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385" windowHeight="11955" tabRatio="701" activeTab="1"/>
  </bookViews>
  <sheets>
    <sheet name="ԱՄՓՈՓ" sheetId="7" r:id="rId1"/>
    <sheet name="ԴԱՏԱՎՈՐ" sheetId="1" r:id="rId2"/>
    <sheet name="Ինքնավար, հայեցող., վարչ. պաշտ." sheetId="14" r:id="rId3"/>
    <sheet name="ԾԱՌԱՅՈՂ" sheetId="2" r:id="rId4"/>
    <sheet name="ՏԵԽՆԻԿԱԿԱՆ" sheetId="3" r:id="rId5"/>
    <sheet name="ԿԱՐԳԱԴՐԻՉ" sheetId="10" r:id="rId6"/>
    <sheet name="ԿԱՐԳԱԴՐԻՉ,,," sheetId="4" state="hidden" r:id="rId7"/>
    <sheet name="ՀԵՐԹԱՊԱՀՈՒԹՅՈՒՆ" sheetId="5" state="hidden" r:id="rId8"/>
    <sheet name="ՀԵՐԹԱՊԱՀՈՒԹՅՈՒՆ (2)" sheetId="16" r:id="rId9"/>
    <sheet name="4112,4113 Պարգևատրում" sheetId="15" r:id="rId10"/>
    <sheet name="ԱՄՓՈՓ ԵՆԹԱԽՈՒՄԲ" sheetId="6" state="hidden" r:id="rId11"/>
    <sheet name="ԵՆԹԱԽՈՒՄԲ" sheetId="9" state="hidden" r:id="rId12"/>
    <sheet name="ՍԱՆԴՂԱԿ" sheetId="8" state="hidden" r:id="rId13"/>
    <sheet name="Sheet2" sheetId="13" state="hidden" r:id="rId14"/>
  </sheets>
  <definedNames>
    <definedName name="_xlnm._FilterDatabase" localSheetId="1" hidden="1">ԴԱՏԱՎՈՐ!$A$1:$BA$554</definedName>
    <definedName name="_xlnm._FilterDatabase" localSheetId="2" hidden="1">'Ինքնավար, հայեցող., վարչ. պաշտ.'!$A$1:$BE$561</definedName>
    <definedName name="_xlnm._FilterDatabase" localSheetId="3" hidden="1">ԾԱՌԱՅՈՂ!$A$1:$AT$1339</definedName>
    <definedName name="_xlnm._FilterDatabase" localSheetId="5" hidden="1">ԿԱՐԳԱԴՐԻՉ!$A$1:$AO$957</definedName>
    <definedName name="_xlnm._FilterDatabase" localSheetId="4" hidden="1">ՏԵԽՆԻԿԱԿԱՆ!$A$1:$AK$670</definedName>
    <definedName name="_xlnm.Print_Area" localSheetId="0">ԱՄՓՈՓ!$A$1:$BR$31</definedName>
    <definedName name="_xlnm.Print_Area" localSheetId="10">'ԱՄՓՈՓ ԵՆԹԱԽՈՒՄԲ'!$A$1:$AF$32</definedName>
    <definedName name="_xlnm.Print_Area" localSheetId="1">ԴԱՏԱՎՈՐ!$A$1:$BA$547</definedName>
    <definedName name="_xlnm.Print_Area" localSheetId="5">ԿԱՐԳԱԴՐԻՉ!$A$1:$AO$811</definedName>
    <definedName name="_xlnm.Print_Titles" localSheetId="10">'ԱՄՓՈՓ ԵՆԹԱԽՈՒՄԲ'!$A:$B</definedName>
    <definedName name="_xlnm.Print_Titles" localSheetId="1">ԴԱՏԱՎՈՐ!$A:$E</definedName>
    <definedName name="_xlnm.Print_Titles" localSheetId="2">'Ինքնավար, հայեցող., վարչ. պաշտ.'!$A:$E</definedName>
    <definedName name="_xlnm.Print_Titles" localSheetId="3">ԾԱՌԱՅՈՂ!$B:$F</definedName>
    <definedName name="_xlnm.Print_Titles" localSheetId="5">ԿԱՐԳԱԴՐԻՉ!$A:$E</definedName>
    <definedName name="_xlnm.Print_Titles" localSheetId="7">ՀԵՐԹԱՊԱՀՈՒԹՅՈՒՆ!$A:$C</definedName>
    <definedName name="_xlnm.Print_Titles" localSheetId="8">'ՀԵՐԹԱՊԱՀՈՒԹՅՈՒՆ (2)'!$A:$C</definedName>
    <definedName name="_xlnm.Print_Titles" localSheetId="4">ՏԵԽՆԻԿԱԿԱՆ!$A:$E</definedName>
  </definedNames>
  <calcPr calcId="162913"/>
</workbook>
</file>

<file path=xl/calcChain.xml><?xml version="1.0" encoding="utf-8"?>
<calcChain xmlns="http://schemas.openxmlformats.org/spreadsheetml/2006/main">
  <c r="S145" i="3" l="1"/>
  <c r="AA145" i="3" s="1"/>
  <c r="AI145" i="3" s="1"/>
  <c r="R145" i="3"/>
  <c r="Z145" i="3" s="1"/>
  <c r="AH145" i="3" s="1"/>
  <c r="Q145" i="3"/>
  <c r="P145" i="3"/>
  <c r="X145" i="3" s="1"/>
  <c r="AF145" i="3" s="1"/>
  <c r="L145" i="3"/>
  <c r="M145" i="3" s="1"/>
  <c r="S144" i="3"/>
  <c r="AA144" i="3" s="1"/>
  <c r="AI144" i="3" s="1"/>
  <c r="R144" i="3"/>
  <c r="Z144" i="3" s="1"/>
  <c r="AH144" i="3" s="1"/>
  <c r="Q144" i="3"/>
  <c r="Y144" i="3" s="1"/>
  <c r="P144" i="3"/>
  <c r="X144" i="3" s="1"/>
  <c r="AF144" i="3" s="1"/>
  <c r="L144" i="3"/>
  <c r="M144" i="3" s="1"/>
  <c r="S143" i="3"/>
  <c r="AA143" i="3" s="1"/>
  <c r="AI143" i="3" s="1"/>
  <c r="R143" i="3"/>
  <c r="Z143" i="3" s="1"/>
  <c r="AH143" i="3" s="1"/>
  <c r="Q143" i="3"/>
  <c r="T143" i="3" s="1"/>
  <c r="U143" i="3" s="1"/>
  <c r="P143" i="3"/>
  <c r="X143" i="3" s="1"/>
  <c r="AF143" i="3" s="1"/>
  <c r="L143" i="3"/>
  <c r="M143" i="3" s="1"/>
  <c r="T145" i="3" l="1"/>
  <c r="U145" i="3" s="1"/>
  <c r="Y143" i="3"/>
  <c r="AG143" i="3" s="1"/>
  <c r="AJ143" i="3" s="1"/>
  <c r="AK143" i="3" s="1"/>
  <c r="AG144" i="3"/>
  <c r="AJ144" i="3" s="1"/>
  <c r="AK144" i="3" s="1"/>
  <c r="AB144" i="3"/>
  <c r="AC144" i="3" s="1"/>
  <c r="Y145" i="3"/>
  <c r="T144" i="3"/>
  <c r="U144" i="3" s="1"/>
  <c r="AB143" i="3" l="1"/>
  <c r="AC143" i="3" s="1"/>
  <c r="AB145" i="3"/>
  <c r="AC145" i="3" s="1"/>
  <c r="AG145" i="3"/>
  <c r="AJ145" i="3" s="1"/>
  <c r="AK145" i="3" s="1"/>
  <c r="AZ561" i="14" l="1"/>
  <c r="AZ496" i="14"/>
  <c r="AZ445" i="14"/>
  <c r="AZ427" i="14"/>
  <c r="AZ407" i="14"/>
  <c r="AZ385" i="14"/>
  <c r="AZ372" i="14"/>
  <c r="AZ355" i="14"/>
  <c r="AZ334" i="14"/>
  <c r="AZ312" i="14"/>
  <c r="AZ290" i="14"/>
  <c r="AZ275" i="14"/>
  <c r="AZ254" i="14"/>
  <c r="AZ229" i="14"/>
  <c r="AZ216" i="14"/>
  <c r="AZ182" i="14"/>
  <c r="AZ158" i="14"/>
  <c r="AZ129" i="14"/>
  <c r="AZ99" i="14"/>
  <c r="AM561" i="14"/>
  <c r="AM496" i="14"/>
  <c r="AM445" i="14"/>
  <c r="AM427" i="14"/>
  <c r="AM407" i="14"/>
  <c r="AM385" i="14"/>
  <c r="AM372" i="14"/>
  <c r="AM355" i="14"/>
  <c r="AM334" i="14"/>
  <c r="AM312" i="14"/>
  <c r="AM290" i="14"/>
  <c r="AM275" i="14"/>
  <c r="AM254" i="14"/>
  <c r="AM229" i="14"/>
  <c r="AM216" i="14"/>
  <c r="AM182" i="14"/>
  <c r="AM158" i="14"/>
  <c r="AM129" i="14"/>
  <c r="AM99" i="14"/>
  <c r="Z561" i="14"/>
  <c r="Z496" i="14"/>
  <c r="Z445" i="14"/>
  <c r="Z427" i="14"/>
  <c r="Z407" i="14"/>
  <c r="Z385" i="14"/>
  <c r="Z372" i="14"/>
  <c r="Z355" i="14"/>
  <c r="Z334" i="14"/>
  <c r="Z312" i="14"/>
  <c r="Z290" i="14"/>
  <c r="Z275" i="14"/>
  <c r="Z254" i="14"/>
  <c r="Z229" i="14"/>
  <c r="Z216" i="14"/>
  <c r="Z182" i="14"/>
  <c r="Z158" i="14"/>
  <c r="Z129" i="14"/>
  <c r="Z99" i="14"/>
  <c r="W106" i="2" l="1"/>
  <c r="AG106" i="2" s="1"/>
  <c r="AQ106" i="2" s="1"/>
  <c r="R106" i="2"/>
  <c r="AB106" i="2" s="1"/>
  <c r="AL106" i="2" s="1"/>
  <c r="Q106" i="2"/>
  <c r="AA106" i="2" s="1"/>
  <c r="I106" i="2"/>
  <c r="N106" i="2" s="1"/>
  <c r="AK106" i="2" l="1"/>
  <c r="AM106" i="2" s="1"/>
  <c r="AR106" i="2" s="1"/>
  <c r="AS106" i="2" s="1"/>
  <c r="AT106" i="2" s="1"/>
  <c r="AC106" i="2"/>
  <c r="AH106" i="2" s="1"/>
  <c r="AI106" i="2" s="1"/>
  <c r="AJ106" i="2" s="1"/>
  <c r="O106" i="2"/>
  <c r="P106" i="2" s="1"/>
  <c r="S106" i="2"/>
  <c r="X106" i="2" s="1"/>
  <c r="Y106" i="2" s="1"/>
  <c r="Z106" i="2" s="1"/>
  <c r="P546" i="1"/>
  <c r="W1188" i="2" l="1"/>
  <c r="AG1188" i="2" s="1"/>
  <c r="AQ1188" i="2" s="1"/>
  <c r="R1188" i="2"/>
  <c r="AB1188" i="2" s="1"/>
  <c r="Q1188" i="2"/>
  <c r="AA1188" i="2" s="1"/>
  <c r="AK1188" i="2" s="1"/>
  <c r="I1188" i="2"/>
  <c r="O1188" i="2" s="1"/>
  <c r="P1188" i="2" s="1"/>
  <c r="W1187" i="2"/>
  <c r="AG1187" i="2" s="1"/>
  <c r="AQ1187" i="2" s="1"/>
  <c r="R1187" i="2"/>
  <c r="AB1187" i="2" s="1"/>
  <c r="AL1187" i="2" s="1"/>
  <c r="Q1187" i="2"/>
  <c r="AA1187" i="2" s="1"/>
  <c r="I1187" i="2"/>
  <c r="N1187" i="2" s="1"/>
  <c r="W1186" i="2"/>
  <c r="AG1186" i="2" s="1"/>
  <c r="AQ1186" i="2" s="1"/>
  <c r="R1186" i="2"/>
  <c r="AB1186" i="2" s="1"/>
  <c r="Q1186" i="2"/>
  <c r="AA1186" i="2" s="1"/>
  <c r="AK1186" i="2" s="1"/>
  <c r="I1186" i="2"/>
  <c r="O1186" i="2" s="1"/>
  <c r="P1186" i="2" s="1"/>
  <c r="W1185" i="2"/>
  <c r="AG1185" i="2" s="1"/>
  <c r="AQ1185" i="2" s="1"/>
  <c r="R1185" i="2"/>
  <c r="AB1185" i="2" s="1"/>
  <c r="AL1185" i="2" s="1"/>
  <c r="Q1185" i="2"/>
  <c r="AA1185" i="2" s="1"/>
  <c r="I1185" i="2"/>
  <c r="N1185" i="2" s="1"/>
  <c r="W1184" i="2"/>
  <c r="AG1184" i="2" s="1"/>
  <c r="AQ1184" i="2" s="1"/>
  <c r="R1184" i="2"/>
  <c r="AB1184" i="2" s="1"/>
  <c r="AL1184" i="2" s="1"/>
  <c r="Q1184" i="2"/>
  <c r="AA1184" i="2" s="1"/>
  <c r="I1184" i="2"/>
  <c r="O1184" i="2" s="1"/>
  <c r="P1184" i="2" s="1"/>
  <c r="W1183" i="2"/>
  <c r="AG1183" i="2" s="1"/>
  <c r="AQ1183" i="2" s="1"/>
  <c r="R1183" i="2"/>
  <c r="AB1183" i="2" s="1"/>
  <c r="AL1183" i="2" s="1"/>
  <c r="Q1183" i="2"/>
  <c r="AA1183" i="2" s="1"/>
  <c r="I1183" i="2"/>
  <c r="N1183" i="2" s="1"/>
  <c r="W1182" i="2"/>
  <c r="AG1182" i="2" s="1"/>
  <c r="R1182" i="2"/>
  <c r="AB1182" i="2" s="1"/>
  <c r="AL1182" i="2" s="1"/>
  <c r="Q1182" i="2"/>
  <c r="AA1182" i="2" s="1"/>
  <c r="AK1182" i="2" s="1"/>
  <c r="I1182" i="2"/>
  <c r="O1182" i="2" s="1"/>
  <c r="P1182" i="2" s="1"/>
  <c r="W1181" i="2"/>
  <c r="AG1181" i="2" s="1"/>
  <c r="AQ1181" i="2" s="1"/>
  <c r="R1181" i="2"/>
  <c r="AB1181" i="2" s="1"/>
  <c r="AL1181" i="2" s="1"/>
  <c r="Q1181" i="2"/>
  <c r="AA1181" i="2" s="1"/>
  <c r="I1181" i="2"/>
  <c r="O1181" i="2" s="1"/>
  <c r="P1181" i="2" s="1"/>
  <c r="W1180" i="2"/>
  <c r="R1180" i="2"/>
  <c r="AB1180" i="2" s="1"/>
  <c r="AL1180" i="2" s="1"/>
  <c r="Q1180" i="2"/>
  <c r="AA1180" i="2" s="1"/>
  <c r="AK1180" i="2" s="1"/>
  <c r="I1180" i="2"/>
  <c r="N1180" i="2" s="1"/>
  <c r="W1179" i="2"/>
  <c r="AG1179" i="2" s="1"/>
  <c r="AQ1179" i="2" s="1"/>
  <c r="R1179" i="2"/>
  <c r="AB1179" i="2" s="1"/>
  <c r="AL1179" i="2" s="1"/>
  <c r="Q1179" i="2"/>
  <c r="AA1179" i="2" s="1"/>
  <c r="I1179" i="2"/>
  <c r="N1179" i="2" s="1"/>
  <c r="W1178" i="2"/>
  <c r="AG1178" i="2" s="1"/>
  <c r="AQ1178" i="2" s="1"/>
  <c r="R1178" i="2"/>
  <c r="AB1178" i="2" s="1"/>
  <c r="AL1178" i="2" s="1"/>
  <c r="Q1178" i="2"/>
  <c r="AA1178" i="2" s="1"/>
  <c r="I1178" i="2"/>
  <c r="O1178" i="2" s="1"/>
  <c r="P1178" i="2" s="1"/>
  <c r="W1177" i="2"/>
  <c r="AG1177" i="2" s="1"/>
  <c r="AQ1177" i="2" s="1"/>
  <c r="R1177" i="2"/>
  <c r="AB1177" i="2" s="1"/>
  <c r="AL1177" i="2" s="1"/>
  <c r="Q1177" i="2"/>
  <c r="AA1177" i="2" s="1"/>
  <c r="I1177" i="2"/>
  <c r="O1177" i="2" s="1"/>
  <c r="P1177" i="2" s="1"/>
  <c r="W1176" i="2"/>
  <c r="AG1176" i="2" s="1"/>
  <c r="AQ1176" i="2" s="1"/>
  <c r="R1176" i="2"/>
  <c r="AB1176" i="2" s="1"/>
  <c r="AL1176" i="2" s="1"/>
  <c r="Q1176" i="2"/>
  <c r="AA1176" i="2" s="1"/>
  <c r="I1176" i="2"/>
  <c r="O1176" i="2" s="1"/>
  <c r="P1176" i="2" s="1"/>
  <c r="W1175" i="2"/>
  <c r="AG1175" i="2" s="1"/>
  <c r="AQ1175" i="2" s="1"/>
  <c r="R1175" i="2"/>
  <c r="AB1175" i="2" s="1"/>
  <c r="AL1175" i="2" s="1"/>
  <c r="Q1175" i="2"/>
  <c r="AA1175" i="2" s="1"/>
  <c r="I1175" i="2"/>
  <c r="N1175" i="2" s="1"/>
  <c r="W1174" i="2"/>
  <c r="AG1174" i="2" s="1"/>
  <c r="AQ1174" i="2" s="1"/>
  <c r="R1174" i="2"/>
  <c r="AB1174" i="2" s="1"/>
  <c r="Q1174" i="2"/>
  <c r="AA1174" i="2" s="1"/>
  <c r="AK1174" i="2" s="1"/>
  <c r="I1174" i="2"/>
  <c r="N1174" i="2" s="1"/>
  <c r="W1173" i="2"/>
  <c r="AG1173" i="2" s="1"/>
  <c r="AQ1173" i="2" s="1"/>
  <c r="R1173" i="2"/>
  <c r="AB1173" i="2" s="1"/>
  <c r="AL1173" i="2" s="1"/>
  <c r="Q1173" i="2"/>
  <c r="AA1173" i="2" s="1"/>
  <c r="I1173" i="2"/>
  <c r="N1173" i="2" s="1"/>
  <c r="W1172" i="2"/>
  <c r="AG1172" i="2" s="1"/>
  <c r="AQ1172" i="2" s="1"/>
  <c r="R1172" i="2"/>
  <c r="AB1172" i="2" s="1"/>
  <c r="Q1172" i="2"/>
  <c r="AA1172" i="2" s="1"/>
  <c r="AK1172" i="2" s="1"/>
  <c r="I1172" i="2"/>
  <c r="O1172" i="2" s="1"/>
  <c r="P1172" i="2" s="1"/>
  <c r="W1171" i="2"/>
  <c r="AG1171" i="2" s="1"/>
  <c r="AQ1171" i="2" s="1"/>
  <c r="R1171" i="2"/>
  <c r="AB1171" i="2" s="1"/>
  <c r="AL1171" i="2" s="1"/>
  <c r="Q1171" i="2"/>
  <c r="AA1171" i="2" s="1"/>
  <c r="I1171" i="2"/>
  <c r="O1171" i="2" s="1"/>
  <c r="P1171" i="2" s="1"/>
  <c r="W1170" i="2"/>
  <c r="AG1170" i="2" s="1"/>
  <c r="R1170" i="2"/>
  <c r="AB1170" i="2" s="1"/>
  <c r="AL1170" i="2" s="1"/>
  <c r="Q1170" i="2"/>
  <c r="AA1170" i="2" s="1"/>
  <c r="AK1170" i="2" s="1"/>
  <c r="I1170" i="2"/>
  <c r="O1170" i="2" s="1"/>
  <c r="P1170" i="2" s="1"/>
  <c r="W1134" i="2"/>
  <c r="AG1134" i="2" s="1"/>
  <c r="AQ1134" i="2" s="1"/>
  <c r="R1134" i="2"/>
  <c r="AB1134" i="2" s="1"/>
  <c r="AL1134" i="2" s="1"/>
  <c r="Q1134" i="2"/>
  <c r="AA1134" i="2" s="1"/>
  <c r="I1134" i="2"/>
  <c r="O1134" i="2" s="1"/>
  <c r="P1134" i="2" s="1"/>
  <c r="W1317" i="2"/>
  <c r="AG1317" i="2" s="1"/>
  <c r="AQ1317" i="2" s="1"/>
  <c r="R1317" i="2"/>
  <c r="AB1317" i="2" s="1"/>
  <c r="AL1317" i="2" s="1"/>
  <c r="Q1317" i="2"/>
  <c r="AA1317" i="2" s="1"/>
  <c r="I1317" i="2"/>
  <c r="O1317" i="2" s="1"/>
  <c r="P1317" i="2" s="1"/>
  <c r="W948" i="2"/>
  <c r="AG948" i="2" s="1"/>
  <c r="AQ948" i="2" s="1"/>
  <c r="R948" i="2"/>
  <c r="AB948" i="2" s="1"/>
  <c r="AL948" i="2" s="1"/>
  <c r="Q948" i="2"/>
  <c r="AA948" i="2" s="1"/>
  <c r="I948" i="2"/>
  <c r="O948" i="2" s="1"/>
  <c r="P948" i="2" s="1"/>
  <c r="W890" i="2"/>
  <c r="AG890" i="2" s="1"/>
  <c r="AQ890" i="2" s="1"/>
  <c r="R890" i="2"/>
  <c r="AB890" i="2" s="1"/>
  <c r="AL890" i="2" s="1"/>
  <c r="Q890" i="2"/>
  <c r="AA890" i="2" s="1"/>
  <c r="I890" i="2"/>
  <c r="O890" i="2" s="1"/>
  <c r="P890" i="2" s="1"/>
  <c r="W852" i="2"/>
  <c r="AG852" i="2" s="1"/>
  <c r="AQ852" i="2" s="1"/>
  <c r="R852" i="2"/>
  <c r="AB852" i="2" s="1"/>
  <c r="Q852" i="2"/>
  <c r="AA852" i="2" s="1"/>
  <c r="AK852" i="2" s="1"/>
  <c r="I852" i="2"/>
  <c r="N852" i="2" s="1"/>
  <c r="W849" i="2"/>
  <c r="AG849" i="2" s="1"/>
  <c r="AQ849" i="2" s="1"/>
  <c r="R849" i="2"/>
  <c r="AB849" i="2" s="1"/>
  <c r="AL849" i="2" s="1"/>
  <c r="Q849" i="2"/>
  <c r="AA849" i="2" s="1"/>
  <c r="I849" i="2"/>
  <c r="O849" i="2" s="1"/>
  <c r="P849" i="2" s="1"/>
  <c r="I850" i="2"/>
  <c r="N850" i="2" s="1"/>
  <c r="Q850" i="2"/>
  <c r="AA850" i="2" s="1"/>
  <c r="R850" i="2"/>
  <c r="AB850" i="2" s="1"/>
  <c r="AL850" i="2" s="1"/>
  <c r="W850" i="2"/>
  <c r="AG850" i="2" s="1"/>
  <c r="AQ850" i="2" s="1"/>
  <c r="W807" i="2"/>
  <c r="AG807" i="2" s="1"/>
  <c r="AQ807" i="2" s="1"/>
  <c r="R807" i="2"/>
  <c r="AB807" i="2" s="1"/>
  <c r="AL807" i="2" s="1"/>
  <c r="Q807" i="2"/>
  <c r="AA807" i="2" s="1"/>
  <c r="I807" i="2"/>
  <c r="O807" i="2" s="1"/>
  <c r="P807" i="2" s="1"/>
  <c r="W805" i="2"/>
  <c r="AG805" i="2" s="1"/>
  <c r="AQ805" i="2" s="1"/>
  <c r="R805" i="2"/>
  <c r="AB805" i="2" s="1"/>
  <c r="AL805" i="2" s="1"/>
  <c r="Q805" i="2"/>
  <c r="AA805" i="2" s="1"/>
  <c r="I805" i="2"/>
  <c r="O805" i="2" s="1"/>
  <c r="P805" i="2" s="1"/>
  <c r="W756" i="2"/>
  <c r="AG756" i="2" s="1"/>
  <c r="AQ756" i="2" s="1"/>
  <c r="R756" i="2"/>
  <c r="AB756" i="2" s="1"/>
  <c r="Q756" i="2"/>
  <c r="AA756" i="2" s="1"/>
  <c r="AK756" i="2" s="1"/>
  <c r="I756" i="2"/>
  <c r="O756" i="2" s="1"/>
  <c r="P756" i="2" s="1"/>
  <c r="W755" i="2"/>
  <c r="AG755" i="2" s="1"/>
  <c r="AQ755" i="2" s="1"/>
  <c r="R755" i="2"/>
  <c r="AB755" i="2" s="1"/>
  <c r="AL755" i="2" s="1"/>
  <c r="Q755" i="2"/>
  <c r="AA755" i="2" s="1"/>
  <c r="I755" i="2"/>
  <c r="N755" i="2" s="1"/>
  <c r="W753" i="2"/>
  <c r="AG753" i="2" s="1"/>
  <c r="AQ753" i="2" s="1"/>
  <c r="R753" i="2"/>
  <c r="AB753" i="2" s="1"/>
  <c r="AL753" i="2" s="1"/>
  <c r="Q753" i="2"/>
  <c r="AA753" i="2" s="1"/>
  <c r="I753" i="2"/>
  <c r="O753" i="2" s="1"/>
  <c r="P753" i="2" s="1"/>
  <c r="W698" i="2"/>
  <c r="AG698" i="2" s="1"/>
  <c r="AQ698" i="2" s="1"/>
  <c r="R698" i="2"/>
  <c r="AB698" i="2" s="1"/>
  <c r="AL698" i="2" s="1"/>
  <c r="Q698" i="2"/>
  <c r="AA698" i="2" s="1"/>
  <c r="AK698" i="2" s="1"/>
  <c r="I698" i="2"/>
  <c r="O698" i="2" s="1"/>
  <c r="P698" i="2" s="1"/>
  <c r="W701" i="2"/>
  <c r="AG701" i="2" s="1"/>
  <c r="AQ701" i="2" s="1"/>
  <c r="R701" i="2"/>
  <c r="AB701" i="2" s="1"/>
  <c r="AL701" i="2" s="1"/>
  <c r="Q701" i="2"/>
  <c r="AA701" i="2" s="1"/>
  <c r="AK701" i="2" s="1"/>
  <c r="I701" i="2"/>
  <c r="O701" i="2" s="1"/>
  <c r="P701" i="2" s="1"/>
  <c r="W700" i="2"/>
  <c r="AG700" i="2" s="1"/>
  <c r="R700" i="2"/>
  <c r="AB700" i="2" s="1"/>
  <c r="AL700" i="2" s="1"/>
  <c r="Q700" i="2"/>
  <c r="AA700" i="2" s="1"/>
  <c r="AK700" i="2" s="1"/>
  <c r="I700" i="2"/>
  <c r="O700" i="2" s="1"/>
  <c r="P700" i="2" s="1"/>
  <c r="W646" i="2"/>
  <c r="AG646" i="2" s="1"/>
  <c r="AQ646" i="2" s="1"/>
  <c r="R646" i="2"/>
  <c r="AB646" i="2" s="1"/>
  <c r="AL646" i="2" s="1"/>
  <c r="Q646" i="2"/>
  <c r="I646" i="2"/>
  <c r="O646" i="2" s="1"/>
  <c r="P646" i="2" s="1"/>
  <c r="W645" i="2"/>
  <c r="AG645" i="2" s="1"/>
  <c r="AQ645" i="2" s="1"/>
  <c r="R645" i="2"/>
  <c r="AB645" i="2" s="1"/>
  <c r="AL645" i="2" s="1"/>
  <c r="Q645" i="2"/>
  <c r="AA645" i="2" s="1"/>
  <c r="I645" i="2"/>
  <c r="N645" i="2" s="1"/>
  <c r="W643" i="2"/>
  <c r="AG643" i="2" s="1"/>
  <c r="AQ643" i="2" s="1"/>
  <c r="R643" i="2"/>
  <c r="AB643" i="2" s="1"/>
  <c r="AL643" i="2" s="1"/>
  <c r="Q643" i="2"/>
  <c r="AA643" i="2" s="1"/>
  <c r="AK643" i="2" s="1"/>
  <c r="I643" i="2"/>
  <c r="O643" i="2" s="1"/>
  <c r="P643" i="2" s="1"/>
  <c r="W625" i="2"/>
  <c r="AG625" i="2" s="1"/>
  <c r="AQ625" i="2" s="1"/>
  <c r="R625" i="2"/>
  <c r="AB625" i="2" s="1"/>
  <c r="AL625" i="2" s="1"/>
  <c r="Q625" i="2"/>
  <c r="AA625" i="2" s="1"/>
  <c r="I625" i="2"/>
  <c r="O625" i="2" s="1"/>
  <c r="P625" i="2" s="1"/>
  <c r="W624" i="2"/>
  <c r="AG624" i="2" s="1"/>
  <c r="R624" i="2"/>
  <c r="AB624" i="2" s="1"/>
  <c r="AL624" i="2" s="1"/>
  <c r="Q624" i="2"/>
  <c r="AA624" i="2" s="1"/>
  <c r="AK624" i="2" s="1"/>
  <c r="I624" i="2"/>
  <c r="O624" i="2" s="1"/>
  <c r="P624" i="2" s="1"/>
  <c r="W623" i="2"/>
  <c r="R623" i="2"/>
  <c r="AB623" i="2" s="1"/>
  <c r="AL623" i="2" s="1"/>
  <c r="Q623" i="2"/>
  <c r="AA623" i="2" s="1"/>
  <c r="AK623" i="2" s="1"/>
  <c r="I623" i="2"/>
  <c r="O623" i="2" s="1"/>
  <c r="P623" i="2" s="1"/>
  <c r="W621" i="2"/>
  <c r="AG621" i="2" s="1"/>
  <c r="AQ621" i="2" s="1"/>
  <c r="R621" i="2"/>
  <c r="AB621" i="2" s="1"/>
  <c r="AL621" i="2" s="1"/>
  <c r="Q621" i="2"/>
  <c r="AA621" i="2" s="1"/>
  <c r="I621" i="2"/>
  <c r="O621" i="2" s="1"/>
  <c r="P621" i="2" s="1"/>
  <c r="W553" i="2"/>
  <c r="AG553" i="2" s="1"/>
  <c r="AQ553" i="2" s="1"/>
  <c r="R553" i="2"/>
  <c r="Q553" i="2"/>
  <c r="AA553" i="2" s="1"/>
  <c r="AK553" i="2" s="1"/>
  <c r="I553" i="2"/>
  <c r="O553" i="2" s="1"/>
  <c r="P553" i="2" s="1"/>
  <c r="W552" i="2"/>
  <c r="AG552" i="2" s="1"/>
  <c r="AQ552" i="2" s="1"/>
  <c r="R552" i="2"/>
  <c r="AB552" i="2" s="1"/>
  <c r="AL552" i="2" s="1"/>
  <c r="Q552" i="2"/>
  <c r="AA552" i="2" s="1"/>
  <c r="AK552" i="2" s="1"/>
  <c r="I552" i="2"/>
  <c r="O552" i="2" s="1"/>
  <c r="P552" i="2" s="1"/>
  <c r="I554" i="2"/>
  <c r="O554" i="2" s="1"/>
  <c r="P554" i="2" s="1"/>
  <c r="Q554" i="2"/>
  <c r="AA554" i="2" s="1"/>
  <c r="AK554" i="2" s="1"/>
  <c r="R554" i="2"/>
  <c r="AB554" i="2" s="1"/>
  <c r="AL554" i="2" s="1"/>
  <c r="W554" i="2"/>
  <c r="AG554" i="2" s="1"/>
  <c r="AQ554" i="2" s="1"/>
  <c r="I555" i="2"/>
  <c r="O555" i="2" s="1"/>
  <c r="P555" i="2" s="1"/>
  <c r="Q555" i="2"/>
  <c r="R555" i="2"/>
  <c r="AB555" i="2" s="1"/>
  <c r="AL555" i="2" s="1"/>
  <c r="W555" i="2"/>
  <c r="AG555" i="2" s="1"/>
  <c r="AQ555" i="2" s="1"/>
  <c r="W550" i="2"/>
  <c r="AG550" i="2" s="1"/>
  <c r="AQ550" i="2" s="1"/>
  <c r="R550" i="2"/>
  <c r="AB550" i="2" s="1"/>
  <c r="AL550" i="2" s="1"/>
  <c r="Q550" i="2"/>
  <c r="AA550" i="2" s="1"/>
  <c r="AK550" i="2" s="1"/>
  <c r="I550" i="2"/>
  <c r="O550" i="2" s="1"/>
  <c r="P550" i="2" s="1"/>
  <c r="W492" i="2"/>
  <c r="AG492" i="2" s="1"/>
  <c r="AQ492" i="2" s="1"/>
  <c r="R492" i="2"/>
  <c r="AB492" i="2" s="1"/>
  <c r="AL492" i="2" s="1"/>
  <c r="Q492" i="2"/>
  <c r="AA492" i="2" s="1"/>
  <c r="I492" i="2"/>
  <c r="O492" i="2" s="1"/>
  <c r="P492" i="2" s="1"/>
  <c r="W491" i="2"/>
  <c r="AG491" i="2" s="1"/>
  <c r="AQ491" i="2" s="1"/>
  <c r="R491" i="2"/>
  <c r="AB491" i="2" s="1"/>
  <c r="AL491" i="2" s="1"/>
  <c r="Q491" i="2"/>
  <c r="I491" i="2"/>
  <c r="N491" i="2" s="1"/>
  <c r="W489" i="2"/>
  <c r="AG489" i="2" s="1"/>
  <c r="AQ489" i="2" s="1"/>
  <c r="R489" i="2"/>
  <c r="AB489" i="2" s="1"/>
  <c r="AL489" i="2" s="1"/>
  <c r="Q489" i="2"/>
  <c r="I489" i="2"/>
  <c r="O489" i="2" s="1"/>
  <c r="P489" i="2" s="1"/>
  <c r="W455" i="2"/>
  <c r="AG455" i="2" s="1"/>
  <c r="AQ455" i="2" s="1"/>
  <c r="R455" i="2"/>
  <c r="AB455" i="2" s="1"/>
  <c r="AL455" i="2" s="1"/>
  <c r="Q455" i="2"/>
  <c r="AA455" i="2" s="1"/>
  <c r="I455" i="2"/>
  <c r="O455" i="2" s="1"/>
  <c r="P455" i="2" s="1"/>
  <c r="W453" i="2"/>
  <c r="AG453" i="2" s="1"/>
  <c r="AQ453" i="2" s="1"/>
  <c r="R453" i="2"/>
  <c r="AB453" i="2" s="1"/>
  <c r="AL453" i="2" s="1"/>
  <c r="Q453" i="2"/>
  <c r="I453" i="2"/>
  <c r="O453" i="2" s="1"/>
  <c r="P453" i="2" s="1"/>
  <c r="W370" i="2"/>
  <c r="AG370" i="2" s="1"/>
  <c r="AQ370" i="2" s="1"/>
  <c r="R370" i="2"/>
  <c r="AB370" i="2" s="1"/>
  <c r="AL370" i="2" s="1"/>
  <c r="Q370" i="2"/>
  <c r="AA370" i="2" s="1"/>
  <c r="AK370" i="2" s="1"/>
  <c r="I370" i="2"/>
  <c r="O370" i="2" s="1"/>
  <c r="P370" i="2" s="1"/>
  <c r="I371" i="2"/>
  <c r="N371" i="2" s="1"/>
  <c r="Q371" i="2"/>
  <c r="AA371" i="2" s="1"/>
  <c r="AK371" i="2" s="1"/>
  <c r="R371" i="2"/>
  <c r="AB371" i="2" s="1"/>
  <c r="AL371" i="2" s="1"/>
  <c r="W371" i="2"/>
  <c r="W348" i="2"/>
  <c r="AG348" i="2" s="1"/>
  <c r="AQ348" i="2" s="1"/>
  <c r="R348" i="2"/>
  <c r="Q348" i="2"/>
  <c r="AA348" i="2" s="1"/>
  <c r="AK348" i="2" s="1"/>
  <c r="I348" i="2"/>
  <c r="O348" i="2" s="1"/>
  <c r="P348" i="2" s="1"/>
  <c r="W291" i="2"/>
  <c r="AG291" i="2" s="1"/>
  <c r="AQ291" i="2" s="1"/>
  <c r="R291" i="2"/>
  <c r="AB291" i="2" s="1"/>
  <c r="AL291" i="2" s="1"/>
  <c r="Q291" i="2"/>
  <c r="AA291" i="2" s="1"/>
  <c r="AK291" i="2" s="1"/>
  <c r="I291" i="2"/>
  <c r="O291" i="2" s="1"/>
  <c r="P291" i="2" s="1"/>
  <c r="W264" i="2"/>
  <c r="AG264" i="2" s="1"/>
  <c r="AQ264" i="2" s="1"/>
  <c r="R264" i="2"/>
  <c r="AB264" i="2" s="1"/>
  <c r="AL264" i="2" s="1"/>
  <c r="Q264" i="2"/>
  <c r="AA264" i="2" s="1"/>
  <c r="I264" i="2"/>
  <c r="O264" i="2" s="1"/>
  <c r="P264" i="2" s="1"/>
  <c r="W263" i="2"/>
  <c r="AG263" i="2" s="1"/>
  <c r="AQ263" i="2" s="1"/>
  <c r="R263" i="2"/>
  <c r="AB263" i="2" s="1"/>
  <c r="AL263" i="2" s="1"/>
  <c r="Q263" i="2"/>
  <c r="AA263" i="2" s="1"/>
  <c r="I263" i="2"/>
  <c r="N263" i="2" s="1"/>
  <c r="W262" i="2"/>
  <c r="AG262" i="2" s="1"/>
  <c r="AQ262" i="2" s="1"/>
  <c r="R262" i="2"/>
  <c r="AB262" i="2" s="1"/>
  <c r="AL262" i="2" s="1"/>
  <c r="Q262" i="2"/>
  <c r="I262" i="2"/>
  <c r="N262" i="2" s="1"/>
  <c r="W261" i="2"/>
  <c r="AG261" i="2" s="1"/>
  <c r="AQ261" i="2" s="1"/>
  <c r="R261" i="2"/>
  <c r="AB261" i="2" s="1"/>
  <c r="AL261" i="2" s="1"/>
  <c r="Q261" i="2"/>
  <c r="AA261" i="2" s="1"/>
  <c r="I261" i="2"/>
  <c r="O261" i="2" s="1"/>
  <c r="P261" i="2" s="1"/>
  <c r="W256" i="2"/>
  <c r="AG256" i="2" s="1"/>
  <c r="AQ256" i="2" s="1"/>
  <c r="R256" i="2"/>
  <c r="AB256" i="2" s="1"/>
  <c r="AL256" i="2" s="1"/>
  <c r="Q256" i="2"/>
  <c r="AA256" i="2" s="1"/>
  <c r="I256" i="2"/>
  <c r="N256" i="2" s="1"/>
  <c r="W259" i="2"/>
  <c r="AG259" i="2" s="1"/>
  <c r="AQ259" i="2" s="1"/>
  <c r="R259" i="2"/>
  <c r="AB259" i="2" s="1"/>
  <c r="AL259" i="2" s="1"/>
  <c r="Q259" i="2"/>
  <c r="AA259" i="2" s="1"/>
  <c r="I259" i="2"/>
  <c r="O259" i="2" s="1"/>
  <c r="P259" i="2" s="1"/>
  <c r="W260" i="2"/>
  <c r="AG260" i="2" s="1"/>
  <c r="AQ260" i="2" s="1"/>
  <c r="R260" i="2"/>
  <c r="AB260" i="2" s="1"/>
  <c r="AL260" i="2" s="1"/>
  <c r="Q260" i="2"/>
  <c r="AA260" i="2" s="1"/>
  <c r="I260" i="2"/>
  <c r="N260" i="2" s="1"/>
  <c r="W255" i="2"/>
  <c r="AG255" i="2" s="1"/>
  <c r="AQ255" i="2" s="1"/>
  <c r="R255" i="2"/>
  <c r="AB255" i="2" s="1"/>
  <c r="AL255" i="2" s="1"/>
  <c r="Q255" i="2"/>
  <c r="I255" i="2"/>
  <c r="N255" i="2" s="1"/>
  <c r="W254" i="2"/>
  <c r="AG254" i="2" s="1"/>
  <c r="AQ254" i="2" s="1"/>
  <c r="R254" i="2"/>
  <c r="AB254" i="2" s="1"/>
  <c r="AL254" i="2" s="1"/>
  <c r="Q254" i="2"/>
  <c r="I254" i="2"/>
  <c r="O254" i="2" s="1"/>
  <c r="P254" i="2" s="1"/>
  <c r="W224" i="2"/>
  <c r="AG224" i="2" s="1"/>
  <c r="AQ224" i="2" s="1"/>
  <c r="R224" i="2"/>
  <c r="AB224" i="2" s="1"/>
  <c r="AL224" i="2" s="1"/>
  <c r="Q224" i="2"/>
  <c r="I224" i="2"/>
  <c r="O224" i="2" s="1"/>
  <c r="P224" i="2" s="1"/>
  <c r="W169" i="2"/>
  <c r="AG169" i="2" s="1"/>
  <c r="AQ169" i="2" s="1"/>
  <c r="R169" i="2"/>
  <c r="AB169" i="2" s="1"/>
  <c r="AL169" i="2" s="1"/>
  <c r="Q169" i="2"/>
  <c r="AA169" i="2" s="1"/>
  <c r="I169" i="2"/>
  <c r="O169" i="2" s="1"/>
  <c r="P169" i="2" s="1"/>
  <c r="O1180" i="2" l="1"/>
  <c r="P1180" i="2" s="1"/>
  <c r="N643" i="2"/>
  <c r="N1134" i="2"/>
  <c r="N849" i="2"/>
  <c r="N698" i="2"/>
  <c r="N890" i="2"/>
  <c r="O1183" i="2"/>
  <c r="P1183" i="2" s="1"/>
  <c r="N1188" i="2"/>
  <c r="N1186" i="2"/>
  <c r="N1184" i="2"/>
  <c r="S224" i="2"/>
  <c r="X224" i="2" s="1"/>
  <c r="Y224" i="2" s="1"/>
  <c r="Z224" i="2" s="1"/>
  <c r="N948" i="2"/>
  <c r="S1186" i="2"/>
  <c r="X1186" i="2" s="1"/>
  <c r="Y1186" i="2" s="1"/>
  <c r="Z1186" i="2" s="1"/>
  <c r="AC1179" i="2"/>
  <c r="AH1179" i="2" s="1"/>
  <c r="AI1179" i="2" s="1"/>
  <c r="AJ1179" i="2" s="1"/>
  <c r="O1185" i="2"/>
  <c r="P1185" i="2" s="1"/>
  <c r="S1188" i="2"/>
  <c r="X1188" i="2" s="1"/>
  <c r="Y1188" i="2" s="1"/>
  <c r="Z1188" i="2" s="1"/>
  <c r="S1183" i="2"/>
  <c r="X1183" i="2" s="1"/>
  <c r="Y1183" i="2" s="1"/>
  <c r="Z1183" i="2" s="1"/>
  <c r="N753" i="2"/>
  <c r="O1187" i="2"/>
  <c r="P1187" i="2" s="1"/>
  <c r="AC1184" i="2"/>
  <c r="AH1184" i="2" s="1"/>
  <c r="AI1184" i="2" s="1"/>
  <c r="AJ1184" i="2" s="1"/>
  <c r="AK1184" i="2"/>
  <c r="AM1184" i="2" s="1"/>
  <c r="AR1184" i="2" s="1"/>
  <c r="AS1184" i="2" s="1"/>
  <c r="AT1184" i="2" s="1"/>
  <c r="AC1186" i="2"/>
  <c r="AH1186" i="2" s="1"/>
  <c r="AI1186" i="2" s="1"/>
  <c r="AJ1186" i="2" s="1"/>
  <c r="AL1186" i="2"/>
  <c r="AM1186" i="2" s="1"/>
  <c r="AR1186" i="2" s="1"/>
  <c r="AS1186" i="2" s="1"/>
  <c r="AT1186" i="2" s="1"/>
  <c r="AC1183" i="2"/>
  <c r="AH1183" i="2" s="1"/>
  <c r="AI1183" i="2" s="1"/>
  <c r="AJ1183" i="2" s="1"/>
  <c r="AK1183" i="2"/>
  <c r="AM1183" i="2" s="1"/>
  <c r="AR1183" i="2" s="1"/>
  <c r="AS1183" i="2" s="1"/>
  <c r="AT1183" i="2" s="1"/>
  <c r="AL1188" i="2"/>
  <c r="AM1188" i="2" s="1"/>
  <c r="AR1188" i="2" s="1"/>
  <c r="AS1188" i="2" s="1"/>
  <c r="AT1188" i="2" s="1"/>
  <c r="AC1188" i="2"/>
  <c r="AH1188" i="2" s="1"/>
  <c r="AI1188" i="2" s="1"/>
  <c r="AJ1188" i="2" s="1"/>
  <c r="AC1185" i="2"/>
  <c r="AH1185" i="2" s="1"/>
  <c r="AI1185" i="2" s="1"/>
  <c r="AJ1185" i="2" s="1"/>
  <c r="AK1185" i="2"/>
  <c r="AM1185" i="2" s="1"/>
  <c r="AR1185" i="2" s="1"/>
  <c r="AS1185" i="2" s="1"/>
  <c r="AT1185" i="2" s="1"/>
  <c r="AC1187" i="2"/>
  <c r="AH1187" i="2" s="1"/>
  <c r="AI1187" i="2" s="1"/>
  <c r="AJ1187" i="2" s="1"/>
  <c r="AK1187" i="2"/>
  <c r="AM1187" i="2" s="1"/>
  <c r="AR1187" i="2" s="1"/>
  <c r="AS1187" i="2" s="1"/>
  <c r="AT1187" i="2" s="1"/>
  <c r="N1181" i="2"/>
  <c r="S1182" i="2"/>
  <c r="X1182" i="2" s="1"/>
  <c r="Y1182" i="2" s="1"/>
  <c r="Z1182" i="2" s="1"/>
  <c r="S1184" i="2"/>
  <c r="X1184" i="2" s="1"/>
  <c r="Y1184" i="2" s="1"/>
  <c r="Z1184" i="2" s="1"/>
  <c r="S1185" i="2"/>
  <c r="X1185" i="2" s="1"/>
  <c r="Y1185" i="2" s="1"/>
  <c r="Z1185" i="2" s="1"/>
  <c r="S1187" i="2"/>
  <c r="X1187" i="2" s="1"/>
  <c r="Y1187" i="2" s="1"/>
  <c r="Z1187" i="2" s="1"/>
  <c r="N1176" i="2"/>
  <c r="S1181" i="2"/>
  <c r="X1181" i="2" s="1"/>
  <c r="Y1181" i="2" s="1"/>
  <c r="Z1181" i="2" s="1"/>
  <c r="O1179" i="2"/>
  <c r="P1179" i="2" s="1"/>
  <c r="S1180" i="2"/>
  <c r="X1180" i="2" s="1"/>
  <c r="Y1180" i="2" s="1"/>
  <c r="Z1180" i="2" s="1"/>
  <c r="S1179" i="2"/>
  <c r="X1179" i="2" s="1"/>
  <c r="Y1179" i="2" s="1"/>
  <c r="Z1179" i="2" s="1"/>
  <c r="AG1180" i="2"/>
  <c r="AC1180" i="2" s="1"/>
  <c r="AH1180" i="2" s="1"/>
  <c r="AI1180" i="2" s="1"/>
  <c r="AJ1180" i="2" s="1"/>
  <c r="AC1178" i="2"/>
  <c r="AH1178" i="2" s="1"/>
  <c r="AI1178" i="2" s="1"/>
  <c r="AJ1178" i="2" s="1"/>
  <c r="AK1178" i="2"/>
  <c r="AM1178" i="2" s="1"/>
  <c r="AR1178" i="2" s="1"/>
  <c r="AS1178" i="2" s="1"/>
  <c r="AT1178" i="2" s="1"/>
  <c r="AC1181" i="2"/>
  <c r="AH1181" i="2" s="1"/>
  <c r="AI1181" i="2" s="1"/>
  <c r="AJ1181" i="2" s="1"/>
  <c r="AK1181" i="2"/>
  <c r="AM1181" i="2" s="1"/>
  <c r="AR1181" i="2" s="1"/>
  <c r="AS1181" i="2" s="1"/>
  <c r="AT1181" i="2" s="1"/>
  <c r="AQ1182" i="2"/>
  <c r="AM1182" i="2" s="1"/>
  <c r="AR1182" i="2" s="1"/>
  <c r="AS1182" i="2" s="1"/>
  <c r="AT1182" i="2" s="1"/>
  <c r="AC1182" i="2"/>
  <c r="AH1182" i="2" s="1"/>
  <c r="AI1182" i="2" s="1"/>
  <c r="AJ1182" i="2" s="1"/>
  <c r="O1174" i="2"/>
  <c r="P1174" i="2" s="1"/>
  <c r="N1182" i="2"/>
  <c r="S1178" i="2"/>
  <c r="X1178" i="2" s="1"/>
  <c r="Y1178" i="2" s="1"/>
  <c r="Z1178" i="2" s="1"/>
  <c r="AK1179" i="2"/>
  <c r="AM1179" i="2" s="1"/>
  <c r="AR1179" i="2" s="1"/>
  <c r="AS1179" i="2" s="1"/>
  <c r="AT1179" i="2" s="1"/>
  <c r="N1178" i="2"/>
  <c r="N1177" i="2"/>
  <c r="AK1177" i="2"/>
  <c r="AM1177" i="2" s="1"/>
  <c r="AR1177" i="2" s="1"/>
  <c r="AS1177" i="2" s="1"/>
  <c r="AT1177" i="2" s="1"/>
  <c r="AC1177" i="2"/>
  <c r="AH1177" i="2" s="1"/>
  <c r="AI1177" i="2" s="1"/>
  <c r="AJ1177" i="2" s="1"/>
  <c r="O1175" i="2"/>
  <c r="P1175" i="2" s="1"/>
  <c r="S1177" i="2"/>
  <c r="X1177" i="2" s="1"/>
  <c r="Y1177" i="2" s="1"/>
  <c r="Z1177" i="2" s="1"/>
  <c r="O1173" i="2"/>
  <c r="P1173" i="2" s="1"/>
  <c r="S1174" i="2"/>
  <c r="X1174" i="2" s="1"/>
  <c r="Y1174" i="2" s="1"/>
  <c r="Z1174" i="2" s="1"/>
  <c r="N1172" i="2"/>
  <c r="S1172" i="2"/>
  <c r="X1172" i="2" s="1"/>
  <c r="Y1172" i="2" s="1"/>
  <c r="Z1172" i="2" s="1"/>
  <c r="AC1175" i="2"/>
  <c r="AH1175" i="2" s="1"/>
  <c r="AI1175" i="2" s="1"/>
  <c r="AJ1175" i="2" s="1"/>
  <c r="AK1175" i="2"/>
  <c r="AM1175" i="2" s="1"/>
  <c r="AR1175" i="2" s="1"/>
  <c r="AS1175" i="2" s="1"/>
  <c r="AT1175" i="2" s="1"/>
  <c r="AC1174" i="2"/>
  <c r="AH1174" i="2" s="1"/>
  <c r="AI1174" i="2" s="1"/>
  <c r="AJ1174" i="2" s="1"/>
  <c r="AL1174" i="2"/>
  <c r="AM1174" i="2" s="1"/>
  <c r="AR1174" i="2" s="1"/>
  <c r="AS1174" i="2" s="1"/>
  <c r="AT1174" i="2" s="1"/>
  <c r="AC1172" i="2"/>
  <c r="AH1172" i="2" s="1"/>
  <c r="AI1172" i="2" s="1"/>
  <c r="AJ1172" i="2" s="1"/>
  <c r="AL1172" i="2"/>
  <c r="AM1172" i="2" s="1"/>
  <c r="AR1172" i="2" s="1"/>
  <c r="AS1172" i="2" s="1"/>
  <c r="AT1172" i="2" s="1"/>
  <c r="AC1173" i="2"/>
  <c r="AH1173" i="2" s="1"/>
  <c r="AI1173" i="2" s="1"/>
  <c r="AJ1173" i="2" s="1"/>
  <c r="AK1173" i="2"/>
  <c r="AM1173" i="2" s="1"/>
  <c r="AR1173" i="2" s="1"/>
  <c r="AS1173" i="2" s="1"/>
  <c r="AT1173" i="2" s="1"/>
  <c r="AK1176" i="2"/>
  <c r="AM1176" i="2" s="1"/>
  <c r="AR1176" i="2" s="1"/>
  <c r="AS1176" i="2" s="1"/>
  <c r="AT1176" i="2" s="1"/>
  <c r="AC1176" i="2"/>
  <c r="AH1176" i="2" s="1"/>
  <c r="AI1176" i="2" s="1"/>
  <c r="AJ1176" i="2" s="1"/>
  <c r="S1173" i="2"/>
  <c r="X1173" i="2" s="1"/>
  <c r="Y1173" i="2" s="1"/>
  <c r="Z1173" i="2" s="1"/>
  <c r="S1175" i="2"/>
  <c r="X1175" i="2" s="1"/>
  <c r="Y1175" i="2" s="1"/>
  <c r="Z1175" i="2" s="1"/>
  <c r="S1176" i="2"/>
  <c r="X1176" i="2" s="1"/>
  <c r="Y1176" i="2" s="1"/>
  <c r="Z1176" i="2" s="1"/>
  <c r="N1171" i="2"/>
  <c r="AK1171" i="2"/>
  <c r="AM1171" i="2" s="1"/>
  <c r="AR1171" i="2" s="1"/>
  <c r="AS1171" i="2" s="1"/>
  <c r="AT1171" i="2" s="1"/>
  <c r="AC1171" i="2"/>
  <c r="AH1171" i="2" s="1"/>
  <c r="AI1171" i="2" s="1"/>
  <c r="AJ1171" i="2" s="1"/>
  <c r="N1170" i="2"/>
  <c r="S1171" i="2"/>
  <c r="X1171" i="2" s="1"/>
  <c r="Y1171" i="2" s="1"/>
  <c r="Z1171" i="2" s="1"/>
  <c r="S1170" i="2"/>
  <c r="X1170" i="2" s="1"/>
  <c r="Y1170" i="2" s="1"/>
  <c r="Z1170" i="2" s="1"/>
  <c r="AQ1170" i="2"/>
  <c r="AM1170" i="2" s="1"/>
  <c r="AR1170" i="2" s="1"/>
  <c r="AS1170" i="2" s="1"/>
  <c r="AT1170" i="2" s="1"/>
  <c r="AC1170" i="2"/>
  <c r="AH1170" i="2" s="1"/>
  <c r="AI1170" i="2" s="1"/>
  <c r="AJ1170" i="2" s="1"/>
  <c r="AK1134" i="2"/>
  <c r="AM1134" i="2" s="1"/>
  <c r="AR1134" i="2" s="1"/>
  <c r="AS1134" i="2" s="1"/>
  <c r="AT1134" i="2" s="1"/>
  <c r="AC1134" i="2"/>
  <c r="AH1134" i="2" s="1"/>
  <c r="AI1134" i="2" s="1"/>
  <c r="AJ1134" i="2" s="1"/>
  <c r="O852" i="2"/>
  <c r="P852" i="2" s="1"/>
  <c r="S948" i="2"/>
  <c r="X948" i="2" s="1"/>
  <c r="Y948" i="2" s="1"/>
  <c r="Z948" i="2" s="1"/>
  <c r="S1134" i="2"/>
  <c r="X1134" i="2" s="1"/>
  <c r="Y1134" i="2" s="1"/>
  <c r="Z1134" i="2" s="1"/>
  <c r="AK1317" i="2"/>
  <c r="AM1317" i="2" s="1"/>
  <c r="AR1317" i="2" s="1"/>
  <c r="AS1317" i="2" s="1"/>
  <c r="AT1317" i="2" s="1"/>
  <c r="AC1317" i="2"/>
  <c r="AH1317" i="2" s="1"/>
  <c r="AI1317" i="2" s="1"/>
  <c r="AJ1317" i="2" s="1"/>
  <c r="N1317" i="2"/>
  <c r="S1317" i="2"/>
  <c r="X1317" i="2" s="1"/>
  <c r="Y1317" i="2" s="1"/>
  <c r="Z1317" i="2" s="1"/>
  <c r="AK948" i="2"/>
  <c r="AM948" i="2" s="1"/>
  <c r="AR948" i="2" s="1"/>
  <c r="AS948" i="2" s="1"/>
  <c r="AT948" i="2" s="1"/>
  <c r="AC948" i="2"/>
  <c r="AH948" i="2" s="1"/>
  <c r="AI948" i="2" s="1"/>
  <c r="AJ948" i="2" s="1"/>
  <c r="S890" i="2"/>
  <c r="X890" i="2" s="1"/>
  <c r="Y890" i="2" s="1"/>
  <c r="Z890" i="2" s="1"/>
  <c r="AK890" i="2"/>
  <c r="AM890" i="2" s="1"/>
  <c r="AR890" i="2" s="1"/>
  <c r="AS890" i="2" s="1"/>
  <c r="AT890" i="2" s="1"/>
  <c r="AC890" i="2"/>
  <c r="AH890" i="2" s="1"/>
  <c r="AI890" i="2" s="1"/>
  <c r="AJ890" i="2" s="1"/>
  <c r="S852" i="2"/>
  <c r="X852" i="2" s="1"/>
  <c r="Y852" i="2" s="1"/>
  <c r="Z852" i="2" s="1"/>
  <c r="AL852" i="2"/>
  <c r="AM852" i="2" s="1"/>
  <c r="AR852" i="2" s="1"/>
  <c r="AS852" i="2" s="1"/>
  <c r="AT852" i="2" s="1"/>
  <c r="AC852" i="2"/>
  <c r="AH852" i="2" s="1"/>
  <c r="AI852" i="2" s="1"/>
  <c r="AJ852" i="2" s="1"/>
  <c r="N489" i="2"/>
  <c r="AA224" i="2"/>
  <c r="AK224" i="2" s="1"/>
  <c r="AM224" i="2" s="1"/>
  <c r="AR224" i="2" s="1"/>
  <c r="AS224" i="2" s="1"/>
  <c r="AT224" i="2" s="1"/>
  <c r="S254" i="2"/>
  <c r="X254" i="2" s="1"/>
  <c r="Y254" i="2" s="1"/>
  <c r="Z254" i="2" s="1"/>
  <c r="N455" i="2"/>
  <c r="AA254" i="2"/>
  <c r="AK254" i="2" s="1"/>
  <c r="S291" i="2"/>
  <c r="X291" i="2" s="1"/>
  <c r="Y291" i="2" s="1"/>
  <c r="Z291" i="2" s="1"/>
  <c r="S255" i="2"/>
  <c r="X255" i="2" s="1"/>
  <c r="Y255" i="2" s="1"/>
  <c r="Z255" i="2" s="1"/>
  <c r="N807" i="2"/>
  <c r="AK849" i="2"/>
  <c r="AM849" i="2" s="1"/>
  <c r="AR849" i="2" s="1"/>
  <c r="AS849" i="2" s="1"/>
  <c r="AT849" i="2" s="1"/>
  <c r="AC849" i="2"/>
  <c r="AH849" i="2" s="1"/>
  <c r="AI849" i="2" s="1"/>
  <c r="AJ849" i="2" s="1"/>
  <c r="S849" i="2"/>
  <c r="X849" i="2" s="1"/>
  <c r="Y849" i="2" s="1"/>
  <c r="Z849" i="2" s="1"/>
  <c r="AC850" i="2"/>
  <c r="AH850" i="2" s="1"/>
  <c r="AI850" i="2" s="1"/>
  <c r="AJ850" i="2" s="1"/>
  <c r="AK850" i="2"/>
  <c r="AM850" i="2" s="1"/>
  <c r="AR850" i="2" s="1"/>
  <c r="AS850" i="2" s="1"/>
  <c r="AT850" i="2" s="1"/>
  <c r="S850" i="2"/>
  <c r="X850" i="2" s="1"/>
  <c r="Y850" i="2" s="1"/>
  <c r="Z850" i="2" s="1"/>
  <c r="O850" i="2"/>
  <c r="P850" i="2" s="1"/>
  <c r="AK807" i="2"/>
  <c r="AM807" i="2" s="1"/>
  <c r="AR807" i="2" s="1"/>
  <c r="AS807" i="2" s="1"/>
  <c r="AT807" i="2" s="1"/>
  <c r="AC807" i="2"/>
  <c r="AH807" i="2" s="1"/>
  <c r="AI807" i="2" s="1"/>
  <c r="AJ807" i="2" s="1"/>
  <c r="S807" i="2"/>
  <c r="X807" i="2" s="1"/>
  <c r="Y807" i="2" s="1"/>
  <c r="Z807" i="2" s="1"/>
  <c r="AK805" i="2"/>
  <c r="AM805" i="2" s="1"/>
  <c r="AR805" i="2" s="1"/>
  <c r="AS805" i="2" s="1"/>
  <c r="AT805" i="2" s="1"/>
  <c r="AC805" i="2"/>
  <c r="AH805" i="2" s="1"/>
  <c r="AI805" i="2" s="1"/>
  <c r="AJ805" i="2" s="1"/>
  <c r="S755" i="2"/>
  <c r="X755" i="2" s="1"/>
  <c r="Y755" i="2" s="1"/>
  <c r="Z755" i="2" s="1"/>
  <c r="N805" i="2"/>
  <c r="S756" i="2"/>
  <c r="X756" i="2" s="1"/>
  <c r="Y756" i="2" s="1"/>
  <c r="Z756" i="2" s="1"/>
  <c r="N756" i="2"/>
  <c r="S805" i="2"/>
  <c r="X805" i="2" s="1"/>
  <c r="Y805" i="2" s="1"/>
  <c r="Z805" i="2" s="1"/>
  <c r="O755" i="2"/>
  <c r="P755" i="2" s="1"/>
  <c r="AL756" i="2"/>
  <c r="AM756" i="2" s="1"/>
  <c r="AR756" i="2" s="1"/>
  <c r="AS756" i="2" s="1"/>
  <c r="AT756" i="2" s="1"/>
  <c r="AC756" i="2"/>
  <c r="AH756" i="2" s="1"/>
  <c r="AI756" i="2" s="1"/>
  <c r="AJ756" i="2" s="1"/>
  <c r="AC755" i="2"/>
  <c r="AH755" i="2" s="1"/>
  <c r="AI755" i="2" s="1"/>
  <c r="AJ755" i="2" s="1"/>
  <c r="AK755" i="2"/>
  <c r="AM755" i="2" s="1"/>
  <c r="AR755" i="2" s="1"/>
  <c r="AS755" i="2" s="1"/>
  <c r="AT755" i="2" s="1"/>
  <c r="AK753" i="2"/>
  <c r="AM753" i="2" s="1"/>
  <c r="AR753" i="2" s="1"/>
  <c r="AS753" i="2" s="1"/>
  <c r="AT753" i="2" s="1"/>
  <c r="AC753" i="2"/>
  <c r="AH753" i="2" s="1"/>
  <c r="AI753" i="2" s="1"/>
  <c r="AJ753" i="2" s="1"/>
  <c r="S701" i="2"/>
  <c r="X701" i="2" s="1"/>
  <c r="Y701" i="2" s="1"/>
  <c r="Z701" i="2" s="1"/>
  <c r="S753" i="2"/>
  <c r="X753" i="2" s="1"/>
  <c r="Y753" i="2" s="1"/>
  <c r="Z753" i="2" s="1"/>
  <c r="S700" i="2"/>
  <c r="X700" i="2" s="1"/>
  <c r="Y700" i="2" s="1"/>
  <c r="Z700" i="2" s="1"/>
  <c r="S698" i="2"/>
  <c r="X698" i="2" s="1"/>
  <c r="Y698" i="2" s="1"/>
  <c r="Z698" i="2" s="1"/>
  <c r="AM698" i="2"/>
  <c r="AR698" i="2" s="1"/>
  <c r="AS698" i="2" s="1"/>
  <c r="AT698" i="2" s="1"/>
  <c r="AC698" i="2"/>
  <c r="AH698" i="2" s="1"/>
  <c r="AI698" i="2" s="1"/>
  <c r="AJ698" i="2" s="1"/>
  <c r="AC645" i="2"/>
  <c r="AH645" i="2" s="1"/>
  <c r="AI645" i="2" s="1"/>
  <c r="AJ645" i="2" s="1"/>
  <c r="S646" i="2"/>
  <c r="X646" i="2" s="1"/>
  <c r="Y646" i="2" s="1"/>
  <c r="Z646" i="2" s="1"/>
  <c r="AQ700" i="2"/>
  <c r="AM700" i="2" s="1"/>
  <c r="AR700" i="2" s="1"/>
  <c r="AS700" i="2" s="1"/>
  <c r="AT700" i="2" s="1"/>
  <c r="AC700" i="2"/>
  <c r="AH700" i="2" s="1"/>
  <c r="AI700" i="2" s="1"/>
  <c r="AJ700" i="2" s="1"/>
  <c r="AM701" i="2"/>
  <c r="AR701" i="2" s="1"/>
  <c r="AS701" i="2" s="1"/>
  <c r="AT701" i="2" s="1"/>
  <c r="N700" i="2"/>
  <c r="N701" i="2"/>
  <c r="AC701" i="2"/>
  <c r="AH701" i="2" s="1"/>
  <c r="AI701" i="2" s="1"/>
  <c r="AJ701" i="2" s="1"/>
  <c r="AA646" i="2"/>
  <c r="AK646" i="2" s="1"/>
  <c r="AM646" i="2" s="1"/>
  <c r="AR646" i="2" s="1"/>
  <c r="AS646" i="2" s="1"/>
  <c r="AT646" i="2" s="1"/>
  <c r="S645" i="2"/>
  <c r="X645" i="2" s="1"/>
  <c r="Y645" i="2" s="1"/>
  <c r="Z645" i="2" s="1"/>
  <c r="O645" i="2"/>
  <c r="P645" i="2" s="1"/>
  <c r="N646" i="2"/>
  <c r="N623" i="2"/>
  <c r="AK645" i="2"/>
  <c r="AM645" i="2" s="1"/>
  <c r="AR645" i="2" s="1"/>
  <c r="AS645" i="2" s="1"/>
  <c r="AT645" i="2" s="1"/>
  <c r="S643" i="2"/>
  <c r="X643" i="2" s="1"/>
  <c r="Y643" i="2" s="1"/>
  <c r="Z643" i="2" s="1"/>
  <c r="AM643" i="2"/>
  <c r="AR643" i="2" s="1"/>
  <c r="AS643" i="2" s="1"/>
  <c r="AT643" i="2" s="1"/>
  <c r="AC643" i="2"/>
  <c r="AH643" i="2" s="1"/>
  <c r="AI643" i="2" s="1"/>
  <c r="AJ643" i="2" s="1"/>
  <c r="S624" i="2"/>
  <c r="X624" i="2" s="1"/>
  <c r="Y624" i="2" s="1"/>
  <c r="Z624" i="2" s="1"/>
  <c r="S623" i="2"/>
  <c r="X623" i="2" s="1"/>
  <c r="Y623" i="2" s="1"/>
  <c r="Z623" i="2" s="1"/>
  <c r="AQ624" i="2"/>
  <c r="AM624" i="2" s="1"/>
  <c r="AR624" i="2" s="1"/>
  <c r="AS624" i="2" s="1"/>
  <c r="AT624" i="2" s="1"/>
  <c r="AC624" i="2"/>
  <c r="AH624" i="2" s="1"/>
  <c r="AI624" i="2" s="1"/>
  <c r="AJ624" i="2" s="1"/>
  <c r="AK625" i="2"/>
  <c r="AM625" i="2" s="1"/>
  <c r="AR625" i="2" s="1"/>
  <c r="AS625" i="2" s="1"/>
  <c r="AT625" i="2" s="1"/>
  <c r="AC625" i="2"/>
  <c r="AH625" i="2" s="1"/>
  <c r="AI625" i="2" s="1"/>
  <c r="AJ625" i="2" s="1"/>
  <c r="N624" i="2"/>
  <c r="N625" i="2"/>
  <c r="AG623" i="2"/>
  <c r="S625" i="2"/>
  <c r="X625" i="2" s="1"/>
  <c r="Y625" i="2" s="1"/>
  <c r="Z625" i="2" s="1"/>
  <c r="AK621" i="2"/>
  <c r="AM621" i="2" s="1"/>
  <c r="AR621" i="2" s="1"/>
  <c r="AS621" i="2" s="1"/>
  <c r="AT621" i="2" s="1"/>
  <c r="AC621" i="2"/>
  <c r="AH621" i="2" s="1"/>
  <c r="AI621" i="2" s="1"/>
  <c r="AJ621" i="2" s="1"/>
  <c r="N621" i="2"/>
  <c r="S552" i="2"/>
  <c r="X552" i="2" s="1"/>
  <c r="Y552" i="2" s="1"/>
  <c r="Z552" i="2" s="1"/>
  <c r="S555" i="2"/>
  <c r="X555" i="2" s="1"/>
  <c r="Y555" i="2" s="1"/>
  <c r="Z555" i="2" s="1"/>
  <c r="S621" i="2"/>
  <c r="X621" i="2" s="1"/>
  <c r="Y621" i="2" s="1"/>
  <c r="Z621" i="2" s="1"/>
  <c r="S491" i="2"/>
  <c r="X491" i="2" s="1"/>
  <c r="Y491" i="2" s="1"/>
  <c r="Z491" i="2" s="1"/>
  <c r="S554" i="2"/>
  <c r="X554" i="2" s="1"/>
  <c r="Y554" i="2" s="1"/>
  <c r="Z554" i="2" s="1"/>
  <c r="S553" i="2"/>
  <c r="X553" i="2" s="1"/>
  <c r="Y553" i="2" s="1"/>
  <c r="Z553" i="2" s="1"/>
  <c r="AC552" i="2"/>
  <c r="AH552" i="2" s="1"/>
  <c r="AI552" i="2" s="1"/>
  <c r="AJ552" i="2" s="1"/>
  <c r="AM554" i="2"/>
  <c r="AR554" i="2" s="1"/>
  <c r="AS554" i="2" s="1"/>
  <c r="AT554" i="2" s="1"/>
  <c r="AM552" i="2"/>
  <c r="AR552" i="2" s="1"/>
  <c r="AS552" i="2" s="1"/>
  <c r="AT552" i="2" s="1"/>
  <c r="N555" i="2"/>
  <c r="AC554" i="2"/>
  <c r="AH554" i="2" s="1"/>
  <c r="AI554" i="2" s="1"/>
  <c r="AJ554" i="2" s="1"/>
  <c r="AA555" i="2"/>
  <c r="N552" i="2"/>
  <c r="AB553" i="2"/>
  <c r="AL553" i="2" s="1"/>
  <c r="AM553" i="2" s="1"/>
  <c r="AR553" i="2" s="1"/>
  <c r="AS553" i="2" s="1"/>
  <c r="AT553" i="2" s="1"/>
  <c r="N553" i="2"/>
  <c r="N554" i="2"/>
  <c r="S550" i="2"/>
  <c r="X550" i="2" s="1"/>
  <c r="Y550" i="2" s="1"/>
  <c r="Z550" i="2" s="1"/>
  <c r="AM550" i="2"/>
  <c r="AR550" i="2" s="1"/>
  <c r="AS550" i="2" s="1"/>
  <c r="AT550" i="2" s="1"/>
  <c r="N550" i="2"/>
  <c r="AC550" i="2"/>
  <c r="AH550" i="2" s="1"/>
  <c r="AI550" i="2" s="1"/>
  <c r="AJ550" i="2" s="1"/>
  <c r="AA491" i="2"/>
  <c r="AC491" i="2" s="1"/>
  <c r="AH491" i="2" s="1"/>
  <c r="AI491" i="2" s="1"/>
  <c r="AJ491" i="2" s="1"/>
  <c r="S489" i="2"/>
  <c r="X489" i="2" s="1"/>
  <c r="Y489" i="2" s="1"/>
  <c r="Z489" i="2" s="1"/>
  <c r="AK492" i="2"/>
  <c r="AM492" i="2" s="1"/>
  <c r="AR492" i="2" s="1"/>
  <c r="AS492" i="2" s="1"/>
  <c r="AT492" i="2" s="1"/>
  <c r="AC492" i="2"/>
  <c r="AH492" i="2" s="1"/>
  <c r="AI492" i="2" s="1"/>
  <c r="AJ492" i="2" s="1"/>
  <c r="O491" i="2"/>
  <c r="P491" i="2" s="1"/>
  <c r="N492" i="2"/>
  <c r="S492" i="2"/>
  <c r="X492" i="2" s="1"/>
  <c r="Y492" i="2" s="1"/>
  <c r="Z492" i="2" s="1"/>
  <c r="S371" i="2"/>
  <c r="X371" i="2" s="1"/>
  <c r="Y371" i="2" s="1"/>
  <c r="Z371" i="2" s="1"/>
  <c r="AA489" i="2"/>
  <c r="AK489" i="2" s="1"/>
  <c r="AM489" i="2" s="1"/>
  <c r="AR489" i="2" s="1"/>
  <c r="AS489" i="2" s="1"/>
  <c r="AT489" i="2" s="1"/>
  <c r="AK455" i="2"/>
  <c r="AM455" i="2" s="1"/>
  <c r="AR455" i="2" s="1"/>
  <c r="AS455" i="2" s="1"/>
  <c r="AT455" i="2" s="1"/>
  <c r="AC455" i="2"/>
  <c r="AH455" i="2" s="1"/>
  <c r="AI455" i="2" s="1"/>
  <c r="AJ455" i="2" s="1"/>
  <c r="S455" i="2"/>
  <c r="X455" i="2" s="1"/>
  <c r="Y455" i="2" s="1"/>
  <c r="Z455" i="2" s="1"/>
  <c r="S453" i="2"/>
  <c r="X453" i="2" s="1"/>
  <c r="Y453" i="2" s="1"/>
  <c r="Z453" i="2" s="1"/>
  <c r="AA453" i="2"/>
  <c r="AK453" i="2" s="1"/>
  <c r="AM453" i="2" s="1"/>
  <c r="AR453" i="2" s="1"/>
  <c r="AS453" i="2" s="1"/>
  <c r="AT453" i="2" s="1"/>
  <c r="N453" i="2"/>
  <c r="O371" i="2"/>
  <c r="P371" i="2" s="1"/>
  <c r="AG371" i="2"/>
  <c r="AQ371" i="2" s="1"/>
  <c r="AM371" i="2" s="1"/>
  <c r="AR371" i="2" s="1"/>
  <c r="AS371" i="2" s="1"/>
  <c r="AT371" i="2" s="1"/>
  <c r="S370" i="2"/>
  <c r="X370" i="2" s="1"/>
  <c r="Y370" i="2" s="1"/>
  <c r="Z370" i="2" s="1"/>
  <c r="AM370" i="2"/>
  <c r="AR370" i="2" s="1"/>
  <c r="AS370" i="2" s="1"/>
  <c r="AT370" i="2" s="1"/>
  <c r="O263" i="2"/>
  <c r="P263" i="2" s="1"/>
  <c r="N370" i="2"/>
  <c r="AC370" i="2"/>
  <c r="AH370" i="2" s="1"/>
  <c r="AI370" i="2" s="1"/>
  <c r="AJ370" i="2" s="1"/>
  <c r="AC261" i="2"/>
  <c r="AH261" i="2" s="1"/>
  <c r="AI261" i="2" s="1"/>
  <c r="AJ261" i="2" s="1"/>
  <c r="S348" i="2"/>
  <c r="X348" i="2" s="1"/>
  <c r="Y348" i="2" s="1"/>
  <c r="Z348" i="2" s="1"/>
  <c r="AC263" i="2"/>
  <c r="AH263" i="2" s="1"/>
  <c r="AI263" i="2" s="1"/>
  <c r="AJ263" i="2" s="1"/>
  <c r="AB348" i="2"/>
  <c r="AL348" i="2" s="1"/>
  <c r="AM348" i="2" s="1"/>
  <c r="AR348" i="2" s="1"/>
  <c r="AS348" i="2" s="1"/>
  <c r="AT348" i="2" s="1"/>
  <c r="N264" i="2"/>
  <c r="N348" i="2"/>
  <c r="S263" i="2"/>
  <c r="X263" i="2" s="1"/>
  <c r="Y263" i="2" s="1"/>
  <c r="Z263" i="2" s="1"/>
  <c r="AM291" i="2"/>
  <c r="AR291" i="2" s="1"/>
  <c r="AS291" i="2" s="1"/>
  <c r="AT291" i="2" s="1"/>
  <c r="N291" i="2"/>
  <c r="AC291" i="2"/>
  <c r="AH291" i="2" s="1"/>
  <c r="AI291" i="2" s="1"/>
  <c r="AJ291" i="2" s="1"/>
  <c r="S262" i="2"/>
  <c r="X262" i="2" s="1"/>
  <c r="Y262" i="2" s="1"/>
  <c r="Z262" i="2" s="1"/>
  <c r="AA262" i="2"/>
  <c r="AC262" i="2" s="1"/>
  <c r="AH262" i="2" s="1"/>
  <c r="AI262" i="2" s="1"/>
  <c r="AJ262" i="2" s="1"/>
  <c r="AK264" i="2"/>
  <c r="AM264" i="2" s="1"/>
  <c r="AR264" i="2" s="1"/>
  <c r="AS264" i="2" s="1"/>
  <c r="AT264" i="2" s="1"/>
  <c r="AC264" i="2"/>
  <c r="AH264" i="2" s="1"/>
  <c r="AI264" i="2" s="1"/>
  <c r="AJ264" i="2" s="1"/>
  <c r="O262" i="2"/>
  <c r="P262" i="2" s="1"/>
  <c r="S261" i="2"/>
  <c r="X261" i="2" s="1"/>
  <c r="Y261" i="2" s="1"/>
  <c r="Z261" i="2" s="1"/>
  <c r="AK263" i="2"/>
  <c r="AM263" i="2" s="1"/>
  <c r="AR263" i="2" s="1"/>
  <c r="AS263" i="2" s="1"/>
  <c r="AT263" i="2" s="1"/>
  <c r="S264" i="2"/>
  <c r="X264" i="2" s="1"/>
  <c r="Y264" i="2" s="1"/>
  <c r="Z264" i="2" s="1"/>
  <c r="N261" i="2"/>
  <c r="AK261" i="2"/>
  <c r="AM261" i="2" s="1"/>
  <c r="AR261" i="2" s="1"/>
  <c r="AS261" i="2" s="1"/>
  <c r="AT261" i="2" s="1"/>
  <c r="AK256" i="2"/>
  <c r="AM256" i="2" s="1"/>
  <c r="AR256" i="2" s="1"/>
  <c r="AS256" i="2" s="1"/>
  <c r="AT256" i="2" s="1"/>
  <c r="AC256" i="2"/>
  <c r="AH256" i="2" s="1"/>
  <c r="AI256" i="2" s="1"/>
  <c r="AJ256" i="2" s="1"/>
  <c r="O256" i="2"/>
  <c r="P256" i="2" s="1"/>
  <c r="S256" i="2"/>
  <c r="X256" i="2" s="1"/>
  <c r="Y256" i="2" s="1"/>
  <c r="Z256" i="2" s="1"/>
  <c r="AC259" i="2"/>
  <c r="AH259" i="2" s="1"/>
  <c r="AI259" i="2" s="1"/>
  <c r="AJ259" i="2" s="1"/>
  <c r="AK259" i="2"/>
  <c r="AM259" i="2" s="1"/>
  <c r="AR259" i="2" s="1"/>
  <c r="AS259" i="2" s="1"/>
  <c r="AT259" i="2" s="1"/>
  <c r="N259" i="2"/>
  <c r="S259" i="2"/>
  <c r="X259" i="2" s="1"/>
  <c r="Y259" i="2" s="1"/>
  <c r="Z259" i="2" s="1"/>
  <c r="AK260" i="2"/>
  <c r="AM260" i="2" s="1"/>
  <c r="AR260" i="2" s="1"/>
  <c r="AS260" i="2" s="1"/>
  <c r="AT260" i="2" s="1"/>
  <c r="AC260" i="2"/>
  <c r="AH260" i="2" s="1"/>
  <c r="AI260" i="2" s="1"/>
  <c r="AJ260" i="2" s="1"/>
  <c r="O260" i="2"/>
  <c r="P260" i="2" s="1"/>
  <c r="S260" i="2"/>
  <c r="X260" i="2" s="1"/>
  <c r="Y260" i="2" s="1"/>
  <c r="Z260" i="2" s="1"/>
  <c r="O255" i="2"/>
  <c r="P255" i="2" s="1"/>
  <c r="AA255" i="2"/>
  <c r="AM254" i="2"/>
  <c r="AR254" i="2" s="1"/>
  <c r="AS254" i="2" s="1"/>
  <c r="AT254" i="2" s="1"/>
  <c r="N254" i="2"/>
  <c r="N224" i="2"/>
  <c r="AC169" i="2"/>
  <c r="AH169" i="2" s="1"/>
  <c r="AI169" i="2" s="1"/>
  <c r="AJ169" i="2" s="1"/>
  <c r="AK169" i="2"/>
  <c r="AM169" i="2" s="1"/>
  <c r="AR169" i="2" s="1"/>
  <c r="AS169" i="2" s="1"/>
  <c r="AT169" i="2" s="1"/>
  <c r="N169" i="2"/>
  <c r="S169" i="2"/>
  <c r="X169" i="2" s="1"/>
  <c r="Y169" i="2" s="1"/>
  <c r="Z169" i="2" s="1"/>
  <c r="AC224" i="2" l="1"/>
  <c r="AH224" i="2" s="1"/>
  <c r="AI224" i="2" s="1"/>
  <c r="AJ224" i="2" s="1"/>
  <c r="AC254" i="2"/>
  <c r="AH254" i="2" s="1"/>
  <c r="AI254" i="2" s="1"/>
  <c r="AJ254" i="2" s="1"/>
  <c r="AQ1180" i="2"/>
  <c r="AM1180" i="2" s="1"/>
  <c r="AR1180" i="2" s="1"/>
  <c r="AS1180" i="2" s="1"/>
  <c r="AT1180" i="2" s="1"/>
  <c r="AC646" i="2"/>
  <c r="AH646" i="2" s="1"/>
  <c r="AI646" i="2" s="1"/>
  <c r="AJ646" i="2" s="1"/>
  <c r="AC489" i="2"/>
  <c r="AH489" i="2" s="1"/>
  <c r="AI489" i="2" s="1"/>
  <c r="AJ489" i="2" s="1"/>
  <c r="AC623" i="2"/>
  <c r="AH623" i="2" s="1"/>
  <c r="AI623" i="2" s="1"/>
  <c r="AJ623" i="2" s="1"/>
  <c r="AQ623" i="2"/>
  <c r="AM623" i="2" s="1"/>
  <c r="AR623" i="2" s="1"/>
  <c r="AS623" i="2" s="1"/>
  <c r="AT623" i="2" s="1"/>
  <c r="AC553" i="2"/>
  <c r="AH553" i="2" s="1"/>
  <c r="AI553" i="2" s="1"/>
  <c r="AJ553" i="2" s="1"/>
  <c r="AK491" i="2"/>
  <c r="AM491" i="2" s="1"/>
  <c r="AR491" i="2" s="1"/>
  <c r="AS491" i="2" s="1"/>
  <c r="AT491" i="2" s="1"/>
  <c r="AK555" i="2"/>
  <c r="AM555" i="2" s="1"/>
  <c r="AR555" i="2" s="1"/>
  <c r="AS555" i="2" s="1"/>
  <c r="AT555" i="2" s="1"/>
  <c r="AC555" i="2"/>
  <c r="AH555" i="2" s="1"/>
  <c r="AI555" i="2" s="1"/>
  <c r="AJ555" i="2" s="1"/>
  <c r="AC453" i="2"/>
  <c r="AH453" i="2" s="1"/>
  <c r="AI453" i="2" s="1"/>
  <c r="AJ453" i="2" s="1"/>
  <c r="AC371" i="2"/>
  <c r="AH371" i="2" s="1"/>
  <c r="AI371" i="2" s="1"/>
  <c r="AJ371" i="2" s="1"/>
  <c r="AK262" i="2"/>
  <c r="AM262" i="2" s="1"/>
  <c r="AR262" i="2" s="1"/>
  <c r="AS262" i="2" s="1"/>
  <c r="AT262" i="2" s="1"/>
  <c r="AC348" i="2"/>
  <c r="AH348" i="2" s="1"/>
  <c r="AI348" i="2" s="1"/>
  <c r="AJ348" i="2" s="1"/>
  <c r="AK255" i="2"/>
  <c r="AM255" i="2" s="1"/>
  <c r="AR255" i="2" s="1"/>
  <c r="AS255" i="2" s="1"/>
  <c r="AT255" i="2" s="1"/>
  <c r="AC255" i="2"/>
  <c r="AH255" i="2" s="1"/>
  <c r="AI255" i="2" s="1"/>
  <c r="AJ255" i="2" s="1"/>
  <c r="W1197" i="2" l="1"/>
  <c r="AG1197" i="2" s="1"/>
  <c r="R1197" i="2"/>
  <c r="AB1197" i="2" s="1"/>
  <c r="AL1197" i="2" s="1"/>
  <c r="Q1197" i="2"/>
  <c r="I1197" i="2"/>
  <c r="O1197" i="2" s="1"/>
  <c r="P1197" i="2" s="1"/>
  <c r="W1196" i="2"/>
  <c r="AG1196" i="2" s="1"/>
  <c r="AQ1196" i="2" s="1"/>
  <c r="R1196" i="2"/>
  <c r="Q1196" i="2"/>
  <c r="AA1196" i="2" s="1"/>
  <c r="I1196" i="2"/>
  <c r="N1196" i="2" s="1"/>
  <c r="W1195" i="2"/>
  <c r="AG1195" i="2" s="1"/>
  <c r="R1195" i="2"/>
  <c r="AB1195" i="2" s="1"/>
  <c r="AL1195" i="2" s="1"/>
  <c r="Q1195" i="2"/>
  <c r="AA1195" i="2" s="1"/>
  <c r="AK1195" i="2" s="1"/>
  <c r="I1195" i="2"/>
  <c r="O1195" i="2" s="1"/>
  <c r="P1195" i="2" s="1"/>
  <c r="S1195" i="2" l="1"/>
  <c r="X1195" i="2" s="1"/>
  <c r="Y1195" i="2" s="1"/>
  <c r="Z1195" i="2" s="1"/>
  <c r="O1196" i="2"/>
  <c r="P1196" i="2" s="1"/>
  <c r="S1196" i="2"/>
  <c r="X1196" i="2" s="1"/>
  <c r="Y1196" i="2" s="1"/>
  <c r="Z1196" i="2" s="1"/>
  <c r="S1197" i="2"/>
  <c r="X1197" i="2" s="1"/>
  <c r="Y1197" i="2" s="1"/>
  <c r="Z1197" i="2" s="1"/>
  <c r="AA1197" i="2"/>
  <c r="AK1197" i="2" s="1"/>
  <c r="N1195" i="2"/>
  <c r="AB1196" i="2"/>
  <c r="AL1196" i="2" s="1"/>
  <c r="N1197" i="2"/>
  <c r="AK1196" i="2"/>
  <c r="AC1195" i="2"/>
  <c r="AH1195" i="2" s="1"/>
  <c r="AI1195" i="2" s="1"/>
  <c r="AJ1195" i="2" s="1"/>
  <c r="AQ1195" i="2"/>
  <c r="AM1195" i="2" s="1"/>
  <c r="AR1195" i="2" s="1"/>
  <c r="AS1195" i="2" s="1"/>
  <c r="AT1195" i="2" s="1"/>
  <c r="AQ1197" i="2"/>
  <c r="T519" i="3"/>
  <c r="AB519" i="3" s="1"/>
  <c r="AJ519" i="3" s="1"/>
  <c r="T502" i="3"/>
  <c r="AB502" i="3" s="1"/>
  <c r="AJ502" i="3" s="1"/>
  <c r="AM1197" i="2" l="1"/>
  <c r="AR1197" i="2" s="1"/>
  <c r="AS1197" i="2" s="1"/>
  <c r="AT1197" i="2" s="1"/>
  <c r="AC1196" i="2"/>
  <c r="AH1196" i="2" s="1"/>
  <c r="AI1196" i="2" s="1"/>
  <c r="AJ1196" i="2" s="1"/>
  <c r="AM1196" i="2"/>
  <c r="AR1196" i="2" s="1"/>
  <c r="AS1196" i="2" s="1"/>
  <c r="AT1196" i="2" s="1"/>
  <c r="AC1197" i="2"/>
  <c r="AH1197" i="2" s="1"/>
  <c r="AI1197" i="2" s="1"/>
  <c r="AJ1197" i="2" s="1"/>
  <c r="V808" i="10" l="1"/>
  <c r="AE808" i="10" s="1"/>
  <c r="AN808" i="10" s="1"/>
  <c r="I192" i="2" l="1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R1221" i="2"/>
  <c r="R1220" i="2"/>
  <c r="R1201" i="2"/>
  <c r="R1191" i="2"/>
  <c r="R1153" i="2"/>
  <c r="R1123" i="2"/>
  <c r="R1121" i="2"/>
  <c r="R1114" i="2"/>
  <c r="R1035" i="2"/>
  <c r="R1034" i="2"/>
  <c r="R1033" i="2"/>
  <c r="R1032" i="2"/>
  <c r="R1031" i="2"/>
  <c r="R1027" i="2"/>
  <c r="R1026" i="2"/>
  <c r="R1025" i="2"/>
  <c r="R1018" i="2"/>
  <c r="R1017" i="2"/>
  <c r="R1016" i="2"/>
  <c r="R1014" i="2"/>
  <c r="R1010" i="2"/>
  <c r="R1009" i="2"/>
  <c r="R1008" i="2"/>
  <c r="R1007" i="2"/>
  <c r="R1006" i="2"/>
  <c r="R1005" i="2"/>
  <c r="R998" i="2"/>
  <c r="R997" i="2"/>
  <c r="R996" i="2"/>
  <c r="R995" i="2"/>
  <c r="R994" i="2"/>
  <c r="R993" i="2"/>
  <c r="R992" i="2"/>
  <c r="R985" i="2"/>
  <c r="R984" i="2"/>
  <c r="R970" i="2"/>
  <c r="R969" i="2"/>
  <c r="R968" i="2"/>
  <c r="R945" i="2"/>
  <c r="R944" i="2"/>
  <c r="R942" i="2"/>
  <c r="R941" i="2"/>
  <c r="R917" i="2"/>
  <c r="R904" i="2"/>
  <c r="R773" i="2"/>
  <c r="R740" i="2"/>
  <c r="R739" i="2"/>
  <c r="R738" i="2"/>
  <c r="R737" i="2"/>
  <c r="R736" i="2"/>
  <c r="R735" i="2"/>
  <c r="R723" i="2"/>
  <c r="R722" i="2"/>
  <c r="R721" i="2"/>
  <c r="R720" i="2"/>
  <c r="R719" i="2"/>
  <c r="R718" i="2"/>
  <c r="R685" i="2"/>
  <c r="R684" i="2"/>
  <c r="R683" i="2"/>
  <c r="R681" i="2"/>
  <c r="R666" i="2"/>
  <c r="R667" i="2"/>
  <c r="R668" i="2"/>
  <c r="R619" i="2"/>
  <c r="R608" i="2"/>
  <c r="R588" i="2"/>
  <c r="R587" i="2"/>
  <c r="R586" i="2"/>
  <c r="R585" i="2"/>
  <c r="R584" i="2"/>
  <c r="R583" i="2"/>
  <c r="R572" i="2"/>
  <c r="R571" i="2"/>
  <c r="R570" i="2"/>
  <c r="R569" i="2"/>
  <c r="R568" i="2"/>
  <c r="R537" i="2"/>
  <c r="R536" i="2"/>
  <c r="R535" i="2"/>
  <c r="R534" i="2"/>
  <c r="R533" i="2"/>
  <c r="R532" i="2"/>
  <c r="R531" i="2"/>
  <c r="R517" i="2"/>
  <c r="R516" i="2"/>
  <c r="R515" i="2"/>
  <c r="R514" i="2"/>
  <c r="R513" i="2"/>
  <c r="R512" i="2"/>
  <c r="R509" i="2"/>
  <c r="R471" i="2"/>
  <c r="R440" i="2"/>
  <c r="R428" i="2"/>
  <c r="R429" i="2"/>
  <c r="R430" i="2"/>
  <c r="R431" i="2"/>
  <c r="R426" i="2"/>
  <c r="R424" i="2"/>
  <c r="R417" i="2"/>
  <c r="R399" i="2"/>
  <c r="R400" i="2"/>
  <c r="R401" i="2"/>
  <c r="R402" i="2"/>
  <c r="R397" i="2"/>
  <c r="R394" i="2"/>
  <c r="R382" i="2"/>
  <c r="R341" i="2"/>
  <c r="R342" i="2"/>
  <c r="R343" i="2"/>
  <c r="R344" i="2"/>
  <c r="R345" i="2"/>
  <c r="R287" i="2"/>
  <c r="R288" i="2"/>
  <c r="R285" i="2"/>
  <c r="R284" i="2"/>
  <c r="R283" i="2"/>
  <c r="R252" i="2"/>
  <c r="R241" i="2"/>
  <c r="R218" i="2"/>
  <c r="R219" i="2"/>
  <c r="R220" i="2"/>
  <c r="R221" i="2"/>
  <c r="R222" i="2"/>
  <c r="R216" i="2"/>
  <c r="R183" i="2"/>
  <c r="R179" i="2"/>
  <c r="R178" i="2"/>
  <c r="R172" i="2"/>
  <c r="R170" i="2"/>
  <c r="R159" i="2"/>
  <c r="R158" i="2"/>
  <c r="R157" i="2"/>
  <c r="R155" i="2"/>
  <c r="R154" i="2"/>
  <c r="R153" i="2"/>
  <c r="R152" i="2"/>
  <c r="R151" i="2"/>
  <c r="R150" i="2"/>
  <c r="R149" i="2"/>
  <c r="R113" i="2"/>
  <c r="R109" i="2"/>
  <c r="R89" i="2"/>
  <c r="R86" i="2"/>
  <c r="R71" i="2"/>
  <c r="R64" i="2"/>
  <c r="W824" i="2" l="1"/>
  <c r="AG824" i="2" s="1"/>
  <c r="R824" i="2"/>
  <c r="AB824" i="2" s="1"/>
  <c r="AL824" i="2" s="1"/>
  <c r="Q824" i="2"/>
  <c r="I824" i="2"/>
  <c r="O824" i="2" s="1"/>
  <c r="P824" i="2" s="1"/>
  <c r="W823" i="2"/>
  <c r="R823" i="2"/>
  <c r="AB823" i="2" s="1"/>
  <c r="AL823" i="2" s="1"/>
  <c r="Q823" i="2"/>
  <c r="AA823" i="2" s="1"/>
  <c r="I823" i="2"/>
  <c r="O823" i="2" s="1"/>
  <c r="P823" i="2" s="1"/>
  <c r="W735" i="2"/>
  <c r="AG735" i="2" s="1"/>
  <c r="AB735" i="2"/>
  <c r="AL735" i="2" s="1"/>
  <c r="Q735" i="2"/>
  <c r="AA735" i="2" s="1"/>
  <c r="AK735" i="2" s="1"/>
  <c r="I735" i="2"/>
  <c r="O735" i="2" s="1"/>
  <c r="P735" i="2" s="1"/>
  <c r="W584" i="2"/>
  <c r="AG584" i="2" s="1"/>
  <c r="AQ584" i="2" s="1"/>
  <c r="AB584" i="2"/>
  <c r="Q584" i="2"/>
  <c r="AA584" i="2" s="1"/>
  <c r="AK584" i="2" s="1"/>
  <c r="I584" i="2"/>
  <c r="N584" i="2" s="1"/>
  <c r="W583" i="2"/>
  <c r="AG583" i="2" s="1"/>
  <c r="AQ583" i="2" s="1"/>
  <c r="AB583" i="2"/>
  <c r="AL583" i="2" s="1"/>
  <c r="Q583" i="2"/>
  <c r="AA583" i="2" s="1"/>
  <c r="I583" i="2"/>
  <c r="O583" i="2" s="1"/>
  <c r="P583" i="2" s="1"/>
  <c r="W532" i="2"/>
  <c r="AG532" i="2" s="1"/>
  <c r="AQ532" i="2" s="1"/>
  <c r="AB532" i="2"/>
  <c r="Q532" i="2"/>
  <c r="I532" i="2"/>
  <c r="O532" i="2" s="1"/>
  <c r="P532" i="2" s="1"/>
  <c r="AB531" i="2"/>
  <c r="AL531" i="2" s="1"/>
  <c r="W531" i="2"/>
  <c r="Q531" i="2"/>
  <c r="AA531" i="2" s="1"/>
  <c r="I531" i="2"/>
  <c r="N531" i="2" s="1"/>
  <c r="W1246" i="2"/>
  <c r="AG1246" i="2" s="1"/>
  <c r="AQ1246" i="2" s="1"/>
  <c r="R1246" i="2"/>
  <c r="Q1246" i="2"/>
  <c r="AA1246" i="2" s="1"/>
  <c r="I1246" i="2"/>
  <c r="O1246" i="2" s="1"/>
  <c r="P1246" i="2" s="1"/>
  <c r="W1245" i="2"/>
  <c r="AG1245" i="2" s="1"/>
  <c r="AQ1245" i="2" s="1"/>
  <c r="R1245" i="2"/>
  <c r="AB1245" i="2" s="1"/>
  <c r="AL1245" i="2" s="1"/>
  <c r="Q1245" i="2"/>
  <c r="AA1245" i="2" s="1"/>
  <c r="I1245" i="2"/>
  <c r="N1245" i="2" s="1"/>
  <c r="W1244" i="2"/>
  <c r="AG1244" i="2" s="1"/>
  <c r="AQ1244" i="2" s="1"/>
  <c r="R1244" i="2"/>
  <c r="AB1244" i="2" s="1"/>
  <c r="AL1244" i="2" s="1"/>
  <c r="Q1244" i="2"/>
  <c r="AA1244" i="2" s="1"/>
  <c r="AK1244" i="2" s="1"/>
  <c r="I1244" i="2"/>
  <c r="O1244" i="2" s="1"/>
  <c r="P1244" i="2" s="1"/>
  <c r="W1243" i="2"/>
  <c r="AG1243" i="2" s="1"/>
  <c r="AQ1243" i="2" s="1"/>
  <c r="R1243" i="2"/>
  <c r="AB1243" i="2" s="1"/>
  <c r="AL1243" i="2" s="1"/>
  <c r="Q1243" i="2"/>
  <c r="I1243" i="2"/>
  <c r="O1243" i="2" s="1"/>
  <c r="P1243" i="2" s="1"/>
  <c r="W1242" i="2"/>
  <c r="AG1242" i="2" s="1"/>
  <c r="AQ1242" i="2" s="1"/>
  <c r="R1242" i="2"/>
  <c r="AB1242" i="2" s="1"/>
  <c r="AL1242" i="2" s="1"/>
  <c r="Q1242" i="2"/>
  <c r="AA1242" i="2" s="1"/>
  <c r="I1242" i="2"/>
  <c r="O1242" i="2" s="1"/>
  <c r="P1242" i="2" s="1"/>
  <c r="W1241" i="2"/>
  <c r="AG1241" i="2" s="1"/>
  <c r="AQ1241" i="2" s="1"/>
  <c r="R1241" i="2"/>
  <c r="AB1241" i="2" s="1"/>
  <c r="Q1241" i="2"/>
  <c r="AA1241" i="2" s="1"/>
  <c r="AK1241" i="2" s="1"/>
  <c r="I1241" i="2"/>
  <c r="O1241" i="2" s="1"/>
  <c r="P1241" i="2" s="1"/>
  <c r="W1240" i="2"/>
  <c r="AG1240" i="2" s="1"/>
  <c r="AQ1240" i="2" s="1"/>
  <c r="R1240" i="2"/>
  <c r="AB1240" i="2" s="1"/>
  <c r="AL1240" i="2" s="1"/>
  <c r="Q1240" i="2"/>
  <c r="AA1240" i="2" s="1"/>
  <c r="I1240" i="2"/>
  <c r="N1240" i="2" s="1"/>
  <c r="W1239" i="2"/>
  <c r="AG1239" i="2" s="1"/>
  <c r="AQ1239" i="2" s="1"/>
  <c r="R1239" i="2"/>
  <c r="AB1239" i="2" s="1"/>
  <c r="AL1239" i="2" s="1"/>
  <c r="Q1239" i="2"/>
  <c r="AA1239" i="2" s="1"/>
  <c r="I1239" i="2"/>
  <c r="O1239" i="2" s="1"/>
  <c r="P1239" i="2" s="1"/>
  <c r="W1238" i="2"/>
  <c r="AG1238" i="2" s="1"/>
  <c r="AQ1238" i="2" s="1"/>
  <c r="R1238" i="2"/>
  <c r="AB1238" i="2" s="1"/>
  <c r="AL1238" i="2" s="1"/>
  <c r="Q1238" i="2"/>
  <c r="AA1238" i="2" s="1"/>
  <c r="I1238" i="2"/>
  <c r="N1238" i="2" s="1"/>
  <c r="W1237" i="2"/>
  <c r="AG1237" i="2" s="1"/>
  <c r="AQ1237" i="2" s="1"/>
  <c r="R1237" i="2"/>
  <c r="AB1237" i="2" s="1"/>
  <c r="AL1237" i="2" s="1"/>
  <c r="Q1237" i="2"/>
  <c r="AA1237" i="2" s="1"/>
  <c r="I1237" i="2"/>
  <c r="N1237" i="2" s="1"/>
  <c r="W1236" i="2"/>
  <c r="AG1236" i="2" s="1"/>
  <c r="R1236" i="2"/>
  <c r="AB1236" i="2" s="1"/>
  <c r="AL1236" i="2" s="1"/>
  <c r="Q1236" i="2"/>
  <c r="AA1236" i="2" s="1"/>
  <c r="AK1236" i="2" s="1"/>
  <c r="I1236" i="2"/>
  <c r="O1236" i="2" s="1"/>
  <c r="P1236" i="2" s="1"/>
  <c r="W1235" i="2"/>
  <c r="AG1235" i="2" s="1"/>
  <c r="AQ1235" i="2" s="1"/>
  <c r="R1235" i="2"/>
  <c r="AB1235" i="2" s="1"/>
  <c r="AL1235" i="2" s="1"/>
  <c r="Q1235" i="2"/>
  <c r="I1235" i="2"/>
  <c r="N1235" i="2" s="1"/>
  <c r="W1234" i="2"/>
  <c r="AG1234" i="2" s="1"/>
  <c r="AQ1234" i="2" s="1"/>
  <c r="R1234" i="2"/>
  <c r="Q1234" i="2"/>
  <c r="AA1234" i="2" s="1"/>
  <c r="I1234" i="2"/>
  <c r="O1234" i="2" s="1"/>
  <c r="P1234" i="2" s="1"/>
  <c r="W1233" i="2"/>
  <c r="R1233" i="2"/>
  <c r="AB1233" i="2" s="1"/>
  <c r="AL1233" i="2" s="1"/>
  <c r="Q1233" i="2"/>
  <c r="AA1233" i="2" s="1"/>
  <c r="I1233" i="2"/>
  <c r="O1233" i="2" s="1"/>
  <c r="P1233" i="2" s="1"/>
  <c r="W1232" i="2"/>
  <c r="AG1232" i="2" s="1"/>
  <c r="AQ1232" i="2" s="1"/>
  <c r="R1232" i="2"/>
  <c r="AB1232" i="2" s="1"/>
  <c r="AL1232" i="2" s="1"/>
  <c r="Q1232" i="2"/>
  <c r="AA1232" i="2" s="1"/>
  <c r="AK1232" i="2" s="1"/>
  <c r="I1232" i="2"/>
  <c r="N1232" i="2" s="1"/>
  <c r="W1231" i="2"/>
  <c r="AG1231" i="2" s="1"/>
  <c r="AQ1231" i="2" s="1"/>
  <c r="R1231" i="2"/>
  <c r="AB1231" i="2" s="1"/>
  <c r="AL1231" i="2" s="1"/>
  <c r="Q1231" i="2"/>
  <c r="AA1231" i="2" s="1"/>
  <c r="AK1231" i="2" s="1"/>
  <c r="I1231" i="2"/>
  <c r="O1231" i="2" s="1"/>
  <c r="P1231" i="2" s="1"/>
  <c r="W1230" i="2"/>
  <c r="AG1230" i="2" s="1"/>
  <c r="AQ1230" i="2" s="1"/>
  <c r="R1230" i="2"/>
  <c r="AB1230" i="2" s="1"/>
  <c r="AL1230" i="2" s="1"/>
  <c r="Q1230" i="2"/>
  <c r="AA1230" i="2" s="1"/>
  <c r="I1230" i="2"/>
  <c r="O1230" i="2" s="1"/>
  <c r="P1230" i="2" s="1"/>
  <c r="W1229" i="2"/>
  <c r="AG1229" i="2" s="1"/>
  <c r="AQ1229" i="2" s="1"/>
  <c r="R1229" i="2"/>
  <c r="AB1229" i="2" s="1"/>
  <c r="Q1229" i="2"/>
  <c r="AA1229" i="2" s="1"/>
  <c r="AK1229" i="2" s="1"/>
  <c r="I1229" i="2"/>
  <c r="O1229" i="2" s="1"/>
  <c r="P1229" i="2" s="1"/>
  <c r="W1228" i="2"/>
  <c r="R1228" i="2"/>
  <c r="AB1228" i="2" s="1"/>
  <c r="AL1228" i="2" s="1"/>
  <c r="Q1228" i="2"/>
  <c r="AA1228" i="2" s="1"/>
  <c r="I1228" i="2"/>
  <c r="N1228" i="2" s="1"/>
  <c r="W1227" i="2"/>
  <c r="AG1227" i="2" s="1"/>
  <c r="AQ1227" i="2" s="1"/>
  <c r="R1227" i="2"/>
  <c r="AB1227" i="2" s="1"/>
  <c r="AL1227" i="2" s="1"/>
  <c r="Q1227" i="2"/>
  <c r="AA1227" i="2" s="1"/>
  <c r="I1227" i="2"/>
  <c r="O1227" i="2" s="1"/>
  <c r="P1227" i="2" s="1"/>
  <c r="W1226" i="2"/>
  <c r="AG1226" i="2" s="1"/>
  <c r="AQ1226" i="2" s="1"/>
  <c r="R1226" i="2"/>
  <c r="AB1226" i="2" s="1"/>
  <c r="AL1226" i="2" s="1"/>
  <c r="Q1226" i="2"/>
  <c r="AA1226" i="2" s="1"/>
  <c r="I1226" i="2"/>
  <c r="O1226" i="2" s="1"/>
  <c r="P1226" i="2" s="1"/>
  <c r="W1225" i="2"/>
  <c r="AG1225" i="2" s="1"/>
  <c r="AQ1225" i="2" s="1"/>
  <c r="R1225" i="2"/>
  <c r="AB1225" i="2" s="1"/>
  <c r="AL1225" i="2" s="1"/>
  <c r="Q1225" i="2"/>
  <c r="AA1225" i="2" s="1"/>
  <c r="I1225" i="2"/>
  <c r="N1225" i="2" s="1"/>
  <c r="W1224" i="2"/>
  <c r="AG1224" i="2" s="1"/>
  <c r="R1224" i="2"/>
  <c r="AB1224" i="2" s="1"/>
  <c r="AL1224" i="2" s="1"/>
  <c r="Q1224" i="2"/>
  <c r="AA1224" i="2" s="1"/>
  <c r="AK1224" i="2" s="1"/>
  <c r="I1224" i="2"/>
  <c r="O1224" i="2" s="1"/>
  <c r="P1224" i="2" s="1"/>
  <c r="W1223" i="2"/>
  <c r="AG1223" i="2" s="1"/>
  <c r="AQ1223" i="2" s="1"/>
  <c r="R1223" i="2"/>
  <c r="AB1223" i="2" s="1"/>
  <c r="AL1223" i="2" s="1"/>
  <c r="Q1223" i="2"/>
  <c r="I1223" i="2"/>
  <c r="N1223" i="2" s="1"/>
  <c r="W1222" i="2"/>
  <c r="AG1222" i="2" s="1"/>
  <c r="AQ1222" i="2" s="1"/>
  <c r="R1222" i="2"/>
  <c r="Q1222" i="2"/>
  <c r="AA1222" i="2" s="1"/>
  <c r="I1222" i="2"/>
  <c r="O1222" i="2" s="1"/>
  <c r="P1222" i="2" s="1"/>
  <c r="W1075" i="2"/>
  <c r="AG1075" i="2" s="1"/>
  <c r="AQ1075" i="2" s="1"/>
  <c r="R1075" i="2"/>
  <c r="AB1075" i="2" s="1"/>
  <c r="AL1075" i="2" s="1"/>
  <c r="Q1075" i="2"/>
  <c r="AA1075" i="2" s="1"/>
  <c r="I1075" i="2"/>
  <c r="O1075" i="2" s="1"/>
  <c r="P1075" i="2" s="1"/>
  <c r="W1074" i="2"/>
  <c r="AG1074" i="2" s="1"/>
  <c r="AQ1074" i="2" s="1"/>
  <c r="R1074" i="2"/>
  <c r="AB1074" i="2" s="1"/>
  <c r="AL1074" i="2" s="1"/>
  <c r="Q1074" i="2"/>
  <c r="AA1074" i="2" s="1"/>
  <c r="I1074" i="2"/>
  <c r="N1074" i="2" s="1"/>
  <c r="W1073" i="2"/>
  <c r="AG1073" i="2" s="1"/>
  <c r="R1073" i="2"/>
  <c r="AB1073" i="2" s="1"/>
  <c r="AL1073" i="2" s="1"/>
  <c r="Q1073" i="2"/>
  <c r="AA1073" i="2" s="1"/>
  <c r="AK1073" i="2" s="1"/>
  <c r="I1073" i="2"/>
  <c r="O1073" i="2" s="1"/>
  <c r="P1073" i="2" s="1"/>
  <c r="W1072" i="2"/>
  <c r="AG1072" i="2" s="1"/>
  <c r="AQ1072" i="2" s="1"/>
  <c r="R1072" i="2"/>
  <c r="AB1072" i="2" s="1"/>
  <c r="AL1072" i="2" s="1"/>
  <c r="Q1072" i="2"/>
  <c r="AA1072" i="2" s="1"/>
  <c r="I1072" i="2"/>
  <c r="O1072" i="2" s="1"/>
  <c r="P1072" i="2" s="1"/>
  <c r="W1071" i="2"/>
  <c r="AG1071" i="2" s="1"/>
  <c r="AQ1071" i="2" s="1"/>
  <c r="R1071" i="2"/>
  <c r="AB1071" i="2" s="1"/>
  <c r="AL1071" i="2" s="1"/>
  <c r="Q1071" i="2"/>
  <c r="AA1071" i="2" s="1"/>
  <c r="I1071" i="2"/>
  <c r="O1071" i="2" s="1"/>
  <c r="P1071" i="2" s="1"/>
  <c r="W864" i="2"/>
  <c r="AG864" i="2" s="1"/>
  <c r="AQ864" i="2" s="1"/>
  <c r="R864" i="2"/>
  <c r="AB864" i="2" s="1"/>
  <c r="AL864" i="2" s="1"/>
  <c r="Q864" i="2"/>
  <c r="AA864" i="2" s="1"/>
  <c r="I864" i="2"/>
  <c r="O864" i="2" s="1"/>
  <c r="P864" i="2" s="1"/>
  <c r="W776" i="2"/>
  <c r="AG776" i="2" s="1"/>
  <c r="AQ776" i="2" s="1"/>
  <c r="R776" i="2"/>
  <c r="AB776" i="2" s="1"/>
  <c r="AL776" i="2" s="1"/>
  <c r="Q776" i="2"/>
  <c r="AA776" i="2" s="1"/>
  <c r="I776" i="2"/>
  <c r="O776" i="2" s="1"/>
  <c r="P776" i="2" s="1"/>
  <c r="W775" i="2"/>
  <c r="AG775" i="2" s="1"/>
  <c r="AQ775" i="2" s="1"/>
  <c r="R775" i="2"/>
  <c r="AB775" i="2" s="1"/>
  <c r="AL775" i="2" s="1"/>
  <c r="Q775" i="2"/>
  <c r="AA775" i="2" s="1"/>
  <c r="I775" i="2"/>
  <c r="N775" i="2" s="1"/>
  <c r="W774" i="2"/>
  <c r="AG774" i="2" s="1"/>
  <c r="AQ774" i="2" s="1"/>
  <c r="R774" i="2"/>
  <c r="AB774" i="2" s="1"/>
  <c r="Q774" i="2"/>
  <c r="AA774" i="2" s="1"/>
  <c r="AK774" i="2" s="1"/>
  <c r="I774" i="2"/>
  <c r="O774" i="2" s="1"/>
  <c r="P774" i="2" s="1"/>
  <c r="W740" i="2"/>
  <c r="AG740" i="2" s="1"/>
  <c r="AB740" i="2"/>
  <c r="AL740" i="2" s="1"/>
  <c r="Q740" i="2"/>
  <c r="AA740" i="2" s="1"/>
  <c r="AK740" i="2" s="1"/>
  <c r="I740" i="2"/>
  <c r="O740" i="2" s="1"/>
  <c r="P740" i="2" s="1"/>
  <c r="W739" i="2"/>
  <c r="AG739" i="2" s="1"/>
  <c r="AQ739" i="2" s="1"/>
  <c r="AB739" i="2"/>
  <c r="AL739" i="2" s="1"/>
  <c r="Q739" i="2"/>
  <c r="AA739" i="2" s="1"/>
  <c r="I739" i="2"/>
  <c r="N739" i="2" s="1"/>
  <c r="W738" i="2"/>
  <c r="AB738" i="2"/>
  <c r="AL738" i="2" s="1"/>
  <c r="Q738" i="2"/>
  <c r="AA738" i="2" s="1"/>
  <c r="AK738" i="2" s="1"/>
  <c r="I738" i="2"/>
  <c r="N738" i="2" s="1"/>
  <c r="W737" i="2"/>
  <c r="AG737" i="2" s="1"/>
  <c r="AQ737" i="2" s="1"/>
  <c r="AB737" i="2"/>
  <c r="AL737" i="2" s="1"/>
  <c r="Q737" i="2"/>
  <c r="AA737" i="2" s="1"/>
  <c r="I737" i="2"/>
  <c r="O737" i="2" s="1"/>
  <c r="P737" i="2" s="1"/>
  <c r="W736" i="2"/>
  <c r="AG736" i="2" s="1"/>
  <c r="AQ736" i="2" s="1"/>
  <c r="AB736" i="2"/>
  <c r="AL736" i="2" s="1"/>
  <c r="Q736" i="2"/>
  <c r="AA736" i="2" s="1"/>
  <c r="I736" i="2"/>
  <c r="N736" i="2" s="1"/>
  <c r="W668" i="2"/>
  <c r="AG668" i="2" s="1"/>
  <c r="AQ668" i="2" s="1"/>
  <c r="AB668" i="2"/>
  <c r="AL668" i="2" s="1"/>
  <c r="Q668" i="2"/>
  <c r="AA668" i="2" s="1"/>
  <c r="I668" i="2"/>
  <c r="O668" i="2" s="1"/>
  <c r="P668" i="2" s="1"/>
  <c r="W667" i="2"/>
  <c r="AG667" i="2" s="1"/>
  <c r="AB667" i="2"/>
  <c r="AL667" i="2" s="1"/>
  <c r="Q667" i="2"/>
  <c r="AA667" i="2" s="1"/>
  <c r="AK667" i="2" s="1"/>
  <c r="I667" i="2"/>
  <c r="O667" i="2" s="1"/>
  <c r="P667" i="2" s="1"/>
  <c r="W666" i="2"/>
  <c r="AG666" i="2" s="1"/>
  <c r="AB666" i="2"/>
  <c r="AL666" i="2" s="1"/>
  <c r="Q666" i="2"/>
  <c r="AA666" i="2" s="1"/>
  <c r="AK666" i="2" s="1"/>
  <c r="I666" i="2"/>
  <c r="O666" i="2" s="1"/>
  <c r="P666" i="2" s="1"/>
  <c r="W665" i="2"/>
  <c r="AG665" i="2" s="1"/>
  <c r="AQ665" i="2" s="1"/>
  <c r="R665" i="2"/>
  <c r="AB665" i="2" s="1"/>
  <c r="AL665" i="2" s="1"/>
  <c r="Q665" i="2"/>
  <c r="AA665" i="2" s="1"/>
  <c r="I665" i="2"/>
  <c r="N665" i="2" s="1"/>
  <c r="W588" i="2"/>
  <c r="AG588" i="2" s="1"/>
  <c r="AB588" i="2"/>
  <c r="AL588" i="2" s="1"/>
  <c r="Q588" i="2"/>
  <c r="AA588" i="2" s="1"/>
  <c r="AK588" i="2" s="1"/>
  <c r="I588" i="2"/>
  <c r="O588" i="2" s="1"/>
  <c r="P588" i="2" s="1"/>
  <c r="W587" i="2"/>
  <c r="AG587" i="2" s="1"/>
  <c r="AQ587" i="2" s="1"/>
  <c r="AB587" i="2"/>
  <c r="AL587" i="2" s="1"/>
  <c r="Q587" i="2"/>
  <c r="I587" i="2"/>
  <c r="N587" i="2" s="1"/>
  <c r="W586" i="2"/>
  <c r="AG586" i="2" s="1"/>
  <c r="AQ586" i="2" s="1"/>
  <c r="AB586" i="2"/>
  <c r="AL586" i="2" s="1"/>
  <c r="Q586" i="2"/>
  <c r="I586" i="2"/>
  <c r="O586" i="2" s="1"/>
  <c r="P586" i="2" s="1"/>
  <c r="W585" i="2"/>
  <c r="AG585" i="2" s="1"/>
  <c r="AQ585" i="2" s="1"/>
  <c r="AB585" i="2"/>
  <c r="AL585" i="2" s="1"/>
  <c r="Q585" i="2"/>
  <c r="AA585" i="2" s="1"/>
  <c r="I585" i="2"/>
  <c r="O585" i="2" s="1"/>
  <c r="P585" i="2" s="1"/>
  <c r="W537" i="2"/>
  <c r="AG537" i="2" s="1"/>
  <c r="AQ537" i="2" s="1"/>
  <c r="AB537" i="2"/>
  <c r="AL537" i="2" s="1"/>
  <c r="Q537" i="2"/>
  <c r="AA537" i="2" s="1"/>
  <c r="I537" i="2"/>
  <c r="O537" i="2" s="1"/>
  <c r="P537" i="2" s="1"/>
  <c r="W536" i="2"/>
  <c r="AG536" i="2" s="1"/>
  <c r="AQ536" i="2" s="1"/>
  <c r="AB536" i="2"/>
  <c r="Q536" i="2"/>
  <c r="AA536" i="2" s="1"/>
  <c r="AK536" i="2" s="1"/>
  <c r="I536" i="2"/>
  <c r="O536" i="2" s="1"/>
  <c r="P536" i="2" s="1"/>
  <c r="W535" i="2"/>
  <c r="AG535" i="2" s="1"/>
  <c r="AB535" i="2"/>
  <c r="AL535" i="2" s="1"/>
  <c r="Q535" i="2"/>
  <c r="AA535" i="2" s="1"/>
  <c r="AK535" i="2" s="1"/>
  <c r="I535" i="2"/>
  <c r="O535" i="2" s="1"/>
  <c r="P535" i="2" s="1"/>
  <c r="W534" i="2"/>
  <c r="AG534" i="2" s="1"/>
  <c r="AQ534" i="2" s="1"/>
  <c r="AB534" i="2"/>
  <c r="AL534" i="2" s="1"/>
  <c r="Q534" i="2"/>
  <c r="AA534" i="2" s="1"/>
  <c r="I534" i="2"/>
  <c r="O534" i="2" s="1"/>
  <c r="P534" i="2" s="1"/>
  <c r="W533" i="2"/>
  <c r="AG533" i="2" s="1"/>
  <c r="AQ533" i="2" s="1"/>
  <c r="AB533" i="2"/>
  <c r="AL533" i="2" s="1"/>
  <c r="Q533" i="2"/>
  <c r="AA533" i="2" s="1"/>
  <c r="I533" i="2"/>
  <c r="O533" i="2" s="1"/>
  <c r="P533" i="2" s="1"/>
  <c r="W471" i="2"/>
  <c r="AG471" i="2" s="1"/>
  <c r="AQ471" i="2" s="1"/>
  <c r="AB471" i="2"/>
  <c r="AL471" i="2" s="1"/>
  <c r="Q471" i="2"/>
  <c r="I471" i="2"/>
  <c r="O471" i="2" s="1"/>
  <c r="P471" i="2" s="1"/>
  <c r="W288" i="2"/>
  <c r="AG288" i="2" s="1"/>
  <c r="AQ288" i="2" s="1"/>
  <c r="AB288" i="2"/>
  <c r="AL288" i="2" s="1"/>
  <c r="Q288" i="2"/>
  <c r="AA288" i="2" s="1"/>
  <c r="I288" i="2"/>
  <c r="O288" i="2" s="1"/>
  <c r="P288" i="2" s="1"/>
  <c r="W287" i="2"/>
  <c r="AG287" i="2" s="1"/>
  <c r="AQ287" i="2" s="1"/>
  <c r="AB287" i="2"/>
  <c r="AL287" i="2" s="1"/>
  <c r="Q287" i="2"/>
  <c r="I287" i="2"/>
  <c r="N287" i="2" s="1"/>
  <c r="W286" i="2"/>
  <c r="AG286" i="2" s="1"/>
  <c r="AQ286" i="2" s="1"/>
  <c r="R286" i="2"/>
  <c r="AB286" i="2" s="1"/>
  <c r="AL286" i="2" s="1"/>
  <c r="Q286" i="2"/>
  <c r="AA286" i="2" s="1"/>
  <c r="I286" i="2"/>
  <c r="O286" i="2" s="1"/>
  <c r="P286" i="2" s="1"/>
  <c r="W222" i="2"/>
  <c r="AG222" i="2" s="1"/>
  <c r="AQ222" i="2" s="1"/>
  <c r="AB222" i="2"/>
  <c r="AL222" i="2" s="1"/>
  <c r="Q222" i="2"/>
  <c r="AA222" i="2" s="1"/>
  <c r="AK222" i="2" s="1"/>
  <c r="O222" i="2"/>
  <c r="P222" i="2" s="1"/>
  <c r="W221" i="2"/>
  <c r="AB221" i="2"/>
  <c r="AL221" i="2" s="1"/>
  <c r="Q221" i="2"/>
  <c r="AA221" i="2" s="1"/>
  <c r="N221" i="2"/>
  <c r="W220" i="2"/>
  <c r="AB220" i="2"/>
  <c r="AL220" i="2" s="1"/>
  <c r="Q220" i="2"/>
  <c r="AA220" i="2" s="1"/>
  <c r="O220" i="2"/>
  <c r="P220" i="2" s="1"/>
  <c r="W219" i="2"/>
  <c r="AG219" i="2" s="1"/>
  <c r="AQ219" i="2" s="1"/>
  <c r="AB219" i="2"/>
  <c r="AL219" i="2" s="1"/>
  <c r="Q219" i="2"/>
  <c r="AA219" i="2" s="1"/>
  <c r="AK219" i="2" s="1"/>
  <c r="N219" i="2"/>
  <c r="W218" i="2"/>
  <c r="AG218" i="2" s="1"/>
  <c r="AQ218" i="2" s="1"/>
  <c r="AB218" i="2"/>
  <c r="AL218" i="2" s="1"/>
  <c r="Q218" i="2"/>
  <c r="AA218" i="2" s="1"/>
  <c r="N218" i="2"/>
  <c r="W217" i="2"/>
  <c r="AG217" i="2" s="1"/>
  <c r="AQ217" i="2" s="1"/>
  <c r="R217" i="2"/>
  <c r="AB217" i="2" s="1"/>
  <c r="AL217" i="2" s="1"/>
  <c r="Q217" i="2"/>
  <c r="AA217" i="2" s="1"/>
  <c r="O217" i="2"/>
  <c r="P217" i="2" s="1"/>
  <c r="W345" i="2"/>
  <c r="AG345" i="2" s="1"/>
  <c r="AQ345" i="2" s="1"/>
  <c r="AB345" i="2"/>
  <c r="AL345" i="2" s="1"/>
  <c r="Q345" i="2"/>
  <c r="AA345" i="2" s="1"/>
  <c r="I345" i="2"/>
  <c r="O345" i="2" s="1"/>
  <c r="P345" i="2" s="1"/>
  <c r="W344" i="2"/>
  <c r="AB344" i="2"/>
  <c r="AL344" i="2" s="1"/>
  <c r="Q344" i="2"/>
  <c r="AA344" i="2" s="1"/>
  <c r="AK344" i="2" s="1"/>
  <c r="I344" i="2"/>
  <c r="O344" i="2" s="1"/>
  <c r="P344" i="2" s="1"/>
  <c r="W343" i="2"/>
  <c r="AB343" i="2"/>
  <c r="AL343" i="2" s="1"/>
  <c r="Q343" i="2"/>
  <c r="AA343" i="2" s="1"/>
  <c r="I343" i="2"/>
  <c r="O343" i="2" s="1"/>
  <c r="P343" i="2" s="1"/>
  <c r="W342" i="2"/>
  <c r="AG342" i="2" s="1"/>
  <c r="AB342" i="2"/>
  <c r="AL342" i="2" s="1"/>
  <c r="Q342" i="2"/>
  <c r="I342" i="2"/>
  <c r="N342" i="2" s="1"/>
  <c r="W341" i="2"/>
  <c r="AG341" i="2" s="1"/>
  <c r="AQ341" i="2" s="1"/>
  <c r="AB341" i="2"/>
  <c r="AL341" i="2" s="1"/>
  <c r="Q341" i="2"/>
  <c r="AA341" i="2" s="1"/>
  <c r="I341" i="2"/>
  <c r="O341" i="2" s="1"/>
  <c r="P341" i="2" s="1"/>
  <c r="W340" i="2"/>
  <c r="AG340" i="2" s="1"/>
  <c r="AQ340" i="2" s="1"/>
  <c r="R340" i="2"/>
  <c r="AB340" i="2" s="1"/>
  <c r="AL340" i="2" s="1"/>
  <c r="Q340" i="2"/>
  <c r="AA340" i="2" s="1"/>
  <c r="I340" i="2"/>
  <c r="O340" i="2" s="1"/>
  <c r="P340" i="2" s="1"/>
  <c r="W431" i="2"/>
  <c r="AG431" i="2" s="1"/>
  <c r="AQ431" i="2" s="1"/>
  <c r="AB431" i="2"/>
  <c r="AL431" i="2" s="1"/>
  <c r="Q431" i="2"/>
  <c r="AA431" i="2" s="1"/>
  <c r="I431" i="2"/>
  <c r="O431" i="2" s="1"/>
  <c r="P431" i="2" s="1"/>
  <c r="W430" i="2"/>
  <c r="AG430" i="2" s="1"/>
  <c r="AQ430" i="2" s="1"/>
  <c r="AB430" i="2"/>
  <c r="AL430" i="2" s="1"/>
  <c r="Q430" i="2"/>
  <c r="AA430" i="2" s="1"/>
  <c r="I430" i="2"/>
  <c r="N430" i="2" s="1"/>
  <c r="W429" i="2"/>
  <c r="AG429" i="2" s="1"/>
  <c r="AQ429" i="2" s="1"/>
  <c r="AB429" i="2"/>
  <c r="AL429" i="2" s="1"/>
  <c r="Q429" i="2"/>
  <c r="AA429" i="2" s="1"/>
  <c r="I429" i="2"/>
  <c r="O429" i="2" s="1"/>
  <c r="P429" i="2" s="1"/>
  <c r="W428" i="2"/>
  <c r="AG428" i="2" s="1"/>
  <c r="AQ428" i="2" s="1"/>
  <c r="AB428" i="2"/>
  <c r="AL428" i="2" s="1"/>
  <c r="Q428" i="2"/>
  <c r="AA428" i="2" s="1"/>
  <c r="I428" i="2"/>
  <c r="O428" i="2" s="1"/>
  <c r="P428" i="2" s="1"/>
  <c r="W427" i="2"/>
  <c r="AG427" i="2" s="1"/>
  <c r="AQ427" i="2" s="1"/>
  <c r="R427" i="2"/>
  <c r="AB427" i="2" s="1"/>
  <c r="AL427" i="2" s="1"/>
  <c r="Q427" i="2"/>
  <c r="AA427" i="2" s="1"/>
  <c r="I427" i="2"/>
  <c r="O427" i="2" s="1"/>
  <c r="P427" i="2" s="1"/>
  <c r="W402" i="2"/>
  <c r="AG402" i="2" s="1"/>
  <c r="AQ402" i="2" s="1"/>
  <c r="AB402" i="2"/>
  <c r="AL402" i="2" s="1"/>
  <c r="Q402" i="2"/>
  <c r="AA402" i="2" s="1"/>
  <c r="I402" i="2"/>
  <c r="N402" i="2" s="1"/>
  <c r="W401" i="2"/>
  <c r="AG401" i="2" s="1"/>
  <c r="AQ401" i="2" s="1"/>
  <c r="AB401" i="2"/>
  <c r="AL401" i="2" s="1"/>
  <c r="Q401" i="2"/>
  <c r="AA401" i="2" s="1"/>
  <c r="I401" i="2"/>
  <c r="N401" i="2" s="1"/>
  <c r="W400" i="2"/>
  <c r="AG400" i="2" s="1"/>
  <c r="AQ400" i="2" s="1"/>
  <c r="AB400" i="2"/>
  <c r="AL400" i="2" s="1"/>
  <c r="Q400" i="2"/>
  <c r="AA400" i="2" s="1"/>
  <c r="I400" i="2"/>
  <c r="N400" i="2" s="1"/>
  <c r="W399" i="2"/>
  <c r="AG399" i="2" s="1"/>
  <c r="AQ399" i="2" s="1"/>
  <c r="AB399" i="2"/>
  <c r="AL399" i="2" s="1"/>
  <c r="Q399" i="2"/>
  <c r="AA399" i="2" s="1"/>
  <c r="I399" i="2"/>
  <c r="O399" i="2" s="1"/>
  <c r="P399" i="2" s="1"/>
  <c r="W398" i="2"/>
  <c r="AG398" i="2" s="1"/>
  <c r="AQ398" i="2" s="1"/>
  <c r="R398" i="2"/>
  <c r="AB398" i="2" s="1"/>
  <c r="AL398" i="2" s="1"/>
  <c r="Q398" i="2"/>
  <c r="AA398" i="2" s="1"/>
  <c r="I398" i="2"/>
  <c r="O398" i="2" s="1"/>
  <c r="P398" i="2" s="1"/>
  <c r="W326" i="2"/>
  <c r="AG326" i="2" s="1"/>
  <c r="AQ326" i="2" s="1"/>
  <c r="R326" i="2"/>
  <c r="AB326" i="2" s="1"/>
  <c r="AL326" i="2" s="1"/>
  <c r="Q326" i="2"/>
  <c r="AA326" i="2" s="1"/>
  <c r="AK326" i="2" s="1"/>
  <c r="I326" i="2"/>
  <c r="N326" i="2" s="1"/>
  <c r="W325" i="2"/>
  <c r="R325" i="2"/>
  <c r="AB325" i="2" s="1"/>
  <c r="AL325" i="2" s="1"/>
  <c r="Q325" i="2"/>
  <c r="AA325" i="2" s="1"/>
  <c r="AK325" i="2" s="1"/>
  <c r="I325" i="2"/>
  <c r="O325" i="2" s="1"/>
  <c r="P325" i="2" s="1"/>
  <c r="W307" i="2"/>
  <c r="AG307" i="2" s="1"/>
  <c r="AQ307" i="2" s="1"/>
  <c r="R307" i="2"/>
  <c r="AB307" i="2" s="1"/>
  <c r="AL307" i="2" s="1"/>
  <c r="Q307" i="2"/>
  <c r="AA307" i="2" s="1"/>
  <c r="I307" i="2"/>
  <c r="O307" i="2" s="1"/>
  <c r="P307" i="2" s="1"/>
  <c r="W241" i="2"/>
  <c r="AG241" i="2" s="1"/>
  <c r="AQ241" i="2" s="1"/>
  <c r="AB241" i="2"/>
  <c r="AL241" i="2" s="1"/>
  <c r="Q241" i="2"/>
  <c r="I241" i="2"/>
  <c r="N241" i="2" s="1"/>
  <c r="W240" i="2"/>
  <c r="AG240" i="2" s="1"/>
  <c r="AQ240" i="2" s="1"/>
  <c r="R240" i="2"/>
  <c r="AB240" i="2" s="1"/>
  <c r="AL240" i="2" s="1"/>
  <c r="Q240" i="2"/>
  <c r="AA240" i="2" s="1"/>
  <c r="I240" i="2"/>
  <c r="O240" i="2" s="1"/>
  <c r="P240" i="2" s="1"/>
  <c r="W872" i="2"/>
  <c r="AG872" i="2" s="1"/>
  <c r="AQ872" i="2" s="1"/>
  <c r="R872" i="2"/>
  <c r="AB872" i="2" s="1"/>
  <c r="AL872" i="2" s="1"/>
  <c r="Q872" i="2"/>
  <c r="AA872" i="2" s="1"/>
  <c r="I872" i="2"/>
  <c r="O872" i="2" s="1"/>
  <c r="P872" i="2" s="1"/>
  <c r="W792" i="2"/>
  <c r="AG792" i="2" s="1"/>
  <c r="AQ792" i="2" s="1"/>
  <c r="R792" i="2"/>
  <c r="AB792" i="2" s="1"/>
  <c r="Q792" i="2"/>
  <c r="AA792" i="2" s="1"/>
  <c r="AK792" i="2" s="1"/>
  <c r="I792" i="2"/>
  <c r="O792" i="2" s="1"/>
  <c r="P792" i="2" s="1"/>
  <c r="W791" i="2"/>
  <c r="AG791" i="2" s="1"/>
  <c r="AQ791" i="2" s="1"/>
  <c r="R791" i="2"/>
  <c r="AB791" i="2" s="1"/>
  <c r="AL791" i="2" s="1"/>
  <c r="Q791" i="2"/>
  <c r="AA791" i="2" s="1"/>
  <c r="I791" i="2"/>
  <c r="N791" i="2" s="1"/>
  <c r="W790" i="2"/>
  <c r="AG790" i="2" s="1"/>
  <c r="AQ790" i="2" s="1"/>
  <c r="R790" i="2"/>
  <c r="AB790" i="2" s="1"/>
  <c r="AL790" i="2" s="1"/>
  <c r="Q790" i="2"/>
  <c r="AA790" i="2" s="1"/>
  <c r="I790" i="2"/>
  <c r="O790" i="2" s="1"/>
  <c r="P790" i="2" s="1"/>
  <c r="W723" i="2"/>
  <c r="AG723" i="2" s="1"/>
  <c r="AQ723" i="2" s="1"/>
  <c r="AB723" i="2"/>
  <c r="AL723" i="2" s="1"/>
  <c r="Q723" i="2"/>
  <c r="AA723" i="2" s="1"/>
  <c r="AK723" i="2" s="1"/>
  <c r="I723" i="2"/>
  <c r="N723" i="2" s="1"/>
  <c r="W722" i="2"/>
  <c r="AG722" i="2" s="1"/>
  <c r="AQ722" i="2" s="1"/>
  <c r="AB722" i="2"/>
  <c r="AL722" i="2" s="1"/>
  <c r="Q722" i="2"/>
  <c r="I722" i="2"/>
  <c r="O722" i="2" s="1"/>
  <c r="P722" i="2" s="1"/>
  <c r="W721" i="2"/>
  <c r="AG721" i="2" s="1"/>
  <c r="AQ721" i="2" s="1"/>
  <c r="AB721" i="2"/>
  <c r="AL721" i="2" s="1"/>
  <c r="Q721" i="2"/>
  <c r="AA721" i="2" s="1"/>
  <c r="I721" i="2"/>
  <c r="O721" i="2" s="1"/>
  <c r="P721" i="2" s="1"/>
  <c r="W720" i="2"/>
  <c r="AG720" i="2" s="1"/>
  <c r="AQ720" i="2" s="1"/>
  <c r="AB720" i="2"/>
  <c r="AL720" i="2" s="1"/>
  <c r="Q720" i="2"/>
  <c r="AA720" i="2" s="1"/>
  <c r="I720" i="2"/>
  <c r="O720" i="2" s="1"/>
  <c r="P720" i="2" s="1"/>
  <c r="W719" i="2"/>
  <c r="AG719" i="2" s="1"/>
  <c r="AQ719" i="2" s="1"/>
  <c r="AB719" i="2"/>
  <c r="AL719" i="2" s="1"/>
  <c r="Q719" i="2"/>
  <c r="AA719" i="2" s="1"/>
  <c r="I719" i="2"/>
  <c r="O719" i="2" s="1"/>
  <c r="P719" i="2" s="1"/>
  <c r="W685" i="2"/>
  <c r="AG685" i="2" s="1"/>
  <c r="AQ685" i="2" s="1"/>
  <c r="AB685" i="2"/>
  <c r="AL685" i="2" s="1"/>
  <c r="Q685" i="2"/>
  <c r="AA685" i="2" s="1"/>
  <c r="I685" i="2"/>
  <c r="N685" i="2" s="1"/>
  <c r="W684" i="2"/>
  <c r="AG684" i="2" s="1"/>
  <c r="AQ684" i="2" s="1"/>
  <c r="AB684" i="2"/>
  <c r="AL684" i="2" s="1"/>
  <c r="Q684" i="2"/>
  <c r="AA684" i="2" s="1"/>
  <c r="I684" i="2"/>
  <c r="N684" i="2" s="1"/>
  <c r="W683" i="2"/>
  <c r="AG683" i="2" s="1"/>
  <c r="AB683" i="2"/>
  <c r="AL683" i="2" s="1"/>
  <c r="Q683" i="2"/>
  <c r="AA683" i="2" s="1"/>
  <c r="AK683" i="2" s="1"/>
  <c r="I683" i="2"/>
  <c r="O683" i="2" s="1"/>
  <c r="P683" i="2" s="1"/>
  <c r="W682" i="2"/>
  <c r="AG682" i="2" s="1"/>
  <c r="AQ682" i="2" s="1"/>
  <c r="R682" i="2"/>
  <c r="AB682" i="2" s="1"/>
  <c r="AL682" i="2" s="1"/>
  <c r="Q682" i="2"/>
  <c r="AA682" i="2" s="1"/>
  <c r="I682" i="2"/>
  <c r="O682" i="2" s="1"/>
  <c r="P682" i="2" s="1"/>
  <c r="W572" i="2"/>
  <c r="AB572" i="2"/>
  <c r="AL572" i="2" s="1"/>
  <c r="Q572" i="2"/>
  <c r="AA572" i="2" s="1"/>
  <c r="I572" i="2"/>
  <c r="O572" i="2" s="1"/>
  <c r="P572" i="2" s="1"/>
  <c r="W571" i="2"/>
  <c r="AB571" i="2"/>
  <c r="AL571" i="2" s="1"/>
  <c r="Q571" i="2"/>
  <c r="AA571" i="2" s="1"/>
  <c r="AK571" i="2" s="1"/>
  <c r="I571" i="2"/>
  <c r="O571" i="2" s="1"/>
  <c r="P571" i="2" s="1"/>
  <c r="W570" i="2"/>
  <c r="AG570" i="2" s="1"/>
  <c r="AB570" i="2"/>
  <c r="AL570" i="2" s="1"/>
  <c r="Q570" i="2"/>
  <c r="I570" i="2"/>
  <c r="O570" i="2" s="1"/>
  <c r="P570" i="2" s="1"/>
  <c r="W569" i="2"/>
  <c r="AG569" i="2" s="1"/>
  <c r="AB569" i="2"/>
  <c r="AL569" i="2" s="1"/>
  <c r="Q569" i="2"/>
  <c r="AA569" i="2" s="1"/>
  <c r="AK569" i="2" s="1"/>
  <c r="I569" i="2"/>
  <c r="O569" i="2" s="1"/>
  <c r="P569" i="2" s="1"/>
  <c r="AA517" i="2"/>
  <c r="AK517" i="2" s="1"/>
  <c r="W517" i="2"/>
  <c r="AG517" i="2" s="1"/>
  <c r="AQ517" i="2" s="1"/>
  <c r="AB517" i="2"/>
  <c r="I517" i="2"/>
  <c r="O517" i="2" s="1"/>
  <c r="P517" i="2" s="1"/>
  <c r="AA516" i="2"/>
  <c r="AK516" i="2" s="1"/>
  <c r="W516" i="2"/>
  <c r="AB516" i="2"/>
  <c r="I516" i="2"/>
  <c r="O516" i="2" s="1"/>
  <c r="P516" i="2" s="1"/>
  <c r="AA515" i="2"/>
  <c r="AK515" i="2" s="1"/>
  <c r="W515" i="2"/>
  <c r="AG515" i="2" s="1"/>
  <c r="AQ515" i="2" s="1"/>
  <c r="AB515" i="2"/>
  <c r="I515" i="2"/>
  <c r="O515" i="2" s="1"/>
  <c r="P515" i="2" s="1"/>
  <c r="AA514" i="2"/>
  <c r="AK514" i="2" s="1"/>
  <c r="W514" i="2"/>
  <c r="AG514" i="2" s="1"/>
  <c r="AQ514" i="2" s="1"/>
  <c r="AB514" i="2"/>
  <c r="AL514" i="2" s="1"/>
  <c r="I514" i="2"/>
  <c r="O514" i="2" s="1"/>
  <c r="P514" i="2" s="1"/>
  <c r="AA513" i="2"/>
  <c r="AK513" i="2" s="1"/>
  <c r="W513" i="2"/>
  <c r="AG513" i="2" s="1"/>
  <c r="AQ513" i="2" s="1"/>
  <c r="AB513" i="2"/>
  <c r="AL513" i="2" s="1"/>
  <c r="I513" i="2"/>
  <c r="O513" i="2" s="1"/>
  <c r="P513" i="2" s="1"/>
  <c r="AA463" i="2"/>
  <c r="AK463" i="2" s="1"/>
  <c r="W463" i="2"/>
  <c r="AG463" i="2" s="1"/>
  <c r="AQ463" i="2" s="1"/>
  <c r="R463" i="2"/>
  <c r="I463" i="2"/>
  <c r="O463" i="2" s="1"/>
  <c r="P463" i="2" s="1"/>
  <c r="W1303" i="2"/>
  <c r="AG1303" i="2" s="1"/>
  <c r="AQ1303" i="2" s="1"/>
  <c r="R1303" i="2"/>
  <c r="AB1303" i="2" s="1"/>
  <c r="AL1303" i="2" s="1"/>
  <c r="Q1303" i="2"/>
  <c r="AA1303" i="2" s="1"/>
  <c r="I1303" i="2"/>
  <c r="O1303" i="2" s="1"/>
  <c r="P1303" i="2" s="1"/>
  <c r="W1302" i="2"/>
  <c r="AG1302" i="2" s="1"/>
  <c r="R1302" i="2"/>
  <c r="AB1302" i="2" s="1"/>
  <c r="AL1302" i="2" s="1"/>
  <c r="Q1302" i="2"/>
  <c r="I1302" i="2"/>
  <c r="O1302" i="2" s="1"/>
  <c r="P1302" i="2" s="1"/>
  <c r="W1301" i="2"/>
  <c r="AG1301" i="2" s="1"/>
  <c r="AQ1301" i="2" s="1"/>
  <c r="R1301" i="2"/>
  <c r="AB1301" i="2" s="1"/>
  <c r="AL1301" i="2" s="1"/>
  <c r="Q1301" i="2"/>
  <c r="AA1301" i="2" s="1"/>
  <c r="I1301" i="2"/>
  <c r="N1301" i="2" s="1"/>
  <c r="W1300" i="2"/>
  <c r="AG1300" i="2" s="1"/>
  <c r="AQ1300" i="2" s="1"/>
  <c r="R1300" i="2"/>
  <c r="AB1300" i="2" s="1"/>
  <c r="AL1300" i="2" s="1"/>
  <c r="Q1300" i="2"/>
  <c r="AA1300" i="2" s="1"/>
  <c r="I1300" i="2"/>
  <c r="N1300" i="2" s="1"/>
  <c r="W1299" i="2"/>
  <c r="AG1299" i="2" s="1"/>
  <c r="AQ1299" i="2" s="1"/>
  <c r="R1299" i="2"/>
  <c r="AB1299" i="2" s="1"/>
  <c r="AL1299" i="2" s="1"/>
  <c r="Q1299" i="2"/>
  <c r="AA1299" i="2" s="1"/>
  <c r="I1299" i="2"/>
  <c r="N1299" i="2" s="1"/>
  <c r="W1298" i="2"/>
  <c r="AG1298" i="2" s="1"/>
  <c r="AQ1298" i="2" s="1"/>
  <c r="R1298" i="2"/>
  <c r="AB1298" i="2" s="1"/>
  <c r="AL1298" i="2" s="1"/>
  <c r="Q1298" i="2"/>
  <c r="AA1298" i="2" s="1"/>
  <c r="AK1298" i="2" s="1"/>
  <c r="I1298" i="2"/>
  <c r="O1298" i="2" s="1"/>
  <c r="P1298" i="2" s="1"/>
  <c r="W1297" i="2"/>
  <c r="AG1297" i="2" s="1"/>
  <c r="AQ1297" i="2" s="1"/>
  <c r="R1297" i="2"/>
  <c r="AB1297" i="2" s="1"/>
  <c r="AL1297" i="2" s="1"/>
  <c r="Q1297" i="2"/>
  <c r="I1297" i="2"/>
  <c r="O1297" i="2" s="1"/>
  <c r="P1297" i="2" s="1"/>
  <c r="W1296" i="2"/>
  <c r="R1296" i="2"/>
  <c r="AB1296" i="2" s="1"/>
  <c r="AL1296" i="2" s="1"/>
  <c r="Q1296" i="2"/>
  <c r="AA1296" i="2" s="1"/>
  <c r="AK1296" i="2" s="1"/>
  <c r="I1296" i="2"/>
  <c r="O1296" i="2" s="1"/>
  <c r="P1296" i="2" s="1"/>
  <c r="W1295" i="2"/>
  <c r="AG1295" i="2" s="1"/>
  <c r="AQ1295" i="2" s="1"/>
  <c r="R1295" i="2"/>
  <c r="AB1295" i="2" s="1"/>
  <c r="AL1295" i="2" s="1"/>
  <c r="Q1295" i="2"/>
  <c r="AA1295" i="2" s="1"/>
  <c r="I1295" i="2"/>
  <c r="O1295" i="2" s="1"/>
  <c r="P1295" i="2" s="1"/>
  <c r="W1294" i="2"/>
  <c r="AG1294" i="2" s="1"/>
  <c r="AQ1294" i="2" s="1"/>
  <c r="R1294" i="2"/>
  <c r="AB1294" i="2" s="1"/>
  <c r="AL1294" i="2" s="1"/>
  <c r="Q1294" i="2"/>
  <c r="I1294" i="2"/>
  <c r="O1294" i="2" s="1"/>
  <c r="P1294" i="2" s="1"/>
  <c r="W1293" i="2"/>
  <c r="AG1293" i="2" s="1"/>
  <c r="AQ1293" i="2" s="1"/>
  <c r="R1293" i="2"/>
  <c r="AB1293" i="2" s="1"/>
  <c r="AL1293" i="2" s="1"/>
  <c r="Q1293" i="2"/>
  <c r="I1293" i="2"/>
  <c r="N1293" i="2" s="1"/>
  <c r="W1292" i="2"/>
  <c r="AG1292" i="2" s="1"/>
  <c r="AQ1292" i="2" s="1"/>
  <c r="R1292" i="2"/>
  <c r="Q1292" i="2"/>
  <c r="AA1292" i="2" s="1"/>
  <c r="AK1292" i="2" s="1"/>
  <c r="I1292" i="2"/>
  <c r="O1292" i="2" s="1"/>
  <c r="P1292" i="2" s="1"/>
  <c r="W1291" i="2"/>
  <c r="AG1291" i="2" s="1"/>
  <c r="AQ1291" i="2" s="1"/>
  <c r="R1291" i="2"/>
  <c r="AB1291" i="2" s="1"/>
  <c r="AL1291" i="2" s="1"/>
  <c r="Q1291" i="2"/>
  <c r="AA1291" i="2" s="1"/>
  <c r="I1291" i="2"/>
  <c r="O1291" i="2" s="1"/>
  <c r="P1291" i="2" s="1"/>
  <c r="W1290" i="2"/>
  <c r="AG1290" i="2" s="1"/>
  <c r="AQ1290" i="2" s="1"/>
  <c r="R1290" i="2"/>
  <c r="AB1290" i="2" s="1"/>
  <c r="AL1290" i="2" s="1"/>
  <c r="Q1290" i="2"/>
  <c r="I1290" i="2"/>
  <c r="O1290" i="2" s="1"/>
  <c r="P1290" i="2" s="1"/>
  <c r="W1289" i="2"/>
  <c r="AG1289" i="2" s="1"/>
  <c r="AQ1289" i="2" s="1"/>
  <c r="R1289" i="2"/>
  <c r="Q1289" i="2"/>
  <c r="AA1289" i="2" s="1"/>
  <c r="I1289" i="2"/>
  <c r="O1289" i="2" s="1"/>
  <c r="P1289" i="2" s="1"/>
  <c r="W1288" i="2"/>
  <c r="AG1288" i="2" s="1"/>
  <c r="AQ1288" i="2" s="1"/>
  <c r="R1288" i="2"/>
  <c r="AB1288" i="2" s="1"/>
  <c r="AL1288" i="2" s="1"/>
  <c r="Q1288" i="2"/>
  <c r="AA1288" i="2" s="1"/>
  <c r="I1288" i="2"/>
  <c r="O1288" i="2" s="1"/>
  <c r="P1288" i="2" s="1"/>
  <c r="W1287" i="2"/>
  <c r="AG1287" i="2" s="1"/>
  <c r="AQ1287" i="2" s="1"/>
  <c r="R1287" i="2"/>
  <c r="AB1287" i="2" s="1"/>
  <c r="AL1287" i="2" s="1"/>
  <c r="Q1287" i="2"/>
  <c r="AA1287" i="2" s="1"/>
  <c r="I1287" i="2"/>
  <c r="N1287" i="2" s="1"/>
  <c r="W1286" i="2"/>
  <c r="AG1286" i="2" s="1"/>
  <c r="AQ1286" i="2" s="1"/>
  <c r="R1286" i="2"/>
  <c r="AB1286" i="2" s="1"/>
  <c r="AL1286" i="2" s="1"/>
  <c r="Q1286" i="2"/>
  <c r="AA1286" i="2" s="1"/>
  <c r="I1286" i="2"/>
  <c r="O1286" i="2" s="1"/>
  <c r="P1286" i="2" s="1"/>
  <c r="W1285" i="2"/>
  <c r="AG1285" i="2" s="1"/>
  <c r="AQ1285" i="2" s="1"/>
  <c r="R1285" i="2"/>
  <c r="AB1285" i="2" s="1"/>
  <c r="AL1285" i="2" s="1"/>
  <c r="Q1285" i="2"/>
  <c r="I1285" i="2"/>
  <c r="O1285" i="2" s="1"/>
  <c r="P1285" i="2" s="1"/>
  <c r="W1284" i="2"/>
  <c r="R1284" i="2"/>
  <c r="AB1284" i="2" s="1"/>
  <c r="AL1284" i="2" s="1"/>
  <c r="Q1284" i="2"/>
  <c r="AA1284" i="2" s="1"/>
  <c r="AK1284" i="2" s="1"/>
  <c r="I1284" i="2"/>
  <c r="O1284" i="2" s="1"/>
  <c r="P1284" i="2" s="1"/>
  <c r="W1283" i="2"/>
  <c r="AG1283" i="2" s="1"/>
  <c r="AQ1283" i="2" s="1"/>
  <c r="R1283" i="2"/>
  <c r="AB1283" i="2" s="1"/>
  <c r="AL1283" i="2" s="1"/>
  <c r="Q1283" i="2"/>
  <c r="AA1283" i="2" s="1"/>
  <c r="I1283" i="2"/>
  <c r="O1283" i="2" s="1"/>
  <c r="P1283" i="2" s="1"/>
  <c r="W1282" i="2"/>
  <c r="AG1282" i="2" s="1"/>
  <c r="AQ1282" i="2" s="1"/>
  <c r="R1282" i="2"/>
  <c r="AB1282" i="2" s="1"/>
  <c r="AL1282" i="2" s="1"/>
  <c r="Q1282" i="2"/>
  <c r="I1282" i="2"/>
  <c r="O1282" i="2" s="1"/>
  <c r="P1282" i="2" s="1"/>
  <c r="W1281" i="2"/>
  <c r="AG1281" i="2" s="1"/>
  <c r="AQ1281" i="2" s="1"/>
  <c r="R1281" i="2"/>
  <c r="AB1281" i="2" s="1"/>
  <c r="AL1281" i="2" s="1"/>
  <c r="Q1281" i="2"/>
  <c r="AA1281" i="2" s="1"/>
  <c r="AK1281" i="2" s="1"/>
  <c r="I1281" i="2"/>
  <c r="N1281" i="2" s="1"/>
  <c r="W1280" i="2"/>
  <c r="AG1280" i="2" s="1"/>
  <c r="AQ1280" i="2" s="1"/>
  <c r="R1280" i="2"/>
  <c r="AB1280" i="2" s="1"/>
  <c r="AL1280" i="2" s="1"/>
  <c r="Q1280" i="2"/>
  <c r="AA1280" i="2" s="1"/>
  <c r="AK1280" i="2" s="1"/>
  <c r="I1280" i="2"/>
  <c r="O1280" i="2" s="1"/>
  <c r="P1280" i="2" s="1"/>
  <c r="W1279" i="2"/>
  <c r="AG1279" i="2" s="1"/>
  <c r="AQ1279" i="2" s="1"/>
  <c r="R1279" i="2"/>
  <c r="AB1279" i="2" s="1"/>
  <c r="AL1279" i="2" s="1"/>
  <c r="Q1279" i="2"/>
  <c r="AA1279" i="2" s="1"/>
  <c r="I1279" i="2"/>
  <c r="O1279" i="2" s="1"/>
  <c r="P1279" i="2" s="1"/>
  <c r="W836" i="2"/>
  <c r="AG836" i="2" s="1"/>
  <c r="AQ836" i="2" s="1"/>
  <c r="R836" i="2"/>
  <c r="AB836" i="2" s="1"/>
  <c r="AL836" i="2" s="1"/>
  <c r="Q836" i="2"/>
  <c r="AA836" i="2" s="1"/>
  <c r="I836" i="2"/>
  <c r="O836" i="2" s="1"/>
  <c r="P836" i="2" s="1"/>
  <c r="W835" i="2"/>
  <c r="AG835" i="2" s="1"/>
  <c r="AQ835" i="2" s="1"/>
  <c r="R835" i="2"/>
  <c r="AB835" i="2" s="1"/>
  <c r="AL835" i="2" s="1"/>
  <c r="Q835" i="2"/>
  <c r="AA835" i="2" s="1"/>
  <c r="I835" i="2"/>
  <c r="O835" i="2" s="1"/>
  <c r="P835" i="2" s="1"/>
  <c r="W718" i="2"/>
  <c r="AG718" i="2" s="1"/>
  <c r="AQ718" i="2" s="1"/>
  <c r="AB718" i="2"/>
  <c r="AL718" i="2" s="1"/>
  <c r="Q718" i="2"/>
  <c r="AA718" i="2" s="1"/>
  <c r="AK718" i="2" s="1"/>
  <c r="I718" i="2"/>
  <c r="O718" i="2" s="1"/>
  <c r="P718" i="2" s="1"/>
  <c r="W568" i="2"/>
  <c r="AG568" i="2" s="1"/>
  <c r="AQ568" i="2" s="1"/>
  <c r="AB568" i="2"/>
  <c r="AL568" i="2" s="1"/>
  <c r="Q568" i="2"/>
  <c r="AA568" i="2" s="1"/>
  <c r="I568" i="2"/>
  <c r="O568" i="2" s="1"/>
  <c r="P568" i="2" s="1"/>
  <c r="W567" i="2"/>
  <c r="AG567" i="2" s="1"/>
  <c r="AQ567" i="2" s="1"/>
  <c r="R567" i="2"/>
  <c r="AB567" i="2" s="1"/>
  <c r="AL567" i="2" s="1"/>
  <c r="Q567" i="2"/>
  <c r="AA567" i="2" s="1"/>
  <c r="I567" i="2"/>
  <c r="N567" i="2" s="1"/>
  <c r="AA512" i="2"/>
  <c r="AK512" i="2" s="1"/>
  <c r="W512" i="2"/>
  <c r="AG512" i="2" s="1"/>
  <c r="AQ512" i="2" s="1"/>
  <c r="AB512" i="2"/>
  <c r="AL512" i="2" s="1"/>
  <c r="I512" i="2"/>
  <c r="O512" i="2" s="1"/>
  <c r="P512" i="2" s="1"/>
  <c r="AA511" i="2"/>
  <c r="AK511" i="2" s="1"/>
  <c r="W511" i="2"/>
  <c r="AG511" i="2" s="1"/>
  <c r="AQ511" i="2" s="1"/>
  <c r="R511" i="2"/>
  <c r="AB511" i="2" s="1"/>
  <c r="AL511" i="2" s="1"/>
  <c r="I511" i="2"/>
  <c r="O511" i="2" s="1"/>
  <c r="P511" i="2" s="1"/>
  <c r="W1119" i="2"/>
  <c r="AG1119" i="2" s="1"/>
  <c r="AQ1119" i="2" s="1"/>
  <c r="R1119" i="2"/>
  <c r="Q1119" i="2"/>
  <c r="AA1119" i="2" s="1"/>
  <c r="AK1119" i="2" s="1"/>
  <c r="I1119" i="2"/>
  <c r="N1119" i="2" s="1"/>
  <c r="W1118" i="2"/>
  <c r="AG1118" i="2" s="1"/>
  <c r="AQ1118" i="2" s="1"/>
  <c r="R1118" i="2"/>
  <c r="AB1118" i="2" s="1"/>
  <c r="AL1118" i="2" s="1"/>
  <c r="Q1118" i="2"/>
  <c r="I1118" i="2"/>
  <c r="N1118" i="2" s="1"/>
  <c r="W1117" i="2"/>
  <c r="AG1117" i="2" s="1"/>
  <c r="AQ1117" i="2" s="1"/>
  <c r="R1117" i="2"/>
  <c r="AB1117" i="2" s="1"/>
  <c r="AL1117" i="2" s="1"/>
  <c r="Q1117" i="2"/>
  <c r="I1117" i="2"/>
  <c r="N1117" i="2" s="1"/>
  <c r="W1116" i="2"/>
  <c r="AG1116" i="2" s="1"/>
  <c r="AQ1116" i="2" s="1"/>
  <c r="R1116" i="2"/>
  <c r="AB1116" i="2" s="1"/>
  <c r="AL1116" i="2" s="1"/>
  <c r="Q1116" i="2"/>
  <c r="I1116" i="2"/>
  <c r="O1116" i="2" s="1"/>
  <c r="P1116" i="2" s="1"/>
  <c r="W1115" i="2"/>
  <c r="AG1115" i="2" s="1"/>
  <c r="AQ1115" i="2" s="1"/>
  <c r="R1115" i="2"/>
  <c r="AB1115" i="2" s="1"/>
  <c r="AL1115" i="2" s="1"/>
  <c r="Q1115" i="2"/>
  <c r="AA1115" i="2" s="1"/>
  <c r="AK1115" i="2" s="1"/>
  <c r="I1115" i="2"/>
  <c r="O1115" i="2" s="1"/>
  <c r="P1115" i="2" s="1"/>
  <c r="S823" i="2" l="1"/>
  <c r="X823" i="2" s="1"/>
  <c r="Y823" i="2" s="1"/>
  <c r="Z823" i="2" s="1"/>
  <c r="N824" i="2"/>
  <c r="S824" i="2"/>
  <c r="X824" i="2" s="1"/>
  <c r="Y824" i="2" s="1"/>
  <c r="Z824" i="2" s="1"/>
  <c r="AA824" i="2"/>
  <c r="AK824" i="2" s="1"/>
  <c r="N735" i="2"/>
  <c r="AG823" i="2"/>
  <c r="AQ823" i="2" s="1"/>
  <c r="S735" i="2"/>
  <c r="X735" i="2" s="1"/>
  <c r="Y735" i="2" s="1"/>
  <c r="Z735" i="2" s="1"/>
  <c r="N1073" i="2"/>
  <c r="N823" i="2"/>
  <c r="AK823" i="2"/>
  <c r="AQ824" i="2"/>
  <c r="S531" i="2"/>
  <c r="X531" i="2" s="1"/>
  <c r="Y531" i="2" s="1"/>
  <c r="Z531" i="2" s="1"/>
  <c r="AG531" i="2"/>
  <c r="AQ531" i="2" s="1"/>
  <c r="O584" i="2"/>
  <c r="P584" i="2" s="1"/>
  <c r="S1245" i="2"/>
  <c r="X1245" i="2" s="1"/>
  <c r="Y1245" i="2" s="1"/>
  <c r="Z1245" i="2" s="1"/>
  <c r="S532" i="2"/>
  <c r="X532" i="2" s="1"/>
  <c r="Y532" i="2" s="1"/>
  <c r="Z532" i="2" s="1"/>
  <c r="AQ735" i="2"/>
  <c r="AM735" i="2" s="1"/>
  <c r="AR735" i="2" s="1"/>
  <c r="AS735" i="2" s="1"/>
  <c r="AT735" i="2" s="1"/>
  <c r="AC735" i="2"/>
  <c r="AH735" i="2" s="1"/>
  <c r="AI735" i="2" s="1"/>
  <c r="AJ735" i="2" s="1"/>
  <c r="AC583" i="2"/>
  <c r="AH583" i="2" s="1"/>
  <c r="AI583" i="2" s="1"/>
  <c r="AJ583" i="2" s="1"/>
  <c r="AA532" i="2"/>
  <c r="AK532" i="2" s="1"/>
  <c r="S584" i="2"/>
  <c r="X584" i="2" s="1"/>
  <c r="Y584" i="2" s="1"/>
  <c r="Z584" i="2" s="1"/>
  <c r="O531" i="2"/>
  <c r="P531" i="2" s="1"/>
  <c r="N583" i="2"/>
  <c r="S583" i="2"/>
  <c r="X583" i="2" s="1"/>
  <c r="Y583" i="2" s="1"/>
  <c r="Z583" i="2" s="1"/>
  <c r="N1229" i="2"/>
  <c r="AL584" i="2"/>
  <c r="AM584" i="2" s="1"/>
  <c r="AR584" i="2" s="1"/>
  <c r="AS584" i="2" s="1"/>
  <c r="AT584" i="2" s="1"/>
  <c r="AC584" i="2"/>
  <c r="AH584" i="2" s="1"/>
  <c r="AI584" i="2" s="1"/>
  <c r="AJ584" i="2" s="1"/>
  <c r="N1224" i="2"/>
  <c r="N1231" i="2"/>
  <c r="S1233" i="2"/>
  <c r="X1233" i="2" s="1"/>
  <c r="Y1233" i="2" s="1"/>
  <c r="Z1233" i="2" s="1"/>
  <c r="N1241" i="2"/>
  <c r="S1241" i="2"/>
  <c r="X1241" i="2" s="1"/>
  <c r="Y1241" i="2" s="1"/>
  <c r="Z1241" i="2" s="1"/>
  <c r="N532" i="2"/>
  <c r="AK583" i="2"/>
  <c r="AM583" i="2" s="1"/>
  <c r="AR583" i="2" s="1"/>
  <c r="AS583" i="2" s="1"/>
  <c r="AT583" i="2" s="1"/>
  <c r="N1222" i="2"/>
  <c r="S1234" i="2"/>
  <c r="X1234" i="2" s="1"/>
  <c r="Y1234" i="2" s="1"/>
  <c r="Z1234" i="2" s="1"/>
  <c r="N1244" i="2"/>
  <c r="O1238" i="2"/>
  <c r="P1238" i="2" s="1"/>
  <c r="AL532" i="2"/>
  <c r="AK531" i="2"/>
  <c r="S1225" i="2"/>
  <c r="X1225" i="2" s="1"/>
  <c r="Y1225" i="2" s="1"/>
  <c r="Z1225" i="2" s="1"/>
  <c r="O1245" i="2"/>
  <c r="P1245" i="2" s="1"/>
  <c r="S1243" i="2"/>
  <c r="X1243" i="2" s="1"/>
  <c r="Y1243" i="2" s="1"/>
  <c r="Z1243" i="2" s="1"/>
  <c r="S1224" i="2"/>
  <c r="X1224" i="2" s="1"/>
  <c r="Y1224" i="2" s="1"/>
  <c r="Z1224" i="2" s="1"/>
  <c r="AA1243" i="2"/>
  <c r="AK1243" i="2" s="1"/>
  <c r="AM1243" i="2" s="1"/>
  <c r="AR1243" i="2" s="1"/>
  <c r="AS1243" i="2" s="1"/>
  <c r="AT1243" i="2" s="1"/>
  <c r="O1240" i="2"/>
  <c r="P1240" i="2" s="1"/>
  <c r="AG1233" i="2"/>
  <c r="AQ1233" i="2" s="1"/>
  <c r="N1236" i="2"/>
  <c r="AC1240" i="2"/>
  <c r="AH1240" i="2" s="1"/>
  <c r="AI1240" i="2" s="1"/>
  <c r="AJ1240" i="2" s="1"/>
  <c r="O1225" i="2"/>
  <c r="P1225" i="2" s="1"/>
  <c r="S1231" i="2"/>
  <c r="X1231" i="2" s="1"/>
  <c r="Y1231" i="2" s="1"/>
  <c r="Z1231" i="2" s="1"/>
  <c r="O1223" i="2"/>
  <c r="P1223" i="2" s="1"/>
  <c r="S1229" i="2"/>
  <c r="X1229" i="2" s="1"/>
  <c r="Y1229" i="2" s="1"/>
  <c r="Z1229" i="2" s="1"/>
  <c r="S1223" i="2"/>
  <c r="X1223" i="2" s="1"/>
  <c r="Y1223" i="2" s="1"/>
  <c r="Z1223" i="2" s="1"/>
  <c r="S1228" i="2"/>
  <c r="X1228" i="2" s="1"/>
  <c r="Y1228" i="2" s="1"/>
  <c r="Z1228" i="2" s="1"/>
  <c r="N1234" i="2"/>
  <c r="N1071" i="2"/>
  <c r="AG1228" i="2"/>
  <c r="AQ1228" i="2" s="1"/>
  <c r="N1233" i="2"/>
  <c r="S1073" i="2"/>
  <c r="X1073" i="2" s="1"/>
  <c r="Y1073" i="2" s="1"/>
  <c r="Z1073" i="2" s="1"/>
  <c r="S1236" i="2"/>
  <c r="X1236" i="2" s="1"/>
  <c r="Y1236" i="2" s="1"/>
  <c r="Z1236" i="2" s="1"/>
  <c r="S1244" i="2"/>
  <c r="X1244" i="2" s="1"/>
  <c r="Y1244" i="2" s="1"/>
  <c r="Z1244" i="2" s="1"/>
  <c r="O1235" i="2"/>
  <c r="P1235" i="2" s="1"/>
  <c r="N1246" i="2"/>
  <c r="O1074" i="2"/>
  <c r="P1074" i="2" s="1"/>
  <c r="S1222" i="2"/>
  <c r="X1222" i="2" s="1"/>
  <c r="Y1222" i="2" s="1"/>
  <c r="Z1222" i="2" s="1"/>
  <c r="N1226" i="2"/>
  <c r="O1232" i="2"/>
  <c r="P1232" i="2" s="1"/>
  <c r="S1235" i="2"/>
  <c r="X1235" i="2" s="1"/>
  <c r="Y1235" i="2" s="1"/>
  <c r="Z1235" i="2" s="1"/>
  <c r="S1240" i="2"/>
  <c r="X1240" i="2" s="1"/>
  <c r="Y1240" i="2" s="1"/>
  <c r="Z1240" i="2" s="1"/>
  <c r="AM1244" i="2"/>
  <c r="AR1244" i="2" s="1"/>
  <c r="AS1244" i="2" s="1"/>
  <c r="AT1244" i="2" s="1"/>
  <c r="O1228" i="2"/>
  <c r="P1228" i="2" s="1"/>
  <c r="S1246" i="2"/>
  <c r="X1246" i="2" s="1"/>
  <c r="Y1246" i="2" s="1"/>
  <c r="Z1246" i="2" s="1"/>
  <c r="N864" i="2"/>
  <c r="S1232" i="2"/>
  <c r="X1232" i="2" s="1"/>
  <c r="Y1232" i="2" s="1"/>
  <c r="Z1232" i="2" s="1"/>
  <c r="O1237" i="2"/>
  <c r="P1237" i="2" s="1"/>
  <c r="AC1226" i="2"/>
  <c r="AH1226" i="2" s="1"/>
  <c r="AI1226" i="2" s="1"/>
  <c r="AJ1226" i="2" s="1"/>
  <c r="AK1226" i="2"/>
  <c r="AM1226" i="2" s="1"/>
  <c r="AR1226" i="2" s="1"/>
  <c r="AS1226" i="2" s="1"/>
  <c r="AT1226" i="2" s="1"/>
  <c r="AL1229" i="2"/>
  <c r="AM1229" i="2" s="1"/>
  <c r="AR1229" i="2" s="1"/>
  <c r="AS1229" i="2" s="1"/>
  <c r="AT1229" i="2" s="1"/>
  <c r="AC1229" i="2"/>
  <c r="AH1229" i="2" s="1"/>
  <c r="AI1229" i="2" s="1"/>
  <c r="AJ1229" i="2" s="1"/>
  <c r="AC1237" i="2"/>
  <c r="AH1237" i="2" s="1"/>
  <c r="AI1237" i="2" s="1"/>
  <c r="AJ1237" i="2" s="1"/>
  <c r="AK1237" i="2"/>
  <c r="AM1237" i="2" s="1"/>
  <c r="AR1237" i="2" s="1"/>
  <c r="AS1237" i="2" s="1"/>
  <c r="AT1237" i="2" s="1"/>
  <c r="AC1239" i="2"/>
  <c r="AH1239" i="2" s="1"/>
  <c r="AI1239" i="2" s="1"/>
  <c r="AJ1239" i="2" s="1"/>
  <c r="AK1239" i="2"/>
  <c r="AM1239" i="2" s="1"/>
  <c r="AR1239" i="2" s="1"/>
  <c r="AS1239" i="2" s="1"/>
  <c r="AT1239" i="2" s="1"/>
  <c r="AK1245" i="2"/>
  <c r="AM1245" i="2" s="1"/>
  <c r="AR1245" i="2" s="1"/>
  <c r="AS1245" i="2" s="1"/>
  <c r="AT1245" i="2" s="1"/>
  <c r="AC1245" i="2"/>
  <c r="AH1245" i="2" s="1"/>
  <c r="AI1245" i="2" s="1"/>
  <c r="AJ1245" i="2" s="1"/>
  <c r="AC1224" i="2"/>
  <c r="AH1224" i="2" s="1"/>
  <c r="AI1224" i="2" s="1"/>
  <c r="AJ1224" i="2" s="1"/>
  <c r="AQ1224" i="2"/>
  <c r="AM1224" i="2" s="1"/>
  <c r="AR1224" i="2" s="1"/>
  <c r="AS1224" i="2" s="1"/>
  <c r="AT1224" i="2" s="1"/>
  <c r="AM1232" i="2"/>
  <c r="AR1232" i="2" s="1"/>
  <c r="AS1232" i="2" s="1"/>
  <c r="AT1232" i="2" s="1"/>
  <c r="AK1234" i="2"/>
  <c r="AK1242" i="2"/>
  <c r="AM1242" i="2" s="1"/>
  <c r="AR1242" i="2" s="1"/>
  <c r="AS1242" i="2" s="1"/>
  <c r="AT1242" i="2" s="1"/>
  <c r="AC1242" i="2"/>
  <c r="AH1242" i="2" s="1"/>
  <c r="AI1242" i="2" s="1"/>
  <c r="AJ1242" i="2" s="1"/>
  <c r="AK1246" i="2"/>
  <c r="AC1225" i="2"/>
  <c r="AH1225" i="2" s="1"/>
  <c r="AI1225" i="2" s="1"/>
  <c r="AJ1225" i="2" s="1"/>
  <c r="AK1225" i="2"/>
  <c r="AM1225" i="2" s="1"/>
  <c r="AR1225" i="2" s="1"/>
  <c r="AS1225" i="2" s="1"/>
  <c r="AT1225" i="2" s="1"/>
  <c r="AC1227" i="2"/>
  <c r="AH1227" i="2" s="1"/>
  <c r="AI1227" i="2" s="1"/>
  <c r="AJ1227" i="2" s="1"/>
  <c r="AK1227" i="2"/>
  <c r="AM1227" i="2" s="1"/>
  <c r="AR1227" i="2" s="1"/>
  <c r="AS1227" i="2" s="1"/>
  <c r="AT1227" i="2" s="1"/>
  <c r="AM1231" i="2"/>
  <c r="AR1231" i="2" s="1"/>
  <c r="AS1231" i="2" s="1"/>
  <c r="AT1231" i="2" s="1"/>
  <c r="AK1233" i="2"/>
  <c r="AL1241" i="2"/>
  <c r="AM1241" i="2" s="1"/>
  <c r="AR1241" i="2" s="1"/>
  <c r="AS1241" i="2" s="1"/>
  <c r="AT1241" i="2" s="1"/>
  <c r="AC1241" i="2"/>
  <c r="AH1241" i="2" s="1"/>
  <c r="AI1241" i="2" s="1"/>
  <c r="AJ1241" i="2" s="1"/>
  <c r="AC1073" i="2"/>
  <c r="AH1073" i="2" s="1"/>
  <c r="AI1073" i="2" s="1"/>
  <c r="AJ1073" i="2" s="1"/>
  <c r="AK1230" i="2"/>
  <c r="AM1230" i="2" s="1"/>
  <c r="AR1230" i="2" s="1"/>
  <c r="AS1230" i="2" s="1"/>
  <c r="AT1230" i="2" s="1"/>
  <c r="AC1230" i="2"/>
  <c r="AH1230" i="2" s="1"/>
  <c r="AI1230" i="2" s="1"/>
  <c r="AJ1230" i="2" s="1"/>
  <c r="AC1236" i="2"/>
  <c r="AH1236" i="2" s="1"/>
  <c r="AI1236" i="2" s="1"/>
  <c r="AJ1236" i="2" s="1"/>
  <c r="AQ1236" i="2"/>
  <c r="AM1236" i="2" s="1"/>
  <c r="AR1236" i="2" s="1"/>
  <c r="AS1236" i="2" s="1"/>
  <c r="AT1236" i="2" s="1"/>
  <c r="AC1238" i="2"/>
  <c r="AH1238" i="2" s="1"/>
  <c r="AI1238" i="2" s="1"/>
  <c r="AJ1238" i="2" s="1"/>
  <c r="AK1238" i="2"/>
  <c r="AM1238" i="2" s="1"/>
  <c r="AR1238" i="2" s="1"/>
  <c r="AS1238" i="2" s="1"/>
  <c r="AT1238" i="2" s="1"/>
  <c r="AK1222" i="2"/>
  <c r="N1230" i="2"/>
  <c r="S1237" i="2"/>
  <c r="X1237" i="2" s="1"/>
  <c r="Y1237" i="2" s="1"/>
  <c r="Z1237" i="2" s="1"/>
  <c r="N1242" i="2"/>
  <c r="S1226" i="2"/>
  <c r="X1226" i="2" s="1"/>
  <c r="Y1226" i="2" s="1"/>
  <c r="Z1226" i="2" s="1"/>
  <c r="AC1231" i="2"/>
  <c r="AH1231" i="2" s="1"/>
  <c r="AI1231" i="2" s="1"/>
  <c r="AJ1231" i="2" s="1"/>
  <c r="S1238" i="2"/>
  <c r="X1238" i="2" s="1"/>
  <c r="Y1238" i="2" s="1"/>
  <c r="Z1238" i="2" s="1"/>
  <c r="N1243" i="2"/>
  <c r="S1227" i="2"/>
  <c r="X1227" i="2" s="1"/>
  <c r="Y1227" i="2" s="1"/>
  <c r="Z1227" i="2" s="1"/>
  <c r="AC1232" i="2"/>
  <c r="AH1232" i="2" s="1"/>
  <c r="AI1232" i="2" s="1"/>
  <c r="AJ1232" i="2" s="1"/>
  <c r="S1239" i="2"/>
  <c r="X1239" i="2" s="1"/>
  <c r="Y1239" i="2" s="1"/>
  <c r="Z1239" i="2" s="1"/>
  <c r="AC1244" i="2"/>
  <c r="AH1244" i="2" s="1"/>
  <c r="AI1244" i="2" s="1"/>
  <c r="AJ1244" i="2" s="1"/>
  <c r="AB1222" i="2"/>
  <c r="AL1222" i="2" s="1"/>
  <c r="AA1223" i="2"/>
  <c r="AK1228" i="2"/>
  <c r="AB1234" i="2"/>
  <c r="AL1234" i="2" s="1"/>
  <c r="AA1235" i="2"/>
  <c r="AK1240" i="2"/>
  <c r="AM1240" i="2" s="1"/>
  <c r="AR1240" i="2" s="1"/>
  <c r="AS1240" i="2" s="1"/>
  <c r="AT1240" i="2" s="1"/>
  <c r="AB1246" i="2"/>
  <c r="AL1246" i="2" s="1"/>
  <c r="S1230" i="2"/>
  <c r="X1230" i="2" s="1"/>
  <c r="Y1230" i="2" s="1"/>
  <c r="Z1230" i="2" s="1"/>
  <c r="S1242" i="2"/>
  <c r="X1242" i="2" s="1"/>
  <c r="Y1242" i="2" s="1"/>
  <c r="Z1242" i="2" s="1"/>
  <c r="N1227" i="2"/>
  <c r="N1239" i="2"/>
  <c r="N1075" i="2"/>
  <c r="AC1074" i="2"/>
  <c r="AH1074" i="2" s="1"/>
  <c r="AI1074" i="2" s="1"/>
  <c r="AJ1074" i="2" s="1"/>
  <c r="AK1074" i="2"/>
  <c r="AM1074" i="2" s="1"/>
  <c r="AR1074" i="2" s="1"/>
  <c r="AS1074" i="2" s="1"/>
  <c r="AT1074" i="2" s="1"/>
  <c r="AC1072" i="2"/>
  <c r="AH1072" i="2" s="1"/>
  <c r="AI1072" i="2" s="1"/>
  <c r="AJ1072" i="2" s="1"/>
  <c r="AK1072" i="2"/>
  <c r="AM1072" i="2" s="1"/>
  <c r="AR1072" i="2" s="1"/>
  <c r="AS1072" i="2" s="1"/>
  <c r="AT1072" i="2" s="1"/>
  <c r="AC1071" i="2"/>
  <c r="AH1071" i="2" s="1"/>
  <c r="AI1071" i="2" s="1"/>
  <c r="AJ1071" i="2" s="1"/>
  <c r="AK1071" i="2"/>
  <c r="AM1071" i="2" s="1"/>
  <c r="AR1071" i="2" s="1"/>
  <c r="AS1071" i="2" s="1"/>
  <c r="AT1071" i="2" s="1"/>
  <c r="AK1075" i="2"/>
  <c r="AM1075" i="2" s="1"/>
  <c r="AR1075" i="2" s="1"/>
  <c r="AS1075" i="2" s="1"/>
  <c r="AT1075" i="2" s="1"/>
  <c r="AC1075" i="2"/>
  <c r="AH1075" i="2" s="1"/>
  <c r="AI1075" i="2" s="1"/>
  <c r="AJ1075" i="2" s="1"/>
  <c r="S1071" i="2"/>
  <c r="X1071" i="2" s="1"/>
  <c r="Y1071" i="2" s="1"/>
  <c r="Z1071" i="2" s="1"/>
  <c r="S1072" i="2"/>
  <c r="X1072" i="2" s="1"/>
  <c r="Y1072" i="2" s="1"/>
  <c r="Z1072" i="2" s="1"/>
  <c r="O736" i="2"/>
  <c r="P736" i="2" s="1"/>
  <c r="S1074" i="2"/>
  <c r="X1074" i="2" s="1"/>
  <c r="Y1074" i="2" s="1"/>
  <c r="Z1074" i="2" s="1"/>
  <c r="S1075" i="2"/>
  <c r="X1075" i="2" s="1"/>
  <c r="Y1075" i="2" s="1"/>
  <c r="Z1075" i="2" s="1"/>
  <c r="AQ1073" i="2"/>
  <c r="AM1073" i="2" s="1"/>
  <c r="AR1073" i="2" s="1"/>
  <c r="AS1073" i="2" s="1"/>
  <c r="AT1073" i="2" s="1"/>
  <c r="N1072" i="2"/>
  <c r="N740" i="2"/>
  <c r="S1293" i="2"/>
  <c r="X1293" i="2" s="1"/>
  <c r="Y1293" i="2" s="1"/>
  <c r="Z1293" i="2" s="1"/>
  <c r="S864" i="2"/>
  <c r="X864" i="2" s="1"/>
  <c r="Y864" i="2" s="1"/>
  <c r="Z864" i="2" s="1"/>
  <c r="O401" i="2"/>
  <c r="P401" i="2" s="1"/>
  <c r="N776" i="2"/>
  <c r="N774" i="2"/>
  <c r="S774" i="2"/>
  <c r="X774" i="2" s="1"/>
  <c r="Y774" i="2" s="1"/>
  <c r="Z774" i="2" s="1"/>
  <c r="AK864" i="2"/>
  <c r="AM864" i="2" s="1"/>
  <c r="AR864" i="2" s="1"/>
  <c r="AS864" i="2" s="1"/>
  <c r="AT864" i="2" s="1"/>
  <c r="AC864" i="2"/>
  <c r="AH864" i="2" s="1"/>
  <c r="AI864" i="2" s="1"/>
  <c r="AJ864" i="2" s="1"/>
  <c r="O775" i="2"/>
  <c r="P775" i="2" s="1"/>
  <c r="N667" i="2"/>
  <c r="AC775" i="2"/>
  <c r="AH775" i="2" s="1"/>
  <c r="AI775" i="2" s="1"/>
  <c r="AJ775" i="2" s="1"/>
  <c r="AK775" i="2"/>
  <c r="AM775" i="2" s="1"/>
  <c r="AR775" i="2" s="1"/>
  <c r="AS775" i="2" s="1"/>
  <c r="AT775" i="2" s="1"/>
  <c r="AC774" i="2"/>
  <c r="AH774" i="2" s="1"/>
  <c r="AI774" i="2" s="1"/>
  <c r="AJ774" i="2" s="1"/>
  <c r="AL774" i="2"/>
  <c r="AM774" i="2" s="1"/>
  <c r="AR774" i="2" s="1"/>
  <c r="AS774" i="2" s="1"/>
  <c r="AT774" i="2" s="1"/>
  <c r="AK776" i="2"/>
  <c r="AM776" i="2" s="1"/>
  <c r="AR776" i="2" s="1"/>
  <c r="AS776" i="2" s="1"/>
  <c r="AT776" i="2" s="1"/>
  <c r="AC776" i="2"/>
  <c r="AH776" i="2" s="1"/>
  <c r="AI776" i="2" s="1"/>
  <c r="AJ776" i="2" s="1"/>
  <c r="N737" i="2"/>
  <c r="S738" i="2"/>
  <c r="X738" i="2" s="1"/>
  <c r="Y738" i="2" s="1"/>
  <c r="Z738" i="2" s="1"/>
  <c r="AG738" i="2"/>
  <c r="AC738" i="2" s="1"/>
  <c r="AH738" i="2" s="1"/>
  <c r="AI738" i="2" s="1"/>
  <c r="AJ738" i="2" s="1"/>
  <c r="S775" i="2"/>
  <c r="X775" i="2" s="1"/>
  <c r="Y775" i="2" s="1"/>
  <c r="Z775" i="2" s="1"/>
  <c r="S740" i="2"/>
  <c r="X740" i="2" s="1"/>
  <c r="Y740" i="2" s="1"/>
  <c r="Z740" i="2" s="1"/>
  <c r="S776" i="2"/>
  <c r="X776" i="2" s="1"/>
  <c r="Y776" i="2" s="1"/>
  <c r="Z776" i="2" s="1"/>
  <c r="O739" i="2"/>
  <c r="P739" i="2" s="1"/>
  <c r="O665" i="2"/>
  <c r="P665" i="2" s="1"/>
  <c r="O738" i="2"/>
  <c r="P738" i="2" s="1"/>
  <c r="AC739" i="2"/>
  <c r="AH739" i="2" s="1"/>
  <c r="AI739" i="2" s="1"/>
  <c r="AJ739" i="2" s="1"/>
  <c r="AK739" i="2"/>
  <c r="AM739" i="2" s="1"/>
  <c r="AR739" i="2" s="1"/>
  <c r="AS739" i="2" s="1"/>
  <c r="AT739" i="2" s="1"/>
  <c r="AC736" i="2"/>
  <c r="AH736" i="2" s="1"/>
  <c r="AI736" i="2" s="1"/>
  <c r="AJ736" i="2" s="1"/>
  <c r="AK736" i="2"/>
  <c r="AM736" i="2" s="1"/>
  <c r="AR736" i="2" s="1"/>
  <c r="AS736" i="2" s="1"/>
  <c r="AT736" i="2" s="1"/>
  <c r="AC737" i="2"/>
  <c r="AH737" i="2" s="1"/>
  <c r="AI737" i="2" s="1"/>
  <c r="AJ737" i="2" s="1"/>
  <c r="AK737" i="2"/>
  <c r="AM737" i="2" s="1"/>
  <c r="AR737" i="2" s="1"/>
  <c r="AS737" i="2" s="1"/>
  <c r="AT737" i="2" s="1"/>
  <c r="AQ740" i="2"/>
  <c r="AM740" i="2" s="1"/>
  <c r="AR740" i="2" s="1"/>
  <c r="AS740" i="2" s="1"/>
  <c r="AT740" i="2" s="1"/>
  <c r="AC740" i="2"/>
  <c r="AH740" i="2" s="1"/>
  <c r="AI740" i="2" s="1"/>
  <c r="AJ740" i="2" s="1"/>
  <c r="S666" i="2"/>
  <c r="X666" i="2" s="1"/>
  <c r="Y666" i="2" s="1"/>
  <c r="Z666" i="2" s="1"/>
  <c r="S736" i="2"/>
  <c r="X736" i="2" s="1"/>
  <c r="Y736" i="2" s="1"/>
  <c r="Z736" i="2" s="1"/>
  <c r="S737" i="2"/>
  <c r="X737" i="2" s="1"/>
  <c r="Y737" i="2" s="1"/>
  <c r="Z737" i="2" s="1"/>
  <c r="N668" i="2"/>
  <c r="AC666" i="2"/>
  <c r="AH666" i="2" s="1"/>
  <c r="AI666" i="2" s="1"/>
  <c r="AJ666" i="2" s="1"/>
  <c r="S739" i="2"/>
  <c r="X739" i="2" s="1"/>
  <c r="Y739" i="2" s="1"/>
  <c r="Z739" i="2" s="1"/>
  <c r="N666" i="2"/>
  <c r="S536" i="2"/>
  <c r="X536" i="2" s="1"/>
  <c r="Y536" i="2" s="1"/>
  <c r="Z536" i="2" s="1"/>
  <c r="S667" i="2"/>
  <c r="X667" i="2" s="1"/>
  <c r="Y667" i="2" s="1"/>
  <c r="Z667" i="2" s="1"/>
  <c r="AK668" i="2"/>
  <c r="AM668" i="2" s="1"/>
  <c r="AR668" i="2" s="1"/>
  <c r="AS668" i="2" s="1"/>
  <c r="AT668" i="2" s="1"/>
  <c r="AC668" i="2"/>
  <c r="AH668" i="2" s="1"/>
  <c r="AI668" i="2" s="1"/>
  <c r="AJ668" i="2" s="1"/>
  <c r="AC667" i="2"/>
  <c r="AH667" i="2" s="1"/>
  <c r="AI667" i="2" s="1"/>
  <c r="AJ667" i="2" s="1"/>
  <c r="AC665" i="2"/>
  <c r="AH665" i="2" s="1"/>
  <c r="AI665" i="2" s="1"/>
  <c r="AJ665" i="2" s="1"/>
  <c r="AK665" i="2"/>
  <c r="AM665" i="2" s="1"/>
  <c r="AR665" i="2" s="1"/>
  <c r="AS665" i="2" s="1"/>
  <c r="AT665" i="2" s="1"/>
  <c r="S665" i="2"/>
  <c r="X665" i="2" s="1"/>
  <c r="Y665" i="2" s="1"/>
  <c r="Z665" i="2" s="1"/>
  <c r="S668" i="2"/>
  <c r="X668" i="2" s="1"/>
  <c r="Y668" i="2" s="1"/>
  <c r="Z668" i="2" s="1"/>
  <c r="S586" i="2"/>
  <c r="X586" i="2" s="1"/>
  <c r="Y586" i="2" s="1"/>
  <c r="Z586" i="2" s="1"/>
  <c r="AQ666" i="2"/>
  <c r="AM666" i="2" s="1"/>
  <c r="AR666" i="2" s="1"/>
  <c r="AS666" i="2" s="1"/>
  <c r="AT666" i="2" s="1"/>
  <c r="AQ667" i="2"/>
  <c r="AM667" i="2" s="1"/>
  <c r="AR667" i="2" s="1"/>
  <c r="AS667" i="2" s="1"/>
  <c r="AT667" i="2" s="1"/>
  <c r="N533" i="2"/>
  <c r="N585" i="2"/>
  <c r="O1301" i="2"/>
  <c r="P1301" i="2" s="1"/>
  <c r="N471" i="2"/>
  <c r="S241" i="2"/>
  <c r="X241" i="2" s="1"/>
  <c r="Y241" i="2" s="1"/>
  <c r="Z241" i="2" s="1"/>
  <c r="S588" i="2"/>
  <c r="X588" i="2" s="1"/>
  <c r="Y588" i="2" s="1"/>
  <c r="Z588" i="2" s="1"/>
  <c r="N535" i="2"/>
  <c r="N534" i="2"/>
  <c r="AA586" i="2"/>
  <c r="N588" i="2"/>
  <c r="S587" i="2"/>
  <c r="X587" i="2" s="1"/>
  <c r="Y587" i="2" s="1"/>
  <c r="Z587" i="2" s="1"/>
  <c r="N586" i="2"/>
  <c r="AA587" i="2"/>
  <c r="AC587" i="2" s="1"/>
  <c r="AH587" i="2" s="1"/>
  <c r="AI587" i="2" s="1"/>
  <c r="AJ587" i="2" s="1"/>
  <c r="AC535" i="2"/>
  <c r="AH535" i="2" s="1"/>
  <c r="AI535" i="2" s="1"/>
  <c r="AJ535" i="2" s="1"/>
  <c r="AC585" i="2"/>
  <c r="AH585" i="2" s="1"/>
  <c r="AI585" i="2" s="1"/>
  <c r="AJ585" i="2" s="1"/>
  <c r="AK585" i="2"/>
  <c r="AM585" i="2" s="1"/>
  <c r="AR585" i="2" s="1"/>
  <c r="AS585" i="2" s="1"/>
  <c r="AT585" i="2" s="1"/>
  <c r="AQ588" i="2"/>
  <c r="AM588" i="2" s="1"/>
  <c r="AR588" i="2" s="1"/>
  <c r="AS588" i="2" s="1"/>
  <c r="AT588" i="2" s="1"/>
  <c r="AC588" i="2"/>
  <c r="AH588" i="2" s="1"/>
  <c r="AI588" i="2" s="1"/>
  <c r="AJ588" i="2" s="1"/>
  <c r="S585" i="2"/>
  <c r="X585" i="2" s="1"/>
  <c r="Y585" i="2" s="1"/>
  <c r="Z585" i="2" s="1"/>
  <c r="O587" i="2"/>
  <c r="P587" i="2" s="1"/>
  <c r="S471" i="2"/>
  <c r="X471" i="2" s="1"/>
  <c r="Y471" i="2" s="1"/>
  <c r="Z471" i="2" s="1"/>
  <c r="N536" i="2"/>
  <c r="S535" i="2"/>
  <c r="X535" i="2" s="1"/>
  <c r="Y535" i="2" s="1"/>
  <c r="Z535" i="2" s="1"/>
  <c r="AC536" i="2"/>
  <c r="AH536" i="2" s="1"/>
  <c r="AI536" i="2" s="1"/>
  <c r="AJ536" i="2" s="1"/>
  <c r="AL536" i="2"/>
  <c r="AM536" i="2" s="1"/>
  <c r="AR536" i="2" s="1"/>
  <c r="AS536" i="2" s="1"/>
  <c r="AT536" i="2" s="1"/>
  <c r="AC533" i="2"/>
  <c r="AH533" i="2" s="1"/>
  <c r="AI533" i="2" s="1"/>
  <c r="AJ533" i="2" s="1"/>
  <c r="AK533" i="2"/>
  <c r="AM533" i="2" s="1"/>
  <c r="AR533" i="2" s="1"/>
  <c r="AS533" i="2" s="1"/>
  <c r="AT533" i="2" s="1"/>
  <c r="AC534" i="2"/>
  <c r="AH534" i="2" s="1"/>
  <c r="AI534" i="2" s="1"/>
  <c r="AJ534" i="2" s="1"/>
  <c r="AK534" i="2"/>
  <c r="AM534" i="2" s="1"/>
  <c r="AR534" i="2" s="1"/>
  <c r="AS534" i="2" s="1"/>
  <c r="AT534" i="2" s="1"/>
  <c r="AK537" i="2"/>
  <c r="AM537" i="2" s="1"/>
  <c r="AR537" i="2" s="1"/>
  <c r="AS537" i="2" s="1"/>
  <c r="AT537" i="2" s="1"/>
  <c r="AC537" i="2"/>
  <c r="AH537" i="2" s="1"/>
  <c r="AI537" i="2" s="1"/>
  <c r="AJ537" i="2" s="1"/>
  <c r="N537" i="2"/>
  <c r="S287" i="2"/>
  <c r="X287" i="2" s="1"/>
  <c r="Y287" i="2" s="1"/>
  <c r="Z287" i="2" s="1"/>
  <c r="S533" i="2"/>
  <c r="X533" i="2" s="1"/>
  <c r="Y533" i="2" s="1"/>
  <c r="Z533" i="2" s="1"/>
  <c r="O287" i="2"/>
  <c r="P287" i="2" s="1"/>
  <c r="S534" i="2"/>
  <c r="X534" i="2" s="1"/>
  <c r="Y534" i="2" s="1"/>
  <c r="Z534" i="2" s="1"/>
  <c r="AA471" i="2"/>
  <c r="N341" i="2"/>
  <c r="N288" i="2"/>
  <c r="S537" i="2"/>
  <c r="X537" i="2" s="1"/>
  <c r="Y537" i="2" s="1"/>
  <c r="Z537" i="2" s="1"/>
  <c r="AQ535" i="2"/>
  <c r="AM535" i="2" s="1"/>
  <c r="AR535" i="2" s="1"/>
  <c r="AS535" i="2" s="1"/>
  <c r="AT535" i="2" s="1"/>
  <c r="AC400" i="2"/>
  <c r="AH400" i="2" s="1"/>
  <c r="AI400" i="2" s="1"/>
  <c r="AJ400" i="2" s="1"/>
  <c r="AC286" i="2"/>
  <c r="AH286" i="2" s="1"/>
  <c r="AI286" i="2" s="1"/>
  <c r="AJ286" i="2" s="1"/>
  <c r="AK286" i="2"/>
  <c r="AM286" i="2" s="1"/>
  <c r="AR286" i="2" s="1"/>
  <c r="AS286" i="2" s="1"/>
  <c r="AT286" i="2" s="1"/>
  <c r="AK343" i="2"/>
  <c r="N343" i="2"/>
  <c r="N340" i="2"/>
  <c r="S220" i="2"/>
  <c r="X220" i="2" s="1"/>
  <c r="Y220" i="2" s="1"/>
  <c r="Z220" i="2" s="1"/>
  <c r="S286" i="2"/>
  <c r="X286" i="2" s="1"/>
  <c r="Y286" i="2" s="1"/>
  <c r="Z286" i="2" s="1"/>
  <c r="S343" i="2"/>
  <c r="X343" i="2" s="1"/>
  <c r="Y343" i="2" s="1"/>
  <c r="Z343" i="2" s="1"/>
  <c r="AA287" i="2"/>
  <c r="AC287" i="2" s="1"/>
  <c r="AH287" i="2" s="1"/>
  <c r="AI287" i="2" s="1"/>
  <c r="AJ287" i="2" s="1"/>
  <c r="N427" i="2"/>
  <c r="N429" i="2"/>
  <c r="O342" i="2"/>
  <c r="P342" i="2" s="1"/>
  <c r="O400" i="2"/>
  <c r="P400" i="2" s="1"/>
  <c r="O430" i="2"/>
  <c r="P430" i="2" s="1"/>
  <c r="S342" i="2"/>
  <c r="X342" i="2" s="1"/>
  <c r="Y342" i="2" s="1"/>
  <c r="Z342" i="2" s="1"/>
  <c r="S344" i="2"/>
  <c r="X344" i="2" s="1"/>
  <c r="Y344" i="2" s="1"/>
  <c r="Z344" i="2" s="1"/>
  <c r="S429" i="2"/>
  <c r="X429" i="2" s="1"/>
  <c r="Y429" i="2" s="1"/>
  <c r="Z429" i="2" s="1"/>
  <c r="N431" i="2"/>
  <c r="AG343" i="2"/>
  <c r="AQ343" i="2" s="1"/>
  <c r="AA342" i="2"/>
  <c r="AK342" i="2" s="1"/>
  <c r="AC429" i="2"/>
  <c r="AH429" i="2" s="1"/>
  <c r="AI429" i="2" s="1"/>
  <c r="AJ429" i="2" s="1"/>
  <c r="AK220" i="2"/>
  <c r="AK288" i="2"/>
  <c r="AM288" i="2" s="1"/>
  <c r="AR288" i="2" s="1"/>
  <c r="AS288" i="2" s="1"/>
  <c r="AT288" i="2" s="1"/>
  <c r="AC288" i="2"/>
  <c r="AH288" i="2" s="1"/>
  <c r="AI288" i="2" s="1"/>
  <c r="AJ288" i="2" s="1"/>
  <c r="N217" i="2"/>
  <c r="S219" i="2"/>
  <c r="X219" i="2" s="1"/>
  <c r="Y219" i="2" s="1"/>
  <c r="Z219" i="2" s="1"/>
  <c r="S222" i="2"/>
  <c r="X222" i="2" s="1"/>
  <c r="Y222" i="2" s="1"/>
  <c r="Z222" i="2" s="1"/>
  <c r="S288" i="2"/>
  <c r="X288" i="2" s="1"/>
  <c r="Y288" i="2" s="1"/>
  <c r="Z288" i="2" s="1"/>
  <c r="AG220" i="2"/>
  <c r="AQ220" i="2" s="1"/>
  <c r="AC219" i="2"/>
  <c r="AH219" i="2" s="1"/>
  <c r="AI219" i="2" s="1"/>
  <c r="AJ219" i="2" s="1"/>
  <c r="N286" i="2"/>
  <c r="S221" i="2"/>
  <c r="X221" i="2" s="1"/>
  <c r="Y221" i="2" s="1"/>
  <c r="Z221" i="2" s="1"/>
  <c r="AC218" i="2"/>
  <c r="AH218" i="2" s="1"/>
  <c r="AI218" i="2" s="1"/>
  <c r="AJ218" i="2" s="1"/>
  <c r="AK218" i="2"/>
  <c r="AM218" i="2" s="1"/>
  <c r="AR218" i="2" s="1"/>
  <c r="AS218" i="2" s="1"/>
  <c r="AT218" i="2" s="1"/>
  <c r="AC217" i="2"/>
  <c r="AH217" i="2" s="1"/>
  <c r="AI217" i="2" s="1"/>
  <c r="AJ217" i="2" s="1"/>
  <c r="AK217" i="2"/>
  <c r="AM217" i="2" s="1"/>
  <c r="AR217" i="2" s="1"/>
  <c r="AS217" i="2" s="1"/>
  <c r="AT217" i="2" s="1"/>
  <c r="AM219" i="2"/>
  <c r="AR219" i="2" s="1"/>
  <c r="AS219" i="2" s="1"/>
  <c r="AT219" i="2" s="1"/>
  <c r="AM222" i="2"/>
  <c r="AR222" i="2" s="1"/>
  <c r="AS222" i="2" s="1"/>
  <c r="AT222" i="2" s="1"/>
  <c r="O219" i="2"/>
  <c r="P219" i="2" s="1"/>
  <c r="O221" i="2"/>
  <c r="P221" i="2" s="1"/>
  <c r="AG221" i="2"/>
  <c r="AQ221" i="2" s="1"/>
  <c r="N222" i="2"/>
  <c r="AC222" i="2"/>
  <c r="AH222" i="2" s="1"/>
  <c r="AI222" i="2" s="1"/>
  <c r="AJ222" i="2" s="1"/>
  <c r="S218" i="2"/>
  <c r="X218" i="2" s="1"/>
  <c r="Y218" i="2" s="1"/>
  <c r="Z218" i="2" s="1"/>
  <c r="S217" i="2"/>
  <c r="X217" i="2" s="1"/>
  <c r="Y217" i="2" s="1"/>
  <c r="Z217" i="2" s="1"/>
  <c r="O218" i="2"/>
  <c r="P218" i="2" s="1"/>
  <c r="N220" i="2"/>
  <c r="AK221" i="2"/>
  <c r="AC341" i="2"/>
  <c r="AH341" i="2" s="1"/>
  <c r="AI341" i="2" s="1"/>
  <c r="AJ341" i="2" s="1"/>
  <c r="AK341" i="2"/>
  <c r="AM341" i="2" s="1"/>
  <c r="AR341" i="2" s="1"/>
  <c r="AS341" i="2" s="1"/>
  <c r="AT341" i="2" s="1"/>
  <c r="AC340" i="2"/>
  <c r="AH340" i="2" s="1"/>
  <c r="AI340" i="2" s="1"/>
  <c r="AJ340" i="2" s="1"/>
  <c r="AK340" i="2"/>
  <c r="AM340" i="2" s="1"/>
  <c r="AR340" i="2" s="1"/>
  <c r="AS340" i="2" s="1"/>
  <c r="AT340" i="2" s="1"/>
  <c r="AK345" i="2"/>
  <c r="AM345" i="2" s="1"/>
  <c r="AR345" i="2" s="1"/>
  <c r="AS345" i="2" s="1"/>
  <c r="AT345" i="2" s="1"/>
  <c r="AC345" i="2"/>
  <c r="AH345" i="2" s="1"/>
  <c r="AI345" i="2" s="1"/>
  <c r="AJ345" i="2" s="1"/>
  <c r="N344" i="2"/>
  <c r="S325" i="2"/>
  <c r="X325" i="2" s="1"/>
  <c r="Y325" i="2" s="1"/>
  <c r="Z325" i="2" s="1"/>
  <c r="S340" i="2"/>
  <c r="X340" i="2" s="1"/>
  <c r="Y340" i="2" s="1"/>
  <c r="Z340" i="2" s="1"/>
  <c r="AG344" i="2"/>
  <c r="N345" i="2"/>
  <c r="S341" i="2"/>
  <c r="X341" i="2" s="1"/>
  <c r="Y341" i="2" s="1"/>
  <c r="Z341" i="2" s="1"/>
  <c r="AQ342" i="2"/>
  <c r="S345" i="2"/>
  <c r="X345" i="2" s="1"/>
  <c r="Y345" i="2" s="1"/>
  <c r="Z345" i="2" s="1"/>
  <c r="AC430" i="2"/>
  <c r="AH430" i="2" s="1"/>
  <c r="AI430" i="2" s="1"/>
  <c r="AJ430" i="2" s="1"/>
  <c r="AK430" i="2"/>
  <c r="AM430" i="2" s="1"/>
  <c r="AR430" i="2" s="1"/>
  <c r="AS430" i="2" s="1"/>
  <c r="AT430" i="2" s="1"/>
  <c r="AC427" i="2"/>
  <c r="AH427" i="2" s="1"/>
  <c r="AI427" i="2" s="1"/>
  <c r="AJ427" i="2" s="1"/>
  <c r="AK427" i="2"/>
  <c r="AM427" i="2" s="1"/>
  <c r="AR427" i="2" s="1"/>
  <c r="AS427" i="2" s="1"/>
  <c r="AT427" i="2" s="1"/>
  <c r="AK431" i="2"/>
  <c r="AM431" i="2" s="1"/>
  <c r="AR431" i="2" s="1"/>
  <c r="AS431" i="2" s="1"/>
  <c r="AT431" i="2" s="1"/>
  <c r="AC431" i="2"/>
  <c r="AH431" i="2" s="1"/>
  <c r="AI431" i="2" s="1"/>
  <c r="AJ431" i="2" s="1"/>
  <c r="AC428" i="2"/>
  <c r="AH428" i="2" s="1"/>
  <c r="AI428" i="2" s="1"/>
  <c r="AJ428" i="2" s="1"/>
  <c r="AK428" i="2"/>
  <c r="AM428" i="2" s="1"/>
  <c r="AR428" i="2" s="1"/>
  <c r="AS428" i="2" s="1"/>
  <c r="AT428" i="2" s="1"/>
  <c r="S427" i="2"/>
  <c r="X427" i="2" s="1"/>
  <c r="Y427" i="2" s="1"/>
  <c r="Z427" i="2" s="1"/>
  <c r="N398" i="2"/>
  <c r="S428" i="2"/>
  <c r="X428" i="2" s="1"/>
  <c r="Y428" i="2" s="1"/>
  <c r="Z428" i="2" s="1"/>
  <c r="AK429" i="2"/>
  <c r="AM429" i="2" s="1"/>
  <c r="AR429" i="2" s="1"/>
  <c r="AS429" i="2" s="1"/>
  <c r="AT429" i="2" s="1"/>
  <c r="S402" i="2"/>
  <c r="X402" i="2" s="1"/>
  <c r="Y402" i="2" s="1"/>
  <c r="Z402" i="2" s="1"/>
  <c r="S430" i="2"/>
  <c r="X430" i="2" s="1"/>
  <c r="Y430" i="2" s="1"/>
  <c r="Z430" i="2" s="1"/>
  <c r="S431" i="2"/>
  <c r="X431" i="2" s="1"/>
  <c r="Y431" i="2" s="1"/>
  <c r="Z431" i="2" s="1"/>
  <c r="N428" i="2"/>
  <c r="AC401" i="2"/>
  <c r="AH401" i="2" s="1"/>
  <c r="AI401" i="2" s="1"/>
  <c r="AJ401" i="2" s="1"/>
  <c r="AK401" i="2"/>
  <c r="AM401" i="2" s="1"/>
  <c r="AR401" i="2" s="1"/>
  <c r="AS401" i="2" s="1"/>
  <c r="AT401" i="2" s="1"/>
  <c r="AC399" i="2"/>
  <c r="AH399" i="2" s="1"/>
  <c r="AI399" i="2" s="1"/>
  <c r="AJ399" i="2" s="1"/>
  <c r="AK399" i="2"/>
  <c r="AM399" i="2" s="1"/>
  <c r="AR399" i="2" s="1"/>
  <c r="AS399" i="2" s="1"/>
  <c r="AT399" i="2" s="1"/>
  <c r="AK402" i="2"/>
  <c r="AM402" i="2" s="1"/>
  <c r="AR402" i="2" s="1"/>
  <c r="AS402" i="2" s="1"/>
  <c r="AT402" i="2" s="1"/>
  <c r="AC402" i="2"/>
  <c r="AH402" i="2" s="1"/>
  <c r="AI402" i="2" s="1"/>
  <c r="AJ402" i="2" s="1"/>
  <c r="AC398" i="2"/>
  <c r="AH398" i="2" s="1"/>
  <c r="AI398" i="2" s="1"/>
  <c r="AJ398" i="2" s="1"/>
  <c r="AK398" i="2"/>
  <c r="AM398" i="2" s="1"/>
  <c r="AR398" i="2" s="1"/>
  <c r="AS398" i="2" s="1"/>
  <c r="AT398" i="2" s="1"/>
  <c r="S398" i="2"/>
  <c r="X398" i="2" s="1"/>
  <c r="Y398" i="2" s="1"/>
  <c r="Z398" i="2" s="1"/>
  <c r="O402" i="2"/>
  <c r="P402" i="2" s="1"/>
  <c r="S399" i="2"/>
  <c r="X399" i="2" s="1"/>
  <c r="Y399" i="2" s="1"/>
  <c r="Z399" i="2" s="1"/>
  <c r="S326" i="2"/>
  <c r="X326" i="2" s="1"/>
  <c r="Y326" i="2" s="1"/>
  <c r="Z326" i="2" s="1"/>
  <c r="S400" i="2"/>
  <c r="X400" i="2" s="1"/>
  <c r="Y400" i="2" s="1"/>
  <c r="Z400" i="2" s="1"/>
  <c r="AK400" i="2"/>
  <c r="AM400" i="2" s="1"/>
  <c r="AR400" i="2" s="1"/>
  <c r="AS400" i="2" s="1"/>
  <c r="AT400" i="2" s="1"/>
  <c r="S401" i="2"/>
  <c r="X401" i="2" s="1"/>
  <c r="Y401" i="2" s="1"/>
  <c r="Z401" i="2" s="1"/>
  <c r="N399" i="2"/>
  <c r="AC326" i="2"/>
  <c r="AH326" i="2" s="1"/>
  <c r="AI326" i="2" s="1"/>
  <c r="AJ326" i="2" s="1"/>
  <c r="AM326" i="2"/>
  <c r="AR326" i="2" s="1"/>
  <c r="AS326" i="2" s="1"/>
  <c r="AT326" i="2" s="1"/>
  <c r="N325" i="2"/>
  <c r="AG325" i="2"/>
  <c r="AQ325" i="2" s="1"/>
  <c r="AM325" i="2" s="1"/>
  <c r="AR325" i="2" s="1"/>
  <c r="AS325" i="2" s="1"/>
  <c r="AT325" i="2" s="1"/>
  <c r="O326" i="2"/>
  <c r="P326" i="2" s="1"/>
  <c r="N1284" i="2"/>
  <c r="O1300" i="2"/>
  <c r="P1300" i="2" s="1"/>
  <c r="N307" i="2"/>
  <c r="S791" i="2"/>
  <c r="X791" i="2" s="1"/>
  <c r="Y791" i="2" s="1"/>
  <c r="Z791" i="2" s="1"/>
  <c r="AC307" i="2"/>
  <c r="AH307" i="2" s="1"/>
  <c r="AI307" i="2" s="1"/>
  <c r="AJ307" i="2" s="1"/>
  <c r="AK307" i="2"/>
  <c r="AM307" i="2" s="1"/>
  <c r="AR307" i="2" s="1"/>
  <c r="AS307" i="2" s="1"/>
  <c r="AT307" i="2" s="1"/>
  <c r="S307" i="2"/>
  <c r="X307" i="2" s="1"/>
  <c r="Y307" i="2" s="1"/>
  <c r="Z307" i="2" s="1"/>
  <c r="S1295" i="2"/>
  <c r="X1295" i="2" s="1"/>
  <c r="Y1295" i="2" s="1"/>
  <c r="Z1295" i="2" s="1"/>
  <c r="N1302" i="2"/>
  <c r="AA1293" i="2"/>
  <c r="AK1293" i="2" s="1"/>
  <c r="S1282" i="2"/>
  <c r="X1282" i="2" s="1"/>
  <c r="Y1282" i="2" s="1"/>
  <c r="Z1282" i="2" s="1"/>
  <c r="S1286" i="2"/>
  <c r="X1286" i="2" s="1"/>
  <c r="Y1286" i="2" s="1"/>
  <c r="Z1286" i="2" s="1"/>
  <c r="S1289" i="2"/>
  <c r="X1289" i="2" s="1"/>
  <c r="Y1289" i="2" s="1"/>
  <c r="Z1289" i="2" s="1"/>
  <c r="N792" i="2"/>
  <c r="AM1298" i="2"/>
  <c r="AR1298" i="2" s="1"/>
  <c r="AS1298" i="2" s="1"/>
  <c r="AT1298" i="2" s="1"/>
  <c r="AB1289" i="2"/>
  <c r="AL1289" i="2" s="1"/>
  <c r="N1294" i="2"/>
  <c r="N1290" i="2"/>
  <c r="S1283" i="2"/>
  <c r="X1283" i="2" s="1"/>
  <c r="Y1283" i="2" s="1"/>
  <c r="Z1283" i="2" s="1"/>
  <c r="N872" i="2"/>
  <c r="S1292" i="2"/>
  <c r="X1292" i="2" s="1"/>
  <c r="Y1292" i="2" s="1"/>
  <c r="Z1292" i="2" s="1"/>
  <c r="AM1281" i="2"/>
  <c r="AR1281" i="2" s="1"/>
  <c r="AS1281" i="2" s="1"/>
  <c r="AT1281" i="2" s="1"/>
  <c r="O241" i="2"/>
  <c r="P241" i="2" s="1"/>
  <c r="AA241" i="2"/>
  <c r="AK240" i="2"/>
  <c r="AM240" i="2" s="1"/>
  <c r="AR240" i="2" s="1"/>
  <c r="AS240" i="2" s="1"/>
  <c r="AT240" i="2" s="1"/>
  <c r="AC240" i="2"/>
  <c r="AH240" i="2" s="1"/>
  <c r="AI240" i="2" s="1"/>
  <c r="AJ240" i="2" s="1"/>
  <c r="N240" i="2"/>
  <c r="S240" i="2"/>
  <c r="X240" i="2" s="1"/>
  <c r="Y240" i="2" s="1"/>
  <c r="Z240" i="2" s="1"/>
  <c r="AK872" i="2"/>
  <c r="AM872" i="2" s="1"/>
  <c r="AR872" i="2" s="1"/>
  <c r="AS872" i="2" s="1"/>
  <c r="AT872" i="2" s="1"/>
  <c r="AC872" i="2"/>
  <c r="AH872" i="2" s="1"/>
  <c r="AI872" i="2" s="1"/>
  <c r="AJ872" i="2" s="1"/>
  <c r="N790" i="2"/>
  <c r="S872" i="2"/>
  <c r="X872" i="2" s="1"/>
  <c r="Y872" i="2" s="1"/>
  <c r="Z872" i="2" s="1"/>
  <c r="S792" i="2"/>
  <c r="X792" i="2" s="1"/>
  <c r="Y792" i="2" s="1"/>
  <c r="Z792" i="2" s="1"/>
  <c r="O791" i="2"/>
  <c r="P791" i="2" s="1"/>
  <c r="O723" i="2"/>
  <c r="P723" i="2" s="1"/>
  <c r="AL792" i="2"/>
  <c r="AM792" i="2" s="1"/>
  <c r="AR792" i="2" s="1"/>
  <c r="AS792" i="2" s="1"/>
  <c r="AT792" i="2" s="1"/>
  <c r="AC792" i="2"/>
  <c r="AH792" i="2" s="1"/>
  <c r="AI792" i="2" s="1"/>
  <c r="AJ792" i="2" s="1"/>
  <c r="AC791" i="2"/>
  <c r="AH791" i="2" s="1"/>
  <c r="AI791" i="2" s="1"/>
  <c r="AJ791" i="2" s="1"/>
  <c r="AK791" i="2"/>
  <c r="AM791" i="2" s="1"/>
  <c r="AR791" i="2" s="1"/>
  <c r="AS791" i="2" s="1"/>
  <c r="AT791" i="2" s="1"/>
  <c r="N722" i="2"/>
  <c r="S790" i="2"/>
  <c r="X790" i="2" s="1"/>
  <c r="Y790" i="2" s="1"/>
  <c r="Z790" i="2" s="1"/>
  <c r="AK790" i="2"/>
  <c r="AM790" i="2" s="1"/>
  <c r="AR790" i="2" s="1"/>
  <c r="AS790" i="2" s="1"/>
  <c r="AT790" i="2" s="1"/>
  <c r="AC790" i="2"/>
  <c r="AH790" i="2" s="1"/>
  <c r="AI790" i="2" s="1"/>
  <c r="AJ790" i="2" s="1"/>
  <c r="O684" i="2"/>
  <c r="P684" i="2" s="1"/>
  <c r="N720" i="2"/>
  <c r="S723" i="2"/>
  <c r="X723" i="2" s="1"/>
  <c r="Y723" i="2" s="1"/>
  <c r="Z723" i="2" s="1"/>
  <c r="N571" i="2"/>
  <c r="S722" i="2"/>
  <c r="X722" i="2" s="1"/>
  <c r="Y722" i="2" s="1"/>
  <c r="Z722" i="2" s="1"/>
  <c r="N719" i="2"/>
  <c r="AC723" i="2"/>
  <c r="AH723" i="2" s="1"/>
  <c r="AI723" i="2" s="1"/>
  <c r="AJ723" i="2" s="1"/>
  <c r="AA722" i="2"/>
  <c r="AC722" i="2" s="1"/>
  <c r="AH722" i="2" s="1"/>
  <c r="AI722" i="2" s="1"/>
  <c r="AJ722" i="2" s="1"/>
  <c r="AC683" i="2"/>
  <c r="AH683" i="2" s="1"/>
  <c r="AI683" i="2" s="1"/>
  <c r="AJ683" i="2" s="1"/>
  <c r="AC719" i="2"/>
  <c r="AH719" i="2" s="1"/>
  <c r="AI719" i="2" s="1"/>
  <c r="AJ719" i="2" s="1"/>
  <c r="AK719" i="2"/>
  <c r="AM719" i="2" s="1"/>
  <c r="AR719" i="2" s="1"/>
  <c r="AS719" i="2" s="1"/>
  <c r="AT719" i="2" s="1"/>
  <c r="AC721" i="2"/>
  <c r="AH721" i="2" s="1"/>
  <c r="AI721" i="2" s="1"/>
  <c r="AJ721" i="2" s="1"/>
  <c r="AK721" i="2"/>
  <c r="AM721" i="2" s="1"/>
  <c r="AR721" i="2" s="1"/>
  <c r="AS721" i="2" s="1"/>
  <c r="AT721" i="2" s="1"/>
  <c r="AC720" i="2"/>
  <c r="AH720" i="2" s="1"/>
  <c r="AI720" i="2" s="1"/>
  <c r="AJ720" i="2" s="1"/>
  <c r="AK720" i="2"/>
  <c r="AM720" i="2" s="1"/>
  <c r="AR720" i="2" s="1"/>
  <c r="AS720" i="2" s="1"/>
  <c r="AT720" i="2" s="1"/>
  <c r="AM723" i="2"/>
  <c r="AR723" i="2" s="1"/>
  <c r="AS723" i="2" s="1"/>
  <c r="AT723" i="2" s="1"/>
  <c r="S720" i="2"/>
  <c r="X720" i="2" s="1"/>
  <c r="Y720" i="2" s="1"/>
  <c r="Z720" i="2" s="1"/>
  <c r="S721" i="2"/>
  <c r="X721" i="2" s="1"/>
  <c r="Y721" i="2" s="1"/>
  <c r="Z721" i="2" s="1"/>
  <c r="S719" i="2"/>
  <c r="X719" i="2" s="1"/>
  <c r="Y719" i="2" s="1"/>
  <c r="Z719" i="2" s="1"/>
  <c r="S685" i="2"/>
  <c r="X685" i="2" s="1"/>
  <c r="Y685" i="2" s="1"/>
  <c r="Z685" i="2" s="1"/>
  <c r="S683" i="2"/>
  <c r="X683" i="2" s="1"/>
  <c r="Y683" i="2" s="1"/>
  <c r="Z683" i="2" s="1"/>
  <c r="S516" i="2"/>
  <c r="X516" i="2" s="1"/>
  <c r="Y516" i="2" s="1"/>
  <c r="Z516" i="2" s="1"/>
  <c r="N683" i="2"/>
  <c r="N721" i="2"/>
  <c r="AK684" i="2"/>
  <c r="AM684" i="2" s="1"/>
  <c r="AR684" i="2" s="1"/>
  <c r="AS684" i="2" s="1"/>
  <c r="AT684" i="2" s="1"/>
  <c r="AC684" i="2"/>
  <c r="AH684" i="2" s="1"/>
  <c r="AI684" i="2" s="1"/>
  <c r="AJ684" i="2" s="1"/>
  <c r="AK685" i="2"/>
  <c r="AM685" i="2" s="1"/>
  <c r="AR685" i="2" s="1"/>
  <c r="AS685" i="2" s="1"/>
  <c r="AT685" i="2" s="1"/>
  <c r="AC685" i="2"/>
  <c r="AH685" i="2" s="1"/>
  <c r="AI685" i="2" s="1"/>
  <c r="AJ685" i="2" s="1"/>
  <c r="AC682" i="2"/>
  <c r="AH682" i="2" s="1"/>
  <c r="AI682" i="2" s="1"/>
  <c r="AJ682" i="2" s="1"/>
  <c r="AK682" i="2"/>
  <c r="AM682" i="2" s="1"/>
  <c r="AR682" i="2" s="1"/>
  <c r="AS682" i="2" s="1"/>
  <c r="AT682" i="2" s="1"/>
  <c r="N570" i="2"/>
  <c r="S571" i="2"/>
  <c r="X571" i="2" s="1"/>
  <c r="Y571" i="2" s="1"/>
  <c r="Z571" i="2" s="1"/>
  <c r="O685" i="2"/>
  <c r="P685" i="2" s="1"/>
  <c r="S682" i="2"/>
  <c r="X682" i="2" s="1"/>
  <c r="Y682" i="2" s="1"/>
  <c r="Z682" i="2" s="1"/>
  <c r="S570" i="2"/>
  <c r="X570" i="2" s="1"/>
  <c r="Y570" i="2" s="1"/>
  <c r="Z570" i="2" s="1"/>
  <c r="N569" i="2"/>
  <c r="S684" i="2"/>
  <c r="X684" i="2" s="1"/>
  <c r="Y684" i="2" s="1"/>
  <c r="Z684" i="2" s="1"/>
  <c r="AA570" i="2"/>
  <c r="AK570" i="2" s="1"/>
  <c r="S572" i="2"/>
  <c r="X572" i="2" s="1"/>
  <c r="Y572" i="2" s="1"/>
  <c r="Z572" i="2" s="1"/>
  <c r="AQ683" i="2"/>
  <c r="AM683" i="2" s="1"/>
  <c r="AR683" i="2" s="1"/>
  <c r="AS683" i="2" s="1"/>
  <c r="AT683" i="2" s="1"/>
  <c r="S569" i="2"/>
  <c r="X569" i="2" s="1"/>
  <c r="Y569" i="2" s="1"/>
  <c r="Z569" i="2" s="1"/>
  <c r="N682" i="2"/>
  <c r="AC569" i="2"/>
  <c r="AH569" i="2" s="1"/>
  <c r="AI569" i="2" s="1"/>
  <c r="AJ569" i="2" s="1"/>
  <c r="AQ569" i="2"/>
  <c r="AM569" i="2" s="1"/>
  <c r="AR569" i="2" s="1"/>
  <c r="AS569" i="2" s="1"/>
  <c r="AT569" i="2" s="1"/>
  <c r="AK572" i="2"/>
  <c r="AG516" i="2"/>
  <c r="AQ516" i="2" s="1"/>
  <c r="AG571" i="2"/>
  <c r="N572" i="2"/>
  <c r="AG572" i="2"/>
  <c r="AQ572" i="2" s="1"/>
  <c r="S515" i="2"/>
  <c r="X515" i="2" s="1"/>
  <c r="Y515" i="2" s="1"/>
  <c r="Z515" i="2" s="1"/>
  <c r="S517" i="2"/>
  <c r="X517" i="2" s="1"/>
  <c r="Y517" i="2" s="1"/>
  <c r="Z517" i="2" s="1"/>
  <c r="AQ570" i="2"/>
  <c r="AL516" i="2"/>
  <c r="AL515" i="2"/>
  <c r="AM515" i="2" s="1"/>
  <c r="AR515" i="2" s="1"/>
  <c r="AS515" i="2" s="1"/>
  <c r="AT515" i="2" s="1"/>
  <c r="AC515" i="2"/>
  <c r="AH515" i="2" s="1"/>
  <c r="AI515" i="2" s="1"/>
  <c r="AJ515" i="2" s="1"/>
  <c r="AL517" i="2"/>
  <c r="AM517" i="2" s="1"/>
  <c r="AR517" i="2" s="1"/>
  <c r="AS517" i="2" s="1"/>
  <c r="AT517" i="2" s="1"/>
  <c r="AC517" i="2"/>
  <c r="AH517" i="2" s="1"/>
  <c r="AI517" i="2" s="1"/>
  <c r="AJ517" i="2" s="1"/>
  <c r="N515" i="2"/>
  <c r="N516" i="2"/>
  <c r="N517" i="2"/>
  <c r="AM513" i="2"/>
  <c r="AR513" i="2" s="1"/>
  <c r="AS513" i="2" s="1"/>
  <c r="AT513" i="2" s="1"/>
  <c r="AM514" i="2"/>
  <c r="AR514" i="2" s="1"/>
  <c r="AS514" i="2" s="1"/>
  <c r="AT514" i="2" s="1"/>
  <c r="AC514" i="2"/>
  <c r="AH514" i="2" s="1"/>
  <c r="AI514" i="2" s="1"/>
  <c r="AJ514" i="2" s="1"/>
  <c r="N513" i="2"/>
  <c r="N514" i="2"/>
  <c r="AC513" i="2"/>
  <c r="AH513" i="2" s="1"/>
  <c r="AI513" i="2" s="1"/>
  <c r="AJ513" i="2" s="1"/>
  <c r="S513" i="2"/>
  <c r="X513" i="2" s="1"/>
  <c r="Y513" i="2" s="1"/>
  <c r="Z513" i="2" s="1"/>
  <c r="S514" i="2"/>
  <c r="X514" i="2" s="1"/>
  <c r="Y514" i="2" s="1"/>
  <c r="Z514" i="2" s="1"/>
  <c r="S463" i="2"/>
  <c r="X463" i="2" s="1"/>
  <c r="Y463" i="2" s="1"/>
  <c r="Z463" i="2" s="1"/>
  <c r="N463" i="2"/>
  <c r="AB463" i="2"/>
  <c r="AL463" i="2" s="1"/>
  <c r="AM463" i="2" s="1"/>
  <c r="AR463" i="2" s="1"/>
  <c r="AS463" i="2" s="1"/>
  <c r="AT463" i="2" s="1"/>
  <c r="AC1286" i="2"/>
  <c r="AH1286" i="2" s="1"/>
  <c r="AI1286" i="2" s="1"/>
  <c r="AJ1286" i="2" s="1"/>
  <c r="AK1286" i="2"/>
  <c r="AM1286" i="2" s="1"/>
  <c r="AR1286" i="2" s="1"/>
  <c r="AS1286" i="2" s="1"/>
  <c r="AT1286" i="2" s="1"/>
  <c r="S1285" i="2"/>
  <c r="X1285" i="2" s="1"/>
  <c r="Y1285" i="2" s="1"/>
  <c r="Z1285" i="2" s="1"/>
  <c r="S1290" i="2"/>
  <c r="X1290" i="2" s="1"/>
  <c r="Y1290" i="2" s="1"/>
  <c r="Z1290" i="2" s="1"/>
  <c r="O1299" i="2"/>
  <c r="P1299" i="2" s="1"/>
  <c r="S1302" i="2"/>
  <c r="X1302" i="2" s="1"/>
  <c r="Y1302" i="2" s="1"/>
  <c r="Z1302" i="2" s="1"/>
  <c r="O1287" i="2"/>
  <c r="P1287" i="2" s="1"/>
  <c r="S1294" i="2"/>
  <c r="X1294" i="2" s="1"/>
  <c r="Y1294" i="2" s="1"/>
  <c r="Z1294" i="2" s="1"/>
  <c r="N1296" i="2"/>
  <c r="S1280" i="2"/>
  <c r="X1280" i="2" s="1"/>
  <c r="Y1280" i="2" s="1"/>
  <c r="Z1280" i="2" s="1"/>
  <c r="N1282" i="2"/>
  <c r="AA1290" i="2"/>
  <c r="AC1290" i="2" s="1"/>
  <c r="AH1290" i="2" s="1"/>
  <c r="AI1290" i="2" s="1"/>
  <c r="AJ1290" i="2" s="1"/>
  <c r="AA1302" i="2"/>
  <c r="AK1302" i="2" s="1"/>
  <c r="AB1292" i="2"/>
  <c r="AL1292" i="2" s="1"/>
  <c r="AM1292" i="2" s="1"/>
  <c r="AR1292" i="2" s="1"/>
  <c r="AS1292" i="2" s="1"/>
  <c r="AT1292" i="2" s="1"/>
  <c r="S1298" i="2"/>
  <c r="X1298" i="2" s="1"/>
  <c r="Y1298" i="2" s="1"/>
  <c r="Z1298" i="2" s="1"/>
  <c r="S1301" i="2"/>
  <c r="X1301" i="2" s="1"/>
  <c r="Y1301" i="2" s="1"/>
  <c r="Z1301" i="2" s="1"/>
  <c r="N1279" i="2"/>
  <c r="N1291" i="2"/>
  <c r="O1293" i="2"/>
  <c r="P1293" i="2" s="1"/>
  <c r="S1296" i="2"/>
  <c r="X1296" i="2" s="1"/>
  <c r="Y1296" i="2" s="1"/>
  <c r="Z1296" i="2" s="1"/>
  <c r="N1303" i="2"/>
  <c r="O1281" i="2"/>
  <c r="P1281" i="2" s="1"/>
  <c r="S1284" i="2"/>
  <c r="X1284" i="2" s="1"/>
  <c r="Y1284" i="2" s="1"/>
  <c r="Z1284" i="2" s="1"/>
  <c r="N1288" i="2"/>
  <c r="S1281" i="2"/>
  <c r="X1281" i="2" s="1"/>
  <c r="Y1281" i="2" s="1"/>
  <c r="Z1281" i="2" s="1"/>
  <c r="S1297" i="2"/>
  <c r="X1297" i="2" s="1"/>
  <c r="Y1297" i="2" s="1"/>
  <c r="Z1297" i="2" s="1"/>
  <c r="AC1299" i="2"/>
  <c r="AH1299" i="2" s="1"/>
  <c r="AI1299" i="2" s="1"/>
  <c r="AJ1299" i="2" s="1"/>
  <c r="AK1299" i="2"/>
  <c r="AM1299" i="2" s="1"/>
  <c r="AR1299" i="2" s="1"/>
  <c r="AS1299" i="2" s="1"/>
  <c r="AT1299" i="2" s="1"/>
  <c r="AC1287" i="2"/>
  <c r="AH1287" i="2" s="1"/>
  <c r="AI1287" i="2" s="1"/>
  <c r="AJ1287" i="2" s="1"/>
  <c r="AK1287" i="2"/>
  <c r="AM1287" i="2" s="1"/>
  <c r="AR1287" i="2" s="1"/>
  <c r="AS1287" i="2" s="1"/>
  <c r="AT1287" i="2" s="1"/>
  <c r="AK1289" i="2"/>
  <c r="AC1301" i="2"/>
  <c r="AH1301" i="2" s="1"/>
  <c r="AI1301" i="2" s="1"/>
  <c r="AJ1301" i="2" s="1"/>
  <c r="AK1301" i="2"/>
  <c r="AM1301" i="2" s="1"/>
  <c r="AR1301" i="2" s="1"/>
  <c r="AS1301" i="2" s="1"/>
  <c r="AT1301" i="2" s="1"/>
  <c r="AM1280" i="2"/>
  <c r="AR1280" i="2" s="1"/>
  <c r="AS1280" i="2" s="1"/>
  <c r="AT1280" i="2" s="1"/>
  <c r="AC1288" i="2"/>
  <c r="AH1288" i="2" s="1"/>
  <c r="AI1288" i="2" s="1"/>
  <c r="AJ1288" i="2" s="1"/>
  <c r="AK1288" i="2"/>
  <c r="AM1288" i="2" s="1"/>
  <c r="AR1288" i="2" s="1"/>
  <c r="AS1288" i="2" s="1"/>
  <c r="AT1288" i="2" s="1"/>
  <c r="AK1295" i="2"/>
  <c r="AM1295" i="2" s="1"/>
  <c r="AR1295" i="2" s="1"/>
  <c r="AS1295" i="2" s="1"/>
  <c r="AT1295" i="2" s="1"/>
  <c r="AC1295" i="2"/>
  <c r="AH1295" i="2" s="1"/>
  <c r="AI1295" i="2" s="1"/>
  <c r="AJ1295" i="2" s="1"/>
  <c r="AC1279" i="2"/>
  <c r="AH1279" i="2" s="1"/>
  <c r="AI1279" i="2" s="1"/>
  <c r="AJ1279" i="2" s="1"/>
  <c r="AK1279" i="2"/>
  <c r="AM1279" i="2" s="1"/>
  <c r="AR1279" i="2" s="1"/>
  <c r="AS1279" i="2" s="1"/>
  <c r="AT1279" i="2" s="1"/>
  <c r="AK1291" i="2"/>
  <c r="AM1291" i="2" s="1"/>
  <c r="AR1291" i="2" s="1"/>
  <c r="AS1291" i="2" s="1"/>
  <c r="AT1291" i="2" s="1"/>
  <c r="AC1291" i="2"/>
  <c r="AH1291" i="2" s="1"/>
  <c r="AI1291" i="2" s="1"/>
  <c r="AJ1291" i="2" s="1"/>
  <c r="AC1298" i="2"/>
  <c r="AH1298" i="2" s="1"/>
  <c r="AI1298" i="2" s="1"/>
  <c r="AJ1298" i="2" s="1"/>
  <c r="AK1303" i="2"/>
  <c r="AM1303" i="2" s="1"/>
  <c r="AR1303" i="2" s="1"/>
  <c r="AS1303" i="2" s="1"/>
  <c r="AT1303" i="2" s="1"/>
  <c r="AC1303" i="2"/>
  <c r="AH1303" i="2" s="1"/>
  <c r="AI1303" i="2" s="1"/>
  <c r="AJ1303" i="2" s="1"/>
  <c r="AK1283" i="2"/>
  <c r="AM1283" i="2" s="1"/>
  <c r="AR1283" i="2" s="1"/>
  <c r="AS1283" i="2" s="1"/>
  <c r="AT1283" i="2" s="1"/>
  <c r="AC1283" i="2"/>
  <c r="AH1283" i="2" s="1"/>
  <c r="AI1283" i="2" s="1"/>
  <c r="AJ1283" i="2" s="1"/>
  <c r="AC1300" i="2"/>
  <c r="AH1300" i="2" s="1"/>
  <c r="AI1300" i="2" s="1"/>
  <c r="AJ1300" i="2" s="1"/>
  <c r="AK1300" i="2"/>
  <c r="AM1300" i="2" s="1"/>
  <c r="AR1300" i="2" s="1"/>
  <c r="AS1300" i="2" s="1"/>
  <c r="AT1300" i="2" s="1"/>
  <c r="AM1293" i="2"/>
  <c r="AR1293" i="2" s="1"/>
  <c r="AS1293" i="2" s="1"/>
  <c r="AT1293" i="2" s="1"/>
  <c r="N835" i="2"/>
  <c r="N1280" i="2"/>
  <c r="AC1280" i="2"/>
  <c r="AH1280" i="2" s="1"/>
  <c r="AI1280" i="2" s="1"/>
  <c r="AJ1280" i="2" s="1"/>
  <c r="AA1282" i="2"/>
  <c r="S1287" i="2"/>
  <c r="X1287" i="2" s="1"/>
  <c r="Y1287" i="2" s="1"/>
  <c r="Z1287" i="2" s="1"/>
  <c r="N1292" i="2"/>
  <c r="AA1294" i="2"/>
  <c r="S1299" i="2"/>
  <c r="X1299" i="2" s="1"/>
  <c r="Y1299" i="2" s="1"/>
  <c r="Z1299" i="2" s="1"/>
  <c r="AC1281" i="2"/>
  <c r="AH1281" i="2" s="1"/>
  <c r="AI1281" i="2" s="1"/>
  <c r="AJ1281" i="2" s="1"/>
  <c r="S1288" i="2"/>
  <c r="X1288" i="2" s="1"/>
  <c r="Y1288" i="2" s="1"/>
  <c r="Z1288" i="2" s="1"/>
  <c r="S1300" i="2"/>
  <c r="X1300" i="2" s="1"/>
  <c r="Y1300" i="2" s="1"/>
  <c r="Z1300" i="2" s="1"/>
  <c r="N1283" i="2"/>
  <c r="AA1285" i="2"/>
  <c r="N1295" i="2"/>
  <c r="AA1297" i="2"/>
  <c r="S1279" i="2"/>
  <c r="X1279" i="2" s="1"/>
  <c r="Y1279" i="2" s="1"/>
  <c r="Z1279" i="2" s="1"/>
  <c r="S1291" i="2"/>
  <c r="X1291" i="2" s="1"/>
  <c r="Y1291" i="2" s="1"/>
  <c r="Z1291" i="2" s="1"/>
  <c r="S1303" i="2"/>
  <c r="X1303" i="2" s="1"/>
  <c r="Y1303" i="2" s="1"/>
  <c r="Z1303" i="2" s="1"/>
  <c r="AG1284" i="2"/>
  <c r="AQ1284" i="2" s="1"/>
  <c r="AM1284" i="2" s="1"/>
  <c r="AR1284" i="2" s="1"/>
  <c r="AS1284" i="2" s="1"/>
  <c r="AT1284" i="2" s="1"/>
  <c r="N1285" i="2"/>
  <c r="AG1296" i="2"/>
  <c r="AQ1296" i="2" s="1"/>
  <c r="AM1296" i="2" s="1"/>
  <c r="AR1296" i="2" s="1"/>
  <c r="AS1296" i="2" s="1"/>
  <c r="AT1296" i="2" s="1"/>
  <c r="N1297" i="2"/>
  <c r="S512" i="2"/>
  <c r="X512" i="2" s="1"/>
  <c r="Y512" i="2" s="1"/>
  <c r="Z512" i="2" s="1"/>
  <c r="N1286" i="2"/>
  <c r="N1298" i="2"/>
  <c r="AQ1302" i="2"/>
  <c r="O1118" i="2"/>
  <c r="P1118" i="2" s="1"/>
  <c r="N1289" i="2"/>
  <c r="AK836" i="2"/>
  <c r="AM836" i="2" s="1"/>
  <c r="AR836" i="2" s="1"/>
  <c r="AS836" i="2" s="1"/>
  <c r="AT836" i="2" s="1"/>
  <c r="AC836" i="2"/>
  <c r="AH836" i="2" s="1"/>
  <c r="AI836" i="2" s="1"/>
  <c r="AJ836" i="2" s="1"/>
  <c r="AK835" i="2"/>
  <c r="AM835" i="2" s="1"/>
  <c r="AR835" i="2" s="1"/>
  <c r="AS835" i="2" s="1"/>
  <c r="AT835" i="2" s="1"/>
  <c r="AC835" i="2"/>
  <c r="AH835" i="2" s="1"/>
  <c r="AI835" i="2" s="1"/>
  <c r="AJ835" i="2" s="1"/>
  <c r="N836" i="2"/>
  <c r="S835" i="2"/>
  <c r="X835" i="2" s="1"/>
  <c r="Y835" i="2" s="1"/>
  <c r="Z835" i="2" s="1"/>
  <c r="S836" i="2"/>
  <c r="X836" i="2" s="1"/>
  <c r="Y836" i="2" s="1"/>
  <c r="Z836" i="2" s="1"/>
  <c r="AM718" i="2"/>
  <c r="AR718" i="2" s="1"/>
  <c r="AS718" i="2" s="1"/>
  <c r="AT718" i="2" s="1"/>
  <c r="O567" i="2"/>
  <c r="P567" i="2" s="1"/>
  <c r="N718" i="2"/>
  <c r="AC718" i="2"/>
  <c r="AH718" i="2" s="1"/>
  <c r="AI718" i="2" s="1"/>
  <c r="AJ718" i="2" s="1"/>
  <c r="N568" i="2"/>
  <c r="S718" i="2"/>
  <c r="X718" i="2" s="1"/>
  <c r="Y718" i="2" s="1"/>
  <c r="Z718" i="2" s="1"/>
  <c r="AC567" i="2"/>
  <c r="AH567" i="2" s="1"/>
  <c r="AI567" i="2" s="1"/>
  <c r="AJ567" i="2" s="1"/>
  <c r="AK567" i="2"/>
  <c r="AM567" i="2" s="1"/>
  <c r="AR567" i="2" s="1"/>
  <c r="AS567" i="2" s="1"/>
  <c r="AT567" i="2" s="1"/>
  <c r="AK568" i="2"/>
  <c r="AM568" i="2" s="1"/>
  <c r="AR568" i="2" s="1"/>
  <c r="AS568" i="2" s="1"/>
  <c r="AT568" i="2" s="1"/>
  <c r="AC568" i="2"/>
  <c r="AH568" i="2" s="1"/>
  <c r="AI568" i="2" s="1"/>
  <c r="AJ568" i="2" s="1"/>
  <c r="S567" i="2"/>
  <c r="X567" i="2" s="1"/>
  <c r="Y567" i="2" s="1"/>
  <c r="Z567" i="2" s="1"/>
  <c r="S568" i="2"/>
  <c r="X568" i="2" s="1"/>
  <c r="Y568" i="2" s="1"/>
  <c r="Z568" i="2" s="1"/>
  <c r="S511" i="2"/>
  <c r="X511" i="2" s="1"/>
  <c r="Y511" i="2" s="1"/>
  <c r="Z511" i="2" s="1"/>
  <c r="AM512" i="2"/>
  <c r="AR512" i="2" s="1"/>
  <c r="AS512" i="2" s="1"/>
  <c r="AT512" i="2" s="1"/>
  <c r="AM511" i="2"/>
  <c r="AR511" i="2" s="1"/>
  <c r="AS511" i="2" s="1"/>
  <c r="AT511" i="2" s="1"/>
  <c r="AC511" i="2"/>
  <c r="AH511" i="2" s="1"/>
  <c r="AI511" i="2" s="1"/>
  <c r="AJ511" i="2" s="1"/>
  <c r="N511" i="2"/>
  <c r="N512" i="2"/>
  <c r="AC512" i="2"/>
  <c r="AH512" i="2" s="1"/>
  <c r="AI512" i="2" s="1"/>
  <c r="AJ512" i="2" s="1"/>
  <c r="S1119" i="2"/>
  <c r="X1119" i="2" s="1"/>
  <c r="Y1119" i="2" s="1"/>
  <c r="Z1119" i="2" s="1"/>
  <c r="AM1115" i="2"/>
  <c r="AR1115" i="2" s="1"/>
  <c r="AS1115" i="2" s="1"/>
  <c r="AT1115" i="2" s="1"/>
  <c r="N1116" i="2"/>
  <c r="S1116" i="2"/>
  <c r="X1116" i="2" s="1"/>
  <c r="Y1116" i="2" s="1"/>
  <c r="Z1116" i="2" s="1"/>
  <c r="N1115" i="2"/>
  <c r="AA1116" i="2"/>
  <c r="AC1116" i="2" s="1"/>
  <c r="AH1116" i="2" s="1"/>
  <c r="AI1116" i="2" s="1"/>
  <c r="AJ1116" i="2" s="1"/>
  <c r="S1118" i="2"/>
  <c r="X1118" i="2" s="1"/>
  <c r="Y1118" i="2" s="1"/>
  <c r="Z1118" i="2" s="1"/>
  <c r="O1117" i="2"/>
  <c r="P1117" i="2" s="1"/>
  <c r="O1119" i="2"/>
  <c r="P1119" i="2" s="1"/>
  <c r="AC1115" i="2"/>
  <c r="AH1115" i="2" s="1"/>
  <c r="AI1115" i="2" s="1"/>
  <c r="AJ1115" i="2" s="1"/>
  <c r="AA1117" i="2"/>
  <c r="S1117" i="2"/>
  <c r="X1117" i="2" s="1"/>
  <c r="Y1117" i="2" s="1"/>
  <c r="Z1117" i="2" s="1"/>
  <c r="AA1118" i="2"/>
  <c r="S1115" i="2"/>
  <c r="X1115" i="2" s="1"/>
  <c r="Y1115" i="2" s="1"/>
  <c r="Z1115" i="2" s="1"/>
  <c r="AB1119" i="2"/>
  <c r="AC1293" i="2" l="1"/>
  <c r="AH1293" i="2" s="1"/>
  <c r="AI1293" i="2" s="1"/>
  <c r="AJ1293" i="2" s="1"/>
  <c r="AM823" i="2"/>
  <c r="AR823" i="2" s="1"/>
  <c r="AS823" i="2" s="1"/>
  <c r="AT823" i="2" s="1"/>
  <c r="AC823" i="2"/>
  <c r="AH823" i="2" s="1"/>
  <c r="AI823" i="2" s="1"/>
  <c r="AJ823" i="2" s="1"/>
  <c r="AC824" i="2"/>
  <c r="AH824" i="2" s="1"/>
  <c r="AI824" i="2" s="1"/>
  <c r="AJ824" i="2" s="1"/>
  <c r="AC532" i="2"/>
  <c r="AH532" i="2" s="1"/>
  <c r="AI532" i="2" s="1"/>
  <c r="AJ532" i="2" s="1"/>
  <c r="AM824" i="2"/>
  <c r="AR824" i="2" s="1"/>
  <c r="AS824" i="2" s="1"/>
  <c r="AT824" i="2" s="1"/>
  <c r="AM1289" i="2"/>
  <c r="AR1289" i="2" s="1"/>
  <c r="AS1289" i="2" s="1"/>
  <c r="AT1289" i="2" s="1"/>
  <c r="AC1289" i="2"/>
  <c r="AH1289" i="2" s="1"/>
  <c r="AI1289" i="2" s="1"/>
  <c r="AJ1289" i="2" s="1"/>
  <c r="AC1292" i="2"/>
  <c r="AH1292" i="2" s="1"/>
  <c r="AI1292" i="2" s="1"/>
  <c r="AJ1292" i="2" s="1"/>
  <c r="AM531" i="2"/>
  <c r="AR531" i="2" s="1"/>
  <c r="AS531" i="2" s="1"/>
  <c r="AT531" i="2" s="1"/>
  <c r="AC531" i="2"/>
  <c r="AH531" i="2" s="1"/>
  <c r="AI531" i="2" s="1"/>
  <c r="AJ531" i="2" s="1"/>
  <c r="AM532" i="2"/>
  <c r="AR532" i="2" s="1"/>
  <c r="AS532" i="2" s="1"/>
  <c r="AT532" i="2" s="1"/>
  <c r="AM1222" i="2"/>
  <c r="AR1222" i="2" s="1"/>
  <c r="AS1222" i="2" s="1"/>
  <c r="AT1222" i="2" s="1"/>
  <c r="AC1243" i="2"/>
  <c r="AH1243" i="2" s="1"/>
  <c r="AI1243" i="2" s="1"/>
  <c r="AJ1243" i="2" s="1"/>
  <c r="AM1228" i="2"/>
  <c r="AR1228" i="2" s="1"/>
  <c r="AS1228" i="2" s="1"/>
  <c r="AT1228" i="2" s="1"/>
  <c r="AC1233" i="2"/>
  <c r="AH1233" i="2" s="1"/>
  <c r="AI1233" i="2" s="1"/>
  <c r="AJ1233" i="2" s="1"/>
  <c r="AM1233" i="2"/>
  <c r="AR1233" i="2" s="1"/>
  <c r="AS1233" i="2" s="1"/>
  <c r="AT1233" i="2" s="1"/>
  <c r="AC1228" i="2"/>
  <c r="AH1228" i="2" s="1"/>
  <c r="AI1228" i="2" s="1"/>
  <c r="AJ1228" i="2" s="1"/>
  <c r="AK1223" i="2"/>
  <c r="AM1223" i="2" s="1"/>
  <c r="AR1223" i="2" s="1"/>
  <c r="AS1223" i="2" s="1"/>
  <c r="AT1223" i="2" s="1"/>
  <c r="AC1223" i="2"/>
  <c r="AH1223" i="2" s="1"/>
  <c r="AI1223" i="2" s="1"/>
  <c r="AJ1223" i="2" s="1"/>
  <c r="AC1234" i="2"/>
  <c r="AH1234" i="2" s="1"/>
  <c r="AI1234" i="2" s="1"/>
  <c r="AJ1234" i="2" s="1"/>
  <c r="AM1234" i="2"/>
  <c r="AR1234" i="2" s="1"/>
  <c r="AS1234" i="2" s="1"/>
  <c r="AT1234" i="2" s="1"/>
  <c r="AC1222" i="2"/>
  <c r="AH1222" i="2" s="1"/>
  <c r="AI1222" i="2" s="1"/>
  <c r="AJ1222" i="2" s="1"/>
  <c r="AC1246" i="2"/>
  <c r="AH1246" i="2" s="1"/>
  <c r="AI1246" i="2" s="1"/>
  <c r="AJ1246" i="2" s="1"/>
  <c r="AK1235" i="2"/>
  <c r="AM1235" i="2" s="1"/>
  <c r="AR1235" i="2" s="1"/>
  <c r="AS1235" i="2" s="1"/>
  <c r="AT1235" i="2" s="1"/>
  <c r="AC1235" i="2"/>
  <c r="AH1235" i="2" s="1"/>
  <c r="AI1235" i="2" s="1"/>
  <c r="AJ1235" i="2" s="1"/>
  <c r="AM1246" i="2"/>
  <c r="AR1246" i="2" s="1"/>
  <c r="AS1246" i="2" s="1"/>
  <c r="AT1246" i="2" s="1"/>
  <c r="AQ738" i="2"/>
  <c r="AM738" i="2" s="1"/>
  <c r="AR738" i="2" s="1"/>
  <c r="AS738" i="2" s="1"/>
  <c r="AT738" i="2" s="1"/>
  <c r="AC342" i="2"/>
  <c r="AH342" i="2" s="1"/>
  <c r="AI342" i="2" s="1"/>
  <c r="AJ342" i="2" s="1"/>
  <c r="AM342" i="2"/>
  <c r="AR342" i="2" s="1"/>
  <c r="AS342" i="2" s="1"/>
  <c r="AT342" i="2" s="1"/>
  <c r="AK587" i="2"/>
  <c r="AM587" i="2" s="1"/>
  <c r="AR587" i="2" s="1"/>
  <c r="AS587" i="2" s="1"/>
  <c r="AT587" i="2" s="1"/>
  <c r="AM343" i="2"/>
  <c r="AR343" i="2" s="1"/>
  <c r="AS343" i="2" s="1"/>
  <c r="AT343" i="2" s="1"/>
  <c r="AK586" i="2"/>
  <c r="AM586" i="2" s="1"/>
  <c r="AR586" i="2" s="1"/>
  <c r="AS586" i="2" s="1"/>
  <c r="AT586" i="2" s="1"/>
  <c r="AC586" i="2"/>
  <c r="AH586" i="2" s="1"/>
  <c r="AI586" i="2" s="1"/>
  <c r="AJ586" i="2" s="1"/>
  <c r="AK471" i="2"/>
  <c r="AM471" i="2" s="1"/>
  <c r="AR471" i="2" s="1"/>
  <c r="AS471" i="2" s="1"/>
  <c r="AT471" i="2" s="1"/>
  <c r="AC471" i="2"/>
  <c r="AH471" i="2" s="1"/>
  <c r="AI471" i="2" s="1"/>
  <c r="AJ471" i="2" s="1"/>
  <c r="AM220" i="2"/>
  <c r="AR220" i="2" s="1"/>
  <c r="AS220" i="2" s="1"/>
  <c r="AT220" i="2" s="1"/>
  <c r="AK287" i="2"/>
  <c r="AM287" i="2" s="1"/>
  <c r="AR287" i="2" s="1"/>
  <c r="AS287" i="2" s="1"/>
  <c r="AT287" i="2" s="1"/>
  <c r="AC343" i="2"/>
  <c r="AH343" i="2" s="1"/>
  <c r="AI343" i="2" s="1"/>
  <c r="AJ343" i="2" s="1"/>
  <c r="AC221" i="2"/>
  <c r="AH221" i="2" s="1"/>
  <c r="AI221" i="2" s="1"/>
  <c r="AJ221" i="2" s="1"/>
  <c r="AC220" i="2"/>
  <c r="AH220" i="2" s="1"/>
  <c r="AI220" i="2" s="1"/>
  <c r="AJ220" i="2" s="1"/>
  <c r="AM221" i="2"/>
  <c r="AR221" i="2" s="1"/>
  <c r="AS221" i="2" s="1"/>
  <c r="AT221" i="2" s="1"/>
  <c r="AQ344" i="2"/>
  <c r="AM344" i="2" s="1"/>
  <c r="AR344" i="2" s="1"/>
  <c r="AS344" i="2" s="1"/>
  <c r="AT344" i="2" s="1"/>
  <c r="AC344" i="2"/>
  <c r="AH344" i="2" s="1"/>
  <c r="AI344" i="2" s="1"/>
  <c r="AJ344" i="2" s="1"/>
  <c r="AC325" i="2"/>
  <c r="AH325" i="2" s="1"/>
  <c r="AI325" i="2" s="1"/>
  <c r="AJ325" i="2" s="1"/>
  <c r="AC1296" i="2"/>
  <c r="AH1296" i="2" s="1"/>
  <c r="AI1296" i="2" s="1"/>
  <c r="AJ1296" i="2" s="1"/>
  <c r="AM1302" i="2"/>
  <c r="AR1302" i="2" s="1"/>
  <c r="AS1302" i="2" s="1"/>
  <c r="AT1302" i="2" s="1"/>
  <c r="AK241" i="2"/>
  <c r="AM241" i="2" s="1"/>
  <c r="AR241" i="2" s="1"/>
  <c r="AS241" i="2" s="1"/>
  <c r="AT241" i="2" s="1"/>
  <c r="AC241" i="2"/>
  <c r="AH241" i="2" s="1"/>
  <c r="AI241" i="2" s="1"/>
  <c r="AJ241" i="2" s="1"/>
  <c r="AK722" i="2"/>
  <c r="AM722" i="2" s="1"/>
  <c r="AR722" i="2" s="1"/>
  <c r="AS722" i="2" s="1"/>
  <c r="AT722" i="2" s="1"/>
  <c r="AM570" i="2"/>
  <c r="AR570" i="2" s="1"/>
  <c r="AS570" i="2" s="1"/>
  <c r="AT570" i="2" s="1"/>
  <c r="AM516" i="2"/>
  <c r="AR516" i="2" s="1"/>
  <c r="AS516" i="2" s="1"/>
  <c r="AT516" i="2" s="1"/>
  <c r="AC570" i="2"/>
  <c r="AH570" i="2" s="1"/>
  <c r="AI570" i="2" s="1"/>
  <c r="AJ570" i="2" s="1"/>
  <c r="AQ571" i="2"/>
  <c r="AM571" i="2" s="1"/>
  <c r="AR571" i="2" s="1"/>
  <c r="AS571" i="2" s="1"/>
  <c r="AT571" i="2" s="1"/>
  <c r="AC571" i="2"/>
  <c r="AH571" i="2" s="1"/>
  <c r="AI571" i="2" s="1"/>
  <c r="AJ571" i="2" s="1"/>
  <c r="AC572" i="2"/>
  <c r="AH572" i="2" s="1"/>
  <c r="AI572" i="2" s="1"/>
  <c r="AJ572" i="2" s="1"/>
  <c r="AM572" i="2"/>
  <c r="AR572" i="2" s="1"/>
  <c r="AS572" i="2" s="1"/>
  <c r="AT572" i="2" s="1"/>
  <c r="AC516" i="2"/>
  <c r="AH516" i="2" s="1"/>
  <c r="AI516" i="2" s="1"/>
  <c r="AJ516" i="2" s="1"/>
  <c r="AC463" i="2"/>
  <c r="AH463" i="2" s="1"/>
  <c r="AI463" i="2" s="1"/>
  <c r="AJ463" i="2" s="1"/>
  <c r="AK1290" i="2"/>
  <c r="AM1290" i="2" s="1"/>
  <c r="AR1290" i="2" s="1"/>
  <c r="AS1290" i="2" s="1"/>
  <c r="AT1290" i="2" s="1"/>
  <c r="AC1284" i="2"/>
  <c r="AH1284" i="2" s="1"/>
  <c r="AI1284" i="2" s="1"/>
  <c r="AJ1284" i="2" s="1"/>
  <c r="AC1302" i="2"/>
  <c r="AH1302" i="2" s="1"/>
  <c r="AI1302" i="2" s="1"/>
  <c r="AJ1302" i="2" s="1"/>
  <c r="AK1297" i="2"/>
  <c r="AM1297" i="2" s="1"/>
  <c r="AR1297" i="2" s="1"/>
  <c r="AS1297" i="2" s="1"/>
  <c r="AT1297" i="2" s="1"/>
  <c r="AC1297" i="2"/>
  <c r="AH1297" i="2" s="1"/>
  <c r="AI1297" i="2" s="1"/>
  <c r="AJ1297" i="2" s="1"/>
  <c r="AK1116" i="2"/>
  <c r="AM1116" i="2" s="1"/>
  <c r="AR1116" i="2" s="1"/>
  <c r="AS1116" i="2" s="1"/>
  <c r="AT1116" i="2" s="1"/>
  <c r="AK1282" i="2"/>
  <c r="AM1282" i="2" s="1"/>
  <c r="AR1282" i="2" s="1"/>
  <c r="AS1282" i="2" s="1"/>
  <c r="AT1282" i="2" s="1"/>
  <c r="AC1282" i="2"/>
  <c r="AH1282" i="2" s="1"/>
  <c r="AI1282" i="2" s="1"/>
  <c r="AJ1282" i="2" s="1"/>
  <c r="AK1285" i="2"/>
  <c r="AM1285" i="2" s="1"/>
  <c r="AR1285" i="2" s="1"/>
  <c r="AS1285" i="2" s="1"/>
  <c r="AT1285" i="2" s="1"/>
  <c r="AC1285" i="2"/>
  <c r="AH1285" i="2" s="1"/>
  <c r="AI1285" i="2" s="1"/>
  <c r="AJ1285" i="2" s="1"/>
  <c r="AK1294" i="2"/>
  <c r="AM1294" i="2" s="1"/>
  <c r="AR1294" i="2" s="1"/>
  <c r="AS1294" i="2" s="1"/>
  <c r="AT1294" i="2" s="1"/>
  <c r="AC1294" i="2"/>
  <c r="AH1294" i="2" s="1"/>
  <c r="AI1294" i="2" s="1"/>
  <c r="AJ1294" i="2" s="1"/>
  <c r="AK1118" i="2"/>
  <c r="AM1118" i="2" s="1"/>
  <c r="AR1118" i="2" s="1"/>
  <c r="AS1118" i="2" s="1"/>
  <c r="AT1118" i="2" s="1"/>
  <c r="AC1118" i="2"/>
  <c r="AH1118" i="2" s="1"/>
  <c r="AI1118" i="2" s="1"/>
  <c r="AJ1118" i="2" s="1"/>
  <c r="AK1117" i="2"/>
  <c r="AM1117" i="2" s="1"/>
  <c r="AR1117" i="2" s="1"/>
  <c r="AS1117" i="2" s="1"/>
  <c r="AT1117" i="2" s="1"/>
  <c r="AC1117" i="2"/>
  <c r="AH1117" i="2" s="1"/>
  <c r="AI1117" i="2" s="1"/>
  <c r="AJ1117" i="2" s="1"/>
  <c r="AL1119" i="2"/>
  <c r="AM1119" i="2" s="1"/>
  <c r="AR1119" i="2" s="1"/>
  <c r="AS1119" i="2" s="1"/>
  <c r="AT1119" i="2" s="1"/>
  <c r="AC1119" i="2"/>
  <c r="AH1119" i="2" s="1"/>
  <c r="AI1119" i="2" s="1"/>
  <c r="AJ1119" i="2" s="1"/>
  <c r="BU12" i="7" l="1"/>
  <c r="BU13" i="7"/>
  <c r="BU14" i="7"/>
  <c r="BU15" i="7"/>
  <c r="BU16" i="7"/>
  <c r="BU17" i="7"/>
  <c r="BU18" i="7"/>
  <c r="BU19" i="7"/>
  <c r="BU20" i="7"/>
  <c r="BU21" i="7"/>
  <c r="BU22" i="7"/>
  <c r="BU23" i="7"/>
  <c r="BU24" i="7"/>
  <c r="BU25" i="7"/>
  <c r="BU26" i="7"/>
  <c r="BU27" i="7"/>
  <c r="BU28" i="7"/>
  <c r="BU29" i="7"/>
  <c r="BU30" i="7"/>
  <c r="BU31" i="7"/>
  <c r="BU11" i="7"/>
  <c r="L613" i="3" l="1"/>
  <c r="L614" i="3"/>
  <c r="L615" i="3"/>
  <c r="L616" i="3"/>
  <c r="L617" i="3"/>
  <c r="L618" i="3"/>
  <c r="L619" i="3"/>
  <c r="L620" i="3"/>
  <c r="L621" i="3"/>
  <c r="L622" i="3"/>
  <c r="L623" i="3"/>
  <c r="L624" i="3"/>
  <c r="W1333" i="2" l="1"/>
  <c r="AG1333" i="2" s="1"/>
  <c r="AQ1333" i="2" s="1"/>
  <c r="R1333" i="2"/>
  <c r="AB1333" i="2" s="1"/>
  <c r="AL1333" i="2" s="1"/>
  <c r="Q1333" i="2"/>
  <c r="AA1333" i="2" s="1"/>
  <c r="I1333" i="2"/>
  <c r="O1333" i="2" s="1"/>
  <c r="P1333" i="2" s="1"/>
  <c r="W1221" i="2"/>
  <c r="AG1221" i="2" s="1"/>
  <c r="AQ1221" i="2" s="1"/>
  <c r="AB1221" i="2"/>
  <c r="AL1221" i="2" s="1"/>
  <c r="Q1221" i="2"/>
  <c r="AA1221" i="2" s="1"/>
  <c r="I1221" i="2"/>
  <c r="O1221" i="2" s="1"/>
  <c r="P1221" i="2" s="1"/>
  <c r="W1220" i="2"/>
  <c r="AG1220" i="2" s="1"/>
  <c r="AB1220" i="2"/>
  <c r="AL1220" i="2" s="1"/>
  <c r="Q1220" i="2"/>
  <c r="AA1220" i="2" s="1"/>
  <c r="AK1220" i="2" s="1"/>
  <c r="I1220" i="2"/>
  <c r="O1220" i="2" s="1"/>
  <c r="P1220" i="2" s="1"/>
  <c r="W1319" i="2"/>
  <c r="AG1319" i="2" s="1"/>
  <c r="AQ1319" i="2" s="1"/>
  <c r="R1319" i="2"/>
  <c r="AB1319" i="2" s="1"/>
  <c r="AL1319" i="2" s="1"/>
  <c r="Q1319" i="2"/>
  <c r="AA1319" i="2" s="1"/>
  <c r="I1319" i="2"/>
  <c r="O1319" i="2" s="1"/>
  <c r="P1319" i="2" s="1"/>
  <c r="I1076" i="2"/>
  <c r="N1076" i="2" s="1"/>
  <c r="Q1076" i="2"/>
  <c r="AA1076" i="2" s="1"/>
  <c r="R1076" i="2"/>
  <c r="AB1076" i="2" s="1"/>
  <c r="AL1076" i="2" s="1"/>
  <c r="W1076" i="2"/>
  <c r="AG1076" i="2" s="1"/>
  <c r="AQ1076" i="2" s="1"/>
  <c r="AC1220" i="2" l="1"/>
  <c r="AH1220" i="2" s="1"/>
  <c r="AI1220" i="2" s="1"/>
  <c r="AJ1220" i="2" s="1"/>
  <c r="N1221" i="2"/>
  <c r="S1221" i="2"/>
  <c r="X1221" i="2" s="1"/>
  <c r="Y1221" i="2" s="1"/>
  <c r="Z1221" i="2" s="1"/>
  <c r="N1220" i="2"/>
  <c r="S1220" i="2"/>
  <c r="X1220" i="2" s="1"/>
  <c r="Y1220" i="2" s="1"/>
  <c r="Z1220" i="2" s="1"/>
  <c r="N1333" i="2"/>
  <c r="AK1333" i="2"/>
  <c r="AM1333" i="2" s="1"/>
  <c r="AR1333" i="2" s="1"/>
  <c r="AS1333" i="2" s="1"/>
  <c r="AT1333" i="2" s="1"/>
  <c r="AC1333" i="2"/>
  <c r="AH1333" i="2" s="1"/>
  <c r="AI1333" i="2" s="1"/>
  <c r="AJ1333" i="2" s="1"/>
  <c r="S1333" i="2"/>
  <c r="X1333" i="2" s="1"/>
  <c r="Y1333" i="2" s="1"/>
  <c r="Z1333" i="2" s="1"/>
  <c r="AK1221" i="2"/>
  <c r="AM1221" i="2" s="1"/>
  <c r="AR1221" i="2" s="1"/>
  <c r="AS1221" i="2" s="1"/>
  <c r="AT1221" i="2" s="1"/>
  <c r="AC1221" i="2"/>
  <c r="AH1221" i="2" s="1"/>
  <c r="AI1221" i="2" s="1"/>
  <c r="AJ1221" i="2" s="1"/>
  <c r="AQ1220" i="2"/>
  <c r="AM1220" i="2" s="1"/>
  <c r="AR1220" i="2" s="1"/>
  <c r="AS1220" i="2" s="1"/>
  <c r="AT1220" i="2" s="1"/>
  <c r="N1319" i="2"/>
  <c r="AK1319" i="2"/>
  <c r="AM1319" i="2" s="1"/>
  <c r="AR1319" i="2" s="1"/>
  <c r="AS1319" i="2" s="1"/>
  <c r="AT1319" i="2" s="1"/>
  <c r="AC1319" i="2"/>
  <c r="AH1319" i="2" s="1"/>
  <c r="AI1319" i="2" s="1"/>
  <c r="AJ1319" i="2" s="1"/>
  <c r="S1319" i="2"/>
  <c r="X1319" i="2" s="1"/>
  <c r="Y1319" i="2" s="1"/>
  <c r="Z1319" i="2" s="1"/>
  <c r="AC1076" i="2"/>
  <c r="AH1076" i="2" s="1"/>
  <c r="AI1076" i="2" s="1"/>
  <c r="AJ1076" i="2" s="1"/>
  <c r="AK1076" i="2"/>
  <c r="AM1076" i="2" s="1"/>
  <c r="AR1076" i="2" s="1"/>
  <c r="AS1076" i="2" s="1"/>
  <c r="AT1076" i="2" s="1"/>
  <c r="S1076" i="2"/>
  <c r="X1076" i="2" s="1"/>
  <c r="Y1076" i="2" s="1"/>
  <c r="Z1076" i="2" s="1"/>
  <c r="O1076" i="2"/>
  <c r="P1076" i="2" s="1"/>
  <c r="BP8" i="7"/>
  <c r="BI8" i="7"/>
  <c r="AY8" i="7"/>
  <c r="AR8" i="7"/>
  <c r="AG8" i="7" l="1"/>
  <c r="AH8" i="7"/>
  <c r="Z8" i="7"/>
  <c r="P8" i="7"/>
  <c r="N11" i="16" l="1"/>
  <c r="O11" i="16"/>
  <c r="P11" i="16"/>
  <c r="B43" i="16"/>
  <c r="B40" i="16"/>
  <c r="B22" i="16"/>
  <c r="AG510" i="1" l="1"/>
  <c r="AS510" i="1" s="1"/>
  <c r="AA510" i="1"/>
  <c r="AM510" i="1" s="1"/>
  <c r="AY510" i="1" s="1"/>
  <c r="V510" i="1"/>
  <c r="W510" i="1" s="1"/>
  <c r="S510" i="1"/>
  <c r="AE510" i="1" s="1"/>
  <c r="K510" i="1"/>
  <c r="H510" i="1"/>
  <c r="AG509" i="1"/>
  <c r="AA509" i="1"/>
  <c r="AM509" i="1" s="1"/>
  <c r="AY509" i="1" s="1"/>
  <c r="V509" i="1"/>
  <c r="W509" i="1" s="1"/>
  <c r="S509" i="1"/>
  <c r="T509" i="1" s="1"/>
  <c r="K509" i="1"/>
  <c r="H509" i="1"/>
  <c r="X509" i="1" l="1"/>
  <c r="Z509" i="1" s="1"/>
  <c r="AB509" i="1" s="1"/>
  <c r="AC509" i="1" s="1"/>
  <c r="N509" i="1"/>
  <c r="P509" i="1" s="1"/>
  <c r="Q509" i="1" s="1"/>
  <c r="N510" i="1"/>
  <c r="P510" i="1" s="1"/>
  <c r="Q510" i="1" s="1"/>
  <c r="T510" i="1"/>
  <c r="X510" i="1" s="1"/>
  <c r="AH509" i="1"/>
  <c r="AT509" i="1" s="1"/>
  <c r="AH510" i="1"/>
  <c r="AI510" i="1" s="1"/>
  <c r="AF510" i="1"/>
  <c r="AQ510" i="1"/>
  <c r="AR510" i="1" s="1"/>
  <c r="AE509" i="1"/>
  <c r="AS509" i="1"/>
  <c r="Z510" i="1" l="1"/>
  <c r="AB510" i="1" s="1"/>
  <c r="AC510" i="1" s="1"/>
  <c r="AU509" i="1"/>
  <c r="AI509" i="1"/>
  <c r="AJ510" i="1"/>
  <c r="AT510" i="1"/>
  <c r="AU510" i="1" s="1"/>
  <c r="AF509" i="1"/>
  <c r="AQ509" i="1"/>
  <c r="AR509" i="1" s="1"/>
  <c r="AL510" i="1" l="1"/>
  <c r="AN510" i="1" s="1"/>
  <c r="AO510" i="1" s="1"/>
  <c r="AV510" i="1"/>
  <c r="AX510" i="1" s="1"/>
  <c r="AJ509" i="1"/>
  <c r="AV509" i="1" s="1"/>
  <c r="AG329" i="1"/>
  <c r="AS329" i="1" s="1"/>
  <c r="AA329" i="1"/>
  <c r="AM329" i="1" s="1"/>
  <c r="AY329" i="1" s="1"/>
  <c r="V329" i="1"/>
  <c r="W329" i="1" s="1"/>
  <c r="S329" i="1"/>
  <c r="AE329" i="1" s="1"/>
  <c r="AF329" i="1" s="1"/>
  <c r="K329" i="1"/>
  <c r="H329" i="1"/>
  <c r="AG330" i="1"/>
  <c r="AS330" i="1" s="1"/>
  <c r="AA330" i="1"/>
  <c r="AM330" i="1" s="1"/>
  <c r="AY330" i="1" s="1"/>
  <c r="V330" i="1"/>
  <c r="W330" i="1" s="1"/>
  <c r="S330" i="1"/>
  <c r="T330" i="1" s="1"/>
  <c r="K330" i="1"/>
  <c r="H330" i="1"/>
  <c r="AG310" i="1"/>
  <c r="AS310" i="1" s="1"/>
  <c r="AA310" i="1"/>
  <c r="AM310" i="1" s="1"/>
  <c r="AY310" i="1" s="1"/>
  <c r="V310" i="1"/>
  <c r="W310" i="1" s="1"/>
  <c r="S310" i="1"/>
  <c r="T310" i="1" s="1"/>
  <c r="K310" i="1"/>
  <c r="H310" i="1"/>
  <c r="X310" i="1" l="1"/>
  <c r="Z310" i="1" s="1"/>
  <c r="X330" i="1"/>
  <c r="Z330" i="1" s="1"/>
  <c r="N310" i="1"/>
  <c r="P310" i="1" s="1"/>
  <c r="Q310" i="1" s="1"/>
  <c r="N330" i="1"/>
  <c r="P330" i="1" s="1"/>
  <c r="Q330" i="1" s="1"/>
  <c r="N329" i="1"/>
  <c r="P329" i="1" s="1"/>
  <c r="Q329" i="1" s="1"/>
  <c r="AZ510" i="1"/>
  <c r="BA510" i="1" s="1"/>
  <c r="AX509" i="1"/>
  <c r="AZ509" i="1" s="1"/>
  <c r="BA509" i="1" s="1"/>
  <c r="AL509" i="1"/>
  <c r="AN509" i="1" s="1"/>
  <c r="AO509" i="1" s="1"/>
  <c r="T329" i="1"/>
  <c r="X329" i="1" s="1"/>
  <c r="AH329" i="1"/>
  <c r="AT329" i="1" s="1"/>
  <c r="AU329" i="1" s="1"/>
  <c r="AE330" i="1"/>
  <c r="AF330" i="1" s="1"/>
  <c r="AE310" i="1"/>
  <c r="AQ329" i="1"/>
  <c r="AR329" i="1" s="1"/>
  <c r="AB330" i="1"/>
  <c r="AC330" i="1" s="1"/>
  <c r="AH330" i="1"/>
  <c r="AT330" i="1" s="1"/>
  <c r="AU330" i="1" s="1"/>
  <c r="AH310" i="1"/>
  <c r="AT310" i="1" s="1"/>
  <c r="AU310" i="1" s="1"/>
  <c r="AI329" i="1" l="1"/>
  <c r="AJ329" i="1"/>
  <c r="AL329" i="1"/>
  <c r="Z329" i="1"/>
  <c r="AB329" i="1" s="1"/>
  <c r="AC329" i="1" s="1"/>
  <c r="AQ330" i="1"/>
  <c r="AR330" i="1" s="1"/>
  <c r="AV329" i="1"/>
  <c r="AX329" i="1" s="1"/>
  <c r="AF310" i="1"/>
  <c r="AQ310" i="1"/>
  <c r="AR310" i="1" s="1"/>
  <c r="AN329" i="1"/>
  <c r="AO329" i="1" s="1"/>
  <c r="AI330" i="1"/>
  <c r="AJ330" i="1" s="1"/>
  <c r="AI310" i="1"/>
  <c r="AB310" i="1"/>
  <c r="AC310" i="1" s="1"/>
  <c r="AZ329" i="1" l="1"/>
  <c r="BA329" i="1" s="1"/>
  <c r="AV330" i="1"/>
  <c r="AX330" i="1" s="1"/>
  <c r="AZ330" i="1" s="1"/>
  <c r="BA330" i="1" s="1"/>
  <c r="AL330" i="1"/>
  <c r="AJ310" i="1"/>
  <c r="AV310" i="1" l="1"/>
  <c r="AL310" i="1"/>
  <c r="AN310" i="1" s="1"/>
  <c r="AO310" i="1" s="1"/>
  <c r="AN330" i="1"/>
  <c r="AO330" i="1" s="1"/>
  <c r="AX310" i="1" l="1"/>
  <c r="AZ310" i="1" s="1"/>
  <c r="BA310" i="1" s="1"/>
  <c r="AU332" i="14"/>
  <c r="AW332" i="14" s="1"/>
  <c r="AH332" i="14"/>
  <c r="AJ332" i="14" s="1"/>
  <c r="AG332" i="14"/>
  <c r="AT332" i="14" s="1"/>
  <c r="AB332" i="14"/>
  <c r="AO332" i="14" s="1"/>
  <c r="BB332" i="14" s="1"/>
  <c r="U332" i="14"/>
  <c r="W332" i="14" s="1"/>
  <c r="X332" i="14" s="1"/>
  <c r="R332" i="14"/>
  <c r="AE332" i="14" s="1"/>
  <c r="AR332" i="14" s="1"/>
  <c r="K332" i="14"/>
  <c r="N332" i="14" s="1"/>
  <c r="P332" i="14" s="1"/>
  <c r="Q332" i="14" s="1"/>
  <c r="AU331" i="14"/>
  <c r="AW331" i="14" s="1"/>
  <c r="AH331" i="14"/>
  <c r="AJ331" i="14" s="1"/>
  <c r="AG331" i="14"/>
  <c r="AT331" i="14" s="1"/>
  <c r="AB331" i="14"/>
  <c r="AO331" i="14" s="1"/>
  <c r="BB331" i="14" s="1"/>
  <c r="U331" i="14"/>
  <c r="W331" i="14" s="1"/>
  <c r="X331" i="14" s="1"/>
  <c r="R331" i="14"/>
  <c r="AE331" i="14" s="1"/>
  <c r="AR331" i="14" s="1"/>
  <c r="K331" i="14"/>
  <c r="N331" i="14" s="1"/>
  <c r="P331" i="14" s="1"/>
  <c r="Q331" i="14" s="1"/>
  <c r="AU330" i="14"/>
  <c r="AW330" i="14" s="1"/>
  <c r="AH330" i="14"/>
  <c r="AJ330" i="14" s="1"/>
  <c r="AG330" i="14"/>
  <c r="AT330" i="14" s="1"/>
  <c r="AB330" i="14"/>
  <c r="AO330" i="14" s="1"/>
  <c r="BB330" i="14" s="1"/>
  <c r="U330" i="14"/>
  <c r="W330" i="14" s="1"/>
  <c r="X330" i="14" s="1"/>
  <c r="R330" i="14"/>
  <c r="AE330" i="14" s="1"/>
  <c r="AR330" i="14" s="1"/>
  <c r="K330" i="14"/>
  <c r="N330" i="14" s="1"/>
  <c r="P330" i="14" s="1"/>
  <c r="Q330" i="14" s="1"/>
  <c r="AU329" i="14"/>
  <c r="AW329" i="14" s="1"/>
  <c r="AH329" i="14"/>
  <c r="AJ329" i="14" s="1"/>
  <c r="AG329" i="14"/>
  <c r="AT329" i="14" s="1"/>
  <c r="AB329" i="14"/>
  <c r="AO329" i="14" s="1"/>
  <c r="BB329" i="14" s="1"/>
  <c r="U329" i="14"/>
  <c r="W329" i="14" s="1"/>
  <c r="X329" i="14" s="1"/>
  <c r="R329" i="14"/>
  <c r="AE329" i="14" s="1"/>
  <c r="AR329" i="14" s="1"/>
  <c r="K329" i="14"/>
  <c r="N329" i="14" s="1"/>
  <c r="P329" i="14" s="1"/>
  <c r="Q329" i="14" s="1"/>
  <c r="AU328" i="14"/>
  <c r="AW328" i="14" s="1"/>
  <c r="AH328" i="14"/>
  <c r="AJ328" i="14" s="1"/>
  <c r="AG328" i="14"/>
  <c r="AT328" i="14" s="1"/>
  <c r="AB328" i="14"/>
  <c r="AO328" i="14" s="1"/>
  <c r="BB328" i="14" s="1"/>
  <c r="U328" i="14"/>
  <c r="W328" i="14" s="1"/>
  <c r="X328" i="14" s="1"/>
  <c r="R328" i="14"/>
  <c r="AE328" i="14" s="1"/>
  <c r="AR328" i="14" s="1"/>
  <c r="K328" i="14"/>
  <c r="N328" i="14" s="1"/>
  <c r="P328" i="14" s="1"/>
  <c r="Q328" i="14" s="1"/>
  <c r="AK329" i="14" l="1"/>
  <c r="AK331" i="14"/>
  <c r="AK328" i="14"/>
  <c r="AX331" i="14"/>
  <c r="AX328" i="14"/>
  <c r="AK330" i="14"/>
  <c r="AX330" i="14"/>
  <c r="AX329" i="14"/>
  <c r="AX332" i="14"/>
  <c r="AK332" i="14"/>
  <c r="Y332" i="14"/>
  <c r="AL332" i="14" s="1"/>
  <c r="Y329" i="14"/>
  <c r="AA329" i="14" s="1"/>
  <c r="AC329" i="14" s="1"/>
  <c r="AD329" i="14" s="1"/>
  <c r="Y330" i="14"/>
  <c r="Y328" i="14"/>
  <c r="AA328" i="14" s="1"/>
  <c r="AC328" i="14" s="1"/>
  <c r="AD328" i="14" s="1"/>
  <c r="Y331" i="14"/>
  <c r="AL331" i="14" l="1"/>
  <c r="AN331" i="14" s="1"/>
  <c r="AP331" i="14" s="1"/>
  <c r="AQ331" i="14" s="1"/>
  <c r="AL330" i="14"/>
  <c r="AN330" i="14" s="1"/>
  <c r="AP330" i="14" s="1"/>
  <c r="AQ330" i="14" s="1"/>
  <c r="AN332" i="14"/>
  <c r="AP332" i="14" s="1"/>
  <c r="AQ332" i="14" s="1"/>
  <c r="AY332" i="14"/>
  <c r="BA332" i="14" s="1"/>
  <c r="BC332" i="14" s="1"/>
  <c r="BD332" i="14" s="1"/>
  <c r="AL328" i="14"/>
  <c r="AL329" i="14"/>
  <c r="AA332" i="14"/>
  <c r="AC332" i="14" s="1"/>
  <c r="AD332" i="14" s="1"/>
  <c r="AA330" i="14"/>
  <c r="AC330" i="14" s="1"/>
  <c r="AD330" i="14" s="1"/>
  <c r="AA331" i="14"/>
  <c r="AC331" i="14" s="1"/>
  <c r="AD331" i="14" s="1"/>
  <c r="AY330" i="14" l="1"/>
  <c r="BA330" i="14" s="1"/>
  <c r="BC330" i="14" s="1"/>
  <c r="BD330" i="14" s="1"/>
  <c r="AY331" i="14"/>
  <c r="BA331" i="14" s="1"/>
  <c r="BC331" i="14" s="1"/>
  <c r="BD331" i="14" s="1"/>
  <c r="AY329" i="14"/>
  <c r="BA329" i="14" s="1"/>
  <c r="BC329" i="14" s="1"/>
  <c r="BD329" i="14" s="1"/>
  <c r="AN329" i="14"/>
  <c r="AP329" i="14" s="1"/>
  <c r="AQ329" i="14" s="1"/>
  <c r="AY328" i="14"/>
  <c r="BA328" i="14" s="1"/>
  <c r="BC328" i="14" s="1"/>
  <c r="BD328" i="14" s="1"/>
  <c r="AN328" i="14"/>
  <c r="AP328" i="14" s="1"/>
  <c r="AQ328" i="14" s="1"/>
  <c r="AU215" i="14" l="1"/>
  <c r="AW215" i="14" s="1"/>
  <c r="AH215" i="14"/>
  <c r="AJ215" i="14" s="1"/>
  <c r="AG215" i="14"/>
  <c r="AT215" i="14" s="1"/>
  <c r="AB215" i="14"/>
  <c r="AO215" i="14" s="1"/>
  <c r="BB215" i="14" s="1"/>
  <c r="U215" i="14"/>
  <c r="W215" i="14" s="1"/>
  <c r="X215" i="14" s="1"/>
  <c r="R215" i="14"/>
  <c r="AE215" i="14" s="1"/>
  <c r="AR215" i="14" s="1"/>
  <c r="K215" i="14"/>
  <c r="N215" i="14" s="1"/>
  <c r="P215" i="14" s="1"/>
  <c r="Q215" i="14" s="1"/>
  <c r="AU214" i="14"/>
  <c r="AW214" i="14" s="1"/>
  <c r="AH214" i="14"/>
  <c r="AJ214" i="14" s="1"/>
  <c r="AG214" i="14"/>
  <c r="AT214" i="14" s="1"/>
  <c r="AB214" i="14"/>
  <c r="AO214" i="14" s="1"/>
  <c r="BB214" i="14" s="1"/>
  <c r="U214" i="14"/>
  <c r="W214" i="14" s="1"/>
  <c r="X214" i="14" s="1"/>
  <c r="R214" i="14"/>
  <c r="AE214" i="14" s="1"/>
  <c r="AR214" i="14" s="1"/>
  <c r="K214" i="14"/>
  <c r="N214" i="14" s="1"/>
  <c r="P214" i="14" s="1"/>
  <c r="Q214" i="14" s="1"/>
  <c r="AU213" i="14"/>
  <c r="AW213" i="14" s="1"/>
  <c r="AH213" i="14"/>
  <c r="AJ213" i="14" s="1"/>
  <c r="AG213" i="14"/>
  <c r="AT213" i="14" s="1"/>
  <c r="AB213" i="14"/>
  <c r="AO213" i="14" s="1"/>
  <c r="BB213" i="14" s="1"/>
  <c r="U213" i="14"/>
  <c r="W213" i="14" s="1"/>
  <c r="X213" i="14" s="1"/>
  <c r="R213" i="14"/>
  <c r="AE213" i="14" s="1"/>
  <c r="AR213" i="14" s="1"/>
  <c r="K213" i="14"/>
  <c r="N213" i="14" s="1"/>
  <c r="P213" i="14" s="1"/>
  <c r="Q213" i="14" s="1"/>
  <c r="AU212" i="14"/>
  <c r="AW212" i="14" s="1"/>
  <c r="AH212" i="14"/>
  <c r="AJ212" i="14" s="1"/>
  <c r="AG212" i="14"/>
  <c r="AT212" i="14" s="1"/>
  <c r="AB212" i="14"/>
  <c r="AO212" i="14" s="1"/>
  <c r="BB212" i="14" s="1"/>
  <c r="U212" i="14"/>
  <c r="W212" i="14" s="1"/>
  <c r="X212" i="14" s="1"/>
  <c r="R212" i="14"/>
  <c r="AE212" i="14" s="1"/>
  <c r="AR212" i="14" s="1"/>
  <c r="K212" i="14"/>
  <c r="N212" i="14" s="1"/>
  <c r="P212" i="14" s="1"/>
  <c r="Q212" i="14" s="1"/>
  <c r="AU211" i="14"/>
  <c r="AW211" i="14" s="1"/>
  <c r="AH211" i="14"/>
  <c r="AJ211" i="14" s="1"/>
  <c r="AG211" i="14"/>
  <c r="AT211" i="14" s="1"/>
  <c r="AB211" i="14"/>
  <c r="AO211" i="14" s="1"/>
  <c r="BB211" i="14" s="1"/>
  <c r="U211" i="14"/>
  <c r="W211" i="14" s="1"/>
  <c r="X211" i="14" s="1"/>
  <c r="R211" i="14"/>
  <c r="AE211" i="14" s="1"/>
  <c r="AR211" i="14" s="1"/>
  <c r="K211" i="14"/>
  <c r="N211" i="14" s="1"/>
  <c r="P211" i="14" s="1"/>
  <c r="Q211" i="14" s="1"/>
  <c r="AU181" i="14"/>
  <c r="AW181" i="14" s="1"/>
  <c r="AH181" i="14"/>
  <c r="AJ181" i="14" s="1"/>
  <c r="AG181" i="14"/>
  <c r="AT181" i="14" s="1"/>
  <c r="AB181" i="14"/>
  <c r="AO181" i="14" s="1"/>
  <c r="BB181" i="14" s="1"/>
  <c r="U181" i="14"/>
  <c r="W181" i="14" s="1"/>
  <c r="X181" i="14" s="1"/>
  <c r="Y181" i="14" s="1"/>
  <c r="AA181" i="14" s="1"/>
  <c r="R181" i="14"/>
  <c r="AE181" i="14" s="1"/>
  <c r="AR181" i="14" s="1"/>
  <c r="K181" i="14"/>
  <c r="N181" i="14" s="1"/>
  <c r="P181" i="14" s="1"/>
  <c r="Q181" i="14" s="1"/>
  <c r="AU180" i="14"/>
  <c r="AW180" i="14" s="1"/>
  <c r="AH180" i="14"/>
  <c r="AJ180" i="14" s="1"/>
  <c r="AG180" i="14"/>
  <c r="AT180" i="14" s="1"/>
  <c r="AB180" i="14"/>
  <c r="AO180" i="14" s="1"/>
  <c r="BB180" i="14" s="1"/>
  <c r="U180" i="14"/>
  <c r="W180" i="14" s="1"/>
  <c r="X180" i="14" s="1"/>
  <c r="R180" i="14"/>
  <c r="AE180" i="14" s="1"/>
  <c r="AR180" i="14" s="1"/>
  <c r="K180" i="14"/>
  <c r="N180" i="14" s="1"/>
  <c r="P180" i="14" s="1"/>
  <c r="Q180" i="14" s="1"/>
  <c r="AU179" i="14"/>
  <c r="AW179" i="14" s="1"/>
  <c r="AH179" i="14"/>
  <c r="AJ179" i="14" s="1"/>
  <c r="AG179" i="14"/>
  <c r="AT179" i="14" s="1"/>
  <c r="AB179" i="14"/>
  <c r="AO179" i="14" s="1"/>
  <c r="BB179" i="14" s="1"/>
  <c r="U179" i="14"/>
  <c r="W179" i="14" s="1"/>
  <c r="X179" i="14" s="1"/>
  <c r="R179" i="14"/>
  <c r="AE179" i="14" s="1"/>
  <c r="AR179" i="14" s="1"/>
  <c r="K179" i="14"/>
  <c r="N179" i="14" s="1"/>
  <c r="P179" i="14" s="1"/>
  <c r="Q179" i="14" s="1"/>
  <c r="AU178" i="14"/>
  <c r="AW178" i="14" s="1"/>
  <c r="AH178" i="14"/>
  <c r="AJ178" i="14" s="1"/>
  <c r="AG178" i="14"/>
  <c r="AB178" i="14"/>
  <c r="AO178" i="14" s="1"/>
  <c r="BB178" i="14" s="1"/>
  <c r="U178" i="14"/>
  <c r="W178" i="14" s="1"/>
  <c r="X178" i="14" s="1"/>
  <c r="R178" i="14"/>
  <c r="AE178" i="14" s="1"/>
  <c r="AR178" i="14" s="1"/>
  <c r="K178" i="14"/>
  <c r="N178" i="14" s="1"/>
  <c r="P178" i="14" s="1"/>
  <c r="Q178" i="14" s="1"/>
  <c r="AU177" i="14"/>
  <c r="AW177" i="14" s="1"/>
  <c r="AH177" i="14"/>
  <c r="AJ177" i="14" s="1"/>
  <c r="AG177" i="14"/>
  <c r="AT177" i="14" s="1"/>
  <c r="AB177" i="14"/>
  <c r="AO177" i="14" s="1"/>
  <c r="BB177" i="14" s="1"/>
  <c r="U177" i="14"/>
  <c r="W177" i="14" s="1"/>
  <c r="X177" i="14" s="1"/>
  <c r="R177" i="14"/>
  <c r="AE177" i="14" s="1"/>
  <c r="AR177" i="14" s="1"/>
  <c r="K177" i="14"/>
  <c r="N177" i="14" s="1"/>
  <c r="P177" i="14" s="1"/>
  <c r="Q177" i="14" s="1"/>
  <c r="AU176" i="14"/>
  <c r="AW176" i="14" s="1"/>
  <c r="AH176" i="14"/>
  <c r="AJ176" i="14" s="1"/>
  <c r="AG176" i="14"/>
  <c r="AT176" i="14" s="1"/>
  <c r="AB176" i="14"/>
  <c r="AO176" i="14" s="1"/>
  <c r="BB176" i="14" s="1"/>
  <c r="U176" i="14"/>
  <c r="W176" i="14" s="1"/>
  <c r="X176" i="14" s="1"/>
  <c r="R176" i="14"/>
  <c r="AE176" i="14" s="1"/>
  <c r="AR176" i="14" s="1"/>
  <c r="K176" i="14"/>
  <c r="N176" i="14" s="1"/>
  <c r="P176" i="14" s="1"/>
  <c r="Q176" i="14" s="1"/>
  <c r="F158" i="14"/>
  <c r="AU157" i="14"/>
  <c r="AW157" i="14" s="1"/>
  <c r="AH157" i="14"/>
  <c r="AJ157" i="14" s="1"/>
  <c r="AG157" i="14"/>
  <c r="AT157" i="14" s="1"/>
  <c r="AB157" i="14"/>
  <c r="AO157" i="14" s="1"/>
  <c r="BB157" i="14" s="1"/>
  <c r="U157" i="14"/>
  <c r="W157" i="14" s="1"/>
  <c r="X157" i="14" s="1"/>
  <c r="R157" i="14"/>
  <c r="AE157" i="14" s="1"/>
  <c r="AR157" i="14" s="1"/>
  <c r="K157" i="14"/>
  <c r="N157" i="14" s="1"/>
  <c r="P157" i="14" s="1"/>
  <c r="Q157" i="14" s="1"/>
  <c r="AU156" i="14"/>
  <c r="AW156" i="14" s="1"/>
  <c r="AH156" i="14"/>
  <c r="AJ156" i="14" s="1"/>
  <c r="AG156" i="14"/>
  <c r="AT156" i="14" s="1"/>
  <c r="AB156" i="14"/>
  <c r="AO156" i="14" s="1"/>
  <c r="BB156" i="14" s="1"/>
  <c r="U156" i="14"/>
  <c r="W156" i="14" s="1"/>
  <c r="X156" i="14" s="1"/>
  <c r="R156" i="14"/>
  <c r="AE156" i="14" s="1"/>
  <c r="AR156" i="14" s="1"/>
  <c r="K156" i="14"/>
  <c r="N156" i="14" s="1"/>
  <c r="P156" i="14" s="1"/>
  <c r="Q156" i="14" s="1"/>
  <c r="AU155" i="14"/>
  <c r="AW155" i="14" s="1"/>
  <c r="AH155" i="14"/>
  <c r="AJ155" i="14" s="1"/>
  <c r="AG155" i="14"/>
  <c r="AT155" i="14" s="1"/>
  <c r="AB155" i="14"/>
  <c r="AO155" i="14" s="1"/>
  <c r="BB155" i="14" s="1"/>
  <c r="U155" i="14"/>
  <c r="W155" i="14" s="1"/>
  <c r="X155" i="14" s="1"/>
  <c r="R155" i="14"/>
  <c r="AE155" i="14" s="1"/>
  <c r="AR155" i="14" s="1"/>
  <c r="K155" i="14"/>
  <c r="N155" i="14" s="1"/>
  <c r="P155" i="14" s="1"/>
  <c r="Q155" i="14" s="1"/>
  <c r="AU127" i="14"/>
  <c r="AW127" i="14" s="1"/>
  <c r="AH127" i="14"/>
  <c r="AJ127" i="14" s="1"/>
  <c r="AG127" i="14"/>
  <c r="AT127" i="14" s="1"/>
  <c r="AB127" i="14"/>
  <c r="AO127" i="14" s="1"/>
  <c r="BB127" i="14" s="1"/>
  <c r="U127" i="14"/>
  <c r="W127" i="14" s="1"/>
  <c r="X127" i="14" s="1"/>
  <c r="R127" i="14"/>
  <c r="AE127" i="14" s="1"/>
  <c r="AR127" i="14" s="1"/>
  <c r="K127" i="14"/>
  <c r="N127" i="14" s="1"/>
  <c r="P127" i="14" s="1"/>
  <c r="Q127" i="14" s="1"/>
  <c r="AU126" i="14"/>
  <c r="AW126" i="14" s="1"/>
  <c r="AH126" i="14"/>
  <c r="AJ126" i="14" s="1"/>
  <c r="AG126" i="14"/>
  <c r="AT126" i="14" s="1"/>
  <c r="AB126" i="14"/>
  <c r="AO126" i="14" s="1"/>
  <c r="BB126" i="14" s="1"/>
  <c r="U126" i="14"/>
  <c r="W126" i="14" s="1"/>
  <c r="X126" i="14" s="1"/>
  <c r="Y126" i="14" s="1"/>
  <c r="AA126" i="14" s="1"/>
  <c r="R126" i="14"/>
  <c r="AE126" i="14" s="1"/>
  <c r="AR126" i="14" s="1"/>
  <c r="K126" i="14"/>
  <c r="N126" i="14" s="1"/>
  <c r="P126" i="14" s="1"/>
  <c r="Q126" i="14" s="1"/>
  <c r="AU125" i="14"/>
  <c r="AW125" i="14" s="1"/>
  <c r="AH125" i="14"/>
  <c r="AJ125" i="14" s="1"/>
  <c r="AG125" i="14"/>
  <c r="AT125" i="14" s="1"/>
  <c r="AB125" i="14"/>
  <c r="AO125" i="14" s="1"/>
  <c r="BB125" i="14" s="1"/>
  <c r="U125" i="14"/>
  <c r="W125" i="14" s="1"/>
  <c r="X125" i="14" s="1"/>
  <c r="Y125" i="14" s="1"/>
  <c r="AA125" i="14" s="1"/>
  <c r="R125" i="14"/>
  <c r="AE125" i="14" s="1"/>
  <c r="AR125" i="14" s="1"/>
  <c r="K125" i="14"/>
  <c r="N125" i="14" s="1"/>
  <c r="P125" i="14" s="1"/>
  <c r="Q125" i="14" s="1"/>
  <c r="AU124" i="14"/>
  <c r="AW124" i="14" s="1"/>
  <c r="AH124" i="14"/>
  <c r="AJ124" i="14" s="1"/>
  <c r="AG124" i="14"/>
  <c r="AT124" i="14" s="1"/>
  <c r="AB124" i="14"/>
  <c r="AO124" i="14" s="1"/>
  <c r="BB124" i="14" s="1"/>
  <c r="U124" i="14"/>
  <c r="W124" i="14" s="1"/>
  <c r="X124" i="14" s="1"/>
  <c r="R124" i="14"/>
  <c r="AE124" i="14" s="1"/>
  <c r="AR124" i="14" s="1"/>
  <c r="K124" i="14"/>
  <c r="N124" i="14" s="1"/>
  <c r="P124" i="14" s="1"/>
  <c r="Q124" i="14" s="1"/>
  <c r="AU123" i="14"/>
  <c r="AW123" i="14" s="1"/>
  <c r="AH123" i="14"/>
  <c r="AJ123" i="14" s="1"/>
  <c r="AG123" i="14"/>
  <c r="AB123" i="14"/>
  <c r="AO123" i="14" s="1"/>
  <c r="BB123" i="14" s="1"/>
  <c r="U123" i="14"/>
  <c r="W123" i="14" s="1"/>
  <c r="X123" i="14" s="1"/>
  <c r="R123" i="14"/>
  <c r="AE123" i="14" s="1"/>
  <c r="AR123" i="14" s="1"/>
  <c r="K123" i="14"/>
  <c r="N123" i="14" s="1"/>
  <c r="P123" i="14" s="1"/>
  <c r="Q123" i="14" s="1"/>
  <c r="AU122" i="14"/>
  <c r="AW122" i="14" s="1"/>
  <c r="AH122" i="14"/>
  <c r="AJ122" i="14" s="1"/>
  <c r="AG122" i="14"/>
  <c r="AT122" i="14" s="1"/>
  <c r="AB122" i="14"/>
  <c r="AO122" i="14" s="1"/>
  <c r="BB122" i="14" s="1"/>
  <c r="U122" i="14"/>
  <c r="W122" i="14" s="1"/>
  <c r="X122" i="14" s="1"/>
  <c r="R122" i="14"/>
  <c r="AE122" i="14" s="1"/>
  <c r="AR122" i="14" s="1"/>
  <c r="K122" i="14"/>
  <c r="N122" i="14" s="1"/>
  <c r="P122" i="14" s="1"/>
  <c r="Q122" i="14" s="1"/>
  <c r="AU354" i="14"/>
  <c r="AW354" i="14" s="1"/>
  <c r="AH354" i="14"/>
  <c r="AJ354" i="14" s="1"/>
  <c r="AG354" i="14"/>
  <c r="AT354" i="14" s="1"/>
  <c r="AB354" i="14"/>
  <c r="AO354" i="14" s="1"/>
  <c r="BB354" i="14" s="1"/>
  <c r="U354" i="14"/>
  <c r="W354" i="14" s="1"/>
  <c r="X354" i="14" s="1"/>
  <c r="R354" i="14"/>
  <c r="AE354" i="14" s="1"/>
  <c r="AR354" i="14" s="1"/>
  <c r="K354" i="14"/>
  <c r="N354" i="14" s="1"/>
  <c r="P354" i="14" s="1"/>
  <c r="Q354" i="14" s="1"/>
  <c r="AU353" i="14"/>
  <c r="AW353" i="14" s="1"/>
  <c r="AH353" i="14"/>
  <c r="AJ353" i="14" s="1"/>
  <c r="AG353" i="14"/>
  <c r="AT353" i="14" s="1"/>
  <c r="AB353" i="14"/>
  <c r="AO353" i="14" s="1"/>
  <c r="BB353" i="14" s="1"/>
  <c r="U353" i="14"/>
  <c r="W353" i="14" s="1"/>
  <c r="X353" i="14" s="1"/>
  <c r="R353" i="14"/>
  <c r="AE353" i="14" s="1"/>
  <c r="AR353" i="14" s="1"/>
  <c r="K353" i="14"/>
  <c r="N353" i="14" s="1"/>
  <c r="P353" i="14" s="1"/>
  <c r="Q353" i="14" s="1"/>
  <c r="AU352" i="14"/>
  <c r="AW352" i="14" s="1"/>
  <c r="AH352" i="14"/>
  <c r="AJ352" i="14" s="1"/>
  <c r="AG352" i="14"/>
  <c r="AT352" i="14" s="1"/>
  <c r="AB352" i="14"/>
  <c r="AO352" i="14" s="1"/>
  <c r="BB352" i="14" s="1"/>
  <c r="U352" i="14"/>
  <c r="W352" i="14" s="1"/>
  <c r="X352" i="14" s="1"/>
  <c r="R352" i="14"/>
  <c r="AE352" i="14" s="1"/>
  <c r="AR352" i="14" s="1"/>
  <c r="K352" i="14"/>
  <c r="N352" i="14" s="1"/>
  <c r="P352" i="14" s="1"/>
  <c r="Q352" i="14" s="1"/>
  <c r="AU384" i="14"/>
  <c r="AW384" i="14" s="1"/>
  <c r="AH384" i="14"/>
  <c r="AJ384" i="14" s="1"/>
  <c r="AG384" i="14"/>
  <c r="AT384" i="14" s="1"/>
  <c r="AB384" i="14"/>
  <c r="AO384" i="14" s="1"/>
  <c r="BB384" i="14" s="1"/>
  <c r="U384" i="14"/>
  <c r="W384" i="14" s="1"/>
  <c r="X384" i="14" s="1"/>
  <c r="R384" i="14"/>
  <c r="AE384" i="14" s="1"/>
  <c r="AR384" i="14" s="1"/>
  <c r="K384" i="14"/>
  <c r="N384" i="14" s="1"/>
  <c r="P384" i="14" s="1"/>
  <c r="Q384" i="14" s="1"/>
  <c r="K308" i="14"/>
  <c r="N308" i="14" s="1"/>
  <c r="P308" i="14" s="1"/>
  <c r="Q308" i="14" s="1"/>
  <c r="R308" i="14"/>
  <c r="AE308" i="14" s="1"/>
  <c r="AR308" i="14" s="1"/>
  <c r="U308" i="14"/>
  <c r="W308" i="14" s="1"/>
  <c r="X308" i="14" s="1"/>
  <c r="Y308" i="14" s="1"/>
  <c r="AB308" i="14"/>
  <c r="AO308" i="14" s="1"/>
  <c r="BB308" i="14" s="1"/>
  <c r="AG308" i="14"/>
  <c r="AT308" i="14" s="1"/>
  <c r="AH308" i="14"/>
  <c r="AJ308" i="14" s="1"/>
  <c r="AU308" i="14"/>
  <c r="AW308" i="14" s="1"/>
  <c r="AU311" i="14"/>
  <c r="AW311" i="14" s="1"/>
  <c r="AH311" i="14"/>
  <c r="AJ311" i="14" s="1"/>
  <c r="AG311" i="14"/>
  <c r="AT311" i="14" s="1"/>
  <c r="AB311" i="14"/>
  <c r="AO311" i="14" s="1"/>
  <c r="BB311" i="14" s="1"/>
  <c r="U311" i="14"/>
  <c r="W311" i="14" s="1"/>
  <c r="X311" i="14" s="1"/>
  <c r="R311" i="14"/>
  <c r="AE311" i="14" s="1"/>
  <c r="AR311" i="14" s="1"/>
  <c r="K311" i="14"/>
  <c r="N311" i="14" s="1"/>
  <c r="P311" i="14" s="1"/>
  <c r="Q311" i="14" s="1"/>
  <c r="AU310" i="14"/>
  <c r="AW310" i="14" s="1"/>
  <c r="AH310" i="14"/>
  <c r="AJ310" i="14" s="1"/>
  <c r="AG310" i="14"/>
  <c r="AT310" i="14" s="1"/>
  <c r="AB310" i="14"/>
  <c r="AO310" i="14" s="1"/>
  <c r="BB310" i="14" s="1"/>
  <c r="U310" i="14"/>
  <c r="W310" i="14" s="1"/>
  <c r="X310" i="14" s="1"/>
  <c r="R310" i="14"/>
  <c r="AE310" i="14" s="1"/>
  <c r="AR310" i="14" s="1"/>
  <c r="K310" i="14"/>
  <c r="N310" i="14" s="1"/>
  <c r="P310" i="14" s="1"/>
  <c r="Q310" i="14" s="1"/>
  <c r="AU309" i="14"/>
  <c r="AW309" i="14" s="1"/>
  <c r="AH309" i="14"/>
  <c r="AJ309" i="14" s="1"/>
  <c r="AG309" i="14"/>
  <c r="AT309" i="14" s="1"/>
  <c r="AB309" i="14"/>
  <c r="AO309" i="14" s="1"/>
  <c r="BB309" i="14" s="1"/>
  <c r="U309" i="14"/>
  <c r="W309" i="14" s="1"/>
  <c r="X309" i="14" s="1"/>
  <c r="R309" i="14"/>
  <c r="AE309" i="14" s="1"/>
  <c r="AR309" i="14" s="1"/>
  <c r="K309" i="14"/>
  <c r="N309" i="14" s="1"/>
  <c r="P309" i="14" s="1"/>
  <c r="Q309" i="14" s="1"/>
  <c r="AU272" i="14"/>
  <c r="AW272" i="14" s="1"/>
  <c r="AH272" i="14"/>
  <c r="AJ272" i="14" s="1"/>
  <c r="AG272" i="14"/>
  <c r="AT272" i="14" s="1"/>
  <c r="AB272" i="14"/>
  <c r="AO272" i="14" s="1"/>
  <c r="BB272" i="14" s="1"/>
  <c r="U272" i="14"/>
  <c r="W272" i="14" s="1"/>
  <c r="X272" i="14" s="1"/>
  <c r="R272" i="14"/>
  <c r="AE272" i="14" s="1"/>
  <c r="AR272" i="14" s="1"/>
  <c r="K272" i="14"/>
  <c r="N272" i="14" s="1"/>
  <c r="P272" i="14" s="1"/>
  <c r="Q272" i="14" s="1"/>
  <c r="AU271" i="14"/>
  <c r="AW271" i="14" s="1"/>
  <c r="AH271" i="14"/>
  <c r="AJ271" i="14" s="1"/>
  <c r="AG271" i="14"/>
  <c r="AT271" i="14" s="1"/>
  <c r="AB271" i="14"/>
  <c r="AO271" i="14" s="1"/>
  <c r="BB271" i="14" s="1"/>
  <c r="U271" i="14"/>
  <c r="W271" i="14" s="1"/>
  <c r="X271" i="14" s="1"/>
  <c r="R271" i="14"/>
  <c r="AE271" i="14" s="1"/>
  <c r="AR271" i="14" s="1"/>
  <c r="K271" i="14"/>
  <c r="N271" i="14" s="1"/>
  <c r="P271" i="14" s="1"/>
  <c r="Q271" i="14" s="1"/>
  <c r="AU270" i="14"/>
  <c r="AW270" i="14" s="1"/>
  <c r="AH270" i="14"/>
  <c r="AJ270" i="14" s="1"/>
  <c r="AG270" i="14"/>
  <c r="AT270" i="14" s="1"/>
  <c r="AB270" i="14"/>
  <c r="AO270" i="14" s="1"/>
  <c r="BB270" i="14" s="1"/>
  <c r="U270" i="14"/>
  <c r="W270" i="14" s="1"/>
  <c r="X270" i="14" s="1"/>
  <c r="R270" i="14"/>
  <c r="AE270" i="14" s="1"/>
  <c r="AR270" i="14" s="1"/>
  <c r="K270" i="14"/>
  <c r="N270" i="14" s="1"/>
  <c r="P270" i="14" s="1"/>
  <c r="Q270" i="14" s="1"/>
  <c r="AU269" i="14"/>
  <c r="AW269" i="14" s="1"/>
  <c r="AH269" i="14"/>
  <c r="AJ269" i="14" s="1"/>
  <c r="AG269" i="14"/>
  <c r="AT269" i="14" s="1"/>
  <c r="AB269" i="14"/>
  <c r="AO269" i="14" s="1"/>
  <c r="BB269" i="14" s="1"/>
  <c r="U269" i="14"/>
  <c r="W269" i="14" s="1"/>
  <c r="X269" i="14" s="1"/>
  <c r="R269" i="14"/>
  <c r="AE269" i="14" s="1"/>
  <c r="AR269" i="14" s="1"/>
  <c r="K269" i="14"/>
  <c r="N269" i="14" s="1"/>
  <c r="P269" i="14" s="1"/>
  <c r="Q269" i="14" s="1"/>
  <c r="AU251" i="14"/>
  <c r="AW251" i="14" s="1"/>
  <c r="AH251" i="14"/>
  <c r="AJ251" i="14" s="1"/>
  <c r="AG251" i="14"/>
  <c r="AT251" i="14" s="1"/>
  <c r="AB251" i="14"/>
  <c r="AO251" i="14" s="1"/>
  <c r="BB251" i="14" s="1"/>
  <c r="U251" i="14"/>
  <c r="W251" i="14" s="1"/>
  <c r="X251" i="14" s="1"/>
  <c r="R251" i="14"/>
  <c r="AE251" i="14" s="1"/>
  <c r="AR251" i="14" s="1"/>
  <c r="K251" i="14"/>
  <c r="N251" i="14" s="1"/>
  <c r="P251" i="14" s="1"/>
  <c r="Q251" i="14" s="1"/>
  <c r="AU250" i="14"/>
  <c r="AW250" i="14" s="1"/>
  <c r="AH250" i="14"/>
  <c r="AJ250" i="14" s="1"/>
  <c r="AG250" i="14"/>
  <c r="AT250" i="14" s="1"/>
  <c r="AB250" i="14"/>
  <c r="AO250" i="14" s="1"/>
  <c r="BB250" i="14" s="1"/>
  <c r="U250" i="14"/>
  <c r="W250" i="14" s="1"/>
  <c r="X250" i="14" s="1"/>
  <c r="R250" i="14"/>
  <c r="AE250" i="14" s="1"/>
  <c r="AR250" i="14" s="1"/>
  <c r="K250" i="14"/>
  <c r="N250" i="14" s="1"/>
  <c r="P250" i="14" s="1"/>
  <c r="Q250" i="14" s="1"/>
  <c r="AU249" i="14"/>
  <c r="AW249" i="14" s="1"/>
  <c r="AH249" i="14"/>
  <c r="AJ249" i="14" s="1"/>
  <c r="AG249" i="14"/>
  <c r="AT249" i="14" s="1"/>
  <c r="AB249" i="14"/>
  <c r="AO249" i="14" s="1"/>
  <c r="BB249" i="14" s="1"/>
  <c r="U249" i="14"/>
  <c r="W249" i="14" s="1"/>
  <c r="X249" i="14" s="1"/>
  <c r="R249" i="14"/>
  <c r="AE249" i="14" s="1"/>
  <c r="AR249" i="14" s="1"/>
  <c r="K249" i="14"/>
  <c r="N249" i="14" s="1"/>
  <c r="P249" i="14" s="1"/>
  <c r="Q249" i="14" s="1"/>
  <c r="AU248" i="14"/>
  <c r="AW248" i="14" s="1"/>
  <c r="AH248" i="14"/>
  <c r="AJ248" i="14" s="1"/>
  <c r="AG248" i="14"/>
  <c r="AT248" i="14" s="1"/>
  <c r="AB248" i="14"/>
  <c r="AO248" i="14" s="1"/>
  <c r="BB248" i="14" s="1"/>
  <c r="U248" i="14"/>
  <c r="W248" i="14" s="1"/>
  <c r="X248" i="14" s="1"/>
  <c r="R248" i="14"/>
  <c r="AE248" i="14" s="1"/>
  <c r="AR248" i="14" s="1"/>
  <c r="K248" i="14"/>
  <c r="N248" i="14" s="1"/>
  <c r="P248" i="14" s="1"/>
  <c r="Q248" i="14" s="1"/>
  <c r="AU247" i="14"/>
  <c r="AW247" i="14" s="1"/>
  <c r="AH247" i="14"/>
  <c r="AJ247" i="14" s="1"/>
  <c r="AG247" i="14"/>
  <c r="AT247" i="14" s="1"/>
  <c r="AB247" i="14"/>
  <c r="AO247" i="14" s="1"/>
  <c r="BB247" i="14" s="1"/>
  <c r="U247" i="14"/>
  <c r="W247" i="14" s="1"/>
  <c r="X247" i="14" s="1"/>
  <c r="R247" i="14"/>
  <c r="AE247" i="14" s="1"/>
  <c r="AR247" i="14" s="1"/>
  <c r="K247" i="14"/>
  <c r="N247" i="14" s="1"/>
  <c r="P247" i="14" s="1"/>
  <c r="Q247" i="14" s="1"/>
  <c r="AU228" i="14"/>
  <c r="AW228" i="14" s="1"/>
  <c r="AH228" i="14"/>
  <c r="AJ228" i="14" s="1"/>
  <c r="AG228" i="14"/>
  <c r="AT228" i="14" s="1"/>
  <c r="AB228" i="14"/>
  <c r="AO228" i="14" s="1"/>
  <c r="BB228" i="14" s="1"/>
  <c r="U228" i="14"/>
  <c r="W228" i="14" s="1"/>
  <c r="X228" i="14" s="1"/>
  <c r="R228" i="14"/>
  <c r="AE228" i="14" s="1"/>
  <c r="AR228" i="14" s="1"/>
  <c r="K228" i="14"/>
  <c r="N228" i="14" s="1"/>
  <c r="P228" i="14" s="1"/>
  <c r="Q228" i="14" s="1"/>
  <c r="AU495" i="14"/>
  <c r="AW495" i="14" s="1"/>
  <c r="AH495" i="14"/>
  <c r="AJ495" i="14" s="1"/>
  <c r="AG495" i="14"/>
  <c r="AT495" i="14" s="1"/>
  <c r="AB495" i="14"/>
  <c r="AO495" i="14" s="1"/>
  <c r="BB495" i="14" s="1"/>
  <c r="U495" i="14"/>
  <c r="W495" i="14" s="1"/>
  <c r="X495" i="14" s="1"/>
  <c r="R495" i="14"/>
  <c r="AE495" i="14" s="1"/>
  <c r="AR495" i="14" s="1"/>
  <c r="K495" i="14"/>
  <c r="N495" i="14" s="1"/>
  <c r="P495" i="14" s="1"/>
  <c r="Q495" i="14" s="1"/>
  <c r="AU494" i="14"/>
  <c r="AW494" i="14" s="1"/>
  <c r="AH494" i="14"/>
  <c r="AJ494" i="14" s="1"/>
  <c r="AG494" i="14"/>
  <c r="AT494" i="14" s="1"/>
  <c r="AB494" i="14"/>
  <c r="AO494" i="14" s="1"/>
  <c r="BB494" i="14" s="1"/>
  <c r="U494" i="14"/>
  <c r="W494" i="14" s="1"/>
  <c r="X494" i="14" s="1"/>
  <c r="R494" i="14"/>
  <c r="AE494" i="14" s="1"/>
  <c r="AR494" i="14" s="1"/>
  <c r="K494" i="14"/>
  <c r="N494" i="14" s="1"/>
  <c r="P494" i="14" s="1"/>
  <c r="Q494" i="14" s="1"/>
  <c r="AU493" i="14"/>
  <c r="AW493" i="14" s="1"/>
  <c r="AH493" i="14"/>
  <c r="AJ493" i="14" s="1"/>
  <c r="AG493" i="14"/>
  <c r="AT493" i="14" s="1"/>
  <c r="AB493" i="14"/>
  <c r="AO493" i="14" s="1"/>
  <c r="BB493" i="14" s="1"/>
  <c r="U493" i="14"/>
  <c r="W493" i="14" s="1"/>
  <c r="X493" i="14" s="1"/>
  <c r="R493" i="14"/>
  <c r="AE493" i="14" s="1"/>
  <c r="AR493" i="14" s="1"/>
  <c r="K493" i="14"/>
  <c r="N493" i="14" s="1"/>
  <c r="P493" i="14" s="1"/>
  <c r="Q493" i="14" s="1"/>
  <c r="AU492" i="14"/>
  <c r="AW492" i="14" s="1"/>
  <c r="AH492" i="14"/>
  <c r="AJ492" i="14" s="1"/>
  <c r="AG492" i="14"/>
  <c r="AT492" i="14" s="1"/>
  <c r="AB492" i="14"/>
  <c r="AO492" i="14" s="1"/>
  <c r="BB492" i="14" s="1"/>
  <c r="U492" i="14"/>
  <c r="W492" i="14" s="1"/>
  <c r="X492" i="14" s="1"/>
  <c r="R492" i="14"/>
  <c r="AE492" i="14" s="1"/>
  <c r="AR492" i="14" s="1"/>
  <c r="K492" i="14"/>
  <c r="N492" i="14" s="1"/>
  <c r="P492" i="14" s="1"/>
  <c r="Q492" i="14" s="1"/>
  <c r="AU491" i="14"/>
  <c r="AW491" i="14" s="1"/>
  <c r="AH491" i="14"/>
  <c r="AJ491" i="14" s="1"/>
  <c r="AG491" i="14"/>
  <c r="AT491" i="14" s="1"/>
  <c r="AB491" i="14"/>
  <c r="AO491" i="14" s="1"/>
  <c r="BB491" i="14" s="1"/>
  <c r="U491" i="14"/>
  <c r="W491" i="14" s="1"/>
  <c r="X491" i="14" s="1"/>
  <c r="R491" i="14"/>
  <c r="AE491" i="14" s="1"/>
  <c r="AR491" i="14" s="1"/>
  <c r="K491" i="14"/>
  <c r="N491" i="14" s="1"/>
  <c r="P491" i="14" s="1"/>
  <c r="Q491" i="14" s="1"/>
  <c r="AU371" i="14"/>
  <c r="AW371" i="14" s="1"/>
  <c r="AH371" i="14"/>
  <c r="AJ371" i="14" s="1"/>
  <c r="AG371" i="14"/>
  <c r="AT371" i="14" s="1"/>
  <c r="AB371" i="14"/>
  <c r="AO371" i="14" s="1"/>
  <c r="BB371" i="14" s="1"/>
  <c r="U371" i="14"/>
  <c r="W371" i="14" s="1"/>
  <c r="X371" i="14" s="1"/>
  <c r="R371" i="14"/>
  <c r="AE371" i="14" s="1"/>
  <c r="AR371" i="14" s="1"/>
  <c r="K371" i="14"/>
  <c r="N371" i="14" s="1"/>
  <c r="P371" i="14" s="1"/>
  <c r="Q371" i="14" s="1"/>
  <c r="AU370" i="14"/>
  <c r="AW370" i="14" s="1"/>
  <c r="AH370" i="14"/>
  <c r="AJ370" i="14" s="1"/>
  <c r="AG370" i="14"/>
  <c r="AT370" i="14" s="1"/>
  <c r="AB370" i="14"/>
  <c r="AO370" i="14" s="1"/>
  <c r="BB370" i="14" s="1"/>
  <c r="U370" i="14"/>
  <c r="W370" i="14" s="1"/>
  <c r="X370" i="14" s="1"/>
  <c r="R370" i="14"/>
  <c r="AE370" i="14" s="1"/>
  <c r="AR370" i="14" s="1"/>
  <c r="K370" i="14"/>
  <c r="N370" i="14" s="1"/>
  <c r="P370" i="14" s="1"/>
  <c r="Q370" i="14" s="1"/>
  <c r="AU274" i="14"/>
  <c r="AW274" i="14" s="1"/>
  <c r="AH274" i="14"/>
  <c r="AJ274" i="14" s="1"/>
  <c r="AG274" i="14"/>
  <c r="AT274" i="14" s="1"/>
  <c r="AB274" i="14"/>
  <c r="AO274" i="14" s="1"/>
  <c r="BB274" i="14" s="1"/>
  <c r="U274" i="14"/>
  <c r="W274" i="14" s="1"/>
  <c r="X274" i="14" s="1"/>
  <c r="R274" i="14"/>
  <c r="AE274" i="14" s="1"/>
  <c r="AR274" i="14" s="1"/>
  <c r="K274" i="14"/>
  <c r="N274" i="14" s="1"/>
  <c r="P274" i="14" s="1"/>
  <c r="Q274" i="14" s="1"/>
  <c r="AU273" i="14"/>
  <c r="AW273" i="14" s="1"/>
  <c r="AH273" i="14"/>
  <c r="AJ273" i="14" s="1"/>
  <c r="AG273" i="14"/>
  <c r="AT273" i="14" s="1"/>
  <c r="AB273" i="14"/>
  <c r="AO273" i="14" s="1"/>
  <c r="BB273" i="14" s="1"/>
  <c r="U273" i="14"/>
  <c r="W273" i="14" s="1"/>
  <c r="X273" i="14" s="1"/>
  <c r="R273" i="14"/>
  <c r="AE273" i="14" s="1"/>
  <c r="AR273" i="14" s="1"/>
  <c r="K273" i="14"/>
  <c r="N273" i="14" s="1"/>
  <c r="P273" i="14" s="1"/>
  <c r="Q273" i="14" s="1"/>
  <c r="AU333" i="14"/>
  <c r="AW333" i="14" s="1"/>
  <c r="AH333" i="14"/>
  <c r="AJ333" i="14" s="1"/>
  <c r="AG333" i="14"/>
  <c r="AT333" i="14" s="1"/>
  <c r="AB333" i="14"/>
  <c r="AO333" i="14" s="1"/>
  <c r="BB333" i="14" s="1"/>
  <c r="U333" i="14"/>
  <c r="W333" i="14" s="1"/>
  <c r="X333" i="14" s="1"/>
  <c r="R333" i="14"/>
  <c r="AE333" i="14" s="1"/>
  <c r="AR333" i="14" s="1"/>
  <c r="K333" i="14"/>
  <c r="N333" i="14" s="1"/>
  <c r="P333" i="14" s="1"/>
  <c r="Q333" i="14" s="1"/>
  <c r="AU253" i="14"/>
  <c r="AW253" i="14" s="1"/>
  <c r="AH253" i="14"/>
  <c r="AJ253" i="14" s="1"/>
  <c r="AG253" i="14"/>
  <c r="AT253" i="14" s="1"/>
  <c r="AB253" i="14"/>
  <c r="AO253" i="14" s="1"/>
  <c r="BB253" i="14" s="1"/>
  <c r="U253" i="14"/>
  <c r="W253" i="14" s="1"/>
  <c r="X253" i="14" s="1"/>
  <c r="R253" i="14"/>
  <c r="AE253" i="14" s="1"/>
  <c r="AR253" i="14" s="1"/>
  <c r="K253" i="14"/>
  <c r="N253" i="14" s="1"/>
  <c r="P253" i="14" s="1"/>
  <c r="Q253" i="14" s="1"/>
  <c r="AU252" i="14"/>
  <c r="AW252" i="14" s="1"/>
  <c r="AH252" i="14"/>
  <c r="AJ252" i="14" s="1"/>
  <c r="AG252" i="14"/>
  <c r="AT252" i="14" s="1"/>
  <c r="AB252" i="14"/>
  <c r="AO252" i="14" s="1"/>
  <c r="BB252" i="14" s="1"/>
  <c r="U252" i="14"/>
  <c r="W252" i="14" s="1"/>
  <c r="X252" i="14" s="1"/>
  <c r="R252" i="14"/>
  <c r="AE252" i="14" s="1"/>
  <c r="AR252" i="14" s="1"/>
  <c r="K252" i="14"/>
  <c r="N252" i="14" s="1"/>
  <c r="P252" i="14" s="1"/>
  <c r="Q252" i="14" s="1"/>
  <c r="AU560" i="14"/>
  <c r="AW560" i="14" s="1"/>
  <c r="AH560" i="14"/>
  <c r="AJ560" i="14" s="1"/>
  <c r="AG560" i="14"/>
  <c r="AT560" i="14" s="1"/>
  <c r="AB560" i="14"/>
  <c r="AO560" i="14" s="1"/>
  <c r="BB560" i="14" s="1"/>
  <c r="U560" i="14"/>
  <c r="W560" i="14" s="1"/>
  <c r="X560" i="14" s="1"/>
  <c r="R560" i="14"/>
  <c r="AE560" i="14" s="1"/>
  <c r="AR560" i="14" s="1"/>
  <c r="K560" i="14"/>
  <c r="N560" i="14" s="1"/>
  <c r="P560" i="14" s="1"/>
  <c r="Q560" i="14" s="1"/>
  <c r="AU559" i="14"/>
  <c r="AW559" i="14" s="1"/>
  <c r="AH559" i="14"/>
  <c r="AJ559" i="14" s="1"/>
  <c r="AG559" i="14"/>
  <c r="AT559" i="14" s="1"/>
  <c r="AB559" i="14"/>
  <c r="AO559" i="14" s="1"/>
  <c r="BB559" i="14" s="1"/>
  <c r="U559" i="14"/>
  <c r="W559" i="14" s="1"/>
  <c r="X559" i="14" s="1"/>
  <c r="Y559" i="14" s="1"/>
  <c r="AA559" i="14" s="1"/>
  <c r="R559" i="14"/>
  <c r="AE559" i="14" s="1"/>
  <c r="AR559" i="14" s="1"/>
  <c r="K559" i="14"/>
  <c r="N559" i="14" s="1"/>
  <c r="P559" i="14" s="1"/>
  <c r="Q559" i="14" s="1"/>
  <c r="AU558" i="14"/>
  <c r="AW558" i="14" s="1"/>
  <c r="AH558" i="14"/>
  <c r="AJ558" i="14" s="1"/>
  <c r="AG558" i="14"/>
  <c r="AT558" i="14" s="1"/>
  <c r="AB558" i="14"/>
  <c r="AO558" i="14" s="1"/>
  <c r="BB558" i="14" s="1"/>
  <c r="U558" i="14"/>
  <c r="W558" i="14" s="1"/>
  <c r="X558" i="14" s="1"/>
  <c r="Y558" i="14" s="1"/>
  <c r="AA558" i="14" s="1"/>
  <c r="R558" i="14"/>
  <c r="AE558" i="14" s="1"/>
  <c r="AR558" i="14" s="1"/>
  <c r="K558" i="14"/>
  <c r="N558" i="14" s="1"/>
  <c r="P558" i="14" s="1"/>
  <c r="Q558" i="14" s="1"/>
  <c r="AU557" i="14"/>
  <c r="AW557" i="14" s="1"/>
  <c r="AH557" i="14"/>
  <c r="AJ557" i="14" s="1"/>
  <c r="AG557" i="14"/>
  <c r="AT557" i="14" s="1"/>
  <c r="AB557" i="14"/>
  <c r="AO557" i="14" s="1"/>
  <c r="BB557" i="14" s="1"/>
  <c r="U557" i="14"/>
  <c r="W557" i="14" s="1"/>
  <c r="X557" i="14" s="1"/>
  <c r="R557" i="14"/>
  <c r="AE557" i="14" s="1"/>
  <c r="AR557" i="14" s="1"/>
  <c r="K557" i="14"/>
  <c r="N557" i="14" s="1"/>
  <c r="P557" i="14" s="1"/>
  <c r="Q557" i="14" s="1"/>
  <c r="AU556" i="14"/>
  <c r="AW556" i="14" s="1"/>
  <c r="AH556" i="14"/>
  <c r="AJ556" i="14" s="1"/>
  <c r="AG556" i="14"/>
  <c r="AB556" i="14"/>
  <c r="AO556" i="14" s="1"/>
  <c r="BB556" i="14" s="1"/>
  <c r="U556" i="14"/>
  <c r="W556" i="14" s="1"/>
  <c r="X556" i="14" s="1"/>
  <c r="R556" i="14"/>
  <c r="AE556" i="14" s="1"/>
  <c r="AR556" i="14" s="1"/>
  <c r="K556" i="14"/>
  <c r="N556" i="14" s="1"/>
  <c r="P556" i="14" s="1"/>
  <c r="Q556" i="14" s="1"/>
  <c r="AU555" i="14"/>
  <c r="AW555" i="14" s="1"/>
  <c r="AH555" i="14"/>
  <c r="AJ555" i="14" s="1"/>
  <c r="AG555" i="14"/>
  <c r="AT555" i="14" s="1"/>
  <c r="AB555" i="14"/>
  <c r="AO555" i="14" s="1"/>
  <c r="BB555" i="14" s="1"/>
  <c r="U555" i="14"/>
  <c r="W555" i="14" s="1"/>
  <c r="X555" i="14" s="1"/>
  <c r="R555" i="14"/>
  <c r="AE555" i="14" s="1"/>
  <c r="AR555" i="14" s="1"/>
  <c r="K555" i="14"/>
  <c r="N555" i="14" s="1"/>
  <c r="P555" i="14" s="1"/>
  <c r="Q555" i="14" s="1"/>
  <c r="AU554" i="14"/>
  <c r="AW554" i="14" s="1"/>
  <c r="AH554" i="14"/>
  <c r="AJ554" i="14" s="1"/>
  <c r="AG554" i="14"/>
  <c r="AT554" i="14" s="1"/>
  <c r="AB554" i="14"/>
  <c r="AO554" i="14" s="1"/>
  <c r="BB554" i="14" s="1"/>
  <c r="U554" i="14"/>
  <c r="W554" i="14" s="1"/>
  <c r="X554" i="14" s="1"/>
  <c r="R554" i="14"/>
  <c r="AE554" i="14" s="1"/>
  <c r="AR554" i="14" s="1"/>
  <c r="K554" i="14"/>
  <c r="N554" i="14" s="1"/>
  <c r="P554" i="14" s="1"/>
  <c r="Q554" i="14" s="1"/>
  <c r="AU553" i="14"/>
  <c r="AW553" i="14" s="1"/>
  <c r="AH553" i="14"/>
  <c r="AJ553" i="14" s="1"/>
  <c r="AG553" i="14"/>
  <c r="AT553" i="14" s="1"/>
  <c r="AB553" i="14"/>
  <c r="AO553" i="14" s="1"/>
  <c r="BB553" i="14" s="1"/>
  <c r="U553" i="14"/>
  <c r="W553" i="14" s="1"/>
  <c r="X553" i="14" s="1"/>
  <c r="R553" i="14"/>
  <c r="AE553" i="14" s="1"/>
  <c r="AR553" i="14" s="1"/>
  <c r="K553" i="14"/>
  <c r="N553" i="14" s="1"/>
  <c r="P553" i="14" s="1"/>
  <c r="Q553" i="14" s="1"/>
  <c r="AU552" i="14"/>
  <c r="AW552" i="14" s="1"/>
  <c r="AH552" i="14"/>
  <c r="AJ552" i="14" s="1"/>
  <c r="AG552" i="14"/>
  <c r="AT552" i="14" s="1"/>
  <c r="AB552" i="14"/>
  <c r="AO552" i="14" s="1"/>
  <c r="BB552" i="14" s="1"/>
  <c r="U552" i="14"/>
  <c r="W552" i="14" s="1"/>
  <c r="X552" i="14" s="1"/>
  <c r="R552" i="14"/>
  <c r="AE552" i="14" s="1"/>
  <c r="AR552" i="14" s="1"/>
  <c r="K552" i="14"/>
  <c r="N552" i="14" s="1"/>
  <c r="P552" i="14" s="1"/>
  <c r="Q552" i="14" s="1"/>
  <c r="AU551" i="14"/>
  <c r="AW551" i="14" s="1"/>
  <c r="AH551" i="14"/>
  <c r="AJ551" i="14" s="1"/>
  <c r="AG551" i="14"/>
  <c r="AT551" i="14" s="1"/>
  <c r="AB551" i="14"/>
  <c r="AO551" i="14" s="1"/>
  <c r="BB551" i="14" s="1"/>
  <c r="U551" i="14"/>
  <c r="W551" i="14" s="1"/>
  <c r="X551" i="14" s="1"/>
  <c r="Y551" i="14" s="1"/>
  <c r="AA551" i="14" s="1"/>
  <c r="R551" i="14"/>
  <c r="AE551" i="14" s="1"/>
  <c r="AR551" i="14" s="1"/>
  <c r="K551" i="14"/>
  <c r="N551" i="14" s="1"/>
  <c r="P551" i="14" s="1"/>
  <c r="Q551" i="14" s="1"/>
  <c r="AU550" i="14"/>
  <c r="AW550" i="14" s="1"/>
  <c r="AH550" i="14"/>
  <c r="AJ550" i="14" s="1"/>
  <c r="AG550" i="14"/>
  <c r="AT550" i="14" s="1"/>
  <c r="AB550" i="14"/>
  <c r="AO550" i="14" s="1"/>
  <c r="BB550" i="14" s="1"/>
  <c r="U550" i="14"/>
  <c r="W550" i="14" s="1"/>
  <c r="X550" i="14" s="1"/>
  <c r="Y550" i="14" s="1"/>
  <c r="AA550" i="14" s="1"/>
  <c r="R550" i="14"/>
  <c r="AE550" i="14" s="1"/>
  <c r="AR550" i="14" s="1"/>
  <c r="K550" i="14"/>
  <c r="N550" i="14" s="1"/>
  <c r="P550" i="14" s="1"/>
  <c r="Q550" i="14" s="1"/>
  <c r="AU549" i="14"/>
  <c r="AW549" i="14" s="1"/>
  <c r="AH549" i="14"/>
  <c r="AJ549" i="14" s="1"/>
  <c r="AG549" i="14"/>
  <c r="AT549" i="14" s="1"/>
  <c r="AB549" i="14"/>
  <c r="AO549" i="14" s="1"/>
  <c r="BB549" i="14" s="1"/>
  <c r="U549" i="14"/>
  <c r="W549" i="14" s="1"/>
  <c r="X549" i="14" s="1"/>
  <c r="R549" i="14"/>
  <c r="AE549" i="14" s="1"/>
  <c r="AR549" i="14" s="1"/>
  <c r="K549" i="14"/>
  <c r="N549" i="14" s="1"/>
  <c r="P549" i="14" s="1"/>
  <c r="Q549" i="14" s="1"/>
  <c r="AU548" i="14"/>
  <c r="AW548" i="14" s="1"/>
  <c r="AH548" i="14"/>
  <c r="AJ548" i="14" s="1"/>
  <c r="AG548" i="14"/>
  <c r="AT548" i="14" s="1"/>
  <c r="AB548" i="14"/>
  <c r="AO548" i="14" s="1"/>
  <c r="BB548" i="14" s="1"/>
  <c r="U548" i="14"/>
  <c r="W548" i="14" s="1"/>
  <c r="X548" i="14" s="1"/>
  <c r="R548" i="14"/>
  <c r="AE548" i="14" s="1"/>
  <c r="AR548" i="14" s="1"/>
  <c r="K548" i="14"/>
  <c r="N548" i="14" s="1"/>
  <c r="P548" i="14" s="1"/>
  <c r="Q548" i="14" s="1"/>
  <c r="AU547" i="14"/>
  <c r="AW547" i="14" s="1"/>
  <c r="AH547" i="14"/>
  <c r="AJ547" i="14" s="1"/>
  <c r="AG547" i="14"/>
  <c r="AT547" i="14" s="1"/>
  <c r="AB547" i="14"/>
  <c r="AO547" i="14" s="1"/>
  <c r="BB547" i="14" s="1"/>
  <c r="U547" i="14"/>
  <c r="W547" i="14" s="1"/>
  <c r="X547" i="14" s="1"/>
  <c r="R547" i="14"/>
  <c r="AE547" i="14" s="1"/>
  <c r="AR547" i="14" s="1"/>
  <c r="K547" i="14"/>
  <c r="N547" i="14" s="1"/>
  <c r="P547" i="14" s="1"/>
  <c r="Q547" i="14" s="1"/>
  <c r="AU546" i="14"/>
  <c r="AW546" i="14" s="1"/>
  <c r="AH546" i="14"/>
  <c r="AJ546" i="14" s="1"/>
  <c r="AG546" i="14"/>
  <c r="AT546" i="14" s="1"/>
  <c r="AB546" i="14"/>
  <c r="AO546" i="14" s="1"/>
  <c r="BB546" i="14" s="1"/>
  <c r="U546" i="14"/>
  <c r="W546" i="14" s="1"/>
  <c r="X546" i="14" s="1"/>
  <c r="R546" i="14"/>
  <c r="AE546" i="14" s="1"/>
  <c r="AR546" i="14" s="1"/>
  <c r="K546" i="14"/>
  <c r="N546" i="14" s="1"/>
  <c r="P546" i="14" s="1"/>
  <c r="Q546" i="14" s="1"/>
  <c r="AU545" i="14"/>
  <c r="AW545" i="14" s="1"/>
  <c r="AH545" i="14"/>
  <c r="AJ545" i="14" s="1"/>
  <c r="AG545" i="14"/>
  <c r="AT545" i="14" s="1"/>
  <c r="AB545" i="14"/>
  <c r="AO545" i="14" s="1"/>
  <c r="BB545" i="14" s="1"/>
  <c r="U545" i="14"/>
  <c r="W545" i="14" s="1"/>
  <c r="X545" i="14" s="1"/>
  <c r="R545" i="14"/>
  <c r="AE545" i="14" s="1"/>
  <c r="AR545" i="14" s="1"/>
  <c r="K545" i="14"/>
  <c r="N545" i="14" s="1"/>
  <c r="P545" i="14" s="1"/>
  <c r="Q545" i="14" s="1"/>
  <c r="AU544" i="14"/>
  <c r="AW544" i="14" s="1"/>
  <c r="AH544" i="14"/>
  <c r="AJ544" i="14" s="1"/>
  <c r="AG544" i="14"/>
  <c r="AT544" i="14" s="1"/>
  <c r="AB544" i="14"/>
  <c r="AO544" i="14" s="1"/>
  <c r="BB544" i="14" s="1"/>
  <c r="U544" i="14"/>
  <c r="W544" i="14" s="1"/>
  <c r="X544" i="14" s="1"/>
  <c r="R544" i="14"/>
  <c r="AE544" i="14" s="1"/>
  <c r="AR544" i="14" s="1"/>
  <c r="K544" i="14"/>
  <c r="N544" i="14" s="1"/>
  <c r="P544" i="14" s="1"/>
  <c r="Q544" i="14" s="1"/>
  <c r="AU543" i="14"/>
  <c r="AW543" i="14" s="1"/>
  <c r="AH543" i="14"/>
  <c r="AJ543" i="14" s="1"/>
  <c r="AG543" i="14"/>
  <c r="AT543" i="14" s="1"/>
  <c r="AB543" i="14"/>
  <c r="AO543" i="14" s="1"/>
  <c r="BB543" i="14" s="1"/>
  <c r="U543" i="14"/>
  <c r="W543" i="14" s="1"/>
  <c r="X543" i="14" s="1"/>
  <c r="Y543" i="14" s="1"/>
  <c r="AA543" i="14" s="1"/>
  <c r="R543" i="14"/>
  <c r="AE543" i="14" s="1"/>
  <c r="AR543" i="14" s="1"/>
  <c r="K543" i="14"/>
  <c r="N543" i="14" s="1"/>
  <c r="P543" i="14" s="1"/>
  <c r="Q543" i="14" s="1"/>
  <c r="AU542" i="14"/>
  <c r="AW542" i="14" s="1"/>
  <c r="AH542" i="14"/>
  <c r="AJ542" i="14" s="1"/>
  <c r="AG542" i="14"/>
  <c r="AT542" i="14" s="1"/>
  <c r="AB542" i="14"/>
  <c r="AO542" i="14" s="1"/>
  <c r="BB542" i="14" s="1"/>
  <c r="U542" i="14"/>
  <c r="W542" i="14" s="1"/>
  <c r="X542" i="14" s="1"/>
  <c r="R542" i="14"/>
  <c r="AE542" i="14" s="1"/>
  <c r="AR542" i="14" s="1"/>
  <c r="K542" i="14"/>
  <c r="N542" i="14" s="1"/>
  <c r="P542" i="14" s="1"/>
  <c r="Q542" i="14" s="1"/>
  <c r="AU541" i="14"/>
  <c r="AW541" i="14" s="1"/>
  <c r="AH541" i="14"/>
  <c r="AJ541" i="14" s="1"/>
  <c r="AG541" i="14"/>
  <c r="AT541" i="14" s="1"/>
  <c r="AB541" i="14"/>
  <c r="AO541" i="14" s="1"/>
  <c r="BB541" i="14" s="1"/>
  <c r="U541" i="14"/>
  <c r="W541" i="14" s="1"/>
  <c r="X541" i="14" s="1"/>
  <c r="R541" i="14"/>
  <c r="AE541" i="14" s="1"/>
  <c r="AR541" i="14" s="1"/>
  <c r="K541" i="14"/>
  <c r="N541" i="14" s="1"/>
  <c r="P541" i="14" s="1"/>
  <c r="Q541" i="14" s="1"/>
  <c r="AU540" i="14"/>
  <c r="AW540" i="14" s="1"/>
  <c r="AH540" i="14"/>
  <c r="AJ540" i="14" s="1"/>
  <c r="AG540" i="14"/>
  <c r="AT540" i="14" s="1"/>
  <c r="AB540" i="14"/>
  <c r="AO540" i="14" s="1"/>
  <c r="BB540" i="14" s="1"/>
  <c r="U540" i="14"/>
  <c r="W540" i="14" s="1"/>
  <c r="X540" i="14" s="1"/>
  <c r="R540" i="14"/>
  <c r="AE540" i="14" s="1"/>
  <c r="AR540" i="14" s="1"/>
  <c r="K540" i="14"/>
  <c r="N540" i="14" s="1"/>
  <c r="P540" i="14" s="1"/>
  <c r="Q540" i="14" s="1"/>
  <c r="AU539" i="14"/>
  <c r="AW539" i="14" s="1"/>
  <c r="AH539" i="14"/>
  <c r="AJ539" i="14" s="1"/>
  <c r="AG539" i="14"/>
  <c r="AT539" i="14" s="1"/>
  <c r="AB539" i="14"/>
  <c r="AO539" i="14" s="1"/>
  <c r="BB539" i="14" s="1"/>
  <c r="U539" i="14"/>
  <c r="W539" i="14" s="1"/>
  <c r="X539" i="14" s="1"/>
  <c r="R539" i="14"/>
  <c r="AE539" i="14" s="1"/>
  <c r="AR539" i="14" s="1"/>
  <c r="K539" i="14"/>
  <c r="N539" i="14" s="1"/>
  <c r="P539" i="14" s="1"/>
  <c r="Q539" i="14" s="1"/>
  <c r="AU538" i="14"/>
  <c r="AW538" i="14" s="1"/>
  <c r="AH538" i="14"/>
  <c r="AJ538" i="14" s="1"/>
  <c r="AG538" i="14"/>
  <c r="AT538" i="14" s="1"/>
  <c r="AB538" i="14"/>
  <c r="AO538" i="14" s="1"/>
  <c r="BB538" i="14" s="1"/>
  <c r="U538" i="14"/>
  <c r="W538" i="14" s="1"/>
  <c r="X538" i="14" s="1"/>
  <c r="R538" i="14"/>
  <c r="AE538" i="14" s="1"/>
  <c r="AR538" i="14" s="1"/>
  <c r="K538" i="14"/>
  <c r="N538" i="14" s="1"/>
  <c r="P538" i="14" s="1"/>
  <c r="Q538" i="14" s="1"/>
  <c r="AU537" i="14"/>
  <c r="AW537" i="14" s="1"/>
  <c r="AH537" i="14"/>
  <c r="AJ537" i="14" s="1"/>
  <c r="AG537" i="14"/>
  <c r="AT537" i="14" s="1"/>
  <c r="AB537" i="14"/>
  <c r="AO537" i="14" s="1"/>
  <c r="BB537" i="14" s="1"/>
  <c r="U537" i="14"/>
  <c r="W537" i="14" s="1"/>
  <c r="X537" i="14" s="1"/>
  <c r="R537" i="14"/>
  <c r="AE537" i="14" s="1"/>
  <c r="AR537" i="14" s="1"/>
  <c r="K537" i="14"/>
  <c r="N537" i="14" s="1"/>
  <c r="P537" i="14" s="1"/>
  <c r="Q537" i="14" s="1"/>
  <c r="AU536" i="14"/>
  <c r="AW536" i="14" s="1"/>
  <c r="AH536" i="14"/>
  <c r="AJ536" i="14" s="1"/>
  <c r="AG536" i="14"/>
  <c r="AT536" i="14" s="1"/>
  <c r="AB536" i="14"/>
  <c r="AO536" i="14" s="1"/>
  <c r="BB536" i="14" s="1"/>
  <c r="U536" i="14"/>
  <c r="W536" i="14" s="1"/>
  <c r="X536" i="14" s="1"/>
  <c r="Y536" i="14" s="1"/>
  <c r="R536" i="14"/>
  <c r="AE536" i="14" s="1"/>
  <c r="AR536" i="14" s="1"/>
  <c r="K536" i="14"/>
  <c r="N536" i="14" s="1"/>
  <c r="P536" i="14" s="1"/>
  <c r="Q536" i="14" s="1"/>
  <c r="W793" i="2"/>
  <c r="AG793" i="2" s="1"/>
  <c r="AQ793" i="2" s="1"/>
  <c r="W454" i="2"/>
  <c r="V598" i="2"/>
  <c r="V599" i="2"/>
  <c r="V600" i="2"/>
  <c r="V601" i="2"/>
  <c r="V602" i="2"/>
  <c r="V603" i="2"/>
  <c r="V604" i="2"/>
  <c r="V605" i="2"/>
  <c r="V606" i="2"/>
  <c r="V607" i="2"/>
  <c r="V608" i="2"/>
  <c r="V609" i="2"/>
  <c r="V610" i="2"/>
  <c r="V611" i="2"/>
  <c r="V612" i="2"/>
  <c r="V613" i="2"/>
  <c r="V614" i="2"/>
  <c r="V615" i="2"/>
  <c r="V616" i="2"/>
  <c r="V617" i="2"/>
  <c r="V618" i="2"/>
  <c r="V619" i="2"/>
  <c r="V620" i="2"/>
  <c r="V622" i="2"/>
  <c r="V626" i="2"/>
  <c r="V627" i="2"/>
  <c r="V628" i="2"/>
  <c r="V629" i="2"/>
  <c r="V630" i="2"/>
  <c r="V631" i="2"/>
  <c r="V597" i="2"/>
  <c r="W212" i="2"/>
  <c r="AG212" i="2" s="1"/>
  <c r="W228" i="2"/>
  <c r="AG228" i="2" s="1"/>
  <c r="I763" i="2"/>
  <c r="I732" i="2"/>
  <c r="I702" i="2"/>
  <c r="K702" i="2" s="1"/>
  <c r="U433" i="14"/>
  <c r="AK212" i="14" l="1"/>
  <c r="AK491" i="14"/>
  <c r="AK211" i="14"/>
  <c r="AK215" i="14"/>
  <c r="AX211" i="14"/>
  <c r="BF14" i="7"/>
  <c r="AO14" i="7"/>
  <c r="W14" i="7"/>
  <c r="F14" i="7"/>
  <c r="AK179" i="14"/>
  <c r="AK247" i="14"/>
  <c r="AX212" i="14"/>
  <c r="AK176" i="14"/>
  <c r="AK214" i="14"/>
  <c r="AK127" i="14"/>
  <c r="AK155" i="14"/>
  <c r="AK180" i="14"/>
  <c r="AK181" i="14"/>
  <c r="AL181" i="14" s="1"/>
  <c r="AN181" i="14" s="1"/>
  <c r="AP181" i="14" s="1"/>
  <c r="AQ181" i="14" s="1"/>
  <c r="AX181" i="14"/>
  <c r="AX213" i="14"/>
  <c r="AK125" i="14"/>
  <c r="AL125" i="14" s="1"/>
  <c r="AK213" i="14"/>
  <c r="AX215" i="14"/>
  <c r="Y212" i="14"/>
  <c r="AA212" i="14" s="1"/>
  <c r="AC212" i="14" s="1"/>
  <c r="AD212" i="14" s="1"/>
  <c r="Y211" i="14"/>
  <c r="AA211" i="14" s="1"/>
  <c r="AC211" i="14" s="1"/>
  <c r="AD211" i="14" s="1"/>
  <c r="AX214" i="14"/>
  <c r="Y213" i="14"/>
  <c r="AA213" i="14" s="1"/>
  <c r="AC213" i="14" s="1"/>
  <c r="AD213" i="14" s="1"/>
  <c r="Y214" i="14"/>
  <c r="Y215" i="14"/>
  <c r="AA215" i="14" s="1"/>
  <c r="AC215" i="14" s="1"/>
  <c r="AD215" i="14" s="1"/>
  <c r="AC181" i="14"/>
  <c r="AD181" i="14" s="1"/>
  <c r="Y180" i="14"/>
  <c r="AA180" i="14" s="1"/>
  <c r="AC180" i="14" s="1"/>
  <c r="AD180" i="14" s="1"/>
  <c r="AX180" i="14"/>
  <c r="AK308" i="14"/>
  <c r="AL308" i="14" s="1"/>
  <c r="AN308" i="14" s="1"/>
  <c r="AP308" i="14" s="1"/>
  <c r="AQ308" i="14" s="1"/>
  <c r="AK124" i="14"/>
  <c r="AX125" i="14"/>
  <c r="AX177" i="14"/>
  <c r="AK353" i="14"/>
  <c r="AK354" i="14"/>
  <c r="AK157" i="14"/>
  <c r="AX176" i="14"/>
  <c r="AK177" i="14"/>
  <c r="AC126" i="14"/>
  <c r="AD126" i="14" s="1"/>
  <c r="AK178" i="14"/>
  <c r="AX179" i="14"/>
  <c r="AK126" i="14"/>
  <c r="AL126" i="14" s="1"/>
  <c r="AN126" i="14" s="1"/>
  <c r="AP126" i="14" s="1"/>
  <c r="AQ126" i="14" s="1"/>
  <c r="Y176" i="14"/>
  <c r="Y178" i="14"/>
  <c r="AA178" i="14" s="1"/>
  <c r="AC178" i="14" s="1"/>
  <c r="AD178" i="14" s="1"/>
  <c r="Y179" i="14"/>
  <c r="Y177" i="14"/>
  <c r="AA177" i="14" s="1"/>
  <c r="AC177" i="14" s="1"/>
  <c r="AD177" i="14" s="1"/>
  <c r="AT178" i="14"/>
  <c r="AX178" i="14" s="1"/>
  <c r="AX155" i="14"/>
  <c r="AK352" i="14"/>
  <c r="AK122" i="14"/>
  <c r="AK123" i="14"/>
  <c r="AX126" i="14"/>
  <c r="AX124" i="14"/>
  <c r="AX122" i="14"/>
  <c r="AK156" i="14"/>
  <c r="AK228" i="14"/>
  <c r="AX308" i="14"/>
  <c r="AC125" i="14"/>
  <c r="AD125" i="14" s="1"/>
  <c r="AX127" i="14"/>
  <c r="Y157" i="14"/>
  <c r="AA157" i="14" s="1"/>
  <c r="AC157" i="14" s="1"/>
  <c r="AD157" i="14" s="1"/>
  <c r="Y156" i="14"/>
  <c r="AA156" i="14" s="1"/>
  <c r="AC156" i="14" s="1"/>
  <c r="AD156" i="14" s="1"/>
  <c r="AX156" i="14"/>
  <c r="AX157" i="14"/>
  <c r="Y155" i="14"/>
  <c r="Y122" i="14"/>
  <c r="Y124" i="14"/>
  <c r="AA124" i="14" s="1"/>
  <c r="AC124" i="14" s="1"/>
  <c r="AD124" i="14" s="1"/>
  <c r="Y123" i="14"/>
  <c r="AA123" i="14" s="1"/>
  <c r="AC123" i="14" s="1"/>
  <c r="AD123" i="14" s="1"/>
  <c r="Y127" i="14"/>
  <c r="AT123" i="14"/>
  <c r="AX123" i="14" s="1"/>
  <c r="AK493" i="14"/>
  <c r="AK269" i="14"/>
  <c r="AK384" i="14"/>
  <c r="AX493" i="14"/>
  <c r="AK251" i="14"/>
  <c r="AK311" i="14"/>
  <c r="AX384" i="14"/>
  <c r="AK249" i="14"/>
  <c r="AX352" i="14"/>
  <c r="AX354" i="14"/>
  <c r="AX353" i="14"/>
  <c r="Y353" i="14"/>
  <c r="Y352" i="14"/>
  <c r="Y354" i="14"/>
  <c r="AA354" i="14" s="1"/>
  <c r="AC354" i="14" s="1"/>
  <c r="AD354" i="14" s="1"/>
  <c r="AK272" i="14"/>
  <c r="AX270" i="14"/>
  <c r="AX272" i="14"/>
  <c r="AK495" i="14"/>
  <c r="AK270" i="14"/>
  <c r="Y384" i="14"/>
  <c r="AX309" i="14"/>
  <c r="AX269" i="14"/>
  <c r="AK271" i="14"/>
  <c r="AK309" i="14"/>
  <c r="AK248" i="14"/>
  <c r="AK494" i="14"/>
  <c r="AK250" i="14"/>
  <c r="AK310" i="14"/>
  <c r="AX249" i="14"/>
  <c r="AA308" i="14"/>
  <c r="AC308" i="14" s="1"/>
  <c r="AD308" i="14" s="1"/>
  <c r="AX250" i="14"/>
  <c r="Y311" i="14"/>
  <c r="AA311" i="14" s="1"/>
  <c r="AC311" i="14" s="1"/>
  <c r="AD311" i="14" s="1"/>
  <c r="Y310" i="14"/>
  <c r="Y309" i="14"/>
  <c r="AX310" i="14"/>
  <c r="AX311" i="14"/>
  <c r="Y271" i="14"/>
  <c r="AA271" i="14" s="1"/>
  <c r="AC271" i="14" s="1"/>
  <c r="AD271" i="14" s="1"/>
  <c r="Y269" i="14"/>
  <c r="AA269" i="14" s="1"/>
  <c r="AC269" i="14" s="1"/>
  <c r="AD269" i="14" s="1"/>
  <c r="Y272" i="14"/>
  <c r="AA272" i="14" s="1"/>
  <c r="AC272" i="14" s="1"/>
  <c r="AD272" i="14" s="1"/>
  <c r="Y270" i="14"/>
  <c r="AA270" i="14" s="1"/>
  <c r="AC270" i="14" s="1"/>
  <c r="AD270" i="14" s="1"/>
  <c r="AX271" i="14"/>
  <c r="Y250" i="14"/>
  <c r="AA250" i="14" s="1"/>
  <c r="AC250" i="14" s="1"/>
  <c r="AD250" i="14" s="1"/>
  <c r="AX247" i="14"/>
  <c r="Y247" i="14"/>
  <c r="AX248" i="14"/>
  <c r="Y251" i="14"/>
  <c r="Y248" i="14"/>
  <c r="AA248" i="14" s="1"/>
  <c r="AC248" i="14" s="1"/>
  <c r="AD248" i="14" s="1"/>
  <c r="Y249" i="14"/>
  <c r="AX251" i="14"/>
  <c r="AX491" i="14"/>
  <c r="AX492" i="14"/>
  <c r="AK554" i="14"/>
  <c r="AX228" i="14"/>
  <c r="Y228" i="14"/>
  <c r="AA228" i="14" s="1"/>
  <c r="AC228" i="14" s="1"/>
  <c r="AD228" i="14" s="1"/>
  <c r="AX494" i="14"/>
  <c r="AK492" i="14"/>
  <c r="AX495" i="14"/>
  <c r="Y495" i="14"/>
  <c r="AA495" i="14" s="1"/>
  <c r="AC495" i="14" s="1"/>
  <c r="AD495" i="14" s="1"/>
  <c r="Y492" i="14"/>
  <c r="AA492" i="14" s="1"/>
  <c r="AC492" i="14" s="1"/>
  <c r="AD492" i="14" s="1"/>
  <c r="Y493" i="14"/>
  <c r="Y491" i="14"/>
  <c r="AA491" i="14" s="1"/>
  <c r="AC491" i="14" s="1"/>
  <c r="AD491" i="14" s="1"/>
  <c r="Y494" i="14"/>
  <c r="AA494" i="14" s="1"/>
  <c r="AC494" i="14" s="1"/>
  <c r="AD494" i="14" s="1"/>
  <c r="AX370" i="14"/>
  <c r="AX273" i="14"/>
  <c r="AK370" i="14"/>
  <c r="AX274" i="14"/>
  <c r="AK371" i="14"/>
  <c r="AK544" i="14"/>
  <c r="AX371" i="14"/>
  <c r="Y371" i="14"/>
  <c r="AA371" i="14" s="1"/>
  <c r="AC371" i="14" s="1"/>
  <c r="AD371" i="14" s="1"/>
  <c r="Y370" i="14"/>
  <c r="AA370" i="14" s="1"/>
  <c r="AC370" i="14" s="1"/>
  <c r="AD370" i="14" s="1"/>
  <c r="AK543" i="14"/>
  <c r="AL543" i="14" s="1"/>
  <c r="AN543" i="14" s="1"/>
  <c r="AP543" i="14" s="1"/>
  <c r="AQ543" i="14" s="1"/>
  <c r="AK557" i="14"/>
  <c r="AK273" i="14"/>
  <c r="AC551" i="14"/>
  <c r="AD551" i="14" s="1"/>
  <c r="AX540" i="14"/>
  <c r="AK552" i="14"/>
  <c r="AK553" i="14"/>
  <c r="AK274" i="14"/>
  <c r="AC558" i="14"/>
  <c r="AD558" i="14" s="1"/>
  <c r="AC559" i="14"/>
  <c r="AD559" i="14" s="1"/>
  <c r="Y274" i="14"/>
  <c r="Y273" i="14"/>
  <c r="AK546" i="14"/>
  <c r="AK542" i="14"/>
  <c r="AX544" i="14"/>
  <c r="AC543" i="14"/>
  <c r="AD543" i="14" s="1"/>
  <c r="AX333" i="14"/>
  <c r="AK536" i="14"/>
  <c r="AL536" i="14" s="1"/>
  <c r="AN536" i="14" s="1"/>
  <c r="AP536" i="14" s="1"/>
  <c r="AQ536" i="14" s="1"/>
  <c r="AK538" i="14"/>
  <c r="AK333" i="14"/>
  <c r="AK540" i="14"/>
  <c r="Y333" i="14"/>
  <c r="AA333" i="14" s="1"/>
  <c r="AC333" i="14" s="1"/>
  <c r="AD333" i="14" s="1"/>
  <c r="AX550" i="14"/>
  <c r="AX252" i="14"/>
  <c r="AX545" i="14"/>
  <c r="AK550" i="14"/>
  <c r="AL550" i="14" s="1"/>
  <c r="AX558" i="14"/>
  <c r="AK560" i="14"/>
  <c r="AX547" i="14"/>
  <c r="AK548" i="14"/>
  <c r="AX560" i="14"/>
  <c r="AK252" i="14"/>
  <c r="AK541" i="14"/>
  <c r="AK551" i="14"/>
  <c r="AL551" i="14" s="1"/>
  <c r="AK253" i="14"/>
  <c r="AX541" i="14"/>
  <c r="AC550" i="14"/>
  <c r="AD550" i="14" s="1"/>
  <c r="AX551" i="14"/>
  <c r="AX253" i="14"/>
  <c r="Y253" i="14"/>
  <c r="AA253" i="14" s="1"/>
  <c r="AC253" i="14" s="1"/>
  <c r="AD253" i="14" s="1"/>
  <c r="Y252" i="14"/>
  <c r="AX542" i="14"/>
  <c r="AK537" i="14"/>
  <c r="AK539" i="14"/>
  <c r="AX543" i="14"/>
  <c r="AK549" i="14"/>
  <c r="AX552" i="14"/>
  <c r="AK558" i="14"/>
  <c r="AL558" i="14" s="1"/>
  <c r="AN558" i="14" s="1"/>
  <c r="AP558" i="14" s="1"/>
  <c r="AQ558" i="14" s="1"/>
  <c r="AX559" i="14"/>
  <c r="AX539" i="14"/>
  <c r="AX549" i="14"/>
  <c r="AX555" i="14"/>
  <c r="AK545" i="14"/>
  <c r="AK547" i="14"/>
  <c r="AX554" i="14"/>
  <c r="AK555" i="14"/>
  <c r="AX557" i="14"/>
  <c r="AX553" i="14"/>
  <c r="AK556" i="14"/>
  <c r="AK559" i="14"/>
  <c r="AL559" i="14" s="1"/>
  <c r="AN559" i="14" s="1"/>
  <c r="AP559" i="14" s="1"/>
  <c r="AQ559" i="14" s="1"/>
  <c r="Y545" i="14"/>
  <c r="AA545" i="14" s="1"/>
  <c r="AC545" i="14" s="1"/>
  <c r="AD545" i="14" s="1"/>
  <c r="Y547" i="14"/>
  <c r="AA547" i="14" s="1"/>
  <c r="AC547" i="14" s="1"/>
  <c r="AD547" i="14" s="1"/>
  <c r="Y555" i="14"/>
  <c r="AA555" i="14" s="1"/>
  <c r="AC555" i="14" s="1"/>
  <c r="AD555" i="14" s="1"/>
  <c r="Y557" i="14"/>
  <c r="AA557" i="14" s="1"/>
  <c r="AC557" i="14" s="1"/>
  <c r="AD557" i="14" s="1"/>
  <c r="AA536" i="14"/>
  <c r="AC536" i="14" s="1"/>
  <c r="AD536" i="14" s="1"/>
  <c r="AX536" i="14"/>
  <c r="Y539" i="14"/>
  <c r="Y542" i="14"/>
  <c r="AX548" i="14"/>
  <c r="Y552" i="14"/>
  <c r="Y541" i="14"/>
  <c r="AX546" i="14"/>
  <c r="Y548" i="14"/>
  <c r="AA548" i="14" s="1"/>
  <c r="AC548" i="14" s="1"/>
  <c r="AD548" i="14" s="1"/>
  <c r="Y554" i="14"/>
  <c r="Y538" i="14"/>
  <c r="AX538" i="14"/>
  <c r="Y544" i="14"/>
  <c r="AA544" i="14" s="1"/>
  <c r="AC544" i="14" s="1"/>
  <c r="AD544" i="14" s="1"/>
  <c r="Y546" i="14"/>
  <c r="Y540" i="14"/>
  <c r="Y549" i="14"/>
  <c r="Y556" i="14"/>
  <c r="AA556" i="14" s="1"/>
  <c r="AC556" i="14" s="1"/>
  <c r="AD556" i="14" s="1"/>
  <c r="AX537" i="14"/>
  <c r="Y553" i="14"/>
  <c r="AA553" i="14" s="1"/>
  <c r="AC553" i="14" s="1"/>
  <c r="AD553" i="14" s="1"/>
  <c r="Y560" i="14"/>
  <c r="AA560" i="14" s="1"/>
  <c r="AC560" i="14" s="1"/>
  <c r="AD560" i="14" s="1"/>
  <c r="Y537" i="14"/>
  <c r="AT556" i="14"/>
  <c r="AX556" i="14" s="1"/>
  <c r="K34" i="13"/>
  <c r="G34" i="13"/>
  <c r="C34" i="13"/>
  <c r="K33" i="13"/>
  <c r="G33" i="13"/>
  <c r="C33" i="13"/>
  <c r="K32" i="13"/>
  <c r="G32" i="13"/>
  <c r="C32" i="13"/>
  <c r="K31" i="13"/>
  <c r="G31" i="13"/>
  <c r="C31" i="13"/>
  <c r="K30" i="13"/>
  <c r="G30" i="13"/>
  <c r="C30" i="13"/>
  <c r="K29" i="13"/>
  <c r="G29" i="13"/>
  <c r="C29" i="13"/>
  <c r="K28" i="13"/>
  <c r="G28" i="13"/>
  <c r="C28" i="13"/>
  <c r="K27" i="13"/>
  <c r="G27" i="13"/>
  <c r="C27" i="13"/>
  <c r="K26" i="13"/>
  <c r="G26" i="13"/>
  <c r="C26" i="13"/>
  <c r="K25" i="13"/>
  <c r="G25" i="13"/>
  <c r="C25" i="13"/>
  <c r="K24" i="13"/>
  <c r="G24" i="13"/>
  <c r="C24" i="13"/>
  <c r="K23" i="13"/>
  <c r="G23" i="13"/>
  <c r="C23" i="13"/>
  <c r="K22" i="13"/>
  <c r="G22" i="13"/>
  <c r="C22" i="13"/>
  <c r="K21" i="13"/>
  <c r="G21" i="13"/>
  <c r="C21" i="13"/>
  <c r="K20" i="13"/>
  <c r="G20" i="13"/>
  <c r="C20" i="13"/>
  <c r="K19" i="13"/>
  <c r="G19" i="13"/>
  <c r="C19" i="13"/>
  <c r="K18" i="13"/>
  <c r="G18" i="13"/>
  <c r="C18" i="13"/>
  <c r="K17" i="13"/>
  <c r="G17" i="13"/>
  <c r="C17" i="13"/>
  <c r="L16" i="13"/>
  <c r="K16" i="13"/>
  <c r="I16" i="13"/>
  <c r="H16" i="13"/>
  <c r="G16" i="13"/>
  <c r="F16" i="13"/>
  <c r="D16" i="13"/>
  <c r="C16" i="13"/>
  <c r="K15" i="13"/>
  <c r="G15" i="13"/>
  <c r="C15" i="13"/>
  <c r="K14" i="13"/>
  <c r="G14" i="13"/>
  <c r="C14" i="13"/>
  <c r="K13" i="13"/>
  <c r="G13" i="13"/>
  <c r="C13" i="13"/>
  <c r="K12" i="13"/>
  <c r="G12" i="13"/>
  <c r="C12" i="13"/>
  <c r="K11" i="13"/>
  <c r="G11" i="13"/>
  <c r="C11" i="13"/>
  <c r="I9" i="13"/>
  <c r="H9" i="13"/>
  <c r="G9" i="13"/>
  <c r="F9" i="13"/>
  <c r="E9" i="13"/>
  <c r="D9" i="13"/>
  <c r="C9" i="13"/>
  <c r="L8" i="13"/>
  <c r="K8" i="13"/>
  <c r="I8" i="13"/>
  <c r="H8" i="13"/>
  <c r="G8" i="13"/>
  <c r="F8" i="13"/>
  <c r="E8" i="13"/>
  <c r="D8" i="13"/>
  <c r="C8" i="13"/>
  <c r="I7" i="13"/>
  <c r="H7" i="13"/>
  <c r="G7" i="13"/>
  <c r="F7" i="13"/>
  <c r="E7" i="13"/>
  <c r="D7" i="13"/>
  <c r="C7" i="13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55" i="8"/>
  <c r="I54" i="8"/>
  <c r="I53" i="8"/>
  <c r="I52" i="8"/>
  <c r="I51" i="8"/>
  <c r="I50" i="8"/>
  <c r="I49" i="8"/>
  <c r="I48" i="8"/>
  <c r="I47" i="8"/>
  <c r="I46" i="8"/>
  <c r="F38" i="8"/>
  <c r="F37" i="8"/>
  <c r="I15" i="8"/>
  <c r="I14" i="8"/>
  <c r="I13" i="8"/>
  <c r="I12" i="8"/>
  <c r="I11" i="8"/>
  <c r="I10" i="8"/>
  <c r="I9" i="8"/>
  <c r="I8" i="8"/>
  <c r="I7" i="8"/>
  <c r="V21" i="9"/>
  <c r="U21" i="9"/>
  <c r="T21" i="9"/>
  <c r="S21" i="9"/>
  <c r="R21" i="9"/>
  <c r="Q21" i="9"/>
  <c r="P21" i="9"/>
  <c r="K21" i="9"/>
  <c r="J21" i="9"/>
  <c r="I21" i="9"/>
  <c r="V20" i="9"/>
  <c r="U20" i="9"/>
  <c r="T20" i="9"/>
  <c r="S20" i="9"/>
  <c r="R20" i="9"/>
  <c r="Q20" i="9"/>
  <c r="P20" i="9"/>
  <c r="K20" i="9"/>
  <c r="J20" i="9"/>
  <c r="V19" i="9"/>
  <c r="U19" i="9"/>
  <c r="T19" i="9"/>
  <c r="S19" i="9"/>
  <c r="R19" i="9"/>
  <c r="Q19" i="9"/>
  <c r="P19" i="9"/>
  <c r="K19" i="9"/>
  <c r="J19" i="9"/>
  <c r="V18" i="9"/>
  <c r="U18" i="9"/>
  <c r="T18" i="9"/>
  <c r="S18" i="9"/>
  <c r="R18" i="9"/>
  <c r="Q18" i="9"/>
  <c r="P18" i="9"/>
  <c r="K18" i="9"/>
  <c r="J18" i="9"/>
  <c r="I18" i="9"/>
  <c r="V17" i="9"/>
  <c r="U17" i="9"/>
  <c r="T17" i="9"/>
  <c r="S17" i="9"/>
  <c r="R17" i="9"/>
  <c r="Q17" i="9"/>
  <c r="P17" i="9"/>
  <c r="K17" i="9"/>
  <c r="J17" i="9"/>
  <c r="V16" i="9"/>
  <c r="U16" i="9"/>
  <c r="T16" i="9"/>
  <c r="S16" i="9"/>
  <c r="R16" i="9"/>
  <c r="Q16" i="9"/>
  <c r="P16" i="9"/>
  <c r="K16" i="9"/>
  <c r="J16" i="9"/>
  <c r="V15" i="9"/>
  <c r="U15" i="9"/>
  <c r="T15" i="9"/>
  <c r="S15" i="9"/>
  <c r="R15" i="9"/>
  <c r="Q15" i="9"/>
  <c r="P15" i="9"/>
  <c r="K15" i="9"/>
  <c r="J15" i="9"/>
  <c r="I15" i="9"/>
  <c r="V14" i="9"/>
  <c r="U14" i="9"/>
  <c r="T14" i="9"/>
  <c r="S14" i="9"/>
  <c r="R14" i="9"/>
  <c r="Q14" i="9"/>
  <c r="P14" i="9"/>
  <c r="K14" i="9"/>
  <c r="J14" i="9"/>
  <c r="V13" i="9"/>
  <c r="U13" i="9"/>
  <c r="T13" i="9"/>
  <c r="S13" i="9"/>
  <c r="R13" i="9"/>
  <c r="Q13" i="9"/>
  <c r="P13" i="9"/>
  <c r="K13" i="9"/>
  <c r="J13" i="9"/>
  <c r="V12" i="9"/>
  <c r="U12" i="9"/>
  <c r="T12" i="9"/>
  <c r="S12" i="9"/>
  <c r="R12" i="9"/>
  <c r="Q12" i="9"/>
  <c r="P12" i="9"/>
  <c r="K12" i="9"/>
  <c r="J12" i="9"/>
  <c r="V11" i="9"/>
  <c r="V22" i="9" s="1"/>
  <c r="U11" i="9"/>
  <c r="T11" i="9"/>
  <c r="T22" i="9" s="1"/>
  <c r="S11" i="9"/>
  <c r="R11" i="9"/>
  <c r="Q11" i="9"/>
  <c r="P11" i="9"/>
  <c r="K11" i="9"/>
  <c r="J11" i="9"/>
  <c r="R21" i="6"/>
  <c r="AE20" i="6"/>
  <c r="Y20" i="6"/>
  <c r="S20" i="6"/>
  <c r="R20" i="6"/>
  <c r="Q20" i="6"/>
  <c r="P20" i="6"/>
  <c r="O20" i="6"/>
  <c r="M20" i="6"/>
  <c r="G20" i="6"/>
  <c r="AE18" i="6"/>
  <c r="Y18" i="6"/>
  <c r="S18" i="6"/>
  <c r="R18" i="6"/>
  <c r="Q18" i="6"/>
  <c r="P18" i="6"/>
  <c r="O18" i="6"/>
  <c r="M18" i="6"/>
  <c r="G18" i="6"/>
  <c r="AE17" i="6"/>
  <c r="Y17" i="6"/>
  <c r="S17" i="6"/>
  <c r="R17" i="6"/>
  <c r="Q17" i="6"/>
  <c r="P17" i="6"/>
  <c r="O17" i="6"/>
  <c r="M17" i="6"/>
  <c r="G17" i="6"/>
  <c r="AE16" i="6"/>
  <c r="Y16" i="6"/>
  <c r="S16" i="6"/>
  <c r="R16" i="6"/>
  <c r="Q16" i="6"/>
  <c r="P16" i="6"/>
  <c r="O16" i="6"/>
  <c r="M16" i="6"/>
  <c r="G16" i="6"/>
  <c r="AE15" i="6"/>
  <c r="Y15" i="6"/>
  <c r="S15" i="6"/>
  <c r="R15" i="6"/>
  <c r="Q15" i="6"/>
  <c r="P15" i="6"/>
  <c r="O15" i="6"/>
  <c r="M15" i="6"/>
  <c r="G15" i="6"/>
  <c r="AE14" i="6"/>
  <c r="Y14" i="6"/>
  <c r="S14" i="6"/>
  <c r="R14" i="6"/>
  <c r="Q14" i="6"/>
  <c r="P14" i="6"/>
  <c r="O14" i="6"/>
  <c r="M14" i="6"/>
  <c r="G14" i="6"/>
  <c r="AE12" i="6"/>
  <c r="Y12" i="6"/>
  <c r="T12" i="6"/>
  <c r="S12" i="6"/>
  <c r="R12" i="6"/>
  <c r="Q12" i="6"/>
  <c r="P12" i="6"/>
  <c r="O12" i="6"/>
  <c r="M12" i="6"/>
  <c r="G12" i="6"/>
  <c r="AE11" i="6"/>
  <c r="Y11" i="6"/>
  <c r="T11" i="6"/>
  <c r="S11" i="6"/>
  <c r="R11" i="6"/>
  <c r="Q11" i="6"/>
  <c r="P11" i="6"/>
  <c r="O11" i="6"/>
  <c r="M11" i="6"/>
  <c r="G11" i="6"/>
  <c r="AE9" i="6"/>
  <c r="Y9" i="6"/>
  <c r="T9" i="6"/>
  <c r="S9" i="6"/>
  <c r="R9" i="6"/>
  <c r="Q9" i="6"/>
  <c r="P9" i="6"/>
  <c r="O9" i="6"/>
  <c r="M9" i="6"/>
  <c r="G9" i="6"/>
  <c r="N40" i="16"/>
  <c r="O40" i="16"/>
  <c r="N37" i="16"/>
  <c r="B37" i="16"/>
  <c r="O37" i="16" s="1"/>
  <c r="N34" i="16"/>
  <c r="B34" i="16"/>
  <c r="O34" i="16" s="1"/>
  <c r="N31" i="16"/>
  <c r="B31" i="16"/>
  <c r="O31" i="16" s="1"/>
  <c r="N28" i="16"/>
  <c r="B28" i="16"/>
  <c r="O28" i="16" s="1"/>
  <c r="N25" i="16"/>
  <c r="B25" i="16"/>
  <c r="O25" i="16" s="1"/>
  <c r="N22" i="16"/>
  <c r="O22" i="16"/>
  <c r="N19" i="16"/>
  <c r="B19" i="16"/>
  <c r="O19" i="16" s="1"/>
  <c r="N16" i="16"/>
  <c r="B16" i="16"/>
  <c r="O16" i="16" s="1"/>
  <c r="N13" i="16"/>
  <c r="B13" i="16"/>
  <c r="O13" i="16" s="1"/>
  <c r="Z47" i="5"/>
  <c r="Y47" i="5"/>
  <c r="X47" i="5"/>
  <c r="U47" i="5"/>
  <c r="T47" i="5"/>
  <c r="S47" i="5"/>
  <c r="M47" i="5"/>
  <c r="L47" i="5"/>
  <c r="K47" i="5"/>
  <c r="H47" i="5"/>
  <c r="G47" i="5"/>
  <c r="Z46" i="5"/>
  <c r="Y46" i="5"/>
  <c r="X46" i="5"/>
  <c r="U46" i="5"/>
  <c r="T46" i="5"/>
  <c r="S46" i="5"/>
  <c r="N46" i="5"/>
  <c r="M46" i="5"/>
  <c r="L46" i="5"/>
  <c r="K46" i="5"/>
  <c r="H46" i="5"/>
  <c r="G46" i="5"/>
  <c r="B46" i="5"/>
  <c r="O46" i="5" s="1"/>
  <c r="N44" i="5"/>
  <c r="B44" i="5"/>
  <c r="O44" i="5" s="1"/>
  <c r="N42" i="5"/>
  <c r="B42" i="5"/>
  <c r="O42" i="5" s="1"/>
  <c r="N40" i="5"/>
  <c r="B40" i="5"/>
  <c r="O40" i="5" s="1"/>
  <c r="N38" i="5"/>
  <c r="B38" i="5"/>
  <c r="O38" i="5" s="1"/>
  <c r="N36" i="5"/>
  <c r="B36" i="5"/>
  <c r="O36" i="5" s="1"/>
  <c r="N34" i="5"/>
  <c r="B34" i="5"/>
  <c r="O34" i="5" s="1"/>
  <c r="N32" i="5"/>
  <c r="B32" i="5"/>
  <c r="O32" i="5" s="1"/>
  <c r="N30" i="5"/>
  <c r="B30" i="5"/>
  <c r="O30" i="5" s="1"/>
  <c r="N28" i="5"/>
  <c r="B28" i="5"/>
  <c r="O28" i="5" s="1"/>
  <c r="W26" i="5"/>
  <c r="X26" i="5" s="1"/>
  <c r="Y26" i="5" s="1"/>
  <c r="Z26" i="5" s="1"/>
  <c r="R26" i="5"/>
  <c r="S26" i="5" s="1"/>
  <c r="T26" i="5" s="1"/>
  <c r="U26" i="5" s="1"/>
  <c r="N26" i="5"/>
  <c r="J26" i="5"/>
  <c r="K26" i="5" s="1"/>
  <c r="L26" i="5" s="1"/>
  <c r="M26" i="5" s="1"/>
  <c r="E26" i="5"/>
  <c r="F26" i="5" s="1"/>
  <c r="G26" i="5" s="1"/>
  <c r="H26" i="5" s="1"/>
  <c r="B26" i="5"/>
  <c r="O26" i="5" s="1"/>
  <c r="W24" i="5"/>
  <c r="X24" i="5" s="1"/>
  <c r="Y24" i="5" s="1"/>
  <c r="Z24" i="5" s="1"/>
  <c r="R24" i="5"/>
  <c r="S24" i="5" s="1"/>
  <c r="T24" i="5" s="1"/>
  <c r="U24" i="5" s="1"/>
  <c r="N24" i="5"/>
  <c r="J24" i="5"/>
  <c r="K24" i="5" s="1"/>
  <c r="L24" i="5" s="1"/>
  <c r="M24" i="5" s="1"/>
  <c r="E24" i="5"/>
  <c r="F24" i="5" s="1"/>
  <c r="G24" i="5" s="1"/>
  <c r="H24" i="5" s="1"/>
  <c r="B24" i="5"/>
  <c r="O24" i="5" s="1"/>
  <c r="W22" i="5"/>
  <c r="X22" i="5" s="1"/>
  <c r="Y22" i="5" s="1"/>
  <c r="Z22" i="5" s="1"/>
  <c r="R22" i="5"/>
  <c r="S22" i="5" s="1"/>
  <c r="T22" i="5" s="1"/>
  <c r="U22" i="5" s="1"/>
  <c r="N22" i="5"/>
  <c r="J22" i="5"/>
  <c r="K22" i="5" s="1"/>
  <c r="L22" i="5" s="1"/>
  <c r="M22" i="5" s="1"/>
  <c r="E22" i="5"/>
  <c r="F22" i="5" s="1"/>
  <c r="G22" i="5" s="1"/>
  <c r="H22" i="5" s="1"/>
  <c r="B22" i="5"/>
  <c r="O22" i="5" s="1"/>
  <c r="W20" i="5"/>
  <c r="X20" i="5" s="1"/>
  <c r="Y20" i="5" s="1"/>
  <c r="Z20" i="5" s="1"/>
  <c r="R20" i="5"/>
  <c r="S20" i="5" s="1"/>
  <c r="T20" i="5" s="1"/>
  <c r="U20" i="5" s="1"/>
  <c r="N20" i="5"/>
  <c r="J20" i="5"/>
  <c r="K20" i="5" s="1"/>
  <c r="L20" i="5" s="1"/>
  <c r="E20" i="5"/>
  <c r="F20" i="5" s="1"/>
  <c r="G20" i="5" s="1"/>
  <c r="H20" i="5" s="1"/>
  <c r="B20" i="5"/>
  <c r="O20" i="5" s="1"/>
  <c r="W18" i="5"/>
  <c r="X18" i="5" s="1"/>
  <c r="Y18" i="5" s="1"/>
  <c r="Z18" i="5" s="1"/>
  <c r="R18" i="5"/>
  <c r="S18" i="5" s="1"/>
  <c r="T18" i="5" s="1"/>
  <c r="U18" i="5" s="1"/>
  <c r="N18" i="5"/>
  <c r="J18" i="5"/>
  <c r="K18" i="5" s="1"/>
  <c r="L18" i="5" s="1"/>
  <c r="M18" i="5" s="1"/>
  <c r="E18" i="5"/>
  <c r="F18" i="5" s="1"/>
  <c r="G18" i="5" s="1"/>
  <c r="H18" i="5" s="1"/>
  <c r="B18" i="5"/>
  <c r="O18" i="5" s="1"/>
  <c r="W16" i="5"/>
  <c r="R16" i="5"/>
  <c r="S16" i="5" s="1"/>
  <c r="N16" i="5"/>
  <c r="J16" i="5"/>
  <c r="K16" i="5" s="1"/>
  <c r="L16" i="5" s="1"/>
  <c r="M16" i="5" s="1"/>
  <c r="E16" i="5"/>
  <c r="F16" i="5" s="1"/>
  <c r="B16" i="5"/>
  <c r="O16" i="5" s="1"/>
  <c r="W14" i="5"/>
  <c r="X14" i="5" s="1"/>
  <c r="Y14" i="5" s="1"/>
  <c r="Z14" i="5" s="1"/>
  <c r="R14" i="5"/>
  <c r="S14" i="5" s="1"/>
  <c r="T14" i="5" s="1"/>
  <c r="U14" i="5" s="1"/>
  <c r="O14" i="5"/>
  <c r="N14" i="5"/>
  <c r="J14" i="5"/>
  <c r="K14" i="5" s="1"/>
  <c r="L14" i="5" s="1"/>
  <c r="M14" i="5" s="1"/>
  <c r="E14" i="5"/>
  <c r="F14" i="5" s="1"/>
  <c r="G14" i="5" s="1"/>
  <c r="H14" i="5" s="1"/>
  <c r="S1857" i="4"/>
  <c r="R1857" i="4"/>
  <c r="Q1857" i="4"/>
  <c r="P1857" i="4"/>
  <c r="O1857" i="4"/>
  <c r="N1857" i="4"/>
  <c r="L1857" i="4"/>
  <c r="K1857" i="4"/>
  <c r="J1857" i="4"/>
  <c r="I1857" i="4"/>
  <c r="H1857" i="4"/>
  <c r="G1857" i="4"/>
  <c r="F1857" i="4"/>
  <c r="E1857" i="4"/>
  <c r="S1856" i="4"/>
  <c r="R1856" i="4"/>
  <c r="Q1856" i="4"/>
  <c r="L1856" i="4"/>
  <c r="K1856" i="4"/>
  <c r="J1856" i="4"/>
  <c r="S1855" i="4"/>
  <c r="R1855" i="4"/>
  <c r="Q1855" i="4"/>
  <c r="L1855" i="4"/>
  <c r="K1855" i="4"/>
  <c r="J1855" i="4"/>
  <c r="S1854" i="4"/>
  <c r="R1854" i="4"/>
  <c r="Q1854" i="4"/>
  <c r="L1854" i="4"/>
  <c r="K1854" i="4"/>
  <c r="J1854" i="4"/>
  <c r="Q1853" i="4"/>
  <c r="AA1848" i="4"/>
  <c r="Z1848" i="4"/>
  <c r="Y1848" i="4"/>
  <c r="X1848" i="4"/>
  <c r="W1848" i="4"/>
  <c r="V1848" i="4"/>
  <c r="R1848" i="4"/>
  <c r="Q1848" i="4"/>
  <c r="P1848" i="4"/>
  <c r="O1848" i="4"/>
  <c r="N1848" i="4"/>
  <c r="M1848" i="4"/>
  <c r="L1848" i="4"/>
  <c r="K1848" i="4"/>
  <c r="J1848" i="4"/>
  <c r="I1848" i="4"/>
  <c r="G1848" i="4"/>
  <c r="E1848" i="4"/>
  <c r="AA1847" i="4"/>
  <c r="Z1847" i="4"/>
  <c r="Y1847" i="4"/>
  <c r="V1847" i="4"/>
  <c r="T1847" i="4"/>
  <c r="Q1847" i="4"/>
  <c r="P1847" i="4"/>
  <c r="N1847" i="4"/>
  <c r="M1847" i="4"/>
  <c r="L1847" i="4"/>
  <c r="K1847" i="4"/>
  <c r="J1847" i="4"/>
  <c r="I1847" i="4"/>
  <c r="G1847" i="4"/>
  <c r="AA1846" i="4"/>
  <c r="Z1846" i="4"/>
  <c r="Y1846" i="4"/>
  <c r="V1846" i="4"/>
  <c r="T1846" i="4"/>
  <c r="Q1846" i="4"/>
  <c r="P1846" i="4"/>
  <c r="N1846" i="4"/>
  <c r="M1846" i="4"/>
  <c r="L1846" i="4"/>
  <c r="K1846" i="4"/>
  <c r="J1846" i="4"/>
  <c r="I1846" i="4"/>
  <c r="G1846" i="4"/>
  <c r="AA1845" i="4"/>
  <c r="Z1845" i="4"/>
  <c r="Y1845" i="4"/>
  <c r="V1845" i="4"/>
  <c r="T1845" i="4"/>
  <c r="Q1845" i="4"/>
  <c r="P1845" i="4"/>
  <c r="N1845" i="4"/>
  <c r="M1845" i="4"/>
  <c r="L1845" i="4"/>
  <c r="K1845" i="4"/>
  <c r="J1845" i="4"/>
  <c r="I1845" i="4"/>
  <c r="G1845" i="4"/>
  <c r="AA1844" i="4"/>
  <c r="Z1844" i="4"/>
  <c r="Y1844" i="4"/>
  <c r="V1844" i="4"/>
  <c r="T1844" i="4"/>
  <c r="Q1844" i="4"/>
  <c r="P1844" i="4"/>
  <c r="N1844" i="4"/>
  <c r="M1844" i="4"/>
  <c r="L1844" i="4"/>
  <c r="K1844" i="4"/>
  <c r="J1844" i="4"/>
  <c r="I1844" i="4"/>
  <c r="G1844" i="4"/>
  <c r="AA1843" i="4"/>
  <c r="Z1843" i="4"/>
  <c r="Y1843" i="4"/>
  <c r="V1843" i="4"/>
  <c r="T1843" i="4"/>
  <c r="Q1843" i="4"/>
  <c r="P1843" i="4"/>
  <c r="N1843" i="4"/>
  <c r="M1843" i="4"/>
  <c r="L1843" i="4"/>
  <c r="K1843" i="4"/>
  <c r="J1843" i="4"/>
  <c r="I1843" i="4"/>
  <c r="G1843" i="4"/>
  <c r="AA1842" i="4"/>
  <c r="Z1842" i="4"/>
  <c r="Y1842" i="4"/>
  <c r="V1842" i="4"/>
  <c r="T1842" i="4"/>
  <c r="Q1842" i="4"/>
  <c r="P1842" i="4"/>
  <c r="N1842" i="4"/>
  <c r="M1842" i="4"/>
  <c r="L1842" i="4"/>
  <c r="K1842" i="4"/>
  <c r="J1842" i="4"/>
  <c r="I1842" i="4"/>
  <c r="G1842" i="4"/>
  <c r="AA1841" i="4"/>
  <c r="Z1841" i="4"/>
  <c r="Y1841" i="4"/>
  <c r="V1841" i="4"/>
  <c r="T1841" i="4"/>
  <c r="Q1841" i="4"/>
  <c r="P1841" i="4"/>
  <c r="N1841" i="4"/>
  <c r="M1841" i="4"/>
  <c r="L1841" i="4"/>
  <c r="K1841" i="4"/>
  <c r="J1841" i="4"/>
  <c r="I1841" i="4"/>
  <c r="G1841" i="4"/>
  <c r="AA1840" i="4"/>
  <c r="Z1840" i="4"/>
  <c r="Y1840" i="4"/>
  <c r="V1840" i="4"/>
  <c r="T1840" i="4"/>
  <c r="Q1840" i="4"/>
  <c r="P1840" i="4"/>
  <c r="N1840" i="4"/>
  <c r="M1840" i="4"/>
  <c r="L1840" i="4"/>
  <c r="K1840" i="4"/>
  <c r="J1840" i="4"/>
  <c r="I1840" i="4"/>
  <c r="G1840" i="4"/>
  <c r="AA1839" i="4"/>
  <c r="Z1839" i="4"/>
  <c r="Y1839" i="4"/>
  <c r="V1839" i="4"/>
  <c r="T1839" i="4"/>
  <c r="Q1839" i="4"/>
  <c r="P1839" i="4"/>
  <c r="N1839" i="4"/>
  <c r="M1839" i="4"/>
  <c r="L1839" i="4"/>
  <c r="K1839" i="4"/>
  <c r="J1839" i="4"/>
  <c r="I1839" i="4"/>
  <c r="G1839" i="4"/>
  <c r="AA1838" i="4"/>
  <c r="Z1838" i="4"/>
  <c r="Y1838" i="4"/>
  <c r="V1838" i="4"/>
  <c r="T1838" i="4"/>
  <c r="Q1838" i="4"/>
  <c r="P1838" i="4"/>
  <c r="N1838" i="4"/>
  <c r="M1838" i="4"/>
  <c r="L1838" i="4"/>
  <c r="K1838" i="4"/>
  <c r="J1838" i="4"/>
  <c r="I1838" i="4"/>
  <c r="G1838" i="4"/>
  <c r="AA1837" i="4"/>
  <c r="Z1837" i="4"/>
  <c r="Y1837" i="4"/>
  <c r="V1837" i="4"/>
  <c r="T1837" i="4"/>
  <c r="Q1837" i="4"/>
  <c r="P1837" i="4"/>
  <c r="N1837" i="4"/>
  <c r="M1837" i="4"/>
  <c r="L1837" i="4"/>
  <c r="K1837" i="4"/>
  <c r="J1837" i="4"/>
  <c r="I1837" i="4"/>
  <c r="G1837" i="4"/>
  <c r="AA1836" i="4"/>
  <c r="Z1836" i="4"/>
  <c r="Y1836" i="4"/>
  <c r="V1836" i="4"/>
  <c r="T1836" i="4"/>
  <c r="Q1836" i="4"/>
  <c r="P1836" i="4"/>
  <c r="N1836" i="4"/>
  <c r="M1836" i="4"/>
  <c r="L1836" i="4"/>
  <c r="K1836" i="4"/>
  <c r="J1836" i="4"/>
  <c r="I1836" i="4"/>
  <c r="G1836" i="4"/>
  <c r="AA1835" i="4"/>
  <c r="Z1835" i="4"/>
  <c r="Y1835" i="4"/>
  <c r="V1835" i="4"/>
  <c r="T1835" i="4"/>
  <c r="Q1835" i="4"/>
  <c r="P1835" i="4"/>
  <c r="N1835" i="4"/>
  <c r="M1835" i="4"/>
  <c r="L1835" i="4"/>
  <c r="K1835" i="4"/>
  <c r="J1835" i="4"/>
  <c r="I1835" i="4"/>
  <c r="G1835" i="4"/>
  <c r="AA1834" i="4"/>
  <c r="Z1834" i="4"/>
  <c r="Y1834" i="4"/>
  <c r="V1834" i="4"/>
  <c r="T1834" i="4"/>
  <c r="Q1834" i="4"/>
  <c r="P1834" i="4"/>
  <c r="N1834" i="4"/>
  <c r="M1834" i="4"/>
  <c r="L1834" i="4"/>
  <c r="K1834" i="4"/>
  <c r="J1834" i="4"/>
  <c r="I1834" i="4"/>
  <c r="G1834" i="4"/>
  <c r="AA1833" i="4"/>
  <c r="Z1833" i="4"/>
  <c r="Y1833" i="4"/>
  <c r="V1833" i="4"/>
  <c r="T1833" i="4"/>
  <c r="Q1833" i="4"/>
  <c r="P1833" i="4"/>
  <c r="N1833" i="4"/>
  <c r="M1833" i="4"/>
  <c r="L1833" i="4"/>
  <c r="K1833" i="4"/>
  <c r="J1833" i="4"/>
  <c r="I1833" i="4"/>
  <c r="G1833" i="4"/>
  <c r="AA1832" i="4"/>
  <c r="Z1832" i="4"/>
  <c r="Y1832" i="4"/>
  <c r="V1832" i="4"/>
  <c r="T1832" i="4"/>
  <c r="Q1832" i="4"/>
  <c r="P1832" i="4"/>
  <c r="N1832" i="4"/>
  <c r="M1832" i="4"/>
  <c r="L1832" i="4"/>
  <c r="K1832" i="4"/>
  <c r="J1832" i="4"/>
  <c r="I1832" i="4"/>
  <c r="G1832" i="4"/>
  <c r="AA1831" i="4"/>
  <c r="Z1831" i="4"/>
  <c r="Y1831" i="4"/>
  <c r="V1831" i="4"/>
  <c r="T1831" i="4"/>
  <c r="Q1831" i="4"/>
  <c r="P1831" i="4"/>
  <c r="N1831" i="4"/>
  <c r="M1831" i="4"/>
  <c r="L1831" i="4"/>
  <c r="K1831" i="4"/>
  <c r="J1831" i="4"/>
  <c r="I1831" i="4"/>
  <c r="G1831" i="4"/>
  <c r="AA1830" i="4"/>
  <c r="Z1830" i="4"/>
  <c r="Y1830" i="4"/>
  <c r="V1830" i="4"/>
  <c r="T1830" i="4"/>
  <c r="Q1830" i="4"/>
  <c r="P1830" i="4"/>
  <c r="N1830" i="4"/>
  <c r="M1830" i="4"/>
  <c r="L1830" i="4"/>
  <c r="K1830" i="4"/>
  <c r="J1830" i="4"/>
  <c r="I1830" i="4"/>
  <c r="G1830" i="4"/>
  <c r="AA1829" i="4"/>
  <c r="Z1829" i="4"/>
  <c r="Y1829" i="4"/>
  <c r="V1829" i="4"/>
  <c r="T1829" i="4"/>
  <c r="Q1829" i="4"/>
  <c r="P1829" i="4"/>
  <c r="N1829" i="4"/>
  <c r="M1829" i="4"/>
  <c r="L1829" i="4"/>
  <c r="K1829" i="4"/>
  <c r="J1829" i="4"/>
  <c r="I1829" i="4"/>
  <c r="G1829" i="4"/>
  <c r="AA1828" i="4"/>
  <c r="Z1828" i="4"/>
  <c r="Y1828" i="4"/>
  <c r="V1828" i="4"/>
  <c r="T1828" i="4"/>
  <c r="Q1828" i="4"/>
  <c r="P1828" i="4"/>
  <c r="N1828" i="4"/>
  <c r="M1828" i="4"/>
  <c r="L1828" i="4"/>
  <c r="K1828" i="4"/>
  <c r="J1828" i="4"/>
  <c r="I1828" i="4"/>
  <c r="G1828" i="4"/>
  <c r="AA1827" i="4"/>
  <c r="Z1827" i="4"/>
  <c r="Y1827" i="4"/>
  <c r="V1827" i="4"/>
  <c r="T1827" i="4"/>
  <c r="Q1827" i="4"/>
  <c r="P1827" i="4"/>
  <c r="N1827" i="4"/>
  <c r="M1827" i="4"/>
  <c r="L1827" i="4"/>
  <c r="K1827" i="4"/>
  <c r="J1827" i="4"/>
  <c r="I1827" i="4"/>
  <c r="G1827" i="4"/>
  <c r="AA1826" i="4"/>
  <c r="Z1826" i="4"/>
  <c r="Y1826" i="4"/>
  <c r="V1826" i="4"/>
  <c r="T1826" i="4"/>
  <c r="Q1826" i="4"/>
  <c r="P1826" i="4"/>
  <c r="N1826" i="4"/>
  <c r="M1826" i="4"/>
  <c r="L1826" i="4"/>
  <c r="K1826" i="4"/>
  <c r="J1826" i="4"/>
  <c r="I1826" i="4"/>
  <c r="G1826" i="4"/>
  <c r="AA1825" i="4"/>
  <c r="Z1825" i="4"/>
  <c r="Y1825" i="4"/>
  <c r="V1825" i="4"/>
  <c r="T1825" i="4"/>
  <c r="Q1825" i="4"/>
  <c r="P1825" i="4"/>
  <c r="N1825" i="4"/>
  <c r="M1825" i="4"/>
  <c r="L1825" i="4"/>
  <c r="K1825" i="4"/>
  <c r="J1825" i="4"/>
  <c r="I1825" i="4"/>
  <c r="G1825" i="4"/>
  <c r="AA1824" i="4"/>
  <c r="Z1824" i="4"/>
  <c r="Y1824" i="4"/>
  <c r="V1824" i="4"/>
  <c r="T1824" i="4"/>
  <c r="Q1824" i="4"/>
  <c r="P1824" i="4"/>
  <c r="N1824" i="4"/>
  <c r="M1824" i="4"/>
  <c r="L1824" i="4"/>
  <c r="K1824" i="4"/>
  <c r="J1824" i="4"/>
  <c r="I1824" i="4"/>
  <c r="G1824" i="4"/>
  <c r="AA1823" i="4"/>
  <c r="Z1823" i="4"/>
  <c r="Y1823" i="4"/>
  <c r="V1823" i="4"/>
  <c r="T1823" i="4"/>
  <c r="Q1823" i="4"/>
  <c r="P1823" i="4"/>
  <c r="N1823" i="4"/>
  <c r="M1823" i="4"/>
  <c r="L1823" i="4"/>
  <c r="K1823" i="4"/>
  <c r="J1823" i="4"/>
  <c r="I1823" i="4"/>
  <c r="G1823" i="4"/>
  <c r="AA1822" i="4"/>
  <c r="Z1822" i="4"/>
  <c r="Y1822" i="4"/>
  <c r="V1822" i="4"/>
  <c r="T1822" i="4"/>
  <c r="Q1822" i="4"/>
  <c r="P1822" i="4"/>
  <c r="N1822" i="4"/>
  <c r="M1822" i="4"/>
  <c r="L1822" i="4"/>
  <c r="K1822" i="4"/>
  <c r="J1822" i="4"/>
  <c r="I1822" i="4"/>
  <c r="G1822" i="4"/>
  <c r="AA1821" i="4"/>
  <c r="Z1821" i="4"/>
  <c r="Y1821" i="4"/>
  <c r="V1821" i="4"/>
  <c r="T1821" i="4"/>
  <c r="Q1821" i="4"/>
  <c r="P1821" i="4"/>
  <c r="N1821" i="4"/>
  <c r="M1821" i="4"/>
  <c r="L1821" i="4"/>
  <c r="K1821" i="4"/>
  <c r="J1821" i="4"/>
  <c r="I1821" i="4"/>
  <c r="G1821" i="4"/>
  <c r="AA1820" i="4"/>
  <c r="Z1820" i="4"/>
  <c r="Y1820" i="4"/>
  <c r="V1820" i="4"/>
  <c r="T1820" i="4"/>
  <c r="Q1820" i="4"/>
  <c r="P1820" i="4"/>
  <c r="N1820" i="4"/>
  <c r="M1820" i="4"/>
  <c r="L1820" i="4"/>
  <c r="K1820" i="4"/>
  <c r="J1820" i="4"/>
  <c r="I1820" i="4"/>
  <c r="G1820" i="4"/>
  <c r="AA1819" i="4"/>
  <c r="Z1819" i="4"/>
  <c r="Y1819" i="4"/>
  <c r="V1819" i="4"/>
  <c r="T1819" i="4"/>
  <c r="Q1819" i="4"/>
  <c r="P1819" i="4"/>
  <c r="N1819" i="4"/>
  <c r="M1819" i="4"/>
  <c r="L1819" i="4"/>
  <c r="K1819" i="4"/>
  <c r="J1819" i="4"/>
  <c r="I1819" i="4"/>
  <c r="G1819" i="4"/>
  <c r="AA1818" i="4"/>
  <c r="Z1818" i="4"/>
  <c r="Y1818" i="4"/>
  <c r="V1818" i="4"/>
  <c r="T1818" i="4"/>
  <c r="Q1818" i="4"/>
  <c r="P1818" i="4"/>
  <c r="N1818" i="4"/>
  <c r="M1818" i="4"/>
  <c r="L1818" i="4"/>
  <c r="K1818" i="4"/>
  <c r="J1818" i="4"/>
  <c r="I1818" i="4"/>
  <c r="G1818" i="4"/>
  <c r="AA1817" i="4"/>
  <c r="Z1817" i="4"/>
  <c r="Y1817" i="4"/>
  <c r="V1817" i="4"/>
  <c r="T1817" i="4"/>
  <c r="Q1817" i="4"/>
  <c r="P1817" i="4"/>
  <c r="N1817" i="4"/>
  <c r="M1817" i="4"/>
  <c r="L1817" i="4"/>
  <c r="K1817" i="4"/>
  <c r="J1817" i="4"/>
  <c r="I1817" i="4"/>
  <c r="G1817" i="4"/>
  <c r="AA1816" i="4"/>
  <c r="Z1816" i="4"/>
  <c r="Y1816" i="4"/>
  <c r="V1816" i="4"/>
  <c r="T1816" i="4"/>
  <c r="Q1816" i="4"/>
  <c r="P1816" i="4"/>
  <c r="N1816" i="4"/>
  <c r="M1816" i="4"/>
  <c r="L1816" i="4"/>
  <c r="K1816" i="4"/>
  <c r="J1816" i="4"/>
  <c r="I1816" i="4"/>
  <c r="G1816" i="4"/>
  <c r="AA1815" i="4"/>
  <c r="Z1815" i="4"/>
  <c r="Y1815" i="4"/>
  <c r="V1815" i="4"/>
  <c r="T1815" i="4"/>
  <c r="Q1815" i="4"/>
  <c r="P1815" i="4"/>
  <c r="N1815" i="4"/>
  <c r="M1815" i="4"/>
  <c r="L1815" i="4"/>
  <c r="K1815" i="4"/>
  <c r="J1815" i="4"/>
  <c r="I1815" i="4"/>
  <c r="G1815" i="4"/>
  <c r="AA1814" i="4"/>
  <c r="Z1814" i="4"/>
  <c r="Y1814" i="4"/>
  <c r="V1814" i="4"/>
  <c r="T1814" i="4"/>
  <c r="Q1814" i="4"/>
  <c r="P1814" i="4"/>
  <c r="N1814" i="4"/>
  <c r="M1814" i="4"/>
  <c r="L1814" i="4"/>
  <c r="K1814" i="4"/>
  <c r="J1814" i="4"/>
  <c r="I1814" i="4"/>
  <c r="G1814" i="4"/>
  <c r="AA1813" i="4"/>
  <c r="Z1813" i="4"/>
  <c r="Y1813" i="4"/>
  <c r="V1813" i="4"/>
  <c r="T1813" i="4"/>
  <c r="Q1813" i="4"/>
  <c r="P1813" i="4"/>
  <c r="N1813" i="4"/>
  <c r="M1813" i="4"/>
  <c r="L1813" i="4"/>
  <c r="K1813" i="4"/>
  <c r="J1813" i="4"/>
  <c r="I1813" i="4"/>
  <c r="G1813" i="4"/>
  <c r="AA1812" i="4"/>
  <c r="Z1812" i="4"/>
  <c r="Y1812" i="4"/>
  <c r="V1812" i="4"/>
  <c r="T1812" i="4"/>
  <c r="Q1812" i="4"/>
  <c r="P1812" i="4"/>
  <c r="N1812" i="4"/>
  <c r="M1812" i="4"/>
  <c r="L1812" i="4"/>
  <c r="K1812" i="4"/>
  <c r="J1812" i="4"/>
  <c r="I1812" i="4"/>
  <c r="G1812" i="4"/>
  <c r="AA1811" i="4"/>
  <c r="Z1811" i="4"/>
  <c r="Y1811" i="4"/>
  <c r="V1811" i="4"/>
  <c r="T1811" i="4"/>
  <c r="Q1811" i="4"/>
  <c r="P1811" i="4"/>
  <c r="N1811" i="4"/>
  <c r="M1811" i="4"/>
  <c r="L1811" i="4"/>
  <c r="K1811" i="4"/>
  <c r="J1811" i="4"/>
  <c r="I1811" i="4"/>
  <c r="G1811" i="4"/>
  <c r="AA1810" i="4"/>
  <c r="Z1810" i="4"/>
  <c r="Y1810" i="4"/>
  <c r="V1810" i="4"/>
  <c r="T1810" i="4"/>
  <c r="Q1810" i="4"/>
  <c r="P1810" i="4"/>
  <c r="N1810" i="4"/>
  <c r="M1810" i="4"/>
  <c r="L1810" i="4"/>
  <c r="K1810" i="4"/>
  <c r="J1810" i="4"/>
  <c r="I1810" i="4"/>
  <c r="G1810" i="4"/>
  <c r="AA1809" i="4"/>
  <c r="Z1809" i="4"/>
  <c r="Y1809" i="4"/>
  <c r="V1809" i="4"/>
  <c r="T1809" i="4"/>
  <c r="Q1809" i="4"/>
  <c r="P1809" i="4"/>
  <c r="N1809" i="4"/>
  <c r="M1809" i="4"/>
  <c r="L1809" i="4"/>
  <c r="K1809" i="4"/>
  <c r="J1809" i="4"/>
  <c r="I1809" i="4"/>
  <c r="G1809" i="4"/>
  <c r="AA1808" i="4"/>
  <c r="Z1808" i="4"/>
  <c r="Y1808" i="4"/>
  <c r="V1808" i="4"/>
  <c r="T1808" i="4"/>
  <c r="Q1808" i="4"/>
  <c r="P1808" i="4"/>
  <c r="N1808" i="4"/>
  <c r="M1808" i="4"/>
  <c r="L1808" i="4"/>
  <c r="K1808" i="4"/>
  <c r="J1808" i="4"/>
  <c r="I1808" i="4"/>
  <c r="G1808" i="4"/>
  <c r="AA1807" i="4"/>
  <c r="Z1807" i="4"/>
  <c r="Y1807" i="4"/>
  <c r="V1807" i="4"/>
  <c r="T1807" i="4"/>
  <c r="Q1807" i="4"/>
  <c r="P1807" i="4"/>
  <c r="N1807" i="4"/>
  <c r="M1807" i="4"/>
  <c r="L1807" i="4"/>
  <c r="K1807" i="4"/>
  <c r="J1807" i="4"/>
  <c r="I1807" i="4"/>
  <c r="G1807" i="4"/>
  <c r="AA1806" i="4"/>
  <c r="Z1806" i="4"/>
  <c r="Y1806" i="4"/>
  <c r="V1806" i="4"/>
  <c r="T1806" i="4"/>
  <c r="Q1806" i="4"/>
  <c r="P1806" i="4"/>
  <c r="N1806" i="4"/>
  <c r="M1806" i="4"/>
  <c r="L1806" i="4"/>
  <c r="K1806" i="4"/>
  <c r="J1806" i="4"/>
  <c r="I1806" i="4"/>
  <c r="G1806" i="4"/>
  <c r="AA1805" i="4"/>
  <c r="Z1805" i="4"/>
  <c r="Y1805" i="4"/>
  <c r="V1805" i="4"/>
  <c r="T1805" i="4"/>
  <c r="Q1805" i="4"/>
  <c r="P1805" i="4"/>
  <c r="N1805" i="4"/>
  <c r="M1805" i="4"/>
  <c r="L1805" i="4"/>
  <c r="K1805" i="4"/>
  <c r="J1805" i="4"/>
  <c r="I1805" i="4"/>
  <c r="G1805" i="4"/>
  <c r="AA1804" i="4"/>
  <c r="Z1804" i="4"/>
  <c r="Y1804" i="4"/>
  <c r="V1804" i="4"/>
  <c r="T1804" i="4"/>
  <c r="Q1804" i="4"/>
  <c r="P1804" i="4"/>
  <c r="N1804" i="4"/>
  <c r="M1804" i="4"/>
  <c r="L1804" i="4"/>
  <c r="K1804" i="4"/>
  <c r="J1804" i="4"/>
  <c r="I1804" i="4"/>
  <c r="G1804" i="4"/>
  <c r="AA1803" i="4"/>
  <c r="Z1803" i="4"/>
  <c r="Y1803" i="4"/>
  <c r="V1803" i="4"/>
  <c r="T1803" i="4"/>
  <c r="Q1803" i="4"/>
  <c r="P1803" i="4"/>
  <c r="N1803" i="4"/>
  <c r="M1803" i="4"/>
  <c r="L1803" i="4"/>
  <c r="K1803" i="4"/>
  <c r="J1803" i="4"/>
  <c r="I1803" i="4"/>
  <c r="G1803" i="4"/>
  <c r="AA1802" i="4"/>
  <c r="Z1802" i="4"/>
  <c r="Y1802" i="4"/>
  <c r="V1802" i="4"/>
  <c r="T1802" i="4"/>
  <c r="Q1802" i="4"/>
  <c r="P1802" i="4"/>
  <c r="N1802" i="4"/>
  <c r="M1802" i="4"/>
  <c r="L1802" i="4"/>
  <c r="K1802" i="4"/>
  <c r="J1802" i="4"/>
  <c r="I1802" i="4"/>
  <c r="G1802" i="4"/>
  <c r="AA1801" i="4"/>
  <c r="Z1801" i="4"/>
  <c r="Y1801" i="4"/>
  <c r="V1801" i="4"/>
  <c r="T1801" i="4"/>
  <c r="Q1801" i="4"/>
  <c r="P1801" i="4"/>
  <c r="N1801" i="4"/>
  <c r="M1801" i="4"/>
  <c r="L1801" i="4"/>
  <c r="K1801" i="4"/>
  <c r="J1801" i="4"/>
  <c r="I1801" i="4"/>
  <c r="G1801" i="4"/>
  <c r="AA1800" i="4"/>
  <c r="Z1800" i="4"/>
  <c r="Y1800" i="4"/>
  <c r="V1800" i="4"/>
  <c r="T1800" i="4"/>
  <c r="Q1800" i="4"/>
  <c r="P1800" i="4"/>
  <c r="N1800" i="4"/>
  <c r="M1800" i="4"/>
  <c r="L1800" i="4"/>
  <c r="K1800" i="4"/>
  <c r="J1800" i="4"/>
  <c r="I1800" i="4"/>
  <c r="G1800" i="4"/>
  <c r="AA1799" i="4"/>
  <c r="Z1799" i="4"/>
  <c r="Y1799" i="4"/>
  <c r="V1799" i="4"/>
  <c r="T1799" i="4"/>
  <c r="Q1799" i="4"/>
  <c r="P1799" i="4"/>
  <c r="N1799" i="4"/>
  <c r="M1799" i="4"/>
  <c r="L1799" i="4"/>
  <c r="K1799" i="4"/>
  <c r="J1799" i="4"/>
  <c r="I1799" i="4"/>
  <c r="G1799" i="4"/>
  <c r="AA1798" i="4"/>
  <c r="Z1798" i="4"/>
  <c r="Y1798" i="4"/>
  <c r="V1798" i="4"/>
  <c r="T1798" i="4"/>
  <c r="Q1798" i="4"/>
  <c r="P1798" i="4"/>
  <c r="N1798" i="4"/>
  <c r="M1798" i="4"/>
  <c r="L1798" i="4"/>
  <c r="K1798" i="4"/>
  <c r="J1798" i="4"/>
  <c r="I1798" i="4"/>
  <c r="G1798" i="4"/>
  <c r="AA1797" i="4"/>
  <c r="Z1797" i="4"/>
  <c r="Y1797" i="4"/>
  <c r="V1797" i="4"/>
  <c r="T1797" i="4"/>
  <c r="Q1797" i="4"/>
  <c r="P1797" i="4"/>
  <c r="N1797" i="4"/>
  <c r="M1797" i="4"/>
  <c r="L1797" i="4"/>
  <c r="K1797" i="4"/>
  <c r="J1797" i="4"/>
  <c r="I1797" i="4"/>
  <c r="G1797" i="4"/>
  <c r="AA1796" i="4"/>
  <c r="Z1796" i="4"/>
  <c r="Y1796" i="4"/>
  <c r="V1796" i="4"/>
  <c r="T1796" i="4"/>
  <c r="Q1796" i="4"/>
  <c r="P1796" i="4"/>
  <c r="N1796" i="4"/>
  <c r="M1796" i="4"/>
  <c r="L1796" i="4"/>
  <c r="K1796" i="4"/>
  <c r="J1796" i="4"/>
  <c r="I1796" i="4"/>
  <c r="G1796" i="4"/>
  <c r="AA1795" i="4"/>
  <c r="Z1795" i="4"/>
  <c r="Y1795" i="4"/>
  <c r="V1795" i="4"/>
  <c r="T1795" i="4"/>
  <c r="Q1795" i="4"/>
  <c r="P1795" i="4"/>
  <c r="N1795" i="4"/>
  <c r="M1795" i="4"/>
  <c r="L1795" i="4"/>
  <c r="K1795" i="4"/>
  <c r="J1795" i="4"/>
  <c r="I1795" i="4"/>
  <c r="G1795" i="4"/>
  <c r="AA1794" i="4"/>
  <c r="Z1794" i="4"/>
  <c r="Y1794" i="4"/>
  <c r="V1794" i="4"/>
  <c r="T1794" i="4"/>
  <c r="Q1794" i="4"/>
  <c r="P1794" i="4"/>
  <c r="N1794" i="4"/>
  <c r="M1794" i="4"/>
  <c r="L1794" i="4"/>
  <c r="K1794" i="4"/>
  <c r="J1794" i="4"/>
  <c r="I1794" i="4"/>
  <c r="G1794" i="4"/>
  <c r="AA1793" i="4"/>
  <c r="Z1793" i="4"/>
  <c r="Y1793" i="4"/>
  <c r="V1793" i="4"/>
  <c r="T1793" i="4"/>
  <c r="Q1793" i="4"/>
  <c r="P1793" i="4"/>
  <c r="N1793" i="4"/>
  <c r="M1793" i="4"/>
  <c r="L1793" i="4"/>
  <c r="K1793" i="4"/>
  <c r="J1793" i="4"/>
  <c r="I1793" i="4"/>
  <c r="G1793" i="4"/>
  <c r="AA1792" i="4"/>
  <c r="Z1792" i="4"/>
  <c r="Y1792" i="4"/>
  <c r="V1792" i="4"/>
  <c r="T1792" i="4"/>
  <c r="Q1792" i="4"/>
  <c r="P1792" i="4"/>
  <c r="N1792" i="4"/>
  <c r="M1792" i="4"/>
  <c r="L1792" i="4"/>
  <c r="K1792" i="4"/>
  <c r="J1792" i="4"/>
  <c r="I1792" i="4"/>
  <c r="G1792" i="4"/>
  <c r="AA1791" i="4"/>
  <c r="Z1791" i="4"/>
  <c r="Y1791" i="4"/>
  <c r="V1791" i="4"/>
  <c r="T1791" i="4"/>
  <c r="Q1791" i="4"/>
  <c r="P1791" i="4"/>
  <c r="N1791" i="4"/>
  <c r="M1791" i="4"/>
  <c r="L1791" i="4"/>
  <c r="K1791" i="4"/>
  <c r="J1791" i="4"/>
  <c r="I1791" i="4"/>
  <c r="G1791" i="4"/>
  <c r="AA1790" i="4"/>
  <c r="Z1790" i="4"/>
  <c r="Y1790" i="4"/>
  <c r="V1790" i="4"/>
  <c r="T1790" i="4"/>
  <c r="Q1790" i="4"/>
  <c r="P1790" i="4"/>
  <c r="N1790" i="4"/>
  <c r="M1790" i="4"/>
  <c r="L1790" i="4"/>
  <c r="K1790" i="4"/>
  <c r="J1790" i="4"/>
  <c r="I1790" i="4"/>
  <c r="G1790" i="4"/>
  <c r="AA1789" i="4"/>
  <c r="Z1789" i="4"/>
  <c r="Y1789" i="4"/>
  <c r="V1789" i="4"/>
  <c r="T1789" i="4"/>
  <c r="Q1789" i="4"/>
  <c r="P1789" i="4"/>
  <c r="N1789" i="4"/>
  <c r="M1789" i="4"/>
  <c r="L1789" i="4"/>
  <c r="K1789" i="4"/>
  <c r="J1789" i="4"/>
  <c r="I1789" i="4"/>
  <c r="G1789" i="4"/>
  <c r="AA1788" i="4"/>
  <c r="Z1788" i="4"/>
  <c r="Y1788" i="4"/>
  <c r="V1788" i="4"/>
  <c r="T1788" i="4"/>
  <c r="Q1788" i="4"/>
  <c r="P1788" i="4"/>
  <c r="N1788" i="4"/>
  <c r="M1788" i="4"/>
  <c r="L1788" i="4"/>
  <c r="K1788" i="4"/>
  <c r="J1788" i="4"/>
  <c r="I1788" i="4"/>
  <c r="G1788" i="4"/>
  <c r="AA1787" i="4"/>
  <c r="Z1787" i="4"/>
  <c r="Y1787" i="4"/>
  <c r="V1787" i="4"/>
  <c r="T1787" i="4"/>
  <c r="Q1787" i="4"/>
  <c r="P1787" i="4"/>
  <c r="N1787" i="4"/>
  <c r="M1787" i="4"/>
  <c r="L1787" i="4"/>
  <c r="K1787" i="4"/>
  <c r="J1787" i="4"/>
  <c r="I1787" i="4"/>
  <c r="G1787" i="4"/>
  <c r="AA1786" i="4"/>
  <c r="Z1786" i="4"/>
  <c r="Y1786" i="4"/>
  <c r="V1786" i="4"/>
  <c r="T1786" i="4"/>
  <c r="Q1786" i="4"/>
  <c r="P1786" i="4"/>
  <c r="N1786" i="4"/>
  <c r="M1786" i="4"/>
  <c r="L1786" i="4"/>
  <c r="K1786" i="4"/>
  <c r="J1786" i="4"/>
  <c r="I1786" i="4"/>
  <c r="G1786" i="4"/>
  <c r="AA1785" i="4"/>
  <c r="Z1785" i="4"/>
  <c r="Y1785" i="4"/>
  <c r="V1785" i="4"/>
  <c r="T1785" i="4"/>
  <c r="Q1785" i="4"/>
  <c r="P1785" i="4"/>
  <c r="N1785" i="4"/>
  <c r="M1785" i="4"/>
  <c r="L1785" i="4"/>
  <c r="K1785" i="4"/>
  <c r="J1785" i="4"/>
  <c r="I1785" i="4"/>
  <c r="G1785" i="4"/>
  <c r="AA1784" i="4"/>
  <c r="Z1784" i="4"/>
  <c r="Y1784" i="4"/>
  <c r="V1784" i="4"/>
  <c r="T1784" i="4"/>
  <c r="Q1784" i="4"/>
  <c r="P1784" i="4"/>
  <c r="N1784" i="4"/>
  <c r="M1784" i="4"/>
  <c r="L1784" i="4"/>
  <c r="K1784" i="4"/>
  <c r="J1784" i="4"/>
  <c r="I1784" i="4"/>
  <c r="G1784" i="4"/>
  <c r="AA1783" i="4"/>
  <c r="Z1783" i="4"/>
  <c r="Y1783" i="4"/>
  <c r="V1783" i="4"/>
  <c r="T1783" i="4"/>
  <c r="Q1783" i="4"/>
  <c r="P1783" i="4"/>
  <c r="N1783" i="4"/>
  <c r="M1783" i="4"/>
  <c r="L1783" i="4"/>
  <c r="K1783" i="4"/>
  <c r="J1783" i="4"/>
  <c r="I1783" i="4"/>
  <c r="G1783" i="4"/>
  <c r="AA1782" i="4"/>
  <c r="Z1782" i="4"/>
  <c r="Y1782" i="4"/>
  <c r="V1782" i="4"/>
  <c r="T1782" i="4"/>
  <c r="Q1782" i="4"/>
  <c r="P1782" i="4"/>
  <c r="N1782" i="4"/>
  <c r="M1782" i="4"/>
  <c r="L1782" i="4"/>
  <c r="K1782" i="4"/>
  <c r="J1782" i="4"/>
  <c r="I1782" i="4"/>
  <c r="G1782" i="4"/>
  <c r="AA1781" i="4"/>
  <c r="Z1781" i="4"/>
  <c r="Y1781" i="4"/>
  <c r="V1781" i="4"/>
  <c r="T1781" i="4"/>
  <c r="Q1781" i="4"/>
  <c r="P1781" i="4"/>
  <c r="N1781" i="4"/>
  <c r="M1781" i="4"/>
  <c r="L1781" i="4"/>
  <c r="K1781" i="4"/>
  <c r="J1781" i="4"/>
  <c r="I1781" i="4"/>
  <c r="G1781" i="4"/>
  <c r="AA1780" i="4"/>
  <c r="Z1780" i="4"/>
  <c r="Y1780" i="4"/>
  <c r="V1780" i="4"/>
  <c r="T1780" i="4"/>
  <c r="Q1780" i="4"/>
  <c r="P1780" i="4"/>
  <c r="N1780" i="4"/>
  <c r="M1780" i="4"/>
  <c r="L1780" i="4"/>
  <c r="K1780" i="4"/>
  <c r="J1780" i="4"/>
  <c r="I1780" i="4"/>
  <c r="G1780" i="4"/>
  <c r="AA1779" i="4"/>
  <c r="Z1779" i="4"/>
  <c r="Y1779" i="4"/>
  <c r="V1779" i="4"/>
  <c r="T1779" i="4"/>
  <c r="Q1779" i="4"/>
  <c r="P1779" i="4"/>
  <c r="N1779" i="4"/>
  <c r="M1779" i="4"/>
  <c r="L1779" i="4"/>
  <c r="K1779" i="4"/>
  <c r="J1779" i="4"/>
  <c r="I1779" i="4"/>
  <c r="G1779" i="4"/>
  <c r="AA1778" i="4"/>
  <c r="Z1778" i="4"/>
  <c r="Y1778" i="4"/>
  <c r="V1778" i="4"/>
  <c r="T1778" i="4"/>
  <c r="Q1778" i="4"/>
  <c r="P1778" i="4"/>
  <c r="N1778" i="4"/>
  <c r="M1778" i="4"/>
  <c r="L1778" i="4"/>
  <c r="K1778" i="4"/>
  <c r="J1778" i="4"/>
  <c r="I1778" i="4"/>
  <c r="G1778" i="4"/>
  <c r="AA1777" i="4"/>
  <c r="Z1777" i="4"/>
  <c r="Y1777" i="4"/>
  <c r="V1777" i="4"/>
  <c r="T1777" i="4"/>
  <c r="Q1777" i="4"/>
  <c r="P1777" i="4"/>
  <c r="N1777" i="4"/>
  <c r="M1777" i="4"/>
  <c r="L1777" i="4"/>
  <c r="K1777" i="4"/>
  <c r="J1777" i="4"/>
  <c r="I1777" i="4"/>
  <c r="G1777" i="4"/>
  <c r="AA1776" i="4"/>
  <c r="Z1776" i="4"/>
  <c r="Y1776" i="4"/>
  <c r="V1776" i="4"/>
  <c r="T1776" i="4"/>
  <c r="Q1776" i="4"/>
  <c r="P1776" i="4"/>
  <c r="N1776" i="4"/>
  <c r="M1776" i="4"/>
  <c r="L1776" i="4"/>
  <c r="K1776" i="4"/>
  <c r="J1776" i="4"/>
  <c r="I1776" i="4"/>
  <c r="G1776" i="4"/>
  <c r="W1774" i="4"/>
  <c r="AA1769" i="4"/>
  <c r="Z1769" i="4"/>
  <c r="Y1769" i="4"/>
  <c r="X1769" i="4"/>
  <c r="W1769" i="4"/>
  <c r="V1769" i="4"/>
  <c r="R1769" i="4"/>
  <c r="Q1769" i="4"/>
  <c r="P1769" i="4"/>
  <c r="O1769" i="4"/>
  <c r="N1769" i="4"/>
  <c r="M1769" i="4"/>
  <c r="L1769" i="4"/>
  <c r="K1769" i="4"/>
  <c r="J1769" i="4"/>
  <c r="I1769" i="4"/>
  <c r="G1769" i="4"/>
  <c r="E1769" i="4"/>
  <c r="AA1768" i="4"/>
  <c r="Z1768" i="4"/>
  <c r="Y1768" i="4"/>
  <c r="V1768" i="4"/>
  <c r="T1768" i="4"/>
  <c r="Q1768" i="4"/>
  <c r="P1768" i="4"/>
  <c r="N1768" i="4"/>
  <c r="M1768" i="4"/>
  <c r="L1768" i="4"/>
  <c r="K1768" i="4"/>
  <c r="J1768" i="4"/>
  <c r="I1768" i="4"/>
  <c r="G1768" i="4"/>
  <c r="AA1767" i="4"/>
  <c r="Z1767" i="4"/>
  <c r="Y1767" i="4"/>
  <c r="V1767" i="4"/>
  <c r="T1767" i="4"/>
  <c r="Q1767" i="4"/>
  <c r="P1767" i="4"/>
  <c r="N1767" i="4"/>
  <c r="M1767" i="4"/>
  <c r="L1767" i="4"/>
  <c r="K1767" i="4"/>
  <c r="J1767" i="4"/>
  <c r="I1767" i="4"/>
  <c r="G1767" i="4"/>
  <c r="AA1766" i="4"/>
  <c r="Z1766" i="4"/>
  <c r="Y1766" i="4"/>
  <c r="V1766" i="4"/>
  <c r="T1766" i="4"/>
  <c r="Q1766" i="4"/>
  <c r="P1766" i="4"/>
  <c r="N1766" i="4"/>
  <c r="M1766" i="4"/>
  <c r="L1766" i="4"/>
  <c r="K1766" i="4"/>
  <c r="J1766" i="4"/>
  <c r="I1766" i="4"/>
  <c r="G1766" i="4"/>
  <c r="AA1765" i="4"/>
  <c r="Z1765" i="4"/>
  <c r="Y1765" i="4"/>
  <c r="V1765" i="4"/>
  <c r="T1765" i="4"/>
  <c r="Q1765" i="4"/>
  <c r="P1765" i="4"/>
  <c r="N1765" i="4"/>
  <c r="M1765" i="4"/>
  <c r="L1765" i="4"/>
  <c r="K1765" i="4"/>
  <c r="J1765" i="4"/>
  <c r="I1765" i="4"/>
  <c r="G1765" i="4"/>
  <c r="AA1764" i="4"/>
  <c r="Z1764" i="4"/>
  <c r="Y1764" i="4"/>
  <c r="V1764" i="4"/>
  <c r="T1764" i="4"/>
  <c r="Q1764" i="4"/>
  <c r="P1764" i="4"/>
  <c r="N1764" i="4"/>
  <c r="M1764" i="4"/>
  <c r="L1764" i="4"/>
  <c r="K1764" i="4"/>
  <c r="J1764" i="4"/>
  <c r="I1764" i="4"/>
  <c r="G1764" i="4"/>
  <c r="AA1763" i="4"/>
  <c r="Z1763" i="4"/>
  <c r="Y1763" i="4"/>
  <c r="V1763" i="4"/>
  <c r="T1763" i="4"/>
  <c r="Q1763" i="4"/>
  <c r="P1763" i="4"/>
  <c r="N1763" i="4"/>
  <c r="M1763" i="4"/>
  <c r="L1763" i="4"/>
  <c r="K1763" i="4"/>
  <c r="J1763" i="4"/>
  <c r="I1763" i="4"/>
  <c r="G1763" i="4"/>
  <c r="AA1762" i="4"/>
  <c r="Z1762" i="4"/>
  <c r="Y1762" i="4"/>
  <c r="V1762" i="4"/>
  <c r="T1762" i="4"/>
  <c r="Q1762" i="4"/>
  <c r="P1762" i="4"/>
  <c r="N1762" i="4"/>
  <c r="M1762" i="4"/>
  <c r="L1762" i="4"/>
  <c r="K1762" i="4"/>
  <c r="J1762" i="4"/>
  <c r="I1762" i="4"/>
  <c r="G1762" i="4"/>
  <c r="AA1761" i="4"/>
  <c r="Z1761" i="4"/>
  <c r="Y1761" i="4"/>
  <c r="V1761" i="4"/>
  <c r="T1761" i="4"/>
  <c r="Q1761" i="4"/>
  <c r="P1761" i="4"/>
  <c r="N1761" i="4"/>
  <c r="M1761" i="4"/>
  <c r="L1761" i="4"/>
  <c r="K1761" i="4"/>
  <c r="J1761" i="4"/>
  <c r="I1761" i="4"/>
  <c r="G1761" i="4"/>
  <c r="AA1760" i="4"/>
  <c r="Z1760" i="4"/>
  <c r="Y1760" i="4"/>
  <c r="V1760" i="4"/>
  <c r="T1760" i="4"/>
  <c r="Q1760" i="4"/>
  <c r="P1760" i="4"/>
  <c r="N1760" i="4"/>
  <c r="M1760" i="4"/>
  <c r="L1760" i="4"/>
  <c r="K1760" i="4"/>
  <c r="J1760" i="4"/>
  <c r="I1760" i="4"/>
  <c r="G1760" i="4"/>
  <c r="AA1759" i="4"/>
  <c r="Z1759" i="4"/>
  <c r="Y1759" i="4"/>
  <c r="V1759" i="4"/>
  <c r="T1759" i="4"/>
  <c r="Q1759" i="4"/>
  <c r="P1759" i="4"/>
  <c r="N1759" i="4"/>
  <c r="M1759" i="4"/>
  <c r="L1759" i="4"/>
  <c r="K1759" i="4"/>
  <c r="J1759" i="4"/>
  <c r="I1759" i="4"/>
  <c r="G1759" i="4"/>
  <c r="AA1758" i="4"/>
  <c r="Z1758" i="4"/>
  <c r="Y1758" i="4"/>
  <c r="V1758" i="4"/>
  <c r="T1758" i="4"/>
  <c r="Q1758" i="4"/>
  <c r="P1758" i="4"/>
  <c r="N1758" i="4"/>
  <c r="M1758" i="4"/>
  <c r="L1758" i="4"/>
  <c r="K1758" i="4"/>
  <c r="J1758" i="4"/>
  <c r="I1758" i="4"/>
  <c r="G1758" i="4"/>
  <c r="AA1757" i="4"/>
  <c r="Z1757" i="4"/>
  <c r="Y1757" i="4"/>
  <c r="V1757" i="4"/>
  <c r="T1757" i="4"/>
  <c r="Q1757" i="4"/>
  <c r="P1757" i="4"/>
  <c r="N1757" i="4"/>
  <c r="M1757" i="4"/>
  <c r="L1757" i="4"/>
  <c r="K1757" i="4"/>
  <c r="J1757" i="4"/>
  <c r="I1757" i="4"/>
  <c r="G1757" i="4"/>
  <c r="AA1756" i="4"/>
  <c r="Z1756" i="4"/>
  <c r="Y1756" i="4"/>
  <c r="V1756" i="4"/>
  <c r="T1756" i="4"/>
  <c r="Q1756" i="4"/>
  <c r="P1756" i="4"/>
  <c r="N1756" i="4"/>
  <c r="M1756" i="4"/>
  <c r="L1756" i="4"/>
  <c r="K1756" i="4"/>
  <c r="J1756" i="4"/>
  <c r="I1756" i="4"/>
  <c r="G1756" i="4"/>
  <c r="AA1755" i="4"/>
  <c r="Z1755" i="4"/>
  <c r="Y1755" i="4"/>
  <c r="V1755" i="4"/>
  <c r="T1755" i="4"/>
  <c r="Q1755" i="4"/>
  <c r="P1755" i="4"/>
  <c r="N1755" i="4"/>
  <c r="M1755" i="4"/>
  <c r="L1755" i="4"/>
  <c r="K1755" i="4"/>
  <c r="J1755" i="4"/>
  <c r="I1755" i="4"/>
  <c r="G1755" i="4"/>
  <c r="AA1754" i="4"/>
  <c r="Z1754" i="4"/>
  <c r="Y1754" i="4"/>
  <c r="V1754" i="4"/>
  <c r="T1754" i="4"/>
  <c r="Q1754" i="4"/>
  <c r="P1754" i="4"/>
  <c r="N1754" i="4"/>
  <c r="M1754" i="4"/>
  <c r="L1754" i="4"/>
  <c r="K1754" i="4"/>
  <c r="J1754" i="4"/>
  <c r="I1754" i="4"/>
  <c r="G1754" i="4"/>
  <c r="AA1753" i="4"/>
  <c r="Z1753" i="4"/>
  <c r="Y1753" i="4"/>
  <c r="V1753" i="4"/>
  <c r="T1753" i="4"/>
  <c r="Q1753" i="4"/>
  <c r="P1753" i="4"/>
  <c r="N1753" i="4"/>
  <c r="M1753" i="4"/>
  <c r="L1753" i="4"/>
  <c r="K1753" i="4"/>
  <c r="J1753" i="4"/>
  <c r="I1753" i="4"/>
  <c r="G1753" i="4"/>
  <c r="AA1752" i="4"/>
  <c r="Z1752" i="4"/>
  <c r="Y1752" i="4"/>
  <c r="V1752" i="4"/>
  <c r="T1752" i="4"/>
  <c r="Q1752" i="4"/>
  <c r="P1752" i="4"/>
  <c r="N1752" i="4"/>
  <c r="M1752" i="4"/>
  <c r="L1752" i="4"/>
  <c r="K1752" i="4"/>
  <c r="J1752" i="4"/>
  <c r="I1752" i="4"/>
  <c r="G1752" i="4"/>
  <c r="AA1751" i="4"/>
  <c r="Z1751" i="4"/>
  <c r="Y1751" i="4"/>
  <c r="V1751" i="4"/>
  <c r="T1751" i="4"/>
  <c r="Q1751" i="4"/>
  <c r="P1751" i="4"/>
  <c r="N1751" i="4"/>
  <c r="M1751" i="4"/>
  <c r="L1751" i="4"/>
  <c r="K1751" i="4"/>
  <c r="J1751" i="4"/>
  <c r="I1751" i="4"/>
  <c r="G1751" i="4"/>
  <c r="AA1750" i="4"/>
  <c r="Z1750" i="4"/>
  <c r="Y1750" i="4"/>
  <c r="V1750" i="4"/>
  <c r="T1750" i="4"/>
  <c r="Q1750" i="4"/>
  <c r="P1750" i="4"/>
  <c r="N1750" i="4"/>
  <c r="M1750" i="4"/>
  <c r="L1750" i="4"/>
  <c r="K1750" i="4"/>
  <c r="J1750" i="4"/>
  <c r="I1750" i="4"/>
  <c r="G1750" i="4"/>
  <c r="AA1749" i="4"/>
  <c r="Z1749" i="4"/>
  <c r="Y1749" i="4"/>
  <c r="V1749" i="4"/>
  <c r="T1749" i="4"/>
  <c r="Q1749" i="4"/>
  <c r="P1749" i="4"/>
  <c r="N1749" i="4"/>
  <c r="M1749" i="4"/>
  <c r="L1749" i="4"/>
  <c r="K1749" i="4"/>
  <c r="J1749" i="4"/>
  <c r="I1749" i="4"/>
  <c r="G1749" i="4"/>
  <c r="AA1748" i="4"/>
  <c r="Z1748" i="4"/>
  <c r="Y1748" i="4"/>
  <c r="V1748" i="4"/>
  <c r="T1748" i="4"/>
  <c r="Q1748" i="4"/>
  <c r="P1748" i="4"/>
  <c r="N1748" i="4"/>
  <c r="M1748" i="4"/>
  <c r="L1748" i="4"/>
  <c r="K1748" i="4"/>
  <c r="J1748" i="4"/>
  <c r="I1748" i="4"/>
  <c r="G1748" i="4"/>
  <c r="AA1747" i="4"/>
  <c r="Z1747" i="4"/>
  <c r="Y1747" i="4"/>
  <c r="V1747" i="4"/>
  <c r="T1747" i="4"/>
  <c r="Q1747" i="4"/>
  <c r="P1747" i="4"/>
  <c r="N1747" i="4"/>
  <c r="M1747" i="4"/>
  <c r="L1747" i="4"/>
  <c r="K1747" i="4"/>
  <c r="J1747" i="4"/>
  <c r="I1747" i="4"/>
  <c r="G1747" i="4"/>
  <c r="AA1746" i="4"/>
  <c r="Z1746" i="4"/>
  <c r="Y1746" i="4"/>
  <c r="V1746" i="4"/>
  <c r="T1746" i="4"/>
  <c r="Q1746" i="4"/>
  <c r="P1746" i="4"/>
  <c r="N1746" i="4"/>
  <c r="M1746" i="4"/>
  <c r="L1746" i="4"/>
  <c r="K1746" i="4"/>
  <c r="J1746" i="4"/>
  <c r="I1746" i="4"/>
  <c r="G1746" i="4"/>
  <c r="AA1745" i="4"/>
  <c r="Z1745" i="4"/>
  <c r="Y1745" i="4"/>
  <c r="V1745" i="4"/>
  <c r="T1745" i="4"/>
  <c r="Q1745" i="4"/>
  <c r="P1745" i="4"/>
  <c r="N1745" i="4"/>
  <c r="M1745" i="4"/>
  <c r="L1745" i="4"/>
  <c r="K1745" i="4"/>
  <c r="J1745" i="4"/>
  <c r="I1745" i="4"/>
  <c r="G1745" i="4"/>
  <c r="AA1744" i="4"/>
  <c r="Z1744" i="4"/>
  <c r="Y1744" i="4"/>
  <c r="V1744" i="4"/>
  <c r="T1744" i="4"/>
  <c r="Q1744" i="4"/>
  <c r="P1744" i="4"/>
  <c r="N1744" i="4"/>
  <c r="M1744" i="4"/>
  <c r="L1744" i="4"/>
  <c r="K1744" i="4"/>
  <c r="J1744" i="4"/>
  <c r="I1744" i="4"/>
  <c r="G1744" i="4"/>
  <c r="AA1743" i="4"/>
  <c r="Z1743" i="4"/>
  <c r="Y1743" i="4"/>
  <c r="V1743" i="4"/>
  <c r="T1743" i="4"/>
  <c r="Q1743" i="4"/>
  <c r="P1743" i="4"/>
  <c r="N1743" i="4"/>
  <c r="M1743" i="4"/>
  <c r="L1743" i="4"/>
  <c r="K1743" i="4"/>
  <c r="J1743" i="4"/>
  <c r="I1743" i="4"/>
  <c r="G1743" i="4"/>
  <c r="AA1742" i="4"/>
  <c r="Z1742" i="4"/>
  <c r="Y1742" i="4"/>
  <c r="V1742" i="4"/>
  <c r="T1742" i="4"/>
  <c r="Q1742" i="4"/>
  <c r="P1742" i="4"/>
  <c r="N1742" i="4"/>
  <c r="M1742" i="4"/>
  <c r="L1742" i="4"/>
  <c r="K1742" i="4"/>
  <c r="J1742" i="4"/>
  <c r="I1742" i="4"/>
  <c r="G1742" i="4"/>
  <c r="AA1741" i="4"/>
  <c r="Z1741" i="4"/>
  <c r="Y1741" i="4"/>
  <c r="V1741" i="4"/>
  <c r="T1741" i="4"/>
  <c r="Q1741" i="4"/>
  <c r="P1741" i="4"/>
  <c r="N1741" i="4"/>
  <c r="M1741" i="4"/>
  <c r="L1741" i="4"/>
  <c r="K1741" i="4"/>
  <c r="J1741" i="4"/>
  <c r="I1741" i="4"/>
  <c r="G1741" i="4"/>
  <c r="AA1740" i="4"/>
  <c r="Z1740" i="4"/>
  <c r="Y1740" i="4"/>
  <c r="V1740" i="4"/>
  <c r="T1740" i="4"/>
  <c r="Q1740" i="4"/>
  <c r="P1740" i="4"/>
  <c r="N1740" i="4"/>
  <c r="M1740" i="4"/>
  <c r="L1740" i="4"/>
  <c r="K1740" i="4"/>
  <c r="J1740" i="4"/>
  <c r="I1740" i="4"/>
  <c r="G1740" i="4"/>
  <c r="AA1739" i="4"/>
  <c r="Z1739" i="4"/>
  <c r="Y1739" i="4"/>
  <c r="V1739" i="4"/>
  <c r="T1739" i="4"/>
  <c r="Q1739" i="4"/>
  <c r="P1739" i="4"/>
  <c r="N1739" i="4"/>
  <c r="M1739" i="4"/>
  <c r="L1739" i="4"/>
  <c r="K1739" i="4"/>
  <c r="J1739" i="4"/>
  <c r="I1739" i="4"/>
  <c r="G1739" i="4"/>
  <c r="AA1738" i="4"/>
  <c r="Z1738" i="4"/>
  <c r="Y1738" i="4"/>
  <c r="V1738" i="4"/>
  <c r="T1738" i="4"/>
  <c r="Q1738" i="4"/>
  <c r="P1738" i="4"/>
  <c r="N1738" i="4"/>
  <c r="M1738" i="4"/>
  <c r="L1738" i="4"/>
  <c r="K1738" i="4"/>
  <c r="J1738" i="4"/>
  <c r="I1738" i="4"/>
  <c r="G1738" i="4"/>
  <c r="AA1737" i="4"/>
  <c r="Z1737" i="4"/>
  <c r="Y1737" i="4"/>
  <c r="V1737" i="4"/>
  <c r="T1737" i="4"/>
  <c r="Q1737" i="4"/>
  <c r="P1737" i="4"/>
  <c r="N1737" i="4"/>
  <c r="M1737" i="4"/>
  <c r="L1737" i="4"/>
  <c r="K1737" i="4"/>
  <c r="J1737" i="4"/>
  <c r="I1737" i="4"/>
  <c r="G1737" i="4"/>
  <c r="AA1736" i="4"/>
  <c r="Z1736" i="4"/>
  <c r="Y1736" i="4"/>
  <c r="V1736" i="4"/>
  <c r="T1736" i="4"/>
  <c r="Q1736" i="4"/>
  <c r="P1736" i="4"/>
  <c r="N1736" i="4"/>
  <c r="M1736" i="4"/>
  <c r="L1736" i="4"/>
  <c r="K1736" i="4"/>
  <c r="J1736" i="4"/>
  <c r="I1736" i="4"/>
  <c r="G1736" i="4"/>
  <c r="AA1735" i="4"/>
  <c r="Z1735" i="4"/>
  <c r="Y1735" i="4"/>
  <c r="V1735" i="4"/>
  <c r="T1735" i="4"/>
  <c r="Q1735" i="4"/>
  <c r="P1735" i="4"/>
  <c r="N1735" i="4"/>
  <c r="M1735" i="4"/>
  <c r="L1735" i="4"/>
  <c r="K1735" i="4"/>
  <c r="J1735" i="4"/>
  <c r="I1735" i="4"/>
  <c r="G1735" i="4"/>
  <c r="AA1734" i="4"/>
  <c r="Z1734" i="4"/>
  <c r="Y1734" i="4"/>
  <c r="V1734" i="4"/>
  <c r="T1734" i="4"/>
  <c r="Q1734" i="4"/>
  <c r="P1734" i="4"/>
  <c r="N1734" i="4"/>
  <c r="M1734" i="4"/>
  <c r="L1734" i="4"/>
  <c r="K1734" i="4"/>
  <c r="J1734" i="4"/>
  <c r="I1734" i="4"/>
  <c r="G1734" i="4"/>
  <c r="AA1733" i="4"/>
  <c r="Z1733" i="4"/>
  <c r="Y1733" i="4"/>
  <c r="V1733" i="4"/>
  <c r="T1733" i="4"/>
  <c r="Q1733" i="4"/>
  <c r="P1733" i="4"/>
  <c r="N1733" i="4"/>
  <c r="M1733" i="4"/>
  <c r="L1733" i="4"/>
  <c r="K1733" i="4"/>
  <c r="J1733" i="4"/>
  <c r="I1733" i="4"/>
  <c r="G1733" i="4"/>
  <c r="AA1732" i="4"/>
  <c r="Z1732" i="4"/>
  <c r="Y1732" i="4"/>
  <c r="V1732" i="4"/>
  <c r="T1732" i="4"/>
  <c r="Q1732" i="4"/>
  <c r="P1732" i="4"/>
  <c r="N1732" i="4"/>
  <c r="M1732" i="4"/>
  <c r="L1732" i="4"/>
  <c r="K1732" i="4"/>
  <c r="J1732" i="4"/>
  <c r="I1732" i="4"/>
  <c r="G1732" i="4"/>
  <c r="AA1731" i="4"/>
  <c r="Z1731" i="4"/>
  <c r="Y1731" i="4"/>
  <c r="V1731" i="4"/>
  <c r="T1731" i="4"/>
  <c r="Q1731" i="4"/>
  <c r="P1731" i="4"/>
  <c r="N1731" i="4"/>
  <c r="M1731" i="4"/>
  <c r="L1731" i="4"/>
  <c r="K1731" i="4"/>
  <c r="J1731" i="4"/>
  <c r="I1731" i="4"/>
  <c r="G1731" i="4"/>
  <c r="AA1730" i="4"/>
  <c r="Z1730" i="4"/>
  <c r="Y1730" i="4"/>
  <c r="V1730" i="4"/>
  <c r="T1730" i="4"/>
  <c r="Q1730" i="4"/>
  <c r="P1730" i="4"/>
  <c r="N1730" i="4"/>
  <c r="M1730" i="4"/>
  <c r="L1730" i="4"/>
  <c r="K1730" i="4"/>
  <c r="J1730" i="4"/>
  <c r="I1730" i="4"/>
  <c r="G1730" i="4"/>
  <c r="AA1729" i="4"/>
  <c r="Z1729" i="4"/>
  <c r="Y1729" i="4"/>
  <c r="V1729" i="4"/>
  <c r="T1729" i="4"/>
  <c r="Q1729" i="4"/>
  <c r="P1729" i="4"/>
  <c r="N1729" i="4"/>
  <c r="M1729" i="4"/>
  <c r="L1729" i="4"/>
  <c r="K1729" i="4"/>
  <c r="J1729" i="4"/>
  <c r="I1729" i="4"/>
  <c r="G1729" i="4"/>
  <c r="AA1728" i="4"/>
  <c r="Z1728" i="4"/>
  <c r="Y1728" i="4"/>
  <c r="V1728" i="4"/>
  <c r="T1728" i="4"/>
  <c r="Q1728" i="4"/>
  <c r="P1728" i="4"/>
  <c r="N1728" i="4"/>
  <c r="M1728" i="4"/>
  <c r="L1728" i="4"/>
  <c r="K1728" i="4"/>
  <c r="J1728" i="4"/>
  <c r="I1728" i="4"/>
  <c r="G1728" i="4"/>
  <c r="AA1727" i="4"/>
  <c r="Z1727" i="4"/>
  <c r="Y1727" i="4"/>
  <c r="V1727" i="4"/>
  <c r="T1727" i="4"/>
  <c r="Q1727" i="4"/>
  <c r="P1727" i="4"/>
  <c r="N1727" i="4"/>
  <c r="M1727" i="4"/>
  <c r="L1727" i="4"/>
  <c r="K1727" i="4"/>
  <c r="J1727" i="4"/>
  <c r="I1727" i="4"/>
  <c r="G1727" i="4"/>
  <c r="AA1726" i="4"/>
  <c r="Z1726" i="4"/>
  <c r="Y1726" i="4"/>
  <c r="V1726" i="4"/>
  <c r="T1726" i="4"/>
  <c r="Q1726" i="4"/>
  <c r="P1726" i="4"/>
  <c r="N1726" i="4"/>
  <c r="M1726" i="4"/>
  <c r="L1726" i="4"/>
  <c r="K1726" i="4"/>
  <c r="J1726" i="4"/>
  <c r="I1726" i="4"/>
  <c r="G1726" i="4"/>
  <c r="AA1725" i="4"/>
  <c r="Z1725" i="4"/>
  <c r="Y1725" i="4"/>
  <c r="V1725" i="4"/>
  <c r="T1725" i="4"/>
  <c r="Q1725" i="4"/>
  <c r="P1725" i="4"/>
  <c r="N1725" i="4"/>
  <c r="M1725" i="4"/>
  <c r="L1725" i="4"/>
  <c r="K1725" i="4"/>
  <c r="J1725" i="4"/>
  <c r="I1725" i="4"/>
  <c r="G1725" i="4"/>
  <c r="AA1724" i="4"/>
  <c r="Z1724" i="4"/>
  <c r="Y1724" i="4"/>
  <c r="V1724" i="4"/>
  <c r="T1724" i="4"/>
  <c r="Q1724" i="4"/>
  <c r="P1724" i="4"/>
  <c r="N1724" i="4"/>
  <c r="M1724" i="4"/>
  <c r="L1724" i="4"/>
  <c r="K1724" i="4"/>
  <c r="J1724" i="4"/>
  <c r="I1724" i="4"/>
  <c r="G1724" i="4"/>
  <c r="AA1723" i="4"/>
  <c r="Z1723" i="4"/>
  <c r="Y1723" i="4"/>
  <c r="V1723" i="4"/>
  <c r="T1723" i="4"/>
  <c r="Q1723" i="4"/>
  <c r="P1723" i="4"/>
  <c r="N1723" i="4"/>
  <c r="M1723" i="4"/>
  <c r="L1723" i="4"/>
  <c r="K1723" i="4"/>
  <c r="J1723" i="4"/>
  <c r="I1723" i="4"/>
  <c r="G1723" i="4"/>
  <c r="AA1722" i="4"/>
  <c r="Z1722" i="4"/>
  <c r="Y1722" i="4"/>
  <c r="V1722" i="4"/>
  <c r="T1722" i="4"/>
  <c r="Q1722" i="4"/>
  <c r="P1722" i="4"/>
  <c r="N1722" i="4"/>
  <c r="M1722" i="4"/>
  <c r="L1722" i="4"/>
  <c r="K1722" i="4"/>
  <c r="J1722" i="4"/>
  <c r="I1722" i="4"/>
  <c r="G1722" i="4"/>
  <c r="AA1721" i="4"/>
  <c r="Z1721" i="4"/>
  <c r="Y1721" i="4"/>
  <c r="V1721" i="4"/>
  <c r="T1721" i="4"/>
  <c r="Q1721" i="4"/>
  <c r="P1721" i="4"/>
  <c r="N1721" i="4"/>
  <c r="M1721" i="4"/>
  <c r="L1721" i="4"/>
  <c r="K1721" i="4"/>
  <c r="J1721" i="4"/>
  <c r="I1721" i="4"/>
  <c r="G1721" i="4"/>
  <c r="AA1720" i="4"/>
  <c r="Z1720" i="4"/>
  <c r="Y1720" i="4"/>
  <c r="V1720" i="4"/>
  <c r="T1720" i="4"/>
  <c r="Q1720" i="4"/>
  <c r="P1720" i="4"/>
  <c r="N1720" i="4"/>
  <c r="M1720" i="4"/>
  <c r="L1720" i="4"/>
  <c r="K1720" i="4"/>
  <c r="J1720" i="4"/>
  <c r="I1720" i="4"/>
  <c r="G1720" i="4"/>
  <c r="AA1719" i="4"/>
  <c r="Z1719" i="4"/>
  <c r="Y1719" i="4"/>
  <c r="V1719" i="4"/>
  <c r="T1719" i="4"/>
  <c r="Q1719" i="4"/>
  <c r="P1719" i="4"/>
  <c r="N1719" i="4"/>
  <c r="M1719" i="4"/>
  <c r="L1719" i="4"/>
  <c r="K1719" i="4"/>
  <c r="J1719" i="4"/>
  <c r="I1719" i="4"/>
  <c r="G1719" i="4"/>
  <c r="AA1718" i="4"/>
  <c r="Z1718" i="4"/>
  <c r="Y1718" i="4"/>
  <c r="V1718" i="4"/>
  <c r="T1718" i="4"/>
  <c r="Q1718" i="4"/>
  <c r="P1718" i="4"/>
  <c r="N1718" i="4"/>
  <c r="M1718" i="4"/>
  <c r="L1718" i="4"/>
  <c r="K1718" i="4"/>
  <c r="J1718" i="4"/>
  <c r="I1718" i="4"/>
  <c r="G1718" i="4"/>
  <c r="AA1717" i="4"/>
  <c r="Z1717" i="4"/>
  <c r="Y1717" i="4"/>
  <c r="V1717" i="4"/>
  <c r="T1717" i="4"/>
  <c r="Q1717" i="4"/>
  <c r="P1717" i="4"/>
  <c r="N1717" i="4"/>
  <c r="M1717" i="4"/>
  <c r="L1717" i="4"/>
  <c r="K1717" i="4"/>
  <c r="J1717" i="4"/>
  <c r="I1717" i="4"/>
  <c r="G1717" i="4"/>
  <c r="AA1716" i="4"/>
  <c r="Z1716" i="4"/>
  <c r="Y1716" i="4"/>
  <c r="V1716" i="4"/>
  <c r="T1716" i="4"/>
  <c r="Q1716" i="4"/>
  <c r="P1716" i="4"/>
  <c r="N1716" i="4"/>
  <c r="M1716" i="4"/>
  <c r="L1716" i="4"/>
  <c r="K1716" i="4"/>
  <c r="J1716" i="4"/>
  <c r="I1716" i="4"/>
  <c r="G1716" i="4"/>
  <c r="AA1715" i="4"/>
  <c r="Z1715" i="4"/>
  <c r="Y1715" i="4"/>
  <c r="V1715" i="4"/>
  <c r="T1715" i="4"/>
  <c r="Q1715" i="4"/>
  <c r="P1715" i="4"/>
  <c r="N1715" i="4"/>
  <c r="M1715" i="4"/>
  <c r="L1715" i="4"/>
  <c r="K1715" i="4"/>
  <c r="J1715" i="4"/>
  <c r="I1715" i="4"/>
  <c r="G1715" i="4"/>
  <c r="AA1714" i="4"/>
  <c r="Z1714" i="4"/>
  <c r="Y1714" i="4"/>
  <c r="V1714" i="4"/>
  <c r="T1714" i="4"/>
  <c r="Q1714" i="4"/>
  <c r="P1714" i="4"/>
  <c r="N1714" i="4"/>
  <c r="M1714" i="4"/>
  <c r="L1714" i="4"/>
  <c r="K1714" i="4"/>
  <c r="J1714" i="4"/>
  <c r="I1714" i="4"/>
  <c r="G1714" i="4"/>
  <c r="AA1713" i="4"/>
  <c r="Z1713" i="4"/>
  <c r="Y1713" i="4"/>
  <c r="V1713" i="4"/>
  <c r="T1713" i="4"/>
  <c r="Q1713" i="4"/>
  <c r="P1713" i="4"/>
  <c r="N1713" i="4"/>
  <c r="M1713" i="4"/>
  <c r="L1713" i="4"/>
  <c r="K1713" i="4"/>
  <c r="J1713" i="4"/>
  <c r="I1713" i="4"/>
  <c r="G1713" i="4"/>
  <c r="AA1712" i="4"/>
  <c r="Z1712" i="4"/>
  <c r="Y1712" i="4"/>
  <c r="V1712" i="4"/>
  <c r="T1712" i="4"/>
  <c r="Q1712" i="4"/>
  <c r="P1712" i="4"/>
  <c r="N1712" i="4"/>
  <c r="M1712" i="4"/>
  <c r="L1712" i="4"/>
  <c r="K1712" i="4"/>
  <c r="J1712" i="4"/>
  <c r="I1712" i="4"/>
  <c r="G1712" i="4"/>
  <c r="AA1711" i="4"/>
  <c r="Z1711" i="4"/>
  <c r="Y1711" i="4"/>
  <c r="V1711" i="4"/>
  <c r="T1711" i="4"/>
  <c r="Q1711" i="4"/>
  <c r="P1711" i="4"/>
  <c r="N1711" i="4"/>
  <c r="M1711" i="4"/>
  <c r="L1711" i="4"/>
  <c r="K1711" i="4"/>
  <c r="J1711" i="4"/>
  <c r="I1711" i="4"/>
  <c r="G1711" i="4"/>
  <c r="AA1710" i="4"/>
  <c r="Z1710" i="4"/>
  <c r="Y1710" i="4"/>
  <c r="V1710" i="4"/>
  <c r="T1710" i="4"/>
  <c r="Q1710" i="4"/>
  <c r="P1710" i="4"/>
  <c r="N1710" i="4"/>
  <c r="M1710" i="4"/>
  <c r="L1710" i="4"/>
  <c r="K1710" i="4"/>
  <c r="J1710" i="4"/>
  <c r="I1710" i="4"/>
  <c r="G1710" i="4"/>
  <c r="AA1709" i="4"/>
  <c r="Z1709" i="4"/>
  <c r="Y1709" i="4"/>
  <c r="V1709" i="4"/>
  <c r="T1709" i="4"/>
  <c r="Q1709" i="4"/>
  <c r="P1709" i="4"/>
  <c r="N1709" i="4"/>
  <c r="M1709" i="4"/>
  <c r="L1709" i="4"/>
  <c r="K1709" i="4"/>
  <c r="J1709" i="4"/>
  <c r="I1709" i="4"/>
  <c r="G1709" i="4"/>
  <c r="AA1708" i="4"/>
  <c r="Z1708" i="4"/>
  <c r="Y1708" i="4"/>
  <c r="V1708" i="4"/>
  <c r="T1708" i="4"/>
  <c r="Q1708" i="4"/>
  <c r="P1708" i="4"/>
  <c r="N1708" i="4"/>
  <c r="M1708" i="4"/>
  <c r="L1708" i="4"/>
  <c r="K1708" i="4"/>
  <c r="J1708" i="4"/>
  <c r="I1708" i="4"/>
  <c r="G1708" i="4"/>
  <c r="AA1707" i="4"/>
  <c r="Z1707" i="4"/>
  <c r="Y1707" i="4"/>
  <c r="V1707" i="4"/>
  <c r="T1707" i="4"/>
  <c r="Q1707" i="4"/>
  <c r="P1707" i="4"/>
  <c r="N1707" i="4"/>
  <c r="M1707" i="4"/>
  <c r="L1707" i="4"/>
  <c r="K1707" i="4"/>
  <c r="J1707" i="4"/>
  <c r="I1707" i="4"/>
  <c r="G1707" i="4"/>
  <c r="AA1706" i="4"/>
  <c r="Z1706" i="4"/>
  <c r="Y1706" i="4"/>
  <c r="V1706" i="4"/>
  <c r="T1706" i="4"/>
  <c r="Q1706" i="4"/>
  <c r="P1706" i="4"/>
  <c r="N1706" i="4"/>
  <c r="M1706" i="4"/>
  <c r="L1706" i="4"/>
  <c r="K1706" i="4"/>
  <c r="J1706" i="4"/>
  <c r="I1706" i="4"/>
  <c r="G1706" i="4"/>
  <c r="AA1705" i="4"/>
  <c r="Z1705" i="4"/>
  <c r="Y1705" i="4"/>
  <c r="V1705" i="4"/>
  <c r="T1705" i="4"/>
  <c r="Q1705" i="4"/>
  <c r="P1705" i="4"/>
  <c r="N1705" i="4"/>
  <c r="M1705" i="4"/>
  <c r="L1705" i="4"/>
  <c r="K1705" i="4"/>
  <c r="J1705" i="4"/>
  <c r="I1705" i="4"/>
  <c r="G1705" i="4"/>
  <c r="AA1704" i="4"/>
  <c r="Z1704" i="4"/>
  <c r="Y1704" i="4"/>
  <c r="V1704" i="4"/>
  <c r="T1704" i="4"/>
  <c r="Q1704" i="4"/>
  <c r="P1704" i="4"/>
  <c r="N1704" i="4"/>
  <c r="M1704" i="4"/>
  <c r="L1704" i="4"/>
  <c r="K1704" i="4"/>
  <c r="J1704" i="4"/>
  <c r="I1704" i="4"/>
  <c r="G1704" i="4"/>
  <c r="AA1703" i="4"/>
  <c r="Z1703" i="4"/>
  <c r="Y1703" i="4"/>
  <c r="V1703" i="4"/>
  <c r="T1703" i="4"/>
  <c r="Q1703" i="4"/>
  <c r="P1703" i="4"/>
  <c r="N1703" i="4"/>
  <c r="M1703" i="4"/>
  <c r="L1703" i="4"/>
  <c r="K1703" i="4"/>
  <c r="J1703" i="4"/>
  <c r="I1703" i="4"/>
  <c r="G1703" i="4"/>
  <c r="AA1702" i="4"/>
  <c r="Z1702" i="4"/>
  <c r="Y1702" i="4"/>
  <c r="V1702" i="4"/>
  <c r="T1702" i="4"/>
  <c r="Q1702" i="4"/>
  <c r="P1702" i="4"/>
  <c r="N1702" i="4"/>
  <c r="M1702" i="4"/>
  <c r="L1702" i="4"/>
  <c r="K1702" i="4"/>
  <c r="J1702" i="4"/>
  <c r="I1702" i="4"/>
  <c r="G1702" i="4"/>
  <c r="AA1701" i="4"/>
  <c r="Z1701" i="4"/>
  <c r="Y1701" i="4"/>
  <c r="V1701" i="4"/>
  <c r="T1701" i="4"/>
  <c r="Q1701" i="4"/>
  <c r="P1701" i="4"/>
  <c r="N1701" i="4"/>
  <c r="M1701" i="4"/>
  <c r="L1701" i="4"/>
  <c r="K1701" i="4"/>
  <c r="J1701" i="4"/>
  <c r="I1701" i="4"/>
  <c r="G1701" i="4"/>
  <c r="AA1700" i="4"/>
  <c r="Z1700" i="4"/>
  <c r="Y1700" i="4"/>
  <c r="V1700" i="4"/>
  <c r="T1700" i="4"/>
  <c r="Q1700" i="4"/>
  <c r="P1700" i="4"/>
  <c r="N1700" i="4"/>
  <c r="M1700" i="4"/>
  <c r="L1700" i="4"/>
  <c r="K1700" i="4"/>
  <c r="J1700" i="4"/>
  <c r="I1700" i="4"/>
  <c r="G1700" i="4"/>
  <c r="AA1699" i="4"/>
  <c r="Z1699" i="4"/>
  <c r="Y1699" i="4"/>
  <c r="V1699" i="4"/>
  <c r="T1699" i="4"/>
  <c r="Q1699" i="4"/>
  <c r="P1699" i="4"/>
  <c r="N1699" i="4"/>
  <c r="M1699" i="4"/>
  <c r="L1699" i="4"/>
  <c r="K1699" i="4"/>
  <c r="J1699" i="4"/>
  <c r="I1699" i="4"/>
  <c r="G1699" i="4"/>
  <c r="AA1698" i="4"/>
  <c r="Z1698" i="4"/>
  <c r="Y1698" i="4"/>
  <c r="V1698" i="4"/>
  <c r="T1698" i="4"/>
  <c r="Q1698" i="4"/>
  <c r="P1698" i="4"/>
  <c r="N1698" i="4"/>
  <c r="M1698" i="4"/>
  <c r="L1698" i="4"/>
  <c r="K1698" i="4"/>
  <c r="J1698" i="4"/>
  <c r="I1698" i="4"/>
  <c r="G1698" i="4"/>
  <c r="AA1697" i="4"/>
  <c r="Z1697" i="4"/>
  <c r="Y1697" i="4"/>
  <c r="V1697" i="4"/>
  <c r="T1697" i="4"/>
  <c r="Q1697" i="4"/>
  <c r="P1697" i="4"/>
  <c r="N1697" i="4"/>
  <c r="M1697" i="4"/>
  <c r="L1697" i="4"/>
  <c r="K1697" i="4"/>
  <c r="J1697" i="4"/>
  <c r="I1697" i="4"/>
  <c r="G1697" i="4"/>
  <c r="W1695" i="4"/>
  <c r="AA1690" i="4"/>
  <c r="Z1690" i="4"/>
  <c r="Y1690" i="4"/>
  <c r="X1690" i="4"/>
  <c r="W1690" i="4"/>
  <c r="V1690" i="4"/>
  <c r="R1690" i="4"/>
  <c r="Q1690" i="4"/>
  <c r="P1690" i="4"/>
  <c r="O1690" i="4"/>
  <c r="N1690" i="4"/>
  <c r="M1690" i="4"/>
  <c r="L1690" i="4"/>
  <c r="K1690" i="4"/>
  <c r="J1690" i="4"/>
  <c r="I1690" i="4"/>
  <c r="G1690" i="4"/>
  <c r="E1690" i="4"/>
  <c r="AA1689" i="4"/>
  <c r="Z1689" i="4"/>
  <c r="Y1689" i="4"/>
  <c r="V1689" i="4"/>
  <c r="T1689" i="4"/>
  <c r="Q1689" i="4"/>
  <c r="P1689" i="4"/>
  <c r="N1689" i="4"/>
  <c r="M1689" i="4"/>
  <c r="L1689" i="4"/>
  <c r="K1689" i="4"/>
  <c r="J1689" i="4"/>
  <c r="I1689" i="4"/>
  <c r="G1689" i="4"/>
  <c r="AA1688" i="4"/>
  <c r="Z1688" i="4"/>
  <c r="Y1688" i="4"/>
  <c r="V1688" i="4"/>
  <c r="T1688" i="4"/>
  <c r="Q1688" i="4"/>
  <c r="P1688" i="4"/>
  <c r="N1688" i="4"/>
  <c r="M1688" i="4"/>
  <c r="L1688" i="4"/>
  <c r="K1688" i="4"/>
  <c r="J1688" i="4"/>
  <c r="I1688" i="4"/>
  <c r="G1688" i="4"/>
  <c r="AA1687" i="4"/>
  <c r="Z1687" i="4"/>
  <c r="Y1687" i="4"/>
  <c r="V1687" i="4"/>
  <c r="T1687" i="4"/>
  <c r="Q1687" i="4"/>
  <c r="P1687" i="4"/>
  <c r="N1687" i="4"/>
  <c r="M1687" i="4"/>
  <c r="L1687" i="4"/>
  <c r="K1687" i="4"/>
  <c r="J1687" i="4"/>
  <c r="I1687" i="4"/>
  <c r="G1687" i="4"/>
  <c r="AA1686" i="4"/>
  <c r="Z1686" i="4"/>
  <c r="Y1686" i="4"/>
  <c r="V1686" i="4"/>
  <c r="T1686" i="4"/>
  <c r="Q1686" i="4"/>
  <c r="P1686" i="4"/>
  <c r="N1686" i="4"/>
  <c r="M1686" i="4"/>
  <c r="L1686" i="4"/>
  <c r="K1686" i="4"/>
  <c r="J1686" i="4"/>
  <c r="I1686" i="4"/>
  <c r="G1686" i="4"/>
  <c r="AA1685" i="4"/>
  <c r="Z1685" i="4"/>
  <c r="Y1685" i="4"/>
  <c r="V1685" i="4"/>
  <c r="T1685" i="4"/>
  <c r="Q1685" i="4"/>
  <c r="P1685" i="4"/>
  <c r="N1685" i="4"/>
  <c r="M1685" i="4"/>
  <c r="L1685" i="4"/>
  <c r="K1685" i="4"/>
  <c r="J1685" i="4"/>
  <c r="I1685" i="4"/>
  <c r="G1685" i="4"/>
  <c r="AA1684" i="4"/>
  <c r="Z1684" i="4"/>
  <c r="Y1684" i="4"/>
  <c r="V1684" i="4"/>
  <c r="T1684" i="4"/>
  <c r="Q1684" i="4"/>
  <c r="P1684" i="4"/>
  <c r="N1684" i="4"/>
  <c r="M1684" i="4"/>
  <c r="L1684" i="4"/>
  <c r="K1684" i="4"/>
  <c r="J1684" i="4"/>
  <c r="I1684" i="4"/>
  <c r="G1684" i="4"/>
  <c r="AA1683" i="4"/>
  <c r="Z1683" i="4"/>
  <c r="Y1683" i="4"/>
  <c r="V1683" i="4"/>
  <c r="T1683" i="4"/>
  <c r="Q1683" i="4"/>
  <c r="P1683" i="4"/>
  <c r="N1683" i="4"/>
  <c r="M1683" i="4"/>
  <c r="L1683" i="4"/>
  <c r="K1683" i="4"/>
  <c r="J1683" i="4"/>
  <c r="I1683" i="4"/>
  <c r="G1683" i="4"/>
  <c r="AA1682" i="4"/>
  <c r="Z1682" i="4"/>
  <c r="Y1682" i="4"/>
  <c r="V1682" i="4"/>
  <c r="T1682" i="4"/>
  <c r="Q1682" i="4"/>
  <c r="P1682" i="4"/>
  <c r="N1682" i="4"/>
  <c r="M1682" i="4"/>
  <c r="L1682" i="4"/>
  <c r="K1682" i="4"/>
  <c r="J1682" i="4"/>
  <c r="I1682" i="4"/>
  <c r="G1682" i="4"/>
  <c r="AA1681" i="4"/>
  <c r="Z1681" i="4"/>
  <c r="Y1681" i="4"/>
  <c r="V1681" i="4"/>
  <c r="T1681" i="4"/>
  <c r="Q1681" i="4"/>
  <c r="P1681" i="4"/>
  <c r="N1681" i="4"/>
  <c r="M1681" i="4"/>
  <c r="L1681" i="4"/>
  <c r="K1681" i="4"/>
  <c r="J1681" i="4"/>
  <c r="I1681" i="4"/>
  <c r="G1681" i="4"/>
  <c r="AA1680" i="4"/>
  <c r="Z1680" i="4"/>
  <c r="Y1680" i="4"/>
  <c r="V1680" i="4"/>
  <c r="T1680" i="4"/>
  <c r="Q1680" i="4"/>
  <c r="P1680" i="4"/>
  <c r="N1680" i="4"/>
  <c r="M1680" i="4"/>
  <c r="L1680" i="4"/>
  <c r="K1680" i="4"/>
  <c r="J1680" i="4"/>
  <c r="I1680" i="4"/>
  <c r="G1680" i="4"/>
  <c r="AA1679" i="4"/>
  <c r="Z1679" i="4"/>
  <c r="Y1679" i="4"/>
  <c r="V1679" i="4"/>
  <c r="T1679" i="4"/>
  <c r="Q1679" i="4"/>
  <c r="P1679" i="4"/>
  <c r="N1679" i="4"/>
  <c r="M1679" i="4"/>
  <c r="L1679" i="4"/>
  <c r="K1679" i="4"/>
  <c r="J1679" i="4"/>
  <c r="I1679" i="4"/>
  <c r="G1679" i="4"/>
  <c r="AA1678" i="4"/>
  <c r="Z1678" i="4"/>
  <c r="Y1678" i="4"/>
  <c r="V1678" i="4"/>
  <c r="T1678" i="4"/>
  <c r="Q1678" i="4"/>
  <c r="P1678" i="4"/>
  <c r="N1678" i="4"/>
  <c r="M1678" i="4"/>
  <c r="L1678" i="4"/>
  <c r="K1678" i="4"/>
  <c r="J1678" i="4"/>
  <c r="I1678" i="4"/>
  <c r="G1678" i="4"/>
  <c r="AA1677" i="4"/>
  <c r="Z1677" i="4"/>
  <c r="Y1677" i="4"/>
  <c r="V1677" i="4"/>
  <c r="T1677" i="4"/>
  <c r="Q1677" i="4"/>
  <c r="P1677" i="4"/>
  <c r="N1677" i="4"/>
  <c r="M1677" i="4"/>
  <c r="L1677" i="4"/>
  <c r="K1677" i="4"/>
  <c r="J1677" i="4"/>
  <c r="I1677" i="4"/>
  <c r="G1677" i="4"/>
  <c r="AA1676" i="4"/>
  <c r="Z1676" i="4"/>
  <c r="Y1676" i="4"/>
  <c r="V1676" i="4"/>
  <c r="T1676" i="4"/>
  <c r="Q1676" i="4"/>
  <c r="P1676" i="4"/>
  <c r="N1676" i="4"/>
  <c r="M1676" i="4"/>
  <c r="L1676" i="4"/>
  <c r="K1676" i="4"/>
  <c r="J1676" i="4"/>
  <c r="I1676" i="4"/>
  <c r="G1676" i="4"/>
  <c r="AA1675" i="4"/>
  <c r="Z1675" i="4"/>
  <c r="Y1675" i="4"/>
  <c r="V1675" i="4"/>
  <c r="T1675" i="4"/>
  <c r="Q1675" i="4"/>
  <c r="P1675" i="4"/>
  <c r="N1675" i="4"/>
  <c r="M1675" i="4"/>
  <c r="L1675" i="4"/>
  <c r="K1675" i="4"/>
  <c r="J1675" i="4"/>
  <c r="I1675" i="4"/>
  <c r="G1675" i="4"/>
  <c r="AA1674" i="4"/>
  <c r="Z1674" i="4"/>
  <c r="Y1674" i="4"/>
  <c r="V1674" i="4"/>
  <c r="T1674" i="4"/>
  <c r="Q1674" i="4"/>
  <c r="P1674" i="4"/>
  <c r="N1674" i="4"/>
  <c r="M1674" i="4"/>
  <c r="L1674" i="4"/>
  <c r="K1674" i="4"/>
  <c r="J1674" i="4"/>
  <c r="I1674" i="4"/>
  <c r="G1674" i="4"/>
  <c r="AA1673" i="4"/>
  <c r="Z1673" i="4"/>
  <c r="Y1673" i="4"/>
  <c r="V1673" i="4"/>
  <c r="T1673" i="4"/>
  <c r="Q1673" i="4"/>
  <c r="P1673" i="4"/>
  <c r="N1673" i="4"/>
  <c r="M1673" i="4"/>
  <c r="L1673" i="4"/>
  <c r="K1673" i="4"/>
  <c r="J1673" i="4"/>
  <c r="I1673" i="4"/>
  <c r="G1673" i="4"/>
  <c r="AA1672" i="4"/>
  <c r="Z1672" i="4"/>
  <c r="Y1672" i="4"/>
  <c r="V1672" i="4"/>
  <c r="T1672" i="4"/>
  <c r="Q1672" i="4"/>
  <c r="P1672" i="4"/>
  <c r="N1672" i="4"/>
  <c r="M1672" i="4"/>
  <c r="L1672" i="4"/>
  <c r="K1672" i="4"/>
  <c r="J1672" i="4"/>
  <c r="I1672" i="4"/>
  <c r="G1672" i="4"/>
  <c r="AA1671" i="4"/>
  <c r="Z1671" i="4"/>
  <c r="Y1671" i="4"/>
  <c r="V1671" i="4"/>
  <c r="T1671" i="4"/>
  <c r="Q1671" i="4"/>
  <c r="P1671" i="4"/>
  <c r="N1671" i="4"/>
  <c r="M1671" i="4"/>
  <c r="L1671" i="4"/>
  <c r="K1671" i="4"/>
  <c r="J1671" i="4"/>
  <c r="I1671" i="4"/>
  <c r="G1671" i="4"/>
  <c r="AA1670" i="4"/>
  <c r="Z1670" i="4"/>
  <c r="Y1670" i="4"/>
  <c r="V1670" i="4"/>
  <c r="T1670" i="4"/>
  <c r="Q1670" i="4"/>
  <c r="P1670" i="4"/>
  <c r="N1670" i="4"/>
  <c r="M1670" i="4"/>
  <c r="L1670" i="4"/>
  <c r="K1670" i="4"/>
  <c r="J1670" i="4"/>
  <c r="I1670" i="4"/>
  <c r="G1670" i="4"/>
  <c r="AA1669" i="4"/>
  <c r="Z1669" i="4"/>
  <c r="Y1669" i="4"/>
  <c r="V1669" i="4"/>
  <c r="T1669" i="4"/>
  <c r="Q1669" i="4"/>
  <c r="P1669" i="4"/>
  <c r="N1669" i="4"/>
  <c r="M1669" i="4"/>
  <c r="L1669" i="4"/>
  <c r="K1669" i="4"/>
  <c r="J1669" i="4"/>
  <c r="I1669" i="4"/>
  <c r="G1669" i="4"/>
  <c r="AA1668" i="4"/>
  <c r="Z1668" i="4"/>
  <c r="Y1668" i="4"/>
  <c r="V1668" i="4"/>
  <c r="T1668" i="4"/>
  <c r="Q1668" i="4"/>
  <c r="P1668" i="4"/>
  <c r="N1668" i="4"/>
  <c r="M1668" i="4"/>
  <c r="L1668" i="4"/>
  <c r="K1668" i="4"/>
  <c r="J1668" i="4"/>
  <c r="I1668" i="4"/>
  <c r="G1668" i="4"/>
  <c r="AA1667" i="4"/>
  <c r="Z1667" i="4"/>
  <c r="Y1667" i="4"/>
  <c r="V1667" i="4"/>
  <c r="T1667" i="4"/>
  <c r="Q1667" i="4"/>
  <c r="P1667" i="4"/>
  <c r="N1667" i="4"/>
  <c r="M1667" i="4"/>
  <c r="L1667" i="4"/>
  <c r="K1667" i="4"/>
  <c r="J1667" i="4"/>
  <c r="I1667" i="4"/>
  <c r="G1667" i="4"/>
  <c r="AA1666" i="4"/>
  <c r="Z1666" i="4"/>
  <c r="Y1666" i="4"/>
  <c r="V1666" i="4"/>
  <c r="T1666" i="4"/>
  <c r="Q1666" i="4"/>
  <c r="P1666" i="4"/>
  <c r="N1666" i="4"/>
  <c r="M1666" i="4"/>
  <c r="L1666" i="4"/>
  <c r="K1666" i="4"/>
  <c r="J1666" i="4"/>
  <c r="I1666" i="4"/>
  <c r="G1666" i="4"/>
  <c r="AA1665" i="4"/>
  <c r="Z1665" i="4"/>
  <c r="Y1665" i="4"/>
  <c r="V1665" i="4"/>
  <c r="T1665" i="4"/>
  <c r="Q1665" i="4"/>
  <c r="P1665" i="4"/>
  <c r="N1665" i="4"/>
  <c r="M1665" i="4"/>
  <c r="L1665" i="4"/>
  <c r="K1665" i="4"/>
  <c r="J1665" i="4"/>
  <c r="I1665" i="4"/>
  <c r="G1665" i="4"/>
  <c r="AA1664" i="4"/>
  <c r="Z1664" i="4"/>
  <c r="Y1664" i="4"/>
  <c r="V1664" i="4"/>
  <c r="T1664" i="4"/>
  <c r="Q1664" i="4"/>
  <c r="P1664" i="4"/>
  <c r="N1664" i="4"/>
  <c r="M1664" i="4"/>
  <c r="L1664" i="4"/>
  <c r="K1664" i="4"/>
  <c r="J1664" i="4"/>
  <c r="I1664" i="4"/>
  <c r="G1664" i="4"/>
  <c r="AA1663" i="4"/>
  <c r="Z1663" i="4"/>
  <c r="Y1663" i="4"/>
  <c r="V1663" i="4"/>
  <c r="T1663" i="4"/>
  <c r="Q1663" i="4"/>
  <c r="P1663" i="4"/>
  <c r="N1663" i="4"/>
  <c r="M1663" i="4"/>
  <c r="L1663" i="4"/>
  <c r="K1663" i="4"/>
  <c r="J1663" i="4"/>
  <c r="I1663" i="4"/>
  <c r="G1663" i="4"/>
  <c r="AA1662" i="4"/>
  <c r="Z1662" i="4"/>
  <c r="Y1662" i="4"/>
  <c r="V1662" i="4"/>
  <c r="T1662" i="4"/>
  <c r="Q1662" i="4"/>
  <c r="P1662" i="4"/>
  <c r="N1662" i="4"/>
  <c r="M1662" i="4"/>
  <c r="L1662" i="4"/>
  <c r="K1662" i="4"/>
  <c r="J1662" i="4"/>
  <c r="I1662" i="4"/>
  <c r="G1662" i="4"/>
  <c r="AA1661" i="4"/>
  <c r="Z1661" i="4"/>
  <c r="Y1661" i="4"/>
  <c r="V1661" i="4"/>
  <c r="T1661" i="4"/>
  <c r="Q1661" i="4"/>
  <c r="P1661" i="4"/>
  <c r="N1661" i="4"/>
  <c r="M1661" i="4"/>
  <c r="L1661" i="4"/>
  <c r="K1661" i="4"/>
  <c r="J1661" i="4"/>
  <c r="I1661" i="4"/>
  <c r="G1661" i="4"/>
  <c r="AA1660" i="4"/>
  <c r="Z1660" i="4"/>
  <c r="Y1660" i="4"/>
  <c r="V1660" i="4"/>
  <c r="T1660" i="4"/>
  <c r="Q1660" i="4"/>
  <c r="P1660" i="4"/>
  <c r="N1660" i="4"/>
  <c r="M1660" i="4"/>
  <c r="L1660" i="4"/>
  <c r="K1660" i="4"/>
  <c r="J1660" i="4"/>
  <c r="I1660" i="4"/>
  <c r="G1660" i="4"/>
  <c r="AA1659" i="4"/>
  <c r="Z1659" i="4"/>
  <c r="Y1659" i="4"/>
  <c r="V1659" i="4"/>
  <c r="T1659" i="4"/>
  <c r="Q1659" i="4"/>
  <c r="P1659" i="4"/>
  <c r="N1659" i="4"/>
  <c r="M1659" i="4"/>
  <c r="L1659" i="4"/>
  <c r="K1659" i="4"/>
  <c r="J1659" i="4"/>
  <c r="I1659" i="4"/>
  <c r="G1659" i="4"/>
  <c r="AA1658" i="4"/>
  <c r="Z1658" i="4"/>
  <c r="Y1658" i="4"/>
  <c r="V1658" i="4"/>
  <c r="T1658" i="4"/>
  <c r="Q1658" i="4"/>
  <c r="P1658" i="4"/>
  <c r="N1658" i="4"/>
  <c r="M1658" i="4"/>
  <c r="L1658" i="4"/>
  <c r="K1658" i="4"/>
  <c r="J1658" i="4"/>
  <c r="I1658" i="4"/>
  <c r="G1658" i="4"/>
  <c r="AA1657" i="4"/>
  <c r="Z1657" i="4"/>
  <c r="Y1657" i="4"/>
  <c r="V1657" i="4"/>
  <c r="T1657" i="4"/>
  <c r="Q1657" i="4"/>
  <c r="P1657" i="4"/>
  <c r="N1657" i="4"/>
  <c r="M1657" i="4"/>
  <c r="L1657" i="4"/>
  <c r="K1657" i="4"/>
  <c r="J1657" i="4"/>
  <c r="I1657" i="4"/>
  <c r="G1657" i="4"/>
  <c r="AA1656" i="4"/>
  <c r="Z1656" i="4"/>
  <c r="Y1656" i="4"/>
  <c r="V1656" i="4"/>
  <c r="T1656" i="4"/>
  <c r="Q1656" i="4"/>
  <c r="P1656" i="4"/>
  <c r="N1656" i="4"/>
  <c r="M1656" i="4"/>
  <c r="L1656" i="4"/>
  <c r="K1656" i="4"/>
  <c r="J1656" i="4"/>
  <c r="I1656" i="4"/>
  <c r="G1656" i="4"/>
  <c r="AA1655" i="4"/>
  <c r="Z1655" i="4"/>
  <c r="Y1655" i="4"/>
  <c r="V1655" i="4"/>
  <c r="T1655" i="4"/>
  <c r="Q1655" i="4"/>
  <c r="P1655" i="4"/>
  <c r="N1655" i="4"/>
  <c r="M1655" i="4"/>
  <c r="L1655" i="4"/>
  <c r="K1655" i="4"/>
  <c r="J1655" i="4"/>
  <c r="I1655" i="4"/>
  <c r="G1655" i="4"/>
  <c r="AA1654" i="4"/>
  <c r="Z1654" i="4"/>
  <c r="Y1654" i="4"/>
  <c r="V1654" i="4"/>
  <c r="T1654" i="4"/>
  <c r="Q1654" i="4"/>
  <c r="P1654" i="4"/>
  <c r="N1654" i="4"/>
  <c r="M1654" i="4"/>
  <c r="L1654" i="4"/>
  <c r="K1654" i="4"/>
  <c r="J1654" i="4"/>
  <c r="I1654" i="4"/>
  <c r="G1654" i="4"/>
  <c r="AA1653" i="4"/>
  <c r="Z1653" i="4"/>
  <c r="Y1653" i="4"/>
  <c r="V1653" i="4"/>
  <c r="T1653" i="4"/>
  <c r="Q1653" i="4"/>
  <c r="P1653" i="4"/>
  <c r="N1653" i="4"/>
  <c r="M1653" i="4"/>
  <c r="L1653" i="4"/>
  <c r="K1653" i="4"/>
  <c r="J1653" i="4"/>
  <c r="I1653" i="4"/>
  <c r="G1653" i="4"/>
  <c r="AA1652" i="4"/>
  <c r="Z1652" i="4"/>
  <c r="Y1652" i="4"/>
  <c r="V1652" i="4"/>
  <c r="T1652" i="4"/>
  <c r="Q1652" i="4"/>
  <c r="P1652" i="4"/>
  <c r="N1652" i="4"/>
  <c r="M1652" i="4"/>
  <c r="L1652" i="4"/>
  <c r="K1652" i="4"/>
  <c r="J1652" i="4"/>
  <c r="I1652" i="4"/>
  <c r="G1652" i="4"/>
  <c r="AA1651" i="4"/>
  <c r="Z1651" i="4"/>
  <c r="Y1651" i="4"/>
  <c r="V1651" i="4"/>
  <c r="T1651" i="4"/>
  <c r="Q1651" i="4"/>
  <c r="P1651" i="4"/>
  <c r="N1651" i="4"/>
  <c r="M1651" i="4"/>
  <c r="L1651" i="4"/>
  <c r="K1651" i="4"/>
  <c r="J1651" i="4"/>
  <c r="I1651" i="4"/>
  <c r="G1651" i="4"/>
  <c r="AA1650" i="4"/>
  <c r="Z1650" i="4"/>
  <c r="Y1650" i="4"/>
  <c r="V1650" i="4"/>
  <c r="T1650" i="4"/>
  <c r="Q1650" i="4"/>
  <c r="P1650" i="4"/>
  <c r="N1650" i="4"/>
  <c r="M1650" i="4"/>
  <c r="L1650" i="4"/>
  <c r="K1650" i="4"/>
  <c r="J1650" i="4"/>
  <c r="I1650" i="4"/>
  <c r="G1650" i="4"/>
  <c r="AA1649" i="4"/>
  <c r="Z1649" i="4"/>
  <c r="Y1649" i="4"/>
  <c r="V1649" i="4"/>
  <c r="T1649" i="4"/>
  <c r="Q1649" i="4"/>
  <c r="P1649" i="4"/>
  <c r="N1649" i="4"/>
  <c r="M1649" i="4"/>
  <c r="L1649" i="4"/>
  <c r="K1649" i="4"/>
  <c r="J1649" i="4"/>
  <c r="I1649" i="4"/>
  <c r="G1649" i="4"/>
  <c r="AA1648" i="4"/>
  <c r="Z1648" i="4"/>
  <c r="Y1648" i="4"/>
  <c r="V1648" i="4"/>
  <c r="T1648" i="4"/>
  <c r="Q1648" i="4"/>
  <c r="P1648" i="4"/>
  <c r="N1648" i="4"/>
  <c r="M1648" i="4"/>
  <c r="L1648" i="4"/>
  <c r="K1648" i="4"/>
  <c r="J1648" i="4"/>
  <c r="I1648" i="4"/>
  <c r="G1648" i="4"/>
  <c r="AA1647" i="4"/>
  <c r="Z1647" i="4"/>
  <c r="Y1647" i="4"/>
  <c r="V1647" i="4"/>
  <c r="T1647" i="4"/>
  <c r="Q1647" i="4"/>
  <c r="P1647" i="4"/>
  <c r="N1647" i="4"/>
  <c r="M1647" i="4"/>
  <c r="L1647" i="4"/>
  <c r="K1647" i="4"/>
  <c r="J1647" i="4"/>
  <c r="I1647" i="4"/>
  <c r="G1647" i="4"/>
  <c r="AA1646" i="4"/>
  <c r="Z1646" i="4"/>
  <c r="Y1646" i="4"/>
  <c r="V1646" i="4"/>
  <c r="T1646" i="4"/>
  <c r="Q1646" i="4"/>
  <c r="P1646" i="4"/>
  <c r="N1646" i="4"/>
  <c r="M1646" i="4"/>
  <c r="L1646" i="4"/>
  <c r="K1646" i="4"/>
  <c r="J1646" i="4"/>
  <c r="I1646" i="4"/>
  <c r="G1646" i="4"/>
  <c r="AA1645" i="4"/>
  <c r="Z1645" i="4"/>
  <c r="Y1645" i="4"/>
  <c r="V1645" i="4"/>
  <c r="T1645" i="4"/>
  <c r="Q1645" i="4"/>
  <c r="P1645" i="4"/>
  <c r="N1645" i="4"/>
  <c r="M1645" i="4"/>
  <c r="L1645" i="4"/>
  <c r="K1645" i="4"/>
  <c r="J1645" i="4"/>
  <c r="I1645" i="4"/>
  <c r="G1645" i="4"/>
  <c r="AA1644" i="4"/>
  <c r="Z1644" i="4"/>
  <c r="Y1644" i="4"/>
  <c r="V1644" i="4"/>
  <c r="T1644" i="4"/>
  <c r="Q1644" i="4"/>
  <c r="P1644" i="4"/>
  <c r="N1644" i="4"/>
  <c r="M1644" i="4"/>
  <c r="L1644" i="4"/>
  <c r="K1644" i="4"/>
  <c r="J1644" i="4"/>
  <c r="I1644" i="4"/>
  <c r="G1644" i="4"/>
  <c r="AA1643" i="4"/>
  <c r="Z1643" i="4"/>
  <c r="Y1643" i="4"/>
  <c r="V1643" i="4"/>
  <c r="T1643" i="4"/>
  <c r="Q1643" i="4"/>
  <c r="P1643" i="4"/>
  <c r="N1643" i="4"/>
  <c r="M1643" i="4"/>
  <c r="L1643" i="4"/>
  <c r="K1643" i="4"/>
  <c r="J1643" i="4"/>
  <c r="I1643" i="4"/>
  <c r="G1643" i="4"/>
  <c r="AA1642" i="4"/>
  <c r="Z1642" i="4"/>
  <c r="Y1642" i="4"/>
  <c r="V1642" i="4"/>
  <c r="T1642" i="4"/>
  <c r="Q1642" i="4"/>
  <c r="P1642" i="4"/>
  <c r="N1642" i="4"/>
  <c r="M1642" i="4"/>
  <c r="L1642" i="4"/>
  <c r="K1642" i="4"/>
  <c r="J1642" i="4"/>
  <c r="I1642" i="4"/>
  <c r="G1642" i="4"/>
  <c r="AA1641" i="4"/>
  <c r="Z1641" i="4"/>
  <c r="Y1641" i="4"/>
  <c r="V1641" i="4"/>
  <c r="T1641" i="4"/>
  <c r="Q1641" i="4"/>
  <c r="P1641" i="4"/>
  <c r="N1641" i="4"/>
  <c r="M1641" i="4"/>
  <c r="L1641" i="4"/>
  <c r="K1641" i="4"/>
  <c r="J1641" i="4"/>
  <c r="I1641" i="4"/>
  <c r="G1641" i="4"/>
  <c r="AA1640" i="4"/>
  <c r="Z1640" i="4"/>
  <c r="Y1640" i="4"/>
  <c r="V1640" i="4"/>
  <c r="T1640" i="4"/>
  <c r="Q1640" i="4"/>
  <c r="P1640" i="4"/>
  <c r="N1640" i="4"/>
  <c r="M1640" i="4"/>
  <c r="L1640" i="4"/>
  <c r="K1640" i="4"/>
  <c r="J1640" i="4"/>
  <c r="I1640" i="4"/>
  <c r="G1640" i="4"/>
  <c r="AA1639" i="4"/>
  <c r="Z1639" i="4"/>
  <c r="Y1639" i="4"/>
  <c r="V1639" i="4"/>
  <c r="T1639" i="4"/>
  <c r="Q1639" i="4"/>
  <c r="P1639" i="4"/>
  <c r="N1639" i="4"/>
  <c r="M1639" i="4"/>
  <c r="L1639" i="4"/>
  <c r="K1639" i="4"/>
  <c r="J1639" i="4"/>
  <c r="I1639" i="4"/>
  <c r="G1639" i="4"/>
  <c r="AA1638" i="4"/>
  <c r="Z1638" i="4"/>
  <c r="Y1638" i="4"/>
  <c r="V1638" i="4"/>
  <c r="T1638" i="4"/>
  <c r="Q1638" i="4"/>
  <c r="P1638" i="4"/>
  <c r="N1638" i="4"/>
  <c r="M1638" i="4"/>
  <c r="L1638" i="4"/>
  <c r="K1638" i="4"/>
  <c r="J1638" i="4"/>
  <c r="I1638" i="4"/>
  <c r="G1638" i="4"/>
  <c r="AA1637" i="4"/>
  <c r="Z1637" i="4"/>
  <c r="Y1637" i="4"/>
  <c r="V1637" i="4"/>
  <c r="T1637" i="4"/>
  <c r="Q1637" i="4"/>
  <c r="P1637" i="4"/>
  <c r="N1637" i="4"/>
  <c r="M1637" i="4"/>
  <c r="L1637" i="4"/>
  <c r="K1637" i="4"/>
  <c r="J1637" i="4"/>
  <c r="I1637" i="4"/>
  <c r="G1637" i="4"/>
  <c r="AA1636" i="4"/>
  <c r="Z1636" i="4"/>
  <c r="Y1636" i="4"/>
  <c r="V1636" i="4"/>
  <c r="T1636" i="4"/>
  <c r="Q1636" i="4"/>
  <c r="P1636" i="4"/>
  <c r="N1636" i="4"/>
  <c r="M1636" i="4"/>
  <c r="L1636" i="4"/>
  <c r="K1636" i="4"/>
  <c r="J1636" i="4"/>
  <c r="I1636" i="4"/>
  <c r="G1636" i="4"/>
  <c r="AA1635" i="4"/>
  <c r="Z1635" i="4"/>
  <c r="Y1635" i="4"/>
  <c r="V1635" i="4"/>
  <c r="T1635" i="4"/>
  <c r="Q1635" i="4"/>
  <c r="P1635" i="4"/>
  <c r="N1635" i="4"/>
  <c r="M1635" i="4"/>
  <c r="L1635" i="4"/>
  <c r="K1635" i="4"/>
  <c r="J1635" i="4"/>
  <c r="I1635" i="4"/>
  <c r="G1635" i="4"/>
  <c r="AA1634" i="4"/>
  <c r="Z1634" i="4"/>
  <c r="Y1634" i="4"/>
  <c r="V1634" i="4"/>
  <c r="T1634" i="4"/>
  <c r="Q1634" i="4"/>
  <c r="P1634" i="4"/>
  <c r="N1634" i="4"/>
  <c r="M1634" i="4"/>
  <c r="L1634" i="4"/>
  <c r="K1634" i="4"/>
  <c r="J1634" i="4"/>
  <c r="I1634" i="4"/>
  <c r="G1634" i="4"/>
  <c r="AA1633" i="4"/>
  <c r="Z1633" i="4"/>
  <c r="Y1633" i="4"/>
  <c r="V1633" i="4"/>
  <c r="T1633" i="4"/>
  <c r="Q1633" i="4"/>
  <c r="P1633" i="4"/>
  <c r="N1633" i="4"/>
  <c r="M1633" i="4"/>
  <c r="L1633" i="4"/>
  <c r="K1633" i="4"/>
  <c r="J1633" i="4"/>
  <c r="I1633" i="4"/>
  <c r="G1633" i="4"/>
  <c r="AA1632" i="4"/>
  <c r="Z1632" i="4"/>
  <c r="Y1632" i="4"/>
  <c r="V1632" i="4"/>
  <c r="T1632" i="4"/>
  <c r="Q1632" i="4"/>
  <c r="P1632" i="4"/>
  <c r="N1632" i="4"/>
  <c r="M1632" i="4"/>
  <c r="L1632" i="4"/>
  <c r="K1632" i="4"/>
  <c r="J1632" i="4"/>
  <c r="I1632" i="4"/>
  <c r="G1632" i="4"/>
  <c r="AA1631" i="4"/>
  <c r="Z1631" i="4"/>
  <c r="Y1631" i="4"/>
  <c r="V1631" i="4"/>
  <c r="T1631" i="4"/>
  <c r="Q1631" i="4"/>
  <c r="P1631" i="4"/>
  <c r="N1631" i="4"/>
  <c r="M1631" i="4"/>
  <c r="L1631" i="4"/>
  <c r="K1631" i="4"/>
  <c r="J1631" i="4"/>
  <c r="I1631" i="4"/>
  <c r="G1631" i="4"/>
  <c r="AA1630" i="4"/>
  <c r="Z1630" i="4"/>
  <c r="Y1630" i="4"/>
  <c r="V1630" i="4"/>
  <c r="T1630" i="4"/>
  <c r="Q1630" i="4"/>
  <c r="P1630" i="4"/>
  <c r="N1630" i="4"/>
  <c r="M1630" i="4"/>
  <c r="L1630" i="4"/>
  <c r="K1630" i="4"/>
  <c r="J1630" i="4"/>
  <c r="I1630" i="4"/>
  <c r="G1630" i="4"/>
  <c r="AA1629" i="4"/>
  <c r="Z1629" i="4"/>
  <c r="Y1629" i="4"/>
  <c r="V1629" i="4"/>
  <c r="T1629" i="4"/>
  <c r="Q1629" i="4"/>
  <c r="P1629" i="4"/>
  <c r="N1629" i="4"/>
  <c r="M1629" i="4"/>
  <c r="L1629" i="4"/>
  <c r="K1629" i="4"/>
  <c r="J1629" i="4"/>
  <c r="I1629" i="4"/>
  <c r="G1629" i="4"/>
  <c r="AA1628" i="4"/>
  <c r="Z1628" i="4"/>
  <c r="Y1628" i="4"/>
  <c r="V1628" i="4"/>
  <c r="T1628" i="4"/>
  <c r="Q1628" i="4"/>
  <c r="P1628" i="4"/>
  <c r="N1628" i="4"/>
  <c r="M1628" i="4"/>
  <c r="L1628" i="4"/>
  <c r="K1628" i="4"/>
  <c r="J1628" i="4"/>
  <c r="I1628" i="4"/>
  <c r="G1628" i="4"/>
  <c r="AA1627" i="4"/>
  <c r="Z1627" i="4"/>
  <c r="Y1627" i="4"/>
  <c r="V1627" i="4"/>
  <c r="T1627" i="4"/>
  <c r="Q1627" i="4"/>
  <c r="P1627" i="4"/>
  <c r="N1627" i="4"/>
  <c r="M1627" i="4"/>
  <c r="L1627" i="4"/>
  <c r="K1627" i="4"/>
  <c r="J1627" i="4"/>
  <c r="I1627" i="4"/>
  <c r="G1627" i="4"/>
  <c r="AA1626" i="4"/>
  <c r="Z1626" i="4"/>
  <c r="Y1626" i="4"/>
  <c r="V1626" i="4"/>
  <c r="T1626" i="4"/>
  <c r="Q1626" i="4"/>
  <c r="P1626" i="4"/>
  <c r="N1626" i="4"/>
  <c r="M1626" i="4"/>
  <c r="L1626" i="4"/>
  <c r="K1626" i="4"/>
  <c r="J1626" i="4"/>
  <c r="I1626" i="4"/>
  <c r="G1626" i="4"/>
  <c r="AA1625" i="4"/>
  <c r="Z1625" i="4"/>
  <c r="Y1625" i="4"/>
  <c r="V1625" i="4"/>
  <c r="T1625" i="4"/>
  <c r="Q1625" i="4"/>
  <c r="P1625" i="4"/>
  <c r="N1625" i="4"/>
  <c r="M1625" i="4"/>
  <c r="L1625" i="4"/>
  <c r="K1625" i="4"/>
  <c r="J1625" i="4"/>
  <c r="I1625" i="4"/>
  <c r="G1625" i="4"/>
  <c r="AA1624" i="4"/>
  <c r="Z1624" i="4"/>
  <c r="Y1624" i="4"/>
  <c r="V1624" i="4"/>
  <c r="T1624" i="4"/>
  <c r="Q1624" i="4"/>
  <c r="P1624" i="4"/>
  <c r="N1624" i="4"/>
  <c r="M1624" i="4"/>
  <c r="L1624" i="4"/>
  <c r="K1624" i="4"/>
  <c r="J1624" i="4"/>
  <c r="I1624" i="4"/>
  <c r="G1624" i="4"/>
  <c r="AA1623" i="4"/>
  <c r="Z1623" i="4"/>
  <c r="Y1623" i="4"/>
  <c r="V1623" i="4"/>
  <c r="T1623" i="4"/>
  <c r="Q1623" i="4"/>
  <c r="P1623" i="4"/>
  <c r="N1623" i="4"/>
  <c r="M1623" i="4"/>
  <c r="L1623" i="4"/>
  <c r="K1623" i="4"/>
  <c r="J1623" i="4"/>
  <c r="I1623" i="4"/>
  <c r="G1623" i="4"/>
  <c r="AA1622" i="4"/>
  <c r="Z1622" i="4"/>
  <c r="Y1622" i="4"/>
  <c r="V1622" i="4"/>
  <c r="T1622" i="4"/>
  <c r="Q1622" i="4"/>
  <c r="P1622" i="4"/>
  <c r="N1622" i="4"/>
  <c r="M1622" i="4"/>
  <c r="L1622" i="4"/>
  <c r="K1622" i="4"/>
  <c r="J1622" i="4"/>
  <c r="I1622" i="4"/>
  <c r="G1622" i="4"/>
  <c r="AA1621" i="4"/>
  <c r="Z1621" i="4"/>
  <c r="Y1621" i="4"/>
  <c r="V1621" i="4"/>
  <c r="T1621" i="4"/>
  <c r="Q1621" i="4"/>
  <c r="P1621" i="4"/>
  <c r="N1621" i="4"/>
  <c r="M1621" i="4"/>
  <c r="L1621" i="4"/>
  <c r="K1621" i="4"/>
  <c r="J1621" i="4"/>
  <c r="I1621" i="4"/>
  <c r="G1621" i="4"/>
  <c r="AA1620" i="4"/>
  <c r="Z1620" i="4"/>
  <c r="Y1620" i="4"/>
  <c r="V1620" i="4"/>
  <c r="T1620" i="4"/>
  <c r="Q1620" i="4"/>
  <c r="P1620" i="4"/>
  <c r="N1620" i="4"/>
  <c r="M1620" i="4"/>
  <c r="L1620" i="4"/>
  <c r="K1620" i="4"/>
  <c r="J1620" i="4"/>
  <c r="I1620" i="4"/>
  <c r="G1620" i="4"/>
  <c r="AA1619" i="4"/>
  <c r="Z1619" i="4"/>
  <c r="Y1619" i="4"/>
  <c r="V1619" i="4"/>
  <c r="T1619" i="4"/>
  <c r="Q1619" i="4"/>
  <c r="P1619" i="4"/>
  <c r="N1619" i="4"/>
  <c r="M1619" i="4"/>
  <c r="L1619" i="4"/>
  <c r="K1619" i="4"/>
  <c r="J1619" i="4"/>
  <c r="I1619" i="4"/>
  <c r="G1619" i="4"/>
  <c r="AA1618" i="4"/>
  <c r="Z1618" i="4"/>
  <c r="Y1618" i="4"/>
  <c r="V1618" i="4"/>
  <c r="T1618" i="4"/>
  <c r="Q1618" i="4"/>
  <c r="P1618" i="4"/>
  <c r="N1618" i="4"/>
  <c r="M1618" i="4"/>
  <c r="L1618" i="4"/>
  <c r="K1618" i="4"/>
  <c r="J1618" i="4"/>
  <c r="I1618" i="4"/>
  <c r="G1618" i="4"/>
  <c r="W1616" i="4"/>
  <c r="AA1611" i="4"/>
  <c r="Z1611" i="4"/>
  <c r="Y1611" i="4"/>
  <c r="X1611" i="4"/>
  <c r="W1611" i="4"/>
  <c r="V1611" i="4"/>
  <c r="R1611" i="4"/>
  <c r="Q1611" i="4"/>
  <c r="P1611" i="4"/>
  <c r="O1611" i="4"/>
  <c r="N1611" i="4"/>
  <c r="M1611" i="4"/>
  <c r="L1611" i="4"/>
  <c r="K1611" i="4"/>
  <c r="J1611" i="4"/>
  <c r="I1611" i="4"/>
  <c r="G1611" i="4"/>
  <c r="E1611" i="4"/>
  <c r="AA1610" i="4"/>
  <c r="Z1610" i="4"/>
  <c r="Y1610" i="4"/>
  <c r="V1610" i="4"/>
  <c r="T1610" i="4"/>
  <c r="Q1610" i="4"/>
  <c r="P1610" i="4"/>
  <c r="N1610" i="4"/>
  <c r="M1610" i="4"/>
  <c r="L1610" i="4"/>
  <c r="K1610" i="4"/>
  <c r="J1610" i="4"/>
  <c r="I1610" i="4"/>
  <c r="G1610" i="4"/>
  <c r="AA1609" i="4"/>
  <c r="Z1609" i="4"/>
  <c r="Y1609" i="4"/>
  <c r="V1609" i="4"/>
  <c r="T1609" i="4"/>
  <c r="Q1609" i="4"/>
  <c r="P1609" i="4"/>
  <c r="N1609" i="4"/>
  <c r="M1609" i="4"/>
  <c r="L1609" i="4"/>
  <c r="K1609" i="4"/>
  <c r="J1609" i="4"/>
  <c r="I1609" i="4"/>
  <c r="G1609" i="4"/>
  <c r="AA1608" i="4"/>
  <c r="Z1608" i="4"/>
  <c r="Y1608" i="4"/>
  <c r="V1608" i="4"/>
  <c r="T1608" i="4"/>
  <c r="Q1608" i="4"/>
  <c r="P1608" i="4"/>
  <c r="N1608" i="4"/>
  <c r="M1608" i="4"/>
  <c r="L1608" i="4"/>
  <c r="K1608" i="4"/>
  <c r="J1608" i="4"/>
  <c r="I1608" i="4"/>
  <c r="G1608" i="4"/>
  <c r="AA1607" i="4"/>
  <c r="Z1607" i="4"/>
  <c r="Y1607" i="4"/>
  <c r="V1607" i="4"/>
  <c r="T1607" i="4"/>
  <c r="Q1607" i="4"/>
  <c r="P1607" i="4"/>
  <c r="N1607" i="4"/>
  <c r="M1607" i="4"/>
  <c r="L1607" i="4"/>
  <c r="K1607" i="4"/>
  <c r="J1607" i="4"/>
  <c r="I1607" i="4"/>
  <c r="G1607" i="4"/>
  <c r="AA1606" i="4"/>
  <c r="Z1606" i="4"/>
  <c r="Y1606" i="4"/>
  <c r="V1606" i="4"/>
  <c r="T1606" i="4"/>
  <c r="Q1606" i="4"/>
  <c r="P1606" i="4"/>
  <c r="N1606" i="4"/>
  <c r="M1606" i="4"/>
  <c r="L1606" i="4"/>
  <c r="K1606" i="4"/>
  <c r="J1606" i="4"/>
  <c r="I1606" i="4"/>
  <c r="G1606" i="4"/>
  <c r="AA1605" i="4"/>
  <c r="Z1605" i="4"/>
  <c r="Y1605" i="4"/>
  <c r="V1605" i="4"/>
  <c r="T1605" i="4"/>
  <c r="Q1605" i="4"/>
  <c r="P1605" i="4"/>
  <c r="N1605" i="4"/>
  <c r="M1605" i="4"/>
  <c r="L1605" i="4"/>
  <c r="K1605" i="4"/>
  <c r="J1605" i="4"/>
  <c r="I1605" i="4"/>
  <c r="G1605" i="4"/>
  <c r="AA1604" i="4"/>
  <c r="Z1604" i="4"/>
  <c r="Y1604" i="4"/>
  <c r="V1604" i="4"/>
  <c r="T1604" i="4"/>
  <c r="Q1604" i="4"/>
  <c r="P1604" i="4"/>
  <c r="N1604" i="4"/>
  <c r="M1604" i="4"/>
  <c r="L1604" i="4"/>
  <c r="K1604" i="4"/>
  <c r="J1604" i="4"/>
  <c r="I1604" i="4"/>
  <c r="G1604" i="4"/>
  <c r="AA1603" i="4"/>
  <c r="Z1603" i="4"/>
  <c r="Y1603" i="4"/>
  <c r="V1603" i="4"/>
  <c r="T1603" i="4"/>
  <c r="Q1603" i="4"/>
  <c r="P1603" i="4"/>
  <c r="N1603" i="4"/>
  <c r="M1603" i="4"/>
  <c r="L1603" i="4"/>
  <c r="K1603" i="4"/>
  <c r="J1603" i="4"/>
  <c r="I1603" i="4"/>
  <c r="G1603" i="4"/>
  <c r="AA1602" i="4"/>
  <c r="Z1602" i="4"/>
  <c r="Y1602" i="4"/>
  <c r="V1602" i="4"/>
  <c r="T1602" i="4"/>
  <c r="Q1602" i="4"/>
  <c r="P1602" i="4"/>
  <c r="N1602" i="4"/>
  <c r="M1602" i="4"/>
  <c r="L1602" i="4"/>
  <c r="K1602" i="4"/>
  <c r="J1602" i="4"/>
  <c r="I1602" i="4"/>
  <c r="G1602" i="4"/>
  <c r="AA1601" i="4"/>
  <c r="Z1601" i="4"/>
  <c r="Y1601" i="4"/>
  <c r="V1601" i="4"/>
  <c r="T1601" i="4"/>
  <c r="Q1601" i="4"/>
  <c r="P1601" i="4"/>
  <c r="N1601" i="4"/>
  <c r="M1601" i="4"/>
  <c r="L1601" i="4"/>
  <c r="K1601" i="4"/>
  <c r="J1601" i="4"/>
  <c r="I1601" i="4"/>
  <c r="G1601" i="4"/>
  <c r="AA1600" i="4"/>
  <c r="Z1600" i="4"/>
  <c r="Y1600" i="4"/>
  <c r="V1600" i="4"/>
  <c r="T1600" i="4"/>
  <c r="Q1600" i="4"/>
  <c r="P1600" i="4"/>
  <c r="N1600" i="4"/>
  <c r="M1600" i="4"/>
  <c r="L1600" i="4"/>
  <c r="K1600" i="4"/>
  <c r="J1600" i="4"/>
  <c r="I1600" i="4"/>
  <c r="G1600" i="4"/>
  <c r="AA1599" i="4"/>
  <c r="Z1599" i="4"/>
  <c r="Y1599" i="4"/>
  <c r="V1599" i="4"/>
  <c r="T1599" i="4"/>
  <c r="Q1599" i="4"/>
  <c r="P1599" i="4"/>
  <c r="N1599" i="4"/>
  <c r="M1599" i="4"/>
  <c r="L1599" i="4"/>
  <c r="K1599" i="4"/>
  <c r="J1599" i="4"/>
  <c r="I1599" i="4"/>
  <c r="G1599" i="4"/>
  <c r="AA1598" i="4"/>
  <c r="Z1598" i="4"/>
  <c r="Y1598" i="4"/>
  <c r="V1598" i="4"/>
  <c r="T1598" i="4"/>
  <c r="Q1598" i="4"/>
  <c r="P1598" i="4"/>
  <c r="N1598" i="4"/>
  <c r="M1598" i="4"/>
  <c r="L1598" i="4"/>
  <c r="K1598" i="4"/>
  <c r="J1598" i="4"/>
  <c r="I1598" i="4"/>
  <c r="G1598" i="4"/>
  <c r="AA1597" i="4"/>
  <c r="Z1597" i="4"/>
  <c r="Y1597" i="4"/>
  <c r="V1597" i="4"/>
  <c r="T1597" i="4"/>
  <c r="Q1597" i="4"/>
  <c r="P1597" i="4"/>
  <c r="N1597" i="4"/>
  <c r="M1597" i="4"/>
  <c r="L1597" i="4"/>
  <c r="K1597" i="4"/>
  <c r="J1597" i="4"/>
  <c r="I1597" i="4"/>
  <c r="G1597" i="4"/>
  <c r="AA1596" i="4"/>
  <c r="Z1596" i="4"/>
  <c r="Y1596" i="4"/>
  <c r="V1596" i="4"/>
  <c r="T1596" i="4"/>
  <c r="Q1596" i="4"/>
  <c r="P1596" i="4"/>
  <c r="N1596" i="4"/>
  <c r="M1596" i="4"/>
  <c r="L1596" i="4"/>
  <c r="K1596" i="4"/>
  <c r="J1596" i="4"/>
  <c r="I1596" i="4"/>
  <c r="G1596" i="4"/>
  <c r="AA1595" i="4"/>
  <c r="Z1595" i="4"/>
  <c r="Y1595" i="4"/>
  <c r="V1595" i="4"/>
  <c r="T1595" i="4"/>
  <c r="Q1595" i="4"/>
  <c r="P1595" i="4"/>
  <c r="N1595" i="4"/>
  <c r="M1595" i="4"/>
  <c r="L1595" i="4"/>
  <c r="K1595" i="4"/>
  <c r="J1595" i="4"/>
  <c r="I1595" i="4"/>
  <c r="G1595" i="4"/>
  <c r="AA1594" i="4"/>
  <c r="Z1594" i="4"/>
  <c r="Y1594" i="4"/>
  <c r="V1594" i="4"/>
  <c r="T1594" i="4"/>
  <c r="Q1594" i="4"/>
  <c r="P1594" i="4"/>
  <c r="N1594" i="4"/>
  <c r="M1594" i="4"/>
  <c r="L1594" i="4"/>
  <c r="K1594" i="4"/>
  <c r="J1594" i="4"/>
  <c r="I1594" i="4"/>
  <c r="G1594" i="4"/>
  <c r="AA1593" i="4"/>
  <c r="Z1593" i="4"/>
  <c r="Y1593" i="4"/>
  <c r="V1593" i="4"/>
  <c r="T1593" i="4"/>
  <c r="Q1593" i="4"/>
  <c r="P1593" i="4"/>
  <c r="N1593" i="4"/>
  <c r="M1593" i="4"/>
  <c r="L1593" i="4"/>
  <c r="K1593" i="4"/>
  <c r="J1593" i="4"/>
  <c r="I1593" i="4"/>
  <c r="G1593" i="4"/>
  <c r="AA1592" i="4"/>
  <c r="Z1592" i="4"/>
  <c r="Y1592" i="4"/>
  <c r="V1592" i="4"/>
  <c r="T1592" i="4"/>
  <c r="Q1592" i="4"/>
  <c r="P1592" i="4"/>
  <c r="N1592" i="4"/>
  <c r="M1592" i="4"/>
  <c r="L1592" i="4"/>
  <c r="K1592" i="4"/>
  <c r="J1592" i="4"/>
  <c r="I1592" i="4"/>
  <c r="G1592" i="4"/>
  <c r="AA1591" i="4"/>
  <c r="Z1591" i="4"/>
  <c r="Y1591" i="4"/>
  <c r="V1591" i="4"/>
  <c r="T1591" i="4"/>
  <c r="Q1591" i="4"/>
  <c r="P1591" i="4"/>
  <c r="N1591" i="4"/>
  <c r="M1591" i="4"/>
  <c r="L1591" i="4"/>
  <c r="K1591" i="4"/>
  <c r="J1591" i="4"/>
  <c r="I1591" i="4"/>
  <c r="G1591" i="4"/>
  <c r="AA1590" i="4"/>
  <c r="Z1590" i="4"/>
  <c r="Y1590" i="4"/>
  <c r="V1590" i="4"/>
  <c r="T1590" i="4"/>
  <c r="Q1590" i="4"/>
  <c r="P1590" i="4"/>
  <c r="N1590" i="4"/>
  <c r="M1590" i="4"/>
  <c r="L1590" i="4"/>
  <c r="K1590" i="4"/>
  <c r="J1590" i="4"/>
  <c r="I1590" i="4"/>
  <c r="G1590" i="4"/>
  <c r="AA1589" i="4"/>
  <c r="Z1589" i="4"/>
  <c r="Y1589" i="4"/>
  <c r="V1589" i="4"/>
  <c r="T1589" i="4"/>
  <c r="Q1589" i="4"/>
  <c r="P1589" i="4"/>
  <c r="N1589" i="4"/>
  <c r="M1589" i="4"/>
  <c r="L1589" i="4"/>
  <c r="K1589" i="4"/>
  <c r="J1589" i="4"/>
  <c r="I1589" i="4"/>
  <c r="G1589" i="4"/>
  <c r="AA1588" i="4"/>
  <c r="Z1588" i="4"/>
  <c r="Y1588" i="4"/>
  <c r="V1588" i="4"/>
  <c r="T1588" i="4"/>
  <c r="Q1588" i="4"/>
  <c r="P1588" i="4"/>
  <c r="N1588" i="4"/>
  <c r="M1588" i="4"/>
  <c r="L1588" i="4"/>
  <c r="K1588" i="4"/>
  <c r="J1588" i="4"/>
  <c r="I1588" i="4"/>
  <c r="G1588" i="4"/>
  <c r="AA1587" i="4"/>
  <c r="Z1587" i="4"/>
  <c r="Y1587" i="4"/>
  <c r="V1587" i="4"/>
  <c r="T1587" i="4"/>
  <c r="Q1587" i="4"/>
  <c r="P1587" i="4"/>
  <c r="N1587" i="4"/>
  <c r="M1587" i="4"/>
  <c r="L1587" i="4"/>
  <c r="K1587" i="4"/>
  <c r="J1587" i="4"/>
  <c r="I1587" i="4"/>
  <c r="G1587" i="4"/>
  <c r="AA1586" i="4"/>
  <c r="Z1586" i="4"/>
  <c r="Y1586" i="4"/>
  <c r="V1586" i="4"/>
  <c r="T1586" i="4"/>
  <c r="Q1586" i="4"/>
  <c r="P1586" i="4"/>
  <c r="N1586" i="4"/>
  <c r="M1586" i="4"/>
  <c r="L1586" i="4"/>
  <c r="K1586" i="4"/>
  <c r="J1586" i="4"/>
  <c r="I1586" i="4"/>
  <c r="G1586" i="4"/>
  <c r="AA1585" i="4"/>
  <c r="Z1585" i="4"/>
  <c r="Y1585" i="4"/>
  <c r="V1585" i="4"/>
  <c r="T1585" i="4"/>
  <c r="Q1585" i="4"/>
  <c r="P1585" i="4"/>
  <c r="N1585" i="4"/>
  <c r="M1585" i="4"/>
  <c r="L1585" i="4"/>
  <c r="K1585" i="4"/>
  <c r="J1585" i="4"/>
  <c r="I1585" i="4"/>
  <c r="G1585" i="4"/>
  <c r="AA1584" i="4"/>
  <c r="Z1584" i="4"/>
  <c r="Y1584" i="4"/>
  <c r="V1584" i="4"/>
  <c r="T1584" i="4"/>
  <c r="Q1584" i="4"/>
  <c r="P1584" i="4"/>
  <c r="N1584" i="4"/>
  <c r="M1584" i="4"/>
  <c r="L1584" i="4"/>
  <c r="K1584" i="4"/>
  <c r="J1584" i="4"/>
  <c r="I1584" i="4"/>
  <c r="G1584" i="4"/>
  <c r="AA1583" i="4"/>
  <c r="Z1583" i="4"/>
  <c r="Y1583" i="4"/>
  <c r="V1583" i="4"/>
  <c r="T1583" i="4"/>
  <c r="Q1583" i="4"/>
  <c r="P1583" i="4"/>
  <c r="N1583" i="4"/>
  <c r="M1583" i="4"/>
  <c r="L1583" i="4"/>
  <c r="K1583" i="4"/>
  <c r="J1583" i="4"/>
  <c r="I1583" i="4"/>
  <c r="G1583" i="4"/>
  <c r="AA1582" i="4"/>
  <c r="Z1582" i="4"/>
  <c r="Y1582" i="4"/>
  <c r="V1582" i="4"/>
  <c r="T1582" i="4"/>
  <c r="Q1582" i="4"/>
  <c r="P1582" i="4"/>
  <c r="N1582" i="4"/>
  <c r="M1582" i="4"/>
  <c r="L1582" i="4"/>
  <c r="K1582" i="4"/>
  <c r="J1582" i="4"/>
  <c r="I1582" i="4"/>
  <c r="G1582" i="4"/>
  <c r="AA1581" i="4"/>
  <c r="Z1581" i="4"/>
  <c r="Y1581" i="4"/>
  <c r="V1581" i="4"/>
  <c r="T1581" i="4"/>
  <c r="Q1581" i="4"/>
  <c r="P1581" i="4"/>
  <c r="N1581" i="4"/>
  <c r="M1581" i="4"/>
  <c r="L1581" i="4"/>
  <c r="K1581" i="4"/>
  <c r="J1581" i="4"/>
  <c r="I1581" i="4"/>
  <c r="G1581" i="4"/>
  <c r="AA1580" i="4"/>
  <c r="Z1580" i="4"/>
  <c r="Y1580" i="4"/>
  <c r="V1580" i="4"/>
  <c r="T1580" i="4"/>
  <c r="Q1580" i="4"/>
  <c r="P1580" i="4"/>
  <c r="N1580" i="4"/>
  <c r="M1580" i="4"/>
  <c r="L1580" i="4"/>
  <c r="K1580" i="4"/>
  <c r="J1580" i="4"/>
  <c r="I1580" i="4"/>
  <c r="G1580" i="4"/>
  <c r="AA1579" i="4"/>
  <c r="Z1579" i="4"/>
  <c r="Y1579" i="4"/>
  <c r="V1579" i="4"/>
  <c r="T1579" i="4"/>
  <c r="Q1579" i="4"/>
  <c r="P1579" i="4"/>
  <c r="N1579" i="4"/>
  <c r="M1579" i="4"/>
  <c r="L1579" i="4"/>
  <c r="K1579" i="4"/>
  <c r="J1579" i="4"/>
  <c r="I1579" i="4"/>
  <c r="G1579" i="4"/>
  <c r="AA1578" i="4"/>
  <c r="Z1578" i="4"/>
  <c r="Y1578" i="4"/>
  <c r="V1578" i="4"/>
  <c r="T1578" i="4"/>
  <c r="Q1578" i="4"/>
  <c r="P1578" i="4"/>
  <c r="N1578" i="4"/>
  <c r="M1578" i="4"/>
  <c r="L1578" i="4"/>
  <c r="K1578" i="4"/>
  <c r="J1578" i="4"/>
  <c r="I1578" i="4"/>
  <c r="G1578" i="4"/>
  <c r="AA1577" i="4"/>
  <c r="Z1577" i="4"/>
  <c r="Y1577" i="4"/>
  <c r="V1577" i="4"/>
  <c r="T1577" i="4"/>
  <c r="Q1577" i="4"/>
  <c r="P1577" i="4"/>
  <c r="N1577" i="4"/>
  <c r="M1577" i="4"/>
  <c r="L1577" i="4"/>
  <c r="K1577" i="4"/>
  <c r="J1577" i="4"/>
  <c r="I1577" i="4"/>
  <c r="G1577" i="4"/>
  <c r="AA1576" i="4"/>
  <c r="Z1576" i="4"/>
  <c r="Y1576" i="4"/>
  <c r="V1576" i="4"/>
  <c r="T1576" i="4"/>
  <c r="Q1576" i="4"/>
  <c r="P1576" i="4"/>
  <c r="N1576" i="4"/>
  <c r="M1576" i="4"/>
  <c r="L1576" i="4"/>
  <c r="K1576" i="4"/>
  <c r="J1576" i="4"/>
  <c r="I1576" i="4"/>
  <c r="G1576" i="4"/>
  <c r="AA1575" i="4"/>
  <c r="Z1575" i="4"/>
  <c r="Y1575" i="4"/>
  <c r="V1575" i="4"/>
  <c r="T1575" i="4"/>
  <c r="Q1575" i="4"/>
  <c r="P1575" i="4"/>
  <c r="N1575" i="4"/>
  <c r="M1575" i="4"/>
  <c r="L1575" i="4"/>
  <c r="K1575" i="4"/>
  <c r="J1575" i="4"/>
  <c r="I1575" i="4"/>
  <c r="G1575" i="4"/>
  <c r="AA1574" i="4"/>
  <c r="Z1574" i="4"/>
  <c r="Y1574" i="4"/>
  <c r="V1574" i="4"/>
  <c r="T1574" i="4"/>
  <c r="Q1574" i="4"/>
  <c r="P1574" i="4"/>
  <c r="N1574" i="4"/>
  <c r="M1574" i="4"/>
  <c r="L1574" i="4"/>
  <c r="K1574" i="4"/>
  <c r="J1574" i="4"/>
  <c r="I1574" i="4"/>
  <c r="G1574" i="4"/>
  <c r="AA1573" i="4"/>
  <c r="Z1573" i="4"/>
  <c r="Y1573" i="4"/>
  <c r="V1573" i="4"/>
  <c r="T1573" i="4"/>
  <c r="Q1573" i="4"/>
  <c r="P1573" i="4"/>
  <c r="N1573" i="4"/>
  <c r="M1573" i="4"/>
  <c r="L1573" i="4"/>
  <c r="K1573" i="4"/>
  <c r="J1573" i="4"/>
  <c r="I1573" i="4"/>
  <c r="G1573" i="4"/>
  <c r="AA1572" i="4"/>
  <c r="Z1572" i="4"/>
  <c r="Y1572" i="4"/>
  <c r="V1572" i="4"/>
  <c r="T1572" i="4"/>
  <c r="Q1572" i="4"/>
  <c r="P1572" i="4"/>
  <c r="N1572" i="4"/>
  <c r="M1572" i="4"/>
  <c r="L1572" i="4"/>
  <c r="K1572" i="4"/>
  <c r="J1572" i="4"/>
  <c r="I1572" i="4"/>
  <c r="G1572" i="4"/>
  <c r="AA1571" i="4"/>
  <c r="Z1571" i="4"/>
  <c r="Y1571" i="4"/>
  <c r="V1571" i="4"/>
  <c r="T1571" i="4"/>
  <c r="Q1571" i="4"/>
  <c r="P1571" i="4"/>
  <c r="N1571" i="4"/>
  <c r="M1571" i="4"/>
  <c r="L1571" i="4"/>
  <c r="K1571" i="4"/>
  <c r="J1571" i="4"/>
  <c r="I1571" i="4"/>
  <c r="G1571" i="4"/>
  <c r="AA1570" i="4"/>
  <c r="Z1570" i="4"/>
  <c r="Y1570" i="4"/>
  <c r="V1570" i="4"/>
  <c r="T1570" i="4"/>
  <c r="Q1570" i="4"/>
  <c r="P1570" i="4"/>
  <c r="N1570" i="4"/>
  <c r="M1570" i="4"/>
  <c r="L1570" i="4"/>
  <c r="K1570" i="4"/>
  <c r="J1570" i="4"/>
  <c r="I1570" i="4"/>
  <c r="G1570" i="4"/>
  <c r="AA1569" i="4"/>
  <c r="Z1569" i="4"/>
  <c r="Y1569" i="4"/>
  <c r="V1569" i="4"/>
  <c r="T1569" i="4"/>
  <c r="Q1569" i="4"/>
  <c r="P1569" i="4"/>
  <c r="N1569" i="4"/>
  <c r="M1569" i="4"/>
  <c r="L1569" i="4"/>
  <c r="K1569" i="4"/>
  <c r="J1569" i="4"/>
  <c r="I1569" i="4"/>
  <c r="G1569" i="4"/>
  <c r="AA1568" i="4"/>
  <c r="Z1568" i="4"/>
  <c r="Y1568" i="4"/>
  <c r="V1568" i="4"/>
  <c r="T1568" i="4"/>
  <c r="Q1568" i="4"/>
  <c r="P1568" i="4"/>
  <c r="N1568" i="4"/>
  <c r="M1568" i="4"/>
  <c r="L1568" i="4"/>
  <c r="K1568" i="4"/>
  <c r="J1568" i="4"/>
  <c r="I1568" i="4"/>
  <c r="G1568" i="4"/>
  <c r="AA1567" i="4"/>
  <c r="Z1567" i="4"/>
  <c r="Y1567" i="4"/>
  <c r="V1567" i="4"/>
  <c r="T1567" i="4"/>
  <c r="Q1567" i="4"/>
  <c r="P1567" i="4"/>
  <c r="N1567" i="4"/>
  <c r="M1567" i="4"/>
  <c r="L1567" i="4"/>
  <c r="K1567" i="4"/>
  <c r="J1567" i="4"/>
  <c r="I1567" i="4"/>
  <c r="G1567" i="4"/>
  <c r="AA1566" i="4"/>
  <c r="Z1566" i="4"/>
  <c r="Y1566" i="4"/>
  <c r="V1566" i="4"/>
  <c r="T1566" i="4"/>
  <c r="Q1566" i="4"/>
  <c r="P1566" i="4"/>
  <c r="N1566" i="4"/>
  <c r="M1566" i="4"/>
  <c r="L1566" i="4"/>
  <c r="K1566" i="4"/>
  <c r="J1566" i="4"/>
  <c r="I1566" i="4"/>
  <c r="G1566" i="4"/>
  <c r="AA1565" i="4"/>
  <c r="Z1565" i="4"/>
  <c r="Y1565" i="4"/>
  <c r="V1565" i="4"/>
  <c r="T1565" i="4"/>
  <c r="Q1565" i="4"/>
  <c r="P1565" i="4"/>
  <c r="N1565" i="4"/>
  <c r="M1565" i="4"/>
  <c r="L1565" i="4"/>
  <c r="K1565" i="4"/>
  <c r="J1565" i="4"/>
  <c r="I1565" i="4"/>
  <c r="G1565" i="4"/>
  <c r="AA1564" i="4"/>
  <c r="Z1564" i="4"/>
  <c r="Y1564" i="4"/>
  <c r="V1564" i="4"/>
  <c r="T1564" i="4"/>
  <c r="Q1564" i="4"/>
  <c r="P1564" i="4"/>
  <c r="N1564" i="4"/>
  <c r="M1564" i="4"/>
  <c r="L1564" i="4"/>
  <c r="K1564" i="4"/>
  <c r="J1564" i="4"/>
  <c r="I1564" i="4"/>
  <c r="G1564" i="4"/>
  <c r="AA1563" i="4"/>
  <c r="Z1563" i="4"/>
  <c r="Y1563" i="4"/>
  <c r="V1563" i="4"/>
  <c r="T1563" i="4"/>
  <c r="Q1563" i="4"/>
  <c r="P1563" i="4"/>
  <c r="N1563" i="4"/>
  <c r="M1563" i="4"/>
  <c r="L1563" i="4"/>
  <c r="K1563" i="4"/>
  <c r="J1563" i="4"/>
  <c r="I1563" i="4"/>
  <c r="G1563" i="4"/>
  <c r="AA1562" i="4"/>
  <c r="Z1562" i="4"/>
  <c r="Y1562" i="4"/>
  <c r="V1562" i="4"/>
  <c r="T1562" i="4"/>
  <c r="Q1562" i="4"/>
  <c r="P1562" i="4"/>
  <c r="N1562" i="4"/>
  <c r="M1562" i="4"/>
  <c r="L1562" i="4"/>
  <c r="K1562" i="4"/>
  <c r="J1562" i="4"/>
  <c r="I1562" i="4"/>
  <c r="G1562" i="4"/>
  <c r="AA1561" i="4"/>
  <c r="Z1561" i="4"/>
  <c r="Y1561" i="4"/>
  <c r="V1561" i="4"/>
  <c r="T1561" i="4"/>
  <c r="Q1561" i="4"/>
  <c r="P1561" i="4"/>
  <c r="N1561" i="4"/>
  <c r="M1561" i="4"/>
  <c r="L1561" i="4"/>
  <c r="K1561" i="4"/>
  <c r="J1561" i="4"/>
  <c r="I1561" i="4"/>
  <c r="G1561" i="4"/>
  <c r="AA1560" i="4"/>
  <c r="Z1560" i="4"/>
  <c r="Y1560" i="4"/>
  <c r="V1560" i="4"/>
  <c r="T1560" i="4"/>
  <c r="Q1560" i="4"/>
  <c r="P1560" i="4"/>
  <c r="N1560" i="4"/>
  <c r="M1560" i="4"/>
  <c r="L1560" i="4"/>
  <c r="K1560" i="4"/>
  <c r="J1560" i="4"/>
  <c r="I1560" i="4"/>
  <c r="G1560" i="4"/>
  <c r="AA1559" i="4"/>
  <c r="Z1559" i="4"/>
  <c r="Y1559" i="4"/>
  <c r="V1559" i="4"/>
  <c r="T1559" i="4"/>
  <c r="Q1559" i="4"/>
  <c r="P1559" i="4"/>
  <c r="N1559" i="4"/>
  <c r="M1559" i="4"/>
  <c r="L1559" i="4"/>
  <c r="K1559" i="4"/>
  <c r="J1559" i="4"/>
  <c r="I1559" i="4"/>
  <c r="G1559" i="4"/>
  <c r="AA1558" i="4"/>
  <c r="Z1558" i="4"/>
  <c r="Y1558" i="4"/>
  <c r="V1558" i="4"/>
  <c r="T1558" i="4"/>
  <c r="Q1558" i="4"/>
  <c r="P1558" i="4"/>
  <c r="N1558" i="4"/>
  <c r="M1558" i="4"/>
  <c r="L1558" i="4"/>
  <c r="K1558" i="4"/>
  <c r="J1558" i="4"/>
  <c r="I1558" i="4"/>
  <c r="G1558" i="4"/>
  <c r="AA1557" i="4"/>
  <c r="Z1557" i="4"/>
  <c r="Y1557" i="4"/>
  <c r="V1557" i="4"/>
  <c r="T1557" i="4"/>
  <c r="Q1557" i="4"/>
  <c r="P1557" i="4"/>
  <c r="N1557" i="4"/>
  <c r="M1557" i="4"/>
  <c r="L1557" i="4"/>
  <c r="K1557" i="4"/>
  <c r="J1557" i="4"/>
  <c r="I1557" i="4"/>
  <c r="G1557" i="4"/>
  <c r="AA1556" i="4"/>
  <c r="Z1556" i="4"/>
  <c r="Y1556" i="4"/>
  <c r="V1556" i="4"/>
  <c r="T1556" i="4"/>
  <c r="Q1556" i="4"/>
  <c r="P1556" i="4"/>
  <c r="N1556" i="4"/>
  <c r="M1556" i="4"/>
  <c r="L1556" i="4"/>
  <c r="K1556" i="4"/>
  <c r="J1556" i="4"/>
  <c r="I1556" i="4"/>
  <c r="G1556" i="4"/>
  <c r="AA1555" i="4"/>
  <c r="Z1555" i="4"/>
  <c r="Y1555" i="4"/>
  <c r="V1555" i="4"/>
  <c r="T1555" i="4"/>
  <c r="Q1555" i="4"/>
  <c r="P1555" i="4"/>
  <c r="N1555" i="4"/>
  <c r="M1555" i="4"/>
  <c r="L1555" i="4"/>
  <c r="K1555" i="4"/>
  <c r="J1555" i="4"/>
  <c r="I1555" i="4"/>
  <c r="G1555" i="4"/>
  <c r="AA1554" i="4"/>
  <c r="Z1554" i="4"/>
  <c r="Y1554" i="4"/>
  <c r="V1554" i="4"/>
  <c r="T1554" i="4"/>
  <c r="Q1554" i="4"/>
  <c r="P1554" i="4"/>
  <c r="N1554" i="4"/>
  <c r="M1554" i="4"/>
  <c r="L1554" i="4"/>
  <c r="K1554" i="4"/>
  <c r="J1554" i="4"/>
  <c r="I1554" i="4"/>
  <c r="G1554" i="4"/>
  <c r="AA1553" i="4"/>
  <c r="Z1553" i="4"/>
  <c r="Y1553" i="4"/>
  <c r="V1553" i="4"/>
  <c r="T1553" i="4"/>
  <c r="Q1553" i="4"/>
  <c r="P1553" i="4"/>
  <c r="N1553" i="4"/>
  <c r="M1553" i="4"/>
  <c r="L1553" i="4"/>
  <c r="K1553" i="4"/>
  <c r="J1553" i="4"/>
  <c r="I1553" i="4"/>
  <c r="G1553" i="4"/>
  <c r="AA1552" i="4"/>
  <c r="Z1552" i="4"/>
  <c r="Y1552" i="4"/>
  <c r="V1552" i="4"/>
  <c r="T1552" i="4"/>
  <c r="Q1552" i="4"/>
  <c r="P1552" i="4"/>
  <c r="N1552" i="4"/>
  <c r="M1552" i="4"/>
  <c r="L1552" i="4"/>
  <c r="K1552" i="4"/>
  <c r="J1552" i="4"/>
  <c r="I1552" i="4"/>
  <c r="G1552" i="4"/>
  <c r="AA1551" i="4"/>
  <c r="Z1551" i="4"/>
  <c r="Y1551" i="4"/>
  <c r="V1551" i="4"/>
  <c r="T1551" i="4"/>
  <c r="Q1551" i="4"/>
  <c r="P1551" i="4"/>
  <c r="N1551" i="4"/>
  <c r="M1551" i="4"/>
  <c r="L1551" i="4"/>
  <c r="K1551" i="4"/>
  <c r="J1551" i="4"/>
  <c r="I1551" i="4"/>
  <c r="G1551" i="4"/>
  <c r="AA1550" i="4"/>
  <c r="Z1550" i="4"/>
  <c r="Y1550" i="4"/>
  <c r="V1550" i="4"/>
  <c r="T1550" i="4"/>
  <c r="Q1550" i="4"/>
  <c r="P1550" i="4"/>
  <c r="N1550" i="4"/>
  <c r="M1550" i="4"/>
  <c r="L1550" i="4"/>
  <c r="K1550" i="4"/>
  <c r="J1550" i="4"/>
  <c r="I1550" i="4"/>
  <c r="G1550" i="4"/>
  <c r="AA1549" i="4"/>
  <c r="Z1549" i="4"/>
  <c r="Y1549" i="4"/>
  <c r="V1549" i="4"/>
  <c r="T1549" i="4"/>
  <c r="Q1549" i="4"/>
  <c r="P1549" i="4"/>
  <c r="N1549" i="4"/>
  <c r="M1549" i="4"/>
  <c r="L1549" i="4"/>
  <c r="K1549" i="4"/>
  <c r="J1549" i="4"/>
  <c r="I1549" i="4"/>
  <c r="G1549" i="4"/>
  <c r="AA1548" i="4"/>
  <c r="Z1548" i="4"/>
  <c r="Y1548" i="4"/>
  <c r="V1548" i="4"/>
  <c r="T1548" i="4"/>
  <c r="Q1548" i="4"/>
  <c r="P1548" i="4"/>
  <c r="N1548" i="4"/>
  <c r="M1548" i="4"/>
  <c r="L1548" i="4"/>
  <c r="K1548" i="4"/>
  <c r="J1548" i="4"/>
  <c r="I1548" i="4"/>
  <c r="G1548" i="4"/>
  <c r="AA1547" i="4"/>
  <c r="Z1547" i="4"/>
  <c r="Y1547" i="4"/>
  <c r="V1547" i="4"/>
  <c r="T1547" i="4"/>
  <c r="Q1547" i="4"/>
  <c r="P1547" i="4"/>
  <c r="N1547" i="4"/>
  <c r="M1547" i="4"/>
  <c r="L1547" i="4"/>
  <c r="K1547" i="4"/>
  <c r="J1547" i="4"/>
  <c r="I1547" i="4"/>
  <c r="G1547" i="4"/>
  <c r="AA1546" i="4"/>
  <c r="Z1546" i="4"/>
  <c r="Y1546" i="4"/>
  <c r="V1546" i="4"/>
  <c r="T1546" i="4"/>
  <c r="Q1546" i="4"/>
  <c r="P1546" i="4"/>
  <c r="N1546" i="4"/>
  <c r="M1546" i="4"/>
  <c r="L1546" i="4"/>
  <c r="K1546" i="4"/>
  <c r="J1546" i="4"/>
  <c r="I1546" i="4"/>
  <c r="G1546" i="4"/>
  <c r="AA1545" i="4"/>
  <c r="Z1545" i="4"/>
  <c r="Y1545" i="4"/>
  <c r="V1545" i="4"/>
  <c r="T1545" i="4"/>
  <c r="Q1545" i="4"/>
  <c r="P1545" i="4"/>
  <c r="N1545" i="4"/>
  <c r="M1545" i="4"/>
  <c r="L1545" i="4"/>
  <c r="K1545" i="4"/>
  <c r="J1545" i="4"/>
  <c r="I1545" i="4"/>
  <c r="G1545" i="4"/>
  <c r="AA1544" i="4"/>
  <c r="Z1544" i="4"/>
  <c r="Y1544" i="4"/>
  <c r="V1544" i="4"/>
  <c r="T1544" i="4"/>
  <c r="Q1544" i="4"/>
  <c r="P1544" i="4"/>
  <c r="N1544" i="4"/>
  <c r="M1544" i="4"/>
  <c r="L1544" i="4"/>
  <c r="K1544" i="4"/>
  <c r="J1544" i="4"/>
  <c r="I1544" i="4"/>
  <c r="G1544" i="4"/>
  <c r="AA1543" i="4"/>
  <c r="Z1543" i="4"/>
  <c r="Y1543" i="4"/>
  <c r="V1543" i="4"/>
  <c r="T1543" i="4"/>
  <c r="Q1543" i="4"/>
  <c r="P1543" i="4"/>
  <c r="N1543" i="4"/>
  <c r="M1543" i="4"/>
  <c r="L1543" i="4"/>
  <c r="K1543" i="4"/>
  <c r="J1543" i="4"/>
  <c r="I1543" i="4"/>
  <c r="G1543" i="4"/>
  <c r="AA1542" i="4"/>
  <c r="Z1542" i="4"/>
  <c r="Y1542" i="4"/>
  <c r="V1542" i="4"/>
  <c r="T1542" i="4"/>
  <c r="Q1542" i="4"/>
  <c r="P1542" i="4"/>
  <c r="N1542" i="4"/>
  <c r="M1542" i="4"/>
  <c r="L1542" i="4"/>
  <c r="K1542" i="4"/>
  <c r="J1542" i="4"/>
  <c r="I1542" i="4"/>
  <c r="G1542" i="4"/>
  <c r="AA1541" i="4"/>
  <c r="Z1541" i="4"/>
  <c r="Y1541" i="4"/>
  <c r="V1541" i="4"/>
  <c r="T1541" i="4"/>
  <c r="Q1541" i="4"/>
  <c r="P1541" i="4"/>
  <c r="N1541" i="4"/>
  <c r="M1541" i="4"/>
  <c r="L1541" i="4"/>
  <c r="K1541" i="4"/>
  <c r="J1541" i="4"/>
  <c r="I1541" i="4"/>
  <c r="G1541" i="4"/>
  <c r="AA1540" i="4"/>
  <c r="Z1540" i="4"/>
  <c r="Y1540" i="4"/>
  <c r="V1540" i="4"/>
  <c r="T1540" i="4"/>
  <c r="Q1540" i="4"/>
  <c r="P1540" i="4"/>
  <c r="N1540" i="4"/>
  <c r="M1540" i="4"/>
  <c r="L1540" i="4"/>
  <c r="K1540" i="4"/>
  <c r="J1540" i="4"/>
  <c r="I1540" i="4"/>
  <c r="G1540" i="4"/>
  <c r="AA1539" i="4"/>
  <c r="Z1539" i="4"/>
  <c r="Y1539" i="4"/>
  <c r="V1539" i="4"/>
  <c r="T1539" i="4"/>
  <c r="Q1539" i="4"/>
  <c r="P1539" i="4"/>
  <c r="N1539" i="4"/>
  <c r="M1539" i="4"/>
  <c r="L1539" i="4"/>
  <c r="K1539" i="4"/>
  <c r="J1539" i="4"/>
  <c r="I1539" i="4"/>
  <c r="G1539" i="4"/>
  <c r="W1537" i="4"/>
  <c r="AA1532" i="4"/>
  <c r="Z1532" i="4"/>
  <c r="Y1532" i="4"/>
  <c r="X1532" i="4"/>
  <c r="W1532" i="4"/>
  <c r="V1532" i="4"/>
  <c r="R1532" i="4"/>
  <c r="Q1532" i="4"/>
  <c r="P1532" i="4"/>
  <c r="O1532" i="4"/>
  <c r="N1532" i="4"/>
  <c r="M1532" i="4"/>
  <c r="L1532" i="4"/>
  <c r="K1532" i="4"/>
  <c r="J1532" i="4"/>
  <c r="I1532" i="4"/>
  <c r="G1532" i="4"/>
  <c r="E1532" i="4"/>
  <c r="AA1531" i="4"/>
  <c r="Z1531" i="4"/>
  <c r="Y1531" i="4"/>
  <c r="V1531" i="4"/>
  <c r="T1531" i="4"/>
  <c r="Q1531" i="4"/>
  <c r="P1531" i="4"/>
  <c r="N1531" i="4"/>
  <c r="M1531" i="4"/>
  <c r="L1531" i="4"/>
  <c r="K1531" i="4"/>
  <c r="J1531" i="4"/>
  <c r="I1531" i="4"/>
  <c r="G1531" i="4"/>
  <c r="AA1530" i="4"/>
  <c r="Z1530" i="4"/>
  <c r="Y1530" i="4"/>
  <c r="V1530" i="4"/>
  <c r="T1530" i="4"/>
  <c r="Q1530" i="4"/>
  <c r="P1530" i="4"/>
  <c r="N1530" i="4"/>
  <c r="M1530" i="4"/>
  <c r="L1530" i="4"/>
  <c r="K1530" i="4"/>
  <c r="J1530" i="4"/>
  <c r="I1530" i="4"/>
  <c r="G1530" i="4"/>
  <c r="AA1529" i="4"/>
  <c r="Z1529" i="4"/>
  <c r="Y1529" i="4"/>
  <c r="V1529" i="4"/>
  <c r="T1529" i="4"/>
  <c r="Q1529" i="4"/>
  <c r="P1529" i="4"/>
  <c r="N1529" i="4"/>
  <c r="M1529" i="4"/>
  <c r="L1529" i="4"/>
  <c r="K1529" i="4"/>
  <c r="J1529" i="4"/>
  <c r="I1529" i="4"/>
  <c r="G1529" i="4"/>
  <c r="AA1528" i="4"/>
  <c r="Z1528" i="4"/>
  <c r="Y1528" i="4"/>
  <c r="V1528" i="4"/>
  <c r="T1528" i="4"/>
  <c r="Q1528" i="4"/>
  <c r="P1528" i="4"/>
  <c r="N1528" i="4"/>
  <c r="M1528" i="4"/>
  <c r="L1528" i="4"/>
  <c r="K1528" i="4"/>
  <c r="J1528" i="4"/>
  <c r="I1528" i="4"/>
  <c r="G1528" i="4"/>
  <c r="AA1527" i="4"/>
  <c r="Z1527" i="4"/>
  <c r="Y1527" i="4"/>
  <c r="V1527" i="4"/>
  <c r="T1527" i="4"/>
  <c r="Q1527" i="4"/>
  <c r="P1527" i="4"/>
  <c r="N1527" i="4"/>
  <c r="M1527" i="4"/>
  <c r="L1527" i="4"/>
  <c r="K1527" i="4"/>
  <c r="J1527" i="4"/>
  <c r="I1527" i="4"/>
  <c r="G1527" i="4"/>
  <c r="AA1526" i="4"/>
  <c r="Z1526" i="4"/>
  <c r="Y1526" i="4"/>
  <c r="V1526" i="4"/>
  <c r="T1526" i="4"/>
  <c r="Q1526" i="4"/>
  <c r="P1526" i="4"/>
  <c r="N1526" i="4"/>
  <c r="M1526" i="4"/>
  <c r="L1526" i="4"/>
  <c r="K1526" i="4"/>
  <c r="J1526" i="4"/>
  <c r="I1526" i="4"/>
  <c r="G1526" i="4"/>
  <c r="AA1525" i="4"/>
  <c r="Z1525" i="4"/>
  <c r="Y1525" i="4"/>
  <c r="V1525" i="4"/>
  <c r="T1525" i="4"/>
  <c r="Q1525" i="4"/>
  <c r="P1525" i="4"/>
  <c r="N1525" i="4"/>
  <c r="M1525" i="4"/>
  <c r="L1525" i="4"/>
  <c r="K1525" i="4"/>
  <c r="J1525" i="4"/>
  <c r="I1525" i="4"/>
  <c r="G1525" i="4"/>
  <c r="AA1524" i="4"/>
  <c r="Z1524" i="4"/>
  <c r="Y1524" i="4"/>
  <c r="V1524" i="4"/>
  <c r="T1524" i="4"/>
  <c r="Q1524" i="4"/>
  <c r="P1524" i="4"/>
  <c r="N1524" i="4"/>
  <c r="M1524" i="4"/>
  <c r="L1524" i="4"/>
  <c r="K1524" i="4"/>
  <c r="J1524" i="4"/>
  <c r="I1524" i="4"/>
  <c r="G1524" i="4"/>
  <c r="AA1523" i="4"/>
  <c r="Z1523" i="4"/>
  <c r="Y1523" i="4"/>
  <c r="V1523" i="4"/>
  <c r="T1523" i="4"/>
  <c r="Q1523" i="4"/>
  <c r="P1523" i="4"/>
  <c r="N1523" i="4"/>
  <c r="M1523" i="4"/>
  <c r="L1523" i="4"/>
  <c r="K1523" i="4"/>
  <c r="J1523" i="4"/>
  <c r="I1523" i="4"/>
  <c r="G1523" i="4"/>
  <c r="AA1522" i="4"/>
  <c r="Z1522" i="4"/>
  <c r="Y1522" i="4"/>
  <c r="V1522" i="4"/>
  <c r="T1522" i="4"/>
  <c r="Q1522" i="4"/>
  <c r="P1522" i="4"/>
  <c r="N1522" i="4"/>
  <c r="M1522" i="4"/>
  <c r="L1522" i="4"/>
  <c r="K1522" i="4"/>
  <c r="J1522" i="4"/>
  <c r="I1522" i="4"/>
  <c r="G1522" i="4"/>
  <c r="AA1521" i="4"/>
  <c r="Z1521" i="4"/>
  <c r="Y1521" i="4"/>
  <c r="V1521" i="4"/>
  <c r="T1521" i="4"/>
  <c r="Q1521" i="4"/>
  <c r="P1521" i="4"/>
  <c r="N1521" i="4"/>
  <c r="M1521" i="4"/>
  <c r="L1521" i="4"/>
  <c r="K1521" i="4"/>
  <c r="J1521" i="4"/>
  <c r="I1521" i="4"/>
  <c r="G1521" i="4"/>
  <c r="AA1520" i="4"/>
  <c r="Z1520" i="4"/>
  <c r="Y1520" i="4"/>
  <c r="V1520" i="4"/>
  <c r="T1520" i="4"/>
  <c r="Q1520" i="4"/>
  <c r="P1520" i="4"/>
  <c r="N1520" i="4"/>
  <c r="M1520" i="4"/>
  <c r="L1520" i="4"/>
  <c r="K1520" i="4"/>
  <c r="J1520" i="4"/>
  <c r="I1520" i="4"/>
  <c r="G1520" i="4"/>
  <c r="AA1519" i="4"/>
  <c r="Z1519" i="4"/>
  <c r="Y1519" i="4"/>
  <c r="V1519" i="4"/>
  <c r="T1519" i="4"/>
  <c r="Q1519" i="4"/>
  <c r="P1519" i="4"/>
  <c r="N1519" i="4"/>
  <c r="M1519" i="4"/>
  <c r="L1519" i="4"/>
  <c r="K1519" i="4"/>
  <c r="J1519" i="4"/>
  <c r="I1519" i="4"/>
  <c r="G1519" i="4"/>
  <c r="AA1518" i="4"/>
  <c r="Z1518" i="4"/>
  <c r="Y1518" i="4"/>
  <c r="V1518" i="4"/>
  <c r="T1518" i="4"/>
  <c r="Q1518" i="4"/>
  <c r="P1518" i="4"/>
  <c r="N1518" i="4"/>
  <c r="M1518" i="4"/>
  <c r="L1518" i="4"/>
  <c r="K1518" i="4"/>
  <c r="J1518" i="4"/>
  <c r="I1518" i="4"/>
  <c r="G1518" i="4"/>
  <c r="AA1517" i="4"/>
  <c r="Z1517" i="4"/>
  <c r="Y1517" i="4"/>
  <c r="V1517" i="4"/>
  <c r="T1517" i="4"/>
  <c r="Q1517" i="4"/>
  <c r="P1517" i="4"/>
  <c r="N1517" i="4"/>
  <c r="M1517" i="4"/>
  <c r="L1517" i="4"/>
  <c r="K1517" i="4"/>
  <c r="J1517" i="4"/>
  <c r="I1517" i="4"/>
  <c r="G1517" i="4"/>
  <c r="AA1516" i="4"/>
  <c r="Z1516" i="4"/>
  <c r="Y1516" i="4"/>
  <c r="V1516" i="4"/>
  <c r="T1516" i="4"/>
  <c r="Q1516" i="4"/>
  <c r="P1516" i="4"/>
  <c r="N1516" i="4"/>
  <c r="M1516" i="4"/>
  <c r="L1516" i="4"/>
  <c r="K1516" i="4"/>
  <c r="J1516" i="4"/>
  <c r="I1516" i="4"/>
  <c r="G1516" i="4"/>
  <c r="AA1515" i="4"/>
  <c r="Z1515" i="4"/>
  <c r="Y1515" i="4"/>
  <c r="V1515" i="4"/>
  <c r="T1515" i="4"/>
  <c r="Q1515" i="4"/>
  <c r="P1515" i="4"/>
  <c r="N1515" i="4"/>
  <c r="M1515" i="4"/>
  <c r="L1515" i="4"/>
  <c r="K1515" i="4"/>
  <c r="J1515" i="4"/>
  <c r="I1515" i="4"/>
  <c r="G1515" i="4"/>
  <c r="AA1514" i="4"/>
  <c r="Z1514" i="4"/>
  <c r="Y1514" i="4"/>
  <c r="V1514" i="4"/>
  <c r="T1514" i="4"/>
  <c r="Q1514" i="4"/>
  <c r="P1514" i="4"/>
  <c r="N1514" i="4"/>
  <c r="M1514" i="4"/>
  <c r="L1514" i="4"/>
  <c r="K1514" i="4"/>
  <c r="J1514" i="4"/>
  <c r="I1514" i="4"/>
  <c r="G1514" i="4"/>
  <c r="AA1513" i="4"/>
  <c r="Z1513" i="4"/>
  <c r="Y1513" i="4"/>
  <c r="V1513" i="4"/>
  <c r="T1513" i="4"/>
  <c r="Q1513" i="4"/>
  <c r="P1513" i="4"/>
  <c r="N1513" i="4"/>
  <c r="M1513" i="4"/>
  <c r="L1513" i="4"/>
  <c r="K1513" i="4"/>
  <c r="J1513" i="4"/>
  <c r="I1513" i="4"/>
  <c r="G1513" i="4"/>
  <c r="AA1512" i="4"/>
  <c r="Z1512" i="4"/>
  <c r="Y1512" i="4"/>
  <c r="V1512" i="4"/>
  <c r="T1512" i="4"/>
  <c r="Q1512" i="4"/>
  <c r="P1512" i="4"/>
  <c r="N1512" i="4"/>
  <c r="M1512" i="4"/>
  <c r="L1512" i="4"/>
  <c r="K1512" i="4"/>
  <c r="J1512" i="4"/>
  <c r="I1512" i="4"/>
  <c r="G1512" i="4"/>
  <c r="AA1511" i="4"/>
  <c r="Z1511" i="4"/>
  <c r="Y1511" i="4"/>
  <c r="V1511" i="4"/>
  <c r="T1511" i="4"/>
  <c r="Q1511" i="4"/>
  <c r="P1511" i="4"/>
  <c r="N1511" i="4"/>
  <c r="M1511" i="4"/>
  <c r="L1511" i="4"/>
  <c r="K1511" i="4"/>
  <c r="J1511" i="4"/>
  <c r="I1511" i="4"/>
  <c r="G1511" i="4"/>
  <c r="AA1510" i="4"/>
  <c r="Z1510" i="4"/>
  <c r="Y1510" i="4"/>
  <c r="V1510" i="4"/>
  <c r="T1510" i="4"/>
  <c r="Q1510" i="4"/>
  <c r="P1510" i="4"/>
  <c r="N1510" i="4"/>
  <c r="M1510" i="4"/>
  <c r="L1510" i="4"/>
  <c r="K1510" i="4"/>
  <c r="J1510" i="4"/>
  <c r="I1510" i="4"/>
  <c r="G1510" i="4"/>
  <c r="AA1509" i="4"/>
  <c r="Z1509" i="4"/>
  <c r="Y1509" i="4"/>
  <c r="V1509" i="4"/>
  <c r="T1509" i="4"/>
  <c r="Q1509" i="4"/>
  <c r="P1509" i="4"/>
  <c r="N1509" i="4"/>
  <c r="M1509" i="4"/>
  <c r="L1509" i="4"/>
  <c r="K1509" i="4"/>
  <c r="J1509" i="4"/>
  <c r="I1509" i="4"/>
  <c r="G1509" i="4"/>
  <c r="AA1508" i="4"/>
  <c r="Z1508" i="4"/>
  <c r="Y1508" i="4"/>
  <c r="V1508" i="4"/>
  <c r="T1508" i="4"/>
  <c r="Q1508" i="4"/>
  <c r="P1508" i="4"/>
  <c r="N1508" i="4"/>
  <c r="M1508" i="4"/>
  <c r="L1508" i="4"/>
  <c r="K1508" i="4"/>
  <c r="J1508" i="4"/>
  <c r="I1508" i="4"/>
  <c r="G1508" i="4"/>
  <c r="AA1507" i="4"/>
  <c r="Z1507" i="4"/>
  <c r="Y1507" i="4"/>
  <c r="V1507" i="4"/>
  <c r="T1507" i="4"/>
  <c r="Q1507" i="4"/>
  <c r="P1507" i="4"/>
  <c r="N1507" i="4"/>
  <c r="M1507" i="4"/>
  <c r="L1507" i="4"/>
  <c r="K1507" i="4"/>
  <c r="J1507" i="4"/>
  <c r="I1507" i="4"/>
  <c r="G1507" i="4"/>
  <c r="AA1506" i="4"/>
  <c r="Z1506" i="4"/>
  <c r="Y1506" i="4"/>
  <c r="V1506" i="4"/>
  <c r="T1506" i="4"/>
  <c r="Q1506" i="4"/>
  <c r="P1506" i="4"/>
  <c r="N1506" i="4"/>
  <c r="M1506" i="4"/>
  <c r="L1506" i="4"/>
  <c r="K1506" i="4"/>
  <c r="J1506" i="4"/>
  <c r="I1506" i="4"/>
  <c r="G1506" i="4"/>
  <c r="AA1505" i="4"/>
  <c r="Z1505" i="4"/>
  <c r="Y1505" i="4"/>
  <c r="V1505" i="4"/>
  <c r="T1505" i="4"/>
  <c r="Q1505" i="4"/>
  <c r="P1505" i="4"/>
  <c r="N1505" i="4"/>
  <c r="M1505" i="4"/>
  <c r="L1505" i="4"/>
  <c r="K1505" i="4"/>
  <c r="J1505" i="4"/>
  <c r="I1505" i="4"/>
  <c r="G1505" i="4"/>
  <c r="AA1504" i="4"/>
  <c r="Z1504" i="4"/>
  <c r="Y1504" i="4"/>
  <c r="V1504" i="4"/>
  <c r="T1504" i="4"/>
  <c r="Q1504" i="4"/>
  <c r="P1504" i="4"/>
  <c r="N1504" i="4"/>
  <c r="M1504" i="4"/>
  <c r="L1504" i="4"/>
  <c r="K1504" i="4"/>
  <c r="J1504" i="4"/>
  <c r="I1504" i="4"/>
  <c r="G1504" i="4"/>
  <c r="AA1503" i="4"/>
  <c r="Z1503" i="4"/>
  <c r="Y1503" i="4"/>
  <c r="V1503" i="4"/>
  <c r="T1503" i="4"/>
  <c r="Q1503" i="4"/>
  <c r="P1503" i="4"/>
  <c r="N1503" i="4"/>
  <c r="M1503" i="4"/>
  <c r="L1503" i="4"/>
  <c r="K1503" i="4"/>
  <c r="J1503" i="4"/>
  <c r="I1503" i="4"/>
  <c r="G1503" i="4"/>
  <c r="AA1502" i="4"/>
  <c r="Z1502" i="4"/>
  <c r="Y1502" i="4"/>
  <c r="V1502" i="4"/>
  <c r="T1502" i="4"/>
  <c r="Q1502" i="4"/>
  <c r="P1502" i="4"/>
  <c r="N1502" i="4"/>
  <c r="M1502" i="4"/>
  <c r="L1502" i="4"/>
  <c r="K1502" i="4"/>
  <c r="J1502" i="4"/>
  <c r="I1502" i="4"/>
  <c r="G1502" i="4"/>
  <c r="AA1501" i="4"/>
  <c r="Z1501" i="4"/>
  <c r="Y1501" i="4"/>
  <c r="V1501" i="4"/>
  <c r="T1501" i="4"/>
  <c r="Q1501" i="4"/>
  <c r="P1501" i="4"/>
  <c r="N1501" i="4"/>
  <c r="M1501" i="4"/>
  <c r="L1501" i="4"/>
  <c r="K1501" i="4"/>
  <c r="J1501" i="4"/>
  <c r="I1501" i="4"/>
  <c r="G1501" i="4"/>
  <c r="AA1500" i="4"/>
  <c r="Z1500" i="4"/>
  <c r="Y1500" i="4"/>
  <c r="V1500" i="4"/>
  <c r="T1500" i="4"/>
  <c r="Q1500" i="4"/>
  <c r="P1500" i="4"/>
  <c r="N1500" i="4"/>
  <c r="M1500" i="4"/>
  <c r="L1500" i="4"/>
  <c r="K1500" i="4"/>
  <c r="J1500" i="4"/>
  <c r="I1500" i="4"/>
  <c r="G1500" i="4"/>
  <c r="AA1499" i="4"/>
  <c r="Z1499" i="4"/>
  <c r="Y1499" i="4"/>
  <c r="V1499" i="4"/>
  <c r="T1499" i="4"/>
  <c r="Q1499" i="4"/>
  <c r="P1499" i="4"/>
  <c r="N1499" i="4"/>
  <c r="M1499" i="4"/>
  <c r="L1499" i="4"/>
  <c r="K1499" i="4"/>
  <c r="J1499" i="4"/>
  <c r="I1499" i="4"/>
  <c r="G1499" i="4"/>
  <c r="AA1498" i="4"/>
  <c r="Z1498" i="4"/>
  <c r="Y1498" i="4"/>
  <c r="V1498" i="4"/>
  <c r="T1498" i="4"/>
  <c r="Q1498" i="4"/>
  <c r="P1498" i="4"/>
  <c r="N1498" i="4"/>
  <c r="M1498" i="4"/>
  <c r="L1498" i="4"/>
  <c r="K1498" i="4"/>
  <c r="J1498" i="4"/>
  <c r="I1498" i="4"/>
  <c r="G1498" i="4"/>
  <c r="AA1497" i="4"/>
  <c r="Z1497" i="4"/>
  <c r="Y1497" i="4"/>
  <c r="V1497" i="4"/>
  <c r="T1497" i="4"/>
  <c r="Q1497" i="4"/>
  <c r="P1497" i="4"/>
  <c r="N1497" i="4"/>
  <c r="M1497" i="4"/>
  <c r="L1497" i="4"/>
  <c r="K1497" i="4"/>
  <c r="J1497" i="4"/>
  <c r="I1497" i="4"/>
  <c r="G1497" i="4"/>
  <c r="AA1496" i="4"/>
  <c r="Z1496" i="4"/>
  <c r="Y1496" i="4"/>
  <c r="V1496" i="4"/>
  <c r="T1496" i="4"/>
  <c r="Q1496" i="4"/>
  <c r="P1496" i="4"/>
  <c r="N1496" i="4"/>
  <c r="M1496" i="4"/>
  <c r="L1496" i="4"/>
  <c r="K1496" i="4"/>
  <c r="J1496" i="4"/>
  <c r="I1496" i="4"/>
  <c r="G1496" i="4"/>
  <c r="AA1495" i="4"/>
  <c r="Z1495" i="4"/>
  <c r="Y1495" i="4"/>
  <c r="V1495" i="4"/>
  <c r="T1495" i="4"/>
  <c r="Q1495" i="4"/>
  <c r="P1495" i="4"/>
  <c r="N1495" i="4"/>
  <c r="M1495" i="4"/>
  <c r="L1495" i="4"/>
  <c r="K1495" i="4"/>
  <c r="J1495" i="4"/>
  <c r="I1495" i="4"/>
  <c r="G1495" i="4"/>
  <c r="AA1494" i="4"/>
  <c r="Z1494" i="4"/>
  <c r="Y1494" i="4"/>
  <c r="V1494" i="4"/>
  <c r="T1494" i="4"/>
  <c r="Q1494" i="4"/>
  <c r="P1494" i="4"/>
  <c r="N1494" i="4"/>
  <c r="M1494" i="4"/>
  <c r="L1494" i="4"/>
  <c r="K1494" i="4"/>
  <c r="J1494" i="4"/>
  <c r="I1494" i="4"/>
  <c r="G1494" i="4"/>
  <c r="AA1493" i="4"/>
  <c r="Z1493" i="4"/>
  <c r="Y1493" i="4"/>
  <c r="V1493" i="4"/>
  <c r="T1493" i="4"/>
  <c r="Q1493" i="4"/>
  <c r="P1493" i="4"/>
  <c r="N1493" i="4"/>
  <c r="M1493" i="4"/>
  <c r="L1493" i="4"/>
  <c r="K1493" i="4"/>
  <c r="J1493" i="4"/>
  <c r="I1493" i="4"/>
  <c r="G1493" i="4"/>
  <c r="AA1492" i="4"/>
  <c r="Z1492" i="4"/>
  <c r="Y1492" i="4"/>
  <c r="V1492" i="4"/>
  <c r="T1492" i="4"/>
  <c r="Q1492" i="4"/>
  <c r="P1492" i="4"/>
  <c r="N1492" i="4"/>
  <c r="M1492" i="4"/>
  <c r="L1492" i="4"/>
  <c r="K1492" i="4"/>
  <c r="J1492" i="4"/>
  <c r="I1492" i="4"/>
  <c r="G1492" i="4"/>
  <c r="AA1491" i="4"/>
  <c r="Z1491" i="4"/>
  <c r="Y1491" i="4"/>
  <c r="V1491" i="4"/>
  <c r="T1491" i="4"/>
  <c r="Q1491" i="4"/>
  <c r="P1491" i="4"/>
  <c r="N1491" i="4"/>
  <c r="M1491" i="4"/>
  <c r="L1491" i="4"/>
  <c r="K1491" i="4"/>
  <c r="J1491" i="4"/>
  <c r="I1491" i="4"/>
  <c r="G1491" i="4"/>
  <c r="AA1490" i="4"/>
  <c r="Z1490" i="4"/>
  <c r="Y1490" i="4"/>
  <c r="V1490" i="4"/>
  <c r="T1490" i="4"/>
  <c r="Q1490" i="4"/>
  <c r="P1490" i="4"/>
  <c r="N1490" i="4"/>
  <c r="M1490" i="4"/>
  <c r="L1490" i="4"/>
  <c r="K1490" i="4"/>
  <c r="J1490" i="4"/>
  <c r="I1490" i="4"/>
  <c r="G1490" i="4"/>
  <c r="AA1489" i="4"/>
  <c r="Z1489" i="4"/>
  <c r="Y1489" i="4"/>
  <c r="V1489" i="4"/>
  <c r="T1489" i="4"/>
  <c r="Q1489" i="4"/>
  <c r="P1489" i="4"/>
  <c r="N1489" i="4"/>
  <c r="M1489" i="4"/>
  <c r="L1489" i="4"/>
  <c r="K1489" i="4"/>
  <c r="J1489" i="4"/>
  <c r="I1489" i="4"/>
  <c r="G1489" i="4"/>
  <c r="AA1488" i="4"/>
  <c r="Z1488" i="4"/>
  <c r="Y1488" i="4"/>
  <c r="V1488" i="4"/>
  <c r="T1488" i="4"/>
  <c r="Q1488" i="4"/>
  <c r="P1488" i="4"/>
  <c r="N1488" i="4"/>
  <c r="M1488" i="4"/>
  <c r="L1488" i="4"/>
  <c r="K1488" i="4"/>
  <c r="J1488" i="4"/>
  <c r="I1488" i="4"/>
  <c r="G1488" i="4"/>
  <c r="AA1487" i="4"/>
  <c r="Z1487" i="4"/>
  <c r="Y1487" i="4"/>
  <c r="V1487" i="4"/>
  <c r="T1487" i="4"/>
  <c r="Q1487" i="4"/>
  <c r="P1487" i="4"/>
  <c r="N1487" i="4"/>
  <c r="M1487" i="4"/>
  <c r="L1487" i="4"/>
  <c r="K1487" i="4"/>
  <c r="J1487" i="4"/>
  <c r="I1487" i="4"/>
  <c r="G1487" i="4"/>
  <c r="AA1486" i="4"/>
  <c r="Z1486" i="4"/>
  <c r="Y1486" i="4"/>
  <c r="V1486" i="4"/>
  <c r="T1486" i="4"/>
  <c r="Q1486" i="4"/>
  <c r="P1486" i="4"/>
  <c r="N1486" i="4"/>
  <c r="M1486" i="4"/>
  <c r="L1486" i="4"/>
  <c r="K1486" i="4"/>
  <c r="J1486" i="4"/>
  <c r="I1486" i="4"/>
  <c r="G1486" i="4"/>
  <c r="AA1485" i="4"/>
  <c r="Z1485" i="4"/>
  <c r="Y1485" i="4"/>
  <c r="V1485" i="4"/>
  <c r="T1485" i="4"/>
  <c r="Q1485" i="4"/>
  <c r="P1485" i="4"/>
  <c r="N1485" i="4"/>
  <c r="M1485" i="4"/>
  <c r="L1485" i="4"/>
  <c r="K1485" i="4"/>
  <c r="J1485" i="4"/>
  <c r="I1485" i="4"/>
  <c r="G1485" i="4"/>
  <c r="AA1484" i="4"/>
  <c r="Z1484" i="4"/>
  <c r="Y1484" i="4"/>
  <c r="V1484" i="4"/>
  <c r="T1484" i="4"/>
  <c r="Q1484" i="4"/>
  <c r="P1484" i="4"/>
  <c r="N1484" i="4"/>
  <c r="M1484" i="4"/>
  <c r="L1484" i="4"/>
  <c r="K1484" i="4"/>
  <c r="J1484" i="4"/>
  <c r="I1484" i="4"/>
  <c r="G1484" i="4"/>
  <c r="AA1483" i="4"/>
  <c r="Z1483" i="4"/>
  <c r="Y1483" i="4"/>
  <c r="V1483" i="4"/>
  <c r="T1483" i="4"/>
  <c r="Q1483" i="4"/>
  <c r="P1483" i="4"/>
  <c r="N1483" i="4"/>
  <c r="M1483" i="4"/>
  <c r="L1483" i="4"/>
  <c r="K1483" i="4"/>
  <c r="J1483" i="4"/>
  <c r="I1483" i="4"/>
  <c r="G1483" i="4"/>
  <c r="AA1482" i="4"/>
  <c r="Z1482" i="4"/>
  <c r="Y1482" i="4"/>
  <c r="V1482" i="4"/>
  <c r="T1482" i="4"/>
  <c r="Q1482" i="4"/>
  <c r="P1482" i="4"/>
  <c r="N1482" i="4"/>
  <c r="M1482" i="4"/>
  <c r="L1482" i="4"/>
  <c r="K1482" i="4"/>
  <c r="J1482" i="4"/>
  <c r="I1482" i="4"/>
  <c r="G1482" i="4"/>
  <c r="AA1481" i="4"/>
  <c r="Z1481" i="4"/>
  <c r="Y1481" i="4"/>
  <c r="V1481" i="4"/>
  <c r="T1481" i="4"/>
  <c r="Q1481" i="4"/>
  <c r="P1481" i="4"/>
  <c r="N1481" i="4"/>
  <c r="M1481" i="4"/>
  <c r="L1481" i="4"/>
  <c r="K1481" i="4"/>
  <c r="J1481" i="4"/>
  <c r="I1481" i="4"/>
  <c r="G1481" i="4"/>
  <c r="AA1480" i="4"/>
  <c r="Z1480" i="4"/>
  <c r="Y1480" i="4"/>
  <c r="V1480" i="4"/>
  <c r="T1480" i="4"/>
  <c r="Q1480" i="4"/>
  <c r="P1480" i="4"/>
  <c r="N1480" i="4"/>
  <c r="M1480" i="4"/>
  <c r="L1480" i="4"/>
  <c r="K1480" i="4"/>
  <c r="J1480" i="4"/>
  <c r="I1480" i="4"/>
  <c r="G1480" i="4"/>
  <c r="AA1479" i="4"/>
  <c r="Z1479" i="4"/>
  <c r="Y1479" i="4"/>
  <c r="V1479" i="4"/>
  <c r="T1479" i="4"/>
  <c r="Q1479" i="4"/>
  <c r="P1479" i="4"/>
  <c r="N1479" i="4"/>
  <c r="M1479" i="4"/>
  <c r="L1479" i="4"/>
  <c r="K1479" i="4"/>
  <c r="J1479" i="4"/>
  <c r="I1479" i="4"/>
  <c r="G1479" i="4"/>
  <c r="AA1478" i="4"/>
  <c r="Z1478" i="4"/>
  <c r="Y1478" i="4"/>
  <c r="V1478" i="4"/>
  <c r="T1478" i="4"/>
  <c r="Q1478" i="4"/>
  <c r="P1478" i="4"/>
  <c r="N1478" i="4"/>
  <c r="M1478" i="4"/>
  <c r="L1478" i="4"/>
  <c r="K1478" i="4"/>
  <c r="J1478" i="4"/>
  <c r="I1478" i="4"/>
  <c r="G1478" i="4"/>
  <c r="AA1477" i="4"/>
  <c r="Z1477" i="4"/>
  <c r="Y1477" i="4"/>
  <c r="V1477" i="4"/>
  <c r="T1477" i="4"/>
  <c r="Q1477" i="4"/>
  <c r="P1477" i="4"/>
  <c r="N1477" i="4"/>
  <c r="M1477" i="4"/>
  <c r="L1477" i="4"/>
  <c r="K1477" i="4"/>
  <c r="J1477" i="4"/>
  <c r="I1477" i="4"/>
  <c r="G1477" i="4"/>
  <c r="AA1476" i="4"/>
  <c r="Z1476" i="4"/>
  <c r="Y1476" i="4"/>
  <c r="V1476" i="4"/>
  <c r="T1476" i="4"/>
  <c r="Q1476" i="4"/>
  <c r="P1476" i="4"/>
  <c r="N1476" i="4"/>
  <c r="M1476" i="4"/>
  <c r="L1476" i="4"/>
  <c r="K1476" i="4"/>
  <c r="J1476" i="4"/>
  <c r="I1476" i="4"/>
  <c r="G1476" i="4"/>
  <c r="AA1475" i="4"/>
  <c r="Z1475" i="4"/>
  <c r="Y1475" i="4"/>
  <c r="V1475" i="4"/>
  <c r="T1475" i="4"/>
  <c r="Q1475" i="4"/>
  <c r="P1475" i="4"/>
  <c r="N1475" i="4"/>
  <c r="M1475" i="4"/>
  <c r="L1475" i="4"/>
  <c r="K1475" i="4"/>
  <c r="J1475" i="4"/>
  <c r="I1475" i="4"/>
  <c r="G1475" i="4"/>
  <c r="AA1474" i="4"/>
  <c r="Z1474" i="4"/>
  <c r="Y1474" i="4"/>
  <c r="V1474" i="4"/>
  <c r="T1474" i="4"/>
  <c r="Q1474" i="4"/>
  <c r="P1474" i="4"/>
  <c r="N1474" i="4"/>
  <c r="M1474" i="4"/>
  <c r="L1474" i="4"/>
  <c r="K1474" i="4"/>
  <c r="J1474" i="4"/>
  <c r="I1474" i="4"/>
  <c r="G1474" i="4"/>
  <c r="AA1473" i="4"/>
  <c r="Z1473" i="4"/>
  <c r="Y1473" i="4"/>
  <c r="V1473" i="4"/>
  <c r="T1473" i="4"/>
  <c r="Q1473" i="4"/>
  <c r="P1473" i="4"/>
  <c r="N1473" i="4"/>
  <c r="M1473" i="4"/>
  <c r="L1473" i="4"/>
  <c r="K1473" i="4"/>
  <c r="J1473" i="4"/>
  <c r="I1473" i="4"/>
  <c r="G1473" i="4"/>
  <c r="AA1472" i="4"/>
  <c r="Z1472" i="4"/>
  <c r="Y1472" i="4"/>
  <c r="V1472" i="4"/>
  <c r="T1472" i="4"/>
  <c r="Q1472" i="4"/>
  <c r="P1472" i="4"/>
  <c r="N1472" i="4"/>
  <c r="M1472" i="4"/>
  <c r="L1472" i="4"/>
  <c r="K1472" i="4"/>
  <c r="J1472" i="4"/>
  <c r="I1472" i="4"/>
  <c r="G1472" i="4"/>
  <c r="AA1471" i="4"/>
  <c r="Z1471" i="4"/>
  <c r="Y1471" i="4"/>
  <c r="V1471" i="4"/>
  <c r="T1471" i="4"/>
  <c r="Q1471" i="4"/>
  <c r="P1471" i="4"/>
  <c r="N1471" i="4"/>
  <c r="M1471" i="4"/>
  <c r="L1471" i="4"/>
  <c r="K1471" i="4"/>
  <c r="J1471" i="4"/>
  <c r="I1471" i="4"/>
  <c r="G1471" i="4"/>
  <c r="AA1470" i="4"/>
  <c r="Z1470" i="4"/>
  <c r="Y1470" i="4"/>
  <c r="V1470" i="4"/>
  <c r="T1470" i="4"/>
  <c r="Q1470" i="4"/>
  <c r="P1470" i="4"/>
  <c r="N1470" i="4"/>
  <c r="M1470" i="4"/>
  <c r="L1470" i="4"/>
  <c r="K1470" i="4"/>
  <c r="J1470" i="4"/>
  <c r="I1470" i="4"/>
  <c r="G1470" i="4"/>
  <c r="AA1469" i="4"/>
  <c r="Z1469" i="4"/>
  <c r="Y1469" i="4"/>
  <c r="V1469" i="4"/>
  <c r="T1469" i="4"/>
  <c r="Q1469" i="4"/>
  <c r="P1469" i="4"/>
  <c r="N1469" i="4"/>
  <c r="M1469" i="4"/>
  <c r="L1469" i="4"/>
  <c r="K1469" i="4"/>
  <c r="J1469" i="4"/>
  <c r="I1469" i="4"/>
  <c r="G1469" i="4"/>
  <c r="AA1468" i="4"/>
  <c r="Z1468" i="4"/>
  <c r="Y1468" i="4"/>
  <c r="V1468" i="4"/>
  <c r="T1468" i="4"/>
  <c r="Q1468" i="4"/>
  <c r="P1468" i="4"/>
  <c r="N1468" i="4"/>
  <c r="M1468" i="4"/>
  <c r="L1468" i="4"/>
  <c r="K1468" i="4"/>
  <c r="J1468" i="4"/>
  <c r="I1468" i="4"/>
  <c r="G1468" i="4"/>
  <c r="AA1467" i="4"/>
  <c r="Z1467" i="4"/>
  <c r="Y1467" i="4"/>
  <c r="V1467" i="4"/>
  <c r="T1467" i="4"/>
  <c r="Q1467" i="4"/>
  <c r="P1467" i="4"/>
  <c r="N1467" i="4"/>
  <c r="M1467" i="4"/>
  <c r="L1467" i="4"/>
  <c r="K1467" i="4"/>
  <c r="J1467" i="4"/>
  <c r="I1467" i="4"/>
  <c r="G1467" i="4"/>
  <c r="AA1466" i="4"/>
  <c r="Z1466" i="4"/>
  <c r="Y1466" i="4"/>
  <c r="V1466" i="4"/>
  <c r="T1466" i="4"/>
  <c r="Q1466" i="4"/>
  <c r="P1466" i="4"/>
  <c r="N1466" i="4"/>
  <c r="M1466" i="4"/>
  <c r="L1466" i="4"/>
  <c r="K1466" i="4"/>
  <c r="J1466" i="4"/>
  <c r="I1466" i="4"/>
  <c r="G1466" i="4"/>
  <c r="AA1465" i="4"/>
  <c r="Z1465" i="4"/>
  <c r="Y1465" i="4"/>
  <c r="V1465" i="4"/>
  <c r="T1465" i="4"/>
  <c r="Q1465" i="4"/>
  <c r="P1465" i="4"/>
  <c r="N1465" i="4"/>
  <c r="M1465" i="4"/>
  <c r="L1465" i="4"/>
  <c r="K1465" i="4"/>
  <c r="J1465" i="4"/>
  <c r="I1465" i="4"/>
  <c r="G1465" i="4"/>
  <c r="AA1464" i="4"/>
  <c r="Z1464" i="4"/>
  <c r="Y1464" i="4"/>
  <c r="V1464" i="4"/>
  <c r="T1464" i="4"/>
  <c r="Q1464" i="4"/>
  <c r="P1464" i="4"/>
  <c r="N1464" i="4"/>
  <c r="M1464" i="4"/>
  <c r="L1464" i="4"/>
  <c r="K1464" i="4"/>
  <c r="J1464" i="4"/>
  <c r="I1464" i="4"/>
  <c r="G1464" i="4"/>
  <c r="AA1463" i="4"/>
  <c r="Z1463" i="4"/>
  <c r="Y1463" i="4"/>
  <c r="V1463" i="4"/>
  <c r="T1463" i="4"/>
  <c r="Q1463" i="4"/>
  <c r="P1463" i="4"/>
  <c r="N1463" i="4"/>
  <c r="M1463" i="4"/>
  <c r="L1463" i="4"/>
  <c r="K1463" i="4"/>
  <c r="J1463" i="4"/>
  <c r="I1463" i="4"/>
  <c r="G1463" i="4"/>
  <c r="AA1462" i="4"/>
  <c r="Z1462" i="4"/>
  <c r="Y1462" i="4"/>
  <c r="V1462" i="4"/>
  <c r="T1462" i="4"/>
  <c r="Q1462" i="4"/>
  <c r="P1462" i="4"/>
  <c r="N1462" i="4"/>
  <c r="M1462" i="4"/>
  <c r="L1462" i="4"/>
  <c r="K1462" i="4"/>
  <c r="J1462" i="4"/>
  <c r="I1462" i="4"/>
  <c r="G1462" i="4"/>
  <c r="AA1461" i="4"/>
  <c r="Z1461" i="4"/>
  <c r="Y1461" i="4"/>
  <c r="V1461" i="4"/>
  <c r="T1461" i="4"/>
  <c r="Q1461" i="4"/>
  <c r="P1461" i="4"/>
  <c r="N1461" i="4"/>
  <c r="M1461" i="4"/>
  <c r="L1461" i="4"/>
  <c r="K1461" i="4"/>
  <c r="J1461" i="4"/>
  <c r="I1461" i="4"/>
  <c r="G1461" i="4"/>
  <c r="AA1460" i="4"/>
  <c r="Z1460" i="4"/>
  <c r="Y1460" i="4"/>
  <c r="V1460" i="4"/>
  <c r="T1460" i="4"/>
  <c r="Q1460" i="4"/>
  <c r="P1460" i="4"/>
  <c r="N1460" i="4"/>
  <c r="M1460" i="4"/>
  <c r="L1460" i="4"/>
  <c r="K1460" i="4"/>
  <c r="J1460" i="4"/>
  <c r="I1460" i="4"/>
  <c r="G1460" i="4"/>
  <c r="W1458" i="4"/>
  <c r="AA1453" i="4"/>
  <c r="Z1453" i="4"/>
  <c r="Y1453" i="4"/>
  <c r="X1453" i="4"/>
  <c r="W1453" i="4"/>
  <c r="V1453" i="4"/>
  <c r="R1453" i="4"/>
  <c r="Q1453" i="4"/>
  <c r="P1453" i="4"/>
  <c r="O1453" i="4"/>
  <c r="N1453" i="4"/>
  <c r="M1453" i="4"/>
  <c r="L1453" i="4"/>
  <c r="K1453" i="4"/>
  <c r="J1453" i="4"/>
  <c r="I1453" i="4"/>
  <c r="G1453" i="4"/>
  <c r="E1453" i="4"/>
  <c r="AA1452" i="4"/>
  <c r="Z1452" i="4"/>
  <c r="Y1452" i="4"/>
  <c r="V1452" i="4"/>
  <c r="T1452" i="4"/>
  <c r="Q1452" i="4"/>
  <c r="P1452" i="4"/>
  <c r="N1452" i="4"/>
  <c r="M1452" i="4"/>
  <c r="L1452" i="4"/>
  <c r="K1452" i="4"/>
  <c r="J1452" i="4"/>
  <c r="I1452" i="4"/>
  <c r="G1452" i="4"/>
  <c r="AA1451" i="4"/>
  <c r="Z1451" i="4"/>
  <c r="Y1451" i="4"/>
  <c r="V1451" i="4"/>
  <c r="T1451" i="4"/>
  <c r="Q1451" i="4"/>
  <c r="P1451" i="4"/>
  <c r="N1451" i="4"/>
  <c r="M1451" i="4"/>
  <c r="L1451" i="4"/>
  <c r="K1451" i="4"/>
  <c r="J1451" i="4"/>
  <c r="I1451" i="4"/>
  <c r="G1451" i="4"/>
  <c r="AA1450" i="4"/>
  <c r="Z1450" i="4"/>
  <c r="Y1450" i="4"/>
  <c r="V1450" i="4"/>
  <c r="T1450" i="4"/>
  <c r="Q1450" i="4"/>
  <c r="P1450" i="4"/>
  <c r="N1450" i="4"/>
  <c r="M1450" i="4"/>
  <c r="L1450" i="4"/>
  <c r="K1450" i="4"/>
  <c r="J1450" i="4"/>
  <c r="I1450" i="4"/>
  <c r="G1450" i="4"/>
  <c r="AA1449" i="4"/>
  <c r="Z1449" i="4"/>
  <c r="Y1449" i="4"/>
  <c r="V1449" i="4"/>
  <c r="T1449" i="4"/>
  <c r="Q1449" i="4"/>
  <c r="P1449" i="4"/>
  <c r="N1449" i="4"/>
  <c r="M1449" i="4"/>
  <c r="L1449" i="4"/>
  <c r="K1449" i="4"/>
  <c r="J1449" i="4"/>
  <c r="I1449" i="4"/>
  <c r="G1449" i="4"/>
  <c r="AA1448" i="4"/>
  <c r="Z1448" i="4"/>
  <c r="Y1448" i="4"/>
  <c r="V1448" i="4"/>
  <c r="T1448" i="4"/>
  <c r="Q1448" i="4"/>
  <c r="P1448" i="4"/>
  <c r="N1448" i="4"/>
  <c r="M1448" i="4"/>
  <c r="L1448" i="4"/>
  <c r="K1448" i="4"/>
  <c r="J1448" i="4"/>
  <c r="I1448" i="4"/>
  <c r="G1448" i="4"/>
  <c r="AA1447" i="4"/>
  <c r="Z1447" i="4"/>
  <c r="Y1447" i="4"/>
  <c r="V1447" i="4"/>
  <c r="T1447" i="4"/>
  <c r="Q1447" i="4"/>
  <c r="P1447" i="4"/>
  <c r="N1447" i="4"/>
  <c r="M1447" i="4"/>
  <c r="L1447" i="4"/>
  <c r="K1447" i="4"/>
  <c r="J1447" i="4"/>
  <c r="I1447" i="4"/>
  <c r="G1447" i="4"/>
  <c r="AA1446" i="4"/>
  <c r="Z1446" i="4"/>
  <c r="Y1446" i="4"/>
  <c r="V1446" i="4"/>
  <c r="T1446" i="4"/>
  <c r="Q1446" i="4"/>
  <c r="P1446" i="4"/>
  <c r="N1446" i="4"/>
  <c r="M1446" i="4"/>
  <c r="L1446" i="4"/>
  <c r="K1446" i="4"/>
  <c r="J1446" i="4"/>
  <c r="I1446" i="4"/>
  <c r="G1446" i="4"/>
  <c r="AA1445" i="4"/>
  <c r="Z1445" i="4"/>
  <c r="Y1445" i="4"/>
  <c r="V1445" i="4"/>
  <c r="T1445" i="4"/>
  <c r="Q1445" i="4"/>
  <c r="P1445" i="4"/>
  <c r="N1445" i="4"/>
  <c r="M1445" i="4"/>
  <c r="L1445" i="4"/>
  <c r="K1445" i="4"/>
  <c r="J1445" i="4"/>
  <c r="I1445" i="4"/>
  <c r="G1445" i="4"/>
  <c r="AA1444" i="4"/>
  <c r="Z1444" i="4"/>
  <c r="Y1444" i="4"/>
  <c r="V1444" i="4"/>
  <c r="T1444" i="4"/>
  <c r="Q1444" i="4"/>
  <c r="P1444" i="4"/>
  <c r="N1444" i="4"/>
  <c r="M1444" i="4"/>
  <c r="L1444" i="4"/>
  <c r="K1444" i="4"/>
  <c r="J1444" i="4"/>
  <c r="I1444" i="4"/>
  <c r="G1444" i="4"/>
  <c r="AA1443" i="4"/>
  <c r="Z1443" i="4"/>
  <c r="Y1443" i="4"/>
  <c r="V1443" i="4"/>
  <c r="T1443" i="4"/>
  <c r="Q1443" i="4"/>
  <c r="P1443" i="4"/>
  <c r="N1443" i="4"/>
  <c r="M1443" i="4"/>
  <c r="L1443" i="4"/>
  <c r="K1443" i="4"/>
  <c r="J1443" i="4"/>
  <c r="I1443" i="4"/>
  <c r="G1443" i="4"/>
  <c r="AA1442" i="4"/>
  <c r="Z1442" i="4"/>
  <c r="Y1442" i="4"/>
  <c r="V1442" i="4"/>
  <c r="T1442" i="4"/>
  <c r="Q1442" i="4"/>
  <c r="P1442" i="4"/>
  <c r="N1442" i="4"/>
  <c r="M1442" i="4"/>
  <c r="L1442" i="4"/>
  <c r="K1442" i="4"/>
  <c r="J1442" i="4"/>
  <c r="I1442" i="4"/>
  <c r="G1442" i="4"/>
  <c r="AA1441" i="4"/>
  <c r="Z1441" i="4"/>
  <c r="Y1441" i="4"/>
  <c r="V1441" i="4"/>
  <c r="T1441" i="4"/>
  <c r="Q1441" i="4"/>
  <c r="P1441" i="4"/>
  <c r="N1441" i="4"/>
  <c r="M1441" i="4"/>
  <c r="L1441" i="4"/>
  <c r="K1441" i="4"/>
  <c r="J1441" i="4"/>
  <c r="I1441" i="4"/>
  <c r="G1441" i="4"/>
  <c r="AA1440" i="4"/>
  <c r="Z1440" i="4"/>
  <c r="Y1440" i="4"/>
  <c r="V1440" i="4"/>
  <c r="T1440" i="4"/>
  <c r="Q1440" i="4"/>
  <c r="P1440" i="4"/>
  <c r="N1440" i="4"/>
  <c r="M1440" i="4"/>
  <c r="L1440" i="4"/>
  <c r="K1440" i="4"/>
  <c r="J1440" i="4"/>
  <c r="I1440" i="4"/>
  <c r="G1440" i="4"/>
  <c r="AA1439" i="4"/>
  <c r="Z1439" i="4"/>
  <c r="Y1439" i="4"/>
  <c r="V1439" i="4"/>
  <c r="T1439" i="4"/>
  <c r="Q1439" i="4"/>
  <c r="P1439" i="4"/>
  <c r="N1439" i="4"/>
  <c r="M1439" i="4"/>
  <c r="L1439" i="4"/>
  <c r="K1439" i="4"/>
  <c r="J1439" i="4"/>
  <c r="I1439" i="4"/>
  <c r="G1439" i="4"/>
  <c r="AA1438" i="4"/>
  <c r="Z1438" i="4"/>
  <c r="Y1438" i="4"/>
  <c r="V1438" i="4"/>
  <c r="T1438" i="4"/>
  <c r="Q1438" i="4"/>
  <c r="P1438" i="4"/>
  <c r="N1438" i="4"/>
  <c r="M1438" i="4"/>
  <c r="L1438" i="4"/>
  <c r="K1438" i="4"/>
  <c r="J1438" i="4"/>
  <c r="I1438" i="4"/>
  <c r="G1438" i="4"/>
  <c r="AA1437" i="4"/>
  <c r="Z1437" i="4"/>
  <c r="Y1437" i="4"/>
  <c r="V1437" i="4"/>
  <c r="T1437" i="4"/>
  <c r="Q1437" i="4"/>
  <c r="P1437" i="4"/>
  <c r="N1437" i="4"/>
  <c r="M1437" i="4"/>
  <c r="L1437" i="4"/>
  <c r="K1437" i="4"/>
  <c r="J1437" i="4"/>
  <c r="I1437" i="4"/>
  <c r="G1437" i="4"/>
  <c r="AA1436" i="4"/>
  <c r="Z1436" i="4"/>
  <c r="Y1436" i="4"/>
  <c r="V1436" i="4"/>
  <c r="T1436" i="4"/>
  <c r="Q1436" i="4"/>
  <c r="P1436" i="4"/>
  <c r="N1436" i="4"/>
  <c r="M1436" i="4"/>
  <c r="L1436" i="4"/>
  <c r="K1436" i="4"/>
  <c r="J1436" i="4"/>
  <c r="I1436" i="4"/>
  <c r="G1436" i="4"/>
  <c r="AA1435" i="4"/>
  <c r="Z1435" i="4"/>
  <c r="Y1435" i="4"/>
  <c r="V1435" i="4"/>
  <c r="T1435" i="4"/>
  <c r="Q1435" i="4"/>
  <c r="P1435" i="4"/>
  <c r="N1435" i="4"/>
  <c r="M1435" i="4"/>
  <c r="L1435" i="4"/>
  <c r="K1435" i="4"/>
  <c r="J1435" i="4"/>
  <c r="I1435" i="4"/>
  <c r="G1435" i="4"/>
  <c r="AA1434" i="4"/>
  <c r="Z1434" i="4"/>
  <c r="Y1434" i="4"/>
  <c r="V1434" i="4"/>
  <c r="T1434" i="4"/>
  <c r="Q1434" i="4"/>
  <c r="P1434" i="4"/>
  <c r="N1434" i="4"/>
  <c r="M1434" i="4"/>
  <c r="L1434" i="4"/>
  <c r="K1434" i="4"/>
  <c r="J1434" i="4"/>
  <c r="I1434" i="4"/>
  <c r="G1434" i="4"/>
  <c r="AA1433" i="4"/>
  <c r="Z1433" i="4"/>
  <c r="Y1433" i="4"/>
  <c r="V1433" i="4"/>
  <c r="T1433" i="4"/>
  <c r="Q1433" i="4"/>
  <c r="P1433" i="4"/>
  <c r="N1433" i="4"/>
  <c r="M1433" i="4"/>
  <c r="L1433" i="4"/>
  <c r="K1433" i="4"/>
  <c r="J1433" i="4"/>
  <c r="I1433" i="4"/>
  <c r="G1433" i="4"/>
  <c r="AA1432" i="4"/>
  <c r="Z1432" i="4"/>
  <c r="Y1432" i="4"/>
  <c r="V1432" i="4"/>
  <c r="T1432" i="4"/>
  <c r="Q1432" i="4"/>
  <c r="P1432" i="4"/>
  <c r="N1432" i="4"/>
  <c r="M1432" i="4"/>
  <c r="L1432" i="4"/>
  <c r="K1432" i="4"/>
  <c r="J1432" i="4"/>
  <c r="I1432" i="4"/>
  <c r="G1432" i="4"/>
  <c r="AA1431" i="4"/>
  <c r="Z1431" i="4"/>
  <c r="Y1431" i="4"/>
  <c r="V1431" i="4"/>
  <c r="T1431" i="4"/>
  <c r="Q1431" i="4"/>
  <c r="P1431" i="4"/>
  <c r="N1431" i="4"/>
  <c r="M1431" i="4"/>
  <c r="L1431" i="4"/>
  <c r="K1431" i="4"/>
  <c r="J1431" i="4"/>
  <c r="I1431" i="4"/>
  <c r="G1431" i="4"/>
  <c r="AA1430" i="4"/>
  <c r="Z1430" i="4"/>
  <c r="Y1430" i="4"/>
  <c r="V1430" i="4"/>
  <c r="T1430" i="4"/>
  <c r="Q1430" i="4"/>
  <c r="P1430" i="4"/>
  <c r="N1430" i="4"/>
  <c r="M1430" i="4"/>
  <c r="L1430" i="4"/>
  <c r="K1430" i="4"/>
  <c r="J1430" i="4"/>
  <c r="I1430" i="4"/>
  <c r="G1430" i="4"/>
  <c r="AA1429" i="4"/>
  <c r="Z1429" i="4"/>
  <c r="Y1429" i="4"/>
  <c r="V1429" i="4"/>
  <c r="T1429" i="4"/>
  <c r="Q1429" i="4"/>
  <c r="P1429" i="4"/>
  <c r="N1429" i="4"/>
  <c r="M1429" i="4"/>
  <c r="L1429" i="4"/>
  <c r="K1429" i="4"/>
  <c r="J1429" i="4"/>
  <c r="I1429" i="4"/>
  <c r="G1429" i="4"/>
  <c r="AA1428" i="4"/>
  <c r="Z1428" i="4"/>
  <c r="Y1428" i="4"/>
  <c r="V1428" i="4"/>
  <c r="T1428" i="4"/>
  <c r="Q1428" i="4"/>
  <c r="P1428" i="4"/>
  <c r="N1428" i="4"/>
  <c r="M1428" i="4"/>
  <c r="L1428" i="4"/>
  <c r="K1428" i="4"/>
  <c r="J1428" i="4"/>
  <c r="I1428" i="4"/>
  <c r="G1428" i="4"/>
  <c r="AA1427" i="4"/>
  <c r="Z1427" i="4"/>
  <c r="Y1427" i="4"/>
  <c r="V1427" i="4"/>
  <c r="T1427" i="4"/>
  <c r="Q1427" i="4"/>
  <c r="P1427" i="4"/>
  <c r="N1427" i="4"/>
  <c r="M1427" i="4"/>
  <c r="L1427" i="4"/>
  <c r="K1427" i="4"/>
  <c r="J1427" i="4"/>
  <c r="I1427" i="4"/>
  <c r="G1427" i="4"/>
  <c r="AA1426" i="4"/>
  <c r="Z1426" i="4"/>
  <c r="Y1426" i="4"/>
  <c r="V1426" i="4"/>
  <c r="T1426" i="4"/>
  <c r="Q1426" i="4"/>
  <c r="P1426" i="4"/>
  <c r="N1426" i="4"/>
  <c r="M1426" i="4"/>
  <c r="L1426" i="4"/>
  <c r="K1426" i="4"/>
  <c r="J1426" i="4"/>
  <c r="I1426" i="4"/>
  <c r="G1426" i="4"/>
  <c r="AA1425" i="4"/>
  <c r="Z1425" i="4"/>
  <c r="Y1425" i="4"/>
  <c r="V1425" i="4"/>
  <c r="T1425" i="4"/>
  <c r="Q1425" i="4"/>
  <c r="P1425" i="4"/>
  <c r="N1425" i="4"/>
  <c r="M1425" i="4"/>
  <c r="L1425" i="4"/>
  <c r="K1425" i="4"/>
  <c r="J1425" i="4"/>
  <c r="I1425" i="4"/>
  <c r="G1425" i="4"/>
  <c r="AA1424" i="4"/>
  <c r="Z1424" i="4"/>
  <c r="Y1424" i="4"/>
  <c r="V1424" i="4"/>
  <c r="T1424" i="4"/>
  <c r="Q1424" i="4"/>
  <c r="P1424" i="4"/>
  <c r="N1424" i="4"/>
  <c r="M1424" i="4"/>
  <c r="L1424" i="4"/>
  <c r="K1424" i="4"/>
  <c r="J1424" i="4"/>
  <c r="I1424" i="4"/>
  <c r="G1424" i="4"/>
  <c r="AA1423" i="4"/>
  <c r="Z1423" i="4"/>
  <c r="Y1423" i="4"/>
  <c r="V1423" i="4"/>
  <c r="T1423" i="4"/>
  <c r="Q1423" i="4"/>
  <c r="P1423" i="4"/>
  <c r="N1423" i="4"/>
  <c r="M1423" i="4"/>
  <c r="L1423" i="4"/>
  <c r="K1423" i="4"/>
  <c r="J1423" i="4"/>
  <c r="I1423" i="4"/>
  <c r="G1423" i="4"/>
  <c r="AA1422" i="4"/>
  <c r="Z1422" i="4"/>
  <c r="Y1422" i="4"/>
  <c r="V1422" i="4"/>
  <c r="T1422" i="4"/>
  <c r="Q1422" i="4"/>
  <c r="P1422" i="4"/>
  <c r="N1422" i="4"/>
  <c r="M1422" i="4"/>
  <c r="L1422" i="4"/>
  <c r="K1422" i="4"/>
  <c r="J1422" i="4"/>
  <c r="I1422" i="4"/>
  <c r="G1422" i="4"/>
  <c r="AA1421" i="4"/>
  <c r="Z1421" i="4"/>
  <c r="Y1421" i="4"/>
  <c r="V1421" i="4"/>
  <c r="T1421" i="4"/>
  <c r="Q1421" i="4"/>
  <c r="P1421" i="4"/>
  <c r="N1421" i="4"/>
  <c r="M1421" i="4"/>
  <c r="L1421" i="4"/>
  <c r="K1421" i="4"/>
  <c r="J1421" i="4"/>
  <c r="I1421" i="4"/>
  <c r="G1421" i="4"/>
  <c r="AA1420" i="4"/>
  <c r="Z1420" i="4"/>
  <c r="Y1420" i="4"/>
  <c r="V1420" i="4"/>
  <c r="T1420" i="4"/>
  <c r="Q1420" i="4"/>
  <c r="P1420" i="4"/>
  <c r="N1420" i="4"/>
  <c r="M1420" i="4"/>
  <c r="L1420" i="4"/>
  <c r="K1420" i="4"/>
  <c r="J1420" i="4"/>
  <c r="I1420" i="4"/>
  <c r="G1420" i="4"/>
  <c r="AA1419" i="4"/>
  <c r="Z1419" i="4"/>
  <c r="Y1419" i="4"/>
  <c r="V1419" i="4"/>
  <c r="T1419" i="4"/>
  <c r="Q1419" i="4"/>
  <c r="P1419" i="4"/>
  <c r="N1419" i="4"/>
  <c r="M1419" i="4"/>
  <c r="L1419" i="4"/>
  <c r="K1419" i="4"/>
  <c r="J1419" i="4"/>
  <c r="I1419" i="4"/>
  <c r="G1419" i="4"/>
  <c r="AA1418" i="4"/>
  <c r="Z1418" i="4"/>
  <c r="Y1418" i="4"/>
  <c r="V1418" i="4"/>
  <c r="T1418" i="4"/>
  <c r="Q1418" i="4"/>
  <c r="P1418" i="4"/>
  <c r="N1418" i="4"/>
  <c r="M1418" i="4"/>
  <c r="L1418" i="4"/>
  <c r="K1418" i="4"/>
  <c r="J1418" i="4"/>
  <c r="I1418" i="4"/>
  <c r="G1418" i="4"/>
  <c r="AA1417" i="4"/>
  <c r="Z1417" i="4"/>
  <c r="Y1417" i="4"/>
  <c r="V1417" i="4"/>
  <c r="T1417" i="4"/>
  <c r="Q1417" i="4"/>
  <c r="P1417" i="4"/>
  <c r="N1417" i="4"/>
  <c r="M1417" i="4"/>
  <c r="L1417" i="4"/>
  <c r="K1417" i="4"/>
  <c r="J1417" i="4"/>
  <c r="I1417" i="4"/>
  <c r="G1417" i="4"/>
  <c r="AA1416" i="4"/>
  <c r="Z1416" i="4"/>
  <c r="Y1416" i="4"/>
  <c r="V1416" i="4"/>
  <c r="T1416" i="4"/>
  <c r="Q1416" i="4"/>
  <c r="P1416" i="4"/>
  <c r="N1416" i="4"/>
  <c r="M1416" i="4"/>
  <c r="L1416" i="4"/>
  <c r="K1416" i="4"/>
  <c r="J1416" i="4"/>
  <c r="I1416" i="4"/>
  <c r="G1416" i="4"/>
  <c r="AA1415" i="4"/>
  <c r="Z1415" i="4"/>
  <c r="Y1415" i="4"/>
  <c r="V1415" i="4"/>
  <c r="T1415" i="4"/>
  <c r="Q1415" i="4"/>
  <c r="P1415" i="4"/>
  <c r="N1415" i="4"/>
  <c r="M1415" i="4"/>
  <c r="L1415" i="4"/>
  <c r="K1415" i="4"/>
  <c r="J1415" i="4"/>
  <c r="I1415" i="4"/>
  <c r="G1415" i="4"/>
  <c r="AA1414" i="4"/>
  <c r="Z1414" i="4"/>
  <c r="Y1414" i="4"/>
  <c r="V1414" i="4"/>
  <c r="T1414" i="4"/>
  <c r="Q1414" i="4"/>
  <c r="P1414" i="4"/>
  <c r="N1414" i="4"/>
  <c r="M1414" i="4"/>
  <c r="L1414" i="4"/>
  <c r="K1414" i="4"/>
  <c r="J1414" i="4"/>
  <c r="I1414" i="4"/>
  <c r="G1414" i="4"/>
  <c r="AA1413" i="4"/>
  <c r="Z1413" i="4"/>
  <c r="Y1413" i="4"/>
  <c r="V1413" i="4"/>
  <c r="T1413" i="4"/>
  <c r="Q1413" i="4"/>
  <c r="P1413" i="4"/>
  <c r="N1413" i="4"/>
  <c r="M1413" i="4"/>
  <c r="L1413" i="4"/>
  <c r="K1413" i="4"/>
  <c r="J1413" i="4"/>
  <c r="I1413" i="4"/>
  <c r="G1413" i="4"/>
  <c r="AA1412" i="4"/>
  <c r="Z1412" i="4"/>
  <c r="Y1412" i="4"/>
  <c r="V1412" i="4"/>
  <c r="T1412" i="4"/>
  <c r="Q1412" i="4"/>
  <c r="P1412" i="4"/>
  <c r="N1412" i="4"/>
  <c r="M1412" i="4"/>
  <c r="L1412" i="4"/>
  <c r="K1412" i="4"/>
  <c r="J1412" i="4"/>
  <c r="I1412" i="4"/>
  <c r="G1412" i="4"/>
  <c r="AA1411" i="4"/>
  <c r="Z1411" i="4"/>
  <c r="Y1411" i="4"/>
  <c r="V1411" i="4"/>
  <c r="T1411" i="4"/>
  <c r="Q1411" i="4"/>
  <c r="P1411" i="4"/>
  <c r="N1411" i="4"/>
  <c r="M1411" i="4"/>
  <c r="L1411" i="4"/>
  <c r="K1411" i="4"/>
  <c r="J1411" i="4"/>
  <c r="I1411" i="4"/>
  <c r="G1411" i="4"/>
  <c r="AA1410" i="4"/>
  <c r="Z1410" i="4"/>
  <c r="Y1410" i="4"/>
  <c r="V1410" i="4"/>
  <c r="T1410" i="4"/>
  <c r="Q1410" i="4"/>
  <c r="P1410" i="4"/>
  <c r="N1410" i="4"/>
  <c r="M1410" i="4"/>
  <c r="L1410" i="4"/>
  <c r="K1410" i="4"/>
  <c r="J1410" i="4"/>
  <c r="I1410" i="4"/>
  <c r="G1410" i="4"/>
  <c r="AA1409" i="4"/>
  <c r="Z1409" i="4"/>
  <c r="Y1409" i="4"/>
  <c r="V1409" i="4"/>
  <c r="T1409" i="4"/>
  <c r="Q1409" i="4"/>
  <c r="P1409" i="4"/>
  <c r="N1409" i="4"/>
  <c r="M1409" i="4"/>
  <c r="L1409" i="4"/>
  <c r="K1409" i="4"/>
  <c r="J1409" i="4"/>
  <c r="I1409" i="4"/>
  <c r="G1409" i="4"/>
  <c r="AA1408" i="4"/>
  <c r="Z1408" i="4"/>
  <c r="Y1408" i="4"/>
  <c r="V1408" i="4"/>
  <c r="T1408" i="4"/>
  <c r="Q1408" i="4"/>
  <c r="P1408" i="4"/>
  <c r="N1408" i="4"/>
  <c r="M1408" i="4"/>
  <c r="L1408" i="4"/>
  <c r="K1408" i="4"/>
  <c r="J1408" i="4"/>
  <c r="I1408" i="4"/>
  <c r="G1408" i="4"/>
  <c r="AA1407" i="4"/>
  <c r="Z1407" i="4"/>
  <c r="Y1407" i="4"/>
  <c r="V1407" i="4"/>
  <c r="T1407" i="4"/>
  <c r="Q1407" i="4"/>
  <c r="P1407" i="4"/>
  <c r="N1407" i="4"/>
  <c r="M1407" i="4"/>
  <c r="L1407" i="4"/>
  <c r="K1407" i="4"/>
  <c r="J1407" i="4"/>
  <c r="I1407" i="4"/>
  <c r="G1407" i="4"/>
  <c r="AA1406" i="4"/>
  <c r="Z1406" i="4"/>
  <c r="Y1406" i="4"/>
  <c r="V1406" i="4"/>
  <c r="T1406" i="4"/>
  <c r="Q1406" i="4"/>
  <c r="P1406" i="4"/>
  <c r="N1406" i="4"/>
  <c r="M1406" i="4"/>
  <c r="L1406" i="4"/>
  <c r="K1406" i="4"/>
  <c r="J1406" i="4"/>
  <c r="I1406" i="4"/>
  <c r="G1406" i="4"/>
  <c r="AA1405" i="4"/>
  <c r="Z1405" i="4"/>
  <c r="Y1405" i="4"/>
  <c r="V1405" i="4"/>
  <c r="T1405" i="4"/>
  <c r="Q1405" i="4"/>
  <c r="P1405" i="4"/>
  <c r="N1405" i="4"/>
  <c r="M1405" i="4"/>
  <c r="L1405" i="4"/>
  <c r="K1405" i="4"/>
  <c r="J1405" i="4"/>
  <c r="I1405" i="4"/>
  <c r="G1405" i="4"/>
  <c r="AA1404" i="4"/>
  <c r="Z1404" i="4"/>
  <c r="Y1404" i="4"/>
  <c r="V1404" i="4"/>
  <c r="T1404" i="4"/>
  <c r="Q1404" i="4"/>
  <c r="P1404" i="4"/>
  <c r="N1404" i="4"/>
  <c r="M1404" i="4"/>
  <c r="L1404" i="4"/>
  <c r="K1404" i="4"/>
  <c r="J1404" i="4"/>
  <c r="I1404" i="4"/>
  <c r="G1404" i="4"/>
  <c r="AA1403" i="4"/>
  <c r="Z1403" i="4"/>
  <c r="Y1403" i="4"/>
  <c r="V1403" i="4"/>
  <c r="T1403" i="4"/>
  <c r="Q1403" i="4"/>
  <c r="P1403" i="4"/>
  <c r="N1403" i="4"/>
  <c r="M1403" i="4"/>
  <c r="L1403" i="4"/>
  <c r="K1403" i="4"/>
  <c r="J1403" i="4"/>
  <c r="I1403" i="4"/>
  <c r="G1403" i="4"/>
  <c r="AA1402" i="4"/>
  <c r="Z1402" i="4"/>
  <c r="Y1402" i="4"/>
  <c r="V1402" i="4"/>
  <c r="T1402" i="4"/>
  <c r="Q1402" i="4"/>
  <c r="P1402" i="4"/>
  <c r="N1402" i="4"/>
  <c r="M1402" i="4"/>
  <c r="L1402" i="4"/>
  <c r="K1402" i="4"/>
  <c r="J1402" i="4"/>
  <c r="I1402" i="4"/>
  <c r="G1402" i="4"/>
  <c r="AA1401" i="4"/>
  <c r="Z1401" i="4"/>
  <c r="Y1401" i="4"/>
  <c r="V1401" i="4"/>
  <c r="T1401" i="4"/>
  <c r="Q1401" i="4"/>
  <c r="P1401" i="4"/>
  <c r="N1401" i="4"/>
  <c r="M1401" i="4"/>
  <c r="L1401" i="4"/>
  <c r="K1401" i="4"/>
  <c r="J1401" i="4"/>
  <c r="I1401" i="4"/>
  <c r="G1401" i="4"/>
  <c r="AA1400" i="4"/>
  <c r="Z1400" i="4"/>
  <c r="Y1400" i="4"/>
  <c r="V1400" i="4"/>
  <c r="T1400" i="4"/>
  <c r="Q1400" i="4"/>
  <c r="P1400" i="4"/>
  <c r="N1400" i="4"/>
  <c r="M1400" i="4"/>
  <c r="L1400" i="4"/>
  <c r="K1400" i="4"/>
  <c r="J1400" i="4"/>
  <c r="I1400" i="4"/>
  <c r="G1400" i="4"/>
  <c r="AA1399" i="4"/>
  <c r="Z1399" i="4"/>
  <c r="Y1399" i="4"/>
  <c r="V1399" i="4"/>
  <c r="T1399" i="4"/>
  <c r="Q1399" i="4"/>
  <c r="P1399" i="4"/>
  <c r="N1399" i="4"/>
  <c r="M1399" i="4"/>
  <c r="L1399" i="4"/>
  <c r="K1399" i="4"/>
  <c r="J1399" i="4"/>
  <c r="I1399" i="4"/>
  <c r="G1399" i="4"/>
  <c r="AA1398" i="4"/>
  <c r="Z1398" i="4"/>
  <c r="Y1398" i="4"/>
  <c r="V1398" i="4"/>
  <c r="T1398" i="4"/>
  <c r="Q1398" i="4"/>
  <c r="P1398" i="4"/>
  <c r="N1398" i="4"/>
  <c r="M1398" i="4"/>
  <c r="L1398" i="4"/>
  <c r="K1398" i="4"/>
  <c r="J1398" i="4"/>
  <c r="I1398" i="4"/>
  <c r="G1398" i="4"/>
  <c r="AA1397" i="4"/>
  <c r="Z1397" i="4"/>
  <c r="Y1397" i="4"/>
  <c r="V1397" i="4"/>
  <c r="T1397" i="4"/>
  <c r="Q1397" i="4"/>
  <c r="P1397" i="4"/>
  <c r="N1397" i="4"/>
  <c r="M1397" i="4"/>
  <c r="L1397" i="4"/>
  <c r="K1397" i="4"/>
  <c r="J1397" i="4"/>
  <c r="I1397" i="4"/>
  <c r="G1397" i="4"/>
  <c r="AA1396" i="4"/>
  <c r="Z1396" i="4"/>
  <c r="Y1396" i="4"/>
  <c r="V1396" i="4"/>
  <c r="T1396" i="4"/>
  <c r="Q1396" i="4"/>
  <c r="P1396" i="4"/>
  <c r="N1396" i="4"/>
  <c r="M1396" i="4"/>
  <c r="L1396" i="4"/>
  <c r="K1396" i="4"/>
  <c r="J1396" i="4"/>
  <c r="I1396" i="4"/>
  <c r="G1396" i="4"/>
  <c r="AA1395" i="4"/>
  <c r="Z1395" i="4"/>
  <c r="Y1395" i="4"/>
  <c r="V1395" i="4"/>
  <c r="T1395" i="4"/>
  <c r="Q1395" i="4"/>
  <c r="P1395" i="4"/>
  <c r="N1395" i="4"/>
  <c r="M1395" i="4"/>
  <c r="L1395" i="4"/>
  <c r="K1395" i="4"/>
  <c r="J1395" i="4"/>
  <c r="I1395" i="4"/>
  <c r="G1395" i="4"/>
  <c r="AA1394" i="4"/>
  <c r="Z1394" i="4"/>
  <c r="Y1394" i="4"/>
  <c r="V1394" i="4"/>
  <c r="T1394" i="4"/>
  <c r="Q1394" i="4"/>
  <c r="P1394" i="4"/>
  <c r="N1394" i="4"/>
  <c r="M1394" i="4"/>
  <c r="L1394" i="4"/>
  <c r="K1394" i="4"/>
  <c r="J1394" i="4"/>
  <c r="I1394" i="4"/>
  <c r="G1394" i="4"/>
  <c r="AA1393" i="4"/>
  <c r="Z1393" i="4"/>
  <c r="Y1393" i="4"/>
  <c r="V1393" i="4"/>
  <c r="T1393" i="4"/>
  <c r="Q1393" i="4"/>
  <c r="P1393" i="4"/>
  <c r="N1393" i="4"/>
  <c r="M1393" i="4"/>
  <c r="L1393" i="4"/>
  <c r="K1393" i="4"/>
  <c r="J1393" i="4"/>
  <c r="I1393" i="4"/>
  <c r="G1393" i="4"/>
  <c r="AA1392" i="4"/>
  <c r="Z1392" i="4"/>
  <c r="Y1392" i="4"/>
  <c r="V1392" i="4"/>
  <c r="T1392" i="4"/>
  <c r="Q1392" i="4"/>
  <c r="P1392" i="4"/>
  <c r="N1392" i="4"/>
  <c r="M1392" i="4"/>
  <c r="L1392" i="4"/>
  <c r="K1392" i="4"/>
  <c r="J1392" i="4"/>
  <c r="I1392" i="4"/>
  <c r="G1392" i="4"/>
  <c r="AA1391" i="4"/>
  <c r="Z1391" i="4"/>
  <c r="Y1391" i="4"/>
  <c r="V1391" i="4"/>
  <c r="T1391" i="4"/>
  <c r="Q1391" i="4"/>
  <c r="P1391" i="4"/>
  <c r="N1391" i="4"/>
  <c r="M1391" i="4"/>
  <c r="L1391" i="4"/>
  <c r="K1391" i="4"/>
  <c r="J1391" i="4"/>
  <c r="I1391" i="4"/>
  <c r="G1391" i="4"/>
  <c r="AA1390" i="4"/>
  <c r="Z1390" i="4"/>
  <c r="Y1390" i="4"/>
  <c r="V1390" i="4"/>
  <c r="T1390" i="4"/>
  <c r="Q1390" i="4"/>
  <c r="P1390" i="4"/>
  <c r="N1390" i="4"/>
  <c r="M1390" i="4"/>
  <c r="L1390" i="4"/>
  <c r="K1390" i="4"/>
  <c r="J1390" i="4"/>
  <c r="I1390" i="4"/>
  <c r="G1390" i="4"/>
  <c r="AA1389" i="4"/>
  <c r="Z1389" i="4"/>
  <c r="Y1389" i="4"/>
  <c r="V1389" i="4"/>
  <c r="T1389" i="4"/>
  <c r="Q1389" i="4"/>
  <c r="P1389" i="4"/>
  <c r="N1389" i="4"/>
  <c r="M1389" i="4"/>
  <c r="L1389" i="4"/>
  <c r="K1389" i="4"/>
  <c r="J1389" i="4"/>
  <c r="I1389" i="4"/>
  <c r="G1389" i="4"/>
  <c r="AA1388" i="4"/>
  <c r="Z1388" i="4"/>
  <c r="Y1388" i="4"/>
  <c r="V1388" i="4"/>
  <c r="T1388" i="4"/>
  <c r="Q1388" i="4"/>
  <c r="P1388" i="4"/>
  <c r="N1388" i="4"/>
  <c r="M1388" i="4"/>
  <c r="L1388" i="4"/>
  <c r="K1388" i="4"/>
  <c r="J1388" i="4"/>
  <c r="I1388" i="4"/>
  <c r="G1388" i="4"/>
  <c r="AA1387" i="4"/>
  <c r="Z1387" i="4"/>
  <c r="Y1387" i="4"/>
  <c r="V1387" i="4"/>
  <c r="T1387" i="4"/>
  <c r="Q1387" i="4"/>
  <c r="P1387" i="4"/>
  <c r="N1387" i="4"/>
  <c r="M1387" i="4"/>
  <c r="L1387" i="4"/>
  <c r="K1387" i="4"/>
  <c r="J1387" i="4"/>
  <c r="I1387" i="4"/>
  <c r="G1387" i="4"/>
  <c r="AA1386" i="4"/>
  <c r="Z1386" i="4"/>
  <c r="Y1386" i="4"/>
  <c r="V1386" i="4"/>
  <c r="T1386" i="4"/>
  <c r="Q1386" i="4"/>
  <c r="P1386" i="4"/>
  <c r="N1386" i="4"/>
  <c r="M1386" i="4"/>
  <c r="L1386" i="4"/>
  <c r="K1386" i="4"/>
  <c r="J1386" i="4"/>
  <c r="I1386" i="4"/>
  <c r="G1386" i="4"/>
  <c r="AA1385" i="4"/>
  <c r="Z1385" i="4"/>
  <c r="Y1385" i="4"/>
  <c r="V1385" i="4"/>
  <c r="T1385" i="4"/>
  <c r="Q1385" i="4"/>
  <c r="P1385" i="4"/>
  <c r="N1385" i="4"/>
  <c r="M1385" i="4"/>
  <c r="L1385" i="4"/>
  <c r="K1385" i="4"/>
  <c r="J1385" i="4"/>
  <c r="I1385" i="4"/>
  <c r="G1385" i="4"/>
  <c r="AA1384" i="4"/>
  <c r="Z1384" i="4"/>
  <c r="Y1384" i="4"/>
  <c r="V1384" i="4"/>
  <c r="T1384" i="4"/>
  <c r="Q1384" i="4"/>
  <c r="P1384" i="4"/>
  <c r="N1384" i="4"/>
  <c r="M1384" i="4"/>
  <c r="L1384" i="4"/>
  <c r="K1384" i="4"/>
  <c r="J1384" i="4"/>
  <c r="I1384" i="4"/>
  <c r="G1384" i="4"/>
  <c r="AA1383" i="4"/>
  <c r="Z1383" i="4"/>
  <c r="Y1383" i="4"/>
  <c r="V1383" i="4"/>
  <c r="T1383" i="4"/>
  <c r="Q1383" i="4"/>
  <c r="P1383" i="4"/>
  <c r="N1383" i="4"/>
  <c r="M1383" i="4"/>
  <c r="L1383" i="4"/>
  <c r="K1383" i="4"/>
  <c r="J1383" i="4"/>
  <c r="I1383" i="4"/>
  <c r="G1383" i="4"/>
  <c r="AA1382" i="4"/>
  <c r="Z1382" i="4"/>
  <c r="Y1382" i="4"/>
  <c r="V1382" i="4"/>
  <c r="T1382" i="4"/>
  <c r="Q1382" i="4"/>
  <c r="P1382" i="4"/>
  <c r="N1382" i="4"/>
  <c r="M1382" i="4"/>
  <c r="L1382" i="4"/>
  <c r="K1382" i="4"/>
  <c r="J1382" i="4"/>
  <c r="I1382" i="4"/>
  <c r="G1382" i="4"/>
  <c r="AA1381" i="4"/>
  <c r="Z1381" i="4"/>
  <c r="Y1381" i="4"/>
  <c r="V1381" i="4"/>
  <c r="T1381" i="4"/>
  <c r="Q1381" i="4"/>
  <c r="P1381" i="4"/>
  <c r="N1381" i="4"/>
  <c r="M1381" i="4"/>
  <c r="L1381" i="4"/>
  <c r="K1381" i="4"/>
  <c r="J1381" i="4"/>
  <c r="I1381" i="4"/>
  <c r="G1381" i="4"/>
  <c r="W1379" i="4"/>
  <c r="AA1374" i="4"/>
  <c r="Z1374" i="4"/>
  <c r="Y1374" i="4"/>
  <c r="X1374" i="4"/>
  <c r="W1374" i="4"/>
  <c r="V1374" i="4"/>
  <c r="R1374" i="4"/>
  <c r="Q1374" i="4"/>
  <c r="P1374" i="4"/>
  <c r="O1374" i="4"/>
  <c r="N1374" i="4"/>
  <c r="M1374" i="4"/>
  <c r="L1374" i="4"/>
  <c r="K1374" i="4"/>
  <c r="J1374" i="4"/>
  <c r="I1374" i="4"/>
  <c r="G1374" i="4"/>
  <c r="E1374" i="4"/>
  <c r="AA1373" i="4"/>
  <c r="Z1373" i="4"/>
  <c r="Y1373" i="4"/>
  <c r="V1373" i="4"/>
  <c r="T1373" i="4"/>
  <c r="Q1373" i="4"/>
  <c r="P1373" i="4"/>
  <c r="N1373" i="4"/>
  <c r="M1373" i="4"/>
  <c r="L1373" i="4"/>
  <c r="K1373" i="4"/>
  <c r="J1373" i="4"/>
  <c r="I1373" i="4"/>
  <c r="G1373" i="4"/>
  <c r="AA1372" i="4"/>
  <c r="Z1372" i="4"/>
  <c r="Y1372" i="4"/>
  <c r="V1372" i="4"/>
  <c r="T1372" i="4"/>
  <c r="Q1372" i="4"/>
  <c r="P1372" i="4"/>
  <c r="N1372" i="4"/>
  <c r="M1372" i="4"/>
  <c r="L1372" i="4"/>
  <c r="K1372" i="4"/>
  <c r="J1372" i="4"/>
  <c r="I1372" i="4"/>
  <c r="G1372" i="4"/>
  <c r="AA1371" i="4"/>
  <c r="Z1371" i="4"/>
  <c r="Y1371" i="4"/>
  <c r="V1371" i="4"/>
  <c r="T1371" i="4"/>
  <c r="Q1371" i="4"/>
  <c r="P1371" i="4"/>
  <c r="N1371" i="4"/>
  <c r="M1371" i="4"/>
  <c r="L1371" i="4"/>
  <c r="K1371" i="4"/>
  <c r="J1371" i="4"/>
  <c r="I1371" i="4"/>
  <c r="G1371" i="4"/>
  <c r="AA1370" i="4"/>
  <c r="Z1370" i="4"/>
  <c r="Y1370" i="4"/>
  <c r="V1370" i="4"/>
  <c r="T1370" i="4"/>
  <c r="Q1370" i="4"/>
  <c r="P1370" i="4"/>
  <c r="N1370" i="4"/>
  <c r="M1370" i="4"/>
  <c r="L1370" i="4"/>
  <c r="K1370" i="4"/>
  <c r="J1370" i="4"/>
  <c r="I1370" i="4"/>
  <c r="G1370" i="4"/>
  <c r="AA1369" i="4"/>
  <c r="Z1369" i="4"/>
  <c r="Y1369" i="4"/>
  <c r="V1369" i="4"/>
  <c r="T1369" i="4"/>
  <c r="Q1369" i="4"/>
  <c r="P1369" i="4"/>
  <c r="N1369" i="4"/>
  <c r="M1369" i="4"/>
  <c r="L1369" i="4"/>
  <c r="K1369" i="4"/>
  <c r="J1369" i="4"/>
  <c r="I1369" i="4"/>
  <c r="G1369" i="4"/>
  <c r="AA1368" i="4"/>
  <c r="Z1368" i="4"/>
  <c r="Y1368" i="4"/>
  <c r="V1368" i="4"/>
  <c r="T1368" i="4"/>
  <c r="Q1368" i="4"/>
  <c r="P1368" i="4"/>
  <c r="N1368" i="4"/>
  <c r="M1368" i="4"/>
  <c r="L1368" i="4"/>
  <c r="K1368" i="4"/>
  <c r="J1368" i="4"/>
  <c r="I1368" i="4"/>
  <c r="G1368" i="4"/>
  <c r="AA1367" i="4"/>
  <c r="Z1367" i="4"/>
  <c r="Y1367" i="4"/>
  <c r="V1367" i="4"/>
  <c r="T1367" i="4"/>
  <c r="Q1367" i="4"/>
  <c r="P1367" i="4"/>
  <c r="N1367" i="4"/>
  <c r="M1367" i="4"/>
  <c r="L1367" i="4"/>
  <c r="K1367" i="4"/>
  <c r="J1367" i="4"/>
  <c r="I1367" i="4"/>
  <c r="G1367" i="4"/>
  <c r="AA1366" i="4"/>
  <c r="Z1366" i="4"/>
  <c r="Y1366" i="4"/>
  <c r="V1366" i="4"/>
  <c r="T1366" i="4"/>
  <c r="Q1366" i="4"/>
  <c r="P1366" i="4"/>
  <c r="N1366" i="4"/>
  <c r="M1366" i="4"/>
  <c r="L1366" i="4"/>
  <c r="K1366" i="4"/>
  <c r="J1366" i="4"/>
  <c r="I1366" i="4"/>
  <c r="G1366" i="4"/>
  <c r="AA1365" i="4"/>
  <c r="Z1365" i="4"/>
  <c r="Y1365" i="4"/>
  <c r="V1365" i="4"/>
  <c r="T1365" i="4"/>
  <c r="Q1365" i="4"/>
  <c r="P1365" i="4"/>
  <c r="N1365" i="4"/>
  <c r="M1365" i="4"/>
  <c r="L1365" i="4"/>
  <c r="K1365" i="4"/>
  <c r="J1365" i="4"/>
  <c r="I1365" i="4"/>
  <c r="G1365" i="4"/>
  <c r="AA1364" i="4"/>
  <c r="Z1364" i="4"/>
  <c r="Y1364" i="4"/>
  <c r="V1364" i="4"/>
  <c r="T1364" i="4"/>
  <c r="Q1364" i="4"/>
  <c r="P1364" i="4"/>
  <c r="N1364" i="4"/>
  <c r="M1364" i="4"/>
  <c r="L1364" i="4"/>
  <c r="K1364" i="4"/>
  <c r="J1364" i="4"/>
  <c r="I1364" i="4"/>
  <c r="G1364" i="4"/>
  <c r="AA1363" i="4"/>
  <c r="Z1363" i="4"/>
  <c r="Y1363" i="4"/>
  <c r="V1363" i="4"/>
  <c r="T1363" i="4"/>
  <c r="Q1363" i="4"/>
  <c r="P1363" i="4"/>
  <c r="N1363" i="4"/>
  <c r="M1363" i="4"/>
  <c r="L1363" i="4"/>
  <c r="K1363" i="4"/>
  <c r="J1363" i="4"/>
  <c r="I1363" i="4"/>
  <c r="G1363" i="4"/>
  <c r="AA1362" i="4"/>
  <c r="Z1362" i="4"/>
  <c r="Y1362" i="4"/>
  <c r="V1362" i="4"/>
  <c r="T1362" i="4"/>
  <c r="Q1362" i="4"/>
  <c r="P1362" i="4"/>
  <c r="N1362" i="4"/>
  <c r="M1362" i="4"/>
  <c r="L1362" i="4"/>
  <c r="K1362" i="4"/>
  <c r="J1362" i="4"/>
  <c r="I1362" i="4"/>
  <c r="G1362" i="4"/>
  <c r="AA1361" i="4"/>
  <c r="Z1361" i="4"/>
  <c r="Y1361" i="4"/>
  <c r="V1361" i="4"/>
  <c r="T1361" i="4"/>
  <c r="Q1361" i="4"/>
  <c r="P1361" i="4"/>
  <c r="N1361" i="4"/>
  <c r="M1361" i="4"/>
  <c r="L1361" i="4"/>
  <c r="K1361" i="4"/>
  <c r="J1361" i="4"/>
  <c r="I1361" i="4"/>
  <c r="G1361" i="4"/>
  <c r="AA1360" i="4"/>
  <c r="Z1360" i="4"/>
  <c r="Y1360" i="4"/>
  <c r="V1360" i="4"/>
  <c r="T1360" i="4"/>
  <c r="Q1360" i="4"/>
  <c r="P1360" i="4"/>
  <c r="N1360" i="4"/>
  <c r="M1360" i="4"/>
  <c r="L1360" i="4"/>
  <c r="K1360" i="4"/>
  <c r="J1360" i="4"/>
  <c r="I1360" i="4"/>
  <c r="G1360" i="4"/>
  <c r="AA1359" i="4"/>
  <c r="Z1359" i="4"/>
  <c r="Y1359" i="4"/>
  <c r="V1359" i="4"/>
  <c r="T1359" i="4"/>
  <c r="Q1359" i="4"/>
  <c r="P1359" i="4"/>
  <c r="N1359" i="4"/>
  <c r="M1359" i="4"/>
  <c r="L1359" i="4"/>
  <c r="K1359" i="4"/>
  <c r="J1359" i="4"/>
  <c r="I1359" i="4"/>
  <c r="G1359" i="4"/>
  <c r="AA1358" i="4"/>
  <c r="Z1358" i="4"/>
  <c r="Y1358" i="4"/>
  <c r="V1358" i="4"/>
  <c r="T1358" i="4"/>
  <c r="Q1358" i="4"/>
  <c r="P1358" i="4"/>
  <c r="N1358" i="4"/>
  <c r="M1358" i="4"/>
  <c r="L1358" i="4"/>
  <c r="K1358" i="4"/>
  <c r="J1358" i="4"/>
  <c r="I1358" i="4"/>
  <c r="G1358" i="4"/>
  <c r="AA1357" i="4"/>
  <c r="Z1357" i="4"/>
  <c r="Y1357" i="4"/>
  <c r="V1357" i="4"/>
  <c r="T1357" i="4"/>
  <c r="Q1357" i="4"/>
  <c r="P1357" i="4"/>
  <c r="N1357" i="4"/>
  <c r="M1357" i="4"/>
  <c r="L1357" i="4"/>
  <c r="K1357" i="4"/>
  <c r="J1357" i="4"/>
  <c r="I1357" i="4"/>
  <c r="G1357" i="4"/>
  <c r="AA1356" i="4"/>
  <c r="Z1356" i="4"/>
  <c r="Y1356" i="4"/>
  <c r="V1356" i="4"/>
  <c r="T1356" i="4"/>
  <c r="Q1356" i="4"/>
  <c r="P1356" i="4"/>
  <c r="N1356" i="4"/>
  <c r="M1356" i="4"/>
  <c r="L1356" i="4"/>
  <c r="K1356" i="4"/>
  <c r="J1356" i="4"/>
  <c r="I1356" i="4"/>
  <c r="G1356" i="4"/>
  <c r="AA1355" i="4"/>
  <c r="Z1355" i="4"/>
  <c r="Y1355" i="4"/>
  <c r="V1355" i="4"/>
  <c r="T1355" i="4"/>
  <c r="Q1355" i="4"/>
  <c r="P1355" i="4"/>
  <c r="N1355" i="4"/>
  <c r="M1355" i="4"/>
  <c r="L1355" i="4"/>
  <c r="K1355" i="4"/>
  <c r="J1355" i="4"/>
  <c r="I1355" i="4"/>
  <c r="G1355" i="4"/>
  <c r="AA1354" i="4"/>
  <c r="Z1354" i="4"/>
  <c r="Y1354" i="4"/>
  <c r="V1354" i="4"/>
  <c r="T1354" i="4"/>
  <c r="Q1354" i="4"/>
  <c r="P1354" i="4"/>
  <c r="N1354" i="4"/>
  <c r="M1354" i="4"/>
  <c r="L1354" i="4"/>
  <c r="K1354" i="4"/>
  <c r="J1354" i="4"/>
  <c r="I1354" i="4"/>
  <c r="G1354" i="4"/>
  <c r="AA1353" i="4"/>
  <c r="Z1353" i="4"/>
  <c r="Y1353" i="4"/>
  <c r="V1353" i="4"/>
  <c r="T1353" i="4"/>
  <c r="Q1353" i="4"/>
  <c r="P1353" i="4"/>
  <c r="N1353" i="4"/>
  <c r="M1353" i="4"/>
  <c r="L1353" i="4"/>
  <c r="K1353" i="4"/>
  <c r="J1353" i="4"/>
  <c r="I1353" i="4"/>
  <c r="G1353" i="4"/>
  <c r="AA1352" i="4"/>
  <c r="Z1352" i="4"/>
  <c r="Y1352" i="4"/>
  <c r="V1352" i="4"/>
  <c r="T1352" i="4"/>
  <c r="Q1352" i="4"/>
  <c r="P1352" i="4"/>
  <c r="N1352" i="4"/>
  <c r="M1352" i="4"/>
  <c r="L1352" i="4"/>
  <c r="K1352" i="4"/>
  <c r="J1352" i="4"/>
  <c r="I1352" i="4"/>
  <c r="G1352" i="4"/>
  <c r="AA1351" i="4"/>
  <c r="Z1351" i="4"/>
  <c r="Y1351" i="4"/>
  <c r="V1351" i="4"/>
  <c r="T1351" i="4"/>
  <c r="Q1351" i="4"/>
  <c r="P1351" i="4"/>
  <c r="N1351" i="4"/>
  <c r="M1351" i="4"/>
  <c r="L1351" i="4"/>
  <c r="K1351" i="4"/>
  <c r="J1351" i="4"/>
  <c r="I1351" i="4"/>
  <c r="G1351" i="4"/>
  <c r="AA1350" i="4"/>
  <c r="Z1350" i="4"/>
  <c r="Y1350" i="4"/>
  <c r="V1350" i="4"/>
  <c r="T1350" i="4"/>
  <c r="Q1350" i="4"/>
  <c r="P1350" i="4"/>
  <c r="N1350" i="4"/>
  <c r="M1350" i="4"/>
  <c r="L1350" i="4"/>
  <c r="K1350" i="4"/>
  <c r="J1350" i="4"/>
  <c r="I1350" i="4"/>
  <c r="G1350" i="4"/>
  <c r="AA1349" i="4"/>
  <c r="Z1349" i="4"/>
  <c r="Y1349" i="4"/>
  <c r="V1349" i="4"/>
  <c r="T1349" i="4"/>
  <c r="Q1349" i="4"/>
  <c r="P1349" i="4"/>
  <c r="N1349" i="4"/>
  <c r="M1349" i="4"/>
  <c r="L1349" i="4"/>
  <c r="K1349" i="4"/>
  <c r="J1349" i="4"/>
  <c r="I1349" i="4"/>
  <c r="G1349" i="4"/>
  <c r="AA1348" i="4"/>
  <c r="Z1348" i="4"/>
  <c r="Y1348" i="4"/>
  <c r="V1348" i="4"/>
  <c r="T1348" i="4"/>
  <c r="Q1348" i="4"/>
  <c r="P1348" i="4"/>
  <c r="N1348" i="4"/>
  <c r="M1348" i="4"/>
  <c r="L1348" i="4"/>
  <c r="K1348" i="4"/>
  <c r="J1348" i="4"/>
  <c r="I1348" i="4"/>
  <c r="G1348" i="4"/>
  <c r="AA1347" i="4"/>
  <c r="Z1347" i="4"/>
  <c r="Y1347" i="4"/>
  <c r="V1347" i="4"/>
  <c r="T1347" i="4"/>
  <c r="Q1347" i="4"/>
  <c r="P1347" i="4"/>
  <c r="N1347" i="4"/>
  <c r="M1347" i="4"/>
  <c r="L1347" i="4"/>
  <c r="K1347" i="4"/>
  <c r="J1347" i="4"/>
  <c r="I1347" i="4"/>
  <c r="G1347" i="4"/>
  <c r="AA1346" i="4"/>
  <c r="Z1346" i="4"/>
  <c r="Y1346" i="4"/>
  <c r="V1346" i="4"/>
  <c r="T1346" i="4"/>
  <c r="Q1346" i="4"/>
  <c r="P1346" i="4"/>
  <c r="N1346" i="4"/>
  <c r="M1346" i="4"/>
  <c r="L1346" i="4"/>
  <c r="K1346" i="4"/>
  <c r="J1346" i="4"/>
  <c r="I1346" i="4"/>
  <c r="G1346" i="4"/>
  <c r="AA1345" i="4"/>
  <c r="Z1345" i="4"/>
  <c r="Y1345" i="4"/>
  <c r="V1345" i="4"/>
  <c r="T1345" i="4"/>
  <c r="Q1345" i="4"/>
  <c r="P1345" i="4"/>
  <c r="N1345" i="4"/>
  <c r="M1345" i="4"/>
  <c r="L1345" i="4"/>
  <c r="K1345" i="4"/>
  <c r="J1345" i="4"/>
  <c r="I1345" i="4"/>
  <c r="G1345" i="4"/>
  <c r="AA1344" i="4"/>
  <c r="Z1344" i="4"/>
  <c r="Y1344" i="4"/>
  <c r="V1344" i="4"/>
  <c r="T1344" i="4"/>
  <c r="Q1344" i="4"/>
  <c r="P1344" i="4"/>
  <c r="N1344" i="4"/>
  <c r="M1344" i="4"/>
  <c r="L1344" i="4"/>
  <c r="K1344" i="4"/>
  <c r="J1344" i="4"/>
  <c r="I1344" i="4"/>
  <c r="G1344" i="4"/>
  <c r="AA1343" i="4"/>
  <c r="Z1343" i="4"/>
  <c r="Y1343" i="4"/>
  <c r="V1343" i="4"/>
  <c r="T1343" i="4"/>
  <c r="Q1343" i="4"/>
  <c r="P1343" i="4"/>
  <c r="N1343" i="4"/>
  <c r="M1343" i="4"/>
  <c r="L1343" i="4"/>
  <c r="K1343" i="4"/>
  <c r="J1343" i="4"/>
  <c r="I1343" i="4"/>
  <c r="G1343" i="4"/>
  <c r="AA1342" i="4"/>
  <c r="Z1342" i="4"/>
  <c r="Y1342" i="4"/>
  <c r="V1342" i="4"/>
  <c r="T1342" i="4"/>
  <c r="Q1342" i="4"/>
  <c r="P1342" i="4"/>
  <c r="N1342" i="4"/>
  <c r="M1342" i="4"/>
  <c r="L1342" i="4"/>
  <c r="K1342" i="4"/>
  <c r="J1342" i="4"/>
  <c r="I1342" i="4"/>
  <c r="G1342" i="4"/>
  <c r="AA1341" i="4"/>
  <c r="Z1341" i="4"/>
  <c r="Y1341" i="4"/>
  <c r="V1341" i="4"/>
  <c r="T1341" i="4"/>
  <c r="Q1341" i="4"/>
  <c r="P1341" i="4"/>
  <c r="N1341" i="4"/>
  <c r="M1341" i="4"/>
  <c r="L1341" i="4"/>
  <c r="K1341" i="4"/>
  <c r="J1341" i="4"/>
  <c r="I1341" i="4"/>
  <c r="G1341" i="4"/>
  <c r="AA1340" i="4"/>
  <c r="Z1340" i="4"/>
  <c r="Y1340" i="4"/>
  <c r="V1340" i="4"/>
  <c r="T1340" i="4"/>
  <c r="Q1340" i="4"/>
  <c r="P1340" i="4"/>
  <c r="N1340" i="4"/>
  <c r="M1340" i="4"/>
  <c r="L1340" i="4"/>
  <c r="K1340" i="4"/>
  <c r="J1340" i="4"/>
  <c r="I1340" i="4"/>
  <c r="G1340" i="4"/>
  <c r="AA1339" i="4"/>
  <c r="Z1339" i="4"/>
  <c r="Y1339" i="4"/>
  <c r="V1339" i="4"/>
  <c r="T1339" i="4"/>
  <c r="Q1339" i="4"/>
  <c r="P1339" i="4"/>
  <c r="N1339" i="4"/>
  <c r="M1339" i="4"/>
  <c r="L1339" i="4"/>
  <c r="K1339" i="4"/>
  <c r="J1339" i="4"/>
  <c r="I1339" i="4"/>
  <c r="G1339" i="4"/>
  <c r="AA1338" i="4"/>
  <c r="Z1338" i="4"/>
  <c r="Y1338" i="4"/>
  <c r="V1338" i="4"/>
  <c r="T1338" i="4"/>
  <c r="Q1338" i="4"/>
  <c r="P1338" i="4"/>
  <c r="N1338" i="4"/>
  <c r="M1338" i="4"/>
  <c r="L1338" i="4"/>
  <c r="K1338" i="4"/>
  <c r="J1338" i="4"/>
  <c r="I1338" i="4"/>
  <c r="G1338" i="4"/>
  <c r="AA1337" i="4"/>
  <c r="Z1337" i="4"/>
  <c r="Y1337" i="4"/>
  <c r="V1337" i="4"/>
  <c r="T1337" i="4"/>
  <c r="Q1337" i="4"/>
  <c r="P1337" i="4"/>
  <c r="N1337" i="4"/>
  <c r="M1337" i="4"/>
  <c r="L1337" i="4"/>
  <c r="K1337" i="4"/>
  <c r="J1337" i="4"/>
  <c r="I1337" i="4"/>
  <c r="G1337" i="4"/>
  <c r="AA1336" i="4"/>
  <c r="Z1336" i="4"/>
  <c r="Y1336" i="4"/>
  <c r="V1336" i="4"/>
  <c r="T1336" i="4"/>
  <c r="Q1336" i="4"/>
  <c r="P1336" i="4"/>
  <c r="N1336" i="4"/>
  <c r="M1336" i="4"/>
  <c r="L1336" i="4"/>
  <c r="K1336" i="4"/>
  <c r="J1336" i="4"/>
  <c r="I1336" i="4"/>
  <c r="G1336" i="4"/>
  <c r="AA1335" i="4"/>
  <c r="Z1335" i="4"/>
  <c r="Y1335" i="4"/>
  <c r="V1335" i="4"/>
  <c r="T1335" i="4"/>
  <c r="Q1335" i="4"/>
  <c r="P1335" i="4"/>
  <c r="N1335" i="4"/>
  <c r="M1335" i="4"/>
  <c r="L1335" i="4"/>
  <c r="K1335" i="4"/>
  <c r="J1335" i="4"/>
  <c r="I1335" i="4"/>
  <c r="G1335" i="4"/>
  <c r="AA1334" i="4"/>
  <c r="Z1334" i="4"/>
  <c r="Y1334" i="4"/>
  <c r="V1334" i="4"/>
  <c r="T1334" i="4"/>
  <c r="Q1334" i="4"/>
  <c r="P1334" i="4"/>
  <c r="N1334" i="4"/>
  <c r="M1334" i="4"/>
  <c r="L1334" i="4"/>
  <c r="K1334" i="4"/>
  <c r="J1334" i="4"/>
  <c r="I1334" i="4"/>
  <c r="G1334" i="4"/>
  <c r="AA1333" i="4"/>
  <c r="Z1333" i="4"/>
  <c r="Y1333" i="4"/>
  <c r="V1333" i="4"/>
  <c r="T1333" i="4"/>
  <c r="Q1333" i="4"/>
  <c r="P1333" i="4"/>
  <c r="N1333" i="4"/>
  <c r="M1333" i="4"/>
  <c r="L1333" i="4"/>
  <c r="K1333" i="4"/>
  <c r="J1333" i="4"/>
  <c r="I1333" i="4"/>
  <c r="G1333" i="4"/>
  <c r="AA1332" i="4"/>
  <c r="Z1332" i="4"/>
  <c r="Y1332" i="4"/>
  <c r="V1332" i="4"/>
  <c r="T1332" i="4"/>
  <c r="Q1332" i="4"/>
  <c r="P1332" i="4"/>
  <c r="N1332" i="4"/>
  <c r="M1332" i="4"/>
  <c r="L1332" i="4"/>
  <c r="K1332" i="4"/>
  <c r="J1332" i="4"/>
  <c r="I1332" i="4"/>
  <c r="G1332" i="4"/>
  <c r="AA1331" i="4"/>
  <c r="Z1331" i="4"/>
  <c r="Y1331" i="4"/>
  <c r="V1331" i="4"/>
  <c r="T1331" i="4"/>
  <c r="Q1331" i="4"/>
  <c r="P1331" i="4"/>
  <c r="N1331" i="4"/>
  <c r="M1331" i="4"/>
  <c r="L1331" i="4"/>
  <c r="K1331" i="4"/>
  <c r="J1331" i="4"/>
  <c r="I1331" i="4"/>
  <c r="G1331" i="4"/>
  <c r="AA1330" i="4"/>
  <c r="Z1330" i="4"/>
  <c r="Y1330" i="4"/>
  <c r="V1330" i="4"/>
  <c r="T1330" i="4"/>
  <c r="Q1330" i="4"/>
  <c r="P1330" i="4"/>
  <c r="N1330" i="4"/>
  <c r="M1330" i="4"/>
  <c r="L1330" i="4"/>
  <c r="K1330" i="4"/>
  <c r="J1330" i="4"/>
  <c r="I1330" i="4"/>
  <c r="G1330" i="4"/>
  <c r="AA1329" i="4"/>
  <c r="Z1329" i="4"/>
  <c r="Y1329" i="4"/>
  <c r="V1329" i="4"/>
  <c r="T1329" i="4"/>
  <c r="Q1329" i="4"/>
  <c r="P1329" i="4"/>
  <c r="N1329" i="4"/>
  <c r="M1329" i="4"/>
  <c r="L1329" i="4"/>
  <c r="K1329" i="4"/>
  <c r="J1329" i="4"/>
  <c r="I1329" i="4"/>
  <c r="G1329" i="4"/>
  <c r="AA1328" i="4"/>
  <c r="Z1328" i="4"/>
  <c r="Y1328" i="4"/>
  <c r="V1328" i="4"/>
  <c r="T1328" i="4"/>
  <c r="Q1328" i="4"/>
  <c r="P1328" i="4"/>
  <c r="N1328" i="4"/>
  <c r="M1328" i="4"/>
  <c r="L1328" i="4"/>
  <c r="K1328" i="4"/>
  <c r="J1328" i="4"/>
  <c r="I1328" i="4"/>
  <c r="G1328" i="4"/>
  <c r="AA1327" i="4"/>
  <c r="Z1327" i="4"/>
  <c r="Y1327" i="4"/>
  <c r="V1327" i="4"/>
  <c r="T1327" i="4"/>
  <c r="Q1327" i="4"/>
  <c r="P1327" i="4"/>
  <c r="N1327" i="4"/>
  <c r="M1327" i="4"/>
  <c r="L1327" i="4"/>
  <c r="K1327" i="4"/>
  <c r="J1327" i="4"/>
  <c r="I1327" i="4"/>
  <c r="G1327" i="4"/>
  <c r="AA1326" i="4"/>
  <c r="Z1326" i="4"/>
  <c r="Y1326" i="4"/>
  <c r="V1326" i="4"/>
  <c r="T1326" i="4"/>
  <c r="Q1326" i="4"/>
  <c r="P1326" i="4"/>
  <c r="N1326" i="4"/>
  <c r="M1326" i="4"/>
  <c r="L1326" i="4"/>
  <c r="K1326" i="4"/>
  <c r="J1326" i="4"/>
  <c r="I1326" i="4"/>
  <c r="G1326" i="4"/>
  <c r="AA1325" i="4"/>
  <c r="Z1325" i="4"/>
  <c r="Y1325" i="4"/>
  <c r="V1325" i="4"/>
  <c r="T1325" i="4"/>
  <c r="Q1325" i="4"/>
  <c r="P1325" i="4"/>
  <c r="N1325" i="4"/>
  <c r="M1325" i="4"/>
  <c r="L1325" i="4"/>
  <c r="K1325" i="4"/>
  <c r="J1325" i="4"/>
  <c r="I1325" i="4"/>
  <c r="G1325" i="4"/>
  <c r="AA1324" i="4"/>
  <c r="Z1324" i="4"/>
  <c r="Y1324" i="4"/>
  <c r="V1324" i="4"/>
  <c r="T1324" i="4"/>
  <c r="Q1324" i="4"/>
  <c r="P1324" i="4"/>
  <c r="N1324" i="4"/>
  <c r="M1324" i="4"/>
  <c r="L1324" i="4"/>
  <c r="K1324" i="4"/>
  <c r="J1324" i="4"/>
  <c r="I1324" i="4"/>
  <c r="G1324" i="4"/>
  <c r="AA1323" i="4"/>
  <c r="Z1323" i="4"/>
  <c r="Y1323" i="4"/>
  <c r="V1323" i="4"/>
  <c r="T1323" i="4"/>
  <c r="Q1323" i="4"/>
  <c r="P1323" i="4"/>
  <c r="N1323" i="4"/>
  <c r="M1323" i="4"/>
  <c r="L1323" i="4"/>
  <c r="K1323" i="4"/>
  <c r="J1323" i="4"/>
  <c r="I1323" i="4"/>
  <c r="G1323" i="4"/>
  <c r="AA1322" i="4"/>
  <c r="Z1322" i="4"/>
  <c r="Y1322" i="4"/>
  <c r="V1322" i="4"/>
  <c r="T1322" i="4"/>
  <c r="Q1322" i="4"/>
  <c r="P1322" i="4"/>
  <c r="N1322" i="4"/>
  <c r="M1322" i="4"/>
  <c r="L1322" i="4"/>
  <c r="K1322" i="4"/>
  <c r="J1322" i="4"/>
  <c r="I1322" i="4"/>
  <c r="G1322" i="4"/>
  <c r="AA1321" i="4"/>
  <c r="Z1321" i="4"/>
  <c r="Y1321" i="4"/>
  <c r="V1321" i="4"/>
  <c r="T1321" i="4"/>
  <c r="Q1321" i="4"/>
  <c r="P1321" i="4"/>
  <c r="N1321" i="4"/>
  <c r="M1321" i="4"/>
  <c r="L1321" i="4"/>
  <c r="K1321" i="4"/>
  <c r="J1321" i="4"/>
  <c r="I1321" i="4"/>
  <c r="G1321" i="4"/>
  <c r="AA1320" i="4"/>
  <c r="Z1320" i="4"/>
  <c r="Y1320" i="4"/>
  <c r="V1320" i="4"/>
  <c r="T1320" i="4"/>
  <c r="Q1320" i="4"/>
  <c r="P1320" i="4"/>
  <c r="N1320" i="4"/>
  <c r="M1320" i="4"/>
  <c r="L1320" i="4"/>
  <c r="K1320" i="4"/>
  <c r="J1320" i="4"/>
  <c r="I1320" i="4"/>
  <c r="G1320" i="4"/>
  <c r="AA1319" i="4"/>
  <c r="Z1319" i="4"/>
  <c r="Y1319" i="4"/>
  <c r="V1319" i="4"/>
  <c r="T1319" i="4"/>
  <c r="Q1319" i="4"/>
  <c r="P1319" i="4"/>
  <c r="N1319" i="4"/>
  <c r="M1319" i="4"/>
  <c r="L1319" i="4"/>
  <c r="K1319" i="4"/>
  <c r="J1319" i="4"/>
  <c r="I1319" i="4"/>
  <c r="G1319" i="4"/>
  <c r="AA1318" i="4"/>
  <c r="Z1318" i="4"/>
  <c r="Y1318" i="4"/>
  <c r="V1318" i="4"/>
  <c r="T1318" i="4"/>
  <c r="Q1318" i="4"/>
  <c r="P1318" i="4"/>
  <c r="N1318" i="4"/>
  <c r="M1318" i="4"/>
  <c r="L1318" i="4"/>
  <c r="K1318" i="4"/>
  <c r="J1318" i="4"/>
  <c r="I1318" i="4"/>
  <c r="G1318" i="4"/>
  <c r="AA1317" i="4"/>
  <c r="Z1317" i="4"/>
  <c r="Y1317" i="4"/>
  <c r="V1317" i="4"/>
  <c r="T1317" i="4"/>
  <c r="Q1317" i="4"/>
  <c r="P1317" i="4"/>
  <c r="N1317" i="4"/>
  <c r="M1317" i="4"/>
  <c r="L1317" i="4"/>
  <c r="K1317" i="4"/>
  <c r="J1317" i="4"/>
  <c r="I1317" i="4"/>
  <c r="G1317" i="4"/>
  <c r="AA1316" i="4"/>
  <c r="Z1316" i="4"/>
  <c r="Y1316" i="4"/>
  <c r="V1316" i="4"/>
  <c r="T1316" i="4"/>
  <c r="Q1316" i="4"/>
  <c r="P1316" i="4"/>
  <c r="N1316" i="4"/>
  <c r="M1316" i="4"/>
  <c r="L1316" i="4"/>
  <c r="K1316" i="4"/>
  <c r="J1316" i="4"/>
  <c r="I1316" i="4"/>
  <c r="G1316" i="4"/>
  <c r="AA1315" i="4"/>
  <c r="Z1315" i="4"/>
  <c r="Y1315" i="4"/>
  <c r="V1315" i="4"/>
  <c r="T1315" i="4"/>
  <c r="Q1315" i="4"/>
  <c r="P1315" i="4"/>
  <c r="N1315" i="4"/>
  <c r="M1315" i="4"/>
  <c r="L1315" i="4"/>
  <c r="K1315" i="4"/>
  <c r="J1315" i="4"/>
  <c r="I1315" i="4"/>
  <c r="G1315" i="4"/>
  <c r="AA1314" i="4"/>
  <c r="Z1314" i="4"/>
  <c r="Y1314" i="4"/>
  <c r="V1314" i="4"/>
  <c r="T1314" i="4"/>
  <c r="Q1314" i="4"/>
  <c r="P1314" i="4"/>
  <c r="N1314" i="4"/>
  <c r="M1314" i="4"/>
  <c r="L1314" i="4"/>
  <c r="K1314" i="4"/>
  <c r="J1314" i="4"/>
  <c r="I1314" i="4"/>
  <c r="G1314" i="4"/>
  <c r="AA1313" i="4"/>
  <c r="Z1313" i="4"/>
  <c r="Y1313" i="4"/>
  <c r="V1313" i="4"/>
  <c r="T1313" i="4"/>
  <c r="Q1313" i="4"/>
  <c r="P1313" i="4"/>
  <c r="N1313" i="4"/>
  <c r="M1313" i="4"/>
  <c r="L1313" i="4"/>
  <c r="K1313" i="4"/>
  <c r="J1313" i="4"/>
  <c r="I1313" i="4"/>
  <c r="G1313" i="4"/>
  <c r="AA1312" i="4"/>
  <c r="Z1312" i="4"/>
  <c r="Y1312" i="4"/>
  <c r="V1312" i="4"/>
  <c r="T1312" i="4"/>
  <c r="Q1312" i="4"/>
  <c r="P1312" i="4"/>
  <c r="N1312" i="4"/>
  <c r="M1312" i="4"/>
  <c r="L1312" i="4"/>
  <c r="K1312" i="4"/>
  <c r="J1312" i="4"/>
  <c r="I1312" i="4"/>
  <c r="G1312" i="4"/>
  <c r="AA1311" i="4"/>
  <c r="Z1311" i="4"/>
  <c r="Y1311" i="4"/>
  <c r="V1311" i="4"/>
  <c r="T1311" i="4"/>
  <c r="Q1311" i="4"/>
  <c r="P1311" i="4"/>
  <c r="N1311" i="4"/>
  <c r="M1311" i="4"/>
  <c r="L1311" i="4"/>
  <c r="K1311" i="4"/>
  <c r="J1311" i="4"/>
  <c r="I1311" i="4"/>
  <c r="G1311" i="4"/>
  <c r="AA1310" i="4"/>
  <c r="Z1310" i="4"/>
  <c r="Y1310" i="4"/>
  <c r="V1310" i="4"/>
  <c r="T1310" i="4"/>
  <c r="Q1310" i="4"/>
  <c r="P1310" i="4"/>
  <c r="N1310" i="4"/>
  <c r="M1310" i="4"/>
  <c r="L1310" i="4"/>
  <c r="K1310" i="4"/>
  <c r="J1310" i="4"/>
  <c r="I1310" i="4"/>
  <c r="G1310" i="4"/>
  <c r="AA1309" i="4"/>
  <c r="Z1309" i="4"/>
  <c r="Y1309" i="4"/>
  <c r="V1309" i="4"/>
  <c r="T1309" i="4"/>
  <c r="Q1309" i="4"/>
  <c r="P1309" i="4"/>
  <c r="N1309" i="4"/>
  <c r="M1309" i="4"/>
  <c r="L1309" i="4"/>
  <c r="K1309" i="4"/>
  <c r="J1309" i="4"/>
  <c r="I1309" i="4"/>
  <c r="G1309" i="4"/>
  <c r="AA1308" i="4"/>
  <c r="Z1308" i="4"/>
  <c r="Y1308" i="4"/>
  <c r="V1308" i="4"/>
  <c r="T1308" i="4"/>
  <c r="Q1308" i="4"/>
  <c r="P1308" i="4"/>
  <c r="N1308" i="4"/>
  <c r="M1308" i="4"/>
  <c r="L1308" i="4"/>
  <c r="K1308" i="4"/>
  <c r="J1308" i="4"/>
  <c r="I1308" i="4"/>
  <c r="G1308" i="4"/>
  <c r="AA1307" i="4"/>
  <c r="Z1307" i="4"/>
  <c r="Y1307" i="4"/>
  <c r="V1307" i="4"/>
  <c r="T1307" i="4"/>
  <c r="Q1307" i="4"/>
  <c r="P1307" i="4"/>
  <c r="N1307" i="4"/>
  <c r="M1307" i="4"/>
  <c r="L1307" i="4"/>
  <c r="K1307" i="4"/>
  <c r="J1307" i="4"/>
  <c r="I1307" i="4"/>
  <c r="G1307" i="4"/>
  <c r="AA1306" i="4"/>
  <c r="Z1306" i="4"/>
  <c r="Y1306" i="4"/>
  <c r="V1306" i="4"/>
  <c r="T1306" i="4"/>
  <c r="Q1306" i="4"/>
  <c r="P1306" i="4"/>
  <c r="N1306" i="4"/>
  <c r="M1306" i="4"/>
  <c r="L1306" i="4"/>
  <c r="K1306" i="4"/>
  <c r="J1306" i="4"/>
  <c r="I1306" i="4"/>
  <c r="G1306" i="4"/>
  <c r="AA1305" i="4"/>
  <c r="Z1305" i="4"/>
  <c r="Y1305" i="4"/>
  <c r="V1305" i="4"/>
  <c r="T1305" i="4"/>
  <c r="Q1305" i="4"/>
  <c r="P1305" i="4"/>
  <c r="N1305" i="4"/>
  <c r="M1305" i="4"/>
  <c r="L1305" i="4"/>
  <c r="K1305" i="4"/>
  <c r="J1305" i="4"/>
  <c r="I1305" i="4"/>
  <c r="G1305" i="4"/>
  <c r="AA1304" i="4"/>
  <c r="Z1304" i="4"/>
  <c r="Y1304" i="4"/>
  <c r="V1304" i="4"/>
  <c r="T1304" i="4"/>
  <c r="Q1304" i="4"/>
  <c r="P1304" i="4"/>
  <c r="N1304" i="4"/>
  <c r="M1304" i="4"/>
  <c r="L1304" i="4"/>
  <c r="K1304" i="4"/>
  <c r="J1304" i="4"/>
  <c r="I1304" i="4"/>
  <c r="G1304" i="4"/>
  <c r="AA1303" i="4"/>
  <c r="Z1303" i="4"/>
  <c r="Y1303" i="4"/>
  <c r="V1303" i="4"/>
  <c r="T1303" i="4"/>
  <c r="Q1303" i="4"/>
  <c r="P1303" i="4"/>
  <c r="N1303" i="4"/>
  <c r="M1303" i="4"/>
  <c r="L1303" i="4"/>
  <c r="K1303" i="4"/>
  <c r="J1303" i="4"/>
  <c r="I1303" i="4"/>
  <c r="G1303" i="4"/>
  <c r="AA1302" i="4"/>
  <c r="Z1302" i="4"/>
  <c r="Y1302" i="4"/>
  <c r="V1302" i="4"/>
  <c r="T1302" i="4"/>
  <c r="Q1302" i="4"/>
  <c r="P1302" i="4"/>
  <c r="N1302" i="4"/>
  <c r="M1302" i="4"/>
  <c r="L1302" i="4"/>
  <c r="K1302" i="4"/>
  <c r="J1302" i="4"/>
  <c r="I1302" i="4"/>
  <c r="G1302" i="4"/>
  <c r="W1300" i="4"/>
  <c r="AA1295" i="4"/>
  <c r="Z1295" i="4"/>
  <c r="Y1295" i="4"/>
  <c r="X1295" i="4"/>
  <c r="W1295" i="4"/>
  <c r="V1295" i="4"/>
  <c r="R1295" i="4"/>
  <c r="Q1295" i="4"/>
  <c r="P1295" i="4"/>
  <c r="O1295" i="4"/>
  <c r="N1295" i="4"/>
  <c r="M1295" i="4"/>
  <c r="L1295" i="4"/>
  <c r="K1295" i="4"/>
  <c r="J1295" i="4"/>
  <c r="I1295" i="4"/>
  <c r="G1295" i="4"/>
  <c r="E1295" i="4"/>
  <c r="AA1294" i="4"/>
  <c r="Z1294" i="4"/>
  <c r="Y1294" i="4"/>
  <c r="V1294" i="4"/>
  <c r="T1294" i="4"/>
  <c r="Q1294" i="4"/>
  <c r="P1294" i="4"/>
  <c r="N1294" i="4"/>
  <c r="M1294" i="4"/>
  <c r="L1294" i="4"/>
  <c r="K1294" i="4"/>
  <c r="J1294" i="4"/>
  <c r="I1294" i="4"/>
  <c r="G1294" i="4"/>
  <c r="AA1293" i="4"/>
  <c r="Z1293" i="4"/>
  <c r="Y1293" i="4"/>
  <c r="V1293" i="4"/>
  <c r="T1293" i="4"/>
  <c r="Q1293" i="4"/>
  <c r="P1293" i="4"/>
  <c r="N1293" i="4"/>
  <c r="M1293" i="4"/>
  <c r="L1293" i="4"/>
  <c r="K1293" i="4"/>
  <c r="J1293" i="4"/>
  <c r="I1293" i="4"/>
  <c r="G1293" i="4"/>
  <c r="AA1292" i="4"/>
  <c r="Z1292" i="4"/>
  <c r="Y1292" i="4"/>
  <c r="V1292" i="4"/>
  <c r="T1292" i="4"/>
  <c r="Q1292" i="4"/>
  <c r="P1292" i="4"/>
  <c r="N1292" i="4"/>
  <c r="M1292" i="4"/>
  <c r="L1292" i="4"/>
  <c r="K1292" i="4"/>
  <c r="J1292" i="4"/>
  <c r="I1292" i="4"/>
  <c r="G1292" i="4"/>
  <c r="AA1291" i="4"/>
  <c r="Z1291" i="4"/>
  <c r="Y1291" i="4"/>
  <c r="V1291" i="4"/>
  <c r="T1291" i="4"/>
  <c r="Q1291" i="4"/>
  <c r="P1291" i="4"/>
  <c r="N1291" i="4"/>
  <c r="M1291" i="4"/>
  <c r="L1291" i="4"/>
  <c r="K1291" i="4"/>
  <c r="J1291" i="4"/>
  <c r="I1291" i="4"/>
  <c r="G1291" i="4"/>
  <c r="AA1290" i="4"/>
  <c r="Z1290" i="4"/>
  <c r="Y1290" i="4"/>
  <c r="V1290" i="4"/>
  <c r="T1290" i="4"/>
  <c r="Q1290" i="4"/>
  <c r="P1290" i="4"/>
  <c r="N1290" i="4"/>
  <c r="M1290" i="4"/>
  <c r="L1290" i="4"/>
  <c r="K1290" i="4"/>
  <c r="J1290" i="4"/>
  <c r="I1290" i="4"/>
  <c r="G1290" i="4"/>
  <c r="AA1289" i="4"/>
  <c r="Z1289" i="4"/>
  <c r="Y1289" i="4"/>
  <c r="V1289" i="4"/>
  <c r="T1289" i="4"/>
  <c r="Q1289" i="4"/>
  <c r="P1289" i="4"/>
  <c r="N1289" i="4"/>
  <c r="M1289" i="4"/>
  <c r="L1289" i="4"/>
  <c r="K1289" i="4"/>
  <c r="J1289" i="4"/>
  <c r="I1289" i="4"/>
  <c r="G1289" i="4"/>
  <c r="AA1288" i="4"/>
  <c r="Z1288" i="4"/>
  <c r="Y1288" i="4"/>
  <c r="V1288" i="4"/>
  <c r="T1288" i="4"/>
  <c r="Q1288" i="4"/>
  <c r="P1288" i="4"/>
  <c r="N1288" i="4"/>
  <c r="M1288" i="4"/>
  <c r="L1288" i="4"/>
  <c r="K1288" i="4"/>
  <c r="J1288" i="4"/>
  <c r="I1288" i="4"/>
  <c r="G1288" i="4"/>
  <c r="AA1287" i="4"/>
  <c r="Z1287" i="4"/>
  <c r="Y1287" i="4"/>
  <c r="V1287" i="4"/>
  <c r="T1287" i="4"/>
  <c r="Q1287" i="4"/>
  <c r="P1287" i="4"/>
  <c r="N1287" i="4"/>
  <c r="M1287" i="4"/>
  <c r="L1287" i="4"/>
  <c r="K1287" i="4"/>
  <c r="J1287" i="4"/>
  <c r="I1287" i="4"/>
  <c r="G1287" i="4"/>
  <c r="AA1286" i="4"/>
  <c r="Z1286" i="4"/>
  <c r="Y1286" i="4"/>
  <c r="V1286" i="4"/>
  <c r="T1286" i="4"/>
  <c r="Q1286" i="4"/>
  <c r="P1286" i="4"/>
  <c r="N1286" i="4"/>
  <c r="M1286" i="4"/>
  <c r="L1286" i="4"/>
  <c r="K1286" i="4"/>
  <c r="J1286" i="4"/>
  <c r="I1286" i="4"/>
  <c r="G1286" i="4"/>
  <c r="AA1285" i="4"/>
  <c r="Z1285" i="4"/>
  <c r="Y1285" i="4"/>
  <c r="V1285" i="4"/>
  <c r="T1285" i="4"/>
  <c r="Q1285" i="4"/>
  <c r="P1285" i="4"/>
  <c r="N1285" i="4"/>
  <c r="M1285" i="4"/>
  <c r="L1285" i="4"/>
  <c r="K1285" i="4"/>
  <c r="J1285" i="4"/>
  <c r="I1285" i="4"/>
  <c r="G1285" i="4"/>
  <c r="AA1284" i="4"/>
  <c r="Z1284" i="4"/>
  <c r="Y1284" i="4"/>
  <c r="V1284" i="4"/>
  <c r="T1284" i="4"/>
  <c r="Q1284" i="4"/>
  <c r="P1284" i="4"/>
  <c r="N1284" i="4"/>
  <c r="M1284" i="4"/>
  <c r="L1284" i="4"/>
  <c r="K1284" i="4"/>
  <c r="J1284" i="4"/>
  <c r="I1284" i="4"/>
  <c r="G1284" i="4"/>
  <c r="AA1283" i="4"/>
  <c r="Z1283" i="4"/>
  <c r="Y1283" i="4"/>
  <c r="V1283" i="4"/>
  <c r="T1283" i="4"/>
  <c r="Q1283" i="4"/>
  <c r="P1283" i="4"/>
  <c r="N1283" i="4"/>
  <c r="M1283" i="4"/>
  <c r="L1283" i="4"/>
  <c r="K1283" i="4"/>
  <c r="J1283" i="4"/>
  <c r="I1283" i="4"/>
  <c r="G1283" i="4"/>
  <c r="AA1282" i="4"/>
  <c r="Z1282" i="4"/>
  <c r="Y1282" i="4"/>
  <c r="V1282" i="4"/>
  <c r="T1282" i="4"/>
  <c r="Q1282" i="4"/>
  <c r="P1282" i="4"/>
  <c r="N1282" i="4"/>
  <c r="M1282" i="4"/>
  <c r="L1282" i="4"/>
  <c r="K1282" i="4"/>
  <c r="J1282" i="4"/>
  <c r="I1282" i="4"/>
  <c r="G1282" i="4"/>
  <c r="AA1281" i="4"/>
  <c r="Z1281" i="4"/>
  <c r="Y1281" i="4"/>
  <c r="V1281" i="4"/>
  <c r="T1281" i="4"/>
  <c r="Q1281" i="4"/>
  <c r="P1281" i="4"/>
  <c r="N1281" i="4"/>
  <c r="M1281" i="4"/>
  <c r="L1281" i="4"/>
  <c r="K1281" i="4"/>
  <c r="J1281" i="4"/>
  <c r="I1281" i="4"/>
  <c r="G1281" i="4"/>
  <c r="AA1280" i="4"/>
  <c r="Z1280" i="4"/>
  <c r="Y1280" i="4"/>
  <c r="V1280" i="4"/>
  <c r="T1280" i="4"/>
  <c r="Q1280" i="4"/>
  <c r="P1280" i="4"/>
  <c r="N1280" i="4"/>
  <c r="M1280" i="4"/>
  <c r="L1280" i="4"/>
  <c r="K1280" i="4"/>
  <c r="J1280" i="4"/>
  <c r="I1280" i="4"/>
  <c r="G1280" i="4"/>
  <c r="AA1279" i="4"/>
  <c r="Z1279" i="4"/>
  <c r="Y1279" i="4"/>
  <c r="V1279" i="4"/>
  <c r="T1279" i="4"/>
  <c r="Q1279" i="4"/>
  <c r="P1279" i="4"/>
  <c r="N1279" i="4"/>
  <c r="M1279" i="4"/>
  <c r="L1279" i="4"/>
  <c r="K1279" i="4"/>
  <c r="J1279" i="4"/>
  <c r="I1279" i="4"/>
  <c r="G1279" i="4"/>
  <c r="AA1278" i="4"/>
  <c r="Z1278" i="4"/>
  <c r="Y1278" i="4"/>
  <c r="V1278" i="4"/>
  <c r="T1278" i="4"/>
  <c r="Q1278" i="4"/>
  <c r="P1278" i="4"/>
  <c r="N1278" i="4"/>
  <c r="M1278" i="4"/>
  <c r="L1278" i="4"/>
  <c r="K1278" i="4"/>
  <c r="J1278" i="4"/>
  <c r="I1278" i="4"/>
  <c r="G1278" i="4"/>
  <c r="AA1277" i="4"/>
  <c r="Z1277" i="4"/>
  <c r="Y1277" i="4"/>
  <c r="V1277" i="4"/>
  <c r="T1277" i="4"/>
  <c r="Q1277" i="4"/>
  <c r="P1277" i="4"/>
  <c r="N1277" i="4"/>
  <c r="M1277" i="4"/>
  <c r="L1277" i="4"/>
  <c r="K1277" i="4"/>
  <c r="J1277" i="4"/>
  <c r="I1277" i="4"/>
  <c r="G1277" i="4"/>
  <c r="AA1276" i="4"/>
  <c r="Z1276" i="4"/>
  <c r="Y1276" i="4"/>
  <c r="V1276" i="4"/>
  <c r="T1276" i="4"/>
  <c r="Q1276" i="4"/>
  <c r="P1276" i="4"/>
  <c r="N1276" i="4"/>
  <c r="M1276" i="4"/>
  <c r="L1276" i="4"/>
  <c r="K1276" i="4"/>
  <c r="J1276" i="4"/>
  <c r="I1276" i="4"/>
  <c r="G1276" i="4"/>
  <c r="AA1275" i="4"/>
  <c r="Z1275" i="4"/>
  <c r="Y1275" i="4"/>
  <c r="V1275" i="4"/>
  <c r="T1275" i="4"/>
  <c r="Q1275" i="4"/>
  <c r="P1275" i="4"/>
  <c r="N1275" i="4"/>
  <c r="M1275" i="4"/>
  <c r="L1275" i="4"/>
  <c r="K1275" i="4"/>
  <c r="J1275" i="4"/>
  <c r="I1275" i="4"/>
  <c r="G1275" i="4"/>
  <c r="AA1274" i="4"/>
  <c r="Z1274" i="4"/>
  <c r="Y1274" i="4"/>
  <c r="V1274" i="4"/>
  <c r="T1274" i="4"/>
  <c r="Q1274" i="4"/>
  <c r="P1274" i="4"/>
  <c r="N1274" i="4"/>
  <c r="M1274" i="4"/>
  <c r="L1274" i="4"/>
  <c r="K1274" i="4"/>
  <c r="J1274" i="4"/>
  <c r="I1274" i="4"/>
  <c r="G1274" i="4"/>
  <c r="AA1273" i="4"/>
  <c r="Z1273" i="4"/>
  <c r="Y1273" i="4"/>
  <c r="V1273" i="4"/>
  <c r="T1273" i="4"/>
  <c r="Q1273" i="4"/>
  <c r="P1273" i="4"/>
  <c r="N1273" i="4"/>
  <c r="M1273" i="4"/>
  <c r="L1273" i="4"/>
  <c r="K1273" i="4"/>
  <c r="J1273" i="4"/>
  <c r="I1273" i="4"/>
  <c r="G1273" i="4"/>
  <c r="AA1272" i="4"/>
  <c r="Z1272" i="4"/>
  <c r="Y1272" i="4"/>
  <c r="V1272" i="4"/>
  <c r="T1272" i="4"/>
  <c r="Q1272" i="4"/>
  <c r="P1272" i="4"/>
  <c r="N1272" i="4"/>
  <c r="M1272" i="4"/>
  <c r="L1272" i="4"/>
  <c r="K1272" i="4"/>
  <c r="J1272" i="4"/>
  <c r="I1272" i="4"/>
  <c r="G1272" i="4"/>
  <c r="AA1271" i="4"/>
  <c r="Z1271" i="4"/>
  <c r="Y1271" i="4"/>
  <c r="V1271" i="4"/>
  <c r="T1271" i="4"/>
  <c r="Q1271" i="4"/>
  <c r="P1271" i="4"/>
  <c r="N1271" i="4"/>
  <c r="M1271" i="4"/>
  <c r="L1271" i="4"/>
  <c r="K1271" i="4"/>
  <c r="J1271" i="4"/>
  <c r="I1271" i="4"/>
  <c r="G1271" i="4"/>
  <c r="AA1270" i="4"/>
  <c r="Z1270" i="4"/>
  <c r="Y1270" i="4"/>
  <c r="V1270" i="4"/>
  <c r="T1270" i="4"/>
  <c r="Q1270" i="4"/>
  <c r="P1270" i="4"/>
  <c r="N1270" i="4"/>
  <c r="M1270" i="4"/>
  <c r="L1270" i="4"/>
  <c r="K1270" i="4"/>
  <c r="J1270" i="4"/>
  <c r="I1270" i="4"/>
  <c r="G1270" i="4"/>
  <c r="AA1269" i="4"/>
  <c r="Z1269" i="4"/>
  <c r="Y1269" i="4"/>
  <c r="V1269" i="4"/>
  <c r="T1269" i="4"/>
  <c r="Q1269" i="4"/>
  <c r="P1269" i="4"/>
  <c r="N1269" i="4"/>
  <c r="M1269" i="4"/>
  <c r="L1269" i="4"/>
  <c r="K1269" i="4"/>
  <c r="J1269" i="4"/>
  <c r="I1269" i="4"/>
  <c r="G1269" i="4"/>
  <c r="AA1268" i="4"/>
  <c r="Z1268" i="4"/>
  <c r="Y1268" i="4"/>
  <c r="V1268" i="4"/>
  <c r="T1268" i="4"/>
  <c r="Q1268" i="4"/>
  <c r="P1268" i="4"/>
  <c r="N1268" i="4"/>
  <c r="M1268" i="4"/>
  <c r="L1268" i="4"/>
  <c r="K1268" i="4"/>
  <c r="J1268" i="4"/>
  <c r="I1268" i="4"/>
  <c r="G1268" i="4"/>
  <c r="AA1267" i="4"/>
  <c r="Z1267" i="4"/>
  <c r="Y1267" i="4"/>
  <c r="V1267" i="4"/>
  <c r="T1267" i="4"/>
  <c r="Q1267" i="4"/>
  <c r="P1267" i="4"/>
  <c r="N1267" i="4"/>
  <c r="M1267" i="4"/>
  <c r="L1267" i="4"/>
  <c r="K1267" i="4"/>
  <c r="J1267" i="4"/>
  <c r="I1267" i="4"/>
  <c r="G1267" i="4"/>
  <c r="AA1266" i="4"/>
  <c r="Z1266" i="4"/>
  <c r="Y1266" i="4"/>
  <c r="V1266" i="4"/>
  <c r="T1266" i="4"/>
  <c r="Q1266" i="4"/>
  <c r="P1266" i="4"/>
  <c r="N1266" i="4"/>
  <c r="M1266" i="4"/>
  <c r="L1266" i="4"/>
  <c r="K1266" i="4"/>
  <c r="J1266" i="4"/>
  <c r="I1266" i="4"/>
  <c r="G1266" i="4"/>
  <c r="AA1265" i="4"/>
  <c r="Z1265" i="4"/>
  <c r="Y1265" i="4"/>
  <c r="V1265" i="4"/>
  <c r="T1265" i="4"/>
  <c r="Q1265" i="4"/>
  <c r="P1265" i="4"/>
  <c r="N1265" i="4"/>
  <c r="M1265" i="4"/>
  <c r="L1265" i="4"/>
  <c r="K1265" i="4"/>
  <c r="J1265" i="4"/>
  <c r="I1265" i="4"/>
  <c r="G1265" i="4"/>
  <c r="AA1264" i="4"/>
  <c r="Z1264" i="4"/>
  <c r="Y1264" i="4"/>
  <c r="V1264" i="4"/>
  <c r="T1264" i="4"/>
  <c r="Q1264" i="4"/>
  <c r="P1264" i="4"/>
  <c r="N1264" i="4"/>
  <c r="M1264" i="4"/>
  <c r="L1264" i="4"/>
  <c r="K1264" i="4"/>
  <c r="J1264" i="4"/>
  <c r="I1264" i="4"/>
  <c r="G1264" i="4"/>
  <c r="AA1263" i="4"/>
  <c r="Z1263" i="4"/>
  <c r="Y1263" i="4"/>
  <c r="V1263" i="4"/>
  <c r="T1263" i="4"/>
  <c r="Q1263" i="4"/>
  <c r="P1263" i="4"/>
  <c r="N1263" i="4"/>
  <c r="M1263" i="4"/>
  <c r="L1263" i="4"/>
  <c r="K1263" i="4"/>
  <c r="J1263" i="4"/>
  <c r="I1263" i="4"/>
  <c r="G1263" i="4"/>
  <c r="AA1262" i="4"/>
  <c r="Z1262" i="4"/>
  <c r="Y1262" i="4"/>
  <c r="V1262" i="4"/>
  <c r="T1262" i="4"/>
  <c r="Q1262" i="4"/>
  <c r="P1262" i="4"/>
  <c r="N1262" i="4"/>
  <c r="M1262" i="4"/>
  <c r="L1262" i="4"/>
  <c r="K1262" i="4"/>
  <c r="J1262" i="4"/>
  <c r="I1262" i="4"/>
  <c r="G1262" i="4"/>
  <c r="AA1261" i="4"/>
  <c r="Z1261" i="4"/>
  <c r="Y1261" i="4"/>
  <c r="V1261" i="4"/>
  <c r="T1261" i="4"/>
  <c r="Q1261" i="4"/>
  <c r="P1261" i="4"/>
  <c r="N1261" i="4"/>
  <c r="M1261" i="4"/>
  <c r="L1261" i="4"/>
  <c r="K1261" i="4"/>
  <c r="J1261" i="4"/>
  <c r="I1261" i="4"/>
  <c r="G1261" i="4"/>
  <c r="AA1260" i="4"/>
  <c r="Z1260" i="4"/>
  <c r="Y1260" i="4"/>
  <c r="V1260" i="4"/>
  <c r="T1260" i="4"/>
  <c r="Q1260" i="4"/>
  <c r="P1260" i="4"/>
  <c r="N1260" i="4"/>
  <c r="M1260" i="4"/>
  <c r="L1260" i="4"/>
  <c r="K1260" i="4"/>
  <c r="J1260" i="4"/>
  <c r="I1260" i="4"/>
  <c r="G1260" i="4"/>
  <c r="AA1259" i="4"/>
  <c r="Z1259" i="4"/>
  <c r="Y1259" i="4"/>
  <c r="V1259" i="4"/>
  <c r="T1259" i="4"/>
  <c r="Q1259" i="4"/>
  <c r="P1259" i="4"/>
  <c r="N1259" i="4"/>
  <c r="M1259" i="4"/>
  <c r="L1259" i="4"/>
  <c r="K1259" i="4"/>
  <c r="J1259" i="4"/>
  <c r="I1259" i="4"/>
  <c r="G1259" i="4"/>
  <c r="AA1258" i="4"/>
  <c r="Z1258" i="4"/>
  <c r="Y1258" i="4"/>
  <c r="V1258" i="4"/>
  <c r="T1258" i="4"/>
  <c r="Q1258" i="4"/>
  <c r="P1258" i="4"/>
  <c r="N1258" i="4"/>
  <c r="M1258" i="4"/>
  <c r="L1258" i="4"/>
  <c r="K1258" i="4"/>
  <c r="J1258" i="4"/>
  <c r="I1258" i="4"/>
  <c r="G1258" i="4"/>
  <c r="AA1257" i="4"/>
  <c r="Z1257" i="4"/>
  <c r="Y1257" i="4"/>
  <c r="V1257" i="4"/>
  <c r="T1257" i="4"/>
  <c r="Q1257" i="4"/>
  <c r="P1257" i="4"/>
  <c r="N1257" i="4"/>
  <c r="M1257" i="4"/>
  <c r="L1257" i="4"/>
  <c r="K1257" i="4"/>
  <c r="J1257" i="4"/>
  <c r="I1257" i="4"/>
  <c r="G1257" i="4"/>
  <c r="AA1256" i="4"/>
  <c r="Z1256" i="4"/>
  <c r="Y1256" i="4"/>
  <c r="V1256" i="4"/>
  <c r="T1256" i="4"/>
  <c r="Q1256" i="4"/>
  <c r="P1256" i="4"/>
  <c r="N1256" i="4"/>
  <c r="M1256" i="4"/>
  <c r="L1256" i="4"/>
  <c r="K1256" i="4"/>
  <c r="J1256" i="4"/>
  <c r="I1256" i="4"/>
  <c r="G1256" i="4"/>
  <c r="AA1255" i="4"/>
  <c r="Z1255" i="4"/>
  <c r="Y1255" i="4"/>
  <c r="V1255" i="4"/>
  <c r="T1255" i="4"/>
  <c r="Q1255" i="4"/>
  <c r="P1255" i="4"/>
  <c r="N1255" i="4"/>
  <c r="M1255" i="4"/>
  <c r="L1255" i="4"/>
  <c r="K1255" i="4"/>
  <c r="J1255" i="4"/>
  <c r="I1255" i="4"/>
  <c r="G1255" i="4"/>
  <c r="AA1254" i="4"/>
  <c r="Z1254" i="4"/>
  <c r="Y1254" i="4"/>
  <c r="V1254" i="4"/>
  <c r="T1254" i="4"/>
  <c r="Q1254" i="4"/>
  <c r="P1254" i="4"/>
  <c r="N1254" i="4"/>
  <c r="M1254" i="4"/>
  <c r="L1254" i="4"/>
  <c r="K1254" i="4"/>
  <c r="J1254" i="4"/>
  <c r="I1254" i="4"/>
  <c r="G1254" i="4"/>
  <c r="AA1253" i="4"/>
  <c r="Z1253" i="4"/>
  <c r="Y1253" i="4"/>
  <c r="V1253" i="4"/>
  <c r="T1253" i="4"/>
  <c r="Q1253" i="4"/>
  <c r="P1253" i="4"/>
  <c r="N1253" i="4"/>
  <c r="M1253" i="4"/>
  <c r="L1253" i="4"/>
  <c r="K1253" i="4"/>
  <c r="J1253" i="4"/>
  <c r="I1253" i="4"/>
  <c r="G1253" i="4"/>
  <c r="AA1252" i="4"/>
  <c r="Z1252" i="4"/>
  <c r="Y1252" i="4"/>
  <c r="V1252" i="4"/>
  <c r="T1252" i="4"/>
  <c r="Q1252" i="4"/>
  <c r="P1252" i="4"/>
  <c r="N1252" i="4"/>
  <c r="M1252" i="4"/>
  <c r="L1252" i="4"/>
  <c r="K1252" i="4"/>
  <c r="J1252" i="4"/>
  <c r="I1252" i="4"/>
  <c r="G1252" i="4"/>
  <c r="AA1251" i="4"/>
  <c r="Z1251" i="4"/>
  <c r="Y1251" i="4"/>
  <c r="V1251" i="4"/>
  <c r="T1251" i="4"/>
  <c r="Q1251" i="4"/>
  <c r="P1251" i="4"/>
  <c r="N1251" i="4"/>
  <c r="M1251" i="4"/>
  <c r="L1251" i="4"/>
  <c r="K1251" i="4"/>
  <c r="J1251" i="4"/>
  <c r="I1251" i="4"/>
  <c r="G1251" i="4"/>
  <c r="AA1250" i="4"/>
  <c r="Z1250" i="4"/>
  <c r="Y1250" i="4"/>
  <c r="V1250" i="4"/>
  <c r="T1250" i="4"/>
  <c r="Q1250" i="4"/>
  <c r="P1250" i="4"/>
  <c r="N1250" i="4"/>
  <c r="M1250" i="4"/>
  <c r="L1250" i="4"/>
  <c r="K1250" i="4"/>
  <c r="J1250" i="4"/>
  <c r="I1250" i="4"/>
  <c r="G1250" i="4"/>
  <c r="AA1249" i="4"/>
  <c r="Z1249" i="4"/>
  <c r="Y1249" i="4"/>
  <c r="V1249" i="4"/>
  <c r="T1249" i="4"/>
  <c r="Q1249" i="4"/>
  <c r="P1249" i="4"/>
  <c r="N1249" i="4"/>
  <c r="M1249" i="4"/>
  <c r="L1249" i="4"/>
  <c r="K1249" i="4"/>
  <c r="J1249" i="4"/>
  <c r="I1249" i="4"/>
  <c r="G1249" i="4"/>
  <c r="AA1248" i="4"/>
  <c r="Z1248" i="4"/>
  <c r="Y1248" i="4"/>
  <c r="V1248" i="4"/>
  <c r="T1248" i="4"/>
  <c r="Q1248" i="4"/>
  <c r="P1248" i="4"/>
  <c r="N1248" i="4"/>
  <c r="M1248" i="4"/>
  <c r="L1248" i="4"/>
  <c r="K1248" i="4"/>
  <c r="J1248" i="4"/>
  <c r="I1248" i="4"/>
  <c r="G1248" i="4"/>
  <c r="AA1247" i="4"/>
  <c r="Z1247" i="4"/>
  <c r="Y1247" i="4"/>
  <c r="V1247" i="4"/>
  <c r="T1247" i="4"/>
  <c r="Q1247" i="4"/>
  <c r="P1247" i="4"/>
  <c r="N1247" i="4"/>
  <c r="M1247" i="4"/>
  <c r="L1247" i="4"/>
  <c r="K1247" i="4"/>
  <c r="J1247" i="4"/>
  <c r="I1247" i="4"/>
  <c r="G1247" i="4"/>
  <c r="AA1246" i="4"/>
  <c r="Z1246" i="4"/>
  <c r="Y1246" i="4"/>
  <c r="V1246" i="4"/>
  <c r="T1246" i="4"/>
  <c r="Q1246" i="4"/>
  <c r="P1246" i="4"/>
  <c r="N1246" i="4"/>
  <c r="M1246" i="4"/>
  <c r="L1246" i="4"/>
  <c r="K1246" i="4"/>
  <c r="J1246" i="4"/>
  <c r="I1246" i="4"/>
  <c r="G1246" i="4"/>
  <c r="AA1245" i="4"/>
  <c r="Z1245" i="4"/>
  <c r="Y1245" i="4"/>
  <c r="V1245" i="4"/>
  <c r="T1245" i="4"/>
  <c r="Q1245" i="4"/>
  <c r="P1245" i="4"/>
  <c r="N1245" i="4"/>
  <c r="M1245" i="4"/>
  <c r="L1245" i="4"/>
  <c r="K1245" i="4"/>
  <c r="J1245" i="4"/>
  <c r="I1245" i="4"/>
  <c r="G1245" i="4"/>
  <c r="AA1244" i="4"/>
  <c r="Z1244" i="4"/>
  <c r="Y1244" i="4"/>
  <c r="V1244" i="4"/>
  <c r="T1244" i="4"/>
  <c r="Q1244" i="4"/>
  <c r="P1244" i="4"/>
  <c r="N1244" i="4"/>
  <c r="M1244" i="4"/>
  <c r="L1244" i="4"/>
  <c r="K1244" i="4"/>
  <c r="J1244" i="4"/>
  <c r="I1244" i="4"/>
  <c r="G1244" i="4"/>
  <c r="AA1243" i="4"/>
  <c r="Z1243" i="4"/>
  <c r="Y1243" i="4"/>
  <c r="V1243" i="4"/>
  <c r="T1243" i="4"/>
  <c r="Q1243" i="4"/>
  <c r="P1243" i="4"/>
  <c r="N1243" i="4"/>
  <c r="M1243" i="4"/>
  <c r="L1243" i="4"/>
  <c r="K1243" i="4"/>
  <c r="J1243" i="4"/>
  <c r="I1243" i="4"/>
  <c r="G1243" i="4"/>
  <c r="AA1242" i="4"/>
  <c r="Z1242" i="4"/>
  <c r="Y1242" i="4"/>
  <c r="V1242" i="4"/>
  <c r="T1242" i="4"/>
  <c r="Q1242" i="4"/>
  <c r="P1242" i="4"/>
  <c r="N1242" i="4"/>
  <c r="M1242" i="4"/>
  <c r="L1242" i="4"/>
  <c r="K1242" i="4"/>
  <c r="J1242" i="4"/>
  <c r="I1242" i="4"/>
  <c r="G1242" i="4"/>
  <c r="AA1241" i="4"/>
  <c r="Z1241" i="4"/>
  <c r="Y1241" i="4"/>
  <c r="V1241" i="4"/>
  <c r="T1241" i="4"/>
  <c r="Q1241" i="4"/>
  <c r="P1241" i="4"/>
  <c r="N1241" i="4"/>
  <c r="M1241" i="4"/>
  <c r="L1241" i="4"/>
  <c r="K1241" i="4"/>
  <c r="J1241" i="4"/>
  <c r="I1241" i="4"/>
  <c r="G1241" i="4"/>
  <c r="AA1240" i="4"/>
  <c r="Z1240" i="4"/>
  <c r="Y1240" i="4"/>
  <c r="V1240" i="4"/>
  <c r="T1240" i="4"/>
  <c r="Q1240" i="4"/>
  <c r="P1240" i="4"/>
  <c r="N1240" i="4"/>
  <c r="M1240" i="4"/>
  <c r="L1240" i="4"/>
  <c r="K1240" i="4"/>
  <c r="J1240" i="4"/>
  <c r="I1240" i="4"/>
  <c r="G1240" i="4"/>
  <c r="AA1239" i="4"/>
  <c r="Z1239" i="4"/>
  <c r="Y1239" i="4"/>
  <c r="V1239" i="4"/>
  <c r="T1239" i="4"/>
  <c r="Q1239" i="4"/>
  <c r="P1239" i="4"/>
  <c r="N1239" i="4"/>
  <c r="M1239" i="4"/>
  <c r="L1239" i="4"/>
  <c r="K1239" i="4"/>
  <c r="J1239" i="4"/>
  <c r="I1239" i="4"/>
  <c r="G1239" i="4"/>
  <c r="AA1238" i="4"/>
  <c r="Z1238" i="4"/>
  <c r="Y1238" i="4"/>
  <c r="V1238" i="4"/>
  <c r="T1238" i="4"/>
  <c r="Q1238" i="4"/>
  <c r="P1238" i="4"/>
  <c r="N1238" i="4"/>
  <c r="M1238" i="4"/>
  <c r="L1238" i="4"/>
  <c r="K1238" i="4"/>
  <c r="J1238" i="4"/>
  <c r="I1238" i="4"/>
  <c r="G1238" i="4"/>
  <c r="AA1237" i="4"/>
  <c r="Z1237" i="4"/>
  <c r="Y1237" i="4"/>
  <c r="V1237" i="4"/>
  <c r="T1237" i="4"/>
  <c r="Q1237" i="4"/>
  <c r="P1237" i="4"/>
  <c r="N1237" i="4"/>
  <c r="M1237" i="4"/>
  <c r="L1237" i="4"/>
  <c r="K1237" i="4"/>
  <c r="J1237" i="4"/>
  <c r="I1237" i="4"/>
  <c r="G1237" i="4"/>
  <c r="AA1236" i="4"/>
  <c r="Z1236" i="4"/>
  <c r="Y1236" i="4"/>
  <c r="V1236" i="4"/>
  <c r="T1236" i="4"/>
  <c r="Q1236" i="4"/>
  <c r="P1236" i="4"/>
  <c r="N1236" i="4"/>
  <c r="M1236" i="4"/>
  <c r="L1236" i="4"/>
  <c r="K1236" i="4"/>
  <c r="J1236" i="4"/>
  <c r="I1236" i="4"/>
  <c r="G1236" i="4"/>
  <c r="AA1235" i="4"/>
  <c r="Z1235" i="4"/>
  <c r="Y1235" i="4"/>
  <c r="V1235" i="4"/>
  <c r="T1235" i="4"/>
  <c r="Q1235" i="4"/>
  <c r="P1235" i="4"/>
  <c r="N1235" i="4"/>
  <c r="M1235" i="4"/>
  <c r="L1235" i="4"/>
  <c r="K1235" i="4"/>
  <c r="J1235" i="4"/>
  <c r="I1235" i="4"/>
  <c r="G1235" i="4"/>
  <c r="AA1234" i="4"/>
  <c r="Z1234" i="4"/>
  <c r="Y1234" i="4"/>
  <c r="V1234" i="4"/>
  <c r="T1234" i="4"/>
  <c r="Q1234" i="4"/>
  <c r="P1234" i="4"/>
  <c r="N1234" i="4"/>
  <c r="M1234" i="4"/>
  <c r="L1234" i="4"/>
  <c r="K1234" i="4"/>
  <c r="J1234" i="4"/>
  <c r="I1234" i="4"/>
  <c r="G1234" i="4"/>
  <c r="AA1233" i="4"/>
  <c r="Z1233" i="4"/>
  <c r="Y1233" i="4"/>
  <c r="V1233" i="4"/>
  <c r="T1233" i="4"/>
  <c r="Q1233" i="4"/>
  <c r="P1233" i="4"/>
  <c r="N1233" i="4"/>
  <c r="M1233" i="4"/>
  <c r="L1233" i="4"/>
  <c r="K1233" i="4"/>
  <c r="J1233" i="4"/>
  <c r="I1233" i="4"/>
  <c r="G1233" i="4"/>
  <c r="AA1232" i="4"/>
  <c r="Z1232" i="4"/>
  <c r="Y1232" i="4"/>
  <c r="V1232" i="4"/>
  <c r="T1232" i="4"/>
  <c r="Q1232" i="4"/>
  <c r="P1232" i="4"/>
  <c r="N1232" i="4"/>
  <c r="M1232" i="4"/>
  <c r="L1232" i="4"/>
  <c r="K1232" i="4"/>
  <c r="J1232" i="4"/>
  <c r="I1232" i="4"/>
  <c r="G1232" i="4"/>
  <c r="AA1231" i="4"/>
  <c r="Z1231" i="4"/>
  <c r="Y1231" i="4"/>
  <c r="V1231" i="4"/>
  <c r="T1231" i="4"/>
  <c r="Q1231" i="4"/>
  <c r="P1231" i="4"/>
  <c r="N1231" i="4"/>
  <c r="M1231" i="4"/>
  <c r="L1231" i="4"/>
  <c r="K1231" i="4"/>
  <c r="J1231" i="4"/>
  <c r="I1231" i="4"/>
  <c r="G1231" i="4"/>
  <c r="AA1230" i="4"/>
  <c r="Z1230" i="4"/>
  <c r="Y1230" i="4"/>
  <c r="V1230" i="4"/>
  <c r="T1230" i="4"/>
  <c r="Q1230" i="4"/>
  <c r="P1230" i="4"/>
  <c r="N1230" i="4"/>
  <c r="M1230" i="4"/>
  <c r="L1230" i="4"/>
  <c r="K1230" i="4"/>
  <c r="J1230" i="4"/>
  <c r="I1230" i="4"/>
  <c r="G1230" i="4"/>
  <c r="AA1229" i="4"/>
  <c r="Z1229" i="4"/>
  <c r="Y1229" i="4"/>
  <c r="V1229" i="4"/>
  <c r="T1229" i="4"/>
  <c r="Q1229" i="4"/>
  <c r="P1229" i="4"/>
  <c r="N1229" i="4"/>
  <c r="M1229" i="4"/>
  <c r="L1229" i="4"/>
  <c r="K1229" i="4"/>
  <c r="J1229" i="4"/>
  <c r="I1229" i="4"/>
  <c r="G1229" i="4"/>
  <c r="AA1228" i="4"/>
  <c r="Z1228" i="4"/>
  <c r="Y1228" i="4"/>
  <c r="V1228" i="4"/>
  <c r="T1228" i="4"/>
  <c r="Q1228" i="4"/>
  <c r="P1228" i="4"/>
  <c r="N1228" i="4"/>
  <c r="M1228" i="4"/>
  <c r="L1228" i="4"/>
  <c r="K1228" i="4"/>
  <c r="J1228" i="4"/>
  <c r="I1228" i="4"/>
  <c r="G1228" i="4"/>
  <c r="AA1227" i="4"/>
  <c r="Z1227" i="4"/>
  <c r="Y1227" i="4"/>
  <c r="V1227" i="4"/>
  <c r="T1227" i="4"/>
  <c r="Q1227" i="4"/>
  <c r="P1227" i="4"/>
  <c r="N1227" i="4"/>
  <c r="M1227" i="4"/>
  <c r="L1227" i="4"/>
  <c r="K1227" i="4"/>
  <c r="J1227" i="4"/>
  <c r="I1227" i="4"/>
  <c r="G1227" i="4"/>
  <c r="AA1226" i="4"/>
  <c r="Z1226" i="4"/>
  <c r="Y1226" i="4"/>
  <c r="V1226" i="4"/>
  <c r="T1226" i="4"/>
  <c r="Q1226" i="4"/>
  <c r="P1226" i="4"/>
  <c r="N1226" i="4"/>
  <c r="M1226" i="4"/>
  <c r="L1226" i="4"/>
  <c r="K1226" i="4"/>
  <c r="J1226" i="4"/>
  <c r="I1226" i="4"/>
  <c r="G1226" i="4"/>
  <c r="AA1225" i="4"/>
  <c r="Z1225" i="4"/>
  <c r="Y1225" i="4"/>
  <c r="V1225" i="4"/>
  <c r="T1225" i="4"/>
  <c r="Q1225" i="4"/>
  <c r="P1225" i="4"/>
  <c r="N1225" i="4"/>
  <c r="M1225" i="4"/>
  <c r="L1225" i="4"/>
  <c r="K1225" i="4"/>
  <c r="J1225" i="4"/>
  <c r="I1225" i="4"/>
  <c r="G1225" i="4"/>
  <c r="AA1224" i="4"/>
  <c r="Z1224" i="4"/>
  <c r="Y1224" i="4"/>
  <c r="V1224" i="4"/>
  <c r="T1224" i="4"/>
  <c r="Q1224" i="4"/>
  <c r="P1224" i="4"/>
  <c r="N1224" i="4"/>
  <c r="M1224" i="4"/>
  <c r="L1224" i="4"/>
  <c r="K1224" i="4"/>
  <c r="J1224" i="4"/>
  <c r="I1224" i="4"/>
  <c r="G1224" i="4"/>
  <c r="AA1223" i="4"/>
  <c r="Z1223" i="4"/>
  <c r="Y1223" i="4"/>
  <c r="V1223" i="4"/>
  <c r="T1223" i="4"/>
  <c r="Q1223" i="4"/>
  <c r="P1223" i="4"/>
  <c r="N1223" i="4"/>
  <c r="M1223" i="4"/>
  <c r="L1223" i="4"/>
  <c r="K1223" i="4"/>
  <c r="J1223" i="4"/>
  <c r="I1223" i="4"/>
  <c r="G1223" i="4"/>
  <c r="W1221" i="4"/>
  <c r="AA1216" i="4"/>
  <c r="Z1216" i="4"/>
  <c r="Y1216" i="4"/>
  <c r="X1216" i="4"/>
  <c r="W1216" i="4"/>
  <c r="V1216" i="4"/>
  <c r="R1216" i="4"/>
  <c r="Q1216" i="4"/>
  <c r="P1216" i="4"/>
  <c r="O1216" i="4"/>
  <c r="N1216" i="4"/>
  <c r="M1216" i="4"/>
  <c r="L1216" i="4"/>
  <c r="K1216" i="4"/>
  <c r="J1216" i="4"/>
  <c r="I1216" i="4"/>
  <c r="G1216" i="4"/>
  <c r="E1216" i="4"/>
  <c r="AA1215" i="4"/>
  <c r="Z1215" i="4"/>
  <c r="Y1215" i="4"/>
  <c r="V1215" i="4"/>
  <c r="T1215" i="4"/>
  <c r="Q1215" i="4"/>
  <c r="P1215" i="4"/>
  <c r="N1215" i="4"/>
  <c r="M1215" i="4"/>
  <c r="L1215" i="4"/>
  <c r="K1215" i="4"/>
  <c r="J1215" i="4"/>
  <c r="I1215" i="4"/>
  <c r="G1215" i="4"/>
  <c r="AA1214" i="4"/>
  <c r="Z1214" i="4"/>
  <c r="Y1214" i="4"/>
  <c r="V1214" i="4"/>
  <c r="T1214" i="4"/>
  <c r="Q1214" i="4"/>
  <c r="P1214" i="4"/>
  <c r="N1214" i="4"/>
  <c r="M1214" i="4"/>
  <c r="L1214" i="4"/>
  <c r="K1214" i="4"/>
  <c r="J1214" i="4"/>
  <c r="I1214" i="4"/>
  <c r="G1214" i="4"/>
  <c r="AA1213" i="4"/>
  <c r="Z1213" i="4"/>
  <c r="Y1213" i="4"/>
  <c r="V1213" i="4"/>
  <c r="T1213" i="4"/>
  <c r="Q1213" i="4"/>
  <c r="P1213" i="4"/>
  <c r="N1213" i="4"/>
  <c r="M1213" i="4"/>
  <c r="L1213" i="4"/>
  <c r="K1213" i="4"/>
  <c r="J1213" i="4"/>
  <c r="I1213" i="4"/>
  <c r="G1213" i="4"/>
  <c r="AA1212" i="4"/>
  <c r="Z1212" i="4"/>
  <c r="Y1212" i="4"/>
  <c r="V1212" i="4"/>
  <c r="T1212" i="4"/>
  <c r="Q1212" i="4"/>
  <c r="P1212" i="4"/>
  <c r="N1212" i="4"/>
  <c r="M1212" i="4"/>
  <c r="L1212" i="4"/>
  <c r="K1212" i="4"/>
  <c r="J1212" i="4"/>
  <c r="I1212" i="4"/>
  <c r="G1212" i="4"/>
  <c r="AA1211" i="4"/>
  <c r="Z1211" i="4"/>
  <c r="Y1211" i="4"/>
  <c r="V1211" i="4"/>
  <c r="T1211" i="4"/>
  <c r="Q1211" i="4"/>
  <c r="P1211" i="4"/>
  <c r="N1211" i="4"/>
  <c r="M1211" i="4"/>
  <c r="L1211" i="4"/>
  <c r="K1211" i="4"/>
  <c r="J1211" i="4"/>
  <c r="I1211" i="4"/>
  <c r="G1211" i="4"/>
  <c r="AA1210" i="4"/>
  <c r="Z1210" i="4"/>
  <c r="Y1210" i="4"/>
  <c r="V1210" i="4"/>
  <c r="T1210" i="4"/>
  <c r="Q1210" i="4"/>
  <c r="P1210" i="4"/>
  <c r="N1210" i="4"/>
  <c r="M1210" i="4"/>
  <c r="L1210" i="4"/>
  <c r="K1210" i="4"/>
  <c r="J1210" i="4"/>
  <c r="I1210" i="4"/>
  <c r="G1210" i="4"/>
  <c r="AA1209" i="4"/>
  <c r="Z1209" i="4"/>
  <c r="Y1209" i="4"/>
  <c r="V1209" i="4"/>
  <c r="T1209" i="4"/>
  <c r="Q1209" i="4"/>
  <c r="P1209" i="4"/>
  <c r="N1209" i="4"/>
  <c r="M1209" i="4"/>
  <c r="L1209" i="4"/>
  <c r="K1209" i="4"/>
  <c r="J1209" i="4"/>
  <c r="I1209" i="4"/>
  <c r="G1209" i="4"/>
  <c r="AA1208" i="4"/>
  <c r="Z1208" i="4"/>
  <c r="Y1208" i="4"/>
  <c r="V1208" i="4"/>
  <c r="T1208" i="4"/>
  <c r="Q1208" i="4"/>
  <c r="P1208" i="4"/>
  <c r="N1208" i="4"/>
  <c r="M1208" i="4"/>
  <c r="L1208" i="4"/>
  <c r="K1208" i="4"/>
  <c r="J1208" i="4"/>
  <c r="I1208" i="4"/>
  <c r="G1208" i="4"/>
  <c r="AA1207" i="4"/>
  <c r="Z1207" i="4"/>
  <c r="Y1207" i="4"/>
  <c r="V1207" i="4"/>
  <c r="T1207" i="4"/>
  <c r="Q1207" i="4"/>
  <c r="P1207" i="4"/>
  <c r="N1207" i="4"/>
  <c r="M1207" i="4"/>
  <c r="L1207" i="4"/>
  <c r="K1207" i="4"/>
  <c r="J1207" i="4"/>
  <c r="I1207" i="4"/>
  <c r="G1207" i="4"/>
  <c r="AA1206" i="4"/>
  <c r="Z1206" i="4"/>
  <c r="Y1206" i="4"/>
  <c r="V1206" i="4"/>
  <c r="T1206" i="4"/>
  <c r="Q1206" i="4"/>
  <c r="P1206" i="4"/>
  <c r="N1206" i="4"/>
  <c r="M1206" i="4"/>
  <c r="L1206" i="4"/>
  <c r="K1206" i="4"/>
  <c r="J1206" i="4"/>
  <c r="I1206" i="4"/>
  <c r="G1206" i="4"/>
  <c r="AA1205" i="4"/>
  <c r="Z1205" i="4"/>
  <c r="Y1205" i="4"/>
  <c r="V1205" i="4"/>
  <c r="T1205" i="4"/>
  <c r="Q1205" i="4"/>
  <c r="P1205" i="4"/>
  <c r="N1205" i="4"/>
  <c r="M1205" i="4"/>
  <c r="L1205" i="4"/>
  <c r="K1205" i="4"/>
  <c r="J1205" i="4"/>
  <c r="I1205" i="4"/>
  <c r="G1205" i="4"/>
  <c r="AA1204" i="4"/>
  <c r="Z1204" i="4"/>
  <c r="Y1204" i="4"/>
  <c r="V1204" i="4"/>
  <c r="T1204" i="4"/>
  <c r="Q1204" i="4"/>
  <c r="P1204" i="4"/>
  <c r="N1204" i="4"/>
  <c r="M1204" i="4"/>
  <c r="L1204" i="4"/>
  <c r="K1204" i="4"/>
  <c r="J1204" i="4"/>
  <c r="I1204" i="4"/>
  <c r="G1204" i="4"/>
  <c r="AA1203" i="4"/>
  <c r="Z1203" i="4"/>
  <c r="Y1203" i="4"/>
  <c r="V1203" i="4"/>
  <c r="T1203" i="4"/>
  <c r="Q1203" i="4"/>
  <c r="P1203" i="4"/>
  <c r="N1203" i="4"/>
  <c r="M1203" i="4"/>
  <c r="L1203" i="4"/>
  <c r="K1203" i="4"/>
  <c r="J1203" i="4"/>
  <c r="I1203" i="4"/>
  <c r="G1203" i="4"/>
  <c r="AA1202" i="4"/>
  <c r="Z1202" i="4"/>
  <c r="Y1202" i="4"/>
  <c r="V1202" i="4"/>
  <c r="T1202" i="4"/>
  <c r="Q1202" i="4"/>
  <c r="P1202" i="4"/>
  <c r="N1202" i="4"/>
  <c r="M1202" i="4"/>
  <c r="L1202" i="4"/>
  <c r="K1202" i="4"/>
  <c r="J1202" i="4"/>
  <c r="I1202" i="4"/>
  <c r="G1202" i="4"/>
  <c r="AA1201" i="4"/>
  <c r="Z1201" i="4"/>
  <c r="Y1201" i="4"/>
  <c r="V1201" i="4"/>
  <c r="T1201" i="4"/>
  <c r="Q1201" i="4"/>
  <c r="P1201" i="4"/>
  <c r="N1201" i="4"/>
  <c r="M1201" i="4"/>
  <c r="L1201" i="4"/>
  <c r="K1201" i="4"/>
  <c r="J1201" i="4"/>
  <c r="I1201" i="4"/>
  <c r="G1201" i="4"/>
  <c r="AA1200" i="4"/>
  <c r="Z1200" i="4"/>
  <c r="Y1200" i="4"/>
  <c r="V1200" i="4"/>
  <c r="T1200" i="4"/>
  <c r="Q1200" i="4"/>
  <c r="P1200" i="4"/>
  <c r="N1200" i="4"/>
  <c r="M1200" i="4"/>
  <c r="L1200" i="4"/>
  <c r="K1200" i="4"/>
  <c r="J1200" i="4"/>
  <c r="I1200" i="4"/>
  <c r="G1200" i="4"/>
  <c r="AA1199" i="4"/>
  <c r="Z1199" i="4"/>
  <c r="Y1199" i="4"/>
  <c r="V1199" i="4"/>
  <c r="T1199" i="4"/>
  <c r="Q1199" i="4"/>
  <c r="P1199" i="4"/>
  <c r="N1199" i="4"/>
  <c r="M1199" i="4"/>
  <c r="L1199" i="4"/>
  <c r="K1199" i="4"/>
  <c r="J1199" i="4"/>
  <c r="I1199" i="4"/>
  <c r="G1199" i="4"/>
  <c r="AA1198" i="4"/>
  <c r="Z1198" i="4"/>
  <c r="Y1198" i="4"/>
  <c r="V1198" i="4"/>
  <c r="T1198" i="4"/>
  <c r="Q1198" i="4"/>
  <c r="P1198" i="4"/>
  <c r="N1198" i="4"/>
  <c r="M1198" i="4"/>
  <c r="L1198" i="4"/>
  <c r="K1198" i="4"/>
  <c r="J1198" i="4"/>
  <c r="I1198" i="4"/>
  <c r="G1198" i="4"/>
  <c r="AA1197" i="4"/>
  <c r="Z1197" i="4"/>
  <c r="Y1197" i="4"/>
  <c r="V1197" i="4"/>
  <c r="T1197" i="4"/>
  <c r="Q1197" i="4"/>
  <c r="P1197" i="4"/>
  <c r="N1197" i="4"/>
  <c r="M1197" i="4"/>
  <c r="L1197" i="4"/>
  <c r="K1197" i="4"/>
  <c r="J1197" i="4"/>
  <c r="I1197" i="4"/>
  <c r="G1197" i="4"/>
  <c r="AA1196" i="4"/>
  <c r="Z1196" i="4"/>
  <c r="Y1196" i="4"/>
  <c r="V1196" i="4"/>
  <c r="T1196" i="4"/>
  <c r="Q1196" i="4"/>
  <c r="P1196" i="4"/>
  <c r="N1196" i="4"/>
  <c r="M1196" i="4"/>
  <c r="L1196" i="4"/>
  <c r="K1196" i="4"/>
  <c r="J1196" i="4"/>
  <c r="I1196" i="4"/>
  <c r="G1196" i="4"/>
  <c r="AA1195" i="4"/>
  <c r="Z1195" i="4"/>
  <c r="Y1195" i="4"/>
  <c r="V1195" i="4"/>
  <c r="T1195" i="4"/>
  <c r="Q1195" i="4"/>
  <c r="P1195" i="4"/>
  <c r="N1195" i="4"/>
  <c r="M1195" i="4"/>
  <c r="L1195" i="4"/>
  <c r="K1195" i="4"/>
  <c r="J1195" i="4"/>
  <c r="I1195" i="4"/>
  <c r="G1195" i="4"/>
  <c r="AA1194" i="4"/>
  <c r="Z1194" i="4"/>
  <c r="Y1194" i="4"/>
  <c r="V1194" i="4"/>
  <c r="T1194" i="4"/>
  <c r="Q1194" i="4"/>
  <c r="P1194" i="4"/>
  <c r="N1194" i="4"/>
  <c r="M1194" i="4"/>
  <c r="L1194" i="4"/>
  <c r="K1194" i="4"/>
  <c r="J1194" i="4"/>
  <c r="I1194" i="4"/>
  <c r="G1194" i="4"/>
  <c r="AA1193" i="4"/>
  <c r="Z1193" i="4"/>
  <c r="Y1193" i="4"/>
  <c r="V1193" i="4"/>
  <c r="T1193" i="4"/>
  <c r="Q1193" i="4"/>
  <c r="P1193" i="4"/>
  <c r="N1193" i="4"/>
  <c r="M1193" i="4"/>
  <c r="L1193" i="4"/>
  <c r="K1193" i="4"/>
  <c r="J1193" i="4"/>
  <c r="I1193" i="4"/>
  <c r="G1193" i="4"/>
  <c r="AA1192" i="4"/>
  <c r="Z1192" i="4"/>
  <c r="Y1192" i="4"/>
  <c r="V1192" i="4"/>
  <c r="T1192" i="4"/>
  <c r="Q1192" i="4"/>
  <c r="P1192" i="4"/>
  <c r="N1192" i="4"/>
  <c r="M1192" i="4"/>
  <c r="L1192" i="4"/>
  <c r="K1192" i="4"/>
  <c r="J1192" i="4"/>
  <c r="I1192" i="4"/>
  <c r="G1192" i="4"/>
  <c r="AA1191" i="4"/>
  <c r="Z1191" i="4"/>
  <c r="Y1191" i="4"/>
  <c r="V1191" i="4"/>
  <c r="T1191" i="4"/>
  <c r="Q1191" i="4"/>
  <c r="P1191" i="4"/>
  <c r="N1191" i="4"/>
  <c r="M1191" i="4"/>
  <c r="L1191" i="4"/>
  <c r="K1191" i="4"/>
  <c r="J1191" i="4"/>
  <c r="I1191" i="4"/>
  <c r="G1191" i="4"/>
  <c r="AA1190" i="4"/>
  <c r="Z1190" i="4"/>
  <c r="Y1190" i="4"/>
  <c r="V1190" i="4"/>
  <c r="T1190" i="4"/>
  <c r="Q1190" i="4"/>
  <c r="P1190" i="4"/>
  <c r="N1190" i="4"/>
  <c r="M1190" i="4"/>
  <c r="L1190" i="4"/>
  <c r="K1190" i="4"/>
  <c r="J1190" i="4"/>
  <c r="I1190" i="4"/>
  <c r="G1190" i="4"/>
  <c r="AA1189" i="4"/>
  <c r="Z1189" i="4"/>
  <c r="Y1189" i="4"/>
  <c r="V1189" i="4"/>
  <c r="T1189" i="4"/>
  <c r="Q1189" i="4"/>
  <c r="P1189" i="4"/>
  <c r="N1189" i="4"/>
  <c r="M1189" i="4"/>
  <c r="L1189" i="4"/>
  <c r="K1189" i="4"/>
  <c r="J1189" i="4"/>
  <c r="I1189" i="4"/>
  <c r="G1189" i="4"/>
  <c r="AA1188" i="4"/>
  <c r="Z1188" i="4"/>
  <c r="Y1188" i="4"/>
  <c r="V1188" i="4"/>
  <c r="T1188" i="4"/>
  <c r="Q1188" i="4"/>
  <c r="P1188" i="4"/>
  <c r="N1188" i="4"/>
  <c r="M1188" i="4"/>
  <c r="L1188" i="4"/>
  <c r="K1188" i="4"/>
  <c r="J1188" i="4"/>
  <c r="I1188" i="4"/>
  <c r="G1188" i="4"/>
  <c r="AA1187" i="4"/>
  <c r="Z1187" i="4"/>
  <c r="Y1187" i="4"/>
  <c r="V1187" i="4"/>
  <c r="T1187" i="4"/>
  <c r="Q1187" i="4"/>
  <c r="P1187" i="4"/>
  <c r="N1187" i="4"/>
  <c r="M1187" i="4"/>
  <c r="L1187" i="4"/>
  <c r="K1187" i="4"/>
  <c r="J1187" i="4"/>
  <c r="I1187" i="4"/>
  <c r="G1187" i="4"/>
  <c r="AA1186" i="4"/>
  <c r="Z1186" i="4"/>
  <c r="Y1186" i="4"/>
  <c r="V1186" i="4"/>
  <c r="T1186" i="4"/>
  <c r="Q1186" i="4"/>
  <c r="P1186" i="4"/>
  <c r="N1186" i="4"/>
  <c r="M1186" i="4"/>
  <c r="L1186" i="4"/>
  <c r="K1186" i="4"/>
  <c r="J1186" i="4"/>
  <c r="I1186" i="4"/>
  <c r="G1186" i="4"/>
  <c r="AA1185" i="4"/>
  <c r="Z1185" i="4"/>
  <c r="Y1185" i="4"/>
  <c r="V1185" i="4"/>
  <c r="T1185" i="4"/>
  <c r="Q1185" i="4"/>
  <c r="P1185" i="4"/>
  <c r="N1185" i="4"/>
  <c r="M1185" i="4"/>
  <c r="L1185" i="4"/>
  <c r="K1185" i="4"/>
  <c r="J1185" i="4"/>
  <c r="I1185" i="4"/>
  <c r="G1185" i="4"/>
  <c r="AA1184" i="4"/>
  <c r="Z1184" i="4"/>
  <c r="Y1184" i="4"/>
  <c r="V1184" i="4"/>
  <c r="T1184" i="4"/>
  <c r="Q1184" i="4"/>
  <c r="P1184" i="4"/>
  <c r="N1184" i="4"/>
  <c r="M1184" i="4"/>
  <c r="L1184" i="4"/>
  <c r="K1184" i="4"/>
  <c r="J1184" i="4"/>
  <c r="I1184" i="4"/>
  <c r="G1184" i="4"/>
  <c r="AA1183" i="4"/>
  <c r="Z1183" i="4"/>
  <c r="Y1183" i="4"/>
  <c r="V1183" i="4"/>
  <c r="T1183" i="4"/>
  <c r="Q1183" i="4"/>
  <c r="P1183" i="4"/>
  <c r="N1183" i="4"/>
  <c r="M1183" i="4"/>
  <c r="L1183" i="4"/>
  <c r="K1183" i="4"/>
  <c r="J1183" i="4"/>
  <c r="I1183" i="4"/>
  <c r="G1183" i="4"/>
  <c r="AA1182" i="4"/>
  <c r="Z1182" i="4"/>
  <c r="Y1182" i="4"/>
  <c r="V1182" i="4"/>
  <c r="T1182" i="4"/>
  <c r="Q1182" i="4"/>
  <c r="P1182" i="4"/>
  <c r="N1182" i="4"/>
  <c r="M1182" i="4"/>
  <c r="L1182" i="4"/>
  <c r="K1182" i="4"/>
  <c r="J1182" i="4"/>
  <c r="I1182" i="4"/>
  <c r="G1182" i="4"/>
  <c r="AA1181" i="4"/>
  <c r="Z1181" i="4"/>
  <c r="Y1181" i="4"/>
  <c r="V1181" i="4"/>
  <c r="T1181" i="4"/>
  <c r="Q1181" i="4"/>
  <c r="P1181" i="4"/>
  <c r="N1181" i="4"/>
  <c r="M1181" i="4"/>
  <c r="L1181" i="4"/>
  <c r="K1181" i="4"/>
  <c r="J1181" i="4"/>
  <c r="I1181" i="4"/>
  <c r="G1181" i="4"/>
  <c r="AA1180" i="4"/>
  <c r="Z1180" i="4"/>
  <c r="Y1180" i="4"/>
  <c r="V1180" i="4"/>
  <c r="T1180" i="4"/>
  <c r="Q1180" i="4"/>
  <c r="P1180" i="4"/>
  <c r="N1180" i="4"/>
  <c r="M1180" i="4"/>
  <c r="L1180" i="4"/>
  <c r="K1180" i="4"/>
  <c r="J1180" i="4"/>
  <c r="I1180" i="4"/>
  <c r="G1180" i="4"/>
  <c r="AA1179" i="4"/>
  <c r="Z1179" i="4"/>
  <c r="Y1179" i="4"/>
  <c r="V1179" i="4"/>
  <c r="T1179" i="4"/>
  <c r="Q1179" i="4"/>
  <c r="P1179" i="4"/>
  <c r="N1179" i="4"/>
  <c r="M1179" i="4"/>
  <c r="L1179" i="4"/>
  <c r="K1179" i="4"/>
  <c r="J1179" i="4"/>
  <c r="I1179" i="4"/>
  <c r="G1179" i="4"/>
  <c r="AA1178" i="4"/>
  <c r="Z1178" i="4"/>
  <c r="Y1178" i="4"/>
  <c r="V1178" i="4"/>
  <c r="T1178" i="4"/>
  <c r="Q1178" i="4"/>
  <c r="P1178" i="4"/>
  <c r="N1178" i="4"/>
  <c r="M1178" i="4"/>
  <c r="L1178" i="4"/>
  <c r="K1178" i="4"/>
  <c r="J1178" i="4"/>
  <c r="I1178" i="4"/>
  <c r="G1178" i="4"/>
  <c r="AA1177" i="4"/>
  <c r="Z1177" i="4"/>
  <c r="Y1177" i="4"/>
  <c r="V1177" i="4"/>
  <c r="T1177" i="4"/>
  <c r="Q1177" i="4"/>
  <c r="P1177" i="4"/>
  <c r="N1177" i="4"/>
  <c r="M1177" i="4"/>
  <c r="L1177" i="4"/>
  <c r="K1177" i="4"/>
  <c r="J1177" i="4"/>
  <c r="I1177" i="4"/>
  <c r="G1177" i="4"/>
  <c r="AA1176" i="4"/>
  <c r="Z1176" i="4"/>
  <c r="Y1176" i="4"/>
  <c r="V1176" i="4"/>
  <c r="T1176" i="4"/>
  <c r="Q1176" i="4"/>
  <c r="P1176" i="4"/>
  <c r="N1176" i="4"/>
  <c r="M1176" i="4"/>
  <c r="L1176" i="4"/>
  <c r="K1176" i="4"/>
  <c r="J1176" i="4"/>
  <c r="I1176" i="4"/>
  <c r="G1176" i="4"/>
  <c r="AA1175" i="4"/>
  <c r="Z1175" i="4"/>
  <c r="Y1175" i="4"/>
  <c r="V1175" i="4"/>
  <c r="T1175" i="4"/>
  <c r="Q1175" i="4"/>
  <c r="P1175" i="4"/>
  <c r="N1175" i="4"/>
  <c r="M1175" i="4"/>
  <c r="L1175" i="4"/>
  <c r="K1175" i="4"/>
  <c r="J1175" i="4"/>
  <c r="I1175" i="4"/>
  <c r="G1175" i="4"/>
  <c r="AA1174" i="4"/>
  <c r="Z1174" i="4"/>
  <c r="Y1174" i="4"/>
  <c r="V1174" i="4"/>
  <c r="T1174" i="4"/>
  <c r="Q1174" i="4"/>
  <c r="P1174" i="4"/>
  <c r="N1174" i="4"/>
  <c r="M1174" i="4"/>
  <c r="L1174" i="4"/>
  <c r="K1174" i="4"/>
  <c r="J1174" i="4"/>
  <c r="I1174" i="4"/>
  <c r="G1174" i="4"/>
  <c r="AA1173" i="4"/>
  <c r="Z1173" i="4"/>
  <c r="Y1173" i="4"/>
  <c r="V1173" i="4"/>
  <c r="T1173" i="4"/>
  <c r="Q1173" i="4"/>
  <c r="P1173" i="4"/>
  <c r="N1173" i="4"/>
  <c r="M1173" i="4"/>
  <c r="L1173" i="4"/>
  <c r="K1173" i="4"/>
  <c r="J1173" i="4"/>
  <c r="I1173" i="4"/>
  <c r="G1173" i="4"/>
  <c r="AA1172" i="4"/>
  <c r="Z1172" i="4"/>
  <c r="Y1172" i="4"/>
  <c r="V1172" i="4"/>
  <c r="T1172" i="4"/>
  <c r="Q1172" i="4"/>
  <c r="P1172" i="4"/>
  <c r="N1172" i="4"/>
  <c r="M1172" i="4"/>
  <c r="L1172" i="4"/>
  <c r="K1172" i="4"/>
  <c r="J1172" i="4"/>
  <c r="I1172" i="4"/>
  <c r="G1172" i="4"/>
  <c r="AA1171" i="4"/>
  <c r="Z1171" i="4"/>
  <c r="Y1171" i="4"/>
  <c r="V1171" i="4"/>
  <c r="T1171" i="4"/>
  <c r="Q1171" i="4"/>
  <c r="P1171" i="4"/>
  <c r="N1171" i="4"/>
  <c r="M1171" i="4"/>
  <c r="L1171" i="4"/>
  <c r="K1171" i="4"/>
  <c r="J1171" i="4"/>
  <c r="I1171" i="4"/>
  <c r="G1171" i="4"/>
  <c r="AA1170" i="4"/>
  <c r="Z1170" i="4"/>
  <c r="Y1170" i="4"/>
  <c r="V1170" i="4"/>
  <c r="T1170" i="4"/>
  <c r="Q1170" i="4"/>
  <c r="P1170" i="4"/>
  <c r="N1170" i="4"/>
  <c r="M1170" i="4"/>
  <c r="L1170" i="4"/>
  <c r="K1170" i="4"/>
  <c r="J1170" i="4"/>
  <c r="I1170" i="4"/>
  <c r="G1170" i="4"/>
  <c r="AA1169" i="4"/>
  <c r="Z1169" i="4"/>
  <c r="Y1169" i="4"/>
  <c r="V1169" i="4"/>
  <c r="T1169" i="4"/>
  <c r="Q1169" i="4"/>
  <c r="P1169" i="4"/>
  <c r="N1169" i="4"/>
  <c r="M1169" i="4"/>
  <c r="L1169" i="4"/>
  <c r="K1169" i="4"/>
  <c r="J1169" i="4"/>
  <c r="I1169" i="4"/>
  <c r="G1169" i="4"/>
  <c r="AA1168" i="4"/>
  <c r="Z1168" i="4"/>
  <c r="Y1168" i="4"/>
  <c r="V1168" i="4"/>
  <c r="T1168" i="4"/>
  <c r="Q1168" i="4"/>
  <c r="P1168" i="4"/>
  <c r="N1168" i="4"/>
  <c r="M1168" i="4"/>
  <c r="L1168" i="4"/>
  <c r="K1168" i="4"/>
  <c r="J1168" i="4"/>
  <c r="I1168" i="4"/>
  <c r="G1168" i="4"/>
  <c r="AA1167" i="4"/>
  <c r="Z1167" i="4"/>
  <c r="Y1167" i="4"/>
  <c r="V1167" i="4"/>
  <c r="T1167" i="4"/>
  <c r="Q1167" i="4"/>
  <c r="P1167" i="4"/>
  <c r="N1167" i="4"/>
  <c r="M1167" i="4"/>
  <c r="L1167" i="4"/>
  <c r="K1167" i="4"/>
  <c r="J1167" i="4"/>
  <c r="I1167" i="4"/>
  <c r="G1167" i="4"/>
  <c r="AA1166" i="4"/>
  <c r="Z1166" i="4"/>
  <c r="Y1166" i="4"/>
  <c r="V1166" i="4"/>
  <c r="T1166" i="4"/>
  <c r="Q1166" i="4"/>
  <c r="P1166" i="4"/>
  <c r="N1166" i="4"/>
  <c r="M1166" i="4"/>
  <c r="L1166" i="4"/>
  <c r="K1166" i="4"/>
  <c r="J1166" i="4"/>
  <c r="I1166" i="4"/>
  <c r="G1166" i="4"/>
  <c r="AA1165" i="4"/>
  <c r="Z1165" i="4"/>
  <c r="Y1165" i="4"/>
  <c r="V1165" i="4"/>
  <c r="T1165" i="4"/>
  <c r="Q1165" i="4"/>
  <c r="P1165" i="4"/>
  <c r="N1165" i="4"/>
  <c r="M1165" i="4"/>
  <c r="L1165" i="4"/>
  <c r="K1165" i="4"/>
  <c r="J1165" i="4"/>
  <c r="I1165" i="4"/>
  <c r="G1165" i="4"/>
  <c r="AA1164" i="4"/>
  <c r="Z1164" i="4"/>
  <c r="Y1164" i="4"/>
  <c r="V1164" i="4"/>
  <c r="T1164" i="4"/>
  <c r="Q1164" i="4"/>
  <c r="P1164" i="4"/>
  <c r="N1164" i="4"/>
  <c r="M1164" i="4"/>
  <c r="L1164" i="4"/>
  <c r="K1164" i="4"/>
  <c r="J1164" i="4"/>
  <c r="I1164" i="4"/>
  <c r="G1164" i="4"/>
  <c r="AA1163" i="4"/>
  <c r="Z1163" i="4"/>
  <c r="Y1163" i="4"/>
  <c r="V1163" i="4"/>
  <c r="T1163" i="4"/>
  <c r="Q1163" i="4"/>
  <c r="P1163" i="4"/>
  <c r="N1163" i="4"/>
  <c r="M1163" i="4"/>
  <c r="L1163" i="4"/>
  <c r="K1163" i="4"/>
  <c r="J1163" i="4"/>
  <c r="I1163" i="4"/>
  <c r="G1163" i="4"/>
  <c r="AA1162" i="4"/>
  <c r="Z1162" i="4"/>
  <c r="Y1162" i="4"/>
  <c r="V1162" i="4"/>
  <c r="T1162" i="4"/>
  <c r="Q1162" i="4"/>
  <c r="P1162" i="4"/>
  <c r="N1162" i="4"/>
  <c r="M1162" i="4"/>
  <c r="L1162" i="4"/>
  <c r="K1162" i="4"/>
  <c r="J1162" i="4"/>
  <c r="I1162" i="4"/>
  <c r="G1162" i="4"/>
  <c r="AA1161" i="4"/>
  <c r="Z1161" i="4"/>
  <c r="Y1161" i="4"/>
  <c r="V1161" i="4"/>
  <c r="T1161" i="4"/>
  <c r="Q1161" i="4"/>
  <c r="P1161" i="4"/>
  <c r="N1161" i="4"/>
  <c r="M1161" i="4"/>
  <c r="L1161" i="4"/>
  <c r="K1161" i="4"/>
  <c r="J1161" i="4"/>
  <c r="I1161" i="4"/>
  <c r="G1161" i="4"/>
  <c r="AA1160" i="4"/>
  <c r="Z1160" i="4"/>
  <c r="Y1160" i="4"/>
  <c r="V1160" i="4"/>
  <c r="T1160" i="4"/>
  <c r="Q1160" i="4"/>
  <c r="P1160" i="4"/>
  <c r="N1160" i="4"/>
  <c r="M1160" i="4"/>
  <c r="L1160" i="4"/>
  <c r="K1160" i="4"/>
  <c r="J1160" i="4"/>
  <c r="I1160" i="4"/>
  <c r="G1160" i="4"/>
  <c r="AA1159" i="4"/>
  <c r="Z1159" i="4"/>
  <c r="Y1159" i="4"/>
  <c r="V1159" i="4"/>
  <c r="T1159" i="4"/>
  <c r="Q1159" i="4"/>
  <c r="P1159" i="4"/>
  <c r="N1159" i="4"/>
  <c r="M1159" i="4"/>
  <c r="L1159" i="4"/>
  <c r="K1159" i="4"/>
  <c r="J1159" i="4"/>
  <c r="I1159" i="4"/>
  <c r="G1159" i="4"/>
  <c r="AA1158" i="4"/>
  <c r="Z1158" i="4"/>
  <c r="Y1158" i="4"/>
  <c r="V1158" i="4"/>
  <c r="T1158" i="4"/>
  <c r="Q1158" i="4"/>
  <c r="P1158" i="4"/>
  <c r="N1158" i="4"/>
  <c r="M1158" i="4"/>
  <c r="L1158" i="4"/>
  <c r="K1158" i="4"/>
  <c r="J1158" i="4"/>
  <c r="I1158" i="4"/>
  <c r="G1158" i="4"/>
  <c r="AA1157" i="4"/>
  <c r="Z1157" i="4"/>
  <c r="Y1157" i="4"/>
  <c r="V1157" i="4"/>
  <c r="T1157" i="4"/>
  <c r="Q1157" i="4"/>
  <c r="P1157" i="4"/>
  <c r="N1157" i="4"/>
  <c r="M1157" i="4"/>
  <c r="L1157" i="4"/>
  <c r="K1157" i="4"/>
  <c r="J1157" i="4"/>
  <c r="I1157" i="4"/>
  <c r="G1157" i="4"/>
  <c r="AA1156" i="4"/>
  <c r="Z1156" i="4"/>
  <c r="Y1156" i="4"/>
  <c r="V1156" i="4"/>
  <c r="T1156" i="4"/>
  <c r="Q1156" i="4"/>
  <c r="P1156" i="4"/>
  <c r="N1156" i="4"/>
  <c r="M1156" i="4"/>
  <c r="L1156" i="4"/>
  <c r="K1156" i="4"/>
  <c r="J1156" i="4"/>
  <c r="I1156" i="4"/>
  <c r="G1156" i="4"/>
  <c r="AA1155" i="4"/>
  <c r="Z1155" i="4"/>
  <c r="Y1155" i="4"/>
  <c r="V1155" i="4"/>
  <c r="T1155" i="4"/>
  <c r="Q1155" i="4"/>
  <c r="P1155" i="4"/>
  <c r="N1155" i="4"/>
  <c r="M1155" i="4"/>
  <c r="L1155" i="4"/>
  <c r="K1155" i="4"/>
  <c r="J1155" i="4"/>
  <c r="I1155" i="4"/>
  <c r="G1155" i="4"/>
  <c r="AA1154" i="4"/>
  <c r="Z1154" i="4"/>
  <c r="Y1154" i="4"/>
  <c r="V1154" i="4"/>
  <c r="T1154" i="4"/>
  <c r="Q1154" i="4"/>
  <c r="P1154" i="4"/>
  <c r="N1154" i="4"/>
  <c r="M1154" i="4"/>
  <c r="L1154" i="4"/>
  <c r="K1154" i="4"/>
  <c r="J1154" i="4"/>
  <c r="I1154" i="4"/>
  <c r="G1154" i="4"/>
  <c r="AA1153" i="4"/>
  <c r="Z1153" i="4"/>
  <c r="Y1153" i="4"/>
  <c r="V1153" i="4"/>
  <c r="T1153" i="4"/>
  <c r="Q1153" i="4"/>
  <c r="P1153" i="4"/>
  <c r="N1153" i="4"/>
  <c r="M1153" i="4"/>
  <c r="L1153" i="4"/>
  <c r="K1153" i="4"/>
  <c r="J1153" i="4"/>
  <c r="I1153" i="4"/>
  <c r="G1153" i="4"/>
  <c r="AA1152" i="4"/>
  <c r="Z1152" i="4"/>
  <c r="Y1152" i="4"/>
  <c r="V1152" i="4"/>
  <c r="T1152" i="4"/>
  <c r="Q1152" i="4"/>
  <c r="P1152" i="4"/>
  <c r="N1152" i="4"/>
  <c r="M1152" i="4"/>
  <c r="L1152" i="4"/>
  <c r="K1152" i="4"/>
  <c r="J1152" i="4"/>
  <c r="I1152" i="4"/>
  <c r="G1152" i="4"/>
  <c r="AA1151" i="4"/>
  <c r="Z1151" i="4"/>
  <c r="Y1151" i="4"/>
  <c r="V1151" i="4"/>
  <c r="T1151" i="4"/>
  <c r="Q1151" i="4"/>
  <c r="P1151" i="4"/>
  <c r="N1151" i="4"/>
  <c r="M1151" i="4"/>
  <c r="L1151" i="4"/>
  <c r="K1151" i="4"/>
  <c r="J1151" i="4"/>
  <c r="I1151" i="4"/>
  <c r="G1151" i="4"/>
  <c r="AA1150" i="4"/>
  <c r="Z1150" i="4"/>
  <c r="Y1150" i="4"/>
  <c r="V1150" i="4"/>
  <c r="T1150" i="4"/>
  <c r="Q1150" i="4"/>
  <c r="P1150" i="4"/>
  <c r="N1150" i="4"/>
  <c r="M1150" i="4"/>
  <c r="L1150" i="4"/>
  <c r="K1150" i="4"/>
  <c r="J1150" i="4"/>
  <c r="I1150" i="4"/>
  <c r="G1150" i="4"/>
  <c r="AA1149" i="4"/>
  <c r="Z1149" i="4"/>
  <c r="Y1149" i="4"/>
  <c r="V1149" i="4"/>
  <c r="T1149" i="4"/>
  <c r="Q1149" i="4"/>
  <c r="P1149" i="4"/>
  <c r="N1149" i="4"/>
  <c r="M1149" i="4"/>
  <c r="L1149" i="4"/>
  <c r="K1149" i="4"/>
  <c r="J1149" i="4"/>
  <c r="I1149" i="4"/>
  <c r="G1149" i="4"/>
  <c r="AA1148" i="4"/>
  <c r="Z1148" i="4"/>
  <c r="Y1148" i="4"/>
  <c r="V1148" i="4"/>
  <c r="T1148" i="4"/>
  <c r="Q1148" i="4"/>
  <c r="P1148" i="4"/>
  <c r="N1148" i="4"/>
  <c r="M1148" i="4"/>
  <c r="L1148" i="4"/>
  <c r="K1148" i="4"/>
  <c r="J1148" i="4"/>
  <c r="I1148" i="4"/>
  <c r="G1148" i="4"/>
  <c r="AA1147" i="4"/>
  <c r="Z1147" i="4"/>
  <c r="Y1147" i="4"/>
  <c r="V1147" i="4"/>
  <c r="T1147" i="4"/>
  <c r="Q1147" i="4"/>
  <c r="P1147" i="4"/>
  <c r="N1147" i="4"/>
  <c r="M1147" i="4"/>
  <c r="L1147" i="4"/>
  <c r="K1147" i="4"/>
  <c r="J1147" i="4"/>
  <c r="I1147" i="4"/>
  <c r="G1147" i="4"/>
  <c r="AA1146" i="4"/>
  <c r="Z1146" i="4"/>
  <c r="Y1146" i="4"/>
  <c r="V1146" i="4"/>
  <c r="T1146" i="4"/>
  <c r="Q1146" i="4"/>
  <c r="P1146" i="4"/>
  <c r="N1146" i="4"/>
  <c r="M1146" i="4"/>
  <c r="L1146" i="4"/>
  <c r="K1146" i="4"/>
  <c r="J1146" i="4"/>
  <c r="I1146" i="4"/>
  <c r="G1146" i="4"/>
  <c r="AA1145" i="4"/>
  <c r="Z1145" i="4"/>
  <c r="Y1145" i="4"/>
  <c r="V1145" i="4"/>
  <c r="T1145" i="4"/>
  <c r="Q1145" i="4"/>
  <c r="P1145" i="4"/>
  <c r="N1145" i="4"/>
  <c r="M1145" i="4"/>
  <c r="L1145" i="4"/>
  <c r="K1145" i="4"/>
  <c r="J1145" i="4"/>
  <c r="I1145" i="4"/>
  <c r="G1145" i="4"/>
  <c r="AA1144" i="4"/>
  <c r="Z1144" i="4"/>
  <c r="Y1144" i="4"/>
  <c r="V1144" i="4"/>
  <c r="T1144" i="4"/>
  <c r="Q1144" i="4"/>
  <c r="P1144" i="4"/>
  <c r="N1144" i="4"/>
  <c r="M1144" i="4"/>
  <c r="L1144" i="4"/>
  <c r="K1144" i="4"/>
  <c r="J1144" i="4"/>
  <c r="I1144" i="4"/>
  <c r="G1144" i="4"/>
  <c r="W1142" i="4"/>
  <c r="AA1137" i="4"/>
  <c r="Z1137" i="4"/>
  <c r="Y1137" i="4"/>
  <c r="X1137" i="4"/>
  <c r="W1137" i="4"/>
  <c r="V1137" i="4"/>
  <c r="R1137" i="4"/>
  <c r="Q1137" i="4"/>
  <c r="P1137" i="4"/>
  <c r="O1137" i="4"/>
  <c r="N1137" i="4"/>
  <c r="M1137" i="4"/>
  <c r="L1137" i="4"/>
  <c r="K1137" i="4"/>
  <c r="J1137" i="4"/>
  <c r="I1137" i="4"/>
  <c r="G1137" i="4"/>
  <c r="E1137" i="4"/>
  <c r="AA1136" i="4"/>
  <c r="Z1136" i="4"/>
  <c r="Y1136" i="4"/>
  <c r="V1136" i="4"/>
  <c r="T1136" i="4"/>
  <c r="Q1136" i="4"/>
  <c r="P1136" i="4"/>
  <c r="N1136" i="4"/>
  <c r="M1136" i="4"/>
  <c r="L1136" i="4"/>
  <c r="K1136" i="4"/>
  <c r="J1136" i="4"/>
  <c r="I1136" i="4"/>
  <c r="G1136" i="4"/>
  <c r="AA1135" i="4"/>
  <c r="Z1135" i="4"/>
  <c r="Y1135" i="4"/>
  <c r="V1135" i="4"/>
  <c r="T1135" i="4"/>
  <c r="Q1135" i="4"/>
  <c r="P1135" i="4"/>
  <c r="N1135" i="4"/>
  <c r="M1135" i="4"/>
  <c r="L1135" i="4"/>
  <c r="K1135" i="4"/>
  <c r="J1135" i="4"/>
  <c r="I1135" i="4"/>
  <c r="G1135" i="4"/>
  <c r="AA1134" i="4"/>
  <c r="Z1134" i="4"/>
  <c r="Y1134" i="4"/>
  <c r="V1134" i="4"/>
  <c r="T1134" i="4"/>
  <c r="Q1134" i="4"/>
  <c r="P1134" i="4"/>
  <c r="N1134" i="4"/>
  <c r="M1134" i="4"/>
  <c r="L1134" i="4"/>
  <c r="K1134" i="4"/>
  <c r="J1134" i="4"/>
  <c r="I1134" i="4"/>
  <c r="G1134" i="4"/>
  <c r="AA1133" i="4"/>
  <c r="Z1133" i="4"/>
  <c r="Y1133" i="4"/>
  <c r="V1133" i="4"/>
  <c r="T1133" i="4"/>
  <c r="Q1133" i="4"/>
  <c r="P1133" i="4"/>
  <c r="N1133" i="4"/>
  <c r="M1133" i="4"/>
  <c r="L1133" i="4"/>
  <c r="K1133" i="4"/>
  <c r="J1133" i="4"/>
  <c r="I1133" i="4"/>
  <c r="G1133" i="4"/>
  <c r="AA1132" i="4"/>
  <c r="Z1132" i="4"/>
  <c r="Y1132" i="4"/>
  <c r="V1132" i="4"/>
  <c r="T1132" i="4"/>
  <c r="Q1132" i="4"/>
  <c r="P1132" i="4"/>
  <c r="N1132" i="4"/>
  <c r="M1132" i="4"/>
  <c r="L1132" i="4"/>
  <c r="K1132" i="4"/>
  <c r="J1132" i="4"/>
  <c r="I1132" i="4"/>
  <c r="G1132" i="4"/>
  <c r="AA1131" i="4"/>
  <c r="Z1131" i="4"/>
  <c r="Y1131" i="4"/>
  <c r="V1131" i="4"/>
  <c r="T1131" i="4"/>
  <c r="Q1131" i="4"/>
  <c r="P1131" i="4"/>
  <c r="N1131" i="4"/>
  <c r="M1131" i="4"/>
  <c r="L1131" i="4"/>
  <c r="K1131" i="4"/>
  <c r="J1131" i="4"/>
  <c r="I1131" i="4"/>
  <c r="G1131" i="4"/>
  <c r="AA1130" i="4"/>
  <c r="Z1130" i="4"/>
  <c r="Y1130" i="4"/>
  <c r="V1130" i="4"/>
  <c r="T1130" i="4"/>
  <c r="Q1130" i="4"/>
  <c r="P1130" i="4"/>
  <c r="N1130" i="4"/>
  <c r="M1130" i="4"/>
  <c r="L1130" i="4"/>
  <c r="K1130" i="4"/>
  <c r="J1130" i="4"/>
  <c r="I1130" i="4"/>
  <c r="G1130" i="4"/>
  <c r="AA1129" i="4"/>
  <c r="Z1129" i="4"/>
  <c r="Y1129" i="4"/>
  <c r="V1129" i="4"/>
  <c r="T1129" i="4"/>
  <c r="Q1129" i="4"/>
  <c r="P1129" i="4"/>
  <c r="N1129" i="4"/>
  <c r="M1129" i="4"/>
  <c r="L1129" i="4"/>
  <c r="K1129" i="4"/>
  <c r="J1129" i="4"/>
  <c r="I1129" i="4"/>
  <c r="G1129" i="4"/>
  <c r="AA1128" i="4"/>
  <c r="Z1128" i="4"/>
  <c r="Y1128" i="4"/>
  <c r="V1128" i="4"/>
  <c r="T1128" i="4"/>
  <c r="Q1128" i="4"/>
  <c r="P1128" i="4"/>
  <c r="N1128" i="4"/>
  <c r="M1128" i="4"/>
  <c r="L1128" i="4"/>
  <c r="K1128" i="4"/>
  <c r="J1128" i="4"/>
  <c r="I1128" i="4"/>
  <c r="G1128" i="4"/>
  <c r="AA1127" i="4"/>
  <c r="Z1127" i="4"/>
  <c r="Y1127" i="4"/>
  <c r="V1127" i="4"/>
  <c r="T1127" i="4"/>
  <c r="Q1127" i="4"/>
  <c r="P1127" i="4"/>
  <c r="N1127" i="4"/>
  <c r="M1127" i="4"/>
  <c r="L1127" i="4"/>
  <c r="K1127" i="4"/>
  <c r="J1127" i="4"/>
  <c r="I1127" i="4"/>
  <c r="G1127" i="4"/>
  <c r="AA1126" i="4"/>
  <c r="Z1126" i="4"/>
  <c r="Y1126" i="4"/>
  <c r="V1126" i="4"/>
  <c r="T1126" i="4"/>
  <c r="Q1126" i="4"/>
  <c r="P1126" i="4"/>
  <c r="N1126" i="4"/>
  <c r="M1126" i="4"/>
  <c r="L1126" i="4"/>
  <c r="K1126" i="4"/>
  <c r="J1126" i="4"/>
  <c r="I1126" i="4"/>
  <c r="G1126" i="4"/>
  <c r="AA1125" i="4"/>
  <c r="Z1125" i="4"/>
  <c r="Y1125" i="4"/>
  <c r="V1125" i="4"/>
  <c r="T1125" i="4"/>
  <c r="Q1125" i="4"/>
  <c r="P1125" i="4"/>
  <c r="N1125" i="4"/>
  <c r="M1125" i="4"/>
  <c r="L1125" i="4"/>
  <c r="K1125" i="4"/>
  <c r="J1125" i="4"/>
  <c r="I1125" i="4"/>
  <c r="G1125" i="4"/>
  <c r="AA1124" i="4"/>
  <c r="Z1124" i="4"/>
  <c r="Y1124" i="4"/>
  <c r="V1124" i="4"/>
  <c r="T1124" i="4"/>
  <c r="Q1124" i="4"/>
  <c r="P1124" i="4"/>
  <c r="N1124" i="4"/>
  <c r="M1124" i="4"/>
  <c r="L1124" i="4"/>
  <c r="K1124" i="4"/>
  <c r="J1124" i="4"/>
  <c r="I1124" i="4"/>
  <c r="G1124" i="4"/>
  <c r="AA1123" i="4"/>
  <c r="Z1123" i="4"/>
  <c r="Y1123" i="4"/>
  <c r="V1123" i="4"/>
  <c r="T1123" i="4"/>
  <c r="Q1123" i="4"/>
  <c r="P1123" i="4"/>
  <c r="N1123" i="4"/>
  <c r="M1123" i="4"/>
  <c r="L1123" i="4"/>
  <c r="K1123" i="4"/>
  <c r="J1123" i="4"/>
  <c r="I1123" i="4"/>
  <c r="G1123" i="4"/>
  <c r="AA1122" i="4"/>
  <c r="Z1122" i="4"/>
  <c r="Y1122" i="4"/>
  <c r="V1122" i="4"/>
  <c r="T1122" i="4"/>
  <c r="Q1122" i="4"/>
  <c r="P1122" i="4"/>
  <c r="N1122" i="4"/>
  <c r="M1122" i="4"/>
  <c r="L1122" i="4"/>
  <c r="K1122" i="4"/>
  <c r="J1122" i="4"/>
  <c r="I1122" i="4"/>
  <c r="G1122" i="4"/>
  <c r="AA1121" i="4"/>
  <c r="Z1121" i="4"/>
  <c r="Y1121" i="4"/>
  <c r="V1121" i="4"/>
  <c r="T1121" i="4"/>
  <c r="Q1121" i="4"/>
  <c r="P1121" i="4"/>
  <c r="N1121" i="4"/>
  <c r="M1121" i="4"/>
  <c r="L1121" i="4"/>
  <c r="K1121" i="4"/>
  <c r="J1121" i="4"/>
  <c r="I1121" i="4"/>
  <c r="G1121" i="4"/>
  <c r="AA1120" i="4"/>
  <c r="Z1120" i="4"/>
  <c r="Y1120" i="4"/>
  <c r="V1120" i="4"/>
  <c r="T1120" i="4"/>
  <c r="Q1120" i="4"/>
  <c r="P1120" i="4"/>
  <c r="N1120" i="4"/>
  <c r="M1120" i="4"/>
  <c r="L1120" i="4"/>
  <c r="K1120" i="4"/>
  <c r="J1120" i="4"/>
  <c r="I1120" i="4"/>
  <c r="G1120" i="4"/>
  <c r="AA1119" i="4"/>
  <c r="Z1119" i="4"/>
  <c r="Y1119" i="4"/>
  <c r="V1119" i="4"/>
  <c r="T1119" i="4"/>
  <c r="Q1119" i="4"/>
  <c r="P1119" i="4"/>
  <c r="N1119" i="4"/>
  <c r="M1119" i="4"/>
  <c r="L1119" i="4"/>
  <c r="K1119" i="4"/>
  <c r="J1119" i="4"/>
  <c r="I1119" i="4"/>
  <c r="G1119" i="4"/>
  <c r="AA1118" i="4"/>
  <c r="Z1118" i="4"/>
  <c r="Y1118" i="4"/>
  <c r="V1118" i="4"/>
  <c r="T1118" i="4"/>
  <c r="Q1118" i="4"/>
  <c r="P1118" i="4"/>
  <c r="N1118" i="4"/>
  <c r="M1118" i="4"/>
  <c r="L1118" i="4"/>
  <c r="K1118" i="4"/>
  <c r="J1118" i="4"/>
  <c r="I1118" i="4"/>
  <c r="G1118" i="4"/>
  <c r="AA1117" i="4"/>
  <c r="Z1117" i="4"/>
  <c r="Y1117" i="4"/>
  <c r="V1117" i="4"/>
  <c r="T1117" i="4"/>
  <c r="Q1117" i="4"/>
  <c r="P1117" i="4"/>
  <c r="N1117" i="4"/>
  <c r="M1117" i="4"/>
  <c r="L1117" i="4"/>
  <c r="K1117" i="4"/>
  <c r="J1117" i="4"/>
  <c r="I1117" i="4"/>
  <c r="G1117" i="4"/>
  <c r="AA1116" i="4"/>
  <c r="Z1116" i="4"/>
  <c r="Y1116" i="4"/>
  <c r="V1116" i="4"/>
  <c r="T1116" i="4"/>
  <c r="Q1116" i="4"/>
  <c r="P1116" i="4"/>
  <c r="N1116" i="4"/>
  <c r="M1116" i="4"/>
  <c r="L1116" i="4"/>
  <c r="K1116" i="4"/>
  <c r="J1116" i="4"/>
  <c r="I1116" i="4"/>
  <c r="G1116" i="4"/>
  <c r="AA1115" i="4"/>
  <c r="Z1115" i="4"/>
  <c r="Y1115" i="4"/>
  <c r="V1115" i="4"/>
  <c r="T1115" i="4"/>
  <c r="Q1115" i="4"/>
  <c r="P1115" i="4"/>
  <c r="N1115" i="4"/>
  <c r="M1115" i="4"/>
  <c r="L1115" i="4"/>
  <c r="K1115" i="4"/>
  <c r="J1115" i="4"/>
  <c r="I1115" i="4"/>
  <c r="G1115" i="4"/>
  <c r="AA1114" i="4"/>
  <c r="Z1114" i="4"/>
  <c r="Y1114" i="4"/>
  <c r="V1114" i="4"/>
  <c r="T1114" i="4"/>
  <c r="Q1114" i="4"/>
  <c r="P1114" i="4"/>
  <c r="N1114" i="4"/>
  <c r="M1114" i="4"/>
  <c r="L1114" i="4"/>
  <c r="K1114" i="4"/>
  <c r="J1114" i="4"/>
  <c r="I1114" i="4"/>
  <c r="G1114" i="4"/>
  <c r="AA1113" i="4"/>
  <c r="Z1113" i="4"/>
  <c r="Y1113" i="4"/>
  <c r="V1113" i="4"/>
  <c r="T1113" i="4"/>
  <c r="Q1113" i="4"/>
  <c r="P1113" i="4"/>
  <c r="N1113" i="4"/>
  <c r="M1113" i="4"/>
  <c r="L1113" i="4"/>
  <c r="K1113" i="4"/>
  <c r="J1113" i="4"/>
  <c r="I1113" i="4"/>
  <c r="G1113" i="4"/>
  <c r="AA1112" i="4"/>
  <c r="Z1112" i="4"/>
  <c r="Y1112" i="4"/>
  <c r="V1112" i="4"/>
  <c r="T1112" i="4"/>
  <c r="Q1112" i="4"/>
  <c r="P1112" i="4"/>
  <c r="N1112" i="4"/>
  <c r="M1112" i="4"/>
  <c r="L1112" i="4"/>
  <c r="K1112" i="4"/>
  <c r="J1112" i="4"/>
  <c r="I1112" i="4"/>
  <c r="G1112" i="4"/>
  <c r="AA1111" i="4"/>
  <c r="Z1111" i="4"/>
  <c r="Y1111" i="4"/>
  <c r="V1111" i="4"/>
  <c r="T1111" i="4"/>
  <c r="Q1111" i="4"/>
  <c r="P1111" i="4"/>
  <c r="N1111" i="4"/>
  <c r="M1111" i="4"/>
  <c r="L1111" i="4"/>
  <c r="K1111" i="4"/>
  <c r="J1111" i="4"/>
  <c r="I1111" i="4"/>
  <c r="G1111" i="4"/>
  <c r="AA1110" i="4"/>
  <c r="Z1110" i="4"/>
  <c r="Y1110" i="4"/>
  <c r="V1110" i="4"/>
  <c r="T1110" i="4"/>
  <c r="Q1110" i="4"/>
  <c r="P1110" i="4"/>
  <c r="N1110" i="4"/>
  <c r="M1110" i="4"/>
  <c r="L1110" i="4"/>
  <c r="K1110" i="4"/>
  <c r="J1110" i="4"/>
  <c r="I1110" i="4"/>
  <c r="G1110" i="4"/>
  <c r="AA1109" i="4"/>
  <c r="Z1109" i="4"/>
  <c r="Y1109" i="4"/>
  <c r="V1109" i="4"/>
  <c r="T1109" i="4"/>
  <c r="Q1109" i="4"/>
  <c r="P1109" i="4"/>
  <c r="N1109" i="4"/>
  <c r="M1109" i="4"/>
  <c r="L1109" i="4"/>
  <c r="K1109" i="4"/>
  <c r="J1109" i="4"/>
  <c r="I1109" i="4"/>
  <c r="G1109" i="4"/>
  <c r="AA1108" i="4"/>
  <c r="Z1108" i="4"/>
  <c r="Y1108" i="4"/>
  <c r="V1108" i="4"/>
  <c r="T1108" i="4"/>
  <c r="Q1108" i="4"/>
  <c r="P1108" i="4"/>
  <c r="N1108" i="4"/>
  <c r="M1108" i="4"/>
  <c r="L1108" i="4"/>
  <c r="K1108" i="4"/>
  <c r="J1108" i="4"/>
  <c r="I1108" i="4"/>
  <c r="G1108" i="4"/>
  <c r="AA1107" i="4"/>
  <c r="Z1107" i="4"/>
  <c r="Y1107" i="4"/>
  <c r="V1107" i="4"/>
  <c r="T1107" i="4"/>
  <c r="Q1107" i="4"/>
  <c r="P1107" i="4"/>
  <c r="N1107" i="4"/>
  <c r="M1107" i="4"/>
  <c r="L1107" i="4"/>
  <c r="K1107" i="4"/>
  <c r="J1107" i="4"/>
  <c r="I1107" i="4"/>
  <c r="G1107" i="4"/>
  <c r="AA1106" i="4"/>
  <c r="Z1106" i="4"/>
  <c r="Y1106" i="4"/>
  <c r="V1106" i="4"/>
  <c r="T1106" i="4"/>
  <c r="Q1106" i="4"/>
  <c r="P1106" i="4"/>
  <c r="N1106" i="4"/>
  <c r="M1106" i="4"/>
  <c r="L1106" i="4"/>
  <c r="K1106" i="4"/>
  <c r="J1106" i="4"/>
  <c r="I1106" i="4"/>
  <c r="G1106" i="4"/>
  <c r="AA1105" i="4"/>
  <c r="Z1105" i="4"/>
  <c r="Y1105" i="4"/>
  <c r="V1105" i="4"/>
  <c r="T1105" i="4"/>
  <c r="Q1105" i="4"/>
  <c r="P1105" i="4"/>
  <c r="N1105" i="4"/>
  <c r="M1105" i="4"/>
  <c r="L1105" i="4"/>
  <c r="K1105" i="4"/>
  <c r="J1105" i="4"/>
  <c r="I1105" i="4"/>
  <c r="G1105" i="4"/>
  <c r="AA1104" i="4"/>
  <c r="Z1104" i="4"/>
  <c r="Y1104" i="4"/>
  <c r="V1104" i="4"/>
  <c r="T1104" i="4"/>
  <c r="Q1104" i="4"/>
  <c r="P1104" i="4"/>
  <c r="N1104" i="4"/>
  <c r="M1104" i="4"/>
  <c r="L1104" i="4"/>
  <c r="K1104" i="4"/>
  <c r="J1104" i="4"/>
  <c r="I1104" i="4"/>
  <c r="G1104" i="4"/>
  <c r="AA1103" i="4"/>
  <c r="Z1103" i="4"/>
  <c r="Y1103" i="4"/>
  <c r="V1103" i="4"/>
  <c r="T1103" i="4"/>
  <c r="Q1103" i="4"/>
  <c r="P1103" i="4"/>
  <c r="N1103" i="4"/>
  <c r="M1103" i="4"/>
  <c r="L1103" i="4"/>
  <c r="K1103" i="4"/>
  <c r="J1103" i="4"/>
  <c r="I1103" i="4"/>
  <c r="G1103" i="4"/>
  <c r="AA1102" i="4"/>
  <c r="Z1102" i="4"/>
  <c r="Y1102" i="4"/>
  <c r="V1102" i="4"/>
  <c r="T1102" i="4"/>
  <c r="Q1102" i="4"/>
  <c r="P1102" i="4"/>
  <c r="N1102" i="4"/>
  <c r="M1102" i="4"/>
  <c r="L1102" i="4"/>
  <c r="K1102" i="4"/>
  <c r="J1102" i="4"/>
  <c r="I1102" i="4"/>
  <c r="G1102" i="4"/>
  <c r="AA1101" i="4"/>
  <c r="Z1101" i="4"/>
  <c r="Y1101" i="4"/>
  <c r="V1101" i="4"/>
  <c r="T1101" i="4"/>
  <c r="Q1101" i="4"/>
  <c r="P1101" i="4"/>
  <c r="N1101" i="4"/>
  <c r="M1101" i="4"/>
  <c r="L1101" i="4"/>
  <c r="K1101" i="4"/>
  <c r="J1101" i="4"/>
  <c r="I1101" i="4"/>
  <c r="G1101" i="4"/>
  <c r="AA1100" i="4"/>
  <c r="Z1100" i="4"/>
  <c r="Y1100" i="4"/>
  <c r="V1100" i="4"/>
  <c r="T1100" i="4"/>
  <c r="Q1100" i="4"/>
  <c r="P1100" i="4"/>
  <c r="N1100" i="4"/>
  <c r="M1100" i="4"/>
  <c r="L1100" i="4"/>
  <c r="K1100" i="4"/>
  <c r="J1100" i="4"/>
  <c r="I1100" i="4"/>
  <c r="G1100" i="4"/>
  <c r="AA1099" i="4"/>
  <c r="Z1099" i="4"/>
  <c r="Y1099" i="4"/>
  <c r="V1099" i="4"/>
  <c r="T1099" i="4"/>
  <c r="Q1099" i="4"/>
  <c r="P1099" i="4"/>
  <c r="N1099" i="4"/>
  <c r="M1099" i="4"/>
  <c r="L1099" i="4"/>
  <c r="K1099" i="4"/>
  <c r="J1099" i="4"/>
  <c r="I1099" i="4"/>
  <c r="G1099" i="4"/>
  <c r="AA1098" i="4"/>
  <c r="Z1098" i="4"/>
  <c r="Y1098" i="4"/>
  <c r="V1098" i="4"/>
  <c r="T1098" i="4"/>
  <c r="Q1098" i="4"/>
  <c r="P1098" i="4"/>
  <c r="N1098" i="4"/>
  <c r="M1098" i="4"/>
  <c r="L1098" i="4"/>
  <c r="K1098" i="4"/>
  <c r="J1098" i="4"/>
  <c r="I1098" i="4"/>
  <c r="G1098" i="4"/>
  <c r="AA1097" i="4"/>
  <c r="Z1097" i="4"/>
  <c r="Y1097" i="4"/>
  <c r="V1097" i="4"/>
  <c r="T1097" i="4"/>
  <c r="Q1097" i="4"/>
  <c r="P1097" i="4"/>
  <c r="N1097" i="4"/>
  <c r="M1097" i="4"/>
  <c r="L1097" i="4"/>
  <c r="K1097" i="4"/>
  <c r="J1097" i="4"/>
  <c r="I1097" i="4"/>
  <c r="G1097" i="4"/>
  <c r="AA1096" i="4"/>
  <c r="Z1096" i="4"/>
  <c r="Y1096" i="4"/>
  <c r="V1096" i="4"/>
  <c r="T1096" i="4"/>
  <c r="Q1096" i="4"/>
  <c r="P1096" i="4"/>
  <c r="N1096" i="4"/>
  <c r="M1096" i="4"/>
  <c r="L1096" i="4"/>
  <c r="K1096" i="4"/>
  <c r="J1096" i="4"/>
  <c r="I1096" i="4"/>
  <c r="G1096" i="4"/>
  <c r="AA1095" i="4"/>
  <c r="Z1095" i="4"/>
  <c r="Y1095" i="4"/>
  <c r="V1095" i="4"/>
  <c r="T1095" i="4"/>
  <c r="Q1095" i="4"/>
  <c r="P1095" i="4"/>
  <c r="N1095" i="4"/>
  <c r="M1095" i="4"/>
  <c r="L1095" i="4"/>
  <c r="K1095" i="4"/>
  <c r="J1095" i="4"/>
  <c r="I1095" i="4"/>
  <c r="G1095" i="4"/>
  <c r="AA1094" i="4"/>
  <c r="Z1094" i="4"/>
  <c r="Y1094" i="4"/>
  <c r="V1094" i="4"/>
  <c r="T1094" i="4"/>
  <c r="Q1094" i="4"/>
  <c r="P1094" i="4"/>
  <c r="N1094" i="4"/>
  <c r="M1094" i="4"/>
  <c r="L1094" i="4"/>
  <c r="K1094" i="4"/>
  <c r="J1094" i="4"/>
  <c r="I1094" i="4"/>
  <c r="G1094" i="4"/>
  <c r="AA1093" i="4"/>
  <c r="Z1093" i="4"/>
  <c r="Y1093" i="4"/>
  <c r="V1093" i="4"/>
  <c r="T1093" i="4"/>
  <c r="Q1093" i="4"/>
  <c r="P1093" i="4"/>
  <c r="N1093" i="4"/>
  <c r="M1093" i="4"/>
  <c r="L1093" i="4"/>
  <c r="K1093" i="4"/>
  <c r="J1093" i="4"/>
  <c r="I1093" i="4"/>
  <c r="G1093" i="4"/>
  <c r="AA1092" i="4"/>
  <c r="Z1092" i="4"/>
  <c r="Y1092" i="4"/>
  <c r="V1092" i="4"/>
  <c r="T1092" i="4"/>
  <c r="Q1092" i="4"/>
  <c r="P1092" i="4"/>
  <c r="N1092" i="4"/>
  <c r="M1092" i="4"/>
  <c r="L1092" i="4"/>
  <c r="K1092" i="4"/>
  <c r="J1092" i="4"/>
  <c r="I1092" i="4"/>
  <c r="G1092" i="4"/>
  <c r="AA1091" i="4"/>
  <c r="Z1091" i="4"/>
  <c r="Y1091" i="4"/>
  <c r="V1091" i="4"/>
  <c r="T1091" i="4"/>
  <c r="Q1091" i="4"/>
  <c r="P1091" i="4"/>
  <c r="N1091" i="4"/>
  <c r="M1091" i="4"/>
  <c r="L1091" i="4"/>
  <c r="K1091" i="4"/>
  <c r="J1091" i="4"/>
  <c r="I1091" i="4"/>
  <c r="G1091" i="4"/>
  <c r="AA1090" i="4"/>
  <c r="Z1090" i="4"/>
  <c r="Y1090" i="4"/>
  <c r="V1090" i="4"/>
  <c r="T1090" i="4"/>
  <c r="Q1090" i="4"/>
  <c r="P1090" i="4"/>
  <c r="N1090" i="4"/>
  <c r="M1090" i="4"/>
  <c r="L1090" i="4"/>
  <c r="K1090" i="4"/>
  <c r="J1090" i="4"/>
  <c r="I1090" i="4"/>
  <c r="G1090" i="4"/>
  <c r="AA1089" i="4"/>
  <c r="Z1089" i="4"/>
  <c r="Y1089" i="4"/>
  <c r="V1089" i="4"/>
  <c r="T1089" i="4"/>
  <c r="Q1089" i="4"/>
  <c r="P1089" i="4"/>
  <c r="N1089" i="4"/>
  <c r="M1089" i="4"/>
  <c r="L1089" i="4"/>
  <c r="K1089" i="4"/>
  <c r="J1089" i="4"/>
  <c r="I1089" i="4"/>
  <c r="G1089" i="4"/>
  <c r="AA1088" i="4"/>
  <c r="Z1088" i="4"/>
  <c r="Y1088" i="4"/>
  <c r="V1088" i="4"/>
  <c r="T1088" i="4"/>
  <c r="Q1088" i="4"/>
  <c r="P1088" i="4"/>
  <c r="N1088" i="4"/>
  <c r="M1088" i="4"/>
  <c r="L1088" i="4"/>
  <c r="K1088" i="4"/>
  <c r="J1088" i="4"/>
  <c r="I1088" i="4"/>
  <c r="G1088" i="4"/>
  <c r="AA1087" i="4"/>
  <c r="Z1087" i="4"/>
  <c r="Y1087" i="4"/>
  <c r="V1087" i="4"/>
  <c r="T1087" i="4"/>
  <c r="Q1087" i="4"/>
  <c r="P1087" i="4"/>
  <c r="N1087" i="4"/>
  <c r="M1087" i="4"/>
  <c r="L1087" i="4"/>
  <c r="K1087" i="4"/>
  <c r="J1087" i="4"/>
  <c r="I1087" i="4"/>
  <c r="G1087" i="4"/>
  <c r="AA1086" i="4"/>
  <c r="Z1086" i="4"/>
  <c r="Y1086" i="4"/>
  <c r="V1086" i="4"/>
  <c r="T1086" i="4"/>
  <c r="Q1086" i="4"/>
  <c r="P1086" i="4"/>
  <c r="N1086" i="4"/>
  <c r="M1086" i="4"/>
  <c r="L1086" i="4"/>
  <c r="K1086" i="4"/>
  <c r="J1086" i="4"/>
  <c r="I1086" i="4"/>
  <c r="G1086" i="4"/>
  <c r="AA1085" i="4"/>
  <c r="Z1085" i="4"/>
  <c r="Y1085" i="4"/>
  <c r="V1085" i="4"/>
  <c r="T1085" i="4"/>
  <c r="Q1085" i="4"/>
  <c r="P1085" i="4"/>
  <c r="N1085" i="4"/>
  <c r="M1085" i="4"/>
  <c r="L1085" i="4"/>
  <c r="K1085" i="4"/>
  <c r="J1085" i="4"/>
  <c r="I1085" i="4"/>
  <c r="G1085" i="4"/>
  <c r="AA1084" i="4"/>
  <c r="Z1084" i="4"/>
  <c r="Y1084" i="4"/>
  <c r="V1084" i="4"/>
  <c r="T1084" i="4"/>
  <c r="Q1084" i="4"/>
  <c r="P1084" i="4"/>
  <c r="N1084" i="4"/>
  <c r="M1084" i="4"/>
  <c r="L1084" i="4"/>
  <c r="K1084" i="4"/>
  <c r="J1084" i="4"/>
  <c r="I1084" i="4"/>
  <c r="G1084" i="4"/>
  <c r="AA1083" i="4"/>
  <c r="Z1083" i="4"/>
  <c r="Y1083" i="4"/>
  <c r="V1083" i="4"/>
  <c r="T1083" i="4"/>
  <c r="Q1083" i="4"/>
  <c r="P1083" i="4"/>
  <c r="N1083" i="4"/>
  <c r="M1083" i="4"/>
  <c r="L1083" i="4"/>
  <c r="K1083" i="4"/>
  <c r="J1083" i="4"/>
  <c r="I1083" i="4"/>
  <c r="G1083" i="4"/>
  <c r="AA1082" i="4"/>
  <c r="Z1082" i="4"/>
  <c r="Y1082" i="4"/>
  <c r="V1082" i="4"/>
  <c r="T1082" i="4"/>
  <c r="Q1082" i="4"/>
  <c r="P1082" i="4"/>
  <c r="N1082" i="4"/>
  <c r="M1082" i="4"/>
  <c r="L1082" i="4"/>
  <c r="K1082" i="4"/>
  <c r="J1082" i="4"/>
  <c r="I1082" i="4"/>
  <c r="G1082" i="4"/>
  <c r="AA1081" i="4"/>
  <c r="Z1081" i="4"/>
  <c r="Y1081" i="4"/>
  <c r="V1081" i="4"/>
  <c r="T1081" i="4"/>
  <c r="Q1081" i="4"/>
  <c r="P1081" i="4"/>
  <c r="N1081" i="4"/>
  <c r="M1081" i="4"/>
  <c r="L1081" i="4"/>
  <c r="K1081" i="4"/>
  <c r="J1081" i="4"/>
  <c r="I1081" i="4"/>
  <c r="G1081" i="4"/>
  <c r="AA1080" i="4"/>
  <c r="Z1080" i="4"/>
  <c r="Y1080" i="4"/>
  <c r="V1080" i="4"/>
  <c r="T1080" i="4"/>
  <c r="Q1080" i="4"/>
  <c r="P1080" i="4"/>
  <c r="N1080" i="4"/>
  <c r="M1080" i="4"/>
  <c r="L1080" i="4"/>
  <c r="K1080" i="4"/>
  <c r="J1080" i="4"/>
  <c r="I1080" i="4"/>
  <c r="G1080" i="4"/>
  <c r="AA1079" i="4"/>
  <c r="Z1079" i="4"/>
  <c r="Y1079" i="4"/>
  <c r="V1079" i="4"/>
  <c r="T1079" i="4"/>
  <c r="Q1079" i="4"/>
  <c r="P1079" i="4"/>
  <c r="N1079" i="4"/>
  <c r="M1079" i="4"/>
  <c r="L1079" i="4"/>
  <c r="K1079" i="4"/>
  <c r="J1079" i="4"/>
  <c r="I1079" i="4"/>
  <c r="G1079" i="4"/>
  <c r="AA1078" i="4"/>
  <c r="Z1078" i="4"/>
  <c r="Y1078" i="4"/>
  <c r="V1078" i="4"/>
  <c r="T1078" i="4"/>
  <c r="Q1078" i="4"/>
  <c r="P1078" i="4"/>
  <c r="N1078" i="4"/>
  <c r="M1078" i="4"/>
  <c r="L1078" i="4"/>
  <c r="K1078" i="4"/>
  <c r="J1078" i="4"/>
  <c r="I1078" i="4"/>
  <c r="G1078" i="4"/>
  <c r="AA1077" i="4"/>
  <c r="Z1077" i="4"/>
  <c r="Y1077" i="4"/>
  <c r="V1077" i="4"/>
  <c r="T1077" i="4"/>
  <c r="Q1077" i="4"/>
  <c r="P1077" i="4"/>
  <c r="N1077" i="4"/>
  <c r="M1077" i="4"/>
  <c r="L1077" i="4"/>
  <c r="K1077" i="4"/>
  <c r="J1077" i="4"/>
  <c r="I1077" i="4"/>
  <c r="G1077" i="4"/>
  <c r="AA1076" i="4"/>
  <c r="Z1076" i="4"/>
  <c r="Y1076" i="4"/>
  <c r="V1076" i="4"/>
  <c r="T1076" i="4"/>
  <c r="Q1076" i="4"/>
  <c r="P1076" i="4"/>
  <c r="N1076" i="4"/>
  <c r="M1076" i="4"/>
  <c r="L1076" i="4"/>
  <c r="K1076" i="4"/>
  <c r="J1076" i="4"/>
  <c r="I1076" i="4"/>
  <c r="G1076" i="4"/>
  <c r="AA1075" i="4"/>
  <c r="Z1075" i="4"/>
  <c r="Y1075" i="4"/>
  <c r="V1075" i="4"/>
  <c r="T1075" i="4"/>
  <c r="Q1075" i="4"/>
  <c r="P1075" i="4"/>
  <c r="N1075" i="4"/>
  <c r="M1075" i="4"/>
  <c r="L1075" i="4"/>
  <c r="K1075" i="4"/>
  <c r="J1075" i="4"/>
  <c r="I1075" i="4"/>
  <c r="G1075" i="4"/>
  <c r="AA1074" i="4"/>
  <c r="Z1074" i="4"/>
  <c r="Y1074" i="4"/>
  <c r="V1074" i="4"/>
  <c r="T1074" i="4"/>
  <c r="Q1074" i="4"/>
  <c r="P1074" i="4"/>
  <c r="N1074" i="4"/>
  <c r="M1074" i="4"/>
  <c r="L1074" i="4"/>
  <c r="K1074" i="4"/>
  <c r="J1074" i="4"/>
  <c r="I1074" i="4"/>
  <c r="G1074" i="4"/>
  <c r="AA1073" i="4"/>
  <c r="Z1073" i="4"/>
  <c r="Y1073" i="4"/>
  <c r="V1073" i="4"/>
  <c r="T1073" i="4"/>
  <c r="Q1073" i="4"/>
  <c r="P1073" i="4"/>
  <c r="N1073" i="4"/>
  <c r="M1073" i="4"/>
  <c r="L1073" i="4"/>
  <c r="K1073" i="4"/>
  <c r="J1073" i="4"/>
  <c r="I1073" i="4"/>
  <c r="G1073" i="4"/>
  <c r="AA1072" i="4"/>
  <c r="Z1072" i="4"/>
  <c r="Y1072" i="4"/>
  <c r="V1072" i="4"/>
  <c r="T1072" i="4"/>
  <c r="Q1072" i="4"/>
  <c r="P1072" i="4"/>
  <c r="N1072" i="4"/>
  <c r="M1072" i="4"/>
  <c r="L1072" i="4"/>
  <c r="K1072" i="4"/>
  <c r="J1072" i="4"/>
  <c r="I1072" i="4"/>
  <c r="G1072" i="4"/>
  <c r="AA1071" i="4"/>
  <c r="Z1071" i="4"/>
  <c r="Y1071" i="4"/>
  <c r="V1071" i="4"/>
  <c r="T1071" i="4"/>
  <c r="Q1071" i="4"/>
  <c r="P1071" i="4"/>
  <c r="N1071" i="4"/>
  <c r="M1071" i="4"/>
  <c r="L1071" i="4"/>
  <c r="K1071" i="4"/>
  <c r="J1071" i="4"/>
  <c r="I1071" i="4"/>
  <c r="G1071" i="4"/>
  <c r="AA1070" i="4"/>
  <c r="Z1070" i="4"/>
  <c r="Y1070" i="4"/>
  <c r="V1070" i="4"/>
  <c r="T1070" i="4"/>
  <c r="Q1070" i="4"/>
  <c r="P1070" i="4"/>
  <c r="N1070" i="4"/>
  <c r="M1070" i="4"/>
  <c r="L1070" i="4"/>
  <c r="K1070" i="4"/>
  <c r="J1070" i="4"/>
  <c r="I1070" i="4"/>
  <c r="G1070" i="4"/>
  <c r="AA1069" i="4"/>
  <c r="Z1069" i="4"/>
  <c r="Y1069" i="4"/>
  <c r="V1069" i="4"/>
  <c r="T1069" i="4"/>
  <c r="Q1069" i="4"/>
  <c r="P1069" i="4"/>
  <c r="N1069" i="4"/>
  <c r="M1069" i="4"/>
  <c r="L1069" i="4"/>
  <c r="K1069" i="4"/>
  <c r="J1069" i="4"/>
  <c r="I1069" i="4"/>
  <c r="G1069" i="4"/>
  <c r="AA1068" i="4"/>
  <c r="Z1068" i="4"/>
  <c r="Y1068" i="4"/>
  <c r="V1068" i="4"/>
  <c r="T1068" i="4"/>
  <c r="Q1068" i="4"/>
  <c r="P1068" i="4"/>
  <c r="N1068" i="4"/>
  <c r="M1068" i="4"/>
  <c r="L1068" i="4"/>
  <c r="K1068" i="4"/>
  <c r="J1068" i="4"/>
  <c r="I1068" i="4"/>
  <c r="G1068" i="4"/>
  <c r="AA1067" i="4"/>
  <c r="Z1067" i="4"/>
  <c r="Y1067" i="4"/>
  <c r="V1067" i="4"/>
  <c r="T1067" i="4"/>
  <c r="Q1067" i="4"/>
  <c r="P1067" i="4"/>
  <c r="N1067" i="4"/>
  <c r="M1067" i="4"/>
  <c r="L1067" i="4"/>
  <c r="K1067" i="4"/>
  <c r="J1067" i="4"/>
  <c r="I1067" i="4"/>
  <c r="G1067" i="4"/>
  <c r="AA1066" i="4"/>
  <c r="Z1066" i="4"/>
  <c r="Y1066" i="4"/>
  <c r="V1066" i="4"/>
  <c r="T1066" i="4"/>
  <c r="Q1066" i="4"/>
  <c r="P1066" i="4"/>
  <c r="N1066" i="4"/>
  <c r="M1066" i="4"/>
  <c r="L1066" i="4"/>
  <c r="K1066" i="4"/>
  <c r="J1066" i="4"/>
  <c r="I1066" i="4"/>
  <c r="G1066" i="4"/>
  <c r="AA1065" i="4"/>
  <c r="Z1065" i="4"/>
  <c r="Y1065" i="4"/>
  <c r="V1065" i="4"/>
  <c r="T1065" i="4"/>
  <c r="Q1065" i="4"/>
  <c r="P1065" i="4"/>
  <c r="N1065" i="4"/>
  <c r="M1065" i="4"/>
  <c r="L1065" i="4"/>
  <c r="K1065" i="4"/>
  <c r="J1065" i="4"/>
  <c r="I1065" i="4"/>
  <c r="G1065" i="4"/>
  <c r="W1063" i="4"/>
  <c r="AA1058" i="4"/>
  <c r="Z1058" i="4"/>
  <c r="Y1058" i="4"/>
  <c r="X1058" i="4"/>
  <c r="W1058" i="4"/>
  <c r="V1058" i="4"/>
  <c r="R1058" i="4"/>
  <c r="Q1058" i="4"/>
  <c r="P1058" i="4"/>
  <c r="O1058" i="4"/>
  <c r="N1058" i="4"/>
  <c r="M1058" i="4"/>
  <c r="L1058" i="4"/>
  <c r="K1058" i="4"/>
  <c r="J1058" i="4"/>
  <c r="I1058" i="4"/>
  <c r="G1058" i="4"/>
  <c r="E1058" i="4"/>
  <c r="AA1057" i="4"/>
  <c r="Z1057" i="4"/>
  <c r="Y1057" i="4"/>
  <c r="V1057" i="4"/>
  <c r="T1057" i="4"/>
  <c r="Q1057" i="4"/>
  <c r="P1057" i="4"/>
  <c r="N1057" i="4"/>
  <c r="M1057" i="4"/>
  <c r="L1057" i="4"/>
  <c r="K1057" i="4"/>
  <c r="J1057" i="4"/>
  <c r="I1057" i="4"/>
  <c r="G1057" i="4"/>
  <c r="AA1056" i="4"/>
  <c r="Z1056" i="4"/>
  <c r="Y1056" i="4"/>
  <c r="V1056" i="4"/>
  <c r="T1056" i="4"/>
  <c r="Q1056" i="4"/>
  <c r="P1056" i="4"/>
  <c r="N1056" i="4"/>
  <c r="M1056" i="4"/>
  <c r="L1056" i="4"/>
  <c r="K1056" i="4"/>
  <c r="J1056" i="4"/>
  <c r="I1056" i="4"/>
  <c r="G1056" i="4"/>
  <c r="AA1055" i="4"/>
  <c r="Z1055" i="4"/>
  <c r="Y1055" i="4"/>
  <c r="V1055" i="4"/>
  <c r="T1055" i="4"/>
  <c r="Q1055" i="4"/>
  <c r="P1055" i="4"/>
  <c r="N1055" i="4"/>
  <c r="M1055" i="4"/>
  <c r="L1055" i="4"/>
  <c r="K1055" i="4"/>
  <c r="J1055" i="4"/>
  <c r="I1055" i="4"/>
  <c r="G1055" i="4"/>
  <c r="AA1054" i="4"/>
  <c r="Z1054" i="4"/>
  <c r="Y1054" i="4"/>
  <c r="V1054" i="4"/>
  <c r="T1054" i="4"/>
  <c r="Q1054" i="4"/>
  <c r="P1054" i="4"/>
  <c r="N1054" i="4"/>
  <c r="M1054" i="4"/>
  <c r="L1054" i="4"/>
  <c r="K1054" i="4"/>
  <c r="J1054" i="4"/>
  <c r="I1054" i="4"/>
  <c r="G1054" i="4"/>
  <c r="AA1053" i="4"/>
  <c r="Z1053" i="4"/>
  <c r="Y1053" i="4"/>
  <c r="V1053" i="4"/>
  <c r="T1053" i="4"/>
  <c r="Q1053" i="4"/>
  <c r="P1053" i="4"/>
  <c r="N1053" i="4"/>
  <c r="M1053" i="4"/>
  <c r="L1053" i="4"/>
  <c r="K1053" i="4"/>
  <c r="J1053" i="4"/>
  <c r="I1053" i="4"/>
  <c r="G1053" i="4"/>
  <c r="AA1052" i="4"/>
  <c r="Z1052" i="4"/>
  <c r="Y1052" i="4"/>
  <c r="V1052" i="4"/>
  <c r="T1052" i="4"/>
  <c r="Q1052" i="4"/>
  <c r="P1052" i="4"/>
  <c r="N1052" i="4"/>
  <c r="M1052" i="4"/>
  <c r="L1052" i="4"/>
  <c r="K1052" i="4"/>
  <c r="J1052" i="4"/>
  <c r="I1052" i="4"/>
  <c r="G1052" i="4"/>
  <c r="AA1051" i="4"/>
  <c r="Z1051" i="4"/>
  <c r="Y1051" i="4"/>
  <c r="V1051" i="4"/>
  <c r="T1051" i="4"/>
  <c r="Q1051" i="4"/>
  <c r="P1051" i="4"/>
  <c r="N1051" i="4"/>
  <c r="M1051" i="4"/>
  <c r="L1051" i="4"/>
  <c r="K1051" i="4"/>
  <c r="J1051" i="4"/>
  <c r="I1051" i="4"/>
  <c r="G1051" i="4"/>
  <c r="AA1050" i="4"/>
  <c r="Z1050" i="4"/>
  <c r="Y1050" i="4"/>
  <c r="V1050" i="4"/>
  <c r="T1050" i="4"/>
  <c r="Q1050" i="4"/>
  <c r="P1050" i="4"/>
  <c r="N1050" i="4"/>
  <c r="M1050" i="4"/>
  <c r="L1050" i="4"/>
  <c r="K1050" i="4"/>
  <c r="J1050" i="4"/>
  <c r="I1050" i="4"/>
  <c r="G1050" i="4"/>
  <c r="AA1049" i="4"/>
  <c r="Z1049" i="4"/>
  <c r="Y1049" i="4"/>
  <c r="V1049" i="4"/>
  <c r="T1049" i="4"/>
  <c r="Q1049" i="4"/>
  <c r="P1049" i="4"/>
  <c r="N1049" i="4"/>
  <c r="M1049" i="4"/>
  <c r="L1049" i="4"/>
  <c r="K1049" i="4"/>
  <c r="J1049" i="4"/>
  <c r="I1049" i="4"/>
  <c r="G1049" i="4"/>
  <c r="AA1048" i="4"/>
  <c r="Z1048" i="4"/>
  <c r="Y1048" i="4"/>
  <c r="V1048" i="4"/>
  <c r="T1048" i="4"/>
  <c r="Q1048" i="4"/>
  <c r="P1048" i="4"/>
  <c r="N1048" i="4"/>
  <c r="M1048" i="4"/>
  <c r="L1048" i="4"/>
  <c r="K1048" i="4"/>
  <c r="J1048" i="4"/>
  <c r="I1048" i="4"/>
  <c r="G1048" i="4"/>
  <c r="AA1047" i="4"/>
  <c r="Z1047" i="4"/>
  <c r="Y1047" i="4"/>
  <c r="V1047" i="4"/>
  <c r="T1047" i="4"/>
  <c r="Q1047" i="4"/>
  <c r="P1047" i="4"/>
  <c r="N1047" i="4"/>
  <c r="M1047" i="4"/>
  <c r="L1047" i="4"/>
  <c r="K1047" i="4"/>
  <c r="J1047" i="4"/>
  <c r="I1047" i="4"/>
  <c r="G1047" i="4"/>
  <c r="AA1046" i="4"/>
  <c r="Z1046" i="4"/>
  <c r="Y1046" i="4"/>
  <c r="V1046" i="4"/>
  <c r="T1046" i="4"/>
  <c r="Q1046" i="4"/>
  <c r="P1046" i="4"/>
  <c r="N1046" i="4"/>
  <c r="M1046" i="4"/>
  <c r="L1046" i="4"/>
  <c r="K1046" i="4"/>
  <c r="J1046" i="4"/>
  <c r="I1046" i="4"/>
  <c r="G1046" i="4"/>
  <c r="AA1045" i="4"/>
  <c r="Z1045" i="4"/>
  <c r="Y1045" i="4"/>
  <c r="V1045" i="4"/>
  <c r="T1045" i="4"/>
  <c r="Q1045" i="4"/>
  <c r="P1045" i="4"/>
  <c r="N1045" i="4"/>
  <c r="M1045" i="4"/>
  <c r="L1045" i="4"/>
  <c r="K1045" i="4"/>
  <c r="J1045" i="4"/>
  <c r="I1045" i="4"/>
  <c r="G1045" i="4"/>
  <c r="AA1044" i="4"/>
  <c r="Z1044" i="4"/>
  <c r="Y1044" i="4"/>
  <c r="V1044" i="4"/>
  <c r="T1044" i="4"/>
  <c r="Q1044" i="4"/>
  <c r="P1044" i="4"/>
  <c r="N1044" i="4"/>
  <c r="M1044" i="4"/>
  <c r="L1044" i="4"/>
  <c r="K1044" i="4"/>
  <c r="J1044" i="4"/>
  <c r="I1044" i="4"/>
  <c r="G1044" i="4"/>
  <c r="AA1043" i="4"/>
  <c r="Z1043" i="4"/>
  <c r="Y1043" i="4"/>
  <c r="V1043" i="4"/>
  <c r="T1043" i="4"/>
  <c r="Q1043" i="4"/>
  <c r="P1043" i="4"/>
  <c r="N1043" i="4"/>
  <c r="M1043" i="4"/>
  <c r="L1043" i="4"/>
  <c r="K1043" i="4"/>
  <c r="J1043" i="4"/>
  <c r="I1043" i="4"/>
  <c r="G1043" i="4"/>
  <c r="AA1042" i="4"/>
  <c r="Z1042" i="4"/>
  <c r="Y1042" i="4"/>
  <c r="V1042" i="4"/>
  <c r="T1042" i="4"/>
  <c r="Q1042" i="4"/>
  <c r="P1042" i="4"/>
  <c r="N1042" i="4"/>
  <c r="M1042" i="4"/>
  <c r="L1042" i="4"/>
  <c r="K1042" i="4"/>
  <c r="J1042" i="4"/>
  <c r="I1042" i="4"/>
  <c r="G1042" i="4"/>
  <c r="AA1041" i="4"/>
  <c r="Z1041" i="4"/>
  <c r="Y1041" i="4"/>
  <c r="V1041" i="4"/>
  <c r="T1041" i="4"/>
  <c r="Q1041" i="4"/>
  <c r="P1041" i="4"/>
  <c r="N1041" i="4"/>
  <c r="M1041" i="4"/>
  <c r="L1041" i="4"/>
  <c r="K1041" i="4"/>
  <c r="J1041" i="4"/>
  <c r="I1041" i="4"/>
  <c r="G1041" i="4"/>
  <c r="AA1040" i="4"/>
  <c r="Z1040" i="4"/>
  <c r="Y1040" i="4"/>
  <c r="V1040" i="4"/>
  <c r="T1040" i="4"/>
  <c r="Q1040" i="4"/>
  <c r="P1040" i="4"/>
  <c r="N1040" i="4"/>
  <c r="M1040" i="4"/>
  <c r="L1040" i="4"/>
  <c r="K1040" i="4"/>
  <c r="J1040" i="4"/>
  <c r="I1040" i="4"/>
  <c r="G1040" i="4"/>
  <c r="AA1039" i="4"/>
  <c r="Z1039" i="4"/>
  <c r="Y1039" i="4"/>
  <c r="V1039" i="4"/>
  <c r="T1039" i="4"/>
  <c r="Q1039" i="4"/>
  <c r="P1039" i="4"/>
  <c r="N1039" i="4"/>
  <c r="M1039" i="4"/>
  <c r="L1039" i="4"/>
  <c r="K1039" i="4"/>
  <c r="J1039" i="4"/>
  <c r="I1039" i="4"/>
  <c r="G1039" i="4"/>
  <c r="AA1038" i="4"/>
  <c r="Z1038" i="4"/>
  <c r="Y1038" i="4"/>
  <c r="V1038" i="4"/>
  <c r="T1038" i="4"/>
  <c r="Q1038" i="4"/>
  <c r="P1038" i="4"/>
  <c r="N1038" i="4"/>
  <c r="M1038" i="4"/>
  <c r="L1038" i="4"/>
  <c r="K1038" i="4"/>
  <c r="J1038" i="4"/>
  <c r="I1038" i="4"/>
  <c r="G1038" i="4"/>
  <c r="AA1037" i="4"/>
  <c r="Z1037" i="4"/>
  <c r="Y1037" i="4"/>
  <c r="V1037" i="4"/>
  <c r="T1037" i="4"/>
  <c r="Q1037" i="4"/>
  <c r="P1037" i="4"/>
  <c r="N1037" i="4"/>
  <c r="M1037" i="4"/>
  <c r="L1037" i="4"/>
  <c r="K1037" i="4"/>
  <c r="J1037" i="4"/>
  <c r="I1037" i="4"/>
  <c r="G1037" i="4"/>
  <c r="AA1036" i="4"/>
  <c r="Z1036" i="4"/>
  <c r="Y1036" i="4"/>
  <c r="V1036" i="4"/>
  <c r="T1036" i="4"/>
  <c r="Q1036" i="4"/>
  <c r="P1036" i="4"/>
  <c r="N1036" i="4"/>
  <c r="M1036" i="4"/>
  <c r="L1036" i="4"/>
  <c r="K1036" i="4"/>
  <c r="J1036" i="4"/>
  <c r="I1036" i="4"/>
  <c r="G1036" i="4"/>
  <c r="AA1035" i="4"/>
  <c r="Z1035" i="4"/>
  <c r="Y1035" i="4"/>
  <c r="V1035" i="4"/>
  <c r="T1035" i="4"/>
  <c r="Q1035" i="4"/>
  <c r="P1035" i="4"/>
  <c r="N1035" i="4"/>
  <c r="M1035" i="4"/>
  <c r="L1035" i="4"/>
  <c r="K1035" i="4"/>
  <c r="J1035" i="4"/>
  <c r="I1035" i="4"/>
  <c r="G1035" i="4"/>
  <c r="AA1034" i="4"/>
  <c r="Z1034" i="4"/>
  <c r="Y1034" i="4"/>
  <c r="V1034" i="4"/>
  <c r="T1034" i="4"/>
  <c r="Q1034" i="4"/>
  <c r="P1034" i="4"/>
  <c r="N1034" i="4"/>
  <c r="M1034" i="4"/>
  <c r="L1034" i="4"/>
  <c r="K1034" i="4"/>
  <c r="J1034" i="4"/>
  <c r="I1034" i="4"/>
  <c r="G1034" i="4"/>
  <c r="AA1033" i="4"/>
  <c r="Z1033" i="4"/>
  <c r="Y1033" i="4"/>
  <c r="V1033" i="4"/>
  <c r="T1033" i="4"/>
  <c r="Q1033" i="4"/>
  <c r="P1033" i="4"/>
  <c r="N1033" i="4"/>
  <c r="M1033" i="4"/>
  <c r="L1033" i="4"/>
  <c r="K1033" i="4"/>
  <c r="J1033" i="4"/>
  <c r="I1033" i="4"/>
  <c r="G1033" i="4"/>
  <c r="AA1032" i="4"/>
  <c r="Z1032" i="4"/>
  <c r="Y1032" i="4"/>
  <c r="V1032" i="4"/>
  <c r="T1032" i="4"/>
  <c r="Q1032" i="4"/>
  <c r="P1032" i="4"/>
  <c r="N1032" i="4"/>
  <c r="M1032" i="4"/>
  <c r="L1032" i="4"/>
  <c r="K1032" i="4"/>
  <c r="J1032" i="4"/>
  <c r="I1032" i="4"/>
  <c r="G1032" i="4"/>
  <c r="AA1031" i="4"/>
  <c r="Z1031" i="4"/>
  <c r="Y1031" i="4"/>
  <c r="V1031" i="4"/>
  <c r="T1031" i="4"/>
  <c r="Q1031" i="4"/>
  <c r="P1031" i="4"/>
  <c r="N1031" i="4"/>
  <c r="M1031" i="4"/>
  <c r="L1031" i="4"/>
  <c r="K1031" i="4"/>
  <c r="J1031" i="4"/>
  <c r="I1031" i="4"/>
  <c r="G1031" i="4"/>
  <c r="AA1030" i="4"/>
  <c r="Z1030" i="4"/>
  <c r="Y1030" i="4"/>
  <c r="V1030" i="4"/>
  <c r="T1030" i="4"/>
  <c r="Q1030" i="4"/>
  <c r="P1030" i="4"/>
  <c r="N1030" i="4"/>
  <c r="M1030" i="4"/>
  <c r="L1030" i="4"/>
  <c r="K1030" i="4"/>
  <c r="J1030" i="4"/>
  <c r="I1030" i="4"/>
  <c r="G1030" i="4"/>
  <c r="AA1029" i="4"/>
  <c r="Z1029" i="4"/>
  <c r="Y1029" i="4"/>
  <c r="V1029" i="4"/>
  <c r="T1029" i="4"/>
  <c r="Q1029" i="4"/>
  <c r="P1029" i="4"/>
  <c r="N1029" i="4"/>
  <c r="M1029" i="4"/>
  <c r="L1029" i="4"/>
  <c r="K1029" i="4"/>
  <c r="J1029" i="4"/>
  <c r="I1029" i="4"/>
  <c r="G1029" i="4"/>
  <c r="AA1028" i="4"/>
  <c r="Z1028" i="4"/>
  <c r="Y1028" i="4"/>
  <c r="V1028" i="4"/>
  <c r="T1028" i="4"/>
  <c r="Q1028" i="4"/>
  <c r="P1028" i="4"/>
  <c r="N1028" i="4"/>
  <c r="M1028" i="4"/>
  <c r="L1028" i="4"/>
  <c r="K1028" i="4"/>
  <c r="J1028" i="4"/>
  <c r="I1028" i="4"/>
  <c r="G1028" i="4"/>
  <c r="AA1027" i="4"/>
  <c r="Z1027" i="4"/>
  <c r="Y1027" i="4"/>
  <c r="V1027" i="4"/>
  <c r="T1027" i="4"/>
  <c r="Q1027" i="4"/>
  <c r="P1027" i="4"/>
  <c r="N1027" i="4"/>
  <c r="M1027" i="4"/>
  <c r="L1027" i="4"/>
  <c r="K1027" i="4"/>
  <c r="J1027" i="4"/>
  <c r="I1027" i="4"/>
  <c r="G1027" i="4"/>
  <c r="AA1026" i="4"/>
  <c r="Z1026" i="4"/>
  <c r="Y1026" i="4"/>
  <c r="V1026" i="4"/>
  <c r="T1026" i="4"/>
  <c r="Q1026" i="4"/>
  <c r="P1026" i="4"/>
  <c r="N1026" i="4"/>
  <c r="M1026" i="4"/>
  <c r="L1026" i="4"/>
  <c r="K1026" i="4"/>
  <c r="J1026" i="4"/>
  <c r="I1026" i="4"/>
  <c r="G1026" i="4"/>
  <c r="AA1025" i="4"/>
  <c r="Z1025" i="4"/>
  <c r="Y1025" i="4"/>
  <c r="V1025" i="4"/>
  <c r="T1025" i="4"/>
  <c r="Q1025" i="4"/>
  <c r="P1025" i="4"/>
  <c r="N1025" i="4"/>
  <c r="M1025" i="4"/>
  <c r="L1025" i="4"/>
  <c r="K1025" i="4"/>
  <c r="J1025" i="4"/>
  <c r="I1025" i="4"/>
  <c r="G1025" i="4"/>
  <c r="AA1024" i="4"/>
  <c r="Z1024" i="4"/>
  <c r="Y1024" i="4"/>
  <c r="V1024" i="4"/>
  <c r="T1024" i="4"/>
  <c r="Q1024" i="4"/>
  <c r="P1024" i="4"/>
  <c r="N1024" i="4"/>
  <c r="M1024" i="4"/>
  <c r="L1024" i="4"/>
  <c r="K1024" i="4"/>
  <c r="J1024" i="4"/>
  <c r="I1024" i="4"/>
  <c r="G1024" i="4"/>
  <c r="AA1023" i="4"/>
  <c r="Z1023" i="4"/>
  <c r="Y1023" i="4"/>
  <c r="V1023" i="4"/>
  <c r="T1023" i="4"/>
  <c r="Q1023" i="4"/>
  <c r="P1023" i="4"/>
  <c r="N1023" i="4"/>
  <c r="M1023" i="4"/>
  <c r="L1023" i="4"/>
  <c r="K1023" i="4"/>
  <c r="J1023" i="4"/>
  <c r="I1023" i="4"/>
  <c r="G1023" i="4"/>
  <c r="AA1022" i="4"/>
  <c r="Z1022" i="4"/>
  <c r="Y1022" i="4"/>
  <c r="V1022" i="4"/>
  <c r="T1022" i="4"/>
  <c r="Q1022" i="4"/>
  <c r="P1022" i="4"/>
  <c r="N1022" i="4"/>
  <c r="M1022" i="4"/>
  <c r="L1022" i="4"/>
  <c r="K1022" i="4"/>
  <c r="J1022" i="4"/>
  <c r="I1022" i="4"/>
  <c r="G1022" i="4"/>
  <c r="AA1021" i="4"/>
  <c r="Z1021" i="4"/>
  <c r="Y1021" i="4"/>
  <c r="V1021" i="4"/>
  <c r="T1021" i="4"/>
  <c r="Q1021" i="4"/>
  <c r="P1021" i="4"/>
  <c r="N1021" i="4"/>
  <c r="M1021" i="4"/>
  <c r="L1021" i="4"/>
  <c r="K1021" i="4"/>
  <c r="J1021" i="4"/>
  <c r="I1021" i="4"/>
  <c r="G1021" i="4"/>
  <c r="AA1020" i="4"/>
  <c r="Z1020" i="4"/>
  <c r="Y1020" i="4"/>
  <c r="V1020" i="4"/>
  <c r="T1020" i="4"/>
  <c r="Q1020" i="4"/>
  <c r="P1020" i="4"/>
  <c r="N1020" i="4"/>
  <c r="M1020" i="4"/>
  <c r="L1020" i="4"/>
  <c r="K1020" i="4"/>
  <c r="J1020" i="4"/>
  <c r="I1020" i="4"/>
  <c r="G1020" i="4"/>
  <c r="AA1019" i="4"/>
  <c r="Z1019" i="4"/>
  <c r="Y1019" i="4"/>
  <c r="V1019" i="4"/>
  <c r="T1019" i="4"/>
  <c r="Q1019" i="4"/>
  <c r="P1019" i="4"/>
  <c r="N1019" i="4"/>
  <c r="M1019" i="4"/>
  <c r="L1019" i="4"/>
  <c r="K1019" i="4"/>
  <c r="J1019" i="4"/>
  <c r="I1019" i="4"/>
  <c r="G1019" i="4"/>
  <c r="AA1018" i="4"/>
  <c r="Z1018" i="4"/>
  <c r="Y1018" i="4"/>
  <c r="V1018" i="4"/>
  <c r="T1018" i="4"/>
  <c r="Q1018" i="4"/>
  <c r="P1018" i="4"/>
  <c r="N1018" i="4"/>
  <c r="M1018" i="4"/>
  <c r="L1018" i="4"/>
  <c r="K1018" i="4"/>
  <c r="J1018" i="4"/>
  <c r="I1018" i="4"/>
  <c r="G1018" i="4"/>
  <c r="AA1017" i="4"/>
  <c r="Z1017" i="4"/>
  <c r="Y1017" i="4"/>
  <c r="V1017" i="4"/>
  <c r="T1017" i="4"/>
  <c r="Q1017" i="4"/>
  <c r="P1017" i="4"/>
  <c r="N1017" i="4"/>
  <c r="M1017" i="4"/>
  <c r="L1017" i="4"/>
  <c r="K1017" i="4"/>
  <c r="J1017" i="4"/>
  <c r="I1017" i="4"/>
  <c r="G1017" i="4"/>
  <c r="AA1016" i="4"/>
  <c r="Z1016" i="4"/>
  <c r="Y1016" i="4"/>
  <c r="V1016" i="4"/>
  <c r="T1016" i="4"/>
  <c r="Q1016" i="4"/>
  <c r="P1016" i="4"/>
  <c r="N1016" i="4"/>
  <c r="M1016" i="4"/>
  <c r="L1016" i="4"/>
  <c r="K1016" i="4"/>
  <c r="J1016" i="4"/>
  <c r="I1016" i="4"/>
  <c r="G1016" i="4"/>
  <c r="AA1015" i="4"/>
  <c r="Z1015" i="4"/>
  <c r="Y1015" i="4"/>
  <c r="V1015" i="4"/>
  <c r="T1015" i="4"/>
  <c r="Q1015" i="4"/>
  <c r="P1015" i="4"/>
  <c r="N1015" i="4"/>
  <c r="M1015" i="4"/>
  <c r="L1015" i="4"/>
  <c r="K1015" i="4"/>
  <c r="J1015" i="4"/>
  <c r="I1015" i="4"/>
  <c r="G1015" i="4"/>
  <c r="AA1014" i="4"/>
  <c r="Z1014" i="4"/>
  <c r="Y1014" i="4"/>
  <c r="V1014" i="4"/>
  <c r="T1014" i="4"/>
  <c r="Q1014" i="4"/>
  <c r="P1014" i="4"/>
  <c r="N1014" i="4"/>
  <c r="M1014" i="4"/>
  <c r="L1014" i="4"/>
  <c r="K1014" i="4"/>
  <c r="J1014" i="4"/>
  <c r="I1014" i="4"/>
  <c r="G1014" i="4"/>
  <c r="AA1013" i="4"/>
  <c r="Z1013" i="4"/>
  <c r="Y1013" i="4"/>
  <c r="V1013" i="4"/>
  <c r="T1013" i="4"/>
  <c r="Q1013" i="4"/>
  <c r="P1013" i="4"/>
  <c r="N1013" i="4"/>
  <c r="M1013" i="4"/>
  <c r="L1013" i="4"/>
  <c r="K1013" i="4"/>
  <c r="J1013" i="4"/>
  <c r="I1013" i="4"/>
  <c r="G1013" i="4"/>
  <c r="AA1012" i="4"/>
  <c r="Z1012" i="4"/>
  <c r="Y1012" i="4"/>
  <c r="V1012" i="4"/>
  <c r="T1012" i="4"/>
  <c r="Q1012" i="4"/>
  <c r="P1012" i="4"/>
  <c r="N1012" i="4"/>
  <c r="M1012" i="4"/>
  <c r="L1012" i="4"/>
  <c r="K1012" i="4"/>
  <c r="J1012" i="4"/>
  <c r="I1012" i="4"/>
  <c r="G1012" i="4"/>
  <c r="AA1011" i="4"/>
  <c r="Z1011" i="4"/>
  <c r="Y1011" i="4"/>
  <c r="V1011" i="4"/>
  <c r="T1011" i="4"/>
  <c r="Q1011" i="4"/>
  <c r="P1011" i="4"/>
  <c r="N1011" i="4"/>
  <c r="M1011" i="4"/>
  <c r="L1011" i="4"/>
  <c r="K1011" i="4"/>
  <c r="J1011" i="4"/>
  <c r="I1011" i="4"/>
  <c r="G1011" i="4"/>
  <c r="AA1010" i="4"/>
  <c r="Z1010" i="4"/>
  <c r="Y1010" i="4"/>
  <c r="V1010" i="4"/>
  <c r="T1010" i="4"/>
  <c r="Q1010" i="4"/>
  <c r="P1010" i="4"/>
  <c r="N1010" i="4"/>
  <c r="M1010" i="4"/>
  <c r="L1010" i="4"/>
  <c r="K1010" i="4"/>
  <c r="J1010" i="4"/>
  <c r="I1010" i="4"/>
  <c r="G1010" i="4"/>
  <c r="AA1009" i="4"/>
  <c r="Z1009" i="4"/>
  <c r="Y1009" i="4"/>
  <c r="V1009" i="4"/>
  <c r="T1009" i="4"/>
  <c r="Q1009" i="4"/>
  <c r="P1009" i="4"/>
  <c r="N1009" i="4"/>
  <c r="M1009" i="4"/>
  <c r="L1009" i="4"/>
  <c r="K1009" i="4"/>
  <c r="J1009" i="4"/>
  <c r="I1009" i="4"/>
  <c r="G1009" i="4"/>
  <c r="AA1008" i="4"/>
  <c r="Z1008" i="4"/>
  <c r="Y1008" i="4"/>
  <c r="V1008" i="4"/>
  <c r="T1008" i="4"/>
  <c r="Q1008" i="4"/>
  <c r="P1008" i="4"/>
  <c r="N1008" i="4"/>
  <c r="M1008" i="4"/>
  <c r="L1008" i="4"/>
  <c r="K1008" i="4"/>
  <c r="J1008" i="4"/>
  <c r="I1008" i="4"/>
  <c r="G1008" i="4"/>
  <c r="AA1007" i="4"/>
  <c r="Z1007" i="4"/>
  <c r="Y1007" i="4"/>
  <c r="V1007" i="4"/>
  <c r="T1007" i="4"/>
  <c r="Q1007" i="4"/>
  <c r="P1007" i="4"/>
  <c r="N1007" i="4"/>
  <c r="M1007" i="4"/>
  <c r="L1007" i="4"/>
  <c r="K1007" i="4"/>
  <c r="J1007" i="4"/>
  <c r="I1007" i="4"/>
  <c r="G1007" i="4"/>
  <c r="AA1006" i="4"/>
  <c r="Z1006" i="4"/>
  <c r="Y1006" i="4"/>
  <c r="V1006" i="4"/>
  <c r="T1006" i="4"/>
  <c r="Q1006" i="4"/>
  <c r="P1006" i="4"/>
  <c r="N1006" i="4"/>
  <c r="M1006" i="4"/>
  <c r="L1006" i="4"/>
  <c r="K1006" i="4"/>
  <c r="J1006" i="4"/>
  <c r="I1006" i="4"/>
  <c r="G1006" i="4"/>
  <c r="AA1005" i="4"/>
  <c r="Z1005" i="4"/>
  <c r="Y1005" i="4"/>
  <c r="V1005" i="4"/>
  <c r="T1005" i="4"/>
  <c r="Q1005" i="4"/>
  <c r="P1005" i="4"/>
  <c r="N1005" i="4"/>
  <c r="M1005" i="4"/>
  <c r="L1005" i="4"/>
  <c r="K1005" i="4"/>
  <c r="J1005" i="4"/>
  <c r="I1005" i="4"/>
  <c r="G1005" i="4"/>
  <c r="AA1004" i="4"/>
  <c r="Z1004" i="4"/>
  <c r="Y1004" i="4"/>
  <c r="V1004" i="4"/>
  <c r="T1004" i="4"/>
  <c r="Q1004" i="4"/>
  <c r="P1004" i="4"/>
  <c r="N1004" i="4"/>
  <c r="M1004" i="4"/>
  <c r="L1004" i="4"/>
  <c r="K1004" i="4"/>
  <c r="J1004" i="4"/>
  <c r="I1004" i="4"/>
  <c r="G1004" i="4"/>
  <c r="AA1003" i="4"/>
  <c r="Z1003" i="4"/>
  <c r="Y1003" i="4"/>
  <c r="V1003" i="4"/>
  <c r="T1003" i="4"/>
  <c r="Q1003" i="4"/>
  <c r="P1003" i="4"/>
  <c r="N1003" i="4"/>
  <c r="M1003" i="4"/>
  <c r="L1003" i="4"/>
  <c r="K1003" i="4"/>
  <c r="J1003" i="4"/>
  <c r="I1003" i="4"/>
  <c r="G1003" i="4"/>
  <c r="AA1002" i="4"/>
  <c r="Z1002" i="4"/>
  <c r="Y1002" i="4"/>
  <c r="V1002" i="4"/>
  <c r="T1002" i="4"/>
  <c r="Q1002" i="4"/>
  <c r="P1002" i="4"/>
  <c r="N1002" i="4"/>
  <c r="M1002" i="4"/>
  <c r="L1002" i="4"/>
  <c r="K1002" i="4"/>
  <c r="J1002" i="4"/>
  <c r="I1002" i="4"/>
  <c r="G1002" i="4"/>
  <c r="AA1001" i="4"/>
  <c r="Z1001" i="4"/>
  <c r="Y1001" i="4"/>
  <c r="V1001" i="4"/>
  <c r="T1001" i="4"/>
  <c r="Q1001" i="4"/>
  <c r="P1001" i="4"/>
  <c r="N1001" i="4"/>
  <c r="M1001" i="4"/>
  <c r="L1001" i="4"/>
  <c r="K1001" i="4"/>
  <c r="J1001" i="4"/>
  <c r="I1001" i="4"/>
  <c r="G1001" i="4"/>
  <c r="AA1000" i="4"/>
  <c r="Z1000" i="4"/>
  <c r="Y1000" i="4"/>
  <c r="V1000" i="4"/>
  <c r="T1000" i="4"/>
  <c r="Q1000" i="4"/>
  <c r="P1000" i="4"/>
  <c r="N1000" i="4"/>
  <c r="M1000" i="4"/>
  <c r="L1000" i="4"/>
  <c r="K1000" i="4"/>
  <c r="J1000" i="4"/>
  <c r="I1000" i="4"/>
  <c r="G1000" i="4"/>
  <c r="AA999" i="4"/>
  <c r="Z999" i="4"/>
  <c r="Y999" i="4"/>
  <c r="V999" i="4"/>
  <c r="T999" i="4"/>
  <c r="Q999" i="4"/>
  <c r="P999" i="4"/>
  <c r="N999" i="4"/>
  <c r="M999" i="4"/>
  <c r="L999" i="4"/>
  <c r="K999" i="4"/>
  <c r="J999" i="4"/>
  <c r="I999" i="4"/>
  <c r="G999" i="4"/>
  <c r="AA998" i="4"/>
  <c r="Z998" i="4"/>
  <c r="Y998" i="4"/>
  <c r="V998" i="4"/>
  <c r="T998" i="4"/>
  <c r="Q998" i="4"/>
  <c r="P998" i="4"/>
  <c r="N998" i="4"/>
  <c r="M998" i="4"/>
  <c r="L998" i="4"/>
  <c r="K998" i="4"/>
  <c r="J998" i="4"/>
  <c r="I998" i="4"/>
  <c r="G998" i="4"/>
  <c r="AA997" i="4"/>
  <c r="Z997" i="4"/>
  <c r="Y997" i="4"/>
  <c r="V997" i="4"/>
  <c r="T997" i="4"/>
  <c r="Q997" i="4"/>
  <c r="P997" i="4"/>
  <c r="N997" i="4"/>
  <c r="M997" i="4"/>
  <c r="L997" i="4"/>
  <c r="K997" i="4"/>
  <c r="J997" i="4"/>
  <c r="I997" i="4"/>
  <c r="G997" i="4"/>
  <c r="AA996" i="4"/>
  <c r="Z996" i="4"/>
  <c r="Y996" i="4"/>
  <c r="V996" i="4"/>
  <c r="T996" i="4"/>
  <c r="Q996" i="4"/>
  <c r="P996" i="4"/>
  <c r="N996" i="4"/>
  <c r="M996" i="4"/>
  <c r="L996" i="4"/>
  <c r="K996" i="4"/>
  <c r="J996" i="4"/>
  <c r="I996" i="4"/>
  <c r="G996" i="4"/>
  <c r="AA995" i="4"/>
  <c r="Z995" i="4"/>
  <c r="Y995" i="4"/>
  <c r="V995" i="4"/>
  <c r="T995" i="4"/>
  <c r="Q995" i="4"/>
  <c r="P995" i="4"/>
  <c r="N995" i="4"/>
  <c r="M995" i="4"/>
  <c r="L995" i="4"/>
  <c r="K995" i="4"/>
  <c r="J995" i="4"/>
  <c r="I995" i="4"/>
  <c r="G995" i="4"/>
  <c r="AA994" i="4"/>
  <c r="Z994" i="4"/>
  <c r="Y994" i="4"/>
  <c r="V994" i="4"/>
  <c r="T994" i="4"/>
  <c r="Q994" i="4"/>
  <c r="P994" i="4"/>
  <c r="N994" i="4"/>
  <c r="M994" i="4"/>
  <c r="L994" i="4"/>
  <c r="K994" i="4"/>
  <c r="J994" i="4"/>
  <c r="I994" i="4"/>
  <c r="G994" i="4"/>
  <c r="AA993" i="4"/>
  <c r="Z993" i="4"/>
  <c r="Y993" i="4"/>
  <c r="V993" i="4"/>
  <c r="T993" i="4"/>
  <c r="Q993" i="4"/>
  <c r="P993" i="4"/>
  <c r="N993" i="4"/>
  <c r="M993" i="4"/>
  <c r="L993" i="4"/>
  <c r="K993" i="4"/>
  <c r="J993" i="4"/>
  <c r="I993" i="4"/>
  <c r="G993" i="4"/>
  <c r="AA992" i="4"/>
  <c r="Z992" i="4"/>
  <c r="Y992" i="4"/>
  <c r="V992" i="4"/>
  <c r="T992" i="4"/>
  <c r="Q992" i="4"/>
  <c r="P992" i="4"/>
  <c r="N992" i="4"/>
  <c r="M992" i="4"/>
  <c r="L992" i="4"/>
  <c r="K992" i="4"/>
  <c r="J992" i="4"/>
  <c r="I992" i="4"/>
  <c r="G992" i="4"/>
  <c r="AA991" i="4"/>
  <c r="Z991" i="4"/>
  <c r="Y991" i="4"/>
  <c r="V991" i="4"/>
  <c r="T991" i="4"/>
  <c r="Q991" i="4"/>
  <c r="P991" i="4"/>
  <c r="N991" i="4"/>
  <c r="M991" i="4"/>
  <c r="L991" i="4"/>
  <c r="K991" i="4"/>
  <c r="J991" i="4"/>
  <c r="I991" i="4"/>
  <c r="G991" i="4"/>
  <c r="AA990" i="4"/>
  <c r="Z990" i="4"/>
  <c r="Y990" i="4"/>
  <c r="V990" i="4"/>
  <c r="T990" i="4"/>
  <c r="Q990" i="4"/>
  <c r="P990" i="4"/>
  <c r="N990" i="4"/>
  <c r="M990" i="4"/>
  <c r="L990" i="4"/>
  <c r="K990" i="4"/>
  <c r="J990" i="4"/>
  <c r="I990" i="4"/>
  <c r="G990" i="4"/>
  <c r="AA989" i="4"/>
  <c r="Z989" i="4"/>
  <c r="Y989" i="4"/>
  <c r="V989" i="4"/>
  <c r="T989" i="4"/>
  <c r="Q989" i="4"/>
  <c r="P989" i="4"/>
  <c r="N989" i="4"/>
  <c r="M989" i="4"/>
  <c r="L989" i="4"/>
  <c r="K989" i="4"/>
  <c r="J989" i="4"/>
  <c r="I989" i="4"/>
  <c r="G989" i="4"/>
  <c r="AA988" i="4"/>
  <c r="Z988" i="4"/>
  <c r="Y988" i="4"/>
  <c r="V988" i="4"/>
  <c r="T988" i="4"/>
  <c r="Q988" i="4"/>
  <c r="P988" i="4"/>
  <c r="N988" i="4"/>
  <c r="M988" i="4"/>
  <c r="L988" i="4"/>
  <c r="K988" i="4"/>
  <c r="J988" i="4"/>
  <c r="I988" i="4"/>
  <c r="G988" i="4"/>
  <c r="AA987" i="4"/>
  <c r="Z987" i="4"/>
  <c r="Y987" i="4"/>
  <c r="V987" i="4"/>
  <c r="T987" i="4"/>
  <c r="Q987" i="4"/>
  <c r="P987" i="4"/>
  <c r="N987" i="4"/>
  <c r="M987" i="4"/>
  <c r="L987" i="4"/>
  <c r="K987" i="4"/>
  <c r="J987" i="4"/>
  <c r="I987" i="4"/>
  <c r="G987" i="4"/>
  <c r="AA986" i="4"/>
  <c r="Z986" i="4"/>
  <c r="Y986" i="4"/>
  <c r="V986" i="4"/>
  <c r="T986" i="4"/>
  <c r="Q986" i="4"/>
  <c r="P986" i="4"/>
  <c r="N986" i="4"/>
  <c r="M986" i="4"/>
  <c r="L986" i="4"/>
  <c r="K986" i="4"/>
  <c r="J986" i="4"/>
  <c r="I986" i="4"/>
  <c r="G986" i="4"/>
  <c r="W984" i="4"/>
  <c r="AA979" i="4"/>
  <c r="Z979" i="4"/>
  <c r="Y979" i="4"/>
  <c r="X979" i="4"/>
  <c r="W979" i="4"/>
  <c r="V979" i="4"/>
  <c r="R979" i="4"/>
  <c r="Q979" i="4"/>
  <c r="P979" i="4"/>
  <c r="O979" i="4"/>
  <c r="N979" i="4"/>
  <c r="M979" i="4"/>
  <c r="L979" i="4"/>
  <c r="K979" i="4"/>
  <c r="J979" i="4"/>
  <c r="I979" i="4"/>
  <c r="G979" i="4"/>
  <c r="E979" i="4"/>
  <c r="AA978" i="4"/>
  <c r="Z978" i="4"/>
  <c r="Y978" i="4"/>
  <c r="V978" i="4"/>
  <c r="T978" i="4"/>
  <c r="Q978" i="4"/>
  <c r="P978" i="4"/>
  <c r="N978" i="4"/>
  <c r="M978" i="4"/>
  <c r="L978" i="4"/>
  <c r="K978" i="4"/>
  <c r="J978" i="4"/>
  <c r="I978" i="4"/>
  <c r="G978" i="4"/>
  <c r="AA977" i="4"/>
  <c r="Z977" i="4"/>
  <c r="Y977" i="4"/>
  <c r="V977" i="4"/>
  <c r="T977" i="4"/>
  <c r="Q977" i="4"/>
  <c r="P977" i="4"/>
  <c r="N977" i="4"/>
  <c r="M977" i="4"/>
  <c r="L977" i="4"/>
  <c r="K977" i="4"/>
  <c r="J977" i="4"/>
  <c r="I977" i="4"/>
  <c r="G977" i="4"/>
  <c r="AA976" i="4"/>
  <c r="Z976" i="4"/>
  <c r="Y976" i="4"/>
  <c r="V976" i="4"/>
  <c r="T976" i="4"/>
  <c r="Q976" i="4"/>
  <c r="P976" i="4"/>
  <c r="N976" i="4"/>
  <c r="M976" i="4"/>
  <c r="L976" i="4"/>
  <c r="K976" i="4"/>
  <c r="J976" i="4"/>
  <c r="I976" i="4"/>
  <c r="G976" i="4"/>
  <c r="AA975" i="4"/>
  <c r="Z975" i="4"/>
  <c r="Y975" i="4"/>
  <c r="V975" i="4"/>
  <c r="T975" i="4"/>
  <c r="Q975" i="4"/>
  <c r="P975" i="4"/>
  <c r="N975" i="4"/>
  <c r="M975" i="4"/>
  <c r="L975" i="4"/>
  <c r="K975" i="4"/>
  <c r="J975" i="4"/>
  <c r="I975" i="4"/>
  <c r="G975" i="4"/>
  <c r="AA974" i="4"/>
  <c r="Z974" i="4"/>
  <c r="Y974" i="4"/>
  <c r="V974" i="4"/>
  <c r="T974" i="4"/>
  <c r="Q974" i="4"/>
  <c r="P974" i="4"/>
  <c r="N974" i="4"/>
  <c r="M974" i="4"/>
  <c r="L974" i="4"/>
  <c r="K974" i="4"/>
  <c r="J974" i="4"/>
  <c r="I974" i="4"/>
  <c r="G974" i="4"/>
  <c r="AA973" i="4"/>
  <c r="Z973" i="4"/>
  <c r="Y973" i="4"/>
  <c r="V973" i="4"/>
  <c r="T973" i="4"/>
  <c r="Q973" i="4"/>
  <c r="P973" i="4"/>
  <c r="N973" i="4"/>
  <c r="M973" i="4"/>
  <c r="L973" i="4"/>
  <c r="K973" i="4"/>
  <c r="J973" i="4"/>
  <c r="I973" i="4"/>
  <c r="G973" i="4"/>
  <c r="AA972" i="4"/>
  <c r="Z972" i="4"/>
  <c r="Y972" i="4"/>
  <c r="V972" i="4"/>
  <c r="T972" i="4"/>
  <c r="Q972" i="4"/>
  <c r="P972" i="4"/>
  <c r="N972" i="4"/>
  <c r="M972" i="4"/>
  <c r="L972" i="4"/>
  <c r="K972" i="4"/>
  <c r="J972" i="4"/>
  <c r="I972" i="4"/>
  <c r="G972" i="4"/>
  <c r="AA971" i="4"/>
  <c r="Z971" i="4"/>
  <c r="Y971" i="4"/>
  <c r="V971" i="4"/>
  <c r="T971" i="4"/>
  <c r="Q971" i="4"/>
  <c r="P971" i="4"/>
  <c r="N971" i="4"/>
  <c r="M971" i="4"/>
  <c r="L971" i="4"/>
  <c r="K971" i="4"/>
  <c r="J971" i="4"/>
  <c r="I971" i="4"/>
  <c r="G971" i="4"/>
  <c r="AA970" i="4"/>
  <c r="Z970" i="4"/>
  <c r="Y970" i="4"/>
  <c r="V970" i="4"/>
  <c r="T970" i="4"/>
  <c r="Q970" i="4"/>
  <c r="P970" i="4"/>
  <c r="N970" i="4"/>
  <c r="M970" i="4"/>
  <c r="L970" i="4"/>
  <c r="K970" i="4"/>
  <c r="J970" i="4"/>
  <c r="I970" i="4"/>
  <c r="G970" i="4"/>
  <c r="AA969" i="4"/>
  <c r="Z969" i="4"/>
  <c r="Y969" i="4"/>
  <c r="V969" i="4"/>
  <c r="T969" i="4"/>
  <c r="Q969" i="4"/>
  <c r="P969" i="4"/>
  <c r="N969" i="4"/>
  <c r="M969" i="4"/>
  <c r="L969" i="4"/>
  <c r="K969" i="4"/>
  <c r="J969" i="4"/>
  <c r="I969" i="4"/>
  <c r="G969" i="4"/>
  <c r="AA968" i="4"/>
  <c r="Z968" i="4"/>
  <c r="Y968" i="4"/>
  <c r="V968" i="4"/>
  <c r="T968" i="4"/>
  <c r="Q968" i="4"/>
  <c r="P968" i="4"/>
  <c r="N968" i="4"/>
  <c r="M968" i="4"/>
  <c r="L968" i="4"/>
  <c r="K968" i="4"/>
  <c r="J968" i="4"/>
  <c r="I968" i="4"/>
  <c r="G968" i="4"/>
  <c r="AA967" i="4"/>
  <c r="Z967" i="4"/>
  <c r="Y967" i="4"/>
  <c r="V967" i="4"/>
  <c r="T967" i="4"/>
  <c r="Q967" i="4"/>
  <c r="P967" i="4"/>
  <c r="N967" i="4"/>
  <c r="M967" i="4"/>
  <c r="L967" i="4"/>
  <c r="K967" i="4"/>
  <c r="J967" i="4"/>
  <c r="I967" i="4"/>
  <c r="G967" i="4"/>
  <c r="AA966" i="4"/>
  <c r="Z966" i="4"/>
  <c r="Y966" i="4"/>
  <c r="V966" i="4"/>
  <c r="T966" i="4"/>
  <c r="Q966" i="4"/>
  <c r="P966" i="4"/>
  <c r="N966" i="4"/>
  <c r="M966" i="4"/>
  <c r="L966" i="4"/>
  <c r="K966" i="4"/>
  <c r="J966" i="4"/>
  <c r="I966" i="4"/>
  <c r="G966" i="4"/>
  <c r="AA965" i="4"/>
  <c r="Z965" i="4"/>
  <c r="Y965" i="4"/>
  <c r="V965" i="4"/>
  <c r="T965" i="4"/>
  <c r="Q965" i="4"/>
  <c r="P965" i="4"/>
  <c r="N965" i="4"/>
  <c r="M965" i="4"/>
  <c r="L965" i="4"/>
  <c r="K965" i="4"/>
  <c r="J965" i="4"/>
  <c r="I965" i="4"/>
  <c r="G965" i="4"/>
  <c r="AA964" i="4"/>
  <c r="Z964" i="4"/>
  <c r="Y964" i="4"/>
  <c r="V964" i="4"/>
  <c r="T964" i="4"/>
  <c r="Q964" i="4"/>
  <c r="P964" i="4"/>
  <c r="N964" i="4"/>
  <c r="M964" i="4"/>
  <c r="L964" i="4"/>
  <c r="K964" i="4"/>
  <c r="J964" i="4"/>
  <c r="I964" i="4"/>
  <c r="G964" i="4"/>
  <c r="AA963" i="4"/>
  <c r="Z963" i="4"/>
  <c r="Y963" i="4"/>
  <c r="V963" i="4"/>
  <c r="T963" i="4"/>
  <c r="Q963" i="4"/>
  <c r="P963" i="4"/>
  <c r="N963" i="4"/>
  <c r="M963" i="4"/>
  <c r="L963" i="4"/>
  <c r="K963" i="4"/>
  <c r="J963" i="4"/>
  <c r="I963" i="4"/>
  <c r="G963" i="4"/>
  <c r="AA962" i="4"/>
  <c r="Z962" i="4"/>
  <c r="Y962" i="4"/>
  <c r="V962" i="4"/>
  <c r="T962" i="4"/>
  <c r="Q962" i="4"/>
  <c r="P962" i="4"/>
  <c r="N962" i="4"/>
  <c r="M962" i="4"/>
  <c r="L962" i="4"/>
  <c r="K962" i="4"/>
  <c r="J962" i="4"/>
  <c r="I962" i="4"/>
  <c r="G962" i="4"/>
  <c r="AA961" i="4"/>
  <c r="Z961" i="4"/>
  <c r="Y961" i="4"/>
  <c r="V961" i="4"/>
  <c r="T961" i="4"/>
  <c r="Q961" i="4"/>
  <c r="P961" i="4"/>
  <c r="N961" i="4"/>
  <c r="M961" i="4"/>
  <c r="L961" i="4"/>
  <c r="K961" i="4"/>
  <c r="J961" i="4"/>
  <c r="I961" i="4"/>
  <c r="G961" i="4"/>
  <c r="AA960" i="4"/>
  <c r="Z960" i="4"/>
  <c r="Y960" i="4"/>
  <c r="V960" i="4"/>
  <c r="T960" i="4"/>
  <c r="Q960" i="4"/>
  <c r="P960" i="4"/>
  <c r="N960" i="4"/>
  <c r="M960" i="4"/>
  <c r="L960" i="4"/>
  <c r="K960" i="4"/>
  <c r="J960" i="4"/>
  <c r="I960" i="4"/>
  <c r="G960" i="4"/>
  <c r="AA959" i="4"/>
  <c r="Z959" i="4"/>
  <c r="Y959" i="4"/>
  <c r="V959" i="4"/>
  <c r="T959" i="4"/>
  <c r="Q959" i="4"/>
  <c r="P959" i="4"/>
  <c r="N959" i="4"/>
  <c r="M959" i="4"/>
  <c r="L959" i="4"/>
  <c r="K959" i="4"/>
  <c r="J959" i="4"/>
  <c r="I959" i="4"/>
  <c r="G959" i="4"/>
  <c r="AA958" i="4"/>
  <c r="Z958" i="4"/>
  <c r="Y958" i="4"/>
  <c r="V958" i="4"/>
  <c r="T958" i="4"/>
  <c r="Q958" i="4"/>
  <c r="P958" i="4"/>
  <c r="N958" i="4"/>
  <c r="M958" i="4"/>
  <c r="L958" i="4"/>
  <c r="K958" i="4"/>
  <c r="J958" i="4"/>
  <c r="I958" i="4"/>
  <c r="G958" i="4"/>
  <c r="AA957" i="4"/>
  <c r="Z957" i="4"/>
  <c r="Y957" i="4"/>
  <c r="V957" i="4"/>
  <c r="T957" i="4"/>
  <c r="Q957" i="4"/>
  <c r="P957" i="4"/>
  <c r="N957" i="4"/>
  <c r="M957" i="4"/>
  <c r="L957" i="4"/>
  <c r="K957" i="4"/>
  <c r="J957" i="4"/>
  <c r="I957" i="4"/>
  <c r="G957" i="4"/>
  <c r="AA956" i="4"/>
  <c r="Z956" i="4"/>
  <c r="Y956" i="4"/>
  <c r="V956" i="4"/>
  <c r="T956" i="4"/>
  <c r="Q956" i="4"/>
  <c r="P956" i="4"/>
  <c r="N956" i="4"/>
  <c r="M956" i="4"/>
  <c r="L956" i="4"/>
  <c r="K956" i="4"/>
  <c r="J956" i="4"/>
  <c r="I956" i="4"/>
  <c r="G956" i="4"/>
  <c r="AA955" i="4"/>
  <c r="Z955" i="4"/>
  <c r="Y955" i="4"/>
  <c r="V955" i="4"/>
  <c r="T955" i="4"/>
  <c r="Q955" i="4"/>
  <c r="P955" i="4"/>
  <c r="N955" i="4"/>
  <c r="M955" i="4"/>
  <c r="L955" i="4"/>
  <c r="K955" i="4"/>
  <c r="J955" i="4"/>
  <c r="I955" i="4"/>
  <c r="G955" i="4"/>
  <c r="AA954" i="4"/>
  <c r="Z954" i="4"/>
  <c r="Y954" i="4"/>
  <c r="V954" i="4"/>
  <c r="T954" i="4"/>
  <c r="Q954" i="4"/>
  <c r="P954" i="4"/>
  <c r="N954" i="4"/>
  <c r="M954" i="4"/>
  <c r="L954" i="4"/>
  <c r="K954" i="4"/>
  <c r="J954" i="4"/>
  <c r="I954" i="4"/>
  <c r="G954" i="4"/>
  <c r="AA953" i="4"/>
  <c r="Z953" i="4"/>
  <c r="Y953" i="4"/>
  <c r="V953" i="4"/>
  <c r="T953" i="4"/>
  <c r="Q953" i="4"/>
  <c r="P953" i="4"/>
  <c r="N953" i="4"/>
  <c r="M953" i="4"/>
  <c r="L953" i="4"/>
  <c r="K953" i="4"/>
  <c r="J953" i="4"/>
  <c r="I953" i="4"/>
  <c r="G953" i="4"/>
  <c r="AA952" i="4"/>
  <c r="Z952" i="4"/>
  <c r="Y952" i="4"/>
  <c r="V952" i="4"/>
  <c r="T952" i="4"/>
  <c r="Q952" i="4"/>
  <c r="P952" i="4"/>
  <c r="N952" i="4"/>
  <c r="M952" i="4"/>
  <c r="L952" i="4"/>
  <c r="K952" i="4"/>
  <c r="J952" i="4"/>
  <c r="I952" i="4"/>
  <c r="G952" i="4"/>
  <c r="AA951" i="4"/>
  <c r="Z951" i="4"/>
  <c r="Y951" i="4"/>
  <c r="V951" i="4"/>
  <c r="T951" i="4"/>
  <c r="Q951" i="4"/>
  <c r="P951" i="4"/>
  <c r="N951" i="4"/>
  <c r="M951" i="4"/>
  <c r="L951" i="4"/>
  <c r="K951" i="4"/>
  <c r="J951" i="4"/>
  <c r="I951" i="4"/>
  <c r="G951" i="4"/>
  <c r="AA950" i="4"/>
  <c r="Z950" i="4"/>
  <c r="Y950" i="4"/>
  <c r="V950" i="4"/>
  <c r="T950" i="4"/>
  <c r="Q950" i="4"/>
  <c r="P950" i="4"/>
  <c r="N950" i="4"/>
  <c r="M950" i="4"/>
  <c r="L950" i="4"/>
  <c r="K950" i="4"/>
  <c r="J950" i="4"/>
  <c r="I950" i="4"/>
  <c r="G950" i="4"/>
  <c r="AA949" i="4"/>
  <c r="Z949" i="4"/>
  <c r="Y949" i="4"/>
  <c r="V949" i="4"/>
  <c r="T949" i="4"/>
  <c r="Q949" i="4"/>
  <c r="P949" i="4"/>
  <c r="N949" i="4"/>
  <c r="M949" i="4"/>
  <c r="L949" i="4"/>
  <c r="K949" i="4"/>
  <c r="J949" i="4"/>
  <c r="I949" i="4"/>
  <c r="G949" i="4"/>
  <c r="AA948" i="4"/>
  <c r="Z948" i="4"/>
  <c r="Y948" i="4"/>
  <c r="V948" i="4"/>
  <c r="T948" i="4"/>
  <c r="Q948" i="4"/>
  <c r="P948" i="4"/>
  <c r="N948" i="4"/>
  <c r="M948" i="4"/>
  <c r="L948" i="4"/>
  <c r="K948" i="4"/>
  <c r="J948" i="4"/>
  <c r="I948" i="4"/>
  <c r="G948" i="4"/>
  <c r="AA947" i="4"/>
  <c r="Z947" i="4"/>
  <c r="Y947" i="4"/>
  <c r="V947" i="4"/>
  <c r="T947" i="4"/>
  <c r="Q947" i="4"/>
  <c r="P947" i="4"/>
  <c r="N947" i="4"/>
  <c r="M947" i="4"/>
  <c r="L947" i="4"/>
  <c r="K947" i="4"/>
  <c r="J947" i="4"/>
  <c r="I947" i="4"/>
  <c r="G947" i="4"/>
  <c r="AA946" i="4"/>
  <c r="Z946" i="4"/>
  <c r="Y946" i="4"/>
  <c r="V946" i="4"/>
  <c r="T946" i="4"/>
  <c r="Q946" i="4"/>
  <c r="P946" i="4"/>
  <c r="N946" i="4"/>
  <c r="M946" i="4"/>
  <c r="L946" i="4"/>
  <c r="K946" i="4"/>
  <c r="J946" i="4"/>
  <c r="I946" i="4"/>
  <c r="G946" i="4"/>
  <c r="AA945" i="4"/>
  <c r="Z945" i="4"/>
  <c r="Y945" i="4"/>
  <c r="V945" i="4"/>
  <c r="T945" i="4"/>
  <c r="Q945" i="4"/>
  <c r="P945" i="4"/>
  <c r="N945" i="4"/>
  <c r="M945" i="4"/>
  <c r="L945" i="4"/>
  <c r="K945" i="4"/>
  <c r="J945" i="4"/>
  <c r="I945" i="4"/>
  <c r="G945" i="4"/>
  <c r="AA944" i="4"/>
  <c r="Z944" i="4"/>
  <c r="Y944" i="4"/>
  <c r="V944" i="4"/>
  <c r="T944" i="4"/>
  <c r="Q944" i="4"/>
  <c r="P944" i="4"/>
  <c r="N944" i="4"/>
  <c r="M944" i="4"/>
  <c r="L944" i="4"/>
  <c r="K944" i="4"/>
  <c r="J944" i="4"/>
  <c r="I944" i="4"/>
  <c r="G944" i="4"/>
  <c r="AA943" i="4"/>
  <c r="Z943" i="4"/>
  <c r="Y943" i="4"/>
  <c r="V943" i="4"/>
  <c r="T943" i="4"/>
  <c r="Q943" i="4"/>
  <c r="P943" i="4"/>
  <c r="N943" i="4"/>
  <c r="M943" i="4"/>
  <c r="L943" i="4"/>
  <c r="K943" i="4"/>
  <c r="J943" i="4"/>
  <c r="I943" i="4"/>
  <c r="G943" i="4"/>
  <c r="AA942" i="4"/>
  <c r="Z942" i="4"/>
  <c r="Y942" i="4"/>
  <c r="V942" i="4"/>
  <c r="T942" i="4"/>
  <c r="Q942" i="4"/>
  <c r="P942" i="4"/>
  <c r="N942" i="4"/>
  <c r="M942" i="4"/>
  <c r="L942" i="4"/>
  <c r="K942" i="4"/>
  <c r="J942" i="4"/>
  <c r="I942" i="4"/>
  <c r="G942" i="4"/>
  <c r="AA941" i="4"/>
  <c r="Z941" i="4"/>
  <c r="Y941" i="4"/>
  <c r="V941" i="4"/>
  <c r="T941" i="4"/>
  <c r="Q941" i="4"/>
  <c r="P941" i="4"/>
  <c r="N941" i="4"/>
  <c r="M941" i="4"/>
  <c r="L941" i="4"/>
  <c r="K941" i="4"/>
  <c r="J941" i="4"/>
  <c r="I941" i="4"/>
  <c r="G941" i="4"/>
  <c r="AA940" i="4"/>
  <c r="Z940" i="4"/>
  <c r="Y940" i="4"/>
  <c r="V940" i="4"/>
  <c r="T940" i="4"/>
  <c r="Q940" i="4"/>
  <c r="P940" i="4"/>
  <c r="N940" i="4"/>
  <c r="M940" i="4"/>
  <c r="L940" i="4"/>
  <c r="K940" i="4"/>
  <c r="J940" i="4"/>
  <c r="I940" i="4"/>
  <c r="G940" i="4"/>
  <c r="AA939" i="4"/>
  <c r="Z939" i="4"/>
  <c r="Y939" i="4"/>
  <c r="V939" i="4"/>
  <c r="T939" i="4"/>
  <c r="Q939" i="4"/>
  <c r="P939" i="4"/>
  <c r="N939" i="4"/>
  <c r="M939" i="4"/>
  <c r="L939" i="4"/>
  <c r="K939" i="4"/>
  <c r="J939" i="4"/>
  <c r="I939" i="4"/>
  <c r="G939" i="4"/>
  <c r="AA938" i="4"/>
  <c r="Z938" i="4"/>
  <c r="Y938" i="4"/>
  <c r="V938" i="4"/>
  <c r="T938" i="4"/>
  <c r="Q938" i="4"/>
  <c r="P938" i="4"/>
  <c r="N938" i="4"/>
  <c r="M938" i="4"/>
  <c r="L938" i="4"/>
  <c r="K938" i="4"/>
  <c r="J938" i="4"/>
  <c r="I938" i="4"/>
  <c r="G938" i="4"/>
  <c r="AA937" i="4"/>
  <c r="Z937" i="4"/>
  <c r="Y937" i="4"/>
  <c r="V937" i="4"/>
  <c r="T937" i="4"/>
  <c r="Q937" i="4"/>
  <c r="P937" i="4"/>
  <c r="N937" i="4"/>
  <c r="M937" i="4"/>
  <c r="L937" i="4"/>
  <c r="K937" i="4"/>
  <c r="J937" i="4"/>
  <c r="I937" i="4"/>
  <c r="G937" i="4"/>
  <c r="AA936" i="4"/>
  <c r="Z936" i="4"/>
  <c r="Y936" i="4"/>
  <c r="V936" i="4"/>
  <c r="T936" i="4"/>
  <c r="Q936" i="4"/>
  <c r="P936" i="4"/>
  <c r="N936" i="4"/>
  <c r="M936" i="4"/>
  <c r="L936" i="4"/>
  <c r="K936" i="4"/>
  <c r="J936" i="4"/>
  <c r="I936" i="4"/>
  <c r="G936" i="4"/>
  <c r="AA935" i="4"/>
  <c r="Z935" i="4"/>
  <c r="Y935" i="4"/>
  <c r="V935" i="4"/>
  <c r="T935" i="4"/>
  <c r="Q935" i="4"/>
  <c r="P935" i="4"/>
  <c r="N935" i="4"/>
  <c r="M935" i="4"/>
  <c r="L935" i="4"/>
  <c r="K935" i="4"/>
  <c r="J935" i="4"/>
  <c r="I935" i="4"/>
  <c r="G935" i="4"/>
  <c r="AA934" i="4"/>
  <c r="Z934" i="4"/>
  <c r="Y934" i="4"/>
  <c r="V934" i="4"/>
  <c r="T934" i="4"/>
  <c r="Q934" i="4"/>
  <c r="P934" i="4"/>
  <c r="N934" i="4"/>
  <c r="M934" i="4"/>
  <c r="L934" i="4"/>
  <c r="K934" i="4"/>
  <c r="J934" i="4"/>
  <c r="I934" i="4"/>
  <c r="G934" i="4"/>
  <c r="AA933" i="4"/>
  <c r="Z933" i="4"/>
  <c r="Y933" i="4"/>
  <c r="V933" i="4"/>
  <c r="T933" i="4"/>
  <c r="Q933" i="4"/>
  <c r="P933" i="4"/>
  <c r="N933" i="4"/>
  <c r="M933" i="4"/>
  <c r="L933" i="4"/>
  <c r="K933" i="4"/>
  <c r="J933" i="4"/>
  <c r="I933" i="4"/>
  <c r="G933" i="4"/>
  <c r="AA932" i="4"/>
  <c r="Z932" i="4"/>
  <c r="Y932" i="4"/>
  <c r="V932" i="4"/>
  <c r="T932" i="4"/>
  <c r="Q932" i="4"/>
  <c r="P932" i="4"/>
  <c r="N932" i="4"/>
  <c r="M932" i="4"/>
  <c r="L932" i="4"/>
  <c r="K932" i="4"/>
  <c r="J932" i="4"/>
  <c r="I932" i="4"/>
  <c r="G932" i="4"/>
  <c r="AA931" i="4"/>
  <c r="Z931" i="4"/>
  <c r="Y931" i="4"/>
  <c r="V931" i="4"/>
  <c r="T931" i="4"/>
  <c r="Q931" i="4"/>
  <c r="P931" i="4"/>
  <c r="N931" i="4"/>
  <c r="M931" i="4"/>
  <c r="L931" i="4"/>
  <c r="K931" i="4"/>
  <c r="J931" i="4"/>
  <c r="I931" i="4"/>
  <c r="G931" i="4"/>
  <c r="AA930" i="4"/>
  <c r="Z930" i="4"/>
  <c r="Y930" i="4"/>
  <c r="V930" i="4"/>
  <c r="T930" i="4"/>
  <c r="Q930" i="4"/>
  <c r="P930" i="4"/>
  <c r="N930" i="4"/>
  <c r="M930" i="4"/>
  <c r="L930" i="4"/>
  <c r="K930" i="4"/>
  <c r="J930" i="4"/>
  <c r="I930" i="4"/>
  <c r="G930" i="4"/>
  <c r="AA929" i="4"/>
  <c r="Z929" i="4"/>
  <c r="Y929" i="4"/>
  <c r="V929" i="4"/>
  <c r="T929" i="4"/>
  <c r="Q929" i="4"/>
  <c r="P929" i="4"/>
  <c r="N929" i="4"/>
  <c r="M929" i="4"/>
  <c r="L929" i="4"/>
  <c r="K929" i="4"/>
  <c r="J929" i="4"/>
  <c r="I929" i="4"/>
  <c r="G929" i="4"/>
  <c r="AA928" i="4"/>
  <c r="Z928" i="4"/>
  <c r="Y928" i="4"/>
  <c r="V928" i="4"/>
  <c r="T928" i="4"/>
  <c r="Q928" i="4"/>
  <c r="P928" i="4"/>
  <c r="N928" i="4"/>
  <c r="M928" i="4"/>
  <c r="L928" i="4"/>
  <c r="K928" i="4"/>
  <c r="J928" i="4"/>
  <c r="I928" i="4"/>
  <c r="G928" i="4"/>
  <c r="AA927" i="4"/>
  <c r="Z927" i="4"/>
  <c r="Y927" i="4"/>
  <c r="V927" i="4"/>
  <c r="T927" i="4"/>
  <c r="Q927" i="4"/>
  <c r="P927" i="4"/>
  <c r="N927" i="4"/>
  <c r="M927" i="4"/>
  <c r="L927" i="4"/>
  <c r="K927" i="4"/>
  <c r="J927" i="4"/>
  <c r="I927" i="4"/>
  <c r="G927" i="4"/>
  <c r="AA926" i="4"/>
  <c r="Z926" i="4"/>
  <c r="Y926" i="4"/>
  <c r="V926" i="4"/>
  <c r="T926" i="4"/>
  <c r="Q926" i="4"/>
  <c r="P926" i="4"/>
  <c r="N926" i="4"/>
  <c r="M926" i="4"/>
  <c r="L926" i="4"/>
  <c r="K926" i="4"/>
  <c r="J926" i="4"/>
  <c r="I926" i="4"/>
  <c r="G926" i="4"/>
  <c r="AA925" i="4"/>
  <c r="Z925" i="4"/>
  <c r="Y925" i="4"/>
  <c r="V925" i="4"/>
  <c r="T925" i="4"/>
  <c r="Q925" i="4"/>
  <c r="P925" i="4"/>
  <c r="N925" i="4"/>
  <c r="M925" i="4"/>
  <c r="L925" i="4"/>
  <c r="K925" i="4"/>
  <c r="J925" i="4"/>
  <c r="I925" i="4"/>
  <c r="G925" i="4"/>
  <c r="AA924" i="4"/>
  <c r="Z924" i="4"/>
  <c r="Y924" i="4"/>
  <c r="V924" i="4"/>
  <c r="T924" i="4"/>
  <c r="Q924" i="4"/>
  <c r="P924" i="4"/>
  <c r="N924" i="4"/>
  <c r="M924" i="4"/>
  <c r="L924" i="4"/>
  <c r="K924" i="4"/>
  <c r="J924" i="4"/>
  <c r="I924" i="4"/>
  <c r="G924" i="4"/>
  <c r="AA923" i="4"/>
  <c r="Z923" i="4"/>
  <c r="Y923" i="4"/>
  <c r="V923" i="4"/>
  <c r="T923" i="4"/>
  <c r="Q923" i="4"/>
  <c r="P923" i="4"/>
  <c r="N923" i="4"/>
  <c r="M923" i="4"/>
  <c r="L923" i="4"/>
  <c r="K923" i="4"/>
  <c r="J923" i="4"/>
  <c r="I923" i="4"/>
  <c r="G923" i="4"/>
  <c r="AA922" i="4"/>
  <c r="Z922" i="4"/>
  <c r="Y922" i="4"/>
  <c r="V922" i="4"/>
  <c r="T922" i="4"/>
  <c r="Q922" i="4"/>
  <c r="P922" i="4"/>
  <c r="N922" i="4"/>
  <c r="M922" i="4"/>
  <c r="L922" i="4"/>
  <c r="K922" i="4"/>
  <c r="J922" i="4"/>
  <c r="I922" i="4"/>
  <c r="G922" i="4"/>
  <c r="AA921" i="4"/>
  <c r="Z921" i="4"/>
  <c r="Y921" i="4"/>
  <c r="V921" i="4"/>
  <c r="T921" i="4"/>
  <c r="Q921" i="4"/>
  <c r="P921" i="4"/>
  <c r="N921" i="4"/>
  <c r="M921" i="4"/>
  <c r="L921" i="4"/>
  <c r="K921" i="4"/>
  <c r="J921" i="4"/>
  <c r="I921" i="4"/>
  <c r="G921" i="4"/>
  <c r="AA920" i="4"/>
  <c r="Z920" i="4"/>
  <c r="Y920" i="4"/>
  <c r="V920" i="4"/>
  <c r="T920" i="4"/>
  <c r="Q920" i="4"/>
  <c r="P920" i="4"/>
  <c r="N920" i="4"/>
  <c r="M920" i="4"/>
  <c r="L920" i="4"/>
  <c r="K920" i="4"/>
  <c r="J920" i="4"/>
  <c r="I920" i="4"/>
  <c r="G920" i="4"/>
  <c r="AA919" i="4"/>
  <c r="Z919" i="4"/>
  <c r="Y919" i="4"/>
  <c r="V919" i="4"/>
  <c r="T919" i="4"/>
  <c r="Q919" i="4"/>
  <c r="P919" i="4"/>
  <c r="N919" i="4"/>
  <c r="M919" i="4"/>
  <c r="L919" i="4"/>
  <c r="K919" i="4"/>
  <c r="J919" i="4"/>
  <c r="I919" i="4"/>
  <c r="G919" i="4"/>
  <c r="AA918" i="4"/>
  <c r="Z918" i="4"/>
  <c r="Y918" i="4"/>
  <c r="V918" i="4"/>
  <c r="T918" i="4"/>
  <c r="Q918" i="4"/>
  <c r="P918" i="4"/>
  <c r="N918" i="4"/>
  <c r="M918" i="4"/>
  <c r="L918" i="4"/>
  <c r="K918" i="4"/>
  <c r="J918" i="4"/>
  <c r="I918" i="4"/>
  <c r="G918" i="4"/>
  <c r="AA917" i="4"/>
  <c r="Z917" i="4"/>
  <c r="Y917" i="4"/>
  <c r="V917" i="4"/>
  <c r="T917" i="4"/>
  <c r="Q917" i="4"/>
  <c r="P917" i="4"/>
  <c r="N917" i="4"/>
  <c r="M917" i="4"/>
  <c r="L917" i="4"/>
  <c r="K917" i="4"/>
  <c r="J917" i="4"/>
  <c r="I917" i="4"/>
  <c r="G917" i="4"/>
  <c r="AA916" i="4"/>
  <c r="Z916" i="4"/>
  <c r="Y916" i="4"/>
  <c r="V916" i="4"/>
  <c r="T916" i="4"/>
  <c r="Q916" i="4"/>
  <c r="P916" i="4"/>
  <c r="N916" i="4"/>
  <c r="M916" i="4"/>
  <c r="L916" i="4"/>
  <c r="K916" i="4"/>
  <c r="J916" i="4"/>
  <c r="I916" i="4"/>
  <c r="G916" i="4"/>
  <c r="AA915" i="4"/>
  <c r="Z915" i="4"/>
  <c r="Y915" i="4"/>
  <c r="V915" i="4"/>
  <c r="T915" i="4"/>
  <c r="Q915" i="4"/>
  <c r="P915" i="4"/>
  <c r="N915" i="4"/>
  <c r="M915" i="4"/>
  <c r="L915" i="4"/>
  <c r="K915" i="4"/>
  <c r="J915" i="4"/>
  <c r="I915" i="4"/>
  <c r="G915" i="4"/>
  <c r="AA914" i="4"/>
  <c r="Z914" i="4"/>
  <c r="Y914" i="4"/>
  <c r="V914" i="4"/>
  <c r="T914" i="4"/>
  <c r="Q914" i="4"/>
  <c r="P914" i="4"/>
  <c r="N914" i="4"/>
  <c r="M914" i="4"/>
  <c r="L914" i="4"/>
  <c r="K914" i="4"/>
  <c r="J914" i="4"/>
  <c r="I914" i="4"/>
  <c r="G914" i="4"/>
  <c r="AA913" i="4"/>
  <c r="Z913" i="4"/>
  <c r="Y913" i="4"/>
  <c r="V913" i="4"/>
  <c r="T913" i="4"/>
  <c r="Q913" i="4"/>
  <c r="P913" i="4"/>
  <c r="N913" i="4"/>
  <c r="M913" i="4"/>
  <c r="L913" i="4"/>
  <c r="K913" i="4"/>
  <c r="J913" i="4"/>
  <c r="I913" i="4"/>
  <c r="G913" i="4"/>
  <c r="AA912" i="4"/>
  <c r="Z912" i="4"/>
  <c r="Y912" i="4"/>
  <c r="V912" i="4"/>
  <c r="T912" i="4"/>
  <c r="Q912" i="4"/>
  <c r="P912" i="4"/>
  <c r="N912" i="4"/>
  <c r="M912" i="4"/>
  <c r="L912" i="4"/>
  <c r="K912" i="4"/>
  <c r="J912" i="4"/>
  <c r="I912" i="4"/>
  <c r="G912" i="4"/>
  <c r="AA911" i="4"/>
  <c r="Z911" i="4"/>
  <c r="Y911" i="4"/>
  <c r="V911" i="4"/>
  <c r="T911" i="4"/>
  <c r="Q911" i="4"/>
  <c r="P911" i="4"/>
  <c r="N911" i="4"/>
  <c r="M911" i="4"/>
  <c r="L911" i="4"/>
  <c r="K911" i="4"/>
  <c r="J911" i="4"/>
  <c r="I911" i="4"/>
  <c r="G911" i="4"/>
  <c r="AA910" i="4"/>
  <c r="Z910" i="4"/>
  <c r="Y910" i="4"/>
  <c r="V910" i="4"/>
  <c r="T910" i="4"/>
  <c r="Q910" i="4"/>
  <c r="P910" i="4"/>
  <c r="N910" i="4"/>
  <c r="M910" i="4"/>
  <c r="L910" i="4"/>
  <c r="K910" i="4"/>
  <c r="J910" i="4"/>
  <c r="I910" i="4"/>
  <c r="G910" i="4"/>
  <c r="AA909" i="4"/>
  <c r="Z909" i="4"/>
  <c r="Y909" i="4"/>
  <c r="V909" i="4"/>
  <c r="T909" i="4"/>
  <c r="Q909" i="4"/>
  <c r="P909" i="4"/>
  <c r="N909" i="4"/>
  <c r="M909" i="4"/>
  <c r="L909" i="4"/>
  <c r="K909" i="4"/>
  <c r="J909" i="4"/>
  <c r="I909" i="4"/>
  <c r="G909" i="4"/>
  <c r="AA908" i="4"/>
  <c r="Z908" i="4"/>
  <c r="Y908" i="4"/>
  <c r="V908" i="4"/>
  <c r="T908" i="4"/>
  <c r="Q908" i="4"/>
  <c r="P908" i="4"/>
  <c r="N908" i="4"/>
  <c r="M908" i="4"/>
  <c r="L908" i="4"/>
  <c r="K908" i="4"/>
  <c r="J908" i="4"/>
  <c r="I908" i="4"/>
  <c r="G908" i="4"/>
  <c r="AA907" i="4"/>
  <c r="Z907" i="4"/>
  <c r="Y907" i="4"/>
  <c r="V907" i="4"/>
  <c r="T907" i="4"/>
  <c r="Q907" i="4"/>
  <c r="P907" i="4"/>
  <c r="N907" i="4"/>
  <c r="M907" i="4"/>
  <c r="L907" i="4"/>
  <c r="K907" i="4"/>
  <c r="J907" i="4"/>
  <c r="I907" i="4"/>
  <c r="G907" i="4"/>
  <c r="W905" i="4"/>
  <c r="AA900" i="4"/>
  <c r="Z900" i="4"/>
  <c r="Y900" i="4"/>
  <c r="X900" i="4"/>
  <c r="W900" i="4"/>
  <c r="V900" i="4"/>
  <c r="R900" i="4"/>
  <c r="Q900" i="4"/>
  <c r="P900" i="4"/>
  <c r="O900" i="4"/>
  <c r="N900" i="4"/>
  <c r="M900" i="4"/>
  <c r="L900" i="4"/>
  <c r="K900" i="4"/>
  <c r="J900" i="4"/>
  <c r="I900" i="4"/>
  <c r="G900" i="4"/>
  <c r="E900" i="4"/>
  <c r="AA899" i="4"/>
  <c r="Z899" i="4"/>
  <c r="Y899" i="4"/>
  <c r="V899" i="4"/>
  <c r="T899" i="4"/>
  <c r="Q899" i="4"/>
  <c r="P899" i="4"/>
  <c r="N899" i="4"/>
  <c r="M899" i="4"/>
  <c r="L899" i="4"/>
  <c r="K899" i="4"/>
  <c r="J899" i="4"/>
  <c r="I899" i="4"/>
  <c r="G899" i="4"/>
  <c r="AA898" i="4"/>
  <c r="Z898" i="4"/>
  <c r="Y898" i="4"/>
  <c r="V898" i="4"/>
  <c r="T898" i="4"/>
  <c r="Q898" i="4"/>
  <c r="P898" i="4"/>
  <c r="N898" i="4"/>
  <c r="M898" i="4"/>
  <c r="L898" i="4"/>
  <c r="K898" i="4"/>
  <c r="J898" i="4"/>
  <c r="I898" i="4"/>
  <c r="G898" i="4"/>
  <c r="AA897" i="4"/>
  <c r="Z897" i="4"/>
  <c r="Y897" i="4"/>
  <c r="V897" i="4"/>
  <c r="T897" i="4"/>
  <c r="Q897" i="4"/>
  <c r="P897" i="4"/>
  <c r="N897" i="4"/>
  <c r="M897" i="4"/>
  <c r="L897" i="4"/>
  <c r="K897" i="4"/>
  <c r="J897" i="4"/>
  <c r="I897" i="4"/>
  <c r="G897" i="4"/>
  <c r="AA896" i="4"/>
  <c r="Z896" i="4"/>
  <c r="Y896" i="4"/>
  <c r="V896" i="4"/>
  <c r="T896" i="4"/>
  <c r="Q896" i="4"/>
  <c r="P896" i="4"/>
  <c r="N896" i="4"/>
  <c r="M896" i="4"/>
  <c r="L896" i="4"/>
  <c r="K896" i="4"/>
  <c r="J896" i="4"/>
  <c r="I896" i="4"/>
  <c r="G896" i="4"/>
  <c r="AA895" i="4"/>
  <c r="Z895" i="4"/>
  <c r="Y895" i="4"/>
  <c r="V895" i="4"/>
  <c r="T895" i="4"/>
  <c r="Q895" i="4"/>
  <c r="P895" i="4"/>
  <c r="N895" i="4"/>
  <c r="M895" i="4"/>
  <c r="L895" i="4"/>
  <c r="K895" i="4"/>
  <c r="J895" i="4"/>
  <c r="I895" i="4"/>
  <c r="G895" i="4"/>
  <c r="AA894" i="4"/>
  <c r="Z894" i="4"/>
  <c r="Y894" i="4"/>
  <c r="V894" i="4"/>
  <c r="T894" i="4"/>
  <c r="Q894" i="4"/>
  <c r="P894" i="4"/>
  <c r="N894" i="4"/>
  <c r="M894" i="4"/>
  <c r="L894" i="4"/>
  <c r="K894" i="4"/>
  <c r="J894" i="4"/>
  <c r="I894" i="4"/>
  <c r="G894" i="4"/>
  <c r="AA893" i="4"/>
  <c r="Z893" i="4"/>
  <c r="Y893" i="4"/>
  <c r="V893" i="4"/>
  <c r="T893" i="4"/>
  <c r="Q893" i="4"/>
  <c r="P893" i="4"/>
  <c r="N893" i="4"/>
  <c r="M893" i="4"/>
  <c r="L893" i="4"/>
  <c r="K893" i="4"/>
  <c r="J893" i="4"/>
  <c r="I893" i="4"/>
  <c r="G893" i="4"/>
  <c r="AA892" i="4"/>
  <c r="Z892" i="4"/>
  <c r="Y892" i="4"/>
  <c r="V892" i="4"/>
  <c r="T892" i="4"/>
  <c r="Q892" i="4"/>
  <c r="P892" i="4"/>
  <c r="N892" i="4"/>
  <c r="M892" i="4"/>
  <c r="L892" i="4"/>
  <c r="K892" i="4"/>
  <c r="J892" i="4"/>
  <c r="I892" i="4"/>
  <c r="G892" i="4"/>
  <c r="AA891" i="4"/>
  <c r="Z891" i="4"/>
  <c r="Y891" i="4"/>
  <c r="V891" i="4"/>
  <c r="T891" i="4"/>
  <c r="Q891" i="4"/>
  <c r="P891" i="4"/>
  <c r="N891" i="4"/>
  <c r="M891" i="4"/>
  <c r="L891" i="4"/>
  <c r="K891" i="4"/>
  <c r="J891" i="4"/>
  <c r="I891" i="4"/>
  <c r="G891" i="4"/>
  <c r="AA890" i="4"/>
  <c r="Z890" i="4"/>
  <c r="Y890" i="4"/>
  <c r="V890" i="4"/>
  <c r="T890" i="4"/>
  <c r="Q890" i="4"/>
  <c r="P890" i="4"/>
  <c r="N890" i="4"/>
  <c r="M890" i="4"/>
  <c r="L890" i="4"/>
  <c r="K890" i="4"/>
  <c r="J890" i="4"/>
  <c r="I890" i="4"/>
  <c r="G890" i="4"/>
  <c r="AA889" i="4"/>
  <c r="Z889" i="4"/>
  <c r="Y889" i="4"/>
  <c r="V889" i="4"/>
  <c r="T889" i="4"/>
  <c r="Q889" i="4"/>
  <c r="P889" i="4"/>
  <c r="N889" i="4"/>
  <c r="M889" i="4"/>
  <c r="L889" i="4"/>
  <c r="K889" i="4"/>
  <c r="J889" i="4"/>
  <c r="I889" i="4"/>
  <c r="G889" i="4"/>
  <c r="AA888" i="4"/>
  <c r="Z888" i="4"/>
  <c r="Y888" i="4"/>
  <c r="V888" i="4"/>
  <c r="T888" i="4"/>
  <c r="Q888" i="4"/>
  <c r="P888" i="4"/>
  <c r="N888" i="4"/>
  <c r="M888" i="4"/>
  <c r="L888" i="4"/>
  <c r="K888" i="4"/>
  <c r="J888" i="4"/>
  <c r="I888" i="4"/>
  <c r="G888" i="4"/>
  <c r="AA887" i="4"/>
  <c r="Z887" i="4"/>
  <c r="Y887" i="4"/>
  <c r="V887" i="4"/>
  <c r="T887" i="4"/>
  <c r="Q887" i="4"/>
  <c r="P887" i="4"/>
  <c r="N887" i="4"/>
  <c r="M887" i="4"/>
  <c r="L887" i="4"/>
  <c r="K887" i="4"/>
  <c r="J887" i="4"/>
  <c r="I887" i="4"/>
  <c r="G887" i="4"/>
  <c r="AA886" i="4"/>
  <c r="Z886" i="4"/>
  <c r="Y886" i="4"/>
  <c r="V886" i="4"/>
  <c r="T886" i="4"/>
  <c r="Q886" i="4"/>
  <c r="P886" i="4"/>
  <c r="N886" i="4"/>
  <c r="M886" i="4"/>
  <c r="L886" i="4"/>
  <c r="K886" i="4"/>
  <c r="J886" i="4"/>
  <c r="I886" i="4"/>
  <c r="G886" i="4"/>
  <c r="AA885" i="4"/>
  <c r="Z885" i="4"/>
  <c r="Y885" i="4"/>
  <c r="V885" i="4"/>
  <c r="T885" i="4"/>
  <c r="Q885" i="4"/>
  <c r="P885" i="4"/>
  <c r="N885" i="4"/>
  <c r="M885" i="4"/>
  <c r="L885" i="4"/>
  <c r="K885" i="4"/>
  <c r="J885" i="4"/>
  <c r="I885" i="4"/>
  <c r="G885" i="4"/>
  <c r="AA884" i="4"/>
  <c r="Z884" i="4"/>
  <c r="Y884" i="4"/>
  <c r="V884" i="4"/>
  <c r="T884" i="4"/>
  <c r="Q884" i="4"/>
  <c r="P884" i="4"/>
  <c r="N884" i="4"/>
  <c r="M884" i="4"/>
  <c r="L884" i="4"/>
  <c r="K884" i="4"/>
  <c r="J884" i="4"/>
  <c r="I884" i="4"/>
  <c r="G884" i="4"/>
  <c r="AA883" i="4"/>
  <c r="Z883" i="4"/>
  <c r="Y883" i="4"/>
  <c r="V883" i="4"/>
  <c r="T883" i="4"/>
  <c r="Q883" i="4"/>
  <c r="P883" i="4"/>
  <c r="N883" i="4"/>
  <c r="M883" i="4"/>
  <c r="L883" i="4"/>
  <c r="K883" i="4"/>
  <c r="J883" i="4"/>
  <c r="I883" i="4"/>
  <c r="G883" i="4"/>
  <c r="AA882" i="4"/>
  <c r="Z882" i="4"/>
  <c r="Y882" i="4"/>
  <c r="V882" i="4"/>
  <c r="T882" i="4"/>
  <c r="Q882" i="4"/>
  <c r="P882" i="4"/>
  <c r="N882" i="4"/>
  <c r="M882" i="4"/>
  <c r="L882" i="4"/>
  <c r="K882" i="4"/>
  <c r="J882" i="4"/>
  <c r="I882" i="4"/>
  <c r="G882" i="4"/>
  <c r="AA881" i="4"/>
  <c r="Z881" i="4"/>
  <c r="Y881" i="4"/>
  <c r="V881" i="4"/>
  <c r="T881" i="4"/>
  <c r="Q881" i="4"/>
  <c r="P881" i="4"/>
  <c r="N881" i="4"/>
  <c r="M881" i="4"/>
  <c r="L881" i="4"/>
  <c r="K881" i="4"/>
  <c r="J881" i="4"/>
  <c r="I881" i="4"/>
  <c r="G881" i="4"/>
  <c r="AA880" i="4"/>
  <c r="Z880" i="4"/>
  <c r="Y880" i="4"/>
  <c r="V880" i="4"/>
  <c r="T880" i="4"/>
  <c r="Q880" i="4"/>
  <c r="P880" i="4"/>
  <c r="N880" i="4"/>
  <c r="M880" i="4"/>
  <c r="L880" i="4"/>
  <c r="K880" i="4"/>
  <c r="J880" i="4"/>
  <c r="I880" i="4"/>
  <c r="G880" i="4"/>
  <c r="AA879" i="4"/>
  <c r="Z879" i="4"/>
  <c r="Y879" i="4"/>
  <c r="V879" i="4"/>
  <c r="T879" i="4"/>
  <c r="Q879" i="4"/>
  <c r="P879" i="4"/>
  <c r="N879" i="4"/>
  <c r="M879" i="4"/>
  <c r="L879" i="4"/>
  <c r="K879" i="4"/>
  <c r="J879" i="4"/>
  <c r="I879" i="4"/>
  <c r="G879" i="4"/>
  <c r="AA878" i="4"/>
  <c r="Z878" i="4"/>
  <c r="Y878" i="4"/>
  <c r="V878" i="4"/>
  <c r="T878" i="4"/>
  <c r="Q878" i="4"/>
  <c r="P878" i="4"/>
  <c r="N878" i="4"/>
  <c r="M878" i="4"/>
  <c r="L878" i="4"/>
  <c r="K878" i="4"/>
  <c r="J878" i="4"/>
  <c r="I878" i="4"/>
  <c r="G878" i="4"/>
  <c r="AA877" i="4"/>
  <c r="Z877" i="4"/>
  <c r="Y877" i="4"/>
  <c r="V877" i="4"/>
  <c r="T877" i="4"/>
  <c r="Q877" i="4"/>
  <c r="P877" i="4"/>
  <c r="N877" i="4"/>
  <c r="M877" i="4"/>
  <c r="L877" i="4"/>
  <c r="K877" i="4"/>
  <c r="J877" i="4"/>
  <c r="I877" i="4"/>
  <c r="G877" i="4"/>
  <c r="AA876" i="4"/>
  <c r="Z876" i="4"/>
  <c r="Y876" i="4"/>
  <c r="V876" i="4"/>
  <c r="T876" i="4"/>
  <c r="Q876" i="4"/>
  <c r="P876" i="4"/>
  <c r="N876" i="4"/>
  <c r="M876" i="4"/>
  <c r="L876" i="4"/>
  <c r="K876" i="4"/>
  <c r="J876" i="4"/>
  <c r="I876" i="4"/>
  <c r="G876" i="4"/>
  <c r="AA875" i="4"/>
  <c r="Z875" i="4"/>
  <c r="Y875" i="4"/>
  <c r="V875" i="4"/>
  <c r="T875" i="4"/>
  <c r="Q875" i="4"/>
  <c r="P875" i="4"/>
  <c r="N875" i="4"/>
  <c r="M875" i="4"/>
  <c r="L875" i="4"/>
  <c r="K875" i="4"/>
  <c r="J875" i="4"/>
  <c r="I875" i="4"/>
  <c r="G875" i="4"/>
  <c r="AA874" i="4"/>
  <c r="Z874" i="4"/>
  <c r="Y874" i="4"/>
  <c r="V874" i="4"/>
  <c r="T874" i="4"/>
  <c r="Q874" i="4"/>
  <c r="P874" i="4"/>
  <c r="N874" i="4"/>
  <c r="M874" i="4"/>
  <c r="L874" i="4"/>
  <c r="K874" i="4"/>
  <c r="J874" i="4"/>
  <c r="I874" i="4"/>
  <c r="G874" i="4"/>
  <c r="AA873" i="4"/>
  <c r="Z873" i="4"/>
  <c r="Y873" i="4"/>
  <c r="V873" i="4"/>
  <c r="T873" i="4"/>
  <c r="Q873" i="4"/>
  <c r="P873" i="4"/>
  <c r="N873" i="4"/>
  <c r="M873" i="4"/>
  <c r="L873" i="4"/>
  <c r="K873" i="4"/>
  <c r="J873" i="4"/>
  <c r="I873" i="4"/>
  <c r="G873" i="4"/>
  <c r="AA872" i="4"/>
  <c r="Z872" i="4"/>
  <c r="Y872" i="4"/>
  <c r="V872" i="4"/>
  <c r="T872" i="4"/>
  <c r="Q872" i="4"/>
  <c r="P872" i="4"/>
  <c r="N872" i="4"/>
  <c r="M872" i="4"/>
  <c r="L872" i="4"/>
  <c r="K872" i="4"/>
  <c r="J872" i="4"/>
  <c r="I872" i="4"/>
  <c r="G872" i="4"/>
  <c r="AA871" i="4"/>
  <c r="Z871" i="4"/>
  <c r="Y871" i="4"/>
  <c r="V871" i="4"/>
  <c r="T871" i="4"/>
  <c r="Q871" i="4"/>
  <c r="P871" i="4"/>
  <c r="N871" i="4"/>
  <c r="M871" i="4"/>
  <c r="L871" i="4"/>
  <c r="K871" i="4"/>
  <c r="J871" i="4"/>
  <c r="I871" i="4"/>
  <c r="G871" i="4"/>
  <c r="AA870" i="4"/>
  <c r="Z870" i="4"/>
  <c r="Y870" i="4"/>
  <c r="V870" i="4"/>
  <c r="T870" i="4"/>
  <c r="Q870" i="4"/>
  <c r="P870" i="4"/>
  <c r="N870" i="4"/>
  <c r="M870" i="4"/>
  <c r="L870" i="4"/>
  <c r="K870" i="4"/>
  <c r="J870" i="4"/>
  <c r="I870" i="4"/>
  <c r="G870" i="4"/>
  <c r="AA869" i="4"/>
  <c r="Z869" i="4"/>
  <c r="Y869" i="4"/>
  <c r="V869" i="4"/>
  <c r="T869" i="4"/>
  <c r="Q869" i="4"/>
  <c r="P869" i="4"/>
  <c r="N869" i="4"/>
  <c r="M869" i="4"/>
  <c r="L869" i="4"/>
  <c r="K869" i="4"/>
  <c r="J869" i="4"/>
  <c r="I869" i="4"/>
  <c r="G869" i="4"/>
  <c r="AA868" i="4"/>
  <c r="Z868" i="4"/>
  <c r="Y868" i="4"/>
  <c r="V868" i="4"/>
  <c r="T868" i="4"/>
  <c r="Q868" i="4"/>
  <c r="P868" i="4"/>
  <c r="N868" i="4"/>
  <c r="M868" i="4"/>
  <c r="L868" i="4"/>
  <c r="K868" i="4"/>
  <c r="J868" i="4"/>
  <c r="I868" i="4"/>
  <c r="G868" i="4"/>
  <c r="AA867" i="4"/>
  <c r="Z867" i="4"/>
  <c r="Y867" i="4"/>
  <c r="V867" i="4"/>
  <c r="T867" i="4"/>
  <c r="Q867" i="4"/>
  <c r="P867" i="4"/>
  <c r="N867" i="4"/>
  <c r="M867" i="4"/>
  <c r="L867" i="4"/>
  <c r="K867" i="4"/>
  <c r="J867" i="4"/>
  <c r="I867" i="4"/>
  <c r="G867" i="4"/>
  <c r="AA866" i="4"/>
  <c r="Z866" i="4"/>
  <c r="Y866" i="4"/>
  <c r="V866" i="4"/>
  <c r="T866" i="4"/>
  <c r="Q866" i="4"/>
  <c r="P866" i="4"/>
  <c r="N866" i="4"/>
  <c r="M866" i="4"/>
  <c r="L866" i="4"/>
  <c r="K866" i="4"/>
  <c r="J866" i="4"/>
  <c r="I866" i="4"/>
  <c r="G866" i="4"/>
  <c r="AA865" i="4"/>
  <c r="Z865" i="4"/>
  <c r="Y865" i="4"/>
  <c r="V865" i="4"/>
  <c r="T865" i="4"/>
  <c r="Q865" i="4"/>
  <c r="P865" i="4"/>
  <c r="N865" i="4"/>
  <c r="M865" i="4"/>
  <c r="L865" i="4"/>
  <c r="K865" i="4"/>
  <c r="J865" i="4"/>
  <c r="I865" i="4"/>
  <c r="G865" i="4"/>
  <c r="AA864" i="4"/>
  <c r="Z864" i="4"/>
  <c r="Y864" i="4"/>
  <c r="V864" i="4"/>
  <c r="T864" i="4"/>
  <c r="Q864" i="4"/>
  <c r="P864" i="4"/>
  <c r="N864" i="4"/>
  <c r="M864" i="4"/>
  <c r="L864" i="4"/>
  <c r="K864" i="4"/>
  <c r="J864" i="4"/>
  <c r="I864" i="4"/>
  <c r="G864" i="4"/>
  <c r="AA863" i="4"/>
  <c r="Z863" i="4"/>
  <c r="Y863" i="4"/>
  <c r="V863" i="4"/>
  <c r="T863" i="4"/>
  <c r="Q863" i="4"/>
  <c r="P863" i="4"/>
  <c r="N863" i="4"/>
  <c r="M863" i="4"/>
  <c r="L863" i="4"/>
  <c r="K863" i="4"/>
  <c r="J863" i="4"/>
  <c r="I863" i="4"/>
  <c r="G863" i="4"/>
  <c r="AA862" i="4"/>
  <c r="Z862" i="4"/>
  <c r="Y862" i="4"/>
  <c r="V862" i="4"/>
  <c r="T862" i="4"/>
  <c r="Q862" i="4"/>
  <c r="P862" i="4"/>
  <c r="N862" i="4"/>
  <c r="M862" i="4"/>
  <c r="L862" i="4"/>
  <c r="K862" i="4"/>
  <c r="J862" i="4"/>
  <c r="I862" i="4"/>
  <c r="G862" i="4"/>
  <c r="AA861" i="4"/>
  <c r="Z861" i="4"/>
  <c r="Y861" i="4"/>
  <c r="V861" i="4"/>
  <c r="T861" i="4"/>
  <c r="Q861" i="4"/>
  <c r="P861" i="4"/>
  <c r="N861" i="4"/>
  <c r="M861" i="4"/>
  <c r="L861" i="4"/>
  <c r="K861" i="4"/>
  <c r="J861" i="4"/>
  <c r="I861" i="4"/>
  <c r="G861" i="4"/>
  <c r="AA860" i="4"/>
  <c r="Z860" i="4"/>
  <c r="Y860" i="4"/>
  <c r="V860" i="4"/>
  <c r="T860" i="4"/>
  <c r="Q860" i="4"/>
  <c r="P860" i="4"/>
  <c r="N860" i="4"/>
  <c r="M860" i="4"/>
  <c r="L860" i="4"/>
  <c r="K860" i="4"/>
  <c r="J860" i="4"/>
  <c r="I860" i="4"/>
  <c r="G860" i="4"/>
  <c r="AA859" i="4"/>
  <c r="Z859" i="4"/>
  <c r="Y859" i="4"/>
  <c r="V859" i="4"/>
  <c r="T859" i="4"/>
  <c r="Q859" i="4"/>
  <c r="P859" i="4"/>
  <c r="N859" i="4"/>
  <c r="M859" i="4"/>
  <c r="L859" i="4"/>
  <c r="K859" i="4"/>
  <c r="J859" i="4"/>
  <c r="I859" i="4"/>
  <c r="G859" i="4"/>
  <c r="AA858" i="4"/>
  <c r="Z858" i="4"/>
  <c r="Y858" i="4"/>
  <c r="V858" i="4"/>
  <c r="T858" i="4"/>
  <c r="Q858" i="4"/>
  <c r="P858" i="4"/>
  <c r="N858" i="4"/>
  <c r="M858" i="4"/>
  <c r="L858" i="4"/>
  <c r="K858" i="4"/>
  <c r="J858" i="4"/>
  <c r="I858" i="4"/>
  <c r="G858" i="4"/>
  <c r="AA857" i="4"/>
  <c r="Z857" i="4"/>
  <c r="Y857" i="4"/>
  <c r="V857" i="4"/>
  <c r="T857" i="4"/>
  <c r="Q857" i="4"/>
  <c r="P857" i="4"/>
  <c r="N857" i="4"/>
  <c r="M857" i="4"/>
  <c r="L857" i="4"/>
  <c r="K857" i="4"/>
  <c r="J857" i="4"/>
  <c r="I857" i="4"/>
  <c r="G857" i="4"/>
  <c r="AA856" i="4"/>
  <c r="Z856" i="4"/>
  <c r="Y856" i="4"/>
  <c r="V856" i="4"/>
  <c r="T856" i="4"/>
  <c r="Q856" i="4"/>
  <c r="P856" i="4"/>
  <c r="N856" i="4"/>
  <c r="M856" i="4"/>
  <c r="L856" i="4"/>
  <c r="K856" i="4"/>
  <c r="J856" i="4"/>
  <c r="I856" i="4"/>
  <c r="G856" i="4"/>
  <c r="AA855" i="4"/>
  <c r="Z855" i="4"/>
  <c r="Y855" i="4"/>
  <c r="V855" i="4"/>
  <c r="T855" i="4"/>
  <c r="Q855" i="4"/>
  <c r="P855" i="4"/>
  <c r="N855" i="4"/>
  <c r="M855" i="4"/>
  <c r="L855" i="4"/>
  <c r="K855" i="4"/>
  <c r="J855" i="4"/>
  <c r="I855" i="4"/>
  <c r="G855" i="4"/>
  <c r="AA854" i="4"/>
  <c r="Z854" i="4"/>
  <c r="Y854" i="4"/>
  <c r="V854" i="4"/>
  <c r="T854" i="4"/>
  <c r="Q854" i="4"/>
  <c r="P854" i="4"/>
  <c r="N854" i="4"/>
  <c r="M854" i="4"/>
  <c r="L854" i="4"/>
  <c r="K854" i="4"/>
  <c r="J854" i="4"/>
  <c r="I854" i="4"/>
  <c r="G854" i="4"/>
  <c r="AA853" i="4"/>
  <c r="Z853" i="4"/>
  <c r="Y853" i="4"/>
  <c r="V853" i="4"/>
  <c r="T853" i="4"/>
  <c r="Q853" i="4"/>
  <c r="P853" i="4"/>
  <c r="N853" i="4"/>
  <c r="M853" i="4"/>
  <c r="L853" i="4"/>
  <c r="K853" i="4"/>
  <c r="J853" i="4"/>
  <c r="I853" i="4"/>
  <c r="G853" i="4"/>
  <c r="AA852" i="4"/>
  <c r="Z852" i="4"/>
  <c r="Y852" i="4"/>
  <c r="V852" i="4"/>
  <c r="T852" i="4"/>
  <c r="Q852" i="4"/>
  <c r="P852" i="4"/>
  <c r="N852" i="4"/>
  <c r="M852" i="4"/>
  <c r="L852" i="4"/>
  <c r="K852" i="4"/>
  <c r="J852" i="4"/>
  <c r="I852" i="4"/>
  <c r="G852" i="4"/>
  <c r="AA851" i="4"/>
  <c r="Z851" i="4"/>
  <c r="Y851" i="4"/>
  <c r="V851" i="4"/>
  <c r="T851" i="4"/>
  <c r="Q851" i="4"/>
  <c r="P851" i="4"/>
  <c r="N851" i="4"/>
  <c r="M851" i="4"/>
  <c r="L851" i="4"/>
  <c r="K851" i="4"/>
  <c r="J851" i="4"/>
  <c r="I851" i="4"/>
  <c r="G851" i="4"/>
  <c r="AA850" i="4"/>
  <c r="Z850" i="4"/>
  <c r="Y850" i="4"/>
  <c r="V850" i="4"/>
  <c r="T850" i="4"/>
  <c r="Q850" i="4"/>
  <c r="P850" i="4"/>
  <c r="N850" i="4"/>
  <c r="M850" i="4"/>
  <c r="L850" i="4"/>
  <c r="K850" i="4"/>
  <c r="J850" i="4"/>
  <c r="I850" i="4"/>
  <c r="G850" i="4"/>
  <c r="AA849" i="4"/>
  <c r="Z849" i="4"/>
  <c r="Y849" i="4"/>
  <c r="V849" i="4"/>
  <c r="T849" i="4"/>
  <c r="Q849" i="4"/>
  <c r="P849" i="4"/>
  <c r="N849" i="4"/>
  <c r="M849" i="4"/>
  <c r="L849" i="4"/>
  <c r="K849" i="4"/>
  <c r="J849" i="4"/>
  <c r="I849" i="4"/>
  <c r="G849" i="4"/>
  <c r="AA848" i="4"/>
  <c r="Z848" i="4"/>
  <c r="Y848" i="4"/>
  <c r="V848" i="4"/>
  <c r="T848" i="4"/>
  <c r="Q848" i="4"/>
  <c r="P848" i="4"/>
  <c r="N848" i="4"/>
  <c r="M848" i="4"/>
  <c r="L848" i="4"/>
  <c r="K848" i="4"/>
  <c r="J848" i="4"/>
  <c r="I848" i="4"/>
  <c r="G848" i="4"/>
  <c r="AA847" i="4"/>
  <c r="Z847" i="4"/>
  <c r="Y847" i="4"/>
  <c r="V847" i="4"/>
  <c r="T847" i="4"/>
  <c r="Q847" i="4"/>
  <c r="P847" i="4"/>
  <c r="N847" i="4"/>
  <c r="M847" i="4"/>
  <c r="L847" i="4"/>
  <c r="K847" i="4"/>
  <c r="J847" i="4"/>
  <c r="I847" i="4"/>
  <c r="G847" i="4"/>
  <c r="AA846" i="4"/>
  <c r="Z846" i="4"/>
  <c r="Y846" i="4"/>
  <c r="V846" i="4"/>
  <c r="T846" i="4"/>
  <c r="Q846" i="4"/>
  <c r="P846" i="4"/>
  <c r="N846" i="4"/>
  <c r="M846" i="4"/>
  <c r="L846" i="4"/>
  <c r="K846" i="4"/>
  <c r="J846" i="4"/>
  <c r="I846" i="4"/>
  <c r="G846" i="4"/>
  <c r="AA845" i="4"/>
  <c r="Z845" i="4"/>
  <c r="Y845" i="4"/>
  <c r="V845" i="4"/>
  <c r="T845" i="4"/>
  <c r="Q845" i="4"/>
  <c r="P845" i="4"/>
  <c r="N845" i="4"/>
  <c r="M845" i="4"/>
  <c r="L845" i="4"/>
  <c r="K845" i="4"/>
  <c r="J845" i="4"/>
  <c r="I845" i="4"/>
  <c r="G845" i="4"/>
  <c r="AA844" i="4"/>
  <c r="Z844" i="4"/>
  <c r="Y844" i="4"/>
  <c r="V844" i="4"/>
  <c r="T844" i="4"/>
  <c r="Q844" i="4"/>
  <c r="P844" i="4"/>
  <c r="N844" i="4"/>
  <c r="M844" i="4"/>
  <c r="L844" i="4"/>
  <c r="K844" i="4"/>
  <c r="J844" i="4"/>
  <c r="I844" i="4"/>
  <c r="G844" i="4"/>
  <c r="AA843" i="4"/>
  <c r="Z843" i="4"/>
  <c r="Y843" i="4"/>
  <c r="V843" i="4"/>
  <c r="T843" i="4"/>
  <c r="Q843" i="4"/>
  <c r="P843" i="4"/>
  <c r="N843" i="4"/>
  <c r="M843" i="4"/>
  <c r="L843" i="4"/>
  <c r="K843" i="4"/>
  <c r="J843" i="4"/>
  <c r="I843" i="4"/>
  <c r="G843" i="4"/>
  <c r="AA842" i="4"/>
  <c r="Z842" i="4"/>
  <c r="Y842" i="4"/>
  <c r="V842" i="4"/>
  <c r="T842" i="4"/>
  <c r="Q842" i="4"/>
  <c r="P842" i="4"/>
  <c r="N842" i="4"/>
  <c r="M842" i="4"/>
  <c r="L842" i="4"/>
  <c r="K842" i="4"/>
  <c r="J842" i="4"/>
  <c r="I842" i="4"/>
  <c r="G842" i="4"/>
  <c r="AA841" i="4"/>
  <c r="Z841" i="4"/>
  <c r="Y841" i="4"/>
  <c r="V841" i="4"/>
  <c r="T841" i="4"/>
  <c r="Q841" i="4"/>
  <c r="P841" i="4"/>
  <c r="N841" i="4"/>
  <c r="M841" i="4"/>
  <c r="L841" i="4"/>
  <c r="K841" i="4"/>
  <c r="J841" i="4"/>
  <c r="I841" i="4"/>
  <c r="G841" i="4"/>
  <c r="AA840" i="4"/>
  <c r="Z840" i="4"/>
  <c r="Y840" i="4"/>
  <c r="V840" i="4"/>
  <c r="T840" i="4"/>
  <c r="Q840" i="4"/>
  <c r="P840" i="4"/>
  <c r="N840" i="4"/>
  <c r="M840" i="4"/>
  <c r="L840" i="4"/>
  <c r="K840" i="4"/>
  <c r="J840" i="4"/>
  <c r="I840" i="4"/>
  <c r="G840" i="4"/>
  <c r="AA839" i="4"/>
  <c r="Z839" i="4"/>
  <c r="Y839" i="4"/>
  <c r="V839" i="4"/>
  <c r="T839" i="4"/>
  <c r="Q839" i="4"/>
  <c r="P839" i="4"/>
  <c r="N839" i="4"/>
  <c r="M839" i="4"/>
  <c r="L839" i="4"/>
  <c r="K839" i="4"/>
  <c r="J839" i="4"/>
  <c r="I839" i="4"/>
  <c r="G839" i="4"/>
  <c r="AA838" i="4"/>
  <c r="Z838" i="4"/>
  <c r="Y838" i="4"/>
  <c r="V838" i="4"/>
  <c r="T838" i="4"/>
  <c r="Q838" i="4"/>
  <c r="P838" i="4"/>
  <c r="N838" i="4"/>
  <c r="M838" i="4"/>
  <c r="L838" i="4"/>
  <c r="K838" i="4"/>
  <c r="J838" i="4"/>
  <c r="I838" i="4"/>
  <c r="G838" i="4"/>
  <c r="AA837" i="4"/>
  <c r="Z837" i="4"/>
  <c r="Y837" i="4"/>
  <c r="V837" i="4"/>
  <c r="T837" i="4"/>
  <c r="Q837" i="4"/>
  <c r="P837" i="4"/>
  <c r="N837" i="4"/>
  <c r="M837" i="4"/>
  <c r="L837" i="4"/>
  <c r="K837" i="4"/>
  <c r="J837" i="4"/>
  <c r="I837" i="4"/>
  <c r="G837" i="4"/>
  <c r="AA836" i="4"/>
  <c r="Z836" i="4"/>
  <c r="Y836" i="4"/>
  <c r="V836" i="4"/>
  <c r="T836" i="4"/>
  <c r="Q836" i="4"/>
  <c r="P836" i="4"/>
  <c r="N836" i="4"/>
  <c r="M836" i="4"/>
  <c r="L836" i="4"/>
  <c r="K836" i="4"/>
  <c r="J836" i="4"/>
  <c r="I836" i="4"/>
  <c r="G836" i="4"/>
  <c r="AA835" i="4"/>
  <c r="Z835" i="4"/>
  <c r="Y835" i="4"/>
  <c r="V835" i="4"/>
  <c r="T835" i="4"/>
  <c r="Q835" i="4"/>
  <c r="P835" i="4"/>
  <c r="N835" i="4"/>
  <c r="M835" i="4"/>
  <c r="L835" i="4"/>
  <c r="K835" i="4"/>
  <c r="J835" i="4"/>
  <c r="I835" i="4"/>
  <c r="G835" i="4"/>
  <c r="AA834" i="4"/>
  <c r="Z834" i="4"/>
  <c r="Y834" i="4"/>
  <c r="V834" i="4"/>
  <c r="T834" i="4"/>
  <c r="Q834" i="4"/>
  <c r="P834" i="4"/>
  <c r="N834" i="4"/>
  <c r="M834" i="4"/>
  <c r="L834" i="4"/>
  <c r="K834" i="4"/>
  <c r="J834" i="4"/>
  <c r="I834" i="4"/>
  <c r="G834" i="4"/>
  <c r="AA833" i="4"/>
  <c r="Z833" i="4"/>
  <c r="Y833" i="4"/>
  <c r="V833" i="4"/>
  <c r="T833" i="4"/>
  <c r="Q833" i="4"/>
  <c r="P833" i="4"/>
  <c r="N833" i="4"/>
  <c r="M833" i="4"/>
  <c r="L833" i="4"/>
  <c r="K833" i="4"/>
  <c r="J833" i="4"/>
  <c r="I833" i="4"/>
  <c r="G833" i="4"/>
  <c r="AA832" i="4"/>
  <c r="Z832" i="4"/>
  <c r="Y832" i="4"/>
  <c r="V832" i="4"/>
  <c r="T832" i="4"/>
  <c r="Q832" i="4"/>
  <c r="P832" i="4"/>
  <c r="N832" i="4"/>
  <c r="M832" i="4"/>
  <c r="L832" i="4"/>
  <c r="K832" i="4"/>
  <c r="J832" i="4"/>
  <c r="I832" i="4"/>
  <c r="G832" i="4"/>
  <c r="AA831" i="4"/>
  <c r="Z831" i="4"/>
  <c r="Y831" i="4"/>
  <c r="V831" i="4"/>
  <c r="T831" i="4"/>
  <c r="Q831" i="4"/>
  <c r="P831" i="4"/>
  <c r="N831" i="4"/>
  <c r="M831" i="4"/>
  <c r="L831" i="4"/>
  <c r="K831" i="4"/>
  <c r="J831" i="4"/>
  <c r="I831" i="4"/>
  <c r="G831" i="4"/>
  <c r="AA830" i="4"/>
  <c r="Z830" i="4"/>
  <c r="Y830" i="4"/>
  <c r="V830" i="4"/>
  <c r="T830" i="4"/>
  <c r="Q830" i="4"/>
  <c r="P830" i="4"/>
  <c r="N830" i="4"/>
  <c r="M830" i="4"/>
  <c r="L830" i="4"/>
  <c r="K830" i="4"/>
  <c r="J830" i="4"/>
  <c r="I830" i="4"/>
  <c r="G830" i="4"/>
  <c r="AA829" i="4"/>
  <c r="Z829" i="4"/>
  <c r="Y829" i="4"/>
  <c r="V829" i="4"/>
  <c r="T829" i="4"/>
  <c r="Q829" i="4"/>
  <c r="P829" i="4"/>
  <c r="N829" i="4"/>
  <c r="M829" i="4"/>
  <c r="L829" i="4"/>
  <c r="K829" i="4"/>
  <c r="J829" i="4"/>
  <c r="I829" i="4"/>
  <c r="G829" i="4"/>
  <c r="AA828" i="4"/>
  <c r="Z828" i="4"/>
  <c r="Y828" i="4"/>
  <c r="V828" i="4"/>
  <c r="T828" i="4"/>
  <c r="Q828" i="4"/>
  <c r="P828" i="4"/>
  <c r="N828" i="4"/>
  <c r="M828" i="4"/>
  <c r="L828" i="4"/>
  <c r="K828" i="4"/>
  <c r="J828" i="4"/>
  <c r="I828" i="4"/>
  <c r="G828" i="4"/>
  <c r="W826" i="4"/>
  <c r="AA821" i="4"/>
  <c r="Z821" i="4"/>
  <c r="Y821" i="4"/>
  <c r="X821" i="4"/>
  <c r="W821" i="4"/>
  <c r="V821" i="4"/>
  <c r="R821" i="4"/>
  <c r="Q821" i="4"/>
  <c r="P821" i="4"/>
  <c r="O821" i="4"/>
  <c r="N821" i="4"/>
  <c r="M821" i="4"/>
  <c r="L821" i="4"/>
  <c r="K821" i="4"/>
  <c r="J821" i="4"/>
  <c r="I821" i="4"/>
  <c r="G821" i="4"/>
  <c r="E821" i="4"/>
  <c r="AA820" i="4"/>
  <c r="Z820" i="4"/>
  <c r="Y820" i="4"/>
  <c r="V820" i="4"/>
  <c r="T820" i="4"/>
  <c r="Q820" i="4"/>
  <c r="P820" i="4"/>
  <c r="N820" i="4"/>
  <c r="M820" i="4"/>
  <c r="L820" i="4"/>
  <c r="K820" i="4"/>
  <c r="J820" i="4"/>
  <c r="I820" i="4"/>
  <c r="G820" i="4"/>
  <c r="AA819" i="4"/>
  <c r="Z819" i="4"/>
  <c r="Y819" i="4"/>
  <c r="V819" i="4"/>
  <c r="T819" i="4"/>
  <c r="Q819" i="4"/>
  <c r="P819" i="4"/>
  <c r="N819" i="4"/>
  <c r="M819" i="4"/>
  <c r="L819" i="4"/>
  <c r="K819" i="4"/>
  <c r="J819" i="4"/>
  <c r="I819" i="4"/>
  <c r="G819" i="4"/>
  <c r="AA818" i="4"/>
  <c r="Z818" i="4"/>
  <c r="Y818" i="4"/>
  <c r="V818" i="4"/>
  <c r="T818" i="4"/>
  <c r="Q818" i="4"/>
  <c r="P818" i="4"/>
  <c r="N818" i="4"/>
  <c r="M818" i="4"/>
  <c r="L818" i="4"/>
  <c r="K818" i="4"/>
  <c r="J818" i="4"/>
  <c r="I818" i="4"/>
  <c r="G818" i="4"/>
  <c r="AA817" i="4"/>
  <c r="Z817" i="4"/>
  <c r="Y817" i="4"/>
  <c r="V817" i="4"/>
  <c r="T817" i="4"/>
  <c r="Q817" i="4"/>
  <c r="P817" i="4"/>
  <c r="N817" i="4"/>
  <c r="M817" i="4"/>
  <c r="L817" i="4"/>
  <c r="K817" i="4"/>
  <c r="J817" i="4"/>
  <c r="I817" i="4"/>
  <c r="G817" i="4"/>
  <c r="AA816" i="4"/>
  <c r="Z816" i="4"/>
  <c r="Y816" i="4"/>
  <c r="V816" i="4"/>
  <c r="T816" i="4"/>
  <c r="Q816" i="4"/>
  <c r="P816" i="4"/>
  <c r="N816" i="4"/>
  <c r="M816" i="4"/>
  <c r="L816" i="4"/>
  <c r="K816" i="4"/>
  <c r="J816" i="4"/>
  <c r="I816" i="4"/>
  <c r="G816" i="4"/>
  <c r="AA815" i="4"/>
  <c r="Z815" i="4"/>
  <c r="Y815" i="4"/>
  <c r="V815" i="4"/>
  <c r="T815" i="4"/>
  <c r="Q815" i="4"/>
  <c r="P815" i="4"/>
  <c r="N815" i="4"/>
  <c r="M815" i="4"/>
  <c r="L815" i="4"/>
  <c r="K815" i="4"/>
  <c r="J815" i="4"/>
  <c r="I815" i="4"/>
  <c r="G815" i="4"/>
  <c r="AA814" i="4"/>
  <c r="Z814" i="4"/>
  <c r="Y814" i="4"/>
  <c r="V814" i="4"/>
  <c r="T814" i="4"/>
  <c r="Q814" i="4"/>
  <c r="P814" i="4"/>
  <c r="N814" i="4"/>
  <c r="M814" i="4"/>
  <c r="L814" i="4"/>
  <c r="K814" i="4"/>
  <c r="J814" i="4"/>
  <c r="I814" i="4"/>
  <c r="G814" i="4"/>
  <c r="AA813" i="4"/>
  <c r="Z813" i="4"/>
  <c r="Y813" i="4"/>
  <c r="V813" i="4"/>
  <c r="T813" i="4"/>
  <c r="Q813" i="4"/>
  <c r="P813" i="4"/>
  <c r="N813" i="4"/>
  <c r="M813" i="4"/>
  <c r="L813" i="4"/>
  <c r="K813" i="4"/>
  <c r="J813" i="4"/>
  <c r="I813" i="4"/>
  <c r="G813" i="4"/>
  <c r="AA812" i="4"/>
  <c r="Z812" i="4"/>
  <c r="Y812" i="4"/>
  <c r="V812" i="4"/>
  <c r="T812" i="4"/>
  <c r="Q812" i="4"/>
  <c r="P812" i="4"/>
  <c r="N812" i="4"/>
  <c r="M812" i="4"/>
  <c r="L812" i="4"/>
  <c r="K812" i="4"/>
  <c r="J812" i="4"/>
  <c r="I812" i="4"/>
  <c r="G812" i="4"/>
  <c r="AA811" i="4"/>
  <c r="Z811" i="4"/>
  <c r="Y811" i="4"/>
  <c r="V811" i="4"/>
  <c r="T811" i="4"/>
  <c r="Q811" i="4"/>
  <c r="P811" i="4"/>
  <c r="N811" i="4"/>
  <c r="M811" i="4"/>
  <c r="L811" i="4"/>
  <c r="K811" i="4"/>
  <c r="J811" i="4"/>
  <c r="I811" i="4"/>
  <c r="G811" i="4"/>
  <c r="AA810" i="4"/>
  <c r="Z810" i="4"/>
  <c r="Y810" i="4"/>
  <c r="V810" i="4"/>
  <c r="T810" i="4"/>
  <c r="Q810" i="4"/>
  <c r="P810" i="4"/>
  <c r="N810" i="4"/>
  <c r="M810" i="4"/>
  <c r="L810" i="4"/>
  <c r="K810" i="4"/>
  <c r="J810" i="4"/>
  <c r="I810" i="4"/>
  <c r="G810" i="4"/>
  <c r="AA809" i="4"/>
  <c r="Z809" i="4"/>
  <c r="Y809" i="4"/>
  <c r="V809" i="4"/>
  <c r="T809" i="4"/>
  <c r="Q809" i="4"/>
  <c r="P809" i="4"/>
  <c r="N809" i="4"/>
  <c r="M809" i="4"/>
  <c r="L809" i="4"/>
  <c r="K809" i="4"/>
  <c r="J809" i="4"/>
  <c r="I809" i="4"/>
  <c r="G809" i="4"/>
  <c r="AA808" i="4"/>
  <c r="Z808" i="4"/>
  <c r="Y808" i="4"/>
  <c r="V808" i="4"/>
  <c r="T808" i="4"/>
  <c r="Q808" i="4"/>
  <c r="P808" i="4"/>
  <c r="N808" i="4"/>
  <c r="M808" i="4"/>
  <c r="L808" i="4"/>
  <c r="K808" i="4"/>
  <c r="J808" i="4"/>
  <c r="I808" i="4"/>
  <c r="G808" i="4"/>
  <c r="AA807" i="4"/>
  <c r="Z807" i="4"/>
  <c r="Y807" i="4"/>
  <c r="V807" i="4"/>
  <c r="T807" i="4"/>
  <c r="Q807" i="4"/>
  <c r="P807" i="4"/>
  <c r="N807" i="4"/>
  <c r="M807" i="4"/>
  <c r="L807" i="4"/>
  <c r="K807" i="4"/>
  <c r="J807" i="4"/>
  <c r="I807" i="4"/>
  <c r="G807" i="4"/>
  <c r="AA806" i="4"/>
  <c r="Z806" i="4"/>
  <c r="Y806" i="4"/>
  <c r="V806" i="4"/>
  <c r="T806" i="4"/>
  <c r="Q806" i="4"/>
  <c r="P806" i="4"/>
  <c r="N806" i="4"/>
  <c r="M806" i="4"/>
  <c r="L806" i="4"/>
  <c r="K806" i="4"/>
  <c r="J806" i="4"/>
  <c r="I806" i="4"/>
  <c r="G806" i="4"/>
  <c r="AA805" i="4"/>
  <c r="Z805" i="4"/>
  <c r="Y805" i="4"/>
  <c r="V805" i="4"/>
  <c r="T805" i="4"/>
  <c r="Q805" i="4"/>
  <c r="P805" i="4"/>
  <c r="N805" i="4"/>
  <c r="M805" i="4"/>
  <c r="L805" i="4"/>
  <c r="K805" i="4"/>
  <c r="J805" i="4"/>
  <c r="I805" i="4"/>
  <c r="G805" i="4"/>
  <c r="AA804" i="4"/>
  <c r="Z804" i="4"/>
  <c r="Y804" i="4"/>
  <c r="V804" i="4"/>
  <c r="T804" i="4"/>
  <c r="Q804" i="4"/>
  <c r="P804" i="4"/>
  <c r="N804" i="4"/>
  <c r="M804" i="4"/>
  <c r="L804" i="4"/>
  <c r="K804" i="4"/>
  <c r="J804" i="4"/>
  <c r="I804" i="4"/>
  <c r="G804" i="4"/>
  <c r="AA803" i="4"/>
  <c r="Z803" i="4"/>
  <c r="Y803" i="4"/>
  <c r="V803" i="4"/>
  <c r="T803" i="4"/>
  <c r="Q803" i="4"/>
  <c r="P803" i="4"/>
  <c r="N803" i="4"/>
  <c r="M803" i="4"/>
  <c r="L803" i="4"/>
  <c r="K803" i="4"/>
  <c r="J803" i="4"/>
  <c r="I803" i="4"/>
  <c r="G803" i="4"/>
  <c r="AA802" i="4"/>
  <c r="Z802" i="4"/>
  <c r="Y802" i="4"/>
  <c r="V802" i="4"/>
  <c r="T802" i="4"/>
  <c r="Q802" i="4"/>
  <c r="P802" i="4"/>
  <c r="N802" i="4"/>
  <c r="M802" i="4"/>
  <c r="L802" i="4"/>
  <c r="K802" i="4"/>
  <c r="J802" i="4"/>
  <c r="I802" i="4"/>
  <c r="G802" i="4"/>
  <c r="AA801" i="4"/>
  <c r="Z801" i="4"/>
  <c r="Y801" i="4"/>
  <c r="V801" i="4"/>
  <c r="T801" i="4"/>
  <c r="Q801" i="4"/>
  <c r="P801" i="4"/>
  <c r="N801" i="4"/>
  <c r="M801" i="4"/>
  <c r="L801" i="4"/>
  <c r="K801" i="4"/>
  <c r="J801" i="4"/>
  <c r="I801" i="4"/>
  <c r="G801" i="4"/>
  <c r="AA800" i="4"/>
  <c r="Z800" i="4"/>
  <c r="Y800" i="4"/>
  <c r="V800" i="4"/>
  <c r="T800" i="4"/>
  <c r="Q800" i="4"/>
  <c r="P800" i="4"/>
  <c r="N800" i="4"/>
  <c r="M800" i="4"/>
  <c r="L800" i="4"/>
  <c r="K800" i="4"/>
  <c r="J800" i="4"/>
  <c r="I800" i="4"/>
  <c r="G800" i="4"/>
  <c r="AA799" i="4"/>
  <c r="Z799" i="4"/>
  <c r="Y799" i="4"/>
  <c r="V799" i="4"/>
  <c r="T799" i="4"/>
  <c r="Q799" i="4"/>
  <c r="P799" i="4"/>
  <c r="N799" i="4"/>
  <c r="M799" i="4"/>
  <c r="L799" i="4"/>
  <c r="K799" i="4"/>
  <c r="J799" i="4"/>
  <c r="I799" i="4"/>
  <c r="G799" i="4"/>
  <c r="AA798" i="4"/>
  <c r="Z798" i="4"/>
  <c r="Y798" i="4"/>
  <c r="V798" i="4"/>
  <c r="T798" i="4"/>
  <c r="Q798" i="4"/>
  <c r="P798" i="4"/>
  <c r="N798" i="4"/>
  <c r="M798" i="4"/>
  <c r="L798" i="4"/>
  <c r="K798" i="4"/>
  <c r="J798" i="4"/>
  <c r="I798" i="4"/>
  <c r="G798" i="4"/>
  <c r="AA797" i="4"/>
  <c r="Z797" i="4"/>
  <c r="Y797" i="4"/>
  <c r="V797" i="4"/>
  <c r="T797" i="4"/>
  <c r="Q797" i="4"/>
  <c r="P797" i="4"/>
  <c r="N797" i="4"/>
  <c r="M797" i="4"/>
  <c r="L797" i="4"/>
  <c r="K797" i="4"/>
  <c r="J797" i="4"/>
  <c r="I797" i="4"/>
  <c r="G797" i="4"/>
  <c r="AA796" i="4"/>
  <c r="Z796" i="4"/>
  <c r="Y796" i="4"/>
  <c r="V796" i="4"/>
  <c r="T796" i="4"/>
  <c r="Q796" i="4"/>
  <c r="P796" i="4"/>
  <c r="N796" i="4"/>
  <c r="M796" i="4"/>
  <c r="L796" i="4"/>
  <c r="K796" i="4"/>
  <c r="J796" i="4"/>
  <c r="I796" i="4"/>
  <c r="G796" i="4"/>
  <c r="AA795" i="4"/>
  <c r="Z795" i="4"/>
  <c r="Y795" i="4"/>
  <c r="V795" i="4"/>
  <c r="T795" i="4"/>
  <c r="Q795" i="4"/>
  <c r="P795" i="4"/>
  <c r="N795" i="4"/>
  <c r="M795" i="4"/>
  <c r="L795" i="4"/>
  <c r="K795" i="4"/>
  <c r="J795" i="4"/>
  <c r="I795" i="4"/>
  <c r="G795" i="4"/>
  <c r="AA794" i="4"/>
  <c r="Z794" i="4"/>
  <c r="Y794" i="4"/>
  <c r="V794" i="4"/>
  <c r="T794" i="4"/>
  <c r="Q794" i="4"/>
  <c r="P794" i="4"/>
  <c r="N794" i="4"/>
  <c r="M794" i="4"/>
  <c r="L794" i="4"/>
  <c r="K794" i="4"/>
  <c r="J794" i="4"/>
  <c r="I794" i="4"/>
  <c r="G794" i="4"/>
  <c r="AA793" i="4"/>
  <c r="Z793" i="4"/>
  <c r="Y793" i="4"/>
  <c r="V793" i="4"/>
  <c r="T793" i="4"/>
  <c r="Q793" i="4"/>
  <c r="P793" i="4"/>
  <c r="N793" i="4"/>
  <c r="M793" i="4"/>
  <c r="L793" i="4"/>
  <c r="K793" i="4"/>
  <c r="J793" i="4"/>
  <c r="I793" i="4"/>
  <c r="G793" i="4"/>
  <c r="AA792" i="4"/>
  <c r="Z792" i="4"/>
  <c r="Y792" i="4"/>
  <c r="V792" i="4"/>
  <c r="T792" i="4"/>
  <c r="Q792" i="4"/>
  <c r="P792" i="4"/>
  <c r="N792" i="4"/>
  <c r="M792" i="4"/>
  <c r="L792" i="4"/>
  <c r="K792" i="4"/>
  <c r="J792" i="4"/>
  <c r="I792" i="4"/>
  <c r="G792" i="4"/>
  <c r="AA791" i="4"/>
  <c r="Z791" i="4"/>
  <c r="Y791" i="4"/>
  <c r="V791" i="4"/>
  <c r="T791" i="4"/>
  <c r="Q791" i="4"/>
  <c r="P791" i="4"/>
  <c r="N791" i="4"/>
  <c r="M791" i="4"/>
  <c r="L791" i="4"/>
  <c r="K791" i="4"/>
  <c r="J791" i="4"/>
  <c r="I791" i="4"/>
  <c r="G791" i="4"/>
  <c r="AA790" i="4"/>
  <c r="Z790" i="4"/>
  <c r="Y790" i="4"/>
  <c r="V790" i="4"/>
  <c r="T790" i="4"/>
  <c r="Q790" i="4"/>
  <c r="P790" i="4"/>
  <c r="N790" i="4"/>
  <c r="M790" i="4"/>
  <c r="L790" i="4"/>
  <c r="K790" i="4"/>
  <c r="J790" i="4"/>
  <c r="I790" i="4"/>
  <c r="G790" i="4"/>
  <c r="AA789" i="4"/>
  <c r="Z789" i="4"/>
  <c r="Y789" i="4"/>
  <c r="V789" i="4"/>
  <c r="T789" i="4"/>
  <c r="Q789" i="4"/>
  <c r="P789" i="4"/>
  <c r="N789" i="4"/>
  <c r="M789" i="4"/>
  <c r="L789" i="4"/>
  <c r="K789" i="4"/>
  <c r="J789" i="4"/>
  <c r="I789" i="4"/>
  <c r="G789" i="4"/>
  <c r="AA788" i="4"/>
  <c r="Z788" i="4"/>
  <c r="Y788" i="4"/>
  <c r="V788" i="4"/>
  <c r="T788" i="4"/>
  <c r="Q788" i="4"/>
  <c r="P788" i="4"/>
  <c r="N788" i="4"/>
  <c r="M788" i="4"/>
  <c r="L788" i="4"/>
  <c r="K788" i="4"/>
  <c r="J788" i="4"/>
  <c r="I788" i="4"/>
  <c r="G788" i="4"/>
  <c r="AA787" i="4"/>
  <c r="Z787" i="4"/>
  <c r="Y787" i="4"/>
  <c r="V787" i="4"/>
  <c r="T787" i="4"/>
  <c r="Q787" i="4"/>
  <c r="P787" i="4"/>
  <c r="N787" i="4"/>
  <c r="M787" i="4"/>
  <c r="L787" i="4"/>
  <c r="K787" i="4"/>
  <c r="J787" i="4"/>
  <c r="I787" i="4"/>
  <c r="G787" i="4"/>
  <c r="AA786" i="4"/>
  <c r="Z786" i="4"/>
  <c r="Y786" i="4"/>
  <c r="V786" i="4"/>
  <c r="T786" i="4"/>
  <c r="Q786" i="4"/>
  <c r="P786" i="4"/>
  <c r="N786" i="4"/>
  <c r="M786" i="4"/>
  <c r="L786" i="4"/>
  <c r="K786" i="4"/>
  <c r="J786" i="4"/>
  <c r="I786" i="4"/>
  <c r="G786" i="4"/>
  <c r="AA785" i="4"/>
  <c r="Z785" i="4"/>
  <c r="Y785" i="4"/>
  <c r="V785" i="4"/>
  <c r="T785" i="4"/>
  <c r="Q785" i="4"/>
  <c r="P785" i="4"/>
  <c r="N785" i="4"/>
  <c r="M785" i="4"/>
  <c r="L785" i="4"/>
  <c r="K785" i="4"/>
  <c r="J785" i="4"/>
  <c r="I785" i="4"/>
  <c r="G785" i="4"/>
  <c r="AA784" i="4"/>
  <c r="Z784" i="4"/>
  <c r="Y784" i="4"/>
  <c r="V784" i="4"/>
  <c r="T784" i="4"/>
  <c r="Q784" i="4"/>
  <c r="P784" i="4"/>
  <c r="N784" i="4"/>
  <c r="M784" i="4"/>
  <c r="L784" i="4"/>
  <c r="K784" i="4"/>
  <c r="J784" i="4"/>
  <c r="I784" i="4"/>
  <c r="G784" i="4"/>
  <c r="AA783" i="4"/>
  <c r="Z783" i="4"/>
  <c r="Y783" i="4"/>
  <c r="V783" i="4"/>
  <c r="T783" i="4"/>
  <c r="Q783" i="4"/>
  <c r="P783" i="4"/>
  <c r="N783" i="4"/>
  <c r="M783" i="4"/>
  <c r="L783" i="4"/>
  <c r="K783" i="4"/>
  <c r="J783" i="4"/>
  <c r="I783" i="4"/>
  <c r="G783" i="4"/>
  <c r="AA782" i="4"/>
  <c r="Z782" i="4"/>
  <c r="Y782" i="4"/>
  <c r="V782" i="4"/>
  <c r="T782" i="4"/>
  <c r="Q782" i="4"/>
  <c r="P782" i="4"/>
  <c r="N782" i="4"/>
  <c r="M782" i="4"/>
  <c r="L782" i="4"/>
  <c r="K782" i="4"/>
  <c r="J782" i="4"/>
  <c r="I782" i="4"/>
  <c r="G782" i="4"/>
  <c r="AA781" i="4"/>
  <c r="Z781" i="4"/>
  <c r="Y781" i="4"/>
  <c r="V781" i="4"/>
  <c r="T781" i="4"/>
  <c r="Q781" i="4"/>
  <c r="P781" i="4"/>
  <c r="N781" i="4"/>
  <c r="M781" i="4"/>
  <c r="L781" i="4"/>
  <c r="K781" i="4"/>
  <c r="J781" i="4"/>
  <c r="I781" i="4"/>
  <c r="G781" i="4"/>
  <c r="AA780" i="4"/>
  <c r="Z780" i="4"/>
  <c r="Y780" i="4"/>
  <c r="V780" i="4"/>
  <c r="T780" i="4"/>
  <c r="Q780" i="4"/>
  <c r="P780" i="4"/>
  <c r="N780" i="4"/>
  <c r="M780" i="4"/>
  <c r="L780" i="4"/>
  <c r="K780" i="4"/>
  <c r="J780" i="4"/>
  <c r="I780" i="4"/>
  <c r="G780" i="4"/>
  <c r="AA779" i="4"/>
  <c r="Z779" i="4"/>
  <c r="Y779" i="4"/>
  <c r="V779" i="4"/>
  <c r="T779" i="4"/>
  <c r="Q779" i="4"/>
  <c r="P779" i="4"/>
  <c r="N779" i="4"/>
  <c r="M779" i="4"/>
  <c r="L779" i="4"/>
  <c r="K779" i="4"/>
  <c r="J779" i="4"/>
  <c r="I779" i="4"/>
  <c r="G779" i="4"/>
  <c r="AA778" i="4"/>
  <c r="Z778" i="4"/>
  <c r="Y778" i="4"/>
  <c r="V778" i="4"/>
  <c r="T778" i="4"/>
  <c r="Q778" i="4"/>
  <c r="P778" i="4"/>
  <c r="N778" i="4"/>
  <c r="M778" i="4"/>
  <c r="L778" i="4"/>
  <c r="K778" i="4"/>
  <c r="J778" i="4"/>
  <c r="I778" i="4"/>
  <c r="G778" i="4"/>
  <c r="AA777" i="4"/>
  <c r="Z777" i="4"/>
  <c r="Y777" i="4"/>
  <c r="V777" i="4"/>
  <c r="T777" i="4"/>
  <c r="Q777" i="4"/>
  <c r="P777" i="4"/>
  <c r="N777" i="4"/>
  <c r="M777" i="4"/>
  <c r="L777" i="4"/>
  <c r="K777" i="4"/>
  <c r="J777" i="4"/>
  <c r="I777" i="4"/>
  <c r="G777" i="4"/>
  <c r="AA776" i="4"/>
  <c r="Z776" i="4"/>
  <c r="Y776" i="4"/>
  <c r="V776" i="4"/>
  <c r="T776" i="4"/>
  <c r="Q776" i="4"/>
  <c r="P776" i="4"/>
  <c r="N776" i="4"/>
  <c r="M776" i="4"/>
  <c r="L776" i="4"/>
  <c r="K776" i="4"/>
  <c r="J776" i="4"/>
  <c r="I776" i="4"/>
  <c r="G776" i="4"/>
  <c r="AA775" i="4"/>
  <c r="Z775" i="4"/>
  <c r="Y775" i="4"/>
  <c r="V775" i="4"/>
  <c r="T775" i="4"/>
  <c r="Q775" i="4"/>
  <c r="P775" i="4"/>
  <c r="N775" i="4"/>
  <c r="M775" i="4"/>
  <c r="L775" i="4"/>
  <c r="K775" i="4"/>
  <c r="J775" i="4"/>
  <c r="I775" i="4"/>
  <c r="G775" i="4"/>
  <c r="AA774" i="4"/>
  <c r="Z774" i="4"/>
  <c r="Y774" i="4"/>
  <c r="V774" i="4"/>
  <c r="T774" i="4"/>
  <c r="Q774" i="4"/>
  <c r="P774" i="4"/>
  <c r="N774" i="4"/>
  <c r="M774" i="4"/>
  <c r="L774" i="4"/>
  <c r="K774" i="4"/>
  <c r="J774" i="4"/>
  <c r="I774" i="4"/>
  <c r="G774" i="4"/>
  <c r="AA773" i="4"/>
  <c r="Z773" i="4"/>
  <c r="Y773" i="4"/>
  <c r="V773" i="4"/>
  <c r="T773" i="4"/>
  <c r="Q773" i="4"/>
  <c r="P773" i="4"/>
  <c r="N773" i="4"/>
  <c r="M773" i="4"/>
  <c r="L773" i="4"/>
  <c r="K773" i="4"/>
  <c r="J773" i="4"/>
  <c r="I773" i="4"/>
  <c r="G773" i="4"/>
  <c r="AA772" i="4"/>
  <c r="Z772" i="4"/>
  <c r="Y772" i="4"/>
  <c r="V772" i="4"/>
  <c r="T772" i="4"/>
  <c r="Q772" i="4"/>
  <c r="P772" i="4"/>
  <c r="N772" i="4"/>
  <c r="M772" i="4"/>
  <c r="L772" i="4"/>
  <c r="K772" i="4"/>
  <c r="J772" i="4"/>
  <c r="I772" i="4"/>
  <c r="G772" i="4"/>
  <c r="AA771" i="4"/>
  <c r="Z771" i="4"/>
  <c r="Y771" i="4"/>
  <c r="V771" i="4"/>
  <c r="T771" i="4"/>
  <c r="Q771" i="4"/>
  <c r="P771" i="4"/>
  <c r="N771" i="4"/>
  <c r="M771" i="4"/>
  <c r="L771" i="4"/>
  <c r="K771" i="4"/>
  <c r="J771" i="4"/>
  <c r="I771" i="4"/>
  <c r="G771" i="4"/>
  <c r="AA770" i="4"/>
  <c r="Z770" i="4"/>
  <c r="Y770" i="4"/>
  <c r="V770" i="4"/>
  <c r="T770" i="4"/>
  <c r="Q770" i="4"/>
  <c r="P770" i="4"/>
  <c r="N770" i="4"/>
  <c r="M770" i="4"/>
  <c r="L770" i="4"/>
  <c r="K770" i="4"/>
  <c r="J770" i="4"/>
  <c r="I770" i="4"/>
  <c r="G770" i="4"/>
  <c r="AA769" i="4"/>
  <c r="Z769" i="4"/>
  <c r="Y769" i="4"/>
  <c r="V769" i="4"/>
  <c r="T769" i="4"/>
  <c r="Q769" i="4"/>
  <c r="P769" i="4"/>
  <c r="N769" i="4"/>
  <c r="M769" i="4"/>
  <c r="L769" i="4"/>
  <c r="K769" i="4"/>
  <c r="J769" i="4"/>
  <c r="I769" i="4"/>
  <c r="G769" i="4"/>
  <c r="AA768" i="4"/>
  <c r="Z768" i="4"/>
  <c r="Y768" i="4"/>
  <c r="V768" i="4"/>
  <c r="T768" i="4"/>
  <c r="Q768" i="4"/>
  <c r="P768" i="4"/>
  <c r="N768" i="4"/>
  <c r="M768" i="4"/>
  <c r="L768" i="4"/>
  <c r="K768" i="4"/>
  <c r="J768" i="4"/>
  <c r="I768" i="4"/>
  <c r="G768" i="4"/>
  <c r="AA767" i="4"/>
  <c r="Z767" i="4"/>
  <c r="Y767" i="4"/>
  <c r="V767" i="4"/>
  <c r="T767" i="4"/>
  <c r="Q767" i="4"/>
  <c r="P767" i="4"/>
  <c r="N767" i="4"/>
  <c r="M767" i="4"/>
  <c r="L767" i="4"/>
  <c r="K767" i="4"/>
  <c r="J767" i="4"/>
  <c r="I767" i="4"/>
  <c r="G767" i="4"/>
  <c r="AA766" i="4"/>
  <c r="Z766" i="4"/>
  <c r="Y766" i="4"/>
  <c r="V766" i="4"/>
  <c r="T766" i="4"/>
  <c r="Q766" i="4"/>
  <c r="P766" i="4"/>
  <c r="N766" i="4"/>
  <c r="M766" i="4"/>
  <c r="L766" i="4"/>
  <c r="K766" i="4"/>
  <c r="J766" i="4"/>
  <c r="I766" i="4"/>
  <c r="G766" i="4"/>
  <c r="AA765" i="4"/>
  <c r="Z765" i="4"/>
  <c r="Y765" i="4"/>
  <c r="V765" i="4"/>
  <c r="T765" i="4"/>
  <c r="Q765" i="4"/>
  <c r="P765" i="4"/>
  <c r="N765" i="4"/>
  <c r="M765" i="4"/>
  <c r="L765" i="4"/>
  <c r="K765" i="4"/>
  <c r="J765" i="4"/>
  <c r="I765" i="4"/>
  <c r="G765" i="4"/>
  <c r="AA764" i="4"/>
  <c r="Z764" i="4"/>
  <c r="Y764" i="4"/>
  <c r="V764" i="4"/>
  <c r="T764" i="4"/>
  <c r="Q764" i="4"/>
  <c r="P764" i="4"/>
  <c r="N764" i="4"/>
  <c r="M764" i="4"/>
  <c r="L764" i="4"/>
  <c r="K764" i="4"/>
  <c r="J764" i="4"/>
  <c r="I764" i="4"/>
  <c r="G764" i="4"/>
  <c r="AA763" i="4"/>
  <c r="Z763" i="4"/>
  <c r="Y763" i="4"/>
  <c r="V763" i="4"/>
  <c r="T763" i="4"/>
  <c r="Q763" i="4"/>
  <c r="P763" i="4"/>
  <c r="N763" i="4"/>
  <c r="M763" i="4"/>
  <c r="L763" i="4"/>
  <c r="K763" i="4"/>
  <c r="J763" i="4"/>
  <c r="I763" i="4"/>
  <c r="G763" i="4"/>
  <c r="AA762" i="4"/>
  <c r="Z762" i="4"/>
  <c r="Y762" i="4"/>
  <c r="V762" i="4"/>
  <c r="T762" i="4"/>
  <c r="Q762" i="4"/>
  <c r="P762" i="4"/>
  <c r="N762" i="4"/>
  <c r="M762" i="4"/>
  <c r="L762" i="4"/>
  <c r="K762" i="4"/>
  <c r="J762" i="4"/>
  <c r="I762" i="4"/>
  <c r="G762" i="4"/>
  <c r="AA761" i="4"/>
  <c r="Z761" i="4"/>
  <c r="Y761" i="4"/>
  <c r="V761" i="4"/>
  <c r="T761" i="4"/>
  <c r="Q761" i="4"/>
  <c r="P761" i="4"/>
  <c r="N761" i="4"/>
  <c r="M761" i="4"/>
  <c r="L761" i="4"/>
  <c r="K761" i="4"/>
  <c r="J761" i="4"/>
  <c r="I761" i="4"/>
  <c r="G761" i="4"/>
  <c r="AA760" i="4"/>
  <c r="Z760" i="4"/>
  <c r="Y760" i="4"/>
  <c r="V760" i="4"/>
  <c r="T760" i="4"/>
  <c r="Q760" i="4"/>
  <c r="P760" i="4"/>
  <c r="N760" i="4"/>
  <c r="M760" i="4"/>
  <c r="L760" i="4"/>
  <c r="K760" i="4"/>
  <c r="J760" i="4"/>
  <c r="I760" i="4"/>
  <c r="G760" i="4"/>
  <c r="AA759" i="4"/>
  <c r="Z759" i="4"/>
  <c r="Y759" i="4"/>
  <c r="V759" i="4"/>
  <c r="T759" i="4"/>
  <c r="Q759" i="4"/>
  <c r="P759" i="4"/>
  <c r="N759" i="4"/>
  <c r="M759" i="4"/>
  <c r="L759" i="4"/>
  <c r="K759" i="4"/>
  <c r="J759" i="4"/>
  <c r="I759" i="4"/>
  <c r="G759" i="4"/>
  <c r="AA758" i="4"/>
  <c r="Z758" i="4"/>
  <c r="Y758" i="4"/>
  <c r="V758" i="4"/>
  <c r="T758" i="4"/>
  <c r="Q758" i="4"/>
  <c r="P758" i="4"/>
  <c r="N758" i="4"/>
  <c r="M758" i="4"/>
  <c r="L758" i="4"/>
  <c r="K758" i="4"/>
  <c r="J758" i="4"/>
  <c r="I758" i="4"/>
  <c r="G758" i="4"/>
  <c r="AA757" i="4"/>
  <c r="Z757" i="4"/>
  <c r="Y757" i="4"/>
  <c r="V757" i="4"/>
  <c r="T757" i="4"/>
  <c r="Q757" i="4"/>
  <c r="P757" i="4"/>
  <c r="N757" i="4"/>
  <c r="M757" i="4"/>
  <c r="L757" i="4"/>
  <c r="K757" i="4"/>
  <c r="J757" i="4"/>
  <c r="I757" i="4"/>
  <c r="G757" i="4"/>
  <c r="AA756" i="4"/>
  <c r="Z756" i="4"/>
  <c r="Y756" i="4"/>
  <c r="V756" i="4"/>
  <c r="T756" i="4"/>
  <c r="Q756" i="4"/>
  <c r="P756" i="4"/>
  <c r="N756" i="4"/>
  <c r="M756" i="4"/>
  <c r="L756" i="4"/>
  <c r="K756" i="4"/>
  <c r="J756" i="4"/>
  <c r="I756" i="4"/>
  <c r="G756" i="4"/>
  <c r="AA755" i="4"/>
  <c r="Z755" i="4"/>
  <c r="Y755" i="4"/>
  <c r="V755" i="4"/>
  <c r="T755" i="4"/>
  <c r="Q755" i="4"/>
  <c r="P755" i="4"/>
  <c r="N755" i="4"/>
  <c r="M755" i="4"/>
  <c r="L755" i="4"/>
  <c r="K755" i="4"/>
  <c r="J755" i="4"/>
  <c r="I755" i="4"/>
  <c r="G755" i="4"/>
  <c r="AA754" i="4"/>
  <c r="Z754" i="4"/>
  <c r="Y754" i="4"/>
  <c r="V754" i="4"/>
  <c r="T754" i="4"/>
  <c r="Q754" i="4"/>
  <c r="P754" i="4"/>
  <c r="N754" i="4"/>
  <c r="M754" i="4"/>
  <c r="L754" i="4"/>
  <c r="K754" i="4"/>
  <c r="J754" i="4"/>
  <c r="I754" i="4"/>
  <c r="G754" i="4"/>
  <c r="AA753" i="4"/>
  <c r="Z753" i="4"/>
  <c r="Y753" i="4"/>
  <c r="V753" i="4"/>
  <c r="T753" i="4"/>
  <c r="Q753" i="4"/>
  <c r="P753" i="4"/>
  <c r="N753" i="4"/>
  <c r="M753" i="4"/>
  <c r="L753" i="4"/>
  <c r="K753" i="4"/>
  <c r="J753" i="4"/>
  <c r="I753" i="4"/>
  <c r="G753" i="4"/>
  <c r="AA752" i="4"/>
  <c r="Z752" i="4"/>
  <c r="Y752" i="4"/>
  <c r="V752" i="4"/>
  <c r="T752" i="4"/>
  <c r="Q752" i="4"/>
  <c r="P752" i="4"/>
  <c r="N752" i="4"/>
  <c r="M752" i="4"/>
  <c r="L752" i="4"/>
  <c r="K752" i="4"/>
  <c r="J752" i="4"/>
  <c r="I752" i="4"/>
  <c r="G752" i="4"/>
  <c r="AA751" i="4"/>
  <c r="Z751" i="4"/>
  <c r="Y751" i="4"/>
  <c r="V751" i="4"/>
  <c r="T751" i="4"/>
  <c r="Q751" i="4"/>
  <c r="P751" i="4"/>
  <c r="N751" i="4"/>
  <c r="M751" i="4"/>
  <c r="L751" i="4"/>
  <c r="K751" i="4"/>
  <c r="J751" i="4"/>
  <c r="I751" i="4"/>
  <c r="G751" i="4"/>
  <c r="AA750" i="4"/>
  <c r="Z750" i="4"/>
  <c r="Y750" i="4"/>
  <c r="V750" i="4"/>
  <c r="T750" i="4"/>
  <c r="Q750" i="4"/>
  <c r="P750" i="4"/>
  <c r="N750" i="4"/>
  <c r="M750" i="4"/>
  <c r="L750" i="4"/>
  <c r="K750" i="4"/>
  <c r="J750" i="4"/>
  <c r="I750" i="4"/>
  <c r="G750" i="4"/>
  <c r="AA749" i="4"/>
  <c r="Z749" i="4"/>
  <c r="Y749" i="4"/>
  <c r="V749" i="4"/>
  <c r="T749" i="4"/>
  <c r="Q749" i="4"/>
  <c r="P749" i="4"/>
  <c r="N749" i="4"/>
  <c r="M749" i="4"/>
  <c r="L749" i="4"/>
  <c r="K749" i="4"/>
  <c r="J749" i="4"/>
  <c r="I749" i="4"/>
  <c r="G749" i="4"/>
  <c r="W747" i="4"/>
  <c r="AA742" i="4"/>
  <c r="Z742" i="4"/>
  <c r="Y742" i="4"/>
  <c r="X742" i="4"/>
  <c r="W742" i="4"/>
  <c r="V742" i="4"/>
  <c r="R742" i="4"/>
  <c r="Q742" i="4"/>
  <c r="P742" i="4"/>
  <c r="O742" i="4"/>
  <c r="N742" i="4"/>
  <c r="M742" i="4"/>
  <c r="L742" i="4"/>
  <c r="K742" i="4"/>
  <c r="J742" i="4"/>
  <c r="I742" i="4"/>
  <c r="G742" i="4"/>
  <c r="E742" i="4"/>
  <c r="AA741" i="4"/>
  <c r="Z741" i="4"/>
  <c r="Y741" i="4"/>
  <c r="V741" i="4"/>
  <c r="T741" i="4"/>
  <c r="Q741" i="4"/>
  <c r="P741" i="4"/>
  <c r="N741" i="4"/>
  <c r="M741" i="4"/>
  <c r="L741" i="4"/>
  <c r="K741" i="4"/>
  <c r="J741" i="4"/>
  <c r="I741" i="4"/>
  <c r="G741" i="4"/>
  <c r="AA740" i="4"/>
  <c r="Z740" i="4"/>
  <c r="Y740" i="4"/>
  <c r="V740" i="4"/>
  <c r="T740" i="4"/>
  <c r="Q740" i="4"/>
  <c r="P740" i="4"/>
  <c r="N740" i="4"/>
  <c r="M740" i="4"/>
  <c r="L740" i="4"/>
  <c r="K740" i="4"/>
  <c r="J740" i="4"/>
  <c r="I740" i="4"/>
  <c r="G740" i="4"/>
  <c r="AA739" i="4"/>
  <c r="Z739" i="4"/>
  <c r="Y739" i="4"/>
  <c r="V739" i="4"/>
  <c r="T739" i="4"/>
  <c r="Q739" i="4"/>
  <c r="P739" i="4"/>
  <c r="N739" i="4"/>
  <c r="M739" i="4"/>
  <c r="L739" i="4"/>
  <c r="K739" i="4"/>
  <c r="J739" i="4"/>
  <c r="I739" i="4"/>
  <c r="G739" i="4"/>
  <c r="AA738" i="4"/>
  <c r="Z738" i="4"/>
  <c r="Y738" i="4"/>
  <c r="V738" i="4"/>
  <c r="T738" i="4"/>
  <c r="Q738" i="4"/>
  <c r="P738" i="4"/>
  <c r="N738" i="4"/>
  <c r="M738" i="4"/>
  <c r="L738" i="4"/>
  <c r="K738" i="4"/>
  <c r="J738" i="4"/>
  <c r="I738" i="4"/>
  <c r="G738" i="4"/>
  <c r="AA737" i="4"/>
  <c r="Z737" i="4"/>
  <c r="Y737" i="4"/>
  <c r="V737" i="4"/>
  <c r="T737" i="4"/>
  <c r="Q737" i="4"/>
  <c r="P737" i="4"/>
  <c r="N737" i="4"/>
  <c r="M737" i="4"/>
  <c r="L737" i="4"/>
  <c r="K737" i="4"/>
  <c r="J737" i="4"/>
  <c r="I737" i="4"/>
  <c r="G737" i="4"/>
  <c r="AA736" i="4"/>
  <c r="Z736" i="4"/>
  <c r="Y736" i="4"/>
  <c r="V736" i="4"/>
  <c r="T736" i="4"/>
  <c r="Q736" i="4"/>
  <c r="P736" i="4"/>
  <c r="N736" i="4"/>
  <c r="M736" i="4"/>
  <c r="L736" i="4"/>
  <c r="K736" i="4"/>
  <c r="J736" i="4"/>
  <c r="I736" i="4"/>
  <c r="G736" i="4"/>
  <c r="AA735" i="4"/>
  <c r="Z735" i="4"/>
  <c r="Y735" i="4"/>
  <c r="V735" i="4"/>
  <c r="T735" i="4"/>
  <c r="Q735" i="4"/>
  <c r="P735" i="4"/>
  <c r="N735" i="4"/>
  <c r="M735" i="4"/>
  <c r="L735" i="4"/>
  <c r="K735" i="4"/>
  <c r="J735" i="4"/>
  <c r="I735" i="4"/>
  <c r="G735" i="4"/>
  <c r="AA734" i="4"/>
  <c r="Z734" i="4"/>
  <c r="Y734" i="4"/>
  <c r="V734" i="4"/>
  <c r="T734" i="4"/>
  <c r="Q734" i="4"/>
  <c r="P734" i="4"/>
  <c r="N734" i="4"/>
  <c r="M734" i="4"/>
  <c r="L734" i="4"/>
  <c r="K734" i="4"/>
  <c r="J734" i="4"/>
  <c r="I734" i="4"/>
  <c r="G734" i="4"/>
  <c r="AA733" i="4"/>
  <c r="Z733" i="4"/>
  <c r="Y733" i="4"/>
  <c r="V733" i="4"/>
  <c r="T733" i="4"/>
  <c r="Q733" i="4"/>
  <c r="P733" i="4"/>
  <c r="N733" i="4"/>
  <c r="M733" i="4"/>
  <c r="L733" i="4"/>
  <c r="K733" i="4"/>
  <c r="J733" i="4"/>
  <c r="I733" i="4"/>
  <c r="G733" i="4"/>
  <c r="AA732" i="4"/>
  <c r="Z732" i="4"/>
  <c r="Y732" i="4"/>
  <c r="V732" i="4"/>
  <c r="T732" i="4"/>
  <c r="Q732" i="4"/>
  <c r="P732" i="4"/>
  <c r="N732" i="4"/>
  <c r="M732" i="4"/>
  <c r="L732" i="4"/>
  <c r="K732" i="4"/>
  <c r="J732" i="4"/>
  <c r="I732" i="4"/>
  <c r="G732" i="4"/>
  <c r="AA731" i="4"/>
  <c r="Z731" i="4"/>
  <c r="Y731" i="4"/>
  <c r="V731" i="4"/>
  <c r="T731" i="4"/>
  <c r="Q731" i="4"/>
  <c r="P731" i="4"/>
  <c r="N731" i="4"/>
  <c r="M731" i="4"/>
  <c r="L731" i="4"/>
  <c r="K731" i="4"/>
  <c r="J731" i="4"/>
  <c r="I731" i="4"/>
  <c r="G731" i="4"/>
  <c r="AA730" i="4"/>
  <c r="Z730" i="4"/>
  <c r="Y730" i="4"/>
  <c r="V730" i="4"/>
  <c r="T730" i="4"/>
  <c r="Q730" i="4"/>
  <c r="P730" i="4"/>
  <c r="N730" i="4"/>
  <c r="M730" i="4"/>
  <c r="L730" i="4"/>
  <c r="K730" i="4"/>
  <c r="J730" i="4"/>
  <c r="I730" i="4"/>
  <c r="G730" i="4"/>
  <c r="AA729" i="4"/>
  <c r="Z729" i="4"/>
  <c r="Y729" i="4"/>
  <c r="V729" i="4"/>
  <c r="T729" i="4"/>
  <c r="Q729" i="4"/>
  <c r="P729" i="4"/>
  <c r="N729" i="4"/>
  <c r="M729" i="4"/>
  <c r="L729" i="4"/>
  <c r="K729" i="4"/>
  <c r="J729" i="4"/>
  <c r="I729" i="4"/>
  <c r="G729" i="4"/>
  <c r="AA728" i="4"/>
  <c r="Z728" i="4"/>
  <c r="Y728" i="4"/>
  <c r="V728" i="4"/>
  <c r="T728" i="4"/>
  <c r="Q728" i="4"/>
  <c r="P728" i="4"/>
  <c r="N728" i="4"/>
  <c r="M728" i="4"/>
  <c r="L728" i="4"/>
  <c r="K728" i="4"/>
  <c r="J728" i="4"/>
  <c r="I728" i="4"/>
  <c r="G728" i="4"/>
  <c r="AA727" i="4"/>
  <c r="Z727" i="4"/>
  <c r="Y727" i="4"/>
  <c r="V727" i="4"/>
  <c r="T727" i="4"/>
  <c r="Q727" i="4"/>
  <c r="P727" i="4"/>
  <c r="N727" i="4"/>
  <c r="M727" i="4"/>
  <c r="L727" i="4"/>
  <c r="K727" i="4"/>
  <c r="J727" i="4"/>
  <c r="I727" i="4"/>
  <c r="G727" i="4"/>
  <c r="AA726" i="4"/>
  <c r="Z726" i="4"/>
  <c r="Y726" i="4"/>
  <c r="V726" i="4"/>
  <c r="T726" i="4"/>
  <c r="Q726" i="4"/>
  <c r="P726" i="4"/>
  <c r="N726" i="4"/>
  <c r="M726" i="4"/>
  <c r="L726" i="4"/>
  <c r="K726" i="4"/>
  <c r="J726" i="4"/>
  <c r="I726" i="4"/>
  <c r="G726" i="4"/>
  <c r="AA725" i="4"/>
  <c r="Z725" i="4"/>
  <c r="Y725" i="4"/>
  <c r="V725" i="4"/>
  <c r="T725" i="4"/>
  <c r="Q725" i="4"/>
  <c r="P725" i="4"/>
  <c r="N725" i="4"/>
  <c r="M725" i="4"/>
  <c r="L725" i="4"/>
  <c r="K725" i="4"/>
  <c r="J725" i="4"/>
  <c r="I725" i="4"/>
  <c r="G725" i="4"/>
  <c r="AA724" i="4"/>
  <c r="Z724" i="4"/>
  <c r="Y724" i="4"/>
  <c r="V724" i="4"/>
  <c r="T724" i="4"/>
  <c r="Q724" i="4"/>
  <c r="P724" i="4"/>
  <c r="N724" i="4"/>
  <c r="M724" i="4"/>
  <c r="L724" i="4"/>
  <c r="K724" i="4"/>
  <c r="J724" i="4"/>
  <c r="I724" i="4"/>
  <c r="G724" i="4"/>
  <c r="AA723" i="4"/>
  <c r="Z723" i="4"/>
  <c r="Y723" i="4"/>
  <c r="V723" i="4"/>
  <c r="T723" i="4"/>
  <c r="Q723" i="4"/>
  <c r="P723" i="4"/>
  <c r="N723" i="4"/>
  <c r="M723" i="4"/>
  <c r="L723" i="4"/>
  <c r="K723" i="4"/>
  <c r="J723" i="4"/>
  <c r="I723" i="4"/>
  <c r="G723" i="4"/>
  <c r="AA722" i="4"/>
  <c r="Z722" i="4"/>
  <c r="Y722" i="4"/>
  <c r="V722" i="4"/>
  <c r="T722" i="4"/>
  <c r="Q722" i="4"/>
  <c r="P722" i="4"/>
  <c r="N722" i="4"/>
  <c r="M722" i="4"/>
  <c r="L722" i="4"/>
  <c r="K722" i="4"/>
  <c r="J722" i="4"/>
  <c r="I722" i="4"/>
  <c r="G722" i="4"/>
  <c r="AA721" i="4"/>
  <c r="Z721" i="4"/>
  <c r="Y721" i="4"/>
  <c r="V721" i="4"/>
  <c r="T721" i="4"/>
  <c r="Q721" i="4"/>
  <c r="P721" i="4"/>
  <c r="N721" i="4"/>
  <c r="M721" i="4"/>
  <c r="L721" i="4"/>
  <c r="K721" i="4"/>
  <c r="J721" i="4"/>
  <c r="I721" i="4"/>
  <c r="G721" i="4"/>
  <c r="AA720" i="4"/>
  <c r="Z720" i="4"/>
  <c r="Y720" i="4"/>
  <c r="V720" i="4"/>
  <c r="T720" i="4"/>
  <c r="Q720" i="4"/>
  <c r="P720" i="4"/>
  <c r="N720" i="4"/>
  <c r="M720" i="4"/>
  <c r="L720" i="4"/>
  <c r="K720" i="4"/>
  <c r="J720" i="4"/>
  <c r="I720" i="4"/>
  <c r="G720" i="4"/>
  <c r="AA719" i="4"/>
  <c r="Z719" i="4"/>
  <c r="Y719" i="4"/>
  <c r="V719" i="4"/>
  <c r="T719" i="4"/>
  <c r="Q719" i="4"/>
  <c r="P719" i="4"/>
  <c r="N719" i="4"/>
  <c r="M719" i="4"/>
  <c r="L719" i="4"/>
  <c r="K719" i="4"/>
  <c r="J719" i="4"/>
  <c r="I719" i="4"/>
  <c r="G719" i="4"/>
  <c r="AA718" i="4"/>
  <c r="Z718" i="4"/>
  <c r="Y718" i="4"/>
  <c r="V718" i="4"/>
  <c r="T718" i="4"/>
  <c r="Q718" i="4"/>
  <c r="P718" i="4"/>
  <c r="N718" i="4"/>
  <c r="M718" i="4"/>
  <c r="L718" i="4"/>
  <c r="K718" i="4"/>
  <c r="J718" i="4"/>
  <c r="I718" i="4"/>
  <c r="G718" i="4"/>
  <c r="AA717" i="4"/>
  <c r="Z717" i="4"/>
  <c r="Y717" i="4"/>
  <c r="V717" i="4"/>
  <c r="T717" i="4"/>
  <c r="Q717" i="4"/>
  <c r="P717" i="4"/>
  <c r="N717" i="4"/>
  <c r="M717" i="4"/>
  <c r="L717" i="4"/>
  <c r="K717" i="4"/>
  <c r="J717" i="4"/>
  <c r="I717" i="4"/>
  <c r="G717" i="4"/>
  <c r="AA716" i="4"/>
  <c r="Z716" i="4"/>
  <c r="Y716" i="4"/>
  <c r="V716" i="4"/>
  <c r="T716" i="4"/>
  <c r="Q716" i="4"/>
  <c r="P716" i="4"/>
  <c r="N716" i="4"/>
  <c r="M716" i="4"/>
  <c r="L716" i="4"/>
  <c r="K716" i="4"/>
  <c r="J716" i="4"/>
  <c r="I716" i="4"/>
  <c r="G716" i="4"/>
  <c r="AA715" i="4"/>
  <c r="Z715" i="4"/>
  <c r="Y715" i="4"/>
  <c r="V715" i="4"/>
  <c r="T715" i="4"/>
  <c r="Q715" i="4"/>
  <c r="P715" i="4"/>
  <c r="N715" i="4"/>
  <c r="M715" i="4"/>
  <c r="L715" i="4"/>
  <c r="K715" i="4"/>
  <c r="J715" i="4"/>
  <c r="I715" i="4"/>
  <c r="G715" i="4"/>
  <c r="AA714" i="4"/>
  <c r="Z714" i="4"/>
  <c r="Y714" i="4"/>
  <c r="V714" i="4"/>
  <c r="T714" i="4"/>
  <c r="Q714" i="4"/>
  <c r="P714" i="4"/>
  <c r="N714" i="4"/>
  <c r="M714" i="4"/>
  <c r="L714" i="4"/>
  <c r="K714" i="4"/>
  <c r="J714" i="4"/>
  <c r="I714" i="4"/>
  <c r="G714" i="4"/>
  <c r="AA713" i="4"/>
  <c r="Z713" i="4"/>
  <c r="Y713" i="4"/>
  <c r="V713" i="4"/>
  <c r="T713" i="4"/>
  <c r="Q713" i="4"/>
  <c r="P713" i="4"/>
  <c r="N713" i="4"/>
  <c r="M713" i="4"/>
  <c r="L713" i="4"/>
  <c r="K713" i="4"/>
  <c r="J713" i="4"/>
  <c r="I713" i="4"/>
  <c r="G713" i="4"/>
  <c r="AA712" i="4"/>
  <c r="Z712" i="4"/>
  <c r="Y712" i="4"/>
  <c r="V712" i="4"/>
  <c r="T712" i="4"/>
  <c r="Q712" i="4"/>
  <c r="P712" i="4"/>
  <c r="N712" i="4"/>
  <c r="M712" i="4"/>
  <c r="L712" i="4"/>
  <c r="K712" i="4"/>
  <c r="J712" i="4"/>
  <c r="I712" i="4"/>
  <c r="G712" i="4"/>
  <c r="AA711" i="4"/>
  <c r="Z711" i="4"/>
  <c r="Y711" i="4"/>
  <c r="V711" i="4"/>
  <c r="T711" i="4"/>
  <c r="Q711" i="4"/>
  <c r="P711" i="4"/>
  <c r="N711" i="4"/>
  <c r="M711" i="4"/>
  <c r="L711" i="4"/>
  <c r="K711" i="4"/>
  <c r="J711" i="4"/>
  <c r="I711" i="4"/>
  <c r="G711" i="4"/>
  <c r="AA710" i="4"/>
  <c r="Z710" i="4"/>
  <c r="Y710" i="4"/>
  <c r="V710" i="4"/>
  <c r="T710" i="4"/>
  <c r="Q710" i="4"/>
  <c r="P710" i="4"/>
  <c r="N710" i="4"/>
  <c r="M710" i="4"/>
  <c r="L710" i="4"/>
  <c r="K710" i="4"/>
  <c r="J710" i="4"/>
  <c r="I710" i="4"/>
  <c r="G710" i="4"/>
  <c r="AA709" i="4"/>
  <c r="Z709" i="4"/>
  <c r="Y709" i="4"/>
  <c r="V709" i="4"/>
  <c r="T709" i="4"/>
  <c r="Q709" i="4"/>
  <c r="P709" i="4"/>
  <c r="N709" i="4"/>
  <c r="M709" i="4"/>
  <c r="L709" i="4"/>
  <c r="K709" i="4"/>
  <c r="J709" i="4"/>
  <c r="I709" i="4"/>
  <c r="G709" i="4"/>
  <c r="AA708" i="4"/>
  <c r="Z708" i="4"/>
  <c r="Y708" i="4"/>
  <c r="V708" i="4"/>
  <c r="T708" i="4"/>
  <c r="Q708" i="4"/>
  <c r="P708" i="4"/>
  <c r="N708" i="4"/>
  <c r="M708" i="4"/>
  <c r="L708" i="4"/>
  <c r="K708" i="4"/>
  <c r="J708" i="4"/>
  <c r="I708" i="4"/>
  <c r="G708" i="4"/>
  <c r="AA707" i="4"/>
  <c r="Z707" i="4"/>
  <c r="Y707" i="4"/>
  <c r="V707" i="4"/>
  <c r="T707" i="4"/>
  <c r="Q707" i="4"/>
  <c r="P707" i="4"/>
  <c r="N707" i="4"/>
  <c r="M707" i="4"/>
  <c r="L707" i="4"/>
  <c r="K707" i="4"/>
  <c r="J707" i="4"/>
  <c r="I707" i="4"/>
  <c r="G707" i="4"/>
  <c r="AA706" i="4"/>
  <c r="Z706" i="4"/>
  <c r="Y706" i="4"/>
  <c r="V706" i="4"/>
  <c r="T706" i="4"/>
  <c r="Q706" i="4"/>
  <c r="P706" i="4"/>
  <c r="N706" i="4"/>
  <c r="M706" i="4"/>
  <c r="L706" i="4"/>
  <c r="K706" i="4"/>
  <c r="J706" i="4"/>
  <c r="I706" i="4"/>
  <c r="G706" i="4"/>
  <c r="AA705" i="4"/>
  <c r="Z705" i="4"/>
  <c r="Y705" i="4"/>
  <c r="V705" i="4"/>
  <c r="T705" i="4"/>
  <c r="Q705" i="4"/>
  <c r="P705" i="4"/>
  <c r="N705" i="4"/>
  <c r="M705" i="4"/>
  <c r="L705" i="4"/>
  <c r="K705" i="4"/>
  <c r="J705" i="4"/>
  <c r="I705" i="4"/>
  <c r="G705" i="4"/>
  <c r="AA704" i="4"/>
  <c r="Z704" i="4"/>
  <c r="Y704" i="4"/>
  <c r="V704" i="4"/>
  <c r="T704" i="4"/>
  <c r="Q704" i="4"/>
  <c r="P704" i="4"/>
  <c r="N704" i="4"/>
  <c r="M704" i="4"/>
  <c r="L704" i="4"/>
  <c r="K704" i="4"/>
  <c r="J704" i="4"/>
  <c r="I704" i="4"/>
  <c r="G704" i="4"/>
  <c r="AA703" i="4"/>
  <c r="Z703" i="4"/>
  <c r="Y703" i="4"/>
  <c r="V703" i="4"/>
  <c r="T703" i="4"/>
  <c r="Q703" i="4"/>
  <c r="P703" i="4"/>
  <c r="N703" i="4"/>
  <c r="M703" i="4"/>
  <c r="L703" i="4"/>
  <c r="K703" i="4"/>
  <c r="J703" i="4"/>
  <c r="I703" i="4"/>
  <c r="G703" i="4"/>
  <c r="AA702" i="4"/>
  <c r="Z702" i="4"/>
  <c r="Y702" i="4"/>
  <c r="V702" i="4"/>
  <c r="T702" i="4"/>
  <c r="Q702" i="4"/>
  <c r="P702" i="4"/>
  <c r="N702" i="4"/>
  <c r="M702" i="4"/>
  <c r="L702" i="4"/>
  <c r="K702" i="4"/>
  <c r="J702" i="4"/>
  <c r="I702" i="4"/>
  <c r="G702" i="4"/>
  <c r="AA701" i="4"/>
  <c r="Z701" i="4"/>
  <c r="Y701" i="4"/>
  <c r="V701" i="4"/>
  <c r="T701" i="4"/>
  <c r="Q701" i="4"/>
  <c r="P701" i="4"/>
  <c r="N701" i="4"/>
  <c r="M701" i="4"/>
  <c r="L701" i="4"/>
  <c r="K701" i="4"/>
  <c r="J701" i="4"/>
  <c r="I701" i="4"/>
  <c r="G701" i="4"/>
  <c r="AA700" i="4"/>
  <c r="Z700" i="4"/>
  <c r="Y700" i="4"/>
  <c r="V700" i="4"/>
  <c r="T700" i="4"/>
  <c r="Q700" i="4"/>
  <c r="P700" i="4"/>
  <c r="N700" i="4"/>
  <c r="M700" i="4"/>
  <c r="L700" i="4"/>
  <c r="K700" i="4"/>
  <c r="J700" i="4"/>
  <c r="I700" i="4"/>
  <c r="G700" i="4"/>
  <c r="AA699" i="4"/>
  <c r="Z699" i="4"/>
  <c r="Y699" i="4"/>
  <c r="V699" i="4"/>
  <c r="T699" i="4"/>
  <c r="Q699" i="4"/>
  <c r="P699" i="4"/>
  <c r="N699" i="4"/>
  <c r="M699" i="4"/>
  <c r="L699" i="4"/>
  <c r="K699" i="4"/>
  <c r="J699" i="4"/>
  <c r="I699" i="4"/>
  <c r="G699" i="4"/>
  <c r="AA698" i="4"/>
  <c r="Z698" i="4"/>
  <c r="Y698" i="4"/>
  <c r="V698" i="4"/>
  <c r="T698" i="4"/>
  <c r="Q698" i="4"/>
  <c r="P698" i="4"/>
  <c r="N698" i="4"/>
  <c r="M698" i="4"/>
  <c r="L698" i="4"/>
  <c r="K698" i="4"/>
  <c r="J698" i="4"/>
  <c r="I698" i="4"/>
  <c r="G698" i="4"/>
  <c r="AA697" i="4"/>
  <c r="Z697" i="4"/>
  <c r="Y697" i="4"/>
  <c r="V697" i="4"/>
  <c r="T697" i="4"/>
  <c r="Q697" i="4"/>
  <c r="P697" i="4"/>
  <c r="N697" i="4"/>
  <c r="M697" i="4"/>
  <c r="L697" i="4"/>
  <c r="K697" i="4"/>
  <c r="J697" i="4"/>
  <c r="I697" i="4"/>
  <c r="G697" i="4"/>
  <c r="AA696" i="4"/>
  <c r="Z696" i="4"/>
  <c r="Y696" i="4"/>
  <c r="V696" i="4"/>
  <c r="T696" i="4"/>
  <c r="Q696" i="4"/>
  <c r="P696" i="4"/>
  <c r="N696" i="4"/>
  <c r="M696" i="4"/>
  <c r="L696" i="4"/>
  <c r="K696" i="4"/>
  <c r="J696" i="4"/>
  <c r="I696" i="4"/>
  <c r="G696" i="4"/>
  <c r="AA695" i="4"/>
  <c r="Z695" i="4"/>
  <c r="Y695" i="4"/>
  <c r="V695" i="4"/>
  <c r="T695" i="4"/>
  <c r="Q695" i="4"/>
  <c r="P695" i="4"/>
  <c r="N695" i="4"/>
  <c r="M695" i="4"/>
  <c r="L695" i="4"/>
  <c r="K695" i="4"/>
  <c r="J695" i="4"/>
  <c r="I695" i="4"/>
  <c r="G695" i="4"/>
  <c r="AA694" i="4"/>
  <c r="Z694" i="4"/>
  <c r="Y694" i="4"/>
  <c r="V694" i="4"/>
  <c r="T694" i="4"/>
  <c r="Q694" i="4"/>
  <c r="P694" i="4"/>
  <c r="N694" i="4"/>
  <c r="M694" i="4"/>
  <c r="L694" i="4"/>
  <c r="K694" i="4"/>
  <c r="J694" i="4"/>
  <c r="I694" i="4"/>
  <c r="G694" i="4"/>
  <c r="AA693" i="4"/>
  <c r="Z693" i="4"/>
  <c r="Y693" i="4"/>
  <c r="V693" i="4"/>
  <c r="T693" i="4"/>
  <c r="Q693" i="4"/>
  <c r="P693" i="4"/>
  <c r="N693" i="4"/>
  <c r="M693" i="4"/>
  <c r="L693" i="4"/>
  <c r="K693" i="4"/>
  <c r="J693" i="4"/>
  <c r="I693" i="4"/>
  <c r="G693" i="4"/>
  <c r="AA692" i="4"/>
  <c r="Z692" i="4"/>
  <c r="Y692" i="4"/>
  <c r="V692" i="4"/>
  <c r="T692" i="4"/>
  <c r="Q692" i="4"/>
  <c r="P692" i="4"/>
  <c r="N692" i="4"/>
  <c r="M692" i="4"/>
  <c r="L692" i="4"/>
  <c r="K692" i="4"/>
  <c r="J692" i="4"/>
  <c r="I692" i="4"/>
  <c r="G692" i="4"/>
  <c r="AA691" i="4"/>
  <c r="Z691" i="4"/>
  <c r="Y691" i="4"/>
  <c r="V691" i="4"/>
  <c r="T691" i="4"/>
  <c r="Q691" i="4"/>
  <c r="P691" i="4"/>
  <c r="N691" i="4"/>
  <c r="M691" i="4"/>
  <c r="L691" i="4"/>
  <c r="K691" i="4"/>
  <c r="J691" i="4"/>
  <c r="I691" i="4"/>
  <c r="G691" i="4"/>
  <c r="AA690" i="4"/>
  <c r="Z690" i="4"/>
  <c r="Y690" i="4"/>
  <c r="V690" i="4"/>
  <c r="T690" i="4"/>
  <c r="Q690" i="4"/>
  <c r="P690" i="4"/>
  <c r="N690" i="4"/>
  <c r="M690" i="4"/>
  <c r="L690" i="4"/>
  <c r="K690" i="4"/>
  <c r="J690" i="4"/>
  <c r="I690" i="4"/>
  <c r="G690" i="4"/>
  <c r="AA689" i="4"/>
  <c r="Z689" i="4"/>
  <c r="Y689" i="4"/>
  <c r="V689" i="4"/>
  <c r="T689" i="4"/>
  <c r="Q689" i="4"/>
  <c r="P689" i="4"/>
  <c r="N689" i="4"/>
  <c r="M689" i="4"/>
  <c r="L689" i="4"/>
  <c r="K689" i="4"/>
  <c r="J689" i="4"/>
  <c r="I689" i="4"/>
  <c r="G689" i="4"/>
  <c r="AA688" i="4"/>
  <c r="Z688" i="4"/>
  <c r="Y688" i="4"/>
  <c r="V688" i="4"/>
  <c r="T688" i="4"/>
  <c r="Q688" i="4"/>
  <c r="P688" i="4"/>
  <c r="N688" i="4"/>
  <c r="M688" i="4"/>
  <c r="L688" i="4"/>
  <c r="K688" i="4"/>
  <c r="J688" i="4"/>
  <c r="I688" i="4"/>
  <c r="G688" i="4"/>
  <c r="AA687" i="4"/>
  <c r="Z687" i="4"/>
  <c r="Y687" i="4"/>
  <c r="V687" i="4"/>
  <c r="T687" i="4"/>
  <c r="Q687" i="4"/>
  <c r="P687" i="4"/>
  <c r="N687" i="4"/>
  <c r="M687" i="4"/>
  <c r="L687" i="4"/>
  <c r="K687" i="4"/>
  <c r="J687" i="4"/>
  <c r="I687" i="4"/>
  <c r="G687" i="4"/>
  <c r="AA686" i="4"/>
  <c r="Z686" i="4"/>
  <c r="Y686" i="4"/>
  <c r="V686" i="4"/>
  <c r="T686" i="4"/>
  <c r="Q686" i="4"/>
  <c r="P686" i="4"/>
  <c r="N686" i="4"/>
  <c r="M686" i="4"/>
  <c r="L686" i="4"/>
  <c r="K686" i="4"/>
  <c r="J686" i="4"/>
  <c r="I686" i="4"/>
  <c r="G686" i="4"/>
  <c r="AA685" i="4"/>
  <c r="Z685" i="4"/>
  <c r="Y685" i="4"/>
  <c r="V685" i="4"/>
  <c r="T685" i="4"/>
  <c r="Q685" i="4"/>
  <c r="P685" i="4"/>
  <c r="N685" i="4"/>
  <c r="M685" i="4"/>
  <c r="L685" i="4"/>
  <c r="K685" i="4"/>
  <c r="J685" i="4"/>
  <c r="I685" i="4"/>
  <c r="G685" i="4"/>
  <c r="AA684" i="4"/>
  <c r="Z684" i="4"/>
  <c r="Y684" i="4"/>
  <c r="V684" i="4"/>
  <c r="T684" i="4"/>
  <c r="Q684" i="4"/>
  <c r="P684" i="4"/>
  <c r="N684" i="4"/>
  <c r="M684" i="4"/>
  <c r="L684" i="4"/>
  <c r="K684" i="4"/>
  <c r="J684" i="4"/>
  <c r="I684" i="4"/>
  <c r="G684" i="4"/>
  <c r="AA683" i="4"/>
  <c r="Z683" i="4"/>
  <c r="Y683" i="4"/>
  <c r="V683" i="4"/>
  <c r="T683" i="4"/>
  <c r="Q683" i="4"/>
  <c r="P683" i="4"/>
  <c r="N683" i="4"/>
  <c r="M683" i="4"/>
  <c r="L683" i="4"/>
  <c r="K683" i="4"/>
  <c r="J683" i="4"/>
  <c r="I683" i="4"/>
  <c r="G683" i="4"/>
  <c r="AA682" i="4"/>
  <c r="Z682" i="4"/>
  <c r="Y682" i="4"/>
  <c r="V682" i="4"/>
  <c r="T682" i="4"/>
  <c r="Q682" i="4"/>
  <c r="P682" i="4"/>
  <c r="N682" i="4"/>
  <c r="M682" i="4"/>
  <c r="L682" i="4"/>
  <c r="K682" i="4"/>
  <c r="J682" i="4"/>
  <c r="I682" i="4"/>
  <c r="G682" i="4"/>
  <c r="AA681" i="4"/>
  <c r="Z681" i="4"/>
  <c r="Y681" i="4"/>
  <c r="V681" i="4"/>
  <c r="T681" i="4"/>
  <c r="Q681" i="4"/>
  <c r="P681" i="4"/>
  <c r="N681" i="4"/>
  <c r="M681" i="4"/>
  <c r="L681" i="4"/>
  <c r="K681" i="4"/>
  <c r="J681" i="4"/>
  <c r="I681" i="4"/>
  <c r="G681" i="4"/>
  <c r="AA680" i="4"/>
  <c r="Z680" i="4"/>
  <c r="Y680" i="4"/>
  <c r="V680" i="4"/>
  <c r="T680" i="4"/>
  <c r="Q680" i="4"/>
  <c r="P680" i="4"/>
  <c r="N680" i="4"/>
  <c r="M680" i="4"/>
  <c r="L680" i="4"/>
  <c r="K680" i="4"/>
  <c r="J680" i="4"/>
  <c r="I680" i="4"/>
  <c r="G680" i="4"/>
  <c r="AA679" i="4"/>
  <c r="Z679" i="4"/>
  <c r="Y679" i="4"/>
  <c r="V679" i="4"/>
  <c r="T679" i="4"/>
  <c r="Q679" i="4"/>
  <c r="P679" i="4"/>
  <c r="N679" i="4"/>
  <c r="M679" i="4"/>
  <c r="L679" i="4"/>
  <c r="K679" i="4"/>
  <c r="J679" i="4"/>
  <c r="I679" i="4"/>
  <c r="G679" i="4"/>
  <c r="AA678" i="4"/>
  <c r="Z678" i="4"/>
  <c r="Y678" i="4"/>
  <c r="V678" i="4"/>
  <c r="T678" i="4"/>
  <c r="Q678" i="4"/>
  <c r="P678" i="4"/>
  <c r="N678" i="4"/>
  <c r="M678" i="4"/>
  <c r="L678" i="4"/>
  <c r="K678" i="4"/>
  <c r="J678" i="4"/>
  <c r="I678" i="4"/>
  <c r="G678" i="4"/>
  <c r="AA677" i="4"/>
  <c r="Z677" i="4"/>
  <c r="Y677" i="4"/>
  <c r="V677" i="4"/>
  <c r="T677" i="4"/>
  <c r="Q677" i="4"/>
  <c r="P677" i="4"/>
  <c r="N677" i="4"/>
  <c r="M677" i="4"/>
  <c r="L677" i="4"/>
  <c r="K677" i="4"/>
  <c r="J677" i="4"/>
  <c r="I677" i="4"/>
  <c r="G677" i="4"/>
  <c r="AA676" i="4"/>
  <c r="Z676" i="4"/>
  <c r="Y676" i="4"/>
  <c r="V676" i="4"/>
  <c r="T676" i="4"/>
  <c r="Q676" i="4"/>
  <c r="P676" i="4"/>
  <c r="N676" i="4"/>
  <c r="M676" i="4"/>
  <c r="L676" i="4"/>
  <c r="K676" i="4"/>
  <c r="J676" i="4"/>
  <c r="I676" i="4"/>
  <c r="G676" i="4"/>
  <c r="AA675" i="4"/>
  <c r="Z675" i="4"/>
  <c r="Y675" i="4"/>
  <c r="V675" i="4"/>
  <c r="T675" i="4"/>
  <c r="Q675" i="4"/>
  <c r="P675" i="4"/>
  <c r="N675" i="4"/>
  <c r="M675" i="4"/>
  <c r="L675" i="4"/>
  <c r="K675" i="4"/>
  <c r="J675" i="4"/>
  <c r="I675" i="4"/>
  <c r="G675" i="4"/>
  <c r="AA674" i="4"/>
  <c r="Z674" i="4"/>
  <c r="Y674" i="4"/>
  <c r="V674" i="4"/>
  <c r="T674" i="4"/>
  <c r="Q674" i="4"/>
  <c r="P674" i="4"/>
  <c r="N674" i="4"/>
  <c r="M674" i="4"/>
  <c r="L674" i="4"/>
  <c r="K674" i="4"/>
  <c r="J674" i="4"/>
  <c r="I674" i="4"/>
  <c r="G674" i="4"/>
  <c r="AA673" i="4"/>
  <c r="Z673" i="4"/>
  <c r="Y673" i="4"/>
  <c r="V673" i="4"/>
  <c r="T673" i="4"/>
  <c r="Q673" i="4"/>
  <c r="P673" i="4"/>
  <c r="N673" i="4"/>
  <c r="M673" i="4"/>
  <c r="L673" i="4"/>
  <c r="K673" i="4"/>
  <c r="J673" i="4"/>
  <c r="I673" i="4"/>
  <c r="G673" i="4"/>
  <c r="AA672" i="4"/>
  <c r="Z672" i="4"/>
  <c r="Y672" i="4"/>
  <c r="V672" i="4"/>
  <c r="T672" i="4"/>
  <c r="Q672" i="4"/>
  <c r="P672" i="4"/>
  <c r="N672" i="4"/>
  <c r="M672" i="4"/>
  <c r="L672" i="4"/>
  <c r="K672" i="4"/>
  <c r="J672" i="4"/>
  <c r="I672" i="4"/>
  <c r="G672" i="4"/>
  <c r="AA671" i="4"/>
  <c r="Z671" i="4"/>
  <c r="Y671" i="4"/>
  <c r="V671" i="4"/>
  <c r="T671" i="4"/>
  <c r="Q671" i="4"/>
  <c r="P671" i="4"/>
  <c r="N671" i="4"/>
  <c r="M671" i="4"/>
  <c r="L671" i="4"/>
  <c r="K671" i="4"/>
  <c r="J671" i="4"/>
  <c r="I671" i="4"/>
  <c r="G671" i="4"/>
  <c r="AA670" i="4"/>
  <c r="Z670" i="4"/>
  <c r="Y670" i="4"/>
  <c r="V670" i="4"/>
  <c r="T670" i="4"/>
  <c r="Q670" i="4"/>
  <c r="P670" i="4"/>
  <c r="N670" i="4"/>
  <c r="M670" i="4"/>
  <c r="L670" i="4"/>
  <c r="K670" i="4"/>
  <c r="J670" i="4"/>
  <c r="I670" i="4"/>
  <c r="G670" i="4"/>
  <c r="W668" i="4"/>
  <c r="AA663" i="4"/>
  <c r="Z663" i="4"/>
  <c r="Y663" i="4"/>
  <c r="X663" i="4"/>
  <c r="W663" i="4"/>
  <c r="V663" i="4"/>
  <c r="R663" i="4"/>
  <c r="Q663" i="4"/>
  <c r="P663" i="4"/>
  <c r="O663" i="4"/>
  <c r="N663" i="4"/>
  <c r="M663" i="4"/>
  <c r="L663" i="4"/>
  <c r="K663" i="4"/>
  <c r="J663" i="4"/>
  <c r="I663" i="4"/>
  <c r="G663" i="4"/>
  <c r="E663" i="4"/>
  <c r="AA662" i="4"/>
  <c r="Z662" i="4"/>
  <c r="Y662" i="4"/>
  <c r="V662" i="4"/>
  <c r="T662" i="4"/>
  <c r="Q662" i="4"/>
  <c r="P662" i="4"/>
  <c r="N662" i="4"/>
  <c r="M662" i="4"/>
  <c r="L662" i="4"/>
  <c r="K662" i="4"/>
  <c r="J662" i="4"/>
  <c r="I662" i="4"/>
  <c r="G662" i="4"/>
  <c r="AA661" i="4"/>
  <c r="Z661" i="4"/>
  <c r="Y661" i="4"/>
  <c r="V661" i="4"/>
  <c r="T661" i="4"/>
  <c r="Q661" i="4"/>
  <c r="P661" i="4"/>
  <c r="N661" i="4"/>
  <c r="M661" i="4"/>
  <c r="L661" i="4"/>
  <c r="K661" i="4"/>
  <c r="J661" i="4"/>
  <c r="I661" i="4"/>
  <c r="G661" i="4"/>
  <c r="AA660" i="4"/>
  <c r="Z660" i="4"/>
  <c r="Y660" i="4"/>
  <c r="V660" i="4"/>
  <c r="T660" i="4"/>
  <c r="Q660" i="4"/>
  <c r="P660" i="4"/>
  <c r="N660" i="4"/>
  <c r="M660" i="4"/>
  <c r="L660" i="4"/>
  <c r="K660" i="4"/>
  <c r="J660" i="4"/>
  <c r="I660" i="4"/>
  <c r="G660" i="4"/>
  <c r="AA659" i="4"/>
  <c r="Z659" i="4"/>
  <c r="Y659" i="4"/>
  <c r="V659" i="4"/>
  <c r="T659" i="4"/>
  <c r="Q659" i="4"/>
  <c r="P659" i="4"/>
  <c r="N659" i="4"/>
  <c r="M659" i="4"/>
  <c r="L659" i="4"/>
  <c r="K659" i="4"/>
  <c r="J659" i="4"/>
  <c r="I659" i="4"/>
  <c r="G659" i="4"/>
  <c r="AA658" i="4"/>
  <c r="Z658" i="4"/>
  <c r="Y658" i="4"/>
  <c r="V658" i="4"/>
  <c r="T658" i="4"/>
  <c r="Q658" i="4"/>
  <c r="P658" i="4"/>
  <c r="N658" i="4"/>
  <c r="M658" i="4"/>
  <c r="L658" i="4"/>
  <c r="K658" i="4"/>
  <c r="J658" i="4"/>
  <c r="I658" i="4"/>
  <c r="G658" i="4"/>
  <c r="AA657" i="4"/>
  <c r="Z657" i="4"/>
  <c r="Y657" i="4"/>
  <c r="V657" i="4"/>
  <c r="T657" i="4"/>
  <c r="Q657" i="4"/>
  <c r="P657" i="4"/>
  <c r="N657" i="4"/>
  <c r="M657" i="4"/>
  <c r="L657" i="4"/>
  <c r="K657" i="4"/>
  <c r="J657" i="4"/>
  <c r="I657" i="4"/>
  <c r="G657" i="4"/>
  <c r="AA656" i="4"/>
  <c r="Z656" i="4"/>
  <c r="Y656" i="4"/>
  <c r="V656" i="4"/>
  <c r="T656" i="4"/>
  <c r="Q656" i="4"/>
  <c r="P656" i="4"/>
  <c r="N656" i="4"/>
  <c r="M656" i="4"/>
  <c r="L656" i="4"/>
  <c r="K656" i="4"/>
  <c r="J656" i="4"/>
  <c r="I656" i="4"/>
  <c r="G656" i="4"/>
  <c r="AA655" i="4"/>
  <c r="Z655" i="4"/>
  <c r="Y655" i="4"/>
  <c r="V655" i="4"/>
  <c r="T655" i="4"/>
  <c r="Q655" i="4"/>
  <c r="P655" i="4"/>
  <c r="N655" i="4"/>
  <c r="M655" i="4"/>
  <c r="L655" i="4"/>
  <c r="K655" i="4"/>
  <c r="J655" i="4"/>
  <c r="I655" i="4"/>
  <c r="G655" i="4"/>
  <c r="AA654" i="4"/>
  <c r="Z654" i="4"/>
  <c r="Y654" i="4"/>
  <c r="V654" i="4"/>
  <c r="T654" i="4"/>
  <c r="Q654" i="4"/>
  <c r="P654" i="4"/>
  <c r="N654" i="4"/>
  <c r="M654" i="4"/>
  <c r="L654" i="4"/>
  <c r="K654" i="4"/>
  <c r="J654" i="4"/>
  <c r="I654" i="4"/>
  <c r="G654" i="4"/>
  <c r="AA653" i="4"/>
  <c r="Z653" i="4"/>
  <c r="Y653" i="4"/>
  <c r="V653" i="4"/>
  <c r="T653" i="4"/>
  <c r="Q653" i="4"/>
  <c r="P653" i="4"/>
  <c r="N653" i="4"/>
  <c r="M653" i="4"/>
  <c r="L653" i="4"/>
  <c r="K653" i="4"/>
  <c r="J653" i="4"/>
  <c r="I653" i="4"/>
  <c r="G653" i="4"/>
  <c r="AA652" i="4"/>
  <c r="Z652" i="4"/>
  <c r="Y652" i="4"/>
  <c r="V652" i="4"/>
  <c r="T652" i="4"/>
  <c r="Q652" i="4"/>
  <c r="P652" i="4"/>
  <c r="N652" i="4"/>
  <c r="M652" i="4"/>
  <c r="L652" i="4"/>
  <c r="K652" i="4"/>
  <c r="J652" i="4"/>
  <c r="I652" i="4"/>
  <c r="G652" i="4"/>
  <c r="AA651" i="4"/>
  <c r="Z651" i="4"/>
  <c r="Y651" i="4"/>
  <c r="V651" i="4"/>
  <c r="T651" i="4"/>
  <c r="Q651" i="4"/>
  <c r="P651" i="4"/>
  <c r="N651" i="4"/>
  <c r="M651" i="4"/>
  <c r="L651" i="4"/>
  <c r="K651" i="4"/>
  <c r="J651" i="4"/>
  <c r="I651" i="4"/>
  <c r="G651" i="4"/>
  <c r="AA650" i="4"/>
  <c r="Z650" i="4"/>
  <c r="Y650" i="4"/>
  <c r="V650" i="4"/>
  <c r="T650" i="4"/>
  <c r="Q650" i="4"/>
  <c r="P650" i="4"/>
  <c r="N650" i="4"/>
  <c r="M650" i="4"/>
  <c r="L650" i="4"/>
  <c r="K650" i="4"/>
  <c r="J650" i="4"/>
  <c r="I650" i="4"/>
  <c r="G650" i="4"/>
  <c r="AA649" i="4"/>
  <c r="Z649" i="4"/>
  <c r="Y649" i="4"/>
  <c r="V649" i="4"/>
  <c r="T649" i="4"/>
  <c r="Q649" i="4"/>
  <c r="P649" i="4"/>
  <c r="N649" i="4"/>
  <c r="M649" i="4"/>
  <c r="L649" i="4"/>
  <c r="K649" i="4"/>
  <c r="J649" i="4"/>
  <c r="I649" i="4"/>
  <c r="G649" i="4"/>
  <c r="AA648" i="4"/>
  <c r="Z648" i="4"/>
  <c r="Y648" i="4"/>
  <c r="V648" i="4"/>
  <c r="T648" i="4"/>
  <c r="Q648" i="4"/>
  <c r="P648" i="4"/>
  <c r="N648" i="4"/>
  <c r="M648" i="4"/>
  <c r="L648" i="4"/>
  <c r="K648" i="4"/>
  <c r="J648" i="4"/>
  <c r="I648" i="4"/>
  <c r="G648" i="4"/>
  <c r="AA647" i="4"/>
  <c r="Z647" i="4"/>
  <c r="Y647" i="4"/>
  <c r="V647" i="4"/>
  <c r="T647" i="4"/>
  <c r="Q647" i="4"/>
  <c r="P647" i="4"/>
  <c r="N647" i="4"/>
  <c r="M647" i="4"/>
  <c r="L647" i="4"/>
  <c r="K647" i="4"/>
  <c r="J647" i="4"/>
  <c r="I647" i="4"/>
  <c r="G647" i="4"/>
  <c r="AA646" i="4"/>
  <c r="Z646" i="4"/>
  <c r="Y646" i="4"/>
  <c r="V646" i="4"/>
  <c r="T646" i="4"/>
  <c r="Q646" i="4"/>
  <c r="P646" i="4"/>
  <c r="N646" i="4"/>
  <c r="M646" i="4"/>
  <c r="L646" i="4"/>
  <c r="K646" i="4"/>
  <c r="J646" i="4"/>
  <c r="I646" i="4"/>
  <c r="G646" i="4"/>
  <c r="AA645" i="4"/>
  <c r="Z645" i="4"/>
  <c r="Y645" i="4"/>
  <c r="V645" i="4"/>
  <c r="T645" i="4"/>
  <c r="Q645" i="4"/>
  <c r="P645" i="4"/>
  <c r="N645" i="4"/>
  <c r="M645" i="4"/>
  <c r="L645" i="4"/>
  <c r="K645" i="4"/>
  <c r="J645" i="4"/>
  <c r="I645" i="4"/>
  <c r="G645" i="4"/>
  <c r="AA644" i="4"/>
  <c r="Z644" i="4"/>
  <c r="Y644" i="4"/>
  <c r="V644" i="4"/>
  <c r="T644" i="4"/>
  <c r="Q644" i="4"/>
  <c r="P644" i="4"/>
  <c r="N644" i="4"/>
  <c r="M644" i="4"/>
  <c r="L644" i="4"/>
  <c r="K644" i="4"/>
  <c r="J644" i="4"/>
  <c r="I644" i="4"/>
  <c r="G644" i="4"/>
  <c r="AA643" i="4"/>
  <c r="Z643" i="4"/>
  <c r="Y643" i="4"/>
  <c r="V643" i="4"/>
  <c r="T643" i="4"/>
  <c r="Q643" i="4"/>
  <c r="P643" i="4"/>
  <c r="N643" i="4"/>
  <c r="M643" i="4"/>
  <c r="L643" i="4"/>
  <c r="K643" i="4"/>
  <c r="J643" i="4"/>
  <c r="I643" i="4"/>
  <c r="G643" i="4"/>
  <c r="AA642" i="4"/>
  <c r="Z642" i="4"/>
  <c r="Y642" i="4"/>
  <c r="V642" i="4"/>
  <c r="T642" i="4"/>
  <c r="Q642" i="4"/>
  <c r="P642" i="4"/>
  <c r="N642" i="4"/>
  <c r="M642" i="4"/>
  <c r="L642" i="4"/>
  <c r="K642" i="4"/>
  <c r="J642" i="4"/>
  <c r="I642" i="4"/>
  <c r="G642" i="4"/>
  <c r="AA641" i="4"/>
  <c r="Z641" i="4"/>
  <c r="Y641" i="4"/>
  <c r="V641" i="4"/>
  <c r="T641" i="4"/>
  <c r="Q641" i="4"/>
  <c r="P641" i="4"/>
  <c r="N641" i="4"/>
  <c r="M641" i="4"/>
  <c r="L641" i="4"/>
  <c r="K641" i="4"/>
  <c r="J641" i="4"/>
  <c r="I641" i="4"/>
  <c r="G641" i="4"/>
  <c r="AA640" i="4"/>
  <c r="Z640" i="4"/>
  <c r="Y640" i="4"/>
  <c r="V640" i="4"/>
  <c r="T640" i="4"/>
  <c r="Q640" i="4"/>
  <c r="P640" i="4"/>
  <c r="N640" i="4"/>
  <c r="M640" i="4"/>
  <c r="L640" i="4"/>
  <c r="K640" i="4"/>
  <c r="J640" i="4"/>
  <c r="I640" i="4"/>
  <c r="G640" i="4"/>
  <c r="AA639" i="4"/>
  <c r="Z639" i="4"/>
  <c r="Y639" i="4"/>
  <c r="V639" i="4"/>
  <c r="T639" i="4"/>
  <c r="Q639" i="4"/>
  <c r="P639" i="4"/>
  <c r="N639" i="4"/>
  <c r="M639" i="4"/>
  <c r="L639" i="4"/>
  <c r="K639" i="4"/>
  <c r="J639" i="4"/>
  <c r="I639" i="4"/>
  <c r="G639" i="4"/>
  <c r="AA638" i="4"/>
  <c r="Z638" i="4"/>
  <c r="Y638" i="4"/>
  <c r="V638" i="4"/>
  <c r="T638" i="4"/>
  <c r="Q638" i="4"/>
  <c r="P638" i="4"/>
  <c r="N638" i="4"/>
  <c r="M638" i="4"/>
  <c r="L638" i="4"/>
  <c r="K638" i="4"/>
  <c r="J638" i="4"/>
  <c r="I638" i="4"/>
  <c r="G638" i="4"/>
  <c r="AA637" i="4"/>
  <c r="Z637" i="4"/>
  <c r="Y637" i="4"/>
  <c r="V637" i="4"/>
  <c r="T637" i="4"/>
  <c r="Q637" i="4"/>
  <c r="P637" i="4"/>
  <c r="N637" i="4"/>
  <c r="M637" i="4"/>
  <c r="L637" i="4"/>
  <c r="K637" i="4"/>
  <c r="J637" i="4"/>
  <c r="I637" i="4"/>
  <c r="G637" i="4"/>
  <c r="AA636" i="4"/>
  <c r="Z636" i="4"/>
  <c r="Y636" i="4"/>
  <c r="V636" i="4"/>
  <c r="T636" i="4"/>
  <c r="Q636" i="4"/>
  <c r="P636" i="4"/>
  <c r="N636" i="4"/>
  <c r="M636" i="4"/>
  <c r="L636" i="4"/>
  <c r="K636" i="4"/>
  <c r="J636" i="4"/>
  <c r="I636" i="4"/>
  <c r="G636" i="4"/>
  <c r="AA635" i="4"/>
  <c r="Z635" i="4"/>
  <c r="Y635" i="4"/>
  <c r="V635" i="4"/>
  <c r="T635" i="4"/>
  <c r="Q635" i="4"/>
  <c r="P635" i="4"/>
  <c r="N635" i="4"/>
  <c r="M635" i="4"/>
  <c r="L635" i="4"/>
  <c r="K635" i="4"/>
  <c r="J635" i="4"/>
  <c r="I635" i="4"/>
  <c r="G635" i="4"/>
  <c r="AA634" i="4"/>
  <c r="Z634" i="4"/>
  <c r="Y634" i="4"/>
  <c r="V634" i="4"/>
  <c r="T634" i="4"/>
  <c r="Q634" i="4"/>
  <c r="P634" i="4"/>
  <c r="N634" i="4"/>
  <c r="M634" i="4"/>
  <c r="L634" i="4"/>
  <c r="K634" i="4"/>
  <c r="J634" i="4"/>
  <c r="I634" i="4"/>
  <c r="G634" i="4"/>
  <c r="AA633" i="4"/>
  <c r="Z633" i="4"/>
  <c r="Y633" i="4"/>
  <c r="V633" i="4"/>
  <c r="T633" i="4"/>
  <c r="Q633" i="4"/>
  <c r="P633" i="4"/>
  <c r="N633" i="4"/>
  <c r="M633" i="4"/>
  <c r="L633" i="4"/>
  <c r="K633" i="4"/>
  <c r="J633" i="4"/>
  <c r="I633" i="4"/>
  <c r="G633" i="4"/>
  <c r="AA632" i="4"/>
  <c r="Z632" i="4"/>
  <c r="Y632" i="4"/>
  <c r="V632" i="4"/>
  <c r="T632" i="4"/>
  <c r="Q632" i="4"/>
  <c r="P632" i="4"/>
  <c r="N632" i="4"/>
  <c r="M632" i="4"/>
  <c r="L632" i="4"/>
  <c r="K632" i="4"/>
  <c r="J632" i="4"/>
  <c r="I632" i="4"/>
  <c r="G632" i="4"/>
  <c r="AA631" i="4"/>
  <c r="Z631" i="4"/>
  <c r="Y631" i="4"/>
  <c r="V631" i="4"/>
  <c r="T631" i="4"/>
  <c r="Q631" i="4"/>
  <c r="P631" i="4"/>
  <c r="N631" i="4"/>
  <c r="M631" i="4"/>
  <c r="L631" i="4"/>
  <c r="K631" i="4"/>
  <c r="J631" i="4"/>
  <c r="I631" i="4"/>
  <c r="G631" i="4"/>
  <c r="AA630" i="4"/>
  <c r="Z630" i="4"/>
  <c r="Y630" i="4"/>
  <c r="V630" i="4"/>
  <c r="T630" i="4"/>
  <c r="Q630" i="4"/>
  <c r="P630" i="4"/>
  <c r="N630" i="4"/>
  <c r="M630" i="4"/>
  <c r="L630" i="4"/>
  <c r="K630" i="4"/>
  <c r="J630" i="4"/>
  <c r="I630" i="4"/>
  <c r="G630" i="4"/>
  <c r="AA629" i="4"/>
  <c r="Z629" i="4"/>
  <c r="Y629" i="4"/>
  <c r="V629" i="4"/>
  <c r="T629" i="4"/>
  <c r="Q629" i="4"/>
  <c r="P629" i="4"/>
  <c r="N629" i="4"/>
  <c r="M629" i="4"/>
  <c r="L629" i="4"/>
  <c r="K629" i="4"/>
  <c r="J629" i="4"/>
  <c r="I629" i="4"/>
  <c r="G629" i="4"/>
  <c r="AA628" i="4"/>
  <c r="Z628" i="4"/>
  <c r="Y628" i="4"/>
  <c r="V628" i="4"/>
  <c r="T628" i="4"/>
  <c r="Q628" i="4"/>
  <c r="P628" i="4"/>
  <c r="N628" i="4"/>
  <c r="M628" i="4"/>
  <c r="L628" i="4"/>
  <c r="K628" i="4"/>
  <c r="J628" i="4"/>
  <c r="I628" i="4"/>
  <c r="G628" i="4"/>
  <c r="AA627" i="4"/>
  <c r="Z627" i="4"/>
  <c r="Y627" i="4"/>
  <c r="V627" i="4"/>
  <c r="T627" i="4"/>
  <c r="Q627" i="4"/>
  <c r="P627" i="4"/>
  <c r="N627" i="4"/>
  <c r="M627" i="4"/>
  <c r="L627" i="4"/>
  <c r="K627" i="4"/>
  <c r="J627" i="4"/>
  <c r="I627" i="4"/>
  <c r="G627" i="4"/>
  <c r="AA626" i="4"/>
  <c r="Z626" i="4"/>
  <c r="Y626" i="4"/>
  <c r="V626" i="4"/>
  <c r="T626" i="4"/>
  <c r="Q626" i="4"/>
  <c r="P626" i="4"/>
  <c r="N626" i="4"/>
  <c r="M626" i="4"/>
  <c r="L626" i="4"/>
  <c r="K626" i="4"/>
  <c r="J626" i="4"/>
  <c r="I626" i="4"/>
  <c r="G626" i="4"/>
  <c r="AA625" i="4"/>
  <c r="Z625" i="4"/>
  <c r="Y625" i="4"/>
  <c r="V625" i="4"/>
  <c r="T625" i="4"/>
  <c r="Q625" i="4"/>
  <c r="P625" i="4"/>
  <c r="N625" i="4"/>
  <c r="M625" i="4"/>
  <c r="L625" i="4"/>
  <c r="K625" i="4"/>
  <c r="J625" i="4"/>
  <c r="I625" i="4"/>
  <c r="G625" i="4"/>
  <c r="AA624" i="4"/>
  <c r="Z624" i="4"/>
  <c r="Y624" i="4"/>
  <c r="V624" i="4"/>
  <c r="T624" i="4"/>
  <c r="Q624" i="4"/>
  <c r="P624" i="4"/>
  <c r="N624" i="4"/>
  <c r="M624" i="4"/>
  <c r="L624" i="4"/>
  <c r="K624" i="4"/>
  <c r="J624" i="4"/>
  <c r="I624" i="4"/>
  <c r="G624" i="4"/>
  <c r="AA623" i="4"/>
  <c r="Z623" i="4"/>
  <c r="Y623" i="4"/>
  <c r="V623" i="4"/>
  <c r="T623" i="4"/>
  <c r="Q623" i="4"/>
  <c r="P623" i="4"/>
  <c r="N623" i="4"/>
  <c r="M623" i="4"/>
  <c r="L623" i="4"/>
  <c r="K623" i="4"/>
  <c r="J623" i="4"/>
  <c r="I623" i="4"/>
  <c r="G623" i="4"/>
  <c r="AA622" i="4"/>
  <c r="Z622" i="4"/>
  <c r="Y622" i="4"/>
  <c r="V622" i="4"/>
  <c r="T622" i="4"/>
  <c r="Q622" i="4"/>
  <c r="P622" i="4"/>
  <c r="N622" i="4"/>
  <c r="M622" i="4"/>
  <c r="L622" i="4"/>
  <c r="K622" i="4"/>
  <c r="J622" i="4"/>
  <c r="I622" i="4"/>
  <c r="G622" i="4"/>
  <c r="AA621" i="4"/>
  <c r="Z621" i="4"/>
  <c r="Y621" i="4"/>
  <c r="V621" i="4"/>
  <c r="T621" i="4"/>
  <c r="Q621" i="4"/>
  <c r="P621" i="4"/>
  <c r="N621" i="4"/>
  <c r="M621" i="4"/>
  <c r="L621" i="4"/>
  <c r="K621" i="4"/>
  <c r="J621" i="4"/>
  <c r="I621" i="4"/>
  <c r="G621" i="4"/>
  <c r="AA620" i="4"/>
  <c r="Z620" i="4"/>
  <c r="Y620" i="4"/>
  <c r="V620" i="4"/>
  <c r="T620" i="4"/>
  <c r="Q620" i="4"/>
  <c r="P620" i="4"/>
  <c r="N620" i="4"/>
  <c r="M620" i="4"/>
  <c r="L620" i="4"/>
  <c r="K620" i="4"/>
  <c r="J620" i="4"/>
  <c r="I620" i="4"/>
  <c r="G620" i="4"/>
  <c r="AA619" i="4"/>
  <c r="Z619" i="4"/>
  <c r="Y619" i="4"/>
  <c r="V619" i="4"/>
  <c r="T619" i="4"/>
  <c r="Q619" i="4"/>
  <c r="P619" i="4"/>
  <c r="N619" i="4"/>
  <c r="M619" i="4"/>
  <c r="L619" i="4"/>
  <c r="K619" i="4"/>
  <c r="J619" i="4"/>
  <c r="I619" i="4"/>
  <c r="G619" i="4"/>
  <c r="AA618" i="4"/>
  <c r="Z618" i="4"/>
  <c r="Y618" i="4"/>
  <c r="V618" i="4"/>
  <c r="T618" i="4"/>
  <c r="Q618" i="4"/>
  <c r="P618" i="4"/>
  <c r="N618" i="4"/>
  <c r="M618" i="4"/>
  <c r="L618" i="4"/>
  <c r="K618" i="4"/>
  <c r="J618" i="4"/>
  <c r="I618" i="4"/>
  <c r="G618" i="4"/>
  <c r="AA617" i="4"/>
  <c r="Z617" i="4"/>
  <c r="Y617" i="4"/>
  <c r="V617" i="4"/>
  <c r="T617" i="4"/>
  <c r="Q617" i="4"/>
  <c r="P617" i="4"/>
  <c r="N617" i="4"/>
  <c r="M617" i="4"/>
  <c r="L617" i="4"/>
  <c r="K617" i="4"/>
  <c r="J617" i="4"/>
  <c r="I617" i="4"/>
  <c r="G617" i="4"/>
  <c r="AA616" i="4"/>
  <c r="Z616" i="4"/>
  <c r="Y616" i="4"/>
  <c r="V616" i="4"/>
  <c r="T616" i="4"/>
  <c r="Q616" i="4"/>
  <c r="P616" i="4"/>
  <c r="N616" i="4"/>
  <c r="M616" i="4"/>
  <c r="L616" i="4"/>
  <c r="K616" i="4"/>
  <c r="J616" i="4"/>
  <c r="I616" i="4"/>
  <c r="G616" i="4"/>
  <c r="AA615" i="4"/>
  <c r="Z615" i="4"/>
  <c r="Y615" i="4"/>
  <c r="V615" i="4"/>
  <c r="T615" i="4"/>
  <c r="Q615" i="4"/>
  <c r="P615" i="4"/>
  <c r="N615" i="4"/>
  <c r="M615" i="4"/>
  <c r="L615" i="4"/>
  <c r="K615" i="4"/>
  <c r="J615" i="4"/>
  <c r="I615" i="4"/>
  <c r="G615" i="4"/>
  <c r="AA614" i="4"/>
  <c r="Z614" i="4"/>
  <c r="Y614" i="4"/>
  <c r="V614" i="4"/>
  <c r="T614" i="4"/>
  <c r="Q614" i="4"/>
  <c r="P614" i="4"/>
  <c r="N614" i="4"/>
  <c r="M614" i="4"/>
  <c r="L614" i="4"/>
  <c r="K614" i="4"/>
  <c r="J614" i="4"/>
  <c r="I614" i="4"/>
  <c r="G614" i="4"/>
  <c r="AA613" i="4"/>
  <c r="Z613" i="4"/>
  <c r="Y613" i="4"/>
  <c r="V613" i="4"/>
  <c r="T613" i="4"/>
  <c r="Q613" i="4"/>
  <c r="P613" i="4"/>
  <c r="N613" i="4"/>
  <c r="M613" i="4"/>
  <c r="L613" i="4"/>
  <c r="K613" i="4"/>
  <c r="J613" i="4"/>
  <c r="I613" i="4"/>
  <c r="G613" i="4"/>
  <c r="AA612" i="4"/>
  <c r="Z612" i="4"/>
  <c r="Y612" i="4"/>
  <c r="V612" i="4"/>
  <c r="T612" i="4"/>
  <c r="Q612" i="4"/>
  <c r="P612" i="4"/>
  <c r="N612" i="4"/>
  <c r="M612" i="4"/>
  <c r="L612" i="4"/>
  <c r="K612" i="4"/>
  <c r="J612" i="4"/>
  <c r="I612" i="4"/>
  <c r="G612" i="4"/>
  <c r="AA611" i="4"/>
  <c r="Z611" i="4"/>
  <c r="Y611" i="4"/>
  <c r="V611" i="4"/>
  <c r="T611" i="4"/>
  <c r="Q611" i="4"/>
  <c r="P611" i="4"/>
  <c r="N611" i="4"/>
  <c r="M611" i="4"/>
  <c r="L611" i="4"/>
  <c r="K611" i="4"/>
  <c r="J611" i="4"/>
  <c r="I611" i="4"/>
  <c r="G611" i="4"/>
  <c r="AA610" i="4"/>
  <c r="Z610" i="4"/>
  <c r="Y610" i="4"/>
  <c r="V610" i="4"/>
  <c r="T610" i="4"/>
  <c r="Q610" i="4"/>
  <c r="P610" i="4"/>
  <c r="N610" i="4"/>
  <c r="M610" i="4"/>
  <c r="L610" i="4"/>
  <c r="K610" i="4"/>
  <c r="J610" i="4"/>
  <c r="I610" i="4"/>
  <c r="G610" i="4"/>
  <c r="AA609" i="4"/>
  <c r="Z609" i="4"/>
  <c r="Y609" i="4"/>
  <c r="V609" i="4"/>
  <c r="T609" i="4"/>
  <c r="Q609" i="4"/>
  <c r="P609" i="4"/>
  <c r="N609" i="4"/>
  <c r="M609" i="4"/>
  <c r="L609" i="4"/>
  <c r="K609" i="4"/>
  <c r="J609" i="4"/>
  <c r="I609" i="4"/>
  <c r="G609" i="4"/>
  <c r="AA608" i="4"/>
  <c r="Z608" i="4"/>
  <c r="Y608" i="4"/>
  <c r="V608" i="4"/>
  <c r="T608" i="4"/>
  <c r="Q608" i="4"/>
  <c r="P608" i="4"/>
  <c r="N608" i="4"/>
  <c r="M608" i="4"/>
  <c r="L608" i="4"/>
  <c r="K608" i="4"/>
  <c r="J608" i="4"/>
  <c r="I608" i="4"/>
  <c r="G608" i="4"/>
  <c r="AA607" i="4"/>
  <c r="Z607" i="4"/>
  <c r="Y607" i="4"/>
  <c r="V607" i="4"/>
  <c r="T607" i="4"/>
  <c r="Q607" i="4"/>
  <c r="P607" i="4"/>
  <c r="N607" i="4"/>
  <c r="M607" i="4"/>
  <c r="L607" i="4"/>
  <c r="K607" i="4"/>
  <c r="J607" i="4"/>
  <c r="I607" i="4"/>
  <c r="G607" i="4"/>
  <c r="AA606" i="4"/>
  <c r="Z606" i="4"/>
  <c r="Y606" i="4"/>
  <c r="V606" i="4"/>
  <c r="T606" i="4"/>
  <c r="Q606" i="4"/>
  <c r="P606" i="4"/>
  <c r="N606" i="4"/>
  <c r="M606" i="4"/>
  <c r="L606" i="4"/>
  <c r="K606" i="4"/>
  <c r="J606" i="4"/>
  <c r="I606" i="4"/>
  <c r="G606" i="4"/>
  <c r="AA605" i="4"/>
  <c r="Z605" i="4"/>
  <c r="Y605" i="4"/>
  <c r="V605" i="4"/>
  <c r="T605" i="4"/>
  <c r="Q605" i="4"/>
  <c r="P605" i="4"/>
  <c r="N605" i="4"/>
  <c r="M605" i="4"/>
  <c r="L605" i="4"/>
  <c r="K605" i="4"/>
  <c r="J605" i="4"/>
  <c r="I605" i="4"/>
  <c r="G605" i="4"/>
  <c r="AA604" i="4"/>
  <c r="Z604" i="4"/>
  <c r="Y604" i="4"/>
  <c r="V604" i="4"/>
  <c r="T604" i="4"/>
  <c r="Q604" i="4"/>
  <c r="P604" i="4"/>
  <c r="N604" i="4"/>
  <c r="M604" i="4"/>
  <c r="L604" i="4"/>
  <c r="K604" i="4"/>
  <c r="J604" i="4"/>
  <c r="I604" i="4"/>
  <c r="G604" i="4"/>
  <c r="AA603" i="4"/>
  <c r="Z603" i="4"/>
  <c r="Y603" i="4"/>
  <c r="V603" i="4"/>
  <c r="T603" i="4"/>
  <c r="Q603" i="4"/>
  <c r="P603" i="4"/>
  <c r="N603" i="4"/>
  <c r="M603" i="4"/>
  <c r="L603" i="4"/>
  <c r="K603" i="4"/>
  <c r="J603" i="4"/>
  <c r="I603" i="4"/>
  <c r="G603" i="4"/>
  <c r="AA602" i="4"/>
  <c r="Z602" i="4"/>
  <c r="Y602" i="4"/>
  <c r="V602" i="4"/>
  <c r="T602" i="4"/>
  <c r="Q602" i="4"/>
  <c r="P602" i="4"/>
  <c r="N602" i="4"/>
  <c r="M602" i="4"/>
  <c r="L602" i="4"/>
  <c r="K602" i="4"/>
  <c r="J602" i="4"/>
  <c r="I602" i="4"/>
  <c r="G602" i="4"/>
  <c r="AA601" i="4"/>
  <c r="Z601" i="4"/>
  <c r="Y601" i="4"/>
  <c r="V601" i="4"/>
  <c r="T601" i="4"/>
  <c r="Q601" i="4"/>
  <c r="P601" i="4"/>
  <c r="N601" i="4"/>
  <c r="M601" i="4"/>
  <c r="L601" i="4"/>
  <c r="K601" i="4"/>
  <c r="J601" i="4"/>
  <c r="I601" i="4"/>
  <c r="G601" i="4"/>
  <c r="AA600" i="4"/>
  <c r="Z600" i="4"/>
  <c r="Y600" i="4"/>
  <c r="V600" i="4"/>
  <c r="T600" i="4"/>
  <c r="Q600" i="4"/>
  <c r="P600" i="4"/>
  <c r="N600" i="4"/>
  <c r="M600" i="4"/>
  <c r="L600" i="4"/>
  <c r="K600" i="4"/>
  <c r="J600" i="4"/>
  <c r="I600" i="4"/>
  <c r="G600" i="4"/>
  <c r="AA599" i="4"/>
  <c r="Z599" i="4"/>
  <c r="Y599" i="4"/>
  <c r="V599" i="4"/>
  <c r="T599" i="4"/>
  <c r="Q599" i="4"/>
  <c r="P599" i="4"/>
  <c r="N599" i="4"/>
  <c r="M599" i="4"/>
  <c r="L599" i="4"/>
  <c r="K599" i="4"/>
  <c r="J599" i="4"/>
  <c r="I599" i="4"/>
  <c r="G599" i="4"/>
  <c r="AA598" i="4"/>
  <c r="Z598" i="4"/>
  <c r="Y598" i="4"/>
  <c r="V598" i="4"/>
  <c r="T598" i="4"/>
  <c r="Q598" i="4"/>
  <c r="P598" i="4"/>
  <c r="N598" i="4"/>
  <c r="M598" i="4"/>
  <c r="L598" i="4"/>
  <c r="K598" i="4"/>
  <c r="J598" i="4"/>
  <c r="I598" i="4"/>
  <c r="G598" i="4"/>
  <c r="AA597" i="4"/>
  <c r="Z597" i="4"/>
  <c r="Y597" i="4"/>
  <c r="V597" i="4"/>
  <c r="T597" i="4"/>
  <c r="Q597" i="4"/>
  <c r="P597" i="4"/>
  <c r="N597" i="4"/>
  <c r="M597" i="4"/>
  <c r="L597" i="4"/>
  <c r="K597" i="4"/>
  <c r="J597" i="4"/>
  <c r="I597" i="4"/>
  <c r="G597" i="4"/>
  <c r="AA596" i="4"/>
  <c r="Z596" i="4"/>
  <c r="Y596" i="4"/>
  <c r="V596" i="4"/>
  <c r="T596" i="4"/>
  <c r="Q596" i="4"/>
  <c r="P596" i="4"/>
  <c r="N596" i="4"/>
  <c r="M596" i="4"/>
  <c r="L596" i="4"/>
  <c r="K596" i="4"/>
  <c r="J596" i="4"/>
  <c r="I596" i="4"/>
  <c r="G596" i="4"/>
  <c r="AA595" i="4"/>
  <c r="Z595" i="4"/>
  <c r="Y595" i="4"/>
  <c r="V595" i="4"/>
  <c r="T595" i="4"/>
  <c r="Q595" i="4"/>
  <c r="P595" i="4"/>
  <c r="N595" i="4"/>
  <c r="M595" i="4"/>
  <c r="L595" i="4"/>
  <c r="K595" i="4"/>
  <c r="J595" i="4"/>
  <c r="I595" i="4"/>
  <c r="G595" i="4"/>
  <c r="AA594" i="4"/>
  <c r="Z594" i="4"/>
  <c r="Y594" i="4"/>
  <c r="V594" i="4"/>
  <c r="T594" i="4"/>
  <c r="Q594" i="4"/>
  <c r="P594" i="4"/>
  <c r="N594" i="4"/>
  <c r="M594" i="4"/>
  <c r="L594" i="4"/>
  <c r="K594" i="4"/>
  <c r="J594" i="4"/>
  <c r="I594" i="4"/>
  <c r="G594" i="4"/>
  <c r="AA593" i="4"/>
  <c r="Z593" i="4"/>
  <c r="Y593" i="4"/>
  <c r="V593" i="4"/>
  <c r="T593" i="4"/>
  <c r="Q593" i="4"/>
  <c r="P593" i="4"/>
  <c r="N593" i="4"/>
  <c r="M593" i="4"/>
  <c r="L593" i="4"/>
  <c r="K593" i="4"/>
  <c r="J593" i="4"/>
  <c r="I593" i="4"/>
  <c r="G593" i="4"/>
  <c r="AA592" i="4"/>
  <c r="Z592" i="4"/>
  <c r="Y592" i="4"/>
  <c r="V592" i="4"/>
  <c r="T592" i="4"/>
  <c r="Q592" i="4"/>
  <c r="P592" i="4"/>
  <c r="N592" i="4"/>
  <c r="M592" i="4"/>
  <c r="L592" i="4"/>
  <c r="K592" i="4"/>
  <c r="J592" i="4"/>
  <c r="I592" i="4"/>
  <c r="G592" i="4"/>
  <c r="AA591" i="4"/>
  <c r="Z591" i="4"/>
  <c r="Y591" i="4"/>
  <c r="V591" i="4"/>
  <c r="T591" i="4"/>
  <c r="Q591" i="4"/>
  <c r="P591" i="4"/>
  <c r="N591" i="4"/>
  <c r="M591" i="4"/>
  <c r="L591" i="4"/>
  <c r="K591" i="4"/>
  <c r="J591" i="4"/>
  <c r="I591" i="4"/>
  <c r="G591" i="4"/>
  <c r="W589" i="4"/>
  <c r="AA584" i="4"/>
  <c r="Z584" i="4"/>
  <c r="Y584" i="4"/>
  <c r="X584" i="4"/>
  <c r="W584" i="4"/>
  <c r="V584" i="4"/>
  <c r="R584" i="4"/>
  <c r="Q584" i="4"/>
  <c r="P584" i="4"/>
  <c r="O584" i="4"/>
  <c r="N584" i="4"/>
  <c r="M584" i="4"/>
  <c r="L584" i="4"/>
  <c r="K584" i="4"/>
  <c r="J584" i="4"/>
  <c r="I584" i="4"/>
  <c r="G584" i="4"/>
  <c r="E584" i="4"/>
  <c r="AA583" i="4"/>
  <c r="Z583" i="4"/>
  <c r="Y583" i="4"/>
  <c r="V583" i="4"/>
  <c r="T583" i="4"/>
  <c r="Q583" i="4"/>
  <c r="P583" i="4"/>
  <c r="N583" i="4"/>
  <c r="M583" i="4"/>
  <c r="L583" i="4"/>
  <c r="K583" i="4"/>
  <c r="J583" i="4"/>
  <c r="I583" i="4"/>
  <c r="G583" i="4"/>
  <c r="AA582" i="4"/>
  <c r="Z582" i="4"/>
  <c r="Y582" i="4"/>
  <c r="V582" i="4"/>
  <c r="T582" i="4"/>
  <c r="Q582" i="4"/>
  <c r="P582" i="4"/>
  <c r="N582" i="4"/>
  <c r="M582" i="4"/>
  <c r="L582" i="4"/>
  <c r="K582" i="4"/>
  <c r="J582" i="4"/>
  <c r="I582" i="4"/>
  <c r="G582" i="4"/>
  <c r="AA581" i="4"/>
  <c r="Z581" i="4"/>
  <c r="Y581" i="4"/>
  <c r="V581" i="4"/>
  <c r="T581" i="4"/>
  <c r="Q581" i="4"/>
  <c r="P581" i="4"/>
  <c r="N581" i="4"/>
  <c r="M581" i="4"/>
  <c r="L581" i="4"/>
  <c r="K581" i="4"/>
  <c r="J581" i="4"/>
  <c r="I581" i="4"/>
  <c r="G581" i="4"/>
  <c r="AA580" i="4"/>
  <c r="Z580" i="4"/>
  <c r="Y580" i="4"/>
  <c r="V580" i="4"/>
  <c r="T580" i="4"/>
  <c r="Q580" i="4"/>
  <c r="P580" i="4"/>
  <c r="N580" i="4"/>
  <c r="M580" i="4"/>
  <c r="L580" i="4"/>
  <c r="K580" i="4"/>
  <c r="J580" i="4"/>
  <c r="I580" i="4"/>
  <c r="G580" i="4"/>
  <c r="AA579" i="4"/>
  <c r="Z579" i="4"/>
  <c r="Y579" i="4"/>
  <c r="V579" i="4"/>
  <c r="T579" i="4"/>
  <c r="Q579" i="4"/>
  <c r="P579" i="4"/>
  <c r="N579" i="4"/>
  <c r="M579" i="4"/>
  <c r="L579" i="4"/>
  <c r="K579" i="4"/>
  <c r="J579" i="4"/>
  <c r="I579" i="4"/>
  <c r="G579" i="4"/>
  <c r="AA578" i="4"/>
  <c r="Z578" i="4"/>
  <c r="Y578" i="4"/>
  <c r="V578" i="4"/>
  <c r="T578" i="4"/>
  <c r="Q578" i="4"/>
  <c r="P578" i="4"/>
  <c r="N578" i="4"/>
  <c r="M578" i="4"/>
  <c r="L578" i="4"/>
  <c r="K578" i="4"/>
  <c r="J578" i="4"/>
  <c r="I578" i="4"/>
  <c r="G578" i="4"/>
  <c r="AA577" i="4"/>
  <c r="Z577" i="4"/>
  <c r="Y577" i="4"/>
  <c r="V577" i="4"/>
  <c r="T577" i="4"/>
  <c r="Q577" i="4"/>
  <c r="P577" i="4"/>
  <c r="N577" i="4"/>
  <c r="M577" i="4"/>
  <c r="L577" i="4"/>
  <c r="K577" i="4"/>
  <c r="J577" i="4"/>
  <c r="I577" i="4"/>
  <c r="G577" i="4"/>
  <c r="AA576" i="4"/>
  <c r="Z576" i="4"/>
  <c r="Y576" i="4"/>
  <c r="V576" i="4"/>
  <c r="T576" i="4"/>
  <c r="Q576" i="4"/>
  <c r="P576" i="4"/>
  <c r="N576" i="4"/>
  <c r="M576" i="4"/>
  <c r="L576" i="4"/>
  <c r="K576" i="4"/>
  <c r="J576" i="4"/>
  <c r="I576" i="4"/>
  <c r="G576" i="4"/>
  <c r="AA575" i="4"/>
  <c r="Z575" i="4"/>
  <c r="Y575" i="4"/>
  <c r="V575" i="4"/>
  <c r="T575" i="4"/>
  <c r="Q575" i="4"/>
  <c r="P575" i="4"/>
  <c r="N575" i="4"/>
  <c r="M575" i="4"/>
  <c r="L575" i="4"/>
  <c r="K575" i="4"/>
  <c r="J575" i="4"/>
  <c r="I575" i="4"/>
  <c r="G575" i="4"/>
  <c r="AA574" i="4"/>
  <c r="Z574" i="4"/>
  <c r="Y574" i="4"/>
  <c r="V574" i="4"/>
  <c r="T574" i="4"/>
  <c r="Q574" i="4"/>
  <c r="P574" i="4"/>
  <c r="N574" i="4"/>
  <c r="M574" i="4"/>
  <c r="L574" i="4"/>
  <c r="K574" i="4"/>
  <c r="J574" i="4"/>
  <c r="I574" i="4"/>
  <c r="G574" i="4"/>
  <c r="AA573" i="4"/>
  <c r="Z573" i="4"/>
  <c r="Y573" i="4"/>
  <c r="V573" i="4"/>
  <c r="T573" i="4"/>
  <c r="Q573" i="4"/>
  <c r="P573" i="4"/>
  <c r="N573" i="4"/>
  <c r="M573" i="4"/>
  <c r="L573" i="4"/>
  <c r="K573" i="4"/>
  <c r="J573" i="4"/>
  <c r="I573" i="4"/>
  <c r="G573" i="4"/>
  <c r="AA572" i="4"/>
  <c r="Z572" i="4"/>
  <c r="Y572" i="4"/>
  <c r="V572" i="4"/>
  <c r="T572" i="4"/>
  <c r="Q572" i="4"/>
  <c r="P572" i="4"/>
  <c r="N572" i="4"/>
  <c r="M572" i="4"/>
  <c r="L572" i="4"/>
  <c r="K572" i="4"/>
  <c r="J572" i="4"/>
  <c r="I572" i="4"/>
  <c r="G572" i="4"/>
  <c r="AA571" i="4"/>
  <c r="Z571" i="4"/>
  <c r="Y571" i="4"/>
  <c r="V571" i="4"/>
  <c r="T571" i="4"/>
  <c r="Q571" i="4"/>
  <c r="P571" i="4"/>
  <c r="N571" i="4"/>
  <c r="M571" i="4"/>
  <c r="L571" i="4"/>
  <c r="K571" i="4"/>
  <c r="J571" i="4"/>
  <c r="I571" i="4"/>
  <c r="G571" i="4"/>
  <c r="AA570" i="4"/>
  <c r="Z570" i="4"/>
  <c r="Y570" i="4"/>
  <c r="V570" i="4"/>
  <c r="T570" i="4"/>
  <c r="Q570" i="4"/>
  <c r="P570" i="4"/>
  <c r="N570" i="4"/>
  <c r="M570" i="4"/>
  <c r="L570" i="4"/>
  <c r="K570" i="4"/>
  <c r="J570" i="4"/>
  <c r="I570" i="4"/>
  <c r="G570" i="4"/>
  <c r="AA569" i="4"/>
  <c r="Z569" i="4"/>
  <c r="Y569" i="4"/>
  <c r="V569" i="4"/>
  <c r="T569" i="4"/>
  <c r="Q569" i="4"/>
  <c r="P569" i="4"/>
  <c r="N569" i="4"/>
  <c r="M569" i="4"/>
  <c r="L569" i="4"/>
  <c r="K569" i="4"/>
  <c r="J569" i="4"/>
  <c r="I569" i="4"/>
  <c r="G569" i="4"/>
  <c r="AA568" i="4"/>
  <c r="Z568" i="4"/>
  <c r="Y568" i="4"/>
  <c r="V568" i="4"/>
  <c r="T568" i="4"/>
  <c r="Q568" i="4"/>
  <c r="P568" i="4"/>
  <c r="N568" i="4"/>
  <c r="M568" i="4"/>
  <c r="L568" i="4"/>
  <c r="K568" i="4"/>
  <c r="J568" i="4"/>
  <c r="I568" i="4"/>
  <c r="G568" i="4"/>
  <c r="AA567" i="4"/>
  <c r="Z567" i="4"/>
  <c r="Y567" i="4"/>
  <c r="V567" i="4"/>
  <c r="T567" i="4"/>
  <c r="Q567" i="4"/>
  <c r="P567" i="4"/>
  <c r="N567" i="4"/>
  <c r="M567" i="4"/>
  <c r="L567" i="4"/>
  <c r="K567" i="4"/>
  <c r="J567" i="4"/>
  <c r="I567" i="4"/>
  <c r="G567" i="4"/>
  <c r="AA566" i="4"/>
  <c r="Z566" i="4"/>
  <c r="Y566" i="4"/>
  <c r="V566" i="4"/>
  <c r="T566" i="4"/>
  <c r="Q566" i="4"/>
  <c r="P566" i="4"/>
  <c r="N566" i="4"/>
  <c r="M566" i="4"/>
  <c r="L566" i="4"/>
  <c r="K566" i="4"/>
  <c r="J566" i="4"/>
  <c r="I566" i="4"/>
  <c r="G566" i="4"/>
  <c r="AA565" i="4"/>
  <c r="Z565" i="4"/>
  <c r="Y565" i="4"/>
  <c r="V565" i="4"/>
  <c r="T565" i="4"/>
  <c r="Q565" i="4"/>
  <c r="P565" i="4"/>
  <c r="N565" i="4"/>
  <c r="M565" i="4"/>
  <c r="L565" i="4"/>
  <c r="K565" i="4"/>
  <c r="J565" i="4"/>
  <c r="I565" i="4"/>
  <c r="G565" i="4"/>
  <c r="AA564" i="4"/>
  <c r="Z564" i="4"/>
  <c r="Y564" i="4"/>
  <c r="V564" i="4"/>
  <c r="T564" i="4"/>
  <c r="Q564" i="4"/>
  <c r="P564" i="4"/>
  <c r="N564" i="4"/>
  <c r="M564" i="4"/>
  <c r="L564" i="4"/>
  <c r="K564" i="4"/>
  <c r="J564" i="4"/>
  <c r="I564" i="4"/>
  <c r="G564" i="4"/>
  <c r="AA563" i="4"/>
  <c r="Z563" i="4"/>
  <c r="Y563" i="4"/>
  <c r="V563" i="4"/>
  <c r="T563" i="4"/>
  <c r="Q563" i="4"/>
  <c r="P563" i="4"/>
  <c r="N563" i="4"/>
  <c r="M563" i="4"/>
  <c r="L563" i="4"/>
  <c r="K563" i="4"/>
  <c r="J563" i="4"/>
  <c r="I563" i="4"/>
  <c r="G563" i="4"/>
  <c r="AA562" i="4"/>
  <c r="Z562" i="4"/>
  <c r="Y562" i="4"/>
  <c r="V562" i="4"/>
  <c r="T562" i="4"/>
  <c r="Q562" i="4"/>
  <c r="P562" i="4"/>
  <c r="N562" i="4"/>
  <c r="M562" i="4"/>
  <c r="L562" i="4"/>
  <c r="K562" i="4"/>
  <c r="J562" i="4"/>
  <c r="I562" i="4"/>
  <c r="G562" i="4"/>
  <c r="AA561" i="4"/>
  <c r="Z561" i="4"/>
  <c r="Y561" i="4"/>
  <c r="V561" i="4"/>
  <c r="T561" i="4"/>
  <c r="Q561" i="4"/>
  <c r="P561" i="4"/>
  <c r="N561" i="4"/>
  <c r="M561" i="4"/>
  <c r="L561" i="4"/>
  <c r="K561" i="4"/>
  <c r="J561" i="4"/>
  <c r="I561" i="4"/>
  <c r="G561" i="4"/>
  <c r="AA560" i="4"/>
  <c r="Z560" i="4"/>
  <c r="Y560" i="4"/>
  <c r="V560" i="4"/>
  <c r="T560" i="4"/>
  <c r="Q560" i="4"/>
  <c r="P560" i="4"/>
  <c r="N560" i="4"/>
  <c r="M560" i="4"/>
  <c r="L560" i="4"/>
  <c r="K560" i="4"/>
  <c r="J560" i="4"/>
  <c r="I560" i="4"/>
  <c r="G560" i="4"/>
  <c r="AA559" i="4"/>
  <c r="Z559" i="4"/>
  <c r="Y559" i="4"/>
  <c r="V559" i="4"/>
  <c r="T559" i="4"/>
  <c r="Q559" i="4"/>
  <c r="P559" i="4"/>
  <c r="N559" i="4"/>
  <c r="M559" i="4"/>
  <c r="L559" i="4"/>
  <c r="K559" i="4"/>
  <c r="J559" i="4"/>
  <c r="I559" i="4"/>
  <c r="G559" i="4"/>
  <c r="AA558" i="4"/>
  <c r="Z558" i="4"/>
  <c r="Y558" i="4"/>
  <c r="V558" i="4"/>
  <c r="T558" i="4"/>
  <c r="Q558" i="4"/>
  <c r="P558" i="4"/>
  <c r="N558" i="4"/>
  <c r="M558" i="4"/>
  <c r="L558" i="4"/>
  <c r="K558" i="4"/>
  <c r="J558" i="4"/>
  <c r="I558" i="4"/>
  <c r="G558" i="4"/>
  <c r="AA557" i="4"/>
  <c r="Z557" i="4"/>
  <c r="Y557" i="4"/>
  <c r="V557" i="4"/>
  <c r="T557" i="4"/>
  <c r="Q557" i="4"/>
  <c r="P557" i="4"/>
  <c r="N557" i="4"/>
  <c r="M557" i="4"/>
  <c r="L557" i="4"/>
  <c r="K557" i="4"/>
  <c r="J557" i="4"/>
  <c r="I557" i="4"/>
  <c r="G557" i="4"/>
  <c r="AA556" i="4"/>
  <c r="Z556" i="4"/>
  <c r="Y556" i="4"/>
  <c r="V556" i="4"/>
  <c r="T556" i="4"/>
  <c r="Q556" i="4"/>
  <c r="P556" i="4"/>
  <c r="N556" i="4"/>
  <c r="M556" i="4"/>
  <c r="L556" i="4"/>
  <c r="K556" i="4"/>
  <c r="J556" i="4"/>
  <c r="I556" i="4"/>
  <c r="G556" i="4"/>
  <c r="AA555" i="4"/>
  <c r="Z555" i="4"/>
  <c r="Y555" i="4"/>
  <c r="V555" i="4"/>
  <c r="T555" i="4"/>
  <c r="Q555" i="4"/>
  <c r="P555" i="4"/>
  <c r="N555" i="4"/>
  <c r="M555" i="4"/>
  <c r="L555" i="4"/>
  <c r="K555" i="4"/>
  <c r="J555" i="4"/>
  <c r="I555" i="4"/>
  <c r="G555" i="4"/>
  <c r="AA554" i="4"/>
  <c r="Z554" i="4"/>
  <c r="Y554" i="4"/>
  <c r="V554" i="4"/>
  <c r="T554" i="4"/>
  <c r="Q554" i="4"/>
  <c r="P554" i="4"/>
  <c r="N554" i="4"/>
  <c r="M554" i="4"/>
  <c r="L554" i="4"/>
  <c r="K554" i="4"/>
  <c r="J554" i="4"/>
  <c r="I554" i="4"/>
  <c r="G554" i="4"/>
  <c r="AA553" i="4"/>
  <c r="Z553" i="4"/>
  <c r="Y553" i="4"/>
  <c r="V553" i="4"/>
  <c r="T553" i="4"/>
  <c r="Q553" i="4"/>
  <c r="P553" i="4"/>
  <c r="N553" i="4"/>
  <c r="M553" i="4"/>
  <c r="L553" i="4"/>
  <c r="K553" i="4"/>
  <c r="J553" i="4"/>
  <c r="I553" i="4"/>
  <c r="G553" i="4"/>
  <c r="AA552" i="4"/>
  <c r="Z552" i="4"/>
  <c r="Y552" i="4"/>
  <c r="V552" i="4"/>
  <c r="T552" i="4"/>
  <c r="Q552" i="4"/>
  <c r="P552" i="4"/>
  <c r="N552" i="4"/>
  <c r="M552" i="4"/>
  <c r="L552" i="4"/>
  <c r="K552" i="4"/>
  <c r="J552" i="4"/>
  <c r="I552" i="4"/>
  <c r="G552" i="4"/>
  <c r="AA551" i="4"/>
  <c r="Z551" i="4"/>
  <c r="Y551" i="4"/>
  <c r="V551" i="4"/>
  <c r="T551" i="4"/>
  <c r="Q551" i="4"/>
  <c r="P551" i="4"/>
  <c r="N551" i="4"/>
  <c r="M551" i="4"/>
  <c r="L551" i="4"/>
  <c r="K551" i="4"/>
  <c r="J551" i="4"/>
  <c r="I551" i="4"/>
  <c r="G551" i="4"/>
  <c r="AA550" i="4"/>
  <c r="Z550" i="4"/>
  <c r="Y550" i="4"/>
  <c r="V550" i="4"/>
  <c r="T550" i="4"/>
  <c r="Q550" i="4"/>
  <c r="P550" i="4"/>
  <c r="N550" i="4"/>
  <c r="M550" i="4"/>
  <c r="L550" i="4"/>
  <c r="K550" i="4"/>
  <c r="J550" i="4"/>
  <c r="I550" i="4"/>
  <c r="G550" i="4"/>
  <c r="AA549" i="4"/>
  <c r="Z549" i="4"/>
  <c r="Y549" i="4"/>
  <c r="V549" i="4"/>
  <c r="T549" i="4"/>
  <c r="Q549" i="4"/>
  <c r="P549" i="4"/>
  <c r="N549" i="4"/>
  <c r="M549" i="4"/>
  <c r="L549" i="4"/>
  <c r="K549" i="4"/>
  <c r="J549" i="4"/>
  <c r="I549" i="4"/>
  <c r="G549" i="4"/>
  <c r="AA548" i="4"/>
  <c r="Z548" i="4"/>
  <c r="Y548" i="4"/>
  <c r="V548" i="4"/>
  <c r="T548" i="4"/>
  <c r="Q548" i="4"/>
  <c r="P548" i="4"/>
  <c r="N548" i="4"/>
  <c r="M548" i="4"/>
  <c r="L548" i="4"/>
  <c r="K548" i="4"/>
  <c r="J548" i="4"/>
  <c r="I548" i="4"/>
  <c r="G548" i="4"/>
  <c r="AA547" i="4"/>
  <c r="Z547" i="4"/>
  <c r="Y547" i="4"/>
  <c r="V547" i="4"/>
  <c r="T547" i="4"/>
  <c r="Q547" i="4"/>
  <c r="P547" i="4"/>
  <c r="N547" i="4"/>
  <c r="M547" i="4"/>
  <c r="L547" i="4"/>
  <c r="K547" i="4"/>
  <c r="J547" i="4"/>
  <c r="I547" i="4"/>
  <c r="G547" i="4"/>
  <c r="AA546" i="4"/>
  <c r="Z546" i="4"/>
  <c r="Y546" i="4"/>
  <c r="V546" i="4"/>
  <c r="T546" i="4"/>
  <c r="Q546" i="4"/>
  <c r="P546" i="4"/>
  <c r="N546" i="4"/>
  <c r="M546" i="4"/>
  <c r="L546" i="4"/>
  <c r="K546" i="4"/>
  <c r="J546" i="4"/>
  <c r="I546" i="4"/>
  <c r="G546" i="4"/>
  <c r="AA545" i="4"/>
  <c r="Z545" i="4"/>
  <c r="Y545" i="4"/>
  <c r="V545" i="4"/>
  <c r="T545" i="4"/>
  <c r="Q545" i="4"/>
  <c r="P545" i="4"/>
  <c r="N545" i="4"/>
  <c r="M545" i="4"/>
  <c r="L545" i="4"/>
  <c r="K545" i="4"/>
  <c r="J545" i="4"/>
  <c r="I545" i="4"/>
  <c r="G545" i="4"/>
  <c r="AA544" i="4"/>
  <c r="Z544" i="4"/>
  <c r="Y544" i="4"/>
  <c r="V544" i="4"/>
  <c r="T544" i="4"/>
  <c r="Q544" i="4"/>
  <c r="P544" i="4"/>
  <c r="N544" i="4"/>
  <c r="M544" i="4"/>
  <c r="L544" i="4"/>
  <c r="K544" i="4"/>
  <c r="J544" i="4"/>
  <c r="I544" i="4"/>
  <c r="G544" i="4"/>
  <c r="AA543" i="4"/>
  <c r="Z543" i="4"/>
  <c r="Y543" i="4"/>
  <c r="V543" i="4"/>
  <c r="T543" i="4"/>
  <c r="Q543" i="4"/>
  <c r="P543" i="4"/>
  <c r="N543" i="4"/>
  <c r="M543" i="4"/>
  <c r="L543" i="4"/>
  <c r="K543" i="4"/>
  <c r="J543" i="4"/>
  <c r="I543" i="4"/>
  <c r="G543" i="4"/>
  <c r="AA542" i="4"/>
  <c r="Z542" i="4"/>
  <c r="Y542" i="4"/>
  <c r="V542" i="4"/>
  <c r="T542" i="4"/>
  <c r="Q542" i="4"/>
  <c r="P542" i="4"/>
  <c r="N542" i="4"/>
  <c r="M542" i="4"/>
  <c r="L542" i="4"/>
  <c r="K542" i="4"/>
  <c r="J542" i="4"/>
  <c r="I542" i="4"/>
  <c r="G542" i="4"/>
  <c r="AA541" i="4"/>
  <c r="Z541" i="4"/>
  <c r="Y541" i="4"/>
  <c r="V541" i="4"/>
  <c r="T541" i="4"/>
  <c r="Q541" i="4"/>
  <c r="P541" i="4"/>
  <c r="N541" i="4"/>
  <c r="M541" i="4"/>
  <c r="L541" i="4"/>
  <c r="K541" i="4"/>
  <c r="J541" i="4"/>
  <c r="I541" i="4"/>
  <c r="G541" i="4"/>
  <c r="AA540" i="4"/>
  <c r="Z540" i="4"/>
  <c r="Y540" i="4"/>
  <c r="V540" i="4"/>
  <c r="T540" i="4"/>
  <c r="Q540" i="4"/>
  <c r="P540" i="4"/>
  <c r="N540" i="4"/>
  <c r="M540" i="4"/>
  <c r="L540" i="4"/>
  <c r="K540" i="4"/>
  <c r="J540" i="4"/>
  <c r="I540" i="4"/>
  <c r="G540" i="4"/>
  <c r="AA539" i="4"/>
  <c r="Z539" i="4"/>
  <c r="Y539" i="4"/>
  <c r="V539" i="4"/>
  <c r="T539" i="4"/>
  <c r="Q539" i="4"/>
  <c r="P539" i="4"/>
  <c r="N539" i="4"/>
  <c r="M539" i="4"/>
  <c r="L539" i="4"/>
  <c r="K539" i="4"/>
  <c r="J539" i="4"/>
  <c r="I539" i="4"/>
  <c r="G539" i="4"/>
  <c r="AA538" i="4"/>
  <c r="Z538" i="4"/>
  <c r="Y538" i="4"/>
  <c r="V538" i="4"/>
  <c r="T538" i="4"/>
  <c r="Q538" i="4"/>
  <c r="P538" i="4"/>
  <c r="N538" i="4"/>
  <c r="M538" i="4"/>
  <c r="L538" i="4"/>
  <c r="K538" i="4"/>
  <c r="J538" i="4"/>
  <c r="I538" i="4"/>
  <c r="G538" i="4"/>
  <c r="AA537" i="4"/>
  <c r="Z537" i="4"/>
  <c r="Y537" i="4"/>
  <c r="V537" i="4"/>
  <c r="T537" i="4"/>
  <c r="Q537" i="4"/>
  <c r="P537" i="4"/>
  <c r="N537" i="4"/>
  <c r="M537" i="4"/>
  <c r="L537" i="4"/>
  <c r="K537" i="4"/>
  <c r="J537" i="4"/>
  <c r="I537" i="4"/>
  <c r="G537" i="4"/>
  <c r="AA536" i="4"/>
  <c r="Z536" i="4"/>
  <c r="Y536" i="4"/>
  <c r="V536" i="4"/>
  <c r="T536" i="4"/>
  <c r="Q536" i="4"/>
  <c r="P536" i="4"/>
  <c r="N536" i="4"/>
  <c r="M536" i="4"/>
  <c r="L536" i="4"/>
  <c r="K536" i="4"/>
  <c r="J536" i="4"/>
  <c r="I536" i="4"/>
  <c r="G536" i="4"/>
  <c r="AA535" i="4"/>
  <c r="Z535" i="4"/>
  <c r="Y535" i="4"/>
  <c r="V535" i="4"/>
  <c r="T535" i="4"/>
  <c r="Q535" i="4"/>
  <c r="P535" i="4"/>
  <c r="N535" i="4"/>
  <c r="M535" i="4"/>
  <c r="L535" i="4"/>
  <c r="K535" i="4"/>
  <c r="J535" i="4"/>
  <c r="I535" i="4"/>
  <c r="G535" i="4"/>
  <c r="AA534" i="4"/>
  <c r="Z534" i="4"/>
  <c r="Y534" i="4"/>
  <c r="V534" i="4"/>
  <c r="T534" i="4"/>
  <c r="Q534" i="4"/>
  <c r="P534" i="4"/>
  <c r="N534" i="4"/>
  <c r="M534" i="4"/>
  <c r="L534" i="4"/>
  <c r="K534" i="4"/>
  <c r="J534" i="4"/>
  <c r="I534" i="4"/>
  <c r="G534" i="4"/>
  <c r="AA533" i="4"/>
  <c r="Z533" i="4"/>
  <c r="Y533" i="4"/>
  <c r="V533" i="4"/>
  <c r="T533" i="4"/>
  <c r="Q533" i="4"/>
  <c r="P533" i="4"/>
  <c r="N533" i="4"/>
  <c r="M533" i="4"/>
  <c r="L533" i="4"/>
  <c r="K533" i="4"/>
  <c r="J533" i="4"/>
  <c r="I533" i="4"/>
  <c r="G533" i="4"/>
  <c r="AA532" i="4"/>
  <c r="Z532" i="4"/>
  <c r="Y532" i="4"/>
  <c r="V532" i="4"/>
  <c r="T532" i="4"/>
  <c r="Q532" i="4"/>
  <c r="P532" i="4"/>
  <c r="N532" i="4"/>
  <c r="M532" i="4"/>
  <c r="L532" i="4"/>
  <c r="K532" i="4"/>
  <c r="J532" i="4"/>
  <c r="I532" i="4"/>
  <c r="G532" i="4"/>
  <c r="AA531" i="4"/>
  <c r="Z531" i="4"/>
  <c r="Y531" i="4"/>
  <c r="V531" i="4"/>
  <c r="T531" i="4"/>
  <c r="Q531" i="4"/>
  <c r="P531" i="4"/>
  <c r="N531" i="4"/>
  <c r="M531" i="4"/>
  <c r="L531" i="4"/>
  <c r="K531" i="4"/>
  <c r="J531" i="4"/>
  <c r="I531" i="4"/>
  <c r="G531" i="4"/>
  <c r="AA530" i="4"/>
  <c r="Z530" i="4"/>
  <c r="Y530" i="4"/>
  <c r="V530" i="4"/>
  <c r="T530" i="4"/>
  <c r="Q530" i="4"/>
  <c r="P530" i="4"/>
  <c r="N530" i="4"/>
  <c r="M530" i="4"/>
  <c r="L530" i="4"/>
  <c r="K530" i="4"/>
  <c r="J530" i="4"/>
  <c r="I530" i="4"/>
  <c r="G530" i="4"/>
  <c r="AA529" i="4"/>
  <c r="Z529" i="4"/>
  <c r="Y529" i="4"/>
  <c r="V529" i="4"/>
  <c r="T529" i="4"/>
  <c r="Q529" i="4"/>
  <c r="P529" i="4"/>
  <c r="N529" i="4"/>
  <c r="M529" i="4"/>
  <c r="L529" i="4"/>
  <c r="K529" i="4"/>
  <c r="J529" i="4"/>
  <c r="I529" i="4"/>
  <c r="G529" i="4"/>
  <c r="AA528" i="4"/>
  <c r="Z528" i="4"/>
  <c r="Y528" i="4"/>
  <c r="V528" i="4"/>
  <c r="T528" i="4"/>
  <c r="Q528" i="4"/>
  <c r="P528" i="4"/>
  <c r="N528" i="4"/>
  <c r="M528" i="4"/>
  <c r="L528" i="4"/>
  <c r="K528" i="4"/>
  <c r="J528" i="4"/>
  <c r="I528" i="4"/>
  <c r="G528" i="4"/>
  <c r="AA527" i="4"/>
  <c r="Z527" i="4"/>
  <c r="Y527" i="4"/>
  <c r="V527" i="4"/>
  <c r="T527" i="4"/>
  <c r="Q527" i="4"/>
  <c r="P527" i="4"/>
  <c r="N527" i="4"/>
  <c r="M527" i="4"/>
  <c r="L527" i="4"/>
  <c r="K527" i="4"/>
  <c r="J527" i="4"/>
  <c r="I527" i="4"/>
  <c r="G527" i="4"/>
  <c r="AA526" i="4"/>
  <c r="Z526" i="4"/>
  <c r="Y526" i="4"/>
  <c r="V526" i="4"/>
  <c r="T526" i="4"/>
  <c r="Q526" i="4"/>
  <c r="P526" i="4"/>
  <c r="N526" i="4"/>
  <c r="M526" i="4"/>
  <c r="L526" i="4"/>
  <c r="K526" i="4"/>
  <c r="J526" i="4"/>
  <c r="I526" i="4"/>
  <c r="G526" i="4"/>
  <c r="AA525" i="4"/>
  <c r="Z525" i="4"/>
  <c r="Y525" i="4"/>
  <c r="V525" i="4"/>
  <c r="T525" i="4"/>
  <c r="Q525" i="4"/>
  <c r="P525" i="4"/>
  <c r="N525" i="4"/>
  <c r="M525" i="4"/>
  <c r="L525" i="4"/>
  <c r="K525" i="4"/>
  <c r="J525" i="4"/>
  <c r="I525" i="4"/>
  <c r="G525" i="4"/>
  <c r="AA524" i="4"/>
  <c r="Z524" i="4"/>
  <c r="Y524" i="4"/>
  <c r="V524" i="4"/>
  <c r="T524" i="4"/>
  <c r="Q524" i="4"/>
  <c r="P524" i="4"/>
  <c r="N524" i="4"/>
  <c r="M524" i="4"/>
  <c r="L524" i="4"/>
  <c r="K524" i="4"/>
  <c r="J524" i="4"/>
  <c r="I524" i="4"/>
  <c r="G524" i="4"/>
  <c r="AA523" i="4"/>
  <c r="Z523" i="4"/>
  <c r="Y523" i="4"/>
  <c r="V523" i="4"/>
  <c r="T523" i="4"/>
  <c r="Q523" i="4"/>
  <c r="P523" i="4"/>
  <c r="N523" i="4"/>
  <c r="M523" i="4"/>
  <c r="L523" i="4"/>
  <c r="K523" i="4"/>
  <c r="J523" i="4"/>
  <c r="I523" i="4"/>
  <c r="G523" i="4"/>
  <c r="AA522" i="4"/>
  <c r="Z522" i="4"/>
  <c r="Y522" i="4"/>
  <c r="V522" i="4"/>
  <c r="T522" i="4"/>
  <c r="Q522" i="4"/>
  <c r="P522" i="4"/>
  <c r="N522" i="4"/>
  <c r="M522" i="4"/>
  <c r="L522" i="4"/>
  <c r="K522" i="4"/>
  <c r="J522" i="4"/>
  <c r="I522" i="4"/>
  <c r="G522" i="4"/>
  <c r="AA521" i="4"/>
  <c r="Z521" i="4"/>
  <c r="Y521" i="4"/>
  <c r="V521" i="4"/>
  <c r="T521" i="4"/>
  <c r="Q521" i="4"/>
  <c r="P521" i="4"/>
  <c r="N521" i="4"/>
  <c r="M521" i="4"/>
  <c r="L521" i="4"/>
  <c r="K521" i="4"/>
  <c r="J521" i="4"/>
  <c r="I521" i="4"/>
  <c r="G521" i="4"/>
  <c r="AA520" i="4"/>
  <c r="Z520" i="4"/>
  <c r="Y520" i="4"/>
  <c r="V520" i="4"/>
  <c r="T520" i="4"/>
  <c r="Q520" i="4"/>
  <c r="P520" i="4"/>
  <c r="N520" i="4"/>
  <c r="M520" i="4"/>
  <c r="L520" i="4"/>
  <c r="K520" i="4"/>
  <c r="J520" i="4"/>
  <c r="I520" i="4"/>
  <c r="G520" i="4"/>
  <c r="AA519" i="4"/>
  <c r="Z519" i="4"/>
  <c r="Y519" i="4"/>
  <c r="V519" i="4"/>
  <c r="T519" i="4"/>
  <c r="Q519" i="4"/>
  <c r="P519" i="4"/>
  <c r="N519" i="4"/>
  <c r="M519" i="4"/>
  <c r="L519" i="4"/>
  <c r="K519" i="4"/>
  <c r="J519" i="4"/>
  <c r="I519" i="4"/>
  <c r="G519" i="4"/>
  <c r="AA518" i="4"/>
  <c r="Z518" i="4"/>
  <c r="Y518" i="4"/>
  <c r="V518" i="4"/>
  <c r="T518" i="4"/>
  <c r="Q518" i="4"/>
  <c r="P518" i="4"/>
  <c r="N518" i="4"/>
  <c r="M518" i="4"/>
  <c r="L518" i="4"/>
  <c r="K518" i="4"/>
  <c r="J518" i="4"/>
  <c r="I518" i="4"/>
  <c r="G518" i="4"/>
  <c r="AA517" i="4"/>
  <c r="Z517" i="4"/>
  <c r="Y517" i="4"/>
  <c r="V517" i="4"/>
  <c r="T517" i="4"/>
  <c r="Q517" i="4"/>
  <c r="P517" i="4"/>
  <c r="N517" i="4"/>
  <c r="M517" i="4"/>
  <c r="L517" i="4"/>
  <c r="K517" i="4"/>
  <c r="J517" i="4"/>
  <c r="I517" i="4"/>
  <c r="G517" i="4"/>
  <c r="AA516" i="4"/>
  <c r="Z516" i="4"/>
  <c r="Y516" i="4"/>
  <c r="V516" i="4"/>
  <c r="T516" i="4"/>
  <c r="Q516" i="4"/>
  <c r="P516" i="4"/>
  <c r="N516" i="4"/>
  <c r="M516" i="4"/>
  <c r="L516" i="4"/>
  <c r="K516" i="4"/>
  <c r="J516" i="4"/>
  <c r="I516" i="4"/>
  <c r="G516" i="4"/>
  <c r="AA515" i="4"/>
  <c r="Z515" i="4"/>
  <c r="Y515" i="4"/>
  <c r="V515" i="4"/>
  <c r="T515" i="4"/>
  <c r="Q515" i="4"/>
  <c r="P515" i="4"/>
  <c r="N515" i="4"/>
  <c r="M515" i="4"/>
  <c r="L515" i="4"/>
  <c r="K515" i="4"/>
  <c r="J515" i="4"/>
  <c r="I515" i="4"/>
  <c r="G515" i="4"/>
  <c r="AA514" i="4"/>
  <c r="Z514" i="4"/>
  <c r="Y514" i="4"/>
  <c r="V514" i="4"/>
  <c r="T514" i="4"/>
  <c r="Q514" i="4"/>
  <c r="P514" i="4"/>
  <c r="N514" i="4"/>
  <c r="M514" i="4"/>
  <c r="L514" i="4"/>
  <c r="K514" i="4"/>
  <c r="J514" i="4"/>
  <c r="I514" i="4"/>
  <c r="G514" i="4"/>
  <c r="AA513" i="4"/>
  <c r="Z513" i="4"/>
  <c r="Y513" i="4"/>
  <c r="V513" i="4"/>
  <c r="T513" i="4"/>
  <c r="Q513" i="4"/>
  <c r="P513" i="4"/>
  <c r="N513" i="4"/>
  <c r="M513" i="4"/>
  <c r="L513" i="4"/>
  <c r="K513" i="4"/>
  <c r="J513" i="4"/>
  <c r="I513" i="4"/>
  <c r="G513" i="4"/>
  <c r="AA512" i="4"/>
  <c r="Z512" i="4"/>
  <c r="Y512" i="4"/>
  <c r="V512" i="4"/>
  <c r="T512" i="4"/>
  <c r="Q512" i="4"/>
  <c r="P512" i="4"/>
  <c r="N512" i="4"/>
  <c r="M512" i="4"/>
  <c r="L512" i="4"/>
  <c r="K512" i="4"/>
  <c r="J512" i="4"/>
  <c r="I512" i="4"/>
  <c r="G512" i="4"/>
  <c r="W510" i="4"/>
  <c r="AA505" i="4"/>
  <c r="Z505" i="4"/>
  <c r="Y505" i="4"/>
  <c r="X505" i="4"/>
  <c r="W505" i="4"/>
  <c r="V505" i="4"/>
  <c r="R505" i="4"/>
  <c r="Q505" i="4"/>
  <c r="P505" i="4"/>
  <c r="O505" i="4"/>
  <c r="N505" i="4"/>
  <c r="M505" i="4"/>
  <c r="L505" i="4"/>
  <c r="K505" i="4"/>
  <c r="J505" i="4"/>
  <c r="I505" i="4"/>
  <c r="G505" i="4"/>
  <c r="E505" i="4"/>
  <c r="AA504" i="4"/>
  <c r="Z504" i="4"/>
  <c r="Y504" i="4"/>
  <c r="V504" i="4"/>
  <c r="T504" i="4"/>
  <c r="Q504" i="4"/>
  <c r="P504" i="4"/>
  <c r="N504" i="4"/>
  <c r="M504" i="4"/>
  <c r="L504" i="4"/>
  <c r="K504" i="4"/>
  <c r="J504" i="4"/>
  <c r="I504" i="4"/>
  <c r="G504" i="4"/>
  <c r="AA503" i="4"/>
  <c r="Z503" i="4"/>
  <c r="Y503" i="4"/>
  <c r="V503" i="4"/>
  <c r="T503" i="4"/>
  <c r="Q503" i="4"/>
  <c r="P503" i="4"/>
  <c r="N503" i="4"/>
  <c r="M503" i="4"/>
  <c r="L503" i="4"/>
  <c r="K503" i="4"/>
  <c r="J503" i="4"/>
  <c r="I503" i="4"/>
  <c r="G503" i="4"/>
  <c r="AA502" i="4"/>
  <c r="Z502" i="4"/>
  <c r="Y502" i="4"/>
  <c r="V502" i="4"/>
  <c r="T502" i="4"/>
  <c r="Q502" i="4"/>
  <c r="P502" i="4"/>
  <c r="N502" i="4"/>
  <c r="M502" i="4"/>
  <c r="L502" i="4"/>
  <c r="K502" i="4"/>
  <c r="J502" i="4"/>
  <c r="I502" i="4"/>
  <c r="G502" i="4"/>
  <c r="AA501" i="4"/>
  <c r="Z501" i="4"/>
  <c r="Y501" i="4"/>
  <c r="V501" i="4"/>
  <c r="T501" i="4"/>
  <c r="Q501" i="4"/>
  <c r="P501" i="4"/>
  <c r="N501" i="4"/>
  <c r="M501" i="4"/>
  <c r="L501" i="4"/>
  <c r="K501" i="4"/>
  <c r="J501" i="4"/>
  <c r="I501" i="4"/>
  <c r="G501" i="4"/>
  <c r="AA500" i="4"/>
  <c r="Z500" i="4"/>
  <c r="Y500" i="4"/>
  <c r="V500" i="4"/>
  <c r="T500" i="4"/>
  <c r="Q500" i="4"/>
  <c r="P500" i="4"/>
  <c r="N500" i="4"/>
  <c r="M500" i="4"/>
  <c r="L500" i="4"/>
  <c r="K500" i="4"/>
  <c r="J500" i="4"/>
  <c r="I500" i="4"/>
  <c r="G500" i="4"/>
  <c r="AA499" i="4"/>
  <c r="Z499" i="4"/>
  <c r="Y499" i="4"/>
  <c r="V499" i="4"/>
  <c r="T499" i="4"/>
  <c r="Q499" i="4"/>
  <c r="P499" i="4"/>
  <c r="N499" i="4"/>
  <c r="M499" i="4"/>
  <c r="L499" i="4"/>
  <c r="K499" i="4"/>
  <c r="J499" i="4"/>
  <c r="I499" i="4"/>
  <c r="G499" i="4"/>
  <c r="AA498" i="4"/>
  <c r="Z498" i="4"/>
  <c r="Y498" i="4"/>
  <c r="V498" i="4"/>
  <c r="T498" i="4"/>
  <c r="Q498" i="4"/>
  <c r="P498" i="4"/>
  <c r="N498" i="4"/>
  <c r="M498" i="4"/>
  <c r="L498" i="4"/>
  <c r="K498" i="4"/>
  <c r="J498" i="4"/>
  <c r="I498" i="4"/>
  <c r="G498" i="4"/>
  <c r="AA497" i="4"/>
  <c r="Z497" i="4"/>
  <c r="Y497" i="4"/>
  <c r="V497" i="4"/>
  <c r="T497" i="4"/>
  <c r="Q497" i="4"/>
  <c r="P497" i="4"/>
  <c r="N497" i="4"/>
  <c r="M497" i="4"/>
  <c r="L497" i="4"/>
  <c r="K497" i="4"/>
  <c r="J497" i="4"/>
  <c r="I497" i="4"/>
  <c r="G497" i="4"/>
  <c r="AA496" i="4"/>
  <c r="Z496" i="4"/>
  <c r="Y496" i="4"/>
  <c r="V496" i="4"/>
  <c r="T496" i="4"/>
  <c r="Q496" i="4"/>
  <c r="P496" i="4"/>
  <c r="N496" i="4"/>
  <c r="M496" i="4"/>
  <c r="L496" i="4"/>
  <c r="K496" i="4"/>
  <c r="J496" i="4"/>
  <c r="I496" i="4"/>
  <c r="G496" i="4"/>
  <c r="AA495" i="4"/>
  <c r="Z495" i="4"/>
  <c r="Y495" i="4"/>
  <c r="V495" i="4"/>
  <c r="T495" i="4"/>
  <c r="Q495" i="4"/>
  <c r="P495" i="4"/>
  <c r="N495" i="4"/>
  <c r="M495" i="4"/>
  <c r="L495" i="4"/>
  <c r="K495" i="4"/>
  <c r="J495" i="4"/>
  <c r="I495" i="4"/>
  <c r="G495" i="4"/>
  <c r="AA494" i="4"/>
  <c r="Z494" i="4"/>
  <c r="Y494" i="4"/>
  <c r="V494" i="4"/>
  <c r="T494" i="4"/>
  <c r="Q494" i="4"/>
  <c r="P494" i="4"/>
  <c r="N494" i="4"/>
  <c r="M494" i="4"/>
  <c r="L494" i="4"/>
  <c r="K494" i="4"/>
  <c r="J494" i="4"/>
  <c r="I494" i="4"/>
  <c r="G494" i="4"/>
  <c r="AA493" i="4"/>
  <c r="Z493" i="4"/>
  <c r="Y493" i="4"/>
  <c r="V493" i="4"/>
  <c r="T493" i="4"/>
  <c r="Q493" i="4"/>
  <c r="P493" i="4"/>
  <c r="N493" i="4"/>
  <c r="M493" i="4"/>
  <c r="L493" i="4"/>
  <c r="K493" i="4"/>
  <c r="J493" i="4"/>
  <c r="I493" i="4"/>
  <c r="G493" i="4"/>
  <c r="AA492" i="4"/>
  <c r="Z492" i="4"/>
  <c r="Y492" i="4"/>
  <c r="V492" i="4"/>
  <c r="T492" i="4"/>
  <c r="Q492" i="4"/>
  <c r="P492" i="4"/>
  <c r="N492" i="4"/>
  <c r="M492" i="4"/>
  <c r="L492" i="4"/>
  <c r="K492" i="4"/>
  <c r="J492" i="4"/>
  <c r="I492" i="4"/>
  <c r="G492" i="4"/>
  <c r="AA491" i="4"/>
  <c r="Z491" i="4"/>
  <c r="Y491" i="4"/>
  <c r="V491" i="4"/>
  <c r="T491" i="4"/>
  <c r="Q491" i="4"/>
  <c r="P491" i="4"/>
  <c r="N491" i="4"/>
  <c r="M491" i="4"/>
  <c r="L491" i="4"/>
  <c r="K491" i="4"/>
  <c r="J491" i="4"/>
  <c r="I491" i="4"/>
  <c r="G491" i="4"/>
  <c r="AA490" i="4"/>
  <c r="Z490" i="4"/>
  <c r="Y490" i="4"/>
  <c r="V490" i="4"/>
  <c r="T490" i="4"/>
  <c r="Q490" i="4"/>
  <c r="P490" i="4"/>
  <c r="N490" i="4"/>
  <c r="M490" i="4"/>
  <c r="L490" i="4"/>
  <c r="K490" i="4"/>
  <c r="J490" i="4"/>
  <c r="I490" i="4"/>
  <c r="G490" i="4"/>
  <c r="AA489" i="4"/>
  <c r="Z489" i="4"/>
  <c r="Y489" i="4"/>
  <c r="V489" i="4"/>
  <c r="T489" i="4"/>
  <c r="Q489" i="4"/>
  <c r="P489" i="4"/>
  <c r="N489" i="4"/>
  <c r="M489" i="4"/>
  <c r="L489" i="4"/>
  <c r="K489" i="4"/>
  <c r="J489" i="4"/>
  <c r="I489" i="4"/>
  <c r="G489" i="4"/>
  <c r="AA488" i="4"/>
  <c r="Z488" i="4"/>
  <c r="Y488" i="4"/>
  <c r="V488" i="4"/>
  <c r="T488" i="4"/>
  <c r="Q488" i="4"/>
  <c r="P488" i="4"/>
  <c r="N488" i="4"/>
  <c r="M488" i="4"/>
  <c r="L488" i="4"/>
  <c r="K488" i="4"/>
  <c r="J488" i="4"/>
  <c r="I488" i="4"/>
  <c r="G488" i="4"/>
  <c r="AA487" i="4"/>
  <c r="Z487" i="4"/>
  <c r="Y487" i="4"/>
  <c r="V487" i="4"/>
  <c r="T487" i="4"/>
  <c r="Q487" i="4"/>
  <c r="P487" i="4"/>
  <c r="N487" i="4"/>
  <c r="M487" i="4"/>
  <c r="L487" i="4"/>
  <c r="K487" i="4"/>
  <c r="J487" i="4"/>
  <c r="I487" i="4"/>
  <c r="G487" i="4"/>
  <c r="AA486" i="4"/>
  <c r="Z486" i="4"/>
  <c r="Y486" i="4"/>
  <c r="V486" i="4"/>
  <c r="T486" i="4"/>
  <c r="Q486" i="4"/>
  <c r="P486" i="4"/>
  <c r="N486" i="4"/>
  <c r="M486" i="4"/>
  <c r="L486" i="4"/>
  <c r="K486" i="4"/>
  <c r="J486" i="4"/>
  <c r="I486" i="4"/>
  <c r="G486" i="4"/>
  <c r="AA485" i="4"/>
  <c r="Z485" i="4"/>
  <c r="Y485" i="4"/>
  <c r="V485" i="4"/>
  <c r="T485" i="4"/>
  <c r="Q485" i="4"/>
  <c r="P485" i="4"/>
  <c r="N485" i="4"/>
  <c r="M485" i="4"/>
  <c r="L485" i="4"/>
  <c r="K485" i="4"/>
  <c r="J485" i="4"/>
  <c r="I485" i="4"/>
  <c r="G485" i="4"/>
  <c r="AA484" i="4"/>
  <c r="Z484" i="4"/>
  <c r="Y484" i="4"/>
  <c r="V484" i="4"/>
  <c r="T484" i="4"/>
  <c r="Q484" i="4"/>
  <c r="P484" i="4"/>
  <c r="N484" i="4"/>
  <c r="M484" i="4"/>
  <c r="L484" i="4"/>
  <c r="K484" i="4"/>
  <c r="J484" i="4"/>
  <c r="I484" i="4"/>
  <c r="G484" i="4"/>
  <c r="AA483" i="4"/>
  <c r="Z483" i="4"/>
  <c r="Y483" i="4"/>
  <c r="V483" i="4"/>
  <c r="T483" i="4"/>
  <c r="Q483" i="4"/>
  <c r="P483" i="4"/>
  <c r="N483" i="4"/>
  <c r="M483" i="4"/>
  <c r="L483" i="4"/>
  <c r="K483" i="4"/>
  <c r="J483" i="4"/>
  <c r="I483" i="4"/>
  <c r="G483" i="4"/>
  <c r="AA482" i="4"/>
  <c r="Z482" i="4"/>
  <c r="Y482" i="4"/>
  <c r="V482" i="4"/>
  <c r="T482" i="4"/>
  <c r="Q482" i="4"/>
  <c r="P482" i="4"/>
  <c r="N482" i="4"/>
  <c r="M482" i="4"/>
  <c r="L482" i="4"/>
  <c r="K482" i="4"/>
  <c r="J482" i="4"/>
  <c r="I482" i="4"/>
  <c r="G482" i="4"/>
  <c r="AA481" i="4"/>
  <c r="Z481" i="4"/>
  <c r="Y481" i="4"/>
  <c r="V481" i="4"/>
  <c r="T481" i="4"/>
  <c r="Q481" i="4"/>
  <c r="P481" i="4"/>
  <c r="N481" i="4"/>
  <c r="M481" i="4"/>
  <c r="L481" i="4"/>
  <c r="K481" i="4"/>
  <c r="J481" i="4"/>
  <c r="I481" i="4"/>
  <c r="G481" i="4"/>
  <c r="AA480" i="4"/>
  <c r="Z480" i="4"/>
  <c r="Y480" i="4"/>
  <c r="V480" i="4"/>
  <c r="T480" i="4"/>
  <c r="Q480" i="4"/>
  <c r="P480" i="4"/>
  <c r="N480" i="4"/>
  <c r="M480" i="4"/>
  <c r="L480" i="4"/>
  <c r="K480" i="4"/>
  <c r="J480" i="4"/>
  <c r="I480" i="4"/>
  <c r="G480" i="4"/>
  <c r="AA479" i="4"/>
  <c r="Z479" i="4"/>
  <c r="Y479" i="4"/>
  <c r="V479" i="4"/>
  <c r="T479" i="4"/>
  <c r="Q479" i="4"/>
  <c r="P479" i="4"/>
  <c r="N479" i="4"/>
  <c r="M479" i="4"/>
  <c r="L479" i="4"/>
  <c r="K479" i="4"/>
  <c r="J479" i="4"/>
  <c r="I479" i="4"/>
  <c r="G479" i="4"/>
  <c r="AA478" i="4"/>
  <c r="Z478" i="4"/>
  <c r="Y478" i="4"/>
  <c r="V478" i="4"/>
  <c r="T478" i="4"/>
  <c r="Q478" i="4"/>
  <c r="P478" i="4"/>
  <c r="N478" i="4"/>
  <c r="M478" i="4"/>
  <c r="L478" i="4"/>
  <c r="K478" i="4"/>
  <c r="J478" i="4"/>
  <c r="I478" i="4"/>
  <c r="G478" i="4"/>
  <c r="AA477" i="4"/>
  <c r="Z477" i="4"/>
  <c r="Y477" i="4"/>
  <c r="V477" i="4"/>
  <c r="T477" i="4"/>
  <c r="Q477" i="4"/>
  <c r="P477" i="4"/>
  <c r="N477" i="4"/>
  <c r="M477" i="4"/>
  <c r="L477" i="4"/>
  <c r="K477" i="4"/>
  <c r="J477" i="4"/>
  <c r="I477" i="4"/>
  <c r="G477" i="4"/>
  <c r="AA476" i="4"/>
  <c r="Z476" i="4"/>
  <c r="Y476" i="4"/>
  <c r="V476" i="4"/>
  <c r="T476" i="4"/>
  <c r="Q476" i="4"/>
  <c r="P476" i="4"/>
  <c r="N476" i="4"/>
  <c r="M476" i="4"/>
  <c r="L476" i="4"/>
  <c r="K476" i="4"/>
  <c r="J476" i="4"/>
  <c r="I476" i="4"/>
  <c r="G476" i="4"/>
  <c r="AA475" i="4"/>
  <c r="Z475" i="4"/>
  <c r="Y475" i="4"/>
  <c r="V475" i="4"/>
  <c r="T475" i="4"/>
  <c r="Q475" i="4"/>
  <c r="P475" i="4"/>
  <c r="N475" i="4"/>
  <c r="M475" i="4"/>
  <c r="L475" i="4"/>
  <c r="K475" i="4"/>
  <c r="J475" i="4"/>
  <c r="I475" i="4"/>
  <c r="G475" i="4"/>
  <c r="AA474" i="4"/>
  <c r="Z474" i="4"/>
  <c r="Y474" i="4"/>
  <c r="V474" i="4"/>
  <c r="T474" i="4"/>
  <c r="Q474" i="4"/>
  <c r="P474" i="4"/>
  <c r="N474" i="4"/>
  <c r="M474" i="4"/>
  <c r="L474" i="4"/>
  <c r="K474" i="4"/>
  <c r="J474" i="4"/>
  <c r="I474" i="4"/>
  <c r="G474" i="4"/>
  <c r="AA473" i="4"/>
  <c r="Z473" i="4"/>
  <c r="Y473" i="4"/>
  <c r="V473" i="4"/>
  <c r="T473" i="4"/>
  <c r="Q473" i="4"/>
  <c r="P473" i="4"/>
  <c r="N473" i="4"/>
  <c r="M473" i="4"/>
  <c r="L473" i="4"/>
  <c r="K473" i="4"/>
  <c r="J473" i="4"/>
  <c r="I473" i="4"/>
  <c r="G473" i="4"/>
  <c r="AA472" i="4"/>
  <c r="Z472" i="4"/>
  <c r="Y472" i="4"/>
  <c r="V472" i="4"/>
  <c r="T472" i="4"/>
  <c r="Q472" i="4"/>
  <c r="P472" i="4"/>
  <c r="N472" i="4"/>
  <c r="M472" i="4"/>
  <c r="L472" i="4"/>
  <c r="K472" i="4"/>
  <c r="J472" i="4"/>
  <c r="I472" i="4"/>
  <c r="G472" i="4"/>
  <c r="AA471" i="4"/>
  <c r="Z471" i="4"/>
  <c r="Y471" i="4"/>
  <c r="V471" i="4"/>
  <c r="T471" i="4"/>
  <c r="Q471" i="4"/>
  <c r="P471" i="4"/>
  <c r="N471" i="4"/>
  <c r="M471" i="4"/>
  <c r="L471" i="4"/>
  <c r="K471" i="4"/>
  <c r="J471" i="4"/>
  <c r="I471" i="4"/>
  <c r="G471" i="4"/>
  <c r="AA470" i="4"/>
  <c r="Z470" i="4"/>
  <c r="Y470" i="4"/>
  <c r="V470" i="4"/>
  <c r="T470" i="4"/>
  <c r="Q470" i="4"/>
  <c r="P470" i="4"/>
  <c r="N470" i="4"/>
  <c r="M470" i="4"/>
  <c r="L470" i="4"/>
  <c r="K470" i="4"/>
  <c r="J470" i="4"/>
  <c r="I470" i="4"/>
  <c r="G470" i="4"/>
  <c r="AA469" i="4"/>
  <c r="Z469" i="4"/>
  <c r="Y469" i="4"/>
  <c r="V469" i="4"/>
  <c r="T469" i="4"/>
  <c r="Q469" i="4"/>
  <c r="P469" i="4"/>
  <c r="N469" i="4"/>
  <c r="M469" i="4"/>
  <c r="L469" i="4"/>
  <c r="K469" i="4"/>
  <c r="J469" i="4"/>
  <c r="I469" i="4"/>
  <c r="G469" i="4"/>
  <c r="AA468" i="4"/>
  <c r="Z468" i="4"/>
  <c r="Y468" i="4"/>
  <c r="V468" i="4"/>
  <c r="T468" i="4"/>
  <c r="Q468" i="4"/>
  <c r="P468" i="4"/>
  <c r="N468" i="4"/>
  <c r="M468" i="4"/>
  <c r="L468" i="4"/>
  <c r="K468" i="4"/>
  <c r="J468" i="4"/>
  <c r="I468" i="4"/>
  <c r="G468" i="4"/>
  <c r="AA467" i="4"/>
  <c r="Z467" i="4"/>
  <c r="Y467" i="4"/>
  <c r="V467" i="4"/>
  <c r="T467" i="4"/>
  <c r="Q467" i="4"/>
  <c r="P467" i="4"/>
  <c r="N467" i="4"/>
  <c r="M467" i="4"/>
  <c r="L467" i="4"/>
  <c r="K467" i="4"/>
  <c r="J467" i="4"/>
  <c r="I467" i="4"/>
  <c r="G467" i="4"/>
  <c r="AA466" i="4"/>
  <c r="Z466" i="4"/>
  <c r="Y466" i="4"/>
  <c r="V466" i="4"/>
  <c r="T466" i="4"/>
  <c r="Q466" i="4"/>
  <c r="P466" i="4"/>
  <c r="N466" i="4"/>
  <c r="M466" i="4"/>
  <c r="L466" i="4"/>
  <c r="K466" i="4"/>
  <c r="J466" i="4"/>
  <c r="I466" i="4"/>
  <c r="G466" i="4"/>
  <c r="AA465" i="4"/>
  <c r="Z465" i="4"/>
  <c r="Y465" i="4"/>
  <c r="V465" i="4"/>
  <c r="T465" i="4"/>
  <c r="Q465" i="4"/>
  <c r="P465" i="4"/>
  <c r="N465" i="4"/>
  <c r="M465" i="4"/>
  <c r="L465" i="4"/>
  <c r="K465" i="4"/>
  <c r="J465" i="4"/>
  <c r="I465" i="4"/>
  <c r="G465" i="4"/>
  <c r="AA464" i="4"/>
  <c r="Z464" i="4"/>
  <c r="Y464" i="4"/>
  <c r="V464" i="4"/>
  <c r="T464" i="4"/>
  <c r="Q464" i="4"/>
  <c r="P464" i="4"/>
  <c r="N464" i="4"/>
  <c r="M464" i="4"/>
  <c r="L464" i="4"/>
  <c r="K464" i="4"/>
  <c r="J464" i="4"/>
  <c r="I464" i="4"/>
  <c r="G464" i="4"/>
  <c r="AA463" i="4"/>
  <c r="Z463" i="4"/>
  <c r="Y463" i="4"/>
  <c r="V463" i="4"/>
  <c r="T463" i="4"/>
  <c r="Q463" i="4"/>
  <c r="P463" i="4"/>
  <c r="N463" i="4"/>
  <c r="M463" i="4"/>
  <c r="L463" i="4"/>
  <c r="K463" i="4"/>
  <c r="J463" i="4"/>
  <c r="I463" i="4"/>
  <c r="G463" i="4"/>
  <c r="AA462" i="4"/>
  <c r="Z462" i="4"/>
  <c r="Y462" i="4"/>
  <c r="V462" i="4"/>
  <c r="T462" i="4"/>
  <c r="Q462" i="4"/>
  <c r="P462" i="4"/>
  <c r="N462" i="4"/>
  <c r="M462" i="4"/>
  <c r="L462" i="4"/>
  <c r="K462" i="4"/>
  <c r="J462" i="4"/>
  <c r="I462" i="4"/>
  <c r="G462" i="4"/>
  <c r="AA461" i="4"/>
  <c r="Z461" i="4"/>
  <c r="Y461" i="4"/>
  <c r="V461" i="4"/>
  <c r="T461" i="4"/>
  <c r="Q461" i="4"/>
  <c r="P461" i="4"/>
  <c r="N461" i="4"/>
  <c r="M461" i="4"/>
  <c r="L461" i="4"/>
  <c r="K461" i="4"/>
  <c r="J461" i="4"/>
  <c r="I461" i="4"/>
  <c r="G461" i="4"/>
  <c r="AA460" i="4"/>
  <c r="Z460" i="4"/>
  <c r="Y460" i="4"/>
  <c r="V460" i="4"/>
  <c r="T460" i="4"/>
  <c r="Q460" i="4"/>
  <c r="P460" i="4"/>
  <c r="N460" i="4"/>
  <c r="M460" i="4"/>
  <c r="L460" i="4"/>
  <c r="K460" i="4"/>
  <c r="J460" i="4"/>
  <c r="I460" i="4"/>
  <c r="G460" i="4"/>
  <c r="AA459" i="4"/>
  <c r="Z459" i="4"/>
  <c r="Y459" i="4"/>
  <c r="V459" i="4"/>
  <c r="T459" i="4"/>
  <c r="Q459" i="4"/>
  <c r="P459" i="4"/>
  <c r="N459" i="4"/>
  <c r="M459" i="4"/>
  <c r="L459" i="4"/>
  <c r="K459" i="4"/>
  <c r="J459" i="4"/>
  <c r="I459" i="4"/>
  <c r="G459" i="4"/>
  <c r="AA458" i="4"/>
  <c r="Z458" i="4"/>
  <c r="Y458" i="4"/>
  <c r="V458" i="4"/>
  <c r="T458" i="4"/>
  <c r="Q458" i="4"/>
  <c r="P458" i="4"/>
  <c r="N458" i="4"/>
  <c r="M458" i="4"/>
  <c r="L458" i="4"/>
  <c r="K458" i="4"/>
  <c r="J458" i="4"/>
  <c r="I458" i="4"/>
  <c r="G458" i="4"/>
  <c r="AA457" i="4"/>
  <c r="Z457" i="4"/>
  <c r="Y457" i="4"/>
  <c r="V457" i="4"/>
  <c r="T457" i="4"/>
  <c r="Q457" i="4"/>
  <c r="P457" i="4"/>
  <c r="N457" i="4"/>
  <c r="M457" i="4"/>
  <c r="L457" i="4"/>
  <c r="K457" i="4"/>
  <c r="J457" i="4"/>
  <c r="I457" i="4"/>
  <c r="G457" i="4"/>
  <c r="AA456" i="4"/>
  <c r="Z456" i="4"/>
  <c r="Y456" i="4"/>
  <c r="V456" i="4"/>
  <c r="T456" i="4"/>
  <c r="Q456" i="4"/>
  <c r="P456" i="4"/>
  <c r="N456" i="4"/>
  <c r="M456" i="4"/>
  <c r="L456" i="4"/>
  <c r="K456" i="4"/>
  <c r="J456" i="4"/>
  <c r="I456" i="4"/>
  <c r="G456" i="4"/>
  <c r="AA455" i="4"/>
  <c r="Z455" i="4"/>
  <c r="Y455" i="4"/>
  <c r="V455" i="4"/>
  <c r="T455" i="4"/>
  <c r="Q455" i="4"/>
  <c r="P455" i="4"/>
  <c r="N455" i="4"/>
  <c r="M455" i="4"/>
  <c r="L455" i="4"/>
  <c r="K455" i="4"/>
  <c r="J455" i="4"/>
  <c r="I455" i="4"/>
  <c r="G455" i="4"/>
  <c r="AA454" i="4"/>
  <c r="Z454" i="4"/>
  <c r="Y454" i="4"/>
  <c r="V454" i="4"/>
  <c r="T454" i="4"/>
  <c r="Q454" i="4"/>
  <c r="P454" i="4"/>
  <c r="N454" i="4"/>
  <c r="M454" i="4"/>
  <c r="L454" i="4"/>
  <c r="K454" i="4"/>
  <c r="J454" i="4"/>
  <c r="I454" i="4"/>
  <c r="G454" i="4"/>
  <c r="AA453" i="4"/>
  <c r="Z453" i="4"/>
  <c r="Y453" i="4"/>
  <c r="V453" i="4"/>
  <c r="T453" i="4"/>
  <c r="Q453" i="4"/>
  <c r="P453" i="4"/>
  <c r="N453" i="4"/>
  <c r="M453" i="4"/>
  <c r="L453" i="4"/>
  <c r="K453" i="4"/>
  <c r="J453" i="4"/>
  <c r="I453" i="4"/>
  <c r="G453" i="4"/>
  <c r="AA452" i="4"/>
  <c r="Z452" i="4"/>
  <c r="Y452" i="4"/>
  <c r="V452" i="4"/>
  <c r="T452" i="4"/>
  <c r="Q452" i="4"/>
  <c r="P452" i="4"/>
  <c r="N452" i="4"/>
  <c r="M452" i="4"/>
  <c r="L452" i="4"/>
  <c r="K452" i="4"/>
  <c r="J452" i="4"/>
  <c r="I452" i="4"/>
  <c r="G452" i="4"/>
  <c r="AA451" i="4"/>
  <c r="Z451" i="4"/>
  <c r="Y451" i="4"/>
  <c r="V451" i="4"/>
  <c r="T451" i="4"/>
  <c r="Q451" i="4"/>
  <c r="P451" i="4"/>
  <c r="N451" i="4"/>
  <c r="M451" i="4"/>
  <c r="L451" i="4"/>
  <c r="K451" i="4"/>
  <c r="J451" i="4"/>
  <c r="I451" i="4"/>
  <c r="G451" i="4"/>
  <c r="AA450" i="4"/>
  <c r="Z450" i="4"/>
  <c r="Y450" i="4"/>
  <c r="V450" i="4"/>
  <c r="T450" i="4"/>
  <c r="Q450" i="4"/>
  <c r="P450" i="4"/>
  <c r="N450" i="4"/>
  <c r="M450" i="4"/>
  <c r="L450" i="4"/>
  <c r="K450" i="4"/>
  <c r="J450" i="4"/>
  <c r="I450" i="4"/>
  <c r="G450" i="4"/>
  <c r="AA449" i="4"/>
  <c r="Z449" i="4"/>
  <c r="Y449" i="4"/>
  <c r="V449" i="4"/>
  <c r="T449" i="4"/>
  <c r="Q449" i="4"/>
  <c r="P449" i="4"/>
  <c r="N449" i="4"/>
  <c r="M449" i="4"/>
  <c r="L449" i="4"/>
  <c r="K449" i="4"/>
  <c r="J449" i="4"/>
  <c r="I449" i="4"/>
  <c r="G449" i="4"/>
  <c r="AA448" i="4"/>
  <c r="Z448" i="4"/>
  <c r="Y448" i="4"/>
  <c r="V448" i="4"/>
  <c r="T448" i="4"/>
  <c r="Q448" i="4"/>
  <c r="P448" i="4"/>
  <c r="N448" i="4"/>
  <c r="M448" i="4"/>
  <c r="L448" i="4"/>
  <c r="K448" i="4"/>
  <c r="J448" i="4"/>
  <c r="I448" i="4"/>
  <c r="G448" i="4"/>
  <c r="AA447" i="4"/>
  <c r="Z447" i="4"/>
  <c r="Y447" i="4"/>
  <c r="V447" i="4"/>
  <c r="T447" i="4"/>
  <c r="Q447" i="4"/>
  <c r="P447" i="4"/>
  <c r="N447" i="4"/>
  <c r="M447" i="4"/>
  <c r="L447" i="4"/>
  <c r="K447" i="4"/>
  <c r="J447" i="4"/>
  <c r="I447" i="4"/>
  <c r="G447" i="4"/>
  <c r="AA446" i="4"/>
  <c r="Z446" i="4"/>
  <c r="Y446" i="4"/>
  <c r="V446" i="4"/>
  <c r="T446" i="4"/>
  <c r="Q446" i="4"/>
  <c r="P446" i="4"/>
  <c r="N446" i="4"/>
  <c r="M446" i="4"/>
  <c r="L446" i="4"/>
  <c r="K446" i="4"/>
  <c r="J446" i="4"/>
  <c r="I446" i="4"/>
  <c r="G446" i="4"/>
  <c r="AA445" i="4"/>
  <c r="Z445" i="4"/>
  <c r="Y445" i="4"/>
  <c r="V445" i="4"/>
  <c r="T445" i="4"/>
  <c r="Q445" i="4"/>
  <c r="P445" i="4"/>
  <c r="N445" i="4"/>
  <c r="M445" i="4"/>
  <c r="L445" i="4"/>
  <c r="K445" i="4"/>
  <c r="J445" i="4"/>
  <c r="I445" i="4"/>
  <c r="G445" i="4"/>
  <c r="AA444" i="4"/>
  <c r="Z444" i="4"/>
  <c r="Y444" i="4"/>
  <c r="V444" i="4"/>
  <c r="T444" i="4"/>
  <c r="Q444" i="4"/>
  <c r="P444" i="4"/>
  <c r="N444" i="4"/>
  <c r="M444" i="4"/>
  <c r="L444" i="4"/>
  <c r="K444" i="4"/>
  <c r="J444" i="4"/>
  <c r="I444" i="4"/>
  <c r="G444" i="4"/>
  <c r="AA443" i="4"/>
  <c r="Z443" i="4"/>
  <c r="Y443" i="4"/>
  <c r="V443" i="4"/>
  <c r="T443" i="4"/>
  <c r="Q443" i="4"/>
  <c r="P443" i="4"/>
  <c r="N443" i="4"/>
  <c r="M443" i="4"/>
  <c r="L443" i="4"/>
  <c r="K443" i="4"/>
  <c r="J443" i="4"/>
  <c r="I443" i="4"/>
  <c r="G443" i="4"/>
  <c r="AA442" i="4"/>
  <c r="Z442" i="4"/>
  <c r="Y442" i="4"/>
  <c r="V442" i="4"/>
  <c r="T442" i="4"/>
  <c r="Q442" i="4"/>
  <c r="P442" i="4"/>
  <c r="N442" i="4"/>
  <c r="M442" i="4"/>
  <c r="L442" i="4"/>
  <c r="K442" i="4"/>
  <c r="J442" i="4"/>
  <c r="I442" i="4"/>
  <c r="G442" i="4"/>
  <c r="AA441" i="4"/>
  <c r="Z441" i="4"/>
  <c r="Y441" i="4"/>
  <c r="V441" i="4"/>
  <c r="T441" i="4"/>
  <c r="Q441" i="4"/>
  <c r="P441" i="4"/>
  <c r="N441" i="4"/>
  <c r="M441" i="4"/>
  <c r="L441" i="4"/>
  <c r="K441" i="4"/>
  <c r="J441" i="4"/>
  <c r="I441" i="4"/>
  <c r="G441" i="4"/>
  <c r="AA440" i="4"/>
  <c r="Z440" i="4"/>
  <c r="Y440" i="4"/>
  <c r="V440" i="4"/>
  <c r="T440" i="4"/>
  <c r="Q440" i="4"/>
  <c r="P440" i="4"/>
  <c r="N440" i="4"/>
  <c r="M440" i="4"/>
  <c r="L440" i="4"/>
  <c r="K440" i="4"/>
  <c r="J440" i="4"/>
  <c r="I440" i="4"/>
  <c r="G440" i="4"/>
  <c r="AA439" i="4"/>
  <c r="Z439" i="4"/>
  <c r="Y439" i="4"/>
  <c r="V439" i="4"/>
  <c r="T439" i="4"/>
  <c r="Q439" i="4"/>
  <c r="P439" i="4"/>
  <c r="N439" i="4"/>
  <c r="M439" i="4"/>
  <c r="L439" i="4"/>
  <c r="K439" i="4"/>
  <c r="J439" i="4"/>
  <c r="I439" i="4"/>
  <c r="G439" i="4"/>
  <c r="AA438" i="4"/>
  <c r="Z438" i="4"/>
  <c r="Y438" i="4"/>
  <c r="V438" i="4"/>
  <c r="T438" i="4"/>
  <c r="Q438" i="4"/>
  <c r="P438" i="4"/>
  <c r="N438" i="4"/>
  <c r="M438" i="4"/>
  <c r="L438" i="4"/>
  <c r="K438" i="4"/>
  <c r="J438" i="4"/>
  <c r="I438" i="4"/>
  <c r="G438" i="4"/>
  <c r="AA437" i="4"/>
  <c r="Z437" i="4"/>
  <c r="Y437" i="4"/>
  <c r="V437" i="4"/>
  <c r="T437" i="4"/>
  <c r="Q437" i="4"/>
  <c r="P437" i="4"/>
  <c r="N437" i="4"/>
  <c r="M437" i="4"/>
  <c r="L437" i="4"/>
  <c r="K437" i="4"/>
  <c r="J437" i="4"/>
  <c r="I437" i="4"/>
  <c r="G437" i="4"/>
  <c r="AA436" i="4"/>
  <c r="Z436" i="4"/>
  <c r="Y436" i="4"/>
  <c r="V436" i="4"/>
  <c r="T436" i="4"/>
  <c r="Q436" i="4"/>
  <c r="P436" i="4"/>
  <c r="N436" i="4"/>
  <c r="M436" i="4"/>
  <c r="L436" i="4"/>
  <c r="K436" i="4"/>
  <c r="J436" i="4"/>
  <c r="I436" i="4"/>
  <c r="G436" i="4"/>
  <c r="AA435" i="4"/>
  <c r="Z435" i="4"/>
  <c r="Y435" i="4"/>
  <c r="V435" i="4"/>
  <c r="T435" i="4"/>
  <c r="Q435" i="4"/>
  <c r="P435" i="4"/>
  <c r="N435" i="4"/>
  <c r="M435" i="4"/>
  <c r="L435" i="4"/>
  <c r="K435" i="4"/>
  <c r="J435" i="4"/>
  <c r="I435" i="4"/>
  <c r="G435" i="4"/>
  <c r="AA434" i="4"/>
  <c r="Z434" i="4"/>
  <c r="Y434" i="4"/>
  <c r="V434" i="4"/>
  <c r="T434" i="4"/>
  <c r="Q434" i="4"/>
  <c r="P434" i="4"/>
  <c r="N434" i="4"/>
  <c r="M434" i="4"/>
  <c r="L434" i="4"/>
  <c r="K434" i="4"/>
  <c r="J434" i="4"/>
  <c r="I434" i="4"/>
  <c r="G434" i="4"/>
  <c r="AA433" i="4"/>
  <c r="Z433" i="4"/>
  <c r="Y433" i="4"/>
  <c r="V433" i="4"/>
  <c r="T433" i="4"/>
  <c r="Q433" i="4"/>
  <c r="P433" i="4"/>
  <c r="N433" i="4"/>
  <c r="M433" i="4"/>
  <c r="L433" i="4"/>
  <c r="K433" i="4"/>
  <c r="J433" i="4"/>
  <c r="I433" i="4"/>
  <c r="G433" i="4"/>
  <c r="W431" i="4"/>
  <c r="AA426" i="4"/>
  <c r="Z426" i="4"/>
  <c r="Y426" i="4"/>
  <c r="X426" i="4"/>
  <c r="W426" i="4"/>
  <c r="V426" i="4"/>
  <c r="R426" i="4"/>
  <c r="Q426" i="4"/>
  <c r="P426" i="4"/>
  <c r="O426" i="4"/>
  <c r="N426" i="4"/>
  <c r="M426" i="4"/>
  <c r="L426" i="4"/>
  <c r="K426" i="4"/>
  <c r="J426" i="4"/>
  <c r="I426" i="4"/>
  <c r="G426" i="4"/>
  <c r="E426" i="4"/>
  <c r="AA425" i="4"/>
  <c r="Z425" i="4"/>
  <c r="Y425" i="4"/>
  <c r="V425" i="4"/>
  <c r="T425" i="4"/>
  <c r="Q425" i="4"/>
  <c r="P425" i="4"/>
  <c r="N425" i="4"/>
  <c r="M425" i="4"/>
  <c r="L425" i="4"/>
  <c r="K425" i="4"/>
  <c r="J425" i="4"/>
  <c r="I425" i="4"/>
  <c r="G425" i="4"/>
  <c r="AA424" i="4"/>
  <c r="Z424" i="4"/>
  <c r="Y424" i="4"/>
  <c r="V424" i="4"/>
  <c r="T424" i="4"/>
  <c r="Q424" i="4"/>
  <c r="P424" i="4"/>
  <c r="N424" i="4"/>
  <c r="M424" i="4"/>
  <c r="L424" i="4"/>
  <c r="K424" i="4"/>
  <c r="J424" i="4"/>
  <c r="I424" i="4"/>
  <c r="G424" i="4"/>
  <c r="AA423" i="4"/>
  <c r="Z423" i="4"/>
  <c r="Y423" i="4"/>
  <c r="V423" i="4"/>
  <c r="T423" i="4"/>
  <c r="Q423" i="4"/>
  <c r="P423" i="4"/>
  <c r="N423" i="4"/>
  <c r="M423" i="4"/>
  <c r="L423" i="4"/>
  <c r="K423" i="4"/>
  <c r="J423" i="4"/>
  <c r="I423" i="4"/>
  <c r="G423" i="4"/>
  <c r="AA422" i="4"/>
  <c r="Z422" i="4"/>
  <c r="Y422" i="4"/>
  <c r="V422" i="4"/>
  <c r="T422" i="4"/>
  <c r="Q422" i="4"/>
  <c r="P422" i="4"/>
  <c r="N422" i="4"/>
  <c r="M422" i="4"/>
  <c r="L422" i="4"/>
  <c r="K422" i="4"/>
  <c r="J422" i="4"/>
  <c r="I422" i="4"/>
  <c r="G422" i="4"/>
  <c r="AA421" i="4"/>
  <c r="Z421" i="4"/>
  <c r="Y421" i="4"/>
  <c r="V421" i="4"/>
  <c r="T421" i="4"/>
  <c r="Q421" i="4"/>
  <c r="P421" i="4"/>
  <c r="N421" i="4"/>
  <c r="M421" i="4"/>
  <c r="L421" i="4"/>
  <c r="K421" i="4"/>
  <c r="J421" i="4"/>
  <c r="I421" i="4"/>
  <c r="G421" i="4"/>
  <c r="AA420" i="4"/>
  <c r="Z420" i="4"/>
  <c r="Y420" i="4"/>
  <c r="V420" i="4"/>
  <c r="T420" i="4"/>
  <c r="Q420" i="4"/>
  <c r="P420" i="4"/>
  <c r="N420" i="4"/>
  <c r="M420" i="4"/>
  <c r="L420" i="4"/>
  <c r="K420" i="4"/>
  <c r="J420" i="4"/>
  <c r="I420" i="4"/>
  <c r="G420" i="4"/>
  <c r="AA419" i="4"/>
  <c r="Z419" i="4"/>
  <c r="Y419" i="4"/>
  <c r="V419" i="4"/>
  <c r="T419" i="4"/>
  <c r="Q419" i="4"/>
  <c r="P419" i="4"/>
  <c r="N419" i="4"/>
  <c r="M419" i="4"/>
  <c r="L419" i="4"/>
  <c r="K419" i="4"/>
  <c r="J419" i="4"/>
  <c r="I419" i="4"/>
  <c r="G419" i="4"/>
  <c r="AA418" i="4"/>
  <c r="Z418" i="4"/>
  <c r="Y418" i="4"/>
  <c r="V418" i="4"/>
  <c r="T418" i="4"/>
  <c r="Q418" i="4"/>
  <c r="P418" i="4"/>
  <c r="N418" i="4"/>
  <c r="M418" i="4"/>
  <c r="L418" i="4"/>
  <c r="K418" i="4"/>
  <c r="J418" i="4"/>
  <c r="I418" i="4"/>
  <c r="G418" i="4"/>
  <c r="AA417" i="4"/>
  <c r="Z417" i="4"/>
  <c r="Y417" i="4"/>
  <c r="V417" i="4"/>
  <c r="T417" i="4"/>
  <c r="Q417" i="4"/>
  <c r="P417" i="4"/>
  <c r="N417" i="4"/>
  <c r="M417" i="4"/>
  <c r="L417" i="4"/>
  <c r="K417" i="4"/>
  <c r="J417" i="4"/>
  <c r="I417" i="4"/>
  <c r="G417" i="4"/>
  <c r="AA416" i="4"/>
  <c r="Z416" i="4"/>
  <c r="Y416" i="4"/>
  <c r="V416" i="4"/>
  <c r="T416" i="4"/>
  <c r="Q416" i="4"/>
  <c r="P416" i="4"/>
  <c r="N416" i="4"/>
  <c r="M416" i="4"/>
  <c r="L416" i="4"/>
  <c r="K416" i="4"/>
  <c r="J416" i="4"/>
  <c r="I416" i="4"/>
  <c r="G416" i="4"/>
  <c r="AA415" i="4"/>
  <c r="Z415" i="4"/>
  <c r="Y415" i="4"/>
  <c r="V415" i="4"/>
  <c r="T415" i="4"/>
  <c r="Q415" i="4"/>
  <c r="P415" i="4"/>
  <c r="N415" i="4"/>
  <c r="M415" i="4"/>
  <c r="L415" i="4"/>
  <c r="K415" i="4"/>
  <c r="J415" i="4"/>
  <c r="I415" i="4"/>
  <c r="G415" i="4"/>
  <c r="AA414" i="4"/>
  <c r="Z414" i="4"/>
  <c r="Y414" i="4"/>
  <c r="V414" i="4"/>
  <c r="T414" i="4"/>
  <c r="Q414" i="4"/>
  <c r="P414" i="4"/>
  <c r="N414" i="4"/>
  <c r="M414" i="4"/>
  <c r="L414" i="4"/>
  <c r="K414" i="4"/>
  <c r="J414" i="4"/>
  <c r="I414" i="4"/>
  <c r="G414" i="4"/>
  <c r="AA413" i="4"/>
  <c r="Z413" i="4"/>
  <c r="Y413" i="4"/>
  <c r="V413" i="4"/>
  <c r="T413" i="4"/>
  <c r="Q413" i="4"/>
  <c r="P413" i="4"/>
  <c r="N413" i="4"/>
  <c r="M413" i="4"/>
  <c r="L413" i="4"/>
  <c r="K413" i="4"/>
  <c r="J413" i="4"/>
  <c r="I413" i="4"/>
  <c r="G413" i="4"/>
  <c r="AA412" i="4"/>
  <c r="Z412" i="4"/>
  <c r="Y412" i="4"/>
  <c r="V412" i="4"/>
  <c r="T412" i="4"/>
  <c r="Q412" i="4"/>
  <c r="P412" i="4"/>
  <c r="N412" i="4"/>
  <c r="M412" i="4"/>
  <c r="L412" i="4"/>
  <c r="K412" i="4"/>
  <c r="J412" i="4"/>
  <c r="I412" i="4"/>
  <c r="G412" i="4"/>
  <c r="AA411" i="4"/>
  <c r="Z411" i="4"/>
  <c r="Y411" i="4"/>
  <c r="V411" i="4"/>
  <c r="T411" i="4"/>
  <c r="Q411" i="4"/>
  <c r="P411" i="4"/>
  <c r="N411" i="4"/>
  <c r="M411" i="4"/>
  <c r="L411" i="4"/>
  <c r="K411" i="4"/>
  <c r="J411" i="4"/>
  <c r="I411" i="4"/>
  <c r="G411" i="4"/>
  <c r="AA410" i="4"/>
  <c r="Z410" i="4"/>
  <c r="Y410" i="4"/>
  <c r="V410" i="4"/>
  <c r="T410" i="4"/>
  <c r="Q410" i="4"/>
  <c r="P410" i="4"/>
  <c r="N410" i="4"/>
  <c r="M410" i="4"/>
  <c r="L410" i="4"/>
  <c r="K410" i="4"/>
  <c r="J410" i="4"/>
  <c r="I410" i="4"/>
  <c r="G410" i="4"/>
  <c r="AA409" i="4"/>
  <c r="Z409" i="4"/>
  <c r="Y409" i="4"/>
  <c r="V409" i="4"/>
  <c r="T409" i="4"/>
  <c r="Q409" i="4"/>
  <c r="P409" i="4"/>
  <c r="N409" i="4"/>
  <c r="M409" i="4"/>
  <c r="L409" i="4"/>
  <c r="K409" i="4"/>
  <c r="J409" i="4"/>
  <c r="I409" i="4"/>
  <c r="G409" i="4"/>
  <c r="AA408" i="4"/>
  <c r="Z408" i="4"/>
  <c r="Y408" i="4"/>
  <c r="V408" i="4"/>
  <c r="T408" i="4"/>
  <c r="Q408" i="4"/>
  <c r="P408" i="4"/>
  <c r="N408" i="4"/>
  <c r="M408" i="4"/>
  <c r="L408" i="4"/>
  <c r="K408" i="4"/>
  <c r="J408" i="4"/>
  <c r="I408" i="4"/>
  <c r="G408" i="4"/>
  <c r="AA407" i="4"/>
  <c r="Z407" i="4"/>
  <c r="Y407" i="4"/>
  <c r="V407" i="4"/>
  <c r="T407" i="4"/>
  <c r="Q407" i="4"/>
  <c r="P407" i="4"/>
  <c r="N407" i="4"/>
  <c r="M407" i="4"/>
  <c r="L407" i="4"/>
  <c r="K407" i="4"/>
  <c r="J407" i="4"/>
  <c r="I407" i="4"/>
  <c r="G407" i="4"/>
  <c r="AA406" i="4"/>
  <c r="Z406" i="4"/>
  <c r="Y406" i="4"/>
  <c r="V406" i="4"/>
  <c r="T406" i="4"/>
  <c r="Q406" i="4"/>
  <c r="P406" i="4"/>
  <c r="N406" i="4"/>
  <c r="M406" i="4"/>
  <c r="L406" i="4"/>
  <c r="K406" i="4"/>
  <c r="J406" i="4"/>
  <c r="I406" i="4"/>
  <c r="G406" i="4"/>
  <c r="AA405" i="4"/>
  <c r="Z405" i="4"/>
  <c r="Y405" i="4"/>
  <c r="V405" i="4"/>
  <c r="T405" i="4"/>
  <c r="Q405" i="4"/>
  <c r="P405" i="4"/>
  <c r="N405" i="4"/>
  <c r="M405" i="4"/>
  <c r="L405" i="4"/>
  <c r="K405" i="4"/>
  <c r="J405" i="4"/>
  <c r="I405" i="4"/>
  <c r="G405" i="4"/>
  <c r="AA404" i="4"/>
  <c r="Z404" i="4"/>
  <c r="Y404" i="4"/>
  <c r="V404" i="4"/>
  <c r="T404" i="4"/>
  <c r="Q404" i="4"/>
  <c r="P404" i="4"/>
  <c r="N404" i="4"/>
  <c r="M404" i="4"/>
  <c r="L404" i="4"/>
  <c r="K404" i="4"/>
  <c r="J404" i="4"/>
  <c r="I404" i="4"/>
  <c r="G404" i="4"/>
  <c r="AA403" i="4"/>
  <c r="Z403" i="4"/>
  <c r="Y403" i="4"/>
  <c r="V403" i="4"/>
  <c r="T403" i="4"/>
  <c r="Q403" i="4"/>
  <c r="P403" i="4"/>
  <c r="N403" i="4"/>
  <c r="M403" i="4"/>
  <c r="L403" i="4"/>
  <c r="K403" i="4"/>
  <c r="J403" i="4"/>
  <c r="I403" i="4"/>
  <c r="G403" i="4"/>
  <c r="AA402" i="4"/>
  <c r="Z402" i="4"/>
  <c r="Y402" i="4"/>
  <c r="V402" i="4"/>
  <c r="T402" i="4"/>
  <c r="Q402" i="4"/>
  <c r="P402" i="4"/>
  <c r="N402" i="4"/>
  <c r="M402" i="4"/>
  <c r="L402" i="4"/>
  <c r="K402" i="4"/>
  <c r="J402" i="4"/>
  <c r="I402" i="4"/>
  <c r="G402" i="4"/>
  <c r="AA401" i="4"/>
  <c r="Z401" i="4"/>
  <c r="Y401" i="4"/>
  <c r="V401" i="4"/>
  <c r="T401" i="4"/>
  <c r="Q401" i="4"/>
  <c r="P401" i="4"/>
  <c r="N401" i="4"/>
  <c r="M401" i="4"/>
  <c r="L401" i="4"/>
  <c r="K401" i="4"/>
  <c r="J401" i="4"/>
  <c r="I401" i="4"/>
  <c r="G401" i="4"/>
  <c r="AA400" i="4"/>
  <c r="Z400" i="4"/>
  <c r="Y400" i="4"/>
  <c r="V400" i="4"/>
  <c r="T400" i="4"/>
  <c r="Q400" i="4"/>
  <c r="P400" i="4"/>
  <c r="N400" i="4"/>
  <c r="M400" i="4"/>
  <c r="L400" i="4"/>
  <c r="K400" i="4"/>
  <c r="J400" i="4"/>
  <c r="I400" i="4"/>
  <c r="G400" i="4"/>
  <c r="AA399" i="4"/>
  <c r="Z399" i="4"/>
  <c r="Y399" i="4"/>
  <c r="V399" i="4"/>
  <c r="T399" i="4"/>
  <c r="Q399" i="4"/>
  <c r="P399" i="4"/>
  <c r="N399" i="4"/>
  <c r="M399" i="4"/>
  <c r="L399" i="4"/>
  <c r="K399" i="4"/>
  <c r="J399" i="4"/>
  <c r="I399" i="4"/>
  <c r="G399" i="4"/>
  <c r="AA398" i="4"/>
  <c r="Z398" i="4"/>
  <c r="Y398" i="4"/>
  <c r="V398" i="4"/>
  <c r="T398" i="4"/>
  <c r="Q398" i="4"/>
  <c r="P398" i="4"/>
  <c r="N398" i="4"/>
  <c r="M398" i="4"/>
  <c r="L398" i="4"/>
  <c r="K398" i="4"/>
  <c r="J398" i="4"/>
  <c r="I398" i="4"/>
  <c r="G398" i="4"/>
  <c r="AA397" i="4"/>
  <c r="Z397" i="4"/>
  <c r="Y397" i="4"/>
  <c r="V397" i="4"/>
  <c r="T397" i="4"/>
  <c r="Q397" i="4"/>
  <c r="P397" i="4"/>
  <c r="N397" i="4"/>
  <c r="M397" i="4"/>
  <c r="L397" i="4"/>
  <c r="K397" i="4"/>
  <c r="J397" i="4"/>
  <c r="I397" i="4"/>
  <c r="G397" i="4"/>
  <c r="AA396" i="4"/>
  <c r="Z396" i="4"/>
  <c r="Y396" i="4"/>
  <c r="V396" i="4"/>
  <c r="T396" i="4"/>
  <c r="Q396" i="4"/>
  <c r="P396" i="4"/>
  <c r="N396" i="4"/>
  <c r="M396" i="4"/>
  <c r="L396" i="4"/>
  <c r="K396" i="4"/>
  <c r="J396" i="4"/>
  <c r="I396" i="4"/>
  <c r="G396" i="4"/>
  <c r="AA395" i="4"/>
  <c r="Z395" i="4"/>
  <c r="Y395" i="4"/>
  <c r="V395" i="4"/>
  <c r="T395" i="4"/>
  <c r="Q395" i="4"/>
  <c r="P395" i="4"/>
  <c r="N395" i="4"/>
  <c r="M395" i="4"/>
  <c r="L395" i="4"/>
  <c r="K395" i="4"/>
  <c r="J395" i="4"/>
  <c r="I395" i="4"/>
  <c r="G395" i="4"/>
  <c r="AA394" i="4"/>
  <c r="Z394" i="4"/>
  <c r="Y394" i="4"/>
  <c r="V394" i="4"/>
  <c r="T394" i="4"/>
  <c r="Q394" i="4"/>
  <c r="P394" i="4"/>
  <c r="N394" i="4"/>
  <c r="M394" i="4"/>
  <c r="L394" i="4"/>
  <c r="K394" i="4"/>
  <c r="J394" i="4"/>
  <c r="I394" i="4"/>
  <c r="G394" i="4"/>
  <c r="AA393" i="4"/>
  <c r="Z393" i="4"/>
  <c r="Y393" i="4"/>
  <c r="V393" i="4"/>
  <c r="T393" i="4"/>
  <c r="Q393" i="4"/>
  <c r="P393" i="4"/>
  <c r="N393" i="4"/>
  <c r="M393" i="4"/>
  <c r="L393" i="4"/>
  <c r="K393" i="4"/>
  <c r="J393" i="4"/>
  <c r="I393" i="4"/>
  <c r="G393" i="4"/>
  <c r="AA392" i="4"/>
  <c r="Z392" i="4"/>
  <c r="Y392" i="4"/>
  <c r="V392" i="4"/>
  <c r="T392" i="4"/>
  <c r="Q392" i="4"/>
  <c r="P392" i="4"/>
  <c r="N392" i="4"/>
  <c r="M392" i="4"/>
  <c r="L392" i="4"/>
  <c r="K392" i="4"/>
  <c r="J392" i="4"/>
  <c r="I392" i="4"/>
  <c r="G392" i="4"/>
  <c r="AA391" i="4"/>
  <c r="Z391" i="4"/>
  <c r="Y391" i="4"/>
  <c r="V391" i="4"/>
  <c r="T391" i="4"/>
  <c r="Q391" i="4"/>
  <c r="P391" i="4"/>
  <c r="N391" i="4"/>
  <c r="M391" i="4"/>
  <c r="L391" i="4"/>
  <c r="K391" i="4"/>
  <c r="J391" i="4"/>
  <c r="I391" i="4"/>
  <c r="G391" i="4"/>
  <c r="AA390" i="4"/>
  <c r="Z390" i="4"/>
  <c r="Y390" i="4"/>
  <c r="V390" i="4"/>
  <c r="T390" i="4"/>
  <c r="Q390" i="4"/>
  <c r="P390" i="4"/>
  <c r="N390" i="4"/>
  <c r="M390" i="4"/>
  <c r="L390" i="4"/>
  <c r="K390" i="4"/>
  <c r="J390" i="4"/>
  <c r="I390" i="4"/>
  <c r="G390" i="4"/>
  <c r="AA389" i="4"/>
  <c r="Z389" i="4"/>
  <c r="Y389" i="4"/>
  <c r="V389" i="4"/>
  <c r="T389" i="4"/>
  <c r="Q389" i="4"/>
  <c r="P389" i="4"/>
  <c r="N389" i="4"/>
  <c r="M389" i="4"/>
  <c r="L389" i="4"/>
  <c r="K389" i="4"/>
  <c r="J389" i="4"/>
  <c r="I389" i="4"/>
  <c r="G389" i="4"/>
  <c r="AA388" i="4"/>
  <c r="Z388" i="4"/>
  <c r="Y388" i="4"/>
  <c r="V388" i="4"/>
  <c r="T388" i="4"/>
  <c r="Q388" i="4"/>
  <c r="P388" i="4"/>
  <c r="N388" i="4"/>
  <c r="M388" i="4"/>
  <c r="L388" i="4"/>
  <c r="K388" i="4"/>
  <c r="J388" i="4"/>
  <c r="I388" i="4"/>
  <c r="G388" i="4"/>
  <c r="AA387" i="4"/>
  <c r="Z387" i="4"/>
  <c r="Y387" i="4"/>
  <c r="V387" i="4"/>
  <c r="T387" i="4"/>
  <c r="Q387" i="4"/>
  <c r="P387" i="4"/>
  <c r="N387" i="4"/>
  <c r="M387" i="4"/>
  <c r="L387" i="4"/>
  <c r="K387" i="4"/>
  <c r="J387" i="4"/>
  <c r="I387" i="4"/>
  <c r="G387" i="4"/>
  <c r="AA386" i="4"/>
  <c r="Z386" i="4"/>
  <c r="Y386" i="4"/>
  <c r="V386" i="4"/>
  <c r="T386" i="4"/>
  <c r="Q386" i="4"/>
  <c r="P386" i="4"/>
  <c r="N386" i="4"/>
  <c r="M386" i="4"/>
  <c r="L386" i="4"/>
  <c r="K386" i="4"/>
  <c r="J386" i="4"/>
  <c r="I386" i="4"/>
  <c r="G386" i="4"/>
  <c r="AA385" i="4"/>
  <c r="Z385" i="4"/>
  <c r="Y385" i="4"/>
  <c r="V385" i="4"/>
  <c r="T385" i="4"/>
  <c r="Q385" i="4"/>
  <c r="P385" i="4"/>
  <c r="N385" i="4"/>
  <c r="M385" i="4"/>
  <c r="L385" i="4"/>
  <c r="K385" i="4"/>
  <c r="J385" i="4"/>
  <c r="I385" i="4"/>
  <c r="G385" i="4"/>
  <c r="AA384" i="4"/>
  <c r="Z384" i="4"/>
  <c r="Y384" i="4"/>
  <c r="V384" i="4"/>
  <c r="T384" i="4"/>
  <c r="Q384" i="4"/>
  <c r="P384" i="4"/>
  <c r="N384" i="4"/>
  <c r="M384" i="4"/>
  <c r="L384" i="4"/>
  <c r="K384" i="4"/>
  <c r="J384" i="4"/>
  <c r="I384" i="4"/>
  <c r="G384" i="4"/>
  <c r="AA383" i="4"/>
  <c r="Z383" i="4"/>
  <c r="Y383" i="4"/>
  <c r="V383" i="4"/>
  <c r="T383" i="4"/>
  <c r="Q383" i="4"/>
  <c r="P383" i="4"/>
  <c r="N383" i="4"/>
  <c r="M383" i="4"/>
  <c r="L383" i="4"/>
  <c r="K383" i="4"/>
  <c r="J383" i="4"/>
  <c r="I383" i="4"/>
  <c r="G383" i="4"/>
  <c r="AA382" i="4"/>
  <c r="Z382" i="4"/>
  <c r="Y382" i="4"/>
  <c r="V382" i="4"/>
  <c r="T382" i="4"/>
  <c r="Q382" i="4"/>
  <c r="P382" i="4"/>
  <c r="N382" i="4"/>
  <c r="M382" i="4"/>
  <c r="L382" i="4"/>
  <c r="K382" i="4"/>
  <c r="J382" i="4"/>
  <c r="I382" i="4"/>
  <c r="G382" i="4"/>
  <c r="AA381" i="4"/>
  <c r="Z381" i="4"/>
  <c r="Y381" i="4"/>
  <c r="V381" i="4"/>
  <c r="T381" i="4"/>
  <c r="Q381" i="4"/>
  <c r="P381" i="4"/>
  <c r="N381" i="4"/>
  <c r="M381" i="4"/>
  <c r="L381" i="4"/>
  <c r="K381" i="4"/>
  <c r="J381" i="4"/>
  <c r="I381" i="4"/>
  <c r="G381" i="4"/>
  <c r="AA380" i="4"/>
  <c r="Z380" i="4"/>
  <c r="Y380" i="4"/>
  <c r="V380" i="4"/>
  <c r="T380" i="4"/>
  <c r="Q380" i="4"/>
  <c r="P380" i="4"/>
  <c r="N380" i="4"/>
  <c r="M380" i="4"/>
  <c r="L380" i="4"/>
  <c r="K380" i="4"/>
  <c r="J380" i="4"/>
  <c r="I380" i="4"/>
  <c r="G380" i="4"/>
  <c r="AA379" i="4"/>
  <c r="Z379" i="4"/>
  <c r="Y379" i="4"/>
  <c r="V379" i="4"/>
  <c r="T379" i="4"/>
  <c r="Q379" i="4"/>
  <c r="P379" i="4"/>
  <c r="N379" i="4"/>
  <c r="M379" i="4"/>
  <c r="L379" i="4"/>
  <c r="K379" i="4"/>
  <c r="J379" i="4"/>
  <c r="I379" i="4"/>
  <c r="G379" i="4"/>
  <c r="AA378" i="4"/>
  <c r="Z378" i="4"/>
  <c r="Y378" i="4"/>
  <c r="V378" i="4"/>
  <c r="T378" i="4"/>
  <c r="Q378" i="4"/>
  <c r="P378" i="4"/>
  <c r="N378" i="4"/>
  <c r="M378" i="4"/>
  <c r="L378" i="4"/>
  <c r="K378" i="4"/>
  <c r="J378" i="4"/>
  <c r="I378" i="4"/>
  <c r="G378" i="4"/>
  <c r="AA377" i="4"/>
  <c r="Z377" i="4"/>
  <c r="Y377" i="4"/>
  <c r="V377" i="4"/>
  <c r="T377" i="4"/>
  <c r="Q377" i="4"/>
  <c r="P377" i="4"/>
  <c r="N377" i="4"/>
  <c r="M377" i="4"/>
  <c r="L377" i="4"/>
  <c r="K377" i="4"/>
  <c r="J377" i="4"/>
  <c r="I377" i="4"/>
  <c r="G377" i="4"/>
  <c r="AA376" i="4"/>
  <c r="Z376" i="4"/>
  <c r="Y376" i="4"/>
  <c r="V376" i="4"/>
  <c r="T376" i="4"/>
  <c r="Q376" i="4"/>
  <c r="P376" i="4"/>
  <c r="N376" i="4"/>
  <c r="M376" i="4"/>
  <c r="L376" i="4"/>
  <c r="K376" i="4"/>
  <c r="J376" i="4"/>
  <c r="I376" i="4"/>
  <c r="G376" i="4"/>
  <c r="AA375" i="4"/>
  <c r="Z375" i="4"/>
  <c r="Y375" i="4"/>
  <c r="V375" i="4"/>
  <c r="T375" i="4"/>
  <c r="Q375" i="4"/>
  <c r="P375" i="4"/>
  <c r="N375" i="4"/>
  <c r="M375" i="4"/>
  <c r="L375" i="4"/>
  <c r="K375" i="4"/>
  <c r="J375" i="4"/>
  <c r="I375" i="4"/>
  <c r="G375" i="4"/>
  <c r="AA374" i="4"/>
  <c r="Z374" i="4"/>
  <c r="Y374" i="4"/>
  <c r="V374" i="4"/>
  <c r="T374" i="4"/>
  <c r="Q374" i="4"/>
  <c r="P374" i="4"/>
  <c r="N374" i="4"/>
  <c r="M374" i="4"/>
  <c r="L374" i="4"/>
  <c r="K374" i="4"/>
  <c r="J374" i="4"/>
  <c r="I374" i="4"/>
  <c r="G374" i="4"/>
  <c r="AA373" i="4"/>
  <c r="Z373" i="4"/>
  <c r="Y373" i="4"/>
  <c r="V373" i="4"/>
  <c r="T373" i="4"/>
  <c r="Q373" i="4"/>
  <c r="P373" i="4"/>
  <c r="N373" i="4"/>
  <c r="M373" i="4"/>
  <c r="L373" i="4"/>
  <c r="K373" i="4"/>
  <c r="J373" i="4"/>
  <c r="I373" i="4"/>
  <c r="G373" i="4"/>
  <c r="AA372" i="4"/>
  <c r="Z372" i="4"/>
  <c r="Y372" i="4"/>
  <c r="V372" i="4"/>
  <c r="T372" i="4"/>
  <c r="Q372" i="4"/>
  <c r="P372" i="4"/>
  <c r="N372" i="4"/>
  <c r="M372" i="4"/>
  <c r="L372" i="4"/>
  <c r="K372" i="4"/>
  <c r="J372" i="4"/>
  <c r="I372" i="4"/>
  <c r="G372" i="4"/>
  <c r="AA371" i="4"/>
  <c r="Z371" i="4"/>
  <c r="Y371" i="4"/>
  <c r="V371" i="4"/>
  <c r="T371" i="4"/>
  <c r="Q371" i="4"/>
  <c r="P371" i="4"/>
  <c r="N371" i="4"/>
  <c r="M371" i="4"/>
  <c r="L371" i="4"/>
  <c r="K371" i="4"/>
  <c r="J371" i="4"/>
  <c r="I371" i="4"/>
  <c r="G371" i="4"/>
  <c r="AA370" i="4"/>
  <c r="Z370" i="4"/>
  <c r="Y370" i="4"/>
  <c r="V370" i="4"/>
  <c r="T370" i="4"/>
  <c r="Q370" i="4"/>
  <c r="P370" i="4"/>
  <c r="N370" i="4"/>
  <c r="M370" i="4"/>
  <c r="L370" i="4"/>
  <c r="K370" i="4"/>
  <c r="J370" i="4"/>
  <c r="I370" i="4"/>
  <c r="G370" i="4"/>
  <c r="AA369" i="4"/>
  <c r="Z369" i="4"/>
  <c r="Y369" i="4"/>
  <c r="V369" i="4"/>
  <c r="T369" i="4"/>
  <c r="Q369" i="4"/>
  <c r="P369" i="4"/>
  <c r="N369" i="4"/>
  <c r="M369" i="4"/>
  <c r="L369" i="4"/>
  <c r="K369" i="4"/>
  <c r="J369" i="4"/>
  <c r="I369" i="4"/>
  <c r="G369" i="4"/>
  <c r="AA368" i="4"/>
  <c r="Z368" i="4"/>
  <c r="Y368" i="4"/>
  <c r="V368" i="4"/>
  <c r="T368" i="4"/>
  <c r="Q368" i="4"/>
  <c r="P368" i="4"/>
  <c r="N368" i="4"/>
  <c r="M368" i="4"/>
  <c r="L368" i="4"/>
  <c r="K368" i="4"/>
  <c r="J368" i="4"/>
  <c r="I368" i="4"/>
  <c r="G368" i="4"/>
  <c r="AA367" i="4"/>
  <c r="Z367" i="4"/>
  <c r="Y367" i="4"/>
  <c r="V367" i="4"/>
  <c r="T367" i="4"/>
  <c r="Q367" i="4"/>
  <c r="P367" i="4"/>
  <c r="N367" i="4"/>
  <c r="M367" i="4"/>
  <c r="L367" i="4"/>
  <c r="K367" i="4"/>
  <c r="J367" i="4"/>
  <c r="I367" i="4"/>
  <c r="G367" i="4"/>
  <c r="AA366" i="4"/>
  <c r="Z366" i="4"/>
  <c r="Y366" i="4"/>
  <c r="V366" i="4"/>
  <c r="T366" i="4"/>
  <c r="Q366" i="4"/>
  <c r="P366" i="4"/>
  <c r="N366" i="4"/>
  <c r="M366" i="4"/>
  <c r="L366" i="4"/>
  <c r="K366" i="4"/>
  <c r="J366" i="4"/>
  <c r="I366" i="4"/>
  <c r="G366" i="4"/>
  <c r="AA365" i="4"/>
  <c r="Z365" i="4"/>
  <c r="Y365" i="4"/>
  <c r="V365" i="4"/>
  <c r="T365" i="4"/>
  <c r="Q365" i="4"/>
  <c r="P365" i="4"/>
  <c r="N365" i="4"/>
  <c r="M365" i="4"/>
  <c r="L365" i="4"/>
  <c r="K365" i="4"/>
  <c r="J365" i="4"/>
  <c r="I365" i="4"/>
  <c r="G365" i="4"/>
  <c r="AA364" i="4"/>
  <c r="Z364" i="4"/>
  <c r="Y364" i="4"/>
  <c r="V364" i="4"/>
  <c r="T364" i="4"/>
  <c r="Q364" i="4"/>
  <c r="P364" i="4"/>
  <c r="N364" i="4"/>
  <c r="M364" i="4"/>
  <c r="L364" i="4"/>
  <c r="K364" i="4"/>
  <c r="J364" i="4"/>
  <c r="I364" i="4"/>
  <c r="G364" i="4"/>
  <c r="AA363" i="4"/>
  <c r="Z363" i="4"/>
  <c r="Y363" i="4"/>
  <c r="V363" i="4"/>
  <c r="T363" i="4"/>
  <c r="Q363" i="4"/>
  <c r="P363" i="4"/>
  <c r="N363" i="4"/>
  <c r="M363" i="4"/>
  <c r="L363" i="4"/>
  <c r="K363" i="4"/>
  <c r="J363" i="4"/>
  <c r="I363" i="4"/>
  <c r="G363" i="4"/>
  <c r="AA362" i="4"/>
  <c r="Z362" i="4"/>
  <c r="Y362" i="4"/>
  <c r="V362" i="4"/>
  <c r="T362" i="4"/>
  <c r="Q362" i="4"/>
  <c r="P362" i="4"/>
  <c r="N362" i="4"/>
  <c r="M362" i="4"/>
  <c r="L362" i="4"/>
  <c r="K362" i="4"/>
  <c r="J362" i="4"/>
  <c r="I362" i="4"/>
  <c r="G362" i="4"/>
  <c r="AA361" i="4"/>
  <c r="Z361" i="4"/>
  <c r="Y361" i="4"/>
  <c r="V361" i="4"/>
  <c r="T361" i="4"/>
  <c r="Q361" i="4"/>
  <c r="P361" i="4"/>
  <c r="N361" i="4"/>
  <c r="M361" i="4"/>
  <c r="L361" i="4"/>
  <c r="K361" i="4"/>
  <c r="J361" i="4"/>
  <c r="I361" i="4"/>
  <c r="G361" i="4"/>
  <c r="AA360" i="4"/>
  <c r="Z360" i="4"/>
  <c r="Y360" i="4"/>
  <c r="V360" i="4"/>
  <c r="T360" i="4"/>
  <c r="Q360" i="4"/>
  <c r="P360" i="4"/>
  <c r="N360" i="4"/>
  <c r="M360" i="4"/>
  <c r="L360" i="4"/>
  <c r="K360" i="4"/>
  <c r="J360" i="4"/>
  <c r="I360" i="4"/>
  <c r="G360" i="4"/>
  <c r="AA359" i="4"/>
  <c r="Z359" i="4"/>
  <c r="Y359" i="4"/>
  <c r="V359" i="4"/>
  <c r="T359" i="4"/>
  <c r="Q359" i="4"/>
  <c r="P359" i="4"/>
  <c r="N359" i="4"/>
  <c r="M359" i="4"/>
  <c r="L359" i="4"/>
  <c r="K359" i="4"/>
  <c r="J359" i="4"/>
  <c r="I359" i="4"/>
  <c r="G359" i="4"/>
  <c r="AA358" i="4"/>
  <c r="Z358" i="4"/>
  <c r="Y358" i="4"/>
  <c r="V358" i="4"/>
  <c r="T358" i="4"/>
  <c r="Q358" i="4"/>
  <c r="P358" i="4"/>
  <c r="N358" i="4"/>
  <c r="M358" i="4"/>
  <c r="L358" i="4"/>
  <c r="K358" i="4"/>
  <c r="J358" i="4"/>
  <c r="I358" i="4"/>
  <c r="G358" i="4"/>
  <c r="AA357" i="4"/>
  <c r="Z357" i="4"/>
  <c r="Y357" i="4"/>
  <c r="V357" i="4"/>
  <c r="T357" i="4"/>
  <c r="Q357" i="4"/>
  <c r="P357" i="4"/>
  <c r="N357" i="4"/>
  <c r="M357" i="4"/>
  <c r="L357" i="4"/>
  <c r="K357" i="4"/>
  <c r="J357" i="4"/>
  <c r="I357" i="4"/>
  <c r="G357" i="4"/>
  <c r="AA356" i="4"/>
  <c r="Z356" i="4"/>
  <c r="Y356" i="4"/>
  <c r="V356" i="4"/>
  <c r="T356" i="4"/>
  <c r="Q356" i="4"/>
  <c r="P356" i="4"/>
  <c r="N356" i="4"/>
  <c r="M356" i="4"/>
  <c r="L356" i="4"/>
  <c r="K356" i="4"/>
  <c r="J356" i="4"/>
  <c r="I356" i="4"/>
  <c r="G356" i="4"/>
  <c r="AA355" i="4"/>
  <c r="Z355" i="4"/>
  <c r="Y355" i="4"/>
  <c r="V355" i="4"/>
  <c r="T355" i="4"/>
  <c r="Q355" i="4"/>
  <c r="P355" i="4"/>
  <c r="N355" i="4"/>
  <c r="M355" i="4"/>
  <c r="L355" i="4"/>
  <c r="K355" i="4"/>
  <c r="J355" i="4"/>
  <c r="I355" i="4"/>
  <c r="G355" i="4"/>
  <c r="AA354" i="4"/>
  <c r="Z354" i="4"/>
  <c r="Y354" i="4"/>
  <c r="V354" i="4"/>
  <c r="T354" i="4"/>
  <c r="Q354" i="4"/>
  <c r="P354" i="4"/>
  <c r="N354" i="4"/>
  <c r="M354" i="4"/>
  <c r="L354" i="4"/>
  <c r="K354" i="4"/>
  <c r="J354" i="4"/>
  <c r="I354" i="4"/>
  <c r="G354" i="4"/>
  <c r="W352" i="4"/>
  <c r="AA347" i="4"/>
  <c r="Z347" i="4"/>
  <c r="Y347" i="4"/>
  <c r="X347" i="4"/>
  <c r="W347" i="4"/>
  <c r="V347" i="4"/>
  <c r="R347" i="4"/>
  <c r="Q347" i="4"/>
  <c r="P347" i="4"/>
  <c r="O347" i="4"/>
  <c r="N347" i="4"/>
  <c r="M347" i="4"/>
  <c r="L347" i="4"/>
  <c r="K347" i="4"/>
  <c r="J347" i="4"/>
  <c r="I347" i="4"/>
  <c r="G347" i="4"/>
  <c r="E347" i="4"/>
  <c r="AA346" i="4"/>
  <c r="Z346" i="4"/>
  <c r="Y346" i="4"/>
  <c r="V346" i="4"/>
  <c r="T346" i="4"/>
  <c r="Q346" i="4"/>
  <c r="P346" i="4"/>
  <c r="N346" i="4"/>
  <c r="M346" i="4"/>
  <c r="L346" i="4"/>
  <c r="K346" i="4"/>
  <c r="J346" i="4"/>
  <c r="I346" i="4"/>
  <c r="G346" i="4"/>
  <c r="AA345" i="4"/>
  <c r="Z345" i="4"/>
  <c r="Y345" i="4"/>
  <c r="V345" i="4"/>
  <c r="T345" i="4"/>
  <c r="Q345" i="4"/>
  <c r="P345" i="4"/>
  <c r="N345" i="4"/>
  <c r="M345" i="4"/>
  <c r="L345" i="4"/>
  <c r="K345" i="4"/>
  <c r="J345" i="4"/>
  <c r="I345" i="4"/>
  <c r="G345" i="4"/>
  <c r="AA344" i="4"/>
  <c r="Z344" i="4"/>
  <c r="Y344" i="4"/>
  <c r="V344" i="4"/>
  <c r="T344" i="4"/>
  <c r="Q344" i="4"/>
  <c r="P344" i="4"/>
  <c r="N344" i="4"/>
  <c r="M344" i="4"/>
  <c r="L344" i="4"/>
  <c r="K344" i="4"/>
  <c r="J344" i="4"/>
  <c r="I344" i="4"/>
  <c r="G344" i="4"/>
  <c r="AA343" i="4"/>
  <c r="Z343" i="4"/>
  <c r="Y343" i="4"/>
  <c r="V343" i="4"/>
  <c r="T343" i="4"/>
  <c r="Q343" i="4"/>
  <c r="P343" i="4"/>
  <c r="N343" i="4"/>
  <c r="M343" i="4"/>
  <c r="L343" i="4"/>
  <c r="K343" i="4"/>
  <c r="J343" i="4"/>
  <c r="I343" i="4"/>
  <c r="G343" i="4"/>
  <c r="AA342" i="4"/>
  <c r="Z342" i="4"/>
  <c r="Y342" i="4"/>
  <c r="V342" i="4"/>
  <c r="T342" i="4"/>
  <c r="Q342" i="4"/>
  <c r="P342" i="4"/>
  <c r="N342" i="4"/>
  <c r="M342" i="4"/>
  <c r="L342" i="4"/>
  <c r="K342" i="4"/>
  <c r="J342" i="4"/>
  <c r="I342" i="4"/>
  <c r="G342" i="4"/>
  <c r="AA341" i="4"/>
  <c r="Z341" i="4"/>
  <c r="Y341" i="4"/>
  <c r="V341" i="4"/>
  <c r="T341" i="4"/>
  <c r="Q341" i="4"/>
  <c r="P341" i="4"/>
  <c r="N341" i="4"/>
  <c r="M341" i="4"/>
  <c r="L341" i="4"/>
  <c r="K341" i="4"/>
  <c r="J341" i="4"/>
  <c r="I341" i="4"/>
  <c r="G341" i="4"/>
  <c r="AA340" i="4"/>
  <c r="Z340" i="4"/>
  <c r="Y340" i="4"/>
  <c r="V340" i="4"/>
  <c r="T340" i="4"/>
  <c r="Q340" i="4"/>
  <c r="P340" i="4"/>
  <c r="N340" i="4"/>
  <c r="M340" i="4"/>
  <c r="L340" i="4"/>
  <c r="K340" i="4"/>
  <c r="J340" i="4"/>
  <c r="I340" i="4"/>
  <c r="G340" i="4"/>
  <c r="AA339" i="4"/>
  <c r="Z339" i="4"/>
  <c r="Y339" i="4"/>
  <c r="V339" i="4"/>
  <c r="T339" i="4"/>
  <c r="Q339" i="4"/>
  <c r="P339" i="4"/>
  <c r="N339" i="4"/>
  <c r="M339" i="4"/>
  <c r="L339" i="4"/>
  <c r="K339" i="4"/>
  <c r="J339" i="4"/>
  <c r="I339" i="4"/>
  <c r="G339" i="4"/>
  <c r="AA338" i="4"/>
  <c r="Z338" i="4"/>
  <c r="Y338" i="4"/>
  <c r="V338" i="4"/>
  <c r="T338" i="4"/>
  <c r="Q338" i="4"/>
  <c r="P338" i="4"/>
  <c r="N338" i="4"/>
  <c r="M338" i="4"/>
  <c r="L338" i="4"/>
  <c r="K338" i="4"/>
  <c r="J338" i="4"/>
  <c r="I338" i="4"/>
  <c r="G338" i="4"/>
  <c r="AA337" i="4"/>
  <c r="Z337" i="4"/>
  <c r="Y337" i="4"/>
  <c r="V337" i="4"/>
  <c r="T337" i="4"/>
  <c r="Q337" i="4"/>
  <c r="P337" i="4"/>
  <c r="N337" i="4"/>
  <c r="M337" i="4"/>
  <c r="L337" i="4"/>
  <c r="K337" i="4"/>
  <c r="J337" i="4"/>
  <c r="I337" i="4"/>
  <c r="G337" i="4"/>
  <c r="AA336" i="4"/>
  <c r="Z336" i="4"/>
  <c r="Y336" i="4"/>
  <c r="V336" i="4"/>
  <c r="T336" i="4"/>
  <c r="Q336" i="4"/>
  <c r="P336" i="4"/>
  <c r="N336" i="4"/>
  <c r="M336" i="4"/>
  <c r="L336" i="4"/>
  <c r="K336" i="4"/>
  <c r="J336" i="4"/>
  <c r="I336" i="4"/>
  <c r="G336" i="4"/>
  <c r="AA335" i="4"/>
  <c r="Z335" i="4"/>
  <c r="Y335" i="4"/>
  <c r="V335" i="4"/>
  <c r="T335" i="4"/>
  <c r="Q335" i="4"/>
  <c r="P335" i="4"/>
  <c r="N335" i="4"/>
  <c r="M335" i="4"/>
  <c r="L335" i="4"/>
  <c r="K335" i="4"/>
  <c r="J335" i="4"/>
  <c r="I335" i="4"/>
  <c r="G335" i="4"/>
  <c r="AA334" i="4"/>
  <c r="Z334" i="4"/>
  <c r="Y334" i="4"/>
  <c r="V334" i="4"/>
  <c r="T334" i="4"/>
  <c r="Q334" i="4"/>
  <c r="P334" i="4"/>
  <c r="N334" i="4"/>
  <c r="M334" i="4"/>
  <c r="L334" i="4"/>
  <c r="K334" i="4"/>
  <c r="J334" i="4"/>
  <c r="I334" i="4"/>
  <c r="G334" i="4"/>
  <c r="AA333" i="4"/>
  <c r="Z333" i="4"/>
  <c r="Y333" i="4"/>
  <c r="V333" i="4"/>
  <c r="T333" i="4"/>
  <c r="Q333" i="4"/>
  <c r="P333" i="4"/>
  <c r="N333" i="4"/>
  <c r="M333" i="4"/>
  <c r="L333" i="4"/>
  <c r="K333" i="4"/>
  <c r="J333" i="4"/>
  <c r="I333" i="4"/>
  <c r="G333" i="4"/>
  <c r="AA332" i="4"/>
  <c r="Z332" i="4"/>
  <c r="Y332" i="4"/>
  <c r="V332" i="4"/>
  <c r="T332" i="4"/>
  <c r="Q332" i="4"/>
  <c r="P332" i="4"/>
  <c r="N332" i="4"/>
  <c r="M332" i="4"/>
  <c r="L332" i="4"/>
  <c r="K332" i="4"/>
  <c r="J332" i="4"/>
  <c r="I332" i="4"/>
  <c r="G332" i="4"/>
  <c r="AA331" i="4"/>
  <c r="Z331" i="4"/>
  <c r="Y331" i="4"/>
  <c r="V331" i="4"/>
  <c r="T331" i="4"/>
  <c r="Q331" i="4"/>
  <c r="P331" i="4"/>
  <c r="N331" i="4"/>
  <c r="M331" i="4"/>
  <c r="L331" i="4"/>
  <c r="K331" i="4"/>
  <c r="J331" i="4"/>
  <c r="I331" i="4"/>
  <c r="G331" i="4"/>
  <c r="AA330" i="4"/>
  <c r="Z330" i="4"/>
  <c r="Y330" i="4"/>
  <c r="V330" i="4"/>
  <c r="T330" i="4"/>
  <c r="Q330" i="4"/>
  <c r="P330" i="4"/>
  <c r="N330" i="4"/>
  <c r="M330" i="4"/>
  <c r="L330" i="4"/>
  <c r="K330" i="4"/>
  <c r="J330" i="4"/>
  <c r="I330" i="4"/>
  <c r="G330" i="4"/>
  <c r="AA329" i="4"/>
  <c r="Z329" i="4"/>
  <c r="Y329" i="4"/>
  <c r="V329" i="4"/>
  <c r="T329" i="4"/>
  <c r="Q329" i="4"/>
  <c r="P329" i="4"/>
  <c r="N329" i="4"/>
  <c r="M329" i="4"/>
  <c r="L329" i="4"/>
  <c r="K329" i="4"/>
  <c r="J329" i="4"/>
  <c r="I329" i="4"/>
  <c r="G329" i="4"/>
  <c r="AA328" i="4"/>
  <c r="Z328" i="4"/>
  <c r="Y328" i="4"/>
  <c r="V328" i="4"/>
  <c r="T328" i="4"/>
  <c r="Q328" i="4"/>
  <c r="P328" i="4"/>
  <c r="N328" i="4"/>
  <c r="M328" i="4"/>
  <c r="L328" i="4"/>
  <c r="K328" i="4"/>
  <c r="J328" i="4"/>
  <c r="I328" i="4"/>
  <c r="G328" i="4"/>
  <c r="AA327" i="4"/>
  <c r="Z327" i="4"/>
  <c r="Y327" i="4"/>
  <c r="V327" i="4"/>
  <c r="T327" i="4"/>
  <c r="Q327" i="4"/>
  <c r="P327" i="4"/>
  <c r="N327" i="4"/>
  <c r="M327" i="4"/>
  <c r="L327" i="4"/>
  <c r="K327" i="4"/>
  <c r="J327" i="4"/>
  <c r="I327" i="4"/>
  <c r="G327" i="4"/>
  <c r="AA326" i="4"/>
  <c r="Z326" i="4"/>
  <c r="Y326" i="4"/>
  <c r="V326" i="4"/>
  <c r="T326" i="4"/>
  <c r="Q326" i="4"/>
  <c r="P326" i="4"/>
  <c r="N326" i="4"/>
  <c r="M326" i="4"/>
  <c r="L326" i="4"/>
  <c r="K326" i="4"/>
  <c r="J326" i="4"/>
  <c r="I326" i="4"/>
  <c r="G326" i="4"/>
  <c r="AA325" i="4"/>
  <c r="Z325" i="4"/>
  <c r="Y325" i="4"/>
  <c r="V325" i="4"/>
  <c r="T325" i="4"/>
  <c r="Q325" i="4"/>
  <c r="P325" i="4"/>
  <c r="N325" i="4"/>
  <c r="M325" i="4"/>
  <c r="L325" i="4"/>
  <c r="K325" i="4"/>
  <c r="J325" i="4"/>
  <c r="I325" i="4"/>
  <c r="G325" i="4"/>
  <c r="AA324" i="4"/>
  <c r="Z324" i="4"/>
  <c r="Y324" i="4"/>
  <c r="V324" i="4"/>
  <c r="T324" i="4"/>
  <c r="Q324" i="4"/>
  <c r="P324" i="4"/>
  <c r="N324" i="4"/>
  <c r="M324" i="4"/>
  <c r="L324" i="4"/>
  <c r="K324" i="4"/>
  <c r="J324" i="4"/>
  <c r="I324" i="4"/>
  <c r="G324" i="4"/>
  <c r="AA323" i="4"/>
  <c r="Z323" i="4"/>
  <c r="Y323" i="4"/>
  <c r="V323" i="4"/>
  <c r="T323" i="4"/>
  <c r="Q323" i="4"/>
  <c r="P323" i="4"/>
  <c r="N323" i="4"/>
  <c r="M323" i="4"/>
  <c r="L323" i="4"/>
  <c r="K323" i="4"/>
  <c r="J323" i="4"/>
  <c r="I323" i="4"/>
  <c r="G323" i="4"/>
  <c r="AA322" i="4"/>
  <c r="Z322" i="4"/>
  <c r="Y322" i="4"/>
  <c r="V322" i="4"/>
  <c r="T322" i="4"/>
  <c r="Q322" i="4"/>
  <c r="P322" i="4"/>
  <c r="N322" i="4"/>
  <c r="M322" i="4"/>
  <c r="L322" i="4"/>
  <c r="K322" i="4"/>
  <c r="J322" i="4"/>
  <c r="I322" i="4"/>
  <c r="G322" i="4"/>
  <c r="AA321" i="4"/>
  <c r="Z321" i="4"/>
  <c r="Y321" i="4"/>
  <c r="V321" i="4"/>
  <c r="T321" i="4"/>
  <c r="Q321" i="4"/>
  <c r="P321" i="4"/>
  <c r="N321" i="4"/>
  <c r="M321" i="4"/>
  <c r="L321" i="4"/>
  <c r="K321" i="4"/>
  <c r="J321" i="4"/>
  <c r="I321" i="4"/>
  <c r="G321" i="4"/>
  <c r="AA320" i="4"/>
  <c r="Z320" i="4"/>
  <c r="Y320" i="4"/>
  <c r="V320" i="4"/>
  <c r="T320" i="4"/>
  <c r="Q320" i="4"/>
  <c r="P320" i="4"/>
  <c r="N320" i="4"/>
  <c r="M320" i="4"/>
  <c r="L320" i="4"/>
  <c r="K320" i="4"/>
  <c r="J320" i="4"/>
  <c r="I320" i="4"/>
  <c r="G320" i="4"/>
  <c r="AA319" i="4"/>
  <c r="Z319" i="4"/>
  <c r="Y319" i="4"/>
  <c r="V319" i="4"/>
  <c r="T319" i="4"/>
  <c r="Q319" i="4"/>
  <c r="P319" i="4"/>
  <c r="N319" i="4"/>
  <c r="M319" i="4"/>
  <c r="L319" i="4"/>
  <c r="K319" i="4"/>
  <c r="J319" i="4"/>
  <c r="I319" i="4"/>
  <c r="G319" i="4"/>
  <c r="AA318" i="4"/>
  <c r="Z318" i="4"/>
  <c r="Y318" i="4"/>
  <c r="V318" i="4"/>
  <c r="T318" i="4"/>
  <c r="Q318" i="4"/>
  <c r="P318" i="4"/>
  <c r="N318" i="4"/>
  <c r="M318" i="4"/>
  <c r="L318" i="4"/>
  <c r="K318" i="4"/>
  <c r="J318" i="4"/>
  <c r="I318" i="4"/>
  <c r="G318" i="4"/>
  <c r="AA317" i="4"/>
  <c r="Z317" i="4"/>
  <c r="Y317" i="4"/>
  <c r="V317" i="4"/>
  <c r="T317" i="4"/>
  <c r="Q317" i="4"/>
  <c r="P317" i="4"/>
  <c r="N317" i="4"/>
  <c r="M317" i="4"/>
  <c r="L317" i="4"/>
  <c r="K317" i="4"/>
  <c r="J317" i="4"/>
  <c r="I317" i="4"/>
  <c r="G317" i="4"/>
  <c r="AA316" i="4"/>
  <c r="Z316" i="4"/>
  <c r="Y316" i="4"/>
  <c r="V316" i="4"/>
  <c r="T316" i="4"/>
  <c r="Q316" i="4"/>
  <c r="P316" i="4"/>
  <c r="N316" i="4"/>
  <c r="M316" i="4"/>
  <c r="L316" i="4"/>
  <c r="K316" i="4"/>
  <c r="J316" i="4"/>
  <c r="I316" i="4"/>
  <c r="G316" i="4"/>
  <c r="AA315" i="4"/>
  <c r="Z315" i="4"/>
  <c r="Y315" i="4"/>
  <c r="V315" i="4"/>
  <c r="T315" i="4"/>
  <c r="Q315" i="4"/>
  <c r="P315" i="4"/>
  <c r="N315" i="4"/>
  <c r="M315" i="4"/>
  <c r="L315" i="4"/>
  <c r="K315" i="4"/>
  <c r="J315" i="4"/>
  <c r="I315" i="4"/>
  <c r="G315" i="4"/>
  <c r="AA314" i="4"/>
  <c r="Z314" i="4"/>
  <c r="Y314" i="4"/>
  <c r="V314" i="4"/>
  <c r="T314" i="4"/>
  <c r="Q314" i="4"/>
  <c r="P314" i="4"/>
  <c r="N314" i="4"/>
  <c r="M314" i="4"/>
  <c r="L314" i="4"/>
  <c r="K314" i="4"/>
  <c r="J314" i="4"/>
  <c r="I314" i="4"/>
  <c r="G314" i="4"/>
  <c r="AA313" i="4"/>
  <c r="Z313" i="4"/>
  <c r="Y313" i="4"/>
  <c r="V313" i="4"/>
  <c r="T313" i="4"/>
  <c r="Q313" i="4"/>
  <c r="P313" i="4"/>
  <c r="N313" i="4"/>
  <c r="M313" i="4"/>
  <c r="L313" i="4"/>
  <c r="K313" i="4"/>
  <c r="J313" i="4"/>
  <c r="I313" i="4"/>
  <c r="G313" i="4"/>
  <c r="AA312" i="4"/>
  <c r="Z312" i="4"/>
  <c r="Y312" i="4"/>
  <c r="V312" i="4"/>
  <c r="T312" i="4"/>
  <c r="Q312" i="4"/>
  <c r="P312" i="4"/>
  <c r="N312" i="4"/>
  <c r="M312" i="4"/>
  <c r="L312" i="4"/>
  <c r="K312" i="4"/>
  <c r="J312" i="4"/>
  <c r="I312" i="4"/>
  <c r="G312" i="4"/>
  <c r="AA311" i="4"/>
  <c r="Z311" i="4"/>
  <c r="Y311" i="4"/>
  <c r="V311" i="4"/>
  <c r="T311" i="4"/>
  <c r="Q311" i="4"/>
  <c r="P311" i="4"/>
  <c r="N311" i="4"/>
  <c r="M311" i="4"/>
  <c r="L311" i="4"/>
  <c r="K311" i="4"/>
  <c r="J311" i="4"/>
  <c r="I311" i="4"/>
  <c r="G311" i="4"/>
  <c r="AA310" i="4"/>
  <c r="Z310" i="4"/>
  <c r="Y310" i="4"/>
  <c r="V310" i="4"/>
  <c r="T310" i="4"/>
  <c r="Q310" i="4"/>
  <c r="P310" i="4"/>
  <c r="N310" i="4"/>
  <c r="M310" i="4"/>
  <c r="L310" i="4"/>
  <c r="K310" i="4"/>
  <c r="J310" i="4"/>
  <c r="I310" i="4"/>
  <c r="G310" i="4"/>
  <c r="AA309" i="4"/>
  <c r="Z309" i="4"/>
  <c r="Y309" i="4"/>
  <c r="V309" i="4"/>
  <c r="T309" i="4"/>
  <c r="Q309" i="4"/>
  <c r="P309" i="4"/>
  <c r="N309" i="4"/>
  <c r="M309" i="4"/>
  <c r="L309" i="4"/>
  <c r="K309" i="4"/>
  <c r="J309" i="4"/>
  <c r="I309" i="4"/>
  <c r="G309" i="4"/>
  <c r="AA308" i="4"/>
  <c r="Z308" i="4"/>
  <c r="Y308" i="4"/>
  <c r="V308" i="4"/>
  <c r="T308" i="4"/>
  <c r="Q308" i="4"/>
  <c r="P308" i="4"/>
  <c r="N308" i="4"/>
  <c r="M308" i="4"/>
  <c r="L308" i="4"/>
  <c r="K308" i="4"/>
  <c r="J308" i="4"/>
  <c r="I308" i="4"/>
  <c r="G308" i="4"/>
  <c r="AA307" i="4"/>
  <c r="Z307" i="4"/>
  <c r="Y307" i="4"/>
  <c r="V307" i="4"/>
  <c r="T307" i="4"/>
  <c r="Q307" i="4"/>
  <c r="P307" i="4"/>
  <c r="N307" i="4"/>
  <c r="M307" i="4"/>
  <c r="L307" i="4"/>
  <c r="K307" i="4"/>
  <c r="J307" i="4"/>
  <c r="I307" i="4"/>
  <c r="G307" i="4"/>
  <c r="AA306" i="4"/>
  <c r="Z306" i="4"/>
  <c r="Y306" i="4"/>
  <c r="V306" i="4"/>
  <c r="T306" i="4"/>
  <c r="Q306" i="4"/>
  <c r="P306" i="4"/>
  <c r="N306" i="4"/>
  <c r="M306" i="4"/>
  <c r="L306" i="4"/>
  <c r="K306" i="4"/>
  <c r="J306" i="4"/>
  <c r="I306" i="4"/>
  <c r="G306" i="4"/>
  <c r="AA305" i="4"/>
  <c r="Z305" i="4"/>
  <c r="Y305" i="4"/>
  <c r="V305" i="4"/>
  <c r="T305" i="4"/>
  <c r="Q305" i="4"/>
  <c r="P305" i="4"/>
  <c r="N305" i="4"/>
  <c r="M305" i="4"/>
  <c r="L305" i="4"/>
  <c r="K305" i="4"/>
  <c r="J305" i="4"/>
  <c r="I305" i="4"/>
  <c r="G305" i="4"/>
  <c r="AA304" i="4"/>
  <c r="Z304" i="4"/>
  <c r="Y304" i="4"/>
  <c r="V304" i="4"/>
  <c r="T304" i="4"/>
  <c r="Q304" i="4"/>
  <c r="P304" i="4"/>
  <c r="N304" i="4"/>
  <c r="M304" i="4"/>
  <c r="L304" i="4"/>
  <c r="K304" i="4"/>
  <c r="J304" i="4"/>
  <c r="I304" i="4"/>
  <c r="G304" i="4"/>
  <c r="AA303" i="4"/>
  <c r="Z303" i="4"/>
  <c r="Y303" i="4"/>
  <c r="V303" i="4"/>
  <c r="T303" i="4"/>
  <c r="Q303" i="4"/>
  <c r="P303" i="4"/>
  <c r="N303" i="4"/>
  <c r="M303" i="4"/>
  <c r="L303" i="4"/>
  <c r="K303" i="4"/>
  <c r="J303" i="4"/>
  <c r="I303" i="4"/>
  <c r="G303" i="4"/>
  <c r="AA302" i="4"/>
  <c r="Z302" i="4"/>
  <c r="Y302" i="4"/>
  <c r="V302" i="4"/>
  <c r="T302" i="4"/>
  <c r="Q302" i="4"/>
  <c r="P302" i="4"/>
  <c r="N302" i="4"/>
  <c r="M302" i="4"/>
  <c r="L302" i="4"/>
  <c r="K302" i="4"/>
  <c r="J302" i="4"/>
  <c r="I302" i="4"/>
  <c r="G302" i="4"/>
  <c r="AA301" i="4"/>
  <c r="Z301" i="4"/>
  <c r="Y301" i="4"/>
  <c r="V301" i="4"/>
  <c r="T301" i="4"/>
  <c r="Q301" i="4"/>
  <c r="P301" i="4"/>
  <c r="N301" i="4"/>
  <c r="M301" i="4"/>
  <c r="L301" i="4"/>
  <c r="K301" i="4"/>
  <c r="J301" i="4"/>
  <c r="I301" i="4"/>
  <c r="G301" i="4"/>
  <c r="AA300" i="4"/>
  <c r="Z300" i="4"/>
  <c r="Y300" i="4"/>
  <c r="V300" i="4"/>
  <c r="T300" i="4"/>
  <c r="Q300" i="4"/>
  <c r="P300" i="4"/>
  <c r="N300" i="4"/>
  <c r="M300" i="4"/>
  <c r="L300" i="4"/>
  <c r="K300" i="4"/>
  <c r="J300" i="4"/>
  <c r="I300" i="4"/>
  <c r="G300" i="4"/>
  <c r="AA299" i="4"/>
  <c r="Z299" i="4"/>
  <c r="Y299" i="4"/>
  <c r="V299" i="4"/>
  <c r="T299" i="4"/>
  <c r="Q299" i="4"/>
  <c r="P299" i="4"/>
  <c r="N299" i="4"/>
  <c r="M299" i="4"/>
  <c r="L299" i="4"/>
  <c r="K299" i="4"/>
  <c r="J299" i="4"/>
  <c r="I299" i="4"/>
  <c r="G299" i="4"/>
  <c r="AA298" i="4"/>
  <c r="Z298" i="4"/>
  <c r="Y298" i="4"/>
  <c r="V298" i="4"/>
  <c r="T298" i="4"/>
  <c r="Q298" i="4"/>
  <c r="P298" i="4"/>
  <c r="N298" i="4"/>
  <c r="M298" i="4"/>
  <c r="L298" i="4"/>
  <c r="K298" i="4"/>
  <c r="J298" i="4"/>
  <c r="I298" i="4"/>
  <c r="G298" i="4"/>
  <c r="AA297" i="4"/>
  <c r="Z297" i="4"/>
  <c r="Y297" i="4"/>
  <c r="V297" i="4"/>
  <c r="T297" i="4"/>
  <c r="Q297" i="4"/>
  <c r="P297" i="4"/>
  <c r="N297" i="4"/>
  <c r="M297" i="4"/>
  <c r="L297" i="4"/>
  <c r="K297" i="4"/>
  <c r="J297" i="4"/>
  <c r="I297" i="4"/>
  <c r="G297" i="4"/>
  <c r="AA296" i="4"/>
  <c r="Z296" i="4"/>
  <c r="Y296" i="4"/>
  <c r="V296" i="4"/>
  <c r="T296" i="4"/>
  <c r="Q296" i="4"/>
  <c r="P296" i="4"/>
  <c r="N296" i="4"/>
  <c r="M296" i="4"/>
  <c r="L296" i="4"/>
  <c r="K296" i="4"/>
  <c r="J296" i="4"/>
  <c r="I296" i="4"/>
  <c r="G296" i="4"/>
  <c r="AA295" i="4"/>
  <c r="Z295" i="4"/>
  <c r="Y295" i="4"/>
  <c r="V295" i="4"/>
  <c r="T295" i="4"/>
  <c r="Q295" i="4"/>
  <c r="P295" i="4"/>
  <c r="N295" i="4"/>
  <c r="M295" i="4"/>
  <c r="L295" i="4"/>
  <c r="K295" i="4"/>
  <c r="J295" i="4"/>
  <c r="I295" i="4"/>
  <c r="G295" i="4"/>
  <c r="AA294" i="4"/>
  <c r="Z294" i="4"/>
  <c r="Y294" i="4"/>
  <c r="V294" i="4"/>
  <c r="T294" i="4"/>
  <c r="Q294" i="4"/>
  <c r="P294" i="4"/>
  <c r="N294" i="4"/>
  <c r="M294" i="4"/>
  <c r="L294" i="4"/>
  <c r="K294" i="4"/>
  <c r="J294" i="4"/>
  <c r="I294" i="4"/>
  <c r="G294" i="4"/>
  <c r="AA293" i="4"/>
  <c r="Z293" i="4"/>
  <c r="Y293" i="4"/>
  <c r="V293" i="4"/>
  <c r="T293" i="4"/>
  <c r="Q293" i="4"/>
  <c r="P293" i="4"/>
  <c r="N293" i="4"/>
  <c r="M293" i="4"/>
  <c r="L293" i="4"/>
  <c r="K293" i="4"/>
  <c r="J293" i="4"/>
  <c r="I293" i="4"/>
  <c r="G293" i="4"/>
  <c r="AA292" i="4"/>
  <c r="Z292" i="4"/>
  <c r="Y292" i="4"/>
  <c r="V292" i="4"/>
  <c r="T292" i="4"/>
  <c r="Q292" i="4"/>
  <c r="P292" i="4"/>
  <c r="N292" i="4"/>
  <c r="M292" i="4"/>
  <c r="L292" i="4"/>
  <c r="K292" i="4"/>
  <c r="J292" i="4"/>
  <c r="I292" i="4"/>
  <c r="G292" i="4"/>
  <c r="AA291" i="4"/>
  <c r="Z291" i="4"/>
  <c r="Y291" i="4"/>
  <c r="V291" i="4"/>
  <c r="T291" i="4"/>
  <c r="Q291" i="4"/>
  <c r="P291" i="4"/>
  <c r="N291" i="4"/>
  <c r="M291" i="4"/>
  <c r="L291" i="4"/>
  <c r="K291" i="4"/>
  <c r="J291" i="4"/>
  <c r="I291" i="4"/>
  <c r="G291" i="4"/>
  <c r="AA290" i="4"/>
  <c r="Z290" i="4"/>
  <c r="Y290" i="4"/>
  <c r="V290" i="4"/>
  <c r="T290" i="4"/>
  <c r="Q290" i="4"/>
  <c r="P290" i="4"/>
  <c r="N290" i="4"/>
  <c r="M290" i="4"/>
  <c r="L290" i="4"/>
  <c r="K290" i="4"/>
  <c r="J290" i="4"/>
  <c r="I290" i="4"/>
  <c r="G290" i="4"/>
  <c r="AA289" i="4"/>
  <c r="Z289" i="4"/>
  <c r="Y289" i="4"/>
  <c r="V289" i="4"/>
  <c r="T289" i="4"/>
  <c r="Q289" i="4"/>
  <c r="P289" i="4"/>
  <c r="N289" i="4"/>
  <c r="M289" i="4"/>
  <c r="L289" i="4"/>
  <c r="K289" i="4"/>
  <c r="J289" i="4"/>
  <c r="I289" i="4"/>
  <c r="G289" i="4"/>
  <c r="AA288" i="4"/>
  <c r="Z288" i="4"/>
  <c r="Y288" i="4"/>
  <c r="V288" i="4"/>
  <c r="T288" i="4"/>
  <c r="Q288" i="4"/>
  <c r="P288" i="4"/>
  <c r="N288" i="4"/>
  <c r="M288" i="4"/>
  <c r="L288" i="4"/>
  <c r="K288" i="4"/>
  <c r="J288" i="4"/>
  <c r="I288" i="4"/>
  <c r="G288" i="4"/>
  <c r="AA287" i="4"/>
  <c r="Z287" i="4"/>
  <c r="Y287" i="4"/>
  <c r="V287" i="4"/>
  <c r="T287" i="4"/>
  <c r="Q287" i="4"/>
  <c r="P287" i="4"/>
  <c r="N287" i="4"/>
  <c r="M287" i="4"/>
  <c r="L287" i="4"/>
  <c r="K287" i="4"/>
  <c r="J287" i="4"/>
  <c r="I287" i="4"/>
  <c r="G287" i="4"/>
  <c r="AA286" i="4"/>
  <c r="Z286" i="4"/>
  <c r="Y286" i="4"/>
  <c r="V286" i="4"/>
  <c r="T286" i="4"/>
  <c r="Q286" i="4"/>
  <c r="P286" i="4"/>
  <c r="N286" i="4"/>
  <c r="M286" i="4"/>
  <c r="L286" i="4"/>
  <c r="K286" i="4"/>
  <c r="J286" i="4"/>
  <c r="I286" i="4"/>
  <c r="G286" i="4"/>
  <c r="AA285" i="4"/>
  <c r="Z285" i="4"/>
  <c r="Y285" i="4"/>
  <c r="V285" i="4"/>
  <c r="T285" i="4"/>
  <c r="Q285" i="4"/>
  <c r="P285" i="4"/>
  <c r="N285" i="4"/>
  <c r="M285" i="4"/>
  <c r="L285" i="4"/>
  <c r="K285" i="4"/>
  <c r="J285" i="4"/>
  <c r="I285" i="4"/>
  <c r="G285" i="4"/>
  <c r="AA284" i="4"/>
  <c r="Z284" i="4"/>
  <c r="Y284" i="4"/>
  <c r="V284" i="4"/>
  <c r="T284" i="4"/>
  <c r="Q284" i="4"/>
  <c r="P284" i="4"/>
  <c r="N284" i="4"/>
  <c r="M284" i="4"/>
  <c r="L284" i="4"/>
  <c r="K284" i="4"/>
  <c r="J284" i="4"/>
  <c r="I284" i="4"/>
  <c r="G284" i="4"/>
  <c r="AA283" i="4"/>
  <c r="Z283" i="4"/>
  <c r="Y283" i="4"/>
  <c r="V283" i="4"/>
  <c r="T283" i="4"/>
  <c r="Q283" i="4"/>
  <c r="P283" i="4"/>
  <c r="N283" i="4"/>
  <c r="M283" i="4"/>
  <c r="L283" i="4"/>
  <c r="K283" i="4"/>
  <c r="J283" i="4"/>
  <c r="I283" i="4"/>
  <c r="G283" i="4"/>
  <c r="AA282" i="4"/>
  <c r="Z282" i="4"/>
  <c r="Y282" i="4"/>
  <c r="V282" i="4"/>
  <c r="T282" i="4"/>
  <c r="Q282" i="4"/>
  <c r="P282" i="4"/>
  <c r="N282" i="4"/>
  <c r="M282" i="4"/>
  <c r="L282" i="4"/>
  <c r="K282" i="4"/>
  <c r="J282" i="4"/>
  <c r="I282" i="4"/>
  <c r="G282" i="4"/>
  <c r="AA281" i="4"/>
  <c r="Z281" i="4"/>
  <c r="Y281" i="4"/>
  <c r="V281" i="4"/>
  <c r="T281" i="4"/>
  <c r="Q281" i="4"/>
  <c r="P281" i="4"/>
  <c r="N281" i="4"/>
  <c r="M281" i="4"/>
  <c r="L281" i="4"/>
  <c r="K281" i="4"/>
  <c r="J281" i="4"/>
  <c r="I281" i="4"/>
  <c r="G281" i="4"/>
  <c r="AA280" i="4"/>
  <c r="Z280" i="4"/>
  <c r="Y280" i="4"/>
  <c r="V280" i="4"/>
  <c r="T280" i="4"/>
  <c r="Q280" i="4"/>
  <c r="P280" i="4"/>
  <c r="N280" i="4"/>
  <c r="M280" i="4"/>
  <c r="L280" i="4"/>
  <c r="K280" i="4"/>
  <c r="J280" i="4"/>
  <c r="I280" i="4"/>
  <c r="G280" i="4"/>
  <c r="AA279" i="4"/>
  <c r="Z279" i="4"/>
  <c r="Y279" i="4"/>
  <c r="V279" i="4"/>
  <c r="T279" i="4"/>
  <c r="Q279" i="4"/>
  <c r="P279" i="4"/>
  <c r="N279" i="4"/>
  <c r="M279" i="4"/>
  <c r="L279" i="4"/>
  <c r="K279" i="4"/>
  <c r="J279" i="4"/>
  <c r="I279" i="4"/>
  <c r="G279" i="4"/>
  <c r="AA278" i="4"/>
  <c r="Z278" i="4"/>
  <c r="Y278" i="4"/>
  <c r="V278" i="4"/>
  <c r="T278" i="4"/>
  <c r="Q278" i="4"/>
  <c r="P278" i="4"/>
  <c r="N278" i="4"/>
  <c r="M278" i="4"/>
  <c r="L278" i="4"/>
  <c r="K278" i="4"/>
  <c r="J278" i="4"/>
  <c r="I278" i="4"/>
  <c r="G278" i="4"/>
  <c r="AA277" i="4"/>
  <c r="Z277" i="4"/>
  <c r="Y277" i="4"/>
  <c r="V277" i="4"/>
  <c r="T277" i="4"/>
  <c r="Q277" i="4"/>
  <c r="P277" i="4"/>
  <c r="N277" i="4"/>
  <c r="M277" i="4"/>
  <c r="L277" i="4"/>
  <c r="K277" i="4"/>
  <c r="J277" i="4"/>
  <c r="I277" i="4"/>
  <c r="G277" i="4"/>
  <c r="AA276" i="4"/>
  <c r="Z276" i="4"/>
  <c r="Y276" i="4"/>
  <c r="V276" i="4"/>
  <c r="T276" i="4"/>
  <c r="Q276" i="4"/>
  <c r="P276" i="4"/>
  <c r="N276" i="4"/>
  <c r="M276" i="4"/>
  <c r="L276" i="4"/>
  <c r="K276" i="4"/>
  <c r="J276" i="4"/>
  <c r="I276" i="4"/>
  <c r="G276" i="4"/>
  <c r="AA275" i="4"/>
  <c r="Z275" i="4"/>
  <c r="Y275" i="4"/>
  <c r="V275" i="4"/>
  <c r="T275" i="4"/>
  <c r="Q275" i="4"/>
  <c r="P275" i="4"/>
  <c r="N275" i="4"/>
  <c r="M275" i="4"/>
  <c r="L275" i="4"/>
  <c r="K275" i="4"/>
  <c r="J275" i="4"/>
  <c r="I275" i="4"/>
  <c r="G275" i="4"/>
  <c r="W273" i="4"/>
  <c r="AA268" i="4"/>
  <c r="Z268" i="4"/>
  <c r="Y268" i="4"/>
  <c r="X268" i="4"/>
  <c r="W268" i="4"/>
  <c r="V268" i="4"/>
  <c r="R268" i="4"/>
  <c r="Q268" i="4"/>
  <c r="P268" i="4"/>
  <c r="O268" i="4"/>
  <c r="N268" i="4"/>
  <c r="M268" i="4"/>
  <c r="L268" i="4"/>
  <c r="K268" i="4"/>
  <c r="J268" i="4"/>
  <c r="I268" i="4"/>
  <c r="G268" i="4"/>
  <c r="E268" i="4"/>
  <c r="AA267" i="4"/>
  <c r="Z267" i="4"/>
  <c r="Y267" i="4"/>
  <c r="V267" i="4"/>
  <c r="T267" i="4"/>
  <c r="Q267" i="4"/>
  <c r="P267" i="4"/>
  <c r="N267" i="4"/>
  <c r="M267" i="4"/>
  <c r="L267" i="4"/>
  <c r="K267" i="4"/>
  <c r="J267" i="4"/>
  <c r="I267" i="4"/>
  <c r="G267" i="4"/>
  <c r="AA266" i="4"/>
  <c r="Z266" i="4"/>
  <c r="Y266" i="4"/>
  <c r="V266" i="4"/>
  <c r="T266" i="4"/>
  <c r="Q266" i="4"/>
  <c r="P266" i="4"/>
  <c r="N266" i="4"/>
  <c r="M266" i="4"/>
  <c r="L266" i="4"/>
  <c r="K266" i="4"/>
  <c r="J266" i="4"/>
  <c r="I266" i="4"/>
  <c r="G266" i="4"/>
  <c r="AA265" i="4"/>
  <c r="Z265" i="4"/>
  <c r="Y265" i="4"/>
  <c r="V265" i="4"/>
  <c r="T265" i="4"/>
  <c r="Q265" i="4"/>
  <c r="P265" i="4"/>
  <c r="N265" i="4"/>
  <c r="M265" i="4"/>
  <c r="L265" i="4"/>
  <c r="K265" i="4"/>
  <c r="J265" i="4"/>
  <c r="I265" i="4"/>
  <c r="G265" i="4"/>
  <c r="AA264" i="4"/>
  <c r="Z264" i="4"/>
  <c r="Y264" i="4"/>
  <c r="V264" i="4"/>
  <c r="T264" i="4"/>
  <c r="Q264" i="4"/>
  <c r="P264" i="4"/>
  <c r="N264" i="4"/>
  <c r="M264" i="4"/>
  <c r="L264" i="4"/>
  <c r="K264" i="4"/>
  <c r="J264" i="4"/>
  <c r="I264" i="4"/>
  <c r="G264" i="4"/>
  <c r="AA263" i="4"/>
  <c r="Z263" i="4"/>
  <c r="Y263" i="4"/>
  <c r="V263" i="4"/>
  <c r="T263" i="4"/>
  <c r="Q263" i="4"/>
  <c r="P263" i="4"/>
  <c r="N263" i="4"/>
  <c r="M263" i="4"/>
  <c r="L263" i="4"/>
  <c r="K263" i="4"/>
  <c r="J263" i="4"/>
  <c r="I263" i="4"/>
  <c r="G263" i="4"/>
  <c r="AA262" i="4"/>
  <c r="Z262" i="4"/>
  <c r="Y262" i="4"/>
  <c r="V262" i="4"/>
  <c r="T262" i="4"/>
  <c r="Q262" i="4"/>
  <c r="P262" i="4"/>
  <c r="N262" i="4"/>
  <c r="M262" i="4"/>
  <c r="L262" i="4"/>
  <c r="K262" i="4"/>
  <c r="J262" i="4"/>
  <c r="I262" i="4"/>
  <c r="G262" i="4"/>
  <c r="AA261" i="4"/>
  <c r="Z261" i="4"/>
  <c r="Y261" i="4"/>
  <c r="V261" i="4"/>
  <c r="T261" i="4"/>
  <c r="Q261" i="4"/>
  <c r="P261" i="4"/>
  <c r="N261" i="4"/>
  <c r="M261" i="4"/>
  <c r="L261" i="4"/>
  <c r="K261" i="4"/>
  <c r="J261" i="4"/>
  <c r="I261" i="4"/>
  <c r="G261" i="4"/>
  <c r="AA260" i="4"/>
  <c r="Z260" i="4"/>
  <c r="Y260" i="4"/>
  <c r="V260" i="4"/>
  <c r="T260" i="4"/>
  <c r="Q260" i="4"/>
  <c r="P260" i="4"/>
  <c r="N260" i="4"/>
  <c r="M260" i="4"/>
  <c r="L260" i="4"/>
  <c r="K260" i="4"/>
  <c r="J260" i="4"/>
  <c r="I260" i="4"/>
  <c r="G260" i="4"/>
  <c r="AA259" i="4"/>
  <c r="Z259" i="4"/>
  <c r="Y259" i="4"/>
  <c r="V259" i="4"/>
  <c r="T259" i="4"/>
  <c r="Q259" i="4"/>
  <c r="P259" i="4"/>
  <c r="N259" i="4"/>
  <c r="M259" i="4"/>
  <c r="L259" i="4"/>
  <c r="K259" i="4"/>
  <c r="J259" i="4"/>
  <c r="I259" i="4"/>
  <c r="G259" i="4"/>
  <c r="AA258" i="4"/>
  <c r="Z258" i="4"/>
  <c r="Y258" i="4"/>
  <c r="V258" i="4"/>
  <c r="T258" i="4"/>
  <c r="Q258" i="4"/>
  <c r="P258" i="4"/>
  <c r="N258" i="4"/>
  <c r="M258" i="4"/>
  <c r="L258" i="4"/>
  <c r="K258" i="4"/>
  <c r="J258" i="4"/>
  <c r="I258" i="4"/>
  <c r="G258" i="4"/>
  <c r="AA257" i="4"/>
  <c r="Z257" i="4"/>
  <c r="Y257" i="4"/>
  <c r="V257" i="4"/>
  <c r="T257" i="4"/>
  <c r="Q257" i="4"/>
  <c r="P257" i="4"/>
  <c r="N257" i="4"/>
  <c r="M257" i="4"/>
  <c r="L257" i="4"/>
  <c r="K257" i="4"/>
  <c r="J257" i="4"/>
  <c r="I257" i="4"/>
  <c r="G257" i="4"/>
  <c r="AA256" i="4"/>
  <c r="Z256" i="4"/>
  <c r="Y256" i="4"/>
  <c r="V256" i="4"/>
  <c r="T256" i="4"/>
  <c r="Q256" i="4"/>
  <c r="P256" i="4"/>
  <c r="N256" i="4"/>
  <c r="M256" i="4"/>
  <c r="L256" i="4"/>
  <c r="K256" i="4"/>
  <c r="J256" i="4"/>
  <c r="I256" i="4"/>
  <c r="G256" i="4"/>
  <c r="AA255" i="4"/>
  <c r="Z255" i="4"/>
  <c r="Y255" i="4"/>
  <c r="V255" i="4"/>
  <c r="T255" i="4"/>
  <c r="Q255" i="4"/>
  <c r="P255" i="4"/>
  <c r="N255" i="4"/>
  <c r="M255" i="4"/>
  <c r="L255" i="4"/>
  <c r="K255" i="4"/>
  <c r="J255" i="4"/>
  <c r="I255" i="4"/>
  <c r="G255" i="4"/>
  <c r="AA254" i="4"/>
  <c r="Z254" i="4"/>
  <c r="Y254" i="4"/>
  <c r="V254" i="4"/>
  <c r="T254" i="4"/>
  <c r="Q254" i="4"/>
  <c r="P254" i="4"/>
  <c r="N254" i="4"/>
  <c r="M254" i="4"/>
  <c r="L254" i="4"/>
  <c r="K254" i="4"/>
  <c r="J254" i="4"/>
  <c r="I254" i="4"/>
  <c r="G254" i="4"/>
  <c r="AA253" i="4"/>
  <c r="Z253" i="4"/>
  <c r="Y253" i="4"/>
  <c r="V253" i="4"/>
  <c r="T253" i="4"/>
  <c r="Q253" i="4"/>
  <c r="P253" i="4"/>
  <c r="N253" i="4"/>
  <c r="M253" i="4"/>
  <c r="L253" i="4"/>
  <c r="K253" i="4"/>
  <c r="J253" i="4"/>
  <c r="I253" i="4"/>
  <c r="G253" i="4"/>
  <c r="AA252" i="4"/>
  <c r="Z252" i="4"/>
  <c r="Y252" i="4"/>
  <c r="V252" i="4"/>
  <c r="T252" i="4"/>
  <c r="Q252" i="4"/>
  <c r="P252" i="4"/>
  <c r="N252" i="4"/>
  <c r="M252" i="4"/>
  <c r="L252" i="4"/>
  <c r="K252" i="4"/>
  <c r="J252" i="4"/>
  <c r="I252" i="4"/>
  <c r="G252" i="4"/>
  <c r="AA251" i="4"/>
  <c r="Z251" i="4"/>
  <c r="Y251" i="4"/>
  <c r="V251" i="4"/>
  <c r="T251" i="4"/>
  <c r="Q251" i="4"/>
  <c r="P251" i="4"/>
  <c r="N251" i="4"/>
  <c r="M251" i="4"/>
  <c r="L251" i="4"/>
  <c r="K251" i="4"/>
  <c r="J251" i="4"/>
  <c r="I251" i="4"/>
  <c r="G251" i="4"/>
  <c r="AA250" i="4"/>
  <c r="Z250" i="4"/>
  <c r="Y250" i="4"/>
  <c r="V250" i="4"/>
  <c r="T250" i="4"/>
  <c r="Q250" i="4"/>
  <c r="P250" i="4"/>
  <c r="N250" i="4"/>
  <c r="M250" i="4"/>
  <c r="L250" i="4"/>
  <c r="K250" i="4"/>
  <c r="J250" i="4"/>
  <c r="I250" i="4"/>
  <c r="G250" i="4"/>
  <c r="AA249" i="4"/>
  <c r="Z249" i="4"/>
  <c r="Y249" i="4"/>
  <c r="V249" i="4"/>
  <c r="T249" i="4"/>
  <c r="Q249" i="4"/>
  <c r="P249" i="4"/>
  <c r="N249" i="4"/>
  <c r="M249" i="4"/>
  <c r="L249" i="4"/>
  <c r="K249" i="4"/>
  <c r="J249" i="4"/>
  <c r="I249" i="4"/>
  <c r="G249" i="4"/>
  <c r="AA248" i="4"/>
  <c r="Z248" i="4"/>
  <c r="Y248" i="4"/>
  <c r="V248" i="4"/>
  <c r="T248" i="4"/>
  <c r="Q248" i="4"/>
  <c r="P248" i="4"/>
  <c r="N248" i="4"/>
  <c r="M248" i="4"/>
  <c r="L248" i="4"/>
  <c r="K248" i="4"/>
  <c r="J248" i="4"/>
  <c r="I248" i="4"/>
  <c r="G248" i="4"/>
  <c r="AA247" i="4"/>
  <c r="Z247" i="4"/>
  <c r="Y247" i="4"/>
  <c r="V247" i="4"/>
  <c r="T247" i="4"/>
  <c r="Q247" i="4"/>
  <c r="P247" i="4"/>
  <c r="N247" i="4"/>
  <c r="M247" i="4"/>
  <c r="L247" i="4"/>
  <c r="K247" i="4"/>
  <c r="J247" i="4"/>
  <c r="I247" i="4"/>
  <c r="G247" i="4"/>
  <c r="AA246" i="4"/>
  <c r="Z246" i="4"/>
  <c r="Y246" i="4"/>
  <c r="V246" i="4"/>
  <c r="T246" i="4"/>
  <c r="Q246" i="4"/>
  <c r="P246" i="4"/>
  <c r="N246" i="4"/>
  <c r="M246" i="4"/>
  <c r="L246" i="4"/>
  <c r="K246" i="4"/>
  <c r="J246" i="4"/>
  <c r="I246" i="4"/>
  <c r="G246" i="4"/>
  <c r="AA245" i="4"/>
  <c r="Z245" i="4"/>
  <c r="Y245" i="4"/>
  <c r="V245" i="4"/>
  <c r="T245" i="4"/>
  <c r="Q245" i="4"/>
  <c r="P245" i="4"/>
  <c r="N245" i="4"/>
  <c r="M245" i="4"/>
  <c r="L245" i="4"/>
  <c r="K245" i="4"/>
  <c r="J245" i="4"/>
  <c r="I245" i="4"/>
  <c r="G245" i="4"/>
  <c r="AA244" i="4"/>
  <c r="Z244" i="4"/>
  <c r="Y244" i="4"/>
  <c r="V244" i="4"/>
  <c r="T244" i="4"/>
  <c r="Q244" i="4"/>
  <c r="P244" i="4"/>
  <c r="N244" i="4"/>
  <c r="M244" i="4"/>
  <c r="L244" i="4"/>
  <c r="K244" i="4"/>
  <c r="J244" i="4"/>
  <c r="I244" i="4"/>
  <c r="G244" i="4"/>
  <c r="AA243" i="4"/>
  <c r="Z243" i="4"/>
  <c r="Y243" i="4"/>
  <c r="V243" i="4"/>
  <c r="T243" i="4"/>
  <c r="Q243" i="4"/>
  <c r="P243" i="4"/>
  <c r="N243" i="4"/>
  <c r="M243" i="4"/>
  <c r="L243" i="4"/>
  <c r="K243" i="4"/>
  <c r="J243" i="4"/>
  <c r="I243" i="4"/>
  <c r="G243" i="4"/>
  <c r="AA242" i="4"/>
  <c r="Z242" i="4"/>
  <c r="Y242" i="4"/>
  <c r="V242" i="4"/>
  <c r="T242" i="4"/>
  <c r="Q242" i="4"/>
  <c r="P242" i="4"/>
  <c r="N242" i="4"/>
  <c r="M242" i="4"/>
  <c r="L242" i="4"/>
  <c r="K242" i="4"/>
  <c r="J242" i="4"/>
  <c r="I242" i="4"/>
  <c r="G242" i="4"/>
  <c r="AA241" i="4"/>
  <c r="Z241" i="4"/>
  <c r="Y241" i="4"/>
  <c r="V241" i="4"/>
  <c r="T241" i="4"/>
  <c r="Q241" i="4"/>
  <c r="P241" i="4"/>
  <c r="N241" i="4"/>
  <c r="M241" i="4"/>
  <c r="L241" i="4"/>
  <c r="K241" i="4"/>
  <c r="J241" i="4"/>
  <c r="I241" i="4"/>
  <c r="G241" i="4"/>
  <c r="AA240" i="4"/>
  <c r="Z240" i="4"/>
  <c r="Y240" i="4"/>
  <c r="V240" i="4"/>
  <c r="T240" i="4"/>
  <c r="Q240" i="4"/>
  <c r="P240" i="4"/>
  <c r="N240" i="4"/>
  <c r="M240" i="4"/>
  <c r="L240" i="4"/>
  <c r="K240" i="4"/>
  <c r="J240" i="4"/>
  <c r="I240" i="4"/>
  <c r="G240" i="4"/>
  <c r="AA239" i="4"/>
  <c r="Z239" i="4"/>
  <c r="Y239" i="4"/>
  <c r="V239" i="4"/>
  <c r="T239" i="4"/>
  <c r="Q239" i="4"/>
  <c r="P239" i="4"/>
  <c r="N239" i="4"/>
  <c r="M239" i="4"/>
  <c r="L239" i="4"/>
  <c r="K239" i="4"/>
  <c r="J239" i="4"/>
  <c r="I239" i="4"/>
  <c r="G239" i="4"/>
  <c r="AA238" i="4"/>
  <c r="Z238" i="4"/>
  <c r="Y238" i="4"/>
  <c r="V238" i="4"/>
  <c r="T238" i="4"/>
  <c r="Q238" i="4"/>
  <c r="P238" i="4"/>
  <c r="N238" i="4"/>
  <c r="M238" i="4"/>
  <c r="L238" i="4"/>
  <c r="K238" i="4"/>
  <c r="J238" i="4"/>
  <c r="I238" i="4"/>
  <c r="G238" i="4"/>
  <c r="AA237" i="4"/>
  <c r="Z237" i="4"/>
  <c r="Y237" i="4"/>
  <c r="V237" i="4"/>
  <c r="T237" i="4"/>
  <c r="Q237" i="4"/>
  <c r="P237" i="4"/>
  <c r="N237" i="4"/>
  <c r="M237" i="4"/>
  <c r="L237" i="4"/>
  <c r="K237" i="4"/>
  <c r="J237" i="4"/>
  <c r="I237" i="4"/>
  <c r="G237" i="4"/>
  <c r="AA236" i="4"/>
  <c r="Z236" i="4"/>
  <c r="Y236" i="4"/>
  <c r="V236" i="4"/>
  <c r="T236" i="4"/>
  <c r="Q236" i="4"/>
  <c r="P236" i="4"/>
  <c r="N236" i="4"/>
  <c r="M236" i="4"/>
  <c r="L236" i="4"/>
  <c r="K236" i="4"/>
  <c r="J236" i="4"/>
  <c r="I236" i="4"/>
  <c r="G236" i="4"/>
  <c r="AA235" i="4"/>
  <c r="Z235" i="4"/>
  <c r="Y235" i="4"/>
  <c r="V235" i="4"/>
  <c r="T235" i="4"/>
  <c r="Q235" i="4"/>
  <c r="P235" i="4"/>
  <c r="N235" i="4"/>
  <c r="M235" i="4"/>
  <c r="L235" i="4"/>
  <c r="K235" i="4"/>
  <c r="J235" i="4"/>
  <c r="I235" i="4"/>
  <c r="G235" i="4"/>
  <c r="AA234" i="4"/>
  <c r="Z234" i="4"/>
  <c r="Y234" i="4"/>
  <c r="V234" i="4"/>
  <c r="T234" i="4"/>
  <c r="Q234" i="4"/>
  <c r="P234" i="4"/>
  <c r="N234" i="4"/>
  <c r="M234" i="4"/>
  <c r="L234" i="4"/>
  <c r="K234" i="4"/>
  <c r="J234" i="4"/>
  <c r="I234" i="4"/>
  <c r="G234" i="4"/>
  <c r="AA233" i="4"/>
  <c r="Z233" i="4"/>
  <c r="Y233" i="4"/>
  <c r="V233" i="4"/>
  <c r="T233" i="4"/>
  <c r="Q233" i="4"/>
  <c r="P233" i="4"/>
  <c r="N233" i="4"/>
  <c r="M233" i="4"/>
  <c r="L233" i="4"/>
  <c r="K233" i="4"/>
  <c r="J233" i="4"/>
  <c r="I233" i="4"/>
  <c r="G233" i="4"/>
  <c r="AA232" i="4"/>
  <c r="Z232" i="4"/>
  <c r="Y232" i="4"/>
  <c r="V232" i="4"/>
  <c r="T232" i="4"/>
  <c r="Q232" i="4"/>
  <c r="P232" i="4"/>
  <c r="N232" i="4"/>
  <c r="M232" i="4"/>
  <c r="L232" i="4"/>
  <c r="K232" i="4"/>
  <c r="J232" i="4"/>
  <c r="I232" i="4"/>
  <c r="G232" i="4"/>
  <c r="AA231" i="4"/>
  <c r="Z231" i="4"/>
  <c r="Y231" i="4"/>
  <c r="V231" i="4"/>
  <c r="T231" i="4"/>
  <c r="Q231" i="4"/>
  <c r="P231" i="4"/>
  <c r="N231" i="4"/>
  <c r="M231" i="4"/>
  <c r="L231" i="4"/>
  <c r="K231" i="4"/>
  <c r="J231" i="4"/>
  <c r="I231" i="4"/>
  <c r="G231" i="4"/>
  <c r="AA230" i="4"/>
  <c r="Z230" i="4"/>
  <c r="Y230" i="4"/>
  <c r="V230" i="4"/>
  <c r="T230" i="4"/>
  <c r="Q230" i="4"/>
  <c r="P230" i="4"/>
  <c r="N230" i="4"/>
  <c r="M230" i="4"/>
  <c r="L230" i="4"/>
  <c r="K230" i="4"/>
  <c r="J230" i="4"/>
  <c r="I230" i="4"/>
  <c r="G230" i="4"/>
  <c r="AA229" i="4"/>
  <c r="Z229" i="4"/>
  <c r="Y229" i="4"/>
  <c r="V229" i="4"/>
  <c r="T229" i="4"/>
  <c r="Q229" i="4"/>
  <c r="P229" i="4"/>
  <c r="N229" i="4"/>
  <c r="M229" i="4"/>
  <c r="L229" i="4"/>
  <c r="K229" i="4"/>
  <c r="J229" i="4"/>
  <c r="I229" i="4"/>
  <c r="G229" i="4"/>
  <c r="AA228" i="4"/>
  <c r="Z228" i="4"/>
  <c r="Y228" i="4"/>
  <c r="V228" i="4"/>
  <c r="T228" i="4"/>
  <c r="Q228" i="4"/>
  <c r="P228" i="4"/>
  <c r="N228" i="4"/>
  <c r="M228" i="4"/>
  <c r="L228" i="4"/>
  <c r="K228" i="4"/>
  <c r="J228" i="4"/>
  <c r="I228" i="4"/>
  <c r="G228" i="4"/>
  <c r="AA227" i="4"/>
  <c r="Z227" i="4"/>
  <c r="Y227" i="4"/>
  <c r="V227" i="4"/>
  <c r="T227" i="4"/>
  <c r="Q227" i="4"/>
  <c r="P227" i="4"/>
  <c r="N227" i="4"/>
  <c r="M227" i="4"/>
  <c r="L227" i="4"/>
  <c r="K227" i="4"/>
  <c r="J227" i="4"/>
  <c r="I227" i="4"/>
  <c r="G227" i="4"/>
  <c r="AA226" i="4"/>
  <c r="Z226" i="4"/>
  <c r="Y226" i="4"/>
  <c r="V226" i="4"/>
  <c r="T226" i="4"/>
  <c r="Q226" i="4"/>
  <c r="P226" i="4"/>
  <c r="N226" i="4"/>
  <c r="M226" i="4"/>
  <c r="L226" i="4"/>
  <c r="K226" i="4"/>
  <c r="J226" i="4"/>
  <c r="I226" i="4"/>
  <c r="G226" i="4"/>
  <c r="AA225" i="4"/>
  <c r="Z225" i="4"/>
  <c r="Y225" i="4"/>
  <c r="V225" i="4"/>
  <c r="T225" i="4"/>
  <c r="Q225" i="4"/>
  <c r="P225" i="4"/>
  <c r="N225" i="4"/>
  <c r="M225" i="4"/>
  <c r="L225" i="4"/>
  <c r="K225" i="4"/>
  <c r="J225" i="4"/>
  <c r="I225" i="4"/>
  <c r="G225" i="4"/>
  <c r="AA224" i="4"/>
  <c r="Z224" i="4"/>
  <c r="Y224" i="4"/>
  <c r="V224" i="4"/>
  <c r="T224" i="4"/>
  <c r="Q224" i="4"/>
  <c r="P224" i="4"/>
  <c r="N224" i="4"/>
  <c r="M224" i="4"/>
  <c r="L224" i="4"/>
  <c r="K224" i="4"/>
  <c r="J224" i="4"/>
  <c r="I224" i="4"/>
  <c r="G224" i="4"/>
  <c r="AA223" i="4"/>
  <c r="Z223" i="4"/>
  <c r="Y223" i="4"/>
  <c r="V223" i="4"/>
  <c r="T223" i="4"/>
  <c r="Q223" i="4"/>
  <c r="P223" i="4"/>
  <c r="N223" i="4"/>
  <c r="M223" i="4"/>
  <c r="L223" i="4"/>
  <c r="K223" i="4"/>
  <c r="J223" i="4"/>
  <c r="I223" i="4"/>
  <c r="G223" i="4"/>
  <c r="AA222" i="4"/>
  <c r="Z222" i="4"/>
  <c r="Y222" i="4"/>
  <c r="V222" i="4"/>
  <c r="T222" i="4"/>
  <c r="Q222" i="4"/>
  <c r="P222" i="4"/>
  <c r="N222" i="4"/>
  <c r="M222" i="4"/>
  <c r="L222" i="4"/>
  <c r="K222" i="4"/>
  <c r="J222" i="4"/>
  <c r="I222" i="4"/>
  <c r="G222" i="4"/>
  <c r="AA221" i="4"/>
  <c r="Z221" i="4"/>
  <c r="Y221" i="4"/>
  <c r="V221" i="4"/>
  <c r="T221" i="4"/>
  <c r="Q221" i="4"/>
  <c r="P221" i="4"/>
  <c r="N221" i="4"/>
  <c r="M221" i="4"/>
  <c r="L221" i="4"/>
  <c r="K221" i="4"/>
  <c r="J221" i="4"/>
  <c r="I221" i="4"/>
  <c r="G221" i="4"/>
  <c r="AA220" i="4"/>
  <c r="Z220" i="4"/>
  <c r="Y220" i="4"/>
  <c r="V220" i="4"/>
  <c r="T220" i="4"/>
  <c r="Q220" i="4"/>
  <c r="P220" i="4"/>
  <c r="N220" i="4"/>
  <c r="M220" i="4"/>
  <c r="L220" i="4"/>
  <c r="K220" i="4"/>
  <c r="J220" i="4"/>
  <c r="I220" i="4"/>
  <c r="G220" i="4"/>
  <c r="AA219" i="4"/>
  <c r="Z219" i="4"/>
  <c r="Y219" i="4"/>
  <c r="V219" i="4"/>
  <c r="T219" i="4"/>
  <c r="Q219" i="4"/>
  <c r="P219" i="4"/>
  <c r="N219" i="4"/>
  <c r="M219" i="4"/>
  <c r="L219" i="4"/>
  <c r="K219" i="4"/>
  <c r="J219" i="4"/>
  <c r="I219" i="4"/>
  <c r="G219" i="4"/>
  <c r="AA218" i="4"/>
  <c r="Z218" i="4"/>
  <c r="Y218" i="4"/>
  <c r="V218" i="4"/>
  <c r="T218" i="4"/>
  <c r="Q218" i="4"/>
  <c r="P218" i="4"/>
  <c r="N218" i="4"/>
  <c r="M218" i="4"/>
  <c r="L218" i="4"/>
  <c r="K218" i="4"/>
  <c r="J218" i="4"/>
  <c r="I218" i="4"/>
  <c r="G218" i="4"/>
  <c r="AA217" i="4"/>
  <c r="Z217" i="4"/>
  <c r="Y217" i="4"/>
  <c r="V217" i="4"/>
  <c r="T217" i="4"/>
  <c r="Q217" i="4"/>
  <c r="P217" i="4"/>
  <c r="N217" i="4"/>
  <c r="M217" i="4"/>
  <c r="L217" i="4"/>
  <c r="K217" i="4"/>
  <c r="J217" i="4"/>
  <c r="I217" i="4"/>
  <c r="G217" i="4"/>
  <c r="AA216" i="4"/>
  <c r="Z216" i="4"/>
  <c r="Y216" i="4"/>
  <c r="V216" i="4"/>
  <c r="T216" i="4"/>
  <c r="Q216" i="4"/>
  <c r="P216" i="4"/>
  <c r="N216" i="4"/>
  <c r="M216" i="4"/>
  <c r="L216" i="4"/>
  <c r="K216" i="4"/>
  <c r="J216" i="4"/>
  <c r="I216" i="4"/>
  <c r="G216" i="4"/>
  <c r="AA215" i="4"/>
  <c r="Z215" i="4"/>
  <c r="Y215" i="4"/>
  <c r="V215" i="4"/>
  <c r="T215" i="4"/>
  <c r="Q215" i="4"/>
  <c r="P215" i="4"/>
  <c r="N215" i="4"/>
  <c r="M215" i="4"/>
  <c r="L215" i="4"/>
  <c r="K215" i="4"/>
  <c r="J215" i="4"/>
  <c r="I215" i="4"/>
  <c r="G215" i="4"/>
  <c r="AA214" i="4"/>
  <c r="Z214" i="4"/>
  <c r="Y214" i="4"/>
  <c r="V214" i="4"/>
  <c r="T214" i="4"/>
  <c r="Q214" i="4"/>
  <c r="P214" i="4"/>
  <c r="N214" i="4"/>
  <c r="M214" i="4"/>
  <c r="L214" i="4"/>
  <c r="K214" i="4"/>
  <c r="J214" i="4"/>
  <c r="I214" i="4"/>
  <c r="G214" i="4"/>
  <c r="AA213" i="4"/>
  <c r="Z213" i="4"/>
  <c r="Y213" i="4"/>
  <c r="V213" i="4"/>
  <c r="T213" i="4"/>
  <c r="Q213" i="4"/>
  <c r="P213" i="4"/>
  <c r="N213" i="4"/>
  <c r="M213" i="4"/>
  <c r="L213" i="4"/>
  <c r="K213" i="4"/>
  <c r="J213" i="4"/>
  <c r="I213" i="4"/>
  <c r="G213" i="4"/>
  <c r="AA212" i="4"/>
  <c r="Z212" i="4"/>
  <c r="Y212" i="4"/>
  <c r="V212" i="4"/>
  <c r="T212" i="4"/>
  <c r="Q212" i="4"/>
  <c r="P212" i="4"/>
  <c r="N212" i="4"/>
  <c r="M212" i="4"/>
  <c r="L212" i="4"/>
  <c r="K212" i="4"/>
  <c r="J212" i="4"/>
  <c r="I212" i="4"/>
  <c r="G212" i="4"/>
  <c r="AA211" i="4"/>
  <c r="Z211" i="4"/>
  <c r="Y211" i="4"/>
  <c r="V211" i="4"/>
  <c r="T211" i="4"/>
  <c r="Q211" i="4"/>
  <c r="P211" i="4"/>
  <c r="N211" i="4"/>
  <c r="M211" i="4"/>
  <c r="L211" i="4"/>
  <c r="K211" i="4"/>
  <c r="J211" i="4"/>
  <c r="I211" i="4"/>
  <c r="G211" i="4"/>
  <c r="AA210" i="4"/>
  <c r="Z210" i="4"/>
  <c r="Y210" i="4"/>
  <c r="V210" i="4"/>
  <c r="T210" i="4"/>
  <c r="Q210" i="4"/>
  <c r="P210" i="4"/>
  <c r="N210" i="4"/>
  <c r="M210" i="4"/>
  <c r="L210" i="4"/>
  <c r="K210" i="4"/>
  <c r="J210" i="4"/>
  <c r="I210" i="4"/>
  <c r="G210" i="4"/>
  <c r="AA209" i="4"/>
  <c r="Z209" i="4"/>
  <c r="Y209" i="4"/>
  <c r="V209" i="4"/>
  <c r="T209" i="4"/>
  <c r="Q209" i="4"/>
  <c r="P209" i="4"/>
  <c r="N209" i="4"/>
  <c r="M209" i="4"/>
  <c r="L209" i="4"/>
  <c r="K209" i="4"/>
  <c r="J209" i="4"/>
  <c r="I209" i="4"/>
  <c r="G209" i="4"/>
  <c r="AA208" i="4"/>
  <c r="Z208" i="4"/>
  <c r="Y208" i="4"/>
  <c r="V208" i="4"/>
  <c r="T208" i="4"/>
  <c r="Q208" i="4"/>
  <c r="P208" i="4"/>
  <c r="N208" i="4"/>
  <c r="M208" i="4"/>
  <c r="L208" i="4"/>
  <c r="K208" i="4"/>
  <c r="J208" i="4"/>
  <c r="I208" i="4"/>
  <c r="G208" i="4"/>
  <c r="AA207" i="4"/>
  <c r="Z207" i="4"/>
  <c r="Y207" i="4"/>
  <c r="V207" i="4"/>
  <c r="T207" i="4"/>
  <c r="Q207" i="4"/>
  <c r="P207" i="4"/>
  <c r="N207" i="4"/>
  <c r="M207" i="4"/>
  <c r="L207" i="4"/>
  <c r="K207" i="4"/>
  <c r="J207" i="4"/>
  <c r="I207" i="4"/>
  <c r="G207" i="4"/>
  <c r="AA206" i="4"/>
  <c r="Z206" i="4"/>
  <c r="Y206" i="4"/>
  <c r="V206" i="4"/>
  <c r="T206" i="4"/>
  <c r="Q206" i="4"/>
  <c r="P206" i="4"/>
  <c r="N206" i="4"/>
  <c r="M206" i="4"/>
  <c r="L206" i="4"/>
  <c r="K206" i="4"/>
  <c r="J206" i="4"/>
  <c r="I206" i="4"/>
  <c r="G206" i="4"/>
  <c r="AA205" i="4"/>
  <c r="Z205" i="4"/>
  <c r="Y205" i="4"/>
  <c r="V205" i="4"/>
  <c r="T205" i="4"/>
  <c r="Q205" i="4"/>
  <c r="P205" i="4"/>
  <c r="N205" i="4"/>
  <c r="M205" i="4"/>
  <c r="L205" i="4"/>
  <c r="K205" i="4"/>
  <c r="J205" i="4"/>
  <c r="I205" i="4"/>
  <c r="G205" i="4"/>
  <c r="AA204" i="4"/>
  <c r="Z204" i="4"/>
  <c r="Y204" i="4"/>
  <c r="V204" i="4"/>
  <c r="T204" i="4"/>
  <c r="Q204" i="4"/>
  <c r="P204" i="4"/>
  <c r="N204" i="4"/>
  <c r="M204" i="4"/>
  <c r="L204" i="4"/>
  <c r="K204" i="4"/>
  <c r="J204" i="4"/>
  <c r="I204" i="4"/>
  <c r="G204" i="4"/>
  <c r="AA203" i="4"/>
  <c r="Z203" i="4"/>
  <c r="Y203" i="4"/>
  <c r="V203" i="4"/>
  <c r="T203" i="4"/>
  <c r="Q203" i="4"/>
  <c r="P203" i="4"/>
  <c r="N203" i="4"/>
  <c r="M203" i="4"/>
  <c r="L203" i="4"/>
  <c r="K203" i="4"/>
  <c r="J203" i="4"/>
  <c r="I203" i="4"/>
  <c r="G203" i="4"/>
  <c r="AA202" i="4"/>
  <c r="Z202" i="4"/>
  <c r="Y202" i="4"/>
  <c r="V202" i="4"/>
  <c r="T202" i="4"/>
  <c r="Q202" i="4"/>
  <c r="P202" i="4"/>
  <c r="N202" i="4"/>
  <c r="M202" i="4"/>
  <c r="L202" i="4"/>
  <c r="K202" i="4"/>
  <c r="J202" i="4"/>
  <c r="I202" i="4"/>
  <c r="G202" i="4"/>
  <c r="AA201" i="4"/>
  <c r="Z201" i="4"/>
  <c r="Y201" i="4"/>
  <c r="V201" i="4"/>
  <c r="T201" i="4"/>
  <c r="Q201" i="4"/>
  <c r="P201" i="4"/>
  <c r="N201" i="4"/>
  <c r="M201" i="4"/>
  <c r="L201" i="4"/>
  <c r="K201" i="4"/>
  <c r="J201" i="4"/>
  <c r="I201" i="4"/>
  <c r="G201" i="4"/>
  <c r="AA200" i="4"/>
  <c r="Z200" i="4"/>
  <c r="Y200" i="4"/>
  <c r="V200" i="4"/>
  <c r="T200" i="4"/>
  <c r="Q200" i="4"/>
  <c r="P200" i="4"/>
  <c r="N200" i="4"/>
  <c r="M200" i="4"/>
  <c r="L200" i="4"/>
  <c r="K200" i="4"/>
  <c r="J200" i="4"/>
  <c r="I200" i="4"/>
  <c r="G200" i="4"/>
  <c r="AA199" i="4"/>
  <c r="Z199" i="4"/>
  <c r="Y199" i="4"/>
  <c r="V199" i="4"/>
  <c r="T199" i="4"/>
  <c r="Q199" i="4"/>
  <c r="P199" i="4"/>
  <c r="N199" i="4"/>
  <c r="M199" i="4"/>
  <c r="L199" i="4"/>
  <c r="K199" i="4"/>
  <c r="J199" i="4"/>
  <c r="I199" i="4"/>
  <c r="G199" i="4"/>
  <c r="AA198" i="4"/>
  <c r="Z198" i="4"/>
  <c r="Y198" i="4"/>
  <c r="V198" i="4"/>
  <c r="T198" i="4"/>
  <c r="Q198" i="4"/>
  <c r="P198" i="4"/>
  <c r="N198" i="4"/>
  <c r="M198" i="4"/>
  <c r="L198" i="4"/>
  <c r="K198" i="4"/>
  <c r="J198" i="4"/>
  <c r="I198" i="4"/>
  <c r="G198" i="4"/>
  <c r="AA197" i="4"/>
  <c r="Z197" i="4"/>
  <c r="Y197" i="4"/>
  <c r="V197" i="4"/>
  <c r="T197" i="4"/>
  <c r="Q197" i="4"/>
  <c r="P197" i="4"/>
  <c r="N197" i="4"/>
  <c r="M197" i="4"/>
  <c r="L197" i="4"/>
  <c r="K197" i="4"/>
  <c r="J197" i="4"/>
  <c r="I197" i="4"/>
  <c r="G197" i="4"/>
  <c r="AA196" i="4"/>
  <c r="Z196" i="4"/>
  <c r="Y196" i="4"/>
  <c r="V196" i="4"/>
  <c r="T196" i="4"/>
  <c r="Q196" i="4"/>
  <c r="P196" i="4"/>
  <c r="N196" i="4"/>
  <c r="M196" i="4"/>
  <c r="L196" i="4"/>
  <c r="K196" i="4"/>
  <c r="J196" i="4"/>
  <c r="I196" i="4"/>
  <c r="G196" i="4"/>
  <c r="W194" i="4"/>
  <c r="AA189" i="4"/>
  <c r="Z189" i="4"/>
  <c r="Y189" i="4"/>
  <c r="X189" i="4"/>
  <c r="W189" i="4"/>
  <c r="V189" i="4"/>
  <c r="R189" i="4"/>
  <c r="Q189" i="4"/>
  <c r="P189" i="4"/>
  <c r="O189" i="4"/>
  <c r="N189" i="4"/>
  <c r="M189" i="4"/>
  <c r="L189" i="4"/>
  <c r="K189" i="4"/>
  <c r="J189" i="4"/>
  <c r="I189" i="4"/>
  <c r="G189" i="4"/>
  <c r="E189" i="4"/>
  <c r="AA188" i="4"/>
  <c r="Z188" i="4"/>
  <c r="Y188" i="4"/>
  <c r="V188" i="4"/>
  <c r="T188" i="4"/>
  <c r="Q188" i="4"/>
  <c r="P188" i="4"/>
  <c r="N188" i="4"/>
  <c r="M188" i="4"/>
  <c r="L188" i="4"/>
  <c r="K188" i="4"/>
  <c r="J188" i="4"/>
  <c r="I188" i="4"/>
  <c r="G188" i="4"/>
  <c r="AA187" i="4"/>
  <c r="Z187" i="4"/>
  <c r="Y187" i="4"/>
  <c r="V187" i="4"/>
  <c r="T187" i="4"/>
  <c r="Q187" i="4"/>
  <c r="P187" i="4"/>
  <c r="N187" i="4"/>
  <c r="M187" i="4"/>
  <c r="L187" i="4"/>
  <c r="K187" i="4"/>
  <c r="J187" i="4"/>
  <c r="I187" i="4"/>
  <c r="G187" i="4"/>
  <c r="AA186" i="4"/>
  <c r="Z186" i="4"/>
  <c r="Y186" i="4"/>
  <c r="V186" i="4"/>
  <c r="T186" i="4"/>
  <c r="Q186" i="4"/>
  <c r="P186" i="4"/>
  <c r="N186" i="4"/>
  <c r="M186" i="4"/>
  <c r="L186" i="4"/>
  <c r="K186" i="4"/>
  <c r="J186" i="4"/>
  <c r="I186" i="4"/>
  <c r="G186" i="4"/>
  <c r="AA185" i="4"/>
  <c r="Z185" i="4"/>
  <c r="Y185" i="4"/>
  <c r="V185" i="4"/>
  <c r="T185" i="4"/>
  <c r="Q185" i="4"/>
  <c r="P185" i="4"/>
  <c r="N185" i="4"/>
  <c r="M185" i="4"/>
  <c r="L185" i="4"/>
  <c r="K185" i="4"/>
  <c r="J185" i="4"/>
  <c r="I185" i="4"/>
  <c r="G185" i="4"/>
  <c r="AA184" i="4"/>
  <c r="Z184" i="4"/>
  <c r="Y184" i="4"/>
  <c r="V184" i="4"/>
  <c r="T184" i="4"/>
  <c r="Q184" i="4"/>
  <c r="P184" i="4"/>
  <c r="N184" i="4"/>
  <c r="M184" i="4"/>
  <c r="L184" i="4"/>
  <c r="K184" i="4"/>
  <c r="J184" i="4"/>
  <c r="I184" i="4"/>
  <c r="G184" i="4"/>
  <c r="AA183" i="4"/>
  <c r="Z183" i="4"/>
  <c r="Y183" i="4"/>
  <c r="V183" i="4"/>
  <c r="T183" i="4"/>
  <c r="Q183" i="4"/>
  <c r="P183" i="4"/>
  <c r="N183" i="4"/>
  <c r="M183" i="4"/>
  <c r="L183" i="4"/>
  <c r="K183" i="4"/>
  <c r="J183" i="4"/>
  <c r="I183" i="4"/>
  <c r="G183" i="4"/>
  <c r="AA182" i="4"/>
  <c r="Z182" i="4"/>
  <c r="Y182" i="4"/>
  <c r="V182" i="4"/>
  <c r="T182" i="4"/>
  <c r="Q182" i="4"/>
  <c r="P182" i="4"/>
  <c r="N182" i="4"/>
  <c r="M182" i="4"/>
  <c r="L182" i="4"/>
  <c r="K182" i="4"/>
  <c r="J182" i="4"/>
  <c r="I182" i="4"/>
  <c r="G182" i="4"/>
  <c r="AA181" i="4"/>
  <c r="Z181" i="4"/>
  <c r="Y181" i="4"/>
  <c r="V181" i="4"/>
  <c r="T181" i="4"/>
  <c r="Q181" i="4"/>
  <c r="P181" i="4"/>
  <c r="N181" i="4"/>
  <c r="M181" i="4"/>
  <c r="L181" i="4"/>
  <c r="K181" i="4"/>
  <c r="J181" i="4"/>
  <c r="I181" i="4"/>
  <c r="G181" i="4"/>
  <c r="AA180" i="4"/>
  <c r="Z180" i="4"/>
  <c r="Y180" i="4"/>
  <c r="V180" i="4"/>
  <c r="T180" i="4"/>
  <c r="Q180" i="4"/>
  <c r="P180" i="4"/>
  <c r="N180" i="4"/>
  <c r="M180" i="4"/>
  <c r="L180" i="4"/>
  <c r="K180" i="4"/>
  <c r="J180" i="4"/>
  <c r="I180" i="4"/>
  <c r="G180" i="4"/>
  <c r="AA179" i="4"/>
  <c r="Z179" i="4"/>
  <c r="Y179" i="4"/>
  <c r="V179" i="4"/>
  <c r="T179" i="4"/>
  <c r="Q179" i="4"/>
  <c r="P179" i="4"/>
  <c r="N179" i="4"/>
  <c r="M179" i="4"/>
  <c r="L179" i="4"/>
  <c r="K179" i="4"/>
  <c r="J179" i="4"/>
  <c r="I179" i="4"/>
  <c r="G179" i="4"/>
  <c r="AA178" i="4"/>
  <c r="Z178" i="4"/>
  <c r="Y178" i="4"/>
  <c r="V178" i="4"/>
  <c r="T178" i="4"/>
  <c r="Q178" i="4"/>
  <c r="P178" i="4"/>
  <c r="N178" i="4"/>
  <c r="M178" i="4"/>
  <c r="L178" i="4"/>
  <c r="K178" i="4"/>
  <c r="J178" i="4"/>
  <c r="I178" i="4"/>
  <c r="G178" i="4"/>
  <c r="AA177" i="4"/>
  <c r="Z177" i="4"/>
  <c r="Y177" i="4"/>
  <c r="V177" i="4"/>
  <c r="T177" i="4"/>
  <c r="Q177" i="4"/>
  <c r="P177" i="4"/>
  <c r="N177" i="4"/>
  <c r="M177" i="4"/>
  <c r="L177" i="4"/>
  <c r="K177" i="4"/>
  <c r="J177" i="4"/>
  <c r="I177" i="4"/>
  <c r="G177" i="4"/>
  <c r="AA176" i="4"/>
  <c r="Z176" i="4"/>
  <c r="Y176" i="4"/>
  <c r="V176" i="4"/>
  <c r="T176" i="4"/>
  <c r="Q176" i="4"/>
  <c r="P176" i="4"/>
  <c r="N176" i="4"/>
  <c r="M176" i="4"/>
  <c r="L176" i="4"/>
  <c r="K176" i="4"/>
  <c r="J176" i="4"/>
  <c r="I176" i="4"/>
  <c r="G176" i="4"/>
  <c r="AA175" i="4"/>
  <c r="Z175" i="4"/>
  <c r="Y175" i="4"/>
  <c r="V175" i="4"/>
  <c r="T175" i="4"/>
  <c r="Q175" i="4"/>
  <c r="P175" i="4"/>
  <c r="N175" i="4"/>
  <c r="M175" i="4"/>
  <c r="L175" i="4"/>
  <c r="K175" i="4"/>
  <c r="J175" i="4"/>
  <c r="I175" i="4"/>
  <c r="G175" i="4"/>
  <c r="AA174" i="4"/>
  <c r="Z174" i="4"/>
  <c r="Y174" i="4"/>
  <c r="V174" i="4"/>
  <c r="T174" i="4"/>
  <c r="Q174" i="4"/>
  <c r="P174" i="4"/>
  <c r="N174" i="4"/>
  <c r="M174" i="4"/>
  <c r="L174" i="4"/>
  <c r="K174" i="4"/>
  <c r="J174" i="4"/>
  <c r="I174" i="4"/>
  <c r="G174" i="4"/>
  <c r="AA173" i="4"/>
  <c r="Z173" i="4"/>
  <c r="Y173" i="4"/>
  <c r="V173" i="4"/>
  <c r="T173" i="4"/>
  <c r="Q173" i="4"/>
  <c r="P173" i="4"/>
  <c r="N173" i="4"/>
  <c r="M173" i="4"/>
  <c r="L173" i="4"/>
  <c r="K173" i="4"/>
  <c r="J173" i="4"/>
  <c r="I173" i="4"/>
  <c r="G173" i="4"/>
  <c r="AA172" i="4"/>
  <c r="Z172" i="4"/>
  <c r="Y172" i="4"/>
  <c r="V172" i="4"/>
  <c r="T172" i="4"/>
  <c r="Q172" i="4"/>
  <c r="P172" i="4"/>
  <c r="N172" i="4"/>
  <c r="M172" i="4"/>
  <c r="L172" i="4"/>
  <c r="K172" i="4"/>
  <c r="J172" i="4"/>
  <c r="I172" i="4"/>
  <c r="G172" i="4"/>
  <c r="AA171" i="4"/>
  <c r="Z171" i="4"/>
  <c r="Y171" i="4"/>
  <c r="V171" i="4"/>
  <c r="T171" i="4"/>
  <c r="Q171" i="4"/>
  <c r="P171" i="4"/>
  <c r="N171" i="4"/>
  <c r="M171" i="4"/>
  <c r="L171" i="4"/>
  <c r="K171" i="4"/>
  <c r="J171" i="4"/>
  <c r="I171" i="4"/>
  <c r="G171" i="4"/>
  <c r="AA170" i="4"/>
  <c r="Z170" i="4"/>
  <c r="Y170" i="4"/>
  <c r="V170" i="4"/>
  <c r="T170" i="4"/>
  <c r="Q170" i="4"/>
  <c r="P170" i="4"/>
  <c r="N170" i="4"/>
  <c r="M170" i="4"/>
  <c r="L170" i="4"/>
  <c r="K170" i="4"/>
  <c r="J170" i="4"/>
  <c r="I170" i="4"/>
  <c r="G170" i="4"/>
  <c r="AA169" i="4"/>
  <c r="Z169" i="4"/>
  <c r="Y169" i="4"/>
  <c r="V169" i="4"/>
  <c r="T169" i="4"/>
  <c r="Q169" i="4"/>
  <c r="P169" i="4"/>
  <c r="N169" i="4"/>
  <c r="M169" i="4"/>
  <c r="L169" i="4"/>
  <c r="K169" i="4"/>
  <c r="J169" i="4"/>
  <c r="I169" i="4"/>
  <c r="G169" i="4"/>
  <c r="AA168" i="4"/>
  <c r="Z168" i="4"/>
  <c r="Y168" i="4"/>
  <c r="V168" i="4"/>
  <c r="T168" i="4"/>
  <c r="Q168" i="4"/>
  <c r="P168" i="4"/>
  <c r="N168" i="4"/>
  <c r="M168" i="4"/>
  <c r="L168" i="4"/>
  <c r="K168" i="4"/>
  <c r="J168" i="4"/>
  <c r="I168" i="4"/>
  <c r="G168" i="4"/>
  <c r="AA167" i="4"/>
  <c r="Z167" i="4"/>
  <c r="Y167" i="4"/>
  <c r="V167" i="4"/>
  <c r="T167" i="4"/>
  <c r="Q167" i="4"/>
  <c r="P167" i="4"/>
  <c r="N167" i="4"/>
  <c r="M167" i="4"/>
  <c r="L167" i="4"/>
  <c r="K167" i="4"/>
  <c r="J167" i="4"/>
  <c r="I167" i="4"/>
  <c r="G167" i="4"/>
  <c r="AA166" i="4"/>
  <c r="Z166" i="4"/>
  <c r="Y166" i="4"/>
  <c r="V166" i="4"/>
  <c r="T166" i="4"/>
  <c r="Q166" i="4"/>
  <c r="P166" i="4"/>
  <c r="N166" i="4"/>
  <c r="M166" i="4"/>
  <c r="L166" i="4"/>
  <c r="K166" i="4"/>
  <c r="J166" i="4"/>
  <c r="I166" i="4"/>
  <c r="G166" i="4"/>
  <c r="AA165" i="4"/>
  <c r="Z165" i="4"/>
  <c r="Y165" i="4"/>
  <c r="V165" i="4"/>
  <c r="T165" i="4"/>
  <c r="Q165" i="4"/>
  <c r="P165" i="4"/>
  <c r="N165" i="4"/>
  <c r="M165" i="4"/>
  <c r="L165" i="4"/>
  <c r="K165" i="4"/>
  <c r="J165" i="4"/>
  <c r="I165" i="4"/>
  <c r="G165" i="4"/>
  <c r="AA164" i="4"/>
  <c r="Z164" i="4"/>
  <c r="Y164" i="4"/>
  <c r="V164" i="4"/>
  <c r="T164" i="4"/>
  <c r="Q164" i="4"/>
  <c r="P164" i="4"/>
  <c r="N164" i="4"/>
  <c r="M164" i="4"/>
  <c r="L164" i="4"/>
  <c r="K164" i="4"/>
  <c r="J164" i="4"/>
  <c r="I164" i="4"/>
  <c r="G164" i="4"/>
  <c r="AA163" i="4"/>
  <c r="Z163" i="4"/>
  <c r="Y163" i="4"/>
  <c r="V163" i="4"/>
  <c r="T163" i="4"/>
  <c r="Q163" i="4"/>
  <c r="P163" i="4"/>
  <c r="N163" i="4"/>
  <c r="M163" i="4"/>
  <c r="L163" i="4"/>
  <c r="K163" i="4"/>
  <c r="J163" i="4"/>
  <c r="I163" i="4"/>
  <c r="G163" i="4"/>
  <c r="AA162" i="4"/>
  <c r="Z162" i="4"/>
  <c r="Y162" i="4"/>
  <c r="V162" i="4"/>
  <c r="T162" i="4"/>
  <c r="Q162" i="4"/>
  <c r="P162" i="4"/>
  <c r="N162" i="4"/>
  <c r="M162" i="4"/>
  <c r="L162" i="4"/>
  <c r="K162" i="4"/>
  <c r="J162" i="4"/>
  <c r="I162" i="4"/>
  <c r="G162" i="4"/>
  <c r="AA161" i="4"/>
  <c r="Z161" i="4"/>
  <c r="Y161" i="4"/>
  <c r="V161" i="4"/>
  <c r="T161" i="4"/>
  <c r="Q161" i="4"/>
  <c r="P161" i="4"/>
  <c r="N161" i="4"/>
  <c r="M161" i="4"/>
  <c r="L161" i="4"/>
  <c r="K161" i="4"/>
  <c r="J161" i="4"/>
  <c r="I161" i="4"/>
  <c r="G161" i="4"/>
  <c r="AA160" i="4"/>
  <c r="Z160" i="4"/>
  <c r="Y160" i="4"/>
  <c r="V160" i="4"/>
  <c r="T160" i="4"/>
  <c r="Q160" i="4"/>
  <c r="P160" i="4"/>
  <c r="N160" i="4"/>
  <c r="M160" i="4"/>
  <c r="L160" i="4"/>
  <c r="K160" i="4"/>
  <c r="J160" i="4"/>
  <c r="I160" i="4"/>
  <c r="G160" i="4"/>
  <c r="AA159" i="4"/>
  <c r="Z159" i="4"/>
  <c r="Y159" i="4"/>
  <c r="V159" i="4"/>
  <c r="T159" i="4"/>
  <c r="Q159" i="4"/>
  <c r="P159" i="4"/>
  <c r="N159" i="4"/>
  <c r="M159" i="4"/>
  <c r="L159" i="4"/>
  <c r="K159" i="4"/>
  <c r="J159" i="4"/>
  <c r="I159" i="4"/>
  <c r="G159" i="4"/>
  <c r="AA158" i="4"/>
  <c r="Z158" i="4"/>
  <c r="Y158" i="4"/>
  <c r="V158" i="4"/>
  <c r="T158" i="4"/>
  <c r="Q158" i="4"/>
  <c r="P158" i="4"/>
  <c r="N158" i="4"/>
  <c r="M158" i="4"/>
  <c r="L158" i="4"/>
  <c r="K158" i="4"/>
  <c r="J158" i="4"/>
  <c r="I158" i="4"/>
  <c r="G158" i="4"/>
  <c r="AA157" i="4"/>
  <c r="Z157" i="4"/>
  <c r="Y157" i="4"/>
  <c r="V157" i="4"/>
  <c r="T157" i="4"/>
  <c r="Q157" i="4"/>
  <c r="P157" i="4"/>
  <c r="N157" i="4"/>
  <c r="M157" i="4"/>
  <c r="L157" i="4"/>
  <c r="K157" i="4"/>
  <c r="J157" i="4"/>
  <c r="I157" i="4"/>
  <c r="G157" i="4"/>
  <c r="AA156" i="4"/>
  <c r="Z156" i="4"/>
  <c r="Y156" i="4"/>
  <c r="V156" i="4"/>
  <c r="T156" i="4"/>
  <c r="Q156" i="4"/>
  <c r="P156" i="4"/>
  <c r="N156" i="4"/>
  <c r="M156" i="4"/>
  <c r="L156" i="4"/>
  <c r="K156" i="4"/>
  <c r="J156" i="4"/>
  <c r="I156" i="4"/>
  <c r="G156" i="4"/>
  <c r="AA155" i="4"/>
  <c r="Z155" i="4"/>
  <c r="Y155" i="4"/>
  <c r="V155" i="4"/>
  <c r="T155" i="4"/>
  <c r="Q155" i="4"/>
  <c r="P155" i="4"/>
  <c r="N155" i="4"/>
  <c r="M155" i="4"/>
  <c r="L155" i="4"/>
  <c r="K155" i="4"/>
  <c r="J155" i="4"/>
  <c r="I155" i="4"/>
  <c r="G155" i="4"/>
  <c r="AA154" i="4"/>
  <c r="Z154" i="4"/>
  <c r="Y154" i="4"/>
  <c r="V154" i="4"/>
  <c r="T154" i="4"/>
  <c r="Q154" i="4"/>
  <c r="P154" i="4"/>
  <c r="N154" i="4"/>
  <c r="M154" i="4"/>
  <c r="L154" i="4"/>
  <c r="K154" i="4"/>
  <c r="J154" i="4"/>
  <c r="I154" i="4"/>
  <c r="G154" i="4"/>
  <c r="AA153" i="4"/>
  <c r="Z153" i="4"/>
  <c r="Y153" i="4"/>
  <c r="V153" i="4"/>
  <c r="T153" i="4"/>
  <c r="Q153" i="4"/>
  <c r="P153" i="4"/>
  <c r="N153" i="4"/>
  <c r="M153" i="4"/>
  <c r="L153" i="4"/>
  <c r="K153" i="4"/>
  <c r="J153" i="4"/>
  <c r="I153" i="4"/>
  <c r="G153" i="4"/>
  <c r="AA152" i="4"/>
  <c r="Z152" i="4"/>
  <c r="Y152" i="4"/>
  <c r="V152" i="4"/>
  <c r="T152" i="4"/>
  <c r="Q152" i="4"/>
  <c r="P152" i="4"/>
  <c r="N152" i="4"/>
  <c r="M152" i="4"/>
  <c r="L152" i="4"/>
  <c r="K152" i="4"/>
  <c r="J152" i="4"/>
  <c r="I152" i="4"/>
  <c r="G152" i="4"/>
  <c r="AA151" i="4"/>
  <c r="Z151" i="4"/>
  <c r="Y151" i="4"/>
  <c r="V151" i="4"/>
  <c r="T151" i="4"/>
  <c r="Q151" i="4"/>
  <c r="P151" i="4"/>
  <c r="N151" i="4"/>
  <c r="M151" i="4"/>
  <c r="L151" i="4"/>
  <c r="K151" i="4"/>
  <c r="J151" i="4"/>
  <c r="I151" i="4"/>
  <c r="G151" i="4"/>
  <c r="AA150" i="4"/>
  <c r="Z150" i="4"/>
  <c r="Y150" i="4"/>
  <c r="V150" i="4"/>
  <c r="T150" i="4"/>
  <c r="Q150" i="4"/>
  <c r="P150" i="4"/>
  <c r="N150" i="4"/>
  <c r="M150" i="4"/>
  <c r="L150" i="4"/>
  <c r="K150" i="4"/>
  <c r="J150" i="4"/>
  <c r="I150" i="4"/>
  <c r="G150" i="4"/>
  <c r="AA149" i="4"/>
  <c r="Z149" i="4"/>
  <c r="Y149" i="4"/>
  <c r="V149" i="4"/>
  <c r="T149" i="4"/>
  <c r="Q149" i="4"/>
  <c r="P149" i="4"/>
  <c r="N149" i="4"/>
  <c r="M149" i="4"/>
  <c r="L149" i="4"/>
  <c r="K149" i="4"/>
  <c r="J149" i="4"/>
  <c r="I149" i="4"/>
  <c r="G149" i="4"/>
  <c r="AA148" i="4"/>
  <c r="Z148" i="4"/>
  <c r="Y148" i="4"/>
  <c r="V148" i="4"/>
  <c r="T148" i="4"/>
  <c r="Q148" i="4"/>
  <c r="P148" i="4"/>
  <c r="N148" i="4"/>
  <c r="M148" i="4"/>
  <c r="L148" i="4"/>
  <c r="K148" i="4"/>
  <c r="J148" i="4"/>
  <c r="I148" i="4"/>
  <c r="G148" i="4"/>
  <c r="AA147" i="4"/>
  <c r="Z147" i="4"/>
  <c r="Y147" i="4"/>
  <c r="V147" i="4"/>
  <c r="T147" i="4"/>
  <c r="Q147" i="4"/>
  <c r="P147" i="4"/>
  <c r="N147" i="4"/>
  <c r="M147" i="4"/>
  <c r="L147" i="4"/>
  <c r="K147" i="4"/>
  <c r="J147" i="4"/>
  <c r="I147" i="4"/>
  <c r="G147" i="4"/>
  <c r="AA146" i="4"/>
  <c r="Z146" i="4"/>
  <c r="Y146" i="4"/>
  <c r="V146" i="4"/>
  <c r="T146" i="4"/>
  <c r="Q146" i="4"/>
  <c r="P146" i="4"/>
  <c r="N146" i="4"/>
  <c r="M146" i="4"/>
  <c r="L146" i="4"/>
  <c r="K146" i="4"/>
  <c r="J146" i="4"/>
  <c r="I146" i="4"/>
  <c r="G146" i="4"/>
  <c r="AA145" i="4"/>
  <c r="Z145" i="4"/>
  <c r="Y145" i="4"/>
  <c r="V145" i="4"/>
  <c r="T145" i="4"/>
  <c r="Q145" i="4"/>
  <c r="P145" i="4"/>
  <c r="N145" i="4"/>
  <c r="M145" i="4"/>
  <c r="L145" i="4"/>
  <c r="K145" i="4"/>
  <c r="J145" i="4"/>
  <c r="I145" i="4"/>
  <c r="G145" i="4"/>
  <c r="AA144" i="4"/>
  <c r="Z144" i="4"/>
  <c r="Y144" i="4"/>
  <c r="V144" i="4"/>
  <c r="T144" i="4"/>
  <c r="Q144" i="4"/>
  <c r="P144" i="4"/>
  <c r="N144" i="4"/>
  <c r="M144" i="4"/>
  <c r="L144" i="4"/>
  <c r="K144" i="4"/>
  <c r="J144" i="4"/>
  <c r="I144" i="4"/>
  <c r="G144" i="4"/>
  <c r="AA143" i="4"/>
  <c r="Z143" i="4"/>
  <c r="Y143" i="4"/>
  <c r="V143" i="4"/>
  <c r="T143" i="4"/>
  <c r="Q143" i="4"/>
  <c r="P143" i="4"/>
  <c r="N143" i="4"/>
  <c r="M143" i="4"/>
  <c r="L143" i="4"/>
  <c r="K143" i="4"/>
  <c r="J143" i="4"/>
  <c r="I143" i="4"/>
  <c r="G143" i="4"/>
  <c r="AA142" i="4"/>
  <c r="Z142" i="4"/>
  <c r="Y142" i="4"/>
  <c r="V142" i="4"/>
  <c r="T142" i="4"/>
  <c r="Q142" i="4"/>
  <c r="P142" i="4"/>
  <c r="N142" i="4"/>
  <c r="M142" i="4"/>
  <c r="L142" i="4"/>
  <c r="K142" i="4"/>
  <c r="J142" i="4"/>
  <c r="I142" i="4"/>
  <c r="G142" i="4"/>
  <c r="AA141" i="4"/>
  <c r="Z141" i="4"/>
  <c r="Y141" i="4"/>
  <c r="V141" i="4"/>
  <c r="T141" i="4"/>
  <c r="Q141" i="4"/>
  <c r="P141" i="4"/>
  <c r="N141" i="4"/>
  <c r="M141" i="4"/>
  <c r="L141" i="4"/>
  <c r="K141" i="4"/>
  <c r="J141" i="4"/>
  <c r="I141" i="4"/>
  <c r="G141" i="4"/>
  <c r="AA140" i="4"/>
  <c r="Z140" i="4"/>
  <c r="Y140" i="4"/>
  <c r="V140" i="4"/>
  <c r="T140" i="4"/>
  <c r="Q140" i="4"/>
  <c r="P140" i="4"/>
  <c r="N140" i="4"/>
  <c r="M140" i="4"/>
  <c r="L140" i="4"/>
  <c r="K140" i="4"/>
  <c r="J140" i="4"/>
  <c r="I140" i="4"/>
  <c r="G140" i="4"/>
  <c r="AA139" i="4"/>
  <c r="Z139" i="4"/>
  <c r="Y139" i="4"/>
  <c r="V139" i="4"/>
  <c r="T139" i="4"/>
  <c r="Q139" i="4"/>
  <c r="P139" i="4"/>
  <c r="N139" i="4"/>
  <c r="M139" i="4"/>
  <c r="L139" i="4"/>
  <c r="K139" i="4"/>
  <c r="J139" i="4"/>
  <c r="I139" i="4"/>
  <c r="G139" i="4"/>
  <c r="AA138" i="4"/>
  <c r="Z138" i="4"/>
  <c r="Y138" i="4"/>
  <c r="V138" i="4"/>
  <c r="T138" i="4"/>
  <c r="Q138" i="4"/>
  <c r="P138" i="4"/>
  <c r="N138" i="4"/>
  <c r="M138" i="4"/>
  <c r="L138" i="4"/>
  <c r="K138" i="4"/>
  <c r="J138" i="4"/>
  <c r="I138" i="4"/>
  <c r="G138" i="4"/>
  <c r="AA137" i="4"/>
  <c r="Z137" i="4"/>
  <c r="Y137" i="4"/>
  <c r="V137" i="4"/>
  <c r="T137" i="4"/>
  <c r="Q137" i="4"/>
  <c r="P137" i="4"/>
  <c r="N137" i="4"/>
  <c r="M137" i="4"/>
  <c r="L137" i="4"/>
  <c r="K137" i="4"/>
  <c r="J137" i="4"/>
  <c r="I137" i="4"/>
  <c r="G137" i="4"/>
  <c r="AA136" i="4"/>
  <c r="Z136" i="4"/>
  <c r="Y136" i="4"/>
  <c r="V136" i="4"/>
  <c r="T136" i="4"/>
  <c r="Q136" i="4"/>
  <c r="P136" i="4"/>
  <c r="N136" i="4"/>
  <c r="M136" i="4"/>
  <c r="L136" i="4"/>
  <c r="K136" i="4"/>
  <c r="J136" i="4"/>
  <c r="I136" i="4"/>
  <c r="G136" i="4"/>
  <c r="AA135" i="4"/>
  <c r="Z135" i="4"/>
  <c r="Y135" i="4"/>
  <c r="V135" i="4"/>
  <c r="T135" i="4"/>
  <c r="Q135" i="4"/>
  <c r="P135" i="4"/>
  <c r="N135" i="4"/>
  <c r="M135" i="4"/>
  <c r="L135" i="4"/>
  <c r="K135" i="4"/>
  <c r="J135" i="4"/>
  <c r="I135" i="4"/>
  <c r="G135" i="4"/>
  <c r="AA134" i="4"/>
  <c r="Z134" i="4"/>
  <c r="Y134" i="4"/>
  <c r="V134" i="4"/>
  <c r="T134" i="4"/>
  <c r="Q134" i="4"/>
  <c r="P134" i="4"/>
  <c r="N134" i="4"/>
  <c r="M134" i="4"/>
  <c r="L134" i="4"/>
  <c r="K134" i="4"/>
  <c r="J134" i="4"/>
  <c r="I134" i="4"/>
  <c r="G134" i="4"/>
  <c r="AA133" i="4"/>
  <c r="Z133" i="4"/>
  <c r="Y133" i="4"/>
  <c r="V133" i="4"/>
  <c r="T133" i="4"/>
  <c r="Q133" i="4"/>
  <c r="P133" i="4"/>
  <c r="N133" i="4"/>
  <c r="M133" i="4"/>
  <c r="L133" i="4"/>
  <c r="K133" i="4"/>
  <c r="J133" i="4"/>
  <c r="I133" i="4"/>
  <c r="G133" i="4"/>
  <c r="AA132" i="4"/>
  <c r="Z132" i="4"/>
  <c r="Y132" i="4"/>
  <c r="V132" i="4"/>
  <c r="T132" i="4"/>
  <c r="Q132" i="4"/>
  <c r="P132" i="4"/>
  <c r="N132" i="4"/>
  <c r="M132" i="4"/>
  <c r="L132" i="4"/>
  <c r="K132" i="4"/>
  <c r="J132" i="4"/>
  <c r="I132" i="4"/>
  <c r="G132" i="4"/>
  <c r="AA131" i="4"/>
  <c r="Z131" i="4"/>
  <c r="Y131" i="4"/>
  <c r="V131" i="4"/>
  <c r="T131" i="4"/>
  <c r="Q131" i="4"/>
  <c r="P131" i="4"/>
  <c r="N131" i="4"/>
  <c r="M131" i="4"/>
  <c r="L131" i="4"/>
  <c r="K131" i="4"/>
  <c r="J131" i="4"/>
  <c r="I131" i="4"/>
  <c r="G131" i="4"/>
  <c r="AA130" i="4"/>
  <c r="Z130" i="4"/>
  <c r="Y130" i="4"/>
  <c r="V130" i="4"/>
  <c r="T130" i="4"/>
  <c r="Q130" i="4"/>
  <c r="P130" i="4"/>
  <c r="N130" i="4"/>
  <c r="M130" i="4"/>
  <c r="L130" i="4"/>
  <c r="K130" i="4"/>
  <c r="J130" i="4"/>
  <c r="I130" i="4"/>
  <c r="G130" i="4"/>
  <c r="AA129" i="4"/>
  <c r="Z129" i="4"/>
  <c r="Y129" i="4"/>
  <c r="V129" i="4"/>
  <c r="T129" i="4"/>
  <c r="Q129" i="4"/>
  <c r="P129" i="4"/>
  <c r="N129" i="4"/>
  <c r="M129" i="4"/>
  <c r="L129" i="4"/>
  <c r="K129" i="4"/>
  <c r="J129" i="4"/>
  <c r="I129" i="4"/>
  <c r="G129" i="4"/>
  <c r="AA128" i="4"/>
  <c r="Z128" i="4"/>
  <c r="Y128" i="4"/>
  <c r="V128" i="4"/>
  <c r="T128" i="4"/>
  <c r="Q128" i="4"/>
  <c r="P128" i="4"/>
  <c r="N128" i="4"/>
  <c r="M128" i="4"/>
  <c r="L128" i="4"/>
  <c r="K128" i="4"/>
  <c r="J128" i="4"/>
  <c r="I128" i="4"/>
  <c r="G128" i="4"/>
  <c r="AA127" i="4"/>
  <c r="Z127" i="4"/>
  <c r="Y127" i="4"/>
  <c r="V127" i="4"/>
  <c r="T127" i="4"/>
  <c r="Q127" i="4"/>
  <c r="P127" i="4"/>
  <c r="N127" i="4"/>
  <c r="M127" i="4"/>
  <c r="L127" i="4"/>
  <c r="K127" i="4"/>
  <c r="J127" i="4"/>
  <c r="I127" i="4"/>
  <c r="G127" i="4"/>
  <c r="AA126" i="4"/>
  <c r="Z126" i="4"/>
  <c r="Y126" i="4"/>
  <c r="V126" i="4"/>
  <c r="T126" i="4"/>
  <c r="Q126" i="4"/>
  <c r="P126" i="4"/>
  <c r="N126" i="4"/>
  <c r="M126" i="4"/>
  <c r="L126" i="4"/>
  <c r="K126" i="4"/>
  <c r="J126" i="4"/>
  <c r="I126" i="4"/>
  <c r="G126" i="4"/>
  <c r="AA125" i="4"/>
  <c r="Z125" i="4"/>
  <c r="Y125" i="4"/>
  <c r="V125" i="4"/>
  <c r="T125" i="4"/>
  <c r="Q125" i="4"/>
  <c r="P125" i="4"/>
  <c r="N125" i="4"/>
  <c r="M125" i="4"/>
  <c r="L125" i="4"/>
  <c r="K125" i="4"/>
  <c r="J125" i="4"/>
  <c r="I125" i="4"/>
  <c r="G125" i="4"/>
  <c r="AA124" i="4"/>
  <c r="Z124" i="4"/>
  <c r="Y124" i="4"/>
  <c r="V124" i="4"/>
  <c r="T124" i="4"/>
  <c r="Q124" i="4"/>
  <c r="P124" i="4"/>
  <c r="N124" i="4"/>
  <c r="M124" i="4"/>
  <c r="L124" i="4"/>
  <c r="K124" i="4"/>
  <c r="J124" i="4"/>
  <c r="I124" i="4"/>
  <c r="G124" i="4"/>
  <c r="AA123" i="4"/>
  <c r="Z123" i="4"/>
  <c r="Y123" i="4"/>
  <c r="V123" i="4"/>
  <c r="T123" i="4"/>
  <c r="Q123" i="4"/>
  <c r="P123" i="4"/>
  <c r="N123" i="4"/>
  <c r="M123" i="4"/>
  <c r="L123" i="4"/>
  <c r="K123" i="4"/>
  <c r="J123" i="4"/>
  <c r="I123" i="4"/>
  <c r="G123" i="4"/>
  <c r="AA122" i="4"/>
  <c r="Z122" i="4"/>
  <c r="Y122" i="4"/>
  <c r="V122" i="4"/>
  <c r="T122" i="4"/>
  <c r="Q122" i="4"/>
  <c r="P122" i="4"/>
  <c r="N122" i="4"/>
  <c r="M122" i="4"/>
  <c r="L122" i="4"/>
  <c r="K122" i="4"/>
  <c r="J122" i="4"/>
  <c r="I122" i="4"/>
  <c r="G122" i="4"/>
  <c r="AA121" i="4"/>
  <c r="Z121" i="4"/>
  <c r="Y121" i="4"/>
  <c r="V121" i="4"/>
  <c r="T121" i="4"/>
  <c r="Q121" i="4"/>
  <c r="P121" i="4"/>
  <c r="N121" i="4"/>
  <c r="M121" i="4"/>
  <c r="L121" i="4"/>
  <c r="K121" i="4"/>
  <c r="J121" i="4"/>
  <c r="I121" i="4"/>
  <c r="G121" i="4"/>
  <c r="AA120" i="4"/>
  <c r="Z120" i="4"/>
  <c r="Y120" i="4"/>
  <c r="V120" i="4"/>
  <c r="T120" i="4"/>
  <c r="Q120" i="4"/>
  <c r="P120" i="4"/>
  <c r="N120" i="4"/>
  <c r="M120" i="4"/>
  <c r="L120" i="4"/>
  <c r="K120" i="4"/>
  <c r="J120" i="4"/>
  <c r="I120" i="4"/>
  <c r="G120" i="4"/>
  <c r="AA119" i="4"/>
  <c r="Z119" i="4"/>
  <c r="Y119" i="4"/>
  <c r="V119" i="4"/>
  <c r="T119" i="4"/>
  <c r="Q119" i="4"/>
  <c r="P119" i="4"/>
  <c r="N119" i="4"/>
  <c r="M119" i="4"/>
  <c r="L119" i="4"/>
  <c r="K119" i="4"/>
  <c r="J119" i="4"/>
  <c r="I119" i="4"/>
  <c r="G119" i="4"/>
  <c r="AA118" i="4"/>
  <c r="Z118" i="4"/>
  <c r="Y118" i="4"/>
  <c r="V118" i="4"/>
  <c r="T118" i="4"/>
  <c r="Q118" i="4"/>
  <c r="P118" i="4"/>
  <c r="N118" i="4"/>
  <c r="M118" i="4"/>
  <c r="L118" i="4"/>
  <c r="K118" i="4"/>
  <c r="J118" i="4"/>
  <c r="I118" i="4"/>
  <c r="G118" i="4"/>
  <c r="AA117" i="4"/>
  <c r="Z117" i="4"/>
  <c r="Y117" i="4"/>
  <c r="V117" i="4"/>
  <c r="T117" i="4"/>
  <c r="Q117" i="4"/>
  <c r="P117" i="4"/>
  <c r="N117" i="4"/>
  <c r="M117" i="4"/>
  <c r="L117" i="4"/>
  <c r="K117" i="4"/>
  <c r="J117" i="4"/>
  <c r="I117" i="4"/>
  <c r="G117" i="4"/>
  <c r="W115" i="4"/>
  <c r="AA110" i="4"/>
  <c r="Z110" i="4"/>
  <c r="Y110" i="4"/>
  <c r="X110" i="4"/>
  <c r="W110" i="4"/>
  <c r="V110" i="4"/>
  <c r="R110" i="4"/>
  <c r="Q110" i="4"/>
  <c r="P110" i="4"/>
  <c r="O110" i="4"/>
  <c r="N110" i="4"/>
  <c r="M110" i="4"/>
  <c r="L110" i="4"/>
  <c r="K110" i="4"/>
  <c r="J110" i="4"/>
  <c r="I110" i="4"/>
  <c r="G110" i="4"/>
  <c r="E110" i="4"/>
  <c r="AA109" i="4"/>
  <c r="Z109" i="4"/>
  <c r="Y109" i="4"/>
  <c r="V109" i="4"/>
  <c r="T109" i="4"/>
  <c r="Q109" i="4"/>
  <c r="P109" i="4"/>
  <c r="N109" i="4"/>
  <c r="M109" i="4"/>
  <c r="L109" i="4"/>
  <c r="K109" i="4"/>
  <c r="J109" i="4"/>
  <c r="I109" i="4"/>
  <c r="G109" i="4"/>
  <c r="AA108" i="4"/>
  <c r="Z108" i="4"/>
  <c r="Y108" i="4"/>
  <c r="V108" i="4"/>
  <c r="T108" i="4"/>
  <c r="Q108" i="4"/>
  <c r="P108" i="4"/>
  <c r="N108" i="4"/>
  <c r="M108" i="4"/>
  <c r="L108" i="4"/>
  <c r="K108" i="4"/>
  <c r="J108" i="4"/>
  <c r="I108" i="4"/>
  <c r="G108" i="4"/>
  <c r="AA107" i="4"/>
  <c r="Z107" i="4"/>
  <c r="Y107" i="4"/>
  <c r="V107" i="4"/>
  <c r="T107" i="4"/>
  <c r="Q107" i="4"/>
  <c r="P107" i="4"/>
  <c r="N107" i="4"/>
  <c r="M107" i="4"/>
  <c r="L107" i="4"/>
  <c r="K107" i="4"/>
  <c r="J107" i="4"/>
  <c r="I107" i="4"/>
  <c r="G107" i="4"/>
  <c r="AA106" i="4"/>
  <c r="Z106" i="4"/>
  <c r="Y106" i="4"/>
  <c r="V106" i="4"/>
  <c r="T106" i="4"/>
  <c r="Q106" i="4"/>
  <c r="P106" i="4"/>
  <c r="N106" i="4"/>
  <c r="M106" i="4"/>
  <c r="L106" i="4"/>
  <c r="K106" i="4"/>
  <c r="J106" i="4"/>
  <c r="I106" i="4"/>
  <c r="G106" i="4"/>
  <c r="AA105" i="4"/>
  <c r="Z105" i="4"/>
  <c r="Y105" i="4"/>
  <c r="V105" i="4"/>
  <c r="T105" i="4"/>
  <c r="Q105" i="4"/>
  <c r="P105" i="4"/>
  <c r="N105" i="4"/>
  <c r="M105" i="4"/>
  <c r="L105" i="4"/>
  <c r="K105" i="4"/>
  <c r="J105" i="4"/>
  <c r="I105" i="4"/>
  <c r="G105" i="4"/>
  <c r="AA104" i="4"/>
  <c r="Z104" i="4"/>
  <c r="Y104" i="4"/>
  <c r="V104" i="4"/>
  <c r="T104" i="4"/>
  <c r="Q104" i="4"/>
  <c r="P104" i="4"/>
  <c r="N104" i="4"/>
  <c r="M104" i="4"/>
  <c r="L104" i="4"/>
  <c r="K104" i="4"/>
  <c r="J104" i="4"/>
  <c r="I104" i="4"/>
  <c r="G104" i="4"/>
  <c r="AA103" i="4"/>
  <c r="Z103" i="4"/>
  <c r="Y103" i="4"/>
  <c r="V103" i="4"/>
  <c r="T103" i="4"/>
  <c r="Q103" i="4"/>
  <c r="P103" i="4"/>
  <c r="N103" i="4"/>
  <c r="M103" i="4"/>
  <c r="L103" i="4"/>
  <c r="K103" i="4"/>
  <c r="J103" i="4"/>
  <c r="I103" i="4"/>
  <c r="G103" i="4"/>
  <c r="AA102" i="4"/>
  <c r="Z102" i="4"/>
  <c r="Y102" i="4"/>
  <c r="V102" i="4"/>
  <c r="T102" i="4"/>
  <c r="Q102" i="4"/>
  <c r="P102" i="4"/>
  <c r="N102" i="4"/>
  <c r="M102" i="4"/>
  <c r="L102" i="4"/>
  <c r="K102" i="4"/>
  <c r="J102" i="4"/>
  <c r="I102" i="4"/>
  <c r="G102" i="4"/>
  <c r="AA101" i="4"/>
  <c r="Z101" i="4"/>
  <c r="Y101" i="4"/>
  <c r="V101" i="4"/>
  <c r="T101" i="4"/>
  <c r="Q101" i="4"/>
  <c r="P101" i="4"/>
  <c r="N101" i="4"/>
  <c r="M101" i="4"/>
  <c r="L101" i="4"/>
  <c r="K101" i="4"/>
  <c r="J101" i="4"/>
  <c r="I101" i="4"/>
  <c r="G101" i="4"/>
  <c r="AA100" i="4"/>
  <c r="Z100" i="4"/>
  <c r="Y100" i="4"/>
  <c r="V100" i="4"/>
  <c r="T100" i="4"/>
  <c r="Q100" i="4"/>
  <c r="P100" i="4"/>
  <c r="N100" i="4"/>
  <c r="M100" i="4"/>
  <c r="L100" i="4"/>
  <c r="K100" i="4"/>
  <c r="J100" i="4"/>
  <c r="I100" i="4"/>
  <c r="G100" i="4"/>
  <c r="AA99" i="4"/>
  <c r="Z99" i="4"/>
  <c r="Y99" i="4"/>
  <c r="V99" i="4"/>
  <c r="T99" i="4"/>
  <c r="Q99" i="4"/>
  <c r="P99" i="4"/>
  <c r="N99" i="4"/>
  <c r="M99" i="4"/>
  <c r="L99" i="4"/>
  <c r="K99" i="4"/>
  <c r="J99" i="4"/>
  <c r="I99" i="4"/>
  <c r="G99" i="4"/>
  <c r="AA98" i="4"/>
  <c r="Z98" i="4"/>
  <c r="Y98" i="4"/>
  <c r="V98" i="4"/>
  <c r="T98" i="4"/>
  <c r="Q98" i="4"/>
  <c r="P98" i="4"/>
  <c r="N98" i="4"/>
  <c r="M98" i="4"/>
  <c r="L98" i="4"/>
  <c r="K98" i="4"/>
  <c r="J98" i="4"/>
  <c r="I98" i="4"/>
  <c r="G98" i="4"/>
  <c r="AA97" i="4"/>
  <c r="Z97" i="4"/>
  <c r="Y97" i="4"/>
  <c r="V97" i="4"/>
  <c r="T97" i="4"/>
  <c r="Q97" i="4"/>
  <c r="P97" i="4"/>
  <c r="N97" i="4"/>
  <c r="M97" i="4"/>
  <c r="L97" i="4"/>
  <c r="K97" i="4"/>
  <c r="J97" i="4"/>
  <c r="I97" i="4"/>
  <c r="G97" i="4"/>
  <c r="AA96" i="4"/>
  <c r="Z96" i="4"/>
  <c r="Y96" i="4"/>
  <c r="V96" i="4"/>
  <c r="T96" i="4"/>
  <c r="Q96" i="4"/>
  <c r="P96" i="4"/>
  <c r="N96" i="4"/>
  <c r="M96" i="4"/>
  <c r="L96" i="4"/>
  <c r="K96" i="4"/>
  <c r="J96" i="4"/>
  <c r="I96" i="4"/>
  <c r="G96" i="4"/>
  <c r="AA95" i="4"/>
  <c r="Z95" i="4"/>
  <c r="Y95" i="4"/>
  <c r="V95" i="4"/>
  <c r="T95" i="4"/>
  <c r="Q95" i="4"/>
  <c r="P95" i="4"/>
  <c r="N95" i="4"/>
  <c r="M95" i="4"/>
  <c r="L95" i="4"/>
  <c r="K95" i="4"/>
  <c r="J95" i="4"/>
  <c r="I95" i="4"/>
  <c r="G95" i="4"/>
  <c r="AA94" i="4"/>
  <c r="Z94" i="4"/>
  <c r="Y94" i="4"/>
  <c r="V94" i="4"/>
  <c r="T94" i="4"/>
  <c r="Q94" i="4"/>
  <c r="P94" i="4"/>
  <c r="N94" i="4"/>
  <c r="M94" i="4"/>
  <c r="L94" i="4"/>
  <c r="K94" i="4"/>
  <c r="J94" i="4"/>
  <c r="I94" i="4"/>
  <c r="G94" i="4"/>
  <c r="AA93" i="4"/>
  <c r="Z93" i="4"/>
  <c r="Y93" i="4"/>
  <c r="V93" i="4"/>
  <c r="T93" i="4"/>
  <c r="Q93" i="4"/>
  <c r="P93" i="4"/>
  <c r="N93" i="4"/>
  <c r="M93" i="4"/>
  <c r="L93" i="4"/>
  <c r="K93" i="4"/>
  <c r="J93" i="4"/>
  <c r="I93" i="4"/>
  <c r="G93" i="4"/>
  <c r="AA92" i="4"/>
  <c r="Z92" i="4"/>
  <c r="Y92" i="4"/>
  <c r="V92" i="4"/>
  <c r="T92" i="4"/>
  <c r="Q92" i="4"/>
  <c r="P92" i="4"/>
  <c r="N92" i="4"/>
  <c r="M92" i="4"/>
  <c r="L92" i="4"/>
  <c r="K92" i="4"/>
  <c r="J92" i="4"/>
  <c r="I92" i="4"/>
  <c r="G92" i="4"/>
  <c r="AA91" i="4"/>
  <c r="Z91" i="4"/>
  <c r="Y91" i="4"/>
  <c r="V91" i="4"/>
  <c r="T91" i="4"/>
  <c r="Q91" i="4"/>
  <c r="P91" i="4"/>
  <c r="N91" i="4"/>
  <c r="M91" i="4"/>
  <c r="L91" i="4"/>
  <c r="K91" i="4"/>
  <c r="J91" i="4"/>
  <c r="I91" i="4"/>
  <c r="G91" i="4"/>
  <c r="AA90" i="4"/>
  <c r="Z90" i="4"/>
  <c r="Y90" i="4"/>
  <c r="V90" i="4"/>
  <c r="T90" i="4"/>
  <c r="Q90" i="4"/>
  <c r="P90" i="4"/>
  <c r="N90" i="4"/>
  <c r="M90" i="4"/>
  <c r="L90" i="4"/>
  <c r="K90" i="4"/>
  <c r="J90" i="4"/>
  <c r="I90" i="4"/>
  <c r="G90" i="4"/>
  <c r="AA89" i="4"/>
  <c r="Z89" i="4"/>
  <c r="Y89" i="4"/>
  <c r="V89" i="4"/>
  <c r="T89" i="4"/>
  <c r="Q89" i="4"/>
  <c r="P89" i="4"/>
  <c r="N89" i="4"/>
  <c r="M89" i="4"/>
  <c r="L89" i="4"/>
  <c r="K89" i="4"/>
  <c r="J89" i="4"/>
  <c r="I89" i="4"/>
  <c r="G89" i="4"/>
  <c r="AA88" i="4"/>
  <c r="Z88" i="4"/>
  <c r="Y88" i="4"/>
  <c r="V88" i="4"/>
  <c r="T88" i="4"/>
  <c r="Q88" i="4"/>
  <c r="P88" i="4"/>
  <c r="N88" i="4"/>
  <c r="M88" i="4"/>
  <c r="L88" i="4"/>
  <c r="K88" i="4"/>
  <c r="J88" i="4"/>
  <c r="I88" i="4"/>
  <c r="G88" i="4"/>
  <c r="AA87" i="4"/>
  <c r="Z87" i="4"/>
  <c r="Y87" i="4"/>
  <c r="V87" i="4"/>
  <c r="T87" i="4"/>
  <c r="Q87" i="4"/>
  <c r="P87" i="4"/>
  <c r="N87" i="4"/>
  <c r="M87" i="4"/>
  <c r="L87" i="4"/>
  <c r="K87" i="4"/>
  <c r="J87" i="4"/>
  <c r="I87" i="4"/>
  <c r="G87" i="4"/>
  <c r="AA86" i="4"/>
  <c r="Z86" i="4"/>
  <c r="Y86" i="4"/>
  <c r="V86" i="4"/>
  <c r="T86" i="4"/>
  <c r="Q86" i="4"/>
  <c r="P86" i="4"/>
  <c r="N86" i="4"/>
  <c r="M86" i="4"/>
  <c r="L86" i="4"/>
  <c r="K86" i="4"/>
  <c r="J86" i="4"/>
  <c r="I86" i="4"/>
  <c r="G86" i="4"/>
  <c r="AA85" i="4"/>
  <c r="Z85" i="4"/>
  <c r="Y85" i="4"/>
  <c r="V85" i="4"/>
  <c r="T85" i="4"/>
  <c r="Q85" i="4"/>
  <c r="P85" i="4"/>
  <c r="N85" i="4"/>
  <c r="M85" i="4"/>
  <c r="L85" i="4"/>
  <c r="K85" i="4"/>
  <c r="J85" i="4"/>
  <c r="I85" i="4"/>
  <c r="G85" i="4"/>
  <c r="AA84" i="4"/>
  <c r="Z84" i="4"/>
  <c r="Y84" i="4"/>
  <c r="V84" i="4"/>
  <c r="T84" i="4"/>
  <c r="Q84" i="4"/>
  <c r="P84" i="4"/>
  <c r="N84" i="4"/>
  <c r="M84" i="4"/>
  <c r="L84" i="4"/>
  <c r="K84" i="4"/>
  <c r="J84" i="4"/>
  <c r="I84" i="4"/>
  <c r="G84" i="4"/>
  <c r="AA83" i="4"/>
  <c r="Z83" i="4"/>
  <c r="Y83" i="4"/>
  <c r="V83" i="4"/>
  <c r="T83" i="4"/>
  <c r="Q83" i="4"/>
  <c r="P83" i="4"/>
  <c r="N83" i="4"/>
  <c r="M83" i="4"/>
  <c r="L83" i="4"/>
  <c r="K83" i="4"/>
  <c r="J83" i="4"/>
  <c r="I83" i="4"/>
  <c r="G83" i="4"/>
  <c r="AA82" i="4"/>
  <c r="Z82" i="4"/>
  <c r="Y82" i="4"/>
  <c r="V82" i="4"/>
  <c r="T82" i="4"/>
  <c r="Q82" i="4"/>
  <c r="P82" i="4"/>
  <c r="N82" i="4"/>
  <c r="M82" i="4"/>
  <c r="L82" i="4"/>
  <c r="K82" i="4"/>
  <c r="J82" i="4"/>
  <c r="I82" i="4"/>
  <c r="G82" i="4"/>
  <c r="AA81" i="4"/>
  <c r="Z81" i="4"/>
  <c r="Y81" i="4"/>
  <c r="V81" i="4"/>
  <c r="T81" i="4"/>
  <c r="Q81" i="4"/>
  <c r="P81" i="4"/>
  <c r="N81" i="4"/>
  <c r="M81" i="4"/>
  <c r="L81" i="4"/>
  <c r="K81" i="4"/>
  <c r="J81" i="4"/>
  <c r="I81" i="4"/>
  <c r="G81" i="4"/>
  <c r="AA80" i="4"/>
  <c r="Z80" i="4"/>
  <c r="Y80" i="4"/>
  <c r="V80" i="4"/>
  <c r="T80" i="4"/>
  <c r="Q80" i="4"/>
  <c r="P80" i="4"/>
  <c r="N80" i="4"/>
  <c r="M80" i="4"/>
  <c r="L80" i="4"/>
  <c r="K80" i="4"/>
  <c r="J80" i="4"/>
  <c r="I80" i="4"/>
  <c r="G80" i="4"/>
  <c r="AA79" i="4"/>
  <c r="Z79" i="4"/>
  <c r="Y79" i="4"/>
  <c r="V79" i="4"/>
  <c r="T79" i="4"/>
  <c r="Q79" i="4"/>
  <c r="P79" i="4"/>
  <c r="N79" i="4"/>
  <c r="M79" i="4"/>
  <c r="L79" i="4"/>
  <c r="K79" i="4"/>
  <c r="J79" i="4"/>
  <c r="I79" i="4"/>
  <c r="G79" i="4"/>
  <c r="AA78" i="4"/>
  <c r="Z78" i="4"/>
  <c r="Y78" i="4"/>
  <c r="V78" i="4"/>
  <c r="T78" i="4"/>
  <c r="Q78" i="4"/>
  <c r="P78" i="4"/>
  <c r="N78" i="4"/>
  <c r="M78" i="4"/>
  <c r="L78" i="4"/>
  <c r="K78" i="4"/>
  <c r="J78" i="4"/>
  <c r="I78" i="4"/>
  <c r="G78" i="4"/>
  <c r="AA77" i="4"/>
  <c r="Z77" i="4"/>
  <c r="Y77" i="4"/>
  <c r="V77" i="4"/>
  <c r="T77" i="4"/>
  <c r="Q77" i="4"/>
  <c r="P77" i="4"/>
  <c r="N77" i="4"/>
  <c r="M77" i="4"/>
  <c r="L77" i="4"/>
  <c r="K77" i="4"/>
  <c r="J77" i="4"/>
  <c r="I77" i="4"/>
  <c r="G77" i="4"/>
  <c r="AA76" i="4"/>
  <c r="Z76" i="4"/>
  <c r="Y76" i="4"/>
  <c r="V76" i="4"/>
  <c r="T76" i="4"/>
  <c r="Q76" i="4"/>
  <c r="P76" i="4"/>
  <c r="N76" i="4"/>
  <c r="M76" i="4"/>
  <c r="L76" i="4"/>
  <c r="K76" i="4"/>
  <c r="J76" i="4"/>
  <c r="I76" i="4"/>
  <c r="G76" i="4"/>
  <c r="AA75" i="4"/>
  <c r="Z75" i="4"/>
  <c r="Y75" i="4"/>
  <c r="V75" i="4"/>
  <c r="T75" i="4"/>
  <c r="Q75" i="4"/>
  <c r="P75" i="4"/>
  <c r="N75" i="4"/>
  <c r="M75" i="4"/>
  <c r="L75" i="4"/>
  <c r="K75" i="4"/>
  <c r="J75" i="4"/>
  <c r="I75" i="4"/>
  <c r="G75" i="4"/>
  <c r="AA74" i="4"/>
  <c r="Z74" i="4"/>
  <c r="Y74" i="4"/>
  <c r="V74" i="4"/>
  <c r="T74" i="4"/>
  <c r="Q74" i="4"/>
  <c r="P74" i="4"/>
  <c r="N74" i="4"/>
  <c r="M74" i="4"/>
  <c r="L74" i="4"/>
  <c r="K74" i="4"/>
  <c r="J74" i="4"/>
  <c r="I74" i="4"/>
  <c r="G74" i="4"/>
  <c r="AA73" i="4"/>
  <c r="Z73" i="4"/>
  <c r="Y73" i="4"/>
  <c r="V73" i="4"/>
  <c r="T73" i="4"/>
  <c r="Q73" i="4"/>
  <c r="P73" i="4"/>
  <c r="N73" i="4"/>
  <c r="M73" i="4"/>
  <c r="L73" i="4"/>
  <c r="K73" i="4"/>
  <c r="J73" i="4"/>
  <c r="I73" i="4"/>
  <c r="G73" i="4"/>
  <c r="AA72" i="4"/>
  <c r="Z72" i="4"/>
  <c r="Y72" i="4"/>
  <c r="V72" i="4"/>
  <c r="T72" i="4"/>
  <c r="Q72" i="4"/>
  <c r="P72" i="4"/>
  <c r="N72" i="4"/>
  <c r="M72" i="4"/>
  <c r="L72" i="4"/>
  <c r="K72" i="4"/>
  <c r="J72" i="4"/>
  <c r="I72" i="4"/>
  <c r="G72" i="4"/>
  <c r="AA71" i="4"/>
  <c r="Z71" i="4"/>
  <c r="Y71" i="4"/>
  <c r="V71" i="4"/>
  <c r="T71" i="4"/>
  <c r="Q71" i="4"/>
  <c r="P71" i="4"/>
  <c r="N71" i="4"/>
  <c r="M71" i="4"/>
  <c r="L71" i="4"/>
  <c r="K71" i="4"/>
  <c r="J71" i="4"/>
  <c r="I71" i="4"/>
  <c r="G71" i="4"/>
  <c r="AA70" i="4"/>
  <c r="Z70" i="4"/>
  <c r="Y70" i="4"/>
  <c r="V70" i="4"/>
  <c r="T70" i="4"/>
  <c r="Q70" i="4"/>
  <c r="P70" i="4"/>
  <c r="N70" i="4"/>
  <c r="M70" i="4"/>
  <c r="L70" i="4"/>
  <c r="K70" i="4"/>
  <c r="J70" i="4"/>
  <c r="I70" i="4"/>
  <c r="G70" i="4"/>
  <c r="AA69" i="4"/>
  <c r="Z69" i="4"/>
  <c r="Y69" i="4"/>
  <c r="V69" i="4"/>
  <c r="T69" i="4"/>
  <c r="Q69" i="4"/>
  <c r="P69" i="4"/>
  <c r="N69" i="4"/>
  <c r="M69" i="4"/>
  <c r="L69" i="4"/>
  <c r="K69" i="4"/>
  <c r="J69" i="4"/>
  <c r="I69" i="4"/>
  <c r="G69" i="4"/>
  <c r="AA68" i="4"/>
  <c r="Z68" i="4"/>
  <c r="Y68" i="4"/>
  <c r="V68" i="4"/>
  <c r="T68" i="4"/>
  <c r="Q68" i="4"/>
  <c r="P68" i="4"/>
  <c r="N68" i="4"/>
  <c r="M68" i="4"/>
  <c r="L68" i="4"/>
  <c r="K68" i="4"/>
  <c r="J68" i="4"/>
  <c r="I68" i="4"/>
  <c r="G68" i="4"/>
  <c r="AA67" i="4"/>
  <c r="Z67" i="4"/>
  <c r="Y67" i="4"/>
  <c r="V67" i="4"/>
  <c r="T67" i="4"/>
  <c r="Q67" i="4"/>
  <c r="P67" i="4"/>
  <c r="N67" i="4"/>
  <c r="M67" i="4"/>
  <c r="L67" i="4"/>
  <c r="K67" i="4"/>
  <c r="J67" i="4"/>
  <c r="I67" i="4"/>
  <c r="G67" i="4"/>
  <c r="AA66" i="4"/>
  <c r="Z66" i="4"/>
  <c r="Y66" i="4"/>
  <c r="V66" i="4"/>
  <c r="T66" i="4"/>
  <c r="Q66" i="4"/>
  <c r="P66" i="4"/>
  <c r="N66" i="4"/>
  <c r="M66" i="4"/>
  <c r="L66" i="4"/>
  <c r="K66" i="4"/>
  <c r="J66" i="4"/>
  <c r="I66" i="4"/>
  <c r="G66" i="4"/>
  <c r="AA65" i="4"/>
  <c r="Z65" i="4"/>
  <c r="Y65" i="4"/>
  <c r="V65" i="4"/>
  <c r="T65" i="4"/>
  <c r="Q65" i="4"/>
  <c r="P65" i="4"/>
  <c r="N65" i="4"/>
  <c r="M65" i="4"/>
  <c r="L65" i="4"/>
  <c r="K65" i="4"/>
  <c r="J65" i="4"/>
  <c r="I65" i="4"/>
  <c r="G65" i="4"/>
  <c r="AA64" i="4"/>
  <c r="Z64" i="4"/>
  <c r="Y64" i="4"/>
  <c r="V64" i="4"/>
  <c r="T64" i="4"/>
  <c r="Q64" i="4"/>
  <c r="P64" i="4"/>
  <c r="N64" i="4"/>
  <c r="M64" i="4"/>
  <c r="L64" i="4"/>
  <c r="K64" i="4"/>
  <c r="J64" i="4"/>
  <c r="I64" i="4"/>
  <c r="G64" i="4"/>
  <c r="AA63" i="4"/>
  <c r="Z63" i="4"/>
  <c r="Y63" i="4"/>
  <c r="V63" i="4"/>
  <c r="T63" i="4"/>
  <c r="Q63" i="4"/>
  <c r="P63" i="4"/>
  <c r="N63" i="4"/>
  <c r="M63" i="4"/>
  <c r="L63" i="4"/>
  <c r="K63" i="4"/>
  <c r="J63" i="4"/>
  <c r="I63" i="4"/>
  <c r="G63" i="4"/>
  <c r="AA62" i="4"/>
  <c r="Z62" i="4"/>
  <c r="Y62" i="4"/>
  <c r="V62" i="4"/>
  <c r="T62" i="4"/>
  <c r="Q62" i="4"/>
  <c r="P62" i="4"/>
  <c r="N62" i="4"/>
  <c r="M62" i="4"/>
  <c r="L62" i="4"/>
  <c r="K62" i="4"/>
  <c r="J62" i="4"/>
  <c r="I62" i="4"/>
  <c r="G62" i="4"/>
  <c r="AA61" i="4"/>
  <c r="Z61" i="4"/>
  <c r="Y61" i="4"/>
  <c r="V61" i="4"/>
  <c r="T61" i="4"/>
  <c r="Q61" i="4"/>
  <c r="P61" i="4"/>
  <c r="N61" i="4"/>
  <c r="M61" i="4"/>
  <c r="L61" i="4"/>
  <c r="K61" i="4"/>
  <c r="J61" i="4"/>
  <c r="I61" i="4"/>
  <c r="G61" i="4"/>
  <c r="AA60" i="4"/>
  <c r="Z60" i="4"/>
  <c r="Y60" i="4"/>
  <c r="V60" i="4"/>
  <c r="T60" i="4"/>
  <c r="Q60" i="4"/>
  <c r="P60" i="4"/>
  <c r="N60" i="4"/>
  <c r="M60" i="4"/>
  <c r="L60" i="4"/>
  <c r="K60" i="4"/>
  <c r="J60" i="4"/>
  <c r="I60" i="4"/>
  <c r="G60" i="4"/>
  <c r="AA59" i="4"/>
  <c r="Z59" i="4"/>
  <c r="Y59" i="4"/>
  <c r="V59" i="4"/>
  <c r="T59" i="4"/>
  <c r="Q59" i="4"/>
  <c r="P59" i="4"/>
  <c r="N59" i="4"/>
  <c r="M59" i="4"/>
  <c r="L59" i="4"/>
  <c r="K59" i="4"/>
  <c r="J59" i="4"/>
  <c r="I59" i="4"/>
  <c r="G59" i="4"/>
  <c r="AA58" i="4"/>
  <c r="Z58" i="4"/>
  <c r="Y58" i="4"/>
  <c r="V58" i="4"/>
  <c r="T58" i="4"/>
  <c r="Q58" i="4"/>
  <c r="P58" i="4"/>
  <c r="N58" i="4"/>
  <c r="M58" i="4"/>
  <c r="L58" i="4"/>
  <c r="K58" i="4"/>
  <c r="J58" i="4"/>
  <c r="I58" i="4"/>
  <c r="G58" i="4"/>
  <c r="AA57" i="4"/>
  <c r="Z57" i="4"/>
  <c r="Y57" i="4"/>
  <c r="V57" i="4"/>
  <c r="T57" i="4"/>
  <c r="Q57" i="4"/>
  <c r="P57" i="4"/>
  <c r="N57" i="4"/>
  <c r="M57" i="4"/>
  <c r="L57" i="4"/>
  <c r="K57" i="4"/>
  <c r="J57" i="4"/>
  <c r="I57" i="4"/>
  <c r="G57" i="4"/>
  <c r="AA56" i="4"/>
  <c r="Z56" i="4"/>
  <c r="Y56" i="4"/>
  <c r="V56" i="4"/>
  <c r="T56" i="4"/>
  <c r="Q56" i="4"/>
  <c r="P56" i="4"/>
  <c r="N56" i="4"/>
  <c r="M56" i="4"/>
  <c r="L56" i="4"/>
  <c r="K56" i="4"/>
  <c r="J56" i="4"/>
  <c r="I56" i="4"/>
  <c r="G56" i="4"/>
  <c r="AA55" i="4"/>
  <c r="Z55" i="4"/>
  <c r="Y55" i="4"/>
  <c r="V55" i="4"/>
  <c r="T55" i="4"/>
  <c r="Q55" i="4"/>
  <c r="P55" i="4"/>
  <c r="N55" i="4"/>
  <c r="M55" i="4"/>
  <c r="L55" i="4"/>
  <c r="K55" i="4"/>
  <c r="J55" i="4"/>
  <c r="I55" i="4"/>
  <c r="G55" i="4"/>
  <c r="AA54" i="4"/>
  <c r="Z54" i="4"/>
  <c r="Y54" i="4"/>
  <c r="V54" i="4"/>
  <c r="T54" i="4"/>
  <c r="Q54" i="4"/>
  <c r="P54" i="4"/>
  <c r="N54" i="4"/>
  <c r="M54" i="4"/>
  <c r="L54" i="4"/>
  <c r="K54" i="4"/>
  <c r="J54" i="4"/>
  <c r="I54" i="4"/>
  <c r="G54" i="4"/>
  <c r="AA53" i="4"/>
  <c r="Z53" i="4"/>
  <c r="Y53" i="4"/>
  <c r="V53" i="4"/>
  <c r="T53" i="4"/>
  <c r="Q53" i="4"/>
  <c r="P53" i="4"/>
  <c r="N53" i="4"/>
  <c r="M53" i="4"/>
  <c r="L53" i="4"/>
  <c r="K53" i="4"/>
  <c r="J53" i="4"/>
  <c r="I53" i="4"/>
  <c r="G53" i="4"/>
  <c r="AA52" i="4"/>
  <c r="Z52" i="4"/>
  <c r="Y52" i="4"/>
  <c r="V52" i="4"/>
  <c r="T52" i="4"/>
  <c r="Q52" i="4"/>
  <c r="P52" i="4"/>
  <c r="N52" i="4"/>
  <c r="M52" i="4"/>
  <c r="L52" i="4"/>
  <c r="K52" i="4"/>
  <c r="J52" i="4"/>
  <c r="I52" i="4"/>
  <c r="G52" i="4"/>
  <c r="AA51" i="4"/>
  <c r="Z51" i="4"/>
  <c r="Y51" i="4"/>
  <c r="V51" i="4"/>
  <c r="T51" i="4"/>
  <c r="Q51" i="4"/>
  <c r="P51" i="4"/>
  <c r="N51" i="4"/>
  <c r="M51" i="4"/>
  <c r="L51" i="4"/>
  <c r="K51" i="4"/>
  <c r="J51" i="4"/>
  <c r="I51" i="4"/>
  <c r="G51" i="4"/>
  <c r="AA50" i="4"/>
  <c r="Z50" i="4"/>
  <c r="Y50" i="4"/>
  <c r="V50" i="4"/>
  <c r="T50" i="4"/>
  <c r="Q50" i="4"/>
  <c r="P50" i="4"/>
  <c r="N50" i="4"/>
  <c r="M50" i="4"/>
  <c r="L50" i="4"/>
  <c r="K50" i="4"/>
  <c r="J50" i="4"/>
  <c r="I50" i="4"/>
  <c r="G50" i="4"/>
  <c r="AA49" i="4"/>
  <c r="Z49" i="4"/>
  <c r="Y49" i="4"/>
  <c r="V49" i="4"/>
  <c r="T49" i="4"/>
  <c r="Q49" i="4"/>
  <c r="P49" i="4"/>
  <c r="N49" i="4"/>
  <c r="M49" i="4"/>
  <c r="L49" i="4"/>
  <c r="K49" i="4"/>
  <c r="J49" i="4"/>
  <c r="I49" i="4"/>
  <c r="G49" i="4"/>
  <c r="AA48" i="4"/>
  <c r="Z48" i="4"/>
  <c r="Y48" i="4"/>
  <c r="V48" i="4"/>
  <c r="T48" i="4"/>
  <c r="Q48" i="4"/>
  <c r="P48" i="4"/>
  <c r="N48" i="4"/>
  <c r="M48" i="4"/>
  <c r="L48" i="4"/>
  <c r="K48" i="4"/>
  <c r="J48" i="4"/>
  <c r="I48" i="4"/>
  <c r="G48" i="4"/>
  <c r="AA47" i="4"/>
  <c r="Z47" i="4"/>
  <c r="Y47" i="4"/>
  <c r="V47" i="4"/>
  <c r="T47" i="4"/>
  <c r="Q47" i="4"/>
  <c r="P47" i="4"/>
  <c r="N47" i="4"/>
  <c r="M47" i="4"/>
  <c r="L47" i="4"/>
  <c r="K47" i="4"/>
  <c r="J47" i="4"/>
  <c r="I47" i="4"/>
  <c r="G47" i="4"/>
  <c r="AA46" i="4"/>
  <c r="Z46" i="4"/>
  <c r="Y46" i="4"/>
  <c r="V46" i="4"/>
  <c r="T46" i="4"/>
  <c r="Q46" i="4"/>
  <c r="P46" i="4"/>
  <c r="N46" i="4"/>
  <c r="M46" i="4"/>
  <c r="L46" i="4"/>
  <c r="K46" i="4"/>
  <c r="J46" i="4"/>
  <c r="I46" i="4"/>
  <c r="G46" i="4"/>
  <c r="AA45" i="4"/>
  <c r="Z45" i="4"/>
  <c r="Y45" i="4"/>
  <c r="V45" i="4"/>
  <c r="T45" i="4"/>
  <c r="Q45" i="4"/>
  <c r="P45" i="4"/>
  <c r="N45" i="4"/>
  <c r="M45" i="4"/>
  <c r="L45" i="4"/>
  <c r="K45" i="4"/>
  <c r="J45" i="4"/>
  <c r="I45" i="4"/>
  <c r="G45" i="4"/>
  <c r="AA44" i="4"/>
  <c r="Z44" i="4"/>
  <c r="Y44" i="4"/>
  <c r="V44" i="4"/>
  <c r="T44" i="4"/>
  <c r="Q44" i="4"/>
  <c r="P44" i="4"/>
  <c r="N44" i="4"/>
  <c r="M44" i="4"/>
  <c r="L44" i="4"/>
  <c r="K44" i="4"/>
  <c r="J44" i="4"/>
  <c r="I44" i="4"/>
  <c r="G44" i="4"/>
  <c r="AA43" i="4"/>
  <c r="Z43" i="4"/>
  <c r="Y43" i="4"/>
  <c r="V43" i="4"/>
  <c r="T43" i="4"/>
  <c r="Q43" i="4"/>
  <c r="P43" i="4"/>
  <c r="N43" i="4"/>
  <c r="M43" i="4"/>
  <c r="L43" i="4"/>
  <c r="K43" i="4"/>
  <c r="J43" i="4"/>
  <c r="I43" i="4"/>
  <c r="G43" i="4"/>
  <c r="AA42" i="4"/>
  <c r="Z42" i="4"/>
  <c r="Y42" i="4"/>
  <c r="V42" i="4"/>
  <c r="T42" i="4"/>
  <c r="Q42" i="4"/>
  <c r="P42" i="4"/>
  <c r="N42" i="4"/>
  <c r="M42" i="4"/>
  <c r="L42" i="4"/>
  <c r="K42" i="4"/>
  <c r="J42" i="4"/>
  <c r="I42" i="4"/>
  <c r="G42" i="4"/>
  <c r="AA41" i="4"/>
  <c r="Z41" i="4"/>
  <c r="Y41" i="4"/>
  <c r="V41" i="4"/>
  <c r="T41" i="4"/>
  <c r="Q41" i="4"/>
  <c r="P41" i="4"/>
  <c r="N41" i="4"/>
  <c r="M41" i="4"/>
  <c r="L41" i="4"/>
  <c r="K41" i="4"/>
  <c r="J41" i="4"/>
  <c r="I41" i="4"/>
  <c r="G41" i="4"/>
  <c r="AA40" i="4"/>
  <c r="Z40" i="4"/>
  <c r="Y40" i="4"/>
  <c r="V40" i="4"/>
  <c r="T40" i="4"/>
  <c r="Q40" i="4"/>
  <c r="P40" i="4"/>
  <c r="N40" i="4"/>
  <c r="M40" i="4"/>
  <c r="L40" i="4"/>
  <c r="K40" i="4"/>
  <c r="J40" i="4"/>
  <c r="I40" i="4"/>
  <c r="G40" i="4"/>
  <c r="AA39" i="4"/>
  <c r="Z39" i="4"/>
  <c r="Y39" i="4"/>
  <c r="V39" i="4"/>
  <c r="T39" i="4"/>
  <c r="Q39" i="4"/>
  <c r="P39" i="4"/>
  <c r="N39" i="4"/>
  <c r="M39" i="4"/>
  <c r="L39" i="4"/>
  <c r="K39" i="4"/>
  <c r="J39" i="4"/>
  <c r="I39" i="4"/>
  <c r="G39" i="4"/>
  <c r="AA38" i="4"/>
  <c r="Z38" i="4"/>
  <c r="Y38" i="4"/>
  <c r="V38" i="4"/>
  <c r="T38" i="4"/>
  <c r="Q38" i="4"/>
  <c r="P38" i="4"/>
  <c r="N38" i="4"/>
  <c r="M38" i="4"/>
  <c r="L38" i="4"/>
  <c r="K38" i="4"/>
  <c r="J38" i="4"/>
  <c r="I38" i="4"/>
  <c r="G38" i="4"/>
  <c r="W36" i="4"/>
  <c r="V30" i="4"/>
  <c r="U30" i="4"/>
  <c r="T30" i="4"/>
  <c r="L30" i="4"/>
  <c r="K30" i="4"/>
  <c r="E30" i="4"/>
  <c r="D30" i="4"/>
  <c r="C30" i="4"/>
  <c r="V29" i="4"/>
  <c r="U29" i="4"/>
  <c r="T29" i="4"/>
  <c r="L29" i="4"/>
  <c r="K29" i="4"/>
  <c r="E29" i="4"/>
  <c r="D29" i="4"/>
  <c r="C29" i="4"/>
  <c r="V28" i="4"/>
  <c r="U28" i="4"/>
  <c r="T28" i="4"/>
  <c r="L28" i="4"/>
  <c r="K28" i="4"/>
  <c r="E28" i="4"/>
  <c r="D28" i="4"/>
  <c r="C28" i="4"/>
  <c r="V27" i="4"/>
  <c r="U27" i="4"/>
  <c r="T27" i="4"/>
  <c r="L27" i="4"/>
  <c r="K27" i="4"/>
  <c r="E27" i="4"/>
  <c r="D27" i="4"/>
  <c r="C27" i="4"/>
  <c r="V26" i="4"/>
  <c r="U26" i="4"/>
  <c r="T26" i="4"/>
  <c r="L26" i="4"/>
  <c r="K26" i="4"/>
  <c r="E26" i="4"/>
  <c r="D26" i="4"/>
  <c r="C26" i="4"/>
  <c r="V25" i="4"/>
  <c r="U25" i="4"/>
  <c r="T25" i="4"/>
  <c r="L25" i="4"/>
  <c r="K25" i="4"/>
  <c r="E25" i="4"/>
  <c r="D25" i="4"/>
  <c r="C25" i="4"/>
  <c r="V24" i="4"/>
  <c r="U24" i="4"/>
  <c r="T24" i="4"/>
  <c r="L24" i="4"/>
  <c r="K24" i="4"/>
  <c r="E24" i="4"/>
  <c r="D24" i="4"/>
  <c r="C24" i="4"/>
  <c r="V23" i="4"/>
  <c r="U23" i="4"/>
  <c r="T23" i="4"/>
  <c r="L23" i="4"/>
  <c r="K23" i="4"/>
  <c r="E23" i="4"/>
  <c r="D23" i="4"/>
  <c r="C23" i="4"/>
  <c r="V22" i="4"/>
  <c r="U22" i="4"/>
  <c r="T22" i="4"/>
  <c r="L22" i="4"/>
  <c r="K22" i="4"/>
  <c r="E22" i="4"/>
  <c r="D22" i="4"/>
  <c r="C22" i="4"/>
  <c r="V21" i="4"/>
  <c r="U21" i="4"/>
  <c r="T21" i="4"/>
  <c r="L21" i="4"/>
  <c r="K21" i="4"/>
  <c r="E21" i="4"/>
  <c r="D21" i="4"/>
  <c r="C21" i="4"/>
  <c r="V20" i="4"/>
  <c r="U20" i="4"/>
  <c r="T20" i="4"/>
  <c r="L20" i="4"/>
  <c r="K20" i="4"/>
  <c r="E20" i="4"/>
  <c r="D20" i="4"/>
  <c r="C20" i="4"/>
  <c r="V19" i="4"/>
  <c r="U19" i="4"/>
  <c r="T19" i="4"/>
  <c r="L19" i="4"/>
  <c r="K19" i="4"/>
  <c r="E19" i="4"/>
  <c r="D19" i="4"/>
  <c r="C19" i="4"/>
  <c r="V18" i="4"/>
  <c r="U18" i="4"/>
  <c r="T18" i="4"/>
  <c r="S18" i="4"/>
  <c r="L18" i="4"/>
  <c r="K18" i="4"/>
  <c r="J18" i="4"/>
  <c r="E18" i="4"/>
  <c r="D18" i="4"/>
  <c r="C18" i="4"/>
  <c r="B18" i="4"/>
  <c r="L13" i="4"/>
  <c r="AG809" i="10"/>
  <c r="BI31" i="7" s="1"/>
  <c r="X809" i="10"/>
  <c r="AR31" i="7" s="1"/>
  <c r="O809" i="10"/>
  <c r="Z31" i="7" s="1"/>
  <c r="L809" i="10"/>
  <c r="E21" i="6" s="1"/>
  <c r="F809" i="10"/>
  <c r="I31" i="7" s="1"/>
  <c r="AO808" i="10"/>
  <c r="AF808" i="10"/>
  <c r="N808" i="10"/>
  <c r="U807" i="10"/>
  <c r="AD807" i="10" s="1"/>
  <c r="Q807" i="10"/>
  <c r="P807" i="10"/>
  <c r="Y807" i="10" s="1"/>
  <c r="AH807" i="10" s="1"/>
  <c r="I807" i="10"/>
  <c r="K807" i="10" s="1"/>
  <c r="M807" i="10" s="1"/>
  <c r="N807" i="10" s="1"/>
  <c r="U806" i="10"/>
  <c r="Q806" i="10"/>
  <c r="P806" i="10"/>
  <c r="Y806" i="10" s="1"/>
  <c r="AH806" i="10" s="1"/>
  <c r="I806" i="10"/>
  <c r="K806" i="10" s="1"/>
  <c r="M806" i="10" s="1"/>
  <c r="N806" i="10" s="1"/>
  <c r="U805" i="10"/>
  <c r="AD805" i="10" s="1"/>
  <c r="Q805" i="10"/>
  <c r="Z805" i="10" s="1"/>
  <c r="P805" i="10"/>
  <c r="Y805" i="10" s="1"/>
  <c r="AH805" i="10" s="1"/>
  <c r="I805" i="10"/>
  <c r="K805" i="10" s="1"/>
  <c r="M805" i="10" s="1"/>
  <c r="N805" i="10" s="1"/>
  <c r="U804" i="10"/>
  <c r="AD804" i="10" s="1"/>
  <c r="Q804" i="10"/>
  <c r="P804" i="10"/>
  <c r="Y804" i="10" s="1"/>
  <c r="AH804" i="10" s="1"/>
  <c r="I804" i="10"/>
  <c r="K804" i="10" s="1"/>
  <c r="M804" i="10" s="1"/>
  <c r="N804" i="10" s="1"/>
  <c r="U803" i="10"/>
  <c r="Q803" i="10"/>
  <c r="P803" i="10"/>
  <c r="Y803" i="10" s="1"/>
  <c r="AH803" i="10" s="1"/>
  <c r="I803" i="10"/>
  <c r="K803" i="10" s="1"/>
  <c r="M803" i="10" s="1"/>
  <c r="N803" i="10" s="1"/>
  <c r="U802" i="10"/>
  <c r="AD802" i="10" s="1"/>
  <c r="AM802" i="10" s="1"/>
  <c r="Q802" i="10"/>
  <c r="P802" i="10"/>
  <c r="Y802" i="10" s="1"/>
  <c r="AH802" i="10" s="1"/>
  <c r="I802" i="10"/>
  <c r="K802" i="10" s="1"/>
  <c r="M802" i="10" s="1"/>
  <c r="N802" i="10" s="1"/>
  <c r="U801" i="10"/>
  <c r="AD801" i="10" s="1"/>
  <c r="Q801" i="10"/>
  <c r="P801" i="10"/>
  <c r="Y801" i="10" s="1"/>
  <c r="AH801" i="10" s="1"/>
  <c r="I801" i="10"/>
  <c r="K801" i="10" s="1"/>
  <c r="M801" i="10" s="1"/>
  <c r="N801" i="10" s="1"/>
  <c r="U800" i="10"/>
  <c r="Q800" i="10"/>
  <c r="P800" i="10"/>
  <c r="Y800" i="10" s="1"/>
  <c r="AH800" i="10" s="1"/>
  <c r="I800" i="10"/>
  <c r="K800" i="10" s="1"/>
  <c r="M800" i="10" s="1"/>
  <c r="N800" i="10" s="1"/>
  <c r="U799" i="10"/>
  <c r="AD799" i="10" s="1"/>
  <c r="AM799" i="10" s="1"/>
  <c r="Q799" i="10"/>
  <c r="P799" i="10"/>
  <c r="Y799" i="10" s="1"/>
  <c r="AH799" i="10" s="1"/>
  <c r="I799" i="10"/>
  <c r="K799" i="10" s="1"/>
  <c r="M799" i="10" s="1"/>
  <c r="N799" i="10" s="1"/>
  <c r="U798" i="10"/>
  <c r="AD798" i="10" s="1"/>
  <c r="Q798" i="10"/>
  <c r="P798" i="10"/>
  <c r="Y798" i="10" s="1"/>
  <c r="AH798" i="10" s="1"/>
  <c r="I798" i="10"/>
  <c r="K798" i="10" s="1"/>
  <c r="M798" i="10" s="1"/>
  <c r="N798" i="10" s="1"/>
  <c r="U797" i="10"/>
  <c r="Q797" i="10"/>
  <c r="P797" i="10"/>
  <c r="Y797" i="10" s="1"/>
  <c r="AH797" i="10" s="1"/>
  <c r="I797" i="10"/>
  <c r="K797" i="10" s="1"/>
  <c r="M797" i="10" s="1"/>
  <c r="N797" i="10" s="1"/>
  <c r="U796" i="10"/>
  <c r="AD796" i="10" s="1"/>
  <c r="Q796" i="10"/>
  <c r="P796" i="10"/>
  <c r="Y796" i="10" s="1"/>
  <c r="AH796" i="10" s="1"/>
  <c r="I796" i="10"/>
  <c r="K796" i="10" s="1"/>
  <c r="M796" i="10" s="1"/>
  <c r="N796" i="10" s="1"/>
  <c r="U795" i="10"/>
  <c r="AD795" i="10" s="1"/>
  <c r="Q795" i="10"/>
  <c r="P795" i="10"/>
  <c r="Y795" i="10" s="1"/>
  <c r="AH795" i="10" s="1"/>
  <c r="I795" i="10"/>
  <c r="K795" i="10" s="1"/>
  <c r="M795" i="10" s="1"/>
  <c r="N795" i="10" s="1"/>
  <c r="U794" i="10"/>
  <c r="Q794" i="10"/>
  <c r="P794" i="10"/>
  <c r="Y794" i="10" s="1"/>
  <c r="AH794" i="10" s="1"/>
  <c r="I794" i="10"/>
  <c r="K794" i="10" s="1"/>
  <c r="M794" i="10" s="1"/>
  <c r="N794" i="10" s="1"/>
  <c r="U793" i="10"/>
  <c r="AD793" i="10" s="1"/>
  <c r="AM793" i="10" s="1"/>
  <c r="Q793" i="10"/>
  <c r="P793" i="10"/>
  <c r="Y793" i="10" s="1"/>
  <c r="AH793" i="10" s="1"/>
  <c r="I793" i="10"/>
  <c r="K793" i="10" s="1"/>
  <c r="M793" i="10" s="1"/>
  <c r="N793" i="10" s="1"/>
  <c r="U792" i="10"/>
  <c r="AD792" i="10" s="1"/>
  <c r="Q792" i="10"/>
  <c r="P792" i="10"/>
  <c r="Y792" i="10" s="1"/>
  <c r="AH792" i="10" s="1"/>
  <c r="I792" i="10"/>
  <c r="K792" i="10" s="1"/>
  <c r="M792" i="10" s="1"/>
  <c r="N792" i="10" s="1"/>
  <c r="U791" i="10"/>
  <c r="Q791" i="10"/>
  <c r="P791" i="10"/>
  <c r="Y791" i="10" s="1"/>
  <c r="AH791" i="10" s="1"/>
  <c r="I791" i="10"/>
  <c r="K791" i="10" s="1"/>
  <c r="M791" i="10" s="1"/>
  <c r="N791" i="10" s="1"/>
  <c r="U790" i="10"/>
  <c r="AD790" i="10" s="1"/>
  <c r="AM790" i="10" s="1"/>
  <c r="Q790" i="10"/>
  <c r="P790" i="10"/>
  <c r="Y790" i="10" s="1"/>
  <c r="AH790" i="10" s="1"/>
  <c r="I790" i="10"/>
  <c r="K790" i="10" s="1"/>
  <c r="M790" i="10" s="1"/>
  <c r="N790" i="10" s="1"/>
  <c r="U789" i="10"/>
  <c r="AD789" i="10" s="1"/>
  <c r="Q789" i="10"/>
  <c r="P789" i="10"/>
  <c r="Y789" i="10" s="1"/>
  <c r="AH789" i="10" s="1"/>
  <c r="I789" i="10"/>
  <c r="K789" i="10" s="1"/>
  <c r="M789" i="10" s="1"/>
  <c r="N789" i="10" s="1"/>
  <c r="U788" i="10"/>
  <c r="Q788" i="10"/>
  <c r="P788" i="10"/>
  <c r="Y788" i="10" s="1"/>
  <c r="AH788" i="10" s="1"/>
  <c r="I788" i="10"/>
  <c r="K788" i="10" s="1"/>
  <c r="M788" i="10" s="1"/>
  <c r="N788" i="10" s="1"/>
  <c r="U787" i="10"/>
  <c r="AD787" i="10" s="1"/>
  <c r="AM787" i="10" s="1"/>
  <c r="Q787" i="10"/>
  <c r="P787" i="10"/>
  <c r="Y787" i="10" s="1"/>
  <c r="AH787" i="10" s="1"/>
  <c r="I787" i="10"/>
  <c r="K787" i="10" s="1"/>
  <c r="M787" i="10" s="1"/>
  <c r="N787" i="10" s="1"/>
  <c r="U786" i="10"/>
  <c r="AD786" i="10" s="1"/>
  <c r="Q786" i="10"/>
  <c r="P786" i="10"/>
  <c r="Y786" i="10" s="1"/>
  <c r="AH786" i="10" s="1"/>
  <c r="I786" i="10"/>
  <c r="K786" i="10" s="1"/>
  <c r="M786" i="10" s="1"/>
  <c r="N786" i="10" s="1"/>
  <c r="U785" i="10"/>
  <c r="Q785" i="10"/>
  <c r="P785" i="10"/>
  <c r="Y785" i="10" s="1"/>
  <c r="AH785" i="10" s="1"/>
  <c r="I785" i="10"/>
  <c r="K785" i="10" s="1"/>
  <c r="M785" i="10" s="1"/>
  <c r="N785" i="10" s="1"/>
  <c r="U784" i="10"/>
  <c r="AD784" i="10" s="1"/>
  <c r="AM784" i="10" s="1"/>
  <c r="Q784" i="10"/>
  <c r="P784" i="10"/>
  <c r="Y784" i="10" s="1"/>
  <c r="AH784" i="10" s="1"/>
  <c r="K784" i="10"/>
  <c r="M784" i="10" s="1"/>
  <c r="N784" i="10" s="1"/>
  <c r="I784" i="10"/>
  <c r="U783" i="10"/>
  <c r="Q783" i="10"/>
  <c r="P783" i="10"/>
  <c r="Y783" i="10" s="1"/>
  <c r="AH783" i="10" s="1"/>
  <c r="I783" i="10"/>
  <c r="K783" i="10" s="1"/>
  <c r="M783" i="10" s="1"/>
  <c r="N783" i="10" s="1"/>
  <c r="U782" i="10"/>
  <c r="Q782" i="10"/>
  <c r="P782" i="10"/>
  <c r="I782" i="10"/>
  <c r="K782" i="10" s="1"/>
  <c r="M782" i="10" s="1"/>
  <c r="N782" i="10" s="1"/>
  <c r="U781" i="10"/>
  <c r="AD781" i="10" s="1"/>
  <c r="AM781" i="10" s="1"/>
  <c r="Q781" i="10"/>
  <c r="P781" i="10"/>
  <c r="I781" i="10"/>
  <c r="K781" i="10" s="1"/>
  <c r="M781" i="10" s="1"/>
  <c r="N781" i="10" s="1"/>
  <c r="U780" i="10"/>
  <c r="Q780" i="10"/>
  <c r="P780" i="10"/>
  <c r="Y780" i="10" s="1"/>
  <c r="AH780" i="10" s="1"/>
  <c r="I780" i="10"/>
  <c r="K780" i="10" s="1"/>
  <c r="M780" i="10" s="1"/>
  <c r="N780" i="10" s="1"/>
  <c r="U779" i="10"/>
  <c r="Q779" i="10"/>
  <c r="P779" i="10"/>
  <c r="Y779" i="10" s="1"/>
  <c r="AH779" i="10" s="1"/>
  <c r="I779" i="10"/>
  <c r="K779" i="10" s="1"/>
  <c r="M779" i="10" s="1"/>
  <c r="N779" i="10" s="1"/>
  <c r="U778" i="10"/>
  <c r="AD778" i="10" s="1"/>
  <c r="Q778" i="10"/>
  <c r="P778" i="10"/>
  <c r="I778" i="10"/>
  <c r="K778" i="10" s="1"/>
  <c r="M778" i="10" s="1"/>
  <c r="N778" i="10" s="1"/>
  <c r="U777" i="10"/>
  <c r="AD777" i="10" s="1"/>
  <c r="Q777" i="10"/>
  <c r="P777" i="10"/>
  <c r="Y777" i="10" s="1"/>
  <c r="AH777" i="10" s="1"/>
  <c r="I777" i="10"/>
  <c r="K777" i="10" s="1"/>
  <c r="M777" i="10" s="1"/>
  <c r="N777" i="10" s="1"/>
  <c r="U776" i="10"/>
  <c r="Q776" i="10"/>
  <c r="P776" i="10"/>
  <c r="Y776" i="10" s="1"/>
  <c r="AH776" i="10" s="1"/>
  <c r="I776" i="10"/>
  <c r="K776" i="10" s="1"/>
  <c r="M776" i="10" s="1"/>
  <c r="N776" i="10" s="1"/>
  <c r="U775" i="10"/>
  <c r="AD775" i="10" s="1"/>
  <c r="Q775" i="10"/>
  <c r="P775" i="10"/>
  <c r="Y775" i="10" s="1"/>
  <c r="AH775" i="10" s="1"/>
  <c r="I775" i="10"/>
  <c r="K775" i="10" s="1"/>
  <c r="M775" i="10" s="1"/>
  <c r="N775" i="10" s="1"/>
  <c r="U774" i="10"/>
  <c r="AD774" i="10" s="1"/>
  <c r="Q774" i="10"/>
  <c r="P774" i="10"/>
  <c r="Y774" i="10" s="1"/>
  <c r="AH774" i="10" s="1"/>
  <c r="I774" i="10"/>
  <c r="K774" i="10" s="1"/>
  <c r="M774" i="10" s="1"/>
  <c r="N774" i="10" s="1"/>
  <c r="U773" i="10"/>
  <c r="Q773" i="10"/>
  <c r="Z773" i="10" s="1"/>
  <c r="P773" i="10"/>
  <c r="I773" i="10"/>
  <c r="K773" i="10" s="1"/>
  <c r="M773" i="10" s="1"/>
  <c r="N773" i="10" s="1"/>
  <c r="U772" i="10"/>
  <c r="AD772" i="10" s="1"/>
  <c r="Q772" i="10"/>
  <c r="P772" i="10"/>
  <c r="Y772" i="10" s="1"/>
  <c r="AH772" i="10" s="1"/>
  <c r="I772" i="10"/>
  <c r="K772" i="10" s="1"/>
  <c r="M772" i="10" s="1"/>
  <c r="N772" i="10" s="1"/>
  <c r="U771" i="10"/>
  <c r="Q771" i="10"/>
  <c r="P771" i="10"/>
  <c r="Y771" i="10" s="1"/>
  <c r="AH771" i="10" s="1"/>
  <c r="I771" i="10"/>
  <c r="K771" i="10" s="1"/>
  <c r="M771" i="10" s="1"/>
  <c r="N771" i="10" s="1"/>
  <c r="U770" i="10"/>
  <c r="AD770" i="10" s="1"/>
  <c r="AM770" i="10" s="1"/>
  <c r="Q770" i="10"/>
  <c r="P770" i="10"/>
  <c r="Y770" i="10" s="1"/>
  <c r="AH770" i="10" s="1"/>
  <c r="I770" i="10"/>
  <c r="K770" i="10" s="1"/>
  <c r="M770" i="10" s="1"/>
  <c r="N770" i="10" s="1"/>
  <c r="U769" i="10"/>
  <c r="AD769" i="10" s="1"/>
  <c r="Q769" i="10"/>
  <c r="P769" i="10"/>
  <c r="Y769" i="10" s="1"/>
  <c r="AH769" i="10" s="1"/>
  <c r="I769" i="10"/>
  <c r="K769" i="10" s="1"/>
  <c r="M769" i="10" s="1"/>
  <c r="N769" i="10" s="1"/>
  <c r="U768" i="10"/>
  <c r="Q768" i="10"/>
  <c r="P768" i="10"/>
  <c r="Y768" i="10" s="1"/>
  <c r="AH768" i="10" s="1"/>
  <c r="I768" i="10"/>
  <c r="K768" i="10" s="1"/>
  <c r="M768" i="10" s="1"/>
  <c r="N768" i="10" s="1"/>
  <c r="U767" i="10"/>
  <c r="AD767" i="10" s="1"/>
  <c r="AM767" i="10" s="1"/>
  <c r="Q767" i="10"/>
  <c r="P767" i="10"/>
  <c r="Y767" i="10" s="1"/>
  <c r="AH767" i="10" s="1"/>
  <c r="I767" i="10"/>
  <c r="K767" i="10" s="1"/>
  <c r="M767" i="10" s="1"/>
  <c r="N767" i="10" s="1"/>
  <c r="U766" i="10"/>
  <c r="AD766" i="10" s="1"/>
  <c r="Q766" i="10"/>
  <c r="P766" i="10"/>
  <c r="Y766" i="10" s="1"/>
  <c r="AH766" i="10" s="1"/>
  <c r="I766" i="10"/>
  <c r="K766" i="10" s="1"/>
  <c r="M766" i="10" s="1"/>
  <c r="N766" i="10" s="1"/>
  <c r="U765" i="10"/>
  <c r="AD765" i="10" s="1"/>
  <c r="Q765" i="10"/>
  <c r="Z765" i="10" s="1"/>
  <c r="AI765" i="10" s="1"/>
  <c r="P765" i="10"/>
  <c r="Y765" i="10" s="1"/>
  <c r="AH765" i="10" s="1"/>
  <c r="I765" i="10"/>
  <c r="K765" i="10" s="1"/>
  <c r="M765" i="10" s="1"/>
  <c r="N765" i="10" s="1"/>
  <c r="U764" i="10"/>
  <c r="AD764" i="10" s="1"/>
  <c r="AM764" i="10" s="1"/>
  <c r="Q764" i="10"/>
  <c r="Z764" i="10" s="1"/>
  <c r="AI764" i="10" s="1"/>
  <c r="P764" i="10"/>
  <c r="Y764" i="10" s="1"/>
  <c r="AH764" i="10" s="1"/>
  <c r="I764" i="10"/>
  <c r="K764" i="10" s="1"/>
  <c r="M764" i="10" s="1"/>
  <c r="N764" i="10" s="1"/>
  <c r="U763" i="10"/>
  <c r="AD763" i="10" s="1"/>
  <c r="Q763" i="10"/>
  <c r="P763" i="10"/>
  <c r="Y763" i="10" s="1"/>
  <c r="AH763" i="10" s="1"/>
  <c r="I763" i="10"/>
  <c r="K763" i="10" s="1"/>
  <c r="M763" i="10" s="1"/>
  <c r="N763" i="10" s="1"/>
  <c r="U762" i="10"/>
  <c r="AD762" i="10" s="1"/>
  <c r="Q762" i="10"/>
  <c r="P762" i="10"/>
  <c r="Y762" i="10" s="1"/>
  <c r="AH762" i="10" s="1"/>
  <c r="I762" i="10"/>
  <c r="K762" i="10" s="1"/>
  <c r="M762" i="10" s="1"/>
  <c r="N762" i="10" s="1"/>
  <c r="U761" i="10"/>
  <c r="AD761" i="10" s="1"/>
  <c r="AM761" i="10" s="1"/>
  <c r="Q761" i="10"/>
  <c r="P761" i="10"/>
  <c r="Y761" i="10" s="1"/>
  <c r="AH761" i="10" s="1"/>
  <c r="I761" i="10"/>
  <c r="K761" i="10" s="1"/>
  <c r="M761" i="10" s="1"/>
  <c r="N761" i="10" s="1"/>
  <c r="U760" i="10"/>
  <c r="AD760" i="10" s="1"/>
  <c r="Q760" i="10"/>
  <c r="Z760" i="10" s="1"/>
  <c r="AI760" i="10" s="1"/>
  <c r="P760" i="10"/>
  <c r="Y760" i="10" s="1"/>
  <c r="AH760" i="10" s="1"/>
  <c r="I760" i="10"/>
  <c r="K760" i="10" s="1"/>
  <c r="M760" i="10" s="1"/>
  <c r="N760" i="10" s="1"/>
  <c r="U759" i="10"/>
  <c r="Q759" i="10"/>
  <c r="P759" i="10"/>
  <c r="Y759" i="10" s="1"/>
  <c r="AH759" i="10" s="1"/>
  <c r="I759" i="10"/>
  <c r="K759" i="10" s="1"/>
  <c r="M759" i="10" s="1"/>
  <c r="N759" i="10" s="1"/>
  <c r="U758" i="10"/>
  <c r="AD758" i="10" s="1"/>
  <c r="Q758" i="10"/>
  <c r="P758" i="10"/>
  <c r="Y758" i="10" s="1"/>
  <c r="AH758" i="10" s="1"/>
  <c r="I758" i="10"/>
  <c r="K758" i="10" s="1"/>
  <c r="M758" i="10" s="1"/>
  <c r="N758" i="10" s="1"/>
  <c r="U757" i="10"/>
  <c r="AD757" i="10" s="1"/>
  <c r="Q757" i="10"/>
  <c r="P757" i="10"/>
  <c r="Y757" i="10" s="1"/>
  <c r="AH757" i="10" s="1"/>
  <c r="I757" i="10"/>
  <c r="K757" i="10" s="1"/>
  <c r="M757" i="10" s="1"/>
  <c r="N757" i="10" s="1"/>
  <c r="U756" i="10"/>
  <c r="AD756" i="10" s="1"/>
  <c r="AM756" i="10" s="1"/>
  <c r="Q756" i="10"/>
  <c r="P756" i="10"/>
  <c r="Y756" i="10" s="1"/>
  <c r="AH756" i="10" s="1"/>
  <c r="I756" i="10"/>
  <c r="K756" i="10" s="1"/>
  <c r="M756" i="10" s="1"/>
  <c r="N756" i="10" s="1"/>
  <c r="U755" i="10"/>
  <c r="AD755" i="10" s="1"/>
  <c r="AM755" i="10" s="1"/>
  <c r="Q755" i="10"/>
  <c r="P755" i="10"/>
  <c r="Y755" i="10" s="1"/>
  <c r="AH755" i="10" s="1"/>
  <c r="I755" i="10"/>
  <c r="K755" i="10" s="1"/>
  <c r="M755" i="10" s="1"/>
  <c r="N755" i="10" s="1"/>
  <c r="U754" i="10"/>
  <c r="AD754" i="10" s="1"/>
  <c r="Q754" i="10"/>
  <c r="P754" i="10"/>
  <c r="Y754" i="10" s="1"/>
  <c r="AH754" i="10" s="1"/>
  <c r="I754" i="10"/>
  <c r="K754" i="10" s="1"/>
  <c r="M754" i="10" s="1"/>
  <c r="N754" i="10" s="1"/>
  <c r="U753" i="10"/>
  <c r="AD753" i="10" s="1"/>
  <c r="AM753" i="10" s="1"/>
  <c r="Q753" i="10"/>
  <c r="P753" i="10"/>
  <c r="Y753" i="10" s="1"/>
  <c r="AH753" i="10" s="1"/>
  <c r="I753" i="10"/>
  <c r="K753" i="10" s="1"/>
  <c r="M753" i="10" s="1"/>
  <c r="N753" i="10" s="1"/>
  <c r="U752" i="10"/>
  <c r="AD752" i="10" s="1"/>
  <c r="AM752" i="10" s="1"/>
  <c r="Q752" i="10"/>
  <c r="P752" i="10"/>
  <c r="Y752" i="10" s="1"/>
  <c r="AH752" i="10" s="1"/>
  <c r="I752" i="10"/>
  <c r="K752" i="10" s="1"/>
  <c r="M752" i="10" s="1"/>
  <c r="N752" i="10" s="1"/>
  <c r="U751" i="10"/>
  <c r="Q751" i="10"/>
  <c r="P751" i="10"/>
  <c r="Y751" i="10" s="1"/>
  <c r="AH751" i="10" s="1"/>
  <c r="I751" i="10"/>
  <c r="K751" i="10" s="1"/>
  <c r="M751" i="10" s="1"/>
  <c r="N751" i="10" s="1"/>
  <c r="U750" i="10"/>
  <c r="AD750" i="10" s="1"/>
  <c r="AM750" i="10" s="1"/>
  <c r="Q750" i="10"/>
  <c r="P750" i="10"/>
  <c r="Y750" i="10" s="1"/>
  <c r="AH750" i="10" s="1"/>
  <c r="I750" i="10"/>
  <c r="K750" i="10" s="1"/>
  <c r="M750" i="10" s="1"/>
  <c r="N750" i="10" s="1"/>
  <c r="U749" i="10"/>
  <c r="AD749" i="10" s="1"/>
  <c r="AM749" i="10" s="1"/>
  <c r="Q749" i="10"/>
  <c r="Z749" i="10" s="1"/>
  <c r="AI749" i="10" s="1"/>
  <c r="P749" i="10"/>
  <c r="I749" i="10"/>
  <c r="K749" i="10" s="1"/>
  <c r="M749" i="10" s="1"/>
  <c r="N749" i="10" s="1"/>
  <c r="U748" i="10"/>
  <c r="AD748" i="10" s="1"/>
  <c r="AM748" i="10" s="1"/>
  <c r="Q748" i="10"/>
  <c r="P748" i="10"/>
  <c r="Y748" i="10" s="1"/>
  <c r="AH748" i="10" s="1"/>
  <c r="I748" i="10"/>
  <c r="K748" i="10" s="1"/>
  <c r="M748" i="10" s="1"/>
  <c r="N748" i="10" s="1"/>
  <c r="U747" i="10"/>
  <c r="AD747" i="10" s="1"/>
  <c r="AM747" i="10" s="1"/>
  <c r="Q747" i="10"/>
  <c r="P747" i="10"/>
  <c r="Y747" i="10" s="1"/>
  <c r="AH747" i="10" s="1"/>
  <c r="I747" i="10"/>
  <c r="K747" i="10" s="1"/>
  <c r="M747" i="10" s="1"/>
  <c r="N747" i="10" s="1"/>
  <c r="U746" i="10"/>
  <c r="AD746" i="10" s="1"/>
  <c r="AM746" i="10" s="1"/>
  <c r="Q746" i="10"/>
  <c r="P746" i="10"/>
  <c r="Y746" i="10" s="1"/>
  <c r="AH746" i="10" s="1"/>
  <c r="I746" i="10"/>
  <c r="K746" i="10" s="1"/>
  <c r="M746" i="10" s="1"/>
  <c r="N746" i="10" s="1"/>
  <c r="U745" i="10"/>
  <c r="AD745" i="10" s="1"/>
  <c r="Q745" i="10"/>
  <c r="Z745" i="10" s="1"/>
  <c r="P745" i="10"/>
  <c r="Y745" i="10" s="1"/>
  <c r="AH745" i="10" s="1"/>
  <c r="I745" i="10"/>
  <c r="K745" i="10" s="1"/>
  <c r="M745" i="10" s="1"/>
  <c r="N745" i="10" s="1"/>
  <c r="U744" i="10"/>
  <c r="Q744" i="10"/>
  <c r="P744" i="10"/>
  <c r="Y744" i="10" s="1"/>
  <c r="AH744" i="10" s="1"/>
  <c r="I744" i="10"/>
  <c r="K744" i="10" s="1"/>
  <c r="M744" i="10" s="1"/>
  <c r="N744" i="10" s="1"/>
  <c r="U743" i="10"/>
  <c r="AD743" i="10" s="1"/>
  <c r="Q743" i="10"/>
  <c r="P743" i="10"/>
  <c r="Y743" i="10" s="1"/>
  <c r="AH743" i="10" s="1"/>
  <c r="I743" i="10"/>
  <c r="K743" i="10" s="1"/>
  <c r="M743" i="10" s="1"/>
  <c r="N743" i="10" s="1"/>
  <c r="U742" i="10"/>
  <c r="Q742" i="10"/>
  <c r="P742" i="10"/>
  <c r="Y742" i="10" s="1"/>
  <c r="AH742" i="10" s="1"/>
  <c r="I742" i="10"/>
  <c r="K742" i="10" s="1"/>
  <c r="M742" i="10" s="1"/>
  <c r="N742" i="10" s="1"/>
  <c r="U741" i="10"/>
  <c r="Q741" i="10"/>
  <c r="P741" i="10"/>
  <c r="Y741" i="10" s="1"/>
  <c r="AH741" i="10" s="1"/>
  <c r="I741" i="10"/>
  <c r="K741" i="10" s="1"/>
  <c r="M741" i="10" s="1"/>
  <c r="N741" i="10" s="1"/>
  <c r="U740" i="10"/>
  <c r="AD740" i="10" s="1"/>
  <c r="Q740" i="10"/>
  <c r="P740" i="10"/>
  <c r="Y740" i="10" s="1"/>
  <c r="AH740" i="10" s="1"/>
  <c r="I740" i="10"/>
  <c r="K740" i="10" s="1"/>
  <c r="M740" i="10" s="1"/>
  <c r="N740" i="10" s="1"/>
  <c r="U739" i="10"/>
  <c r="Q739" i="10"/>
  <c r="P739" i="10"/>
  <c r="Y739" i="10" s="1"/>
  <c r="AH739" i="10" s="1"/>
  <c r="I739" i="10"/>
  <c r="K739" i="10" s="1"/>
  <c r="M739" i="10" s="1"/>
  <c r="N739" i="10" s="1"/>
  <c r="U738" i="10"/>
  <c r="Q738" i="10"/>
  <c r="Z738" i="10" s="1"/>
  <c r="AI738" i="10" s="1"/>
  <c r="P738" i="10"/>
  <c r="Y738" i="10" s="1"/>
  <c r="AH738" i="10" s="1"/>
  <c r="I738" i="10"/>
  <c r="K738" i="10" s="1"/>
  <c r="M738" i="10" s="1"/>
  <c r="N738" i="10" s="1"/>
  <c r="U737" i="10"/>
  <c r="AD737" i="10" s="1"/>
  <c r="Q737" i="10"/>
  <c r="P737" i="10"/>
  <c r="Y737" i="10" s="1"/>
  <c r="AH737" i="10" s="1"/>
  <c r="I737" i="10"/>
  <c r="K737" i="10" s="1"/>
  <c r="M737" i="10" s="1"/>
  <c r="N737" i="10" s="1"/>
  <c r="U736" i="10"/>
  <c r="AD736" i="10" s="1"/>
  <c r="Q736" i="10"/>
  <c r="P736" i="10"/>
  <c r="Y736" i="10" s="1"/>
  <c r="AH736" i="10" s="1"/>
  <c r="I736" i="10"/>
  <c r="K736" i="10" s="1"/>
  <c r="M736" i="10" s="1"/>
  <c r="N736" i="10" s="1"/>
  <c r="U735" i="10"/>
  <c r="Q735" i="10"/>
  <c r="P735" i="10"/>
  <c r="Y735" i="10" s="1"/>
  <c r="AH735" i="10" s="1"/>
  <c r="I735" i="10"/>
  <c r="K735" i="10" s="1"/>
  <c r="M735" i="10" s="1"/>
  <c r="N735" i="10" s="1"/>
  <c r="U734" i="10"/>
  <c r="AD734" i="10" s="1"/>
  <c r="Q734" i="10"/>
  <c r="P734" i="10"/>
  <c r="Y734" i="10" s="1"/>
  <c r="AH734" i="10" s="1"/>
  <c r="I734" i="10"/>
  <c r="K734" i="10" s="1"/>
  <c r="M734" i="10" s="1"/>
  <c r="N734" i="10" s="1"/>
  <c r="U733" i="10"/>
  <c r="AD733" i="10" s="1"/>
  <c r="Q733" i="10"/>
  <c r="P733" i="10"/>
  <c r="Y733" i="10" s="1"/>
  <c r="AH733" i="10" s="1"/>
  <c r="I733" i="10"/>
  <c r="K733" i="10" s="1"/>
  <c r="M733" i="10" s="1"/>
  <c r="N733" i="10" s="1"/>
  <c r="U732" i="10"/>
  <c r="AD732" i="10" s="1"/>
  <c r="AM732" i="10" s="1"/>
  <c r="Q732" i="10"/>
  <c r="P732" i="10"/>
  <c r="Y732" i="10" s="1"/>
  <c r="AH732" i="10" s="1"/>
  <c r="I732" i="10"/>
  <c r="K732" i="10" s="1"/>
  <c r="M732" i="10" s="1"/>
  <c r="N732" i="10" s="1"/>
  <c r="U731" i="10"/>
  <c r="AD731" i="10" s="1"/>
  <c r="AM731" i="10" s="1"/>
  <c r="Q731" i="10"/>
  <c r="Z731" i="10" s="1"/>
  <c r="P731" i="10"/>
  <c r="Y731" i="10" s="1"/>
  <c r="AH731" i="10" s="1"/>
  <c r="I731" i="10"/>
  <c r="K731" i="10" s="1"/>
  <c r="M731" i="10" s="1"/>
  <c r="N731" i="10" s="1"/>
  <c r="U730" i="10"/>
  <c r="AD730" i="10" s="1"/>
  <c r="Q730" i="10"/>
  <c r="P730" i="10"/>
  <c r="Y730" i="10" s="1"/>
  <c r="AH730" i="10" s="1"/>
  <c r="I730" i="10"/>
  <c r="K730" i="10" s="1"/>
  <c r="M730" i="10" s="1"/>
  <c r="N730" i="10" s="1"/>
  <c r="U729" i="10"/>
  <c r="AD729" i="10" s="1"/>
  <c r="Q729" i="10"/>
  <c r="P729" i="10"/>
  <c r="Y729" i="10" s="1"/>
  <c r="AH729" i="10" s="1"/>
  <c r="I729" i="10"/>
  <c r="K729" i="10" s="1"/>
  <c r="M729" i="10" s="1"/>
  <c r="N729" i="10" s="1"/>
  <c r="U728" i="10"/>
  <c r="AD728" i="10" s="1"/>
  <c r="Q728" i="10"/>
  <c r="P728" i="10"/>
  <c r="Y728" i="10" s="1"/>
  <c r="AH728" i="10" s="1"/>
  <c r="I728" i="10"/>
  <c r="K728" i="10" s="1"/>
  <c r="M728" i="10" s="1"/>
  <c r="N728" i="10" s="1"/>
  <c r="U727" i="10"/>
  <c r="AD727" i="10" s="1"/>
  <c r="AM727" i="10" s="1"/>
  <c r="Q727" i="10"/>
  <c r="P727" i="10"/>
  <c r="Y727" i="10" s="1"/>
  <c r="AH727" i="10" s="1"/>
  <c r="I727" i="10"/>
  <c r="K727" i="10" s="1"/>
  <c r="M727" i="10" s="1"/>
  <c r="N727" i="10" s="1"/>
  <c r="U726" i="10"/>
  <c r="AD726" i="10" s="1"/>
  <c r="Q726" i="10"/>
  <c r="Z726" i="10" s="1"/>
  <c r="AI726" i="10" s="1"/>
  <c r="P726" i="10"/>
  <c r="I726" i="10"/>
  <c r="K726" i="10" s="1"/>
  <c r="M726" i="10" s="1"/>
  <c r="N726" i="10" s="1"/>
  <c r="U725" i="10"/>
  <c r="AD725" i="10" s="1"/>
  <c r="AM725" i="10" s="1"/>
  <c r="Q725" i="10"/>
  <c r="P725" i="10"/>
  <c r="Y725" i="10" s="1"/>
  <c r="AH725" i="10" s="1"/>
  <c r="I725" i="10"/>
  <c r="K725" i="10" s="1"/>
  <c r="M725" i="10" s="1"/>
  <c r="N725" i="10" s="1"/>
  <c r="U724" i="10"/>
  <c r="AD724" i="10" s="1"/>
  <c r="AM724" i="10" s="1"/>
  <c r="Q724" i="10"/>
  <c r="P724" i="10"/>
  <c r="Y724" i="10" s="1"/>
  <c r="AH724" i="10" s="1"/>
  <c r="I724" i="10"/>
  <c r="K724" i="10" s="1"/>
  <c r="M724" i="10" s="1"/>
  <c r="N724" i="10" s="1"/>
  <c r="U723" i="10"/>
  <c r="AD723" i="10" s="1"/>
  <c r="Q723" i="10"/>
  <c r="P723" i="10"/>
  <c r="I723" i="10"/>
  <c r="K723" i="10" s="1"/>
  <c r="M723" i="10" s="1"/>
  <c r="N723" i="10" s="1"/>
  <c r="U722" i="10"/>
  <c r="AD722" i="10" s="1"/>
  <c r="AM722" i="10" s="1"/>
  <c r="Q722" i="10"/>
  <c r="P722" i="10"/>
  <c r="Y722" i="10" s="1"/>
  <c r="AH722" i="10" s="1"/>
  <c r="I722" i="10"/>
  <c r="K722" i="10" s="1"/>
  <c r="M722" i="10" s="1"/>
  <c r="N722" i="10" s="1"/>
  <c r="U721" i="10"/>
  <c r="AD721" i="10" s="1"/>
  <c r="AM721" i="10" s="1"/>
  <c r="Q721" i="10"/>
  <c r="P721" i="10"/>
  <c r="Y721" i="10" s="1"/>
  <c r="AH721" i="10" s="1"/>
  <c r="I721" i="10"/>
  <c r="K721" i="10" s="1"/>
  <c r="M721" i="10" s="1"/>
  <c r="N721" i="10" s="1"/>
  <c r="U720" i="10"/>
  <c r="AD720" i="10" s="1"/>
  <c r="AM720" i="10" s="1"/>
  <c r="Q720" i="10"/>
  <c r="P720" i="10"/>
  <c r="Y720" i="10" s="1"/>
  <c r="AH720" i="10" s="1"/>
  <c r="I720" i="10"/>
  <c r="K720" i="10" s="1"/>
  <c r="M720" i="10" s="1"/>
  <c r="N720" i="10" s="1"/>
  <c r="U719" i="10"/>
  <c r="AD719" i="10" s="1"/>
  <c r="AM719" i="10" s="1"/>
  <c r="Q719" i="10"/>
  <c r="P719" i="10"/>
  <c r="Y719" i="10" s="1"/>
  <c r="AH719" i="10" s="1"/>
  <c r="I719" i="10"/>
  <c r="K719" i="10" s="1"/>
  <c r="M719" i="10" s="1"/>
  <c r="N719" i="10" s="1"/>
  <c r="U718" i="10"/>
  <c r="AD718" i="10" s="1"/>
  <c r="AM718" i="10" s="1"/>
  <c r="Q718" i="10"/>
  <c r="P718" i="10"/>
  <c r="Y718" i="10" s="1"/>
  <c r="I718" i="10"/>
  <c r="K718" i="10" s="1"/>
  <c r="M718" i="10" s="1"/>
  <c r="N718" i="10" s="1"/>
  <c r="U717" i="10"/>
  <c r="AD717" i="10" s="1"/>
  <c r="AM717" i="10" s="1"/>
  <c r="Q717" i="10"/>
  <c r="P717" i="10"/>
  <c r="Y717" i="10" s="1"/>
  <c r="AH717" i="10" s="1"/>
  <c r="I717" i="10"/>
  <c r="K717" i="10" s="1"/>
  <c r="M717" i="10" s="1"/>
  <c r="N717" i="10" s="1"/>
  <c r="U716" i="10"/>
  <c r="AD716" i="10" s="1"/>
  <c r="AM716" i="10" s="1"/>
  <c r="Q716" i="10"/>
  <c r="P716" i="10"/>
  <c r="Y716" i="10" s="1"/>
  <c r="AH716" i="10" s="1"/>
  <c r="I716" i="10"/>
  <c r="K716" i="10" s="1"/>
  <c r="M716" i="10" s="1"/>
  <c r="N716" i="10" s="1"/>
  <c r="U715" i="10"/>
  <c r="AD715" i="10" s="1"/>
  <c r="AM715" i="10" s="1"/>
  <c r="Q715" i="10"/>
  <c r="P715" i="10"/>
  <c r="Y715" i="10" s="1"/>
  <c r="AH715" i="10" s="1"/>
  <c r="I715" i="10"/>
  <c r="K715" i="10" s="1"/>
  <c r="M715" i="10" s="1"/>
  <c r="N715" i="10" s="1"/>
  <c r="U714" i="10"/>
  <c r="AD714" i="10" s="1"/>
  <c r="AM714" i="10" s="1"/>
  <c r="Q714" i="10"/>
  <c r="P714" i="10"/>
  <c r="Y714" i="10" s="1"/>
  <c r="AH714" i="10" s="1"/>
  <c r="I714" i="10"/>
  <c r="K714" i="10" s="1"/>
  <c r="M714" i="10" s="1"/>
  <c r="N714" i="10" s="1"/>
  <c r="U713" i="10"/>
  <c r="AD713" i="10" s="1"/>
  <c r="AM713" i="10" s="1"/>
  <c r="Q713" i="10"/>
  <c r="P713" i="10"/>
  <c r="Y713" i="10" s="1"/>
  <c r="AH713" i="10" s="1"/>
  <c r="I713" i="10"/>
  <c r="K713" i="10" s="1"/>
  <c r="M713" i="10" s="1"/>
  <c r="N713" i="10" s="1"/>
  <c r="U712" i="10"/>
  <c r="AD712" i="10" s="1"/>
  <c r="AM712" i="10" s="1"/>
  <c r="Q712" i="10"/>
  <c r="Z712" i="10" s="1"/>
  <c r="AI712" i="10" s="1"/>
  <c r="P712" i="10"/>
  <c r="I712" i="10"/>
  <c r="K712" i="10" s="1"/>
  <c r="M712" i="10" s="1"/>
  <c r="N712" i="10" s="1"/>
  <c r="U711" i="10"/>
  <c r="AD711" i="10" s="1"/>
  <c r="AM711" i="10" s="1"/>
  <c r="Q711" i="10"/>
  <c r="P711" i="10"/>
  <c r="I711" i="10"/>
  <c r="K711" i="10" s="1"/>
  <c r="M711" i="10" s="1"/>
  <c r="N711" i="10" s="1"/>
  <c r="U710" i="10"/>
  <c r="AD710" i="10" s="1"/>
  <c r="Q710" i="10"/>
  <c r="P710" i="10"/>
  <c r="Y710" i="10" s="1"/>
  <c r="AH710" i="10" s="1"/>
  <c r="I710" i="10"/>
  <c r="K710" i="10" s="1"/>
  <c r="M710" i="10" s="1"/>
  <c r="N710" i="10" s="1"/>
  <c r="U709" i="10"/>
  <c r="AD709" i="10" s="1"/>
  <c r="AM709" i="10" s="1"/>
  <c r="Q709" i="10"/>
  <c r="P709" i="10"/>
  <c r="Y709" i="10" s="1"/>
  <c r="I709" i="10"/>
  <c r="K709" i="10" s="1"/>
  <c r="M709" i="10" s="1"/>
  <c r="N709" i="10" s="1"/>
  <c r="U708" i="10"/>
  <c r="AD708" i="10" s="1"/>
  <c r="AM708" i="10" s="1"/>
  <c r="Q708" i="10"/>
  <c r="P708" i="10"/>
  <c r="Y708" i="10" s="1"/>
  <c r="AH708" i="10" s="1"/>
  <c r="I708" i="10"/>
  <c r="K708" i="10" s="1"/>
  <c r="M708" i="10" s="1"/>
  <c r="N708" i="10" s="1"/>
  <c r="U707" i="10"/>
  <c r="AD707" i="10" s="1"/>
  <c r="AM707" i="10" s="1"/>
  <c r="Q707" i="10"/>
  <c r="P707" i="10"/>
  <c r="I707" i="10"/>
  <c r="K707" i="10" s="1"/>
  <c r="M707" i="10" s="1"/>
  <c r="N707" i="10" s="1"/>
  <c r="U706" i="10"/>
  <c r="AD706" i="10" s="1"/>
  <c r="AM706" i="10" s="1"/>
  <c r="Q706" i="10"/>
  <c r="Z706" i="10" s="1"/>
  <c r="AI706" i="10" s="1"/>
  <c r="P706" i="10"/>
  <c r="Y706" i="10" s="1"/>
  <c r="I706" i="10"/>
  <c r="K706" i="10" s="1"/>
  <c r="M706" i="10" s="1"/>
  <c r="N706" i="10" s="1"/>
  <c r="U705" i="10"/>
  <c r="AD705" i="10" s="1"/>
  <c r="AM705" i="10" s="1"/>
  <c r="Q705" i="10"/>
  <c r="P705" i="10"/>
  <c r="I705" i="10"/>
  <c r="K705" i="10" s="1"/>
  <c r="M705" i="10" s="1"/>
  <c r="N705" i="10" s="1"/>
  <c r="U704" i="10"/>
  <c r="AD704" i="10" s="1"/>
  <c r="AM704" i="10" s="1"/>
  <c r="Q704" i="10"/>
  <c r="P704" i="10"/>
  <c r="Y704" i="10" s="1"/>
  <c r="AH704" i="10" s="1"/>
  <c r="I704" i="10"/>
  <c r="K704" i="10" s="1"/>
  <c r="M704" i="10" s="1"/>
  <c r="N704" i="10" s="1"/>
  <c r="U703" i="10"/>
  <c r="Q703" i="10"/>
  <c r="P703" i="10"/>
  <c r="Y703" i="10" s="1"/>
  <c r="I703" i="10"/>
  <c r="K703" i="10" s="1"/>
  <c r="M703" i="10" s="1"/>
  <c r="N703" i="10" s="1"/>
  <c r="U702" i="10"/>
  <c r="AD702" i="10" s="1"/>
  <c r="AM702" i="10" s="1"/>
  <c r="Q702" i="10"/>
  <c r="P702" i="10"/>
  <c r="Y702" i="10" s="1"/>
  <c r="AH702" i="10" s="1"/>
  <c r="I702" i="10"/>
  <c r="K702" i="10" s="1"/>
  <c r="M702" i="10" s="1"/>
  <c r="N702" i="10" s="1"/>
  <c r="U701" i="10"/>
  <c r="AD701" i="10" s="1"/>
  <c r="AM701" i="10" s="1"/>
  <c r="Q701" i="10"/>
  <c r="P701" i="10"/>
  <c r="Y701" i="10" s="1"/>
  <c r="AH701" i="10" s="1"/>
  <c r="I701" i="10"/>
  <c r="K701" i="10" s="1"/>
  <c r="M701" i="10" s="1"/>
  <c r="N701" i="10" s="1"/>
  <c r="U700" i="10"/>
  <c r="AD700" i="10" s="1"/>
  <c r="AM700" i="10" s="1"/>
  <c r="Q700" i="10"/>
  <c r="P700" i="10"/>
  <c r="Y700" i="10" s="1"/>
  <c r="AH700" i="10" s="1"/>
  <c r="I700" i="10"/>
  <c r="K700" i="10" s="1"/>
  <c r="M700" i="10" s="1"/>
  <c r="N700" i="10" s="1"/>
  <c r="U699" i="10"/>
  <c r="AD699" i="10" s="1"/>
  <c r="Q699" i="10"/>
  <c r="P699" i="10"/>
  <c r="Y699" i="10" s="1"/>
  <c r="AH699" i="10" s="1"/>
  <c r="I699" i="10"/>
  <c r="K699" i="10" s="1"/>
  <c r="M699" i="10" s="1"/>
  <c r="N699" i="10" s="1"/>
  <c r="U698" i="10"/>
  <c r="Q698" i="10"/>
  <c r="Z698" i="10" s="1"/>
  <c r="P698" i="10"/>
  <c r="Y698" i="10" s="1"/>
  <c r="AH698" i="10" s="1"/>
  <c r="I698" i="10"/>
  <c r="K698" i="10" s="1"/>
  <c r="M698" i="10" s="1"/>
  <c r="N698" i="10" s="1"/>
  <c r="U697" i="10"/>
  <c r="AD697" i="10" s="1"/>
  <c r="AM697" i="10" s="1"/>
  <c r="Q697" i="10"/>
  <c r="P697" i="10"/>
  <c r="Y697" i="10" s="1"/>
  <c r="AH697" i="10" s="1"/>
  <c r="I697" i="10"/>
  <c r="K697" i="10" s="1"/>
  <c r="M697" i="10" s="1"/>
  <c r="N697" i="10" s="1"/>
  <c r="U696" i="10"/>
  <c r="AD696" i="10" s="1"/>
  <c r="Q696" i="10"/>
  <c r="P696" i="10"/>
  <c r="Y696" i="10" s="1"/>
  <c r="AH696" i="10" s="1"/>
  <c r="I696" i="10"/>
  <c r="K696" i="10" s="1"/>
  <c r="M696" i="10" s="1"/>
  <c r="N696" i="10" s="1"/>
  <c r="U695" i="10"/>
  <c r="Q695" i="10"/>
  <c r="Z695" i="10" s="1"/>
  <c r="AI695" i="10" s="1"/>
  <c r="P695" i="10"/>
  <c r="Y695" i="10" s="1"/>
  <c r="AH695" i="10" s="1"/>
  <c r="I695" i="10"/>
  <c r="K695" i="10" s="1"/>
  <c r="M695" i="10" s="1"/>
  <c r="N695" i="10" s="1"/>
  <c r="U694" i="10"/>
  <c r="AD694" i="10" s="1"/>
  <c r="AM694" i="10" s="1"/>
  <c r="Q694" i="10"/>
  <c r="P694" i="10"/>
  <c r="Y694" i="10" s="1"/>
  <c r="AH694" i="10" s="1"/>
  <c r="I694" i="10"/>
  <c r="K694" i="10" s="1"/>
  <c r="M694" i="10" s="1"/>
  <c r="N694" i="10" s="1"/>
  <c r="U693" i="10"/>
  <c r="AD693" i="10" s="1"/>
  <c r="Q693" i="10"/>
  <c r="P693" i="10"/>
  <c r="Y693" i="10" s="1"/>
  <c r="AH693" i="10" s="1"/>
  <c r="I693" i="10"/>
  <c r="K693" i="10" s="1"/>
  <c r="M693" i="10" s="1"/>
  <c r="N693" i="10" s="1"/>
  <c r="U692" i="10"/>
  <c r="Q692" i="10"/>
  <c r="P692" i="10"/>
  <c r="I692" i="10"/>
  <c r="K692" i="10" s="1"/>
  <c r="M692" i="10" s="1"/>
  <c r="N692" i="10" s="1"/>
  <c r="U691" i="10"/>
  <c r="AD691" i="10" s="1"/>
  <c r="Q691" i="10"/>
  <c r="P691" i="10"/>
  <c r="Y691" i="10" s="1"/>
  <c r="AH691" i="10" s="1"/>
  <c r="I691" i="10"/>
  <c r="K691" i="10" s="1"/>
  <c r="M691" i="10" s="1"/>
  <c r="N691" i="10" s="1"/>
  <c r="U690" i="10"/>
  <c r="Q690" i="10"/>
  <c r="P690" i="10"/>
  <c r="Y690" i="10" s="1"/>
  <c r="AH690" i="10" s="1"/>
  <c r="I690" i="10"/>
  <c r="K690" i="10" s="1"/>
  <c r="M690" i="10" s="1"/>
  <c r="N690" i="10" s="1"/>
  <c r="U689" i="10"/>
  <c r="Q689" i="10"/>
  <c r="P689" i="10"/>
  <c r="Y689" i="10" s="1"/>
  <c r="AH689" i="10" s="1"/>
  <c r="I689" i="10"/>
  <c r="K689" i="10" s="1"/>
  <c r="M689" i="10" s="1"/>
  <c r="N689" i="10" s="1"/>
  <c r="U688" i="10"/>
  <c r="AD688" i="10" s="1"/>
  <c r="AM688" i="10" s="1"/>
  <c r="Q688" i="10"/>
  <c r="P688" i="10"/>
  <c r="Y688" i="10" s="1"/>
  <c r="AH688" i="10" s="1"/>
  <c r="I688" i="10"/>
  <c r="K688" i="10" s="1"/>
  <c r="M688" i="10" s="1"/>
  <c r="N688" i="10" s="1"/>
  <c r="U687" i="10"/>
  <c r="AD687" i="10" s="1"/>
  <c r="Q687" i="10"/>
  <c r="P687" i="10"/>
  <c r="Y687" i="10" s="1"/>
  <c r="AH687" i="10" s="1"/>
  <c r="I687" i="10"/>
  <c r="K687" i="10" s="1"/>
  <c r="M687" i="10" s="1"/>
  <c r="N687" i="10" s="1"/>
  <c r="U686" i="10"/>
  <c r="Q686" i="10"/>
  <c r="P686" i="10"/>
  <c r="Y686" i="10" s="1"/>
  <c r="AH686" i="10" s="1"/>
  <c r="I686" i="10"/>
  <c r="K686" i="10" s="1"/>
  <c r="M686" i="10" s="1"/>
  <c r="N686" i="10" s="1"/>
  <c r="U685" i="10"/>
  <c r="AD685" i="10" s="1"/>
  <c r="AM685" i="10" s="1"/>
  <c r="Q685" i="10"/>
  <c r="P685" i="10"/>
  <c r="Y685" i="10" s="1"/>
  <c r="AH685" i="10" s="1"/>
  <c r="I685" i="10"/>
  <c r="K685" i="10" s="1"/>
  <c r="M685" i="10" s="1"/>
  <c r="N685" i="10" s="1"/>
  <c r="U684" i="10"/>
  <c r="Q684" i="10"/>
  <c r="P684" i="10"/>
  <c r="Y684" i="10" s="1"/>
  <c r="AH684" i="10" s="1"/>
  <c r="I684" i="10"/>
  <c r="K684" i="10" s="1"/>
  <c r="M684" i="10" s="1"/>
  <c r="N684" i="10" s="1"/>
  <c r="U683" i="10"/>
  <c r="Q683" i="10"/>
  <c r="Z683" i="10" s="1"/>
  <c r="AI683" i="10" s="1"/>
  <c r="P683" i="10"/>
  <c r="Y683" i="10" s="1"/>
  <c r="AH683" i="10" s="1"/>
  <c r="I683" i="10"/>
  <c r="K683" i="10" s="1"/>
  <c r="M683" i="10" s="1"/>
  <c r="N683" i="10" s="1"/>
  <c r="U682" i="10"/>
  <c r="AD682" i="10" s="1"/>
  <c r="Q682" i="10"/>
  <c r="P682" i="10"/>
  <c r="Y682" i="10" s="1"/>
  <c r="AH682" i="10" s="1"/>
  <c r="I682" i="10"/>
  <c r="K682" i="10" s="1"/>
  <c r="M682" i="10" s="1"/>
  <c r="N682" i="10" s="1"/>
  <c r="U681" i="10"/>
  <c r="AD681" i="10" s="1"/>
  <c r="Q681" i="10"/>
  <c r="P681" i="10"/>
  <c r="Y681" i="10" s="1"/>
  <c r="AH681" i="10" s="1"/>
  <c r="I681" i="10"/>
  <c r="K681" i="10" s="1"/>
  <c r="M681" i="10" s="1"/>
  <c r="N681" i="10" s="1"/>
  <c r="U680" i="10"/>
  <c r="Q680" i="10"/>
  <c r="P680" i="10"/>
  <c r="I680" i="10"/>
  <c r="K680" i="10" s="1"/>
  <c r="M680" i="10" s="1"/>
  <c r="N680" i="10" s="1"/>
  <c r="U679" i="10"/>
  <c r="AD679" i="10" s="1"/>
  <c r="AM679" i="10" s="1"/>
  <c r="Q679" i="10"/>
  <c r="P679" i="10"/>
  <c r="Y679" i="10" s="1"/>
  <c r="AH679" i="10" s="1"/>
  <c r="I679" i="10"/>
  <c r="K679" i="10" s="1"/>
  <c r="M679" i="10" s="1"/>
  <c r="N679" i="10" s="1"/>
  <c r="U678" i="10"/>
  <c r="AD678" i="10" s="1"/>
  <c r="Q678" i="10"/>
  <c r="P678" i="10"/>
  <c r="Y678" i="10" s="1"/>
  <c r="AH678" i="10" s="1"/>
  <c r="I678" i="10"/>
  <c r="K678" i="10" s="1"/>
  <c r="M678" i="10" s="1"/>
  <c r="N678" i="10" s="1"/>
  <c r="U677" i="10"/>
  <c r="Q677" i="10"/>
  <c r="P677" i="10"/>
  <c r="I677" i="10"/>
  <c r="K677" i="10" s="1"/>
  <c r="M677" i="10" s="1"/>
  <c r="N677" i="10" s="1"/>
  <c r="U676" i="10"/>
  <c r="AD676" i="10" s="1"/>
  <c r="AM676" i="10" s="1"/>
  <c r="Q676" i="10"/>
  <c r="P676" i="10"/>
  <c r="Y676" i="10" s="1"/>
  <c r="AH676" i="10" s="1"/>
  <c r="I676" i="10"/>
  <c r="K676" i="10" s="1"/>
  <c r="M676" i="10" s="1"/>
  <c r="N676" i="10" s="1"/>
  <c r="U675" i="10"/>
  <c r="AD675" i="10" s="1"/>
  <c r="Q675" i="10"/>
  <c r="P675" i="10"/>
  <c r="Y675" i="10" s="1"/>
  <c r="AH675" i="10" s="1"/>
  <c r="I675" i="10"/>
  <c r="K675" i="10" s="1"/>
  <c r="M675" i="10" s="1"/>
  <c r="N675" i="10" s="1"/>
  <c r="U674" i="10"/>
  <c r="Q674" i="10"/>
  <c r="P674" i="10"/>
  <c r="Y674" i="10" s="1"/>
  <c r="I674" i="10"/>
  <c r="K674" i="10" s="1"/>
  <c r="M674" i="10" s="1"/>
  <c r="N674" i="10" s="1"/>
  <c r="U673" i="10"/>
  <c r="AD673" i="10" s="1"/>
  <c r="AM673" i="10" s="1"/>
  <c r="Q673" i="10"/>
  <c r="P673" i="10"/>
  <c r="Y673" i="10" s="1"/>
  <c r="AH673" i="10" s="1"/>
  <c r="I673" i="10"/>
  <c r="K673" i="10" s="1"/>
  <c r="M673" i="10" s="1"/>
  <c r="N673" i="10" s="1"/>
  <c r="U672" i="10"/>
  <c r="AD672" i="10" s="1"/>
  <c r="Q672" i="10"/>
  <c r="P672" i="10"/>
  <c r="Y672" i="10" s="1"/>
  <c r="AH672" i="10" s="1"/>
  <c r="I672" i="10"/>
  <c r="K672" i="10" s="1"/>
  <c r="M672" i="10" s="1"/>
  <c r="N672" i="10" s="1"/>
  <c r="U671" i="10"/>
  <c r="Q671" i="10"/>
  <c r="P671" i="10"/>
  <c r="Y671" i="10" s="1"/>
  <c r="I671" i="10"/>
  <c r="K671" i="10" s="1"/>
  <c r="M671" i="10" s="1"/>
  <c r="N671" i="10" s="1"/>
  <c r="U670" i="10"/>
  <c r="AD670" i="10" s="1"/>
  <c r="AM670" i="10" s="1"/>
  <c r="Q670" i="10"/>
  <c r="P670" i="10"/>
  <c r="Y670" i="10" s="1"/>
  <c r="AH670" i="10" s="1"/>
  <c r="I670" i="10"/>
  <c r="K670" i="10" s="1"/>
  <c r="M670" i="10" s="1"/>
  <c r="N670" i="10" s="1"/>
  <c r="U669" i="10"/>
  <c r="AD669" i="10" s="1"/>
  <c r="Q669" i="10"/>
  <c r="P669" i="10"/>
  <c r="Y669" i="10" s="1"/>
  <c r="AH669" i="10" s="1"/>
  <c r="I669" i="10"/>
  <c r="K669" i="10" s="1"/>
  <c r="M669" i="10" s="1"/>
  <c r="N669" i="10" s="1"/>
  <c r="U668" i="10"/>
  <c r="Q668" i="10"/>
  <c r="Z668" i="10" s="1"/>
  <c r="AI668" i="10" s="1"/>
  <c r="P668" i="10"/>
  <c r="Y668" i="10" s="1"/>
  <c r="I668" i="10"/>
  <c r="K668" i="10" s="1"/>
  <c r="M668" i="10" s="1"/>
  <c r="N668" i="10" s="1"/>
  <c r="U667" i="10"/>
  <c r="AD667" i="10" s="1"/>
  <c r="AM667" i="10" s="1"/>
  <c r="Q667" i="10"/>
  <c r="P667" i="10"/>
  <c r="Y667" i="10" s="1"/>
  <c r="AH667" i="10" s="1"/>
  <c r="I667" i="10"/>
  <c r="K667" i="10" s="1"/>
  <c r="M667" i="10" s="1"/>
  <c r="N667" i="10" s="1"/>
  <c r="U666" i="10"/>
  <c r="AD666" i="10" s="1"/>
  <c r="Q666" i="10"/>
  <c r="P666" i="10"/>
  <c r="Y666" i="10" s="1"/>
  <c r="AH666" i="10" s="1"/>
  <c r="I666" i="10"/>
  <c r="K666" i="10" s="1"/>
  <c r="M666" i="10" s="1"/>
  <c r="N666" i="10" s="1"/>
  <c r="U665" i="10"/>
  <c r="Q665" i="10"/>
  <c r="Z665" i="10" s="1"/>
  <c r="P665" i="10"/>
  <c r="I665" i="10"/>
  <c r="K665" i="10" s="1"/>
  <c r="M665" i="10" s="1"/>
  <c r="N665" i="10" s="1"/>
  <c r="U664" i="10"/>
  <c r="AD664" i="10" s="1"/>
  <c r="AM664" i="10" s="1"/>
  <c r="Q664" i="10"/>
  <c r="P664" i="10"/>
  <c r="Y664" i="10" s="1"/>
  <c r="AH664" i="10" s="1"/>
  <c r="I664" i="10"/>
  <c r="K664" i="10" s="1"/>
  <c r="M664" i="10" s="1"/>
  <c r="N664" i="10" s="1"/>
  <c r="U663" i="10"/>
  <c r="AD663" i="10" s="1"/>
  <c r="Q663" i="10"/>
  <c r="P663" i="10"/>
  <c r="Y663" i="10" s="1"/>
  <c r="AH663" i="10" s="1"/>
  <c r="I663" i="10"/>
  <c r="K663" i="10" s="1"/>
  <c r="M663" i="10" s="1"/>
  <c r="N663" i="10" s="1"/>
  <c r="U662" i="10"/>
  <c r="AD662" i="10" s="1"/>
  <c r="AM662" i="10" s="1"/>
  <c r="Q662" i="10"/>
  <c r="P662" i="10"/>
  <c r="Y662" i="10" s="1"/>
  <c r="I662" i="10"/>
  <c r="K662" i="10" s="1"/>
  <c r="M662" i="10" s="1"/>
  <c r="N662" i="10" s="1"/>
  <c r="U661" i="10"/>
  <c r="AD661" i="10" s="1"/>
  <c r="AM661" i="10" s="1"/>
  <c r="Q661" i="10"/>
  <c r="P661" i="10"/>
  <c r="Y661" i="10" s="1"/>
  <c r="AH661" i="10" s="1"/>
  <c r="I661" i="10"/>
  <c r="K661" i="10" s="1"/>
  <c r="M661" i="10" s="1"/>
  <c r="N661" i="10" s="1"/>
  <c r="U660" i="10"/>
  <c r="AD660" i="10" s="1"/>
  <c r="AM660" i="10" s="1"/>
  <c r="Q660" i="10"/>
  <c r="P660" i="10"/>
  <c r="Y660" i="10" s="1"/>
  <c r="AH660" i="10" s="1"/>
  <c r="I660" i="10"/>
  <c r="K660" i="10" s="1"/>
  <c r="M660" i="10" s="1"/>
  <c r="N660" i="10" s="1"/>
  <c r="U659" i="10"/>
  <c r="Q659" i="10"/>
  <c r="Z659" i="10" s="1"/>
  <c r="AI659" i="10" s="1"/>
  <c r="P659" i="10"/>
  <c r="I659" i="10"/>
  <c r="K659" i="10" s="1"/>
  <c r="M659" i="10" s="1"/>
  <c r="N659" i="10" s="1"/>
  <c r="U658" i="10"/>
  <c r="AD658" i="10" s="1"/>
  <c r="AM658" i="10" s="1"/>
  <c r="Q658" i="10"/>
  <c r="P658" i="10"/>
  <c r="Y658" i="10" s="1"/>
  <c r="AH658" i="10" s="1"/>
  <c r="I658" i="10"/>
  <c r="K658" i="10" s="1"/>
  <c r="M658" i="10" s="1"/>
  <c r="N658" i="10" s="1"/>
  <c r="U657" i="10"/>
  <c r="AD657" i="10" s="1"/>
  <c r="Q657" i="10"/>
  <c r="P657" i="10"/>
  <c r="Y657" i="10" s="1"/>
  <c r="AH657" i="10" s="1"/>
  <c r="I657" i="10"/>
  <c r="K657" i="10" s="1"/>
  <c r="M657" i="10" s="1"/>
  <c r="N657" i="10" s="1"/>
  <c r="U656" i="10"/>
  <c r="Q656" i="10"/>
  <c r="Z656" i="10" s="1"/>
  <c r="AI656" i="10" s="1"/>
  <c r="P656" i="10"/>
  <c r="Y656" i="10" s="1"/>
  <c r="I656" i="10"/>
  <c r="K656" i="10" s="1"/>
  <c r="M656" i="10" s="1"/>
  <c r="N656" i="10" s="1"/>
  <c r="U655" i="10"/>
  <c r="AD655" i="10" s="1"/>
  <c r="AM655" i="10" s="1"/>
  <c r="Q655" i="10"/>
  <c r="P655" i="10"/>
  <c r="Y655" i="10" s="1"/>
  <c r="AH655" i="10" s="1"/>
  <c r="I655" i="10"/>
  <c r="K655" i="10" s="1"/>
  <c r="M655" i="10" s="1"/>
  <c r="N655" i="10" s="1"/>
  <c r="U654" i="10"/>
  <c r="AD654" i="10" s="1"/>
  <c r="Q654" i="10"/>
  <c r="P654" i="10"/>
  <c r="Y654" i="10" s="1"/>
  <c r="AH654" i="10" s="1"/>
  <c r="I654" i="10"/>
  <c r="K654" i="10" s="1"/>
  <c r="M654" i="10" s="1"/>
  <c r="N654" i="10" s="1"/>
  <c r="U653" i="10"/>
  <c r="Q653" i="10"/>
  <c r="Z653" i="10" s="1"/>
  <c r="AI653" i="10" s="1"/>
  <c r="P653" i="10"/>
  <c r="Y653" i="10" s="1"/>
  <c r="AH653" i="10" s="1"/>
  <c r="I653" i="10"/>
  <c r="K653" i="10" s="1"/>
  <c r="M653" i="10" s="1"/>
  <c r="N653" i="10" s="1"/>
  <c r="U652" i="10"/>
  <c r="AD652" i="10" s="1"/>
  <c r="AM652" i="10" s="1"/>
  <c r="Q652" i="10"/>
  <c r="P652" i="10"/>
  <c r="Y652" i="10" s="1"/>
  <c r="AH652" i="10" s="1"/>
  <c r="I652" i="10"/>
  <c r="K652" i="10" s="1"/>
  <c r="M652" i="10" s="1"/>
  <c r="N652" i="10" s="1"/>
  <c r="U651" i="10"/>
  <c r="AD651" i="10" s="1"/>
  <c r="Q651" i="10"/>
  <c r="P651" i="10"/>
  <c r="Y651" i="10" s="1"/>
  <c r="AH651" i="10" s="1"/>
  <c r="I651" i="10"/>
  <c r="K651" i="10" s="1"/>
  <c r="M651" i="10" s="1"/>
  <c r="N651" i="10" s="1"/>
  <c r="U650" i="10"/>
  <c r="Q650" i="10"/>
  <c r="Z650" i="10" s="1"/>
  <c r="AI650" i="10" s="1"/>
  <c r="P650" i="10"/>
  <c r="Y650" i="10" s="1"/>
  <c r="I650" i="10"/>
  <c r="K650" i="10" s="1"/>
  <c r="M650" i="10" s="1"/>
  <c r="N650" i="10" s="1"/>
  <c r="U649" i="10"/>
  <c r="AD649" i="10" s="1"/>
  <c r="AM649" i="10" s="1"/>
  <c r="Q649" i="10"/>
  <c r="P649" i="10"/>
  <c r="Y649" i="10" s="1"/>
  <c r="AH649" i="10" s="1"/>
  <c r="I649" i="10"/>
  <c r="K649" i="10" s="1"/>
  <c r="M649" i="10" s="1"/>
  <c r="N649" i="10" s="1"/>
  <c r="U648" i="10"/>
  <c r="AD648" i="10" s="1"/>
  <c r="Q648" i="10"/>
  <c r="P648" i="10"/>
  <c r="Y648" i="10" s="1"/>
  <c r="AH648" i="10" s="1"/>
  <c r="I648" i="10"/>
  <c r="K648" i="10" s="1"/>
  <c r="M648" i="10" s="1"/>
  <c r="N648" i="10" s="1"/>
  <c r="U647" i="10"/>
  <c r="Q647" i="10"/>
  <c r="P647" i="10"/>
  <c r="I647" i="10"/>
  <c r="K647" i="10" s="1"/>
  <c r="M647" i="10" s="1"/>
  <c r="N647" i="10" s="1"/>
  <c r="U646" i="10"/>
  <c r="AD646" i="10" s="1"/>
  <c r="AM646" i="10" s="1"/>
  <c r="Q646" i="10"/>
  <c r="P646" i="10"/>
  <c r="Y646" i="10" s="1"/>
  <c r="AH646" i="10" s="1"/>
  <c r="I646" i="10"/>
  <c r="K646" i="10" s="1"/>
  <c r="M646" i="10" s="1"/>
  <c r="N646" i="10" s="1"/>
  <c r="U645" i="10"/>
  <c r="AD645" i="10" s="1"/>
  <c r="Q645" i="10"/>
  <c r="P645" i="10"/>
  <c r="Y645" i="10" s="1"/>
  <c r="AH645" i="10" s="1"/>
  <c r="I645" i="10"/>
  <c r="K645" i="10" s="1"/>
  <c r="M645" i="10" s="1"/>
  <c r="N645" i="10" s="1"/>
  <c r="U644" i="10"/>
  <c r="Q644" i="10"/>
  <c r="P644" i="10"/>
  <c r="Y644" i="10" s="1"/>
  <c r="AH644" i="10" s="1"/>
  <c r="I644" i="10"/>
  <c r="K644" i="10" s="1"/>
  <c r="M644" i="10" s="1"/>
  <c r="N644" i="10" s="1"/>
  <c r="U643" i="10"/>
  <c r="AD643" i="10" s="1"/>
  <c r="AM643" i="10" s="1"/>
  <c r="Q643" i="10"/>
  <c r="P643" i="10"/>
  <c r="Y643" i="10" s="1"/>
  <c r="AH643" i="10" s="1"/>
  <c r="I643" i="10"/>
  <c r="K643" i="10" s="1"/>
  <c r="M643" i="10" s="1"/>
  <c r="N643" i="10" s="1"/>
  <c r="U642" i="10"/>
  <c r="AD642" i="10" s="1"/>
  <c r="Q642" i="10"/>
  <c r="P642" i="10"/>
  <c r="Y642" i="10" s="1"/>
  <c r="AH642" i="10" s="1"/>
  <c r="I642" i="10"/>
  <c r="K642" i="10" s="1"/>
  <c r="M642" i="10" s="1"/>
  <c r="N642" i="10" s="1"/>
  <c r="U641" i="10"/>
  <c r="Q641" i="10"/>
  <c r="Z641" i="10" s="1"/>
  <c r="P641" i="10"/>
  <c r="Y641" i="10" s="1"/>
  <c r="AH641" i="10" s="1"/>
  <c r="I641" i="10"/>
  <c r="K641" i="10" s="1"/>
  <c r="M641" i="10" s="1"/>
  <c r="N641" i="10" s="1"/>
  <c r="U640" i="10"/>
  <c r="AD640" i="10" s="1"/>
  <c r="AM640" i="10" s="1"/>
  <c r="Q640" i="10"/>
  <c r="P640" i="10"/>
  <c r="I640" i="10"/>
  <c r="K640" i="10" s="1"/>
  <c r="M640" i="10" s="1"/>
  <c r="N640" i="10" s="1"/>
  <c r="U639" i="10"/>
  <c r="AD639" i="10" s="1"/>
  <c r="Q639" i="10"/>
  <c r="P639" i="10"/>
  <c r="Y639" i="10" s="1"/>
  <c r="AH639" i="10" s="1"/>
  <c r="I639" i="10"/>
  <c r="K639" i="10" s="1"/>
  <c r="M639" i="10" s="1"/>
  <c r="N639" i="10" s="1"/>
  <c r="U638" i="10"/>
  <c r="Q638" i="10"/>
  <c r="P638" i="10"/>
  <c r="Y638" i="10" s="1"/>
  <c r="AH638" i="10" s="1"/>
  <c r="I638" i="10"/>
  <c r="K638" i="10" s="1"/>
  <c r="M638" i="10" s="1"/>
  <c r="N638" i="10" s="1"/>
  <c r="U637" i="10"/>
  <c r="Q637" i="10"/>
  <c r="P637" i="10"/>
  <c r="Y637" i="10" s="1"/>
  <c r="AH637" i="10" s="1"/>
  <c r="I637" i="10"/>
  <c r="K637" i="10" s="1"/>
  <c r="M637" i="10" s="1"/>
  <c r="N637" i="10" s="1"/>
  <c r="U636" i="10"/>
  <c r="AD636" i="10" s="1"/>
  <c r="AM636" i="10" s="1"/>
  <c r="Q636" i="10"/>
  <c r="P636" i="10"/>
  <c r="Y636" i="10" s="1"/>
  <c r="I636" i="10"/>
  <c r="K636" i="10" s="1"/>
  <c r="M636" i="10" s="1"/>
  <c r="N636" i="10" s="1"/>
  <c r="U635" i="10"/>
  <c r="AD635" i="10" s="1"/>
  <c r="Q635" i="10"/>
  <c r="Z635" i="10" s="1"/>
  <c r="P635" i="10"/>
  <c r="Y635" i="10" s="1"/>
  <c r="AH635" i="10" s="1"/>
  <c r="I635" i="10"/>
  <c r="K635" i="10" s="1"/>
  <c r="M635" i="10" s="1"/>
  <c r="N635" i="10" s="1"/>
  <c r="U634" i="10"/>
  <c r="AD634" i="10" s="1"/>
  <c r="AM634" i="10" s="1"/>
  <c r="Q634" i="10"/>
  <c r="P634" i="10"/>
  <c r="Y634" i="10" s="1"/>
  <c r="AH634" i="10" s="1"/>
  <c r="I634" i="10"/>
  <c r="K634" i="10" s="1"/>
  <c r="M634" i="10" s="1"/>
  <c r="N634" i="10" s="1"/>
  <c r="U633" i="10"/>
  <c r="AD633" i="10" s="1"/>
  <c r="Q633" i="10"/>
  <c r="P633" i="10"/>
  <c r="Y633" i="10" s="1"/>
  <c r="AH633" i="10" s="1"/>
  <c r="I633" i="10"/>
  <c r="K633" i="10" s="1"/>
  <c r="M633" i="10" s="1"/>
  <c r="N633" i="10" s="1"/>
  <c r="U632" i="10"/>
  <c r="AD632" i="10" s="1"/>
  <c r="AM632" i="10" s="1"/>
  <c r="Q632" i="10"/>
  <c r="P632" i="10"/>
  <c r="Y632" i="10" s="1"/>
  <c r="AH632" i="10" s="1"/>
  <c r="I632" i="10"/>
  <c r="K632" i="10" s="1"/>
  <c r="M632" i="10" s="1"/>
  <c r="N632" i="10" s="1"/>
  <c r="U631" i="10"/>
  <c r="AD631" i="10" s="1"/>
  <c r="Q631" i="10"/>
  <c r="P631" i="10"/>
  <c r="Y631" i="10" s="1"/>
  <c r="AH631" i="10" s="1"/>
  <c r="I631" i="10"/>
  <c r="K631" i="10" s="1"/>
  <c r="M631" i="10" s="1"/>
  <c r="N631" i="10" s="1"/>
  <c r="U630" i="10"/>
  <c r="AD630" i="10" s="1"/>
  <c r="Q630" i="10"/>
  <c r="P630" i="10"/>
  <c r="Y630" i="10" s="1"/>
  <c r="AH630" i="10" s="1"/>
  <c r="I630" i="10"/>
  <c r="K630" i="10" s="1"/>
  <c r="M630" i="10" s="1"/>
  <c r="N630" i="10" s="1"/>
  <c r="U629" i="10"/>
  <c r="AD629" i="10" s="1"/>
  <c r="AM629" i="10" s="1"/>
  <c r="Q629" i="10"/>
  <c r="P629" i="10"/>
  <c r="Y629" i="10" s="1"/>
  <c r="AH629" i="10" s="1"/>
  <c r="I629" i="10"/>
  <c r="K629" i="10" s="1"/>
  <c r="M629" i="10" s="1"/>
  <c r="N629" i="10" s="1"/>
  <c r="U628" i="10"/>
  <c r="AD628" i="10" s="1"/>
  <c r="Q628" i="10"/>
  <c r="P628" i="10"/>
  <c r="Y628" i="10" s="1"/>
  <c r="AH628" i="10" s="1"/>
  <c r="I628" i="10"/>
  <c r="K628" i="10" s="1"/>
  <c r="M628" i="10" s="1"/>
  <c r="N628" i="10" s="1"/>
  <c r="U627" i="10"/>
  <c r="AD627" i="10" s="1"/>
  <c r="AM627" i="10" s="1"/>
  <c r="Q627" i="10"/>
  <c r="P627" i="10"/>
  <c r="I627" i="10"/>
  <c r="K627" i="10" s="1"/>
  <c r="M627" i="10" s="1"/>
  <c r="N627" i="10" s="1"/>
  <c r="U626" i="10"/>
  <c r="AD626" i="10" s="1"/>
  <c r="AM626" i="10" s="1"/>
  <c r="Q626" i="10"/>
  <c r="P626" i="10"/>
  <c r="Y626" i="10" s="1"/>
  <c r="AH626" i="10" s="1"/>
  <c r="I626" i="10"/>
  <c r="K626" i="10" s="1"/>
  <c r="M626" i="10" s="1"/>
  <c r="N626" i="10" s="1"/>
  <c r="U625" i="10"/>
  <c r="AD625" i="10" s="1"/>
  <c r="Q625" i="10"/>
  <c r="P625" i="10"/>
  <c r="Y625" i="10" s="1"/>
  <c r="AH625" i="10" s="1"/>
  <c r="I625" i="10"/>
  <c r="K625" i="10" s="1"/>
  <c r="M625" i="10" s="1"/>
  <c r="N625" i="10" s="1"/>
  <c r="U624" i="10"/>
  <c r="AD624" i="10" s="1"/>
  <c r="AM624" i="10" s="1"/>
  <c r="Q624" i="10"/>
  <c r="Z624" i="10" s="1"/>
  <c r="AI624" i="10" s="1"/>
  <c r="P624" i="10"/>
  <c r="Y624" i="10" s="1"/>
  <c r="AH624" i="10" s="1"/>
  <c r="I624" i="10"/>
  <c r="K624" i="10" s="1"/>
  <c r="M624" i="10" s="1"/>
  <c r="N624" i="10" s="1"/>
  <c r="U623" i="10"/>
  <c r="AD623" i="10" s="1"/>
  <c r="AM623" i="10" s="1"/>
  <c r="Q623" i="10"/>
  <c r="P623" i="10"/>
  <c r="Y623" i="10" s="1"/>
  <c r="AH623" i="10" s="1"/>
  <c r="I623" i="10"/>
  <c r="K623" i="10" s="1"/>
  <c r="M623" i="10" s="1"/>
  <c r="N623" i="10" s="1"/>
  <c r="U622" i="10"/>
  <c r="AD622" i="10" s="1"/>
  <c r="Q622" i="10"/>
  <c r="P622" i="10"/>
  <c r="Y622" i="10" s="1"/>
  <c r="AH622" i="10" s="1"/>
  <c r="I622" i="10"/>
  <c r="K622" i="10" s="1"/>
  <c r="M622" i="10" s="1"/>
  <c r="N622" i="10" s="1"/>
  <c r="U621" i="10"/>
  <c r="AD621" i="10" s="1"/>
  <c r="AM621" i="10" s="1"/>
  <c r="Q621" i="10"/>
  <c r="P621" i="10"/>
  <c r="Y621" i="10" s="1"/>
  <c r="I621" i="10"/>
  <c r="K621" i="10" s="1"/>
  <c r="M621" i="10" s="1"/>
  <c r="N621" i="10" s="1"/>
  <c r="U620" i="10"/>
  <c r="AD620" i="10" s="1"/>
  <c r="AM620" i="10" s="1"/>
  <c r="Q620" i="10"/>
  <c r="P620" i="10"/>
  <c r="Y620" i="10" s="1"/>
  <c r="AH620" i="10" s="1"/>
  <c r="I620" i="10"/>
  <c r="K620" i="10" s="1"/>
  <c r="M620" i="10" s="1"/>
  <c r="N620" i="10" s="1"/>
  <c r="U619" i="10"/>
  <c r="AD619" i="10" s="1"/>
  <c r="Q619" i="10"/>
  <c r="P619" i="10"/>
  <c r="Y619" i="10" s="1"/>
  <c r="AH619" i="10" s="1"/>
  <c r="I619" i="10"/>
  <c r="K619" i="10" s="1"/>
  <c r="M619" i="10" s="1"/>
  <c r="N619" i="10" s="1"/>
  <c r="U618" i="10"/>
  <c r="AD618" i="10" s="1"/>
  <c r="AM618" i="10" s="1"/>
  <c r="Q618" i="10"/>
  <c r="P618" i="10"/>
  <c r="Y618" i="10" s="1"/>
  <c r="AH618" i="10" s="1"/>
  <c r="I618" i="10"/>
  <c r="K618" i="10" s="1"/>
  <c r="M618" i="10" s="1"/>
  <c r="N618" i="10" s="1"/>
  <c r="U617" i="10"/>
  <c r="AD617" i="10" s="1"/>
  <c r="AM617" i="10" s="1"/>
  <c r="Q617" i="10"/>
  <c r="P617" i="10"/>
  <c r="Y617" i="10" s="1"/>
  <c r="AH617" i="10" s="1"/>
  <c r="I617" i="10"/>
  <c r="K617" i="10" s="1"/>
  <c r="M617" i="10" s="1"/>
  <c r="N617" i="10" s="1"/>
  <c r="U616" i="10"/>
  <c r="AD616" i="10" s="1"/>
  <c r="Q616" i="10"/>
  <c r="P616" i="10"/>
  <c r="Y616" i="10" s="1"/>
  <c r="AH616" i="10" s="1"/>
  <c r="I616" i="10"/>
  <c r="K616" i="10" s="1"/>
  <c r="M616" i="10" s="1"/>
  <c r="N616" i="10" s="1"/>
  <c r="U615" i="10"/>
  <c r="AD615" i="10" s="1"/>
  <c r="AM615" i="10" s="1"/>
  <c r="Q615" i="10"/>
  <c r="Z615" i="10" s="1"/>
  <c r="AI615" i="10" s="1"/>
  <c r="P615" i="10"/>
  <c r="Y615" i="10" s="1"/>
  <c r="AH615" i="10" s="1"/>
  <c r="I615" i="10"/>
  <c r="K615" i="10" s="1"/>
  <c r="M615" i="10" s="1"/>
  <c r="N615" i="10" s="1"/>
  <c r="U614" i="10"/>
  <c r="AD614" i="10" s="1"/>
  <c r="AM614" i="10" s="1"/>
  <c r="Q614" i="10"/>
  <c r="P614" i="10"/>
  <c r="Y614" i="10" s="1"/>
  <c r="AH614" i="10" s="1"/>
  <c r="I614" i="10"/>
  <c r="K614" i="10" s="1"/>
  <c r="M614" i="10" s="1"/>
  <c r="N614" i="10" s="1"/>
  <c r="U613" i="10"/>
  <c r="AD613" i="10" s="1"/>
  <c r="Q613" i="10"/>
  <c r="P613" i="10"/>
  <c r="Y613" i="10" s="1"/>
  <c r="AH613" i="10" s="1"/>
  <c r="I613" i="10"/>
  <c r="K613" i="10" s="1"/>
  <c r="M613" i="10" s="1"/>
  <c r="N613" i="10" s="1"/>
  <c r="U612" i="10"/>
  <c r="Q612" i="10"/>
  <c r="P612" i="10"/>
  <c r="Y612" i="10" s="1"/>
  <c r="AH612" i="10" s="1"/>
  <c r="I612" i="10"/>
  <c r="K612" i="10" s="1"/>
  <c r="M612" i="10" s="1"/>
  <c r="N612" i="10" s="1"/>
  <c r="U611" i="10"/>
  <c r="AD611" i="10" s="1"/>
  <c r="AM611" i="10" s="1"/>
  <c r="Q611" i="10"/>
  <c r="P611" i="10"/>
  <c r="Y611" i="10" s="1"/>
  <c r="AH611" i="10" s="1"/>
  <c r="I611" i="10"/>
  <c r="K611" i="10" s="1"/>
  <c r="M611" i="10" s="1"/>
  <c r="N611" i="10" s="1"/>
  <c r="U610" i="10"/>
  <c r="Q610" i="10"/>
  <c r="P610" i="10"/>
  <c r="Y610" i="10" s="1"/>
  <c r="AH610" i="10" s="1"/>
  <c r="I610" i="10"/>
  <c r="K610" i="10" s="1"/>
  <c r="M610" i="10" s="1"/>
  <c r="N610" i="10" s="1"/>
  <c r="U609" i="10"/>
  <c r="AD609" i="10" s="1"/>
  <c r="Q609" i="10"/>
  <c r="P609" i="10"/>
  <c r="Y609" i="10" s="1"/>
  <c r="AH609" i="10" s="1"/>
  <c r="I609" i="10"/>
  <c r="K609" i="10" s="1"/>
  <c r="M609" i="10" s="1"/>
  <c r="N609" i="10" s="1"/>
  <c r="U608" i="10"/>
  <c r="AD608" i="10" s="1"/>
  <c r="AM608" i="10" s="1"/>
  <c r="Q608" i="10"/>
  <c r="P608" i="10"/>
  <c r="Y608" i="10" s="1"/>
  <c r="AH608" i="10" s="1"/>
  <c r="I608" i="10"/>
  <c r="K608" i="10" s="1"/>
  <c r="M608" i="10" s="1"/>
  <c r="N608" i="10" s="1"/>
  <c r="U607" i="10"/>
  <c r="Q607" i="10"/>
  <c r="P607" i="10"/>
  <c r="Y607" i="10" s="1"/>
  <c r="AH607" i="10" s="1"/>
  <c r="I607" i="10"/>
  <c r="K607" i="10" s="1"/>
  <c r="M607" i="10" s="1"/>
  <c r="N607" i="10" s="1"/>
  <c r="U606" i="10"/>
  <c r="AD606" i="10" s="1"/>
  <c r="Q606" i="10"/>
  <c r="Z606" i="10" s="1"/>
  <c r="AI606" i="10" s="1"/>
  <c r="P606" i="10"/>
  <c r="Y606" i="10" s="1"/>
  <c r="AH606" i="10" s="1"/>
  <c r="I606" i="10"/>
  <c r="K606" i="10" s="1"/>
  <c r="M606" i="10" s="1"/>
  <c r="N606" i="10" s="1"/>
  <c r="U605" i="10"/>
  <c r="AD605" i="10" s="1"/>
  <c r="AM605" i="10" s="1"/>
  <c r="Q605" i="10"/>
  <c r="P605" i="10"/>
  <c r="Y605" i="10" s="1"/>
  <c r="AH605" i="10" s="1"/>
  <c r="I605" i="10"/>
  <c r="K605" i="10" s="1"/>
  <c r="M605" i="10" s="1"/>
  <c r="N605" i="10" s="1"/>
  <c r="U604" i="10"/>
  <c r="Q604" i="10"/>
  <c r="P604" i="10"/>
  <c r="Y604" i="10" s="1"/>
  <c r="AH604" i="10" s="1"/>
  <c r="I604" i="10"/>
  <c r="K604" i="10" s="1"/>
  <c r="M604" i="10" s="1"/>
  <c r="N604" i="10" s="1"/>
  <c r="U603" i="10"/>
  <c r="AD603" i="10" s="1"/>
  <c r="Q603" i="10"/>
  <c r="P603" i="10"/>
  <c r="Y603" i="10" s="1"/>
  <c r="AH603" i="10" s="1"/>
  <c r="I603" i="10"/>
  <c r="K603" i="10" s="1"/>
  <c r="M603" i="10" s="1"/>
  <c r="N603" i="10" s="1"/>
  <c r="U602" i="10"/>
  <c r="AD602" i="10" s="1"/>
  <c r="AM602" i="10" s="1"/>
  <c r="Q602" i="10"/>
  <c r="P602" i="10"/>
  <c r="Y602" i="10" s="1"/>
  <c r="AH602" i="10" s="1"/>
  <c r="I602" i="10"/>
  <c r="K602" i="10" s="1"/>
  <c r="M602" i="10" s="1"/>
  <c r="N602" i="10" s="1"/>
  <c r="U601" i="10"/>
  <c r="AD601" i="10" s="1"/>
  <c r="Q601" i="10"/>
  <c r="P601" i="10"/>
  <c r="Y601" i="10" s="1"/>
  <c r="AH601" i="10" s="1"/>
  <c r="I601" i="10"/>
  <c r="K601" i="10" s="1"/>
  <c r="M601" i="10" s="1"/>
  <c r="N601" i="10" s="1"/>
  <c r="U600" i="10"/>
  <c r="AD600" i="10" s="1"/>
  <c r="Q600" i="10"/>
  <c r="P600" i="10"/>
  <c r="Y600" i="10" s="1"/>
  <c r="AH600" i="10" s="1"/>
  <c r="I600" i="10"/>
  <c r="K600" i="10" s="1"/>
  <c r="M600" i="10" s="1"/>
  <c r="N600" i="10" s="1"/>
  <c r="U599" i="10"/>
  <c r="AD599" i="10" s="1"/>
  <c r="AM599" i="10" s="1"/>
  <c r="Q599" i="10"/>
  <c r="Z599" i="10" s="1"/>
  <c r="P599" i="10"/>
  <c r="Y599" i="10" s="1"/>
  <c r="AH599" i="10" s="1"/>
  <c r="I599" i="10"/>
  <c r="K599" i="10" s="1"/>
  <c r="M599" i="10" s="1"/>
  <c r="N599" i="10" s="1"/>
  <c r="U598" i="10"/>
  <c r="AD598" i="10" s="1"/>
  <c r="AM598" i="10" s="1"/>
  <c r="Q598" i="10"/>
  <c r="P598" i="10"/>
  <c r="Y598" i="10" s="1"/>
  <c r="AH598" i="10" s="1"/>
  <c r="I598" i="10"/>
  <c r="K598" i="10" s="1"/>
  <c r="M598" i="10" s="1"/>
  <c r="N598" i="10" s="1"/>
  <c r="U597" i="10"/>
  <c r="AD597" i="10" s="1"/>
  <c r="AM597" i="10" s="1"/>
  <c r="Q597" i="10"/>
  <c r="P597" i="10"/>
  <c r="Y597" i="10" s="1"/>
  <c r="AH597" i="10" s="1"/>
  <c r="I597" i="10"/>
  <c r="K597" i="10" s="1"/>
  <c r="M597" i="10" s="1"/>
  <c r="N597" i="10" s="1"/>
  <c r="U596" i="10"/>
  <c r="AD596" i="10" s="1"/>
  <c r="AM596" i="10" s="1"/>
  <c r="Q596" i="10"/>
  <c r="Z596" i="10" s="1"/>
  <c r="P596" i="10"/>
  <c r="Y596" i="10" s="1"/>
  <c r="AH596" i="10" s="1"/>
  <c r="I596" i="10"/>
  <c r="K596" i="10" s="1"/>
  <c r="M596" i="10" s="1"/>
  <c r="N596" i="10" s="1"/>
  <c r="U595" i="10"/>
  <c r="AD595" i="10" s="1"/>
  <c r="AM595" i="10" s="1"/>
  <c r="Q595" i="10"/>
  <c r="P595" i="10"/>
  <c r="Y595" i="10" s="1"/>
  <c r="AH595" i="10" s="1"/>
  <c r="I595" i="10"/>
  <c r="K595" i="10" s="1"/>
  <c r="M595" i="10" s="1"/>
  <c r="N595" i="10" s="1"/>
  <c r="U594" i="10"/>
  <c r="AD594" i="10" s="1"/>
  <c r="AM594" i="10" s="1"/>
  <c r="Q594" i="10"/>
  <c r="Z594" i="10" s="1"/>
  <c r="P594" i="10"/>
  <c r="Y594" i="10" s="1"/>
  <c r="AH594" i="10" s="1"/>
  <c r="I594" i="10"/>
  <c r="K594" i="10" s="1"/>
  <c r="M594" i="10" s="1"/>
  <c r="N594" i="10" s="1"/>
  <c r="U593" i="10"/>
  <c r="AD593" i="10" s="1"/>
  <c r="AM593" i="10" s="1"/>
  <c r="Q593" i="10"/>
  <c r="P593" i="10"/>
  <c r="Y593" i="10" s="1"/>
  <c r="AH593" i="10" s="1"/>
  <c r="I593" i="10"/>
  <c r="K593" i="10" s="1"/>
  <c r="M593" i="10" s="1"/>
  <c r="N593" i="10" s="1"/>
  <c r="U592" i="10"/>
  <c r="AD592" i="10" s="1"/>
  <c r="AM592" i="10" s="1"/>
  <c r="Q592" i="10"/>
  <c r="P592" i="10"/>
  <c r="Y592" i="10" s="1"/>
  <c r="AH592" i="10" s="1"/>
  <c r="I592" i="10"/>
  <c r="K592" i="10" s="1"/>
  <c r="M592" i="10" s="1"/>
  <c r="N592" i="10" s="1"/>
  <c r="U591" i="10"/>
  <c r="AD591" i="10" s="1"/>
  <c r="AM591" i="10" s="1"/>
  <c r="Q591" i="10"/>
  <c r="P591" i="10"/>
  <c r="Y591" i="10" s="1"/>
  <c r="AH591" i="10" s="1"/>
  <c r="I591" i="10"/>
  <c r="K591" i="10" s="1"/>
  <c r="M591" i="10" s="1"/>
  <c r="N591" i="10" s="1"/>
  <c r="U590" i="10"/>
  <c r="AD590" i="10" s="1"/>
  <c r="AM590" i="10" s="1"/>
  <c r="Q590" i="10"/>
  <c r="P590" i="10"/>
  <c r="Y590" i="10" s="1"/>
  <c r="AH590" i="10" s="1"/>
  <c r="I590" i="10"/>
  <c r="K590" i="10" s="1"/>
  <c r="M590" i="10" s="1"/>
  <c r="N590" i="10" s="1"/>
  <c r="U589" i="10"/>
  <c r="AD589" i="10" s="1"/>
  <c r="AM589" i="10" s="1"/>
  <c r="Q589" i="10"/>
  <c r="P589" i="10"/>
  <c r="Y589" i="10" s="1"/>
  <c r="I589" i="10"/>
  <c r="K589" i="10" s="1"/>
  <c r="M589" i="10" s="1"/>
  <c r="N589" i="10" s="1"/>
  <c r="U588" i="10"/>
  <c r="Q588" i="10"/>
  <c r="P588" i="10"/>
  <c r="Y588" i="10" s="1"/>
  <c r="AH588" i="10" s="1"/>
  <c r="I588" i="10"/>
  <c r="K588" i="10" s="1"/>
  <c r="M588" i="10" s="1"/>
  <c r="N588" i="10" s="1"/>
  <c r="U587" i="10"/>
  <c r="AD587" i="10" s="1"/>
  <c r="AM587" i="10" s="1"/>
  <c r="Q587" i="10"/>
  <c r="P587" i="10"/>
  <c r="Y587" i="10" s="1"/>
  <c r="AH587" i="10" s="1"/>
  <c r="I587" i="10"/>
  <c r="K587" i="10" s="1"/>
  <c r="M587" i="10" s="1"/>
  <c r="N587" i="10" s="1"/>
  <c r="U586" i="10"/>
  <c r="AD586" i="10" s="1"/>
  <c r="AM586" i="10" s="1"/>
  <c r="Q586" i="10"/>
  <c r="P586" i="10"/>
  <c r="Y586" i="10" s="1"/>
  <c r="AH586" i="10" s="1"/>
  <c r="I586" i="10"/>
  <c r="K586" i="10" s="1"/>
  <c r="M586" i="10" s="1"/>
  <c r="N586" i="10" s="1"/>
  <c r="U585" i="10"/>
  <c r="AD585" i="10" s="1"/>
  <c r="AM585" i="10" s="1"/>
  <c r="Q585" i="10"/>
  <c r="P585" i="10"/>
  <c r="Y585" i="10" s="1"/>
  <c r="AH585" i="10" s="1"/>
  <c r="I585" i="10"/>
  <c r="K585" i="10" s="1"/>
  <c r="M585" i="10" s="1"/>
  <c r="N585" i="10" s="1"/>
  <c r="U584" i="10"/>
  <c r="AD584" i="10" s="1"/>
  <c r="AM584" i="10" s="1"/>
  <c r="Q584" i="10"/>
  <c r="Z584" i="10" s="1"/>
  <c r="P584" i="10"/>
  <c r="Y584" i="10" s="1"/>
  <c r="AH584" i="10" s="1"/>
  <c r="I584" i="10"/>
  <c r="K584" i="10" s="1"/>
  <c r="M584" i="10" s="1"/>
  <c r="N584" i="10" s="1"/>
  <c r="U583" i="10"/>
  <c r="AD583" i="10" s="1"/>
  <c r="AM583" i="10" s="1"/>
  <c r="Q583" i="10"/>
  <c r="P583" i="10"/>
  <c r="Y583" i="10" s="1"/>
  <c r="I583" i="10"/>
  <c r="K583" i="10" s="1"/>
  <c r="M583" i="10" s="1"/>
  <c r="N583" i="10" s="1"/>
  <c r="U582" i="10"/>
  <c r="AD582" i="10" s="1"/>
  <c r="AM582" i="10" s="1"/>
  <c r="Q582" i="10"/>
  <c r="P582" i="10"/>
  <c r="I582" i="10"/>
  <c r="K582" i="10" s="1"/>
  <c r="M582" i="10" s="1"/>
  <c r="N582" i="10" s="1"/>
  <c r="U581" i="10"/>
  <c r="AD581" i="10" s="1"/>
  <c r="AM581" i="10" s="1"/>
  <c r="Q581" i="10"/>
  <c r="P581" i="10"/>
  <c r="I581" i="10"/>
  <c r="K581" i="10" s="1"/>
  <c r="M581" i="10" s="1"/>
  <c r="N581" i="10" s="1"/>
  <c r="U580" i="10"/>
  <c r="AD580" i="10" s="1"/>
  <c r="Q580" i="10"/>
  <c r="P580" i="10"/>
  <c r="Y580" i="10" s="1"/>
  <c r="AH580" i="10" s="1"/>
  <c r="I580" i="10"/>
  <c r="K580" i="10" s="1"/>
  <c r="M580" i="10" s="1"/>
  <c r="N580" i="10" s="1"/>
  <c r="U579" i="10"/>
  <c r="AD579" i="10" s="1"/>
  <c r="AM579" i="10" s="1"/>
  <c r="Q579" i="10"/>
  <c r="P579" i="10"/>
  <c r="Y579" i="10" s="1"/>
  <c r="AH579" i="10" s="1"/>
  <c r="I579" i="10"/>
  <c r="K579" i="10" s="1"/>
  <c r="M579" i="10" s="1"/>
  <c r="N579" i="10" s="1"/>
  <c r="U578" i="10"/>
  <c r="AD578" i="10" s="1"/>
  <c r="AM578" i="10" s="1"/>
  <c r="Q578" i="10"/>
  <c r="P578" i="10"/>
  <c r="Y578" i="10" s="1"/>
  <c r="I578" i="10"/>
  <c r="K578" i="10" s="1"/>
  <c r="M578" i="10" s="1"/>
  <c r="N578" i="10" s="1"/>
  <c r="U577" i="10"/>
  <c r="AD577" i="10" s="1"/>
  <c r="AM577" i="10" s="1"/>
  <c r="Q577" i="10"/>
  <c r="P577" i="10"/>
  <c r="Y577" i="10" s="1"/>
  <c r="AH577" i="10" s="1"/>
  <c r="I577" i="10"/>
  <c r="K577" i="10" s="1"/>
  <c r="M577" i="10" s="1"/>
  <c r="N577" i="10" s="1"/>
  <c r="U576" i="10"/>
  <c r="Q576" i="10"/>
  <c r="P576" i="10"/>
  <c r="Y576" i="10" s="1"/>
  <c r="I576" i="10"/>
  <c r="K576" i="10" s="1"/>
  <c r="M576" i="10" s="1"/>
  <c r="N576" i="10" s="1"/>
  <c r="U575" i="10"/>
  <c r="AD575" i="10" s="1"/>
  <c r="AM575" i="10" s="1"/>
  <c r="Q575" i="10"/>
  <c r="Z575" i="10" s="1"/>
  <c r="AI575" i="10" s="1"/>
  <c r="P575" i="10"/>
  <c r="Y575" i="10" s="1"/>
  <c r="AH575" i="10" s="1"/>
  <c r="I575" i="10"/>
  <c r="K575" i="10" s="1"/>
  <c r="M575" i="10" s="1"/>
  <c r="N575" i="10" s="1"/>
  <c r="U574" i="10"/>
  <c r="AD574" i="10" s="1"/>
  <c r="Q574" i="10"/>
  <c r="P574" i="10"/>
  <c r="Y574" i="10" s="1"/>
  <c r="AH574" i="10" s="1"/>
  <c r="I574" i="10"/>
  <c r="K574" i="10" s="1"/>
  <c r="M574" i="10" s="1"/>
  <c r="N574" i="10" s="1"/>
  <c r="U573" i="10"/>
  <c r="AD573" i="10" s="1"/>
  <c r="AM573" i="10" s="1"/>
  <c r="Q573" i="10"/>
  <c r="Z573" i="10" s="1"/>
  <c r="AI573" i="10" s="1"/>
  <c r="P573" i="10"/>
  <c r="Y573" i="10" s="1"/>
  <c r="AH573" i="10" s="1"/>
  <c r="I573" i="10"/>
  <c r="K573" i="10" s="1"/>
  <c r="M573" i="10" s="1"/>
  <c r="N573" i="10" s="1"/>
  <c r="U572" i="10"/>
  <c r="AD572" i="10" s="1"/>
  <c r="AM572" i="10" s="1"/>
  <c r="Q572" i="10"/>
  <c r="Z572" i="10" s="1"/>
  <c r="P572" i="10"/>
  <c r="Y572" i="10" s="1"/>
  <c r="AH572" i="10" s="1"/>
  <c r="I572" i="10"/>
  <c r="K572" i="10" s="1"/>
  <c r="M572" i="10" s="1"/>
  <c r="N572" i="10" s="1"/>
  <c r="U571" i="10"/>
  <c r="AD571" i="10" s="1"/>
  <c r="Q571" i="10"/>
  <c r="P571" i="10"/>
  <c r="Y571" i="10" s="1"/>
  <c r="AH571" i="10" s="1"/>
  <c r="I571" i="10"/>
  <c r="K571" i="10" s="1"/>
  <c r="M571" i="10" s="1"/>
  <c r="N571" i="10" s="1"/>
  <c r="U570" i="10"/>
  <c r="AD570" i="10" s="1"/>
  <c r="AM570" i="10" s="1"/>
  <c r="Q570" i="10"/>
  <c r="Z570" i="10" s="1"/>
  <c r="AI570" i="10" s="1"/>
  <c r="P570" i="10"/>
  <c r="I570" i="10"/>
  <c r="K570" i="10" s="1"/>
  <c r="M570" i="10" s="1"/>
  <c r="N570" i="10" s="1"/>
  <c r="U569" i="10"/>
  <c r="AD569" i="10" s="1"/>
  <c r="AM569" i="10" s="1"/>
  <c r="Q569" i="10"/>
  <c r="P569" i="10"/>
  <c r="Y569" i="10" s="1"/>
  <c r="AH569" i="10" s="1"/>
  <c r="I569" i="10"/>
  <c r="K569" i="10" s="1"/>
  <c r="M569" i="10" s="1"/>
  <c r="N569" i="10" s="1"/>
  <c r="U568" i="10"/>
  <c r="AD568" i="10" s="1"/>
  <c r="AM568" i="10" s="1"/>
  <c r="Q568" i="10"/>
  <c r="P568" i="10"/>
  <c r="Y568" i="10" s="1"/>
  <c r="AH568" i="10" s="1"/>
  <c r="I568" i="10"/>
  <c r="K568" i="10" s="1"/>
  <c r="M568" i="10" s="1"/>
  <c r="N568" i="10" s="1"/>
  <c r="U567" i="10"/>
  <c r="AD567" i="10" s="1"/>
  <c r="AM567" i="10" s="1"/>
  <c r="Q567" i="10"/>
  <c r="P567" i="10"/>
  <c r="Y567" i="10" s="1"/>
  <c r="AH567" i="10" s="1"/>
  <c r="I567" i="10"/>
  <c r="K567" i="10" s="1"/>
  <c r="M567" i="10" s="1"/>
  <c r="N567" i="10" s="1"/>
  <c r="U566" i="10"/>
  <c r="AD566" i="10" s="1"/>
  <c r="AM566" i="10" s="1"/>
  <c r="Q566" i="10"/>
  <c r="P566" i="10"/>
  <c r="Y566" i="10" s="1"/>
  <c r="AH566" i="10" s="1"/>
  <c r="I566" i="10"/>
  <c r="K566" i="10" s="1"/>
  <c r="M566" i="10" s="1"/>
  <c r="N566" i="10" s="1"/>
  <c r="U565" i="10"/>
  <c r="AD565" i="10" s="1"/>
  <c r="AM565" i="10" s="1"/>
  <c r="Q565" i="10"/>
  <c r="P565" i="10"/>
  <c r="Y565" i="10" s="1"/>
  <c r="AH565" i="10" s="1"/>
  <c r="I565" i="10"/>
  <c r="K565" i="10" s="1"/>
  <c r="M565" i="10" s="1"/>
  <c r="N565" i="10" s="1"/>
  <c r="U564" i="10"/>
  <c r="AD564" i="10" s="1"/>
  <c r="AM564" i="10" s="1"/>
  <c r="Q564" i="10"/>
  <c r="P564" i="10"/>
  <c r="Y564" i="10" s="1"/>
  <c r="I564" i="10"/>
  <c r="K564" i="10" s="1"/>
  <c r="M564" i="10" s="1"/>
  <c r="N564" i="10" s="1"/>
  <c r="U563" i="10"/>
  <c r="AD563" i="10" s="1"/>
  <c r="AM563" i="10" s="1"/>
  <c r="Q563" i="10"/>
  <c r="P563" i="10"/>
  <c r="I563" i="10"/>
  <c r="K563" i="10" s="1"/>
  <c r="M563" i="10" s="1"/>
  <c r="N563" i="10" s="1"/>
  <c r="U562" i="10"/>
  <c r="AD562" i="10" s="1"/>
  <c r="AM562" i="10" s="1"/>
  <c r="Q562" i="10"/>
  <c r="P562" i="10"/>
  <c r="Y562" i="10" s="1"/>
  <c r="AH562" i="10" s="1"/>
  <c r="I562" i="10"/>
  <c r="K562" i="10" s="1"/>
  <c r="M562" i="10" s="1"/>
  <c r="N562" i="10" s="1"/>
  <c r="U561" i="10"/>
  <c r="Q561" i="10"/>
  <c r="P561" i="10"/>
  <c r="I561" i="10"/>
  <c r="K561" i="10" s="1"/>
  <c r="M561" i="10" s="1"/>
  <c r="N561" i="10" s="1"/>
  <c r="U560" i="10"/>
  <c r="AD560" i="10" s="1"/>
  <c r="Q560" i="10"/>
  <c r="P560" i="10"/>
  <c r="Y560" i="10" s="1"/>
  <c r="I560" i="10"/>
  <c r="K560" i="10" s="1"/>
  <c r="M560" i="10" s="1"/>
  <c r="N560" i="10" s="1"/>
  <c r="U559" i="10"/>
  <c r="AD559" i="10" s="1"/>
  <c r="AM559" i="10" s="1"/>
  <c r="Q559" i="10"/>
  <c r="Z559" i="10" s="1"/>
  <c r="P559" i="10"/>
  <c r="Y559" i="10" s="1"/>
  <c r="AH559" i="10" s="1"/>
  <c r="I559" i="10"/>
  <c r="K559" i="10" s="1"/>
  <c r="M559" i="10" s="1"/>
  <c r="N559" i="10" s="1"/>
  <c r="U558" i="10"/>
  <c r="AD558" i="10" s="1"/>
  <c r="Q558" i="10"/>
  <c r="P558" i="10"/>
  <c r="Y558" i="10" s="1"/>
  <c r="I558" i="10"/>
  <c r="K558" i="10" s="1"/>
  <c r="M558" i="10" s="1"/>
  <c r="N558" i="10" s="1"/>
  <c r="U557" i="10"/>
  <c r="AD557" i="10" s="1"/>
  <c r="AM557" i="10" s="1"/>
  <c r="Q557" i="10"/>
  <c r="P557" i="10"/>
  <c r="Y557" i="10" s="1"/>
  <c r="AH557" i="10" s="1"/>
  <c r="I557" i="10"/>
  <c r="K557" i="10" s="1"/>
  <c r="M557" i="10" s="1"/>
  <c r="N557" i="10" s="1"/>
  <c r="U556" i="10"/>
  <c r="AD556" i="10" s="1"/>
  <c r="AM556" i="10" s="1"/>
  <c r="Q556" i="10"/>
  <c r="P556" i="10"/>
  <c r="Y556" i="10" s="1"/>
  <c r="AH556" i="10" s="1"/>
  <c r="I556" i="10"/>
  <c r="K556" i="10" s="1"/>
  <c r="M556" i="10" s="1"/>
  <c r="N556" i="10" s="1"/>
  <c r="U555" i="10"/>
  <c r="AD555" i="10" s="1"/>
  <c r="Q555" i="10"/>
  <c r="P555" i="10"/>
  <c r="Y555" i="10" s="1"/>
  <c r="AH555" i="10" s="1"/>
  <c r="I555" i="10"/>
  <c r="K555" i="10" s="1"/>
  <c r="M555" i="10" s="1"/>
  <c r="N555" i="10" s="1"/>
  <c r="U554" i="10"/>
  <c r="AD554" i="10" s="1"/>
  <c r="AM554" i="10" s="1"/>
  <c r="Q554" i="10"/>
  <c r="P554" i="10"/>
  <c r="Y554" i="10" s="1"/>
  <c r="AH554" i="10" s="1"/>
  <c r="I554" i="10"/>
  <c r="K554" i="10" s="1"/>
  <c r="M554" i="10" s="1"/>
  <c r="N554" i="10" s="1"/>
  <c r="U553" i="10"/>
  <c r="AD553" i="10" s="1"/>
  <c r="AM553" i="10" s="1"/>
  <c r="Q553" i="10"/>
  <c r="P553" i="10"/>
  <c r="Y553" i="10" s="1"/>
  <c r="AH553" i="10" s="1"/>
  <c r="M553" i="10"/>
  <c r="N553" i="10" s="1"/>
  <c r="I553" i="10"/>
  <c r="K553" i="10" s="1"/>
  <c r="U552" i="10"/>
  <c r="AD552" i="10" s="1"/>
  <c r="Q552" i="10"/>
  <c r="P552" i="10"/>
  <c r="Y552" i="10" s="1"/>
  <c r="AH552" i="10" s="1"/>
  <c r="I552" i="10"/>
  <c r="K552" i="10" s="1"/>
  <c r="M552" i="10" s="1"/>
  <c r="N552" i="10" s="1"/>
  <c r="U551" i="10"/>
  <c r="AD551" i="10" s="1"/>
  <c r="AM551" i="10" s="1"/>
  <c r="Q551" i="10"/>
  <c r="P551" i="10"/>
  <c r="I551" i="10"/>
  <c r="K551" i="10" s="1"/>
  <c r="M551" i="10" s="1"/>
  <c r="N551" i="10" s="1"/>
  <c r="U550" i="10"/>
  <c r="AD550" i="10" s="1"/>
  <c r="Q550" i="10"/>
  <c r="P550" i="10"/>
  <c r="Y550" i="10" s="1"/>
  <c r="AH550" i="10" s="1"/>
  <c r="I550" i="10"/>
  <c r="K550" i="10" s="1"/>
  <c r="M550" i="10" s="1"/>
  <c r="N550" i="10" s="1"/>
  <c r="U549" i="10"/>
  <c r="AD549" i="10" s="1"/>
  <c r="Q549" i="10"/>
  <c r="P549" i="10"/>
  <c r="Y549" i="10" s="1"/>
  <c r="AH549" i="10" s="1"/>
  <c r="I549" i="10"/>
  <c r="K549" i="10" s="1"/>
  <c r="M549" i="10" s="1"/>
  <c r="N549" i="10" s="1"/>
  <c r="U548" i="10"/>
  <c r="AD548" i="10" s="1"/>
  <c r="AM548" i="10" s="1"/>
  <c r="Q548" i="10"/>
  <c r="P548" i="10"/>
  <c r="Y548" i="10" s="1"/>
  <c r="AH548" i="10" s="1"/>
  <c r="I548" i="10"/>
  <c r="K548" i="10" s="1"/>
  <c r="M548" i="10" s="1"/>
  <c r="N548" i="10" s="1"/>
  <c r="U547" i="10"/>
  <c r="AD547" i="10" s="1"/>
  <c r="AM547" i="10" s="1"/>
  <c r="Q547" i="10"/>
  <c r="P547" i="10"/>
  <c r="Y547" i="10" s="1"/>
  <c r="AH547" i="10" s="1"/>
  <c r="I547" i="10"/>
  <c r="K547" i="10" s="1"/>
  <c r="M547" i="10" s="1"/>
  <c r="N547" i="10" s="1"/>
  <c r="U546" i="10"/>
  <c r="Q546" i="10"/>
  <c r="P546" i="10"/>
  <c r="Y546" i="10" s="1"/>
  <c r="AH546" i="10" s="1"/>
  <c r="I546" i="10"/>
  <c r="K546" i="10" s="1"/>
  <c r="M546" i="10" s="1"/>
  <c r="N546" i="10" s="1"/>
  <c r="U545" i="10"/>
  <c r="AD545" i="10" s="1"/>
  <c r="Q545" i="10"/>
  <c r="P545" i="10"/>
  <c r="Y545" i="10" s="1"/>
  <c r="AH545" i="10" s="1"/>
  <c r="I545" i="10"/>
  <c r="K545" i="10" s="1"/>
  <c r="M545" i="10" s="1"/>
  <c r="N545" i="10" s="1"/>
  <c r="U544" i="10"/>
  <c r="AD544" i="10" s="1"/>
  <c r="AM544" i="10" s="1"/>
  <c r="Q544" i="10"/>
  <c r="P544" i="10"/>
  <c r="Y544" i="10" s="1"/>
  <c r="AH544" i="10" s="1"/>
  <c r="I544" i="10"/>
  <c r="K544" i="10" s="1"/>
  <c r="M544" i="10" s="1"/>
  <c r="N544" i="10" s="1"/>
  <c r="U543" i="10"/>
  <c r="AD543" i="10" s="1"/>
  <c r="AM543" i="10" s="1"/>
  <c r="Q543" i="10"/>
  <c r="P543" i="10"/>
  <c r="Y543" i="10" s="1"/>
  <c r="AH543" i="10" s="1"/>
  <c r="I543" i="10"/>
  <c r="K543" i="10" s="1"/>
  <c r="M543" i="10" s="1"/>
  <c r="N543" i="10" s="1"/>
  <c r="U542" i="10"/>
  <c r="AD542" i="10" s="1"/>
  <c r="Q542" i="10"/>
  <c r="P542" i="10"/>
  <c r="Y542" i="10" s="1"/>
  <c r="AH542" i="10" s="1"/>
  <c r="I542" i="10"/>
  <c r="K542" i="10" s="1"/>
  <c r="M542" i="10" s="1"/>
  <c r="N542" i="10" s="1"/>
  <c r="U541" i="10"/>
  <c r="Q541" i="10"/>
  <c r="P541" i="10"/>
  <c r="Y541" i="10" s="1"/>
  <c r="AH541" i="10" s="1"/>
  <c r="I541" i="10"/>
  <c r="K541" i="10" s="1"/>
  <c r="M541" i="10" s="1"/>
  <c r="N541" i="10" s="1"/>
  <c r="U540" i="10"/>
  <c r="AD540" i="10" s="1"/>
  <c r="AM540" i="10" s="1"/>
  <c r="Q540" i="10"/>
  <c r="Z540" i="10" s="1"/>
  <c r="AI540" i="10" s="1"/>
  <c r="P540" i="10"/>
  <c r="Y540" i="10" s="1"/>
  <c r="AH540" i="10" s="1"/>
  <c r="I540" i="10"/>
  <c r="K540" i="10" s="1"/>
  <c r="M540" i="10" s="1"/>
  <c r="N540" i="10" s="1"/>
  <c r="U539" i="10"/>
  <c r="AD539" i="10" s="1"/>
  <c r="AM539" i="10" s="1"/>
  <c r="Q539" i="10"/>
  <c r="P539" i="10"/>
  <c r="Y539" i="10" s="1"/>
  <c r="AH539" i="10" s="1"/>
  <c r="I539" i="10"/>
  <c r="K539" i="10" s="1"/>
  <c r="M539" i="10" s="1"/>
  <c r="N539" i="10" s="1"/>
  <c r="U538" i="10"/>
  <c r="AD538" i="10" s="1"/>
  <c r="Q538" i="10"/>
  <c r="P538" i="10"/>
  <c r="Y538" i="10" s="1"/>
  <c r="AH538" i="10" s="1"/>
  <c r="I538" i="10"/>
  <c r="K538" i="10" s="1"/>
  <c r="M538" i="10" s="1"/>
  <c r="N538" i="10" s="1"/>
  <c r="U537" i="10"/>
  <c r="AD537" i="10" s="1"/>
  <c r="Q537" i="10"/>
  <c r="Z537" i="10" s="1"/>
  <c r="P537" i="10"/>
  <c r="Y537" i="10" s="1"/>
  <c r="AH537" i="10" s="1"/>
  <c r="I537" i="10"/>
  <c r="K537" i="10" s="1"/>
  <c r="M537" i="10" s="1"/>
  <c r="N537" i="10" s="1"/>
  <c r="U536" i="10"/>
  <c r="AD536" i="10" s="1"/>
  <c r="AM536" i="10" s="1"/>
  <c r="Q536" i="10"/>
  <c r="P536" i="10"/>
  <c r="Y536" i="10" s="1"/>
  <c r="AH536" i="10" s="1"/>
  <c r="I536" i="10"/>
  <c r="K536" i="10" s="1"/>
  <c r="M536" i="10" s="1"/>
  <c r="N536" i="10" s="1"/>
  <c r="U535" i="10"/>
  <c r="Q535" i="10"/>
  <c r="P535" i="10"/>
  <c r="Y535" i="10" s="1"/>
  <c r="AH535" i="10" s="1"/>
  <c r="I535" i="10"/>
  <c r="K535" i="10" s="1"/>
  <c r="M535" i="10" s="1"/>
  <c r="N535" i="10" s="1"/>
  <c r="U534" i="10"/>
  <c r="AD534" i="10" s="1"/>
  <c r="AM534" i="10" s="1"/>
  <c r="Q534" i="10"/>
  <c r="P534" i="10"/>
  <c r="Y534" i="10" s="1"/>
  <c r="AH534" i="10" s="1"/>
  <c r="I534" i="10"/>
  <c r="K534" i="10" s="1"/>
  <c r="M534" i="10" s="1"/>
  <c r="N534" i="10" s="1"/>
  <c r="U533" i="10"/>
  <c r="AD533" i="10" s="1"/>
  <c r="AM533" i="10" s="1"/>
  <c r="Q533" i="10"/>
  <c r="P533" i="10"/>
  <c r="Y533" i="10" s="1"/>
  <c r="AH533" i="10" s="1"/>
  <c r="I533" i="10"/>
  <c r="K533" i="10" s="1"/>
  <c r="M533" i="10" s="1"/>
  <c r="N533" i="10" s="1"/>
  <c r="U532" i="10"/>
  <c r="AD532" i="10" s="1"/>
  <c r="AM532" i="10" s="1"/>
  <c r="Q532" i="10"/>
  <c r="Z532" i="10" s="1"/>
  <c r="P532" i="10"/>
  <c r="Y532" i="10" s="1"/>
  <c r="AH532" i="10" s="1"/>
  <c r="I532" i="10"/>
  <c r="K532" i="10" s="1"/>
  <c r="M532" i="10" s="1"/>
  <c r="N532" i="10" s="1"/>
  <c r="U531" i="10"/>
  <c r="AD531" i="10" s="1"/>
  <c r="AM531" i="10" s="1"/>
  <c r="Q531" i="10"/>
  <c r="P531" i="10"/>
  <c r="Y531" i="10" s="1"/>
  <c r="AH531" i="10" s="1"/>
  <c r="I531" i="10"/>
  <c r="K531" i="10" s="1"/>
  <c r="M531" i="10" s="1"/>
  <c r="N531" i="10" s="1"/>
  <c r="U530" i="10"/>
  <c r="AD530" i="10" s="1"/>
  <c r="Q530" i="10"/>
  <c r="P530" i="10"/>
  <c r="Y530" i="10" s="1"/>
  <c r="AH530" i="10" s="1"/>
  <c r="I530" i="10"/>
  <c r="K530" i="10" s="1"/>
  <c r="M530" i="10" s="1"/>
  <c r="N530" i="10" s="1"/>
  <c r="Y529" i="10"/>
  <c r="AH529" i="10" s="1"/>
  <c r="U529" i="10"/>
  <c r="AD529" i="10" s="1"/>
  <c r="Q529" i="10"/>
  <c r="I529" i="10"/>
  <c r="K529" i="10" s="1"/>
  <c r="M529" i="10" s="1"/>
  <c r="N529" i="10" s="1"/>
  <c r="U528" i="10"/>
  <c r="AD528" i="10" s="1"/>
  <c r="Q528" i="10"/>
  <c r="P528" i="10"/>
  <c r="Y528" i="10" s="1"/>
  <c r="AH528" i="10" s="1"/>
  <c r="I528" i="10"/>
  <c r="K528" i="10" s="1"/>
  <c r="M528" i="10" s="1"/>
  <c r="N528" i="10" s="1"/>
  <c r="U527" i="10"/>
  <c r="Q527" i="10"/>
  <c r="P527" i="10"/>
  <c r="Y527" i="10" s="1"/>
  <c r="AH527" i="10" s="1"/>
  <c r="I527" i="10"/>
  <c r="K527" i="10" s="1"/>
  <c r="M527" i="10" s="1"/>
  <c r="N527" i="10" s="1"/>
  <c r="U526" i="10"/>
  <c r="AD526" i="10" s="1"/>
  <c r="Q526" i="10"/>
  <c r="Z526" i="10" s="1"/>
  <c r="P526" i="10"/>
  <c r="Y526" i="10" s="1"/>
  <c r="AH526" i="10" s="1"/>
  <c r="I526" i="10"/>
  <c r="K526" i="10" s="1"/>
  <c r="M526" i="10" s="1"/>
  <c r="N526" i="10" s="1"/>
  <c r="U525" i="10"/>
  <c r="AD525" i="10" s="1"/>
  <c r="Q525" i="10"/>
  <c r="P525" i="10"/>
  <c r="Y525" i="10" s="1"/>
  <c r="AH525" i="10" s="1"/>
  <c r="I525" i="10"/>
  <c r="K525" i="10" s="1"/>
  <c r="M525" i="10" s="1"/>
  <c r="N525" i="10" s="1"/>
  <c r="U524" i="10"/>
  <c r="Q524" i="10"/>
  <c r="P524" i="10"/>
  <c r="Y524" i="10" s="1"/>
  <c r="AH524" i="10" s="1"/>
  <c r="I524" i="10"/>
  <c r="K524" i="10" s="1"/>
  <c r="M524" i="10" s="1"/>
  <c r="N524" i="10" s="1"/>
  <c r="U523" i="10"/>
  <c r="AD523" i="10" s="1"/>
  <c r="Q523" i="10"/>
  <c r="P523" i="10"/>
  <c r="Y523" i="10" s="1"/>
  <c r="AH523" i="10" s="1"/>
  <c r="I523" i="10"/>
  <c r="K523" i="10" s="1"/>
  <c r="M523" i="10" s="1"/>
  <c r="N523" i="10" s="1"/>
  <c r="U522" i="10"/>
  <c r="AD522" i="10" s="1"/>
  <c r="Q522" i="10"/>
  <c r="P522" i="10"/>
  <c r="Y522" i="10" s="1"/>
  <c r="AH522" i="10" s="1"/>
  <c r="I522" i="10"/>
  <c r="K522" i="10" s="1"/>
  <c r="M522" i="10" s="1"/>
  <c r="N522" i="10" s="1"/>
  <c r="U521" i="10"/>
  <c r="Q521" i="10"/>
  <c r="P521" i="10"/>
  <c r="Y521" i="10" s="1"/>
  <c r="AH521" i="10" s="1"/>
  <c r="I521" i="10"/>
  <c r="K521" i="10" s="1"/>
  <c r="M521" i="10" s="1"/>
  <c r="N521" i="10" s="1"/>
  <c r="U520" i="10"/>
  <c r="AD520" i="10" s="1"/>
  <c r="Q520" i="10"/>
  <c r="P520" i="10"/>
  <c r="Y520" i="10" s="1"/>
  <c r="AH520" i="10" s="1"/>
  <c r="I520" i="10"/>
  <c r="K520" i="10" s="1"/>
  <c r="M520" i="10" s="1"/>
  <c r="N520" i="10" s="1"/>
  <c r="U519" i="10"/>
  <c r="AD519" i="10" s="1"/>
  <c r="Q519" i="10"/>
  <c r="P519" i="10"/>
  <c r="Y519" i="10" s="1"/>
  <c r="AH519" i="10" s="1"/>
  <c r="I519" i="10"/>
  <c r="K519" i="10" s="1"/>
  <c r="M519" i="10" s="1"/>
  <c r="N519" i="10" s="1"/>
  <c r="U518" i="10"/>
  <c r="Q518" i="10"/>
  <c r="P518" i="10"/>
  <c r="Y518" i="10" s="1"/>
  <c r="AH518" i="10" s="1"/>
  <c r="I518" i="10"/>
  <c r="K518" i="10" s="1"/>
  <c r="M518" i="10" s="1"/>
  <c r="N518" i="10" s="1"/>
  <c r="U517" i="10"/>
  <c r="AD517" i="10" s="1"/>
  <c r="Q517" i="10"/>
  <c r="P517" i="10"/>
  <c r="Y517" i="10" s="1"/>
  <c r="AH517" i="10" s="1"/>
  <c r="I517" i="10"/>
  <c r="K517" i="10" s="1"/>
  <c r="M517" i="10" s="1"/>
  <c r="N517" i="10" s="1"/>
  <c r="U516" i="10"/>
  <c r="AD516" i="10" s="1"/>
  <c r="Q516" i="10"/>
  <c r="P516" i="10"/>
  <c r="Y516" i="10" s="1"/>
  <c r="AH516" i="10" s="1"/>
  <c r="I516" i="10"/>
  <c r="K516" i="10" s="1"/>
  <c r="M516" i="10" s="1"/>
  <c r="N516" i="10" s="1"/>
  <c r="U515" i="10"/>
  <c r="Q515" i="10"/>
  <c r="P515" i="10"/>
  <c r="Y515" i="10" s="1"/>
  <c r="AH515" i="10" s="1"/>
  <c r="I515" i="10"/>
  <c r="K515" i="10" s="1"/>
  <c r="M515" i="10" s="1"/>
  <c r="N515" i="10" s="1"/>
  <c r="Y514" i="10"/>
  <c r="AH514" i="10" s="1"/>
  <c r="U514" i="10"/>
  <c r="AD514" i="10" s="1"/>
  <c r="Q514" i="10"/>
  <c r="I514" i="10"/>
  <c r="K514" i="10" s="1"/>
  <c r="M514" i="10" s="1"/>
  <c r="N514" i="10" s="1"/>
  <c r="Y513" i="10"/>
  <c r="AH513" i="10" s="1"/>
  <c r="U513" i="10"/>
  <c r="Q513" i="10"/>
  <c r="I513" i="10"/>
  <c r="K513" i="10" s="1"/>
  <c r="M513" i="10" s="1"/>
  <c r="N513" i="10" s="1"/>
  <c r="U512" i="10"/>
  <c r="AD512" i="10" s="1"/>
  <c r="AM512" i="10" s="1"/>
  <c r="Q512" i="10"/>
  <c r="P512" i="10"/>
  <c r="Y512" i="10" s="1"/>
  <c r="AH512" i="10" s="1"/>
  <c r="I512" i="10"/>
  <c r="K512" i="10" s="1"/>
  <c r="M512" i="10" s="1"/>
  <c r="N512" i="10" s="1"/>
  <c r="U511" i="10"/>
  <c r="AD511" i="10" s="1"/>
  <c r="AM511" i="10" s="1"/>
  <c r="Q511" i="10"/>
  <c r="P511" i="10"/>
  <c r="Y511" i="10" s="1"/>
  <c r="AH511" i="10" s="1"/>
  <c r="I511" i="10"/>
  <c r="K511" i="10" s="1"/>
  <c r="M511" i="10" s="1"/>
  <c r="N511" i="10" s="1"/>
  <c r="U510" i="10"/>
  <c r="AD510" i="10" s="1"/>
  <c r="Q510" i="10"/>
  <c r="Z510" i="10" s="1"/>
  <c r="AI510" i="10" s="1"/>
  <c r="P510" i="10"/>
  <c r="Y510" i="10" s="1"/>
  <c r="I510" i="10"/>
  <c r="K510" i="10" s="1"/>
  <c r="M510" i="10" s="1"/>
  <c r="N510" i="10" s="1"/>
  <c r="U509" i="10"/>
  <c r="AD509" i="10" s="1"/>
  <c r="AM509" i="10" s="1"/>
  <c r="Q509" i="10"/>
  <c r="P509" i="10"/>
  <c r="Y509" i="10" s="1"/>
  <c r="AH509" i="10" s="1"/>
  <c r="I509" i="10"/>
  <c r="K509" i="10" s="1"/>
  <c r="M509" i="10" s="1"/>
  <c r="N509" i="10" s="1"/>
  <c r="U508" i="10"/>
  <c r="AD508" i="10" s="1"/>
  <c r="AM508" i="10" s="1"/>
  <c r="Q508" i="10"/>
  <c r="P508" i="10"/>
  <c r="Y508" i="10" s="1"/>
  <c r="AH508" i="10" s="1"/>
  <c r="I508" i="10"/>
  <c r="K508" i="10" s="1"/>
  <c r="M508" i="10" s="1"/>
  <c r="N508" i="10" s="1"/>
  <c r="U507" i="10"/>
  <c r="AD507" i="10" s="1"/>
  <c r="Q507" i="10"/>
  <c r="P507" i="10"/>
  <c r="Y507" i="10" s="1"/>
  <c r="I507" i="10"/>
  <c r="K507" i="10" s="1"/>
  <c r="M507" i="10" s="1"/>
  <c r="N507" i="10" s="1"/>
  <c r="U506" i="10"/>
  <c r="AD506" i="10" s="1"/>
  <c r="AM506" i="10" s="1"/>
  <c r="Q506" i="10"/>
  <c r="Z506" i="10" s="1"/>
  <c r="AI506" i="10" s="1"/>
  <c r="P506" i="10"/>
  <c r="Y506" i="10" s="1"/>
  <c r="AH506" i="10" s="1"/>
  <c r="I506" i="10"/>
  <c r="K506" i="10" s="1"/>
  <c r="M506" i="10" s="1"/>
  <c r="N506" i="10" s="1"/>
  <c r="U505" i="10"/>
  <c r="AD505" i="10" s="1"/>
  <c r="AM505" i="10" s="1"/>
  <c r="Q505" i="10"/>
  <c r="P505" i="10"/>
  <c r="Y505" i="10" s="1"/>
  <c r="AH505" i="10" s="1"/>
  <c r="I505" i="10"/>
  <c r="K505" i="10" s="1"/>
  <c r="M505" i="10" s="1"/>
  <c r="N505" i="10" s="1"/>
  <c r="U504" i="10"/>
  <c r="AD504" i="10" s="1"/>
  <c r="Q504" i="10"/>
  <c r="P504" i="10"/>
  <c r="Y504" i="10" s="1"/>
  <c r="AH504" i="10" s="1"/>
  <c r="I504" i="10"/>
  <c r="K504" i="10" s="1"/>
  <c r="M504" i="10" s="1"/>
  <c r="N504" i="10" s="1"/>
  <c r="U503" i="10"/>
  <c r="AD503" i="10" s="1"/>
  <c r="AM503" i="10" s="1"/>
  <c r="Q503" i="10"/>
  <c r="P503" i="10"/>
  <c r="Y503" i="10" s="1"/>
  <c r="AH503" i="10" s="1"/>
  <c r="I503" i="10"/>
  <c r="K503" i="10" s="1"/>
  <c r="M503" i="10" s="1"/>
  <c r="N503" i="10" s="1"/>
  <c r="Y502" i="10"/>
  <c r="AH502" i="10" s="1"/>
  <c r="U502" i="10"/>
  <c r="AD502" i="10" s="1"/>
  <c r="AM502" i="10" s="1"/>
  <c r="Q502" i="10"/>
  <c r="I502" i="10"/>
  <c r="K502" i="10" s="1"/>
  <c r="M502" i="10" s="1"/>
  <c r="N502" i="10" s="1"/>
  <c r="U501" i="10"/>
  <c r="AD501" i="10" s="1"/>
  <c r="AM501" i="10" s="1"/>
  <c r="Q501" i="10"/>
  <c r="P501" i="10"/>
  <c r="Y501" i="10" s="1"/>
  <c r="AH501" i="10" s="1"/>
  <c r="I501" i="10"/>
  <c r="K501" i="10" s="1"/>
  <c r="M501" i="10" s="1"/>
  <c r="N501" i="10" s="1"/>
  <c r="U500" i="10"/>
  <c r="Q500" i="10"/>
  <c r="P500" i="10"/>
  <c r="Y500" i="10" s="1"/>
  <c r="AH500" i="10" s="1"/>
  <c r="I500" i="10"/>
  <c r="K500" i="10" s="1"/>
  <c r="M500" i="10" s="1"/>
  <c r="N500" i="10" s="1"/>
  <c r="U499" i="10"/>
  <c r="AD499" i="10" s="1"/>
  <c r="Q499" i="10"/>
  <c r="P499" i="10"/>
  <c r="Y499" i="10" s="1"/>
  <c r="AH499" i="10" s="1"/>
  <c r="I499" i="10"/>
  <c r="K499" i="10" s="1"/>
  <c r="M499" i="10" s="1"/>
  <c r="N499" i="10" s="1"/>
  <c r="U498" i="10"/>
  <c r="AD498" i="10" s="1"/>
  <c r="Q498" i="10"/>
  <c r="P498" i="10"/>
  <c r="Y498" i="10" s="1"/>
  <c r="AH498" i="10" s="1"/>
  <c r="I498" i="10"/>
  <c r="K498" i="10" s="1"/>
  <c r="M498" i="10" s="1"/>
  <c r="N498" i="10" s="1"/>
  <c r="Y497" i="10"/>
  <c r="AH497" i="10" s="1"/>
  <c r="U497" i="10"/>
  <c r="AD497" i="10" s="1"/>
  <c r="AM497" i="10" s="1"/>
  <c r="Q497" i="10"/>
  <c r="I497" i="10"/>
  <c r="K497" i="10" s="1"/>
  <c r="M497" i="10" s="1"/>
  <c r="N497" i="10" s="1"/>
  <c r="U496" i="10"/>
  <c r="Q496" i="10"/>
  <c r="P496" i="10"/>
  <c r="Y496" i="10" s="1"/>
  <c r="AH496" i="10" s="1"/>
  <c r="I496" i="10"/>
  <c r="K496" i="10" s="1"/>
  <c r="M496" i="10" s="1"/>
  <c r="N496" i="10" s="1"/>
  <c r="U495" i="10"/>
  <c r="AD495" i="10" s="1"/>
  <c r="AM495" i="10" s="1"/>
  <c r="Q495" i="10"/>
  <c r="P495" i="10"/>
  <c r="Y495" i="10" s="1"/>
  <c r="AH495" i="10" s="1"/>
  <c r="I495" i="10"/>
  <c r="K495" i="10" s="1"/>
  <c r="M495" i="10" s="1"/>
  <c r="N495" i="10" s="1"/>
  <c r="Y494" i="10"/>
  <c r="AH494" i="10" s="1"/>
  <c r="U494" i="10"/>
  <c r="AD494" i="10" s="1"/>
  <c r="AM494" i="10" s="1"/>
  <c r="Q494" i="10"/>
  <c r="I494" i="10"/>
  <c r="K494" i="10" s="1"/>
  <c r="M494" i="10" s="1"/>
  <c r="N494" i="10" s="1"/>
  <c r="U493" i="10"/>
  <c r="Q493" i="10"/>
  <c r="P493" i="10"/>
  <c r="Y493" i="10" s="1"/>
  <c r="AH493" i="10" s="1"/>
  <c r="I493" i="10"/>
  <c r="K493" i="10" s="1"/>
  <c r="M493" i="10" s="1"/>
  <c r="N493" i="10" s="1"/>
  <c r="U492" i="10"/>
  <c r="Q492" i="10"/>
  <c r="P492" i="10"/>
  <c r="Y492" i="10" s="1"/>
  <c r="AH492" i="10" s="1"/>
  <c r="I492" i="10"/>
  <c r="K492" i="10" s="1"/>
  <c r="M492" i="10" s="1"/>
  <c r="N492" i="10" s="1"/>
  <c r="U491" i="10"/>
  <c r="AD491" i="10" s="1"/>
  <c r="Q491" i="10"/>
  <c r="P491" i="10"/>
  <c r="Y491" i="10" s="1"/>
  <c r="AH491" i="10" s="1"/>
  <c r="I491" i="10"/>
  <c r="K491" i="10" s="1"/>
  <c r="M491" i="10" s="1"/>
  <c r="N491" i="10" s="1"/>
  <c r="U490" i="10"/>
  <c r="AD490" i="10" s="1"/>
  <c r="Q490" i="10"/>
  <c r="P490" i="10"/>
  <c r="Y490" i="10" s="1"/>
  <c r="AH490" i="10" s="1"/>
  <c r="I490" i="10"/>
  <c r="K490" i="10" s="1"/>
  <c r="M490" i="10" s="1"/>
  <c r="N490" i="10" s="1"/>
  <c r="U489" i="10"/>
  <c r="AD489" i="10" s="1"/>
  <c r="Q489" i="10"/>
  <c r="P489" i="10"/>
  <c r="Y489" i="10" s="1"/>
  <c r="AH489" i="10" s="1"/>
  <c r="I489" i="10"/>
  <c r="K489" i="10" s="1"/>
  <c r="M489" i="10" s="1"/>
  <c r="N489" i="10" s="1"/>
  <c r="U488" i="10"/>
  <c r="Q488" i="10"/>
  <c r="P488" i="10"/>
  <c r="Y488" i="10" s="1"/>
  <c r="AH488" i="10" s="1"/>
  <c r="I488" i="10"/>
  <c r="K488" i="10" s="1"/>
  <c r="M488" i="10" s="1"/>
  <c r="N488" i="10" s="1"/>
  <c r="U487" i="10"/>
  <c r="AD487" i="10" s="1"/>
  <c r="AM487" i="10" s="1"/>
  <c r="Q487" i="10"/>
  <c r="P487" i="10"/>
  <c r="Y487" i="10" s="1"/>
  <c r="AH487" i="10" s="1"/>
  <c r="I487" i="10"/>
  <c r="K487" i="10" s="1"/>
  <c r="M487" i="10" s="1"/>
  <c r="N487" i="10" s="1"/>
  <c r="U486" i="10"/>
  <c r="AD486" i="10" s="1"/>
  <c r="AM486" i="10" s="1"/>
  <c r="Q486" i="10"/>
  <c r="P486" i="10"/>
  <c r="Y486" i="10" s="1"/>
  <c r="AH486" i="10" s="1"/>
  <c r="I486" i="10"/>
  <c r="K486" i="10" s="1"/>
  <c r="M486" i="10" s="1"/>
  <c r="N486" i="10" s="1"/>
  <c r="U485" i="10"/>
  <c r="AD485" i="10" s="1"/>
  <c r="AM485" i="10" s="1"/>
  <c r="Q485" i="10"/>
  <c r="Z485" i="10" s="1"/>
  <c r="AI485" i="10" s="1"/>
  <c r="P485" i="10"/>
  <c r="Y485" i="10" s="1"/>
  <c r="AH485" i="10" s="1"/>
  <c r="I485" i="10"/>
  <c r="K485" i="10" s="1"/>
  <c r="M485" i="10" s="1"/>
  <c r="N485" i="10" s="1"/>
  <c r="U484" i="10"/>
  <c r="Q484" i="10"/>
  <c r="Z484" i="10" s="1"/>
  <c r="AI484" i="10" s="1"/>
  <c r="P484" i="10"/>
  <c r="I484" i="10"/>
  <c r="K484" i="10" s="1"/>
  <c r="M484" i="10" s="1"/>
  <c r="N484" i="10" s="1"/>
  <c r="U483" i="10"/>
  <c r="Q483" i="10"/>
  <c r="P483" i="10"/>
  <c r="Y483" i="10" s="1"/>
  <c r="AH483" i="10" s="1"/>
  <c r="I483" i="10"/>
  <c r="K483" i="10" s="1"/>
  <c r="M483" i="10" s="1"/>
  <c r="N483" i="10" s="1"/>
  <c r="U482" i="10"/>
  <c r="Q482" i="10"/>
  <c r="Z482" i="10" s="1"/>
  <c r="AI482" i="10" s="1"/>
  <c r="P482" i="10"/>
  <c r="Y482" i="10" s="1"/>
  <c r="AH482" i="10" s="1"/>
  <c r="I482" i="10"/>
  <c r="K482" i="10" s="1"/>
  <c r="M482" i="10" s="1"/>
  <c r="N482" i="10" s="1"/>
  <c r="U481" i="10"/>
  <c r="Q481" i="10"/>
  <c r="P481" i="10"/>
  <c r="Y481" i="10" s="1"/>
  <c r="AH481" i="10" s="1"/>
  <c r="I481" i="10"/>
  <c r="K481" i="10" s="1"/>
  <c r="M481" i="10" s="1"/>
  <c r="N481" i="10" s="1"/>
  <c r="U480" i="10"/>
  <c r="Q480" i="10"/>
  <c r="Z480" i="10" s="1"/>
  <c r="P480" i="10"/>
  <c r="K480" i="10"/>
  <c r="M480" i="10" s="1"/>
  <c r="N480" i="10" s="1"/>
  <c r="I480" i="10"/>
  <c r="U479" i="10"/>
  <c r="AD479" i="10" s="1"/>
  <c r="AM479" i="10" s="1"/>
  <c r="Q479" i="10"/>
  <c r="P479" i="10"/>
  <c r="Y479" i="10" s="1"/>
  <c r="AH479" i="10" s="1"/>
  <c r="I479" i="10"/>
  <c r="K479" i="10" s="1"/>
  <c r="M479" i="10" s="1"/>
  <c r="N479" i="10" s="1"/>
  <c r="U478" i="10"/>
  <c r="AD478" i="10" s="1"/>
  <c r="Q478" i="10"/>
  <c r="P478" i="10"/>
  <c r="Y478" i="10" s="1"/>
  <c r="AH478" i="10" s="1"/>
  <c r="I478" i="10"/>
  <c r="K478" i="10" s="1"/>
  <c r="M478" i="10" s="1"/>
  <c r="N478" i="10" s="1"/>
  <c r="U477" i="10"/>
  <c r="AD477" i="10" s="1"/>
  <c r="Q477" i="10"/>
  <c r="Z477" i="10" s="1"/>
  <c r="AI477" i="10" s="1"/>
  <c r="P477" i="10"/>
  <c r="Y477" i="10" s="1"/>
  <c r="AH477" i="10" s="1"/>
  <c r="I477" i="10"/>
  <c r="K477" i="10" s="1"/>
  <c r="M477" i="10" s="1"/>
  <c r="N477" i="10" s="1"/>
  <c r="U476" i="10"/>
  <c r="AD476" i="10" s="1"/>
  <c r="Q476" i="10"/>
  <c r="P476" i="10"/>
  <c r="Y476" i="10" s="1"/>
  <c r="AH476" i="10" s="1"/>
  <c r="I476" i="10"/>
  <c r="K476" i="10" s="1"/>
  <c r="M476" i="10" s="1"/>
  <c r="N476" i="10" s="1"/>
  <c r="U475" i="10"/>
  <c r="Q475" i="10"/>
  <c r="P475" i="10"/>
  <c r="Y475" i="10" s="1"/>
  <c r="AH475" i="10" s="1"/>
  <c r="I475" i="10"/>
  <c r="K475" i="10" s="1"/>
  <c r="M475" i="10" s="1"/>
  <c r="N475" i="10" s="1"/>
  <c r="U474" i="10"/>
  <c r="AD474" i="10" s="1"/>
  <c r="AM474" i="10" s="1"/>
  <c r="Q474" i="10"/>
  <c r="Z474" i="10" s="1"/>
  <c r="AI474" i="10" s="1"/>
  <c r="P474" i="10"/>
  <c r="I474" i="10"/>
  <c r="K474" i="10" s="1"/>
  <c r="M474" i="10" s="1"/>
  <c r="N474" i="10" s="1"/>
  <c r="U473" i="10"/>
  <c r="AD473" i="10" s="1"/>
  <c r="Q473" i="10"/>
  <c r="P473" i="10"/>
  <c r="Y473" i="10" s="1"/>
  <c r="AH473" i="10" s="1"/>
  <c r="I473" i="10"/>
  <c r="K473" i="10" s="1"/>
  <c r="M473" i="10" s="1"/>
  <c r="N473" i="10" s="1"/>
  <c r="U472" i="10"/>
  <c r="AD472" i="10" s="1"/>
  <c r="Q472" i="10"/>
  <c r="P472" i="10"/>
  <c r="Y472" i="10" s="1"/>
  <c r="AH472" i="10" s="1"/>
  <c r="I472" i="10"/>
  <c r="K472" i="10" s="1"/>
  <c r="M472" i="10" s="1"/>
  <c r="N472" i="10" s="1"/>
  <c r="U471" i="10"/>
  <c r="Q471" i="10"/>
  <c r="P471" i="10"/>
  <c r="Y471" i="10" s="1"/>
  <c r="AH471" i="10" s="1"/>
  <c r="I471" i="10"/>
  <c r="K471" i="10" s="1"/>
  <c r="M471" i="10" s="1"/>
  <c r="N471" i="10" s="1"/>
  <c r="U470" i="10"/>
  <c r="AD470" i="10" s="1"/>
  <c r="AM470" i="10" s="1"/>
  <c r="Q470" i="10"/>
  <c r="P470" i="10"/>
  <c r="Y470" i="10" s="1"/>
  <c r="AH470" i="10" s="1"/>
  <c r="I470" i="10"/>
  <c r="K470" i="10" s="1"/>
  <c r="M470" i="10" s="1"/>
  <c r="N470" i="10" s="1"/>
  <c r="U469" i="10"/>
  <c r="AD469" i="10" s="1"/>
  <c r="Q469" i="10"/>
  <c r="P469" i="10"/>
  <c r="Y469" i="10" s="1"/>
  <c r="AH469" i="10" s="1"/>
  <c r="I469" i="10"/>
  <c r="K469" i="10" s="1"/>
  <c r="M469" i="10" s="1"/>
  <c r="N469" i="10" s="1"/>
  <c r="U468" i="10"/>
  <c r="Q468" i="10"/>
  <c r="P468" i="10"/>
  <c r="I468" i="10"/>
  <c r="K468" i="10" s="1"/>
  <c r="M468" i="10" s="1"/>
  <c r="N468" i="10" s="1"/>
  <c r="U467" i="10"/>
  <c r="AD467" i="10" s="1"/>
  <c r="Q467" i="10"/>
  <c r="P467" i="10"/>
  <c r="Y467" i="10" s="1"/>
  <c r="AH467" i="10" s="1"/>
  <c r="I467" i="10"/>
  <c r="K467" i="10" s="1"/>
  <c r="M467" i="10" s="1"/>
  <c r="N467" i="10" s="1"/>
  <c r="U466" i="10"/>
  <c r="AD466" i="10" s="1"/>
  <c r="Q466" i="10"/>
  <c r="P466" i="10"/>
  <c r="Y466" i="10" s="1"/>
  <c r="AH466" i="10" s="1"/>
  <c r="I466" i="10"/>
  <c r="K466" i="10" s="1"/>
  <c r="M466" i="10" s="1"/>
  <c r="N466" i="10" s="1"/>
  <c r="U465" i="10"/>
  <c r="AD465" i="10" s="1"/>
  <c r="Q465" i="10"/>
  <c r="P465" i="10"/>
  <c r="I465" i="10"/>
  <c r="K465" i="10" s="1"/>
  <c r="M465" i="10" s="1"/>
  <c r="N465" i="10" s="1"/>
  <c r="U464" i="10"/>
  <c r="AD464" i="10" s="1"/>
  <c r="Q464" i="10"/>
  <c r="P464" i="10"/>
  <c r="I464" i="10"/>
  <c r="K464" i="10" s="1"/>
  <c r="M464" i="10" s="1"/>
  <c r="N464" i="10" s="1"/>
  <c r="U463" i="10"/>
  <c r="AD463" i="10" s="1"/>
  <c r="AM463" i="10" s="1"/>
  <c r="Q463" i="10"/>
  <c r="P463" i="10"/>
  <c r="Y463" i="10" s="1"/>
  <c r="AH463" i="10" s="1"/>
  <c r="I463" i="10"/>
  <c r="K463" i="10" s="1"/>
  <c r="M463" i="10" s="1"/>
  <c r="N463" i="10" s="1"/>
  <c r="U462" i="10"/>
  <c r="AD462" i="10" s="1"/>
  <c r="Q462" i="10"/>
  <c r="P462" i="10"/>
  <c r="I462" i="10"/>
  <c r="K462" i="10" s="1"/>
  <c r="M462" i="10" s="1"/>
  <c r="N462" i="10" s="1"/>
  <c r="U461" i="10"/>
  <c r="AD461" i="10" s="1"/>
  <c r="Q461" i="10"/>
  <c r="P461" i="10"/>
  <c r="I461" i="10"/>
  <c r="K461" i="10" s="1"/>
  <c r="M461" i="10" s="1"/>
  <c r="N461" i="10" s="1"/>
  <c r="U460" i="10"/>
  <c r="AD460" i="10" s="1"/>
  <c r="AM460" i="10" s="1"/>
  <c r="Q460" i="10"/>
  <c r="P460" i="10"/>
  <c r="Y460" i="10" s="1"/>
  <c r="AH460" i="10" s="1"/>
  <c r="I460" i="10"/>
  <c r="K460" i="10" s="1"/>
  <c r="M460" i="10" s="1"/>
  <c r="N460" i="10" s="1"/>
  <c r="U459" i="10"/>
  <c r="AD459" i="10" s="1"/>
  <c r="Q459" i="10"/>
  <c r="P459" i="10"/>
  <c r="I459" i="10"/>
  <c r="K459" i="10" s="1"/>
  <c r="M459" i="10" s="1"/>
  <c r="N459" i="10" s="1"/>
  <c r="U458" i="10"/>
  <c r="AD458" i="10" s="1"/>
  <c r="Q458" i="10"/>
  <c r="P458" i="10"/>
  <c r="I458" i="10"/>
  <c r="K458" i="10" s="1"/>
  <c r="M458" i="10" s="1"/>
  <c r="N458" i="10" s="1"/>
  <c r="U457" i="10"/>
  <c r="AD457" i="10" s="1"/>
  <c r="AM457" i="10" s="1"/>
  <c r="Q457" i="10"/>
  <c r="P457" i="10"/>
  <c r="Y457" i="10" s="1"/>
  <c r="AH457" i="10" s="1"/>
  <c r="I457" i="10"/>
  <c r="K457" i="10" s="1"/>
  <c r="M457" i="10" s="1"/>
  <c r="N457" i="10" s="1"/>
  <c r="U456" i="10"/>
  <c r="AD456" i="10" s="1"/>
  <c r="Q456" i="10"/>
  <c r="P456" i="10"/>
  <c r="I456" i="10"/>
  <c r="K456" i="10" s="1"/>
  <c r="M456" i="10" s="1"/>
  <c r="N456" i="10" s="1"/>
  <c r="U455" i="10"/>
  <c r="AD455" i="10" s="1"/>
  <c r="Q455" i="10"/>
  <c r="Z455" i="10" s="1"/>
  <c r="AI455" i="10" s="1"/>
  <c r="P455" i="10"/>
  <c r="I455" i="10"/>
  <c r="K455" i="10" s="1"/>
  <c r="M455" i="10" s="1"/>
  <c r="N455" i="10" s="1"/>
  <c r="U454" i="10"/>
  <c r="AD454" i="10" s="1"/>
  <c r="AM454" i="10" s="1"/>
  <c r="Q454" i="10"/>
  <c r="P454" i="10"/>
  <c r="Y454" i="10" s="1"/>
  <c r="AH454" i="10" s="1"/>
  <c r="I454" i="10"/>
  <c r="K454" i="10" s="1"/>
  <c r="M454" i="10" s="1"/>
  <c r="N454" i="10" s="1"/>
  <c r="U453" i="10"/>
  <c r="AD453" i="10" s="1"/>
  <c r="AM453" i="10" s="1"/>
  <c r="Q453" i="10"/>
  <c r="P453" i="10"/>
  <c r="I453" i="10"/>
  <c r="K453" i="10" s="1"/>
  <c r="M453" i="10" s="1"/>
  <c r="N453" i="10" s="1"/>
  <c r="U452" i="10"/>
  <c r="AD452" i="10" s="1"/>
  <c r="Q452" i="10"/>
  <c r="P452" i="10"/>
  <c r="Y452" i="10" s="1"/>
  <c r="AH452" i="10" s="1"/>
  <c r="I452" i="10"/>
  <c r="K452" i="10" s="1"/>
  <c r="M452" i="10" s="1"/>
  <c r="N452" i="10" s="1"/>
  <c r="U451" i="10"/>
  <c r="AD451" i="10" s="1"/>
  <c r="AM451" i="10" s="1"/>
  <c r="Q451" i="10"/>
  <c r="P451" i="10"/>
  <c r="Y451" i="10" s="1"/>
  <c r="AH451" i="10" s="1"/>
  <c r="I451" i="10"/>
  <c r="K451" i="10" s="1"/>
  <c r="M451" i="10" s="1"/>
  <c r="N451" i="10" s="1"/>
  <c r="U450" i="10"/>
  <c r="AD450" i="10" s="1"/>
  <c r="AM450" i="10" s="1"/>
  <c r="Q450" i="10"/>
  <c r="P450" i="10"/>
  <c r="Y450" i="10" s="1"/>
  <c r="AH450" i="10" s="1"/>
  <c r="I450" i="10"/>
  <c r="K450" i="10" s="1"/>
  <c r="M450" i="10" s="1"/>
  <c r="N450" i="10" s="1"/>
  <c r="U449" i="10"/>
  <c r="AD449" i="10" s="1"/>
  <c r="Q449" i="10"/>
  <c r="P449" i="10"/>
  <c r="I449" i="10"/>
  <c r="K449" i="10" s="1"/>
  <c r="M449" i="10" s="1"/>
  <c r="N449" i="10" s="1"/>
  <c r="U448" i="10"/>
  <c r="AD448" i="10" s="1"/>
  <c r="AM448" i="10" s="1"/>
  <c r="Q448" i="10"/>
  <c r="P448" i="10"/>
  <c r="Y448" i="10" s="1"/>
  <c r="AH448" i="10" s="1"/>
  <c r="I448" i="10"/>
  <c r="K448" i="10" s="1"/>
  <c r="M448" i="10" s="1"/>
  <c r="N448" i="10" s="1"/>
  <c r="U447" i="10"/>
  <c r="AD447" i="10" s="1"/>
  <c r="AM447" i="10" s="1"/>
  <c r="Q447" i="10"/>
  <c r="P447" i="10"/>
  <c r="Y447" i="10" s="1"/>
  <c r="AH447" i="10" s="1"/>
  <c r="I447" i="10"/>
  <c r="K447" i="10" s="1"/>
  <c r="M447" i="10" s="1"/>
  <c r="N447" i="10" s="1"/>
  <c r="U446" i="10"/>
  <c r="AD446" i="10" s="1"/>
  <c r="AM446" i="10" s="1"/>
  <c r="Q446" i="10"/>
  <c r="P446" i="10"/>
  <c r="I446" i="10"/>
  <c r="K446" i="10" s="1"/>
  <c r="M446" i="10" s="1"/>
  <c r="N446" i="10" s="1"/>
  <c r="U445" i="10"/>
  <c r="AD445" i="10" s="1"/>
  <c r="AM445" i="10" s="1"/>
  <c r="Q445" i="10"/>
  <c r="P445" i="10"/>
  <c r="Y445" i="10" s="1"/>
  <c r="AH445" i="10" s="1"/>
  <c r="I445" i="10"/>
  <c r="K445" i="10" s="1"/>
  <c r="M445" i="10" s="1"/>
  <c r="N445" i="10" s="1"/>
  <c r="U444" i="10"/>
  <c r="AD444" i="10" s="1"/>
  <c r="AM444" i="10" s="1"/>
  <c r="Q444" i="10"/>
  <c r="P444" i="10"/>
  <c r="Y444" i="10" s="1"/>
  <c r="AH444" i="10" s="1"/>
  <c r="I444" i="10"/>
  <c r="K444" i="10" s="1"/>
  <c r="M444" i="10" s="1"/>
  <c r="N444" i="10" s="1"/>
  <c r="U443" i="10"/>
  <c r="AD443" i="10" s="1"/>
  <c r="AM443" i="10" s="1"/>
  <c r="Q443" i="10"/>
  <c r="Z443" i="10" s="1"/>
  <c r="AI443" i="10" s="1"/>
  <c r="P443" i="10"/>
  <c r="Y443" i="10" s="1"/>
  <c r="I443" i="10"/>
  <c r="K443" i="10" s="1"/>
  <c r="M443" i="10" s="1"/>
  <c r="N443" i="10" s="1"/>
  <c r="U442" i="10"/>
  <c r="AD442" i="10" s="1"/>
  <c r="AM442" i="10" s="1"/>
  <c r="Q442" i="10"/>
  <c r="P442" i="10"/>
  <c r="Y442" i="10" s="1"/>
  <c r="AH442" i="10" s="1"/>
  <c r="I442" i="10"/>
  <c r="K442" i="10" s="1"/>
  <c r="M442" i="10" s="1"/>
  <c r="N442" i="10" s="1"/>
  <c r="U441" i="10"/>
  <c r="AD441" i="10" s="1"/>
  <c r="AM441" i="10" s="1"/>
  <c r="Q441" i="10"/>
  <c r="P441" i="10"/>
  <c r="Y441" i="10" s="1"/>
  <c r="AH441" i="10" s="1"/>
  <c r="I441" i="10"/>
  <c r="K441" i="10" s="1"/>
  <c r="M441" i="10" s="1"/>
  <c r="N441" i="10" s="1"/>
  <c r="U440" i="10"/>
  <c r="AD440" i="10" s="1"/>
  <c r="AM440" i="10" s="1"/>
  <c r="Q440" i="10"/>
  <c r="P440" i="10"/>
  <c r="Y440" i="10" s="1"/>
  <c r="I440" i="10"/>
  <c r="K440" i="10" s="1"/>
  <c r="M440" i="10" s="1"/>
  <c r="N440" i="10" s="1"/>
  <c r="U439" i="10"/>
  <c r="AD439" i="10" s="1"/>
  <c r="AM439" i="10" s="1"/>
  <c r="Q439" i="10"/>
  <c r="P439" i="10"/>
  <c r="Y439" i="10" s="1"/>
  <c r="I439" i="10"/>
  <c r="K439" i="10" s="1"/>
  <c r="M439" i="10" s="1"/>
  <c r="N439" i="10" s="1"/>
  <c r="U438" i="10"/>
  <c r="AD438" i="10" s="1"/>
  <c r="Q438" i="10"/>
  <c r="P438" i="10"/>
  <c r="Y438" i="10" s="1"/>
  <c r="I438" i="10"/>
  <c r="K438" i="10" s="1"/>
  <c r="M438" i="10" s="1"/>
  <c r="N438" i="10" s="1"/>
  <c r="U437" i="10"/>
  <c r="AD437" i="10" s="1"/>
  <c r="AM437" i="10" s="1"/>
  <c r="Q437" i="10"/>
  <c r="P437" i="10"/>
  <c r="I437" i="10"/>
  <c r="K437" i="10" s="1"/>
  <c r="M437" i="10" s="1"/>
  <c r="N437" i="10" s="1"/>
  <c r="U436" i="10"/>
  <c r="AD436" i="10" s="1"/>
  <c r="AM436" i="10" s="1"/>
  <c r="Q436" i="10"/>
  <c r="P436" i="10"/>
  <c r="Y436" i="10" s="1"/>
  <c r="AH436" i="10" s="1"/>
  <c r="I436" i="10"/>
  <c r="K436" i="10" s="1"/>
  <c r="M436" i="10" s="1"/>
  <c r="N436" i="10" s="1"/>
  <c r="U435" i="10"/>
  <c r="AD435" i="10" s="1"/>
  <c r="AM435" i="10" s="1"/>
  <c r="Q435" i="10"/>
  <c r="P435" i="10"/>
  <c r="Y435" i="10" s="1"/>
  <c r="AH435" i="10" s="1"/>
  <c r="I435" i="10"/>
  <c r="K435" i="10" s="1"/>
  <c r="M435" i="10" s="1"/>
  <c r="N435" i="10" s="1"/>
  <c r="U434" i="10"/>
  <c r="AD434" i="10" s="1"/>
  <c r="AM434" i="10" s="1"/>
  <c r="Q434" i="10"/>
  <c r="P434" i="10"/>
  <c r="I434" i="10"/>
  <c r="K434" i="10" s="1"/>
  <c r="M434" i="10" s="1"/>
  <c r="N434" i="10" s="1"/>
  <c r="U433" i="10"/>
  <c r="AD433" i="10" s="1"/>
  <c r="AM433" i="10" s="1"/>
  <c r="Q433" i="10"/>
  <c r="P433" i="10"/>
  <c r="I433" i="10"/>
  <c r="K433" i="10" s="1"/>
  <c r="M433" i="10" s="1"/>
  <c r="N433" i="10" s="1"/>
  <c r="U432" i="10"/>
  <c r="AD432" i="10" s="1"/>
  <c r="AM432" i="10" s="1"/>
  <c r="Q432" i="10"/>
  <c r="P432" i="10"/>
  <c r="Y432" i="10" s="1"/>
  <c r="AH432" i="10" s="1"/>
  <c r="I432" i="10"/>
  <c r="K432" i="10" s="1"/>
  <c r="M432" i="10" s="1"/>
  <c r="N432" i="10" s="1"/>
  <c r="U431" i="10"/>
  <c r="AD431" i="10" s="1"/>
  <c r="AM431" i="10" s="1"/>
  <c r="Q431" i="10"/>
  <c r="P431" i="10"/>
  <c r="Y431" i="10" s="1"/>
  <c r="AH431" i="10" s="1"/>
  <c r="I431" i="10"/>
  <c r="K431" i="10" s="1"/>
  <c r="M431" i="10" s="1"/>
  <c r="N431" i="10" s="1"/>
  <c r="U430" i="10"/>
  <c r="AD430" i="10" s="1"/>
  <c r="Q430" i="10"/>
  <c r="P430" i="10"/>
  <c r="Y430" i="10" s="1"/>
  <c r="AH430" i="10" s="1"/>
  <c r="I430" i="10"/>
  <c r="K430" i="10" s="1"/>
  <c r="M430" i="10" s="1"/>
  <c r="N430" i="10" s="1"/>
  <c r="U429" i="10"/>
  <c r="AD429" i="10" s="1"/>
  <c r="AM429" i="10" s="1"/>
  <c r="Q429" i="10"/>
  <c r="P429" i="10"/>
  <c r="I429" i="10"/>
  <c r="K429" i="10" s="1"/>
  <c r="M429" i="10" s="1"/>
  <c r="N429" i="10" s="1"/>
  <c r="U428" i="10"/>
  <c r="AD428" i="10" s="1"/>
  <c r="Q428" i="10"/>
  <c r="P428" i="10"/>
  <c r="Y428" i="10" s="1"/>
  <c r="AH428" i="10" s="1"/>
  <c r="I428" i="10"/>
  <c r="K428" i="10" s="1"/>
  <c r="M428" i="10" s="1"/>
  <c r="N428" i="10" s="1"/>
  <c r="U427" i="10"/>
  <c r="AD427" i="10" s="1"/>
  <c r="Q427" i="10"/>
  <c r="P427" i="10"/>
  <c r="I427" i="10"/>
  <c r="K427" i="10" s="1"/>
  <c r="M427" i="10" s="1"/>
  <c r="N427" i="10" s="1"/>
  <c r="U426" i="10"/>
  <c r="AD426" i="10" s="1"/>
  <c r="AM426" i="10" s="1"/>
  <c r="Q426" i="10"/>
  <c r="P426" i="10"/>
  <c r="I426" i="10"/>
  <c r="K426" i="10" s="1"/>
  <c r="M426" i="10" s="1"/>
  <c r="N426" i="10" s="1"/>
  <c r="U425" i="10"/>
  <c r="AD425" i="10" s="1"/>
  <c r="AM425" i="10" s="1"/>
  <c r="Q425" i="10"/>
  <c r="P425" i="10"/>
  <c r="Y425" i="10" s="1"/>
  <c r="AH425" i="10" s="1"/>
  <c r="I425" i="10"/>
  <c r="K425" i="10" s="1"/>
  <c r="M425" i="10" s="1"/>
  <c r="N425" i="10" s="1"/>
  <c r="U424" i="10"/>
  <c r="AD424" i="10" s="1"/>
  <c r="Q424" i="10"/>
  <c r="P424" i="10"/>
  <c r="Y424" i="10" s="1"/>
  <c r="AH424" i="10" s="1"/>
  <c r="I424" i="10"/>
  <c r="K424" i="10" s="1"/>
  <c r="M424" i="10" s="1"/>
  <c r="N424" i="10" s="1"/>
  <c r="U423" i="10"/>
  <c r="AD423" i="10" s="1"/>
  <c r="AM423" i="10" s="1"/>
  <c r="Q423" i="10"/>
  <c r="P423" i="10"/>
  <c r="I423" i="10"/>
  <c r="K423" i="10" s="1"/>
  <c r="M423" i="10" s="1"/>
  <c r="N423" i="10" s="1"/>
  <c r="U422" i="10"/>
  <c r="AD422" i="10" s="1"/>
  <c r="Q422" i="10"/>
  <c r="Z422" i="10" s="1"/>
  <c r="AI422" i="10" s="1"/>
  <c r="P422" i="10"/>
  <c r="Y422" i="10" s="1"/>
  <c r="AH422" i="10" s="1"/>
  <c r="I422" i="10"/>
  <c r="K422" i="10" s="1"/>
  <c r="M422" i="10" s="1"/>
  <c r="N422" i="10" s="1"/>
  <c r="U421" i="10"/>
  <c r="AD421" i="10" s="1"/>
  <c r="AM421" i="10" s="1"/>
  <c r="Q421" i="10"/>
  <c r="P421" i="10"/>
  <c r="Y421" i="10" s="1"/>
  <c r="AH421" i="10" s="1"/>
  <c r="I421" i="10"/>
  <c r="K421" i="10" s="1"/>
  <c r="M421" i="10" s="1"/>
  <c r="N421" i="10" s="1"/>
  <c r="U420" i="10"/>
  <c r="AD420" i="10" s="1"/>
  <c r="AM420" i="10" s="1"/>
  <c r="Q420" i="10"/>
  <c r="P420" i="10"/>
  <c r="Y420" i="10" s="1"/>
  <c r="AH420" i="10" s="1"/>
  <c r="I420" i="10"/>
  <c r="K420" i="10" s="1"/>
  <c r="M420" i="10" s="1"/>
  <c r="N420" i="10" s="1"/>
  <c r="U419" i="10"/>
  <c r="AD419" i="10" s="1"/>
  <c r="AM419" i="10" s="1"/>
  <c r="Q419" i="10"/>
  <c r="Z419" i="10" s="1"/>
  <c r="AI419" i="10" s="1"/>
  <c r="P419" i="10"/>
  <c r="I419" i="10"/>
  <c r="K419" i="10" s="1"/>
  <c r="M419" i="10" s="1"/>
  <c r="N419" i="10" s="1"/>
  <c r="U418" i="10"/>
  <c r="AD418" i="10" s="1"/>
  <c r="AM418" i="10" s="1"/>
  <c r="Q418" i="10"/>
  <c r="P418" i="10"/>
  <c r="Y418" i="10" s="1"/>
  <c r="AH418" i="10" s="1"/>
  <c r="I418" i="10"/>
  <c r="K418" i="10" s="1"/>
  <c r="M418" i="10" s="1"/>
  <c r="N418" i="10" s="1"/>
  <c r="U417" i="10"/>
  <c r="AD417" i="10" s="1"/>
  <c r="AM417" i="10" s="1"/>
  <c r="Q417" i="10"/>
  <c r="P417" i="10"/>
  <c r="Y417" i="10" s="1"/>
  <c r="I417" i="10"/>
  <c r="K417" i="10" s="1"/>
  <c r="M417" i="10" s="1"/>
  <c r="N417" i="10" s="1"/>
  <c r="U416" i="10"/>
  <c r="AD416" i="10" s="1"/>
  <c r="AM416" i="10" s="1"/>
  <c r="Q416" i="10"/>
  <c r="P416" i="10"/>
  <c r="Y416" i="10" s="1"/>
  <c r="AH416" i="10" s="1"/>
  <c r="I416" i="10"/>
  <c r="K416" i="10" s="1"/>
  <c r="M416" i="10" s="1"/>
  <c r="N416" i="10" s="1"/>
  <c r="U415" i="10"/>
  <c r="AD415" i="10" s="1"/>
  <c r="AM415" i="10" s="1"/>
  <c r="Q415" i="10"/>
  <c r="P415" i="10"/>
  <c r="Y415" i="10" s="1"/>
  <c r="I415" i="10"/>
  <c r="K415" i="10" s="1"/>
  <c r="M415" i="10" s="1"/>
  <c r="N415" i="10" s="1"/>
  <c r="U414" i="10"/>
  <c r="Q414" i="10"/>
  <c r="P414" i="10"/>
  <c r="Y414" i="10" s="1"/>
  <c r="I414" i="10"/>
  <c r="K414" i="10" s="1"/>
  <c r="M414" i="10" s="1"/>
  <c r="N414" i="10" s="1"/>
  <c r="U413" i="10"/>
  <c r="AD413" i="10" s="1"/>
  <c r="Q413" i="10"/>
  <c r="P413" i="10"/>
  <c r="Y413" i="10" s="1"/>
  <c r="AH413" i="10" s="1"/>
  <c r="I413" i="10"/>
  <c r="K413" i="10" s="1"/>
  <c r="M413" i="10" s="1"/>
  <c r="N413" i="10" s="1"/>
  <c r="U412" i="10"/>
  <c r="Q412" i="10"/>
  <c r="P412" i="10"/>
  <c r="Y412" i="10" s="1"/>
  <c r="AH412" i="10" s="1"/>
  <c r="I412" i="10"/>
  <c r="K412" i="10" s="1"/>
  <c r="M412" i="10" s="1"/>
  <c r="N412" i="10" s="1"/>
  <c r="U411" i="10"/>
  <c r="Q411" i="10"/>
  <c r="P411" i="10"/>
  <c r="Y411" i="10" s="1"/>
  <c r="AH411" i="10" s="1"/>
  <c r="I411" i="10"/>
  <c r="K411" i="10" s="1"/>
  <c r="M411" i="10" s="1"/>
  <c r="N411" i="10" s="1"/>
  <c r="U410" i="10"/>
  <c r="AD410" i="10" s="1"/>
  <c r="Q410" i="10"/>
  <c r="P410" i="10"/>
  <c r="Y410" i="10" s="1"/>
  <c r="AH410" i="10" s="1"/>
  <c r="I410" i="10"/>
  <c r="K410" i="10" s="1"/>
  <c r="M410" i="10" s="1"/>
  <c r="N410" i="10" s="1"/>
  <c r="U409" i="10"/>
  <c r="Q409" i="10"/>
  <c r="P409" i="10"/>
  <c r="Y409" i="10" s="1"/>
  <c r="AH409" i="10" s="1"/>
  <c r="I409" i="10"/>
  <c r="K409" i="10" s="1"/>
  <c r="M409" i="10" s="1"/>
  <c r="N409" i="10" s="1"/>
  <c r="U408" i="10"/>
  <c r="Q408" i="10"/>
  <c r="P408" i="10"/>
  <c r="Y408" i="10" s="1"/>
  <c r="AH408" i="10" s="1"/>
  <c r="I408" i="10"/>
  <c r="K408" i="10" s="1"/>
  <c r="M408" i="10" s="1"/>
  <c r="N408" i="10" s="1"/>
  <c r="U407" i="10"/>
  <c r="AD407" i="10" s="1"/>
  <c r="Q407" i="10"/>
  <c r="P407" i="10"/>
  <c r="Y407" i="10" s="1"/>
  <c r="AH407" i="10" s="1"/>
  <c r="I407" i="10"/>
  <c r="K407" i="10" s="1"/>
  <c r="M407" i="10" s="1"/>
  <c r="N407" i="10" s="1"/>
  <c r="U406" i="10"/>
  <c r="Q406" i="10"/>
  <c r="P406" i="10"/>
  <c r="Y406" i="10" s="1"/>
  <c r="AH406" i="10" s="1"/>
  <c r="I406" i="10"/>
  <c r="K406" i="10" s="1"/>
  <c r="M406" i="10" s="1"/>
  <c r="N406" i="10" s="1"/>
  <c r="U405" i="10"/>
  <c r="Q405" i="10"/>
  <c r="P405" i="10"/>
  <c r="Y405" i="10" s="1"/>
  <c r="AH405" i="10" s="1"/>
  <c r="I405" i="10"/>
  <c r="K405" i="10" s="1"/>
  <c r="M405" i="10" s="1"/>
  <c r="N405" i="10" s="1"/>
  <c r="U404" i="10"/>
  <c r="AD404" i="10" s="1"/>
  <c r="Q404" i="10"/>
  <c r="P404" i="10"/>
  <c r="Y404" i="10" s="1"/>
  <c r="AH404" i="10" s="1"/>
  <c r="I404" i="10"/>
  <c r="K404" i="10" s="1"/>
  <c r="M404" i="10" s="1"/>
  <c r="N404" i="10" s="1"/>
  <c r="U403" i="10"/>
  <c r="Q403" i="10"/>
  <c r="P403" i="10"/>
  <c r="Y403" i="10" s="1"/>
  <c r="AH403" i="10" s="1"/>
  <c r="I403" i="10"/>
  <c r="K403" i="10" s="1"/>
  <c r="M403" i="10" s="1"/>
  <c r="N403" i="10" s="1"/>
  <c r="U402" i="10"/>
  <c r="Q402" i="10"/>
  <c r="P402" i="10"/>
  <c r="Y402" i="10" s="1"/>
  <c r="AH402" i="10" s="1"/>
  <c r="I402" i="10"/>
  <c r="K402" i="10" s="1"/>
  <c r="M402" i="10" s="1"/>
  <c r="N402" i="10" s="1"/>
  <c r="U401" i="10"/>
  <c r="AD401" i="10" s="1"/>
  <c r="Q401" i="10"/>
  <c r="P401" i="10"/>
  <c r="Y401" i="10" s="1"/>
  <c r="AH401" i="10" s="1"/>
  <c r="I401" i="10"/>
  <c r="K401" i="10" s="1"/>
  <c r="M401" i="10" s="1"/>
  <c r="N401" i="10" s="1"/>
  <c r="U400" i="10"/>
  <c r="Q400" i="10"/>
  <c r="P400" i="10"/>
  <c r="Y400" i="10" s="1"/>
  <c r="AH400" i="10" s="1"/>
  <c r="I400" i="10"/>
  <c r="K400" i="10" s="1"/>
  <c r="M400" i="10" s="1"/>
  <c r="N400" i="10" s="1"/>
  <c r="U399" i="10"/>
  <c r="Q399" i="10"/>
  <c r="P399" i="10"/>
  <c r="Y399" i="10" s="1"/>
  <c r="AH399" i="10" s="1"/>
  <c r="I399" i="10"/>
  <c r="K399" i="10" s="1"/>
  <c r="M399" i="10" s="1"/>
  <c r="N399" i="10" s="1"/>
  <c r="U398" i="10"/>
  <c r="AD398" i="10" s="1"/>
  <c r="Q398" i="10"/>
  <c r="P398" i="10"/>
  <c r="Y398" i="10" s="1"/>
  <c r="AH398" i="10" s="1"/>
  <c r="I398" i="10"/>
  <c r="K398" i="10" s="1"/>
  <c r="M398" i="10" s="1"/>
  <c r="N398" i="10" s="1"/>
  <c r="U397" i="10"/>
  <c r="Q397" i="10"/>
  <c r="P397" i="10"/>
  <c r="Y397" i="10" s="1"/>
  <c r="AH397" i="10" s="1"/>
  <c r="I397" i="10"/>
  <c r="K397" i="10" s="1"/>
  <c r="M397" i="10" s="1"/>
  <c r="N397" i="10" s="1"/>
  <c r="U396" i="10"/>
  <c r="Q396" i="10"/>
  <c r="Z396" i="10" s="1"/>
  <c r="P396" i="10"/>
  <c r="Y396" i="10" s="1"/>
  <c r="AH396" i="10" s="1"/>
  <c r="I396" i="10"/>
  <c r="K396" i="10" s="1"/>
  <c r="M396" i="10" s="1"/>
  <c r="N396" i="10" s="1"/>
  <c r="U395" i="10"/>
  <c r="AD395" i="10" s="1"/>
  <c r="Q395" i="10"/>
  <c r="P395" i="10"/>
  <c r="Y395" i="10" s="1"/>
  <c r="AH395" i="10" s="1"/>
  <c r="I395" i="10"/>
  <c r="K395" i="10" s="1"/>
  <c r="M395" i="10" s="1"/>
  <c r="N395" i="10" s="1"/>
  <c r="U394" i="10"/>
  <c r="Q394" i="10"/>
  <c r="P394" i="10"/>
  <c r="Y394" i="10" s="1"/>
  <c r="AH394" i="10" s="1"/>
  <c r="I394" i="10"/>
  <c r="K394" i="10" s="1"/>
  <c r="M394" i="10" s="1"/>
  <c r="N394" i="10" s="1"/>
  <c r="U393" i="10"/>
  <c r="Q393" i="10"/>
  <c r="Z393" i="10" s="1"/>
  <c r="P393" i="10"/>
  <c r="Y393" i="10" s="1"/>
  <c r="AH393" i="10" s="1"/>
  <c r="I393" i="10"/>
  <c r="K393" i="10" s="1"/>
  <c r="M393" i="10" s="1"/>
  <c r="N393" i="10" s="1"/>
  <c r="U392" i="10"/>
  <c r="AD392" i="10" s="1"/>
  <c r="Q392" i="10"/>
  <c r="P392" i="10"/>
  <c r="Y392" i="10" s="1"/>
  <c r="AH392" i="10" s="1"/>
  <c r="I392" i="10"/>
  <c r="K392" i="10" s="1"/>
  <c r="M392" i="10" s="1"/>
  <c r="N392" i="10" s="1"/>
  <c r="U391" i="10"/>
  <c r="Q391" i="10"/>
  <c r="P391" i="10"/>
  <c r="Y391" i="10" s="1"/>
  <c r="AH391" i="10" s="1"/>
  <c r="I391" i="10"/>
  <c r="K391" i="10" s="1"/>
  <c r="M391" i="10" s="1"/>
  <c r="N391" i="10" s="1"/>
  <c r="U390" i="10"/>
  <c r="Q390" i="10"/>
  <c r="P390" i="10"/>
  <c r="Y390" i="10" s="1"/>
  <c r="AH390" i="10" s="1"/>
  <c r="I390" i="10"/>
  <c r="K390" i="10" s="1"/>
  <c r="M390" i="10" s="1"/>
  <c r="N390" i="10" s="1"/>
  <c r="U389" i="10"/>
  <c r="AD389" i="10" s="1"/>
  <c r="Q389" i="10"/>
  <c r="P389" i="10"/>
  <c r="Y389" i="10" s="1"/>
  <c r="AH389" i="10" s="1"/>
  <c r="I389" i="10"/>
  <c r="K389" i="10" s="1"/>
  <c r="M389" i="10" s="1"/>
  <c r="N389" i="10" s="1"/>
  <c r="U388" i="10"/>
  <c r="Q388" i="10"/>
  <c r="P388" i="10"/>
  <c r="Y388" i="10" s="1"/>
  <c r="AH388" i="10" s="1"/>
  <c r="I388" i="10"/>
  <c r="K388" i="10" s="1"/>
  <c r="M388" i="10" s="1"/>
  <c r="N388" i="10" s="1"/>
  <c r="U387" i="10"/>
  <c r="Q387" i="10"/>
  <c r="P387" i="10"/>
  <c r="Y387" i="10" s="1"/>
  <c r="AH387" i="10" s="1"/>
  <c r="I387" i="10"/>
  <c r="K387" i="10" s="1"/>
  <c r="M387" i="10" s="1"/>
  <c r="N387" i="10" s="1"/>
  <c r="U386" i="10"/>
  <c r="AD386" i="10" s="1"/>
  <c r="Q386" i="10"/>
  <c r="P386" i="10"/>
  <c r="Y386" i="10" s="1"/>
  <c r="AH386" i="10" s="1"/>
  <c r="I386" i="10"/>
  <c r="K386" i="10" s="1"/>
  <c r="M386" i="10" s="1"/>
  <c r="N386" i="10" s="1"/>
  <c r="U385" i="10"/>
  <c r="Q385" i="10"/>
  <c r="P385" i="10"/>
  <c r="Y385" i="10" s="1"/>
  <c r="AH385" i="10" s="1"/>
  <c r="I385" i="10"/>
  <c r="K385" i="10" s="1"/>
  <c r="M385" i="10" s="1"/>
  <c r="N385" i="10" s="1"/>
  <c r="U384" i="10"/>
  <c r="Q384" i="10"/>
  <c r="P384" i="10"/>
  <c r="Y384" i="10" s="1"/>
  <c r="AH384" i="10" s="1"/>
  <c r="I384" i="10"/>
  <c r="K384" i="10" s="1"/>
  <c r="M384" i="10" s="1"/>
  <c r="N384" i="10" s="1"/>
  <c r="U383" i="10"/>
  <c r="AD383" i="10" s="1"/>
  <c r="Q383" i="10"/>
  <c r="P383" i="10"/>
  <c r="Y383" i="10" s="1"/>
  <c r="AH383" i="10" s="1"/>
  <c r="I383" i="10"/>
  <c r="K383" i="10" s="1"/>
  <c r="M383" i="10" s="1"/>
  <c r="N383" i="10" s="1"/>
  <c r="U382" i="10"/>
  <c r="Q382" i="10"/>
  <c r="P382" i="10"/>
  <c r="Y382" i="10" s="1"/>
  <c r="AH382" i="10" s="1"/>
  <c r="I382" i="10"/>
  <c r="K382" i="10" s="1"/>
  <c r="M382" i="10" s="1"/>
  <c r="N382" i="10" s="1"/>
  <c r="U381" i="10"/>
  <c r="Q381" i="10"/>
  <c r="P381" i="10"/>
  <c r="Y381" i="10" s="1"/>
  <c r="AH381" i="10" s="1"/>
  <c r="I381" i="10"/>
  <c r="K381" i="10" s="1"/>
  <c r="M381" i="10" s="1"/>
  <c r="N381" i="10" s="1"/>
  <c r="U380" i="10"/>
  <c r="AD380" i="10" s="1"/>
  <c r="Q380" i="10"/>
  <c r="P380" i="10"/>
  <c r="Y380" i="10" s="1"/>
  <c r="AH380" i="10" s="1"/>
  <c r="I380" i="10"/>
  <c r="K380" i="10" s="1"/>
  <c r="M380" i="10" s="1"/>
  <c r="N380" i="10" s="1"/>
  <c r="U379" i="10"/>
  <c r="Q379" i="10"/>
  <c r="P379" i="10"/>
  <c r="Y379" i="10" s="1"/>
  <c r="AH379" i="10" s="1"/>
  <c r="I379" i="10"/>
  <c r="K379" i="10" s="1"/>
  <c r="M379" i="10" s="1"/>
  <c r="N379" i="10" s="1"/>
  <c r="U378" i="10"/>
  <c r="Q378" i="10"/>
  <c r="P378" i="10"/>
  <c r="Y378" i="10" s="1"/>
  <c r="AH378" i="10" s="1"/>
  <c r="I378" i="10"/>
  <c r="K378" i="10" s="1"/>
  <c r="M378" i="10" s="1"/>
  <c r="N378" i="10" s="1"/>
  <c r="U377" i="10"/>
  <c r="AD377" i="10" s="1"/>
  <c r="Q377" i="10"/>
  <c r="P377" i="10"/>
  <c r="Y377" i="10" s="1"/>
  <c r="AH377" i="10" s="1"/>
  <c r="I377" i="10"/>
  <c r="K377" i="10" s="1"/>
  <c r="M377" i="10" s="1"/>
  <c r="N377" i="10" s="1"/>
  <c r="U376" i="10"/>
  <c r="Q376" i="10"/>
  <c r="P376" i="10"/>
  <c r="Y376" i="10" s="1"/>
  <c r="AH376" i="10" s="1"/>
  <c r="I376" i="10"/>
  <c r="K376" i="10" s="1"/>
  <c r="M376" i="10" s="1"/>
  <c r="N376" i="10" s="1"/>
  <c r="U375" i="10"/>
  <c r="Q375" i="10"/>
  <c r="P375" i="10"/>
  <c r="Y375" i="10" s="1"/>
  <c r="AH375" i="10" s="1"/>
  <c r="I375" i="10"/>
  <c r="K375" i="10" s="1"/>
  <c r="M375" i="10" s="1"/>
  <c r="N375" i="10" s="1"/>
  <c r="U374" i="10"/>
  <c r="AD374" i="10" s="1"/>
  <c r="Q374" i="10"/>
  <c r="P374" i="10"/>
  <c r="Y374" i="10" s="1"/>
  <c r="AH374" i="10" s="1"/>
  <c r="I374" i="10"/>
  <c r="K374" i="10" s="1"/>
  <c r="M374" i="10" s="1"/>
  <c r="N374" i="10" s="1"/>
  <c r="U373" i="10"/>
  <c r="Q373" i="10"/>
  <c r="P373" i="10"/>
  <c r="Y373" i="10" s="1"/>
  <c r="AH373" i="10" s="1"/>
  <c r="I373" i="10"/>
  <c r="K373" i="10" s="1"/>
  <c r="M373" i="10" s="1"/>
  <c r="N373" i="10" s="1"/>
  <c r="U372" i="10"/>
  <c r="Q372" i="10"/>
  <c r="P372" i="10"/>
  <c r="Y372" i="10" s="1"/>
  <c r="AH372" i="10" s="1"/>
  <c r="I372" i="10"/>
  <c r="K372" i="10" s="1"/>
  <c r="M372" i="10" s="1"/>
  <c r="N372" i="10" s="1"/>
  <c r="U371" i="10"/>
  <c r="AD371" i="10" s="1"/>
  <c r="AM371" i="10" s="1"/>
  <c r="Q371" i="10"/>
  <c r="Z371" i="10" s="1"/>
  <c r="P371" i="10"/>
  <c r="Y371" i="10" s="1"/>
  <c r="AH371" i="10" s="1"/>
  <c r="I371" i="10"/>
  <c r="K371" i="10" s="1"/>
  <c r="M371" i="10" s="1"/>
  <c r="N371" i="10" s="1"/>
  <c r="U370" i="10"/>
  <c r="AD370" i="10" s="1"/>
  <c r="Q370" i="10"/>
  <c r="P370" i="10"/>
  <c r="Y370" i="10" s="1"/>
  <c r="AH370" i="10" s="1"/>
  <c r="I370" i="10"/>
  <c r="K370" i="10" s="1"/>
  <c r="M370" i="10" s="1"/>
  <c r="N370" i="10" s="1"/>
  <c r="U369" i="10"/>
  <c r="Q369" i="10"/>
  <c r="P369" i="10"/>
  <c r="I369" i="10"/>
  <c r="K369" i="10" s="1"/>
  <c r="M369" i="10" s="1"/>
  <c r="N369" i="10" s="1"/>
  <c r="U368" i="10"/>
  <c r="AD368" i="10" s="1"/>
  <c r="AM368" i="10" s="1"/>
  <c r="Q368" i="10"/>
  <c r="P368" i="10"/>
  <c r="Y368" i="10" s="1"/>
  <c r="AH368" i="10" s="1"/>
  <c r="I368" i="10"/>
  <c r="K368" i="10" s="1"/>
  <c r="M368" i="10" s="1"/>
  <c r="N368" i="10" s="1"/>
  <c r="U367" i="10"/>
  <c r="AD367" i="10" s="1"/>
  <c r="Q367" i="10"/>
  <c r="P367" i="10"/>
  <c r="Y367" i="10" s="1"/>
  <c r="I367" i="10"/>
  <c r="K367" i="10" s="1"/>
  <c r="M367" i="10" s="1"/>
  <c r="N367" i="10" s="1"/>
  <c r="U366" i="10"/>
  <c r="AD366" i="10" s="1"/>
  <c r="AM366" i="10" s="1"/>
  <c r="Q366" i="10"/>
  <c r="P366" i="10"/>
  <c r="Y366" i="10" s="1"/>
  <c r="AH366" i="10" s="1"/>
  <c r="I366" i="10"/>
  <c r="K366" i="10" s="1"/>
  <c r="M366" i="10" s="1"/>
  <c r="N366" i="10" s="1"/>
  <c r="U365" i="10"/>
  <c r="AD365" i="10" s="1"/>
  <c r="AM365" i="10" s="1"/>
  <c r="Q365" i="10"/>
  <c r="P365" i="10"/>
  <c r="Y365" i="10" s="1"/>
  <c r="AH365" i="10" s="1"/>
  <c r="I365" i="10"/>
  <c r="K365" i="10" s="1"/>
  <c r="M365" i="10" s="1"/>
  <c r="N365" i="10" s="1"/>
  <c r="U364" i="10"/>
  <c r="AD364" i="10" s="1"/>
  <c r="AM364" i="10" s="1"/>
  <c r="Q364" i="10"/>
  <c r="P364" i="10"/>
  <c r="Y364" i="10" s="1"/>
  <c r="AH364" i="10" s="1"/>
  <c r="I364" i="10"/>
  <c r="K364" i="10" s="1"/>
  <c r="M364" i="10" s="1"/>
  <c r="N364" i="10" s="1"/>
  <c r="U363" i="10"/>
  <c r="AD363" i="10" s="1"/>
  <c r="Q363" i="10"/>
  <c r="P363" i="10"/>
  <c r="Y363" i="10" s="1"/>
  <c r="I363" i="10"/>
  <c r="K363" i="10" s="1"/>
  <c r="M363" i="10" s="1"/>
  <c r="N363" i="10" s="1"/>
  <c r="U362" i="10"/>
  <c r="AD362" i="10" s="1"/>
  <c r="AM362" i="10" s="1"/>
  <c r="Q362" i="10"/>
  <c r="Z362" i="10" s="1"/>
  <c r="AI362" i="10" s="1"/>
  <c r="P362" i="10"/>
  <c r="Y362" i="10" s="1"/>
  <c r="I362" i="10"/>
  <c r="K362" i="10" s="1"/>
  <c r="M362" i="10" s="1"/>
  <c r="N362" i="10" s="1"/>
  <c r="U361" i="10"/>
  <c r="AD361" i="10" s="1"/>
  <c r="AM361" i="10" s="1"/>
  <c r="Q361" i="10"/>
  <c r="P361" i="10"/>
  <c r="Y361" i="10" s="1"/>
  <c r="AH361" i="10" s="1"/>
  <c r="I361" i="10"/>
  <c r="K361" i="10" s="1"/>
  <c r="M361" i="10" s="1"/>
  <c r="N361" i="10" s="1"/>
  <c r="U360" i="10"/>
  <c r="Q360" i="10"/>
  <c r="P360" i="10"/>
  <c r="Y360" i="10" s="1"/>
  <c r="AH360" i="10" s="1"/>
  <c r="I360" i="10"/>
  <c r="K360" i="10" s="1"/>
  <c r="M360" i="10" s="1"/>
  <c r="N360" i="10" s="1"/>
  <c r="U359" i="10"/>
  <c r="AD359" i="10" s="1"/>
  <c r="AM359" i="10" s="1"/>
  <c r="Q359" i="10"/>
  <c r="P359" i="10"/>
  <c r="Y359" i="10" s="1"/>
  <c r="AH359" i="10" s="1"/>
  <c r="I359" i="10"/>
  <c r="K359" i="10" s="1"/>
  <c r="M359" i="10" s="1"/>
  <c r="N359" i="10" s="1"/>
  <c r="U358" i="10"/>
  <c r="AD358" i="10" s="1"/>
  <c r="AM358" i="10" s="1"/>
  <c r="Q358" i="10"/>
  <c r="P358" i="10"/>
  <c r="Y358" i="10" s="1"/>
  <c r="I358" i="10"/>
  <c r="K358" i="10" s="1"/>
  <c r="M358" i="10" s="1"/>
  <c r="N358" i="10" s="1"/>
  <c r="U357" i="10"/>
  <c r="AD357" i="10" s="1"/>
  <c r="Q357" i="10"/>
  <c r="P357" i="10"/>
  <c r="Y357" i="10" s="1"/>
  <c r="AH357" i="10" s="1"/>
  <c r="I357" i="10"/>
  <c r="K357" i="10" s="1"/>
  <c r="M357" i="10" s="1"/>
  <c r="N357" i="10" s="1"/>
  <c r="U356" i="10"/>
  <c r="AD356" i="10" s="1"/>
  <c r="Q356" i="10"/>
  <c r="Z356" i="10" s="1"/>
  <c r="AI356" i="10" s="1"/>
  <c r="P356" i="10"/>
  <c r="I356" i="10"/>
  <c r="K356" i="10" s="1"/>
  <c r="M356" i="10" s="1"/>
  <c r="N356" i="10" s="1"/>
  <c r="U355" i="10"/>
  <c r="AD355" i="10" s="1"/>
  <c r="AM355" i="10" s="1"/>
  <c r="Q355" i="10"/>
  <c r="P355" i="10"/>
  <c r="Y355" i="10" s="1"/>
  <c r="AH355" i="10" s="1"/>
  <c r="I355" i="10"/>
  <c r="K355" i="10" s="1"/>
  <c r="M355" i="10" s="1"/>
  <c r="N355" i="10" s="1"/>
  <c r="U354" i="10"/>
  <c r="AD354" i="10" s="1"/>
  <c r="AM354" i="10" s="1"/>
  <c r="Q354" i="10"/>
  <c r="P354" i="10"/>
  <c r="Y354" i="10" s="1"/>
  <c r="AH354" i="10" s="1"/>
  <c r="I354" i="10"/>
  <c r="K354" i="10" s="1"/>
  <c r="M354" i="10" s="1"/>
  <c r="N354" i="10" s="1"/>
  <c r="U353" i="10"/>
  <c r="AD353" i="10" s="1"/>
  <c r="AM353" i="10" s="1"/>
  <c r="Q353" i="10"/>
  <c r="P353" i="10"/>
  <c r="Y353" i="10" s="1"/>
  <c r="AH353" i="10" s="1"/>
  <c r="I353" i="10"/>
  <c r="K353" i="10" s="1"/>
  <c r="M353" i="10" s="1"/>
  <c r="N353" i="10" s="1"/>
  <c r="U352" i="10"/>
  <c r="AD352" i="10" s="1"/>
  <c r="AM352" i="10" s="1"/>
  <c r="Q352" i="10"/>
  <c r="P352" i="10"/>
  <c r="Y352" i="10" s="1"/>
  <c r="AH352" i="10" s="1"/>
  <c r="I352" i="10"/>
  <c r="K352" i="10" s="1"/>
  <c r="M352" i="10" s="1"/>
  <c r="N352" i="10" s="1"/>
  <c r="U351" i="10"/>
  <c r="AD351" i="10" s="1"/>
  <c r="Q351" i="10"/>
  <c r="P351" i="10"/>
  <c r="Y351" i="10" s="1"/>
  <c r="AH351" i="10" s="1"/>
  <c r="I351" i="10"/>
  <c r="K351" i="10" s="1"/>
  <c r="M351" i="10" s="1"/>
  <c r="N351" i="10" s="1"/>
  <c r="U350" i="10"/>
  <c r="AD350" i="10" s="1"/>
  <c r="AM350" i="10" s="1"/>
  <c r="Q350" i="10"/>
  <c r="P350" i="10"/>
  <c r="Y350" i="10" s="1"/>
  <c r="AH350" i="10" s="1"/>
  <c r="I350" i="10"/>
  <c r="K350" i="10" s="1"/>
  <c r="M350" i="10" s="1"/>
  <c r="N350" i="10" s="1"/>
  <c r="U349" i="10"/>
  <c r="AD349" i="10" s="1"/>
  <c r="AM349" i="10" s="1"/>
  <c r="Q349" i="10"/>
  <c r="P349" i="10"/>
  <c r="Y349" i="10" s="1"/>
  <c r="AH349" i="10" s="1"/>
  <c r="I349" i="10"/>
  <c r="K349" i="10" s="1"/>
  <c r="M349" i="10" s="1"/>
  <c r="N349" i="10" s="1"/>
  <c r="U348" i="10"/>
  <c r="AD348" i="10" s="1"/>
  <c r="AM348" i="10" s="1"/>
  <c r="Q348" i="10"/>
  <c r="P348" i="10"/>
  <c r="Y348" i="10" s="1"/>
  <c r="AH348" i="10" s="1"/>
  <c r="I348" i="10"/>
  <c r="K348" i="10" s="1"/>
  <c r="M348" i="10" s="1"/>
  <c r="N348" i="10" s="1"/>
  <c r="U347" i="10"/>
  <c r="AD347" i="10" s="1"/>
  <c r="AM347" i="10" s="1"/>
  <c r="Q347" i="10"/>
  <c r="P347" i="10"/>
  <c r="Y347" i="10" s="1"/>
  <c r="AH347" i="10" s="1"/>
  <c r="I347" i="10"/>
  <c r="K347" i="10" s="1"/>
  <c r="M347" i="10" s="1"/>
  <c r="N347" i="10" s="1"/>
  <c r="U346" i="10"/>
  <c r="AD346" i="10" s="1"/>
  <c r="AM346" i="10" s="1"/>
  <c r="Q346" i="10"/>
  <c r="P346" i="10"/>
  <c r="Y346" i="10" s="1"/>
  <c r="AH346" i="10" s="1"/>
  <c r="I346" i="10"/>
  <c r="K346" i="10" s="1"/>
  <c r="M346" i="10" s="1"/>
  <c r="N346" i="10" s="1"/>
  <c r="U345" i="10"/>
  <c r="AD345" i="10" s="1"/>
  <c r="AM345" i="10" s="1"/>
  <c r="Q345" i="10"/>
  <c r="P345" i="10"/>
  <c r="Y345" i="10" s="1"/>
  <c r="AH345" i="10" s="1"/>
  <c r="I345" i="10"/>
  <c r="K345" i="10" s="1"/>
  <c r="M345" i="10" s="1"/>
  <c r="N345" i="10" s="1"/>
  <c r="U344" i="10"/>
  <c r="AD344" i="10" s="1"/>
  <c r="AM344" i="10" s="1"/>
  <c r="Q344" i="10"/>
  <c r="P344" i="10"/>
  <c r="Y344" i="10" s="1"/>
  <c r="AH344" i="10" s="1"/>
  <c r="I344" i="10"/>
  <c r="K344" i="10" s="1"/>
  <c r="M344" i="10" s="1"/>
  <c r="N344" i="10" s="1"/>
  <c r="U343" i="10"/>
  <c r="AD343" i="10" s="1"/>
  <c r="AM343" i="10" s="1"/>
  <c r="Q343" i="10"/>
  <c r="P343" i="10"/>
  <c r="Y343" i="10" s="1"/>
  <c r="AH343" i="10" s="1"/>
  <c r="I343" i="10"/>
  <c r="K343" i="10" s="1"/>
  <c r="M343" i="10" s="1"/>
  <c r="N343" i="10" s="1"/>
  <c r="U342" i="10"/>
  <c r="AD342" i="10" s="1"/>
  <c r="Q342" i="10"/>
  <c r="P342" i="10"/>
  <c r="Y342" i="10" s="1"/>
  <c r="AH342" i="10" s="1"/>
  <c r="I342" i="10"/>
  <c r="K342" i="10" s="1"/>
  <c r="M342" i="10" s="1"/>
  <c r="N342" i="10" s="1"/>
  <c r="U341" i="10"/>
  <c r="AD341" i="10" s="1"/>
  <c r="AM341" i="10" s="1"/>
  <c r="Q341" i="10"/>
  <c r="P341" i="10"/>
  <c r="Y341" i="10" s="1"/>
  <c r="I341" i="10"/>
  <c r="K341" i="10" s="1"/>
  <c r="M341" i="10" s="1"/>
  <c r="N341" i="10" s="1"/>
  <c r="U340" i="10"/>
  <c r="AD340" i="10" s="1"/>
  <c r="Q340" i="10"/>
  <c r="P340" i="10"/>
  <c r="I340" i="10"/>
  <c r="K340" i="10" s="1"/>
  <c r="M340" i="10" s="1"/>
  <c r="N340" i="10" s="1"/>
  <c r="U339" i="10"/>
  <c r="Q339" i="10"/>
  <c r="P339" i="10"/>
  <c r="Y339" i="10" s="1"/>
  <c r="AH339" i="10" s="1"/>
  <c r="I339" i="10"/>
  <c r="K339" i="10" s="1"/>
  <c r="M339" i="10" s="1"/>
  <c r="N339" i="10" s="1"/>
  <c r="U338" i="10"/>
  <c r="AD338" i="10" s="1"/>
  <c r="AM338" i="10" s="1"/>
  <c r="Q338" i="10"/>
  <c r="P338" i="10"/>
  <c r="Y338" i="10" s="1"/>
  <c r="AH338" i="10" s="1"/>
  <c r="I338" i="10"/>
  <c r="K338" i="10" s="1"/>
  <c r="M338" i="10" s="1"/>
  <c r="N338" i="10" s="1"/>
  <c r="U337" i="10"/>
  <c r="AD337" i="10" s="1"/>
  <c r="Q337" i="10"/>
  <c r="P337" i="10"/>
  <c r="I337" i="10"/>
  <c r="K337" i="10" s="1"/>
  <c r="M337" i="10" s="1"/>
  <c r="N337" i="10" s="1"/>
  <c r="U336" i="10"/>
  <c r="AD336" i="10" s="1"/>
  <c r="Q336" i="10"/>
  <c r="P336" i="10"/>
  <c r="Y336" i="10" s="1"/>
  <c r="AH336" i="10" s="1"/>
  <c r="I336" i="10"/>
  <c r="K336" i="10" s="1"/>
  <c r="M336" i="10" s="1"/>
  <c r="N336" i="10" s="1"/>
  <c r="U335" i="10"/>
  <c r="AD335" i="10" s="1"/>
  <c r="AM335" i="10" s="1"/>
  <c r="Q335" i="10"/>
  <c r="P335" i="10"/>
  <c r="Y335" i="10" s="1"/>
  <c r="AH335" i="10" s="1"/>
  <c r="I335" i="10"/>
  <c r="K335" i="10" s="1"/>
  <c r="M335" i="10" s="1"/>
  <c r="N335" i="10" s="1"/>
  <c r="U334" i="10"/>
  <c r="AD334" i="10" s="1"/>
  <c r="Q334" i="10"/>
  <c r="P334" i="10"/>
  <c r="Y334" i="10" s="1"/>
  <c r="AH334" i="10" s="1"/>
  <c r="I334" i="10"/>
  <c r="K334" i="10" s="1"/>
  <c r="M334" i="10" s="1"/>
  <c r="N334" i="10" s="1"/>
  <c r="U333" i="10"/>
  <c r="AD333" i="10" s="1"/>
  <c r="Q333" i="10"/>
  <c r="P333" i="10"/>
  <c r="Y333" i="10" s="1"/>
  <c r="AH333" i="10" s="1"/>
  <c r="I333" i="10"/>
  <c r="K333" i="10" s="1"/>
  <c r="M333" i="10" s="1"/>
  <c r="N333" i="10" s="1"/>
  <c r="U332" i="10"/>
  <c r="AD332" i="10" s="1"/>
  <c r="AM332" i="10" s="1"/>
  <c r="Q332" i="10"/>
  <c r="Z332" i="10" s="1"/>
  <c r="P332" i="10"/>
  <c r="Y332" i="10" s="1"/>
  <c r="AH332" i="10" s="1"/>
  <c r="I332" i="10"/>
  <c r="K332" i="10" s="1"/>
  <c r="M332" i="10" s="1"/>
  <c r="N332" i="10" s="1"/>
  <c r="U331" i="10"/>
  <c r="AD331" i="10" s="1"/>
  <c r="Q331" i="10"/>
  <c r="P331" i="10"/>
  <c r="I331" i="10"/>
  <c r="K331" i="10" s="1"/>
  <c r="M331" i="10" s="1"/>
  <c r="N331" i="10" s="1"/>
  <c r="U330" i="10"/>
  <c r="AD330" i="10" s="1"/>
  <c r="Q330" i="10"/>
  <c r="P330" i="10"/>
  <c r="Y330" i="10" s="1"/>
  <c r="AH330" i="10" s="1"/>
  <c r="I330" i="10"/>
  <c r="K330" i="10" s="1"/>
  <c r="M330" i="10" s="1"/>
  <c r="N330" i="10" s="1"/>
  <c r="U329" i="10"/>
  <c r="AD329" i="10" s="1"/>
  <c r="AM329" i="10" s="1"/>
  <c r="Q329" i="10"/>
  <c r="P329" i="10"/>
  <c r="Y329" i="10" s="1"/>
  <c r="AH329" i="10" s="1"/>
  <c r="I329" i="10"/>
  <c r="K329" i="10" s="1"/>
  <c r="M329" i="10" s="1"/>
  <c r="N329" i="10" s="1"/>
  <c r="U328" i="10"/>
  <c r="AD328" i="10" s="1"/>
  <c r="Q328" i="10"/>
  <c r="Z328" i="10" s="1"/>
  <c r="P328" i="10"/>
  <c r="Y328" i="10" s="1"/>
  <c r="AH328" i="10" s="1"/>
  <c r="I328" i="10"/>
  <c r="K328" i="10" s="1"/>
  <c r="M328" i="10" s="1"/>
  <c r="N328" i="10" s="1"/>
  <c r="U327" i="10"/>
  <c r="Q327" i="10"/>
  <c r="P327" i="10"/>
  <c r="Y327" i="10" s="1"/>
  <c r="AH327" i="10" s="1"/>
  <c r="I327" i="10"/>
  <c r="K327" i="10" s="1"/>
  <c r="M327" i="10" s="1"/>
  <c r="N327" i="10" s="1"/>
  <c r="U326" i="10"/>
  <c r="AD326" i="10" s="1"/>
  <c r="AM326" i="10" s="1"/>
  <c r="Q326" i="10"/>
  <c r="Z326" i="10" s="1"/>
  <c r="P326" i="10"/>
  <c r="Y326" i="10" s="1"/>
  <c r="AH326" i="10" s="1"/>
  <c r="I326" i="10"/>
  <c r="K326" i="10" s="1"/>
  <c r="M326" i="10" s="1"/>
  <c r="N326" i="10" s="1"/>
  <c r="U325" i="10"/>
  <c r="Q325" i="10"/>
  <c r="P325" i="10"/>
  <c r="Y325" i="10" s="1"/>
  <c r="AH325" i="10" s="1"/>
  <c r="I325" i="10"/>
  <c r="K325" i="10" s="1"/>
  <c r="M325" i="10" s="1"/>
  <c r="N325" i="10" s="1"/>
  <c r="U324" i="10"/>
  <c r="Q324" i="10"/>
  <c r="P324" i="10"/>
  <c r="I324" i="10"/>
  <c r="K324" i="10" s="1"/>
  <c r="M324" i="10" s="1"/>
  <c r="N324" i="10" s="1"/>
  <c r="U323" i="10"/>
  <c r="AD323" i="10" s="1"/>
  <c r="Q323" i="10"/>
  <c r="P323" i="10"/>
  <c r="Y323" i="10" s="1"/>
  <c r="AH323" i="10" s="1"/>
  <c r="I323" i="10"/>
  <c r="K323" i="10" s="1"/>
  <c r="M323" i="10" s="1"/>
  <c r="N323" i="10" s="1"/>
  <c r="U322" i="10"/>
  <c r="Q322" i="10"/>
  <c r="P322" i="10"/>
  <c r="Y322" i="10" s="1"/>
  <c r="AH322" i="10" s="1"/>
  <c r="I322" i="10"/>
  <c r="K322" i="10" s="1"/>
  <c r="M322" i="10" s="1"/>
  <c r="N322" i="10" s="1"/>
  <c r="U321" i="10"/>
  <c r="Q321" i="10"/>
  <c r="P321" i="10"/>
  <c r="I321" i="10"/>
  <c r="K321" i="10" s="1"/>
  <c r="M321" i="10" s="1"/>
  <c r="N321" i="10" s="1"/>
  <c r="U320" i="10"/>
  <c r="AD320" i="10" s="1"/>
  <c r="Q320" i="10"/>
  <c r="P320" i="10"/>
  <c r="Y320" i="10" s="1"/>
  <c r="AH320" i="10" s="1"/>
  <c r="I320" i="10"/>
  <c r="K320" i="10" s="1"/>
  <c r="M320" i="10" s="1"/>
  <c r="N320" i="10" s="1"/>
  <c r="U319" i="10"/>
  <c r="Q319" i="10"/>
  <c r="P319" i="10"/>
  <c r="Y319" i="10" s="1"/>
  <c r="AH319" i="10" s="1"/>
  <c r="I319" i="10"/>
  <c r="K319" i="10" s="1"/>
  <c r="M319" i="10" s="1"/>
  <c r="N319" i="10" s="1"/>
  <c r="U318" i="10"/>
  <c r="Q318" i="10"/>
  <c r="P318" i="10"/>
  <c r="Y318" i="10" s="1"/>
  <c r="AH318" i="10" s="1"/>
  <c r="I318" i="10"/>
  <c r="K318" i="10" s="1"/>
  <c r="M318" i="10" s="1"/>
  <c r="N318" i="10" s="1"/>
  <c r="U317" i="10"/>
  <c r="AD317" i="10" s="1"/>
  <c r="Q317" i="10"/>
  <c r="P317" i="10"/>
  <c r="Y317" i="10" s="1"/>
  <c r="AH317" i="10" s="1"/>
  <c r="I317" i="10"/>
  <c r="K317" i="10" s="1"/>
  <c r="M317" i="10" s="1"/>
  <c r="N317" i="10" s="1"/>
  <c r="U316" i="10"/>
  <c r="Q316" i="10"/>
  <c r="P316" i="10"/>
  <c r="Y316" i="10" s="1"/>
  <c r="AH316" i="10" s="1"/>
  <c r="I316" i="10"/>
  <c r="K316" i="10" s="1"/>
  <c r="M316" i="10" s="1"/>
  <c r="N316" i="10" s="1"/>
  <c r="U315" i="10"/>
  <c r="Q315" i="10"/>
  <c r="Z315" i="10" s="1"/>
  <c r="P315" i="10"/>
  <c r="Y315" i="10" s="1"/>
  <c r="AH315" i="10" s="1"/>
  <c r="I315" i="10"/>
  <c r="K315" i="10" s="1"/>
  <c r="M315" i="10" s="1"/>
  <c r="N315" i="10" s="1"/>
  <c r="U314" i="10"/>
  <c r="AD314" i="10" s="1"/>
  <c r="Q314" i="10"/>
  <c r="P314" i="10"/>
  <c r="Y314" i="10" s="1"/>
  <c r="AH314" i="10" s="1"/>
  <c r="I314" i="10"/>
  <c r="K314" i="10" s="1"/>
  <c r="M314" i="10" s="1"/>
  <c r="N314" i="10" s="1"/>
  <c r="U313" i="10"/>
  <c r="Q313" i="10"/>
  <c r="P313" i="10"/>
  <c r="Y313" i="10" s="1"/>
  <c r="AH313" i="10" s="1"/>
  <c r="I313" i="10"/>
  <c r="K313" i="10" s="1"/>
  <c r="M313" i="10" s="1"/>
  <c r="N313" i="10" s="1"/>
  <c r="U312" i="10"/>
  <c r="Q312" i="10"/>
  <c r="P312" i="10"/>
  <c r="Y312" i="10" s="1"/>
  <c r="AH312" i="10" s="1"/>
  <c r="I312" i="10"/>
  <c r="K312" i="10" s="1"/>
  <c r="M312" i="10" s="1"/>
  <c r="N312" i="10" s="1"/>
  <c r="U311" i="10"/>
  <c r="AD311" i="10" s="1"/>
  <c r="Q311" i="10"/>
  <c r="P311" i="10"/>
  <c r="Y311" i="10" s="1"/>
  <c r="AH311" i="10" s="1"/>
  <c r="I311" i="10"/>
  <c r="K311" i="10" s="1"/>
  <c r="M311" i="10" s="1"/>
  <c r="N311" i="10" s="1"/>
  <c r="U310" i="10"/>
  <c r="AD310" i="10" s="1"/>
  <c r="Q310" i="10"/>
  <c r="P310" i="10"/>
  <c r="Y310" i="10" s="1"/>
  <c r="AH310" i="10" s="1"/>
  <c r="I310" i="10"/>
  <c r="K310" i="10" s="1"/>
  <c r="M310" i="10" s="1"/>
  <c r="N310" i="10" s="1"/>
  <c r="U309" i="10"/>
  <c r="Q309" i="10"/>
  <c r="P309" i="10"/>
  <c r="I309" i="10"/>
  <c r="K309" i="10" s="1"/>
  <c r="M309" i="10" s="1"/>
  <c r="N309" i="10" s="1"/>
  <c r="U308" i="10"/>
  <c r="AD308" i="10" s="1"/>
  <c r="AM308" i="10" s="1"/>
  <c r="Q308" i="10"/>
  <c r="P308" i="10"/>
  <c r="Y308" i="10" s="1"/>
  <c r="AH308" i="10" s="1"/>
  <c r="I308" i="10"/>
  <c r="K308" i="10" s="1"/>
  <c r="M308" i="10" s="1"/>
  <c r="N308" i="10" s="1"/>
  <c r="U307" i="10"/>
  <c r="AD307" i="10" s="1"/>
  <c r="Q307" i="10"/>
  <c r="P307" i="10"/>
  <c r="Y307" i="10" s="1"/>
  <c r="AH307" i="10" s="1"/>
  <c r="I307" i="10"/>
  <c r="K307" i="10" s="1"/>
  <c r="M307" i="10" s="1"/>
  <c r="N307" i="10" s="1"/>
  <c r="U306" i="10"/>
  <c r="Q306" i="10"/>
  <c r="Z306" i="10" s="1"/>
  <c r="AI306" i="10" s="1"/>
  <c r="P306" i="10"/>
  <c r="Y306" i="10" s="1"/>
  <c r="AH306" i="10" s="1"/>
  <c r="I306" i="10"/>
  <c r="K306" i="10" s="1"/>
  <c r="M306" i="10" s="1"/>
  <c r="N306" i="10" s="1"/>
  <c r="U305" i="10"/>
  <c r="AD305" i="10" s="1"/>
  <c r="AM305" i="10" s="1"/>
  <c r="Q305" i="10"/>
  <c r="P305" i="10"/>
  <c r="I305" i="10"/>
  <c r="K305" i="10" s="1"/>
  <c r="M305" i="10" s="1"/>
  <c r="N305" i="10" s="1"/>
  <c r="U304" i="10"/>
  <c r="AD304" i="10" s="1"/>
  <c r="Q304" i="10"/>
  <c r="P304" i="10"/>
  <c r="Y304" i="10" s="1"/>
  <c r="AH304" i="10" s="1"/>
  <c r="I304" i="10"/>
  <c r="K304" i="10" s="1"/>
  <c r="M304" i="10" s="1"/>
  <c r="N304" i="10" s="1"/>
  <c r="U303" i="10"/>
  <c r="Q303" i="10"/>
  <c r="P303" i="10"/>
  <c r="Y303" i="10" s="1"/>
  <c r="AH303" i="10" s="1"/>
  <c r="I303" i="10"/>
  <c r="K303" i="10" s="1"/>
  <c r="M303" i="10" s="1"/>
  <c r="N303" i="10" s="1"/>
  <c r="U302" i="10"/>
  <c r="AD302" i="10" s="1"/>
  <c r="AM302" i="10" s="1"/>
  <c r="Q302" i="10"/>
  <c r="P302" i="10"/>
  <c r="Y302" i="10" s="1"/>
  <c r="AH302" i="10" s="1"/>
  <c r="I302" i="10"/>
  <c r="K302" i="10" s="1"/>
  <c r="M302" i="10" s="1"/>
  <c r="N302" i="10" s="1"/>
  <c r="U301" i="10"/>
  <c r="Q301" i="10"/>
  <c r="P301" i="10"/>
  <c r="Y301" i="10" s="1"/>
  <c r="AH301" i="10" s="1"/>
  <c r="I301" i="10"/>
  <c r="K301" i="10" s="1"/>
  <c r="M301" i="10" s="1"/>
  <c r="N301" i="10" s="1"/>
  <c r="U300" i="10"/>
  <c r="Q300" i="10"/>
  <c r="P300" i="10"/>
  <c r="I300" i="10"/>
  <c r="K300" i="10" s="1"/>
  <c r="M300" i="10" s="1"/>
  <c r="N300" i="10" s="1"/>
  <c r="U299" i="10"/>
  <c r="AD299" i="10" s="1"/>
  <c r="AM299" i="10" s="1"/>
  <c r="Q299" i="10"/>
  <c r="Z299" i="10" s="1"/>
  <c r="P299" i="10"/>
  <c r="Y299" i="10" s="1"/>
  <c r="AH299" i="10" s="1"/>
  <c r="I299" i="10"/>
  <c r="K299" i="10" s="1"/>
  <c r="M299" i="10" s="1"/>
  <c r="N299" i="10" s="1"/>
  <c r="U298" i="10"/>
  <c r="AD298" i="10" s="1"/>
  <c r="Q298" i="10"/>
  <c r="P298" i="10"/>
  <c r="Y298" i="10" s="1"/>
  <c r="AH298" i="10" s="1"/>
  <c r="I298" i="10"/>
  <c r="K298" i="10" s="1"/>
  <c r="M298" i="10" s="1"/>
  <c r="N298" i="10" s="1"/>
  <c r="U297" i="10"/>
  <c r="Q297" i="10"/>
  <c r="Z297" i="10" s="1"/>
  <c r="AI297" i="10" s="1"/>
  <c r="P297" i="10"/>
  <c r="I297" i="10"/>
  <c r="K297" i="10" s="1"/>
  <c r="M297" i="10" s="1"/>
  <c r="N297" i="10" s="1"/>
  <c r="U296" i="10"/>
  <c r="AD296" i="10" s="1"/>
  <c r="Q296" i="10"/>
  <c r="P296" i="10"/>
  <c r="I296" i="10"/>
  <c r="K296" i="10" s="1"/>
  <c r="M296" i="10" s="1"/>
  <c r="N296" i="10" s="1"/>
  <c r="U295" i="10"/>
  <c r="AD295" i="10" s="1"/>
  <c r="Q295" i="10"/>
  <c r="P295" i="10"/>
  <c r="Y295" i="10" s="1"/>
  <c r="AH295" i="10" s="1"/>
  <c r="I295" i="10"/>
  <c r="K295" i="10" s="1"/>
  <c r="M295" i="10" s="1"/>
  <c r="N295" i="10" s="1"/>
  <c r="U294" i="10"/>
  <c r="Q294" i="10"/>
  <c r="P294" i="10"/>
  <c r="Y294" i="10" s="1"/>
  <c r="AH294" i="10" s="1"/>
  <c r="I294" i="10"/>
  <c r="K294" i="10" s="1"/>
  <c r="M294" i="10" s="1"/>
  <c r="N294" i="10" s="1"/>
  <c r="U293" i="10"/>
  <c r="AD293" i="10" s="1"/>
  <c r="AM293" i="10" s="1"/>
  <c r="Q293" i="10"/>
  <c r="P293" i="10"/>
  <c r="Y293" i="10" s="1"/>
  <c r="AH293" i="10" s="1"/>
  <c r="I293" i="10"/>
  <c r="K293" i="10" s="1"/>
  <c r="M293" i="10" s="1"/>
  <c r="N293" i="10" s="1"/>
  <c r="U292" i="10"/>
  <c r="AD292" i="10" s="1"/>
  <c r="Q292" i="10"/>
  <c r="P292" i="10"/>
  <c r="Y292" i="10" s="1"/>
  <c r="AH292" i="10" s="1"/>
  <c r="I292" i="10"/>
  <c r="K292" i="10" s="1"/>
  <c r="M292" i="10" s="1"/>
  <c r="N292" i="10" s="1"/>
  <c r="U291" i="10"/>
  <c r="Q291" i="10"/>
  <c r="P291" i="10"/>
  <c r="Y291" i="10" s="1"/>
  <c r="I291" i="10"/>
  <c r="K291" i="10" s="1"/>
  <c r="M291" i="10" s="1"/>
  <c r="N291" i="10" s="1"/>
  <c r="U290" i="10"/>
  <c r="AD290" i="10" s="1"/>
  <c r="Q290" i="10"/>
  <c r="P290" i="10"/>
  <c r="Y290" i="10" s="1"/>
  <c r="AH290" i="10" s="1"/>
  <c r="I290" i="10"/>
  <c r="K290" i="10" s="1"/>
  <c r="M290" i="10" s="1"/>
  <c r="N290" i="10" s="1"/>
  <c r="U289" i="10"/>
  <c r="AD289" i="10" s="1"/>
  <c r="Q289" i="10"/>
  <c r="P289" i="10"/>
  <c r="Y289" i="10" s="1"/>
  <c r="AH289" i="10" s="1"/>
  <c r="I289" i="10"/>
  <c r="K289" i="10" s="1"/>
  <c r="M289" i="10" s="1"/>
  <c r="N289" i="10" s="1"/>
  <c r="U288" i="10"/>
  <c r="Q288" i="10"/>
  <c r="P288" i="10"/>
  <c r="I288" i="10"/>
  <c r="K288" i="10" s="1"/>
  <c r="M288" i="10" s="1"/>
  <c r="N288" i="10" s="1"/>
  <c r="U287" i="10"/>
  <c r="AD287" i="10" s="1"/>
  <c r="AM287" i="10" s="1"/>
  <c r="Q287" i="10"/>
  <c r="P287" i="10"/>
  <c r="Y287" i="10" s="1"/>
  <c r="AH287" i="10" s="1"/>
  <c r="I287" i="10"/>
  <c r="K287" i="10" s="1"/>
  <c r="M287" i="10" s="1"/>
  <c r="N287" i="10" s="1"/>
  <c r="U286" i="10"/>
  <c r="AD286" i="10" s="1"/>
  <c r="Q286" i="10"/>
  <c r="P286" i="10"/>
  <c r="Y286" i="10" s="1"/>
  <c r="AH286" i="10" s="1"/>
  <c r="I286" i="10"/>
  <c r="K286" i="10" s="1"/>
  <c r="M286" i="10" s="1"/>
  <c r="N286" i="10" s="1"/>
  <c r="U285" i="10"/>
  <c r="Q285" i="10"/>
  <c r="P285" i="10"/>
  <c r="Y285" i="10" s="1"/>
  <c r="AH285" i="10" s="1"/>
  <c r="I285" i="10"/>
  <c r="K285" i="10" s="1"/>
  <c r="M285" i="10" s="1"/>
  <c r="N285" i="10" s="1"/>
  <c r="U284" i="10"/>
  <c r="AD284" i="10" s="1"/>
  <c r="AM284" i="10" s="1"/>
  <c r="Q284" i="10"/>
  <c r="P284" i="10"/>
  <c r="Y284" i="10" s="1"/>
  <c r="AH284" i="10" s="1"/>
  <c r="I284" i="10"/>
  <c r="K284" i="10" s="1"/>
  <c r="M284" i="10" s="1"/>
  <c r="N284" i="10" s="1"/>
  <c r="U283" i="10"/>
  <c r="Q283" i="10"/>
  <c r="P283" i="10"/>
  <c r="Y283" i="10" s="1"/>
  <c r="AH283" i="10" s="1"/>
  <c r="I283" i="10"/>
  <c r="K283" i="10" s="1"/>
  <c r="M283" i="10" s="1"/>
  <c r="N283" i="10" s="1"/>
  <c r="U282" i="10"/>
  <c r="AD282" i="10" s="1"/>
  <c r="AM282" i="10" s="1"/>
  <c r="Q282" i="10"/>
  <c r="P282" i="10"/>
  <c r="Y282" i="10" s="1"/>
  <c r="AH282" i="10" s="1"/>
  <c r="I282" i="10"/>
  <c r="K282" i="10" s="1"/>
  <c r="M282" i="10" s="1"/>
  <c r="N282" i="10" s="1"/>
  <c r="U281" i="10"/>
  <c r="AD281" i="10" s="1"/>
  <c r="AM281" i="10" s="1"/>
  <c r="Q281" i="10"/>
  <c r="Z281" i="10" s="1"/>
  <c r="AI281" i="10" s="1"/>
  <c r="P281" i="10"/>
  <c r="Y281" i="10" s="1"/>
  <c r="AH281" i="10" s="1"/>
  <c r="I281" i="10"/>
  <c r="K281" i="10" s="1"/>
  <c r="M281" i="10" s="1"/>
  <c r="N281" i="10" s="1"/>
  <c r="U280" i="10"/>
  <c r="AD280" i="10" s="1"/>
  <c r="Q280" i="10"/>
  <c r="P280" i="10"/>
  <c r="Y280" i="10" s="1"/>
  <c r="AH280" i="10" s="1"/>
  <c r="I280" i="10"/>
  <c r="K280" i="10" s="1"/>
  <c r="M280" i="10" s="1"/>
  <c r="N280" i="10" s="1"/>
  <c r="U279" i="10"/>
  <c r="AD279" i="10" s="1"/>
  <c r="AM279" i="10" s="1"/>
  <c r="Q279" i="10"/>
  <c r="P279" i="10"/>
  <c r="Y279" i="10" s="1"/>
  <c r="AH279" i="10" s="1"/>
  <c r="I279" i="10"/>
  <c r="K279" i="10" s="1"/>
  <c r="M279" i="10" s="1"/>
  <c r="N279" i="10" s="1"/>
  <c r="U278" i="10"/>
  <c r="AD278" i="10" s="1"/>
  <c r="AM278" i="10" s="1"/>
  <c r="Q278" i="10"/>
  <c r="P278" i="10"/>
  <c r="Y278" i="10" s="1"/>
  <c r="I278" i="10"/>
  <c r="K278" i="10" s="1"/>
  <c r="M278" i="10" s="1"/>
  <c r="N278" i="10" s="1"/>
  <c r="U277" i="10"/>
  <c r="Q277" i="10"/>
  <c r="P277" i="10"/>
  <c r="I277" i="10"/>
  <c r="K277" i="10" s="1"/>
  <c r="M277" i="10" s="1"/>
  <c r="N277" i="10" s="1"/>
  <c r="U276" i="10"/>
  <c r="AD276" i="10" s="1"/>
  <c r="AM276" i="10" s="1"/>
  <c r="Q276" i="10"/>
  <c r="P276" i="10"/>
  <c r="Y276" i="10" s="1"/>
  <c r="AH276" i="10" s="1"/>
  <c r="I276" i="10"/>
  <c r="K276" i="10" s="1"/>
  <c r="M276" i="10" s="1"/>
  <c r="N276" i="10" s="1"/>
  <c r="U275" i="10"/>
  <c r="AD275" i="10" s="1"/>
  <c r="AM275" i="10" s="1"/>
  <c r="Q275" i="10"/>
  <c r="P275" i="10"/>
  <c r="Y275" i="10" s="1"/>
  <c r="AH275" i="10" s="1"/>
  <c r="I275" i="10"/>
  <c r="K275" i="10" s="1"/>
  <c r="M275" i="10" s="1"/>
  <c r="N275" i="10" s="1"/>
  <c r="U274" i="10"/>
  <c r="AD274" i="10" s="1"/>
  <c r="AM274" i="10" s="1"/>
  <c r="Q274" i="10"/>
  <c r="P274" i="10"/>
  <c r="Y274" i="10" s="1"/>
  <c r="AH274" i="10" s="1"/>
  <c r="I274" i="10"/>
  <c r="K274" i="10" s="1"/>
  <c r="M274" i="10" s="1"/>
  <c r="N274" i="10" s="1"/>
  <c r="U273" i="10"/>
  <c r="AD273" i="10" s="1"/>
  <c r="AM273" i="10" s="1"/>
  <c r="Q273" i="10"/>
  <c r="P273" i="10"/>
  <c r="Y273" i="10" s="1"/>
  <c r="AH273" i="10" s="1"/>
  <c r="I273" i="10"/>
  <c r="K273" i="10" s="1"/>
  <c r="M273" i="10" s="1"/>
  <c r="N273" i="10" s="1"/>
  <c r="U272" i="10"/>
  <c r="AD272" i="10" s="1"/>
  <c r="AM272" i="10" s="1"/>
  <c r="Q272" i="10"/>
  <c r="P272" i="10"/>
  <c r="Y272" i="10" s="1"/>
  <c r="AH272" i="10" s="1"/>
  <c r="I272" i="10"/>
  <c r="K272" i="10" s="1"/>
  <c r="M272" i="10" s="1"/>
  <c r="N272" i="10" s="1"/>
  <c r="U271" i="10"/>
  <c r="AD271" i="10" s="1"/>
  <c r="AM271" i="10" s="1"/>
  <c r="Q271" i="10"/>
  <c r="P271" i="10"/>
  <c r="Y271" i="10" s="1"/>
  <c r="AH271" i="10" s="1"/>
  <c r="I271" i="10"/>
  <c r="K271" i="10" s="1"/>
  <c r="M271" i="10" s="1"/>
  <c r="N271" i="10" s="1"/>
  <c r="U270" i="10"/>
  <c r="AD270" i="10" s="1"/>
  <c r="AM270" i="10" s="1"/>
  <c r="Q270" i="10"/>
  <c r="P270" i="10"/>
  <c r="Y270" i="10" s="1"/>
  <c r="AH270" i="10" s="1"/>
  <c r="I270" i="10"/>
  <c r="K270" i="10" s="1"/>
  <c r="M270" i="10" s="1"/>
  <c r="N270" i="10" s="1"/>
  <c r="U269" i="10"/>
  <c r="AD269" i="10" s="1"/>
  <c r="AM269" i="10" s="1"/>
  <c r="Q269" i="10"/>
  <c r="P269" i="10"/>
  <c r="Y269" i="10" s="1"/>
  <c r="AH269" i="10" s="1"/>
  <c r="I269" i="10"/>
  <c r="K269" i="10" s="1"/>
  <c r="M269" i="10" s="1"/>
  <c r="N269" i="10" s="1"/>
  <c r="U268" i="10"/>
  <c r="Q268" i="10"/>
  <c r="P268" i="10"/>
  <c r="Y268" i="10" s="1"/>
  <c r="AH268" i="10" s="1"/>
  <c r="I268" i="10"/>
  <c r="K268" i="10" s="1"/>
  <c r="M268" i="10" s="1"/>
  <c r="N268" i="10" s="1"/>
  <c r="U267" i="10"/>
  <c r="AD267" i="10" s="1"/>
  <c r="AM267" i="10" s="1"/>
  <c r="Q267" i="10"/>
  <c r="P267" i="10"/>
  <c r="Y267" i="10" s="1"/>
  <c r="AH267" i="10" s="1"/>
  <c r="I267" i="10"/>
  <c r="K267" i="10" s="1"/>
  <c r="M267" i="10" s="1"/>
  <c r="N267" i="10" s="1"/>
  <c r="U266" i="10"/>
  <c r="AD266" i="10" s="1"/>
  <c r="AM266" i="10" s="1"/>
  <c r="Q266" i="10"/>
  <c r="Z266" i="10" s="1"/>
  <c r="P266" i="10"/>
  <c r="Y266" i="10" s="1"/>
  <c r="AH266" i="10" s="1"/>
  <c r="I266" i="10"/>
  <c r="K266" i="10" s="1"/>
  <c r="M266" i="10" s="1"/>
  <c r="N266" i="10" s="1"/>
  <c r="U265" i="10"/>
  <c r="AD265" i="10" s="1"/>
  <c r="AM265" i="10" s="1"/>
  <c r="Q265" i="10"/>
  <c r="P265" i="10"/>
  <c r="Y265" i="10" s="1"/>
  <c r="AH265" i="10" s="1"/>
  <c r="I265" i="10"/>
  <c r="K265" i="10" s="1"/>
  <c r="M265" i="10" s="1"/>
  <c r="N265" i="10" s="1"/>
  <c r="U264" i="10"/>
  <c r="AD264" i="10" s="1"/>
  <c r="AM264" i="10" s="1"/>
  <c r="Q264" i="10"/>
  <c r="P264" i="10"/>
  <c r="Y264" i="10" s="1"/>
  <c r="AH264" i="10" s="1"/>
  <c r="I264" i="10"/>
  <c r="K264" i="10" s="1"/>
  <c r="M264" i="10" s="1"/>
  <c r="N264" i="10" s="1"/>
  <c r="U263" i="10"/>
  <c r="AD263" i="10" s="1"/>
  <c r="AM263" i="10" s="1"/>
  <c r="Q263" i="10"/>
  <c r="P263" i="10"/>
  <c r="Y263" i="10" s="1"/>
  <c r="AH263" i="10" s="1"/>
  <c r="I263" i="10"/>
  <c r="K263" i="10" s="1"/>
  <c r="M263" i="10" s="1"/>
  <c r="N263" i="10" s="1"/>
  <c r="U262" i="10"/>
  <c r="AD262" i="10" s="1"/>
  <c r="AM262" i="10" s="1"/>
  <c r="Q262" i="10"/>
  <c r="P262" i="10"/>
  <c r="Y262" i="10" s="1"/>
  <c r="AH262" i="10" s="1"/>
  <c r="I262" i="10"/>
  <c r="K262" i="10" s="1"/>
  <c r="M262" i="10" s="1"/>
  <c r="N262" i="10" s="1"/>
  <c r="U261" i="10"/>
  <c r="AD261" i="10" s="1"/>
  <c r="AM261" i="10" s="1"/>
  <c r="Q261" i="10"/>
  <c r="P261" i="10"/>
  <c r="Y261" i="10" s="1"/>
  <c r="AH261" i="10" s="1"/>
  <c r="I261" i="10"/>
  <c r="K261" i="10" s="1"/>
  <c r="M261" i="10" s="1"/>
  <c r="N261" i="10" s="1"/>
  <c r="U260" i="10"/>
  <c r="AD260" i="10" s="1"/>
  <c r="AM260" i="10" s="1"/>
  <c r="Q260" i="10"/>
  <c r="P260" i="10"/>
  <c r="Y260" i="10" s="1"/>
  <c r="AH260" i="10" s="1"/>
  <c r="I260" i="10"/>
  <c r="K260" i="10" s="1"/>
  <c r="M260" i="10" s="1"/>
  <c r="N260" i="10" s="1"/>
  <c r="U259" i="10"/>
  <c r="AD259" i="10" s="1"/>
  <c r="AM259" i="10" s="1"/>
  <c r="Q259" i="10"/>
  <c r="P259" i="10"/>
  <c r="Y259" i="10" s="1"/>
  <c r="AH259" i="10" s="1"/>
  <c r="I259" i="10"/>
  <c r="K259" i="10" s="1"/>
  <c r="M259" i="10" s="1"/>
  <c r="N259" i="10" s="1"/>
  <c r="U258" i="10"/>
  <c r="AD258" i="10" s="1"/>
  <c r="AM258" i="10" s="1"/>
  <c r="Q258" i="10"/>
  <c r="P258" i="10"/>
  <c r="Y258" i="10" s="1"/>
  <c r="AH258" i="10" s="1"/>
  <c r="I258" i="10"/>
  <c r="K258" i="10" s="1"/>
  <c r="M258" i="10" s="1"/>
  <c r="N258" i="10" s="1"/>
  <c r="U257" i="10"/>
  <c r="AD257" i="10" s="1"/>
  <c r="AM257" i="10" s="1"/>
  <c r="Q257" i="10"/>
  <c r="P257" i="10"/>
  <c r="Y257" i="10" s="1"/>
  <c r="AH257" i="10" s="1"/>
  <c r="I257" i="10"/>
  <c r="K257" i="10" s="1"/>
  <c r="M257" i="10" s="1"/>
  <c r="N257" i="10" s="1"/>
  <c r="U256" i="10"/>
  <c r="AD256" i="10" s="1"/>
  <c r="AM256" i="10" s="1"/>
  <c r="Q256" i="10"/>
  <c r="P256" i="10"/>
  <c r="Y256" i="10" s="1"/>
  <c r="AH256" i="10" s="1"/>
  <c r="I256" i="10"/>
  <c r="K256" i="10" s="1"/>
  <c r="M256" i="10" s="1"/>
  <c r="N256" i="10" s="1"/>
  <c r="U255" i="10"/>
  <c r="AD255" i="10" s="1"/>
  <c r="AM255" i="10" s="1"/>
  <c r="Q255" i="10"/>
  <c r="P255" i="10"/>
  <c r="Y255" i="10" s="1"/>
  <c r="AH255" i="10" s="1"/>
  <c r="I255" i="10"/>
  <c r="K255" i="10" s="1"/>
  <c r="M255" i="10" s="1"/>
  <c r="N255" i="10" s="1"/>
  <c r="U254" i="10"/>
  <c r="AD254" i="10" s="1"/>
  <c r="AM254" i="10" s="1"/>
  <c r="Q254" i="10"/>
  <c r="Z254" i="10" s="1"/>
  <c r="AI254" i="10" s="1"/>
  <c r="P254" i="10"/>
  <c r="Y254" i="10" s="1"/>
  <c r="I254" i="10"/>
  <c r="K254" i="10" s="1"/>
  <c r="M254" i="10" s="1"/>
  <c r="N254" i="10" s="1"/>
  <c r="U253" i="10"/>
  <c r="AD253" i="10" s="1"/>
  <c r="AM253" i="10" s="1"/>
  <c r="Q253" i="10"/>
  <c r="P253" i="10"/>
  <c r="Y253" i="10" s="1"/>
  <c r="AH253" i="10" s="1"/>
  <c r="I253" i="10"/>
  <c r="K253" i="10" s="1"/>
  <c r="M253" i="10" s="1"/>
  <c r="N253" i="10" s="1"/>
  <c r="U252" i="10"/>
  <c r="AD252" i="10" s="1"/>
  <c r="AM252" i="10" s="1"/>
  <c r="Q252" i="10"/>
  <c r="P252" i="10"/>
  <c r="Y252" i="10" s="1"/>
  <c r="AH252" i="10" s="1"/>
  <c r="I252" i="10"/>
  <c r="K252" i="10" s="1"/>
  <c r="M252" i="10" s="1"/>
  <c r="N252" i="10" s="1"/>
  <c r="U251" i="10"/>
  <c r="AD251" i="10" s="1"/>
  <c r="AM251" i="10" s="1"/>
  <c r="Q251" i="10"/>
  <c r="Z251" i="10" s="1"/>
  <c r="AI251" i="10" s="1"/>
  <c r="P251" i="10"/>
  <c r="Y251" i="10" s="1"/>
  <c r="AH251" i="10" s="1"/>
  <c r="I251" i="10"/>
  <c r="K251" i="10" s="1"/>
  <c r="M251" i="10" s="1"/>
  <c r="N251" i="10" s="1"/>
  <c r="U250" i="10"/>
  <c r="AD250" i="10" s="1"/>
  <c r="AM250" i="10" s="1"/>
  <c r="Q250" i="10"/>
  <c r="P250" i="10"/>
  <c r="Y250" i="10" s="1"/>
  <c r="AH250" i="10" s="1"/>
  <c r="I250" i="10"/>
  <c r="K250" i="10" s="1"/>
  <c r="M250" i="10" s="1"/>
  <c r="N250" i="10" s="1"/>
  <c r="U249" i="10"/>
  <c r="AD249" i="10" s="1"/>
  <c r="AM249" i="10" s="1"/>
  <c r="Q249" i="10"/>
  <c r="P249" i="10"/>
  <c r="Y249" i="10" s="1"/>
  <c r="AH249" i="10" s="1"/>
  <c r="I249" i="10"/>
  <c r="K249" i="10" s="1"/>
  <c r="M249" i="10" s="1"/>
  <c r="N249" i="10" s="1"/>
  <c r="U248" i="10"/>
  <c r="AD248" i="10" s="1"/>
  <c r="AM248" i="10" s="1"/>
  <c r="Q248" i="10"/>
  <c r="Z248" i="10" s="1"/>
  <c r="AI248" i="10" s="1"/>
  <c r="P248" i="10"/>
  <c r="Y248" i="10" s="1"/>
  <c r="AH248" i="10" s="1"/>
  <c r="I248" i="10"/>
  <c r="K248" i="10" s="1"/>
  <c r="M248" i="10" s="1"/>
  <c r="N248" i="10" s="1"/>
  <c r="U247" i="10"/>
  <c r="AD247" i="10" s="1"/>
  <c r="AM247" i="10" s="1"/>
  <c r="Q247" i="10"/>
  <c r="Z247" i="10" s="1"/>
  <c r="AI247" i="10" s="1"/>
  <c r="P247" i="10"/>
  <c r="Y247" i="10" s="1"/>
  <c r="AH247" i="10" s="1"/>
  <c r="I247" i="10"/>
  <c r="K247" i="10" s="1"/>
  <c r="M247" i="10" s="1"/>
  <c r="N247" i="10" s="1"/>
  <c r="U246" i="10"/>
  <c r="AD246" i="10" s="1"/>
  <c r="AM246" i="10" s="1"/>
  <c r="Q246" i="10"/>
  <c r="P246" i="10"/>
  <c r="Y246" i="10" s="1"/>
  <c r="AH246" i="10" s="1"/>
  <c r="I246" i="10"/>
  <c r="K246" i="10" s="1"/>
  <c r="M246" i="10" s="1"/>
  <c r="N246" i="10" s="1"/>
  <c r="U245" i="10"/>
  <c r="AD245" i="10" s="1"/>
  <c r="AM245" i="10" s="1"/>
  <c r="Q245" i="10"/>
  <c r="Z245" i="10" s="1"/>
  <c r="P245" i="10"/>
  <c r="Y245" i="10" s="1"/>
  <c r="AH245" i="10" s="1"/>
  <c r="I245" i="10"/>
  <c r="K245" i="10" s="1"/>
  <c r="M245" i="10" s="1"/>
  <c r="N245" i="10" s="1"/>
  <c r="U244" i="10"/>
  <c r="AD244" i="10" s="1"/>
  <c r="AM244" i="10" s="1"/>
  <c r="Q244" i="10"/>
  <c r="P244" i="10"/>
  <c r="Y244" i="10" s="1"/>
  <c r="AH244" i="10" s="1"/>
  <c r="I244" i="10"/>
  <c r="K244" i="10" s="1"/>
  <c r="M244" i="10" s="1"/>
  <c r="N244" i="10" s="1"/>
  <c r="U243" i="10"/>
  <c r="AD243" i="10" s="1"/>
  <c r="AM243" i="10" s="1"/>
  <c r="Q243" i="10"/>
  <c r="P243" i="10"/>
  <c r="Y243" i="10" s="1"/>
  <c r="AH243" i="10" s="1"/>
  <c r="I243" i="10"/>
  <c r="K243" i="10" s="1"/>
  <c r="M243" i="10" s="1"/>
  <c r="N243" i="10" s="1"/>
  <c r="U242" i="10"/>
  <c r="AD242" i="10" s="1"/>
  <c r="AM242" i="10" s="1"/>
  <c r="Q242" i="10"/>
  <c r="P242" i="10"/>
  <c r="Y242" i="10" s="1"/>
  <c r="AH242" i="10" s="1"/>
  <c r="I242" i="10"/>
  <c r="K242" i="10" s="1"/>
  <c r="M242" i="10" s="1"/>
  <c r="N242" i="10" s="1"/>
  <c r="U241" i="10"/>
  <c r="AD241" i="10" s="1"/>
  <c r="AM241" i="10" s="1"/>
  <c r="Q241" i="10"/>
  <c r="P241" i="10"/>
  <c r="I241" i="10"/>
  <c r="K241" i="10" s="1"/>
  <c r="M241" i="10" s="1"/>
  <c r="N241" i="10" s="1"/>
  <c r="U240" i="10"/>
  <c r="AD240" i="10" s="1"/>
  <c r="AM240" i="10" s="1"/>
  <c r="Q240" i="10"/>
  <c r="P240" i="10"/>
  <c r="Y240" i="10" s="1"/>
  <c r="AH240" i="10" s="1"/>
  <c r="I240" i="10"/>
  <c r="K240" i="10" s="1"/>
  <c r="M240" i="10" s="1"/>
  <c r="N240" i="10" s="1"/>
  <c r="U239" i="10"/>
  <c r="AD239" i="10" s="1"/>
  <c r="AM239" i="10" s="1"/>
  <c r="Q239" i="10"/>
  <c r="Z239" i="10" s="1"/>
  <c r="P239" i="10"/>
  <c r="Y239" i="10" s="1"/>
  <c r="AH239" i="10" s="1"/>
  <c r="I239" i="10"/>
  <c r="K239" i="10" s="1"/>
  <c r="M239" i="10" s="1"/>
  <c r="N239" i="10" s="1"/>
  <c r="U238" i="10"/>
  <c r="AD238" i="10" s="1"/>
  <c r="AM238" i="10" s="1"/>
  <c r="Q238" i="10"/>
  <c r="Z238" i="10" s="1"/>
  <c r="AI238" i="10" s="1"/>
  <c r="P238" i="10"/>
  <c r="Y238" i="10" s="1"/>
  <c r="AH238" i="10" s="1"/>
  <c r="I238" i="10"/>
  <c r="K238" i="10" s="1"/>
  <c r="M238" i="10" s="1"/>
  <c r="N238" i="10" s="1"/>
  <c r="U237" i="10"/>
  <c r="AD237" i="10" s="1"/>
  <c r="AM237" i="10" s="1"/>
  <c r="Q237" i="10"/>
  <c r="P237" i="10"/>
  <c r="Y237" i="10" s="1"/>
  <c r="AH237" i="10" s="1"/>
  <c r="I237" i="10"/>
  <c r="K237" i="10" s="1"/>
  <c r="M237" i="10" s="1"/>
  <c r="N237" i="10" s="1"/>
  <c r="U236" i="10"/>
  <c r="AD236" i="10" s="1"/>
  <c r="AM236" i="10" s="1"/>
  <c r="Q236" i="10"/>
  <c r="P236" i="10"/>
  <c r="Y236" i="10" s="1"/>
  <c r="AH236" i="10" s="1"/>
  <c r="I236" i="10"/>
  <c r="K236" i="10" s="1"/>
  <c r="M236" i="10" s="1"/>
  <c r="N236" i="10" s="1"/>
  <c r="U235" i="10"/>
  <c r="AD235" i="10" s="1"/>
  <c r="AM235" i="10" s="1"/>
  <c r="Q235" i="10"/>
  <c r="Z235" i="10" s="1"/>
  <c r="AI235" i="10" s="1"/>
  <c r="P235" i="10"/>
  <c r="Y235" i="10" s="1"/>
  <c r="AH235" i="10" s="1"/>
  <c r="I235" i="10"/>
  <c r="K235" i="10" s="1"/>
  <c r="M235" i="10" s="1"/>
  <c r="N235" i="10" s="1"/>
  <c r="U234" i="10"/>
  <c r="AD234" i="10" s="1"/>
  <c r="AM234" i="10" s="1"/>
  <c r="Q234" i="10"/>
  <c r="P234" i="10"/>
  <c r="Y234" i="10" s="1"/>
  <c r="AH234" i="10" s="1"/>
  <c r="I234" i="10"/>
  <c r="K234" i="10" s="1"/>
  <c r="M234" i="10" s="1"/>
  <c r="N234" i="10" s="1"/>
  <c r="U233" i="10"/>
  <c r="AD233" i="10" s="1"/>
  <c r="AM233" i="10" s="1"/>
  <c r="Q233" i="10"/>
  <c r="P233" i="10"/>
  <c r="Y233" i="10" s="1"/>
  <c r="I233" i="10"/>
  <c r="K233" i="10" s="1"/>
  <c r="M233" i="10" s="1"/>
  <c r="N233" i="10" s="1"/>
  <c r="U232" i="10"/>
  <c r="AD232" i="10" s="1"/>
  <c r="AM232" i="10" s="1"/>
  <c r="Q232" i="10"/>
  <c r="P232" i="10"/>
  <c r="I232" i="10"/>
  <c r="K232" i="10" s="1"/>
  <c r="M232" i="10" s="1"/>
  <c r="N232" i="10" s="1"/>
  <c r="U231" i="10"/>
  <c r="AD231" i="10" s="1"/>
  <c r="AM231" i="10" s="1"/>
  <c r="Q231" i="10"/>
  <c r="P231" i="10"/>
  <c r="Y231" i="10" s="1"/>
  <c r="AH231" i="10" s="1"/>
  <c r="I231" i="10"/>
  <c r="K231" i="10" s="1"/>
  <c r="M231" i="10" s="1"/>
  <c r="N231" i="10" s="1"/>
  <c r="U230" i="10"/>
  <c r="AD230" i="10" s="1"/>
  <c r="AM230" i="10" s="1"/>
  <c r="Q230" i="10"/>
  <c r="P230" i="10"/>
  <c r="Y230" i="10" s="1"/>
  <c r="I230" i="10"/>
  <c r="K230" i="10" s="1"/>
  <c r="M230" i="10" s="1"/>
  <c r="N230" i="10" s="1"/>
  <c r="U229" i="10"/>
  <c r="AD229" i="10" s="1"/>
  <c r="AM229" i="10" s="1"/>
  <c r="Q229" i="10"/>
  <c r="Z229" i="10" s="1"/>
  <c r="AI229" i="10" s="1"/>
  <c r="P229" i="10"/>
  <c r="I229" i="10"/>
  <c r="K229" i="10" s="1"/>
  <c r="M229" i="10" s="1"/>
  <c r="N229" i="10" s="1"/>
  <c r="U228" i="10"/>
  <c r="AD228" i="10" s="1"/>
  <c r="AM228" i="10" s="1"/>
  <c r="Q228" i="10"/>
  <c r="P228" i="10"/>
  <c r="Y228" i="10" s="1"/>
  <c r="AH228" i="10" s="1"/>
  <c r="I228" i="10"/>
  <c r="K228" i="10" s="1"/>
  <c r="M228" i="10" s="1"/>
  <c r="N228" i="10" s="1"/>
  <c r="U227" i="10"/>
  <c r="AD227" i="10" s="1"/>
  <c r="AM227" i="10" s="1"/>
  <c r="Q227" i="10"/>
  <c r="P227" i="10"/>
  <c r="Y227" i="10" s="1"/>
  <c r="I227" i="10"/>
  <c r="K227" i="10" s="1"/>
  <c r="M227" i="10" s="1"/>
  <c r="N227" i="10" s="1"/>
  <c r="U226" i="10"/>
  <c r="AD226" i="10" s="1"/>
  <c r="AM226" i="10" s="1"/>
  <c r="Q226" i="10"/>
  <c r="P226" i="10"/>
  <c r="Y226" i="10" s="1"/>
  <c r="AH226" i="10" s="1"/>
  <c r="I226" i="10"/>
  <c r="K226" i="10" s="1"/>
  <c r="M226" i="10" s="1"/>
  <c r="N226" i="10" s="1"/>
  <c r="U225" i="10"/>
  <c r="AD225" i="10" s="1"/>
  <c r="AM225" i="10" s="1"/>
  <c r="Q225" i="10"/>
  <c r="P225" i="10"/>
  <c r="Y225" i="10" s="1"/>
  <c r="I225" i="10"/>
  <c r="K225" i="10" s="1"/>
  <c r="M225" i="10" s="1"/>
  <c r="N225" i="10" s="1"/>
  <c r="U224" i="10"/>
  <c r="AD224" i="10" s="1"/>
  <c r="AM224" i="10" s="1"/>
  <c r="Q224" i="10"/>
  <c r="P224" i="10"/>
  <c r="Y224" i="10" s="1"/>
  <c r="I224" i="10"/>
  <c r="K224" i="10" s="1"/>
  <c r="M224" i="10" s="1"/>
  <c r="N224" i="10" s="1"/>
  <c r="U223" i="10"/>
  <c r="AD223" i="10" s="1"/>
  <c r="AM223" i="10" s="1"/>
  <c r="Q223" i="10"/>
  <c r="P223" i="10"/>
  <c r="Y223" i="10" s="1"/>
  <c r="AH223" i="10" s="1"/>
  <c r="I223" i="10"/>
  <c r="K223" i="10" s="1"/>
  <c r="M223" i="10" s="1"/>
  <c r="N223" i="10" s="1"/>
  <c r="U222" i="10"/>
  <c r="AD222" i="10" s="1"/>
  <c r="AM222" i="10" s="1"/>
  <c r="Q222" i="10"/>
  <c r="P222" i="10"/>
  <c r="Y222" i="10" s="1"/>
  <c r="AH222" i="10" s="1"/>
  <c r="I222" i="10"/>
  <c r="K222" i="10" s="1"/>
  <c r="M222" i="10" s="1"/>
  <c r="N222" i="10" s="1"/>
  <c r="U221" i="10"/>
  <c r="AD221" i="10" s="1"/>
  <c r="AM221" i="10" s="1"/>
  <c r="Q221" i="10"/>
  <c r="P221" i="10"/>
  <c r="Y221" i="10" s="1"/>
  <c r="AH221" i="10" s="1"/>
  <c r="I221" i="10"/>
  <c r="K221" i="10" s="1"/>
  <c r="M221" i="10" s="1"/>
  <c r="N221" i="10" s="1"/>
  <c r="U220" i="10"/>
  <c r="AD220" i="10" s="1"/>
  <c r="AM220" i="10" s="1"/>
  <c r="Q220" i="10"/>
  <c r="P220" i="10"/>
  <c r="Y220" i="10" s="1"/>
  <c r="AH220" i="10" s="1"/>
  <c r="I220" i="10"/>
  <c r="K220" i="10" s="1"/>
  <c r="M220" i="10" s="1"/>
  <c r="N220" i="10" s="1"/>
  <c r="U219" i="10"/>
  <c r="AD219" i="10" s="1"/>
  <c r="AM219" i="10" s="1"/>
  <c r="Q219" i="10"/>
  <c r="P219" i="10"/>
  <c r="Y219" i="10" s="1"/>
  <c r="AH219" i="10" s="1"/>
  <c r="I219" i="10"/>
  <c r="K219" i="10" s="1"/>
  <c r="M219" i="10" s="1"/>
  <c r="N219" i="10" s="1"/>
  <c r="U218" i="10"/>
  <c r="AD218" i="10" s="1"/>
  <c r="AM218" i="10" s="1"/>
  <c r="Q218" i="10"/>
  <c r="P218" i="10"/>
  <c r="Y218" i="10" s="1"/>
  <c r="AH218" i="10" s="1"/>
  <c r="I218" i="10"/>
  <c r="K218" i="10" s="1"/>
  <c r="M218" i="10" s="1"/>
  <c r="N218" i="10" s="1"/>
  <c r="U217" i="10"/>
  <c r="AD217" i="10" s="1"/>
  <c r="AM217" i="10" s="1"/>
  <c r="Q217" i="10"/>
  <c r="Z217" i="10" s="1"/>
  <c r="AI217" i="10" s="1"/>
  <c r="P217" i="10"/>
  <c r="Y217" i="10" s="1"/>
  <c r="AH217" i="10" s="1"/>
  <c r="I217" i="10"/>
  <c r="K217" i="10" s="1"/>
  <c r="M217" i="10" s="1"/>
  <c r="N217" i="10" s="1"/>
  <c r="U216" i="10"/>
  <c r="AD216" i="10" s="1"/>
  <c r="AM216" i="10" s="1"/>
  <c r="Q216" i="10"/>
  <c r="P216" i="10"/>
  <c r="Y216" i="10" s="1"/>
  <c r="AH216" i="10" s="1"/>
  <c r="I216" i="10"/>
  <c r="K216" i="10" s="1"/>
  <c r="M216" i="10" s="1"/>
  <c r="N216" i="10" s="1"/>
  <c r="U215" i="10"/>
  <c r="AD215" i="10" s="1"/>
  <c r="AM215" i="10" s="1"/>
  <c r="Q215" i="10"/>
  <c r="P215" i="10"/>
  <c r="Y215" i="10" s="1"/>
  <c r="AH215" i="10" s="1"/>
  <c r="I215" i="10"/>
  <c r="K215" i="10" s="1"/>
  <c r="M215" i="10" s="1"/>
  <c r="N215" i="10" s="1"/>
  <c r="U214" i="10"/>
  <c r="AD214" i="10" s="1"/>
  <c r="AM214" i="10" s="1"/>
  <c r="Q214" i="10"/>
  <c r="P214" i="10"/>
  <c r="Y214" i="10" s="1"/>
  <c r="AH214" i="10" s="1"/>
  <c r="I214" i="10"/>
  <c r="K214" i="10" s="1"/>
  <c r="M214" i="10" s="1"/>
  <c r="N214" i="10" s="1"/>
  <c r="U213" i="10"/>
  <c r="AD213" i="10" s="1"/>
  <c r="AM213" i="10" s="1"/>
  <c r="Q213" i="10"/>
  <c r="P213" i="10"/>
  <c r="Y213" i="10" s="1"/>
  <c r="I213" i="10"/>
  <c r="K213" i="10" s="1"/>
  <c r="M213" i="10" s="1"/>
  <c r="N213" i="10" s="1"/>
  <c r="U212" i="10"/>
  <c r="AD212" i="10" s="1"/>
  <c r="Q212" i="10"/>
  <c r="P212" i="10"/>
  <c r="I212" i="10"/>
  <c r="K212" i="10" s="1"/>
  <c r="M212" i="10" s="1"/>
  <c r="N212" i="10" s="1"/>
  <c r="U211" i="10"/>
  <c r="AD211" i="10" s="1"/>
  <c r="AM211" i="10" s="1"/>
  <c r="Q211" i="10"/>
  <c r="P211" i="10"/>
  <c r="Y211" i="10" s="1"/>
  <c r="AH211" i="10" s="1"/>
  <c r="I211" i="10"/>
  <c r="K211" i="10" s="1"/>
  <c r="M211" i="10" s="1"/>
  <c r="N211" i="10" s="1"/>
  <c r="U210" i="10"/>
  <c r="AD210" i="10" s="1"/>
  <c r="AM210" i="10" s="1"/>
  <c r="Q210" i="10"/>
  <c r="P210" i="10"/>
  <c r="Y210" i="10" s="1"/>
  <c r="AH210" i="10" s="1"/>
  <c r="I210" i="10"/>
  <c r="K210" i="10" s="1"/>
  <c r="M210" i="10" s="1"/>
  <c r="N210" i="10" s="1"/>
  <c r="U209" i="10"/>
  <c r="AD209" i="10" s="1"/>
  <c r="AM209" i="10" s="1"/>
  <c r="Q209" i="10"/>
  <c r="P209" i="10"/>
  <c r="Y209" i="10" s="1"/>
  <c r="AH209" i="10" s="1"/>
  <c r="I209" i="10"/>
  <c r="K209" i="10" s="1"/>
  <c r="M209" i="10" s="1"/>
  <c r="N209" i="10" s="1"/>
  <c r="U208" i="10"/>
  <c r="AD208" i="10" s="1"/>
  <c r="AM208" i="10" s="1"/>
  <c r="Q208" i="10"/>
  <c r="P208" i="10"/>
  <c r="Y208" i="10" s="1"/>
  <c r="AH208" i="10" s="1"/>
  <c r="I208" i="10"/>
  <c r="K208" i="10" s="1"/>
  <c r="M208" i="10" s="1"/>
  <c r="N208" i="10" s="1"/>
  <c r="U207" i="10"/>
  <c r="AD207" i="10" s="1"/>
  <c r="AM207" i="10" s="1"/>
  <c r="Q207" i="10"/>
  <c r="P207" i="10"/>
  <c r="Y207" i="10" s="1"/>
  <c r="AH207" i="10" s="1"/>
  <c r="I207" i="10"/>
  <c r="K207" i="10" s="1"/>
  <c r="M207" i="10" s="1"/>
  <c r="N207" i="10" s="1"/>
  <c r="U206" i="10"/>
  <c r="AD206" i="10" s="1"/>
  <c r="AM206" i="10" s="1"/>
  <c r="Q206" i="10"/>
  <c r="P206" i="10"/>
  <c r="Y206" i="10" s="1"/>
  <c r="I206" i="10"/>
  <c r="K206" i="10" s="1"/>
  <c r="M206" i="10" s="1"/>
  <c r="N206" i="10" s="1"/>
  <c r="U205" i="10"/>
  <c r="AD205" i="10" s="1"/>
  <c r="AM205" i="10" s="1"/>
  <c r="Q205" i="10"/>
  <c r="P205" i="10"/>
  <c r="I205" i="10"/>
  <c r="K205" i="10" s="1"/>
  <c r="M205" i="10" s="1"/>
  <c r="N205" i="10" s="1"/>
  <c r="U204" i="10"/>
  <c r="AD204" i="10" s="1"/>
  <c r="AM204" i="10" s="1"/>
  <c r="Q204" i="10"/>
  <c r="P204" i="10"/>
  <c r="Y204" i="10" s="1"/>
  <c r="I204" i="10"/>
  <c r="K204" i="10" s="1"/>
  <c r="M204" i="10" s="1"/>
  <c r="N204" i="10" s="1"/>
  <c r="U203" i="10"/>
  <c r="AD203" i="10" s="1"/>
  <c r="AM203" i="10" s="1"/>
  <c r="Q203" i="10"/>
  <c r="Z203" i="10" s="1"/>
  <c r="AI203" i="10" s="1"/>
  <c r="P203" i="10"/>
  <c r="I203" i="10"/>
  <c r="K203" i="10" s="1"/>
  <c r="M203" i="10" s="1"/>
  <c r="N203" i="10" s="1"/>
  <c r="U202" i="10"/>
  <c r="Q202" i="10"/>
  <c r="P202" i="10"/>
  <c r="I202" i="10"/>
  <c r="K202" i="10" s="1"/>
  <c r="M202" i="10" s="1"/>
  <c r="N202" i="10" s="1"/>
  <c r="U201" i="10"/>
  <c r="AD201" i="10" s="1"/>
  <c r="AM201" i="10" s="1"/>
  <c r="Q201" i="10"/>
  <c r="P201" i="10"/>
  <c r="Y201" i="10" s="1"/>
  <c r="I201" i="10"/>
  <c r="K201" i="10" s="1"/>
  <c r="M201" i="10" s="1"/>
  <c r="N201" i="10" s="1"/>
  <c r="U200" i="10"/>
  <c r="AD200" i="10" s="1"/>
  <c r="AM200" i="10" s="1"/>
  <c r="Q200" i="10"/>
  <c r="P200" i="10"/>
  <c r="Y200" i="10" s="1"/>
  <c r="AH200" i="10" s="1"/>
  <c r="I200" i="10"/>
  <c r="K200" i="10" s="1"/>
  <c r="M200" i="10" s="1"/>
  <c r="N200" i="10" s="1"/>
  <c r="U199" i="10"/>
  <c r="AD199" i="10" s="1"/>
  <c r="AM199" i="10" s="1"/>
  <c r="Q199" i="10"/>
  <c r="Z199" i="10" s="1"/>
  <c r="AI199" i="10" s="1"/>
  <c r="P199" i="10"/>
  <c r="Y199" i="10" s="1"/>
  <c r="AH199" i="10" s="1"/>
  <c r="I199" i="10"/>
  <c r="K199" i="10" s="1"/>
  <c r="M199" i="10" s="1"/>
  <c r="N199" i="10" s="1"/>
  <c r="U198" i="10"/>
  <c r="AD198" i="10" s="1"/>
  <c r="AM198" i="10" s="1"/>
  <c r="Q198" i="10"/>
  <c r="P198" i="10"/>
  <c r="Y198" i="10" s="1"/>
  <c r="AH198" i="10" s="1"/>
  <c r="I198" i="10"/>
  <c r="K198" i="10" s="1"/>
  <c r="M198" i="10" s="1"/>
  <c r="N198" i="10" s="1"/>
  <c r="U197" i="10"/>
  <c r="AD197" i="10" s="1"/>
  <c r="AM197" i="10" s="1"/>
  <c r="Q197" i="10"/>
  <c r="P197" i="10"/>
  <c r="Y197" i="10" s="1"/>
  <c r="AH197" i="10" s="1"/>
  <c r="I197" i="10"/>
  <c r="K197" i="10" s="1"/>
  <c r="M197" i="10" s="1"/>
  <c r="N197" i="10" s="1"/>
  <c r="U196" i="10"/>
  <c r="AD196" i="10" s="1"/>
  <c r="AM196" i="10" s="1"/>
  <c r="Q196" i="10"/>
  <c r="P196" i="10"/>
  <c r="Y196" i="10" s="1"/>
  <c r="AH196" i="10" s="1"/>
  <c r="I196" i="10"/>
  <c r="K196" i="10" s="1"/>
  <c r="M196" i="10" s="1"/>
  <c r="N196" i="10" s="1"/>
  <c r="U195" i="10"/>
  <c r="AD195" i="10" s="1"/>
  <c r="AM195" i="10" s="1"/>
  <c r="Q195" i="10"/>
  <c r="P195" i="10"/>
  <c r="Y195" i="10" s="1"/>
  <c r="AH195" i="10" s="1"/>
  <c r="I195" i="10"/>
  <c r="K195" i="10" s="1"/>
  <c r="M195" i="10" s="1"/>
  <c r="N195" i="10" s="1"/>
  <c r="U194" i="10"/>
  <c r="Q194" i="10"/>
  <c r="P194" i="10"/>
  <c r="Y194" i="10" s="1"/>
  <c r="I194" i="10"/>
  <c r="K194" i="10" s="1"/>
  <c r="M194" i="10" s="1"/>
  <c r="N194" i="10" s="1"/>
  <c r="U193" i="10"/>
  <c r="AD193" i="10" s="1"/>
  <c r="AM193" i="10" s="1"/>
  <c r="Q193" i="10"/>
  <c r="Z193" i="10" s="1"/>
  <c r="P193" i="10"/>
  <c r="I193" i="10"/>
  <c r="K193" i="10" s="1"/>
  <c r="M193" i="10" s="1"/>
  <c r="N193" i="10" s="1"/>
  <c r="U192" i="10"/>
  <c r="AD192" i="10" s="1"/>
  <c r="Q192" i="10"/>
  <c r="P192" i="10"/>
  <c r="Y192" i="10" s="1"/>
  <c r="AH192" i="10" s="1"/>
  <c r="I192" i="10"/>
  <c r="K192" i="10" s="1"/>
  <c r="M192" i="10" s="1"/>
  <c r="N192" i="10" s="1"/>
  <c r="U191" i="10"/>
  <c r="Q191" i="10"/>
  <c r="Z191" i="10" s="1"/>
  <c r="AI191" i="10" s="1"/>
  <c r="P191" i="10"/>
  <c r="I191" i="10"/>
  <c r="K191" i="10" s="1"/>
  <c r="M191" i="10" s="1"/>
  <c r="N191" i="10" s="1"/>
  <c r="U190" i="10"/>
  <c r="AD190" i="10" s="1"/>
  <c r="AM190" i="10" s="1"/>
  <c r="Q190" i="10"/>
  <c r="P190" i="10"/>
  <c r="Y190" i="10" s="1"/>
  <c r="AH190" i="10" s="1"/>
  <c r="I190" i="10"/>
  <c r="K190" i="10" s="1"/>
  <c r="M190" i="10" s="1"/>
  <c r="N190" i="10" s="1"/>
  <c r="U189" i="10"/>
  <c r="AD189" i="10" s="1"/>
  <c r="Q189" i="10"/>
  <c r="P189" i="10"/>
  <c r="Y189" i="10" s="1"/>
  <c r="AH189" i="10" s="1"/>
  <c r="I189" i="10"/>
  <c r="K189" i="10" s="1"/>
  <c r="M189" i="10" s="1"/>
  <c r="N189" i="10" s="1"/>
  <c r="U188" i="10"/>
  <c r="Q188" i="10"/>
  <c r="P188" i="10"/>
  <c r="Y188" i="10" s="1"/>
  <c r="I188" i="10"/>
  <c r="K188" i="10" s="1"/>
  <c r="M188" i="10" s="1"/>
  <c r="N188" i="10" s="1"/>
  <c r="U187" i="10"/>
  <c r="AD187" i="10" s="1"/>
  <c r="AM187" i="10" s="1"/>
  <c r="Q187" i="10"/>
  <c r="P187" i="10"/>
  <c r="I187" i="10"/>
  <c r="K187" i="10" s="1"/>
  <c r="M187" i="10" s="1"/>
  <c r="N187" i="10" s="1"/>
  <c r="U186" i="10"/>
  <c r="AD186" i="10" s="1"/>
  <c r="Q186" i="10"/>
  <c r="P186" i="10"/>
  <c r="Y186" i="10" s="1"/>
  <c r="AH186" i="10" s="1"/>
  <c r="I186" i="10"/>
  <c r="K186" i="10" s="1"/>
  <c r="M186" i="10" s="1"/>
  <c r="N186" i="10" s="1"/>
  <c r="U185" i="10"/>
  <c r="Q185" i="10"/>
  <c r="P185" i="10"/>
  <c r="I185" i="10"/>
  <c r="K185" i="10" s="1"/>
  <c r="M185" i="10" s="1"/>
  <c r="N185" i="10" s="1"/>
  <c r="U184" i="10"/>
  <c r="AD184" i="10" s="1"/>
  <c r="AM184" i="10" s="1"/>
  <c r="Q184" i="10"/>
  <c r="P184" i="10"/>
  <c r="Y184" i="10" s="1"/>
  <c r="AH184" i="10" s="1"/>
  <c r="I184" i="10"/>
  <c r="K184" i="10" s="1"/>
  <c r="M184" i="10" s="1"/>
  <c r="N184" i="10" s="1"/>
  <c r="U183" i="10"/>
  <c r="AD183" i="10" s="1"/>
  <c r="Q183" i="10"/>
  <c r="P183" i="10"/>
  <c r="Y183" i="10" s="1"/>
  <c r="AH183" i="10" s="1"/>
  <c r="I183" i="10"/>
  <c r="K183" i="10" s="1"/>
  <c r="M183" i="10" s="1"/>
  <c r="N183" i="10" s="1"/>
  <c r="U182" i="10"/>
  <c r="Q182" i="10"/>
  <c r="P182" i="10"/>
  <c r="Y182" i="10" s="1"/>
  <c r="I182" i="10"/>
  <c r="K182" i="10" s="1"/>
  <c r="M182" i="10" s="1"/>
  <c r="N182" i="10" s="1"/>
  <c r="U181" i="10"/>
  <c r="AD181" i="10" s="1"/>
  <c r="AM181" i="10" s="1"/>
  <c r="Q181" i="10"/>
  <c r="P181" i="10"/>
  <c r="Y181" i="10" s="1"/>
  <c r="AH181" i="10" s="1"/>
  <c r="I181" i="10"/>
  <c r="K181" i="10" s="1"/>
  <c r="M181" i="10" s="1"/>
  <c r="N181" i="10" s="1"/>
  <c r="U180" i="10"/>
  <c r="AD180" i="10" s="1"/>
  <c r="Q180" i="10"/>
  <c r="P180" i="10"/>
  <c r="Y180" i="10" s="1"/>
  <c r="AH180" i="10" s="1"/>
  <c r="I180" i="10"/>
  <c r="K180" i="10" s="1"/>
  <c r="M180" i="10" s="1"/>
  <c r="N180" i="10" s="1"/>
  <c r="U179" i="10"/>
  <c r="Q179" i="10"/>
  <c r="P179" i="10"/>
  <c r="I179" i="10"/>
  <c r="K179" i="10" s="1"/>
  <c r="M179" i="10" s="1"/>
  <c r="N179" i="10" s="1"/>
  <c r="U178" i="10"/>
  <c r="AD178" i="10" s="1"/>
  <c r="AM178" i="10" s="1"/>
  <c r="Q178" i="10"/>
  <c r="P178" i="10"/>
  <c r="Y178" i="10" s="1"/>
  <c r="AH178" i="10" s="1"/>
  <c r="I178" i="10"/>
  <c r="K178" i="10" s="1"/>
  <c r="M178" i="10" s="1"/>
  <c r="N178" i="10" s="1"/>
  <c r="U177" i="10"/>
  <c r="AD177" i="10" s="1"/>
  <c r="Q177" i="10"/>
  <c r="P177" i="10"/>
  <c r="Y177" i="10" s="1"/>
  <c r="AH177" i="10" s="1"/>
  <c r="I177" i="10"/>
  <c r="K177" i="10" s="1"/>
  <c r="M177" i="10" s="1"/>
  <c r="N177" i="10" s="1"/>
  <c r="U176" i="10"/>
  <c r="Q176" i="10"/>
  <c r="P176" i="10"/>
  <c r="I176" i="10"/>
  <c r="K176" i="10" s="1"/>
  <c r="M176" i="10" s="1"/>
  <c r="N176" i="10" s="1"/>
  <c r="U175" i="10"/>
  <c r="AD175" i="10" s="1"/>
  <c r="Q175" i="10"/>
  <c r="P175" i="10"/>
  <c r="Y175" i="10" s="1"/>
  <c r="AH175" i="10" s="1"/>
  <c r="I175" i="10"/>
  <c r="K175" i="10" s="1"/>
  <c r="M175" i="10" s="1"/>
  <c r="N175" i="10" s="1"/>
  <c r="U174" i="10"/>
  <c r="AD174" i="10" s="1"/>
  <c r="Q174" i="10"/>
  <c r="P174" i="10"/>
  <c r="Y174" i="10" s="1"/>
  <c r="AH174" i="10" s="1"/>
  <c r="I174" i="10"/>
  <c r="K174" i="10" s="1"/>
  <c r="M174" i="10" s="1"/>
  <c r="N174" i="10" s="1"/>
  <c r="U173" i="10"/>
  <c r="Q173" i="10"/>
  <c r="P173" i="10"/>
  <c r="Y173" i="10" s="1"/>
  <c r="I173" i="10"/>
  <c r="K173" i="10" s="1"/>
  <c r="M173" i="10" s="1"/>
  <c r="N173" i="10" s="1"/>
  <c r="U172" i="10"/>
  <c r="AD172" i="10" s="1"/>
  <c r="AM172" i="10" s="1"/>
  <c r="Q172" i="10"/>
  <c r="P172" i="10"/>
  <c r="Y172" i="10" s="1"/>
  <c r="AH172" i="10" s="1"/>
  <c r="I172" i="10"/>
  <c r="K172" i="10" s="1"/>
  <c r="M172" i="10" s="1"/>
  <c r="N172" i="10" s="1"/>
  <c r="U171" i="10"/>
  <c r="AD171" i="10" s="1"/>
  <c r="Q171" i="10"/>
  <c r="P171" i="10"/>
  <c r="Y171" i="10" s="1"/>
  <c r="AH171" i="10" s="1"/>
  <c r="I171" i="10"/>
  <c r="K171" i="10" s="1"/>
  <c r="M171" i="10" s="1"/>
  <c r="N171" i="10" s="1"/>
  <c r="U170" i="10"/>
  <c r="Q170" i="10"/>
  <c r="P170" i="10"/>
  <c r="Y170" i="10" s="1"/>
  <c r="AH170" i="10" s="1"/>
  <c r="I170" i="10"/>
  <c r="K170" i="10" s="1"/>
  <c r="M170" i="10" s="1"/>
  <c r="N170" i="10" s="1"/>
  <c r="U169" i="10"/>
  <c r="AD169" i="10" s="1"/>
  <c r="AM169" i="10" s="1"/>
  <c r="Q169" i="10"/>
  <c r="P169" i="10"/>
  <c r="Y169" i="10" s="1"/>
  <c r="AH169" i="10" s="1"/>
  <c r="I169" i="10"/>
  <c r="K169" i="10" s="1"/>
  <c r="M169" i="10" s="1"/>
  <c r="N169" i="10" s="1"/>
  <c r="U168" i="10"/>
  <c r="AD168" i="10" s="1"/>
  <c r="Q168" i="10"/>
  <c r="P168" i="10"/>
  <c r="Y168" i="10" s="1"/>
  <c r="AH168" i="10" s="1"/>
  <c r="I168" i="10"/>
  <c r="K168" i="10" s="1"/>
  <c r="M168" i="10" s="1"/>
  <c r="N168" i="10" s="1"/>
  <c r="U167" i="10"/>
  <c r="Q167" i="10"/>
  <c r="P167" i="10"/>
  <c r="Y167" i="10" s="1"/>
  <c r="AH167" i="10" s="1"/>
  <c r="I167" i="10"/>
  <c r="K167" i="10" s="1"/>
  <c r="M167" i="10" s="1"/>
  <c r="N167" i="10" s="1"/>
  <c r="U166" i="10"/>
  <c r="AD166" i="10" s="1"/>
  <c r="Q166" i="10"/>
  <c r="P166" i="10"/>
  <c r="Y166" i="10" s="1"/>
  <c r="AH166" i="10" s="1"/>
  <c r="I166" i="10"/>
  <c r="K166" i="10" s="1"/>
  <c r="M166" i="10" s="1"/>
  <c r="N166" i="10" s="1"/>
  <c r="U165" i="10"/>
  <c r="AD165" i="10" s="1"/>
  <c r="Q165" i="10"/>
  <c r="P165" i="10"/>
  <c r="Y165" i="10" s="1"/>
  <c r="AH165" i="10" s="1"/>
  <c r="I165" i="10"/>
  <c r="K165" i="10" s="1"/>
  <c r="M165" i="10" s="1"/>
  <c r="N165" i="10" s="1"/>
  <c r="U164" i="10"/>
  <c r="Q164" i="10"/>
  <c r="P164" i="10"/>
  <c r="Y164" i="10" s="1"/>
  <c r="AH164" i="10" s="1"/>
  <c r="I164" i="10"/>
  <c r="K164" i="10" s="1"/>
  <c r="M164" i="10" s="1"/>
  <c r="N164" i="10" s="1"/>
  <c r="U163" i="10"/>
  <c r="AD163" i="10" s="1"/>
  <c r="AM163" i="10" s="1"/>
  <c r="Q163" i="10"/>
  <c r="P163" i="10"/>
  <c r="Y163" i="10" s="1"/>
  <c r="AH163" i="10" s="1"/>
  <c r="I163" i="10"/>
  <c r="K163" i="10" s="1"/>
  <c r="M163" i="10" s="1"/>
  <c r="N163" i="10" s="1"/>
  <c r="U162" i="10"/>
  <c r="Q162" i="10"/>
  <c r="P162" i="10"/>
  <c r="Y162" i="10" s="1"/>
  <c r="AH162" i="10" s="1"/>
  <c r="I162" i="10"/>
  <c r="K162" i="10" s="1"/>
  <c r="M162" i="10" s="1"/>
  <c r="N162" i="10" s="1"/>
  <c r="U161" i="10"/>
  <c r="Q161" i="10"/>
  <c r="P161" i="10"/>
  <c r="Y161" i="10" s="1"/>
  <c r="I161" i="10"/>
  <c r="K161" i="10" s="1"/>
  <c r="M161" i="10" s="1"/>
  <c r="N161" i="10" s="1"/>
  <c r="U160" i="10"/>
  <c r="AD160" i="10" s="1"/>
  <c r="AM160" i="10" s="1"/>
  <c r="Q160" i="10"/>
  <c r="P160" i="10"/>
  <c r="Y160" i="10" s="1"/>
  <c r="AH160" i="10" s="1"/>
  <c r="I160" i="10"/>
  <c r="K160" i="10" s="1"/>
  <c r="M160" i="10" s="1"/>
  <c r="N160" i="10" s="1"/>
  <c r="U159" i="10"/>
  <c r="AD159" i="10" s="1"/>
  <c r="AM159" i="10" s="1"/>
  <c r="Q159" i="10"/>
  <c r="P159" i="10"/>
  <c r="Y159" i="10" s="1"/>
  <c r="I159" i="10"/>
  <c r="K159" i="10" s="1"/>
  <c r="M159" i="10" s="1"/>
  <c r="N159" i="10" s="1"/>
  <c r="U158" i="10"/>
  <c r="AD158" i="10" s="1"/>
  <c r="AM158" i="10" s="1"/>
  <c r="Q158" i="10"/>
  <c r="P158" i="10"/>
  <c r="Y158" i="10" s="1"/>
  <c r="I158" i="10"/>
  <c r="K158" i="10" s="1"/>
  <c r="M158" i="10" s="1"/>
  <c r="N158" i="10" s="1"/>
  <c r="U157" i="10"/>
  <c r="AD157" i="10" s="1"/>
  <c r="AM157" i="10" s="1"/>
  <c r="Q157" i="10"/>
  <c r="P157" i="10"/>
  <c r="Y157" i="10" s="1"/>
  <c r="AH157" i="10" s="1"/>
  <c r="I157" i="10"/>
  <c r="K157" i="10" s="1"/>
  <c r="M157" i="10" s="1"/>
  <c r="N157" i="10" s="1"/>
  <c r="U156" i="10"/>
  <c r="AD156" i="10" s="1"/>
  <c r="AM156" i="10" s="1"/>
  <c r="Q156" i="10"/>
  <c r="P156" i="10"/>
  <c r="Y156" i="10" s="1"/>
  <c r="AH156" i="10" s="1"/>
  <c r="I156" i="10"/>
  <c r="K156" i="10" s="1"/>
  <c r="M156" i="10" s="1"/>
  <c r="N156" i="10" s="1"/>
  <c r="U155" i="10"/>
  <c r="AD155" i="10" s="1"/>
  <c r="AM155" i="10" s="1"/>
  <c r="Q155" i="10"/>
  <c r="P155" i="10"/>
  <c r="Y155" i="10" s="1"/>
  <c r="I155" i="10"/>
  <c r="K155" i="10" s="1"/>
  <c r="M155" i="10" s="1"/>
  <c r="N155" i="10" s="1"/>
  <c r="U154" i="10"/>
  <c r="AD154" i="10" s="1"/>
  <c r="AM154" i="10" s="1"/>
  <c r="Q154" i="10"/>
  <c r="P154" i="10"/>
  <c r="Y154" i="10" s="1"/>
  <c r="AH154" i="10" s="1"/>
  <c r="I154" i="10"/>
  <c r="K154" i="10" s="1"/>
  <c r="M154" i="10" s="1"/>
  <c r="N154" i="10" s="1"/>
  <c r="U153" i="10"/>
  <c r="AD153" i="10" s="1"/>
  <c r="AM153" i="10" s="1"/>
  <c r="Q153" i="10"/>
  <c r="P153" i="10"/>
  <c r="Y153" i="10" s="1"/>
  <c r="I153" i="10"/>
  <c r="K153" i="10" s="1"/>
  <c r="M153" i="10" s="1"/>
  <c r="N153" i="10" s="1"/>
  <c r="U152" i="10"/>
  <c r="AD152" i="10" s="1"/>
  <c r="AM152" i="10" s="1"/>
  <c r="Q152" i="10"/>
  <c r="P152" i="10"/>
  <c r="Y152" i="10" s="1"/>
  <c r="AH152" i="10" s="1"/>
  <c r="I152" i="10"/>
  <c r="K152" i="10" s="1"/>
  <c r="M152" i="10" s="1"/>
  <c r="N152" i="10" s="1"/>
  <c r="U151" i="10"/>
  <c r="AD151" i="10" s="1"/>
  <c r="AM151" i="10" s="1"/>
  <c r="Q151" i="10"/>
  <c r="P151" i="10"/>
  <c r="Y151" i="10" s="1"/>
  <c r="AH151" i="10" s="1"/>
  <c r="I151" i="10"/>
  <c r="K151" i="10" s="1"/>
  <c r="M151" i="10" s="1"/>
  <c r="N151" i="10" s="1"/>
  <c r="U150" i="10"/>
  <c r="AD150" i="10" s="1"/>
  <c r="AM150" i="10" s="1"/>
  <c r="Q150" i="10"/>
  <c r="P150" i="10"/>
  <c r="Y150" i="10" s="1"/>
  <c r="AH150" i="10" s="1"/>
  <c r="I150" i="10"/>
  <c r="K150" i="10" s="1"/>
  <c r="M150" i="10" s="1"/>
  <c r="N150" i="10" s="1"/>
  <c r="U149" i="10"/>
  <c r="AD149" i="10" s="1"/>
  <c r="AM149" i="10" s="1"/>
  <c r="Q149" i="10"/>
  <c r="P149" i="10"/>
  <c r="Y149" i="10" s="1"/>
  <c r="AH149" i="10" s="1"/>
  <c r="I149" i="10"/>
  <c r="K149" i="10" s="1"/>
  <c r="M149" i="10" s="1"/>
  <c r="N149" i="10" s="1"/>
  <c r="U148" i="10"/>
  <c r="AD148" i="10" s="1"/>
  <c r="AM148" i="10" s="1"/>
  <c r="Q148" i="10"/>
  <c r="P148" i="10"/>
  <c r="Y148" i="10" s="1"/>
  <c r="AH148" i="10" s="1"/>
  <c r="I148" i="10"/>
  <c r="K148" i="10" s="1"/>
  <c r="M148" i="10" s="1"/>
  <c r="N148" i="10" s="1"/>
  <c r="U147" i="10"/>
  <c r="AD147" i="10" s="1"/>
  <c r="Q147" i="10"/>
  <c r="P147" i="10"/>
  <c r="Y147" i="10" s="1"/>
  <c r="I147" i="10"/>
  <c r="K147" i="10" s="1"/>
  <c r="M147" i="10" s="1"/>
  <c r="N147" i="10" s="1"/>
  <c r="U146" i="10"/>
  <c r="AD146" i="10" s="1"/>
  <c r="AM146" i="10" s="1"/>
  <c r="Q146" i="10"/>
  <c r="P146" i="10"/>
  <c r="Y146" i="10" s="1"/>
  <c r="AH146" i="10" s="1"/>
  <c r="I146" i="10"/>
  <c r="K146" i="10" s="1"/>
  <c r="M146" i="10" s="1"/>
  <c r="N146" i="10" s="1"/>
  <c r="U145" i="10"/>
  <c r="AD145" i="10" s="1"/>
  <c r="AM145" i="10" s="1"/>
  <c r="Q145" i="10"/>
  <c r="P145" i="10"/>
  <c r="I145" i="10"/>
  <c r="K145" i="10" s="1"/>
  <c r="M145" i="10" s="1"/>
  <c r="N145" i="10" s="1"/>
  <c r="U144" i="10"/>
  <c r="AD144" i="10" s="1"/>
  <c r="AM144" i="10" s="1"/>
  <c r="Q144" i="10"/>
  <c r="P144" i="10"/>
  <c r="Y144" i="10" s="1"/>
  <c r="AH144" i="10" s="1"/>
  <c r="I144" i="10"/>
  <c r="K144" i="10" s="1"/>
  <c r="M144" i="10" s="1"/>
  <c r="N144" i="10" s="1"/>
  <c r="U143" i="10"/>
  <c r="Q143" i="10"/>
  <c r="P143" i="10"/>
  <c r="Y143" i="10" s="1"/>
  <c r="AH143" i="10" s="1"/>
  <c r="I143" i="10"/>
  <c r="K143" i="10" s="1"/>
  <c r="M143" i="10" s="1"/>
  <c r="N143" i="10" s="1"/>
  <c r="U142" i="10"/>
  <c r="AD142" i="10" s="1"/>
  <c r="AM142" i="10" s="1"/>
  <c r="Q142" i="10"/>
  <c r="P142" i="10"/>
  <c r="Y142" i="10" s="1"/>
  <c r="AH142" i="10" s="1"/>
  <c r="I142" i="10"/>
  <c r="K142" i="10" s="1"/>
  <c r="M142" i="10" s="1"/>
  <c r="N142" i="10" s="1"/>
  <c r="U141" i="10"/>
  <c r="AD141" i="10" s="1"/>
  <c r="Q141" i="10"/>
  <c r="P141" i="10"/>
  <c r="Y141" i="10" s="1"/>
  <c r="AH141" i="10" s="1"/>
  <c r="I141" i="10"/>
  <c r="K141" i="10" s="1"/>
  <c r="M141" i="10" s="1"/>
  <c r="N141" i="10" s="1"/>
  <c r="U140" i="10"/>
  <c r="Q140" i="10"/>
  <c r="P140" i="10"/>
  <c r="Y140" i="10" s="1"/>
  <c r="AH140" i="10" s="1"/>
  <c r="I140" i="10"/>
  <c r="K140" i="10" s="1"/>
  <c r="M140" i="10" s="1"/>
  <c r="N140" i="10" s="1"/>
  <c r="U139" i="10"/>
  <c r="AD139" i="10" s="1"/>
  <c r="AM139" i="10" s="1"/>
  <c r="Q139" i="10"/>
  <c r="P139" i="10"/>
  <c r="Y139" i="10" s="1"/>
  <c r="AH139" i="10" s="1"/>
  <c r="I139" i="10"/>
  <c r="K139" i="10" s="1"/>
  <c r="M139" i="10" s="1"/>
  <c r="N139" i="10" s="1"/>
  <c r="U138" i="10"/>
  <c r="AD138" i="10" s="1"/>
  <c r="Q138" i="10"/>
  <c r="P138" i="10"/>
  <c r="Y138" i="10" s="1"/>
  <c r="AH138" i="10" s="1"/>
  <c r="I138" i="10"/>
  <c r="K138" i="10" s="1"/>
  <c r="M138" i="10" s="1"/>
  <c r="N138" i="10" s="1"/>
  <c r="U137" i="10"/>
  <c r="Q137" i="10"/>
  <c r="P137" i="10"/>
  <c r="Y137" i="10" s="1"/>
  <c r="AH137" i="10" s="1"/>
  <c r="I137" i="10"/>
  <c r="K137" i="10" s="1"/>
  <c r="M137" i="10" s="1"/>
  <c r="N137" i="10" s="1"/>
  <c r="U136" i="10"/>
  <c r="AD136" i="10" s="1"/>
  <c r="Q136" i="10"/>
  <c r="P136" i="10"/>
  <c r="Y136" i="10" s="1"/>
  <c r="AH136" i="10" s="1"/>
  <c r="I136" i="10"/>
  <c r="K136" i="10" s="1"/>
  <c r="M136" i="10" s="1"/>
  <c r="N136" i="10" s="1"/>
  <c r="U135" i="10"/>
  <c r="AD135" i="10" s="1"/>
  <c r="Q135" i="10"/>
  <c r="P135" i="10"/>
  <c r="Y135" i="10" s="1"/>
  <c r="AH135" i="10" s="1"/>
  <c r="I135" i="10"/>
  <c r="K135" i="10" s="1"/>
  <c r="M135" i="10" s="1"/>
  <c r="N135" i="10" s="1"/>
  <c r="U134" i="10"/>
  <c r="Q134" i="10"/>
  <c r="P134" i="10"/>
  <c r="Y134" i="10" s="1"/>
  <c r="AH134" i="10" s="1"/>
  <c r="I134" i="10"/>
  <c r="K134" i="10" s="1"/>
  <c r="M134" i="10" s="1"/>
  <c r="N134" i="10" s="1"/>
  <c r="U133" i="10"/>
  <c r="AD133" i="10" s="1"/>
  <c r="AM133" i="10" s="1"/>
  <c r="Q133" i="10"/>
  <c r="P133" i="10"/>
  <c r="Y133" i="10" s="1"/>
  <c r="AH133" i="10" s="1"/>
  <c r="I133" i="10"/>
  <c r="K133" i="10" s="1"/>
  <c r="M133" i="10" s="1"/>
  <c r="N133" i="10" s="1"/>
  <c r="U132" i="10"/>
  <c r="AD132" i="10" s="1"/>
  <c r="Q132" i="10"/>
  <c r="P132" i="10"/>
  <c r="Y132" i="10" s="1"/>
  <c r="AH132" i="10" s="1"/>
  <c r="I132" i="10"/>
  <c r="K132" i="10" s="1"/>
  <c r="M132" i="10" s="1"/>
  <c r="N132" i="10" s="1"/>
  <c r="U131" i="10"/>
  <c r="Q131" i="10"/>
  <c r="P131" i="10"/>
  <c r="Y131" i="10" s="1"/>
  <c r="AH131" i="10" s="1"/>
  <c r="I131" i="10"/>
  <c r="K131" i="10" s="1"/>
  <c r="M131" i="10" s="1"/>
  <c r="N131" i="10" s="1"/>
  <c r="U130" i="10"/>
  <c r="AD130" i="10" s="1"/>
  <c r="AM130" i="10" s="1"/>
  <c r="Q130" i="10"/>
  <c r="P130" i="10"/>
  <c r="Y130" i="10" s="1"/>
  <c r="AH130" i="10" s="1"/>
  <c r="I130" i="10"/>
  <c r="K130" i="10" s="1"/>
  <c r="M130" i="10" s="1"/>
  <c r="N130" i="10" s="1"/>
  <c r="U129" i="10"/>
  <c r="AD129" i="10" s="1"/>
  <c r="Q129" i="10"/>
  <c r="P129" i="10"/>
  <c r="Y129" i="10" s="1"/>
  <c r="AH129" i="10" s="1"/>
  <c r="I129" i="10"/>
  <c r="K129" i="10" s="1"/>
  <c r="M129" i="10" s="1"/>
  <c r="N129" i="10" s="1"/>
  <c r="U128" i="10"/>
  <c r="Q128" i="10"/>
  <c r="P128" i="10"/>
  <c r="Y128" i="10" s="1"/>
  <c r="AH128" i="10" s="1"/>
  <c r="I128" i="10"/>
  <c r="K128" i="10" s="1"/>
  <c r="M128" i="10" s="1"/>
  <c r="N128" i="10" s="1"/>
  <c r="U127" i="10"/>
  <c r="AD127" i="10" s="1"/>
  <c r="AM127" i="10" s="1"/>
  <c r="Q127" i="10"/>
  <c r="P127" i="10"/>
  <c r="Y127" i="10" s="1"/>
  <c r="AH127" i="10" s="1"/>
  <c r="I127" i="10"/>
  <c r="K127" i="10" s="1"/>
  <c r="M127" i="10" s="1"/>
  <c r="N127" i="10" s="1"/>
  <c r="U126" i="10"/>
  <c r="AD126" i="10" s="1"/>
  <c r="Q126" i="10"/>
  <c r="P126" i="10"/>
  <c r="Y126" i="10" s="1"/>
  <c r="AH126" i="10" s="1"/>
  <c r="I126" i="10"/>
  <c r="K126" i="10" s="1"/>
  <c r="M126" i="10" s="1"/>
  <c r="N126" i="10" s="1"/>
  <c r="U125" i="10"/>
  <c r="Q125" i="10"/>
  <c r="P125" i="10"/>
  <c r="Y125" i="10" s="1"/>
  <c r="AH125" i="10" s="1"/>
  <c r="I125" i="10"/>
  <c r="K125" i="10" s="1"/>
  <c r="M125" i="10" s="1"/>
  <c r="N125" i="10" s="1"/>
  <c r="U124" i="10"/>
  <c r="AD124" i="10" s="1"/>
  <c r="AM124" i="10" s="1"/>
  <c r="Q124" i="10"/>
  <c r="P124" i="10"/>
  <c r="Y124" i="10" s="1"/>
  <c r="AH124" i="10" s="1"/>
  <c r="I124" i="10"/>
  <c r="K124" i="10" s="1"/>
  <c r="M124" i="10" s="1"/>
  <c r="N124" i="10" s="1"/>
  <c r="U123" i="10"/>
  <c r="AD123" i="10" s="1"/>
  <c r="Q123" i="10"/>
  <c r="P123" i="10"/>
  <c r="Y123" i="10" s="1"/>
  <c r="AH123" i="10" s="1"/>
  <c r="I123" i="10"/>
  <c r="K123" i="10" s="1"/>
  <c r="M123" i="10" s="1"/>
  <c r="N123" i="10" s="1"/>
  <c r="U122" i="10"/>
  <c r="Q122" i="10"/>
  <c r="Z122" i="10" s="1"/>
  <c r="AI122" i="10" s="1"/>
  <c r="P122" i="10"/>
  <c r="Y122" i="10" s="1"/>
  <c r="AH122" i="10" s="1"/>
  <c r="I122" i="10"/>
  <c r="K122" i="10" s="1"/>
  <c r="M122" i="10" s="1"/>
  <c r="N122" i="10" s="1"/>
  <c r="U121" i="10"/>
  <c r="AD121" i="10" s="1"/>
  <c r="AM121" i="10" s="1"/>
  <c r="Q121" i="10"/>
  <c r="P121" i="10"/>
  <c r="Y121" i="10" s="1"/>
  <c r="AH121" i="10" s="1"/>
  <c r="I121" i="10"/>
  <c r="K121" i="10" s="1"/>
  <c r="M121" i="10" s="1"/>
  <c r="N121" i="10" s="1"/>
  <c r="U120" i="10"/>
  <c r="AD120" i="10" s="1"/>
  <c r="Q120" i="10"/>
  <c r="P120" i="10"/>
  <c r="Y120" i="10" s="1"/>
  <c r="AH120" i="10" s="1"/>
  <c r="I120" i="10"/>
  <c r="K120" i="10" s="1"/>
  <c r="M120" i="10" s="1"/>
  <c r="N120" i="10" s="1"/>
  <c r="U119" i="10"/>
  <c r="Q119" i="10"/>
  <c r="P119" i="10"/>
  <c r="Y119" i="10" s="1"/>
  <c r="AH119" i="10" s="1"/>
  <c r="I119" i="10"/>
  <c r="K119" i="10" s="1"/>
  <c r="M119" i="10" s="1"/>
  <c r="N119" i="10" s="1"/>
  <c r="U118" i="10"/>
  <c r="AD118" i="10" s="1"/>
  <c r="AM118" i="10" s="1"/>
  <c r="Q118" i="10"/>
  <c r="Z118" i="10" s="1"/>
  <c r="P118" i="10"/>
  <c r="Y118" i="10" s="1"/>
  <c r="AH118" i="10" s="1"/>
  <c r="I118" i="10"/>
  <c r="K118" i="10" s="1"/>
  <c r="M118" i="10" s="1"/>
  <c r="N118" i="10" s="1"/>
  <c r="U117" i="10"/>
  <c r="AD117" i="10" s="1"/>
  <c r="Q117" i="10"/>
  <c r="P117" i="10"/>
  <c r="Y117" i="10" s="1"/>
  <c r="AH117" i="10" s="1"/>
  <c r="I117" i="10"/>
  <c r="K117" i="10" s="1"/>
  <c r="M117" i="10" s="1"/>
  <c r="N117" i="10" s="1"/>
  <c r="U116" i="10"/>
  <c r="Q116" i="10"/>
  <c r="P116" i="10"/>
  <c r="Y116" i="10" s="1"/>
  <c r="AH116" i="10" s="1"/>
  <c r="I116" i="10"/>
  <c r="K116" i="10" s="1"/>
  <c r="M116" i="10" s="1"/>
  <c r="N116" i="10" s="1"/>
  <c r="U115" i="10"/>
  <c r="AD115" i="10" s="1"/>
  <c r="AM115" i="10" s="1"/>
  <c r="Q115" i="10"/>
  <c r="P115" i="10"/>
  <c r="Y115" i="10" s="1"/>
  <c r="AH115" i="10" s="1"/>
  <c r="I115" i="10"/>
  <c r="K115" i="10" s="1"/>
  <c r="M115" i="10" s="1"/>
  <c r="N115" i="10" s="1"/>
  <c r="U114" i="10"/>
  <c r="AD114" i="10" s="1"/>
  <c r="Q114" i="10"/>
  <c r="P114" i="10"/>
  <c r="Y114" i="10" s="1"/>
  <c r="AH114" i="10" s="1"/>
  <c r="I114" i="10"/>
  <c r="K114" i="10" s="1"/>
  <c r="M114" i="10" s="1"/>
  <c r="N114" i="10" s="1"/>
  <c r="U113" i="10"/>
  <c r="Q113" i="10"/>
  <c r="P113" i="10"/>
  <c r="Y113" i="10" s="1"/>
  <c r="AH113" i="10" s="1"/>
  <c r="I113" i="10"/>
  <c r="K113" i="10" s="1"/>
  <c r="M113" i="10" s="1"/>
  <c r="N113" i="10" s="1"/>
  <c r="U112" i="10"/>
  <c r="AD112" i="10" s="1"/>
  <c r="AM112" i="10" s="1"/>
  <c r="Q112" i="10"/>
  <c r="P112" i="10"/>
  <c r="Y112" i="10" s="1"/>
  <c r="AH112" i="10" s="1"/>
  <c r="I112" i="10"/>
  <c r="K112" i="10" s="1"/>
  <c r="M112" i="10" s="1"/>
  <c r="N112" i="10" s="1"/>
  <c r="U111" i="10"/>
  <c r="AD111" i="10" s="1"/>
  <c r="Q111" i="10"/>
  <c r="P111" i="10"/>
  <c r="Y111" i="10" s="1"/>
  <c r="AH111" i="10" s="1"/>
  <c r="I111" i="10"/>
  <c r="K111" i="10" s="1"/>
  <c r="M111" i="10" s="1"/>
  <c r="N111" i="10" s="1"/>
  <c r="U110" i="10"/>
  <c r="Q110" i="10"/>
  <c r="P110" i="10"/>
  <c r="Y110" i="10" s="1"/>
  <c r="AH110" i="10" s="1"/>
  <c r="I110" i="10"/>
  <c r="K110" i="10" s="1"/>
  <c r="M110" i="10" s="1"/>
  <c r="N110" i="10" s="1"/>
  <c r="U109" i="10"/>
  <c r="AD109" i="10" s="1"/>
  <c r="AM109" i="10" s="1"/>
  <c r="Q109" i="10"/>
  <c r="P109" i="10"/>
  <c r="Y109" i="10" s="1"/>
  <c r="AH109" i="10" s="1"/>
  <c r="I109" i="10"/>
  <c r="K109" i="10" s="1"/>
  <c r="M109" i="10" s="1"/>
  <c r="N109" i="10" s="1"/>
  <c r="U108" i="10"/>
  <c r="Q108" i="10"/>
  <c r="P108" i="10"/>
  <c r="Y108" i="10" s="1"/>
  <c r="AH108" i="10" s="1"/>
  <c r="I108" i="10"/>
  <c r="K108" i="10" s="1"/>
  <c r="M108" i="10" s="1"/>
  <c r="N108" i="10" s="1"/>
  <c r="U107" i="10"/>
  <c r="Q107" i="10"/>
  <c r="P107" i="10"/>
  <c r="Y107" i="10" s="1"/>
  <c r="AH107" i="10" s="1"/>
  <c r="I107" i="10"/>
  <c r="K107" i="10" s="1"/>
  <c r="M107" i="10" s="1"/>
  <c r="N107" i="10" s="1"/>
  <c r="U106" i="10"/>
  <c r="AD106" i="10" s="1"/>
  <c r="AM106" i="10" s="1"/>
  <c r="Q106" i="10"/>
  <c r="P106" i="10"/>
  <c r="Y106" i="10" s="1"/>
  <c r="AH106" i="10" s="1"/>
  <c r="I106" i="10"/>
  <c r="K106" i="10" s="1"/>
  <c r="M106" i="10" s="1"/>
  <c r="N106" i="10" s="1"/>
  <c r="U105" i="10"/>
  <c r="AD105" i="10" s="1"/>
  <c r="Q105" i="10"/>
  <c r="P105" i="10"/>
  <c r="Y105" i="10" s="1"/>
  <c r="AH105" i="10" s="1"/>
  <c r="I105" i="10"/>
  <c r="K105" i="10" s="1"/>
  <c r="M105" i="10" s="1"/>
  <c r="N105" i="10" s="1"/>
  <c r="U104" i="10"/>
  <c r="Q104" i="10"/>
  <c r="P104" i="10"/>
  <c r="Y104" i="10" s="1"/>
  <c r="AH104" i="10" s="1"/>
  <c r="I104" i="10"/>
  <c r="K104" i="10" s="1"/>
  <c r="M104" i="10" s="1"/>
  <c r="N104" i="10" s="1"/>
  <c r="U103" i="10"/>
  <c r="AD103" i="10" s="1"/>
  <c r="AM103" i="10" s="1"/>
  <c r="Q103" i="10"/>
  <c r="Z103" i="10" s="1"/>
  <c r="P103" i="10"/>
  <c r="Y103" i="10" s="1"/>
  <c r="AH103" i="10" s="1"/>
  <c r="I103" i="10"/>
  <c r="K103" i="10" s="1"/>
  <c r="M103" i="10" s="1"/>
  <c r="N103" i="10" s="1"/>
  <c r="U102" i="10"/>
  <c r="AD102" i="10" s="1"/>
  <c r="Q102" i="10"/>
  <c r="P102" i="10"/>
  <c r="Y102" i="10" s="1"/>
  <c r="AH102" i="10" s="1"/>
  <c r="I102" i="10"/>
  <c r="K102" i="10" s="1"/>
  <c r="M102" i="10" s="1"/>
  <c r="N102" i="10" s="1"/>
  <c r="U101" i="10"/>
  <c r="Q101" i="10"/>
  <c r="P101" i="10"/>
  <c r="Y101" i="10" s="1"/>
  <c r="AH101" i="10" s="1"/>
  <c r="I101" i="10"/>
  <c r="K101" i="10" s="1"/>
  <c r="M101" i="10" s="1"/>
  <c r="N101" i="10" s="1"/>
  <c r="U100" i="10"/>
  <c r="AD100" i="10" s="1"/>
  <c r="AM100" i="10" s="1"/>
  <c r="Q100" i="10"/>
  <c r="Z100" i="10" s="1"/>
  <c r="P100" i="10"/>
  <c r="Y100" i="10" s="1"/>
  <c r="AH100" i="10" s="1"/>
  <c r="I100" i="10"/>
  <c r="K100" i="10" s="1"/>
  <c r="M100" i="10" s="1"/>
  <c r="N100" i="10" s="1"/>
  <c r="U99" i="10"/>
  <c r="AD99" i="10" s="1"/>
  <c r="Q99" i="10"/>
  <c r="P99" i="10"/>
  <c r="Y99" i="10" s="1"/>
  <c r="AH99" i="10" s="1"/>
  <c r="I99" i="10"/>
  <c r="K99" i="10" s="1"/>
  <c r="M99" i="10" s="1"/>
  <c r="N99" i="10" s="1"/>
  <c r="U98" i="10"/>
  <c r="Q98" i="10"/>
  <c r="P98" i="10"/>
  <c r="Y98" i="10" s="1"/>
  <c r="AH98" i="10" s="1"/>
  <c r="I98" i="10"/>
  <c r="K98" i="10" s="1"/>
  <c r="M98" i="10" s="1"/>
  <c r="N98" i="10" s="1"/>
  <c r="U97" i="10"/>
  <c r="AD97" i="10" s="1"/>
  <c r="AM97" i="10" s="1"/>
  <c r="Q97" i="10"/>
  <c r="P97" i="10"/>
  <c r="Y97" i="10" s="1"/>
  <c r="AH97" i="10" s="1"/>
  <c r="I97" i="10"/>
  <c r="K97" i="10" s="1"/>
  <c r="M97" i="10" s="1"/>
  <c r="N97" i="10" s="1"/>
  <c r="U96" i="10"/>
  <c r="Q96" i="10"/>
  <c r="P96" i="10"/>
  <c r="Y96" i="10" s="1"/>
  <c r="AH96" i="10" s="1"/>
  <c r="I96" i="10"/>
  <c r="K96" i="10" s="1"/>
  <c r="M96" i="10" s="1"/>
  <c r="N96" i="10" s="1"/>
  <c r="U95" i="10"/>
  <c r="Q95" i="10"/>
  <c r="Z95" i="10" s="1"/>
  <c r="P95" i="10"/>
  <c r="Y95" i="10" s="1"/>
  <c r="AH95" i="10" s="1"/>
  <c r="I95" i="10"/>
  <c r="K95" i="10" s="1"/>
  <c r="M95" i="10" s="1"/>
  <c r="N95" i="10" s="1"/>
  <c r="U94" i="10"/>
  <c r="AD94" i="10" s="1"/>
  <c r="AM94" i="10" s="1"/>
  <c r="Q94" i="10"/>
  <c r="Z94" i="10" s="1"/>
  <c r="P94" i="10"/>
  <c r="Y94" i="10" s="1"/>
  <c r="AH94" i="10" s="1"/>
  <c r="I94" i="10"/>
  <c r="K94" i="10" s="1"/>
  <c r="M94" i="10" s="1"/>
  <c r="N94" i="10" s="1"/>
  <c r="U93" i="10"/>
  <c r="AD93" i="10" s="1"/>
  <c r="Q93" i="10"/>
  <c r="P93" i="10"/>
  <c r="Y93" i="10" s="1"/>
  <c r="AH93" i="10" s="1"/>
  <c r="I93" i="10"/>
  <c r="K93" i="10" s="1"/>
  <c r="M93" i="10" s="1"/>
  <c r="N93" i="10" s="1"/>
  <c r="U92" i="10"/>
  <c r="Q92" i="10"/>
  <c r="P92" i="10"/>
  <c r="Y92" i="10" s="1"/>
  <c r="AH92" i="10" s="1"/>
  <c r="I92" i="10"/>
  <c r="K92" i="10" s="1"/>
  <c r="M92" i="10" s="1"/>
  <c r="N92" i="10" s="1"/>
  <c r="U91" i="10"/>
  <c r="AD91" i="10" s="1"/>
  <c r="Q91" i="10"/>
  <c r="P91" i="10"/>
  <c r="I91" i="10"/>
  <c r="K91" i="10" s="1"/>
  <c r="M91" i="10" s="1"/>
  <c r="N91" i="10" s="1"/>
  <c r="U90" i="10"/>
  <c r="AD90" i="10" s="1"/>
  <c r="Q90" i="10"/>
  <c r="P90" i="10"/>
  <c r="Y90" i="10" s="1"/>
  <c r="AH90" i="10" s="1"/>
  <c r="I90" i="10"/>
  <c r="K90" i="10" s="1"/>
  <c r="M90" i="10" s="1"/>
  <c r="N90" i="10" s="1"/>
  <c r="U89" i="10"/>
  <c r="Q89" i="10"/>
  <c r="P89" i="10"/>
  <c r="Y89" i="10" s="1"/>
  <c r="AH89" i="10" s="1"/>
  <c r="I89" i="10"/>
  <c r="K89" i="10" s="1"/>
  <c r="M89" i="10" s="1"/>
  <c r="N89" i="10" s="1"/>
  <c r="U88" i="10"/>
  <c r="AD88" i="10" s="1"/>
  <c r="Q88" i="10"/>
  <c r="Z88" i="10" s="1"/>
  <c r="P88" i="10"/>
  <c r="I88" i="10"/>
  <c r="K88" i="10" s="1"/>
  <c r="M88" i="10" s="1"/>
  <c r="N88" i="10" s="1"/>
  <c r="U87" i="10"/>
  <c r="AD87" i="10" s="1"/>
  <c r="Q87" i="10"/>
  <c r="P87" i="10"/>
  <c r="Y87" i="10" s="1"/>
  <c r="AH87" i="10" s="1"/>
  <c r="I87" i="10"/>
  <c r="K87" i="10" s="1"/>
  <c r="M87" i="10" s="1"/>
  <c r="N87" i="10" s="1"/>
  <c r="U86" i="10"/>
  <c r="Q86" i="10"/>
  <c r="P86" i="10"/>
  <c r="Y86" i="10" s="1"/>
  <c r="AH86" i="10" s="1"/>
  <c r="I86" i="10"/>
  <c r="K86" i="10" s="1"/>
  <c r="M86" i="10" s="1"/>
  <c r="N86" i="10" s="1"/>
  <c r="U85" i="10"/>
  <c r="AD85" i="10" s="1"/>
  <c r="Q85" i="10"/>
  <c r="P85" i="10"/>
  <c r="I85" i="10"/>
  <c r="K85" i="10" s="1"/>
  <c r="M85" i="10" s="1"/>
  <c r="N85" i="10" s="1"/>
  <c r="U84" i="10"/>
  <c r="AD84" i="10" s="1"/>
  <c r="Q84" i="10"/>
  <c r="P84" i="10"/>
  <c r="Y84" i="10" s="1"/>
  <c r="AH84" i="10" s="1"/>
  <c r="I84" i="10"/>
  <c r="K84" i="10" s="1"/>
  <c r="M84" i="10" s="1"/>
  <c r="N84" i="10" s="1"/>
  <c r="U83" i="10"/>
  <c r="Q83" i="10"/>
  <c r="P83" i="10"/>
  <c r="Y83" i="10" s="1"/>
  <c r="AH83" i="10" s="1"/>
  <c r="I83" i="10"/>
  <c r="K83" i="10" s="1"/>
  <c r="M83" i="10" s="1"/>
  <c r="N83" i="10" s="1"/>
  <c r="U82" i="10"/>
  <c r="AD82" i="10" s="1"/>
  <c r="Q82" i="10"/>
  <c r="P82" i="10"/>
  <c r="I82" i="10"/>
  <c r="K82" i="10" s="1"/>
  <c r="M82" i="10" s="1"/>
  <c r="N82" i="10" s="1"/>
  <c r="U81" i="10"/>
  <c r="AD81" i="10" s="1"/>
  <c r="Q81" i="10"/>
  <c r="P81" i="10"/>
  <c r="Y81" i="10" s="1"/>
  <c r="AH81" i="10" s="1"/>
  <c r="I81" i="10"/>
  <c r="K81" i="10" s="1"/>
  <c r="M81" i="10" s="1"/>
  <c r="N81" i="10" s="1"/>
  <c r="U80" i="10"/>
  <c r="Q80" i="10"/>
  <c r="P80" i="10"/>
  <c r="Y80" i="10" s="1"/>
  <c r="AH80" i="10" s="1"/>
  <c r="I80" i="10"/>
  <c r="K80" i="10" s="1"/>
  <c r="M80" i="10" s="1"/>
  <c r="N80" i="10" s="1"/>
  <c r="U79" i="10"/>
  <c r="AD79" i="10" s="1"/>
  <c r="Q79" i="10"/>
  <c r="P79" i="10"/>
  <c r="I79" i="10"/>
  <c r="K79" i="10" s="1"/>
  <c r="M79" i="10" s="1"/>
  <c r="N79" i="10" s="1"/>
  <c r="U78" i="10"/>
  <c r="AD78" i="10" s="1"/>
  <c r="Q78" i="10"/>
  <c r="P78" i="10"/>
  <c r="Y78" i="10" s="1"/>
  <c r="AH78" i="10" s="1"/>
  <c r="I78" i="10"/>
  <c r="K78" i="10" s="1"/>
  <c r="M78" i="10" s="1"/>
  <c r="N78" i="10" s="1"/>
  <c r="U77" i="10"/>
  <c r="Q77" i="10"/>
  <c r="P77" i="10"/>
  <c r="Y77" i="10" s="1"/>
  <c r="AH77" i="10" s="1"/>
  <c r="I77" i="10"/>
  <c r="K77" i="10" s="1"/>
  <c r="M77" i="10" s="1"/>
  <c r="N77" i="10" s="1"/>
  <c r="U76" i="10"/>
  <c r="AD76" i="10" s="1"/>
  <c r="Q76" i="10"/>
  <c r="P76" i="10"/>
  <c r="I76" i="10"/>
  <c r="K76" i="10" s="1"/>
  <c r="M76" i="10" s="1"/>
  <c r="N76" i="10" s="1"/>
  <c r="U75" i="10"/>
  <c r="AD75" i="10" s="1"/>
  <c r="Q75" i="10"/>
  <c r="P75" i="10"/>
  <c r="Y75" i="10" s="1"/>
  <c r="AH75" i="10" s="1"/>
  <c r="I75" i="10"/>
  <c r="K75" i="10" s="1"/>
  <c r="M75" i="10" s="1"/>
  <c r="U74" i="10"/>
  <c r="Q74" i="10"/>
  <c r="P74" i="10"/>
  <c r="Y74" i="10" s="1"/>
  <c r="AH74" i="10" s="1"/>
  <c r="I74" i="10"/>
  <c r="K74" i="10" s="1"/>
  <c r="M74" i="10" s="1"/>
  <c r="N74" i="10" s="1"/>
  <c r="U73" i="10"/>
  <c r="AD73" i="10" s="1"/>
  <c r="Q73" i="10"/>
  <c r="P73" i="10"/>
  <c r="I73" i="10"/>
  <c r="K73" i="10" s="1"/>
  <c r="M73" i="10" s="1"/>
  <c r="N73" i="10" s="1"/>
  <c r="U72" i="10"/>
  <c r="AD72" i="10" s="1"/>
  <c r="Q72" i="10"/>
  <c r="P72" i="10"/>
  <c r="Y72" i="10" s="1"/>
  <c r="AH72" i="10" s="1"/>
  <c r="I72" i="10"/>
  <c r="K72" i="10" s="1"/>
  <c r="M72" i="10" s="1"/>
  <c r="N72" i="10" s="1"/>
  <c r="U71" i="10"/>
  <c r="AD71" i="10" s="1"/>
  <c r="AM71" i="10" s="1"/>
  <c r="Q71" i="10"/>
  <c r="P71" i="10"/>
  <c r="Y71" i="10" s="1"/>
  <c r="AH71" i="10" s="1"/>
  <c r="I71" i="10"/>
  <c r="K71" i="10" s="1"/>
  <c r="M71" i="10" s="1"/>
  <c r="N71" i="10" s="1"/>
  <c r="U70" i="10"/>
  <c r="AD70" i="10" s="1"/>
  <c r="Q70" i="10"/>
  <c r="P70" i="10"/>
  <c r="I70" i="10"/>
  <c r="K70" i="10" s="1"/>
  <c r="M70" i="10" s="1"/>
  <c r="N70" i="10" s="1"/>
  <c r="U69" i="10"/>
  <c r="AD69" i="10" s="1"/>
  <c r="Q69" i="10"/>
  <c r="P69" i="10"/>
  <c r="Y69" i="10" s="1"/>
  <c r="AH69" i="10" s="1"/>
  <c r="I69" i="10"/>
  <c r="K69" i="10" s="1"/>
  <c r="M69" i="10" s="1"/>
  <c r="U68" i="10"/>
  <c r="AD68" i="10" s="1"/>
  <c r="AM68" i="10" s="1"/>
  <c r="Q68" i="10"/>
  <c r="P68" i="10"/>
  <c r="Y68" i="10" s="1"/>
  <c r="AH68" i="10" s="1"/>
  <c r="I68" i="10"/>
  <c r="K68" i="10" s="1"/>
  <c r="M68" i="10" s="1"/>
  <c r="N68" i="10" s="1"/>
  <c r="U67" i="10"/>
  <c r="AD67" i="10" s="1"/>
  <c r="Q67" i="10"/>
  <c r="P67" i="10"/>
  <c r="I67" i="10"/>
  <c r="K67" i="10" s="1"/>
  <c r="M67" i="10" s="1"/>
  <c r="N67" i="10" s="1"/>
  <c r="U66" i="10"/>
  <c r="AD66" i="10" s="1"/>
  <c r="Q66" i="10"/>
  <c r="P66" i="10"/>
  <c r="Y66" i="10" s="1"/>
  <c r="AH66" i="10" s="1"/>
  <c r="I66" i="10"/>
  <c r="K66" i="10" s="1"/>
  <c r="M66" i="10" s="1"/>
  <c r="N66" i="10" s="1"/>
  <c r="U65" i="10"/>
  <c r="AD65" i="10" s="1"/>
  <c r="AM65" i="10" s="1"/>
  <c r="Q65" i="10"/>
  <c r="P65" i="10"/>
  <c r="Y65" i="10" s="1"/>
  <c r="AH65" i="10" s="1"/>
  <c r="I65" i="10"/>
  <c r="K65" i="10" s="1"/>
  <c r="M65" i="10" s="1"/>
  <c r="N65" i="10" s="1"/>
  <c r="U64" i="10"/>
  <c r="AD64" i="10" s="1"/>
  <c r="Q64" i="10"/>
  <c r="P64" i="10"/>
  <c r="I64" i="10"/>
  <c r="K64" i="10" s="1"/>
  <c r="M64" i="10" s="1"/>
  <c r="N64" i="10" s="1"/>
  <c r="U63" i="10"/>
  <c r="AD63" i="10" s="1"/>
  <c r="Q63" i="10"/>
  <c r="P63" i="10"/>
  <c r="Y63" i="10" s="1"/>
  <c r="AH63" i="10" s="1"/>
  <c r="I63" i="10"/>
  <c r="K63" i="10" s="1"/>
  <c r="M63" i="10" s="1"/>
  <c r="N63" i="10" s="1"/>
  <c r="U62" i="10"/>
  <c r="AD62" i="10" s="1"/>
  <c r="AM62" i="10" s="1"/>
  <c r="Q62" i="10"/>
  <c r="P62" i="10"/>
  <c r="Y62" i="10" s="1"/>
  <c r="AH62" i="10" s="1"/>
  <c r="I62" i="10"/>
  <c r="K62" i="10" s="1"/>
  <c r="M62" i="10" s="1"/>
  <c r="N62" i="10" s="1"/>
  <c r="U61" i="10"/>
  <c r="AD61" i="10" s="1"/>
  <c r="Q61" i="10"/>
  <c r="P61" i="10"/>
  <c r="I61" i="10"/>
  <c r="K61" i="10" s="1"/>
  <c r="M61" i="10" s="1"/>
  <c r="N61" i="10" s="1"/>
  <c r="U60" i="10"/>
  <c r="AD60" i="10" s="1"/>
  <c r="Q60" i="10"/>
  <c r="P60" i="10"/>
  <c r="Y60" i="10" s="1"/>
  <c r="AH60" i="10" s="1"/>
  <c r="I60" i="10"/>
  <c r="K60" i="10" s="1"/>
  <c r="M60" i="10" s="1"/>
  <c r="N60" i="10" s="1"/>
  <c r="U59" i="10"/>
  <c r="AD59" i="10" s="1"/>
  <c r="AM59" i="10" s="1"/>
  <c r="Q59" i="10"/>
  <c r="P59" i="10"/>
  <c r="Y59" i="10" s="1"/>
  <c r="AH59" i="10" s="1"/>
  <c r="I59" i="10"/>
  <c r="K59" i="10" s="1"/>
  <c r="M59" i="10" s="1"/>
  <c r="N59" i="10" s="1"/>
  <c r="U58" i="10"/>
  <c r="AD58" i="10" s="1"/>
  <c r="Q58" i="10"/>
  <c r="P58" i="10"/>
  <c r="I58" i="10"/>
  <c r="K58" i="10" s="1"/>
  <c r="M58" i="10" s="1"/>
  <c r="N58" i="10" s="1"/>
  <c r="U57" i="10"/>
  <c r="AD57" i="10" s="1"/>
  <c r="Q57" i="10"/>
  <c r="P57" i="10"/>
  <c r="Y57" i="10" s="1"/>
  <c r="AH57" i="10" s="1"/>
  <c r="I57" i="10"/>
  <c r="K57" i="10" s="1"/>
  <c r="M57" i="10" s="1"/>
  <c r="N57" i="10" s="1"/>
  <c r="U56" i="10"/>
  <c r="AD56" i="10" s="1"/>
  <c r="AM56" i="10" s="1"/>
  <c r="Q56" i="10"/>
  <c r="P56" i="10"/>
  <c r="Y56" i="10" s="1"/>
  <c r="AH56" i="10" s="1"/>
  <c r="I56" i="10"/>
  <c r="K56" i="10" s="1"/>
  <c r="M56" i="10" s="1"/>
  <c r="N56" i="10" s="1"/>
  <c r="U55" i="10"/>
  <c r="AD55" i="10" s="1"/>
  <c r="Q55" i="10"/>
  <c r="P55" i="10"/>
  <c r="I55" i="10"/>
  <c r="K55" i="10" s="1"/>
  <c r="M55" i="10" s="1"/>
  <c r="N55" i="10" s="1"/>
  <c r="U54" i="10"/>
  <c r="AD54" i="10" s="1"/>
  <c r="Q54" i="10"/>
  <c r="P54" i="10"/>
  <c r="Y54" i="10" s="1"/>
  <c r="AH54" i="10" s="1"/>
  <c r="I54" i="10"/>
  <c r="K54" i="10" s="1"/>
  <c r="M54" i="10" s="1"/>
  <c r="N54" i="10" s="1"/>
  <c r="U53" i="10"/>
  <c r="AD53" i="10" s="1"/>
  <c r="AM53" i="10" s="1"/>
  <c r="Q53" i="10"/>
  <c r="P53" i="10"/>
  <c r="Y53" i="10" s="1"/>
  <c r="AH53" i="10" s="1"/>
  <c r="I53" i="10"/>
  <c r="K53" i="10" s="1"/>
  <c r="M53" i="10" s="1"/>
  <c r="N53" i="10" s="1"/>
  <c r="U52" i="10"/>
  <c r="AD52" i="10" s="1"/>
  <c r="Q52" i="10"/>
  <c r="P52" i="10"/>
  <c r="I52" i="10"/>
  <c r="K52" i="10" s="1"/>
  <c r="M52" i="10" s="1"/>
  <c r="N52" i="10" s="1"/>
  <c r="U51" i="10"/>
  <c r="AD51" i="10" s="1"/>
  <c r="Q51" i="10"/>
  <c r="P51" i="10"/>
  <c r="Y51" i="10" s="1"/>
  <c r="AH51" i="10" s="1"/>
  <c r="I51" i="10"/>
  <c r="K51" i="10" s="1"/>
  <c r="M51" i="10" s="1"/>
  <c r="U50" i="10"/>
  <c r="AD50" i="10" s="1"/>
  <c r="AM50" i="10" s="1"/>
  <c r="Q50" i="10"/>
  <c r="P50" i="10"/>
  <c r="Y50" i="10" s="1"/>
  <c r="AH50" i="10" s="1"/>
  <c r="I50" i="10"/>
  <c r="K50" i="10" s="1"/>
  <c r="M50" i="10" s="1"/>
  <c r="N50" i="10" s="1"/>
  <c r="U49" i="10"/>
  <c r="AD49" i="10" s="1"/>
  <c r="Q49" i="10"/>
  <c r="P49" i="10"/>
  <c r="I49" i="10"/>
  <c r="K49" i="10" s="1"/>
  <c r="M49" i="10" s="1"/>
  <c r="N49" i="10" s="1"/>
  <c r="U48" i="10"/>
  <c r="AD48" i="10" s="1"/>
  <c r="Q48" i="10"/>
  <c r="P48" i="10"/>
  <c r="Y48" i="10" s="1"/>
  <c r="AH48" i="10" s="1"/>
  <c r="I48" i="10"/>
  <c r="K48" i="10" s="1"/>
  <c r="M48" i="10" s="1"/>
  <c r="U47" i="10"/>
  <c r="AD47" i="10" s="1"/>
  <c r="AM47" i="10" s="1"/>
  <c r="Q47" i="10"/>
  <c r="P47" i="10"/>
  <c r="Y47" i="10" s="1"/>
  <c r="AH47" i="10" s="1"/>
  <c r="I47" i="10"/>
  <c r="K47" i="10" s="1"/>
  <c r="M47" i="10" s="1"/>
  <c r="N47" i="10" s="1"/>
  <c r="U46" i="10"/>
  <c r="AD46" i="10" s="1"/>
  <c r="Q46" i="10"/>
  <c r="P46" i="10"/>
  <c r="I46" i="10"/>
  <c r="K46" i="10" s="1"/>
  <c r="M46" i="10" s="1"/>
  <c r="N46" i="10" s="1"/>
  <c r="U45" i="10"/>
  <c r="AD45" i="10" s="1"/>
  <c r="Q45" i="10"/>
  <c r="P45" i="10"/>
  <c r="Y45" i="10" s="1"/>
  <c r="AH45" i="10" s="1"/>
  <c r="I45" i="10"/>
  <c r="K45" i="10" s="1"/>
  <c r="M45" i="10" s="1"/>
  <c r="U44" i="10"/>
  <c r="AD44" i="10" s="1"/>
  <c r="AM44" i="10" s="1"/>
  <c r="Q44" i="10"/>
  <c r="P44" i="10"/>
  <c r="Y44" i="10" s="1"/>
  <c r="AH44" i="10" s="1"/>
  <c r="I44" i="10"/>
  <c r="K44" i="10" s="1"/>
  <c r="M44" i="10" s="1"/>
  <c r="N44" i="10" s="1"/>
  <c r="H22" i="10" s="1"/>
  <c r="U43" i="10"/>
  <c r="Q43" i="10"/>
  <c r="P43" i="10"/>
  <c r="Y43" i="10" s="1"/>
  <c r="AH43" i="10" s="1"/>
  <c r="I43" i="10"/>
  <c r="K43" i="10" s="1"/>
  <c r="AH34" i="10"/>
  <c r="BO31" i="7" s="1"/>
  <c r="BO9" i="7" s="1"/>
  <c r="Y34" i="10"/>
  <c r="AX31" i="7" s="1"/>
  <c r="AX9" i="7" s="1"/>
  <c r="P34" i="10"/>
  <c r="AF31" i="7" s="1"/>
  <c r="AF9" i="7" s="1"/>
  <c r="H34" i="10"/>
  <c r="AH32" i="10"/>
  <c r="Y32" i="10"/>
  <c r="P32" i="10"/>
  <c r="H32" i="10"/>
  <c r="H31" i="10"/>
  <c r="G31" i="10"/>
  <c r="F31" i="10"/>
  <c r="H30" i="10"/>
  <c r="G30" i="10"/>
  <c r="F30" i="10"/>
  <c r="F29" i="10"/>
  <c r="F28" i="10"/>
  <c r="F27" i="10"/>
  <c r="F26" i="10"/>
  <c r="F25" i="10"/>
  <c r="F24" i="10"/>
  <c r="F23" i="10"/>
  <c r="F22" i="10"/>
  <c r="F21" i="10"/>
  <c r="N20" i="10"/>
  <c r="M20" i="10"/>
  <c r="AE657" i="3"/>
  <c r="AD657" i="3"/>
  <c r="BH30" i="7" s="1"/>
  <c r="W657" i="3"/>
  <c r="V657" i="3"/>
  <c r="AQ30" i="7" s="1"/>
  <c r="O657" i="3"/>
  <c r="N657" i="3"/>
  <c r="J657" i="3"/>
  <c r="I657" i="3"/>
  <c r="H657" i="3"/>
  <c r="G657" i="3"/>
  <c r="F657" i="3"/>
  <c r="S655" i="3"/>
  <c r="AA655" i="3" s="1"/>
  <c r="AI655" i="3" s="1"/>
  <c r="R655" i="3"/>
  <c r="Z655" i="3" s="1"/>
  <c r="Q655" i="3"/>
  <c r="P655" i="3"/>
  <c r="X655" i="3" s="1"/>
  <c r="AF655" i="3" s="1"/>
  <c r="L655" i="3"/>
  <c r="M655" i="3" s="1"/>
  <c r="S654" i="3"/>
  <c r="AA654" i="3" s="1"/>
  <c r="AI654" i="3" s="1"/>
  <c r="R654" i="3"/>
  <c r="Z654" i="3" s="1"/>
  <c r="AH654" i="3" s="1"/>
  <c r="Q654" i="3"/>
  <c r="P654" i="3"/>
  <c r="X654" i="3" s="1"/>
  <c r="AF654" i="3" s="1"/>
  <c r="L654" i="3"/>
  <c r="M654" i="3" s="1"/>
  <c r="S653" i="3"/>
  <c r="AA653" i="3" s="1"/>
  <c r="AI653" i="3" s="1"/>
  <c r="R653" i="3"/>
  <c r="Z653" i="3" s="1"/>
  <c r="AH653" i="3" s="1"/>
  <c r="Q653" i="3"/>
  <c r="Y653" i="3" s="1"/>
  <c r="AG653" i="3" s="1"/>
  <c r="P653" i="3"/>
  <c r="X653" i="3" s="1"/>
  <c r="AF653" i="3" s="1"/>
  <c r="L653" i="3"/>
  <c r="M653" i="3" s="1"/>
  <c r="S652" i="3"/>
  <c r="AA652" i="3" s="1"/>
  <c r="AI652" i="3" s="1"/>
  <c r="R652" i="3"/>
  <c r="Z652" i="3" s="1"/>
  <c r="Q652" i="3"/>
  <c r="P652" i="3"/>
  <c r="X652" i="3" s="1"/>
  <c r="AF652" i="3" s="1"/>
  <c r="L652" i="3"/>
  <c r="M652" i="3" s="1"/>
  <c r="S651" i="3"/>
  <c r="AA651" i="3" s="1"/>
  <c r="AI651" i="3" s="1"/>
  <c r="R651" i="3"/>
  <c r="Z651" i="3" s="1"/>
  <c r="AH651" i="3" s="1"/>
  <c r="Q651" i="3"/>
  <c r="P651" i="3"/>
  <c r="X651" i="3" s="1"/>
  <c r="AF651" i="3" s="1"/>
  <c r="L651" i="3"/>
  <c r="M651" i="3" s="1"/>
  <c r="S610" i="3"/>
  <c r="AA610" i="3" s="1"/>
  <c r="AI610" i="3" s="1"/>
  <c r="R610" i="3"/>
  <c r="Z610" i="3" s="1"/>
  <c r="Q610" i="3"/>
  <c r="P610" i="3"/>
  <c r="X610" i="3" s="1"/>
  <c r="AF610" i="3" s="1"/>
  <c r="L610" i="3"/>
  <c r="M610" i="3" s="1"/>
  <c r="R609" i="3"/>
  <c r="Z609" i="3" s="1"/>
  <c r="AH609" i="3" s="1"/>
  <c r="Q609" i="3"/>
  <c r="Y609" i="3" s="1"/>
  <c r="P609" i="3"/>
  <c r="X609" i="3" s="1"/>
  <c r="AF609" i="3" s="1"/>
  <c r="K609" i="3"/>
  <c r="S609" i="3" s="1"/>
  <c r="AA609" i="3" s="1"/>
  <c r="AI609" i="3" s="1"/>
  <c r="R608" i="3"/>
  <c r="Z608" i="3" s="1"/>
  <c r="AH608" i="3" s="1"/>
  <c r="Q608" i="3"/>
  <c r="P608" i="3"/>
  <c r="X608" i="3" s="1"/>
  <c r="AF608" i="3" s="1"/>
  <c r="K608" i="3"/>
  <c r="L608" i="3" s="1"/>
  <c r="M608" i="3" s="1"/>
  <c r="R607" i="3"/>
  <c r="Z607" i="3" s="1"/>
  <c r="AH607" i="3" s="1"/>
  <c r="Q607" i="3"/>
  <c r="Y607" i="3" s="1"/>
  <c r="AG607" i="3" s="1"/>
  <c r="P607" i="3"/>
  <c r="X607" i="3" s="1"/>
  <c r="AF607" i="3" s="1"/>
  <c r="K607" i="3"/>
  <c r="L607" i="3" s="1"/>
  <c r="M607" i="3" s="1"/>
  <c r="R606" i="3"/>
  <c r="Z606" i="3" s="1"/>
  <c r="AH606" i="3" s="1"/>
  <c r="Q606" i="3"/>
  <c r="P606" i="3"/>
  <c r="X606" i="3" s="1"/>
  <c r="AF606" i="3" s="1"/>
  <c r="K606" i="3"/>
  <c r="L606" i="3" s="1"/>
  <c r="M606" i="3" s="1"/>
  <c r="R605" i="3"/>
  <c r="Z605" i="3" s="1"/>
  <c r="AH605" i="3" s="1"/>
  <c r="Q605" i="3"/>
  <c r="Y605" i="3" s="1"/>
  <c r="AG605" i="3" s="1"/>
  <c r="P605" i="3"/>
  <c r="X605" i="3" s="1"/>
  <c r="AF605" i="3" s="1"/>
  <c r="K605" i="3"/>
  <c r="S605" i="3" s="1"/>
  <c r="AA605" i="3" s="1"/>
  <c r="AI605" i="3" s="1"/>
  <c r="S617" i="3"/>
  <c r="AA617" i="3" s="1"/>
  <c r="AI617" i="3" s="1"/>
  <c r="R617" i="3"/>
  <c r="Z617" i="3" s="1"/>
  <c r="AH617" i="3" s="1"/>
  <c r="Q617" i="3"/>
  <c r="Y617" i="3" s="1"/>
  <c r="P617" i="3"/>
  <c r="X617" i="3" s="1"/>
  <c r="AF617" i="3" s="1"/>
  <c r="M617" i="3"/>
  <c r="S616" i="3"/>
  <c r="AA616" i="3" s="1"/>
  <c r="AI616" i="3" s="1"/>
  <c r="R616" i="3"/>
  <c r="Q616" i="3"/>
  <c r="Y616" i="3" s="1"/>
  <c r="P616" i="3"/>
  <c r="X616" i="3" s="1"/>
  <c r="AF616" i="3" s="1"/>
  <c r="M616" i="3"/>
  <c r="S615" i="3"/>
  <c r="AA615" i="3" s="1"/>
  <c r="AI615" i="3" s="1"/>
  <c r="R615" i="3"/>
  <c r="Z615" i="3" s="1"/>
  <c r="AH615" i="3" s="1"/>
  <c r="Q615" i="3"/>
  <c r="P615" i="3"/>
  <c r="X615" i="3" s="1"/>
  <c r="AF615" i="3" s="1"/>
  <c r="M615" i="3"/>
  <c r="S614" i="3"/>
  <c r="AA614" i="3" s="1"/>
  <c r="AI614" i="3" s="1"/>
  <c r="R614" i="3"/>
  <c r="Z614" i="3" s="1"/>
  <c r="AH614" i="3" s="1"/>
  <c r="Q614" i="3"/>
  <c r="Y614" i="3" s="1"/>
  <c r="P614" i="3"/>
  <c r="X614" i="3" s="1"/>
  <c r="AF614" i="3" s="1"/>
  <c r="M614" i="3"/>
  <c r="S613" i="3"/>
  <c r="AA613" i="3" s="1"/>
  <c r="AI613" i="3" s="1"/>
  <c r="R613" i="3"/>
  <c r="Q613" i="3"/>
  <c r="Y613" i="3" s="1"/>
  <c r="P613" i="3"/>
  <c r="X613" i="3" s="1"/>
  <c r="AF613" i="3" s="1"/>
  <c r="M613" i="3"/>
  <c r="S595" i="3"/>
  <c r="AA595" i="3" s="1"/>
  <c r="AI595" i="3" s="1"/>
  <c r="R595" i="3"/>
  <c r="Z595" i="3" s="1"/>
  <c r="AH595" i="3" s="1"/>
  <c r="Q595" i="3"/>
  <c r="Y595" i="3" s="1"/>
  <c r="AG595" i="3" s="1"/>
  <c r="P595" i="3"/>
  <c r="X595" i="3" s="1"/>
  <c r="AF595" i="3" s="1"/>
  <c r="L595" i="3"/>
  <c r="M595" i="3" s="1"/>
  <c r="S594" i="3"/>
  <c r="AA594" i="3" s="1"/>
  <c r="AI594" i="3" s="1"/>
  <c r="R594" i="3"/>
  <c r="Z594" i="3" s="1"/>
  <c r="AH594" i="3" s="1"/>
  <c r="Q594" i="3"/>
  <c r="Y594" i="3" s="1"/>
  <c r="P594" i="3"/>
  <c r="X594" i="3" s="1"/>
  <c r="AF594" i="3" s="1"/>
  <c r="L594" i="3"/>
  <c r="M594" i="3" s="1"/>
  <c r="S593" i="3"/>
  <c r="AA593" i="3" s="1"/>
  <c r="AI593" i="3" s="1"/>
  <c r="R593" i="3"/>
  <c r="Q593" i="3"/>
  <c r="Y593" i="3" s="1"/>
  <c r="P593" i="3"/>
  <c r="X593" i="3" s="1"/>
  <c r="AF593" i="3" s="1"/>
  <c r="L593" i="3"/>
  <c r="M593" i="3" s="1"/>
  <c r="S592" i="3"/>
  <c r="AA592" i="3" s="1"/>
  <c r="AI592" i="3" s="1"/>
  <c r="R592" i="3"/>
  <c r="Z592" i="3" s="1"/>
  <c r="AH592" i="3" s="1"/>
  <c r="Q592" i="3"/>
  <c r="Y592" i="3" s="1"/>
  <c r="AG592" i="3" s="1"/>
  <c r="P592" i="3"/>
  <c r="X592" i="3" s="1"/>
  <c r="AF592" i="3" s="1"/>
  <c r="L592" i="3"/>
  <c r="M592" i="3" s="1"/>
  <c r="S591" i="3"/>
  <c r="AA591" i="3" s="1"/>
  <c r="AI591" i="3" s="1"/>
  <c r="R591" i="3"/>
  <c r="Z591" i="3" s="1"/>
  <c r="AH591" i="3" s="1"/>
  <c r="Q591" i="3"/>
  <c r="Y591" i="3" s="1"/>
  <c r="AG591" i="3" s="1"/>
  <c r="P591" i="3"/>
  <c r="X591" i="3" s="1"/>
  <c r="AF591" i="3" s="1"/>
  <c r="L591" i="3"/>
  <c r="M591" i="3" s="1"/>
  <c r="S650" i="3"/>
  <c r="AA650" i="3" s="1"/>
  <c r="AI650" i="3" s="1"/>
  <c r="R650" i="3"/>
  <c r="Q650" i="3"/>
  <c r="Y650" i="3" s="1"/>
  <c r="P650" i="3"/>
  <c r="X650" i="3" s="1"/>
  <c r="AF650" i="3" s="1"/>
  <c r="L650" i="3"/>
  <c r="M650" i="3" s="1"/>
  <c r="S649" i="3"/>
  <c r="AA649" i="3" s="1"/>
  <c r="AI649" i="3" s="1"/>
  <c r="R649" i="3"/>
  <c r="Z649" i="3" s="1"/>
  <c r="AH649" i="3" s="1"/>
  <c r="Q649" i="3"/>
  <c r="Y649" i="3" s="1"/>
  <c r="P649" i="3"/>
  <c r="X649" i="3" s="1"/>
  <c r="AF649" i="3" s="1"/>
  <c r="L649" i="3"/>
  <c r="M649" i="3" s="1"/>
  <c r="S648" i="3"/>
  <c r="AA648" i="3" s="1"/>
  <c r="AI648" i="3" s="1"/>
  <c r="R648" i="3"/>
  <c r="Z648" i="3" s="1"/>
  <c r="AH648" i="3" s="1"/>
  <c r="Q648" i="3"/>
  <c r="Y648" i="3" s="1"/>
  <c r="P648" i="3"/>
  <c r="X648" i="3" s="1"/>
  <c r="AF648" i="3" s="1"/>
  <c r="L648" i="3"/>
  <c r="M648" i="3" s="1"/>
  <c r="S647" i="3"/>
  <c r="AA647" i="3" s="1"/>
  <c r="AI647" i="3" s="1"/>
  <c r="R647" i="3"/>
  <c r="Q647" i="3"/>
  <c r="Y647" i="3" s="1"/>
  <c r="P647" i="3"/>
  <c r="X647" i="3" s="1"/>
  <c r="AF647" i="3" s="1"/>
  <c r="L647" i="3"/>
  <c r="M647" i="3" s="1"/>
  <c r="S646" i="3"/>
  <c r="AA646" i="3" s="1"/>
  <c r="AI646" i="3" s="1"/>
  <c r="R646" i="3"/>
  <c r="Z646" i="3" s="1"/>
  <c r="AH646" i="3" s="1"/>
  <c r="Q646" i="3"/>
  <c r="Y646" i="3" s="1"/>
  <c r="P646" i="3"/>
  <c r="X646" i="3" s="1"/>
  <c r="AF646" i="3" s="1"/>
  <c r="L646" i="3"/>
  <c r="M646" i="3" s="1"/>
  <c r="S645" i="3"/>
  <c r="AA645" i="3" s="1"/>
  <c r="AI645" i="3" s="1"/>
  <c r="R645" i="3"/>
  <c r="Z645" i="3" s="1"/>
  <c r="AH645" i="3" s="1"/>
  <c r="Q645" i="3"/>
  <c r="Y645" i="3" s="1"/>
  <c r="P645" i="3"/>
  <c r="X645" i="3" s="1"/>
  <c r="AF645" i="3" s="1"/>
  <c r="L645" i="3"/>
  <c r="M645" i="3" s="1"/>
  <c r="S644" i="3"/>
  <c r="AA644" i="3" s="1"/>
  <c r="AI644" i="3" s="1"/>
  <c r="R644" i="3"/>
  <c r="Q644" i="3"/>
  <c r="Y644" i="3" s="1"/>
  <c r="P644" i="3"/>
  <c r="X644" i="3" s="1"/>
  <c r="AF644" i="3" s="1"/>
  <c r="L644" i="3"/>
  <c r="M644" i="3" s="1"/>
  <c r="S643" i="3"/>
  <c r="AA643" i="3" s="1"/>
  <c r="AI643" i="3" s="1"/>
  <c r="R643" i="3"/>
  <c r="Z643" i="3" s="1"/>
  <c r="AH643" i="3" s="1"/>
  <c r="Q643" i="3"/>
  <c r="Y643" i="3" s="1"/>
  <c r="P643" i="3"/>
  <c r="X643" i="3" s="1"/>
  <c r="AF643" i="3" s="1"/>
  <c r="L643" i="3"/>
  <c r="M643" i="3" s="1"/>
  <c r="S642" i="3"/>
  <c r="AA642" i="3" s="1"/>
  <c r="AI642" i="3" s="1"/>
  <c r="R642" i="3"/>
  <c r="Z642" i="3" s="1"/>
  <c r="AH642" i="3" s="1"/>
  <c r="Q642" i="3"/>
  <c r="Y642" i="3" s="1"/>
  <c r="P642" i="3"/>
  <c r="X642" i="3" s="1"/>
  <c r="AF642" i="3" s="1"/>
  <c r="L642" i="3"/>
  <c r="M642" i="3" s="1"/>
  <c r="S641" i="3"/>
  <c r="AA641" i="3" s="1"/>
  <c r="AI641" i="3" s="1"/>
  <c r="R641" i="3"/>
  <c r="Q641" i="3"/>
  <c r="Y641" i="3" s="1"/>
  <c r="P641" i="3"/>
  <c r="X641" i="3" s="1"/>
  <c r="AF641" i="3" s="1"/>
  <c r="L641" i="3"/>
  <c r="M641" i="3" s="1"/>
  <c r="S640" i="3"/>
  <c r="AA640" i="3" s="1"/>
  <c r="AI640" i="3" s="1"/>
  <c r="R640" i="3"/>
  <c r="Z640" i="3" s="1"/>
  <c r="AH640" i="3" s="1"/>
  <c r="Q640" i="3"/>
  <c r="Y640" i="3" s="1"/>
  <c r="P640" i="3"/>
  <c r="X640" i="3" s="1"/>
  <c r="AF640" i="3" s="1"/>
  <c r="L640" i="3"/>
  <c r="M640" i="3" s="1"/>
  <c r="S639" i="3"/>
  <c r="AA639" i="3" s="1"/>
  <c r="AI639" i="3" s="1"/>
  <c r="R639" i="3"/>
  <c r="Z639" i="3" s="1"/>
  <c r="AH639" i="3" s="1"/>
  <c r="Q639" i="3"/>
  <c r="Y639" i="3" s="1"/>
  <c r="P639" i="3"/>
  <c r="X639" i="3" s="1"/>
  <c r="AF639" i="3" s="1"/>
  <c r="L639" i="3"/>
  <c r="M639" i="3" s="1"/>
  <c r="S638" i="3"/>
  <c r="AA638" i="3" s="1"/>
  <c r="AI638" i="3" s="1"/>
  <c r="R638" i="3"/>
  <c r="Q638" i="3"/>
  <c r="Y638" i="3" s="1"/>
  <c r="P638" i="3"/>
  <c r="X638" i="3" s="1"/>
  <c r="AF638" i="3" s="1"/>
  <c r="L638" i="3"/>
  <c r="M638" i="3" s="1"/>
  <c r="S637" i="3"/>
  <c r="AA637" i="3" s="1"/>
  <c r="AI637" i="3" s="1"/>
  <c r="R637" i="3"/>
  <c r="Z637" i="3" s="1"/>
  <c r="AH637" i="3" s="1"/>
  <c r="Q637" i="3"/>
  <c r="Y637" i="3" s="1"/>
  <c r="AG637" i="3" s="1"/>
  <c r="P637" i="3"/>
  <c r="X637" i="3" s="1"/>
  <c r="AF637" i="3" s="1"/>
  <c r="L637" i="3"/>
  <c r="M637" i="3" s="1"/>
  <c r="S636" i="3"/>
  <c r="AA636" i="3" s="1"/>
  <c r="AI636" i="3" s="1"/>
  <c r="R636" i="3"/>
  <c r="Z636" i="3" s="1"/>
  <c r="AH636" i="3" s="1"/>
  <c r="Q636" i="3"/>
  <c r="Y636" i="3" s="1"/>
  <c r="P636" i="3"/>
  <c r="X636" i="3" s="1"/>
  <c r="AF636" i="3" s="1"/>
  <c r="L636" i="3"/>
  <c r="M636" i="3" s="1"/>
  <c r="S635" i="3"/>
  <c r="AA635" i="3" s="1"/>
  <c r="AI635" i="3" s="1"/>
  <c r="R635" i="3"/>
  <c r="Q635" i="3"/>
  <c r="Y635" i="3" s="1"/>
  <c r="P635" i="3"/>
  <c r="X635" i="3" s="1"/>
  <c r="AF635" i="3" s="1"/>
  <c r="L635" i="3"/>
  <c r="M635" i="3" s="1"/>
  <c r="S634" i="3"/>
  <c r="AA634" i="3" s="1"/>
  <c r="AI634" i="3" s="1"/>
  <c r="R634" i="3"/>
  <c r="Z634" i="3" s="1"/>
  <c r="AH634" i="3" s="1"/>
  <c r="Q634" i="3"/>
  <c r="Y634" i="3" s="1"/>
  <c r="AG634" i="3" s="1"/>
  <c r="P634" i="3"/>
  <c r="X634" i="3" s="1"/>
  <c r="AF634" i="3" s="1"/>
  <c r="L634" i="3"/>
  <c r="M634" i="3" s="1"/>
  <c r="S633" i="3"/>
  <c r="AA633" i="3" s="1"/>
  <c r="AI633" i="3" s="1"/>
  <c r="R633" i="3"/>
  <c r="Z633" i="3" s="1"/>
  <c r="AH633" i="3" s="1"/>
  <c r="Q633" i="3"/>
  <c r="Y633" i="3" s="1"/>
  <c r="P633" i="3"/>
  <c r="X633" i="3" s="1"/>
  <c r="AF633" i="3" s="1"/>
  <c r="L633" i="3"/>
  <c r="M633" i="3" s="1"/>
  <c r="S632" i="3"/>
  <c r="AA632" i="3" s="1"/>
  <c r="AI632" i="3" s="1"/>
  <c r="R632" i="3"/>
  <c r="Z632" i="3" s="1"/>
  <c r="AH632" i="3" s="1"/>
  <c r="Q632" i="3"/>
  <c r="P632" i="3"/>
  <c r="X632" i="3" s="1"/>
  <c r="AF632" i="3" s="1"/>
  <c r="L632" i="3"/>
  <c r="M632" i="3" s="1"/>
  <c r="S631" i="3"/>
  <c r="AA631" i="3" s="1"/>
  <c r="AI631" i="3" s="1"/>
  <c r="R631" i="3"/>
  <c r="Z631" i="3" s="1"/>
  <c r="AH631" i="3" s="1"/>
  <c r="Q631" i="3"/>
  <c r="Y631" i="3" s="1"/>
  <c r="AG631" i="3" s="1"/>
  <c r="P631" i="3"/>
  <c r="X631" i="3" s="1"/>
  <c r="AF631" i="3" s="1"/>
  <c r="L631" i="3"/>
  <c r="M631" i="3" s="1"/>
  <c r="S630" i="3"/>
  <c r="AA630" i="3" s="1"/>
  <c r="AI630" i="3" s="1"/>
  <c r="R630" i="3"/>
  <c r="Q630" i="3"/>
  <c r="Y630" i="3" s="1"/>
  <c r="P630" i="3"/>
  <c r="X630" i="3" s="1"/>
  <c r="AF630" i="3" s="1"/>
  <c r="L630" i="3"/>
  <c r="M630" i="3" s="1"/>
  <c r="S629" i="3"/>
  <c r="AA629" i="3" s="1"/>
  <c r="AI629" i="3" s="1"/>
  <c r="R629" i="3"/>
  <c r="Z629" i="3" s="1"/>
  <c r="AH629" i="3" s="1"/>
  <c r="Q629" i="3"/>
  <c r="P629" i="3"/>
  <c r="X629" i="3" s="1"/>
  <c r="AF629" i="3" s="1"/>
  <c r="L629" i="3"/>
  <c r="M629" i="3" s="1"/>
  <c r="S628" i="3"/>
  <c r="AA628" i="3" s="1"/>
  <c r="AI628" i="3" s="1"/>
  <c r="R628" i="3"/>
  <c r="Z628" i="3" s="1"/>
  <c r="AH628" i="3" s="1"/>
  <c r="Q628" i="3"/>
  <c r="Y628" i="3" s="1"/>
  <c r="AG628" i="3" s="1"/>
  <c r="P628" i="3"/>
  <c r="X628" i="3" s="1"/>
  <c r="AF628" i="3" s="1"/>
  <c r="L628" i="3"/>
  <c r="M628" i="3" s="1"/>
  <c r="S627" i="3"/>
  <c r="AA627" i="3" s="1"/>
  <c r="AI627" i="3" s="1"/>
  <c r="R627" i="3"/>
  <c r="Z627" i="3" s="1"/>
  <c r="AH627" i="3" s="1"/>
  <c r="Q627" i="3"/>
  <c r="Y627" i="3" s="1"/>
  <c r="P627" i="3"/>
  <c r="X627" i="3" s="1"/>
  <c r="AF627" i="3" s="1"/>
  <c r="L627" i="3"/>
  <c r="M627" i="3" s="1"/>
  <c r="S626" i="3"/>
  <c r="AA626" i="3" s="1"/>
  <c r="AI626" i="3" s="1"/>
  <c r="R626" i="3"/>
  <c r="Z626" i="3" s="1"/>
  <c r="AH626" i="3" s="1"/>
  <c r="Q626" i="3"/>
  <c r="P626" i="3"/>
  <c r="X626" i="3" s="1"/>
  <c r="AF626" i="3" s="1"/>
  <c r="L626" i="3"/>
  <c r="M626" i="3" s="1"/>
  <c r="S625" i="3"/>
  <c r="AA625" i="3" s="1"/>
  <c r="AI625" i="3" s="1"/>
  <c r="R625" i="3"/>
  <c r="Z625" i="3" s="1"/>
  <c r="AH625" i="3" s="1"/>
  <c r="Q625" i="3"/>
  <c r="Y625" i="3" s="1"/>
  <c r="AG625" i="3" s="1"/>
  <c r="P625" i="3"/>
  <c r="X625" i="3" s="1"/>
  <c r="AF625" i="3" s="1"/>
  <c r="L625" i="3"/>
  <c r="M625" i="3" s="1"/>
  <c r="S624" i="3"/>
  <c r="AA624" i="3" s="1"/>
  <c r="AI624" i="3" s="1"/>
  <c r="R624" i="3"/>
  <c r="Z624" i="3" s="1"/>
  <c r="AH624" i="3" s="1"/>
  <c r="Q624" i="3"/>
  <c r="Y624" i="3" s="1"/>
  <c r="P624" i="3"/>
  <c r="X624" i="3" s="1"/>
  <c r="AF624" i="3" s="1"/>
  <c r="M624" i="3"/>
  <c r="S623" i="3"/>
  <c r="AA623" i="3" s="1"/>
  <c r="AI623" i="3" s="1"/>
  <c r="R623" i="3"/>
  <c r="Q623" i="3"/>
  <c r="Y623" i="3" s="1"/>
  <c r="AG623" i="3" s="1"/>
  <c r="P623" i="3"/>
  <c r="X623" i="3" s="1"/>
  <c r="AF623" i="3" s="1"/>
  <c r="M623" i="3"/>
  <c r="S622" i="3"/>
  <c r="AA622" i="3" s="1"/>
  <c r="AI622" i="3" s="1"/>
  <c r="R622" i="3"/>
  <c r="Z622" i="3" s="1"/>
  <c r="AH622" i="3" s="1"/>
  <c r="Q622" i="3"/>
  <c r="Y622" i="3" s="1"/>
  <c r="AG622" i="3" s="1"/>
  <c r="P622" i="3"/>
  <c r="X622" i="3" s="1"/>
  <c r="AF622" i="3" s="1"/>
  <c r="M622" i="3"/>
  <c r="S621" i="3"/>
  <c r="AA621" i="3" s="1"/>
  <c r="AI621" i="3" s="1"/>
  <c r="R621" i="3"/>
  <c r="Z621" i="3" s="1"/>
  <c r="AH621" i="3" s="1"/>
  <c r="Q621" i="3"/>
  <c r="Y621" i="3" s="1"/>
  <c r="P621" i="3"/>
  <c r="X621" i="3" s="1"/>
  <c r="AF621" i="3" s="1"/>
  <c r="M621" i="3"/>
  <c r="S620" i="3"/>
  <c r="AA620" i="3" s="1"/>
  <c r="AI620" i="3" s="1"/>
  <c r="R620" i="3"/>
  <c r="Q620" i="3"/>
  <c r="Y620" i="3" s="1"/>
  <c r="AG620" i="3" s="1"/>
  <c r="P620" i="3"/>
  <c r="X620" i="3" s="1"/>
  <c r="AF620" i="3" s="1"/>
  <c r="M620" i="3"/>
  <c r="S619" i="3"/>
  <c r="AA619" i="3" s="1"/>
  <c r="AI619" i="3" s="1"/>
  <c r="R619" i="3"/>
  <c r="Z619" i="3" s="1"/>
  <c r="AH619" i="3" s="1"/>
  <c r="Q619" i="3"/>
  <c r="Y619" i="3" s="1"/>
  <c r="AG619" i="3" s="1"/>
  <c r="P619" i="3"/>
  <c r="X619" i="3" s="1"/>
  <c r="AF619" i="3" s="1"/>
  <c r="M619" i="3"/>
  <c r="S618" i="3"/>
  <c r="AA618" i="3" s="1"/>
  <c r="AI618" i="3" s="1"/>
  <c r="R618" i="3"/>
  <c r="Z618" i="3" s="1"/>
  <c r="AH618" i="3" s="1"/>
  <c r="Q618" i="3"/>
  <c r="Y618" i="3" s="1"/>
  <c r="P618" i="3"/>
  <c r="X618" i="3" s="1"/>
  <c r="AF618" i="3" s="1"/>
  <c r="M618" i="3"/>
  <c r="R612" i="3"/>
  <c r="Q612" i="3"/>
  <c r="Y612" i="3" s="1"/>
  <c r="AG612" i="3" s="1"/>
  <c r="P612" i="3"/>
  <c r="X612" i="3" s="1"/>
  <c r="AF612" i="3" s="1"/>
  <c r="K612" i="3"/>
  <c r="S612" i="3" s="1"/>
  <c r="AA612" i="3" s="1"/>
  <c r="AI612" i="3" s="1"/>
  <c r="R611" i="3"/>
  <c r="Z611" i="3" s="1"/>
  <c r="AH611" i="3" s="1"/>
  <c r="Q611" i="3"/>
  <c r="Y611" i="3" s="1"/>
  <c r="P611" i="3"/>
  <c r="X611" i="3" s="1"/>
  <c r="AF611" i="3" s="1"/>
  <c r="K611" i="3"/>
  <c r="R600" i="3"/>
  <c r="Z600" i="3" s="1"/>
  <c r="AH600" i="3" s="1"/>
  <c r="Q600" i="3"/>
  <c r="Y600" i="3" s="1"/>
  <c r="AG600" i="3" s="1"/>
  <c r="P600" i="3"/>
  <c r="X600" i="3" s="1"/>
  <c r="AF600" i="3" s="1"/>
  <c r="K600" i="3"/>
  <c r="R599" i="3"/>
  <c r="Z599" i="3" s="1"/>
  <c r="AH599" i="3" s="1"/>
  <c r="Q599" i="3"/>
  <c r="Y599" i="3" s="1"/>
  <c r="AG599" i="3" s="1"/>
  <c r="P599" i="3"/>
  <c r="X599" i="3" s="1"/>
  <c r="AF599" i="3" s="1"/>
  <c r="K599" i="3"/>
  <c r="S599" i="3" s="1"/>
  <c r="AA599" i="3" s="1"/>
  <c r="AI599" i="3" s="1"/>
  <c r="R598" i="3"/>
  <c r="Z598" i="3" s="1"/>
  <c r="AH598" i="3" s="1"/>
  <c r="Q598" i="3"/>
  <c r="Y598" i="3" s="1"/>
  <c r="P598" i="3"/>
  <c r="X598" i="3" s="1"/>
  <c r="AF598" i="3" s="1"/>
  <c r="K598" i="3"/>
  <c r="L598" i="3" s="1"/>
  <c r="M598" i="3" s="1"/>
  <c r="R597" i="3"/>
  <c r="Z597" i="3" s="1"/>
  <c r="AH597" i="3" s="1"/>
  <c r="Q597" i="3"/>
  <c r="Y597" i="3" s="1"/>
  <c r="P597" i="3"/>
  <c r="X597" i="3" s="1"/>
  <c r="AF597" i="3" s="1"/>
  <c r="K597" i="3"/>
  <c r="L597" i="3" s="1"/>
  <c r="M597" i="3" s="1"/>
  <c r="R596" i="3"/>
  <c r="Q596" i="3"/>
  <c r="Y596" i="3" s="1"/>
  <c r="AG596" i="3" s="1"/>
  <c r="P596" i="3"/>
  <c r="X596" i="3" s="1"/>
  <c r="AF596" i="3" s="1"/>
  <c r="K596" i="3"/>
  <c r="S596" i="3" s="1"/>
  <c r="AA596" i="3" s="1"/>
  <c r="AI596" i="3" s="1"/>
  <c r="R604" i="3"/>
  <c r="Q604" i="3"/>
  <c r="Y604" i="3" s="1"/>
  <c r="AG604" i="3" s="1"/>
  <c r="P604" i="3"/>
  <c r="X604" i="3" s="1"/>
  <c r="AF604" i="3" s="1"/>
  <c r="K604" i="3"/>
  <c r="S604" i="3" s="1"/>
  <c r="AA604" i="3" s="1"/>
  <c r="AI604" i="3" s="1"/>
  <c r="R603" i="3"/>
  <c r="Z603" i="3" s="1"/>
  <c r="AH603" i="3" s="1"/>
  <c r="Q603" i="3"/>
  <c r="Y603" i="3" s="1"/>
  <c r="AG603" i="3" s="1"/>
  <c r="P603" i="3"/>
  <c r="X603" i="3" s="1"/>
  <c r="AF603" i="3" s="1"/>
  <c r="K603" i="3"/>
  <c r="S603" i="3" s="1"/>
  <c r="AA603" i="3" s="1"/>
  <c r="AI603" i="3" s="1"/>
  <c r="R602" i="3"/>
  <c r="Z602" i="3" s="1"/>
  <c r="AH602" i="3" s="1"/>
  <c r="Q602" i="3"/>
  <c r="Y602" i="3" s="1"/>
  <c r="P602" i="3"/>
  <c r="X602" i="3" s="1"/>
  <c r="AF602" i="3" s="1"/>
  <c r="K602" i="3"/>
  <c r="L602" i="3" s="1"/>
  <c r="M602" i="3" s="1"/>
  <c r="R601" i="3"/>
  <c r="Z601" i="3" s="1"/>
  <c r="AH601" i="3" s="1"/>
  <c r="Q601" i="3"/>
  <c r="P601" i="3"/>
  <c r="X601" i="3" s="1"/>
  <c r="AF601" i="3" s="1"/>
  <c r="K601" i="3"/>
  <c r="S601" i="3" s="1"/>
  <c r="AE586" i="3"/>
  <c r="AD586" i="3"/>
  <c r="BH29" i="7" s="1"/>
  <c r="W586" i="3"/>
  <c r="V586" i="3"/>
  <c r="AQ29" i="7" s="1"/>
  <c r="O586" i="3"/>
  <c r="N586" i="3"/>
  <c r="J586" i="3"/>
  <c r="I586" i="3"/>
  <c r="H586" i="3"/>
  <c r="G586" i="3"/>
  <c r="F586" i="3"/>
  <c r="S584" i="3"/>
  <c r="AA584" i="3" s="1"/>
  <c r="AI584" i="3" s="1"/>
  <c r="R584" i="3"/>
  <c r="Z584" i="3" s="1"/>
  <c r="AH584" i="3" s="1"/>
  <c r="Q584" i="3"/>
  <c r="P584" i="3"/>
  <c r="X584" i="3" s="1"/>
  <c r="AF584" i="3" s="1"/>
  <c r="L584" i="3"/>
  <c r="M584" i="3" s="1"/>
  <c r="S583" i="3"/>
  <c r="AA583" i="3" s="1"/>
  <c r="AI583" i="3" s="1"/>
  <c r="R583" i="3"/>
  <c r="Z583" i="3" s="1"/>
  <c r="AH583" i="3" s="1"/>
  <c r="Q583" i="3"/>
  <c r="Y583" i="3" s="1"/>
  <c r="AG583" i="3" s="1"/>
  <c r="P583" i="3"/>
  <c r="X583" i="3" s="1"/>
  <c r="AF583" i="3" s="1"/>
  <c r="L583" i="3"/>
  <c r="M583" i="3" s="1"/>
  <c r="R552" i="3"/>
  <c r="Z552" i="3" s="1"/>
  <c r="AH552" i="3" s="1"/>
  <c r="Q552" i="3"/>
  <c r="Y552" i="3" s="1"/>
  <c r="P552" i="3"/>
  <c r="X552" i="3" s="1"/>
  <c r="AF552" i="3" s="1"/>
  <c r="K552" i="3"/>
  <c r="L552" i="3" s="1"/>
  <c r="M552" i="3" s="1"/>
  <c r="R551" i="3"/>
  <c r="Z551" i="3" s="1"/>
  <c r="AH551" i="3" s="1"/>
  <c r="Q551" i="3"/>
  <c r="Y551" i="3" s="1"/>
  <c r="P551" i="3"/>
  <c r="X551" i="3" s="1"/>
  <c r="AF551" i="3" s="1"/>
  <c r="K551" i="3"/>
  <c r="S551" i="3" s="1"/>
  <c r="AA551" i="3" s="1"/>
  <c r="AI551" i="3" s="1"/>
  <c r="R550" i="3"/>
  <c r="Z550" i="3" s="1"/>
  <c r="AH550" i="3" s="1"/>
  <c r="Q550" i="3"/>
  <c r="P550" i="3"/>
  <c r="X550" i="3" s="1"/>
  <c r="AF550" i="3" s="1"/>
  <c r="K550" i="3"/>
  <c r="S560" i="3"/>
  <c r="AA560" i="3" s="1"/>
  <c r="AI560" i="3" s="1"/>
  <c r="R560" i="3"/>
  <c r="Q560" i="3"/>
  <c r="Y560" i="3" s="1"/>
  <c r="AG560" i="3" s="1"/>
  <c r="P560" i="3"/>
  <c r="X560" i="3" s="1"/>
  <c r="AF560" i="3" s="1"/>
  <c r="L560" i="3"/>
  <c r="M560" i="3" s="1"/>
  <c r="S559" i="3"/>
  <c r="AA559" i="3" s="1"/>
  <c r="AI559" i="3" s="1"/>
  <c r="R559" i="3"/>
  <c r="Z559" i="3" s="1"/>
  <c r="AH559" i="3" s="1"/>
  <c r="Q559" i="3"/>
  <c r="Y559" i="3" s="1"/>
  <c r="AG559" i="3" s="1"/>
  <c r="P559" i="3"/>
  <c r="X559" i="3" s="1"/>
  <c r="AF559" i="3" s="1"/>
  <c r="L559" i="3"/>
  <c r="M559" i="3" s="1"/>
  <c r="S558" i="3"/>
  <c r="AA558" i="3" s="1"/>
  <c r="AI558" i="3" s="1"/>
  <c r="R558" i="3"/>
  <c r="Z558" i="3" s="1"/>
  <c r="AH558" i="3" s="1"/>
  <c r="Q558" i="3"/>
  <c r="Y558" i="3" s="1"/>
  <c r="AG558" i="3" s="1"/>
  <c r="P558" i="3"/>
  <c r="X558" i="3" s="1"/>
  <c r="AF558" i="3" s="1"/>
  <c r="L558" i="3"/>
  <c r="M558" i="3" s="1"/>
  <c r="S557" i="3"/>
  <c r="AA557" i="3" s="1"/>
  <c r="AI557" i="3" s="1"/>
  <c r="R557" i="3"/>
  <c r="Q557" i="3"/>
  <c r="Y557" i="3" s="1"/>
  <c r="AG557" i="3" s="1"/>
  <c r="P557" i="3"/>
  <c r="X557" i="3" s="1"/>
  <c r="AF557" i="3" s="1"/>
  <c r="L557" i="3"/>
  <c r="M557" i="3" s="1"/>
  <c r="S556" i="3"/>
  <c r="AA556" i="3" s="1"/>
  <c r="AI556" i="3" s="1"/>
  <c r="R556" i="3"/>
  <c r="Z556" i="3" s="1"/>
  <c r="AH556" i="3" s="1"/>
  <c r="Q556" i="3"/>
  <c r="Y556" i="3" s="1"/>
  <c r="AG556" i="3" s="1"/>
  <c r="P556" i="3"/>
  <c r="X556" i="3" s="1"/>
  <c r="AF556" i="3" s="1"/>
  <c r="L556" i="3"/>
  <c r="M556" i="3" s="1"/>
  <c r="S555" i="3"/>
  <c r="AA555" i="3" s="1"/>
  <c r="AI555" i="3" s="1"/>
  <c r="R555" i="3"/>
  <c r="Z555" i="3" s="1"/>
  <c r="AH555" i="3" s="1"/>
  <c r="Q555" i="3"/>
  <c r="Y555" i="3" s="1"/>
  <c r="AG555" i="3" s="1"/>
  <c r="P555" i="3"/>
  <c r="X555" i="3" s="1"/>
  <c r="AF555" i="3" s="1"/>
  <c r="L555" i="3"/>
  <c r="M555" i="3" s="1"/>
  <c r="S543" i="3"/>
  <c r="AA543" i="3" s="1"/>
  <c r="AI543" i="3" s="1"/>
  <c r="R543" i="3"/>
  <c r="Z543" i="3" s="1"/>
  <c r="AH543" i="3" s="1"/>
  <c r="Q543" i="3"/>
  <c r="Y543" i="3" s="1"/>
  <c r="AG543" i="3" s="1"/>
  <c r="P543" i="3"/>
  <c r="X543" i="3" s="1"/>
  <c r="AF543" i="3" s="1"/>
  <c r="L543" i="3"/>
  <c r="M543" i="3" s="1"/>
  <c r="S542" i="3"/>
  <c r="AA542" i="3" s="1"/>
  <c r="AI542" i="3" s="1"/>
  <c r="R542" i="3"/>
  <c r="Q542" i="3"/>
  <c r="Y542" i="3" s="1"/>
  <c r="AG542" i="3" s="1"/>
  <c r="P542" i="3"/>
  <c r="X542" i="3" s="1"/>
  <c r="AF542" i="3" s="1"/>
  <c r="L542" i="3"/>
  <c r="M542" i="3" s="1"/>
  <c r="S541" i="3"/>
  <c r="AA541" i="3" s="1"/>
  <c r="AI541" i="3" s="1"/>
  <c r="R541" i="3"/>
  <c r="Z541" i="3" s="1"/>
  <c r="AH541" i="3" s="1"/>
  <c r="Q541" i="3"/>
  <c r="Y541" i="3" s="1"/>
  <c r="AG541" i="3" s="1"/>
  <c r="P541" i="3"/>
  <c r="X541" i="3" s="1"/>
  <c r="AF541" i="3" s="1"/>
  <c r="L541" i="3"/>
  <c r="M541" i="3" s="1"/>
  <c r="S582" i="3"/>
  <c r="AA582" i="3" s="1"/>
  <c r="AI582" i="3" s="1"/>
  <c r="R582" i="3"/>
  <c r="Z582" i="3" s="1"/>
  <c r="AH582" i="3" s="1"/>
  <c r="Q582" i="3"/>
  <c r="P582" i="3"/>
  <c r="X582" i="3" s="1"/>
  <c r="AF582" i="3" s="1"/>
  <c r="L582" i="3"/>
  <c r="M582" i="3" s="1"/>
  <c r="S581" i="3"/>
  <c r="AA581" i="3" s="1"/>
  <c r="AI581" i="3" s="1"/>
  <c r="R581" i="3"/>
  <c r="Z581" i="3" s="1"/>
  <c r="AH581" i="3" s="1"/>
  <c r="Q581" i="3"/>
  <c r="P581" i="3"/>
  <c r="X581" i="3" s="1"/>
  <c r="AF581" i="3" s="1"/>
  <c r="L581" i="3"/>
  <c r="M581" i="3" s="1"/>
  <c r="S580" i="3"/>
  <c r="AA580" i="3" s="1"/>
  <c r="AI580" i="3" s="1"/>
  <c r="R580" i="3"/>
  <c r="Z580" i="3" s="1"/>
  <c r="AH580" i="3" s="1"/>
  <c r="Q580" i="3"/>
  <c r="Y580" i="3" s="1"/>
  <c r="P580" i="3"/>
  <c r="X580" i="3" s="1"/>
  <c r="AF580" i="3" s="1"/>
  <c r="L580" i="3"/>
  <c r="M580" i="3" s="1"/>
  <c r="S579" i="3"/>
  <c r="AA579" i="3" s="1"/>
  <c r="AI579" i="3" s="1"/>
  <c r="R579" i="3"/>
  <c r="Z579" i="3" s="1"/>
  <c r="AH579" i="3" s="1"/>
  <c r="Q579" i="3"/>
  <c r="P579" i="3"/>
  <c r="X579" i="3" s="1"/>
  <c r="AF579" i="3" s="1"/>
  <c r="L579" i="3"/>
  <c r="M579" i="3" s="1"/>
  <c r="S578" i="3"/>
  <c r="AA578" i="3" s="1"/>
  <c r="AI578" i="3" s="1"/>
  <c r="R578" i="3"/>
  <c r="Z578" i="3" s="1"/>
  <c r="AH578" i="3" s="1"/>
  <c r="Q578" i="3"/>
  <c r="Y578" i="3" s="1"/>
  <c r="AG578" i="3" s="1"/>
  <c r="P578" i="3"/>
  <c r="X578" i="3" s="1"/>
  <c r="AF578" i="3" s="1"/>
  <c r="L578" i="3"/>
  <c r="M578" i="3" s="1"/>
  <c r="S577" i="3"/>
  <c r="AA577" i="3" s="1"/>
  <c r="AI577" i="3" s="1"/>
  <c r="R577" i="3"/>
  <c r="Z577" i="3" s="1"/>
  <c r="AH577" i="3" s="1"/>
  <c r="Q577" i="3"/>
  <c r="Y577" i="3" s="1"/>
  <c r="P577" i="3"/>
  <c r="X577" i="3" s="1"/>
  <c r="AF577" i="3" s="1"/>
  <c r="L577" i="3"/>
  <c r="M577" i="3" s="1"/>
  <c r="S576" i="3"/>
  <c r="AA576" i="3" s="1"/>
  <c r="AI576" i="3" s="1"/>
  <c r="R576" i="3"/>
  <c r="Z576" i="3" s="1"/>
  <c r="AH576" i="3" s="1"/>
  <c r="Q576" i="3"/>
  <c r="P576" i="3"/>
  <c r="X576" i="3" s="1"/>
  <c r="AF576" i="3" s="1"/>
  <c r="L576" i="3"/>
  <c r="M576" i="3" s="1"/>
  <c r="S575" i="3"/>
  <c r="AA575" i="3" s="1"/>
  <c r="AI575" i="3" s="1"/>
  <c r="R575" i="3"/>
  <c r="Z575" i="3" s="1"/>
  <c r="AH575" i="3" s="1"/>
  <c r="Q575" i="3"/>
  <c r="Y575" i="3" s="1"/>
  <c r="P575" i="3"/>
  <c r="X575" i="3" s="1"/>
  <c r="AF575" i="3" s="1"/>
  <c r="L575" i="3"/>
  <c r="M575" i="3" s="1"/>
  <c r="S574" i="3"/>
  <c r="AA574" i="3" s="1"/>
  <c r="AI574" i="3" s="1"/>
  <c r="R574" i="3"/>
  <c r="Z574" i="3" s="1"/>
  <c r="AH574" i="3" s="1"/>
  <c r="Q574" i="3"/>
  <c r="P574" i="3"/>
  <c r="X574" i="3" s="1"/>
  <c r="AF574" i="3" s="1"/>
  <c r="L574" i="3"/>
  <c r="M574" i="3" s="1"/>
  <c r="S573" i="3"/>
  <c r="AA573" i="3" s="1"/>
  <c r="AI573" i="3" s="1"/>
  <c r="R573" i="3"/>
  <c r="Z573" i="3" s="1"/>
  <c r="AH573" i="3" s="1"/>
  <c r="Q573" i="3"/>
  <c r="P573" i="3"/>
  <c r="X573" i="3" s="1"/>
  <c r="AF573" i="3" s="1"/>
  <c r="L573" i="3"/>
  <c r="M573" i="3" s="1"/>
  <c r="S572" i="3"/>
  <c r="AA572" i="3" s="1"/>
  <c r="AI572" i="3" s="1"/>
  <c r="R572" i="3"/>
  <c r="Z572" i="3" s="1"/>
  <c r="AH572" i="3" s="1"/>
  <c r="Q572" i="3"/>
  <c r="Y572" i="3" s="1"/>
  <c r="P572" i="3"/>
  <c r="X572" i="3" s="1"/>
  <c r="AF572" i="3" s="1"/>
  <c r="L572" i="3"/>
  <c r="M572" i="3" s="1"/>
  <c r="S571" i="3"/>
  <c r="AA571" i="3" s="1"/>
  <c r="AI571" i="3" s="1"/>
  <c r="R571" i="3"/>
  <c r="Z571" i="3" s="1"/>
  <c r="AH571" i="3" s="1"/>
  <c r="Q571" i="3"/>
  <c r="P571" i="3"/>
  <c r="X571" i="3" s="1"/>
  <c r="AF571" i="3" s="1"/>
  <c r="L571" i="3"/>
  <c r="M571" i="3" s="1"/>
  <c r="S570" i="3"/>
  <c r="AA570" i="3" s="1"/>
  <c r="AI570" i="3" s="1"/>
  <c r="R570" i="3"/>
  <c r="Z570" i="3" s="1"/>
  <c r="AH570" i="3" s="1"/>
  <c r="Q570" i="3"/>
  <c r="P570" i="3"/>
  <c r="X570" i="3" s="1"/>
  <c r="AF570" i="3" s="1"/>
  <c r="L570" i="3"/>
  <c r="M570" i="3" s="1"/>
  <c r="S569" i="3"/>
  <c r="AA569" i="3" s="1"/>
  <c r="AI569" i="3" s="1"/>
  <c r="R569" i="3"/>
  <c r="Z569" i="3" s="1"/>
  <c r="AH569" i="3" s="1"/>
  <c r="Q569" i="3"/>
  <c r="Y569" i="3" s="1"/>
  <c r="P569" i="3"/>
  <c r="X569" i="3" s="1"/>
  <c r="AF569" i="3" s="1"/>
  <c r="L569" i="3"/>
  <c r="M569" i="3" s="1"/>
  <c r="S568" i="3"/>
  <c r="AA568" i="3" s="1"/>
  <c r="AI568" i="3" s="1"/>
  <c r="R568" i="3"/>
  <c r="Z568" i="3" s="1"/>
  <c r="AH568" i="3" s="1"/>
  <c r="Q568" i="3"/>
  <c r="P568" i="3"/>
  <c r="X568" i="3" s="1"/>
  <c r="AF568" i="3" s="1"/>
  <c r="L568" i="3"/>
  <c r="M568" i="3" s="1"/>
  <c r="S567" i="3"/>
  <c r="AA567" i="3" s="1"/>
  <c r="AI567" i="3" s="1"/>
  <c r="R567" i="3"/>
  <c r="Z567" i="3" s="1"/>
  <c r="AH567" i="3" s="1"/>
  <c r="Q567" i="3"/>
  <c r="P567" i="3"/>
  <c r="X567" i="3" s="1"/>
  <c r="AF567" i="3" s="1"/>
  <c r="L567" i="3"/>
  <c r="M567" i="3" s="1"/>
  <c r="S566" i="3"/>
  <c r="AA566" i="3" s="1"/>
  <c r="AI566" i="3" s="1"/>
  <c r="R566" i="3"/>
  <c r="Z566" i="3" s="1"/>
  <c r="AH566" i="3" s="1"/>
  <c r="Q566" i="3"/>
  <c r="Y566" i="3" s="1"/>
  <c r="P566" i="3"/>
  <c r="X566" i="3" s="1"/>
  <c r="AF566" i="3" s="1"/>
  <c r="L566" i="3"/>
  <c r="M566" i="3" s="1"/>
  <c r="S565" i="3"/>
  <c r="AA565" i="3" s="1"/>
  <c r="AI565" i="3" s="1"/>
  <c r="R565" i="3"/>
  <c r="Z565" i="3" s="1"/>
  <c r="AH565" i="3" s="1"/>
  <c r="Q565" i="3"/>
  <c r="P565" i="3"/>
  <c r="X565" i="3" s="1"/>
  <c r="AF565" i="3" s="1"/>
  <c r="L565" i="3"/>
  <c r="M565" i="3" s="1"/>
  <c r="S564" i="3"/>
  <c r="AA564" i="3" s="1"/>
  <c r="AI564" i="3" s="1"/>
  <c r="R564" i="3"/>
  <c r="Z564" i="3" s="1"/>
  <c r="AH564" i="3" s="1"/>
  <c r="Q564" i="3"/>
  <c r="P564" i="3"/>
  <c r="X564" i="3" s="1"/>
  <c r="AF564" i="3" s="1"/>
  <c r="L564" i="3"/>
  <c r="M564" i="3" s="1"/>
  <c r="S563" i="3"/>
  <c r="AA563" i="3" s="1"/>
  <c r="AI563" i="3" s="1"/>
  <c r="R563" i="3"/>
  <c r="Z563" i="3" s="1"/>
  <c r="AH563" i="3" s="1"/>
  <c r="Q563" i="3"/>
  <c r="Y563" i="3" s="1"/>
  <c r="AG563" i="3" s="1"/>
  <c r="P563" i="3"/>
  <c r="X563" i="3" s="1"/>
  <c r="AF563" i="3" s="1"/>
  <c r="L563" i="3"/>
  <c r="M563" i="3" s="1"/>
  <c r="S562" i="3"/>
  <c r="AA562" i="3" s="1"/>
  <c r="AI562" i="3" s="1"/>
  <c r="R562" i="3"/>
  <c r="Z562" i="3" s="1"/>
  <c r="AH562" i="3" s="1"/>
  <c r="Q562" i="3"/>
  <c r="Y562" i="3" s="1"/>
  <c r="P562" i="3"/>
  <c r="X562" i="3" s="1"/>
  <c r="AF562" i="3" s="1"/>
  <c r="L562" i="3"/>
  <c r="M562" i="3" s="1"/>
  <c r="S561" i="3"/>
  <c r="AA561" i="3" s="1"/>
  <c r="AI561" i="3" s="1"/>
  <c r="R561" i="3"/>
  <c r="Z561" i="3" s="1"/>
  <c r="AH561" i="3" s="1"/>
  <c r="Q561" i="3"/>
  <c r="Y561" i="3" s="1"/>
  <c r="P561" i="3"/>
  <c r="X561" i="3" s="1"/>
  <c r="AF561" i="3" s="1"/>
  <c r="L561" i="3"/>
  <c r="M561" i="3" s="1"/>
  <c r="R554" i="3"/>
  <c r="Z554" i="3" s="1"/>
  <c r="AH554" i="3" s="1"/>
  <c r="Q554" i="3"/>
  <c r="P554" i="3"/>
  <c r="X554" i="3" s="1"/>
  <c r="AF554" i="3" s="1"/>
  <c r="K554" i="3"/>
  <c r="S554" i="3" s="1"/>
  <c r="AA554" i="3" s="1"/>
  <c r="AI554" i="3" s="1"/>
  <c r="R553" i="3"/>
  <c r="Z553" i="3" s="1"/>
  <c r="AH553" i="3" s="1"/>
  <c r="Q553" i="3"/>
  <c r="Y553" i="3" s="1"/>
  <c r="P553" i="3"/>
  <c r="X553" i="3" s="1"/>
  <c r="AF553" i="3" s="1"/>
  <c r="K553" i="3"/>
  <c r="L553" i="3" s="1"/>
  <c r="M553" i="3" s="1"/>
  <c r="R546" i="3"/>
  <c r="Z546" i="3" s="1"/>
  <c r="AH546" i="3" s="1"/>
  <c r="Q546" i="3"/>
  <c r="P546" i="3"/>
  <c r="X546" i="3" s="1"/>
  <c r="AF546" i="3" s="1"/>
  <c r="K546" i="3"/>
  <c r="S546" i="3" s="1"/>
  <c r="AA546" i="3" s="1"/>
  <c r="AI546" i="3" s="1"/>
  <c r="R545" i="3"/>
  <c r="Z545" i="3" s="1"/>
  <c r="AH545" i="3" s="1"/>
  <c r="Q545" i="3"/>
  <c r="Y545" i="3" s="1"/>
  <c r="AG545" i="3" s="1"/>
  <c r="P545" i="3"/>
  <c r="X545" i="3" s="1"/>
  <c r="AF545" i="3" s="1"/>
  <c r="K545" i="3"/>
  <c r="S545" i="3" s="1"/>
  <c r="AA545" i="3" s="1"/>
  <c r="R544" i="3"/>
  <c r="Z544" i="3" s="1"/>
  <c r="AH544" i="3" s="1"/>
  <c r="Q544" i="3"/>
  <c r="Y544" i="3" s="1"/>
  <c r="P544" i="3"/>
  <c r="X544" i="3" s="1"/>
  <c r="AF544" i="3" s="1"/>
  <c r="K544" i="3"/>
  <c r="L544" i="3" s="1"/>
  <c r="M544" i="3" s="1"/>
  <c r="R549" i="3"/>
  <c r="Z549" i="3" s="1"/>
  <c r="AH549" i="3" s="1"/>
  <c r="Q549" i="3"/>
  <c r="Y549" i="3" s="1"/>
  <c r="P549" i="3"/>
  <c r="X549" i="3" s="1"/>
  <c r="AF549" i="3" s="1"/>
  <c r="K549" i="3"/>
  <c r="S549" i="3" s="1"/>
  <c r="R548" i="3"/>
  <c r="Z548" i="3" s="1"/>
  <c r="AH548" i="3" s="1"/>
  <c r="Q548" i="3"/>
  <c r="P548" i="3"/>
  <c r="X548" i="3" s="1"/>
  <c r="AF548" i="3" s="1"/>
  <c r="K548" i="3"/>
  <c r="S548" i="3" s="1"/>
  <c r="AA548" i="3" s="1"/>
  <c r="AI548" i="3" s="1"/>
  <c r="R547" i="3"/>
  <c r="Z547" i="3" s="1"/>
  <c r="Q547" i="3"/>
  <c r="P547" i="3"/>
  <c r="X547" i="3" s="1"/>
  <c r="K547" i="3"/>
  <c r="S547" i="3" s="1"/>
  <c r="AA547" i="3" s="1"/>
  <c r="AE536" i="3"/>
  <c r="AD536" i="3"/>
  <c r="BH28" i="7" s="1"/>
  <c r="W536" i="3"/>
  <c r="V536" i="3"/>
  <c r="AQ28" i="7" s="1"/>
  <c r="O536" i="3"/>
  <c r="N536" i="3"/>
  <c r="J536" i="3"/>
  <c r="I536" i="3"/>
  <c r="H536" i="3"/>
  <c r="G536" i="3"/>
  <c r="F536" i="3"/>
  <c r="M535" i="3"/>
  <c r="S534" i="3"/>
  <c r="AA534" i="3" s="1"/>
  <c r="AI534" i="3" s="1"/>
  <c r="R534" i="3"/>
  <c r="Z534" i="3" s="1"/>
  <c r="AH534" i="3" s="1"/>
  <c r="Q534" i="3"/>
  <c r="Y534" i="3" s="1"/>
  <c r="P534" i="3"/>
  <c r="X534" i="3" s="1"/>
  <c r="AF534" i="3" s="1"/>
  <c r="L534" i="3"/>
  <c r="M534" i="3" s="1"/>
  <c r="S533" i="3"/>
  <c r="AA533" i="3" s="1"/>
  <c r="AI533" i="3" s="1"/>
  <c r="R533" i="3"/>
  <c r="Z533" i="3" s="1"/>
  <c r="AH533" i="3" s="1"/>
  <c r="Q533" i="3"/>
  <c r="Y533" i="3" s="1"/>
  <c r="AG533" i="3" s="1"/>
  <c r="P533" i="3"/>
  <c r="X533" i="3" s="1"/>
  <c r="AF533" i="3" s="1"/>
  <c r="L533" i="3"/>
  <c r="M533" i="3" s="1"/>
  <c r="S532" i="3"/>
  <c r="AA532" i="3" s="1"/>
  <c r="AI532" i="3" s="1"/>
  <c r="R532" i="3"/>
  <c r="Z532" i="3" s="1"/>
  <c r="AH532" i="3" s="1"/>
  <c r="Q532" i="3"/>
  <c r="Y532" i="3" s="1"/>
  <c r="P532" i="3"/>
  <c r="X532" i="3" s="1"/>
  <c r="AF532" i="3" s="1"/>
  <c r="L532" i="3"/>
  <c r="M532" i="3" s="1"/>
  <c r="S531" i="3"/>
  <c r="AA531" i="3" s="1"/>
  <c r="AI531" i="3" s="1"/>
  <c r="R531" i="3"/>
  <c r="Z531" i="3" s="1"/>
  <c r="AH531" i="3" s="1"/>
  <c r="Q531" i="3"/>
  <c r="Y531" i="3" s="1"/>
  <c r="P531" i="3"/>
  <c r="X531" i="3" s="1"/>
  <c r="AF531" i="3" s="1"/>
  <c r="L531" i="3"/>
  <c r="M531" i="3" s="1"/>
  <c r="S530" i="3"/>
  <c r="AA530" i="3" s="1"/>
  <c r="AI530" i="3" s="1"/>
  <c r="R530" i="3"/>
  <c r="Z530" i="3" s="1"/>
  <c r="AH530" i="3" s="1"/>
  <c r="Q530" i="3"/>
  <c r="P530" i="3"/>
  <c r="X530" i="3" s="1"/>
  <c r="AF530" i="3" s="1"/>
  <c r="L530" i="3"/>
  <c r="M530" i="3" s="1"/>
  <c r="S529" i="3"/>
  <c r="AA529" i="3" s="1"/>
  <c r="AI529" i="3" s="1"/>
  <c r="R529" i="3"/>
  <c r="Z529" i="3" s="1"/>
  <c r="AH529" i="3" s="1"/>
  <c r="Q529" i="3"/>
  <c r="Y529" i="3" s="1"/>
  <c r="P529" i="3"/>
  <c r="X529" i="3" s="1"/>
  <c r="AF529" i="3" s="1"/>
  <c r="L529" i="3"/>
  <c r="M529" i="3" s="1"/>
  <c r="R528" i="3"/>
  <c r="Z528" i="3" s="1"/>
  <c r="AH528" i="3" s="1"/>
  <c r="Q528" i="3"/>
  <c r="Y528" i="3" s="1"/>
  <c r="P528" i="3"/>
  <c r="X528" i="3" s="1"/>
  <c r="AF528" i="3" s="1"/>
  <c r="K528" i="3"/>
  <c r="S528" i="3" s="1"/>
  <c r="AA528" i="3" s="1"/>
  <c r="AI528" i="3" s="1"/>
  <c r="S527" i="3"/>
  <c r="AA527" i="3" s="1"/>
  <c r="R527" i="3"/>
  <c r="Z527" i="3" s="1"/>
  <c r="AH527" i="3" s="1"/>
  <c r="Q527" i="3"/>
  <c r="P527" i="3"/>
  <c r="X527" i="3" s="1"/>
  <c r="AF527" i="3" s="1"/>
  <c r="L527" i="3"/>
  <c r="M527" i="3" s="1"/>
  <c r="R526" i="3"/>
  <c r="Z526" i="3" s="1"/>
  <c r="AH526" i="3" s="1"/>
  <c r="Q526" i="3"/>
  <c r="Y526" i="3" s="1"/>
  <c r="P526" i="3"/>
  <c r="X526" i="3" s="1"/>
  <c r="AF526" i="3" s="1"/>
  <c r="K526" i="3"/>
  <c r="S526" i="3" s="1"/>
  <c r="AA526" i="3" s="1"/>
  <c r="AI526" i="3" s="1"/>
  <c r="R525" i="3"/>
  <c r="Q525" i="3"/>
  <c r="Y525" i="3" s="1"/>
  <c r="P525" i="3"/>
  <c r="X525" i="3" s="1"/>
  <c r="K525" i="3"/>
  <c r="AE520" i="3"/>
  <c r="AD520" i="3"/>
  <c r="BH27" i="7" s="1"/>
  <c r="W520" i="3"/>
  <c r="V520" i="3"/>
  <c r="AQ27" i="7" s="1"/>
  <c r="O520" i="3"/>
  <c r="N520" i="3"/>
  <c r="J520" i="3"/>
  <c r="I520" i="3"/>
  <c r="H520" i="3"/>
  <c r="G520" i="3"/>
  <c r="F520" i="3"/>
  <c r="AK519" i="3"/>
  <c r="AC519" i="3"/>
  <c r="U519" i="3"/>
  <c r="M519" i="3"/>
  <c r="R518" i="3"/>
  <c r="Z518" i="3" s="1"/>
  <c r="AH518" i="3" s="1"/>
  <c r="Q518" i="3"/>
  <c r="Y518" i="3" s="1"/>
  <c r="AG518" i="3" s="1"/>
  <c r="P518" i="3"/>
  <c r="X518" i="3" s="1"/>
  <c r="AF518" i="3" s="1"/>
  <c r="K518" i="3"/>
  <c r="L518" i="3" s="1"/>
  <c r="M518" i="3" s="1"/>
  <c r="R517" i="3"/>
  <c r="Z517" i="3" s="1"/>
  <c r="AH517" i="3" s="1"/>
  <c r="Q517" i="3"/>
  <c r="Y517" i="3" s="1"/>
  <c r="P517" i="3"/>
  <c r="X517" i="3" s="1"/>
  <c r="AF517" i="3" s="1"/>
  <c r="K517" i="3"/>
  <c r="L517" i="3" s="1"/>
  <c r="M517" i="3" s="1"/>
  <c r="S516" i="3"/>
  <c r="AA516" i="3" s="1"/>
  <c r="AI516" i="3" s="1"/>
  <c r="R516" i="3"/>
  <c r="Z516" i="3" s="1"/>
  <c r="AH516" i="3" s="1"/>
  <c r="Q516" i="3"/>
  <c r="Y516" i="3" s="1"/>
  <c r="P516" i="3"/>
  <c r="X516" i="3" s="1"/>
  <c r="AF516" i="3" s="1"/>
  <c r="L516" i="3"/>
  <c r="M516" i="3" s="1"/>
  <c r="R515" i="3"/>
  <c r="Z515" i="3" s="1"/>
  <c r="AH515" i="3" s="1"/>
  <c r="Q515" i="3"/>
  <c r="Y515" i="3" s="1"/>
  <c r="AG515" i="3" s="1"/>
  <c r="P515" i="3"/>
  <c r="X515" i="3" s="1"/>
  <c r="AF515" i="3" s="1"/>
  <c r="L515" i="3"/>
  <c r="M515" i="3" s="1"/>
  <c r="K515" i="3"/>
  <c r="S515" i="3" s="1"/>
  <c r="AA515" i="3" s="1"/>
  <c r="AI515" i="3" s="1"/>
  <c r="S514" i="3"/>
  <c r="AA514" i="3" s="1"/>
  <c r="AI514" i="3" s="1"/>
  <c r="R514" i="3"/>
  <c r="Z514" i="3" s="1"/>
  <c r="Q514" i="3"/>
  <c r="Y514" i="3" s="1"/>
  <c r="AG514" i="3" s="1"/>
  <c r="P514" i="3"/>
  <c r="X514" i="3" s="1"/>
  <c r="AF514" i="3" s="1"/>
  <c r="L514" i="3"/>
  <c r="M514" i="3" s="1"/>
  <c r="S513" i="3"/>
  <c r="AA513" i="3" s="1"/>
  <c r="AI513" i="3" s="1"/>
  <c r="R513" i="3"/>
  <c r="Q513" i="3"/>
  <c r="Y513" i="3" s="1"/>
  <c r="AG513" i="3" s="1"/>
  <c r="P513" i="3"/>
  <c r="X513" i="3" s="1"/>
  <c r="AF513" i="3" s="1"/>
  <c r="L513" i="3"/>
  <c r="M513" i="3" s="1"/>
  <c r="S512" i="3"/>
  <c r="AA512" i="3" s="1"/>
  <c r="AI512" i="3" s="1"/>
  <c r="R512" i="3"/>
  <c r="Z512" i="3" s="1"/>
  <c r="AH512" i="3" s="1"/>
  <c r="Q512" i="3"/>
  <c r="P512" i="3"/>
  <c r="X512" i="3" s="1"/>
  <c r="AF512" i="3" s="1"/>
  <c r="L512" i="3"/>
  <c r="M512" i="3" s="1"/>
  <c r="S511" i="3"/>
  <c r="AA511" i="3" s="1"/>
  <c r="AI511" i="3" s="1"/>
  <c r="R511" i="3"/>
  <c r="Z511" i="3" s="1"/>
  <c r="Q511" i="3"/>
  <c r="Y511" i="3" s="1"/>
  <c r="AG511" i="3" s="1"/>
  <c r="P511" i="3"/>
  <c r="X511" i="3" s="1"/>
  <c r="AF511" i="3" s="1"/>
  <c r="L511" i="3"/>
  <c r="M511" i="3" s="1"/>
  <c r="S510" i="3"/>
  <c r="AA510" i="3" s="1"/>
  <c r="AI510" i="3" s="1"/>
  <c r="R510" i="3"/>
  <c r="Q510" i="3"/>
  <c r="Y510" i="3" s="1"/>
  <c r="AG510" i="3" s="1"/>
  <c r="P510" i="3"/>
  <c r="X510" i="3" s="1"/>
  <c r="AF510" i="3" s="1"/>
  <c r="L510" i="3"/>
  <c r="M510" i="3" s="1"/>
  <c r="R509" i="3"/>
  <c r="Z509" i="3" s="1"/>
  <c r="AH509" i="3" s="1"/>
  <c r="Q509" i="3"/>
  <c r="P509" i="3"/>
  <c r="X509" i="3" s="1"/>
  <c r="AF509" i="3" s="1"/>
  <c r="K509" i="3"/>
  <c r="L509" i="3" s="1"/>
  <c r="M509" i="3" s="1"/>
  <c r="R508" i="3"/>
  <c r="Z508" i="3" s="1"/>
  <c r="AH508" i="3" s="1"/>
  <c r="Q508" i="3"/>
  <c r="P508" i="3"/>
  <c r="X508" i="3" s="1"/>
  <c r="K508" i="3"/>
  <c r="AE503" i="3"/>
  <c r="AD503" i="3"/>
  <c r="BH26" i="7" s="1"/>
  <c r="W503" i="3"/>
  <c r="V503" i="3"/>
  <c r="AQ26" i="7" s="1"/>
  <c r="O503" i="3"/>
  <c r="N503" i="3"/>
  <c r="J503" i="3"/>
  <c r="I503" i="3"/>
  <c r="H503" i="3"/>
  <c r="G503" i="3"/>
  <c r="F503" i="3"/>
  <c r="AK502" i="3"/>
  <c r="AC502" i="3"/>
  <c r="U502" i="3"/>
  <c r="M502" i="3"/>
  <c r="S501" i="3"/>
  <c r="AA501" i="3" s="1"/>
  <c r="AI501" i="3" s="1"/>
  <c r="R501" i="3"/>
  <c r="Z501" i="3" s="1"/>
  <c r="AH501" i="3" s="1"/>
  <c r="Q501" i="3"/>
  <c r="P501" i="3"/>
  <c r="X501" i="3" s="1"/>
  <c r="AF501" i="3" s="1"/>
  <c r="L501" i="3"/>
  <c r="M501" i="3" s="1"/>
  <c r="S500" i="3"/>
  <c r="AA500" i="3" s="1"/>
  <c r="AI500" i="3" s="1"/>
  <c r="R500" i="3"/>
  <c r="Z500" i="3" s="1"/>
  <c r="AH500" i="3" s="1"/>
  <c r="Q500" i="3"/>
  <c r="P500" i="3"/>
  <c r="X500" i="3" s="1"/>
  <c r="AF500" i="3" s="1"/>
  <c r="L500" i="3"/>
  <c r="M500" i="3" s="1"/>
  <c r="S499" i="3"/>
  <c r="AA499" i="3" s="1"/>
  <c r="AI499" i="3" s="1"/>
  <c r="R499" i="3"/>
  <c r="Z499" i="3" s="1"/>
  <c r="AH499" i="3" s="1"/>
  <c r="Q499" i="3"/>
  <c r="P499" i="3"/>
  <c r="X499" i="3" s="1"/>
  <c r="AF499" i="3" s="1"/>
  <c r="L499" i="3"/>
  <c r="M499" i="3" s="1"/>
  <c r="S498" i="3"/>
  <c r="AA498" i="3" s="1"/>
  <c r="AI498" i="3" s="1"/>
  <c r="R498" i="3"/>
  <c r="Z498" i="3" s="1"/>
  <c r="AH498" i="3" s="1"/>
  <c r="Q498" i="3"/>
  <c r="P498" i="3"/>
  <c r="X498" i="3" s="1"/>
  <c r="AF498" i="3" s="1"/>
  <c r="L498" i="3"/>
  <c r="M498" i="3" s="1"/>
  <c r="S497" i="3"/>
  <c r="AA497" i="3" s="1"/>
  <c r="AI497" i="3" s="1"/>
  <c r="R497" i="3"/>
  <c r="Z497" i="3" s="1"/>
  <c r="AH497" i="3" s="1"/>
  <c r="Q497" i="3"/>
  <c r="Y497" i="3" s="1"/>
  <c r="P497" i="3"/>
  <c r="X497" i="3" s="1"/>
  <c r="AF497" i="3" s="1"/>
  <c r="L497" i="3"/>
  <c r="M497" i="3" s="1"/>
  <c r="S496" i="3"/>
  <c r="AA496" i="3" s="1"/>
  <c r="AI496" i="3" s="1"/>
  <c r="R496" i="3"/>
  <c r="Z496" i="3" s="1"/>
  <c r="AH496" i="3" s="1"/>
  <c r="Q496" i="3"/>
  <c r="P496" i="3"/>
  <c r="X496" i="3" s="1"/>
  <c r="AF496" i="3" s="1"/>
  <c r="L496" i="3"/>
  <c r="M496" i="3" s="1"/>
  <c r="S495" i="3"/>
  <c r="AA495" i="3" s="1"/>
  <c r="AI495" i="3" s="1"/>
  <c r="R495" i="3"/>
  <c r="Z495" i="3" s="1"/>
  <c r="AH495" i="3" s="1"/>
  <c r="Q495" i="3"/>
  <c r="P495" i="3"/>
  <c r="X495" i="3" s="1"/>
  <c r="AF495" i="3" s="1"/>
  <c r="L495" i="3"/>
  <c r="M495" i="3" s="1"/>
  <c r="S494" i="3"/>
  <c r="AA494" i="3" s="1"/>
  <c r="AI494" i="3" s="1"/>
  <c r="R494" i="3"/>
  <c r="Z494" i="3" s="1"/>
  <c r="AH494" i="3" s="1"/>
  <c r="Q494" i="3"/>
  <c r="Y494" i="3" s="1"/>
  <c r="P494" i="3"/>
  <c r="X494" i="3" s="1"/>
  <c r="AF494" i="3" s="1"/>
  <c r="L494" i="3"/>
  <c r="M494" i="3" s="1"/>
  <c r="S493" i="3"/>
  <c r="AA493" i="3" s="1"/>
  <c r="AI493" i="3" s="1"/>
  <c r="R493" i="3"/>
  <c r="Z493" i="3" s="1"/>
  <c r="AH493" i="3" s="1"/>
  <c r="Q493" i="3"/>
  <c r="P493" i="3"/>
  <c r="X493" i="3" s="1"/>
  <c r="AF493" i="3" s="1"/>
  <c r="L493" i="3"/>
  <c r="M493" i="3" s="1"/>
  <c r="R492" i="3"/>
  <c r="Z492" i="3" s="1"/>
  <c r="AH492" i="3" s="1"/>
  <c r="Q492" i="3"/>
  <c r="P492" i="3"/>
  <c r="X492" i="3" s="1"/>
  <c r="AF492" i="3" s="1"/>
  <c r="K492" i="3"/>
  <c r="L492" i="3" s="1"/>
  <c r="M492" i="3" s="1"/>
  <c r="S491" i="3"/>
  <c r="AA491" i="3" s="1"/>
  <c r="AI491" i="3" s="1"/>
  <c r="R491" i="3"/>
  <c r="Z491" i="3" s="1"/>
  <c r="AH491" i="3" s="1"/>
  <c r="Q491" i="3"/>
  <c r="P491" i="3"/>
  <c r="X491" i="3" s="1"/>
  <c r="AF491" i="3" s="1"/>
  <c r="L491" i="3"/>
  <c r="M491" i="3" s="1"/>
  <c r="S490" i="3"/>
  <c r="AA490" i="3" s="1"/>
  <c r="AI490" i="3" s="1"/>
  <c r="R490" i="3"/>
  <c r="Z490" i="3" s="1"/>
  <c r="AH490" i="3" s="1"/>
  <c r="Q490" i="3"/>
  <c r="Y490" i="3" s="1"/>
  <c r="P490" i="3"/>
  <c r="X490" i="3" s="1"/>
  <c r="AF490" i="3" s="1"/>
  <c r="L490" i="3"/>
  <c r="M490" i="3" s="1"/>
  <c r="S489" i="3"/>
  <c r="AA489" i="3" s="1"/>
  <c r="AI489" i="3" s="1"/>
  <c r="R489" i="3"/>
  <c r="Z489" i="3" s="1"/>
  <c r="AH489" i="3" s="1"/>
  <c r="Q489" i="3"/>
  <c r="Y489" i="3" s="1"/>
  <c r="AG489" i="3" s="1"/>
  <c r="P489" i="3"/>
  <c r="X489" i="3" s="1"/>
  <c r="AF489" i="3" s="1"/>
  <c r="L489" i="3"/>
  <c r="M489" i="3" s="1"/>
  <c r="R488" i="3"/>
  <c r="Z488" i="3" s="1"/>
  <c r="AH488" i="3" s="1"/>
  <c r="Q488" i="3"/>
  <c r="Y488" i="3" s="1"/>
  <c r="P488" i="3"/>
  <c r="X488" i="3" s="1"/>
  <c r="AF488" i="3" s="1"/>
  <c r="K488" i="3"/>
  <c r="S488" i="3" s="1"/>
  <c r="AA488" i="3" s="1"/>
  <c r="AI488" i="3" s="1"/>
  <c r="R487" i="3"/>
  <c r="Z487" i="3" s="1"/>
  <c r="AH487" i="3" s="1"/>
  <c r="Q487" i="3"/>
  <c r="Y487" i="3" s="1"/>
  <c r="P487" i="3"/>
  <c r="X487" i="3" s="1"/>
  <c r="AF487" i="3" s="1"/>
  <c r="K487" i="3"/>
  <c r="S487" i="3" s="1"/>
  <c r="AA487" i="3" s="1"/>
  <c r="AI487" i="3" s="1"/>
  <c r="R486" i="3"/>
  <c r="Z486" i="3" s="1"/>
  <c r="Q486" i="3"/>
  <c r="Y486" i="3" s="1"/>
  <c r="P486" i="3"/>
  <c r="K486" i="3"/>
  <c r="AE667" i="3"/>
  <c r="AD667" i="3"/>
  <c r="BH31" i="7" s="1"/>
  <c r="BD31" i="7" s="1"/>
  <c r="W667" i="3"/>
  <c r="V667" i="3"/>
  <c r="AQ31" i="7" s="1"/>
  <c r="O667" i="3"/>
  <c r="N667" i="3"/>
  <c r="J667" i="3"/>
  <c r="I667" i="3"/>
  <c r="H667" i="3"/>
  <c r="G667" i="3"/>
  <c r="F667" i="3"/>
  <c r="AJ666" i="3"/>
  <c r="S665" i="3"/>
  <c r="AA665" i="3" s="1"/>
  <c r="AI665" i="3" s="1"/>
  <c r="R665" i="3"/>
  <c r="Z665" i="3" s="1"/>
  <c r="AH665" i="3" s="1"/>
  <c r="Q665" i="3"/>
  <c r="Y665" i="3" s="1"/>
  <c r="AG665" i="3" s="1"/>
  <c r="P665" i="3"/>
  <c r="X665" i="3" s="1"/>
  <c r="AF665" i="3" s="1"/>
  <c r="L665" i="3"/>
  <c r="M665" i="3" s="1"/>
  <c r="R664" i="3"/>
  <c r="Z664" i="3" s="1"/>
  <c r="AH664" i="3" s="1"/>
  <c r="Q664" i="3"/>
  <c r="Y664" i="3" s="1"/>
  <c r="AG664" i="3" s="1"/>
  <c r="P664" i="3"/>
  <c r="K664" i="3"/>
  <c r="R663" i="3"/>
  <c r="Z663" i="3" s="1"/>
  <c r="AH663" i="3" s="1"/>
  <c r="Q663" i="3"/>
  <c r="Y663" i="3" s="1"/>
  <c r="P663" i="3"/>
  <c r="X663" i="3" s="1"/>
  <c r="K663" i="3"/>
  <c r="AE480" i="3"/>
  <c r="AD480" i="3"/>
  <c r="BH25" i="7" s="1"/>
  <c r="W480" i="3"/>
  <c r="V480" i="3"/>
  <c r="AQ25" i="7" s="1"/>
  <c r="O480" i="3"/>
  <c r="N480" i="3"/>
  <c r="J480" i="3"/>
  <c r="I480" i="3"/>
  <c r="H480" i="3"/>
  <c r="G480" i="3"/>
  <c r="F480" i="3"/>
  <c r="AB479" i="3"/>
  <c r="S478" i="3"/>
  <c r="AA478" i="3" s="1"/>
  <c r="AI478" i="3" s="1"/>
  <c r="R478" i="3"/>
  <c r="Z478" i="3" s="1"/>
  <c r="AH478" i="3" s="1"/>
  <c r="Q478" i="3"/>
  <c r="P478" i="3"/>
  <c r="X478" i="3" s="1"/>
  <c r="AF478" i="3" s="1"/>
  <c r="L478" i="3"/>
  <c r="M478" i="3" s="1"/>
  <c r="S477" i="3"/>
  <c r="AA477" i="3" s="1"/>
  <c r="AI477" i="3" s="1"/>
  <c r="R477" i="3"/>
  <c r="Z477" i="3" s="1"/>
  <c r="AH477" i="3" s="1"/>
  <c r="Q477" i="3"/>
  <c r="Y477" i="3" s="1"/>
  <c r="AG477" i="3" s="1"/>
  <c r="P477" i="3"/>
  <c r="X477" i="3" s="1"/>
  <c r="AF477" i="3" s="1"/>
  <c r="L477" i="3"/>
  <c r="M477" i="3" s="1"/>
  <c r="S476" i="3"/>
  <c r="AA476" i="3" s="1"/>
  <c r="AI476" i="3" s="1"/>
  <c r="R476" i="3"/>
  <c r="Z476" i="3" s="1"/>
  <c r="AH476" i="3" s="1"/>
  <c r="Q476" i="3"/>
  <c r="Y476" i="3" s="1"/>
  <c r="P476" i="3"/>
  <c r="X476" i="3" s="1"/>
  <c r="AF476" i="3" s="1"/>
  <c r="L476" i="3"/>
  <c r="M476" i="3" s="1"/>
  <c r="S475" i="3"/>
  <c r="AA475" i="3" s="1"/>
  <c r="AI475" i="3" s="1"/>
  <c r="R475" i="3"/>
  <c r="Z475" i="3" s="1"/>
  <c r="AH475" i="3" s="1"/>
  <c r="Q475" i="3"/>
  <c r="P475" i="3"/>
  <c r="X475" i="3" s="1"/>
  <c r="AF475" i="3" s="1"/>
  <c r="L475" i="3"/>
  <c r="M475" i="3" s="1"/>
  <c r="R474" i="3"/>
  <c r="Z474" i="3" s="1"/>
  <c r="AH474" i="3" s="1"/>
  <c r="Q474" i="3"/>
  <c r="Y474" i="3" s="1"/>
  <c r="P474" i="3"/>
  <c r="X474" i="3" s="1"/>
  <c r="AF474" i="3" s="1"/>
  <c r="K474" i="3"/>
  <c r="S473" i="3"/>
  <c r="AA473" i="3" s="1"/>
  <c r="AI473" i="3" s="1"/>
  <c r="R473" i="3"/>
  <c r="Z473" i="3" s="1"/>
  <c r="AH473" i="3" s="1"/>
  <c r="Q473" i="3"/>
  <c r="P473" i="3"/>
  <c r="X473" i="3" s="1"/>
  <c r="AF473" i="3" s="1"/>
  <c r="L473" i="3"/>
  <c r="M473" i="3" s="1"/>
  <c r="S472" i="3"/>
  <c r="AA472" i="3" s="1"/>
  <c r="AI472" i="3" s="1"/>
  <c r="R472" i="3"/>
  <c r="Q472" i="3"/>
  <c r="Y472" i="3" s="1"/>
  <c r="AG472" i="3" s="1"/>
  <c r="P472" i="3"/>
  <c r="X472" i="3" s="1"/>
  <c r="AF472" i="3" s="1"/>
  <c r="L472" i="3"/>
  <c r="M472" i="3" s="1"/>
  <c r="S471" i="3"/>
  <c r="AA471" i="3" s="1"/>
  <c r="AI471" i="3" s="1"/>
  <c r="R471" i="3"/>
  <c r="Z471" i="3" s="1"/>
  <c r="AH471" i="3" s="1"/>
  <c r="Q471" i="3"/>
  <c r="Y471" i="3" s="1"/>
  <c r="AG471" i="3" s="1"/>
  <c r="P471" i="3"/>
  <c r="X471" i="3" s="1"/>
  <c r="AF471" i="3" s="1"/>
  <c r="L471" i="3"/>
  <c r="M471" i="3" s="1"/>
  <c r="S470" i="3"/>
  <c r="AA470" i="3" s="1"/>
  <c r="AI470" i="3" s="1"/>
  <c r="R470" i="3"/>
  <c r="Z470" i="3" s="1"/>
  <c r="AH470" i="3" s="1"/>
  <c r="Q470" i="3"/>
  <c r="P470" i="3"/>
  <c r="X470" i="3" s="1"/>
  <c r="AF470" i="3" s="1"/>
  <c r="L470" i="3"/>
  <c r="M470" i="3" s="1"/>
  <c r="S469" i="3"/>
  <c r="AA469" i="3" s="1"/>
  <c r="AI469" i="3" s="1"/>
  <c r="R469" i="3"/>
  <c r="Q469" i="3"/>
  <c r="Y469" i="3" s="1"/>
  <c r="AG469" i="3" s="1"/>
  <c r="P469" i="3"/>
  <c r="X469" i="3" s="1"/>
  <c r="AF469" i="3" s="1"/>
  <c r="L469" i="3"/>
  <c r="M469" i="3" s="1"/>
  <c r="S468" i="3"/>
  <c r="AA468" i="3" s="1"/>
  <c r="AI468" i="3" s="1"/>
  <c r="R468" i="3"/>
  <c r="Z468" i="3" s="1"/>
  <c r="AH468" i="3" s="1"/>
  <c r="Q468" i="3"/>
  <c r="Y468" i="3" s="1"/>
  <c r="P468" i="3"/>
  <c r="X468" i="3" s="1"/>
  <c r="AF468" i="3" s="1"/>
  <c r="L468" i="3"/>
  <c r="M468" i="3" s="1"/>
  <c r="S467" i="3"/>
  <c r="AA467" i="3" s="1"/>
  <c r="AI467" i="3" s="1"/>
  <c r="R467" i="3"/>
  <c r="Z467" i="3" s="1"/>
  <c r="AH467" i="3" s="1"/>
  <c r="Q467" i="3"/>
  <c r="P467" i="3"/>
  <c r="X467" i="3" s="1"/>
  <c r="AF467" i="3" s="1"/>
  <c r="L467" i="3"/>
  <c r="M467" i="3" s="1"/>
  <c r="S466" i="3"/>
  <c r="AA466" i="3" s="1"/>
  <c r="AI466" i="3" s="1"/>
  <c r="R466" i="3"/>
  <c r="Q466" i="3"/>
  <c r="Y466" i="3" s="1"/>
  <c r="AG466" i="3" s="1"/>
  <c r="P466" i="3"/>
  <c r="X466" i="3" s="1"/>
  <c r="AF466" i="3" s="1"/>
  <c r="L466" i="3"/>
  <c r="M466" i="3" s="1"/>
  <c r="S465" i="3"/>
  <c r="AA465" i="3" s="1"/>
  <c r="AI465" i="3" s="1"/>
  <c r="R465" i="3"/>
  <c r="Z465" i="3" s="1"/>
  <c r="AH465" i="3" s="1"/>
  <c r="Q465" i="3"/>
  <c r="Y465" i="3" s="1"/>
  <c r="P465" i="3"/>
  <c r="X465" i="3" s="1"/>
  <c r="AF465" i="3" s="1"/>
  <c r="L465" i="3"/>
  <c r="M465" i="3" s="1"/>
  <c r="S464" i="3"/>
  <c r="AA464" i="3" s="1"/>
  <c r="AI464" i="3" s="1"/>
  <c r="R464" i="3"/>
  <c r="Z464" i="3" s="1"/>
  <c r="AH464" i="3" s="1"/>
  <c r="Q464" i="3"/>
  <c r="Y464" i="3" s="1"/>
  <c r="P464" i="3"/>
  <c r="X464" i="3" s="1"/>
  <c r="AF464" i="3" s="1"/>
  <c r="L464" i="3"/>
  <c r="M464" i="3" s="1"/>
  <c r="S463" i="3"/>
  <c r="AA463" i="3" s="1"/>
  <c r="AI463" i="3" s="1"/>
  <c r="R463" i="3"/>
  <c r="Q463" i="3"/>
  <c r="Y463" i="3" s="1"/>
  <c r="AG463" i="3" s="1"/>
  <c r="P463" i="3"/>
  <c r="X463" i="3" s="1"/>
  <c r="AF463" i="3" s="1"/>
  <c r="L463" i="3"/>
  <c r="M463" i="3" s="1"/>
  <c r="S462" i="3"/>
  <c r="AA462" i="3" s="1"/>
  <c r="AI462" i="3" s="1"/>
  <c r="R462" i="3"/>
  <c r="Z462" i="3" s="1"/>
  <c r="AH462" i="3" s="1"/>
  <c r="Q462" i="3"/>
  <c r="Y462" i="3" s="1"/>
  <c r="AG462" i="3" s="1"/>
  <c r="P462" i="3"/>
  <c r="X462" i="3" s="1"/>
  <c r="AF462" i="3" s="1"/>
  <c r="L462" i="3"/>
  <c r="M462" i="3" s="1"/>
  <c r="S461" i="3"/>
  <c r="AA461" i="3" s="1"/>
  <c r="AI461" i="3" s="1"/>
  <c r="R461" i="3"/>
  <c r="Z461" i="3" s="1"/>
  <c r="AH461" i="3" s="1"/>
  <c r="Q461" i="3"/>
  <c r="P461" i="3"/>
  <c r="X461" i="3" s="1"/>
  <c r="AF461" i="3" s="1"/>
  <c r="L461" i="3"/>
  <c r="M461" i="3" s="1"/>
  <c r="R460" i="3"/>
  <c r="Q460" i="3"/>
  <c r="Y460" i="3" s="1"/>
  <c r="AG460" i="3" s="1"/>
  <c r="P460" i="3"/>
  <c r="X460" i="3" s="1"/>
  <c r="AF460" i="3" s="1"/>
  <c r="K460" i="3"/>
  <c r="R459" i="3"/>
  <c r="Z459" i="3" s="1"/>
  <c r="AH459" i="3" s="1"/>
  <c r="Q459" i="3"/>
  <c r="Y459" i="3" s="1"/>
  <c r="AG459" i="3" s="1"/>
  <c r="P459" i="3"/>
  <c r="X459" i="3" s="1"/>
  <c r="AF459" i="3" s="1"/>
  <c r="K459" i="3"/>
  <c r="L459" i="3" s="1"/>
  <c r="M459" i="3" s="1"/>
  <c r="R458" i="3"/>
  <c r="Z458" i="3" s="1"/>
  <c r="AH458" i="3" s="1"/>
  <c r="Q458" i="3"/>
  <c r="Y458" i="3" s="1"/>
  <c r="P458" i="3"/>
  <c r="X458" i="3" s="1"/>
  <c r="AF458" i="3" s="1"/>
  <c r="K458" i="3"/>
  <c r="L458" i="3" s="1"/>
  <c r="M458" i="3" s="1"/>
  <c r="R457" i="3"/>
  <c r="Z457" i="3" s="1"/>
  <c r="AH457" i="3" s="1"/>
  <c r="Q457" i="3"/>
  <c r="Y457" i="3" s="1"/>
  <c r="P457" i="3"/>
  <c r="X457" i="3" s="1"/>
  <c r="AF457" i="3" s="1"/>
  <c r="K457" i="3"/>
  <c r="S457" i="3" s="1"/>
  <c r="AA457" i="3" s="1"/>
  <c r="AI457" i="3" s="1"/>
  <c r="R456" i="3"/>
  <c r="Q456" i="3"/>
  <c r="Y456" i="3" s="1"/>
  <c r="AG456" i="3" s="1"/>
  <c r="P456" i="3"/>
  <c r="X456" i="3" s="1"/>
  <c r="AF456" i="3" s="1"/>
  <c r="K456" i="3"/>
  <c r="L456" i="3" s="1"/>
  <c r="M456" i="3" s="1"/>
  <c r="R455" i="3"/>
  <c r="Z455" i="3" s="1"/>
  <c r="AH455" i="3" s="1"/>
  <c r="Q455" i="3"/>
  <c r="P455" i="3"/>
  <c r="X455" i="3" s="1"/>
  <c r="AF455" i="3" s="1"/>
  <c r="K455" i="3"/>
  <c r="L455" i="3" s="1"/>
  <c r="M455" i="3" s="1"/>
  <c r="S454" i="3"/>
  <c r="AA454" i="3" s="1"/>
  <c r="AI454" i="3" s="1"/>
  <c r="R454" i="3"/>
  <c r="Q454" i="3"/>
  <c r="Y454" i="3" s="1"/>
  <c r="P454" i="3"/>
  <c r="L454" i="3"/>
  <c r="AE448" i="3"/>
  <c r="AD448" i="3"/>
  <c r="BH24" i="7" s="1"/>
  <c r="W448" i="3"/>
  <c r="V448" i="3"/>
  <c r="AQ24" i="7" s="1"/>
  <c r="O448" i="3"/>
  <c r="N448" i="3"/>
  <c r="J448" i="3"/>
  <c r="I448" i="3"/>
  <c r="H448" i="3"/>
  <c r="G448" i="3"/>
  <c r="F448" i="3"/>
  <c r="S446" i="3"/>
  <c r="AA446" i="3" s="1"/>
  <c r="AI446" i="3" s="1"/>
  <c r="R446" i="3"/>
  <c r="Z446" i="3" s="1"/>
  <c r="AH446" i="3" s="1"/>
  <c r="Q446" i="3"/>
  <c r="P446" i="3"/>
  <c r="X446" i="3" s="1"/>
  <c r="AF446" i="3" s="1"/>
  <c r="L446" i="3"/>
  <c r="M446" i="3" s="1"/>
  <c r="R445" i="3"/>
  <c r="Q445" i="3"/>
  <c r="Y445" i="3" s="1"/>
  <c r="P445" i="3"/>
  <c r="X445" i="3" s="1"/>
  <c r="AF445" i="3" s="1"/>
  <c r="K445" i="3"/>
  <c r="L445" i="3" s="1"/>
  <c r="M445" i="3" s="1"/>
  <c r="S444" i="3"/>
  <c r="AA444" i="3" s="1"/>
  <c r="AI444" i="3" s="1"/>
  <c r="R444" i="3"/>
  <c r="Z444" i="3" s="1"/>
  <c r="AH444" i="3" s="1"/>
  <c r="Q444" i="3"/>
  <c r="P444" i="3"/>
  <c r="X444" i="3" s="1"/>
  <c r="AF444" i="3" s="1"/>
  <c r="L444" i="3"/>
  <c r="M444" i="3" s="1"/>
  <c r="S443" i="3"/>
  <c r="AA443" i="3" s="1"/>
  <c r="AI443" i="3" s="1"/>
  <c r="R443" i="3"/>
  <c r="Z443" i="3" s="1"/>
  <c r="AH443" i="3" s="1"/>
  <c r="Q443" i="3"/>
  <c r="P443" i="3"/>
  <c r="X443" i="3" s="1"/>
  <c r="AF443" i="3" s="1"/>
  <c r="L443" i="3"/>
  <c r="M443" i="3" s="1"/>
  <c r="S442" i="3"/>
  <c r="AA442" i="3" s="1"/>
  <c r="AI442" i="3" s="1"/>
  <c r="R442" i="3"/>
  <c r="Z442" i="3" s="1"/>
  <c r="AH442" i="3" s="1"/>
  <c r="Q442" i="3"/>
  <c r="Y442" i="3" s="1"/>
  <c r="P442" i="3"/>
  <c r="X442" i="3" s="1"/>
  <c r="AF442" i="3" s="1"/>
  <c r="L442" i="3"/>
  <c r="M442" i="3" s="1"/>
  <c r="S441" i="3"/>
  <c r="AA441" i="3" s="1"/>
  <c r="AI441" i="3" s="1"/>
  <c r="R441" i="3"/>
  <c r="Z441" i="3" s="1"/>
  <c r="AH441" i="3" s="1"/>
  <c r="Q441" i="3"/>
  <c r="Y441" i="3" s="1"/>
  <c r="P441" i="3"/>
  <c r="X441" i="3" s="1"/>
  <c r="AF441" i="3" s="1"/>
  <c r="L441" i="3"/>
  <c r="M441" i="3" s="1"/>
  <c r="S440" i="3"/>
  <c r="AA440" i="3" s="1"/>
  <c r="AI440" i="3" s="1"/>
  <c r="R440" i="3"/>
  <c r="Z440" i="3" s="1"/>
  <c r="AH440" i="3" s="1"/>
  <c r="Q440" i="3"/>
  <c r="P440" i="3"/>
  <c r="X440" i="3" s="1"/>
  <c r="AF440" i="3" s="1"/>
  <c r="L440" i="3"/>
  <c r="M440" i="3" s="1"/>
  <c r="S439" i="3"/>
  <c r="R439" i="3"/>
  <c r="Z439" i="3" s="1"/>
  <c r="AH439" i="3" s="1"/>
  <c r="Q439" i="3"/>
  <c r="Y439" i="3" s="1"/>
  <c r="P439" i="3"/>
  <c r="X439" i="3" s="1"/>
  <c r="AF439" i="3" s="1"/>
  <c r="L439" i="3"/>
  <c r="M439" i="3" s="1"/>
  <c r="S438" i="3"/>
  <c r="AA438" i="3" s="1"/>
  <c r="AI438" i="3" s="1"/>
  <c r="R438" i="3"/>
  <c r="Z438" i="3" s="1"/>
  <c r="AH438" i="3" s="1"/>
  <c r="Q438" i="3"/>
  <c r="Y438" i="3" s="1"/>
  <c r="P438" i="3"/>
  <c r="X438" i="3" s="1"/>
  <c r="AF438" i="3" s="1"/>
  <c r="L438" i="3"/>
  <c r="M438" i="3" s="1"/>
  <c r="S437" i="3"/>
  <c r="AA437" i="3" s="1"/>
  <c r="AI437" i="3" s="1"/>
  <c r="R437" i="3"/>
  <c r="Z437" i="3" s="1"/>
  <c r="AH437" i="3" s="1"/>
  <c r="Q437" i="3"/>
  <c r="P437" i="3"/>
  <c r="X437" i="3" s="1"/>
  <c r="AF437" i="3" s="1"/>
  <c r="L437" i="3"/>
  <c r="M437" i="3" s="1"/>
  <c r="S436" i="3"/>
  <c r="AA436" i="3" s="1"/>
  <c r="AI436" i="3" s="1"/>
  <c r="R436" i="3"/>
  <c r="Z436" i="3" s="1"/>
  <c r="AH436" i="3" s="1"/>
  <c r="Q436" i="3"/>
  <c r="Y436" i="3" s="1"/>
  <c r="P436" i="3"/>
  <c r="X436" i="3" s="1"/>
  <c r="AF436" i="3" s="1"/>
  <c r="L436" i="3"/>
  <c r="M436" i="3" s="1"/>
  <c r="S435" i="3"/>
  <c r="AA435" i="3" s="1"/>
  <c r="AI435" i="3" s="1"/>
  <c r="R435" i="3"/>
  <c r="Z435" i="3" s="1"/>
  <c r="AH435" i="3" s="1"/>
  <c r="Q435" i="3"/>
  <c r="Y435" i="3" s="1"/>
  <c r="P435" i="3"/>
  <c r="X435" i="3" s="1"/>
  <c r="AF435" i="3" s="1"/>
  <c r="L435" i="3"/>
  <c r="M435" i="3" s="1"/>
  <c r="S434" i="3"/>
  <c r="AA434" i="3" s="1"/>
  <c r="AI434" i="3" s="1"/>
  <c r="R434" i="3"/>
  <c r="Z434" i="3" s="1"/>
  <c r="AH434" i="3" s="1"/>
  <c r="Q434" i="3"/>
  <c r="P434" i="3"/>
  <c r="X434" i="3" s="1"/>
  <c r="AF434" i="3" s="1"/>
  <c r="L434" i="3"/>
  <c r="M434" i="3" s="1"/>
  <c r="S433" i="3"/>
  <c r="AA433" i="3" s="1"/>
  <c r="AI433" i="3" s="1"/>
  <c r="R433" i="3"/>
  <c r="Z433" i="3" s="1"/>
  <c r="AH433" i="3" s="1"/>
  <c r="Q433" i="3"/>
  <c r="Y433" i="3" s="1"/>
  <c r="P433" i="3"/>
  <c r="X433" i="3" s="1"/>
  <c r="AF433" i="3" s="1"/>
  <c r="L433" i="3"/>
  <c r="M433" i="3" s="1"/>
  <c r="R432" i="3"/>
  <c r="Z432" i="3" s="1"/>
  <c r="AH432" i="3" s="1"/>
  <c r="Q432" i="3"/>
  <c r="P432" i="3"/>
  <c r="X432" i="3" s="1"/>
  <c r="AF432" i="3" s="1"/>
  <c r="K432" i="3"/>
  <c r="S432" i="3" s="1"/>
  <c r="AA432" i="3" s="1"/>
  <c r="AI432" i="3" s="1"/>
  <c r="R431" i="3"/>
  <c r="Z431" i="3" s="1"/>
  <c r="AH431" i="3" s="1"/>
  <c r="Q431" i="3"/>
  <c r="P431" i="3"/>
  <c r="X431" i="3" s="1"/>
  <c r="AF431" i="3" s="1"/>
  <c r="K431" i="3"/>
  <c r="S431" i="3" s="1"/>
  <c r="AA431" i="3" s="1"/>
  <c r="AI431" i="3" s="1"/>
  <c r="R430" i="3"/>
  <c r="Z430" i="3" s="1"/>
  <c r="AH430" i="3" s="1"/>
  <c r="Q430" i="3"/>
  <c r="Y430" i="3" s="1"/>
  <c r="AG430" i="3" s="1"/>
  <c r="P430" i="3"/>
  <c r="X430" i="3" s="1"/>
  <c r="AF430" i="3" s="1"/>
  <c r="K430" i="3"/>
  <c r="L430" i="3" s="1"/>
  <c r="M430" i="3" s="1"/>
  <c r="R429" i="3"/>
  <c r="Z429" i="3" s="1"/>
  <c r="AH429" i="3" s="1"/>
  <c r="Q429" i="3"/>
  <c r="Y429" i="3" s="1"/>
  <c r="P429" i="3"/>
  <c r="X429" i="3" s="1"/>
  <c r="AF429" i="3" s="1"/>
  <c r="K429" i="3"/>
  <c r="L429" i="3" s="1"/>
  <c r="M429" i="3" s="1"/>
  <c r="R428" i="3"/>
  <c r="Z428" i="3" s="1"/>
  <c r="AH428" i="3" s="1"/>
  <c r="Q428" i="3"/>
  <c r="Y428" i="3" s="1"/>
  <c r="AG428" i="3" s="1"/>
  <c r="P428" i="3"/>
  <c r="X428" i="3" s="1"/>
  <c r="AF428" i="3" s="1"/>
  <c r="K428" i="3"/>
  <c r="R427" i="3"/>
  <c r="Z427" i="3" s="1"/>
  <c r="AH427" i="3" s="1"/>
  <c r="Q427" i="3"/>
  <c r="P427" i="3"/>
  <c r="X427" i="3" s="1"/>
  <c r="AF427" i="3" s="1"/>
  <c r="K427" i="3"/>
  <c r="L427" i="3" s="1"/>
  <c r="M427" i="3" s="1"/>
  <c r="S426" i="3"/>
  <c r="AA426" i="3" s="1"/>
  <c r="AI426" i="3" s="1"/>
  <c r="R426" i="3"/>
  <c r="Q426" i="3"/>
  <c r="Y426" i="3" s="1"/>
  <c r="P426" i="3"/>
  <c r="X426" i="3" s="1"/>
  <c r="AF426" i="3" s="1"/>
  <c r="L426" i="3"/>
  <c r="M426" i="3" s="1"/>
  <c r="S425" i="3"/>
  <c r="AA425" i="3" s="1"/>
  <c r="AI425" i="3" s="1"/>
  <c r="R425" i="3"/>
  <c r="Z425" i="3" s="1"/>
  <c r="Q425" i="3"/>
  <c r="Y425" i="3" s="1"/>
  <c r="AG425" i="3" s="1"/>
  <c r="P425" i="3"/>
  <c r="X425" i="3" s="1"/>
  <c r="AF425" i="3" s="1"/>
  <c r="L425" i="3"/>
  <c r="M425" i="3" s="1"/>
  <c r="S424" i="3"/>
  <c r="AA424" i="3" s="1"/>
  <c r="AI424" i="3" s="1"/>
  <c r="R424" i="3"/>
  <c r="Z424" i="3" s="1"/>
  <c r="AH424" i="3" s="1"/>
  <c r="Q424" i="3"/>
  <c r="Y424" i="3" s="1"/>
  <c r="P424" i="3"/>
  <c r="X424" i="3" s="1"/>
  <c r="AF424" i="3" s="1"/>
  <c r="L424" i="3"/>
  <c r="M424" i="3" s="1"/>
  <c r="S423" i="3"/>
  <c r="AA423" i="3" s="1"/>
  <c r="AI423" i="3" s="1"/>
  <c r="R423" i="3"/>
  <c r="Z423" i="3" s="1"/>
  <c r="AH423" i="3" s="1"/>
  <c r="Q423" i="3"/>
  <c r="Y423" i="3" s="1"/>
  <c r="P423" i="3"/>
  <c r="X423" i="3" s="1"/>
  <c r="AF423" i="3" s="1"/>
  <c r="L423" i="3"/>
  <c r="M423" i="3" s="1"/>
  <c r="S422" i="3"/>
  <c r="AA422" i="3" s="1"/>
  <c r="AI422" i="3" s="1"/>
  <c r="R422" i="3"/>
  <c r="Z422" i="3" s="1"/>
  <c r="AH422" i="3" s="1"/>
  <c r="Q422" i="3"/>
  <c r="Y422" i="3" s="1"/>
  <c r="AG422" i="3" s="1"/>
  <c r="P422" i="3"/>
  <c r="X422" i="3" s="1"/>
  <c r="AF422" i="3" s="1"/>
  <c r="L422" i="3"/>
  <c r="M422" i="3" s="1"/>
  <c r="R421" i="3"/>
  <c r="Z421" i="3" s="1"/>
  <c r="AH421" i="3" s="1"/>
  <c r="Q421" i="3"/>
  <c r="Y421" i="3" s="1"/>
  <c r="AG421" i="3" s="1"/>
  <c r="P421" i="3"/>
  <c r="X421" i="3" s="1"/>
  <c r="AF421" i="3" s="1"/>
  <c r="K421" i="3"/>
  <c r="S421" i="3" s="1"/>
  <c r="AA421" i="3" s="1"/>
  <c r="AI421" i="3" s="1"/>
  <c r="AE415" i="3"/>
  <c r="AD415" i="3"/>
  <c r="BH23" i="7" s="1"/>
  <c r="W415" i="3"/>
  <c r="V415" i="3"/>
  <c r="AQ23" i="7" s="1"/>
  <c r="O415" i="3"/>
  <c r="N415" i="3"/>
  <c r="J415" i="3"/>
  <c r="I415" i="3"/>
  <c r="H415" i="3"/>
  <c r="G415" i="3"/>
  <c r="F415" i="3"/>
  <c r="Y23" i="7" s="1"/>
  <c r="AB414" i="3"/>
  <c r="S413" i="3"/>
  <c r="AA413" i="3" s="1"/>
  <c r="AI413" i="3" s="1"/>
  <c r="R413" i="3"/>
  <c r="Z413" i="3" s="1"/>
  <c r="AH413" i="3" s="1"/>
  <c r="Q413" i="3"/>
  <c r="P413" i="3"/>
  <c r="X413" i="3" s="1"/>
  <c r="AF413" i="3" s="1"/>
  <c r="L413" i="3"/>
  <c r="M413" i="3" s="1"/>
  <c r="S412" i="3"/>
  <c r="R412" i="3"/>
  <c r="Z412" i="3" s="1"/>
  <c r="AH412" i="3" s="1"/>
  <c r="Q412" i="3"/>
  <c r="Y412" i="3" s="1"/>
  <c r="P412" i="3"/>
  <c r="X412" i="3" s="1"/>
  <c r="AF412" i="3" s="1"/>
  <c r="L412" i="3"/>
  <c r="M412" i="3" s="1"/>
  <c r="S411" i="3"/>
  <c r="AA411" i="3" s="1"/>
  <c r="AI411" i="3" s="1"/>
  <c r="R411" i="3"/>
  <c r="Z411" i="3" s="1"/>
  <c r="AH411" i="3" s="1"/>
  <c r="Q411" i="3"/>
  <c r="P411" i="3"/>
  <c r="X411" i="3" s="1"/>
  <c r="AF411" i="3" s="1"/>
  <c r="L411" i="3"/>
  <c r="M411" i="3" s="1"/>
  <c r="S410" i="3"/>
  <c r="AA410" i="3" s="1"/>
  <c r="AI410" i="3" s="1"/>
  <c r="R410" i="3"/>
  <c r="Z410" i="3" s="1"/>
  <c r="AH410" i="3" s="1"/>
  <c r="Q410" i="3"/>
  <c r="Y410" i="3" s="1"/>
  <c r="P410" i="3"/>
  <c r="X410" i="3" s="1"/>
  <c r="AF410" i="3" s="1"/>
  <c r="L410" i="3"/>
  <c r="M410" i="3" s="1"/>
  <c r="R409" i="3"/>
  <c r="Z409" i="3" s="1"/>
  <c r="AH409" i="3" s="1"/>
  <c r="Q409" i="3"/>
  <c r="Y409" i="3" s="1"/>
  <c r="P409" i="3"/>
  <c r="X409" i="3" s="1"/>
  <c r="AF409" i="3" s="1"/>
  <c r="K409" i="3"/>
  <c r="L409" i="3" s="1"/>
  <c r="M409" i="3" s="1"/>
  <c r="R408" i="3"/>
  <c r="Z408" i="3" s="1"/>
  <c r="AH408" i="3" s="1"/>
  <c r="Q408" i="3"/>
  <c r="P408" i="3"/>
  <c r="X408" i="3" s="1"/>
  <c r="AF408" i="3" s="1"/>
  <c r="K408" i="3"/>
  <c r="R407" i="3"/>
  <c r="Z407" i="3" s="1"/>
  <c r="AH407" i="3" s="1"/>
  <c r="Q407" i="3"/>
  <c r="P407" i="3"/>
  <c r="X407" i="3" s="1"/>
  <c r="AF407" i="3" s="1"/>
  <c r="K407" i="3"/>
  <c r="S407" i="3" s="1"/>
  <c r="AA407" i="3" s="1"/>
  <c r="AI407" i="3" s="1"/>
  <c r="S406" i="3"/>
  <c r="AA406" i="3" s="1"/>
  <c r="AI406" i="3" s="1"/>
  <c r="R406" i="3"/>
  <c r="Z406" i="3" s="1"/>
  <c r="AH406" i="3" s="1"/>
  <c r="Q406" i="3"/>
  <c r="Y406" i="3" s="1"/>
  <c r="P406" i="3"/>
  <c r="X406" i="3" s="1"/>
  <c r="AF406" i="3" s="1"/>
  <c r="L406" i="3"/>
  <c r="M406" i="3" s="1"/>
  <c r="S405" i="3"/>
  <c r="AA405" i="3" s="1"/>
  <c r="AI405" i="3" s="1"/>
  <c r="R405" i="3"/>
  <c r="Q405" i="3"/>
  <c r="Y405" i="3" s="1"/>
  <c r="P405" i="3"/>
  <c r="X405" i="3" s="1"/>
  <c r="AF405" i="3" s="1"/>
  <c r="L405" i="3"/>
  <c r="M405" i="3" s="1"/>
  <c r="S404" i="3"/>
  <c r="AA404" i="3" s="1"/>
  <c r="AI404" i="3" s="1"/>
  <c r="R404" i="3"/>
  <c r="Z404" i="3" s="1"/>
  <c r="AH404" i="3" s="1"/>
  <c r="Q404" i="3"/>
  <c r="P404" i="3"/>
  <c r="X404" i="3" s="1"/>
  <c r="AF404" i="3" s="1"/>
  <c r="L404" i="3"/>
  <c r="M404" i="3" s="1"/>
  <c r="S403" i="3"/>
  <c r="AA403" i="3" s="1"/>
  <c r="AI403" i="3" s="1"/>
  <c r="R403" i="3"/>
  <c r="Z403" i="3" s="1"/>
  <c r="AH403" i="3" s="1"/>
  <c r="Q403" i="3"/>
  <c r="Y403" i="3" s="1"/>
  <c r="AG403" i="3" s="1"/>
  <c r="P403" i="3"/>
  <c r="X403" i="3" s="1"/>
  <c r="AF403" i="3" s="1"/>
  <c r="L403" i="3"/>
  <c r="M403" i="3" s="1"/>
  <c r="S402" i="3"/>
  <c r="AA402" i="3" s="1"/>
  <c r="AI402" i="3" s="1"/>
  <c r="R402" i="3"/>
  <c r="Q402" i="3"/>
  <c r="Y402" i="3" s="1"/>
  <c r="P402" i="3"/>
  <c r="X402" i="3" s="1"/>
  <c r="AF402" i="3" s="1"/>
  <c r="L402" i="3"/>
  <c r="M402" i="3" s="1"/>
  <c r="S401" i="3"/>
  <c r="AA401" i="3" s="1"/>
  <c r="AI401" i="3" s="1"/>
  <c r="R401" i="3"/>
  <c r="Z401" i="3" s="1"/>
  <c r="AH401" i="3" s="1"/>
  <c r="Q401" i="3"/>
  <c r="Y401" i="3" s="1"/>
  <c r="AG401" i="3" s="1"/>
  <c r="P401" i="3"/>
  <c r="X401" i="3" s="1"/>
  <c r="AF401" i="3" s="1"/>
  <c r="L401" i="3"/>
  <c r="M401" i="3" s="1"/>
  <c r="S400" i="3"/>
  <c r="AA400" i="3" s="1"/>
  <c r="AI400" i="3" s="1"/>
  <c r="R400" i="3"/>
  <c r="Z400" i="3" s="1"/>
  <c r="AH400" i="3" s="1"/>
  <c r="Q400" i="3"/>
  <c r="P400" i="3"/>
  <c r="X400" i="3" s="1"/>
  <c r="AF400" i="3" s="1"/>
  <c r="L400" i="3"/>
  <c r="M400" i="3" s="1"/>
  <c r="S399" i="3"/>
  <c r="AA399" i="3" s="1"/>
  <c r="AI399" i="3" s="1"/>
  <c r="R399" i="3"/>
  <c r="Q399" i="3"/>
  <c r="Y399" i="3" s="1"/>
  <c r="P399" i="3"/>
  <c r="X399" i="3" s="1"/>
  <c r="AF399" i="3" s="1"/>
  <c r="L399" i="3"/>
  <c r="M399" i="3" s="1"/>
  <c r="S398" i="3"/>
  <c r="AA398" i="3" s="1"/>
  <c r="AI398" i="3" s="1"/>
  <c r="R398" i="3"/>
  <c r="Q398" i="3"/>
  <c r="Y398" i="3" s="1"/>
  <c r="AG398" i="3" s="1"/>
  <c r="P398" i="3"/>
  <c r="X398" i="3" s="1"/>
  <c r="AF398" i="3" s="1"/>
  <c r="L398" i="3"/>
  <c r="M398" i="3" s="1"/>
  <c r="S397" i="3"/>
  <c r="AA397" i="3" s="1"/>
  <c r="AI397" i="3" s="1"/>
  <c r="R397" i="3"/>
  <c r="Z397" i="3" s="1"/>
  <c r="AH397" i="3" s="1"/>
  <c r="Q397" i="3"/>
  <c r="Y397" i="3" s="1"/>
  <c r="AG397" i="3" s="1"/>
  <c r="P397" i="3"/>
  <c r="X397" i="3" s="1"/>
  <c r="AF397" i="3" s="1"/>
  <c r="L397" i="3"/>
  <c r="M397" i="3" s="1"/>
  <c r="S396" i="3"/>
  <c r="AA396" i="3" s="1"/>
  <c r="AI396" i="3" s="1"/>
  <c r="R396" i="3"/>
  <c r="Q396" i="3"/>
  <c r="Y396" i="3" s="1"/>
  <c r="P396" i="3"/>
  <c r="X396" i="3" s="1"/>
  <c r="AF396" i="3" s="1"/>
  <c r="L396" i="3"/>
  <c r="M396" i="3" s="1"/>
  <c r="S395" i="3"/>
  <c r="AA395" i="3" s="1"/>
  <c r="AI395" i="3" s="1"/>
  <c r="R395" i="3"/>
  <c r="Q395" i="3"/>
  <c r="Y395" i="3" s="1"/>
  <c r="AG395" i="3" s="1"/>
  <c r="P395" i="3"/>
  <c r="X395" i="3" s="1"/>
  <c r="AF395" i="3" s="1"/>
  <c r="L395" i="3"/>
  <c r="M395" i="3" s="1"/>
  <c r="R394" i="3"/>
  <c r="Z394" i="3" s="1"/>
  <c r="AH394" i="3" s="1"/>
  <c r="Q394" i="3"/>
  <c r="Y394" i="3" s="1"/>
  <c r="AG394" i="3" s="1"/>
  <c r="P394" i="3"/>
  <c r="X394" i="3" s="1"/>
  <c r="AF394" i="3" s="1"/>
  <c r="K394" i="3"/>
  <c r="S394" i="3" s="1"/>
  <c r="AA394" i="3" s="1"/>
  <c r="AI394" i="3" s="1"/>
  <c r="R393" i="3"/>
  <c r="Z393" i="3" s="1"/>
  <c r="AH393" i="3" s="1"/>
  <c r="Q393" i="3"/>
  <c r="Y393" i="3" s="1"/>
  <c r="P393" i="3"/>
  <c r="X393" i="3" s="1"/>
  <c r="AF393" i="3" s="1"/>
  <c r="K393" i="3"/>
  <c r="R392" i="3"/>
  <c r="Z392" i="3" s="1"/>
  <c r="AH392" i="3" s="1"/>
  <c r="Q392" i="3"/>
  <c r="Y392" i="3" s="1"/>
  <c r="P392" i="3"/>
  <c r="X392" i="3" s="1"/>
  <c r="AF392" i="3" s="1"/>
  <c r="K392" i="3"/>
  <c r="R391" i="3"/>
  <c r="Z391" i="3" s="1"/>
  <c r="AH391" i="3" s="1"/>
  <c r="Q391" i="3"/>
  <c r="P391" i="3"/>
  <c r="X391" i="3" s="1"/>
  <c r="AF391" i="3" s="1"/>
  <c r="K391" i="3"/>
  <c r="S391" i="3" s="1"/>
  <c r="AA391" i="3" s="1"/>
  <c r="AI391" i="3" s="1"/>
  <c r="R390" i="3"/>
  <c r="Z390" i="3" s="1"/>
  <c r="AH390" i="3" s="1"/>
  <c r="Q390" i="3"/>
  <c r="Y390" i="3" s="1"/>
  <c r="P390" i="3"/>
  <c r="X390" i="3" s="1"/>
  <c r="AF390" i="3" s="1"/>
  <c r="K390" i="3"/>
  <c r="S390" i="3" s="1"/>
  <c r="AA390" i="3" s="1"/>
  <c r="AI390" i="3" s="1"/>
  <c r="S389" i="3"/>
  <c r="R389" i="3"/>
  <c r="Z389" i="3" s="1"/>
  <c r="AH389" i="3" s="1"/>
  <c r="Q389" i="3"/>
  <c r="Y389" i="3" s="1"/>
  <c r="P389" i="3"/>
  <c r="X389" i="3" s="1"/>
  <c r="AF389" i="3" s="1"/>
  <c r="L389" i="3"/>
  <c r="M389" i="3" s="1"/>
  <c r="S388" i="3"/>
  <c r="AA388" i="3" s="1"/>
  <c r="AI388" i="3" s="1"/>
  <c r="R388" i="3"/>
  <c r="Z388" i="3" s="1"/>
  <c r="AH388" i="3" s="1"/>
  <c r="Q388" i="3"/>
  <c r="P388" i="3"/>
  <c r="X388" i="3" s="1"/>
  <c r="AF388" i="3" s="1"/>
  <c r="L388" i="3"/>
  <c r="M388" i="3" s="1"/>
  <c r="S387" i="3"/>
  <c r="AA387" i="3" s="1"/>
  <c r="AI387" i="3" s="1"/>
  <c r="R387" i="3"/>
  <c r="Z387" i="3" s="1"/>
  <c r="AH387" i="3" s="1"/>
  <c r="Q387" i="3"/>
  <c r="P387" i="3"/>
  <c r="X387" i="3" s="1"/>
  <c r="AF387" i="3" s="1"/>
  <c r="L387" i="3"/>
  <c r="M387" i="3" s="1"/>
  <c r="S386" i="3"/>
  <c r="AA386" i="3" s="1"/>
  <c r="AI386" i="3" s="1"/>
  <c r="R386" i="3"/>
  <c r="Z386" i="3" s="1"/>
  <c r="AH386" i="3" s="1"/>
  <c r="Q386" i="3"/>
  <c r="Y386" i="3" s="1"/>
  <c r="AG386" i="3" s="1"/>
  <c r="P386" i="3"/>
  <c r="X386" i="3" s="1"/>
  <c r="AF386" i="3" s="1"/>
  <c r="L386" i="3"/>
  <c r="M386" i="3" s="1"/>
  <c r="S385" i="3"/>
  <c r="AA385" i="3" s="1"/>
  <c r="AI385" i="3" s="1"/>
  <c r="R385" i="3"/>
  <c r="Z385" i="3" s="1"/>
  <c r="AH385" i="3" s="1"/>
  <c r="Q385" i="3"/>
  <c r="Y385" i="3" s="1"/>
  <c r="P385" i="3"/>
  <c r="X385" i="3" s="1"/>
  <c r="AF385" i="3" s="1"/>
  <c r="L385" i="3"/>
  <c r="M385" i="3" s="1"/>
  <c r="R384" i="3"/>
  <c r="Z384" i="3" s="1"/>
  <c r="Q384" i="3"/>
  <c r="Y384" i="3" s="1"/>
  <c r="P384" i="3"/>
  <c r="X384" i="3" s="1"/>
  <c r="AF384" i="3" s="1"/>
  <c r="K384" i="3"/>
  <c r="S384" i="3" s="1"/>
  <c r="AE378" i="3"/>
  <c r="AD378" i="3"/>
  <c r="BH22" i="7" s="1"/>
  <c r="W378" i="3"/>
  <c r="V378" i="3"/>
  <c r="AQ22" i="7" s="1"/>
  <c r="O378" i="3"/>
  <c r="N378" i="3"/>
  <c r="J378" i="3"/>
  <c r="I378" i="3"/>
  <c r="H378" i="3"/>
  <c r="G378" i="3"/>
  <c r="F378" i="3"/>
  <c r="S376" i="3"/>
  <c r="AA376" i="3" s="1"/>
  <c r="AI376" i="3" s="1"/>
  <c r="R376" i="3"/>
  <c r="Z376" i="3" s="1"/>
  <c r="AH376" i="3" s="1"/>
  <c r="Q376" i="3"/>
  <c r="Y376" i="3" s="1"/>
  <c r="P376" i="3"/>
  <c r="X376" i="3" s="1"/>
  <c r="AF376" i="3" s="1"/>
  <c r="L376" i="3"/>
  <c r="M376" i="3" s="1"/>
  <c r="S375" i="3"/>
  <c r="AA375" i="3" s="1"/>
  <c r="AI375" i="3" s="1"/>
  <c r="R375" i="3"/>
  <c r="Z375" i="3" s="1"/>
  <c r="AH375" i="3" s="1"/>
  <c r="Q375" i="3"/>
  <c r="P375" i="3"/>
  <c r="X375" i="3" s="1"/>
  <c r="AF375" i="3" s="1"/>
  <c r="L375" i="3"/>
  <c r="M375" i="3" s="1"/>
  <c r="S374" i="3"/>
  <c r="R374" i="3"/>
  <c r="Z374" i="3" s="1"/>
  <c r="AH374" i="3" s="1"/>
  <c r="Q374" i="3"/>
  <c r="Y374" i="3" s="1"/>
  <c r="P374" i="3"/>
  <c r="X374" i="3" s="1"/>
  <c r="AF374" i="3" s="1"/>
  <c r="L374" i="3"/>
  <c r="M374" i="3" s="1"/>
  <c r="S373" i="3"/>
  <c r="AA373" i="3" s="1"/>
  <c r="AI373" i="3" s="1"/>
  <c r="R373" i="3"/>
  <c r="Z373" i="3" s="1"/>
  <c r="AH373" i="3" s="1"/>
  <c r="Q373" i="3"/>
  <c r="P373" i="3"/>
  <c r="X373" i="3" s="1"/>
  <c r="AF373" i="3" s="1"/>
  <c r="L373" i="3"/>
  <c r="M373" i="3" s="1"/>
  <c r="S372" i="3"/>
  <c r="AA372" i="3" s="1"/>
  <c r="AI372" i="3" s="1"/>
  <c r="R372" i="3"/>
  <c r="Z372" i="3" s="1"/>
  <c r="AH372" i="3" s="1"/>
  <c r="Q372" i="3"/>
  <c r="P372" i="3"/>
  <c r="X372" i="3" s="1"/>
  <c r="AF372" i="3" s="1"/>
  <c r="L372" i="3"/>
  <c r="M372" i="3" s="1"/>
  <c r="S371" i="3"/>
  <c r="AA371" i="3" s="1"/>
  <c r="AI371" i="3" s="1"/>
  <c r="R371" i="3"/>
  <c r="Z371" i="3" s="1"/>
  <c r="AH371" i="3" s="1"/>
  <c r="Q371" i="3"/>
  <c r="Y371" i="3" s="1"/>
  <c r="P371" i="3"/>
  <c r="X371" i="3" s="1"/>
  <c r="AF371" i="3" s="1"/>
  <c r="L371" i="3"/>
  <c r="M371" i="3" s="1"/>
  <c r="S370" i="3"/>
  <c r="AA370" i="3" s="1"/>
  <c r="AI370" i="3" s="1"/>
  <c r="R370" i="3"/>
  <c r="Z370" i="3" s="1"/>
  <c r="AH370" i="3" s="1"/>
  <c r="Q370" i="3"/>
  <c r="P370" i="3"/>
  <c r="X370" i="3" s="1"/>
  <c r="AF370" i="3" s="1"/>
  <c r="L370" i="3"/>
  <c r="M370" i="3" s="1"/>
  <c r="S369" i="3"/>
  <c r="AA369" i="3" s="1"/>
  <c r="AI369" i="3" s="1"/>
  <c r="R369" i="3"/>
  <c r="Z369" i="3" s="1"/>
  <c r="AH369" i="3" s="1"/>
  <c r="Q369" i="3"/>
  <c r="Y369" i="3" s="1"/>
  <c r="P369" i="3"/>
  <c r="X369" i="3" s="1"/>
  <c r="AF369" i="3" s="1"/>
  <c r="L369" i="3"/>
  <c r="M369" i="3" s="1"/>
  <c r="S368" i="3"/>
  <c r="AA368" i="3" s="1"/>
  <c r="AI368" i="3" s="1"/>
  <c r="R368" i="3"/>
  <c r="Z368" i="3" s="1"/>
  <c r="AH368" i="3" s="1"/>
  <c r="Q368" i="3"/>
  <c r="Y368" i="3" s="1"/>
  <c r="P368" i="3"/>
  <c r="X368" i="3" s="1"/>
  <c r="AF368" i="3" s="1"/>
  <c r="L368" i="3"/>
  <c r="M368" i="3" s="1"/>
  <c r="S367" i="3"/>
  <c r="AA367" i="3" s="1"/>
  <c r="AI367" i="3" s="1"/>
  <c r="R367" i="3"/>
  <c r="Z367" i="3" s="1"/>
  <c r="AH367" i="3" s="1"/>
  <c r="Q367" i="3"/>
  <c r="Y367" i="3" s="1"/>
  <c r="AG367" i="3" s="1"/>
  <c r="P367" i="3"/>
  <c r="X367" i="3" s="1"/>
  <c r="AF367" i="3" s="1"/>
  <c r="L367" i="3"/>
  <c r="M367" i="3" s="1"/>
  <c r="S366" i="3"/>
  <c r="AA366" i="3" s="1"/>
  <c r="AI366" i="3" s="1"/>
  <c r="R366" i="3"/>
  <c r="Z366" i="3" s="1"/>
  <c r="AH366" i="3" s="1"/>
  <c r="Q366" i="3"/>
  <c r="P366" i="3"/>
  <c r="X366" i="3" s="1"/>
  <c r="AF366" i="3" s="1"/>
  <c r="L366" i="3"/>
  <c r="M366" i="3" s="1"/>
  <c r="S365" i="3"/>
  <c r="R365" i="3"/>
  <c r="Z365" i="3" s="1"/>
  <c r="AH365" i="3" s="1"/>
  <c r="Q365" i="3"/>
  <c r="Y365" i="3" s="1"/>
  <c r="P365" i="3"/>
  <c r="L365" i="3"/>
  <c r="M365" i="3" s="1"/>
  <c r="S364" i="3"/>
  <c r="AA364" i="3" s="1"/>
  <c r="AI364" i="3" s="1"/>
  <c r="R364" i="3"/>
  <c r="Z364" i="3" s="1"/>
  <c r="AH364" i="3" s="1"/>
  <c r="Q364" i="3"/>
  <c r="P364" i="3"/>
  <c r="X364" i="3" s="1"/>
  <c r="AF364" i="3" s="1"/>
  <c r="L364" i="3"/>
  <c r="M364" i="3" s="1"/>
  <c r="S363" i="3"/>
  <c r="AA363" i="3" s="1"/>
  <c r="AI363" i="3" s="1"/>
  <c r="R363" i="3"/>
  <c r="Z363" i="3" s="1"/>
  <c r="AH363" i="3" s="1"/>
  <c r="Q363" i="3"/>
  <c r="P363" i="3"/>
  <c r="X363" i="3" s="1"/>
  <c r="AF363" i="3" s="1"/>
  <c r="L363" i="3"/>
  <c r="M363" i="3" s="1"/>
  <c r="R362" i="3"/>
  <c r="Z362" i="3" s="1"/>
  <c r="AH362" i="3" s="1"/>
  <c r="Q362" i="3"/>
  <c r="Y362" i="3" s="1"/>
  <c r="P362" i="3"/>
  <c r="X362" i="3" s="1"/>
  <c r="AF362" i="3" s="1"/>
  <c r="K362" i="3"/>
  <c r="S362" i="3" s="1"/>
  <c r="AA362" i="3" s="1"/>
  <c r="AI362" i="3" s="1"/>
  <c r="S361" i="3"/>
  <c r="AA361" i="3" s="1"/>
  <c r="AI361" i="3" s="1"/>
  <c r="R361" i="3"/>
  <c r="Z361" i="3" s="1"/>
  <c r="AH361" i="3" s="1"/>
  <c r="Q361" i="3"/>
  <c r="P361" i="3"/>
  <c r="X361" i="3" s="1"/>
  <c r="AF361" i="3" s="1"/>
  <c r="L361" i="3"/>
  <c r="M361" i="3" s="1"/>
  <c r="R360" i="3"/>
  <c r="Q360" i="3"/>
  <c r="Y360" i="3" s="1"/>
  <c r="AG360" i="3" s="1"/>
  <c r="P360" i="3"/>
  <c r="X360" i="3" s="1"/>
  <c r="AF360" i="3" s="1"/>
  <c r="K360" i="3"/>
  <c r="L360" i="3" s="1"/>
  <c r="M360" i="3" s="1"/>
  <c r="S359" i="3"/>
  <c r="AA359" i="3" s="1"/>
  <c r="AI359" i="3" s="1"/>
  <c r="R359" i="3"/>
  <c r="Z359" i="3" s="1"/>
  <c r="AH359" i="3" s="1"/>
  <c r="Q359" i="3"/>
  <c r="P359" i="3"/>
  <c r="X359" i="3" s="1"/>
  <c r="AF359" i="3" s="1"/>
  <c r="L359" i="3"/>
  <c r="M359" i="3" s="1"/>
  <c r="R358" i="3"/>
  <c r="Z358" i="3" s="1"/>
  <c r="AH358" i="3" s="1"/>
  <c r="Q358" i="3"/>
  <c r="P358" i="3"/>
  <c r="X358" i="3" s="1"/>
  <c r="AF358" i="3" s="1"/>
  <c r="K358" i="3"/>
  <c r="L358" i="3" s="1"/>
  <c r="M358" i="3" s="1"/>
  <c r="R357" i="3"/>
  <c r="Z357" i="3" s="1"/>
  <c r="AH357" i="3" s="1"/>
  <c r="Q357" i="3"/>
  <c r="Y357" i="3" s="1"/>
  <c r="P357" i="3"/>
  <c r="X357" i="3" s="1"/>
  <c r="AF357" i="3" s="1"/>
  <c r="K357" i="3"/>
  <c r="S357" i="3" s="1"/>
  <c r="AA357" i="3" s="1"/>
  <c r="AI357" i="3" s="1"/>
  <c r="R356" i="3"/>
  <c r="Z356" i="3" s="1"/>
  <c r="AH356" i="3" s="1"/>
  <c r="Q356" i="3"/>
  <c r="Y356" i="3" s="1"/>
  <c r="P356" i="3"/>
  <c r="X356" i="3" s="1"/>
  <c r="AF356" i="3" s="1"/>
  <c r="K356" i="3"/>
  <c r="R355" i="3"/>
  <c r="Z355" i="3" s="1"/>
  <c r="AH355" i="3" s="1"/>
  <c r="Q355" i="3"/>
  <c r="Y355" i="3" s="1"/>
  <c r="AG355" i="3" s="1"/>
  <c r="P355" i="3"/>
  <c r="X355" i="3" s="1"/>
  <c r="AF355" i="3" s="1"/>
  <c r="K355" i="3"/>
  <c r="S355" i="3" s="1"/>
  <c r="AA355" i="3" s="1"/>
  <c r="AI355" i="3" s="1"/>
  <c r="R354" i="3"/>
  <c r="Q354" i="3"/>
  <c r="Y354" i="3" s="1"/>
  <c r="AG354" i="3" s="1"/>
  <c r="P354" i="3"/>
  <c r="X354" i="3" s="1"/>
  <c r="AF354" i="3" s="1"/>
  <c r="K354" i="3"/>
  <c r="L354" i="3" s="1"/>
  <c r="M354" i="3" s="1"/>
  <c r="AE348" i="3"/>
  <c r="AD348" i="3"/>
  <c r="BH21" i="7" s="1"/>
  <c r="W348" i="3"/>
  <c r="V348" i="3"/>
  <c r="AQ21" i="7" s="1"/>
  <c r="O348" i="3"/>
  <c r="N348" i="3"/>
  <c r="J348" i="3"/>
  <c r="I348" i="3"/>
  <c r="H348" i="3"/>
  <c r="G348" i="3"/>
  <c r="F348" i="3"/>
  <c r="AJ347" i="3"/>
  <c r="S346" i="3"/>
  <c r="AA346" i="3" s="1"/>
  <c r="AI346" i="3" s="1"/>
  <c r="R346" i="3"/>
  <c r="Z346" i="3" s="1"/>
  <c r="AH346" i="3" s="1"/>
  <c r="Q346" i="3"/>
  <c r="P346" i="3"/>
  <c r="X346" i="3" s="1"/>
  <c r="AF346" i="3" s="1"/>
  <c r="L346" i="3"/>
  <c r="M346" i="3" s="1"/>
  <c r="S345" i="3"/>
  <c r="AA345" i="3" s="1"/>
  <c r="AI345" i="3" s="1"/>
  <c r="R345" i="3"/>
  <c r="Z345" i="3" s="1"/>
  <c r="AH345" i="3" s="1"/>
  <c r="Q345" i="3"/>
  <c r="Y345" i="3" s="1"/>
  <c r="P345" i="3"/>
  <c r="X345" i="3" s="1"/>
  <c r="AF345" i="3" s="1"/>
  <c r="L345" i="3"/>
  <c r="M345" i="3" s="1"/>
  <c r="S344" i="3"/>
  <c r="AA344" i="3" s="1"/>
  <c r="AI344" i="3" s="1"/>
  <c r="R344" i="3"/>
  <c r="Z344" i="3" s="1"/>
  <c r="AH344" i="3" s="1"/>
  <c r="Q344" i="3"/>
  <c r="Y344" i="3" s="1"/>
  <c r="AG344" i="3" s="1"/>
  <c r="P344" i="3"/>
  <c r="X344" i="3" s="1"/>
  <c r="AF344" i="3" s="1"/>
  <c r="L344" i="3"/>
  <c r="M344" i="3" s="1"/>
  <c r="S343" i="3"/>
  <c r="AA343" i="3" s="1"/>
  <c r="AI343" i="3" s="1"/>
  <c r="R343" i="3"/>
  <c r="Z343" i="3" s="1"/>
  <c r="AH343" i="3" s="1"/>
  <c r="Q343" i="3"/>
  <c r="P343" i="3"/>
  <c r="X343" i="3" s="1"/>
  <c r="AF343" i="3" s="1"/>
  <c r="L343" i="3"/>
  <c r="M343" i="3" s="1"/>
  <c r="S342" i="3"/>
  <c r="AA342" i="3" s="1"/>
  <c r="AI342" i="3" s="1"/>
  <c r="R342" i="3"/>
  <c r="Z342" i="3" s="1"/>
  <c r="AH342" i="3" s="1"/>
  <c r="Q342" i="3"/>
  <c r="P342" i="3"/>
  <c r="X342" i="3" s="1"/>
  <c r="AF342" i="3" s="1"/>
  <c r="L342" i="3"/>
  <c r="M342" i="3" s="1"/>
  <c r="S341" i="3"/>
  <c r="AA341" i="3" s="1"/>
  <c r="AI341" i="3" s="1"/>
  <c r="R341" i="3"/>
  <c r="Z341" i="3" s="1"/>
  <c r="AH341" i="3" s="1"/>
  <c r="Q341" i="3"/>
  <c r="P341" i="3"/>
  <c r="X341" i="3" s="1"/>
  <c r="AF341" i="3" s="1"/>
  <c r="L341" i="3"/>
  <c r="M341" i="3" s="1"/>
  <c r="S340" i="3"/>
  <c r="AA340" i="3" s="1"/>
  <c r="AI340" i="3" s="1"/>
  <c r="R340" i="3"/>
  <c r="Z340" i="3" s="1"/>
  <c r="AH340" i="3" s="1"/>
  <c r="Q340" i="3"/>
  <c r="Y340" i="3" s="1"/>
  <c r="P340" i="3"/>
  <c r="X340" i="3" s="1"/>
  <c r="AF340" i="3" s="1"/>
  <c r="L340" i="3"/>
  <c r="M340" i="3" s="1"/>
  <c r="S339" i="3"/>
  <c r="AA339" i="3" s="1"/>
  <c r="AI339" i="3" s="1"/>
  <c r="R339" i="3"/>
  <c r="Z339" i="3" s="1"/>
  <c r="AH339" i="3" s="1"/>
  <c r="Q339" i="3"/>
  <c r="P339" i="3"/>
  <c r="X339" i="3" s="1"/>
  <c r="AF339" i="3" s="1"/>
  <c r="L339" i="3"/>
  <c r="M339" i="3" s="1"/>
  <c r="S338" i="3"/>
  <c r="AA338" i="3" s="1"/>
  <c r="AI338" i="3" s="1"/>
  <c r="R338" i="3"/>
  <c r="Q338" i="3"/>
  <c r="Y338" i="3" s="1"/>
  <c r="AG338" i="3" s="1"/>
  <c r="P338" i="3"/>
  <c r="X338" i="3" s="1"/>
  <c r="AF338" i="3" s="1"/>
  <c r="L338" i="3"/>
  <c r="M338" i="3" s="1"/>
  <c r="S337" i="3"/>
  <c r="AA337" i="3" s="1"/>
  <c r="AI337" i="3" s="1"/>
  <c r="R337" i="3"/>
  <c r="Z337" i="3" s="1"/>
  <c r="AH337" i="3" s="1"/>
  <c r="Q337" i="3"/>
  <c r="Y337" i="3" s="1"/>
  <c r="P337" i="3"/>
  <c r="X337" i="3" s="1"/>
  <c r="AF337" i="3" s="1"/>
  <c r="L337" i="3"/>
  <c r="M337" i="3" s="1"/>
  <c r="S336" i="3"/>
  <c r="AA336" i="3" s="1"/>
  <c r="AI336" i="3" s="1"/>
  <c r="R336" i="3"/>
  <c r="Z336" i="3" s="1"/>
  <c r="AH336" i="3" s="1"/>
  <c r="Q336" i="3"/>
  <c r="P336" i="3"/>
  <c r="X336" i="3" s="1"/>
  <c r="AF336" i="3" s="1"/>
  <c r="L336" i="3"/>
  <c r="M336" i="3" s="1"/>
  <c r="S335" i="3"/>
  <c r="AA335" i="3" s="1"/>
  <c r="AI335" i="3" s="1"/>
  <c r="R335" i="3"/>
  <c r="Z335" i="3" s="1"/>
  <c r="AH335" i="3" s="1"/>
  <c r="Q335" i="3"/>
  <c r="P335" i="3"/>
  <c r="X335" i="3" s="1"/>
  <c r="AF335" i="3" s="1"/>
  <c r="L335" i="3"/>
  <c r="M335" i="3" s="1"/>
  <c r="S334" i="3"/>
  <c r="AA334" i="3" s="1"/>
  <c r="AI334" i="3" s="1"/>
  <c r="R334" i="3"/>
  <c r="Z334" i="3" s="1"/>
  <c r="AH334" i="3" s="1"/>
  <c r="Q334" i="3"/>
  <c r="Y334" i="3" s="1"/>
  <c r="P334" i="3"/>
  <c r="X334" i="3" s="1"/>
  <c r="AF334" i="3" s="1"/>
  <c r="L334" i="3"/>
  <c r="M334" i="3" s="1"/>
  <c r="S333" i="3"/>
  <c r="AA333" i="3" s="1"/>
  <c r="AI333" i="3" s="1"/>
  <c r="R333" i="3"/>
  <c r="Q333" i="3"/>
  <c r="Y333" i="3" s="1"/>
  <c r="P333" i="3"/>
  <c r="X333" i="3" s="1"/>
  <c r="AF333" i="3" s="1"/>
  <c r="L333" i="3"/>
  <c r="M333" i="3" s="1"/>
  <c r="S332" i="3"/>
  <c r="AA332" i="3" s="1"/>
  <c r="AI332" i="3" s="1"/>
  <c r="R332" i="3"/>
  <c r="Z332" i="3" s="1"/>
  <c r="AH332" i="3" s="1"/>
  <c r="Q332" i="3"/>
  <c r="Y332" i="3" s="1"/>
  <c r="P332" i="3"/>
  <c r="X332" i="3" s="1"/>
  <c r="AF332" i="3" s="1"/>
  <c r="L332" i="3"/>
  <c r="M332" i="3" s="1"/>
  <c r="S331" i="3"/>
  <c r="AA331" i="3" s="1"/>
  <c r="AI331" i="3" s="1"/>
  <c r="R331" i="3"/>
  <c r="Z331" i="3" s="1"/>
  <c r="AH331" i="3" s="1"/>
  <c r="Q331" i="3"/>
  <c r="Y331" i="3" s="1"/>
  <c r="P331" i="3"/>
  <c r="X331" i="3" s="1"/>
  <c r="AF331" i="3" s="1"/>
  <c r="L331" i="3"/>
  <c r="M331" i="3" s="1"/>
  <c r="S330" i="3"/>
  <c r="R330" i="3"/>
  <c r="Z330" i="3" s="1"/>
  <c r="AH330" i="3" s="1"/>
  <c r="Q330" i="3"/>
  <c r="Y330" i="3" s="1"/>
  <c r="AG330" i="3" s="1"/>
  <c r="P330" i="3"/>
  <c r="X330" i="3" s="1"/>
  <c r="AF330" i="3" s="1"/>
  <c r="L330" i="3"/>
  <c r="M330" i="3" s="1"/>
  <c r="S329" i="3"/>
  <c r="AA329" i="3" s="1"/>
  <c r="AI329" i="3" s="1"/>
  <c r="R329" i="3"/>
  <c r="Z329" i="3" s="1"/>
  <c r="AH329" i="3" s="1"/>
  <c r="Q329" i="3"/>
  <c r="Y329" i="3" s="1"/>
  <c r="P329" i="3"/>
  <c r="X329" i="3" s="1"/>
  <c r="AF329" i="3" s="1"/>
  <c r="L329" i="3"/>
  <c r="M329" i="3" s="1"/>
  <c r="R328" i="3"/>
  <c r="Z328" i="3" s="1"/>
  <c r="AH328" i="3" s="1"/>
  <c r="Q328" i="3"/>
  <c r="Y328" i="3" s="1"/>
  <c r="AG328" i="3" s="1"/>
  <c r="P328" i="3"/>
  <c r="X328" i="3" s="1"/>
  <c r="AF328" i="3" s="1"/>
  <c r="K328" i="3"/>
  <c r="L328" i="3" s="1"/>
  <c r="M328" i="3" s="1"/>
  <c r="R327" i="3"/>
  <c r="Z327" i="3" s="1"/>
  <c r="AH327" i="3" s="1"/>
  <c r="Q327" i="3"/>
  <c r="Y327" i="3" s="1"/>
  <c r="AG327" i="3" s="1"/>
  <c r="P327" i="3"/>
  <c r="X327" i="3" s="1"/>
  <c r="AF327" i="3" s="1"/>
  <c r="K327" i="3"/>
  <c r="L327" i="3" s="1"/>
  <c r="M327" i="3" s="1"/>
  <c r="S326" i="3"/>
  <c r="AA326" i="3" s="1"/>
  <c r="AI326" i="3" s="1"/>
  <c r="R326" i="3"/>
  <c r="Z326" i="3" s="1"/>
  <c r="AH326" i="3" s="1"/>
  <c r="Q326" i="3"/>
  <c r="P326" i="3"/>
  <c r="X326" i="3" s="1"/>
  <c r="AF326" i="3" s="1"/>
  <c r="L326" i="3"/>
  <c r="M326" i="3" s="1"/>
  <c r="S325" i="3"/>
  <c r="AA325" i="3" s="1"/>
  <c r="AI325" i="3" s="1"/>
  <c r="R325" i="3"/>
  <c r="Z325" i="3" s="1"/>
  <c r="AH325" i="3" s="1"/>
  <c r="Q325" i="3"/>
  <c r="Y325" i="3" s="1"/>
  <c r="AG325" i="3" s="1"/>
  <c r="P325" i="3"/>
  <c r="X325" i="3" s="1"/>
  <c r="AF325" i="3" s="1"/>
  <c r="L325" i="3"/>
  <c r="M325" i="3" s="1"/>
  <c r="S324" i="3"/>
  <c r="AA324" i="3" s="1"/>
  <c r="AI324" i="3" s="1"/>
  <c r="R324" i="3"/>
  <c r="Z324" i="3" s="1"/>
  <c r="AH324" i="3" s="1"/>
  <c r="Q324" i="3"/>
  <c r="P324" i="3"/>
  <c r="X324" i="3" s="1"/>
  <c r="AF324" i="3" s="1"/>
  <c r="L324" i="3"/>
  <c r="M324" i="3" s="1"/>
  <c r="S323" i="3"/>
  <c r="AA323" i="3" s="1"/>
  <c r="AI323" i="3" s="1"/>
  <c r="R323" i="3"/>
  <c r="Z323" i="3" s="1"/>
  <c r="AH323" i="3" s="1"/>
  <c r="Q323" i="3"/>
  <c r="P323" i="3"/>
  <c r="X323" i="3" s="1"/>
  <c r="AF323" i="3" s="1"/>
  <c r="L323" i="3"/>
  <c r="M323" i="3" s="1"/>
  <c r="S322" i="3"/>
  <c r="AA322" i="3" s="1"/>
  <c r="AI322" i="3" s="1"/>
  <c r="R322" i="3"/>
  <c r="Z322" i="3" s="1"/>
  <c r="AH322" i="3" s="1"/>
  <c r="Q322" i="3"/>
  <c r="P322" i="3"/>
  <c r="X322" i="3" s="1"/>
  <c r="AF322" i="3" s="1"/>
  <c r="L322" i="3"/>
  <c r="M322" i="3" s="1"/>
  <c r="R321" i="3"/>
  <c r="Z321" i="3" s="1"/>
  <c r="AH321" i="3" s="1"/>
  <c r="Q321" i="3"/>
  <c r="Y321" i="3" s="1"/>
  <c r="AG321" i="3" s="1"/>
  <c r="P321" i="3"/>
  <c r="X321" i="3" s="1"/>
  <c r="AF321" i="3" s="1"/>
  <c r="K321" i="3"/>
  <c r="S321" i="3" s="1"/>
  <c r="AA321" i="3" s="1"/>
  <c r="R320" i="3"/>
  <c r="Z320" i="3" s="1"/>
  <c r="AH320" i="3" s="1"/>
  <c r="Q320" i="3"/>
  <c r="P320" i="3"/>
  <c r="X320" i="3" s="1"/>
  <c r="AF320" i="3" s="1"/>
  <c r="K320" i="3"/>
  <c r="R319" i="3"/>
  <c r="Z319" i="3" s="1"/>
  <c r="AH319" i="3" s="1"/>
  <c r="Q319" i="3"/>
  <c r="Y319" i="3" s="1"/>
  <c r="P319" i="3"/>
  <c r="X319" i="3" s="1"/>
  <c r="AF319" i="3" s="1"/>
  <c r="K319" i="3"/>
  <c r="S319" i="3" s="1"/>
  <c r="R318" i="3"/>
  <c r="Z318" i="3" s="1"/>
  <c r="AH318" i="3" s="1"/>
  <c r="Q318" i="3"/>
  <c r="Y318" i="3" s="1"/>
  <c r="P318" i="3"/>
  <c r="X318" i="3" s="1"/>
  <c r="AF318" i="3" s="1"/>
  <c r="K318" i="3"/>
  <c r="L318" i="3" s="1"/>
  <c r="M318" i="3" s="1"/>
  <c r="R317" i="3"/>
  <c r="Z317" i="3" s="1"/>
  <c r="AH317" i="3" s="1"/>
  <c r="Q317" i="3"/>
  <c r="P317" i="3"/>
  <c r="X317" i="3" s="1"/>
  <c r="AF317" i="3" s="1"/>
  <c r="K317" i="3"/>
  <c r="R316" i="3"/>
  <c r="Z316" i="3" s="1"/>
  <c r="AH316" i="3" s="1"/>
  <c r="Q316" i="3"/>
  <c r="Y316" i="3" s="1"/>
  <c r="AG316" i="3" s="1"/>
  <c r="P316" i="3"/>
  <c r="X316" i="3" s="1"/>
  <c r="AF316" i="3" s="1"/>
  <c r="K316" i="3"/>
  <c r="S315" i="3"/>
  <c r="R315" i="3"/>
  <c r="Z315" i="3" s="1"/>
  <c r="AH315" i="3" s="1"/>
  <c r="Q315" i="3"/>
  <c r="Y315" i="3" s="1"/>
  <c r="AG315" i="3" s="1"/>
  <c r="P315" i="3"/>
  <c r="X315" i="3" s="1"/>
  <c r="AF315" i="3" s="1"/>
  <c r="L315" i="3"/>
  <c r="M315" i="3" s="1"/>
  <c r="S314" i="3"/>
  <c r="R314" i="3"/>
  <c r="Z314" i="3" s="1"/>
  <c r="AH314" i="3" s="1"/>
  <c r="Q314" i="3"/>
  <c r="Y314" i="3" s="1"/>
  <c r="P314" i="3"/>
  <c r="X314" i="3" s="1"/>
  <c r="L314" i="3"/>
  <c r="M314" i="3" s="1"/>
  <c r="AE308" i="3"/>
  <c r="AD308" i="3"/>
  <c r="BH20" i="7" s="1"/>
  <c r="W308" i="3"/>
  <c r="V308" i="3"/>
  <c r="AQ20" i="7" s="1"/>
  <c r="O308" i="3"/>
  <c r="N308" i="3"/>
  <c r="J308" i="3"/>
  <c r="I308" i="3"/>
  <c r="H308" i="3"/>
  <c r="G308" i="3"/>
  <c r="F308" i="3"/>
  <c r="AJ307" i="3"/>
  <c r="S306" i="3"/>
  <c r="AA306" i="3" s="1"/>
  <c r="AI306" i="3" s="1"/>
  <c r="R306" i="3"/>
  <c r="Z306" i="3" s="1"/>
  <c r="AH306" i="3" s="1"/>
  <c r="Q306" i="3"/>
  <c r="Y306" i="3" s="1"/>
  <c r="AG306" i="3" s="1"/>
  <c r="P306" i="3"/>
  <c r="X306" i="3" s="1"/>
  <c r="AF306" i="3" s="1"/>
  <c r="L306" i="3"/>
  <c r="M306" i="3" s="1"/>
  <c r="S305" i="3"/>
  <c r="AA305" i="3" s="1"/>
  <c r="AI305" i="3" s="1"/>
  <c r="R305" i="3"/>
  <c r="Z305" i="3" s="1"/>
  <c r="AH305" i="3" s="1"/>
  <c r="Q305" i="3"/>
  <c r="Y305" i="3" s="1"/>
  <c r="AG305" i="3" s="1"/>
  <c r="P305" i="3"/>
  <c r="X305" i="3" s="1"/>
  <c r="AF305" i="3" s="1"/>
  <c r="L305" i="3"/>
  <c r="M305" i="3" s="1"/>
  <c r="S304" i="3"/>
  <c r="AA304" i="3" s="1"/>
  <c r="AI304" i="3" s="1"/>
  <c r="R304" i="3"/>
  <c r="Z304" i="3" s="1"/>
  <c r="AH304" i="3" s="1"/>
  <c r="Q304" i="3"/>
  <c r="P304" i="3"/>
  <c r="X304" i="3" s="1"/>
  <c r="AF304" i="3" s="1"/>
  <c r="L304" i="3"/>
  <c r="M304" i="3" s="1"/>
  <c r="S303" i="3"/>
  <c r="AA303" i="3" s="1"/>
  <c r="AI303" i="3" s="1"/>
  <c r="R303" i="3"/>
  <c r="Q303" i="3"/>
  <c r="Y303" i="3" s="1"/>
  <c r="AG303" i="3" s="1"/>
  <c r="P303" i="3"/>
  <c r="X303" i="3" s="1"/>
  <c r="AF303" i="3" s="1"/>
  <c r="L303" i="3"/>
  <c r="M303" i="3" s="1"/>
  <c r="S302" i="3"/>
  <c r="AA302" i="3" s="1"/>
  <c r="AI302" i="3" s="1"/>
  <c r="R302" i="3"/>
  <c r="Z302" i="3" s="1"/>
  <c r="AH302" i="3" s="1"/>
  <c r="Q302" i="3"/>
  <c r="Y302" i="3" s="1"/>
  <c r="P302" i="3"/>
  <c r="X302" i="3" s="1"/>
  <c r="AF302" i="3" s="1"/>
  <c r="L302" i="3"/>
  <c r="M302" i="3" s="1"/>
  <c r="S301" i="3"/>
  <c r="AA301" i="3" s="1"/>
  <c r="AI301" i="3" s="1"/>
  <c r="R301" i="3"/>
  <c r="Z301" i="3" s="1"/>
  <c r="AH301" i="3" s="1"/>
  <c r="Q301" i="3"/>
  <c r="P301" i="3"/>
  <c r="X301" i="3" s="1"/>
  <c r="AF301" i="3" s="1"/>
  <c r="L301" i="3"/>
  <c r="M301" i="3" s="1"/>
  <c r="S300" i="3"/>
  <c r="AA300" i="3" s="1"/>
  <c r="AI300" i="3" s="1"/>
  <c r="R300" i="3"/>
  <c r="Q300" i="3"/>
  <c r="Y300" i="3" s="1"/>
  <c r="AG300" i="3" s="1"/>
  <c r="P300" i="3"/>
  <c r="X300" i="3" s="1"/>
  <c r="AF300" i="3" s="1"/>
  <c r="L300" i="3"/>
  <c r="M300" i="3" s="1"/>
  <c r="S299" i="3"/>
  <c r="AA299" i="3" s="1"/>
  <c r="AI299" i="3" s="1"/>
  <c r="R299" i="3"/>
  <c r="Z299" i="3" s="1"/>
  <c r="AH299" i="3" s="1"/>
  <c r="Q299" i="3"/>
  <c r="P299" i="3"/>
  <c r="X299" i="3" s="1"/>
  <c r="AF299" i="3" s="1"/>
  <c r="L299" i="3"/>
  <c r="M299" i="3" s="1"/>
  <c r="S298" i="3"/>
  <c r="AA298" i="3" s="1"/>
  <c r="AI298" i="3" s="1"/>
  <c r="R298" i="3"/>
  <c r="Z298" i="3" s="1"/>
  <c r="AH298" i="3" s="1"/>
  <c r="Q298" i="3"/>
  <c r="P298" i="3"/>
  <c r="X298" i="3" s="1"/>
  <c r="AF298" i="3" s="1"/>
  <c r="L298" i="3"/>
  <c r="M298" i="3" s="1"/>
  <c r="S297" i="3"/>
  <c r="AA297" i="3" s="1"/>
  <c r="R297" i="3"/>
  <c r="Z297" i="3" s="1"/>
  <c r="AH297" i="3" s="1"/>
  <c r="Q297" i="3"/>
  <c r="Y297" i="3" s="1"/>
  <c r="AG297" i="3" s="1"/>
  <c r="P297" i="3"/>
  <c r="X297" i="3" s="1"/>
  <c r="AF297" i="3" s="1"/>
  <c r="L297" i="3"/>
  <c r="M297" i="3" s="1"/>
  <c r="S296" i="3"/>
  <c r="AA296" i="3" s="1"/>
  <c r="AI296" i="3" s="1"/>
  <c r="R296" i="3"/>
  <c r="Z296" i="3" s="1"/>
  <c r="AH296" i="3" s="1"/>
  <c r="Q296" i="3"/>
  <c r="P296" i="3"/>
  <c r="X296" i="3" s="1"/>
  <c r="AF296" i="3" s="1"/>
  <c r="L296" i="3"/>
  <c r="M296" i="3" s="1"/>
  <c r="S295" i="3"/>
  <c r="AA295" i="3" s="1"/>
  <c r="AI295" i="3" s="1"/>
  <c r="R295" i="3"/>
  <c r="Z295" i="3" s="1"/>
  <c r="AH295" i="3" s="1"/>
  <c r="Q295" i="3"/>
  <c r="P295" i="3"/>
  <c r="X295" i="3" s="1"/>
  <c r="AF295" i="3" s="1"/>
  <c r="L295" i="3"/>
  <c r="M295" i="3" s="1"/>
  <c r="S294" i="3"/>
  <c r="AA294" i="3" s="1"/>
  <c r="R294" i="3"/>
  <c r="Z294" i="3" s="1"/>
  <c r="AH294" i="3" s="1"/>
  <c r="Q294" i="3"/>
  <c r="Y294" i="3" s="1"/>
  <c r="AG294" i="3" s="1"/>
  <c r="P294" i="3"/>
  <c r="X294" i="3" s="1"/>
  <c r="AF294" i="3" s="1"/>
  <c r="L294" i="3"/>
  <c r="M294" i="3" s="1"/>
  <c r="S293" i="3"/>
  <c r="AA293" i="3" s="1"/>
  <c r="AI293" i="3" s="1"/>
  <c r="R293" i="3"/>
  <c r="Z293" i="3" s="1"/>
  <c r="AH293" i="3" s="1"/>
  <c r="Q293" i="3"/>
  <c r="P293" i="3"/>
  <c r="X293" i="3" s="1"/>
  <c r="AF293" i="3" s="1"/>
  <c r="L293" i="3"/>
  <c r="M293" i="3" s="1"/>
  <c r="S292" i="3"/>
  <c r="AA292" i="3" s="1"/>
  <c r="AI292" i="3" s="1"/>
  <c r="R292" i="3"/>
  <c r="Z292" i="3" s="1"/>
  <c r="AH292" i="3" s="1"/>
  <c r="Q292" i="3"/>
  <c r="P292" i="3"/>
  <c r="X292" i="3" s="1"/>
  <c r="AF292" i="3" s="1"/>
  <c r="L292" i="3"/>
  <c r="M292" i="3" s="1"/>
  <c r="R291" i="3"/>
  <c r="Z291" i="3" s="1"/>
  <c r="AH291" i="3" s="1"/>
  <c r="Q291" i="3"/>
  <c r="Y291" i="3" s="1"/>
  <c r="P291" i="3"/>
  <c r="X291" i="3" s="1"/>
  <c r="AF291" i="3" s="1"/>
  <c r="K291" i="3"/>
  <c r="L291" i="3" s="1"/>
  <c r="M291" i="3" s="1"/>
  <c r="S290" i="3"/>
  <c r="AA290" i="3" s="1"/>
  <c r="AI290" i="3" s="1"/>
  <c r="R290" i="3"/>
  <c r="Z290" i="3" s="1"/>
  <c r="AH290" i="3" s="1"/>
  <c r="Q290" i="3"/>
  <c r="P290" i="3"/>
  <c r="X290" i="3" s="1"/>
  <c r="AF290" i="3" s="1"/>
  <c r="L290" i="3"/>
  <c r="M290" i="3" s="1"/>
  <c r="S289" i="3"/>
  <c r="AA289" i="3" s="1"/>
  <c r="AI289" i="3" s="1"/>
  <c r="R289" i="3"/>
  <c r="Z289" i="3" s="1"/>
  <c r="Q289" i="3"/>
  <c r="Y289" i="3" s="1"/>
  <c r="AG289" i="3" s="1"/>
  <c r="P289" i="3"/>
  <c r="X289" i="3" s="1"/>
  <c r="AF289" i="3" s="1"/>
  <c r="L289" i="3"/>
  <c r="M289" i="3" s="1"/>
  <c r="S288" i="3"/>
  <c r="AA288" i="3" s="1"/>
  <c r="AI288" i="3" s="1"/>
  <c r="R288" i="3"/>
  <c r="Z288" i="3" s="1"/>
  <c r="AH288" i="3" s="1"/>
  <c r="Q288" i="3"/>
  <c r="P288" i="3"/>
  <c r="X288" i="3" s="1"/>
  <c r="AF288" i="3" s="1"/>
  <c r="L288" i="3"/>
  <c r="M288" i="3" s="1"/>
  <c r="S287" i="3"/>
  <c r="AA287" i="3" s="1"/>
  <c r="AI287" i="3" s="1"/>
  <c r="R287" i="3"/>
  <c r="Z287" i="3" s="1"/>
  <c r="AH287" i="3" s="1"/>
  <c r="Q287" i="3"/>
  <c r="P287" i="3"/>
  <c r="X287" i="3" s="1"/>
  <c r="AF287" i="3" s="1"/>
  <c r="L287" i="3"/>
  <c r="M287" i="3" s="1"/>
  <c r="S286" i="3"/>
  <c r="AA286" i="3" s="1"/>
  <c r="AI286" i="3" s="1"/>
  <c r="R286" i="3"/>
  <c r="Z286" i="3" s="1"/>
  <c r="AH286" i="3" s="1"/>
  <c r="Q286" i="3"/>
  <c r="Y286" i="3" s="1"/>
  <c r="AG286" i="3" s="1"/>
  <c r="P286" i="3"/>
  <c r="X286" i="3" s="1"/>
  <c r="AF286" i="3" s="1"/>
  <c r="L286" i="3"/>
  <c r="M286" i="3" s="1"/>
  <c r="R285" i="3"/>
  <c r="Z285" i="3" s="1"/>
  <c r="AH285" i="3" s="1"/>
  <c r="Q285" i="3"/>
  <c r="P285" i="3"/>
  <c r="X285" i="3" s="1"/>
  <c r="AF285" i="3" s="1"/>
  <c r="K285" i="3"/>
  <c r="L285" i="3" s="1"/>
  <c r="M285" i="3" s="1"/>
  <c r="R284" i="3"/>
  <c r="Z284" i="3" s="1"/>
  <c r="AH284" i="3" s="1"/>
  <c r="Q284" i="3"/>
  <c r="P284" i="3"/>
  <c r="X284" i="3" s="1"/>
  <c r="AF284" i="3" s="1"/>
  <c r="K284" i="3"/>
  <c r="R283" i="3"/>
  <c r="Z283" i="3" s="1"/>
  <c r="AH283" i="3" s="1"/>
  <c r="Q283" i="3"/>
  <c r="P283" i="3"/>
  <c r="X283" i="3" s="1"/>
  <c r="AF283" i="3" s="1"/>
  <c r="K283" i="3"/>
  <c r="S283" i="3" s="1"/>
  <c r="AA283" i="3" s="1"/>
  <c r="AI283" i="3" s="1"/>
  <c r="R282" i="3"/>
  <c r="Z282" i="3" s="1"/>
  <c r="AH282" i="3" s="1"/>
  <c r="Q282" i="3"/>
  <c r="Y282" i="3" s="1"/>
  <c r="P282" i="3"/>
  <c r="X282" i="3" s="1"/>
  <c r="AF282" i="3" s="1"/>
  <c r="K282" i="3"/>
  <c r="R281" i="3"/>
  <c r="Z281" i="3" s="1"/>
  <c r="AH281" i="3" s="1"/>
  <c r="Q281" i="3"/>
  <c r="Y281" i="3" s="1"/>
  <c r="P281" i="3"/>
  <c r="X281" i="3" s="1"/>
  <c r="AF281" i="3" s="1"/>
  <c r="K281" i="3"/>
  <c r="S281" i="3" s="1"/>
  <c r="AA281" i="3" s="1"/>
  <c r="AI281" i="3" s="1"/>
  <c r="R280" i="3"/>
  <c r="Z280" i="3" s="1"/>
  <c r="AH280" i="3" s="1"/>
  <c r="Q280" i="3"/>
  <c r="Y280" i="3" s="1"/>
  <c r="AG280" i="3" s="1"/>
  <c r="P280" i="3"/>
  <c r="X280" i="3" s="1"/>
  <c r="AF280" i="3" s="1"/>
  <c r="K280" i="3"/>
  <c r="S280" i="3" s="1"/>
  <c r="R279" i="3"/>
  <c r="Z279" i="3" s="1"/>
  <c r="AH279" i="3" s="1"/>
  <c r="Q279" i="3"/>
  <c r="P279" i="3"/>
  <c r="X279" i="3" s="1"/>
  <c r="K279" i="3"/>
  <c r="S279" i="3" s="1"/>
  <c r="AA279" i="3" s="1"/>
  <c r="AI279" i="3" s="1"/>
  <c r="S278" i="3"/>
  <c r="AA278" i="3" s="1"/>
  <c r="AI278" i="3" s="1"/>
  <c r="R278" i="3"/>
  <c r="Z278" i="3" s="1"/>
  <c r="Q278" i="3"/>
  <c r="P278" i="3"/>
  <c r="X278" i="3" s="1"/>
  <c r="AF278" i="3" s="1"/>
  <c r="L278" i="3"/>
  <c r="M278" i="3" s="1"/>
  <c r="AE272" i="3"/>
  <c r="AD272" i="3"/>
  <c r="BH19" i="7" s="1"/>
  <c r="W272" i="3"/>
  <c r="V272" i="3"/>
  <c r="AQ19" i="7" s="1"/>
  <c r="O272" i="3"/>
  <c r="N272" i="3"/>
  <c r="J272" i="3"/>
  <c r="I272" i="3"/>
  <c r="H272" i="3"/>
  <c r="G272" i="3"/>
  <c r="F272" i="3"/>
  <c r="AJ271" i="3"/>
  <c r="S270" i="3"/>
  <c r="AA270" i="3" s="1"/>
  <c r="AI270" i="3" s="1"/>
  <c r="R270" i="3"/>
  <c r="Z270" i="3" s="1"/>
  <c r="AH270" i="3" s="1"/>
  <c r="Q270" i="3"/>
  <c r="P270" i="3"/>
  <c r="X270" i="3" s="1"/>
  <c r="AF270" i="3" s="1"/>
  <c r="L270" i="3"/>
  <c r="M270" i="3" s="1"/>
  <c r="S269" i="3"/>
  <c r="AA269" i="3" s="1"/>
  <c r="AI269" i="3" s="1"/>
  <c r="R269" i="3"/>
  <c r="Z269" i="3" s="1"/>
  <c r="AH269" i="3" s="1"/>
  <c r="Q269" i="3"/>
  <c r="P269" i="3"/>
  <c r="X269" i="3" s="1"/>
  <c r="AF269" i="3" s="1"/>
  <c r="L269" i="3"/>
  <c r="M269" i="3" s="1"/>
  <c r="S268" i="3"/>
  <c r="AA268" i="3" s="1"/>
  <c r="AI268" i="3" s="1"/>
  <c r="R268" i="3"/>
  <c r="Z268" i="3" s="1"/>
  <c r="AH268" i="3" s="1"/>
  <c r="Q268" i="3"/>
  <c r="P268" i="3"/>
  <c r="X268" i="3" s="1"/>
  <c r="AF268" i="3" s="1"/>
  <c r="L268" i="3"/>
  <c r="M268" i="3" s="1"/>
  <c r="S267" i="3"/>
  <c r="AA267" i="3" s="1"/>
  <c r="AI267" i="3" s="1"/>
  <c r="R267" i="3"/>
  <c r="Z267" i="3" s="1"/>
  <c r="AH267" i="3" s="1"/>
  <c r="Q267" i="3"/>
  <c r="P267" i="3"/>
  <c r="X267" i="3" s="1"/>
  <c r="AF267" i="3" s="1"/>
  <c r="L267" i="3"/>
  <c r="M267" i="3" s="1"/>
  <c r="S266" i="3"/>
  <c r="AA266" i="3" s="1"/>
  <c r="AI266" i="3" s="1"/>
  <c r="R266" i="3"/>
  <c r="Z266" i="3" s="1"/>
  <c r="AH266" i="3" s="1"/>
  <c r="Q266" i="3"/>
  <c r="P266" i="3"/>
  <c r="X266" i="3" s="1"/>
  <c r="AF266" i="3" s="1"/>
  <c r="L266" i="3"/>
  <c r="M266" i="3" s="1"/>
  <c r="S265" i="3"/>
  <c r="AA265" i="3" s="1"/>
  <c r="AI265" i="3" s="1"/>
  <c r="R265" i="3"/>
  <c r="Z265" i="3" s="1"/>
  <c r="AH265" i="3" s="1"/>
  <c r="Q265" i="3"/>
  <c r="Y265" i="3" s="1"/>
  <c r="AG265" i="3" s="1"/>
  <c r="P265" i="3"/>
  <c r="X265" i="3" s="1"/>
  <c r="AF265" i="3" s="1"/>
  <c r="L265" i="3"/>
  <c r="M265" i="3" s="1"/>
  <c r="S264" i="3"/>
  <c r="AA264" i="3" s="1"/>
  <c r="AI264" i="3" s="1"/>
  <c r="R264" i="3"/>
  <c r="Z264" i="3" s="1"/>
  <c r="AH264" i="3" s="1"/>
  <c r="Q264" i="3"/>
  <c r="P264" i="3"/>
  <c r="X264" i="3" s="1"/>
  <c r="AF264" i="3" s="1"/>
  <c r="L264" i="3"/>
  <c r="M264" i="3" s="1"/>
  <c r="S263" i="3"/>
  <c r="AA263" i="3" s="1"/>
  <c r="AI263" i="3" s="1"/>
  <c r="R263" i="3"/>
  <c r="Z263" i="3" s="1"/>
  <c r="AH263" i="3" s="1"/>
  <c r="Q263" i="3"/>
  <c r="P263" i="3"/>
  <c r="X263" i="3" s="1"/>
  <c r="AF263" i="3" s="1"/>
  <c r="L263" i="3"/>
  <c r="M263" i="3" s="1"/>
  <c r="S262" i="3"/>
  <c r="AA262" i="3" s="1"/>
  <c r="AI262" i="3" s="1"/>
  <c r="R262" i="3"/>
  <c r="Z262" i="3" s="1"/>
  <c r="AH262" i="3" s="1"/>
  <c r="Q262" i="3"/>
  <c r="Y262" i="3" s="1"/>
  <c r="AG262" i="3" s="1"/>
  <c r="P262" i="3"/>
  <c r="X262" i="3" s="1"/>
  <c r="AF262" i="3" s="1"/>
  <c r="L262" i="3"/>
  <c r="M262" i="3" s="1"/>
  <c r="S261" i="3"/>
  <c r="AA261" i="3" s="1"/>
  <c r="AI261" i="3" s="1"/>
  <c r="R261" i="3"/>
  <c r="Z261" i="3" s="1"/>
  <c r="AH261" i="3" s="1"/>
  <c r="Q261" i="3"/>
  <c r="Y261" i="3" s="1"/>
  <c r="P261" i="3"/>
  <c r="X261" i="3" s="1"/>
  <c r="AF261" i="3" s="1"/>
  <c r="L261" i="3"/>
  <c r="M261" i="3" s="1"/>
  <c r="S260" i="3"/>
  <c r="AA260" i="3" s="1"/>
  <c r="AI260" i="3" s="1"/>
  <c r="R260" i="3"/>
  <c r="Z260" i="3" s="1"/>
  <c r="AH260" i="3" s="1"/>
  <c r="Q260" i="3"/>
  <c r="P260" i="3"/>
  <c r="X260" i="3" s="1"/>
  <c r="AF260" i="3" s="1"/>
  <c r="L260" i="3"/>
  <c r="M260" i="3" s="1"/>
  <c r="S259" i="3"/>
  <c r="AA259" i="3" s="1"/>
  <c r="AI259" i="3" s="1"/>
  <c r="R259" i="3"/>
  <c r="Z259" i="3" s="1"/>
  <c r="AH259" i="3" s="1"/>
  <c r="Q259" i="3"/>
  <c r="Y259" i="3" s="1"/>
  <c r="AG259" i="3" s="1"/>
  <c r="P259" i="3"/>
  <c r="X259" i="3" s="1"/>
  <c r="AF259" i="3" s="1"/>
  <c r="L259" i="3"/>
  <c r="M259" i="3" s="1"/>
  <c r="S258" i="3"/>
  <c r="AA258" i="3" s="1"/>
  <c r="AI258" i="3" s="1"/>
  <c r="R258" i="3"/>
  <c r="Z258" i="3" s="1"/>
  <c r="AH258" i="3" s="1"/>
  <c r="Q258" i="3"/>
  <c r="P258" i="3"/>
  <c r="X258" i="3" s="1"/>
  <c r="AF258" i="3" s="1"/>
  <c r="L258" i="3"/>
  <c r="M258" i="3" s="1"/>
  <c r="S257" i="3"/>
  <c r="AA257" i="3" s="1"/>
  <c r="AI257" i="3" s="1"/>
  <c r="R257" i="3"/>
  <c r="Z257" i="3" s="1"/>
  <c r="AH257" i="3" s="1"/>
  <c r="Q257" i="3"/>
  <c r="P257" i="3"/>
  <c r="X257" i="3" s="1"/>
  <c r="AF257" i="3" s="1"/>
  <c r="L257" i="3"/>
  <c r="M257" i="3" s="1"/>
  <c r="R256" i="3"/>
  <c r="Z256" i="3" s="1"/>
  <c r="AH256" i="3" s="1"/>
  <c r="Q256" i="3"/>
  <c r="Y256" i="3" s="1"/>
  <c r="AG256" i="3" s="1"/>
  <c r="P256" i="3"/>
  <c r="X256" i="3" s="1"/>
  <c r="AF256" i="3" s="1"/>
  <c r="K256" i="3"/>
  <c r="S256" i="3" s="1"/>
  <c r="R255" i="3"/>
  <c r="Z255" i="3" s="1"/>
  <c r="AH255" i="3" s="1"/>
  <c r="Q255" i="3"/>
  <c r="P255" i="3"/>
  <c r="X255" i="3" s="1"/>
  <c r="AF255" i="3" s="1"/>
  <c r="K255" i="3"/>
  <c r="L255" i="3" s="1"/>
  <c r="M255" i="3" s="1"/>
  <c r="R254" i="3"/>
  <c r="Z254" i="3" s="1"/>
  <c r="AH254" i="3" s="1"/>
  <c r="Q254" i="3"/>
  <c r="Y254" i="3" s="1"/>
  <c r="AG254" i="3" s="1"/>
  <c r="P254" i="3"/>
  <c r="X254" i="3" s="1"/>
  <c r="AF254" i="3" s="1"/>
  <c r="K254" i="3"/>
  <c r="S254" i="3" s="1"/>
  <c r="R253" i="3"/>
  <c r="Z253" i="3" s="1"/>
  <c r="AH253" i="3" s="1"/>
  <c r="Q253" i="3"/>
  <c r="Y253" i="3" s="1"/>
  <c r="P253" i="3"/>
  <c r="X253" i="3" s="1"/>
  <c r="AF253" i="3" s="1"/>
  <c r="K253" i="3"/>
  <c r="S252" i="3"/>
  <c r="AA252" i="3" s="1"/>
  <c r="AI252" i="3" s="1"/>
  <c r="R252" i="3"/>
  <c r="Z252" i="3" s="1"/>
  <c r="AH252" i="3" s="1"/>
  <c r="Q252" i="3"/>
  <c r="P252" i="3"/>
  <c r="X252" i="3" s="1"/>
  <c r="AF252" i="3" s="1"/>
  <c r="L252" i="3"/>
  <c r="M252" i="3" s="1"/>
  <c r="R251" i="3"/>
  <c r="Q251" i="3"/>
  <c r="P251" i="3"/>
  <c r="X251" i="3" s="1"/>
  <c r="AF251" i="3" s="1"/>
  <c r="K251" i="3"/>
  <c r="AE245" i="3"/>
  <c r="AD245" i="3"/>
  <c r="BH18" i="7" s="1"/>
  <c r="W245" i="3"/>
  <c r="V245" i="3"/>
  <c r="AQ18" i="7" s="1"/>
  <c r="O245" i="3"/>
  <c r="N245" i="3"/>
  <c r="J245" i="3"/>
  <c r="I245" i="3"/>
  <c r="H245" i="3"/>
  <c r="G245" i="3"/>
  <c r="F245" i="3"/>
  <c r="T244" i="3"/>
  <c r="S243" i="3"/>
  <c r="AA243" i="3" s="1"/>
  <c r="AI243" i="3" s="1"/>
  <c r="R243" i="3"/>
  <c r="Z243" i="3" s="1"/>
  <c r="AH243" i="3" s="1"/>
  <c r="Q243" i="3"/>
  <c r="Y243" i="3" s="1"/>
  <c r="AG243" i="3" s="1"/>
  <c r="P243" i="3"/>
  <c r="X243" i="3" s="1"/>
  <c r="AF243" i="3" s="1"/>
  <c r="L243" i="3"/>
  <c r="M243" i="3" s="1"/>
  <c r="S242" i="3"/>
  <c r="AA242" i="3" s="1"/>
  <c r="AI242" i="3" s="1"/>
  <c r="R242" i="3"/>
  <c r="Z242" i="3" s="1"/>
  <c r="AH242" i="3" s="1"/>
  <c r="Q242" i="3"/>
  <c r="Y242" i="3" s="1"/>
  <c r="P242" i="3"/>
  <c r="X242" i="3" s="1"/>
  <c r="AF242" i="3" s="1"/>
  <c r="L242" i="3"/>
  <c r="M242" i="3" s="1"/>
  <c r="R241" i="3"/>
  <c r="Z241" i="3" s="1"/>
  <c r="AH241" i="3" s="1"/>
  <c r="Q241" i="3"/>
  <c r="P241" i="3"/>
  <c r="X241" i="3" s="1"/>
  <c r="AF241" i="3" s="1"/>
  <c r="K241" i="3"/>
  <c r="L241" i="3" s="1"/>
  <c r="M241" i="3" s="1"/>
  <c r="S240" i="3"/>
  <c r="AA240" i="3" s="1"/>
  <c r="AI240" i="3" s="1"/>
  <c r="R240" i="3"/>
  <c r="Z240" i="3" s="1"/>
  <c r="AH240" i="3" s="1"/>
  <c r="Q240" i="3"/>
  <c r="Y240" i="3" s="1"/>
  <c r="AG240" i="3" s="1"/>
  <c r="P240" i="3"/>
  <c r="X240" i="3" s="1"/>
  <c r="AF240" i="3" s="1"/>
  <c r="L240" i="3"/>
  <c r="M240" i="3" s="1"/>
  <c r="S239" i="3"/>
  <c r="AA239" i="3" s="1"/>
  <c r="AI239" i="3" s="1"/>
  <c r="R239" i="3"/>
  <c r="Z239" i="3" s="1"/>
  <c r="AH239" i="3" s="1"/>
  <c r="Q239" i="3"/>
  <c r="Y239" i="3" s="1"/>
  <c r="P239" i="3"/>
  <c r="X239" i="3" s="1"/>
  <c r="AF239" i="3" s="1"/>
  <c r="L239" i="3"/>
  <c r="M239" i="3" s="1"/>
  <c r="S238" i="3"/>
  <c r="AA238" i="3" s="1"/>
  <c r="AI238" i="3" s="1"/>
  <c r="R238" i="3"/>
  <c r="Z238" i="3" s="1"/>
  <c r="AH238" i="3" s="1"/>
  <c r="Q238" i="3"/>
  <c r="Y238" i="3" s="1"/>
  <c r="P238" i="3"/>
  <c r="X238" i="3" s="1"/>
  <c r="AF238" i="3" s="1"/>
  <c r="L238" i="3"/>
  <c r="M238" i="3" s="1"/>
  <c r="S237" i="3"/>
  <c r="AA237" i="3" s="1"/>
  <c r="AI237" i="3" s="1"/>
  <c r="R237" i="3"/>
  <c r="Z237" i="3" s="1"/>
  <c r="AH237" i="3" s="1"/>
  <c r="Q237" i="3"/>
  <c r="P237" i="3"/>
  <c r="X237" i="3" s="1"/>
  <c r="AF237" i="3" s="1"/>
  <c r="L237" i="3"/>
  <c r="M237" i="3" s="1"/>
  <c r="S236" i="3"/>
  <c r="AA236" i="3" s="1"/>
  <c r="AI236" i="3" s="1"/>
  <c r="R236" i="3"/>
  <c r="Z236" i="3" s="1"/>
  <c r="AH236" i="3" s="1"/>
  <c r="Q236" i="3"/>
  <c r="Y236" i="3" s="1"/>
  <c r="AG236" i="3" s="1"/>
  <c r="P236" i="3"/>
  <c r="X236" i="3" s="1"/>
  <c r="AF236" i="3" s="1"/>
  <c r="L236" i="3"/>
  <c r="M236" i="3" s="1"/>
  <c r="S235" i="3"/>
  <c r="AA235" i="3" s="1"/>
  <c r="AI235" i="3" s="1"/>
  <c r="R235" i="3"/>
  <c r="Z235" i="3" s="1"/>
  <c r="AH235" i="3" s="1"/>
  <c r="Q235" i="3"/>
  <c r="Y235" i="3" s="1"/>
  <c r="AG235" i="3" s="1"/>
  <c r="P235" i="3"/>
  <c r="X235" i="3" s="1"/>
  <c r="AF235" i="3" s="1"/>
  <c r="L235" i="3"/>
  <c r="M235" i="3" s="1"/>
  <c r="S234" i="3"/>
  <c r="AA234" i="3" s="1"/>
  <c r="AI234" i="3" s="1"/>
  <c r="R234" i="3"/>
  <c r="Z234" i="3" s="1"/>
  <c r="AH234" i="3" s="1"/>
  <c r="Q234" i="3"/>
  <c r="Y234" i="3" s="1"/>
  <c r="P234" i="3"/>
  <c r="X234" i="3" s="1"/>
  <c r="AF234" i="3" s="1"/>
  <c r="L234" i="3"/>
  <c r="M234" i="3" s="1"/>
  <c r="S233" i="3"/>
  <c r="AA233" i="3" s="1"/>
  <c r="AI233" i="3" s="1"/>
  <c r="R233" i="3"/>
  <c r="Z233" i="3" s="1"/>
  <c r="Q233" i="3"/>
  <c r="Y233" i="3" s="1"/>
  <c r="AG233" i="3" s="1"/>
  <c r="P233" i="3"/>
  <c r="X233" i="3" s="1"/>
  <c r="AF233" i="3" s="1"/>
  <c r="L233" i="3"/>
  <c r="M233" i="3" s="1"/>
  <c r="S232" i="3"/>
  <c r="AA232" i="3" s="1"/>
  <c r="AI232" i="3" s="1"/>
  <c r="R232" i="3"/>
  <c r="Z232" i="3" s="1"/>
  <c r="AH232" i="3" s="1"/>
  <c r="Q232" i="3"/>
  <c r="Y232" i="3" s="1"/>
  <c r="AG232" i="3" s="1"/>
  <c r="P232" i="3"/>
  <c r="X232" i="3" s="1"/>
  <c r="AF232" i="3" s="1"/>
  <c r="L232" i="3"/>
  <c r="M232" i="3" s="1"/>
  <c r="S231" i="3"/>
  <c r="AA231" i="3" s="1"/>
  <c r="AI231" i="3" s="1"/>
  <c r="R231" i="3"/>
  <c r="Z231" i="3" s="1"/>
  <c r="AH231" i="3" s="1"/>
  <c r="Q231" i="3"/>
  <c r="P231" i="3"/>
  <c r="X231" i="3" s="1"/>
  <c r="AF231" i="3" s="1"/>
  <c r="L231" i="3"/>
  <c r="M231" i="3" s="1"/>
  <c r="S230" i="3"/>
  <c r="AA230" i="3" s="1"/>
  <c r="AI230" i="3" s="1"/>
  <c r="R230" i="3"/>
  <c r="Z230" i="3" s="1"/>
  <c r="AH230" i="3" s="1"/>
  <c r="Q230" i="3"/>
  <c r="Y230" i="3" s="1"/>
  <c r="AG230" i="3" s="1"/>
  <c r="P230" i="3"/>
  <c r="X230" i="3" s="1"/>
  <c r="AF230" i="3" s="1"/>
  <c r="L230" i="3"/>
  <c r="M230" i="3" s="1"/>
  <c r="S229" i="3"/>
  <c r="AA229" i="3" s="1"/>
  <c r="AI229" i="3" s="1"/>
  <c r="R229" i="3"/>
  <c r="Z229" i="3" s="1"/>
  <c r="Q229" i="3"/>
  <c r="Y229" i="3" s="1"/>
  <c r="AG229" i="3" s="1"/>
  <c r="P229" i="3"/>
  <c r="X229" i="3" s="1"/>
  <c r="AF229" i="3" s="1"/>
  <c r="L229" i="3"/>
  <c r="M229" i="3" s="1"/>
  <c r="R228" i="3"/>
  <c r="Z228" i="3" s="1"/>
  <c r="AH228" i="3" s="1"/>
  <c r="Q228" i="3"/>
  <c r="Y228" i="3" s="1"/>
  <c r="P228" i="3"/>
  <c r="X228" i="3" s="1"/>
  <c r="AF228" i="3" s="1"/>
  <c r="K228" i="3"/>
  <c r="L228" i="3" s="1"/>
  <c r="M228" i="3" s="1"/>
  <c r="R227" i="3"/>
  <c r="Z227" i="3" s="1"/>
  <c r="AH227" i="3" s="1"/>
  <c r="Q227" i="3"/>
  <c r="Y227" i="3" s="1"/>
  <c r="P227" i="3"/>
  <c r="X227" i="3" s="1"/>
  <c r="AF227" i="3" s="1"/>
  <c r="K227" i="3"/>
  <c r="L227" i="3" s="1"/>
  <c r="M227" i="3" s="1"/>
  <c r="R226" i="3"/>
  <c r="Z226" i="3" s="1"/>
  <c r="AH226" i="3" s="1"/>
  <c r="Q226" i="3"/>
  <c r="Y226" i="3" s="1"/>
  <c r="AG226" i="3" s="1"/>
  <c r="P226" i="3"/>
  <c r="X226" i="3" s="1"/>
  <c r="AF226" i="3" s="1"/>
  <c r="K226" i="3"/>
  <c r="S226" i="3" s="1"/>
  <c r="AA226" i="3" s="1"/>
  <c r="AI226" i="3" s="1"/>
  <c r="R225" i="3"/>
  <c r="Z225" i="3" s="1"/>
  <c r="AH225" i="3" s="1"/>
  <c r="Q225" i="3"/>
  <c r="P225" i="3"/>
  <c r="X225" i="3" s="1"/>
  <c r="AF225" i="3" s="1"/>
  <c r="K225" i="3"/>
  <c r="L225" i="3" s="1"/>
  <c r="M225" i="3" s="1"/>
  <c r="R224" i="3"/>
  <c r="Z224" i="3" s="1"/>
  <c r="AH224" i="3" s="1"/>
  <c r="Q224" i="3"/>
  <c r="Y224" i="3" s="1"/>
  <c r="AG224" i="3" s="1"/>
  <c r="P224" i="3"/>
  <c r="X224" i="3" s="1"/>
  <c r="AF224" i="3" s="1"/>
  <c r="K224" i="3"/>
  <c r="S224" i="3" s="1"/>
  <c r="AA224" i="3" s="1"/>
  <c r="AI224" i="3" s="1"/>
  <c r="R223" i="3"/>
  <c r="Z223" i="3" s="1"/>
  <c r="AH223" i="3" s="1"/>
  <c r="Q223" i="3"/>
  <c r="Y223" i="3" s="1"/>
  <c r="P223" i="3"/>
  <c r="X223" i="3" s="1"/>
  <c r="AF223" i="3" s="1"/>
  <c r="K223" i="3"/>
  <c r="L223" i="3" s="1"/>
  <c r="M223" i="3" s="1"/>
  <c r="S222" i="3"/>
  <c r="AA222" i="3" s="1"/>
  <c r="AI222" i="3" s="1"/>
  <c r="R222" i="3"/>
  <c r="Z222" i="3" s="1"/>
  <c r="AH222" i="3" s="1"/>
  <c r="Q222" i="3"/>
  <c r="Y222" i="3" s="1"/>
  <c r="AG222" i="3" s="1"/>
  <c r="P222" i="3"/>
  <c r="X222" i="3" s="1"/>
  <c r="AF222" i="3" s="1"/>
  <c r="L222" i="3"/>
  <c r="M222" i="3" s="1"/>
  <c r="S221" i="3"/>
  <c r="AA221" i="3" s="1"/>
  <c r="AI221" i="3" s="1"/>
  <c r="R221" i="3"/>
  <c r="Z221" i="3" s="1"/>
  <c r="AH221" i="3" s="1"/>
  <c r="Q221" i="3"/>
  <c r="P221" i="3"/>
  <c r="X221" i="3" s="1"/>
  <c r="AF221" i="3" s="1"/>
  <c r="L221" i="3"/>
  <c r="M221" i="3" s="1"/>
  <c r="S220" i="3"/>
  <c r="AA220" i="3" s="1"/>
  <c r="AI220" i="3" s="1"/>
  <c r="R220" i="3"/>
  <c r="Z220" i="3" s="1"/>
  <c r="AH220" i="3" s="1"/>
  <c r="Q220" i="3"/>
  <c r="Y220" i="3" s="1"/>
  <c r="AG220" i="3" s="1"/>
  <c r="P220" i="3"/>
  <c r="X220" i="3" s="1"/>
  <c r="AF220" i="3" s="1"/>
  <c r="L220" i="3"/>
  <c r="M220" i="3" s="1"/>
  <c r="S219" i="3"/>
  <c r="AA219" i="3" s="1"/>
  <c r="AI219" i="3" s="1"/>
  <c r="R219" i="3"/>
  <c r="Z219" i="3" s="1"/>
  <c r="AH219" i="3" s="1"/>
  <c r="Q219" i="3"/>
  <c r="Y219" i="3" s="1"/>
  <c r="P219" i="3"/>
  <c r="X219" i="3" s="1"/>
  <c r="AF219" i="3" s="1"/>
  <c r="L219" i="3"/>
  <c r="M219" i="3" s="1"/>
  <c r="S218" i="3"/>
  <c r="AA218" i="3" s="1"/>
  <c r="AI218" i="3" s="1"/>
  <c r="R218" i="3"/>
  <c r="Z218" i="3" s="1"/>
  <c r="AH218" i="3" s="1"/>
  <c r="Q218" i="3"/>
  <c r="Y218" i="3" s="1"/>
  <c r="P218" i="3"/>
  <c r="X218" i="3" s="1"/>
  <c r="AF218" i="3" s="1"/>
  <c r="L218" i="3"/>
  <c r="M218" i="3" s="1"/>
  <c r="R217" i="3"/>
  <c r="Z217" i="3" s="1"/>
  <c r="AH217" i="3" s="1"/>
  <c r="Q217" i="3"/>
  <c r="Y217" i="3" s="1"/>
  <c r="P217" i="3"/>
  <c r="X217" i="3" s="1"/>
  <c r="AF217" i="3" s="1"/>
  <c r="K217" i="3"/>
  <c r="L217" i="3" s="1"/>
  <c r="M217" i="3" s="1"/>
  <c r="S216" i="3"/>
  <c r="AA216" i="3" s="1"/>
  <c r="R216" i="3"/>
  <c r="Z216" i="3" s="1"/>
  <c r="Q216" i="3"/>
  <c r="P216" i="3"/>
  <c r="X216" i="3" s="1"/>
  <c r="AF216" i="3" s="1"/>
  <c r="L216" i="3"/>
  <c r="AE210" i="3"/>
  <c r="AD210" i="3"/>
  <c r="BH17" i="7" s="1"/>
  <c r="W210" i="3"/>
  <c r="V210" i="3"/>
  <c r="AQ17" i="7" s="1"/>
  <c r="O210" i="3"/>
  <c r="N210" i="3"/>
  <c r="J210" i="3"/>
  <c r="I210" i="3"/>
  <c r="H210" i="3"/>
  <c r="G210" i="3"/>
  <c r="F210" i="3"/>
  <c r="M209" i="3"/>
  <c r="U209" i="3" s="1"/>
  <c r="AC209" i="3" s="1"/>
  <c r="S208" i="3"/>
  <c r="AA208" i="3" s="1"/>
  <c r="AI208" i="3" s="1"/>
  <c r="R208" i="3"/>
  <c r="Z208" i="3" s="1"/>
  <c r="AH208" i="3" s="1"/>
  <c r="Q208" i="3"/>
  <c r="P208" i="3"/>
  <c r="X208" i="3" s="1"/>
  <c r="AF208" i="3" s="1"/>
  <c r="L208" i="3"/>
  <c r="M208" i="3" s="1"/>
  <c r="S207" i="3"/>
  <c r="AA207" i="3" s="1"/>
  <c r="AI207" i="3" s="1"/>
  <c r="R207" i="3"/>
  <c r="Z207" i="3" s="1"/>
  <c r="AH207" i="3" s="1"/>
  <c r="Q207" i="3"/>
  <c r="P207" i="3"/>
  <c r="X207" i="3" s="1"/>
  <c r="AF207" i="3" s="1"/>
  <c r="L207" i="3"/>
  <c r="M207" i="3" s="1"/>
  <c r="S206" i="3"/>
  <c r="AA206" i="3" s="1"/>
  <c r="AI206" i="3" s="1"/>
  <c r="R206" i="3"/>
  <c r="Z206" i="3" s="1"/>
  <c r="AH206" i="3" s="1"/>
  <c r="Q206" i="3"/>
  <c r="P206" i="3"/>
  <c r="X206" i="3" s="1"/>
  <c r="AF206" i="3" s="1"/>
  <c r="L206" i="3"/>
  <c r="M206" i="3" s="1"/>
  <c r="R205" i="3"/>
  <c r="Z205" i="3" s="1"/>
  <c r="AH205" i="3" s="1"/>
  <c r="Q205" i="3"/>
  <c r="Y205" i="3" s="1"/>
  <c r="AG205" i="3" s="1"/>
  <c r="P205" i="3"/>
  <c r="X205" i="3" s="1"/>
  <c r="AF205" i="3" s="1"/>
  <c r="K205" i="3"/>
  <c r="L205" i="3" s="1"/>
  <c r="M205" i="3" s="1"/>
  <c r="S204" i="3"/>
  <c r="AA204" i="3" s="1"/>
  <c r="AI204" i="3" s="1"/>
  <c r="R204" i="3"/>
  <c r="Z204" i="3" s="1"/>
  <c r="AH204" i="3" s="1"/>
  <c r="Q204" i="3"/>
  <c r="Y204" i="3" s="1"/>
  <c r="P204" i="3"/>
  <c r="X204" i="3" s="1"/>
  <c r="AF204" i="3" s="1"/>
  <c r="L204" i="3"/>
  <c r="M204" i="3" s="1"/>
  <c r="S203" i="3"/>
  <c r="AA203" i="3" s="1"/>
  <c r="AI203" i="3" s="1"/>
  <c r="R203" i="3"/>
  <c r="Z203" i="3" s="1"/>
  <c r="AH203" i="3" s="1"/>
  <c r="Q203" i="3"/>
  <c r="Y203" i="3" s="1"/>
  <c r="AG203" i="3" s="1"/>
  <c r="P203" i="3"/>
  <c r="X203" i="3" s="1"/>
  <c r="AF203" i="3" s="1"/>
  <c r="L203" i="3"/>
  <c r="M203" i="3" s="1"/>
  <c r="S202" i="3"/>
  <c r="AA202" i="3" s="1"/>
  <c r="AI202" i="3" s="1"/>
  <c r="R202" i="3"/>
  <c r="Z202" i="3" s="1"/>
  <c r="AH202" i="3" s="1"/>
  <c r="Q202" i="3"/>
  <c r="P202" i="3"/>
  <c r="X202" i="3" s="1"/>
  <c r="AF202" i="3" s="1"/>
  <c r="L202" i="3"/>
  <c r="M202" i="3" s="1"/>
  <c r="S201" i="3"/>
  <c r="AA201" i="3" s="1"/>
  <c r="AI201" i="3" s="1"/>
  <c r="R201" i="3"/>
  <c r="Z201" i="3" s="1"/>
  <c r="AH201" i="3" s="1"/>
  <c r="Q201" i="3"/>
  <c r="P201" i="3"/>
  <c r="X201" i="3" s="1"/>
  <c r="AF201" i="3" s="1"/>
  <c r="L201" i="3"/>
  <c r="M201" i="3" s="1"/>
  <c r="S200" i="3"/>
  <c r="AA200" i="3" s="1"/>
  <c r="AI200" i="3" s="1"/>
  <c r="R200" i="3"/>
  <c r="Z200" i="3" s="1"/>
  <c r="AH200" i="3" s="1"/>
  <c r="Q200" i="3"/>
  <c r="P200" i="3"/>
  <c r="X200" i="3" s="1"/>
  <c r="AF200" i="3" s="1"/>
  <c r="L200" i="3"/>
  <c r="M200" i="3" s="1"/>
  <c r="S199" i="3"/>
  <c r="AA199" i="3" s="1"/>
  <c r="AI199" i="3" s="1"/>
  <c r="R199" i="3"/>
  <c r="Z199" i="3" s="1"/>
  <c r="AH199" i="3" s="1"/>
  <c r="Q199" i="3"/>
  <c r="Y199" i="3" s="1"/>
  <c r="AG199" i="3" s="1"/>
  <c r="P199" i="3"/>
  <c r="X199" i="3" s="1"/>
  <c r="AF199" i="3" s="1"/>
  <c r="L199" i="3"/>
  <c r="M199" i="3" s="1"/>
  <c r="S198" i="3"/>
  <c r="AA198" i="3" s="1"/>
  <c r="AI198" i="3" s="1"/>
  <c r="R198" i="3"/>
  <c r="Z198" i="3" s="1"/>
  <c r="AH198" i="3" s="1"/>
  <c r="Q198" i="3"/>
  <c r="Y198" i="3" s="1"/>
  <c r="AG198" i="3" s="1"/>
  <c r="P198" i="3"/>
  <c r="X198" i="3" s="1"/>
  <c r="AF198" i="3" s="1"/>
  <c r="L198" i="3"/>
  <c r="M198" i="3" s="1"/>
  <c r="S197" i="3"/>
  <c r="AA197" i="3" s="1"/>
  <c r="AI197" i="3" s="1"/>
  <c r="R197" i="3"/>
  <c r="Z197" i="3" s="1"/>
  <c r="AH197" i="3" s="1"/>
  <c r="Q197" i="3"/>
  <c r="P197" i="3"/>
  <c r="X197" i="3" s="1"/>
  <c r="AF197" i="3" s="1"/>
  <c r="L197" i="3"/>
  <c r="M197" i="3" s="1"/>
  <c r="S196" i="3"/>
  <c r="AA196" i="3" s="1"/>
  <c r="AI196" i="3" s="1"/>
  <c r="R196" i="3"/>
  <c r="Z196" i="3" s="1"/>
  <c r="AH196" i="3" s="1"/>
  <c r="Q196" i="3"/>
  <c r="Y196" i="3" s="1"/>
  <c r="P196" i="3"/>
  <c r="X196" i="3" s="1"/>
  <c r="AF196" i="3" s="1"/>
  <c r="L196" i="3"/>
  <c r="M196" i="3" s="1"/>
  <c r="S195" i="3"/>
  <c r="AA195" i="3" s="1"/>
  <c r="AI195" i="3" s="1"/>
  <c r="R195" i="3"/>
  <c r="Z195" i="3" s="1"/>
  <c r="AH195" i="3" s="1"/>
  <c r="Q195" i="3"/>
  <c r="Y195" i="3" s="1"/>
  <c r="P195" i="3"/>
  <c r="X195" i="3" s="1"/>
  <c r="AF195" i="3" s="1"/>
  <c r="L195" i="3"/>
  <c r="M195" i="3" s="1"/>
  <c r="S194" i="3"/>
  <c r="AA194" i="3" s="1"/>
  <c r="AI194" i="3" s="1"/>
  <c r="R194" i="3"/>
  <c r="Z194" i="3" s="1"/>
  <c r="AH194" i="3" s="1"/>
  <c r="Q194" i="3"/>
  <c r="Y194" i="3" s="1"/>
  <c r="AG194" i="3" s="1"/>
  <c r="P194" i="3"/>
  <c r="X194" i="3" s="1"/>
  <c r="AF194" i="3" s="1"/>
  <c r="L194" i="3"/>
  <c r="M194" i="3" s="1"/>
  <c r="S193" i="3"/>
  <c r="AA193" i="3" s="1"/>
  <c r="AI193" i="3" s="1"/>
  <c r="R193" i="3"/>
  <c r="Z193" i="3" s="1"/>
  <c r="AH193" i="3" s="1"/>
  <c r="Q193" i="3"/>
  <c r="P193" i="3"/>
  <c r="X193" i="3" s="1"/>
  <c r="AF193" i="3" s="1"/>
  <c r="L193" i="3"/>
  <c r="M193" i="3" s="1"/>
  <c r="R192" i="3"/>
  <c r="Z192" i="3" s="1"/>
  <c r="AH192" i="3" s="1"/>
  <c r="Q192" i="3"/>
  <c r="P192" i="3"/>
  <c r="X192" i="3" s="1"/>
  <c r="AF192" i="3" s="1"/>
  <c r="K192" i="3"/>
  <c r="S192" i="3" s="1"/>
  <c r="AA192" i="3" s="1"/>
  <c r="AI192" i="3" s="1"/>
  <c r="R191" i="3"/>
  <c r="Z191" i="3" s="1"/>
  <c r="AH191" i="3" s="1"/>
  <c r="Q191" i="3"/>
  <c r="Y191" i="3" s="1"/>
  <c r="AG191" i="3" s="1"/>
  <c r="P191" i="3"/>
  <c r="X191" i="3" s="1"/>
  <c r="AF191" i="3" s="1"/>
  <c r="K191" i="3"/>
  <c r="S191" i="3" s="1"/>
  <c r="AA191" i="3" s="1"/>
  <c r="AI191" i="3" s="1"/>
  <c r="R190" i="3"/>
  <c r="Z190" i="3" s="1"/>
  <c r="AH190" i="3" s="1"/>
  <c r="Q190" i="3"/>
  <c r="Y190" i="3" s="1"/>
  <c r="P190" i="3"/>
  <c r="X190" i="3" s="1"/>
  <c r="AF190" i="3" s="1"/>
  <c r="K190" i="3"/>
  <c r="R189" i="3"/>
  <c r="Z189" i="3" s="1"/>
  <c r="AH189" i="3" s="1"/>
  <c r="Q189" i="3"/>
  <c r="Y189" i="3" s="1"/>
  <c r="AG189" i="3" s="1"/>
  <c r="P189" i="3"/>
  <c r="X189" i="3" s="1"/>
  <c r="AF189" i="3" s="1"/>
  <c r="K189" i="3"/>
  <c r="S189" i="3" s="1"/>
  <c r="AA189" i="3" s="1"/>
  <c r="AI189" i="3" s="1"/>
  <c r="R188" i="3"/>
  <c r="Z188" i="3" s="1"/>
  <c r="AH188" i="3" s="1"/>
  <c r="Q188" i="3"/>
  <c r="P188" i="3"/>
  <c r="X188" i="3" s="1"/>
  <c r="AF188" i="3" s="1"/>
  <c r="K188" i="3"/>
  <c r="L188" i="3" s="1"/>
  <c r="M188" i="3" s="1"/>
  <c r="S187" i="3"/>
  <c r="AA187" i="3" s="1"/>
  <c r="R187" i="3"/>
  <c r="Z187" i="3" s="1"/>
  <c r="Q187" i="3"/>
  <c r="Y187" i="3" s="1"/>
  <c r="P187" i="3"/>
  <c r="L187" i="3"/>
  <c r="M187" i="3" s="1"/>
  <c r="AE181" i="3"/>
  <c r="AD181" i="3"/>
  <c r="BH16" i="7" s="1"/>
  <c r="W181" i="3"/>
  <c r="V181" i="3"/>
  <c r="AQ16" i="7" s="1"/>
  <c r="O181" i="3"/>
  <c r="N181" i="3"/>
  <c r="J181" i="3"/>
  <c r="I181" i="3"/>
  <c r="H181" i="3"/>
  <c r="G181" i="3"/>
  <c r="F181" i="3"/>
  <c r="AJ180" i="3"/>
  <c r="S179" i="3"/>
  <c r="AA179" i="3" s="1"/>
  <c r="AI179" i="3" s="1"/>
  <c r="R179" i="3"/>
  <c r="Z179" i="3" s="1"/>
  <c r="AH179" i="3" s="1"/>
  <c r="Q179" i="3"/>
  <c r="Y179" i="3" s="1"/>
  <c r="AG179" i="3" s="1"/>
  <c r="P179" i="3"/>
  <c r="X179" i="3" s="1"/>
  <c r="AF179" i="3" s="1"/>
  <c r="L179" i="3"/>
  <c r="M179" i="3" s="1"/>
  <c r="R178" i="3"/>
  <c r="Z178" i="3" s="1"/>
  <c r="AH178" i="3" s="1"/>
  <c r="Q178" i="3"/>
  <c r="Y178" i="3" s="1"/>
  <c r="P178" i="3"/>
  <c r="X178" i="3" s="1"/>
  <c r="AF178" i="3" s="1"/>
  <c r="K178" i="3"/>
  <c r="S178" i="3" s="1"/>
  <c r="AA178" i="3" s="1"/>
  <c r="AI178" i="3" s="1"/>
  <c r="R177" i="3"/>
  <c r="Z177" i="3" s="1"/>
  <c r="AH177" i="3" s="1"/>
  <c r="Q177" i="3"/>
  <c r="P177" i="3"/>
  <c r="X177" i="3" s="1"/>
  <c r="AF177" i="3" s="1"/>
  <c r="K177" i="3"/>
  <c r="S177" i="3" s="1"/>
  <c r="AA177" i="3" s="1"/>
  <c r="AI177" i="3" s="1"/>
  <c r="S176" i="3"/>
  <c r="AA176" i="3" s="1"/>
  <c r="AI176" i="3" s="1"/>
  <c r="R176" i="3"/>
  <c r="Z176" i="3" s="1"/>
  <c r="AH176" i="3" s="1"/>
  <c r="Q176" i="3"/>
  <c r="Y176" i="3" s="1"/>
  <c r="P176" i="3"/>
  <c r="X176" i="3" s="1"/>
  <c r="AF176" i="3" s="1"/>
  <c r="L176" i="3"/>
  <c r="M176" i="3" s="1"/>
  <c r="R175" i="3"/>
  <c r="Z175" i="3" s="1"/>
  <c r="AH175" i="3" s="1"/>
  <c r="Q175" i="3"/>
  <c r="Y175" i="3" s="1"/>
  <c r="AG175" i="3" s="1"/>
  <c r="P175" i="3"/>
  <c r="X175" i="3" s="1"/>
  <c r="AF175" i="3" s="1"/>
  <c r="L175" i="3"/>
  <c r="M175" i="3" s="1"/>
  <c r="K175" i="3"/>
  <c r="S175" i="3" s="1"/>
  <c r="AA175" i="3" s="1"/>
  <c r="AI175" i="3" s="1"/>
  <c r="S174" i="3"/>
  <c r="AA174" i="3" s="1"/>
  <c r="AI174" i="3" s="1"/>
  <c r="R174" i="3"/>
  <c r="Z174" i="3" s="1"/>
  <c r="AH174" i="3" s="1"/>
  <c r="Q174" i="3"/>
  <c r="P174" i="3"/>
  <c r="X174" i="3" s="1"/>
  <c r="AF174" i="3" s="1"/>
  <c r="L174" i="3"/>
  <c r="M174" i="3" s="1"/>
  <c r="S173" i="3"/>
  <c r="AA173" i="3" s="1"/>
  <c r="AI173" i="3" s="1"/>
  <c r="R173" i="3"/>
  <c r="Z173" i="3" s="1"/>
  <c r="Q173" i="3"/>
  <c r="Y173" i="3" s="1"/>
  <c r="AG173" i="3" s="1"/>
  <c r="P173" i="3"/>
  <c r="X173" i="3" s="1"/>
  <c r="AF173" i="3" s="1"/>
  <c r="L173" i="3"/>
  <c r="M173" i="3" s="1"/>
  <c r="S172" i="3"/>
  <c r="AA172" i="3" s="1"/>
  <c r="AI172" i="3" s="1"/>
  <c r="R172" i="3"/>
  <c r="Z172" i="3" s="1"/>
  <c r="AH172" i="3" s="1"/>
  <c r="Q172" i="3"/>
  <c r="P172" i="3"/>
  <c r="X172" i="3" s="1"/>
  <c r="AF172" i="3" s="1"/>
  <c r="L172" i="3"/>
  <c r="M172" i="3" s="1"/>
  <c r="S171" i="3"/>
  <c r="AA171" i="3" s="1"/>
  <c r="AI171" i="3" s="1"/>
  <c r="R171" i="3"/>
  <c r="Z171" i="3" s="1"/>
  <c r="AH171" i="3" s="1"/>
  <c r="Q171" i="3"/>
  <c r="P171" i="3"/>
  <c r="X171" i="3" s="1"/>
  <c r="AF171" i="3" s="1"/>
  <c r="L171" i="3"/>
  <c r="M171" i="3" s="1"/>
  <c r="S170" i="3"/>
  <c r="AA170" i="3" s="1"/>
  <c r="AI170" i="3" s="1"/>
  <c r="R170" i="3"/>
  <c r="Z170" i="3" s="1"/>
  <c r="Q170" i="3"/>
  <c r="Y170" i="3" s="1"/>
  <c r="AG170" i="3" s="1"/>
  <c r="P170" i="3"/>
  <c r="X170" i="3" s="1"/>
  <c r="AF170" i="3" s="1"/>
  <c r="L170" i="3"/>
  <c r="M170" i="3" s="1"/>
  <c r="S169" i="3"/>
  <c r="AA169" i="3" s="1"/>
  <c r="AI169" i="3" s="1"/>
  <c r="R169" i="3"/>
  <c r="Z169" i="3" s="1"/>
  <c r="AH169" i="3" s="1"/>
  <c r="Q169" i="3"/>
  <c r="Y169" i="3" s="1"/>
  <c r="P169" i="3"/>
  <c r="X169" i="3" s="1"/>
  <c r="AF169" i="3" s="1"/>
  <c r="L169" i="3"/>
  <c r="M169" i="3" s="1"/>
  <c r="S168" i="3"/>
  <c r="AA168" i="3" s="1"/>
  <c r="AI168" i="3" s="1"/>
  <c r="R168" i="3"/>
  <c r="Z168" i="3" s="1"/>
  <c r="AH168" i="3" s="1"/>
  <c r="Q168" i="3"/>
  <c r="P168" i="3"/>
  <c r="X168" i="3" s="1"/>
  <c r="AF168" i="3" s="1"/>
  <c r="L168" i="3"/>
  <c r="M168" i="3" s="1"/>
  <c r="S167" i="3"/>
  <c r="AA167" i="3" s="1"/>
  <c r="AI167" i="3" s="1"/>
  <c r="R167" i="3"/>
  <c r="Z167" i="3" s="1"/>
  <c r="AH167" i="3" s="1"/>
  <c r="Q167" i="3"/>
  <c r="Y167" i="3" s="1"/>
  <c r="AG167" i="3" s="1"/>
  <c r="P167" i="3"/>
  <c r="X167" i="3" s="1"/>
  <c r="AF167" i="3" s="1"/>
  <c r="L167" i="3"/>
  <c r="M167" i="3" s="1"/>
  <c r="S166" i="3"/>
  <c r="AA166" i="3" s="1"/>
  <c r="AI166" i="3" s="1"/>
  <c r="R166" i="3"/>
  <c r="Z166" i="3" s="1"/>
  <c r="AH166" i="3" s="1"/>
  <c r="Q166" i="3"/>
  <c r="P166" i="3"/>
  <c r="X166" i="3" s="1"/>
  <c r="AF166" i="3" s="1"/>
  <c r="L166" i="3"/>
  <c r="M166" i="3" s="1"/>
  <c r="S165" i="3"/>
  <c r="AA165" i="3" s="1"/>
  <c r="AI165" i="3" s="1"/>
  <c r="R165" i="3"/>
  <c r="Z165" i="3" s="1"/>
  <c r="AH165" i="3" s="1"/>
  <c r="Q165" i="3"/>
  <c r="P165" i="3"/>
  <c r="X165" i="3" s="1"/>
  <c r="AF165" i="3" s="1"/>
  <c r="L165" i="3"/>
  <c r="M165" i="3" s="1"/>
  <c r="R164" i="3"/>
  <c r="Z164" i="3" s="1"/>
  <c r="AH164" i="3" s="1"/>
  <c r="Q164" i="3"/>
  <c r="Y164" i="3" s="1"/>
  <c r="AG164" i="3" s="1"/>
  <c r="P164" i="3"/>
  <c r="X164" i="3" s="1"/>
  <c r="AF164" i="3" s="1"/>
  <c r="K164" i="3"/>
  <c r="S164" i="3" s="1"/>
  <c r="AA164" i="3" s="1"/>
  <c r="AI164" i="3" s="1"/>
  <c r="R163" i="3"/>
  <c r="Z163" i="3" s="1"/>
  <c r="AH163" i="3" s="1"/>
  <c r="Q163" i="3"/>
  <c r="Y163" i="3" s="1"/>
  <c r="P163" i="3"/>
  <c r="X163" i="3" s="1"/>
  <c r="AF163" i="3" s="1"/>
  <c r="K163" i="3"/>
  <c r="S162" i="3"/>
  <c r="AA162" i="3" s="1"/>
  <c r="AI162" i="3" s="1"/>
  <c r="R162" i="3"/>
  <c r="Z162" i="3" s="1"/>
  <c r="AH162" i="3" s="1"/>
  <c r="Q162" i="3"/>
  <c r="Y162" i="3" s="1"/>
  <c r="AG162" i="3" s="1"/>
  <c r="P162" i="3"/>
  <c r="X162" i="3" s="1"/>
  <c r="AF162" i="3" s="1"/>
  <c r="L162" i="3"/>
  <c r="M162" i="3" s="1"/>
  <c r="S161" i="3"/>
  <c r="AA161" i="3" s="1"/>
  <c r="AI161" i="3" s="1"/>
  <c r="R161" i="3"/>
  <c r="Z161" i="3" s="1"/>
  <c r="AH161" i="3" s="1"/>
  <c r="Q161" i="3"/>
  <c r="Y161" i="3" s="1"/>
  <c r="P161" i="3"/>
  <c r="X161" i="3" s="1"/>
  <c r="AF161" i="3" s="1"/>
  <c r="L161" i="3"/>
  <c r="M161" i="3" s="1"/>
  <c r="S160" i="3"/>
  <c r="AA160" i="3" s="1"/>
  <c r="AI160" i="3" s="1"/>
  <c r="R160" i="3"/>
  <c r="Q160" i="3"/>
  <c r="Y160" i="3" s="1"/>
  <c r="P160" i="3"/>
  <c r="X160" i="3" s="1"/>
  <c r="AF160" i="3" s="1"/>
  <c r="L160" i="3"/>
  <c r="M160" i="3" s="1"/>
  <c r="S159" i="3"/>
  <c r="AA159" i="3" s="1"/>
  <c r="AI159" i="3" s="1"/>
  <c r="R159" i="3"/>
  <c r="Z159" i="3" s="1"/>
  <c r="AH159" i="3" s="1"/>
  <c r="Q159" i="3"/>
  <c r="Y159" i="3" s="1"/>
  <c r="AG159" i="3" s="1"/>
  <c r="P159" i="3"/>
  <c r="X159" i="3" s="1"/>
  <c r="AF159" i="3" s="1"/>
  <c r="L159" i="3"/>
  <c r="M159" i="3" s="1"/>
  <c r="S158" i="3"/>
  <c r="AA158" i="3" s="1"/>
  <c r="AI158" i="3" s="1"/>
  <c r="R158" i="3"/>
  <c r="Z158" i="3" s="1"/>
  <c r="AH158" i="3" s="1"/>
  <c r="Q158" i="3"/>
  <c r="P158" i="3"/>
  <c r="X158" i="3" s="1"/>
  <c r="AF158" i="3" s="1"/>
  <c r="L158" i="3"/>
  <c r="M158" i="3" s="1"/>
  <c r="S157" i="3"/>
  <c r="AA157" i="3" s="1"/>
  <c r="AI157" i="3" s="1"/>
  <c r="R157" i="3"/>
  <c r="Z157" i="3" s="1"/>
  <c r="AH157" i="3" s="1"/>
  <c r="Q157" i="3"/>
  <c r="Y157" i="3" s="1"/>
  <c r="P157" i="3"/>
  <c r="X157" i="3" s="1"/>
  <c r="AF157" i="3" s="1"/>
  <c r="L157" i="3"/>
  <c r="M157" i="3" s="1"/>
  <c r="S156" i="3"/>
  <c r="R156" i="3"/>
  <c r="Z156" i="3" s="1"/>
  <c r="AH156" i="3" s="1"/>
  <c r="Q156" i="3"/>
  <c r="Y156" i="3" s="1"/>
  <c r="AG156" i="3" s="1"/>
  <c r="P156" i="3"/>
  <c r="X156" i="3" s="1"/>
  <c r="AF156" i="3" s="1"/>
  <c r="L156" i="3"/>
  <c r="M156" i="3" s="1"/>
  <c r="S155" i="3"/>
  <c r="AA155" i="3" s="1"/>
  <c r="AI155" i="3" s="1"/>
  <c r="R155" i="3"/>
  <c r="Z155" i="3" s="1"/>
  <c r="AH155" i="3" s="1"/>
  <c r="Q155" i="3"/>
  <c r="Y155" i="3" s="1"/>
  <c r="AG155" i="3" s="1"/>
  <c r="P155" i="3"/>
  <c r="X155" i="3" s="1"/>
  <c r="AF155" i="3" s="1"/>
  <c r="L155" i="3"/>
  <c r="M155" i="3" s="1"/>
  <c r="AE149" i="3"/>
  <c r="AD149" i="3"/>
  <c r="BH15" i="7" s="1"/>
  <c r="W149" i="3"/>
  <c r="V149" i="3"/>
  <c r="AQ15" i="7" s="1"/>
  <c r="O149" i="3"/>
  <c r="N149" i="3"/>
  <c r="J149" i="3"/>
  <c r="I149" i="3"/>
  <c r="H149" i="3"/>
  <c r="G149" i="3"/>
  <c r="F149" i="3"/>
  <c r="AJ148" i="3"/>
  <c r="S147" i="3"/>
  <c r="AA147" i="3" s="1"/>
  <c r="AI147" i="3" s="1"/>
  <c r="R147" i="3"/>
  <c r="Q147" i="3"/>
  <c r="Y147" i="3" s="1"/>
  <c r="AG147" i="3" s="1"/>
  <c r="P147" i="3"/>
  <c r="X147" i="3" s="1"/>
  <c r="AF147" i="3" s="1"/>
  <c r="L147" i="3"/>
  <c r="M147" i="3" s="1"/>
  <c r="S146" i="3"/>
  <c r="AA146" i="3" s="1"/>
  <c r="AI146" i="3" s="1"/>
  <c r="R146" i="3"/>
  <c r="Z146" i="3" s="1"/>
  <c r="AH146" i="3" s="1"/>
  <c r="Q146" i="3"/>
  <c r="Y146" i="3" s="1"/>
  <c r="P146" i="3"/>
  <c r="X146" i="3" s="1"/>
  <c r="AF146" i="3" s="1"/>
  <c r="L146" i="3"/>
  <c r="M146" i="3" s="1"/>
  <c r="S142" i="3"/>
  <c r="R142" i="3"/>
  <c r="Z142" i="3" s="1"/>
  <c r="AH142" i="3" s="1"/>
  <c r="Q142" i="3"/>
  <c r="Y142" i="3" s="1"/>
  <c r="AG142" i="3" s="1"/>
  <c r="P142" i="3"/>
  <c r="X142" i="3" s="1"/>
  <c r="AF142" i="3" s="1"/>
  <c r="L142" i="3"/>
  <c r="M142" i="3" s="1"/>
  <c r="S141" i="3"/>
  <c r="AA141" i="3" s="1"/>
  <c r="AI141" i="3" s="1"/>
  <c r="R141" i="3"/>
  <c r="Q141" i="3"/>
  <c r="Y141" i="3" s="1"/>
  <c r="AG141" i="3" s="1"/>
  <c r="P141" i="3"/>
  <c r="X141" i="3" s="1"/>
  <c r="AF141" i="3" s="1"/>
  <c r="L141" i="3"/>
  <c r="M141" i="3" s="1"/>
  <c r="R140" i="3"/>
  <c r="Z140" i="3" s="1"/>
  <c r="AH140" i="3" s="1"/>
  <c r="Q140" i="3"/>
  <c r="P140" i="3"/>
  <c r="X140" i="3" s="1"/>
  <c r="AF140" i="3" s="1"/>
  <c r="K140" i="3"/>
  <c r="L140" i="3" s="1"/>
  <c r="M140" i="3" s="1"/>
  <c r="S139" i="3"/>
  <c r="AA139" i="3" s="1"/>
  <c r="AI139" i="3" s="1"/>
  <c r="R139" i="3"/>
  <c r="Q139" i="3"/>
  <c r="Y139" i="3" s="1"/>
  <c r="P139" i="3"/>
  <c r="X139" i="3" s="1"/>
  <c r="AF139" i="3" s="1"/>
  <c r="L139" i="3"/>
  <c r="M139" i="3" s="1"/>
  <c r="S138" i="3"/>
  <c r="AA138" i="3" s="1"/>
  <c r="AI138" i="3" s="1"/>
  <c r="R138" i="3"/>
  <c r="Z138" i="3" s="1"/>
  <c r="AH138" i="3" s="1"/>
  <c r="Q138" i="3"/>
  <c r="Y138" i="3" s="1"/>
  <c r="AG138" i="3" s="1"/>
  <c r="P138" i="3"/>
  <c r="X138" i="3" s="1"/>
  <c r="AF138" i="3" s="1"/>
  <c r="L138" i="3"/>
  <c r="M138" i="3" s="1"/>
  <c r="R137" i="3"/>
  <c r="Z137" i="3" s="1"/>
  <c r="AH137" i="3" s="1"/>
  <c r="Q137" i="3"/>
  <c r="Y137" i="3" s="1"/>
  <c r="P137" i="3"/>
  <c r="X137" i="3" s="1"/>
  <c r="AF137" i="3" s="1"/>
  <c r="K137" i="3"/>
  <c r="R136" i="3"/>
  <c r="Z136" i="3" s="1"/>
  <c r="Q136" i="3"/>
  <c r="P136" i="3"/>
  <c r="X136" i="3" s="1"/>
  <c r="AF136" i="3" s="1"/>
  <c r="K136" i="3"/>
  <c r="L136" i="3" s="1"/>
  <c r="M136" i="3" s="1"/>
  <c r="AE130" i="3"/>
  <c r="AD130" i="3"/>
  <c r="BH14" i="7" s="1"/>
  <c r="W130" i="3"/>
  <c r="V130" i="3"/>
  <c r="AQ14" i="7" s="1"/>
  <c r="O130" i="3"/>
  <c r="N130" i="3"/>
  <c r="J130" i="3"/>
  <c r="I130" i="3"/>
  <c r="H130" i="3"/>
  <c r="G130" i="3"/>
  <c r="F130" i="3"/>
  <c r="T129" i="3"/>
  <c r="S128" i="3"/>
  <c r="AA128" i="3" s="1"/>
  <c r="AI128" i="3" s="1"/>
  <c r="R128" i="3"/>
  <c r="Z128" i="3" s="1"/>
  <c r="AH128" i="3" s="1"/>
  <c r="Q128" i="3"/>
  <c r="P128" i="3"/>
  <c r="X128" i="3" s="1"/>
  <c r="AF128" i="3" s="1"/>
  <c r="L128" i="3"/>
  <c r="M128" i="3" s="1"/>
  <c r="S127" i="3"/>
  <c r="AA127" i="3" s="1"/>
  <c r="AI127" i="3" s="1"/>
  <c r="R127" i="3"/>
  <c r="Z127" i="3" s="1"/>
  <c r="AH127" i="3" s="1"/>
  <c r="Q127" i="3"/>
  <c r="P127" i="3"/>
  <c r="X127" i="3" s="1"/>
  <c r="AF127" i="3" s="1"/>
  <c r="L127" i="3"/>
  <c r="M127" i="3" s="1"/>
  <c r="S126" i="3"/>
  <c r="AA126" i="3" s="1"/>
  <c r="AI126" i="3" s="1"/>
  <c r="R126" i="3"/>
  <c r="Z126" i="3" s="1"/>
  <c r="AH126" i="3" s="1"/>
  <c r="Q126" i="3"/>
  <c r="P126" i="3"/>
  <c r="X126" i="3" s="1"/>
  <c r="AF126" i="3" s="1"/>
  <c r="L126" i="3"/>
  <c r="M126" i="3" s="1"/>
  <c r="S125" i="3"/>
  <c r="AA125" i="3" s="1"/>
  <c r="AI125" i="3" s="1"/>
  <c r="R125" i="3"/>
  <c r="Z125" i="3" s="1"/>
  <c r="AH125" i="3" s="1"/>
  <c r="Q125" i="3"/>
  <c r="Y125" i="3" s="1"/>
  <c r="AG125" i="3" s="1"/>
  <c r="P125" i="3"/>
  <c r="X125" i="3" s="1"/>
  <c r="AF125" i="3" s="1"/>
  <c r="L125" i="3"/>
  <c r="M125" i="3" s="1"/>
  <c r="S124" i="3"/>
  <c r="AA124" i="3" s="1"/>
  <c r="AI124" i="3" s="1"/>
  <c r="R124" i="3"/>
  <c r="Z124" i="3" s="1"/>
  <c r="AH124" i="3" s="1"/>
  <c r="Q124" i="3"/>
  <c r="Y124" i="3" s="1"/>
  <c r="AG124" i="3" s="1"/>
  <c r="P124" i="3"/>
  <c r="X124" i="3" s="1"/>
  <c r="AF124" i="3" s="1"/>
  <c r="L124" i="3"/>
  <c r="M124" i="3" s="1"/>
  <c r="S123" i="3"/>
  <c r="AA123" i="3" s="1"/>
  <c r="AI123" i="3" s="1"/>
  <c r="R123" i="3"/>
  <c r="Z123" i="3" s="1"/>
  <c r="AH123" i="3" s="1"/>
  <c r="Q123" i="3"/>
  <c r="Y123" i="3" s="1"/>
  <c r="AG123" i="3" s="1"/>
  <c r="P123" i="3"/>
  <c r="X123" i="3" s="1"/>
  <c r="AF123" i="3" s="1"/>
  <c r="L123" i="3"/>
  <c r="M123" i="3" s="1"/>
  <c r="S122" i="3"/>
  <c r="AA122" i="3" s="1"/>
  <c r="AI122" i="3" s="1"/>
  <c r="R122" i="3"/>
  <c r="Z122" i="3" s="1"/>
  <c r="AH122" i="3" s="1"/>
  <c r="Q122" i="3"/>
  <c r="Y122" i="3" s="1"/>
  <c r="AG122" i="3" s="1"/>
  <c r="P122" i="3"/>
  <c r="X122" i="3" s="1"/>
  <c r="AF122" i="3" s="1"/>
  <c r="L122" i="3"/>
  <c r="M122" i="3" s="1"/>
  <c r="S121" i="3"/>
  <c r="AA121" i="3" s="1"/>
  <c r="AI121" i="3" s="1"/>
  <c r="R121" i="3"/>
  <c r="Z121" i="3" s="1"/>
  <c r="AH121" i="3" s="1"/>
  <c r="Q121" i="3"/>
  <c r="Y121" i="3" s="1"/>
  <c r="P121" i="3"/>
  <c r="X121" i="3" s="1"/>
  <c r="AF121" i="3" s="1"/>
  <c r="L121" i="3"/>
  <c r="M121" i="3" s="1"/>
  <c r="S120" i="3"/>
  <c r="AA120" i="3" s="1"/>
  <c r="AI120" i="3" s="1"/>
  <c r="R120" i="3"/>
  <c r="Z120" i="3" s="1"/>
  <c r="AH120" i="3" s="1"/>
  <c r="Q120" i="3"/>
  <c r="P120" i="3"/>
  <c r="X120" i="3" s="1"/>
  <c r="AF120" i="3" s="1"/>
  <c r="L120" i="3"/>
  <c r="M120" i="3" s="1"/>
  <c r="S119" i="3"/>
  <c r="AA119" i="3" s="1"/>
  <c r="AI119" i="3" s="1"/>
  <c r="R119" i="3"/>
  <c r="Z119" i="3" s="1"/>
  <c r="AH119" i="3" s="1"/>
  <c r="Q119" i="3"/>
  <c r="Y119" i="3" s="1"/>
  <c r="P119" i="3"/>
  <c r="X119" i="3" s="1"/>
  <c r="AF119" i="3" s="1"/>
  <c r="L119" i="3"/>
  <c r="M119" i="3" s="1"/>
  <c r="S118" i="3"/>
  <c r="AA118" i="3" s="1"/>
  <c r="AI118" i="3" s="1"/>
  <c r="R118" i="3"/>
  <c r="Z118" i="3" s="1"/>
  <c r="AH118" i="3" s="1"/>
  <c r="Q118" i="3"/>
  <c r="P118" i="3"/>
  <c r="X118" i="3" s="1"/>
  <c r="AF118" i="3" s="1"/>
  <c r="L118" i="3"/>
  <c r="M118" i="3" s="1"/>
  <c r="S117" i="3"/>
  <c r="AA117" i="3" s="1"/>
  <c r="AI117" i="3" s="1"/>
  <c r="R117" i="3"/>
  <c r="Z117" i="3" s="1"/>
  <c r="AH117" i="3" s="1"/>
  <c r="Q117" i="3"/>
  <c r="Y117" i="3" s="1"/>
  <c r="P117" i="3"/>
  <c r="X117" i="3" s="1"/>
  <c r="AF117" i="3" s="1"/>
  <c r="L117" i="3"/>
  <c r="M117" i="3" s="1"/>
  <c r="S116" i="3"/>
  <c r="AA116" i="3" s="1"/>
  <c r="AI116" i="3" s="1"/>
  <c r="R116" i="3"/>
  <c r="Z116" i="3" s="1"/>
  <c r="AH116" i="3" s="1"/>
  <c r="Q116" i="3"/>
  <c r="P116" i="3"/>
  <c r="X116" i="3" s="1"/>
  <c r="AF116" i="3" s="1"/>
  <c r="L116" i="3"/>
  <c r="M116" i="3" s="1"/>
  <c r="S115" i="3"/>
  <c r="AA115" i="3" s="1"/>
  <c r="AI115" i="3" s="1"/>
  <c r="R115" i="3"/>
  <c r="Z115" i="3" s="1"/>
  <c r="AH115" i="3" s="1"/>
  <c r="Q115" i="3"/>
  <c r="Y115" i="3" s="1"/>
  <c r="AG115" i="3" s="1"/>
  <c r="P115" i="3"/>
  <c r="X115" i="3" s="1"/>
  <c r="AF115" i="3" s="1"/>
  <c r="L115" i="3"/>
  <c r="M115" i="3" s="1"/>
  <c r="S114" i="3"/>
  <c r="AA114" i="3" s="1"/>
  <c r="AI114" i="3" s="1"/>
  <c r="R114" i="3"/>
  <c r="Z114" i="3" s="1"/>
  <c r="AH114" i="3" s="1"/>
  <c r="Q114" i="3"/>
  <c r="Y114" i="3" s="1"/>
  <c r="AG114" i="3" s="1"/>
  <c r="P114" i="3"/>
  <c r="X114" i="3" s="1"/>
  <c r="AF114" i="3" s="1"/>
  <c r="L114" i="3"/>
  <c r="M114" i="3" s="1"/>
  <c r="S113" i="3"/>
  <c r="AA113" i="3" s="1"/>
  <c r="AI113" i="3" s="1"/>
  <c r="R113" i="3"/>
  <c r="Z113" i="3" s="1"/>
  <c r="AH113" i="3" s="1"/>
  <c r="Q113" i="3"/>
  <c r="Y113" i="3" s="1"/>
  <c r="P113" i="3"/>
  <c r="X113" i="3" s="1"/>
  <c r="AF113" i="3" s="1"/>
  <c r="L113" i="3"/>
  <c r="M113" i="3" s="1"/>
  <c r="R112" i="3"/>
  <c r="Z112" i="3" s="1"/>
  <c r="AH112" i="3" s="1"/>
  <c r="Q112" i="3"/>
  <c r="Y112" i="3" s="1"/>
  <c r="AG112" i="3" s="1"/>
  <c r="P112" i="3"/>
  <c r="X112" i="3" s="1"/>
  <c r="AF112" i="3" s="1"/>
  <c r="K112" i="3"/>
  <c r="L112" i="3" s="1"/>
  <c r="M112" i="3" s="1"/>
  <c r="S111" i="3"/>
  <c r="AA111" i="3" s="1"/>
  <c r="AI111" i="3" s="1"/>
  <c r="R111" i="3"/>
  <c r="Z111" i="3" s="1"/>
  <c r="AH111" i="3" s="1"/>
  <c r="Q111" i="3"/>
  <c r="P111" i="3"/>
  <c r="X111" i="3" s="1"/>
  <c r="AF111" i="3" s="1"/>
  <c r="L111" i="3"/>
  <c r="M111" i="3" s="1"/>
  <c r="S110" i="3"/>
  <c r="AA110" i="3" s="1"/>
  <c r="AI110" i="3" s="1"/>
  <c r="R110" i="3"/>
  <c r="Z110" i="3" s="1"/>
  <c r="AH110" i="3" s="1"/>
  <c r="Q110" i="3"/>
  <c r="P110" i="3"/>
  <c r="X110" i="3" s="1"/>
  <c r="AF110" i="3" s="1"/>
  <c r="L110" i="3"/>
  <c r="M110" i="3" s="1"/>
  <c r="R109" i="3"/>
  <c r="Q109" i="3"/>
  <c r="Y109" i="3" s="1"/>
  <c r="AG109" i="3" s="1"/>
  <c r="P109" i="3"/>
  <c r="K109" i="3"/>
  <c r="R108" i="3"/>
  <c r="Z108" i="3" s="1"/>
  <c r="AH108" i="3" s="1"/>
  <c r="Q108" i="3"/>
  <c r="Y108" i="3" s="1"/>
  <c r="P108" i="3"/>
  <c r="X108" i="3" s="1"/>
  <c r="AF108" i="3" s="1"/>
  <c r="K108" i="3"/>
  <c r="L108" i="3" s="1"/>
  <c r="M108" i="3" s="1"/>
  <c r="R107" i="3"/>
  <c r="Q107" i="3"/>
  <c r="Y107" i="3" s="1"/>
  <c r="P107" i="3"/>
  <c r="X107" i="3" s="1"/>
  <c r="K107" i="3"/>
  <c r="L107" i="3" s="1"/>
  <c r="AE102" i="3"/>
  <c r="AD102" i="3"/>
  <c r="BH13" i="7" s="1"/>
  <c r="W102" i="3"/>
  <c r="V102" i="3"/>
  <c r="AQ13" i="7" s="1"/>
  <c r="O102" i="3"/>
  <c r="N102" i="3"/>
  <c r="Y13" i="7" s="1"/>
  <c r="J102" i="3"/>
  <c r="I102" i="3"/>
  <c r="H102" i="3"/>
  <c r="G102" i="3"/>
  <c r="F102" i="3"/>
  <c r="H13" i="7" s="1"/>
  <c r="AJ101" i="3"/>
  <c r="S100" i="3"/>
  <c r="AA100" i="3" s="1"/>
  <c r="AI100" i="3" s="1"/>
  <c r="R100" i="3"/>
  <c r="Z100" i="3" s="1"/>
  <c r="AH100" i="3" s="1"/>
  <c r="Q100" i="3"/>
  <c r="Y100" i="3" s="1"/>
  <c r="P100" i="3"/>
  <c r="X100" i="3" s="1"/>
  <c r="AF100" i="3" s="1"/>
  <c r="L100" i="3"/>
  <c r="M100" i="3" s="1"/>
  <c r="S99" i="3"/>
  <c r="AA99" i="3" s="1"/>
  <c r="AI99" i="3" s="1"/>
  <c r="R99" i="3"/>
  <c r="Z99" i="3" s="1"/>
  <c r="AH99" i="3" s="1"/>
  <c r="Q99" i="3"/>
  <c r="Y99" i="3" s="1"/>
  <c r="AG99" i="3" s="1"/>
  <c r="P99" i="3"/>
  <c r="X99" i="3" s="1"/>
  <c r="AF99" i="3" s="1"/>
  <c r="L99" i="3"/>
  <c r="M99" i="3" s="1"/>
  <c r="S98" i="3"/>
  <c r="AA98" i="3" s="1"/>
  <c r="AI98" i="3" s="1"/>
  <c r="R98" i="3"/>
  <c r="Z98" i="3" s="1"/>
  <c r="AH98" i="3" s="1"/>
  <c r="Q98" i="3"/>
  <c r="P98" i="3"/>
  <c r="X98" i="3" s="1"/>
  <c r="AF98" i="3" s="1"/>
  <c r="L98" i="3"/>
  <c r="M98" i="3" s="1"/>
  <c r="S97" i="3"/>
  <c r="AA97" i="3" s="1"/>
  <c r="AI97" i="3" s="1"/>
  <c r="R97" i="3"/>
  <c r="Z97" i="3" s="1"/>
  <c r="AH97" i="3" s="1"/>
  <c r="Q97" i="3"/>
  <c r="P97" i="3"/>
  <c r="X97" i="3" s="1"/>
  <c r="AF97" i="3" s="1"/>
  <c r="L97" i="3"/>
  <c r="M97" i="3" s="1"/>
  <c r="S96" i="3"/>
  <c r="R96" i="3"/>
  <c r="Z96" i="3" s="1"/>
  <c r="AH96" i="3" s="1"/>
  <c r="Q96" i="3"/>
  <c r="Y96" i="3" s="1"/>
  <c r="AG96" i="3" s="1"/>
  <c r="P96" i="3"/>
  <c r="X96" i="3" s="1"/>
  <c r="AF96" i="3" s="1"/>
  <c r="L96" i="3"/>
  <c r="M96" i="3" s="1"/>
  <c r="S95" i="3"/>
  <c r="AA95" i="3" s="1"/>
  <c r="AI95" i="3" s="1"/>
  <c r="R95" i="3"/>
  <c r="Z95" i="3" s="1"/>
  <c r="AH95" i="3" s="1"/>
  <c r="Q95" i="3"/>
  <c r="P95" i="3"/>
  <c r="X95" i="3" s="1"/>
  <c r="AF95" i="3" s="1"/>
  <c r="L95" i="3"/>
  <c r="M95" i="3" s="1"/>
  <c r="R94" i="3"/>
  <c r="Z94" i="3" s="1"/>
  <c r="AH94" i="3" s="1"/>
  <c r="Q94" i="3"/>
  <c r="Y94" i="3" s="1"/>
  <c r="P94" i="3"/>
  <c r="X94" i="3" s="1"/>
  <c r="AF94" i="3" s="1"/>
  <c r="K94" i="3"/>
  <c r="S94" i="3" s="1"/>
  <c r="AA94" i="3" s="1"/>
  <c r="AI94" i="3" s="1"/>
  <c r="R93" i="3"/>
  <c r="Z93" i="3" s="1"/>
  <c r="AH93" i="3" s="1"/>
  <c r="Q93" i="3"/>
  <c r="Y93" i="3" s="1"/>
  <c r="AG93" i="3" s="1"/>
  <c r="P93" i="3"/>
  <c r="X93" i="3" s="1"/>
  <c r="AF93" i="3" s="1"/>
  <c r="K93" i="3"/>
  <c r="L93" i="3" s="1"/>
  <c r="M93" i="3" s="1"/>
  <c r="R92" i="3"/>
  <c r="Z92" i="3" s="1"/>
  <c r="AH92" i="3" s="1"/>
  <c r="Q92" i="3"/>
  <c r="Y92" i="3" s="1"/>
  <c r="P92" i="3"/>
  <c r="X92" i="3" s="1"/>
  <c r="AF92" i="3" s="1"/>
  <c r="K92" i="3"/>
  <c r="S91" i="3"/>
  <c r="AA91" i="3" s="1"/>
  <c r="AI91" i="3" s="1"/>
  <c r="R91" i="3"/>
  <c r="Z91" i="3" s="1"/>
  <c r="AH91" i="3" s="1"/>
  <c r="Q91" i="3"/>
  <c r="Y91" i="3" s="1"/>
  <c r="AG91" i="3" s="1"/>
  <c r="P91" i="3"/>
  <c r="X91" i="3" s="1"/>
  <c r="AF91" i="3" s="1"/>
  <c r="L91" i="3"/>
  <c r="M91" i="3" s="1"/>
  <c r="S90" i="3"/>
  <c r="AA90" i="3" s="1"/>
  <c r="AI90" i="3" s="1"/>
  <c r="R90" i="3"/>
  <c r="Z90" i="3" s="1"/>
  <c r="AH90" i="3" s="1"/>
  <c r="Q90" i="3"/>
  <c r="P90" i="3"/>
  <c r="X90" i="3" s="1"/>
  <c r="AF90" i="3" s="1"/>
  <c r="L90" i="3"/>
  <c r="M90" i="3" s="1"/>
  <c r="S89" i="3"/>
  <c r="AA89" i="3" s="1"/>
  <c r="AI89" i="3" s="1"/>
  <c r="R89" i="3"/>
  <c r="Z89" i="3" s="1"/>
  <c r="AH89" i="3" s="1"/>
  <c r="Q89" i="3"/>
  <c r="P89" i="3"/>
  <c r="X89" i="3" s="1"/>
  <c r="AF89" i="3" s="1"/>
  <c r="L89" i="3"/>
  <c r="M89" i="3" s="1"/>
  <c r="S88" i="3"/>
  <c r="AA88" i="3" s="1"/>
  <c r="AI88" i="3" s="1"/>
  <c r="R88" i="3"/>
  <c r="Z88" i="3" s="1"/>
  <c r="AH88" i="3" s="1"/>
  <c r="Q88" i="3"/>
  <c r="Y88" i="3" s="1"/>
  <c r="AG88" i="3" s="1"/>
  <c r="P88" i="3"/>
  <c r="X88" i="3" s="1"/>
  <c r="AF88" i="3" s="1"/>
  <c r="L88" i="3"/>
  <c r="M88" i="3" s="1"/>
  <c r="R87" i="3"/>
  <c r="Q87" i="3"/>
  <c r="Y87" i="3" s="1"/>
  <c r="P87" i="3"/>
  <c r="K87" i="3"/>
  <c r="S87" i="3" s="1"/>
  <c r="AA87" i="3" s="1"/>
  <c r="AI87" i="3" s="1"/>
  <c r="AE81" i="3"/>
  <c r="AD81" i="3"/>
  <c r="BH12" i="7" s="1"/>
  <c r="W81" i="3"/>
  <c r="V81" i="3"/>
  <c r="AQ12" i="7" s="1"/>
  <c r="O81" i="3"/>
  <c r="N81" i="3"/>
  <c r="Y12" i="7" s="1"/>
  <c r="J81" i="3"/>
  <c r="I81" i="3"/>
  <c r="H81" i="3"/>
  <c r="G81" i="3"/>
  <c r="F81" i="3"/>
  <c r="H12" i="7" s="1"/>
  <c r="AJ80" i="3"/>
  <c r="AB80" i="3"/>
  <c r="T80" i="3"/>
  <c r="M80" i="3"/>
  <c r="U80" i="3" s="1"/>
  <c r="AC80" i="3" s="1"/>
  <c r="R79" i="3"/>
  <c r="Z79" i="3" s="1"/>
  <c r="AH79" i="3" s="1"/>
  <c r="Q79" i="3"/>
  <c r="Y79" i="3" s="1"/>
  <c r="AG79" i="3" s="1"/>
  <c r="P79" i="3"/>
  <c r="X79" i="3" s="1"/>
  <c r="AF79" i="3" s="1"/>
  <c r="K79" i="3"/>
  <c r="S79" i="3" s="1"/>
  <c r="AA79" i="3" s="1"/>
  <c r="S78" i="3"/>
  <c r="AA78" i="3" s="1"/>
  <c r="AI78" i="3" s="1"/>
  <c r="R78" i="3"/>
  <c r="Z78" i="3" s="1"/>
  <c r="AH78" i="3" s="1"/>
  <c r="Q78" i="3"/>
  <c r="P78" i="3"/>
  <c r="X78" i="3" s="1"/>
  <c r="AF78" i="3" s="1"/>
  <c r="L78" i="3"/>
  <c r="M78" i="3" s="1"/>
  <c r="R77" i="3"/>
  <c r="Z77" i="3" s="1"/>
  <c r="AH77" i="3" s="1"/>
  <c r="Q77" i="3"/>
  <c r="Y77" i="3" s="1"/>
  <c r="AG77" i="3" s="1"/>
  <c r="P77" i="3"/>
  <c r="X77" i="3" s="1"/>
  <c r="AF77" i="3" s="1"/>
  <c r="L77" i="3"/>
  <c r="M77" i="3" s="1"/>
  <c r="K77" i="3"/>
  <c r="S77" i="3" s="1"/>
  <c r="AA77" i="3" s="1"/>
  <c r="S76" i="3"/>
  <c r="AA76" i="3" s="1"/>
  <c r="AI76" i="3" s="1"/>
  <c r="R76" i="3"/>
  <c r="Z76" i="3" s="1"/>
  <c r="AH76" i="3" s="1"/>
  <c r="Q76" i="3"/>
  <c r="P76" i="3"/>
  <c r="X76" i="3" s="1"/>
  <c r="AF76" i="3" s="1"/>
  <c r="L76" i="3"/>
  <c r="M76" i="3" s="1"/>
  <c r="R75" i="3"/>
  <c r="Z75" i="3" s="1"/>
  <c r="AH75" i="3" s="1"/>
  <c r="Q75" i="3"/>
  <c r="Y75" i="3" s="1"/>
  <c r="P75" i="3"/>
  <c r="X75" i="3" s="1"/>
  <c r="AF75" i="3" s="1"/>
  <c r="K75" i="3"/>
  <c r="L75" i="3" s="1"/>
  <c r="M75" i="3" s="1"/>
  <c r="S74" i="3"/>
  <c r="AA74" i="3" s="1"/>
  <c r="AI74" i="3" s="1"/>
  <c r="R74" i="3"/>
  <c r="Z74" i="3" s="1"/>
  <c r="AH74" i="3" s="1"/>
  <c r="Q74" i="3"/>
  <c r="Y74" i="3" s="1"/>
  <c r="P74" i="3"/>
  <c r="X74" i="3" s="1"/>
  <c r="AF74" i="3" s="1"/>
  <c r="L74" i="3"/>
  <c r="M74" i="3" s="1"/>
  <c r="S73" i="3"/>
  <c r="AA73" i="3" s="1"/>
  <c r="AI73" i="3" s="1"/>
  <c r="R73" i="3"/>
  <c r="Z73" i="3" s="1"/>
  <c r="AH73" i="3" s="1"/>
  <c r="Q73" i="3"/>
  <c r="P73" i="3"/>
  <c r="X73" i="3" s="1"/>
  <c r="AF73" i="3" s="1"/>
  <c r="L73" i="3"/>
  <c r="M73" i="3" s="1"/>
  <c r="S72" i="3"/>
  <c r="R72" i="3"/>
  <c r="Z72" i="3" s="1"/>
  <c r="AH72" i="3" s="1"/>
  <c r="Q72" i="3"/>
  <c r="Y72" i="3" s="1"/>
  <c r="AG72" i="3" s="1"/>
  <c r="P72" i="3"/>
  <c r="X72" i="3" s="1"/>
  <c r="AF72" i="3" s="1"/>
  <c r="L72" i="3"/>
  <c r="M72" i="3" s="1"/>
  <c r="S71" i="3"/>
  <c r="AA71" i="3" s="1"/>
  <c r="AI71" i="3" s="1"/>
  <c r="R71" i="3"/>
  <c r="Z71" i="3" s="1"/>
  <c r="AH71" i="3" s="1"/>
  <c r="Q71" i="3"/>
  <c r="Y71" i="3" s="1"/>
  <c r="P71" i="3"/>
  <c r="X71" i="3" s="1"/>
  <c r="AF71" i="3" s="1"/>
  <c r="L71" i="3"/>
  <c r="M71" i="3" s="1"/>
  <c r="S70" i="3"/>
  <c r="AA70" i="3" s="1"/>
  <c r="AI70" i="3" s="1"/>
  <c r="R70" i="3"/>
  <c r="Z70" i="3" s="1"/>
  <c r="AH70" i="3" s="1"/>
  <c r="Q70" i="3"/>
  <c r="P70" i="3"/>
  <c r="X70" i="3" s="1"/>
  <c r="AF70" i="3" s="1"/>
  <c r="L70" i="3"/>
  <c r="M70" i="3" s="1"/>
  <c r="S69" i="3"/>
  <c r="AA69" i="3" s="1"/>
  <c r="AI69" i="3" s="1"/>
  <c r="R69" i="3"/>
  <c r="Z69" i="3" s="1"/>
  <c r="AH69" i="3" s="1"/>
  <c r="Q69" i="3"/>
  <c r="Y69" i="3" s="1"/>
  <c r="AG69" i="3" s="1"/>
  <c r="P69" i="3"/>
  <c r="X69" i="3" s="1"/>
  <c r="AF69" i="3" s="1"/>
  <c r="L69" i="3"/>
  <c r="M69" i="3" s="1"/>
  <c r="S68" i="3"/>
  <c r="AA68" i="3" s="1"/>
  <c r="AI68" i="3" s="1"/>
  <c r="R68" i="3"/>
  <c r="Z68" i="3" s="1"/>
  <c r="AH68" i="3" s="1"/>
  <c r="Q68" i="3"/>
  <c r="Y68" i="3" s="1"/>
  <c r="P68" i="3"/>
  <c r="X68" i="3" s="1"/>
  <c r="AF68" i="3" s="1"/>
  <c r="L68" i="3"/>
  <c r="M68" i="3" s="1"/>
  <c r="S67" i="3"/>
  <c r="AA67" i="3" s="1"/>
  <c r="AI67" i="3" s="1"/>
  <c r="R67" i="3"/>
  <c r="Z67" i="3" s="1"/>
  <c r="AH67" i="3" s="1"/>
  <c r="Q67" i="3"/>
  <c r="Y67" i="3" s="1"/>
  <c r="P67" i="3"/>
  <c r="X67" i="3" s="1"/>
  <c r="AF67" i="3" s="1"/>
  <c r="L67" i="3"/>
  <c r="M67" i="3" s="1"/>
  <c r="S66" i="3"/>
  <c r="AA66" i="3" s="1"/>
  <c r="AI66" i="3" s="1"/>
  <c r="R66" i="3"/>
  <c r="Z66" i="3" s="1"/>
  <c r="AH66" i="3" s="1"/>
  <c r="Q66" i="3"/>
  <c r="Y66" i="3" s="1"/>
  <c r="AG66" i="3" s="1"/>
  <c r="P66" i="3"/>
  <c r="X66" i="3" s="1"/>
  <c r="AF66" i="3" s="1"/>
  <c r="L66" i="3"/>
  <c r="M66" i="3" s="1"/>
  <c r="S65" i="3"/>
  <c r="AA65" i="3" s="1"/>
  <c r="AI65" i="3" s="1"/>
  <c r="R65" i="3"/>
  <c r="Z65" i="3" s="1"/>
  <c r="AH65" i="3" s="1"/>
  <c r="Q65" i="3"/>
  <c r="Y65" i="3" s="1"/>
  <c r="AG65" i="3" s="1"/>
  <c r="P65" i="3"/>
  <c r="X65" i="3" s="1"/>
  <c r="AF65" i="3" s="1"/>
  <c r="L65" i="3"/>
  <c r="M65" i="3" s="1"/>
  <c r="S64" i="3"/>
  <c r="AA64" i="3" s="1"/>
  <c r="AI64" i="3" s="1"/>
  <c r="R64" i="3"/>
  <c r="Z64" i="3" s="1"/>
  <c r="AH64" i="3" s="1"/>
  <c r="Q64" i="3"/>
  <c r="Y64" i="3" s="1"/>
  <c r="P64" i="3"/>
  <c r="X64" i="3" s="1"/>
  <c r="AF64" i="3" s="1"/>
  <c r="L64" i="3"/>
  <c r="M64" i="3" s="1"/>
  <c r="S63" i="3"/>
  <c r="AA63" i="3" s="1"/>
  <c r="R63" i="3"/>
  <c r="Z63" i="3" s="1"/>
  <c r="AH63" i="3" s="1"/>
  <c r="Q63" i="3"/>
  <c r="Y63" i="3" s="1"/>
  <c r="AG63" i="3" s="1"/>
  <c r="P63" i="3"/>
  <c r="X63" i="3" s="1"/>
  <c r="AF63" i="3" s="1"/>
  <c r="L63" i="3"/>
  <c r="M63" i="3" s="1"/>
  <c r="S62" i="3"/>
  <c r="AA62" i="3" s="1"/>
  <c r="AI62" i="3" s="1"/>
  <c r="R62" i="3"/>
  <c r="Z62" i="3" s="1"/>
  <c r="AH62" i="3" s="1"/>
  <c r="Q62" i="3"/>
  <c r="Y62" i="3" s="1"/>
  <c r="P62" i="3"/>
  <c r="X62" i="3" s="1"/>
  <c r="AF62" i="3" s="1"/>
  <c r="L62" i="3"/>
  <c r="M62" i="3" s="1"/>
  <c r="S61" i="3"/>
  <c r="AA61" i="3" s="1"/>
  <c r="AI61" i="3" s="1"/>
  <c r="R61" i="3"/>
  <c r="Z61" i="3" s="1"/>
  <c r="AH61" i="3" s="1"/>
  <c r="Q61" i="3"/>
  <c r="Y61" i="3" s="1"/>
  <c r="P61" i="3"/>
  <c r="X61" i="3" s="1"/>
  <c r="AF61" i="3" s="1"/>
  <c r="L61" i="3"/>
  <c r="M61" i="3" s="1"/>
  <c r="S60" i="3"/>
  <c r="R60" i="3"/>
  <c r="Z60" i="3" s="1"/>
  <c r="AH60" i="3" s="1"/>
  <c r="Q60" i="3"/>
  <c r="Y60" i="3" s="1"/>
  <c r="AG60" i="3" s="1"/>
  <c r="P60" i="3"/>
  <c r="X60" i="3" s="1"/>
  <c r="AF60" i="3" s="1"/>
  <c r="L60" i="3"/>
  <c r="M60" i="3" s="1"/>
  <c r="S59" i="3"/>
  <c r="AA59" i="3" s="1"/>
  <c r="AI59" i="3" s="1"/>
  <c r="R59" i="3"/>
  <c r="Z59" i="3" s="1"/>
  <c r="AH59" i="3" s="1"/>
  <c r="Q59" i="3"/>
  <c r="Y59" i="3" s="1"/>
  <c r="P59" i="3"/>
  <c r="X59" i="3" s="1"/>
  <c r="AF59" i="3" s="1"/>
  <c r="L59" i="3"/>
  <c r="M59" i="3" s="1"/>
  <c r="S58" i="3"/>
  <c r="AA58" i="3" s="1"/>
  <c r="AI58" i="3" s="1"/>
  <c r="R58" i="3"/>
  <c r="Z58" i="3" s="1"/>
  <c r="AH58" i="3" s="1"/>
  <c r="Q58" i="3"/>
  <c r="Y58" i="3" s="1"/>
  <c r="P58" i="3"/>
  <c r="X58" i="3" s="1"/>
  <c r="AF58" i="3" s="1"/>
  <c r="L58" i="3"/>
  <c r="M58" i="3" s="1"/>
  <c r="S57" i="3"/>
  <c r="AA57" i="3" s="1"/>
  <c r="AI57" i="3" s="1"/>
  <c r="R57" i="3"/>
  <c r="Z57" i="3" s="1"/>
  <c r="AH57" i="3" s="1"/>
  <c r="Q57" i="3"/>
  <c r="Y57" i="3" s="1"/>
  <c r="AG57" i="3" s="1"/>
  <c r="P57" i="3"/>
  <c r="X57" i="3" s="1"/>
  <c r="AF57" i="3" s="1"/>
  <c r="L57" i="3"/>
  <c r="M57" i="3" s="1"/>
  <c r="S56" i="3"/>
  <c r="AA56" i="3" s="1"/>
  <c r="AI56" i="3" s="1"/>
  <c r="R56" i="3"/>
  <c r="Z56" i="3" s="1"/>
  <c r="AH56" i="3" s="1"/>
  <c r="Q56" i="3"/>
  <c r="Y56" i="3" s="1"/>
  <c r="P56" i="3"/>
  <c r="X56" i="3" s="1"/>
  <c r="AF56" i="3" s="1"/>
  <c r="L56" i="3"/>
  <c r="M56" i="3" s="1"/>
  <c r="R55" i="3"/>
  <c r="Z55" i="3" s="1"/>
  <c r="AH55" i="3" s="1"/>
  <c r="Q55" i="3"/>
  <c r="Y55" i="3" s="1"/>
  <c r="P55" i="3"/>
  <c r="X55" i="3" s="1"/>
  <c r="AF55" i="3" s="1"/>
  <c r="K55" i="3"/>
  <c r="L55" i="3" s="1"/>
  <c r="M55" i="3" s="1"/>
  <c r="R54" i="3"/>
  <c r="Z54" i="3" s="1"/>
  <c r="AH54" i="3" s="1"/>
  <c r="Q54" i="3"/>
  <c r="Y54" i="3" s="1"/>
  <c r="AG54" i="3" s="1"/>
  <c r="P54" i="3"/>
  <c r="X54" i="3" s="1"/>
  <c r="AF54" i="3" s="1"/>
  <c r="K54" i="3"/>
  <c r="S54" i="3" s="1"/>
  <c r="AA54" i="3" s="1"/>
  <c r="AI54" i="3" s="1"/>
  <c r="R53" i="3"/>
  <c r="Z53" i="3" s="1"/>
  <c r="AH53" i="3" s="1"/>
  <c r="Q53" i="3"/>
  <c r="Y53" i="3" s="1"/>
  <c r="P53" i="3"/>
  <c r="X53" i="3" s="1"/>
  <c r="AF53" i="3" s="1"/>
  <c r="K53" i="3"/>
  <c r="S53" i="3" s="1"/>
  <c r="AA53" i="3" s="1"/>
  <c r="AI53" i="3" s="1"/>
  <c r="R52" i="3"/>
  <c r="Z52" i="3" s="1"/>
  <c r="AH52" i="3" s="1"/>
  <c r="Q52" i="3"/>
  <c r="P52" i="3"/>
  <c r="X52" i="3" s="1"/>
  <c r="AF52" i="3" s="1"/>
  <c r="K52" i="3"/>
  <c r="L52" i="3" s="1"/>
  <c r="M52" i="3" s="1"/>
  <c r="R51" i="3"/>
  <c r="Z51" i="3" s="1"/>
  <c r="AH51" i="3" s="1"/>
  <c r="Q51" i="3"/>
  <c r="Y51" i="3" s="1"/>
  <c r="P51" i="3"/>
  <c r="X51" i="3" s="1"/>
  <c r="AF51" i="3" s="1"/>
  <c r="K51" i="3"/>
  <c r="L51" i="3" s="1"/>
  <c r="M51" i="3" s="1"/>
  <c r="S50" i="3"/>
  <c r="AA50" i="3" s="1"/>
  <c r="AI50" i="3" s="1"/>
  <c r="R50" i="3"/>
  <c r="Z50" i="3" s="1"/>
  <c r="AH50" i="3" s="1"/>
  <c r="Q50" i="3"/>
  <c r="Y50" i="3" s="1"/>
  <c r="P50" i="3"/>
  <c r="X50" i="3" s="1"/>
  <c r="AF50" i="3" s="1"/>
  <c r="L50" i="3"/>
  <c r="M50" i="3" s="1"/>
  <c r="R49" i="3"/>
  <c r="Z49" i="3" s="1"/>
  <c r="AH49" i="3" s="1"/>
  <c r="Q49" i="3"/>
  <c r="Y49" i="3" s="1"/>
  <c r="P49" i="3"/>
  <c r="X49" i="3" s="1"/>
  <c r="AF49" i="3" s="1"/>
  <c r="K49" i="3"/>
  <c r="R48" i="3"/>
  <c r="Z48" i="3" s="1"/>
  <c r="AH48" i="3" s="1"/>
  <c r="Q48" i="3"/>
  <c r="Y48" i="3" s="1"/>
  <c r="AG48" i="3" s="1"/>
  <c r="P48" i="3"/>
  <c r="X48" i="3" s="1"/>
  <c r="AF48" i="3" s="1"/>
  <c r="K48" i="3"/>
  <c r="S48" i="3" s="1"/>
  <c r="AA48" i="3" s="1"/>
  <c r="R47" i="3"/>
  <c r="Z47" i="3" s="1"/>
  <c r="AH47" i="3" s="1"/>
  <c r="Q47" i="3"/>
  <c r="P47" i="3"/>
  <c r="X47" i="3" s="1"/>
  <c r="AF47" i="3" s="1"/>
  <c r="K47" i="3"/>
  <c r="L47" i="3" s="1"/>
  <c r="R46" i="3"/>
  <c r="Q46" i="3"/>
  <c r="Y46" i="3" s="1"/>
  <c r="P46" i="3"/>
  <c r="K46" i="3"/>
  <c r="L46" i="3" s="1"/>
  <c r="M46" i="3" s="1"/>
  <c r="AE40" i="3"/>
  <c r="AD40" i="3"/>
  <c r="W40" i="3"/>
  <c r="V40" i="3"/>
  <c r="O40" i="3"/>
  <c r="N40" i="3"/>
  <c r="J40" i="3"/>
  <c r="I40" i="3"/>
  <c r="G40" i="3"/>
  <c r="F40" i="3"/>
  <c r="AB39" i="3"/>
  <c r="S38" i="3"/>
  <c r="AA38" i="3" s="1"/>
  <c r="AI38" i="3" s="1"/>
  <c r="R38" i="3"/>
  <c r="Z38" i="3" s="1"/>
  <c r="AH38" i="3" s="1"/>
  <c r="Q38" i="3"/>
  <c r="Y38" i="3" s="1"/>
  <c r="AG38" i="3" s="1"/>
  <c r="P38" i="3"/>
  <c r="X38" i="3" s="1"/>
  <c r="AF38" i="3" s="1"/>
  <c r="L38" i="3"/>
  <c r="M38" i="3" s="1"/>
  <c r="S37" i="3"/>
  <c r="AA37" i="3" s="1"/>
  <c r="AI37" i="3" s="1"/>
  <c r="R37" i="3"/>
  <c r="Z37" i="3" s="1"/>
  <c r="AH37" i="3" s="1"/>
  <c r="Q37" i="3"/>
  <c r="P37" i="3"/>
  <c r="X37" i="3" s="1"/>
  <c r="AF37" i="3" s="1"/>
  <c r="L37" i="3"/>
  <c r="M37" i="3" s="1"/>
  <c r="S36" i="3"/>
  <c r="AA36" i="3" s="1"/>
  <c r="AI36" i="3" s="1"/>
  <c r="R36" i="3"/>
  <c r="Z36" i="3" s="1"/>
  <c r="AH36" i="3" s="1"/>
  <c r="Q36" i="3"/>
  <c r="Y36" i="3" s="1"/>
  <c r="AG36" i="3" s="1"/>
  <c r="P36" i="3"/>
  <c r="X36" i="3" s="1"/>
  <c r="AF36" i="3" s="1"/>
  <c r="L36" i="3"/>
  <c r="M36" i="3" s="1"/>
  <c r="S35" i="3"/>
  <c r="AA35" i="3" s="1"/>
  <c r="AI35" i="3" s="1"/>
  <c r="R35" i="3"/>
  <c r="Z35" i="3" s="1"/>
  <c r="AH35" i="3" s="1"/>
  <c r="Q35" i="3"/>
  <c r="Y35" i="3" s="1"/>
  <c r="AG35" i="3" s="1"/>
  <c r="P35" i="3"/>
  <c r="X35" i="3" s="1"/>
  <c r="AF35" i="3" s="1"/>
  <c r="L35" i="3"/>
  <c r="M35" i="3" s="1"/>
  <c r="S34" i="3"/>
  <c r="AA34" i="3" s="1"/>
  <c r="AI34" i="3" s="1"/>
  <c r="R34" i="3"/>
  <c r="Z34" i="3" s="1"/>
  <c r="AH34" i="3" s="1"/>
  <c r="Q34" i="3"/>
  <c r="P34" i="3"/>
  <c r="X34" i="3" s="1"/>
  <c r="AF34" i="3" s="1"/>
  <c r="L34" i="3"/>
  <c r="M34" i="3" s="1"/>
  <c r="S33" i="3"/>
  <c r="AA33" i="3" s="1"/>
  <c r="AI33" i="3" s="1"/>
  <c r="R33" i="3"/>
  <c r="Z33" i="3" s="1"/>
  <c r="AH33" i="3" s="1"/>
  <c r="Q33" i="3"/>
  <c r="Y33" i="3" s="1"/>
  <c r="AG33" i="3" s="1"/>
  <c r="P33" i="3"/>
  <c r="X33" i="3" s="1"/>
  <c r="AF33" i="3" s="1"/>
  <c r="L33" i="3"/>
  <c r="M33" i="3" s="1"/>
  <c r="S32" i="3"/>
  <c r="AA32" i="3" s="1"/>
  <c r="AI32" i="3" s="1"/>
  <c r="R32" i="3"/>
  <c r="Z32" i="3" s="1"/>
  <c r="AH32" i="3" s="1"/>
  <c r="Q32" i="3"/>
  <c r="Y32" i="3" s="1"/>
  <c r="AG32" i="3" s="1"/>
  <c r="P32" i="3"/>
  <c r="X32" i="3" s="1"/>
  <c r="AF32" i="3" s="1"/>
  <c r="L32" i="3"/>
  <c r="M32" i="3" s="1"/>
  <c r="S31" i="3"/>
  <c r="AA31" i="3" s="1"/>
  <c r="AI31" i="3" s="1"/>
  <c r="R31" i="3"/>
  <c r="Z31" i="3" s="1"/>
  <c r="AH31" i="3" s="1"/>
  <c r="Q31" i="3"/>
  <c r="Y31" i="3" s="1"/>
  <c r="AG31" i="3" s="1"/>
  <c r="P31" i="3"/>
  <c r="X31" i="3" s="1"/>
  <c r="AF31" i="3" s="1"/>
  <c r="L31" i="3"/>
  <c r="M31" i="3" s="1"/>
  <c r="S30" i="3"/>
  <c r="AA30" i="3" s="1"/>
  <c r="AI30" i="3" s="1"/>
  <c r="R30" i="3"/>
  <c r="Z30" i="3" s="1"/>
  <c r="Q30" i="3"/>
  <c r="Y30" i="3" s="1"/>
  <c r="AG30" i="3" s="1"/>
  <c r="P30" i="3"/>
  <c r="X30" i="3" s="1"/>
  <c r="AF30" i="3" s="1"/>
  <c r="L30" i="3"/>
  <c r="M30" i="3" s="1"/>
  <c r="S29" i="3"/>
  <c r="AA29" i="3" s="1"/>
  <c r="AI29" i="3" s="1"/>
  <c r="R29" i="3"/>
  <c r="Z29" i="3" s="1"/>
  <c r="AH29" i="3" s="1"/>
  <c r="Q29" i="3"/>
  <c r="Y29" i="3" s="1"/>
  <c r="AG29" i="3" s="1"/>
  <c r="P29" i="3"/>
  <c r="X29" i="3" s="1"/>
  <c r="AF29" i="3" s="1"/>
  <c r="L29" i="3"/>
  <c r="M29" i="3" s="1"/>
  <c r="S28" i="3"/>
  <c r="AA28" i="3" s="1"/>
  <c r="AI28" i="3" s="1"/>
  <c r="R28" i="3"/>
  <c r="Z28" i="3" s="1"/>
  <c r="AH28" i="3" s="1"/>
  <c r="Q28" i="3"/>
  <c r="Y28" i="3" s="1"/>
  <c r="P28" i="3"/>
  <c r="X28" i="3" s="1"/>
  <c r="AF28" i="3" s="1"/>
  <c r="L28" i="3"/>
  <c r="M28" i="3" s="1"/>
  <c r="R27" i="3"/>
  <c r="Z27" i="3" s="1"/>
  <c r="AH27" i="3" s="1"/>
  <c r="Q27" i="3"/>
  <c r="Y27" i="3" s="1"/>
  <c r="AG27" i="3" s="1"/>
  <c r="P27" i="3"/>
  <c r="X27" i="3" s="1"/>
  <c r="AF27" i="3" s="1"/>
  <c r="K27" i="3"/>
  <c r="S27" i="3" s="1"/>
  <c r="AA27" i="3" s="1"/>
  <c r="AI27" i="3" s="1"/>
  <c r="R26" i="3"/>
  <c r="Z26" i="3" s="1"/>
  <c r="AH26" i="3" s="1"/>
  <c r="Q26" i="3"/>
  <c r="P26" i="3"/>
  <c r="X26" i="3" s="1"/>
  <c r="AF26" i="3" s="1"/>
  <c r="L26" i="3"/>
  <c r="M26" i="3" s="1"/>
  <c r="K26" i="3"/>
  <c r="S26" i="3" s="1"/>
  <c r="AA26" i="3" s="1"/>
  <c r="AI26" i="3" s="1"/>
  <c r="S25" i="3"/>
  <c r="AA25" i="3" s="1"/>
  <c r="AI25" i="3" s="1"/>
  <c r="R25" i="3"/>
  <c r="Z25" i="3" s="1"/>
  <c r="AH25" i="3" s="1"/>
  <c r="Q25" i="3"/>
  <c r="Y25" i="3" s="1"/>
  <c r="AG25" i="3" s="1"/>
  <c r="P25" i="3"/>
  <c r="X25" i="3" s="1"/>
  <c r="AF25" i="3" s="1"/>
  <c r="L25" i="3"/>
  <c r="M25" i="3" s="1"/>
  <c r="S24" i="3"/>
  <c r="AA24" i="3" s="1"/>
  <c r="AI24" i="3" s="1"/>
  <c r="R24" i="3"/>
  <c r="Z24" i="3" s="1"/>
  <c r="AH24" i="3" s="1"/>
  <c r="Q24" i="3"/>
  <c r="Y24" i="3" s="1"/>
  <c r="AG24" i="3" s="1"/>
  <c r="P24" i="3"/>
  <c r="X24" i="3" s="1"/>
  <c r="AF24" i="3" s="1"/>
  <c r="L24" i="3"/>
  <c r="M24" i="3" s="1"/>
  <c r="R23" i="3"/>
  <c r="Z23" i="3" s="1"/>
  <c r="AH23" i="3" s="1"/>
  <c r="Q23" i="3"/>
  <c r="Y23" i="3" s="1"/>
  <c r="AG23" i="3" s="1"/>
  <c r="R22" i="3"/>
  <c r="Q22" i="3"/>
  <c r="Y22" i="3" s="1"/>
  <c r="AG22" i="3" s="1"/>
  <c r="P22" i="3"/>
  <c r="X22" i="3" s="1"/>
  <c r="AF22" i="3" s="1"/>
  <c r="K22" i="3"/>
  <c r="L22" i="3" s="1"/>
  <c r="M22" i="3" s="1"/>
  <c r="R21" i="3"/>
  <c r="Z21" i="3" s="1"/>
  <c r="AH21" i="3" s="1"/>
  <c r="Q21" i="3"/>
  <c r="P21" i="3"/>
  <c r="X21" i="3" s="1"/>
  <c r="AF21" i="3" s="1"/>
  <c r="K21" i="3"/>
  <c r="S21" i="3" s="1"/>
  <c r="AA21" i="3" s="1"/>
  <c r="AI21" i="3" s="1"/>
  <c r="R20" i="3"/>
  <c r="Z20" i="3" s="1"/>
  <c r="AH20" i="3" s="1"/>
  <c r="Q20" i="3"/>
  <c r="Y20" i="3" s="1"/>
  <c r="AG20" i="3" s="1"/>
  <c r="P20" i="3"/>
  <c r="X20" i="3" s="1"/>
  <c r="AF20" i="3" s="1"/>
  <c r="K20" i="3"/>
  <c r="L20" i="3" s="1"/>
  <c r="M20" i="3" s="1"/>
  <c r="R19" i="3"/>
  <c r="Z19" i="3" s="1"/>
  <c r="AH19" i="3" s="1"/>
  <c r="Q19" i="3"/>
  <c r="Y19" i="3" s="1"/>
  <c r="AG19" i="3" s="1"/>
  <c r="P19" i="3"/>
  <c r="X19" i="3" s="1"/>
  <c r="AF19" i="3" s="1"/>
  <c r="K19" i="3"/>
  <c r="S19" i="3" s="1"/>
  <c r="AA19" i="3" s="1"/>
  <c r="AI19" i="3" s="1"/>
  <c r="R18" i="3"/>
  <c r="Z18" i="3" s="1"/>
  <c r="Q18" i="3"/>
  <c r="Y18" i="3" s="1"/>
  <c r="AG18" i="3" s="1"/>
  <c r="P18" i="3"/>
  <c r="X18" i="3" s="1"/>
  <c r="AF18" i="3" s="1"/>
  <c r="K18" i="3"/>
  <c r="S18" i="3" s="1"/>
  <c r="AA18" i="3" s="1"/>
  <c r="AI18" i="3" s="1"/>
  <c r="R17" i="3"/>
  <c r="Z17" i="3" s="1"/>
  <c r="AH17" i="3" s="1"/>
  <c r="Q17" i="3"/>
  <c r="Y17" i="3" s="1"/>
  <c r="P17" i="3"/>
  <c r="X17" i="3" s="1"/>
  <c r="AF17" i="3" s="1"/>
  <c r="K17" i="3"/>
  <c r="R16" i="3"/>
  <c r="Z16" i="3" s="1"/>
  <c r="AH16" i="3" s="1"/>
  <c r="Q16" i="3"/>
  <c r="Y16" i="3" s="1"/>
  <c r="AG16" i="3" s="1"/>
  <c r="P16" i="3"/>
  <c r="X16" i="3" s="1"/>
  <c r="AF16" i="3" s="1"/>
  <c r="K16" i="3"/>
  <c r="S16" i="3" s="1"/>
  <c r="AA16" i="3" s="1"/>
  <c r="R15" i="3"/>
  <c r="Z15" i="3" s="1"/>
  <c r="AH15" i="3" s="1"/>
  <c r="Q15" i="3"/>
  <c r="P15" i="3"/>
  <c r="X15" i="3" s="1"/>
  <c r="AF15" i="3" s="1"/>
  <c r="K15" i="3"/>
  <c r="L15" i="3" s="1"/>
  <c r="M15" i="3" s="1"/>
  <c r="R14" i="3"/>
  <c r="Q14" i="3"/>
  <c r="Y14" i="3" s="1"/>
  <c r="AG14" i="3" s="1"/>
  <c r="P14" i="3"/>
  <c r="X14" i="3" s="1"/>
  <c r="AF14" i="3" s="1"/>
  <c r="K14" i="3"/>
  <c r="L14" i="3" s="1"/>
  <c r="M14" i="3" s="1"/>
  <c r="R13" i="3"/>
  <c r="Z13" i="3" s="1"/>
  <c r="AH13" i="3" s="1"/>
  <c r="Q13" i="3"/>
  <c r="Y13" i="3" s="1"/>
  <c r="P13" i="3"/>
  <c r="X13" i="3" s="1"/>
  <c r="AF13" i="3" s="1"/>
  <c r="K13" i="3"/>
  <c r="R12" i="3"/>
  <c r="Z12" i="3" s="1"/>
  <c r="AH12" i="3" s="1"/>
  <c r="Q12" i="3"/>
  <c r="Y12" i="3" s="1"/>
  <c r="AG12" i="3" s="1"/>
  <c r="P12" i="3"/>
  <c r="X12" i="3" s="1"/>
  <c r="AF12" i="3" s="1"/>
  <c r="K12" i="3"/>
  <c r="L12" i="3" s="1"/>
  <c r="M12" i="3" s="1"/>
  <c r="AK1" i="3"/>
  <c r="AJ1" i="3"/>
  <c r="AH1" i="3"/>
  <c r="AG1" i="3"/>
  <c r="AF1" i="3"/>
  <c r="AE1" i="3"/>
  <c r="AD1" i="3"/>
  <c r="AC1" i="3"/>
  <c r="AB1" i="3"/>
  <c r="Z1" i="3"/>
  <c r="Y1" i="3"/>
  <c r="X1" i="3"/>
  <c r="W1" i="3"/>
  <c r="V1" i="3"/>
  <c r="U1" i="3"/>
  <c r="T1" i="3"/>
  <c r="R1" i="3"/>
  <c r="Q1" i="3"/>
  <c r="P1" i="3"/>
  <c r="O1" i="3"/>
  <c r="N1" i="3"/>
  <c r="M1" i="3"/>
  <c r="L1" i="3"/>
  <c r="J1" i="3"/>
  <c r="I1" i="3"/>
  <c r="H1" i="3"/>
  <c r="G1" i="3"/>
  <c r="F1" i="3"/>
  <c r="AP1339" i="2"/>
  <c r="AN1339" i="2"/>
  <c r="AF1339" i="2"/>
  <c r="AD1339" i="2"/>
  <c r="V1339" i="2"/>
  <c r="T1339" i="2"/>
  <c r="M1339" i="2"/>
  <c r="L1339" i="2"/>
  <c r="J1339" i="2"/>
  <c r="H1339" i="2"/>
  <c r="G1339" i="2"/>
  <c r="G30" i="7" s="1"/>
  <c r="W1331" i="2"/>
  <c r="AG1331" i="2" s="1"/>
  <c r="AQ1331" i="2" s="1"/>
  <c r="R1331" i="2"/>
  <c r="AB1331" i="2" s="1"/>
  <c r="AL1331" i="2" s="1"/>
  <c r="Q1331" i="2"/>
  <c r="I1331" i="2"/>
  <c r="O1331" i="2" s="1"/>
  <c r="P1331" i="2" s="1"/>
  <c r="W1330" i="2"/>
  <c r="AG1330" i="2" s="1"/>
  <c r="AQ1330" i="2" s="1"/>
  <c r="R1330" i="2"/>
  <c r="AB1330" i="2" s="1"/>
  <c r="AL1330" i="2" s="1"/>
  <c r="Q1330" i="2"/>
  <c r="AA1330" i="2" s="1"/>
  <c r="I1330" i="2"/>
  <c r="O1330" i="2" s="1"/>
  <c r="P1330" i="2" s="1"/>
  <c r="W1332" i="2"/>
  <c r="AG1332" i="2" s="1"/>
  <c r="AQ1332" i="2" s="1"/>
  <c r="R1332" i="2"/>
  <c r="AB1332" i="2" s="1"/>
  <c r="AL1332" i="2" s="1"/>
  <c r="Q1332" i="2"/>
  <c r="I1332" i="2"/>
  <c r="O1332" i="2" s="1"/>
  <c r="P1332" i="2" s="1"/>
  <c r="W1329" i="2"/>
  <c r="AG1329" i="2" s="1"/>
  <c r="AQ1329" i="2" s="1"/>
  <c r="R1329" i="2"/>
  <c r="AB1329" i="2" s="1"/>
  <c r="AL1329" i="2" s="1"/>
  <c r="Q1329" i="2"/>
  <c r="I1329" i="2"/>
  <c r="W1328" i="2"/>
  <c r="R1328" i="2"/>
  <c r="AB1328" i="2" s="1"/>
  <c r="AL1328" i="2" s="1"/>
  <c r="Q1328" i="2"/>
  <c r="AA1328" i="2" s="1"/>
  <c r="AK1328" i="2" s="1"/>
  <c r="I1328" i="2"/>
  <c r="O1328" i="2" s="1"/>
  <c r="P1328" i="2" s="1"/>
  <c r="W1327" i="2"/>
  <c r="AG1327" i="2" s="1"/>
  <c r="AQ1327" i="2" s="1"/>
  <c r="R1327" i="2"/>
  <c r="AB1327" i="2" s="1"/>
  <c r="AL1327" i="2" s="1"/>
  <c r="Q1327" i="2"/>
  <c r="AA1327" i="2" s="1"/>
  <c r="AK1327" i="2" s="1"/>
  <c r="I1327" i="2"/>
  <c r="O1327" i="2" s="1"/>
  <c r="P1327" i="2" s="1"/>
  <c r="W1326" i="2"/>
  <c r="AG1326" i="2" s="1"/>
  <c r="AQ1326" i="2" s="1"/>
  <c r="R1326" i="2"/>
  <c r="AB1326" i="2" s="1"/>
  <c r="AL1326" i="2" s="1"/>
  <c r="Q1326" i="2"/>
  <c r="AA1326" i="2" s="1"/>
  <c r="AK1326" i="2" s="1"/>
  <c r="I1326" i="2"/>
  <c r="N1326" i="2" s="1"/>
  <c r="W1337" i="2"/>
  <c r="AG1337" i="2" s="1"/>
  <c r="AQ1337" i="2" s="1"/>
  <c r="R1337" i="2"/>
  <c r="AB1337" i="2" s="1"/>
  <c r="AL1337" i="2" s="1"/>
  <c r="Q1337" i="2"/>
  <c r="I1337" i="2"/>
  <c r="O1337" i="2" s="1"/>
  <c r="P1337" i="2" s="1"/>
  <c r="W1336" i="2"/>
  <c r="AG1336" i="2" s="1"/>
  <c r="AQ1336" i="2" s="1"/>
  <c r="R1336" i="2"/>
  <c r="AB1336" i="2" s="1"/>
  <c r="AL1336" i="2" s="1"/>
  <c r="Q1336" i="2"/>
  <c r="AA1336" i="2" s="1"/>
  <c r="I1336" i="2"/>
  <c r="O1336" i="2" s="1"/>
  <c r="P1336" i="2" s="1"/>
  <c r="W1335" i="2"/>
  <c r="AG1335" i="2" s="1"/>
  <c r="AQ1335" i="2" s="1"/>
  <c r="R1335" i="2"/>
  <c r="Q1335" i="2"/>
  <c r="AA1335" i="2" s="1"/>
  <c r="AK1335" i="2" s="1"/>
  <c r="I1335" i="2"/>
  <c r="N1335" i="2" s="1"/>
  <c r="W1334" i="2"/>
  <c r="AG1334" i="2" s="1"/>
  <c r="AQ1334" i="2" s="1"/>
  <c r="R1334" i="2"/>
  <c r="AB1334" i="2" s="1"/>
  <c r="AL1334" i="2" s="1"/>
  <c r="Q1334" i="2"/>
  <c r="AA1334" i="2" s="1"/>
  <c r="AK1334" i="2" s="1"/>
  <c r="I1334" i="2"/>
  <c r="O1334" i="2" s="1"/>
  <c r="P1334" i="2" s="1"/>
  <c r="W1274" i="2"/>
  <c r="AG1274" i="2" s="1"/>
  <c r="AQ1274" i="2" s="1"/>
  <c r="R1274" i="2"/>
  <c r="AB1274" i="2" s="1"/>
  <c r="AL1274" i="2" s="1"/>
  <c r="Q1274" i="2"/>
  <c r="I1274" i="2"/>
  <c r="O1274" i="2" s="1"/>
  <c r="P1274" i="2" s="1"/>
  <c r="W1273" i="2"/>
  <c r="AG1273" i="2" s="1"/>
  <c r="AQ1273" i="2" s="1"/>
  <c r="R1273" i="2"/>
  <c r="AB1273" i="2" s="1"/>
  <c r="AL1273" i="2" s="1"/>
  <c r="Q1273" i="2"/>
  <c r="I1273" i="2"/>
  <c r="W1266" i="2"/>
  <c r="AG1266" i="2" s="1"/>
  <c r="AQ1266" i="2" s="1"/>
  <c r="R1266" i="2"/>
  <c r="AB1266" i="2" s="1"/>
  <c r="AL1266" i="2" s="1"/>
  <c r="Q1266" i="2"/>
  <c r="AA1266" i="2" s="1"/>
  <c r="I1266" i="2"/>
  <c r="O1266" i="2" s="1"/>
  <c r="P1266" i="2" s="1"/>
  <c r="W1263" i="2"/>
  <c r="R1263" i="2"/>
  <c r="AB1263" i="2" s="1"/>
  <c r="AL1263" i="2" s="1"/>
  <c r="Q1263" i="2"/>
  <c r="AA1263" i="2" s="1"/>
  <c r="AK1263" i="2" s="1"/>
  <c r="I1263" i="2"/>
  <c r="O1263" i="2" s="1"/>
  <c r="P1263" i="2" s="1"/>
  <c r="W1262" i="2"/>
  <c r="AG1262" i="2" s="1"/>
  <c r="AQ1262" i="2" s="1"/>
  <c r="R1262" i="2"/>
  <c r="Q1262" i="2"/>
  <c r="AA1262" i="2" s="1"/>
  <c r="AK1262" i="2" s="1"/>
  <c r="I1262" i="2"/>
  <c r="O1262" i="2" s="1"/>
  <c r="P1262" i="2" s="1"/>
  <c r="W1261" i="2"/>
  <c r="AG1261" i="2" s="1"/>
  <c r="AQ1261" i="2" s="1"/>
  <c r="R1261" i="2"/>
  <c r="AB1261" i="2" s="1"/>
  <c r="AL1261" i="2" s="1"/>
  <c r="Q1261" i="2"/>
  <c r="AA1261" i="2" s="1"/>
  <c r="AK1261" i="2" s="1"/>
  <c r="I1261" i="2"/>
  <c r="O1261" i="2" s="1"/>
  <c r="P1261" i="2" s="1"/>
  <c r="W1259" i="2"/>
  <c r="AG1259" i="2" s="1"/>
  <c r="AQ1259" i="2" s="1"/>
  <c r="R1259" i="2"/>
  <c r="AB1259" i="2" s="1"/>
  <c r="AL1259" i="2" s="1"/>
  <c r="Q1259" i="2"/>
  <c r="AA1259" i="2" s="1"/>
  <c r="AK1259" i="2" s="1"/>
  <c r="I1259" i="2"/>
  <c r="N1259" i="2" s="1"/>
  <c r="W1258" i="2"/>
  <c r="AG1258" i="2" s="1"/>
  <c r="R1258" i="2"/>
  <c r="AB1258" i="2" s="1"/>
  <c r="AL1258" i="2" s="1"/>
  <c r="Q1258" i="2"/>
  <c r="AA1258" i="2" s="1"/>
  <c r="AK1258" i="2" s="1"/>
  <c r="I1258" i="2"/>
  <c r="W1278" i="2"/>
  <c r="AG1278" i="2" s="1"/>
  <c r="AQ1278" i="2" s="1"/>
  <c r="R1278" i="2"/>
  <c r="AB1278" i="2" s="1"/>
  <c r="AL1278" i="2" s="1"/>
  <c r="Q1278" i="2"/>
  <c r="AA1278" i="2" s="1"/>
  <c r="I1278" i="2"/>
  <c r="O1278" i="2" s="1"/>
  <c r="P1278" i="2" s="1"/>
  <c r="W1277" i="2"/>
  <c r="R1277" i="2"/>
  <c r="AB1277" i="2" s="1"/>
  <c r="AL1277" i="2" s="1"/>
  <c r="I1277" i="2"/>
  <c r="O1277" i="2" s="1"/>
  <c r="P1277" i="2" s="1"/>
  <c r="W1276" i="2"/>
  <c r="AG1276" i="2" s="1"/>
  <c r="AQ1276" i="2" s="1"/>
  <c r="R1276" i="2"/>
  <c r="AB1276" i="2" s="1"/>
  <c r="AL1276" i="2" s="1"/>
  <c r="Q1276" i="2"/>
  <c r="AA1276" i="2" s="1"/>
  <c r="I1276" i="2"/>
  <c r="O1276" i="2" s="1"/>
  <c r="P1276" i="2" s="1"/>
  <c r="W1275" i="2"/>
  <c r="AG1275" i="2" s="1"/>
  <c r="AQ1275" i="2" s="1"/>
  <c r="R1275" i="2"/>
  <c r="AB1275" i="2" s="1"/>
  <c r="AL1275" i="2" s="1"/>
  <c r="Q1275" i="2"/>
  <c r="I1275" i="2"/>
  <c r="N1275" i="2" s="1"/>
  <c r="W1272" i="2"/>
  <c r="AG1272" i="2" s="1"/>
  <c r="AQ1272" i="2" s="1"/>
  <c r="R1272" i="2"/>
  <c r="AB1272" i="2" s="1"/>
  <c r="AL1272" i="2" s="1"/>
  <c r="Q1272" i="2"/>
  <c r="I1272" i="2"/>
  <c r="N1272" i="2" s="1"/>
  <c r="W1271" i="2"/>
  <c r="AG1271" i="2" s="1"/>
  <c r="AQ1271" i="2" s="1"/>
  <c r="R1271" i="2"/>
  <c r="AB1271" i="2" s="1"/>
  <c r="AL1271" i="2" s="1"/>
  <c r="Q1271" i="2"/>
  <c r="AA1271" i="2" s="1"/>
  <c r="I1271" i="2"/>
  <c r="N1271" i="2" s="1"/>
  <c r="W1270" i="2"/>
  <c r="AG1270" i="2" s="1"/>
  <c r="AQ1270" i="2" s="1"/>
  <c r="R1270" i="2"/>
  <c r="AB1270" i="2" s="1"/>
  <c r="AL1270" i="2" s="1"/>
  <c r="Q1270" i="2"/>
  <c r="I1270" i="2"/>
  <c r="N1270" i="2" s="1"/>
  <c r="W1269" i="2"/>
  <c r="AG1269" i="2" s="1"/>
  <c r="AQ1269" i="2" s="1"/>
  <c r="R1269" i="2"/>
  <c r="Q1269" i="2"/>
  <c r="AA1269" i="2" s="1"/>
  <c r="AK1269" i="2" s="1"/>
  <c r="I1269" i="2"/>
  <c r="W1268" i="2"/>
  <c r="AG1268" i="2" s="1"/>
  <c r="AQ1268" i="2" s="1"/>
  <c r="R1268" i="2"/>
  <c r="AB1268" i="2" s="1"/>
  <c r="AL1268" i="2" s="1"/>
  <c r="Q1268" i="2"/>
  <c r="AA1268" i="2" s="1"/>
  <c r="I1268" i="2"/>
  <c r="W1267" i="2"/>
  <c r="AG1267" i="2" s="1"/>
  <c r="AQ1267" i="2" s="1"/>
  <c r="R1267" i="2"/>
  <c r="AB1267" i="2" s="1"/>
  <c r="AL1267" i="2" s="1"/>
  <c r="Q1267" i="2"/>
  <c r="AA1267" i="2" s="1"/>
  <c r="I1267" i="2"/>
  <c r="O1267" i="2" s="1"/>
  <c r="P1267" i="2" s="1"/>
  <c r="W1265" i="2"/>
  <c r="AG1265" i="2" s="1"/>
  <c r="AQ1265" i="2" s="1"/>
  <c r="R1265" i="2"/>
  <c r="AB1265" i="2" s="1"/>
  <c r="AL1265" i="2" s="1"/>
  <c r="Q1265" i="2"/>
  <c r="AA1265" i="2" s="1"/>
  <c r="I1265" i="2"/>
  <c r="O1265" i="2" s="1"/>
  <c r="P1265" i="2" s="1"/>
  <c r="W1264" i="2"/>
  <c r="AG1264" i="2" s="1"/>
  <c r="AQ1264" i="2" s="1"/>
  <c r="R1264" i="2"/>
  <c r="AB1264" i="2" s="1"/>
  <c r="AL1264" i="2" s="1"/>
  <c r="Q1264" i="2"/>
  <c r="I1264" i="2"/>
  <c r="N1264" i="2" s="1"/>
  <c r="W1260" i="2"/>
  <c r="AG1260" i="2" s="1"/>
  <c r="AQ1260" i="2" s="1"/>
  <c r="R1260" i="2"/>
  <c r="AB1260" i="2" s="1"/>
  <c r="AL1260" i="2" s="1"/>
  <c r="Q1260" i="2"/>
  <c r="I1260" i="2"/>
  <c r="O1260" i="2" s="1"/>
  <c r="P1260" i="2" s="1"/>
  <c r="W1257" i="2"/>
  <c r="AG1257" i="2" s="1"/>
  <c r="AQ1257" i="2" s="1"/>
  <c r="R1257" i="2"/>
  <c r="AB1257" i="2" s="1"/>
  <c r="AL1257" i="2" s="1"/>
  <c r="Q1257" i="2"/>
  <c r="AA1257" i="2" s="1"/>
  <c r="AK1257" i="2" s="1"/>
  <c r="I1257" i="2"/>
  <c r="N1257" i="2" s="1"/>
  <c r="W1256" i="2"/>
  <c r="AG1256" i="2" s="1"/>
  <c r="AQ1256" i="2" s="1"/>
  <c r="R1256" i="2"/>
  <c r="AB1256" i="2" s="1"/>
  <c r="AL1256" i="2" s="1"/>
  <c r="Q1256" i="2"/>
  <c r="AA1256" i="2" s="1"/>
  <c r="I1256" i="2"/>
  <c r="N1256" i="2" s="1"/>
  <c r="W1255" i="2"/>
  <c r="AG1255" i="2" s="1"/>
  <c r="AQ1255" i="2" s="1"/>
  <c r="R1255" i="2"/>
  <c r="AB1255" i="2" s="1"/>
  <c r="AL1255" i="2" s="1"/>
  <c r="Q1255" i="2"/>
  <c r="AA1255" i="2" s="1"/>
  <c r="AK1255" i="2" s="1"/>
  <c r="I1255" i="2"/>
  <c r="N1255" i="2" s="1"/>
  <c r="W1252" i="2"/>
  <c r="AG1252" i="2" s="1"/>
  <c r="AQ1252" i="2" s="1"/>
  <c r="R1252" i="2"/>
  <c r="AB1252" i="2" s="1"/>
  <c r="AL1252" i="2" s="1"/>
  <c r="Q1252" i="2"/>
  <c r="AA1252" i="2" s="1"/>
  <c r="I1252" i="2"/>
  <c r="W1251" i="2"/>
  <c r="AG1251" i="2" s="1"/>
  <c r="AQ1251" i="2" s="1"/>
  <c r="R1251" i="2"/>
  <c r="AB1251" i="2" s="1"/>
  <c r="AL1251" i="2" s="1"/>
  <c r="Q1251" i="2"/>
  <c r="AA1251" i="2" s="1"/>
  <c r="I1251" i="2"/>
  <c r="O1251" i="2" s="1"/>
  <c r="P1251" i="2" s="1"/>
  <c r="W1254" i="2"/>
  <c r="AG1254" i="2" s="1"/>
  <c r="AQ1254" i="2" s="1"/>
  <c r="R1254" i="2"/>
  <c r="AB1254" i="2" s="1"/>
  <c r="AL1254" i="2" s="1"/>
  <c r="Q1254" i="2"/>
  <c r="I1254" i="2"/>
  <c r="N1254" i="2" s="1"/>
  <c r="W1253" i="2"/>
  <c r="AG1253" i="2" s="1"/>
  <c r="R1253" i="2"/>
  <c r="AB1253" i="2" s="1"/>
  <c r="AL1253" i="2" s="1"/>
  <c r="Q1253" i="2"/>
  <c r="AA1253" i="2" s="1"/>
  <c r="AK1253" i="2" s="1"/>
  <c r="I1253" i="2"/>
  <c r="W1248" i="2"/>
  <c r="AG1248" i="2" s="1"/>
  <c r="AQ1248" i="2" s="1"/>
  <c r="R1248" i="2"/>
  <c r="AB1248" i="2" s="1"/>
  <c r="AL1248" i="2" s="1"/>
  <c r="Q1248" i="2"/>
  <c r="AA1248" i="2" s="1"/>
  <c r="AK1248" i="2" s="1"/>
  <c r="I1248" i="2"/>
  <c r="N1248" i="2" s="1"/>
  <c r="W1250" i="2"/>
  <c r="AG1250" i="2" s="1"/>
  <c r="R1250" i="2"/>
  <c r="AB1250" i="2" s="1"/>
  <c r="AL1250" i="2" s="1"/>
  <c r="Q1250" i="2"/>
  <c r="AA1250" i="2" s="1"/>
  <c r="AK1250" i="2" s="1"/>
  <c r="I1250" i="2"/>
  <c r="O1250" i="2" s="1"/>
  <c r="P1250" i="2" s="1"/>
  <c r="W1249" i="2"/>
  <c r="AG1249" i="2" s="1"/>
  <c r="AQ1249" i="2" s="1"/>
  <c r="R1249" i="2"/>
  <c r="AB1249" i="2" s="1"/>
  <c r="AL1249" i="2" s="1"/>
  <c r="Q1249" i="2"/>
  <c r="AA1249" i="2" s="1"/>
  <c r="I1249" i="2"/>
  <c r="O1249" i="2" s="1"/>
  <c r="P1249" i="2" s="1"/>
  <c r="W1247" i="2"/>
  <c r="AG1247" i="2" s="1"/>
  <c r="AQ1247" i="2" s="1"/>
  <c r="R1247" i="2"/>
  <c r="AB1247" i="2" s="1"/>
  <c r="AL1247" i="2" s="1"/>
  <c r="Q1247" i="2"/>
  <c r="I1247" i="2"/>
  <c r="O1247" i="2" s="1"/>
  <c r="P1247" i="2" s="1"/>
  <c r="W1219" i="2"/>
  <c r="AG1219" i="2" s="1"/>
  <c r="AQ1219" i="2" s="1"/>
  <c r="R1219" i="2"/>
  <c r="AB1219" i="2" s="1"/>
  <c r="AL1219" i="2" s="1"/>
  <c r="Q1219" i="2"/>
  <c r="I1219" i="2"/>
  <c r="W1216" i="2"/>
  <c r="AG1216" i="2" s="1"/>
  <c r="AQ1216" i="2" s="1"/>
  <c r="R1216" i="2"/>
  <c r="AB1216" i="2" s="1"/>
  <c r="AL1216" i="2" s="1"/>
  <c r="Q1216" i="2"/>
  <c r="AA1216" i="2" s="1"/>
  <c r="I1216" i="2"/>
  <c r="O1216" i="2" s="1"/>
  <c r="P1216" i="2" s="1"/>
  <c r="W1213" i="2"/>
  <c r="AG1213" i="2" s="1"/>
  <c r="AQ1213" i="2" s="1"/>
  <c r="R1213" i="2"/>
  <c r="AB1213" i="2" s="1"/>
  <c r="AL1213" i="2" s="1"/>
  <c r="Q1213" i="2"/>
  <c r="I1213" i="2"/>
  <c r="N1213" i="2" s="1"/>
  <c r="W1212" i="2"/>
  <c r="AG1212" i="2" s="1"/>
  <c r="AQ1212" i="2" s="1"/>
  <c r="R1212" i="2"/>
  <c r="AB1212" i="2" s="1"/>
  <c r="AL1212" i="2" s="1"/>
  <c r="Q1212" i="2"/>
  <c r="AA1212" i="2" s="1"/>
  <c r="I1212" i="2"/>
  <c r="W1211" i="2"/>
  <c r="AG1211" i="2" s="1"/>
  <c r="AQ1211" i="2" s="1"/>
  <c r="R1211" i="2"/>
  <c r="AB1211" i="2" s="1"/>
  <c r="AL1211" i="2" s="1"/>
  <c r="Q1211" i="2"/>
  <c r="AA1211" i="2" s="1"/>
  <c r="AK1211" i="2" s="1"/>
  <c r="I1211" i="2"/>
  <c r="N1211" i="2" s="1"/>
  <c r="W1209" i="2"/>
  <c r="AG1209" i="2" s="1"/>
  <c r="AQ1209" i="2" s="1"/>
  <c r="R1209" i="2"/>
  <c r="AB1209" i="2" s="1"/>
  <c r="AL1209" i="2" s="1"/>
  <c r="Q1209" i="2"/>
  <c r="AA1209" i="2" s="1"/>
  <c r="I1209" i="2"/>
  <c r="O1209" i="2" s="1"/>
  <c r="P1209" i="2" s="1"/>
  <c r="W1208" i="2"/>
  <c r="AG1208" i="2" s="1"/>
  <c r="AQ1208" i="2" s="1"/>
  <c r="R1208" i="2"/>
  <c r="AB1208" i="2" s="1"/>
  <c r="AL1208" i="2" s="1"/>
  <c r="Q1208" i="2"/>
  <c r="AA1208" i="2" s="1"/>
  <c r="I1208" i="2"/>
  <c r="N1208" i="2" s="1"/>
  <c r="W1207" i="2"/>
  <c r="AG1207" i="2" s="1"/>
  <c r="AQ1207" i="2" s="1"/>
  <c r="R1207" i="2"/>
  <c r="AB1207" i="2" s="1"/>
  <c r="AL1207" i="2" s="1"/>
  <c r="Q1207" i="2"/>
  <c r="AA1207" i="2" s="1"/>
  <c r="AK1207" i="2" s="1"/>
  <c r="I1207" i="2"/>
  <c r="N1207" i="2" s="1"/>
  <c r="W1206" i="2"/>
  <c r="AG1206" i="2" s="1"/>
  <c r="AQ1206" i="2" s="1"/>
  <c r="R1206" i="2"/>
  <c r="AB1206" i="2" s="1"/>
  <c r="AL1206" i="2" s="1"/>
  <c r="Q1206" i="2"/>
  <c r="AA1206" i="2" s="1"/>
  <c r="I1206" i="2"/>
  <c r="O1206" i="2" s="1"/>
  <c r="P1206" i="2" s="1"/>
  <c r="W1198" i="2"/>
  <c r="AG1198" i="2" s="1"/>
  <c r="AQ1198" i="2" s="1"/>
  <c r="R1198" i="2"/>
  <c r="AB1198" i="2" s="1"/>
  <c r="AL1198" i="2" s="1"/>
  <c r="Q1198" i="2"/>
  <c r="I1198" i="2"/>
  <c r="N1198" i="2" s="1"/>
  <c r="W1218" i="2"/>
  <c r="AG1218" i="2" s="1"/>
  <c r="AQ1218" i="2" s="1"/>
  <c r="R1218" i="2"/>
  <c r="AB1218" i="2" s="1"/>
  <c r="AL1218" i="2" s="1"/>
  <c r="Q1218" i="2"/>
  <c r="I1218" i="2"/>
  <c r="O1218" i="2" s="1"/>
  <c r="P1218" i="2" s="1"/>
  <c r="W1217" i="2"/>
  <c r="AG1217" i="2" s="1"/>
  <c r="AQ1217" i="2" s="1"/>
  <c r="R1217" i="2"/>
  <c r="AB1217" i="2" s="1"/>
  <c r="AL1217" i="2" s="1"/>
  <c r="Q1217" i="2"/>
  <c r="I1217" i="2"/>
  <c r="N1217" i="2" s="1"/>
  <c r="W1215" i="2"/>
  <c r="R1215" i="2"/>
  <c r="AB1215" i="2" s="1"/>
  <c r="AL1215" i="2" s="1"/>
  <c r="Q1215" i="2"/>
  <c r="AA1215" i="2" s="1"/>
  <c r="AK1215" i="2" s="1"/>
  <c r="I1215" i="2"/>
  <c r="O1215" i="2" s="1"/>
  <c r="P1215" i="2" s="1"/>
  <c r="W1214" i="2"/>
  <c r="AG1214" i="2" s="1"/>
  <c r="AQ1214" i="2" s="1"/>
  <c r="R1214" i="2"/>
  <c r="AB1214" i="2" s="1"/>
  <c r="AL1214" i="2" s="1"/>
  <c r="Q1214" i="2"/>
  <c r="AA1214" i="2" s="1"/>
  <c r="I1214" i="2"/>
  <c r="W1210" i="2"/>
  <c r="AG1210" i="2" s="1"/>
  <c r="AQ1210" i="2" s="1"/>
  <c r="R1210" i="2"/>
  <c r="Q1210" i="2"/>
  <c r="AA1210" i="2" s="1"/>
  <c r="AK1210" i="2" s="1"/>
  <c r="I1210" i="2"/>
  <c r="O1210" i="2" s="1"/>
  <c r="P1210" i="2" s="1"/>
  <c r="W1205" i="2"/>
  <c r="AG1205" i="2" s="1"/>
  <c r="AQ1205" i="2" s="1"/>
  <c r="R1205" i="2"/>
  <c r="AB1205" i="2" s="1"/>
  <c r="AL1205" i="2" s="1"/>
  <c r="Q1205" i="2"/>
  <c r="AA1205" i="2" s="1"/>
  <c r="I1205" i="2"/>
  <c r="W1204" i="2"/>
  <c r="AG1204" i="2" s="1"/>
  <c r="AQ1204" i="2" s="1"/>
  <c r="R1204" i="2"/>
  <c r="AB1204" i="2" s="1"/>
  <c r="AL1204" i="2" s="1"/>
  <c r="Q1204" i="2"/>
  <c r="AA1204" i="2" s="1"/>
  <c r="I1204" i="2"/>
  <c r="O1204" i="2" s="1"/>
  <c r="P1204" i="2" s="1"/>
  <c r="W1203" i="2"/>
  <c r="AG1203" i="2" s="1"/>
  <c r="AQ1203" i="2" s="1"/>
  <c r="R1203" i="2"/>
  <c r="AB1203" i="2" s="1"/>
  <c r="AL1203" i="2" s="1"/>
  <c r="Q1203" i="2"/>
  <c r="I1203" i="2"/>
  <c r="K1203" i="2" s="1"/>
  <c r="W1202" i="2"/>
  <c r="AG1202" i="2" s="1"/>
  <c r="AQ1202" i="2" s="1"/>
  <c r="R1202" i="2"/>
  <c r="Q1202" i="2"/>
  <c r="AA1202" i="2" s="1"/>
  <c r="AK1202" i="2" s="1"/>
  <c r="I1202" i="2"/>
  <c r="O1202" i="2" s="1"/>
  <c r="P1202" i="2" s="1"/>
  <c r="W1201" i="2"/>
  <c r="AG1201" i="2" s="1"/>
  <c r="AQ1201" i="2" s="1"/>
  <c r="AB1201" i="2"/>
  <c r="AL1201" i="2" s="1"/>
  <c r="Q1201" i="2"/>
  <c r="AA1201" i="2" s="1"/>
  <c r="I1201" i="2"/>
  <c r="W1200" i="2"/>
  <c r="AG1200" i="2" s="1"/>
  <c r="AQ1200" i="2" s="1"/>
  <c r="R1200" i="2"/>
  <c r="AB1200" i="2" s="1"/>
  <c r="AL1200" i="2" s="1"/>
  <c r="Q1200" i="2"/>
  <c r="I1200" i="2"/>
  <c r="N1200" i="2" s="1"/>
  <c r="W1199" i="2"/>
  <c r="R1199" i="2"/>
  <c r="AB1199" i="2" s="1"/>
  <c r="AL1199" i="2" s="1"/>
  <c r="Q1199" i="2"/>
  <c r="AA1199" i="2" s="1"/>
  <c r="I1199" i="2"/>
  <c r="O1199" i="2" s="1"/>
  <c r="P1199" i="2" s="1"/>
  <c r="W1194" i="2"/>
  <c r="AG1194" i="2" s="1"/>
  <c r="AQ1194" i="2" s="1"/>
  <c r="R1194" i="2"/>
  <c r="AB1194" i="2" s="1"/>
  <c r="AL1194" i="2" s="1"/>
  <c r="Q1194" i="2"/>
  <c r="I1194" i="2"/>
  <c r="N1194" i="2" s="1"/>
  <c r="W1193" i="2"/>
  <c r="AG1193" i="2" s="1"/>
  <c r="AQ1193" i="2" s="1"/>
  <c r="R1193" i="2"/>
  <c r="AB1193" i="2" s="1"/>
  <c r="AL1193" i="2" s="1"/>
  <c r="Q1193" i="2"/>
  <c r="I1193" i="2"/>
  <c r="N1193" i="2" s="1"/>
  <c r="W1190" i="2"/>
  <c r="AG1190" i="2" s="1"/>
  <c r="AQ1190" i="2" s="1"/>
  <c r="R1190" i="2"/>
  <c r="Q1190" i="2"/>
  <c r="AA1190" i="2" s="1"/>
  <c r="AK1190" i="2" s="1"/>
  <c r="I1190" i="2"/>
  <c r="O1190" i="2" s="1"/>
  <c r="P1190" i="2" s="1"/>
  <c r="W1189" i="2"/>
  <c r="AG1189" i="2" s="1"/>
  <c r="AQ1189" i="2" s="1"/>
  <c r="R1189" i="2"/>
  <c r="AB1189" i="2" s="1"/>
  <c r="AL1189" i="2" s="1"/>
  <c r="Q1189" i="2"/>
  <c r="AA1189" i="2" s="1"/>
  <c r="AK1189" i="2" s="1"/>
  <c r="I1189" i="2"/>
  <c r="N1189" i="2" s="1"/>
  <c r="W1192" i="2"/>
  <c r="AG1192" i="2" s="1"/>
  <c r="AQ1192" i="2" s="1"/>
  <c r="R1192" i="2"/>
  <c r="AB1192" i="2" s="1"/>
  <c r="AL1192" i="2" s="1"/>
  <c r="Q1192" i="2"/>
  <c r="I1192" i="2"/>
  <c r="W1191" i="2"/>
  <c r="AG1191" i="2" s="1"/>
  <c r="AQ1191" i="2" s="1"/>
  <c r="AB1191" i="2"/>
  <c r="AL1191" i="2" s="1"/>
  <c r="Q1191" i="2"/>
  <c r="I1191" i="2"/>
  <c r="O1191" i="2" s="1"/>
  <c r="P1191" i="2" s="1"/>
  <c r="W1325" i="2"/>
  <c r="AG1325" i="2" s="1"/>
  <c r="R1325" i="2"/>
  <c r="AB1325" i="2" s="1"/>
  <c r="AL1325" i="2" s="1"/>
  <c r="Q1325" i="2"/>
  <c r="AA1325" i="2" s="1"/>
  <c r="AK1325" i="2" s="1"/>
  <c r="I1325" i="2"/>
  <c r="W1324" i="2"/>
  <c r="AG1324" i="2" s="1"/>
  <c r="AQ1324" i="2" s="1"/>
  <c r="R1324" i="2"/>
  <c r="Q1324" i="2"/>
  <c r="AA1324" i="2" s="1"/>
  <c r="I1324" i="2"/>
  <c r="N1324" i="2" s="1"/>
  <c r="W1323" i="2"/>
  <c r="AG1323" i="2" s="1"/>
  <c r="AQ1323" i="2" s="1"/>
  <c r="R1323" i="2"/>
  <c r="AB1323" i="2" s="1"/>
  <c r="AL1323" i="2" s="1"/>
  <c r="Q1323" i="2"/>
  <c r="AA1323" i="2" s="1"/>
  <c r="AK1323" i="2" s="1"/>
  <c r="I1323" i="2"/>
  <c r="W1321" i="2"/>
  <c r="AG1321" i="2" s="1"/>
  <c r="AQ1321" i="2" s="1"/>
  <c r="R1321" i="2"/>
  <c r="AB1321" i="2" s="1"/>
  <c r="AL1321" i="2" s="1"/>
  <c r="Q1321" i="2"/>
  <c r="AA1321" i="2" s="1"/>
  <c r="I1321" i="2"/>
  <c r="W1318" i="2"/>
  <c r="AG1318" i="2" s="1"/>
  <c r="AQ1318" i="2" s="1"/>
  <c r="R1318" i="2"/>
  <c r="AB1318" i="2" s="1"/>
  <c r="AL1318" i="2" s="1"/>
  <c r="Q1318" i="2"/>
  <c r="I1318" i="2"/>
  <c r="W1322" i="2"/>
  <c r="AG1322" i="2" s="1"/>
  <c r="AQ1322" i="2" s="1"/>
  <c r="R1322" i="2"/>
  <c r="AB1322" i="2" s="1"/>
  <c r="AL1322" i="2" s="1"/>
  <c r="Q1322" i="2"/>
  <c r="AA1322" i="2" s="1"/>
  <c r="I1322" i="2"/>
  <c r="W1320" i="2"/>
  <c r="AG1320" i="2" s="1"/>
  <c r="AQ1320" i="2" s="1"/>
  <c r="R1320" i="2"/>
  <c r="AB1320" i="2" s="1"/>
  <c r="AL1320" i="2" s="1"/>
  <c r="Q1320" i="2"/>
  <c r="I1320" i="2"/>
  <c r="W1311" i="2"/>
  <c r="AG1311" i="2" s="1"/>
  <c r="AQ1311" i="2" s="1"/>
  <c r="R1311" i="2"/>
  <c r="AB1311" i="2" s="1"/>
  <c r="AL1311" i="2" s="1"/>
  <c r="Q1311" i="2"/>
  <c r="I1311" i="2"/>
  <c r="N1311" i="2" s="1"/>
  <c r="W1314" i="2"/>
  <c r="AG1314" i="2" s="1"/>
  <c r="AQ1314" i="2" s="1"/>
  <c r="R1314" i="2"/>
  <c r="AB1314" i="2" s="1"/>
  <c r="AL1314" i="2" s="1"/>
  <c r="Q1314" i="2"/>
  <c r="AA1314" i="2" s="1"/>
  <c r="I1314" i="2"/>
  <c r="O1314" i="2" s="1"/>
  <c r="P1314" i="2" s="1"/>
  <c r="W1313" i="2"/>
  <c r="R1313" i="2"/>
  <c r="AB1313" i="2" s="1"/>
  <c r="AL1313" i="2" s="1"/>
  <c r="Q1313" i="2"/>
  <c r="AA1313" i="2" s="1"/>
  <c r="I1313" i="2"/>
  <c r="O1313" i="2" s="1"/>
  <c r="P1313" i="2" s="1"/>
  <c r="W1310" i="2"/>
  <c r="AG1310" i="2" s="1"/>
  <c r="AQ1310" i="2" s="1"/>
  <c r="R1310" i="2"/>
  <c r="AB1310" i="2" s="1"/>
  <c r="AL1310" i="2" s="1"/>
  <c r="Q1310" i="2"/>
  <c r="AA1310" i="2" s="1"/>
  <c r="I1310" i="2"/>
  <c r="O1310" i="2" s="1"/>
  <c r="P1310" i="2" s="1"/>
  <c r="W1312" i="2"/>
  <c r="AG1312" i="2" s="1"/>
  <c r="AQ1312" i="2" s="1"/>
  <c r="R1312" i="2"/>
  <c r="AB1312" i="2" s="1"/>
  <c r="AL1312" i="2" s="1"/>
  <c r="Q1312" i="2"/>
  <c r="I1312" i="2"/>
  <c r="O1312" i="2" s="1"/>
  <c r="P1312" i="2" s="1"/>
  <c r="W1315" i="2"/>
  <c r="AG1315" i="2" s="1"/>
  <c r="AQ1315" i="2" s="1"/>
  <c r="R1315" i="2"/>
  <c r="AB1315" i="2" s="1"/>
  <c r="AL1315" i="2" s="1"/>
  <c r="Q1315" i="2"/>
  <c r="AA1315" i="2" s="1"/>
  <c r="I1315" i="2"/>
  <c r="O1315" i="2" s="1"/>
  <c r="P1315" i="2" s="1"/>
  <c r="W1316" i="2"/>
  <c r="AG1316" i="2" s="1"/>
  <c r="AQ1316" i="2" s="1"/>
  <c r="R1316" i="2"/>
  <c r="Q1316" i="2"/>
  <c r="AA1316" i="2" s="1"/>
  <c r="AK1316" i="2" s="1"/>
  <c r="I1316" i="2"/>
  <c r="N1316" i="2" s="1"/>
  <c r="W1309" i="2"/>
  <c r="AG1309" i="2" s="1"/>
  <c r="AQ1309" i="2" s="1"/>
  <c r="R1309" i="2"/>
  <c r="AB1309" i="2" s="1"/>
  <c r="AL1309" i="2" s="1"/>
  <c r="Q1309" i="2"/>
  <c r="AA1309" i="2" s="1"/>
  <c r="I1309" i="2"/>
  <c r="W1308" i="2"/>
  <c r="AG1308" i="2" s="1"/>
  <c r="AQ1308" i="2" s="1"/>
  <c r="R1308" i="2"/>
  <c r="AB1308" i="2" s="1"/>
  <c r="AL1308" i="2" s="1"/>
  <c r="Q1308" i="2"/>
  <c r="AA1308" i="2" s="1"/>
  <c r="I1308" i="2"/>
  <c r="O1308" i="2" s="1"/>
  <c r="P1308" i="2" s="1"/>
  <c r="W1307" i="2"/>
  <c r="AG1307" i="2" s="1"/>
  <c r="AQ1307" i="2" s="1"/>
  <c r="R1307" i="2"/>
  <c r="AB1307" i="2" s="1"/>
  <c r="AL1307" i="2" s="1"/>
  <c r="Q1307" i="2"/>
  <c r="I1307" i="2"/>
  <c r="O1307" i="2" s="1"/>
  <c r="P1307" i="2" s="1"/>
  <c r="W1306" i="2"/>
  <c r="AG1306" i="2" s="1"/>
  <c r="AQ1306" i="2" s="1"/>
  <c r="R1306" i="2"/>
  <c r="AB1306" i="2" s="1"/>
  <c r="AL1306" i="2" s="1"/>
  <c r="Q1306" i="2"/>
  <c r="I1306" i="2"/>
  <c r="O1306" i="2" s="1"/>
  <c r="P1306" i="2" s="1"/>
  <c r="W1305" i="2"/>
  <c r="AG1305" i="2" s="1"/>
  <c r="AQ1305" i="2" s="1"/>
  <c r="R1305" i="2"/>
  <c r="AB1305" i="2" s="1"/>
  <c r="AL1305" i="2" s="1"/>
  <c r="Q1305" i="2"/>
  <c r="AA1305" i="2" s="1"/>
  <c r="I1305" i="2"/>
  <c r="O1305" i="2" s="1"/>
  <c r="P1305" i="2" s="1"/>
  <c r="W1304" i="2"/>
  <c r="R1304" i="2"/>
  <c r="AB1304" i="2" s="1"/>
  <c r="AL1304" i="2" s="1"/>
  <c r="Q1304" i="2"/>
  <c r="AA1304" i="2" s="1"/>
  <c r="I1304" i="2"/>
  <c r="O1304" i="2" s="1"/>
  <c r="P1304" i="2" s="1"/>
  <c r="W1169" i="2"/>
  <c r="AG1169" i="2" s="1"/>
  <c r="AQ1169" i="2" s="1"/>
  <c r="R1169" i="2"/>
  <c r="Q1169" i="2"/>
  <c r="AA1169" i="2" s="1"/>
  <c r="AK1169" i="2" s="1"/>
  <c r="I1169" i="2"/>
  <c r="O1169" i="2" s="1"/>
  <c r="P1169" i="2" s="1"/>
  <c r="W1168" i="2"/>
  <c r="AG1168" i="2" s="1"/>
  <c r="AQ1168" i="2" s="1"/>
  <c r="R1168" i="2"/>
  <c r="AB1168" i="2" s="1"/>
  <c r="AL1168" i="2" s="1"/>
  <c r="Q1168" i="2"/>
  <c r="AA1168" i="2" s="1"/>
  <c r="I1168" i="2"/>
  <c r="W1167" i="2"/>
  <c r="AG1167" i="2" s="1"/>
  <c r="AQ1167" i="2" s="1"/>
  <c r="R1167" i="2"/>
  <c r="AB1167" i="2" s="1"/>
  <c r="AL1167" i="2" s="1"/>
  <c r="Q1167" i="2"/>
  <c r="AA1167" i="2" s="1"/>
  <c r="I1167" i="2"/>
  <c r="O1167" i="2" s="1"/>
  <c r="P1167" i="2" s="1"/>
  <c r="W1166" i="2"/>
  <c r="AG1166" i="2" s="1"/>
  <c r="AQ1166" i="2" s="1"/>
  <c r="R1166" i="2"/>
  <c r="AB1166" i="2" s="1"/>
  <c r="AL1166" i="2" s="1"/>
  <c r="Q1166" i="2"/>
  <c r="I1166" i="2"/>
  <c r="O1166" i="2" s="1"/>
  <c r="P1166" i="2" s="1"/>
  <c r="W1165" i="2"/>
  <c r="AG1165" i="2" s="1"/>
  <c r="AQ1165" i="2" s="1"/>
  <c r="R1165" i="2"/>
  <c r="AB1165" i="2" s="1"/>
  <c r="AL1165" i="2" s="1"/>
  <c r="Q1165" i="2"/>
  <c r="I1165" i="2"/>
  <c r="O1165" i="2" s="1"/>
  <c r="P1165" i="2" s="1"/>
  <c r="W1164" i="2"/>
  <c r="AG1164" i="2" s="1"/>
  <c r="AQ1164" i="2" s="1"/>
  <c r="R1164" i="2"/>
  <c r="Q1164" i="2"/>
  <c r="AA1164" i="2" s="1"/>
  <c r="AK1164" i="2" s="1"/>
  <c r="I1164" i="2"/>
  <c r="O1164" i="2" s="1"/>
  <c r="P1164" i="2" s="1"/>
  <c r="W1163" i="2"/>
  <c r="R1163" i="2"/>
  <c r="AB1163" i="2" s="1"/>
  <c r="AL1163" i="2" s="1"/>
  <c r="Q1163" i="2"/>
  <c r="I1163" i="2"/>
  <c r="AG1162" i="2"/>
  <c r="AI1162" i="2"/>
  <c r="AS1162" i="2" s="1"/>
  <c r="M1162" i="2"/>
  <c r="L1162" i="2"/>
  <c r="AP1158" i="2"/>
  <c r="AN1158" i="2"/>
  <c r="AF1158" i="2"/>
  <c r="AD1158" i="2"/>
  <c r="V1158" i="2"/>
  <c r="T1158" i="2"/>
  <c r="M1158" i="2"/>
  <c r="L1158" i="2"/>
  <c r="J1158" i="2"/>
  <c r="H1158" i="2"/>
  <c r="G1158" i="2"/>
  <c r="P1157" i="2"/>
  <c r="Z1157" i="2" s="1"/>
  <c r="AJ1157" i="2" s="1"/>
  <c r="AT1157" i="2" s="1"/>
  <c r="W1148" i="2"/>
  <c r="R1148" i="2"/>
  <c r="AB1148" i="2" s="1"/>
  <c r="AL1148" i="2" s="1"/>
  <c r="Q1148" i="2"/>
  <c r="AA1148" i="2" s="1"/>
  <c r="AK1148" i="2" s="1"/>
  <c r="I1148" i="2"/>
  <c r="W1152" i="2"/>
  <c r="AG1152" i="2" s="1"/>
  <c r="AQ1152" i="2" s="1"/>
  <c r="R1152" i="2"/>
  <c r="Q1152" i="2"/>
  <c r="AA1152" i="2" s="1"/>
  <c r="AK1152" i="2" s="1"/>
  <c r="I1152" i="2"/>
  <c r="O1152" i="2" s="1"/>
  <c r="P1152" i="2" s="1"/>
  <c r="W1144" i="2"/>
  <c r="AG1144" i="2" s="1"/>
  <c r="AQ1144" i="2" s="1"/>
  <c r="R1144" i="2"/>
  <c r="AB1144" i="2" s="1"/>
  <c r="AL1144" i="2" s="1"/>
  <c r="Q1144" i="2"/>
  <c r="AA1144" i="2" s="1"/>
  <c r="I1144" i="2"/>
  <c r="O1144" i="2" s="1"/>
  <c r="P1144" i="2" s="1"/>
  <c r="W1147" i="2"/>
  <c r="AG1147" i="2" s="1"/>
  <c r="AQ1147" i="2" s="1"/>
  <c r="R1147" i="2"/>
  <c r="AB1147" i="2" s="1"/>
  <c r="AL1147" i="2" s="1"/>
  <c r="Q1147" i="2"/>
  <c r="AA1147" i="2" s="1"/>
  <c r="I1147" i="2"/>
  <c r="W1151" i="2"/>
  <c r="AG1151" i="2" s="1"/>
  <c r="AQ1151" i="2" s="1"/>
  <c r="R1151" i="2"/>
  <c r="AB1151" i="2" s="1"/>
  <c r="AL1151" i="2" s="1"/>
  <c r="Q1151" i="2"/>
  <c r="I1151" i="2"/>
  <c r="O1151" i="2" s="1"/>
  <c r="P1151" i="2" s="1"/>
  <c r="W1150" i="2"/>
  <c r="AG1150" i="2" s="1"/>
  <c r="AQ1150" i="2" s="1"/>
  <c r="R1150" i="2"/>
  <c r="AB1150" i="2" s="1"/>
  <c r="AL1150" i="2" s="1"/>
  <c r="Q1150" i="2"/>
  <c r="I1150" i="2"/>
  <c r="O1150" i="2" s="1"/>
  <c r="P1150" i="2" s="1"/>
  <c r="W1149" i="2"/>
  <c r="AG1149" i="2" s="1"/>
  <c r="AQ1149" i="2" s="1"/>
  <c r="R1149" i="2"/>
  <c r="AB1149" i="2" s="1"/>
  <c r="AL1149" i="2" s="1"/>
  <c r="Q1149" i="2"/>
  <c r="I1149" i="2"/>
  <c r="O1149" i="2" s="1"/>
  <c r="P1149" i="2" s="1"/>
  <c r="W1143" i="2"/>
  <c r="AG1143" i="2" s="1"/>
  <c r="AQ1143" i="2" s="1"/>
  <c r="R1143" i="2"/>
  <c r="AB1143" i="2" s="1"/>
  <c r="AL1143" i="2" s="1"/>
  <c r="Q1143" i="2"/>
  <c r="I1143" i="2"/>
  <c r="O1143" i="2" s="1"/>
  <c r="P1143" i="2" s="1"/>
  <c r="W1146" i="2"/>
  <c r="AG1146" i="2" s="1"/>
  <c r="AQ1146" i="2" s="1"/>
  <c r="R1146" i="2"/>
  <c r="AB1146" i="2" s="1"/>
  <c r="AL1146" i="2" s="1"/>
  <c r="Q1146" i="2"/>
  <c r="I1146" i="2"/>
  <c r="O1146" i="2" s="1"/>
  <c r="P1146" i="2" s="1"/>
  <c r="W1145" i="2"/>
  <c r="AG1145" i="2" s="1"/>
  <c r="AQ1145" i="2" s="1"/>
  <c r="R1145" i="2"/>
  <c r="Q1145" i="2"/>
  <c r="AA1145" i="2" s="1"/>
  <c r="AK1145" i="2" s="1"/>
  <c r="I1145" i="2"/>
  <c r="N1145" i="2" s="1"/>
  <c r="W1156" i="2"/>
  <c r="AG1156" i="2" s="1"/>
  <c r="AQ1156" i="2" s="1"/>
  <c r="R1156" i="2"/>
  <c r="AB1156" i="2" s="1"/>
  <c r="AL1156" i="2" s="1"/>
  <c r="Q1156" i="2"/>
  <c r="I1156" i="2"/>
  <c r="O1156" i="2" s="1"/>
  <c r="P1156" i="2" s="1"/>
  <c r="W1155" i="2"/>
  <c r="AG1155" i="2" s="1"/>
  <c r="AQ1155" i="2" s="1"/>
  <c r="R1155" i="2"/>
  <c r="AB1155" i="2" s="1"/>
  <c r="AL1155" i="2" s="1"/>
  <c r="Q1155" i="2"/>
  <c r="AA1155" i="2" s="1"/>
  <c r="I1155" i="2"/>
  <c r="O1155" i="2" s="1"/>
  <c r="P1155" i="2" s="1"/>
  <c r="W1154" i="2"/>
  <c r="AG1154" i="2" s="1"/>
  <c r="AQ1154" i="2" s="1"/>
  <c r="R1154" i="2"/>
  <c r="AB1154" i="2" s="1"/>
  <c r="AL1154" i="2" s="1"/>
  <c r="Q1154" i="2"/>
  <c r="I1154" i="2"/>
  <c r="O1154" i="2" s="1"/>
  <c r="P1154" i="2" s="1"/>
  <c r="W1153" i="2"/>
  <c r="AB1153" i="2"/>
  <c r="AL1153" i="2" s="1"/>
  <c r="Q1153" i="2"/>
  <c r="AA1153" i="2" s="1"/>
  <c r="I1153" i="2"/>
  <c r="O1153" i="2" s="1"/>
  <c r="P1153" i="2" s="1"/>
  <c r="W1108" i="2"/>
  <c r="AG1108" i="2" s="1"/>
  <c r="R1108" i="2"/>
  <c r="AB1108" i="2" s="1"/>
  <c r="AL1108" i="2" s="1"/>
  <c r="I1108" i="2"/>
  <c r="N1108" i="2" s="1"/>
  <c r="W1106" i="2"/>
  <c r="AG1106" i="2" s="1"/>
  <c r="AQ1106" i="2" s="1"/>
  <c r="R1106" i="2"/>
  <c r="AB1106" i="2" s="1"/>
  <c r="AL1106" i="2" s="1"/>
  <c r="Q1106" i="2"/>
  <c r="AA1106" i="2" s="1"/>
  <c r="AK1106" i="2" s="1"/>
  <c r="I1106" i="2"/>
  <c r="N1106" i="2" s="1"/>
  <c r="W1102" i="2"/>
  <c r="AG1102" i="2" s="1"/>
  <c r="AQ1102" i="2" s="1"/>
  <c r="R1102" i="2"/>
  <c r="AB1102" i="2" s="1"/>
  <c r="AL1102" i="2" s="1"/>
  <c r="Q1102" i="2"/>
  <c r="AA1102" i="2" s="1"/>
  <c r="I1102" i="2"/>
  <c r="N1102" i="2" s="1"/>
  <c r="W1100" i="2"/>
  <c r="AG1100" i="2" s="1"/>
  <c r="AQ1100" i="2" s="1"/>
  <c r="R1100" i="2"/>
  <c r="AB1100" i="2" s="1"/>
  <c r="AL1100" i="2" s="1"/>
  <c r="Q1100" i="2"/>
  <c r="I1100" i="2"/>
  <c r="W1099" i="2"/>
  <c r="R1099" i="2"/>
  <c r="AB1099" i="2" s="1"/>
  <c r="AL1099" i="2" s="1"/>
  <c r="Q1099" i="2"/>
  <c r="AA1099" i="2" s="1"/>
  <c r="AK1099" i="2" s="1"/>
  <c r="I1099" i="2"/>
  <c r="W1114" i="2"/>
  <c r="AG1114" i="2" s="1"/>
  <c r="AQ1114" i="2" s="1"/>
  <c r="AB1114" i="2"/>
  <c r="AL1114" i="2" s="1"/>
  <c r="Q1114" i="2"/>
  <c r="AA1114" i="2" s="1"/>
  <c r="AK1114" i="2" s="1"/>
  <c r="I1114" i="2"/>
  <c r="N1114" i="2" s="1"/>
  <c r="W1113" i="2"/>
  <c r="AG1113" i="2" s="1"/>
  <c r="AQ1113" i="2" s="1"/>
  <c r="R1113" i="2"/>
  <c r="AB1113" i="2" s="1"/>
  <c r="AL1113" i="2" s="1"/>
  <c r="Q1113" i="2"/>
  <c r="AA1113" i="2" s="1"/>
  <c r="AK1113" i="2" s="1"/>
  <c r="I1113" i="2"/>
  <c r="W1112" i="2"/>
  <c r="AG1112" i="2" s="1"/>
  <c r="AQ1112" i="2" s="1"/>
  <c r="R1112" i="2"/>
  <c r="AB1112" i="2" s="1"/>
  <c r="AL1112" i="2" s="1"/>
  <c r="Q1112" i="2"/>
  <c r="I1112" i="2"/>
  <c r="O1112" i="2" s="1"/>
  <c r="P1112" i="2" s="1"/>
  <c r="W1095" i="2"/>
  <c r="AG1095" i="2" s="1"/>
  <c r="AQ1095" i="2" s="1"/>
  <c r="R1095" i="2"/>
  <c r="AB1095" i="2" s="1"/>
  <c r="AL1095" i="2" s="1"/>
  <c r="Q1095" i="2"/>
  <c r="AA1095" i="2" s="1"/>
  <c r="AK1095" i="2" s="1"/>
  <c r="I1095" i="2"/>
  <c r="O1095" i="2" s="1"/>
  <c r="P1095" i="2" s="1"/>
  <c r="W1111" i="2"/>
  <c r="AG1111" i="2" s="1"/>
  <c r="AQ1111" i="2" s="1"/>
  <c r="R1111" i="2"/>
  <c r="AB1111" i="2" s="1"/>
  <c r="AL1111" i="2" s="1"/>
  <c r="Q1111" i="2"/>
  <c r="I1111" i="2"/>
  <c r="O1111" i="2" s="1"/>
  <c r="P1111" i="2" s="1"/>
  <c r="W1093" i="2"/>
  <c r="AG1093" i="2" s="1"/>
  <c r="AQ1093" i="2" s="1"/>
  <c r="R1093" i="2"/>
  <c r="AB1093" i="2" s="1"/>
  <c r="AL1093" i="2" s="1"/>
  <c r="Q1093" i="2"/>
  <c r="I1093" i="2"/>
  <c r="O1093" i="2" s="1"/>
  <c r="P1093" i="2" s="1"/>
  <c r="W1092" i="2"/>
  <c r="AG1092" i="2" s="1"/>
  <c r="AQ1092" i="2" s="1"/>
  <c r="R1092" i="2"/>
  <c r="AB1092" i="2" s="1"/>
  <c r="AL1092" i="2" s="1"/>
  <c r="Q1092" i="2"/>
  <c r="AA1092" i="2" s="1"/>
  <c r="AK1092" i="2" s="1"/>
  <c r="I1092" i="2"/>
  <c r="W1091" i="2"/>
  <c r="R1091" i="2"/>
  <c r="AB1091" i="2" s="1"/>
  <c r="AL1091" i="2" s="1"/>
  <c r="Q1091" i="2"/>
  <c r="AA1091" i="2" s="1"/>
  <c r="I1091" i="2"/>
  <c r="N1091" i="2" s="1"/>
  <c r="W1090" i="2"/>
  <c r="R1090" i="2"/>
  <c r="AB1090" i="2" s="1"/>
  <c r="AL1090" i="2" s="1"/>
  <c r="I1090" i="2"/>
  <c r="O1090" i="2" s="1"/>
  <c r="P1090" i="2" s="1"/>
  <c r="W1110" i="2"/>
  <c r="AG1110" i="2" s="1"/>
  <c r="AQ1110" i="2" s="1"/>
  <c r="R1110" i="2"/>
  <c r="AB1110" i="2" s="1"/>
  <c r="AL1110" i="2" s="1"/>
  <c r="Q1110" i="2"/>
  <c r="AA1110" i="2" s="1"/>
  <c r="AK1110" i="2" s="1"/>
  <c r="I1110" i="2"/>
  <c r="O1110" i="2" s="1"/>
  <c r="P1110" i="2" s="1"/>
  <c r="W1104" i="2"/>
  <c r="R1104" i="2"/>
  <c r="AB1104" i="2" s="1"/>
  <c r="AL1104" i="2" s="1"/>
  <c r="I1104" i="2"/>
  <c r="O1104" i="2" s="1"/>
  <c r="P1104" i="2" s="1"/>
  <c r="W1088" i="2"/>
  <c r="AG1088" i="2" s="1"/>
  <c r="AQ1088" i="2" s="1"/>
  <c r="R1088" i="2"/>
  <c r="AB1088" i="2" s="1"/>
  <c r="AL1088" i="2" s="1"/>
  <c r="Q1088" i="2"/>
  <c r="AA1088" i="2" s="1"/>
  <c r="I1088" i="2"/>
  <c r="N1088" i="2" s="1"/>
  <c r="W1087" i="2"/>
  <c r="AG1087" i="2" s="1"/>
  <c r="AQ1087" i="2" s="1"/>
  <c r="R1087" i="2"/>
  <c r="AB1087" i="2" s="1"/>
  <c r="AL1087" i="2" s="1"/>
  <c r="Q1087" i="2"/>
  <c r="I1087" i="2"/>
  <c r="O1087" i="2" s="1"/>
  <c r="P1087" i="2" s="1"/>
  <c r="W1086" i="2"/>
  <c r="AG1086" i="2" s="1"/>
  <c r="AQ1086" i="2" s="1"/>
  <c r="R1086" i="2"/>
  <c r="AB1086" i="2" s="1"/>
  <c r="AL1086" i="2" s="1"/>
  <c r="Q1086" i="2"/>
  <c r="AA1086" i="2" s="1"/>
  <c r="AK1086" i="2" s="1"/>
  <c r="I1086" i="2"/>
  <c r="O1086" i="2" s="1"/>
  <c r="P1086" i="2" s="1"/>
  <c r="W1109" i="2"/>
  <c r="AG1109" i="2" s="1"/>
  <c r="AQ1109" i="2" s="1"/>
  <c r="R1109" i="2"/>
  <c r="AB1109" i="2" s="1"/>
  <c r="AL1109" i="2" s="1"/>
  <c r="Q1109" i="2"/>
  <c r="I1109" i="2"/>
  <c r="N1109" i="2" s="1"/>
  <c r="W1084" i="2"/>
  <c r="AG1084" i="2" s="1"/>
  <c r="AQ1084" i="2" s="1"/>
  <c r="R1084" i="2"/>
  <c r="Q1084" i="2"/>
  <c r="AA1084" i="2" s="1"/>
  <c r="AK1084" i="2" s="1"/>
  <c r="I1084" i="2"/>
  <c r="O1084" i="2" s="1"/>
  <c r="P1084" i="2" s="1"/>
  <c r="W1083" i="2"/>
  <c r="AG1083" i="2" s="1"/>
  <c r="AQ1083" i="2" s="1"/>
  <c r="R1083" i="2"/>
  <c r="AB1083" i="2" s="1"/>
  <c r="AL1083" i="2" s="1"/>
  <c r="Q1083" i="2"/>
  <c r="AA1083" i="2" s="1"/>
  <c r="I1083" i="2"/>
  <c r="W1107" i="2"/>
  <c r="AG1107" i="2" s="1"/>
  <c r="AQ1107" i="2" s="1"/>
  <c r="R1107" i="2"/>
  <c r="AB1107" i="2" s="1"/>
  <c r="AL1107" i="2" s="1"/>
  <c r="Q1107" i="2"/>
  <c r="AA1107" i="2" s="1"/>
  <c r="I1107" i="2"/>
  <c r="O1107" i="2" s="1"/>
  <c r="P1107" i="2" s="1"/>
  <c r="W1103" i="2"/>
  <c r="AG1103" i="2" s="1"/>
  <c r="AQ1103" i="2" s="1"/>
  <c r="R1103" i="2"/>
  <c r="AB1103" i="2" s="1"/>
  <c r="AL1103" i="2" s="1"/>
  <c r="Q1103" i="2"/>
  <c r="AA1103" i="2" s="1"/>
  <c r="I1103" i="2"/>
  <c r="N1103" i="2" s="1"/>
  <c r="W1101" i="2"/>
  <c r="AG1101" i="2" s="1"/>
  <c r="R1101" i="2"/>
  <c r="AB1101" i="2" s="1"/>
  <c r="AL1101" i="2" s="1"/>
  <c r="Q1101" i="2"/>
  <c r="AA1101" i="2" s="1"/>
  <c r="AK1101" i="2" s="1"/>
  <c r="I1101" i="2"/>
  <c r="O1101" i="2" s="1"/>
  <c r="P1101" i="2" s="1"/>
  <c r="W1105" i="2"/>
  <c r="AG1105" i="2" s="1"/>
  <c r="AQ1105" i="2" s="1"/>
  <c r="R1105" i="2"/>
  <c r="AB1105" i="2" s="1"/>
  <c r="AL1105" i="2" s="1"/>
  <c r="Q1105" i="2"/>
  <c r="I1105" i="2"/>
  <c r="O1105" i="2" s="1"/>
  <c r="P1105" i="2" s="1"/>
  <c r="W1098" i="2"/>
  <c r="AG1098" i="2" s="1"/>
  <c r="AQ1098" i="2" s="1"/>
  <c r="R1098" i="2"/>
  <c r="AB1098" i="2" s="1"/>
  <c r="AL1098" i="2" s="1"/>
  <c r="Q1098" i="2"/>
  <c r="AA1098" i="2" s="1"/>
  <c r="AK1098" i="2" s="1"/>
  <c r="I1098" i="2"/>
  <c r="O1098" i="2" s="1"/>
  <c r="P1098" i="2" s="1"/>
  <c r="W1078" i="2"/>
  <c r="AG1078" i="2" s="1"/>
  <c r="AQ1078" i="2" s="1"/>
  <c r="R1078" i="2"/>
  <c r="AB1078" i="2" s="1"/>
  <c r="AL1078" i="2" s="1"/>
  <c r="Q1078" i="2"/>
  <c r="AA1078" i="2" s="1"/>
  <c r="I1078" i="2"/>
  <c r="W1097" i="2"/>
  <c r="AG1097" i="2" s="1"/>
  <c r="AQ1097" i="2" s="1"/>
  <c r="R1097" i="2"/>
  <c r="Q1097" i="2"/>
  <c r="AA1097" i="2" s="1"/>
  <c r="AK1097" i="2" s="1"/>
  <c r="I1097" i="2"/>
  <c r="O1097" i="2" s="1"/>
  <c r="P1097" i="2" s="1"/>
  <c r="W1096" i="2"/>
  <c r="AG1096" i="2" s="1"/>
  <c r="AQ1096" i="2" s="1"/>
  <c r="R1096" i="2"/>
  <c r="AB1096" i="2" s="1"/>
  <c r="AL1096" i="2" s="1"/>
  <c r="Q1096" i="2"/>
  <c r="I1096" i="2"/>
  <c r="W1094" i="2"/>
  <c r="AG1094" i="2" s="1"/>
  <c r="AQ1094" i="2" s="1"/>
  <c r="R1094" i="2"/>
  <c r="AB1094" i="2" s="1"/>
  <c r="AL1094" i="2" s="1"/>
  <c r="Q1094" i="2"/>
  <c r="AA1094" i="2" s="1"/>
  <c r="I1094" i="2"/>
  <c r="O1094" i="2" s="1"/>
  <c r="P1094" i="2" s="1"/>
  <c r="W1089" i="2"/>
  <c r="AG1089" i="2" s="1"/>
  <c r="AQ1089" i="2" s="1"/>
  <c r="R1089" i="2"/>
  <c r="AB1089" i="2" s="1"/>
  <c r="AL1089" i="2" s="1"/>
  <c r="Q1089" i="2"/>
  <c r="AA1089" i="2" s="1"/>
  <c r="I1089" i="2"/>
  <c r="N1089" i="2" s="1"/>
  <c r="W1085" i="2"/>
  <c r="AG1085" i="2" s="1"/>
  <c r="AQ1085" i="2" s="1"/>
  <c r="R1085" i="2"/>
  <c r="Q1085" i="2"/>
  <c r="AA1085" i="2" s="1"/>
  <c r="AK1085" i="2" s="1"/>
  <c r="I1085" i="2"/>
  <c r="O1085" i="2" s="1"/>
  <c r="P1085" i="2" s="1"/>
  <c r="W1082" i="2"/>
  <c r="AG1082" i="2" s="1"/>
  <c r="AQ1082" i="2" s="1"/>
  <c r="R1082" i="2"/>
  <c r="AB1082" i="2" s="1"/>
  <c r="AL1082" i="2" s="1"/>
  <c r="Q1082" i="2"/>
  <c r="I1082" i="2"/>
  <c r="W1081" i="2"/>
  <c r="AG1081" i="2" s="1"/>
  <c r="AQ1081" i="2" s="1"/>
  <c r="R1081" i="2"/>
  <c r="AB1081" i="2" s="1"/>
  <c r="AL1081" i="2" s="1"/>
  <c r="Q1081" i="2"/>
  <c r="AA1081" i="2" s="1"/>
  <c r="I1081" i="2"/>
  <c r="O1081" i="2" s="1"/>
  <c r="P1081" i="2" s="1"/>
  <c r="W1080" i="2"/>
  <c r="R1080" i="2"/>
  <c r="AB1080" i="2" s="1"/>
  <c r="AL1080" i="2" s="1"/>
  <c r="Q1080" i="2"/>
  <c r="AA1080" i="2" s="1"/>
  <c r="I1080" i="2"/>
  <c r="W1079" i="2"/>
  <c r="AG1079" i="2" s="1"/>
  <c r="AQ1079" i="2" s="1"/>
  <c r="R1079" i="2"/>
  <c r="Q1079" i="2"/>
  <c r="AA1079" i="2" s="1"/>
  <c r="AK1079" i="2" s="1"/>
  <c r="I1079" i="2"/>
  <c r="O1079" i="2" s="1"/>
  <c r="P1079" i="2" s="1"/>
  <c r="W1077" i="2"/>
  <c r="AG1077" i="2" s="1"/>
  <c r="AQ1077" i="2" s="1"/>
  <c r="R1077" i="2"/>
  <c r="AB1077" i="2" s="1"/>
  <c r="AL1077" i="2" s="1"/>
  <c r="Q1077" i="2"/>
  <c r="I1077" i="2"/>
  <c r="W1066" i="2"/>
  <c r="AG1066" i="2" s="1"/>
  <c r="AQ1066" i="2" s="1"/>
  <c r="R1066" i="2"/>
  <c r="AB1066" i="2" s="1"/>
  <c r="AL1066" i="2" s="1"/>
  <c r="Q1066" i="2"/>
  <c r="I1066" i="2"/>
  <c r="W1063" i="2"/>
  <c r="AG1063" i="2" s="1"/>
  <c r="AQ1063" i="2" s="1"/>
  <c r="R1063" i="2"/>
  <c r="AB1063" i="2" s="1"/>
  <c r="AL1063" i="2" s="1"/>
  <c r="Q1063" i="2"/>
  <c r="AA1063" i="2" s="1"/>
  <c r="I1063" i="2"/>
  <c r="N1063" i="2" s="1"/>
  <c r="W1070" i="2"/>
  <c r="R1070" i="2"/>
  <c r="AB1070" i="2" s="1"/>
  <c r="AL1070" i="2" s="1"/>
  <c r="Q1070" i="2"/>
  <c r="AA1070" i="2" s="1"/>
  <c r="AK1070" i="2" s="1"/>
  <c r="I1070" i="2"/>
  <c r="N1070" i="2" s="1"/>
  <c r="W1069" i="2"/>
  <c r="AG1069" i="2" s="1"/>
  <c r="R1069" i="2"/>
  <c r="AB1069" i="2" s="1"/>
  <c r="AL1069" i="2" s="1"/>
  <c r="Q1069" i="2"/>
  <c r="AA1069" i="2" s="1"/>
  <c r="AK1069" i="2" s="1"/>
  <c r="I1069" i="2"/>
  <c r="N1069" i="2" s="1"/>
  <c r="W1068" i="2"/>
  <c r="AG1068" i="2" s="1"/>
  <c r="AQ1068" i="2" s="1"/>
  <c r="R1068" i="2"/>
  <c r="Q1068" i="2"/>
  <c r="AA1068" i="2" s="1"/>
  <c r="AK1068" i="2" s="1"/>
  <c r="I1068" i="2"/>
  <c r="O1068" i="2" s="1"/>
  <c r="P1068" i="2" s="1"/>
  <c r="W1035" i="2"/>
  <c r="AG1035" i="2" s="1"/>
  <c r="AQ1035" i="2" s="1"/>
  <c r="AB1035" i="2"/>
  <c r="AL1035" i="2" s="1"/>
  <c r="Q1035" i="2"/>
  <c r="I1035" i="2"/>
  <c r="W1067" i="2"/>
  <c r="AG1067" i="2" s="1"/>
  <c r="AQ1067" i="2" s="1"/>
  <c r="R1067" i="2"/>
  <c r="Q1067" i="2"/>
  <c r="AA1067" i="2" s="1"/>
  <c r="AK1067" i="2" s="1"/>
  <c r="I1067" i="2"/>
  <c r="O1067" i="2" s="1"/>
  <c r="P1067" i="2" s="1"/>
  <c r="W1057" i="2"/>
  <c r="AG1057" i="2" s="1"/>
  <c r="AQ1057" i="2" s="1"/>
  <c r="R1057" i="2"/>
  <c r="Q1057" i="2"/>
  <c r="AA1057" i="2" s="1"/>
  <c r="I1057" i="2"/>
  <c r="O1057" i="2" s="1"/>
  <c r="P1057" i="2" s="1"/>
  <c r="W1065" i="2"/>
  <c r="AG1065" i="2" s="1"/>
  <c r="AQ1065" i="2" s="1"/>
  <c r="R1065" i="2"/>
  <c r="AB1065" i="2" s="1"/>
  <c r="AL1065" i="2" s="1"/>
  <c r="Q1065" i="2"/>
  <c r="AA1065" i="2" s="1"/>
  <c r="I1065" i="2"/>
  <c r="O1065" i="2" s="1"/>
  <c r="P1065" i="2" s="1"/>
  <c r="W1064" i="2"/>
  <c r="AG1064" i="2" s="1"/>
  <c r="AQ1064" i="2" s="1"/>
  <c r="R1064" i="2"/>
  <c r="AB1064" i="2" s="1"/>
  <c r="AL1064" i="2" s="1"/>
  <c r="Q1064" i="2"/>
  <c r="I1064" i="2"/>
  <c r="N1064" i="2" s="1"/>
  <c r="W1062" i="2"/>
  <c r="R1062" i="2"/>
  <c r="AB1062" i="2" s="1"/>
  <c r="AL1062" i="2" s="1"/>
  <c r="Q1062" i="2"/>
  <c r="AA1062" i="2" s="1"/>
  <c r="AK1062" i="2" s="1"/>
  <c r="I1062" i="2"/>
  <c r="N1062" i="2" s="1"/>
  <c r="W1058" i="2"/>
  <c r="AG1058" i="2" s="1"/>
  <c r="R1058" i="2"/>
  <c r="AB1058" i="2" s="1"/>
  <c r="AL1058" i="2" s="1"/>
  <c r="Q1058" i="2"/>
  <c r="AA1058" i="2" s="1"/>
  <c r="AK1058" i="2" s="1"/>
  <c r="I1058" i="2"/>
  <c r="N1058" i="2" s="1"/>
  <c r="W1054" i="2"/>
  <c r="AG1054" i="2" s="1"/>
  <c r="AQ1054" i="2" s="1"/>
  <c r="R1054" i="2"/>
  <c r="Q1054" i="2"/>
  <c r="AA1054" i="2" s="1"/>
  <c r="AK1054" i="2" s="1"/>
  <c r="I1054" i="2"/>
  <c r="O1054" i="2" s="1"/>
  <c r="P1054" i="2" s="1"/>
  <c r="W1061" i="2"/>
  <c r="AG1061" i="2" s="1"/>
  <c r="AQ1061" i="2" s="1"/>
  <c r="R1061" i="2"/>
  <c r="AB1061" i="2" s="1"/>
  <c r="AL1061" i="2" s="1"/>
  <c r="Q1061" i="2"/>
  <c r="AA1061" i="2" s="1"/>
  <c r="I1061" i="2"/>
  <c r="W1053" i="2"/>
  <c r="AG1053" i="2" s="1"/>
  <c r="AQ1053" i="2" s="1"/>
  <c r="R1053" i="2"/>
  <c r="AB1053" i="2" s="1"/>
  <c r="AL1053" i="2" s="1"/>
  <c r="I1053" i="2"/>
  <c r="W1060" i="2"/>
  <c r="AG1060" i="2" s="1"/>
  <c r="AQ1060" i="2" s="1"/>
  <c r="R1060" i="2"/>
  <c r="AB1060" i="2" s="1"/>
  <c r="AL1060" i="2" s="1"/>
  <c r="Q1060" i="2"/>
  <c r="AA1060" i="2" s="1"/>
  <c r="I1060" i="2"/>
  <c r="W1051" i="2"/>
  <c r="AG1051" i="2" s="1"/>
  <c r="AQ1051" i="2" s="1"/>
  <c r="R1051" i="2"/>
  <c r="AB1051" i="2" s="1"/>
  <c r="AL1051" i="2" s="1"/>
  <c r="Q1051" i="2"/>
  <c r="I1051" i="2"/>
  <c r="O1051" i="2" s="1"/>
  <c r="P1051" i="2" s="1"/>
  <c r="W1050" i="2"/>
  <c r="AG1050" i="2" s="1"/>
  <c r="AQ1050" i="2" s="1"/>
  <c r="R1050" i="2"/>
  <c r="AB1050" i="2" s="1"/>
  <c r="AL1050" i="2" s="1"/>
  <c r="Q1050" i="2"/>
  <c r="I1050" i="2"/>
  <c r="O1050" i="2" s="1"/>
  <c r="P1050" i="2" s="1"/>
  <c r="W1059" i="2"/>
  <c r="AG1059" i="2" s="1"/>
  <c r="AQ1059" i="2" s="1"/>
  <c r="R1059" i="2"/>
  <c r="AB1059" i="2" s="1"/>
  <c r="AL1059" i="2" s="1"/>
  <c r="Q1059" i="2"/>
  <c r="I1059" i="2"/>
  <c r="N1059" i="2" s="1"/>
  <c r="W1048" i="2"/>
  <c r="R1048" i="2"/>
  <c r="AB1048" i="2" s="1"/>
  <c r="AL1048" i="2" s="1"/>
  <c r="Q1048" i="2"/>
  <c r="AA1048" i="2" s="1"/>
  <c r="AK1048" i="2" s="1"/>
  <c r="I1048" i="2"/>
  <c r="N1048" i="2" s="1"/>
  <c r="W1047" i="2"/>
  <c r="AG1047" i="2" s="1"/>
  <c r="AQ1047" i="2" s="1"/>
  <c r="R1047" i="2"/>
  <c r="Q1047" i="2"/>
  <c r="AA1047" i="2" s="1"/>
  <c r="AK1047" i="2" s="1"/>
  <c r="I1047" i="2"/>
  <c r="W1046" i="2"/>
  <c r="AG1046" i="2" s="1"/>
  <c r="AQ1046" i="2" s="1"/>
  <c r="R1046" i="2"/>
  <c r="Q1046" i="2"/>
  <c r="AA1046" i="2" s="1"/>
  <c r="AK1046" i="2" s="1"/>
  <c r="I1046" i="2"/>
  <c r="W1056" i="2"/>
  <c r="AG1056" i="2" s="1"/>
  <c r="AQ1056" i="2" s="1"/>
  <c r="R1056" i="2"/>
  <c r="AB1056" i="2" s="1"/>
  <c r="AL1056" i="2" s="1"/>
  <c r="Q1056" i="2"/>
  <c r="I1056" i="2"/>
  <c r="W1055" i="2"/>
  <c r="AG1055" i="2" s="1"/>
  <c r="AQ1055" i="2" s="1"/>
  <c r="R1055" i="2"/>
  <c r="AB1055" i="2" s="1"/>
  <c r="AL1055" i="2" s="1"/>
  <c r="Q1055" i="2"/>
  <c r="I1055" i="2"/>
  <c r="W1043" i="2"/>
  <c r="AG1043" i="2" s="1"/>
  <c r="AQ1043" i="2" s="1"/>
  <c r="R1043" i="2"/>
  <c r="AB1043" i="2" s="1"/>
  <c r="AL1043" i="2" s="1"/>
  <c r="Q1043" i="2"/>
  <c r="AA1043" i="2" s="1"/>
  <c r="I1043" i="2"/>
  <c r="O1043" i="2" s="1"/>
  <c r="P1043" i="2" s="1"/>
  <c r="W1042" i="2"/>
  <c r="AG1042" i="2" s="1"/>
  <c r="AQ1042" i="2" s="1"/>
  <c r="R1042" i="2"/>
  <c r="AB1042" i="2" s="1"/>
  <c r="AL1042" i="2" s="1"/>
  <c r="Q1042" i="2"/>
  <c r="AA1042" i="2" s="1"/>
  <c r="I1042" i="2"/>
  <c r="W1052" i="2"/>
  <c r="AG1052" i="2" s="1"/>
  <c r="AQ1052" i="2" s="1"/>
  <c r="R1052" i="2"/>
  <c r="AB1052" i="2" s="1"/>
  <c r="AL1052" i="2" s="1"/>
  <c r="Q1052" i="2"/>
  <c r="AA1052" i="2" s="1"/>
  <c r="AK1052" i="2" s="1"/>
  <c r="I1052" i="2"/>
  <c r="W1034" i="2"/>
  <c r="AG1034" i="2" s="1"/>
  <c r="AQ1034" i="2" s="1"/>
  <c r="AB1034" i="2"/>
  <c r="AL1034" i="2" s="1"/>
  <c r="Q1034" i="2"/>
  <c r="I1034" i="2"/>
  <c r="O1034" i="2" s="1"/>
  <c r="P1034" i="2" s="1"/>
  <c r="W1040" i="2"/>
  <c r="AG1040" i="2" s="1"/>
  <c r="AQ1040" i="2" s="1"/>
  <c r="R1040" i="2"/>
  <c r="AB1040" i="2" s="1"/>
  <c r="AL1040" i="2" s="1"/>
  <c r="Q1040" i="2"/>
  <c r="AA1040" i="2" s="1"/>
  <c r="I1040" i="2"/>
  <c r="O1040" i="2" s="1"/>
  <c r="P1040" i="2" s="1"/>
  <c r="W1039" i="2"/>
  <c r="AG1039" i="2" s="1"/>
  <c r="AQ1039" i="2" s="1"/>
  <c r="R1039" i="2"/>
  <c r="AB1039" i="2" s="1"/>
  <c r="AL1039" i="2" s="1"/>
  <c r="Q1039" i="2"/>
  <c r="I1039" i="2"/>
  <c r="O1039" i="2" s="1"/>
  <c r="P1039" i="2" s="1"/>
  <c r="W1049" i="2"/>
  <c r="AG1049" i="2" s="1"/>
  <c r="AQ1049" i="2" s="1"/>
  <c r="R1049" i="2"/>
  <c r="AB1049" i="2" s="1"/>
  <c r="AL1049" i="2" s="1"/>
  <c r="Q1049" i="2"/>
  <c r="I1049" i="2"/>
  <c r="N1049" i="2" s="1"/>
  <c r="W1045" i="2"/>
  <c r="AG1045" i="2" s="1"/>
  <c r="R1045" i="2"/>
  <c r="AB1045" i="2" s="1"/>
  <c r="AL1045" i="2" s="1"/>
  <c r="Q1045" i="2"/>
  <c r="I1045" i="2"/>
  <c r="N1045" i="2" s="1"/>
  <c r="W1044" i="2"/>
  <c r="AG1044" i="2" s="1"/>
  <c r="AQ1044" i="2" s="1"/>
  <c r="R1044" i="2"/>
  <c r="Q1044" i="2"/>
  <c r="AA1044" i="2" s="1"/>
  <c r="AK1044" i="2" s="1"/>
  <c r="I1044" i="2"/>
  <c r="N1044" i="2" s="1"/>
  <c r="W1041" i="2"/>
  <c r="AG1041" i="2" s="1"/>
  <c r="AQ1041" i="2" s="1"/>
  <c r="R1041" i="2"/>
  <c r="Q1041" i="2"/>
  <c r="AA1041" i="2" s="1"/>
  <c r="AK1041" i="2" s="1"/>
  <c r="I1041" i="2"/>
  <c r="O1041" i="2" s="1"/>
  <c r="P1041" i="2" s="1"/>
  <c r="W1038" i="2"/>
  <c r="AG1038" i="2" s="1"/>
  <c r="AQ1038" i="2" s="1"/>
  <c r="R1038" i="2"/>
  <c r="AB1038" i="2" s="1"/>
  <c r="AL1038" i="2" s="1"/>
  <c r="Q1038" i="2"/>
  <c r="I1038" i="2"/>
  <c r="W1033" i="2"/>
  <c r="AG1033" i="2" s="1"/>
  <c r="AQ1033" i="2" s="1"/>
  <c r="AB1033" i="2"/>
  <c r="AL1033" i="2" s="1"/>
  <c r="Q1033" i="2"/>
  <c r="I1033" i="2"/>
  <c r="O1033" i="2" s="1"/>
  <c r="P1033" i="2" s="1"/>
  <c r="W1037" i="2"/>
  <c r="AG1037" i="2" s="1"/>
  <c r="AQ1037" i="2" s="1"/>
  <c r="R1037" i="2"/>
  <c r="AB1037" i="2" s="1"/>
  <c r="AL1037" i="2" s="1"/>
  <c r="Q1037" i="2"/>
  <c r="I1037" i="2"/>
  <c r="O1037" i="2" s="1"/>
  <c r="P1037" i="2" s="1"/>
  <c r="W1036" i="2"/>
  <c r="AG1036" i="2" s="1"/>
  <c r="AQ1036" i="2" s="1"/>
  <c r="R1036" i="2"/>
  <c r="AB1036" i="2" s="1"/>
  <c r="AL1036" i="2" s="1"/>
  <c r="Q1036" i="2"/>
  <c r="I1036" i="2"/>
  <c r="O1036" i="2" s="1"/>
  <c r="P1036" i="2" s="1"/>
  <c r="W1032" i="2"/>
  <c r="AG1032" i="2" s="1"/>
  <c r="AQ1032" i="2" s="1"/>
  <c r="AB1032" i="2"/>
  <c r="AL1032" i="2" s="1"/>
  <c r="Q1032" i="2"/>
  <c r="I1032" i="2"/>
  <c r="N1032" i="2" s="1"/>
  <c r="W1142" i="2"/>
  <c r="AG1142" i="2" s="1"/>
  <c r="AQ1142" i="2" s="1"/>
  <c r="R1142" i="2"/>
  <c r="AB1142" i="2" s="1"/>
  <c r="AL1142" i="2" s="1"/>
  <c r="Q1142" i="2"/>
  <c r="AA1142" i="2" s="1"/>
  <c r="AK1142" i="2" s="1"/>
  <c r="I1142" i="2"/>
  <c r="W1141" i="2"/>
  <c r="AG1141" i="2" s="1"/>
  <c r="AQ1141" i="2" s="1"/>
  <c r="R1141" i="2"/>
  <c r="AB1141" i="2" s="1"/>
  <c r="AL1141" i="2" s="1"/>
  <c r="Q1141" i="2"/>
  <c r="I1141" i="2"/>
  <c r="N1141" i="2" s="1"/>
  <c r="W1140" i="2"/>
  <c r="AG1140" i="2" s="1"/>
  <c r="AQ1140" i="2" s="1"/>
  <c r="R1140" i="2"/>
  <c r="AB1140" i="2" s="1"/>
  <c r="AL1140" i="2" s="1"/>
  <c r="Q1140" i="2"/>
  <c r="I1140" i="2"/>
  <c r="O1140" i="2" s="1"/>
  <c r="P1140" i="2" s="1"/>
  <c r="W1139" i="2"/>
  <c r="AG1139" i="2" s="1"/>
  <c r="AQ1139" i="2" s="1"/>
  <c r="R1139" i="2"/>
  <c r="AB1139" i="2" s="1"/>
  <c r="AL1139" i="2" s="1"/>
  <c r="Q1139" i="2"/>
  <c r="I1139" i="2"/>
  <c r="W1138" i="2"/>
  <c r="AG1138" i="2" s="1"/>
  <c r="AQ1138" i="2" s="1"/>
  <c r="R1138" i="2"/>
  <c r="AB1138" i="2" s="1"/>
  <c r="AL1138" i="2" s="1"/>
  <c r="Q1138" i="2"/>
  <c r="I1138" i="2"/>
  <c r="O1138" i="2" s="1"/>
  <c r="P1138" i="2" s="1"/>
  <c r="W1137" i="2"/>
  <c r="AG1137" i="2" s="1"/>
  <c r="AQ1137" i="2" s="1"/>
  <c r="R1137" i="2"/>
  <c r="AB1137" i="2" s="1"/>
  <c r="AL1137" i="2" s="1"/>
  <c r="Q1137" i="2"/>
  <c r="AA1137" i="2" s="1"/>
  <c r="I1137" i="2"/>
  <c r="O1137" i="2" s="1"/>
  <c r="P1137" i="2" s="1"/>
  <c r="W1136" i="2"/>
  <c r="AG1136" i="2" s="1"/>
  <c r="AQ1136" i="2" s="1"/>
  <c r="R1136" i="2"/>
  <c r="AB1136" i="2" s="1"/>
  <c r="AL1136" i="2" s="1"/>
  <c r="Q1136" i="2"/>
  <c r="I1136" i="2"/>
  <c r="O1136" i="2" s="1"/>
  <c r="P1136" i="2" s="1"/>
  <c r="W1135" i="2"/>
  <c r="AG1135" i="2" s="1"/>
  <c r="AQ1135" i="2" s="1"/>
  <c r="R1135" i="2"/>
  <c r="AB1135" i="2" s="1"/>
  <c r="AL1135" i="2" s="1"/>
  <c r="Q1135" i="2"/>
  <c r="I1135" i="2"/>
  <c r="N1135" i="2" s="1"/>
  <c r="W1129" i="2"/>
  <c r="R1129" i="2"/>
  <c r="AB1129" i="2" s="1"/>
  <c r="AL1129" i="2" s="1"/>
  <c r="Q1129" i="2"/>
  <c r="AA1129" i="2" s="1"/>
  <c r="AK1129" i="2" s="1"/>
  <c r="I1129" i="2"/>
  <c r="N1129" i="2" s="1"/>
  <c r="W1132" i="2"/>
  <c r="AG1132" i="2" s="1"/>
  <c r="AQ1132" i="2" s="1"/>
  <c r="R1132" i="2"/>
  <c r="AB1132" i="2" s="1"/>
  <c r="AL1132" i="2" s="1"/>
  <c r="Q1132" i="2"/>
  <c r="AA1132" i="2" s="1"/>
  <c r="AK1132" i="2" s="1"/>
  <c r="I1132" i="2"/>
  <c r="N1132" i="2" s="1"/>
  <c r="W1131" i="2"/>
  <c r="AG1131" i="2" s="1"/>
  <c r="AQ1131" i="2" s="1"/>
  <c r="R1131" i="2"/>
  <c r="AB1131" i="2" s="1"/>
  <c r="AL1131" i="2" s="1"/>
  <c r="Q1131" i="2"/>
  <c r="I1131" i="2"/>
  <c r="K1131" i="2" s="1"/>
  <c r="AB1123" i="2"/>
  <c r="AL1123" i="2" s="1"/>
  <c r="W1123" i="2"/>
  <c r="AG1123" i="2" s="1"/>
  <c r="AQ1123" i="2" s="1"/>
  <c r="Q1123" i="2"/>
  <c r="I1123" i="2"/>
  <c r="N1123" i="2" s="1"/>
  <c r="W1130" i="2"/>
  <c r="R1130" i="2"/>
  <c r="AB1130" i="2" s="1"/>
  <c r="AL1130" i="2" s="1"/>
  <c r="Q1130" i="2"/>
  <c r="AA1130" i="2" s="1"/>
  <c r="AK1130" i="2" s="1"/>
  <c r="I1130" i="2"/>
  <c r="N1130" i="2" s="1"/>
  <c r="W1128" i="2"/>
  <c r="AG1128" i="2" s="1"/>
  <c r="R1128" i="2"/>
  <c r="AB1128" i="2" s="1"/>
  <c r="AL1128" i="2" s="1"/>
  <c r="Q1128" i="2"/>
  <c r="I1128" i="2"/>
  <c r="N1128" i="2" s="1"/>
  <c r="W1127" i="2"/>
  <c r="AG1127" i="2" s="1"/>
  <c r="AQ1127" i="2" s="1"/>
  <c r="R1127" i="2"/>
  <c r="Q1127" i="2"/>
  <c r="AA1127" i="2" s="1"/>
  <c r="AK1127" i="2" s="1"/>
  <c r="I1127" i="2"/>
  <c r="O1127" i="2" s="1"/>
  <c r="P1127" i="2" s="1"/>
  <c r="W1126" i="2"/>
  <c r="AG1126" i="2" s="1"/>
  <c r="AQ1126" i="2" s="1"/>
  <c r="R1126" i="2"/>
  <c r="AB1126" i="2" s="1"/>
  <c r="AL1126" i="2" s="1"/>
  <c r="Q1126" i="2"/>
  <c r="AA1126" i="2" s="1"/>
  <c r="I1126" i="2"/>
  <c r="W1125" i="2"/>
  <c r="AG1125" i="2" s="1"/>
  <c r="AQ1125" i="2" s="1"/>
  <c r="R1125" i="2"/>
  <c r="AB1125" i="2" s="1"/>
  <c r="AL1125" i="2" s="1"/>
  <c r="Q1125" i="2"/>
  <c r="AA1125" i="2" s="1"/>
  <c r="I1125" i="2"/>
  <c r="O1125" i="2" s="1"/>
  <c r="P1125" i="2" s="1"/>
  <c r="W1124" i="2"/>
  <c r="AG1124" i="2" s="1"/>
  <c r="AQ1124" i="2" s="1"/>
  <c r="R1124" i="2"/>
  <c r="AB1124" i="2" s="1"/>
  <c r="AL1124" i="2" s="1"/>
  <c r="Q1124" i="2"/>
  <c r="AA1124" i="2" s="1"/>
  <c r="I1124" i="2"/>
  <c r="O1124" i="2" s="1"/>
  <c r="P1124" i="2" s="1"/>
  <c r="W1133" i="2"/>
  <c r="AG1133" i="2" s="1"/>
  <c r="AQ1133" i="2" s="1"/>
  <c r="R1133" i="2"/>
  <c r="AB1133" i="2" s="1"/>
  <c r="AL1133" i="2" s="1"/>
  <c r="Q1133" i="2"/>
  <c r="I1133" i="2"/>
  <c r="O1133" i="2" s="1"/>
  <c r="P1133" i="2" s="1"/>
  <c r="W1122" i="2"/>
  <c r="AG1122" i="2" s="1"/>
  <c r="AQ1122" i="2" s="1"/>
  <c r="R1122" i="2"/>
  <c r="AB1122" i="2" s="1"/>
  <c r="AL1122" i="2" s="1"/>
  <c r="Q1122" i="2"/>
  <c r="I1122" i="2"/>
  <c r="N1122" i="2" s="1"/>
  <c r="W1121" i="2"/>
  <c r="AB1121" i="2"/>
  <c r="AL1121" i="2" s="1"/>
  <c r="Q1121" i="2"/>
  <c r="AA1121" i="2" s="1"/>
  <c r="AK1121" i="2" s="1"/>
  <c r="I1121" i="2"/>
  <c r="N1121" i="2" s="1"/>
  <c r="W1120" i="2"/>
  <c r="AG1120" i="2" s="1"/>
  <c r="R1120" i="2"/>
  <c r="AB1120" i="2" s="1"/>
  <c r="AL1120" i="2" s="1"/>
  <c r="Q1120" i="2"/>
  <c r="I1120" i="2"/>
  <c r="N1120" i="2" s="1"/>
  <c r="W1031" i="2"/>
  <c r="AG1031" i="2" s="1"/>
  <c r="AQ1031" i="2" s="1"/>
  <c r="Q1031" i="2"/>
  <c r="AA1031" i="2" s="1"/>
  <c r="AK1031" i="2" s="1"/>
  <c r="I1031" i="2"/>
  <c r="O1031" i="2" s="1"/>
  <c r="P1031" i="2" s="1"/>
  <c r="W1029" i="2"/>
  <c r="AG1029" i="2" s="1"/>
  <c r="AQ1029" i="2" s="1"/>
  <c r="R1029" i="2"/>
  <c r="AB1029" i="2" s="1"/>
  <c r="AL1029" i="2" s="1"/>
  <c r="Q1029" i="2"/>
  <c r="AA1029" i="2" s="1"/>
  <c r="I1029" i="2"/>
  <c r="W1028" i="2"/>
  <c r="AG1028" i="2" s="1"/>
  <c r="AQ1028" i="2" s="1"/>
  <c r="R1028" i="2"/>
  <c r="AB1028" i="2" s="1"/>
  <c r="AL1028" i="2" s="1"/>
  <c r="Q1028" i="2"/>
  <c r="AA1028" i="2" s="1"/>
  <c r="I1028" i="2"/>
  <c r="O1028" i="2" s="1"/>
  <c r="P1028" i="2" s="1"/>
  <c r="W1030" i="2"/>
  <c r="AG1030" i="2" s="1"/>
  <c r="AQ1030" i="2" s="1"/>
  <c r="R1030" i="2"/>
  <c r="AB1030" i="2" s="1"/>
  <c r="AL1030" i="2" s="1"/>
  <c r="Q1030" i="2"/>
  <c r="AA1030" i="2" s="1"/>
  <c r="I1030" i="2"/>
  <c r="O1030" i="2" s="1"/>
  <c r="P1030" i="2" s="1"/>
  <c r="W1027" i="2"/>
  <c r="AG1027" i="2" s="1"/>
  <c r="AQ1027" i="2" s="1"/>
  <c r="AB1027" i="2"/>
  <c r="AL1027" i="2" s="1"/>
  <c r="Q1027" i="2"/>
  <c r="I1027" i="2"/>
  <c r="O1027" i="2" s="1"/>
  <c r="P1027" i="2" s="1"/>
  <c r="W1026" i="2"/>
  <c r="AG1026" i="2" s="1"/>
  <c r="AQ1026" i="2" s="1"/>
  <c r="AB1026" i="2"/>
  <c r="AL1026" i="2" s="1"/>
  <c r="Q1026" i="2"/>
  <c r="I1026" i="2"/>
  <c r="N1026" i="2" s="1"/>
  <c r="W1025" i="2"/>
  <c r="AG1025" i="2" s="1"/>
  <c r="Q1025" i="2"/>
  <c r="AA1025" i="2" s="1"/>
  <c r="I1025" i="2"/>
  <c r="O1025" i="2" s="1"/>
  <c r="P1025" i="2" s="1"/>
  <c r="Y1024" i="2"/>
  <c r="AI1024" i="2" s="1"/>
  <c r="AS1024" i="2" s="1"/>
  <c r="AP1020" i="2"/>
  <c r="AO1020" i="2"/>
  <c r="AN1020" i="2"/>
  <c r="AF1020" i="2"/>
  <c r="AE1020" i="2"/>
  <c r="AD1020" i="2"/>
  <c r="V1020" i="2"/>
  <c r="U1020" i="2"/>
  <c r="T1020" i="2"/>
  <c r="M1020" i="2"/>
  <c r="L1020" i="2"/>
  <c r="K1020" i="2"/>
  <c r="J1020" i="2"/>
  <c r="H1020" i="2"/>
  <c r="G1020" i="2"/>
  <c r="G28" i="7" s="1"/>
  <c r="W1018" i="2"/>
  <c r="AG1018" i="2" s="1"/>
  <c r="AQ1018" i="2" s="1"/>
  <c r="AB1018" i="2"/>
  <c r="AL1018" i="2" s="1"/>
  <c r="Q1018" i="2"/>
  <c r="AA1018" i="2" s="1"/>
  <c r="AK1018" i="2" s="1"/>
  <c r="I1018" i="2"/>
  <c r="O1018" i="2" s="1"/>
  <c r="P1018" i="2" s="1"/>
  <c r="W1017" i="2"/>
  <c r="AG1017" i="2" s="1"/>
  <c r="AQ1017" i="2" s="1"/>
  <c r="AB1017" i="2"/>
  <c r="AL1017" i="2" s="1"/>
  <c r="Q1017" i="2"/>
  <c r="AA1017" i="2" s="1"/>
  <c r="I1017" i="2"/>
  <c r="W1016" i="2"/>
  <c r="AB1016" i="2"/>
  <c r="AL1016" i="2" s="1"/>
  <c r="Q1016" i="2"/>
  <c r="AA1016" i="2" s="1"/>
  <c r="AK1016" i="2" s="1"/>
  <c r="I1016" i="2"/>
  <c r="O1016" i="2" s="1"/>
  <c r="P1016" i="2" s="1"/>
  <c r="W1015" i="2"/>
  <c r="AG1015" i="2" s="1"/>
  <c r="AQ1015" i="2" s="1"/>
  <c r="R1015" i="2"/>
  <c r="AB1015" i="2" s="1"/>
  <c r="AL1015" i="2" s="1"/>
  <c r="Q1015" i="2"/>
  <c r="AA1015" i="2" s="1"/>
  <c r="I1015" i="2"/>
  <c r="O1015" i="2" s="1"/>
  <c r="P1015" i="2" s="1"/>
  <c r="W1014" i="2"/>
  <c r="AG1014" i="2" s="1"/>
  <c r="AQ1014" i="2" s="1"/>
  <c r="AB1014" i="2"/>
  <c r="AL1014" i="2" s="1"/>
  <c r="Q1014" i="2"/>
  <c r="I1014" i="2"/>
  <c r="O1014" i="2" s="1"/>
  <c r="P1014" i="2" s="1"/>
  <c r="W1013" i="2"/>
  <c r="AG1013" i="2" s="1"/>
  <c r="AQ1013" i="2" s="1"/>
  <c r="R1013" i="2"/>
  <c r="AB1013" i="2" s="1"/>
  <c r="AL1013" i="2" s="1"/>
  <c r="Q1013" i="2"/>
  <c r="I1013" i="2"/>
  <c r="N1013" i="2" s="1"/>
  <c r="W1012" i="2"/>
  <c r="AG1012" i="2" s="1"/>
  <c r="AQ1012" i="2" s="1"/>
  <c r="R1012" i="2"/>
  <c r="AB1012" i="2" s="1"/>
  <c r="AL1012" i="2" s="1"/>
  <c r="Q1012" i="2"/>
  <c r="AA1012" i="2" s="1"/>
  <c r="AK1012" i="2" s="1"/>
  <c r="I1012" i="2"/>
  <c r="O1012" i="2" s="1"/>
  <c r="P1012" i="2" s="1"/>
  <c r="W1011" i="2"/>
  <c r="AG1011" i="2" s="1"/>
  <c r="AQ1011" i="2" s="1"/>
  <c r="R1011" i="2"/>
  <c r="AB1011" i="2" s="1"/>
  <c r="AL1011" i="2" s="1"/>
  <c r="Q1011" i="2"/>
  <c r="AA1011" i="2" s="1"/>
  <c r="I1011" i="2"/>
  <c r="N1011" i="2" s="1"/>
  <c r="W1010" i="2"/>
  <c r="AG1010" i="2" s="1"/>
  <c r="AQ1010" i="2" s="1"/>
  <c r="AB1010" i="2"/>
  <c r="AL1010" i="2" s="1"/>
  <c r="Q1010" i="2"/>
  <c r="AA1010" i="2" s="1"/>
  <c r="AK1010" i="2" s="1"/>
  <c r="I1010" i="2"/>
  <c r="O1010" i="2" s="1"/>
  <c r="P1010" i="2" s="1"/>
  <c r="W1009" i="2"/>
  <c r="AG1009" i="2" s="1"/>
  <c r="AQ1009" i="2" s="1"/>
  <c r="AB1009" i="2"/>
  <c r="AL1009" i="2" s="1"/>
  <c r="Q1009" i="2"/>
  <c r="AA1009" i="2" s="1"/>
  <c r="I1009" i="2"/>
  <c r="W1008" i="2"/>
  <c r="AB1008" i="2"/>
  <c r="AL1008" i="2" s="1"/>
  <c r="Q1008" i="2"/>
  <c r="AA1008" i="2" s="1"/>
  <c r="I1008" i="2"/>
  <c r="O1008" i="2" s="1"/>
  <c r="P1008" i="2" s="1"/>
  <c r="W1007" i="2"/>
  <c r="AG1007" i="2" s="1"/>
  <c r="AQ1007" i="2" s="1"/>
  <c r="AB1007" i="2"/>
  <c r="AL1007" i="2" s="1"/>
  <c r="Q1007" i="2"/>
  <c r="AA1007" i="2" s="1"/>
  <c r="I1007" i="2"/>
  <c r="O1007" i="2" s="1"/>
  <c r="P1007" i="2" s="1"/>
  <c r="W1006" i="2"/>
  <c r="AG1006" i="2" s="1"/>
  <c r="AQ1006" i="2" s="1"/>
  <c r="AB1006" i="2"/>
  <c r="AL1006" i="2" s="1"/>
  <c r="Q1006" i="2"/>
  <c r="I1006" i="2"/>
  <c r="O1006" i="2" s="1"/>
  <c r="P1006" i="2" s="1"/>
  <c r="W1005" i="2"/>
  <c r="AG1005" i="2" s="1"/>
  <c r="AQ1005" i="2" s="1"/>
  <c r="AB1005" i="2"/>
  <c r="AL1005" i="2" s="1"/>
  <c r="Q1005" i="2"/>
  <c r="I1005" i="2"/>
  <c r="N1005" i="2" s="1"/>
  <c r="W1004" i="2"/>
  <c r="AG1004" i="2" s="1"/>
  <c r="AQ1004" i="2" s="1"/>
  <c r="R1004" i="2"/>
  <c r="AB1004" i="2" s="1"/>
  <c r="AL1004" i="2" s="1"/>
  <c r="Q1004" i="2"/>
  <c r="AA1004" i="2" s="1"/>
  <c r="AK1004" i="2" s="1"/>
  <c r="I1004" i="2"/>
  <c r="O1004" i="2" s="1"/>
  <c r="P1004" i="2" s="1"/>
  <c r="W1003" i="2"/>
  <c r="AG1003" i="2" s="1"/>
  <c r="AQ1003" i="2" s="1"/>
  <c r="R1003" i="2"/>
  <c r="AB1003" i="2" s="1"/>
  <c r="AL1003" i="2" s="1"/>
  <c r="Q1003" i="2"/>
  <c r="AA1003" i="2" s="1"/>
  <c r="I1003" i="2"/>
  <c r="N1003" i="2" s="1"/>
  <c r="W1002" i="2"/>
  <c r="AG1002" i="2" s="1"/>
  <c r="AQ1002" i="2" s="1"/>
  <c r="R1002" i="2"/>
  <c r="AB1002" i="2" s="1"/>
  <c r="AL1002" i="2" s="1"/>
  <c r="Q1002" i="2"/>
  <c r="AA1002" i="2" s="1"/>
  <c r="I1002" i="2"/>
  <c r="O1002" i="2" s="1"/>
  <c r="P1002" i="2" s="1"/>
  <c r="W1001" i="2"/>
  <c r="AG1001" i="2" s="1"/>
  <c r="AQ1001" i="2" s="1"/>
  <c r="R1001" i="2"/>
  <c r="AB1001" i="2" s="1"/>
  <c r="AL1001" i="2" s="1"/>
  <c r="Q1001" i="2"/>
  <c r="AA1001" i="2" s="1"/>
  <c r="I1001" i="2"/>
  <c r="W1000" i="2"/>
  <c r="R1000" i="2"/>
  <c r="AB1000" i="2" s="1"/>
  <c r="AL1000" i="2" s="1"/>
  <c r="Q1000" i="2"/>
  <c r="AA1000" i="2" s="1"/>
  <c r="AK1000" i="2" s="1"/>
  <c r="I1000" i="2"/>
  <c r="O1000" i="2" s="1"/>
  <c r="P1000" i="2" s="1"/>
  <c r="W999" i="2"/>
  <c r="AG999" i="2" s="1"/>
  <c r="AQ999" i="2" s="1"/>
  <c r="R999" i="2"/>
  <c r="AB999" i="2" s="1"/>
  <c r="AL999" i="2" s="1"/>
  <c r="Q999" i="2"/>
  <c r="AA999" i="2" s="1"/>
  <c r="I999" i="2"/>
  <c r="O999" i="2" s="1"/>
  <c r="P999" i="2" s="1"/>
  <c r="W998" i="2"/>
  <c r="AG998" i="2" s="1"/>
  <c r="AQ998" i="2" s="1"/>
  <c r="AB998" i="2"/>
  <c r="AL998" i="2" s="1"/>
  <c r="Q998" i="2"/>
  <c r="I998" i="2"/>
  <c r="O998" i="2" s="1"/>
  <c r="P998" i="2" s="1"/>
  <c r="W997" i="2"/>
  <c r="AG997" i="2" s="1"/>
  <c r="AQ997" i="2" s="1"/>
  <c r="AB997" i="2"/>
  <c r="AL997" i="2" s="1"/>
  <c r="Q997" i="2"/>
  <c r="I997" i="2"/>
  <c r="N997" i="2" s="1"/>
  <c r="W996" i="2"/>
  <c r="AB996" i="2"/>
  <c r="AL996" i="2" s="1"/>
  <c r="Q996" i="2"/>
  <c r="AA996" i="2" s="1"/>
  <c r="I996" i="2"/>
  <c r="O996" i="2" s="1"/>
  <c r="P996" i="2" s="1"/>
  <c r="W995" i="2"/>
  <c r="AG995" i="2" s="1"/>
  <c r="AQ995" i="2" s="1"/>
  <c r="AB995" i="2"/>
  <c r="AL995" i="2" s="1"/>
  <c r="Q995" i="2"/>
  <c r="AA995" i="2" s="1"/>
  <c r="I995" i="2"/>
  <c r="N995" i="2" s="1"/>
  <c r="W994" i="2"/>
  <c r="AG994" i="2" s="1"/>
  <c r="AQ994" i="2" s="1"/>
  <c r="AB994" i="2"/>
  <c r="AL994" i="2" s="1"/>
  <c r="Q994" i="2"/>
  <c r="AA994" i="2" s="1"/>
  <c r="AK994" i="2" s="1"/>
  <c r="I994" i="2"/>
  <c r="O994" i="2" s="1"/>
  <c r="P994" i="2" s="1"/>
  <c r="W993" i="2"/>
  <c r="AG993" i="2" s="1"/>
  <c r="AQ993" i="2" s="1"/>
  <c r="AB993" i="2"/>
  <c r="AL993" i="2" s="1"/>
  <c r="Q993" i="2"/>
  <c r="AA993" i="2" s="1"/>
  <c r="I993" i="2"/>
  <c r="W992" i="2"/>
  <c r="AG992" i="2" s="1"/>
  <c r="Q992" i="2"/>
  <c r="AA992" i="2" s="1"/>
  <c r="AK992" i="2" s="1"/>
  <c r="I992" i="2"/>
  <c r="O992" i="2" s="1"/>
  <c r="P992" i="2" s="1"/>
  <c r="Y991" i="2"/>
  <c r="AS991" i="2" s="1"/>
  <c r="M991" i="2"/>
  <c r="AP987" i="2"/>
  <c r="AO987" i="2"/>
  <c r="AN987" i="2"/>
  <c r="AF987" i="2"/>
  <c r="AE987" i="2"/>
  <c r="AD987" i="2"/>
  <c r="V987" i="2"/>
  <c r="U987" i="2"/>
  <c r="T987" i="2"/>
  <c r="M987" i="2"/>
  <c r="L987" i="2"/>
  <c r="K987" i="2"/>
  <c r="J987" i="2"/>
  <c r="H987" i="2"/>
  <c r="G987" i="2"/>
  <c r="G27" i="7" s="1"/>
  <c r="P986" i="2"/>
  <c r="Z986" i="2" s="1"/>
  <c r="AJ986" i="2" s="1"/>
  <c r="AT986" i="2" s="1"/>
  <c r="AA985" i="2"/>
  <c r="AK985" i="2" s="1"/>
  <c r="W985" i="2"/>
  <c r="AG985" i="2" s="1"/>
  <c r="AQ985" i="2" s="1"/>
  <c r="AB985" i="2"/>
  <c r="AL985" i="2" s="1"/>
  <c r="I985" i="2"/>
  <c r="O985" i="2" s="1"/>
  <c r="P985" i="2" s="1"/>
  <c r="AA984" i="2"/>
  <c r="AK984" i="2" s="1"/>
  <c r="W984" i="2"/>
  <c r="AG984" i="2" s="1"/>
  <c r="AQ984" i="2" s="1"/>
  <c r="AB984" i="2"/>
  <c r="AL984" i="2" s="1"/>
  <c r="I984" i="2"/>
  <c r="AA983" i="2"/>
  <c r="AK983" i="2" s="1"/>
  <c r="W983" i="2"/>
  <c r="AG983" i="2" s="1"/>
  <c r="AQ983" i="2" s="1"/>
  <c r="R983" i="2"/>
  <c r="AB983" i="2" s="1"/>
  <c r="AL983" i="2" s="1"/>
  <c r="I983" i="2"/>
  <c r="N983" i="2" s="1"/>
  <c r="AA982" i="2"/>
  <c r="AK982" i="2" s="1"/>
  <c r="W982" i="2"/>
  <c r="AG982" i="2" s="1"/>
  <c r="R982" i="2"/>
  <c r="I982" i="2"/>
  <c r="O982" i="2" s="1"/>
  <c r="P982" i="2" s="1"/>
  <c r="AA981" i="2"/>
  <c r="AK981" i="2" s="1"/>
  <c r="W981" i="2"/>
  <c r="R981" i="2"/>
  <c r="AB981" i="2" s="1"/>
  <c r="AL981" i="2" s="1"/>
  <c r="I981" i="2"/>
  <c r="O981" i="2" s="1"/>
  <c r="P981" i="2" s="1"/>
  <c r="AA980" i="2"/>
  <c r="AK980" i="2" s="1"/>
  <c r="W980" i="2"/>
  <c r="AG980" i="2" s="1"/>
  <c r="R980" i="2"/>
  <c r="AB980" i="2" s="1"/>
  <c r="AL980" i="2" s="1"/>
  <c r="I980" i="2"/>
  <c r="AA979" i="2"/>
  <c r="W979" i="2"/>
  <c r="AG979" i="2" s="1"/>
  <c r="AQ979" i="2" s="1"/>
  <c r="R979" i="2"/>
  <c r="AB979" i="2" s="1"/>
  <c r="AL979" i="2" s="1"/>
  <c r="I979" i="2"/>
  <c r="N979" i="2" s="1"/>
  <c r="AA978" i="2"/>
  <c r="AK978" i="2" s="1"/>
  <c r="W978" i="2"/>
  <c r="AG978" i="2" s="1"/>
  <c r="AQ978" i="2" s="1"/>
  <c r="R978" i="2"/>
  <c r="I978" i="2"/>
  <c r="AA977" i="2"/>
  <c r="AK977" i="2" s="1"/>
  <c r="W977" i="2"/>
  <c r="R977" i="2"/>
  <c r="AB977" i="2" s="1"/>
  <c r="AL977" i="2" s="1"/>
  <c r="I977" i="2"/>
  <c r="N977" i="2" s="1"/>
  <c r="AA976" i="2"/>
  <c r="AK976" i="2" s="1"/>
  <c r="W976" i="2"/>
  <c r="R976" i="2"/>
  <c r="AB976" i="2" s="1"/>
  <c r="AL976" i="2" s="1"/>
  <c r="I976" i="2"/>
  <c r="AA975" i="2"/>
  <c r="AK975" i="2" s="1"/>
  <c r="W975" i="2"/>
  <c r="AG975" i="2" s="1"/>
  <c r="AQ975" i="2" s="1"/>
  <c r="R975" i="2"/>
  <c r="AB975" i="2" s="1"/>
  <c r="AL975" i="2" s="1"/>
  <c r="I975" i="2"/>
  <c r="AA974" i="2"/>
  <c r="AK974" i="2" s="1"/>
  <c r="W974" i="2"/>
  <c r="AG974" i="2" s="1"/>
  <c r="R974" i="2"/>
  <c r="I974" i="2"/>
  <c r="O974" i="2" s="1"/>
  <c r="P974" i="2" s="1"/>
  <c r="AA973" i="2"/>
  <c r="AK973" i="2" s="1"/>
  <c r="W973" i="2"/>
  <c r="AG973" i="2" s="1"/>
  <c r="AQ973" i="2" s="1"/>
  <c r="R973" i="2"/>
  <c r="AB973" i="2" s="1"/>
  <c r="AL973" i="2" s="1"/>
  <c r="I973" i="2"/>
  <c r="O973" i="2" s="1"/>
  <c r="P973" i="2" s="1"/>
  <c r="AA972" i="2"/>
  <c r="AK972" i="2" s="1"/>
  <c r="W972" i="2"/>
  <c r="R972" i="2"/>
  <c r="AB972" i="2" s="1"/>
  <c r="AL972" i="2" s="1"/>
  <c r="I972" i="2"/>
  <c r="AA971" i="2"/>
  <c r="AK971" i="2" s="1"/>
  <c r="W971" i="2"/>
  <c r="AG971" i="2" s="1"/>
  <c r="AQ971" i="2" s="1"/>
  <c r="R971" i="2"/>
  <c r="AB971" i="2" s="1"/>
  <c r="AL971" i="2" s="1"/>
  <c r="I971" i="2"/>
  <c r="N971" i="2" s="1"/>
  <c r="AA970" i="2"/>
  <c r="AK970" i="2" s="1"/>
  <c r="W970" i="2"/>
  <c r="AG970" i="2" s="1"/>
  <c r="AQ970" i="2" s="1"/>
  <c r="I970" i="2"/>
  <c r="O970" i="2" s="1"/>
  <c r="P970" i="2" s="1"/>
  <c r="AA969" i="2"/>
  <c r="AK969" i="2" s="1"/>
  <c r="W969" i="2"/>
  <c r="AG969" i="2" s="1"/>
  <c r="AQ969" i="2" s="1"/>
  <c r="AB969" i="2"/>
  <c r="AL969" i="2" s="1"/>
  <c r="I969" i="2"/>
  <c r="O969" i="2" s="1"/>
  <c r="P969" i="2" s="1"/>
  <c r="AA968" i="2"/>
  <c r="AK968" i="2" s="1"/>
  <c r="W968" i="2"/>
  <c r="AB968" i="2"/>
  <c r="AL968" i="2" s="1"/>
  <c r="I968" i="2"/>
  <c r="AA967" i="2"/>
  <c r="W967" i="2"/>
  <c r="AG967" i="2" s="1"/>
  <c r="AQ967" i="2" s="1"/>
  <c r="R967" i="2"/>
  <c r="I967" i="2"/>
  <c r="N967" i="2" s="1"/>
  <c r="AA966" i="2"/>
  <c r="AK966" i="2" s="1"/>
  <c r="W966" i="2"/>
  <c r="AG966" i="2" s="1"/>
  <c r="AQ966" i="2" s="1"/>
  <c r="R966" i="2"/>
  <c r="I966" i="2"/>
  <c r="O966" i="2" s="1"/>
  <c r="P966" i="2" s="1"/>
  <c r="AA965" i="2"/>
  <c r="AK965" i="2" s="1"/>
  <c r="W965" i="2"/>
  <c r="AG965" i="2" s="1"/>
  <c r="R965" i="2"/>
  <c r="AB965" i="2" s="1"/>
  <c r="AL965" i="2" s="1"/>
  <c r="I965" i="2"/>
  <c r="O965" i="2" s="1"/>
  <c r="P965" i="2" s="1"/>
  <c r="AA964" i="2"/>
  <c r="AK964" i="2" s="1"/>
  <c r="W964" i="2"/>
  <c r="R964" i="2"/>
  <c r="AB964" i="2" s="1"/>
  <c r="AL964" i="2" s="1"/>
  <c r="I964" i="2"/>
  <c r="AA963" i="2"/>
  <c r="W963" i="2"/>
  <c r="AG963" i="2" s="1"/>
  <c r="AQ963" i="2" s="1"/>
  <c r="R963" i="2"/>
  <c r="AB963" i="2" s="1"/>
  <c r="AL963" i="2" s="1"/>
  <c r="I963" i="2"/>
  <c r="N963" i="2" s="1"/>
  <c r="AA962" i="2"/>
  <c r="AK962" i="2" s="1"/>
  <c r="W962" i="2"/>
  <c r="AG962" i="2" s="1"/>
  <c r="AQ962" i="2" s="1"/>
  <c r="R962" i="2"/>
  <c r="I962" i="2"/>
  <c r="N962" i="2" s="1"/>
  <c r="AA961" i="2"/>
  <c r="AK961" i="2" s="1"/>
  <c r="W961" i="2"/>
  <c r="AG961" i="2" s="1"/>
  <c r="R961" i="2"/>
  <c r="AB961" i="2" s="1"/>
  <c r="AL961" i="2" s="1"/>
  <c r="I961" i="2"/>
  <c r="O961" i="2" s="1"/>
  <c r="P961" i="2" s="1"/>
  <c r="AA960" i="2"/>
  <c r="AK960" i="2" s="1"/>
  <c r="W960" i="2"/>
  <c r="R960" i="2"/>
  <c r="AB960" i="2" s="1"/>
  <c r="AL960" i="2" s="1"/>
  <c r="I960" i="2"/>
  <c r="AA959" i="2"/>
  <c r="W959" i="2"/>
  <c r="AG959" i="2" s="1"/>
  <c r="AQ959" i="2" s="1"/>
  <c r="R959" i="2"/>
  <c r="AB959" i="2" s="1"/>
  <c r="AL959" i="2" s="1"/>
  <c r="I959" i="2"/>
  <c r="N959" i="2" s="1"/>
  <c r="AA958" i="2"/>
  <c r="AK958" i="2" s="1"/>
  <c r="W958" i="2"/>
  <c r="AG958" i="2" s="1"/>
  <c r="AQ958" i="2" s="1"/>
  <c r="R958" i="2"/>
  <c r="I958" i="2"/>
  <c r="N958" i="2" s="1"/>
  <c r="AA957" i="2"/>
  <c r="AK957" i="2" s="1"/>
  <c r="W957" i="2"/>
  <c r="R957" i="2"/>
  <c r="AB957" i="2" s="1"/>
  <c r="AL957" i="2" s="1"/>
  <c r="I957" i="2"/>
  <c r="O957" i="2" s="1"/>
  <c r="P957" i="2" s="1"/>
  <c r="AA956" i="2"/>
  <c r="AK956" i="2" s="1"/>
  <c r="W956" i="2"/>
  <c r="AG956" i="2" s="1"/>
  <c r="R956" i="2"/>
  <c r="AB956" i="2" s="1"/>
  <c r="AL956" i="2" s="1"/>
  <c r="I956" i="2"/>
  <c r="AA955" i="2"/>
  <c r="W955" i="2"/>
  <c r="AG955" i="2" s="1"/>
  <c r="AQ955" i="2" s="1"/>
  <c r="R955" i="2"/>
  <c r="AB955" i="2" s="1"/>
  <c r="AL955" i="2" s="1"/>
  <c r="I955" i="2"/>
  <c r="N955" i="2" s="1"/>
  <c r="AA954" i="2"/>
  <c r="AK954" i="2" s="1"/>
  <c r="W954" i="2"/>
  <c r="AG954" i="2" s="1"/>
  <c r="AQ954" i="2" s="1"/>
  <c r="R954" i="2"/>
  <c r="I954" i="2"/>
  <c r="N954" i="2" s="1"/>
  <c r="AA953" i="2"/>
  <c r="AK953" i="2" s="1"/>
  <c r="W953" i="2"/>
  <c r="AG953" i="2" s="1"/>
  <c r="AQ953" i="2" s="1"/>
  <c r="R953" i="2"/>
  <c r="AB953" i="2" s="1"/>
  <c r="AL953" i="2" s="1"/>
  <c r="I953" i="2"/>
  <c r="O953" i="2" s="1"/>
  <c r="P953" i="2" s="1"/>
  <c r="AA952" i="2"/>
  <c r="AK952" i="2" s="1"/>
  <c r="W952" i="2"/>
  <c r="R952" i="2"/>
  <c r="AB952" i="2" s="1"/>
  <c r="AL952" i="2" s="1"/>
  <c r="I952" i="2"/>
  <c r="AA951" i="2"/>
  <c r="AK951" i="2" s="1"/>
  <c r="W951" i="2"/>
  <c r="AG951" i="2" s="1"/>
  <c r="AQ951" i="2" s="1"/>
  <c r="R951" i="2"/>
  <c r="I951" i="2"/>
  <c r="N951" i="2" s="1"/>
  <c r="AA950" i="2"/>
  <c r="AK950" i="2" s="1"/>
  <c r="W950" i="2"/>
  <c r="AG950" i="2" s="1"/>
  <c r="AQ950" i="2" s="1"/>
  <c r="R950" i="2"/>
  <c r="I950" i="2"/>
  <c r="N950" i="2" s="1"/>
  <c r="AA949" i="2"/>
  <c r="AK949" i="2" s="1"/>
  <c r="W949" i="2"/>
  <c r="R949" i="2"/>
  <c r="AB949" i="2" s="1"/>
  <c r="AL949" i="2" s="1"/>
  <c r="I949" i="2"/>
  <c r="O949" i="2" s="1"/>
  <c r="P949" i="2" s="1"/>
  <c r="AA947" i="2"/>
  <c r="AK947" i="2" s="1"/>
  <c r="W947" i="2"/>
  <c r="R947" i="2"/>
  <c r="AB947" i="2" s="1"/>
  <c r="AL947" i="2" s="1"/>
  <c r="I947" i="2"/>
  <c r="AA946" i="2"/>
  <c r="AK946" i="2" s="1"/>
  <c r="W946" i="2"/>
  <c r="R946" i="2"/>
  <c r="AB946" i="2" s="1"/>
  <c r="AL946" i="2" s="1"/>
  <c r="I946" i="2"/>
  <c r="N946" i="2" s="1"/>
  <c r="AA945" i="2"/>
  <c r="AK945" i="2" s="1"/>
  <c r="W945" i="2"/>
  <c r="AG945" i="2" s="1"/>
  <c r="AQ945" i="2" s="1"/>
  <c r="I945" i="2"/>
  <c r="N945" i="2" s="1"/>
  <c r="AA944" i="2"/>
  <c r="AK944" i="2" s="1"/>
  <c r="W944" i="2"/>
  <c r="AB944" i="2"/>
  <c r="AL944" i="2" s="1"/>
  <c r="I944" i="2"/>
  <c r="O944" i="2" s="1"/>
  <c r="P944" i="2" s="1"/>
  <c r="AA943" i="2"/>
  <c r="AK943" i="2" s="1"/>
  <c r="W943" i="2"/>
  <c r="R943" i="2"/>
  <c r="AB943" i="2" s="1"/>
  <c r="AL943" i="2" s="1"/>
  <c r="I943" i="2"/>
  <c r="AA942" i="2"/>
  <c r="W942" i="2"/>
  <c r="AG942" i="2" s="1"/>
  <c r="AQ942" i="2" s="1"/>
  <c r="AB942" i="2"/>
  <c r="AL942" i="2" s="1"/>
  <c r="I942" i="2"/>
  <c r="W941" i="2"/>
  <c r="AG941" i="2" s="1"/>
  <c r="AQ941" i="2" s="1"/>
  <c r="AB941" i="2"/>
  <c r="AL941" i="2" s="1"/>
  <c r="Q941" i="2"/>
  <c r="I941" i="2"/>
  <c r="AA940" i="2"/>
  <c r="W940" i="2"/>
  <c r="AG940" i="2" s="1"/>
  <c r="AQ940" i="2" s="1"/>
  <c r="R940" i="2"/>
  <c r="AB940" i="2" s="1"/>
  <c r="AL940" i="2" s="1"/>
  <c r="I940" i="2"/>
  <c r="N940" i="2" s="1"/>
  <c r="AA939" i="2"/>
  <c r="W939" i="2"/>
  <c r="AG939" i="2" s="1"/>
  <c r="R939" i="2"/>
  <c r="I939" i="2"/>
  <c r="AP934" i="2"/>
  <c r="AN934" i="2"/>
  <c r="AF934" i="2"/>
  <c r="AD934" i="2"/>
  <c r="V934" i="2"/>
  <c r="T934" i="2"/>
  <c r="M934" i="2"/>
  <c r="L934" i="2"/>
  <c r="J934" i="2"/>
  <c r="H934" i="2"/>
  <c r="G934" i="2"/>
  <c r="G26" i="7" s="1"/>
  <c r="AA932" i="2"/>
  <c r="AK932" i="2" s="1"/>
  <c r="W932" i="2"/>
  <c r="AG932" i="2" s="1"/>
  <c r="AQ932" i="2" s="1"/>
  <c r="R932" i="2"/>
  <c r="AB932" i="2" s="1"/>
  <c r="AL932" i="2" s="1"/>
  <c r="I932" i="2"/>
  <c r="N932" i="2" s="1"/>
  <c r="AA931" i="2"/>
  <c r="AK931" i="2" s="1"/>
  <c r="W931" i="2"/>
  <c r="AG931" i="2" s="1"/>
  <c r="AQ931" i="2" s="1"/>
  <c r="R931" i="2"/>
  <c r="AB931" i="2" s="1"/>
  <c r="AL931" i="2" s="1"/>
  <c r="I931" i="2"/>
  <c r="O931" i="2" s="1"/>
  <c r="P931" i="2" s="1"/>
  <c r="AA930" i="2"/>
  <c r="AK930" i="2" s="1"/>
  <c r="W930" i="2"/>
  <c r="AG930" i="2" s="1"/>
  <c r="AQ930" i="2" s="1"/>
  <c r="R930" i="2"/>
  <c r="AB930" i="2" s="1"/>
  <c r="AL930" i="2" s="1"/>
  <c r="I930" i="2"/>
  <c r="O930" i="2" s="1"/>
  <c r="P930" i="2" s="1"/>
  <c r="AA929" i="2"/>
  <c r="W929" i="2"/>
  <c r="R929" i="2"/>
  <c r="AB929" i="2" s="1"/>
  <c r="AL929" i="2" s="1"/>
  <c r="I929" i="2"/>
  <c r="O929" i="2" s="1"/>
  <c r="P929" i="2" s="1"/>
  <c r="AA928" i="2"/>
  <c r="AK928" i="2" s="1"/>
  <c r="W928" i="2"/>
  <c r="R928" i="2"/>
  <c r="AB928" i="2" s="1"/>
  <c r="AL928" i="2" s="1"/>
  <c r="I928" i="2"/>
  <c r="N928" i="2" s="1"/>
  <c r="AA927" i="2"/>
  <c r="W927" i="2"/>
  <c r="AG927" i="2" s="1"/>
  <c r="AQ927" i="2" s="1"/>
  <c r="R927" i="2"/>
  <c r="AB927" i="2" s="1"/>
  <c r="AL927" i="2" s="1"/>
  <c r="I927" i="2"/>
  <c r="O927" i="2" s="1"/>
  <c r="P927" i="2" s="1"/>
  <c r="AA926" i="2"/>
  <c r="AK926" i="2" s="1"/>
  <c r="W926" i="2"/>
  <c r="AG926" i="2" s="1"/>
  <c r="AQ926" i="2" s="1"/>
  <c r="R926" i="2"/>
  <c r="AB926" i="2" s="1"/>
  <c r="AL926" i="2" s="1"/>
  <c r="I926" i="2"/>
  <c r="N926" i="2" s="1"/>
  <c r="AA925" i="2"/>
  <c r="W925" i="2"/>
  <c r="AG925" i="2" s="1"/>
  <c r="AQ925" i="2" s="1"/>
  <c r="R925" i="2"/>
  <c r="AB925" i="2" s="1"/>
  <c r="AL925" i="2" s="1"/>
  <c r="I925" i="2"/>
  <c r="AA924" i="2"/>
  <c r="W924" i="2"/>
  <c r="AG924" i="2" s="1"/>
  <c r="AQ924" i="2" s="1"/>
  <c r="R924" i="2"/>
  <c r="AB924" i="2" s="1"/>
  <c r="AL924" i="2" s="1"/>
  <c r="I924" i="2"/>
  <c r="N924" i="2" s="1"/>
  <c r="AA923" i="2"/>
  <c r="AK923" i="2" s="1"/>
  <c r="W923" i="2"/>
  <c r="AG923" i="2" s="1"/>
  <c r="R923" i="2"/>
  <c r="AB923" i="2" s="1"/>
  <c r="AL923" i="2" s="1"/>
  <c r="I923" i="2"/>
  <c r="AA922" i="2"/>
  <c r="W922" i="2"/>
  <c r="R922" i="2"/>
  <c r="AB922" i="2" s="1"/>
  <c r="AL922" i="2" s="1"/>
  <c r="I922" i="2"/>
  <c r="AA921" i="2"/>
  <c r="W921" i="2"/>
  <c r="R921" i="2"/>
  <c r="AB921" i="2" s="1"/>
  <c r="AL921" i="2" s="1"/>
  <c r="I921" i="2"/>
  <c r="AA920" i="2"/>
  <c r="AK920" i="2" s="1"/>
  <c r="W920" i="2"/>
  <c r="R920" i="2"/>
  <c r="AB920" i="2" s="1"/>
  <c r="AL920" i="2" s="1"/>
  <c r="I920" i="2"/>
  <c r="AA919" i="2"/>
  <c r="W919" i="2"/>
  <c r="AG919" i="2" s="1"/>
  <c r="AQ919" i="2" s="1"/>
  <c r="R919" i="2"/>
  <c r="I919" i="2"/>
  <c r="N919" i="2" s="1"/>
  <c r="AA918" i="2"/>
  <c r="AK918" i="2" s="1"/>
  <c r="W918" i="2"/>
  <c r="R918" i="2"/>
  <c r="AB918" i="2" s="1"/>
  <c r="AL918" i="2" s="1"/>
  <c r="I918" i="2"/>
  <c r="AA917" i="2"/>
  <c r="W917" i="2"/>
  <c r="AB917" i="2"/>
  <c r="AL917" i="2" s="1"/>
  <c r="I917" i="2"/>
  <c r="AA916" i="2"/>
  <c r="W916" i="2"/>
  <c r="AG916" i="2" s="1"/>
  <c r="AQ916" i="2" s="1"/>
  <c r="R916" i="2"/>
  <c r="AB916" i="2" s="1"/>
  <c r="AL916" i="2" s="1"/>
  <c r="I916" i="2"/>
  <c r="N916" i="2" s="1"/>
  <c r="AA915" i="2"/>
  <c r="AK915" i="2" s="1"/>
  <c r="W915" i="2"/>
  <c r="AG915" i="2" s="1"/>
  <c r="R915" i="2"/>
  <c r="AB915" i="2" s="1"/>
  <c r="AL915" i="2" s="1"/>
  <c r="I915" i="2"/>
  <c r="N915" i="2" s="1"/>
  <c r="AA914" i="2"/>
  <c r="AK914" i="2" s="1"/>
  <c r="W914" i="2"/>
  <c r="R914" i="2"/>
  <c r="AB914" i="2" s="1"/>
  <c r="AL914" i="2" s="1"/>
  <c r="I914" i="2"/>
  <c r="AA913" i="2"/>
  <c r="W913" i="2"/>
  <c r="R913" i="2"/>
  <c r="AB913" i="2" s="1"/>
  <c r="AL913" i="2" s="1"/>
  <c r="I913" i="2"/>
  <c r="AA912" i="2"/>
  <c r="W912" i="2"/>
  <c r="R912" i="2"/>
  <c r="AB912" i="2" s="1"/>
  <c r="AL912" i="2" s="1"/>
  <c r="I912" i="2"/>
  <c r="N912" i="2" s="1"/>
  <c r="AA911" i="2"/>
  <c r="W911" i="2"/>
  <c r="AG911" i="2" s="1"/>
  <c r="AQ911" i="2" s="1"/>
  <c r="R911" i="2"/>
  <c r="AB911" i="2" s="1"/>
  <c r="AL911" i="2" s="1"/>
  <c r="I911" i="2"/>
  <c r="N911" i="2" s="1"/>
  <c r="AA910" i="2"/>
  <c r="AK910" i="2" s="1"/>
  <c r="W910" i="2"/>
  <c r="AG910" i="2" s="1"/>
  <c r="R910" i="2"/>
  <c r="AB910" i="2" s="1"/>
  <c r="AL910" i="2" s="1"/>
  <c r="I910" i="2"/>
  <c r="AA909" i="2"/>
  <c r="W909" i="2"/>
  <c r="AG909" i="2" s="1"/>
  <c r="AQ909" i="2" s="1"/>
  <c r="R909" i="2"/>
  <c r="AB909" i="2" s="1"/>
  <c r="AL909" i="2" s="1"/>
  <c r="I909" i="2"/>
  <c r="N909" i="2" s="1"/>
  <c r="AA908" i="2"/>
  <c r="W908" i="2"/>
  <c r="AG908" i="2" s="1"/>
  <c r="AQ908" i="2" s="1"/>
  <c r="R908" i="2"/>
  <c r="AB908" i="2" s="1"/>
  <c r="AL908" i="2" s="1"/>
  <c r="I908" i="2"/>
  <c r="N908" i="2" s="1"/>
  <c r="AA907" i="2"/>
  <c r="AK907" i="2" s="1"/>
  <c r="W907" i="2"/>
  <c r="R907" i="2"/>
  <c r="AB907" i="2" s="1"/>
  <c r="AL907" i="2" s="1"/>
  <c r="I907" i="2"/>
  <c r="AA906" i="2"/>
  <c r="AK906" i="2" s="1"/>
  <c r="W906" i="2"/>
  <c r="AG906" i="2" s="1"/>
  <c r="R906" i="2"/>
  <c r="AB906" i="2" s="1"/>
  <c r="AL906" i="2" s="1"/>
  <c r="I906" i="2"/>
  <c r="AA905" i="2"/>
  <c r="AK905" i="2" s="1"/>
  <c r="W905" i="2"/>
  <c r="R905" i="2"/>
  <c r="AB905" i="2" s="1"/>
  <c r="AL905" i="2" s="1"/>
  <c r="I905" i="2"/>
  <c r="AA904" i="2"/>
  <c r="AK904" i="2" s="1"/>
  <c r="W904" i="2"/>
  <c r="AG904" i="2" s="1"/>
  <c r="AQ904" i="2" s="1"/>
  <c r="AB904" i="2"/>
  <c r="AL904" i="2" s="1"/>
  <c r="I904" i="2"/>
  <c r="AA903" i="2"/>
  <c r="AK903" i="2" s="1"/>
  <c r="W903" i="2"/>
  <c r="R903" i="2"/>
  <c r="AB903" i="2" s="1"/>
  <c r="AL903" i="2" s="1"/>
  <c r="I903" i="2"/>
  <c r="N903" i="2" s="1"/>
  <c r="AA902" i="2"/>
  <c r="W902" i="2"/>
  <c r="R902" i="2"/>
  <c r="AB902" i="2" s="1"/>
  <c r="AL902" i="2" s="1"/>
  <c r="I902" i="2"/>
  <c r="N902" i="2" s="1"/>
  <c r="AA901" i="2"/>
  <c r="W901" i="2"/>
  <c r="R901" i="2"/>
  <c r="AB901" i="2" s="1"/>
  <c r="AL901" i="2" s="1"/>
  <c r="I901" i="2"/>
  <c r="O901" i="2" s="1"/>
  <c r="P901" i="2" s="1"/>
  <c r="AA900" i="2"/>
  <c r="W900" i="2"/>
  <c r="AG900" i="2" s="1"/>
  <c r="AQ900" i="2" s="1"/>
  <c r="R900" i="2"/>
  <c r="AB900" i="2" s="1"/>
  <c r="AL900" i="2" s="1"/>
  <c r="I900" i="2"/>
  <c r="AA899" i="2"/>
  <c r="AK899" i="2" s="1"/>
  <c r="W899" i="2"/>
  <c r="R899" i="2"/>
  <c r="AB899" i="2" s="1"/>
  <c r="AL899" i="2" s="1"/>
  <c r="I899" i="2"/>
  <c r="AA898" i="2"/>
  <c r="AK898" i="2" s="1"/>
  <c r="W898" i="2"/>
  <c r="AG898" i="2" s="1"/>
  <c r="AQ898" i="2" s="1"/>
  <c r="R898" i="2"/>
  <c r="AB898" i="2" s="1"/>
  <c r="AL898" i="2" s="1"/>
  <c r="I898" i="2"/>
  <c r="AA897" i="2"/>
  <c r="AK897" i="2" s="1"/>
  <c r="W897" i="2"/>
  <c r="R897" i="2"/>
  <c r="AB897" i="2" s="1"/>
  <c r="AL897" i="2" s="1"/>
  <c r="I897" i="2"/>
  <c r="N897" i="2" s="1"/>
  <c r="AA896" i="2"/>
  <c r="AK896" i="2" s="1"/>
  <c r="W896" i="2"/>
  <c r="AG896" i="2" s="1"/>
  <c r="AQ896" i="2" s="1"/>
  <c r="R896" i="2"/>
  <c r="AB896" i="2" s="1"/>
  <c r="AL896" i="2" s="1"/>
  <c r="I896" i="2"/>
  <c r="N896" i="2" s="1"/>
  <c r="AA895" i="2"/>
  <c r="AK895" i="2" s="1"/>
  <c r="W895" i="2"/>
  <c r="R895" i="2"/>
  <c r="AB895" i="2" s="1"/>
  <c r="AL895" i="2" s="1"/>
  <c r="I895" i="2"/>
  <c r="N895" i="2" s="1"/>
  <c r="AA894" i="2"/>
  <c r="W894" i="2"/>
  <c r="AG894" i="2" s="1"/>
  <c r="AQ894" i="2" s="1"/>
  <c r="R894" i="2"/>
  <c r="AB894" i="2" s="1"/>
  <c r="AL894" i="2" s="1"/>
  <c r="I894" i="2"/>
  <c r="N894" i="2" s="1"/>
  <c r="AA893" i="2"/>
  <c r="W893" i="2"/>
  <c r="AG893" i="2" s="1"/>
  <c r="AQ893" i="2" s="1"/>
  <c r="R893" i="2"/>
  <c r="AB893" i="2" s="1"/>
  <c r="AL893" i="2" s="1"/>
  <c r="I893" i="2"/>
  <c r="O893" i="2" s="1"/>
  <c r="P893" i="2" s="1"/>
  <c r="AA892" i="2"/>
  <c r="W892" i="2"/>
  <c r="R892" i="2"/>
  <c r="AB892" i="2" s="1"/>
  <c r="AL892" i="2" s="1"/>
  <c r="I892" i="2"/>
  <c r="N892" i="2" s="1"/>
  <c r="AA891" i="2"/>
  <c r="AK891" i="2" s="1"/>
  <c r="W891" i="2"/>
  <c r="R891" i="2"/>
  <c r="AB891" i="2" s="1"/>
  <c r="AL891" i="2" s="1"/>
  <c r="I891" i="2"/>
  <c r="AA889" i="2"/>
  <c r="AK889" i="2" s="1"/>
  <c r="W889" i="2"/>
  <c r="AG889" i="2" s="1"/>
  <c r="AQ889" i="2" s="1"/>
  <c r="R889" i="2"/>
  <c r="AB889" i="2" s="1"/>
  <c r="AL889" i="2" s="1"/>
  <c r="I889" i="2"/>
  <c r="AA888" i="2"/>
  <c r="AK888" i="2" s="1"/>
  <c r="W888" i="2"/>
  <c r="AG888" i="2" s="1"/>
  <c r="AQ888" i="2" s="1"/>
  <c r="R888" i="2"/>
  <c r="AB888" i="2" s="1"/>
  <c r="AL888" i="2" s="1"/>
  <c r="I888" i="2"/>
  <c r="N888" i="2" s="1"/>
  <c r="AA887" i="2"/>
  <c r="AK887" i="2" s="1"/>
  <c r="W887" i="2"/>
  <c r="AG887" i="2" s="1"/>
  <c r="AQ887" i="2" s="1"/>
  <c r="R887" i="2"/>
  <c r="AB887" i="2" s="1"/>
  <c r="AL887" i="2" s="1"/>
  <c r="I887" i="2"/>
  <c r="AA886" i="2"/>
  <c r="AK886" i="2" s="1"/>
  <c r="W886" i="2"/>
  <c r="R886" i="2"/>
  <c r="AB886" i="2" s="1"/>
  <c r="AL886" i="2" s="1"/>
  <c r="I886" i="2"/>
  <c r="N886" i="2" s="1"/>
  <c r="AA885" i="2"/>
  <c r="W885" i="2"/>
  <c r="AG885" i="2" s="1"/>
  <c r="AQ885" i="2" s="1"/>
  <c r="R885" i="2"/>
  <c r="AB885" i="2" s="1"/>
  <c r="AL885" i="2" s="1"/>
  <c r="I885" i="2"/>
  <c r="N885" i="2" s="1"/>
  <c r="W884" i="2"/>
  <c r="AG884" i="2" s="1"/>
  <c r="AQ884" i="2" s="1"/>
  <c r="R884" i="2"/>
  <c r="AB884" i="2" s="1"/>
  <c r="AL884" i="2" s="1"/>
  <c r="Q884" i="2"/>
  <c r="I884" i="2"/>
  <c r="O884" i="2" s="1"/>
  <c r="P884" i="2" s="1"/>
  <c r="AA883" i="2"/>
  <c r="W883" i="2"/>
  <c r="R883" i="2"/>
  <c r="AB883" i="2" s="1"/>
  <c r="AL883" i="2" s="1"/>
  <c r="I883" i="2"/>
  <c r="O883" i="2" s="1"/>
  <c r="P883" i="2" s="1"/>
  <c r="AA882" i="2"/>
  <c r="W882" i="2"/>
  <c r="R882" i="2"/>
  <c r="AB882" i="2" s="1"/>
  <c r="I882" i="2"/>
  <c r="N882" i="2" s="1"/>
  <c r="AP875" i="2"/>
  <c r="AO875" i="2"/>
  <c r="AN875" i="2"/>
  <c r="AF875" i="2"/>
  <c r="AE875" i="2"/>
  <c r="AD875" i="2"/>
  <c r="V875" i="2"/>
  <c r="U875" i="2"/>
  <c r="T875" i="2"/>
  <c r="M875" i="2"/>
  <c r="L875" i="2"/>
  <c r="K875" i="2"/>
  <c r="J875" i="2"/>
  <c r="H875" i="2"/>
  <c r="G875" i="2"/>
  <c r="G25" i="7" s="1"/>
  <c r="Y874" i="2"/>
  <c r="AI874" i="2" s="1"/>
  <c r="AS874" i="2" s="1"/>
  <c r="W873" i="2"/>
  <c r="AG873" i="2" s="1"/>
  <c r="AQ873" i="2" s="1"/>
  <c r="R873" i="2"/>
  <c r="AB873" i="2" s="1"/>
  <c r="AL873" i="2" s="1"/>
  <c r="Q873" i="2"/>
  <c r="I873" i="2"/>
  <c r="O873" i="2" s="1"/>
  <c r="P873" i="2" s="1"/>
  <c r="W871" i="2"/>
  <c r="AG871" i="2" s="1"/>
  <c r="AQ871" i="2" s="1"/>
  <c r="R871" i="2"/>
  <c r="AB871" i="2" s="1"/>
  <c r="AL871" i="2" s="1"/>
  <c r="Q871" i="2"/>
  <c r="AA871" i="2" s="1"/>
  <c r="I871" i="2"/>
  <c r="O871" i="2" s="1"/>
  <c r="P871" i="2" s="1"/>
  <c r="W870" i="2"/>
  <c r="AG870" i="2" s="1"/>
  <c r="AQ870" i="2" s="1"/>
  <c r="R870" i="2"/>
  <c r="AB870" i="2" s="1"/>
  <c r="AL870" i="2" s="1"/>
  <c r="Q870" i="2"/>
  <c r="I870" i="2"/>
  <c r="O870" i="2" s="1"/>
  <c r="P870" i="2" s="1"/>
  <c r="W869" i="2"/>
  <c r="AG869" i="2" s="1"/>
  <c r="AQ869" i="2" s="1"/>
  <c r="R869" i="2"/>
  <c r="AB869" i="2" s="1"/>
  <c r="AL869" i="2" s="1"/>
  <c r="Q869" i="2"/>
  <c r="AA869" i="2" s="1"/>
  <c r="AK869" i="2" s="1"/>
  <c r="I869" i="2"/>
  <c r="O869" i="2" s="1"/>
  <c r="P869" i="2" s="1"/>
  <c r="W868" i="2"/>
  <c r="AG868" i="2" s="1"/>
  <c r="AQ868" i="2" s="1"/>
  <c r="R868" i="2"/>
  <c r="AB868" i="2" s="1"/>
  <c r="AL868" i="2" s="1"/>
  <c r="Q868" i="2"/>
  <c r="I868" i="2"/>
  <c r="W867" i="2"/>
  <c r="AG867" i="2" s="1"/>
  <c r="AQ867" i="2" s="1"/>
  <c r="R867" i="2"/>
  <c r="AB867" i="2" s="1"/>
  <c r="AL867" i="2" s="1"/>
  <c r="Q867" i="2"/>
  <c r="AA867" i="2" s="1"/>
  <c r="AK867" i="2" s="1"/>
  <c r="I867" i="2"/>
  <c r="O867" i="2" s="1"/>
  <c r="P867" i="2" s="1"/>
  <c r="W866" i="2"/>
  <c r="AG866" i="2" s="1"/>
  <c r="AQ866" i="2" s="1"/>
  <c r="R866" i="2"/>
  <c r="AB866" i="2" s="1"/>
  <c r="AL866" i="2" s="1"/>
  <c r="Q866" i="2"/>
  <c r="AA866" i="2" s="1"/>
  <c r="I866" i="2"/>
  <c r="W865" i="2"/>
  <c r="AG865" i="2" s="1"/>
  <c r="AQ865" i="2" s="1"/>
  <c r="R865" i="2"/>
  <c r="AB865" i="2" s="1"/>
  <c r="AL865" i="2" s="1"/>
  <c r="Q865" i="2"/>
  <c r="I865" i="2"/>
  <c r="O865" i="2" s="1"/>
  <c r="P865" i="2" s="1"/>
  <c r="W863" i="2"/>
  <c r="AG863" i="2" s="1"/>
  <c r="AQ863" i="2" s="1"/>
  <c r="R863" i="2"/>
  <c r="AB863" i="2" s="1"/>
  <c r="AL863" i="2" s="1"/>
  <c r="Q863" i="2"/>
  <c r="I863" i="2"/>
  <c r="O863" i="2" s="1"/>
  <c r="P863" i="2" s="1"/>
  <c r="W862" i="2"/>
  <c r="AG862" i="2" s="1"/>
  <c r="AQ862" i="2" s="1"/>
  <c r="R862" i="2"/>
  <c r="AB862" i="2" s="1"/>
  <c r="AL862" i="2" s="1"/>
  <c r="Q862" i="2"/>
  <c r="AA862" i="2" s="1"/>
  <c r="I862" i="2"/>
  <c r="O862" i="2" s="1"/>
  <c r="P862" i="2" s="1"/>
  <c r="W861" i="2"/>
  <c r="AG861" i="2" s="1"/>
  <c r="AQ861" i="2" s="1"/>
  <c r="R861" i="2"/>
  <c r="AB861" i="2" s="1"/>
  <c r="AL861" i="2" s="1"/>
  <c r="Q861" i="2"/>
  <c r="I861" i="2"/>
  <c r="O861" i="2" s="1"/>
  <c r="P861" i="2" s="1"/>
  <c r="W860" i="2"/>
  <c r="AG860" i="2" s="1"/>
  <c r="AQ860" i="2" s="1"/>
  <c r="R860" i="2"/>
  <c r="AB860" i="2" s="1"/>
  <c r="AL860" i="2" s="1"/>
  <c r="Q860" i="2"/>
  <c r="I860" i="2"/>
  <c r="W859" i="2"/>
  <c r="AG859" i="2" s="1"/>
  <c r="AQ859" i="2" s="1"/>
  <c r="R859" i="2"/>
  <c r="AB859" i="2" s="1"/>
  <c r="AL859" i="2" s="1"/>
  <c r="Q859" i="2"/>
  <c r="I859" i="2"/>
  <c r="N859" i="2" s="1"/>
  <c r="W858" i="2"/>
  <c r="AG858" i="2" s="1"/>
  <c r="R858" i="2"/>
  <c r="AB858" i="2" s="1"/>
  <c r="AL858" i="2" s="1"/>
  <c r="Q858" i="2"/>
  <c r="AA858" i="2" s="1"/>
  <c r="AK858" i="2" s="1"/>
  <c r="I858" i="2"/>
  <c r="N858" i="2" s="1"/>
  <c r="W857" i="2"/>
  <c r="AG857" i="2" s="1"/>
  <c r="AQ857" i="2" s="1"/>
  <c r="R857" i="2"/>
  <c r="AB857" i="2" s="1"/>
  <c r="AL857" i="2" s="1"/>
  <c r="Q857" i="2"/>
  <c r="AA857" i="2" s="1"/>
  <c r="I857" i="2"/>
  <c r="W856" i="2"/>
  <c r="AG856" i="2" s="1"/>
  <c r="AQ856" i="2" s="1"/>
  <c r="R856" i="2"/>
  <c r="AB856" i="2" s="1"/>
  <c r="AL856" i="2" s="1"/>
  <c r="Q856" i="2"/>
  <c r="I856" i="2"/>
  <c r="O856" i="2" s="1"/>
  <c r="P856" i="2" s="1"/>
  <c r="W855" i="2"/>
  <c r="AG855" i="2" s="1"/>
  <c r="AQ855" i="2" s="1"/>
  <c r="R855" i="2"/>
  <c r="AB855" i="2" s="1"/>
  <c r="AL855" i="2" s="1"/>
  <c r="Q855" i="2"/>
  <c r="AA855" i="2" s="1"/>
  <c r="I855" i="2"/>
  <c r="O855" i="2" s="1"/>
  <c r="P855" i="2" s="1"/>
  <c r="W854" i="2"/>
  <c r="AG854" i="2" s="1"/>
  <c r="AQ854" i="2" s="1"/>
  <c r="R854" i="2"/>
  <c r="AB854" i="2" s="1"/>
  <c r="AL854" i="2" s="1"/>
  <c r="Q854" i="2"/>
  <c r="I854" i="2"/>
  <c r="O854" i="2" s="1"/>
  <c r="P854" i="2" s="1"/>
  <c r="W853" i="2"/>
  <c r="AG853" i="2" s="1"/>
  <c r="AQ853" i="2" s="1"/>
  <c r="R853" i="2"/>
  <c r="AB853" i="2" s="1"/>
  <c r="AL853" i="2" s="1"/>
  <c r="Q853" i="2"/>
  <c r="I853" i="2"/>
  <c r="W851" i="2"/>
  <c r="AG851" i="2" s="1"/>
  <c r="AQ851" i="2" s="1"/>
  <c r="R851" i="2"/>
  <c r="AB851" i="2" s="1"/>
  <c r="AL851" i="2" s="1"/>
  <c r="Q851" i="2"/>
  <c r="AA851" i="2" s="1"/>
  <c r="I851" i="2"/>
  <c r="W848" i="2"/>
  <c r="AG848" i="2" s="1"/>
  <c r="AQ848" i="2" s="1"/>
  <c r="R848" i="2"/>
  <c r="AB848" i="2" s="1"/>
  <c r="AL848" i="2" s="1"/>
  <c r="Q848" i="2"/>
  <c r="AA848" i="2" s="1"/>
  <c r="AK848" i="2" s="1"/>
  <c r="I848" i="2"/>
  <c r="O848" i="2" s="1"/>
  <c r="P848" i="2" s="1"/>
  <c r="W847" i="2"/>
  <c r="AG847" i="2" s="1"/>
  <c r="AQ847" i="2" s="1"/>
  <c r="R847" i="2"/>
  <c r="AB847" i="2" s="1"/>
  <c r="AL847" i="2" s="1"/>
  <c r="Q847" i="2"/>
  <c r="AA847" i="2" s="1"/>
  <c r="I847" i="2"/>
  <c r="W846" i="2"/>
  <c r="AG846" i="2" s="1"/>
  <c r="AQ846" i="2" s="1"/>
  <c r="R846" i="2"/>
  <c r="AB846" i="2" s="1"/>
  <c r="AL846" i="2" s="1"/>
  <c r="Q846" i="2"/>
  <c r="AA846" i="2" s="1"/>
  <c r="AK846" i="2" s="1"/>
  <c r="I846" i="2"/>
  <c r="O846" i="2" s="1"/>
  <c r="P846" i="2" s="1"/>
  <c r="W845" i="2"/>
  <c r="R845" i="2"/>
  <c r="AB845" i="2" s="1"/>
  <c r="Q845" i="2"/>
  <c r="AA845" i="2" s="1"/>
  <c r="I845" i="2"/>
  <c r="O845" i="2" s="1"/>
  <c r="Y844" i="2"/>
  <c r="AI844" i="2" s="1"/>
  <c r="AS844" i="2" s="1"/>
  <c r="AP839" i="2"/>
  <c r="AO839" i="2"/>
  <c r="AN839" i="2"/>
  <c r="AF839" i="2"/>
  <c r="AE839" i="2"/>
  <c r="AD839" i="2"/>
  <c r="V839" i="2"/>
  <c r="U839" i="2"/>
  <c r="T839" i="2"/>
  <c r="M839" i="2"/>
  <c r="L839" i="2"/>
  <c r="K839" i="2"/>
  <c r="J839" i="2"/>
  <c r="H839" i="2"/>
  <c r="G839" i="2"/>
  <c r="G24" i="7" s="1"/>
  <c r="W837" i="2"/>
  <c r="AG837" i="2" s="1"/>
  <c r="AQ837" i="2" s="1"/>
  <c r="R837" i="2"/>
  <c r="AB837" i="2" s="1"/>
  <c r="AL837" i="2" s="1"/>
  <c r="Q837" i="2"/>
  <c r="AA837" i="2" s="1"/>
  <c r="I837" i="2"/>
  <c r="O837" i="2" s="1"/>
  <c r="P837" i="2" s="1"/>
  <c r="W834" i="2"/>
  <c r="AG834" i="2" s="1"/>
  <c r="AQ834" i="2" s="1"/>
  <c r="R834" i="2"/>
  <c r="AB834" i="2" s="1"/>
  <c r="AL834" i="2" s="1"/>
  <c r="Q834" i="2"/>
  <c r="AA834" i="2" s="1"/>
  <c r="I834" i="2"/>
  <c r="O834" i="2" s="1"/>
  <c r="P834" i="2" s="1"/>
  <c r="W833" i="2"/>
  <c r="AG833" i="2" s="1"/>
  <c r="AQ833" i="2" s="1"/>
  <c r="R833" i="2"/>
  <c r="AB833" i="2" s="1"/>
  <c r="AL833" i="2" s="1"/>
  <c r="Q833" i="2"/>
  <c r="I833" i="2"/>
  <c r="O833" i="2" s="1"/>
  <c r="P833" i="2" s="1"/>
  <c r="W832" i="2"/>
  <c r="AG832" i="2" s="1"/>
  <c r="AQ832" i="2" s="1"/>
  <c r="R832" i="2"/>
  <c r="AB832" i="2" s="1"/>
  <c r="AL832" i="2" s="1"/>
  <c r="Q832" i="2"/>
  <c r="AA832" i="2" s="1"/>
  <c r="I832" i="2"/>
  <c r="O832" i="2" s="1"/>
  <c r="P832" i="2" s="1"/>
  <c r="W831" i="2"/>
  <c r="AG831" i="2" s="1"/>
  <c r="AQ831" i="2" s="1"/>
  <c r="R831" i="2"/>
  <c r="AB831" i="2" s="1"/>
  <c r="AL831" i="2" s="1"/>
  <c r="Q831" i="2"/>
  <c r="I831" i="2"/>
  <c r="N831" i="2" s="1"/>
  <c r="W830" i="2"/>
  <c r="AG830" i="2" s="1"/>
  <c r="AQ830" i="2" s="1"/>
  <c r="R830" i="2"/>
  <c r="AB830" i="2" s="1"/>
  <c r="AL830" i="2" s="1"/>
  <c r="Q830" i="2"/>
  <c r="I830" i="2"/>
  <c r="N830" i="2" s="1"/>
  <c r="W829" i="2"/>
  <c r="AG829" i="2" s="1"/>
  <c r="R829" i="2"/>
  <c r="AB829" i="2" s="1"/>
  <c r="AL829" i="2" s="1"/>
  <c r="Q829" i="2"/>
  <c r="AA829" i="2" s="1"/>
  <c r="AK829" i="2" s="1"/>
  <c r="I829" i="2"/>
  <c r="W828" i="2"/>
  <c r="AG828" i="2" s="1"/>
  <c r="AQ828" i="2" s="1"/>
  <c r="R828" i="2"/>
  <c r="Q828" i="2"/>
  <c r="AA828" i="2" s="1"/>
  <c r="AK828" i="2" s="1"/>
  <c r="I828" i="2"/>
  <c r="O828" i="2" s="1"/>
  <c r="P828" i="2" s="1"/>
  <c r="W827" i="2"/>
  <c r="AG827" i="2" s="1"/>
  <c r="AQ827" i="2" s="1"/>
  <c r="R827" i="2"/>
  <c r="AB827" i="2" s="1"/>
  <c r="AL827" i="2" s="1"/>
  <c r="Q827" i="2"/>
  <c r="AA827" i="2" s="1"/>
  <c r="I827" i="2"/>
  <c r="O827" i="2" s="1"/>
  <c r="P827" i="2" s="1"/>
  <c r="W826" i="2"/>
  <c r="AG826" i="2" s="1"/>
  <c r="AQ826" i="2" s="1"/>
  <c r="R826" i="2"/>
  <c r="Q826" i="2"/>
  <c r="AA826" i="2" s="1"/>
  <c r="I826" i="2"/>
  <c r="O826" i="2" s="1"/>
  <c r="P826" i="2" s="1"/>
  <c r="W825" i="2"/>
  <c r="AG825" i="2" s="1"/>
  <c r="AQ825" i="2" s="1"/>
  <c r="R825" i="2"/>
  <c r="AB825" i="2" s="1"/>
  <c r="AL825" i="2" s="1"/>
  <c r="Q825" i="2"/>
  <c r="I825" i="2"/>
  <c r="O825" i="2" s="1"/>
  <c r="P825" i="2" s="1"/>
  <c r="W822" i="2"/>
  <c r="AG822" i="2" s="1"/>
  <c r="AQ822" i="2" s="1"/>
  <c r="R822" i="2"/>
  <c r="AB822" i="2" s="1"/>
  <c r="AL822" i="2" s="1"/>
  <c r="Q822" i="2"/>
  <c r="AA822" i="2" s="1"/>
  <c r="I822" i="2"/>
  <c r="O822" i="2" s="1"/>
  <c r="P822" i="2" s="1"/>
  <c r="W821" i="2"/>
  <c r="AG821" i="2" s="1"/>
  <c r="AQ821" i="2" s="1"/>
  <c r="R821" i="2"/>
  <c r="AB821" i="2" s="1"/>
  <c r="AL821" i="2" s="1"/>
  <c r="Q821" i="2"/>
  <c r="I821" i="2"/>
  <c r="W820" i="2"/>
  <c r="AG820" i="2" s="1"/>
  <c r="AQ820" i="2" s="1"/>
  <c r="R820" i="2"/>
  <c r="AB820" i="2" s="1"/>
  <c r="AL820" i="2" s="1"/>
  <c r="Q820" i="2"/>
  <c r="I820" i="2"/>
  <c r="N820" i="2" s="1"/>
  <c r="W819" i="2"/>
  <c r="AG819" i="2" s="1"/>
  <c r="AQ819" i="2" s="1"/>
  <c r="R819" i="2"/>
  <c r="AB819" i="2" s="1"/>
  <c r="AL819" i="2" s="1"/>
  <c r="Q819" i="2"/>
  <c r="AA819" i="2" s="1"/>
  <c r="AK819" i="2" s="1"/>
  <c r="I819" i="2"/>
  <c r="W818" i="2"/>
  <c r="AG818" i="2" s="1"/>
  <c r="AQ818" i="2" s="1"/>
  <c r="R818" i="2"/>
  <c r="AB818" i="2" s="1"/>
  <c r="AL818" i="2" s="1"/>
  <c r="Q818" i="2"/>
  <c r="AA818" i="2" s="1"/>
  <c r="I818" i="2"/>
  <c r="O818" i="2" s="1"/>
  <c r="P818" i="2" s="1"/>
  <c r="W817" i="2"/>
  <c r="AG817" i="2" s="1"/>
  <c r="AQ817" i="2" s="1"/>
  <c r="R817" i="2"/>
  <c r="AB817" i="2" s="1"/>
  <c r="AL817" i="2" s="1"/>
  <c r="Q817" i="2"/>
  <c r="AA817" i="2" s="1"/>
  <c r="I817" i="2"/>
  <c r="W816" i="2"/>
  <c r="AG816" i="2" s="1"/>
  <c r="AQ816" i="2" s="1"/>
  <c r="R816" i="2"/>
  <c r="AB816" i="2" s="1"/>
  <c r="AL816" i="2" s="1"/>
  <c r="Q816" i="2"/>
  <c r="I816" i="2"/>
  <c r="O816" i="2" s="1"/>
  <c r="P816" i="2" s="1"/>
  <c r="W815" i="2"/>
  <c r="AG815" i="2" s="1"/>
  <c r="AQ815" i="2" s="1"/>
  <c r="R815" i="2"/>
  <c r="AB815" i="2" s="1"/>
  <c r="AL815" i="2" s="1"/>
  <c r="Q815" i="2"/>
  <c r="AA815" i="2" s="1"/>
  <c r="I815" i="2"/>
  <c r="W814" i="2"/>
  <c r="AG814" i="2" s="1"/>
  <c r="AQ814" i="2" s="1"/>
  <c r="R814" i="2"/>
  <c r="AB814" i="2" s="1"/>
  <c r="AL814" i="2" s="1"/>
  <c r="Q814" i="2"/>
  <c r="AA814" i="2" s="1"/>
  <c r="I814" i="2"/>
  <c r="O814" i="2" s="1"/>
  <c r="P814" i="2" s="1"/>
  <c r="W813" i="2"/>
  <c r="AG813" i="2" s="1"/>
  <c r="AQ813" i="2" s="1"/>
  <c r="R813" i="2"/>
  <c r="AB813" i="2" s="1"/>
  <c r="AL813" i="2" s="1"/>
  <c r="Q813" i="2"/>
  <c r="I813" i="2"/>
  <c r="W812" i="2"/>
  <c r="R812" i="2"/>
  <c r="AB812" i="2" s="1"/>
  <c r="AL812" i="2" s="1"/>
  <c r="Q812" i="2"/>
  <c r="AA812" i="2" s="1"/>
  <c r="AK812" i="2" s="1"/>
  <c r="I812" i="2"/>
  <c r="W811" i="2"/>
  <c r="AG811" i="2" s="1"/>
  <c r="AQ811" i="2" s="1"/>
  <c r="R811" i="2"/>
  <c r="Q811" i="2"/>
  <c r="AA811" i="2" s="1"/>
  <c r="AK811" i="2" s="1"/>
  <c r="I811" i="2"/>
  <c r="N811" i="2" s="1"/>
  <c r="W810" i="2"/>
  <c r="AG810" i="2" s="1"/>
  <c r="AQ810" i="2" s="1"/>
  <c r="R810" i="2"/>
  <c r="AB810" i="2" s="1"/>
  <c r="AL810" i="2" s="1"/>
  <c r="Q810" i="2"/>
  <c r="AA810" i="2" s="1"/>
  <c r="AK810" i="2" s="1"/>
  <c r="I810" i="2"/>
  <c r="W809" i="2"/>
  <c r="AG809" i="2" s="1"/>
  <c r="AQ809" i="2" s="1"/>
  <c r="R809" i="2"/>
  <c r="AB809" i="2" s="1"/>
  <c r="AL809" i="2" s="1"/>
  <c r="Q809" i="2"/>
  <c r="AA809" i="2" s="1"/>
  <c r="AK809" i="2" s="1"/>
  <c r="I809" i="2"/>
  <c r="W808" i="2"/>
  <c r="AG808" i="2" s="1"/>
  <c r="AQ808" i="2" s="1"/>
  <c r="R808" i="2"/>
  <c r="AB808" i="2" s="1"/>
  <c r="AL808" i="2" s="1"/>
  <c r="Q808" i="2"/>
  <c r="AA808" i="2" s="1"/>
  <c r="I808" i="2"/>
  <c r="W806" i="2"/>
  <c r="AG806" i="2" s="1"/>
  <c r="AQ806" i="2" s="1"/>
  <c r="R806" i="2"/>
  <c r="AB806" i="2" s="1"/>
  <c r="AL806" i="2" s="1"/>
  <c r="Q806" i="2"/>
  <c r="AA806" i="2" s="1"/>
  <c r="I806" i="2"/>
  <c r="O806" i="2" s="1"/>
  <c r="P806" i="2" s="1"/>
  <c r="W804" i="2"/>
  <c r="AG804" i="2" s="1"/>
  <c r="AQ804" i="2" s="1"/>
  <c r="R804" i="2"/>
  <c r="AB804" i="2" s="1"/>
  <c r="AL804" i="2" s="1"/>
  <c r="Q804" i="2"/>
  <c r="I804" i="2"/>
  <c r="O804" i="2" s="1"/>
  <c r="P804" i="2" s="1"/>
  <c r="W803" i="2"/>
  <c r="AG803" i="2" s="1"/>
  <c r="AQ803" i="2" s="1"/>
  <c r="R803" i="2"/>
  <c r="AB803" i="2" s="1"/>
  <c r="AL803" i="2" s="1"/>
  <c r="Q803" i="2"/>
  <c r="I803" i="2"/>
  <c r="N803" i="2" s="1"/>
  <c r="W802" i="2"/>
  <c r="R802" i="2"/>
  <c r="AB802" i="2" s="1"/>
  <c r="AL802" i="2" s="1"/>
  <c r="Q802" i="2"/>
  <c r="AA802" i="2" s="1"/>
  <c r="AK802" i="2" s="1"/>
  <c r="I802" i="2"/>
  <c r="N802" i="2" s="1"/>
  <c r="W801" i="2"/>
  <c r="R801" i="2"/>
  <c r="Q801" i="2"/>
  <c r="I801" i="2"/>
  <c r="O801" i="2" s="1"/>
  <c r="Y800" i="2"/>
  <c r="AI800" i="2" s="1"/>
  <c r="AS800" i="2" s="1"/>
  <c r="AP795" i="2"/>
  <c r="AN795" i="2"/>
  <c r="AF795" i="2"/>
  <c r="AD795" i="2"/>
  <c r="V795" i="2"/>
  <c r="T795" i="2"/>
  <c r="M795" i="2"/>
  <c r="L795" i="2"/>
  <c r="J795" i="2"/>
  <c r="H795" i="2"/>
  <c r="G795" i="2"/>
  <c r="G23" i="7" s="1"/>
  <c r="P794" i="2"/>
  <c r="Z794" i="2" s="1"/>
  <c r="AJ794" i="2" s="1"/>
  <c r="AT794" i="2" s="1"/>
  <c r="R793" i="2"/>
  <c r="AB793" i="2" s="1"/>
  <c r="AL793" i="2" s="1"/>
  <c r="Q793" i="2"/>
  <c r="I793" i="2"/>
  <c r="O793" i="2" s="1"/>
  <c r="P793" i="2" s="1"/>
  <c r="W789" i="2"/>
  <c r="AG789" i="2" s="1"/>
  <c r="AQ789" i="2" s="1"/>
  <c r="R789" i="2"/>
  <c r="AB789" i="2" s="1"/>
  <c r="AL789" i="2" s="1"/>
  <c r="Q789" i="2"/>
  <c r="AA789" i="2" s="1"/>
  <c r="I789" i="2"/>
  <c r="N789" i="2" s="1"/>
  <c r="W788" i="2"/>
  <c r="AG788" i="2" s="1"/>
  <c r="AQ788" i="2" s="1"/>
  <c r="R788" i="2"/>
  <c r="AB788" i="2" s="1"/>
  <c r="AL788" i="2" s="1"/>
  <c r="Q788" i="2"/>
  <c r="I788" i="2"/>
  <c r="N788" i="2" s="1"/>
  <c r="W787" i="2"/>
  <c r="AG787" i="2" s="1"/>
  <c r="AQ787" i="2" s="1"/>
  <c r="R787" i="2"/>
  <c r="AB787" i="2" s="1"/>
  <c r="AL787" i="2" s="1"/>
  <c r="Q787" i="2"/>
  <c r="AA787" i="2" s="1"/>
  <c r="AK787" i="2" s="1"/>
  <c r="I787" i="2"/>
  <c r="O787" i="2" s="1"/>
  <c r="P787" i="2" s="1"/>
  <c r="W786" i="2"/>
  <c r="AG786" i="2" s="1"/>
  <c r="AQ786" i="2" s="1"/>
  <c r="R786" i="2"/>
  <c r="AB786" i="2" s="1"/>
  <c r="AL786" i="2" s="1"/>
  <c r="Q786" i="2"/>
  <c r="I786" i="2"/>
  <c r="W785" i="2"/>
  <c r="AG785" i="2" s="1"/>
  <c r="AQ785" i="2" s="1"/>
  <c r="R785" i="2"/>
  <c r="AB785" i="2" s="1"/>
  <c r="AL785" i="2" s="1"/>
  <c r="Q785" i="2"/>
  <c r="AA785" i="2" s="1"/>
  <c r="AK785" i="2" s="1"/>
  <c r="I785" i="2"/>
  <c r="O785" i="2" s="1"/>
  <c r="P785" i="2" s="1"/>
  <c r="W784" i="2"/>
  <c r="AG784" i="2" s="1"/>
  <c r="AQ784" i="2" s="1"/>
  <c r="R784" i="2"/>
  <c r="AB784" i="2" s="1"/>
  <c r="AL784" i="2" s="1"/>
  <c r="Q784" i="2"/>
  <c r="AA784" i="2" s="1"/>
  <c r="I784" i="2"/>
  <c r="O784" i="2" s="1"/>
  <c r="P784" i="2" s="1"/>
  <c r="W783" i="2"/>
  <c r="AG783" i="2" s="1"/>
  <c r="AQ783" i="2" s="1"/>
  <c r="R783" i="2"/>
  <c r="AB783" i="2" s="1"/>
  <c r="AL783" i="2" s="1"/>
  <c r="Q783" i="2"/>
  <c r="I783" i="2"/>
  <c r="W782" i="2"/>
  <c r="AG782" i="2" s="1"/>
  <c r="AQ782" i="2" s="1"/>
  <c r="R782" i="2"/>
  <c r="AB782" i="2" s="1"/>
  <c r="AL782" i="2" s="1"/>
  <c r="Q782" i="2"/>
  <c r="I782" i="2"/>
  <c r="O782" i="2" s="1"/>
  <c r="P782" i="2" s="1"/>
  <c r="W781" i="2"/>
  <c r="AG781" i="2" s="1"/>
  <c r="AQ781" i="2" s="1"/>
  <c r="R781" i="2"/>
  <c r="AB781" i="2" s="1"/>
  <c r="AL781" i="2" s="1"/>
  <c r="Q781" i="2"/>
  <c r="I781" i="2"/>
  <c r="W780" i="2"/>
  <c r="AG780" i="2" s="1"/>
  <c r="AQ780" i="2" s="1"/>
  <c r="R780" i="2"/>
  <c r="AB780" i="2" s="1"/>
  <c r="AL780" i="2" s="1"/>
  <c r="Q780" i="2"/>
  <c r="I780" i="2"/>
  <c r="N780" i="2" s="1"/>
  <c r="W779" i="2"/>
  <c r="AG779" i="2" s="1"/>
  <c r="AQ779" i="2" s="1"/>
  <c r="R779" i="2"/>
  <c r="AB779" i="2" s="1"/>
  <c r="AL779" i="2" s="1"/>
  <c r="Q779" i="2"/>
  <c r="I779" i="2"/>
  <c r="O779" i="2" s="1"/>
  <c r="P779" i="2" s="1"/>
  <c r="W778" i="2"/>
  <c r="AG778" i="2" s="1"/>
  <c r="AQ778" i="2" s="1"/>
  <c r="R778" i="2"/>
  <c r="AB778" i="2" s="1"/>
  <c r="AL778" i="2" s="1"/>
  <c r="Q778" i="2"/>
  <c r="I778" i="2"/>
  <c r="W777" i="2"/>
  <c r="AG777" i="2" s="1"/>
  <c r="AQ777" i="2" s="1"/>
  <c r="R777" i="2"/>
  <c r="AB777" i="2" s="1"/>
  <c r="AL777" i="2" s="1"/>
  <c r="Q777" i="2"/>
  <c r="AA777" i="2" s="1"/>
  <c r="I777" i="2"/>
  <c r="N777" i="2" s="1"/>
  <c r="W773" i="2"/>
  <c r="AG773" i="2" s="1"/>
  <c r="AQ773" i="2" s="1"/>
  <c r="AB773" i="2"/>
  <c r="AL773" i="2" s="1"/>
  <c r="Q773" i="2"/>
  <c r="AA773" i="2" s="1"/>
  <c r="AK773" i="2" s="1"/>
  <c r="I773" i="2"/>
  <c r="O773" i="2" s="1"/>
  <c r="P773" i="2" s="1"/>
  <c r="W772" i="2"/>
  <c r="AG772" i="2" s="1"/>
  <c r="AQ772" i="2" s="1"/>
  <c r="R772" i="2"/>
  <c r="AB772" i="2" s="1"/>
  <c r="AL772" i="2" s="1"/>
  <c r="Q772" i="2"/>
  <c r="I772" i="2"/>
  <c r="O772" i="2" s="1"/>
  <c r="P772" i="2" s="1"/>
  <c r="W771" i="2"/>
  <c r="AG771" i="2" s="1"/>
  <c r="AQ771" i="2" s="1"/>
  <c r="R771" i="2"/>
  <c r="AB771" i="2" s="1"/>
  <c r="AL771" i="2" s="1"/>
  <c r="Q771" i="2"/>
  <c r="I771" i="2"/>
  <c r="O771" i="2" s="1"/>
  <c r="P771" i="2" s="1"/>
  <c r="W770" i="2"/>
  <c r="AG770" i="2" s="1"/>
  <c r="AQ770" i="2" s="1"/>
  <c r="R770" i="2"/>
  <c r="AB770" i="2" s="1"/>
  <c r="AL770" i="2" s="1"/>
  <c r="Q770" i="2"/>
  <c r="AA770" i="2" s="1"/>
  <c r="I770" i="2"/>
  <c r="O770" i="2" s="1"/>
  <c r="P770" i="2" s="1"/>
  <c r="W769" i="2"/>
  <c r="AG769" i="2" s="1"/>
  <c r="AQ769" i="2" s="1"/>
  <c r="R769" i="2"/>
  <c r="AB769" i="2" s="1"/>
  <c r="AL769" i="2" s="1"/>
  <c r="Q769" i="2"/>
  <c r="I769" i="2"/>
  <c r="N769" i="2" s="1"/>
  <c r="W768" i="2"/>
  <c r="AG768" i="2" s="1"/>
  <c r="AQ768" i="2" s="1"/>
  <c r="R768" i="2"/>
  <c r="AB768" i="2" s="1"/>
  <c r="AL768" i="2" s="1"/>
  <c r="Q768" i="2"/>
  <c r="I768" i="2"/>
  <c r="O768" i="2" s="1"/>
  <c r="P768" i="2" s="1"/>
  <c r="W767" i="2"/>
  <c r="AG767" i="2" s="1"/>
  <c r="AQ767" i="2" s="1"/>
  <c r="R767" i="2"/>
  <c r="AB767" i="2" s="1"/>
  <c r="AL767" i="2" s="1"/>
  <c r="Q767" i="2"/>
  <c r="AA767" i="2" s="1"/>
  <c r="I767" i="2"/>
  <c r="W766" i="2"/>
  <c r="AG766" i="2" s="1"/>
  <c r="AQ766" i="2" s="1"/>
  <c r="R766" i="2"/>
  <c r="AB766" i="2" s="1"/>
  <c r="AL766" i="2" s="1"/>
  <c r="Q766" i="2"/>
  <c r="AA766" i="2" s="1"/>
  <c r="AK766" i="2" s="1"/>
  <c r="I766" i="2"/>
  <c r="N766" i="2" s="1"/>
  <c r="W765" i="2"/>
  <c r="AG765" i="2" s="1"/>
  <c r="AQ765" i="2" s="1"/>
  <c r="R765" i="2"/>
  <c r="AB765" i="2" s="1"/>
  <c r="AL765" i="2" s="1"/>
  <c r="Q765" i="2"/>
  <c r="AA765" i="2" s="1"/>
  <c r="AK765" i="2" s="1"/>
  <c r="I765" i="2"/>
  <c r="O765" i="2" s="1"/>
  <c r="P765" i="2" s="1"/>
  <c r="W764" i="2"/>
  <c r="AG764" i="2" s="1"/>
  <c r="AQ764" i="2" s="1"/>
  <c r="R764" i="2"/>
  <c r="AB764" i="2" s="1"/>
  <c r="AL764" i="2" s="1"/>
  <c r="Q764" i="2"/>
  <c r="I764" i="2"/>
  <c r="O764" i="2" s="1"/>
  <c r="P764" i="2" s="1"/>
  <c r="W763" i="2"/>
  <c r="AG763" i="2" s="1"/>
  <c r="AQ763" i="2" s="1"/>
  <c r="R763" i="2"/>
  <c r="AB763" i="2" s="1"/>
  <c r="Q763" i="2"/>
  <c r="AA763" i="2" s="1"/>
  <c r="AK763" i="2" s="1"/>
  <c r="N763" i="2"/>
  <c r="K763" i="2"/>
  <c r="O763" i="2" s="1"/>
  <c r="W762" i="2"/>
  <c r="AG762" i="2" s="1"/>
  <c r="AQ762" i="2" s="1"/>
  <c r="R762" i="2"/>
  <c r="AB762" i="2" s="1"/>
  <c r="AL762" i="2" s="1"/>
  <c r="Q762" i="2"/>
  <c r="I762" i="2"/>
  <c r="O762" i="2" s="1"/>
  <c r="P762" i="2" s="1"/>
  <c r="W761" i="2"/>
  <c r="AG761" i="2" s="1"/>
  <c r="AQ761" i="2" s="1"/>
  <c r="R761" i="2"/>
  <c r="AB761" i="2" s="1"/>
  <c r="AL761" i="2" s="1"/>
  <c r="Q761" i="2"/>
  <c r="I761" i="2"/>
  <c r="W760" i="2"/>
  <c r="AG760" i="2" s="1"/>
  <c r="AQ760" i="2" s="1"/>
  <c r="R760" i="2"/>
  <c r="AB760" i="2" s="1"/>
  <c r="Q760" i="2"/>
  <c r="AA760" i="2" s="1"/>
  <c r="AK760" i="2" s="1"/>
  <c r="N760" i="2"/>
  <c r="K760" i="2"/>
  <c r="O760" i="2" s="1"/>
  <c r="P760" i="2" s="1"/>
  <c r="W759" i="2"/>
  <c r="AG759" i="2" s="1"/>
  <c r="AQ759" i="2" s="1"/>
  <c r="R759" i="2"/>
  <c r="AB759" i="2" s="1"/>
  <c r="AL759" i="2" s="1"/>
  <c r="Q759" i="2"/>
  <c r="I759" i="2"/>
  <c r="K759" i="2" s="1"/>
  <c r="W758" i="2"/>
  <c r="AG758" i="2" s="1"/>
  <c r="AQ758" i="2" s="1"/>
  <c r="R758" i="2"/>
  <c r="AB758" i="2" s="1"/>
  <c r="AL758" i="2" s="1"/>
  <c r="Q758" i="2"/>
  <c r="I758" i="2"/>
  <c r="O758" i="2" s="1"/>
  <c r="P758" i="2" s="1"/>
  <c r="W757" i="2"/>
  <c r="AG757" i="2" s="1"/>
  <c r="AQ757" i="2" s="1"/>
  <c r="R757" i="2"/>
  <c r="AB757" i="2" s="1"/>
  <c r="AL757" i="2" s="1"/>
  <c r="Q757" i="2"/>
  <c r="AA757" i="2" s="1"/>
  <c r="I757" i="2"/>
  <c r="W754" i="2"/>
  <c r="AG754" i="2" s="1"/>
  <c r="AQ754" i="2" s="1"/>
  <c r="R754" i="2"/>
  <c r="AB754" i="2" s="1"/>
  <c r="AL754" i="2" s="1"/>
  <c r="Q754" i="2"/>
  <c r="AA754" i="2" s="1"/>
  <c r="AK754" i="2" s="1"/>
  <c r="I754" i="2"/>
  <c r="N754" i="2" s="1"/>
  <c r="W752" i="2"/>
  <c r="AG752" i="2" s="1"/>
  <c r="AQ752" i="2" s="1"/>
  <c r="R752" i="2"/>
  <c r="AB752" i="2" s="1"/>
  <c r="AL752" i="2" s="1"/>
  <c r="Q752" i="2"/>
  <c r="I752" i="2"/>
  <c r="O752" i="2" s="1"/>
  <c r="P752" i="2" s="1"/>
  <c r="W751" i="2"/>
  <c r="AG751" i="2" s="1"/>
  <c r="AQ751" i="2" s="1"/>
  <c r="R751" i="2"/>
  <c r="AB751" i="2" s="1"/>
  <c r="AL751" i="2" s="1"/>
  <c r="Q751" i="2"/>
  <c r="I751" i="2"/>
  <c r="O751" i="2" s="1"/>
  <c r="P751" i="2" s="1"/>
  <c r="W750" i="2"/>
  <c r="AG750" i="2" s="1"/>
  <c r="AQ750" i="2" s="1"/>
  <c r="R750" i="2"/>
  <c r="AB750" i="2" s="1"/>
  <c r="AL750" i="2" s="1"/>
  <c r="Q750" i="2"/>
  <c r="AA750" i="2" s="1"/>
  <c r="I750" i="2"/>
  <c r="W749" i="2"/>
  <c r="R749" i="2"/>
  <c r="Q749" i="2"/>
  <c r="I749" i="2"/>
  <c r="O749" i="2" s="1"/>
  <c r="P749" i="2" s="1"/>
  <c r="Y748" i="2"/>
  <c r="AI748" i="2" s="1"/>
  <c r="AS748" i="2" s="1"/>
  <c r="AP743" i="2"/>
  <c r="AN743" i="2"/>
  <c r="AF743" i="2"/>
  <c r="AD743" i="2"/>
  <c r="V743" i="2"/>
  <c r="T743" i="2"/>
  <c r="M743" i="2"/>
  <c r="L743" i="2"/>
  <c r="J743" i="2"/>
  <c r="H743" i="2"/>
  <c r="G743" i="2"/>
  <c r="G22" i="7" s="1"/>
  <c r="P742" i="2"/>
  <c r="Z742" i="2" s="1"/>
  <c r="AJ742" i="2" s="1"/>
  <c r="AT742" i="2" s="1"/>
  <c r="W741" i="2"/>
  <c r="AG741" i="2" s="1"/>
  <c r="AQ741" i="2" s="1"/>
  <c r="R741" i="2"/>
  <c r="AB741" i="2" s="1"/>
  <c r="AL741" i="2" s="1"/>
  <c r="Q741" i="2"/>
  <c r="I741" i="2"/>
  <c r="N741" i="2" s="1"/>
  <c r="W734" i="2"/>
  <c r="AG734" i="2" s="1"/>
  <c r="AQ734" i="2" s="1"/>
  <c r="R734" i="2"/>
  <c r="AB734" i="2" s="1"/>
  <c r="AL734" i="2" s="1"/>
  <c r="Q734" i="2"/>
  <c r="I734" i="2"/>
  <c r="O734" i="2" s="1"/>
  <c r="P734" i="2" s="1"/>
  <c r="W733" i="2"/>
  <c r="AG733" i="2" s="1"/>
  <c r="AQ733" i="2" s="1"/>
  <c r="R733" i="2"/>
  <c r="AB733" i="2" s="1"/>
  <c r="AL733" i="2" s="1"/>
  <c r="Q733" i="2"/>
  <c r="I733" i="2"/>
  <c r="W732" i="2"/>
  <c r="AG732" i="2" s="1"/>
  <c r="AQ732" i="2" s="1"/>
  <c r="R732" i="2"/>
  <c r="AB732" i="2" s="1"/>
  <c r="Q732" i="2"/>
  <c r="N732" i="2"/>
  <c r="K732" i="2"/>
  <c r="K743" i="2" s="1"/>
  <c r="W731" i="2"/>
  <c r="AG731" i="2" s="1"/>
  <c r="AQ731" i="2" s="1"/>
  <c r="R731" i="2"/>
  <c r="AB731" i="2" s="1"/>
  <c r="AL731" i="2" s="1"/>
  <c r="Q731" i="2"/>
  <c r="I731" i="2"/>
  <c r="O731" i="2" s="1"/>
  <c r="P731" i="2" s="1"/>
  <c r="W730" i="2"/>
  <c r="AG730" i="2" s="1"/>
  <c r="AQ730" i="2" s="1"/>
  <c r="R730" i="2"/>
  <c r="AB730" i="2" s="1"/>
  <c r="AL730" i="2" s="1"/>
  <c r="Q730" i="2"/>
  <c r="AA730" i="2" s="1"/>
  <c r="I730" i="2"/>
  <c r="W729" i="2"/>
  <c r="AG729" i="2" s="1"/>
  <c r="AQ729" i="2" s="1"/>
  <c r="R729" i="2"/>
  <c r="AB729" i="2" s="1"/>
  <c r="AL729" i="2" s="1"/>
  <c r="Q729" i="2"/>
  <c r="AA729" i="2" s="1"/>
  <c r="AK729" i="2" s="1"/>
  <c r="I729" i="2"/>
  <c r="N729" i="2" s="1"/>
  <c r="W728" i="2"/>
  <c r="AG728" i="2" s="1"/>
  <c r="AQ728" i="2" s="1"/>
  <c r="R728" i="2"/>
  <c r="AB728" i="2" s="1"/>
  <c r="AL728" i="2" s="1"/>
  <c r="Q728" i="2"/>
  <c r="AA728" i="2" s="1"/>
  <c r="AK728" i="2" s="1"/>
  <c r="I728" i="2"/>
  <c r="O728" i="2" s="1"/>
  <c r="P728" i="2" s="1"/>
  <c r="W727" i="2"/>
  <c r="AG727" i="2" s="1"/>
  <c r="AQ727" i="2" s="1"/>
  <c r="R727" i="2"/>
  <c r="AB727" i="2" s="1"/>
  <c r="AL727" i="2" s="1"/>
  <c r="Q727" i="2"/>
  <c r="I727" i="2"/>
  <c r="O727" i="2" s="1"/>
  <c r="P727" i="2" s="1"/>
  <c r="W726" i="2"/>
  <c r="AG726" i="2" s="1"/>
  <c r="AQ726" i="2" s="1"/>
  <c r="R726" i="2"/>
  <c r="AB726" i="2" s="1"/>
  <c r="AL726" i="2" s="1"/>
  <c r="Q726" i="2"/>
  <c r="I726" i="2"/>
  <c r="O726" i="2" s="1"/>
  <c r="P726" i="2" s="1"/>
  <c r="W725" i="2"/>
  <c r="AG725" i="2" s="1"/>
  <c r="AQ725" i="2" s="1"/>
  <c r="R725" i="2"/>
  <c r="AB725" i="2" s="1"/>
  <c r="AL725" i="2" s="1"/>
  <c r="Q725" i="2"/>
  <c r="AA725" i="2" s="1"/>
  <c r="I725" i="2"/>
  <c r="W724" i="2"/>
  <c r="AG724" i="2" s="1"/>
  <c r="AQ724" i="2" s="1"/>
  <c r="R724" i="2"/>
  <c r="AB724" i="2" s="1"/>
  <c r="AL724" i="2" s="1"/>
  <c r="Q724" i="2"/>
  <c r="I724" i="2"/>
  <c r="O724" i="2" s="1"/>
  <c r="P724" i="2" s="1"/>
  <c r="W717" i="2"/>
  <c r="AG717" i="2" s="1"/>
  <c r="AQ717" i="2" s="1"/>
  <c r="R717" i="2"/>
  <c r="AB717" i="2" s="1"/>
  <c r="AL717" i="2" s="1"/>
  <c r="Q717" i="2"/>
  <c r="I717" i="2"/>
  <c r="O717" i="2" s="1"/>
  <c r="P717" i="2" s="1"/>
  <c r="W716" i="2"/>
  <c r="AG716" i="2" s="1"/>
  <c r="AQ716" i="2" s="1"/>
  <c r="R716" i="2"/>
  <c r="AB716" i="2" s="1"/>
  <c r="AL716" i="2" s="1"/>
  <c r="Q716" i="2"/>
  <c r="I716" i="2"/>
  <c r="W715" i="2"/>
  <c r="AG715" i="2" s="1"/>
  <c r="AQ715" i="2" s="1"/>
  <c r="R715" i="2"/>
  <c r="AB715" i="2" s="1"/>
  <c r="AL715" i="2" s="1"/>
  <c r="Q715" i="2"/>
  <c r="AA715" i="2" s="1"/>
  <c r="I715" i="2"/>
  <c r="N715" i="2" s="1"/>
  <c r="W714" i="2"/>
  <c r="AG714" i="2" s="1"/>
  <c r="AQ714" i="2" s="1"/>
  <c r="R714" i="2"/>
  <c r="AB714" i="2" s="1"/>
  <c r="AL714" i="2" s="1"/>
  <c r="Q714" i="2"/>
  <c r="AA714" i="2" s="1"/>
  <c r="AK714" i="2" s="1"/>
  <c r="I714" i="2"/>
  <c r="O714" i="2" s="1"/>
  <c r="P714" i="2" s="1"/>
  <c r="W713" i="2"/>
  <c r="AG713" i="2" s="1"/>
  <c r="AQ713" i="2" s="1"/>
  <c r="R713" i="2"/>
  <c r="AB713" i="2" s="1"/>
  <c r="AL713" i="2" s="1"/>
  <c r="Q713" i="2"/>
  <c r="I713" i="2"/>
  <c r="O713" i="2" s="1"/>
  <c r="P713" i="2" s="1"/>
  <c r="W712" i="2"/>
  <c r="AG712" i="2" s="1"/>
  <c r="AQ712" i="2" s="1"/>
  <c r="R712" i="2"/>
  <c r="AB712" i="2" s="1"/>
  <c r="AL712" i="2" s="1"/>
  <c r="Q712" i="2"/>
  <c r="I712" i="2"/>
  <c r="O712" i="2" s="1"/>
  <c r="P712" i="2" s="1"/>
  <c r="W711" i="2"/>
  <c r="AG711" i="2" s="1"/>
  <c r="AQ711" i="2" s="1"/>
  <c r="R711" i="2"/>
  <c r="AB711" i="2" s="1"/>
  <c r="AL711" i="2" s="1"/>
  <c r="Q711" i="2"/>
  <c r="AA711" i="2" s="1"/>
  <c r="I711" i="2"/>
  <c r="N711" i="2" s="1"/>
  <c r="W710" i="2"/>
  <c r="AG710" i="2" s="1"/>
  <c r="AQ710" i="2" s="1"/>
  <c r="R710" i="2"/>
  <c r="AB710" i="2" s="1"/>
  <c r="AL710" i="2" s="1"/>
  <c r="Q710" i="2"/>
  <c r="I710" i="2"/>
  <c r="O710" i="2" s="1"/>
  <c r="P710" i="2" s="1"/>
  <c r="W709" i="2"/>
  <c r="AG709" i="2" s="1"/>
  <c r="AQ709" i="2" s="1"/>
  <c r="R709" i="2"/>
  <c r="AB709" i="2" s="1"/>
  <c r="AL709" i="2" s="1"/>
  <c r="Q709" i="2"/>
  <c r="I709" i="2"/>
  <c r="O709" i="2" s="1"/>
  <c r="P709" i="2" s="1"/>
  <c r="W708" i="2"/>
  <c r="R708" i="2"/>
  <c r="AB708" i="2" s="1"/>
  <c r="AL708" i="2" s="1"/>
  <c r="Q708" i="2"/>
  <c r="AA708" i="2" s="1"/>
  <c r="I708" i="2"/>
  <c r="W707" i="2"/>
  <c r="AG707" i="2" s="1"/>
  <c r="AQ707" i="2" s="1"/>
  <c r="R707" i="2"/>
  <c r="AB707" i="2" s="1"/>
  <c r="AL707" i="2" s="1"/>
  <c r="Q707" i="2"/>
  <c r="AA707" i="2" s="1"/>
  <c r="AK707" i="2" s="1"/>
  <c r="I707" i="2"/>
  <c r="N707" i="2" s="1"/>
  <c r="W706" i="2"/>
  <c r="AG706" i="2" s="1"/>
  <c r="AQ706" i="2" s="1"/>
  <c r="R706" i="2"/>
  <c r="AB706" i="2" s="1"/>
  <c r="AL706" i="2" s="1"/>
  <c r="Q706" i="2"/>
  <c r="AA706" i="2" s="1"/>
  <c r="AK706" i="2" s="1"/>
  <c r="I706" i="2"/>
  <c r="O706" i="2" s="1"/>
  <c r="P706" i="2" s="1"/>
  <c r="W705" i="2"/>
  <c r="AG705" i="2" s="1"/>
  <c r="AQ705" i="2" s="1"/>
  <c r="R705" i="2"/>
  <c r="AB705" i="2" s="1"/>
  <c r="AL705" i="2" s="1"/>
  <c r="Q705" i="2"/>
  <c r="I705" i="2"/>
  <c r="O705" i="2" s="1"/>
  <c r="P705" i="2" s="1"/>
  <c r="W704" i="2"/>
  <c r="AG704" i="2" s="1"/>
  <c r="AQ704" i="2" s="1"/>
  <c r="R704" i="2"/>
  <c r="AB704" i="2" s="1"/>
  <c r="AL704" i="2" s="1"/>
  <c r="Q704" i="2"/>
  <c r="AA704" i="2" s="1"/>
  <c r="AK704" i="2" s="1"/>
  <c r="I704" i="2"/>
  <c r="O704" i="2" s="1"/>
  <c r="P704" i="2" s="1"/>
  <c r="W703" i="2"/>
  <c r="AG703" i="2" s="1"/>
  <c r="AQ703" i="2" s="1"/>
  <c r="R703" i="2"/>
  <c r="AB703" i="2" s="1"/>
  <c r="AL703" i="2" s="1"/>
  <c r="Q703" i="2"/>
  <c r="AA703" i="2" s="1"/>
  <c r="I703" i="2"/>
  <c r="N703" i="2" s="1"/>
  <c r="W702" i="2"/>
  <c r="AG702" i="2" s="1"/>
  <c r="AQ702" i="2" s="1"/>
  <c r="R702" i="2"/>
  <c r="AB702" i="2" s="1"/>
  <c r="Q702" i="2"/>
  <c r="AA702" i="2" s="1"/>
  <c r="AK702" i="2" s="1"/>
  <c r="O702" i="2"/>
  <c r="P702" i="2" s="1"/>
  <c r="N702" i="2"/>
  <c r="W699" i="2"/>
  <c r="AG699" i="2" s="1"/>
  <c r="AQ699" i="2" s="1"/>
  <c r="R699" i="2"/>
  <c r="AB699" i="2" s="1"/>
  <c r="AL699" i="2" s="1"/>
  <c r="Q699" i="2"/>
  <c r="AA699" i="2" s="1"/>
  <c r="I699" i="2"/>
  <c r="W697" i="2"/>
  <c r="AG697" i="2" s="1"/>
  <c r="AQ697" i="2" s="1"/>
  <c r="R697" i="2"/>
  <c r="AB697" i="2" s="1"/>
  <c r="AL697" i="2" s="1"/>
  <c r="Q697" i="2"/>
  <c r="AA697" i="2" s="1"/>
  <c r="AK697" i="2" s="1"/>
  <c r="I697" i="2"/>
  <c r="O697" i="2" s="1"/>
  <c r="P697" i="2" s="1"/>
  <c r="W696" i="2"/>
  <c r="AG696" i="2" s="1"/>
  <c r="AQ696" i="2" s="1"/>
  <c r="R696" i="2"/>
  <c r="AB696" i="2" s="1"/>
  <c r="AL696" i="2" s="1"/>
  <c r="Q696" i="2"/>
  <c r="I696" i="2"/>
  <c r="O696" i="2" s="1"/>
  <c r="P696" i="2" s="1"/>
  <c r="W695" i="2"/>
  <c r="AG695" i="2" s="1"/>
  <c r="AQ695" i="2" s="1"/>
  <c r="R695" i="2"/>
  <c r="AB695" i="2" s="1"/>
  <c r="AL695" i="2" s="1"/>
  <c r="Q695" i="2"/>
  <c r="AA695" i="2" s="1"/>
  <c r="I695" i="2"/>
  <c r="O695" i="2" s="1"/>
  <c r="P695" i="2" s="1"/>
  <c r="W694" i="2"/>
  <c r="AG694" i="2" s="1"/>
  <c r="AQ694" i="2" s="1"/>
  <c r="R694" i="2"/>
  <c r="AB694" i="2" s="1"/>
  <c r="AL694" i="2" s="1"/>
  <c r="Q694" i="2"/>
  <c r="AA694" i="2" s="1"/>
  <c r="I694" i="2"/>
  <c r="Y693" i="2"/>
  <c r="AI693" i="2" s="1"/>
  <c r="AS693" i="2" s="1"/>
  <c r="AP688" i="2"/>
  <c r="AN688" i="2"/>
  <c r="AF688" i="2"/>
  <c r="AD688" i="2"/>
  <c r="V688" i="2"/>
  <c r="T688" i="2"/>
  <c r="M688" i="2"/>
  <c r="L688" i="2"/>
  <c r="J688" i="2"/>
  <c r="H688" i="2"/>
  <c r="G688" i="2"/>
  <c r="G21" i="7" s="1"/>
  <c r="Y687" i="2"/>
  <c r="AI687" i="2" s="1"/>
  <c r="AS687" i="2" s="1"/>
  <c r="Q687" i="2"/>
  <c r="AA687" i="2" s="1"/>
  <c r="AK687" i="2" s="1"/>
  <c r="P687" i="2"/>
  <c r="Z687" i="2" s="1"/>
  <c r="AJ687" i="2" s="1"/>
  <c r="AT687" i="2" s="1"/>
  <c r="W686" i="2"/>
  <c r="AG686" i="2" s="1"/>
  <c r="AQ686" i="2" s="1"/>
  <c r="R686" i="2"/>
  <c r="AB686" i="2" s="1"/>
  <c r="AL686" i="2" s="1"/>
  <c r="Q686" i="2"/>
  <c r="AA686" i="2" s="1"/>
  <c r="AK686" i="2" s="1"/>
  <c r="I686" i="2"/>
  <c r="O686" i="2" s="1"/>
  <c r="P686" i="2" s="1"/>
  <c r="W681" i="2"/>
  <c r="AG681" i="2" s="1"/>
  <c r="AQ681" i="2" s="1"/>
  <c r="AB681" i="2"/>
  <c r="AL681" i="2" s="1"/>
  <c r="Q681" i="2"/>
  <c r="I681" i="2"/>
  <c r="O681" i="2" s="1"/>
  <c r="P681" i="2" s="1"/>
  <c r="W680" i="2"/>
  <c r="AG680" i="2" s="1"/>
  <c r="AQ680" i="2" s="1"/>
  <c r="R680" i="2"/>
  <c r="AB680" i="2" s="1"/>
  <c r="AL680" i="2" s="1"/>
  <c r="Q680" i="2"/>
  <c r="I680" i="2"/>
  <c r="O680" i="2" s="1"/>
  <c r="P680" i="2" s="1"/>
  <c r="W679" i="2"/>
  <c r="R679" i="2"/>
  <c r="AB679" i="2" s="1"/>
  <c r="AL679" i="2" s="1"/>
  <c r="Q679" i="2"/>
  <c r="AA679" i="2" s="1"/>
  <c r="I679" i="2"/>
  <c r="O679" i="2" s="1"/>
  <c r="P679" i="2" s="1"/>
  <c r="W678" i="2"/>
  <c r="AG678" i="2" s="1"/>
  <c r="AQ678" i="2" s="1"/>
  <c r="R678" i="2"/>
  <c r="AB678" i="2" s="1"/>
  <c r="AL678" i="2" s="1"/>
  <c r="Q678" i="2"/>
  <c r="I678" i="2"/>
  <c r="W677" i="2"/>
  <c r="AG677" i="2" s="1"/>
  <c r="AQ677" i="2" s="1"/>
  <c r="R677" i="2"/>
  <c r="AB677" i="2" s="1"/>
  <c r="AL677" i="2" s="1"/>
  <c r="Q677" i="2"/>
  <c r="I677" i="2"/>
  <c r="W676" i="2"/>
  <c r="AG676" i="2" s="1"/>
  <c r="AQ676" i="2" s="1"/>
  <c r="R676" i="2"/>
  <c r="AB676" i="2" s="1"/>
  <c r="AL676" i="2" s="1"/>
  <c r="Q676" i="2"/>
  <c r="AA676" i="2" s="1"/>
  <c r="AK676" i="2" s="1"/>
  <c r="I676" i="2"/>
  <c r="W675" i="2"/>
  <c r="AG675" i="2" s="1"/>
  <c r="AQ675" i="2" s="1"/>
  <c r="R675" i="2"/>
  <c r="AB675" i="2" s="1"/>
  <c r="AL675" i="2" s="1"/>
  <c r="Q675" i="2"/>
  <c r="AA675" i="2" s="1"/>
  <c r="I675" i="2"/>
  <c r="N675" i="2" s="1"/>
  <c r="W674" i="2"/>
  <c r="AG674" i="2" s="1"/>
  <c r="AQ674" i="2" s="1"/>
  <c r="R674" i="2"/>
  <c r="AB674" i="2" s="1"/>
  <c r="AL674" i="2" s="1"/>
  <c r="Q674" i="2"/>
  <c r="AA674" i="2" s="1"/>
  <c r="I674" i="2"/>
  <c r="O674" i="2" s="1"/>
  <c r="P674" i="2" s="1"/>
  <c r="W673" i="2"/>
  <c r="AG673" i="2" s="1"/>
  <c r="AQ673" i="2" s="1"/>
  <c r="R673" i="2"/>
  <c r="AB673" i="2" s="1"/>
  <c r="AL673" i="2" s="1"/>
  <c r="Q673" i="2"/>
  <c r="I673" i="2"/>
  <c r="O673" i="2" s="1"/>
  <c r="P673" i="2" s="1"/>
  <c r="W672" i="2"/>
  <c r="AG672" i="2" s="1"/>
  <c r="AQ672" i="2" s="1"/>
  <c r="R672" i="2"/>
  <c r="AB672" i="2" s="1"/>
  <c r="AL672" i="2" s="1"/>
  <c r="Q672" i="2"/>
  <c r="AA672" i="2" s="1"/>
  <c r="I672" i="2"/>
  <c r="O672" i="2" s="1"/>
  <c r="P672" i="2" s="1"/>
  <c r="W671" i="2"/>
  <c r="R671" i="2"/>
  <c r="AB671" i="2" s="1"/>
  <c r="AL671" i="2" s="1"/>
  <c r="Q671" i="2"/>
  <c r="AA671" i="2" s="1"/>
  <c r="I671" i="2"/>
  <c r="O671" i="2" s="1"/>
  <c r="P671" i="2" s="1"/>
  <c r="W670" i="2"/>
  <c r="AG670" i="2" s="1"/>
  <c r="AQ670" i="2" s="1"/>
  <c r="R670" i="2"/>
  <c r="AB670" i="2" s="1"/>
  <c r="AL670" i="2" s="1"/>
  <c r="Q670" i="2"/>
  <c r="I670" i="2"/>
  <c r="W669" i="2"/>
  <c r="AG669" i="2" s="1"/>
  <c r="AQ669" i="2" s="1"/>
  <c r="R669" i="2"/>
  <c r="AB669" i="2" s="1"/>
  <c r="AL669" i="2" s="1"/>
  <c r="Q669" i="2"/>
  <c r="I669" i="2"/>
  <c r="W664" i="2"/>
  <c r="AG664" i="2" s="1"/>
  <c r="AQ664" i="2" s="1"/>
  <c r="R664" i="2"/>
  <c r="AB664" i="2" s="1"/>
  <c r="AL664" i="2" s="1"/>
  <c r="Q664" i="2"/>
  <c r="I664" i="2"/>
  <c r="W663" i="2"/>
  <c r="AG663" i="2" s="1"/>
  <c r="AQ663" i="2" s="1"/>
  <c r="R663" i="2"/>
  <c r="AB663" i="2" s="1"/>
  <c r="AL663" i="2" s="1"/>
  <c r="Q663" i="2"/>
  <c r="AA663" i="2" s="1"/>
  <c r="I663" i="2"/>
  <c r="N663" i="2" s="1"/>
  <c r="W662" i="2"/>
  <c r="AG662" i="2" s="1"/>
  <c r="AQ662" i="2" s="1"/>
  <c r="R662" i="2"/>
  <c r="AB662" i="2" s="1"/>
  <c r="AL662" i="2" s="1"/>
  <c r="Q662" i="2"/>
  <c r="AA662" i="2" s="1"/>
  <c r="AK662" i="2" s="1"/>
  <c r="I662" i="2"/>
  <c r="W661" i="2"/>
  <c r="AG661" i="2" s="1"/>
  <c r="AQ661" i="2" s="1"/>
  <c r="R661" i="2"/>
  <c r="AB661" i="2" s="1"/>
  <c r="AL661" i="2" s="1"/>
  <c r="Q661" i="2"/>
  <c r="I661" i="2"/>
  <c r="O661" i="2" s="1"/>
  <c r="P661" i="2" s="1"/>
  <c r="W660" i="2"/>
  <c r="AG660" i="2" s="1"/>
  <c r="AQ660" i="2" s="1"/>
  <c r="R660" i="2"/>
  <c r="AB660" i="2" s="1"/>
  <c r="AL660" i="2" s="1"/>
  <c r="Q660" i="2"/>
  <c r="AA660" i="2" s="1"/>
  <c r="I660" i="2"/>
  <c r="O660" i="2" s="1"/>
  <c r="P660" i="2" s="1"/>
  <c r="W659" i="2"/>
  <c r="AG659" i="2" s="1"/>
  <c r="AQ659" i="2" s="1"/>
  <c r="R659" i="2"/>
  <c r="AB659" i="2" s="1"/>
  <c r="AL659" i="2" s="1"/>
  <c r="Q659" i="2"/>
  <c r="AA659" i="2" s="1"/>
  <c r="I659" i="2"/>
  <c r="N659" i="2" s="1"/>
  <c r="W658" i="2"/>
  <c r="AG658" i="2" s="1"/>
  <c r="AQ658" i="2" s="1"/>
  <c r="R658" i="2"/>
  <c r="AB658" i="2" s="1"/>
  <c r="AL658" i="2" s="1"/>
  <c r="Q658" i="2"/>
  <c r="I658" i="2"/>
  <c r="O658" i="2" s="1"/>
  <c r="P658" i="2" s="1"/>
  <c r="W657" i="2"/>
  <c r="AG657" i="2" s="1"/>
  <c r="AQ657" i="2" s="1"/>
  <c r="R657" i="2"/>
  <c r="AB657" i="2" s="1"/>
  <c r="AL657" i="2" s="1"/>
  <c r="Q657" i="2"/>
  <c r="I657" i="2"/>
  <c r="W656" i="2"/>
  <c r="AG656" i="2" s="1"/>
  <c r="AQ656" i="2" s="1"/>
  <c r="R656" i="2"/>
  <c r="AB656" i="2" s="1"/>
  <c r="AL656" i="2" s="1"/>
  <c r="Q656" i="2"/>
  <c r="I656" i="2"/>
  <c r="N656" i="2" s="1"/>
  <c r="W655" i="2"/>
  <c r="AG655" i="2" s="1"/>
  <c r="AQ655" i="2" s="1"/>
  <c r="R655" i="2"/>
  <c r="AB655" i="2" s="1"/>
  <c r="AL655" i="2" s="1"/>
  <c r="Q655" i="2"/>
  <c r="AA655" i="2" s="1"/>
  <c r="AK655" i="2" s="1"/>
  <c r="I655" i="2"/>
  <c r="N655" i="2" s="1"/>
  <c r="W654" i="2"/>
  <c r="AG654" i="2" s="1"/>
  <c r="AQ654" i="2" s="1"/>
  <c r="R654" i="2"/>
  <c r="AB654" i="2" s="1"/>
  <c r="AL654" i="2" s="1"/>
  <c r="Q654" i="2"/>
  <c r="AA654" i="2" s="1"/>
  <c r="I654" i="2"/>
  <c r="O654" i="2" s="1"/>
  <c r="P654" i="2" s="1"/>
  <c r="W653" i="2"/>
  <c r="AG653" i="2" s="1"/>
  <c r="AQ653" i="2" s="1"/>
  <c r="R653" i="2"/>
  <c r="AB653" i="2" s="1"/>
  <c r="AL653" i="2" s="1"/>
  <c r="Q653" i="2"/>
  <c r="I653" i="2"/>
  <c r="O653" i="2" s="1"/>
  <c r="P653" i="2" s="1"/>
  <c r="W652" i="2"/>
  <c r="AG652" i="2" s="1"/>
  <c r="AQ652" i="2" s="1"/>
  <c r="R652" i="2"/>
  <c r="AB652" i="2" s="1"/>
  <c r="AL652" i="2" s="1"/>
  <c r="Q652" i="2"/>
  <c r="AA652" i="2" s="1"/>
  <c r="I652" i="2"/>
  <c r="O652" i="2" s="1"/>
  <c r="P652" i="2" s="1"/>
  <c r="W651" i="2"/>
  <c r="AG651" i="2" s="1"/>
  <c r="AQ651" i="2" s="1"/>
  <c r="R651" i="2"/>
  <c r="AB651" i="2" s="1"/>
  <c r="AL651" i="2" s="1"/>
  <c r="Q651" i="2"/>
  <c r="AA651" i="2" s="1"/>
  <c r="I651" i="2"/>
  <c r="N651" i="2" s="1"/>
  <c r="W650" i="2"/>
  <c r="AG650" i="2" s="1"/>
  <c r="AQ650" i="2" s="1"/>
  <c r="R650" i="2"/>
  <c r="AB650" i="2" s="1"/>
  <c r="AL650" i="2" s="1"/>
  <c r="Q650" i="2"/>
  <c r="I650" i="2"/>
  <c r="W649" i="2"/>
  <c r="AG649" i="2" s="1"/>
  <c r="AQ649" i="2" s="1"/>
  <c r="R649" i="2"/>
  <c r="AB649" i="2" s="1"/>
  <c r="AL649" i="2" s="1"/>
  <c r="Q649" i="2"/>
  <c r="I649" i="2"/>
  <c r="O649" i="2" s="1"/>
  <c r="P649" i="2" s="1"/>
  <c r="W648" i="2"/>
  <c r="AG648" i="2" s="1"/>
  <c r="AQ648" i="2" s="1"/>
  <c r="R648" i="2"/>
  <c r="AB648" i="2" s="1"/>
  <c r="AL648" i="2" s="1"/>
  <c r="Q648" i="2"/>
  <c r="I648" i="2"/>
  <c r="O648" i="2" s="1"/>
  <c r="P648" i="2" s="1"/>
  <c r="W647" i="2"/>
  <c r="AG647" i="2" s="1"/>
  <c r="AQ647" i="2" s="1"/>
  <c r="R647" i="2"/>
  <c r="AB647" i="2" s="1"/>
  <c r="AL647" i="2" s="1"/>
  <c r="Q647" i="2"/>
  <c r="AA647" i="2" s="1"/>
  <c r="I647" i="2"/>
  <c r="W644" i="2"/>
  <c r="AG644" i="2" s="1"/>
  <c r="AQ644" i="2" s="1"/>
  <c r="R644" i="2"/>
  <c r="AB644" i="2" s="1"/>
  <c r="AL644" i="2" s="1"/>
  <c r="Q644" i="2"/>
  <c r="AA644" i="2" s="1"/>
  <c r="N644" i="2"/>
  <c r="K644" i="2"/>
  <c r="W642" i="2"/>
  <c r="AG642" i="2" s="1"/>
  <c r="AQ642" i="2" s="1"/>
  <c r="R642" i="2"/>
  <c r="AB642" i="2" s="1"/>
  <c r="AL642" i="2" s="1"/>
  <c r="Q642" i="2"/>
  <c r="AA642" i="2" s="1"/>
  <c r="I642" i="2"/>
  <c r="W641" i="2"/>
  <c r="AG641" i="2" s="1"/>
  <c r="AQ641" i="2" s="1"/>
  <c r="R641" i="2"/>
  <c r="AB641" i="2" s="1"/>
  <c r="AL641" i="2" s="1"/>
  <c r="Q641" i="2"/>
  <c r="AA641" i="2" s="1"/>
  <c r="AK641" i="2" s="1"/>
  <c r="I641" i="2"/>
  <c r="N641" i="2" s="1"/>
  <c r="W640" i="2"/>
  <c r="AG640" i="2" s="1"/>
  <c r="AQ640" i="2" s="1"/>
  <c r="R640" i="2"/>
  <c r="AB640" i="2" s="1"/>
  <c r="AL640" i="2" s="1"/>
  <c r="Q640" i="2"/>
  <c r="I640" i="2"/>
  <c r="W639" i="2"/>
  <c r="AG639" i="2" s="1"/>
  <c r="R639" i="2"/>
  <c r="AB639" i="2" s="1"/>
  <c r="AL639" i="2" s="1"/>
  <c r="Q639" i="2"/>
  <c r="AA639" i="2" s="1"/>
  <c r="I639" i="2"/>
  <c r="Y638" i="2"/>
  <c r="AI638" i="2" s="1"/>
  <c r="AS638" i="2" s="1"/>
  <c r="AP633" i="2"/>
  <c r="AO633" i="2"/>
  <c r="AN633" i="2"/>
  <c r="AF633" i="2"/>
  <c r="AE633" i="2"/>
  <c r="AD633" i="2"/>
  <c r="V633" i="2"/>
  <c r="U633" i="2"/>
  <c r="T633" i="2"/>
  <c r="M633" i="2"/>
  <c r="L633" i="2"/>
  <c r="K633" i="2"/>
  <c r="J633" i="2"/>
  <c r="H633" i="2"/>
  <c r="G633" i="2"/>
  <c r="G20" i="7" s="1"/>
  <c r="P632" i="2"/>
  <c r="Z632" i="2" s="1"/>
  <c r="AJ632" i="2" s="1"/>
  <c r="AT632" i="2" s="1"/>
  <c r="W631" i="2"/>
  <c r="AG631" i="2" s="1"/>
  <c r="AQ631" i="2" s="1"/>
  <c r="R631" i="2"/>
  <c r="Q631" i="2"/>
  <c r="AA631" i="2" s="1"/>
  <c r="AK631" i="2" s="1"/>
  <c r="I631" i="2"/>
  <c r="O631" i="2" s="1"/>
  <c r="P631" i="2" s="1"/>
  <c r="W630" i="2"/>
  <c r="AG630" i="2" s="1"/>
  <c r="AQ630" i="2" s="1"/>
  <c r="R630" i="2"/>
  <c r="AB630" i="2" s="1"/>
  <c r="AL630" i="2" s="1"/>
  <c r="Q630" i="2"/>
  <c r="I630" i="2"/>
  <c r="O630" i="2" s="1"/>
  <c r="P630" i="2" s="1"/>
  <c r="W629" i="2"/>
  <c r="AG629" i="2" s="1"/>
  <c r="AQ629" i="2" s="1"/>
  <c r="R629" i="2"/>
  <c r="AB629" i="2" s="1"/>
  <c r="AL629" i="2" s="1"/>
  <c r="Q629" i="2"/>
  <c r="AA629" i="2" s="1"/>
  <c r="I629" i="2"/>
  <c r="O629" i="2" s="1"/>
  <c r="P629" i="2" s="1"/>
  <c r="W628" i="2"/>
  <c r="AG628" i="2" s="1"/>
  <c r="AQ628" i="2" s="1"/>
  <c r="R628" i="2"/>
  <c r="AB628" i="2" s="1"/>
  <c r="AL628" i="2" s="1"/>
  <c r="Q628" i="2"/>
  <c r="AA628" i="2" s="1"/>
  <c r="AK628" i="2" s="1"/>
  <c r="I628" i="2"/>
  <c r="W627" i="2"/>
  <c r="AG627" i="2" s="1"/>
  <c r="AQ627" i="2" s="1"/>
  <c r="R627" i="2"/>
  <c r="AB627" i="2" s="1"/>
  <c r="AL627" i="2" s="1"/>
  <c r="Q627" i="2"/>
  <c r="I627" i="2"/>
  <c r="O627" i="2" s="1"/>
  <c r="P627" i="2" s="1"/>
  <c r="W626" i="2"/>
  <c r="AG626" i="2" s="1"/>
  <c r="R626" i="2"/>
  <c r="Q626" i="2"/>
  <c r="AA626" i="2" s="1"/>
  <c r="AK626" i="2" s="1"/>
  <c r="I626" i="2"/>
  <c r="O626" i="2" s="1"/>
  <c r="P626" i="2" s="1"/>
  <c r="W622" i="2"/>
  <c r="AG622" i="2" s="1"/>
  <c r="AQ622" i="2" s="1"/>
  <c r="R622" i="2"/>
  <c r="AB622" i="2" s="1"/>
  <c r="AL622" i="2" s="1"/>
  <c r="Q622" i="2"/>
  <c r="I622" i="2"/>
  <c r="W620" i="2"/>
  <c r="AG620" i="2" s="1"/>
  <c r="AQ620" i="2" s="1"/>
  <c r="R620" i="2"/>
  <c r="Q620" i="2"/>
  <c r="AA620" i="2" s="1"/>
  <c r="AK620" i="2" s="1"/>
  <c r="I620" i="2"/>
  <c r="O620" i="2" s="1"/>
  <c r="P620" i="2" s="1"/>
  <c r="W619" i="2"/>
  <c r="AG619" i="2" s="1"/>
  <c r="AQ619" i="2" s="1"/>
  <c r="AB619" i="2"/>
  <c r="AL619" i="2" s="1"/>
  <c r="Q619" i="2"/>
  <c r="I619" i="2"/>
  <c r="O619" i="2" s="1"/>
  <c r="P619" i="2" s="1"/>
  <c r="W618" i="2"/>
  <c r="AG618" i="2" s="1"/>
  <c r="AQ618" i="2" s="1"/>
  <c r="R618" i="2"/>
  <c r="AB618" i="2" s="1"/>
  <c r="AL618" i="2" s="1"/>
  <c r="Q618" i="2"/>
  <c r="I618" i="2"/>
  <c r="W617" i="2"/>
  <c r="AG617" i="2" s="1"/>
  <c r="AQ617" i="2" s="1"/>
  <c r="R617" i="2"/>
  <c r="AB617" i="2" s="1"/>
  <c r="AL617" i="2" s="1"/>
  <c r="Q617" i="2"/>
  <c r="I617" i="2"/>
  <c r="O617" i="2" s="1"/>
  <c r="P617" i="2" s="1"/>
  <c r="W616" i="2"/>
  <c r="AG616" i="2" s="1"/>
  <c r="AQ616" i="2" s="1"/>
  <c r="R616" i="2"/>
  <c r="AB616" i="2" s="1"/>
  <c r="AL616" i="2" s="1"/>
  <c r="Q616" i="2"/>
  <c r="AA616" i="2" s="1"/>
  <c r="I616" i="2"/>
  <c r="N616" i="2" s="1"/>
  <c r="W615" i="2"/>
  <c r="AG615" i="2" s="1"/>
  <c r="R615" i="2"/>
  <c r="AB615" i="2" s="1"/>
  <c r="AL615" i="2" s="1"/>
  <c r="Q615" i="2"/>
  <c r="AA615" i="2" s="1"/>
  <c r="AK615" i="2" s="1"/>
  <c r="I615" i="2"/>
  <c r="W614" i="2"/>
  <c r="AG614" i="2" s="1"/>
  <c r="AQ614" i="2" s="1"/>
  <c r="R614" i="2"/>
  <c r="AB614" i="2" s="1"/>
  <c r="AL614" i="2" s="1"/>
  <c r="Q614" i="2"/>
  <c r="I614" i="2"/>
  <c r="W613" i="2"/>
  <c r="AG613" i="2" s="1"/>
  <c r="AQ613" i="2" s="1"/>
  <c r="R613" i="2"/>
  <c r="AB613" i="2" s="1"/>
  <c r="AL613" i="2" s="1"/>
  <c r="Q613" i="2"/>
  <c r="I613" i="2"/>
  <c r="O613" i="2" s="1"/>
  <c r="P613" i="2" s="1"/>
  <c r="W612" i="2"/>
  <c r="AG612" i="2" s="1"/>
  <c r="AQ612" i="2" s="1"/>
  <c r="R612" i="2"/>
  <c r="AB612" i="2" s="1"/>
  <c r="AL612" i="2" s="1"/>
  <c r="Q612" i="2"/>
  <c r="AA612" i="2" s="1"/>
  <c r="AK612" i="2" s="1"/>
  <c r="I612" i="2"/>
  <c r="N612" i="2" s="1"/>
  <c r="W611" i="2"/>
  <c r="AG611" i="2" s="1"/>
  <c r="AQ611" i="2" s="1"/>
  <c r="R611" i="2"/>
  <c r="Q611" i="2"/>
  <c r="AA611" i="2" s="1"/>
  <c r="AK611" i="2" s="1"/>
  <c r="I611" i="2"/>
  <c r="O611" i="2" s="1"/>
  <c r="P611" i="2" s="1"/>
  <c r="W610" i="2"/>
  <c r="AG610" i="2" s="1"/>
  <c r="AQ610" i="2" s="1"/>
  <c r="R610" i="2"/>
  <c r="AB610" i="2" s="1"/>
  <c r="AL610" i="2" s="1"/>
  <c r="Q610" i="2"/>
  <c r="I610" i="2"/>
  <c r="W609" i="2"/>
  <c r="AG609" i="2" s="1"/>
  <c r="AQ609" i="2" s="1"/>
  <c r="R609" i="2"/>
  <c r="AB609" i="2" s="1"/>
  <c r="AL609" i="2" s="1"/>
  <c r="Q609" i="2"/>
  <c r="AA609" i="2" s="1"/>
  <c r="I609" i="2"/>
  <c r="O609" i="2" s="1"/>
  <c r="P609" i="2" s="1"/>
  <c r="AB608" i="2"/>
  <c r="AL608" i="2" s="1"/>
  <c r="W608" i="2"/>
  <c r="AG608" i="2" s="1"/>
  <c r="AQ608" i="2" s="1"/>
  <c r="Q608" i="2"/>
  <c r="I608" i="2"/>
  <c r="O608" i="2" s="1"/>
  <c r="P608" i="2" s="1"/>
  <c r="W607" i="2"/>
  <c r="AG607" i="2" s="1"/>
  <c r="AQ607" i="2" s="1"/>
  <c r="R607" i="2"/>
  <c r="AB607" i="2" s="1"/>
  <c r="AL607" i="2" s="1"/>
  <c r="Q607" i="2"/>
  <c r="I607" i="2"/>
  <c r="W606" i="2"/>
  <c r="AG606" i="2" s="1"/>
  <c r="AQ606" i="2" s="1"/>
  <c r="R606" i="2"/>
  <c r="AB606" i="2" s="1"/>
  <c r="AL606" i="2" s="1"/>
  <c r="Q606" i="2"/>
  <c r="AA606" i="2" s="1"/>
  <c r="I606" i="2"/>
  <c r="O606" i="2" s="1"/>
  <c r="P606" i="2" s="1"/>
  <c r="W605" i="2"/>
  <c r="AG605" i="2" s="1"/>
  <c r="AQ605" i="2" s="1"/>
  <c r="R605" i="2"/>
  <c r="AB605" i="2" s="1"/>
  <c r="AL605" i="2" s="1"/>
  <c r="Q605" i="2"/>
  <c r="I605" i="2"/>
  <c r="O605" i="2" s="1"/>
  <c r="P605" i="2" s="1"/>
  <c r="W604" i="2"/>
  <c r="AG604" i="2" s="1"/>
  <c r="AQ604" i="2" s="1"/>
  <c r="R604" i="2"/>
  <c r="AB604" i="2" s="1"/>
  <c r="AL604" i="2" s="1"/>
  <c r="Q604" i="2"/>
  <c r="AA604" i="2" s="1"/>
  <c r="I604" i="2"/>
  <c r="N604" i="2" s="1"/>
  <c r="W603" i="2"/>
  <c r="AG603" i="2" s="1"/>
  <c r="AQ603" i="2" s="1"/>
  <c r="R603" i="2"/>
  <c r="AB603" i="2" s="1"/>
  <c r="AL603" i="2" s="1"/>
  <c r="Q603" i="2"/>
  <c r="I603" i="2"/>
  <c r="O603" i="2" s="1"/>
  <c r="P603" i="2" s="1"/>
  <c r="W602" i="2"/>
  <c r="AG602" i="2" s="1"/>
  <c r="AQ602" i="2" s="1"/>
  <c r="R602" i="2"/>
  <c r="AB602" i="2" s="1"/>
  <c r="AL602" i="2" s="1"/>
  <c r="Q602" i="2"/>
  <c r="I602" i="2"/>
  <c r="O602" i="2" s="1"/>
  <c r="P602" i="2" s="1"/>
  <c r="W601" i="2"/>
  <c r="AG601" i="2" s="1"/>
  <c r="AQ601" i="2" s="1"/>
  <c r="R601" i="2"/>
  <c r="AB601" i="2" s="1"/>
  <c r="AL601" i="2" s="1"/>
  <c r="Q601" i="2"/>
  <c r="AA601" i="2" s="1"/>
  <c r="AK601" i="2" s="1"/>
  <c r="I601" i="2"/>
  <c r="W600" i="2"/>
  <c r="AG600" i="2" s="1"/>
  <c r="AQ600" i="2" s="1"/>
  <c r="R600" i="2"/>
  <c r="Q600" i="2"/>
  <c r="AA600" i="2" s="1"/>
  <c r="AK600" i="2" s="1"/>
  <c r="I600" i="2"/>
  <c r="O600" i="2" s="1"/>
  <c r="P600" i="2" s="1"/>
  <c r="W599" i="2"/>
  <c r="AG599" i="2" s="1"/>
  <c r="AQ599" i="2" s="1"/>
  <c r="R599" i="2"/>
  <c r="AB599" i="2" s="1"/>
  <c r="AL599" i="2" s="1"/>
  <c r="Q599" i="2"/>
  <c r="I599" i="2"/>
  <c r="W598" i="2"/>
  <c r="AG598" i="2" s="1"/>
  <c r="AQ598" i="2" s="1"/>
  <c r="R598" i="2"/>
  <c r="AB598" i="2" s="1"/>
  <c r="AL598" i="2" s="1"/>
  <c r="Q598" i="2"/>
  <c r="AA598" i="2" s="1"/>
  <c r="AK598" i="2" s="1"/>
  <c r="I598" i="2"/>
  <c r="O598" i="2" s="1"/>
  <c r="P598" i="2" s="1"/>
  <c r="W597" i="2"/>
  <c r="AG597" i="2" s="1"/>
  <c r="AQ597" i="2" s="1"/>
  <c r="R597" i="2"/>
  <c r="AB597" i="2" s="1"/>
  <c r="Q597" i="2"/>
  <c r="AA597" i="2" s="1"/>
  <c r="I597" i="2"/>
  <c r="N597" i="2" s="1"/>
  <c r="Y596" i="2"/>
  <c r="AI596" i="2" s="1"/>
  <c r="AS596" i="2" s="1"/>
  <c r="AP591" i="2"/>
  <c r="AO591" i="2"/>
  <c r="AN591" i="2"/>
  <c r="AF591" i="2"/>
  <c r="AE591" i="2"/>
  <c r="AD591" i="2"/>
  <c r="V591" i="2"/>
  <c r="U591" i="2"/>
  <c r="T591" i="2"/>
  <c r="M591" i="2"/>
  <c r="L591" i="2"/>
  <c r="K591" i="2"/>
  <c r="J591" i="2"/>
  <c r="H591" i="2"/>
  <c r="G591" i="2"/>
  <c r="G19" i="7" s="1"/>
  <c r="W589" i="2"/>
  <c r="AG589" i="2" s="1"/>
  <c r="AQ589" i="2" s="1"/>
  <c r="R589" i="2"/>
  <c r="AB589" i="2" s="1"/>
  <c r="AL589" i="2" s="1"/>
  <c r="Q589" i="2"/>
  <c r="AA589" i="2" s="1"/>
  <c r="I589" i="2"/>
  <c r="O589" i="2" s="1"/>
  <c r="P589" i="2" s="1"/>
  <c r="AA582" i="2"/>
  <c r="W582" i="2"/>
  <c r="AG582" i="2" s="1"/>
  <c r="AQ582" i="2" s="1"/>
  <c r="R582" i="2"/>
  <c r="AB582" i="2" s="1"/>
  <c r="AL582" i="2" s="1"/>
  <c r="I582" i="2"/>
  <c r="O582" i="2" s="1"/>
  <c r="P582" i="2" s="1"/>
  <c r="W581" i="2"/>
  <c r="AG581" i="2" s="1"/>
  <c r="AQ581" i="2" s="1"/>
  <c r="R581" i="2"/>
  <c r="AB581" i="2" s="1"/>
  <c r="AL581" i="2" s="1"/>
  <c r="Q581" i="2"/>
  <c r="I581" i="2"/>
  <c r="W580" i="2"/>
  <c r="AG580" i="2" s="1"/>
  <c r="AQ580" i="2" s="1"/>
  <c r="R580" i="2"/>
  <c r="AB580" i="2" s="1"/>
  <c r="AL580" i="2" s="1"/>
  <c r="Q580" i="2"/>
  <c r="AA580" i="2" s="1"/>
  <c r="I580" i="2"/>
  <c r="O580" i="2" s="1"/>
  <c r="P580" i="2" s="1"/>
  <c r="W579" i="2"/>
  <c r="AG579" i="2" s="1"/>
  <c r="AQ579" i="2" s="1"/>
  <c r="R579" i="2"/>
  <c r="AB579" i="2" s="1"/>
  <c r="AL579" i="2" s="1"/>
  <c r="Q579" i="2"/>
  <c r="I579" i="2"/>
  <c r="O579" i="2" s="1"/>
  <c r="P579" i="2" s="1"/>
  <c r="W578" i="2"/>
  <c r="AG578" i="2" s="1"/>
  <c r="AQ578" i="2" s="1"/>
  <c r="R578" i="2"/>
  <c r="AB578" i="2" s="1"/>
  <c r="AL578" i="2" s="1"/>
  <c r="Q578" i="2"/>
  <c r="AA578" i="2" s="1"/>
  <c r="I578" i="2"/>
  <c r="O578" i="2" s="1"/>
  <c r="P578" i="2" s="1"/>
  <c r="W577" i="2"/>
  <c r="AG577" i="2" s="1"/>
  <c r="AQ577" i="2" s="1"/>
  <c r="R577" i="2"/>
  <c r="AB577" i="2" s="1"/>
  <c r="AL577" i="2" s="1"/>
  <c r="Q577" i="2"/>
  <c r="I577" i="2"/>
  <c r="O577" i="2" s="1"/>
  <c r="P577" i="2" s="1"/>
  <c r="AA576" i="2"/>
  <c r="W576" i="2"/>
  <c r="R576" i="2"/>
  <c r="AB576" i="2" s="1"/>
  <c r="AL576" i="2" s="1"/>
  <c r="I576" i="2"/>
  <c r="N576" i="2" s="1"/>
  <c r="W575" i="2"/>
  <c r="AG575" i="2" s="1"/>
  <c r="R575" i="2"/>
  <c r="AB575" i="2" s="1"/>
  <c r="AL575" i="2" s="1"/>
  <c r="Q575" i="2"/>
  <c r="AA575" i="2" s="1"/>
  <c r="AK575" i="2" s="1"/>
  <c r="I575" i="2"/>
  <c r="O575" i="2" s="1"/>
  <c r="P575" i="2" s="1"/>
  <c r="W574" i="2"/>
  <c r="AG574" i="2" s="1"/>
  <c r="AQ574" i="2" s="1"/>
  <c r="R574" i="2"/>
  <c r="AB574" i="2" s="1"/>
  <c r="AL574" i="2" s="1"/>
  <c r="Q574" i="2"/>
  <c r="I574" i="2"/>
  <c r="O574" i="2" s="1"/>
  <c r="P574" i="2" s="1"/>
  <c r="W573" i="2"/>
  <c r="AG573" i="2" s="1"/>
  <c r="AQ573" i="2" s="1"/>
  <c r="R573" i="2"/>
  <c r="AB573" i="2" s="1"/>
  <c r="AL573" i="2" s="1"/>
  <c r="Q573" i="2"/>
  <c r="I573" i="2"/>
  <c r="O573" i="2" s="1"/>
  <c r="P573" i="2" s="1"/>
  <c r="W566" i="2"/>
  <c r="AG566" i="2" s="1"/>
  <c r="AQ566" i="2" s="1"/>
  <c r="R566" i="2"/>
  <c r="AB566" i="2" s="1"/>
  <c r="AL566" i="2" s="1"/>
  <c r="Q566" i="2"/>
  <c r="AA566" i="2" s="1"/>
  <c r="AK566" i="2" s="1"/>
  <c r="I566" i="2"/>
  <c r="O566" i="2" s="1"/>
  <c r="P566" i="2" s="1"/>
  <c r="W565" i="2"/>
  <c r="AG565" i="2" s="1"/>
  <c r="AQ565" i="2" s="1"/>
  <c r="R565" i="2"/>
  <c r="Q565" i="2"/>
  <c r="AA565" i="2" s="1"/>
  <c r="AK565" i="2" s="1"/>
  <c r="I565" i="2"/>
  <c r="O565" i="2" s="1"/>
  <c r="P565" i="2" s="1"/>
  <c r="W564" i="2"/>
  <c r="AG564" i="2" s="1"/>
  <c r="AQ564" i="2" s="1"/>
  <c r="R564" i="2"/>
  <c r="AB564" i="2" s="1"/>
  <c r="AL564" i="2" s="1"/>
  <c r="Q564" i="2"/>
  <c r="I564" i="2"/>
  <c r="AA563" i="2"/>
  <c r="AK563" i="2" s="1"/>
  <c r="W563" i="2"/>
  <c r="AG563" i="2" s="1"/>
  <c r="AQ563" i="2" s="1"/>
  <c r="R563" i="2"/>
  <c r="AB563" i="2" s="1"/>
  <c r="AL563" i="2" s="1"/>
  <c r="I563" i="2"/>
  <c r="N563" i="2" s="1"/>
  <c r="W562" i="2"/>
  <c r="AG562" i="2" s="1"/>
  <c r="AQ562" i="2" s="1"/>
  <c r="R562" i="2"/>
  <c r="Q562" i="2"/>
  <c r="AA562" i="2" s="1"/>
  <c r="AK562" i="2" s="1"/>
  <c r="I562" i="2"/>
  <c r="N562" i="2" s="1"/>
  <c r="W561" i="2"/>
  <c r="AG561" i="2" s="1"/>
  <c r="AQ561" i="2" s="1"/>
  <c r="R561" i="2"/>
  <c r="AB561" i="2" s="1"/>
  <c r="AL561" i="2" s="1"/>
  <c r="Q561" i="2"/>
  <c r="I561" i="2"/>
  <c r="W560" i="2"/>
  <c r="AG560" i="2" s="1"/>
  <c r="AQ560" i="2" s="1"/>
  <c r="R560" i="2"/>
  <c r="AB560" i="2" s="1"/>
  <c r="AL560" i="2" s="1"/>
  <c r="Q560" i="2"/>
  <c r="I560" i="2"/>
  <c r="W559" i="2"/>
  <c r="AG559" i="2" s="1"/>
  <c r="AQ559" i="2" s="1"/>
  <c r="R559" i="2"/>
  <c r="AB559" i="2" s="1"/>
  <c r="AL559" i="2" s="1"/>
  <c r="Q559" i="2"/>
  <c r="AA559" i="2" s="1"/>
  <c r="AK559" i="2" s="1"/>
  <c r="I559" i="2"/>
  <c r="N559" i="2" s="1"/>
  <c r="W558" i="2"/>
  <c r="AG558" i="2" s="1"/>
  <c r="R558" i="2"/>
  <c r="AB558" i="2" s="1"/>
  <c r="AL558" i="2" s="1"/>
  <c r="Q558" i="2"/>
  <c r="AA558" i="2" s="1"/>
  <c r="AK558" i="2" s="1"/>
  <c r="I558" i="2"/>
  <c r="N558" i="2" s="1"/>
  <c r="W557" i="2"/>
  <c r="AG557" i="2" s="1"/>
  <c r="AQ557" i="2" s="1"/>
  <c r="R557" i="2"/>
  <c r="AB557" i="2" s="1"/>
  <c r="AL557" i="2" s="1"/>
  <c r="Q557" i="2"/>
  <c r="I557" i="2"/>
  <c r="O557" i="2" s="1"/>
  <c r="P557" i="2" s="1"/>
  <c r="W556" i="2"/>
  <c r="AG556" i="2" s="1"/>
  <c r="AQ556" i="2" s="1"/>
  <c r="R556" i="2"/>
  <c r="AB556" i="2" s="1"/>
  <c r="AL556" i="2" s="1"/>
  <c r="Q556" i="2"/>
  <c r="I556" i="2"/>
  <c r="O556" i="2" s="1"/>
  <c r="P556" i="2" s="1"/>
  <c r="W551" i="2"/>
  <c r="AG551" i="2" s="1"/>
  <c r="AQ551" i="2" s="1"/>
  <c r="R551" i="2"/>
  <c r="AB551" i="2" s="1"/>
  <c r="AL551" i="2" s="1"/>
  <c r="Q551" i="2"/>
  <c r="I551" i="2"/>
  <c r="W549" i="2"/>
  <c r="AG549" i="2" s="1"/>
  <c r="AQ549" i="2" s="1"/>
  <c r="R549" i="2"/>
  <c r="AB549" i="2" s="1"/>
  <c r="AL549" i="2" s="1"/>
  <c r="Q549" i="2"/>
  <c r="AA549" i="2" s="1"/>
  <c r="AK549" i="2" s="1"/>
  <c r="I549" i="2"/>
  <c r="W548" i="2"/>
  <c r="AG548" i="2" s="1"/>
  <c r="AQ548" i="2" s="1"/>
  <c r="R548" i="2"/>
  <c r="AB548" i="2" s="1"/>
  <c r="AL548" i="2" s="1"/>
  <c r="Q548" i="2"/>
  <c r="AA548" i="2" s="1"/>
  <c r="I548" i="2"/>
  <c r="N548" i="2" s="1"/>
  <c r="W547" i="2"/>
  <c r="AG547" i="2" s="1"/>
  <c r="R547" i="2"/>
  <c r="AB547" i="2" s="1"/>
  <c r="AL547" i="2" s="1"/>
  <c r="Q547" i="2"/>
  <c r="AA547" i="2" s="1"/>
  <c r="AK547" i="2" s="1"/>
  <c r="I547" i="2"/>
  <c r="O547" i="2" s="1"/>
  <c r="P547" i="2" s="1"/>
  <c r="W546" i="2"/>
  <c r="R546" i="2"/>
  <c r="Q546" i="2"/>
  <c r="I546" i="2"/>
  <c r="O546" i="2" s="1"/>
  <c r="Y545" i="2"/>
  <c r="AI545" i="2" s="1"/>
  <c r="AS545" i="2" s="1"/>
  <c r="AP540" i="2"/>
  <c r="AN540" i="2"/>
  <c r="AF540" i="2"/>
  <c r="AD540" i="2"/>
  <c r="V540" i="2"/>
  <c r="T540" i="2"/>
  <c r="M540" i="2"/>
  <c r="L540" i="2"/>
  <c r="J540" i="2"/>
  <c r="H540" i="2"/>
  <c r="G540" i="2"/>
  <c r="G18" i="7" s="1"/>
  <c r="P539" i="2"/>
  <c r="Z539" i="2" s="1"/>
  <c r="AJ539" i="2" s="1"/>
  <c r="AT539" i="2" s="1"/>
  <c r="W538" i="2"/>
  <c r="AG538" i="2" s="1"/>
  <c r="AQ538" i="2" s="1"/>
  <c r="R538" i="2"/>
  <c r="AB538" i="2" s="1"/>
  <c r="AL538" i="2" s="1"/>
  <c r="Q538" i="2"/>
  <c r="I538" i="2"/>
  <c r="AA530" i="2"/>
  <c r="AK530" i="2" s="1"/>
  <c r="W530" i="2"/>
  <c r="AG530" i="2" s="1"/>
  <c r="AQ530" i="2" s="1"/>
  <c r="R530" i="2"/>
  <c r="AB530" i="2" s="1"/>
  <c r="AL530" i="2" s="1"/>
  <c r="I530" i="2"/>
  <c r="O530" i="2" s="1"/>
  <c r="P530" i="2" s="1"/>
  <c r="AA529" i="2"/>
  <c r="AK529" i="2" s="1"/>
  <c r="W529" i="2"/>
  <c r="R529" i="2"/>
  <c r="AB529" i="2" s="1"/>
  <c r="AL529" i="2" s="1"/>
  <c r="I529" i="2"/>
  <c r="O529" i="2" s="1"/>
  <c r="P529" i="2" s="1"/>
  <c r="W528" i="2"/>
  <c r="AG528" i="2" s="1"/>
  <c r="AQ528" i="2" s="1"/>
  <c r="R528" i="2"/>
  <c r="AB528" i="2" s="1"/>
  <c r="AL528" i="2" s="1"/>
  <c r="Q528" i="2"/>
  <c r="I528" i="2"/>
  <c r="O528" i="2" s="1"/>
  <c r="P528" i="2" s="1"/>
  <c r="W527" i="2"/>
  <c r="AG527" i="2" s="1"/>
  <c r="AQ527" i="2" s="1"/>
  <c r="R527" i="2"/>
  <c r="AB527" i="2" s="1"/>
  <c r="AL527" i="2" s="1"/>
  <c r="Q527" i="2"/>
  <c r="I527" i="2"/>
  <c r="O527" i="2" s="1"/>
  <c r="P527" i="2" s="1"/>
  <c r="W526" i="2"/>
  <c r="AG526" i="2" s="1"/>
  <c r="AQ526" i="2" s="1"/>
  <c r="R526" i="2"/>
  <c r="AB526" i="2" s="1"/>
  <c r="AL526" i="2" s="1"/>
  <c r="Q526" i="2"/>
  <c r="AA526" i="2" s="1"/>
  <c r="AK526" i="2" s="1"/>
  <c r="I526" i="2"/>
  <c r="N526" i="2" s="1"/>
  <c r="W525" i="2"/>
  <c r="AG525" i="2" s="1"/>
  <c r="AQ525" i="2" s="1"/>
  <c r="R525" i="2"/>
  <c r="Q525" i="2"/>
  <c r="AA525" i="2" s="1"/>
  <c r="AK525" i="2" s="1"/>
  <c r="I525" i="2"/>
  <c r="O525" i="2" s="1"/>
  <c r="P525" i="2" s="1"/>
  <c r="W524" i="2"/>
  <c r="AG524" i="2" s="1"/>
  <c r="AQ524" i="2" s="1"/>
  <c r="R524" i="2"/>
  <c r="AB524" i="2" s="1"/>
  <c r="AL524" i="2" s="1"/>
  <c r="Q524" i="2"/>
  <c r="I524" i="2"/>
  <c r="W523" i="2"/>
  <c r="AG523" i="2" s="1"/>
  <c r="AQ523" i="2" s="1"/>
  <c r="R523" i="2"/>
  <c r="AB523" i="2" s="1"/>
  <c r="AL523" i="2" s="1"/>
  <c r="Q523" i="2"/>
  <c r="AA523" i="2" s="1"/>
  <c r="I523" i="2"/>
  <c r="W522" i="2"/>
  <c r="AG522" i="2" s="1"/>
  <c r="AQ522" i="2" s="1"/>
  <c r="R522" i="2"/>
  <c r="AB522" i="2" s="1"/>
  <c r="AL522" i="2" s="1"/>
  <c r="Q522" i="2"/>
  <c r="I522" i="2"/>
  <c r="O522" i="2" s="1"/>
  <c r="P522" i="2" s="1"/>
  <c r="W521" i="2"/>
  <c r="AG521" i="2" s="1"/>
  <c r="AQ521" i="2" s="1"/>
  <c r="R521" i="2"/>
  <c r="AB521" i="2" s="1"/>
  <c r="AL521" i="2" s="1"/>
  <c r="Q521" i="2"/>
  <c r="AA521" i="2" s="1"/>
  <c r="I521" i="2"/>
  <c r="O521" i="2" s="1"/>
  <c r="P521" i="2" s="1"/>
  <c r="W520" i="2"/>
  <c r="AG520" i="2" s="1"/>
  <c r="AQ520" i="2" s="1"/>
  <c r="R520" i="2"/>
  <c r="AB520" i="2" s="1"/>
  <c r="AL520" i="2" s="1"/>
  <c r="Q520" i="2"/>
  <c r="I520" i="2"/>
  <c r="O520" i="2" s="1"/>
  <c r="P520" i="2" s="1"/>
  <c r="W519" i="2"/>
  <c r="AG519" i="2" s="1"/>
  <c r="AQ519" i="2" s="1"/>
  <c r="R519" i="2"/>
  <c r="AB519" i="2" s="1"/>
  <c r="AL519" i="2" s="1"/>
  <c r="Q519" i="2"/>
  <c r="I519" i="2"/>
  <c r="O519" i="2" s="1"/>
  <c r="P519" i="2" s="1"/>
  <c r="W518" i="2"/>
  <c r="R518" i="2"/>
  <c r="AB518" i="2" s="1"/>
  <c r="AL518" i="2" s="1"/>
  <c r="Q518" i="2"/>
  <c r="AA518" i="2" s="1"/>
  <c r="AK518" i="2" s="1"/>
  <c r="I518" i="2"/>
  <c r="N518" i="2" s="1"/>
  <c r="AA510" i="2"/>
  <c r="AK510" i="2" s="1"/>
  <c r="W510" i="2"/>
  <c r="AG510" i="2" s="1"/>
  <c r="AQ510" i="2" s="1"/>
  <c r="R510" i="2"/>
  <c r="I510" i="2"/>
  <c r="O510" i="2" s="1"/>
  <c r="P510" i="2" s="1"/>
  <c r="AA509" i="2"/>
  <c r="W509" i="2"/>
  <c r="AB509" i="2"/>
  <c r="AL509" i="2" s="1"/>
  <c r="I509" i="2"/>
  <c r="N509" i="2" s="1"/>
  <c r="W508" i="2"/>
  <c r="AG508" i="2" s="1"/>
  <c r="R508" i="2"/>
  <c r="AB508" i="2" s="1"/>
  <c r="AL508" i="2" s="1"/>
  <c r="Q508" i="2"/>
  <c r="AA508" i="2" s="1"/>
  <c r="AK508" i="2" s="1"/>
  <c r="I508" i="2"/>
  <c r="N508" i="2" s="1"/>
  <c r="W507" i="2"/>
  <c r="AG507" i="2" s="1"/>
  <c r="AQ507" i="2" s="1"/>
  <c r="R507" i="2"/>
  <c r="AB507" i="2" s="1"/>
  <c r="AL507" i="2" s="1"/>
  <c r="Q507" i="2"/>
  <c r="I507" i="2"/>
  <c r="O507" i="2" s="1"/>
  <c r="P507" i="2" s="1"/>
  <c r="W506" i="2"/>
  <c r="AG506" i="2" s="1"/>
  <c r="AQ506" i="2" s="1"/>
  <c r="R506" i="2"/>
  <c r="AB506" i="2" s="1"/>
  <c r="AL506" i="2" s="1"/>
  <c r="Q506" i="2"/>
  <c r="I506" i="2"/>
  <c r="W505" i="2"/>
  <c r="AG505" i="2" s="1"/>
  <c r="AQ505" i="2" s="1"/>
  <c r="R505" i="2"/>
  <c r="AB505" i="2" s="1"/>
  <c r="AL505" i="2" s="1"/>
  <c r="Q505" i="2"/>
  <c r="AA505" i="2" s="1"/>
  <c r="AK505" i="2" s="1"/>
  <c r="I505" i="2"/>
  <c r="N505" i="2" s="1"/>
  <c r="W504" i="2"/>
  <c r="AG504" i="2" s="1"/>
  <c r="AQ504" i="2" s="1"/>
  <c r="R504" i="2"/>
  <c r="AB504" i="2" s="1"/>
  <c r="AL504" i="2" s="1"/>
  <c r="Q504" i="2"/>
  <c r="I504" i="2"/>
  <c r="O504" i="2" s="1"/>
  <c r="P504" i="2" s="1"/>
  <c r="W503" i="2"/>
  <c r="AG503" i="2" s="1"/>
  <c r="AQ503" i="2" s="1"/>
  <c r="R503" i="2"/>
  <c r="AB503" i="2" s="1"/>
  <c r="AL503" i="2" s="1"/>
  <c r="Q503" i="2"/>
  <c r="AA503" i="2" s="1"/>
  <c r="AK503" i="2" s="1"/>
  <c r="I503" i="2"/>
  <c r="O503" i="2" s="1"/>
  <c r="P503" i="2" s="1"/>
  <c r="W502" i="2"/>
  <c r="AG502" i="2" s="1"/>
  <c r="AQ502" i="2" s="1"/>
  <c r="R502" i="2"/>
  <c r="AB502" i="2" s="1"/>
  <c r="AL502" i="2" s="1"/>
  <c r="Q502" i="2"/>
  <c r="I502" i="2"/>
  <c r="O502" i="2" s="1"/>
  <c r="P502" i="2" s="1"/>
  <c r="W501" i="2"/>
  <c r="AG501" i="2" s="1"/>
  <c r="AQ501" i="2" s="1"/>
  <c r="R501" i="2"/>
  <c r="AB501" i="2" s="1"/>
  <c r="AL501" i="2" s="1"/>
  <c r="Q501" i="2"/>
  <c r="AA501" i="2" s="1"/>
  <c r="AK501" i="2" s="1"/>
  <c r="I501" i="2"/>
  <c r="N501" i="2" s="1"/>
  <c r="W500" i="2"/>
  <c r="AG500" i="2" s="1"/>
  <c r="R500" i="2"/>
  <c r="AB500" i="2" s="1"/>
  <c r="AL500" i="2" s="1"/>
  <c r="Q500" i="2"/>
  <c r="AA500" i="2" s="1"/>
  <c r="AK500" i="2" s="1"/>
  <c r="I500" i="2"/>
  <c r="N500" i="2" s="1"/>
  <c r="W499" i="2"/>
  <c r="AG499" i="2" s="1"/>
  <c r="AQ499" i="2" s="1"/>
  <c r="R499" i="2"/>
  <c r="AB499" i="2" s="1"/>
  <c r="AL499" i="2" s="1"/>
  <c r="Q499" i="2"/>
  <c r="I499" i="2"/>
  <c r="N499" i="2" s="1"/>
  <c r="W498" i="2"/>
  <c r="AG498" i="2" s="1"/>
  <c r="R498" i="2"/>
  <c r="AB498" i="2" s="1"/>
  <c r="AL498" i="2" s="1"/>
  <c r="Q498" i="2"/>
  <c r="AA498" i="2" s="1"/>
  <c r="AK498" i="2" s="1"/>
  <c r="I498" i="2"/>
  <c r="W497" i="2"/>
  <c r="AG497" i="2" s="1"/>
  <c r="AQ497" i="2" s="1"/>
  <c r="R497" i="2"/>
  <c r="AB497" i="2" s="1"/>
  <c r="AL497" i="2" s="1"/>
  <c r="Q497" i="2"/>
  <c r="AA497" i="2" s="1"/>
  <c r="AK497" i="2" s="1"/>
  <c r="I497" i="2"/>
  <c r="N497" i="2" s="1"/>
  <c r="W496" i="2"/>
  <c r="AG496" i="2" s="1"/>
  <c r="AQ496" i="2" s="1"/>
  <c r="R496" i="2"/>
  <c r="AB496" i="2" s="1"/>
  <c r="AL496" i="2" s="1"/>
  <c r="Q496" i="2"/>
  <c r="AA496" i="2" s="1"/>
  <c r="I496" i="2"/>
  <c r="N496" i="2" s="1"/>
  <c r="W495" i="2"/>
  <c r="AG495" i="2" s="1"/>
  <c r="AQ495" i="2" s="1"/>
  <c r="R495" i="2"/>
  <c r="AB495" i="2" s="1"/>
  <c r="AL495" i="2" s="1"/>
  <c r="Q495" i="2"/>
  <c r="AA495" i="2" s="1"/>
  <c r="AK495" i="2" s="1"/>
  <c r="I495" i="2"/>
  <c r="O495" i="2" s="1"/>
  <c r="P495" i="2" s="1"/>
  <c r="W494" i="2"/>
  <c r="AG494" i="2" s="1"/>
  <c r="AQ494" i="2" s="1"/>
  <c r="R494" i="2"/>
  <c r="AB494" i="2" s="1"/>
  <c r="AL494" i="2" s="1"/>
  <c r="Q494" i="2"/>
  <c r="I494" i="2"/>
  <c r="O494" i="2" s="1"/>
  <c r="P494" i="2" s="1"/>
  <c r="W493" i="2"/>
  <c r="AG493" i="2" s="1"/>
  <c r="AQ493" i="2" s="1"/>
  <c r="R493" i="2"/>
  <c r="AB493" i="2" s="1"/>
  <c r="AL493" i="2" s="1"/>
  <c r="Q493" i="2"/>
  <c r="AA493" i="2" s="1"/>
  <c r="I493" i="2"/>
  <c r="N493" i="2" s="1"/>
  <c r="W490" i="2"/>
  <c r="AG490" i="2" s="1"/>
  <c r="AQ490" i="2" s="1"/>
  <c r="R490" i="2"/>
  <c r="AB490" i="2" s="1"/>
  <c r="AL490" i="2" s="1"/>
  <c r="Q490" i="2"/>
  <c r="AA490" i="2" s="1"/>
  <c r="I490" i="2"/>
  <c r="W488" i="2"/>
  <c r="AG488" i="2" s="1"/>
  <c r="AQ488" i="2" s="1"/>
  <c r="R488" i="2"/>
  <c r="AB488" i="2" s="1"/>
  <c r="AL488" i="2" s="1"/>
  <c r="Q488" i="2"/>
  <c r="AA488" i="2" s="1"/>
  <c r="AK488" i="2" s="1"/>
  <c r="I488" i="2"/>
  <c r="O488" i="2" s="1"/>
  <c r="P488" i="2" s="1"/>
  <c r="W487" i="2"/>
  <c r="AG487" i="2" s="1"/>
  <c r="AQ487" i="2" s="1"/>
  <c r="R487" i="2"/>
  <c r="AB487" i="2" s="1"/>
  <c r="AL487" i="2" s="1"/>
  <c r="Q487" i="2"/>
  <c r="AA487" i="2" s="1"/>
  <c r="AK487" i="2" s="1"/>
  <c r="I487" i="2"/>
  <c r="O487" i="2" s="1"/>
  <c r="P487" i="2" s="1"/>
  <c r="W486" i="2"/>
  <c r="AG486" i="2" s="1"/>
  <c r="AQ486" i="2" s="1"/>
  <c r="R486" i="2"/>
  <c r="AB486" i="2" s="1"/>
  <c r="AL486" i="2" s="1"/>
  <c r="Q486" i="2"/>
  <c r="AA486" i="2" s="1"/>
  <c r="I486" i="2"/>
  <c r="N486" i="2" s="1"/>
  <c r="W485" i="2"/>
  <c r="AG485" i="2" s="1"/>
  <c r="AQ485" i="2" s="1"/>
  <c r="R485" i="2"/>
  <c r="AB485" i="2" s="1"/>
  <c r="AL485" i="2" s="1"/>
  <c r="Q485" i="2"/>
  <c r="AA485" i="2" s="1"/>
  <c r="I485" i="2"/>
  <c r="N485" i="2" s="1"/>
  <c r="W484" i="2"/>
  <c r="AG484" i="2" s="1"/>
  <c r="R484" i="2"/>
  <c r="AB484" i="2" s="1"/>
  <c r="Q484" i="2"/>
  <c r="I484" i="2"/>
  <c r="O484" i="2" s="1"/>
  <c r="AQ483" i="2"/>
  <c r="AQ545" i="2" s="1"/>
  <c r="AQ596" i="2" s="1"/>
  <c r="AQ638" i="2" s="1"/>
  <c r="AQ693" i="2" s="1"/>
  <c r="AQ748" i="2" s="1"/>
  <c r="AQ800" i="2" s="1"/>
  <c r="AQ844" i="2" s="1"/>
  <c r="AQ359" i="2" s="1"/>
  <c r="AP483" i="2"/>
  <c r="AP545" i="2" s="1"/>
  <c r="AP596" i="2" s="1"/>
  <c r="AP638" i="2" s="1"/>
  <c r="AP693" i="2" s="1"/>
  <c r="AP748" i="2" s="1"/>
  <c r="AP800" i="2" s="1"/>
  <c r="AP844" i="2" s="1"/>
  <c r="AP359" i="2" s="1"/>
  <c r="AO483" i="2"/>
  <c r="AO545" i="2" s="1"/>
  <c r="AO596" i="2" s="1"/>
  <c r="AO638" i="2" s="1"/>
  <c r="AO693" i="2" s="1"/>
  <c r="AO748" i="2" s="1"/>
  <c r="AO800" i="2" s="1"/>
  <c r="AO844" i="2" s="1"/>
  <c r="AO359" i="2" s="1"/>
  <c r="AG483" i="2"/>
  <c r="AG545" i="2" s="1"/>
  <c r="AG596" i="2" s="1"/>
  <c r="AG638" i="2" s="1"/>
  <c r="AG693" i="2" s="1"/>
  <c r="AG748" i="2" s="1"/>
  <c r="AG800" i="2" s="1"/>
  <c r="AG844" i="2" s="1"/>
  <c r="AG359" i="2" s="1"/>
  <c r="AF483" i="2"/>
  <c r="AF545" i="2" s="1"/>
  <c r="AF596" i="2" s="1"/>
  <c r="AF638" i="2" s="1"/>
  <c r="AF693" i="2" s="1"/>
  <c r="AF748" i="2" s="1"/>
  <c r="AF800" i="2" s="1"/>
  <c r="AF844" i="2" s="1"/>
  <c r="AF359" i="2" s="1"/>
  <c r="AE483" i="2"/>
  <c r="AE545" i="2" s="1"/>
  <c r="AE596" i="2" s="1"/>
  <c r="AE638" i="2" s="1"/>
  <c r="AE693" i="2" s="1"/>
  <c r="AE748" i="2" s="1"/>
  <c r="AE800" i="2" s="1"/>
  <c r="AE844" i="2" s="1"/>
  <c r="AE359" i="2" s="1"/>
  <c r="Y483" i="2"/>
  <c r="AI483" i="2" s="1"/>
  <c r="AS483" i="2" s="1"/>
  <c r="W483" i="2"/>
  <c r="W545" i="2" s="1"/>
  <c r="W596" i="2" s="1"/>
  <c r="W638" i="2" s="1"/>
  <c r="W693" i="2" s="1"/>
  <c r="W748" i="2" s="1"/>
  <c r="W800" i="2" s="1"/>
  <c r="W844" i="2" s="1"/>
  <c r="W359" i="2" s="1"/>
  <c r="V483" i="2"/>
  <c r="V545" i="2" s="1"/>
  <c r="V596" i="2" s="1"/>
  <c r="V638" i="2" s="1"/>
  <c r="V693" i="2" s="1"/>
  <c r="V748" i="2" s="1"/>
  <c r="V800" i="2" s="1"/>
  <c r="V844" i="2" s="1"/>
  <c r="V359" i="2" s="1"/>
  <c r="U483" i="2"/>
  <c r="U545" i="2" s="1"/>
  <c r="U596" i="2" s="1"/>
  <c r="U638" i="2" s="1"/>
  <c r="U693" i="2" s="1"/>
  <c r="U748" i="2" s="1"/>
  <c r="U800" i="2" s="1"/>
  <c r="U844" i="2" s="1"/>
  <c r="U359" i="2" s="1"/>
  <c r="M483" i="2"/>
  <c r="M545" i="2" s="1"/>
  <c r="M596" i="2" s="1"/>
  <c r="M638" i="2" s="1"/>
  <c r="M693" i="2" s="1"/>
  <c r="M748" i="2" s="1"/>
  <c r="M800" i="2" s="1"/>
  <c r="M844" i="2" s="1"/>
  <c r="M359" i="2" s="1"/>
  <c r="L483" i="2"/>
  <c r="L545" i="2" s="1"/>
  <c r="L596" i="2" s="1"/>
  <c r="L638" i="2" s="1"/>
  <c r="L693" i="2" s="1"/>
  <c r="L748" i="2" s="1"/>
  <c r="L800" i="2" s="1"/>
  <c r="L844" i="2" s="1"/>
  <c r="L359" i="2" s="1"/>
  <c r="K483" i="2"/>
  <c r="K545" i="2" s="1"/>
  <c r="K596" i="2" s="1"/>
  <c r="K638" i="2" s="1"/>
  <c r="K693" i="2" s="1"/>
  <c r="K748" i="2" s="1"/>
  <c r="K800" i="2" s="1"/>
  <c r="K844" i="2" s="1"/>
  <c r="K359" i="2" s="1"/>
  <c r="AP478" i="2"/>
  <c r="AN478" i="2"/>
  <c r="AF478" i="2"/>
  <c r="AD478" i="2"/>
  <c r="V478" i="2"/>
  <c r="T478" i="2"/>
  <c r="M478" i="2"/>
  <c r="L478" i="2"/>
  <c r="J478" i="2"/>
  <c r="H478" i="2"/>
  <c r="G478" i="2"/>
  <c r="G17" i="7" s="1"/>
  <c r="P477" i="2"/>
  <c r="Z477" i="2" s="1"/>
  <c r="AJ477" i="2" s="1"/>
  <c r="AT477" i="2" s="1"/>
  <c r="W476" i="2"/>
  <c r="AG476" i="2" s="1"/>
  <c r="R476" i="2"/>
  <c r="Q476" i="2"/>
  <c r="AA476" i="2" s="1"/>
  <c r="AK476" i="2" s="1"/>
  <c r="I476" i="2"/>
  <c r="N476" i="2" s="1"/>
  <c r="W475" i="2"/>
  <c r="AG475" i="2" s="1"/>
  <c r="AQ475" i="2" s="1"/>
  <c r="R475" i="2"/>
  <c r="AB475" i="2" s="1"/>
  <c r="AL475" i="2" s="1"/>
  <c r="Q475" i="2"/>
  <c r="I475" i="2"/>
  <c r="O475" i="2" s="1"/>
  <c r="P475" i="2" s="1"/>
  <c r="W474" i="2"/>
  <c r="AG474" i="2" s="1"/>
  <c r="AQ474" i="2" s="1"/>
  <c r="R474" i="2"/>
  <c r="AB474" i="2" s="1"/>
  <c r="AL474" i="2" s="1"/>
  <c r="Q474" i="2"/>
  <c r="AA474" i="2" s="1"/>
  <c r="I474" i="2"/>
  <c r="O474" i="2" s="1"/>
  <c r="P474" i="2" s="1"/>
  <c r="W473" i="2"/>
  <c r="AG473" i="2" s="1"/>
  <c r="AQ473" i="2" s="1"/>
  <c r="R473" i="2"/>
  <c r="AB473" i="2" s="1"/>
  <c r="AL473" i="2" s="1"/>
  <c r="Q473" i="2"/>
  <c r="AA473" i="2" s="1"/>
  <c r="I473" i="2"/>
  <c r="O473" i="2" s="1"/>
  <c r="P473" i="2" s="1"/>
  <c r="W472" i="2"/>
  <c r="AG472" i="2" s="1"/>
  <c r="AQ472" i="2" s="1"/>
  <c r="R472" i="2"/>
  <c r="AB472" i="2" s="1"/>
  <c r="AL472" i="2" s="1"/>
  <c r="Q472" i="2"/>
  <c r="AA472" i="2" s="1"/>
  <c r="I472" i="2"/>
  <c r="O472" i="2" s="1"/>
  <c r="P472" i="2" s="1"/>
  <c r="W470" i="2"/>
  <c r="AG470" i="2" s="1"/>
  <c r="AQ470" i="2" s="1"/>
  <c r="R470" i="2"/>
  <c r="AB470" i="2" s="1"/>
  <c r="AL470" i="2" s="1"/>
  <c r="Q470" i="2"/>
  <c r="I470" i="2"/>
  <c r="O470" i="2" s="1"/>
  <c r="P470" i="2" s="1"/>
  <c r="W469" i="2"/>
  <c r="AG469" i="2" s="1"/>
  <c r="AQ469" i="2" s="1"/>
  <c r="R469" i="2"/>
  <c r="AB469" i="2" s="1"/>
  <c r="AL469" i="2" s="1"/>
  <c r="Q469" i="2"/>
  <c r="AA469" i="2" s="1"/>
  <c r="I469" i="2"/>
  <c r="N469" i="2" s="1"/>
  <c r="W468" i="2"/>
  <c r="AG468" i="2" s="1"/>
  <c r="AQ468" i="2" s="1"/>
  <c r="R468" i="2"/>
  <c r="AB468" i="2" s="1"/>
  <c r="AL468" i="2" s="1"/>
  <c r="Q468" i="2"/>
  <c r="AA468" i="2" s="1"/>
  <c r="I468" i="2"/>
  <c r="N468" i="2" s="1"/>
  <c r="W467" i="2"/>
  <c r="AG467" i="2" s="1"/>
  <c r="AQ467" i="2" s="1"/>
  <c r="R467" i="2"/>
  <c r="AB467" i="2" s="1"/>
  <c r="AL467" i="2" s="1"/>
  <c r="Q467" i="2"/>
  <c r="AA467" i="2" s="1"/>
  <c r="I467" i="2"/>
  <c r="W466" i="2"/>
  <c r="AG466" i="2" s="1"/>
  <c r="AQ466" i="2" s="1"/>
  <c r="R466" i="2"/>
  <c r="AB466" i="2" s="1"/>
  <c r="AL466" i="2" s="1"/>
  <c r="Q466" i="2"/>
  <c r="I466" i="2"/>
  <c r="O466" i="2" s="1"/>
  <c r="P466" i="2" s="1"/>
  <c r="W465" i="2"/>
  <c r="AG465" i="2" s="1"/>
  <c r="AQ465" i="2" s="1"/>
  <c r="R465" i="2"/>
  <c r="AB465" i="2" s="1"/>
  <c r="AL465" i="2" s="1"/>
  <c r="Q465" i="2"/>
  <c r="AA465" i="2" s="1"/>
  <c r="I465" i="2"/>
  <c r="N465" i="2" s="1"/>
  <c r="W464" i="2"/>
  <c r="R464" i="2"/>
  <c r="AB464" i="2" s="1"/>
  <c r="AL464" i="2" s="1"/>
  <c r="Q464" i="2"/>
  <c r="AA464" i="2" s="1"/>
  <c r="AK464" i="2" s="1"/>
  <c r="I464" i="2"/>
  <c r="O464" i="2" s="1"/>
  <c r="P464" i="2" s="1"/>
  <c r="W462" i="2"/>
  <c r="AG462" i="2" s="1"/>
  <c r="AQ462" i="2" s="1"/>
  <c r="R462" i="2"/>
  <c r="Q462" i="2"/>
  <c r="AA462" i="2" s="1"/>
  <c r="I462" i="2"/>
  <c r="N462" i="2" s="1"/>
  <c r="W461" i="2"/>
  <c r="AG461" i="2" s="1"/>
  <c r="AQ461" i="2" s="1"/>
  <c r="R461" i="2"/>
  <c r="AB461" i="2" s="1"/>
  <c r="AL461" i="2" s="1"/>
  <c r="Q461" i="2"/>
  <c r="AA461" i="2" s="1"/>
  <c r="AK461" i="2" s="1"/>
  <c r="I461" i="2"/>
  <c r="O461" i="2" s="1"/>
  <c r="P461" i="2" s="1"/>
  <c r="W460" i="2"/>
  <c r="AG460" i="2" s="1"/>
  <c r="AQ460" i="2" s="1"/>
  <c r="R460" i="2"/>
  <c r="AB460" i="2" s="1"/>
  <c r="AL460" i="2" s="1"/>
  <c r="Q460" i="2"/>
  <c r="AA460" i="2" s="1"/>
  <c r="I460" i="2"/>
  <c r="O460" i="2" s="1"/>
  <c r="P460" i="2" s="1"/>
  <c r="W459" i="2"/>
  <c r="AG459" i="2" s="1"/>
  <c r="AQ459" i="2" s="1"/>
  <c r="R459" i="2"/>
  <c r="AB459" i="2" s="1"/>
  <c r="AL459" i="2" s="1"/>
  <c r="Q459" i="2"/>
  <c r="I459" i="2"/>
  <c r="O459" i="2" s="1"/>
  <c r="P459" i="2" s="1"/>
  <c r="W458" i="2"/>
  <c r="AG458" i="2" s="1"/>
  <c r="AQ458" i="2" s="1"/>
  <c r="R458" i="2"/>
  <c r="AB458" i="2" s="1"/>
  <c r="AL458" i="2" s="1"/>
  <c r="Q458" i="2"/>
  <c r="AA458" i="2" s="1"/>
  <c r="I458" i="2"/>
  <c r="O458" i="2" s="1"/>
  <c r="P458" i="2" s="1"/>
  <c r="W457" i="2"/>
  <c r="AG457" i="2" s="1"/>
  <c r="AQ457" i="2" s="1"/>
  <c r="R457" i="2"/>
  <c r="AB457" i="2" s="1"/>
  <c r="AL457" i="2" s="1"/>
  <c r="Q457" i="2"/>
  <c r="I457" i="2"/>
  <c r="O457" i="2" s="1"/>
  <c r="P457" i="2" s="1"/>
  <c r="W456" i="2"/>
  <c r="AG456" i="2" s="1"/>
  <c r="AQ456" i="2" s="1"/>
  <c r="R456" i="2"/>
  <c r="AB456" i="2" s="1"/>
  <c r="AL456" i="2" s="1"/>
  <c r="Q456" i="2"/>
  <c r="AA456" i="2" s="1"/>
  <c r="I456" i="2"/>
  <c r="N456" i="2" s="1"/>
  <c r="AG454" i="2"/>
  <c r="R454" i="2"/>
  <c r="AB454" i="2" s="1"/>
  <c r="AL454" i="2" s="1"/>
  <c r="Q454" i="2"/>
  <c r="I454" i="2"/>
  <c r="O454" i="2" s="1"/>
  <c r="P454" i="2" s="1"/>
  <c r="W452" i="2"/>
  <c r="R452" i="2"/>
  <c r="AB452" i="2" s="1"/>
  <c r="AL452" i="2" s="1"/>
  <c r="Q452" i="2"/>
  <c r="AA452" i="2" s="1"/>
  <c r="I452" i="2"/>
  <c r="N452" i="2" s="1"/>
  <c r="W451" i="2"/>
  <c r="R451" i="2"/>
  <c r="AB451" i="2" s="1"/>
  <c r="AL451" i="2" s="1"/>
  <c r="Q451" i="2"/>
  <c r="AA451" i="2" s="1"/>
  <c r="AK451" i="2" s="1"/>
  <c r="I451" i="2"/>
  <c r="O451" i="2" s="1"/>
  <c r="P451" i="2" s="1"/>
  <c r="W450" i="2"/>
  <c r="AG450" i="2" s="1"/>
  <c r="AQ450" i="2" s="1"/>
  <c r="R450" i="2"/>
  <c r="Q450" i="2"/>
  <c r="AA450" i="2" s="1"/>
  <c r="I450" i="2"/>
  <c r="N450" i="2" s="1"/>
  <c r="W449" i="2"/>
  <c r="AG449" i="2" s="1"/>
  <c r="AQ449" i="2" s="1"/>
  <c r="R449" i="2"/>
  <c r="Q449" i="2"/>
  <c r="AA449" i="2" s="1"/>
  <c r="I449" i="2"/>
  <c r="AP442" i="2"/>
  <c r="AO442" i="2"/>
  <c r="AN442" i="2"/>
  <c r="AF442" i="2"/>
  <c r="AE442" i="2"/>
  <c r="AD442" i="2"/>
  <c r="V442" i="2"/>
  <c r="U442" i="2"/>
  <c r="T442" i="2"/>
  <c r="M442" i="2"/>
  <c r="L442" i="2"/>
  <c r="K442" i="2"/>
  <c r="J442" i="2"/>
  <c r="H442" i="2"/>
  <c r="G442" i="2"/>
  <c r="G16" i="7" s="1"/>
  <c r="P441" i="2"/>
  <c r="Z441" i="2" s="1"/>
  <c r="AJ441" i="2" s="1"/>
  <c r="AT441" i="2" s="1"/>
  <c r="W440" i="2"/>
  <c r="AG440" i="2" s="1"/>
  <c r="AQ440" i="2" s="1"/>
  <c r="AB440" i="2"/>
  <c r="AL440" i="2" s="1"/>
  <c r="Q440" i="2"/>
  <c r="AA440" i="2" s="1"/>
  <c r="I440" i="2"/>
  <c r="O440" i="2" s="1"/>
  <c r="P440" i="2" s="1"/>
  <c r="W439" i="2"/>
  <c r="AG439" i="2" s="1"/>
  <c r="AQ439" i="2" s="1"/>
  <c r="R439" i="2"/>
  <c r="AB439" i="2" s="1"/>
  <c r="AL439" i="2" s="1"/>
  <c r="Q439" i="2"/>
  <c r="AA439" i="2" s="1"/>
  <c r="I439" i="2"/>
  <c r="O439" i="2" s="1"/>
  <c r="P439" i="2" s="1"/>
  <c r="W438" i="2"/>
  <c r="AG438" i="2" s="1"/>
  <c r="AQ438" i="2" s="1"/>
  <c r="R438" i="2"/>
  <c r="AB438" i="2" s="1"/>
  <c r="AL438" i="2" s="1"/>
  <c r="Q438" i="2"/>
  <c r="I438" i="2"/>
  <c r="O438" i="2" s="1"/>
  <c r="P438" i="2" s="1"/>
  <c r="W437" i="2"/>
  <c r="AG437" i="2" s="1"/>
  <c r="AQ437" i="2" s="1"/>
  <c r="R437" i="2"/>
  <c r="AB437" i="2" s="1"/>
  <c r="AL437" i="2" s="1"/>
  <c r="Q437" i="2"/>
  <c r="AA437" i="2" s="1"/>
  <c r="AK437" i="2" s="1"/>
  <c r="I437" i="2"/>
  <c r="N437" i="2" s="1"/>
  <c r="W436" i="2"/>
  <c r="AG436" i="2" s="1"/>
  <c r="R436" i="2"/>
  <c r="Q436" i="2"/>
  <c r="AA436" i="2" s="1"/>
  <c r="AK436" i="2" s="1"/>
  <c r="I436" i="2"/>
  <c r="O436" i="2" s="1"/>
  <c r="P436" i="2" s="1"/>
  <c r="W435" i="2"/>
  <c r="AG435" i="2" s="1"/>
  <c r="AQ435" i="2" s="1"/>
  <c r="R435" i="2"/>
  <c r="Q435" i="2"/>
  <c r="AA435" i="2" s="1"/>
  <c r="AK435" i="2" s="1"/>
  <c r="I435" i="2"/>
  <c r="N435" i="2" s="1"/>
  <c r="W434" i="2"/>
  <c r="AG434" i="2" s="1"/>
  <c r="AQ434" i="2" s="1"/>
  <c r="R434" i="2"/>
  <c r="AB434" i="2" s="1"/>
  <c r="AL434" i="2" s="1"/>
  <c r="Q434" i="2"/>
  <c r="AA434" i="2" s="1"/>
  <c r="AK434" i="2" s="1"/>
  <c r="I434" i="2"/>
  <c r="W433" i="2"/>
  <c r="AG433" i="2" s="1"/>
  <c r="AQ433" i="2" s="1"/>
  <c r="R433" i="2"/>
  <c r="AB433" i="2" s="1"/>
  <c r="AL433" i="2" s="1"/>
  <c r="Q433" i="2"/>
  <c r="I433" i="2"/>
  <c r="O433" i="2" s="1"/>
  <c r="P433" i="2" s="1"/>
  <c r="W432" i="2"/>
  <c r="AG432" i="2" s="1"/>
  <c r="AQ432" i="2" s="1"/>
  <c r="R432" i="2"/>
  <c r="AB432" i="2" s="1"/>
  <c r="AL432" i="2" s="1"/>
  <c r="Q432" i="2"/>
  <c r="I432" i="2"/>
  <c r="O432" i="2" s="1"/>
  <c r="P432" i="2" s="1"/>
  <c r="W426" i="2"/>
  <c r="AG426" i="2" s="1"/>
  <c r="AQ426" i="2" s="1"/>
  <c r="AB426" i="2"/>
  <c r="AL426" i="2" s="1"/>
  <c r="Q426" i="2"/>
  <c r="AA426" i="2" s="1"/>
  <c r="I426" i="2"/>
  <c r="N426" i="2" s="1"/>
  <c r="W425" i="2"/>
  <c r="AG425" i="2" s="1"/>
  <c r="AQ425" i="2" s="1"/>
  <c r="R425" i="2"/>
  <c r="AB425" i="2" s="1"/>
  <c r="AL425" i="2" s="1"/>
  <c r="Q425" i="2"/>
  <c r="I425" i="2"/>
  <c r="O425" i="2" s="1"/>
  <c r="P425" i="2" s="1"/>
  <c r="W424" i="2"/>
  <c r="AG424" i="2" s="1"/>
  <c r="AQ424" i="2" s="1"/>
  <c r="AB424" i="2"/>
  <c r="AL424" i="2" s="1"/>
  <c r="Q424" i="2"/>
  <c r="I424" i="2"/>
  <c r="N424" i="2" s="1"/>
  <c r="W423" i="2"/>
  <c r="AG423" i="2" s="1"/>
  <c r="R423" i="2"/>
  <c r="Q423" i="2"/>
  <c r="AA423" i="2" s="1"/>
  <c r="AK423" i="2" s="1"/>
  <c r="I423" i="2"/>
  <c r="W422" i="2"/>
  <c r="AG422" i="2" s="1"/>
  <c r="AQ422" i="2" s="1"/>
  <c r="R422" i="2"/>
  <c r="Q422" i="2"/>
  <c r="AA422" i="2" s="1"/>
  <c r="I422" i="2"/>
  <c r="N422" i="2" s="1"/>
  <c r="W421" i="2"/>
  <c r="AG421" i="2" s="1"/>
  <c r="AQ421" i="2" s="1"/>
  <c r="R421" i="2"/>
  <c r="AB421" i="2" s="1"/>
  <c r="AL421" i="2" s="1"/>
  <c r="Q421" i="2"/>
  <c r="I421" i="2"/>
  <c r="W420" i="2"/>
  <c r="AG420" i="2" s="1"/>
  <c r="AQ420" i="2" s="1"/>
  <c r="R420" i="2"/>
  <c r="AB420" i="2" s="1"/>
  <c r="AL420" i="2" s="1"/>
  <c r="Q420" i="2"/>
  <c r="AA420" i="2" s="1"/>
  <c r="I420" i="2"/>
  <c r="O420" i="2" s="1"/>
  <c r="P420" i="2" s="1"/>
  <c r="W419" i="2"/>
  <c r="AG419" i="2" s="1"/>
  <c r="AQ419" i="2" s="1"/>
  <c r="R419" i="2"/>
  <c r="AB419" i="2" s="1"/>
  <c r="AL419" i="2" s="1"/>
  <c r="Q419" i="2"/>
  <c r="AA419" i="2" s="1"/>
  <c r="I419" i="2"/>
  <c r="O419" i="2" s="1"/>
  <c r="P419" i="2" s="1"/>
  <c r="W418" i="2"/>
  <c r="AG418" i="2" s="1"/>
  <c r="AQ418" i="2" s="1"/>
  <c r="R418" i="2"/>
  <c r="AB418" i="2" s="1"/>
  <c r="AL418" i="2" s="1"/>
  <c r="Q418" i="2"/>
  <c r="AA418" i="2" s="1"/>
  <c r="I418" i="2"/>
  <c r="O418" i="2" s="1"/>
  <c r="P418" i="2" s="1"/>
  <c r="W417" i="2"/>
  <c r="AG417" i="2" s="1"/>
  <c r="AQ417" i="2" s="1"/>
  <c r="AB417" i="2"/>
  <c r="AL417" i="2" s="1"/>
  <c r="Q417" i="2"/>
  <c r="I417" i="2"/>
  <c r="O417" i="2" s="1"/>
  <c r="P417" i="2" s="1"/>
  <c r="W416" i="2"/>
  <c r="AG416" i="2" s="1"/>
  <c r="AQ416" i="2" s="1"/>
  <c r="R416" i="2"/>
  <c r="AB416" i="2" s="1"/>
  <c r="AL416" i="2" s="1"/>
  <c r="Q416" i="2"/>
  <c r="I416" i="2"/>
  <c r="N416" i="2" s="1"/>
  <c r="W415" i="2"/>
  <c r="AG415" i="2" s="1"/>
  <c r="R415" i="2"/>
  <c r="Q415" i="2"/>
  <c r="AA415" i="2" s="1"/>
  <c r="AK415" i="2" s="1"/>
  <c r="I415" i="2"/>
  <c r="N415" i="2" s="1"/>
  <c r="W414" i="2"/>
  <c r="AG414" i="2" s="1"/>
  <c r="AQ414" i="2" s="1"/>
  <c r="R414" i="2"/>
  <c r="Q414" i="2"/>
  <c r="AA414" i="2" s="1"/>
  <c r="AK414" i="2" s="1"/>
  <c r="I414" i="2"/>
  <c r="N414" i="2" s="1"/>
  <c r="W413" i="2"/>
  <c r="AG413" i="2" s="1"/>
  <c r="AQ413" i="2" s="1"/>
  <c r="R413" i="2"/>
  <c r="AB413" i="2" s="1"/>
  <c r="AL413" i="2" s="1"/>
  <c r="Q413" i="2"/>
  <c r="AA413" i="2" s="1"/>
  <c r="AK413" i="2" s="1"/>
  <c r="I413" i="2"/>
  <c r="W412" i="2"/>
  <c r="AG412" i="2" s="1"/>
  <c r="AQ412" i="2" s="1"/>
  <c r="R412" i="2"/>
  <c r="Q412" i="2"/>
  <c r="AA412" i="2" s="1"/>
  <c r="I412" i="2"/>
  <c r="O412" i="2" s="1"/>
  <c r="P412" i="2" s="1"/>
  <c r="W411" i="2"/>
  <c r="AG411" i="2" s="1"/>
  <c r="AQ411" i="2" s="1"/>
  <c r="R411" i="2"/>
  <c r="AB411" i="2" s="1"/>
  <c r="AL411" i="2" s="1"/>
  <c r="Q411" i="2"/>
  <c r="AA411" i="2" s="1"/>
  <c r="I411" i="2"/>
  <c r="O411" i="2" s="1"/>
  <c r="P411" i="2" s="1"/>
  <c r="W410" i="2"/>
  <c r="AG410" i="2" s="1"/>
  <c r="AQ410" i="2" s="1"/>
  <c r="R410" i="2"/>
  <c r="AB410" i="2" s="1"/>
  <c r="AL410" i="2" s="1"/>
  <c r="Q410" i="2"/>
  <c r="AA410" i="2" s="1"/>
  <c r="I410" i="2"/>
  <c r="O410" i="2" s="1"/>
  <c r="P410" i="2" s="1"/>
  <c r="W409" i="2"/>
  <c r="AG409" i="2" s="1"/>
  <c r="AQ409" i="2" s="1"/>
  <c r="R409" i="2"/>
  <c r="AB409" i="2" s="1"/>
  <c r="AL409" i="2" s="1"/>
  <c r="Q409" i="2"/>
  <c r="I409" i="2"/>
  <c r="O409" i="2" s="1"/>
  <c r="P409" i="2" s="1"/>
  <c r="W408" i="2"/>
  <c r="AG408" i="2" s="1"/>
  <c r="AQ408" i="2" s="1"/>
  <c r="R408" i="2"/>
  <c r="AB408" i="2" s="1"/>
  <c r="AL408" i="2" s="1"/>
  <c r="Q408" i="2"/>
  <c r="AA408" i="2" s="1"/>
  <c r="AK408" i="2" s="1"/>
  <c r="I408" i="2"/>
  <c r="N408" i="2" s="1"/>
  <c r="W407" i="2"/>
  <c r="AG407" i="2" s="1"/>
  <c r="R407" i="2"/>
  <c r="Q407" i="2"/>
  <c r="AA407" i="2" s="1"/>
  <c r="AK407" i="2" s="1"/>
  <c r="I407" i="2"/>
  <c r="N407" i="2" s="1"/>
  <c r="W406" i="2"/>
  <c r="AG406" i="2" s="1"/>
  <c r="R406" i="2"/>
  <c r="Q406" i="2"/>
  <c r="AA406" i="2" s="1"/>
  <c r="AK406" i="2" s="1"/>
  <c r="I406" i="2"/>
  <c r="N406" i="2" s="1"/>
  <c r="W405" i="2"/>
  <c r="AG405" i="2" s="1"/>
  <c r="AQ405" i="2" s="1"/>
  <c r="R405" i="2"/>
  <c r="AB405" i="2" s="1"/>
  <c r="AL405" i="2" s="1"/>
  <c r="Q405" i="2"/>
  <c r="AA405" i="2" s="1"/>
  <c r="AK405" i="2" s="1"/>
  <c r="I405" i="2"/>
  <c r="W404" i="2"/>
  <c r="AG404" i="2" s="1"/>
  <c r="AQ404" i="2" s="1"/>
  <c r="R404" i="2"/>
  <c r="AB404" i="2" s="1"/>
  <c r="AL404" i="2" s="1"/>
  <c r="Q404" i="2"/>
  <c r="AA404" i="2" s="1"/>
  <c r="I404" i="2"/>
  <c r="O404" i="2" s="1"/>
  <c r="P404" i="2" s="1"/>
  <c r="W403" i="2"/>
  <c r="AG403" i="2" s="1"/>
  <c r="AQ403" i="2" s="1"/>
  <c r="R403" i="2"/>
  <c r="AB403" i="2" s="1"/>
  <c r="AL403" i="2" s="1"/>
  <c r="Q403" i="2"/>
  <c r="AA403" i="2" s="1"/>
  <c r="I403" i="2"/>
  <c r="O403" i="2" s="1"/>
  <c r="P403" i="2" s="1"/>
  <c r="W397" i="2"/>
  <c r="AG397" i="2" s="1"/>
  <c r="AQ397" i="2" s="1"/>
  <c r="AB397" i="2"/>
  <c r="AL397" i="2" s="1"/>
  <c r="Q397" i="2"/>
  <c r="AA397" i="2" s="1"/>
  <c r="I397" i="2"/>
  <c r="O397" i="2" s="1"/>
  <c r="P397" i="2" s="1"/>
  <c r="W396" i="2"/>
  <c r="AG396" i="2" s="1"/>
  <c r="AQ396" i="2" s="1"/>
  <c r="R396" i="2"/>
  <c r="AB396" i="2" s="1"/>
  <c r="AL396" i="2" s="1"/>
  <c r="Q396" i="2"/>
  <c r="I396" i="2"/>
  <c r="O396" i="2" s="1"/>
  <c r="P396" i="2" s="1"/>
  <c r="W395" i="2"/>
  <c r="AG395" i="2" s="1"/>
  <c r="AQ395" i="2" s="1"/>
  <c r="R395" i="2"/>
  <c r="AB395" i="2" s="1"/>
  <c r="AL395" i="2" s="1"/>
  <c r="Q395" i="2"/>
  <c r="AA395" i="2" s="1"/>
  <c r="AK395" i="2" s="1"/>
  <c r="I395" i="2"/>
  <c r="N395" i="2" s="1"/>
  <c r="W394" i="2"/>
  <c r="AG394" i="2" s="1"/>
  <c r="Q394" i="2"/>
  <c r="AA394" i="2" s="1"/>
  <c r="AK394" i="2" s="1"/>
  <c r="I394" i="2"/>
  <c r="O394" i="2" s="1"/>
  <c r="P394" i="2" s="1"/>
  <c r="W393" i="2"/>
  <c r="AG393" i="2" s="1"/>
  <c r="AQ393" i="2" s="1"/>
  <c r="R393" i="2"/>
  <c r="Q393" i="2"/>
  <c r="AA393" i="2" s="1"/>
  <c r="AK393" i="2" s="1"/>
  <c r="I393" i="2"/>
  <c r="N393" i="2" s="1"/>
  <c r="W392" i="2"/>
  <c r="AG392" i="2" s="1"/>
  <c r="AQ392" i="2" s="1"/>
  <c r="R392" i="2"/>
  <c r="AB392" i="2" s="1"/>
  <c r="AL392" i="2" s="1"/>
  <c r="Q392" i="2"/>
  <c r="I392" i="2"/>
  <c r="W391" i="2"/>
  <c r="AG391" i="2" s="1"/>
  <c r="AQ391" i="2" s="1"/>
  <c r="R391" i="2"/>
  <c r="AB391" i="2" s="1"/>
  <c r="AL391" i="2" s="1"/>
  <c r="Q391" i="2"/>
  <c r="AA391" i="2" s="1"/>
  <c r="I391" i="2"/>
  <c r="O391" i="2" s="1"/>
  <c r="P391" i="2" s="1"/>
  <c r="W390" i="2"/>
  <c r="AG390" i="2" s="1"/>
  <c r="AQ390" i="2" s="1"/>
  <c r="R390" i="2"/>
  <c r="AB390" i="2" s="1"/>
  <c r="AL390" i="2" s="1"/>
  <c r="Q390" i="2"/>
  <c r="AA390" i="2" s="1"/>
  <c r="I390" i="2"/>
  <c r="O390" i="2" s="1"/>
  <c r="P390" i="2" s="1"/>
  <c r="W389" i="2"/>
  <c r="AG389" i="2" s="1"/>
  <c r="AQ389" i="2" s="1"/>
  <c r="R389" i="2"/>
  <c r="AB389" i="2" s="1"/>
  <c r="AL389" i="2" s="1"/>
  <c r="Q389" i="2"/>
  <c r="AA389" i="2" s="1"/>
  <c r="I389" i="2"/>
  <c r="W388" i="2"/>
  <c r="AG388" i="2" s="1"/>
  <c r="AQ388" i="2" s="1"/>
  <c r="R388" i="2"/>
  <c r="AB388" i="2" s="1"/>
  <c r="AL388" i="2" s="1"/>
  <c r="Q388" i="2"/>
  <c r="I388" i="2"/>
  <c r="O388" i="2" s="1"/>
  <c r="P388" i="2" s="1"/>
  <c r="W387" i="2"/>
  <c r="AG387" i="2" s="1"/>
  <c r="AQ387" i="2" s="1"/>
  <c r="R387" i="2"/>
  <c r="AB387" i="2" s="1"/>
  <c r="AL387" i="2" s="1"/>
  <c r="Q387" i="2"/>
  <c r="AA387" i="2" s="1"/>
  <c r="AK387" i="2" s="1"/>
  <c r="I387" i="2"/>
  <c r="N387" i="2" s="1"/>
  <c r="W386" i="2"/>
  <c r="AG386" i="2" s="1"/>
  <c r="R386" i="2"/>
  <c r="Q386" i="2"/>
  <c r="AA386" i="2" s="1"/>
  <c r="AK386" i="2" s="1"/>
  <c r="I386" i="2"/>
  <c r="O386" i="2" s="1"/>
  <c r="P386" i="2" s="1"/>
  <c r="W385" i="2"/>
  <c r="AG385" i="2" s="1"/>
  <c r="AQ385" i="2" s="1"/>
  <c r="R385" i="2"/>
  <c r="Q385" i="2"/>
  <c r="AA385" i="2" s="1"/>
  <c r="AK385" i="2" s="1"/>
  <c r="I385" i="2"/>
  <c r="N385" i="2" s="1"/>
  <c r="W384" i="2"/>
  <c r="AG384" i="2" s="1"/>
  <c r="AQ384" i="2" s="1"/>
  <c r="R384" i="2"/>
  <c r="AB384" i="2" s="1"/>
  <c r="AL384" i="2" s="1"/>
  <c r="Q384" i="2"/>
  <c r="I384" i="2"/>
  <c r="W383" i="2"/>
  <c r="AG383" i="2" s="1"/>
  <c r="AQ383" i="2" s="1"/>
  <c r="R383" i="2"/>
  <c r="AB383" i="2" s="1"/>
  <c r="AL383" i="2" s="1"/>
  <c r="Q383" i="2"/>
  <c r="I383" i="2"/>
  <c r="O383" i="2" s="1"/>
  <c r="P383" i="2" s="1"/>
  <c r="W382" i="2"/>
  <c r="AG382" i="2" s="1"/>
  <c r="AQ382" i="2" s="1"/>
  <c r="AB382" i="2"/>
  <c r="AL382" i="2" s="1"/>
  <c r="Q382" i="2"/>
  <c r="I382" i="2"/>
  <c r="N382" i="2" s="1"/>
  <c r="W381" i="2"/>
  <c r="AG381" i="2" s="1"/>
  <c r="AQ381" i="2" s="1"/>
  <c r="R381" i="2"/>
  <c r="AB381" i="2" s="1"/>
  <c r="AL381" i="2" s="1"/>
  <c r="Q381" i="2"/>
  <c r="I381" i="2"/>
  <c r="N381" i="2" s="1"/>
  <c r="W380" i="2"/>
  <c r="AG380" i="2" s="1"/>
  <c r="AQ380" i="2" s="1"/>
  <c r="R380" i="2"/>
  <c r="AB380" i="2" s="1"/>
  <c r="AL380" i="2" s="1"/>
  <c r="Q380" i="2"/>
  <c r="I380" i="2"/>
  <c r="O380" i="2" s="1"/>
  <c r="P380" i="2" s="1"/>
  <c r="W379" i="2"/>
  <c r="AG379" i="2" s="1"/>
  <c r="AQ379" i="2" s="1"/>
  <c r="R379" i="2"/>
  <c r="AB379" i="2" s="1"/>
  <c r="AL379" i="2" s="1"/>
  <c r="Q379" i="2"/>
  <c r="AA379" i="2" s="1"/>
  <c r="AK379" i="2" s="1"/>
  <c r="I379" i="2"/>
  <c r="N379" i="2" s="1"/>
  <c r="W378" i="2"/>
  <c r="AG378" i="2" s="1"/>
  <c r="AQ378" i="2" s="1"/>
  <c r="R378" i="2"/>
  <c r="Q378" i="2"/>
  <c r="AA378" i="2" s="1"/>
  <c r="AK378" i="2" s="1"/>
  <c r="I378" i="2"/>
  <c r="N378" i="2" s="1"/>
  <c r="W377" i="2"/>
  <c r="AG377" i="2" s="1"/>
  <c r="AQ377" i="2" s="1"/>
  <c r="R377" i="2"/>
  <c r="Q377" i="2"/>
  <c r="AA377" i="2" s="1"/>
  <c r="AK377" i="2" s="1"/>
  <c r="I377" i="2"/>
  <c r="W376" i="2"/>
  <c r="AG376" i="2" s="1"/>
  <c r="AQ376" i="2" s="1"/>
  <c r="R376" i="2"/>
  <c r="AB376" i="2" s="1"/>
  <c r="AL376" i="2" s="1"/>
  <c r="Q376" i="2"/>
  <c r="I376" i="2"/>
  <c r="W375" i="2"/>
  <c r="AG375" i="2" s="1"/>
  <c r="AQ375" i="2" s="1"/>
  <c r="R375" i="2"/>
  <c r="Q375" i="2"/>
  <c r="AA375" i="2" s="1"/>
  <c r="AK375" i="2" s="1"/>
  <c r="I375" i="2"/>
  <c r="O375" i="2" s="1"/>
  <c r="P375" i="2" s="1"/>
  <c r="W374" i="2"/>
  <c r="AG374" i="2" s="1"/>
  <c r="AQ374" i="2" s="1"/>
  <c r="R374" i="2"/>
  <c r="AB374" i="2" s="1"/>
  <c r="AL374" i="2" s="1"/>
  <c r="Q374" i="2"/>
  <c r="I374" i="2"/>
  <c r="O374" i="2" s="1"/>
  <c r="P374" i="2" s="1"/>
  <c r="W373" i="2"/>
  <c r="AG373" i="2" s="1"/>
  <c r="AQ373" i="2" s="1"/>
  <c r="R373" i="2"/>
  <c r="AB373" i="2" s="1"/>
  <c r="AL373" i="2" s="1"/>
  <c r="Q373" i="2"/>
  <c r="I373" i="2"/>
  <c r="O373" i="2" s="1"/>
  <c r="P373" i="2" s="1"/>
  <c r="W372" i="2"/>
  <c r="AG372" i="2" s="1"/>
  <c r="AQ372" i="2" s="1"/>
  <c r="R372" i="2"/>
  <c r="AB372" i="2" s="1"/>
  <c r="AL372" i="2" s="1"/>
  <c r="Q372" i="2"/>
  <c r="I372" i="2"/>
  <c r="O372" i="2" s="1"/>
  <c r="P372" i="2" s="1"/>
  <c r="W369" i="2"/>
  <c r="AG369" i="2" s="1"/>
  <c r="AQ369" i="2" s="1"/>
  <c r="R369" i="2"/>
  <c r="Q369" i="2"/>
  <c r="AA369" i="2" s="1"/>
  <c r="AK369" i="2" s="1"/>
  <c r="I369" i="2"/>
  <c r="O369" i="2" s="1"/>
  <c r="P369" i="2" s="1"/>
  <c r="W368" i="2"/>
  <c r="AG368" i="2" s="1"/>
  <c r="AQ368" i="2" s="1"/>
  <c r="R368" i="2"/>
  <c r="Q368" i="2"/>
  <c r="AA368" i="2" s="1"/>
  <c r="AK368" i="2" s="1"/>
  <c r="I368" i="2"/>
  <c r="O368" i="2" s="1"/>
  <c r="P368" i="2" s="1"/>
  <c r="W367" i="2"/>
  <c r="AG367" i="2" s="1"/>
  <c r="AQ367" i="2" s="1"/>
  <c r="R367" i="2"/>
  <c r="AB367" i="2" s="1"/>
  <c r="AL367" i="2" s="1"/>
  <c r="Q367" i="2"/>
  <c r="AA367" i="2" s="1"/>
  <c r="I367" i="2"/>
  <c r="W366" i="2"/>
  <c r="AG366" i="2" s="1"/>
  <c r="AQ366" i="2" s="1"/>
  <c r="R366" i="2"/>
  <c r="AB366" i="2" s="1"/>
  <c r="AL366" i="2" s="1"/>
  <c r="Q366" i="2"/>
  <c r="I366" i="2"/>
  <c r="O366" i="2" s="1"/>
  <c r="P366" i="2" s="1"/>
  <c r="W365" i="2"/>
  <c r="AG365" i="2" s="1"/>
  <c r="AQ365" i="2" s="1"/>
  <c r="R365" i="2"/>
  <c r="AB365" i="2" s="1"/>
  <c r="AL365" i="2" s="1"/>
  <c r="Q365" i="2"/>
  <c r="I365" i="2"/>
  <c r="W364" i="2"/>
  <c r="AG364" i="2" s="1"/>
  <c r="AQ364" i="2" s="1"/>
  <c r="R364" i="2"/>
  <c r="AB364" i="2" s="1"/>
  <c r="AL364" i="2" s="1"/>
  <c r="Q364" i="2"/>
  <c r="I364" i="2"/>
  <c r="O364" i="2" s="1"/>
  <c r="P364" i="2" s="1"/>
  <c r="W363" i="2"/>
  <c r="AG363" i="2" s="1"/>
  <c r="AQ363" i="2" s="1"/>
  <c r="R363" i="2"/>
  <c r="AB363" i="2" s="1"/>
  <c r="AL363" i="2" s="1"/>
  <c r="Q363" i="2"/>
  <c r="I363" i="2"/>
  <c r="W362" i="2"/>
  <c r="AG362" i="2" s="1"/>
  <c r="AQ362" i="2" s="1"/>
  <c r="R362" i="2"/>
  <c r="AB362" i="2" s="1"/>
  <c r="AL362" i="2" s="1"/>
  <c r="Q362" i="2"/>
  <c r="I362" i="2"/>
  <c r="W361" i="2"/>
  <c r="AG361" i="2" s="1"/>
  <c r="AQ361" i="2" s="1"/>
  <c r="R361" i="2"/>
  <c r="AB361" i="2" s="1"/>
  <c r="AL361" i="2" s="1"/>
  <c r="Q361" i="2"/>
  <c r="I361" i="2"/>
  <c r="O361" i="2" s="1"/>
  <c r="P361" i="2" s="1"/>
  <c r="W360" i="2"/>
  <c r="AG360" i="2" s="1"/>
  <c r="R360" i="2"/>
  <c r="Q360" i="2"/>
  <c r="I360" i="2"/>
  <c r="N360" i="2" s="1"/>
  <c r="Y359" i="2"/>
  <c r="AI359" i="2" s="1"/>
  <c r="AS359" i="2" s="1"/>
  <c r="AP355" i="2"/>
  <c r="AO355" i="2"/>
  <c r="AN355" i="2"/>
  <c r="AF355" i="2"/>
  <c r="AE355" i="2"/>
  <c r="AD355" i="2"/>
  <c r="V355" i="2"/>
  <c r="U355" i="2"/>
  <c r="T355" i="2"/>
  <c r="M355" i="2"/>
  <c r="L355" i="2"/>
  <c r="K355" i="2"/>
  <c r="J355" i="2"/>
  <c r="H355" i="2"/>
  <c r="G355" i="2"/>
  <c r="G15" i="7" s="1"/>
  <c r="W353" i="2"/>
  <c r="AG353" i="2" s="1"/>
  <c r="AQ353" i="2" s="1"/>
  <c r="R353" i="2"/>
  <c r="AB353" i="2" s="1"/>
  <c r="AL353" i="2" s="1"/>
  <c r="Q353" i="2"/>
  <c r="I353" i="2"/>
  <c r="O353" i="2" s="1"/>
  <c r="P353" i="2" s="1"/>
  <c r="W352" i="2"/>
  <c r="AG352" i="2" s="1"/>
  <c r="AQ352" i="2" s="1"/>
  <c r="R352" i="2"/>
  <c r="AB352" i="2" s="1"/>
  <c r="AL352" i="2" s="1"/>
  <c r="Q352" i="2"/>
  <c r="AA352" i="2" s="1"/>
  <c r="I352" i="2"/>
  <c r="O352" i="2" s="1"/>
  <c r="P352" i="2" s="1"/>
  <c r="W351" i="2"/>
  <c r="AG351" i="2" s="1"/>
  <c r="AQ351" i="2" s="1"/>
  <c r="R351" i="2"/>
  <c r="AB351" i="2" s="1"/>
  <c r="AL351" i="2" s="1"/>
  <c r="Q351" i="2"/>
  <c r="I351" i="2"/>
  <c r="O351" i="2" s="1"/>
  <c r="P351" i="2" s="1"/>
  <c r="W350" i="2"/>
  <c r="AG350" i="2" s="1"/>
  <c r="AQ350" i="2" s="1"/>
  <c r="R350" i="2"/>
  <c r="AB350" i="2" s="1"/>
  <c r="AL350" i="2" s="1"/>
  <c r="Q350" i="2"/>
  <c r="I350" i="2"/>
  <c r="W349" i="2"/>
  <c r="AG349" i="2" s="1"/>
  <c r="AQ349" i="2" s="1"/>
  <c r="R349" i="2"/>
  <c r="AB349" i="2" s="1"/>
  <c r="AL349" i="2" s="1"/>
  <c r="Q349" i="2"/>
  <c r="AA349" i="2" s="1"/>
  <c r="AK349" i="2" s="1"/>
  <c r="I349" i="2"/>
  <c r="N349" i="2" s="1"/>
  <c r="W347" i="2"/>
  <c r="AG347" i="2" s="1"/>
  <c r="AQ347" i="2" s="1"/>
  <c r="R347" i="2"/>
  <c r="AB347" i="2" s="1"/>
  <c r="AL347" i="2" s="1"/>
  <c r="Q347" i="2"/>
  <c r="AA347" i="2" s="1"/>
  <c r="I347" i="2"/>
  <c r="O347" i="2" s="1"/>
  <c r="P347" i="2" s="1"/>
  <c r="W346" i="2"/>
  <c r="AG346" i="2" s="1"/>
  <c r="AQ346" i="2" s="1"/>
  <c r="R346" i="2"/>
  <c r="AB346" i="2" s="1"/>
  <c r="AL346" i="2" s="1"/>
  <c r="Q346" i="2"/>
  <c r="AA346" i="2" s="1"/>
  <c r="AK346" i="2" s="1"/>
  <c r="I346" i="2"/>
  <c r="O346" i="2" s="1"/>
  <c r="P346" i="2" s="1"/>
  <c r="W339" i="2"/>
  <c r="AG339" i="2" s="1"/>
  <c r="AQ339" i="2" s="1"/>
  <c r="R339" i="2"/>
  <c r="AB339" i="2" s="1"/>
  <c r="AL339" i="2" s="1"/>
  <c r="Q339" i="2"/>
  <c r="I339" i="2"/>
  <c r="O339" i="2" s="1"/>
  <c r="P339" i="2" s="1"/>
  <c r="W338" i="2"/>
  <c r="AG338" i="2" s="1"/>
  <c r="AQ338" i="2" s="1"/>
  <c r="R338" i="2"/>
  <c r="AB338" i="2" s="1"/>
  <c r="AL338" i="2" s="1"/>
  <c r="Q338" i="2"/>
  <c r="I338" i="2"/>
  <c r="O338" i="2" s="1"/>
  <c r="P338" i="2" s="1"/>
  <c r="W337" i="2"/>
  <c r="R337" i="2"/>
  <c r="AB337" i="2" s="1"/>
  <c r="AL337" i="2" s="1"/>
  <c r="Q337" i="2"/>
  <c r="AA337" i="2" s="1"/>
  <c r="AK337" i="2" s="1"/>
  <c r="I337" i="2"/>
  <c r="N337" i="2" s="1"/>
  <c r="W336" i="2"/>
  <c r="AG336" i="2" s="1"/>
  <c r="AQ336" i="2" s="1"/>
  <c r="R336" i="2"/>
  <c r="AB336" i="2" s="1"/>
  <c r="AL336" i="2" s="1"/>
  <c r="Q336" i="2"/>
  <c r="I336" i="2"/>
  <c r="O336" i="2" s="1"/>
  <c r="P336" i="2" s="1"/>
  <c r="W335" i="2"/>
  <c r="AG335" i="2" s="1"/>
  <c r="AQ335" i="2" s="1"/>
  <c r="R335" i="2"/>
  <c r="AB335" i="2" s="1"/>
  <c r="AL335" i="2" s="1"/>
  <c r="Q335" i="2"/>
  <c r="I335" i="2"/>
  <c r="O335" i="2" s="1"/>
  <c r="P335" i="2" s="1"/>
  <c r="W334" i="2"/>
  <c r="AG334" i="2" s="1"/>
  <c r="AQ334" i="2" s="1"/>
  <c r="R334" i="2"/>
  <c r="AB334" i="2" s="1"/>
  <c r="AL334" i="2" s="1"/>
  <c r="Q334" i="2"/>
  <c r="AA334" i="2" s="1"/>
  <c r="I334" i="2"/>
  <c r="N334" i="2" s="1"/>
  <c r="W333" i="2"/>
  <c r="AG333" i="2" s="1"/>
  <c r="AQ333" i="2" s="1"/>
  <c r="R333" i="2"/>
  <c r="AB333" i="2" s="1"/>
  <c r="AL333" i="2" s="1"/>
  <c r="Q333" i="2"/>
  <c r="AA333" i="2" s="1"/>
  <c r="AK333" i="2" s="1"/>
  <c r="I333" i="2"/>
  <c r="W332" i="2"/>
  <c r="AG332" i="2" s="1"/>
  <c r="AQ332" i="2" s="1"/>
  <c r="R332" i="2"/>
  <c r="AB332" i="2" s="1"/>
  <c r="AL332" i="2" s="1"/>
  <c r="Q332" i="2"/>
  <c r="AA332" i="2" s="1"/>
  <c r="AK332" i="2" s="1"/>
  <c r="I332" i="2"/>
  <c r="W331" i="2"/>
  <c r="AG331" i="2" s="1"/>
  <c r="AQ331" i="2" s="1"/>
  <c r="R331" i="2"/>
  <c r="AB331" i="2" s="1"/>
  <c r="AL331" i="2" s="1"/>
  <c r="Q331" i="2"/>
  <c r="I331" i="2"/>
  <c r="O331" i="2" s="1"/>
  <c r="P331" i="2" s="1"/>
  <c r="W330" i="2"/>
  <c r="AG330" i="2" s="1"/>
  <c r="AQ330" i="2" s="1"/>
  <c r="R330" i="2"/>
  <c r="AB330" i="2" s="1"/>
  <c r="AL330" i="2" s="1"/>
  <c r="Q330" i="2"/>
  <c r="I330" i="2"/>
  <c r="N330" i="2" s="1"/>
  <c r="W329" i="2"/>
  <c r="AG329" i="2" s="1"/>
  <c r="AQ329" i="2" s="1"/>
  <c r="R329" i="2"/>
  <c r="AB329" i="2" s="1"/>
  <c r="AL329" i="2" s="1"/>
  <c r="Q329" i="2"/>
  <c r="AA329" i="2" s="1"/>
  <c r="I329" i="2"/>
  <c r="W328" i="2"/>
  <c r="AG328" i="2" s="1"/>
  <c r="AQ328" i="2" s="1"/>
  <c r="R328" i="2"/>
  <c r="AB328" i="2" s="1"/>
  <c r="AL328" i="2" s="1"/>
  <c r="Q328" i="2"/>
  <c r="AA328" i="2" s="1"/>
  <c r="AK328" i="2" s="1"/>
  <c r="I328" i="2"/>
  <c r="O328" i="2" s="1"/>
  <c r="P328" i="2" s="1"/>
  <c r="W327" i="2"/>
  <c r="AG327" i="2" s="1"/>
  <c r="AQ327" i="2" s="1"/>
  <c r="R327" i="2"/>
  <c r="AB327" i="2" s="1"/>
  <c r="AL327" i="2" s="1"/>
  <c r="Q327" i="2"/>
  <c r="I327" i="2"/>
  <c r="O327" i="2" s="1"/>
  <c r="P327" i="2" s="1"/>
  <c r="W324" i="2"/>
  <c r="AG324" i="2" s="1"/>
  <c r="AQ324" i="2" s="1"/>
  <c r="R324" i="2"/>
  <c r="AB324" i="2" s="1"/>
  <c r="AL324" i="2" s="1"/>
  <c r="Q324" i="2"/>
  <c r="I324" i="2"/>
  <c r="W323" i="2"/>
  <c r="R323" i="2"/>
  <c r="AB323" i="2" s="1"/>
  <c r="AL323" i="2" s="1"/>
  <c r="Q323" i="2"/>
  <c r="AA323" i="2" s="1"/>
  <c r="AK323" i="2" s="1"/>
  <c r="I323" i="2"/>
  <c r="N323" i="2" s="1"/>
  <c r="W322" i="2"/>
  <c r="AG322" i="2" s="1"/>
  <c r="AQ322" i="2" s="1"/>
  <c r="R322" i="2"/>
  <c r="AB322" i="2" s="1"/>
  <c r="AL322" i="2" s="1"/>
  <c r="Q322" i="2"/>
  <c r="AA322" i="2" s="1"/>
  <c r="I322" i="2"/>
  <c r="W321" i="2"/>
  <c r="AG321" i="2" s="1"/>
  <c r="AQ321" i="2" s="1"/>
  <c r="R321" i="2"/>
  <c r="AB321" i="2" s="1"/>
  <c r="AL321" i="2" s="1"/>
  <c r="Q321" i="2"/>
  <c r="I321" i="2"/>
  <c r="O321" i="2" s="1"/>
  <c r="P321" i="2" s="1"/>
  <c r="W320" i="2"/>
  <c r="AG320" i="2" s="1"/>
  <c r="AQ320" i="2" s="1"/>
  <c r="R320" i="2"/>
  <c r="AB320" i="2" s="1"/>
  <c r="AL320" i="2" s="1"/>
  <c r="Q320" i="2"/>
  <c r="AA320" i="2" s="1"/>
  <c r="AK320" i="2" s="1"/>
  <c r="I320" i="2"/>
  <c r="O320" i="2" s="1"/>
  <c r="P320" i="2" s="1"/>
  <c r="W319" i="2"/>
  <c r="AG319" i="2" s="1"/>
  <c r="AQ319" i="2" s="1"/>
  <c r="R319" i="2"/>
  <c r="AB319" i="2" s="1"/>
  <c r="AL319" i="2" s="1"/>
  <c r="Q319" i="2"/>
  <c r="AA319" i="2" s="1"/>
  <c r="I319" i="2"/>
  <c r="W318" i="2"/>
  <c r="AG318" i="2" s="1"/>
  <c r="AQ318" i="2" s="1"/>
  <c r="R318" i="2"/>
  <c r="AB318" i="2" s="1"/>
  <c r="AL318" i="2" s="1"/>
  <c r="Q318" i="2"/>
  <c r="I318" i="2"/>
  <c r="O318" i="2" s="1"/>
  <c r="P318" i="2" s="1"/>
  <c r="W317" i="2"/>
  <c r="AG317" i="2" s="1"/>
  <c r="AQ317" i="2" s="1"/>
  <c r="R317" i="2"/>
  <c r="AB317" i="2" s="1"/>
  <c r="AL317" i="2" s="1"/>
  <c r="Q317" i="2"/>
  <c r="I317" i="2"/>
  <c r="W316" i="2"/>
  <c r="AG316" i="2" s="1"/>
  <c r="AQ316" i="2" s="1"/>
  <c r="R316" i="2"/>
  <c r="AB316" i="2" s="1"/>
  <c r="AL316" i="2" s="1"/>
  <c r="Q316" i="2"/>
  <c r="I316" i="2"/>
  <c r="O316" i="2" s="1"/>
  <c r="P316" i="2" s="1"/>
  <c r="W315" i="2"/>
  <c r="AG315" i="2" s="1"/>
  <c r="R315" i="2"/>
  <c r="AB315" i="2" s="1"/>
  <c r="Q315" i="2"/>
  <c r="I315" i="2"/>
  <c r="N315" i="2" s="1"/>
  <c r="Y314" i="2"/>
  <c r="AI314" i="2" s="1"/>
  <c r="AS314" i="2" s="1"/>
  <c r="AP309" i="2"/>
  <c r="AN309" i="2"/>
  <c r="AF309" i="2"/>
  <c r="AD309" i="2"/>
  <c r="V309" i="2"/>
  <c r="T309" i="2"/>
  <c r="M309" i="2"/>
  <c r="L309" i="2"/>
  <c r="J309" i="2"/>
  <c r="H309" i="2"/>
  <c r="G309" i="2"/>
  <c r="G14" i="7" s="1"/>
  <c r="W306" i="2"/>
  <c r="AG306" i="2" s="1"/>
  <c r="AQ306" i="2" s="1"/>
  <c r="R306" i="2"/>
  <c r="AB306" i="2" s="1"/>
  <c r="AL306" i="2" s="1"/>
  <c r="Q306" i="2"/>
  <c r="I306" i="2"/>
  <c r="O306" i="2" s="1"/>
  <c r="P306" i="2" s="1"/>
  <c r="W305" i="2"/>
  <c r="AG305" i="2" s="1"/>
  <c r="AQ305" i="2" s="1"/>
  <c r="R305" i="2"/>
  <c r="AB305" i="2" s="1"/>
  <c r="AL305" i="2" s="1"/>
  <c r="Q305" i="2"/>
  <c r="I305" i="2"/>
  <c r="O305" i="2" s="1"/>
  <c r="P305" i="2" s="1"/>
  <c r="W304" i="2"/>
  <c r="AG304" i="2" s="1"/>
  <c r="AQ304" i="2" s="1"/>
  <c r="R304" i="2"/>
  <c r="Q304" i="2"/>
  <c r="AA304" i="2" s="1"/>
  <c r="I304" i="2"/>
  <c r="N304" i="2" s="1"/>
  <c r="W303" i="2"/>
  <c r="AG303" i="2" s="1"/>
  <c r="AQ303" i="2" s="1"/>
  <c r="R303" i="2"/>
  <c r="AB303" i="2" s="1"/>
  <c r="AL303" i="2" s="1"/>
  <c r="Q303" i="2"/>
  <c r="AA303" i="2" s="1"/>
  <c r="AK303" i="2" s="1"/>
  <c r="I303" i="2"/>
  <c r="O303" i="2" s="1"/>
  <c r="P303" i="2" s="1"/>
  <c r="W302" i="2"/>
  <c r="AG302" i="2" s="1"/>
  <c r="AQ302" i="2" s="1"/>
  <c r="R302" i="2"/>
  <c r="AB302" i="2" s="1"/>
  <c r="AL302" i="2" s="1"/>
  <c r="Q302" i="2"/>
  <c r="AA302" i="2" s="1"/>
  <c r="I302" i="2"/>
  <c r="W301" i="2"/>
  <c r="AG301" i="2" s="1"/>
  <c r="AQ301" i="2" s="1"/>
  <c r="R301" i="2"/>
  <c r="AB301" i="2" s="1"/>
  <c r="AL301" i="2" s="1"/>
  <c r="Q301" i="2"/>
  <c r="AA301" i="2" s="1"/>
  <c r="AK301" i="2" s="1"/>
  <c r="I301" i="2"/>
  <c r="O301" i="2" s="1"/>
  <c r="P301" i="2" s="1"/>
  <c r="W300" i="2"/>
  <c r="AG300" i="2" s="1"/>
  <c r="AQ300" i="2" s="1"/>
  <c r="R300" i="2"/>
  <c r="AB300" i="2" s="1"/>
  <c r="AL300" i="2" s="1"/>
  <c r="Q300" i="2"/>
  <c r="AA300" i="2" s="1"/>
  <c r="I300" i="2"/>
  <c r="O300" i="2" s="1"/>
  <c r="P300" i="2" s="1"/>
  <c r="W299" i="2"/>
  <c r="AG299" i="2" s="1"/>
  <c r="AQ299" i="2" s="1"/>
  <c r="R299" i="2"/>
  <c r="AB299" i="2" s="1"/>
  <c r="AL299" i="2" s="1"/>
  <c r="Q299" i="2"/>
  <c r="I299" i="2"/>
  <c r="O299" i="2" s="1"/>
  <c r="P299" i="2" s="1"/>
  <c r="W298" i="2"/>
  <c r="AG298" i="2" s="1"/>
  <c r="AQ298" i="2" s="1"/>
  <c r="R298" i="2"/>
  <c r="AB298" i="2" s="1"/>
  <c r="AL298" i="2" s="1"/>
  <c r="Q298" i="2"/>
  <c r="AA298" i="2" s="1"/>
  <c r="I298" i="2"/>
  <c r="W297" i="2"/>
  <c r="AG297" i="2" s="1"/>
  <c r="AQ297" i="2" s="1"/>
  <c r="R297" i="2"/>
  <c r="AB297" i="2" s="1"/>
  <c r="AL297" i="2" s="1"/>
  <c r="Q297" i="2"/>
  <c r="AA297" i="2" s="1"/>
  <c r="AK297" i="2" s="1"/>
  <c r="I297" i="2"/>
  <c r="W296" i="2"/>
  <c r="AG296" i="2" s="1"/>
  <c r="AQ296" i="2" s="1"/>
  <c r="R296" i="2"/>
  <c r="AB296" i="2" s="1"/>
  <c r="AL296" i="2" s="1"/>
  <c r="Q296" i="2"/>
  <c r="I296" i="2"/>
  <c r="O296" i="2" s="1"/>
  <c r="P296" i="2" s="1"/>
  <c r="W295" i="2"/>
  <c r="AG295" i="2" s="1"/>
  <c r="AQ295" i="2" s="1"/>
  <c r="R295" i="2"/>
  <c r="AB295" i="2" s="1"/>
  <c r="AL295" i="2" s="1"/>
  <c r="Q295" i="2"/>
  <c r="I295" i="2"/>
  <c r="O295" i="2" s="1"/>
  <c r="P295" i="2" s="1"/>
  <c r="W294" i="2"/>
  <c r="R294" i="2"/>
  <c r="AB294" i="2" s="1"/>
  <c r="AL294" i="2" s="1"/>
  <c r="Q294" i="2"/>
  <c r="AA294" i="2" s="1"/>
  <c r="I294" i="2"/>
  <c r="W293" i="2"/>
  <c r="AG293" i="2" s="1"/>
  <c r="AQ293" i="2" s="1"/>
  <c r="R293" i="2"/>
  <c r="AB293" i="2" s="1"/>
  <c r="AL293" i="2" s="1"/>
  <c r="Q293" i="2"/>
  <c r="AA293" i="2" s="1"/>
  <c r="AK293" i="2" s="1"/>
  <c r="I293" i="2"/>
  <c r="O293" i="2" s="1"/>
  <c r="P293" i="2" s="1"/>
  <c r="W292" i="2"/>
  <c r="AG292" i="2" s="1"/>
  <c r="AQ292" i="2" s="1"/>
  <c r="R292" i="2"/>
  <c r="AB292" i="2" s="1"/>
  <c r="AL292" i="2" s="1"/>
  <c r="Q292" i="2"/>
  <c r="AA292" i="2" s="1"/>
  <c r="I292" i="2"/>
  <c r="W290" i="2"/>
  <c r="AG290" i="2" s="1"/>
  <c r="AQ290" i="2" s="1"/>
  <c r="R290" i="2"/>
  <c r="AB290" i="2" s="1"/>
  <c r="AL290" i="2" s="1"/>
  <c r="Q290" i="2"/>
  <c r="AA290" i="2" s="1"/>
  <c r="I290" i="2"/>
  <c r="W289" i="2"/>
  <c r="AG289" i="2" s="1"/>
  <c r="AQ289" i="2" s="1"/>
  <c r="R289" i="2"/>
  <c r="AB289" i="2" s="1"/>
  <c r="AL289" i="2" s="1"/>
  <c r="Q289" i="2"/>
  <c r="I289" i="2"/>
  <c r="O289" i="2" s="1"/>
  <c r="P289" i="2" s="1"/>
  <c r="W285" i="2"/>
  <c r="AG285" i="2" s="1"/>
  <c r="AQ285" i="2" s="1"/>
  <c r="AB285" i="2"/>
  <c r="AL285" i="2" s="1"/>
  <c r="Q285" i="2"/>
  <c r="I285" i="2"/>
  <c r="O285" i="2" s="1"/>
  <c r="P285" i="2" s="1"/>
  <c r="W284" i="2"/>
  <c r="AG284" i="2" s="1"/>
  <c r="AQ284" i="2" s="1"/>
  <c r="AB284" i="2"/>
  <c r="AL284" i="2" s="1"/>
  <c r="Q284" i="2"/>
  <c r="AA284" i="2" s="1"/>
  <c r="I284" i="2"/>
  <c r="O284" i="2" s="1"/>
  <c r="P284" i="2" s="1"/>
  <c r="W283" i="2"/>
  <c r="AG283" i="2" s="1"/>
  <c r="AQ283" i="2" s="1"/>
  <c r="Q283" i="2"/>
  <c r="AA283" i="2" s="1"/>
  <c r="I283" i="2"/>
  <c r="N283" i="2" s="1"/>
  <c r="W282" i="2"/>
  <c r="AG282" i="2" s="1"/>
  <c r="AQ282" i="2" s="1"/>
  <c r="R282" i="2"/>
  <c r="AB282" i="2" s="1"/>
  <c r="AL282" i="2" s="1"/>
  <c r="Q282" i="2"/>
  <c r="I282" i="2"/>
  <c r="O282" i="2" s="1"/>
  <c r="P282" i="2" s="1"/>
  <c r="W281" i="2"/>
  <c r="AG281" i="2" s="1"/>
  <c r="AQ281" i="2" s="1"/>
  <c r="R281" i="2"/>
  <c r="AB281" i="2" s="1"/>
  <c r="AL281" i="2" s="1"/>
  <c r="Q281" i="2"/>
  <c r="I281" i="2"/>
  <c r="N281" i="2" s="1"/>
  <c r="W280" i="2"/>
  <c r="AG280" i="2" s="1"/>
  <c r="AQ280" i="2" s="1"/>
  <c r="R280" i="2"/>
  <c r="AB280" i="2" s="1"/>
  <c r="AL280" i="2" s="1"/>
  <c r="Q280" i="2"/>
  <c r="I280" i="2"/>
  <c r="O280" i="2" s="1"/>
  <c r="P280" i="2" s="1"/>
  <c r="W279" i="2"/>
  <c r="AG279" i="2" s="1"/>
  <c r="AQ279" i="2" s="1"/>
  <c r="R279" i="2"/>
  <c r="AB279" i="2" s="1"/>
  <c r="AL279" i="2" s="1"/>
  <c r="Q279" i="2"/>
  <c r="I279" i="2"/>
  <c r="O279" i="2" s="1"/>
  <c r="P279" i="2" s="1"/>
  <c r="W278" i="2"/>
  <c r="AG278" i="2" s="1"/>
  <c r="AQ278" i="2" s="1"/>
  <c r="R278" i="2"/>
  <c r="AB278" i="2" s="1"/>
  <c r="AL278" i="2" s="1"/>
  <c r="Q278" i="2"/>
  <c r="AA278" i="2" s="1"/>
  <c r="I278" i="2"/>
  <c r="O278" i="2" s="1"/>
  <c r="P278" i="2" s="1"/>
  <c r="W277" i="2"/>
  <c r="AG277" i="2" s="1"/>
  <c r="AQ277" i="2" s="1"/>
  <c r="R277" i="2"/>
  <c r="Q277" i="2"/>
  <c r="AA277" i="2" s="1"/>
  <c r="I277" i="2"/>
  <c r="W276" i="2"/>
  <c r="AG276" i="2" s="1"/>
  <c r="AQ276" i="2" s="1"/>
  <c r="R276" i="2"/>
  <c r="AB276" i="2" s="1"/>
  <c r="AL276" i="2" s="1"/>
  <c r="Q276" i="2"/>
  <c r="AA276" i="2" s="1"/>
  <c r="AK276" i="2" s="1"/>
  <c r="I276" i="2"/>
  <c r="O276" i="2" s="1"/>
  <c r="P276" i="2" s="1"/>
  <c r="W275" i="2"/>
  <c r="AG275" i="2" s="1"/>
  <c r="AQ275" i="2" s="1"/>
  <c r="R275" i="2"/>
  <c r="AB275" i="2" s="1"/>
  <c r="AL275" i="2" s="1"/>
  <c r="Q275" i="2"/>
  <c r="AA275" i="2" s="1"/>
  <c r="I275" i="2"/>
  <c r="W274" i="2"/>
  <c r="R274" i="2"/>
  <c r="AB274" i="2" s="1"/>
  <c r="AL274" i="2" s="1"/>
  <c r="Q274" i="2"/>
  <c r="AA274" i="2" s="1"/>
  <c r="I274" i="2"/>
  <c r="O274" i="2" s="1"/>
  <c r="P274" i="2" s="1"/>
  <c r="W273" i="2"/>
  <c r="R273" i="2"/>
  <c r="AB273" i="2" s="1"/>
  <c r="AL273" i="2" s="1"/>
  <c r="Q273" i="2"/>
  <c r="AA273" i="2" s="1"/>
  <c r="I273" i="2"/>
  <c r="O273" i="2" s="1"/>
  <c r="P273" i="2" s="1"/>
  <c r="W272" i="2"/>
  <c r="AG272" i="2" s="1"/>
  <c r="AQ272" i="2" s="1"/>
  <c r="R272" i="2"/>
  <c r="AB272" i="2" s="1"/>
  <c r="AL272" i="2" s="1"/>
  <c r="Q272" i="2"/>
  <c r="I272" i="2"/>
  <c r="W271" i="2"/>
  <c r="AG271" i="2" s="1"/>
  <c r="AQ271" i="2" s="1"/>
  <c r="R271" i="2"/>
  <c r="AB271" i="2" s="1"/>
  <c r="AL271" i="2" s="1"/>
  <c r="Q271" i="2"/>
  <c r="I271" i="2"/>
  <c r="O271" i="2" s="1"/>
  <c r="P271" i="2" s="1"/>
  <c r="W270" i="2"/>
  <c r="AG270" i="2" s="1"/>
  <c r="AQ270" i="2" s="1"/>
  <c r="R270" i="2"/>
  <c r="AB270" i="2" s="1"/>
  <c r="AL270" i="2" s="1"/>
  <c r="Q270" i="2"/>
  <c r="AA270" i="2" s="1"/>
  <c r="I270" i="2"/>
  <c r="O270" i="2" s="1"/>
  <c r="P270" i="2" s="1"/>
  <c r="W269" i="2"/>
  <c r="AG269" i="2" s="1"/>
  <c r="AQ269" i="2" s="1"/>
  <c r="R269" i="2"/>
  <c r="Q269" i="2"/>
  <c r="AA269" i="2" s="1"/>
  <c r="I269" i="2"/>
  <c r="W268" i="2"/>
  <c r="AG268" i="2" s="1"/>
  <c r="R268" i="2"/>
  <c r="AB268" i="2" s="1"/>
  <c r="AL268" i="2" s="1"/>
  <c r="Q268" i="2"/>
  <c r="AA268" i="2" s="1"/>
  <c r="AK268" i="2" s="1"/>
  <c r="I268" i="2"/>
  <c r="O268" i="2" s="1"/>
  <c r="P268" i="2" s="1"/>
  <c r="W267" i="2"/>
  <c r="AG267" i="2" s="1"/>
  <c r="AQ267" i="2" s="1"/>
  <c r="R267" i="2"/>
  <c r="AB267" i="2" s="1"/>
  <c r="AL267" i="2" s="1"/>
  <c r="Q267" i="2"/>
  <c r="AA267" i="2" s="1"/>
  <c r="I267" i="2"/>
  <c r="W266" i="2"/>
  <c r="AG266" i="2" s="1"/>
  <c r="AQ266" i="2" s="1"/>
  <c r="R266" i="2"/>
  <c r="Q266" i="2"/>
  <c r="AA266" i="2" s="1"/>
  <c r="AK266" i="2" s="1"/>
  <c r="I266" i="2"/>
  <c r="O266" i="2" s="1"/>
  <c r="P266" i="2" s="1"/>
  <c r="W265" i="2"/>
  <c r="AG265" i="2" s="1"/>
  <c r="AQ265" i="2" s="1"/>
  <c r="R265" i="2"/>
  <c r="AB265" i="2" s="1"/>
  <c r="AL265" i="2" s="1"/>
  <c r="Q265" i="2"/>
  <c r="I265" i="2"/>
  <c r="O265" i="2" s="1"/>
  <c r="P265" i="2" s="1"/>
  <c r="W258" i="2"/>
  <c r="AG258" i="2" s="1"/>
  <c r="AQ258" i="2" s="1"/>
  <c r="R258" i="2"/>
  <c r="AB258" i="2" s="1"/>
  <c r="AL258" i="2" s="1"/>
  <c r="Q258" i="2"/>
  <c r="I258" i="2"/>
  <c r="O258" i="2" s="1"/>
  <c r="P258" i="2" s="1"/>
  <c r="W257" i="2"/>
  <c r="AG257" i="2" s="1"/>
  <c r="AQ257" i="2" s="1"/>
  <c r="R257" i="2"/>
  <c r="AB257" i="2" s="1"/>
  <c r="AL257" i="2" s="1"/>
  <c r="Q257" i="2"/>
  <c r="I257" i="2"/>
  <c r="O257" i="2" s="1"/>
  <c r="P257" i="2" s="1"/>
  <c r="W253" i="2"/>
  <c r="AG253" i="2" s="1"/>
  <c r="AQ253" i="2" s="1"/>
  <c r="R253" i="2"/>
  <c r="AB253" i="2" s="1"/>
  <c r="AL253" i="2" s="1"/>
  <c r="Q253" i="2"/>
  <c r="AA253" i="2" s="1"/>
  <c r="I253" i="2"/>
  <c r="W252" i="2"/>
  <c r="AG252" i="2" s="1"/>
  <c r="AQ252" i="2" s="1"/>
  <c r="Q252" i="2"/>
  <c r="AA252" i="2" s="1"/>
  <c r="I252" i="2"/>
  <c r="O252" i="2" s="1"/>
  <c r="P252" i="2" s="1"/>
  <c r="W251" i="2"/>
  <c r="AG251" i="2" s="1"/>
  <c r="AQ251" i="2" s="1"/>
  <c r="R251" i="2"/>
  <c r="AB251" i="2" s="1"/>
  <c r="AL251" i="2" s="1"/>
  <c r="Q251" i="2"/>
  <c r="AA251" i="2" s="1"/>
  <c r="AK251" i="2" s="1"/>
  <c r="I251" i="2"/>
  <c r="O251" i="2" s="1"/>
  <c r="P251" i="2" s="1"/>
  <c r="W250" i="2"/>
  <c r="AG250" i="2" s="1"/>
  <c r="AQ250" i="2" s="1"/>
  <c r="R250" i="2"/>
  <c r="AB250" i="2" s="1"/>
  <c r="AL250" i="2" s="1"/>
  <c r="Q250" i="2"/>
  <c r="I250" i="2"/>
  <c r="W249" i="2"/>
  <c r="R249" i="2"/>
  <c r="AB249" i="2" s="1"/>
  <c r="Q249" i="2"/>
  <c r="AA249" i="2" s="1"/>
  <c r="AK249" i="2" s="1"/>
  <c r="I249" i="2"/>
  <c r="Y248" i="2"/>
  <c r="AI248" i="2" s="1"/>
  <c r="AS248" i="2" s="1"/>
  <c r="AP243" i="2"/>
  <c r="AN243" i="2"/>
  <c r="AF243" i="2"/>
  <c r="AD243" i="2"/>
  <c r="V243" i="2"/>
  <c r="T243" i="2"/>
  <c r="M243" i="2"/>
  <c r="L243" i="2"/>
  <c r="J243" i="2"/>
  <c r="H243" i="2"/>
  <c r="G243" i="2"/>
  <c r="G13" i="7" s="1"/>
  <c r="W239" i="2"/>
  <c r="AG239" i="2" s="1"/>
  <c r="R239" i="2"/>
  <c r="Q239" i="2"/>
  <c r="AA239" i="2" s="1"/>
  <c r="AK239" i="2" s="1"/>
  <c r="N239" i="2"/>
  <c r="W238" i="2"/>
  <c r="AG238" i="2" s="1"/>
  <c r="AQ238" i="2" s="1"/>
  <c r="R238" i="2"/>
  <c r="Q238" i="2"/>
  <c r="AA238" i="2" s="1"/>
  <c r="AK238" i="2" s="1"/>
  <c r="O238" i="2"/>
  <c r="P238" i="2" s="1"/>
  <c r="W237" i="2"/>
  <c r="AG237" i="2" s="1"/>
  <c r="AQ237" i="2" s="1"/>
  <c r="R237" i="2"/>
  <c r="AB237" i="2" s="1"/>
  <c r="AL237" i="2" s="1"/>
  <c r="Q237" i="2"/>
  <c r="W236" i="2"/>
  <c r="AG236" i="2" s="1"/>
  <c r="AQ236" i="2" s="1"/>
  <c r="R236" i="2"/>
  <c r="AB236" i="2" s="1"/>
  <c r="AL236" i="2" s="1"/>
  <c r="Q236" i="2"/>
  <c r="O236" i="2"/>
  <c r="P236" i="2" s="1"/>
  <c r="W235" i="2"/>
  <c r="AG235" i="2" s="1"/>
  <c r="AQ235" i="2" s="1"/>
  <c r="R235" i="2"/>
  <c r="AB235" i="2" s="1"/>
  <c r="AL235" i="2" s="1"/>
  <c r="Q235" i="2"/>
  <c r="W234" i="2"/>
  <c r="AG234" i="2" s="1"/>
  <c r="AQ234" i="2" s="1"/>
  <c r="R234" i="2"/>
  <c r="AB234" i="2" s="1"/>
  <c r="AL234" i="2" s="1"/>
  <c r="Q234" i="2"/>
  <c r="W233" i="2"/>
  <c r="AG233" i="2" s="1"/>
  <c r="AQ233" i="2" s="1"/>
  <c r="R233" i="2"/>
  <c r="AB233" i="2" s="1"/>
  <c r="AL233" i="2" s="1"/>
  <c r="Q233" i="2"/>
  <c r="O233" i="2"/>
  <c r="P233" i="2" s="1"/>
  <c r="W232" i="2"/>
  <c r="AG232" i="2" s="1"/>
  <c r="AQ232" i="2" s="1"/>
  <c r="R232" i="2"/>
  <c r="AB232" i="2" s="1"/>
  <c r="AL232" i="2" s="1"/>
  <c r="Q232" i="2"/>
  <c r="AA232" i="2" s="1"/>
  <c r="N232" i="2"/>
  <c r="W231" i="2"/>
  <c r="AG231" i="2" s="1"/>
  <c r="R231" i="2"/>
  <c r="Q231" i="2"/>
  <c r="AA231" i="2" s="1"/>
  <c r="AK231" i="2" s="1"/>
  <c r="N231" i="2"/>
  <c r="W230" i="2"/>
  <c r="AG230" i="2" s="1"/>
  <c r="AQ230" i="2" s="1"/>
  <c r="R230" i="2"/>
  <c r="Q230" i="2"/>
  <c r="AA230" i="2" s="1"/>
  <c r="AK230" i="2" s="1"/>
  <c r="O230" i="2"/>
  <c r="P230" i="2" s="1"/>
  <c r="W229" i="2"/>
  <c r="AG229" i="2" s="1"/>
  <c r="AQ229" i="2" s="1"/>
  <c r="R229" i="2"/>
  <c r="AB229" i="2" s="1"/>
  <c r="AL229" i="2" s="1"/>
  <c r="Q229" i="2"/>
  <c r="AA229" i="2" s="1"/>
  <c r="AQ228" i="2"/>
  <c r="R228" i="2"/>
  <c r="AB228" i="2" s="1"/>
  <c r="AL228" i="2" s="1"/>
  <c r="Q228" i="2"/>
  <c r="O228" i="2"/>
  <c r="P228" i="2" s="1"/>
  <c r="W227" i="2"/>
  <c r="AG227" i="2" s="1"/>
  <c r="AQ227" i="2" s="1"/>
  <c r="R227" i="2"/>
  <c r="Q227" i="2"/>
  <c r="AA227" i="2" s="1"/>
  <c r="W226" i="2"/>
  <c r="AG226" i="2" s="1"/>
  <c r="AQ226" i="2" s="1"/>
  <c r="R226" i="2"/>
  <c r="AB226" i="2" s="1"/>
  <c r="AL226" i="2" s="1"/>
  <c r="Q226" i="2"/>
  <c r="W225" i="2"/>
  <c r="AG225" i="2" s="1"/>
  <c r="AQ225" i="2" s="1"/>
  <c r="R225" i="2"/>
  <c r="AB225" i="2" s="1"/>
  <c r="AL225" i="2" s="1"/>
  <c r="Q225" i="2"/>
  <c r="AA225" i="2" s="1"/>
  <c r="N225" i="2"/>
  <c r="W223" i="2"/>
  <c r="AG223" i="2" s="1"/>
  <c r="AQ223" i="2" s="1"/>
  <c r="R223" i="2"/>
  <c r="AB223" i="2" s="1"/>
  <c r="AL223" i="2" s="1"/>
  <c r="Q223" i="2"/>
  <c r="W216" i="2"/>
  <c r="AG216" i="2" s="1"/>
  <c r="AQ216" i="2" s="1"/>
  <c r="AB216" i="2"/>
  <c r="AL216" i="2" s="1"/>
  <c r="Q216" i="2"/>
  <c r="O216" i="2"/>
  <c r="P216" i="2" s="1"/>
  <c r="W215" i="2"/>
  <c r="AG215" i="2" s="1"/>
  <c r="AQ215" i="2" s="1"/>
  <c r="R215" i="2"/>
  <c r="AB215" i="2" s="1"/>
  <c r="AL215" i="2" s="1"/>
  <c r="Q215" i="2"/>
  <c r="W214" i="2"/>
  <c r="AG214" i="2" s="1"/>
  <c r="AQ214" i="2" s="1"/>
  <c r="R214" i="2"/>
  <c r="AB214" i="2" s="1"/>
  <c r="AL214" i="2" s="1"/>
  <c r="Q214" i="2"/>
  <c r="W213" i="2"/>
  <c r="R213" i="2"/>
  <c r="AB213" i="2" s="1"/>
  <c r="AL213" i="2" s="1"/>
  <c r="Q213" i="2"/>
  <c r="AA213" i="2" s="1"/>
  <c r="AK213" i="2" s="1"/>
  <c r="N213" i="2"/>
  <c r="AQ212" i="2"/>
  <c r="R212" i="2"/>
  <c r="AB212" i="2" s="1"/>
  <c r="Q212" i="2"/>
  <c r="AA212" i="2" s="1"/>
  <c r="N212" i="2"/>
  <c r="W211" i="2"/>
  <c r="AG211" i="2" s="1"/>
  <c r="AQ211" i="2" s="1"/>
  <c r="R211" i="2"/>
  <c r="AB211" i="2" s="1"/>
  <c r="AL211" i="2" s="1"/>
  <c r="Q211" i="2"/>
  <c r="W210" i="2"/>
  <c r="R210" i="2"/>
  <c r="AB210" i="2" s="1"/>
  <c r="AL210" i="2" s="1"/>
  <c r="Q210" i="2"/>
  <c r="AA210" i="2" s="1"/>
  <c r="N210" i="2"/>
  <c r="W209" i="2"/>
  <c r="AG209" i="2" s="1"/>
  <c r="AQ209" i="2" s="1"/>
  <c r="R209" i="2"/>
  <c r="AB209" i="2" s="1"/>
  <c r="AL209" i="2" s="1"/>
  <c r="Q209" i="2"/>
  <c r="AA209" i="2" s="1"/>
  <c r="AK209" i="2" s="1"/>
  <c r="W208" i="2"/>
  <c r="AG208" i="2" s="1"/>
  <c r="AQ208" i="2" s="1"/>
  <c r="R208" i="2"/>
  <c r="Q208" i="2"/>
  <c r="AA208" i="2" s="1"/>
  <c r="AK208" i="2" s="1"/>
  <c r="O208" i="2"/>
  <c r="P208" i="2" s="1"/>
  <c r="W207" i="2"/>
  <c r="AG207" i="2" s="1"/>
  <c r="AQ207" i="2" s="1"/>
  <c r="R207" i="2"/>
  <c r="AB207" i="2" s="1"/>
  <c r="AL207" i="2" s="1"/>
  <c r="Q207" i="2"/>
  <c r="O207" i="2"/>
  <c r="P207" i="2" s="1"/>
  <c r="W206" i="2"/>
  <c r="R206" i="2"/>
  <c r="AB206" i="2" s="1"/>
  <c r="AL206" i="2" s="1"/>
  <c r="Q206" i="2"/>
  <c r="AA206" i="2" s="1"/>
  <c r="N206" i="2"/>
  <c r="W205" i="2"/>
  <c r="R205" i="2"/>
  <c r="AB205" i="2" s="1"/>
  <c r="AL205" i="2" s="1"/>
  <c r="Q205" i="2"/>
  <c r="AA205" i="2" s="1"/>
  <c r="O205" i="2"/>
  <c r="P205" i="2" s="1"/>
  <c r="W204" i="2"/>
  <c r="AG204" i="2" s="1"/>
  <c r="AQ204" i="2" s="1"/>
  <c r="R204" i="2"/>
  <c r="AB204" i="2" s="1"/>
  <c r="AL204" i="2" s="1"/>
  <c r="Q204" i="2"/>
  <c r="O204" i="2"/>
  <c r="P204" i="2" s="1"/>
  <c r="W203" i="2"/>
  <c r="AG203" i="2" s="1"/>
  <c r="AQ203" i="2" s="1"/>
  <c r="R203" i="2"/>
  <c r="AB203" i="2" s="1"/>
  <c r="AL203" i="2" s="1"/>
  <c r="Q203" i="2"/>
  <c r="W202" i="2"/>
  <c r="R202" i="2"/>
  <c r="AB202" i="2" s="1"/>
  <c r="AL202" i="2" s="1"/>
  <c r="Q202" i="2"/>
  <c r="AA202" i="2" s="1"/>
  <c r="AK202" i="2" s="1"/>
  <c r="N202" i="2"/>
  <c r="W201" i="2"/>
  <c r="AG201" i="2" s="1"/>
  <c r="AQ201" i="2" s="1"/>
  <c r="R201" i="2"/>
  <c r="AB201" i="2" s="1"/>
  <c r="AL201" i="2" s="1"/>
  <c r="Q201" i="2"/>
  <c r="AA201" i="2" s="1"/>
  <c r="W200" i="2"/>
  <c r="AG200" i="2" s="1"/>
  <c r="AQ200" i="2" s="1"/>
  <c r="R200" i="2"/>
  <c r="AB200" i="2" s="1"/>
  <c r="AL200" i="2" s="1"/>
  <c r="Q200" i="2"/>
  <c r="AA200" i="2" s="1"/>
  <c r="AK200" i="2" s="1"/>
  <c r="O200" i="2"/>
  <c r="P200" i="2" s="1"/>
  <c r="W199" i="2"/>
  <c r="AG199" i="2" s="1"/>
  <c r="AQ199" i="2" s="1"/>
  <c r="R199" i="2"/>
  <c r="AB199" i="2" s="1"/>
  <c r="AL199" i="2" s="1"/>
  <c r="Q199" i="2"/>
  <c r="AA199" i="2" s="1"/>
  <c r="AK199" i="2" s="1"/>
  <c r="O199" i="2"/>
  <c r="P199" i="2" s="1"/>
  <c r="W198" i="2"/>
  <c r="R198" i="2"/>
  <c r="AB198" i="2" s="1"/>
  <c r="AL198" i="2" s="1"/>
  <c r="Q198" i="2"/>
  <c r="AA198" i="2" s="1"/>
  <c r="AK198" i="2" s="1"/>
  <c r="O198" i="2"/>
  <c r="P198" i="2" s="1"/>
  <c r="W197" i="2"/>
  <c r="R197" i="2"/>
  <c r="AB197" i="2" s="1"/>
  <c r="AL197" i="2" s="1"/>
  <c r="Q197" i="2"/>
  <c r="AA197" i="2" s="1"/>
  <c r="W196" i="2"/>
  <c r="AG196" i="2" s="1"/>
  <c r="AQ196" i="2" s="1"/>
  <c r="R196" i="2"/>
  <c r="AB196" i="2" s="1"/>
  <c r="AL196" i="2" s="1"/>
  <c r="Q196" i="2"/>
  <c r="O196" i="2"/>
  <c r="P196" i="2" s="1"/>
  <c r="W195" i="2"/>
  <c r="AG195" i="2" s="1"/>
  <c r="AQ195" i="2" s="1"/>
  <c r="R195" i="2"/>
  <c r="AB195" i="2" s="1"/>
  <c r="AL195" i="2" s="1"/>
  <c r="Q195" i="2"/>
  <c r="AA195" i="2" s="1"/>
  <c r="N195" i="2"/>
  <c r="W194" i="2"/>
  <c r="AG194" i="2" s="1"/>
  <c r="AQ194" i="2" s="1"/>
  <c r="R194" i="2"/>
  <c r="AB194" i="2" s="1"/>
  <c r="AL194" i="2" s="1"/>
  <c r="Q194" i="2"/>
  <c r="O194" i="2"/>
  <c r="P194" i="2" s="1"/>
  <c r="W193" i="2"/>
  <c r="AG193" i="2" s="1"/>
  <c r="AQ193" i="2" s="1"/>
  <c r="R193" i="2"/>
  <c r="AB193" i="2" s="1"/>
  <c r="AL193" i="2" s="1"/>
  <c r="Q193" i="2"/>
  <c r="N193" i="2"/>
  <c r="W192" i="2"/>
  <c r="R192" i="2"/>
  <c r="AB192" i="2" s="1"/>
  <c r="AL192" i="2" s="1"/>
  <c r="Q192" i="2"/>
  <c r="AA192" i="2" s="1"/>
  <c r="AK192" i="2" s="1"/>
  <c r="W191" i="2"/>
  <c r="R191" i="2"/>
  <c r="AB191" i="2" s="1"/>
  <c r="Q191" i="2"/>
  <c r="AA191" i="2" s="1"/>
  <c r="I191" i="2"/>
  <c r="O191" i="2" s="1"/>
  <c r="Y190" i="2"/>
  <c r="AI190" i="2" s="1"/>
  <c r="AS190" i="2" s="1"/>
  <c r="AP185" i="2"/>
  <c r="AO185" i="2"/>
  <c r="AN185" i="2"/>
  <c r="AF185" i="2"/>
  <c r="AE185" i="2"/>
  <c r="AD185" i="2"/>
  <c r="V185" i="2"/>
  <c r="U185" i="2"/>
  <c r="T185" i="2"/>
  <c r="M185" i="2"/>
  <c r="L185" i="2"/>
  <c r="K185" i="2"/>
  <c r="J185" i="2"/>
  <c r="H185" i="2"/>
  <c r="G185" i="2"/>
  <c r="G12" i="7" s="1"/>
  <c r="Y184" i="2"/>
  <c r="AI184" i="2" s="1"/>
  <c r="AS184" i="2" s="1"/>
  <c r="P184" i="2"/>
  <c r="Z184" i="2" s="1"/>
  <c r="AJ184" i="2" s="1"/>
  <c r="AT184" i="2" s="1"/>
  <c r="W183" i="2"/>
  <c r="AG183" i="2" s="1"/>
  <c r="AQ183" i="2" s="1"/>
  <c r="AB183" i="2"/>
  <c r="AL183" i="2" s="1"/>
  <c r="Q183" i="2"/>
  <c r="AA183" i="2" s="1"/>
  <c r="N183" i="2"/>
  <c r="W182" i="2"/>
  <c r="AG182" i="2" s="1"/>
  <c r="R182" i="2"/>
  <c r="AB182" i="2" s="1"/>
  <c r="AL182" i="2" s="1"/>
  <c r="Q182" i="2"/>
  <c r="AA182" i="2" s="1"/>
  <c r="AK182" i="2" s="1"/>
  <c r="O182" i="2"/>
  <c r="P182" i="2" s="1"/>
  <c r="W181" i="2"/>
  <c r="AG181" i="2" s="1"/>
  <c r="AQ181" i="2" s="1"/>
  <c r="R181" i="2"/>
  <c r="AB181" i="2" s="1"/>
  <c r="AL181" i="2" s="1"/>
  <c r="Q181" i="2"/>
  <c r="N181" i="2"/>
  <c r="W180" i="2"/>
  <c r="R180" i="2"/>
  <c r="AB180" i="2" s="1"/>
  <c r="AL180" i="2" s="1"/>
  <c r="Q180" i="2"/>
  <c r="AA180" i="2" s="1"/>
  <c r="AK180" i="2" s="1"/>
  <c r="W179" i="2"/>
  <c r="AG179" i="2" s="1"/>
  <c r="AQ179" i="2" s="1"/>
  <c r="AB179" i="2"/>
  <c r="AL179" i="2" s="1"/>
  <c r="Q179" i="2"/>
  <c r="AA179" i="2" s="1"/>
  <c r="W178" i="2"/>
  <c r="AG178" i="2" s="1"/>
  <c r="AQ178" i="2" s="1"/>
  <c r="AB178" i="2"/>
  <c r="AL178" i="2" s="1"/>
  <c r="Q178" i="2"/>
  <c r="O178" i="2"/>
  <c r="P178" i="2" s="1"/>
  <c r="W177" i="2"/>
  <c r="AG177" i="2" s="1"/>
  <c r="AQ177" i="2" s="1"/>
  <c r="R177" i="2"/>
  <c r="AB177" i="2" s="1"/>
  <c r="AL177" i="2" s="1"/>
  <c r="Q177" i="2"/>
  <c r="W176" i="2"/>
  <c r="AG176" i="2" s="1"/>
  <c r="AQ176" i="2" s="1"/>
  <c r="R176" i="2"/>
  <c r="AB176" i="2" s="1"/>
  <c r="AL176" i="2" s="1"/>
  <c r="Q176" i="2"/>
  <c r="AA176" i="2" s="1"/>
  <c r="AK176" i="2" s="1"/>
  <c r="O176" i="2"/>
  <c r="W175" i="2"/>
  <c r="AG175" i="2" s="1"/>
  <c r="AQ175" i="2" s="1"/>
  <c r="R175" i="2"/>
  <c r="AB175" i="2" s="1"/>
  <c r="AL175" i="2" s="1"/>
  <c r="Q175" i="2"/>
  <c r="AA175" i="2" s="1"/>
  <c r="N175" i="2"/>
  <c r="W174" i="2"/>
  <c r="AG174" i="2" s="1"/>
  <c r="AQ174" i="2" s="1"/>
  <c r="R174" i="2"/>
  <c r="AB174" i="2" s="1"/>
  <c r="AL174" i="2" s="1"/>
  <c r="Q174" i="2"/>
  <c r="O174" i="2"/>
  <c r="P174" i="2" s="1"/>
  <c r="W173" i="2"/>
  <c r="AG173" i="2" s="1"/>
  <c r="AQ173" i="2" s="1"/>
  <c r="R173" i="2"/>
  <c r="AB173" i="2" s="1"/>
  <c r="AL173" i="2" s="1"/>
  <c r="Q173" i="2"/>
  <c r="W172" i="2"/>
  <c r="AB172" i="2"/>
  <c r="AL172" i="2" s="1"/>
  <c r="Q172" i="2"/>
  <c r="AA172" i="2" s="1"/>
  <c r="W171" i="2"/>
  <c r="AG171" i="2" s="1"/>
  <c r="AQ171" i="2" s="1"/>
  <c r="R171" i="2"/>
  <c r="Q171" i="2"/>
  <c r="AA171" i="2" s="1"/>
  <c r="W170" i="2"/>
  <c r="AG170" i="2" s="1"/>
  <c r="AQ170" i="2" s="1"/>
  <c r="AB170" i="2"/>
  <c r="AL170" i="2" s="1"/>
  <c r="Q170" i="2"/>
  <c r="O170" i="2"/>
  <c r="W168" i="2"/>
  <c r="AG168" i="2" s="1"/>
  <c r="AQ168" i="2" s="1"/>
  <c r="R168" i="2"/>
  <c r="AB168" i="2" s="1"/>
  <c r="AL168" i="2" s="1"/>
  <c r="Q168" i="2"/>
  <c r="W167" i="2"/>
  <c r="R167" i="2"/>
  <c r="AB167" i="2" s="1"/>
  <c r="AL167" i="2" s="1"/>
  <c r="Q167" i="2"/>
  <c r="AA167" i="2" s="1"/>
  <c r="W166" i="2"/>
  <c r="AG166" i="2" s="1"/>
  <c r="AQ166" i="2" s="1"/>
  <c r="R166" i="2"/>
  <c r="AB166" i="2" s="1"/>
  <c r="AL166" i="2" s="1"/>
  <c r="Q166" i="2"/>
  <c r="AA166" i="2" s="1"/>
  <c r="W165" i="2"/>
  <c r="AG165" i="2" s="1"/>
  <c r="AQ165" i="2" s="1"/>
  <c r="R165" i="2"/>
  <c r="AB165" i="2" s="1"/>
  <c r="AL165" i="2" s="1"/>
  <c r="Q165" i="2"/>
  <c r="O165" i="2"/>
  <c r="P165" i="2" s="1"/>
  <c r="W164" i="2"/>
  <c r="AG164" i="2" s="1"/>
  <c r="AQ164" i="2" s="1"/>
  <c r="R164" i="2"/>
  <c r="AB164" i="2" s="1"/>
  <c r="AL164" i="2" s="1"/>
  <c r="Q164" i="2"/>
  <c r="W163" i="2"/>
  <c r="R163" i="2"/>
  <c r="AB163" i="2" s="1"/>
  <c r="AL163" i="2" s="1"/>
  <c r="Q163" i="2"/>
  <c r="AA163" i="2" s="1"/>
  <c r="O163" i="2"/>
  <c r="P163" i="2" s="1"/>
  <c r="W162" i="2"/>
  <c r="AG162" i="2" s="1"/>
  <c r="AQ162" i="2" s="1"/>
  <c r="R162" i="2"/>
  <c r="AB162" i="2" s="1"/>
  <c r="AL162" i="2" s="1"/>
  <c r="Q162" i="2"/>
  <c r="AA162" i="2" s="1"/>
  <c r="N162" i="2"/>
  <c r="W161" i="2"/>
  <c r="AG161" i="2" s="1"/>
  <c r="AQ161" i="2" s="1"/>
  <c r="R161" i="2"/>
  <c r="AB161" i="2" s="1"/>
  <c r="AL161" i="2" s="1"/>
  <c r="Q161" i="2"/>
  <c r="O161" i="2"/>
  <c r="P161" i="2" s="1"/>
  <c r="W160" i="2"/>
  <c r="AG160" i="2" s="1"/>
  <c r="AQ160" i="2" s="1"/>
  <c r="R160" i="2"/>
  <c r="AB160" i="2" s="1"/>
  <c r="AL160" i="2" s="1"/>
  <c r="Q160" i="2"/>
  <c r="W159" i="2"/>
  <c r="AB159" i="2"/>
  <c r="AL159" i="2" s="1"/>
  <c r="Q159" i="2"/>
  <c r="AA159" i="2" s="1"/>
  <c r="AK159" i="2" s="1"/>
  <c r="W158" i="2"/>
  <c r="AG158" i="2" s="1"/>
  <c r="AQ158" i="2" s="1"/>
  <c r="AB158" i="2"/>
  <c r="AL158" i="2" s="1"/>
  <c r="Q158" i="2"/>
  <c r="AA158" i="2" s="1"/>
  <c r="W157" i="2"/>
  <c r="AG157" i="2" s="1"/>
  <c r="AQ157" i="2" s="1"/>
  <c r="AB157" i="2"/>
  <c r="AL157" i="2" s="1"/>
  <c r="Q157" i="2"/>
  <c r="AA157" i="2" s="1"/>
  <c r="AK157" i="2" s="1"/>
  <c r="O157" i="2"/>
  <c r="P157" i="2" s="1"/>
  <c r="W156" i="2"/>
  <c r="AG156" i="2" s="1"/>
  <c r="AQ156" i="2" s="1"/>
  <c r="R156" i="2"/>
  <c r="AB156" i="2" s="1"/>
  <c r="AL156" i="2" s="1"/>
  <c r="Q156" i="2"/>
  <c r="W155" i="2"/>
  <c r="AG155" i="2" s="1"/>
  <c r="AQ155" i="2" s="1"/>
  <c r="AB155" i="2"/>
  <c r="AL155" i="2" s="1"/>
  <c r="Q155" i="2"/>
  <c r="AA155" i="2" s="1"/>
  <c r="AK155" i="2" s="1"/>
  <c r="W154" i="2"/>
  <c r="AG154" i="2" s="1"/>
  <c r="AQ154" i="2" s="1"/>
  <c r="AB154" i="2"/>
  <c r="AL154" i="2" s="1"/>
  <c r="Q154" i="2"/>
  <c r="AA154" i="2" s="1"/>
  <c r="W153" i="2"/>
  <c r="AG153" i="2" s="1"/>
  <c r="AQ153" i="2" s="1"/>
  <c r="AB153" i="2"/>
  <c r="AL153" i="2" s="1"/>
  <c r="Q153" i="2"/>
  <c r="AA153" i="2" s="1"/>
  <c r="AK153" i="2" s="1"/>
  <c r="O153" i="2"/>
  <c r="P153" i="2" s="1"/>
  <c r="W152" i="2"/>
  <c r="AG152" i="2" s="1"/>
  <c r="AQ152" i="2" s="1"/>
  <c r="AB152" i="2"/>
  <c r="AL152" i="2" s="1"/>
  <c r="Q152" i="2"/>
  <c r="W151" i="2"/>
  <c r="AB151" i="2"/>
  <c r="AL151" i="2" s="1"/>
  <c r="Q151" i="2"/>
  <c r="AA151" i="2" s="1"/>
  <c r="AK151" i="2" s="1"/>
  <c r="N151" i="2"/>
  <c r="W150" i="2"/>
  <c r="AG150" i="2" s="1"/>
  <c r="AQ150" i="2" s="1"/>
  <c r="AB150" i="2"/>
  <c r="AL150" i="2" s="1"/>
  <c r="Q150" i="2"/>
  <c r="W149" i="2"/>
  <c r="AG149" i="2" s="1"/>
  <c r="AQ149" i="2" s="1"/>
  <c r="AB149" i="2"/>
  <c r="AL149" i="2" s="1"/>
  <c r="Q149" i="2"/>
  <c r="AA149" i="2" s="1"/>
  <c r="AK149" i="2" s="1"/>
  <c r="O149" i="2"/>
  <c r="P149" i="2" s="1"/>
  <c r="W148" i="2"/>
  <c r="AG148" i="2" s="1"/>
  <c r="AQ148" i="2" s="1"/>
  <c r="R148" i="2"/>
  <c r="AB148" i="2" s="1"/>
  <c r="AL148" i="2" s="1"/>
  <c r="Q148" i="2"/>
  <c r="W147" i="2"/>
  <c r="AG147" i="2" s="1"/>
  <c r="AQ147" i="2" s="1"/>
  <c r="R147" i="2"/>
  <c r="AB147" i="2" s="1"/>
  <c r="AL147" i="2" s="1"/>
  <c r="Q147" i="2"/>
  <c r="AA147" i="2" s="1"/>
  <c r="AK147" i="2" s="1"/>
  <c r="O147" i="2"/>
  <c r="P147" i="2" s="1"/>
  <c r="W146" i="2"/>
  <c r="AG146" i="2" s="1"/>
  <c r="AQ146" i="2" s="1"/>
  <c r="R146" i="2"/>
  <c r="AB146" i="2" s="1"/>
  <c r="AL146" i="2" s="1"/>
  <c r="Q146" i="2"/>
  <c r="N146" i="2"/>
  <c r="W145" i="2"/>
  <c r="AG145" i="2" s="1"/>
  <c r="AQ145" i="2" s="1"/>
  <c r="R145" i="2"/>
  <c r="AB145" i="2" s="1"/>
  <c r="AL145" i="2" s="1"/>
  <c r="Q145" i="2"/>
  <c r="AA145" i="2" s="1"/>
  <c r="AK145" i="2" s="1"/>
  <c r="O145" i="2"/>
  <c r="P145" i="2" s="1"/>
  <c r="W144" i="2"/>
  <c r="AG144" i="2" s="1"/>
  <c r="AQ144" i="2" s="1"/>
  <c r="R144" i="2"/>
  <c r="AB144" i="2" s="1"/>
  <c r="AL144" i="2" s="1"/>
  <c r="Q144" i="2"/>
  <c r="W143" i="2"/>
  <c r="R143" i="2"/>
  <c r="AB143" i="2" s="1"/>
  <c r="AL143" i="2" s="1"/>
  <c r="Q143" i="2"/>
  <c r="AA143" i="2" s="1"/>
  <c r="AK143" i="2" s="1"/>
  <c r="O143" i="2"/>
  <c r="P143" i="2" s="1"/>
  <c r="W142" i="2"/>
  <c r="AG142" i="2" s="1"/>
  <c r="AQ142" i="2" s="1"/>
  <c r="R142" i="2"/>
  <c r="AB142" i="2" s="1"/>
  <c r="AL142" i="2" s="1"/>
  <c r="Q142" i="2"/>
  <c r="AA142" i="2" s="1"/>
  <c r="N142" i="2"/>
  <c r="W141" i="2"/>
  <c r="AG141" i="2" s="1"/>
  <c r="AQ141" i="2" s="1"/>
  <c r="R141" i="2"/>
  <c r="AB141" i="2" s="1"/>
  <c r="AL141" i="2" s="1"/>
  <c r="Q141" i="2"/>
  <c r="O141" i="2"/>
  <c r="P141" i="2" s="1"/>
  <c r="W140" i="2"/>
  <c r="AG140" i="2" s="1"/>
  <c r="AQ140" i="2" s="1"/>
  <c r="R140" i="2"/>
  <c r="AB140" i="2" s="1"/>
  <c r="AL140" i="2" s="1"/>
  <c r="Q140" i="2"/>
  <c r="W139" i="2"/>
  <c r="AG139" i="2" s="1"/>
  <c r="AQ139" i="2" s="1"/>
  <c r="R139" i="2"/>
  <c r="AB139" i="2" s="1"/>
  <c r="AL139" i="2" s="1"/>
  <c r="Q139" i="2"/>
  <c r="AA139" i="2" s="1"/>
  <c r="AK139" i="2" s="1"/>
  <c r="O139" i="2"/>
  <c r="P139" i="2" s="1"/>
  <c r="W138" i="2"/>
  <c r="AG138" i="2" s="1"/>
  <c r="AQ138" i="2" s="1"/>
  <c r="R138" i="2"/>
  <c r="AB138" i="2" s="1"/>
  <c r="AL138" i="2" s="1"/>
  <c r="Q138" i="2"/>
  <c r="AA138" i="2" s="1"/>
  <c r="N138" i="2"/>
  <c r="W137" i="2"/>
  <c r="R137" i="2"/>
  <c r="Q137" i="2"/>
  <c r="AA137" i="2" s="1"/>
  <c r="AK137" i="2" s="1"/>
  <c r="I137" i="2"/>
  <c r="O137" i="2" s="1"/>
  <c r="AQ136" i="2"/>
  <c r="AQ190" i="2" s="1"/>
  <c r="AQ248" i="2" s="1"/>
  <c r="AQ314" i="2" s="1"/>
  <c r="AQ1024" i="2" s="1"/>
  <c r="AP136" i="2"/>
  <c r="AP190" i="2" s="1"/>
  <c r="AP248" i="2" s="1"/>
  <c r="AP314" i="2" s="1"/>
  <c r="AP1024" i="2" s="1"/>
  <c r="AO136" i="2"/>
  <c r="AO190" i="2" s="1"/>
  <c r="AO248" i="2" s="1"/>
  <c r="AO314" i="2" s="1"/>
  <c r="AO1024" i="2" s="1"/>
  <c r="AG136" i="2"/>
  <c r="AG190" i="2" s="1"/>
  <c r="AG248" i="2" s="1"/>
  <c r="AG314" i="2" s="1"/>
  <c r="AG1024" i="2" s="1"/>
  <c r="AF136" i="2"/>
  <c r="AF190" i="2" s="1"/>
  <c r="AF248" i="2" s="1"/>
  <c r="AF314" i="2" s="1"/>
  <c r="AF1024" i="2" s="1"/>
  <c r="AE136" i="2"/>
  <c r="AE190" i="2" s="1"/>
  <c r="AE248" i="2" s="1"/>
  <c r="AE314" i="2" s="1"/>
  <c r="AE1024" i="2" s="1"/>
  <c r="Y136" i="2"/>
  <c r="AI136" i="2" s="1"/>
  <c r="AS136" i="2" s="1"/>
  <c r="W136" i="2"/>
  <c r="W190" i="2" s="1"/>
  <c r="W248" i="2" s="1"/>
  <c r="W314" i="2" s="1"/>
  <c r="W1024" i="2" s="1"/>
  <c r="V136" i="2"/>
  <c r="V190" i="2" s="1"/>
  <c r="V248" i="2" s="1"/>
  <c r="V314" i="2" s="1"/>
  <c r="V1024" i="2" s="1"/>
  <c r="U136" i="2"/>
  <c r="U190" i="2" s="1"/>
  <c r="U248" i="2" s="1"/>
  <c r="U314" i="2" s="1"/>
  <c r="U1024" i="2" s="1"/>
  <c r="M136" i="2"/>
  <c r="M190" i="2" s="1"/>
  <c r="M248" i="2" s="1"/>
  <c r="M314" i="2" s="1"/>
  <c r="M1024" i="2" s="1"/>
  <c r="L136" i="2"/>
  <c r="L190" i="2" s="1"/>
  <c r="L248" i="2" s="1"/>
  <c r="L314" i="2" s="1"/>
  <c r="L1024" i="2" s="1"/>
  <c r="K136" i="2"/>
  <c r="K190" i="2" s="1"/>
  <c r="K248" i="2" s="1"/>
  <c r="K314" i="2" s="1"/>
  <c r="K1024" i="2" s="1"/>
  <c r="AN131" i="2"/>
  <c r="AD131" i="2"/>
  <c r="T131" i="2"/>
  <c r="M131" i="2"/>
  <c r="J131" i="2"/>
  <c r="H131" i="2"/>
  <c r="G131" i="2"/>
  <c r="Y130" i="2"/>
  <c r="P130" i="2"/>
  <c r="W129" i="2"/>
  <c r="AG129" i="2" s="1"/>
  <c r="AQ129" i="2" s="1"/>
  <c r="R129" i="2"/>
  <c r="AB129" i="2" s="1"/>
  <c r="AL129" i="2" s="1"/>
  <c r="Q129" i="2"/>
  <c r="AA129" i="2" s="1"/>
  <c r="O129" i="2"/>
  <c r="P129" i="2" s="1"/>
  <c r="W128" i="2"/>
  <c r="AG128" i="2" s="1"/>
  <c r="AQ128" i="2" s="1"/>
  <c r="R128" i="2"/>
  <c r="AB128" i="2" s="1"/>
  <c r="AL128" i="2" s="1"/>
  <c r="Q128" i="2"/>
  <c r="AA128" i="2" s="1"/>
  <c r="N128" i="2"/>
  <c r="W127" i="2"/>
  <c r="AG127" i="2" s="1"/>
  <c r="AQ127" i="2" s="1"/>
  <c r="R127" i="2"/>
  <c r="AB127" i="2" s="1"/>
  <c r="AL127" i="2" s="1"/>
  <c r="Q127" i="2"/>
  <c r="AA127" i="2" s="1"/>
  <c r="AK127" i="2" s="1"/>
  <c r="O127" i="2"/>
  <c r="P127" i="2" s="1"/>
  <c r="W126" i="2"/>
  <c r="AG126" i="2" s="1"/>
  <c r="AQ126" i="2" s="1"/>
  <c r="R126" i="2"/>
  <c r="AB126" i="2" s="1"/>
  <c r="AL126" i="2" s="1"/>
  <c r="Q126" i="2"/>
  <c r="AA126" i="2" s="1"/>
  <c r="W125" i="2"/>
  <c r="AG125" i="2" s="1"/>
  <c r="AQ125" i="2" s="1"/>
  <c r="R125" i="2"/>
  <c r="AB125" i="2" s="1"/>
  <c r="AL125" i="2" s="1"/>
  <c r="Q125" i="2"/>
  <c r="AA125" i="2" s="1"/>
  <c r="AK125" i="2" s="1"/>
  <c r="O125" i="2"/>
  <c r="P125" i="2" s="1"/>
  <c r="W124" i="2"/>
  <c r="AG124" i="2" s="1"/>
  <c r="AQ124" i="2" s="1"/>
  <c r="R124" i="2"/>
  <c r="AB124" i="2" s="1"/>
  <c r="AL124" i="2" s="1"/>
  <c r="Q124" i="2"/>
  <c r="AA124" i="2" s="1"/>
  <c r="N124" i="2"/>
  <c r="W123" i="2"/>
  <c r="AG123" i="2" s="1"/>
  <c r="AQ123" i="2" s="1"/>
  <c r="R123" i="2"/>
  <c r="AB123" i="2" s="1"/>
  <c r="AL123" i="2" s="1"/>
  <c r="Q123" i="2"/>
  <c r="N123" i="2"/>
  <c r="W122" i="2"/>
  <c r="AG122" i="2" s="1"/>
  <c r="AQ122" i="2" s="1"/>
  <c r="R122" i="2"/>
  <c r="AB122" i="2" s="1"/>
  <c r="AL122" i="2" s="1"/>
  <c r="Q122" i="2"/>
  <c r="AA122" i="2" s="1"/>
  <c r="W121" i="2"/>
  <c r="AG121" i="2" s="1"/>
  <c r="AQ121" i="2" s="1"/>
  <c r="R121" i="2"/>
  <c r="AB121" i="2" s="1"/>
  <c r="AL121" i="2" s="1"/>
  <c r="Q121" i="2"/>
  <c r="AA121" i="2" s="1"/>
  <c r="AK121" i="2" s="1"/>
  <c r="O121" i="2"/>
  <c r="P121" i="2" s="1"/>
  <c r="W120" i="2"/>
  <c r="AG120" i="2" s="1"/>
  <c r="AQ120" i="2" s="1"/>
  <c r="R120" i="2"/>
  <c r="AB120" i="2" s="1"/>
  <c r="AL120" i="2" s="1"/>
  <c r="Q120" i="2"/>
  <c r="AA120" i="2" s="1"/>
  <c r="N120" i="2"/>
  <c r="W119" i="2"/>
  <c r="AG119" i="2" s="1"/>
  <c r="R119" i="2"/>
  <c r="AB119" i="2" s="1"/>
  <c r="AL119" i="2" s="1"/>
  <c r="Q119" i="2"/>
  <c r="AA119" i="2" s="1"/>
  <c r="AK119" i="2" s="1"/>
  <c r="O119" i="2"/>
  <c r="P119" i="2" s="1"/>
  <c r="W118" i="2"/>
  <c r="AG118" i="2" s="1"/>
  <c r="AQ118" i="2" s="1"/>
  <c r="R118" i="2"/>
  <c r="AB118" i="2" s="1"/>
  <c r="AL118" i="2" s="1"/>
  <c r="Q118" i="2"/>
  <c r="N118" i="2"/>
  <c r="W117" i="2"/>
  <c r="AG117" i="2" s="1"/>
  <c r="AQ117" i="2" s="1"/>
  <c r="R117" i="2"/>
  <c r="AB117" i="2" s="1"/>
  <c r="AL117" i="2" s="1"/>
  <c r="Q117" i="2"/>
  <c r="AA117" i="2" s="1"/>
  <c r="O117" i="2"/>
  <c r="P117" i="2" s="1"/>
  <c r="W116" i="2"/>
  <c r="AG116" i="2" s="1"/>
  <c r="AQ116" i="2" s="1"/>
  <c r="R116" i="2"/>
  <c r="AB116" i="2" s="1"/>
  <c r="AL116" i="2" s="1"/>
  <c r="Q116" i="2"/>
  <c r="AA116" i="2" s="1"/>
  <c r="N116" i="2"/>
  <c r="W115" i="2"/>
  <c r="AG115" i="2" s="1"/>
  <c r="AQ115" i="2" s="1"/>
  <c r="R115" i="2"/>
  <c r="AB115" i="2" s="1"/>
  <c r="AL115" i="2" s="1"/>
  <c r="Q115" i="2"/>
  <c r="AA115" i="2" s="1"/>
  <c r="W114" i="2"/>
  <c r="AG114" i="2" s="1"/>
  <c r="AQ114" i="2" s="1"/>
  <c r="R114" i="2"/>
  <c r="AB114" i="2" s="1"/>
  <c r="AL114" i="2" s="1"/>
  <c r="Q114" i="2"/>
  <c r="N114" i="2"/>
  <c r="W113" i="2"/>
  <c r="AG113" i="2" s="1"/>
  <c r="AQ113" i="2" s="1"/>
  <c r="AB113" i="2"/>
  <c r="AL113" i="2" s="1"/>
  <c r="Q113" i="2"/>
  <c r="AA113" i="2" s="1"/>
  <c r="AK113" i="2" s="1"/>
  <c r="O113" i="2"/>
  <c r="P113" i="2" s="1"/>
  <c r="W112" i="2"/>
  <c r="AG112" i="2" s="1"/>
  <c r="AQ112" i="2" s="1"/>
  <c r="R112" i="2"/>
  <c r="AB112" i="2" s="1"/>
  <c r="AL112" i="2" s="1"/>
  <c r="Q112" i="2"/>
  <c r="AA112" i="2" s="1"/>
  <c r="N112" i="2"/>
  <c r="W111" i="2"/>
  <c r="AG111" i="2" s="1"/>
  <c r="AQ111" i="2" s="1"/>
  <c r="R111" i="2"/>
  <c r="AB111" i="2" s="1"/>
  <c r="AL111" i="2" s="1"/>
  <c r="Q111" i="2"/>
  <c r="AA111" i="2" s="1"/>
  <c r="AK111" i="2" s="1"/>
  <c r="O111" i="2"/>
  <c r="P111" i="2" s="1"/>
  <c r="W110" i="2"/>
  <c r="AG110" i="2" s="1"/>
  <c r="AQ110" i="2" s="1"/>
  <c r="R110" i="2"/>
  <c r="AB110" i="2" s="1"/>
  <c r="AL110" i="2" s="1"/>
  <c r="Q110" i="2"/>
  <c r="AA110" i="2" s="1"/>
  <c r="W109" i="2"/>
  <c r="AB109" i="2"/>
  <c r="AL109" i="2" s="1"/>
  <c r="Q109" i="2"/>
  <c r="AA109" i="2" s="1"/>
  <c r="AK109" i="2" s="1"/>
  <c r="O109" i="2"/>
  <c r="P109" i="2" s="1"/>
  <c r="W108" i="2"/>
  <c r="AG108" i="2" s="1"/>
  <c r="AQ108" i="2" s="1"/>
  <c r="R108" i="2"/>
  <c r="AB108" i="2" s="1"/>
  <c r="AL108" i="2" s="1"/>
  <c r="Q108" i="2"/>
  <c r="AA108" i="2" s="1"/>
  <c r="N108" i="2"/>
  <c r="W107" i="2"/>
  <c r="AG107" i="2" s="1"/>
  <c r="AQ107" i="2" s="1"/>
  <c r="R107" i="2"/>
  <c r="AB107" i="2" s="1"/>
  <c r="AL107" i="2" s="1"/>
  <c r="Q107" i="2"/>
  <c r="AA107" i="2" s="1"/>
  <c r="AK107" i="2" s="1"/>
  <c r="O107" i="2"/>
  <c r="P107" i="2" s="1"/>
  <c r="W105" i="2"/>
  <c r="AG105" i="2" s="1"/>
  <c r="AQ105" i="2" s="1"/>
  <c r="R105" i="2"/>
  <c r="AB105" i="2" s="1"/>
  <c r="AL105" i="2" s="1"/>
  <c r="Q105" i="2"/>
  <c r="N105" i="2"/>
  <c r="W104" i="2"/>
  <c r="R104" i="2"/>
  <c r="AB104" i="2" s="1"/>
  <c r="AL104" i="2" s="1"/>
  <c r="Q104" i="2"/>
  <c r="AA104" i="2" s="1"/>
  <c r="AK104" i="2" s="1"/>
  <c r="O104" i="2"/>
  <c r="P104" i="2" s="1"/>
  <c r="W103" i="2"/>
  <c r="AG103" i="2" s="1"/>
  <c r="AQ103" i="2" s="1"/>
  <c r="R103" i="2"/>
  <c r="AB103" i="2" s="1"/>
  <c r="AL103" i="2" s="1"/>
  <c r="Q103" i="2"/>
  <c r="AA103" i="2" s="1"/>
  <c r="AK103" i="2" s="1"/>
  <c r="O103" i="2"/>
  <c r="P103" i="2" s="1"/>
  <c r="W102" i="2"/>
  <c r="AG102" i="2" s="1"/>
  <c r="AQ102" i="2" s="1"/>
  <c r="R102" i="2"/>
  <c r="AB102" i="2" s="1"/>
  <c r="AL102" i="2" s="1"/>
  <c r="Q102" i="2"/>
  <c r="AA102" i="2" s="1"/>
  <c r="W101" i="2"/>
  <c r="AG101" i="2" s="1"/>
  <c r="AQ101" i="2" s="1"/>
  <c r="R101" i="2"/>
  <c r="AB101" i="2" s="1"/>
  <c r="AL101" i="2" s="1"/>
  <c r="Q101" i="2"/>
  <c r="O101" i="2"/>
  <c r="P101" i="2" s="1"/>
  <c r="W100" i="2"/>
  <c r="AG100" i="2" s="1"/>
  <c r="AQ100" i="2" s="1"/>
  <c r="R100" i="2"/>
  <c r="AB100" i="2" s="1"/>
  <c r="AL100" i="2" s="1"/>
  <c r="Q100" i="2"/>
  <c r="AA100" i="2" s="1"/>
  <c r="N100" i="2"/>
  <c r="W99" i="2"/>
  <c r="R99" i="2"/>
  <c r="AB99" i="2" s="1"/>
  <c r="AL99" i="2" s="1"/>
  <c r="Q99" i="2"/>
  <c r="AA99" i="2" s="1"/>
  <c r="AK99" i="2" s="1"/>
  <c r="W98" i="2"/>
  <c r="AG98" i="2" s="1"/>
  <c r="AQ98" i="2" s="1"/>
  <c r="R98" i="2"/>
  <c r="AB98" i="2" s="1"/>
  <c r="AL98" i="2" s="1"/>
  <c r="Q98" i="2"/>
  <c r="N98" i="2"/>
  <c r="W97" i="2"/>
  <c r="AG97" i="2" s="1"/>
  <c r="AQ97" i="2" s="1"/>
  <c r="R97" i="2"/>
  <c r="AB97" i="2" s="1"/>
  <c r="AL97" i="2" s="1"/>
  <c r="Q97" i="2"/>
  <c r="AA97" i="2" s="1"/>
  <c r="AK97" i="2" s="1"/>
  <c r="O97" i="2"/>
  <c r="P97" i="2" s="1"/>
  <c r="W96" i="2"/>
  <c r="AG96" i="2" s="1"/>
  <c r="AQ96" i="2" s="1"/>
  <c r="R96" i="2"/>
  <c r="AB96" i="2" s="1"/>
  <c r="AL96" i="2" s="1"/>
  <c r="Q96" i="2"/>
  <c r="AA96" i="2" s="1"/>
  <c r="N96" i="2"/>
  <c r="W95" i="2"/>
  <c r="AG95" i="2" s="1"/>
  <c r="AQ95" i="2" s="1"/>
  <c r="R95" i="2"/>
  <c r="AB95" i="2" s="1"/>
  <c r="AL95" i="2" s="1"/>
  <c r="Q95" i="2"/>
  <c r="AA95" i="2" s="1"/>
  <c r="O95" i="2"/>
  <c r="P95" i="2" s="1"/>
  <c r="W94" i="2"/>
  <c r="AG94" i="2" s="1"/>
  <c r="AQ94" i="2" s="1"/>
  <c r="R94" i="2"/>
  <c r="AB94" i="2" s="1"/>
  <c r="AL94" i="2" s="1"/>
  <c r="Q94" i="2"/>
  <c r="AA94" i="2" s="1"/>
  <c r="W93" i="2"/>
  <c r="AG93" i="2" s="1"/>
  <c r="AQ93" i="2" s="1"/>
  <c r="R93" i="2"/>
  <c r="AB93" i="2" s="1"/>
  <c r="AL93" i="2" s="1"/>
  <c r="Q93" i="2"/>
  <c r="AA93" i="2" s="1"/>
  <c r="O93" i="2"/>
  <c r="P93" i="2" s="1"/>
  <c r="W92" i="2"/>
  <c r="AG92" i="2" s="1"/>
  <c r="AQ92" i="2" s="1"/>
  <c r="R92" i="2"/>
  <c r="AB92" i="2" s="1"/>
  <c r="AL92" i="2" s="1"/>
  <c r="Q92" i="2"/>
  <c r="AA92" i="2" s="1"/>
  <c r="N92" i="2"/>
  <c r="W91" i="2"/>
  <c r="AG91" i="2" s="1"/>
  <c r="AQ91" i="2" s="1"/>
  <c r="R91" i="2"/>
  <c r="AB91" i="2" s="1"/>
  <c r="AL91" i="2" s="1"/>
  <c r="Q91" i="2"/>
  <c r="AA91" i="2" s="1"/>
  <c r="AK91" i="2" s="1"/>
  <c r="O91" i="2"/>
  <c r="P91" i="2" s="1"/>
  <c r="W90" i="2"/>
  <c r="AG90" i="2" s="1"/>
  <c r="AQ90" i="2" s="1"/>
  <c r="R90" i="2"/>
  <c r="AB90" i="2" s="1"/>
  <c r="AL90" i="2" s="1"/>
  <c r="Q90" i="2"/>
  <c r="AA90" i="2" s="1"/>
  <c r="N90" i="2"/>
  <c r="W89" i="2"/>
  <c r="AG89" i="2" s="1"/>
  <c r="AB89" i="2"/>
  <c r="AL89" i="2" s="1"/>
  <c r="Q89" i="2"/>
  <c r="AA89" i="2" s="1"/>
  <c r="AK89" i="2" s="1"/>
  <c r="O89" i="2"/>
  <c r="P89" i="2" s="1"/>
  <c r="W88" i="2"/>
  <c r="R88" i="2"/>
  <c r="AB88" i="2" s="1"/>
  <c r="AL88" i="2" s="1"/>
  <c r="O88" i="2"/>
  <c r="P88" i="2" s="1"/>
  <c r="W87" i="2"/>
  <c r="R87" i="2"/>
  <c r="AB87" i="2" s="1"/>
  <c r="AL87" i="2" s="1"/>
  <c r="O87" i="2"/>
  <c r="P87" i="2" s="1"/>
  <c r="W86" i="2"/>
  <c r="AG86" i="2" s="1"/>
  <c r="AQ86" i="2" s="1"/>
  <c r="Q86" i="2"/>
  <c r="AA86" i="2" s="1"/>
  <c r="AK86" i="2" s="1"/>
  <c r="W85" i="2"/>
  <c r="R85" i="2"/>
  <c r="AB85" i="2" s="1"/>
  <c r="AL85" i="2" s="1"/>
  <c r="Q85" i="2"/>
  <c r="AA85" i="2" s="1"/>
  <c r="AK85" i="2" s="1"/>
  <c r="O85" i="2"/>
  <c r="P85" i="2" s="1"/>
  <c r="W84" i="2"/>
  <c r="AG84" i="2" s="1"/>
  <c r="AQ84" i="2" s="1"/>
  <c r="R84" i="2"/>
  <c r="AB84" i="2" s="1"/>
  <c r="AL84" i="2" s="1"/>
  <c r="Q84" i="2"/>
  <c r="AA84" i="2" s="1"/>
  <c r="N84" i="2"/>
  <c r="W83" i="2"/>
  <c r="R83" i="2"/>
  <c r="AB83" i="2" s="1"/>
  <c r="AL83" i="2" s="1"/>
  <c r="Q83" i="2"/>
  <c r="AA83" i="2" s="1"/>
  <c r="AK83" i="2" s="1"/>
  <c r="O83" i="2"/>
  <c r="P83" i="2" s="1"/>
  <c r="W82" i="2"/>
  <c r="AG82" i="2" s="1"/>
  <c r="AQ82" i="2" s="1"/>
  <c r="R82" i="2"/>
  <c r="AB82" i="2" s="1"/>
  <c r="AL82" i="2" s="1"/>
  <c r="Q82" i="2"/>
  <c r="AA82" i="2" s="1"/>
  <c r="N82" i="2"/>
  <c r="W81" i="2"/>
  <c r="R81" i="2"/>
  <c r="AB81" i="2" s="1"/>
  <c r="AL81" i="2" s="1"/>
  <c r="Q81" i="2"/>
  <c r="AA81" i="2" s="1"/>
  <c r="O81" i="2"/>
  <c r="P81" i="2" s="1"/>
  <c r="W80" i="2"/>
  <c r="AG80" i="2" s="1"/>
  <c r="AQ80" i="2" s="1"/>
  <c r="R80" i="2"/>
  <c r="AB80" i="2" s="1"/>
  <c r="AL80" i="2" s="1"/>
  <c r="Q80" i="2"/>
  <c r="AA80" i="2" s="1"/>
  <c r="O80" i="2"/>
  <c r="P80" i="2" s="1"/>
  <c r="W79" i="2"/>
  <c r="AG79" i="2" s="1"/>
  <c r="AQ79" i="2" s="1"/>
  <c r="R79" i="2"/>
  <c r="AB79" i="2" s="1"/>
  <c r="AL79" i="2" s="1"/>
  <c r="Q79" i="2"/>
  <c r="AA79" i="2" s="1"/>
  <c r="O79" i="2"/>
  <c r="P79" i="2" s="1"/>
  <c r="W78" i="2"/>
  <c r="AG78" i="2" s="1"/>
  <c r="AQ78" i="2" s="1"/>
  <c r="R78" i="2"/>
  <c r="AB78" i="2" s="1"/>
  <c r="AL78" i="2" s="1"/>
  <c r="Q78" i="2"/>
  <c r="AA78" i="2" s="1"/>
  <c r="N78" i="2"/>
  <c r="W77" i="2"/>
  <c r="R77" i="2"/>
  <c r="AB77" i="2" s="1"/>
  <c r="AL77" i="2" s="1"/>
  <c r="Q77" i="2"/>
  <c r="AA77" i="2" s="1"/>
  <c r="O77" i="2"/>
  <c r="P77" i="2" s="1"/>
  <c r="W76" i="2"/>
  <c r="AG76" i="2" s="1"/>
  <c r="AQ76" i="2" s="1"/>
  <c r="R76" i="2"/>
  <c r="AB76" i="2" s="1"/>
  <c r="AL76" i="2" s="1"/>
  <c r="Q76" i="2"/>
  <c r="AA76" i="2" s="1"/>
  <c r="AK76" i="2" s="1"/>
  <c r="N76" i="2"/>
  <c r="W75" i="2"/>
  <c r="AG75" i="2" s="1"/>
  <c r="AQ75" i="2" s="1"/>
  <c r="R75" i="2"/>
  <c r="AB75" i="2" s="1"/>
  <c r="AL75" i="2" s="1"/>
  <c r="Q75" i="2"/>
  <c r="AA75" i="2" s="1"/>
  <c r="AK75" i="2" s="1"/>
  <c r="O75" i="2"/>
  <c r="P75" i="2" s="1"/>
  <c r="W74" i="2"/>
  <c r="AG74" i="2" s="1"/>
  <c r="AQ74" i="2" s="1"/>
  <c r="R74" i="2"/>
  <c r="AB74" i="2" s="1"/>
  <c r="AL74" i="2" s="1"/>
  <c r="Q74" i="2"/>
  <c r="N74" i="2"/>
  <c r="W73" i="2"/>
  <c r="AG73" i="2" s="1"/>
  <c r="AQ73" i="2" s="1"/>
  <c r="R73" i="2"/>
  <c r="AB73" i="2" s="1"/>
  <c r="AL73" i="2" s="1"/>
  <c r="Q73" i="2"/>
  <c r="AA73" i="2" s="1"/>
  <c r="O73" i="2"/>
  <c r="P73" i="2" s="1"/>
  <c r="W72" i="2"/>
  <c r="AG72" i="2" s="1"/>
  <c r="R72" i="2"/>
  <c r="AB72" i="2" s="1"/>
  <c r="AL72" i="2" s="1"/>
  <c r="Q72" i="2"/>
  <c r="AA72" i="2" s="1"/>
  <c r="AK72" i="2" s="1"/>
  <c r="N72" i="2"/>
  <c r="W71" i="2"/>
  <c r="AG71" i="2" s="1"/>
  <c r="AB71" i="2"/>
  <c r="AL71" i="2" s="1"/>
  <c r="Q71" i="2"/>
  <c r="O71" i="2"/>
  <c r="P71" i="2" s="1"/>
  <c r="W70" i="2"/>
  <c r="AG70" i="2" s="1"/>
  <c r="AQ70" i="2" s="1"/>
  <c r="R70" i="2"/>
  <c r="AB70" i="2" s="1"/>
  <c r="AL70" i="2" s="1"/>
  <c r="Q70" i="2"/>
  <c r="O70" i="2"/>
  <c r="P70" i="2" s="1"/>
  <c r="W69" i="2"/>
  <c r="AG69" i="2" s="1"/>
  <c r="AQ69" i="2" s="1"/>
  <c r="R69" i="2"/>
  <c r="AB69" i="2" s="1"/>
  <c r="AL69" i="2" s="1"/>
  <c r="Q69" i="2"/>
  <c r="AA69" i="2" s="1"/>
  <c r="L69" i="2"/>
  <c r="O69" i="2" s="1"/>
  <c r="P69" i="2" s="1"/>
  <c r="W68" i="2"/>
  <c r="AG68" i="2" s="1"/>
  <c r="R68" i="2"/>
  <c r="AB68" i="2" s="1"/>
  <c r="AL68" i="2" s="1"/>
  <c r="Q68" i="2"/>
  <c r="AA68" i="2" s="1"/>
  <c r="AK68" i="2" s="1"/>
  <c r="N68" i="2"/>
  <c r="W67" i="2"/>
  <c r="AG67" i="2" s="1"/>
  <c r="R67" i="2"/>
  <c r="AB67" i="2" s="1"/>
  <c r="AL67" i="2" s="1"/>
  <c r="Q67" i="2"/>
  <c r="AA67" i="2" s="1"/>
  <c r="AK67" i="2" s="1"/>
  <c r="O67" i="2"/>
  <c r="P67" i="2" s="1"/>
  <c r="W66" i="2"/>
  <c r="AG66" i="2" s="1"/>
  <c r="AQ66" i="2" s="1"/>
  <c r="R66" i="2"/>
  <c r="AB66" i="2" s="1"/>
  <c r="AL66" i="2" s="1"/>
  <c r="Q66" i="2"/>
  <c r="O66" i="2"/>
  <c r="P66" i="2" s="1"/>
  <c r="W65" i="2"/>
  <c r="AG65" i="2" s="1"/>
  <c r="AQ65" i="2" s="1"/>
  <c r="R65" i="2"/>
  <c r="AB65" i="2" s="1"/>
  <c r="AL65" i="2" s="1"/>
  <c r="Q65" i="2"/>
  <c r="AA65" i="2" s="1"/>
  <c r="AK65" i="2" s="1"/>
  <c r="O65" i="2"/>
  <c r="P65" i="2" s="1"/>
  <c r="W64" i="2"/>
  <c r="AG64" i="2" s="1"/>
  <c r="AQ64" i="2" s="1"/>
  <c r="AB64" i="2"/>
  <c r="AL64" i="2" s="1"/>
  <c r="Q64" i="2"/>
  <c r="AA64" i="2" s="1"/>
  <c r="O64" i="2"/>
  <c r="P64" i="2" s="1"/>
  <c r="W63" i="2"/>
  <c r="AG63" i="2" s="1"/>
  <c r="AQ63" i="2" s="1"/>
  <c r="R63" i="2"/>
  <c r="AB63" i="2" s="1"/>
  <c r="AL63" i="2" s="1"/>
  <c r="Q63" i="2"/>
  <c r="O63" i="2"/>
  <c r="P63" i="2" s="1"/>
  <c r="W62" i="2"/>
  <c r="AG62" i="2" s="1"/>
  <c r="AQ62" i="2" s="1"/>
  <c r="R62" i="2"/>
  <c r="AB62" i="2" s="1"/>
  <c r="AL62" i="2" s="1"/>
  <c r="Q62" i="2"/>
  <c r="AA62" i="2" s="1"/>
  <c r="O62" i="2"/>
  <c r="P62" i="2" s="1"/>
  <c r="W61" i="2"/>
  <c r="AG61" i="2" s="1"/>
  <c r="AQ61" i="2" s="1"/>
  <c r="R61" i="2"/>
  <c r="AB61" i="2" s="1"/>
  <c r="AL61" i="2" s="1"/>
  <c r="Q61" i="2"/>
  <c r="AA61" i="2" s="1"/>
  <c r="N61" i="2"/>
  <c r="W60" i="2"/>
  <c r="AG60" i="2" s="1"/>
  <c r="R60" i="2"/>
  <c r="AB60" i="2" s="1"/>
  <c r="AL60" i="2" s="1"/>
  <c r="Q60" i="2"/>
  <c r="N60" i="2"/>
  <c r="W59" i="2"/>
  <c r="AG59" i="2" s="1"/>
  <c r="R59" i="2"/>
  <c r="AB59" i="2" s="1"/>
  <c r="AL59" i="2" s="1"/>
  <c r="Q59" i="2"/>
  <c r="AA59" i="2" s="1"/>
  <c r="AK59" i="2" s="1"/>
  <c r="O59" i="2"/>
  <c r="P59" i="2" s="1"/>
  <c r="W58" i="2"/>
  <c r="AG58" i="2" s="1"/>
  <c r="AQ58" i="2" s="1"/>
  <c r="R58" i="2"/>
  <c r="AB58" i="2" s="1"/>
  <c r="AL58" i="2" s="1"/>
  <c r="Q58" i="2"/>
  <c r="O58" i="2"/>
  <c r="P58" i="2" s="1"/>
  <c r="W57" i="2"/>
  <c r="AG57" i="2" s="1"/>
  <c r="AQ57" i="2" s="1"/>
  <c r="R57" i="2"/>
  <c r="AB57" i="2" s="1"/>
  <c r="AL57" i="2" s="1"/>
  <c r="Q57" i="2"/>
  <c r="AA57" i="2" s="1"/>
  <c r="L57" i="2"/>
  <c r="W56" i="2"/>
  <c r="AG56" i="2" s="1"/>
  <c r="R56" i="2"/>
  <c r="AB56" i="2" s="1"/>
  <c r="AL56" i="2" s="1"/>
  <c r="Q56" i="2"/>
  <c r="N56" i="2"/>
  <c r="W55" i="2"/>
  <c r="AG55" i="2" s="1"/>
  <c r="R55" i="2"/>
  <c r="AB55" i="2" s="1"/>
  <c r="AL55" i="2" s="1"/>
  <c r="Q55" i="2"/>
  <c r="AA55" i="2" s="1"/>
  <c r="AK55" i="2" s="1"/>
  <c r="O55" i="2"/>
  <c r="P55" i="2" s="1"/>
  <c r="W54" i="2"/>
  <c r="AG54" i="2" s="1"/>
  <c r="AQ54" i="2" s="1"/>
  <c r="R54" i="2"/>
  <c r="AB54" i="2" s="1"/>
  <c r="AL54" i="2" s="1"/>
  <c r="Q54" i="2"/>
  <c r="O54" i="2"/>
  <c r="P54" i="2" s="1"/>
  <c r="W53" i="2"/>
  <c r="AG53" i="2" s="1"/>
  <c r="AQ53" i="2" s="1"/>
  <c r="R53" i="2"/>
  <c r="AB53" i="2" s="1"/>
  <c r="AL53" i="2" s="1"/>
  <c r="Q53" i="2"/>
  <c r="AA53" i="2" s="1"/>
  <c r="AK53" i="2" s="1"/>
  <c r="O53" i="2"/>
  <c r="P53" i="2" s="1"/>
  <c r="W52" i="2"/>
  <c r="AG52" i="2" s="1"/>
  <c r="AQ52" i="2" s="1"/>
  <c r="R52" i="2"/>
  <c r="AB52" i="2" s="1"/>
  <c r="AL52" i="2" s="1"/>
  <c r="Q52" i="2"/>
  <c r="AA52" i="2" s="1"/>
  <c r="O52" i="2"/>
  <c r="P52" i="2" s="1"/>
  <c r="W51" i="2"/>
  <c r="AG51" i="2" s="1"/>
  <c r="AQ51" i="2" s="1"/>
  <c r="R51" i="2"/>
  <c r="AB51" i="2" s="1"/>
  <c r="AL51" i="2" s="1"/>
  <c r="Q51" i="2"/>
  <c r="O51" i="2"/>
  <c r="P51" i="2" s="1"/>
  <c r="W50" i="2"/>
  <c r="AG50" i="2" s="1"/>
  <c r="AQ50" i="2" s="1"/>
  <c r="R50" i="2"/>
  <c r="Q50" i="2"/>
  <c r="AA50" i="2" s="1"/>
  <c r="W49" i="2"/>
  <c r="AG49" i="2" s="1"/>
  <c r="AQ49" i="2" s="1"/>
  <c r="R49" i="2"/>
  <c r="AB49" i="2" s="1"/>
  <c r="AL49" i="2" s="1"/>
  <c r="Q49" i="2"/>
  <c r="AA49" i="2" s="1"/>
  <c r="AK49" i="2" s="1"/>
  <c r="N49" i="2"/>
  <c r="W48" i="2"/>
  <c r="AG48" i="2" s="1"/>
  <c r="AQ48" i="2" s="1"/>
  <c r="R48" i="2"/>
  <c r="AB48" i="2" s="1"/>
  <c r="AL48" i="2" s="1"/>
  <c r="Q48" i="2"/>
  <c r="AA48" i="2" s="1"/>
  <c r="O48" i="2"/>
  <c r="P48" i="2" s="1"/>
  <c r="W47" i="2"/>
  <c r="AG47" i="2" s="1"/>
  <c r="AQ47" i="2" s="1"/>
  <c r="R47" i="2"/>
  <c r="AB47" i="2" s="1"/>
  <c r="AL47" i="2" s="1"/>
  <c r="Q47" i="2"/>
  <c r="O47" i="2"/>
  <c r="P47" i="2" s="1"/>
  <c r="W46" i="2"/>
  <c r="AG46" i="2" s="1"/>
  <c r="AQ46" i="2" s="1"/>
  <c r="R46" i="2"/>
  <c r="AB46" i="2" s="1"/>
  <c r="AL46" i="2" s="1"/>
  <c r="Q46" i="2"/>
  <c r="AA46" i="2" s="1"/>
  <c r="O46" i="2"/>
  <c r="P46" i="2" s="1"/>
  <c r="W45" i="2"/>
  <c r="AG45" i="2" s="1"/>
  <c r="AQ45" i="2" s="1"/>
  <c r="R45" i="2"/>
  <c r="AB45" i="2" s="1"/>
  <c r="AL45" i="2" s="1"/>
  <c r="Q45" i="2"/>
  <c r="AA45" i="2" s="1"/>
  <c r="O45" i="2"/>
  <c r="P45" i="2" s="1"/>
  <c r="W44" i="2"/>
  <c r="AG44" i="2" s="1"/>
  <c r="AQ44" i="2" s="1"/>
  <c r="R44" i="2"/>
  <c r="AB44" i="2" s="1"/>
  <c r="AL44" i="2" s="1"/>
  <c r="Q44" i="2"/>
  <c r="AA44" i="2" s="1"/>
  <c r="N44" i="2"/>
  <c r="W43" i="2"/>
  <c r="AG43" i="2" s="1"/>
  <c r="R43" i="2"/>
  <c r="AB43" i="2" s="1"/>
  <c r="AL43" i="2" s="1"/>
  <c r="Q43" i="2"/>
  <c r="AA43" i="2" s="1"/>
  <c r="AK43" i="2" s="1"/>
  <c r="O43" i="2"/>
  <c r="P43" i="2" s="1"/>
  <c r="W42" i="2"/>
  <c r="AG42" i="2" s="1"/>
  <c r="AQ42" i="2" s="1"/>
  <c r="R42" i="2"/>
  <c r="AB42" i="2" s="1"/>
  <c r="AL42" i="2" s="1"/>
  <c r="Q42" i="2"/>
  <c r="AA42" i="2" s="1"/>
  <c r="W41" i="2"/>
  <c r="AG41" i="2" s="1"/>
  <c r="AQ41" i="2" s="1"/>
  <c r="R41" i="2"/>
  <c r="AB41" i="2" s="1"/>
  <c r="AL41" i="2" s="1"/>
  <c r="Q41" i="2"/>
  <c r="AA41" i="2" s="1"/>
  <c r="O41" i="2"/>
  <c r="P41" i="2" s="1"/>
  <c r="W40" i="2"/>
  <c r="AG40" i="2" s="1"/>
  <c r="AQ40" i="2" s="1"/>
  <c r="R40" i="2"/>
  <c r="AB40" i="2" s="1"/>
  <c r="AL40" i="2" s="1"/>
  <c r="Q40" i="2"/>
  <c r="AA40" i="2" s="1"/>
  <c r="N40" i="2"/>
  <c r="W39" i="2"/>
  <c r="AG39" i="2" s="1"/>
  <c r="R39" i="2"/>
  <c r="AB39" i="2" s="1"/>
  <c r="AL39" i="2" s="1"/>
  <c r="Q39" i="2"/>
  <c r="AA39" i="2" s="1"/>
  <c r="AK39" i="2" s="1"/>
  <c r="O39" i="2"/>
  <c r="P39" i="2" s="1"/>
  <c r="W38" i="2"/>
  <c r="AG38" i="2" s="1"/>
  <c r="AQ38" i="2" s="1"/>
  <c r="R38" i="2"/>
  <c r="AB38" i="2" s="1"/>
  <c r="AL38" i="2" s="1"/>
  <c r="Q38" i="2"/>
  <c r="O38" i="2"/>
  <c r="P38" i="2" s="1"/>
  <c r="W37" i="2"/>
  <c r="AG37" i="2" s="1"/>
  <c r="AQ37" i="2" s="1"/>
  <c r="R37" i="2"/>
  <c r="AB37" i="2" s="1"/>
  <c r="AL37" i="2" s="1"/>
  <c r="Q37" i="2"/>
  <c r="AA37" i="2" s="1"/>
  <c r="AK37" i="2" s="1"/>
  <c r="O37" i="2"/>
  <c r="P37" i="2" s="1"/>
  <c r="W36" i="2"/>
  <c r="AG36" i="2" s="1"/>
  <c r="AQ36" i="2" s="1"/>
  <c r="R36" i="2"/>
  <c r="AB36" i="2" s="1"/>
  <c r="AL36" i="2" s="1"/>
  <c r="Q36" i="2"/>
  <c r="AA36" i="2" s="1"/>
  <c r="O36" i="2"/>
  <c r="P36" i="2" s="1"/>
  <c r="W35" i="2"/>
  <c r="AG35" i="2" s="1"/>
  <c r="AQ35" i="2" s="1"/>
  <c r="R35" i="2"/>
  <c r="AB35" i="2" s="1"/>
  <c r="AL35" i="2" s="1"/>
  <c r="Q35" i="2"/>
  <c r="O35" i="2"/>
  <c r="P35" i="2" s="1"/>
  <c r="W34" i="2"/>
  <c r="AG34" i="2" s="1"/>
  <c r="AQ34" i="2" s="1"/>
  <c r="R34" i="2"/>
  <c r="AB34" i="2" s="1"/>
  <c r="AL34" i="2" s="1"/>
  <c r="Q34" i="2"/>
  <c r="AA34" i="2" s="1"/>
  <c r="O34" i="2"/>
  <c r="P34" i="2" s="1"/>
  <c r="W33" i="2"/>
  <c r="AG33" i="2" s="1"/>
  <c r="AQ33" i="2" s="1"/>
  <c r="R33" i="2"/>
  <c r="AB33" i="2" s="1"/>
  <c r="AL33" i="2" s="1"/>
  <c r="Q33" i="2"/>
  <c r="AA33" i="2" s="1"/>
  <c r="N33" i="2"/>
  <c r="W32" i="2"/>
  <c r="AG32" i="2" s="1"/>
  <c r="R32" i="2"/>
  <c r="AB32" i="2" s="1"/>
  <c r="AL32" i="2" s="1"/>
  <c r="Q32" i="2"/>
  <c r="AA32" i="2" s="1"/>
  <c r="AK32" i="2" s="1"/>
  <c r="N32" i="2"/>
  <c r="W31" i="2"/>
  <c r="AG31" i="2" s="1"/>
  <c r="R31" i="2"/>
  <c r="AB31" i="2" s="1"/>
  <c r="AL31" i="2" s="1"/>
  <c r="Q31" i="2"/>
  <c r="O31" i="2"/>
  <c r="W30" i="2"/>
  <c r="AG30" i="2" s="1"/>
  <c r="AQ30" i="2" s="1"/>
  <c r="R30" i="2"/>
  <c r="AB30" i="2" s="1"/>
  <c r="AL30" i="2" s="1"/>
  <c r="Q30" i="2"/>
  <c r="O30" i="2"/>
  <c r="P30" i="2" s="1"/>
  <c r="W29" i="2"/>
  <c r="AG29" i="2" s="1"/>
  <c r="AQ29" i="2" s="1"/>
  <c r="R29" i="2"/>
  <c r="AB29" i="2" s="1"/>
  <c r="AL29" i="2" s="1"/>
  <c r="Q29" i="2"/>
  <c r="AA29" i="2" s="1"/>
  <c r="AK29" i="2" s="1"/>
  <c r="O29" i="2"/>
  <c r="P29" i="2" s="1"/>
  <c r="W28" i="2"/>
  <c r="AG28" i="2" s="1"/>
  <c r="R28" i="2"/>
  <c r="K28" i="2"/>
  <c r="W27" i="2"/>
  <c r="R27" i="2"/>
  <c r="AB27" i="2" s="1"/>
  <c r="AL27" i="2" s="1"/>
  <c r="N27" i="2"/>
  <c r="W26" i="2"/>
  <c r="AG26" i="2" s="1"/>
  <c r="R26" i="2"/>
  <c r="AB26" i="2" s="1"/>
  <c r="AL26" i="2" s="1"/>
  <c r="Q26" i="2"/>
  <c r="N26" i="2"/>
  <c r="W25" i="2"/>
  <c r="AG25" i="2" s="1"/>
  <c r="R25" i="2"/>
  <c r="AB25" i="2" s="1"/>
  <c r="AL25" i="2" s="1"/>
  <c r="Q25" i="2"/>
  <c r="AA25" i="2" s="1"/>
  <c r="AK25" i="2" s="1"/>
  <c r="O25" i="2"/>
  <c r="W24" i="2"/>
  <c r="AG24" i="2" s="1"/>
  <c r="AQ24" i="2" s="1"/>
  <c r="R24" i="2"/>
  <c r="AB24" i="2" s="1"/>
  <c r="AL24" i="2" s="1"/>
  <c r="Q24" i="2"/>
  <c r="O24" i="2"/>
  <c r="W23" i="2"/>
  <c r="R23" i="2"/>
  <c r="AB23" i="2" s="1"/>
  <c r="AL23" i="2" s="1"/>
  <c r="Q23" i="2"/>
  <c r="AA23" i="2" s="1"/>
  <c r="AK23" i="2" s="1"/>
  <c r="O23" i="2"/>
  <c r="W22" i="2"/>
  <c r="R22" i="2"/>
  <c r="AB22" i="2" s="1"/>
  <c r="AL22" i="2" s="1"/>
  <c r="Q22" i="2"/>
  <c r="AA22" i="2" s="1"/>
  <c r="I22" i="2"/>
  <c r="Y21" i="2"/>
  <c r="AI21" i="2" s="1"/>
  <c r="AN3" i="2"/>
  <c r="AD3" i="2"/>
  <c r="T3" i="2"/>
  <c r="J3" i="2"/>
  <c r="AT1" i="2"/>
  <c r="AR1" i="2"/>
  <c r="AP1" i="2"/>
  <c r="AO1" i="2"/>
  <c r="AN1" i="2"/>
  <c r="AJ1" i="2"/>
  <c r="AH1" i="2"/>
  <c r="AF1" i="2"/>
  <c r="AE1" i="2"/>
  <c r="AD1" i="2"/>
  <c r="Z1" i="2"/>
  <c r="X1" i="2"/>
  <c r="V1" i="2"/>
  <c r="U1" i="2"/>
  <c r="T1" i="2"/>
  <c r="P1" i="2"/>
  <c r="O1" i="2"/>
  <c r="N1" i="2"/>
  <c r="L1" i="2"/>
  <c r="K1" i="2"/>
  <c r="J1" i="2"/>
  <c r="G1" i="2"/>
  <c r="Q1" i="2" s="1"/>
  <c r="AA1" i="2" s="1"/>
  <c r="AK1" i="2" s="1"/>
  <c r="AV561" i="14"/>
  <c r="AS561" i="14"/>
  <c r="AI561" i="14"/>
  <c r="AF561" i="14"/>
  <c r="V561" i="14"/>
  <c r="T561" i="14"/>
  <c r="S561" i="14"/>
  <c r="O561" i="14"/>
  <c r="M561" i="14"/>
  <c r="L561" i="14"/>
  <c r="J561" i="14"/>
  <c r="I561" i="14"/>
  <c r="H561" i="14"/>
  <c r="G561" i="14"/>
  <c r="F561" i="14"/>
  <c r="AU535" i="14"/>
  <c r="AW535" i="14" s="1"/>
  <c r="AH535" i="14"/>
  <c r="AJ535" i="14" s="1"/>
  <c r="AG535" i="14"/>
  <c r="AT535" i="14" s="1"/>
  <c r="AB535" i="14"/>
  <c r="AO535" i="14" s="1"/>
  <c r="BB535" i="14" s="1"/>
  <c r="U535" i="14"/>
  <c r="W535" i="14" s="1"/>
  <c r="X535" i="14" s="1"/>
  <c r="R535" i="14"/>
  <c r="AE535" i="14" s="1"/>
  <c r="AR535" i="14" s="1"/>
  <c r="K535" i="14"/>
  <c r="N535" i="14" s="1"/>
  <c r="P535" i="14" s="1"/>
  <c r="Q535" i="14" s="1"/>
  <c r="AU534" i="14"/>
  <c r="AW534" i="14" s="1"/>
  <c r="AH534" i="14"/>
  <c r="AJ534" i="14" s="1"/>
  <c r="AG534" i="14"/>
  <c r="AT534" i="14" s="1"/>
  <c r="AB534" i="14"/>
  <c r="AO534" i="14" s="1"/>
  <c r="BB534" i="14" s="1"/>
  <c r="U534" i="14"/>
  <c r="W534" i="14" s="1"/>
  <c r="X534" i="14" s="1"/>
  <c r="R534" i="14"/>
  <c r="AE534" i="14" s="1"/>
  <c r="AR534" i="14" s="1"/>
  <c r="K534" i="14"/>
  <c r="N534" i="14" s="1"/>
  <c r="P534" i="14" s="1"/>
  <c r="Q534" i="14" s="1"/>
  <c r="AU533" i="14"/>
  <c r="AW533" i="14" s="1"/>
  <c r="AH533" i="14"/>
  <c r="AJ533" i="14" s="1"/>
  <c r="AG533" i="14"/>
  <c r="AT533" i="14" s="1"/>
  <c r="AB533" i="14"/>
  <c r="AO533" i="14" s="1"/>
  <c r="BB533" i="14" s="1"/>
  <c r="U533" i="14"/>
  <c r="W533" i="14" s="1"/>
  <c r="X533" i="14" s="1"/>
  <c r="R533" i="14"/>
  <c r="AE533" i="14" s="1"/>
  <c r="AR533" i="14" s="1"/>
  <c r="K533" i="14"/>
  <c r="N533" i="14" s="1"/>
  <c r="P533" i="14" s="1"/>
  <c r="Q533" i="14" s="1"/>
  <c r="AU532" i="14"/>
  <c r="AW532" i="14" s="1"/>
  <c r="AH532" i="14"/>
  <c r="AJ532" i="14" s="1"/>
  <c r="AG532" i="14"/>
  <c r="AT532" i="14" s="1"/>
  <c r="AB532" i="14"/>
  <c r="AO532" i="14" s="1"/>
  <c r="BB532" i="14" s="1"/>
  <c r="U532" i="14"/>
  <c r="W532" i="14" s="1"/>
  <c r="X532" i="14" s="1"/>
  <c r="R532" i="14"/>
  <c r="AE532" i="14" s="1"/>
  <c r="AR532" i="14" s="1"/>
  <c r="K532" i="14"/>
  <c r="N532" i="14" s="1"/>
  <c r="P532" i="14" s="1"/>
  <c r="Q532" i="14" s="1"/>
  <c r="AU531" i="14"/>
  <c r="AW531" i="14" s="1"/>
  <c r="AH531" i="14"/>
  <c r="AJ531" i="14" s="1"/>
  <c r="AG531" i="14"/>
  <c r="AT531" i="14" s="1"/>
  <c r="AB531" i="14"/>
  <c r="AO531" i="14" s="1"/>
  <c r="BB531" i="14" s="1"/>
  <c r="U531" i="14"/>
  <c r="W531" i="14" s="1"/>
  <c r="X531" i="14" s="1"/>
  <c r="R531" i="14"/>
  <c r="AE531" i="14" s="1"/>
  <c r="AR531" i="14" s="1"/>
  <c r="K531" i="14"/>
  <c r="N531" i="14" s="1"/>
  <c r="P531" i="14" s="1"/>
  <c r="Q531" i="14" s="1"/>
  <c r="AU530" i="14"/>
  <c r="AW530" i="14" s="1"/>
  <c r="AH530" i="14"/>
  <c r="AJ530" i="14" s="1"/>
  <c r="AG530" i="14"/>
  <c r="AT530" i="14" s="1"/>
  <c r="AB530" i="14"/>
  <c r="AO530" i="14" s="1"/>
  <c r="BB530" i="14" s="1"/>
  <c r="U530" i="14"/>
  <c r="W530" i="14" s="1"/>
  <c r="X530" i="14" s="1"/>
  <c r="R530" i="14"/>
  <c r="AE530" i="14" s="1"/>
  <c r="AR530" i="14" s="1"/>
  <c r="K530" i="14"/>
  <c r="N530" i="14" s="1"/>
  <c r="P530" i="14" s="1"/>
  <c r="Q530" i="14" s="1"/>
  <c r="AU529" i="14"/>
  <c r="AW529" i="14" s="1"/>
  <c r="AH529" i="14"/>
  <c r="AJ529" i="14" s="1"/>
  <c r="AG529" i="14"/>
  <c r="AT529" i="14" s="1"/>
  <c r="AB529" i="14"/>
  <c r="AO529" i="14" s="1"/>
  <c r="BB529" i="14" s="1"/>
  <c r="U529" i="14"/>
  <c r="W529" i="14" s="1"/>
  <c r="X529" i="14" s="1"/>
  <c r="Y529" i="14" s="1"/>
  <c r="R529" i="14"/>
  <c r="AE529" i="14" s="1"/>
  <c r="AR529" i="14" s="1"/>
  <c r="K529" i="14"/>
  <c r="N529" i="14" s="1"/>
  <c r="P529" i="14" s="1"/>
  <c r="Q529" i="14" s="1"/>
  <c r="AU528" i="14"/>
  <c r="AW528" i="14" s="1"/>
  <c r="AH528" i="14"/>
  <c r="AJ528" i="14" s="1"/>
  <c r="AG528" i="14"/>
  <c r="AT528" i="14" s="1"/>
  <c r="AB528" i="14"/>
  <c r="AO528" i="14" s="1"/>
  <c r="BB528" i="14" s="1"/>
  <c r="U528" i="14"/>
  <c r="W528" i="14" s="1"/>
  <c r="X528" i="14" s="1"/>
  <c r="Y528" i="14" s="1"/>
  <c r="R528" i="14"/>
  <c r="AE528" i="14" s="1"/>
  <c r="AR528" i="14" s="1"/>
  <c r="K528" i="14"/>
  <c r="N528" i="14" s="1"/>
  <c r="P528" i="14" s="1"/>
  <c r="Q528" i="14" s="1"/>
  <c r="AU527" i="14"/>
  <c r="AW527" i="14" s="1"/>
  <c r="AH527" i="14"/>
  <c r="AJ527" i="14" s="1"/>
  <c r="AG527" i="14"/>
  <c r="AT527" i="14" s="1"/>
  <c r="AB527" i="14"/>
  <c r="AO527" i="14" s="1"/>
  <c r="BB527" i="14" s="1"/>
  <c r="U527" i="14"/>
  <c r="W527" i="14" s="1"/>
  <c r="X527" i="14" s="1"/>
  <c r="Y527" i="14" s="1"/>
  <c r="R527" i="14"/>
  <c r="AE527" i="14" s="1"/>
  <c r="AR527" i="14" s="1"/>
  <c r="K527" i="14"/>
  <c r="N527" i="14" s="1"/>
  <c r="P527" i="14" s="1"/>
  <c r="Q527" i="14" s="1"/>
  <c r="AU526" i="14"/>
  <c r="AW526" i="14" s="1"/>
  <c r="AH526" i="14"/>
  <c r="AJ526" i="14" s="1"/>
  <c r="AG526" i="14"/>
  <c r="AT526" i="14" s="1"/>
  <c r="AB526" i="14"/>
  <c r="AO526" i="14" s="1"/>
  <c r="BB526" i="14" s="1"/>
  <c r="U526" i="14"/>
  <c r="W526" i="14" s="1"/>
  <c r="X526" i="14" s="1"/>
  <c r="Y526" i="14" s="1"/>
  <c r="R526" i="14"/>
  <c r="AE526" i="14" s="1"/>
  <c r="AR526" i="14" s="1"/>
  <c r="K526" i="14"/>
  <c r="N526" i="14" s="1"/>
  <c r="P526" i="14" s="1"/>
  <c r="Q526" i="14" s="1"/>
  <c r="AU525" i="14"/>
  <c r="AW525" i="14" s="1"/>
  <c r="AH525" i="14"/>
  <c r="AJ525" i="14" s="1"/>
  <c r="AG525" i="14"/>
  <c r="AT525" i="14" s="1"/>
  <c r="AB525" i="14"/>
  <c r="AO525" i="14" s="1"/>
  <c r="BB525" i="14" s="1"/>
  <c r="U525" i="14"/>
  <c r="W525" i="14" s="1"/>
  <c r="X525" i="14" s="1"/>
  <c r="Y525" i="14" s="1"/>
  <c r="AA525" i="14" s="1"/>
  <c r="R525" i="14"/>
  <c r="AE525" i="14" s="1"/>
  <c r="AR525" i="14" s="1"/>
  <c r="K525" i="14"/>
  <c r="N525" i="14" s="1"/>
  <c r="P525" i="14" s="1"/>
  <c r="Q525" i="14" s="1"/>
  <c r="AU524" i="14"/>
  <c r="AW524" i="14" s="1"/>
  <c r="AH524" i="14"/>
  <c r="AJ524" i="14" s="1"/>
  <c r="AG524" i="14"/>
  <c r="AT524" i="14" s="1"/>
  <c r="AB524" i="14"/>
  <c r="AO524" i="14" s="1"/>
  <c r="BB524" i="14" s="1"/>
  <c r="U524" i="14"/>
  <c r="W524" i="14" s="1"/>
  <c r="X524" i="14" s="1"/>
  <c r="R524" i="14"/>
  <c r="AE524" i="14" s="1"/>
  <c r="AR524" i="14" s="1"/>
  <c r="K524" i="14"/>
  <c r="N524" i="14" s="1"/>
  <c r="P524" i="14" s="1"/>
  <c r="Q524" i="14" s="1"/>
  <c r="AU523" i="14"/>
  <c r="AW523" i="14" s="1"/>
  <c r="AH523" i="14"/>
  <c r="AJ523" i="14" s="1"/>
  <c r="AG523" i="14"/>
  <c r="AB523" i="14"/>
  <c r="AO523" i="14" s="1"/>
  <c r="BB523" i="14" s="1"/>
  <c r="U523" i="14"/>
  <c r="W523" i="14" s="1"/>
  <c r="X523" i="14" s="1"/>
  <c r="R523" i="14"/>
  <c r="AE523" i="14" s="1"/>
  <c r="AR523" i="14" s="1"/>
  <c r="K523" i="14"/>
  <c r="N523" i="14" s="1"/>
  <c r="P523" i="14" s="1"/>
  <c r="Q523" i="14" s="1"/>
  <c r="AU522" i="14"/>
  <c r="AW522" i="14" s="1"/>
  <c r="AH522" i="14"/>
  <c r="AJ522" i="14" s="1"/>
  <c r="AG522" i="14"/>
  <c r="AT522" i="14" s="1"/>
  <c r="AB522" i="14"/>
  <c r="AO522" i="14" s="1"/>
  <c r="BB522" i="14" s="1"/>
  <c r="U522" i="14"/>
  <c r="W522" i="14" s="1"/>
  <c r="X522" i="14" s="1"/>
  <c r="R522" i="14"/>
  <c r="AE522" i="14" s="1"/>
  <c r="AR522" i="14" s="1"/>
  <c r="K522" i="14"/>
  <c r="N522" i="14" s="1"/>
  <c r="P522" i="14" s="1"/>
  <c r="Q522" i="14" s="1"/>
  <c r="AU521" i="14"/>
  <c r="AW521" i="14" s="1"/>
  <c r="AH521" i="14"/>
  <c r="AJ521" i="14" s="1"/>
  <c r="AG521" i="14"/>
  <c r="AT521" i="14" s="1"/>
  <c r="AB521" i="14"/>
  <c r="AO521" i="14" s="1"/>
  <c r="BB521" i="14" s="1"/>
  <c r="U521" i="14"/>
  <c r="W521" i="14" s="1"/>
  <c r="X521" i="14" s="1"/>
  <c r="R521" i="14"/>
  <c r="AE521" i="14" s="1"/>
  <c r="AR521" i="14" s="1"/>
  <c r="K521" i="14"/>
  <c r="N521" i="14" s="1"/>
  <c r="P521" i="14" s="1"/>
  <c r="Q521" i="14" s="1"/>
  <c r="AU520" i="14"/>
  <c r="AW520" i="14" s="1"/>
  <c r="AH520" i="14"/>
  <c r="AJ520" i="14" s="1"/>
  <c r="AG520" i="14"/>
  <c r="AT520" i="14" s="1"/>
  <c r="AB520" i="14"/>
  <c r="AO520" i="14" s="1"/>
  <c r="BB520" i="14" s="1"/>
  <c r="U520" i="14"/>
  <c r="W520" i="14" s="1"/>
  <c r="X520" i="14" s="1"/>
  <c r="R520" i="14"/>
  <c r="AE520" i="14" s="1"/>
  <c r="AR520" i="14" s="1"/>
  <c r="K520" i="14"/>
  <c r="N520" i="14" s="1"/>
  <c r="P520" i="14" s="1"/>
  <c r="Q520" i="14" s="1"/>
  <c r="AU519" i="14"/>
  <c r="AW519" i="14" s="1"/>
  <c r="AH519" i="14"/>
  <c r="AJ519" i="14" s="1"/>
  <c r="AG519" i="14"/>
  <c r="AT519" i="14" s="1"/>
  <c r="AB519" i="14"/>
  <c r="AO519" i="14" s="1"/>
  <c r="BB519" i="14" s="1"/>
  <c r="U519" i="14"/>
  <c r="W519" i="14" s="1"/>
  <c r="X519" i="14" s="1"/>
  <c r="R519" i="14"/>
  <c r="AE519" i="14" s="1"/>
  <c r="AR519" i="14" s="1"/>
  <c r="K519" i="14"/>
  <c r="N519" i="14" s="1"/>
  <c r="P519" i="14" s="1"/>
  <c r="Q519" i="14" s="1"/>
  <c r="AU518" i="14"/>
  <c r="AW518" i="14" s="1"/>
  <c r="AH518" i="14"/>
  <c r="AJ518" i="14" s="1"/>
  <c r="AG518" i="14"/>
  <c r="AT518" i="14" s="1"/>
  <c r="AB518" i="14"/>
  <c r="AO518" i="14" s="1"/>
  <c r="BB518" i="14" s="1"/>
  <c r="U518" i="14"/>
  <c r="W518" i="14" s="1"/>
  <c r="X518" i="14" s="1"/>
  <c r="R518" i="14"/>
  <c r="AE518" i="14" s="1"/>
  <c r="AR518" i="14" s="1"/>
  <c r="K518" i="14"/>
  <c r="N518" i="14" s="1"/>
  <c r="P518" i="14" s="1"/>
  <c r="Q518" i="14" s="1"/>
  <c r="AU517" i="14"/>
  <c r="AW517" i="14" s="1"/>
  <c r="AH517" i="14"/>
  <c r="AJ517" i="14" s="1"/>
  <c r="AG517" i="14"/>
  <c r="AT517" i="14" s="1"/>
  <c r="AB517" i="14"/>
  <c r="AO517" i="14" s="1"/>
  <c r="BB517" i="14" s="1"/>
  <c r="U517" i="14"/>
  <c r="W517" i="14" s="1"/>
  <c r="X517" i="14" s="1"/>
  <c r="R517" i="14"/>
  <c r="AE517" i="14" s="1"/>
  <c r="AR517" i="14" s="1"/>
  <c r="K517" i="14"/>
  <c r="N517" i="14" s="1"/>
  <c r="P517" i="14" s="1"/>
  <c r="Q517" i="14" s="1"/>
  <c r="AU516" i="14"/>
  <c r="AW516" i="14" s="1"/>
  <c r="AH516" i="14"/>
  <c r="AJ516" i="14" s="1"/>
  <c r="AG516" i="14"/>
  <c r="AT516" i="14" s="1"/>
  <c r="AB516" i="14"/>
  <c r="AO516" i="14" s="1"/>
  <c r="BB516" i="14" s="1"/>
  <c r="U516" i="14"/>
  <c r="W516" i="14" s="1"/>
  <c r="X516" i="14" s="1"/>
  <c r="R516" i="14"/>
  <c r="AE516" i="14" s="1"/>
  <c r="AR516" i="14" s="1"/>
  <c r="K516" i="14"/>
  <c r="N516" i="14" s="1"/>
  <c r="P516" i="14" s="1"/>
  <c r="Q516" i="14" s="1"/>
  <c r="AU515" i="14"/>
  <c r="AW515" i="14" s="1"/>
  <c r="AH515" i="14"/>
  <c r="AJ515" i="14" s="1"/>
  <c r="AG515" i="14"/>
  <c r="AT515" i="14" s="1"/>
  <c r="AB515" i="14"/>
  <c r="AO515" i="14" s="1"/>
  <c r="BB515" i="14" s="1"/>
  <c r="U515" i="14"/>
  <c r="W515" i="14" s="1"/>
  <c r="X515" i="14" s="1"/>
  <c r="R515" i="14"/>
  <c r="AE515" i="14" s="1"/>
  <c r="AR515" i="14" s="1"/>
  <c r="K515" i="14"/>
  <c r="N515" i="14" s="1"/>
  <c r="P515" i="14" s="1"/>
  <c r="Q515" i="14" s="1"/>
  <c r="AU514" i="14"/>
  <c r="AW514" i="14" s="1"/>
  <c r="AH514" i="14"/>
  <c r="AJ514" i="14" s="1"/>
  <c r="AG514" i="14"/>
  <c r="AT514" i="14" s="1"/>
  <c r="AB514" i="14"/>
  <c r="AO514" i="14" s="1"/>
  <c r="BB514" i="14" s="1"/>
  <c r="U514" i="14"/>
  <c r="W514" i="14" s="1"/>
  <c r="X514" i="14" s="1"/>
  <c r="R514" i="14"/>
  <c r="AE514" i="14" s="1"/>
  <c r="AR514" i="14" s="1"/>
  <c r="K514" i="14"/>
  <c r="N514" i="14" s="1"/>
  <c r="P514" i="14" s="1"/>
  <c r="Q514" i="14" s="1"/>
  <c r="AU513" i="14"/>
  <c r="AW513" i="14" s="1"/>
  <c r="AH513" i="14"/>
  <c r="AJ513" i="14" s="1"/>
  <c r="AG513" i="14"/>
  <c r="AT513" i="14" s="1"/>
  <c r="AB513" i="14"/>
  <c r="AO513" i="14" s="1"/>
  <c r="BB513" i="14" s="1"/>
  <c r="U513" i="14"/>
  <c r="W513" i="14" s="1"/>
  <c r="X513" i="14" s="1"/>
  <c r="R513" i="14"/>
  <c r="AE513" i="14" s="1"/>
  <c r="AR513" i="14" s="1"/>
  <c r="K513" i="14"/>
  <c r="N513" i="14" s="1"/>
  <c r="P513" i="14" s="1"/>
  <c r="Q513" i="14" s="1"/>
  <c r="AU512" i="14"/>
  <c r="AW512" i="14" s="1"/>
  <c r="AH512" i="14"/>
  <c r="AJ512" i="14" s="1"/>
  <c r="AG512" i="14"/>
  <c r="AT512" i="14" s="1"/>
  <c r="AB512" i="14"/>
  <c r="AO512" i="14" s="1"/>
  <c r="BB512" i="14" s="1"/>
  <c r="U512" i="14"/>
  <c r="W512" i="14" s="1"/>
  <c r="X512" i="14" s="1"/>
  <c r="Y512" i="14" s="1"/>
  <c r="R512" i="14"/>
  <c r="AE512" i="14" s="1"/>
  <c r="AR512" i="14" s="1"/>
  <c r="K512" i="14"/>
  <c r="N512" i="14" s="1"/>
  <c r="P512" i="14" s="1"/>
  <c r="Q512" i="14" s="1"/>
  <c r="AU511" i="14"/>
  <c r="AW511" i="14" s="1"/>
  <c r="AH511" i="14"/>
  <c r="AJ511" i="14" s="1"/>
  <c r="AG511" i="14"/>
  <c r="AT511" i="14" s="1"/>
  <c r="AB511" i="14"/>
  <c r="AO511" i="14" s="1"/>
  <c r="BB511" i="14" s="1"/>
  <c r="U511" i="14"/>
  <c r="W511" i="14" s="1"/>
  <c r="X511" i="14" s="1"/>
  <c r="R511" i="14"/>
  <c r="AE511" i="14" s="1"/>
  <c r="AR511" i="14" s="1"/>
  <c r="K511" i="14"/>
  <c r="N511" i="14" s="1"/>
  <c r="P511" i="14" s="1"/>
  <c r="Q511" i="14" s="1"/>
  <c r="AU510" i="14"/>
  <c r="AW510" i="14" s="1"/>
  <c r="AH510" i="14"/>
  <c r="AJ510" i="14" s="1"/>
  <c r="AG510" i="14"/>
  <c r="AT510" i="14" s="1"/>
  <c r="AB510" i="14"/>
  <c r="AO510" i="14" s="1"/>
  <c r="BB510" i="14" s="1"/>
  <c r="U510" i="14"/>
  <c r="W510" i="14" s="1"/>
  <c r="X510" i="14" s="1"/>
  <c r="R510" i="14"/>
  <c r="AE510" i="14" s="1"/>
  <c r="AR510" i="14" s="1"/>
  <c r="K510" i="14"/>
  <c r="N510" i="14" s="1"/>
  <c r="P510" i="14" s="1"/>
  <c r="Q510" i="14" s="1"/>
  <c r="AU509" i="14"/>
  <c r="AW509" i="14" s="1"/>
  <c r="AH509" i="14"/>
  <c r="AJ509" i="14" s="1"/>
  <c r="AG509" i="14"/>
  <c r="AT509" i="14" s="1"/>
  <c r="AB509" i="14"/>
  <c r="AO509" i="14" s="1"/>
  <c r="BB509" i="14" s="1"/>
  <c r="U509" i="14"/>
  <c r="W509" i="14" s="1"/>
  <c r="X509" i="14" s="1"/>
  <c r="R509" i="14"/>
  <c r="AE509" i="14" s="1"/>
  <c r="AR509" i="14" s="1"/>
  <c r="K509" i="14"/>
  <c r="N509" i="14" s="1"/>
  <c r="P509" i="14" s="1"/>
  <c r="Q509" i="14" s="1"/>
  <c r="AU508" i="14"/>
  <c r="AW508" i="14" s="1"/>
  <c r="AH508" i="14"/>
  <c r="AJ508" i="14" s="1"/>
  <c r="AG508" i="14"/>
  <c r="AT508" i="14" s="1"/>
  <c r="AB508" i="14"/>
  <c r="AO508" i="14" s="1"/>
  <c r="BB508" i="14" s="1"/>
  <c r="U508" i="14"/>
  <c r="W508" i="14" s="1"/>
  <c r="X508" i="14" s="1"/>
  <c r="R508" i="14"/>
  <c r="AE508" i="14" s="1"/>
  <c r="AR508" i="14" s="1"/>
  <c r="K508" i="14"/>
  <c r="N508" i="14" s="1"/>
  <c r="P508" i="14" s="1"/>
  <c r="Q508" i="14" s="1"/>
  <c r="AU507" i="14"/>
  <c r="AW507" i="14" s="1"/>
  <c r="AH507" i="14"/>
  <c r="AJ507" i="14" s="1"/>
  <c r="AG507" i="14"/>
  <c r="AT507" i="14" s="1"/>
  <c r="AB507" i="14"/>
  <c r="AO507" i="14" s="1"/>
  <c r="BB507" i="14" s="1"/>
  <c r="U507" i="14"/>
  <c r="W507" i="14" s="1"/>
  <c r="X507" i="14" s="1"/>
  <c r="R507" i="14"/>
  <c r="AE507" i="14" s="1"/>
  <c r="AR507" i="14" s="1"/>
  <c r="K507" i="14"/>
  <c r="N507" i="14" s="1"/>
  <c r="P507" i="14" s="1"/>
  <c r="Q507" i="14" s="1"/>
  <c r="AU506" i="14"/>
  <c r="AW506" i="14" s="1"/>
  <c r="AH506" i="14"/>
  <c r="AJ506" i="14" s="1"/>
  <c r="AG506" i="14"/>
  <c r="AT506" i="14" s="1"/>
  <c r="AB506" i="14"/>
  <c r="AO506" i="14" s="1"/>
  <c r="BB506" i="14" s="1"/>
  <c r="U506" i="14"/>
  <c r="W506" i="14" s="1"/>
  <c r="X506" i="14" s="1"/>
  <c r="R506" i="14"/>
  <c r="AE506" i="14" s="1"/>
  <c r="AR506" i="14" s="1"/>
  <c r="K506" i="14"/>
  <c r="N506" i="14" s="1"/>
  <c r="P506" i="14" s="1"/>
  <c r="Q506" i="14" s="1"/>
  <c r="AU505" i="14"/>
  <c r="AW505" i="14" s="1"/>
  <c r="AH505" i="14"/>
  <c r="AJ505" i="14" s="1"/>
  <c r="AG505" i="14"/>
  <c r="AT505" i="14" s="1"/>
  <c r="AB505" i="14"/>
  <c r="AO505" i="14" s="1"/>
  <c r="BB505" i="14" s="1"/>
  <c r="U505" i="14"/>
  <c r="W505" i="14" s="1"/>
  <c r="X505" i="14" s="1"/>
  <c r="R505" i="14"/>
  <c r="AE505" i="14" s="1"/>
  <c r="AR505" i="14" s="1"/>
  <c r="K505" i="14"/>
  <c r="N505" i="14" s="1"/>
  <c r="P505" i="14" s="1"/>
  <c r="Q505" i="14" s="1"/>
  <c r="AU504" i="14"/>
  <c r="AW504" i="14" s="1"/>
  <c r="AH504" i="14"/>
  <c r="AJ504" i="14" s="1"/>
  <c r="AG504" i="14"/>
  <c r="AT504" i="14" s="1"/>
  <c r="AB504" i="14"/>
  <c r="AO504" i="14" s="1"/>
  <c r="BB504" i="14" s="1"/>
  <c r="U504" i="14"/>
  <c r="W504" i="14" s="1"/>
  <c r="X504" i="14" s="1"/>
  <c r="Y504" i="14" s="1"/>
  <c r="R504" i="14"/>
  <c r="AE504" i="14" s="1"/>
  <c r="AR504" i="14" s="1"/>
  <c r="K504" i="14"/>
  <c r="N504" i="14" s="1"/>
  <c r="P504" i="14" s="1"/>
  <c r="Q504" i="14" s="1"/>
  <c r="AU503" i="14"/>
  <c r="AW503" i="14" s="1"/>
  <c r="AH503" i="14"/>
  <c r="AJ503" i="14" s="1"/>
  <c r="AG503" i="14"/>
  <c r="AT503" i="14" s="1"/>
  <c r="AB503" i="14"/>
  <c r="AO503" i="14" s="1"/>
  <c r="BB503" i="14" s="1"/>
  <c r="U503" i="14"/>
  <c r="W503" i="14" s="1"/>
  <c r="X503" i="14" s="1"/>
  <c r="R503" i="14"/>
  <c r="AE503" i="14" s="1"/>
  <c r="AR503" i="14" s="1"/>
  <c r="K503" i="14"/>
  <c r="N503" i="14" s="1"/>
  <c r="P503" i="14" s="1"/>
  <c r="Q503" i="14" s="1"/>
  <c r="AU502" i="14"/>
  <c r="AW502" i="14" s="1"/>
  <c r="AH502" i="14"/>
  <c r="AG502" i="14"/>
  <c r="AB502" i="14"/>
  <c r="AO502" i="14" s="1"/>
  <c r="U502" i="14"/>
  <c r="R502" i="14"/>
  <c r="K502" i="14"/>
  <c r="N502" i="14" s="1"/>
  <c r="S501" i="14"/>
  <c r="AF501" i="14" s="1"/>
  <c r="AS501" i="14" s="1"/>
  <c r="R501" i="14"/>
  <c r="AE501" i="14" s="1"/>
  <c r="AR501" i="14" s="1"/>
  <c r="R499" i="14"/>
  <c r="AE499" i="14" s="1"/>
  <c r="AR499" i="14" s="1"/>
  <c r="AV496" i="14"/>
  <c r="AS496" i="14"/>
  <c r="AI496" i="14"/>
  <c r="AF496" i="14"/>
  <c r="V496" i="14"/>
  <c r="T496" i="14"/>
  <c r="S496" i="14"/>
  <c r="O496" i="14"/>
  <c r="M496" i="14"/>
  <c r="L496" i="14"/>
  <c r="J496" i="14"/>
  <c r="I496" i="14"/>
  <c r="H496" i="14"/>
  <c r="G496" i="14"/>
  <c r="F496" i="14"/>
  <c r="AU490" i="14"/>
  <c r="AW490" i="14" s="1"/>
  <c r="AH490" i="14"/>
  <c r="AJ490" i="14" s="1"/>
  <c r="AG490" i="14"/>
  <c r="AT490" i="14" s="1"/>
  <c r="AB490" i="14"/>
  <c r="AO490" i="14" s="1"/>
  <c r="BB490" i="14" s="1"/>
  <c r="U490" i="14"/>
  <c r="W490" i="14" s="1"/>
  <c r="X490" i="14" s="1"/>
  <c r="R490" i="14"/>
  <c r="AE490" i="14" s="1"/>
  <c r="AR490" i="14" s="1"/>
  <c r="K490" i="14"/>
  <c r="N490" i="14" s="1"/>
  <c r="P490" i="14" s="1"/>
  <c r="Q490" i="14" s="1"/>
  <c r="AU489" i="14"/>
  <c r="AW489" i="14" s="1"/>
  <c r="AH489" i="14"/>
  <c r="AJ489" i="14" s="1"/>
  <c r="AG489" i="14"/>
  <c r="AT489" i="14" s="1"/>
  <c r="AB489" i="14"/>
  <c r="AO489" i="14" s="1"/>
  <c r="BB489" i="14" s="1"/>
  <c r="U489" i="14"/>
  <c r="W489" i="14" s="1"/>
  <c r="X489" i="14" s="1"/>
  <c r="R489" i="14"/>
  <c r="AE489" i="14" s="1"/>
  <c r="AR489" i="14" s="1"/>
  <c r="K489" i="14"/>
  <c r="N489" i="14" s="1"/>
  <c r="P489" i="14" s="1"/>
  <c r="Q489" i="14" s="1"/>
  <c r="AU488" i="14"/>
  <c r="AW488" i="14" s="1"/>
  <c r="AH488" i="14"/>
  <c r="AJ488" i="14" s="1"/>
  <c r="AG488" i="14"/>
  <c r="AT488" i="14" s="1"/>
  <c r="AB488" i="14"/>
  <c r="AO488" i="14" s="1"/>
  <c r="BB488" i="14" s="1"/>
  <c r="U488" i="14"/>
  <c r="W488" i="14" s="1"/>
  <c r="X488" i="14" s="1"/>
  <c r="R488" i="14"/>
  <c r="AE488" i="14" s="1"/>
  <c r="AR488" i="14" s="1"/>
  <c r="K488" i="14"/>
  <c r="N488" i="14" s="1"/>
  <c r="P488" i="14" s="1"/>
  <c r="Q488" i="14" s="1"/>
  <c r="AU487" i="14"/>
  <c r="AW487" i="14" s="1"/>
  <c r="AH487" i="14"/>
  <c r="AJ487" i="14" s="1"/>
  <c r="AG487" i="14"/>
  <c r="AT487" i="14" s="1"/>
  <c r="AB487" i="14"/>
  <c r="AO487" i="14" s="1"/>
  <c r="BB487" i="14" s="1"/>
  <c r="U487" i="14"/>
  <c r="W487" i="14" s="1"/>
  <c r="X487" i="14" s="1"/>
  <c r="R487" i="14"/>
  <c r="AE487" i="14" s="1"/>
  <c r="AR487" i="14" s="1"/>
  <c r="K487" i="14"/>
  <c r="N487" i="14" s="1"/>
  <c r="P487" i="14" s="1"/>
  <c r="Q487" i="14" s="1"/>
  <c r="AU486" i="14"/>
  <c r="AW486" i="14" s="1"/>
  <c r="AH486" i="14"/>
  <c r="AJ486" i="14" s="1"/>
  <c r="AG486" i="14"/>
  <c r="AT486" i="14" s="1"/>
  <c r="AB486" i="14"/>
  <c r="AO486" i="14" s="1"/>
  <c r="BB486" i="14" s="1"/>
  <c r="U486" i="14"/>
  <c r="W486" i="14" s="1"/>
  <c r="X486" i="14" s="1"/>
  <c r="R486" i="14"/>
  <c r="AE486" i="14" s="1"/>
  <c r="AR486" i="14" s="1"/>
  <c r="K486" i="14"/>
  <c r="N486" i="14" s="1"/>
  <c r="P486" i="14" s="1"/>
  <c r="Q486" i="14" s="1"/>
  <c r="AU485" i="14"/>
  <c r="AW485" i="14" s="1"/>
  <c r="AH485" i="14"/>
  <c r="AJ485" i="14" s="1"/>
  <c r="AG485" i="14"/>
  <c r="AT485" i="14" s="1"/>
  <c r="AB485" i="14"/>
  <c r="AO485" i="14" s="1"/>
  <c r="BB485" i="14" s="1"/>
  <c r="U485" i="14"/>
  <c r="W485" i="14" s="1"/>
  <c r="X485" i="14" s="1"/>
  <c r="Y485" i="14" s="1"/>
  <c r="R485" i="14"/>
  <c r="AE485" i="14" s="1"/>
  <c r="AR485" i="14" s="1"/>
  <c r="K485" i="14"/>
  <c r="N485" i="14" s="1"/>
  <c r="P485" i="14" s="1"/>
  <c r="Q485" i="14" s="1"/>
  <c r="AU484" i="14"/>
  <c r="AW484" i="14" s="1"/>
  <c r="AH484" i="14"/>
  <c r="AJ484" i="14" s="1"/>
  <c r="AG484" i="14"/>
  <c r="AT484" i="14" s="1"/>
  <c r="AB484" i="14"/>
  <c r="AO484" i="14" s="1"/>
  <c r="BB484" i="14" s="1"/>
  <c r="U484" i="14"/>
  <c r="W484" i="14" s="1"/>
  <c r="X484" i="14" s="1"/>
  <c r="R484" i="14"/>
  <c r="AE484" i="14" s="1"/>
  <c r="AR484" i="14" s="1"/>
  <c r="K484" i="14"/>
  <c r="N484" i="14" s="1"/>
  <c r="P484" i="14" s="1"/>
  <c r="Q484" i="14" s="1"/>
  <c r="AU483" i="14"/>
  <c r="AW483" i="14" s="1"/>
  <c r="AH483" i="14"/>
  <c r="AJ483" i="14" s="1"/>
  <c r="AG483" i="14"/>
  <c r="AB483" i="14"/>
  <c r="AO483" i="14" s="1"/>
  <c r="BB483" i="14" s="1"/>
  <c r="U483" i="14"/>
  <c r="W483" i="14" s="1"/>
  <c r="X483" i="14" s="1"/>
  <c r="R483" i="14"/>
  <c r="AE483" i="14" s="1"/>
  <c r="AR483" i="14" s="1"/>
  <c r="K483" i="14"/>
  <c r="N483" i="14" s="1"/>
  <c r="P483" i="14" s="1"/>
  <c r="Q483" i="14" s="1"/>
  <c r="AU482" i="14"/>
  <c r="AW482" i="14" s="1"/>
  <c r="AH482" i="14"/>
  <c r="AJ482" i="14" s="1"/>
  <c r="AG482" i="14"/>
  <c r="AT482" i="14" s="1"/>
  <c r="AB482" i="14"/>
  <c r="AO482" i="14" s="1"/>
  <c r="BB482" i="14" s="1"/>
  <c r="U482" i="14"/>
  <c r="W482" i="14" s="1"/>
  <c r="X482" i="14" s="1"/>
  <c r="R482" i="14"/>
  <c r="AE482" i="14" s="1"/>
  <c r="AR482" i="14" s="1"/>
  <c r="K482" i="14"/>
  <c r="N482" i="14" s="1"/>
  <c r="P482" i="14" s="1"/>
  <c r="Q482" i="14" s="1"/>
  <c r="AU481" i="14"/>
  <c r="AW481" i="14" s="1"/>
  <c r="AH481" i="14"/>
  <c r="AJ481" i="14" s="1"/>
  <c r="AG481" i="14"/>
  <c r="AT481" i="14" s="1"/>
  <c r="AB481" i="14"/>
  <c r="AO481" i="14" s="1"/>
  <c r="BB481" i="14" s="1"/>
  <c r="U481" i="14"/>
  <c r="W481" i="14" s="1"/>
  <c r="X481" i="14" s="1"/>
  <c r="R481" i="14"/>
  <c r="AE481" i="14" s="1"/>
  <c r="AR481" i="14" s="1"/>
  <c r="K481" i="14"/>
  <c r="N481" i="14" s="1"/>
  <c r="P481" i="14" s="1"/>
  <c r="Q481" i="14" s="1"/>
  <c r="AU480" i="14"/>
  <c r="AW480" i="14" s="1"/>
  <c r="AH480" i="14"/>
  <c r="AJ480" i="14" s="1"/>
  <c r="AG480" i="14"/>
  <c r="AT480" i="14" s="1"/>
  <c r="AB480" i="14"/>
  <c r="AO480" i="14" s="1"/>
  <c r="BB480" i="14" s="1"/>
  <c r="U480" i="14"/>
  <c r="W480" i="14" s="1"/>
  <c r="X480" i="14" s="1"/>
  <c r="R480" i="14"/>
  <c r="AE480" i="14" s="1"/>
  <c r="AR480" i="14" s="1"/>
  <c r="K480" i="14"/>
  <c r="N480" i="14" s="1"/>
  <c r="P480" i="14" s="1"/>
  <c r="Q480" i="14" s="1"/>
  <c r="AU479" i="14"/>
  <c r="AW479" i="14" s="1"/>
  <c r="AH479" i="14"/>
  <c r="AJ479" i="14" s="1"/>
  <c r="AG479" i="14"/>
  <c r="AT479" i="14" s="1"/>
  <c r="AB479" i="14"/>
  <c r="AO479" i="14" s="1"/>
  <c r="BB479" i="14" s="1"/>
  <c r="U479" i="14"/>
  <c r="W479" i="14" s="1"/>
  <c r="X479" i="14" s="1"/>
  <c r="R479" i="14"/>
  <c r="AE479" i="14" s="1"/>
  <c r="AR479" i="14" s="1"/>
  <c r="K479" i="14"/>
  <c r="N479" i="14" s="1"/>
  <c r="P479" i="14" s="1"/>
  <c r="Q479" i="14" s="1"/>
  <c r="AU478" i="14"/>
  <c r="AW478" i="14" s="1"/>
  <c r="AH478" i="14"/>
  <c r="AJ478" i="14" s="1"/>
  <c r="AG478" i="14"/>
  <c r="AT478" i="14" s="1"/>
  <c r="AB478" i="14"/>
  <c r="AO478" i="14" s="1"/>
  <c r="BB478" i="14" s="1"/>
  <c r="U478" i="14"/>
  <c r="W478" i="14" s="1"/>
  <c r="X478" i="14" s="1"/>
  <c r="R478" i="14"/>
  <c r="AE478" i="14" s="1"/>
  <c r="AR478" i="14" s="1"/>
  <c r="K478" i="14"/>
  <c r="N478" i="14" s="1"/>
  <c r="P478" i="14" s="1"/>
  <c r="Q478" i="14" s="1"/>
  <c r="AU477" i="14"/>
  <c r="AW477" i="14" s="1"/>
  <c r="AH477" i="14"/>
  <c r="AJ477" i="14" s="1"/>
  <c r="AG477" i="14"/>
  <c r="AT477" i="14" s="1"/>
  <c r="AB477" i="14"/>
  <c r="AO477" i="14" s="1"/>
  <c r="BB477" i="14" s="1"/>
  <c r="U477" i="14"/>
  <c r="W477" i="14" s="1"/>
  <c r="X477" i="14" s="1"/>
  <c r="Y477" i="14" s="1"/>
  <c r="R477" i="14"/>
  <c r="AE477" i="14" s="1"/>
  <c r="AR477" i="14" s="1"/>
  <c r="K477" i="14"/>
  <c r="N477" i="14" s="1"/>
  <c r="P477" i="14" s="1"/>
  <c r="Q477" i="14" s="1"/>
  <c r="AU476" i="14"/>
  <c r="AW476" i="14" s="1"/>
  <c r="AH476" i="14"/>
  <c r="AJ476" i="14" s="1"/>
  <c r="AG476" i="14"/>
  <c r="AT476" i="14" s="1"/>
  <c r="AB476" i="14"/>
  <c r="AO476" i="14" s="1"/>
  <c r="BB476" i="14" s="1"/>
  <c r="U476" i="14"/>
  <c r="W476" i="14" s="1"/>
  <c r="X476" i="14" s="1"/>
  <c r="R476" i="14"/>
  <c r="AE476" i="14" s="1"/>
  <c r="AR476" i="14" s="1"/>
  <c r="K476" i="14"/>
  <c r="N476" i="14" s="1"/>
  <c r="P476" i="14" s="1"/>
  <c r="Q476" i="14" s="1"/>
  <c r="AU475" i="14"/>
  <c r="AW475" i="14" s="1"/>
  <c r="AH475" i="14"/>
  <c r="AJ475" i="14" s="1"/>
  <c r="AG475" i="14"/>
  <c r="AB475" i="14"/>
  <c r="AO475" i="14" s="1"/>
  <c r="BB475" i="14" s="1"/>
  <c r="U475" i="14"/>
  <c r="W475" i="14" s="1"/>
  <c r="X475" i="14" s="1"/>
  <c r="R475" i="14"/>
  <c r="AE475" i="14" s="1"/>
  <c r="AR475" i="14" s="1"/>
  <c r="K475" i="14"/>
  <c r="N475" i="14" s="1"/>
  <c r="P475" i="14" s="1"/>
  <c r="Q475" i="14" s="1"/>
  <c r="AU474" i="14"/>
  <c r="AW474" i="14" s="1"/>
  <c r="AH474" i="14"/>
  <c r="AJ474" i="14" s="1"/>
  <c r="AG474" i="14"/>
  <c r="AT474" i="14" s="1"/>
  <c r="AB474" i="14"/>
  <c r="AO474" i="14" s="1"/>
  <c r="BB474" i="14" s="1"/>
  <c r="U474" i="14"/>
  <c r="W474" i="14" s="1"/>
  <c r="X474" i="14" s="1"/>
  <c r="R474" i="14"/>
  <c r="AE474" i="14" s="1"/>
  <c r="AR474" i="14" s="1"/>
  <c r="K474" i="14"/>
  <c r="N474" i="14" s="1"/>
  <c r="P474" i="14" s="1"/>
  <c r="Q474" i="14" s="1"/>
  <c r="AU473" i="14"/>
  <c r="AW473" i="14" s="1"/>
  <c r="AH473" i="14"/>
  <c r="AJ473" i="14" s="1"/>
  <c r="AG473" i="14"/>
  <c r="AT473" i="14" s="1"/>
  <c r="AB473" i="14"/>
  <c r="AO473" i="14" s="1"/>
  <c r="BB473" i="14" s="1"/>
  <c r="U473" i="14"/>
  <c r="W473" i="14" s="1"/>
  <c r="X473" i="14" s="1"/>
  <c r="R473" i="14"/>
  <c r="AE473" i="14" s="1"/>
  <c r="AR473" i="14" s="1"/>
  <c r="K473" i="14"/>
  <c r="N473" i="14" s="1"/>
  <c r="P473" i="14" s="1"/>
  <c r="Q473" i="14" s="1"/>
  <c r="AU472" i="14"/>
  <c r="AW472" i="14" s="1"/>
  <c r="AH472" i="14"/>
  <c r="AJ472" i="14" s="1"/>
  <c r="AG472" i="14"/>
  <c r="AT472" i="14" s="1"/>
  <c r="AB472" i="14"/>
  <c r="AO472" i="14" s="1"/>
  <c r="BB472" i="14" s="1"/>
  <c r="U472" i="14"/>
  <c r="W472" i="14" s="1"/>
  <c r="X472" i="14" s="1"/>
  <c r="Y472" i="14" s="1"/>
  <c r="AA472" i="14" s="1"/>
  <c r="R472" i="14"/>
  <c r="AE472" i="14" s="1"/>
  <c r="AR472" i="14" s="1"/>
  <c r="K472" i="14"/>
  <c r="N472" i="14" s="1"/>
  <c r="P472" i="14" s="1"/>
  <c r="Q472" i="14" s="1"/>
  <c r="AU471" i="14"/>
  <c r="AW471" i="14" s="1"/>
  <c r="AH471" i="14"/>
  <c r="AJ471" i="14" s="1"/>
  <c r="AG471" i="14"/>
  <c r="AT471" i="14" s="1"/>
  <c r="AB471" i="14"/>
  <c r="AO471" i="14" s="1"/>
  <c r="BB471" i="14" s="1"/>
  <c r="U471" i="14"/>
  <c r="W471" i="14" s="1"/>
  <c r="X471" i="14" s="1"/>
  <c r="R471" i="14"/>
  <c r="AE471" i="14" s="1"/>
  <c r="AR471" i="14" s="1"/>
  <c r="K471" i="14"/>
  <c r="N471" i="14" s="1"/>
  <c r="P471" i="14" s="1"/>
  <c r="Q471" i="14" s="1"/>
  <c r="AU470" i="14"/>
  <c r="AW470" i="14" s="1"/>
  <c r="AH470" i="14"/>
  <c r="AJ470" i="14" s="1"/>
  <c r="AG470" i="14"/>
  <c r="AT470" i="14" s="1"/>
  <c r="AB470" i="14"/>
  <c r="AO470" i="14" s="1"/>
  <c r="BB470" i="14" s="1"/>
  <c r="U470" i="14"/>
  <c r="W470" i="14" s="1"/>
  <c r="X470" i="14" s="1"/>
  <c r="R470" i="14"/>
  <c r="AE470" i="14" s="1"/>
  <c r="AR470" i="14" s="1"/>
  <c r="K470" i="14"/>
  <c r="N470" i="14" s="1"/>
  <c r="P470" i="14" s="1"/>
  <c r="Q470" i="14" s="1"/>
  <c r="AU469" i="14"/>
  <c r="AW469" i="14" s="1"/>
  <c r="AH469" i="14"/>
  <c r="AJ469" i="14" s="1"/>
  <c r="AG469" i="14"/>
  <c r="AT469" i="14" s="1"/>
  <c r="AB469" i="14"/>
  <c r="AO469" i="14" s="1"/>
  <c r="BB469" i="14" s="1"/>
  <c r="U469" i="14"/>
  <c r="W469" i="14" s="1"/>
  <c r="X469" i="14" s="1"/>
  <c r="R469" i="14"/>
  <c r="AE469" i="14" s="1"/>
  <c r="AR469" i="14" s="1"/>
  <c r="K469" i="14"/>
  <c r="N469" i="14" s="1"/>
  <c r="P469" i="14" s="1"/>
  <c r="Q469" i="14" s="1"/>
  <c r="AU468" i="14"/>
  <c r="AW468" i="14" s="1"/>
  <c r="AH468" i="14"/>
  <c r="AJ468" i="14" s="1"/>
  <c r="AG468" i="14"/>
  <c r="AT468" i="14" s="1"/>
  <c r="AB468" i="14"/>
  <c r="AO468" i="14" s="1"/>
  <c r="BB468" i="14" s="1"/>
  <c r="U468" i="14"/>
  <c r="W468" i="14" s="1"/>
  <c r="X468" i="14" s="1"/>
  <c r="R468" i="14"/>
  <c r="AE468" i="14" s="1"/>
  <c r="AR468" i="14" s="1"/>
  <c r="K468" i="14"/>
  <c r="N468" i="14" s="1"/>
  <c r="P468" i="14" s="1"/>
  <c r="Q468" i="14" s="1"/>
  <c r="AU467" i="14"/>
  <c r="AW467" i="14" s="1"/>
  <c r="AH467" i="14"/>
  <c r="AJ467" i="14" s="1"/>
  <c r="AG467" i="14"/>
  <c r="AT467" i="14" s="1"/>
  <c r="AB467" i="14"/>
  <c r="AO467" i="14" s="1"/>
  <c r="BB467" i="14" s="1"/>
  <c r="U467" i="14"/>
  <c r="W467" i="14" s="1"/>
  <c r="X467" i="14" s="1"/>
  <c r="R467" i="14"/>
  <c r="AE467" i="14" s="1"/>
  <c r="AR467" i="14" s="1"/>
  <c r="K467" i="14"/>
  <c r="N467" i="14" s="1"/>
  <c r="P467" i="14" s="1"/>
  <c r="Q467" i="14" s="1"/>
  <c r="AU466" i="14"/>
  <c r="AW466" i="14" s="1"/>
  <c r="AH466" i="14"/>
  <c r="AJ466" i="14" s="1"/>
  <c r="AG466" i="14"/>
  <c r="AT466" i="14" s="1"/>
  <c r="AB466" i="14"/>
  <c r="AO466" i="14" s="1"/>
  <c r="BB466" i="14" s="1"/>
  <c r="U466" i="14"/>
  <c r="W466" i="14" s="1"/>
  <c r="X466" i="14" s="1"/>
  <c r="R466" i="14"/>
  <c r="AE466" i="14" s="1"/>
  <c r="AR466" i="14" s="1"/>
  <c r="K466" i="14"/>
  <c r="N466" i="14" s="1"/>
  <c r="P466" i="14" s="1"/>
  <c r="Q466" i="14" s="1"/>
  <c r="AU465" i="14"/>
  <c r="AW465" i="14" s="1"/>
  <c r="AH465" i="14"/>
  <c r="AJ465" i="14" s="1"/>
  <c r="AG465" i="14"/>
  <c r="AT465" i="14" s="1"/>
  <c r="AB465" i="14"/>
  <c r="AO465" i="14" s="1"/>
  <c r="BB465" i="14" s="1"/>
  <c r="U465" i="14"/>
  <c r="W465" i="14" s="1"/>
  <c r="X465" i="14" s="1"/>
  <c r="R465" i="14"/>
  <c r="AE465" i="14" s="1"/>
  <c r="AR465" i="14" s="1"/>
  <c r="K465" i="14"/>
  <c r="N465" i="14" s="1"/>
  <c r="P465" i="14" s="1"/>
  <c r="Q465" i="14" s="1"/>
  <c r="AU464" i="14"/>
  <c r="AW464" i="14" s="1"/>
  <c r="AH464" i="14"/>
  <c r="AJ464" i="14" s="1"/>
  <c r="AG464" i="14"/>
  <c r="AT464" i="14" s="1"/>
  <c r="AB464" i="14"/>
  <c r="AO464" i="14" s="1"/>
  <c r="BB464" i="14" s="1"/>
  <c r="U464" i="14"/>
  <c r="W464" i="14" s="1"/>
  <c r="X464" i="14" s="1"/>
  <c r="R464" i="14"/>
  <c r="AE464" i="14" s="1"/>
  <c r="AR464" i="14" s="1"/>
  <c r="K464" i="14"/>
  <c r="N464" i="14" s="1"/>
  <c r="P464" i="14" s="1"/>
  <c r="Q464" i="14" s="1"/>
  <c r="AU463" i="14"/>
  <c r="AW463" i="14" s="1"/>
  <c r="AH463" i="14"/>
  <c r="AJ463" i="14" s="1"/>
  <c r="AG463" i="14"/>
  <c r="AT463" i="14" s="1"/>
  <c r="AB463" i="14"/>
  <c r="AO463" i="14" s="1"/>
  <c r="BB463" i="14" s="1"/>
  <c r="U463" i="14"/>
  <c r="W463" i="14" s="1"/>
  <c r="X463" i="14" s="1"/>
  <c r="R463" i="14"/>
  <c r="AE463" i="14" s="1"/>
  <c r="AR463" i="14" s="1"/>
  <c r="K463" i="14"/>
  <c r="N463" i="14" s="1"/>
  <c r="P463" i="14" s="1"/>
  <c r="Q463" i="14" s="1"/>
  <c r="AU462" i="14"/>
  <c r="AW462" i="14" s="1"/>
  <c r="AH462" i="14"/>
  <c r="AJ462" i="14" s="1"/>
  <c r="AG462" i="14"/>
  <c r="AT462" i="14" s="1"/>
  <c r="AB462" i="14"/>
  <c r="AO462" i="14" s="1"/>
  <c r="BB462" i="14" s="1"/>
  <c r="U462" i="14"/>
  <c r="W462" i="14" s="1"/>
  <c r="X462" i="14" s="1"/>
  <c r="R462" i="14"/>
  <c r="AE462" i="14" s="1"/>
  <c r="AR462" i="14" s="1"/>
  <c r="K462" i="14"/>
  <c r="N462" i="14" s="1"/>
  <c r="P462" i="14" s="1"/>
  <c r="Q462" i="14" s="1"/>
  <c r="AU461" i="14"/>
  <c r="AW461" i="14" s="1"/>
  <c r="AH461" i="14"/>
  <c r="AJ461" i="14" s="1"/>
  <c r="AG461" i="14"/>
  <c r="AT461" i="14" s="1"/>
  <c r="AB461" i="14"/>
  <c r="AO461" i="14" s="1"/>
  <c r="BB461" i="14" s="1"/>
  <c r="U461" i="14"/>
  <c r="W461" i="14" s="1"/>
  <c r="X461" i="14" s="1"/>
  <c r="R461" i="14"/>
  <c r="AE461" i="14" s="1"/>
  <c r="AR461" i="14" s="1"/>
  <c r="K461" i="14"/>
  <c r="N461" i="14" s="1"/>
  <c r="P461" i="14" s="1"/>
  <c r="Q461" i="14" s="1"/>
  <c r="AU460" i="14"/>
  <c r="AW460" i="14" s="1"/>
  <c r="AH460" i="14"/>
  <c r="AJ460" i="14" s="1"/>
  <c r="AG460" i="14"/>
  <c r="AT460" i="14" s="1"/>
  <c r="AB460" i="14"/>
  <c r="AO460" i="14" s="1"/>
  <c r="BB460" i="14" s="1"/>
  <c r="U460" i="14"/>
  <c r="W460" i="14" s="1"/>
  <c r="X460" i="14" s="1"/>
  <c r="R460" i="14"/>
  <c r="AE460" i="14" s="1"/>
  <c r="AR460" i="14" s="1"/>
  <c r="K460" i="14"/>
  <c r="N460" i="14" s="1"/>
  <c r="P460" i="14" s="1"/>
  <c r="Q460" i="14" s="1"/>
  <c r="AU459" i="14"/>
  <c r="AW459" i="14" s="1"/>
  <c r="AH459" i="14"/>
  <c r="AJ459" i="14" s="1"/>
  <c r="AG459" i="14"/>
  <c r="AT459" i="14" s="1"/>
  <c r="AB459" i="14"/>
  <c r="AO459" i="14" s="1"/>
  <c r="BB459" i="14" s="1"/>
  <c r="U459" i="14"/>
  <c r="W459" i="14" s="1"/>
  <c r="X459" i="14" s="1"/>
  <c r="R459" i="14"/>
  <c r="AE459" i="14" s="1"/>
  <c r="AR459" i="14" s="1"/>
  <c r="K459" i="14"/>
  <c r="N459" i="14" s="1"/>
  <c r="P459" i="14" s="1"/>
  <c r="Q459" i="14" s="1"/>
  <c r="AU458" i="14"/>
  <c r="AW458" i="14" s="1"/>
  <c r="AH458" i="14"/>
  <c r="AJ458" i="14" s="1"/>
  <c r="AG458" i="14"/>
  <c r="AT458" i="14" s="1"/>
  <c r="AB458" i="14"/>
  <c r="AO458" i="14" s="1"/>
  <c r="BB458" i="14" s="1"/>
  <c r="U458" i="14"/>
  <c r="W458" i="14" s="1"/>
  <c r="X458" i="14" s="1"/>
  <c r="R458" i="14"/>
  <c r="AE458" i="14" s="1"/>
  <c r="AR458" i="14" s="1"/>
  <c r="K458" i="14"/>
  <c r="N458" i="14" s="1"/>
  <c r="P458" i="14" s="1"/>
  <c r="Q458" i="14" s="1"/>
  <c r="AU457" i="14"/>
  <c r="AW457" i="14" s="1"/>
  <c r="AH457" i="14"/>
  <c r="AJ457" i="14" s="1"/>
  <c r="AG457" i="14"/>
  <c r="AT457" i="14" s="1"/>
  <c r="AB457" i="14"/>
  <c r="AO457" i="14" s="1"/>
  <c r="BB457" i="14" s="1"/>
  <c r="U457" i="14"/>
  <c r="W457" i="14" s="1"/>
  <c r="X457" i="14" s="1"/>
  <c r="R457" i="14"/>
  <c r="AE457" i="14" s="1"/>
  <c r="AR457" i="14" s="1"/>
  <c r="K457" i="14"/>
  <c r="N457" i="14" s="1"/>
  <c r="P457" i="14" s="1"/>
  <c r="Q457" i="14" s="1"/>
  <c r="AU456" i="14"/>
  <c r="AW456" i="14" s="1"/>
  <c r="AH456" i="14"/>
  <c r="AJ456" i="14" s="1"/>
  <c r="AG456" i="14"/>
  <c r="AT456" i="14" s="1"/>
  <c r="AB456" i="14"/>
  <c r="AO456" i="14" s="1"/>
  <c r="BB456" i="14" s="1"/>
  <c r="U456" i="14"/>
  <c r="W456" i="14" s="1"/>
  <c r="X456" i="14" s="1"/>
  <c r="R456" i="14"/>
  <c r="AE456" i="14" s="1"/>
  <c r="AR456" i="14" s="1"/>
  <c r="K456" i="14"/>
  <c r="N456" i="14" s="1"/>
  <c r="P456" i="14" s="1"/>
  <c r="Q456" i="14" s="1"/>
  <c r="AU455" i="14"/>
  <c r="AW455" i="14" s="1"/>
  <c r="AH455" i="14"/>
  <c r="AJ455" i="14" s="1"/>
  <c r="AG455" i="14"/>
  <c r="AT455" i="14" s="1"/>
  <c r="AB455" i="14"/>
  <c r="AO455" i="14" s="1"/>
  <c r="BB455" i="14" s="1"/>
  <c r="U455" i="14"/>
  <c r="W455" i="14" s="1"/>
  <c r="X455" i="14" s="1"/>
  <c r="R455" i="14"/>
  <c r="AE455" i="14" s="1"/>
  <c r="AR455" i="14" s="1"/>
  <c r="K455" i="14"/>
  <c r="N455" i="14" s="1"/>
  <c r="P455" i="14" s="1"/>
  <c r="Q455" i="14" s="1"/>
  <c r="AU454" i="14"/>
  <c r="AW454" i="14" s="1"/>
  <c r="AH454" i="14"/>
  <c r="AJ454" i="14" s="1"/>
  <c r="AG454" i="14"/>
  <c r="AT454" i="14" s="1"/>
  <c r="AB454" i="14"/>
  <c r="AO454" i="14" s="1"/>
  <c r="BB454" i="14" s="1"/>
  <c r="U454" i="14"/>
  <c r="W454" i="14" s="1"/>
  <c r="X454" i="14" s="1"/>
  <c r="R454" i="14"/>
  <c r="AE454" i="14" s="1"/>
  <c r="AR454" i="14" s="1"/>
  <c r="K454" i="14"/>
  <c r="N454" i="14" s="1"/>
  <c r="P454" i="14" s="1"/>
  <c r="Q454" i="14" s="1"/>
  <c r="AU453" i="14"/>
  <c r="AW453" i="14" s="1"/>
  <c r="AH453" i="14"/>
  <c r="AJ453" i="14" s="1"/>
  <c r="AG453" i="14"/>
  <c r="AT453" i="14" s="1"/>
  <c r="AB453" i="14"/>
  <c r="AO453" i="14" s="1"/>
  <c r="BB453" i="14" s="1"/>
  <c r="U453" i="14"/>
  <c r="W453" i="14" s="1"/>
  <c r="X453" i="14" s="1"/>
  <c r="R453" i="14"/>
  <c r="AE453" i="14" s="1"/>
  <c r="AR453" i="14" s="1"/>
  <c r="K453" i="14"/>
  <c r="N453" i="14" s="1"/>
  <c r="P453" i="14" s="1"/>
  <c r="Q453" i="14" s="1"/>
  <c r="AU452" i="14"/>
  <c r="AW452" i="14" s="1"/>
  <c r="AH452" i="14"/>
  <c r="AJ452" i="14" s="1"/>
  <c r="AG452" i="14"/>
  <c r="AT452" i="14" s="1"/>
  <c r="AB452" i="14"/>
  <c r="AO452" i="14" s="1"/>
  <c r="BB452" i="14" s="1"/>
  <c r="U452" i="14"/>
  <c r="W452" i="14" s="1"/>
  <c r="X452" i="14" s="1"/>
  <c r="R452" i="14"/>
  <c r="AE452" i="14" s="1"/>
  <c r="AR452" i="14" s="1"/>
  <c r="K452" i="14"/>
  <c r="N452" i="14" s="1"/>
  <c r="P452" i="14" s="1"/>
  <c r="Q452" i="14" s="1"/>
  <c r="AU451" i="14"/>
  <c r="AH451" i="14"/>
  <c r="AG451" i="14"/>
  <c r="AB451" i="14"/>
  <c r="AO451" i="14" s="1"/>
  <c r="U451" i="14"/>
  <c r="R451" i="14"/>
  <c r="K451" i="14"/>
  <c r="N451" i="14" s="1"/>
  <c r="S450" i="14"/>
  <c r="AF450" i="14" s="1"/>
  <c r="AS450" i="14" s="1"/>
  <c r="R450" i="14"/>
  <c r="AE450" i="14" s="1"/>
  <c r="AR450" i="14" s="1"/>
  <c r="R448" i="14"/>
  <c r="AE448" i="14" s="1"/>
  <c r="AR448" i="14" s="1"/>
  <c r="AV445" i="14"/>
  <c r="AS445" i="14"/>
  <c r="AI445" i="14"/>
  <c r="AF445" i="14"/>
  <c r="V445" i="14"/>
  <c r="T445" i="14"/>
  <c r="S445" i="14"/>
  <c r="O445" i="14"/>
  <c r="M445" i="14"/>
  <c r="L445" i="14"/>
  <c r="J445" i="14"/>
  <c r="I445" i="14"/>
  <c r="H445" i="14"/>
  <c r="G445" i="14"/>
  <c r="F445" i="14"/>
  <c r="AU444" i="14"/>
  <c r="AW444" i="14" s="1"/>
  <c r="AH444" i="14"/>
  <c r="AJ444" i="14" s="1"/>
  <c r="AG444" i="14"/>
  <c r="AT444" i="14" s="1"/>
  <c r="AB444" i="14"/>
  <c r="AO444" i="14" s="1"/>
  <c r="BB444" i="14" s="1"/>
  <c r="U444" i="14"/>
  <c r="W444" i="14" s="1"/>
  <c r="X444" i="14" s="1"/>
  <c r="R444" i="14"/>
  <c r="AE444" i="14" s="1"/>
  <c r="AR444" i="14" s="1"/>
  <c r="K444" i="14"/>
  <c r="N444" i="14" s="1"/>
  <c r="P444" i="14" s="1"/>
  <c r="Q444" i="14" s="1"/>
  <c r="AU443" i="14"/>
  <c r="AW443" i="14" s="1"/>
  <c r="AH443" i="14"/>
  <c r="AJ443" i="14" s="1"/>
  <c r="AG443" i="14"/>
  <c r="AT443" i="14" s="1"/>
  <c r="AB443" i="14"/>
  <c r="AO443" i="14" s="1"/>
  <c r="BB443" i="14" s="1"/>
  <c r="U443" i="14"/>
  <c r="W443" i="14" s="1"/>
  <c r="X443" i="14" s="1"/>
  <c r="R443" i="14"/>
  <c r="AE443" i="14" s="1"/>
  <c r="AR443" i="14" s="1"/>
  <c r="K443" i="14"/>
  <c r="N443" i="14" s="1"/>
  <c r="P443" i="14" s="1"/>
  <c r="Q443" i="14" s="1"/>
  <c r="AU442" i="14"/>
  <c r="AW442" i="14" s="1"/>
  <c r="AH442" i="14"/>
  <c r="AJ442" i="14" s="1"/>
  <c r="AG442" i="14"/>
  <c r="AT442" i="14" s="1"/>
  <c r="AB442" i="14"/>
  <c r="AO442" i="14" s="1"/>
  <c r="BB442" i="14" s="1"/>
  <c r="U442" i="14"/>
  <c r="W442" i="14" s="1"/>
  <c r="X442" i="14" s="1"/>
  <c r="R442" i="14"/>
  <c r="AE442" i="14" s="1"/>
  <c r="AR442" i="14" s="1"/>
  <c r="K442" i="14"/>
  <c r="N442" i="14" s="1"/>
  <c r="P442" i="14" s="1"/>
  <c r="Q442" i="14" s="1"/>
  <c r="AU441" i="14"/>
  <c r="AW441" i="14" s="1"/>
  <c r="AH441" i="14"/>
  <c r="AJ441" i="14" s="1"/>
  <c r="AG441" i="14"/>
  <c r="AT441" i="14" s="1"/>
  <c r="AB441" i="14"/>
  <c r="AO441" i="14" s="1"/>
  <c r="BB441" i="14" s="1"/>
  <c r="U441" i="14"/>
  <c r="W441" i="14" s="1"/>
  <c r="X441" i="14" s="1"/>
  <c r="R441" i="14"/>
  <c r="AE441" i="14" s="1"/>
  <c r="AR441" i="14" s="1"/>
  <c r="K441" i="14"/>
  <c r="N441" i="14" s="1"/>
  <c r="P441" i="14" s="1"/>
  <c r="Q441" i="14" s="1"/>
  <c r="AU440" i="14"/>
  <c r="AW440" i="14" s="1"/>
  <c r="AH440" i="14"/>
  <c r="AJ440" i="14" s="1"/>
  <c r="AG440" i="14"/>
  <c r="AT440" i="14" s="1"/>
  <c r="AB440" i="14"/>
  <c r="AO440" i="14" s="1"/>
  <c r="BB440" i="14" s="1"/>
  <c r="U440" i="14"/>
  <c r="W440" i="14" s="1"/>
  <c r="X440" i="14" s="1"/>
  <c r="R440" i="14"/>
  <c r="AE440" i="14" s="1"/>
  <c r="AR440" i="14" s="1"/>
  <c r="K440" i="14"/>
  <c r="N440" i="14" s="1"/>
  <c r="P440" i="14" s="1"/>
  <c r="Q440" i="14" s="1"/>
  <c r="AU439" i="14"/>
  <c r="AW439" i="14" s="1"/>
  <c r="AH439" i="14"/>
  <c r="AJ439" i="14" s="1"/>
  <c r="AG439" i="14"/>
  <c r="AT439" i="14" s="1"/>
  <c r="AB439" i="14"/>
  <c r="AO439" i="14" s="1"/>
  <c r="BB439" i="14" s="1"/>
  <c r="U439" i="14"/>
  <c r="W439" i="14" s="1"/>
  <c r="X439" i="14" s="1"/>
  <c r="R439" i="14"/>
  <c r="AE439" i="14" s="1"/>
  <c r="AR439" i="14" s="1"/>
  <c r="K439" i="14"/>
  <c r="N439" i="14" s="1"/>
  <c r="P439" i="14" s="1"/>
  <c r="Q439" i="14" s="1"/>
  <c r="AU438" i="14"/>
  <c r="AW438" i="14" s="1"/>
  <c r="AH438" i="14"/>
  <c r="AJ438" i="14" s="1"/>
  <c r="AG438" i="14"/>
  <c r="AT438" i="14" s="1"/>
  <c r="AB438" i="14"/>
  <c r="AO438" i="14" s="1"/>
  <c r="BB438" i="14" s="1"/>
  <c r="U438" i="14"/>
  <c r="W438" i="14" s="1"/>
  <c r="X438" i="14" s="1"/>
  <c r="R438" i="14"/>
  <c r="AE438" i="14" s="1"/>
  <c r="AR438" i="14" s="1"/>
  <c r="K438" i="14"/>
  <c r="N438" i="14" s="1"/>
  <c r="P438" i="14" s="1"/>
  <c r="Q438" i="14" s="1"/>
  <c r="AU437" i="14"/>
  <c r="AW437" i="14" s="1"/>
  <c r="AH437" i="14"/>
  <c r="AJ437" i="14" s="1"/>
  <c r="AG437" i="14"/>
  <c r="AT437" i="14" s="1"/>
  <c r="AB437" i="14"/>
  <c r="AO437" i="14" s="1"/>
  <c r="BB437" i="14" s="1"/>
  <c r="U437" i="14"/>
  <c r="W437" i="14" s="1"/>
  <c r="X437" i="14" s="1"/>
  <c r="R437" i="14"/>
  <c r="AE437" i="14" s="1"/>
  <c r="AR437" i="14" s="1"/>
  <c r="K437" i="14"/>
  <c r="N437" i="14" s="1"/>
  <c r="P437" i="14" s="1"/>
  <c r="Q437" i="14" s="1"/>
  <c r="AU436" i="14"/>
  <c r="AW436" i="14" s="1"/>
  <c r="AH436" i="14"/>
  <c r="AJ436" i="14" s="1"/>
  <c r="AG436" i="14"/>
  <c r="AT436" i="14" s="1"/>
  <c r="AB436" i="14"/>
  <c r="AO436" i="14" s="1"/>
  <c r="BB436" i="14" s="1"/>
  <c r="U436" i="14"/>
  <c r="W436" i="14" s="1"/>
  <c r="X436" i="14" s="1"/>
  <c r="Y436" i="14" s="1"/>
  <c r="AA436" i="14" s="1"/>
  <c r="R436" i="14"/>
  <c r="AE436" i="14" s="1"/>
  <c r="AR436" i="14" s="1"/>
  <c r="K436" i="14"/>
  <c r="N436" i="14" s="1"/>
  <c r="P436" i="14" s="1"/>
  <c r="Q436" i="14" s="1"/>
  <c r="AU435" i="14"/>
  <c r="AW435" i="14" s="1"/>
  <c r="AH435" i="14"/>
  <c r="AJ435" i="14" s="1"/>
  <c r="AG435" i="14"/>
  <c r="AT435" i="14" s="1"/>
  <c r="AB435" i="14"/>
  <c r="AO435" i="14" s="1"/>
  <c r="BB435" i="14" s="1"/>
  <c r="U435" i="14"/>
  <c r="W435" i="14" s="1"/>
  <c r="X435" i="14" s="1"/>
  <c r="R435" i="14"/>
  <c r="AE435" i="14" s="1"/>
  <c r="AR435" i="14" s="1"/>
  <c r="K435" i="14"/>
  <c r="N435" i="14" s="1"/>
  <c r="P435" i="14" s="1"/>
  <c r="Q435" i="14" s="1"/>
  <c r="AU434" i="14"/>
  <c r="AW434" i="14" s="1"/>
  <c r="AH434" i="14"/>
  <c r="AJ434" i="14" s="1"/>
  <c r="AG434" i="14"/>
  <c r="AT434" i="14" s="1"/>
  <c r="AB434" i="14"/>
  <c r="AO434" i="14" s="1"/>
  <c r="BB434" i="14" s="1"/>
  <c r="U434" i="14"/>
  <c r="R434" i="14"/>
  <c r="AE434" i="14" s="1"/>
  <c r="AR434" i="14" s="1"/>
  <c r="K434" i="14"/>
  <c r="N434" i="14" s="1"/>
  <c r="P434" i="14" s="1"/>
  <c r="Q434" i="14" s="1"/>
  <c r="AU433" i="14"/>
  <c r="AH433" i="14"/>
  <c r="AJ433" i="14" s="1"/>
  <c r="AG433" i="14"/>
  <c r="AB433" i="14"/>
  <c r="W433" i="14"/>
  <c r="R433" i="14"/>
  <c r="K433" i="14"/>
  <c r="S432" i="14"/>
  <c r="AF432" i="14" s="1"/>
  <c r="AS432" i="14" s="1"/>
  <c r="R432" i="14"/>
  <c r="AE432" i="14" s="1"/>
  <c r="AR432" i="14" s="1"/>
  <c r="R430" i="14"/>
  <c r="AE430" i="14" s="1"/>
  <c r="AR430" i="14" s="1"/>
  <c r="AV427" i="14"/>
  <c r="AS427" i="14"/>
  <c r="AI427" i="14"/>
  <c r="AF427" i="14"/>
  <c r="V427" i="14"/>
  <c r="T427" i="14"/>
  <c r="S427" i="14"/>
  <c r="O427" i="14"/>
  <c r="M427" i="14"/>
  <c r="L427" i="14"/>
  <c r="J427" i="14"/>
  <c r="I427" i="14"/>
  <c r="H427" i="14"/>
  <c r="G427" i="14"/>
  <c r="F427" i="14"/>
  <c r="AU426" i="14"/>
  <c r="AW426" i="14" s="1"/>
  <c r="AH426" i="14"/>
  <c r="AJ426" i="14" s="1"/>
  <c r="AG426" i="14"/>
  <c r="AT426" i="14" s="1"/>
  <c r="AB426" i="14"/>
  <c r="AO426" i="14" s="1"/>
  <c r="BB426" i="14" s="1"/>
  <c r="U426" i="14"/>
  <c r="W426" i="14" s="1"/>
  <c r="X426" i="14" s="1"/>
  <c r="R426" i="14"/>
  <c r="AE426" i="14" s="1"/>
  <c r="AR426" i="14" s="1"/>
  <c r="K426" i="14"/>
  <c r="N426" i="14" s="1"/>
  <c r="P426" i="14" s="1"/>
  <c r="Q426" i="14" s="1"/>
  <c r="AU425" i="14"/>
  <c r="AW425" i="14" s="1"/>
  <c r="AH425" i="14"/>
  <c r="AJ425" i="14" s="1"/>
  <c r="AG425" i="14"/>
  <c r="AT425" i="14" s="1"/>
  <c r="AB425" i="14"/>
  <c r="AO425" i="14" s="1"/>
  <c r="BB425" i="14" s="1"/>
  <c r="U425" i="14"/>
  <c r="W425" i="14" s="1"/>
  <c r="X425" i="14" s="1"/>
  <c r="Y425" i="14" s="1"/>
  <c r="R425" i="14"/>
  <c r="AE425" i="14" s="1"/>
  <c r="AR425" i="14" s="1"/>
  <c r="K425" i="14"/>
  <c r="N425" i="14" s="1"/>
  <c r="P425" i="14" s="1"/>
  <c r="Q425" i="14" s="1"/>
  <c r="AU424" i="14"/>
  <c r="AW424" i="14" s="1"/>
  <c r="AH424" i="14"/>
  <c r="AJ424" i="14" s="1"/>
  <c r="AG424" i="14"/>
  <c r="AT424" i="14" s="1"/>
  <c r="AB424" i="14"/>
  <c r="AO424" i="14" s="1"/>
  <c r="BB424" i="14" s="1"/>
  <c r="U424" i="14"/>
  <c r="W424" i="14" s="1"/>
  <c r="X424" i="14" s="1"/>
  <c r="R424" i="14"/>
  <c r="AE424" i="14" s="1"/>
  <c r="AR424" i="14" s="1"/>
  <c r="K424" i="14"/>
  <c r="N424" i="14" s="1"/>
  <c r="P424" i="14" s="1"/>
  <c r="Q424" i="14" s="1"/>
  <c r="AU423" i="14"/>
  <c r="AW423" i="14" s="1"/>
  <c r="AH423" i="14"/>
  <c r="AJ423" i="14" s="1"/>
  <c r="AG423" i="14"/>
  <c r="AT423" i="14" s="1"/>
  <c r="AB423" i="14"/>
  <c r="AO423" i="14" s="1"/>
  <c r="BB423" i="14" s="1"/>
  <c r="U423" i="14"/>
  <c r="W423" i="14" s="1"/>
  <c r="X423" i="14" s="1"/>
  <c r="R423" i="14"/>
  <c r="AE423" i="14" s="1"/>
  <c r="AR423" i="14" s="1"/>
  <c r="K423" i="14"/>
  <c r="N423" i="14" s="1"/>
  <c r="P423" i="14" s="1"/>
  <c r="Q423" i="14" s="1"/>
  <c r="AU422" i="14"/>
  <c r="AW422" i="14" s="1"/>
  <c r="AH422" i="14"/>
  <c r="AJ422" i="14" s="1"/>
  <c r="AG422" i="14"/>
  <c r="AT422" i="14" s="1"/>
  <c r="AB422" i="14"/>
  <c r="AO422" i="14" s="1"/>
  <c r="BB422" i="14" s="1"/>
  <c r="U422" i="14"/>
  <c r="W422" i="14" s="1"/>
  <c r="X422" i="14" s="1"/>
  <c r="R422" i="14"/>
  <c r="AE422" i="14" s="1"/>
  <c r="AR422" i="14" s="1"/>
  <c r="K422" i="14"/>
  <c r="N422" i="14" s="1"/>
  <c r="P422" i="14" s="1"/>
  <c r="Q422" i="14" s="1"/>
  <c r="AU421" i="14"/>
  <c r="AW421" i="14" s="1"/>
  <c r="AH421" i="14"/>
  <c r="AJ421" i="14" s="1"/>
  <c r="AG421" i="14"/>
  <c r="AT421" i="14" s="1"/>
  <c r="AB421" i="14"/>
  <c r="AO421" i="14" s="1"/>
  <c r="BB421" i="14" s="1"/>
  <c r="U421" i="14"/>
  <c r="W421" i="14" s="1"/>
  <c r="X421" i="14" s="1"/>
  <c r="R421" i="14"/>
  <c r="AE421" i="14" s="1"/>
  <c r="AR421" i="14" s="1"/>
  <c r="K421" i="14"/>
  <c r="N421" i="14" s="1"/>
  <c r="P421" i="14" s="1"/>
  <c r="Q421" i="14" s="1"/>
  <c r="AU420" i="14"/>
  <c r="AW420" i="14" s="1"/>
  <c r="AH420" i="14"/>
  <c r="AJ420" i="14" s="1"/>
  <c r="AG420" i="14"/>
  <c r="AT420" i="14" s="1"/>
  <c r="AB420" i="14"/>
  <c r="AO420" i="14" s="1"/>
  <c r="BB420" i="14" s="1"/>
  <c r="U420" i="14"/>
  <c r="W420" i="14" s="1"/>
  <c r="X420" i="14" s="1"/>
  <c r="R420" i="14"/>
  <c r="AE420" i="14" s="1"/>
  <c r="AR420" i="14" s="1"/>
  <c r="K420" i="14"/>
  <c r="N420" i="14" s="1"/>
  <c r="P420" i="14" s="1"/>
  <c r="Q420" i="14" s="1"/>
  <c r="AU419" i="14"/>
  <c r="AW419" i="14" s="1"/>
  <c r="AH419" i="14"/>
  <c r="AJ419" i="14" s="1"/>
  <c r="AG419" i="14"/>
  <c r="AT419" i="14" s="1"/>
  <c r="AB419" i="14"/>
  <c r="AO419" i="14" s="1"/>
  <c r="BB419" i="14" s="1"/>
  <c r="U419" i="14"/>
  <c r="W419" i="14" s="1"/>
  <c r="X419" i="14" s="1"/>
  <c r="R419" i="14"/>
  <c r="AE419" i="14" s="1"/>
  <c r="AR419" i="14" s="1"/>
  <c r="K419" i="14"/>
  <c r="N419" i="14" s="1"/>
  <c r="P419" i="14" s="1"/>
  <c r="Q419" i="14" s="1"/>
  <c r="AU418" i="14"/>
  <c r="AW418" i="14" s="1"/>
  <c r="AH418" i="14"/>
  <c r="AJ418" i="14" s="1"/>
  <c r="AG418" i="14"/>
  <c r="AT418" i="14" s="1"/>
  <c r="AB418" i="14"/>
  <c r="AO418" i="14" s="1"/>
  <c r="BB418" i="14" s="1"/>
  <c r="U418" i="14"/>
  <c r="W418" i="14" s="1"/>
  <c r="X418" i="14" s="1"/>
  <c r="R418" i="14"/>
  <c r="AE418" i="14" s="1"/>
  <c r="AR418" i="14" s="1"/>
  <c r="K418" i="14"/>
  <c r="N418" i="14" s="1"/>
  <c r="P418" i="14" s="1"/>
  <c r="Q418" i="14" s="1"/>
  <c r="AU417" i="14"/>
  <c r="AW417" i="14" s="1"/>
  <c r="AH417" i="14"/>
  <c r="AJ417" i="14" s="1"/>
  <c r="AG417" i="14"/>
  <c r="AT417" i="14" s="1"/>
  <c r="AB417" i="14"/>
  <c r="AO417" i="14" s="1"/>
  <c r="BB417" i="14" s="1"/>
  <c r="U417" i="14"/>
  <c r="W417" i="14" s="1"/>
  <c r="X417" i="14" s="1"/>
  <c r="R417" i="14"/>
  <c r="AE417" i="14" s="1"/>
  <c r="AR417" i="14" s="1"/>
  <c r="K417" i="14"/>
  <c r="N417" i="14" s="1"/>
  <c r="P417" i="14" s="1"/>
  <c r="Q417" i="14" s="1"/>
  <c r="AU416" i="14"/>
  <c r="AW416" i="14" s="1"/>
  <c r="AH416" i="14"/>
  <c r="AJ416" i="14" s="1"/>
  <c r="AG416" i="14"/>
  <c r="AT416" i="14" s="1"/>
  <c r="AB416" i="14"/>
  <c r="AO416" i="14" s="1"/>
  <c r="BB416" i="14" s="1"/>
  <c r="U416" i="14"/>
  <c r="W416" i="14" s="1"/>
  <c r="X416" i="14" s="1"/>
  <c r="R416" i="14"/>
  <c r="AE416" i="14" s="1"/>
  <c r="AR416" i="14" s="1"/>
  <c r="K416" i="14"/>
  <c r="N416" i="14" s="1"/>
  <c r="P416" i="14" s="1"/>
  <c r="Q416" i="14" s="1"/>
  <c r="AU415" i="14"/>
  <c r="AW415" i="14" s="1"/>
  <c r="AH415" i="14"/>
  <c r="AJ415" i="14" s="1"/>
  <c r="AG415" i="14"/>
  <c r="AT415" i="14" s="1"/>
  <c r="AB415" i="14"/>
  <c r="AO415" i="14" s="1"/>
  <c r="BB415" i="14" s="1"/>
  <c r="U415" i="14"/>
  <c r="W415" i="14" s="1"/>
  <c r="X415" i="14" s="1"/>
  <c r="R415" i="14"/>
  <c r="AE415" i="14" s="1"/>
  <c r="AR415" i="14" s="1"/>
  <c r="K415" i="14"/>
  <c r="N415" i="14" s="1"/>
  <c r="P415" i="14" s="1"/>
  <c r="Q415" i="14" s="1"/>
  <c r="AU414" i="14"/>
  <c r="AW414" i="14" s="1"/>
  <c r="AH414" i="14"/>
  <c r="AJ414" i="14" s="1"/>
  <c r="AG414" i="14"/>
  <c r="AT414" i="14" s="1"/>
  <c r="AB414" i="14"/>
  <c r="AO414" i="14" s="1"/>
  <c r="BB414" i="14" s="1"/>
  <c r="U414" i="14"/>
  <c r="W414" i="14" s="1"/>
  <c r="R414" i="14"/>
  <c r="AE414" i="14" s="1"/>
  <c r="AR414" i="14" s="1"/>
  <c r="K414" i="14"/>
  <c r="N414" i="14" s="1"/>
  <c r="P414" i="14" s="1"/>
  <c r="Q414" i="14" s="1"/>
  <c r="AU413" i="14"/>
  <c r="AW413" i="14" s="1"/>
  <c r="AH413" i="14"/>
  <c r="AJ413" i="14" s="1"/>
  <c r="AG413" i="14"/>
  <c r="AT413" i="14" s="1"/>
  <c r="AB413" i="14"/>
  <c r="AO413" i="14" s="1"/>
  <c r="BB413" i="14" s="1"/>
  <c r="U413" i="14"/>
  <c r="W413" i="14" s="1"/>
  <c r="X413" i="14" s="1"/>
  <c r="R413" i="14"/>
  <c r="AE413" i="14" s="1"/>
  <c r="AR413" i="14" s="1"/>
  <c r="K413" i="14"/>
  <c r="N413" i="14" s="1"/>
  <c r="P413" i="14" s="1"/>
  <c r="Q413" i="14" s="1"/>
  <c r="AU412" i="14"/>
  <c r="AH412" i="14"/>
  <c r="AG412" i="14"/>
  <c r="AB412" i="14"/>
  <c r="U412" i="14"/>
  <c r="W412" i="14" s="1"/>
  <c r="X412" i="14" s="1"/>
  <c r="R412" i="14"/>
  <c r="K412" i="14"/>
  <c r="S411" i="14"/>
  <c r="AF411" i="14" s="1"/>
  <c r="AS411" i="14" s="1"/>
  <c r="R411" i="14"/>
  <c r="AE411" i="14" s="1"/>
  <c r="AR411" i="14" s="1"/>
  <c r="R409" i="14"/>
  <c r="AE409" i="14" s="1"/>
  <c r="AR409" i="14" s="1"/>
  <c r="AV407" i="14"/>
  <c r="AS407" i="14"/>
  <c r="AI407" i="14"/>
  <c r="AF407" i="14"/>
  <c r="V407" i="14"/>
  <c r="T407" i="14"/>
  <c r="S407" i="14"/>
  <c r="O407" i="14"/>
  <c r="M407" i="14"/>
  <c r="L407" i="14"/>
  <c r="J407" i="14"/>
  <c r="I407" i="14"/>
  <c r="H407" i="14"/>
  <c r="G407" i="14"/>
  <c r="F407" i="14"/>
  <c r="AU406" i="14"/>
  <c r="AW406" i="14" s="1"/>
  <c r="AH406" i="14"/>
  <c r="AJ406" i="14" s="1"/>
  <c r="AG406" i="14"/>
  <c r="AT406" i="14" s="1"/>
  <c r="AB406" i="14"/>
  <c r="AO406" i="14" s="1"/>
  <c r="BB406" i="14" s="1"/>
  <c r="U406" i="14"/>
  <c r="W406" i="14" s="1"/>
  <c r="X406" i="14" s="1"/>
  <c r="R406" i="14"/>
  <c r="AE406" i="14" s="1"/>
  <c r="AR406" i="14" s="1"/>
  <c r="K406" i="14"/>
  <c r="N406" i="14" s="1"/>
  <c r="P406" i="14" s="1"/>
  <c r="Q406" i="14" s="1"/>
  <c r="AU405" i="14"/>
  <c r="AW405" i="14" s="1"/>
  <c r="AH405" i="14"/>
  <c r="AJ405" i="14" s="1"/>
  <c r="AG405" i="14"/>
  <c r="AT405" i="14" s="1"/>
  <c r="AB405" i="14"/>
  <c r="AO405" i="14" s="1"/>
  <c r="BB405" i="14" s="1"/>
  <c r="U405" i="14"/>
  <c r="W405" i="14" s="1"/>
  <c r="X405" i="14" s="1"/>
  <c r="R405" i="14"/>
  <c r="AE405" i="14" s="1"/>
  <c r="AR405" i="14" s="1"/>
  <c r="K405" i="14"/>
  <c r="N405" i="14" s="1"/>
  <c r="P405" i="14" s="1"/>
  <c r="Q405" i="14" s="1"/>
  <c r="AU404" i="14"/>
  <c r="AW404" i="14" s="1"/>
  <c r="AH404" i="14"/>
  <c r="AJ404" i="14" s="1"/>
  <c r="AG404" i="14"/>
  <c r="AT404" i="14" s="1"/>
  <c r="AB404" i="14"/>
  <c r="AO404" i="14" s="1"/>
  <c r="BB404" i="14" s="1"/>
  <c r="U404" i="14"/>
  <c r="W404" i="14" s="1"/>
  <c r="X404" i="14" s="1"/>
  <c r="R404" i="14"/>
  <c r="AE404" i="14" s="1"/>
  <c r="AR404" i="14" s="1"/>
  <c r="K404" i="14"/>
  <c r="N404" i="14" s="1"/>
  <c r="P404" i="14" s="1"/>
  <c r="Q404" i="14" s="1"/>
  <c r="AU403" i="14"/>
  <c r="AW403" i="14" s="1"/>
  <c r="AH403" i="14"/>
  <c r="AJ403" i="14" s="1"/>
  <c r="AG403" i="14"/>
  <c r="AT403" i="14" s="1"/>
  <c r="AB403" i="14"/>
  <c r="AO403" i="14" s="1"/>
  <c r="BB403" i="14" s="1"/>
  <c r="U403" i="14"/>
  <c r="W403" i="14" s="1"/>
  <c r="X403" i="14" s="1"/>
  <c r="R403" i="14"/>
  <c r="AE403" i="14" s="1"/>
  <c r="AR403" i="14" s="1"/>
  <c r="K403" i="14"/>
  <c r="N403" i="14" s="1"/>
  <c r="P403" i="14" s="1"/>
  <c r="Q403" i="14" s="1"/>
  <c r="AU402" i="14"/>
  <c r="AW402" i="14" s="1"/>
  <c r="AH402" i="14"/>
  <c r="AJ402" i="14" s="1"/>
  <c r="AG402" i="14"/>
  <c r="AT402" i="14" s="1"/>
  <c r="AB402" i="14"/>
  <c r="AO402" i="14" s="1"/>
  <c r="BB402" i="14" s="1"/>
  <c r="U402" i="14"/>
  <c r="W402" i="14" s="1"/>
  <c r="X402" i="14" s="1"/>
  <c r="R402" i="14"/>
  <c r="AE402" i="14" s="1"/>
  <c r="AR402" i="14" s="1"/>
  <c r="K402" i="14"/>
  <c r="N402" i="14" s="1"/>
  <c r="P402" i="14" s="1"/>
  <c r="Q402" i="14" s="1"/>
  <c r="AU401" i="14"/>
  <c r="AW401" i="14" s="1"/>
  <c r="AH401" i="14"/>
  <c r="AJ401" i="14" s="1"/>
  <c r="AG401" i="14"/>
  <c r="AT401" i="14" s="1"/>
  <c r="AB401" i="14"/>
  <c r="AO401" i="14" s="1"/>
  <c r="BB401" i="14" s="1"/>
  <c r="U401" i="14"/>
  <c r="W401" i="14" s="1"/>
  <c r="X401" i="14" s="1"/>
  <c r="R401" i="14"/>
  <c r="AE401" i="14" s="1"/>
  <c r="AR401" i="14" s="1"/>
  <c r="K401" i="14"/>
  <c r="N401" i="14" s="1"/>
  <c r="P401" i="14" s="1"/>
  <c r="Q401" i="14" s="1"/>
  <c r="AU400" i="14"/>
  <c r="AW400" i="14" s="1"/>
  <c r="AH400" i="14"/>
  <c r="AJ400" i="14" s="1"/>
  <c r="AG400" i="14"/>
  <c r="AT400" i="14" s="1"/>
  <c r="AB400" i="14"/>
  <c r="AO400" i="14" s="1"/>
  <c r="BB400" i="14" s="1"/>
  <c r="U400" i="14"/>
  <c r="W400" i="14" s="1"/>
  <c r="X400" i="14" s="1"/>
  <c r="R400" i="14"/>
  <c r="AE400" i="14" s="1"/>
  <c r="AR400" i="14" s="1"/>
  <c r="K400" i="14"/>
  <c r="N400" i="14" s="1"/>
  <c r="P400" i="14" s="1"/>
  <c r="Q400" i="14" s="1"/>
  <c r="AU399" i="14"/>
  <c r="AW399" i="14" s="1"/>
  <c r="AH399" i="14"/>
  <c r="AJ399" i="14" s="1"/>
  <c r="AG399" i="14"/>
  <c r="AT399" i="14" s="1"/>
  <c r="AB399" i="14"/>
  <c r="AO399" i="14" s="1"/>
  <c r="BB399" i="14" s="1"/>
  <c r="U399" i="14"/>
  <c r="W399" i="14" s="1"/>
  <c r="X399" i="14" s="1"/>
  <c r="R399" i="14"/>
  <c r="AE399" i="14" s="1"/>
  <c r="AR399" i="14" s="1"/>
  <c r="K399" i="14"/>
  <c r="N399" i="14" s="1"/>
  <c r="P399" i="14" s="1"/>
  <c r="Q399" i="14" s="1"/>
  <c r="AU398" i="14"/>
  <c r="AW398" i="14" s="1"/>
  <c r="AH398" i="14"/>
  <c r="AJ398" i="14" s="1"/>
  <c r="AG398" i="14"/>
  <c r="AT398" i="14" s="1"/>
  <c r="AB398" i="14"/>
  <c r="AO398" i="14" s="1"/>
  <c r="BB398" i="14" s="1"/>
  <c r="U398" i="14"/>
  <c r="W398" i="14" s="1"/>
  <c r="X398" i="14" s="1"/>
  <c r="R398" i="14"/>
  <c r="AE398" i="14" s="1"/>
  <c r="AR398" i="14" s="1"/>
  <c r="K398" i="14"/>
  <c r="N398" i="14" s="1"/>
  <c r="P398" i="14" s="1"/>
  <c r="Q398" i="14" s="1"/>
  <c r="AU397" i="14"/>
  <c r="AW397" i="14" s="1"/>
  <c r="AH397" i="14"/>
  <c r="AJ397" i="14" s="1"/>
  <c r="AG397" i="14"/>
  <c r="AT397" i="14" s="1"/>
  <c r="AB397" i="14"/>
  <c r="AO397" i="14" s="1"/>
  <c r="BB397" i="14" s="1"/>
  <c r="U397" i="14"/>
  <c r="W397" i="14" s="1"/>
  <c r="X397" i="14" s="1"/>
  <c r="R397" i="14"/>
  <c r="AE397" i="14" s="1"/>
  <c r="AR397" i="14" s="1"/>
  <c r="K397" i="14"/>
  <c r="N397" i="14" s="1"/>
  <c r="P397" i="14" s="1"/>
  <c r="Q397" i="14" s="1"/>
  <c r="AU396" i="14"/>
  <c r="AW396" i="14" s="1"/>
  <c r="AH396" i="14"/>
  <c r="AJ396" i="14" s="1"/>
  <c r="AG396" i="14"/>
  <c r="AT396" i="14" s="1"/>
  <c r="AB396" i="14"/>
  <c r="AO396" i="14" s="1"/>
  <c r="BB396" i="14" s="1"/>
  <c r="U396" i="14"/>
  <c r="W396" i="14" s="1"/>
  <c r="X396" i="14" s="1"/>
  <c r="R396" i="14"/>
  <c r="AE396" i="14" s="1"/>
  <c r="AR396" i="14" s="1"/>
  <c r="K396" i="14"/>
  <c r="N396" i="14" s="1"/>
  <c r="P396" i="14" s="1"/>
  <c r="Q396" i="14" s="1"/>
  <c r="AU395" i="14"/>
  <c r="AW395" i="14" s="1"/>
  <c r="AH395" i="14"/>
  <c r="AJ395" i="14" s="1"/>
  <c r="AG395" i="14"/>
  <c r="AT395" i="14" s="1"/>
  <c r="AB395" i="14"/>
  <c r="AO395" i="14" s="1"/>
  <c r="BB395" i="14" s="1"/>
  <c r="U395" i="14"/>
  <c r="W395" i="14" s="1"/>
  <c r="X395" i="14" s="1"/>
  <c r="R395" i="14"/>
  <c r="AE395" i="14" s="1"/>
  <c r="AR395" i="14" s="1"/>
  <c r="K395" i="14"/>
  <c r="N395" i="14" s="1"/>
  <c r="P395" i="14" s="1"/>
  <c r="Q395" i="14" s="1"/>
  <c r="AU394" i="14"/>
  <c r="AW394" i="14" s="1"/>
  <c r="AH394" i="14"/>
  <c r="AJ394" i="14" s="1"/>
  <c r="AG394" i="14"/>
  <c r="AT394" i="14" s="1"/>
  <c r="AB394" i="14"/>
  <c r="AO394" i="14" s="1"/>
  <c r="BB394" i="14" s="1"/>
  <c r="U394" i="14"/>
  <c r="W394" i="14" s="1"/>
  <c r="X394" i="14" s="1"/>
  <c r="R394" i="14"/>
  <c r="AE394" i="14" s="1"/>
  <c r="AR394" i="14" s="1"/>
  <c r="K394" i="14"/>
  <c r="N394" i="14" s="1"/>
  <c r="P394" i="14" s="1"/>
  <c r="Q394" i="14" s="1"/>
  <c r="AU393" i="14"/>
  <c r="AW393" i="14" s="1"/>
  <c r="AH393" i="14"/>
  <c r="AJ393" i="14" s="1"/>
  <c r="AG393" i="14"/>
  <c r="AT393" i="14" s="1"/>
  <c r="AB393" i="14"/>
  <c r="AO393" i="14" s="1"/>
  <c r="BB393" i="14" s="1"/>
  <c r="U393" i="14"/>
  <c r="W393" i="14" s="1"/>
  <c r="X393" i="14" s="1"/>
  <c r="R393" i="14"/>
  <c r="AE393" i="14" s="1"/>
  <c r="AR393" i="14" s="1"/>
  <c r="K393" i="14"/>
  <c r="N393" i="14" s="1"/>
  <c r="P393" i="14" s="1"/>
  <c r="Q393" i="14" s="1"/>
  <c r="AU392" i="14"/>
  <c r="AW392" i="14" s="1"/>
  <c r="AH392" i="14"/>
  <c r="AJ392" i="14" s="1"/>
  <c r="AG392" i="14"/>
  <c r="AT392" i="14" s="1"/>
  <c r="AB392" i="14"/>
  <c r="AO392" i="14" s="1"/>
  <c r="BB392" i="14" s="1"/>
  <c r="U392" i="14"/>
  <c r="W392" i="14" s="1"/>
  <c r="X392" i="14" s="1"/>
  <c r="R392" i="14"/>
  <c r="AE392" i="14" s="1"/>
  <c r="AR392" i="14" s="1"/>
  <c r="K392" i="14"/>
  <c r="N392" i="14" s="1"/>
  <c r="P392" i="14" s="1"/>
  <c r="Q392" i="14" s="1"/>
  <c r="AU391" i="14"/>
  <c r="AW391" i="14" s="1"/>
  <c r="AH391" i="14"/>
  <c r="AG391" i="14"/>
  <c r="AB391" i="14"/>
  <c r="U391" i="14"/>
  <c r="W391" i="14" s="1"/>
  <c r="X391" i="14" s="1"/>
  <c r="R391" i="14"/>
  <c r="AE391" i="14" s="1"/>
  <c r="K391" i="14"/>
  <c r="N391" i="14" s="1"/>
  <c r="P391" i="14" s="1"/>
  <c r="S390" i="14"/>
  <c r="AF390" i="14" s="1"/>
  <c r="AS390" i="14" s="1"/>
  <c r="R390" i="14"/>
  <c r="AE390" i="14" s="1"/>
  <c r="AR390" i="14" s="1"/>
  <c r="R388" i="14"/>
  <c r="AE388" i="14" s="1"/>
  <c r="AR388" i="14" s="1"/>
  <c r="AV216" i="14"/>
  <c r="AS216" i="14"/>
  <c r="AI216" i="14"/>
  <c r="AF216" i="14"/>
  <c r="V216" i="14"/>
  <c r="T216" i="14"/>
  <c r="S216" i="14"/>
  <c r="O216" i="14"/>
  <c r="M216" i="14"/>
  <c r="L216" i="14"/>
  <c r="J216" i="14"/>
  <c r="I216" i="14"/>
  <c r="H216" i="14"/>
  <c r="G216" i="14"/>
  <c r="F216" i="14"/>
  <c r="AU210" i="14"/>
  <c r="AW210" i="14" s="1"/>
  <c r="AH210" i="14"/>
  <c r="AJ210" i="14" s="1"/>
  <c r="AG210" i="14"/>
  <c r="AT210" i="14" s="1"/>
  <c r="AB210" i="14"/>
  <c r="AO210" i="14" s="1"/>
  <c r="BB210" i="14" s="1"/>
  <c r="U210" i="14"/>
  <c r="W210" i="14" s="1"/>
  <c r="X210" i="14" s="1"/>
  <c r="R210" i="14"/>
  <c r="AE210" i="14" s="1"/>
  <c r="AR210" i="14" s="1"/>
  <c r="K210" i="14"/>
  <c r="N210" i="14" s="1"/>
  <c r="P210" i="14" s="1"/>
  <c r="Q210" i="14" s="1"/>
  <c r="AU209" i="14"/>
  <c r="AW209" i="14" s="1"/>
  <c r="AH209" i="14"/>
  <c r="AJ209" i="14" s="1"/>
  <c r="AG209" i="14"/>
  <c r="AT209" i="14" s="1"/>
  <c r="AB209" i="14"/>
  <c r="AO209" i="14" s="1"/>
  <c r="BB209" i="14" s="1"/>
  <c r="U209" i="14"/>
  <c r="W209" i="14" s="1"/>
  <c r="X209" i="14" s="1"/>
  <c r="Y209" i="14" s="1"/>
  <c r="R209" i="14"/>
  <c r="AE209" i="14" s="1"/>
  <c r="AR209" i="14" s="1"/>
  <c r="K209" i="14"/>
  <c r="N209" i="14" s="1"/>
  <c r="P209" i="14" s="1"/>
  <c r="Q209" i="14" s="1"/>
  <c r="AU208" i="14"/>
  <c r="AW208" i="14" s="1"/>
  <c r="AH208" i="14"/>
  <c r="AJ208" i="14" s="1"/>
  <c r="AG208" i="14"/>
  <c r="AT208" i="14" s="1"/>
  <c r="AB208" i="14"/>
  <c r="AO208" i="14" s="1"/>
  <c r="BB208" i="14" s="1"/>
  <c r="U208" i="14"/>
  <c r="W208" i="14" s="1"/>
  <c r="X208" i="14" s="1"/>
  <c r="R208" i="14"/>
  <c r="AE208" i="14" s="1"/>
  <c r="AR208" i="14" s="1"/>
  <c r="K208" i="14"/>
  <c r="N208" i="14" s="1"/>
  <c r="P208" i="14" s="1"/>
  <c r="Q208" i="14" s="1"/>
  <c r="AU207" i="14"/>
  <c r="AW207" i="14" s="1"/>
  <c r="AH207" i="14"/>
  <c r="AJ207" i="14" s="1"/>
  <c r="AG207" i="14"/>
  <c r="AT207" i="14" s="1"/>
  <c r="AB207" i="14"/>
  <c r="AO207" i="14" s="1"/>
  <c r="BB207" i="14" s="1"/>
  <c r="U207" i="14"/>
  <c r="W207" i="14" s="1"/>
  <c r="X207" i="14" s="1"/>
  <c r="R207" i="14"/>
  <c r="AE207" i="14" s="1"/>
  <c r="AR207" i="14" s="1"/>
  <c r="K207" i="14"/>
  <c r="N207" i="14" s="1"/>
  <c r="P207" i="14" s="1"/>
  <c r="Q207" i="14" s="1"/>
  <c r="AU206" i="14"/>
  <c r="AW206" i="14" s="1"/>
  <c r="AH206" i="14"/>
  <c r="AJ206" i="14" s="1"/>
  <c r="AG206" i="14"/>
  <c r="AT206" i="14" s="1"/>
  <c r="AB206" i="14"/>
  <c r="AO206" i="14" s="1"/>
  <c r="BB206" i="14" s="1"/>
  <c r="U206" i="14"/>
  <c r="W206" i="14" s="1"/>
  <c r="X206" i="14" s="1"/>
  <c r="R206" i="14"/>
  <c r="AE206" i="14" s="1"/>
  <c r="AR206" i="14" s="1"/>
  <c r="K206" i="14"/>
  <c r="N206" i="14" s="1"/>
  <c r="P206" i="14" s="1"/>
  <c r="Q206" i="14" s="1"/>
  <c r="AU205" i="14"/>
  <c r="AW205" i="14" s="1"/>
  <c r="AH205" i="14"/>
  <c r="AJ205" i="14" s="1"/>
  <c r="AG205" i="14"/>
  <c r="AT205" i="14" s="1"/>
  <c r="AB205" i="14"/>
  <c r="AO205" i="14" s="1"/>
  <c r="BB205" i="14" s="1"/>
  <c r="U205" i="14"/>
  <c r="W205" i="14" s="1"/>
  <c r="X205" i="14" s="1"/>
  <c r="R205" i="14"/>
  <c r="AE205" i="14" s="1"/>
  <c r="AR205" i="14" s="1"/>
  <c r="K205" i="14"/>
  <c r="N205" i="14" s="1"/>
  <c r="P205" i="14" s="1"/>
  <c r="Q205" i="14" s="1"/>
  <c r="AU204" i="14"/>
  <c r="AW204" i="14" s="1"/>
  <c r="AH204" i="14"/>
  <c r="AJ204" i="14" s="1"/>
  <c r="AG204" i="14"/>
  <c r="AT204" i="14" s="1"/>
  <c r="AB204" i="14"/>
  <c r="AO204" i="14" s="1"/>
  <c r="BB204" i="14" s="1"/>
  <c r="U204" i="14"/>
  <c r="W204" i="14" s="1"/>
  <c r="X204" i="14" s="1"/>
  <c r="Y204" i="14" s="1"/>
  <c r="AA204" i="14" s="1"/>
  <c r="R204" i="14"/>
  <c r="AE204" i="14" s="1"/>
  <c r="AR204" i="14" s="1"/>
  <c r="K204" i="14"/>
  <c r="N204" i="14" s="1"/>
  <c r="P204" i="14" s="1"/>
  <c r="Q204" i="14" s="1"/>
  <c r="AU203" i="14"/>
  <c r="AH203" i="14"/>
  <c r="AJ203" i="14" s="1"/>
  <c r="AG203" i="14"/>
  <c r="AT203" i="14" s="1"/>
  <c r="AB203" i="14"/>
  <c r="U203" i="14"/>
  <c r="W203" i="14" s="1"/>
  <c r="X203" i="14" s="1"/>
  <c r="R203" i="14"/>
  <c r="AE203" i="14" s="1"/>
  <c r="AR203" i="14" s="1"/>
  <c r="K203" i="14"/>
  <c r="N203" i="14" s="1"/>
  <c r="P203" i="14" s="1"/>
  <c r="Q203" i="14" s="1"/>
  <c r="AU202" i="14"/>
  <c r="AW202" i="14" s="1"/>
  <c r="AH202" i="14"/>
  <c r="AJ202" i="14" s="1"/>
  <c r="AG202" i="14"/>
  <c r="AT202" i="14" s="1"/>
  <c r="AB202" i="14"/>
  <c r="AO202" i="14" s="1"/>
  <c r="BB202" i="14" s="1"/>
  <c r="U202" i="14"/>
  <c r="W202" i="14" s="1"/>
  <c r="X202" i="14" s="1"/>
  <c r="R202" i="14"/>
  <c r="AE202" i="14" s="1"/>
  <c r="AR202" i="14" s="1"/>
  <c r="K202" i="14"/>
  <c r="N202" i="14" s="1"/>
  <c r="P202" i="14" s="1"/>
  <c r="Q202" i="14" s="1"/>
  <c r="AU201" i="14"/>
  <c r="AW201" i="14" s="1"/>
  <c r="AH201" i="14"/>
  <c r="AJ201" i="14" s="1"/>
  <c r="AG201" i="14"/>
  <c r="AT201" i="14" s="1"/>
  <c r="AB201" i="14"/>
  <c r="AO201" i="14" s="1"/>
  <c r="BB201" i="14" s="1"/>
  <c r="U201" i="14"/>
  <c r="W201" i="14" s="1"/>
  <c r="X201" i="14" s="1"/>
  <c r="R201" i="14"/>
  <c r="AE201" i="14" s="1"/>
  <c r="AR201" i="14" s="1"/>
  <c r="K201" i="14"/>
  <c r="N201" i="14" s="1"/>
  <c r="P201" i="14" s="1"/>
  <c r="Q201" i="14" s="1"/>
  <c r="AU200" i="14"/>
  <c r="AW200" i="14" s="1"/>
  <c r="AH200" i="14"/>
  <c r="AJ200" i="14" s="1"/>
  <c r="AG200" i="14"/>
  <c r="AT200" i="14" s="1"/>
  <c r="AB200" i="14"/>
  <c r="AO200" i="14" s="1"/>
  <c r="BB200" i="14" s="1"/>
  <c r="U200" i="14"/>
  <c r="W200" i="14" s="1"/>
  <c r="X200" i="14" s="1"/>
  <c r="R200" i="14"/>
  <c r="AE200" i="14" s="1"/>
  <c r="AR200" i="14" s="1"/>
  <c r="K200" i="14"/>
  <c r="N200" i="14" s="1"/>
  <c r="P200" i="14" s="1"/>
  <c r="Q200" i="14" s="1"/>
  <c r="AU199" i="14"/>
  <c r="AW199" i="14" s="1"/>
  <c r="AH199" i="14"/>
  <c r="AJ199" i="14" s="1"/>
  <c r="AG199" i="14"/>
  <c r="AT199" i="14" s="1"/>
  <c r="AB199" i="14"/>
  <c r="AO199" i="14" s="1"/>
  <c r="BB199" i="14" s="1"/>
  <c r="U199" i="14"/>
  <c r="W199" i="14" s="1"/>
  <c r="X199" i="14" s="1"/>
  <c r="R199" i="14"/>
  <c r="AE199" i="14" s="1"/>
  <c r="AR199" i="14" s="1"/>
  <c r="K199" i="14"/>
  <c r="N199" i="14" s="1"/>
  <c r="P199" i="14" s="1"/>
  <c r="Q199" i="14" s="1"/>
  <c r="AU198" i="14"/>
  <c r="AW198" i="14" s="1"/>
  <c r="AH198" i="14"/>
  <c r="AJ198" i="14" s="1"/>
  <c r="AG198" i="14"/>
  <c r="AT198" i="14" s="1"/>
  <c r="AB198" i="14"/>
  <c r="AO198" i="14" s="1"/>
  <c r="BB198" i="14" s="1"/>
  <c r="U198" i="14"/>
  <c r="W198" i="14" s="1"/>
  <c r="X198" i="14" s="1"/>
  <c r="R198" i="14"/>
  <c r="AE198" i="14" s="1"/>
  <c r="AR198" i="14" s="1"/>
  <c r="K198" i="14"/>
  <c r="N198" i="14" s="1"/>
  <c r="P198" i="14" s="1"/>
  <c r="Q198" i="14" s="1"/>
  <c r="AU197" i="14"/>
  <c r="AW197" i="14" s="1"/>
  <c r="AH197" i="14"/>
  <c r="AJ197" i="14" s="1"/>
  <c r="AG197" i="14"/>
  <c r="AT197" i="14" s="1"/>
  <c r="AB197" i="14"/>
  <c r="AO197" i="14" s="1"/>
  <c r="BB197" i="14" s="1"/>
  <c r="U197" i="14"/>
  <c r="W197" i="14" s="1"/>
  <c r="X197" i="14" s="1"/>
  <c r="R197" i="14"/>
  <c r="AE197" i="14" s="1"/>
  <c r="AR197" i="14" s="1"/>
  <c r="K197" i="14"/>
  <c r="N197" i="14" s="1"/>
  <c r="P197" i="14" s="1"/>
  <c r="Q197" i="14" s="1"/>
  <c r="AU196" i="14"/>
  <c r="AW196" i="14" s="1"/>
  <c r="AH196" i="14"/>
  <c r="AJ196" i="14" s="1"/>
  <c r="AG196" i="14"/>
  <c r="AT196" i="14" s="1"/>
  <c r="AB196" i="14"/>
  <c r="AO196" i="14" s="1"/>
  <c r="BB196" i="14" s="1"/>
  <c r="U196" i="14"/>
  <c r="W196" i="14" s="1"/>
  <c r="X196" i="14" s="1"/>
  <c r="R196" i="14"/>
  <c r="AE196" i="14" s="1"/>
  <c r="AR196" i="14" s="1"/>
  <c r="K196" i="14"/>
  <c r="N196" i="14" s="1"/>
  <c r="P196" i="14" s="1"/>
  <c r="Q196" i="14" s="1"/>
  <c r="AU195" i="14"/>
  <c r="AW195" i="14" s="1"/>
  <c r="AH195" i="14"/>
  <c r="AJ195" i="14" s="1"/>
  <c r="AG195" i="14"/>
  <c r="AT195" i="14" s="1"/>
  <c r="AB195" i="14"/>
  <c r="AO195" i="14" s="1"/>
  <c r="BB195" i="14" s="1"/>
  <c r="U195" i="14"/>
  <c r="W195" i="14" s="1"/>
  <c r="X195" i="14" s="1"/>
  <c r="R195" i="14"/>
  <c r="AE195" i="14" s="1"/>
  <c r="AR195" i="14" s="1"/>
  <c r="K195" i="14"/>
  <c r="N195" i="14" s="1"/>
  <c r="P195" i="14" s="1"/>
  <c r="Q195" i="14" s="1"/>
  <c r="AU194" i="14"/>
  <c r="AW194" i="14" s="1"/>
  <c r="AH194" i="14"/>
  <c r="AJ194" i="14" s="1"/>
  <c r="AG194" i="14"/>
  <c r="AT194" i="14" s="1"/>
  <c r="AB194" i="14"/>
  <c r="AO194" i="14" s="1"/>
  <c r="BB194" i="14" s="1"/>
  <c r="U194" i="14"/>
  <c r="W194" i="14" s="1"/>
  <c r="X194" i="14" s="1"/>
  <c r="R194" i="14"/>
  <c r="AE194" i="14" s="1"/>
  <c r="AR194" i="14" s="1"/>
  <c r="K194" i="14"/>
  <c r="N194" i="14" s="1"/>
  <c r="P194" i="14" s="1"/>
  <c r="Q194" i="14" s="1"/>
  <c r="AU193" i="14"/>
  <c r="AW193" i="14" s="1"/>
  <c r="AH193" i="14"/>
  <c r="AJ193" i="14" s="1"/>
  <c r="AG193" i="14"/>
  <c r="AT193" i="14" s="1"/>
  <c r="AB193" i="14"/>
  <c r="AO193" i="14" s="1"/>
  <c r="BB193" i="14" s="1"/>
  <c r="U193" i="14"/>
  <c r="W193" i="14" s="1"/>
  <c r="X193" i="14" s="1"/>
  <c r="R193" i="14"/>
  <c r="AE193" i="14" s="1"/>
  <c r="AR193" i="14" s="1"/>
  <c r="K193" i="14"/>
  <c r="N193" i="14" s="1"/>
  <c r="P193" i="14" s="1"/>
  <c r="Q193" i="14" s="1"/>
  <c r="AU192" i="14"/>
  <c r="AW192" i="14" s="1"/>
  <c r="AH192" i="14"/>
  <c r="AJ192" i="14" s="1"/>
  <c r="AG192" i="14"/>
  <c r="AT192" i="14" s="1"/>
  <c r="AB192" i="14"/>
  <c r="AO192" i="14" s="1"/>
  <c r="BB192" i="14" s="1"/>
  <c r="U192" i="14"/>
  <c r="W192" i="14" s="1"/>
  <c r="X192" i="14" s="1"/>
  <c r="R192" i="14"/>
  <c r="AE192" i="14" s="1"/>
  <c r="AR192" i="14" s="1"/>
  <c r="K192" i="14"/>
  <c r="N192" i="14" s="1"/>
  <c r="P192" i="14" s="1"/>
  <c r="Q192" i="14" s="1"/>
  <c r="AU191" i="14"/>
  <c r="AW191" i="14" s="1"/>
  <c r="AH191" i="14"/>
  <c r="AJ191" i="14" s="1"/>
  <c r="AG191" i="14"/>
  <c r="AT191" i="14" s="1"/>
  <c r="AB191" i="14"/>
  <c r="AO191" i="14" s="1"/>
  <c r="BB191" i="14" s="1"/>
  <c r="U191" i="14"/>
  <c r="W191" i="14" s="1"/>
  <c r="X191" i="14" s="1"/>
  <c r="R191" i="14"/>
  <c r="AE191" i="14" s="1"/>
  <c r="AR191" i="14" s="1"/>
  <c r="K191" i="14"/>
  <c r="N191" i="14" s="1"/>
  <c r="P191" i="14" s="1"/>
  <c r="Q191" i="14" s="1"/>
  <c r="AU190" i="14"/>
  <c r="AW190" i="14" s="1"/>
  <c r="AH190" i="14"/>
  <c r="AJ190" i="14" s="1"/>
  <c r="AG190" i="14"/>
  <c r="AT190" i="14" s="1"/>
  <c r="AB190" i="14"/>
  <c r="AO190" i="14" s="1"/>
  <c r="BB190" i="14" s="1"/>
  <c r="U190" i="14"/>
  <c r="W190" i="14" s="1"/>
  <c r="X190" i="14" s="1"/>
  <c r="R190" i="14"/>
  <c r="AE190" i="14" s="1"/>
  <c r="AR190" i="14" s="1"/>
  <c r="K190" i="14"/>
  <c r="N190" i="14" s="1"/>
  <c r="P190" i="14" s="1"/>
  <c r="Q190" i="14" s="1"/>
  <c r="AU189" i="14"/>
  <c r="AW189" i="14" s="1"/>
  <c r="AH189" i="14"/>
  <c r="AJ189" i="14" s="1"/>
  <c r="AG189" i="14"/>
  <c r="AT189" i="14" s="1"/>
  <c r="AB189" i="14"/>
  <c r="AO189" i="14" s="1"/>
  <c r="BB189" i="14" s="1"/>
  <c r="U189" i="14"/>
  <c r="W189" i="14" s="1"/>
  <c r="X189" i="14" s="1"/>
  <c r="R189" i="14"/>
  <c r="AE189" i="14" s="1"/>
  <c r="AR189" i="14" s="1"/>
  <c r="K189" i="14"/>
  <c r="N189" i="14" s="1"/>
  <c r="P189" i="14" s="1"/>
  <c r="Q189" i="14" s="1"/>
  <c r="AU188" i="14"/>
  <c r="AW188" i="14" s="1"/>
  <c r="AH188" i="14"/>
  <c r="AJ188" i="14" s="1"/>
  <c r="AG188" i="14"/>
  <c r="AT188" i="14" s="1"/>
  <c r="AB188" i="14"/>
  <c r="AO188" i="14" s="1"/>
  <c r="BB188" i="14" s="1"/>
  <c r="U188" i="14"/>
  <c r="W188" i="14" s="1"/>
  <c r="X188" i="14" s="1"/>
  <c r="R188" i="14"/>
  <c r="AE188" i="14" s="1"/>
  <c r="AR188" i="14" s="1"/>
  <c r="K188" i="14"/>
  <c r="N188" i="14" s="1"/>
  <c r="P188" i="14" s="1"/>
  <c r="Q188" i="14" s="1"/>
  <c r="AU187" i="14"/>
  <c r="AW187" i="14" s="1"/>
  <c r="AH187" i="14"/>
  <c r="AJ187" i="14" s="1"/>
  <c r="AG187" i="14"/>
  <c r="AT187" i="14" s="1"/>
  <c r="AB187" i="14"/>
  <c r="AO187" i="14" s="1"/>
  <c r="BB187" i="14" s="1"/>
  <c r="U187" i="14"/>
  <c r="W187" i="14" s="1"/>
  <c r="R187" i="14"/>
  <c r="AE187" i="14" s="1"/>
  <c r="AR187" i="14" s="1"/>
  <c r="K187" i="14"/>
  <c r="N187" i="14" s="1"/>
  <c r="S186" i="14"/>
  <c r="AF186" i="14" s="1"/>
  <c r="AS186" i="14" s="1"/>
  <c r="R186" i="14"/>
  <c r="AE186" i="14" s="1"/>
  <c r="AR186" i="14" s="1"/>
  <c r="R184" i="14"/>
  <c r="AE184" i="14" s="1"/>
  <c r="AR184" i="14" s="1"/>
  <c r="AV385" i="14"/>
  <c r="AS385" i="14"/>
  <c r="AI385" i="14"/>
  <c r="AF385" i="14"/>
  <c r="V385" i="14"/>
  <c r="T385" i="14"/>
  <c r="S385" i="14"/>
  <c r="O385" i="14"/>
  <c r="M385" i="14"/>
  <c r="L385" i="14"/>
  <c r="J385" i="14"/>
  <c r="I385" i="14"/>
  <c r="H385" i="14"/>
  <c r="G385" i="14"/>
  <c r="F385" i="14"/>
  <c r="AU383" i="14"/>
  <c r="AW383" i="14" s="1"/>
  <c r="AH383" i="14"/>
  <c r="AJ383" i="14" s="1"/>
  <c r="AG383" i="14"/>
  <c r="AT383" i="14" s="1"/>
  <c r="AB383" i="14"/>
  <c r="AO383" i="14" s="1"/>
  <c r="BB383" i="14" s="1"/>
  <c r="U383" i="14"/>
  <c r="W383" i="14" s="1"/>
  <c r="X383" i="14" s="1"/>
  <c r="R383" i="14"/>
  <c r="AE383" i="14" s="1"/>
  <c r="AR383" i="14" s="1"/>
  <c r="K383" i="14"/>
  <c r="N383" i="14" s="1"/>
  <c r="P383" i="14" s="1"/>
  <c r="Q383" i="14" s="1"/>
  <c r="AU382" i="14"/>
  <c r="AW382" i="14" s="1"/>
  <c r="AH382" i="14"/>
  <c r="AJ382" i="14" s="1"/>
  <c r="AG382" i="14"/>
  <c r="AT382" i="14" s="1"/>
  <c r="AB382" i="14"/>
  <c r="AO382" i="14" s="1"/>
  <c r="BB382" i="14" s="1"/>
  <c r="U382" i="14"/>
  <c r="W382" i="14" s="1"/>
  <c r="X382" i="14" s="1"/>
  <c r="R382" i="14"/>
  <c r="AE382" i="14" s="1"/>
  <c r="AR382" i="14" s="1"/>
  <c r="K382" i="14"/>
  <c r="N382" i="14" s="1"/>
  <c r="P382" i="14" s="1"/>
  <c r="Q382" i="14" s="1"/>
  <c r="AU381" i="14"/>
  <c r="AW381" i="14" s="1"/>
  <c r="AH381" i="14"/>
  <c r="AJ381" i="14" s="1"/>
  <c r="AG381" i="14"/>
  <c r="AT381" i="14" s="1"/>
  <c r="AB381" i="14"/>
  <c r="AO381" i="14" s="1"/>
  <c r="BB381" i="14" s="1"/>
  <c r="U381" i="14"/>
  <c r="W381" i="14" s="1"/>
  <c r="X381" i="14" s="1"/>
  <c r="R381" i="14"/>
  <c r="AE381" i="14" s="1"/>
  <c r="AR381" i="14" s="1"/>
  <c r="K381" i="14"/>
  <c r="N381" i="14" s="1"/>
  <c r="P381" i="14" s="1"/>
  <c r="Q381" i="14" s="1"/>
  <c r="AU380" i="14"/>
  <c r="AW380" i="14" s="1"/>
  <c r="AH380" i="14"/>
  <c r="AJ380" i="14" s="1"/>
  <c r="AG380" i="14"/>
  <c r="AT380" i="14" s="1"/>
  <c r="AB380" i="14"/>
  <c r="AO380" i="14" s="1"/>
  <c r="BB380" i="14" s="1"/>
  <c r="U380" i="14"/>
  <c r="W380" i="14" s="1"/>
  <c r="X380" i="14" s="1"/>
  <c r="R380" i="14"/>
  <c r="AE380" i="14" s="1"/>
  <c r="AR380" i="14" s="1"/>
  <c r="K380" i="14"/>
  <c r="N380" i="14" s="1"/>
  <c r="P380" i="14" s="1"/>
  <c r="Q380" i="14" s="1"/>
  <c r="AU379" i="14"/>
  <c r="AW379" i="14" s="1"/>
  <c r="AH379" i="14"/>
  <c r="AJ379" i="14" s="1"/>
  <c r="AG379" i="14"/>
  <c r="AT379" i="14" s="1"/>
  <c r="AB379" i="14"/>
  <c r="AO379" i="14" s="1"/>
  <c r="BB379" i="14" s="1"/>
  <c r="U379" i="14"/>
  <c r="W379" i="14" s="1"/>
  <c r="X379" i="14" s="1"/>
  <c r="R379" i="14"/>
  <c r="AE379" i="14" s="1"/>
  <c r="AR379" i="14" s="1"/>
  <c r="K379" i="14"/>
  <c r="N379" i="14" s="1"/>
  <c r="P379" i="14" s="1"/>
  <c r="Q379" i="14" s="1"/>
  <c r="AU378" i="14"/>
  <c r="AW378" i="14" s="1"/>
  <c r="AH378" i="14"/>
  <c r="AJ378" i="14" s="1"/>
  <c r="AG378" i="14"/>
  <c r="AT378" i="14" s="1"/>
  <c r="AB378" i="14"/>
  <c r="AO378" i="14" s="1"/>
  <c r="BB378" i="14" s="1"/>
  <c r="U378" i="14"/>
  <c r="W378" i="14" s="1"/>
  <c r="X378" i="14" s="1"/>
  <c r="R378" i="14"/>
  <c r="AE378" i="14" s="1"/>
  <c r="AR378" i="14" s="1"/>
  <c r="K378" i="14"/>
  <c r="N378" i="14" s="1"/>
  <c r="P378" i="14" s="1"/>
  <c r="Q378" i="14" s="1"/>
  <c r="AU377" i="14"/>
  <c r="AH377" i="14"/>
  <c r="AG377" i="14"/>
  <c r="AT377" i="14" s="1"/>
  <c r="AB377" i="14"/>
  <c r="AO377" i="14" s="1"/>
  <c r="U377" i="14"/>
  <c r="R377" i="14"/>
  <c r="K377" i="14"/>
  <c r="N377" i="14" s="1"/>
  <c r="S376" i="14"/>
  <c r="AF376" i="14" s="1"/>
  <c r="AS376" i="14" s="1"/>
  <c r="R376" i="14"/>
  <c r="AE376" i="14" s="1"/>
  <c r="AR376" i="14" s="1"/>
  <c r="R374" i="14"/>
  <c r="AE374" i="14" s="1"/>
  <c r="AR374" i="14" s="1"/>
  <c r="AV372" i="14"/>
  <c r="AS372" i="14"/>
  <c r="AI372" i="14"/>
  <c r="AF372" i="14"/>
  <c r="V372" i="14"/>
  <c r="T372" i="14"/>
  <c r="S372" i="14"/>
  <c r="O372" i="14"/>
  <c r="M372" i="14"/>
  <c r="L372" i="14"/>
  <c r="J372" i="14"/>
  <c r="I372" i="14"/>
  <c r="H372" i="14"/>
  <c r="G372" i="14"/>
  <c r="F372" i="14"/>
  <c r="AU369" i="14"/>
  <c r="AW369" i="14" s="1"/>
  <c r="AH369" i="14"/>
  <c r="AJ369" i="14" s="1"/>
  <c r="AG369" i="14"/>
  <c r="AT369" i="14" s="1"/>
  <c r="AB369" i="14"/>
  <c r="AO369" i="14" s="1"/>
  <c r="BB369" i="14" s="1"/>
  <c r="U369" i="14"/>
  <c r="W369" i="14" s="1"/>
  <c r="X369" i="14" s="1"/>
  <c r="R369" i="14"/>
  <c r="AE369" i="14" s="1"/>
  <c r="AR369" i="14" s="1"/>
  <c r="K369" i="14"/>
  <c r="N369" i="14" s="1"/>
  <c r="P369" i="14" s="1"/>
  <c r="Q369" i="14" s="1"/>
  <c r="AU368" i="14"/>
  <c r="AW368" i="14" s="1"/>
  <c r="AH368" i="14"/>
  <c r="AJ368" i="14" s="1"/>
  <c r="AG368" i="14"/>
  <c r="AT368" i="14" s="1"/>
  <c r="AB368" i="14"/>
  <c r="AO368" i="14" s="1"/>
  <c r="BB368" i="14" s="1"/>
  <c r="U368" i="14"/>
  <c r="W368" i="14" s="1"/>
  <c r="X368" i="14" s="1"/>
  <c r="R368" i="14"/>
  <c r="AE368" i="14" s="1"/>
  <c r="AR368" i="14" s="1"/>
  <c r="K368" i="14"/>
  <c r="N368" i="14" s="1"/>
  <c r="P368" i="14" s="1"/>
  <c r="Q368" i="14" s="1"/>
  <c r="AU367" i="14"/>
  <c r="AW367" i="14" s="1"/>
  <c r="AH367" i="14"/>
  <c r="AJ367" i="14" s="1"/>
  <c r="AG367" i="14"/>
  <c r="AT367" i="14" s="1"/>
  <c r="AB367" i="14"/>
  <c r="AO367" i="14" s="1"/>
  <c r="BB367" i="14" s="1"/>
  <c r="U367" i="14"/>
  <c r="W367" i="14" s="1"/>
  <c r="X367" i="14" s="1"/>
  <c r="R367" i="14"/>
  <c r="AE367" i="14" s="1"/>
  <c r="AR367" i="14" s="1"/>
  <c r="K367" i="14"/>
  <c r="N367" i="14" s="1"/>
  <c r="P367" i="14" s="1"/>
  <c r="Q367" i="14" s="1"/>
  <c r="AU366" i="14"/>
  <c r="AW366" i="14" s="1"/>
  <c r="AH366" i="14"/>
  <c r="AJ366" i="14" s="1"/>
  <c r="AG366" i="14"/>
  <c r="AT366" i="14" s="1"/>
  <c r="AB366" i="14"/>
  <c r="AO366" i="14" s="1"/>
  <c r="BB366" i="14" s="1"/>
  <c r="U366" i="14"/>
  <c r="W366" i="14" s="1"/>
  <c r="X366" i="14" s="1"/>
  <c r="R366" i="14"/>
  <c r="AE366" i="14" s="1"/>
  <c r="AR366" i="14" s="1"/>
  <c r="K366" i="14"/>
  <c r="N366" i="14" s="1"/>
  <c r="P366" i="14" s="1"/>
  <c r="Q366" i="14" s="1"/>
  <c r="AU365" i="14"/>
  <c r="AW365" i="14" s="1"/>
  <c r="AH365" i="14"/>
  <c r="AJ365" i="14" s="1"/>
  <c r="AG365" i="14"/>
  <c r="AT365" i="14" s="1"/>
  <c r="AB365" i="14"/>
  <c r="AO365" i="14" s="1"/>
  <c r="BB365" i="14" s="1"/>
  <c r="U365" i="14"/>
  <c r="W365" i="14" s="1"/>
  <c r="X365" i="14" s="1"/>
  <c r="R365" i="14"/>
  <c r="AE365" i="14" s="1"/>
  <c r="AR365" i="14" s="1"/>
  <c r="K365" i="14"/>
  <c r="N365" i="14" s="1"/>
  <c r="P365" i="14" s="1"/>
  <c r="Q365" i="14" s="1"/>
  <c r="AU364" i="14"/>
  <c r="AW364" i="14" s="1"/>
  <c r="AH364" i="14"/>
  <c r="AJ364" i="14" s="1"/>
  <c r="AG364" i="14"/>
  <c r="AT364" i="14" s="1"/>
  <c r="AB364" i="14"/>
  <c r="AO364" i="14" s="1"/>
  <c r="BB364" i="14" s="1"/>
  <c r="U364" i="14"/>
  <c r="W364" i="14" s="1"/>
  <c r="X364" i="14" s="1"/>
  <c r="Y364" i="14" s="1"/>
  <c r="R364" i="14"/>
  <c r="AE364" i="14" s="1"/>
  <c r="AR364" i="14" s="1"/>
  <c r="K364" i="14"/>
  <c r="N364" i="14" s="1"/>
  <c r="P364" i="14" s="1"/>
  <c r="Q364" i="14" s="1"/>
  <c r="AU363" i="14"/>
  <c r="AW363" i="14" s="1"/>
  <c r="AH363" i="14"/>
  <c r="AJ363" i="14" s="1"/>
  <c r="AG363" i="14"/>
  <c r="AT363" i="14" s="1"/>
  <c r="AB363" i="14"/>
  <c r="AO363" i="14" s="1"/>
  <c r="BB363" i="14" s="1"/>
  <c r="U363" i="14"/>
  <c r="W363" i="14" s="1"/>
  <c r="X363" i="14" s="1"/>
  <c r="Y363" i="14" s="1"/>
  <c r="R363" i="14"/>
  <c r="AE363" i="14" s="1"/>
  <c r="AR363" i="14" s="1"/>
  <c r="K363" i="14"/>
  <c r="N363" i="14" s="1"/>
  <c r="P363" i="14" s="1"/>
  <c r="Q363" i="14" s="1"/>
  <c r="AU362" i="14"/>
  <c r="AW362" i="14" s="1"/>
  <c r="AH362" i="14"/>
  <c r="AJ362" i="14" s="1"/>
  <c r="AG362" i="14"/>
  <c r="AT362" i="14" s="1"/>
  <c r="AB362" i="14"/>
  <c r="AO362" i="14" s="1"/>
  <c r="BB362" i="14" s="1"/>
  <c r="U362" i="14"/>
  <c r="W362" i="14" s="1"/>
  <c r="X362" i="14" s="1"/>
  <c r="R362" i="14"/>
  <c r="AE362" i="14" s="1"/>
  <c r="AR362" i="14" s="1"/>
  <c r="K362" i="14"/>
  <c r="N362" i="14" s="1"/>
  <c r="P362" i="14" s="1"/>
  <c r="Q362" i="14" s="1"/>
  <c r="AU361" i="14"/>
  <c r="AW361" i="14" s="1"/>
  <c r="AH361" i="14"/>
  <c r="AJ361" i="14" s="1"/>
  <c r="AG361" i="14"/>
  <c r="AT361" i="14" s="1"/>
  <c r="AB361" i="14"/>
  <c r="AO361" i="14" s="1"/>
  <c r="BB361" i="14" s="1"/>
  <c r="U361" i="14"/>
  <c r="W361" i="14" s="1"/>
  <c r="X361" i="14" s="1"/>
  <c r="R361" i="14"/>
  <c r="AE361" i="14" s="1"/>
  <c r="AR361" i="14" s="1"/>
  <c r="K361" i="14"/>
  <c r="N361" i="14" s="1"/>
  <c r="P361" i="14" s="1"/>
  <c r="Q361" i="14" s="1"/>
  <c r="AU360" i="14"/>
  <c r="AH360" i="14"/>
  <c r="AG360" i="14"/>
  <c r="AT360" i="14" s="1"/>
  <c r="AB360" i="14"/>
  <c r="U360" i="14"/>
  <c r="R360" i="14"/>
  <c r="AE360" i="14" s="1"/>
  <c r="K360" i="14"/>
  <c r="S359" i="14"/>
  <c r="AF359" i="14" s="1"/>
  <c r="AS359" i="14" s="1"/>
  <c r="R359" i="14"/>
  <c r="AE359" i="14" s="1"/>
  <c r="AR359" i="14" s="1"/>
  <c r="R357" i="14"/>
  <c r="AE357" i="14" s="1"/>
  <c r="AR357" i="14" s="1"/>
  <c r="AV355" i="14"/>
  <c r="AS355" i="14"/>
  <c r="AI355" i="14"/>
  <c r="AF355" i="14"/>
  <c r="V355" i="14"/>
  <c r="T355" i="14"/>
  <c r="S355" i="14"/>
  <c r="O355" i="14"/>
  <c r="M355" i="14"/>
  <c r="L355" i="14"/>
  <c r="J355" i="14"/>
  <c r="I355" i="14"/>
  <c r="H355" i="14"/>
  <c r="G355" i="14"/>
  <c r="F355" i="14"/>
  <c r="AU351" i="14"/>
  <c r="AW351" i="14" s="1"/>
  <c r="AH351" i="14"/>
  <c r="AJ351" i="14" s="1"/>
  <c r="AG351" i="14"/>
  <c r="AT351" i="14" s="1"/>
  <c r="AB351" i="14"/>
  <c r="AO351" i="14" s="1"/>
  <c r="BB351" i="14" s="1"/>
  <c r="U351" i="14"/>
  <c r="W351" i="14" s="1"/>
  <c r="X351" i="14" s="1"/>
  <c r="R351" i="14"/>
  <c r="AE351" i="14" s="1"/>
  <c r="AR351" i="14" s="1"/>
  <c r="K351" i="14"/>
  <c r="N351" i="14" s="1"/>
  <c r="P351" i="14" s="1"/>
  <c r="Q351" i="14" s="1"/>
  <c r="AU350" i="14"/>
  <c r="AW350" i="14" s="1"/>
  <c r="AH350" i="14"/>
  <c r="AJ350" i="14" s="1"/>
  <c r="AG350" i="14"/>
  <c r="AT350" i="14" s="1"/>
  <c r="AB350" i="14"/>
  <c r="AO350" i="14" s="1"/>
  <c r="BB350" i="14" s="1"/>
  <c r="U350" i="14"/>
  <c r="W350" i="14" s="1"/>
  <c r="X350" i="14" s="1"/>
  <c r="R350" i="14"/>
  <c r="AE350" i="14" s="1"/>
  <c r="AR350" i="14" s="1"/>
  <c r="K350" i="14"/>
  <c r="N350" i="14" s="1"/>
  <c r="P350" i="14" s="1"/>
  <c r="Q350" i="14" s="1"/>
  <c r="AU349" i="14"/>
  <c r="AW349" i="14" s="1"/>
  <c r="AH349" i="14"/>
  <c r="AJ349" i="14" s="1"/>
  <c r="AG349" i="14"/>
  <c r="AT349" i="14" s="1"/>
  <c r="AB349" i="14"/>
  <c r="AO349" i="14" s="1"/>
  <c r="BB349" i="14" s="1"/>
  <c r="U349" i="14"/>
  <c r="W349" i="14" s="1"/>
  <c r="X349" i="14" s="1"/>
  <c r="R349" i="14"/>
  <c r="AE349" i="14" s="1"/>
  <c r="AR349" i="14" s="1"/>
  <c r="K349" i="14"/>
  <c r="N349" i="14" s="1"/>
  <c r="P349" i="14" s="1"/>
  <c r="Q349" i="14" s="1"/>
  <c r="AU348" i="14"/>
  <c r="AW348" i="14" s="1"/>
  <c r="AH348" i="14"/>
  <c r="AJ348" i="14" s="1"/>
  <c r="AG348" i="14"/>
  <c r="AT348" i="14" s="1"/>
  <c r="AB348" i="14"/>
  <c r="AO348" i="14" s="1"/>
  <c r="BB348" i="14" s="1"/>
  <c r="U348" i="14"/>
  <c r="W348" i="14" s="1"/>
  <c r="X348" i="14" s="1"/>
  <c r="R348" i="14"/>
  <c r="AE348" i="14" s="1"/>
  <c r="AR348" i="14" s="1"/>
  <c r="K348" i="14"/>
  <c r="N348" i="14" s="1"/>
  <c r="P348" i="14" s="1"/>
  <c r="Q348" i="14" s="1"/>
  <c r="AU347" i="14"/>
  <c r="AW347" i="14" s="1"/>
  <c r="AH347" i="14"/>
  <c r="AJ347" i="14" s="1"/>
  <c r="AG347" i="14"/>
  <c r="AT347" i="14" s="1"/>
  <c r="AB347" i="14"/>
  <c r="AO347" i="14" s="1"/>
  <c r="BB347" i="14" s="1"/>
  <c r="U347" i="14"/>
  <c r="W347" i="14" s="1"/>
  <c r="X347" i="14" s="1"/>
  <c r="R347" i="14"/>
  <c r="AE347" i="14" s="1"/>
  <c r="AR347" i="14" s="1"/>
  <c r="K347" i="14"/>
  <c r="N347" i="14" s="1"/>
  <c r="P347" i="14" s="1"/>
  <c r="Q347" i="14" s="1"/>
  <c r="AU346" i="14"/>
  <c r="AW346" i="14" s="1"/>
  <c r="AH346" i="14"/>
  <c r="AJ346" i="14" s="1"/>
  <c r="AG346" i="14"/>
  <c r="AT346" i="14" s="1"/>
  <c r="AB346" i="14"/>
  <c r="AO346" i="14" s="1"/>
  <c r="BB346" i="14" s="1"/>
  <c r="U346" i="14"/>
  <c r="W346" i="14" s="1"/>
  <c r="X346" i="14" s="1"/>
  <c r="R346" i="14"/>
  <c r="AE346" i="14" s="1"/>
  <c r="AR346" i="14" s="1"/>
  <c r="K346" i="14"/>
  <c r="N346" i="14" s="1"/>
  <c r="P346" i="14" s="1"/>
  <c r="Q346" i="14" s="1"/>
  <c r="AU345" i="14"/>
  <c r="AW345" i="14" s="1"/>
  <c r="AH345" i="14"/>
  <c r="AJ345" i="14" s="1"/>
  <c r="AG345" i="14"/>
  <c r="AT345" i="14" s="1"/>
  <c r="AB345" i="14"/>
  <c r="AO345" i="14" s="1"/>
  <c r="BB345" i="14" s="1"/>
  <c r="U345" i="14"/>
  <c r="W345" i="14" s="1"/>
  <c r="X345" i="14" s="1"/>
  <c r="R345" i="14"/>
  <c r="AE345" i="14" s="1"/>
  <c r="AR345" i="14" s="1"/>
  <c r="K345" i="14"/>
  <c r="N345" i="14" s="1"/>
  <c r="P345" i="14" s="1"/>
  <c r="Q345" i="14" s="1"/>
  <c r="AU344" i="14"/>
  <c r="AW344" i="14" s="1"/>
  <c r="AH344" i="14"/>
  <c r="AJ344" i="14" s="1"/>
  <c r="AG344" i="14"/>
  <c r="AT344" i="14" s="1"/>
  <c r="AB344" i="14"/>
  <c r="AO344" i="14" s="1"/>
  <c r="BB344" i="14" s="1"/>
  <c r="U344" i="14"/>
  <c r="W344" i="14" s="1"/>
  <c r="X344" i="14" s="1"/>
  <c r="R344" i="14"/>
  <c r="AE344" i="14" s="1"/>
  <c r="AR344" i="14" s="1"/>
  <c r="K344" i="14"/>
  <c r="N344" i="14" s="1"/>
  <c r="P344" i="14" s="1"/>
  <c r="Q344" i="14" s="1"/>
  <c r="AU343" i="14"/>
  <c r="AW343" i="14" s="1"/>
  <c r="AH343" i="14"/>
  <c r="AJ343" i="14" s="1"/>
  <c r="AG343" i="14"/>
  <c r="AT343" i="14" s="1"/>
  <c r="AB343" i="14"/>
  <c r="AO343" i="14" s="1"/>
  <c r="BB343" i="14" s="1"/>
  <c r="U343" i="14"/>
  <c r="W343" i="14" s="1"/>
  <c r="X343" i="14" s="1"/>
  <c r="R343" i="14"/>
  <c r="AE343" i="14" s="1"/>
  <c r="AR343" i="14" s="1"/>
  <c r="K343" i="14"/>
  <c r="N343" i="14" s="1"/>
  <c r="P343" i="14" s="1"/>
  <c r="Q343" i="14" s="1"/>
  <c r="AU342" i="14"/>
  <c r="AW342" i="14" s="1"/>
  <c r="AH342" i="14"/>
  <c r="AJ342" i="14" s="1"/>
  <c r="AG342" i="14"/>
  <c r="AT342" i="14" s="1"/>
  <c r="AB342" i="14"/>
  <c r="AO342" i="14" s="1"/>
  <c r="BB342" i="14" s="1"/>
  <c r="U342" i="14"/>
  <c r="W342" i="14" s="1"/>
  <c r="X342" i="14" s="1"/>
  <c r="R342" i="14"/>
  <c r="AE342" i="14" s="1"/>
  <c r="AR342" i="14" s="1"/>
  <c r="K342" i="14"/>
  <c r="N342" i="14" s="1"/>
  <c r="P342" i="14" s="1"/>
  <c r="Q342" i="14" s="1"/>
  <c r="AU341" i="14"/>
  <c r="AW341" i="14" s="1"/>
  <c r="AH341" i="14"/>
  <c r="AJ341" i="14" s="1"/>
  <c r="AG341" i="14"/>
  <c r="AT341" i="14" s="1"/>
  <c r="AB341" i="14"/>
  <c r="AO341" i="14" s="1"/>
  <c r="BB341" i="14" s="1"/>
  <c r="U341" i="14"/>
  <c r="W341" i="14" s="1"/>
  <c r="X341" i="14" s="1"/>
  <c r="R341" i="14"/>
  <c r="AE341" i="14" s="1"/>
  <c r="AR341" i="14" s="1"/>
  <c r="K341" i="14"/>
  <c r="N341" i="14" s="1"/>
  <c r="P341" i="14" s="1"/>
  <c r="Q341" i="14" s="1"/>
  <c r="AU340" i="14"/>
  <c r="AW340" i="14" s="1"/>
  <c r="AH340" i="14"/>
  <c r="AJ340" i="14" s="1"/>
  <c r="AG340" i="14"/>
  <c r="AT340" i="14" s="1"/>
  <c r="AB340" i="14"/>
  <c r="AO340" i="14" s="1"/>
  <c r="BB340" i="14" s="1"/>
  <c r="U340" i="14"/>
  <c r="W340" i="14" s="1"/>
  <c r="X340" i="14" s="1"/>
  <c r="R340" i="14"/>
  <c r="AE340" i="14" s="1"/>
  <c r="AR340" i="14" s="1"/>
  <c r="K340" i="14"/>
  <c r="N340" i="14" s="1"/>
  <c r="P340" i="14" s="1"/>
  <c r="Q340" i="14" s="1"/>
  <c r="AU339" i="14"/>
  <c r="AH339" i="14"/>
  <c r="AJ339" i="14" s="1"/>
  <c r="AG339" i="14"/>
  <c r="AT339" i="14" s="1"/>
  <c r="AB339" i="14"/>
  <c r="AO339" i="14" s="1"/>
  <c r="U339" i="14"/>
  <c r="W339" i="14" s="1"/>
  <c r="R339" i="14"/>
  <c r="K339" i="14"/>
  <c r="S338" i="14"/>
  <c r="AF338" i="14" s="1"/>
  <c r="AS338" i="14" s="1"/>
  <c r="R338" i="14"/>
  <c r="AE338" i="14" s="1"/>
  <c r="AR338" i="14" s="1"/>
  <c r="R336" i="14"/>
  <c r="AE336" i="14" s="1"/>
  <c r="AR336" i="14" s="1"/>
  <c r="AV334" i="14"/>
  <c r="AS334" i="14"/>
  <c r="AI334" i="14"/>
  <c r="AF334" i="14"/>
  <c r="V334" i="14"/>
  <c r="T334" i="14"/>
  <c r="S334" i="14"/>
  <c r="O334" i="14"/>
  <c r="M334" i="14"/>
  <c r="L334" i="14"/>
  <c r="J334" i="14"/>
  <c r="I334" i="14"/>
  <c r="H334" i="14"/>
  <c r="G334" i="14"/>
  <c r="F334" i="14"/>
  <c r="AU327" i="14"/>
  <c r="AW327" i="14" s="1"/>
  <c r="AH327" i="14"/>
  <c r="AJ327" i="14" s="1"/>
  <c r="AG327" i="14"/>
  <c r="AT327" i="14" s="1"/>
  <c r="AB327" i="14"/>
  <c r="AO327" i="14" s="1"/>
  <c r="BB327" i="14" s="1"/>
  <c r="U327" i="14"/>
  <c r="W327" i="14" s="1"/>
  <c r="X327" i="14" s="1"/>
  <c r="R327" i="14"/>
  <c r="AE327" i="14" s="1"/>
  <c r="AR327" i="14" s="1"/>
  <c r="K327" i="14"/>
  <c r="N327" i="14" s="1"/>
  <c r="P327" i="14" s="1"/>
  <c r="Q327" i="14" s="1"/>
  <c r="AU326" i="14"/>
  <c r="AW326" i="14" s="1"/>
  <c r="AH326" i="14"/>
  <c r="AJ326" i="14" s="1"/>
  <c r="AG326" i="14"/>
  <c r="AT326" i="14" s="1"/>
  <c r="AB326" i="14"/>
  <c r="AO326" i="14" s="1"/>
  <c r="BB326" i="14" s="1"/>
  <c r="U326" i="14"/>
  <c r="W326" i="14" s="1"/>
  <c r="X326" i="14" s="1"/>
  <c r="R326" i="14"/>
  <c r="AE326" i="14" s="1"/>
  <c r="AR326" i="14" s="1"/>
  <c r="K326" i="14"/>
  <c r="N326" i="14" s="1"/>
  <c r="P326" i="14" s="1"/>
  <c r="Q326" i="14" s="1"/>
  <c r="AU325" i="14"/>
  <c r="AW325" i="14" s="1"/>
  <c r="AH325" i="14"/>
  <c r="AJ325" i="14" s="1"/>
  <c r="AG325" i="14"/>
  <c r="AT325" i="14" s="1"/>
  <c r="AB325" i="14"/>
  <c r="AO325" i="14" s="1"/>
  <c r="BB325" i="14" s="1"/>
  <c r="U325" i="14"/>
  <c r="W325" i="14" s="1"/>
  <c r="X325" i="14" s="1"/>
  <c r="R325" i="14"/>
  <c r="AE325" i="14" s="1"/>
  <c r="AR325" i="14" s="1"/>
  <c r="K325" i="14"/>
  <c r="N325" i="14" s="1"/>
  <c r="P325" i="14" s="1"/>
  <c r="Q325" i="14" s="1"/>
  <c r="AU324" i="14"/>
  <c r="AW324" i="14" s="1"/>
  <c r="AH324" i="14"/>
  <c r="AJ324" i="14" s="1"/>
  <c r="AG324" i="14"/>
  <c r="AT324" i="14" s="1"/>
  <c r="AB324" i="14"/>
  <c r="AO324" i="14" s="1"/>
  <c r="BB324" i="14" s="1"/>
  <c r="U324" i="14"/>
  <c r="W324" i="14" s="1"/>
  <c r="X324" i="14" s="1"/>
  <c r="R324" i="14"/>
  <c r="AE324" i="14" s="1"/>
  <c r="AR324" i="14" s="1"/>
  <c r="K324" i="14"/>
  <c r="N324" i="14" s="1"/>
  <c r="P324" i="14" s="1"/>
  <c r="Q324" i="14" s="1"/>
  <c r="AU323" i="14"/>
  <c r="AW323" i="14" s="1"/>
  <c r="AH323" i="14"/>
  <c r="AJ323" i="14" s="1"/>
  <c r="AG323" i="14"/>
  <c r="AT323" i="14" s="1"/>
  <c r="AB323" i="14"/>
  <c r="AO323" i="14" s="1"/>
  <c r="BB323" i="14" s="1"/>
  <c r="U323" i="14"/>
  <c r="W323" i="14" s="1"/>
  <c r="X323" i="14" s="1"/>
  <c r="R323" i="14"/>
  <c r="AE323" i="14" s="1"/>
  <c r="AR323" i="14" s="1"/>
  <c r="K323" i="14"/>
  <c r="N323" i="14" s="1"/>
  <c r="P323" i="14" s="1"/>
  <c r="Q323" i="14" s="1"/>
  <c r="AU322" i="14"/>
  <c r="AW322" i="14" s="1"/>
  <c r="AH322" i="14"/>
  <c r="AJ322" i="14" s="1"/>
  <c r="AG322" i="14"/>
  <c r="AT322" i="14" s="1"/>
  <c r="AB322" i="14"/>
  <c r="AO322" i="14" s="1"/>
  <c r="BB322" i="14" s="1"/>
  <c r="U322" i="14"/>
  <c r="W322" i="14" s="1"/>
  <c r="X322" i="14" s="1"/>
  <c r="R322" i="14"/>
  <c r="AE322" i="14" s="1"/>
  <c r="AR322" i="14" s="1"/>
  <c r="K322" i="14"/>
  <c r="N322" i="14" s="1"/>
  <c r="P322" i="14" s="1"/>
  <c r="Q322" i="14" s="1"/>
  <c r="AU321" i="14"/>
  <c r="AW321" i="14" s="1"/>
  <c r="AH321" i="14"/>
  <c r="AJ321" i="14" s="1"/>
  <c r="AG321" i="14"/>
  <c r="AT321" i="14" s="1"/>
  <c r="AB321" i="14"/>
  <c r="AO321" i="14" s="1"/>
  <c r="BB321" i="14" s="1"/>
  <c r="U321" i="14"/>
  <c r="W321" i="14" s="1"/>
  <c r="X321" i="14" s="1"/>
  <c r="R321" i="14"/>
  <c r="AE321" i="14" s="1"/>
  <c r="AR321" i="14" s="1"/>
  <c r="K321" i="14"/>
  <c r="N321" i="14" s="1"/>
  <c r="P321" i="14" s="1"/>
  <c r="Q321" i="14" s="1"/>
  <c r="AU320" i="14"/>
  <c r="AW320" i="14" s="1"/>
  <c r="AH320" i="14"/>
  <c r="AJ320" i="14" s="1"/>
  <c r="AG320" i="14"/>
  <c r="AT320" i="14" s="1"/>
  <c r="AB320" i="14"/>
  <c r="AO320" i="14" s="1"/>
  <c r="BB320" i="14" s="1"/>
  <c r="U320" i="14"/>
  <c r="W320" i="14" s="1"/>
  <c r="X320" i="14" s="1"/>
  <c r="R320" i="14"/>
  <c r="AE320" i="14" s="1"/>
  <c r="AR320" i="14" s="1"/>
  <c r="K320" i="14"/>
  <c r="N320" i="14" s="1"/>
  <c r="P320" i="14" s="1"/>
  <c r="Q320" i="14" s="1"/>
  <c r="AU319" i="14"/>
  <c r="AW319" i="14" s="1"/>
  <c r="AH319" i="14"/>
  <c r="AJ319" i="14" s="1"/>
  <c r="AG319" i="14"/>
  <c r="AT319" i="14" s="1"/>
  <c r="AB319" i="14"/>
  <c r="AO319" i="14" s="1"/>
  <c r="BB319" i="14" s="1"/>
  <c r="U319" i="14"/>
  <c r="W319" i="14" s="1"/>
  <c r="X319" i="14" s="1"/>
  <c r="R319" i="14"/>
  <c r="AE319" i="14" s="1"/>
  <c r="AR319" i="14" s="1"/>
  <c r="K319" i="14"/>
  <c r="N319" i="14" s="1"/>
  <c r="P319" i="14" s="1"/>
  <c r="Q319" i="14" s="1"/>
  <c r="AU318" i="14"/>
  <c r="AW318" i="14" s="1"/>
  <c r="AH318" i="14"/>
  <c r="AJ318" i="14" s="1"/>
  <c r="AG318" i="14"/>
  <c r="AT318" i="14" s="1"/>
  <c r="AB318" i="14"/>
  <c r="AO318" i="14" s="1"/>
  <c r="BB318" i="14" s="1"/>
  <c r="U318" i="14"/>
  <c r="W318" i="14" s="1"/>
  <c r="X318" i="14" s="1"/>
  <c r="R318" i="14"/>
  <c r="AE318" i="14" s="1"/>
  <c r="AR318" i="14" s="1"/>
  <c r="K318" i="14"/>
  <c r="N318" i="14" s="1"/>
  <c r="P318" i="14" s="1"/>
  <c r="Q318" i="14" s="1"/>
  <c r="AU317" i="14"/>
  <c r="AW317" i="14" s="1"/>
  <c r="AH317" i="14"/>
  <c r="AG317" i="14"/>
  <c r="AT317" i="14" s="1"/>
  <c r="AB317" i="14"/>
  <c r="AO317" i="14" s="1"/>
  <c r="U317" i="14"/>
  <c r="R317" i="14"/>
  <c r="AE317" i="14" s="1"/>
  <c r="K317" i="14"/>
  <c r="S316" i="14"/>
  <c r="AF316" i="14" s="1"/>
  <c r="AS316" i="14" s="1"/>
  <c r="R316" i="14"/>
  <c r="AE316" i="14" s="1"/>
  <c r="AR316" i="14" s="1"/>
  <c r="R314" i="14"/>
  <c r="AE314" i="14" s="1"/>
  <c r="AR314" i="14" s="1"/>
  <c r="AV312" i="14"/>
  <c r="AS312" i="14"/>
  <c r="AI312" i="14"/>
  <c r="AF312" i="14"/>
  <c r="V312" i="14"/>
  <c r="T312" i="14"/>
  <c r="S312" i="14"/>
  <c r="O312" i="14"/>
  <c r="M312" i="14"/>
  <c r="L312" i="14"/>
  <c r="J312" i="14"/>
  <c r="I312" i="14"/>
  <c r="H312" i="14"/>
  <c r="G312" i="14"/>
  <c r="F312" i="14"/>
  <c r="AU307" i="14"/>
  <c r="AW307" i="14" s="1"/>
  <c r="AH307" i="14"/>
  <c r="AJ307" i="14" s="1"/>
  <c r="AG307" i="14"/>
  <c r="AT307" i="14" s="1"/>
  <c r="AB307" i="14"/>
  <c r="AO307" i="14" s="1"/>
  <c r="BB307" i="14" s="1"/>
  <c r="U307" i="14"/>
  <c r="W307" i="14" s="1"/>
  <c r="X307" i="14" s="1"/>
  <c r="R307" i="14"/>
  <c r="AE307" i="14" s="1"/>
  <c r="AR307" i="14" s="1"/>
  <c r="K307" i="14"/>
  <c r="N307" i="14" s="1"/>
  <c r="P307" i="14" s="1"/>
  <c r="Q307" i="14" s="1"/>
  <c r="AU306" i="14"/>
  <c r="AW306" i="14" s="1"/>
  <c r="AH306" i="14"/>
  <c r="AJ306" i="14" s="1"/>
  <c r="AG306" i="14"/>
  <c r="AT306" i="14" s="1"/>
  <c r="AB306" i="14"/>
  <c r="AO306" i="14" s="1"/>
  <c r="BB306" i="14" s="1"/>
  <c r="U306" i="14"/>
  <c r="W306" i="14" s="1"/>
  <c r="X306" i="14" s="1"/>
  <c r="R306" i="14"/>
  <c r="AE306" i="14" s="1"/>
  <c r="AR306" i="14" s="1"/>
  <c r="K306" i="14"/>
  <c r="N306" i="14" s="1"/>
  <c r="P306" i="14" s="1"/>
  <c r="Q306" i="14" s="1"/>
  <c r="AU305" i="14"/>
  <c r="AW305" i="14" s="1"/>
  <c r="AH305" i="14"/>
  <c r="AJ305" i="14" s="1"/>
  <c r="AG305" i="14"/>
  <c r="AT305" i="14" s="1"/>
  <c r="AB305" i="14"/>
  <c r="AO305" i="14" s="1"/>
  <c r="BB305" i="14" s="1"/>
  <c r="U305" i="14"/>
  <c r="W305" i="14" s="1"/>
  <c r="X305" i="14" s="1"/>
  <c r="R305" i="14"/>
  <c r="AE305" i="14" s="1"/>
  <c r="AR305" i="14" s="1"/>
  <c r="K305" i="14"/>
  <c r="N305" i="14" s="1"/>
  <c r="P305" i="14" s="1"/>
  <c r="Q305" i="14" s="1"/>
  <c r="AU304" i="14"/>
  <c r="AW304" i="14" s="1"/>
  <c r="AH304" i="14"/>
  <c r="AJ304" i="14" s="1"/>
  <c r="AG304" i="14"/>
  <c r="AT304" i="14" s="1"/>
  <c r="AB304" i="14"/>
  <c r="AO304" i="14" s="1"/>
  <c r="BB304" i="14" s="1"/>
  <c r="U304" i="14"/>
  <c r="W304" i="14" s="1"/>
  <c r="X304" i="14" s="1"/>
  <c r="R304" i="14"/>
  <c r="AE304" i="14" s="1"/>
  <c r="AR304" i="14" s="1"/>
  <c r="K304" i="14"/>
  <c r="N304" i="14" s="1"/>
  <c r="P304" i="14" s="1"/>
  <c r="Q304" i="14" s="1"/>
  <c r="AU303" i="14"/>
  <c r="AW303" i="14" s="1"/>
  <c r="AH303" i="14"/>
  <c r="AJ303" i="14" s="1"/>
  <c r="AG303" i="14"/>
  <c r="AT303" i="14" s="1"/>
  <c r="AB303" i="14"/>
  <c r="AO303" i="14" s="1"/>
  <c r="BB303" i="14" s="1"/>
  <c r="U303" i="14"/>
  <c r="W303" i="14" s="1"/>
  <c r="X303" i="14" s="1"/>
  <c r="R303" i="14"/>
  <c r="AE303" i="14" s="1"/>
  <c r="AR303" i="14" s="1"/>
  <c r="K303" i="14"/>
  <c r="N303" i="14" s="1"/>
  <c r="P303" i="14" s="1"/>
  <c r="Q303" i="14" s="1"/>
  <c r="AU302" i="14"/>
  <c r="AW302" i="14" s="1"/>
  <c r="AH302" i="14"/>
  <c r="AJ302" i="14" s="1"/>
  <c r="AG302" i="14"/>
  <c r="AT302" i="14" s="1"/>
  <c r="AB302" i="14"/>
  <c r="AO302" i="14" s="1"/>
  <c r="BB302" i="14" s="1"/>
  <c r="U302" i="14"/>
  <c r="W302" i="14" s="1"/>
  <c r="X302" i="14" s="1"/>
  <c r="R302" i="14"/>
  <c r="AE302" i="14" s="1"/>
  <c r="AR302" i="14" s="1"/>
  <c r="K302" i="14"/>
  <c r="N302" i="14" s="1"/>
  <c r="P302" i="14" s="1"/>
  <c r="Q302" i="14" s="1"/>
  <c r="AU301" i="14"/>
  <c r="AW301" i="14" s="1"/>
  <c r="AH301" i="14"/>
  <c r="AJ301" i="14" s="1"/>
  <c r="AG301" i="14"/>
  <c r="AT301" i="14" s="1"/>
  <c r="AB301" i="14"/>
  <c r="AO301" i="14" s="1"/>
  <c r="BB301" i="14" s="1"/>
  <c r="U301" i="14"/>
  <c r="W301" i="14" s="1"/>
  <c r="X301" i="14" s="1"/>
  <c r="R301" i="14"/>
  <c r="AE301" i="14" s="1"/>
  <c r="AR301" i="14" s="1"/>
  <c r="K301" i="14"/>
  <c r="N301" i="14" s="1"/>
  <c r="P301" i="14" s="1"/>
  <c r="Q301" i="14" s="1"/>
  <c r="AU300" i="14"/>
  <c r="AW300" i="14" s="1"/>
  <c r="AH300" i="14"/>
  <c r="AJ300" i="14" s="1"/>
  <c r="AG300" i="14"/>
  <c r="AT300" i="14" s="1"/>
  <c r="AB300" i="14"/>
  <c r="AO300" i="14" s="1"/>
  <c r="BB300" i="14" s="1"/>
  <c r="U300" i="14"/>
  <c r="W300" i="14" s="1"/>
  <c r="X300" i="14" s="1"/>
  <c r="Y300" i="14" s="1"/>
  <c r="R300" i="14"/>
  <c r="AE300" i="14" s="1"/>
  <c r="AR300" i="14" s="1"/>
  <c r="K300" i="14"/>
  <c r="N300" i="14" s="1"/>
  <c r="P300" i="14" s="1"/>
  <c r="Q300" i="14" s="1"/>
  <c r="AU299" i="14"/>
  <c r="AW299" i="14" s="1"/>
  <c r="AH299" i="14"/>
  <c r="AJ299" i="14" s="1"/>
  <c r="AG299" i="14"/>
  <c r="AT299" i="14" s="1"/>
  <c r="AB299" i="14"/>
  <c r="AO299" i="14" s="1"/>
  <c r="BB299" i="14" s="1"/>
  <c r="U299" i="14"/>
  <c r="W299" i="14" s="1"/>
  <c r="X299" i="14" s="1"/>
  <c r="Y299" i="14" s="1"/>
  <c r="R299" i="14"/>
  <c r="AE299" i="14" s="1"/>
  <c r="AR299" i="14" s="1"/>
  <c r="K299" i="14"/>
  <c r="N299" i="14" s="1"/>
  <c r="P299" i="14" s="1"/>
  <c r="Q299" i="14" s="1"/>
  <c r="AU298" i="14"/>
  <c r="AW298" i="14" s="1"/>
  <c r="AH298" i="14"/>
  <c r="AJ298" i="14" s="1"/>
  <c r="AG298" i="14"/>
  <c r="AT298" i="14" s="1"/>
  <c r="AB298" i="14"/>
  <c r="AO298" i="14" s="1"/>
  <c r="BB298" i="14" s="1"/>
  <c r="U298" i="14"/>
  <c r="W298" i="14" s="1"/>
  <c r="X298" i="14" s="1"/>
  <c r="R298" i="14"/>
  <c r="AE298" i="14" s="1"/>
  <c r="AR298" i="14" s="1"/>
  <c r="K298" i="14"/>
  <c r="N298" i="14" s="1"/>
  <c r="P298" i="14" s="1"/>
  <c r="Q298" i="14" s="1"/>
  <c r="AU297" i="14"/>
  <c r="AW297" i="14" s="1"/>
  <c r="AH297" i="14"/>
  <c r="AJ297" i="14" s="1"/>
  <c r="AG297" i="14"/>
  <c r="AT297" i="14" s="1"/>
  <c r="AB297" i="14"/>
  <c r="AO297" i="14" s="1"/>
  <c r="BB297" i="14" s="1"/>
  <c r="U297" i="14"/>
  <c r="W297" i="14" s="1"/>
  <c r="X297" i="14" s="1"/>
  <c r="R297" i="14"/>
  <c r="AE297" i="14" s="1"/>
  <c r="AR297" i="14" s="1"/>
  <c r="K297" i="14"/>
  <c r="N297" i="14" s="1"/>
  <c r="P297" i="14" s="1"/>
  <c r="Q297" i="14" s="1"/>
  <c r="AU296" i="14"/>
  <c r="AW296" i="14" s="1"/>
  <c r="AH296" i="14"/>
  <c r="AJ296" i="14" s="1"/>
  <c r="AG296" i="14"/>
  <c r="AT296" i="14" s="1"/>
  <c r="AB296" i="14"/>
  <c r="AO296" i="14" s="1"/>
  <c r="BB296" i="14" s="1"/>
  <c r="U296" i="14"/>
  <c r="W296" i="14" s="1"/>
  <c r="X296" i="14" s="1"/>
  <c r="Y296" i="14" s="1"/>
  <c r="AA296" i="14" s="1"/>
  <c r="R296" i="14"/>
  <c r="AE296" i="14" s="1"/>
  <c r="AR296" i="14" s="1"/>
  <c r="K296" i="14"/>
  <c r="N296" i="14" s="1"/>
  <c r="P296" i="14" s="1"/>
  <c r="Q296" i="14" s="1"/>
  <c r="AU295" i="14"/>
  <c r="AW295" i="14" s="1"/>
  <c r="AH295" i="14"/>
  <c r="AJ295" i="14" s="1"/>
  <c r="AG295" i="14"/>
  <c r="AB295" i="14"/>
  <c r="U295" i="14"/>
  <c r="R295" i="14"/>
  <c r="K295" i="14"/>
  <c r="S294" i="14"/>
  <c r="AF294" i="14" s="1"/>
  <c r="AS294" i="14" s="1"/>
  <c r="R294" i="14"/>
  <c r="AE294" i="14" s="1"/>
  <c r="AR294" i="14" s="1"/>
  <c r="R292" i="14"/>
  <c r="AE292" i="14" s="1"/>
  <c r="AR292" i="14" s="1"/>
  <c r="AV290" i="14"/>
  <c r="AS290" i="14"/>
  <c r="AI290" i="14"/>
  <c r="AF290" i="14"/>
  <c r="V290" i="14"/>
  <c r="T290" i="14"/>
  <c r="S290" i="14"/>
  <c r="O290" i="14"/>
  <c r="M290" i="14"/>
  <c r="L290" i="14"/>
  <c r="J290" i="14"/>
  <c r="I290" i="14"/>
  <c r="H290" i="14"/>
  <c r="G290" i="14"/>
  <c r="F290" i="14"/>
  <c r="AU289" i="14"/>
  <c r="AW289" i="14" s="1"/>
  <c r="AH289" i="14"/>
  <c r="AJ289" i="14" s="1"/>
  <c r="AG289" i="14"/>
  <c r="AT289" i="14" s="1"/>
  <c r="AB289" i="14"/>
  <c r="AO289" i="14" s="1"/>
  <c r="BB289" i="14" s="1"/>
  <c r="U289" i="14"/>
  <c r="W289" i="14" s="1"/>
  <c r="X289" i="14" s="1"/>
  <c r="R289" i="14"/>
  <c r="AE289" i="14" s="1"/>
  <c r="AR289" i="14" s="1"/>
  <c r="K289" i="14"/>
  <c r="N289" i="14" s="1"/>
  <c r="P289" i="14" s="1"/>
  <c r="Q289" i="14" s="1"/>
  <c r="AU288" i="14"/>
  <c r="AW288" i="14" s="1"/>
  <c r="AH288" i="14"/>
  <c r="AJ288" i="14" s="1"/>
  <c r="AG288" i="14"/>
  <c r="AT288" i="14" s="1"/>
  <c r="AB288" i="14"/>
  <c r="AO288" i="14" s="1"/>
  <c r="BB288" i="14" s="1"/>
  <c r="U288" i="14"/>
  <c r="W288" i="14" s="1"/>
  <c r="X288" i="14" s="1"/>
  <c r="Y288" i="14" s="1"/>
  <c r="R288" i="14"/>
  <c r="AE288" i="14" s="1"/>
  <c r="AR288" i="14" s="1"/>
  <c r="K288" i="14"/>
  <c r="N288" i="14" s="1"/>
  <c r="P288" i="14" s="1"/>
  <c r="Q288" i="14" s="1"/>
  <c r="AU287" i="14"/>
  <c r="AW287" i="14" s="1"/>
  <c r="AH287" i="14"/>
  <c r="AJ287" i="14" s="1"/>
  <c r="AG287" i="14"/>
  <c r="AT287" i="14" s="1"/>
  <c r="AB287" i="14"/>
  <c r="AO287" i="14" s="1"/>
  <c r="BB287" i="14" s="1"/>
  <c r="U287" i="14"/>
  <c r="W287" i="14" s="1"/>
  <c r="X287" i="14" s="1"/>
  <c r="Y287" i="14" s="1"/>
  <c r="R287" i="14"/>
  <c r="AE287" i="14" s="1"/>
  <c r="AR287" i="14" s="1"/>
  <c r="K287" i="14"/>
  <c r="N287" i="14" s="1"/>
  <c r="P287" i="14" s="1"/>
  <c r="Q287" i="14" s="1"/>
  <c r="AU286" i="14"/>
  <c r="AW286" i="14" s="1"/>
  <c r="AH286" i="14"/>
  <c r="AJ286" i="14" s="1"/>
  <c r="AG286" i="14"/>
  <c r="AT286" i="14" s="1"/>
  <c r="AB286" i="14"/>
  <c r="AO286" i="14" s="1"/>
  <c r="BB286" i="14" s="1"/>
  <c r="U286" i="14"/>
  <c r="W286" i="14" s="1"/>
  <c r="X286" i="14" s="1"/>
  <c r="R286" i="14"/>
  <c r="AE286" i="14" s="1"/>
  <c r="AR286" i="14" s="1"/>
  <c r="K286" i="14"/>
  <c r="N286" i="14" s="1"/>
  <c r="P286" i="14" s="1"/>
  <c r="Q286" i="14" s="1"/>
  <c r="AU285" i="14"/>
  <c r="AW285" i="14" s="1"/>
  <c r="AH285" i="14"/>
  <c r="AJ285" i="14" s="1"/>
  <c r="AG285" i="14"/>
  <c r="AT285" i="14" s="1"/>
  <c r="AB285" i="14"/>
  <c r="AO285" i="14" s="1"/>
  <c r="BB285" i="14" s="1"/>
  <c r="U285" i="14"/>
  <c r="W285" i="14" s="1"/>
  <c r="X285" i="14" s="1"/>
  <c r="R285" i="14"/>
  <c r="AE285" i="14" s="1"/>
  <c r="AR285" i="14" s="1"/>
  <c r="K285" i="14"/>
  <c r="N285" i="14" s="1"/>
  <c r="P285" i="14" s="1"/>
  <c r="Q285" i="14" s="1"/>
  <c r="AU284" i="14"/>
  <c r="AW284" i="14" s="1"/>
  <c r="AH284" i="14"/>
  <c r="AJ284" i="14" s="1"/>
  <c r="AG284" i="14"/>
  <c r="AT284" i="14" s="1"/>
  <c r="AB284" i="14"/>
  <c r="AO284" i="14" s="1"/>
  <c r="BB284" i="14" s="1"/>
  <c r="U284" i="14"/>
  <c r="W284" i="14" s="1"/>
  <c r="X284" i="14" s="1"/>
  <c r="R284" i="14"/>
  <c r="AE284" i="14" s="1"/>
  <c r="AR284" i="14" s="1"/>
  <c r="K284" i="14"/>
  <c r="N284" i="14" s="1"/>
  <c r="P284" i="14" s="1"/>
  <c r="Q284" i="14" s="1"/>
  <c r="AU283" i="14"/>
  <c r="AW283" i="14" s="1"/>
  <c r="AH283" i="14"/>
  <c r="AJ283" i="14" s="1"/>
  <c r="AG283" i="14"/>
  <c r="AT283" i="14" s="1"/>
  <c r="AB283" i="14"/>
  <c r="AO283" i="14" s="1"/>
  <c r="BB283" i="14" s="1"/>
  <c r="U283" i="14"/>
  <c r="W283" i="14" s="1"/>
  <c r="X283" i="14" s="1"/>
  <c r="R283" i="14"/>
  <c r="AE283" i="14" s="1"/>
  <c r="AR283" i="14" s="1"/>
  <c r="K283" i="14"/>
  <c r="N283" i="14" s="1"/>
  <c r="P283" i="14" s="1"/>
  <c r="Q283" i="14" s="1"/>
  <c r="AU282" i="14"/>
  <c r="AW282" i="14" s="1"/>
  <c r="AH282" i="14"/>
  <c r="AJ282" i="14" s="1"/>
  <c r="AG282" i="14"/>
  <c r="AT282" i="14" s="1"/>
  <c r="AB282" i="14"/>
  <c r="AO282" i="14" s="1"/>
  <c r="BB282" i="14" s="1"/>
  <c r="U282" i="14"/>
  <c r="W282" i="14" s="1"/>
  <c r="X282" i="14" s="1"/>
  <c r="R282" i="14"/>
  <c r="AE282" i="14" s="1"/>
  <c r="AR282" i="14" s="1"/>
  <c r="K282" i="14"/>
  <c r="N282" i="14" s="1"/>
  <c r="P282" i="14" s="1"/>
  <c r="Q282" i="14" s="1"/>
  <c r="AU281" i="14"/>
  <c r="AW281" i="14" s="1"/>
  <c r="AH281" i="14"/>
  <c r="AJ281" i="14" s="1"/>
  <c r="AG281" i="14"/>
  <c r="AT281" i="14" s="1"/>
  <c r="AB281" i="14"/>
  <c r="AO281" i="14" s="1"/>
  <c r="BB281" i="14" s="1"/>
  <c r="U281" i="14"/>
  <c r="W281" i="14" s="1"/>
  <c r="X281" i="14" s="1"/>
  <c r="R281" i="14"/>
  <c r="AE281" i="14" s="1"/>
  <c r="AR281" i="14" s="1"/>
  <c r="K281" i="14"/>
  <c r="N281" i="14" s="1"/>
  <c r="P281" i="14" s="1"/>
  <c r="Q281" i="14" s="1"/>
  <c r="AU280" i="14"/>
  <c r="AH280" i="14"/>
  <c r="AJ280" i="14" s="1"/>
  <c r="AG280" i="14"/>
  <c r="AT280" i="14" s="1"/>
  <c r="AB280" i="14"/>
  <c r="U280" i="14"/>
  <c r="R280" i="14"/>
  <c r="K280" i="14"/>
  <c r="S279" i="14"/>
  <c r="AF279" i="14" s="1"/>
  <c r="AS279" i="14" s="1"/>
  <c r="R279" i="14"/>
  <c r="AE279" i="14" s="1"/>
  <c r="AR279" i="14" s="1"/>
  <c r="R277" i="14"/>
  <c r="AE277" i="14" s="1"/>
  <c r="AR277" i="14" s="1"/>
  <c r="AV275" i="14"/>
  <c r="AS275" i="14"/>
  <c r="AI275" i="14"/>
  <c r="AF275" i="14"/>
  <c r="V275" i="14"/>
  <c r="T275" i="14"/>
  <c r="S275" i="14"/>
  <c r="O275" i="14"/>
  <c r="M275" i="14"/>
  <c r="L275" i="14"/>
  <c r="J275" i="14"/>
  <c r="I275" i="14"/>
  <c r="H275" i="14"/>
  <c r="G275" i="14"/>
  <c r="F275" i="14"/>
  <c r="AU268" i="14"/>
  <c r="AW268" i="14" s="1"/>
  <c r="AH268" i="14"/>
  <c r="AJ268" i="14" s="1"/>
  <c r="AG268" i="14"/>
  <c r="AT268" i="14" s="1"/>
  <c r="AB268" i="14"/>
  <c r="AO268" i="14" s="1"/>
  <c r="BB268" i="14" s="1"/>
  <c r="U268" i="14"/>
  <c r="W268" i="14" s="1"/>
  <c r="X268" i="14" s="1"/>
  <c r="R268" i="14"/>
  <c r="AE268" i="14" s="1"/>
  <c r="AR268" i="14" s="1"/>
  <c r="K268" i="14"/>
  <c r="N268" i="14" s="1"/>
  <c r="P268" i="14" s="1"/>
  <c r="Q268" i="14" s="1"/>
  <c r="AU267" i="14"/>
  <c r="AW267" i="14" s="1"/>
  <c r="AH267" i="14"/>
  <c r="AJ267" i="14" s="1"/>
  <c r="AG267" i="14"/>
  <c r="AT267" i="14" s="1"/>
  <c r="AB267" i="14"/>
  <c r="AO267" i="14" s="1"/>
  <c r="BB267" i="14" s="1"/>
  <c r="U267" i="14"/>
  <c r="W267" i="14" s="1"/>
  <c r="X267" i="14" s="1"/>
  <c r="R267" i="14"/>
  <c r="AE267" i="14" s="1"/>
  <c r="AR267" i="14" s="1"/>
  <c r="K267" i="14"/>
  <c r="N267" i="14" s="1"/>
  <c r="P267" i="14" s="1"/>
  <c r="Q267" i="14" s="1"/>
  <c r="AU266" i="14"/>
  <c r="AW266" i="14" s="1"/>
  <c r="AH266" i="14"/>
  <c r="AJ266" i="14" s="1"/>
  <c r="AG266" i="14"/>
  <c r="AT266" i="14" s="1"/>
  <c r="AB266" i="14"/>
  <c r="AO266" i="14" s="1"/>
  <c r="BB266" i="14" s="1"/>
  <c r="U266" i="14"/>
  <c r="W266" i="14" s="1"/>
  <c r="X266" i="14" s="1"/>
  <c r="Y266" i="14" s="1"/>
  <c r="R266" i="14"/>
  <c r="AE266" i="14" s="1"/>
  <c r="AR266" i="14" s="1"/>
  <c r="K266" i="14"/>
  <c r="N266" i="14" s="1"/>
  <c r="P266" i="14" s="1"/>
  <c r="Q266" i="14" s="1"/>
  <c r="AU265" i="14"/>
  <c r="AW265" i="14" s="1"/>
  <c r="AH265" i="14"/>
  <c r="AJ265" i="14" s="1"/>
  <c r="AG265" i="14"/>
  <c r="AT265" i="14" s="1"/>
  <c r="AB265" i="14"/>
  <c r="AO265" i="14" s="1"/>
  <c r="BB265" i="14" s="1"/>
  <c r="U265" i="14"/>
  <c r="W265" i="14" s="1"/>
  <c r="X265" i="14" s="1"/>
  <c r="R265" i="14"/>
  <c r="AE265" i="14" s="1"/>
  <c r="AR265" i="14" s="1"/>
  <c r="K265" i="14"/>
  <c r="N265" i="14" s="1"/>
  <c r="P265" i="14" s="1"/>
  <c r="Q265" i="14" s="1"/>
  <c r="AU264" i="14"/>
  <c r="AW264" i="14" s="1"/>
  <c r="AH264" i="14"/>
  <c r="AJ264" i="14" s="1"/>
  <c r="AG264" i="14"/>
  <c r="AT264" i="14" s="1"/>
  <c r="AB264" i="14"/>
  <c r="AO264" i="14" s="1"/>
  <c r="BB264" i="14" s="1"/>
  <c r="U264" i="14"/>
  <c r="W264" i="14" s="1"/>
  <c r="X264" i="14" s="1"/>
  <c r="R264" i="14"/>
  <c r="AE264" i="14" s="1"/>
  <c r="AR264" i="14" s="1"/>
  <c r="K264" i="14"/>
  <c r="N264" i="14" s="1"/>
  <c r="P264" i="14" s="1"/>
  <c r="Q264" i="14" s="1"/>
  <c r="AU263" i="14"/>
  <c r="AW263" i="14" s="1"/>
  <c r="AH263" i="14"/>
  <c r="AJ263" i="14" s="1"/>
  <c r="AG263" i="14"/>
  <c r="AT263" i="14" s="1"/>
  <c r="AB263" i="14"/>
  <c r="AO263" i="14" s="1"/>
  <c r="BB263" i="14" s="1"/>
  <c r="U263" i="14"/>
  <c r="W263" i="14" s="1"/>
  <c r="X263" i="14" s="1"/>
  <c r="R263" i="14"/>
  <c r="AE263" i="14" s="1"/>
  <c r="AR263" i="14" s="1"/>
  <c r="K263" i="14"/>
  <c r="N263" i="14" s="1"/>
  <c r="P263" i="14" s="1"/>
  <c r="Q263" i="14" s="1"/>
  <c r="AU262" i="14"/>
  <c r="AW262" i="14" s="1"/>
  <c r="AH262" i="14"/>
  <c r="AJ262" i="14" s="1"/>
  <c r="AG262" i="14"/>
  <c r="AT262" i="14" s="1"/>
  <c r="AB262" i="14"/>
  <c r="AO262" i="14" s="1"/>
  <c r="BB262" i="14" s="1"/>
  <c r="U262" i="14"/>
  <c r="W262" i="14" s="1"/>
  <c r="X262" i="14" s="1"/>
  <c r="R262" i="14"/>
  <c r="AE262" i="14" s="1"/>
  <c r="AR262" i="14" s="1"/>
  <c r="K262" i="14"/>
  <c r="N262" i="14" s="1"/>
  <c r="P262" i="14" s="1"/>
  <c r="Q262" i="14" s="1"/>
  <c r="AU261" i="14"/>
  <c r="AW261" i="14" s="1"/>
  <c r="AH261" i="14"/>
  <c r="AJ261" i="14" s="1"/>
  <c r="AG261" i="14"/>
  <c r="AT261" i="14" s="1"/>
  <c r="AB261" i="14"/>
  <c r="AO261" i="14" s="1"/>
  <c r="BB261" i="14" s="1"/>
  <c r="U261" i="14"/>
  <c r="W261" i="14" s="1"/>
  <c r="X261" i="14" s="1"/>
  <c r="Y261" i="14" s="1"/>
  <c r="R261" i="14"/>
  <c r="AE261" i="14" s="1"/>
  <c r="AR261" i="14" s="1"/>
  <c r="K261" i="14"/>
  <c r="N261" i="14" s="1"/>
  <c r="P261" i="14" s="1"/>
  <c r="Q261" i="14" s="1"/>
  <c r="AU260" i="14"/>
  <c r="AW260" i="14" s="1"/>
  <c r="AH260" i="14"/>
  <c r="AJ260" i="14" s="1"/>
  <c r="AG260" i="14"/>
  <c r="AT260" i="14" s="1"/>
  <c r="AB260" i="14"/>
  <c r="U260" i="14"/>
  <c r="W260" i="14" s="1"/>
  <c r="X260" i="14" s="1"/>
  <c r="R260" i="14"/>
  <c r="AE260" i="14" s="1"/>
  <c r="AR260" i="14" s="1"/>
  <c r="K260" i="14"/>
  <c r="AU259" i="14"/>
  <c r="AW259" i="14" s="1"/>
  <c r="AH259" i="14"/>
  <c r="AJ259" i="14" s="1"/>
  <c r="AG259" i="14"/>
  <c r="AB259" i="14"/>
  <c r="AO259" i="14" s="1"/>
  <c r="U259" i="14"/>
  <c r="W259" i="14" s="1"/>
  <c r="X259" i="14" s="1"/>
  <c r="R259" i="14"/>
  <c r="K259" i="14"/>
  <c r="S258" i="14"/>
  <c r="AF258" i="14" s="1"/>
  <c r="AS258" i="14" s="1"/>
  <c r="R258" i="14"/>
  <c r="AE258" i="14" s="1"/>
  <c r="AR258" i="14" s="1"/>
  <c r="R256" i="14"/>
  <c r="AE256" i="14" s="1"/>
  <c r="AR256" i="14" s="1"/>
  <c r="AV254" i="14"/>
  <c r="AS254" i="14"/>
  <c r="AI254" i="14"/>
  <c r="AF254" i="14"/>
  <c r="V254" i="14"/>
  <c r="T254" i="14"/>
  <c r="S254" i="14"/>
  <c r="O254" i="14"/>
  <c r="M254" i="14"/>
  <c r="L254" i="14"/>
  <c r="J254" i="14"/>
  <c r="I254" i="14"/>
  <c r="H254" i="14"/>
  <c r="G254" i="14"/>
  <c r="F254" i="14"/>
  <c r="AU246" i="14"/>
  <c r="AW246" i="14" s="1"/>
  <c r="AH246" i="14"/>
  <c r="AJ246" i="14" s="1"/>
  <c r="AG246" i="14"/>
  <c r="AT246" i="14" s="1"/>
  <c r="AB246" i="14"/>
  <c r="AO246" i="14" s="1"/>
  <c r="BB246" i="14" s="1"/>
  <c r="U246" i="14"/>
  <c r="W246" i="14" s="1"/>
  <c r="X246" i="14" s="1"/>
  <c r="R246" i="14"/>
  <c r="AE246" i="14" s="1"/>
  <c r="AR246" i="14" s="1"/>
  <c r="K246" i="14"/>
  <c r="N246" i="14" s="1"/>
  <c r="P246" i="14" s="1"/>
  <c r="Q246" i="14" s="1"/>
  <c r="AU245" i="14"/>
  <c r="AW245" i="14" s="1"/>
  <c r="AH245" i="14"/>
  <c r="AJ245" i="14" s="1"/>
  <c r="AG245" i="14"/>
  <c r="AT245" i="14" s="1"/>
  <c r="AB245" i="14"/>
  <c r="AO245" i="14" s="1"/>
  <c r="BB245" i="14" s="1"/>
  <c r="U245" i="14"/>
  <c r="W245" i="14" s="1"/>
  <c r="X245" i="14" s="1"/>
  <c r="R245" i="14"/>
  <c r="AE245" i="14" s="1"/>
  <c r="AR245" i="14" s="1"/>
  <c r="K245" i="14"/>
  <c r="N245" i="14" s="1"/>
  <c r="P245" i="14" s="1"/>
  <c r="Q245" i="14" s="1"/>
  <c r="AU244" i="14"/>
  <c r="AW244" i="14" s="1"/>
  <c r="AH244" i="14"/>
  <c r="AJ244" i="14" s="1"/>
  <c r="AG244" i="14"/>
  <c r="AT244" i="14" s="1"/>
  <c r="AB244" i="14"/>
  <c r="AO244" i="14" s="1"/>
  <c r="BB244" i="14" s="1"/>
  <c r="U244" i="14"/>
  <c r="W244" i="14" s="1"/>
  <c r="X244" i="14" s="1"/>
  <c r="R244" i="14"/>
  <c r="AE244" i="14" s="1"/>
  <c r="AR244" i="14" s="1"/>
  <c r="K244" i="14"/>
  <c r="N244" i="14" s="1"/>
  <c r="P244" i="14" s="1"/>
  <c r="Q244" i="14" s="1"/>
  <c r="AU243" i="14"/>
  <c r="AW243" i="14" s="1"/>
  <c r="AH243" i="14"/>
  <c r="AJ243" i="14" s="1"/>
  <c r="AG243" i="14"/>
  <c r="AT243" i="14" s="1"/>
  <c r="AB243" i="14"/>
  <c r="AO243" i="14" s="1"/>
  <c r="BB243" i="14" s="1"/>
  <c r="U243" i="14"/>
  <c r="W243" i="14" s="1"/>
  <c r="X243" i="14" s="1"/>
  <c r="R243" i="14"/>
  <c r="AE243" i="14" s="1"/>
  <c r="AR243" i="14" s="1"/>
  <c r="K243" i="14"/>
  <c r="N243" i="14" s="1"/>
  <c r="P243" i="14" s="1"/>
  <c r="Q243" i="14" s="1"/>
  <c r="AU242" i="14"/>
  <c r="AW242" i="14" s="1"/>
  <c r="AH242" i="14"/>
  <c r="AJ242" i="14" s="1"/>
  <c r="AG242" i="14"/>
  <c r="AT242" i="14" s="1"/>
  <c r="AB242" i="14"/>
  <c r="AO242" i="14" s="1"/>
  <c r="BB242" i="14" s="1"/>
  <c r="U242" i="14"/>
  <c r="W242" i="14" s="1"/>
  <c r="X242" i="14" s="1"/>
  <c r="Y242" i="14" s="1"/>
  <c r="R242" i="14"/>
  <c r="AE242" i="14" s="1"/>
  <c r="AR242" i="14" s="1"/>
  <c r="K242" i="14"/>
  <c r="N242" i="14" s="1"/>
  <c r="P242" i="14" s="1"/>
  <c r="Q242" i="14" s="1"/>
  <c r="AU241" i="14"/>
  <c r="AW241" i="14" s="1"/>
  <c r="AH241" i="14"/>
  <c r="AJ241" i="14" s="1"/>
  <c r="AG241" i="14"/>
  <c r="AT241" i="14" s="1"/>
  <c r="AB241" i="14"/>
  <c r="AO241" i="14" s="1"/>
  <c r="BB241" i="14" s="1"/>
  <c r="U241" i="14"/>
  <c r="W241" i="14" s="1"/>
  <c r="X241" i="14" s="1"/>
  <c r="R241" i="14"/>
  <c r="AE241" i="14" s="1"/>
  <c r="AR241" i="14" s="1"/>
  <c r="K241" i="14"/>
  <c r="N241" i="14" s="1"/>
  <c r="P241" i="14" s="1"/>
  <c r="Q241" i="14" s="1"/>
  <c r="AU240" i="14"/>
  <c r="AW240" i="14" s="1"/>
  <c r="AH240" i="14"/>
  <c r="AJ240" i="14" s="1"/>
  <c r="AG240" i="14"/>
  <c r="AT240" i="14" s="1"/>
  <c r="AB240" i="14"/>
  <c r="AO240" i="14" s="1"/>
  <c r="BB240" i="14" s="1"/>
  <c r="U240" i="14"/>
  <c r="W240" i="14" s="1"/>
  <c r="X240" i="14" s="1"/>
  <c r="Y240" i="14" s="1"/>
  <c r="AA240" i="14" s="1"/>
  <c r="R240" i="14"/>
  <c r="AE240" i="14" s="1"/>
  <c r="AR240" i="14" s="1"/>
  <c r="K240" i="14"/>
  <c r="N240" i="14" s="1"/>
  <c r="P240" i="14" s="1"/>
  <c r="Q240" i="14" s="1"/>
  <c r="AU239" i="14"/>
  <c r="AW239" i="14" s="1"/>
  <c r="AH239" i="14"/>
  <c r="AJ239" i="14" s="1"/>
  <c r="AG239" i="14"/>
  <c r="AT239" i="14" s="1"/>
  <c r="AB239" i="14"/>
  <c r="AO239" i="14" s="1"/>
  <c r="BB239" i="14" s="1"/>
  <c r="U239" i="14"/>
  <c r="W239" i="14" s="1"/>
  <c r="X239" i="14" s="1"/>
  <c r="Y239" i="14" s="1"/>
  <c r="AA239" i="14" s="1"/>
  <c r="R239" i="14"/>
  <c r="AE239" i="14" s="1"/>
  <c r="AR239" i="14" s="1"/>
  <c r="K239" i="14"/>
  <c r="N239" i="14" s="1"/>
  <c r="P239" i="14" s="1"/>
  <c r="Q239" i="14" s="1"/>
  <c r="AU238" i="14"/>
  <c r="AW238" i="14" s="1"/>
  <c r="AH238" i="14"/>
  <c r="AJ238" i="14" s="1"/>
  <c r="AG238" i="14"/>
  <c r="AT238" i="14" s="1"/>
  <c r="AB238" i="14"/>
  <c r="AO238" i="14" s="1"/>
  <c r="BB238" i="14" s="1"/>
  <c r="U238" i="14"/>
  <c r="W238" i="14" s="1"/>
  <c r="X238" i="14" s="1"/>
  <c r="R238" i="14"/>
  <c r="AE238" i="14" s="1"/>
  <c r="AR238" i="14" s="1"/>
  <c r="K238" i="14"/>
  <c r="N238" i="14" s="1"/>
  <c r="P238" i="14" s="1"/>
  <c r="Q238" i="14" s="1"/>
  <c r="AU237" i="14"/>
  <c r="AW237" i="14" s="1"/>
  <c r="AH237" i="14"/>
  <c r="AJ237" i="14" s="1"/>
  <c r="AG237" i="14"/>
  <c r="AT237" i="14" s="1"/>
  <c r="AB237" i="14"/>
  <c r="AO237" i="14" s="1"/>
  <c r="BB237" i="14" s="1"/>
  <c r="U237" i="14"/>
  <c r="W237" i="14" s="1"/>
  <c r="X237" i="14" s="1"/>
  <c r="R237" i="14"/>
  <c r="AE237" i="14" s="1"/>
  <c r="AR237" i="14" s="1"/>
  <c r="K237" i="14"/>
  <c r="N237" i="14" s="1"/>
  <c r="P237" i="14" s="1"/>
  <c r="Q237" i="14" s="1"/>
  <c r="AU236" i="14"/>
  <c r="AW236" i="14" s="1"/>
  <c r="AH236" i="14"/>
  <c r="AJ236" i="14" s="1"/>
  <c r="AG236" i="14"/>
  <c r="AT236" i="14" s="1"/>
  <c r="AB236" i="14"/>
  <c r="AO236" i="14" s="1"/>
  <c r="BB236" i="14" s="1"/>
  <c r="U236" i="14"/>
  <c r="W236" i="14" s="1"/>
  <c r="X236" i="14" s="1"/>
  <c r="R236" i="14"/>
  <c r="AE236" i="14" s="1"/>
  <c r="AR236" i="14" s="1"/>
  <c r="K236" i="14"/>
  <c r="N236" i="14" s="1"/>
  <c r="P236" i="14" s="1"/>
  <c r="Q236" i="14" s="1"/>
  <c r="AU235" i="14"/>
  <c r="AW235" i="14" s="1"/>
  <c r="AH235" i="14"/>
  <c r="AJ235" i="14" s="1"/>
  <c r="AG235" i="14"/>
  <c r="AT235" i="14" s="1"/>
  <c r="AB235" i="14"/>
  <c r="AO235" i="14" s="1"/>
  <c r="BB235" i="14" s="1"/>
  <c r="U235" i="14"/>
  <c r="W235" i="14" s="1"/>
  <c r="X235" i="14" s="1"/>
  <c r="R235" i="14"/>
  <c r="AE235" i="14" s="1"/>
  <c r="AR235" i="14" s="1"/>
  <c r="K235" i="14"/>
  <c r="N235" i="14" s="1"/>
  <c r="P235" i="14" s="1"/>
  <c r="Q235" i="14" s="1"/>
  <c r="AU234" i="14"/>
  <c r="AW234" i="14" s="1"/>
  <c r="AH234" i="14"/>
  <c r="AJ234" i="14" s="1"/>
  <c r="AG234" i="14"/>
  <c r="AT234" i="14" s="1"/>
  <c r="AB234" i="14"/>
  <c r="AO234" i="14" s="1"/>
  <c r="BB234" i="14" s="1"/>
  <c r="U234" i="14"/>
  <c r="W234" i="14" s="1"/>
  <c r="X234" i="14" s="1"/>
  <c r="R234" i="14"/>
  <c r="K234" i="14"/>
  <c r="S233" i="14"/>
  <c r="AF233" i="14" s="1"/>
  <c r="AS233" i="14" s="1"/>
  <c r="R233" i="14"/>
  <c r="AE233" i="14" s="1"/>
  <c r="AR233" i="14" s="1"/>
  <c r="R231" i="14"/>
  <c r="AE231" i="14" s="1"/>
  <c r="AR231" i="14" s="1"/>
  <c r="AV229" i="14"/>
  <c r="AS229" i="14"/>
  <c r="AI229" i="14"/>
  <c r="AF229" i="14"/>
  <c r="V229" i="14"/>
  <c r="T229" i="14"/>
  <c r="S229" i="14"/>
  <c r="O229" i="14"/>
  <c r="M229" i="14"/>
  <c r="L229" i="14"/>
  <c r="J229" i="14"/>
  <c r="I229" i="14"/>
  <c r="H229" i="14"/>
  <c r="G229" i="14"/>
  <c r="F229" i="14"/>
  <c r="AU227" i="14"/>
  <c r="AW227" i="14" s="1"/>
  <c r="AH227" i="14"/>
  <c r="AJ227" i="14" s="1"/>
  <c r="AG227" i="14"/>
  <c r="AT227" i="14" s="1"/>
  <c r="AB227" i="14"/>
  <c r="AO227" i="14" s="1"/>
  <c r="BB227" i="14" s="1"/>
  <c r="U227" i="14"/>
  <c r="W227" i="14" s="1"/>
  <c r="X227" i="14" s="1"/>
  <c r="Y227" i="14" s="1"/>
  <c r="R227" i="14"/>
  <c r="AE227" i="14" s="1"/>
  <c r="AR227" i="14" s="1"/>
  <c r="K227" i="14"/>
  <c r="N227" i="14" s="1"/>
  <c r="P227" i="14" s="1"/>
  <c r="Q227" i="14" s="1"/>
  <c r="AU226" i="14"/>
  <c r="AW226" i="14" s="1"/>
  <c r="AH226" i="14"/>
  <c r="AJ226" i="14" s="1"/>
  <c r="AG226" i="14"/>
  <c r="AT226" i="14" s="1"/>
  <c r="AB226" i="14"/>
  <c r="AO226" i="14" s="1"/>
  <c r="BB226" i="14" s="1"/>
  <c r="U226" i="14"/>
  <c r="W226" i="14" s="1"/>
  <c r="X226" i="14" s="1"/>
  <c r="Y226" i="14" s="1"/>
  <c r="AA226" i="14" s="1"/>
  <c r="R226" i="14"/>
  <c r="AE226" i="14" s="1"/>
  <c r="AR226" i="14" s="1"/>
  <c r="K226" i="14"/>
  <c r="N226" i="14" s="1"/>
  <c r="P226" i="14" s="1"/>
  <c r="Q226" i="14" s="1"/>
  <c r="AU225" i="14"/>
  <c r="AW225" i="14" s="1"/>
  <c r="AH225" i="14"/>
  <c r="AJ225" i="14" s="1"/>
  <c r="AG225" i="14"/>
  <c r="AT225" i="14" s="1"/>
  <c r="AB225" i="14"/>
  <c r="AO225" i="14" s="1"/>
  <c r="BB225" i="14" s="1"/>
  <c r="U225" i="14"/>
  <c r="W225" i="14" s="1"/>
  <c r="X225" i="14" s="1"/>
  <c r="R225" i="14"/>
  <c r="AE225" i="14" s="1"/>
  <c r="AR225" i="14" s="1"/>
  <c r="K225" i="14"/>
  <c r="N225" i="14" s="1"/>
  <c r="P225" i="14" s="1"/>
  <c r="Q225" i="14" s="1"/>
  <c r="AU224" i="14"/>
  <c r="AW224" i="14" s="1"/>
  <c r="AH224" i="14"/>
  <c r="AJ224" i="14" s="1"/>
  <c r="AG224" i="14"/>
  <c r="AT224" i="14" s="1"/>
  <c r="AB224" i="14"/>
  <c r="AO224" i="14" s="1"/>
  <c r="BB224" i="14" s="1"/>
  <c r="U224" i="14"/>
  <c r="W224" i="14" s="1"/>
  <c r="X224" i="14" s="1"/>
  <c r="R224" i="14"/>
  <c r="AE224" i="14" s="1"/>
  <c r="AR224" i="14" s="1"/>
  <c r="K224" i="14"/>
  <c r="N224" i="14" s="1"/>
  <c r="P224" i="14" s="1"/>
  <c r="Q224" i="14" s="1"/>
  <c r="AU223" i="14"/>
  <c r="AW223" i="14" s="1"/>
  <c r="AH223" i="14"/>
  <c r="AJ223" i="14" s="1"/>
  <c r="AG223" i="14"/>
  <c r="AT223" i="14" s="1"/>
  <c r="AB223" i="14"/>
  <c r="AO223" i="14" s="1"/>
  <c r="BB223" i="14" s="1"/>
  <c r="U223" i="14"/>
  <c r="W223" i="14" s="1"/>
  <c r="X223" i="14" s="1"/>
  <c r="R223" i="14"/>
  <c r="AE223" i="14" s="1"/>
  <c r="AR223" i="14" s="1"/>
  <c r="K223" i="14"/>
  <c r="N223" i="14" s="1"/>
  <c r="P223" i="14" s="1"/>
  <c r="Q223" i="14" s="1"/>
  <c r="AU222" i="14"/>
  <c r="AW222" i="14" s="1"/>
  <c r="AH222" i="14"/>
  <c r="AJ222" i="14" s="1"/>
  <c r="AG222" i="14"/>
  <c r="AT222" i="14" s="1"/>
  <c r="AB222" i="14"/>
  <c r="AO222" i="14" s="1"/>
  <c r="BB222" i="14" s="1"/>
  <c r="U222" i="14"/>
  <c r="W222" i="14" s="1"/>
  <c r="X222" i="14" s="1"/>
  <c r="R222" i="14"/>
  <c r="AE222" i="14" s="1"/>
  <c r="AR222" i="14" s="1"/>
  <c r="K222" i="14"/>
  <c r="N222" i="14" s="1"/>
  <c r="P222" i="14" s="1"/>
  <c r="Q222" i="14" s="1"/>
  <c r="AU221" i="14"/>
  <c r="AH221" i="14"/>
  <c r="AG221" i="14"/>
  <c r="AB221" i="14"/>
  <c r="AO221" i="14" s="1"/>
  <c r="U221" i="14"/>
  <c r="W221" i="14" s="1"/>
  <c r="R221" i="14"/>
  <c r="AE221" i="14" s="1"/>
  <c r="K221" i="14"/>
  <c r="S220" i="14"/>
  <c r="AF220" i="14" s="1"/>
  <c r="AS220" i="14" s="1"/>
  <c r="R220" i="14"/>
  <c r="AE220" i="14" s="1"/>
  <c r="AR220" i="14" s="1"/>
  <c r="R218" i="14"/>
  <c r="AE218" i="14" s="1"/>
  <c r="AR218" i="14" s="1"/>
  <c r="AV182" i="14"/>
  <c r="AS182" i="14"/>
  <c r="AI182" i="14"/>
  <c r="AF182" i="14"/>
  <c r="V182" i="14"/>
  <c r="T182" i="14"/>
  <c r="S182" i="14"/>
  <c r="O182" i="14"/>
  <c r="M182" i="14"/>
  <c r="L182" i="14"/>
  <c r="J182" i="14"/>
  <c r="I182" i="14"/>
  <c r="H182" i="14"/>
  <c r="G182" i="14"/>
  <c r="F182" i="14"/>
  <c r="AU175" i="14"/>
  <c r="AW175" i="14" s="1"/>
  <c r="AH175" i="14"/>
  <c r="AJ175" i="14" s="1"/>
  <c r="AG175" i="14"/>
  <c r="AT175" i="14" s="1"/>
  <c r="AB175" i="14"/>
  <c r="AO175" i="14" s="1"/>
  <c r="BB175" i="14" s="1"/>
  <c r="U175" i="14"/>
  <c r="W175" i="14" s="1"/>
  <c r="X175" i="14" s="1"/>
  <c r="R175" i="14"/>
  <c r="AE175" i="14" s="1"/>
  <c r="AR175" i="14" s="1"/>
  <c r="K175" i="14"/>
  <c r="N175" i="14" s="1"/>
  <c r="P175" i="14" s="1"/>
  <c r="Q175" i="14" s="1"/>
  <c r="AU174" i="14"/>
  <c r="AW174" i="14" s="1"/>
  <c r="AH174" i="14"/>
  <c r="AJ174" i="14" s="1"/>
  <c r="AG174" i="14"/>
  <c r="AT174" i="14" s="1"/>
  <c r="AB174" i="14"/>
  <c r="AO174" i="14" s="1"/>
  <c r="BB174" i="14" s="1"/>
  <c r="U174" i="14"/>
  <c r="W174" i="14" s="1"/>
  <c r="X174" i="14" s="1"/>
  <c r="Y174" i="14" s="1"/>
  <c r="R174" i="14"/>
  <c r="AE174" i="14" s="1"/>
  <c r="AR174" i="14" s="1"/>
  <c r="K174" i="14"/>
  <c r="N174" i="14" s="1"/>
  <c r="P174" i="14" s="1"/>
  <c r="Q174" i="14" s="1"/>
  <c r="AU173" i="14"/>
  <c r="AW173" i="14" s="1"/>
  <c r="AH173" i="14"/>
  <c r="AJ173" i="14" s="1"/>
  <c r="AG173" i="14"/>
  <c r="AT173" i="14" s="1"/>
  <c r="AB173" i="14"/>
  <c r="AO173" i="14" s="1"/>
  <c r="BB173" i="14" s="1"/>
  <c r="U173" i="14"/>
  <c r="W173" i="14" s="1"/>
  <c r="X173" i="14" s="1"/>
  <c r="R173" i="14"/>
  <c r="AE173" i="14" s="1"/>
  <c r="AR173" i="14" s="1"/>
  <c r="K173" i="14"/>
  <c r="N173" i="14" s="1"/>
  <c r="P173" i="14" s="1"/>
  <c r="Q173" i="14" s="1"/>
  <c r="AU172" i="14"/>
  <c r="AW172" i="14" s="1"/>
  <c r="AH172" i="14"/>
  <c r="AJ172" i="14" s="1"/>
  <c r="AG172" i="14"/>
  <c r="AT172" i="14" s="1"/>
  <c r="AB172" i="14"/>
  <c r="AO172" i="14" s="1"/>
  <c r="BB172" i="14" s="1"/>
  <c r="U172" i="14"/>
  <c r="W172" i="14" s="1"/>
  <c r="X172" i="14" s="1"/>
  <c r="R172" i="14"/>
  <c r="AE172" i="14" s="1"/>
  <c r="AR172" i="14" s="1"/>
  <c r="K172" i="14"/>
  <c r="N172" i="14" s="1"/>
  <c r="P172" i="14" s="1"/>
  <c r="Q172" i="14" s="1"/>
  <c r="AU171" i="14"/>
  <c r="AW171" i="14" s="1"/>
  <c r="AH171" i="14"/>
  <c r="AJ171" i="14" s="1"/>
  <c r="AG171" i="14"/>
  <c r="AT171" i="14" s="1"/>
  <c r="AB171" i="14"/>
  <c r="AO171" i="14" s="1"/>
  <c r="BB171" i="14" s="1"/>
  <c r="U171" i="14"/>
  <c r="W171" i="14" s="1"/>
  <c r="X171" i="14" s="1"/>
  <c r="R171" i="14"/>
  <c r="AE171" i="14" s="1"/>
  <c r="AR171" i="14" s="1"/>
  <c r="K171" i="14"/>
  <c r="N171" i="14" s="1"/>
  <c r="P171" i="14" s="1"/>
  <c r="Q171" i="14" s="1"/>
  <c r="AU170" i="14"/>
  <c r="AW170" i="14" s="1"/>
  <c r="AH170" i="14"/>
  <c r="AJ170" i="14" s="1"/>
  <c r="AG170" i="14"/>
  <c r="AT170" i="14" s="1"/>
  <c r="AB170" i="14"/>
  <c r="AO170" i="14" s="1"/>
  <c r="BB170" i="14" s="1"/>
  <c r="U170" i="14"/>
  <c r="W170" i="14" s="1"/>
  <c r="X170" i="14" s="1"/>
  <c r="R170" i="14"/>
  <c r="AE170" i="14" s="1"/>
  <c r="AR170" i="14" s="1"/>
  <c r="K170" i="14"/>
  <c r="N170" i="14" s="1"/>
  <c r="P170" i="14" s="1"/>
  <c r="Q170" i="14" s="1"/>
  <c r="AU169" i="14"/>
  <c r="AW169" i="14" s="1"/>
  <c r="AH169" i="14"/>
  <c r="AJ169" i="14" s="1"/>
  <c r="AG169" i="14"/>
  <c r="AT169" i="14" s="1"/>
  <c r="AB169" i="14"/>
  <c r="AO169" i="14" s="1"/>
  <c r="BB169" i="14" s="1"/>
  <c r="U169" i="14"/>
  <c r="W169" i="14" s="1"/>
  <c r="X169" i="14" s="1"/>
  <c r="R169" i="14"/>
  <c r="AE169" i="14" s="1"/>
  <c r="AR169" i="14" s="1"/>
  <c r="K169" i="14"/>
  <c r="N169" i="14" s="1"/>
  <c r="P169" i="14" s="1"/>
  <c r="Q169" i="14" s="1"/>
  <c r="AU168" i="14"/>
  <c r="AW168" i="14" s="1"/>
  <c r="AH168" i="14"/>
  <c r="AJ168" i="14" s="1"/>
  <c r="AG168" i="14"/>
  <c r="AT168" i="14" s="1"/>
  <c r="AB168" i="14"/>
  <c r="AO168" i="14" s="1"/>
  <c r="BB168" i="14" s="1"/>
  <c r="U168" i="14"/>
  <c r="W168" i="14" s="1"/>
  <c r="X168" i="14" s="1"/>
  <c r="R168" i="14"/>
  <c r="AE168" i="14" s="1"/>
  <c r="AR168" i="14" s="1"/>
  <c r="K168" i="14"/>
  <c r="N168" i="14" s="1"/>
  <c r="P168" i="14" s="1"/>
  <c r="Q168" i="14" s="1"/>
  <c r="AU167" i="14"/>
  <c r="AW167" i="14" s="1"/>
  <c r="AH167" i="14"/>
  <c r="AJ167" i="14" s="1"/>
  <c r="AG167" i="14"/>
  <c r="AT167" i="14" s="1"/>
  <c r="AB167" i="14"/>
  <c r="AO167" i="14" s="1"/>
  <c r="BB167" i="14" s="1"/>
  <c r="U167" i="14"/>
  <c r="W167" i="14" s="1"/>
  <c r="X167" i="14" s="1"/>
  <c r="Y167" i="14" s="1"/>
  <c r="R167" i="14"/>
  <c r="AE167" i="14" s="1"/>
  <c r="AR167" i="14" s="1"/>
  <c r="K167" i="14"/>
  <c r="N167" i="14" s="1"/>
  <c r="P167" i="14" s="1"/>
  <c r="Q167" i="14" s="1"/>
  <c r="AU166" i="14"/>
  <c r="AW166" i="14" s="1"/>
  <c r="AH166" i="14"/>
  <c r="AJ166" i="14" s="1"/>
  <c r="AG166" i="14"/>
  <c r="AT166" i="14" s="1"/>
  <c r="AB166" i="14"/>
  <c r="AO166" i="14" s="1"/>
  <c r="BB166" i="14" s="1"/>
  <c r="U166" i="14"/>
  <c r="W166" i="14" s="1"/>
  <c r="X166" i="14" s="1"/>
  <c r="Y166" i="14" s="1"/>
  <c r="R166" i="14"/>
  <c r="AE166" i="14" s="1"/>
  <c r="AR166" i="14" s="1"/>
  <c r="K166" i="14"/>
  <c r="N166" i="14" s="1"/>
  <c r="P166" i="14" s="1"/>
  <c r="Q166" i="14" s="1"/>
  <c r="AU165" i="14"/>
  <c r="AW165" i="14" s="1"/>
  <c r="AH165" i="14"/>
  <c r="AJ165" i="14" s="1"/>
  <c r="AG165" i="14"/>
  <c r="AT165" i="14" s="1"/>
  <c r="AB165" i="14"/>
  <c r="AO165" i="14" s="1"/>
  <c r="BB165" i="14" s="1"/>
  <c r="U165" i="14"/>
  <c r="W165" i="14" s="1"/>
  <c r="X165" i="14" s="1"/>
  <c r="R165" i="14"/>
  <c r="AE165" i="14" s="1"/>
  <c r="AR165" i="14" s="1"/>
  <c r="K165" i="14"/>
  <c r="N165" i="14" s="1"/>
  <c r="P165" i="14" s="1"/>
  <c r="Q165" i="14" s="1"/>
  <c r="AU164" i="14"/>
  <c r="AW164" i="14" s="1"/>
  <c r="AH164" i="14"/>
  <c r="AJ164" i="14" s="1"/>
  <c r="AG164" i="14"/>
  <c r="AT164" i="14" s="1"/>
  <c r="AB164" i="14"/>
  <c r="AO164" i="14" s="1"/>
  <c r="BB164" i="14" s="1"/>
  <c r="U164" i="14"/>
  <c r="W164" i="14" s="1"/>
  <c r="X164" i="14" s="1"/>
  <c r="R164" i="14"/>
  <c r="AE164" i="14" s="1"/>
  <c r="AR164" i="14" s="1"/>
  <c r="K164" i="14"/>
  <c r="N164" i="14" s="1"/>
  <c r="P164" i="14" s="1"/>
  <c r="Q164" i="14" s="1"/>
  <c r="AU163" i="14"/>
  <c r="AH163" i="14"/>
  <c r="AG163" i="14"/>
  <c r="AB163" i="14"/>
  <c r="AO163" i="14" s="1"/>
  <c r="U163" i="14"/>
  <c r="W163" i="14" s="1"/>
  <c r="X163" i="14" s="1"/>
  <c r="R163" i="14"/>
  <c r="K163" i="14"/>
  <c r="N163" i="14" s="1"/>
  <c r="S162" i="14"/>
  <c r="AF162" i="14" s="1"/>
  <c r="AS162" i="14" s="1"/>
  <c r="R162" i="14"/>
  <c r="AE162" i="14" s="1"/>
  <c r="AR162" i="14" s="1"/>
  <c r="R160" i="14"/>
  <c r="AE160" i="14" s="1"/>
  <c r="AR160" i="14" s="1"/>
  <c r="AV158" i="14"/>
  <c r="AS158" i="14"/>
  <c r="AI158" i="14"/>
  <c r="AF158" i="14"/>
  <c r="V158" i="14"/>
  <c r="T158" i="14"/>
  <c r="S158" i="14"/>
  <c r="O158" i="14"/>
  <c r="M158" i="14"/>
  <c r="L158" i="14"/>
  <c r="J158" i="14"/>
  <c r="I158" i="14"/>
  <c r="H158" i="14"/>
  <c r="G158" i="14"/>
  <c r="AU154" i="14"/>
  <c r="AW154" i="14" s="1"/>
  <c r="AH154" i="14"/>
  <c r="AJ154" i="14" s="1"/>
  <c r="AG154" i="14"/>
  <c r="AT154" i="14" s="1"/>
  <c r="AB154" i="14"/>
  <c r="AO154" i="14" s="1"/>
  <c r="BB154" i="14" s="1"/>
  <c r="U154" i="14"/>
  <c r="W154" i="14" s="1"/>
  <c r="X154" i="14" s="1"/>
  <c r="R154" i="14"/>
  <c r="AE154" i="14" s="1"/>
  <c r="AR154" i="14" s="1"/>
  <c r="K154" i="14"/>
  <c r="N154" i="14" s="1"/>
  <c r="P154" i="14" s="1"/>
  <c r="Q154" i="14" s="1"/>
  <c r="AU153" i="14"/>
  <c r="AW153" i="14" s="1"/>
  <c r="AH153" i="14"/>
  <c r="AJ153" i="14" s="1"/>
  <c r="AG153" i="14"/>
  <c r="AT153" i="14" s="1"/>
  <c r="AB153" i="14"/>
  <c r="AO153" i="14" s="1"/>
  <c r="BB153" i="14" s="1"/>
  <c r="U153" i="14"/>
  <c r="W153" i="14" s="1"/>
  <c r="X153" i="14" s="1"/>
  <c r="R153" i="14"/>
  <c r="AE153" i="14" s="1"/>
  <c r="AR153" i="14" s="1"/>
  <c r="K153" i="14"/>
  <c r="N153" i="14" s="1"/>
  <c r="P153" i="14" s="1"/>
  <c r="Q153" i="14" s="1"/>
  <c r="AU152" i="14"/>
  <c r="AW152" i="14" s="1"/>
  <c r="AH152" i="14"/>
  <c r="AJ152" i="14" s="1"/>
  <c r="AG152" i="14"/>
  <c r="AT152" i="14" s="1"/>
  <c r="AB152" i="14"/>
  <c r="AO152" i="14" s="1"/>
  <c r="BB152" i="14" s="1"/>
  <c r="U152" i="14"/>
  <c r="W152" i="14" s="1"/>
  <c r="X152" i="14" s="1"/>
  <c r="Y152" i="14" s="1"/>
  <c r="R152" i="14"/>
  <c r="AE152" i="14" s="1"/>
  <c r="AR152" i="14" s="1"/>
  <c r="K152" i="14"/>
  <c r="N152" i="14" s="1"/>
  <c r="P152" i="14" s="1"/>
  <c r="Q152" i="14" s="1"/>
  <c r="AU151" i="14"/>
  <c r="AW151" i="14" s="1"/>
  <c r="AH151" i="14"/>
  <c r="AJ151" i="14" s="1"/>
  <c r="AG151" i="14"/>
  <c r="AT151" i="14" s="1"/>
  <c r="AB151" i="14"/>
  <c r="AO151" i="14" s="1"/>
  <c r="BB151" i="14" s="1"/>
  <c r="U151" i="14"/>
  <c r="W151" i="14" s="1"/>
  <c r="X151" i="14" s="1"/>
  <c r="R151" i="14"/>
  <c r="AE151" i="14" s="1"/>
  <c r="AR151" i="14" s="1"/>
  <c r="K151" i="14"/>
  <c r="N151" i="14" s="1"/>
  <c r="P151" i="14" s="1"/>
  <c r="Q151" i="14" s="1"/>
  <c r="AU150" i="14"/>
  <c r="AW150" i="14" s="1"/>
  <c r="AH150" i="14"/>
  <c r="AJ150" i="14" s="1"/>
  <c r="AG150" i="14"/>
  <c r="AT150" i="14" s="1"/>
  <c r="AB150" i="14"/>
  <c r="AO150" i="14" s="1"/>
  <c r="BB150" i="14" s="1"/>
  <c r="U150" i="14"/>
  <c r="W150" i="14" s="1"/>
  <c r="X150" i="14" s="1"/>
  <c r="R150" i="14"/>
  <c r="AE150" i="14" s="1"/>
  <c r="AR150" i="14" s="1"/>
  <c r="K150" i="14"/>
  <c r="N150" i="14" s="1"/>
  <c r="P150" i="14" s="1"/>
  <c r="Q150" i="14" s="1"/>
  <c r="AU149" i="14"/>
  <c r="AW149" i="14" s="1"/>
  <c r="AH149" i="14"/>
  <c r="AJ149" i="14" s="1"/>
  <c r="AG149" i="14"/>
  <c r="AT149" i="14" s="1"/>
  <c r="AB149" i="14"/>
  <c r="AO149" i="14" s="1"/>
  <c r="BB149" i="14" s="1"/>
  <c r="U149" i="14"/>
  <c r="W149" i="14" s="1"/>
  <c r="X149" i="14" s="1"/>
  <c r="R149" i="14"/>
  <c r="AE149" i="14" s="1"/>
  <c r="AR149" i="14" s="1"/>
  <c r="K149" i="14"/>
  <c r="N149" i="14" s="1"/>
  <c r="P149" i="14" s="1"/>
  <c r="Q149" i="14" s="1"/>
  <c r="AU148" i="14"/>
  <c r="AW148" i="14" s="1"/>
  <c r="AH148" i="14"/>
  <c r="AJ148" i="14" s="1"/>
  <c r="AG148" i="14"/>
  <c r="AT148" i="14" s="1"/>
  <c r="AB148" i="14"/>
  <c r="AO148" i="14" s="1"/>
  <c r="BB148" i="14" s="1"/>
  <c r="U148" i="14"/>
  <c r="W148" i="14" s="1"/>
  <c r="X148" i="14" s="1"/>
  <c r="R148" i="14"/>
  <c r="AE148" i="14" s="1"/>
  <c r="AR148" i="14" s="1"/>
  <c r="K148" i="14"/>
  <c r="N148" i="14" s="1"/>
  <c r="P148" i="14" s="1"/>
  <c r="Q148" i="14" s="1"/>
  <c r="AU147" i="14"/>
  <c r="AW147" i="14" s="1"/>
  <c r="AH147" i="14"/>
  <c r="AJ147" i="14" s="1"/>
  <c r="AG147" i="14"/>
  <c r="AT147" i="14" s="1"/>
  <c r="AB147" i="14"/>
  <c r="AO147" i="14" s="1"/>
  <c r="BB147" i="14" s="1"/>
  <c r="U147" i="14"/>
  <c r="W147" i="14" s="1"/>
  <c r="X147" i="14" s="1"/>
  <c r="R147" i="14"/>
  <c r="AE147" i="14" s="1"/>
  <c r="AR147" i="14" s="1"/>
  <c r="K147" i="14"/>
  <c r="N147" i="14" s="1"/>
  <c r="P147" i="14" s="1"/>
  <c r="Q147" i="14" s="1"/>
  <c r="AU146" i="14"/>
  <c r="AW146" i="14" s="1"/>
  <c r="AH146" i="14"/>
  <c r="AJ146" i="14" s="1"/>
  <c r="AG146" i="14"/>
  <c r="AT146" i="14" s="1"/>
  <c r="AB146" i="14"/>
  <c r="AO146" i="14" s="1"/>
  <c r="BB146" i="14" s="1"/>
  <c r="U146" i="14"/>
  <c r="W146" i="14" s="1"/>
  <c r="X146" i="14" s="1"/>
  <c r="R146" i="14"/>
  <c r="AE146" i="14" s="1"/>
  <c r="AR146" i="14" s="1"/>
  <c r="K146" i="14"/>
  <c r="N146" i="14" s="1"/>
  <c r="P146" i="14" s="1"/>
  <c r="Q146" i="14" s="1"/>
  <c r="AU145" i="14"/>
  <c r="AW145" i="14" s="1"/>
  <c r="AH145" i="14"/>
  <c r="AJ145" i="14" s="1"/>
  <c r="AG145" i="14"/>
  <c r="AT145" i="14" s="1"/>
  <c r="AB145" i="14"/>
  <c r="AO145" i="14" s="1"/>
  <c r="BB145" i="14" s="1"/>
  <c r="U145" i="14"/>
  <c r="W145" i="14" s="1"/>
  <c r="X145" i="14" s="1"/>
  <c r="Y145" i="14" s="1"/>
  <c r="R145" i="14"/>
  <c r="AE145" i="14" s="1"/>
  <c r="AR145" i="14" s="1"/>
  <c r="K145" i="14"/>
  <c r="N145" i="14" s="1"/>
  <c r="P145" i="14" s="1"/>
  <c r="Q145" i="14" s="1"/>
  <c r="AU144" i="14"/>
  <c r="AW144" i="14" s="1"/>
  <c r="AH144" i="14"/>
  <c r="AJ144" i="14" s="1"/>
  <c r="AG144" i="14"/>
  <c r="AT144" i="14" s="1"/>
  <c r="AB144" i="14"/>
  <c r="AO144" i="14" s="1"/>
  <c r="BB144" i="14" s="1"/>
  <c r="U144" i="14"/>
  <c r="W144" i="14" s="1"/>
  <c r="X144" i="14" s="1"/>
  <c r="Y144" i="14" s="1"/>
  <c r="R144" i="14"/>
  <c r="AE144" i="14" s="1"/>
  <c r="AR144" i="14" s="1"/>
  <c r="K144" i="14"/>
  <c r="N144" i="14" s="1"/>
  <c r="P144" i="14" s="1"/>
  <c r="Q144" i="14" s="1"/>
  <c r="AU143" i="14"/>
  <c r="AW143" i="14" s="1"/>
  <c r="AH143" i="14"/>
  <c r="AJ143" i="14" s="1"/>
  <c r="AG143" i="14"/>
  <c r="AT143" i="14" s="1"/>
  <c r="AB143" i="14"/>
  <c r="AO143" i="14" s="1"/>
  <c r="BB143" i="14" s="1"/>
  <c r="U143" i="14"/>
  <c r="W143" i="14" s="1"/>
  <c r="X143" i="14" s="1"/>
  <c r="R143" i="14"/>
  <c r="AE143" i="14" s="1"/>
  <c r="AR143" i="14" s="1"/>
  <c r="K143" i="14"/>
  <c r="N143" i="14" s="1"/>
  <c r="P143" i="14" s="1"/>
  <c r="Q143" i="14" s="1"/>
  <c r="AU142" i="14"/>
  <c r="AW142" i="14" s="1"/>
  <c r="AH142" i="14"/>
  <c r="AJ142" i="14" s="1"/>
  <c r="AG142" i="14"/>
  <c r="AT142" i="14" s="1"/>
  <c r="AB142" i="14"/>
  <c r="AO142" i="14" s="1"/>
  <c r="BB142" i="14" s="1"/>
  <c r="U142" i="14"/>
  <c r="W142" i="14" s="1"/>
  <c r="X142" i="14" s="1"/>
  <c r="R142" i="14"/>
  <c r="AE142" i="14" s="1"/>
  <c r="AR142" i="14" s="1"/>
  <c r="K142" i="14"/>
  <c r="N142" i="14" s="1"/>
  <c r="P142" i="14" s="1"/>
  <c r="Q142" i="14" s="1"/>
  <c r="AU141" i="14"/>
  <c r="AW141" i="14" s="1"/>
  <c r="AH141" i="14"/>
  <c r="AJ141" i="14" s="1"/>
  <c r="AG141" i="14"/>
  <c r="AT141" i="14" s="1"/>
  <c r="AB141" i="14"/>
  <c r="AO141" i="14" s="1"/>
  <c r="BB141" i="14" s="1"/>
  <c r="U141" i="14"/>
  <c r="W141" i="14" s="1"/>
  <c r="X141" i="14" s="1"/>
  <c r="R141" i="14"/>
  <c r="AE141" i="14" s="1"/>
  <c r="AR141" i="14" s="1"/>
  <c r="K141" i="14"/>
  <c r="N141" i="14" s="1"/>
  <c r="P141" i="14" s="1"/>
  <c r="Q141" i="14" s="1"/>
  <c r="AU140" i="14"/>
  <c r="AW140" i="14" s="1"/>
  <c r="AH140" i="14"/>
  <c r="AJ140" i="14" s="1"/>
  <c r="AG140" i="14"/>
  <c r="AT140" i="14" s="1"/>
  <c r="AB140" i="14"/>
  <c r="AO140" i="14" s="1"/>
  <c r="BB140" i="14" s="1"/>
  <c r="U140" i="14"/>
  <c r="W140" i="14" s="1"/>
  <c r="X140" i="14" s="1"/>
  <c r="R140" i="14"/>
  <c r="AE140" i="14" s="1"/>
  <c r="AR140" i="14" s="1"/>
  <c r="K140" i="14"/>
  <c r="N140" i="14" s="1"/>
  <c r="P140" i="14" s="1"/>
  <c r="Q140" i="14" s="1"/>
  <c r="AU139" i="14"/>
  <c r="AW139" i="14" s="1"/>
  <c r="AH139" i="14"/>
  <c r="AJ139" i="14" s="1"/>
  <c r="AG139" i="14"/>
  <c r="AT139" i="14" s="1"/>
  <c r="AB139" i="14"/>
  <c r="AO139" i="14" s="1"/>
  <c r="BB139" i="14" s="1"/>
  <c r="U139" i="14"/>
  <c r="W139" i="14" s="1"/>
  <c r="X139" i="14" s="1"/>
  <c r="R139" i="14"/>
  <c r="AE139" i="14" s="1"/>
  <c r="AR139" i="14" s="1"/>
  <c r="K139" i="14"/>
  <c r="N139" i="14" s="1"/>
  <c r="P139" i="14" s="1"/>
  <c r="Q139" i="14" s="1"/>
  <c r="AU138" i="14"/>
  <c r="AW138" i="14" s="1"/>
  <c r="AH138" i="14"/>
  <c r="AJ138" i="14" s="1"/>
  <c r="AG138" i="14"/>
  <c r="AT138" i="14" s="1"/>
  <c r="AB138" i="14"/>
  <c r="AO138" i="14" s="1"/>
  <c r="BB138" i="14" s="1"/>
  <c r="U138" i="14"/>
  <c r="W138" i="14" s="1"/>
  <c r="X138" i="14" s="1"/>
  <c r="R138" i="14"/>
  <c r="AE138" i="14" s="1"/>
  <c r="AR138" i="14" s="1"/>
  <c r="K138" i="14"/>
  <c r="N138" i="14" s="1"/>
  <c r="P138" i="14" s="1"/>
  <c r="Q138" i="14" s="1"/>
  <c r="AU137" i="14"/>
  <c r="AW137" i="14" s="1"/>
  <c r="AH137" i="14"/>
  <c r="AJ137" i="14" s="1"/>
  <c r="AG137" i="14"/>
  <c r="AT137" i="14" s="1"/>
  <c r="AB137" i="14"/>
  <c r="AO137" i="14" s="1"/>
  <c r="BB137" i="14" s="1"/>
  <c r="U137" i="14"/>
  <c r="W137" i="14" s="1"/>
  <c r="X137" i="14" s="1"/>
  <c r="Y137" i="14" s="1"/>
  <c r="R137" i="14"/>
  <c r="AE137" i="14" s="1"/>
  <c r="AR137" i="14" s="1"/>
  <c r="K137" i="14"/>
  <c r="N137" i="14" s="1"/>
  <c r="P137" i="14" s="1"/>
  <c r="Q137" i="14" s="1"/>
  <c r="AU136" i="14"/>
  <c r="AW136" i="14" s="1"/>
  <c r="AH136" i="14"/>
  <c r="AJ136" i="14" s="1"/>
  <c r="AG136" i="14"/>
  <c r="AT136" i="14" s="1"/>
  <c r="AB136" i="14"/>
  <c r="AO136" i="14" s="1"/>
  <c r="BB136" i="14" s="1"/>
  <c r="U136" i="14"/>
  <c r="W136" i="14" s="1"/>
  <c r="X136" i="14" s="1"/>
  <c r="R136" i="14"/>
  <c r="AE136" i="14" s="1"/>
  <c r="AR136" i="14" s="1"/>
  <c r="K136" i="14"/>
  <c r="N136" i="14" s="1"/>
  <c r="P136" i="14" s="1"/>
  <c r="Q136" i="14" s="1"/>
  <c r="AU135" i="14"/>
  <c r="AW135" i="14" s="1"/>
  <c r="AH135" i="14"/>
  <c r="AJ135" i="14" s="1"/>
  <c r="AG135" i="14"/>
  <c r="AT135" i="14" s="1"/>
  <c r="AB135" i="14"/>
  <c r="AO135" i="14" s="1"/>
  <c r="BB135" i="14" s="1"/>
  <c r="U135" i="14"/>
  <c r="W135" i="14" s="1"/>
  <c r="X135" i="14" s="1"/>
  <c r="R135" i="14"/>
  <c r="AE135" i="14" s="1"/>
  <c r="AR135" i="14" s="1"/>
  <c r="K135" i="14"/>
  <c r="N135" i="14" s="1"/>
  <c r="P135" i="14" s="1"/>
  <c r="Q135" i="14" s="1"/>
  <c r="AU134" i="14"/>
  <c r="AW134" i="14" s="1"/>
  <c r="AH134" i="14"/>
  <c r="AG134" i="14"/>
  <c r="AB134" i="14"/>
  <c r="AO134" i="14" s="1"/>
  <c r="U134" i="14"/>
  <c r="W134" i="14" s="1"/>
  <c r="R134" i="14"/>
  <c r="K134" i="14"/>
  <c r="S133" i="14"/>
  <c r="AF133" i="14" s="1"/>
  <c r="AS133" i="14" s="1"/>
  <c r="R133" i="14"/>
  <c r="AE133" i="14" s="1"/>
  <c r="AR133" i="14" s="1"/>
  <c r="R131" i="14"/>
  <c r="AE131" i="14" s="1"/>
  <c r="AR131" i="14" s="1"/>
  <c r="AV129" i="14"/>
  <c r="AS129" i="14"/>
  <c r="AI129" i="14"/>
  <c r="AF129" i="14"/>
  <c r="V129" i="14"/>
  <c r="T129" i="14"/>
  <c r="S129" i="14"/>
  <c r="O129" i="14"/>
  <c r="M129" i="14"/>
  <c r="L129" i="14"/>
  <c r="J129" i="14"/>
  <c r="I129" i="14"/>
  <c r="H129" i="14"/>
  <c r="G129" i="14"/>
  <c r="F129" i="14"/>
  <c r="AU128" i="14"/>
  <c r="AW128" i="14" s="1"/>
  <c r="AH128" i="14"/>
  <c r="AJ128" i="14" s="1"/>
  <c r="AG128" i="14"/>
  <c r="AT128" i="14" s="1"/>
  <c r="AB128" i="14"/>
  <c r="AO128" i="14" s="1"/>
  <c r="BB128" i="14" s="1"/>
  <c r="U128" i="14"/>
  <c r="W128" i="14" s="1"/>
  <c r="X128" i="14" s="1"/>
  <c r="R128" i="14"/>
  <c r="AE128" i="14" s="1"/>
  <c r="AR128" i="14" s="1"/>
  <c r="K128" i="14"/>
  <c r="N128" i="14" s="1"/>
  <c r="P128" i="14" s="1"/>
  <c r="Q128" i="14" s="1"/>
  <c r="AU121" i="14"/>
  <c r="AW121" i="14" s="1"/>
  <c r="AH121" i="14"/>
  <c r="AJ121" i="14" s="1"/>
  <c r="AG121" i="14"/>
  <c r="AT121" i="14" s="1"/>
  <c r="AB121" i="14"/>
  <c r="AO121" i="14" s="1"/>
  <c r="BB121" i="14" s="1"/>
  <c r="U121" i="14"/>
  <c r="W121" i="14" s="1"/>
  <c r="X121" i="14" s="1"/>
  <c r="R121" i="14"/>
  <c r="AE121" i="14" s="1"/>
  <c r="AR121" i="14" s="1"/>
  <c r="K121" i="14"/>
  <c r="N121" i="14" s="1"/>
  <c r="P121" i="14" s="1"/>
  <c r="Q121" i="14" s="1"/>
  <c r="AU120" i="14"/>
  <c r="AW120" i="14" s="1"/>
  <c r="AH120" i="14"/>
  <c r="AJ120" i="14" s="1"/>
  <c r="AG120" i="14"/>
  <c r="AT120" i="14" s="1"/>
  <c r="AB120" i="14"/>
  <c r="AO120" i="14" s="1"/>
  <c r="BB120" i="14" s="1"/>
  <c r="U120" i="14"/>
  <c r="W120" i="14" s="1"/>
  <c r="X120" i="14" s="1"/>
  <c r="R120" i="14"/>
  <c r="AE120" i="14" s="1"/>
  <c r="AR120" i="14" s="1"/>
  <c r="K120" i="14"/>
  <c r="N120" i="14" s="1"/>
  <c r="P120" i="14" s="1"/>
  <c r="Q120" i="14" s="1"/>
  <c r="AU119" i="14"/>
  <c r="AW119" i="14" s="1"/>
  <c r="AH119" i="14"/>
  <c r="AJ119" i="14" s="1"/>
  <c r="AG119" i="14"/>
  <c r="AT119" i="14" s="1"/>
  <c r="AB119" i="14"/>
  <c r="AO119" i="14" s="1"/>
  <c r="BB119" i="14" s="1"/>
  <c r="U119" i="14"/>
  <c r="W119" i="14" s="1"/>
  <c r="X119" i="14" s="1"/>
  <c r="Y119" i="14" s="1"/>
  <c r="R119" i="14"/>
  <c r="AE119" i="14" s="1"/>
  <c r="AR119" i="14" s="1"/>
  <c r="K119" i="14"/>
  <c r="N119" i="14" s="1"/>
  <c r="P119" i="14" s="1"/>
  <c r="Q119" i="14" s="1"/>
  <c r="AU118" i="14"/>
  <c r="AW118" i="14" s="1"/>
  <c r="AH118" i="14"/>
  <c r="AJ118" i="14" s="1"/>
  <c r="AG118" i="14"/>
  <c r="AT118" i="14" s="1"/>
  <c r="AB118" i="14"/>
  <c r="AO118" i="14" s="1"/>
  <c r="BB118" i="14" s="1"/>
  <c r="U118" i="14"/>
  <c r="W118" i="14" s="1"/>
  <c r="X118" i="14" s="1"/>
  <c r="Y118" i="14" s="1"/>
  <c r="R118" i="14"/>
  <c r="AE118" i="14" s="1"/>
  <c r="AR118" i="14" s="1"/>
  <c r="K118" i="14"/>
  <c r="N118" i="14" s="1"/>
  <c r="P118" i="14" s="1"/>
  <c r="Q118" i="14" s="1"/>
  <c r="AU117" i="14"/>
  <c r="AW117" i="14" s="1"/>
  <c r="AH117" i="14"/>
  <c r="AJ117" i="14" s="1"/>
  <c r="AG117" i="14"/>
  <c r="AT117" i="14" s="1"/>
  <c r="AB117" i="14"/>
  <c r="AO117" i="14" s="1"/>
  <c r="BB117" i="14" s="1"/>
  <c r="U117" i="14"/>
  <c r="W117" i="14" s="1"/>
  <c r="X117" i="14" s="1"/>
  <c r="R117" i="14"/>
  <c r="AE117" i="14" s="1"/>
  <c r="AR117" i="14" s="1"/>
  <c r="K117" i="14"/>
  <c r="N117" i="14" s="1"/>
  <c r="P117" i="14" s="1"/>
  <c r="Q117" i="14" s="1"/>
  <c r="AU116" i="14"/>
  <c r="AW116" i="14" s="1"/>
  <c r="AH116" i="14"/>
  <c r="AJ116" i="14" s="1"/>
  <c r="AG116" i="14"/>
  <c r="AT116" i="14" s="1"/>
  <c r="AB116" i="14"/>
  <c r="AO116" i="14" s="1"/>
  <c r="BB116" i="14" s="1"/>
  <c r="U116" i="14"/>
  <c r="W116" i="14" s="1"/>
  <c r="X116" i="14" s="1"/>
  <c r="R116" i="14"/>
  <c r="AE116" i="14" s="1"/>
  <c r="AR116" i="14" s="1"/>
  <c r="K116" i="14"/>
  <c r="N116" i="14" s="1"/>
  <c r="P116" i="14" s="1"/>
  <c r="Q116" i="14" s="1"/>
  <c r="AU115" i="14"/>
  <c r="AW115" i="14" s="1"/>
  <c r="AH115" i="14"/>
  <c r="AJ115" i="14" s="1"/>
  <c r="AG115" i="14"/>
  <c r="AT115" i="14" s="1"/>
  <c r="AB115" i="14"/>
  <c r="AO115" i="14" s="1"/>
  <c r="BB115" i="14" s="1"/>
  <c r="U115" i="14"/>
  <c r="W115" i="14" s="1"/>
  <c r="X115" i="14" s="1"/>
  <c r="R115" i="14"/>
  <c r="AE115" i="14" s="1"/>
  <c r="AR115" i="14" s="1"/>
  <c r="K115" i="14"/>
  <c r="N115" i="14" s="1"/>
  <c r="P115" i="14" s="1"/>
  <c r="Q115" i="14" s="1"/>
  <c r="AU114" i="14"/>
  <c r="AW114" i="14" s="1"/>
  <c r="AH114" i="14"/>
  <c r="AJ114" i="14" s="1"/>
  <c r="AG114" i="14"/>
  <c r="AT114" i="14" s="1"/>
  <c r="AB114" i="14"/>
  <c r="AO114" i="14" s="1"/>
  <c r="BB114" i="14" s="1"/>
  <c r="U114" i="14"/>
  <c r="W114" i="14" s="1"/>
  <c r="X114" i="14" s="1"/>
  <c r="R114" i="14"/>
  <c r="AE114" i="14" s="1"/>
  <c r="AR114" i="14" s="1"/>
  <c r="K114" i="14"/>
  <c r="N114" i="14" s="1"/>
  <c r="P114" i="14" s="1"/>
  <c r="Q114" i="14" s="1"/>
  <c r="AU113" i="14"/>
  <c r="AW113" i="14" s="1"/>
  <c r="AH113" i="14"/>
  <c r="AJ113" i="14" s="1"/>
  <c r="AG113" i="14"/>
  <c r="AT113" i="14" s="1"/>
  <c r="AB113" i="14"/>
  <c r="AO113" i="14" s="1"/>
  <c r="BB113" i="14" s="1"/>
  <c r="U113" i="14"/>
  <c r="W113" i="14" s="1"/>
  <c r="X113" i="14" s="1"/>
  <c r="R113" i="14"/>
  <c r="AE113" i="14" s="1"/>
  <c r="AR113" i="14" s="1"/>
  <c r="K113" i="14"/>
  <c r="N113" i="14" s="1"/>
  <c r="P113" i="14" s="1"/>
  <c r="Q113" i="14" s="1"/>
  <c r="AU112" i="14"/>
  <c r="AW112" i="14" s="1"/>
  <c r="AH112" i="14"/>
  <c r="AJ112" i="14" s="1"/>
  <c r="AG112" i="14"/>
  <c r="AT112" i="14" s="1"/>
  <c r="AB112" i="14"/>
  <c r="AO112" i="14" s="1"/>
  <c r="BB112" i="14" s="1"/>
  <c r="U112" i="14"/>
  <c r="W112" i="14" s="1"/>
  <c r="X112" i="14" s="1"/>
  <c r="R112" i="14"/>
  <c r="AE112" i="14" s="1"/>
  <c r="AR112" i="14" s="1"/>
  <c r="K112" i="14"/>
  <c r="N112" i="14" s="1"/>
  <c r="P112" i="14" s="1"/>
  <c r="Q112" i="14" s="1"/>
  <c r="AU111" i="14"/>
  <c r="AW111" i="14" s="1"/>
  <c r="AH111" i="14"/>
  <c r="AJ111" i="14" s="1"/>
  <c r="AG111" i="14"/>
  <c r="AT111" i="14" s="1"/>
  <c r="AB111" i="14"/>
  <c r="AO111" i="14" s="1"/>
  <c r="BB111" i="14" s="1"/>
  <c r="U111" i="14"/>
  <c r="W111" i="14" s="1"/>
  <c r="X111" i="14" s="1"/>
  <c r="R111" i="14"/>
  <c r="AE111" i="14" s="1"/>
  <c r="AR111" i="14" s="1"/>
  <c r="K111" i="14"/>
  <c r="N111" i="14" s="1"/>
  <c r="P111" i="14" s="1"/>
  <c r="Q111" i="14" s="1"/>
  <c r="AU110" i="14"/>
  <c r="AW110" i="14" s="1"/>
  <c r="AH110" i="14"/>
  <c r="AJ110" i="14" s="1"/>
  <c r="AG110" i="14"/>
  <c r="AT110" i="14" s="1"/>
  <c r="AB110" i="14"/>
  <c r="AO110" i="14" s="1"/>
  <c r="BB110" i="14" s="1"/>
  <c r="U110" i="14"/>
  <c r="W110" i="14" s="1"/>
  <c r="X110" i="14" s="1"/>
  <c r="Y110" i="14" s="1"/>
  <c r="R110" i="14"/>
  <c r="AE110" i="14" s="1"/>
  <c r="AR110" i="14" s="1"/>
  <c r="K110" i="14"/>
  <c r="N110" i="14" s="1"/>
  <c r="P110" i="14" s="1"/>
  <c r="Q110" i="14" s="1"/>
  <c r="AU109" i="14"/>
  <c r="AW109" i="14" s="1"/>
  <c r="AH109" i="14"/>
  <c r="AJ109" i="14" s="1"/>
  <c r="AG109" i="14"/>
  <c r="AT109" i="14" s="1"/>
  <c r="AB109" i="14"/>
  <c r="AO109" i="14" s="1"/>
  <c r="BB109" i="14" s="1"/>
  <c r="U109" i="14"/>
  <c r="W109" i="14" s="1"/>
  <c r="X109" i="14" s="1"/>
  <c r="R109" i="14"/>
  <c r="AE109" i="14" s="1"/>
  <c r="AR109" i="14" s="1"/>
  <c r="K109" i="14"/>
  <c r="N109" i="14" s="1"/>
  <c r="P109" i="14" s="1"/>
  <c r="Q109" i="14" s="1"/>
  <c r="AU108" i="14"/>
  <c r="AW108" i="14" s="1"/>
  <c r="AH108" i="14"/>
  <c r="AJ108" i="14" s="1"/>
  <c r="AG108" i="14"/>
  <c r="AT108" i="14" s="1"/>
  <c r="AB108" i="14"/>
  <c r="AO108" i="14" s="1"/>
  <c r="BB108" i="14" s="1"/>
  <c r="U108" i="14"/>
  <c r="W108" i="14" s="1"/>
  <c r="X108" i="14" s="1"/>
  <c r="R108" i="14"/>
  <c r="AE108" i="14" s="1"/>
  <c r="AR108" i="14" s="1"/>
  <c r="K108" i="14"/>
  <c r="N108" i="14" s="1"/>
  <c r="P108" i="14" s="1"/>
  <c r="Q108" i="14" s="1"/>
  <c r="AU107" i="14"/>
  <c r="AW107" i="14" s="1"/>
  <c r="AH107" i="14"/>
  <c r="AJ107" i="14" s="1"/>
  <c r="AG107" i="14"/>
  <c r="AT107" i="14" s="1"/>
  <c r="AB107" i="14"/>
  <c r="AO107" i="14" s="1"/>
  <c r="BB107" i="14" s="1"/>
  <c r="U107" i="14"/>
  <c r="W107" i="14" s="1"/>
  <c r="X107" i="14" s="1"/>
  <c r="R107" i="14"/>
  <c r="AE107" i="14" s="1"/>
  <c r="AR107" i="14" s="1"/>
  <c r="K107" i="14"/>
  <c r="N107" i="14" s="1"/>
  <c r="P107" i="14" s="1"/>
  <c r="Q107" i="14" s="1"/>
  <c r="AU106" i="14"/>
  <c r="AW106" i="14" s="1"/>
  <c r="AH106" i="14"/>
  <c r="AJ106" i="14" s="1"/>
  <c r="AG106" i="14"/>
  <c r="AT106" i="14" s="1"/>
  <c r="AB106" i="14"/>
  <c r="AO106" i="14" s="1"/>
  <c r="BB106" i="14" s="1"/>
  <c r="U106" i="14"/>
  <c r="W106" i="14" s="1"/>
  <c r="X106" i="14" s="1"/>
  <c r="R106" i="14"/>
  <c r="AE106" i="14" s="1"/>
  <c r="AR106" i="14" s="1"/>
  <c r="K106" i="14"/>
  <c r="N106" i="14" s="1"/>
  <c r="P106" i="14" s="1"/>
  <c r="Q106" i="14" s="1"/>
  <c r="AU105" i="14"/>
  <c r="AW105" i="14" s="1"/>
  <c r="AH105" i="14"/>
  <c r="AJ105" i="14" s="1"/>
  <c r="AG105" i="14"/>
  <c r="AT105" i="14" s="1"/>
  <c r="AB105" i="14"/>
  <c r="AO105" i="14" s="1"/>
  <c r="BB105" i="14" s="1"/>
  <c r="U105" i="14"/>
  <c r="W105" i="14" s="1"/>
  <c r="X105" i="14" s="1"/>
  <c r="R105" i="14"/>
  <c r="AE105" i="14" s="1"/>
  <c r="AR105" i="14" s="1"/>
  <c r="K105" i="14"/>
  <c r="N105" i="14" s="1"/>
  <c r="P105" i="14" s="1"/>
  <c r="Q105" i="14" s="1"/>
  <c r="AU104" i="14"/>
  <c r="AW104" i="14" s="1"/>
  <c r="AH104" i="14"/>
  <c r="AG104" i="14"/>
  <c r="AB104" i="14"/>
  <c r="AO104" i="14" s="1"/>
  <c r="U104" i="14"/>
  <c r="W104" i="14" s="1"/>
  <c r="R104" i="14"/>
  <c r="AE104" i="14" s="1"/>
  <c r="K104" i="14"/>
  <c r="N104" i="14" s="1"/>
  <c r="S103" i="14"/>
  <c r="AF103" i="14" s="1"/>
  <c r="AS103" i="14" s="1"/>
  <c r="R103" i="14"/>
  <c r="AE103" i="14" s="1"/>
  <c r="AR103" i="14" s="1"/>
  <c r="R101" i="14"/>
  <c r="AE101" i="14" s="1"/>
  <c r="AR101" i="14" s="1"/>
  <c r="AV99" i="14"/>
  <c r="AS99" i="14"/>
  <c r="AI99" i="14"/>
  <c r="AF99" i="14"/>
  <c r="V99" i="14"/>
  <c r="T99" i="14"/>
  <c r="S99" i="14"/>
  <c r="O99" i="14"/>
  <c r="M99" i="14"/>
  <c r="L99" i="14"/>
  <c r="J99" i="14"/>
  <c r="I99" i="14"/>
  <c r="H99" i="14"/>
  <c r="G99" i="14"/>
  <c r="F99" i="14"/>
  <c r="AU98" i="14"/>
  <c r="AW98" i="14" s="1"/>
  <c r="AH98" i="14"/>
  <c r="AJ98" i="14" s="1"/>
  <c r="AG98" i="14"/>
  <c r="AT98" i="14" s="1"/>
  <c r="AB98" i="14"/>
  <c r="AO98" i="14" s="1"/>
  <c r="BB98" i="14" s="1"/>
  <c r="U98" i="14"/>
  <c r="W98" i="14" s="1"/>
  <c r="X98" i="14" s="1"/>
  <c r="R98" i="14"/>
  <c r="AE98" i="14" s="1"/>
  <c r="AR98" i="14" s="1"/>
  <c r="K98" i="14"/>
  <c r="N98" i="14" s="1"/>
  <c r="P98" i="14" s="1"/>
  <c r="Q98" i="14" s="1"/>
  <c r="AU97" i="14"/>
  <c r="AW97" i="14" s="1"/>
  <c r="AH97" i="14"/>
  <c r="AJ97" i="14" s="1"/>
  <c r="AG97" i="14"/>
  <c r="AT97" i="14" s="1"/>
  <c r="AB97" i="14"/>
  <c r="AO97" i="14" s="1"/>
  <c r="BB97" i="14" s="1"/>
  <c r="U97" i="14"/>
  <c r="W97" i="14" s="1"/>
  <c r="X97" i="14" s="1"/>
  <c r="R97" i="14"/>
  <c r="AE97" i="14" s="1"/>
  <c r="AR97" i="14" s="1"/>
  <c r="K97" i="14"/>
  <c r="N97" i="14" s="1"/>
  <c r="P97" i="14" s="1"/>
  <c r="Q97" i="14" s="1"/>
  <c r="AU96" i="14"/>
  <c r="AW96" i="14" s="1"/>
  <c r="AH96" i="14"/>
  <c r="AJ96" i="14" s="1"/>
  <c r="AG96" i="14"/>
  <c r="AT96" i="14" s="1"/>
  <c r="AB96" i="14"/>
  <c r="AO96" i="14" s="1"/>
  <c r="BB96" i="14" s="1"/>
  <c r="U96" i="14"/>
  <c r="W96" i="14" s="1"/>
  <c r="X96" i="14" s="1"/>
  <c r="R96" i="14"/>
  <c r="AE96" i="14" s="1"/>
  <c r="AR96" i="14" s="1"/>
  <c r="K96" i="14"/>
  <c r="N96" i="14" s="1"/>
  <c r="P96" i="14" s="1"/>
  <c r="Q96" i="14" s="1"/>
  <c r="AU95" i="14"/>
  <c r="AW95" i="14" s="1"/>
  <c r="AH95" i="14"/>
  <c r="AJ95" i="14" s="1"/>
  <c r="AG95" i="14"/>
  <c r="AT95" i="14" s="1"/>
  <c r="AB95" i="14"/>
  <c r="AO95" i="14" s="1"/>
  <c r="BB95" i="14" s="1"/>
  <c r="U95" i="14"/>
  <c r="W95" i="14" s="1"/>
  <c r="X95" i="14" s="1"/>
  <c r="R95" i="14"/>
  <c r="AE95" i="14" s="1"/>
  <c r="AR95" i="14" s="1"/>
  <c r="K95" i="14"/>
  <c r="N95" i="14" s="1"/>
  <c r="P95" i="14" s="1"/>
  <c r="Q95" i="14" s="1"/>
  <c r="AU94" i="14"/>
  <c r="AW94" i="14" s="1"/>
  <c r="AH94" i="14"/>
  <c r="AJ94" i="14" s="1"/>
  <c r="AG94" i="14"/>
  <c r="AT94" i="14" s="1"/>
  <c r="AB94" i="14"/>
  <c r="AO94" i="14" s="1"/>
  <c r="BB94" i="14" s="1"/>
  <c r="U94" i="14"/>
  <c r="W94" i="14" s="1"/>
  <c r="X94" i="14" s="1"/>
  <c r="R94" i="14"/>
  <c r="AE94" i="14" s="1"/>
  <c r="AR94" i="14" s="1"/>
  <c r="K94" i="14"/>
  <c r="N94" i="14" s="1"/>
  <c r="P94" i="14" s="1"/>
  <c r="Q94" i="14" s="1"/>
  <c r="AU93" i="14"/>
  <c r="AW93" i="14" s="1"/>
  <c r="AH93" i="14"/>
  <c r="AJ93" i="14" s="1"/>
  <c r="AG93" i="14"/>
  <c r="AT93" i="14" s="1"/>
  <c r="AB93" i="14"/>
  <c r="AO93" i="14" s="1"/>
  <c r="BB93" i="14" s="1"/>
  <c r="U93" i="14"/>
  <c r="W93" i="14" s="1"/>
  <c r="X93" i="14" s="1"/>
  <c r="R93" i="14"/>
  <c r="AE93" i="14" s="1"/>
  <c r="AR93" i="14" s="1"/>
  <c r="K93" i="14"/>
  <c r="N93" i="14" s="1"/>
  <c r="P93" i="14" s="1"/>
  <c r="Q93" i="14" s="1"/>
  <c r="AU92" i="14"/>
  <c r="AW92" i="14" s="1"/>
  <c r="AH92" i="14"/>
  <c r="AJ92" i="14" s="1"/>
  <c r="AG92" i="14"/>
  <c r="AT92" i="14" s="1"/>
  <c r="AB92" i="14"/>
  <c r="AO92" i="14" s="1"/>
  <c r="BB92" i="14" s="1"/>
  <c r="U92" i="14"/>
  <c r="W92" i="14" s="1"/>
  <c r="X92" i="14" s="1"/>
  <c r="R92" i="14"/>
  <c r="AE92" i="14" s="1"/>
  <c r="AR92" i="14" s="1"/>
  <c r="K92" i="14"/>
  <c r="N92" i="14" s="1"/>
  <c r="P92" i="14" s="1"/>
  <c r="Q92" i="14" s="1"/>
  <c r="AU91" i="14"/>
  <c r="AW91" i="14" s="1"/>
  <c r="AH91" i="14"/>
  <c r="AJ91" i="14" s="1"/>
  <c r="AG91" i="14"/>
  <c r="AT91" i="14" s="1"/>
  <c r="AB91" i="14"/>
  <c r="AO91" i="14" s="1"/>
  <c r="BB91" i="14" s="1"/>
  <c r="U91" i="14"/>
  <c r="W91" i="14" s="1"/>
  <c r="X91" i="14" s="1"/>
  <c r="R91" i="14"/>
  <c r="AE91" i="14" s="1"/>
  <c r="AR91" i="14" s="1"/>
  <c r="K91" i="14"/>
  <c r="N91" i="14" s="1"/>
  <c r="P91" i="14" s="1"/>
  <c r="Q91" i="14" s="1"/>
  <c r="AU90" i="14"/>
  <c r="AW90" i="14" s="1"/>
  <c r="AH90" i="14"/>
  <c r="AJ90" i="14" s="1"/>
  <c r="AG90" i="14"/>
  <c r="AT90" i="14" s="1"/>
  <c r="AB90" i="14"/>
  <c r="AO90" i="14" s="1"/>
  <c r="BB90" i="14" s="1"/>
  <c r="U90" i="14"/>
  <c r="W90" i="14" s="1"/>
  <c r="X90" i="14" s="1"/>
  <c r="R90" i="14"/>
  <c r="AE90" i="14" s="1"/>
  <c r="AR90" i="14" s="1"/>
  <c r="K90" i="14"/>
  <c r="N90" i="14" s="1"/>
  <c r="P90" i="14" s="1"/>
  <c r="Q90" i="14" s="1"/>
  <c r="AU89" i="14"/>
  <c r="AW89" i="14" s="1"/>
  <c r="AH89" i="14"/>
  <c r="AJ89" i="14" s="1"/>
  <c r="AG89" i="14"/>
  <c r="AT89" i="14" s="1"/>
  <c r="AB89" i="14"/>
  <c r="AO89" i="14" s="1"/>
  <c r="BB89" i="14" s="1"/>
  <c r="U89" i="14"/>
  <c r="W89" i="14" s="1"/>
  <c r="X89" i="14" s="1"/>
  <c r="R89" i="14"/>
  <c r="AE89" i="14" s="1"/>
  <c r="AR89" i="14" s="1"/>
  <c r="K89" i="14"/>
  <c r="N89" i="14" s="1"/>
  <c r="P89" i="14" s="1"/>
  <c r="Q89" i="14" s="1"/>
  <c r="AU88" i="14"/>
  <c r="AW88" i="14" s="1"/>
  <c r="AH88" i="14"/>
  <c r="AJ88" i="14" s="1"/>
  <c r="AG88" i="14"/>
  <c r="AT88" i="14" s="1"/>
  <c r="AB88" i="14"/>
  <c r="AO88" i="14" s="1"/>
  <c r="BB88" i="14" s="1"/>
  <c r="U88" i="14"/>
  <c r="W88" i="14" s="1"/>
  <c r="X88" i="14" s="1"/>
  <c r="R88" i="14"/>
  <c r="AE88" i="14" s="1"/>
  <c r="AR88" i="14" s="1"/>
  <c r="K88" i="14"/>
  <c r="N88" i="14" s="1"/>
  <c r="P88" i="14" s="1"/>
  <c r="Q88" i="14" s="1"/>
  <c r="AU87" i="14"/>
  <c r="AW87" i="14" s="1"/>
  <c r="AH87" i="14"/>
  <c r="AJ87" i="14" s="1"/>
  <c r="AG87" i="14"/>
  <c r="AT87" i="14" s="1"/>
  <c r="AB87" i="14"/>
  <c r="AO87" i="14" s="1"/>
  <c r="BB87" i="14" s="1"/>
  <c r="U87" i="14"/>
  <c r="W87" i="14" s="1"/>
  <c r="X87" i="14" s="1"/>
  <c r="R87" i="14"/>
  <c r="AE87" i="14" s="1"/>
  <c r="AR87" i="14" s="1"/>
  <c r="K87" i="14"/>
  <c r="N87" i="14" s="1"/>
  <c r="P87" i="14" s="1"/>
  <c r="Q87" i="14" s="1"/>
  <c r="AU86" i="14"/>
  <c r="AW86" i="14" s="1"/>
  <c r="AH86" i="14"/>
  <c r="AJ86" i="14" s="1"/>
  <c r="AG86" i="14"/>
  <c r="AT86" i="14" s="1"/>
  <c r="AB86" i="14"/>
  <c r="AO86" i="14" s="1"/>
  <c r="BB86" i="14" s="1"/>
  <c r="U86" i="14"/>
  <c r="W86" i="14" s="1"/>
  <c r="X86" i="14" s="1"/>
  <c r="R86" i="14"/>
  <c r="AE86" i="14" s="1"/>
  <c r="AR86" i="14" s="1"/>
  <c r="K86" i="14"/>
  <c r="N86" i="14" s="1"/>
  <c r="P86" i="14" s="1"/>
  <c r="Q86" i="14" s="1"/>
  <c r="AU85" i="14"/>
  <c r="AW85" i="14" s="1"/>
  <c r="AH85" i="14"/>
  <c r="AJ85" i="14" s="1"/>
  <c r="AG85" i="14"/>
  <c r="AT85" i="14" s="1"/>
  <c r="AB85" i="14"/>
  <c r="AO85" i="14" s="1"/>
  <c r="BB85" i="14" s="1"/>
  <c r="U85" i="14"/>
  <c r="W85" i="14" s="1"/>
  <c r="X85" i="14" s="1"/>
  <c r="R85" i="14"/>
  <c r="AE85" i="14" s="1"/>
  <c r="AR85" i="14" s="1"/>
  <c r="K85" i="14"/>
  <c r="N85" i="14" s="1"/>
  <c r="P85" i="14" s="1"/>
  <c r="Q85" i="14" s="1"/>
  <c r="AU84" i="14"/>
  <c r="AW84" i="14" s="1"/>
  <c r="AH84" i="14"/>
  <c r="AJ84" i="14" s="1"/>
  <c r="AG84" i="14"/>
  <c r="AT84" i="14" s="1"/>
  <c r="AB84" i="14"/>
  <c r="AO84" i="14" s="1"/>
  <c r="BB84" i="14" s="1"/>
  <c r="U84" i="14"/>
  <c r="W84" i="14" s="1"/>
  <c r="X84" i="14" s="1"/>
  <c r="R84" i="14"/>
  <c r="AE84" i="14" s="1"/>
  <c r="AR84" i="14" s="1"/>
  <c r="K84" i="14"/>
  <c r="N84" i="14" s="1"/>
  <c r="P84" i="14" s="1"/>
  <c r="Q84" i="14" s="1"/>
  <c r="AU83" i="14"/>
  <c r="AW83" i="14" s="1"/>
  <c r="AH83" i="14"/>
  <c r="AJ83" i="14" s="1"/>
  <c r="AG83" i="14"/>
  <c r="AT83" i="14" s="1"/>
  <c r="AB83" i="14"/>
  <c r="AO83" i="14" s="1"/>
  <c r="BB83" i="14" s="1"/>
  <c r="U83" i="14"/>
  <c r="W83" i="14" s="1"/>
  <c r="X83" i="14" s="1"/>
  <c r="R83" i="14"/>
  <c r="AE83" i="14" s="1"/>
  <c r="AR83" i="14" s="1"/>
  <c r="K83" i="14"/>
  <c r="N83" i="14" s="1"/>
  <c r="P83" i="14" s="1"/>
  <c r="Q83" i="14" s="1"/>
  <c r="AU82" i="14"/>
  <c r="AW82" i="14" s="1"/>
  <c r="AH82" i="14"/>
  <c r="AJ82" i="14" s="1"/>
  <c r="AG82" i="14"/>
  <c r="AT82" i="14" s="1"/>
  <c r="AB82" i="14"/>
  <c r="AO82" i="14" s="1"/>
  <c r="BB82" i="14" s="1"/>
  <c r="U82" i="14"/>
  <c r="W82" i="14" s="1"/>
  <c r="X82" i="14" s="1"/>
  <c r="R82" i="14"/>
  <c r="AE82" i="14" s="1"/>
  <c r="AR82" i="14" s="1"/>
  <c r="K82" i="14"/>
  <c r="N82" i="14" s="1"/>
  <c r="P82" i="14" s="1"/>
  <c r="Q82" i="14" s="1"/>
  <c r="AU81" i="14"/>
  <c r="AW81" i="14" s="1"/>
  <c r="AH81" i="14"/>
  <c r="AJ81" i="14" s="1"/>
  <c r="AG81" i="14"/>
  <c r="AT81" i="14" s="1"/>
  <c r="AB81" i="14"/>
  <c r="AO81" i="14" s="1"/>
  <c r="BB81" i="14" s="1"/>
  <c r="U81" i="14"/>
  <c r="W81" i="14" s="1"/>
  <c r="X81" i="14" s="1"/>
  <c r="R81" i="14"/>
  <c r="AE81" i="14" s="1"/>
  <c r="AR81" i="14" s="1"/>
  <c r="K81" i="14"/>
  <c r="N81" i="14" s="1"/>
  <c r="P81" i="14" s="1"/>
  <c r="Q81" i="14" s="1"/>
  <c r="AU80" i="14"/>
  <c r="AW80" i="14" s="1"/>
  <c r="AH80" i="14"/>
  <c r="AJ80" i="14" s="1"/>
  <c r="AG80" i="14"/>
  <c r="AT80" i="14" s="1"/>
  <c r="AB80" i="14"/>
  <c r="AO80" i="14" s="1"/>
  <c r="BB80" i="14" s="1"/>
  <c r="U80" i="14"/>
  <c r="W80" i="14" s="1"/>
  <c r="X80" i="14" s="1"/>
  <c r="R80" i="14"/>
  <c r="AE80" i="14" s="1"/>
  <c r="AR80" i="14" s="1"/>
  <c r="K80" i="14"/>
  <c r="N80" i="14" s="1"/>
  <c r="P80" i="14" s="1"/>
  <c r="Q80" i="14" s="1"/>
  <c r="AU79" i="14"/>
  <c r="AW79" i="14" s="1"/>
  <c r="AH79" i="14"/>
  <c r="AJ79" i="14" s="1"/>
  <c r="AG79" i="14"/>
  <c r="AT79" i="14" s="1"/>
  <c r="AB79" i="14"/>
  <c r="AO79" i="14" s="1"/>
  <c r="BB79" i="14" s="1"/>
  <c r="U79" i="14"/>
  <c r="W79" i="14" s="1"/>
  <c r="X79" i="14" s="1"/>
  <c r="R79" i="14"/>
  <c r="AE79" i="14" s="1"/>
  <c r="AR79" i="14" s="1"/>
  <c r="K79" i="14"/>
  <c r="N79" i="14" s="1"/>
  <c r="P79" i="14" s="1"/>
  <c r="Q79" i="14" s="1"/>
  <c r="AU78" i="14"/>
  <c r="AW78" i="14" s="1"/>
  <c r="AH78" i="14"/>
  <c r="AJ78" i="14" s="1"/>
  <c r="AG78" i="14"/>
  <c r="AT78" i="14" s="1"/>
  <c r="AB78" i="14"/>
  <c r="AO78" i="14" s="1"/>
  <c r="BB78" i="14" s="1"/>
  <c r="U78" i="14"/>
  <c r="W78" i="14" s="1"/>
  <c r="X78" i="14" s="1"/>
  <c r="R78" i="14"/>
  <c r="AE78" i="14" s="1"/>
  <c r="AR78" i="14" s="1"/>
  <c r="K78" i="14"/>
  <c r="N78" i="14" s="1"/>
  <c r="P78" i="14" s="1"/>
  <c r="Q78" i="14" s="1"/>
  <c r="AU77" i="14"/>
  <c r="AW77" i="14" s="1"/>
  <c r="AH77" i="14"/>
  <c r="AJ77" i="14" s="1"/>
  <c r="AG77" i="14"/>
  <c r="AT77" i="14" s="1"/>
  <c r="AB77" i="14"/>
  <c r="AO77" i="14" s="1"/>
  <c r="BB77" i="14" s="1"/>
  <c r="U77" i="14"/>
  <c r="W77" i="14" s="1"/>
  <c r="X77" i="14" s="1"/>
  <c r="R77" i="14"/>
  <c r="AE77" i="14" s="1"/>
  <c r="AR77" i="14" s="1"/>
  <c r="K77" i="14"/>
  <c r="N77" i="14" s="1"/>
  <c r="P77" i="14" s="1"/>
  <c r="Q77" i="14" s="1"/>
  <c r="AU76" i="14"/>
  <c r="AW76" i="14" s="1"/>
  <c r="AH76" i="14"/>
  <c r="AJ76" i="14" s="1"/>
  <c r="AG76" i="14"/>
  <c r="AT76" i="14" s="1"/>
  <c r="AB76" i="14"/>
  <c r="AO76" i="14" s="1"/>
  <c r="BB76" i="14" s="1"/>
  <c r="U76" i="14"/>
  <c r="W76" i="14" s="1"/>
  <c r="X76" i="14" s="1"/>
  <c r="R76" i="14"/>
  <c r="AE76" i="14" s="1"/>
  <c r="AR76" i="14" s="1"/>
  <c r="K76" i="14"/>
  <c r="N76" i="14" s="1"/>
  <c r="P76" i="14" s="1"/>
  <c r="Q76" i="14" s="1"/>
  <c r="AU75" i="14"/>
  <c r="AW75" i="14" s="1"/>
  <c r="AH75" i="14"/>
  <c r="AJ75" i="14" s="1"/>
  <c r="AG75" i="14"/>
  <c r="AT75" i="14" s="1"/>
  <c r="AB75" i="14"/>
  <c r="AO75" i="14" s="1"/>
  <c r="BB75" i="14" s="1"/>
  <c r="U75" i="14"/>
  <c r="W75" i="14" s="1"/>
  <c r="X75" i="14" s="1"/>
  <c r="R75" i="14"/>
  <c r="AE75" i="14" s="1"/>
  <c r="AR75" i="14" s="1"/>
  <c r="K75" i="14"/>
  <c r="N75" i="14" s="1"/>
  <c r="P75" i="14" s="1"/>
  <c r="Q75" i="14" s="1"/>
  <c r="AU74" i="14"/>
  <c r="AW74" i="14" s="1"/>
  <c r="AH74" i="14"/>
  <c r="AJ74" i="14" s="1"/>
  <c r="AG74" i="14"/>
  <c r="AT74" i="14" s="1"/>
  <c r="AB74" i="14"/>
  <c r="AO74" i="14" s="1"/>
  <c r="BB74" i="14" s="1"/>
  <c r="U74" i="14"/>
  <c r="W74" i="14" s="1"/>
  <c r="X74" i="14" s="1"/>
  <c r="R74" i="14"/>
  <c r="AE74" i="14" s="1"/>
  <c r="AR74" i="14" s="1"/>
  <c r="K74" i="14"/>
  <c r="N74" i="14" s="1"/>
  <c r="P74" i="14" s="1"/>
  <c r="Q74" i="14" s="1"/>
  <c r="AU73" i="14"/>
  <c r="AW73" i="14" s="1"/>
  <c r="AH73" i="14"/>
  <c r="AJ73" i="14" s="1"/>
  <c r="AG73" i="14"/>
  <c r="AT73" i="14" s="1"/>
  <c r="AB73" i="14"/>
  <c r="AO73" i="14" s="1"/>
  <c r="BB73" i="14" s="1"/>
  <c r="U73" i="14"/>
  <c r="W73" i="14" s="1"/>
  <c r="X73" i="14" s="1"/>
  <c r="R73" i="14"/>
  <c r="AE73" i="14" s="1"/>
  <c r="AR73" i="14" s="1"/>
  <c r="K73" i="14"/>
  <c r="N73" i="14" s="1"/>
  <c r="P73" i="14" s="1"/>
  <c r="Q73" i="14" s="1"/>
  <c r="AU72" i="14"/>
  <c r="AW72" i="14" s="1"/>
  <c r="AH72" i="14"/>
  <c r="AJ72" i="14" s="1"/>
  <c r="AG72" i="14"/>
  <c r="AT72" i="14" s="1"/>
  <c r="AB72" i="14"/>
  <c r="AO72" i="14" s="1"/>
  <c r="BB72" i="14" s="1"/>
  <c r="U72" i="14"/>
  <c r="W72" i="14" s="1"/>
  <c r="X72" i="14" s="1"/>
  <c r="R72" i="14"/>
  <c r="AE72" i="14" s="1"/>
  <c r="AR72" i="14" s="1"/>
  <c r="K72" i="14"/>
  <c r="N72" i="14" s="1"/>
  <c r="P72" i="14" s="1"/>
  <c r="Q72" i="14" s="1"/>
  <c r="AU71" i="14"/>
  <c r="AW71" i="14" s="1"/>
  <c r="AH71" i="14"/>
  <c r="AJ71" i="14" s="1"/>
  <c r="AG71" i="14"/>
  <c r="AT71" i="14" s="1"/>
  <c r="AB71" i="14"/>
  <c r="AO71" i="14" s="1"/>
  <c r="BB71" i="14" s="1"/>
  <c r="U71" i="14"/>
  <c r="W71" i="14" s="1"/>
  <c r="X71" i="14" s="1"/>
  <c r="R71" i="14"/>
  <c r="AE71" i="14" s="1"/>
  <c r="AR71" i="14" s="1"/>
  <c r="K71" i="14"/>
  <c r="N71" i="14" s="1"/>
  <c r="P71" i="14" s="1"/>
  <c r="Q71" i="14" s="1"/>
  <c r="AU70" i="14"/>
  <c r="AW70" i="14" s="1"/>
  <c r="AH70" i="14"/>
  <c r="AJ70" i="14" s="1"/>
  <c r="AG70" i="14"/>
  <c r="AT70" i="14" s="1"/>
  <c r="AB70" i="14"/>
  <c r="AO70" i="14" s="1"/>
  <c r="BB70" i="14" s="1"/>
  <c r="U70" i="14"/>
  <c r="W70" i="14" s="1"/>
  <c r="X70" i="14" s="1"/>
  <c r="R70" i="14"/>
  <c r="AE70" i="14" s="1"/>
  <c r="AR70" i="14" s="1"/>
  <c r="K70" i="14"/>
  <c r="N70" i="14" s="1"/>
  <c r="P70" i="14" s="1"/>
  <c r="Q70" i="14" s="1"/>
  <c r="AU69" i="14"/>
  <c r="AW69" i="14" s="1"/>
  <c r="AH69" i="14"/>
  <c r="AJ69" i="14" s="1"/>
  <c r="AG69" i="14"/>
  <c r="AT69" i="14" s="1"/>
  <c r="AB69" i="14"/>
  <c r="AO69" i="14" s="1"/>
  <c r="BB69" i="14" s="1"/>
  <c r="U69" i="14"/>
  <c r="W69" i="14" s="1"/>
  <c r="X69" i="14" s="1"/>
  <c r="R69" i="14"/>
  <c r="AE69" i="14" s="1"/>
  <c r="AR69" i="14" s="1"/>
  <c r="K69" i="14"/>
  <c r="N69" i="14" s="1"/>
  <c r="P69" i="14" s="1"/>
  <c r="Q69" i="14" s="1"/>
  <c r="AU68" i="14"/>
  <c r="AW68" i="14" s="1"/>
  <c r="AH68" i="14"/>
  <c r="AJ68" i="14" s="1"/>
  <c r="AG68" i="14"/>
  <c r="AT68" i="14" s="1"/>
  <c r="AB68" i="14"/>
  <c r="AO68" i="14" s="1"/>
  <c r="BB68" i="14" s="1"/>
  <c r="U68" i="14"/>
  <c r="W68" i="14" s="1"/>
  <c r="X68" i="14" s="1"/>
  <c r="R68" i="14"/>
  <c r="AE68" i="14" s="1"/>
  <c r="AR68" i="14" s="1"/>
  <c r="K68" i="14"/>
  <c r="N68" i="14" s="1"/>
  <c r="P68" i="14" s="1"/>
  <c r="Q68" i="14" s="1"/>
  <c r="AU67" i="14"/>
  <c r="AW67" i="14" s="1"/>
  <c r="AH67" i="14"/>
  <c r="AJ67" i="14" s="1"/>
  <c r="AG67" i="14"/>
  <c r="AT67" i="14" s="1"/>
  <c r="AB67" i="14"/>
  <c r="AO67" i="14" s="1"/>
  <c r="BB67" i="14" s="1"/>
  <c r="U67" i="14"/>
  <c r="W67" i="14" s="1"/>
  <c r="X67" i="14" s="1"/>
  <c r="R67" i="14"/>
  <c r="AE67" i="14" s="1"/>
  <c r="AR67" i="14" s="1"/>
  <c r="K67" i="14"/>
  <c r="N67" i="14" s="1"/>
  <c r="P67" i="14" s="1"/>
  <c r="Q67" i="14" s="1"/>
  <c r="AU66" i="14"/>
  <c r="AW66" i="14" s="1"/>
  <c r="AH66" i="14"/>
  <c r="AJ66" i="14" s="1"/>
  <c r="AG66" i="14"/>
  <c r="AT66" i="14" s="1"/>
  <c r="AB66" i="14"/>
  <c r="AO66" i="14" s="1"/>
  <c r="BB66" i="14" s="1"/>
  <c r="U66" i="14"/>
  <c r="W66" i="14" s="1"/>
  <c r="X66" i="14" s="1"/>
  <c r="R66" i="14"/>
  <c r="AE66" i="14" s="1"/>
  <c r="AR66" i="14" s="1"/>
  <c r="K66" i="14"/>
  <c r="N66" i="14" s="1"/>
  <c r="P66" i="14" s="1"/>
  <c r="Q66" i="14" s="1"/>
  <c r="AU65" i="14"/>
  <c r="AW65" i="14" s="1"/>
  <c r="AH65" i="14"/>
  <c r="AJ65" i="14" s="1"/>
  <c r="AG65" i="14"/>
  <c r="AT65" i="14" s="1"/>
  <c r="AB65" i="14"/>
  <c r="AO65" i="14" s="1"/>
  <c r="BB65" i="14" s="1"/>
  <c r="U65" i="14"/>
  <c r="W65" i="14" s="1"/>
  <c r="X65" i="14" s="1"/>
  <c r="R65" i="14"/>
  <c r="AE65" i="14" s="1"/>
  <c r="AR65" i="14" s="1"/>
  <c r="K65" i="14"/>
  <c r="N65" i="14" s="1"/>
  <c r="P65" i="14" s="1"/>
  <c r="Q65" i="14" s="1"/>
  <c r="AU64" i="14"/>
  <c r="AW64" i="14" s="1"/>
  <c r="AH64" i="14"/>
  <c r="AJ64" i="14" s="1"/>
  <c r="AG64" i="14"/>
  <c r="AT64" i="14" s="1"/>
  <c r="AB64" i="14"/>
  <c r="AO64" i="14" s="1"/>
  <c r="BB64" i="14" s="1"/>
  <c r="U64" i="14"/>
  <c r="W64" i="14" s="1"/>
  <c r="X64" i="14" s="1"/>
  <c r="R64" i="14"/>
  <c r="AE64" i="14" s="1"/>
  <c r="AR64" i="14" s="1"/>
  <c r="K64" i="14"/>
  <c r="N64" i="14" s="1"/>
  <c r="P64" i="14" s="1"/>
  <c r="Q64" i="14" s="1"/>
  <c r="AU63" i="14"/>
  <c r="AW63" i="14" s="1"/>
  <c r="AH63" i="14"/>
  <c r="AJ63" i="14" s="1"/>
  <c r="AG63" i="14"/>
  <c r="AT63" i="14" s="1"/>
  <c r="AB63" i="14"/>
  <c r="AO63" i="14" s="1"/>
  <c r="BB63" i="14" s="1"/>
  <c r="U63" i="14"/>
  <c r="W63" i="14" s="1"/>
  <c r="X63" i="14" s="1"/>
  <c r="R63" i="14"/>
  <c r="AE63" i="14" s="1"/>
  <c r="AR63" i="14" s="1"/>
  <c r="K63" i="14"/>
  <c r="N63" i="14" s="1"/>
  <c r="P63" i="14" s="1"/>
  <c r="Q63" i="14" s="1"/>
  <c r="AU62" i="14"/>
  <c r="AW62" i="14" s="1"/>
  <c r="AH62" i="14"/>
  <c r="AJ62" i="14" s="1"/>
  <c r="AG62" i="14"/>
  <c r="AT62" i="14" s="1"/>
  <c r="AB62" i="14"/>
  <c r="AO62" i="14" s="1"/>
  <c r="BB62" i="14" s="1"/>
  <c r="U62" i="14"/>
  <c r="W62" i="14" s="1"/>
  <c r="X62" i="14" s="1"/>
  <c r="R62" i="14"/>
  <c r="AE62" i="14" s="1"/>
  <c r="AR62" i="14" s="1"/>
  <c r="K62" i="14"/>
  <c r="N62" i="14" s="1"/>
  <c r="P62" i="14" s="1"/>
  <c r="Q62" i="14" s="1"/>
  <c r="AU61" i="14"/>
  <c r="AW61" i="14" s="1"/>
  <c r="AH61" i="14"/>
  <c r="AJ61" i="14" s="1"/>
  <c r="AG61" i="14"/>
  <c r="AT61" i="14" s="1"/>
  <c r="AB61" i="14"/>
  <c r="AO61" i="14" s="1"/>
  <c r="BB61" i="14" s="1"/>
  <c r="U61" i="14"/>
  <c r="W61" i="14" s="1"/>
  <c r="X61" i="14" s="1"/>
  <c r="R61" i="14"/>
  <c r="AE61" i="14" s="1"/>
  <c r="AR61" i="14" s="1"/>
  <c r="K61" i="14"/>
  <c r="N61" i="14" s="1"/>
  <c r="P61" i="14" s="1"/>
  <c r="Q61" i="14" s="1"/>
  <c r="AU60" i="14"/>
  <c r="AW60" i="14" s="1"/>
  <c r="AH60" i="14"/>
  <c r="AJ60" i="14" s="1"/>
  <c r="AG60" i="14"/>
  <c r="AT60" i="14" s="1"/>
  <c r="AB60" i="14"/>
  <c r="AO60" i="14" s="1"/>
  <c r="BB60" i="14" s="1"/>
  <c r="U60" i="14"/>
  <c r="W60" i="14" s="1"/>
  <c r="X60" i="14" s="1"/>
  <c r="R60" i="14"/>
  <c r="AE60" i="14" s="1"/>
  <c r="AR60" i="14" s="1"/>
  <c r="K60" i="14"/>
  <c r="N60" i="14" s="1"/>
  <c r="P60" i="14" s="1"/>
  <c r="Q60" i="14" s="1"/>
  <c r="AU59" i="14"/>
  <c r="AW59" i="14" s="1"/>
  <c r="AH59" i="14"/>
  <c r="AJ59" i="14" s="1"/>
  <c r="AG59" i="14"/>
  <c r="AT59" i="14" s="1"/>
  <c r="AB59" i="14"/>
  <c r="AO59" i="14" s="1"/>
  <c r="BB59" i="14" s="1"/>
  <c r="U59" i="14"/>
  <c r="W59" i="14" s="1"/>
  <c r="X59" i="14" s="1"/>
  <c r="R59" i="14"/>
  <c r="AE59" i="14" s="1"/>
  <c r="AR59" i="14" s="1"/>
  <c r="K59" i="14"/>
  <c r="N59" i="14" s="1"/>
  <c r="P59" i="14" s="1"/>
  <c r="Q59" i="14" s="1"/>
  <c r="AU58" i="14"/>
  <c r="AW58" i="14" s="1"/>
  <c r="AH58" i="14"/>
  <c r="AJ58" i="14" s="1"/>
  <c r="AG58" i="14"/>
  <c r="AT58" i="14" s="1"/>
  <c r="AB58" i="14"/>
  <c r="AO58" i="14" s="1"/>
  <c r="BB58" i="14" s="1"/>
  <c r="U58" i="14"/>
  <c r="W58" i="14" s="1"/>
  <c r="X58" i="14" s="1"/>
  <c r="R58" i="14"/>
  <c r="AE58" i="14" s="1"/>
  <c r="AR58" i="14" s="1"/>
  <c r="K58" i="14"/>
  <c r="N58" i="14" s="1"/>
  <c r="P58" i="14" s="1"/>
  <c r="Q58" i="14" s="1"/>
  <c r="AU57" i="14"/>
  <c r="AW57" i="14" s="1"/>
  <c r="AH57" i="14"/>
  <c r="AJ57" i="14" s="1"/>
  <c r="AG57" i="14"/>
  <c r="AT57" i="14" s="1"/>
  <c r="AB57" i="14"/>
  <c r="AO57" i="14" s="1"/>
  <c r="BB57" i="14" s="1"/>
  <c r="U57" i="14"/>
  <c r="W57" i="14" s="1"/>
  <c r="X57" i="14" s="1"/>
  <c r="R57" i="14"/>
  <c r="AE57" i="14" s="1"/>
  <c r="AR57" i="14" s="1"/>
  <c r="K57" i="14"/>
  <c r="N57" i="14" s="1"/>
  <c r="P57" i="14" s="1"/>
  <c r="Q57" i="14" s="1"/>
  <c r="AU56" i="14"/>
  <c r="AW56" i="14" s="1"/>
  <c r="AH56" i="14"/>
  <c r="AJ56" i="14" s="1"/>
  <c r="AG56" i="14"/>
  <c r="AT56" i="14" s="1"/>
  <c r="AB56" i="14"/>
  <c r="AO56" i="14" s="1"/>
  <c r="BB56" i="14" s="1"/>
  <c r="U56" i="14"/>
  <c r="W56" i="14" s="1"/>
  <c r="X56" i="14" s="1"/>
  <c r="R56" i="14"/>
  <c r="AE56" i="14" s="1"/>
  <c r="AR56" i="14" s="1"/>
  <c r="K56" i="14"/>
  <c r="N56" i="14" s="1"/>
  <c r="P56" i="14" s="1"/>
  <c r="Q56" i="14" s="1"/>
  <c r="AU55" i="14"/>
  <c r="AW55" i="14" s="1"/>
  <c r="AH55" i="14"/>
  <c r="AJ55" i="14" s="1"/>
  <c r="AG55" i="14"/>
  <c r="AT55" i="14" s="1"/>
  <c r="AB55" i="14"/>
  <c r="AO55" i="14" s="1"/>
  <c r="BB55" i="14" s="1"/>
  <c r="U55" i="14"/>
  <c r="W55" i="14" s="1"/>
  <c r="X55" i="14" s="1"/>
  <c r="R55" i="14"/>
  <c r="AE55" i="14" s="1"/>
  <c r="AR55" i="14" s="1"/>
  <c r="K55" i="14"/>
  <c r="N55" i="14" s="1"/>
  <c r="P55" i="14" s="1"/>
  <c r="Q55" i="14" s="1"/>
  <c r="AU54" i="14"/>
  <c r="AW54" i="14" s="1"/>
  <c r="AH54" i="14"/>
  <c r="AJ54" i="14" s="1"/>
  <c r="AG54" i="14"/>
  <c r="AT54" i="14" s="1"/>
  <c r="AB54" i="14"/>
  <c r="AO54" i="14" s="1"/>
  <c r="BB54" i="14" s="1"/>
  <c r="U54" i="14"/>
  <c r="W54" i="14" s="1"/>
  <c r="X54" i="14" s="1"/>
  <c r="R54" i="14"/>
  <c r="AE54" i="14" s="1"/>
  <c r="AR54" i="14" s="1"/>
  <c r="K54" i="14"/>
  <c r="N54" i="14" s="1"/>
  <c r="P54" i="14" s="1"/>
  <c r="Q54" i="14" s="1"/>
  <c r="AU53" i="14"/>
  <c r="AW53" i="14" s="1"/>
  <c r="AH53" i="14"/>
  <c r="AJ53" i="14" s="1"/>
  <c r="AG53" i="14"/>
  <c r="AT53" i="14" s="1"/>
  <c r="AB53" i="14"/>
  <c r="AO53" i="14" s="1"/>
  <c r="BB53" i="14" s="1"/>
  <c r="U53" i="14"/>
  <c r="W53" i="14" s="1"/>
  <c r="X53" i="14" s="1"/>
  <c r="R53" i="14"/>
  <c r="AE53" i="14" s="1"/>
  <c r="AR53" i="14" s="1"/>
  <c r="K53" i="14"/>
  <c r="N53" i="14" s="1"/>
  <c r="P53" i="14" s="1"/>
  <c r="Q53" i="14" s="1"/>
  <c r="AU52" i="14"/>
  <c r="AW52" i="14" s="1"/>
  <c r="AH52" i="14"/>
  <c r="AJ52" i="14" s="1"/>
  <c r="AG52" i="14"/>
  <c r="AT52" i="14" s="1"/>
  <c r="AB52" i="14"/>
  <c r="AO52" i="14" s="1"/>
  <c r="BB52" i="14" s="1"/>
  <c r="U52" i="14"/>
  <c r="W52" i="14" s="1"/>
  <c r="X52" i="14" s="1"/>
  <c r="R52" i="14"/>
  <c r="AE52" i="14" s="1"/>
  <c r="AR52" i="14" s="1"/>
  <c r="K52" i="14"/>
  <c r="N52" i="14" s="1"/>
  <c r="P52" i="14" s="1"/>
  <c r="Q52" i="14" s="1"/>
  <c r="AU51" i="14"/>
  <c r="AW51" i="14" s="1"/>
  <c r="AH51" i="14"/>
  <c r="AJ51" i="14" s="1"/>
  <c r="AG51" i="14"/>
  <c r="AT51" i="14" s="1"/>
  <c r="AB51" i="14"/>
  <c r="AO51" i="14" s="1"/>
  <c r="BB51" i="14" s="1"/>
  <c r="U51" i="14"/>
  <c r="W51" i="14" s="1"/>
  <c r="X51" i="14" s="1"/>
  <c r="R51" i="14"/>
  <c r="AE51" i="14" s="1"/>
  <c r="AR51" i="14" s="1"/>
  <c r="K51" i="14"/>
  <c r="N51" i="14" s="1"/>
  <c r="P51" i="14" s="1"/>
  <c r="Q51" i="14" s="1"/>
  <c r="AU50" i="14"/>
  <c r="AW50" i="14" s="1"/>
  <c r="AH50" i="14"/>
  <c r="AJ50" i="14" s="1"/>
  <c r="AG50" i="14"/>
  <c r="AT50" i="14" s="1"/>
  <c r="AB50" i="14"/>
  <c r="AO50" i="14" s="1"/>
  <c r="BB50" i="14" s="1"/>
  <c r="U50" i="14"/>
  <c r="W50" i="14" s="1"/>
  <c r="X50" i="14" s="1"/>
  <c r="R50" i="14"/>
  <c r="AE50" i="14" s="1"/>
  <c r="AR50" i="14" s="1"/>
  <c r="K50" i="14"/>
  <c r="N50" i="14" s="1"/>
  <c r="P50" i="14" s="1"/>
  <c r="Q50" i="14" s="1"/>
  <c r="AU49" i="14"/>
  <c r="AW49" i="14" s="1"/>
  <c r="AH49" i="14"/>
  <c r="AJ49" i="14" s="1"/>
  <c r="AG49" i="14"/>
  <c r="AT49" i="14" s="1"/>
  <c r="AB49" i="14"/>
  <c r="AO49" i="14" s="1"/>
  <c r="BB49" i="14" s="1"/>
  <c r="U49" i="14"/>
  <c r="W49" i="14" s="1"/>
  <c r="X49" i="14" s="1"/>
  <c r="R49" i="14"/>
  <c r="AE49" i="14" s="1"/>
  <c r="AR49" i="14" s="1"/>
  <c r="K49" i="14"/>
  <c r="N49" i="14" s="1"/>
  <c r="P49" i="14" s="1"/>
  <c r="Q49" i="14" s="1"/>
  <c r="AU48" i="14"/>
  <c r="AW48" i="14" s="1"/>
  <c r="AH48" i="14"/>
  <c r="AJ48" i="14" s="1"/>
  <c r="AG48" i="14"/>
  <c r="AT48" i="14" s="1"/>
  <c r="AB48" i="14"/>
  <c r="AO48" i="14" s="1"/>
  <c r="BB48" i="14" s="1"/>
  <c r="U48" i="14"/>
  <c r="W48" i="14" s="1"/>
  <c r="X48" i="14" s="1"/>
  <c r="R48" i="14"/>
  <c r="AE48" i="14" s="1"/>
  <c r="AR48" i="14" s="1"/>
  <c r="K48" i="14"/>
  <c r="N48" i="14" s="1"/>
  <c r="P48" i="14" s="1"/>
  <c r="Q48" i="14" s="1"/>
  <c r="AU47" i="14"/>
  <c r="AW47" i="14" s="1"/>
  <c r="AH47" i="14"/>
  <c r="AJ47" i="14" s="1"/>
  <c r="AG47" i="14"/>
  <c r="AT47" i="14" s="1"/>
  <c r="AB47" i="14"/>
  <c r="AO47" i="14" s="1"/>
  <c r="BB47" i="14" s="1"/>
  <c r="U47" i="14"/>
  <c r="W47" i="14" s="1"/>
  <c r="X47" i="14" s="1"/>
  <c r="R47" i="14"/>
  <c r="AE47" i="14" s="1"/>
  <c r="AR47" i="14" s="1"/>
  <c r="K47" i="14"/>
  <c r="N47" i="14" s="1"/>
  <c r="P47" i="14" s="1"/>
  <c r="Q47" i="14" s="1"/>
  <c r="AU46" i="14"/>
  <c r="AW46" i="14" s="1"/>
  <c r="AH46" i="14"/>
  <c r="AJ46" i="14" s="1"/>
  <c r="AG46" i="14"/>
  <c r="AT46" i="14" s="1"/>
  <c r="AB46" i="14"/>
  <c r="AO46" i="14" s="1"/>
  <c r="BB46" i="14" s="1"/>
  <c r="U46" i="14"/>
  <c r="W46" i="14" s="1"/>
  <c r="X46" i="14" s="1"/>
  <c r="R46" i="14"/>
  <c r="AE46" i="14" s="1"/>
  <c r="AR46" i="14" s="1"/>
  <c r="K46" i="14"/>
  <c r="N46" i="14" s="1"/>
  <c r="P46" i="14" s="1"/>
  <c r="Q46" i="14" s="1"/>
  <c r="AU45" i="14"/>
  <c r="AW45" i="14" s="1"/>
  <c r="AH45" i="14"/>
  <c r="AJ45" i="14" s="1"/>
  <c r="AG45" i="14"/>
  <c r="AT45" i="14" s="1"/>
  <c r="AB45" i="14"/>
  <c r="AO45" i="14" s="1"/>
  <c r="BB45" i="14" s="1"/>
  <c r="U45" i="14"/>
  <c r="W45" i="14" s="1"/>
  <c r="X45" i="14" s="1"/>
  <c r="R45" i="14"/>
  <c r="AE45" i="14" s="1"/>
  <c r="AR45" i="14" s="1"/>
  <c r="K45" i="14"/>
  <c r="N45" i="14" s="1"/>
  <c r="P45" i="14" s="1"/>
  <c r="Q45" i="14" s="1"/>
  <c r="AU44" i="14"/>
  <c r="AW44" i="14" s="1"/>
  <c r="AH44" i="14"/>
  <c r="AJ44" i="14" s="1"/>
  <c r="AG44" i="14"/>
  <c r="AT44" i="14" s="1"/>
  <c r="AB44" i="14"/>
  <c r="AO44" i="14" s="1"/>
  <c r="BB44" i="14" s="1"/>
  <c r="U44" i="14"/>
  <c r="W44" i="14" s="1"/>
  <c r="X44" i="14" s="1"/>
  <c r="R44" i="14"/>
  <c r="AE44" i="14" s="1"/>
  <c r="AR44" i="14" s="1"/>
  <c r="K44" i="14"/>
  <c r="N44" i="14" s="1"/>
  <c r="P44" i="14" s="1"/>
  <c r="Q44" i="14" s="1"/>
  <c r="AU43" i="14"/>
  <c r="AW43" i="14" s="1"/>
  <c r="AH43" i="14"/>
  <c r="AJ43" i="14" s="1"/>
  <c r="AG43" i="14"/>
  <c r="AT43" i="14" s="1"/>
  <c r="AB43" i="14"/>
  <c r="AO43" i="14" s="1"/>
  <c r="BB43" i="14" s="1"/>
  <c r="U43" i="14"/>
  <c r="W43" i="14" s="1"/>
  <c r="X43" i="14" s="1"/>
  <c r="R43" i="14"/>
  <c r="AE43" i="14" s="1"/>
  <c r="AR43" i="14" s="1"/>
  <c r="K43" i="14"/>
  <c r="N43" i="14" s="1"/>
  <c r="P43" i="14" s="1"/>
  <c r="Q43" i="14" s="1"/>
  <c r="AU42" i="14"/>
  <c r="AW42" i="14" s="1"/>
  <c r="AH42" i="14"/>
  <c r="AJ42" i="14" s="1"/>
  <c r="AG42" i="14"/>
  <c r="AT42" i="14" s="1"/>
  <c r="AB42" i="14"/>
  <c r="AO42" i="14" s="1"/>
  <c r="BB42" i="14" s="1"/>
  <c r="U42" i="14"/>
  <c r="W42" i="14" s="1"/>
  <c r="X42" i="14" s="1"/>
  <c r="R42" i="14"/>
  <c r="AE42" i="14" s="1"/>
  <c r="AR42" i="14" s="1"/>
  <c r="K42" i="14"/>
  <c r="N42" i="14" s="1"/>
  <c r="P42" i="14" s="1"/>
  <c r="Q42" i="14" s="1"/>
  <c r="AU41" i="14"/>
  <c r="AW41" i="14" s="1"/>
  <c r="AH41" i="14"/>
  <c r="AJ41" i="14" s="1"/>
  <c r="AG41" i="14"/>
  <c r="AT41" i="14" s="1"/>
  <c r="AB41" i="14"/>
  <c r="AO41" i="14" s="1"/>
  <c r="BB41" i="14" s="1"/>
  <c r="U41" i="14"/>
  <c r="W41" i="14" s="1"/>
  <c r="X41" i="14" s="1"/>
  <c r="R41" i="14"/>
  <c r="AE41" i="14" s="1"/>
  <c r="AR41" i="14" s="1"/>
  <c r="K41" i="14"/>
  <c r="N41" i="14" s="1"/>
  <c r="P41" i="14" s="1"/>
  <c r="Q41" i="14" s="1"/>
  <c r="AU40" i="14"/>
  <c r="AW40" i="14" s="1"/>
  <c r="AH40" i="14"/>
  <c r="AJ40" i="14" s="1"/>
  <c r="AG40" i="14"/>
  <c r="AT40" i="14" s="1"/>
  <c r="AB40" i="14"/>
  <c r="AO40" i="14" s="1"/>
  <c r="BB40" i="14" s="1"/>
  <c r="U40" i="14"/>
  <c r="W40" i="14" s="1"/>
  <c r="X40" i="14" s="1"/>
  <c r="Y40" i="14" s="1"/>
  <c r="AA40" i="14" s="1"/>
  <c r="R40" i="14"/>
  <c r="AE40" i="14" s="1"/>
  <c r="AR40" i="14" s="1"/>
  <c r="K40" i="14"/>
  <c r="N40" i="14" s="1"/>
  <c r="P40" i="14" s="1"/>
  <c r="Q40" i="14" s="1"/>
  <c r="AU39" i="14"/>
  <c r="AW39" i="14" s="1"/>
  <c r="AH39" i="14"/>
  <c r="AJ39" i="14" s="1"/>
  <c r="AG39" i="14"/>
  <c r="AT39" i="14" s="1"/>
  <c r="AB39" i="14"/>
  <c r="AO39" i="14" s="1"/>
  <c r="BB39" i="14" s="1"/>
  <c r="U39" i="14"/>
  <c r="W39" i="14" s="1"/>
  <c r="X39" i="14" s="1"/>
  <c r="R39" i="14"/>
  <c r="AE39" i="14" s="1"/>
  <c r="AR39" i="14" s="1"/>
  <c r="K39" i="14"/>
  <c r="N39" i="14" s="1"/>
  <c r="P39" i="14" s="1"/>
  <c r="Q39" i="14" s="1"/>
  <c r="AU38" i="14"/>
  <c r="AW38" i="14" s="1"/>
  <c r="AH38" i="14"/>
  <c r="AJ38" i="14" s="1"/>
  <c r="AG38" i="14"/>
  <c r="AT38" i="14" s="1"/>
  <c r="AB38" i="14"/>
  <c r="U38" i="14"/>
  <c r="W38" i="14" s="1"/>
  <c r="X38" i="14" s="1"/>
  <c r="R38" i="14"/>
  <c r="K38" i="14"/>
  <c r="N38" i="14" s="1"/>
  <c r="S37" i="14"/>
  <c r="AF37" i="14" s="1"/>
  <c r="AS37" i="14" s="1"/>
  <c r="R37" i="14"/>
  <c r="AE37" i="14" s="1"/>
  <c r="AR37" i="14" s="1"/>
  <c r="R35" i="14"/>
  <c r="AE35" i="14" s="1"/>
  <c r="AR35" i="14" s="1"/>
  <c r="BB33" i="14"/>
  <c r="AV33" i="14"/>
  <c r="AO33" i="14"/>
  <c r="AI33" i="14"/>
  <c r="AB33" i="14"/>
  <c r="V33" i="14"/>
  <c r="T33" i="14"/>
  <c r="O33" i="14"/>
  <c r="J33" i="14"/>
  <c r="I33" i="14"/>
  <c r="G33" i="14"/>
  <c r="F33" i="14"/>
  <c r="AG32" i="14"/>
  <c r="AT32" i="14" s="1"/>
  <c r="Y32" i="14"/>
  <c r="U32" i="14"/>
  <c r="N32" i="14"/>
  <c r="P32" i="14" s="1"/>
  <c r="Q32" i="14" s="1"/>
  <c r="AG31" i="14"/>
  <c r="AT31" i="14" s="1"/>
  <c r="U31" i="14"/>
  <c r="K31" i="14"/>
  <c r="N31" i="14" s="1"/>
  <c r="P31" i="14" s="1"/>
  <c r="Q31" i="14" s="1"/>
  <c r="AG30" i="14"/>
  <c r="AT30" i="14" s="1"/>
  <c r="U30" i="14"/>
  <c r="K30" i="14"/>
  <c r="N30" i="14" s="1"/>
  <c r="P30" i="14" s="1"/>
  <c r="Q30" i="14" s="1"/>
  <c r="AG29" i="14"/>
  <c r="AT29" i="14" s="1"/>
  <c r="U29" i="14"/>
  <c r="K29" i="14"/>
  <c r="N29" i="14" s="1"/>
  <c r="P29" i="14" s="1"/>
  <c r="Q29" i="14" s="1"/>
  <c r="AG28" i="14"/>
  <c r="AT28" i="14" s="1"/>
  <c r="U28" i="14"/>
  <c r="K28" i="14"/>
  <c r="N28" i="14" s="1"/>
  <c r="P28" i="14" s="1"/>
  <c r="Q28" i="14" s="1"/>
  <c r="AG27" i="14"/>
  <c r="AT27" i="14" s="1"/>
  <c r="U27" i="14"/>
  <c r="K27" i="14"/>
  <c r="N27" i="14" s="1"/>
  <c r="P27" i="14" s="1"/>
  <c r="Q27" i="14" s="1"/>
  <c r="AG26" i="14"/>
  <c r="AT26" i="14" s="1"/>
  <c r="U26" i="14"/>
  <c r="K26" i="14"/>
  <c r="N26" i="14" s="1"/>
  <c r="P26" i="14" s="1"/>
  <c r="Q26" i="14" s="1"/>
  <c r="AG25" i="14"/>
  <c r="AT25" i="14" s="1"/>
  <c r="U25" i="14"/>
  <c r="K25" i="14"/>
  <c r="N25" i="14" s="1"/>
  <c r="P25" i="14" s="1"/>
  <c r="Q25" i="14" s="1"/>
  <c r="AG24" i="14"/>
  <c r="AT24" i="14" s="1"/>
  <c r="U24" i="14"/>
  <c r="K24" i="14"/>
  <c r="N24" i="14" s="1"/>
  <c r="P24" i="14" s="1"/>
  <c r="Q24" i="14" s="1"/>
  <c r="AG23" i="14"/>
  <c r="AT23" i="14" s="1"/>
  <c r="U23" i="14"/>
  <c r="K23" i="14"/>
  <c r="N23" i="14" s="1"/>
  <c r="P23" i="14" s="1"/>
  <c r="Q23" i="14" s="1"/>
  <c r="AG22" i="14"/>
  <c r="AT22" i="14" s="1"/>
  <c r="U22" i="14"/>
  <c r="K22" i="14"/>
  <c r="N22" i="14" s="1"/>
  <c r="P22" i="14" s="1"/>
  <c r="Q22" i="14" s="1"/>
  <c r="AG21" i="14"/>
  <c r="AT21" i="14" s="1"/>
  <c r="U21" i="14"/>
  <c r="K21" i="14"/>
  <c r="N21" i="14" s="1"/>
  <c r="P21" i="14" s="1"/>
  <c r="Q21" i="14" s="1"/>
  <c r="AG20" i="14"/>
  <c r="AT20" i="14" s="1"/>
  <c r="U20" i="14"/>
  <c r="K20" i="14"/>
  <c r="N20" i="14" s="1"/>
  <c r="P20" i="14" s="1"/>
  <c r="Q20" i="14" s="1"/>
  <c r="AG19" i="14"/>
  <c r="AT19" i="14" s="1"/>
  <c r="U19" i="14"/>
  <c r="K19" i="14"/>
  <c r="N19" i="14" s="1"/>
  <c r="P19" i="14" s="1"/>
  <c r="Q19" i="14" s="1"/>
  <c r="AG18" i="14"/>
  <c r="AT18" i="14" s="1"/>
  <c r="U18" i="14"/>
  <c r="K18" i="14"/>
  <c r="N18" i="14" s="1"/>
  <c r="P18" i="14" s="1"/>
  <c r="Q18" i="14" s="1"/>
  <c r="AG17" i="14"/>
  <c r="AT17" i="14" s="1"/>
  <c r="U17" i="14"/>
  <c r="K17" i="14"/>
  <c r="N17" i="14" s="1"/>
  <c r="P17" i="14" s="1"/>
  <c r="Q17" i="14" s="1"/>
  <c r="AG16" i="14"/>
  <c r="AT16" i="14" s="1"/>
  <c r="U16" i="14"/>
  <c r="K16" i="14"/>
  <c r="N16" i="14" s="1"/>
  <c r="P16" i="14" s="1"/>
  <c r="Q16" i="14" s="1"/>
  <c r="AG15" i="14"/>
  <c r="AT15" i="14" s="1"/>
  <c r="U15" i="14"/>
  <c r="R15" i="14"/>
  <c r="AE15" i="14" s="1"/>
  <c r="K15" i="14"/>
  <c r="H15" i="14"/>
  <c r="AG14" i="14"/>
  <c r="AT14" i="14" s="1"/>
  <c r="U14" i="14"/>
  <c r="R14" i="14"/>
  <c r="AE14" i="14" s="1"/>
  <c r="K14" i="14"/>
  <c r="M14" i="14" s="1"/>
  <c r="H14" i="14"/>
  <c r="AG13" i="14"/>
  <c r="AT13" i="14" s="1"/>
  <c r="U13" i="14"/>
  <c r="R13" i="14"/>
  <c r="S13" i="14" s="1"/>
  <c r="K13" i="14"/>
  <c r="H13" i="14"/>
  <c r="AG12" i="14"/>
  <c r="AT12" i="14" s="1"/>
  <c r="U12" i="14"/>
  <c r="AH12" i="14" s="1"/>
  <c r="AU12" i="14" s="1"/>
  <c r="AW12" i="14" s="1"/>
  <c r="R12" i="14"/>
  <c r="S12" i="14" s="1"/>
  <c r="K12" i="14"/>
  <c r="H12" i="14"/>
  <c r="AG11" i="14"/>
  <c r="AT11" i="14" s="1"/>
  <c r="U11" i="14"/>
  <c r="R11" i="14"/>
  <c r="K11" i="14"/>
  <c r="H11" i="14"/>
  <c r="S8" i="14"/>
  <c r="AF8" i="14" s="1"/>
  <c r="R8" i="14"/>
  <c r="AE8" i="14" s="1"/>
  <c r="BD1" i="14"/>
  <c r="BC1" i="14"/>
  <c r="BB1" i="14"/>
  <c r="BA1" i="14"/>
  <c r="AY1" i="14"/>
  <c r="AX1" i="14"/>
  <c r="AW1" i="14"/>
  <c r="AT1" i="14"/>
  <c r="AQ1" i="14"/>
  <c r="AP1" i="14"/>
  <c r="AO1" i="14"/>
  <c r="AN1" i="14"/>
  <c r="AL1" i="14"/>
  <c r="AK1" i="14"/>
  <c r="AJ1" i="14"/>
  <c r="AG1" i="14"/>
  <c r="AD1" i="14"/>
  <c r="AC1" i="14"/>
  <c r="AB1" i="14"/>
  <c r="AA1" i="14"/>
  <c r="Y1" i="14"/>
  <c r="X1" i="14"/>
  <c r="W1" i="14"/>
  <c r="T1" i="14"/>
  <c r="Q1" i="14"/>
  <c r="P1" i="14"/>
  <c r="AW536" i="1"/>
  <c r="AP536" i="1"/>
  <c r="BE30" i="7" s="1"/>
  <c r="AK536" i="1"/>
  <c r="AD536" i="1"/>
  <c r="AN30" i="7" s="1"/>
  <c r="Y536" i="1"/>
  <c r="U536" i="1"/>
  <c r="R536" i="1"/>
  <c r="V30" i="7" s="1"/>
  <c r="O536" i="1"/>
  <c r="M536" i="1"/>
  <c r="L536" i="1"/>
  <c r="J536" i="1"/>
  <c r="I536" i="1"/>
  <c r="G536" i="1"/>
  <c r="F536" i="1"/>
  <c r="E30" i="7" s="1"/>
  <c r="AG535" i="1"/>
  <c r="AS535" i="1" s="1"/>
  <c r="AA535" i="1"/>
  <c r="AM535" i="1" s="1"/>
  <c r="AY535" i="1" s="1"/>
  <c r="V535" i="1"/>
  <c r="AH535" i="1" s="1"/>
  <c r="S535" i="1"/>
  <c r="T535" i="1" s="1"/>
  <c r="K535" i="1"/>
  <c r="N535" i="1" s="1"/>
  <c r="P535" i="1" s="1"/>
  <c r="Q535" i="1" s="1"/>
  <c r="H535" i="1"/>
  <c r="AG534" i="1"/>
  <c r="AS534" i="1" s="1"/>
  <c r="AA534" i="1"/>
  <c r="AM534" i="1" s="1"/>
  <c r="AY534" i="1" s="1"/>
  <c r="V534" i="1"/>
  <c r="S534" i="1"/>
  <c r="AE534" i="1" s="1"/>
  <c r="K534" i="1"/>
  <c r="H534" i="1"/>
  <c r="AG533" i="1"/>
  <c r="AS533" i="1" s="1"/>
  <c r="AA533" i="1"/>
  <c r="AM533" i="1" s="1"/>
  <c r="AY533" i="1" s="1"/>
  <c r="V533" i="1"/>
  <c r="W533" i="1" s="1"/>
  <c r="S533" i="1"/>
  <c r="AE533" i="1" s="1"/>
  <c r="K533" i="1"/>
  <c r="H533" i="1"/>
  <c r="AG532" i="1"/>
  <c r="AA532" i="1"/>
  <c r="AM532" i="1" s="1"/>
  <c r="AY532" i="1" s="1"/>
  <c r="V532" i="1"/>
  <c r="W532" i="1" s="1"/>
  <c r="S532" i="1"/>
  <c r="K532" i="1"/>
  <c r="H532" i="1"/>
  <c r="AG531" i="1"/>
  <c r="AS531" i="1" s="1"/>
  <c r="AA531" i="1"/>
  <c r="AM531" i="1" s="1"/>
  <c r="AY531" i="1" s="1"/>
  <c r="V531" i="1"/>
  <c r="AH531" i="1" s="1"/>
  <c r="S531" i="1"/>
  <c r="T531" i="1" s="1"/>
  <c r="K531" i="1"/>
  <c r="H531" i="1"/>
  <c r="AG530" i="1"/>
  <c r="AS530" i="1" s="1"/>
  <c r="AA530" i="1"/>
  <c r="AM530" i="1" s="1"/>
  <c r="AY530" i="1" s="1"/>
  <c r="V530" i="1"/>
  <c r="W530" i="1" s="1"/>
  <c r="S530" i="1"/>
  <c r="T530" i="1" s="1"/>
  <c r="K530" i="1"/>
  <c r="H530" i="1"/>
  <c r="AG529" i="1"/>
  <c r="AA529" i="1"/>
  <c r="AM529" i="1" s="1"/>
  <c r="AY529" i="1" s="1"/>
  <c r="V529" i="1"/>
  <c r="AH529" i="1" s="1"/>
  <c r="AT529" i="1" s="1"/>
  <c r="S529" i="1"/>
  <c r="AE529" i="1" s="1"/>
  <c r="K529" i="1"/>
  <c r="H529" i="1"/>
  <c r="AG528" i="1"/>
  <c r="AA528" i="1"/>
  <c r="AM528" i="1" s="1"/>
  <c r="AY528" i="1" s="1"/>
  <c r="V528" i="1"/>
  <c r="W528" i="1" s="1"/>
  <c r="S528" i="1"/>
  <c r="T528" i="1" s="1"/>
  <c r="K528" i="1"/>
  <c r="H528" i="1"/>
  <c r="AG527" i="1"/>
  <c r="AS527" i="1" s="1"/>
  <c r="AA527" i="1"/>
  <c r="AM527" i="1" s="1"/>
  <c r="AY527" i="1" s="1"/>
  <c r="V527" i="1"/>
  <c r="W527" i="1" s="1"/>
  <c r="S527" i="1"/>
  <c r="AE527" i="1" s="1"/>
  <c r="K527" i="1"/>
  <c r="H527" i="1"/>
  <c r="AG526" i="1"/>
  <c r="AA526" i="1"/>
  <c r="AM526" i="1" s="1"/>
  <c r="AY526" i="1" s="1"/>
  <c r="V526" i="1"/>
  <c r="W526" i="1" s="1"/>
  <c r="S526" i="1"/>
  <c r="T526" i="1" s="1"/>
  <c r="K526" i="1"/>
  <c r="H526" i="1"/>
  <c r="AG525" i="1"/>
  <c r="AS525" i="1" s="1"/>
  <c r="AA525" i="1"/>
  <c r="AM525" i="1" s="1"/>
  <c r="AY525" i="1" s="1"/>
  <c r="V525" i="1"/>
  <c r="W525" i="1" s="1"/>
  <c r="S525" i="1"/>
  <c r="T525" i="1" s="1"/>
  <c r="K525" i="1"/>
  <c r="H525" i="1"/>
  <c r="AG524" i="1"/>
  <c r="AS524" i="1" s="1"/>
  <c r="AA524" i="1"/>
  <c r="AM524" i="1" s="1"/>
  <c r="AY524" i="1" s="1"/>
  <c r="V524" i="1"/>
  <c r="AH524" i="1" s="1"/>
  <c r="AT524" i="1" s="1"/>
  <c r="S524" i="1"/>
  <c r="T524" i="1" s="1"/>
  <c r="K524" i="1"/>
  <c r="H524" i="1"/>
  <c r="AG523" i="1"/>
  <c r="AS523" i="1" s="1"/>
  <c r="AA523" i="1"/>
  <c r="AM523" i="1" s="1"/>
  <c r="AY523" i="1" s="1"/>
  <c r="V523" i="1"/>
  <c r="AH523" i="1" s="1"/>
  <c r="S523" i="1"/>
  <c r="T523" i="1" s="1"/>
  <c r="K523" i="1"/>
  <c r="H523" i="1"/>
  <c r="AG522" i="1"/>
  <c r="AS522" i="1" s="1"/>
  <c r="AA522" i="1"/>
  <c r="AM522" i="1" s="1"/>
  <c r="AY522" i="1" s="1"/>
  <c r="V522" i="1"/>
  <c r="S522" i="1"/>
  <c r="AE522" i="1" s="1"/>
  <c r="K522" i="1"/>
  <c r="H522" i="1"/>
  <c r="AG521" i="1"/>
  <c r="AS521" i="1" s="1"/>
  <c r="AA521" i="1"/>
  <c r="AM521" i="1" s="1"/>
  <c r="AY521" i="1" s="1"/>
  <c r="V521" i="1"/>
  <c r="W521" i="1" s="1"/>
  <c r="S521" i="1"/>
  <c r="AE521" i="1" s="1"/>
  <c r="K521" i="1"/>
  <c r="H521" i="1"/>
  <c r="AG520" i="1"/>
  <c r="AA520" i="1"/>
  <c r="AM520" i="1" s="1"/>
  <c r="AY520" i="1" s="1"/>
  <c r="V520" i="1"/>
  <c r="W520" i="1" s="1"/>
  <c r="S520" i="1"/>
  <c r="K520" i="1"/>
  <c r="H520" i="1"/>
  <c r="AG519" i="1"/>
  <c r="AS519" i="1" s="1"/>
  <c r="AA519" i="1"/>
  <c r="AM519" i="1" s="1"/>
  <c r="AY519" i="1" s="1"/>
  <c r="V519" i="1"/>
  <c r="AH519" i="1" s="1"/>
  <c r="S519" i="1"/>
  <c r="T519" i="1" s="1"/>
  <c r="K519" i="1"/>
  <c r="H519" i="1"/>
  <c r="AG518" i="1"/>
  <c r="AS518" i="1" s="1"/>
  <c r="AA518" i="1"/>
  <c r="AM518" i="1" s="1"/>
  <c r="AY518" i="1" s="1"/>
  <c r="V518" i="1"/>
  <c r="S518" i="1"/>
  <c r="T518" i="1" s="1"/>
  <c r="K518" i="1"/>
  <c r="H518" i="1"/>
  <c r="AG517" i="1"/>
  <c r="AS517" i="1" s="1"/>
  <c r="AA517" i="1"/>
  <c r="AM517" i="1" s="1"/>
  <c r="AY517" i="1" s="1"/>
  <c r="V517" i="1"/>
  <c r="W517" i="1" s="1"/>
  <c r="S517" i="1"/>
  <c r="AE517" i="1" s="1"/>
  <c r="K517" i="1"/>
  <c r="H517" i="1"/>
  <c r="AG516" i="1"/>
  <c r="AA516" i="1"/>
  <c r="AM516" i="1" s="1"/>
  <c r="AY516" i="1" s="1"/>
  <c r="V516" i="1"/>
  <c r="W516" i="1" s="1"/>
  <c r="S516" i="1"/>
  <c r="K516" i="1"/>
  <c r="H516" i="1"/>
  <c r="AG515" i="1"/>
  <c r="AA515" i="1"/>
  <c r="AM515" i="1" s="1"/>
  <c r="AY515" i="1" s="1"/>
  <c r="V515" i="1"/>
  <c r="W515" i="1" s="1"/>
  <c r="S515" i="1"/>
  <c r="AE515" i="1" s="1"/>
  <c r="AQ515" i="1" s="1"/>
  <c r="AR515" i="1" s="1"/>
  <c r="K515" i="1"/>
  <c r="H515" i="1"/>
  <c r="AG514" i="1"/>
  <c r="AA514" i="1"/>
  <c r="AM514" i="1" s="1"/>
  <c r="AY514" i="1" s="1"/>
  <c r="V514" i="1"/>
  <c r="W514" i="1" s="1"/>
  <c r="S514" i="1"/>
  <c r="T514" i="1" s="1"/>
  <c r="K514" i="1"/>
  <c r="H514" i="1"/>
  <c r="AG513" i="1"/>
  <c r="AS513" i="1" s="1"/>
  <c r="AA513" i="1"/>
  <c r="AM513" i="1" s="1"/>
  <c r="AY513" i="1" s="1"/>
  <c r="V513" i="1"/>
  <c r="S513" i="1"/>
  <c r="T513" i="1" s="1"/>
  <c r="K513" i="1"/>
  <c r="H513" i="1"/>
  <c r="AG512" i="1"/>
  <c r="AS512" i="1" s="1"/>
  <c r="AA512" i="1"/>
  <c r="AM512" i="1" s="1"/>
  <c r="AY512" i="1" s="1"/>
  <c r="V512" i="1"/>
  <c r="W512" i="1" s="1"/>
  <c r="S512" i="1"/>
  <c r="T512" i="1" s="1"/>
  <c r="K512" i="1"/>
  <c r="H512" i="1"/>
  <c r="AG511" i="1"/>
  <c r="AS511" i="1" s="1"/>
  <c r="AA511" i="1"/>
  <c r="AM511" i="1" s="1"/>
  <c r="AY511" i="1" s="1"/>
  <c r="V511" i="1"/>
  <c r="AH511" i="1" s="1"/>
  <c r="AT511" i="1" s="1"/>
  <c r="S511" i="1"/>
  <c r="K511" i="1"/>
  <c r="H511" i="1"/>
  <c r="AG508" i="1"/>
  <c r="AS508" i="1" s="1"/>
  <c r="AA508" i="1"/>
  <c r="AM508" i="1" s="1"/>
  <c r="AY508" i="1" s="1"/>
  <c r="V508" i="1"/>
  <c r="W508" i="1" s="1"/>
  <c r="S508" i="1"/>
  <c r="T508" i="1" s="1"/>
  <c r="K508" i="1"/>
  <c r="H508" i="1"/>
  <c r="AG507" i="1"/>
  <c r="AA507" i="1"/>
  <c r="AM507" i="1" s="1"/>
  <c r="AY507" i="1" s="1"/>
  <c r="V507" i="1"/>
  <c r="AH507" i="1" s="1"/>
  <c r="AT507" i="1" s="1"/>
  <c r="S507" i="1"/>
  <c r="AE507" i="1" s="1"/>
  <c r="K507" i="1"/>
  <c r="H507" i="1"/>
  <c r="AG506" i="1"/>
  <c r="AA506" i="1"/>
  <c r="AM506" i="1" s="1"/>
  <c r="AY506" i="1" s="1"/>
  <c r="V506" i="1"/>
  <c r="AH506" i="1" s="1"/>
  <c r="AT506" i="1" s="1"/>
  <c r="S506" i="1"/>
  <c r="K506" i="1"/>
  <c r="H506" i="1"/>
  <c r="AG505" i="1"/>
  <c r="AS505" i="1" s="1"/>
  <c r="AA505" i="1"/>
  <c r="AM505" i="1" s="1"/>
  <c r="AY505" i="1" s="1"/>
  <c r="V505" i="1"/>
  <c r="AH505" i="1" s="1"/>
  <c r="S505" i="1"/>
  <c r="T505" i="1" s="1"/>
  <c r="K505" i="1"/>
  <c r="H505" i="1"/>
  <c r="AG504" i="1"/>
  <c r="AS504" i="1" s="1"/>
  <c r="AA504" i="1"/>
  <c r="AM504" i="1" s="1"/>
  <c r="AY504" i="1" s="1"/>
  <c r="V504" i="1"/>
  <c r="AH504" i="1" s="1"/>
  <c r="AT504" i="1" s="1"/>
  <c r="S504" i="1"/>
  <c r="K504" i="1"/>
  <c r="H504" i="1"/>
  <c r="AG503" i="1"/>
  <c r="AS503" i="1" s="1"/>
  <c r="AA503" i="1"/>
  <c r="AM503" i="1" s="1"/>
  <c r="AY503" i="1" s="1"/>
  <c r="V503" i="1"/>
  <c r="W503" i="1" s="1"/>
  <c r="S503" i="1"/>
  <c r="AE503" i="1" s="1"/>
  <c r="AQ503" i="1" s="1"/>
  <c r="AR503" i="1" s="1"/>
  <c r="K503" i="1"/>
  <c r="H503" i="1"/>
  <c r="AG502" i="1"/>
  <c r="AS502" i="1" s="1"/>
  <c r="AA502" i="1"/>
  <c r="AM502" i="1" s="1"/>
  <c r="AY502" i="1" s="1"/>
  <c r="V502" i="1"/>
  <c r="W502" i="1" s="1"/>
  <c r="S502" i="1"/>
  <c r="T502" i="1" s="1"/>
  <c r="K502" i="1"/>
  <c r="H502" i="1"/>
  <c r="AG501" i="1"/>
  <c r="AS501" i="1" s="1"/>
  <c r="AA501" i="1"/>
  <c r="AM501" i="1" s="1"/>
  <c r="AY501" i="1" s="1"/>
  <c r="V501" i="1"/>
  <c r="S501" i="1"/>
  <c r="T501" i="1" s="1"/>
  <c r="K501" i="1"/>
  <c r="H501" i="1"/>
  <c r="AG500" i="1"/>
  <c r="AS500" i="1" s="1"/>
  <c r="AA500" i="1"/>
  <c r="AM500" i="1" s="1"/>
  <c r="AY500" i="1" s="1"/>
  <c r="V500" i="1"/>
  <c r="AH500" i="1" s="1"/>
  <c r="AT500" i="1" s="1"/>
  <c r="S500" i="1"/>
  <c r="AE500" i="1" s="1"/>
  <c r="K500" i="1"/>
  <c r="H500" i="1"/>
  <c r="AG499" i="1"/>
  <c r="AS499" i="1" s="1"/>
  <c r="AA499" i="1"/>
  <c r="AM499" i="1" s="1"/>
  <c r="AY499" i="1" s="1"/>
  <c r="V499" i="1"/>
  <c r="S499" i="1"/>
  <c r="T499" i="1" s="1"/>
  <c r="K499" i="1"/>
  <c r="H499" i="1"/>
  <c r="AA498" i="1"/>
  <c r="AM498" i="1" s="1"/>
  <c r="AY498" i="1" s="1"/>
  <c r="V498" i="1"/>
  <c r="W498" i="1" s="1"/>
  <c r="S498" i="1"/>
  <c r="AE498" i="1" s="1"/>
  <c r="AF498" i="1" s="1"/>
  <c r="K498" i="1"/>
  <c r="H498" i="1"/>
  <c r="AA497" i="1"/>
  <c r="AM497" i="1" s="1"/>
  <c r="AY497" i="1" s="1"/>
  <c r="V497" i="1"/>
  <c r="AH497" i="1" s="1"/>
  <c r="S497" i="1"/>
  <c r="AE497" i="1" s="1"/>
  <c r="AQ497" i="1" s="1"/>
  <c r="AR497" i="1" s="1"/>
  <c r="K497" i="1"/>
  <c r="H497" i="1"/>
  <c r="AG496" i="1"/>
  <c r="AS496" i="1" s="1"/>
  <c r="AA496" i="1"/>
  <c r="AM496" i="1" s="1"/>
  <c r="AY496" i="1" s="1"/>
  <c r="V496" i="1"/>
  <c r="AH496" i="1" s="1"/>
  <c r="AT496" i="1" s="1"/>
  <c r="S496" i="1"/>
  <c r="K496" i="1"/>
  <c r="H496" i="1"/>
  <c r="AG495" i="1"/>
  <c r="AA495" i="1"/>
  <c r="AM495" i="1" s="1"/>
  <c r="AY495" i="1" s="1"/>
  <c r="V495" i="1"/>
  <c r="W495" i="1" s="1"/>
  <c r="S495" i="1"/>
  <c r="AE495" i="1" s="1"/>
  <c r="AQ495" i="1" s="1"/>
  <c r="AR495" i="1" s="1"/>
  <c r="K495" i="1"/>
  <c r="H495" i="1"/>
  <c r="AG494" i="1"/>
  <c r="AA494" i="1"/>
  <c r="AM494" i="1" s="1"/>
  <c r="AY494" i="1" s="1"/>
  <c r="V494" i="1"/>
  <c r="AH494" i="1" s="1"/>
  <c r="AT494" i="1" s="1"/>
  <c r="S494" i="1"/>
  <c r="AE494" i="1" s="1"/>
  <c r="AQ494" i="1" s="1"/>
  <c r="AR494" i="1" s="1"/>
  <c r="K494" i="1"/>
  <c r="H494" i="1"/>
  <c r="AG493" i="1"/>
  <c r="AA493" i="1"/>
  <c r="AM493" i="1" s="1"/>
  <c r="AY493" i="1" s="1"/>
  <c r="V493" i="1"/>
  <c r="S493" i="1"/>
  <c r="K493" i="1"/>
  <c r="H493" i="1"/>
  <c r="AG492" i="1"/>
  <c r="AS492" i="1" s="1"/>
  <c r="AA492" i="1"/>
  <c r="AM492" i="1" s="1"/>
  <c r="AY492" i="1" s="1"/>
  <c r="V492" i="1"/>
  <c r="W492" i="1" s="1"/>
  <c r="S492" i="1"/>
  <c r="T492" i="1" s="1"/>
  <c r="K492" i="1"/>
  <c r="H492" i="1"/>
  <c r="AG491" i="1"/>
  <c r="AS491" i="1" s="1"/>
  <c r="AA491" i="1"/>
  <c r="AM491" i="1" s="1"/>
  <c r="AY491" i="1" s="1"/>
  <c r="V491" i="1"/>
  <c r="S491" i="1"/>
  <c r="T491" i="1" s="1"/>
  <c r="K491" i="1"/>
  <c r="H491" i="1"/>
  <c r="AG490" i="1"/>
  <c r="AS490" i="1" s="1"/>
  <c r="AA490" i="1"/>
  <c r="AM490" i="1" s="1"/>
  <c r="AY490" i="1" s="1"/>
  <c r="V490" i="1"/>
  <c r="AH490" i="1" s="1"/>
  <c r="S490" i="1"/>
  <c r="AE490" i="1" s="1"/>
  <c r="K490" i="1"/>
  <c r="H490" i="1"/>
  <c r="AG489" i="1"/>
  <c r="AS489" i="1" s="1"/>
  <c r="AA489" i="1"/>
  <c r="AM489" i="1" s="1"/>
  <c r="AY489" i="1" s="1"/>
  <c r="V489" i="1"/>
  <c r="AH489" i="1" s="1"/>
  <c r="AT489" i="1" s="1"/>
  <c r="S489" i="1"/>
  <c r="T489" i="1" s="1"/>
  <c r="K489" i="1"/>
  <c r="H489" i="1"/>
  <c r="AG488" i="1"/>
  <c r="AS488" i="1" s="1"/>
  <c r="AA488" i="1"/>
  <c r="AM488" i="1" s="1"/>
  <c r="AY488" i="1" s="1"/>
  <c r="V488" i="1"/>
  <c r="S488" i="1"/>
  <c r="AE488" i="1" s="1"/>
  <c r="AQ488" i="1" s="1"/>
  <c r="AR488" i="1" s="1"/>
  <c r="K488" i="1"/>
  <c r="H488" i="1"/>
  <c r="AG487" i="1"/>
  <c r="AS487" i="1" s="1"/>
  <c r="AA487" i="1"/>
  <c r="AM487" i="1" s="1"/>
  <c r="AY487" i="1" s="1"/>
  <c r="V487" i="1"/>
  <c r="AH487" i="1" s="1"/>
  <c r="AT487" i="1" s="1"/>
  <c r="S487" i="1"/>
  <c r="AE487" i="1" s="1"/>
  <c r="K487" i="1"/>
  <c r="H487" i="1"/>
  <c r="AG486" i="1"/>
  <c r="AS486" i="1" s="1"/>
  <c r="AA486" i="1"/>
  <c r="AM486" i="1" s="1"/>
  <c r="AY486" i="1" s="1"/>
  <c r="V486" i="1"/>
  <c r="W486" i="1" s="1"/>
  <c r="S486" i="1"/>
  <c r="AE486" i="1" s="1"/>
  <c r="K486" i="1"/>
  <c r="H486" i="1"/>
  <c r="AG485" i="1"/>
  <c r="AS485" i="1" s="1"/>
  <c r="AA485" i="1"/>
  <c r="AM485" i="1" s="1"/>
  <c r="AY485" i="1" s="1"/>
  <c r="V485" i="1"/>
  <c r="W485" i="1" s="1"/>
  <c r="S485" i="1"/>
  <c r="T485" i="1" s="1"/>
  <c r="K485" i="1"/>
  <c r="H485" i="1"/>
  <c r="AG484" i="1"/>
  <c r="AS484" i="1" s="1"/>
  <c r="AA484" i="1"/>
  <c r="AM484" i="1" s="1"/>
  <c r="AY484" i="1" s="1"/>
  <c r="V484" i="1"/>
  <c r="S484" i="1"/>
  <c r="T484" i="1" s="1"/>
  <c r="K484" i="1"/>
  <c r="H484" i="1"/>
  <c r="AG483" i="1"/>
  <c r="AS483" i="1" s="1"/>
  <c r="AA483" i="1"/>
  <c r="AM483" i="1" s="1"/>
  <c r="AY483" i="1" s="1"/>
  <c r="V483" i="1"/>
  <c r="AH483" i="1" s="1"/>
  <c r="AT483" i="1" s="1"/>
  <c r="S483" i="1"/>
  <c r="AE483" i="1" s="1"/>
  <c r="K483" i="1"/>
  <c r="H483" i="1"/>
  <c r="AG482" i="1"/>
  <c r="AA482" i="1"/>
  <c r="AM482" i="1" s="1"/>
  <c r="AY482" i="1" s="1"/>
  <c r="V482" i="1"/>
  <c r="S482" i="1"/>
  <c r="T482" i="1" s="1"/>
  <c r="K482" i="1"/>
  <c r="H482" i="1"/>
  <c r="AG481" i="1"/>
  <c r="AS481" i="1" s="1"/>
  <c r="AA481" i="1"/>
  <c r="AM481" i="1" s="1"/>
  <c r="AY481" i="1" s="1"/>
  <c r="V481" i="1"/>
  <c r="AH481" i="1" s="1"/>
  <c r="S481" i="1"/>
  <c r="AE481" i="1" s="1"/>
  <c r="K481" i="1"/>
  <c r="H481" i="1"/>
  <c r="AG480" i="1"/>
  <c r="AA480" i="1"/>
  <c r="AM480" i="1" s="1"/>
  <c r="AY480" i="1" s="1"/>
  <c r="V480" i="1"/>
  <c r="AH480" i="1" s="1"/>
  <c r="AT480" i="1" s="1"/>
  <c r="S480" i="1"/>
  <c r="T480" i="1" s="1"/>
  <c r="K480" i="1"/>
  <c r="H480" i="1"/>
  <c r="AG479" i="1"/>
  <c r="AS479" i="1" s="1"/>
  <c r="AA479" i="1"/>
  <c r="AM479" i="1" s="1"/>
  <c r="AY479" i="1" s="1"/>
  <c r="V479" i="1"/>
  <c r="S479" i="1"/>
  <c r="AE479" i="1" s="1"/>
  <c r="AQ479" i="1" s="1"/>
  <c r="AR479" i="1" s="1"/>
  <c r="K479" i="1"/>
  <c r="H479" i="1"/>
  <c r="AG478" i="1"/>
  <c r="AS478" i="1" s="1"/>
  <c r="AA478" i="1"/>
  <c r="AM478" i="1" s="1"/>
  <c r="AY478" i="1" s="1"/>
  <c r="V478" i="1"/>
  <c r="S478" i="1"/>
  <c r="AE478" i="1" s="1"/>
  <c r="K478" i="1"/>
  <c r="H478" i="1"/>
  <c r="AG477" i="1"/>
  <c r="AA477" i="1"/>
  <c r="AM477" i="1" s="1"/>
  <c r="AY477" i="1" s="1"/>
  <c r="V477" i="1"/>
  <c r="AH477" i="1" s="1"/>
  <c r="AT477" i="1" s="1"/>
  <c r="S477" i="1"/>
  <c r="T477" i="1" s="1"/>
  <c r="K477" i="1"/>
  <c r="H477" i="1"/>
  <c r="AG476" i="1"/>
  <c r="AS476" i="1" s="1"/>
  <c r="AA476" i="1"/>
  <c r="AM476" i="1" s="1"/>
  <c r="AY476" i="1" s="1"/>
  <c r="V476" i="1"/>
  <c r="AH476" i="1" s="1"/>
  <c r="S476" i="1"/>
  <c r="T476" i="1" s="1"/>
  <c r="K476" i="1"/>
  <c r="H476" i="1"/>
  <c r="AG475" i="1"/>
  <c r="AS475" i="1" s="1"/>
  <c r="AA475" i="1"/>
  <c r="AM475" i="1" s="1"/>
  <c r="AY475" i="1" s="1"/>
  <c r="V475" i="1"/>
  <c r="S475" i="1"/>
  <c r="AE475" i="1" s="1"/>
  <c r="AF475" i="1" s="1"/>
  <c r="K475" i="1"/>
  <c r="H475" i="1"/>
  <c r="AG474" i="1"/>
  <c r="AS474" i="1" s="1"/>
  <c r="AA474" i="1"/>
  <c r="AM474" i="1" s="1"/>
  <c r="AY474" i="1" s="1"/>
  <c r="V474" i="1"/>
  <c r="W474" i="1" s="1"/>
  <c r="S474" i="1"/>
  <c r="AE474" i="1" s="1"/>
  <c r="K474" i="1"/>
  <c r="H474" i="1"/>
  <c r="AG473" i="1"/>
  <c r="AS473" i="1" s="1"/>
  <c r="AA473" i="1"/>
  <c r="AM473" i="1" s="1"/>
  <c r="AY473" i="1" s="1"/>
  <c r="V473" i="1"/>
  <c r="S473" i="1"/>
  <c r="K473" i="1"/>
  <c r="H473" i="1"/>
  <c r="AG472" i="1"/>
  <c r="AS472" i="1" s="1"/>
  <c r="AA472" i="1"/>
  <c r="AM472" i="1" s="1"/>
  <c r="AY472" i="1" s="1"/>
  <c r="V472" i="1"/>
  <c r="AH472" i="1" s="1"/>
  <c r="S472" i="1"/>
  <c r="AE472" i="1" s="1"/>
  <c r="K472" i="1"/>
  <c r="H472" i="1"/>
  <c r="AG471" i="1"/>
  <c r="AS471" i="1" s="1"/>
  <c r="AA471" i="1"/>
  <c r="AM471" i="1" s="1"/>
  <c r="AY471" i="1" s="1"/>
  <c r="V471" i="1"/>
  <c r="AH471" i="1" s="1"/>
  <c r="AT471" i="1" s="1"/>
  <c r="S471" i="1"/>
  <c r="T471" i="1" s="1"/>
  <c r="K471" i="1"/>
  <c r="H471" i="1"/>
  <c r="AG470" i="1"/>
  <c r="AS470" i="1" s="1"/>
  <c r="AA470" i="1"/>
  <c r="AM470" i="1" s="1"/>
  <c r="AY470" i="1" s="1"/>
  <c r="V470" i="1"/>
  <c r="S470" i="1"/>
  <c r="AE470" i="1" s="1"/>
  <c r="AQ470" i="1" s="1"/>
  <c r="AR470" i="1" s="1"/>
  <c r="K470" i="1"/>
  <c r="H470" i="1"/>
  <c r="AG469" i="1"/>
  <c r="AS469" i="1" s="1"/>
  <c r="AA469" i="1"/>
  <c r="V469" i="1"/>
  <c r="AH469" i="1" s="1"/>
  <c r="S469" i="1"/>
  <c r="AE469" i="1" s="1"/>
  <c r="K469" i="1"/>
  <c r="N469" i="1" s="1"/>
  <c r="H469" i="1"/>
  <c r="T468" i="1"/>
  <c r="AF468" i="1" s="1"/>
  <c r="AR468" i="1" s="1"/>
  <c r="S468" i="1"/>
  <c r="AE468" i="1" s="1"/>
  <c r="AQ468" i="1" s="1"/>
  <c r="AP462" i="1"/>
  <c r="BE29" i="7" s="1"/>
  <c r="AD462" i="1"/>
  <c r="AN29" i="7" s="1"/>
  <c r="U462" i="1"/>
  <c r="R462" i="1"/>
  <c r="V29" i="7" s="1"/>
  <c r="O462" i="1"/>
  <c r="L462" i="1"/>
  <c r="J462" i="1"/>
  <c r="I462" i="1"/>
  <c r="G462" i="1"/>
  <c r="F462" i="1"/>
  <c r="E29" i="7" s="1"/>
  <c r="AG461" i="1"/>
  <c r="AS461" i="1" s="1"/>
  <c r="AA461" i="1"/>
  <c r="AM461" i="1" s="1"/>
  <c r="AY461" i="1" s="1"/>
  <c r="V461" i="1"/>
  <c r="S461" i="1"/>
  <c r="T461" i="1" s="1"/>
  <c r="K461" i="1"/>
  <c r="H461" i="1"/>
  <c r="AG460" i="1"/>
  <c r="AA460" i="1"/>
  <c r="AM460" i="1" s="1"/>
  <c r="AY460" i="1" s="1"/>
  <c r="V460" i="1"/>
  <c r="AH460" i="1" s="1"/>
  <c r="AT460" i="1" s="1"/>
  <c r="S460" i="1"/>
  <c r="K460" i="1"/>
  <c r="H460" i="1"/>
  <c r="AG459" i="1"/>
  <c r="AS459" i="1" s="1"/>
  <c r="AA459" i="1"/>
  <c r="AM459" i="1" s="1"/>
  <c r="AY459" i="1" s="1"/>
  <c r="V459" i="1"/>
  <c r="S459" i="1"/>
  <c r="K459" i="1"/>
  <c r="H459" i="1"/>
  <c r="AG458" i="1"/>
  <c r="AS458" i="1" s="1"/>
  <c r="AA458" i="1"/>
  <c r="AM458" i="1" s="1"/>
  <c r="AY458" i="1" s="1"/>
  <c r="V458" i="1"/>
  <c r="AH458" i="1" s="1"/>
  <c r="AT458" i="1" s="1"/>
  <c r="S458" i="1"/>
  <c r="AE458" i="1" s="1"/>
  <c r="K458" i="1"/>
  <c r="H458" i="1"/>
  <c r="AG457" i="1"/>
  <c r="AS457" i="1" s="1"/>
  <c r="AA457" i="1"/>
  <c r="AM457" i="1" s="1"/>
  <c r="AY457" i="1" s="1"/>
  <c r="V457" i="1"/>
  <c r="AH457" i="1" s="1"/>
  <c r="AT457" i="1" s="1"/>
  <c r="S457" i="1"/>
  <c r="T457" i="1" s="1"/>
  <c r="K457" i="1"/>
  <c r="H457" i="1"/>
  <c r="AG456" i="1"/>
  <c r="AS456" i="1" s="1"/>
  <c r="AA456" i="1"/>
  <c r="AM456" i="1" s="1"/>
  <c r="AY456" i="1" s="1"/>
  <c r="V456" i="1"/>
  <c r="S456" i="1"/>
  <c r="AE456" i="1" s="1"/>
  <c r="K456" i="1"/>
  <c r="H456" i="1"/>
  <c r="AG455" i="1"/>
  <c r="AS455" i="1" s="1"/>
  <c r="AA455" i="1"/>
  <c r="AM455" i="1" s="1"/>
  <c r="AY455" i="1" s="1"/>
  <c r="V455" i="1"/>
  <c r="AH455" i="1" s="1"/>
  <c r="AT455" i="1" s="1"/>
  <c r="S455" i="1"/>
  <c r="AE455" i="1" s="1"/>
  <c r="K455" i="1"/>
  <c r="N455" i="1" s="1"/>
  <c r="P455" i="1" s="1"/>
  <c r="Q455" i="1" s="1"/>
  <c r="H455" i="1"/>
  <c r="AG454" i="1"/>
  <c r="AA454" i="1"/>
  <c r="AM454" i="1" s="1"/>
  <c r="AY454" i="1" s="1"/>
  <c r="V454" i="1"/>
  <c r="W454" i="1" s="1"/>
  <c r="S454" i="1"/>
  <c r="K454" i="1"/>
  <c r="H454" i="1"/>
  <c r="AG453" i="1"/>
  <c r="AS453" i="1" s="1"/>
  <c r="AA453" i="1"/>
  <c r="AM453" i="1" s="1"/>
  <c r="AY453" i="1" s="1"/>
  <c r="V453" i="1"/>
  <c r="W453" i="1" s="1"/>
  <c r="S453" i="1"/>
  <c r="AE453" i="1" s="1"/>
  <c r="K453" i="1"/>
  <c r="H453" i="1"/>
  <c r="AG452" i="1"/>
  <c r="AA452" i="1"/>
  <c r="AM452" i="1" s="1"/>
  <c r="AY452" i="1" s="1"/>
  <c r="V452" i="1"/>
  <c r="AH452" i="1" s="1"/>
  <c r="AT452" i="1" s="1"/>
  <c r="S452" i="1"/>
  <c r="T452" i="1" s="1"/>
  <c r="K452" i="1"/>
  <c r="H452" i="1"/>
  <c r="AG451" i="1"/>
  <c r="AS451" i="1" s="1"/>
  <c r="AA451" i="1"/>
  <c r="AM451" i="1" s="1"/>
  <c r="AY451" i="1" s="1"/>
  <c r="V451" i="1"/>
  <c r="S451" i="1"/>
  <c r="T451" i="1" s="1"/>
  <c r="K451" i="1"/>
  <c r="H451" i="1"/>
  <c r="AG450" i="1"/>
  <c r="AS450" i="1" s="1"/>
  <c r="AA450" i="1"/>
  <c r="AM450" i="1" s="1"/>
  <c r="AY450" i="1" s="1"/>
  <c r="V450" i="1"/>
  <c r="W450" i="1" s="1"/>
  <c r="S450" i="1"/>
  <c r="T450" i="1" s="1"/>
  <c r="K450" i="1"/>
  <c r="H450" i="1"/>
  <c r="AG449" i="1"/>
  <c r="AA449" i="1"/>
  <c r="AM449" i="1" s="1"/>
  <c r="AY449" i="1" s="1"/>
  <c r="V449" i="1"/>
  <c r="AH449" i="1" s="1"/>
  <c r="AT449" i="1" s="1"/>
  <c r="S449" i="1"/>
  <c r="K449" i="1"/>
  <c r="H449" i="1"/>
  <c r="AG448" i="1"/>
  <c r="AS448" i="1" s="1"/>
  <c r="AA448" i="1"/>
  <c r="AM448" i="1" s="1"/>
  <c r="AY448" i="1" s="1"/>
  <c r="V448" i="1"/>
  <c r="S448" i="1"/>
  <c r="K448" i="1"/>
  <c r="H448" i="1"/>
  <c r="AA447" i="1"/>
  <c r="AM447" i="1" s="1"/>
  <c r="AY447" i="1" s="1"/>
  <c r="V447" i="1"/>
  <c r="AH447" i="1" s="1"/>
  <c r="AI447" i="1" s="1"/>
  <c r="S447" i="1"/>
  <c r="AE447" i="1" s="1"/>
  <c r="AQ447" i="1" s="1"/>
  <c r="AR447" i="1" s="1"/>
  <c r="K447" i="1"/>
  <c r="H447" i="1"/>
  <c r="AA446" i="1"/>
  <c r="AM446" i="1" s="1"/>
  <c r="AY446" i="1" s="1"/>
  <c r="V446" i="1"/>
  <c r="W446" i="1" s="1"/>
  <c r="S446" i="1"/>
  <c r="K446" i="1"/>
  <c r="H446" i="1"/>
  <c r="AG445" i="1"/>
  <c r="AS445" i="1" s="1"/>
  <c r="AA445" i="1"/>
  <c r="AM445" i="1" s="1"/>
  <c r="AY445" i="1" s="1"/>
  <c r="V445" i="1"/>
  <c r="W445" i="1" s="1"/>
  <c r="S445" i="1"/>
  <c r="AE445" i="1" s="1"/>
  <c r="K445" i="1"/>
  <c r="H445" i="1"/>
  <c r="AG444" i="1"/>
  <c r="AA444" i="1"/>
  <c r="AM444" i="1" s="1"/>
  <c r="AY444" i="1" s="1"/>
  <c r="V444" i="1"/>
  <c r="AH444" i="1" s="1"/>
  <c r="AT444" i="1" s="1"/>
  <c r="S444" i="1"/>
  <c r="T444" i="1" s="1"/>
  <c r="K444" i="1"/>
  <c r="H444" i="1"/>
  <c r="AG443" i="1"/>
  <c r="AS443" i="1" s="1"/>
  <c r="AA443" i="1"/>
  <c r="AM443" i="1" s="1"/>
  <c r="AY443" i="1" s="1"/>
  <c r="V443" i="1"/>
  <c r="AH443" i="1" s="1"/>
  <c r="S443" i="1"/>
  <c r="T443" i="1" s="1"/>
  <c r="K443" i="1"/>
  <c r="H443" i="1"/>
  <c r="AG442" i="1"/>
  <c r="AS442" i="1" s="1"/>
  <c r="AA442" i="1"/>
  <c r="AM442" i="1" s="1"/>
  <c r="AY442" i="1" s="1"/>
  <c r="V442" i="1"/>
  <c r="S442" i="1"/>
  <c r="T442" i="1" s="1"/>
  <c r="K442" i="1"/>
  <c r="H442" i="1"/>
  <c r="AG441" i="1"/>
  <c r="AS441" i="1" s="1"/>
  <c r="AA441" i="1"/>
  <c r="AM441" i="1" s="1"/>
  <c r="AY441" i="1" s="1"/>
  <c r="V441" i="1"/>
  <c r="AH441" i="1" s="1"/>
  <c r="S441" i="1"/>
  <c r="AE441" i="1" s="1"/>
  <c r="K441" i="1"/>
  <c r="H441" i="1"/>
  <c r="AG440" i="1"/>
  <c r="AS440" i="1" s="1"/>
  <c r="AA440" i="1"/>
  <c r="AM440" i="1" s="1"/>
  <c r="AY440" i="1" s="1"/>
  <c r="V440" i="1"/>
  <c r="W440" i="1" s="1"/>
  <c r="S440" i="1"/>
  <c r="AE440" i="1" s="1"/>
  <c r="AQ440" i="1" s="1"/>
  <c r="AR440" i="1" s="1"/>
  <c r="K440" i="1"/>
  <c r="H440" i="1"/>
  <c r="AG439" i="1"/>
  <c r="AS439" i="1" s="1"/>
  <c r="AA439" i="1"/>
  <c r="AM439" i="1" s="1"/>
  <c r="AY439" i="1" s="1"/>
  <c r="V439" i="1"/>
  <c r="AH439" i="1" s="1"/>
  <c r="AT439" i="1" s="1"/>
  <c r="S439" i="1"/>
  <c r="K439" i="1"/>
  <c r="H439" i="1"/>
  <c r="AG438" i="1"/>
  <c r="AS438" i="1" s="1"/>
  <c r="AA438" i="1"/>
  <c r="AM438" i="1" s="1"/>
  <c r="AY438" i="1" s="1"/>
  <c r="V438" i="1"/>
  <c r="AH438" i="1" s="1"/>
  <c r="AT438" i="1" s="1"/>
  <c r="S438" i="1"/>
  <c r="T438" i="1" s="1"/>
  <c r="K438" i="1"/>
  <c r="H438" i="1"/>
  <c r="AG437" i="1"/>
  <c r="AS437" i="1" s="1"/>
  <c r="AA437" i="1"/>
  <c r="AM437" i="1" s="1"/>
  <c r="AY437" i="1" s="1"/>
  <c r="V437" i="1"/>
  <c r="S437" i="1"/>
  <c r="AE437" i="1" s="1"/>
  <c r="AQ437" i="1" s="1"/>
  <c r="AR437" i="1" s="1"/>
  <c r="K437" i="1"/>
  <c r="H437" i="1"/>
  <c r="AG436" i="1"/>
  <c r="AS436" i="1" s="1"/>
  <c r="AA436" i="1"/>
  <c r="AM436" i="1" s="1"/>
  <c r="AY436" i="1" s="1"/>
  <c r="V436" i="1"/>
  <c r="W436" i="1" s="1"/>
  <c r="S436" i="1"/>
  <c r="AE436" i="1" s="1"/>
  <c r="AF436" i="1" s="1"/>
  <c r="K436" i="1"/>
  <c r="H436" i="1"/>
  <c r="AG435" i="1"/>
  <c r="AS435" i="1" s="1"/>
  <c r="AA435" i="1"/>
  <c r="AM435" i="1" s="1"/>
  <c r="AY435" i="1" s="1"/>
  <c r="V435" i="1"/>
  <c r="AH435" i="1" s="1"/>
  <c r="AT435" i="1" s="1"/>
  <c r="S435" i="1"/>
  <c r="AE435" i="1" s="1"/>
  <c r="K435" i="1"/>
  <c r="H435" i="1"/>
  <c r="AG434" i="1"/>
  <c r="AS434" i="1" s="1"/>
  <c r="AA434" i="1"/>
  <c r="AM434" i="1" s="1"/>
  <c r="AY434" i="1" s="1"/>
  <c r="V434" i="1"/>
  <c r="S434" i="1"/>
  <c r="K434" i="1"/>
  <c r="H434" i="1"/>
  <c r="AG433" i="1"/>
  <c r="AS433" i="1" s="1"/>
  <c r="AA433" i="1"/>
  <c r="AM433" i="1" s="1"/>
  <c r="AY433" i="1" s="1"/>
  <c r="V433" i="1"/>
  <c r="W433" i="1" s="1"/>
  <c r="S433" i="1"/>
  <c r="AE433" i="1" s="1"/>
  <c r="AQ433" i="1" s="1"/>
  <c r="AR433" i="1" s="1"/>
  <c r="K433" i="1"/>
  <c r="H433" i="1"/>
  <c r="AG432" i="1"/>
  <c r="AS432" i="1" s="1"/>
  <c r="AA432" i="1"/>
  <c r="AM432" i="1" s="1"/>
  <c r="AY432" i="1" s="1"/>
  <c r="V432" i="1"/>
  <c r="AH432" i="1" s="1"/>
  <c r="AT432" i="1" s="1"/>
  <c r="S432" i="1"/>
  <c r="AE432" i="1" s="1"/>
  <c r="K432" i="1"/>
  <c r="H432" i="1"/>
  <c r="AG431" i="1"/>
  <c r="AA431" i="1"/>
  <c r="AM431" i="1" s="1"/>
  <c r="AY431" i="1" s="1"/>
  <c r="V431" i="1"/>
  <c r="AH431" i="1" s="1"/>
  <c r="AT431" i="1" s="1"/>
  <c r="S431" i="1"/>
  <c r="K431" i="1"/>
  <c r="H431" i="1"/>
  <c r="AG430" i="1"/>
  <c r="AS430" i="1" s="1"/>
  <c r="AA430" i="1"/>
  <c r="AM430" i="1" s="1"/>
  <c r="AY430" i="1" s="1"/>
  <c r="V430" i="1"/>
  <c r="AH430" i="1" s="1"/>
  <c r="S430" i="1"/>
  <c r="T430" i="1" s="1"/>
  <c r="K430" i="1"/>
  <c r="H430" i="1"/>
  <c r="AG429" i="1"/>
  <c r="AS429" i="1" s="1"/>
  <c r="AA429" i="1"/>
  <c r="AM429" i="1" s="1"/>
  <c r="AY429" i="1" s="1"/>
  <c r="V429" i="1"/>
  <c r="S429" i="1"/>
  <c r="AE429" i="1" s="1"/>
  <c r="K429" i="1"/>
  <c r="H429" i="1"/>
  <c r="AG428" i="1"/>
  <c r="AS428" i="1" s="1"/>
  <c r="AA428" i="1"/>
  <c r="AM428" i="1" s="1"/>
  <c r="AY428" i="1" s="1"/>
  <c r="V428" i="1"/>
  <c r="W428" i="1" s="1"/>
  <c r="S428" i="1"/>
  <c r="AE428" i="1" s="1"/>
  <c r="K428" i="1"/>
  <c r="H428" i="1"/>
  <c r="AG427" i="1"/>
  <c r="AS427" i="1" s="1"/>
  <c r="AA427" i="1"/>
  <c r="AM427" i="1" s="1"/>
  <c r="AY427" i="1" s="1"/>
  <c r="V427" i="1"/>
  <c r="S427" i="1"/>
  <c r="K427" i="1"/>
  <c r="H427" i="1"/>
  <c r="AG426" i="1"/>
  <c r="AS426" i="1" s="1"/>
  <c r="AA426" i="1"/>
  <c r="AM426" i="1" s="1"/>
  <c r="AY426" i="1" s="1"/>
  <c r="V426" i="1"/>
  <c r="W426" i="1" s="1"/>
  <c r="S426" i="1"/>
  <c r="AE426" i="1" s="1"/>
  <c r="K426" i="1"/>
  <c r="H426" i="1"/>
  <c r="AG425" i="1"/>
  <c r="AA425" i="1"/>
  <c r="AM425" i="1" s="1"/>
  <c r="AY425" i="1" s="1"/>
  <c r="V425" i="1"/>
  <c r="AH425" i="1" s="1"/>
  <c r="AT425" i="1" s="1"/>
  <c r="S425" i="1"/>
  <c r="K425" i="1"/>
  <c r="H425" i="1"/>
  <c r="AG424" i="1"/>
  <c r="AS424" i="1" s="1"/>
  <c r="AA424" i="1"/>
  <c r="AM424" i="1" s="1"/>
  <c r="AY424" i="1" s="1"/>
  <c r="V424" i="1"/>
  <c r="AH424" i="1" s="1"/>
  <c r="AT424" i="1" s="1"/>
  <c r="S424" i="1"/>
  <c r="T424" i="1" s="1"/>
  <c r="K424" i="1"/>
  <c r="H424" i="1"/>
  <c r="AG423" i="1"/>
  <c r="AS423" i="1" s="1"/>
  <c r="AA423" i="1"/>
  <c r="AM423" i="1" s="1"/>
  <c r="AY423" i="1" s="1"/>
  <c r="V423" i="1"/>
  <c r="W423" i="1" s="1"/>
  <c r="S423" i="1"/>
  <c r="AE423" i="1" s="1"/>
  <c r="K423" i="1"/>
  <c r="H423" i="1"/>
  <c r="AG422" i="1"/>
  <c r="AA422" i="1"/>
  <c r="AM422" i="1" s="1"/>
  <c r="AY422" i="1" s="1"/>
  <c r="V422" i="1"/>
  <c r="AH422" i="1" s="1"/>
  <c r="AT422" i="1" s="1"/>
  <c r="S422" i="1"/>
  <c r="AE422" i="1" s="1"/>
  <c r="K422" i="1"/>
  <c r="H422" i="1"/>
  <c r="AG421" i="1"/>
  <c r="AS421" i="1" s="1"/>
  <c r="AA421" i="1"/>
  <c r="AM421" i="1" s="1"/>
  <c r="AY421" i="1" s="1"/>
  <c r="V421" i="1"/>
  <c r="S421" i="1"/>
  <c r="K421" i="1"/>
  <c r="H421" i="1"/>
  <c r="AG420" i="1"/>
  <c r="AS420" i="1" s="1"/>
  <c r="AA420" i="1"/>
  <c r="AM420" i="1" s="1"/>
  <c r="AY420" i="1" s="1"/>
  <c r="V420" i="1"/>
  <c r="AH420" i="1" s="1"/>
  <c r="AT420" i="1" s="1"/>
  <c r="S420" i="1"/>
  <c r="AE420" i="1" s="1"/>
  <c r="K420" i="1"/>
  <c r="H420" i="1"/>
  <c r="AG419" i="1"/>
  <c r="AA419" i="1"/>
  <c r="AM419" i="1" s="1"/>
  <c r="AY419" i="1" s="1"/>
  <c r="V419" i="1"/>
  <c r="AH419" i="1" s="1"/>
  <c r="AT419" i="1" s="1"/>
  <c r="S419" i="1"/>
  <c r="T419" i="1" s="1"/>
  <c r="K419" i="1"/>
  <c r="H419" i="1"/>
  <c r="AG418" i="1"/>
  <c r="AS418" i="1" s="1"/>
  <c r="AA418" i="1"/>
  <c r="AM418" i="1" s="1"/>
  <c r="V418" i="1"/>
  <c r="W418" i="1" s="1"/>
  <c r="S418" i="1"/>
  <c r="T418" i="1" s="1"/>
  <c r="K418" i="1"/>
  <c r="H418" i="1"/>
  <c r="T417" i="1"/>
  <c r="AF417" i="1" s="1"/>
  <c r="AR417" i="1" s="1"/>
  <c r="S417" i="1"/>
  <c r="AE417" i="1" s="1"/>
  <c r="AQ417" i="1" s="1"/>
  <c r="AP411" i="1"/>
  <c r="BE28" i="7" s="1"/>
  <c r="AD411" i="1"/>
  <c r="AN28" i="7" s="1"/>
  <c r="U411" i="1"/>
  <c r="R411" i="1"/>
  <c r="V28" i="7" s="1"/>
  <c r="O411" i="1"/>
  <c r="L411" i="1"/>
  <c r="J411" i="1"/>
  <c r="I411" i="1"/>
  <c r="G411" i="1"/>
  <c r="F411" i="1"/>
  <c r="E28" i="7" s="1"/>
  <c r="AG410" i="1"/>
  <c r="AA410" i="1"/>
  <c r="AM410" i="1" s="1"/>
  <c r="AY410" i="1" s="1"/>
  <c r="V410" i="1"/>
  <c r="W410" i="1" s="1"/>
  <c r="S410" i="1"/>
  <c r="AE410" i="1" s="1"/>
  <c r="K410" i="1"/>
  <c r="H410" i="1"/>
  <c r="AG409" i="1"/>
  <c r="AS409" i="1" s="1"/>
  <c r="AA409" i="1"/>
  <c r="AM409" i="1" s="1"/>
  <c r="AY409" i="1" s="1"/>
  <c r="V409" i="1"/>
  <c r="S409" i="1"/>
  <c r="AE409" i="1" s="1"/>
  <c r="K409" i="1"/>
  <c r="H409" i="1"/>
  <c r="AG408" i="1"/>
  <c r="AA408" i="1"/>
  <c r="AM408" i="1" s="1"/>
  <c r="AY408" i="1" s="1"/>
  <c r="V408" i="1"/>
  <c r="W408" i="1" s="1"/>
  <c r="S408" i="1"/>
  <c r="AE408" i="1" s="1"/>
  <c r="K408" i="1"/>
  <c r="H408" i="1"/>
  <c r="AG407" i="1"/>
  <c r="AS407" i="1" s="1"/>
  <c r="AA407" i="1"/>
  <c r="AM407" i="1" s="1"/>
  <c r="AY407" i="1" s="1"/>
  <c r="V407" i="1"/>
  <c r="W407" i="1" s="1"/>
  <c r="S407" i="1"/>
  <c r="AE407" i="1" s="1"/>
  <c r="AF407" i="1" s="1"/>
  <c r="K407" i="1"/>
  <c r="H407" i="1"/>
  <c r="AW406" i="1"/>
  <c r="AK406" i="1"/>
  <c r="AG406" i="1"/>
  <c r="AA406" i="1"/>
  <c r="AM406" i="1" s="1"/>
  <c r="AY406" i="1" s="1"/>
  <c r="Y406" i="1"/>
  <c r="V406" i="1"/>
  <c r="AH406" i="1" s="1"/>
  <c r="AT406" i="1" s="1"/>
  <c r="S406" i="1"/>
  <c r="AE406" i="1" s="1"/>
  <c r="M406" i="1"/>
  <c r="K406" i="1"/>
  <c r="N406" i="1" s="1"/>
  <c r="H406" i="1"/>
  <c r="AG405" i="1"/>
  <c r="AA405" i="1"/>
  <c r="AM405" i="1" s="1"/>
  <c r="AY405" i="1" s="1"/>
  <c r="V405" i="1"/>
  <c r="W405" i="1" s="1"/>
  <c r="S405" i="1"/>
  <c r="AE405" i="1" s="1"/>
  <c r="K405" i="1"/>
  <c r="H405" i="1"/>
  <c r="AG404" i="1"/>
  <c r="AA404" i="1"/>
  <c r="AM404" i="1" s="1"/>
  <c r="AY404" i="1" s="1"/>
  <c r="V404" i="1"/>
  <c r="W404" i="1" s="1"/>
  <c r="S404" i="1"/>
  <c r="AE404" i="1" s="1"/>
  <c r="K404" i="1"/>
  <c r="H404" i="1"/>
  <c r="AG403" i="1"/>
  <c r="AS403" i="1" s="1"/>
  <c r="AA403" i="1"/>
  <c r="AM403" i="1" s="1"/>
  <c r="AY403" i="1" s="1"/>
  <c r="V403" i="1"/>
  <c r="W403" i="1" s="1"/>
  <c r="S403" i="1"/>
  <c r="AE403" i="1" s="1"/>
  <c r="K403" i="1"/>
  <c r="H403" i="1"/>
  <c r="AG402" i="1"/>
  <c r="AA402" i="1"/>
  <c r="AM402" i="1" s="1"/>
  <c r="AY402" i="1" s="1"/>
  <c r="V402" i="1"/>
  <c r="AH402" i="1" s="1"/>
  <c r="AT402" i="1" s="1"/>
  <c r="S402" i="1"/>
  <c r="T402" i="1" s="1"/>
  <c r="K402" i="1"/>
  <c r="H402" i="1"/>
  <c r="AG401" i="1"/>
  <c r="AA401" i="1"/>
  <c r="AM401" i="1" s="1"/>
  <c r="AY401" i="1" s="1"/>
  <c r="V401" i="1"/>
  <c r="W401" i="1" s="1"/>
  <c r="S401" i="1"/>
  <c r="T401" i="1" s="1"/>
  <c r="K401" i="1"/>
  <c r="H401" i="1"/>
  <c r="AG400" i="1"/>
  <c r="AA400" i="1"/>
  <c r="AM400" i="1" s="1"/>
  <c r="AY400" i="1" s="1"/>
  <c r="V400" i="1"/>
  <c r="W400" i="1" s="1"/>
  <c r="S400" i="1"/>
  <c r="T400" i="1" s="1"/>
  <c r="K400" i="1"/>
  <c r="H400" i="1"/>
  <c r="AG399" i="1"/>
  <c r="AA399" i="1"/>
  <c r="V399" i="1"/>
  <c r="S399" i="1"/>
  <c r="AE399" i="1" s="1"/>
  <c r="K399" i="1"/>
  <c r="H399" i="1"/>
  <c r="T398" i="1"/>
  <c r="AF398" i="1" s="1"/>
  <c r="AR398" i="1" s="1"/>
  <c r="S398" i="1"/>
  <c r="AE398" i="1" s="1"/>
  <c r="AQ398" i="1" s="1"/>
  <c r="AP392" i="1"/>
  <c r="BE27" i="7" s="1"/>
  <c r="AD392" i="1"/>
  <c r="AN27" i="7" s="1"/>
  <c r="U392" i="1"/>
  <c r="R392" i="1"/>
  <c r="V27" i="7" s="1"/>
  <c r="O392" i="1"/>
  <c r="L392" i="1"/>
  <c r="J392" i="1"/>
  <c r="I392" i="1"/>
  <c r="G392" i="1"/>
  <c r="F392" i="1"/>
  <c r="E27" i="7" s="1"/>
  <c r="AG391" i="1"/>
  <c r="AS391" i="1" s="1"/>
  <c r="AA391" i="1"/>
  <c r="AM391" i="1" s="1"/>
  <c r="AY391" i="1" s="1"/>
  <c r="V391" i="1"/>
  <c r="W391" i="1" s="1"/>
  <c r="S391" i="1"/>
  <c r="K391" i="1"/>
  <c r="H391" i="1"/>
  <c r="AG390" i="1"/>
  <c r="AS390" i="1" s="1"/>
  <c r="AA390" i="1"/>
  <c r="AM390" i="1" s="1"/>
  <c r="AY390" i="1" s="1"/>
  <c r="V390" i="1"/>
  <c r="AH390" i="1" s="1"/>
  <c r="AT390" i="1" s="1"/>
  <c r="S390" i="1"/>
  <c r="AE390" i="1" s="1"/>
  <c r="K390" i="1"/>
  <c r="H390" i="1"/>
  <c r="AG389" i="1"/>
  <c r="AS389" i="1" s="1"/>
  <c r="AA389" i="1"/>
  <c r="AM389" i="1" s="1"/>
  <c r="AY389" i="1" s="1"/>
  <c r="V389" i="1"/>
  <c r="W389" i="1" s="1"/>
  <c r="S389" i="1"/>
  <c r="K389" i="1"/>
  <c r="H389" i="1"/>
  <c r="AG388" i="1"/>
  <c r="AA388" i="1"/>
  <c r="AM388" i="1" s="1"/>
  <c r="AY388" i="1" s="1"/>
  <c r="V388" i="1"/>
  <c r="AH388" i="1" s="1"/>
  <c r="AT388" i="1" s="1"/>
  <c r="S388" i="1"/>
  <c r="T388" i="1" s="1"/>
  <c r="K388" i="1"/>
  <c r="H388" i="1"/>
  <c r="AG387" i="1"/>
  <c r="AS387" i="1" s="1"/>
  <c r="AA387" i="1"/>
  <c r="AM387" i="1" s="1"/>
  <c r="AY387" i="1" s="1"/>
  <c r="V387" i="1"/>
  <c r="W387" i="1" s="1"/>
  <c r="S387" i="1"/>
  <c r="T387" i="1" s="1"/>
  <c r="K387" i="1"/>
  <c r="H387" i="1"/>
  <c r="AG386" i="1"/>
  <c r="AS386" i="1" s="1"/>
  <c r="AA386" i="1"/>
  <c r="AM386" i="1" s="1"/>
  <c r="AY386" i="1" s="1"/>
  <c r="V386" i="1"/>
  <c r="W386" i="1" s="1"/>
  <c r="S386" i="1"/>
  <c r="AE386" i="1" s="1"/>
  <c r="K386" i="1"/>
  <c r="H386" i="1"/>
  <c r="AG385" i="1"/>
  <c r="AA385" i="1"/>
  <c r="AM385" i="1" s="1"/>
  <c r="AY385" i="1" s="1"/>
  <c r="V385" i="1"/>
  <c r="W385" i="1" s="1"/>
  <c r="S385" i="1"/>
  <c r="K385" i="1"/>
  <c r="H385" i="1"/>
  <c r="AG384" i="1"/>
  <c r="AS384" i="1" s="1"/>
  <c r="AA384" i="1"/>
  <c r="AM384" i="1" s="1"/>
  <c r="AY384" i="1" s="1"/>
  <c r="V384" i="1"/>
  <c r="AH384" i="1" s="1"/>
  <c r="AT384" i="1" s="1"/>
  <c r="S384" i="1"/>
  <c r="T384" i="1" s="1"/>
  <c r="K384" i="1"/>
  <c r="H384" i="1"/>
  <c r="AG383" i="1"/>
  <c r="AS383" i="1" s="1"/>
  <c r="AA383" i="1"/>
  <c r="AM383" i="1" s="1"/>
  <c r="AY383" i="1" s="1"/>
  <c r="V383" i="1"/>
  <c r="W383" i="1" s="1"/>
  <c r="S383" i="1"/>
  <c r="K383" i="1"/>
  <c r="H383" i="1"/>
  <c r="AG382" i="1"/>
  <c r="AS382" i="1" s="1"/>
  <c r="AA382" i="1"/>
  <c r="AM382" i="1" s="1"/>
  <c r="AY382" i="1" s="1"/>
  <c r="V382" i="1"/>
  <c r="AH382" i="1" s="1"/>
  <c r="AT382" i="1" s="1"/>
  <c r="S382" i="1"/>
  <c r="T382" i="1" s="1"/>
  <c r="K382" i="1"/>
  <c r="H382" i="1"/>
  <c r="AG381" i="1"/>
  <c r="AA381" i="1"/>
  <c r="AM381" i="1" s="1"/>
  <c r="AY381" i="1" s="1"/>
  <c r="V381" i="1"/>
  <c r="S381" i="1"/>
  <c r="AE381" i="1" s="1"/>
  <c r="K381" i="1"/>
  <c r="H381" i="1"/>
  <c r="AG380" i="1"/>
  <c r="AS380" i="1" s="1"/>
  <c r="AA380" i="1"/>
  <c r="AM380" i="1" s="1"/>
  <c r="AY380" i="1" s="1"/>
  <c r="V380" i="1"/>
  <c r="AH380" i="1" s="1"/>
  <c r="S380" i="1"/>
  <c r="T380" i="1" s="1"/>
  <c r="K380" i="1"/>
  <c r="H380" i="1"/>
  <c r="AG379" i="1"/>
  <c r="AS379" i="1" s="1"/>
  <c r="AA379" i="1"/>
  <c r="AM379" i="1" s="1"/>
  <c r="AY379" i="1" s="1"/>
  <c r="V379" i="1"/>
  <c r="S379" i="1"/>
  <c r="AE379" i="1" s="1"/>
  <c r="K379" i="1"/>
  <c r="H379" i="1"/>
  <c r="AG378" i="1"/>
  <c r="AA378" i="1"/>
  <c r="AM378" i="1" s="1"/>
  <c r="AY378" i="1" s="1"/>
  <c r="V378" i="1"/>
  <c r="W378" i="1" s="1"/>
  <c r="S378" i="1"/>
  <c r="K378" i="1"/>
  <c r="H378" i="1"/>
  <c r="AG377" i="1"/>
  <c r="AS377" i="1" s="1"/>
  <c r="AA377" i="1"/>
  <c r="V377" i="1"/>
  <c r="W377" i="1" s="1"/>
  <c r="S377" i="1"/>
  <c r="T377" i="1" s="1"/>
  <c r="K377" i="1"/>
  <c r="H377" i="1"/>
  <c r="T376" i="1"/>
  <c r="AF376" i="1" s="1"/>
  <c r="AR376" i="1" s="1"/>
  <c r="S376" i="1"/>
  <c r="AE376" i="1" s="1"/>
  <c r="AQ376" i="1" s="1"/>
  <c r="AW371" i="1"/>
  <c r="AP371" i="1"/>
  <c r="BE26" i="7" s="1"/>
  <c r="AK371" i="1"/>
  <c r="AD371" i="1"/>
  <c r="AN26" i="7" s="1"/>
  <c r="Y371" i="1"/>
  <c r="U371" i="1"/>
  <c r="R371" i="1"/>
  <c r="V26" i="7" s="1"/>
  <c r="O371" i="1"/>
  <c r="M371" i="1"/>
  <c r="L371" i="1"/>
  <c r="J371" i="1"/>
  <c r="I371" i="1"/>
  <c r="G371" i="1"/>
  <c r="F371" i="1"/>
  <c r="E26" i="7" s="1"/>
  <c r="AG370" i="1"/>
  <c r="AS370" i="1" s="1"/>
  <c r="AA370" i="1"/>
  <c r="AM370" i="1" s="1"/>
  <c r="AY370" i="1" s="1"/>
  <c r="V370" i="1"/>
  <c r="AH370" i="1" s="1"/>
  <c r="AT370" i="1" s="1"/>
  <c r="S370" i="1"/>
  <c r="T370" i="1" s="1"/>
  <c r="K370" i="1"/>
  <c r="H370" i="1"/>
  <c r="AG369" i="1"/>
  <c r="AA369" i="1"/>
  <c r="AM369" i="1" s="1"/>
  <c r="AY369" i="1" s="1"/>
  <c r="V369" i="1"/>
  <c r="AH369" i="1" s="1"/>
  <c r="AT369" i="1" s="1"/>
  <c r="S369" i="1"/>
  <c r="T369" i="1" s="1"/>
  <c r="K369" i="1"/>
  <c r="H369" i="1"/>
  <c r="AG368" i="1"/>
  <c r="AS368" i="1" s="1"/>
  <c r="AA368" i="1"/>
  <c r="AM368" i="1" s="1"/>
  <c r="AY368" i="1" s="1"/>
  <c r="V368" i="1"/>
  <c r="W368" i="1" s="1"/>
  <c r="S368" i="1"/>
  <c r="AE368" i="1" s="1"/>
  <c r="K368" i="1"/>
  <c r="H368" i="1"/>
  <c r="AG367" i="1"/>
  <c r="AA367" i="1"/>
  <c r="AM367" i="1" s="1"/>
  <c r="AY367" i="1" s="1"/>
  <c r="V367" i="1"/>
  <c r="AH367" i="1" s="1"/>
  <c r="AT367" i="1" s="1"/>
  <c r="S367" i="1"/>
  <c r="AE367" i="1" s="1"/>
  <c r="K367" i="1"/>
  <c r="H367" i="1"/>
  <c r="AG366" i="1"/>
  <c r="AS366" i="1" s="1"/>
  <c r="AA366" i="1"/>
  <c r="AM366" i="1" s="1"/>
  <c r="AY366" i="1" s="1"/>
  <c r="V366" i="1"/>
  <c r="S366" i="1"/>
  <c r="K366" i="1"/>
  <c r="H366" i="1"/>
  <c r="AG365" i="1"/>
  <c r="AS365" i="1" s="1"/>
  <c r="AA365" i="1"/>
  <c r="AM365" i="1" s="1"/>
  <c r="AY365" i="1" s="1"/>
  <c r="V365" i="1"/>
  <c r="W365" i="1" s="1"/>
  <c r="S365" i="1"/>
  <c r="AE365" i="1" s="1"/>
  <c r="K365" i="1"/>
  <c r="H365" i="1"/>
  <c r="AG364" i="1"/>
  <c r="AS364" i="1" s="1"/>
  <c r="AA364" i="1"/>
  <c r="AM364" i="1" s="1"/>
  <c r="AY364" i="1" s="1"/>
  <c r="V364" i="1"/>
  <c r="AH364" i="1" s="1"/>
  <c r="AT364" i="1" s="1"/>
  <c r="S364" i="1"/>
  <c r="T364" i="1" s="1"/>
  <c r="K364" i="1"/>
  <c r="H364" i="1"/>
  <c r="AG363" i="1"/>
  <c r="AS363" i="1" s="1"/>
  <c r="AA363" i="1"/>
  <c r="AM363" i="1" s="1"/>
  <c r="AY363" i="1" s="1"/>
  <c r="V363" i="1"/>
  <c r="S363" i="1"/>
  <c r="AE363" i="1" s="1"/>
  <c r="K363" i="1"/>
  <c r="H363" i="1"/>
  <c r="AG362" i="1"/>
  <c r="AA362" i="1"/>
  <c r="AM362" i="1" s="1"/>
  <c r="AY362" i="1" s="1"/>
  <c r="V362" i="1"/>
  <c r="AH362" i="1" s="1"/>
  <c r="AT362" i="1" s="1"/>
  <c r="S362" i="1"/>
  <c r="AE362" i="1" s="1"/>
  <c r="K362" i="1"/>
  <c r="H362" i="1"/>
  <c r="AG361" i="1"/>
  <c r="AA361" i="1"/>
  <c r="AM361" i="1" s="1"/>
  <c r="AY361" i="1" s="1"/>
  <c r="V361" i="1"/>
  <c r="AH361" i="1" s="1"/>
  <c r="AT361" i="1" s="1"/>
  <c r="S361" i="1"/>
  <c r="AE361" i="1" s="1"/>
  <c r="K361" i="1"/>
  <c r="H361" i="1"/>
  <c r="AG360" i="1"/>
  <c r="AS360" i="1" s="1"/>
  <c r="AA360" i="1"/>
  <c r="AM360" i="1" s="1"/>
  <c r="AY360" i="1" s="1"/>
  <c r="V360" i="1"/>
  <c r="S360" i="1"/>
  <c r="K360" i="1"/>
  <c r="H360" i="1"/>
  <c r="AG359" i="1"/>
  <c r="AS359" i="1" s="1"/>
  <c r="AA359" i="1"/>
  <c r="AM359" i="1" s="1"/>
  <c r="AY359" i="1" s="1"/>
  <c r="V359" i="1"/>
  <c r="W359" i="1" s="1"/>
  <c r="S359" i="1"/>
  <c r="AE359" i="1" s="1"/>
  <c r="K359" i="1"/>
  <c r="H359" i="1"/>
  <c r="AG358" i="1"/>
  <c r="AS358" i="1" s="1"/>
  <c r="AA358" i="1"/>
  <c r="AM358" i="1" s="1"/>
  <c r="AY358" i="1" s="1"/>
  <c r="V358" i="1"/>
  <c r="W358" i="1" s="1"/>
  <c r="S358" i="1"/>
  <c r="AE358" i="1" s="1"/>
  <c r="K358" i="1"/>
  <c r="H358" i="1"/>
  <c r="AG357" i="1"/>
  <c r="AS357" i="1" s="1"/>
  <c r="AA357" i="1"/>
  <c r="AM357" i="1" s="1"/>
  <c r="AY357" i="1" s="1"/>
  <c r="V357" i="1"/>
  <c r="W357" i="1" s="1"/>
  <c r="S357" i="1"/>
  <c r="AE357" i="1" s="1"/>
  <c r="K357" i="1"/>
  <c r="H357" i="1"/>
  <c r="AG356" i="1"/>
  <c r="AS356" i="1" s="1"/>
  <c r="AA356" i="1"/>
  <c r="AM356" i="1" s="1"/>
  <c r="AY356" i="1" s="1"/>
  <c r="V356" i="1"/>
  <c r="AH356" i="1" s="1"/>
  <c r="S356" i="1"/>
  <c r="K356" i="1"/>
  <c r="H356" i="1"/>
  <c r="AG355" i="1"/>
  <c r="AS355" i="1" s="1"/>
  <c r="AA355" i="1"/>
  <c r="AM355" i="1" s="1"/>
  <c r="AY355" i="1" s="1"/>
  <c r="V355" i="1"/>
  <c r="S355" i="1"/>
  <c r="AE355" i="1" s="1"/>
  <c r="K355" i="1"/>
  <c r="H355" i="1"/>
  <c r="AG354" i="1"/>
  <c r="AS354" i="1" s="1"/>
  <c r="AA354" i="1"/>
  <c r="AM354" i="1" s="1"/>
  <c r="AY354" i="1" s="1"/>
  <c r="V354" i="1"/>
  <c r="S354" i="1"/>
  <c r="K354" i="1"/>
  <c r="H354" i="1"/>
  <c r="AG353" i="1"/>
  <c r="AS353" i="1" s="1"/>
  <c r="AA353" i="1"/>
  <c r="AM353" i="1" s="1"/>
  <c r="V353" i="1"/>
  <c r="AH353" i="1" s="1"/>
  <c r="AT353" i="1" s="1"/>
  <c r="S353" i="1"/>
  <c r="AE353" i="1" s="1"/>
  <c r="AF353" i="1" s="1"/>
  <c r="K353" i="1"/>
  <c r="N353" i="1" s="1"/>
  <c r="H353" i="1"/>
  <c r="T352" i="1"/>
  <c r="AF352" i="1" s="1"/>
  <c r="AR352" i="1" s="1"/>
  <c r="S352" i="1"/>
  <c r="AE352" i="1" s="1"/>
  <c r="AQ352" i="1" s="1"/>
  <c r="AW347" i="1"/>
  <c r="AP347" i="1"/>
  <c r="BE25" i="7" s="1"/>
  <c r="AK347" i="1"/>
  <c r="AD347" i="1"/>
  <c r="AN25" i="7" s="1"/>
  <c r="Y347" i="1"/>
  <c r="U347" i="1"/>
  <c r="R347" i="1"/>
  <c r="V25" i="7" s="1"/>
  <c r="O347" i="1"/>
  <c r="M347" i="1"/>
  <c r="L347" i="1"/>
  <c r="J347" i="1"/>
  <c r="I347" i="1"/>
  <c r="G347" i="1"/>
  <c r="F347" i="1"/>
  <c r="E25" i="7" s="1"/>
  <c r="AG346" i="1"/>
  <c r="AS346" i="1" s="1"/>
  <c r="AA346" i="1"/>
  <c r="AM346" i="1" s="1"/>
  <c r="AY346" i="1" s="1"/>
  <c r="V346" i="1"/>
  <c r="S346" i="1"/>
  <c r="T346" i="1" s="1"/>
  <c r="K346" i="1"/>
  <c r="H346" i="1"/>
  <c r="AG345" i="1"/>
  <c r="AS345" i="1" s="1"/>
  <c r="AA345" i="1"/>
  <c r="AM345" i="1" s="1"/>
  <c r="AY345" i="1" s="1"/>
  <c r="V345" i="1"/>
  <c r="AH345" i="1" s="1"/>
  <c r="AT345" i="1" s="1"/>
  <c r="S345" i="1"/>
  <c r="T345" i="1" s="1"/>
  <c r="K345" i="1"/>
  <c r="H345" i="1"/>
  <c r="AG344" i="1"/>
  <c r="AS344" i="1" s="1"/>
  <c r="AA344" i="1"/>
  <c r="AM344" i="1" s="1"/>
  <c r="AY344" i="1" s="1"/>
  <c r="V344" i="1"/>
  <c r="AH344" i="1" s="1"/>
  <c r="AT344" i="1" s="1"/>
  <c r="S344" i="1"/>
  <c r="T344" i="1" s="1"/>
  <c r="K344" i="1"/>
  <c r="H344" i="1"/>
  <c r="AG343" i="1"/>
  <c r="AS343" i="1" s="1"/>
  <c r="AA343" i="1"/>
  <c r="AM343" i="1" s="1"/>
  <c r="AY343" i="1" s="1"/>
  <c r="V343" i="1"/>
  <c r="W343" i="1" s="1"/>
  <c r="S343" i="1"/>
  <c r="AE343" i="1" s="1"/>
  <c r="AF343" i="1" s="1"/>
  <c r="K343" i="1"/>
  <c r="H343" i="1"/>
  <c r="AG342" i="1"/>
  <c r="AA342" i="1"/>
  <c r="AM342" i="1" s="1"/>
  <c r="AY342" i="1" s="1"/>
  <c r="V342" i="1"/>
  <c r="W342" i="1" s="1"/>
  <c r="S342" i="1"/>
  <c r="AE342" i="1" s="1"/>
  <c r="K342" i="1"/>
  <c r="H342" i="1"/>
  <c r="AG341" i="1"/>
  <c r="AS341" i="1" s="1"/>
  <c r="AA341" i="1"/>
  <c r="AM341" i="1" s="1"/>
  <c r="AY341" i="1" s="1"/>
  <c r="V341" i="1"/>
  <c r="S341" i="1"/>
  <c r="K341" i="1"/>
  <c r="H341" i="1"/>
  <c r="AG340" i="1"/>
  <c r="AA340" i="1"/>
  <c r="AM340" i="1" s="1"/>
  <c r="AY340" i="1" s="1"/>
  <c r="V340" i="1"/>
  <c r="W340" i="1" s="1"/>
  <c r="S340" i="1"/>
  <c r="T340" i="1" s="1"/>
  <c r="K340" i="1"/>
  <c r="H340" i="1"/>
  <c r="AG339" i="1"/>
  <c r="AA339" i="1"/>
  <c r="AM339" i="1" s="1"/>
  <c r="AY339" i="1" s="1"/>
  <c r="V339" i="1"/>
  <c r="W339" i="1" s="1"/>
  <c r="S339" i="1"/>
  <c r="T339" i="1" s="1"/>
  <c r="K339" i="1"/>
  <c r="H339" i="1"/>
  <c r="AG338" i="1"/>
  <c r="AS338" i="1" s="1"/>
  <c r="AA338" i="1"/>
  <c r="AM338" i="1" s="1"/>
  <c r="AY338" i="1" s="1"/>
  <c r="V338" i="1"/>
  <c r="AH338" i="1" s="1"/>
  <c r="AT338" i="1" s="1"/>
  <c r="S338" i="1"/>
  <c r="AE338" i="1" s="1"/>
  <c r="AF338" i="1" s="1"/>
  <c r="K338" i="1"/>
  <c r="N338" i="1" s="1"/>
  <c r="H338" i="1"/>
  <c r="T337" i="1"/>
  <c r="AF337" i="1" s="1"/>
  <c r="AR337" i="1" s="1"/>
  <c r="S337" i="1"/>
  <c r="AE337" i="1" s="1"/>
  <c r="AQ337" i="1" s="1"/>
  <c r="AW332" i="1"/>
  <c r="AP332" i="1"/>
  <c r="BE24" i="7" s="1"/>
  <c r="AK332" i="1"/>
  <c r="AD332" i="1"/>
  <c r="AN24" i="7" s="1"/>
  <c r="Y332" i="1"/>
  <c r="U332" i="1"/>
  <c r="R332" i="1"/>
  <c r="V24" i="7" s="1"/>
  <c r="O332" i="1"/>
  <c r="M332" i="1"/>
  <c r="L332" i="1"/>
  <c r="J332" i="1"/>
  <c r="I332" i="1"/>
  <c r="G332" i="1"/>
  <c r="F332" i="1"/>
  <c r="E24" i="7" s="1"/>
  <c r="AG331" i="1"/>
  <c r="AS331" i="1" s="1"/>
  <c r="AA331" i="1"/>
  <c r="AM331" i="1" s="1"/>
  <c r="AY331" i="1" s="1"/>
  <c r="V331" i="1"/>
  <c r="S331" i="1"/>
  <c r="T331" i="1" s="1"/>
  <c r="K331" i="1"/>
  <c r="H331" i="1"/>
  <c r="AG328" i="1"/>
  <c r="AS328" i="1" s="1"/>
  <c r="AA328" i="1"/>
  <c r="AM328" i="1" s="1"/>
  <c r="AY328" i="1" s="1"/>
  <c r="V328" i="1"/>
  <c r="W328" i="1" s="1"/>
  <c r="S328" i="1"/>
  <c r="T328" i="1" s="1"/>
  <c r="K328" i="1"/>
  <c r="H328" i="1"/>
  <c r="AG327" i="1"/>
  <c r="AA327" i="1"/>
  <c r="AM327" i="1" s="1"/>
  <c r="AY327" i="1" s="1"/>
  <c r="V327" i="1"/>
  <c r="AH327" i="1" s="1"/>
  <c r="AT327" i="1" s="1"/>
  <c r="S327" i="1"/>
  <c r="AE327" i="1" s="1"/>
  <c r="K327" i="1"/>
  <c r="H327" i="1"/>
  <c r="AG326" i="1"/>
  <c r="AA326" i="1"/>
  <c r="AM326" i="1" s="1"/>
  <c r="AY326" i="1" s="1"/>
  <c r="V326" i="1"/>
  <c r="S326" i="1"/>
  <c r="K326" i="1"/>
  <c r="H326" i="1"/>
  <c r="AG325" i="1"/>
  <c r="AS325" i="1" s="1"/>
  <c r="AA325" i="1"/>
  <c r="AM325" i="1" s="1"/>
  <c r="AY325" i="1" s="1"/>
  <c r="V325" i="1"/>
  <c r="W325" i="1" s="1"/>
  <c r="S325" i="1"/>
  <c r="T325" i="1" s="1"/>
  <c r="K325" i="1"/>
  <c r="H325" i="1"/>
  <c r="AG324" i="1"/>
  <c r="AS324" i="1" s="1"/>
  <c r="AA324" i="1"/>
  <c r="AM324" i="1" s="1"/>
  <c r="AY324" i="1" s="1"/>
  <c r="V324" i="1"/>
  <c r="W324" i="1" s="1"/>
  <c r="S324" i="1"/>
  <c r="T324" i="1" s="1"/>
  <c r="K324" i="1"/>
  <c r="H324" i="1"/>
  <c r="AG323" i="1"/>
  <c r="AS323" i="1" s="1"/>
  <c r="AA323" i="1"/>
  <c r="AM323" i="1" s="1"/>
  <c r="AY323" i="1" s="1"/>
  <c r="V323" i="1"/>
  <c r="AH323" i="1" s="1"/>
  <c r="S323" i="1"/>
  <c r="AE323" i="1" s="1"/>
  <c r="K323" i="1"/>
  <c r="H323" i="1"/>
  <c r="AG322" i="1"/>
  <c r="AS322" i="1" s="1"/>
  <c r="AA322" i="1"/>
  <c r="AM322" i="1" s="1"/>
  <c r="AY322" i="1" s="1"/>
  <c r="V322" i="1"/>
  <c r="S322" i="1"/>
  <c r="AE322" i="1" s="1"/>
  <c r="K322" i="1"/>
  <c r="H322" i="1"/>
  <c r="AG321" i="1"/>
  <c r="AS321" i="1" s="1"/>
  <c r="AA321" i="1"/>
  <c r="AM321" i="1" s="1"/>
  <c r="AY321" i="1" s="1"/>
  <c r="V321" i="1"/>
  <c r="W321" i="1" s="1"/>
  <c r="S321" i="1"/>
  <c r="AE321" i="1" s="1"/>
  <c r="K321" i="1"/>
  <c r="H321" i="1"/>
  <c r="AG320" i="1"/>
  <c r="AA320" i="1"/>
  <c r="AM320" i="1" s="1"/>
  <c r="AY320" i="1" s="1"/>
  <c r="V320" i="1"/>
  <c r="W320" i="1" s="1"/>
  <c r="S320" i="1"/>
  <c r="K320" i="1"/>
  <c r="N320" i="1" s="1"/>
  <c r="H320" i="1"/>
  <c r="AG319" i="1"/>
  <c r="AS319" i="1" s="1"/>
  <c r="AA319" i="1"/>
  <c r="AM319" i="1" s="1"/>
  <c r="AY319" i="1" s="1"/>
  <c r="V319" i="1"/>
  <c r="W319" i="1" s="1"/>
  <c r="S319" i="1"/>
  <c r="T319" i="1" s="1"/>
  <c r="K319" i="1"/>
  <c r="H319" i="1"/>
  <c r="AG318" i="1"/>
  <c r="AA318" i="1"/>
  <c r="V318" i="1"/>
  <c r="W318" i="1" s="1"/>
  <c r="S318" i="1"/>
  <c r="K318" i="1"/>
  <c r="N318" i="1" s="1"/>
  <c r="H318" i="1"/>
  <c r="T317" i="1"/>
  <c r="AF317" i="1" s="1"/>
  <c r="AR317" i="1" s="1"/>
  <c r="S317" i="1"/>
  <c r="AE317" i="1" s="1"/>
  <c r="AQ317" i="1" s="1"/>
  <c r="AW312" i="1"/>
  <c r="AP312" i="1"/>
  <c r="BE23" i="7" s="1"/>
  <c r="AK312" i="1"/>
  <c r="AD312" i="1"/>
  <c r="AN23" i="7" s="1"/>
  <c r="Y312" i="1"/>
  <c r="U312" i="1"/>
  <c r="R312" i="1"/>
  <c r="V23" i="7" s="1"/>
  <c r="O312" i="1"/>
  <c r="M312" i="1"/>
  <c r="L312" i="1"/>
  <c r="J312" i="1"/>
  <c r="I312" i="1"/>
  <c r="G312" i="1"/>
  <c r="F312" i="1"/>
  <c r="E23" i="7" s="1"/>
  <c r="AG311" i="1"/>
  <c r="AA311" i="1"/>
  <c r="AM311" i="1" s="1"/>
  <c r="AY311" i="1" s="1"/>
  <c r="V311" i="1"/>
  <c r="AH311" i="1" s="1"/>
  <c r="AT311" i="1" s="1"/>
  <c r="S311" i="1"/>
  <c r="T311" i="1" s="1"/>
  <c r="K311" i="1"/>
  <c r="H311" i="1"/>
  <c r="AG309" i="1"/>
  <c r="AS309" i="1" s="1"/>
  <c r="AA309" i="1"/>
  <c r="AM309" i="1" s="1"/>
  <c r="AY309" i="1" s="1"/>
  <c r="V309" i="1"/>
  <c r="AH309" i="1" s="1"/>
  <c r="S309" i="1"/>
  <c r="AE309" i="1" s="1"/>
  <c r="AF309" i="1" s="1"/>
  <c r="K309" i="1"/>
  <c r="H309" i="1"/>
  <c r="AG308" i="1"/>
  <c r="AS308" i="1" s="1"/>
  <c r="AA308" i="1"/>
  <c r="AM308" i="1" s="1"/>
  <c r="AY308" i="1" s="1"/>
  <c r="V308" i="1"/>
  <c r="S308" i="1"/>
  <c r="AE308" i="1" s="1"/>
  <c r="K308" i="1"/>
  <c r="H308" i="1"/>
  <c r="AG307" i="1"/>
  <c r="AS307" i="1" s="1"/>
  <c r="AA307" i="1"/>
  <c r="AM307" i="1" s="1"/>
  <c r="AY307" i="1" s="1"/>
  <c r="V307" i="1"/>
  <c r="AH307" i="1" s="1"/>
  <c r="AT307" i="1" s="1"/>
  <c r="S307" i="1"/>
  <c r="AE307" i="1" s="1"/>
  <c r="K307" i="1"/>
  <c r="H307" i="1"/>
  <c r="AG306" i="1"/>
  <c r="AS306" i="1" s="1"/>
  <c r="AA306" i="1"/>
  <c r="AM306" i="1" s="1"/>
  <c r="AY306" i="1" s="1"/>
  <c r="V306" i="1"/>
  <c r="S306" i="1"/>
  <c r="K306" i="1"/>
  <c r="H306" i="1"/>
  <c r="AG305" i="1"/>
  <c r="AS305" i="1" s="1"/>
  <c r="AA305" i="1"/>
  <c r="AM305" i="1" s="1"/>
  <c r="AY305" i="1" s="1"/>
  <c r="V305" i="1"/>
  <c r="W305" i="1" s="1"/>
  <c r="S305" i="1"/>
  <c r="AE305" i="1" s="1"/>
  <c r="K305" i="1"/>
  <c r="H305" i="1"/>
  <c r="AG304" i="1"/>
  <c r="AA304" i="1"/>
  <c r="AM304" i="1" s="1"/>
  <c r="AY304" i="1" s="1"/>
  <c r="V304" i="1"/>
  <c r="AH304" i="1" s="1"/>
  <c r="AT304" i="1" s="1"/>
  <c r="S304" i="1"/>
  <c r="T304" i="1" s="1"/>
  <c r="K304" i="1"/>
  <c r="H304" i="1"/>
  <c r="AG303" i="1"/>
  <c r="AS303" i="1" s="1"/>
  <c r="AA303" i="1"/>
  <c r="AM303" i="1" s="1"/>
  <c r="AY303" i="1" s="1"/>
  <c r="V303" i="1"/>
  <c r="S303" i="1"/>
  <c r="T303" i="1" s="1"/>
  <c r="K303" i="1"/>
  <c r="H303" i="1"/>
  <c r="AG302" i="1"/>
  <c r="AS302" i="1" s="1"/>
  <c r="AA302" i="1"/>
  <c r="AM302" i="1" s="1"/>
  <c r="AY302" i="1" s="1"/>
  <c r="V302" i="1"/>
  <c r="W302" i="1" s="1"/>
  <c r="S302" i="1"/>
  <c r="AE302" i="1" s="1"/>
  <c r="K302" i="1"/>
  <c r="H302" i="1"/>
  <c r="AG301" i="1"/>
  <c r="AA301" i="1"/>
  <c r="AM301" i="1" s="1"/>
  <c r="AY301" i="1" s="1"/>
  <c r="V301" i="1"/>
  <c r="AH301" i="1" s="1"/>
  <c r="AT301" i="1" s="1"/>
  <c r="S301" i="1"/>
  <c r="AE301" i="1" s="1"/>
  <c r="K301" i="1"/>
  <c r="H301" i="1"/>
  <c r="AG300" i="1"/>
  <c r="AS300" i="1" s="1"/>
  <c r="AA300" i="1"/>
  <c r="AM300" i="1" s="1"/>
  <c r="AY300" i="1" s="1"/>
  <c r="V300" i="1"/>
  <c r="S300" i="1"/>
  <c r="K300" i="1"/>
  <c r="H300" i="1"/>
  <c r="AG299" i="1"/>
  <c r="AS299" i="1" s="1"/>
  <c r="AA299" i="1"/>
  <c r="AM299" i="1" s="1"/>
  <c r="AY299" i="1" s="1"/>
  <c r="V299" i="1"/>
  <c r="AH299" i="1" s="1"/>
  <c r="S299" i="1"/>
  <c r="AE299" i="1" s="1"/>
  <c r="K299" i="1"/>
  <c r="H299" i="1"/>
  <c r="AG298" i="1"/>
  <c r="AS298" i="1" s="1"/>
  <c r="AA298" i="1"/>
  <c r="AM298" i="1" s="1"/>
  <c r="AY298" i="1" s="1"/>
  <c r="V298" i="1"/>
  <c r="AH298" i="1" s="1"/>
  <c r="AT298" i="1" s="1"/>
  <c r="S298" i="1"/>
  <c r="T298" i="1" s="1"/>
  <c r="K298" i="1"/>
  <c r="H298" i="1"/>
  <c r="AG297" i="1"/>
  <c r="AS297" i="1" s="1"/>
  <c r="AA297" i="1"/>
  <c r="AM297" i="1" s="1"/>
  <c r="AY297" i="1" s="1"/>
  <c r="V297" i="1"/>
  <c r="W297" i="1" s="1"/>
  <c r="S297" i="1"/>
  <c r="AE297" i="1" s="1"/>
  <c r="K297" i="1"/>
  <c r="H297" i="1"/>
  <c r="AG296" i="1"/>
  <c r="AS296" i="1" s="1"/>
  <c r="AA296" i="1"/>
  <c r="AM296" i="1" s="1"/>
  <c r="AY296" i="1" s="1"/>
  <c r="V296" i="1"/>
  <c r="W296" i="1" s="1"/>
  <c r="S296" i="1"/>
  <c r="AE296" i="1" s="1"/>
  <c r="K296" i="1"/>
  <c r="H296" i="1"/>
  <c r="AG295" i="1"/>
  <c r="AA295" i="1"/>
  <c r="AM295" i="1" s="1"/>
  <c r="AY295" i="1" s="1"/>
  <c r="V295" i="1"/>
  <c r="AH295" i="1" s="1"/>
  <c r="S295" i="1"/>
  <c r="T295" i="1" s="1"/>
  <c r="K295" i="1"/>
  <c r="N295" i="1" s="1"/>
  <c r="H295" i="1"/>
  <c r="T294" i="1"/>
  <c r="AF294" i="1" s="1"/>
  <c r="AR294" i="1" s="1"/>
  <c r="S294" i="1"/>
  <c r="AE294" i="1" s="1"/>
  <c r="AQ294" i="1" s="1"/>
  <c r="AW289" i="1"/>
  <c r="AP289" i="1"/>
  <c r="BE22" i="7" s="1"/>
  <c r="AK289" i="1"/>
  <c r="AD289" i="1"/>
  <c r="AN22" i="7" s="1"/>
  <c r="Y289" i="1"/>
  <c r="U289" i="1"/>
  <c r="R289" i="1"/>
  <c r="V22" i="7" s="1"/>
  <c r="O289" i="1"/>
  <c r="M289" i="1"/>
  <c r="L289" i="1"/>
  <c r="J289" i="1"/>
  <c r="I289" i="1"/>
  <c r="G289" i="1"/>
  <c r="F289" i="1"/>
  <c r="E22" i="7" s="1"/>
  <c r="AG288" i="1"/>
  <c r="AS288" i="1" s="1"/>
  <c r="AA288" i="1"/>
  <c r="AM288" i="1" s="1"/>
  <c r="AY288" i="1" s="1"/>
  <c r="V288" i="1"/>
  <c r="AH288" i="1" s="1"/>
  <c r="AT288" i="1" s="1"/>
  <c r="S288" i="1"/>
  <c r="T288" i="1" s="1"/>
  <c r="K288" i="1"/>
  <c r="H288" i="1"/>
  <c r="AG287" i="1"/>
  <c r="AS287" i="1" s="1"/>
  <c r="AA287" i="1"/>
  <c r="AM287" i="1" s="1"/>
  <c r="AY287" i="1" s="1"/>
  <c r="V287" i="1"/>
  <c r="AH287" i="1" s="1"/>
  <c r="AT287" i="1" s="1"/>
  <c r="S287" i="1"/>
  <c r="T287" i="1" s="1"/>
  <c r="K287" i="1"/>
  <c r="H287" i="1"/>
  <c r="AG286" i="1"/>
  <c r="AS286" i="1" s="1"/>
  <c r="AA286" i="1"/>
  <c r="AM286" i="1" s="1"/>
  <c r="AY286" i="1" s="1"/>
  <c r="V286" i="1"/>
  <c r="W286" i="1" s="1"/>
  <c r="S286" i="1"/>
  <c r="T286" i="1" s="1"/>
  <c r="K286" i="1"/>
  <c r="H286" i="1"/>
  <c r="AG285" i="1"/>
  <c r="AA285" i="1"/>
  <c r="AM285" i="1" s="1"/>
  <c r="AY285" i="1" s="1"/>
  <c r="V285" i="1"/>
  <c r="AH285" i="1" s="1"/>
  <c r="AT285" i="1" s="1"/>
  <c r="S285" i="1"/>
  <c r="AE285" i="1" s="1"/>
  <c r="K285" i="1"/>
  <c r="H285" i="1"/>
  <c r="AG284" i="1"/>
  <c r="AS284" i="1" s="1"/>
  <c r="AA284" i="1"/>
  <c r="AM284" i="1" s="1"/>
  <c r="AY284" i="1" s="1"/>
  <c r="V284" i="1"/>
  <c r="S284" i="1"/>
  <c r="K284" i="1"/>
  <c r="H284" i="1"/>
  <c r="AG283" i="1"/>
  <c r="AS283" i="1" s="1"/>
  <c r="AA283" i="1"/>
  <c r="AM283" i="1" s="1"/>
  <c r="AY283" i="1" s="1"/>
  <c r="V283" i="1"/>
  <c r="AH283" i="1" s="1"/>
  <c r="AT283" i="1" s="1"/>
  <c r="S283" i="1"/>
  <c r="AE283" i="1" s="1"/>
  <c r="AQ283" i="1" s="1"/>
  <c r="AR283" i="1" s="1"/>
  <c r="K283" i="1"/>
  <c r="H283" i="1"/>
  <c r="AG282" i="1"/>
  <c r="AA282" i="1"/>
  <c r="AM282" i="1" s="1"/>
  <c r="AY282" i="1" s="1"/>
  <c r="V282" i="1"/>
  <c r="W282" i="1" s="1"/>
  <c r="S282" i="1"/>
  <c r="T282" i="1" s="1"/>
  <c r="K282" i="1"/>
  <c r="H282" i="1"/>
  <c r="AG281" i="1"/>
  <c r="AS281" i="1" s="1"/>
  <c r="AA281" i="1"/>
  <c r="AM281" i="1" s="1"/>
  <c r="AY281" i="1" s="1"/>
  <c r="V281" i="1"/>
  <c r="AH281" i="1" s="1"/>
  <c r="S281" i="1"/>
  <c r="AE281" i="1" s="1"/>
  <c r="K281" i="1"/>
  <c r="H281" i="1"/>
  <c r="AG280" i="1"/>
  <c r="AS280" i="1" s="1"/>
  <c r="AA280" i="1"/>
  <c r="AM280" i="1" s="1"/>
  <c r="AY280" i="1" s="1"/>
  <c r="V280" i="1"/>
  <c r="S280" i="1"/>
  <c r="T280" i="1" s="1"/>
  <c r="K280" i="1"/>
  <c r="H280" i="1"/>
  <c r="AG279" i="1"/>
  <c r="AS279" i="1" s="1"/>
  <c r="AA279" i="1"/>
  <c r="AM279" i="1" s="1"/>
  <c r="AY279" i="1" s="1"/>
  <c r="V279" i="1"/>
  <c r="AH279" i="1" s="1"/>
  <c r="AT279" i="1" s="1"/>
  <c r="S279" i="1"/>
  <c r="AE279" i="1" s="1"/>
  <c r="K279" i="1"/>
  <c r="H279" i="1"/>
  <c r="AG278" i="1"/>
  <c r="AA278" i="1"/>
  <c r="AM278" i="1" s="1"/>
  <c r="AY278" i="1" s="1"/>
  <c r="V278" i="1"/>
  <c r="W278" i="1" s="1"/>
  <c r="S278" i="1"/>
  <c r="K278" i="1"/>
  <c r="H278" i="1"/>
  <c r="AG277" i="1"/>
  <c r="AS277" i="1" s="1"/>
  <c r="AA277" i="1"/>
  <c r="AM277" i="1" s="1"/>
  <c r="AY277" i="1" s="1"/>
  <c r="V277" i="1"/>
  <c r="W277" i="1" s="1"/>
  <c r="S277" i="1"/>
  <c r="AE277" i="1" s="1"/>
  <c r="K277" i="1"/>
  <c r="H277" i="1"/>
  <c r="AG276" i="1"/>
  <c r="AA276" i="1"/>
  <c r="AM276" i="1" s="1"/>
  <c r="AY276" i="1" s="1"/>
  <c r="V276" i="1"/>
  <c r="W276" i="1" s="1"/>
  <c r="S276" i="1"/>
  <c r="T276" i="1" s="1"/>
  <c r="K276" i="1"/>
  <c r="H276" i="1"/>
  <c r="AG275" i="1"/>
  <c r="AS275" i="1" s="1"/>
  <c r="AA275" i="1"/>
  <c r="AM275" i="1" s="1"/>
  <c r="AY275" i="1" s="1"/>
  <c r="V275" i="1"/>
  <c r="AH275" i="1" s="1"/>
  <c r="AT275" i="1" s="1"/>
  <c r="S275" i="1"/>
  <c r="T275" i="1" s="1"/>
  <c r="K275" i="1"/>
  <c r="H275" i="1"/>
  <c r="AG274" i="1"/>
  <c r="AA274" i="1"/>
  <c r="AM274" i="1" s="1"/>
  <c r="AY274" i="1" s="1"/>
  <c r="V274" i="1"/>
  <c r="W274" i="1" s="1"/>
  <c r="S274" i="1"/>
  <c r="AE274" i="1" s="1"/>
  <c r="K274" i="1"/>
  <c r="H274" i="1"/>
  <c r="AG273" i="1"/>
  <c r="AA273" i="1"/>
  <c r="AM273" i="1" s="1"/>
  <c r="AY273" i="1" s="1"/>
  <c r="V273" i="1"/>
  <c r="W273" i="1" s="1"/>
  <c r="S273" i="1"/>
  <c r="AE273" i="1" s="1"/>
  <c r="K273" i="1"/>
  <c r="H273" i="1"/>
  <c r="AG272" i="1"/>
  <c r="AS272" i="1" s="1"/>
  <c r="AA272" i="1"/>
  <c r="AM272" i="1" s="1"/>
  <c r="AY272" i="1" s="1"/>
  <c r="V272" i="1"/>
  <c r="S272" i="1"/>
  <c r="K272" i="1"/>
  <c r="H272" i="1"/>
  <c r="AG271" i="1"/>
  <c r="AA271" i="1"/>
  <c r="AM271" i="1" s="1"/>
  <c r="V271" i="1"/>
  <c r="S271" i="1"/>
  <c r="AE271" i="1" s="1"/>
  <c r="K271" i="1"/>
  <c r="H271" i="1"/>
  <c r="T270" i="1"/>
  <c r="AF270" i="1" s="1"/>
  <c r="AR270" i="1" s="1"/>
  <c r="S270" i="1"/>
  <c r="AE270" i="1" s="1"/>
  <c r="AQ270" i="1" s="1"/>
  <c r="AW265" i="1"/>
  <c r="AP265" i="1"/>
  <c r="BE21" i="7" s="1"/>
  <c r="AK265" i="1"/>
  <c r="AD265" i="1"/>
  <c r="AN21" i="7" s="1"/>
  <c r="Y265" i="1"/>
  <c r="U265" i="1"/>
  <c r="R265" i="1"/>
  <c r="V21" i="7" s="1"/>
  <c r="O265" i="1"/>
  <c r="M265" i="1"/>
  <c r="L265" i="1"/>
  <c r="J265" i="1"/>
  <c r="I265" i="1"/>
  <c r="G265" i="1"/>
  <c r="F265" i="1"/>
  <c r="E21" i="7" s="1"/>
  <c r="AG264" i="1"/>
  <c r="AS264" i="1" s="1"/>
  <c r="AA264" i="1"/>
  <c r="AM264" i="1" s="1"/>
  <c r="AY264" i="1" s="1"/>
  <c r="V264" i="1"/>
  <c r="W264" i="1" s="1"/>
  <c r="S264" i="1"/>
  <c r="AE264" i="1" s="1"/>
  <c r="K264" i="1"/>
  <c r="H264" i="1"/>
  <c r="AG263" i="1"/>
  <c r="AA263" i="1"/>
  <c r="AM263" i="1" s="1"/>
  <c r="AY263" i="1" s="1"/>
  <c r="V263" i="1"/>
  <c r="AH263" i="1" s="1"/>
  <c r="AT263" i="1" s="1"/>
  <c r="S263" i="1"/>
  <c r="T263" i="1" s="1"/>
  <c r="K263" i="1"/>
  <c r="H263" i="1"/>
  <c r="AG262" i="1"/>
  <c r="AS262" i="1" s="1"/>
  <c r="AA262" i="1"/>
  <c r="AM262" i="1" s="1"/>
  <c r="AY262" i="1" s="1"/>
  <c r="V262" i="1"/>
  <c r="AH262" i="1" s="1"/>
  <c r="AT262" i="1" s="1"/>
  <c r="S262" i="1"/>
  <c r="T262" i="1" s="1"/>
  <c r="K262" i="1"/>
  <c r="H262" i="1"/>
  <c r="AG261" i="1"/>
  <c r="AS261" i="1" s="1"/>
  <c r="AA261" i="1"/>
  <c r="AM261" i="1" s="1"/>
  <c r="AY261" i="1" s="1"/>
  <c r="V261" i="1"/>
  <c r="W261" i="1" s="1"/>
  <c r="S261" i="1"/>
  <c r="AE261" i="1" s="1"/>
  <c r="AF261" i="1" s="1"/>
  <c r="K261" i="1"/>
  <c r="H261" i="1"/>
  <c r="AG260" i="1"/>
  <c r="AA260" i="1"/>
  <c r="AM260" i="1" s="1"/>
  <c r="AY260" i="1" s="1"/>
  <c r="V260" i="1"/>
  <c r="W260" i="1" s="1"/>
  <c r="S260" i="1"/>
  <c r="AE260" i="1" s="1"/>
  <c r="K260" i="1"/>
  <c r="H260" i="1"/>
  <c r="AG259" i="1"/>
  <c r="AS259" i="1" s="1"/>
  <c r="AA259" i="1"/>
  <c r="AM259" i="1" s="1"/>
  <c r="AY259" i="1" s="1"/>
  <c r="V259" i="1"/>
  <c r="S259" i="1"/>
  <c r="K259" i="1"/>
  <c r="H259" i="1"/>
  <c r="AG258" i="1"/>
  <c r="AS258" i="1" s="1"/>
  <c r="AA258" i="1"/>
  <c r="AM258" i="1" s="1"/>
  <c r="AY258" i="1" s="1"/>
  <c r="V258" i="1"/>
  <c r="AH258" i="1" s="1"/>
  <c r="AT258" i="1" s="1"/>
  <c r="S258" i="1"/>
  <c r="T258" i="1" s="1"/>
  <c r="K258" i="1"/>
  <c r="H258" i="1"/>
  <c r="AG257" i="1"/>
  <c r="AA257" i="1"/>
  <c r="AM257" i="1" s="1"/>
  <c r="AY257" i="1" s="1"/>
  <c r="V257" i="1"/>
  <c r="AH257" i="1" s="1"/>
  <c r="AT257" i="1" s="1"/>
  <c r="S257" i="1"/>
  <c r="T257" i="1" s="1"/>
  <c r="K257" i="1"/>
  <c r="H257" i="1"/>
  <c r="AG256" i="1"/>
  <c r="AS256" i="1" s="1"/>
  <c r="AA256" i="1"/>
  <c r="AM256" i="1" s="1"/>
  <c r="AY256" i="1" s="1"/>
  <c r="V256" i="1"/>
  <c r="AH256" i="1" s="1"/>
  <c r="S256" i="1"/>
  <c r="T256" i="1" s="1"/>
  <c r="K256" i="1"/>
  <c r="H256" i="1"/>
  <c r="AG255" i="1"/>
  <c r="AS255" i="1" s="1"/>
  <c r="AA255" i="1"/>
  <c r="V255" i="1"/>
  <c r="S255" i="1"/>
  <c r="AE255" i="1" s="1"/>
  <c r="AF255" i="1" s="1"/>
  <c r="K255" i="1"/>
  <c r="H255" i="1"/>
  <c r="AG254" i="1"/>
  <c r="AS254" i="1" s="1"/>
  <c r="AA254" i="1"/>
  <c r="AM254" i="1" s="1"/>
  <c r="AY254" i="1" s="1"/>
  <c r="V254" i="1"/>
  <c r="AH254" i="1" s="1"/>
  <c r="AT254" i="1" s="1"/>
  <c r="S254" i="1"/>
  <c r="AE254" i="1" s="1"/>
  <c r="K254" i="1"/>
  <c r="H254" i="1"/>
  <c r="AG253" i="1"/>
  <c r="AS253" i="1" s="1"/>
  <c r="AA253" i="1"/>
  <c r="AM253" i="1" s="1"/>
  <c r="AY253" i="1" s="1"/>
  <c r="V253" i="1"/>
  <c r="S253" i="1"/>
  <c r="K253" i="1"/>
  <c r="H253" i="1"/>
  <c r="AG252" i="1"/>
  <c r="AS252" i="1" s="1"/>
  <c r="AA252" i="1"/>
  <c r="AM252" i="1" s="1"/>
  <c r="AY252" i="1" s="1"/>
  <c r="V252" i="1"/>
  <c r="W252" i="1" s="1"/>
  <c r="S252" i="1"/>
  <c r="AE252" i="1" s="1"/>
  <c r="K252" i="1"/>
  <c r="H252" i="1"/>
  <c r="AG251" i="1"/>
  <c r="AA251" i="1"/>
  <c r="AM251" i="1" s="1"/>
  <c r="AY251" i="1" s="1"/>
  <c r="V251" i="1"/>
  <c r="AH251" i="1" s="1"/>
  <c r="AT251" i="1" s="1"/>
  <c r="S251" i="1"/>
  <c r="T251" i="1" s="1"/>
  <c r="K251" i="1"/>
  <c r="H251" i="1"/>
  <c r="AG250" i="1"/>
  <c r="AS250" i="1" s="1"/>
  <c r="AA250" i="1"/>
  <c r="AM250" i="1" s="1"/>
  <c r="AY250" i="1" s="1"/>
  <c r="V250" i="1"/>
  <c r="AH250" i="1" s="1"/>
  <c r="S250" i="1"/>
  <c r="T250" i="1" s="1"/>
  <c r="K250" i="1"/>
  <c r="H250" i="1"/>
  <c r="AG249" i="1"/>
  <c r="AS249" i="1" s="1"/>
  <c r="AA249" i="1"/>
  <c r="AM249" i="1" s="1"/>
  <c r="AY249" i="1" s="1"/>
  <c r="V249" i="1"/>
  <c r="S249" i="1"/>
  <c r="T249" i="1" s="1"/>
  <c r="K249" i="1"/>
  <c r="H249" i="1"/>
  <c r="AG248" i="1"/>
  <c r="AA248" i="1"/>
  <c r="AM248" i="1" s="1"/>
  <c r="AY248" i="1" s="1"/>
  <c r="V248" i="1"/>
  <c r="AH248" i="1" s="1"/>
  <c r="AT248" i="1" s="1"/>
  <c r="S248" i="1"/>
  <c r="AE248" i="1" s="1"/>
  <c r="K248" i="1"/>
  <c r="H248" i="1"/>
  <c r="AG247" i="1"/>
  <c r="AA247" i="1"/>
  <c r="AM247" i="1" s="1"/>
  <c r="V247" i="1"/>
  <c r="S247" i="1"/>
  <c r="K247" i="1"/>
  <c r="N247" i="1" s="1"/>
  <c r="H247" i="1"/>
  <c r="T246" i="1"/>
  <c r="AF246" i="1" s="1"/>
  <c r="AR246" i="1" s="1"/>
  <c r="S246" i="1"/>
  <c r="AE246" i="1" s="1"/>
  <c r="AQ246" i="1" s="1"/>
  <c r="AW241" i="1"/>
  <c r="AP241" i="1"/>
  <c r="BE20" i="7" s="1"/>
  <c r="AK241" i="1"/>
  <c r="AD241" i="1"/>
  <c r="AN20" i="7" s="1"/>
  <c r="Y241" i="1"/>
  <c r="U241" i="1"/>
  <c r="R241" i="1"/>
  <c r="V20" i="7" s="1"/>
  <c r="O241" i="1"/>
  <c r="M241" i="1"/>
  <c r="L241" i="1"/>
  <c r="J241" i="1"/>
  <c r="I241" i="1"/>
  <c r="G241" i="1"/>
  <c r="F241" i="1"/>
  <c r="E20" i="7" s="1"/>
  <c r="AG240" i="1"/>
  <c r="AS240" i="1" s="1"/>
  <c r="AA240" i="1"/>
  <c r="AM240" i="1" s="1"/>
  <c r="AY240" i="1" s="1"/>
  <c r="V240" i="1"/>
  <c r="S240" i="1"/>
  <c r="T240" i="1" s="1"/>
  <c r="K240" i="1"/>
  <c r="H240" i="1"/>
  <c r="AG239" i="1"/>
  <c r="AS239" i="1" s="1"/>
  <c r="AA239" i="1"/>
  <c r="AM239" i="1" s="1"/>
  <c r="AY239" i="1" s="1"/>
  <c r="V239" i="1"/>
  <c r="W239" i="1" s="1"/>
  <c r="S239" i="1"/>
  <c r="AE239" i="1" s="1"/>
  <c r="AQ239" i="1" s="1"/>
  <c r="AR239" i="1" s="1"/>
  <c r="K239" i="1"/>
  <c r="H239" i="1"/>
  <c r="AG238" i="1"/>
  <c r="AA238" i="1"/>
  <c r="AM238" i="1" s="1"/>
  <c r="AY238" i="1" s="1"/>
  <c r="V238" i="1"/>
  <c r="AH238" i="1" s="1"/>
  <c r="AT238" i="1" s="1"/>
  <c r="S238" i="1"/>
  <c r="K238" i="1"/>
  <c r="H238" i="1"/>
  <c r="AG237" i="1"/>
  <c r="AS237" i="1" s="1"/>
  <c r="AA237" i="1"/>
  <c r="AM237" i="1" s="1"/>
  <c r="AY237" i="1" s="1"/>
  <c r="V237" i="1"/>
  <c r="AH237" i="1" s="1"/>
  <c r="S237" i="1"/>
  <c r="T237" i="1" s="1"/>
  <c r="K237" i="1"/>
  <c r="H237" i="1"/>
  <c r="AG236" i="1"/>
  <c r="AS236" i="1" s="1"/>
  <c r="AA236" i="1"/>
  <c r="AM236" i="1" s="1"/>
  <c r="AY236" i="1" s="1"/>
  <c r="V236" i="1"/>
  <c r="W236" i="1" s="1"/>
  <c r="S236" i="1"/>
  <c r="AE236" i="1" s="1"/>
  <c r="AF236" i="1" s="1"/>
  <c r="K236" i="1"/>
  <c r="H236" i="1"/>
  <c r="AG235" i="1"/>
  <c r="AA235" i="1"/>
  <c r="AM235" i="1" s="1"/>
  <c r="AY235" i="1" s="1"/>
  <c r="V235" i="1"/>
  <c r="W235" i="1" s="1"/>
  <c r="S235" i="1"/>
  <c r="AE235" i="1" s="1"/>
  <c r="K235" i="1"/>
  <c r="H235" i="1"/>
  <c r="AG234" i="1"/>
  <c r="AS234" i="1" s="1"/>
  <c r="AA234" i="1"/>
  <c r="AM234" i="1" s="1"/>
  <c r="AY234" i="1" s="1"/>
  <c r="V234" i="1"/>
  <c r="S234" i="1"/>
  <c r="K234" i="1"/>
  <c r="H234" i="1"/>
  <c r="AG233" i="1"/>
  <c r="AA233" i="1"/>
  <c r="AM233" i="1" s="1"/>
  <c r="AY233" i="1" s="1"/>
  <c r="V233" i="1"/>
  <c r="W233" i="1" s="1"/>
  <c r="S233" i="1"/>
  <c r="T233" i="1" s="1"/>
  <c r="K233" i="1"/>
  <c r="H233" i="1"/>
  <c r="AG232" i="1"/>
  <c r="AS232" i="1" s="1"/>
  <c r="AA232" i="1"/>
  <c r="AM232" i="1" s="1"/>
  <c r="AY232" i="1" s="1"/>
  <c r="V232" i="1"/>
  <c r="AH232" i="1" s="1"/>
  <c r="AT232" i="1" s="1"/>
  <c r="S232" i="1"/>
  <c r="T232" i="1" s="1"/>
  <c r="K232" i="1"/>
  <c r="H232" i="1"/>
  <c r="AG231" i="1"/>
  <c r="AS231" i="1" s="1"/>
  <c r="AA231" i="1"/>
  <c r="AM231" i="1" s="1"/>
  <c r="AY231" i="1" s="1"/>
  <c r="V231" i="1"/>
  <c r="W231" i="1" s="1"/>
  <c r="S231" i="1"/>
  <c r="K231" i="1"/>
  <c r="N231" i="1" s="1"/>
  <c r="H231" i="1"/>
  <c r="AG230" i="1"/>
  <c r="AS230" i="1" s="1"/>
  <c r="AA230" i="1"/>
  <c r="AM230" i="1" s="1"/>
  <c r="V230" i="1"/>
  <c r="W230" i="1" s="1"/>
  <c r="S230" i="1"/>
  <c r="AE230" i="1" s="1"/>
  <c r="AF230" i="1" s="1"/>
  <c r="K230" i="1"/>
  <c r="N230" i="1" s="1"/>
  <c r="H230" i="1"/>
  <c r="T229" i="1"/>
  <c r="AF229" i="1" s="1"/>
  <c r="AR229" i="1" s="1"/>
  <c r="S229" i="1"/>
  <c r="AE229" i="1" s="1"/>
  <c r="AQ229" i="1" s="1"/>
  <c r="AW224" i="1"/>
  <c r="AP224" i="1"/>
  <c r="BE19" i="7" s="1"/>
  <c r="AK224" i="1"/>
  <c r="AD224" i="1"/>
  <c r="AN19" i="7" s="1"/>
  <c r="Y224" i="1"/>
  <c r="U224" i="1"/>
  <c r="R224" i="1"/>
  <c r="V19" i="7" s="1"/>
  <c r="O224" i="1"/>
  <c r="M224" i="1"/>
  <c r="L224" i="1"/>
  <c r="J224" i="1"/>
  <c r="I224" i="1"/>
  <c r="G224" i="1"/>
  <c r="F224" i="1"/>
  <c r="E19" i="7" s="1"/>
  <c r="AG223" i="1"/>
  <c r="AS223" i="1" s="1"/>
  <c r="AA223" i="1"/>
  <c r="AM223" i="1" s="1"/>
  <c r="AY223" i="1" s="1"/>
  <c r="V223" i="1"/>
  <c r="AH223" i="1" s="1"/>
  <c r="S223" i="1"/>
  <c r="AE223" i="1" s="1"/>
  <c r="K223" i="1"/>
  <c r="H223" i="1"/>
  <c r="AG222" i="1"/>
  <c r="AS222" i="1" s="1"/>
  <c r="AA222" i="1"/>
  <c r="AM222" i="1" s="1"/>
  <c r="AY222" i="1" s="1"/>
  <c r="V222" i="1"/>
  <c r="AH222" i="1" s="1"/>
  <c r="AT222" i="1" s="1"/>
  <c r="S222" i="1"/>
  <c r="T222" i="1" s="1"/>
  <c r="K222" i="1"/>
  <c r="H222" i="1"/>
  <c r="AG221" i="1"/>
  <c r="AS221" i="1" s="1"/>
  <c r="AA221" i="1"/>
  <c r="AM221" i="1" s="1"/>
  <c r="AY221" i="1" s="1"/>
  <c r="V221" i="1"/>
  <c r="AH221" i="1" s="1"/>
  <c r="AT221" i="1" s="1"/>
  <c r="S221" i="1"/>
  <c r="AE221" i="1" s="1"/>
  <c r="K221" i="1"/>
  <c r="H221" i="1"/>
  <c r="AG220" i="1"/>
  <c r="AS220" i="1" s="1"/>
  <c r="AA220" i="1"/>
  <c r="AM220" i="1" s="1"/>
  <c r="AY220" i="1" s="1"/>
  <c r="V220" i="1"/>
  <c r="W220" i="1" s="1"/>
  <c r="S220" i="1"/>
  <c r="T220" i="1" s="1"/>
  <c r="K220" i="1"/>
  <c r="H220" i="1"/>
  <c r="AG219" i="1"/>
  <c r="AA219" i="1"/>
  <c r="AM219" i="1" s="1"/>
  <c r="AY219" i="1" s="1"/>
  <c r="V219" i="1"/>
  <c r="AH219" i="1" s="1"/>
  <c r="AT219" i="1" s="1"/>
  <c r="S219" i="1"/>
  <c r="AE219" i="1" s="1"/>
  <c r="K219" i="1"/>
  <c r="N219" i="1" s="1"/>
  <c r="P219" i="1" s="1"/>
  <c r="Q219" i="1" s="1"/>
  <c r="H219" i="1"/>
  <c r="AG218" i="1"/>
  <c r="AS218" i="1" s="1"/>
  <c r="AA218" i="1"/>
  <c r="AM218" i="1" s="1"/>
  <c r="AY218" i="1" s="1"/>
  <c r="V218" i="1"/>
  <c r="S218" i="1"/>
  <c r="K218" i="1"/>
  <c r="H218" i="1"/>
  <c r="AG217" i="1"/>
  <c r="AS217" i="1" s="1"/>
  <c r="AA217" i="1"/>
  <c r="AM217" i="1" s="1"/>
  <c r="AY217" i="1" s="1"/>
  <c r="V217" i="1"/>
  <c r="W217" i="1" s="1"/>
  <c r="S217" i="1"/>
  <c r="T217" i="1" s="1"/>
  <c r="K217" i="1"/>
  <c r="H217" i="1"/>
  <c r="AG216" i="1"/>
  <c r="AA216" i="1"/>
  <c r="AM216" i="1" s="1"/>
  <c r="AY216" i="1" s="1"/>
  <c r="V216" i="1"/>
  <c r="AH216" i="1" s="1"/>
  <c r="AT216" i="1" s="1"/>
  <c r="S216" i="1"/>
  <c r="T216" i="1" s="1"/>
  <c r="K216" i="1"/>
  <c r="H216" i="1"/>
  <c r="AG215" i="1"/>
  <c r="AS215" i="1" s="1"/>
  <c r="AA215" i="1"/>
  <c r="AM215" i="1" s="1"/>
  <c r="AY215" i="1" s="1"/>
  <c r="V215" i="1"/>
  <c r="AH215" i="1" s="1"/>
  <c r="S215" i="1"/>
  <c r="T215" i="1" s="1"/>
  <c r="K215" i="1"/>
  <c r="H215" i="1"/>
  <c r="AG214" i="1"/>
  <c r="AS214" i="1" s="1"/>
  <c r="AA214" i="1"/>
  <c r="AM214" i="1" s="1"/>
  <c r="AY214" i="1" s="1"/>
  <c r="V214" i="1"/>
  <c r="S214" i="1"/>
  <c r="T214" i="1" s="1"/>
  <c r="K214" i="1"/>
  <c r="H214" i="1"/>
  <c r="AG213" i="1"/>
  <c r="AS213" i="1" s="1"/>
  <c r="AA213" i="1"/>
  <c r="AM213" i="1" s="1"/>
  <c r="AY213" i="1" s="1"/>
  <c r="V213" i="1"/>
  <c r="AH213" i="1" s="1"/>
  <c r="AT213" i="1" s="1"/>
  <c r="S213" i="1"/>
  <c r="AE213" i="1" s="1"/>
  <c r="K213" i="1"/>
  <c r="H213" i="1"/>
  <c r="AG212" i="1"/>
  <c r="AA212" i="1"/>
  <c r="AM212" i="1" s="1"/>
  <c r="AY212" i="1" s="1"/>
  <c r="V212" i="1"/>
  <c r="W212" i="1" s="1"/>
  <c r="S212" i="1"/>
  <c r="K212" i="1"/>
  <c r="H212" i="1"/>
  <c r="AG211" i="1"/>
  <c r="AA211" i="1"/>
  <c r="AM211" i="1" s="1"/>
  <c r="AY211" i="1" s="1"/>
  <c r="V211" i="1"/>
  <c r="AH211" i="1" s="1"/>
  <c r="AT211" i="1" s="1"/>
  <c r="S211" i="1"/>
  <c r="T211" i="1" s="1"/>
  <c r="K211" i="1"/>
  <c r="H211" i="1"/>
  <c r="AG210" i="1"/>
  <c r="AS210" i="1" s="1"/>
  <c r="AA210" i="1"/>
  <c r="AM210" i="1" s="1"/>
  <c r="AY210" i="1" s="1"/>
  <c r="V210" i="1"/>
  <c r="AH210" i="1" s="1"/>
  <c r="AT210" i="1" s="1"/>
  <c r="S210" i="1"/>
  <c r="T210" i="1" s="1"/>
  <c r="K210" i="1"/>
  <c r="H210" i="1"/>
  <c r="AG209" i="1"/>
  <c r="AS209" i="1" s="1"/>
  <c r="AA209" i="1"/>
  <c r="AM209" i="1" s="1"/>
  <c r="AY209" i="1" s="1"/>
  <c r="V209" i="1"/>
  <c r="AH209" i="1" s="1"/>
  <c r="AT209" i="1" s="1"/>
  <c r="S209" i="1"/>
  <c r="AE209" i="1" s="1"/>
  <c r="AQ209" i="1" s="1"/>
  <c r="AR209" i="1" s="1"/>
  <c r="K209" i="1"/>
  <c r="H209" i="1"/>
  <c r="AG208" i="1"/>
  <c r="AS208" i="1" s="1"/>
  <c r="AA208" i="1"/>
  <c r="AM208" i="1" s="1"/>
  <c r="AY208" i="1" s="1"/>
  <c r="V208" i="1"/>
  <c r="W208" i="1" s="1"/>
  <c r="S208" i="1"/>
  <c r="AE208" i="1" s="1"/>
  <c r="K208" i="1"/>
  <c r="H208" i="1"/>
  <c r="AG207" i="1"/>
  <c r="AA207" i="1"/>
  <c r="V207" i="1"/>
  <c r="AH207" i="1" s="1"/>
  <c r="AT207" i="1" s="1"/>
  <c r="S207" i="1"/>
  <c r="AE207" i="1" s="1"/>
  <c r="K207" i="1"/>
  <c r="N207" i="1" s="1"/>
  <c r="H207" i="1"/>
  <c r="T206" i="1"/>
  <c r="AF206" i="1" s="1"/>
  <c r="AR206" i="1" s="1"/>
  <c r="S206" i="1"/>
  <c r="AE206" i="1" s="1"/>
  <c r="AQ206" i="1" s="1"/>
  <c r="AW201" i="1"/>
  <c r="AP201" i="1"/>
  <c r="BE18" i="7" s="1"/>
  <c r="AK201" i="1"/>
  <c r="AD201" i="1"/>
  <c r="AN18" i="7" s="1"/>
  <c r="Y201" i="1"/>
  <c r="U201" i="1"/>
  <c r="R201" i="1"/>
  <c r="V18" i="7" s="1"/>
  <c r="O201" i="1"/>
  <c r="M201" i="1"/>
  <c r="L201" i="1"/>
  <c r="J201" i="1"/>
  <c r="I201" i="1"/>
  <c r="G201" i="1"/>
  <c r="F201" i="1"/>
  <c r="E18" i="7" s="1"/>
  <c r="AG200" i="1"/>
  <c r="AS200" i="1" s="1"/>
  <c r="AA200" i="1"/>
  <c r="AM200" i="1" s="1"/>
  <c r="AY200" i="1" s="1"/>
  <c r="V200" i="1"/>
  <c r="AH200" i="1" s="1"/>
  <c r="AT200" i="1" s="1"/>
  <c r="S200" i="1"/>
  <c r="AE200" i="1" s="1"/>
  <c r="K200" i="1"/>
  <c r="H200" i="1"/>
  <c r="AG199" i="1"/>
  <c r="AS199" i="1" s="1"/>
  <c r="AA199" i="1"/>
  <c r="AM199" i="1" s="1"/>
  <c r="AY199" i="1" s="1"/>
  <c r="V199" i="1"/>
  <c r="S199" i="1"/>
  <c r="K199" i="1"/>
  <c r="H199" i="1"/>
  <c r="AG198" i="1"/>
  <c r="AA198" i="1"/>
  <c r="AM198" i="1" s="1"/>
  <c r="AY198" i="1" s="1"/>
  <c r="V198" i="1"/>
  <c r="W198" i="1" s="1"/>
  <c r="S198" i="1"/>
  <c r="AE198" i="1" s="1"/>
  <c r="K198" i="1"/>
  <c r="H198" i="1"/>
  <c r="AG197" i="1"/>
  <c r="AS197" i="1" s="1"/>
  <c r="AA197" i="1"/>
  <c r="AM197" i="1" s="1"/>
  <c r="AY197" i="1" s="1"/>
  <c r="V197" i="1"/>
  <c r="AH197" i="1" s="1"/>
  <c r="AT197" i="1" s="1"/>
  <c r="S197" i="1"/>
  <c r="T197" i="1" s="1"/>
  <c r="K197" i="1"/>
  <c r="H197" i="1"/>
  <c r="AG196" i="1"/>
  <c r="AS196" i="1" s="1"/>
  <c r="AA196" i="1"/>
  <c r="AM196" i="1" s="1"/>
  <c r="AY196" i="1" s="1"/>
  <c r="V196" i="1"/>
  <c r="AH196" i="1" s="1"/>
  <c r="AT196" i="1" s="1"/>
  <c r="S196" i="1"/>
  <c r="T196" i="1" s="1"/>
  <c r="K196" i="1"/>
  <c r="H196" i="1"/>
  <c r="AG195" i="1"/>
  <c r="AS195" i="1" s="1"/>
  <c r="AA195" i="1"/>
  <c r="AM195" i="1" s="1"/>
  <c r="AY195" i="1" s="1"/>
  <c r="V195" i="1"/>
  <c r="W195" i="1" s="1"/>
  <c r="S195" i="1"/>
  <c r="T195" i="1" s="1"/>
  <c r="K195" i="1"/>
  <c r="H195" i="1"/>
  <c r="AG194" i="1"/>
  <c r="AA194" i="1"/>
  <c r="AM194" i="1" s="1"/>
  <c r="AY194" i="1" s="1"/>
  <c r="V194" i="1"/>
  <c r="AH194" i="1" s="1"/>
  <c r="AT194" i="1" s="1"/>
  <c r="S194" i="1"/>
  <c r="AE194" i="1" s="1"/>
  <c r="K194" i="1"/>
  <c r="H194" i="1"/>
  <c r="AG193" i="1"/>
  <c r="AS193" i="1" s="1"/>
  <c r="AA193" i="1"/>
  <c r="AM193" i="1" s="1"/>
  <c r="AY193" i="1" s="1"/>
  <c r="V193" i="1"/>
  <c r="S193" i="1"/>
  <c r="K193" i="1"/>
  <c r="H193" i="1"/>
  <c r="AG192" i="1"/>
  <c r="AS192" i="1" s="1"/>
  <c r="AA192" i="1"/>
  <c r="AM192" i="1" s="1"/>
  <c r="AY192" i="1" s="1"/>
  <c r="V192" i="1"/>
  <c r="W192" i="1" s="1"/>
  <c r="S192" i="1"/>
  <c r="AE192" i="1" s="1"/>
  <c r="K192" i="1"/>
  <c r="H192" i="1"/>
  <c r="AG191" i="1"/>
  <c r="AA191" i="1"/>
  <c r="AM191" i="1" s="1"/>
  <c r="AY191" i="1" s="1"/>
  <c r="V191" i="1"/>
  <c r="AH191" i="1" s="1"/>
  <c r="AT191" i="1" s="1"/>
  <c r="S191" i="1"/>
  <c r="T191" i="1" s="1"/>
  <c r="K191" i="1"/>
  <c r="H191" i="1"/>
  <c r="AG190" i="1"/>
  <c r="AS190" i="1" s="1"/>
  <c r="AA190" i="1"/>
  <c r="AM190" i="1" s="1"/>
  <c r="AY190" i="1" s="1"/>
  <c r="V190" i="1"/>
  <c r="AH190" i="1" s="1"/>
  <c r="S190" i="1"/>
  <c r="T190" i="1" s="1"/>
  <c r="K190" i="1"/>
  <c r="H190" i="1"/>
  <c r="AG189" i="1"/>
  <c r="AS189" i="1" s="1"/>
  <c r="AA189" i="1"/>
  <c r="AM189" i="1" s="1"/>
  <c r="AY189" i="1" s="1"/>
  <c r="V189" i="1"/>
  <c r="W189" i="1" s="1"/>
  <c r="S189" i="1"/>
  <c r="T189" i="1" s="1"/>
  <c r="K189" i="1"/>
  <c r="H189" i="1"/>
  <c r="AG188" i="1"/>
  <c r="AA188" i="1"/>
  <c r="AM188" i="1" s="1"/>
  <c r="AY188" i="1" s="1"/>
  <c r="V188" i="1"/>
  <c r="AH188" i="1" s="1"/>
  <c r="AT188" i="1" s="1"/>
  <c r="S188" i="1"/>
  <c r="AE188" i="1" s="1"/>
  <c r="K188" i="1"/>
  <c r="H188" i="1"/>
  <c r="AG187" i="1"/>
  <c r="AS187" i="1" s="1"/>
  <c r="AA187" i="1"/>
  <c r="AM187" i="1" s="1"/>
  <c r="AY187" i="1" s="1"/>
  <c r="V187" i="1"/>
  <c r="S187" i="1"/>
  <c r="K187" i="1"/>
  <c r="H187" i="1"/>
  <c r="AG186" i="1"/>
  <c r="AS186" i="1" s="1"/>
  <c r="AA186" i="1"/>
  <c r="AM186" i="1" s="1"/>
  <c r="AY186" i="1" s="1"/>
  <c r="V186" i="1"/>
  <c r="AH186" i="1" s="1"/>
  <c r="AT186" i="1" s="1"/>
  <c r="S186" i="1"/>
  <c r="AE186" i="1" s="1"/>
  <c r="AQ186" i="1" s="1"/>
  <c r="AR186" i="1" s="1"/>
  <c r="K186" i="1"/>
  <c r="H186" i="1"/>
  <c r="AG185" i="1"/>
  <c r="AA185" i="1"/>
  <c r="AM185" i="1" s="1"/>
  <c r="AY185" i="1" s="1"/>
  <c r="V185" i="1"/>
  <c r="AH185" i="1" s="1"/>
  <c r="AT185" i="1" s="1"/>
  <c r="S185" i="1"/>
  <c r="T185" i="1" s="1"/>
  <c r="K185" i="1"/>
  <c r="H185" i="1"/>
  <c r="AG184" i="1"/>
  <c r="AS184" i="1" s="1"/>
  <c r="AA184" i="1"/>
  <c r="AM184" i="1" s="1"/>
  <c r="AY184" i="1" s="1"/>
  <c r="V184" i="1"/>
  <c r="AH184" i="1" s="1"/>
  <c r="AT184" i="1" s="1"/>
  <c r="S184" i="1"/>
  <c r="AE184" i="1" s="1"/>
  <c r="AF184" i="1" s="1"/>
  <c r="K184" i="1"/>
  <c r="H184" i="1"/>
  <c r="AG183" i="1"/>
  <c r="AS183" i="1" s="1"/>
  <c r="AA183" i="1"/>
  <c r="AM183" i="1" s="1"/>
  <c r="AY183" i="1" s="1"/>
  <c r="V183" i="1"/>
  <c r="S183" i="1"/>
  <c r="T183" i="1" s="1"/>
  <c r="K183" i="1"/>
  <c r="H183" i="1"/>
  <c r="AG182" i="1"/>
  <c r="AA182" i="1"/>
  <c r="AM182" i="1" s="1"/>
  <c r="AY182" i="1" s="1"/>
  <c r="V182" i="1"/>
  <c r="AH182" i="1" s="1"/>
  <c r="AT182" i="1" s="1"/>
  <c r="S182" i="1"/>
  <c r="AE182" i="1" s="1"/>
  <c r="AQ182" i="1" s="1"/>
  <c r="AR182" i="1" s="1"/>
  <c r="K182" i="1"/>
  <c r="H182" i="1"/>
  <c r="AG181" i="1"/>
  <c r="AS181" i="1" s="1"/>
  <c r="AA181" i="1"/>
  <c r="AM181" i="1" s="1"/>
  <c r="AY181" i="1" s="1"/>
  <c r="V181" i="1"/>
  <c r="S181" i="1"/>
  <c r="T181" i="1" s="1"/>
  <c r="K181" i="1"/>
  <c r="N181" i="1" s="1"/>
  <c r="H181" i="1"/>
  <c r="T180" i="1"/>
  <c r="AF180" i="1" s="1"/>
  <c r="AR180" i="1" s="1"/>
  <c r="S180" i="1"/>
  <c r="AE180" i="1" s="1"/>
  <c r="AQ180" i="1" s="1"/>
  <c r="AW175" i="1"/>
  <c r="AP175" i="1"/>
  <c r="BE17" i="7" s="1"/>
  <c r="AK175" i="1"/>
  <c r="AD175" i="1"/>
  <c r="AN17" i="7" s="1"/>
  <c r="Y175" i="1"/>
  <c r="U175" i="1"/>
  <c r="R175" i="1"/>
  <c r="V17" i="7" s="1"/>
  <c r="O175" i="1"/>
  <c r="M175" i="1"/>
  <c r="L175" i="1"/>
  <c r="J175" i="1"/>
  <c r="I175" i="1"/>
  <c r="G175" i="1"/>
  <c r="F175" i="1"/>
  <c r="E17" i="7" s="1"/>
  <c r="AG174" i="1"/>
  <c r="AA174" i="1"/>
  <c r="AM174" i="1" s="1"/>
  <c r="AY174" i="1" s="1"/>
  <c r="V174" i="1"/>
  <c r="S174" i="1"/>
  <c r="K174" i="1"/>
  <c r="H174" i="1"/>
  <c r="AG173" i="1"/>
  <c r="AS173" i="1" s="1"/>
  <c r="AA173" i="1"/>
  <c r="AM173" i="1" s="1"/>
  <c r="AY173" i="1" s="1"/>
  <c r="V173" i="1"/>
  <c r="AH173" i="1" s="1"/>
  <c r="AT173" i="1" s="1"/>
  <c r="S173" i="1"/>
  <c r="T173" i="1" s="1"/>
  <c r="K173" i="1"/>
  <c r="H173" i="1"/>
  <c r="AG172" i="1"/>
  <c r="AS172" i="1" s="1"/>
  <c r="AA172" i="1"/>
  <c r="AM172" i="1" s="1"/>
  <c r="AY172" i="1" s="1"/>
  <c r="V172" i="1"/>
  <c r="AH172" i="1" s="1"/>
  <c r="AT172" i="1" s="1"/>
  <c r="S172" i="1"/>
  <c r="T172" i="1" s="1"/>
  <c r="K172" i="1"/>
  <c r="H172" i="1"/>
  <c r="AG171" i="1"/>
  <c r="AS171" i="1" s="1"/>
  <c r="AA171" i="1"/>
  <c r="AM171" i="1" s="1"/>
  <c r="AY171" i="1" s="1"/>
  <c r="V171" i="1"/>
  <c r="W171" i="1" s="1"/>
  <c r="S171" i="1"/>
  <c r="AE171" i="1" s="1"/>
  <c r="K171" i="1"/>
  <c r="H171" i="1"/>
  <c r="AG170" i="1"/>
  <c r="AA170" i="1"/>
  <c r="AM170" i="1" s="1"/>
  <c r="AY170" i="1" s="1"/>
  <c r="V170" i="1"/>
  <c r="W170" i="1" s="1"/>
  <c r="S170" i="1"/>
  <c r="AE170" i="1" s="1"/>
  <c r="K170" i="1"/>
  <c r="H170" i="1"/>
  <c r="AG169" i="1"/>
  <c r="AS169" i="1" s="1"/>
  <c r="AA169" i="1"/>
  <c r="AM169" i="1" s="1"/>
  <c r="AY169" i="1" s="1"/>
  <c r="V169" i="1"/>
  <c r="S169" i="1"/>
  <c r="K169" i="1"/>
  <c r="H169" i="1"/>
  <c r="AG168" i="1"/>
  <c r="AA168" i="1"/>
  <c r="AM168" i="1" s="1"/>
  <c r="AY168" i="1" s="1"/>
  <c r="V168" i="1"/>
  <c r="AH168" i="1" s="1"/>
  <c r="AT168" i="1" s="1"/>
  <c r="S168" i="1"/>
  <c r="AE168" i="1" s="1"/>
  <c r="K168" i="1"/>
  <c r="H168" i="1"/>
  <c r="AG167" i="1"/>
  <c r="AA167" i="1"/>
  <c r="V167" i="1"/>
  <c r="W167" i="1" s="1"/>
  <c r="S167" i="1"/>
  <c r="T167" i="1" s="1"/>
  <c r="K167" i="1"/>
  <c r="H167" i="1"/>
  <c r="AG166" i="1"/>
  <c r="AS166" i="1" s="1"/>
  <c r="AA166" i="1"/>
  <c r="AM166" i="1" s="1"/>
  <c r="AY166" i="1" s="1"/>
  <c r="V166" i="1"/>
  <c r="AH166" i="1" s="1"/>
  <c r="S166" i="1"/>
  <c r="T166" i="1" s="1"/>
  <c r="K166" i="1"/>
  <c r="N166" i="1" s="1"/>
  <c r="H166" i="1"/>
  <c r="T165" i="1"/>
  <c r="AF165" i="1" s="1"/>
  <c r="AR165" i="1" s="1"/>
  <c r="S165" i="1"/>
  <c r="AE165" i="1" s="1"/>
  <c r="AQ165" i="1" s="1"/>
  <c r="AW160" i="1"/>
  <c r="AP160" i="1"/>
  <c r="BE16" i="7" s="1"/>
  <c r="AK160" i="1"/>
  <c r="AD160" i="1"/>
  <c r="AN16" i="7" s="1"/>
  <c r="Y160" i="1"/>
  <c r="U160" i="1"/>
  <c r="R160" i="1"/>
  <c r="V16" i="7" s="1"/>
  <c r="O160" i="1"/>
  <c r="M160" i="1"/>
  <c r="L160" i="1"/>
  <c r="J160" i="1"/>
  <c r="I160" i="1"/>
  <c r="G160" i="1"/>
  <c r="F160" i="1"/>
  <c r="E16" i="7" s="1"/>
  <c r="AG159" i="1"/>
  <c r="AS159" i="1" s="1"/>
  <c r="AA159" i="1"/>
  <c r="AM159" i="1" s="1"/>
  <c r="AY159" i="1" s="1"/>
  <c r="V159" i="1"/>
  <c r="AH159" i="1" s="1"/>
  <c r="AT159" i="1" s="1"/>
  <c r="S159" i="1"/>
  <c r="T159" i="1" s="1"/>
  <c r="K159" i="1"/>
  <c r="H159" i="1"/>
  <c r="AG158" i="1"/>
  <c r="AS158" i="1" s="1"/>
  <c r="AA158" i="1"/>
  <c r="AM158" i="1" s="1"/>
  <c r="AY158" i="1" s="1"/>
  <c r="V158" i="1"/>
  <c r="W158" i="1" s="1"/>
  <c r="S158" i="1"/>
  <c r="AE158" i="1" s="1"/>
  <c r="K158" i="1"/>
  <c r="H158" i="1"/>
  <c r="AG157" i="1"/>
  <c r="AA157" i="1"/>
  <c r="AM157" i="1" s="1"/>
  <c r="AY157" i="1" s="1"/>
  <c r="V157" i="1"/>
  <c r="AH157" i="1" s="1"/>
  <c r="AT157" i="1" s="1"/>
  <c r="S157" i="1"/>
  <c r="AE157" i="1" s="1"/>
  <c r="K157" i="1"/>
  <c r="H157" i="1"/>
  <c r="AG156" i="1"/>
  <c r="AA156" i="1"/>
  <c r="AM156" i="1" s="1"/>
  <c r="AY156" i="1" s="1"/>
  <c r="V156" i="1"/>
  <c r="S156" i="1"/>
  <c r="K156" i="1"/>
  <c r="H156" i="1"/>
  <c r="AG155" i="1"/>
  <c r="AS155" i="1" s="1"/>
  <c r="AA155" i="1"/>
  <c r="AM155" i="1" s="1"/>
  <c r="AY155" i="1" s="1"/>
  <c r="V155" i="1"/>
  <c r="AH155" i="1" s="1"/>
  <c r="AT155" i="1" s="1"/>
  <c r="S155" i="1"/>
  <c r="AE155" i="1" s="1"/>
  <c r="K155" i="1"/>
  <c r="H155" i="1"/>
  <c r="AG154" i="1"/>
  <c r="AS154" i="1" s="1"/>
  <c r="AA154" i="1"/>
  <c r="AM154" i="1" s="1"/>
  <c r="AY154" i="1" s="1"/>
  <c r="V154" i="1"/>
  <c r="W154" i="1" s="1"/>
  <c r="S154" i="1"/>
  <c r="T154" i="1" s="1"/>
  <c r="K154" i="1"/>
  <c r="H154" i="1"/>
  <c r="AG153" i="1"/>
  <c r="AS153" i="1" s="1"/>
  <c r="AA153" i="1"/>
  <c r="AM153" i="1" s="1"/>
  <c r="AY153" i="1" s="1"/>
  <c r="V153" i="1"/>
  <c r="AH153" i="1" s="1"/>
  <c r="S153" i="1"/>
  <c r="AE153" i="1" s="1"/>
  <c r="K153" i="1"/>
  <c r="H153" i="1"/>
  <c r="AG152" i="1"/>
  <c r="AS152" i="1" s="1"/>
  <c r="AA152" i="1"/>
  <c r="AM152" i="1" s="1"/>
  <c r="AY152" i="1" s="1"/>
  <c r="V152" i="1"/>
  <c r="S152" i="1"/>
  <c r="T152" i="1" s="1"/>
  <c r="K152" i="1"/>
  <c r="H152" i="1"/>
  <c r="AG151" i="1"/>
  <c r="AS151" i="1" s="1"/>
  <c r="AA151" i="1"/>
  <c r="AM151" i="1" s="1"/>
  <c r="AY151" i="1" s="1"/>
  <c r="V151" i="1"/>
  <c r="AH151" i="1" s="1"/>
  <c r="AT151" i="1" s="1"/>
  <c r="S151" i="1"/>
  <c r="AE151" i="1" s="1"/>
  <c r="K151" i="1"/>
  <c r="H151" i="1"/>
  <c r="AG150" i="1"/>
  <c r="AA150" i="1"/>
  <c r="AM150" i="1" s="1"/>
  <c r="AY150" i="1" s="1"/>
  <c r="V150" i="1"/>
  <c r="S150" i="1"/>
  <c r="K150" i="1"/>
  <c r="H150" i="1"/>
  <c r="AG149" i="1"/>
  <c r="AS149" i="1" s="1"/>
  <c r="AA149" i="1"/>
  <c r="AM149" i="1" s="1"/>
  <c r="AY149" i="1" s="1"/>
  <c r="V149" i="1"/>
  <c r="W149" i="1" s="1"/>
  <c r="S149" i="1"/>
  <c r="AE149" i="1" s="1"/>
  <c r="K149" i="1"/>
  <c r="H149" i="1"/>
  <c r="AG148" i="1"/>
  <c r="AA148" i="1"/>
  <c r="AM148" i="1" s="1"/>
  <c r="AY148" i="1" s="1"/>
  <c r="V148" i="1"/>
  <c r="W148" i="1" s="1"/>
  <c r="S148" i="1"/>
  <c r="T148" i="1" s="1"/>
  <c r="K148" i="1"/>
  <c r="H148" i="1"/>
  <c r="AG147" i="1"/>
  <c r="AS147" i="1" s="1"/>
  <c r="AA147" i="1"/>
  <c r="AM147" i="1" s="1"/>
  <c r="AY147" i="1" s="1"/>
  <c r="V147" i="1"/>
  <c r="AH147" i="1" s="1"/>
  <c r="AT147" i="1" s="1"/>
  <c r="S147" i="1"/>
  <c r="T147" i="1" s="1"/>
  <c r="K147" i="1"/>
  <c r="H147" i="1"/>
  <c r="AG146" i="1"/>
  <c r="AS146" i="1" s="1"/>
  <c r="AA146" i="1"/>
  <c r="AM146" i="1" s="1"/>
  <c r="AY146" i="1" s="1"/>
  <c r="V146" i="1"/>
  <c r="W146" i="1" s="1"/>
  <c r="S146" i="1"/>
  <c r="AE146" i="1" s="1"/>
  <c r="AF146" i="1" s="1"/>
  <c r="K146" i="1"/>
  <c r="H146" i="1"/>
  <c r="AG145" i="1"/>
  <c r="AA145" i="1"/>
  <c r="AM145" i="1" s="1"/>
  <c r="AY145" i="1" s="1"/>
  <c r="V145" i="1"/>
  <c r="AH145" i="1" s="1"/>
  <c r="AT145" i="1" s="1"/>
  <c r="S145" i="1"/>
  <c r="AE145" i="1" s="1"/>
  <c r="K145" i="1"/>
  <c r="H145" i="1"/>
  <c r="AG144" i="1"/>
  <c r="AA144" i="1"/>
  <c r="AM144" i="1" s="1"/>
  <c r="AY144" i="1" s="1"/>
  <c r="V144" i="1"/>
  <c r="S144" i="1"/>
  <c r="K144" i="1"/>
  <c r="H144" i="1"/>
  <c r="AG143" i="1"/>
  <c r="AS143" i="1" s="1"/>
  <c r="AA143" i="1"/>
  <c r="AM143" i="1" s="1"/>
  <c r="AY143" i="1" s="1"/>
  <c r="V143" i="1"/>
  <c r="AH143" i="1" s="1"/>
  <c r="AT143" i="1" s="1"/>
  <c r="S143" i="1"/>
  <c r="AE143" i="1" s="1"/>
  <c r="K143" i="1"/>
  <c r="H143" i="1"/>
  <c r="AG142" i="1"/>
  <c r="AS142" i="1" s="1"/>
  <c r="AA142" i="1"/>
  <c r="AM142" i="1" s="1"/>
  <c r="AY142" i="1" s="1"/>
  <c r="V142" i="1"/>
  <c r="S142" i="1"/>
  <c r="T142" i="1" s="1"/>
  <c r="K142" i="1"/>
  <c r="H142" i="1"/>
  <c r="AG141" i="1"/>
  <c r="AS141" i="1" s="1"/>
  <c r="AA141" i="1"/>
  <c r="AM141" i="1" s="1"/>
  <c r="AY141" i="1" s="1"/>
  <c r="V141" i="1"/>
  <c r="W141" i="1" s="1"/>
  <c r="S141" i="1"/>
  <c r="AE141" i="1" s="1"/>
  <c r="K141" i="1"/>
  <c r="H141" i="1"/>
  <c r="AG140" i="1"/>
  <c r="AS140" i="1" s="1"/>
  <c r="AA140" i="1"/>
  <c r="AM140" i="1" s="1"/>
  <c r="AY140" i="1" s="1"/>
  <c r="V140" i="1"/>
  <c r="AH140" i="1" s="1"/>
  <c r="AT140" i="1" s="1"/>
  <c r="S140" i="1"/>
  <c r="T140" i="1" s="1"/>
  <c r="K140" i="1"/>
  <c r="H140" i="1"/>
  <c r="AG139" i="1"/>
  <c r="AS139" i="1" s="1"/>
  <c r="AA139" i="1"/>
  <c r="AM139" i="1" s="1"/>
  <c r="AY139" i="1" s="1"/>
  <c r="V139" i="1"/>
  <c r="S139" i="1"/>
  <c r="T139" i="1" s="1"/>
  <c r="K139" i="1"/>
  <c r="H139" i="1"/>
  <c r="AG138" i="1"/>
  <c r="AA138" i="1"/>
  <c r="AM138" i="1" s="1"/>
  <c r="AY138" i="1" s="1"/>
  <c r="V138" i="1"/>
  <c r="AH138" i="1" s="1"/>
  <c r="AT138" i="1" s="1"/>
  <c r="S138" i="1"/>
  <c r="AE138" i="1" s="1"/>
  <c r="AQ138" i="1" s="1"/>
  <c r="AR138" i="1" s="1"/>
  <c r="K138" i="1"/>
  <c r="H138" i="1"/>
  <c r="AG137" i="1"/>
  <c r="AS137" i="1" s="1"/>
  <c r="AA137" i="1"/>
  <c r="AM137" i="1" s="1"/>
  <c r="AY137" i="1" s="1"/>
  <c r="V137" i="1"/>
  <c r="W137" i="1" s="1"/>
  <c r="S137" i="1"/>
  <c r="AE137" i="1" s="1"/>
  <c r="AF137" i="1" s="1"/>
  <c r="K137" i="1"/>
  <c r="H137" i="1"/>
  <c r="AG136" i="1"/>
  <c r="AA136" i="1"/>
  <c r="AM136" i="1" s="1"/>
  <c r="AY136" i="1" s="1"/>
  <c r="V136" i="1"/>
  <c r="AH136" i="1" s="1"/>
  <c r="AT136" i="1" s="1"/>
  <c r="S136" i="1"/>
  <c r="AE136" i="1" s="1"/>
  <c r="AQ136" i="1" s="1"/>
  <c r="AR136" i="1" s="1"/>
  <c r="K136" i="1"/>
  <c r="H136" i="1"/>
  <c r="AG135" i="1"/>
  <c r="AS135" i="1" s="1"/>
  <c r="AA135" i="1"/>
  <c r="AM135" i="1" s="1"/>
  <c r="AY135" i="1" s="1"/>
  <c r="V135" i="1"/>
  <c r="S135" i="1"/>
  <c r="T135" i="1" s="1"/>
  <c r="K135" i="1"/>
  <c r="H135" i="1"/>
  <c r="AG134" i="1"/>
  <c r="AS134" i="1" s="1"/>
  <c r="AA134" i="1"/>
  <c r="AM134" i="1" s="1"/>
  <c r="AY134" i="1" s="1"/>
  <c r="V134" i="1"/>
  <c r="W134" i="1" s="1"/>
  <c r="S134" i="1"/>
  <c r="AE134" i="1" s="1"/>
  <c r="K134" i="1"/>
  <c r="N134" i="1" s="1"/>
  <c r="P134" i="1" s="1"/>
  <c r="Q134" i="1" s="1"/>
  <c r="H134" i="1"/>
  <c r="AG133" i="1"/>
  <c r="AS133" i="1" s="1"/>
  <c r="AA133" i="1"/>
  <c r="AM133" i="1" s="1"/>
  <c r="AY133" i="1" s="1"/>
  <c r="V133" i="1"/>
  <c r="S133" i="1"/>
  <c r="T133" i="1" s="1"/>
  <c r="K133" i="1"/>
  <c r="H133" i="1"/>
  <c r="AG132" i="1"/>
  <c r="AS132" i="1" s="1"/>
  <c r="AA132" i="1"/>
  <c r="AM132" i="1" s="1"/>
  <c r="AY132" i="1" s="1"/>
  <c r="V132" i="1"/>
  <c r="W132" i="1" s="1"/>
  <c r="S132" i="1"/>
  <c r="AE132" i="1" s="1"/>
  <c r="AQ132" i="1" s="1"/>
  <c r="AR132" i="1" s="1"/>
  <c r="K132" i="1"/>
  <c r="H132" i="1"/>
  <c r="AG131" i="1"/>
  <c r="AA131" i="1"/>
  <c r="V131" i="1"/>
  <c r="AH131" i="1" s="1"/>
  <c r="S131" i="1"/>
  <c r="K131" i="1"/>
  <c r="N131" i="1" s="1"/>
  <c r="H131" i="1"/>
  <c r="T130" i="1"/>
  <c r="AF130" i="1" s="1"/>
  <c r="AR130" i="1" s="1"/>
  <c r="S130" i="1"/>
  <c r="AE130" i="1" s="1"/>
  <c r="AQ130" i="1" s="1"/>
  <c r="AW125" i="1"/>
  <c r="AP125" i="1"/>
  <c r="BE15" i="7" s="1"/>
  <c r="AK125" i="1"/>
  <c r="AD125" i="1"/>
  <c r="AN15" i="7" s="1"/>
  <c r="Y125" i="1"/>
  <c r="U125" i="1"/>
  <c r="R125" i="1"/>
  <c r="V15" i="7" s="1"/>
  <c r="O125" i="1"/>
  <c r="M125" i="1"/>
  <c r="L125" i="1"/>
  <c r="J125" i="1"/>
  <c r="I125" i="1"/>
  <c r="G125" i="1"/>
  <c r="F125" i="1"/>
  <c r="E15" i="7" s="1"/>
  <c r="AG124" i="1"/>
  <c r="AA124" i="1"/>
  <c r="AM124" i="1" s="1"/>
  <c r="AY124" i="1" s="1"/>
  <c r="V124" i="1"/>
  <c r="AH124" i="1" s="1"/>
  <c r="AT124" i="1" s="1"/>
  <c r="S124" i="1"/>
  <c r="AE124" i="1" s="1"/>
  <c r="K124" i="1"/>
  <c r="H124" i="1"/>
  <c r="AG123" i="1"/>
  <c r="AA123" i="1"/>
  <c r="AM123" i="1" s="1"/>
  <c r="AY123" i="1" s="1"/>
  <c r="V123" i="1"/>
  <c r="AH123" i="1" s="1"/>
  <c r="AT123" i="1" s="1"/>
  <c r="S123" i="1"/>
  <c r="K123" i="1"/>
  <c r="H123" i="1"/>
  <c r="AG122" i="1"/>
  <c r="AS122" i="1" s="1"/>
  <c r="AA122" i="1"/>
  <c r="AM122" i="1" s="1"/>
  <c r="AY122" i="1" s="1"/>
  <c r="V122" i="1"/>
  <c r="W122" i="1" s="1"/>
  <c r="S122" i="1"/>
  <c r="AE122" i="1" s="1"/>
  <c r="K122" i="1"/>
  <c r="H122" i="1"/>
  <c r="AG121" i="1"/>
  <c r="AA121" i="1"/>
  <c r="AM121" i="1" s="1"/>
  <c r="AY121" i="1" s="1"/>
  <c r="V121" i="1"/>
  <c r="AH121" i="1" s="1"/>
  <c r="AT121" i="1" s="1"/>
  <c r="S121" i="1"/>
  <c r="K121" i="1"/>
  <c r="H121" i="1"/>
  <c r="AG120" i="1"/>
  <c r="AS120" i="1" s="1"/>
  <c r="AA120" i="1"/>
  <c r="AM120" i="1" s="1"/>
  <c r="AY120" i="1" s="1"/>
  <c r="V120" i="1"/>
  <c r="S120" i="1"/>
  <c r="K120" i="1"/>
  <c r="H120" i="1"/>
  <c r="AG119" i="1"/>
  <c r="AS119" i="1" s="1"/>
  <c r="AA119" i="1"/>
  <c r="AM119" i="1" s="1"/>
  <c r="AY119" i="1" s="1"/>
  <c r="V119" i="1"/>
  <c r="W119" i="1" s="1"/>
  <c r="S119" i="1"/>
  <c r="AE119" i="1" s="1"/>
  <c r="K119" i="1"/>
  <c r="H119" i="1"/>
  <c r="AG118" i="1"/>
  <c r="AS118" i="1" s="1"/>
  <c r="AA118" i="1"/>
  <c r="AM118" i="1" s="1"/>
  <c r="AY118" i="1" s="1"/>
  <c r="V118" i="1"/>
  <c r="AH118" i="1" s="1"/>
  <c r="AT118" i="1" s="1"/>
  <c r="S118" i="1"/>
  <c r="T118" i="1" s="1"/>
  <c r="K118" i="1"/>
  <c r="H118" i="1"/>
  <c r="AG117" i="1"/>
  <c r="AS117" i="1" s="1"/>
  <c r="AA117" i="1"/>
  <c r="AM117" i="1" s="1"/>
  <c r="AY117" i="1" s="1"/>
  <c r="V117" i="1"/>
  <c r="S117" i="1"/>
  <c r="AE117" i="1" s="1"/>
  <c r="K117" i="1"/>
  <c r="H117" i="1"/>
  <c r="AG116" i="1"/>
  <c r="AS116" i="1" s="1"/>
  <c r="AA116" i="1"/>
  <c r="AM116" i="1" s="1"/>
  <c r="AY116" i="1" s="1"/>
  <c r="V116" i="1"/>
  <c r="W116" i="1" s="1"/>
  <c r="S116" i="1"/>
  <c r="T116" i="1" s="1"/>
  <c r="K116" i="1"/>
  <c r="H116" i="1"/>
  <c r="AG115" i="1"/>
  <c r="AA115" i="1"/>
  <c r="AM115" i="1" s="1"/>
  <c r="AY115" i="1" s="1"/>
  <c r="V115" i="1"/>
  <c r="W115" i="1" s="1"/>
  <c r="S115" i="1"/>
  <c r="AE115" i="1" s="1"/>
  <c r="K115" i="1"/>
  <c r="H115" i="1"/>
  <c r="AG114" i="1"/>
  <c r="AS114" i="1" s="1"/>
  <c r="AA114" i="1"/>
  <c r="AM114" i="1" s="1"/>
  <c r="AY114" i="1" s="1"/>
  <c r="V114" i="1"/>
  <c r="S114" i="1"/>
  <c r="K114" i="1"/>
  <c r="H114" i="1"/>
  <c r="AG113" i="1"/>
  <c r="AS113" i="1" s="1"/>
  <c r="AA113" i="1"/>
  <c r="AM113" i="1" s="1"/>
  <c r="AY113" i="1" s="1"/>
  <c r="V113" i="1"/>
  <c r="AH113" i="1" s="1"/>
  <c r="S113" i="1"/>
  <c r="AE113" i="1" s="1"/>
  <c r="K113" i="1"/>
  <c r="H113" i="1"/>
  <c r="AG112" i="1"/>
  <c r="AS112" i="1" s="1"/>
  <c r="AA112" i="1"/>
  <c r="AM112" i="1" s="1"/>
  <c r="AY112" i="1" s="1"/>
  <c r="V112" i="1"/>
  <c r="AH112" i="1" s="1"/>
  <c r="AT112" i="1" s="1"/>
  <c r="S112" i="1"/>
  <c r="T112" i="1" s="1"/>
  <c r="K112" i="1"/>
  <c r="H112" i="1"/>
  <c r="AG111" i="1"/>
  <c r="AS111" i="1" s="1"/>
  <c r="AA111" i="1"/>
  <c r="AM111" i="1" s="1"/>
  <c r="AY111" i="1" s="1"/>
  <c r="V111" i="1"/>
  <c r="AH111" i="1" s="1"/>
  <c r="S111" i="1"/>
  <c r="AE111" i="1" s="1"/>
  <c r="AQ111" i="1" s="1"/>
  <c r="AR111" i="1" s="1"/>
  <c r="K111" i="1"/>
  <c r="H111" i="1"/>
  <c r="AG110" i="1"/>
  <c r="AS110" i="1" s="1"/>
  <c r="AA110" i="1"/>
  <c r="AM110" i="1" s="1"/>
  <c r="AY110" i="1" s="1"/>
  <c r="V110" i="1"/>
  <c r="S110" i="1"/>
  <c r="AE110" i="1" s="1"/>
  <c r="K110" i="1"/>
  <c r="H110" i="1"/>
  <c r="AG109" i="1"/>
  <c r="AS109" i="1" s="1"/>
  <c r="AA109" i="1"/>
  <c r="AM109" i="1" s="1"/>
  <c r="AY109" i="1" s="1"/>
  <c r="V109" i="1"/>
  <c r="AH109" i="1" s="1"/>
  <c r="AT109" i="1" s="1"/>
  <c r="S109" i="1"/>
  <c r="AE109" i="1" s="1"/>
  <c r="K109" i="1"/>
  <c r="H109" i="1"/>
  <c r="AG108" i="1"/>
  <c r="AA108" i="1"/>
  <c r="AM108" i="1" s="1"/>
  <c r="AY108" i="1" s="1"/>
  <c r="V108" i="1"/>
  <c r="W108" i="1" s="1"/>
  <c r="S108" i="1"/>
  <c r="K108" i="1"/>
  <c r="H108" i="1"/>
  <c r="AG107" i="1"/>
  <c r="AS107" i="1" s="1"/>
  <c r="AA107" i="1"/>
  <c r="AM107" i="1" s="1"/>
  <c r="AY107" i="1" s="1"/>
  <c r="V107" i="1"/>
  <c r="AH107" i="1" s="1"/>
  <c r="S107" i="1"/>
  <c r="T107" i="1" s="1"/>
  <c r="K107" i="1"/>
  <c r="H107" i="1"/>
  <c r="AG106" i="1"/>
  <c r="AA106" i="1"/>
  <c r="AM106" i="1" s="1"/>
  <c r="AY106" i="1" s="1"/>
  <c r="V106" i="1"/>
  <c r="AH106" i="1" s="1"/>
  <c r="S106" i="1"/>
  <c r="AE106" i="1" s="1"/>
  <c r="K106" i="1"/>
  <c r="H106" i="1"/>
  <c r="T105" i="1"/>
  <c r="AF105" i="1" s="1"/>
  <c r="AR105" i="1" s="1"/>
  <c r="S105" i="1"/>
  <c r="AE105" i="1" s="1"/>
  <c r="AQ105" i="1" s="1"/>
  <c r="AW100" i="1"/>
  <c r="AP100" i="1"/>
  <c r="BE14" i="7" s="1"/>
  <c r="AK100" i="1"/>
  <c r="AD100" i="1"/>
  <c r="AN14" i="7" s="1"/>
  <c r="Y100" i="1"/>
  <c r="U100" i="1"/>
  <c r="R100" i="1"/>
  <c r="V14" i="7" s="1"/>
  <c r="O100" i="1"/>
  <c r="M100" i="1"/>
  <c r="L100" i="1"/>
  <c r="J100" i="1"/>
  <c r="I100" i="1"/>
  <c r="G100" i="1"/>
  <c r="F100" i="1"/>
  <c r="E14" i="7" s="1"/>
  <c r="AG99" i="1"/>
  <c r="AA99" i="1"/>
  <c r="AM99" i="1" s="1"/>
  <c r="AY99" i="1" s="1"/>
  <c r="V99" i="1"/>
  <c r="AH99" i="1" s="1"/>
  <c r="AT99" i="1" s="1"/>
  <c r="S99" i="1"/>
  <c r="T99" i="1" s="1"/>
  <c r="K99" i="1"/>
  <c r="H99" i="1"/>
  <c r="AG98" i="1"/>
  <c r="AS98" i="1" s="1"/>
  <c r="AA98" i="1"/>
  <c r="AM98" i="1" s="1"/>
  <c r="AY98" i="1" s="1"/>
  <c r="V98" i="1"/>
  <c r="AH98" i="1" s="1"/>
  <c r="S98" i="1"/>
  <c r="AE98" i="1" s="1"/>
  <c r="AQ98" i="1" s="1"/>
  <c r="AR98" i="1" s="1"/>
  <c r="K98" i="1"/>
  <c r="H98" i="1"/>
  <c r="AG97" i="1"/>
  <c r="AS97" i="1" s="1"/>
  <c r="AA97" i="1"/>
  <c r="AM97" i="1" s="1"/>
  <c r="AY97" i="1" s="1"/>
  <c r="V97" i="1"/>
  <c r="AH97" i="1" s="1"/>
  <c r="AT97" i="1" s="1"/>
  <c r="S97" i="1"/>
  <c r="AE97" i="1" s="1"/>
  <c r="K97" i="1"/>
  <c r="N97" i="1" s="1"/>
  <c r="H97" i="1"/>
  <c r="AG96" i="1"/>
  <c r="AS96" i="1" s="1"/>
  <c r="AA96" i="1"/>
  <c r="AM96" i="1" s="1"/>
  <c r="AY96" i="1" s="1"/>
  <c r="V96" i="1"/>
  <c r="AH96" i="1" s="1"/>
  <c r="AT96" i="1" s="1"/>
  <c r="S96" i="1"/>
  <c r="AE96" i="1" s="1"/>
  <c r="K96" i="1"/>
  <c r="H96" i="1"/>
  <c r="AG95" i="1"/>
  <c r="AA95" i="1"/>
  <c r="AM95" i="1" s="1"/>
  <c r="AY95" i="1" s="1"/>
  <c r="V95" i="1"/>
  <c r="AH95" i="1" s="1"/>
  <c r="AT95" i="1" s="1"/>
  <c r="S95" i="1"/>
  <c r="K95" i="1"/>
  <c r="N95" i="1" s="1"/>
  <c r="H95" i="1"/>
  <c r="AG94" i="1"/>
  <c r="AS94" i="1" s="1"/>
  <c r="AA94" i="1"/>
  <c r="AM94" i="1" s="1"/>
  <c r="AY94" i="1" s="1"/>
  <c r="V94" i="1"/>
  <c r="AH94" i="1" s="1"/>
  <c r="S94" i="1"/>
  <c r="AE94" i="1" s="1"/>
  <c r="K94" i="1"/>
  <c r="H94" i="1"/>
  <c r="AG93" i="1"/>
  <c r="AS93" i="1" s="1"/>
  <c r="AA93" i="1"/>
  <c r="AM93" i="1" s="1"/>
  <c r="AY93" i="1" s="1"/>
  <c r="V93" i="1"/>
  <c r="AH93" i="1" s="1"/>
  <c r="AT93" i="1" s="1"/>
  <c r="S93" i="1"/>
  <c r="T93" i="1" s="1"/>
  <c r="K93" i="1"/>
  <c r="H93" i="1"/>
  <c r="AG92" i="1"/>
  <c r="AS92" i="1" s="1"/>
  <c r="AA92" i="1"/>
  <c r="AM92" i="1" s="1"/>
  <c r="AY92" i="1" s="1"/>
  <c r="V92" i="1"/>
  <c r="AH92" i="1" s="1"/>
  <c r="AT92" i="1" s="1"/>
  <c r="S92" i="1"/>
  <c r="AE92" i="1" s="1"/>
  <c r="K92" i="1"/>
  <c r="H92" i="1"/>
  <c r="AG91" i="1"/>
  <c r="AS91" i="1" s="1"/>
  <c r="AA91" i="1"/>
  <c r="AM91" i="1" s="1"/>
  <c r="AY91" i="1" s="1"/>
  <c r="V91" i="1"/>
  <c r="AH91" i="1" s="1"/>
  <c r="S91" i="1"/>
  <c r="AE91" i="1" s="1"/>
  <c r="K91" i="1"/>
  <c r="N91" i="1" s="1"/>
  <c r="H91" i="1"/>
  <c r="AG90" i="1"/>
  <c r="AA90" i="1"/>
  <c r="AM90" i="1" s="1"/>
  <c r="AY90" i="1" s="1"/>
  <c r="V90" i="1"/>
  <c r="AH90" i="1" s="1"/>
  <c r="AT90" i="1" s="1"/>
  <c r="S90" i="1"/>
  <c r="K90" i="1"/>
  <c r="H90" i="1"/>
  <c r="AG89" i="1"/>
  <c r="AS89" i="1" s="1"/>
  <c r="AA89" i="1"/>
  <c r="AM89" i="1" s="1"/>
  <c r="AY89" i="1" s="1"/>
  <c r="V89" i="1"/>
  <c r="AH89" i="1" s="1"/>
  <c r="AT89" i="1" s="1"/>
  <c r="S89" i="1"/>
  <c r="K89" i="1"/>
  <c r="H89" i="1"/>
  <c r="AG88" i="1"/>
  <c r="AS88" i="1" s="1"/>
  <c r="AA88" i="1"/>
  <c r="AM88" i="1" s="1"/>
  <c r="AY88" i="1" s="1"/>
  <c r="V88" i="1"/>
  <c r="AH88" i="1" s="1"/>
  <c r="S88" i="1"/>
  <c r="AE88" i="1" s="1"/>
  <c r="AQ88" i="1" s="1"/>
  <c r="AR88" i="1" s="1"/>
  <c r="K88" i="1"/>
  <c r="H88" i="1"/>
  <c r="AG87" i="1"/>
  <c r="AS87" i="1" s="1"/>
  <c r="AA87" i="1"/>
  <c r="AM87" i="1" s="1"/>
  <c r="AY87" i="1" s="1"/>
  <c r="V87" i="1"/>
  <c r="AH87" i="1" s="1"/>
  <c r="AT87" i="1" s="1"/>
  <c r="S87" i="1"/>
  <c r="T87" i="1" s="1"/>
  <c r="K87" i="1"/>
  <c r="H87" i="1"/>
  <c r="AG86" i="1"/>
  <c r="AS86" i="1" s="1"/>
  <c r="AA86" i="1"/>
  <c r="AM86" i="1" s="1"/>
  <c r="AY86" i="1" s="1"/>
  <c r="V86" i="1"/>
  <c r="AH86" i="1" s="1"/>
  <c r="S86" i="1"/>
  <c r="T86" i="1" s="1"/>
  <c r="K86" i="1"/>
  <c r="H86" i="1"/>
  <c r="AG85" i="1"/>
  <c r="AS85" i="1" s="1"/>
  <c r="AA85" i="1"/>
  <c r="AM85" i="1" s="1"/>
  <c r="AY85" i="1" s="1"/>
  <c r="V85" i="1"/>
  <c r="AH85" i="1" s="1"/>
  <c r="AT85" i="1" s="1"/>
  <c r="S85" i="1"/>
  <c r="AE85" i="1" s="1"/>
  <c r="K85" i="1"/>
  <c r="N85" i="1" s="1"/>
  <c r="H85" i="1"/>
  <c r="AG84" i="1"/>
  <c r="AS84" i="1" s="1"/>
  <c r="AA84" i="1"/>
  <c r="AM84" i="1" s="1"/>
  <c r="AY84" i="1" s="1"/>
  <c r="V84" i="1"/>
  <c r="AH84" i="1" s="1"/>
  <c r="AT84" i="1" s="1"/>
  <c r="S84" i="1"/>
  <c r="AE84" i="1" s="1"/>
  <c r="K84" i="1"/>
  <c r="H84" i="1"/>
  <c r="AG83" i="1"/>
  <c r="AA83" i="1"/>
  <c r="AM83" i="1" s="1"/>
  <c r="AY83" i="1" s="1"/>
  <c r="V83" i="1"/>
  <c r="AH83" i="1" s="1"/>
  <c r="AT83" i="1" s="1"/>
  <c r="S83" i="1"/>
  <c r="K83" i="1"/>
  <c r="N83" i="1" s="1"/>
  <c r="H83" i="1"/>
  <c r="AG82" i="1"/>
  <c r="AS82" i="1" s="1"/>
  <c r="AA82" i="1"/>
  <c r="AM82" i="1" s="1"/>
  <c r="AY82" i="1" s="1"/>
  <c r="V82" i="1"/>
  <c r="AH82" i="1" s="1"/>
  <c r="S82" i="1"/>
  <c r="AE82" i="1" s="1"/>
  <c r="AQ82" i="1" s="1"/>
  <c r="AR82" i="1" s="1"/>
  <c r="K82" i="1"/>
  <c r="H82" i="1"/>
  <c r="AG81" i="1"/>
  <c r="AA81" i="1"/>
  <c r="AM81" i="1" s="1"/>
  <c r="AY81" i="1" s="1"/>
  <c r="V81" i="1"/>
  <c r="AH81" i="1" s="1"/>
  <c r="AT81" i="1" s="1"/>
  <c r="S81" i="1"/>
  <c r="T81" i="1" s="1"/>
  <c r="K81" i="1"/>
  <c r="H81" i="1"/>
  <c r="AG80" i="1"/>
  <c r="AS80" i="1" s="1"/>
  <c r="AA80" i="1"/>
  <c r="AM80" i="1" s="1"/>
  <c r="AY80" i="1" s="1"/>
  <c r="V80" i="1"/>
  <c r="AH80" i="1" s="1"/>
  <c r="S80" i="1"/>
  <c r="AE80" i="1" s="1"/>
  <c r="AQ80" i="1" s="1"/>
  <c r="AR80" i="1" s="1"/>
  <c r="K80" i="1"/>
  <c r="H80" i="1"/>
  <c r="AG79" i="1"/>
  <c r="AA79" i="1"/>
  <c r="AM79" i="1" s="1"/>
  <c r="AY79" i="1" s="1"/>
  <c r="V79" i="1"/>
  <c r="AH79" i="1" s="1"/>
  <c r="AT79" i="1" s="1"/>
  <c r="S79" i="1"/>
  <c r="T79" i="1" s="1"/>
  <c r="K79" i="1"/>
  <c r="N79" i="1" s="1"/>
  <c r="H79" i="1"/>
  <c r="AG78" i="1"/>
  <c r="AA78" i="1"/>
  <c r="AM78" i="1" s="1"/>
  <c r="AY78" i="1" s="1"/>
  <c r="V78" i="1"/>
  <c r="AH78" i="1" s="1"/>
  <c r="AT78" i="1" s="1"/>
  <c r="S78" i="1"/>
  <c r="AE78" i="1" s="1"/>
  <c r="AQ78" i="1" s="1"/>
  <c r="AR78" i="1" s="1"/>
  <c r="K78" i="1"/>
  <c r="H78" i="1"/>
  <c r="AG77" i="1"/>
  <c r="AS77" i="1" s="1"/>
  <c r="AA77" i="1"/>
  <c r="AM77" i="1" s="1"/>
  <c r="AY77" i="1" s="1"/>
  <c r="V77" i="1"/>
  <c r="AH77" i="1" s="1"/>
  <c r="S77" i="1"/>
  <c r="T77" i="1" s="1"/>
  <c r="K77" i="1"/>
  <c r="N77" i="1" s="1"/>
  <c r="H77" i="1"/>
  <c r="AG76" i="1"/>
  <c r="AS76" i="1" s="1"/>
  <c r="AA76" i="1"/>
  <c r="AM76" i="1" s="1"/>
  <c r="V76" i="1"/>
  <c r="AH76" i="1" s="1"/>
  <c r="AT76" i="1" s="1"/>
  <c r="S76" i="1"/>
  <c r="K76" i="1"/>
  <c r="H76" i="1"/>
  <c r="T75" i="1"/>
  <c r="AF75" i="1" s="1"/>
  <c r="AR75" i="1" s="1"/>
  <c r="S75" i="1"/>
  <c r="AE75" i="1" s="1"/>
  <c r="AQ75" i="1" s="1"/>
  <c r="AP70" i="1"/>
  <c r="BE13" i="7" s="1"/>
  <c r="AD70" i="1"/>
  <c r="AN13" i="7" s="1"/>
  <c r="U70" i="1"/>
  <c r="R70" i="1"/>
  <c r="V13" i="7" s="1"/>
  <c r="O70" i="1"/>
  <c r="L70" i="1"/>
  <c r="J70" i="1"/>
  <c r="I70" i="1"/>
  <c r="G70" i="1"/>
  <c r="F70" i="1"/>
  <c r="E13" i="7" s="1"/>
  <c r="AG69" i="1"/>
  <c r="AS69" i="1" s="1"/>
  <c r="AA69" i="1"/>
  <c r="AM69" i="1" s="1"/>
  <c r="AY69" i="1" s="1"/>
  <c r="V69" i="1"/>
  <c r="W69" i="1" s="1"/>
  <c r="S69" i="1"/>
  <c r="T69" i="1" s="1"/>
  <c r="K69" i="1"/>
  <c r="H69" i="1"/>
  <c r="AG68" i="1"/>
  <c r="AA68" i="1"/>
  <c r="AM68" i="1" s="1"/>
  <c r="AY68" i="1" s="1"/>
  <c r="V68" i="1"/>
  <c r="AH68" i="1" s="1"/>
  <c r="AT68" i="1" s="1"/>
  <c r="S68" i="1"/>
  <c r="T68" i="1" s="1"/>
  <c r="K68" i="1"/>
  <c r="H68" i="1"/>
  <c r="AG67" i="1"/>
  <c r="AS67" i="1" s="1"/>
  <c r="AA67" i="1"/>
  <c r="AM67" i="1" s="1"/>
  <c r="AY67" i="1" s="1"/>
  <c r="V67" i="1"/>
  <c r="AH67" i="1" s="1"/>
  <c r="S67" i="1"/>
  <c r="AE67" i="1" s="1"/>
  <c r="AQ67" i="1" s="1"/>
  <c r="AR67" i="1" s="1"/>
  <c r="K67" i="1"/>
  <c r="H67" i="1"/>
  <c r="AG66" i="1"/>
  <c r="AS66" i="1" s="1"/>
  <c r="AA66" i="1"/>
  <c r="AM66" i="1" s="1"/>
  <c r="AY66" i="1" s="1"/>
  <c r="V66" i="1"/>
  <c r="W66" i="1" s="1"/>
  <c r="S66" i="1"/>
  <c r="T66" i="1" s="1"/>
  <c r="K66" i="1"/>
  <c r="H66" i="1"/>
  <c r="AG65" i="1"/>
  <c r="AA65" i="1"/>
  <c r="AM65" i="1" s="1"/>
  <c r="AY65" i="1" s="1"/>
  <c r="V65" i="1"/>
  <c r="W65" i="1" s="1"/>
  <c r="S65" i="1"/>
  <c r="AE65" i="1" s="1"/>
  <c r="AQ65" i="1" s="1"/>
  <c r="AR65" i="1" s="1"/>
  <c r="K65" i="1"/>
  <c r="H65" i="1"/>
  <c r="AG64" i="1"/>
  <c r="AS64" i="1" s="1"/>
  <c r="AA64" i="1"/>
  <c r="AM64" i="1" s="1"/>
  <c r="AY64" i="1" s="1"/>
  <c r="V64" i="1"/>
  <c r="AH64" i="1" s="1"/>
  <c r="S64" i="1"/>
  <c r="T64" i="1" s="1"/>
  <c r="K64" i="1"/>
  <c r="H64" i="1"/>
  <c r="AG63" i="1"/>
  <c r="AA63" i="1"/>
  <c r="AM63" i="1" s="1"/>
  <c r="AY63" i="1" s="1"/>
  <c r="V63" i="1"/>
  <c r="S63" i="1"/>
  <c r="T63" i="1" s="1"/>
  <c r="K63" i="1"/>
  <c r="H63" i="1"/>
  <c r="AG62" i="1"/>
  <c r="AS62" i="1" s="1"/>
  <c r="AA62" i="1"/>
  <c r="AM62" i="1" s="1"/>
  <c r="AY62" i="1" s="1"/>
  <c r="V62" i="1"/>
  <c r="AH62" i="1" s="1"/>
  <c r="AT62" i="1" s="1"/>
  <c r="S62" i="1"/>
  <c r="T62" i="1" s="1"/>
  <c r="K62" i="1"/>
  <c r="H62" i="1"/>
  <c r="AG61" i="1"/>
  <c r="AA61" i="1"/>
  <c r="AM61" i="1" s="1"/>
  <c r="AY61" i="1" s="1"/>
  <c r="V61" i="1"/>
  <c r="W61" i="1" s="1"/>
  <c r="S61" i="1"/>
  <c r="AE61" i="1" s="1"/>
  <c r="K61" i="1"/>
  <c r="H61" i="1"/>
  <c r="AG60" i="1"/>
  <c r="AA60" i="1"/>
  <c r="AM60" i="1" s="1"/>
  <c r="AY60" i="1" s="1"/>
  <c r="V60" i="1"/>
  <c r="AH60" i="1" s="1"/>
  <c r="AT60" i="1" s="1"/>
  <c r="S60" i="1"/>
  <c r="AE60" i="1" s="1"/>
  <c r="AF60" i="1" s="1"/>
  <c r="K60" i="1"/>
  <c r="H60" i="1"/>
  <c r="AG59" i="1"/>
  <c r="AS59" i="1" s="1"/>
  <c r="AA59" i="1"/>
  <c r="AM59" i="1" s="1"/>
  <c r="AY59" i="1" s="1"/>
  <c r="V59" i="1"/>
  <c r="W59" i="1" s="1"/>
  <c r="S59" i="1"/>
  <c r="K59" i="1"/>
  <c r="H59" i="1"/>
  <c r="AG58" i="1"/>
  <c r="AS58" i="1" s="1"/>
  <c r="AA58" i="1"/>
  <c r="AM58" i="1" s="1"/>
  <c r="AY58" i="1" s="1"/>
  <c r="V58" i="1"/>
  <c r="S58" i="1"/>
  <c r="T58" i="1" s="1"/>
  <c r="K58" i="1"/>
  <c r="H58" i="1"/>
  <c r="AG57" i="1"/>
  <c r="AA57" i="1"/>
  <c r="AM57" i="1" s="1"/>
  <c r="AY57" i="1" s="1"/>
  <c r="V57" i="1"/>
  <c r="S57" i="1"/>
  <c r="T57" i="1" s="1"/>
  <c r="K57" i="1"/>
  <c r="H57" i="1"/>
  <c r="AG56" i="1"/>
  <c r="AA56" i="1"/>
  <c r="AM56" i="1" s="1"/>
  <c r="AY56" i="1" s="1"/>
  <c r="V56" i="1"/>
  <c r="W56" i="1" s="1"/>
  <c r="S56" i="1"/>
  <c r="K56" i="1"/>
  <c r="H56" i="1"/>
  <c r="AG55" i="1"/>
  <c r="AS55" i="1" s="1"/>
  <c r="AA55" i="1"/>
  <c r="AM55" i="1" s="1"/>
  <c r="AY55" i="1" s="1"/>
  <c r="V55" i="1"/>
  <c r="AH55" i="1" s="1"/>
  <c r="AT55" i="1" s="1"/>
  <c r="S55" i="1"/>
  <c r="AE55" i="1" s="1"/>
  <c r="AQ55" i="1" s="1"/>
  <c r="AR55" i="1" s="1"/>
  <c r="K55" i="1"/>
  <c r="H55" i="1"/>
  <c r="AG54" i="1"/>
  <c r="AS54" i="1" s="1"/>
  <c r="AA54" i="1"/>
  <c r="AM54" i="1" s="1"/>
  <c r="AY54" i="1" s="1"/>
  <c r="V54" i="1"/>
  <c r="S54" i="1"/>
  <c r="T54" i="1" s="1"/>
  <c r="K54" i="1"/>
  <c r="H54" i="1"/>
  <c r="AG53" i="1"/>
  <c r="AS53" i="1" s="1"/>
  <c r="AA53" i="1"/>
  <c r="AM53" i="1" s="1"/>
  <c r="AY53" i="1" s="1"/>
  <c r="V53" i="1"/>
  <c r="AH53" i="1" s="1"/>
  <c r="AT53" i="1" s="1"/>
  <c r="S53" i="1"/>
  <c r="AE53" i="1" s="1"/>
  <c r="K53" i="1"/>
  <c r="H53" i="1"/>
  <c r="AG52" i="1"/>
  <c r="AS52" i="1" s="1"/>
  <c r="AA52" i="1"/>
  <c r="AM52" i="1" s="1"/>
  <c r="AY52" i="1" s="1"/>
  <c r="V52" i="1"/>
  <c r="W52" i="1" s="1"/>
  <c r="S52" i="1"/>
  <c r="T52" i="1" s="1"/>
  <c r="K52" i="1"/>
  <c r="H52" i="1"/>
  <c r="AG51" i="1"/>
  <c r="AA51" i="1"/>
  <c r="AM51" i="1" s="1"/>
  <c r="AY51" i="1" s="1"/>
  <c r="V51" i="1"/>
  <c r="W51" i="1" s="1"/>
  <c r="S51" i="1"/>
  <c r="AE51" i="1" s="1"/>
  <c r="K51" i="1"/>
  <c r="H51" i="1"/>
  <c r="AG50" i="1"/>
  <c r="AA50" i="1"/>
  <c r="AM50" i="1" s="1"/>
  <c r="AY50" i="1" s="1"/>
  <c r="V50" i="1"/>
  <c r="AH50" i="1" s="1"/>
  <c r="AT50" i="1" s="1"/>
  <c r="S50" i="1"/>
  <c r="AE50" i="1" s="1"/>
  <c r="K50" i="1"/>
  <c r="H50" i="1"/>
  <c r="AG49" i="1"/>
  <c r="AS49" i="1" s="1"/>
  <c r="AA49" i="1"/>
  <c r="AM49" i="1" s="1"/>
  <c r="AY49" i="1" s="1"/>
  <c r="V49" i="1"/>
  <c r="S49" i="1"/>
  <c r="K49" i="1"/>
  <c r="H49" i="1"/>
  <c r="AG48" i="1"/>
  <c r="AS48" i="1" s="1"/>
  <c r="AA48" i="1"/>
  <c r="AM48" i="1" s="1"/>
  <c r="AY48" i="1" s="1"/>
  <c r="V48" i="1"/>
  <c r="W48" i="1" s="1"/>
  <c r="S48" i="1"/>
  <c r="AE48" i="1" s="1"/>
  <c r="AQ48" i="1" s="1"/>
  <c r="AR48" i="1" s="1"/>
  <c r="K48" i="1"/>
  <c r="H48" i="1"/>
  <c r="AG47" i="1"/>
  <c r="AS47" i="1" s="1"/>
  <c r="AA47" i="1"/>
  <c r="AM47" i="1" s="1"/>
  <c r="AY47" i="1" s="1"/>
  <c r="V47" i="1"/>
  <c r="AH47" i="1" s="1"/>
  <c r="AT47" i="1" s="1"/>
  <c r="S47" i="1"/>
  <c r="T47" i="1" s="1"/>
  <c r="K47" i="1"/>
  <c r="H47" i="1"/>
  <c r="AG46" i="1"/>
  <c r="AS46" i="1" s="1"/>
  <c r="AA46" i="1"/>
  <c r="AM46" i="1" s="1"/>
  <c r="AY46" i="1" s="1"/>
  <c r="V46" i="1"/>
  <c r="AH46" i="1" s="1"/>
  <c r="AT46" i="1" s="1"/>
  <c r="S46" i="1"/>
  <c r="T46" i="1" s="1"/>
  <c r="K46" i="1"/>
  <c r="H46" i="1"/>
  <c r="AG45" i="1"/>
  <c r="AS45" i="1" s="1"/>
  <c r="AA45" i="1"/>
  <c r="V45" i="1"/>
  <c r="S45" i="1"/>
  <c r="AE45" i="1" s="1"/>
  <c r="AQ45" i="1" s="1"/>
  <c r="K45" i="1"/>
  <c r="N45" i="1" s="1"/>
  <c r="P45" i="1" s="1"/>
  <c r="H45" i="1"/>
  <c r="T44" i="1"/>
  <c r="AF44" i="1" s="1"/>
  <c r="AR44" i="1" s="1"/>
  <c r="S44" i="1"/>
  <c r="AE44" i="1" s="1"/>
  <c r="AQ44" i="1" s="1"/>
  <c r="AP39" i="1"/>
  <c r="BE12" i="7" s="1"/>
  <c r="AD39" i="1"/>
  <c r="AN12" i="7" s="1"/>
  <c r="U39" i="1"/>
  <c r="R39" i="1"/>
  <c r="V12" i="7" s="1"/>
  <c r="O39" i="1"/>
  <c r="L39" i="1"/>
  <c r="J39" i="1"/>
  <c r="I39" i="1"/>
  <c r="G39" i="1"/>
  <c r="F39" i="1"/>
  <c r="E12" i="7" s="1"/>
  <c r="AG38" i="1"/>
  <c r="AA38" i="1"/>
  <c r="AM38" i="1" s="1"/>
  <c r="AY38" i="1" s="1"/>
  <c r="V38" i="1"/>
  <c r="AH38" i="1" s="1"/>
  <c r="AT38" i="1" s="1"/>
  <c r="S38" i="1"/>
  <c r="AE38" i="1" s="1"/>
  <c r="K38" i="1"/>
  <c r="H38" i="1"/>
  <c r="AG37" i="1"/>
  <c r="AS37" i="1" s="1"/>
  <c r="AA37" i="1"/>
  <c r="AM37" i="1" s="1"/>
  <c r="AY37" i="1" s="1"/>
  <c r="V37" i="1"/>
  <c r="W37" i="1" s="1"/>
  <c r="S37" i="1"/>
  <c r="AE37" i="1" s="1"/>
  <c r="K37" i="1"/>
  <c r="M37" i="1" s="1"/>
  <c r="H37" i="1"/>
  <c r="AG36" i="1"/>
  <c r="AA36" i="1"/>
  <c r="AM36" i="1" s="1"/>
  <c r="AY36" i="1" s="1"/>
  <c r="V36" i="1"/>
  <c r="W36" i="1" s="1"/>
  <c r="S36" i="1"/>
  <c r="T36" i="1" s="1"/>
  <c r="K36" i="1"/>
  <c r="H36" i="1"/>
  <c r="AG35" i="1"/>
  <c r="AA35" i="1"/>
  <c r="AM35" i="1" s="1"/>
  <c r="AY35" i="1" s="1"/>
  <c r="V35" i="1"/>
  <c r="W35" i="1" s="1"/>
  <c r="S35" i="1"/>
  <c r="AE35" i="1" s="1"/>
  <c r="K35" i="1"/>
  <c r="H35" i="1"/>
  <c r="AG34" i="1"/>
  <c r="AA34" i="1"/>
  <c r="AM34" i="1" s="1"/>
  <c r="AY34" i="1" s="1"/>
  <c r="V34" i="1"/>
  <c r="AH34" i="1" s="1"/>
  <c r="AT34" i="1" s="1"/>
  <c r="S34" i="1"/>
  <c r="AE34" i="1" s="1"/>
  <c r="K34" i="1"/>
  <c r="H34" i="1"/>
  <c r="AG33" i="1"/>
  <c r="AS33" i="1" s="1"/>
  <c r="AA33" i="1"/>
  <c r="AM33" i="1" s="1"/>
  <c r="AY33" i="1" s="1"/>
  <c r="V33" i="1"/>
  <c r="W33" i="1" s="1"/>
  <c r="S33" i="1"/>
  <c r="AE33" i="1" s="1"/>
  <c r="K33" i="1"/>
  <c r="M33" i="1" s="1"/>
  <c r="H33" i="1"/>
  <c r="AG32" i="1"/>
  <c r="AA32" i="1"/>
  <c r="AM32" i="1" s="1"/>
  <c r="AY32" i="1" s="1"/>
  <c r="V32" i="1"/>
  <c r="W32" i="1" s="1"/>
  <c r="S32" i="1"/>
  <c r="AE32" i="1" s="1"/>
  <c r="AF32" i="1" s="1"/>
  <c r="K32" i="1"/>
  <c r="H32" i="1"/>
  <c r="AG31" i="1"/>
  <c r="AA31" i="1"/>
  <c r="AM31" i="1" s="1"/>
  <c r="AY31" i="1" s="1"/>
  <c r="V31" i="1"/>
  <c r="W31" i="1" s="1"/>
  <c r="S31" i="1"/>
  <c r="AE31" i="1" s="1"/>
  <c r="K31" i="1"/>
  <c r="M31" i="1" s="1"/>
  <c r="H31" i="1"/>
  <c r="AG30" i="1"/>
  <c r="AA30" i="1"/>
  <c r="AM30" i="1" s="1"/>
  <c r="AY30" i="1" s="1"/>
  <c r="V30" i="1"/>
  <c r="AH30" i="1" s="1"/>
  <c r="AT30" i="1" s="1"/>
  <c r="S30" i="1"/>
  <c r="AE30" i="1" s="1"/>
  <c r="K30" i="1"/>
  <c r="H30" i="1"/>
  <c r="AG29" i="1"/>
  <c r="AS29" i="1" s="1"/>
  <c r="AA29" i="1"/>
  <c r="AM29" i="1" s="1"/>
  <c r="AY29" i="1" s="1"/>
  <c r="V29" i="1"/>
  <c r="W29" i="1" s="1"/>
  <c r="S29" i="1"/>
  <c r="AE29" i="1" s="1"/>
  <c r="K29" i="1"/>
  <c r="M29" i="1" s="1"/>
  <c r="H29" i="1"/>
  <c r="AG28" i="1"/>
  <c r="AA28" i="1"/>
  <c r="AM28" i="1" s="1"/>
  <c r="AY28" i="1" s="1"/>
  <c r="V28" i="1"/>
  <c r="W28" i="1" s="1"/>
  <c r="S28" i="1"/>
  <c r="AE28" i="1" s="1"/>
  <c r="K28" i="1"/>
  <c r="H28" i="1"/>
  <c r="AG27" i="1"/>
  <c r="AA27" i="1"/>
  <c r="AM27" i="1" s="1"/>
  <c r="AY27" i="1" s="1"/>
  <c r="V27" i="1"/>
  <c r="W27" i="1" s="1"/>
  <c r="S27" i="1"/>
  <c r="AE27" i="1" s="1"/>
  <c r="K27" i="1"/>
  <c r="M27" i="1" s="1"/>
  <c r="H27" i="1"/>
  <c r="AG26" i="1"/>
  <c r="AA26" i="1"/>
  <c r="AM26" i="1" s="1"/>
  <c r="AY26" i="1" s="1"/>
  <c r="V26" i="1"/>
  <c r="AH26" i="1" s="1"/>
  <c r="AT26" i="1" s="1"/>
  <c r="S26" i="1"/>
  <c r="AE26" i="1" s="1"/>
  <c r="K26" i="1"/>
  <c r="H26" i="1"/>
  <c r="AG25" i="1"/>
  <c r="AS25" i="1" s="1"/>
  <c r="AA25" i="1"/>
  <c r="AM25" i="1" s="1"/>
  <c r="AY25" i="1" s="1"/>
  <c r="V25" i="1"/>
  <c r="W25" i="1" s="1"/>
  <c r="S25" i="1"/>
  <c r="AE25" i="1" s="1"/>
  <c r="K25" i="1"/>
  <c r="H25" i="1"/>
  <c r="AG24" i="1"/>
  <c r="AA24" i="1"/>
  <c r="AM24" i="1" s="1"/>
  <c r="AY24" i="1" s="1"/>
  <c r="V24" i="1"/>
  <c r="W24" i="1" s="1"/>
  <c r="S24" i="1"/>
  <c r="AE24" i="1" s="1"/>
  <c r="AF24" i="1" s="1"/>
  <c r="K24" i="1"/>
  <c r="H24" i="1"/>
  <c r="AG23" i="1"/>
  <c r="AA23" i="1"/>
  <c r="AM23" i="1" s="1"/>
  <c r="AY23" i="1" s="1"/>
  <c r="V23" i="1"/>
  <c r="W23" i="1" s="1"/>
  <c r="S23" i="1"/>
  <c r="AE23" i="1" s="1"/>
  <c r="AF23" i="1" s="1"/>
  <c r="K23" i="1"/>
  <c r="H23" i="1"/>
  <c r="AG22" i="1"/>
  <c r="AA22" i="1"/>
  <c r="AM22" i="1" s="1"/>
  <c r="AY22" i="1" s="1"/>
  <c r="V22" i="1"/>
  <c r="AH22" i="1" s="1"/>
  <c r="AT22" i="1" s="1"/>
  <c r="S22" i="1"/>
  <c r="T22" i="1" s="1"/>
  <c r="K22" i="1"/>
  <c r="H22" i="1"/>
  <c r="AG21" i="1"/>
  <c r="AA21" i="1"/>
  <c r="AM21" i="1" s="1"/>
  <c r="AY21" i="1" s="1"/>
  <c r="V21" i="1"/>
  <c r="W21" i="1" s="1"/>
  <c r="S21" i="1"/>
  <c r="AE21" i="1" s="1"/>
  <c r="K21" i="1"/>
  <c r="M21" i="1" s="1"/>
  <c r="H21" i="1"/>
  <c r="AG20" i="1"/>
  <c r="AA20" i="1"/>
  <c r="AM20" i="1" s="1"/>
  <c r="AY20" i="1" s="1"/>
  <c r="V20" i="1"/>
  <c r="W20" i="1" s="1"/>
  <c r="S20" i="1"/>
  <c r="AE20" i="1" s="1"/>
  <c r="AF20" i="1" s="1"/>
  <c r="K20" i="1"/>
  <c r="M20" i="1" s="1"/>
  <c r="H20" i="1"/>
  <c r="AG19" i="1"/>
  <c r="AS19" i="1" s="1"/>
  <c r="AA19" i="1"/>
  <c r="AM19" i="1" s="1"/>
  <c r="AY19" i="1" s="1"/>
  <c r="V19" i="1"/>
  <c r="W19" i="1" s="1"/>
  <c r="S19" i="1"/>
  <c r="AE19" i="1" s="1"/>
  <c r="AF19" i="1" s="1"/>
  <c r="K19" i="1"/>
  <c r="M19" i="1" s="1"/>
  <c r="H19" i="1"/>
  <c r="AG18" i="1"/>
  <c r="AS18" i="1" s="1"/>
  <c r="AA18" i="1"/>
  <c r="AM18" i="1" s="1"/>
  <c r="AY18" i="1" s="1"/>
  <c r="V18" i="1"/>
  <c r="AH18" i="1" s="1"/>
  <c r="S18" i="1"/>
  <c r="AE18" i="1" s="1"/>
  <c r="K18" i="1"/>
  <c r="H18" i="1"/>
  <c r="AG17" i="1"/>
  <c r="AA17" i="1"/>
  <c r="AM17" i="1" s="1"/>
  <c r="AY17" i="1" s="1"/>
  <c r="V17" i="1"/>
  <c r="W17" i="1" s="1"/>
  <c r="S17" i="1"/>
  <c r="AE17" i="1" s="1"/>
  <c r="K17" i="1"/>
  <c r="H17" i="1"/>
  <c r="AG16" i="1"/>
  <c r="AA16" i="1"/>
  <c r="AM16" i="1" s="1"/>
  <c r="AY16" i="1" s="1"/>
  <c r="V16" i="1"/>
  <c r="W16" i="1" s="1"/>
  <c r="S16" i="1"/>
  <c r="AE16" i="1" s="1"/>
  <c r="K16" i="1"/>
  <c r="M16" i="1" s="1"/>
  <c r="H16" i="1"/>
  <c r="AG15" i="1"/>
  <c r="AS15" i="1" s="1"/>
  <c r="AA15" i="1"/>
  <c r="AM15" i="1" s="1"/>
  <c r="AY15" i="1" s="1"/>
  <c r="V15" i="1"/>
  <c r="W15" i="1" s="1"/>
  <c r="S15" i="1"/>
  <c r="AE15" i="1" s="1"/>
  <c r="AQ15" i="1" s="1"/>
  <c r="AR15" i="1" s="1"/>
  <c r="K15" i="1"/>
  <c r="H15" i="1"/>
  <c r="AG14" i="1"/>
  <c r="AS14" i="1" s="1"/>
  <c r="AA14" i="1"/>
  <c r="AM14" i="1" s="1"/>
  <c r="AY14" i="1" s="1"/>
  <c r="V14" i="1"/>
  <c r="AH14" i="1" s="1"/>
  <c r="AT14" i="1" s="1"/>
  <c r="S14" i="1"/>
  <c r="AE14" i="1" s="1"/>
  <c r="AF14" i="1" s="1"/>
  <c r="K14" i="1"/>
  <c r="H14" i="1"/>
  <c r="AG13" i="1"/>
  <c r="AA13" i="1"/>
  <c r="AM13" i="1" s="1"/>
  <c r="AY13" i="1" s="1"/>
  <c r="V13" i="1"/>
  <c r="W13" i="1" s="1"/>
  <c r="S13" i="1"/>
  <c r="AE13" i="1" s="1"/>
  <c r="K13" i="1"/>
  <c r="H13" i="1"/>
  <c r="AG12" i="1"/>
  <c r="AA12" i="1"/>
  <c r="AM12" i="1" s="1"/>
  <c r="AY12" i="1" s="1"/>
  <c r="V12" i="1"/>
  <c r="W12" i="1" s="1"/>
  <c r="S12" i="1"/>
  <c r="AE12" i="1" s="1"/>
  <c r="AF12" i="1" s="1"/>
  <c r="K12" i="1"/>
  <c r="M12" i="1" s="1"/>
  <c r="H12" i="1"/>
  <c r="AG11" i="1"/>
  <c r="AS11" i="1" s="1"/>
  <c r="AA11" i="1"/>
  <c r="AM11" i="1" s="1"/>
  <c r="AY11" i="1" s="1"/>
  <c r="V11" i="1"/>
  <c r="W11" i="1" s="1"/>
  <c r="S11" i="1"/>
  <c r="AE11" i="1" s="1"/>
  <c r="AF11" i="1" s="1"/>
  <c r="K11" i="1"/>
  <c r="M11" i="1" s="1"/>
  <c r="H11" i="1"/>
  <c r="AG10" i="1"/>
  <c r="AS10" i="1" s="1"/>
  <c r="AA10" i="1"/>
  <c r="AM10" i="1" s="1"/>
  <c r="AY10" i="1" s="1"/>
  <c r="V10" i="1"/>
  <c r="AH10" i="1" s="1"/>
  <c r="AT10" i="1" s="1"/>
  <c r="S10" i="1"/>
  <c r="AE10" i="1" s="1"/>
  <c r="K10" i="1"/>
  <c r="H10" i="1"/>
  <c r="AG9" i="1"/>
  <c r="AA9" i="1"/>
  <c r="AM9" i="1" s="1"/>
  <c r="AY9" i="1" s="1"/>
  <c r="V9" i="1"/>
  <c r="S9" i="1"/>
  <c r="AE9" i="1" s="1"/>
  <c r="AF9" i="1" s="1"/>
  <c r="K9" i="1"/>
  <c r="H9" i="1"/>
  <c r="T8" i="1"/>
  <c r="AF8" i="1" s="1"/>
  <c r="AR8" i="1" s="1"/>
  <c r="AR1" i="1" s="1"/>
  <c r="S8" i="1"/>
  <c r="AE8" i="1" s="1"/>
  <c r="G5" i="1"/>
  <c r="BA1" i="1"/>
  <c r="AZ1" i="1"/>
  <c r="AY1" i="1"/>
  <c r="AV1" i="1"/>
  <c r="AU1" i="1"/>
  <c r="AS1" i="1"/>
  <c r="AO1" i="1"/>
  <c r="AN1" i="1"/>
  <c r="AM1" i="1"/>
  <c r="AJ1" i="1"/>
  <c r="AI1" i="1"/>
  <c r="AG1" i="1"/>
  <c r="AC1" i="1"/>
  <c r="AB1" i="1"/>
  <c r="AA1" i="1"/>
  <c r="X1" i="1"/>
  <c r="W1" i="1"/>
  <c r="U1" i="1"/>
  <c r="Q1" i="1"/>
  <c r="P1" i="1"/>
  <c r="Q9" i="7"/>
  <c r="BM9" i="7"/>
  <c r="BL9" i="7"/>
  <c r="BK9" i="7"/>
  <c r="BI9" i="7"/>
  <c r="BG9" i="7"/>
  <c r="BF9" i="7"/>
  <c r="BE9" i="7"/>
  <c r="AV9" i="7"/>
  <c r="AU9" i="7"/>
  <c r="AT9" i="7"/>
  <c r="AP9" i="7"/>
  <c r="AO9" i="7"/>
  <c r="AN9" i="7"/>
  <c r="AH9" i="7"/>
  <c r="AD9" i="7"/>
  <c r="AC9" i="7"/>
  <c r="AB9" i="7"/>
  <c r="Z9" i="7"/>
  <c r="X9" i="7"/>
  <c r="W9" i="7"/>
  <c r="V9" i="7"/>
  <c r="R9" i="7"/>
  <c r="M9" i="7"/>
  <c r="L9" i="7"/>
  <c r="K9" i="7"/>
  <c r="I9" i="7"/>
  <c r="G9" i="7"/>
  <c r="F9" i="7"/>
  <c r="E9" i="7"/>
  <c r="AL8" i="7"/>
  <c r="T8" i="7"/>
  <c r="I8" i="7"/>
  <c r="R728" i="10" l="1"/>
  <c r="T728" i="10" s="1"/>
  <c r="R734" i="10"/>
  <c r="T734" i="10" s="1"/>
  <c r="AJ12" i="14"/>
  <c r="AC239" i="14"/>
  <c r="AD239" i="14" s="1"/>
  <c r="W13" i="14"/>
  <c r="X13" i="14" s="1"/>
  <c r="AH13" i="14"/>
  <c r="W17" i="14"/>
  <c r="X17" i="14" s="1"/>
  <c r="Y17" i="14" s="1"/>
  <c r="AH17" i="14"/>
  <c r="W23" i="14"/>
  <c r="X23" i="14" s="1"/>
  <c r="Y23" i="14" s="1"/>
  <c r="AH23" i="14"/>
  <c r="W29" i="14"/>
  <c r="X29" i="14" s="1"/>
  <c r="AH29" i="14"/>
  <c r="AL179" i="14"/>
  <c r="AN179" i="14" s="1"/>
  <c r="AP179" i="14" s="1"/>
  <c r="AQ179" i="14" s="1"/>
  <c r="W15" i="14"/>
  <c r="X15" i="14" s="1"/>
  <c r="AH15" i="14"/>
  <c r="W21" i="14"/>
  <c r="X21" i="14" s="1"/>
  <c r="AH21" i="14"/>
  <c r="W27" i="14"/>
  <c r="X27" i="14" s="1"/>
  <c r="AH27" i="14"/>
  <c r="W16" i="14"/>
  <c r="X16" i="14" s="1"/>
  <c r="Y16" i="14" s="1"/>
  <c r="AH16" i="14"/>
  <c r="W20" i="14"/>
  <c r="X20" i="14" s="1"/>
  <c r="AH20" i="14"/>
  <c r="W26" i="14"/>
  <c r="X26" i="14" s="1"/>
  <c r="AH26" i="14"/>
  <c r="W32" i="14"/>
  <c r="AH32" i="14"/>
  <c r="W22" i="14"/>
  <c r="X22" i="14" s="1"/>
  <c r="AH22" i="14"/>
  <c r="W28" i="14"/>
  <c r="X28" i="14" s="1"/>
  <c r="AH28" i="14"/>
  <c r="W11" i="14"/>
  <c r="X11" i="14" s="1"/>
  <c r="AH11" i="14"/>
  <c r="W19" i="14"/>
  <c r="X19" i="14" s="1"/>
  <c r="Y19" i="14" s="1"/>
  <c r="AH19" i="14"/>
  <c r="W25" i="14"/>
  <c r="X25" i="14" s="1"/>
  <c r="AH25" i="14"/>
  <c r="W31" i="14"/>
  <c r="X31" i="14" s="1"/>
  <c r="AH31" i="14"/>
  <c r="AL32" i="14"/>
  <c r="AN32" i="14" s="1"/>
  <c r="AP32" i="14" s="1"/>
  <c r="AQ32" i="14" s="1"/>
  <c r="AA32" i="14"/>
  <c r="AK175" i="14"/>
  <c r="W14" i="14"/>
  <c r="X14" i="14" s="1"/>
  <c r="AH14" i="14"/>
  <c r="W18" i="14"/>
  <c r="X18" i="14" s="1"/>
  <c r="Y18" i="14" s="1"/>
  <c r="AH18" i="14"/>
  <c r="W24" i="14"/>
  <c r="X24" i="14" s="1"/>
  <c r="AH24" i="14"/>
  <c r="W30" i="14"/>
  <c r="X30" i="14" s="1"/>
  <c r="Y30" i="14" s="1"/>
  <c r="AH30" i="14"/>
  <c r="X233" i="1"/>
  <c r="X492" i="1"/>
  <c r="N169" i="1"/>
  <c r="P169" i="1" s="1"/>
  <c r="Q169" i="1" s="1"/>
  <c r="N173" i="1"/>
  <c r="P173" i="1" s="1"/>
  <c r="Q173" i="1" s="1"/>
  <c r="N501" i="1"/>
  <c r="P501" i="1" s="1"/>
  <c r="Q501" i="1" s="1"/>
  <c r="N504" i="1"/>
  <c r="P504" i="1" s="1"/>
  <c r="Q504" i="1" s="1"/>
  <c r="N507" i="1"/>
  <c r="P507" i="1" s="1"/>
  <c r="Q507" i="1" s="1"/>
  <c r="N513" i="1"/>
  <c r="P513" i="1" s="1"/>
  <c r="Q513" i="1" s="1"/>
  <c r="N516" i="1"/>
  <c r="P516" i="1" s="1"/>
  <c r="Q516" i="1" s="1"/>
  <c r="N519" i="1"/>
  <c r="P519" i="1" s="1"/>
  <c r="Q519" i="1" s="1"/>
  <c r="N522" i="1"/>
  <c r="P522" i="1" s="1"/>
  <c r="Q522" i="1" s="1"/>
  <c r="N526" i="1"/>
  <c r="P526" i="1" s="1"/>
  <c r="Q526" i="1" s="1"/>
  <c r="N530" i="1"/>
  <c r="P530" i="1" s="1"/>
  <c r="Q530" i="1" s="1"/>
  <c r="Y37" i="1"/>
  <c r="M9" i="1"/>
  <c r="N9" i="1"/>
  <c r="P9" i="1" s="1"/>
  <c r="N46" i="1"/>
  <c r="P46" i="1" s="1"/>
  <c r="Q46" i="1" s="1"/>
  <c r="N47" i="1"/>
  <c r="P47" i="1" s="1"/>
  <c r="Q47" i="1" s="1"/>
  <c r="N48" i="1"/>
  <c r="P48" i="1" s="1"/>
  <c r="Q48" i="1" s="1"/>
  <c r="N49" i="1"/>
  <c r="P49" i="1" s="1"/>
  <c r="Q49" i="1" s="1"/>
  <c r="N50" i="1"/>
  <c r="P50" i="1" s="1"/>
  <c r="Q50" i="1" s="1"/>
  <c r="N52" i="1"/>
  <c r="P52" i="1" s="1"/>
  <c r="Q52" i="1" s="1"/>
  <c r="N53" i="1"/>
  <c r="P53" i="1" s="1"/>
  <c r="Q53" i="1" s="1"/>
  <c r="N54" i="1"/>
  <c r="P54" i="1" s="1"/>
  <c r="Q54" i="1" s="1"/>
  <c r="N55" i="1"/>
  <c r="P55" i="1" s="1"/>
  <c r="Q55" i="1" s="1"/>
  <c r="N56" i="1"/>
  <c r="P56" i="1" s="1"/>
  <c r="Q56" i="1" s="1"/>
  <c r="N57" i="1"/>
  <c r="P57" i="1" s="1"/>
  <c r="Q57" i="1" s="1"/>
  <c r="N58" i="1"/>
  <c r="P58" i="1" s="1"/>
  <c r="Q58" i="1" s="1"/>
  <c r="N59" i="1"/>
  <c r="P59" i="1" s="1"/>
  <c r="Q59" i="1" s="1"/>
  <c r="N60" i="1"/>
  <c r="P60" i="1" s="1"/>
  <c r="Q60" i="1" s="1"/>
  <c r="N61" i="1"/>
  <c r="P61" i="1" s="1"/>
  <c r="Q61" i="1" s="1"/>
  <c r="N62" i="1"/>
  <c r="P62" i="1" s="1"/>
  <c r="Q62" i="1" s="1"/>
  <c r="N63" i="1"/>
  <c r="P63" i="1" s="1"/>
  <c r="Q63" i="1" s="1"/>
  <c r="N64" i="1"/>
  <c r="P64" i="1" s="1"/>
  <c r="Q64" i="1" s="1"/>
  <c r="N65" i="1"/>
  <c r="P65" i="1" s="1"/>
  <c r="Q65" i="1" s="1"/>
  <c r="N66" i="1"/>
  <c r="P66" i="1" s="1"/>
  <c r="Q66" i="1" s="1"/>
  <c r="N67" i="1"/>
  <c r="P67" i="1" s="1"/>
  <c r="Q67" i="1" s="1"/>
  <c r="N68" i="1"/>
  <c r="P68" i="1" s="1"/>
  <c r="Q68" i="1" s="1"/>
  <c r="N69" i="1"/>
  <c r="P69" i="1" s="1"/>
  <c r="Q69" i="1" s="1"/>
  <c r="W76" i="1"/>
  <c r="N76" i="1"/>
  <c r="N78" i="1"/>
  <c r="P78" i="1" s="1"/>
  <c r="Q78" i="1" s="1"/>
  <c r="W80" i="1"/>
  <c r="N80" i="1"/>
  <c r="P80" i="1" s="1"/>
  <c r="Q80" i="1" s="1"/>
  <c r="W81" i="1"/>
  <c r="X81" i="1" s="1"/>
  <c r="N81" i="1"/>
  <c r="P81" i="1" s="1"/>
  <c r="Q81" i="1" s="1"/>
  <c r="N82" i="1"/>
  <c r="P82" i="1" s="1"/>
  <c r="Q82" i="1" s="1"/>
  <c r="W84" i="1"/>
  <c r="N84" i="1"/>
  <c r="N86" i="1"/>
  <c r="P86" i="1" s="1"/>
  <c r="Q86" i="1" s="1"/>
  <c r="N87" i="1"/>
  <c r="P87" i="1" s="1"/>
  <c r="Q87" i="1" s="1"/>
  <c r="W88" i="1"/>
  <c r="N88" i="1"/>
  <c r="W89" i="1"/>
  <c r="N89" i="1"/>
  <c r="P89" i="1" s="1"/>
  <c r="Q89" i="1" s="1"/>
  <c r="W90" i="1"/>
  <c r="N90" i="1"/>
  <c r="W92" i="1"/>
  <c r="N92" i="1"/>
  <c r="W93" i="1"/>
  <c r="N93" i="1"/>
  <c r="P93" i="1" s="1"/>
  <c r="Q93" i="1" s="1"/>
  <c r="N94" i="1"/>
  <c r="P94" i="1" s="1"/>
  <c r="Q94" i="1" s="1"/>
  <c r="N96" i="1"/>
  <c r="P96" i="1" s="1"/>
  <c r="Q96" i="1" s="1"/>
  <c r="N98" i="1"/>
  <c r="P98" i="1" s="1"/>
  <c r="Q98" i="1" s="1"/>
  <c r="W99" i="1"/>
  <c r="N99" i="1"/>
  <c r="P99" i="1" s="1"/>
  <c r="Q99" i="1" s="1"/>
  <c r="AI111" i="1"/>
  <c r="AI113" i="1"/>
  <c r="N248" i="1"/>
  <c r="P248" i="1" s="1"/>
  <c r="Q248" i="1" s="1"/>
  <c r="N249" i="1"/>
  <c r="P249" i="1" s="1"/>
  <c r="Q249" i="1" s="1"/>
  <c r="N250" i="1"/>
  <c r="P250" i="1" s="1"/>
  <c r="Q250" i="1" s="1"/>
  <c r="N251" i="1"/>
  <c r="P251" i="1" s="1"/>
  <c r="Q251" i="1" s="1"/>
  <c r="N252" i="1"/>
  <c r="P252" i="1" s="1"/>
  <c r="Q252" i="1" s="1"/>
  <c r="N253" i="1"/>
  <c r="P253" i="1" s="1"/>
  <c r="Q253" i="1" s="1"/>
  <c r="N254" i="1"/>
  <c r="P254" i="1" s="1"/>
  <c r="Q254" i="1" s="1"/>
  <c r="N255" i="1"/>
  <c r="P255" i="1" s="1"/>
  <c r="Q255" i="1" s="1"/>
  <c r="N256" i="1"/>
  <c r="P256" i="1" s="1"/>
  <c r="Q256" i="1" s="1"/>
  <c r="N257" i="1"/>
  <c r="P257" i="1" s="1"/>
  <c r="Q257" i="1" s="1"/>
  <c r="N258" i="1"/>
  <c r="P258" i="1" s="1"/>
  <c r="Q258" i="1" s="1"/>
  <c r="N259" i="1"/>
  <c r="P259" i="1" s="1"/>
  <c r="Q259" i="1" s="1"/>
  <c r="N260" i="1"/>
  <c r="P260" i="1" s="1"/>
  <c r="Q260" i="1" s="1"/>
  <c r="N261" i="1"/>
  <c r="P261" i="1" s="1"/>
  <c r="Q261" i="1" s="1"/>
  <c r="N262" i="1"/>
  <c r="P262" i="1" s="1"/>
  <c r="Q262" i="1" s="1"/>
  <c r="N263" i="1"/>
  <c r="P263" i="1" s="1"/>
  <c r="Q263" i="1" s="1"/>
  <c r="N264" i="1"/>
  <c r="P264" i="1" s="1"/>
  <c r="Q264" i="1" s="1"/>
  <c r="N319" i="1"/>
  <c r="P319" i="1" s="1"/>
  <c r="Q319" i="1" s="1"/>
  <c r="N321" i="1"/>
  <c r="P321" i="1" s="1"/>
  <c r="Q321" i="1" s="1"/>
  <c r="N322" i="1"/>
  <c r="P322" i="1" s="1"/>
  <c r="Q322" i="1" s="1"/>
  <c r="N323" i="1"/>
  <c r="P323" i="1" s="1"/>
  <c r="Q323" i="1" s="1"/>
  <c r="N324" i="1"/>
  <c r="P324" i="1" s="1"/>
  <c r="Q324" i="1" s="1"/>
  <c r="N325" i="1"/>
  <c r="P325" i="1" s="1"/>
  <c r="Q325" i="1" s="1"/>
  <c r="N326" i="1"/>
  <c r="P326" i="1" s="1"/>
  <c r="Q326" i="1" s="1"/>
  <c r="N327" i="1"/>
  <c r="P327" i="1" s="1"/>
  <c r="Q327" i="1" s="1"/>
  <c r="N328" i="1"/>
  <c r="P328" i="1" s="1"/>
  <c r="Q328" i="1" s="1"/>
  <c r="N331" i="1"/>
  <c r="P331" i="1" s="1"/>
  <c r="Q331" i="1" s="1"/>
  <c r="M380" i="1"/>
  <c r="N380" i="1" s="1"/>
  <c r="P380" i="1" s="1"/>
  <c r="Q380" i="1" s="1"/>
  <c r="M381" i="1"/>
  <c r="N381" i="1" s="1"/>
  <c r="P381" i="1" s="1"/>
  <c r="Q381" i="1" s="1"/>
  <c r="M382" i="1"/>
  <c r="N382" i="1" s="1"/>
  <c r="M384" i="1"/>
  <c r="N384" i="1" s="1"/>
  <c r="M386" i="1"/>
  <c r="N386" i="1" s="1"/>
  <c r="M387" i="1"/>
  <c r="N387" i="1" s="1"/>
  <c r="P387" i="1" s="1"/>
  <c r="Q387" i="1" s="1"/>
  <c r="M388" i="1"/>
  <c r="N388" i="1" s="1"/>
  <c r="M389" i="1"/>
  <c r="N389" i="1" s="1"/>
  <c r="P389" i="1" s="1"/>
  <c r="Q389" i="1" s="1"/>
  <c r="M390" i="1"/>
  <c r="N390" i="1" s="1"/>
  <c r="M401" i="1"/>
  <c r="N401" i="1" s="1"/>
  <c r="P401" i="1" s="1"/>
  <c r="Q401" i="1" s="1"/>
  <c r="Y433" i="1"/>
  <c r="Y462" i="1" s="1"/>
  <c r="N170" i="1"/>
  <c r="P170" i="1" s="1"/>
  <c r="Q170" i="1" s="1"/>
  <c r="N499" i="1"/>
  <c r="P499" i="1" s="1"/>
  <c r="Q499" i="1" s="1"/>
  <c r="N502" i="1"/>
  <c r="P502" i="1" s="1"/>
  <c r="Q502" i="1" s="1"/>
  <c r="N505" i="1"/>
  <c r="P505" i="1" s="1"/>
  <c r="Q505" i="1" s="1"/>
  <c r="N508" i="1"/>
  <c r="P508" i="1" s="1"/>
  <c r="Q508" i="1" s="1"/>
  <c r="N514" i="1"/>
  <c r="P514" i="1" s="1"/>
  <c r="Q514" i="1" s="1"/>
  <c r="N517" i="1"/>
  <c r="P517" i="1" s="1"/>
  <c r="Q517" i="1" s="1"/>
  <c r="N520" i="1"/>
  <c r="P520" i="1" s="1"/>
  <c r="Q520" i="1" s="1"/>
  <c r="N523" i="1"/>
  <c r="P523" i="1" s="1"/>
  <c r="Q523" i="1" s="1"/>
  <c r="N525" i="1"/>
  <c r="P525" i="1" s="1"/>
  <c r="Q525" i="1" s="1"/>
  <c r="N528" i="1"/>
  <c r="P528" i="1" s="1"/>
  <c r="Q528" i="1" s="1"/>
  <c r="N529" i="1"/>
  <c r="P529" i="1" s="1"/>
  <c r="Q529" i="1" s="1"/>
  <c r="N531" i="1"/>
  <c r="P531" i="1" s="1"/>
  <c r="Q531" i="1" s="1"/>
  <c r="N533" i="1"/>
  <c r="P533" i="1" s="1"/>
  <c r="Q533" i="1" s="1"/>
  <c r="N534" i="1"/>
  <c r="P534" i="1" s="1"/>
  <c r="Q534" i="1" s="1"/>
  <c r="Y12" i="1"/>
  <c r="Y16" i="1"/>
  <c r="Y19" i="1"/>
  <c r="Y25" i="1"/>
  <c r="Y29" i="1"/>
  <c r="Y51" i="1"/>
  <c r="Y70" i="1" s="1"/>
  <c r="N132" i="1"/>
  <c r="P132" i="1" s="1"/>
  <c r="Q132" i="1" s="1"/>
  <c r="N232" i="1"/>
  <c r="P232" i="1" s="1"/>
  <c r="Q232" i="1" s="1"/>
  <c r="N234" i="1"/>
  <c r="P234" i="1" s="1"/>
  <c r="Q234" i="1" s="1"/>
  <c r="N235" i="1"/>
  <c r="P235" i="1" s="1"/>
  <c r="Q235" i="1" s="1"/>
  <c r="N237" i="1"/>
  <c r="P237" i="1" s="1"/>
  <c r="Q237" i="1" s="1"/>
  <c r="N238" i="1"/>
  <c r="P238" i="1" s="1"/>
  <c r="Q238" i="1" s="1"/>
  <c r="N240" i="1"/>
  <c r="P240" i="1" s="1"/>
  <c r="Q240" i="1" s="1"/>
  <c r="N297" i="1"/>
  <c r="P297" i="1" s="1"/>
  <c r="Q297" i="1" s="1"/>
  <c r="N299" i="1"/>
  <c r="P299" i="1" s="1"/>
  <c r="Q299" i="1" s="1"/>
  <c r="N301" i="1"/>
  <c r="P301" i="1" s="1"/>
  <c r="Q301" i="1" s="1"/>
  <c r="N303" i="1"/>
  <c r="P303" i="1" s="1"/>
  <c r="Q303" i="1" s="1"/>
  <c r="N305" i="1"/>
  <c r="P305" i="1" s="1"/>
  <c r="Q305" i="1" s="1"/>
  <c r="N307" i="1"/>
  <c r="P307" i="1" s="1"/>
  <c r="Q307" i="1" s="1"/>
  <c r="N309" i="1"/>
  <c r="P309" i="1" s="1"/>
  <c r="Q309" i="1" s="1"/>
  <c r="N354" i="1"/>
  <c r="P354" i="1" s="1"/>
  <c r="Q354" i="1" s="1"/>
  <c r="N356" i="1"/>
  <c r="P356" i="1" s="1"/>
  <c r="Q356" i="1" s="1"/>
  <c r="N358" i="1"/>
  <c r="P358" i="1" s="1"/>
  <c r="Q358" i="1" s="1"/>
  <c r="N360" i="1"/>
  <c r="P360" i="1" s="1"/>
  <c r="Q360" i="1" s="1"/>
  <c r="N362" i="1"/>
  <c r="P362" i="1" s="1"/>
  <c r="Q362" i="1" s="1"/>
  <c r="N363" i="1"/>
  <c r="P363" i="1" s="1"/>
  <c r="Q363" i="1" s="1"/>
  <c r="N365" i="1"/>
  <c r="P365" i="1" s="1"/>
  <c r="Q365" i="1" s="1"/>
  <c r="N367" i="1"/>
  <c r="P367" i="1" s="1"/>
  <c r="Q367" i="1" s="1"/>
  <c r="N370" i="1"/>
  <c r="P370" i="1" s="1"/>
  <c r="Q370" i="1" s="1"/>
  <c r="Y401" i="1"/>
  <c r="Y403" i="1"/>
  <c r="N449" i="1"/>
  <c r="P449" i="1" s="1"/>
  <c r="Q449" i="1" s="1"/>
  <c r="N452" i="1"/>
  <c r="P452" i="1" s="1"/>
  <c r="Q452" i="1" s="1"/>
  <c r="N498" i="1"/>
  <c r="P498" i="1" s="1"/>
  <c r="Q498" i="1" s="1"/>
  <c r="N135" i="1"/>
  <c r="P135" i="1" s="1"/>
  <c r="Q135" i="1" s="1"/>
  <c r="N136" i="1"/>
  <c r="P136" i="1" s="1"/>
  <c r="Q136" i="1" s="1"/>
  <c r="N137" i="1"/>
  <c r="P137" i="1" s="1"/>
  <c r="Q137" i="1" s="1"/>
  <c r="N138" i="1"/>
  <c r="P138" i="1" s="1"/>
  <c r="Q138" i="1" s="1"/>
  <c r="N139" i="1"/>
  <c r="P139" i="1" s="1"/>
  <c r="Q139" i="1" s="1"/>
  <c r="N140" i="1"/>
  <c r="P140" i="1" s="1"/>
  <c r="Q140" i="1" s="1"/>
  <c r="N141" i="1"/>
  <c r="P141" i="1" s="1"/>
  <c r="Q141" i="1" s="1"/>
  <c r="N142" i="1"/>
  <c r="P142" i="1" s="1"/>
  <c r="Q142" i="1" s="1"/>
  <c r="N143" i="1"/>
  <c r="P143" i="1" s="1"/>
  <c r="Q143" i="1" s="1"/>
  <c r="N144" i="1"/>
  <c r="P144" i="1" s="1"/>
  <c r="Q144" i="1" s="1"/>
  <c r="N145" i="1"/>
  <c r="P145" i="1" s="1"/>
  <c r="Q145" i="1" s="1"/>
  <c r="N146" i="1"/>
  <c r="P146" i="1" s="1"/>
  <c r="Q146" i="1" s="1"/>
  <c r="N147" i="1"/>
  <c r="P147" i="1" s="1"/>
  <c r="Q147" i="1" s="1"/>
  <c r="N148" i="1"/>
  <c r="P148" i="1" s="1"/>
  <c r="Q148" i="1" s="1"/>
  <c r="N149" i="1"/>
  <c r="P149" i="1" s="1"/>
  <c r="Q149" i="1" s="1"/>
  <c r="N150" i="1"/>
  <c r="P150" i="1" s="1"/>
  <c r="Q150" i="1" s="1"/>
  <c r="N151" i="1"/>
  <c r="P151" i="1" s="1"/>
  <c r="Q151" i="1" s="1"/>
  <c r="N152" i="1"/>
  <c r="P152" i="1" s="1"/>
  <c r="Q152" i="1" s="1"/>
  <c r="N153" i="1"/>
  <c r="P153" i="1" s="1"/>
  <c r="Q153" i="1" s="1"/>
  <c r="N154" i="1"/>
  <c r="P154" i="1" s="1"/>
  <c r="Q154" i="1" s="1"/>
  <c r="N155" i="1"/>
  <c r="P155" i="1" s="1"/>
  <c r="Q155" i="1" s="1"/>
  <c r="N156" i="1"/>
  <c r="P156" i="1" s="1"/>
  <c r="Q156" i="1" s="1"/>
  <c r="N157" i="1"/>
  <c r="P157" i="1" s="1"/>
  <c r="Q157" i="1" s="1"/>
  <c r="N158" i="1"/>
  <c r="P158" i="1" s="1"/>
  <c r="Q158" i="1" s="1"/>
  <c r="N159" i="1"/>
  <c r="P159" i="1" s="1"/>
  <c r="Q159" i="1" s="1"/>
  <c r="N208" i="1"/>
  <c r="P208" i="1" s="1"/>
  <c r="Q208" i="1" s="1"/>
  <c r="N209" i="1"/>
  <c r="P209" i="1" s="1"/>
  <c r="Q209" i="1" s="1"/>
  <c r="N210" i="1"/>
  <c r="P210" i="1" s="1"/>
  <c r="Q210" i="1" s="1"/>
  <c r="N211" i="1"/>
  <c r="P211" i="1" s="1"/>
  <c r="Q211" i="1" s="1"/>
  <c r="N212" i="1"/>
  <c r="P212" i="1" s="1"/>
  <c r="Q212" i="1" s="1"/>
  <c r="N213" i="1"/>
  <c r="P213" i="1" s="1"/>
  <c r="Q213" i="1" s="1"/>
  <c r="N214" i="1"/>
  <c r="P214" i="1" s="1"/>
  <c r="Q214" i="1" s="1"/>
  <c r="N215" i="1"/>
  <c r="P215" i="1" s="1"/>
  <c r="Q215" i="1" s="1"/>
  <c r="N216" i="1"/>
  <c r="P216" i="1" s="1"/>
  <c r="Q216" i="1" s="1"/>
  <c r="N217" i="1"/>
  <c r="P217" i="1" s="1"/>
  <c r="Q217" i="1" s="1"/>
  <c r="N218" i="1"/>
  <c r="P218" i="1" s="1"/>
  <c r="Q218" i="1" s="1"/>
  <c r="N447" i="1"/>
  <c r="P447" i="1" s="1"/>
  <c r="Q447" i="1" s="1"/>
  <c r="N456" i="1"/>
  <c r="P456" i="1" s="1"/>
  <c r="Q456" i="1" s="1"/>
  <c r="N457" i="1"/>
  <c r="P457" i="1" s="1"/>
  <c r="Q457" i="1" s="1"/>
  <c r="N458" i="1"/>
  <c r="P458" i="1" s="1"/>
  <c r="Q458" i="1" s="1"/>
  <c r="N459" i="1"/>
  <c r="P459" i="1" s="1"/>
  <c r="Q459" i="1" s="1"/>
  <c r="N460" i="1"/>
  <c r="P460" i="1" s="1"/>
  <c r="Q460" i="1" s="1"/>
  <c r="N461" i="1"/>
  <c r="P461" i="1" s="1"/>
  <c r="Q461" i="1" s="1"/>
  <c r="N470" i="1"/>
  <c r="P470" i="1" s="1"/>
  <c r="Q470" i="1" s="1"/>
  <c r="N471" i="1"/>
  <c r="P471" i="1" s="1"/>
  <c r="Q471" i="1" s="1"/>
  <c r="N472" i="1"/>
  <c r="P472" i="1" s="1"/>
  <c r="Q472" i="1" s="1"/>
  <c r="N473" i="1"/>
  <c r="P473" i="1" s="1"/>
  <c r="Q473" i="1" s="1"/>
  <c r="N474" i="1"/>
  <c r="P474" i="1" s="1"/>
  <c r="Q474" i="1" s="1"/>
  <c r="N475" i="1"/>
  <c r="P475" i="1" s="1"/>
  <c r="Q475" i="1" s="1"/>
  <c r="N476" i="1"/>
  <c r="P476" i="1" s="1"/>
  <c r="Q476" i="1" s="1"/>
  <c r="P477" i="1"/>
  <c r="Q477" i="1" s="1"/>
  <c r="N477" i="1"/>
  <c r="N478" i="1"/>
  <c r="P478" i="1" s="1"/>
  <c r="Q478" i="1" s="1"/>
  <c r="N479" i="1"/>
  <c r="P479" i="1" s="1"/>
  <c r="Q479" i="1" s="1"/>
  <c r="N480" i="1"/>
  <c r="P480" i="1" s="1"/>
  <c r="Q480" i="1" s="1"/>
  <c r="N481" i="1"/>
  <c r="P481" i="1" s="1"/>
  <c r="Q481" i="1" s="1"/>
  <c r="N482" i="1"/>
  <c r="P482" i="1" s="1"/>
  <c r="Q482" i="1" s="1"/>
  <c r="N483" i="1"/>
  <c r="P483" i="1" s="1"/>
  <c r="Q483" i="1" s="1"/>
  <c r="N484" i="1"/>
  <c r="P484" i="1" s="1"/>
  <c r="Q484" i="1" s="1"/>
  <c r="N485" i="1"/>
  <c r="P485" i="1" s="1"/>
  <c r="Q485" i="1" s="1"/>
  <c r="N486" i="1"/>
  <c r="P486" i="1" s="1"/>
  <c r="Q486" i="1" s="1"/>
  <c r="N487" i="1"/>
  <c r="P487" i="1" s="1"/>
  <c r="Q487" i="1" s="1"/>
  <c r="N488" i="1"/>
  <c r="P488" i="1" s="1"/>
  <c r="Q488" i="1" s="1"/>
  <c r="N489" i="1"/>
  <c r="P489" i="1" s="1"/>
  <c r="Q489" i="1" s="1"/>
  <c r="N490" i="1"/>
  <c r="P490" i="1" s="1"/>
  <c r="Q490" i="1" s="1"/>
  <c r="N491" i="1"/>
  <c r="P491" i="1" s="1"/>
  <c r="Q491" i="1" s="1"/>
  <c r="N492" i="1"/>
  <c r="P492" i="1" s="1"/>
  <c r="Q492" i="1" s="1"/>
  <c r="N493" i="1"/>
  <c r="P493" i="1" s="1"/>
  <c r="Q493" i="1" s="1"/>
  <c r="N494" i="1"/>
  <c r="P494" i="1" s="1"/>
  <c r="Q494" i="1" s="1"/>
  <c r="N495" i="1"/>
  <c r="P495" i="1" s="1"/>
  <c r="Q495" i="1" s="1"/>
  <c r="N496" i="1"/>
  <c r="P496" i="1" s="1"/>
  <c r="Q496" i="1" s="1"/>
  <c r="N497" i="1"/>
  <c r="P497" i="1" s="1"/>
  <c r="Q497" i="1" s="1"/>
  <c r="N168" i="1"/>
  <c r="P168" i="1" s="1"/>
  <c r="Q168" i="1" s="1"/>
  <c r="N172" i="1"/>
  <c r="P172" i="1" s="1"/>
  <c r="Q172" i="1" s="1"/>
  <c r="N500" i="1"/>
  <c r="P500" i="1" s="1"/>
  <c r="Q500" i="1" s="1"/>
  <c r="N503" i="1"/>
  <c r="P503" i="1" s="1"/>
  <c r="Q503" i="1" s="1"/>
  <c r="N506" i="1"/>
  <c r="P506" i="1" s="1"/>
  <c r="Q506" i="1" s="1"/>
  <c r="N511" i="1"/>
  <c r="P511" i="1" s="1"/>
  <c r="Q511" i="1" s="1"/>
  <c r="N515" i="1"/>
  <c r="P515" i="1" s="1"/>
  <c r="Q515" i="1" s="1"/>
  <c r="N518" i="1"/>
  <c r="P518" i="1" s="1"/>
  <c r="Q518" i="1" s="1"/>
  <c r="N521" i="1"/>
  <c r="P521" i="1" s="1"/>
  <c r="Q521" i="1" s="1"/>
  <c r="N524" i="1"/>
  <c r="P524" i="1" s="1"/>
  <c r="Q524" i="1" s="1"/>
  <c r="N527" i="1"/>
  <c r="P527" i="1" s="1"/>
  <c r="Q527" i="1" s="1"/>
  <c r="N532" i="1"/>
  <c r="P532" i="1" s="1"/>
  <c r="Q532" i="1" s="1"/>
  <c r="Y20" i="1"/>
  <c r="N233" i="1"/>
  <c r="P233" i="1" s="1"/>
  <c r="Q233" i="1" s="1"/>
  <c r="N236" i="1"/>
  <c r="P236" i="1" s="1"/>
  <c r="Q236" i="1" s="1"/>
  <c r="N239" i="1"/>
  <c r="P239" i="1" s="1"/>
  <c r="Q239" i="1" s="1"/>
  <c r="N296" i="1"/>
  <c r="N298" i="1"/>
  <c r="P298" i="1" s="1"/>
  <c r="Q298" i="1" s="1"/>
  <c r="N300" i="1"/>
  <c r="P300" i="1" s="1"/>
  <c r="Q300" i="1" s="1"/>
  <c r="N302" i="1"/>
  <c r="P302" i="1" s="1"/>
  <c r="Q302" i="1" s="1"/>
  <c r="N304" i="1"/>
  <c r="P304" i="1" s="1"/>
  <c r="Q304" i="1" s="1"/>
  <c r="N306" i="1"/>
  <c r="P306" i="1" s="1"/>
  <c r="Q306" i="1" s="1"/>
  <c r="N308" i="1"/>
  <c r="P308" i="1" s="1"/>
  <c r="Q308" i="1" s="1"/>
  <c r="N311" i="1"/>
  <c r="P311" i="1" s="1"/>
  <c r="Q311" i="1" s="1"/>
  <c r="N355" i="1"/>
  <c r="P355" i="1" s="1"/>
  <c r="Q355" i="1" s="1"/>
  <c r="N357" i="1"/>
  <c r="P357" i="1" s="1"/>
  <c r="Q357" i="1" s="1"/>
  <c r="N359" i="1"/>
  <c r="P359" i="1" s="1"/>
  <c r="Q359" i="1" s="1"/>
  <c r="N361" i="1"/>
  <c r="P361" i="1" s="1"/>
  <c r="Q361" i="1" s="1"/>
  <c r="N364" i="1"/>
  <c r="P364" i="1" s="1"/>
  <c r="Q364" i="1" s="1"/>
  <c r="N366" i="1"/>
  <c r="P366" i="1" s="1"/>
  <c r="Q366" i="1" s="1"/>
  <c r="N368" i="1"/>
  <c r="P368" i="1" s="1"/>
  <c r="Q368" i="1" s="1"/>
  <c r="P369" i="1"/>
  <c r="Q369" i="1" s="1"/>
  <c r="N369" i="1"/>
  <c r="Y378" i="1"/>
  <c r="Y387" i="1"/>
  <c r="Y389" i="1"/>
  <c r="Y400" i="1"/>
  <c r="N448" i="1"/>
  <c r="P448" i="1" s="1"/>
  <c r="Q448" i="1" s="1"/>
  <c r="N450" i="1"/>
  <c r="P450" i="1" s="1"/>
  <c r="Q450" i="1" s="1"/>
  <c r="N451" i="1"/>
  <c r="P451" i="1" s="1"/>
  <c r="Q451" i="1" s="1"/>
  <c r="N453" i="1"/>
  <c r="P453" i="1" s="1"/>
  <c r="Q453" i="1" s="1"/>
  <c r="N454" i="1"/>
  <c r="P454" i="1" s="1"/>
  <c r="Q454" i="1" s="1"/>
  <c r="N106" i="1"/>
  <c r="P106" i="1" s="1"/>
  <c r="Q106" i="1" s="1"/>
  <c r="N107" i="1"/>
  <c r="P107" i="1" s="1"/>
  <c r="Q107" i="1" s="1"/>
  <c r="N108" i="1"/>
  <c r="P108" i="1" s="1"/>
  <c r="Q108" i="1" s="1"/>
  <c r="N109" i="1"/>
  <c r="P109" i="1" s="1"/>
  <c r="N110" i="1"/>
  <c r="P110" i="1" s="1"/>
  <c r="Q110" i="1" s="1"/>
  <c r="N111" i="1"/>
  <c r="P111" i="1" s="1"/>
  <c r="Q111" i="1" s="1"/>
  <c r="N112" i="1"/>
  <c r="P112" i="1" s="1"/>
  <c r="Q112" i="1" s="1"/>
  <c r="N113" i="1"/>
  <c r="P113" i="1" s="1"/>
  <c r="Q113" i="1" s="1"/>
  <c r="N114" i="1"/>
  <c r="P114" i="1" s="1"/>
  <c r="Q114" i="1" s="1"/>
  <c r="N115" i="1"/>
  <c r="P115" i="1" s="1"/>
  <c r="Q115" i="1" s="1"/>
  <c r="N116" i="1"/>
  <c r="P116" i="1" s="1"/>
  <c r="Q116" i="1" s="1"/>
  <c r="N117" i="1"/>
  <c r="P117" i="1" s="1"/>
  <c r="Q117" i="1" s="1"/>
  <c r="N118" i="1"/>
  <c r="P118" i="1" s="1"/>
  <c r="Q118" i="1" s="1"/>
  <c r="N119" i="1"/>
  <c r="P119" i="1" s="1"/>
  <c r="Q119" i="1" s="1"/>
  <c r="N120" i="1"/>
  <c r="P120" i="1" s="1"/>
  <c r="Q120" i="1" s="1"/>
  <c r="N121" i="1"/>
  <c r="P121" i="1" s="1"/>
  <c r="Q121" i="1" s="1"/>
  <c r="N122" i="1"/>
  <c r="P122" i="1" s="1"/>
  <c r="Q122" i="1" s="1"/>
  <c r="N123" i="1"/>
  <c r="P123" i="1" s="1"/>
  <c r="Q123" i="1" s="1"/>
  <c r="N124" i="1"/>
  <c r="P124" i="1" s="1"/>
  <c r="Q124" i="1" s="1"/>
  <c r="X217" i="1"/>
  <c r="Z217" i="1" s="1"/>
  <c r="AB217" i="1" s="1"/>
  <c r="AC217" i="1" s="1"/>
  <c r="N220" i="1"/>
  <c r="P220" i="1" s="1"/>
  <c r="Q220" i="1" s="1"/>
  <c r="N221" i="1"/>
  <c r="P221" i="1" s="1"/>
  <c r="Q221" i="1" s="1"/>
  <c r="N222" i="1"/>
  <c r="N223" i="1"/>
  <c r="P223" i="1" s="1"/>
  <c r="Q223" i="1" s="1"/>
  <c r="Z233" i="1"/>
  <c r="AB233" i="1" s="1"/>
  <c r="AC233" i="1" s="1"/>
  <c r="E28" i="16"/>
  <c r="F28" i="16" s="1"/>
  <c r="N271" i="1"/>
  <c r="N272" i="1"/>
  <c r="P272" i="1" s="1"/>
  <c r="Q272" i="1" s="1"/>
  <c r="N273" i="1"/>
  <c r="P273" i="1" s="1"/>
  <c r="Q273" i="1" s="1"/>
  <c r="N274" i="1"/>
  <c r="P274" i="1" s="1"/>
  <c r="Q274" i="1" s="1"/>
  <c r="N275" i="1"/>
  <c r="P275" i="1" s="1"/>
  <c r="Q275" i="1" s="1"/>
  <c r="N276" i="1"/>
  <c r="P276" i="1" s="1"/>
  <c r="Q276" i="1" s="1"/>
  <c r="N277" i="1"/>
  <c r="P277" i="1" s="1"/>
  <c r="Q277" i="1" s="1"/>
  <c r="N278" i="1"/>
  <c r="P278" i="1" s="1"/>
  <c r="Q278" i="1" s="1"/>
  <c r="N279" i="1"/>
  <c r="P279" i="1" s="1"/>
  <c r="Q279" i="1" s="1"/>
  <c r="N280" i="1"/>
  <c r="P280" i="1" s="1"/>
  <c r="Q280" i="1" s="1"/>
  <c r="N281" i="1"/>
  <c r="P281" i="1" s="1"/>
  <c r="Q281" i="1" s="1"/>
  <c r="N282" i="1"/>
  <c r="P282" i="1" s="1"/>
  <c r="Q282" i="1" s="1"/>
  <c r="N283" i="1"/>
  <c r="P283" i="1" s="1"/>
  <c r="Q283" i="1" s="1"/>
  <c r="N284" i="1"/>
  <c r="P284" i="1" s="1"/>
  <c r="Q284" i="1" s="1"/>
  <c r="N285" i="1"/>
  <c r="P285" i="1" s="1"/>
  <c r="Q285" i="1" s="1"/>
  <c r="N286" i="1"/>
  <c r="P286" i="1" s="1"/>
  <c r="Q286" i="1" s="1"/>
  <c r="N287" i="1"/>
  <c r="P287" i="1" s="1"/>
  <c r="Q287" i="1" s="1"/>
  <c r="N288" i="1"/>
  <c r="P288" i="1" s="1"/>
  <c r="Q288" i="1" s="1"/>
  <c r="AI309" i="1"/>
  <c r="N339" i="1"/>
  <c r="P339" i="1" s="1"/>
  <c r="Q339" i="1" s="1"/>
  <c r="N340" i="1"/>
  <c r="P340" i="1" s="1"/>
  <c r="Q340" i="1" s="1"/>
  <c r="N341" i="1"/>
  <c r="P341" i="1" s="1"/>
  <c r="Q341" i="1" s="1"/>
  <c r="N342" i="1"/>
  <c r="P342" i="1" s="1"/>
  <c r="Q342" i="1" s="1"/>
  <c r="N343" i="1"/>
  <c r="P343" i="1" s="1"/>
  <c r="Q343" i="1" s="1"/>
  <c r="N344" i="1"/>
  <c r="P344" i="1" s="1"/>
  <c r="Q344" i="1" s="1"/>
  <c r="N345" i="1"/>
  <c r="P345" i="1" s="1"/>
  <c r="Q345" i="1" s="1"/>
  <c r="N346" i="1"/>
  <c r="P346" i="1" s="1"/>
  <c r="Q346" i="1" s="1"/>
  <c r="M407" i="1"/>
  <c r="N407" i="1" s="1"/>
  <c r="P407" i="1" s="1"/>
  <c r="Q407" i="1" s="1"/>
  <c r="M409" i="1"/>
  <c r="N409" i="1" s="1"/>
  <c r="P409" i="1" s="1"/>
  <c r="Q409" i="1" s="1"/>
  <c r="M410" i="1"/>
  <c r="N410" i="1" s="1"/>
  <c r="P410" i="1" s="1"/>
  <c r="Q410" i="1" s="1"/>
  <c r="N418" i="1"/>
  <c r="P418" i="1" s="1"/>
  <c r="Q418" i="1" s="1"/>
  <c r="N419" i="1"/>
  <c r="P419" i="1" s="1"/>
  <c r="Q419" i="1" s="1"/>
  <c r="N420" i="1"/>
  <c r="P420" i="1" s="1"/>
  <c r="Q420" i="1" s="1"/>
  <c r="N421" i="1"/>
  <c r="P421" i="1" s="1"/>
  <c r="Q421" i="1" s="1"/>
  <c r="N422" i="1"/>
  <c r="P422" i="1" s="1"/>
  <c r="Q422" i="1" s="1"/>
  <c r="N423" i="1"/>
  <c r="P423" i="1" s="1"/>
  <c r="Q423" i="1" s="1"/>
  <c r="N424" i="1"/>
  <c r="P424" i="1" s="1"/>
  <c r="Q424" i="1" s="1"/>
  <c r="N425" i="1"/>
  <c r="P425" i="1" s="1"/>
  <c r="Q425" i="1" s="1"/>
  <c r="N426" i="1"/>
  <c r="P426" i="1" s="1"/>
  <c r="Q426" i="1" s="1"/>
  <c r="N427" i="1"/>
  <c r="P427" i="1" s="1"/>
  <c r="Q427" i="1" s="1"/>
  <c r="N428" i="1"/>
  <c r="P428" i="1" s="1"/>
  <c r="Q428" i="1" s="1"/>
  <c r="N429" i="1"/>
  <c r="P429" i="1" s="1"/>
  <c r="Q429" i="1" s="1"/>
  <c r="N430" i="1"/>
  <c r="P430" i="1" s="1"/>
  <c r="Q430" i="1" s="1"/>
  <c r="N431" i="1"/>
  <c r="P431" i="1" s="1"/>
  <c r="Q431" i="1" s="1"/>
  <c r="N432" i="1"/>
  <c r="P432" i="1" s="1"/>
  <c r="Q432" i="1" s="1"/>
  <c r="N434" i="1"/>
  <c r="P434" i="1" s="1"/>
  <c r="Q434" i="1" s="1"/>
  <c r="N435" i="1"/>
  <c r="P435" i="1" s="1"/>
  <c r="Q435" i="1" s="1"/>
  <c r="N436" i="1"/>
  <c r="P436" i="1" s="1"/>
  <c r="Q436" i="1" s="1"/>
  <c r="N437" i="1"/>
  <c r="P437" i="1" s="1"/>
  <c r="Q437" i="1" s="1"/>
  <c r="N438" i="1"/>
  <c r="P438" i="1" s="1"/>
  <c r="Q438" i="1" s="1"/>
  <c r="N439" i="1"/>
  <c r="P439" i="1" s="1"/>
  <c r="Q439" i="1" s="1"/>
  <c r="N440" i="1"/>
  <c r="P440" i="1" s="1"/>
  <c r="Q440" i="1" s="1"/>
  <c r="N441" i="1"/>
  <c r="P441" i="1" s="1"/>
  <c r="Q441" i="1" s="1"/>
  <c r="N442" i="1"/>
  <c r="P442" i="1" s="1"/>
  <c r="Q442" i="1" s="1"/>
  <c r="N443" i="1"/>
  <c r="P443" i="1" s="1"/>
  <c r="Q443" i="1" s="1"/>
  <c r="N444" i="1"/>
  <c r="P444" i="1" s="1"/>
  <c r="Q444" i="1" s="1"/>
  <c r="N445" i="1"/>
  <c r="P445" i="1" s="1"/>
  <c r="Q445" i="1" s="1"/>
  <c r="N446" i="1"/>
  <c r="P446" i="1" s="1"/>
  <c r="Q446" i="1" s="1"/>
  <c r="N167" i="1"/>
  <c r="P167" i="1" s="1"/>
  <c r="Q167" i="1" s="1"/>
  <c r="N171" i="1"/>
  <c r="P171" i="1" s="1"/>
  <c r="Q171" i="1" s="1"/>
  <c r="N174" i="1"/>
  <c r="P174" i="1" s="1"/>
  <c r="Q174" i="1" s="1"/>
  <c r="N512" i="1"/>
  <c r="P512" i="1" s="1"/>
  <c r="Q512" i="1" s="1"/>
  <c r="Y11" i="1"/>
  <c r="Y15" i="1"/>
  <c r="Y24" i="1"/>
  <c r="Y33" i="1"/>
  <c r="N133" i="1"/>
  <c r="P133" i="1" s="1"/>
  <c r="Q133" i="1" s="1"/>
  <c r="N182" i="1"/>
  <c r="P182" i="1" s="1"/>
  <c r="Q182" i="1" s="1"/>
  <c r="N183" i="1"/>
  <c r="P183" i="1" s="1"/>
  <c r="Q183" i="1" s="1"/>
  <c r="N184" i="1"/>
  <c r="P184" i="1" s="1"/>
  <c r="Q184" i="1" s="1"/>
  <c r="N185" i="1"/>
  <c r="P185" i="1" s="1"/>
  <c r="Q185" i="1" s="1"/>
  <c r="N186" i="1"/>
  <c r="P186" i="1" s="1"/>
  <c r="Q186" i="1" s="1"/>
  <c r="N187" i="1"/>
  <c r="P187" i="1" s="1"/>
  <c r="Q187" i="1" s="1"/>
  <c r="N188" i="1"/>
  <c r="P188" i="1" s="1"/>
  <c r="Q188" i="1" s="1"/>
  <c r="N189" i="1"/>
  <c r="P189" i="1" s="1"/>
  <c r="Q189" i="1" s="1"/>
  <c r="N190" i="1"/>
  <c r="P190" i="1" s="1"/>
  <c r="Q190" i="1" s="1"/>
  <c r="N191" i="1"/>
  <c r="P191" i="1" s="1"/>
  <c r="Q191" i="1" s="1"/>
  <c r="N192" i="1"/>
  <c r="P192" i="1" s="1"/>
  <c r="Q192" i="1" s="1"/>
  <c r="N193" i="1"/>
  <c r="P193" i="1" s="1"/>
  <c r="Q193" i="1" s="1"/>
  <c r="N194" i="1"/>
  <c r="P194" i="1" s="1"/>
  <c r="Q194" i="1" s="1"/>
  <c r="N195" i="1"/>
  <c r="P195" i="1" s="1"/>
  <c r="Q195" i="1" s="1"/>
  <c r="N196" i="1"/>
  <c r="P196" i="1" s="1"/>
  <c r="Q196" i="1" s="1"/>
  <c r="N197" i="1"/>
  <c r="P197" i="1" s="1"/>
  <c r="Q197" i="1" s="1"/>
  <c r="N198" i="1"/>
  <c r="P198" i="1" s="1"/>
  <c r="Q198" i="1" s="1"/>
  <c r="N199" i="1"/>
  <c r="P199" i="1" s="1"/>
  <c r="Q199" i="1" s="1"/>
  <c r="N200" i="1"/>
  <c r="P200" i="1" s="1"/>
  <c r="Q200" i="1" s="1"/>
  <c r="AI215" i="1"/>
  <c r="X276" i="1"/>
  <c r="Z276" i="1" s="1"/>
  <c r="X282" i="1"/>
  <c r="Z282" i="1" s="1"/>
  <c r="AB282" i="1" s="1"/>
  <c r="AC282" i="1" s="1"/>
  <c r="X286" i="1"/>
  <c r="Z286" i="1" s="1"/>
  <c r="Z492" i="1"/>
  <c r="Q546" i="1"/>
  <c r="X328" i="1"/>
  <c r="Z328" i="1" s="1"/>
  <c r="AI166" i="1"/>
  <c r="AI531" i="1"/>
  <c r="X69" i="1"/>
  <c r="Z69" i="1" s="1"/>
  <c r="AB69" i="1" s="1"/>
  <c r="AC69" i="1" s="1"/>
  <c r="X325" i="1"/>
  <c r="Z325" i="1" s="1"/>
  <c r="W529" i="1"/>
  <c r="X167" i="1"/>
  <c r="Z167" i="1" s="1"/>
  <c r="AB167" i="1" s="1"/>
  <c r="AC167" i="1" s="1"/>
  <c r="T323" i="1"/>
  <c r="P406" i="1"/>
  <c r="Q406" i="1" s="1"/>
  <c r="T343" i="1"/>
  <c r="X343" i="1" s="1"/>
  <c r="Z343" i="1" s="1"/>
  <c r="AB343" i="1" s="1"/>
  <c r="AC343" i="1" s="1"/>
  <c r="AM31" i="7"/>
  <c r="R568" i="10"/>
  <c r="T568" i="10" s="1"/>
  <c r="R183" i="10"/>
  <c r="T183" i="10" s="1"/>
  <c r="R742" i="10"/>
  <c r="T742" i="10" s="1"/>
  <c r="R91" i="10"/>
  <c r="T91" i="10" s="1"/>
  <c r="AA103" i="10"/>
  <c r="AC103" i="10" s="1"/>
  <c r="R708" i="10"/>
  <c r="T708" i="10" s="1"/>
  <c r="AR9" i="7"/>
  <c r="AJ765" i="10"/>
  <c r="AL765" i="10" s="1"/>
  <c r="R789" i="10"/>
  <c r="T789" i="10" s="1"/>
  <c r="R804" i="10"/>
  <c r="T804" i="10" s="1"/>
  <c r="R807" i="10"/>
  <c r="T807" i="10" s="1"/>
  <c r="V807" i="10" s="1"/>
  <c r="W807" i="10" s="1"/>
  <c r="BH9" i="7"/>
  <c r="AL552" i="14"/>
  <c r="AN552" i="14" s="1"/>
  <c r="AP552" i="14" s="1"/>
  <c r="AQ552" i="14" s="1"/>
  <c r="AK268" i="14"/>
  <c r="AL247" i="14"/>
  <c r="AN247" i="14" s="1"/>
  <c r="AP247" i="14" s="1"/>
  <c r="AQ247" i="14" s="1"/>
  <c r="AO24" i="7"/>
  <c r="BF24" i="7"/>
  <c r="W24" i="7"/>
  <c r="F24" i="7"/>
  <c r="AK426" i="14"/>
  <c r="P502" i="14"/>
  <c r="Q502" i="14" s="1"/>
  <c r="E44" i="16"/>
  <c r="F44" i="16" s="1"/>
  <c r="G44" i="16" s="1"/>
  <c r="H44" i="16" s="1"/>
  <c r="E26" i="16"/>
  <c r="F26" i="16" s="1"/>
  <c r="G26" i="16" s="1"/>
  <c r="H26" i="16" s="1"/>
  <c r="N339" i="14"/>
  <c r="P339" i="14" s="1"/>
  <c r="P355" i="14" s="1"/>
  <c r="E32" i="16"/>
  <c r="F32" i="16" s="1"/>
  <c r="G32" i="16" s="1"/>
  <c r="H32" i="16" s="1"/>
  <c r="BF16" i="7"/>
  <c r="AO16" i="7"/>
  <c r="W16" i="7"/>
  <c r="F16" i="7"/>
  <c r="AX426" i="14"/>
  <c r="AO11" i="7"/>
  <c r="BF11" i="7"/>
  <c r="W11" i="7"/>
  <c r="F11" i="7"/>
  <c r="N317" i="14"/>
  <c r="N334" i="14" s="1"/>
  <c r="E29" i="16"/>
  <c r="F29" i="16" s="1"/>
  <c r="G29" i="16" s="1"/>
  <c r="H29" i="16" s="1"/>
  <c r="E35" i="16"/>
  <c r="F35" i="16" s="1"/>
  <c r="G35" i="16" s="1"/>
  <c r="H35" i="16" s="1"/>
  <c r="BF27" i="7"/>
  <c r="AO27" i="7"/>
  <c r="W27" i="7"/>
  <c r="F27" i="7"/>
  <c r="AL352" i="14"/>
  <c r="AY352" i="14" s="1"/>
  <c r="BA352" i="14" s="1"/>
  <c r="BC352" i="14" s="1"/>
  <c r="BD352" i="14" s="1"/>
  <c r="BF18" i="7"/>
  <c r="AO18" i="7"/>
  <c r="W18" i="7"/>
  <c r="F18" i="7"/>
  <c r="BF15" i="7"/>
  <c r="AO15" i="7"/>
  <c r="W15" i="7"/>
  <c r="F15" i="7"/>
  <c r="AO19" i="7"/>
  <c r="BF19" i="7"/>
  <c r="W19" i="7"/>
  <c r="F19" i="7"/>
  <c r="N234" i="14"/>
  <c r="P234" i="14" s="1"/>
  <c r="E17" i="16"/>
  <c r="F17" i="16" s="1"/>
  <c r="G17" i="16" s="1"/>
  <c r="H17" i="16" s="1"/>
  <c r="AL127" i="14"/>
  <c r="AN127" i="14" s="1"/>
  <c r="AP127" i="14" s="1"/>
  <c r="AQ127" i="14" s="1"/>
  <c r="N259" i="14"/>
  <c r="E20" i="16"/>
  <c r="F20" i="16" s="1"/>
  <c r="G20" i="16" s="1"/>
  <c r="H20" i="16" s="1"/>
  <c r="N412" i="14"/>
  <c r="P412" i="14" s="1"/>
  <c r="P427" i="14" s="1"/>
  <c r="E41" i="16"/>
  <c r="F41" i="16" s="1"/>
  <c r="G41" i="16" s="1"/>
  <c r="H41" i="16" s="1"/>
  <c r="BF13" i="7"/>
  <c r="AO13" i="7"/>
  <c r="W13" i="7"/>
  <c r="F13" i="7"/>
  <c r="J17" i="16"/>
  <c r="K17" i="16" s="1"/>
  <c r="L17" i="16" s="1"/>
  <c r="M17" i="16" s="1"/>
  <c r="P377" i="14"/>
  <c r="P385" i="14" s="1"/>
  <c r="E38" i="16"/>
  <c r="F38" i="16" s="1"/>
  <c r="G38" i="16" s="1"/>
  <c r="H38" i="16" s="1"/>
  <c r="BF29" i="7"/>
  <c r="AO29" i="7"/>
  <c r="W29" i="7"/>
  <c r="F29" i="7"/>
  <c r="J20" i="16"/>
  <c r="K20" i="16" s="1"/>
  <c r="L20" i="16" s="1"/>
  <c r="M20" i="16" s="1"/>
  <c r="AO20" i="7"/>
  <c r="BF20" i="7"/>
  <c r="W20" i="7"/>
  <c r="F20" i="7"/>
  <c r="AO22" i="7"/>
  <c r="BF22" i="7"/>
  <c r="W22" i="7"/>
  <c r="F22" i="7"/>
  <c r="BF25" i="7"/>
  <c r="AO25" i="7"/>
  <c r="W25" i="7"/>
  <c r="F25" i="7"/>
  <c r="Y412" i="14"/>
  <c r="AO12" i="7"/>
  <c r="BF12" i="7"/>
  <c r="W12" i="7"/>
  <c r="F12" i="7"/>
  <c r="D12" i="7" s="1"/>
  <c r="AO26" i="7"/>
  <c r="BF26" i="7"/>
  <c r="W26" i="7"/>
  <c r="F26" i="7"/>
  <c r="AO21" i="7"/>
  <c r="BF21" i="7"/>
  <c r="W21" i="7"/>
  <c r="F21" i="7"/>
  <c r="AO23" i="7"/>
  <c r="BF23" i="7"/>
  <c r="W23" i="7"/>
  <c r="F23" i="7"/>
  <c r="BF28" i="7"/>
  <c r="AO28" i="7"/>
  <c r="W28" i="7"/>
  <c r="F28" i="7"/>
  <c r="E14" i="16"/>
  <c r="F14" i="16" s="1"/>
  <c r="G14" i="16" s="1"/>
  <c r="AK246" i="14"/>
  <c r="N280" i="14"/>
  <c r="N290" i="14" s="1"/>
  <c r="E23" i="16"/>
  <c r="F23" i="16" s="1"/>
  <c r="G23" i="16" s="1"/>
  <c r="H23" i="16" s="1"/>
  <c r="BF17" i="7"/>
  <c r="AO17" i="7"/>
  <c r="W17" i="7"/>
  <c r="F17" i="7"/>
  <c r="BF30" i="7"/>
  <c r="AO30" i="7"/>
  <c r="W30" i="7"/>
  <c r="F30" i="7"/>
  <c r="X148" i="1"/>
  <c r="Z148" i="1" s="1"/>
  <c r="AB148" i="1" s="1"/>
  <c r="AC148" i="1" s="1"/>
  <c r="X154" i="1"/>
  <c r="Z154" i="1" s="1"/>
  <c r="AI237" i="1"/>
  <c r="X525" i="1"/>
  <c r="Z525" i="1" s="1"/>
  <c r="X116" i="1"/>
  <c r="Z116" i="1" s="1"/>
  <c r="X502" i="1"/>
  <c r="Z502" i="1" s="1"/>
  <c r="AB502" i="1" s="1"/>
  <c r="AC502" i="1" s="1"/>
  <c r="X508" i="1"/>
  <c r="Z508" i="1" s="1"/>
  <c r="AB508" i="1" s="1"/>
  <c r="AC508" i="1" s="1"/>
  <c r="X512" i="1"/>
  <c r="Z512" i="1" s="1"/>
  <c r="X514" i="1"/>
  <c r="Z514" i="1" s="1"/>
  <c r="AE181" i="1"/>
  <c r="AQ181" i="1" s="1"/>
  <c r="AR181" i="1" s="1"/>
  <c r="S1" i="1"/>
  <c r="W356" i="1"/>
  <c r="W370" i="1"/>
  <c r="AE492" i="1"/>
  <c r="AI430" i="1"/>
  <c r="X195" i="1"/>
  <c r="Z195" i="1" s="1"/>
  <c r="X387" i="1"/>
  <c r="X400" i="1"/>
  <c r="T447" i="1"/>
  <c r="T379" i="1"/>
  <c r="T381" i="1"/>
  <c r="W435" i="1"/>
  <c r="AI443" i="1"/>
  <c r="T522" i="1"/>
  <c r="X528" i="1"/>
  <c r="Z528" i="1" s="1"/>
  <c r="AB528" i="1" s="1"/>
  <c r="AC528" i="1" s="1"/>
  <c r="T435" i="1"/>
  <c r="T481" i="1"/>
  <c r="W94" i="1"/>
  <c r="X340" i="1"/>
  <c r="Z340" i="1" s="1"/>
  <c r="L2" i="1"/>
  <c r="L3" i="1" s="1"/>
  <c r="AE485" i="1"/>
  <c r="AQ485" i="1" s="1"/>
  <c r="AR485" i="1" s="1"/>
  <c r="AH512" i="1"/>
  <c r="AT512" i="1" s="1"/>
  <c r="AU512" i="1" s="1"/>
  <c r="T357" i="1"/>
  <c r="X357" i="1" s="1"/>
  <c r="Z357" i="1" s="1"/>
  <c r="T470" i="1"/>
  <c r="T363" i="1"/>
  <c r="W507" i="1"/>
  <c r="T410" i="1"/>
  <c r="X410" i="1" s="1"/>
  <c r="T486" i="1"/>
  <c r="X486" i="1" s="1"/>
  <c r="Z486" i="1" s="1"/>
  <c r="X339" i="1"/>
  <c r="Z339" i="1" s="1"/>
  <c r="AB339" i="1" s="1"/>
  <c r="AC339" i="1" s="1"/>
  <c r="AE369" i="1"/>
  <c r="AQ369" i="1" s="1"/>
  <c r="AR369" i="1" s="1"/>
  <c r="AE450" i="1"/>
  <c r="AF450" i="1" s="1"/>
  <c r="AU62" i="1"/>
  <c r="AU504" i="1"/>
  <c r="X189" i="1"/>
  <c r="X319" i="1"/>
  <c r="Z319" i="1" s="1"/>
  <c r="AB319" i="1" s="1"/>
  <c r="AC319" i="1" s="1"/>
  <c r="T359" i="1"/>
  <c r="X359" i="1" s="1"/>
  <c r="AE388" i="1"/>
  <c r="AF388" i="1" s="1"/>
  <c r="AE526" i="1"/>
  <c r="AF526" i="1" s="1"/>
  <c r="X401" i="1"/>
  <c r="T408" i="1"/>
  <c r="X408" i="1" s="1"/>
  <c r="T469" i="1"/>
  <c r="U2" i="1"/>
  <c r="U3" i="1" s="1"/>
  <c r="AH357" i="1"/>
  <c r="AT357" i="1" s="1"/>
  <c r="AU357" i="1" s="1"/>
  <c r="W420" i="1"/>
  <c r="W494" i="1"/>
  <c r="X530" i="1"/>
  <c r="Z530" i="1" s="1"/>
  <c r="G2" i="1"/>
  <c r="G3" i="1" s="1"/>
  <c r="X220" i="1"/>
  <c r="Z220" i="1" s="1"/>
  <c r="I2" i="1"/>
  <c r="I3" i="1" s="1"/>
  <c r="W444" i="1"/>
  <c r="X450" i="1"/>
  <c r="Z450" i="1" s="1"/>
  <c r="AH517" i="1"/>
  <c r="AI517" i="1" s="1"/>
  <c r="AF1" i="1"/>
  <c r="AE340" i="1"/>
  <c r="AQ340" i="1" s="1"/>
  <c r="AR340" i="1" s="1"/>
  <c r="AU345" i="1"/>
  <c r="AU457" i="1"/>
  <c r="AU489" i="1"/>
  <c r="T527" i="1"/>
  <c r="X527" i="1" s="1"/>
  <c r="Z527" i="1" s="1"/>
  <c r="AE530" i="1"/>
  <c r="AF530" i="1" s="1"/>
  <c r="T529" i="1"/>
  <c r="AP2" i="1"/>
  <c r="X324" i="1"/>
  <c r="Z324" i="1" s="1"/>
  <c r="AB324" i="1" s="1"/>
  <c r="AC324" i="1" s="1"/>
  <c r="W96" i="1"/>
  <c r="AH342" i="1"/>
  <c r="AT342" i="1" s="1"/>
  <c r="W353" i="1"/>
  <c r="W362" i="1"/>
  <c r="AI369" i="1"/>
  <c r="AU382" i="1"/>
  <c r="AW382" i="1" s="1"/>
  <c r="AI481" i="1"/>
  <c r="T497" i="1"/>
  <c r="AE514" i="1"/>
  <c r="AF514" i="1" s="1"/>
  <c r="O2" i="1"/>
  <c r="O3" i="1" s="1"/>
  <c r="K10" i="6" s="1"/>
  <c r="AI18" i="1"/>
  <c r="AK18" i="1" s="1"/>
  <c r="W344" i="1"/>
  <c r="AH407" i="1"/>
  <c r="AT407" i="1" s="1"/>
  <c r="AU407" i="1" s="1"/>
  <c r="W481" i="1"/>
  <c r="T490" i="1"/>
  <c r="X526" i="1"/>
  <c r="Z526" i="1" s="1"/>
  <c r="X36" i="1"/>
  <c r="E13" i="16"/>
  <c r="F13" i="16" s="1"/>
  <c r="G13" i="16" s="1"/>
  <c r="H13" i="16" s="1"/>
  <c r="AE217" i="1"/>
  <c r="AQ217" i="1" s="1"/>
  <c r="AR217" i="1" s="1"/>
  <c r="X377" i="1"/>
  <c r="AE382" i="1"/>
  <c r="AF382" i="1" s="1"/>
  <c r="X418" i="1"/>
  <c r="Z418" i="1" s="1"/>
  <c r="T423" i="1"/>
  <c r="X423" i="1" s="1"/>
  <c r="Z423" i="1" s="1"/>
  <c r="AB423" i="1" s="1"/>
  <c r="AC423" i="1" s="1"/>
  <c r="AH428" i="1"/>
  <c r="AT428" i="1" s="1"/>
  <c r="AU428" i="1" s="1"/>
  <c r="W447" i="1"/>
  <c r="W449" i="1"/>
  <c r="W460" i="1"/>
  <c r="X485" i="1"/>
  <c r="Z485" i="1" s="1"/>
  <c r="AB485" i="1" s="1"/>
  <c r="AC485" i="1" s="1"/>
  <c r="AY347" i="1"/>
  <c r="AQ8" i="1"/>
  <c r="AQ1" i="1" s="1"/>
  <c r="AE1" i="1"/>
  <c r="P166" i="1"/>
  <c r="Q166" i="1" s="1"/>
  <c r="E16" i="16"/>
  <c r="F16" i="16" s="1"/>
  <c r="G16" i="16" s="1"/>
  <c r="H16" i="16" s="1"/>
  <c r="P318" i="1"/>
  <c r="Q318" i="1" s="1"/>
  <c r="E34" i="16"/>
  <c r="F34" i="16" s="1"/>
  <c r="G34" i="16" s="1"/>
  <c r="H34" i="16" s="1"/>
  <c r="T338" i="1"/>
  <c r="T353" i="1"/>
  <c r="AU364" i="1"/>
  <c r="AI388" i="1"/>
  <c r="AK388" i="1" s="1"/>
  <c r="T390" i="1"/>
  <c r="AE400" i="1"/>
  <c r="AF400" i="1" s="1"/>
  <c r="T432" i="1"/>
  <c r="AI457" i="1"/>
  <c r="AE482" i="1"/>
  <c r="AF482" i="1" s="1"/>
  <c r="T487" i="1"/>
  <c r="T521" i="1"/>
  <c r="X521" i="1" s="1"/>
  <c r="Z521" i="1" s="1"/>
  <c r="AE325" i="1"/>
  <c r="AQ325" i="1" s="1"/>
  <c r="AR325" i="1" s="1"/>
  <c r="AH340" i="1"/>
  <c r="AT340" i="1" s="1"/>
  <c r="W490" i="1"/>
  <c r="T500" i="1"/>
  <c r="T503" i="1"/>
  <c r="X503" i="1" s="1"/>
  <c r="Z503" i="1" s="1"/>
  <c r="AE513" i="1"/>
  <c r="AQ513" i="1" s="1"/>
  <c r="AR513" i="1" s="1"/>
  <c r="AH514" i="1"/>
  <c r="AT514" i="1" s="1"/>
  <c r="AH532" i="1"/>
  <c r="AT532" i="1" s="1"/>
  <c r="T534" i="1"/>
  <c r="W338" i="1"/>
  <c r="AQ343" i="1"/>
  <c r="AR343" i="1" s="1"/>
  <c r="W432" i="1"/>
  <c r="AE438" i="1"/>
  <c r="AF438" i="1" s="1"/>
  <c r="AI472" i="1"/>
  <c r="AH508" i="1"/>
  <c r="AT508" i="1" s="1"/>
  <c r="W531" i="1"/>
  <c r="J2" i="1"/>
  <c r="J3" i="1" s="1"/>
  <c r="M377" i="1"/>
  <c r="N377" i="1" s="1"/>
  <c r="E40" i="16"/>
  <c r="F40" i="16" s="1"/>
  <c r="G40" i="16" s="1"/>
  <c r="H40" i="16" s="1"/>
  <c r="K392" i="1"/>
  <c r="T429" i="1"/>
  <c r="AU435" i="1"/>
  <c r="T437" i="1"/>
  <c r="AE461" i="1"/>
  <c r="AF461" i="1" s="1"/>
  <c r="W472" i="1"/>
  <c r="W500" i="1"/>
  <c r="E19" i="16"/>
  <c r="F19" i="16" s="1"/>
  <c r="G19" i="16" s="1"/>
  <c r="H19" i="16" s="1"/>
  <c r="F2" i="1"/>
  <c r="V8" i="7"/>
  <c r="V7" i="7" s="1"/>
  <c r="K241" i="1"/>
  <c r="E22" i="16"/>
  <c r="F22" i="16" s="1"/>
  <c r="G22" i="16" s="1"/>
  <c r="H22" i="16" s="1"/>
  <c r="E25" i="16"/>
  <c r="F25" i="16" s="1"/>
  <c r="G25" i="16" s="1"/>
  <c r="H25" i="16" s="1"/>
  <c r="W345" i="1"/>
  <c r="AE418" i="1"/>
  <c r="AQ418" i="1" s="1"/>
  <c r="AR418" i="1" s="1"/>
  <c r="T445" i="1"/>
  <c r="X445" i="1" s="1"/>
  <c r="Z445" i="1" s="1"/>
  <c r="AB445" i="1" s="1"/>
  <c r="AC445" i="1" s="1"/>
  <c r="T474" i="1"/>
  <c r="X474" i="1" s="1"/>
  <c r="Z474" i="1" s="1"/>
  <c r="W489" i="1"/>
  <c r="AE512" i="1"/>
  <c r="AF512" i="1" s="1"/>
  <c r="AH521" i="1"/>
  <c r="AT521" i="1" s="1"/>
  <c r="E31" i="16"/>
  <c r="F31" i="16" s="1"/>
  <c r="G31" i="16" s="1"/>
  <c r="H31" i="16" s="1"/>
  <c r="AE442" i="1"/>
  <c r="AF442" i="1" s="1"/>
  <c r="W458" i="1"/>
  <c r="AF495" i="1"/>
  <c r="AN8" i="7"/>
  <c r="AN7" i="7" s="1"/>
  <c r="W367" i="1"/>
  <c r="AQ407" i="1"/>
  <c r="AR407" i="1" s="1"/>
  <c r="AH426" i="1"/>
  <c r="T428" i="1"/>
  <c r="AE477" i="1"/>
  <c r="AQ477" i="1" s="1"/>
  <c r="AR477" i="1" s="1"/>
  <c r="T479" i="1"/>
  <c r="T9" i="1"/>
  <c r="BE8" i="7"/>
  <c r="BE7" i="7" s="1"/>
  <c r="AU97" i="1"/>
  <c r="AU370" i="1"/>
  <c r="AE384" i="1"/>
  <c r="AE444" i="1"/>
  <c r="AQ444" i="1" s="1"/>
  <c r="AR444" i="1" s="1"/>
  <c r="W497" i="1"/>
  <c r="AH502" i="1"/>
  <c r="AT502" i="1" s="1"/>
  <c r="AU511" i="1"/>
  <c r="H347" i="1"/>
  <c r="AH533" i="1"/>
  <c r="AT533" i="1" s="1"/>
  <c r="AU533" i="1" s="1"/>
  <c r="R2" i="1"/>
  <c r="E37" i="16"/>
  <c r="F37" i="16" s="1"/>
  <c r="G37" i="16" s="1"/>
  <c r="H37" i="16" s="1"/>
  <c r="W439" i="1"/>
  <c r="E43" i="16"/>
  <c r="F43" i="16" s="1"/>
  <c r="G43" i="16" s="1"/>
  <c r="H43" i="16" s="1"/>
  <c r="W476" i="1"/>
  <c r="AF479" i="1"/>
  <c r="AF515" i="1"/>
  <c r="AD2" i="1"/>
  <c r="E8" i="7"/>
  <c r="E7" i="7" s="1"/>
  <c r="W124" i="1"/>
  <c r="AE457" i="1"/>
  <c r="AF457" i="1" s="1"/>
  <c r="Z130" i="2"/>
  <c r="AI130" i="2"/>
  <c r="G29" i="7"/>
  <c r="G2" i="2"/>
  <c r="G14" i="2"/>
  <c r="F20" i="9" s="1"/>
  <c r="J12" i="2"/>
  <c r="G13" i="2"/>
  <c r="F19" i="9" s="1"/>
  <c r="K12" i="2"/>
  <c r="G10" i="2"/>
  <c r="G9" i="2"/>
  <c r="G12" i="2"/>
  <c r="G8" i="2"/>
  <c r="F14" i="9" s="1"/>
  <c r="G7" i="2"/>
  <c r="F13" i="9" s="1"/>
  <c r="G6" i="2"/>
  <c r="F12" i="9" s="1"/>
  <c r="G5" i="2"/>
  <c r="G11" i="2"/>
  <c r="F17" i="9" s="1"/>
  <c r="G15" i="2"/>
  <c r="J15" i="2"/>
  <c r="K15" i="2"/>
  <c r="AG22" i="2"/>
  <c r="AC22" i="2" s="1"/>
  <c r="AH22" i="2" s="1"/>
  <c r="AI22" i="2" s="1"/>
  <c r="P170" i="2"/>
  <c r="P176" i="2"/>
  <c r="P23" i="2"/>
  <c r="R230" i="10"/>
  <c r="T230" i="10" s="1"/>
  <c r="AA239" i="10"/>
  <c r="AC239" i="10" s="1"/>
  <c r="AE239" i="10" s="1"/>
  <c r="AF239" i="10" s="1"/>
  <c r="AA266" i="10"/>
  <c r="AC266" i="10" s="1"/>
  <c r="AE266" i="10" s="1"/>
  <c r="AF266" i="10" s="1"/>
  <c r="R770" i="10"/>
  <c r="T770" i="10" s="1"/>
  <c r="R779" i="10"/>
  <c r="T779" i="10" s="1"/>
  <c r="V779" i="10" s="1"/>
  <c r="W779" i="10" s="1"/>
  <c r="R520" i="10"/>
  <c r="T520" i="10" s="1"/>
  <c r="R274" i="10"/>
  <c r="T274" i="10" s="1"/>
  <c r="R289" i="10"/>
  <c r="T289" i="10" s="1"/>
  <c r="R292" i="10"/>
  <c r="T292" i="10" s="1"/>
  <c r="R509" i="10"/>
  <c r="R649" i="10"/>
  <c r="T649" i="10" s="1"/>
  <c r="V649" i="10" s="1"/>
  <c r="W649" i="10" s="1"/>
  <c r="R182" i="10"/>
  <c r="T182" i="10" s="1"/>
  <c r="V182" i="10" s="1"/>
  <c r="W182" i="10" s="1"/>
  <c r="R657" i="10"/>
  <c r="T657" i="10" s="1"/>
  <c r="R660" i="10"/>
  <c r="T660" i="10" s="1"/>
  <c r="R666" i="10"/>
  <c r="T666" i="10" s="1"/>
  <c r="V666" i="10" s="1"/>
  <c r="W666" i="10" s="1"/>
  <c r="R139" i="10"/>
  <c r="T139" i="10" s="1"/>
  <c r="R461" i="10"/>
  <c r="T461" i="10" s="1"/>
  <c r="V461" i="10" s="1"/>
  <c r="W461" i="10" s="1"/>
  <c r="R791" i="10"/>
  <c r="T791" i="10" s="1"/>
  <c r="R600" i="10"/>
  <c r="T600" i="10" s="1"/>
  <c r="R383" i="10"/>
  <c r="T383" i="10" s="1"/>
  <c r="R612" i="10"/>
  <c r="T612" i="10" s="1"/>
  <c r="AJ683" i="10"/>
  <c r="AL683" i="10" s="1"/>
  <c r="R686" i="10"/>
  <c r="T686" i="10" s="1"/>
  <c r="R692" i="10"/>
  <c r="T692" i="10" s="1"/>
  <c r="V692" i="10" s="1"/>
  <c r="W692" i="10" s="1"/>
  <c r="R120" i="10"/>
  <c r="T120" i="10" s="1"/>
  <c r="R269" i="10"/>
  <c r="T269" i="10" s="1"/>
  <c r="V269" i="10" s="1"/>
  <c r="W269" i="10" s="1"/>
  <c r="R560" i="10"/>
  <c r="T560" i="10" s="1"/>
  <c r="V560" i="10" s="1"/>
  <c r="W560" i="10" s="1"/>
  <c r="R703" i="10"/>
  <c r="T703" i="10" s="1"/>
  <c r="R756" i="10"/>
  <c r="T756" i="10" s="1"/>
  <c r="V756" i="10" s="1"/>
  <c r="W756" i="10" s="1"/>
  <c r="R187" i="10"/>
  <c r="T187" i="10" s="1"/>
  <c r="V187" i="10" s="1"/>
  <c r="W187" i="10" s="1"/>
  <c r="R395" i="10"/>
  <c r="T395" i="10" s="1"/>
  <c r="AJ482" i="10"/>
  <c r="AL482" i="10" s="1"/>
  <c r="R517" i="10"/>
  <c r="T517" i="10" s="1"/>
  <c r="R654" i="10"/>
  <c r="T654" i="10" s="1"/>
  <c r="R695" i="10"/>
  <c r="T695" i="10" s="1"/>
  <c r="V695" i="10" s="1"/>
  <c r="W695" i="10" s="1"/>
  <c r="R211" i="10"/>
  <c r="T211" i="10" s="1"/>
  <c r="V211" i="10" s="1"/>
  <c r="W211" i="10" s="1"/>
  <c r="AJ573" i="10"/>
  <c r="AL573" i="10" s="1"/>
  <c r="R401" i="10"/>
  <c r="T401" i="10" s="1"/>
  <c r="V401" i="10" s="1"/>
  <c r="W401" i="10" s="1"/>
  <c r="R553" i="10"/>
  <c r="T553" i="10" s="1"/>
  <c r="V553" i="10" s="1"/>
  <c r="W553" i="10" s="1"/>
  <c r="R777" i="10"/>
  <c r="T777" i="10" s="1"/>
  <c r="Z211" i="10"/>
  <c r="AI211" i="10" s="1"/>
  <c r="AJ211" i="10" s="1"/>
  <c r="AL211" i="10" s="1"/>
  <c r="AN211" i="10" s="1"/>
  <c r="AO211" i="10" s="1"/>
  <c r="R556" i="10"/>
  <c r="T556" i="10" s="1"/>
  <c r="R746" i="10"/>
  <c r="T746" i="10" s="1"/>
  <c r="R125" i="10"/>
  <c r="T125" i="10" s="1"/>
  <c r="R283" i="10"/>
  <c r="T283" i="10" s="1"/>
  <c r="R772" i="10"/>
  <c r="T772" i="10" s="1"/>
  <c r="R111" i="10"/>
  <c r="T111" i="10" s="1"/>
  <c r="V111" i="10" s="1"/>
  <c r="W111" i="10" s="1"/>
  <c r="R133" i="10"/>
  <c r="T133" i="10" s="1"/>
  <c r="V133" i="10" s="1"/>
  <c r="W133" i="10" s="1"/>
  <c r="R161" i="10"/>
  <c r="T161" i="10" s="1"/>
  <c r="R320" i="10"/>
  <c r="T320" i="10" s="1"/>
  <c r="V320" i="10" s="1"/>
  <c r="W320" i="10" s="1"/>
  <c r="R590" i="10"/>
  <c r="T590" i="10" s="1"/>
  <c r="V590" i="10" s="1"/>
  <c r="W590" i="10" s="1"/>
  <c r="R714" i="10"/>
  <c r="T714" i="10" s="1"/>
  <c r="R109" i="10"/>
  <c r="T109" i="10" s="1"/>
  <c r="V109" i="10" s="1"/>
  <c r="W109" i="10" s="1"/>
  <c r="R190" i="10"/>
  <c r="R227" i="10"/>
  <c r="T227" i="10" s="1"/>
  <c r="R253" i="10"/>
  <c r="T253" i="10" s="1"/>
  <c r="R262" i="10"/>
  <c r="T262" i="10" s="1"/>
  <c r="V262" i="10" s="1"/>
  <c r="W262" i="10" s="1"/>
  <c r="R377" i="10"/>
  <c r="T377" i="10" s="1"/>
  <c r="R551" i="10"/>
  <c r="T551" i="10" s="1"/>
  <c r="V551" i="10" s="1"/>
  <c r="W551" i="10" s="1"/>
  <c r="R706" i="10"/>
  <c r="T706" i="10" s="1"/>
  <c r="V706" i="10" s="1"/>
  <c r="W706" i="10" s="1"/>
  <c r="R236" i="10"/>
  <c r="T236" i="10" s="1"/>
  <c r="R304" i="10"/>
  <c r="T304" i="10" s="1"/>
  <c r="R380" i="10"/>
  <c r="T380" i="10" s="1"/>
  <c r="V380" i="10" s="1"/>
  <c r="W380" i="10" s="1"/>
  <c r="R574" i="10"/>
  <c r="T574" i="10" s="1"/>
  <c r="R704" i="10"/>
  <c r="T704" i="10" s="1"/>
  <c r="R729" i="10"/>
  <c r="T729" i="10" s="1"/>
  <c r="V729" i="10" s="1"/>
  <c r="W729" i="10" s="1"/>
  <c r="H25" i="10"/>
  <c r="R123" i="10"/>
  <c r="T123" i="10" s="1"/>
  <c r="V274" i="10"/>
  <c r="W274" i="10" s="1"/>
  <c r="R277" i="10"/>
  <c r="T277" i="10" s="1"/>
  <c r="R344" i="10"/>
  <c r="T344" i="10" s="1"/>
  <c r="V344" i="10" s="1"/>
  <c r="W344" i="10" s="1"/>
  <c r="R744" i="10"/>
  <c r="T744" i="10" s="1"/>
  <c r="V744" i="10" s="1"/>
  <c r="W744" i="10" s="1"/>
  <c r="R169" i="10"/>
  <c r="T169" i="10" s="1"/>
  <c r="R294" i="10"/>
  <c r="T294" i="10" s="1"/>
  <c r="V294" i="10" s="1"/>
  <c r="W294" i="10" s="1"/>
  <c r="R308" i="10"/>
  <c r="T308" i="10" s="1"/>
  <c r="V308" i="10" s="1"/>
  <c r="W308" i="10" s="1"/>
  <c r="R409" i="10"/>
  <c r="T409" i="10" s="1"/>
  <c r="R795" i="10"/>
  <c r="T795" i="10" s="1"/>
  <c r="R76" i="10"/>
  <c r="T76" i="10" s="1"/>
  <c r="AJ217" i="10"/>
  <c r="AL217" i="10" s="1"/>
  <c r="R226" i="10"/>
  <c r="T226" i="10" s="1"/>
  <c r="V226" i="10" s="1"/>
  <c r="W226" i="10" s="1"/>
  <c r="R278" i="10"/>
  <c r="T278" i="10" s="1"/>
  <c r="R286" i="10"/>
  <c r="T286" i="10" s="1"/>
  <c r="R373" i="10"/>
  <c r="T373" i="10" s="1"/>
  <c r="V373" i="10" s="1"/>
  <c r="W373" i="10" s="1"/>
  <c r="AJ199" i="10"/>
  <c r="AL199" i="10" s="1"/>
  <c r="R173" i="10"/>
  <c r="T173" i="10" s="1"/>
  <c r="V173" i="10" s="1"/>
  <c r="W173" i="10" s="1"/>
  <c r="R176" i="10"/>
  <c r="T176" i="10" s="1"/>
  <c r="R268" i="10"/>
  <c r="T268" i="10" s="1"/>
  <c r="V268" i="10" s="1"/>
  <c r="W268" i="10" s="1"/>
  <c r="R310" i="10"/>
  <c r="T310" i="10" s="1"/>
  <c r="V310" i="10" s="1"/>
  <c r="W310" i="10" s="1"/>
  <c r="R318" i="10"/>
  <c r="T318" i="10" s="1"/>
  <c r="R334" i="10"/>
  <c r="R396" i="10"/>
  <c r="T396" i="10" s="1"/>
  <c r="R421" i="10"/>
  <c r="T421" i="10" s="1"/>
  <c r="R498" i="10"/>
  <c r="T498" i="10" s="1"/>
  <c r="R609" i="10"/>
  <c r="T609" i="10" s="1"/>
  <c r="V609" i="10" s="1"/>
  <c r="W609" i="10" s="1"/>
  <c r="R634" i="10"/>
  <c r="T634" i="10" s="1"/>
  <c r="V634" i="10" s="1"/>
  <c r="W634" i="10" s="1"/>
  <c r="R645" i="10"/>
  <c r="T645" i="10" s="1"/>
  <c r="R688" i="10"/>
  <c r="T688" i="10" s="1"/>
  <c r="V688" i="10" s="1"/>
  <c r="W688" i="10" s="1"/>
  <c r="AA706" i="10"/>
  <c r="AC706" i="10" s="1"/>
  <c r="R295" i="10"/>
  <c r="T295" i="10" s="1"/>
  <c r="V295" i="10" s="1"/>
  <c r="W295" i="10" s="1"/>
  <c r="R300" i="10"/>
  <c r="T300" i="10" s="1"/>
  <c r="V300" i="10" s="1"/>
  <c r="W300" i="10" s="1"/>
  <c r="Z551" i="10"/>
  <c r="Z703" i="10"/>
  <c r="AI703" i="10" s="1"/>
  <c r="R263" i="10"/>
  <c r="T263" i="10" s="1"/>
  <c r="R266" i="10"/>
  <c r="T266" i="10" s="1"/>
  <c r="R313" i="10"/>
  <c r="T313" i="10" s="1"/>
  <c r="R378" i="10"/>
  <c r="T378" i="10" s="1"/>
  <c r="V378" i="10" s="1"/>
  <c r="W378" i="10" s="1"/>
  <c r="R455" i="10"/>
  <c r="T455" i="10" s="1"/>
  <c r="V455" i="10" s="1"/>
  <c r="W455" i="10" s="1"/>
  <c r="R469" i="10"/>
  <c r="T469" i="10" s="1"/>
  <c r="R683" i="10"/>
  <c r="T683" i="10" s="1"/>
  <c r="V683" i="10" s="1"/>
  <c r="W683" i="10" s="1"/>
  <c r="Z688" i="10"/>
  <c r="R775" i="10"/>
  <c r="T775" i="10" s="1"/>
  <c r="V775" i="10" s="1"/>
  <c r="W775" i="10" s="1"/>
  <c r="R786" i="10"/>
  <c r="T786" i="10" s="1"/>
  <c r="V786" i="10" s="1"/>
  <c r="W786" i="10" s="1"/>
  <c r="T509" i="10"/>
  <c r="V509" i="10" s="1"/>
  <c r="W509" i="10" s="1"/>
  <c r="T190" i="10"/>
  <c r="V190" i="10" s="1"/>
  <c r="W190" i="10" s="1"/>
  <c r="R177" i="10"/>
  <c r="T177" i="10" s="1"/>
  <c r="Z227" i="10"/>
  <c r="AI227" i="10" s="1"/>
  <c r="R235" i="10"/>
  <c r="T235" i="10" s="1"/>
  <c r="AJ248" i="10"/>
  <c r="AL248" i="10" s="1"/>
  <c r="AN248" i="10" s="1"/>
  <c r="AO248" i="10" s="1"/>
  <c r="Z253" i="10"/>
  <c r="AI253" i="10" s="1"/>
  <c r="AJ253" i="10" s="1"/>
  <c r="AL253" i="10" s="1"/>
  <c r="AN253" i="10" s="1"/>
  <c r="AO253" i="10" s="1"/>
  <c r="Z461" i="10"/>
  <c r="AI461" i="10" s="1"/>
  <c r="R464" i="10"/>
  <c r="R613" i="10"/>
  <c r="T613" i="10" s="1"/>
  <c r="R681" i="10"/>
  <c r="T681" i="10" s="1"/>
  <c r="V681" i="10" s="1"/>
  <c r="W681" i="10" s="1"/>
  <c r="R702" i="10"/>
  <c r="T702" i="10" s="1"/>
  <c r="V702" i="10" s="1"/>
  <c r="W702" i="10" s="1"/>
  <c r="R784" i="10"/>
  <c r="T784" i="10" s="1"/>
  <c r="R792" i="10"/>
  <c r="T792" i="10" s="1"/>
  <c r="R806" i="10"/>
  <c r="T806" i="10" s="1"/>
  <c r="R311" i="10"/>
  <c r="T311" i="10" s="1"/>
  <c r="R330" i="10"/>
  <c r="T330" i="10" s="1"/>
  <c r="R341" i="10"/>
  <c r="T341" i="10" s="1"/>
  <c r="V341" i="10" s="1"/>
  <c r="W341" i="10" s="1"/>
  <c r="R349" i="10"/>
  <c r="R352" i="10"/>
  <c r="R368" i="10"/>
  <c r="T368" i="10" s="1"/>
  <c r="V368" i="10" s="1"/>
  <c r="W368" i="10" s="1"/>
  <c r="R475" i="10"/>
  <c r="T475" i="10" s="1"/>
  <c r="R507" i="10"/>
  <c r="T507" i="10" s="1"/>
  <c r="V507" i="10" s="1"/>
  <c r="W507" i="10" s="1"/>
  <c r="R512" i="10"/>
  <c r="T512" i="10" s="1"/>
  <c r="V512" i="10" s="1"/>
  <c r="W512" i="10" s="1"/>
  <c r="R768" i="10"/>
  <c r="T768" i="10" s="1"/>
  <c r="R147" i="10"/>
  <c r="T147" i="10" s="1"/>
  <c r="AJ238" i="10"/>
  <c r="AL238" i="10" s="1"/>
  <c r="AJ251" i="10"/>
  <c r="AL251" i="10" s="1"/>
  <c r="AA254" i="10"/>
  <c r="AC254" i="10" s="1"/>
  <c r="AJ281" i="10"/>
  <c r="AL281" i="10" s="1"/>
  <c r="AN281" i="10" s="1"/>
  <c r="AO281" i="10" s="1"/>
  <c r="Z702" i="10"/>
  <c r="AI702" i="10" s="1"/>
  <c r="AJ702" i="10" s="1"/>
  <c r="Z169" i="10"/>
  <c r="R214" i="10"/>
  <c r="T214" i="10" s="1"/>
  <c r="V214" i="10" s="1"/>
  <c r="W214" i="10" s="1"/>
  <c r="R309" i="10"/>
  <c r="T309" i="10" s="1"/>
  <c r="R317" i="10"/>
  <c r="T317" i="10" s="1"/>
  <c r="V317" i="10" s="1"/>
  <c r="W317" i="10" s="1"/>
  <c r="R328" i="10"/>
  <c r="T328" i="10" s="1"/>
  <c r="V328" i="10" s="1"/>
  <c r="W328" i="10" s="1"/>
  <c r="Z352" i="10"/>
  <c r="AI352" i="10" s="1"/>
  <c r="R382" i="10"/>
  <c r="T382" i="10" s="1"/>
  <c r="R403" i="10"/>
  <c r="T403" i="10" s="1"/>
  <c r="R510" i="10"/>
  <c r="T510" i="10" s="1"/>
  <c r="Z512" i="10"/>
  <c r="AI512" i="10" s="1"/>
  <c r="AJ512" i="10" s="1"/>
  <c r="AL512" i="10" s="1"/>
  <c r="R636" i="10"/>
  <c r="T636" i="10" s="1"/>
  <c r="V636" i="10" s="1"/>
  <c r="W636" i="10" s="1"/>
  <c r="R687" i="10"/>
  <c r="T687" i="10" s="1"/>
  <c r="Z692" i="10"/>
  <c r="AI692" i="10" s="1"/>
  <c r="Z779" i="10"/>
  <c r="AI779" i="10" s="1"/>
  <c r="AJ779" i="10" s="1"/>
  <c r="AL779" i="10" s="1"/>
  <c r="G25" i="10"/>
  <c r="R220" i="10"/>
  <c r="R312" i="10"/>
  <c r="T312" i="10" s="1"/>
  <c r="V312" i="10" s="1"/>
  <c r="W312" i="10" s="1"/>
  <c r="R350" i="10"/>
  <c r="T350" i="10" s="1"/>
  <c r="R393" i="10"/>
  <c r="T393" i="10" s="1"/>
  <c r="R443" i="10"/>
  <c r="R588" i="10"/>
  <c r="T588" i="10" s="1"/>
  <c r="R656" i="10"/>
  <c r="T656" i="10" s="1"/>
  <c r="R690" i="10"/>
  <c r="T690" i="10" s="1"/>
  <c r="V690" i="10" s="1"/>
  <c r="W690" i="10" s="1"/>
  <c r="R698" i="10"/>
  <c r="T698" i="10" s="1"/>
  <c r="V698" i="10" s="1"/>
  <c r="W698" i="10" s="1"/>
  <c r="Z98" i="10"/>
  <c r="R98" i="10"/>
  <c r="T98" i="10" s="1"/>
  <c r="V98" i="10" s="1"/>
  <c r="Z261" i="10"/>
  <c r="AI261" i="10" s="1"/>
  <c r="R261" i="10"/>
  <c r="T261" i="10" s="1"/>
  <c r="V261" i="10" s="1"/>
  <c r="W261" i="10" s="1"/>
  <c r="Z279" i="10"/>
  <c r="AI279" i="10" s="1"/>
  <c r="AJ279" i="10" s="1"/>
  <c r="R279" i="10"/>
  <c r="T279" i="10" s="1"/>
  <c r="Z287" i="10"/>
  <c r="R287" i="10"/>
  <c r="T287" i="10" s="1"/>
  <c r="Z466" i="10"/>
  <c r="R466" i="10"/>
  <c r="R530" i="10"/>
  <c r="T530" i="10" s="1"/>
  <c r="V530" i="10" s="1"/>
  <c r="W530" i="10" s="1"/>
  <c r="Z530" i="10"/>
  <c r="AA530" i="10" s="1"/>
  <c r="AC530" i="10" s="1"/>
  <c r="AE530" i="10" s="1"/>
  <c r="AF530" i="10" s="1"/>
  <c r="Z543" i="10"/>
  <c r="R543" i="10"/>
  <c r="T543" i="10" s="1"/>
  <c r="Z45" i="10"/>
  <c r="AI45" i="10" s="1"/>
  <c r="AJ45" i="10" s="1"/>
  <c r="AL45" i="10" s="1"/>
  <c r="R45" i="10"/>
  <c r="Z50" i="10"/>
  <c r="AA50" i="10" s="1"/>
  <c r="R50" i="10"/>
  <c r="T50" i="10" s="1"/>
  <c r="Z52" i="10"/>
  <c r="R52" i="10"/>
  <c r="Z57" i="10"/>
  <c r="AI57" i="10" s="1"/>
  <c r="AJ57" i="10" s="1"/>
  <c r="AL57" i="10" s="1"/>
  <c r="R57" i="10"/>
  <c r="Z62" i="10"/>
  <c r="AA62" i="10" s="1"/>
  <c r="R62" i="10"/>
  <c r="T62" i="10" s="1"/>
  <c r="V62" i="10" s="1"/>
  <c r="W62" i="10" s="1"/>
  <c r="Z69" i="10"/>
  <c r="R69" i="10"/>
  <c r="T69" i="10" s="1"/>
  <c r="V69" i="10" s="1"/>
  <c r="W69" i="10" s="1"/>
  <c r="Z107" i="10"/>
  <c r="AA107" i="10" s="1"/>
  <c r="AC107" i="10" s="1"/>
  <c r="R107" i="10"/>
  <c r="T107" i="10" s="1"/>
  <c r="V107" i="10" s="1"/>
  <c r="W107" i="10" s="1"/>
  <c r="R118" i="10"/>
  <c r="T118" i="10" s="1"/>
  <c r="V118" i="10" s="1"/>
  <c r="W118" i="10" s="1"/>
  <c r="R122" i="10"/>
  <c r="T122" i="10" s="1"/>
  <c r="Z124" i="10"/>
  <c r="R124" i="10"/>
  <c r="Z161" i="10"/>
  <c r="AI161" i="10" s="1"/>
  <c r="R186" i="10"/>
  <c r="T186" i="10" s="1"/>
  <c r="R192" i="10"/>
  <c r="T192" i="10" s="1"/>
  <c r="V192" i="10" s="1"/>
  <c r="W192" i="10" s="1"/>
  <c r="Z205" i="10"/>
  <c r="AI205" i="10" s="1"/>
  <c r="R205" i="10"/>
  <c r="T205" i="10" s="1"/>
  <c r="V205" i="10" s="1"/>
  <c r="W205" i="10" s="1"/>
  <c r="Z213" i="10"/>
  <c r="AI213" i="10" s="1"/>
  <c r="R213" i="10"/>
  <c r="T213" i="10" s="1"/>
  <c r="Z218" i="10"/>
  <c r="AI218" i="10" s="1"/>
  <c r="AJ218" i="10" s="1"/>
  <c r="R218" i="10"/>
  <c r="T218" i="10" s="1"/>
  <c r="V218" i="10" s="1"/>
  <c r="W218" i="10" s="1"/>
  <c r="Z246" i="10"/>
  <c r="AI246" i="10" s="1"/>
  <c r="R246" i="10"/>
  <c r="T246" i="10" s="1"/>
  <c r="Z252" i="10"/>
  <c r="AI252" i="10" s="1"/>
  <c r="AJ252" i="10" s="1"/>
  <c r="R252" i="10"/>
  <c r="T252" i="10" s="1"/>
  <c r="R254" i="10"/>
  <c r="T254" i="10" s="1"/>
  <c r="AI266" i="10"/>
  <c r="AJ266" i="10" s="1"/>
  <c r="AL266" i="10" s="1"/>
  <c r="AN266" i="10" s="1"/>
  <c r="AO266" i="10" s="1"/>
  <c r="Z268" i="10"/>
  <c r="AI268" i="10" s="1"/>
  <c r="AJ268" i="10" s="1"/>
  <c r="AL268" i="10" s="1"/>
  <c r="R281" i="10"/>
  <c r="T281" i="10" s="1"/>
  <c r="Z285" i="10"/>
  <c r="AI285" i="10" s="1"/>
  <c r="AJ285" i="10" s="1"/>
  <c r="AL285" i="10" s="1"/>
  <c r="R285" i="10"/>
  <c r="T285" i="10" s="1"/>
  <c r="Z294" i="10"/>
  <c r="AI294" i="10" s="1"/>
  <c r="AJ294" i="10" s="1"/>
  <c r="AL294" i="10" s="1"/>
  <c r="R297" i="10"/>
  <c r="T297" i="10" s="1"/>
  <c r="V297" i="10" s="1"/>
  <c r="W297" i="10" s="1"/>
  <c r="R299" i="10"/>
  <c r="T299" i="10" s="1"/>
  <c r="R301" i="10"/>
  <c r="Z312" i="10"/>
  <c r="AI312" i="10" s="1"/>
  <c r="AJ312" i="10" s="1"/>
  <c r="AL312" i="10" s="1"/>
  <c r="Z324" i="10"/>
  <c r="R324" i="10"/>
  <c r="T324" i="10" s="1"/>
  <c r="Z329" i="10"/>
  <c r="AI329" i="10" s="1"/>
  <c r="AJ329" i="10" s="1"/>
  <c r="R329" i="10"/>
  <c r="R338" i="10"/>
  <c r="T338" i="10" s="1"/>
  <c r="Z344" i="10"/>
  <c r="AI344" i="10" s="1"/>
  <c r="AJ344" i="10" s="1"/>
  <c r="Z350" i="10"/>
  <c r="AI350" i="10" s="1"/>
  <c r="AJ350" i="10" s="1"/>
  <c r="Z184" i="10"/>
  <c r="AI184" i="10" s="1"/>
  <c r="AJ184" i="10" s="1"/>
  <c r="R184" i="10"/>
  <c r="Z709" i="10"/>
  <c r="AI709" i="10" s="1"/>
  <c r="R709" i="10"/>
  <c r="Z43" i="10"/>
  <c r="R43" i="10"/>
  <c r="Z74" i="10"/>
  <c r="R74" i="10"/>
  <c r="T74" i="10" s="1"/>
  <c r="V74" i="10" s="1"/>
  <c r="W74" i="10" s="1"/>
  <c r="Z76" i="10"/>
  <c r="AI76" i="10" s="1"/>
  <c r="R81" i="10"/>
  <c r="T81" i="10" s="1"/>
  <c r="V81" i="10" s="1"/>
  <c r="W81" i="10" s="1"/>
  <c r="Z89" i="10"/>
  <c r="AA89" i="10" s="1"/>
  <c r="AC89" i="10" s="1"/>
  <c r="R89" i="10"/>
  <c r="T89" i="10" s="1"/>
  <c r="Z91" i="10"/>
  <c r="R126" i="10"/>
  <c r="R141" i="10"/>
  <c r="Z143" i="10"/>
  <c r="R143" i="10"/>
  <c r="T143" i="10" s="1"/>
  <c r="Z145" i="10"/>
  <c r="AI145" i="10" s="1"/>
  <c r="R145" i="10"/>
  <c r="T145" i="10" s="1"/>
  <c r="V145" i="10" s="1"/>
  <c r="W145" i="10" s="1"/>
  <c r="Z164" i="10"/>
  <c r="AA164" i="10" s="1"/>
  <c r="AC164" i="10" s="1"/>
  <c r="R164" i="10"/>
  <c r="T164" i="10" s="1"/>
  <c r="V164" i="10" s="1"/>
  <c r="W164" i="10" s="1"/>
  <c r="Z256" i="10"/>
  <c r="AI256" i="10" s="1"/>
  <c r="AJ256" i="10" s="1"/>
  <c r="AL256" i="10" s="1"/>
  <c r="R256" i="10"/>
  <c r="Z273" i="10"/>
  <c r="AI273" i="10" s="1"/>
  <c r="R273" i="10"/>
  <c r="T273" i="10" s="1"/>
  <c r="V273" i="10" s="1"/>
  <c r="W273" i="10" s="1"/>
  <c r="Z275" i="10"/>
  <c r="AI275" i="10" s="1"/>
  <c r="AJ275" i="10" s="1"/>
  <c r="R275" i="10"/>
  <c r="T275" i="10" s="1"/>
  <c r="Z277" i="10"/>
  <c r="AI277" i="10" s="1"/>
  <c r="R319" i="10"/>
  <c r="T319" i="10" s="1"/>
  <c r="V319" i="10" s="1"/>
  <c r="W319" i="10" s="1"/>
  <c r="R390" i="10"/>
  <c r="T390" i="10" s="1"/>
  <c r="Z390" i="10"/>
  <c r="Z411" i="10"/>
  <c r="AA411" i="10" s="1"/>
  <c r="AC411" i="10" s="1"/>
  <c r="R411" i="10"/>
  <c r="T411" i="10" s="1"/>
  <c r="V411" i="10" s="1"/>
  <c r="W411" i="10" s="1"/>
  <c r="Z414" i="10"/>
  <c r="AI414" i="10" s="1"/>
  <c r="R414" i="10"/>
  <c r="T414" i="10" s="1"/>
  <c r="V414" i="10" s="1"/>
  <c r="W414" i="10" s="1"/>
  <c r="Z427" i="10"/>
  <c r="AI427" i="10" s="1"/>
  <c r="R427" i="10"/>
  <c r="T427" i="10" s="1"/>
  <c r="V427" i="10" s="1"/>
  <c r="W427" i="10" s="1"/>
  <c r="Z432" i="10"/>
  <c r="AI432" i="10" s="1"/>
  <c r="AJ432" i="10" s="1"/>
  <c r="R432" i="10"/>
  <c r="Z617" i="10"/>
  <c r="R617" i="10"/>
  <c r="T617" i="10" s="1"/>
  <c r="Z644" i="10"/>
  <c r="AI644" i="10" s="1"/>
  <c r="R644" i="10"/>
  <c r="R689" i="10"/>
  <c r="T689" i="10" s="1"/>
  <c r="V689" i="10" s="1"/>
  <c r="W689" i="10" s="1"/>
  <c r="Z689" i="10"/>
  <c r="AA689" i="10" s="1"/>
  <c r="AC689" i="10" s="1"/>
  <c r="Z149" i="10"/>
  <c r="AI149" i="10" s="1"/>
  <c r="AJ149" i="10" s="1"/>
  <c r="R149" i="10"/>
  <c r="T149" i="10" s="1"/>
  <c r="V149" i="10" s="1"/>
  <c r="W149" i="10" s="1"/>
  <c r="Z151" i="10"/>
  <c r="AI151" i="10" s="1"/>
  <c r="R151" i="10"/>
  <c r="T151" i="10" s="1"/>
  <c r="V151" i="10" s="1"/>
  <c r="W151" i="10" s="1"/>
  <c r="Z153" i="10"/>
  <c r="AI153" i="10" s="1"/>
  <c r="R153" i="10"/>
  <c r="Z166" i="10"/>
  <c r="R166" i="10"/>
  <c r="T166" i="10" s="1"/>
  <c r="V166" i="10" s="1"/>
  <c r="W166" i="10" s="1"/>
  <c r="Z170" i="10"/>
  <c r="AA170" i="10" s="1"/>
  <c r="AC170" i="10" s="1"/>
  <c r="R170" i="10"/>
  <c r="Z250" i="10"/>
  <c r="AI250" i="10" s="1"/>
  <c r="AJ250" i="10" s="1"/>
  <c r="AL250" i="10" s="1"/>
  <c r="AN250" i="10" s="1"/>
  <c r="AO250" i="10" s="1"/>
  <c r="R250" i="10"/>
  <c r="T250" i="10" s="1"/>
  <c r="Z265" i="10"/>
  <c r="AI265" i="10" s="1"/>
  <c r="AJ265" i="10" s="1"/>
  <c r="AL265" i="10" s="1"/>
  <c r="R265" i="10"/>
  <c r="T265" i="10" s="1"/>
  <c r="V265" i="10" s="1"/>
  <c r="W265" i="10" s="1"/>
  <c r="Z340" i="10"/>
  <c r="R340" i="10"/>
  <c r="T340" i="10" s="1"/>
  <c r="V340" i="10" s="1"/>
  <c r="W340" i="10" s="1"/>
  <c r="Z361" i="10"/>
  <c r="AI361" i="10" s="1"/>
  <c r="AJ361" i="10" s="1"/>
  <c r="AL361" i="10" s="1"/>
  <c r="AN361" i="10" s="1"/>
  <c r="AO361" i="10" s="1"/>
  <c r="R361" i="10"/>
  <c r="Z65" i="10"/>
  <c r="AI65" i="10" s="1"/>
  <c r="AJ65" i="10" s="1"/>
  <c r="R65" i="10"/>
  <c r="Z67" i="10"/>
  <c r="R67" i="10"/>
  <c r="R84" i="10"/>
  <c r="R94" i="10"/>
  <c r="R96" i="10"/>
  <c r="R105" i="10"/>
  <c r="Z109" i="10"/>
  <c r="Z116" i="10"/>
  <c r="AI116" i="10" s="1"/>
  <c r="AJ116" i="10" s="1"/>
  <c r="AL116" i="10" s="1"/>
  <c r="R116" i="10"/>
  <c r="T116" i="10" s="1"/>
  <c r="V116" i="10" s="1"/>
  <c r="W116" i="10" s="1"/>
  <c r="R135" i="10"/>
  <c r="T135" i="10" s="1"/>
  <c r="V135" i="10" s="1"/>
  <c r="W135" i="10" s="1"/>
  <c r="Z139" i="10"/>
  <c r="Z147" i="10"/>
  <c r="AI147" i="10" s="1"/>
  <c r="Z158" i="10"/>
  <c r="AI158" i="10" s="1"/>
  <c r="R158" i="10"/>
  <c r="R180" i="10"/>
  <c r="T180" i="10" s="1"/>
  <c r="V180" i="10" s="1"/>
  <c r="W180" i="10" s="1"/>
  <c r="Z182" i="10"/>
  <c r="AI182" i="10" s="1"/>
  <c r="R199" i="10"/>
  <c r="R203" i="10"/>
  <c r="T203" i="10" s="1"/>
  <c r="V203" i="10" s="1"/>
  <c r="W203" i="10" s="1"/>
  <c r="Z207" i="10"/>
  <c r="AI207" i="10" s="1"/>
  <c r="R207" i="10"/>
  <c r="T207" i="10" s="1"/>
  <c r="V207" i="10" s="1"/>
  <c r="W207" i="10" s="1"/>
  <c r="Z209" i="10"/>
  <c r="AA209" i="10" s="1"/>
  <c r="AC209" i="10" s="1"/>
  <c r="AE209" i="10" s="1"/>
  <c r="AF209" i="10" s="1"/>
  <c r="R209" i="10"/>
  <c r="T209" i="10" s="1"/>
  <c r="Z222" i="10"/>
  <c r="AI222" i="10" s="1"/>
  <c r="R222" i="10"/>
  <c r="T222" i="10" s="1"/>
  <c r="V222" i="10" s="1"/>
  <c r="W222" i="10" s="1"/>
  <c r="Z228" i="10"/>
  <c r="R228" i="10"/>
  <c r="T228" i="10" s="1"/>
  <c r="R238" i="10"/>
  <c r="T238" i="10" s="1"/>
  <c r="V238" i="10" s="1"/>
  <c r="W238" i="10" s="1"/>
  <c r="Z240" i="10"/>
  <c r="AI240" i="10" s="1"/>
  <c r="AJ240" i="10" s="1"/>
  <c r="R240" i="10"/>
  <c r="T240" i="10" s="1"/>
  <c r="Z263" i="10"/>
  <c r="Z271" i="10"/>
  <c r="AI271" i="10" s="1"/>
  <c r="AJ271" i="10" s="1"/>
  <c r="R271" i="10"/>
  <c r="T271" i="10" s="1"/>
  <c r="V271" i="10" s="1"/>
  <c r="W271" i="10" s="1"/>
  <c r="AD277" i="10"/>
  <c r="AM277" i="10" s="1"/>
  <c r="R290" i="10"/>
  <c r="T290" i="10" s="1"/>
  <c r="Y297" i="10"/>
  <c r="AH297" i="10" s="1"/>
  <c r="R306" i="10"/>
  <c r="T306" i="10" s="1"/>
  <c r="R327" i="10"/>
  <c r="T327" i="10" s="1"/>
  <c r="R332" i="10"/>
  <c r="T332" i="10" s="1"/>
  <c r="Z338" i="10"/>
  <c r="AI338" i="10" s="1"/>
  <c r="AJ338" i="10" s="1"/>
  <c r="Z359" i="10"/>
  <c r="AI359" i="10" s="1"/>
  <c r="AJ359" i="10" s="1"/>
  <c r="R359" i="10"/>
  <c r="T359" i="10" s="1"/>
  <c r="Z441" i="10"/>
  <c r="AI441" i="10" s="1"/>
  <c r="AJ441" i="10" s="1"/>
  <c r="R441" i="10"/>
  <c r="T441" i="10" s="1"/>
  <c r="V441" i="10" s="1"/>
  <c r="W441" i="10" s="1"/>
  <c r="R446" i="10"/>
  <c r="Z446" i="10"/>
  <c r="AI446" i="10" s="1"/>
  <c r="Z493" i="10"/>
  <c r="R493" i="10"/>
  <c r="T493" i="10" s="1"/>
  <c r="Z242" i="10"/>
  <c r="R242" i="10"/>
  <c r="T242" i="10" s="1"/>
  <c r="Z387" i="10"/>
  <c r="AA387" i="10" s="1"/>
  <c r="AC387" i="10" s="1"/>
  <c r="R387" i="10"/>
  <c r="T387" i="10" s="1"/>
  <c r="V387" i="10" s="1"/>
  <c r="W387" i="10" s="1"/>
  <c r="Z458" i="10"/>
  <c r="AI458" i="10" s="1"/>
  <c r="R458" i="10"/>
  <c r="H24" i="10"/>
  <c r="Z48" i="10"/>
  <c r="AI48" i="10" s="1"/>
  <c r="R48" i="10"/>
  <c r="Z55" i="10"/>
  <c r="AI55" i="10" s="1"/>
  <c r="R55" i="10"/>
  <c r="T55" i="10" s="1"/>
  <c r="V55" i="10" s="1"/>
  <c r="W55" i="10" s="1"/>
  <c r="Z60" i="10"/>
  <c r="AI60" i="10" s="1"/>
  <c r="AJ60" i="10" s="1"/>
  <c r="AL60" i="10" s="1"/>
  <c r="R60" i="10"/>
  <c r="T60" i="10" s="1"/>
  <c r="V60" i="10" s="1"/>
  <c r="W60" i="10" s="1"/>
  <c r="Z79" i="10"/>
  <c r="AI79" i="10" s="1"/>
  <c r="R79" i="10"/>
  <c r="Z131" i="10"/>
  <c r="AI131" i="10" s="1"/>
  <c r="AJ131" i="10" s="1"/>
  <c r="AL131" i="10" s="1"/>
  <c r="R131" i="10"/>
  <c r="T131" i="10" s="1"/>
  <c r="Z156" i="10"/>
  <c r="AI156" i="10" s="1"/>
  <c r="AJ156" i="10" s="1"/>
  <c r="R156" i="10"/>
  <c r="T156" i="10" s="1"/>
  <c r="V156" i="10" s="1"/>
  <c r="W156" i="10" s="1"/>
  <c r="R160" i="10"/>
  <c r="T160" i="10" s="1"/>
  <c r="Z190" i="10"/>
  <c r="AI190" i="10" s="1"/>
  <c r="AJ190" i="10" s="1"/>
  <c r="Z201" i="10"/>
  <c r="AI201" i="10" s="1"/>
  <c r="R201" i="10"/>
  <c r="T201" i="10" s="1"/>
  <c r="Z216" i="10"/>
  <c r="AI216" i="10" s="1"/>
  <c r="R216" i="10"/>
  <c r="T216" i="10" s="1"/>
  <c r="Z220" i="10"/>
  <c r="AI220" i="10" s="1"/>
  <c r="Z267" i="10"/>
  <c r="R267" i="10"/>
  <c r="T267" i="10" s="1"/>
  <c r="V267" i="10" s="1"/>
  <c r="W267" i="10" s="1"/>
  <c r="Z280" i="10"/>
  <c r="R280" i="10"/>
  <c r="R293" i="10"/>
  <c r="R322" i="10"/>
  <c r="Z336" i="10"/>
  <c r="AA336" i="10" s="1"/>
  <c r="R336" i="10"/>
  <c r="T336" i="10" s="1"/>
  <c r="V336" i="10" s="1"/>
  <c r="W336" i="10" s="1"/>
  <c r="R343" i="10"/>
  <c r="Z345" i="10"/>
  <c r="AI345" i="10" s="1"/>
  <c r="AJ345" i="10" s="1"/>
  <c r="R345" i="10"/>
  <c r="T345" i="10" s="1"/>
  <c r="Z347" i="10"/>
  <c r="R347" i="10"/>
  <c r="Z459" i="10"/>
  <c r="R459" i="10"/>
  <c r="Z499" i="10"/>
  <c r="AI499" i="10" s="1"/>
  <c r="AJ499" i="10" s="1"/>
  <c r="AL499" i="10" s="1"/>
  <c r="R499" i="10"/>
  <c r="Z565" i="10"/>
  <c r="R565" i="10"/>
  <c r="R578" i="10"/>
  <c r="T578" i="10" s="1"/>
  <c r="Z578" i="10"/>
  <c r="AI578" i="10" s="1"/>
  <c r="Z725" i="10"/>
  <c r="R725" i="10"/>
  <c r="T725" i="10" s="1"/>
  <c r="Z113" i="10"/>
  <c r="AI113" i="10" s="1"/>
  <c r="AJ113" i="10" s="1"/>
  <c r="AL113" i="10" s="1"/>
  <c r="R113" i="10"/>
  <c r="T113" i="10" s="1"/>
  <c r="V113" i="10" s="1"/>
  <c r="W113" i="10" s="1"/>
  <c r="Z321" i="10"/>
  <c r="AI321" i="10" s="1"/>
  <c r="R321" i="10"/>
  <c r="T321" i="10" s="1"/>
  <c r="V321" i="10" s="1"/>
  <c r="W321" i="10" s="1"/>
  <c r="Z72" i="10"/>
  <c r="AI72" i="10" s="1"/>
  <c r="AJ72" i="10" s="1"/>
  <c r="AL72" i="10" s="1"/>
  <c r="R72" i="10"/>
  <c r="T72" i="10" s="1"/>
  <c r="V72" i="10" s="1"/>
  <c r="W72" i="10" s="1"/>
  <c r="Z77" i="10"/>
  <c r="R77" i="10"/>
  <c r="R87" i="10"/>
  <c r="T87" i="10" s="1"/>
  <c r="V87" i="10" s="1"/>
  <c r="W87" i="10" s="1"/>
  <c r="Z92" i="10"/>
  <c r="R92" i="10"/>
  <c r="T92" i="10" s="1"/>
  <c r="V92" i="10" s="1"/>
  <c r="W92" i="10" s="1"/>
  <c r="R99" i="10"/>
  <c r="R101" i="10"/>
  <c r="R103" i="10"/>
  <c r="R114" i="10"/>
  <c r="T114" i="10" s="1"/>
  <c r="V114" i="10" s="1"/>
  <c r="W114" i="10" s="1"/>
  <c r="R129" i="10"/>
  <c r="T129" i="10" s="1"/>
  <c r="V129" i="10" s="1"/>
  <c r="W129" i="10" s="1"/>
  <c r="Z133" i="10"/>
  <c r="AA133" i="10" s="1"/>
  <c r="Z154" i="10"/>
  <c r="AI154" i="10" s="1"/>
  <c r="AJ154" i="10" s="1"/>
  <c r="R154" i="10"/>
  <c r="R162" i="10"/>
  <c r="T162" i="10" s="1"/>
  <c r="V162" i="10" s="1"/>
  <c r="R171" i="10"/>
  <c r="T171" i="10" s="1"/>
  <c r="V171" i="10" s="1"/>
  <c r="W171" i="10" s="1"/>
  <c r="Z173" i="10"/>
  <c r="AI173" i="10" s="1"/>
  <c r="Z178" i="10"/>
  <c r="AI178" i="10" s="1"/>
  <c r="AJ178" i="10" s="1"/>
  <c r="R178" i="10"/>
  <c r="T178" i="10" s="1"/>
  <c r="R193" i="10"/>
  <c r="T193" i="10" s="1"/>
  <c r="V193" i="10" s="1"/>
  <c r="W193" i="10" s="1"/>
  <c r="Z195" i="10"/>
  <c r="AI195" i="10" s="1"/>
  <c r="AJ195" i="10" s="1"/>
  <c r="R195" i="10"/>
  <c r="T195" i="10" s="1"/>
  <c r="V195" i="10" s="1"/>
  <c r="W195" i="10" s="1"/>
  <c r="Z197" i="10"/>
  <c r="AI197" i="10" s="1"/>
  <c r="AJ197" i="10" s="1"/>
  <c r="R197" i="10"/>
  <c r="T197" i="10" s="1"/>
  <c r="V197" i="10" s="1"/>
  <c r="W197" i="10" s="1"/>
  <c r="Z224" i="10"/>
  <c r="AI224" i="10" s="1"/>
  <c r="R224" i="10"/>
  <c r="T224" i="10" s="1"/>
  <c r="Z226" i="10"/>
  <c r="AI226" i="10" s="1"/>
  <c r="AJ226" i="10" s="1"/>
  <c r="Z234" i="10"/>
  <c r="AI234" i="10" s="1"/>
  <c r="AJ234" i="10" s="1"/>
  <c r="R234" i="10"/>
  <c r="T234" i="10" s="1"/>
  <c r="R247" i="10"/>
  <c r="T247" i="10" s="1"/>
  <c r="R251" i="10"/>
  <c r="T251" i="10" s="1"/>
  <c r="V251" i="10" s="1"/>
  <c r="W251" i="10" s="1"/>
  <c r="AH254" i="10"/>
  <c r="AJ254" i="10" s="1"/>
  <c r="Z258" i="10"/>
  <c r="AI258" i="10" s="1"/>
  <c r="AJ258" i="10" s="1"/>
  <c r="AL258" i="10" s="1"/>
  <c r="AN258" i="10" s="1"/>
  <c r="AO258" i="10" s="1"/>
  <c r="R258" i="10"/>
  <c r="T258" i="10" s="1"/>
  <c r="V258" i="10" s="1"/>
  <c r="W258" i="10" s="1"/>
  <c r="R302" i="10"/>
  <c r="AA306" i="10"/>
  <c r="AC306" i="10" s="1"/>
  <c r="R315" i="10"/>
  <c r="T315" i="10" s="1"/>
  <c r="R325" i="10"/>
  <c r="AA332" i="10"/>
  <c r="AC332" i="10" s="1"/>
  <c r="AE332" i="10" s="1"/>
  <c r="AF332" i="10" s="1"/>
  <c r="Z334" i="10"/>
  <c r="AI334" i="10" s="1"/>
  <c r="AJ334" i="10" s="1"/>
  <c r="AL334" i="10" s="1"/>
  <c r="Z349" i="10"/>
  <c r="AI349" i="10" s="1"/>
  <c r="AJ349" i="10" s="1"/>
  <c r="R376" i="10"/>
  <c r="Z378" i="10"/>
  <c r="AI378" i="10" s="1"/>
  <c r="AJ378" i="10" s="1"/>
  <c r="AL378" i="10" s="1"/>
  <c r="Z420" i="10"/>
  <c r="AA420" i="10" s="1"/>
  <c r="R420" i="10"/>
  <c r="T420" i="10" s="1"/>
  <c r="V420" i="10" s="1"/>
  <c r="W420" i="10" s="1"/>
  <c r="AJ422" i="10"/>
  <c r="AL422" i="10" s="1"/>
  <c r="Z425" i="10"/>
  <c r="AI425" i="10" s="1"/>
  <c r="AJ425" i="10" s="1"/>
  <c r="R425" i="10"/>
  <c r="Y446" i="10"/>
  <c r="AH446" i="10" s="1"/>
  <c r="Z523" i="10"/>
  <c r="AA523" i="10" s="1"/>
  <c r="AC523" i="10" s="1"/>
  <c r="R523" i="10"/>
  <c r="T523" i="10" s="1"/>
  <c r="V523" i="10" s="1"/>
  <c r="W523" i="10" s="1"/>
  <c r="Z705" i="10"/>
  <c r="AI705" i="10" s="1"/>
  <c r="R705" i="10"/>
  <c r="T705" i="10" s="1"/>
  <c r="V705" i="10" s="1"/>
  <c r="W705" i="10" s="1"/>
  <c r="Z46" i="10"/>
  <c r="R46" i="10"/>
  <c r="T46" i="10" s="1"/>
  <c r="V46" i="10" s="1"/>
  <c r="W46" i="10" s="1"/>
  <c r="Z53" i="10"/>
  <c r="AI53" i="10" s="1"/>
  <c r="AJ53" i="10" s="1"/>
  <c r="R53" i="10"/>
  <c r="T53" i="10" s="1"/>
  <c r="V53" i="10" s="1"/>
  <c r="W53" i="10" s="1"/>
  <c r="Z58" i="10"/>
  <c r="AI58" i="10" s="1"/>
  <c r="R58" i="10"/>
  <c r="T58" i="10" s="1"/>
  <c r="V58" i="10" s="1"/>
  <c r="W58" i="10" s="1"/>
  <c r="Z63" i="10"/>
  <c r="AI63" i="10" s="1"/>
  <c r="AJ63" i="10" s="1"/>
  <c r="AL63" i="10" s="1"/>
  <c r="R63" i="10"/>
  <c r="T63" i="10" s="1"/>
  <c r="Z82" i="10"/>
  <c r="R82" i="10"/>
  <c r="R138" i="10"/>
  <c r="T138" i="10" s="1"/>
  <c r="V138" i="10" s="1"/>
  <c r="W138" i="10" s="1"/>
  <c r="Z148" i="10"/>
  <c r="AI148" i="10" s="1"/>
  <c r="AJ148" i="10" s="1"/>
  <c r="AL148" i="10" s="1"/>
  <c r="R148" i="10"/>
  <c r="T148" i="10" s="1"/>
  <c r="Z150" i="10"/>
  <c r="AI150" i="10" s="1"/>
  <c r="AJ150" i="10" s="1"/>
  <c r="R150" i="10"/>
  <c r="Z152" i="10"/>
  <c r="AI152" i="10" s="1"/>
  <c r="AJ152" i="10" s="1"/>
  <c r="AL152" i="10" s="1"/>
  <c r="AN152" i="10" s="1"/>
  <c r="AO152" i="10" s="1"/>
  <c r="R152" i="10"/>
  <c r="Z167" i="10"/>
  <c r="R167" i="10"/>
  <c r="T167" i="10" s="1"/>
  <c r="V167" i="10" s="1"/>
  <c r="W167" i="10" s="1"/>
  <c r="Z219" i="10"/>
  <c r="AI219" i="10" s="1"/>
  <c r="R219" i="10"/>
  <c r="T219" i="10" s="1"/>
  <c r="Z232" i="10"/>
  <c r="AI232" i="10" s="1"/>
  <c r="R232" i="10"/>
  <c r="T232" i="10" s="1"/>
  <c r="Z260" i="10"/>
  <c r="R260" i="10"/>
  <c r="T260" i="10" s="1"/>
  <c r="Z288" i="10"/>
  <c r="AI288" i="10" s="1"/>
  <c r="R288" i="10"/>
  <c r="T288" i="10" s="1"/>
  <c r="V288" i="10" s="1"/>
  <c r="W288" i="10" s="1"/>
  <c r="Z341" i="10"/>
  <c r="AI341" i="10" s="1"/>
  <c r="Z351" i="10"/>
  <c r="AI351" i="10" s="1"/>
  <c r="AJ351" i="10" s="1"/>
  <c r="AL351" i="10" s="1"/>
  <c r="R351" i="10"/>
  <c r="T351" i="10" s="1"/>
  <c r="Z366" i="10"/>
  <c r="AI366" i="10" s="1"/>
  <c r="AJ366" i="10" s="1"/>
  <c r="R366" i="10"/>
  <c r="T366" i="10" s="1"/>
  <c r="Z369" i="10"/>
  <c r="R369" i="10"/>
  <c r="T369" i="10" s="1"/>
  <c r="V369" i="10" s="1"/>
  <c r="W369" i="10" s="1"/>
  <c r="Z433" i="10"/>
  <c r="AI433" i="10" s="1"/>
  <c r="R433" i="10"/>
  <c r="T433" i="10" s="1"/>
  <c r="Z436" i="10"/>
  <c r="AI436" i="10" s="1"/>
  <c r="R436" i="10"/>
  <c r="T436" i="10" s="1"/>
  <c r="V436" i="10" s="1"/>
  <c r="W436" i="10" s="1"/>
  <c r="Z550" i="10"/>
  <c r="AI550" i="10" s="1"/>
  <c r="AJ550" i="10" s="1"/>
  <c r="AL550" i="10" s="1"/>
  <c r="R550" i="10"/>
  <c r="R637" i="10"/>
  <c r="T637" i="10" s="1"/>
  <c r="V637" i="10" s="1"/>
  <c r="W637" i="10" s="1"/>
  <c r="R747" i="10"/>
  <c r="Z747" i="10"/>
  <c r="AA747" i="10" s="1"/>
  <c r="R803" i="10"/>
  <c r="T803" i="10" s="1"/>
  <c r="Z803" i="10"/>
  <c r="AI803" i="10" s="1"/>
  <c r="AJ803" i="10" s="1"/>
  <c r="AL803" i="10" s="1"/>
  <c r="R102" i="10"/>
  <c r="Z188" i="10"/>
  <c r="AI188" i="10" s="1"/>
  <c r="R188" i="10"/>
  <c r="T188" i="10" s="1"/>
  <c r="V188" i="10" s="1"/>
  <c r="W188" i="10" s="1"/>
  <c r="Z194" i="10"/>
  <c r="AI194" i="10" s="1"/>
  <c r="R194" i="10"/>
  <c r="T194" i="10" s="1"/>
  <c r="V194" i="10" s="1"/>
  <c r="W194" i="10" s="1"/>
  <c r="Z51" i="10"/>
  <c r="R51" i="10"/>
  <c r="Z68" i="10"/>
  <c r="AA68" i="10" s="1"/>
  <c r="R68" i="10"/>
  <c r="Z70" i="10"/>
  <c r="AI70" i="10" s="1"/>
  <c r="R70" i="10"/>
  <c r="T70" i="10" s="1"/>
  <c r="Z85" i="10"/>
  <c r="R85" i="10"/>
  <c r="R106" i="10"/>
  <c r="T106" i="10" s="1"/>
  <c r="V106" i="10" s="1"/>
  <c r="W106" i="10" s="1"/>
  <c r="Z108" i="10"/>
  <c r="AI108" i="10" s="1"/>
  <c r="R108" i="10"/>
  <c r="T108" i="10" s="1"/>
  <c r="Z110" i="10"/>
  <c r="AI110" i="10" s="1"/>
  <c r="R110" i="10"/>
  <c r="T110" i="10" s="1"/>
  <c r="V110" i="10" s="1"/>
  <c r="W110" i="10" s="1"/>
  <c r="Z112" i="10"/>
  <c r="AA112" i="10" s="1"/>
  <c r="R112" i="10"/>
  <c r="Z127" i="10"/>
  <c r="R127" i="10"/>
  <c r="Z136" i="10"/>
  <c r="AA136" i="10" s="1"/>
  <c r="AC136" i="10" s="1"/>
  <c r="R136" i="10"/>
  <c r="T136" i="10" s="1"/>
  <c r="Z140" i="10"/>
  <c r="AI140" i="10" s="1"/>
  <c r="AJ140" i="10" s="1"/>
  <c r="AL140" i="10" s="1"/>
  <c r="R140" i="10"/>
  <c r="T140" i="10" s="1"/>
  <c r="R142" i="10"/>
  <c r="T142" i="10" s="1"/>
  <c r="Z146" i="10"/>
  <c r="AI146" i="10" s="1"/>
  <c r="AJ146" i="10" s="1"/>
  <c r="R146" i="10"/>
  <c r="T146" i="10" s="1"/>
  <c r="V146" i="10" s="1"/>
  <c r="W146" i="10" s="1"/>
  <c r="Z160" i="10"/>
  <c r="AA160" i="10" s="1"/>
  <c r="R165" i="10"/>
  <c r="T165" i="10" s="1"/>
  <c r="V165" i="10" s="1"/>
  <c r="W165" i="10" s="1"/>
  <c r="R181" i="10"/>
  <c r="T181" i="10" s="1"/>
  <c r="V181" i="10" s="1"/>
  <c r="W181" i="10" s="1"/>
  <c r="R185" i="10"/>
  <c r="T185" i="10" s="1"/>
  <c r="R189" i="10"/>
  <c r="T189" i="10" s="1"/>
  <c r="V189" i="10" s="1"/>
  <c r="W189" i="10" s="1"/>
  <c r="R206" i="10"/>
  <c r="T206" i="10" s="1"/>
  <c r="Z236" i="10"/>
  <c r="AA236" i="10" s="1"/>
  <c r="AC236" i="10" s="1"/>
  <c r="Z241" i="10"/>
  <c r="AI241" i="10" s="1"/>
  <c r="R241" i="10"/>
  <c r="Z243" i="10"/>
  <c r="AI243" i="10" s="1"/>
  <c r="AJ243" i="10" s="1"/>
  <c r="AL243" i="10" s="1"/>
  <c r="R243" i="10"/>
  <c r="T243" i="10" s="1"/>
  <c r="R245" i="10"/>
  <c r="T245" i="10" s="1"/>
  <c r="V245" i="10" s="1"/>
  <c r="W245" i="10" s="1"/>
  <c r="Z249" i="10"/>
  <c r="R249" i="10"/>
  <c r="T249" i="10" s="1"/>
  <c r="V249" i="10" s="1"/>
  <c r="W249" i="10" s="1"/>
  <c r="Z264" i="10"/>
  <c r="AI264" i="10" s="1"/>
  <c r="R264" i="10"/>
  <c r="T264" i="10" s="1"/>
  <c r="Z269" i="10"/>
  <c r="AA269" i="10" s="1"/>
  <c r="AC269" i="10" s="1"/>
  <c r="AE269" i="10" s="1"/>
  <c r="AF269" i="10" s="1"/>
  <c r="Z282" i="10"/>
  <c r="R282" i="10"/>
  <c r="R284" i="10"/>
  <c r="Z291" i="10"/>
  <c r="AI291" i="10" s="1"/>
  <c r="R291" i="10"/>
  <c r="T291" i="10" s="1"/>
  <c r="Z353" i="10"/>
  <c r="R353" i="10"/>
  <c r="T353" i="10" s="1"/>
  <c r="V353" i="10" s="1"/>
  <c r="W353" i="10" s="1"/>
  <c r="Z360" i="10"/>
  <c r="AI360" i="10" s="1"/>
  <c r="AJ360" i="10" s="1"/>
  <c r="AL360" i="10" s="1"/>
  <c r="R360" i="10"/>
  <c r="T360" i="10" s="1"/>
  <c r="V360" i="10" s="1"/>
  <c r="W360" i="10" s="1"/>
  <c r="Z374" i="10"/>
  <c r="AA374" i="10" s="1"/>
  <c r="R374" i="10"/>
  <c r="T374" i="10" s="1"/>
  <c r="R394" i="10"/>
  <c r="T394" i="10" s="1"/>
  <c r="Z431" i="10"/>
  <c r="AI431" i="10" s="1"/>
  <c r="AJ431" i="10" s="1"/>
  <c r="R431" i="10"/>
  <c r="R478" i="10"/>
  <c r="T478" i="10" s="1"/>
  <c r="V478" i="10" s="1"/>
  <c r="W478" i="10" s="1"/>
  <c r="Z478" i="10"/>
  <c r="AI478" i="10" s="1"/>
  <c r="AJ478" i="10" s="1"/>
  <c r="AL478" i="10" s="1"/>
  <c r="Z44" i="10"/>
  <c r="R44" i="10"/>
  <c r="T44" i="10" s="1"/>
  <c r="V44" i="10" s="1"/>
  <c r="Z56" i="10"/>
  <c r="AA56" i="10" s="1"/>
  <c r="R56" i="10"/>
  <c r="R75" i="10"/>
  <c r="Z80" i="10"/>
  <c r="AA80" i="10" s="1"/>
  <c r="AC80" i="10" s="1"/>
  <c r="R80" i="10"/>
  <c r="T80" i="10" s="1"/>
  <c r="R90" i="10"/>
  <c r="R95" i="10"/>
  <c r="T95" i="10" s="1"/>
  <c r="R97" i="10"/>
  <c r="T97" i="10" s="1"/>
  <c r="V97" i="10" s="1"/>
  <c r="W97" i="10" s="1"/>
  <c r="R117" i="10"/>
  <c r="Z119" i="10"/>
  <c r="AI119" i="10" s="1"/>
  <c r="AJ119" i="10" s="1"/>
  <c r="AL119" i="10" s="1"/>
  <c r="R119" i="10"/>
  <c r="T119" i="10" s="1"/>
  <c r="V119" i="10" s="1"/>
  <c r="W119" i="10" s="1"/>
  <c r="Z121" i="10"/>
  <c r="AA121" i="10" s="1"/>
  <c r="R121" i="10"/>
  <c r="T121" i="10" s="1"/>
  <c r="V121" i="10" s="1"/>
  <c r="W121" i="10" s="1"/>
  <c r="R174" i="10"/>
  <c r="T174" i="10" s="1"/>
  <c r="V174" i="10" s="1"/>
  <c r="W174" i="10" s="1"/>
  <c r="Z176" i="10"/>
  <c r="AI176" i="10" s="1"/>
  <c r="Z187" i="10"/>
  <c r="AI187" i="10" s="1"/>
  <c r="R191" i="10"/>
  <c r="T191" i="10" s="1"/>
  <c r="V191" i="10" s="1"/>
  <c r="W191" i="10" s="1"/>
  <c r="Z204" i="10"/>
  <c r="AI204" i="10" s="1"/>
  <c r="R204" i="10"/>
  <c r="T204" i="10" s="1"/>
  <c r="R208" i="10"/>
  <c r="Z214" i="10"/>
  <c r="AI214" i="10" s="1"/>
  <c r="AJ214" i="10" s="1"/>
  <c r="R217" i="10"/>
  <c r="T217" i="10" s="1"/>
  <c r="R221" i="10"/>
  <c r="T221" i="10" s="1"/>
  <c r="Z223" i="10"/>
  <c r="AI223" i="10" s="1"/>
  <c r="AJ223" i="10" s="1"/>
  <c r="AL223" i="10" s="1"/>
  <c r="AN223" i="10" s="1"/>
  <c r="AO223" i="10" s="1"/>
  <c r="R223" i="10"/>
  <c r="T223" i="10" s="1"/>
  <c r="Z262" i="10"/>
  <c r="AI262" i="10" s="1"/>
  <c r="AJ262" i="10" s="1"/>
  <c r="AL262" i="10" s="1"/>
  <c r="AN262" i="10" s="1"/>
  <c r="AO262" i="10" s="1"/>
  <c r="Z272" i="10"/>
  <c r="R272" i="10"/>
  <c r="T272" i="10" s="1"/>
  <c r="Z276" i="10"/>
  <c r="AI276" i="10" s="1"/>
  <c r="AJ276" i="10" s="1"/>
  <c r="R276" i="10"/>
  <c r="T276" i="10" s="1"/>
  <c r="R298" i="10"/>
  <c r="Z305" i="10"/>
  <c r="R305" i="10"/>
  <c r="R333" i="10"/>
  <c r="T333" i="10" s="1"/>
  <c r="Z337" i="10"/>
  <c r="R337" i="10"/>
  <c r="T337" i="10" s="1"/>
  <c r="V337" i="10" s="1"/>
  <c r="W337" i="10" s="1"/>
  <c r="Z339" i="10"/>
  <c r="AI339" i="10" s="1"/>
  <c r="AJ339" i="10" s="1"/>
  <c r="AL339" i="10" s="1"/>
  <c r="R339" i="10"/>
  <c r="T339" i="10" s="1"/>
  <c r="V339" i="10" s="1"/>
  <c r="W339" i="10" s="1"/>
  <c r="R379" i="10"/>
  <c r="Z399" i="10"/>
  <c r="R399" i="10"/>
  <c r="T399" i="10" s="1"/>
  <c r="V399" i="10" s="1"/>
  <c r="W399" i="10" s="1"/>
  <c r="Z423" i="10"/>
  <c r="AI423" i="10" s="1"/>
  <c r="R423" i="10"/>
  <c r="T423" i="10" s="1"/>
  <c r="Z447" i="10"/>
  <c r="AI447" i="10" s="1"/>
  <c r="AJ447" i="10" s="1"/>
  <c r="R447" i="10"/>
  <c r="T447" i="10" s="1"/>
  <c r="V447" i="10" s="1"/>
  <c r="W447" i="10" s="1"/>
  <c r="Z457" i="10"/>
  <c r="AI457" i="10" s="1"/>
  <c r="AJ457" i="10" s="1"/>
  <c r="R457" i="10"/>
  <c r="Z49" i="10"/>
  <c r="R49" i="10"/>
  <c r="T49" i="10" s="1"/>
  <c r="V49" i="10" s="1"/>
  <c r="W49" i="10" s="1"/>
  <c r="Z61" i="10"/>
  <c r="AI61" i="10" s="1"/>
  <c r="R61" i="10"/>
  <c r="R88" i="10"/>
  <c r="Z101" i="10"/>
  <c r="AA101" i="10" s="1"/>
  <c r="AC101" i="10" s="1"/>
  <c r="Z106" i="10"/>
  <c r="AA106" i="10" s="1"/>
  <c r="AC106" i="10" s="1"/>
  <c r="R132" i="10"/>
  <c r="T132" i="10" s="1"/>
  <c r="R144" i="10"/>
  <c r="T144" i="10" s="1"/>
  <c r="V144" i="10" s="1"/>
  <c r="W144" i="10" s="1"/>
  <c r="Z157" i="10"/>
  <c r="AI157" i="10" s="1"/>
  <c r="AJ157" i="10" s="1"/>
  <c r="R157" i="10"/>
  <c r="Z163" i="10"/>
  <c r="R163" i="10"/>
  <c r="R172" i="10"/>
  <c r="Z185" i="10"/>
  <c r="AI185" i="10" s="1"/>
  <c r="Z202" i="10"/>
  <c r="AI202" i="10" s="1"/>
  <c r="R202" i="10"/>
  <c r="Z212" i="10"/>
  <c r="AI212" i="10" s="1"/>
  <c r="R212" i="10"/>
  <c r="Z230" i="10"/>
  <c r="AI230" i="10" s="1"/>
  <c r="R239" i="10"/>
  <c r="T239" i="10" s="1"/>
  <c r="V239" i="10" s="1"/>
  <c r="W239" i="10" s="1"/>
  <c r="Z255" i="10"/>
  <c r="AI255" i="10" s="1"/>
  <c r="AJ255" i="10" s="1"/>
  <c r="R255" i="10"/>
  <c r="T255" i="10" s="1"/>
  <c r="Z274" i="10"/>
  <c r="AI274" i="10" s="1"/>
  <c r="Z278" i="10"/>
  <c r="AI278" i="10" s="1"/>
  <c r="Z296" i="10"/>
  <c r="AI296" i="10" s="1"/>
  <c r="R296" i="10"/>
  <c r="Y300" i="10"/>
  <c r="AH300" i="10" s="1"/>
  <c r="R307" i="10"/>
  <c r="T307" i="10" s="1"/>
  <c r="Z309" i="10"/>
  <c r="AI309" i="10" s="1"/>
  <c r="R323" i="10"/>
  <c r="T323" i="10" s="1"/>
  <c r="R326" i="10"/>
  <c r="T326" i="10" s="1"/>
  <c r="R335" i="10"/>
  <c r="T335" i="10" s="1"/>
  <c r="V335" i="10" s="1"/>
  <c r="W335" i="10" s="1"/>
  <c r="Z460" i="10"/>
  <c r="AI460" i="10" s="1"/>
  <c r="AJ460" i="10" s="1"/>
  <c r="R460" i="10"/>
  <c r="T460" i="10" s="1"/>
  <c r="Z545" i="10"/>
  <c r="R545" i="10"/>
  <c r="Z610" i="10"/>
  <c r="AI610" i="10" s="1"/>
  <c r="AJ610" i="10" s="1"/>
  <c r="AL610" i="10" s="1"/>
  <c r="R610" i="10"/>
  <c r="T610" i="10" s="1"/>
  <c r="V610" i="10" s="1"/>
  <c r="W610" i="10" s="1"/>
  <c r="Z128" i="10"/>
  <c r="AI128" i="10" s="1"/>
  <c r="AJ128" i="10" s="1"/>
  <c r="AL128" i="10" s="1"/>
  <c r="R128" i="10"/>
  <c r="T128" i="10" s="1"/>
  <c r="Z137" i="10"/>
  <c r="AI137" i="10" s="1"/>
  <c r="AJ137" i="10" s="1"/>
  <c r="AL137" i="10" s="1"/>
  <c r="R137" i="10"/>
  <c r="T137" i="10" s="1"/>
  <c r="Z231" i="10"/>
  <c r="AI231" i="10" s="1"/>
  <c r="R231" i="10"/>
  <c r="T231" i="10" s="1"/>
  <c r="V231" i="10" s="1"/>
  <c r="W231" i="10" s="1"/>
  <c r="Z47" i="10"/>
  <c r="AI47" i="10" s="1"/>
  <c r="AJ47" i="10" s="1"/>
  <c r="R47" i="10"/>
  <c r="Z59" i="10"/>
  <c r="R59" i="10"/>
  <c r="Z66" i="10"/>
  <c r="AI66" i="10" s="1"/>
  <c r="AJ66" i="10" s="1"/>
  <c r="AL66" i="10" s="1"/>
  <c r="R66" i="10"/>
  <c r="T66" i="10" s="1"/>
  <c r="V66" i="10" s="1"/>
  <c r="W66" i="10" s="1"/>
  <c r="Z73" i="10"/>
  <c r="AI73" i="10" s="1"/>
  <c r="R73" i="10"/>
  <c r="R78" i="10"/>
  <c r="T78" i="10" s="1"/>
  <c r="V78" i="10" s="1"/>
  <c r="W78" i="10" s="1"/>
  <c r="Z83" i="10"/>
  <c r="R83" i="10"/>
  <c r="T83" i="10" s="1"/>
  <c r="R93" i="10"/>
  <c r="Z104" i="10"/>
  <c r="AA104" i="10" s="1"/>
  <c r="AC104" i="10" s="1"/>
  <c r="R104" i="10"/>
  <c r="T104" i="10" s="1"/>
  <c r="Z115" i="10"/>
  <c r="R115" i="10"/>
  <c r="T115" i="10" s="1"/>
  <c r="V115" i="10" s="1"/>
  <c r="W115" i="10" s="1"/>
  <c r="Z130" i="10"/>
  <c r="AA130" i="10" s="1"/>
  <c r="AC130" i="10" s="1"/>
  <c r="AE130" i="10" s="1"/>
  <c r="AF130" i="10" s="1"/>
  <c r="R130" i="10"/>
  <c r="T130" i="10" s="1"/>
  <c r="V130" i="10" s="1"/>
  <c r="W130" i="10" s="1"/>
  <c r="Z134" i="10"/>
  <c r="AI134" i="10" s="1"/>
  <c r="AJ134" i="10" s="1"/>
  <c r="AL134" i="10" s="1"/>
  <c r="R134" i="10"/>
  <c r="T134" i="10" s="1"/>
  <c r="V134" i="10" s="1"/>
  <c r="W134" i="10" s="1"/>
  <c r="Z155" i="10"/>
  <c r="AI155" i="10" s="1"/>
  <c r="R155" i="10"/>
  <c r="T155" i="10" s="1"/>
  <c r="Z159" i="10"/>
  <c r="AI159" i="10" s="1"/>
  <c r="R159" i="10"/>
  <c r="Z198" i="10"/>
  <c r="AI198" i="10" s="1"/>
  <c r="AJ198" i="10" s="1"/>
  <c r="R198" i="10"/>
  <c r="T198" i="10" s="1"/>
  <c r="Z210" i="10"/>
  <c r="AI210" i="10" s="1"/>
  <c r="AJ210" i="10" s="1"/>
  <c r="AL210" i="10" s="1"/>
  <c r="R210" i="10"/>
  <c r="T210" i="10" s="1"/>
  <c r="V210" i="10" s="1"/>
  <c r="W210" i="10" s="1"/>
  <c r="Z225" i="10"/>
  <c r="AI225" i="10" s="1"/>
  <c r="R225" i="10"/>
  <c r="T225" i="10" s="1"/>
  <c r="V225" i="10" s="1"/>
  <c r="W225" i="10" s="1"/>
  <c r="Z237" i="10"/>
  <c r="AI237" i="10" s="1"/>
  <c r="R237" i="10"/>
  <c r="T237" i="10" s="1"/>
  <c r="Z257" i="10"/>
  <c r="AI257" i="10" s="1"/>
  <c r="AJ257" i="10" s="1"/>
  <c r="R257" i="10"/>
  <c r="T257" i="10" s="1"/>
  <c r="Z259" i="10"/>
  <c r="AI259" i="10" s="1"/>
  <c r="AJ259" i="10" s="1"/>
  <c r="R259" i="10"/>
  <c r="T259" i="10" s="1"/>
  <c r="Z270" i="10"/>
  <c r="AI270" i="10" s="1"/>
  <c r="AJ270" i="10" s="1"/>
  <c r="R270" i="10"/>
  <c r="T270" i="10" s="1"/>
  <c r="Z300" i="10"/>
  <c r="AI300" i="10" s="1"/>
  <c r="Z303" i="10"/>
  <c r="AI303" i="10" s="1"/>
  <c r="AJ303" i="10" s="1"/>
  <c r="AL303" i="10" s="1"/>
  <c r="R303" i="10"/>
  <c r="T303" i="10" s="1"/>
  <c r="Y305" i="10"/>
  <c r="AH305" i="10" s="1"/>
  <c r="R316" i="10"/>
  <c r="Z318" i="10"/>
  <c r="AI318" i="10" s="1"/>
  <c r="AJ318" i="10" s="1"/>
  <c r="AL318" i="10" s="1"/>
  <c r="Z346" i="10"/>
  <c r="R346" i="10"/>
  <c r="T346" i="10" s="1"/>
  <c r="Z348" i="10"/>
  <c r="AA348" i="10" s="1"/>
  <c r="R348" i="10"/>
  <c r="T348" i="10" s="1"/>
  <c r="Z367" i="10"/>
  <c r="AI367" i="10" s="1"/>
  <c r="R367" i="10"/>
  <c r="T367" i="10" s="1"/>
  <c r="R384" i="10"/>
  <c r="T384" i="10" s="1"/>
  <c r="V384" i="10" s="1"/>
  <c r="W384" i="10" s="1"/>
  <c r="Z384" i="10"/>
  <c r="AA384" i="10" s="1"/>
  <c r="AC384" i="10" s="1"/>
  <c r="R413" i="10"/>
  <c r="T413" i="10" s="1"/>
  <c r="Z416" i="10"/>
  <c r="AI416" i="10" s="1"/>
  <c r="AJ416" i="10" s="1"/>
  <c r="R416" i="10"/>
  <c r="Z426" i="10"/>
  <c r="AI426" i="10" s="1"/>
  <c r="R426" i="10"/>
  <c r="Z434" i="10"/>
  <c r="R434" i="10"/>
  <c r="R471" i="10"/>
  <c r="T471" i="10" s="1"/>
  <c r="Z471" i="10"/>
  <c r="AI471" i="10" s="1"/>
  <c r="AJ471" i="10" s="1"/>
  <c r="AL471" i="10" s="1"/>
  <c r="Z175" i="10"/>
  <c r="R175" i="10"/>
  <c r="Z54" i="10"/>
  <c r="AI54" i="10" s="1"/>
  <c r="AJ54" i="10" s="1"/>
  <c r="AL54" i="10" s="1"/>
  <c r="R54" i="10"/>
  <c r="T54" i="10" s="1"/>
  <c r="Z64" i="10"/>
  <c r="AI64" i="10" s="1"/>
  <c r="R64" i="10"/>
  <c r="Z71" i="10"/>
  <c r="AA71" i="10" s="1"/>
  <c r="R71" i="10"/>
  <c r="V76" i="10"/>
  <c r="Z86" i="10"/>
  <c r="AA86" i="10" s="1"/>
  <c r="AC86" i="10" s="1"/>
  <c r="R86" i="10"/>
  <c r="R100" i="10"/>
  <c r="Z125" i="10"/>
  <c r="AI125" i="10" s="1"/>
  <c r="Z142" i="10"/>
  <c r="AI142" i="10" s="1"/>
  <c r="AJ142" i="10" s="1"/>
  <c r="R168" i="10"/>
  <c r="Z179" i="10"/>
  <c r="R179" i="10"/>
  <c r="T179" i="10" s="1"/>
  <c r="V179" i="10" s="1"/>
  <c r="W179" i="10" s="1"/>
  <c r="Z196" i="10"/>
  <c r="AI196" i="10" s="1"/>
  <c r="R196" i="10"/>
  <c r="Z200" i="10"/>
  <c r="AI200" i="10" s="1"/>
  <c r="AJ200" i="10" s="1"/>
  <c r="R200" i="10"/>
  <c r="T200" i="10" s="1"/>
  <c r="V200" i="10" s="1"/>
  <c r="W200" i="10" s="1"/>
  <c r="AD202" i="10"/>
  <c r="AM202" i="10" s="1"/>
  <c r="Z206" i="10"/>
  <c r="AI206" i="10" s="1"/>
  <c r="Z208" i="10"/>
  <c r="AI208" i="10" s="1"/>
  <c r="AJ208" i="10" s="1"/>
  <c r="Z215" i="10"/>
  <c r="R215" i="10"/>
  <c r="Z221" i="10"/>
  <c r="AI221" i="10" s="1"/>
  <c r="AJ221" i="10" s="1"/>
  <c r="R229" i="10"/>
  <c r="T229" i="10" s="1"/>
  <c r="V229" i="10" s="1"/>
  <c r="W229" i="10" s="1"/>
  <c r="Z233" i="10"/>
  <c r="AI233" i="10" s="1"/>
  <c r="R233" i="10"/>
  <c r="T233" i="10" s="1"/>
  <c r="Z244" i="10"/>
  <c r="AI244" i="10" s="1"/>
  <c r="AJ244" i="10" s="1"/>
  <c r="AL244" i="10" s="1"/>
  <c r="AN244" i="10" s="1"/>
  <c r="AO244" i="10" s="1"/>
  <c r="R244" i="10"/>
  <c r="R248" i="10"/>
  <c r="T248" i="10" s="1"/>
  <c r="V277" i="10"/>
  <c r="W277" i="10" s="1"/>
  <c r="R314" i="10"/>
  <c r="T314" i="10" s="1"/>
  <c r="Z331" i="10"/>
  <c r="AI331" i="10" s="1"/>
  <c r="R331" i="10"/>
  <c r="T331" i="10" s="1"/>
  <c r="Z335" i="10"/>
  <c r="AI335" i="10" s="1"/>
  <c r="AJ335" i="10" s="1"/>
  <c r="R342" i="10"/>
  <c r="T342" i="10" s="1"/>
  <c r="V342" i="10" s="1"/>
  <c r="W342" i="10" s="1"/>
  <c r="Z354" i="10"/>
  <c r="R354" i="10"/>
  <c r="R356" i="10"/>
  <c r="T356" i="10" s="1"/>
  <c r="Z375" i="10"/>
  <c r="AA375" i="10" s="1"/>
  <c r="AC375" i="10" s="1"/>
  <c r="R375" i="10"/>
  <c r="T375" i="10" s="1"/>
  <c r="Z440" i="10"/>
  <c r="AI440" i="10" s="1"/>
  <c r="R440" i="10"/>
  <c r="Z495" i="10"/>
  <c r="R495" i="10"/>
  <c r="T495" i="10" s="1"/>
  <c r="V495" i="10" s="1"/>
  <c r="W495" i="10" s="1"/>
  <c r="R516" i="10"/>
  <c r="Z608" i="10"/>
  <c r="AI608" i="10" s="1"/>
  <c r="AJ608" i="10" s="1"/>
  <c r="R608" i="10"/>
  <c r="T608" i="10" s="1"/>
  <c r="V608" i="10" s="1"/>
  <c r="W608" i="10" s="1"/>
  <c r="Z646" i="10"/>
  <c r="R646" i="10"/>
  <c r="R743" i="10"/>
  <c r="T743" i="10" s="1"/>
  <c r="Z743" i="10"/>
  <c r="AI743" i="10" s="1"/>
  <c r="AJ743" i="10" s="1"/>
  <c r="AL743" i="10" s="1"/>
  <c r="R398" i="10"/>
  <c r="T398" i="10" s="1"/>
  <c r="R400" i="10"/>
  <c r="Z402" i="10"/>
  <c r="AA402" i="10" s="1"/>
  <c r="AC402" i="10" s="1"/>
  <c r="R402" i="10"/>
  <c r="T402" i="10" s="1"/>
  <c r="R412" i="10"/>
  <c r="T412" i="10" s="1"/>
  <c r="V412" i="10" s="1"/>
  <c r="W412" i="10" s="1"/>
  <c r="R419" i="10"/>
  <c r="T419" i="10" s="1"/>
  <c r="Z454" i="10"/>
  <c r="AI454" i="10" s="1"/>
  <c r="AJ454" i="10" s="1"/>
  <c r="R454" i="10"/>
  <c r="Z456" i="10"/>
  <c r="R456" i="10"/>
  <c r="T456" i="10" s="1"/>
  <c r="V456" i="10" s="1"/>
  <c r="W456" i="10" s="1"/>
  <c r="R470" i="10"/>
  <c r="T470" i="10" s="1"/>
  <c r="Z472" i="10"/>
  <c r="AA472" i="10" s="1"/>
  <c r="R472" i="10"/>
  <c r="T472" i="10" s="1"/>
  <c r="R474" i="10"/>
  <c r="T474" i="10" s="1"/>
  <c r="R506" i="10"/>
  <c r="Z514" i="10"/>
  <c r="AA514" i="10" s="1"/>
  <c r="AC514" i="10" s="1"/>
  <c r="R514" i="10"/>
  <c r="T514" i="10" s="1"/>
  <c r="V514" i="10" s="1"/>
  <c r="W514" i="10" s="1"/>
  <c r="R526" i="10"/>
  <c r="T526" i="10" s="1"/>
  <c r="R528" i="10"/>
  <c r="R537" i="10"/>
  <c r="Z552" i="10"/>
  <c r="AI552" i="10" s="1"/>
  <c r="R552" i="10"/>
  <c r="Z563" i="10"/>
  <c r="AI563" i="10" s="1"/>
  <c r="R563" i="10"/>
  <c r="Z580" i="10"/>
  <c r="AI580" i="10" s="1"/>
  <c r="AJ580" i="10" s="1"/>
  <c r="AL580" i="10" s="1"/>
  <c r="R580" i="10"/>
  <c r="T580" i="10" s="1"/>
  <c r="Z593" i="10"/>
  <c r="AI593" i="10" s="1"/>
  <c r="AJ593" i="10" s="1"/>
  <c r="AL593" i="10" s="1"/>
  <c r="AN593" i="10" s="1"/>
  <c r="AO593" i="10" s="1"/>
  <c r="R593" i="10"/>
  <c r="T593" i="10" s="1"/>
  <c r="Z595" i="10"/>
  <c r="AI595" i="10" s="1"/>
  <c r="AJ595" i="10" s="1"/>
  <c r="AL595" i="10" s="1"/>
  <c r="AN595" i="10" s="1"/>
  <c r="AO595" i="10" s="1"/>
  <c r="R595" i="10"/>
  <c r="Z600" i="10"/>
  <c r="AI600" i="10" s="1"/>
  <c r="AJ600" i="10" s="1"/>
  <c r="AL600" i="10" s="1"/>
  <c r="Z622" i="10"/>
  <c r="AI622" i="10" s="1"/>
  <c r="AJ622" i="10" s="1"/>
  <c r="AL622" i="10" s="1"/>
  <c r="R622" i="10"/>
  <c r="T622" i="10" s="1"/>
  <c r="R642" i="10"/>
  <c r="T642" i="10" s="1"/>
  <c r="V642" i="10" s="1"/>
  <c r="W642" i="10" s="1"/>
  <c r="R664" i="10"/>
  <c r="R668" i="10"/>
  <c r="T668" i="10" s="1"/>
  <c r="V668" i="10" s="1"/>
  <c r="W668" i="10" s="1"/>
  <c r="Z670" i="10"/>
  <c r="R670" i="10"/>
  <c r="T670" i="10" s="1"/>
  <c r="R675" i="10"/>
  <c r="T675" i="10" s="1"/>
  <c r="V675" i="10" s="1"/>
  <c r="W675" i="10" s="1"/>
  <c r="Z677" i="10"/>
  <c r="AI677" i="10" s="1"/>
  <c r="R677" i="10"/>
  <c r="T677" i="10" s="1"/>
  <c r="V677" i="10" s="1"/>
  <c r="W677" i="10" s="1"/>
  <c r="R685" i="10"/>
  <c r="T685" i="10" s="1"/>
  <c r="Z694" i="10"/>
  <c r="AA694" i="10" s="1"/>
  <c r="R694" i="10"/>
  <c r="T694" i="10" s="1"/>
  <c r="V694" i="10" s="1"/>
  <c r="W694" i="10" s="1"/>
  <c r="R696" i="10"/>
  <c r="Z707" i="10"/>
  <c r="AI707" i="10" s="1"/>
  <c r="R707" i="10"/>
  <c r="T707" i="10" s="1"/>
  <c r="Z711" i="10"/>
  <c r="AI711" i="10" s="1"/>
  <c r="R711" i="10"/>
  <c r="T711" i="10" s="1"/>
  <c r="Z719" i="10"/>
  <c r="AI719" i="10" s="1"/>
  <c r="R719" i="10"/>
  <c r="T719" i="10" s="1"/>
  <c r="V719" i="10" s="1"/>
  <c r="W719" i="10" s="1"/>
  <c r="R727" i="10"/>
  <c r="T727" i="10" s="1"/>
  <c r="Z729" i="10"/>
  <c r="AA729" i="10" s="1"/>
  <c r="R736" i="10"/>
  <c r="T736" i="10" s="1"/>
  <c r="Z752" i="10"/>
  <c r="AI752" i="10" s="1"/>
  <c r="AJ752" i="10" s="1"/>
  <c r="R752" i="10"/>
  <c r="Z771" i="10"/>
  <c r="R771" i="10"/>
  <c r="T771" i="10" s="1"/>
  <c r="V771" i="10" s="1"/>
  <c r="W771" i="10" s="1"/>
  <c r="Z775" i="10"/>
  <c r="R783" i="10"/>
  <c r="T783" i="10" s="1"/>
  <c r="V783" i="10" s="1"/>
  <c r="W783" i="10" s="1"/>
  <c r="R787" i="10"/>
  <c r="T787" i="10" s="1"/>
  <c r="Z794" i="10"/>
  <c r="AI794" i="10" s="1"/>
  <c r="AJ794" i="10" s="1"/>
  <c r="AL794" i="10" s="1"/>
  <c r="R794" i="10"/>
  <c r="T794" i="10" s="1"/>
  <c r="R801" i="10"/>
  <c r="T801" i="10" s="1"/>
  <c r="Z358" i="10"/>
  <c r="AI358" i="10" s="1"/>
  <c r="R358" i="10"/>
  <c r="T358" i="10" s="1"/>
  <c r="R362" i="10"/>
  <c r="T362" i="10" s="1"/>
  <c r="V362" i="10" s="1"/>
  <c r="W362" i="10" s="1"/>
  <c r="Z364" i="10"/>
  <c r="AA364" i="10" s="1"/>
  <c r="R364" i="10"/>
  <c r="T364" i="10" s="1"/>
  <c r="R371" i="10"/>
  <c r="T371" i="10" s="1"/>
  <c r="V371" i="10" s="1"/>
  <c r="W371" i="10" s="1"/>
  <c r="R389" i="10"/>
  <c r="T389" i="10" s="1"/>
  <c r="R391" i="10"/>
  <c r="Z405" i="10"/>
  <c r="R405" i="10"/>
  <c r="T405" i="10" s="1"/>
  <c r="R407" i="10"/>
  <c r="T407" i="10" s="1"/>
  <c r="V407" i="10" s="1"/>
  <c r="W407" i="10" s="1"/>
  <c r="Z417" i="10"/>
  <c r="AI417" i="10" s="1"/>
  <c r="R417" i="10"/>
  <c r="Z428" i="10"/>
  <c r="R428" i="10"/>
  <c r="T428" i="10" s="1"/>
  <c r="V428" i="10" s="1"/>
  <c r="W428" i="10" s="1"/>
  <c r="Z435" i="10"/>
  <c r="AI435" i="10" s="1"/>
  <c r="AJ435" i="10" s="1"/>
  <c r="R435" i="10"/>
  <c r="T435" i="10" s="1"/>
  <c r="Z445" i="10"/>
  <c r="AI445" i="10" s="1"/>
  <c r="AJ445" i="10" s="1"/>
  <c r="R445" i="10"/>
  <c r="T445" i="10" s="1"/>
  <c r="Z463" i="10"/>
  <c r="AI463" i="10" s="1"/>
  <c r="AJ463" i="10" s="1"/>
  <c r="R463" i="10"/>
  <c r="T463" i="10" s="1"/>
  <c r="Z465" i="10"/>
  <c r="R465" i="10"/>
  <c r="T465" i="10" s="1"/>
  <c r="V465" i="10" s="1"/>
  <c r="W465" i="10" s="1"/>
  <c r="R480" i="10"/>
  <c r="T480" i="10" s="1"/>
  <c r="V480" i="10" s="1"/>
  <c r="W480" i="10" s="1"/>
  <c r="R485" i="10"/>
  <c r="Z504" i="10"/>
  <c r="AI504" i="10" s="1"/>
  <c r="R504" i="10"/>
  <c r="T504" i="10" s="1"/>
  <c r="V504" i="10" s="1"/>
  <c r="W504" i="10" s="1"/>
  <c r="AA510" i="10"/>
  <c r="AC510" i="10" s="1"/>
  <c r="AE510" i="10" s="1"/>
  <c r="AF510" i="10" s="1"/>
  <c r="Z521" i="10"/>
  <c r="R521" i="10"/>
  <c r="T521" i="10" s="1"/>
  <c r="V521" i="10" s="1"/>
  <c r="W521" i="10" s="1"/>
  <c r="R539" i="10"/>
  <c r="T539" i="10" s="1"/>
  <c r="Z548" i="10"/>
  <c r="AI548" i="10" s="1"/>
  <c r="AJ548" i="10" s="1"/>
  <c r="AL548" i="10" s="1"/>
  <c r="AN548" i="10" s="1"/>
  <c r="AO548" i="10" s="1"/>
  <c r="R548" i="10"/>
  <c r="T548" i="10" s="1"/>
  <c r="Z554" i="10"/>
  <c r="AI554" i="10" s="1"/>
  <c r="AJ554" i="10" s="1"/>
  <c r="R554" i="10"/>
  <c r="Z561" i="10"/>
  <c r="AI561" i="10" s="1"/>
  <c r="R561" i="10"/>
  <c r="T561" i="10" s="1"/>
  <c r="V561" i="10" s="1"/>
  <c r="W561" i="10" s="1"/>
  <c r="R572" i="10"/>
  <c r="Z576" i="10"/>
  <c r="AI576" i="10" s="1"/>
  <c r="R576" i="10"/>
  <c r="T576" i="10" s="1"/>
  <c r="Z583" i="10"/>
  <c r="AI583" i="10" s="1"/>
  <c r="R583" i="10"/>
  <c r="T583" i="10" s="1"/>
  <c r="V583" i="10" s="1"/>
  <c r="W583" i="10" s="1"/>
  <c r="Z587" i="10"/>
  <c r="R587" i="10"/>
  <c r="T587" i="10" s="1"/>
  <c r="V587" i="10" s="1"/>
  <c r="W587" i="10" s="1"/>
  <c r="Z597" i="10"/>
  <c r="R597" i="10"/>
  <c r="R599" i="10"/>
  <c r="Z605" i="10"/>
  <c r="AI605" i="10" s="1"/>
  <c r="AJ605" i="10" s="1"/>
  <c r="R605" i="10"/>
  <c r="Z612" i="10"/>
  <c r="AI612" i="10" s="1"/>
  <c r="R615" i="10"/>
  <c r="T615" i="10" s="1"/>
  <c r="V615" i="10" s="1"/>
  <c r="W615" i="10" s="1"/>
  <c r="Z620" i="10"/>
  <c r="AA620" i="10" s="1"/>
  <c r="R620" i="10"/>
  <c r="T620" i="10" s="1"/>
  <c r="Z629" i="10"/>
  <c r="AA629" i="10" s="1"/>
  <c r="R629" i="10"/>
  <c r="T629" i="10" s="1"/>
  <c r="Z631" i="10"/>
  <c r="AI631" i="10" s="1"/>
  <c r="AJ631" i="10" s="1"/>
  <c r="AL631" i="10" s="1"/>
  <c r="R631" i="10"/>
  <c r="T631" i="10" s="1"/>
  <c r="Z640" i="10"/>
  <c r="R640" i="10"/>
  <c r="R650" i="10"/>
  <c r="T650" i="10" s="1"/>
  <c r="Z652" i="10"/>
  <c r="AA652" i="10" s="1"/>
  <c r="R652" i="10"/>
  <c r="Z680" i="10"/>
  <c r="AI680" i="10" s="1"/>
  <c r="R680" i="10"/>
  <c r="T680" i="10" s="1"/>
  <c r="V680" i="10" s="1"/>
  <c r="W680" i="10" s="1"/>
  <c r="Z717" i="10"/>
  <c r="R717" i="10"/>
  <c r="Z721" i="10"/>
  <c r="AI721" i="10" s="1"/>
  <c r="R721" i="10"/>
  <c r="Z741" i="10"/>
  <c r="R741" i="10"/>
  <c r="Z756" i="10"/>
  <c r="AA756" i="10" s="1"/>
  <c r="Z759" i="10"/>
  <c r="R759" i="10"/>
  <c r="T759" i="10" s="1"/>
  <c r="V759" i="10" s="1"/>
  <c r="W759" i="10" s="1"/>
  <c r="Z767" i="10"/>
  <c r="R767" i="10"/>
  <c r="T767" i="10" s="1"/>
  <c r="R769" i="10"/>
  <c r="T769" i="10" s="1"/>
  <c r="V769" i="10" s="1"/>
  <c r="W769" i="10" s="1"/>
  <c r="Z778" i="10"/>
  <c r="R778" i="10"/>
  <c r="T778" i="10" s="1"/>
  <c r="V778" i="10" s="1"/>
  <c r="W778" i="10" s="1"/>
  <c r="Z785" i="10"/>
  <c r="AI785" i="10" s="1"/>
  <c r="AJ785" i="10" s="1"/>
  <c r="AL785" i="10" s="1"/>
  <c r="R785" i="10"/>
  <c r="T785" i="10" s="1"/>
  <c r="V785" i="10" s="1"/>
  <c r="W785" i="10" s="1"/>
  <c r="Z415" i="10"/>
  <c r="AI415" i="10" s="1"/>
  <c r="R415" i="10"/>
  <c r="T415" i="10" s="1"/>
  <c r="Z438" i="10"/>
  <c r="AI438" i="10" s="1"/>
  <c r="R438" i="10"/>
  <c r="T438" i="10" s="1"/>
  <c r="Z450" i="10"/>
  <c r="AA450" i="10" s="1"/>
  <c r="R450" i="10"/>
  <c r="Z452" i="10"/>
  <c r="AI452" i="10" s="1"/>
  <c r="AJ452" i="10" s="1"/>
  <c r="AL452" i="10" s="1"/>
  <c r="R452" i="10"/>
  <c r="Z489" i="10"/>
  <c r="AA489" i="10" s="1"/>
  <c r="AC489" i="10" s="1"/>
  <c r="R489" i="10"/>
  <c r="T489" i="10" s="1"/>
  <c r="V489" i="10" s="1"/>
  <c r="W489" i="10" s="1"/>
  <c r="Z491" i="10"/>
  <c r="AI491" i="10" s="1"/>
  <c r="AJ491" i="10" s="1"/>
  <c r="AL491" i="10" s="1"/>
  <c r="R491" i="10"/>
  <c r="T491" i="10" s="1"/>
  <c r="V491" i="10" s="1"/>
  <c r="W491" i="10" s="1"/>
  <c r="Z508" i="10"/>
  <c r="AA508" i="10" s="1"/>
  <c r="R508" i="10"/>
  <c r="T508" i="10" s="1"/>
  <c r="R519" i="10"/>
  <c r="T519" i="10" s="1"/>
  <c r="V519" i="10" s="1"/>
  <c r="W519" i="10" s="1"/>
  <c r="Z541" i="10"/>
  <c r="AA541" i="10" s="1"/>
  <c r="AC541" i="10" s="1"/>
  <c r="R541" i="10"/>
  <c r="T541" i="10" s="1"/>
  <c r="V541" i="10" s="1"/>
  <c r="W541" i="10" s="1"/>
  <c r="R559" i="10"/>
  <c r="T559" i="10" s="1"/>
  <c r="Z585" i="10"/>
  <c r="AA585" i="10" s="1"/>
  <c r="AC585" i="10" s="1"/>
  <c r="AE585" i="10" s="1"/>
  <c r="AF585" i="10" s="1"/>
  <c r="R585" i="10"/>
  <c r="T585" i="10" s="1"/>
  <c r="V585" i="10" s="1"/>
  <c r="W585" i="10" s="1"/>
  <c r="Z589" i="10"/>
  <c r="AI589" i="10" s="1"/>
  <c r="R589" i="10"/>
  <c r="Z591" i="10"/>
  <c r="R591" i="10"/>
  <c r="T591" i="10" s="1"/>
  <c r="V591" i="10" s="1"/>
  <c r="W591" i="10" s="1"/>
  <c r="Z603" i="10"/>
  <c r="R603" i="10"/>
  <c r="T603" i="10" s="1"/>
  <c r="Z627" i="10"/>
  <c r="AI627" i="10" s="1"/>
  <c r="R627" i="10"/>
  <c r="Z658" i="10"/>
  <c r="AA658" i="10" s="1"/>
  <c r="R658" i="10"/>
  <c r="Z662" i="10"/>
  <c r="AI662" i="10" s="1"/>
  <c r="R662" i="10"/>
  <c r="T662" i="10" s="1"/>
  <c r="V662" i="10" s="1"/>
  <c r="W662" i="10" s="1"/>
  <c r="Z673" i="10"/>
  <c r="R673" i="10"/>
  <c r="Z723" i="10"/>
  <c r="AI723" i="10" s="1"/>
  <c r="R723" i="10"/>
  <c r="T723" i="10" s="1"/>
  <c r="V723" i="10" s="1"/>
  <c r="W723" i="10" s="1"/>
  <c r="R763" i="10"/>
  <c r="R765" i="10"/>
  <c r="T765" i="10" s="1"/>
  <c r="Z781" i="10"/>
  <c r="AI781" i="10" s="1"/>
  <c r="R781" i="10"/>
  <c r="T781" i="10" s="1"/>
  <c r="V781" i="10" s="1"/>
  <c r="W781" i="10" s="1"/>
  <c r="Z799" i="10"/>
  <c r="AI799" i="10" s="1"/>
  <c r="AJ799" i="10" s="1"/>
  <c r="R799" i="10"/>
  <c r="T799" i="10" s="1"/>
  <c r="R410" i="10"/>
  <c r="R422" i="10"/>
  <c r="Z424" i="10"/>
  <c r="AI424" i="10" s="1"/>
  <c r="R424" i="10"/>
  <c r="Z448" i="10"/>
  <c r="AI448" i="10" s="1"/>
  <c r="R448" i="10"/>
  <c r="Z468" i="10"/>
  <c r="R468" i="10"/>
  <c r="T468" i="10" s="1"/>
  <c r="R477" i="10"/>
  <c r="T477" i="10" s="1"/>
  <c r="V477" i="10" s="1"/>
  <c r="W477" i="10" s="1"/>
  <c r="Z483" i="10"/>
  <c r="R483" i="10"/>
  <c r="T483" i="10" s="1"/>
  <c r="V483" i="10" s="1"/>
  <c r="W483" i="10" s="1"/>
  <c r="R487" i="10"/>
  <c r="T487" i="10" s="1"/>
  <c r="Z500" i="10"/>
  <c r="AA500" i="10" s="1"/>
  <c r="AC500" i="10" s="1"/>
  <c r="R500" i="10"/>
  <c r="Z502" i="10"/>
  <c r="AI502" i="10" s="1"/>
  <c r="AJ502" i="10" s="1"/>
  <c r="AL502" i="10" s="1"/>
  <c r="R502" i="10"/>
  <c r="T502" i="10" s="1"/>
  <c r="V502" i="10" s="1"/>
  <c r="W502" i="10" s="1"/>
  <c r="AJ506" i="10"/>
  <c r="AL506" i="10" s="1"/>
  <c r="AA526" i="10"/>
  <c r="AC526" i="10" s="1"/>
  <c r="AE526" i="10" s="1"/>
  <c r="AF526" i="10" s="1"/>
  <c r="Z535" i="10"/>
  <c r="R535" i="10"/>
  <c r="T535" i="10" s="1"/>
  <c r="R570" i="10"/>
  <c r="T570" i="10" s="1"/>
  <c r="V570" i="10" s="1"/>
  <c r="W570" i="10" s="1"/>
  <c r="R638" i="10"/>
  <c r="R699" i="10"/>
  <c r="Z701" i="10"/>
  <c r="AA701" i="10" s="1"/>
  <c r="R701" i="10"/>
  <c r="T701" i="10" s="1"/>
  <c r="V701" i="10" s="1"/>
  <c r="W701" i="10" s="1"/>
  <c r="V714" i="10"/>
  <c r="W714" i="10" s="1"/>
  <c r="Z732" i="10"/>
  <c r="R732" i="10"/>
  <c r="R750" i="10"/>
  <c r="Z755" i="10"/>
  <c r="AI755" i="10" s="1"/>
  <c r="AJ755" i="10" s="1"/>
  <c r="R755" i="10"/>
  <c r="T755" i="10" s="1"/>
  <c r="Z776" i="10"/>
  <c r="R776" i="10"/>
  <c r="T776" i="10" s="1"/>
  <c r="V776" i="10" s="1"/>
  <c r="W776" i="10" s="1"/>
  <c r="Z790" i="10"/>
  <c r="R790" i="10"/>
  <c r="Z797" i="10"/>
  <c r="AI797" i="10" s="1"/>
  <c r="AJ797" i="10" s="1"/>
  <c r="AL797" i="10" s="1"/>
  <c r="R797" i="10"/>
  <c r="T797" i="10" s="1"/>
  <c r="V797" i="10" s="1"/>
  <c r="W797" i="10" s="1"/>
  <c r="Z494" i="10"/>
  <c r="AA494" i="10" s="1"/>
  <c r="R494" i="10"/>
  <c r="Z496" i="10"/>
  <c r="AA496" i="10" s="1"/>
  <c r="AC496" i="10" s="1"/>
  <c r="R496" i="10"/>
  <c r="T496" i="10" s="1"/>
  <c r="Z524" i="10"/>
  <c r="AA524" i="10" s="1"/>
  <c r="AC524" i="10" s="1"/>
  <c r="R524" i="10"/>
  <c r="T524" i="10" s="1"/>
  <c r="R529" i="10"/>
  <c r="T529" i="10" s="1"/>
  <c r="V529" i="10" s="1"/>
  <c r="W529" i="10" s="1"/>
  <c r="Z531" i="10"/>
  <c r="AI531" i="10" s="1"/>
  <c r="AJ531" i="10" s="1"/>
  <c r="R531" i="10"/>
  <c r="Z546" i="10"/>
  <c r="AI546" i="10" s="1"/>
  <c r="AJ546" i="10" s="1"/>
  <c r="AL546" i="10" s="1"/>
  <c r="R546" i="10"/>
  <c r="T546" i="10" s="1"/>
  <c r="Z564" i="10"/>
  <c r="AI564" i="10" s="1"/>
  <c r="R564" i="10"/>
  <c r="T564" i="10" s="1"/>
  <c r="V564" i="10" s="1"/>
  <c r="W564" i="10" s="1"/>
  <c r="Z566" i="10"/>
  <c r="AI566" i="10" s="1"/>
  <c r="AJ566" i="10" s="1"/>
  <c r="R566" i="10"/>
  <c r="T566" i="10" s="1"/>
  <c r="V566" i="10" s="1"/>
  <c r="W566" i="10" s="1"/>
  <c r="Z601" i="10"/>
  <c r="R601" i="10"/>
  <c r="Z611" i="10"/>
  <c r="R611" i="10"/>
  <c r="T611" i="10" s="1"/>
  <c r="V611" i="10" s="1"/>
  <c r="W611" i="10" s="1"/>
  <c r="Z618" i="10"/>
  <c r="AI618" i="10" s="1"/>
  <c r="AJ618" i="10" s="1"/>
  <c r="R618" i="10"/>
  <c r="Z623" i="10"/>
  <c r="AI623" i="10" s="1"/>
  <c r="AJ623" i="10" s="1"/>
  <c r="R623" i="10"/>
  <c r="Z671" i="10"/>
  <c r="AI671" i="10" s="1"/>
  <c r="R671" i="10"/>
  <c r="T671" i="10" s="1"/>
  <c r="R678" i="10"/>
  <c r="T678" i="10" s="1"/>
  <c r="V678" i="10" s="1"/>
  <c r="W678" i="10" s="1"/>
  <c r="Z716" i="10"/>
  <c r="AI716" i="10" s="1"/>
  <c r="AJ716" i="10" s="1"/>
  <c r="R716" i="10"/>
  <c r="T716" i="10" s="1"/>
  <c r="V716" i="10" s="1"/>
  <c r="W716" i="10" s="1"/>
  <c r="Z730" i="10"/>
  <c r="R730" i="10"/>
  <c r="T730" i="10" s="1"/>
  <c r="Z748" i="10"/>
  <c r="AA748" i="10" s="1"/>
  <c r="R748" i="10"/>
  <c r="Z761" i="10"/>
  <c r="AA761" i="10" s="1"/>
  <c r="R761" i="10"/>
  <c r="T761" i="10" s="1"/>
  <c r="V761" i="10" s="1"/>
  <c r="W761" i="10" s="1"/>
  <c r="R774" i="10"/>
  <c r="T774" i="10" s="1"/>
  <c r="R533" i="10"/>
  <c r="Z544" i="10"/>
  <c r="R544" i="10"/>
  <c r="T544" i="10" s="1"/>
  <c r="V544" i="10" s="1"/>
  <c r="W544" i="10" s="1"/>
  <c r="Z549" i="10"/>
  <c r="AA549" i="10" s="1"/>
  <c r="AC549" i="10" s="1"/>
  <c r="AE549" i="10" s="1"/>
  <c r="AF549" i="10" s="1"/>
  <c r="R549" i="10"/>
  <c r="T549" i="10" s="1"/>
  <c r="V549" i="10" s="1"/>
  <c r="W549" i="10" s="1"/>
  <c r="Z557" i="10"/>
  <c r="AI557" i="10" s="1"/>
  <c r="AJ557" i="10" s="1"/>
  <c r="AL557" i="10" s="1"/>
  <c r="R557" i="10"/>
  <c r="T557" i="10" s="1"/>
  <c r="Z581" i="10"/>
  <c r="AI581" i="10" s="1"/>
  <c r="R581" i="10"/>
  <c r="T581" i="10" s="1"/>
  <c r="Z607" i="10"/>
  <c r="AI607" i="10" s="1"/>
  <c r="R607" i="10"/>
  <c r="T607" i="10" s="1"/>
  <c r="V607" i="10" s="1"/>
  <c r="W607" i="10" s="1"/>
  <c r="Z625" i="10"/>
  <c r="AI625" i="10" s="1"/>
  <c r="AJ625" i="10" s="1"/>
  <c r="AL625" i="10" s="1"/>
  <c r="R625" i="10"/>
  <c r="T625" i="10" s="1"/>
  <c r="Z697" i="10"/>
  <c r="R697" i="10"/>
  <c r="T697" i="10" s="1"/>
  <c r="Z710" i="10"/>
  <c r="AI710" i="10" s="1"/>
  <c r="AJ710" i="10" s="1"/>
  <c r="AL710" i="10" s="1"/>
  <c r="R710" i="10"/>
  <c r="R712" i="10"/>
  <c r="T712" i="10" s="1"/>
  <c r="R737" i="10"/>
  <c r="T737" i="10" s="1"/>
  <c r="V737" i="10" s="1"/>
  <c r="W737" i="10" s="1"/>
  <c r="Z739" i="10"/>
  <c r="AI739" i="10" s="1"/>
  <c r="AJ739" i="10" s="1"/>
  <c r="AL739" i="10" s="1"/>
  <c r="R739" i="10"/>
  <c r="T739" i="10" s="1"/>
  <c r="Z753" i="10"/>
  <c r="AA753" i="10" s="1"/>
  <c r="AC753" i="10" s="1"/>
  <c r="R753" i="10"/>
  <c r="T753" i="10" s="1"/>
  <c r="V753" i="10" s="1"/>
  <c r="W753" i="10" s="1"/>
  <c r="R757" i="10"/>
  <c r="T757" i="10" s="1"/>
  <c r="Z788" i="10"/>
  <c r="AA788" i="10" s="1"/>
  <c r="AC788" i="10" s="1"/>
  <c r="R788" i="10"/>
  <c r="T788" i="10" s="1"/>
  <c r="Z365" i="10"/>
  <c r="R365" i="10"/>
  <c r="T365" i="10" s="1"/>
  <c r="V365" i="10" s="1"/>
  <c r="W365" i="10" s="1"/>
  <c r="Z372" i="10"/>
  <c r="AI372" i="10" s="1"/>
  <c r="AJ372" i="10" s="1"/>
  <c r="AL372" i="10" s="1"/>
  <c r="R372" i="10"/>
  <c r="T372" i="10" s="1"/>
  <c r="Z381" i="10"/>
  <c r="R381" i="10"/>
  <c r="T381" i="10" s="1"/>
  <c r="V381" i="10" s="1"/>
  <c r="W381" i="10" s="1"/>
  <c r="R385" i="10"/>
  <c r="T385" i="10" s="1"/>
  <c r="R392" i="10"/>
  <c r="T392" i="10" s="1"/>
  <c r="Z408" i="10"/>
  <c r="AA408" i="10" s="1"/>
  <c r="AC408" i="10" s="1"/>
  <c r="R408" i="10"/>
  <c r="T408" i="10" s="1"/>
  <c r="V408" i="10" s="1"/>
  <c r="W408" i="10" s="1"/>
  <c r="Z418" i="10"/>
  <c r="AI418" i="10" s="1"/>
  <c r="AJ418" i="10" s="1"/>
  <c r="R418" i="10"/>
  <c r="T418" i="10" s="1"/>
  <c r="Z429" i="10"/>
  <c r="AI429" i="10" s="1"/>
  <c r="R429" i="10"/>
  <c r="Z439" i="10"/>
  <c r="AI439" i="10" s="1"/>
  <c r="R439" i="10"/>
  <c r="Z479" i="10"/>
  <c r="AI479" i="10" s="1"/>
  <c r="AJ479" i="10" s="1"/>
  <c r="R479" i="10"/>
  <c r="R481" i="10"/>
  <c r="T481" i="10" s="1"/>
  <c r="Z515" i="10"/>
  <c r="R515" i="10"/>
  <c r="T515" i="10" s="1"/>
  <c r="V515" i="10" s="1"/>
  <c r="W515" i="10" s="1"/>
  <c r="R522" i="10"/>
  <c r="Z527" i="10"/>
  <c r="AA527" i="10" s="1"/>
  <c r="AC527" i="10" s="1"/>
  <c r="R527" i="10"/>
  <c r="T527" i="10" s="1"/>
  <c r="Z538" i="10"/>
  <c r="AI538" i="10" s="1"/>
  <c r="AJ538" i="10" s="1"/>
  <c r="AL538" i="10" s="1"/>
  <c r="R538" i="10"/>
  <c r="T538" i="10" s="1"/>
  <c r="V538" i="10" s="1"/>
  <c r="W538" i="10" s="1"/>
  <c r="R540" i="10"/>
  <c r="T540" i="10" s="1"/>
  <c r="V540" i="10" s="1"/>
  <c r="W540" i="10" s="1"/>
  <c r="Z555" i="10"/>
  <c r="AI555" i="10" s="1"/>
  <c r="R555" i="10"/>
  <c r="Z562" i="10"/>
  <c r="AI562" i="10" s="1"/>
  <c r="AJ562" i="10" s="1"/>
  <c r="R562" i="10"/>
  <c r="T562" i="10" s="1"/>
  <c r="V562" i="10" s="1"/>
  <c r="W562" i="10" s="1"/>
  <c r="Z577" i="10"/>
  <c r="R577" i="10"/>
  <c r="T577" i="10" s="1"/>
  <c r="V577" i="10" s="1"/>
  <c r="W577" i="10" s="1"/>
  <c r="Z579" i="10"/>
  <c r="AI579" i="10" s="1"/>
  <c r="AJ579" i="10" s="1"/>
  <c r="AL579" i="10" s="1"/>
  <c r="AN579" i="10" s="1"/>
  <c r="AO579" i="10" s="1"/>
  <c r="R579" i="10"/>
  <c r="R584" i="10"/>
  <c r="T584" i="10" s="1"/>
  <c r="V584" i="10" s="1"/>
  <c r="W584" i="10" s="1"/>
  <c r="R594" i="10"/>
  <c r="T594" i="10" s="1"/>
  <c r="V594" i="10" s="1"/>
  <c r="W594" i="10" s="1"/>
  <c r="R596" i="10"/>
  <c r="T596" i="10" s="1"/>
  <c r="V596" i="10" s="1"/>
  <c r="W596" i="10" s="1"/>
  <c r="Z632" i="10"/>
  <c r="AI632" i="10" s="1"/>
  <c r="AJ632" i="10" s="1"/>
  <c r="R632" i="10"/>
  <c r="T632" i="10" s="1"/>
  <c r="Z634" i="10"/>
  <c r="AA634" i="10" s="1"/>
  <c r="AC634" i="10" s="1"/>
  <c r="R641" i="10"/>
  <c r="T641" i="10" s="1"/>
  <c r="V641" i="10" s="1"/>
  <c r="W641" i="10" s="1"/>
  <c r="R643" i="10"/>
  <c r="T643" i="10" s="1"/>
  <c r="Z647" i="10"/>
  <c r="AI647" i="10" s="1"/>
  <c r="R647" i="10"/>
  <c r="Z655" i="10"/>
  <c r="AA655" i="10" s="1"/>
  <c r="R655" i="10"/>
  <c r="R665" i="10"/>
  <c r="R667" i="10"/>
  <c r="T667" i="10" s="1"/>
  <c r="V667" i="10" s="1"/>
  <c r="W667" i="10" s="1"/>
  <c r="R669" i="10"/>
  <c r="T669" i="10" s="1"/>
  <c r="V669" i="10" s="1"/>
  <c r="W669" i="10" s="1"/>
  <c r="Z676" i="10"/>
  <c r="AI676" i="10" s="1"/>
  <c r="AJ676" i="10" s="1"/>
  <c r="R676" i="10"/>
  <c r="T676" i="10" s="1"/>
  <c r="Z714" i="10"/>
  <c r="AI714" i="10" s="1"/>
  <c r="Z718" i="10"/>
  <c r="AI718" i="10" s="1"/>
  <c r="R718" i="10"/>
  <c r="T718" i="10" s="1"/>
  <c r="Z724" i="10"/>
  <c r="AI724" i="10" s="1"/>
  <c r="AJ724" i="10" s="1"/>
  <c r="R724" i="10"/>
  <c r="R726" i="10"/>
  <c r="T726" i="10" s="1"/>
  <c r="V726" i="10" s="1"/>
  <c r="W726" i="10" s="1"/>
  <c r="V746" i="10"/>
  <c r="W746" i="10" s="1"/>
  <c r="Z793" i="10"/>
  <c r="R793" i="10"/>
  <c r="T793" i="10" s="1"/>
  <c r="V793" i="10" s="1"/>
  <c r="W793" i="10" s="1"/>
  <c r="Z802" i="10"/>
  <c r="AI802" i="10" s="1"/>
  <c r="AJ802" i="10" s="1"/>
  <c r="R802" i="10"/>
  <c r="Z806" i="10"/>
  <c r="AI806" i="10" s="1"/>
  <c r="Z490" i="10"/>
  <c r="AA490" i="10" s="1"/>
  <c r="R490" i="10"/>
  <c r="T490" i="10" s="1"/>
  <c r="V490" i="10" s="1"/>
  <c r="W490" i="10" s="1"/>
  <c r="Z492" i="10"/>
  <c r="R492" i="10"/>
  <c r="Z505" i="10"/>
  <c r="AA505" i="10" s="1"/>
  <c r="R505" i="10"/>
  <c r="T505" i="10" s="1"/>
  <c r="V505" i="10" s="1"/>
  <c r="W505" i="10" s="1"/>
  <c r="Z517" i="10"/>
  <c r="AA517" i="10" s="1"/>
  <c r="AC517" i="10" s="1"/>
  <c r="AE517" i="10" s="1"/>
  <c r="AF517" i="10" s="1"/>
  <c r="Z533" i="10"/>
  <c r="AA533" i="10" s="1"/>
  <c r="AC533" i="10" s="1"/>
  <c r="AE533" i="10" s="1"/>
  <c r="AF533" i="10" s="1"/>
  <c r="Z536" i="10"/>
  <c r="AA536" i="10" s="1"/>
  <c r="R536" i="10"/>
  <c r="T536" i="10" s="1"/>
  <c r="V536" i="10" s="1"/>
  <c r="W536" i="10" s="1"/>
  <c r="Z542" i="10"/>
  <c r="AI542" i="10" s="1"/>
  <c r="AJ542" i="10" s="1"/>
  <c r="AL542" i="10" s="1"/>
  <c r="R542" i="10"/>
  <c r="T542" i="10" s="1"/>
  <c r="Z592" i="10"/>
  <c r="AI592" i="10" s="1"/>
  <c r="AJ592" i="10" s="1"/>
  <c r="R592" i="10"/>
  <c r="T592" i="10" s="1"/>
  <c r="Z616" i="10"/>
  <c r="AI616" i="10" s="1"/>
  <c r="AJ616" i="10" s="1"/>
  <c r="AL616" i="10" s="1"/>
  <c r="R616" i="10"/>
  <c r="T616" i="10" s="1"/>
  <c r="Z621" i="10"/>
  <c r="AI621" i="10" s="1"/>
  <c r="R621" i="10"/>
  <c r="T621" i="10" s="1"/>
  <c r="V621" i="10" s="1"/>
  <c r="W621" i="10" s="1"/>
  <c r="Z628" i="10"/>
  <c r="AA628" i="10" s="1"/>
  <c r="AC628" i="10" s="1"/>
  <c r="R628" i="10"/>
  <c r="T628" i="10" s="1"/>
  <c r="Z636" i="10"/>
  <c r="AI636" i="10" s="1"/>
  <c r="Z661" i="10"/>
  <c r="AI661" i="10" s="1"/>
  <c r="AJ661" i="10" s="1"/>
  <c r="R661" i="10"/>
  <c r="Z663" i="10"/>
  <c r="AI663" i="10" s="1"/>
  <c r="R663" i="10"/>
  <c r="T663" i="10" s="1"/>
  <c r="V663" i="10" s="1"/>
  <c r="W663" i="10" s="1"/>
  <c r="R693" i="10"/>
  <c r="T693" i="10" s="1"/>
  <c r="V693" i="10" s="1"/>
  <c r="W693" i="10" s="1"/>
  <c r="Z722" i="10"/>
  <c r="AI722" i="10" s="1"/>
  <c r="R722" i="10"/>
  <c r="T722" i="10" s="1"/>
  <c r="R735" i="10"/>
  <c r="Z782" i="10"/>
  <c r="AI782" i="10" s="1"/>
  <c r="R782" i="10"/>
  <c r="T782" i="10" s="1"/>
  <c r="Z800" i="10"/>
  <c r="AA800" i="10" s="1"/>
  <c r="AC800" i="10" s="1"/>
  <c r="R800" i="10"/>
  <c r="T800" i="10" s="1"/>
  <c r="V800" i="10" s="1"/>
  <c r="W800" i="10" s="1"/>
  <c r="Z355" i="10"/>
  <c r="AI355" i="10" s="1"/>
  <c r="AJ355" i="10" s="1"/>
  <c r="R355" i="10"/>
  <c r="Z357" i="10"/>
  <c r="AI357" i="10" s="1"/>
  <c r="AJ357" i="10" s="1"/>
  <c r="AL357" i="10" s="1"/>
  <c r="R357" i="10"/>
  <c r="T357" i="10" s="1"/>
  <c r="V357" i="10" s="1"/>
  <c r="W357" i="10" s="1"/>
  <c r="Z363" i="10"/>
  <c r="AI363" i="10" s="1"/>
  <c r="R363" i="10"/>
  <c r="T363" i="10" s="1"/>
  <c r="R370" i="10"/>
  <c r="T370" i="10" s="1"/>
  <c r="R388" i="10"/>
  <c r="T388" i="10" s="1"/>
  <c r="V388" i="10" s="1"/>
  <c r="W388" i="10" s="1"/>
  <c r="R397" i="10"/>
  <c r="R404" i="10"/>
  <c r="T404" i="10" s="1"/>
  <c r="V404" i="10" s="1"/>
  <c r="W404" i="10" s="1"/>
  <c r="R406" i="10"/>
  <c r="T406" i="10" s="1"/>
  <c r="AA414" i="10"/>
  <c r="AC414" i="10" s="1"/>
  <c r="Z444" i="10"/>
  <c r="AI444" i="10" s="1"/>
  <c r="AJ444" i="10" s="1"/>
  <c r="AL444" i="10" s="1"/>
  <c r="AN444" i="10" s="1"/>
  <c r="AO444" i="10" s="1"/>
  <c r="R444" i="10"/>
  <c r="T444" i="10" s="1"/>
  <c r="V444" i="10" s="1"/>
  <c r="W444" i="10" s="1"/>
  <c r="Z451" i="10"/>
  <c r="AI451" i="10" s="1"/>
  <c r="AJ451" i="10" s="1"/>
  <c r="R451" i="10"/>
  <c r="Z453" i="10"/>
  <c r="R453" i="10"/>
  <c r="Z462" i="10"/>
  <c r="R462" i="10"/>
  <c r="T462" i="10" s="1"/>
  <c r="V462" i="10" s="1"/>
  <c r="W462" i="10" s="1"/>
  <c r="R473" i="10"/>
  <c r="T473" i="10" s="1"/>
  <c r="V473" i="10" s="1"/>
  <c r="W473" i="10" s="1"/>
  <c r="R484" i="10"/>
  <c r="T484" i="10" s="1"/>
  <c r="R488" i="10"/>
  <c r="T488" i="10" s="1"/>
  <c r="V488" i="10" s="1"/>
  <c r="W488" i="10" s="1"/>
  <c r="Z503" i="10"/>
  <c r="AI503" i="10" s="1"/>
  <c r="AJ503" i="10" s="1"/>
  <c r="R503" i="10"/>
  <c r="T503" i="10" s="1"/>
  <c r="V503" i="10" s="1"/>
  <c r="W503" i="10" s="1"/>
  <c r="R513" i="10"/>
  <c r="T513" i="10" s="1"/>
  <c r="R525" i="10"/>
  <c r="T525" i="10" s="1"/>
  <c r="Z569" i="10"/>
  <c r="AI569" i="10" s="1"/>
  <c r="AJ569" i="10" s="1"/>
  <c r="R569" i="10"/>
  <c r="Z571" i="10"/>
  <c r="AI571" i="10" s="1"/>
  <c r="AJ571" i="10" s="1"/>
  <c r="AL571" i="10" s="1"/>
  <c r="R571" i="10"/>
  <c r="R573" i="10"/>
  <c r="R575" i="10"/>
  <c r="T575" i="10" s="1"/>
  <c r="Z586" i="10"/>
  <c r="AI586" i="10" s="1"/>
  <c r="R586" i="10"/>
  <c r="T586" i="10" s="1"/>
  <c r="R598" i="10"/>
  <c r="T598" i="10" s="1"/>
  <c r="V598" i="10" s="1"/>
  <c r="W598" i="10" s="1"/>
  <c r="Z604" i="10"/>
  <c r="AA604" i="10" s="1"/>
  <c r="AC604" i="10" s="1"/>
  <c r="R604" i="10"/>
  <c r="T604" i="10" s="1"/>
  <c r="V604" i="10" s="1"/>
  <c r="W604" i="10" s="1"/>
  <c r="Z609" i="10"/>
  <c r="AI609" i="10" s="1"/>
  <c r="Z614" i="10"/>
  <c r="AI614" i="10" s="1"/>
  <c r="AJ614" i="10" s="1"/>
  <c r="R614" i="10"/>
  <c r="T614" i="10" s="1"/>
  <c r="Z630" i="10"/>
  <c r="R630" i="10"/>
  <c r="T630" i="10" s="1"/>
  <c r="R639" i="10"/>
  <c r="T639" i="10" s="1"/>
  <c r="V639" i="10" s="1"/>
  <c r="W639" i="10" s="1"/>
  <c r="Z649" i="10"/>
  <c r="AA649" i="10" s="1"/>
  <c r="R651" i="10"/>
  <c r="T651" i="10" s="1"/>
  <c r="R653" i="10"/>
  <c r="T653" i="10" s="1"/>
  <c r="R659" i="10"/>
  <c r="Y665" i="10"/>
  <c r="AH665" i="10" s="1"/>
  <c r="Z667" i="10"/>
  <c r="R672" i="10"/>
  <c r="T672" i="10" s="1"/>
  <c r="V672" i="10" s="1"/>
  <c r="W672" i="10" s="1"/>
  <c r="Z674" i="10"/>
  <c r="AI674" i="10" s="1"/>
  <c r="R674" i="10"/>
  <c r="T674" i="10" s="1"/>
  <c r="R684" i="10"/>
  <c r="T684" i="10" s="1"/>
  <c r="Z686" i="10"/>
  <c r="AI686" i="10" s="1"/>
  <c r="AJ686" i="10" s="1"/>
  <c r="AL686" i="10" s="1"/>
  <c r="R691" i="10"/>
  <c r="Z700" i="10"/>
  <c r="AI700" i="10" s="1"/>
  <c r="AJ700" i="10" s="1"/>
  <c r="R700" i="10"/>
  <c r="T700" i="10" s="1"/>
  <c r="V700" i="10" s="1"/>
  <c r="W700" i="10" s="1"/>
  <c r="Z708" i="10"/>
  <c r="AI708" i="10" s="1"/>
  <c r="Z720" i="10"/>
  <c r="AA720" i="10" s="1"/>
  <c r="AC720" i="10" s="1"/>
  <c r="AE720" i="10" s="1"/>
  <c r="AF720" i="10" s="1"/>
  <c r="R720" i="10"/>
  <c r="R745" i="10"/>
  <c r="T745" i="10" s="1"/>
  <c r="R751" i="10"/>
  <c r="T751" i="10" s="1"/>
  <c r="V751" i="10" s="1"/>
  <c r="W751" i="10" s="1"/>
  <c r="R760" i="10"/>
  <c r="R764" i="10"/>
  <c r="R766" i="10"/>
  <c r="R798" i="10"/>
  <c r="T798" i="10" s="1"/>
  <c r="R486" i="10"/>
  <c r="T486" i="10" s="1"/>
  <c r="V486" i="10" s="1"/>
  <c r="W486" i="10" s="1"/>
  <c r="Z497" i="10"/>
  <c r="AA497" i="10" s="1"/>
  <c r="AC497" i="10" s="1"/>
  <c r="AE497" i="10" s="1"/>
  <c r="AF497" i="10" s="1"/>
  <c r="R497" i="10"/>
  <c r="T497" i="10" s="1"/>
  <c r="Z501" i="10"/>
  <c r="R501" i="10"/>
  <c r="Z511" i="10"/>
  <c r="AA511" i="10" s="1"/>
  <c r="R511" i="10"/>
  <c r="T511" i="10" s="1"/>
  <c r="Z547" i="10"/>
  <c r="AA547" i="10" s="1"/>
  <c r="R547" i="10"/>
  <c r="T547" i="10" s="1"/>
  <c r="V547" i="10" s="1"/>
  <c r="W547" i="10" s="1"/>
  <c r="Z567" i="10"/>
  <c r="R567" i="10"/>
  <c r="T567" i="10" s="1"/>
  <c r="Z582" i="10"/>
  <c r="AI582" i="10" s="1"/>
  <c r="R582" i="10"/>
  <c r="T582" i="10" s="1"/>
  <c r="V582" i="10" s="1"/>
  <c r="W582" i="10" s="1"/>
  <c r="Z602" i="10"/>
  <c r="AI602" i="10" s="1"/>
  <c r="R602" i="10"/>
  <c r="Z619" i="10"/>
  <c r="R619" i="10"/>
  <c r="T619" i="10" s="1"/>
  <c r="V619" i="10" s="1"/>
  <c r="W619" i="10" s="1"/>
  <c r="AA665" i="10"/>
  <c r="AC665" i="10" s="1"/>
  <c r="Z679" i="10"/>
  <c r="AI679" i="10" s="1"/>
  <c r="AJ679" i="10" s="1"/>
  <c r="R679" i="10"/>
  <c r="T679" i="10" s="1"/>
  <c r="Z715" i="10"/>
  <c r="AI715" i="10" s="1"/>
  <c r="AJ715" i="10" s="1"/>
  <c r="R715" i="10"/>
  <c r="T715" i="10" s="1"/>
  <c r="R740" i="10"/>
  <c r="T740" i="10" s="1"/>
  <c r="R758" i="10"/>
  <c r="Z768" i="10"/>
  <c r="Z796" i="10"/>
  <c r="AI796" i="10" s="1"/>
  <c r="AJ796" i="10" s="1"/>
  <c r="AL796" i="10" s="1"/>
  <c r="R796" i="10"/>
  <c r="R386" i="10"/>
  <c r="Z430" i="10"/>
  <c r="AI430" i="10" s="1"/>
  <c r="AJ430" i="10" s="1"/>
  <c r="AL430" i="10" s="1"/>
  <c r="R430" i="10"/>
  <c r="T430" i="10" s="1"/>
  <c r="V430" i="10" s="1"/>
  <c r="W430" i="10" s="1"/>
  <c r="Z437" i="10"/>
  <c r="AI437" i="10" s="1"/>
  <c r="R437" i="10"/>
  <c r="T437" i="10" s="1"/>
  <c r="Z442" i="10"/>
  <c r="AI442" i="10" s="1"/>
  <c r="AJ442" i="10" s="1"/>
  <c r="R442" i="10"/>
  <c r="T442" i="10" s="1"/>
  <c r="Z449" i="10"/>
  <c r="AI449" i="10" s="1"/>
  <c r="R449" i="10"/>
  <c r="T449" i="10" s="1"/>
  <c r="Z464" i="10"/>
  <c r="AI464" i="10" s="1"/>
  <c r="R467" i="10"/>
  <c r="R476" i="10"/>
  <c r="R482" i="10"/>
  <c r="Z507" i="10"/>
  <c r="AI507" i="10" s="1"/>
  <c r="Z509" i="10"/>
  <c r="AI509" i="10" s="1"/>
  <c r="AJ509" i="10" s="1"/>
  <c r="Z518" i="10"/>
  <c r="R518" i="10"/>
  <c r="T518" i="10" s="1"/>
  <c r="V518" i="10" s="1"/>
  <c r="W518" i="10" s="1"/>
  <c r="Z520" i="10"/>
  <c r="AA520" i="10" s="1"/>
  <c r="AC520" i="10" s="1"/>
  <c r="AE520" i="10" s="1"/>
  <c r="AF520" i="10" s="1"/>
  <c r="R532" i="10"/>
  <c r="T532" i="10" s="1"/>
  <c r="Z534" i="10"/>
  <c r="R534" i="10"/>
  <c r="T534" i="10" s="1"/>
  <c r="Z558" i="10"/>
  <c r="AI558" i="10" s="1"/>
  <c r="R558" i="10"/>
  <c r="Z560" i="10"/>
  <c r="AI560" i="10" s="1"/>
  <c r="AJ575" i="10"/>
  <c r="AL575" i="10" s="1"/>
  <c r="Z588" i="10"/>
  <c r="AI588" i="10" s="1"/>
  <c r="AJ588" i="10" s="1"/>
  <c r="AL588" i="10" s="1"/>
  <c r="Z590" i="10"/>
  <c r="AI590" i="10" s="1"/>
  <c r="AJ590" i="10" s="1"/>
  <c r="R606" i="10"/>
  <c r="T606" i="10" s="1"/>
  <c r="R624" i="10"/>
  <c r="Z626" i="10"/>
  <c r="AI626" i="10" s="1"/>
  <c r="AJ626" i="10" s="1"/>
  <c r="R626" i="10"/>
  <c r="T626" i="10" s="1"/>
  <c r="R633" i="10"/>
  <c r="T633" i="10" s="1"/>
  <c r="R635" i="10"/>
  <c r="T635" i="10" s="1"/>
  <c r="R648" i="10"/>
  <c r="AI665" i="10"/>
  <c r="Z682" i="10"/>
  <c r="AA682" i="10" s="1"/>
  <c r="R682" i="10"/>
  <c r="T682" i="10" s="1"/>
  <c r="R713" i="10"/>
  <c r="T713" i="10" s="1"/>
  <c r="V713" i="10" s="1"/>
  <c r="W713" i="10" s="1"/>
  <c r="R731" i="10"/>
  <c r="T731" i="10" s="1"/>
  <c r="V731" i="10" s="1"/>
  <c r="W731" i="10" s="1"/>
  <c r="R733" i="10"/>
  <c r="T733" i="10" s="1"/>
  <c r="R738" i="10"/>
  <c r="T738" i="10" s="1"/>
  <c r="R749" i="10"/>
  <c r="R754" i="10"/>
  <c r="T754" i="10" s="1"/>
  <c r="Z762" i="10"/>
  <c r="AI762" i="10" s="1"/>
  <c r="AJ762" i="10" s="1"/>
  <c r="AL762" i="10" s="1"/>
  <c r="R762" i="10"/>
  <c r="R773" i="10"/>
  <c r="T773" i="10" s="1"/>
  <c r="V773" i="10" s="1"/>
  <c r="W773" i="10" s="1"/>
  <c r="R780" i="10"/>
  <c r="T780" i="10" s="1"/>
  <c r="V780" i="10" s="1"/>
  <c r="W780" i="10" s="1"/>
  <c r="Z784" i="10"/>
  <c r="Z791" i="10"/>
  <c r="AA791" i="10" s="1"/>
  <c r="AC791" i="10" s="1"/>
  <c r="R805" i="10"/>
  <c r="AE136" i="10"/>
  <c r="AF136" i="10" s="1"/>
  <c r="AM136" i="10"/>
  <c r="AH155" i="10"/>
  <c r="AA161" i="10"/>
  <c r="AC161" i="10" s="1"/>
  <c r="AH161" i="10"/>
  <c r="AJ161" i="10" s="1"/>
  <c r="AL161" i="10" s="1"/>
  <c r="AH233" i="10"/>
  <c r="AA194" i="10"/>
  <c r="AC194" i="10" s="1"/>
  <c r="AA215" i="10"/>
  <c r="AI215" i="10"/>
  <c r="AJ215" i="10" s="1"/>
  <c r="AA98" i="10"/>
  <c r="AC98" i="10" s="1"/>
  <c r="AI98" i="10"/>
  <c r="AJ98" i="10" s="1"/>
  <c r="AL98" i="10" s="1"/>
  <c r="AI107" i="10"/>
  <c r="AJ107" i="10" s="1"/>
  <c r="AL107" i="10" s="1"/>
  <c r="AA124" i="10"/>
  <c r="AH173" i="10"/>
  <c r="AA173" i="10"/>
  <c r="AC173" i="10" s="1"/>
  <c r="AA143" i="10"/>
  <c r="AC143" i="10" s="1"/>
  <c r="AI143" i="10"/>
  <c r="AJ143" i="10" s="1"/>
  <c r="AL143" i="10" s="1"/>
  <c r="N75" i="10"/>
  <c r="H28" i="10" s="1"/>
  <c r="G28" i="10"/>
  <c r="N23" i="10"/>
  <c r="N26" i="10"/>
  <c r="N30" i="10"/>
  <c r="AJ48" i="10"/>
  <c r="AL48" i="10" s="1"/>
  <c r="V70" i="10"/>
  <c r="W70" i="10" s="1"/>
  <c r="V232" i="10"/>
  <c r="W232" i="10" s="1"/>
  <c r="Y232" i="10"/>
  <c r="AH232" i="10" s="1"/>
  <c r="AA248" i="10"/>
  <c r="AC248" i="10" s="1"/>
  <c r="AE248" i="10" s="1"/>
  <c r="AF248" i="10" s="1"/>
  <c r="AA452" i="10"/>
  <c r="AC452" i="10" s="1"/>
  <c r="AE452" i="10" s="1"/>
  <c r="AF452" i="10" s="1"/>
  <c r="O30" i="10"/>
  <c r="V83" i="10"/>
  <c r="W83" i="10" s="1"/>
  <c r="AA95" i="10"/>
  <c r="AC95" i="10" s="1"/>
  <c r="Z97" i="10"/>
  <c r="AA97" i="10" s="1"/>
  <c r="AC97" i="10" s="1"/>
  <c r="AE97" i="10" s="1"/>
  <c r="AF97" i="10" s="1"/>
  <c r="AA125" i="10"/>
  <c r="AC125" i="10" s="1"/>
  <c r="AI239" i="10"/>
  <c r="AJ239" i="10" s="1"/>
  <c r="V247" i="10"/>
  <c r="W247" i="10" s="1"/>
  <c r="AA303" i="10"/>
  <c r="AC303" i="10" s="1"/>
  <c r="N21" i="10"/>
  <c r="N27" i="10"/>
  <c r="P30" i="10"/>
  <c r="AA57" i="10"/>
  <c r="AC57" i="10" s="1"/>
  <c r="AI95" i="10"/>
  <c r="AJ95" i="10" s="1"/>
  <c r="AL95" i="10" s="1"/>
  <c r="V155" i="10"/>
  <c r="W155" i="10" s="1"/>
  <c r="Z181" i="10"/>
  <c r="AI181" i="10" s="1"/>
  <c r="AJ181" i="10" s="1"/>
  <c r="AA216" i="10"/>
  <c r="AC216" i="10" s="1"/>
  <c r="AE216" i="10" s="1"/>
  <c r="AF216" i="10" s="1"/>
  <c r="AH367" i="10"/>
  <c r="Y229" i="10"/>
  <c r="AH229" i="10" s="1"/>
  <c r="AJ229" i="10" s="1"/>
  <c r="AA245" i="10"/>
  <c r="AJ247" i="10"/>
  <c r="AL247" i="10" s="1"/>
  <c r="AN247" i="10" s="1"/>
  <c r="AO247" i="10" s="1"/>
  <c r="AH439" i="10"/>
  <c r="Z487" i="10"/>
  <c r="AI487" i="10" s="1"/>
  <c r="AJ487" i="10" s="1"/>
  <c r="G24" i="10"/>
  <c r="AI245" i="10"/>
  <c r="AJ245" i="10" s="1"/>
  <c r="AD268" i="10"/>
  <c r="AM268" i="10" s="1"/>
  <c r="V136" i="10"/>
  <c r="W136" i="10" s="1"/>
  <c r="AA149" i="10"/>
  <c r="Y203" i="10"/>
  <c r="AH203" i="10" s="1"/>
  <c r="AJ203" i="10" s="1"/>
  <c r="AJ220" i="10"/>
  <c r="AJ222" i="10"/>
  <c r="AH278" i="10"/>
  <c r="AJ278" i="10" s="1"/>
  <c r="AH363" i="10"/>
  <c r="AJ363" i="10" s="1"/>
  <c r="AL363" i="10" s="1"/>
  <c r="AA363" i="10"/>
  <c r="AI428" i="10"/>
  <c r="AJ428" i="10" s="1"/>
  <c r="AL428" i="10" s="1"/>
  <c r="AA428" i="10"/>
  <c r="G22" i="10"/>
  <c r="N24" i="10"/>
  <c r="N28" i="10"/>
  <c r="N31" i="10"/>
  <c r="AJ196" i="10"/>
  <c r="AI347" i="10"/>
  <c r="AJ347" i="10" s="1"/>
  <c r="AA347" i="10"/>
  <c r="O31" i="10"/>
  <c r="AD96" i="10"/>
  <c r="AM96" i="10" s="1"/>
  <c r="AI236" i="10"/>
  <c r="AJ236" i="10" s="1"/>
  <c r="AJ246" i="10"/>
  <c r="AI434" i="10"/>
  <c r="Z473" i="10"/>
  <c r="AA473" i="10" s="1"/>
  <c r="AC473" i="10" s="1"/>
  <c r="AE473" i="10" s="1"/>
  <c r="AF473" i="10" s="1"/>
  <c r="N22" i="10"/>
  <c r="N29" i="10"/>
  <c r="P31" i="10"/>
  <c r="V63" i="10"/>
  <c r="W63" i="10" s="1"/>
  <c r="V91" i="10"/>
  <c r="W91" i="10" s="1"/>
  <c r="V139" i="10"/>
  <c r="W139" i="10" s="1"/>
  <c r="AN251" i="10"/>
  <c r="AO251" i="10" s="1"/>
  <c r="AA139" i="10"/>
  <c r="U809" i="10"/>
  <c r="K21" i="6" s="1"/>
  <c r="Q21" i="6" s="1"/>
  <c r="V54" i="10"/>
  <c r="W54" i="10" s="1"/>
  <c r="AJ108" i="10"/>
  <c r="AL108" i="10" s="1"/>
  <c r="V132" i="10"/>
  <c r="W132" i="10" s="1"/>
  <c r="AJ151" i="10"/>
  <c r="V160" i="10"/>
  <c r="W160" i="10" s="1"/>
  <c r="Z172" i="10"/>
  <c r="AI172" i="10" s="1"/>
  <c r="AJ172" i="10" s="1"/>
  <c r="AA246" i="10"/>
  <c r="AC246" i="10" s="1"/>
  <c r="AE246" i="10" s="1"/>
  <c r="AF246" i="10" s="1"/>
  <c r="AA251" i="10"/>
  <c r="AC251" i="10" s="1"/>
  <c r="AE251" i="10" s="1"/>
  <c r="AF251" i="10" s="1"/>
  <c r="AJ274" i="10"/>
  <c r="AL274" i="10" s="1"/>
  <c r="AI501" i="10"/>
  <c r="AJ501" i="10" s="1"/>
  <c r="AA501" i="10"/>
  <c r="N25" i="10"/>
  <c r="V50" i="10"/>
  <c r="W50" i="10" s="1"/>
  <c r="V142" i="10"/>
  <c r="W142" i="10" s="1"/>
  <c r="V147" i="10"/>
  <c r="W147" i="10" s="1"/>
  <c r="AN243" i="10"/>
  <c r="AO243" i="10" s="1"/>
  <c r="AJ264" i="10"/>
  <c r="AA276" i="10"/>
  <c r="Z343" i="10"/>
  <c r="AI343" i="10" s="1"/>
  <c r="AJ343" i="10" s="1"/>
  <c r="Y434" i="10"/>
  <c r="AH434" i="10" s="1"/>
  <c r="AA504" i="10"/>
  <c r="AC504" i="10" s="1"/>
  <c r="AE504" i="10" s="1"/>
  <c r="AF504" i="10" s="1"/>
  <c r="AA573" i="10"/>
  <c r="AC573" i="10" s="1"/>
  <c r="AE573" i="10" s="1"/>
  <c r="AF573" i="10" s="1"/>
  <c r="AH636" i="10"/>
  <c r="V250" i="10"/>
  <c r="W250" i="10" s="1"/>
  <c r="V287" i="10"/>
  <c r="W287" i="10" s="1"/>
  <c r="V299" i="10"/>
  <c r="W299" i="10" s="1"/>
  <c r="V346" i="10"/>
  <c r="W346" i="10" s="1"/>
  <c r="V359" i="10"/>
  <c r="W359" i="10" s="1"/>
  <c r="AA499" i="10"/>
  <c r="AD546" i="10"/>
  <c r="AM546" i="10" s="1"/>
  <c r="V546" i="10"/>
  <c r="W546" i="10" s="1"/>
  <c r="V223" i="10"/>
  <c r="W223" i="10" s="1"/>
  <c r="V259" i="10"/>
  <c r="W259" i="10" s="1"/>
  <c r="V358" i="10"/>
  <c r="W358" i="10" s="1"/>
  <c r="V363" i="10"/>
  <c r="W363" i="10" s="1"/>
  <c r="V366" i="10"/>
  <c r="W366" i="10" s="1"/>
  <c r="V463" i="10"/>
  <c r="W463" i="10" s="1"/>
  <c r="AD588" i="10"/>
  <c r="AM588" i="10" s="1"/>
  <c r="V588" i="10"/>
  <c r="W588" i="10" s="1"/>
  <c r="AI594" i="10"/>
  <c r="AJ594" i="10" s="1"/>
  <c r="AA594" i="10"/>
  <c r="AI596" i="10"/>
  <c r="AJ596" i="10" s="1"/>
  <c r="AA596" i="10"/>
  <c r="AI630" i="10"/>
  <c r="AJ630" i="10" s="1"/>
  <c r="AL630" i="10" s="1"/>
  <c r="AA630" i="10"/>
  <c r="AJ714" i="10"/>
  <c r="V281" i="10"/>
  <c r="W281" i="10" s="1"/>
  <c r="V350" i="10"/>
  <c r="W350" i="10" s="1"/>
  <c r="V413" i="10"/>
  <c r="W413" i="10" s="1"/>
  <c r="Z467" i="10"/>
  <c r="AI467" i="10" s="1"/>
  <c r="AJ467" i="10" s="1"/>
  <c r="AL467" i="10" s="1"/>
  <c r="AJ602" i="10"/>
  <c r="AI761" i="10"/>
  <c r="AJ761" i="10" s="1"/>
  <c r="AA477" i="10"/>
  <c r="AH507" i="10"/>
  <c r="AI572" i="10"/>
  <c r="AJ572" i="10" s="1"/>
  <c r="AA572" i="10"/>
  <c r="AI720" i="10"/>
  <c r="AJ720" i="10" s="1"/>
  <c r="Z770" i="10"/>
  <c r="AA770" i="10" s="1"/>
  <c r="AA797" i="10"/>
  <c r="AC797" i="10" s="1"/>
  <c r="AA350" i="10"/>
  <c r="AD483" i="10"/>
  <c r="AM483" i="10" s="1"/>
  <c r="AJ806" i="10"/>
  <c r="AL806" i="10" s="1"/>
  <c r="V253" i="10"/>
  <c r="W253" i="10" s="1"/>
  <c r="AJ273" i="10"/>
  <c r="Y277" i="10"/>
  <c r="AH277" i="10" s="1"/>
  <c r="AJ277" i="10" s="1"/>
  <c r="Z293" i="10"/>
  <c r="AA293" i="10" s="1"/>
  <c r="V326" i="10"/>
  <c r="W326" i="10" s="1"/>
  <c r="V415" i="10"/>
  <c r="W415" i="10" s="1"/>
  <c r="AJ477" i="10"/>
  <c r="AL477" i="10" s="1"/>
  <c r="AI587" i="10"/>
  <c r="AJ587" i="10" s="1"/>
  <c r="AL587" i="10" s="1"/>
  <c r="AN587" i="10" s="1"/>
  <c r="AO587" i="10" s="1"/>
  <c r="AA587" i="10"/>
  <c r="AI597" i="10"/>
  <c r="AJ597" i="10" s="1"/>
  <c r="AA597" i="10"/>
  <c r="AA644" i="10"/>
  <c r="AC644" i="10" s="1"/>
  <c r="AM428" i="10"/>
  <c r="AI591" i="10"/>
  <c r="AJ591" i="10" s="1"/>
  <c r="AA591" i="10"/>
  <c r="AC591" i="10" s="1"/>
  <c r="AE591" i="10" s="1"/>
  <c r="AF591" i="10" s="1"/>
  <c r="AI698" i="10"/>
  <c r="AJ698" i="10" s="1"/>
  <c r="AL698" i="10" s="1"/>
  <c r="AA698" i="10"/>
  <c r="AC698" i="10" s="1"/>
  <c r="AA762" i="10"/>
  <c r="AC762" i="10" s="1"/>
  <c r="AE762" i="10" s="1"/>
  <c r="AF762" i="10" s="1"/>
  <c r="AJ352" i="10"/>
  <c r="AA422" i="10"/>
  <c r="AJ436" i="10"/>
  <c r="AA537" i="10"/>
  <c r="AJ552" i="10"/>
  <c r="AL552" i="10" s="1"/>
  <c r="AI603" i="10"/>
  <c r="AJ603" i="10" s="1"/>
  <c r="AL603" i="10" s="1"/>
  <c r="AA603" i="10"/>
  <c r="AA297" i="10"/>
  <c r="AC297" i="10" s="1"/>
  <c r="AH341" i="10"/>
  <c r="AA344" i="10"/>
  <c r="AA354" i="10"/>
  <c r="AH415" i="10"/>
  <c r="V460" i="10"/>
  <c r="W460" i="10" s="1"/>
  <c r="AA482" i="10"/>
  <c r="AC482" i="10" s="1"/>
  <c r="AJ485" i="10"/>
  <c r="AI497" i="10"/>
  <c r="AJ497" i="10" s="1"/>
  <c r="AN573" i="10"/>
  <c r="AO573" i="10" s="1"/>
  <c r="AI759" i="10"/>
  <c r="AJ759" i="10" s="1"/>
  <c r="AL759" i="10" s="1"/>
  <c r="AA759" i="10"/>
  <c r="AC759" i="10" s="1"/>
  <c r="AI771" i="10"/>
  <c r="AJ771" i="10" s="1"/>
  <c r="AL771" i="10" s="1"/>
  <c r="AA771" i="10"/>
  <c r="AC771" i="10" s="1"/>
  <c r="AA532" i="10"/>
  <c r="AJ606" i="10"/>
  <c r="AL606" i="10" s="1"/>
  <c r="AA619" i="10"/>
  <c r="AJ624" i="10"/>
  <c r="AJ760" i="10"/>
  <c r="AL760" i="10" s="1"/>
  <c r="V543" i="10"/>
  <c r="W543" i="10" s="1"/>
  <c r="AA606" i="10"/>
  <c r="AC606" i="10" s="1"/>
  <c r="AA653" i="10"/>
  <c r="AC653" i="10" s="1"/>
  <c r="AI532" i="10"/>
  <c r="AJ532" i="10" s="1"/>
  <c r="V559" i="10"/>
  <c r="W559" i="10" s="1"/>
  <c r="AA609" i="10"/>
  <c r="Z633" i="10"/>
  <c r="AA633" i="10" s="1"/>
  <c r="AC633" i="10" s="1"/>
  <c r="AE633" i="10" s="1"/>
  <c r="AF633" i="10" s="1"/>
  <c r="AJ721" i="10"/>
  <c r="AA741" i="10"/>
  <c r="AC741" i="10" s="1"/>
  <c r="AJ586" i="10"/>
  <c r="AA806" i="10"/>
  <c r="AC806" i="10" s="1"/>
  <c r="AJ540" i="10"/>
  <c r="AL540" i="10" s="1"/>
  <c r="AN540" i="10" s="1"/>
  <c r="AO540" i="10" s="1"/>
  <c r="V580" i="10"/>
  <c r="W580" i="10" s="1"/>
  <c r="V593" i="10"/>
  <c r="W593" i="10" s="1"/>
  <c r="V600" i="10"/>
  <c r="W600" i="10" s="1"/>
  <c r="V620" i="10"/>
  <c r="W620" i="10" s="1"/>
  <c r="V725" i="10"/>
  <c r="W725" i="10" s="1"/>
  <c r="AA743" i="10"/>
  <c r="AA730" i="10"/>
  <c r="AA635" i="10"/>
  <c r="AC635" i="10" s="1"/>
  <c r="AE635" i="10" s="1"/>
  <c r="AF635" i="10" s="1"/>
  <c r="AJ663" i="10"/>
  <c r="AL663" i="10" s="1"/>
  <c r="V539" i="10"/>
  <c r="W539" i="10" s="1"/>
  <c r="Y563" i="10"/>
  <c r="AH563" i="10" s="1"/>
  <c r="AA650" i="10"/>
  <c r="AC650" i="10" s="1"/>
  <c r="AA656" i="10"/>
  <c r="AC656" i="10" s="1"/>
  <c r="AJ719" i="10"/>
  <c r="Z758" i="10"/>
  <c r="AI758" i="10" s="1"/>
  <c r="AJ758" i="10" s="1"/>
  <c r="AL758" i="10" s="1"/>
  <c r="Y778" i="10"/>
  <c r="AH778" i="10" s="1"/>
  <c r="V532" i="10"/>
  <c r="W532" i="10" s="1"/>
  <c r="Y627" i="10"/>
  <c r="AH627" i="10" s="1"/>
  <c r="Y647" i="10"/>
  <c r="Z735" i="10"/>
  <c r="AI735" i="10" s="1"/>
  <c r="AJ735" i="10" s="1"/>
  <c r="AL735" i="10" s="1"/>
  <c r="Z740" i="10"/>
  <c r="AA740" i="10" s="1"/>
  <c r="V525" i="10"/>
  <c r="W525" i="10" s="1"/>
  <c r="AJ555" i="10"/>
  <c r="AL555" i="10" s="1"/>
  <c r="V578" i="10"/>
  <c r="W578" i="10" s="1"/>
  <c r="V629" i="10"/>
  <c r="W629" i="10" s="1"/>
  <c r="Z637" i="10"/>
  <c r="AA637" i="10" s="1"/>
  <c r="AC637" i="10" s="1"/>
  <c r="V708" i="10"/>
  <c r="W708" i="10" s="1"/>
  <c r="V722" i="10"/>
  <c r="W722" i="10" s="1"/>
  <c r="V784" i="10"/>
  <c r="W784" i="10" s="1"/>
  <c r="N48" i="10"/>
  <c r="H26" i="10" s="1"/>
  <c r="G26" i="10"/>
  <c r="N51" i="10"/>
  <c r="H29" i="10" s="1"/>
  <c r="G29" i="10"/>
  <c r="N69" i="10"/>
  <c r="H27" i="10" s="1"/>
  <c r="G27" i="10"/>
  <c r="N45" i="10"/>
  <c r="H23" i="10" s="1"/>
  <c r="G23" i="10"/>
  <c r="W76" i="10"/>
  <c r="AA44" i="10"/>
  <c r="AI44" i="10"/>
  <c r="AJ44" i="10" s="1"/>
  <c r="AI49" i="10"/>
  <c r="AI68" i="10"/>
  <c r="AJ68" i="10" s="1"/>
  <c r="AM76" i="10"/>
  <c r="V80" i="10"/>
  <c r="AE103" i="10"/>
  <c r="AF103" i="10" s="1"/>
  <c r="AM49" i="10"/>
  <c r="AM54" i="10"/>
  <c r="AM61" i="10"/>
  <c r="AM66" i="10"/>
  <c r="AM73" i="10"/>
  <c r="AM91" i="10"/>
  <c r="AA100" i="10"/>
  <c r="AJ110" i="10"/>
  <c r="AL110" i="10" s="1"/>
  <c r="K809" i="10"/>
  <c r="D21" i="6" s="1"/>
  <c r="G21" i="6" s="1"/>
  <c r="M43" i="10"/>
  <c r="AI46" i="10"/>
  <c r="AA53" i="10"/>
  <c r="AA65" i="10"/>
  <c r="AA83" i="10"/>
  <c r="AC83" i="10" s="1"/>
  <c r="AI83" i="10"/>
  <c r="AJ83" i="10" s="1"/>
  <c r="AL83" i="10" s="1"/>
  <c r="V89" i="10"/>
  <c r="W89" i="10" s="1"/>
  <c r="V95" i="10"/>
  <c r="W95" i="10" s="1"/>
  <c r="AM46" i="10"/>
  <c r="AM51" i="10"/>
  <c r="AM58" i="10"/>
  <c r="AM63" i="10"/>
  <c r="AM70" i="10"/>
  <c r="AM85" i="10"/>
  <c r="F35" i="10"/>
  <c r="I21" i="6" s="1"/>
  <c r="AA43" i="10"/>
  <c r="AC43" i="10" s="1"/>
  <c r="AI43" i="10"/>
  <c r="AA77" i="10"/>
  <c r="AC77" i="10" s="1"/>
  <c r="AI77" i="10"/>
  <c r="AJ77" i="10" s="1"/>
  <c r="AL77" i="10" s="1"/>
  <c r="AI67" i="10"/>
  <c r="AM79" i="10"/>
  <c r="AA92" i="10"/>
  <c r="AC92" i="10" s="1"/>
  <c r="AI92" i="10"/>
  <c r="AJ92" i="10" s="1"/>
  <c r="AL92" i="10" s="1"/>
  <c r="V104" i="10"/>
  <c r="W104" i="10" s="1"/>
  <c r="AM48" i="10"/>
  <c r="AM55" i="10"/>
  <c r="AM60" i="10"/>
  <c r="AN60" i="10" s="1"/>
  <c r="AO60" i="10" s="1"/>
  <c r="AM67" i="10"/>
  <c r="AA48" i="10"/>
  <c r="AA60" i="10"/>
  <c r="AA72" i="10"/>
  <c r="AA74" i="10"/>
  <c r="AC74" i="10" s="1"/>
  <c r="AI74" i="10"/>
  <c r="AJ74" i="10" s="1"/>
  <c r="AL74" i="10" s="1"/>
  <c r="AA94" i="10"/>
  <c r="AI52" i="10"/>
  <c r="AA59" i="10"/>
  <c r="AI59" i="10"/>
  <c r="AJ59" i="10" s="1"/>
  <c r="AM88" i="10"/>
  <c r="AM45" i="10"/>
  <c r="AM52" i="10"/>
  <c r="AE57" i="10"/>
  <c r="AF57" i="10" s="1"/>
  <c r="AM57" i="10"/>
  <c r="AN57" i="10" s="1"/>
  <c r="AO57" i="10" s="1"/>
  <c r="AM64" i="10"/>
  <c r="AM69" i="10"/>
  <c r="AM82" i="10"/>
  <c r="AE106" i="10"/>
  <c r="AF106" i="10" s="1"/>
  <c r="AM72" i="10"/>
  <c r="AN72" i="10" s="1"/>
  <c r="AO72" i="10" s="1"/>
  <c r="AD74" i="10"/>
  <c r="Z75" i="10"/>
  <c r="AM75" i="10"/>
  <c r="AD77" i="10"/>
  <c r="Z78" i="10"/>
  <c r="AM78" i="10"/>
  <c r="AD80" i="10"/>
  <c r="Z81" i="10"/>
  <c r="AM81" i="10"/>
  <c r="AI82" i="10"/>
  <c r="AD83" i="10"/>
  <c r="Z84" i="10"/>
  <c r="AM84" i="10"/>
  <c r="AI85" i="10"/>
  <c r="AD86" i="10"/>
  <c r="Z87" i="10"/>
  <c r="AM87" i="10"/>
  <c r="AI88" i="10"/>
  <c r="AD89" i="10"/>
  <c r="Z90" i="10"/>
  <c r="AM90" i="10"/>
  <c r="AD92" i="10"/>
  <c r="Z93" i="10"/>
  <c r="AM93" i="10"/>
  <c r="AI94" i="10"/>
  <c r="AJ94" i="10" s="1"/>
  <c r="AD95" i="10"/>
  <c r="Z96" i="10"/>
  <c r="AD98" i="10"/>
  <c r="Z99" i="10"/>
  <c r="AM99" i="10"/>
  <c r="AI100" i="10"/>
  <c r="AJ100" i="10" s="1"/>
  <c r="AD101" i="10"/>
  <c r="Z102" i="10"/>
  <c r="AM102" i="10"/>
  <c r="AI103" i="10"/>
  <c r="AJ103" i="10" s="1"/>
  <c r="AD104" i="10"/>
  <c r="Z105" i="10"/>
  <c r="AM105" i="10"/>
  <c r="AI106" i="10"/>
  <c r="AJ106" i="10" s="1"/>
  <c r="AD107" i="10"/>
  <c r="AD108" i="10"/>
  <c r="AA118" i="10"/>
  <c r="V140" i="10"/>
  <c r="W140" i="10" s="1"/>
  <c r="AH159" i="10"/>
  <c r="AJ159" i="10" s="1"/>
  <c r="AA159" i="10"/>
  <c r="AA109" i="10"/>
  <c r="AI109" i="10"/>
  <c r="AJ109" i="10" s="1"/>
  <c r="AN148" i="10"/>
  <c r="AO148" i="10" s="1"/>
  <c r="Y46" i="10"/>
  <c r="AH46" i="10" s="1"/>
  <c r="Y49" i="10"/>
  <c r="AH49" i="10" s="1"/>
  <c r="Y52" i="10"/>
  <c r="AH52" i="10" s="1"/>
  <c r="Y55" i="10"/>
  <c r="AH55" i="10" s="1"/>
  <c r="Y58" i="10"/>
  <c r="AH58" i="10" s="1"/>
  <c r="Y61" i="10"/>
  <c r="AH61" i="10" s="1"/>
  <c r="Y64" i="10"/>
  <c r="AH64" i="10" s="1"/>
  <c r="Y67" i="10"/>
  <c r="AH67" i="10" s="1"/>
  <c r="Y70" i="10"/>
  <c r="AH70" i="10" s="1"/>
  <c r="Y73" i="10"/>
  <c r="AH73" i="10" s="1"/>
  <c r="Y76" i="10"/>
  <c r="AH76" i="10" s="1"/>
  <c r="Y79" i="10"/>
  <c r="AH79" i="10" s="1"/>
  <c r="Y82" i="10"/>
  <c r="AH82" i="10" s="1"/>
  <c r="Y85" i="10"/>
  <c r="AH85" i="10" s="1"/>
  <c r="Y88" i="10"/>
  <c r="AH88" i="10" s="1"/>
  <c r="Y91" i="10"/>
  <c r="AH91" i="10" s="1"/>
  <c r="AD110" i="10"/>
  <c r="V122" i="10"/>
  <c r="W122" i="10" s="1"/>
  <c r="V123" i="10"/>
  <c r="W123" i="10" s="1"/>
  <c r="AJ125" i="10"/>
  <c r="AL125" i="10" s="1"/>
  <c r="V143" i="10"/>
  <c r="W143" i="10" s="1"/>
  <c r="AA147" i="10"/>
  <c r="AH147" i="10"/>
  <c r="AJ147" i="10" s="1"/>
  <c r="AL147" i="10" s="1"/>
  <c r="AA158" i="10"/>
  <c r="AH158" i="10"/>
  <c r="AJ158" i="10" s="1"/>
  <c r="AM171" i="10"/>
  <c r="O31" i="7"/>
  <c r="O9" i="7" s="1"/>
  <c r="AA122" i="10"/>
  <c r="AC122" i="10" s="1"/>
  <c r="V131" i="10"/>
  <c r="W131" i="10" s="1"/>
  <c r="AD43" i="10"/>
  <c r="V137" i="10"/>
  <c r="W137" i="10" s="1"/>
  <c r="V120" i="10"/>
  <c r="W120" i="10" s="1"/>
  <c r="AJ122" i="10"/>
  <c r="AL122" i="10" s="1"/>
  <c r="V125" i="10"/>
  <c r="W125" i="10" s="1"/>
  <c r="AA108" i="10"/>
  <c r="AC108" i="10" s="1"/>
  <c r="AA115" i="10"/>
  <c r="AA127" i="10"/>
  <c r="V128" i="10"/>
  <c r="W128" i="10" s="1"/>
  <c r="AH182" i="10"/>
  <c r="AA182" i="10"/>
  <c r="AC182" i="10" s="1"/>
  <c r="AD179" i="10"/>
  <c r="Y191" i="10"/>
  <c r="Y193" i="10"/>
  <c r="AH193" i="10" s="1"/>
  <c r="AD161" i="10"/>
  <c r="V161" i="10"/>
  <c r="W161" i="10" s="1"/>
  <c r="AD164" i="10"/>
  <c r="Z168" i="10"/>
  <c r="AD176" i="10"/>
  <c r="Y179" i="10"/>
  <c r="AH179" i="10" s="1"/>
  <c r="AI193" i="10"/>
  <c r="AH213" i="10"/>
  <c r="AH153" i="10"/>
  <c r="AI175" i="10"/>
  <c r="AJ175" i="10" s="1"/>
  <c r="AL175" i="10" s="1"/>
  <c r="AA175" i="10"/>
  <c r="Y185" i="10"/>
  <c r="Z189" i="10"/>
  <c r="AD191" i="10"/>
  <c r="AH206" i="10"/>
  <c r="AJ206" i="10" s="1"/>
  <c r="AA206" i="10"/>
  <c r="Z162" i="10"/>
  <c r="V169" i="10"/>
  <c r="W169" i="10" s="1"/>
  <c r="AD173" i="10"/>
  <c r="AA178" i="10"/>
  <c r="Z186" i="10"/>
  <c r="V186" i="10"/>
  <c r="W186" i="10" s="1"/>
  <c r="Z111" i="10"/>
  <c r="AM111" i="10"/>
  <c r="AD113" i="10"/>
  <c r="Z114" i="10"/>
  <c r="AM114" i="10"/>
  <c r="AI115" i="10"/>
  <c r="AJ115" i="10" s="1"/>
  <c r="AD116" i="10"/>
  <c r="Z117" i="10"/>
  <c r="AM117" i="10"/>
  <c r="AI118" i="10"/>
  <c r="AJ118" i="10" s="1"/>
  <c r="AD119" i="10"/>
  <c r="Z120" i="10"/>
  <c r="AM120" i="10"/>
  <c r="AD122" i="10"/>
  <c r="Z123" i="10"/>
  <c r="AM123" i="10"/>
  <c r="AI124" i="10"/>
  <c r="AJ124" i="10" s="1"/>
  <c r="AD125" i="10"/>
  <c r="Z126" i="10"/>
  <c r="AM126" i="10"/>
  <c r="AI127" i="10"/>
  <c r="AJ127" i="10" s="1"/>
  <c r="AD128" i="10"/>
  <c r="Z129" i="10"/>
  <c r="AM129" i="10"/>
  <c r="AD131" i="10"/>
  <c r="Z132" i="10"/>
  <c r="AM132" i="10"/>
  <c r="AI133" i="10"/>
  <c r="AJ133" i="10" s="1"/>
  <c r="AD134" i="10"/>
  <c r="Z135" i="10"/>
  <c r="AM135" i="10"/>
  <c r="AI136" i="10"/>
  <c r="AJ136" i="10" s="1"/>
  <c r="AL136" i="10" s="1"/>
  <c r="AD137" i="10"/>
  <c r="Z138" i="10"/>
  <c r="AM138" i="10"/>
  <c r="AI139" i="10"/>
  <c r="AJ139" i="10" s="1"/>
  <c r="AD140" i="10"/>
  <c r="Z141" i="10"/>
  <c r="AM141" i="10"/>
  <c r="AD143" i="10"/>
  <c r="Z144" i="10"/>
  <c r="Y145" i="10"/>
  <c r="AM147" i="10"/>
  <c r="V148" i="10"/>
  <c r="W148" i="10" s="1"/>
  <c r="AI167" i="10"/>
  <c r="AJ167" i="10" s="1"/>
  <c r="AL167" i="10" s="1"/>
  <c r="AA167" i="10"/>
  <c r="AC167" i="10" s="1"/>
  <c r="AI170" i="10"/>
  <c r="AJ170" i="10" s="1"/>
  <c r="AL170" i="10" s="1"/>
  <c r="AM175" i="10"/>
  <c r="V178" i="10"/>
  <c r="W178" i="10" s="1"/>
  <c r="AJ235" i="10"/>
  <c r="AA146" i="10"/>
  <c r="AD162" i="10"/>
  <c r="AD185" i="10"/>
  <c r="V185" i="10"/>
  <c r="W185" i="10" s="1"/>
  <c r="AN210" i="10"/>
  <c r="AO210" i="10" s="1"/>
  <c r="AJ216" i="10"/>
  <c r="AH225" i="10"/>
  <c r="AA225" i="10"/>
  <c r="AJ231" i="10"/>
  <c r="AM166" i="10"/>
  <c r="Y187" i="10"/>
  <c r="AH187" i="10" s="1"/>
  <c r="AH188" i="10"/>
  <c r="AJ188" i="10" s="1"/>
  <c r="AL188" i="10" s="1"/>
  <c r="AA188" i="10"/>
  <c r="AC188" i="10" s="1"/>
  <c r="AM189" i="10"/>
  <c r="AJ219" i="10"/>
  <c r="AI166" i="10"/>
  <c r="AJ166" i="10" s="1"/>
  <c r="AL166" i="10" s="1"/>
  <c r="AA166" i="10"/>
  <c r="AI169" i="10"/>
  <c r="AJ169" i="10" s="1"/>
  <c r="AA169" i="10"/>
  <c r="AM174" i="10"/>
  <c r="AM177" i="10"/>
  <c r="AA227" i="10"/>
  <c r="AH227" i="10"/>
  <c r="AJ227" i="10" s="1"/>
  <c r="AM168" i="10"/>
  <c r="AM183" i="10"/>
  <c r="AJ207" i="10"/>
  <c r="AM212" i="10"/>
  <c r="AJ237" i="10"/>
  <c r="AA151" i="10"/>
  <c r="AH201" i="10"/>
  <c r="AM165" i="10"/>
  <c r="Z171" i="10"/>
  <c r="AJ173" i="10"/>
  <c r="AL173" i="10" s="1"/>
  <c r="V176" i="10"/>
  <c r="W176" i="10" s="1"/>
  <c r="Y176" i="10"/>
  <c r="AH176" i="10" s="1"/>
  <c r="Z180" i="10"/>
  <c r="AA224" i="10"/>
  <c r="AH224" i="10"/>
  <c r="AJ224" i="10" s="1"/>
  <c r="AM328" i="10"/>
  <c r="Z174" i="10"/>
  <c r="AH204" i="10"/>
  <c r="AJ204" i="10" s="1"/>
  <c r="AA219" i="10"/>
  <c r="V224" i="10"/>
  <c r="W224" i="10" s="1"/>
  <c r="AJ261" i="10"/>
  <c r="AA281" i="10"/>
  <c r="AI282" i="10"/>
  <c r="AJ282" i="10" s="1"/>
  <c r="AA282" i="10"/>
  <c r="AD170" i="10"/>
  <c r="AI179" i="10"/>
  <c r="AM186" i="10"/>
  <c r="AD188" i="10"/>
  <c r="AH194" i="10"/>
  <c r="AJ194" i="10" s="1"/>
  <c r="AL194" i="10" s="1"/>
  <c r="Y202" i="10"/>
  <c r="AH202" i="10" s="1"/>
  <c r="Y212" i="10"/>
  <c r="V217" i="10"/>
  <c r="W217" i="10" s="1"/>
  <c r="AA222" i="10"/>
  <c r="AC222" i="10" s="1"/>
  <c r="AE222" i="10" s="1"/>
  <c r="AF222" i="10" s="1"/>
  <c r="V227" i="10"/>
  <c r="W227" i="10" s="1"/>
  <c r="AH230" i="10"/>
  <c r="AJ230" i="10" s="1"/>
  <c r="Y241" i="10"/>
  <c r="AH241" i="10" s="1"/>
  <c r="AN265" i="10"/>
  <c r="AO265" i="10" s="1"/>
  <c r="AN274" i="10"/>
  <c r="AO274" i="10" s="1"/>
  <c r="AM280" i="10"/>
  <c r="AA299" i="10"/>
  <c r="AI299" i="10"/>
  <c r="AJ299" i="10" s="1"/>
  <c r="Z327" i="10"/>
  <c r="V327" i="10"/>
  <c r="W327" i="10" s="1"/>
  <c r="AI346" i="10"/>
  <c r="AJ346" i="10" s="1"/>
  <c r="AA346" i="10"/>
  <c r="Z183" i="10"/>
  <c r="V183" i="10"/>
  <c r="W183" i="10" s="1"/>
  <c r="Y205" i="10"/>
  <c r="AH205" i="10" s="1"/>
  <c r="AN238" i="10"/>
  <c r="AO238" i="10" s="1"/>
  <c r="Z290" i="10"/>
  <c r="V290" i="10"/>
  <c r="W290" i="10" s="1"/>
  <c r="AM295" i="10"/>
  <c r="AD297" i="10"/>
  <c r="AA261" i="10"/>
  <c r="AM298" i="10"/>
  <c r="V304" i="10"/>
  <c r="W304" i="10" s="1"/>
  <c r="Z304" i="10"/>
  <c r="Z308" i="10"/>
  <c r="Z314" i="10"/>
  <c r="V314" i="10"/>
  <c r="W314" i="10" s="1"/>
  <c r="Y331" i="10"/>
  <c r="AH331" i="10" s="1"/>
  <c r="V331" i="10"/>
  <c r="W331" i="10" s="1"/>
  <c r="AD339" i="10"/>
  <c r="AN217" i="10"/>
  <c r="AO217" i="10" s="1"/>
  <c r="AA231" i="10"/>
  <c r="AE254" i="10"/>
  <c r="AF254" i="10" s="1"/>
  <c r="AM317" i="10"/>
  <c r="Z177" i="10"/>
  <c r="V177" i="10"/>
  <c r="W177" i="10" s="1"/>
  <c r="AM192" i="10"/>
  <c r="AD194" i="10"/>
  <c r="V235" i="10"/>
  <c r="W235" i="10" s="1"/>
  <c r="AD294" i="10"/>
  <c r="Y296" i="10"/>
  <c r="AH296" i="10" s="1"/>
  <c r="AD301" i="10"/>
  <c r="AM320" i="10"/>
  <c r="V324" i="10"/>
  <c r="W324" i="10" s="1"/>
  <c r="Y324" i="10"/>
  <c r="AH324" i="10" s="1"/>
  <c r="AN256" i="10"/>
  <c r="AO256" i="10" s="1"/>
  <c r="Y288" i="10"/>
  <c r="AH288" i="10" s="1"/>
  <c r="AM290" i="10"/>
  <c r="AM336" i="10"/>
  <c r="AM180" i="10"/>
  <c r="AA273" i="10"/>
  <c r="V283" i="10"/>
  <c r="W283" i="10" s="1"/>
  <c r="Z283" i="10"/>
  <c r="AM289" i="10"/>
  <c r="AM310" i="10"/>
  <c r="AM331" i="10"/>
  <c r="AI163" i="10"/>
  <c r="AJ163" i="10" s="1"/>
  <c r="AA163" i="10"/>
  <c r="AD167" i="10"/>
  <c r="Z192" i="10"/>
  <c r="AA207" i="10"/>
  <c r="AE236" i="10"/>
  <c r="AF236" i="10" s="1"/>
  <c r="AD283" i="10"/>
  <c r="AM292" i="10"/>
  <c r="AD319" i="10"/>
  <c r="AI324" i="10"/>
  <c r="AM340" i="10"/>
  <c r="Z165" i="10"/>
  <c r="AD182" i="10"/>
  <c r="AA210" i="10"/>
  <c r="AC210" i="10" s="1"/>
  <c r="AE210" i="10" s="1"/>
  <c r="AF210" i="10" s="1"/>
  <c r="V286" i="10"/>
  <c r="W286" i="10" s="1"/>
  <c r="Z286" i="10"/>
  <c r="AH291" i="10"/>
  <c r="AM307" i="10"/>
  <c r="AD313" i="10"/>
  <c r="V313" i="10"/>
  <c r="W313" i="10" s="1"/>
  <c r="Y321" i="10"/>
  <c r="AH321" i="10" s="1"/>
  <c r="AM333" i="10"/>
  <c r="AN199" i="10"/>
  <c r="AO199" i="10" s="1"/>
  <c r="Y309" i="10"/>
  <c r="V309" i="10"/>
  <c r="W309" i="10" s="1"/>
  <c r="AA287" i="10"/>
  <c r="AI287" i="10"/>
  <c r="AJ287" i="10" s="1"/>
  <c r="AL287" i="10" s="1"/>
  <c r="AN287" i="10" s="1"/>
  <c r="AO287" i="10" s="1"/>
  <c r="Z323" i="10"/>
  <c r="V323" i="10"/>
  <c r="W323" i="10" s="1"/>
  <c r="AM357" i="10"/>
  <c r="Z301" i="10"/>
  <c r="AJ306" i="10"/>
  <c r="AL306" i="10" s="1"/>
  <c r="Z311" i="10"/>
  <c r="V311" i="10"/>
  <c r="W311" i="10" s="1"/>
  <c r="AD325" i="10"/>
  <c r="Z284" i="10"/>
  <c r="AM296" i="10"/>
  <c r="Z302" i="10"/>
  <c r="AA326" i="10"/>
  <c r="AI326" i="10"/>
  <c r="AJ326" i="10" s="1"/>
  <c r="AD327" i="10"/>
  <c r="Y356" i="10"/>
  <c r="AH356" i="10" s="1"/>
  <c r="AJ356" i="10" s="1"/>
  <c r="AL356" i="10" s="1"/>
  <c r="V356" i="10"/>
  <c r="W356" i="10" s="1"/>
  <c r="AA196" i="10"/>
  <c r="V198" i="10"/>
  <c r="W198" i="10" s="1"/>
  <c r="AA199" i="10"/>
  <c r="V201" i="10"/>
  <c r="W201" i="10" s="1"/>
  <c r="V204" i="10"/>
  <c r="W204" i="10" s="1"/>
  <c r="V206" i="10"/>
  <c r="W206" i="10" s="1"/>
  <c r="V209" i="10"/>
  <c r="W209" i="10" s="1"/>
  <c r="V213" i="10"/>
  <c r="W213" i="10" s="1"/>
  <c r="V216" i="10"/>
  <c r="W216" i="10" s="1"/>
  <c r="AA217" i="10"/>
  <c r="V219" i="10"/>
  <c r="W219" i="10" s="1"/>
  <c r="AA220" i="10"/>
  <c r="V221" i="10"/>
  <c r="W221" i="10" s="1"/>
  <c r="V228" i="10"/>
  <c r="W228" i="10" s="1"/>
  <c r="V230" i="10"/>
  <c r="W230" i="10" s="1"/>
  <c r="V233" i="10"/>
  <c r="W233" i="10" s="1"/>
  <c r="V234" i="10"/>
  <c r="W234" i="10" s="1"/>
  <c r="AA235" i="10"/>
  <c r="V236" i="10"/>
  <c r="W236" i="10" s="1"/>
  <c r="V237" i="10"/>
  <c r="W237" i="10" s="1"/>
  <c r="AA238" i="10"/>
  <c r="V240" i="10"/>
  <c r="W240" i="10" s="1"/>
  <c r="V242" i="10"/>
  <c r="W242" i="10" s="1"/>
  <c r="V243" i="10"/>
  <c r="W243" i="10" s="1"/>
  <c r="V246" i="10"/>
  <c r="W246" i="10" s="1"/>
  <c r="AA247" i="10"/>
  <c r="V248" i="10"/>
  <c r="W248" i="10" s="1"/>
  <c r="V252" i="10"/>
  <c r="W252" i="10" s="1"/>
  <c r="V254" i="10"/>
  <c r="W254" i="10" s="1"/>
  <c r="V255" i="10"/>
  <c r="W255" i="10" s="1"/>
  <c r="AA256" i="10"/>
  <c r="V257" i="10"/>
  <c r="W257" i="10" s="1"/>
  <c r="V260" i="10"/>
  <c r="W260" i="10" s="1"/>
  <c r="V263" i="10"/>
  <c r="W263" i="10" s="1"/>
  <c r="V264" i="10"/>
  <c r="W264" i="10" s="1"/>
  <c r="AA265" i="10"/>
  <c r="V266" i="10"/>
  <c r="W266" i="10" s="1"/>
  <c r="V270" i="10"/>
  <c r="W270" i="10" s="1"/>
  <c r="AA271" i="10"/>
  <c r="V272" i="10"/>
  <c r="W272" i="10" s="1"/>
  <c r="AA274" i="10"/>
  <c r="V275" i="10"/>
  <c r="W275" i="10" s="1"/>
  <c r="V276" i="10"/>
  <c r="W276" i="10" s="1"/>
  <c r="V278" i="10"/>
  <c r="W278" i="10" s="1"/>
  <c r="V279" i="10"/>
  <c r="W279" i="10" s="1"/>
  <c r="V291" i="10"/>
  <c r="W291" i="10" s="1"/>
  <c r="AD291" i="10"/>
  <c r="Z298" i="10"/>
  <c r="AD309" i="10"/>
  <c r="V315" i="10"/>
  <c r="W315" i="10" s="1"/>
  <c r="AD322" i="10"/>
  <c r="AA339" i="10"/>
  <c r="AC339" i="10" s="1"/>
  <c r="AD360" i="10"/>
  <c r="AD288" i="10"/>
  <c r="Z295" i="10"/>
  <c r="V306" i="10"/>
  <c r="W306" i="10" s="1"/>
  <c r="AD306" i="10"/>
  <c r="Z317" i="10"/>
  <c r="AM323" i="10"/>
  <c r="Z330" i="10"/>
  <c r="V330" i="10"/>
  <c r="W330" i="10" s="1"/>
  <c r="AA335" i="10"/>
  <c r="Z342" i="10"/>
  <c r="AI353" i="10"/>
  <c r="AJ353" i="10" s="1"/>
  <c r="AA353" i="10"/>
  <c r="AI364" i="10"/>
  <c r="AJ364" i="10" s="1"/>
  <c r="AM314" i="10"/>
  <c r="AD316" i="10"/>
  <c r="AM342" i="10"/>
  <c r="AH362" i="10"/>
  <c r="AJ362" i="10" s="1"/>
  <c r="AA362" i="10"/>
  <c r="V285" i="10"/>
  <c r="W285" i="10" s="1"/>
  <c r="AD285" i="10"/>
  <c r="AM286" i="10"/>
  <c r="V292" i="10"/>
  <c r="W292" i="10" s="1"/>
  <c r="Z292" i="10"/>
  <c r="AJ297" i="10"/>
  <c r="AL297" i="10" s="1"/>
  <c r="V303" i="10"/>
  <c r="W303" i="10" s="1"/>
  <c r="AD303" i="10"/>
  <c r="AM304" i="10"/>
  <c r="Z310" i="10"/>
  <c r="AI315" i="10"/>
  <c r="AJ315" i="10" s="1"/>
  <c r="AL315" i="10" s="1"/>
  <c r="AA315" i="10"/>
  <c r="AC315" i="10" s="1"/>
  <c r="AM330" i="10"/>
  <c r="Y337" i="10"/>
  <c r="AH337" i="10" s="1"/>
  <c r="AH358" i="10"/>
  <c r="AM363" i="10"/>
  <c r="AM311" i="10"/>
  <c r="AM334" i="10"/>
  <c r="AN334" i="10" s="1"/>
  <c r="AO334" i="10" s="1"/>
  <c r="AI337" i="10"/>
  <c r="Y340" i="10"/>
  <c r="AH340" i="10" s="1"/>
  <c r="V289" i="10"/>
  <c r="W289" i="10" s="1"/>
  <c r="Z289" i="10"/>
  <c r="AD300" i="10"/>
  <c r="V307" i="10"/>
  <c r="W307" i="10" s="1"/>
  <c r="Z307" i="10"/>
  <c r="Z333" i="10"/>
  <c r="V333" i="10"/>
  <c r="W333" i="10" s="1"/>
  <c r="AI340" i="10"/>
  <c r="AM351" i="10"/>
  <c r="V318" i="10"/>
  <c r="W318" i="10" s="1"/>
  <c r="Z320" i="10"/>
  <c r="AI328" i="10"/>
  <c r="AJ328" i="10" s="1"/>
  <c r="AL328" i="10" s="1"/>
  <c r="AA328" i="10"/>
  <c r="AM337" i="10"/>
  <c r="AA345" i="10"/>
  <c r="AI348" i="10"/>
  <c r="AJ348" i="10" s="1"/>
  <c r="Z368" i="10"/>
  <c r="V332" i="10"/>
  <c r="W332" i="10" s="1"/>
  <c r="V338" i="10"/>
  <c r="W338" i="10" s="1"/>
  <c r="V348" i="10"/>
  <c r="W348" i="10" s="1"/>
  <c r="AA352" i="10"/>
  <c r="AI354" i="10"/>
  <c r="AJ354" i="10" s="1"/>
  <c r="V364" i="10"/>
  <c r="W364" i="10" s="1"/>
  <c r="V382" i="10"/>
  <c r="W382" i="10" s="1"/>
  <c r="AM438" i="10"/>
  <c r="AA440" i="10"/>
  <c r="AH440" i="10"/>
  <c r="AJ440" i="10" s="1"/>
  <c r="AI332" i="10"/>
  <c r="AJ332" i="10" s="1"/>
  <c r="AM356" i="10"/>
  <c r="AA357" i="10"/>
  <c r="V370" i="10"/>
  <c r="W370" i="10" s="1"/>
  <c r="Z370" i="10"/>
  <c r="AD312" i="10"/>
  <c r="Z313" i="10"/>
  <c r="AD315" i="10"/>
  <c r="Z316" i="10"/>
  <c r="AD318" i="10"/>
  <c r="Z319" i="10"/>
  <c r="AD321" i="10"/>
  <c r="Z322" i="10"/>
  <c r="AD324" i="10"/>
  <c r="Z325" i="10"/>
  <c r="AM367" i="10"/>
  <c r="Y369" i="10"/>
  <c r="AH369" i="10" s="1"/>
  <c r="AD373" i="10"/>
  <c r="AM383" i="10"/>
  <c r="V345" i="10"/>
  <c r="W345" i="10" s="1"/>
  <c r="AA349" i="10"/>
  <c r="AC349" i="10" s="1"/>
  <c r="AE349" i="10" s="1"/>
  <c r="AF349" i="10" s="1"/>
  <c r="AI369" i="10"/>
  <c r="AM380" i="10"/>
  <c r="Y427" i="10"/>
  <c r="AH427" i="10" s="1"/>
  <c r="AJ427" i="10" s="1"/>
  <c r="AL427" i="10" s="1"/>
  <c r="AA371" i="10"/>
  <c r="AI371" i="10"/>
  <c r="AJ371" i="10" s="1"/>
  <c r="AM377" i="10"/>
  <c r="AH417" i="10"/>
  <c r="AJ417" i="10" s="1"/>
  <c r="AA417" i="10"/>
  <c r="AA334" i="10"/>
  <c r="V351" i="10"/>
  <c r="W351" i="10" s="1"/>
  <c r="AM374" i="10"/>
  <c r="AM370" i="10"/>
  <c r="V409" i="10"/>
  <c r="W409" i="10" s="1"/>
  <c r="AM466" i="10"/>
  <c r="V367" i="10"/>
  <c r="W367" i="10" s="1"/>
  <c r="AI420" i="10"/>
  <c r="AJ420" i="10" s="1"/>
  <c r="V372" i="10"/>
  <c r="W372" i="10" s="1"/>
  <c r="AD372" i="10"/>
  <c r="AD376" i="10"/>
  <c r="AD379" i="10"/>
  <c r="AD382" i="10"/>
  <c r="V385" i="10"/>
  <c r="W385" i="10" s="1"/>
  <c r="AD385" i="10"/>
  <c r="AD388" i="10"/>
  <c r="AD391" i="10"/>
  <c r="V394" i="10"/>
  <c r="W394" i="10" s="1"/>
  <c r="AD394" i="10"/>
  <c r="AD397" i="10"/>
  <c r="AD400" i="10"/>
  <c r="V402" i="10"/>
  <c r="W402" i="10" s="1"/>
  <c r="V405" i="10"/>
  <c r="W405" i="10" s="1"/>
  <c r="AH438" i="10"/>
  <c r="V449" i="10"/>
  <c r="W449" i="10" s="1"/>
  <c r="Y449" i="10"/>
  <c r="AM386" i="10"/>
  <c r="AM389" i="10"/>
  <c r="AM392" i="10"/>
  <c r="AM395" i="10"/>
  <c r="AM398" i="10"/>
  <c r="AM427" i="10"/>
  <c r="V374" i="10"/>
  <c r="W374" i="10" s="1"/>
  <c r="AA405" i="10"/>
  <c r="AC405" i="10" s="1"/>
  <c r="AM422" i="10"/>
  <c r="AA443" i="10"/>
  <c r="AH443" i="10"/>
  <c r="AJ443" i="10" s="1"/>
  <c r="V375" i="10"/>
  <c r="W375" i="10" s="1"/>
  <c r="V377" i="10"/>
  <c r="W377" i="10" s="1"/>
  <c r="Z377" i="10"/>
  <c r="Z380" i="10"/>
  <c r="V383" i="10"/>
  <c r="W383" i="10" s="1"/>
  <c r="Z383" i="10"/>
  <c r="Z386" i="10"/>
  <c r="V389" i="10"/>
  <c r="W389" i="10" s="1"/>
  <c r="Z389" i="10"/>
  <c r="V390" i="10"/>
  <c r="W390" i="10" s="1"/>
  <c r="V392" i="10"/>
  <c r="W392" i="10" s="1"/>
  <c r="Z392" i="10"/>
  <c r="V393" i="10"/>
  <c r="W393" i="10" s="1"/>
  <c r="V395" i="10"/>
  <c r="W395" i="10" s="1"/>
  <c r="Z395" i="10"/>
  <c r="V396" i="10"/>
  <c r="W396" i="10" s="1"/>
  <c r="V398" i="10"/>
  <c r="W398" i="10" s="1"/>
  <c r="Z398" i="10"/>
  <c r="AD414" i="10"/>
  <c r="Y419" i="10"/>
  <c r="V419" i="10"/>
  <c r="W419" i="10" s="1"/>
  <c r="Z421" i="10"/>
  <c r="V421" i="10"/>
  <c r="W421" i="10" s="1"/>
  <c r="AJ424" i="10"/>
  <c r="AL424" i="10" s="1"/>
  <c r="Y433" i="10"/>
  <c r="V433" i="10"/>
  <c r="W433" i="10" s="1"/>
  <c r="AM430" i="10"/>
  <c r="AJ448" i="10"/>
  <c r="Z373" i="10"/>
  <c r="V423" i="10"/>
  <c r="W423" i="10" s="1"/>
  <c r="Y423" i="10"/>
  <c r="V437" i="10"/>
  <c r="W437" i="10" s="1"/>
  <c r="Y437" i="10"/>
  <c r="AM469" i="10"/>
  <c r="AD369" i="10"/>
  <c r="AA378" i="10"/>
  <c r="AC378" i="10" s="1"/>
  <c r="AA381" i="10"/>
  <c r="AC381" i="10" s="1"/>
  <c r="AI381" i="10"/>
  <c r="AJ381" i="10" s="1"/>
  <c r="AL381" i="10" s="1"/>
  <c r="AA390" i="10"/>
  <c r="AC390" i="10" s="1"/>
  <c r="AI390" i="10"/>
  <c r="AJ390" i="10" s="1"/>
  <c r="AL390" i="10" s="1"/>
  <c r="AA393" i="10"/>
  <c r="AC393" i="10" s="1"/>
  <c r="AI393" i="10"/>
  <c r="AJ393" i="10" s="1"/>
  <c r="AL393" i="10" s="1"/>
  <c r="AA396" i="10"/>
  <c r="AC396" i="10" s="1"/>
  <c r="AI396" i="10"/>
  <c r="AJ396" i="10" s="1"/>
  <c r="AL396" i="10" s="1"/>
  <c r="AA399" i="10"/>
  <c r="AC399" i="10" s="1"/>
  <c r="AI399" i="10"/>
  <c r="AJ399" i="10" s="1"/>
  <c r="AL399" i="10" s="1"/>
  <c r="V403" i="10"/>
  <c r="W403" i="10" s="1"/>
  <c r="V406" i="10"/>
  <c r="W406" i="10" s="1"/>
  <c r="AH414" i="10"/>
  <c r="AJ414" i="10" s="1"/>
  <c r="AL414" i="10" s="1"/>
  <c r="AM424" i="10"/>
  <c r="AI468" i="10"/>
  <c r="V470" i="10"/>
  <c r="W470" i="10" s="1"/>
  <c r="Z470" i="10"/>
  <c r="AI466" i="10"/>
  <c r="AJ466" i="10" s="1"/>
  <c r="AL466" i="10" s="1"/>
  <c r="AA466" i="10"/>
  <c r="AC466" i="10" s="1"/>
  <c r="AE466" i="10" s="1"/>
  <c r="AF466" i="10" s="1"/>
  <c r="Y474" i="10"/>
  <c r="AH474" i="10" s="1"/>
  <c r="AJ474" i="10" s="1"/>
  <c r="V474" i="10"/>
  <c r="W474" i="10" s="1"/>
  <c r="V481" i="10"/>
  <c r="W481" i="10" s="1"/>
  <c r="AD481" i="10"/>
  <c r="AD513" i="10"/>
  <c r="V513" i="10"/>
  <c r="W513" i="10" s="1"/>
  <c r="AD375" i="10"/>
  <c r="Z376" i="10"/>
  <c r="AD378" i="10"/>
  <c r="Z379" i="10"/>
  <c r="AD381" i="10"/>
  <c r="Z382" i="10"/>
  <c r="AD384" i="10"/>
  <c r="Z385" i="10"/>
  <c r="AD387" i="10"/>
  <c r="Z388" i="10"/>
  <c r="AD390" i="10"/>
  <c r="Z391" i="10"/>
  <c r="AD393" i="10"/>
  <c r="Z394" i="10"/>
  <c r="AD396" i="10"/>
  <c r="Z397" i="10"/>
  <c r="AD399" i="10"/>
  <c r="Z400" i="10"/>
  <c r="AD402" i="10"/>
  <c r="Z403" i="10"/>
  <c r="AD405" i="10"/>
  <c r="Z406" i="10"/>
  <c r="AD408" i="10"/>
  <c r="Z409" i="10"/>
  <c r="AD411" i="10"/>
  <c r="Z412" i="10"/>
  <c r="AA418" i="10"/>
  <c r="Y426" i="10"/>
  <c r="Y429" i="10"/>
  <c r="Y453" i="10"/>
  <c r="AH453" i="10" s="1"/>
  <c r="AA483" i="10"/>
  <c r="AI483" i="10"/>
  <c r="AJ483" i="10" s="1"/>
  <c r="AL483" i="10" s="1"/>
  <c r="V438" i="10"/>
  <c r="W438" i="10" s="1"/>
  <c r="V445" i="10"/>
  <c r="W445" i="10" s="1"/>
  <c r="AA457" i="10"/>
  <c r="Y465" i="10"/>
  <c r="AH465" i="10" s="1"/>
  <c r="Z476" i="10"/>
  <c r="AM455" i="10"/>
  <c r="AI456" i="10"/>
  <c r="AI459" i="10"/>
  <c r="AI462" i="10"/>
  <c r="AI465" i="10"/>
  <c r="AM467" i="10"/>
  <c r="Z469" i="10"/>
  <c r="V469" i="10"/>
  <c r="W469" i="10" s="1"/>
  <c r="AM476" i="10"/>
  <c r="AM510" i="10"/>
  <c r="AD480" i="10"/>
  <c r="V498" i="10"/>
  <c r="W498" i="10" s="1"/>
  <c r="Z498" i="10"/>
  <c r="AN502" i="10"/>
  <c r="AO502" i="10" s="1"/>
  <c r="Z401" i="10"/>
  <c r="AM401" i="10"/>
  <c r="AD403" i="10"/>
  <c r="Z404" i="10"/>
  <c r="AM404" i="10"/>
  <c r="AI405" i="10"/>
  <c r="AJ405" i="10" s="1"/>
  <c r="AL405" i="10" s="1"/>
  <c r="AD406" i="10"/>
  <c r="Z407" i="10"/>
  <c r="AM407" i="10"/>
  <c r="AD409" i="10"/>
  <c r="Z410" i="10"/>
  <c r="AM410" i="10"/>
  <c r="AD412" i="10"/>
  <c r="Z413" i="10"/>
  <c r="AM413" i="10"/>
  <c r="V435" i="10"/>
  <c r="W435" i="10" s="1"/>
  <c r="V442" i="10"/>
  <c r="W442" i="10" s="1"/>
  <c r="AA448" i="10"/>
  <c r="Y455" i="10"/>
  <c r="AM456" i="10"/>
  <c r="AM458" i="10"/>
  <c r="AM459" i="10"/>
  <c r="AM461" i="10"/>
  <c r="AM462" i="10"/>
  <c r="AM464" i="10"/>
  <c r="AM465" i="10"/>
  <c r="V418" i="10"/>
  <c r="W418" i="10" s="1"/>
  <c r="Y458" i="10"/>
  <c r="Y461" i="10"/>
  <c r="Y464" i="10"/>
  <c r="Y456" i="10"/>
  <c r="AH456" i="10" s="1"/>
  <c r="Y459" i="10"/>
  <c r="AH459" i="10" s="1"/>
  <c r="Y462" i="10"/>
  <c r="AH462" i="10" s="1"/>
  <c r="AM473" i="10"/>
  <c r="Z475" i="10"/>
  <c r="V475" i="10"/>
  <c r="W475" i="10" s="1"/>
  <c r="AE489" i="10"/>
  <c r="AF489" i="10" s="1"/>
  <c r="AM489" i="10"/>
  <c r="AM449" i="10"/>
  <c r="AM452" i="10"/>
  <c r="AI453" i="10"/>
  <c r="Y468" i="10"/>
  <c r="AH468" i="10" s="1"/>
  <c r="AA492" i="10"/>
  <c r="AC492" i="10" s="1"/>
  <c r="AI492" i="10"/>
  <c r="AJ492" i="10" s="1"/>
  <c r="AL492" i="10" s="1"/>
  <c r="AM472" i="10"/>
  <c r="V496" i="10"/>
  <c r="W496" i="10" s="1"/>
  <c r="AD496" i="10"/>
  <c r="AA424" i="10"/>
  <c r="V468" i="10"/>
  <c r="W468" i="10" s="1"/>
  <c r="V471" i="10"/>
  <c r="W471" i="10" s="1"/>
  <c r="AM477" i="10"/>
  <c r="AN477" i="10" s="1"/>
  <c r="AO477" i="10" s="1"/>
  <c r="Y484" i="10"/>
  <c r="V484" i="10"/>
  <c r="W484" i="10" s="1"/>
  <c r="AD471" i="10"/>
  <c r="AD488" i="10"/>
  <c r="AI489" i="10"/>
  <c r="AJ489" i="10" s="1"/>
  <c r="AL489" i="10" s="1"/>
  <c r="V493" i="10"/>
  <c r="W493" i="10" s="1"/>
  <c r="AD493" i="10"/>
  <c r="V497" i="10"/>
  <c r="W497" i="10" s="1"/>
  <c r="AM517" i="10"/>
  <c r="AE523" i="10"/>
  <c r="AF523" i="10" s="1"/>
  <c r="AM523" i="10"/>
  <c r="AA534" i="10"/>
  <c r="AI534" i="10"/>
  <c r="AJ534" i="10" s="1"/>
  <c r="Z481" i="10"/>
  <c r="AM490" i="10"/>
  <c r="AA491" i="10"/>
  <c r="AI494" i="10"/>
  <c r="AJ494" i="10" s="1"/>
  <c r="AM504" i="10"/>
  <c r="AM507" i="10"/>
  <c r="AH510" i="10"/>
  <c r="AJ510" i="10" s="1"/>
  <c r="AL510" i="10" s="1"/>
  <c r="AD468" i="10"/>
  <c r="AM478" i="10"/>
  <c r="Y480" i="10"/>
  <c r="AH480" i="10" s="1"/>
  <c r="AD482" i="10"/>
  <c r="Z486" i="10"/>
  <c r="AA479" i="10"/>
  <c r="AA485" i="10"/>
  <c r="AA518" i="10"/>
  <c r="AC518" i="10" s="1"/>
  <c r="AI518" i="10"/>
  <c r="AJ518" i="10" s="1"/>
  <c r="AL518" i="10" s="1"/>
  <c r="AI545" i="10"/>
  <c r="AJ545" i="10" s="1"/>
  <c r="AL545" i="10" s="1"/>
  <c r="AA545" i="10"/>
  <c r="AC545" i="10" s="1"/>
  <c r="AE545" i="10" s="1"/>
  <c r="AF545" i="10" s="1"/>
  <c r="V472" i="10"/>
  <c r="W472" i="10" s="1"/>
  <c r="AA478" i="10"/>
  <c r="AE514" i="10"/>
  <c r="AF514" i="10" s="1"/>
  <c r="AM514" i="10"/>
  <c r="AA535" i="10"/>
  <c r="AC535" i="10" s="1"/>
  <c r="AI535" i="10"/>
  <c r="AJ535" i="10" s="1"/>
  <c r="AL535" i="10" s="1"/>
  <c r="AM537" i="10"/>
  <c r="AM545" i="10"/>
  <c r="AD500" i="10"/>
  <c r="AJ504" i="10"/>
  <c r="AL504" i="10" s="1"/>
  <c r="AN506" i="10"/>
  <c r="AO506" i="10" s="1"/>
  <c r="AM520" i="10"/>
  <c r="AM526" i="10"/>
  <c r="AM530" i="10"/>
  <c r="AM542" i="10"/>
  <c r="AN512" i="10"/>
  <c r="AO512" i="10" s="1"/>
  <c r="Z488" i="10"/>
  <c r="AM491" i="10"/>
  <c r="AM498" i="10"/>
  <c r="AA544" i="10"/>
  <c r="AI544" i="10"/>
  <c r="AJ544" i="10" s="1"/>
  <c r="AD475" i="10"/>
  <c r="AI480" i="10"/>
  <c r="AD484" i="10"/>
  <c r="V487" i="10"/>
  <c r="W487" i="10" s="1"/>
  <c r="AM499" i="10"/>
  <c r="AA502" i="10"/>
  <c r="AD492" i="10"/>
  <c r="AA495" i="10"/>
  <c r="AI495" i="10"/>
  <c r="AJ495" i="10" s="1"/>
  <c r="AA515" i="10"/>
  <c r="AC515" i="10" s="1"/>
  <c r="AI515" i="10"/>
  <c r="AJ515" i="10" s="1"/>
  <c r="AL515" i="10" s="1"/>
  <c r="AA521" i="10"/>
  <c r="AC521" i="10" s="1"/>
  <c r="AI521" i="10"/>
  <c r="AJ521" i="10" s="1"/>
  <c r="AL521" i="10" s="1"/>
  <c r="AI543" i="10"/>
  <c r="AJ543" i="10" s="1"/>
  <c r="AA543" i="10"/>
  <c r="AI537" i="10"/>
  <c r="AJ537" i="10" s="1"/>
  <c r="AL537" i="10" s="1"/>
  <c r="AA540" i="10"/>
  <c r="AD541" i="10"/>
  <c r="AA552" i="10"/>
  <c r="AI565" i="10"/>
  <c r="AJ565" i="10" s="1"/>
  <c r="AA565" i="10"/>
  <c r="AA506" i="10"/>
  <c r="V508" i="10"/>
  <c r="W508" i="10" s="1"/>
  <c r="V510" i="10"/>
  <c r="W510" i="10" s="1"/>
  <c r="V511" i="10"/>
  <c r="W511" i="10" s="1"/>
  <c r="AA512" i="10"/>
  <c r="AD535" i="10"/>
  <c r="AM538" i="10"/>
  <c r="Z539" i="10"/>
  <c r="V542" i="10"/>
  <c r="W542" i="10" s="1"/>
  <c r="V548" i="10"/>
  <c r="W548" i="10" s="1"/>
  <c r="AA550" i="10"/>
  <c r="AM552" i="10"/>
  <c r="AM555" i="10"/>
  <c r="AI514" i="10"/>
  <c r="AJ514" i="10" s="1"/>
  <c r="AL514" i="10" s="1"/>
  <c r="AD515" i="10"/>
  <c r="Z516" i="10"/>
  <c r="AM516" i="10"/>
  <c r="AD518" i="10"/>
  <c r="Z519" i="10"/>
  <c r="AM519" i="10"/>
  <c r="AD521" i="10"/>
  <c r="Z522" i="10"/>
  <c r="AM522" i="10"/>
  <c r="AI523" i="10"/>
  <c r="AJ523" i="10" s="1"/>
  <c r="AL523" i="10" s="1"/>
  <c r="AD524" i="10"/>
  <c r="Z525" i="10"/>
  <c r="AM525" i="10"/>
  <c r="AI526" i="10"/>
  <c r="AJ526" i="10" s="1"/>
  <c r="AL526" i="10" s="1"/>
  <c r="AD527" i="10"/>
  <c r="Z528" i="10"/>
  <c r="AM528" i="10"/>
  <c r="AM549" i="10"/>
  <c r="AA554" i="10"/>
  <c r="AH558" i="10"/>
  <c r="Z513" i="10"/>
  <c r="V517" i="10"/>
  <c r="W517" i="10" s="1"/>
  <c r="V520" i="10"/>
  <c r="W520" i="10" s="1"/>
  <c r="V524" i="10"/>
  <c r="W524" i="10" s="1"/>
  <c r="V526" i="10"/>
  <c r="W526" i="10" s="1"/>
  <c r="V527" i="10"/>
  <c r="W527" i="10" s="1"/>
  <c r="AI541" i="10"/>
  <c r="AJ541" i="10" s="1"/>
  <c r="AL541" i="10" s="1"/>
  <c r="AI559" i="10"/>
  <c r="AJ559" i="10" s="1"/>
  <c r="AA559" i="10"/>
  <c r="V535" i="10"/>
  <c r="W535" i="10" s="1"/>
  <c r="AM558" i="10"/>
  <c r="Z529" i="10"/>
  <c r="AM529" i="10"/>
  <c r="AI530" i="10"/>
  <c r="AJ530" i="10" s="1"/>
  <c r="AL530" i="10" s="1"/>
  <c r="V534" i="10"/>
  <c r="W534" i="10" s="1"/>
  <c r="Y551" i="10"/>
  <c r="AH551" i="10" s="1"/>
  <c r="AD561" i="10"/>
  <c r="V556" i="10"/>
  <c r="W556" i="10" s="1"/>
  <c r="Z556" i="10"/>
  <c r="AN557" i="10"/>
  <c r="AO557" i="10" s="1"/>
  <c r="AH560" i="10"/>
  <c r="AA560" i="10"/>
  <c r="Z553" i="10"/>
  <c r="AM550" i="10"/>
  <c r="AA557" i="10"/>
  <c r="AI551" i="10"/>
  <c r="AM574" i="10"/>
  <c r="AH578" i="10"/>
  <c r="AJ578" i="10" s="1"/>
  <c r="AH564" i="10"/>
  <c r="AA571" i="10"/>
  <c r="AI577" i="10"/>
  <c r="AJ577" i="10" s="1"/>
  <c r="AA577" i="10"/>
  <c r="AI584" i="10"/>
  <c r="AJ584" i="10" s="1"/>
  <c r="AA584" i="10"/>
  <c r="AA567" i="10"/>
  <c r="AI567" i="10"/>
  <c r="AJ567" i="10" s="1"/>
  <c r="AD576" i="10"/>
  <c r="V576" i="10"/>
  <c r="W576" i="10" s="1"/>
  <c r="AM601" i="10"/>
  <c r="AM560" i="10"/>
  <c r="Y561" i="10"/>
  <c r="Z568" i="10"/>
  <c r="V568" i="10"/>
  <c r="W568" i="10" s="1"/>
  <c r="Y570" i="10"/>
  <c r="AA575" i="10"/>
  <c r="AA580" i="10"/>
  <c r="AM571" i="10"/>
  <c r="AN571" i="10" s="1"/>
  <c r="AO571" i="10" s="1"/>
  <c r="AM580" i="10"/>
  <c r="AH589" i="10"/>
  <c r="AJ589" i="10" s="1"/>
  <c r="AA589" i="10"/>
  <c r="Z598" i="10"/>
  <c r="AI599" i="10"/>
  <c r="AJ599" i="10" s="1"/>
  <c r="AA599" i="10"/>
  <c r="AA566" i="10"/>
  <c r="AA555" i="10"/>
  <c r="Z574" i="10"/>
  <c r="V574" i="10"/>
  <c r="W574" i="10" s="1"/>
  <c r="AN575" i="10"/>
  <c r="AO575" i="10" s="1"/>
  <c r="Y581" i="10"/>
  <c r="AH581" i="10" s="1"/>
  <c r="V581" i="10"/>
  <c r="W581" i="10" s="1"/>
  <c r="Y582" i="10"/>
  <c r="AH583" i="10"/>
  <c r="AJ583" i="10" s="1"/>
  <c r="AA583" i="10"/>
  <c r="V575" i="10"/>
  <c r="W575" i="10" s="1"/>
  <c r="V557" i="10"/>
  <c r="W557" i="10" s="1"/>
  <c r="V567" i="10"/>
  <c r="W567" i="10" s="1"/>
  <c r="AH576" i="10"/>
  <c r="V592" i="10"/>
  <c r="W592" i="10" s="1"/>
  <c r="AE606" i="10"/>
  <c r="AF606" i="10" s="1"/>
  <c r="AA586" i="10"/>
  <c r="AI604" i="10"/>
  <c r="AJ604" i="10" s="1"/>
  <c r="AL604" i="10" s="1"/>
  <c r="AJ609" i="10"/>
  <c r="AL609" i="10" s="1"/>
  <c r="AI611" i="10"/>
  <c r="AJ611" i="10" s="1"/>
  <c r="AA611" i="10"/>
  <c r="AM600" i="10"/>
  <c r="AN600" i="10" s="1"/>
  <c r="AO600" i="10" s="1"/>
  <c r="AM639" i="10"/>
  <c r="V586" i="10"/>
  <c r="W586" i="10" s="1"/>
  <c r="AA601" i="10"/>
  <c r="AI601" i="10"/>
  <c r="AJ601" i="10" s="1"/>
  <c r="AL601" i="10" s="1"/>
  <c r="AJ607" i="10"/>
  <c r="AL607" i="10" s="1"/>
  <c r="AM603" i="10"/>
  <c r="AM606" i="10"/>
  <c r="AM609" i="10"/>
  <c r="AH621" i="10"/>
  <c r="AI634" i="10"/>
  <c r="AJ634" i="10" s="1"/>
  <c r="AD637" i="10"/>
  <c r="AA607" i="10"/>
  <c r="AC607" i="10" s="1"/>
  <c r="AA612" i="10"/>
  <c r="AC612" i="10" s="1"/>
  <c r="AJ615" i="10"/>
  <c r="Y640" i="10"/>
  <c r="AH640" i="10" s="1"/>
  <c r="AA615" i="10"/>
  <c r="AI619" i="10"/>
  <c r="AJ619" i="10" s="1"/>
  <c r="AL619" i="10" s="1"/>
  <c r="V632" i="10"/>
  <c r="W632" i="10" s="1"/>
  <c r="AI635" i="10"/>
  <c r="AJ635" i="10" s="1"/>
  <c r="AL635" i="10" s="1"/>
  <c r="Z613" i="10"/>
  <c r="V613" i="10"/>
  <c r="W613" i="10" s="1"/>
  <c r="AM631" i="10"/>
  <c r="AD604" i="10"/>
  <c r="AD607" i="10"/>
  <c r="AD610" i="10"/>
  <c r="AD638" i="10"/>
  <c r="AJ644" i="10"/>
  <c r="AL644" i="10" s="1"/>
  <c r="AM628" i="10"/>
  <c r="AE628" i="10"/>
  <c r="AF628" i="10" s="1"/>
  <c r="AM642" i="10"/>
  <c r="V654" i="10"/>
  <c r="W654" i="10" s="1"/>
  <c r="Z654" i="10"/>
  <c r="AJ612" i="10"/>
  <c r="AL612" i="10" s="1"/>
  <c r="AM613" i="10"/>
  <c r="AM616" i="10"/>
  <c r="AM619" i="10"/>
  <c r="V633" i="10"/>
  <c r="W633" i="10" s="1"/>
  <c r="AA641" i="10"/>
  <c r="AC641" i="10" s="1"/>
  <c r="V650" i="10"/>
  <c r="W650" i="10" s="1"/>
  <c r="AD650" i="10"/>
  <c r="AA624" i="10"/>
  <c r="AC624" i="10" s="1"/>
  <c r="AE624" i="10" s="1"/>
  <c r="AF624" i="10" s="1"/>
  <c r="AM625" i="10"/>
  <c r="AE634" i="10"/>
  <c r="AF634" i="10" s="1"/>
  <c r="V626" i="10"/>
  <c r="W626" i="10" s="1"/>
  <c r="AM630" i="10"/>
  <c r="AI641" i="10"/>
  <c r="AJ641" i="10" s="1"/>
  <c r="AL641" i="10" s="1"/>
  <c r="AD612" i="10"/>
  <c r="V612" i="10"/>
  <c r="W612" i="10" s="1"/>
  <c r="AI620" i="10"/>
  <c r="AJ620" i="10" s="1"/>
  <c r="AM622" i="10"/>
  <c r="AM648" i="10"/>
  <c r="AA614" i="10"/>
  <c r="AI617" i="10"/>
  <c r="AJ617" i="10" s="1"/>
  <c r="AA617" i="10"/>
  <c r="Z643" i="10"/>
  <c r="V643" i="10"/>
  <c r="W643" i="10" s="1"/>
  <c r="V603" i="10"/>
  <c r="W603" i="10" s="1"/>
  <c r="V606" i="10"/>
  <c r="W606" i="10" s="1"/>
  <c r="V614" i="10"/>
  <c r="W614" i="10" s="1"/>
  <c r="V617" i="10"/>
  <c r="W617" i="10" s="1"/>
  <c r="AI628" i="10"/>
  <c r="AJ628" i="10" s="1"/>
  <c r="AL628" i="10" s="1"/>
  <c r="AH650" i="10"/>
  <c r="AJ650" i="10" s="1"/>
  <c r="AL650" i="10" s="1"/>
  <c r="AM654" i="10"/>
  <c r="AH656" i="10"/>
  <c r="AJ656" i="10" s="1"/>
  <c r="AL656" i="10" s="1"/>
  <c r="Y680" i="10"/>
  <c r="V616" i="10"/>
  <c r="W616" i="10" s="1"/>
  <c r="V622" i="10"/>
  <c r="W622" i="10" s="1"/>
  <c r="V625" i="10"/>
  <c r="W625" i="10" s="1"/>
  <c r="V628" i="10"/>
  <c r="W628" i="10" s="1"/>
  <c r="V630" i="10"/>
  <c r="W630" i="10" s="1"/>
  <c r="V631" i="10"/>
  <c r="W631" i="10" s="1"/>
  <c r="V635" i="10"/>
  <c r="W635" i="10" s="1"/>
  <c r="Z639" i="10"/>
  <c r="AI640" i="10"/>
  <c r="AD644" i="10"/>
  <c r="AA668" i="10"/>
  <c r="AC668" i="10" s="1"/>
  <c r="AH668" i="10"/>
  <c r="AJ668" i="10" s="1"/>
  <c r="AL668" i="10" s="1"/>
  <c r="AM678" i="10"/>
  <c r="AM633" i="10"/>
  <c r="AM635" i="10"/>
  <c r="Z638" i="10"/>
  <c r="Z642" i="10"/>
  <c r="V653" i="10"/>
  <c r="W653" i="10" s="1"/>
  <c r="AD653" i="10"/>
  <c r="AM657" i="10"/>
  <c r="Y677" i="10"/>
  <c r="AM645" i="10"/>
  <c r="AD647" i="10"/>
  <c r="Z664" i="10"/>
  <c r="AH671" i="10"/>
  <c r="AM672" i="10"/>
  <c r="AH674" i="10"/>
  <c r="AM675" i="10"/>
  <c r="AM651" i="10"/>
  <c r="AD668" i="10"/>
  <c r="AI682" i="10"/>
  <c r="AJ682" i="10" s="1"/>
  <c r="AL682" i="10" s="1"/>
  <c r="V671" i="10"/>
  <c r="W671" i="10" s="1"/>
  <c r="V674" i="10"/>
  <c r="W674" i="10" s="1"/>
  <c r="V645" i="10"/>
  <c r="W645" i="10" s="1"/>
  <c r="Z645" i="10"/>
  <c r="V656" i="10"/>
  <c r="W656" i="10" s="1"/>
  <c r="AD656" i="10"/>
  <c r="V657" i="10"/>
  <c r="W657" i="10" s="1"/>
  <c r="Z657" i="10"/>
  <c r="AD641" i="10"/>
  <c r="Z648" i="10"/>
  <c r="V651" i="10"/>
  <c r="W651" i="10" s="1"/>
  <c r="Z651" i="10"/>
  <c r="AD659" i="10"/>
  <c r="AH662" i="10"/>
  <c r="AM663" i="10"/>
  <c r="AA646" i="10"/>
  <c r="AI646" i="10"/>
  <c r="AJ646" i="10" s="1"/>
  <c r="Y659" i="10"/>
  <c r="Z660" i="10"/>
  <c r="V660" i="10"/>
  <c r="W660" i="10" s="1"/>
  <c r="AJ653" i="10"/>
  <c r="AL653" i="10" s="1"/>
  <c r="AI670" i="10"/>
  <c r="AJ670" i="10" s="1"/>
  <c r="AA670" i="10"/>
  <c r="AI673" i="10"/>
  <c r="AJ673" i="10" s="1"/>
  <c r="AA673" i="10"/>
  <c r="AM681" i="10"/>
  <c r="AM666" i="10"/>
  <c r="V670" i="10"/>
  <c r="W670" i="10" s="1"/>
  <c r="V676" i="10"/>
  <c r="W676" i="10" s="1"/>
  <c r="V679" i="10"/>
  <c r="W679" i="10" s="1"/>
  <c r="V682" i="10"/>
  <c r="W682" i="10" s="1"/>
  <c r="AD684" i="10"/>
  <c r="AM687" i="10"/>
  <c r="AD665" i="10"/>
  <c r="AI667" i="10"/>
  <c r="AJ667" i="10" s="1"/>
  <c r="AA667" i="10"/>
  <c r="AM669" i="10"/>
  <c r="AA683" i="10"/>
  <c r="AC683" i="10" s="1"/>
  <c r="AA663" i="10"/>
  <c r="Z666" i="10"/>
  <c r="AD690" i="10"/>
  <c r="AH703" i="10"/>
  <c r="AJ703" i="10" s="1"/>
  <c r="AL703" i="10" s="1"/>
  <c r="AA703" i="10"/>
  <c r="AC703" i="10" s="1"/>
  <c r="AA676" i="10"/>
  <c r="AM682" i="10"/>
  <c r="Z685" i="10"/>
  <c r="V685" i="10"/>
  <c r="W685" i="10" s="1"/>
  <c r="Z669" i="10"/>
  <c r="AD671" i="10"/>
  <c r="AD674" i="10"/>
  <c r="AD677" i="10"/>
  <c r="AD680" i="10"/>
  <c r="Z672" i="10"/>
  <c r="Z675" i="10"/>
  <c r="Z678" i="10"/>
  <c r="Z681" i="10"/>
  <c r="AA688" i="10"/>
  <c r="AI688" i="10"/>
  <c r="AJ688" i="10" s="1"/>
  <c r="AD692" i="10"/>
  <c r="Z690" i="10"/>
  <c r="AA697" i="10"/>
  <c r="AI697" i="10"/>
  <c r="AJ697" i="10" s="1"/>
  <c r="AH709" i="10"/>
  <c r="V727" i="10"/>
  <c r="W727" i="10" s="1"/>
  <c r="Z727" i="10"/>
  <c r="V686" i="10"/>
  <c r="W686" i="10" s="1"/>
  <c r="AD686" i="10"/>
  <c r="AM691" i="10"/>
  <c r="Y692" i="10"/>
  <c r="V697" i="10"/>
  <c r="W697" i="10" s="1"/>
  <c r="Z713" i="10"/>
  <c r="V684" i="10"/>
  <c r="W684" i="10" s="1"/>
  <c r="Z684" i="10"/>
  <c r="AM710" i="10"/>
  <c r="AJ695" i="10"/>
  <c r="AL695" i="10" s="1"/>
  <c r="AE706" i="10"/>
  <c r="AF706" i="10" s="1"/>
  <c r="Z691" i="10"/>
  <c r="AA695" i="10"/>
  <c r="AC695" i="10" s="1"/>
  <c r="AD703" i="10"/>
  <c r="V703" i="10"/>
  <c r="W703" i="10" s="1"/>
  <c r="AH706" i="10"/>
  <c r="AJ706" i="10" s="1"/>
  <c r="Y712" i="10"/>
  <c r="V712" i="10"/>
  <c r="W712" i="10" s="1"/>
  <c r="AD742" i="10"/>
  <c r="AM699" i="10"/>
  <c r="Y705" i="10"/>
  <c r="AJ708" i="10"/>
  <c r="AI717" i="10"/>
  <c r="AJ717" i="10" s="1"/>
  <c r="AA717" i="10"/>
  <c r="AD689" i="10"/>
  <c r="Y711" i="10"/>
  <c r="V711" i="10"/>
  <c r="W711" i="10" s="1"/>
  <c r="V687" i="10"/>
  <c r="W687" i="10" s="1"/>
  <c r="Z687" i="10"/>
  <c r="Z704" i="10"/>
  <c r="V704" i="10"/>
  <c r="W704" i="10" s="1"/>
  <c r="AM726" i="10"/>
  <c r="AD683" i="10"/>
  <c r="AM693" i="10"/>
  <c r="AM696" i="10"/>
  <c r="V707" i="10"/>
  <c r="W707" i="10" s="1"/>
  <c r="Y707" i="10"/>
  <c r="AH718" i="10"/>
  <c r="V728" i="10"/>
  <c r="W728" i="10" s="1"/>
  <c r="AM733" i="10"/>
  <c r="Z744" i="10"/>
  <c r="Z693" i="10"/>
  <c r="AD695" i="10"/>
  <c r="Z696" i="10"/>
  <c r="AD698" i="10"/>
  <c r="Z699" i="10"/>
  <c r="V715" i="10"/>
  <c r="W715" i="10" s="1"/>
  <c r="AM728" i="10"/>
  <c r="AD735" i="10"/>
  <c r="AM736" i="10"/>
  <c r="AD738" i="10"/>
  <c r="V738" i="10"/>
  <c r="W738" i="10" s="1"/>
  <c r="AI748" i="10"/>
  <c r="AJ748" i="10" s="1"/>
  <c r="AA715" i="10"/>
  <c r="AI725" i="10"/>
  <c r="AJ725" i="10" s="1"/>
  <c r="AA725" i="10"/>
  <c r="Z728" i="10"/>
  <c r="AA732" i="10"/>
  <c r="AI732" i="10"/>
  <c r="AJ732" i="10" s="1"/>
  <c r="AJ738" i="10"/>
  <c r="AL738" i="10" s="1"/>
  <c r="AA719" i="10"/>
  <c r="AA722" i="10"/>
  <c r="Y723" i="10"/>
  <c r="V734" i="10"/>
  <c r="W734" i="10" s="1"/>
  <c r="Z734" i="10"/>
  <c r="V718" i="10"/>
  <c r="W718" i="10" s="1"/>
  <c r="AI731" i="10"/>
  <c r="AJ731" i="10" s="1"/>
  <c r="AA731" i="10"/>
  <c r="Z737" i="10"/>
  <c r="AA708" i="10"/>
  <c r="AA714" i="10"/>
  <c r="V740" i="10"/>
  <c r="W740" i="10" s="1"/>
  <c r="AI741" i="10"/>
  <c r="AJ741" i="10" s="1"/>
  <c r="AL741" i="10" s="1"/>
  <c r="AM743" i="10"/>
  <c r="Y726" i="10"/>
  <c r="AM737" i="10"/>
  <c r="AA721" i="10"/>
  <c r="AM723" i="10"/>
  <c r="AM734" i="10"/>
  <c r="AJ722" i="10"/>
  <c r="AI730" i="10"/>
  <c r="AJ730" i="10" s="1"/>
  <c r="AL730" i="10" s="1"/>
  <c r="AM740" i="10"/>
  <c r="Z733" i="10"/>
  <c r="V733" i="10"/>
  <c r="W733" i="10" s="1"/>
  <c r="AD739" i="10"/>
  <c r="Z742" i="10"/>
  <c r="V742" i="10"/>
  <c r="W742" i="10" s="1"/>
  <c r="AI745" i="10"/>
  <c r="AJ745" i="10" s="1"/>
  <c r="AL745" i="10" s="1"/>
  <c r="AA745" i="10"/>
  <c r="V739" i="10"/>
  <c r="W739" i="10" s="1"/>
  <c r="AM745" i="10"/>
  <c r="AA767" i="10"/>
  <c r="AI767" i="10"/>
  <c r="AJ767" i="10" s="1"/>
  <c r="Z736" i="10"/>
  <c r="AD741" i="10"/>
  <c r="AD744" i="10"/>
  <c r="AM754" i="10"/>
  <c r="Z751" i="10"/>
  <c r="AA752" i="10"/>
  <c r="AA755" i="10"/>
  <c r="V745" i="10"/>
  <c r="W745" i="10" s="1"/>
  <c r="AD751" i="10"/>
  <c r="AM762" i="10"/>
  <c r="V730" i="10"/>
  <c r="W730" i="10" s="1"/>
  <c r="AM730" i="10"/>
  <c r="AI753" i="10"/>
  <c r="AJ753" i="10" s="1"/>
  <c r="AM758" i="10"/>
  <c r="AM729" i="10"/>
  <c r="V757" i="10"/>
  <c r="W757" i="10" s="1"/>
  <c r="Z757" i="10"/>
  <c r="Y749" i="10"/>
  <c r="AH749" i="10" s="1"/>
  <c r="AJ749" i="10" s="1"/>
  <c r="Z750" i="10"/>
  <c r="AM766" i="10"/>
  <c r="AA738" i="10"/>
  <c r="AC738" i="10" s="1"/>
  <c r="V736" i="10"/>
  <c r="W736" i="10" s="1"/>
  <c r="V743" i="10"/>
  <c r="W743" i="10" s="1"/>
  <c r="Z746" i="10"/>
  <c r="AM760" i="10"/>
  <c r="AM763" i="10"/>
  <c r="AA764" i="10"/>
  <c r="V765" i="10"/>
  <c r="W765" i="10" s="1"/>
  <c r="AM777" i="10"/>
  <c r="AM795" i="10"/>
  <c r="Z798" i="10"/>
  <c r="V798" i="10"/>
  <c r="W798" i="10" s="1"/>
  <c r="AM804" i="10"/>
  <c r="Y782" i="10"/>
  <c r="AH782" i="10" s="1"/>
  <c r="V782" i="10"/>
  <c r="W782" i="10" s="1"/>
  <c r="V770" i="10"/>
  <c r="W770" i="10" s="1"/>
  <c r="AD783" i="10"/>
  <c r="AE753" i="10"/>
  <c r="AF753" i="10" s="1"/>
  <c r="V754" i="10"/>
  <c r="W754" i="10" s="1"/>
  <c r="V755" i="10"/>
  <c r="W755" i="10" s="1"/>
  <c r="AA760" i="10"/>
  <c r="AM769" i="10"/>
  <c r="V772" i="10"/>
  <c r="W772" i="10" s="1"/>
  <c r="Z772" i="10"/>
  <c r="AM778" i="10"/>
  <c r="AI784" i="10"/>
  <c r="AJ784" i="10" s="1"/>
  <c r="AA784" i="10"/>
  <c r="AI790" i="10"/>
  <c r="AJ790" i="10" s="1"/>
  <c r="AA790" i="10"/>
  <c r="AD806" i="10"/>
  <c r="V806" i="10"/>
  <c r="W806" i="10" s="1"/>
  <c r="AA765" i="10"/>
  <c r="AD771" i="10"/>
  <c r="AI776" i="10"/>
  <c r="AJ776" i="10" s="1"/>
  <c r="AL776" i="10" s="1"/>
  <c r="AA776" i="10"/>
  <c r="AC776" i="10" s="1"/>
  <c r="AD788" i="10"/>
  <c r="AJ764" i="10"/>
  <c r="AI775" i="10"/>
  <c r="AJ775" i="10" s="1"/>
  <c r="AL775" i="10" s="1"/>
  <c r="AA775" i="10"/>
  <c r="Y781" i="10"/>
  <c r="AH781" i="10" s="1"/>
  <c r="AI788" i="10"/>
  <c r="AJ788" i="10" s="1"/>
  <c r="AL788" i="10" s="1"/>
  <c r="AD773" i="10"/>
  <c r="AM775" i="10"/>
  <c r="Z780" i="10"/>
  <c r="Z787" i="10"/>
  <c r="V787" i="10"/>
  <c r="W787" i="10" s="1"/>
  <c r="AD797" i="10"/>
  <c r="Z763" i="10"/>
  <c r="Z766" i="10"/>
  <c r="V767" i="10"/>
  <c r="W767" i="10" s="1"/>
  <c r="AI773" i="10"/>
  <c r="AD780" i="10"/>
  <c r="Z754" i="10"/>
  <c r="AM757" i="10"/>
  <c r="AD759" i="10"/>
  <c r="AM772" i="10"/>
  <c r="AM774" i="10"/>
  <c r="Z789" i="10"/>
  <c r="V789" i="10"/>
  <c r="W789" i="10" s="1"/>
  <c r="AM765" i="10"/>
  <c r="AN765" i="10" s="1"/>
  <c r="AO765" i="10" s="1"/>
  <c r="V768" i="10"/>
  <c r="W768" i="10" s="1"/>
  <c r="AM805" i="10"/>
  <c r="Z769" i="10"/>
  <c r="AA796" i="10"/>
  <c r="AD768" i="10"/>
  <c r="Z777" i="10"/>
  <c r="V777" i="10"/>
  <c r="W777" i="10" s="1"/>
  <c r="AM786" i="10"/>
  <c r="AM796" i="10"/>
  <c r="Z807" i="10"/>
  <c r="Y773" i="10"/>
  <c r="AH773" i="10" s="1"/>
  <c r="AI791" i="10"/>
  <c r="AJ791" i="10" s="1"/>
  <c r="AL791" i="10" s="1"/>
  <c r="AI800" i="10"/>
  <c r="AJ800" i="10" s="1"/>
  <c r="AL800" i="10" s="1"/>
  <c r="AM792" i="10"/>
  <c r="AM801" i="10"/>
  <c r="AI778" i="10"/>
  <c r="AI793" i="10"/>
  <c r="AJ793" i="10" s="1"/>
  <c r="AA793" i="10"/>
  <c r="V799" i="10"/>
  <c r="W799" i="10" s="1"/>
  <c r="Z774" i="10"/>
  <c r="V774" i="10"/>
  <c r="W774" i="10" s="1"/>
  <c r="AD785" i="10"/>
  <c r="AD794" i="10"/>
  <c r="V794" i="10"/>
  <c r="W794" i="10" s="1"/>
  <c r="Z795" i="10"/>
  <c r="V795" i="10"/>
  <c r="W795" i="10" s="1"/>
  <c r="AD803" i="10"/>
  <c r="V803" i="10"/>
  <c r="W803" i="10" s="1"/>
  <c r="Z804" i="10"/>
  <c r="V804" i="10"/>
  <c r="W804" i="10" s="1"/>
  <c r="AM807" i="10"/>
  <c r="AD782" i="10"/>
  <c r="AM789" i="10"/>
  <c r="AA794" i="10"/>
  <c r="AC794" i="10" s="1"/>
  <c r="AM798" i="10"/>
  <c r="AD779" i="10"/>
  <c r="Z786" i="10"/>
  <c r="AD791" i="10"/>
  <c r="V791" i="10"/>
  <c r="W791" i="10" s="1"/>
  <c r="Z792" i="10"/>
  <c r="V792" i="10"/>
  <c r="W792" i="10" s="1"/>
  <c r="AD800" i="10"/>
  <c r="Z801" i="10"/>
  <c r="V801" i="10"/>
  <c r="W801" i="10" s="1"/>
  <c r="AD776" i="10"/>
  <c r="Z783" i="10"/>
  <c r="V788" i="10"/>
  <c r="W788" i="10" s="1"/>
  <c r="AI805" i="10"/>
  <c r="AJ805" i="10" s="1"/>
  <c r="AL805" i="10" s="1"/>
  <c r="AA805" i="10"/>
  <c r="O2" i="3"/>
  <c r="O3" i="3" s="1"/>
  <c r="AB209" i="3"/>
  <c r="S136" i="3"/>
  <c r="AA136" i="3" s="1"/>
  <c r="AI136" i="3" s="1"/>
  <c r="I2" i="3"/>
  <c r="I3" i="3" s="1"/>
  <c r="J2" i="3"/>
  <c r="J3" i="3" s="1"/>
  <c r="L355" i="3"/>
  <c r="M355" i="3" s="1"/>
  <c r="L596" i="3"/>
  <c r="M596" i="3" s="1"/>
  <c r="T202" i="3"/>
  <c r="U202" i="3" s="1"/>
  <c r="T201" i="3"/>
  <c r="U201" i="3" s="1"/>
  <c r="T404" i="3"/>
  <c r="U404" i="3" s="1"/>
  <c r="T287" i="3"/>
  <c r="U287" i="3" s="1"/>
  <c r="L528" i="3"/>
  <c r="M528" i="3" s="1"/>
  <c r="T231" i="3"/>
  <c r="U231" i="3" s="1"/>
  <c r="T235" i="3"/>
  <c r="U235" i="3" s="1"/>
  <c r="T446" i="3"/>
  <c r="U446" i="3" s="1"/>
  <c r="T470" i="3"/>
  <c r="U470" i="3" s="1"/>
  <c r="K520" i="3"/>
  <c r="AJ209" i="3"/>
  <c r="T267" i="3"/>
  <c r="U267" i="3" s="1"/>
  <c r="T298" i="3"/>
  <c r="U298" i="3" s="1"/>
  <c r="T434" i="3"/>
  <c r="U434" i="3" s="1"/>
  <c r="T500" i="3"/>
  <c r="U500" i="3" s="1"/>
  <c r="S205" i="3"/>
  <c r="AA205" i="3" s="1"/>
  <c r="AI205" i="3" s="1"/>
  <c r="AJ205" i="3" s="1"/>
  <c r="AK205" i="3" s="1"/>
  <c r="T216" i="3"/>
  <c r="U216" i="3" s="1"/>
  <c r="S112" i="3"/>
  <c r="AA112" i="3" s="1"/>
  <c r="AB112" i="3" s="1"/>
  <c r="AC112" i="3" s="1"/>
  <c r="W2" i="3"/>
  <c r="W3" i="3" s="1"/>
  <c r="T237" i="3"/>
  <c r="U237" i="3" s="1"/>
  <c r="T593" i="3"/>
  <c r="U593" i="3" s="1"/>
  <c r="AE2" i="3"/>
  <c r="AE3" i="3" s="1"/>
  <c r="L407" i="3"/>
  <c r="M407" i="3" s="1"/>
  <c r="T467" i="3"/>
  <c r="U467" i="3" s="1"/>
  <c r="T60" i="3"/>
  <c r="U60" i="3" s="1"/>
  <c r="AJ189" i="3"/>
  <c r="AK189" i="3" s="1"/>
  <c r="S255" i="3"/>
  <c r="AA255" i="3" s="1"/>
  <c r="AI255" i="3" s="1"/>
  <c r="T613" i="3"/>
  <c r="U613" i="3" s="1"/>
  <c r="T72" i="3"/>
  <c r="U72" i="3" s="1"/>
  <c r="S93" i="3"/>
  <c r="AA93" i="3" s="1"/>
  <c r="AI93" i="3" s="1"/>
  <c r="AJ93" i="3" s="1"/>
  <c r="AK93" i="3" s="1"/>
  <c r="L547" i="3"/>
  <c r="L545" i="3"/>
  <c r="M545" i="3" s="1"/>
  <c r="S553" i="3"/>
  <c r="AA553" i="3" s="1"/>
  <c r="AI553" i="3" s="1"/>
  <c r="L488" i="3"/>
  <c r="M488" i="3" s="1"/>
  <c r="S15" i="3"/>
  <c r="AA15" i="3" s="1"/>
  <c r="AI15" i="3" s="1"/>
  <c r="T24" i="3"/>
  <c r="U24" i="3" s="1"/>
  <c r="L94" i="3"/>
  <c r="M94" i="3" s="1"/>
  <c r="S217" i="3"/>
  <c r="AA217" i="3" s="1"/>
  <c r="AI217" i="3" s="1"/>
  <c r="Y404" i="3"/>
  <c r="AG404" i="3" s="1"/>
  <c r="AJ404" i="3" s="1"/>
  <c r="AK404" i="3" s="1"/>
  <c r="T443" i="3"/>
  <c r="U443" i="3" s="1"/>
  <c r="AJ232" i="3"/>
  <c r="AK232" i="3" s="1"/>
  <c r="T436" i="3"/>
  <c r="U436" i="3" s="1"/>
  <c r="T650" i="3"/>
  <c r="U650" i="3" s="1"/>
  <c r="T222" i="3"/>
  <c r="U222" i="3" s="1"/>
  <c r="T616" i="3"/>
  <c r="U616" i="3" s="1"/>
  <c r="S227" i="3"/>
  <c r="AA227" i="3" s="1"/>
  <c r="AI227" i="3" s="1"/>
  <c r="Y500" i="3"/>
  <c r="AG500" i="3" s="1"/>
  <c r="AJ500" i="3" s="1"/>
  <c r="AK500" i="3" s="1"/>
  <c r="M180" i="3"/>
  <c r="U180" i="3" s="1"/>
  <c r="AC180" i="3" s="1"/>
  <c r="S188" i="3"/>
  <c r="AA188" i="3" s="1"/>
  <c r="AI188" i="3" s="1"/>
  <c r="AJ243" i="3"/>
  <c r="AK243" i="3" s="1"/>
  <c r="T259" i="3"/>
  <c r="U259" i="3" s="1"/>
  <c r="M271" i="3"/>
  <c r="AK271" i="3" s="1"/>
  <c r="S427" i="3"/>
  <c r="AA427" i="3" s="1"/>
  <c r="AI427" i="3" s="1"/>
  <c r="AJ578" i="3"/>
  <c r="AK578" i="3" s="1"/>
  <c r="T652" i="3"/>
  <c r="U652" i="3" s="1"/>
  <c r="S225" i="3"/>
  <c r="AA225" i="3" s="1"/>
  <c r="AI225" i="3" s="1"/>
  <c r="AJ262" i="3"/>
  <c r="AK262" i="3" s="1"/>
  <c r="T347" i="3"/>
  <c r="S430" i="3"/>
  <c r="AA430" i="3" s="1"/>
  <c r="AI430" i="3" s="1"/>
  <c r="AJ430" i="3" s="1"/>
  <c r="AK430" i="3" s="1"/>
  <c r="S52" i="3"/>
  <c r="AA52" i="3" s="1"/>
  <c r="AI52" i="3" s="1"/>
  <c r="AJ65" i="3"/>
  <c r="AK65" i="3" s="1"/>
  <c r="T400" i="3"/>
  <c r="U400" i="3" s="1"/>
  <c r="L526" i="3"/>
  <c r="M526" i="3" s="1"/>
  <c r="S544" i="3"/>
  <c r="AA544" i="3" s="1"/>
  <c r="AI544" i="3" s="1"/>
  <c r="T161" i="3"/>
  <c r="U161" i="3" s="1"/>
  <c r="T332" i="3"/>
  <c r="U332" i="3" s="1"/>
  <c r="T412" i="3"/>
  <c r="U412" i="3" s="1"/>
  <c r="H31" i="7"/>
  <c r="H9" i="7" s="1"/>
  <c r="Y31" i="7"/>
  <c r="S20" i="3"/>
  <c r="AA20" i="3" s="1"/>
  <c r="AI20" i="3" s="1"/>
  <c r="AJ20" i="3" s="1"/>
  <c r="AK20" i="3" s="1"/>
  <c r="T343" i="3"/>
  <c r="U343" i="3" s="1"/>
  <c r="T359" i="3"/>
  <c r="U359" i="3" s="1"/>
  <c r="T370" i="3"/>
  <c r="U370" i="3" s="1"/>
  <c r="Y446" i="3"/>
  <c r="AG446" i="3" s="1"/>
  <c r="AJ446" i="3" s="1"/>
  <c r="AK446" i="3" s="1"/>
  <c r="AJ634" i="3"/>
  <c r="AK634" i="3" s="1"/>
  <c r="T638" i="3"/>
  <c r="U638" i="3" s="1"/>
  <c r="T615" i="3"/>
  <c r="U615" i="3" s="1"/>
  <c r="T207" i="3"/>
  <c r="U207" i="3" s="1"/>
  <c r="S228" i="3"/>
  <c r="AA228" i="3" s="1"/>
  <c r="AI228" i="3" s="1"/>
  <c r="H19" i="7"/>
  <c r="Y19" i="7"/>
  <c r="T326" i="3"/>
  <c r="U326" i="3" s="1"/>
  <c r="K536" i="3"/>
  <c r="T630" i="3"/>
  <c r="U630" i="3" s="1"/>
  <c r="H30" i="7"/>
  <c r="Y30" i="7"/>
  <c r="S46" i="3"/>
  <c r="AA46" i="3" s="1"/>
  <c r="AI46" i="3" s="1"/>
  <c r="T128" i="3"/>
  <c r="U128" i="3" s="1"/>
  <c r="L164" i="3"/>
  <c r="M164" i="3" s="1"/>
  <c r="T166" i="3"/>
  <c r="U166" i="3" s="1"/>
  <c r="L391" i="3"/>
  <c r="M391" i="3" s="1"/>
  <c r="H27" i="7"/>
  <c r="Y27" i="7"/>
  <c r="T624" i="3"/>
  <c r="U624" i="3" s="1"/>
  <c r="AJ591" i="3"/>
  <c r="AK591" i="3" s="1"/>
  <c r="T26" i="3"/>
  <c r="U26" i="3" s="1"/>
  <c r="T73" i="3"/>
  <c r="U73" i="3" s="1"/>
  <c r="H15" i="7"/>
  <c r="Y15" i="7"/>
  <c r="T160" i="3"/>
  <c r="U160" i="3" s="1"/>
  <c r="AB345" i="3"/>
  <c r="AC345" i="3" s="1"/>
  <c r="S509" i="3"/>
  <c r="AA509" i="3" s="1"/>
  <c r="AI509" i="3" s="1"/>
  <c r="S552" i="3"/>
  <c r="AK209" i="3"/>
  <c r="L394" i="3"/>
  <c r="M394" i="3" s="1"/>
  <c r="T411" i="3"/>
  <c r="U411" i="3" s="1"/>
  <c r="AJ471" i="3"/>
  <c r="AK471" i="3" s="1"/>
  <c r="AJ479" i="3"/>
  <c r="AJ489" i="3"/>
  <c r="AK489" i="3" s="1"/>
  <c r="H28" i="7"/>
  <c r="D28" i="7" s="1"/>
  <c r="Y28" i="7"/>
  <c r="T581" i="3"/>
  <c r="U581" i="3" s="1"/>
  <c r="H17" i="7"/>
  <c r="Y17" i="7"/>
  <c r="T295" i="3"/>
  <c r="U295" i="3" s="1"/>
  <c r="H20" i="7"/>
  <c r="Y20" i="7"/>
  <c r="T387" i="3"/>
  <c r="U387" i="3" s="1"/>
  <c r="T433" i="3"/>
  <c r="U433" i="3" s="1"/>
  <c r="T437" i="3"/>
  <c r="U437" i="3" s="1"/>
  <c r="S445" i="3"/>
  <c r="AA445" i="3" s="1"/>
  <c r="AI445" i="3" s="1"/>
  <c r="T473" i="3"/>
  <c r="U473" i="3" s="1"/>
  <c r="H25" i="7"/>
  <c r="Y25" i="7"/>
  <c r="L605" i="3"/>
  <c r="M605" i="3" s="1"/>
  <c r="V2" i="3"/>
  <c r="U19" i="6" s="1"/>
  <c r="AQ11" i="7"/>
  <c r="AQ8" i="7" s="1"/>
  <c r="H21" i="7"/>
  <c r="Y21" i="7"/>
  <c r="H24" i="7"/>
  <c r="Y24" i="7"/>
  <c r="L191" i="3"/>
  <c r="M191" i="3" s="1"/>
  <c r="L281" i="3"/>
  <c r="M281" i="3" s="1"/>
  <c r="S285" i="3"/>
  <c r="AA285" i="3" s="1"/>
  <c r="AI285" i="3" s="1"/>
  <c r="H26" i="7"/>
  <c r="D26" i="7" s="1"/>
  <c r="Y26" i="7"/>
  <c r="AB514" i="3"/>
  <c r="AC514" i="3" s="1"/>
  <c r="T530" i="3"/>
  <c r="U530" i="3" s="1"/>
  <c r="T621" i="3"/>
  <c r="U621" i="3" s="1"/>
  <c r="T641" i="3"/>
  <c r="U641" i="3" s="1"/>
  <c r="AJ605" i="3"/>
  <c r="AK605" i="3" s="1"/>
  <c r="AD2" i="3"/>
  <c r="AA19" i="6" s="1"/>
  <c r="BH11" i="7"/>
  <c r="BH8" i="7" s="1"/>
  <c r="T157" i="3"/>
  <c r="U157" i="3" s="1"/>
  <c r="T193" i="3"/>
  <c r="U193" i="3" s="1"/>
  <c r="AJ220" i="3"/>
  <c r="AK220" i="3" s="1"/>
  <c r="T396" i="3"/>
  <c r="U396" i="3" s="1"/>
  <c r="M414" i="3"/>
  <c r="U414" i="3" s="1"/>
  <c r="AC414" i="3" s="1"/>
  <c r="T627" i="3"/>
  <c r="U627" i="3" s="1"/>
  <c r="H14" i="7"/>
  <c r="D14" i="7" s="1"/>
  <c r="Y14" i="7"/>
  <c r="S140" i="3"/>
  <c r="AA140" i="3" s="1"/>
  <c r="AI140" i="3" s="1"/>
  <c r="K181" i="3"/>
  <c r="H16" i="7"/>
  <c r="Y16" i="7"/>
  <c r="H18" i="7"/>
  <c r="D18" i="7" s="1"/>
  <c r="Y18" i="7"/>
  <c r="AB666" i="3"/>
  <c r="T494" i="3"/>
  <c r="U494" i="3" s="1"/>
  <c r="T501" i="3"/>
  <c r="U501" i="3" s="1"/>
  <c r="H29" i="7"/>
  <c r="Y29" i="7"/>
  <c r="T633" i="3"/>
  <c r="U633" i="3" s="1"/>
  <c r="T610" i="3"/>
  <c r="U610" i="3" s="1"/>
  <c r="T655" i="3"/>
  <c r="U655" i="3" s="1"/>
  <c r="S108" i="3"/>
  <c r="AA108" i="3" s="1"/>
  <c r="AI108" i="3" s="1"/>
  <c r="AB233" i="3"/>
  <c r="AC233" i="3" s="1"/>
  <c r="H22" i="7"/>
  <c r="Y22" i="7"/>
  <c r="Y400" i="3"/>
  <c r="AG400" i="3" s="1"/>
  <c r="AJ400" i="3" s="1"/>
  <c r="AK400" i="3" s="1"/>
  <c r="T618" i="3"/>
  <c r="U618" i="3" s="1"/>
  <c r="N1336" i="2"/>
  <c r="N871" i="2"/>
  <c r="N1304" i="2"/>
  <c r="Y632" i="2"/>
  <c r="AI632" i="2" s="1"/>
  <c r="AS632" i="2" s="1"/>
  <c r="Y794" i="2"/>
  <c r="AI794" i="2" s="1"/>
  <c r="AS794" i="2" s="1"/>
  <c r="S1307" i="2"/>
  <c r="X1307" i="2" s="1"/>
  <c r="Y1307" i="2" s="1"/>
  <c r="Z1307" i="2" s="1"/>
  <c r="N93" i="2"/>
  <c r="N157" i="2"/>
  <c r="O283" i="2"/>
  <c r="P283" i="2" s="1"/>
  <c r="N328" i="2"/>
  <c r="O1058" i="2"/>
  <c r="P1058" i="2" s="1"/>
  <c r="O1264" i="2"/>
  <c r="P1264" i="2" s="1"/>
  <c r="O212" i="2"/>
  <c r="P212" i="2" s="1"/>
  <c r="O501" i="2"/>
  <c r="P501" i="2" s="1"/>
  <c r="N770" i="2"/>
  <c r="AM200" i="2"/>
  <c r="AR200" i="2" s="1"/>
  <c r="AS200" i="2" s="1"/>
  <c r="AT200" i="2" s="1"/>
  <c r="O195" i="2"/>
  <c r="P195" i="2" s="1"/>
  <c r="O729" i="2"/>
  <c r="P729" i="2" s="1"/>
  <c r="L13" i="9"/>
  <c r="S653" i="2"/>
  <c r="X653" i="2" s="1"/>
  <c r="Y653" i="2" s="1"/>
  <c r="Z653" i="2" s="1"/>
  <c r="S87" i="2"/>
  <c r="X87" i="2" s="1"/>
  <c r="Y87" i="2" s="1"/>
  <c r="Z87" i="2" s="1"/>
  <c r="N85" i="2"/>
  <c r="AG87" i="2"/>
  <c r="AQ87" i="2" s="1"/>
  <c r="AM87" i="2" s="1"/>
  <c r="AR87" i="2" s="1"/>
  <c r="AS87" i="2" s="1"/>
  <c r="L16" i="9"/>
  <c r="O56" i="2"/>
  <c r="P56" i="2" s="1"/>
  <c r="O663" i="2"/>
  <c r="P663" i="2" s="1"/>
  <c r="S967" i="2"/>
  <c r="X967" i="2" s="1"/>
  <c r="Y967" i="2" s="1"/>
  <c r="Z967" i="2" s="1"/>
  <c r="O979" i="2"/>
  <c r="P979" i="2" s="1"/>
  <c r="N57" i="2"/>
  <c r="S88" i="2"/>
  <c r="X88" i="2" s="1"/>
  <c r="Y88" i="2" s="1"/>
  <c r="Z88" i="2" s="1"/>
  <c r="O508" i="2"/>
  <c r="P508" i="2" s="1"/>
  <c r="N714" i="2"/>
  <c r="S725" i="2"/>
  <c r="X725" i="2" s="1"/>
  <c r="Y725" i="2" s="1"/>
  <c r="Z725" i="2" s="1"/>
  <c r="O49" i="2"/>
  <c r="P49" i="2" s="1"/>
  <c r="N69" i="2"/>
  <c r="AM127" i="2"/>
  <c r="AR127" i="2" s="1"/>
  <c r="AS127" i="2" s="1"/>
  <c r="AT127" i="2" s="1"/>
  <c r="N205" i="2"/>
  <c r="AM530" i="2"/>
  <c r="AR530" i="2" s="1"/>
  <c r="AS530" i="2" s="1"/>
  <c r="AT530" i="2" s="1"/>
  <c r="L19" i="9"/>
  <c r="O92" i="2"/>
  <c r="P92" i="2" s="1"/>
  <c r="AM303" i="2"/>
  <c r="AR303" i="2" s="1"/>
  <c r="AS303" i="2" s="1"/>
  <c r="AT303" i="2" s="1"/>
  <c r="S384" i="2"/>
  <c r="X384" i="2" s="1"/>
  <c r="Y384" i="2" s="1"/>
  <c r="Z384" i="2" s="1"/>
  <c r="O831" i="2"/>
  <c r="P831" i="2" s="1"/>
  <c r="S582" i="2"/>
  <c r="X582" i="2" s="1"/>
  <c r="Y582" i="2" s="1"/>
  <c r="Z582" i="2" s="1"/>
  <c r="S918" i="2"/>
  <c r="X918" i="2" s="1"/>
  <c r="Y918" i="2" s="1"/>
  <c r="Z918" i="2" s="1"/>
  <c r="O1070" i="2"/>
  <c r="P1070" i="2" s="1"/>
  <c r="N949" i="2"/>
  <c r="S1141" i="2"/>
  <c r="X1141" i="2" s="1"/>
  <c r="Y1141" i="2" s="1"/>
  <c r="Z1141" i="2" s="1"/>
  <c r="S101" i="2"/>
  <c r="X101" i="2" s="1"/>
  <c r="Y101" i="2" s="1"/>
  <c r="Z101" i="2" s="1"/>
  <c r="N270" i="2"/>
  <c r="N1156" i="2"/>
  <c r="M2" i="2"/>
  <c r="M3" i="2" s="1"/>
  <c r="N306" i="2"/>
  <c r="S382" i="2"/>
  <c r="X382" i="2" s="1"/>
  <c r="Y382" i="2" s="1"/>
  <c r="Z382" i="2" s="1"/>
  <c r="N397" i="2"/>
  <c r="S976" i="2"/>
  <c r="X976" i="2" s="1"/>
  <c r="Y976" i="2" s="1"/>
  <c r="Z976" i="2" s="1"/>
  <c r="N1084" i="2"/>
  <c r="O1189" i="2"/>
  <c r="P1189" i="2" s="1"/>
  <c r="S504" i="2"/>
  <c r="X504" i="2" s="1"/>
  <c r="Y504" i="2" s="1"/>
  <c r="Z504" i="2" s="1"/>
  <c r="O911" i="2"/>
  <c r="P911" i="2" s="1"/>
  <c r="AM1323" i="2"/>
  <c r="AR1323" i="2" s="1"/>
  <c r="AS1323" i="2" s="1"/>
  <c r="AC33" i="2"/>
  <c r="AH33" i="2" s="1"/>
  <c r="AI33" i="2" s="1"/>
  <c r="AM111" i="2"/>
  <c r="AR111" i="2" s="1"/>
  <c r="AS111" i="2" s="1"/>
  <c r="AT111" i="2" s="1"/>
  <c r="S679" i="2"/>
  <c r="X679" i="2" s="1"/>
  <c r="Y679" i="2" s="1"/>
  <c r="Z679" i="2" s="1"/>
  <c r="AM810" i="2"/>
  <c r="AR810" i="2" s="1"/>
  <c r="AS810" i="2" s="1"/>
  <c r="AT810" i="2" s="1"/>
  <c r="N1043" i="2"/>
  <c r="N88" i="2"/>
  <c r="N163" i="2"/>
  <c r="O337" i="2"/>
  <c r="P337" i="2" s="1"/>
  <c r="S383" i="2"/>
  <c r="X383" i="2" s="1"/>
  <c r="Y383" i="2" s="1"/>
  <c r="Z383" i="2" s="1"/>
  <c r="O415" i="2"/>
  <c r="P415" i="2" s="1"/>
  <c r="S891" i="2"/>
  <c r="X891" i="2" s="1"/>
  <c r="Y891" i="2" s="1"/>
  <c r="Z891" i="2" s="1"/>
  <c r="S897" i="2"/>
  <c r="X897" i="2" s="1"/>
  <c r="Y897" i="2" s="1"/>
  <c r="Z897" i="2" s="1"/>
  <c r="O946" i="2"/>
  <c r="P946" i="2" s="1"/>
  <c r="O1256" i="2"/>
  <c r="P1256" i="2" s="1"/>
  <c r="N25" i="2"/>
  <c r="S68" i="2"/>
  <c r="X68" i="2" s="1"/>
  <c r="Y68" i="2" s="1"/>
  <c r="Z68" i="2" s="1"/>
  <c r="S269" i="2"/>
  <c r="X269" i="2" s="1"/>
  <c r="Y269" i="2" s="1"/>
  <c r="Z269" i="2" s="1"/>
  <c r="N352" i="2"/>
  <c r="O407" i="2"/>
  <c r="P407" i="2" s="1"/>
  <c r="O424" i="2"/>
  <c r="P424" i="2" s="1"/>
  <c r="N454" i="2"/>
  <c r="AC777" i="2"/>
  <c r="AH777" i="2" s="1"/>
  <c r="AI777" i="2" s="1"/>
  <c r="N999" i="2"/>
  <c r="O1064" i="2"/>
  <c r="P1064" i="2" s="1"/>
  <c r="S1312" i="2"/>
  <c r="X1312" i="2" s="1"/>
  <c r="Y1312" i="2" s="1"/>
  <c r="Z1312" i="2" s="1"/>
  <c r="S60" i="2"/>
  <c r="X60" i="2" s="1"/>
  <c r="Y60" i="2" s="1"/>
  <c r="Z60" i="2" s="1"/>
  <c r="S237" i="2"/>
  <c r="X237" i="2" s="1"/>
  <c r="Y237" i="2" s="1"/>
  <c r="Z237" i="2" s="1"/>
  <c r="O183" i="2"/>
  <c r="P183" i="2" s="1"/>
  <c r="N487" i="2"/>
  <c r="S659" i="2"/>
  <c r="X659" i="2" s="1"/>
  <c r="Y659" i="2" s="1"/>
  <c r="Z659" i="2" s="1"/>
  <c r="S1038" i="2"/>
  <c r="X1038" i="2" s="1"/>
  <c r="Y1038" i="2" s="1"/>
  <c r="Z1038" i="2" s="1"/>
  <c r="O1063" i="2"/>
  <c r="P1063" i="2" s="1"/>
  <c r="N1191" i="2"/>
  <c r="O616" i="2"/>
  <c r="P616" i="2" s="1"/>
  <c r="N833" i="2"/>
  <c r="N970" i="2"/>
  <c r="S1120" i="2"/>
  <c r="X1120" i="2" s="1"/>
  <c r="Y1120" i="2" s="1"/>
  <c r="Z1120" i="2" s="1"/>
  <c r="AC1252" i="2"/>
  <c r="AH1252" i="2" s="1"/>
  <c r="AI1252" i="2" s="1"/>
  <c r="N103" i="2"/>
  <c r="S301" i="2"/>
  <c r="X301" i="2" s="1"/>
  <c r="Y301" i="2" s="1"/>
  <c r="Z301" i="2" s="1"/>
  <c r="AC496" i="2"/>
  <c r="AH496" i="2" s="1"/>
  <c r="AI496" i="2" s="1"/>
  <c r="AJ496" i="2" s="1"/>
  <c r="N507" i="2"/>
  <c r="N697" i="2"/>
  <c r="AM846" i="2"/>
  <c r="AR846" i="2" s="1"/>
  <c r="AS846" i="2" s="1"/>
  <c r="AT846" i="2" s="1"/>
  <c r="O962" i="2"/>
  <c r="P962" i="2" s="1"/>
  <c r="N1027" i="2"/>
  <c r="N1037" i="2"/>
  <c r="S1111" i="2"/>
  <c r="X1111" i="2" s="1"/>
  <c r="Y1111" i="2" s="1"/>
  <c r="Z1111" i="2" s="1"/>
  <c r="AM103" i="2"/>
  <c r="AR103" i="2" s="1"/>
  <c r="AS103" i="2" s="1"/>
  <c r="AT103" i="2" s="1"/>
  <c r="N109" i="2"/>
  <c r="O304" i="2"/>
  <c r="P304" i="2" s="1"/>
  <c r="N316" i="2"/>
  <c r="O469" i="2"/>
  <c r="P469" i="2" s="1"/>
  <c r="O505" i="2"/>
  <c r="P505" i="2" s="1"/>
  <c r="N1025" i="2"/>
  <c r="N1155" i="2"/>
  <c r="AA1307" i="2"/>
  <c r="AK1307" i="2" s="1"/>
  <c r="AM1307" i="2" s="1"/>
  <c r="AR1307" i="2" s="1"/>
  <c r="AS1307" i="2" s="1"/>
  <c r="O1272" i="2"/>
  <c r="P1272" i="2" s="1"/>
  <c r="N574" i="2"/>
  <c r="S1205" i="2"/>
  <c r="X1205" i="2" s="1"/>
  <c r="Y1205" i="2" s="1"/>
  <c r="Z1205" i="2" s="1"/>
  <c r="AM1255" i="2"/>
  <c r="AR1255" i="2" s="1"/>
  <c r="AS1255" i="2" s="1"/>
  <c r="AT1255" i="2" s="1"/>
  <c r="N59" i="2"/>
  <c r="N336" i="2"/>
  <c r="K754" i="2"/>
  <c r="O754" i="2" s="1"/>
  <c r="P754" i="2" s="1"/>
  <c r="S782" i="2"/>
  <c r="X782" i="2" s="1"/>
  <c r="Y782" i="2" s="1"/>
  <c r="Z782" i="2" s="1"/>
  <c r="N816" i="2"/>
  <c r="O926" i="2"/>
  <c r="P926" i="2" s="1"/>
  <c r="S957" i="2"/>
  <c r="X957" i="2" s="1"/>
  <c r="Y957" i="2" s="1"/>
  <c r="Z957" i="2" s="1"/>
  <c r="S960" i="2"/>
  <c r="X960" i="2" s="1"/>
  <c r="Y960" i="2" s="1"/>
  <c r="Z960" i="2" s="1"/>
  <c r="AC699" i="2"/>
  <c r="AH699" i="2" s="1"/>
  <c r="AI699" i="2" s="1"/>
  <c r="AM76" i="2"/>
  <c r="AR76" i="2" s="1"/>
  <c r="AS76" i="2" s="1"/>
  <c r="AT76" i="2" s="1"/>
  <c r="S294" i="2"/>
  <c r="X294" i="2" s="1"/>
  <c r="Y294" i="2" s="1"/>
  <c r="Z294" i="2" s="1"/>
  <c r="S1110" i="2"/>
  <c r="X1110" i="2" s="1"/>
  <c r="Y1110" i="2" s="1"/>
  <c r="Z1110" i="2" s="1"/>
  <c r="N1251" i="2"/>
  <c r="O272" i="2"/>
  <c r="P272" i="2" s="1"/>
  <c r="N272" i="2"/>
  <c r="S454" i="2"/>
  <c r="X454" i="2" s="1"/>
  <c r="Y454" i="2" s="1"/>
  <c r="Z454" i="2" s="1"/>
  <c r="AA454" i="2"/>
  <c r="N41" i="2"/>
  <c r="O84" i="2"/>
  <c r="P84" i="2" s="1"/>
  <c r="S86" i="2"/>
  <c r="X86" i="2" s="1"/>
  <c r="AM97" i="2"/>
  <c r="AR97" i="2" s="1"/>
  <c r="AS97" i="2" s="1"/>
  <c r="AT97" i="2" s="1"/>
  <c r="N119" i="2"/>
  <c r="N127" i="2"/>
  <c r="S142" i="2"/>
  <c r="X142" i="2" s="1"/>
  <c r="Y142" i="2" s="1"/>
  <c r="Z142" i="2" s="1"/>
  <c r="AM145" i="2"/>
  <c r="AR145" i="2" s="1"/>
  <c r="AS145" i="2" s="1"/>
  <c r="AT145" i="2" s="1"/>
  <c r="S175" i="2"/>
  <c r="X175" i="2" s="1"/>
  <c r="Y175" i="2" s="1"/>
  <c r="Z175" i="2" s="1"/>
  <c r="AA237" i="2"/>
  <c r="AC237" i="2" s="1"/>
  <c r="S249" i="2"/>
  <c r="X249" i="2" s="1"/>
  <c r="Y249" i="2" s="1"/>
  <c r="N258" i="2"/>
  <c r="AM297" i="2"/>
  <c r="AR297" i="2" s="1"/>
  <c r="N369" i="2"/>
  <c r="O378" i="2"/>
  <c r="P378" i="2" s="1"/>
  <c r="N79" i="2"/>
  <c r="AM153" i="2"/>
  <c r="AR153" i="2" s="1"/>
  <c r="AS153" i="2" s="1"/>
  <c r="AT153" i="2" s="1"/>
  <c r="S161" i="2"/>
  <c r="X161" i="2" s="1"/>
  <c r="Y161" i="2" s="1"/>
  <c r="Z161" i="2" s="1"/>
  <c r="S207" i="2"/>
  <c r="X207" i="2" s="1"/>
  <c r="Y207" i="2" s="1"/>
  <c r="Z207" i="2" s="1"/>
  <c r="AM209" i="2"/>
  <c r="AR209" i="2" s="1"/>
  <c r="AS209" i="2" s="1"/>
  <c r="AT209" i="2" s="1"/>
  <c r="N403" i="2"/>
  <c r="O253" i="2"/>
  <c r="P253" i="2" s="1"/>
  <c r="N253" i="2"/>
  <c r="O329" i="2"/>
  <c r="P329" i="2" s="1"/>
  <c r="N329" i="2"/>
  <c r="S27" i="2"/>
  <c r="X27" i="2" s="1"/>
  <c r="Y27" i="2" s="1"/>
  <c r="Z27" i="2" s="1"/>
  <c r="N39" i="2"/>
  <c r="N143" i="2"/>
  <c r="O151" i="2"/>
  <c r="P151" i="2" s="1"/>
  <c r="O281" i="2"/>
  <c r="P281" i="2" s="1"/>
  <c r="AM293" i="2"/>
  <c r="AR293" i="2" s="1"/>
  <c r="AS293" i="2" s="1"/>
  <c r="AT293" i="2" s="1"/>
  <c r="N436" i="2"/>
  <c r="S66" i="2"/>
  <c r="X66" i="2" s="1"/>
  <c r="Y66" i="2" s="1"/>
  <c r="Z66" i="2" s="1"/>
  <c r="O90" i="2"/>
  <c r="P90" i="2" s="1"/>
  <c r="G11" i="7"/>
  <c r="N198" i="2"/>
  <c r="AC212" i="2"/>
  <c r="AH212" i="2" s="1"/>
  <c r="AI212" i="2" s="1"/>
  <c r="AJ212" i="2" s="1"/>
  <c r="AL212" i="2"/>
  <c r="AM212" i="2" s="1"/>
  <c r="AR212" i="2" s="1"/>
  <c r="AS212" i="2" s="1"/>
  <c r="S228" i="2"/>
  <c r="X228" i="2" s="1"/>
  <c r="Y228" i="2" s="1"/>
  <c r="Z228" i="2" s="1"/>
  <c r="AA228" i="2"/>
  <c r="O423" i="2"/>
  <c r="P423" i="2" s="1"/>
  <c r="N423" i="2"/>
  <c r="S171" i="2"/>
  <c r="X171" i="2" s="1"/>
  <c r="Y171" i="2" s="1"/>
  <c r="Z171" i="2" s="1"/>
  <c r="N174" i="2"/>
  <c r="O317" i="2"/>
  <c r="P317" i="2" s="1"/>
  <c r="N317" i="2"/>
  <c r="S390" i="2"/>
  <c r="X390" i="2" s="1"/>
  <c r="Y390" i="2" s="1"/>
  <c r="Z390" i="2" s="1"/>
  <c r="N115" i="2"/>
  <c r="L115" i="2"/>
  <c r="O115" i="2" s="1"/>
  <c r="P115" i="2" s="1"/>
  <c r="O239" i="2"/>
  <c r="P239" i="2" s="1"/>
  <c r="Y308" i="2"/>
  <c r="AI308" i="2" s="1"/>
  <c r="AS308" i="2" s="1"/>
  <c r="P308" i="2"/>
  <c r="Z308" i="2" s="1"/>
  <c r="AJ308" i="2" s="1"/>
  <c r="AT308" i="2" s="1"/>
  <c r="O333" i="2"/>
  <c r="P333" i="2" s="1"/>
  <c r="N333" i="2"/>
  <c r="S56" i="2"/>
  <c r="X56" i="2" s="1"/>
  <c r="Y56" i="2" s="1"/>
  <c r="Z56" i="2" s="1"/>
  <c r="AA56" i="2"/>
  <c r="AK56" i="2" s="1"/>
  <c r="N75" i="2"/>
  <c r="O99" i="2"/>
  <c r="P99" i="2" s="1"/>
  <c r="N99" i="2"/>
  <c r="AM149" i="2"/>
  <c r="AR149" i="2" s="1"/>
  <c r="AS149" i="2" s="1"/>
  <c r="AT149" i="2" s="1"/>
  <c r="N196" i="2"/>
  <c r="O206" i="2"/>
  <c r="P206" i="2" s="1"/>
  <c r="O231" i="2"/>
  <c r="P231" i="2" s="1"/>
  <c r="N296" i="2"/>
  <c r="O323" i="2"/>
  <c r="P323" i="2" s="1"/>
  <c r="N351" i="2"/>
  <c r="O365" i="2"/>
  <c r="P365" i="2" s="1"/>
  <c r="N365" i="2"/>
  <c r="N23" i="2"/>
  <c r="N29" i="2"/>
  <c r="S300" i="2"/>
  <c r="X300" i="2" s="1"/>
  <c r="Y300" i="2" s="1"/>
  <c r="Z300" i="2" s="1"/>
  <c r="N43" i="2"/>
  <c r="N467" i="2"/>
  <c r="O467" i="2"/>
  <c r="P467" i="2" s="1"/>
  <c r="S99" i="2"/>
  <c r="X99" i="2" s="1"/>
  <c r="Y99" i="2" s="1"/>
  <c r="Z99" i="2" s="1"/>
  <c r="N121" i="2"/>
  <c r="S172" i="2"/>
  <c r="X172" i="2" s="1"/>
  <c r="Y172" i="2" s="1"/>
  <c r="Z172" i="2" s="1"/>
  <c r="S206" i="2"/>
  <c r="X206" i="2" s="1"/>
  <c r="Y206" i="2" s="1"/>
  <c r="Z206" i="2" s="1"/>
  <c r="O294" i="2"/>
  <c r="P294" i="2" s="1"/>
  <c r="N294" i="2"/>
  <c r="O389" i="2"/>
  <c r="P389" i="2" s="1"/>
  <c r="N389" i="2"/>
  <c r="N710" i="2"/>
  <c r="AC818" i="2"/>
  <c r="AH818" i="2" s="1"/>
  <c r="AI818" i="2" s="1"/>
  <c r="S977" i="2"/>
  <c r="X977" i="2" s="1"/>
  <c r="Y977" i="2" s="1"/>
  <c r="Z977" i="2" s="1"/>
  <c r="S1011" i="2"/>
  <c r="X1011" i="2" s="1"/>
  <c r="Y1011" i="2" s="1"/>
  <c r="Z1011" i="2" s="1"/>
  <c r="AA1312" i="2"/>
  <c r="AK1312" i="2" s="1"/>
  <c r="AM1312" i="2" s="1"/>
  <c r="AR1312" i="2" s="1"/>
  <c r="AS1312" i="2" s="1"/>
  <c r="N1218" i="2"/>
  <c r="O518" i="2"/>
  <c r="P518" i="2" s="1"/>
  <c r="S547" i="2"/>
  <c r="X547" i="2" s="1"/>
  <c r="Y547" i="2" s="1"/>
  <c r="Z547" i="2" s="1"/>
  <c r="O558" i="2"/>
  <c r="P558" i="2" s="1"/>
  <c r="S575" i="2"/>
  <c r="X575" i="2" s="1"/>
  <c r="Y575" i="2" s="1"/>
  <c r="Z575" i="2" s="1"/>
  <c r="N619" i="2"/>
  <c r="N671" i="2"/>
  <c r="N686" i="2"/>
  <c r="S761" i="2"/>
  <c r="X761" i="2" s="1"/>
  <c r="Y761" i="2" s="1"/>
  <c r="Z761" i="2" s="1"/>
  <c r="N869" i="2"/>
  <c r="O924" i="2"/>
  <c r="P924" i="2" s="1"/>
  <c r="S1128" i="2"/>
  <c r="X1128" i="2" s="1"/>
  <c r="Y1128" i="2" s="1"/>
  <c r="Z1128" i="2" s="1"/>
  <c r="N1151" i="2"/>
  <c r="S1218" i="2"/>
  <c r="X1218" i="2" s="1"/>
  <c r="Y1218" i="2" s="1"/>
  <c r="Z1218" i="2" s="1"/>
  <c r="N1249" i="2"/>
  <c r="S649" i="2"/>
  <c r="X649" i="2" s="1"/>
  <c r="Y649" i="2" s="1"/>
  <c r="Z649" i="2" s="1"/>
  <c r="S651" i="2"/>
  <c r="X651" i="2" s="1"/>
  <c r="Y651" i="2" s="1"/>
  <c r="Z651" i="2" s="1"/>
  <c r="AM686" i="2"/>
  <c r="AR686" i="2" s="1"/>
  <c r="AS686" i="2" s="1"/>
  <c r="AT686" i="2" s="1"/>
  <c r="S694" i="2"/>
  <c r="X694" i="2" s="1"/>
  <c r="S710" i="2"/>
  <c r="X710" i="2" s="1"/>
  <c r="Y710" i="2" s="1"/>
  <c r="Z710" i="2" s="1"/>
  <c r="S818" i="2"/>
  <c r="X818" i="2" s="1"/>
  <c r="Y818" i="2" s="1"/>
  <c r="Z818" i="2" s="1"/>
  <c r="O951" i="2"/>
  <c r="P951" i="2" s="1"/>
  <c r="S1165" i="2"/>
  <c r="X1165" i="2" s="1"/>
  <c r="Y1165" i="2" s="1"/>
  <c r="Z1165" i="2" s="1"/>
  <c r="AC1261" i="2"/>
  <c r="AH1261" i="2" s="1"/>
  <c r="AI1261" i="2" s="1"/>
  <c r="AJ1261" i="2" s="1"/>
  <c r="S404" i="2"/>
  <c r="X404" i="2" s="1"/>
  <c r="Y404" i="2" s="1"/>
  <c r="Z404" i="2" s="1"/>
  <c r="O499" i="2"/>
  <c r="P499" i="2" s="1"/>
  <c r="O509" i="2"/>
  <c r="P509" i="2" s="1"/>
  <c r="AC548" i="2"/>
  <c r="AH548" i="2" s="1"/>
  <c r="AI548" i="2" s="1"/>
  <c r="O612" i="2"/>
  <c r="P612" i="2" s="1"/>
  <c r="S801" i="2"/>
  <c r="X801" i="2" s="1"/>
  <c r="S905" i="2"/>
  <c r="X905" i="2" s="1"/>
  <c r="Y905" i="2" s="1"/>
  <c r="Z905" i="2" s="1"/>
  <c r="O908" i="2"/>
  <c r="P908" i="2" s="1"/>
  <c r="S996" i="2"/>
  <c r="X996" i="2" s="1"/>
  <c r="Y996" i="2" s="1"/>
  <c r="Z996" i="2" s="1"/>
  <c r="N1010" i="2"/>
  <c r="O1049" i="2"/>
  <c r="P1049" i="2" s="1"/>
  <c r="N1050" i="2"/>
  <c r="S1249" i="2"/>
  <c r="X1249" i="2" s="1"/>
  <c r="Y1249" i="2" s="1"/>
  <c r="Z1249" i="2" s="1"/>
  <c r="O1275" i="2"/>
  <c r="P1275" i="2" s="1"/>
  <c r="S412" i="2"/>
  <c r="X412" i="2" s="1"/>
  <c r="Y412" i="2" s="1"/>
  <c r="Z412" i="2" s="1"/>
  <c r="O604" i="2"/>
  <c r="P604" i="2" s="1"/>
  <c r="N706" i="2"/>
  <c r="S882" i="2"/>
  <c r="X882" i="2" s="1"/>
  <c r="Y882" i="2" s="1"/>
  <c r="S913" i="2"/>
  <c r="X913" i="2" s="1"/>
  <c r="Y913" i="2" s="1"/>
  <c r="Z913" i="2" s="1"/>
  <c r="AM973" i="2"/>
  <c r="AR973" i="2" s="1"/>
  <c r="AS973" i="2" s="1"/>
  <c r="AT973" i="2" s="1"/>
  <c r="S628" i="2"/>
  <c r="X628" i="2" s="1"/>
  <c r="Y628" i="2" s="1"/>
  <c r="Z628" i="2" s="1"/>
  <c r="AA1120" i="2"/>
  <c r="AK1120" i="2" s="1"/>
  <c r="AA1141" i="2"/>
  <c r="S1034" i="2"/>
  <c r="X1034" i="2" s="1"/>
  <c r="Y1034" i="2" s="1"/>
  <c r="Z1034" i="2" s="1"/>
  <c r="AA1111" i="2"/>
  <c r="AK1111" i="2" s="1"/>
  <c r="S1146" i="2"/>
  <c r="X1146" i="2" s="1"/>
  <c r="Y1146" i="2" s="1"/>
  <c r="Z1146" i="2" s="1"/>
  <c r="S793" i="2"/>
  <c r="X793" i="2" s="1"/>
  <c r="Y793" i="2" s="1"/>
  <c r="Z793" i="2" s="1"/>
  <c r="AA793" i="2"/>
  <c r="O1198" i="2"/>
  <c r="P1198" i="2" s="1"/>
  <c r="N1250" i="2"/>
  <c r="S615" i="2"/>
  <c r="X615" i="2" s="1"/>
  <c r="Y615" i="2" s="1"/>
  <c r="Z615" i="2" s="1"/>
  <c r="O675" i="2"/>
  <c r="P675" i="2" s="1"/>
  <c r="N765" i="2"/>
  <c r="AM819" i="2"/>
  <c r="AR819" i="2" s="1"/>
  <c r="AS819" i="2" s="1"/>
  <c r="AT819" i="2" s="1"/>
  <c r="N832" i="2"/>
  <c r="O888" i="2"/>
  <c r="P888" i="2" s="1"/>
  <c r="O963" i="2"/>
  <c r="P963" i="2" s="1"/>
  <c r="S968" i="2"/>
  <c r="X968" i="2" s="1"/>
  <c r="Y968" i="2" s="1"/>
  <c r="Z968" i="2" s="1"/>
  <c r="AM1010" i="2"/>
  <c r="AR1010" i="2" s="1"/>
  <c r="AS1010" i="2" s="1"/>
  <c r="O1013" i="2"/>
  <c r="P1013" i="2" s="1"/>
  <c r="N1030" i="2"/>
  <c r="N1124" i="2"/>
  <c r="N1065" i="2"/>
  <c r="AM1113" i="2"/>
  <c r="AR1113" i="2" s="1"/>
  <c r="AS1113" i="2" s="1"/>
  <c r="AT1113" i="2" s="1"/>
  <c r="N1150" i="2"/>
  <c r="AC1321" i="2"/>
  <c r="AH1321" i="2" s="1"/>
  <c r="AI1321" i="2" s="1"/>
  <c r="O1259" i="2"/>
  <c r="P1259" i="2" s="1"/>
  <c r="S258" i="2"/>
  <c r="X258" i="2" s="1"/>
  <c r="Y258" i="2" s="1"/>
  <c r="Z258" i="2" s="1"/>
  <c r="S403" i="2"/>
  <c r="X403" i="2" s="1"/>
  <c r="Y403" i="2" s="1"/>
  <c r="Z403" i="2" s="1"/>
  <c r="O426" i="2"/>
  <c r="P426" i="2" s="1"/>
  <c r="N525" i="2"/>
  <c r="N785" i="2"/>
  <c r="N883" i="2"/>
  <c r="O928" i="2"/>
  <c r="P928" i="2" s="1"/>
  <c r="N1000" i="2"/>
  <c r="O1026" i="2"/>
  <c r="P1026" i="2" s="1"/>
  <c r="O1088" i="2"/>
  <c r="P1088" i="2" s="1"/>
  <c r="AM1092" i="2"/>
  <c r="AR1092" i="2" s="1"/>
  <c r="AS1092" i="2" s="1"/>
  <c r="N1169" i="2"/>
  <c r="O1254" i="2"/>
  <c r="P1254" i="2" s="1"/>
  <c r="S141" i="2"/>
  <c r="X141" i="2" s="1"/>
  <c r="Y141" i="2" s="1"/>
  <c r="Z141" i="2" s="1"/>
  <c r="S174" i="2"/>
  <c r="X174" i="2" s="1"/>
  <c r="Y174" i="2" s="1"/>
  <c r="Z174" i="2" s="1"/>
  <c r="S205" i="2"/>
  <c r="X205" i="2" s="1"/>
  <c r="Y205" i="2" s="1"/>
  <c r="Z205" i="2" s="1"/>
  <c r="N327" i="2"/>
  <c r="O382" i="2"/>
  <c r="P382" i="2" s="1"/>
  <c r="N466" i="2"/>
  <c r="N484" i="2"/>
  <c r="S605" i="2"/>
  <c r="X605" i="2" s="1"/>
  <c r="Y605" i="2" s="1"/>
  <c r="Z605" i="2" s="1"/>
  <c r="N627" i="2"/>
  <c r="S640" i="2"/>
  <c r="X640" i="2" s="1"/>
  <c r="Y640" i="2" s="1"/>
  <c r="Z640" i="2" s="1"/>
  <c r="S712" i="2"/>
  <c r="X712" i="2" s="1"/>
  <c r="Y712" i="2" s="1"/>
  <c r="Z712" i="2" s="1"/>
  <c r="S820" i="2"/>
  <c r="X820" i="2" s="1"/>
  <c r="Y820" i="2" s="1"/>
  <c r="Z820" i="2" s="1"/>
  <c r="N944" i="2"/>
  <c r="N966" i="2"/>
  <c r="O977" i="2"/>
  <c r="P977" i="2" s="1"/>
  <c r="N1137" i="2"/>
  <c r="O1045" i="2"/>
  <c r="P1045" i="2" s="1"/>
  <c r="O1059" i="2"/>
  <c r="P1059" i="2" s="1"/>
  <c r="S1095" i="2"/>
  <c r="X1095" i="2" s="1"/>
  <c r="Y1095" i="2" s="1"/>
  <c r="Z1095" i="2" s="1"/>
  <c r="AM1106" i="2"/>
  <c r="AR1106" i="2" s="1"/>
  <c r="AS1106" i="2" s="1"/>
  <c r="AT1106" i="2" s="1"/>
  <c r="O1316" i="2"/>
  <c r="P1316" i="2" s="1"/>
  <c r="U22" i="9"/>
  <c r="S627" i="2"/>
  <c r="X627" i="2" s="1"/>
  <c r="Y627" i="2" s="1"/>
  <c r="Z627" i="2" s="1"/>
  <c r="O1121" i="2"/>
  <c r="P1121" i="2" s="1"/>
  <c r="Q8" i="7"/>
  <c r="Q7" i="7" s="1"/>
  <c r="R8" i="7"/>
  <c r="AJ164" i="3"/>
  <c r="AK164" i="3" s="1"/>
  <c r="AG238" i="3"/>
  <c r="AJ238" i="3" s="1"/>
  <c r="AK238" i="3" s="1"/>
  <c r="AB238" i="3"/>
  <c r="AC238" i="3" s="1"/>
  <c r="AG178" i="3"/>
  <c r="AJ178" i="3" s="1"/>
  <c r="AK178" i="3" s="1"/>
  <c r="AB178" i="3"/>
  <c r="AC178" i="3" s="1"/>
  <c r="AI321" i="3"/>
  <c r="AJ321" i="3" s="1"/>
  <c r="AK321" i="3" s="1"/>
  <c r="AB321" i="3"/>
  <c r="AC321" i="3" s="1"/>
  <c r="AJ167" i="3"/>
  <c r="AK167" i="3" s="1"/>
  <c r="AJ179" i="3"/>
  <c r="AK179" i="3" s="1"/>
  <c r="AG329" i="3"/>
  <c r="AJ329" i="3" s="1"/>
  <c r="AK329" i="3" s="1"/>
  <c r="AB329" i="3"/>
  <c r="AC329" i="3" s="1"/>
  <c r="AJ19" i="3"/>
  <c r="AK19" i="3" s="1"/>
  <c r="R81" i="3"/>
  <c r="T98" i="3"/>
  <c r="U98" i="3" s="1"/>
  <c r="T195" i="3"/>
  <c r="U195" i="3" s="1"/>
  <c r="T196" i="3"/>
  <c r="U196" i="3" s="1"/>
  <c r="T239" i="3"/>
  <c r="U239" i="3" s="1"/>
  <c r="T242" i="3"/>
  <c r="U242" i="3" s="1"/>
  <c r="T271" i="3"/>
  <c r="T304" i="3"/>
  <c r="U304" i="3" s="1"/>
  <c r="T331" i="3"/>
  <c r="U331" i="3" s="1"/>
  <c r="T340" i="3"/>
  <c r="U340" i="3" s="1"/>
  <c r="S354" i="3"/>
  <c r="AA354" i="3" s="1"/>
  <c r="T368" i="3"/>
  <c r="U368" i="3" s="1"/>
  <c r="K245" i="3"/>
  <c r="T373" i="3"/>
  <c r="U373" i="3" s="1"/>
  <c r="Y373" i="3"/>
  <c r="AB373" i="3" s="1"/>
  <c r="AC373" i="3" s="1"/>
  <c r="Y11" i="7"/>
  <c r="N2" i="3"/>
  <c r="C19" i="6" s="1"/>
  <c r="AK80" i="3"/>
  <c r="T96" i="3"/>
  <c r="U96" i="3" s="1"/>
  <c r="T139" i="3"/>
  <c r="U139" i="3" s="1"/>
  <c r="M148" i="3"/>
  <c r="K149" i="3"/>
  <c r="T156" i="3"/>
  <c r="U156" i="3" s="1"/>
  <c r="AB161" i="3"/>
  <c r="AC161" i="3" s="1"/>
  <c r="L178" i="3"/>
  <c r="M178" i="3" s="1"/>
  <c r="L224" i="3"/>
  <c r="M224" i="3" s="1"/>
  <c r="L254" i="3"/>
  <c r="M254" i="3" s="1"/>
  <c r="T290" i="3"/>
  <c r="U290" i="3" s="1"/>
  <c r="T297" i="3"/>
  <c r="U297" i="3" s="1"/>
  <c r="Y298" i="3"/>
  <c r="AG298" i="3" s="1"/>
  <c r="AJ298" i="3" s="1"/>
  <c r="AK298" i="3" s="1"/>
  <c r="L319" i="3"/>
  <c r="M319" i="3" s="1"/>
  <c r="S327" i="3"/>
  <c r="T334" i="3"/>
  <c r="U334" i="3" s="1"/>
  <c r="T337" i="3"/>
  <c r="U337" i="3" s="1"/>
  <c r="S360" i="3"/>
  <c r="AA360" i="3" s="1"/>
  <c r="AI360" i="3" s="1"/>
  <c r="T363" i="3"/>
  <c r="U363" i="3" s="1"/>
  <c r="T30" i="3"/>
  <c r="U30" i="3" s="1"/>
  <c r="Z46" i="3"/>
  <c r="AH46" i="3" s="1"/>
  <c r="AH81" i="3" s="1"/>
  <c r="AB173" i="3"/>
  <c r="AC173" i="3" s="1"/>
  <c r="T176" i="3"/>
  <c r="U176" i="3" s="1"/>
  <c r="T191" i="3"/>
  <c r="U191" i="3" s="1"/>
  <c r="AJ265" i="3"/>
  <c r="AK265" i="3" s="1"/>
  <c r="AB331" i="3"/>
  <c r="AC331" i="3" s="1"/>
  <c r="AB334" i="3"/>
  <c r="AC334" i="3" s="1"/>
  <c r="T344" i="3"/>
  <c r="U344" i="3" s="1"/>
  <c r="AH425" i="3"/>
  <c r="AJ425" i="3" s="1"/>
  <c r="AK425" i="3" s="1"/>
  <c r="AB425" i="3"/>
  <c r="AC425" i="3" s="1"/>
  <c r="S22" i="3"/>
  <c r="AA22" i="3" s="1"/>
  <c r="AI22" i="3" s="1"/>
  <c r="S51" i="3"/>
  <c r="AA51" i="3" s="1"/>
  <c r="AI51" i="3" s="1"/>
  <c r="T148" i="3"/>
  <c r="Z160" i="3"/>
  <c r="AH160" i="3" s="1"/>
  <c r="Y231" i="3"/>
  <c r="AJ235" i="3"/>
  <c r="AK235" i="3" s="1"/>
  <c r="T270" i="3"/>
  <c r="U270" i="3" s="1"/>
  <c r="Z360" i="3"/>
  <c r="AH360" i="3" s="1"/>
  <c r="L362" i="3"/>
  <c r="M362" i="3" s="1"/>
  <c r="AB394" i="3"/>
  <c r="AC394" i="3" s="1"/>
  <c r="Z139" i="3"/>
  <c r="AH139" i="3" s="1"/>
  <c r="T159" i="3"/>
  <c r="U159" i="3" s="1"/>
  <c r="T164" i="3"/>
  <c r="U164" i="3" s="1"/>
  <c r="AB170" i="3"/>
  <c r="AC170" i="3" s="1"/>
  <c r="T199" i="3"/>
  <c r="U199" i="3" s="1"/>
  <c r="AB235" i="3"/>
  <c r="AC235" i="3" s="1"/>
  <c r="Y255" i="3"/>
  <c r="AG334" i="3"/>
  <c r="AJ334" i="3" s="1"/>
  <c r="AK334" i="3" s="1"/>
  <c r="AB340" i="3"/>
  <c r="AC340" i="3" s="1"/>
  <c r="L53" i="3"/>
  <c r="M53" i="3" s="1"/>
  <c r="T95" i="3"/>
  <c r="U95" i="3" s="1"/>
  <c r="T97" i="3"/>
  <c r="U97" i="3" s="1"/>
  <c r="K130" i="3"/>
  <c r="AB148" i="3"/>
  <c r="T167" i="3"/>
  <c r="U167" i="3" s="1"/>
  <c r="L189" i="3"/>
  <c r="M189" i="3" s="1"/>
  <c r="L280" i="3"/>
  <c r="M280" i="3" s="1"/>
  <c r="T286" i="3"/>
  <c r="U286" i="3" s="1"/>
  <c r="L321" i="3"/>
  <c r="M321" i="3" s="1"/>
  <c r="AB325" i="3"/>
  <c r="AC325" i="3" s="1"/>
  <c r="Y326" i="3"/>
  <c r="AB326" i="3" s="1"/>
  <c r="AC326" i="3" s="1"/>
  <c r="AB347" i="3"/>
  <c r="Y359" i="3"/>
  <c r="T362" i="3"/>
  <c r="U362" i="3" s="1"/>
  <c r="Y370" i="3"/>
  <c r="AG370" i="3" s="1"/>
  <c r="AJ370" i="3" s="1"/>
  <c r="AK370" i="3" s="1"/>
  <c r="T388" i="3"/>
  <c r="U388" i="3" s="1"/>
  <c r="Y388" i="3"/>
  <c r="AG388" i="3" s="1"/>
  <c r="AJ388" i="3" s="1"/>
  <c r="AK388" i="3" s="1"/>
  <c r="AG161" i="3"/>
  <c r="AJ161" i="3" s="1"/>
  <c r="AK161" i="3" s="1"/>
  <c r="T170" i="3"/>
  <c r="U170" i="3" s="1"/>
  <c r="AJ175" i="3"/>
  <c r="AK175" i="3" s="1"/>
  <c r="AB219" i="3"/>
  <c r="AC219" i="3" s="1"/>
  <c r="AB243" i="3"/>
  <c r="AC243" i="3" s="1"/>
  <c r="AJ259" i="3"/>
  <c r="AK259" i="3" s="1"/>
  <c r="T264" i="3"/>
  <c r="U264" i="3" s="1"/>
  <c r="Y270" i="3"/>
  <c r="AG270" i="3" s="1"/>
  <c r="AJ270" i="3" s="1"/>
  <c r="AK270" i="3" s="1"/>
  <c r="T307" i="3"/>
  <c r="AG340" i="3"/>
  <c r="AJ340" i="3" s="1"/>
  <c r="AK340" i="3" s="1"/>
  <c r="AJ344" i="3"/>
  <c r="AK344" i="3" s="1"/>
  <c r="AG424" i="3"/>
  <c r="AJ424" i="3" s="1"/>
  <c r="AK424" i="3" s="1"/>
  <c r="AB424" i="3"/>
  <c r="AC424" i="3" s="1"/>
  <c r="AG468" i="3"/>
  <c r="AJ468" i="3" s="1"/>
  <c r="AK468" i="3" s="1"/>
  <c r="AB468" i="3"/>
  <c r="AC468" i="3" s="1"/>
  <c r="AG488" i="3"/>
  <c r="AJ488" i="3" s="1"/>
  <c r="AK488" i="3" s="1"/>
  <c r="AB488" i="3"/>
  <c r="AC488" i="3" s="1"/>
  <c r="AJ31" i="3"/>
  <c r="AK31" i="3" s="1"/>
  <c r="S47" i="3"/>
  <c r="AA47" i="3" s="1"/>
  <c r="AI47" i="3" s="1"/>
  <c r="S163" i="3"/>
  <c r="AA163" i="3" s="1"/>
  <c r="AI163" i="3" s="1"/>
  <c r="AH173" i="3"/>
  <c r="AJ173" i="3" s="1"/>
  <c r="AK173" i="3" s="1"/>
  <c r="Y193" i="3"/>
  <c r="Y202" i="3"/>
  <c r="AG217" i="3"/>
  <c r="AB229" i="3"/>
  <c r="AC229" i="3" s="1"/>
  <c r="Y237" i="3"/>
  <c r="AG237" i="3" s="1"/>
  <c r="AJ237" i="3" s="1"/>
  <c r="AK237" i="3" s="1"/>
  <c r="S241" i="3"/>
  <c r="AA241" i="3" s="1"/>
  <c r="AI241" i="3" s="1"/>
  <c r="T281" i="3"/>
  <c r="U281" i="3" s="1"/>
  <c r="T302" i="3"/>
  <c r="U302" i="3" s="1"/>
  <c r="Y343" i="3"/>
  <c r="AB343" i="3" s="1"/>
  <c r="AC343" i="3" s="1"/>
  <c r="S358" i="3"/>
  <c r="AA358" i="3" s="1"/>
  <c r="AI358" i="3" s="1"/>
  <c r="T35" i="3"/>
  <c r="U35" i="3" s="1"/>
  <c r="T37" i="3"/>
  <c r="U37" i="3" s="1"/>
  <c r="AB94" i="3"/>
  <c r="AC94" i="3" s="1"/>
  <c r="T187" i="3"/>
  <c r="U187" i="3" s="1"/>
  <c r="T209" i="3"/>
  <c r="Y216" i="3"/>
  <c r="AG216" i="3" s="1"/>
  <c r="S223" i="3"/>
  <c r="T240" i="3"/>
  <c r="U240" i="3" s="1"/>
  <c r="T261" i="3"/>
  <c r="U261" i="3" s="1"/>
  <c r="T283" i="3"/>
  <c r="U283" i="3" s="1"/>
  <c r="T288" i="3"/>
  <c r="U288" i="3" s="1"/>
  <c r="T294" i="3"/>
  <c r="U294" i="3" s="1"/>
  <c r="Y295" i="3"/>
  <c r="AG295" i="3" s="1"/>
  <c r="AJ295" i="3" s="1"/>
  <c r="AK295" i="3" s="1"/>
  <c r="AB306" i="3"/>
  <c r="AC306" i="3" s="1"/>
  <c r="T325" i="3"/>
  <c r="U325" i="3" s="1"/>
  <c r="S328" i="3"/>
  <c r="AA328" i="3" s="1"/>
  <c r="AI328" i="3" s="1"/>
  <c r="AJ328" i="3" s="1"/>
  <c r="AK328" i="3" s="1"/>
  <c r="T365" i="3"/>
  <c r="U365" i="3" s="1"/>
  <c r="AA365" i="3"/>
  <c r="AI365" i="3" s="1"/>
  <c r="L19" i="3"/>
  <c r="M19" i="3" s="1"/>
  <c r="H11" i="7"/>
  <c r="F2" i="3"/>
  <c r="I19" i="6" s="1"/>
  <c r="T76" i="3"/>
  <c r="U76" i="3" s="1"/>
  <c r="T146" i="3"/>
  <c r="U146" i="3" s="1"/>
  <c r="Y166" i="3"/>
  <c r="AG166" i="3" s="1"/>
  <c r="AJ166" i="3" s="1"/>
  <c r="AK166" i="3" s="1"/>
  <c r="T189" i="3"/>
  <c r="U189" i="3" s="1"/>
  <c r="AJ191" i="3"/>
  <c r="AK191" i="3" s="1"/>
  <c r="T243" i="3"/>
  <c r="U243" i="3" s="1"/>
  <c r="Y267" i="3"/>
  <c r="AG267" i="3" s="1"/>
  <c r="AJ267" i="3" s="1"/>
  <c r="AK267" i="3" s="1"/>
  <c r="AB511" i="3"/>
  <c r="AC511" i="3" s="1"/>
  <c r="G2" i="3"/>
  <c r="G3" i="3" s="1"/>
  <c r="AJ162" i="3"/>
  <c r="AK162" i="3" s="1"/>
  <c r="AH170" i="3"/>
  <c r="AJ170" i="3" s="1"/>
  <c r="AK170" i="3" s="1"/>
  <c r="T204" i="3"/>
  <c r="U204" i="3" s="1"/>
  <c r="T218" i="3"/>
  <c r="U218" i="3" s="1"/>
  <c r="Y264" i="3"/>
  <c r="AB264" i="3" s="1"/>
  <c r="AC264" i="3" s="1"/>
  <c r="Y283" i="3"/>
  <c r="AG283" i="3" s="1"/>
  <c r="AJ283" i="3" s="1"/>
  <c r="AK283" i="3" s="1"/>
  <c r="T306" i="3"/>
  <c r="U306" i="3" s="1"/>
  <c r="T321" i="3"/>
  <c r="U321" i="3" s="1"/>
  <c r="AB337" i="3"/>
  <c r="AC337" i="3" s="1"/>
  <c r="AJ401" i="3"/>
  <c r="AK401" i="3" s="1"/>
  <c r="AJ563" i="3"/>
  <c r="AK563" i="3" s="1"/>
  <c r="Q657" i="3"/>
  <c r="T629" i="3"/>
  <c r="U629" i="3" s="1"/>
  <c r="Z630" i="3"/>
  <c r="AH630" i="3" s="1"/>
  <c r="AB591" i="3"/>
  <c r="AC591" i="3" s="1"/>
  <c r="T654" i="3"/>
  <c r="U654" i="3" s="1"/>
  <c r="Y655" i="3"/>
  <c r="AG655" i="3" s="1"/>
  <c r="AA412" i="3"/>
  <c r="AI412" i="3" s="1"/>
  <c r="AB441" i="3"/>
  <c r="AC441" i="3" s="1"/>
  <c r="T442" i="3"/>
  <c r="U442" i="3" s="1"/>
  <c r="L525" i="3"/>
  <c r="T526" i="3"/>
  <c r="U526" i="3" s="1"/>
  <c r="T547" i="3"/>
  <c r="T626" i="3"/>
  <c r="U626" i="3" s="1"/>
  <c r="S608" i="3"/>
  <c r="AA608" i="3" s="1"/>
  <c r="AI608" i="3" s="1"/>
  <c r="L609" i="3"/>
  <c r="M609" i="3" s="1"/>
  <c r="T651" i="3"/>
  <c r="U651" i="3" s="1"/>
  <c r="Y652" i="3"/>
  <c r="AG652" i="3" s="1"/>
  <c r="T399" i="3"/>
  <c r="U399" i="3" s="1"/>
  <c r="T414" i="3"/>
  <c r="AB422" i="3"/>
  <c r="AC422" i="3" s="1"/>
  <c r="T490" i="3"/>
  <c r="U490" i="3" s="1"/>
  <c r="T514" i="3"/>
  <c r="U514" i="3" s="1"/>
  <c r="T570" i="3"/>
  <c r="U570" i="3" s="1"/>
  <c r="AJ543" i="3"/>
  <c r="AK543" i="3" s="1"/>
  <c r="AJ583" i="3"/>
  <c r="AK583" i="3" s="1"/>
  <c r="T636" i="3"/>
  <c r="U636" i="3" s="1"/>
  <c r="L390" i="3"/>
  <c r="M390" i="3" s="1"/>
  <c r="AB438" i="3"/>
  <c r="AC438" i="3" s="1"/>
  <c r="T562" i="3"/>
  <c r="U562" i="3" s="1"/>
  <c r="S597" i="3"/>
  <c r="AA597" i="3" s="1"/>
  <c r="AI597" i="3" s="1"/>
  <c r="AJ631" i="3"/>
  <c r="AK631" i="3" s="1"/>
  <c r="Y615" i="3"/>
  <c r="AG615" i="3" s="1"/>
  <c r="AJ615" i="3" s="1"/>
  <c r="AK615" i="3" s="1"/>
  <c r="S607" i="3"/>
  <c r="Y608" i="3"/>
  <c r="AG608" i="3" s="1"/>
  <c r="T609" i="3"/>
  <c r="U609" i="3" s="1"/>
  <c r="Y610" i="3"/>
  <c r="AG610" i="3" s="1"/>
  <c r="Y654" i="3"/>
  <c r="AB654" i="3" s="1"/>
  <c r="AC654" i="3" s="1"/>
  <c r="M656" i="3"/>
  <c r="T410" i="3"/>
  <c r="U410" i="3" s="1"/>
  <c r="Y411" i="3"/>
  <c r="AG411" i="3" s="1"/>
  <c r="AJ411" i="3" s="1"/>
  <c r="AK411" i="3" s="1"/>
  <c r="T441" i="3"/>
  <c r="U441" i="3" s="1"/>
  <c r="AJ665" i="3"/>
  <c r="AK665" i="3" s="1"/>
  <c r="T498" i="3"/>
  <c r="U498" i="3" s="1"/>
  <c r="T511" i="3"/>
  <c r="U511" i="3" s="1"/>
  <c r="R536" i="3"/>
  <c r="T533" i="3"/>
  <c r="U533" i="3" s="1"/>
  <c r="T545" i="3"/>
  <c r="U545" i="3" s="1"/>
  <c r="L554" i="3"/>
  <c r="M554" i="3" s="1"/>
  <c r="T579" i="3"/>
  <c r="U579" i="3" s="1"/>
  <c r="L604" i="3"/>
  <c r="M604" i="3" s="1"/>
  <c r="AJ414" i="3"/>
  <c r="S429" i="3"/>
  <c r="AA429" i="3" s="1"/>
  <c r="AI429" i="3" s="1"/>
  <c r="S455" i="3"/>
  <c r="AA455" i="3" s="1"/>
  <c r="AI455" i="3" s="1"/>
  <c r="Q520" i="3"/>
  <c r="S525" i="3"/>
  <c r="AA525" i="3" s="1"/>
  <c r="Y547" i="3"/>
  <c r="AB547" i="3" s="1"/>
  <c r="AB543" i="3"/>
  <c r="AC543" i="3" s="1"/>
  <c r="T584" i="3"/>
  <c r="U584" i="3" s="1"/>
  <c r="AJ628" i="3"/>
  <c r="AK628" i="3" s="1"/>
  <c r="T648" i="3"/>
  <c r="U648" i="3" s="1"/>
  <c r="Y651" i="3"/>
  <c r="AG651" i="3" s="1"/>
  <c r="AJ651" i="3" s="1"/>
  <c r="AK651" i="3" s="1"/>
  <c r="Z396" i="3"/>
  <c r="AH396" i="3" s="1"/>
  <c r="T424" i="3"/>
  <c r="U424" i="3" s="1"/>
  <c r="L431" i="3"/>
  <c r="M431" i="3" s="1"/>
  <c r="Y455" i="3"/>
  <c r="AG455" i="3" s="1"/>
  <c r="S459" i="3"/>
  <c r="AA459" i="3" s="1"/>
  <c r="AI459" i="3" s="1"/>
  <c r="AJ459" i="3" s="1"/>
  <c r="AK459" i="3" s="1"/>
  <c r="R503" i="3"/>
  <c r="Z525" i="3"/>
  <c r="AH525" i="3" s="1"/>
  <c r="AH536" i="3" s="1"/>
  <c r="T527" i="3"/>
  <c r="U527" i="3" s="1"/>
  <c r="T554" i="3"/>
  <c r="U554" i="3" s="1"/>
  <c r="T573" i="3"/>
  <c r="U573" i="3" s="1"/>
  <c r="Y581" i="3"/>
  <c r="AG581" i="3" s="1"/>
  <c r="AJ622" i="3"/>
  <c r="AK622" i="3" s="1"/>
  <c r="AJ625" i="3"/>
  <c r="AK625" i="3" s="1"/>
  <c r="T645" i="3"/>
  <c r="U645" i="3" s="1"/>
  <c r="Y387" i="3"/>
  <c r="AG387" i="3" s="1"/>
  <c r="AJ387" i="3" s="1"/>
  <c r="AK387" i="3" s="1"/>
  <c r="T401" i="3"/>
  <c r="U401" i="3" s="1"/>
  <c r="L421" i="3"/>
  <c r="M421" i="3" s="1"/>
  <c r="AG441" i="3"/>
  <c r="AJ441" i="3" s="1"/>
  <c r="AK441" i="3" s="1"/>
  <c r="R480" i="3"/>
  <c r="T665" i="3"/>
  <c r="U665" i="3" s="1"/>
  <c r="T497" i="3"/>
  <c r="U497" i="3" s="1"/>
  <c r="Y508" i="3"/>
  <c r="AG508" i="3" s="1"/>
  <c r="T558" i="3"/>
  <c r="U558" i="3" s="1"/>
  <c r="T604" i="3"/>
  <c r="U604" i="3" s="1"/>
  <c r="T394" i="3"/>
  <c r="U394" i="3" s="1"/>
  <c r="T422" i="3"/>
  <c r="U422" i="3" s="1"/>
  <c r="Y437" i="3"/>
  <c r="AB437" i="3" s="1"/>
  <c r="AC437" i="3" s="1"/>
  <c r="S492" i="3"/>
  <c r="AA492" i="3" s="1"/>
  <c r="AI492" i="3" s="1"/>
  <c r="T596" i="3"/>
  <c r="U596" i="3" s="1"/>
  <c r="T642" i="3"/>
  <c r="U642" i="3" s="1"/>
  <c r="T647" i="3"/>
  <c r="U647" i="3" s="1"/>
  <c r="T397" i="3"/>
  <c r="U397" i="3" s="1"/>
  <c r="Z454" i="3"/>
  <c r="AH454" i="3" s="1"/>
  <c r="Y470" i="3"/>
  <c r="AG470" i="3" s="1"/>
  <c r="AJ470" i="3" s="1"/>
  <c r="AK470" i="3" s="1"/>
  <c r="T477" i="3"/>
  <c r="U477" i="3" s="1"/>
  <c r="Y527" i="3"/>
  <c r="AG527" i="3" s="1"/>
  <c r="Y530" i="3"/>
  <c r="AG530" i="3" s="1"/>
  <c r="AJ530" i="3" s="1"/>
  <c r="AK530" i="3" s="1"/>
  <c r="T578" i="3"/>
  <c r="U578" i="3" s="1"/>
  <c r="T555" i="3"/>
  <c r="U555" i="3" s="1"/>
  <c r="AB556" i="3"/>
  <c r="AC556" i="3" s="1"/>
  <c r="Y584" i="3"/>
  <c r="AG584" i="3" s="1"/>
  <c r="AJ584" i="3" s="1"/>
  <c r="AK584" i="3" s="1"/>
  <c r="T632" i="3"/>
  <c r="U632" i="3" s="1"/>
  <c r="S409" i="3"/>
  <c r="T409" i="3" s="1"/>
  <c r="U409" i="3" s="1"/>
  <c r="Y443" i="3"/>
  <c r="T479" i="3"/>
  <c r="R667" i="3"/>
  <c r="T512" i="3"/>
  <c r="U512" i="3" s="1"/>
  <c r="T515" i="3"/>
  <c r="U515" i="3" s="1"/>
  <c r="AJ535" i="3"/>
  <c r="Y554" i="3"/>
  <c r="AG554" i="3" s="1"/>
  <c r="AJ554" i="3" s="1"/>
  <c r="AK554" i="3" s="1"/>
  <c r="T563" i="3"/>
  <c r="U563" i="3" s="1"/>
  <c r="T567" i="3"/>
  <c r="U567" i="3" s="1"/>
  <c r="T576" i="3"/>
  <c r="U576" i="3" s="1"/>
  <c r="T582" i="3"/>
  <c r="U582" i="3" s="1"/>
  <c r="T543" i="3"/>
  <c r="U543" i="3" s="1"/>
  <c r="T583" i="3"/>
  <c r="U583" i="3" s="1"/>
  <c r="T639" i="3"/>
  <c r="U639" i="3" s="1"/>
  <c r="T644" i="3"/>
  <c r="U644" i="3" s="1"/>
  <c r="AG113" i="3"/>
  <c r="AJ113" i="3" s="1"/>
  <c r="AK113" i="3" s="1"/>
  <c r="AB113" i="3"/>
  <c r="AC113" i="3" s="1"/>
  <c r="AB117" i="3"/>
  <c r="AC117" i="3" s="1"/>
  <c r="AG117" i="3"/>
  <c r="AJ117" i="3" s="1"/>
  <c r="AK117" i="3" s="1"/>
  <c r="AB56" i="3"/>
  <c r="AC56" i="3" s="1"/>
  <c r="AB121" i="3"/>
  <c r="AC121" i="3" s="1"/>
  <c r="AJ38" i="3"/>
  <c r="AK38" i="3" s="1"/>
  <c r="Y52" i="3"/>
  <c r="T78" i="3"/>
  <c r="U78" i="3" s="1"/>
  <c r="AG121" i="3"/>
  <c r="AJ121" i="3" s="1"/>
  <c r="AK121" i="3" s="1"/>
  <c r="AJ123" i="3"/>
  <c r="AK123" i="3" s="1"/>
  <c r="AB29" i="3"/>
  <c r="AC29" i="3" s="1"/>
  <c r="AJ32" i="3"/>
  <c r="AK32" i="3" s="1"/>
  <c r="AJ88" i="3"/>
  <c r="AK88" i="3" s="1"/>
  <c r="T91" i="3"/>
  <c r="U91" i="3" s="1"/>
  <c r="Y98" i="3"/>
  <c r="AG98" i="3" s="1"/>
  <c r="AJ98" i="3" s="1"/>
  <c r="AK98" i="3" s="1"/>
  <c r="AJ115" i="3"/>
  <c r="AK115" i="3" s="1"/>
  <c r="AB50" i="3"/>
  <c r="AC50" i="3" s="1"/>
  <c r="T124" i="3"/>
  <c r="U124" i="3" s="1"/>
  <c r="T34" i="3"/>
  <c r="U34" i="3" s="1"/>
  <c r="T90" i="3"/>
  <c r="U90" i="3" s="1"/>
  <c r="Y95" i="3"/>
  <c r="AG95" i="3" s="1"/>
  <c r="AJ95" i="3" s="1"/>
  <c r="AK95" i="3" s="1"/>
  <c r="T123" i="3"/>
  <c r="U123" i="3" s="1"/>
  <c r="AJ35" i="3"/>
  <c r="AK35" i="3" s="1"/>
  <c r="AJ57" i="3"/>
  <c r="AK57" i="3" s="1"/>
  <c r="AJ66" i="3"/>
  <c r="AK66" i="3" s="1"/>
  <c r="T88" i="3"/>
  <c r="U88" i="3" s="1"/>
  <c r="AJ29" i="3"/>
  <c r="AK29" i="3" s="1"/>
  <c r="AB62" i="3"/>
  <c r="AC62" i="3" s="1"/>
  <c r="AB65" i="3"/>
  <c r="AC65" i="3" s="1"/>
  <c r="AJ99" i="3"/>
  <c r="AK99" i="3" s="1"/>
  <c r="T126" i="3"/>
  <c r="U126" i="3" s="1"/>
  <c r="Y34" i="3"/>
  <c r="AB34" i="3" s="1"/>
  <c r="AC34" i="3" s="1"/>
  <c r="AG50" i="3"/>
  <c r="AJ50" i="3" s="1"/>
  <c r="AK50" i="3" s="1"/>
  <c r="T56" i="3"/>
  <c r="U56" i="3" s="1"/>
  <c r="T69" i="3"/>
  <c r="U69" i="3" s="1"/>
  <c r="AB74" i="3"/>
  <c r="AC74" i="3" s="1"/>
  <c r="Y90" i="3"/>
  <c r="AB90" i="3" s="1"/>
  <c r="AC90" i="3" s="1"/>
  <c r="AB115" i="3"/>
  <c r="AC115" i="3" s="1"/>
  <c r="T116" i="3"/>
  <c r="U116" i="3" s="1"/>
  <c r="AB123" i="3"/>
  <c r="AC123" i="3" s="1"/>
  <c r="T21" i="3"/>
  <c r="U21" i="3" s="1"/>
  <c r="AB59" i="3"/>
  <c r="AC59" i="3" s="1"/>
  <c r="AB68" i="3"/>
  <c r="AC68" i="3" s="1"/>
  <c r="AB71" i="3"/>
  <c r="AC71" i="3" s="1"/>
  <c r="T99" i="3"/>
  <c r="U99" i="3" s="1"/>
  <c r="T121" i="3"/>
  <c r="U121" i="3" s="1"/>
  <c r="S14" i="3"/>
  <c r="AA14" i="3" s="1"/>
  <c r="AI14" i="3" s="1"/>
  <c r="T65" i="3"/>
  <c r="U65" i="3" s="1"/>
  <c r="P102" i="3"/>
  <c r="AJ114" i="3"/>
  <c r="AK114" i="3" s="1"/>
  <c r="Y21" i="3"/>
  <c r="AB21" i="3" s="1"/>
  <c r="AC21" i="3" s="1"/>
  <c r="T115" i="3"/>
  <c r="U115" i="3" s="1"/>
  <c r="T125" i="3"/>
  <c r="U125" i="3" s="1"/>
  <c r="T36" i="3"/>
  <c r="U36" i="3" s="1"/>
  <c r="AJ91" i="3"/>
  <c r="AK91" i="3" s="1"/>
  <c r="T110" i="3"/>
  <c r="U110" i="3" s="1"/>
  <c r="Y116" i="3"/>
  <c r="AG116" i="3" s="1"/>
  <c r="AJ116" i="3" s="1"/>
  <c r="AK116" i="3" s="1"/>
  <c r="T58" i="3"/>
  <c r="U58" i="3" s="1"/>
  <c r="AG62" i="3"/>
  <c r="AJ62" i="3" s="1"/>
  <c r="AK62" i="3" s="1"/>
  <c r="T70" i="3"/>
  <c r="U70" i="3" s="1"/>
  <c r="T114" i="3"/>
  <c r="U114" i="3" s="1"/>
  <c r="AB124" i="3"/>
  <c r="AC124" i="3" s="1"/>
  <c r="BI7" i="7"/>
  <c r="AQ9" i="7"/>
  <c r="AQ7" i="7" s="1"/>
  <c r="AR7" i="7"/>
  <c r="W808" i="10"/>
  <c r="AJ24" i="3"/>
  <c r="AK24" i="3" s="1"/>
  <c r="AJ27" i="3"/>
  <c r="AK27" i="3" s="1"/>
  <c r="AB54" i="3"/>
  <c r="AC54" i="3" s="1"/>
  <c r="AI63" i="3"/>
  <c r="AJ63" i="3" s="1"/>
  <c r="AK63" i="3" s="1"/>
  <c r="AB63" i="3"/>
  <c r="AC63" i="3" s="1"/>
  <c r="AG17" i="3"/>
  <c r="AJ54" i="3"/>
  <c r="AK54" i="3" s="1"/>
  <c r="AB77" i="3"/>
  <c r="AC77" i="3" s="1"/>
  <c r="AI77" i="3"/>
  <c r="AJ77" i="3" s="1"/>
  <c r="AK77" i="3" s="1"/>
  <c r="AI79" i="3"/>
  <c r="AJ79" i="3" s="1"/>
  <c r="AK79" i="3" s="1"/>
  <c r="AB79" i="3"/>
  <c r="AC79" i="3" s="1"/>
  <c r="AJ36" i="3"/>
  <c r="AK36" i="3" s="1"/>
  <c r="AG49" i="3"/>
  <c r="AJ69" i="3"/>
  <c r="AK69" i="3" s="1"/>
  <c r="AB33" i="3"/>
  <c r="AC33" i="3" s="1"/>
  <c r="AG53" i="3"/>
  <c r="AJ53" i="3" s="1"/>
  <c r="AK53" i="3" s="1"/>
  <c r="AB53" i="3"/>
  <c r="AC53" i="3" s="1"/>
  <c r="AG55" i="3"/>
  <c r="AB58" i="3"/>
  <c r="AC58" i="3" s="1"/>
  <c r="AG58" i="3"/>
  <c r="AJ58" i="3" s="1"/>
  <c r="AK58" i="3" s="1"/>
  <c r="AB64" i="3"/>
  <c r="AC64" i="3" s="1"/>
  <c r="AG64" i="3"/>
  <c r="AJ64" i="3" s="1"/>
  <c r="AK64" i="3" s="1"/>
  <c r="AI16" i="3"/>
  <c r="AJ16" i="3" s="1"/>
  <c r="AK16" i="3" s="1"/>
  <c r="AB16" i="3"/>
  <c r="AC16" i="3" s="1"/>
  <c r="AB30" i="3"/>
  <c r="AC30" i="3" s="1"/>
  <c r="AH30" i="3"/>
  <c r="AJ30" i="3" s="1"/>
  <c r="AK30" i="3" s="1"/>
  <c r="AG51" i="3"/>
  <c r="AB61" i="3"/>
  <c r="AC61" i="3" s="1"/>
  <c r="AG61" i="3"/>
  <c r="AJ61" i="3" s="1"/>
  <c r="AK61" i="3" s="1"/>
  <c r="AG87" i="3"/>
  <c r="AJ25" i="3"/>
  <c r="AK25" i="3" s="1"/>
  <c r="AB27" i="3"/>
  <c r="AC27" i="3" s="1"/>
  <c r="AB18" i="3"/>
  <c r="AC18" i="3" s="1"/>
  <c r="AH18" i="3"/>
  <c r="AJ18" i="3" s="1"/>
  <c r="AK18" i="3" s="1"/>
  <c r="AI48" i="3"/>
  <c r="AJ48" i="3" s="1"/>
  <c r="AK48" i="3" s="1"/>
  <c r="AB48" i="3"/>
  <c r="AC48" i="3" s="1"/>
  <c r="AB67" i="3"/>
  <c r="AC67" i="3" s="1"/>
  <c r="AG67" i="3"/>
  <c r="AJ67" i="3" s="1"/>
  <c r="AK67" i="3" s="1"/>
  <c r="AJ33" i="3"/>
  <c r="AK33" i="3" s="1"/>
  <c r="AG13" i="3"/>
  <c r="AF149" i="3"/>
  <c r="S12" i="3"/>
  <c r="S13" i="3"/>
  <c r="L13" i="3"/>
  <c r="M13" i="3" s="1"/>
  <c r="L18" i="3"/>
  <c r="M18" i="3" s="1"/>
  <c r="AB24" i="3"/>
  <c r="AC24" i="3" s="1"/>
  <c r="T25" i="3"/>
  <c r="U25" i="3" s="1"/>
  <c r="T32" i="3"/>
  <c r="U32" i="3" s="1"/>
  <c r="AB38" i="3"/>
  <c r="AC38" i="3" s="1"/>
  <c r="M47" i="3"/>
  <c r="T61" i="3"/>
  <c r="U61" i="3" s="1"/>
  <c r="T66" i="3"/>
  <c r="U66" i="3" s="1"/>
  <c r="Y73" i="3"/>
  <c r="T74" i="3"/>
  <c r="U74" i="3" s="1"/>
  <c r="L92" i="3"/>
  <c r="M92" i="3" s="1"/>
  <c r="S92" i="3"/>
  <c r="AA92" i="3" s="1"/>
  <c r="AI92" i="3" s="1"/>
  <c r="AG94" i="3"/>
  <c r="AJ94" i="3" s="1"/>
  <c r="AK94" i="3" s="1"/>
  <c r="T100" i="3"/>
  <c r="U100" i="3" s="1"/>
  <c r="AB138" i="3"/>
  <c r="AC138" i="3" s="1"/>
  <c r="AJ155" i="3"/>
  <c r="AB159" i="3"/>
  <c r="AC159" i="3" s="1"/>
  <c r="Y171" i="3"/>
  <c r="T171" i="3"/>
  <c r="U171" i="3" s="1"/>
  <c r="AG204" i="3"/>
  <c r="AJ204" i="3" s="1"/>
  <c r="AK204" i="3" s="1"/>
  <c r="AB204" i="3"/>
  <c r="AC204" i="3" s="1"/>
  <c r="Z14" i="3"/>
  <c r="AH14" i="3" s="1"/>
  <c r="Z22" i="3"/>
  <c r="AH22" i="3" s="1"/>
  <c r="AB28" i="3"/>
  <c r="AC28" i="3" s="1"/>
  <c r="AA60" i="3"/>
  <c r="AI60" i="3" s="1"/>
  <c r="AJ60" i="3" s="1"/>
  <c r="AK60" i="3" s="1"/>
  <c r="X87" i="3"/>
  <c r="AA96" i="3"/>
  <c r="Y97" i="3"/>
  <c r="AB122" i="3"/>
  <c r="AC122" i="3" s="1"/>
  <c r="AG137" i="3"/>
  <c r="AG160" i="3"/>
  <c r="AG218" i="3"/>
  <c r="AJ218" i="3" s="1"/>
  <c r="AK218" i="3" s="1"/>
  <c r="AB218" i="3"/>
  <c r="AC218" i="3" s="1"/>
  <c r="AB19" i="3"/>
  <c r="AC19" i="3" s="1"/>
  <c r="L27" i="3"/>
  <c r="M27" i="3" s="1"/>
  <c r="T29" i="3"/>
  <c r="U29" i="3" s="1"/>
  <c r="AB35" i="3"/>
  <c r="AC35" i="3" s="1"/>
  <c r="L48" i="3"/>
  <c r="M48" i="3" s="1"/>
  <c r="T50" i="3"/>
  <c r="U50" i="3" s="1"/>
  <c r="AG59" i="3"/>
  <c r="AJ59" i="3" s="1"/>
  <c r="AK59" i="3" s="1"/>
  <c r="T62" i="3"/>
  <c r="U62" i="3" s="1"/>
  <c r="T67" i="3"/>
  <c r="U67" i="3" s="1"/>
  <c r="AA72" i="3"/>
  <c r="AI72" i="3" s="1"/>
  <c r="AJ72" i="3" s="1"/>
  <c r="AK72" i="3" s="1"/>
  <c r="S75" i="3"/>
  <c r="AA75" i="3" s="1"/>
  <c r="AI75" i="3" s="1"/>
  <c r="L79" i="3"/>
  <c r="M79" i="3" s="1"/>
  <c r="M107" i="3"/>
  <c r="Y128" i="3"/>
  <c r="Y136" i="3"/>
  <c r="Q149" i="3"/>
  <c r="T136" i="3"/>
  <c r="AG139" i="3"/>
  <c r="AI187" i="3"/>
  <c r="AB194" i="3"/>
  <c r="AC194" i="3" s="1"/>
  <c r="L16" i="3"/>
  <c r="M16" i="3" s="1"/>
  <c r="T33" i="3"/>
  <c r="U33" i="3" s="1"/>
  <c r="T57" i="3"/>
  <c r="U57" i="3" s="1"/>
  <c r="AG71" i="3"/>
  <c r="AJ71" i="3" s="1"/>
  <c r="AK71" i="3" s="1"/>
  <c r="K537" i="3"/>
  <c r="T111" i="3"/>
  <c r="U111" i="3" s="1"/>
  <c r="Y111" i="3"/>
  <c r="AJ122" i="3"/>
  <c r="AK122" i="3" s="1"/>
  <c r="AB125" i="3"/>
  <c r="AC125" i="3" s="1"/>
  <c r="Y126" i="3"/>
  <c r="T138" i="3"/>
  <c r="U138" i="3" s="1"/>
  <c r="Y140" i="3"/>
  <c r="P149" i="3"/>
  <c r="P181" i="3"/>
  <c r="Y158" i="3"/>
  <c r="T158" i="3"/>
  <c r="U158" i="3" s="1"/>
  <c r="L190" i="3"/>
  <c r="M190" i="3" s="1"/>
  <c r="S190" i="3"/>
  <c r="K210" i="3"/>
  <c r="AJ194" i="3"/>
  <c r="AK194" i="3" s="1"/>
  <c r="AB220" i="3"/>
  <c r="AC220" i="3" s="1"/>
  <c r="AH233" i="3"/>
  <c r="AJ233" i="3" s="1"/>
  <c r="AK233" i="3" s="1"/>
  <c r="AB25" i="3"/>
  <c r="AC25" i="3" s="1"/>
  <c r="AB32" i="3"/>
  <c r="AC32" i="3" s="1"/>
  <c r="T54" i="3"/>
  <c r="U54" i="3" s="1"/>
  <c r="AB66" i="3"/>
  <c r="AC66" i="3" s="1"/>
  <c r="T68" i="3"/>
  <c r="U68" i="3" s="1"/>
  <c r="AG75" i="3"/>
  <c r="K81" i="3"/>
  <c r="AB100" i="3"/>
  <c r="AC100" i="3" s="1"/>
  <c r="L109" i="3"/>
  <c r="M109" i="3" s="1"/>
  <c r="S109" i="3"/>
  <c r="AA109" i="3" s="1"/>
  <c r="AI109" i="3" s="1"/>
  <c r="Y165" i="3"/>
  <c r="T165" i="3"/>
  <c r="U165" i="3" s="1"/>
  <c r="AB203" i="3"/>
  <c r="AC203" i="3" s="1"/>
  <c r="AG28" i="3"/>
  <c r="AJ28" i="3" s="1"/>
  <c r="AK28" i="3" s="1"/>
  <c r="T63" i="3"/>
  <c r="U63" i="3" s="1"/>
  <c r="Y76" i="3"/>
  <c r="T77" i="3"/>
  <c r="U77" i="3" s="1"/>
  <c r="AB88" i="3"/>
  <c r="AC88" i="3" s="1"/>
  <c r="AB99" i="3"/>
  <c r="AC99" i="3" s="1"/>
  <c r="Z107" i="3"/>
  <c r="R130" i="3"/>
  <c r="X109" i="3"/>
  <c r="AF109" i="3" s="1"/>
  <c r="P130" i="3"/>
  <c r="AB167" i="3"/>
  <c r="AC167" i="3" s="1"/>
  <c r="Y200" i="3"/>
  <c r="T200" i="3"/>
  <c r="U200" i="3" s="1"/>
  <c r="Y15" i="3"/>
  <c r="T18" i="3"/>
  <c r="U18" i="3" s="1"/>
  <c r="Y26" i="3"/>
  <c r="T31" i="3"/>
  <c r="U31" i="3" s="1"/>
  <c r="AB36" i="3"/>
  <c r="AC36" i="3" s="1"/>
  <c r="M39" i="3"/>
  <c r="AJ39" i="3"/>
  <c r="Y47" i="3"/>
  <c r="S55" i="3"/>
  <c r="AA55" i="3" s="1"/>
  <c r="AI55" i="3" s="1"/>
  <c r="AG56" i="3"/>
  <c r="AJ56" i="3" s="1"/>
  <c r="AK56" i="3" s="1"/>
  <c r="T94" i="3"/>
  <c r="U94" i="3" s="1"/>
  <c r="AG100" i="3"/>
  <c r="AJ100" i="3" s="1"/>
  <c r="AK100" i="3" s="1"/>
  <c r="S107" i="3"/>
  <c r="T107" i="3" s="1"/>
  <c r="T117" i="3"/>
  <c r="U117" i="3" s="1"/>
  <c r="T119" i="3"/>
  <c r="U119" i="3" s="1"/>
  <c r="Y120" i="3"/>
  <c r="T120" i="3"/>
  <c r="U120" i="3" s="1"/>
  <c r="AJ124" i="3"/>
  <c r="AK124" i="3" s="1"/>
  <c r="AJ125" i="3"/>
  <c r="AK125" i="3" s="1"/>
  <c r="AH136" i="3"/>
  <c r="Z147" i="3"/>
  <c r="AH147" i="3" s="1"/>
  <c r="AJ147" i="3" s="1"/>
  <c r="AK147" i="3" s="1"/>
  <c r="T147" i="3"/>
  <c r="U147" i="3" s="1"/>
  <c r="AJ159" i="3"/>
  <c r="AK159" i="3" s="1"/>
  <c r="S17" i="3"/>
  <c r="AA17" i="3" s="1"/>
  <c r="AI17" i="3" s="1"/>
  <c r="L17" i="3"/>
  <c r="M17" i="3" s="1"/>
  <c r="T27" i="3"/>
  <c r="U27" i="3" s="1"/>
  <c r="Y37" i="3"/>
  <c r="S49" i="3"/>
  <c r="AA49" i="3" s="1"/>
  <c r="AI49" i="3" s="1"/>
  <c r="L49" i="3"/>
  <c r="M49" i="3" s="1"/>
  <c r="AB57" i="3"/>
  <c r="AC57" i="3" s="1"/>
  <c r="T59" i="3"/>
  <c r="U59" i="3" s="1"/>
  <c r="T64" i="3"/>
  <c r="U64" i="3" s="1"/>
  <c r="AG74" i="3"/>
  <c r="AJ74" i="3" s="1"/>
  <c r="AK74" i="3" s="1"/>
  <c r="T79" i="3"/>
  <c r="U79" i="3" s="1"/>
  <c r="Z109" i="3"/>
  <c r="Y118" i="3"/>
  <c r="T118" i="3"/>
  <c r="U118" i="3" s="1"/>
  <c r="AJ138" i="3"/>
  <c r="AK138" i="3" s="1"/>
  <c r="X149" i="3"/>
  <c r="X181" i="3"/>
  <c r="AG163" i="3"/>
  <c r="AG176" i="3"/>
  <c r="AJ176" i="3" s="1"/>
  <c r="AK176" i="3" s="1"/>
  <c r="AB176" i="3"/>
  <c r="AC176" i="3" s="1"/>
  <c r="Y177" i="3"/>
  <c r="T177" i="3"/>
  <c r="U177" i="3" s="1"/>
  <c r="AB179" i="3"/>
  <c r="AC179" i="3" s="1"/>
  <c r="T16" i="3"/>
  <c r="U16" i="3" s="1"/>
  <c r="T19" i="3"/>
  <c r="U19" i="3" s="1"/>
  <c r="T28" i="3"/>
  <c r="U28" i="3" s="1"/>
  <c r="T38" i="3"/>
  <c r="U38" i="3" s="1"/>
  <c r="T39" i="3"/>
  <c r="T48" i="3"/>
  <c r="U48" i="3" s="1"/>
  <c r="Y70" i="3"/>
  <c r="T71" i="3"/>
  <c r="U71" i="3" s="1"/>
  <c r="Y78" i="3"/>
  <c r="Q81" i="3"/>
  <c r="AB91" i="3"/>
  <c r="AC91" i="3" s="1"/>
  <c r="AG92" i="3"/>
  <c r="Y110" i="3"/>
  <c r="M129" i="3"/>
  <c r="AJ129" i="3"/>
  <c r="AB129" i="3"/>
  <c r="T172" i="3"/>
  <c r="U172" i="3" s="1"/>
  <c r="Y172" i="3"/>
  <c r="AG228" i="3"/>
  <c r="AJ228" i="3" s="1"/>
  <c r="AK228" i="3" s="1"/>
  <c r="AB228" i="3"/>
  <c r="AC228" i="3" s="1"/>
  <c r="Q40" i="3"/>
  <c r="X46" i="3"/>
  <c r="P81" i="3"/>
  <c r="AB101" i="3"/>
  <c r="T101" i="3"/>
  <c r="AB169" i="3"/>
  <c r="AC169" i="3" s="1"/>
  <c r="AG169" i="3"/>
  <c r="AJ169" i="3" s="1"/>
  <c r="AK169" i="3" s="1"/>
  <c r="Q210" i="3"/>
  <c r="Y188" i="3"/>
  <c r="AB242" i="3"/>
  <c r="AC242" i="3" s="1"/>
  <c r="AG242" i="3"/>
  <c r="AJ242" i="3" s="1"/>
  <c r="AK242" i="3" s="1"/>
  <c r="R40" i="3"/>
  <c r="AG46" i="3"/>
  <c r="T87" i="3"/>
  <c r="Q102" i="3"/>
  <c r="M101" i="3"/>
  <c r="AG108" i="3"/>
  <c r="AG119" i="3"/>
  <c r="AJ119" i="3" s="1"/>
  <c r="AK119" i="3" s="1"/>
  <c r="AB119" i="3"/>
  <c r="AC119" i="3" s="1"/>
  <c r="Z141" i="3"/>
  <c r="T141" i="3"/>
  <c r="U141" i="3" s="1"/>
  <c r="Y208" i="3"/>
  <c r="T208" i="3"/>
  <c r="U208" i="3" s="1"/>
  <c r="AG234" i="3"/>
  <c r="AJ234" i="3" s="1"/>
  <c r="AK234" i="3" s="1"/>
  <c r="AB234" i="3"/>
  <c r="AC234" i="3" s="1"/>
  <c r="AB31" i="3"/>
  <c r="AC31" i="3" s="1"/>
  <c r="T53" i="3"/>
  <c r="U53" i="3" s="1"/>
  <c r="L54" i="3"/>
  <c r="M54" i="3" s="1"/>
  <c r="AG68" i="3"/>
  <c r="AJ68" i="3" s="1"/>
  <c r="AK68" i="3" s="1"/>
  <c r="AB69" i="3"/>
  <c r="AC69" i="3" s="1"/>
  <c r="R102" i="3"/>
  <c r="Z87" i="3"/>
  <c r="AB87" i="3" s="1"/>
  <c r="Y89" i="3"/>
  <c r="T89" i="3"/>
  <c r="U89" i="3" s="1"/>
  <c r="AB114" i="3"/>
  <c r="AC114" i="3" s="1"/>
  <c r="Y127" i="3"/>
  <c r="T127" i="3"/>
  <c r="U127" i="3" s="1"/>
  <c r="AA142" i="3"/>
  <c r="AI142" i="3" s="1"/>
  <c r="AJ142" i="3" s="1"/>
  <c r="AK142" i="3" s="1"/>
  <c r="T142" i="3"/>
  <c r="U142" i="3" s="1"/>
  <c r="AG146" i="3"/>
  <c r="AJ146" i="3" s="1"/>
  <c r="AK146" i="3" s="1"/>
  <c r="AB146" i="3"/>
  <c r="AC146" i="3" s="1"/>
  <c r="AF181" i="3"/>
  <c r="AG195" i="3"/>
  <c r="AJ195" i="3" s="1"/>
  <c r="AK195" i="3" s="1"/>
  <c r="AB195" i="3"/>
  <c r="AC195" i="3" s="1"/>
  <c r="AG196" i="3"/>
  <c r="AJ196" i="3" s="1"/>
  <c r="AK196" i="3" s="1"/>
  <c r="AB196" i="3"/>
  <c r="AC196" i="3" s="1"/>
  <c r="R149" i="3"/>
  <c r="Q181" i="3"/>
  <c r="AB180" i="3"/>
  <c r="T180" i="3"/>
  <c r="L192" i="3"/>
  <c r="M192" i="3" s="1"/>
  <c r="Y197" i="3"/>
  <c r="T197" i="3"/>
  <c r="U197" i="3" s="1"/>
  <c r="AJ199" i="3"/>
  <c r="AK199" i="3" s="1"/>
  <c r="R210" i="3"/>
  <c r="AI216" i="3"/>
  <c r="AG219" i="3"/>
  <c r="AJ219" i="3" s="1"/>
  <c r="AK219" i="3" s="1"/>
  <c r="AG253" i="3"/>
  <c r="K102" i="3"/>
  <c r="S137" i="3"/>
  <c r="AA137" i="3" s="1"/>
  <c r="AI137" i="3" s="1"/>
  <c r="L137" i="3"/>
  <c r="M137" i="3" s="1"/>
  <c r="R181" i="3"/>
  <c r="AH187" i="3"/>
  <c r="AH210" i="3" s="1"/>
  <c r="Z210" i="3"/>
  <c r="AF245" i="3"/>
  <c r="Y221" i="3"/>
  <c r="T221" i="3"/>
  <c r="U221" i="3" s="1"/>
  <c r="T229" i="3"/>
  <c r="U229" i="3" s="1"/>
  <c r="AB230" i="3"/>
  <c r="AC230" i="3" s="1"/>
  <c r="AJ236" i="3"/>
  <c r="AK236" i="3" s="1"/>
  <c r="AI294" i="3"/>
  <c r="AJ294" i="3" s="1"/>
  <c r="AK294" i="3" s="1"/>
  <c r="AB294" i="3"/>
  <c r="AC294" i="3" s="1"/>
  <c r="Y324" i="3"/>
  <c r="T324" i="3"/>
  <c r="U324" i="3" s="1"/>
  <c r="Z338" i="3"/>
  <c r="T338" i="3"/>
  <c r="U338" i="3" s="1"/>
  <c r="L87" i="3"/>
  <c r="T162" i="3"/>
  <c r="U162" i="3" s="1"/>
  <c r="AB164" i="3"/>
  <c r="AC164" i="3" s="1"/>
  <c r="T179" i="3"/>
  <c r="U179" i="3" s="1"/>
  <c r="AB187" i="3"/>
  <c r="AB199" i="3"/>
  <c r="AC199" i="3" s="1"/>
  <c r="AJ230" i="3"/>
  <c r="AK230" i="3" s="1"/>
  <c r="X245" i="3"/>
  <c r="AA256" i="3"/>
  <c r="T256" i="3"/>
  <c r="U256" i="3" s="1"/>
  <c r="AG282" i="3"/>
  <c r="T299" i="3"/>
  <c r="U299" i="3" s="1"/>
  <c r="Y299" i="3"/>
  <c r="L21" i="3"/>
  <c r="M21" i="3" s="1"/>
  <c r="T155" i="3"/>
  <c r="T173" i="3"/>
  <c r="U173" i="3" s="1"/>
  <c r="Y174" i="3"/>
  <c r="T174" i="3"/>
  <c r="U174" i="3" s="1"/>
  <c r="T178" i="3"/>
  <c r="U178" i="3" s="1"/>
  <c r="AB198" i="3"/>
  <c r="AC198" i="3" s="1"/>
  <c r="Y207" i="3"/>
  <c r="AB259" i="3"/>
  <c r="AC259" i="3" s="1"/>
  <c r="AB281" i="3"/>
  <c r="AC281" i="3" s="1"/>
  <c r="AG281" i="3"/>
  <c r="AJ281" i="3" s="1"/>
  <c r="AK281" i="3" s="1"/>
  <c r="Y252" i="3"/>
  <c r="T252" i="3"/>
  <c r="U252" i="3" s="1"/>
  <c r="T293" i="3"/>
  <c r="U293" i="3" s="1"/>
  <c r="Y293" i="3"/>
  <c r="Z354" i="3"/>
  <c r="R378" i="3"/>
  <c r="AB155" i="3"/>
  <c r="AA156" i="3"/>
  <c r="AB162" i="3"/>
  <c r="AC162" i="3" s="1"/>
  <c r="Y168" i="3"/>
  <c r="T168" i="3"/>
  <c r="U168" i="3" s="1"/>
  <c r="T169" i="3"/>
  <c r="U169" i="3" s="1"/>
  <c r="AB175" i="3"/>
  <c r="AC175" i="3" s="1"/>
  <c r="AH229" i="3"/>
  <c r="AJ229" i="3" s="1"/>
  <c r="AK229" i="3" s="1"/>
  <c r="AG239" i="3"/>
  <c r="AJ239" i="3" s="1"/>
  <c r="AK239" i="3" s="1"/>
  <c r="AB239" i="3"/>
  <c r="AC239" i="3" s="1"/>
  <c r="AH278" i="3"/>
  <c r="Y268" i="3"/>
  <c r="T268" i="3"/>
  <c r="U268" i="3" s="1"/>
  <c r="AI297" i="3"/>
  <c r="AJ297" i="3" s="1"/>
  <c r="AK297" i="3" s="1"/>
  <c r="AB297" i="3"/>
  <c r="AC297" i="3" s="1"/>
  <c r="T301" i="3"/>
  <c r="U301" i="3" s="1"/>
  <c r="Y301" i="3"/>
  <c r="AF107" i="3"/>
  <c r="T175" i="3"/>
  <c r="U175" i="3" s="1"/>
  <c r="X187" i="3"/>
  <c r="P210" i="3"/>
  <c r="T258" i="3"/>
  <c r="U258" i="3" s="1"/>
  <c r="Y258" i="3"/>
  <c r="T292" i="3"/>
  <c r="U292" i="3" s="1"/>
  <c r="Y292" i="3"/>
  <c r="Q130" i="3"/>
  <c r="AG107" i="3"/>
  <c r="T113" i="3"/>
  <c r="U113" i="3" s="1"/>
  <c r="T122" i="3"/>
  <c r="U122" i="3" s="1"/>
  <c r="AG187" i="3"/>
  <c r="AG190" i="3"/>
  <c r="M216" i="3"/>
  <c r="T219" i="3"/>
  <c r="U219" i="3" s="1"/>
  <c r="AJ222" i="3"/>
  <c r="AK222" i="3" s="1"/>
  <c r="X272" i="3"/>
  <c r="AG318" i="3"/>
  <c r="R272" i="3"/>
  <c r="Z251" i="3"/>
  <c r="AA254" i="3"/>
  <c r="AI254" i="3" s="1"/>
  <c r="AJ254" i="3" s="1"/>
  <c r="AK254" i="3" s="1"/>
  <c r="T254" i="3"/>
  <c r="U254" i="3" s="1"/>
  <c r="AB289" i="3"/>
  <c r="AC289" i="3" s="1"/>
  <c r="AH289" i="3"/>
  <c r="AJ289" i="3" s="1"/>
  <c r="AK289" i="3" s="1"/>
  <c r="T296" i="3"/>
  <c r="U296" i="3" s="1"/>
  <c r="Y296" i="3"/>
  <c r="AB305" i="3"/>
  <c r="AC305" i="3" s="1"/>
  <c r="L253" i="3"/>
  <c r="M253" i="3" s="1"/>
  <c r="S253" i="3"/>
  <c r="AG157" i="3"/>
  <c r="AJ157" i="3" s="1"/>
  <c r="AK157" i="3" s="1"/>
  <c r="AB157" i="3"/>
  <c r="AC157" i="3" s="1"/>
  <c r="AJ198" i="3"/>
  <c r="AK198" i="3" s="1"/>
  <c r="AJ203" i="3"/>
  <c r="AK203" i="3" s="1"/>
  <c r="Y206" i="3"/>
  <c r="T206" i="3"/>
  <c r="U206" i="3" s="1"/>
  <c r="Z245" i="3"/>
  <c r="AH216" i="3"/>
  <c r="AJ226" i="3"/>
  <c r="AK226" i="3" s="1"/>
  <c r="AF272" i="3"/>
  <c r="AA314" i="3"/>
  <c r="AB314" i="3" s="1"/>
  <c r="T342" i="3"/>
  <c r="U342" i="3" s="1"/>
  <c r="Y342" i="3"/>
  <c r="P245" i="3"/>
  <c r="AJ224" i="3"/>
  <c r="AK224" i="3" s="1"/>
  <c r="L256" i="3"/>
  <c r="M256" i="3" s="1"/>
  <c r="AB265" i="3"/>
  <c r="AC265" i="3" s="1"/>
  <c r="S320" i="3"/>
  <c r="AA320" i="3" s="1"/>
  <c r="AI320" i="3" s="1"/>
  <c r="L320" i="3"/>
  <c r="M320" i="3" s="1"/>
  <c r="Y322" i="3"/>
  <c r="T322" i="3"/>
  <c r="U322" i="3" s="1"/>
  <c r="AJ325" i="3"/>
  <c r="AK325" i="3" s="1"/>
  <c r="AA330" i="3"/>
  <c r="T330" i="3"/>
  <c r="U330" i="3" s="1"/>
  <c r="T339" i="3"/>
  <c r="U339" i="3" s="1"/>
  <c r="Y339" i="3"/>
  <c r="T346" i="3"/>
  <c r="U346" i="3" s="1"/>
  <c r="Y346" i="3"/>
  <c r="AB224" i="3"/>
  <c r="AC224" i="3" s="1"/>
  <c r="AB226" i="3"/>
  <c r="AC226" i="3" s="1"/>
  <c r="Q245" i="3"/>
  <c r="S282" i="3"/>
  <c r="AA282" i="3" s="1"/>
  <c r="AI282" i="3" s="1"/>
  <c r="L282" i="3"/>
  <c r="M282" i="3" s="1"/>
  <c r="T289" i="3"/>
  <c r="U289" i="3" s="1"/>
  <c r="AJ306" i="3"/>
  <c r="AK306" i="3" s="1"/>
  <c r="AG368" i="3"/>
  <c r="AJ368" i="3" s="1"/>
  <c r="AK368" i="3" s="1"/>
  <c r="AB368" i="3"/>
  <c r="AC368" i="3" s="1"/>
  <c r="Z395" i="3"/>
  <c r="T395" i="3"/>
  <c r="U395" i="3" s="1"/>
  <c r="T192" i="3"/>
  <c r="U192" i="3" s="1"/>
  <c r="AB236" i="3"/>
  <c r="AC236" i="3" s="1"/>
  <c r="T238" i="3"/>
  <c r="U238" i="3" s="1"/>
  <c r="R245" i="3"/>
  <c r="S251" i="3"/>
  <c r="K272" i="3"/>
  <c r="L251" i="3"/>
  <c r="Y284" i="3"/>
  <c r="AG291" i="3"/>
  <c r="Y320" i="3"/>
  <c r="Y361" i="3"/>
  <c r="T361" i="3"/>
  <c r="U361" i="3" s="1"/>
  <c r="AG371" i="3"/>
  <c r="AJ371" i="3" s="1"/>
  <c r="AK371" i="3" s="1"/>
  <c r="AB371" i="3"/>
  <c r="AC371" i="3" s="1"/>
  <c r="AA374" i="3"/>
  <c r="AI374" i="3" s="1"/>
  <c r="T374" i="3"/>
  <c r="U374" i="3" s="1"/>
  <c r="Y408" i="3"/>
  <c r="L177" i="3"/>
  <c r="M177" i="3" s="1"/>
  <c r="T220" i="3"/>
  <c r="U220" i="3" s="1"/>
  <c r="T226" i="3"/>
  <c r="U226" i="3" s="1"/>
  <c r="T233" i="3"/>
  <c r="U233" i="3" s="1"/>
  <c r="P272" i="3"/>
  <c r="Y263" i="3"/>
  <c r="T263" i="3"/>
  <c r="U263" i="3" s="1"/>
  <c r="AB271" i="3"/>
  <c r="X308" i="3"/>
  <c r="AF279" i="3"/>
  <c r="AF308" i="3" s="1"/>
  <c r="Y288" i="3"/>
  <c r="Y290" i="3"/>
  <c r="K308" i="3"/>
  <c r="S317" i="3"/>
  <c r="AA317" i="3" s="1"/>
  <c r="AI317" i="3" s="1"/>
  <c r="L317" i="3"/>
  <c r="M317" i="3" s="1"/>
  <c r="AG331" i="3"/>
  <c r="AJ331" i="3" s="1"/>
  <c r="AK331" i="3" s="1"/>
  <c r="AG362" i="3"/>
  <c r="AJ362" i="3" s="1"/>
  <c r="AK362" i="3" s="1"/>
  <c r="AB362" i="3"/>
  <c r="AC362" i="3" s="1"/>
  <c r="X365" i="3"/>
  <c r="P378" i="3"/>
  <c r="T366" i="3"/>
  <c r="U366" i="3" s="1"/>
  <c r="Y366" i="3"/>
  <c r="AB189" i="3"/>
  <c r="AC189" i="3" s="1"/>
  <c r="AB191" i="3"/>
  <c r="AC191" i="3" s="1"/>
  <c r="T194" i="3"/>
  <c r="U194" i="3" s="1"/>
  <c r="T203" i="3"/>
  <c r="U203" i="3" s="1"/>
  <c r="AB222" i="3"/>
  <c r="AC222" i="3" s="1"/>
  <c r="T232" i="3"/>
  <c r="U232" i="3" s="1"/>
  <c r="T234" i="3"/>
  <c r="U234" i="3" s="1"/>
  <c r="Y241" i="3"/>
  <c r="Q272" i="3"/>
  <c r="Y257" i="3"/>
  <c r="T257" i="3"/>
  <c r="U257" i="3" s="1"/>
  <c r="T262" i="3"/>
  <c r="U262" i="3" s="1"/>
  <c r="T278" i="3"/>
  <c r="Q308" i="3"/>
  <c r="Y279" i="3"/>
  <c r="T279" i="3"/>
  <c r="U279" i="3" s="1"/>
  <c r="T280" i="3"/>
  <c r="U280" i="3" s="1"/>
  <c r="Y285" i="3"/>
  <c r="AJ286" i="3"/>
  <c r="AK286" i="3" s="1"/>
  <c r="Y287" i="3"/>
  <c r="K348" i="3"/>
  <c r="L316" i="3"/>
  <c r="M316" i="3" s="1"/>
  <c r="S318" i="3"/>
  <c r="AG390" i="3"/>
  <c r="AJ390" i="3" s="1"/>
  <c r="AK390" i="3" s="1"/>
  <c r="AB390" i="3"/>
  <c r="AC390" i="3" s="1"/>
  <c r="AB261" i="3"/>
  <c r="AC261" i="3" s="1"/>
  <c r="R308" i="3"/>
  <c r="Z303" i="3"/>
  <c r="T303" i="3"/>
  <c r="U303" i="3" s="1"/>
  <c r="Y317" i="3"/>
  <c r="AA319" i="3"/>
  <c r="AI319" i="3" s="1"/>
  <c r="T319" i="3"/>
  <c r="U319" i="3" s="1"/>
  <c r="Z333" i="3"/>
  <c r="AH333" i="3" s="1"/>
  <c r="T333" i="3"/>
  <c r="U333" i="3" s="1"/>
  <c r="T413" i="3"/>
  <c r="U413" i="3" s="1"/>
  <c r="Y413" i="3"/>
  <c r="AA389" i="3"/>
  <c r="AI389" i="3" s="1"/>
  <c r="T389" i="3"/>
  <c r="U389" i="3" s="1"/>
  <c r="Y192" i="3"/>
  <c r="Y201" i="3"/>
  <c r="AG223" i="3"/>
  <c r="T224" i="3"/>
  <c r="U224" i="3" s="1"/>
  <c r="AG227" i="3"/>
  <c r="AJ240" i="3"/>
  <c r="AK240" i="3" s="1"/>
  <c r="Y266" i="3"/>
  <c r="T266" i="3"/>
  <c r="U266" i="3" s="1"/>
  <c r="AA280" i="3"/>
  <c r="AI280" i="3" s="1"/>
  <c r="AJ280" i="3" s="1"/>
  <c r="AK280" i="3" s="1"/>
  <c r="AB286" i="3"/>
  <c r="AC286" i="3" s="1"/>
  <c r="Z300" i="3"/>
  <c r="T300" i="3"/>
  <c r="U300" i="3" s="1"/>
  <c r="P308" i="3"/>
  <c r="AG319" i="3"/>
  <c r="AG333" i="3"/>
  <c r="AB369" i="3"/>
  <c r="AC369" i="3" s="1"/>
  <c r="AG369" i="3"/>
  <c r="AJ369" i="3" s="1"/>
  <c r="AK369" i="3" s="1"/>
  <c r="Y407" i="3"/>
  <c r="T407" i="3"/>
  <c r="U407" i="3" s="1"/>
  <c r="AB410" i="3"/>
  <c r="AC410" i="3" s="1"/>
  <c r="AG410" i="3"/>
  <c r="AJ410" i="3" s="1"/>
  <c r="AK410" i="3" s="1"/>
  <c r="L163" i="3"/>
  <c r="M163" i="3" s="1"/>
  <c r="AB232" i="3"/>
  <c r="AC232" i="3" s="1"/>
  <c r="T236" i="3"/>
  <c r="U236" i="3" s="1"/>
  <c r="AB240" i="3"/>
  <c r="AC240" i="3" s="1"/>
  <c r="M244" i="3"/>
  <c r="AJ244" i="3"/>
  <c r="AB244" i="3"/>
  <c r="Y251" i="3"/>
  <c r="AG261" i="3"/>
  <c r="AJ261" i="3" s="1"/>
  <c r="AK261" i="3" s="1"/>
  <c r="AB262" i="3"/>
  <c r="AC262" i="3" s="1"/>
  <c r="T265" i="3"/>
  <c r="U265" i="3" s="1"/>
  <c r="Y278" i="3"/>
  <c r="Y304" i="3"/>
  <c r="AA315" i="3"/>
  <c r="T315" i="3"/>
  <c r="U315" i="3" s="1"/>
  <c r="S316" i="3"/>
  <c r="AA316" i="3" s="1"/>
  <c r="T336" i="3"/>
  <c r="U336" i="3" s="1"/>
  <c r="Y336" i="3"/>
  <c r="AG356" i="3"/>
  <c r="AF415" i="3"/>
  <c r="T375" i="3"/>
  <c r="U375" i="3" s="1"/>
  <c r="Y375" i="3"/>
  <c r="AG384" i="3"/>
  <c r="T198" i="3"/>
  <c r="U198" i="3" s="1"/>
  <c r="Y225" i="3"/>
  <c r="T225" i="3"/>
  <c r="U225" i="3" s="1"/>
  <c r="T230" i="3"/>
  <c r="U230" i="3" s="1"/>
  <c r="Y260" i="3"/>
  <c r="T260" i="3"/>
  <c r="U260" i="3" s="1"/>
  <c r="S284" i="3"/>
  <c r="AA284" i="3" s="1"/>
  <c r="AI284" i="3" s="1"/>
  <c r="L284" i="3"/>
  <c r="M284" i="3" s="1"/>
  <c r="AG302" i="3"/>
  <c r="AJ302" i="3" s="1"/>
  <c r="AK302" i="3" s="1"/>
  <c r="AB302" i="3"/>
  <c r="AC302" i="3" s="1"/>
  <c r="X348" i="3"/>
  <c r="AF314" i="3"/>
  <c r="AF348" i="3" s="1"/>
  <c r="AG332" i="3"/>
  <c r="AJ332" i="3" s="1"/>
  <c r="AK332" i="3" s="1"/>
  <c r="AB332" i="3"/>
  <c r="AC332" i="3" s="1"/>
  <c r="Y269" i="3"/>
  <c r="T269" i="3"/>
  <c r="U269" i="3" s="1"/>
  <c r="AG314" i="3"/>
  <c r="T323" i="3"/>
  <c r="U323" i="3" s="1"/>
  <c r="Y323" i="3"/>
  <c r="S291" i="3"/>
  <c r="AA291" i="3" s="1"/>
  <c r="AI291" i="3" s="1"/>
  <c r="AJ305" i="3"/>
  <c r="AK305" i="3" s="1"/>
  <c r="T329" i="3"/>
  <c r="U329" i="3" s="1"/>
  <c r="AJ355" i="3"/>
  <c r="AK355" i="3" s="1"/>
  <c r="T369" i="3"/>
  <c r="U369" i="3" s="1"/>
  <c r="S392" i="3"/>
  <c r="AA392" i="3" s="1"/>
  <c r="AI392" i="3" s="1"/>
  <c r="L392" i="3"/>
  <c r="M392" i="3" s="1"/>
  <c r="AG433" i="3"/>
  <c r="AJ433" i="3" s="1"/>
  <c r="AK433" i="3" s="1"/>
  <c r="AB433" i="3"/>
  <c r="AC433" i="3" s="1"/>
  <c r="AG457" i="3"/>
  <c r="AJ457" i="3" s="1"/>
  <c r="AK457" i="3" s="1"/>
  <c r="AB457" i="3"/>
  <c r="AC457" i="3" s="1"/>
  <c r="AG337" i="3"/>
  <c r="AJ337" i="3" s="1"/>
  <c r="AK337" i="3" s="1"/>
  <c r="Y341" i="3"/>
  <c r="T341" i="3"/>
  <c r="U341" i="3" s="1"/>
  <c r="L356" i="3"/>
  <c r="M356" i="3" s="1"/>
  <c r="S356" i="3"/>
  <c r="AG365" i="3"/>
  <c r="AG402" i="3"/>
  <c r="Y475" i="3"/>
  <c r="T475" i="3"/>
  <c r="U475" i="3" s="1"/>
  <c r="L226" i="3"/>
  <c r="M226" i="3" s="1"/>
  <c r="T305" i="3"/>
  <c r="U305" i="3" s="1"/>
  <c r="Y335" i="3"/>
  <c r="T335" i="3"/>
  <c r="U335" i="3" s="1"/>
  <c r="Y358" i="3"/>
  <c r="Y363" i="3"/>
  <c r="Y372" i="3"/>
  <c r="T372" i="3"/>
  <c r="U372" i="3" s="1"/>
  <c r="AG374" i="3"/>
  <c r="AG389" i="3"/>
  <c r="T402" i="3"/>
  <c r="U402" i="3" s="1"/>
  <c r="Z402" i="3"/>
  <c r="AH402" i="3" s="1"/>
  <c r="AJ367" i="3"/>
  <c r="AK367" i="3" s="1"/>
  <c r="T377" i="3"/>
  <c r="M377" i="3"/>
  <c r="AJ377" i="3"/>
  <c r="AG406" i="3"/>
  <c r="AJ406" i="3" s="1"/>
  <c r="AK406" i="3" s="1"/>
  <c r="AB406" i="3"/>
  <c r="AC406" i="3" s="1"/>
  <c r="AA439" i="3"/>
  <c r="AI439" i="3" s="1"/>
  <c r="T439" i="3"/>
  <c r="U439" i="3" s="1"/>
  <c r="P348" i="3"/>
  <c r="Q415" i="3"/>
  <c r="T384" i="3"/>
  <c r="AG405" i="3"/>
  <c r="T421" i="3"/>
  <c r="L279" i="3"/>
  <c r="M279" i="3" s="1"/>
  <c r="Q348" i="3"/>
  <c r="T314" i="3"/>
  <c r="AG345" i="3"/>
  <c r="AJ345" i="3" s="1"/>
  <c r="AK345" i="3" s="1"/>
  <c r="T355" i="3"/>
  <c r="U355" i="3" s="1"/>
  <c r="R415" i="3"/>
  <c r="AJ386" i="3"/>
  <c r="AK386" i="3" s="1"/>
  <c r="L393" i="3"/>
  <c r="M393" i="3" s="1"/>
  <c r="S393" i="3"/>
  <c r="AG399" i="3"/>
  <c r="T405" i="3"/>
  <c r="U405" i="3" s="1"/>
  <c r="Z405" i="3"/>
  <c r="AH405" i="3" s="1"/>
  <c r="AG412" i="3"/>
  <c r="L283" i="3"/>
  <c r="M283" i="3" s="1"/>
  <c r="AB307" i="3"/>
  <c r="M307" i="3"/>
  <c r="R348" i="3"/>
  <c r="AB344" i="3"/>
  <c r="AC344" i="3" s="1"/>
  <c r="AG357" i="3"/>
  <c r="AJ357" i="3" s="1"/>
  <c r="AK357" i="3" s="1"/>
  <c r="AB357" i="3"/>
  <c r="AC357" i="3" s="1"/>
  <c r="T371" i="3"/>
  <c r="U371" i="3" s="1"/>
  <c r="AB377" i="3"/>
  <c r="X415" i="3"/>
  <c r="AB386" i="3"/>
  <c r="AC386" i="3" s="1"/>
  <c r="Z398" i="3"/>
  <c r="T398" i="3"/>
  <c r="U398" i="3" s="1"/>
  <c r="T364" i="3"/>
  <c r="U364" i="3" s="1"/>
  <c r="Y364" i="3"/>
  <c r="AH384" i="3"/>
  <c r="K378" i="3"/>
  <c r="AG376" i="3"/>
  <c r="AJ376" i="3" s="1"/>
  <c r="AK376" i="3" s="1"/>
  <c r="AB376" i="3"/>
  <c r="AC376" i="3" s="1"/>
  <c r="AG396" i="3"/>
  <c r="AJ403" i="3"/>
  <c r="AK403" i="3" s="1"/>
  <c r="Q448" i="3"/>
  <c r="Z426" i="3"/>
  <c r="AH426" i="3" s="1"/>
  <c r="T426" i="3"/>
  <c r="U426" i="3" s="1"/>
  <c r="AB435" i="3"/>
  <c r="AC435" i="3" s="1"/>
  <c r="AG435" i="3"/>
  <c r="AJ435" i="3" s="1"/>
  <c r="AK435" i="3" s="1"/>
  <c r="T440" i="3"/>
  <c r="U440" i="3" s="1"/>
  <c r="Y440" i="3"/>
  <c r="Z445" i="3"/>
  <c r="AH445" i="3" s="1"/>
  <c r="AJ477" i="3"/>
  <c r="AK477" i="3" s="1"/>
  <c r="AF663" i="3"/>
  <c r="P503" i="3"/>
  <c r="X486" i="3"/>
  <c r="AB367" i="3"/>
  <c r="AC367" i="3" s="1"/>
  <c r="AG385" i="3"/>
  <c r="AJ385" i="3" s="1"/>
  <c r="AK385" i="3" s="1"/>
  <c r="AB385" i="3"/>
  <c r="AC385" i="3" s="1"/>
  <c r="T386" i="3"/>
  <c r="U386" i="3" s="1"/>
  <c r="Y391" i="3"/>
  <c r="T391" i="3"/>
  <c r="U391" i="3" s="1"/>
  <c r="AB403" i="3"/>
  <c r="AC403" i="3" s="1"/>
  <c r="T447" i="3"/>
  <c r="M447" i="3"/>
  <c r="AJ447" i="3"/>
  <c r="AB447" i="3"/>
  <c r="AB490" i="3"/>
  <c r="AC490" i="3" s="1"/>
  <c r="AG490" i="3"/>
  <c r="AJ490" i="3" s="1"/>
  <c r="AK490" i="3" s="1"/>
  <c r="M347" i="3"/>
  <c r="K415" i="3"/>
  <c r="T390" i="3"/>
  <c r="U390" i="3" s="1"/>
  <c r="AJ397" i="3"/>
  <c r="AK397" i="3" s="1"/>
  <c r="Y444" i="3"/>
  <c r="T444" i="3"/>
  <c r="U444" i="3" s="1"/>
  <c r="X448" i="3"/>
  <c r="T461" i="3"/>
  <c r="U461" i="3" s="1"/>
  <c r="Y461" i="3"/>
  <c r="S474" i="3"/>
  <c r="L474" i="3"/>
  <c r="M474" i="3" s="1"/>
  <c r="Q378" i="3"/>
  <c r="AB355" i="3"/>
  <c r="AC355" i="3" s="1"/>
  <c r="L357" i="3"/>
  <c r="M357" i="3" s="1"/>
  <c r="AG393" i="3"/>
  <c r="AJ394" i="3"/>
  <c r="AK394" i="3" s="1"/>
  <c r="AB397" i="3"/>
  <c r="AC397" i="3" s="1"/>
  <c r="Z399" i="3"/>
  <c r="AH399" i="3" s="1"/>
  <c r="AB401" i="3"/>
  <c r="AC401" i="3" s="1"/>
  <c r="S408" i="3"/>
  <c r="AA408" i="3" s="1"/>
  <c r="AI408" i="3" s="1"/>
  <c r="L408" i="3"/>
  <c r="M408" i="3" s="1"/>
  <c r="AF448" i="3"/>
  <c r="T425" i="3"/>
  <c r="U425" i="3" s="1"/>
  <c r="AG426" i="3"/>
  <c r="T435" i="3"/>
  <c r="U435" i="3" s="1"/>
  <c r="AG423" i="3"/>
  <c r="AJ423" i="3" s="1"/>
  <c r="AK423" i="3" s="1"/>
  <c r="AB423" i="3"/>
  <c r="AC423" i="3" s="1"/>
  <c r="AG439" i="3"/>
  <c r="L460" i="3"/>
  <c r="M460" i="3" s="1"/>
  <c r="S460" i="3"/>
  <c r="AA460" i="3" s="1"/>
  <c r="AI460" i="3" s="1"/>
  <c r="AG465" i="3"/>
  <c r="AJ465" i="3" s="1"/>
  <c r="AK465" i="3" s="1"/>
  <c r="AB465" i="3"/>
  <c r="AC465" i="3" s="1"/>
  <c r="AG474" i="3"/>
  <c r="T345" i="3"/>
  <c r="U345" i="3" s="1"/>
  <c r="T376" i="3"/>
  <c r="U376" i="3" s="1"/>
  <c r="AA384" i="3"/>
  <c r="P415" i="3"/>
  <c r="AG392" i="3"/>
  <c r="T406" i="3"/>
  <c r="U406" i="3" s="1"/>
  <c r="T357" i="3"/>
  <c r="U357" i="3" s="1"/>
  <c r="T367" i="3"/>
  <c r="U367" i="3" s="1"/>
  <c r="T385" i="3"/>
  <c r="U385" i="3" s="1"/>
  <c r="T403" i="3"/>
  <c r="U403" i="3" s="1"/>
  <c r="AG409" i="3"/>
  <c r="AJ422" i="3"/>
  <c r="AK422" i="3" s="1"/>
  <c r="Y467" i="3"/>
  <c r="AB471" i="3"/>
  <c r="AC471" i="3" s="1"/>
  <c r="Y432" i="3"/>
  <c r="T432" i="3"/>
  <c r="U432" i="3" s="1"/>
  <c r="AB464" i="3"/>
  <c r="AC464" i="3" s="1"/>
  <c r="K480" i="3"/>
  <c r="K667" i="3"/>
  <c r="S663" i="3"/>
  <c r="T495" i="3"/>
  <c r="U495" i="3" s="1"/>
  <c r="Y495" i="3"/>
  <c r="P448" i="3"/>
  <c r="Z460" i="3"/>
  <c r="AG464" i="3"/>
  <c r="AJ464" i="3" s="1"/>
  <c r="AK464" i="3" s="1"/>
  <c r="T472" i="3"/>
  <c r="U472" i="3" s="1"/>
  <c r="Z472" i="3"/>
  <c r="L663" i="3"/>
  <c r="AG445" i="3"/>
  <c r="AG458" i="3"/>
  <c r="AJ462" i="3"/>
  <c r="AK462" i="3" s="1"/>
  <c r="Y478" i="3"/>
  <c r="T478" i="3"/>
  <c r="U478" i="3" s="1"/>
  <c r="H23" i="7"/>
  <c r="R448" i="3"/>
  <c r="AJ421" i="3"/>
  <c r="T423" i="3"/>
  <c r="U423" i="3" s="1"/>
  <c r="AB462" i="3"/>
  <c r="AC462" i="3" s="1"/>
  <c r="Y473" i="3"/>
  <c r="Y667" i="3"/>
  <c r="AG663" i="3"/>
  <c r="Z667" i="3"/>
  <c r="Y491" i="3"/>
  <c r="T491" i="3"/>
  <c r="U491" i="3" s="1"/>
  <c r="AG429" i="3"/>
  <c r="Y431" i="3"/>
  <c r="T431" i="3"/>
  <c r="U431" i="3" s="1"/>
  <c r="AG438" i="3"/>
  <c r="AJ438" i="3" s="1"/>
  <c r="AK438" i="3" s="1"/>
  <c r="S458" i="3"/>
  <c r="T469" i="3"/>
  <c r="U469" i="3" s="1"/>
  <c r="Z469" i="3"/>
  <c r="AH667" i="3"/>
  <c r="AG486" i="3"/>
  <c r="AG476" i="3"/>
  <c r="AJ476" i="3" s="1"/>
  <c r="AK476" i="3" s="1"/>
  <c r="AB476" i="3"/>
  <c r="AC476" i="3" s="1"/>
  <c r="Y427" i="3"/>
  <c r="S428" i="3"/>
  <c r="L428" i="3"/>
  <c r="M428" i="3" s="1"/>
  <c r="P480" i="3"/>
  <c r="Z456" i="3"/>
  <c r="T466" i="3"/>
  <c r="U466" i="3" s="1"/>
  <c r="Z466" i="3"/>
  <c r="Y496" i="3"/>
  <c r="T496" i="3"/>
  <c r="U496" i="3" s="1"/>
  <c r="L384" i="3"/>
  <c r="AB436" i="3"/>
  <c r="AC436" i="3" s="1"/>
  <c r="AG436" i="3"/>
  <c r="AJ436" i="3" s="1"/>
  <c r="AK436" i="3" s="1"/>
  <c r="AG454" i="3"/>
  <c r="S456" i="3"/>
  <c r="AA456" i="3" s="1"/>
  <c r="AI456" i="3" s="1"/>
  <c r="T464" i="3"/>
  <c r="U464" i="3" s="1"/>
  <c r="K503" i="3"/>
  <c r="L486" i="3"/>
  <c r="S486" i="3"/>
  <c r="T486" i="3" s="1"/>
  <c r="AG487" i="3"/>
  <c r="AJ487" i="3" s="1"/>
  <c r="AK487" i="3" s="1"/>
  <c r="AB487" i="3"/>
  <c r="AC487" i="3" s="1"/>
  <c r="T489" i="3"/>
  <c r="U489" i="3" s="1"/>
  <c r="K448" i="3"/>
  <c r="AB421" i="3"/>
  <c r="Y434" i="3"/>
  <c r="T438" i="3"/>
  <c r="U438" i="3" s="1"/>
  <c r="AB442" i="3"/>
  <c r="AC442" i="3" s="1"/>
  <c r="AG442" i="3"/>
  <c r="AJ442" i="3" s="1"/>
  <c r="AK442" i="3" s="1"/>
  <c r="T454" i="3"/>
  <c r="T463" i="3"/>
  <c r="U463" i="3" s="1"/>
  <c r="Z463" i="3"/>
  <c r="AB477" i="3"/>
  <c r="AC477" i="3" s="1"/>
  <c r="L664" i="3"/>
  <c r="M664" i="3" s="1"/>
  <c r="S664" i="3"/>
  <c r="AA664" i="3" s="1"/>
  <c r="AI664" i="3" s="1"/>
  <c r="AJ664" i="3" s="1"/>
  <c r="AK664" i="3" s="1"/>
  <c r="AB665" i="3"/>
  <c r="AC665" i="3" s="1"/>
  <c r="Q667" i="3"/>
  <c r="Q503" i="3"/>
  <c r="T487" i="3"/>
  <c r="U487" i="3" s="1"/>
  <c r="P667" i="3"/>
  <c r="X664" i="3"/>
  <c r="AF664" i="3" s="1"/>
  <c r="M454" i="3"/>
  <c r="Q480" i="3"/>
  <c r="M666" i="3"/>
  <c r="Y493" i="3"/>
  <c r="T493" i="3"/>
  <c r="U493" i="3" s="1"/>
  <c r="AB529" i="3"/>
  <c r="AC529" i="3" s="1"/>
  <c r="AG534" i="3"/>
  <c r="AJ534" i="3" s="1"/>
  <c r="AK534" i="3" s="1"/>
  <c r="AB534" i="3"/>
  <c r="AC534" i="3" s="1"/>
  <c r="U547" i="3"/>
  <c r="AA549" i="3"/>
  <c r="AI549" i="3" s="1"/>
  <c r="T549" i="3"/>
  <c r="U549" i="3" s="1"/>
  <c r="X536" i="3"/>
  <c r="AF525" i="3"/>
  <c r="AF536" i="3" s="1"/>
  <c r="AG531" i="3"/>
  <c r="AJ531" i="3" s="1"/>
  <c r="AK531" i="3" s="1"/>
  <c r="AB531" i="3"/>
  <c r="AC531" i="3" s="1"/>
  <c r="AB553" i="3"/>
  <c r="AC553" i="3" s="1"/>
  <c r="L457" i="3"/>
  <c r="M457" i="3" s="1"/>
  <c r="T666" i="3"/>
  <c r="T488" i="3"/>
  <c r="U488" i="3" s="1"/>
  <c r="AG525" i="3"/>
  <c r="AG528" i="3"/>
  <c r="AJ528" i="3" s="1"/>
  <c r="AK528" i="3" s="1"/>
  <c r="AB528" i="3"/>
  <c r="AC528" i="3" s="1"/>
  <c r="AI547" i="3"/>
  <c r="AG549" i="3"/>
  <c r="L432" i="3"/>
  <c r="M432" i="3" s="1"/>
  <c r="T462" i="3"/>
  <c r="U462" i="3" s="1"/>
  <c r="T465" i="3"/>
  <c r="U465" i="3" s="1"/>
  <c r="T468" i="3"/>
  <c r="U468" i="3" s="1"/>
  <c r="T471" i="3"/>
  <c r="U471" i="3" s="1"/>
  <c r="M479" i="3"/>
  <c r="L487" i="3"/>
  <c r="M487" i="3" s="1"/>
  <c r="AB489" i="3"/>
  <c r="AC489" i="3" s="1"/>
  <c r="Y492" i="3"/>
  <c r="AG494" i="3"/>
  <c r="AJ494" i="3" s="1"/>
  <c r="AK494" i="3" s="1"/>
  <c r="AB494" i="3"/>
  <c r="AC494" i="3" s="1"/>
  <c r="AG516" i="3"/>
  <c r="AJ516" i="3" s="1"/>
  <c r="AK516" i="3" s="1"/>
  <c r="AB516" i="3"/>
  <c r="AC516" i="3" s="1"/>
  <c r="Z510" i="3"/>
  <c r="AH510" i="3" s="1"/>
  <c r="AJ510" i="3" s="1"/>
  <c r="AK510" i="3" s="1"/>
  <c r="T510" i="3"/>
  <c r="U510" i="3" s="1"/>
  <c r="Z513" i="3"/>
  <c r="AH513" i="3" s="1"/>
  <c r="AJ513" i="3" s="1"/>
  <c r="AK513" i="3" s="1"/>
  <c r="T513" i="3"/>
  <c r="U513" i="3" s="1"/>
  <c r="AG561" i="3"/>
  <c r="AJ561" i="3" s="1"/>
  <c r="AK561" i="3" s="1"/>
  <c r="AB561" i="3"/>
  <c r="AC561" i="3" s="1"/>
  <c r="Z503" i="3"/>
  <c r="AK535" i="3"/>
  <c r="U535" i="3"/>
  <c r="AC535" i="3" s="1"/>
  <c r="AI545" i="3"/>
  <c r="AJ545" i="3" s="1"/>
  <c r="AK545" i="3" s="1"/>
  <c r="AB545" i="3"/>
  <c r="AC545" i="3" s="1"/>
  <c r="X454" i="3"/>
  <c r="AG497" i="3"/>
  <c r="AJ497" i="3" s="1"/>
  <c r="AK497" i="3" s="1"/>
  <c r="AB497" i="3"/>
  <c r="AC497" i="3" s="1"/>
  <c r="AI527" i="3"/>
  <c r="AJ533" i="3"/>
  <c r="AK533" i="3" s="1"/>
  <c r="T457" i="3"/>
  <c r="U457" i="3" s="1"/>
  <c r="T476" i="3"/>
  <c r="U476" i="3" s="1"/>
  <c r="R520" i="3"/>
  <c r="T548" i="3"/>
  <c r="U548" i="3" s="1"/>
  <c r="AF508" i="3"/>
  <c r="AF520" i="3" s="1"/>
  <c r="X520" i="3"/>
  <c r="AG526" i="3"/>
  <c r="AJ526" i="3" s="1"/>
  <c r="AK526" i="3" s="1"/>
  <c r="AB526" i="3"/>
  <c r="AC526" i="3" s="1"/>
  <c r="Y499" i="3"/>
  <c r="T499" i="3"/>
  <c r="U499" i="3" s="1"/>
  <c r="AH486" i="3"/>
  <c r="AH503" i="3" s="1"/>
  <c r="AJ515" i="3"/>
  <c r="AK515" i="3" s="1"/>
  <c r="AB532" i="3"/>
  <c r="AC532" i="3" s="1"/>
  <c r="T546" i="3"/>
  <c r="U546" i="3" s="1"/>
  <c r="AG562" i="3"/>
  <c r="AJ562" i="3" s="1"/>
  <c r="AK562" i="3" s="1"/>
  <c r="AB562" i="3"/>
  <c r="AC562" i="3" s="1"/>
  <c r="Y498" i="3"/>
  <c r="Y501" i="3"/>
  <c r="S508" i="3"/>
  <c r="AH511" i="3"/>
  <c r="AJ511" i="3" s="1"/>
  <c r="AK511" i="3" s="1"/>
  <c r="AH514" i="3"/>
  <c r="AJ514" i="3" s="1"/>
  <c r="AK514" i="3" s="1"/>
  <c r="S518" i="3"/>
  <c r="AA518" i="3" s="1"/>
  <c r="AI518" i="3" s="1"/>
  <c r="AJ518" i="3" s="1"/>
  <c r="AK518" i="3" s="1"/>
  <c r="P520" i="3"/>
  <c r="AG529" i="3"/>
  <c r="AJ529" i="3" s="1"/>
  <c r="AK529" i="3" s="1"/>
  <c r="AG532" i="3"/>
  <c r="AJ532" i="3" s="1"/>
  <c r="AK532" i="3" s="1"/>
  <c r="T535" i="3"/>
  <c r="Y548" i="3"/>
  <c r="L549" i="3"/>
  <c r="M549" i="3" s="1"/>
  <c r="AG544" i="3"/>
  <c r="Y546" i="3"/>
  <c r="AG553" i="3"/>
  <c r="AJ553" i="3" s="1"/>
  <c r="AK553" i="3" s="1"/>
  <c r="AG569" i="3"/>
  <c r="AJ569" i="3" s="1"/>
  <c r="AK569" i="3" s="1"/>
  <c r="AB569" i="3"/>
  <c r="AC569" i="3" s="1"/>
  <c r="Y509" i="3"/>
  <c r="Y512" i="3"/>
  <c r="AG517" i="3"/>
  <c r="Y571" i="3"/>
  <c r="T571" i="3"/>
  <c r="U571" i="3" s="1"/>
  <c r="X586" i="3"/>
  <c r="T564" i="3"/>
  <c r="U564" i="3" s="1"/>
  <c r="Y564" i="3"/>
  <c r="AG575" i="3"/>
  <c r="AJ575" i="3" s="1"/>
  <c r="AK575" i="3" s="1"/>
  <c r="AB575" i="3"/>
  <c r="AC575" i="3" s="1"/>
  <c r="S517" i="3"/>
  <c r="T529" i="3"/>
  <c r="U529" i="3" s="1"/>
  <c r="T532" i="3"/>
  <c r="U532" i="3" s="1"/>
  <c r="AB535" i="3"/>
  <c r="L548" i="3"/>
  <c r="M548" i="3" s="1"/>
  <c r="L546" i="3"/>
  <c r="M546" i="3" s="1"/>
  <c r="T553" i="3"/>
  <c r="U553" i="3" s="1"/>
  <c r="AB577" i="3"/>
  <c r="AC577" i="3" s="1"/>
  <c r="AG577" i="3"/>
  <c r="AJ577" i="3" s="1"/>
  <c r="AK577" i="3" s="1"/>
  <c r="AB563" i="3"/>
  <c r="AC563" i="3" s="1"/>
  <c r="AG566" i="3"/>
  <c r="AJ566" i="3" s="1"/>
  <c r="AK566" i="3" s="1"/>
  <c r="AB566" i="3"/>
  <c r="AC566" i="3" s="1"/>
  <c r="AB515" i="3"/>
  <c r="AC515" i="3" s="1"/>
  <c r="AB533" i="3"/>
  <c r="AC533" i="3" s="1"/>
  <c r="K586" i="3"/>
  <c r="AJ581" i="3"/>
  <c r="AK581" i="3" s="1"/>
  <c r="P536" i="3"/>
  <c r="T561" i="3"/>
  <c r="U561" i="3" s="1"/>
  <c r="Y568" i="3"/>
  <c r="T568" i="3"/>
  <c r="U568" i="3" s="1"/>
  <c r="L508" i="3"/>
  <c r="T516" i="3"/>
  <c r="U516" i="3" s="1"/>
  <c r="T528" i="3"/>
  <c r="U528" i="3" s="1"/>
  <c r="T531" i="3"/>
  <c r="U531" i="3" s="1"/>
  <c r="T534" i="3"/>
  <c r="U534" i="3" s="1"/>
  <c r="Q536" i="3"/>
  <c r="M547" i="3"/>
  <c r="AG572" i="3"/>
  <c r="AJ572" i="3" s="1"/>
  <c r="AK572" i="3" s="1"/>
  <c r="AB572" i="3"/>
  <c r="AC572" i="3" s="1"/>
  <c r="P586" i="3"/>
  <c r="AF547" i="3"/>
  <c r="AF586" i="3" s="1"/>
  <c r="Y574" i="3"/>
  <c r="T574" i="3"/>
  <c r="U574" i="3" s="1"/>
  <c r="Q586" i="3"/>
  <c r="AB580" i="3"/>
  <c r="AC580" i="3" s="1"/>
  <c r="AG580" i="3"/>
  <c r="AJ580" i="3" s="1"/>
  <c r="AK580" i="3" s="1"/>
  <c r="R586" i="3"/>
  <c r="AH547" i="3"/>
  <c r="Y565" i="3"/>
  <c r="T565" i="3"/>
  <c r="U565" i="3" s="1"/>
  <c r="Y567" i="3"/>
  <c r="Y570" i="3"/>
  <c r="Y573" i="3"/>
  <c r="Y576" i="3"/>
  <c r="Y579" i="3"/>
  <c r="Y582" i="3"/>
  <c r="AJ556" i="3"/>
  <c r="AK556" i="3" s="1"/>
  <c r="AG551" i="3"/>
  <c r="AJ551" i="3" s="1"/>
  <c r="AK551" i="3" s="1"/>
  <c r="AB551" i="3"/>
  <c r="AC551" i="3" s="1"/>
  <c r="AG597" i="3"/>
  <c r="T566" i="3"/>
  <c r="U566" i="3" s="1"/>
  <c r="T569" i="3"/>
  <c r="U569" i="3" s="1"/>
  <c r="T572" i="3"/>
  <c r="U572" i="3" s="1"/>
  <c r="T575" i="3"/>
  <c r="U575" i="3" s="1"/>
  <c r="AF657" i="3"/>
  <c r="AJ603" i="3"/>
  <c r="AK603" i="3" s="1"/>
  <c r="T599" i="3"/>
  <c r="U599" i="3" s="1"/>
  <c r="AB541" i="3"/>
  <c r="AC541" i="3" s="1"/>
  <c r="AB559" i="3"/>
  <c r="AC559" i="3" s="1"/>
  <c r="AJ599" i="3"/>
  <c r="AK599" i="3" s="1"/>
  <c r="T577" i="3"/>
  <c r="U577" i="3" s="1"/>
  <c r="T580" i="3"/>
  <c r="U580" i="3" s="1"/>
  <c r="S550" i="3"/>
  <c r="AA550" i="3" s="1"/>
  <c r="AI550" i="3" s="1"/>
  <c r="L550" i="3"/>
  <c r="M550" i="3" s="1"/>
  <c r="AG602" i="3"/>
  <c r="AJ555" i="3"/>
  <c r="AK555" i="3" s="1"/>
  <c r="AB578" i="3"/>
  <c r="AC578" i="3" s="1"/>
  <c r="AB581" i="3"/>
  <c r="AC581" i="3" s="1"/>
  <c r="AJ558" i="3"/>
  <c r="AK558" i="3" s="1"/>
  <c r="Z560" i="3"/>
  <c r="T560" i="3"/>
  <c r="U560" i="3" s="1"/>
  <c r="AG598" i="3"/>
  <c r="AB555" i="3"/>
  <c r="AC555" i="3" s="1"/>
  <c r="Z557" i="3"/>
  <c r="T557" i="3"/>
  <c r="U557" i="3" s="1"/>
  <c r="AA552" i="3"/>
  <c r="AI552" i="3" s="1"/>
  <c r="T552" i="3"/>
  <c r="U552" i="3" s="1"/>
  <c r="Z542" i="3"/>
  <c r="T542" i="3"/>
  <c r="U542" i="3" s="1"/>
  <c r="AJ541" i="3"/>
  <c r="AK541" i="3" s="1"/>
  <c r="AJ559" i="3"/>
  <c r="AK559" i="3" s="1"/>
  <c r="T603" i="3"/>
  <c r="U603" i="3" s="1"/>
  <c r="Y550" i="3"/>
  <c r="L551" i="3"/>
  <c r="M551" i="3" s="1"/>
  <c r="AG552" i="3"/>
  <c r="Z604" i="3"/>
  <c r="Z596" i="3"/>
  <c r="L600" i="3"/>
  <c r="M600" i="3" s="1"/>
  <c r="S600" i="3"/>
  <c r="AA600" i="3" s="1"/>
  <c r="AI600" i="3" s="1"/>
  <c r="AJ600" i="3" s="1"/>
  <c r="AK600" i="3" s="1"/>
  <c r="AB618" i="3"/>
  <c r="AC618" i="3" s="1"/>
  <c r="AG618" i="3"/>
  <c r="AJ618" i="3" s="1"/>
  <c r="AK618" i="3" s="1"/>
  <c r="AB625" i="3"/>
  <c r="AC625" i="3" s="1"/>
  <c r="AB627" i="3"/>
  <c r="AC627" i="3" s="1"/>
  <c r="AG627" i="3"/>
  <c r="AJ627" i="3" s="1"/>
  <c r="AK627" i="3" s="1"/>
  <c r="AB634" i="3"/>
  <c r="AC634" i="3" s="1"/>
  <c r="P657" i="3"/>
  <c r="S602" i="3"/>
  <c r="S598" i="3"/>
  <c r="AG611" i="3"/>
  <c r="T623" i="3"/>
  <c r="U623" i="3" s="1"/>
  <c r="Z623" i="3"/>
  <c r="AH623" i="3" s="1"/>
  <c r="AJ623" i="3" s="1"/>
  <c r="AK623" i="3" s="1"/>
  <c r="AB628" i="3"/>
  <c r="AC628" i="3" s="1"/>
  <c r="AB631" i="3"/>
  <c r="AC631" i="3" s="1"/>
  <c r="AG638" i="3"/>
  <c r="AG643" i="3"/>
  <c r="AJ643" i="3" s="1"/>
  <c r="AK643" i="3" s="1"/>
  <c r="AB643" i="3"/>
  <c r="AC643" i="3" s="1"/>
  <c r="AB648" i="3"/>
  <c r="AC648" i="3" s="1"/>
  <c r="AG648" i="3"/>
  <c r="AJ648" i="3" s="1"/>
  <c r="AK648" i="3" s="1"/>
  <c r="AB645" i="3"/>
  <c r="AC645" i="3" s="1"/>
  <c r="AG645" i="3"/>
  <c r="AJ645" i="3" s="1"/>
  <c r="AK645" i="3" s="1"/>
  <c r="R657" i="3"/>
  <c r="AB619" i="3"/>
  <c r="AC619" i="3" s="1"/>
  <c r="AG635" i="3"/>
  <c r="AG640" i="3"/>
  <c r="AJ640" i="3" s="1"/>
  <c r="AK640" i="3" s="1"/>
  <c r="AB640" i="3"/>
  <c r="AC640" i="3" s="1"/>
  <c r="T635" i="3"/>
  <c r="U635" i="3" s="1"/>
  <c r="Z635" i="3"/>
  <c r="AH635" i="3" s="1"/>
  <c r="AB642" i="3"/>
  <c r="AC642" i="3" s="1"/>
  <c r="AG642" i="3"/>
  <c r="AJ642" i="3" s="1"/>
  <c r="AK642" i="3" s="1"/>
  <c r="T601" i="3"/>
  <c r="L603" i="3"/>
  <c r="M603" i="3" s="1"/>
  <c r="AB603" i="3"/>
  <c r="AC603" i="3" s="1"/>
  <c r="L599" i="3"/>
  <c r="M599" i="3" s="1"/>
  <c r="AB599" i="3"/>
  <c r="AC599" i="3" s="1"/>
  <c r="AG650" i="3"/>
  <c r="AB558" i="3"/>
  <c r="AC558" i="3" s="1"/>
  <c r="T551" i="3"/>
  <c r="U551" i="3" s="1"/>
  <c r="AB583" i="3"/>
  <c r="AC583" i="3" s="1"/>
  <c r="AB621" i="3"/>
  <c r="AC621" i="3" s="1"/>
  <c r="AG621" i="3"/>
  <c r="AJ621" i="3" s="1"/>
  <c r="AK621" i="3" s="1"/>
  <c r="AJ637" i="3"/>
  <c r="AK637" i="3" s="1"/>
  <c r="AB639" i="3"/>
  <c r="AC639" i="3" s="1"/>
  <c r="AG639" i="3"/>
  <c r="AJ639" i="3" s="1"/>
  <c r="AK639" i="3" s="1"/>
  <c r="AG647" i="3"/>
  <c r="X657" i="3"/>
  <c r="L611" i="3"/>
  <c r="M611" i="3" s="1"/>
  <c r="S611" i="3"/>
  <c r="L612" i="3"/>
  <c r="M612" i="3" s="1"/>
  <c r="T541" i="3"/>
  <c r="U541" i="3" s="1"/>
  <c r="T556" i="3"/>
  <c r="U556" i="3" s="1"/>
  <c r="T559" i="3"/>
  <c r="U559" i="3" s="1"/>
  <c r="Y601" i="3"/>
  <c r="AB622" i="3"/>
  <c r="AC622" i="3" s="1"/>
  <c r="AG644" i="3"/>
  <c r="T620" i="3"/>
  <c r="U620" i="3" s="1"/>
  <c r="Z620" i="3"/>
  <c r="AH620" i="3" s="1"/>
  <c r="AJ620" i="3" s="1"/>
  <c r="AK620" i="3" s="1"/>
  <c r="AB636" i="3"/>
  <c r="AC636" i="3" s="1"/>
  <c r="AG636" i="3"/>
  <c r="AJ636" i="3" s="1"/>
  <c r="AK636" i="3" s="1"/>
  <c r="K657" i="3"/>
  <c r="AA601" i="3"/>
  <c r="T612" i="3"/>
  <c r="U612" i="3" s="1"/>
  <c r="AB624" i="3"/>
  <c r="AC624" i="3" s="1"/>
  <c r="AG624" i="3"/>
  <c r="AJ624" i="3" s="1"/>
  <c r="AK624" i="3" s="1"/>
  <c r="AB637" i="3"/>
  <c r="AC637" i="3" s="1"/>
  <c r="AG641" i="3"/>
  <c r="AG649" i="3"/>
  <c r="AJ649" i="3" s="1"/>
  <c r="AK649" i="3" s="1"/>
  <c r="AB649" i="3"/>
  <c r="AC649" i="3" s="1"/>
  <c r="L601" i="3"/>
  <c r="AJ619" i="3"/>
  <c r="AK619" i="3" s="1"/>
  <c r="AG630" i="3"/>
  <c r="AB633" i="3"/>
  <c r="AC633" i="3" s="1"/>
  <c r="AG633" i="3"/>
  <c r="AJ633" i="3" s="1"/>
  <c r="AK633" i="3" s="1"/>
  <c r="AG646" i="3"/>
  <c r="AJ646" i="3" s="1"/>
  <c r="AK646" i="3" s="1"/>
  <c r="AB646" i="3"/>
  <c r="AC646" i="3" s="1"/>
  <c r="Y626" i="3"/>
  <c r="Y629" i="3"/>
  <c r="Y632" i="3"/>
  <c r="T619" i="3"/>
  <c r="U619" i="3" s="1"/>
  <c r="T622" i="3"/>
  <c r="U622" i="3" s="1"/>
  <c r="T625" i="3"/>
  <c r="U625" i="3" s="1"/>
  <c r="T628" i="3"/>
  <c r="U628" i="3" s="1"/>
  <c r="T631" i="3"/>
  <c r="U631" i="3" s="1"/>
  <c r="T634" i="3"/>
  <c r="U634" i="3" s="1"/>
  <c r="T637" i="3"/>
  <c r="U637" i="3" s="1"/>
  <c r="Z638" i="3"/>
  <c r="AH638" i="3" s="1"/>
  <c r="T640" i="3"/>
  <c r="U640" i="3" s="1"/>
  <c r="Z641" i="3"/>
  <c r="AH641" i="3" s="1"/>
  <c r="T643" i="3"/>
  <c r="U643" i="3" s="1"/>
  <c r="Z644" i="3"/>
  <c r="AH644" i="3" s="1"/>
  <c r="T646" i="3"/>
  <c r="U646" i="3" s="1"/>
  <c r="Z647" i="3"/>
  <c r="AH647" i="3" s="1"/>
  <c r="T649" i="3"/>
  <c r="U649" i="3" s="1"/>
  <c r="Z650" i="3"/>
  <c r="AH650" i="3" s="1"/>
  <c r="AB614" i="3"/>
  <c r="AC614" i="3" s="1"/>
  <c r="AG614" i="3"/>
  <c r="AJ614" i="3" s="1"/>
  <c r="AK614" i="3" s="1"/>
  <c r="AB617" i="3"/>
  <c r="AC617" i="3" s="1"/>
  <c r="AG617" i="3"/>
  <c r="AJ617" i="3" s="1"/>
  <c r="AK617" i="3" s="1"/>
  <c r="Z612" i="3"/>
  <c r="AJ653" i="3"/>
  <c r="AK653" i="3" s="1"/>
  <c r="AB610" i="3"/>
  <c r="AC610" i="3" s="1"/>
  <c r="AH610" i="3"/>
  <c r="AJ610" i="3" s="1"/>
  <c r="AK610" i="3" s="1"/>
  <c r="AB652" i="3"/>
  <c r="AC652" i="3" s="1"/>
  <c r="AH652" i="3"/>
  <c r="AJ652" i="3" s="1"/>
  <c r="AK652" i="3" s="1"/>
  <c r="AH655" i="3"/>
  <c r="T592" i="3"/>
  <c r="U592" i="3" s="1"/>
  <c r="AB605" i="3"/>
  <c r="AC605" i="3" s="1"/>
  <c r="AG593" i="3"/>
  <c r="T595" i="3"/>
  <c r="U595" i="3" s="1"/>
  <c r="AG613" i="3"/>
  <c r="Y606" i="3"/>
  <c r="AJ592" i="3"/>
  <c r="AK592" i="3" s="1"/>
  <c r="AG616" i="3"/>
  <c r="AJ595" i="3"/>
  <c r="AK595" i="3" s="1"/>
  <c r="AB594" i="3"/>
  <c r="AC594" i="3" s="1"/>
  <c r="AG594" i="3"/>
  <c r="AJ594" i="3" s="1"/>
  <c r="AK594" i="3" s="1"/>
  <c r="AG609" i="3"/>
  <c r="AJ609" i="3" s="1"/>
  <c r="AK609" i="3" s="1"/>
  <c r="AB609" i="3"/>
  <c r="AC609" i="3" s="1"/>
  <c r="Z593" i="3"/>
  <c r="AH593" i="3" s="1"/>
  <c r="Z613" i="3"/>
  <c r="AH613" i="3" s="1"/>
  <c r="Z616" i="3"/>
  <c r="AH616" i="3" s="1"/>
  <c r="T653" i="3"/>
  <c r="U653" i="3" s="1"/>
  <c r="S606" i="3"/>
  <c r="AA606" i="3" s="1"/>
  <c r="AI606" i="3" s="1"/>
  <c r="T591" i="3"/>
  <c r="U591" i="3" s="1"/>
  <c r="T594" i="3"/>
  <c r="U594" i="3" s="1"/>
  <c r="T614" i="3"/>
  <c r="U614" i="3" s="1"/>
  <c r="T617" i="3"/>
  <c r="U617" i="3" s="1"/>
  <c r="T605" i="3"/>
  <c r="U605" i="3" s="1"/>
  <c r="AB592" i="3"/>
  <c r="AC592" i="3" s="1"/>
  <c r="AB595" i="3"/>
  <c r="AC595" i="3" s="1"/>
  <c r="AB653" i="3"/>
  <c r="AC653" i="3" s="1"/>
  <c r="D31" i="7"/>
  <c r="Z7" i="7"/>
  <c r="I7" i="7"/>
  <c r="BD9" i="7"/>
  <c r="R7" i="7"/>
  <c r="D9" i="7"/>
  <c r="AH7" i="7"/>
  <c r="D13" i="7"/>
  <c r="W55" i="1"/>
  <c r="T85" i="1"/>
  <c r="AE166" i="1"/>
  <c r="AQ166" i="1" s="1"/>
  <c r="AR166" i="1" s="1"/>
  <c r="AQ365" i="1"/>
  <c r="AR365" i="1" s="1"/>
  <c r="AF365" i="1"/>
  <c r="AQ472" i="1"/>
  <c r="AR472" i="1" s="1"/>
  <c r="AF472" i="1"/>
  <c r="AQ500" i="1"/>
  <c r="AR500" i="1" s="1"/>
  <c r="AF500" i="1"/>
  <c r="AI64" i="1"/>
  <c r="T248" i="1"/>
  <c r="AI338" i="1"/>
  <c r="AQ379" i="1"/>
  <c r="AR379" i="1" s="1"/>
  <c r="AF379" i="1"/>
  <c r="AF423" i="1"/>
  <c r="AQ423" i="1"/>
  <c r="AR423" i="1" s="1"/>
  <c r="AU432" i="1"/>
  <c r="AQ445" i="1"/>
  <c r="AR445" i="1" s="1"/>
  <c r="AF445" i="1"/>
  <c r="AQ453" i="1"/>
  <c r="AR453" i="1" s="1"/>
  <c r="AF453" i="1"/>
  <c r="AQ458" i="1"/>
  <c r="AR458" i="1" s="1"/>
  <c r="AF458" i="1"/>
  <c r="AU222" i="1"/>
  <c r="AE233" i="1"/>
  <c r="AF233" i="1" s="1"/>
  <c r="AI250" i="1"/>
  <c r="AF409" i="1"/>
  <c r="AQ409" i="1"/>
  <c r="AR409" i="1" s="1"/>
  <c r="AQ420" i="1"/>
  <c r="AR420" i="1" s="1"/>
  <c r="AF420" i="1"/>
  <c r="W107" i="1"/>
  <c r="T111" i="1"/>
  <c r="AI323" i="1"/>
  <c r="AQ338" i="1"/>
  <c r="AR338" i="1" s="1"/>
  <c r="AS340" i="1"/>
  <c r="W346" i="1"/>
  <c r="X346" i="1" s="1"/>
  <c r="Z346" i="1" s="1"/>
  <c r="AH346" i="1"/>
  <c r="AF405" i="1"/>
  <c r="AQ405" i="1"/>
  <c r="AR405" i="1" s="1"/>
  <c r="AF486" i="1"/>
  <c r="AQ486" i="1"/>
  <c r="AR486" i="1" s="1"/>
  <c r="AI356" i="1"/>
  <c r="AT356" i="1"/>
  <c r="AU356" i="1" s="1"/>
  <c r="AF483" i="1"/>
  <c r="AQ483" i="1"/>
  <c r="AR483" i="1" s="1"/>
  <c r="T113" i="1"/>
  <c r="AQ527" i="1"/>
  <c r="AR527" i="1" s="1"/>
  <c r="AF527" i="1"/>
  <c r="AQ359" i="1"/>
  <c r="AR359" i="1" s="1"/>
  <c r="AF359" i="1"/>
  <c r="AH52" i="1"/>
  <c r="AT52" i="1" s="1"/>
  <c r="AU52" i="1" s="1"/>
  <c r="V347" i="1"/>
  <c r="AE173" i="1"/>
  <c r="AF173" i="1" s="1"/>
  <c r="AH325" i="1"/>
  <c r="AT325" i="1" s="1"/>
  <c r="AU325" i="1" s="1"/>
  <c r="AE345" i="1"/>
  <c r="AQ345" i="1" s="1"/>
  <c r="AR345" i="1" s="1"/>
  <c r="AQ355" i="1"/>
  <c r="AR355" i="1" s="1"/>
  <c r="AF355" i="1"/>
  <c r="AF368" i="1"/>
  <c r="AQ368" i="1"/>
  <c r="AR368" i="1" s="1"/>
  <c r="AQ432" i="1"/>
  <c r="AR432" i="1" s="1"/>
  <c r="AF432" i="1"/>
  <c r="W60" i="1"/>
  <c r="AH318" i="1"/>
  <c r="AT318" i="1" s="1"/>
  <c r="AQ481" i="1"/>
  <c r="AR481" i="1" s="1"/>
  <c r="AF481" i="1"/>
  <c r="AQ490" i="1"/>
  <c r="AR490" i="1" s="1"/>
  <c r="AF490" i="1"/>
  <c r="W112" i="1"/>
  <c r="T134" i="1"/>
  <c r="X134" i="1" s="1"/>
  <c r="Z134" i="1" s="1"/>
  <c r="AQ184" i="1"/>
  <c r="AR184" i="1" s="1"/>
  <c r="W299" i="1"/>
  <c r="AF358" i="1"/>
  <c r="AQ358" i="1"/>
  <c r="AR358" i="1" s="1"/>
  <c r="AF406" i="1"/>
  <c r="AQ406" i="1"/>
  <c r="AR406" i="1" s="1"/>
  <c r="AQ426" i="1"/>
  <c r="AR426" i="1" s="1"/>
  <c r="AF426" i="1"/>
  <c r="AF456" i="1"/>
  <c r="AQ456" i="1"/>
  <c r="AR456" i="1" s="1"/>
  <c r="AI519" i="1"/>
  <c r="AT519" i="1"/>
  <c r="AU519" i="1" s="1"/>
  <c r="AH343" i="1"/>
  <c r="AT343" i="1" s="1"/>
  <c r="AU343" i="1" s="1"/>
  <c r="AE346" i="1"/>
  <c r="AH358" i="1"/>
  <c r="AT358" i="1" s="1"/>
  <c r="AU358" i="1" s="1"/>
  <c r="T365" i="1"/>
  <c r="X365" i="1" s="1"/>
  <c r="Z365" i="1" s="1"/>
  <c r="AU384" i="1"/>
  <c r="AH386" i="1"/>
  <c r="AT386" i="1" s="1"/>
  <c r="AU386" i="1" s="1"/>
  <c r="AS388" i="1"/>
  <c r="AU388" i="1" s="1"/>
  <c r="AH403" i="1"/>
  <c r="AT403" i="1" s="1"/>
  <c r="AU403" i="1" s="1"/>
  <c r="T420" i="1"/>
  <c r="W422" i="1"/>
  <c r="AH433" i="1"/>
  <c r="AT433" i="1" s="1"/>
  <c r="AH445" i="1"/>
  <c r="AH453" i="1"/>
  <c r="T456" i="1"/>
  <c r="W457" i="1"/>
  <c r="X457" i="1" s="1"/>
  <c r="Z457" i="1" s="1"/>
  <c r="T458" i="1"/>
  <c r="X458" i="1" s="1"/>
  <c r="T472" i="1"/>
  <c r="AE480" i="1"/>
  <c r="AF480" i="1" s="1"/>
  <c r="T488" i="1"/>
  <c r="AI489" i="1"/>
  <c r="AH492" i="1"/>
  <c r="AT492" i="1" s="1"/>
  <c r="AU492" i="1" s="1"/>
  <c r="AE499" i="1"/>
  <c r="AE502" i="1"/>
  <c r="W364" i="1"/>
  <c r="AS369" i="1"/>
  <c r="AU369" i="1" s="1"/>
  <c r="M391" i="1"/>
  <c r="AE401" i="1"/>
  <c r="AE402" i="1"/>
  <c r="AF402" i="1" s="1"/>
  <c r="M405" i="1"/>
  <c r="N405" i="1" s="1"/>
  <c r="W430" i="1"/>
  <c r="AH485" i="1"/>
  <c r="AT485" i="1" s="1"/>
  <c r="AU485" i="1" s="1"/>
  <c r="W487" i="1"/>
  <c r="T498" i="1"/>
  <c r="X498" i="1" s="1"/>
  <c r="Z498" i="1" s="1"/>
  <c r="AI502" i="1"/>
  <c r="W505" i="1"/>
  <c r="W519" i="1"/>
  <c r="X519" i="1" s="1"/>
  <c r="Z519" i="1" s="1"/>
  <c r="W524" i="1"/>
  <c r="AI507" i="1"/>
  <c r="T533" i="1"/>
  <c r="X533" i="1" s="1"/>
  <c r="Z533" i="1" s="1"/>
  <c r="T355" i="1"/>
  <c r="AH359" i="1"/>
  <c r="AT359" i="1" s="1"/>
  <c r="AU359" i="1" s="1"/>
  <c r="T361" i="1"/>
  <c r="AE364" i="1"/>
  <c r="AF364" i="1" s="1"/>
  <c r="T368" i="1"/>
  <c r="X368" i="1" s="1"/>
  <c r="Z368" i="1" s="1"/>
  <c r="W369" i="1"/>
  <c r="AE377" i="1"/>
  <c r="AF377" i="1" s="1"/>
  <c r="AH383" i="1"/>
  <c r="AT383" i="1" s="1"/>
  <c r="AU383" i="1" s="1"/>
  <c r="T399" i="1"/>
  <c r="T405" i="1"/>
  <c r="X405" i="1" s="1"/>
  <c r="AF418" i="1"/>
  <c r="W419" i="1"/>
  <c r="AE430" i="1"/>
  <c r="T436" i="1"/>
  <c r="X436" i="1" s="1"/>
  <c r="T440" i="1"/>
  <c r="X440" i="1" s="1"/>
  <c r="Z440" i="1" s="1"/>
  <c r="AB440" i="1" s="1"/>
  <c r="AC440" i="1" s="1"/>
  <c r="T441" i="1"/>
  <c r="W443" i="1"/>
  <c r="W452" i="1"/>
  <c r="T455" i="1"/>
  <c r="W471" i="1"/>
  <c r="AH474" i="1"/>
  <c r="AT474" i="1" s="1"/>
  <c r="AU474" i="1" s="1"/>
  <c r="T478" i="1"/>
  <c r="T483" i="1"/>
  <c r="AE501" i="1"/>
  <c r="AQ501" i="1" s="1"/>
  <c r="AR501" i="1" s="1"/>
  <c r="AE505" i="1"/>
  <c r="W511" i="1"/>
  <c r="AI512" i="1"/>
  <c r="T517" i="1"/>
  <c r="X517" i="1" s="1"/>
  <c r="Z517" i="1" s="1"/>
  <c r="AE519" i="1"/>
  <c r="AE524" i="1"/>
  <c r="AH526" i="1"/>
  <c r="AT526" i="1" s="1"/>
  <c r="AU496" i="1"/>
  <c r="AU502" i="1"/>
  <c r="AS507" i="1"/>
  <c r="AU507" i="1" s="1"/>
  <c r="AE508" i="1"/>
  <c r="AH515" i="1"/>
  <c r="AT515" i="1" s="1"/>
  <c r="AE518" i="1"/>
  <c r="AQ518" i="1" s="1"/>
  <c r="AR518" i="1" s="1"/>
  <c r="AI524" i="1"/>
  <c r="W361" i="1"/>
  <c r="W380" i="1"/>
  <c r="W388" i="1"/>
  <c r="T404" i="1"/>
  <c r="X404" i="1" s="1"/>
  <c r="T406" i="1"/>
  <c r="W431" i="1"/>
  <c r="T433" i="1"/>
  <c r="X433" i="1" s="1"/>
  <c r="W441" i="1"/>
  <c r="AI444" i="1"/>
  <c r="AE452" i="1"/>
  <c r="AQ452" i="1" s="1"/>
  <c r="AR452" i="1" s="1"/>
  <c r="T453" i="1"/>
  <c r="W455" i="1"/>
  <c r="AF470" i="1"/>
  <c r="W477" i="1"/>
  <c r="W483" i="1"/>
  <c r="AH486" i="1"/>
  <c r="AI486" i="1" s="1"/>
  <c r="T494" i="1"/>
  <c r="W496" i="1"/>
  <c r="AF497" i="1"/>
  <c r="W504" i="1"/>
  <c r="W523" i="1"/>
  <c r="X523" i="1" s="1"/>
  <c r="Z523" i="1" s="1"/>
  <c r="AS526" i="1"/>
  <c r="AH365" i="1"/>
  <c r="AT365" i="1" s="1"/>
  <c r="AU365" i="1" s="1"/>
  <c r="AI382" i="1"/>
  <c r="AK382" i="1" s="1"/>
  <c r="W390" i="1"/>
  <c r="T409" i="1"/>
  <c r="AF440" i="1"/>
  <c r="AI452" i="1"/>
  <c r="AI476" i="1"/>
  <c r="T495" i="1"/>
  <c r="X495" i="1" s="1"/>
  <c r="Z495" i="1" s="1"/>
  <c r="AB495" i="1" s="1"/>
  <c r="AC495" i="1" s="1"/>
  <c r="AH527" i="1"/>
  <c r="AE531" i="1"/>
  <c r="AA371" i="1"/>
  <c r="T358" i="1"/>
  <c r="X358" i="1" s="1"/>
  <c r="Z358" i="1" s="1"/>
  <c r="AB358" i="1" s="1"/>
  <c r="AC358" i="1" s="1"/>
  <c r="M378" i="1"/>
  <c r="T386" i="1"/>
  <c r="X386" i="1" s="1"/>
  <c r="AH391" i="1"/>
  <c r="AT391" i="1" s="1"/>
  <c r="AU391" i="1" s="1"/>
  <c r="T403" i="1"/>
  <c r="X403" i="1" s="1"/>
  <c r="W406" i="1"/>
  <c r="AI431" i="1"/>
  <c r="W438" i="1"/>
  <c r="AT443" i="1"/>
  <c r="AU443" i="1" s="1"/>
  <c r="AF447" i="1"/>
  <c r="S411" i="1"/>
  <c r="W425" i="1"/>
  <c r="T426" i="1"/>
  <c r="X426" i="1" s="1"/>
  <c r="Z426" i="1" s="1"/>
  <c r="AB426" i="1" s="1"/>
  <c r="AC426" i="1" s="1"/>
  <c r="AS431" i="1"/>
  <c r="AU431" i="1" s="1"/>
  <c r="AH436" i="1"/>
  <c r="AT436" i="1" s="1"/>
  <c r="AU436" i="1" s="1"/>
  <c r="AF437" i="1"/>
  <c r="AH440" i="1"/>
  <c r="AT440" i="1" s="1"/>
  <c r="AU440" i="1" s="1"/>
  <c r="AS444" i="1"/>
  <c r="AU444" i="1" s="1"/>
  <c r="AH446" i="1"/>
  <c r="AT446" i="1" s="1"/>
  <c r="AU446" i="1" s="1"/>
  <c r="AT447" i="1"/>
  <c r="AU447" i="1" s="1"/>
  <c r="T475" i="1"/>
  <c r="W402" i="1"/>
  <c r="AH405" i="1"/>
  <c r="AT405" i="1" s="1"/>
  <c r="AH450" i="1"/>
  <c r="AT450" i="1" s="1"/>
  <c r="AU450" i="1" s="1"/>
  <c r="AS452" i="1"/>
  <c r="AU452" i="1" s="1"/>
  <c r="AI483" i="1"/>
  <c r="W535" i="1"/>
  <c r="X535" i="1" s="1"/>
  <c r="Z535" i="1" s="1"/>
  <c r="AI345" i="1"/>
  <c r="AE370" i="1"/>
  <c r="AQ370" i="1" s="1"/>
  <c r="AR370" i="1" s="1"/>
  <c r="AH387" i="1"/>
  <c r="AT387" i="1" s="1"/>
  <c r="AU387" i="1" s="1"/>
  <c r="AU390" i="1"/>
  <c r="T407" i="1"/>
  <c r="X407" i="1" s="1"/>
  <c r="T422" i="1"/>
  <c r="AT430" i="1"/>
  <c r="AU430" i="1" s="1"/>
  <c r="W480" i="1"/>
  <c r="AT481" i="1"/>
  <c r="AU481" i="1" s="1"/>
  <c r="AI494" i="1"/>
  <c r="AU508" i="1"/>
  <c r="AU344" i="1"/>
  <c r="AI370" i="1"/>
  <c r="AH410" i="1"/>
  <c r="AT410" i="1" s="1"/>
  <c r="AI424" i="1"/>
  <c r="AE484" i="1"/>
  <c r="AQ484" i="1" s="1"/>
  <c r="AR484" i="1" s="1"/>
  <c r="AE489" i="1"/>
  <c r="AQ489" i="1" s="1"/>
  <c r="AR489" i="1" s="1"/>
  <c r="T515" i="1"/>
  <c r="X515" i="1" s="1"/>
  <c r="AI529" i="1"/>
  <c r="AT531" i="1"/>
  <c r="AU531" i="1" s="1"/>
  <c r="T32" i="1"/>
  <c r="X32" i="1" s="1"/>
  <c r="AU112" i="1"/>
  <c r="AH148" i="1"/>
  <c r="W258" i="1"/>
  <c r="AH276" i="1"/>
  <c r="AT276" i="1" s="1"/>
  <c r="W288" i="1"/>
  <c r="X288" i="1" s="1"/>
  <c r="Z288" i="1" s="1"/>
  <c r="AE319" i="1"/>
  <c r="AQ319" i="1" s="1"/>
  <c r="AR319" i="1" s="1"/>
  <c r="T60" i="1"/>
  <c r="AE68" i="1"/>
  <c r="AQ68" i="1" s="1"/>
  <c r="AR68" i="1" s="1"/>
  <c r="W168" i="1"/>
  <c r="T186" i="1"/>
  <c r="T299" i="1"/>
  <c r="X99" i="1"/>
  <c r="W109" i="1"/>
  <c r="S332" i="1"/>
  <c r="T34" i="1"/>
  <c r="AH134" i="1"/>
  <c r="AT134" i="1" s="1"/>
  <c r="AU134" i="1" s="1"/>
  <c r="W186" i="1"/>
  <c r="AE249" i="1"/>
  <c r="AF249" i="1" s="1"/>
  <c r="T255" i="1"/>
  <c r="W34" i="1"/>
  <c r="N12" i="1"/>
  <c r="P12" i="1" s="1"/>
  <c r="Q12" i="1" s="1"/>
  <c r="W113" i="1"/>
  <c r="T230" i="1"/>
  <c r="X230" i="1" s="1"/>
  <c r="Z230" i="1" s="1"/>
  <c r="AI34" i="1"/>
  <c r="AK34" i="1" s="1"/>
  <c r="AE36" i="1"/>
  <c r="AF36" i="1" s="1"/>
  <c r="AH59" i="1"/>
  <c r="AE62" i="1"/>
  <c r="AF62" i="1" s="1"/>
  <c r="AH65" i="1"/>
  <c r="AT65" i="1" s="1"/>
  <c r="AF80" i="1"/>
  <c r="W155" i="1"/>
  <c r="W216" i="1"/>
  <c r="T12" i="1"/>
  <c r="X12" i="1" s="1"/>
  <c r="Z12" i="1" s="1"/>
  <c r="W307" i="1"/>
  <c r="W327" i="1"/>
  <c r="W46" i="1"/>
  <c r="W166" i="1"/>
  <c r="X166" i="1" s="1"/>
  <c r="W86" i="1"/>
  <c r="X86" i="1" s="1"/>
  <c r="P90" i="1"/>
  <c r="Q90" i="1" s="1"/>
  <c r="T236" i="1"/>
  <c r="X236" i="1" s="1"/>
  <c r="T302" i="1"/>
  <c r="X302" i="1" s="1"/>
  <c r="Z302" i="1" s="1"/>
  <c r="AE22" i="1"/>
  <c r="T145" i="1"/>
  <c r="W182" i="1"/>
  <c r="AE211" i="1"/>
  <c r="AQ211" i="1" s="1"/>
  <c r="AR211" i="1" s="1"/>
  <c r="W215" i="1"/>
  <c r="AF323" i="1"/>
  <c r="AQ323" i="1"/>
  <c r="AR323" i="1" s="1"/>
  <c r="AF322" i="1"/>
  <c r="AQ322" i="1"/>
  <c r="AR322" i="1" s="1"/>
  <c r="AF33" i="1"/>
  <c r="AQ33" i="1"/>
  <c r="AR33" i="1" s="1"/>
  <c r="AH48" i="1"/>
  <c r="AT48" i="1" s="1"/>
  <c r="AE58" i="1"/>
  <c r="W62" i="1"/>
  <c r="AT64" i="1"/>
  <c r="AU64" i="1" s="1"/>
  <c r="W78" i="1"/>
  <c r="AI82" i="1"/>
  <c r="AI86" i="1"/>
  <c r="W118" i="1"/>
  <c r="W138" i="1"/>
  <c r="T168" i="1"/>
  <c r="W194" i="1"/>
  <c r="W209" i="1"/>
  <c r="W232" i="1"/>
  <c r="T283" i="1"/>
  <c r="T296" i="1"/>
  <c r="X296" i="1" s="1"/>
  <c r="W309" i="1"/>
  <c r="AE318" i="1"/>
  <c r="AQ318" i="1" s="1"/>
  <c r="AH321" i="1"/>
  <c r="AT321" i="1" s="1"/>
  <c r="AU321" i="1" s="1"/>
  <c r="T26" i="1"/>
  <c r="AF55" i="1"/>
  <c r="AE63" i="1"/>
  <c r="AQ63" i="1" s="1"/>
  <c r="AR63" i="1" s="1"/>
  <c r="T115" i="1"/>
  <c r="X115" i="1" s="1"/>
  <c r="Z115" i="1" s="1"/>
  <c r="AH233" i="1"/>
  <c r="AT233" i="1" s="1"/>
  <c r="AE258" i="1"/>
  <c r="AQ258" i="1" s="1"/>
  <c r="AR258" i="1" s="1"/>
  <c r="AH273" i="1"/>
  <c r="AT273" i="1" s="1"/>
  <c r="AE288" i="1"/>
  <c r="AQ288" i="1" s="1"/>
  <c r="AR288" i="1" s="1"/>
  <c r="AE328" i="1"/>
  <c r="T16" i="1"/>
  <c r="X16" i="1" s="1"/>
  <c r="AH19" i="1"/>
  <c r="AT19" i="1" s="1"/>
  <c r="AU19" i="1" s="1"/>
  <c r="AW19" i="1" s="1"/>
  <c r="AE47" i="1"/>
  <c r="AF47" i="1" s="1"/>
  <c r="W50" i="1"/>
  <c r="T61" i="1"/>
  <c r="X61" i="1" s="1"/>
  <c r="Z61" i="1" s="1"/>
  <c r="AB61" i="1" s="1"/>
  <c r="AC61" i="1" s="1"/>
  <c r="T80" i="1"/>
  <c r="X80" i="1" s="1"/>
  <c r="P88" i="1"/>
  <c r="Q88" i="1" s="1"/>
  <c r="AI92" i="1"/>
  <c r="T122" i="1"/>
  <c r="X122" i="1" s="1"/>
  <c r="Z122" i="1" s="1"/>
  <c r="AE189" i="1"/>
  <c r="AU232" i="1"/>
  <c r="W250" i="1"/>
  <c r="W304" i="1"/>
  <c r="H100" i="1"/>
  <c r="K160" i="1"/>
  <c r="T155" i="1"/>
  <c r="H201" i="1"/>
  <c r="AU221" i="1"/>
  <c r="AI232" i="1"/>
  <c r="T277" i="1"/>
  <c r="X277" i="1" s="1"/>
  <c r="Z277" i="1" s="1"/>
  <c r="AB277" i="1" s="1"/>
  <c r="AC277" i="1" s="1"/>
  <c r="AS318" i="1"/>
  <c r="AH328" i="1"/>
  <c r="AT328" i="1" s="1"/>
  <c r="AU328" i="1" s="1"/>
  <c r="T30" i="1"/>
  <c r="T88" i="1"/>
  <c r="T137" i="1"/>
  <c r="X137" i="1" s="1"/>
  <c r="Z137" i="1" s="1"/>
  <c r="AU140" i="1"/>
  <c r="W196" i="1"/>
  <c r="X196" i="1" s="1"/>
  <c r="Z196" i="1" s="1"/>
  <c r="T223" i="1"/>
  <c r="AH260" i="1"/>
  <c r="AT260" i="1" s="1"/>
  <c r="H332" i="1"/>
  <c r="AH319" i="1"/>
  <c r="T322" i="1"/>
  <c r="N20" i="1"/>
  <c r="P20" i="1" s="1"/>
  <c r="Q20" i="1" s="1"/>
  <c r="AH115" i="1"/>
  <c r="AT115" i="1" s="1"/>
  <c r="AF182" i="1"/>
  <c r="T184" i="1"/>
  <c r="W185" i="1"/>
  <c r="AT250" i="1"/>
  <c r="AU250" i="1" s="1"/>
  <c r="T271" i="1"/>
  <c r="T279" i="1"/>
  <c r="AE280" i="1"/>
  <c r="AF280" i="1" s="1"/>
  <c r="W295" i="1"/>
  <c r="W323" i="1"/>
  <c r="T25" i="1"/>
  <c r="X25" i="1" s="1"/>
  <c r="W30" i="1"/>
  <c r="T33" i="1"/>
  <c r="X33" i="1" s="1"/>
  <c r="AH61" i="1"/>
  <c r="AT61" i="1" s="1"/>
  <c r="S100" i="1"/>
  <c r="T119" i="1"/>
  <c r="X119" i="1" s="1"/>
  <c r="W147" i="1"/>
  <c r="AI186" i="1"/>
  <c r="AE196" i="1"/>
  <c r="AQ196" i="1" s="1"/>
  <c r="AR196" i="1" s="1"/>
  <c r="T198" i="1"/>
  <c r="X198" i="1" s="1"/>
  <c r="Z198" i="1" s="1"/>
  <c r="AB198" i="1" s="1"/>
  <c r="AC198" i="1" s="1"/>
  <c r="W223" i="1"/>
  <c r="AI257" i="1"/>
  <c r="V289" i="1"/>
  <c r="AI287" i="1"/>
  <c r="AU298" i="1"/>
  <c r="X52" i="1"/>
  <c r="T76" i="1"/>
  <c r="T82" i="1"/>
  <c r="W111" i="1"/>
  <c r="AH170" i="1"/>
  <c r="AT170" i="1" s="1"/>
  <c r="W184" i="1"/>
  <c r="AE185" i="1"/>
  <c r="AF185" i="1" s="1"/>
  <c r="AU196" i="1"/>
  <c r="W279" i="1"/>
  <c r="T321" i="1"/>
  <c r="X321" i="1" s="1"/>
  <c r="AI30" i="1"/>
  <c r="AK30" i="1" s="1"/>
  <c r="AI79" i="1"/>
  <c r="W87" i="1"/>
  <c r="P92" i="1"/>
  <c r="Q92" i="1" s="1"/>
  <c r="AE93" i="1"/>
  <c r="AQ93" i="1" s="1"/>
  <c r="AR93" i="1" s="1"/>
  <c r="AI185" i="1"/>
  <c r="AU186" i="1"/>
  <c r="AE195" i="1"/>
  <c r="T261" i="1"/>
  <c r="X261" i="1" s="1"/>
  <c r="Z261" i="1" s="1"/>
  <c r="T10" i="1"/>
  <c r="T17" i="1"/>
  <c r="X17" i="1" s="1"/>
  <c r="T27" i="1"/>
  <c r="X27" i="1" s="1"/>
  <c r="T55" i="1"/>
  <c r="AE64" i="1"/>
  <c r="AF64" i="1" s="1"/>
  <c r="AI98" i="1"/>
  <c r="AI134" i="1"/>
  <c r="T146" i="1"/>
  <c r="X146" i="1" s="1"/>
  <c r="Z146" i="1" s="1"/>
  <c r="AE152" i="1"/>
  <c r="AF152" i="1" s="1"/>
  <c r="W222" i="1"/>
  <c r="X222" i="1" s="1"/>
  <c r="Z222" i="1" s="1"/>
  <c r="AU279" i="1"/>
  <c r="T307" i="1"/>
  <c r="AE324" i="1"/>
  <c r="AF324" i="1" s="1"/>
  <c r="N31" i="1"/>
  <c r="P31" i="1" s="1"/>
  <c r="Q31" i="1" s="1"/>
  <c r="X66" i="1"/>
  <c r="Z66" i="1" s="1"/>
  <c r="AB66" i="1" s="1"/>
  <c r="AC66" i="1" s="1"/>
  <c r="AE69" i="1"/>
  <c r="AQ69" i="1" s="1"/>
  <c r="AR69" i="1" s="1"/>
  <c r="T78" i="1"/>
  <c r="AS79" i="1"/>
  <c r="AU79" i="1" s="1"/>
  <c r="T92" i="1"/>
  <c r="AI106" i="1"/>
  <c r="AH119" i="1"/>
  <c r="AT119" i="1" s="1"/>
  <c r="AU119" i="1" s="1"/>
  <c r="AH195" i="1"/>
  <c r="AI195" i="1" s="1"/>
  <c r="AH198" i="1"/>
  <c r="AT198" i="1" s="1"/>
  <c r="W207" i="1"/>
  <c r="W248" i="1"/>
  <c r="AE256" i="1"/>
  <c r="AF16" i="1"/>
  <c r="AQ16" i="1"/>
  <c r="AR16" i="1" s="1"/>
  <c r="AF21" i="1"/>
  <c r="AQ21" i="1"/>
  <c r="AR21" i="1" s="1"/>
  <c r="AF18" i="1"/>
  <c r="AQ18" i="1"/>
  <c r="AR18" i="1" s="1"/>
  <c r="AF28" i="1"/>
  <c r="AQ28" i="1"/>
  <c r="AR28" i="1" s="1"/>
  <c r="AF37" i="1"/>
  <c r="AQ37" i="1"/>
  <c r="AR37" i="1" s="1"/>
  <c r="AQ53" i="1"/>
  <c r="AR53" i="1" s="1"/>
  <c r="AF53" i="1"/>
  <c r="AF25" i="1"/>
  <c r="AQ25" i="1"/>
  <c r="AR25" i="1" s="1"/>
  <c r="AF13" i="1"/>
  <c r="AQ13" i="1"/>
  <c r="AR13" i="1" s="1"/>
  <c r="AF10" i="1"/>
  <c r="AQ10" i="1"/>
  <c r="AR10" i="1" s="1"/>
  <c r="AF17" i="1"/>
  <c r="AQ17" i="1"/>
  <c r="AR17" i="1" s="1"/>
  <c r="AF29" i="1"/>
  <c r="AQ29" i="1"/>
  <c r="AR29" i="1" s="1"/>
  <c r="W10" i="1"/>
  <c r="AT18" i="1"/>
  <c r="AU18" i="1" s="1"/>
  <c r="T21" i="1"/>
  <c r="X21" i="1" s="1"/>
  <c r="W22" i="1"/>
  <c r="H70" i="1"/>
  <c r="T53" i="1"/>
  <c r="AI281" i="1"/>
  <c r="AT281" i="1"/>
  <c r="AU281" i="1" s="1"/>
  <c r="AQ23" i="1"/>
  <c r="AR23" i="1" s="1"/>
  <c r="AF158" i="1"/>
  <c r="AQ158" i="1"/>
  <c r="AR158" i="1" s="1"/>
  <c r="AE52" i="1"/>
  <c r="AH54" i="1"/>
  <c r="AT54" i="1" s="1"/>
  <c r="AU54" i="1" s="1"/>
  <c r="W54" i="1"/>
  <c r="AQ61" i="1"/>
  <c r="AR61" i="1" s="1"/>
  <c r="AF61" i="1"/>
  <c r="AQ122" i="1"/>
  <c r="AR122" i="1" s="1"/>
  <c r="AF122" i="1"/>
  <c r="AF153" i="1"/>
  <c r="AQ153" i="1"/>
  <c r="AR153" i="1" s="1"/>
  <c r="AH11" i="1"/>
  <c r="AT11" i="1" s="1"/>
  <c r="AU11" i="1" s="1"/>
  <c r="AW11" i="1" s="1"/>
  <c r="T18" i="1"/>
  <c r="T20" i="1"/>
  <c r="X20" i="1" s="1"/>
  <c r="W26" i="1"/>
  <c r="T38" i="1"/>
  <c r="T45" i="1"/>
  <c r="AI46" i="1"/>
  <c r="W47" i="1"/>
  <c r="AF91" i="1"/>
  <c r="AQ91" i="1"/>
  <c r="AR91" i="1" s="1"/>
  <c r="AF97" i="1"/>
  <c r="AQ97" i="1"/>
  <c r="AR97" i="1" s="1"/>
  <c r="AI107" i="1"/>
  <c r="AT107" i="1"/>
  <c r="AU107" i="1" s="1"/>
  <c r="AI153" i="1"/>
  <c r="AT153" i="1"/>
  <c r="AU153" i="1" s="1"/>
  <c r="AQ155" i="1"/>
  <c r="AR155" i="1" s="1"/>
  <c r="AF155" i="1"/>
  <c r="AQ252" i="1"/>
  <c r="AR252" i="1" s="1"/>
  <c r="AF252" i="1"/>
  <c r="AQ277" i="1"/>
  <c r="AR277" i="1" s="1"/>
  <c r="AF277" i="1"/>
  <c r="AH51" i="1"/>
  <c r="AT51" i="1" s="1"/>
  <c r="AH57" i="1"/>
  <c r="AT57" i="1" s="1"/>
  <c r="W57" i="1"/>
  <c r="AQ94" i="1"/>
  <c r="AR94" i="1" s="1"/>
  <c r="AF94" i="1"/>
  <c r="AF208" i="1"/>
  <c r="AQ208" i="1"/>
  <c r="AR208" i="1" s="1"/>
  <c r="AQ223" i="1"/>
  <c r="AR223" i="1" s="1"/>
  <c r="AF223" i="1"/>
  <c r="AQ9" i="1"/>
  <c r="AR9" i="1" s="1"/>
  <c r="T14" i="1"/>
  <c r="T15" i="1"/>
  <c r="X15" i="1" s="1"/>
  <c r="W18" i="1"/>
  <c r="T24" i="1"/>
  <c r="X24" i="1" s="1"/>
  <c r="T31" i="1"/>
  <c r="X31" i="1" s="1"/>
  <c r="T37" i="1"/>
  <c r="X37" i="1" s="1"/>
  <c r="Z37" i="1" s="1"/>
  <c r="W38" i="1"/>
  <c r="T48" i="1"/>
  <c r="X48" i="1" s="1"/>
  <c r="AQ134" i="1"/>
  <c r="AR134" i="1" s="1"/>
  <c r="AF134" i="1"/>
  <c r="AQ264" i="1"/>
  <c r="AR264" i="1" s="1"/>
  <c r="AF264" i="1"/>
  <c r="AF308" i="1"/>
  <c r="AQ308" i="1"/>
  <c r="AR308" i="1" s="1"/>
  <c r="AF119" i="1"/>
  <c r="AQ119" i="1"/>
  <c r="AR119" i="1" s="1"/>
  <c r="AQ198" i="1"/>
  <c r="AR198" i="1" s="1"/>
  <c r="AF198" i="1"/>
  <c r="AF274" i="1"/>
  <c r="AQ274" i="1"/>
  <c r="AR274" i="1" s="1"/>
  <c r="T13" i="1"/>
  <c r="X13" i="1" s="1"/>
  <c r="W14" i="1"/>
  <c r="M23" i="1"/>
  <c r="N23" i="1" s="1"/>
  <c r="P23" i="1" s="1"/>
  <c r="Q23" i="1" s="1"/>
  <c r="AH25" i="1"/>
  <c r="AT25" i="1" s="1"/>
  <c r="AU25" i="1" s="1"/>
  <c r="AW25" i="1" s="1"/>
  <c r="T28" i="1"/>
  <c r="X28" i="1" s="1"/>
  <c r="T29" i="1"/>
  <c r="X29" i="1" s="1"/>
  <c r="AQ32" i="1"/>
  <c r="AR32" i="1" s="1"/>
  <c r="AI47" i="1"/>
  <c r="H39" i="1"/>
  <c r="AF15" i="1"/>
  <c r="T23" i="1"/>
  <c r="X23" i="1" s="1"/>
  <c r="M35" i="1"/>
  <c r="N35" i="1" s="1"/>
  <c r="P35" i="1" s="1"/>
  <c r="Q35" i="1" s="1"/>
  <c r="T51" i="1"/>
  <c r="X51" i="1" s="1"/>
  <c r="AQ149" i="1"/>
  <c r="AR149" i="1" s="1"/>
  <c r="AF149" i="1"/>
  <c r="AQ305" i="1"/>
  <c r="AR305" i="1" s="1"/>
  <c r="AF305" i="1"/>
  <c r="AH15" i="1"/>
  <c r="AT15" i="1" s="1"/>
  <c r="AU15" i="1" s="1"/>
  <c r="AW15" i="1" s="1"/>
  <c r="AI38" i="1"/>
  <c r="AK38" i="1" s="1"/>
  <c r="AU47" i="1"/>
  <c r="AF141" i="1"/>
  <c r="AQ141" i="1"/>
  <c r="AR141" i="1" s="1"/>
  <c r="AI10" i="1"/>
  <c r="AK10" i="1" s="1"/>
  <c r="AI14" i="1"/>
  <c r="AK14" i="1" s="1"/>
  <c r="T35" i="1"/>
  <c r="X35" i="1" s="1"/>
  <c r="AF110" i="1"/>
  <c r="AQ110" i="1"/>
  <c r="AR110" i="1" s="1"/>
  <c r="AQ113" i="1"/>
  <c r="AR113" i="1" s="1"/>
  <c r="AF113" i="1"/>
  <c r="AQ143" i="1"/>
  <c r="AR143" i="1" s="1"/>
  <c r="AF143" i="1"/>
  <c r="AF171" i="1"/>
  <c r="AQ171" i="1"/>
  <c r="AR171" i="1" s="1"/>
  <c r="AQ281" i="1"/>
  <c r="AR281" i="1" s="1"/>
  <c r="AF281" i="1"/>
  <c r="AQ299" i="1"/>
  <c r="AR299" i="1" s="1"/>
  <c r="AF299" i="1"/>
  <c r="AF302" i="1"/>
  <c r="AQ302" i="1"/>
  <c r="AR302" i="1" s="1"/>
  <c r="AS106" i="1"/>
  <c r="W136" i="1"/>
  <c r="W151" i="1"/>
  <c r="AI168" i="1"/>
  <c r="AI184" i="1"/>
  <c r="W213" i="1"/>
  <c r="AE214" i="1"/>
  <c r="AF214" i="1" s="1"/>
  <c r="AH235" i="1"/>
  <c r="AT235" i="1" s="1"/>
  <c r="AT237" i="1"/>
  <c r="AU237" i="1" s="1"/>
  <c r="AI304" i="1"/>
  <c r="AS61" i="1"/>
  <c r="T67" i="1"/>
  <c r="AE79" i="1"/>
  <c r="AF79" i="1" s="1"/>
  <c r="AE81" i="1"/>
  <c r="AQ81" i="1" s="1"/>
  <c r="AR81" i="1" s="1"/>
  <c r="AU89" i="1"/>
  <c r="AI94" i="1"/>
  <c r="T97" i="1"/>
  <c r="T98" i="1"/>
  <c r="AE107" i="1"/>
  <c r="AE116" i="1"/>
  <c r="T132" i="1"/>
  <c r="X132" i="1" s="1"/>
  <c r="Z132" i="1" s="1"/>
  <c r="AF138" i="1"/>
  <c r="AH141" i="1"/>
  <c r="AT141" i="1" s="1"/>
  <c r="AU141" i="1" s="1"/>
  <c r="T149" i="1"/>
  <c r="X149" i="1" s="1"/>
  <c r="Z149" i="1" s="1"/>
  <c r="W173" i="1"/>
  <c r="AE183" i="1"/>
  <c r="AF183" i="1" s="1"/>
  <c r="AS185" i="1"/>
  <c r="AU185" i="1" s="1"/>
  <c r="AI209" i="1"/>
  <c r="W211" i="1"/>
  <c r="T219" i="1"/>
  <c r="AE220" i="1"/>
  <c r="AI223" i="1"/>
  <c r="P230" i="1"/>
  <c r="Q230" i="1" s="1"/>
  <c r="T254" i="1"/>
  <c r="W257" i="1"/>
  <c r="AS274" i="1"/>
  <c r="AH277" i="1"/>
  <c r="T281" i="1"/>
  <c r="T285" i="1"/>
  <c r="AE286" i="1"/>
  <c r="AI298" i="1"/>
  <c r="T309" i="1"/>
  <c r="W123" i="1"/>
  <c r="AF136" i="1"/>
  <c r="AU288" i="1"/>
  <c r="AH305" i="1"/>
  <c r="T308" i="1"/>
  <c r="W311" i="1"/>
  <c r="X311" i="1" s="1"/>
  <c r="Z311" i="1" s="1"/>
  <c r="AI68" i="1"/>
  <c r="AH69" i="1"/>
  <c r="P84" i="1"/>
  <c r="Q84" i="1" s="1"/>
  <c r="AT94" i="1"/>
  <c r="AU94" i="1" s="1"/>
  <c r="T96" i="1"/>
  <c r="X96" i="1" s="1"/>
  <c r="W98" i="1"/>
  <c r="W131" i="1"/>
  <c r="AE135" i="1"/>
  <c r="AF135" i="1" s="1"/>
  <c r="AQ137" i="1"/>
  <c r="AR137" i="1" s="1"/>
  <c r="AI147" i="1"/>
  <c r="T153" i="1"/>
  <c r="T158" i="1"/>
  <c r="X158" i="1" s="1"/>
  <c r="Z158" i="1" s="1"/>
  <c r="AS168" i="1"/>
  <c r="AU168" i="1" s="1"/>
  <c r="T171" i="1"/>
  <c r="X171" i="1" s="1"/>
  <c r="Z171" i="1" s="1"/>
  <c r="W172" i="1"/>
  <c r="T188" i="1"/>
  <c r="AS198" i="1"/>
  <c r="T200" i="1"/>
  <c r="AE210" i="1"/>
  <c r="AQ210" i="1" s="1"/>
  <c r="AR210" i="1" s="1"/>
  <c r="W219" i="1"/>
  <c r="W251" i="1"/>
  <c r="T252" i="1"/>
  <c r="X252" i="1" s="1"/>
  <c r="Z252" i="1" s="1"/>
  <c r="W254" i="1"/>
  <c r="W262" i="1"/>
  <c r="X262" i="1" s="1"/>
  <c r="Z262" i="1" s="1"/>
  <c r="W263" i="1"/>
  <c r="X263" i="1" s="1"/>
  <c r="Z263" i="1" s="1"/>
  <c r="T264" i="1"/>
  <c r="X264" i="1" s="1"/>
  <c r="Z264" i="1" s="1"/>
  <c r="AH271" i="1"/>
  <c r="AT271" i="1" s="1"/>
  <c r="W281" i="1"/>
  <c r="W285" i="1"/>
  <c r="AI60" i="1"/>
  <c r="AF67" i="1"/>
  <c r="AI87" i="1"/>
  <c r="T110" i="1"/>
  <c r="W121" i="1"/>
  <c r="T143" i="1"/>
  <c r="W145" i="1"/>
  <c r="AT166" i="1"/>
  <c r="AT223" i="1"/>
  <c r="AU223" i="1" s="1"/>
  <c r="AE232" i="1"/>
  <c r="AF232" i="1" s="1"/>
  <c r="AI311" i="1"/>
  <c r="AE57" i="1"/>
  <c r="AQ57" i="1" s="1"/>
  <c r="AR57" i="1" s="1"/>
  <c r="AE76" i="1"/>
  <c r="AQ76" i="1" s="1"/>
  <c r="T84" i="1"/>
  <c r="X84" i="1" s="1"/>
  <c r="T91" i="1"/>
  <c r="T94" i="1"/>
  <c r="AE99" i="1"/>
  <c r="AF99" i="1" s="1"/>
  <c r="W153" i="1"/>
  <c r="T170" i="1"/>
  <c r="X170" i="1" s="1"/>
  <c r="Z170" i="1" s="1"/>
  <c r="AU172" i="1"/>
  <c r="AI173" i="1"/>
  <c r="W188" i="1"/>
  <c r="T192" i="1"/>
  <c r="W200" i="1"/>
  <c r="T208" i="1"/>
  <c r="X208" i="1" s="1"/>
  <c r="W238" i="1"/>
  <c r="T239" i="1"/>
  <c r="X239" i="1" s="1"/>
  <c r="AE251" i="1"/>
  <c r="AQ251" i="1" s="1"/>
  <c r="AR251" i="1" s="1"/>
  <c r="AU254" i="1"/>
  <c r="AI263" i="1"/>
  <c r="AS271" i="1"/>
  <c r="T274" i="1"/>
  <c r="X274" i="1" s="1"/>
  <c r="W283" i="1"/>
  <c r="AH296" i="1"/>
  <c r="AT296" i="1" s="1"/>
  <c r="AU296" i="1" s="1"/>
  <c r="W301" i="1"/>
  <c r="AQ60" i="1"/>
  <c r="AR60" i="1" s="1"/>
  <c r="AU87" i="1"/>
  <c r="AI99" i="1"/>
  <c r="AF111" i="1"/>
  <c r="AE112" i="1"/>
  <c r="AF112" i="1" s="1"/>
  <c r="AI121" i="1"/>
  <c r="AH132" i="1"/>
  <c r="AT132" i="1" s="1"/>
  <c r="AU132" i="1" s="1"/>
  <c r="W140" i="1"/>
  <c r="W143" i="1"/>
  <c r="T157" i="1"/>
  <c r="AI172" i="1"/>
  <c r="AH189" i="1"/>
  <c r="AT189" i="1" s="1"/>
  <c r="AU189" i="1" s="1"/>
  <c r="AI211" i="1"/>
  <c r="AI262" i="1"/>
  <c r="AE54" i="1"/>
  <c r="AF54" i="1" s="1"/>
  <c r="AS60" i="1"/>
  <c r="AU60" i="1" s="1"/>
  <c r="T109" i="1"/>
  <c r="AI112" i="1"/>
  <c r="T138" i="1"/>
  <c r="T141" i="1"/>
  <c r="X141" i="1" s="1"/>
  <c r="AS148" i="1"/>
  <c r="AH149" i="1"/>
  <c r="W191" i="1"/>
  <c r="AI196" i="1"/>
  <c r="W197" i="1"/>
  <c r="X197" i="1" s="1"/>
  <c r="Z197" i="1" s="1"/>
  <c r="AU200" i="1"/>
  <c r="T207" i="1"/>
  <c r="T209" i="1"/>
  <c r="AI238" i="1"/>
  <c r="AE240" i="1"/>
  <c r="H265" i="1"/>
  <c r="AS257" i="1"/>
  <c r="AU257" i="1" s="1"/>
  <c r="T273" i="1"/>
  <c r="X273" i="1" s="1"/>
  <c r="Z273" i="1" s="1"/>
  <c r="W275" i="1"/>
  <c r="AE276" i="1"/>
  <c r="AQ276" i="1" s="1"/>
  <c r="AR276" i="1" s="1"/>
  <c r="AE66" i="1"/>
  <c r="AF66" i="1" s="1"/>
  <c r="W106" i="1"/>
  <c r="AE140" i="1"/>
  <c r="AQ140" i="1" s="1"/>
  <c r="AR140" i="1" s="1"/>
  <c r="W157" i="1"/>
  <c r="AH158" i="1"/>
  <c r="AT158" i="1" s="1"/>
  <c r="AU158" i="1" s="1"/>
  <c r="AU173" i="1"/>
  <c r="AI216" i="1"/>
  <c r="AS233" i="1"/>
  <c r="W237" i="1"/>
  <c r="AI276" i="1"/>
  <c r="AY312" i="1"/>
  <c r="T305" i="1"/>
  <c r="X305" i="1" s="1"/>
  <c r="AU76" i="1"/>
  <c r="T117" i="1"/>
  <c r="AS121" i="1"/>
  <c r="AU121" i="1" s="1"/>
  <c r="T124" i="1"/>
  <c r="AI140" i="1"/>
  <c r="AI191" i="1"/>
  <c r="AS211" i="1"/>
  <c r="AU211" i="1" s="1"/>
  <c r="T221" i="1"/>
  <c r="AH252" i="1"/>
  <c r="AI256" i="1"/>
  <c r="AH264" i="1"/>
  <c r="AU275" i="1"/>
  <c r="AE282" i="1"/>
  <c r="AF282" i="1" s="1"/>
  <c r="AU307" i="1"/>
  <c r="AE118" i="1"/>
  <c r="AQ118" i="1" s="1"/>
  <c r="AR118" i="1" s="1"/>
  <c r="T136" i="1"/>
  <c r="AE142" i="1"/>
  <c r="AF142" i="1" s="1"/>
  <c r="T151" i="1"/>
  <c r="T213" i="1"/>
  <c r="AH217" i="1"/>
  <c r="AE222" i="1"/>
  <c r="AH239" i="1"/>
  <c r="AT239" i="1" s="1"/>
  <c r="AU239" i="1" s="1"/>
  <c r="W256" i="1"/>
  <c r="W271" i="1"/>
  <c r="S289" i="1"/>
  <c r="AH274" i="1"/>
  <c r="AT274" i="1" s="1"/>
  <c r="AI55" i="1"/>
  <c r="W82" i="1"/>
  <c r="AU109" i="1"/>
  <c r="AI118" i="1"/>
  <c r="AE154" i="1"/>
  <c r="AF154" i="1" s="1"/>
  <c r="AA175" i="1"/>
  <c r="AU184" i="1"/>
  <c r="AF186" i="1"/>
  <c r="AH192" i="1"/>
  <c r="AI192" i="1" s="1"/>
  <c r="AH208" i="1"/>
  <c r="AT208" i="1" s="1"/>
  <c r="AU208" i="1" s="1"/>
  <c r="AF209" i="1"/>
  <c r="W210" i="1"/>
  <c r="AI222" i="1"/>
  <c r="H241" i="1"/>
  <c r="AH230" i="1"/>
  <c r="AI230" i="1" s="1"/>
  <c r="AH236" i="1"/>
  <c r="AT236" i="1" s="1"/>
  <c r="AU236" i="1" s="1"/>
  <c r="AS276" i="1"/>
  <c r="AU276" i="1" s="1"/>
  <c r="AU287" i="1"/>
  <c r="AI288" i="1"/>
  <c r="T297" i="1"/>
  <c r="X297" i="1" s="1"/>
  <c r="Z297" i="1" s="1"/>
  <c r="AE298" i="1"/>
  <c r="AQ298" i="1" s="1"/>
  <c r="AR298" i="1" s="1"/>
  <c r="AM39" i="1"/>
  <c r="AY39" i="1"/>
  <c r="AI80" i="1"/>
  <c r="AT80" i="1"/>
  <c r="AU80" i="1" s="1"/>
  <c r="AS20" i="1"/>
  <c r="AS21" i="1"/>
  <c r="M26" i="1"/>
  <c r="N26" i="1" s="1"/>
  <c r="P26" i="1" s="1"/>
  <c r="Q26" i="1" s="1"/>
  <c r="T50" i="1"/>
  <c r="M51" i="1"/>
  <c r="AY76" i="1"/>
  <c r="AY100" i="1" s="1"/>
  <c r="AM100" i="1"/>
  <c r="AE90" i="1"/>
  <c r="T90" i="1"/>
  <c r="AS138" i="1"/>
  <c r="AU138" i="1" s="1"/>
  <c r="AI138" i="1"/>
  <c r="AA70" i="1"/>
  <c r="AM45" i="1"/>
  <c r="M13" i="1"/>
  <c r="N13" i="1" s="1"/>
  <c r="P13" i="1" s="1"/>
  <c r="Q13" i="1" s="1"/>
  <c r="AH13" i="1"/>
  <c r="AT13" i="1" s="1"/>
  <c r="Y17" i="1"/>
  <c r="AH21" i="1"/>
  <c r="AT21" i="1" s="1"/>
  <c r="M22" i="1"/>
  <c r="N22" i="1" s="1"/>
  <c r="P22" i="1" s="1"/>
  <c r="Q22" i="1" s="1"/>
  <c r="AI22" i="1"/>
  <c r="AS22" i="1"/>
  <c r="AU22" i="1" s="1"/>
  <c r="AS28" i="1"/>
  <c r="AF45" i="1"/>
  <c r="AU48" i="1"/>
  <c r="AF51" i="1"/>
  <c r="AQ51" i="1"/>
  <c r="AR51" i="1" s="1"/>
  <c r="AE56" i="1"/>
  <c r="T56" i="1"/>
  <c r="X56" i="1" s="1"/>
  <c r="Z56" i="1" s="1"/>
  <c r="AS123" i="1"/>
  <c r="AU123" i="1" s="1"/>
  <c r="AI123" i="1"/>
  <c r="AS12" i="1"/>
  <c r="AS13" i="1"/>
  <c r="N21" i="1"/>
  <c r="P21" i="1" s="1"/>
  <c r="Q21" i="1" s="1"/>
  <c r="AQ22" i="1"/>
  <c r="AR22" i="1" s="1"/>
  <c r="AF22" i="1"/>
  <c r="T11" i="1"/>
  <c r="X11" i="1" s="1"/>
  <c r="AQ11" i="1"/>
  <c r="M14" i="1"/>
  <c r="N14" i="1" s="1"/>
  <c r="P14" i="1" s="1"/>
  <c r="Q14" i="1" s="1"/>
  <c r="T19" i="1"/>
  <c r="X19" i="1" s="1"/>
  <c r="AQ19" i="1"/>
  <c r="AR19" i="1" s="1"/>
  <c r="Y27" i="1"/>
  <c r="AQ30" i="1"/>
  <c r="AR30" i="1" s="1"/>
  <c r="AF30" i="1"/>
  <c r="AF31" i="1"/>
  <c r="AQ31" i="1"/>
  <c r="AR31" i="1" s="1"/>
  <c r="AS32" i="1"/>
  <c r="AH63" i="1"/>
  <c r="AT63" i="1" s="1"/>
  <c r="W63" i="1"/>
  <c r="AQ79" i="1"/>
  <c r="AR79" i="1" s="1"/>
  <c r="AI81" i="1"/>
  <c r="AS81" i="1"/>
  <c r="AU81" i="1" s="1"/>
  <c r="AG100" i="1"/>
  <c r="AS83" i="1"/>
  <c r="AU83" i="1" s="1"/>
  <c r="AI83" i="1"/>
  <c r="N37" i="1"/>
  <c r="P37" i="1" s="1"/>
  <c r="Q37" i="1" s="1"/>
  <c r="AS514" i="1"/>
  <c r="AF27" i="1"/>
  <c r="AQ27" i="1"/>
  <c r="AR27" i="1" s="1"/>
  <c r="T1" i="1"/>
  <c r="AU14" i="1"/>
  <c r="M25" i="1"/>
  <c r="N25" i="1" s="1"/>
  <c r="P25" i="1" s="1"/>
  <c r="Q25" i="1" s="1"/>
  <c r="AQ34" i="1"/>
  <c r="AR34" i="1" s="1"/>
  <c r="AF34" i="1"/>
  <c r="AF35" i="1"/>
  <c r="AQ35" i="1"/>
  <c r="AR35" i="1" s="1"/>
  <c r="AS36" i="1"/>
  <c r="W53" i="1"/>
  <c r="AU53" i="1"/>
  <c r="AG70" i="1"/>
  <c r="V100" i="1"/>
  <c r="M30" i="1"/>
  <c r="N30" i="1" s="1"/>
  <c r="P30" i="1" s="1"/>
  <c r="Q30" i="1" s="1"/>
  <c r="Y31" i="1"/>
  <c r="AQ38" i="1"/>
  <c r="AR38" i="1" s="1"/>
  <c r="AF38" i="1"/>
  <c r="AA39" i="1"/>
  <c r="AI50" i="1"/>
  <c r="AS50" i="1"/>
  <c r="AU50" i="1" s="1"/>
  <c r="AH117" i="1"/>
  <c r="W117" i="1"/>
  <c r="AS24" i="1"/>
  <c r="M34" i="1"/>
  <c r="N34" i="1" s="1"/>
  <c r="P34" i="1" s="1"/>
  <c r="Q34" i="1" s="1"/>
  <c r="Y35" i="1"/>
  <c r="AR45" i="1"/>
  <c r="AQ12" i="1"/>
  <c r="AR12" i="1" s="1"/>
  <c r="AS9" i="1"/>
  <c r="AG39" i="1"/>
  <c r="AS16" i="1"/>
  <c r="AS17" i="1"/>
  <c r="M24" i="1"/>
  <c r="N24" i="1" s="1"/>
  <c r="P24" i="1" s="1"/>
  <c r="Q24" i="1" s="1"/>
  <c r="AS27" i="1"/>
  <c r="M38" i="1"/>
  <c r="N38" i="1" s="1"/>
  <c r="P38" i="1" s="1"/>
  <c r="Q38" i="1" s="1"/>
  <c r="K70" i="1"/>
  <c r="AS63" i="1"/>
  <c r="V39" i="1"/>
  <c r="W9" i="1"/>
  <c r="AF50" i="1"/>
  <c r="AQ50" i="1"/>
  <c r="AR50" i="1" s="1"/>
  <c r="AQ20" i="1"/>
  <c r="AR20" i="1" s="1"/>
  <c r="AH9" i="1"/>
  <c r="Y13" i="1"/>
  <c r="M17" i="1"/>
  <c r="N17" i="1" s="1"/>
  <c r="P17" i="1" s="1"/>
  <c r="Q17" i="1" s="1"/>
  <c r="AH17" i="1"/>
  <c r="AT17" i="1" s="1"/>
  <c r="Y21" i="1"/>
  <c r="AH27" i="1"/>
  <c r="AT27" i="1" s="1"/>
  <c r="AS31" i="1"/>
  <c r="AU46" i="1"/>
  <c r="AU55" i="1"/>
  <c r="AS56" i="1"/>
  <c r="AF84" i="1"/>
  <c r="AQ84" i="1"/>
  <c r="AR84" i="1" s="1"/>
  <c r="K39" i="1"/>
  <c r="N16" i="1"/>
  <c r="P16" i="1" s="1"/>
  <c r="Q16" i="1" s="1"/>
  <c r="M10" i="1"/>
  <c r="N10" i="1" s="1"/>
  <c r="P10" i="1" s="1"/>
  <c r="Q10" i="1" s="1"/>
  <c r="AQ14" i="1"/>
  <c r="AR14" i="1" s="1"/>
  <c r="M18" i="1"/>
  <c r="N18" i="1" s="1"/>
  <c r="P18" i="1" s="1"/>
  <c r="Q18" i="1" s="1"/>
  <c r="AS23" i="1"/>
  <c r="AQ24" i="1"/>
  <c r="AR24" i="1" s="1"/>
  <c r="Y28" i="1"/>
  <c r="AH29" i="1"/>
  <c r="AT29" i="1" s="1"/>
  <c r="AU29" i="1" s="1"/>
  <c r="AH31" i="1"/>
  <c r="AT31" i="1" s="1"/>
  <c r="AS35" i="1"/>
  <c r="T49" i="1"/>
  <c r="AE49" i="1"/>
  <c r="AS51" i="1"/>
  <c r="W58" i="1"/>
  <c r="AH58" i="1"/>
  <c r="AT58" i="1" s="1"/>
  <c r="AU58" i="1" s="1"/>
  <c r="AI67" i="1"/>
  <c r="AT67" i="1"/>
  <c r="AU67" i="1" s="1"/>
  <c r="AA100" i="1"/>
  <c r="AT77" i="1"/>
  <c r="AU77" i="1" s="1"/>
  <c r="AI77" i="1"/>
  <c r="P97" i="1"/>
  <c r="Q97" i="1" s="1"/>
  <c r="W97" i="1"/>
  <c r="AI26" i="1"/>
  <c r="AS26" i="1"/>
  <c r="AU26" i="1" s="1"/>
  <c r="S39" i="1"/>
  <c r="AU10" i="1"/>
  <c r="AH23" i="1"/>
  <c r="AT23" i="1" s="1"/>
  <c r="N27" i="1"/>
  <c r="P27" i="1" s="1"/>
  <c r="Q27" i="1" s="1"/>
  <c r="N29" i="1"/>
  <c r="P29" i="1" s="1"/>
  <c r="Q29" i="1" s="1"/>
  <c r="Y32" i="1"/>
  <c r="AH33" i="1"/>
  <c r="AT33" i="1" s="1"/>
  <c r="AU33" i="1" s="1"/>
  <c r="AH35" i="1"/>
  <c r="AT35" i="1" s="1"/>
  <c r="AF48" i="1"/>
  <c r="W49" i="1"/>
  <c r="AH49" i="1"/>
  <c r="AF85" i="1"/>
  <c r="AQ85" i="1"/>
  <c r="AR85" i="1" s="1"/>
  <c r="P131" i="1"/>
  <c r="AT91" i="1"/>
  <c r="AU91" i="1" s="1"/>
  <c r="AI91" i="1"/>
  <c r="Y23" i="1"/>
  <c r="M15" i="1"/>
  <c r="N15" i="1" s="1"/>
  <c r="P15" i="1" s="1"/>
  <c r="Q15" i="1" s="1"/>
  <c r="N11" i="1"/>
  <c r="P11" i="1" s="1"/>
  <c r="Q11" i="1" s="1"/>
  <c r="N19" i="1"/>
  <c r="P19" i="1" s="1"/>
  <c r="Q19" i="1" s="1"/>
  <c r="AQ26" i="1"/>
  <c r="AR26" i="1" s="1"/>
  <c r="AF26" i="1"/>
  <c r="N33" i="1"/>
  <c r="P33" i="1" s="1"/>
  <c r="Q33" i="1" s="1"/>
  <c r="Y36" i="1"/>
  <c r="AH37" i="1"/>
  <c r="AT37" i="1" s="1"/>
  <c r="AU37" i="1" s="1"/>
  <c r="AH45" i="1"/>
  <c r="V70" i="1"/>
  <c r="W45" i="1"/>
  <c r="AI48" i="1"/>
  <c r="AI53" i="1"/>
  <c r="AS57" i="1"/>
  <c r="AE59" i="1"/>
  <c r="T59" i="1"/>
  <c r="X59" i="1" s="1"/>
  <c r="Z59" i="1" s="1"/>
  <c r="S70" i="1"/>
  <c r="AI88" i="1"/>
  <c r="AT88" i="1"/>
  <c r="AU88" i="1" s="1"/>
  <c r="AY125" i="1"/>
  <c r="AS30" i="1"/>
  <c r="AU30" i="1" s="1"/>
  <c r="AS34" i="1"/>
  <c r="AU34" i="1" s="1"/>
  <c r="AS38" i="1"/>
  <c r="AU38" i="1" s="1"/>
  <c r="AH56" i="1"/>
  <c r="AT56" i="1" s="1"/>
  <c r="W91" i="1"/>
  <c r="P91" i="1"/>
  <c r="Q91" i="1" s="1"/>
  <c r="AS95" i="1"/>
  <c r="AU95" i="1" s="1"/>
  <c r="AI95" i="1"/>
  <c r="AF98" i="1"/>
  <c r="AH110" i="1"/>
  <c r="W110" i="1"/>
  <c r="AF115" i="1"/>
  <c r="AQ115" i="1"/>
  <c r="AR115" i="1" s="1"/>
  <c r="S160" i="1"/>
  <c r="T131" i="1"/>
  <c r="AE131" i="1"/>
  <c r="T169" i="1"/>
  <c r="AE169" i="1"/>
  <c r="W77" i="1"/>
  <c r="P77" i="1"/>
  <c r="Q77" i="1" s="1"/>
  <c r="AI85" i="1"/>
  <c r="AT86" i="1"/>
  <c r="AU86" i="1" s="1"/>
  <c r="AT106" i="1"/>
  <c r="T120" i="1"/>
  <c r="AE120" i="1"/>
  <c r="AI124" i="1"/>
  <c r="AS124" i="1"/>
  <c r="AU124" i="1" s="1"/>
  <c r="T144" i="1"/>
  <c r="AE144" i="1"/>
  <c r="AE150" i="1"/>
  <c r="T150" i="1"/>
  <c r="AS156" i="1"/>
  <c r="I10" i="6"/>
  <c r="AA10" i="6"/>
  <c r="C10" i="6"/>
  <c r="U10" i="6"/>
  <c r="M28" i="1"/>
  <c r="N28" i="1" s="1"/>
  <c r="P28" i="1" s="1"/>
  <c r="Q28" i="1" s="1"/>
  <c r="M32" i="1"/>
  <c r="N32" i="1" s="1"/>
  <c r="P32" i="1" s="1"/>
  <c r="Q32" i="1" s="1"/>
  <c r="M36" i="1"/>
  <c r="N36" i="1" s="1"/>
  <c r="P36" i="1" s="1"/>
  <c r="Q36" i="1" s="1"/>
  <c r="AI62" i="1"/>
  <c r="W64" i="1"/>
  <c r="X64" i="1" s="1"/>
  <c r="Z64" i="1" s="1"/>
  <c r="T65" i="1"/>
  <c r="X65" i="1" s="1"/>
  <c r="Z65" i="1" s="1"/>
  <c r="W67" i="1"/>
  <c r="W68" i="1"/>
  <c r="X68" i="1" s="1"/>
  <c r="Z68" i="1" s="1"/>
  <c r="AS68" i="1"/>
  <c r="AU68" i="1" s="1"/>
  <c r="P76" i="1"/>
  <c r="AI76" i="1"/>
  <c r="AH100" i="1"/>
  <c r="AF82" i="1"/>
  <c r="P83" i="1"/>
  <c r="Q83" i="1" s="1"/>
  <c r="W83" i="1"/>
  <c r="AE87" i="1"/>
  <c r="AI89" i="1"/>
  <c r="AU93" i="1"/>
  <c r="AH146" i="1"/>
  <c r="P85" i="1"/>
  <c r="Q85" i="1" s="1"/>
  <c r="W85" i="1"/>
  <c r="AU92" i="1"/>
  <c r="X93" i="1"/>
  <c r="AE108" i="1"/>
  <c r="T108" i="1"/>
  <c r="X108" i="1" s="1"/>
  <c r="Z108" i="1" s="1"/>
  <c r="AT111" i="1"/>
  <c r="AU111" i="1" s="1"/>
  <c r="AT113" i="1"/>
  <c r="AU113" i="1" s="1"/>
  <c r="AU118" i="1"/>
  <c r="T121" i="1"/>
  <c r="AE121" i="1"/>
  <c r="AQ168" i="1"/>
  <c r="AR168" i="1" s="1"/>
  <c r="AF168" i="1"/>
  <c r="E30" i="5"/>
  <c r="F30" i="5" s="1"/>
  <c r="G30" i="5" s="1"/>
  <c r="H30" i="5" s="1"/>
  <c r="K201" i="1"/>
  <c r="AE83" i="1"/>
  <c r="T83" i="1"/>
  <c r="AI90" i="1"/>
  <c r="AS90" i="1"/>
  <c r="AU90" i="1" s="1"/>
  <c r="AU96" i="1"/>
  <c r="V125" i="1"/>
  <c r="AA160" i="1"/>
  <c r="AM131" i="1"/>
  <c r="AS144" i="1"/>
  <c r="AS150" i="1"/>
  <c r="AU85" i="1"/>
  <c r="P95" i="1"/>
  <c r="Q95" i="1" s="1"/>
  <c r="W95" i="1"/>
  <c r="AM125" i="1"/>
  <c r="AS115" i="1"/>
  <c r="AU115" i="1" s="1"/>
  <c r="W174" i="1"/>
  <c r="AH174" i="1"/>
  <c r="AE46" i="1"/>
  <c r="AU84" i="1"/>
  <c r="AE95" i="1"/>
  <c r="T95" i="1"/>
  <c r="AT98" i="1"/>
  <c r="AU98" i="1" s="1"/>
  <c r="AQ106" i="1"/>
  <c r="AF106" i="1"/>
  <c r="AF109" i="1"/>
  <c r="AQ109" i="1"/>
  <c r="AR109" i="1" s="1"/>
  <c r="AF124" i="1"/>
  <c r="AQ124" i="1"/>
  <c r="AR124" i="1" s="1"/>
  <c r="AT131" i="1"/>
  <c r="AH133" i="1"/>
  <c r="W133" i="1"/>
  <c r="AU155" i="1"/>
  <c r="AH12" i="1"/>
  <c r="AT12" i="1" s="1"/>
  <c r="AH16" i="1"/>
  <c r="AT16" i="1" s="1"/>
  <c r="AH20" i="1"/>
  <c r="AT20" i="1" s="1"/>
  <c r="AH24" i="1"/>
  <c r="AT24" i="1" s="1"/>
  <c r="AH28" i="1"/>
  <c r="AT28" i="1" s="1"/>
  <c r="AH32" i="1"/>
  <c r="AT32" i="1" s="1"/>
  <c r="AH36" i="1"/>
  <c r="AT36" i="1" s="1"/>
  <c r="T89" i="1"/>
  <c r="X89" i="1" s="1"/>
  <c r="AE89" i="1"/>
  <c r="AQ92" i="1"/>
  <c r="AR92" i="1" s="1"/>
  <c r="AF92" i="1"/>
  <c r="AI97" i="1"/>
  <c r="H125" i="1"/>
  <c r="AF65" i="1"/>
  <c r="AH66" i="1"/>
  <c r="AF78" i="1"/>
  <c r="W79" i="1"/>
  <c r="P79" i="1"/>
  <c r="Q79" i="1" s="1"/>
  <c r="AT82" i="1"/>
  <c r="AU82" i="1" s="1"/>
  <c r="AF88" i="1"/>
  <c r="AF96" i="1"/>
  <c r="AQ96" i="1"/>
  <c r="AR96" i="1" s="1"/>
  <c r="AS108" i="1"/>
  <c r="T114" i="1"/>
  <c r="AE114" i="1"/>
  <c r="AQ117" i="1"/>
  <c r="AR117" i="1" s="1"/>
  <c r="AF117" i="1"/>
  <c r="AG125" i="1"/>
  <c r="AS136" i="1"/>
  <c r="AU136" i="1" s="1"/>
  <c r="AI136" i="1"/>
  <c r="AS65" i="1"/>
  <c r="AU65" i="1" s="1"/>
  <c r="AE77" i="1"/>
  <c r="AI78" i="1"/>
  <c r="AS78" i="1"/>
  <c r="AU78" i="1" s="1"/>
  <c r="AI93" i="1"/>
  <c r="AS99" i="1"/>
  <c r="AU99" i="1" s="1"/>
  <c r="W114" i="1"/>
  <c r="AH114" i="1"/>
  <c r="AH116" i="1"/>
  <c r="AH139" i="1"/>
  <c r="W139" i="1"/>
  <c r="AI84" i="1"/>
  <c r="AI96" i="1"/>
  <c r="AH108" i="1"/>
  <c r="AT108" i="1" s="1"/>
  <c r="AI109" i="1"/>
  <c r="AA125" i="1"/>
  <c r="AE148" i="1"/>
  <c r="W150" i="1"/>
  <c r="AH150" i="1"/>
  <c r="AT150" i="1" s="1"/>
  <c r="AU159" i="1"/>
  <c r="E28" i="5"/>
  <c r="F28" i="5" s="1"/>
  <c r="G28" i="5" s="1"/>
  <c r="H28" i="5" s="1"/>
  <c r="K175" i="1"/>
  <c r="W169" i="1"/>
  <c r="AH169" i="1"/>
  <c r="AH171" i="1"/>
  <c r="S125" i="1"/>
  <c r="AI159" i="1"/>
  <c r="AT190" i="1"/>
  <c r="AU190" i="1" s="1"/>
  <c r="AI190" i="1"/>
  <c r="T106" i="1"/>
  <c r="AF132" i="1"/>
  <c r="AQ146" i="1"/>
  <c r="AR146" i="1" s="1"/>
  <c r="AI157" i="1"/>
  <c r="AS157" i="1"/>
  <c r="AU157" i="1" s="1"/>
  <c r="AF170" i="1"/>
  <c r="AQ170" i="1"/>
  <c r="AR170" i="1" s="1"/>
  <c r="W190" i="1"/>
  <c r="V224" i="1"/>
  <c r="H160" i="1"/>
  <c r="AI131" i="1"/>
  <c r="AF151" i="1"/>
  <c r="AQ151" i="1"/>
  <c r="AR151" i="1" s="1"/>
  <c r="AS174" i="1"/>
  <c r="AF189" i="1"/>
  <c r="AQ189" i="1"/>
  <c r="AR189" i="1" s="1"/>
  <c r="T193" i="1"/>
  <c r="AE193" i="1"/>
  <c r="AI145" i="1"/>
  <c r="AS145" i="1"/>
  <c r="AU145" i="1" s="1"/>
  <c r="W193" i="1"/>
  <c r="AH193" i="1"/>
  <c r="AM207" i="1"/>
  <c r="AA224" i="1"/>
  <c r="AE86" i="1"/>
  <c r="K100" i="1"/>
  <c r="W120" i="1"/>
  <c r="AH120" i="1"/>
  <c r="AH122" i="1"/>
  <c r="W135" i="1"/>
  <c r="AH135" i="1"/>
  <c r="AT135" i="1" s="1"/>
  <c r="AU135" i="1" s="1"/>
  <c r="AH142" i="1"/>
  <c r="W142" i="1"/>
  <c r="AI143" i="1"/>
  <c r="W144" i="1"/>
  <c r="AH144" i="1"/>
  <c r="AT144" i="1" s="1"/>
  <c r="AU147" i="1"/>
  <c r="T156" i="1"/>
  <c r="AE156" i="1"/>
  <c r="AE167" i="1"/>
  <c r="AB171" i="1"/>
  <c r="AC171" i="1" s="1"/>
  <c r="AQ192" i="1"/>
  <c r="AR192" i="1" s="1"/>
  <c r="AF192" i="1"/>
  <c r="W234" i="1"/>
  <c r="AH234" i="1"/>
  <c r="W156" i="1"/>
  <c r="AH156" i="1"/>
  <c r="AT156" i="1" s="1"/>
  <c r="AS170" i="1"/>
  <c r="AG201" i="1"/>
  <c r="W183" i="1"/>
  <c r="AH183" i="1"/>
  <c r="V160" i="1"/>
  <c r="AH137" i="1"/>
  <c r="AH152" i="1"/>
  <c r="W152" i="1"/>
  <c r="AI155" i="1"/>
  <c r="W159" i="1"/>
  <c r="X159" i="1" s="1"/>
  <c r="Z159" i="1" s="1"/>
  <c r="AS191" i="1"/>
  <c r="AU191" i="1" s="1"/>
  <c r="K125" i="1"/>
  <c r="T123" i="1"/>
  <c r="AE123" i="1"/>
  <c r="AF157" i="1"/>
  <c r="AQ157" i="1"/>
  <c r="AR157" i="1" s="1"/>
  <c r="H175" i="1"/>
  <c r="AU143" i="1"/>
  <c r="AF145" i="1"/>
  <c r="AQ145" i="1"/>
  <c r="AR145" i="1" s="1"/>
  <c r="AU151" i="1"/>
  <c r="AS167" i="1"/>
  <c r="AU197" i="1"/>
  <c r="AH214" i="1"/>
  <c r="W214" i="1"/>
  <c r="AE133" i="1"/>
  <c r="AE139" i="1"/>
  <c r="AE147" i="1"/>
  <c r="AI151" i="1"/>
  <c r="AE159" i="1"/>
  <c r="AG160" i="1"/>
  <c r="AM167" i="1"/>
  <c r="AE172" i="1"/>
  <c r="AE197" i="1"/>
  <c r="H224" i="1"/>
  <c r="AU209" i="1"/>
  <c r="AU210" i="1"/>
  <c r="AU213" i="1"/>
  <c r="S224" i="1"/>
  <c r="W240" i="1"/>
  <c r="AH240" i="1"/>
  <c r="AM312" i="1"/>
  <c r="AG347" i="1"/>
  <c r="AS339" i="1"/>
  <c r="AA201" i="1"/>
  <c r="AI197" i="1"/>
  <c r="S201" i="1"/>
  <c r="AT215" i="1"/>
  <c r="AU215" i="1" s="1"/>
  <c r="AE216" i="1"/>
  <c r="AQ233" i="1"/>
  <c r="AR233" i="1" s="1"/>
  <c r="AS188" i="1"/>
  <c r="AU188" i="1" s="1"/>
  <c r="AI188" i="1"/>
  <c r="AF194" i="1"/>
  <c r="AQ194" i="1"/>
  <c r="AR194" i="1" s="1"/>
  <c r="AF200" i="1"/>
  <c r="AQ200" i="1"/>
  <c r="AR200" i="1" s="1"/>
  <c r="P207" i="1"/>
  <c r="AE212" i="1"/>
  <c r="T212" i="1"/>
  <c r="X212" i="1" s="1"/>
  <c r="Z212" i="1" s="1"/>
  <c r="AI251" i="1"/>
  <c r="AS251" i="1"/>
  <c r="AU251" i="1" s="1"/>
  <c r="AE306" i="1"/>
  <c r="T306" i="1"/>
  <c r="AS131" i="1"/>
  <c r="AY201" i="1"/>
  <c r="T194" i="1"/>
  <c r="AF207" i="1"/>
  <c r="AQ207" i="1"/>
  <c r="AI219" i="1"/>
  <c r="AS219" i="1"/>
  <c r="AU219" i="1" s="1"/>
  <c r="AI221" i="1"/>
  <c r="AS235" i="1"/>
  <c r="T238" i="1"/>
  <c r="AE238" i="1"/>
  <c r="W253" i="1"/>
  <c r="AH253" i="1"/>
  <c r="AT253" i="1" s="1"/>
  <c r="AU253" i="1" s="1"/>
  <c r="AF213" i="1"/>
  <c r="AQ213" i="1"/>
  <c r="AR213" i="1" s="1"/>
  <c r="K224" i="1"/>
  <c r="AI182" i="1"/>
  <c r="AS182" i="1"/>
  <c r="AU182" i="1" s="1"/>
  <c r="AF188" i="1"/>
  <c r="AQ188" i="1"/>
  <c r="AR188" i="1" s="1"/>
  <c r="AS216" i="1"/>
  <c r="AU216" i="1" s="1"/>
  <c r="AQ230" i="1"/>
  <c r="AE231" i="1"/>
  <c r="T231" i="1"/>
  <c r="X231" i="1" s="1"/>
  <c r="Z231" i="1" s="1"/>
  <c r="AG265" i="1"/>
  <c r="AS247" i="1"/>
  <c r="W249" i="1"/>
  <c r="AH249" i="1"/>
  <c r="AM255" i="1"/>
  <c r="AY255" i="1" s="1"/>
  <c r="AA265" i="1"/>
  <c r="AE263" i="1"/>
  <c r="T218" i="1"/>
  <c r="AE218" i="1"/>
  <c r="AQ221" i="1"/>
  <c r="AR221" i="1" s="1"/>
  <c r="AF221" i="1"/>
  <c r="AH154" i="1"/>
  <c r="AT154" i="1" s="1"/>
  <c r="AU154" i="1" s="1"/>
  <c r="S175" i="1"/>
  <c r="AG175" i="1"/>
  <c r="AU166" i="1"/>
  <c r="AH167" i="1"/>
  <c r="AT167" i="1" s="1"/>
  <c r="AM201" i="1"/>
  <c r="AE187" i="1"/>
  <c r="T187" i="1"/>
  <c r="AI210" i="1"/>
  <c r="AS212" i="1"/>
  <c r="AF217" i="1"/>
  <c r="W218" i="1"/>
  <c r="AH218" i="1"/>
  <c r="AH220" i="1"/>
  <c r="AQ222" i="1"/>
  <c r="AR222" i="1" s="1"/>
  <c r="AF222" i="1"/>
  <c r="AY247" i="1"/>
  <c r="V201" i="1"/>
  <c r="AH181" i="1"/>
  <c r="W187" i="1"/>
  <c r="AH187" i="1"/>
  <c r="AT187" i="1" s="1"/>
  <c r="AU187" i="1" s="1"/>
  <c r="AI194" i="1"/>
  <c r="AS194" i="1"/>
  <c r="AU194" i="1" s="1"/>
  <c r="AE199" i="1"/>
  <c r="T199" i="1"/>
  <c r="AG224" i="1"/>
  <c r="AI207" i="1"/>
  <c r="AS207" i="1"/>
  <c r="V175" i="1"/>
  <c r="AE174" i="1"/>
  <c r="T174" i="1"/>
  <c r="W181" i="1"/>
  <c r="T182" i="1"/>
  <c r="AE191" i="1"/>
  <c r="W199" i="1"/>
  <c r="AH199" i="1"/>
  <c r="AF219" i="1"/>
  <c r="AQ219" i="1"/>
  <c r="AR219" i="1" s="1"/>
  <c r="W221" i="1"/>
  <c r="AM241" i="1"/>
  <c r="AY230" i="1"/>
  <c r="AY241" i="1" s="1"/>
  <c r="AH231" i="1"/>
  <c r="W326" i="1"/>
  <c r="AH326" i="1"/>
  <c r="AI200" i="1"/>
  <c r="E32" i="5"/>
  <c r="F32" i="5" s="1"/>
  <c r="G32" i="5" s="1"/>
  <c r="H32" i="5" s="1"/>
  <c r="AH212" i="1"/>
  <c r="AT212" i="1" s="1"/>
  <c r="AI213" i="1"/>
  <c r="AQ261" i="1"/>
  <c r="AR261" i="1" s="1"/>
  <c r="AI275" i="1"/>
  <c r="AU283" i="1"/>
  <c r="AA241" i="1"/>
  <c r="E34" i="5"/>
  <c r="F34" i="5" s="1"/>
  <c r="G34" i="5" s="1"/>
  <c r="H34" i="5" s="1"/>
  <c r="AF254" i="1"/>
  <c r="AQ254" i="1"/>
  <c r="AR254" i="1" s="1"/>
  <c r="K265" i="1"/>
  <c r="AI273" i="1"/>
  <c r="AS273" i="1"/>
  <c r="AU273" i="1" s="1"/>
  <c r="AE278" i="1"/>
  <c r="T278" i="1"/>
  <c r="X278" i="1" s="1"/>
  <c r="Z278" i="1" s="1"/>
  <c r="AI299" i="1"/>
  <c r="AT299" i="1"/>
  <c r="AU299" i="1" s="1"/>
  <c r="AS326" i="1"/>
  <c r="P231" i="1"/>
  <c r="Q231" i="1" s="1"/>
  <c r="AF239" i="1"/>
  <c r="V241" i="1"/>
  <c r="AI248" i="1"/>
  <c r="AS248" i="1"/>
  <c r="AU248" i="1" s="1"/>
  <c r="AQ249" i="1"/>
  <c r="AR249" i="1" s="1"/>
  <c r="AS260" i="1"/>
  <c r="T259" i="1"/>
  <c r="AE259" i="1"/>
  <c r="AI285" i="1"/>
  <c r="AS285" i="1"/>
  <c r="AU285" i="1" s="1"/>
  <c r="AQ297" i="1"/>
  <c r="AR297" i="1" s="1"/>
  <c r="AF297" i="1"/>
  <c r="AQ404" i="1"/>
  <c r="AR404" i="1" s="1"/>
  <c r="AF404" i="1"/>
  <c r="AI258" i="1"/>
  <c r="W259" i="1"/>
  <c r="AH259" i="1"/>
  <c r="AU262" i="1"/>
  <c r="AF279" i="1"/>
  <c r="AQ279" i="1"/>
  <c r="AR279" i="1" s="1"/>
  <c r="AQ271" i="1"/>
  <c r="T272" i="1"/>
  <c r="AE272" i="1"/>
  <c r="AF296" i="1"/>
  <c r="AQ296" i="1"/>
  <c r="AR296" i="1" s="1"/>
  <c r="P320" i="1"/>
  <c r="Q320" i="1" s="1"/>
  <c r="AE190" i="1"/>
  <c r="AE215" i="1"/>
  <c r="S241" i="1"/>
  <c r="E36" i="5"/>
  <c r="F36" i="5" s="1"/>
  <c r="G36" i="5" s="1"/>
  <c r="H36" i="5" s="1"/>
  <c r="AF248" i="1"/>
  <c r="AQ248" i="1"/>
  <c r="AR248" i="1" s="1"/>
  <c r="AE253" i="1"/>
  <c r="T253" i="1"/>
  <c r="AQ255" i="1"/>
  <c r="AR255" i="1" s="1"/>
  <c r="AT256" i="1"/>
  <c r="AU256" i="1" s="1"/>
  <c r="AS263" i="1"/>
  <c r="AU263" i="1" s="1"/>
  <c r="AF271" i="1"/>
  <c r="W272" i="1"/>
  <c r="AH272" i="1"/>
  <c r="AS282" i="1"/>
  <c r="T300" i="1"/>
  <c r="AE300" i="1"/>
  <c r="H289" i="1"/>
  <c r="AS278" i="1"/>
  <c r="T284" i="1"/>
  <c r="AE284" i="1"/>
  <c r="AH303" i="1"/>
  <c r="W303" i="1"/>
  <c r="AH331" i="1"/>
  <c r="W331" i="1"/>
  <c r="X331" i="1" s="1"/>
  <c r="Z331" i="1" s="1"/>
  <c r="T341" i="1"/>
  <c r="AE341" i="1"/>
  <c r="S347" i="1"/>
  <c r="AF235" i="1"/>
  <c r="AQ235" i="1"/>
  <c r="AR235" i="1" s="1"/>
  <c r="AQ236" i="1"/>
  <c r="AR236" i="1" s="1"/>
  <c r="T247" i="1"/>
  <c r="AE247" i="1"/>
  <c r="AE257" i="1"/>
  <c r="AU258" i="1"/>
  <c r="AF260" i="1"/>
  <c r="AQ260" i="1"/>
  <c r="AR260" i="1" s="1"/>
  <c r="S265" i="1"/>
  <c r="AF273" i="1"/>
  <c r="AQ273" i="1"/>
  <c r="AR273" i="1" s="1"/>
  <c r="AF283" i="1"/>
  <c r="W284" i="1"/>
  <c r="AH284" i="1"/>
  <c r="AH286" i="1"/>
  <c r="AH297" i="1"/>
  <c r="AS311" i="1"/>
  <c r="AU311" i="1" s="1"/>
  <c r="AA312" i="1"/>
  <c r="T235" i="1"/>
  <c r="X235" i="1" s="1"/>
  <c r="Z235" i="1" s="1"/>
  <c r="AS238" i="1"/>
  <c r="AU238" i="1" s="1"/>
  <c r="V265" i="1"/>
  <c r="W247" i="1"/>
  <c r="AH247" i="1"/>
  <c r="AH255" i="1"/>
  <c r="W255" i="1"/>
  <c r="T260" i="1"/>
  <c r="X260" i="1" s="1"/>
  <c r="Z260" i="1" s="1"/>
  <c r="AH261" i="1"/>
  <c r="AM289" i="1"/>
  <c r="AY271" i="1"/>
  <c r="AY289" i="1" s="1"/>
  <c r="AH280" i="1"/>
  <c r="W280" i="1"/>
  <c r="AI283" i="1"/>
  <c r="W287" i="1"/>
  <c r="X287" i="1" s="1"/>
  <c r="Z287" i="1" s="1"/>
  <c r="AH302" i="1"/>
  <c r="AS342" i="1"/>
  <c r="T234" i="1"/>
  <c r="AE234" i="1"/>
  <c r="AG241" i="1"/>
  <c r="AF285" i="1"/>
  <c r="AQ285" i="1"/>
  <c r="AR285" i="1" s="1"/>
  <c r="AE295" i="1"/>
  <c r="S312" i="1"/>
  <c r="W354" i="1"/>
  <c r="AH354" i="1"/>
  <c r="AE237" i="1"/>
  <c r="AE250" i="1"/>
  <c r="AI254" i="1"/>
  <c r="AE262" i="1"/>
  <c r="AE275" i="1"/>
  <c r="AH278" i="1"/>
  <c r="AI279" i="1"/>
  <c r="AE287" i="1"/>
  <c r="H312" i="1"/>
  <c r="AF307" i="1"/>
  <c r="AQ307" i="1"/>
  <c r="AR307" i="1" s="1"/>
  <c r="AE320" i="1"/>
  <c r="T320" i="1"/>
  <c r="X320" i="1" s="1"/>
  <c r="Z320" i="1" s="1"/>
  <c r="E44" i="5"/>
  <c r="F44" i="5" s="1"/>
  <c r="G44" i="5" s="1"/>
  <c r="H44" i="5" s="1"/>
  <c r="W341" i="1"/>
  <c r="AH341" i="1"/>
  <c r="AI353" i="1"/>
  <c r="AQ361" i="1"/>
  <c r="AR361" i="1" s="1"/>
  <c r="AF361" i="1"/>
  <c r="AS362" i="1"/>
  <c r="AI362" i="1"/>
  <c r="AF363" i="1"/>
  <c r="AQ363" i="1"/>
  <c r="AR363" i="1" s="1"/>
  <c r="T391" i="1"/>
  <c r="X391" i="1" s="1"/>
  <c r="AE391" i="1"/>
  <c r="T425" i="1"/>
  <c r="AE425" i="1"/>
  <c r="AA289" i="1"/>
  <c r="AS295" i="1"/>
  <c r="AI295" i="1"/>
  <c r="AQ309" i="1"/>
  <c r="AR309" i="1" s="1"/>
  <c r="P338" i="1"/>
  <c r="AM347" i="1"/>
  <c r="AI361" i="1"/>
  <c r="AS361" i="1"/>
  <c r="AU361" i="1" s="1"/>
  <c r="E38" i="5"/>
  <c r="F38" i="5" s="1"/>
  <c r="G38" i="5" s="1"/>
  <c r="H38" i="5" s="1"/>
  <c r="G28" i="16"/>
  <c r="H28" i="16" s="1"/>
  <c r="AF301" i="1"/>
  <c r="AQ301" i="1"/>
  <c r="AR301" i="1" s="1"/>
  <c r="AS304" i="1"/>
  <c r="AU304" i="1" s="1"/>
  <c r="AG312" i="1"/>
  <c r="AA332" i="1"/>
  <c r="AT323" i="1"/>
  <c r="AU323" i="1" s="1"/>
  <c r="AI327" i="1"/>
  <c r="AS327" i="1"/>
  <c r="AU327" i="1" s="1"/>
  <c r="AF342" i="1"/>
  <c r="AQ342" i="1"/>
  <c r="AR342" i="1" s="1"/>
  <c r="AM371" i="1"/>
  <c r="AY353" i="1"/>
  <c r="AY371" i="1" s="1"/>
  <c r="W355" i="1"/>
  <c r="AH355" i="1"/>
  <c r="T385" i="1"/>
  <c r="X385" i="1" s="1"/>
  <c r="AE385" i="1"/>
  <c r="AG289" i="1"/>
  <c r="T301" i="1"/>
  <c r="AT309" i="1"/>
  <c r="AU309" i="1" s="1"/>
  <c r="AE311" i="1"/>
  <c r="AF321" i="1"/>
  <c r="AQ321" i="1"/>
  <c r="AR321" i="1" s="1"/>
  <c r="AB325" i="1"/>
  <c r="AC325" i="1" s="1"/>
  <c r="T342" i="1"/>
  <c r="X342" i="1" s="1"/>
  <c r="Z342" i="1" s="1"/>
  <c r="AU353" i="1"/>
  <c r="AA411" i="1"/>
  <c r="AM399" i="1"/>
  <c r="AS401" i="1"/>
  <c r="AW387" i="1"/>
  <c r="K332" i="1"/>
  <c r="AS320" i="1"/>
  <c r="T326" i="1"/>
  <c r="AE326" i="1"/>
  <c r="AE339" i="1"/>
  <c r="AI344" i="1"/>
  <c r="V371" i="1"/>
  <c r="AE378" i="1"/>
  <c r="T378" i="1"/>
  <c r="X378" i="1" s="1"/>
  <c r="Z378" i="1" s="1"/>
  <c r="W381" i="1"/>
  <c r="AH381" i="1"/>
  <c r="AT381" i="1" s="1"/>
  <c r="AE356" i="1"/>
  <c r="T356" i="1"/>
  <c r="AF362" i="1"/>
  <c r="AQ362" i="1"/>
  <c r="AR362" i="1" s="1"/>
  <c r="AH282" i="1"/>
  <c r="AT282" i="1" s="1"/>
  <c r="AT295" i="1"/>
  <c r="W300" i="1"/>
  <c r="AH300" i="1"/>
  <c r="AT300" i="1" s="1"/>
  <c r="AU300" i="1" s="1"/>
  <c r="AE304" i="1"/>
  <c r="W306" i="1"/>
  <c r="AH306" i="1"/>
  <c r="AT306" i="1" s="1"/>
  <c r="AU306" i="1" s="1"/>
  <c r="AH308" i="1"/>
  <c r="W308" i="1"/>
  <c r="V312" i="1"/>
  <c r="AA347" i="1"/>
  <c r="T362" i="1"/>
  <c r="AI384" i="1"/>
  <c r="AI301" i="1"/>
  <c r="AS301" i="1"/>
  <c r="AU301" i="1" s="1"/>
  <c r="AH322" i="1"/>
  <c r="W322" i="1"/>
  <c r="AF327" i="1"/>
  <c r="AQ327" i="1"/>
  <c r="AR327" i="1" s="1"/>
  <c r="K347" i="1"/>
  <c r="Y377" i="1"/>
  <c r="K289" i="1"/>
  <c r="W298" i="1"/>
  <c r="V332" i="1"/>
  <c r="T327" i="1"/>
  <c r="AF345" i="1"/>
  <c r="AQ353" i="1"/>
  <c r="T354" i="1"/>
  <c r="AE354" i="1"/>
  <c r="AE303" i="1"/>
  <c r="AI307" i="1"/>
  <c r="AH320" i="1"/>
  <c r="AT320" i="1" s="1"/>
  <c r="AE331" i="1"/>
  <c r="AG332" i="1"/>
  <c r="AE344" i="1"/>
  <c r="AS378" i="1"/>
  <c r="T383" i="1"/>
  <c r="X383" i="1" s="1"/>
  <c r="AE383" i="1"/>
  <c r="Y386" i="1"/>
  <c r="M404" i="1"/>
  <c r="N404" i="1" s="1"/>
  <c r="Y408" i="1"/>
  <c r="H371" i="1"/>
  <c r="T360" i="1"/>
  <c r="AE360" i="1"/>
  <c r="AH363" i="1"/>
  <c r="W363" i="1"/>
  <c r="Y383" i="1"/>
  <c r="AF403" i="1"/>
  <c r="AQ403" i="1"/>
  <c r="AR403" i="1" s="1"/>
  <c r="T318" i="1"/>
  <c r="K371" i="1"/>
  <c r="W360" i="1"/>
  <c r="AH360" i="1"/>
  <c r="AI364" i="1"/>
  <c r="AF367" i="1"/>
  <c r="AQ367" i="1"/>
  <c r="AR367" i="1" s="1"/>
  <c r="Y407" i="1"/>
  <c r="T367" i="1"/>
  <c r="AH368" i="1"/>
  <c r="AF386" i="1"/>
  <c r="AQ386" i="1"/>
  <c r="AR386" i="1" s="1"/>
  <c r="AI390" i="1"/>
  <c r="Y404" i="1"/>
  <c r="W409" i="1"/>
  <c r="AH409" i="1"/>
  <c r="T389" i="1"/>
  <c r="X389" i="1" s="1"/>
  <c r="AE389" i="1"/>
  <c r="E40" i="5"/>
  <c r="F40" i="5" s="1"/>
  <c r="G40" i="5" s="1"/>
  <c r="H40" i="5" s="1"/>
  <c r="K312" i="1"/>
  <c r="AM318" i="1"/>
  <c r="S371" i="1"/>
  <c r="AF370" i="1"/>
  <c r="AG371" i="1"/>
  <c r="AA392" i="1"/>
  <c r="AM377" i="1"/>
  <c r="M379" i="1"/>
  <c r="N379" i="1" s="1"/>
  <c r="AE380" i="1"/>
  <c r="K411" i="1"/>
  <c r="M399" i="1"/>
  <c r="N399" i="1" s="1"/>
  <c r="T431" i="1"/>
  <c r="AE431" i="1"/>
  <c r="AH324" i="1"/>
  <c r="AU338" i="1"/>
  <c r="AH339" i="1"/>
  <c r="AI339" i="1" s="1"/>
  <c r="AI367" i="1"/>
  <c r="AS367" i="1"/>
  <c r="AU367" i="1" s="1"/>
  <c r="AI402" i="1"/>
  <c r="AS402" i="1"/>
  <c r="AU402" i="1" s="1"/>
  <c r="AU420" i="1"/>
  <c r="AF429" i="1"/>
  <c r="AQ429" i="1"/>
  <c r="AR429" i="1" s="1"/>
  <c r="E42" i="5"/>
  <c r="F42" i="5" s="1"/>
  <c r="G42" i="5" s="1"/>
  <c r="H42" i="5" s="1"/>
  <c r="T366" i="1"/>
  <c r="AE366" i="1"/>
  <c r="H392" i="1"/>
  <c r="AT380" i="1"/>
  <c r="AU380" i="1" s="1"/>
  <c r="AI380" i="1"/>
  <c r="V411" i="1"/>
  <c r="W399" i="1"/>
  <c r="AH399" i="1"/>
  <c r="AI399" i="1" s="1"/>
  <c r="AF357" i="1"/>
  <c r="AQ357" i="1"/>
  <c r="AR357" i="1" s="1"/>
  <c r="W366" i="1"/>
  <c r="AH366" i="1"/>
  <c r="AH379" i="1"/>
  <c r="W379" i="1"/>
  <c r="AQ381" i="1"/>
  <c r="AR381" i="1" s="1"/>
  <c r="AF381" i="1"/>
  <c r="M402" i="1"/>
  <c r="AH378" i="1"/>
  <c r="AT378" i="1" s="1"/>
  <c r="M408" i="1"/>
  <c r="AI422" i="1"/>
  <c r="AS422" i="1"/>
  <c r="AU422" i="1" s="1"/>
  <c r="AQ435" i="1"/>
  <c r="AR435" i="1" s="1"/>
  <c r="AF435" i="1"/>
  <c r="AF390" i="1"/>
  <c r="AQ390" i="1"/>
  <c r="AR390" i="1" s="1"/>
  <c r="AT441" i="1"/>
  <c r="AU441" i="1" s="1"/>
  <c r="AI441" i="1"/>
  <c r="W382" i="1"/>
  <c r="M383" i="1"/>
  <c r="W384" i="1"/>
  <c r="M385" i="1"/>
  <c r="AH385" i="1"/>
  <c r="AT385" i="1" s="1"/>
  <c r="AE387" i="1"/>
  <c r="AF399" i="1"/>
  <c r="AQ399" i="1"/>
  <c r="M403" i="1"/>
  <c r="AH389" i="1"/>
  <c r="AF410" i="1"/>
  <c r="AQ410" i="1"/>
  <c r="AR410" i="1" s="1"/>
  <c r="AI425" i="1"/>
  <c r="AS425" i="1"/>
  <c r="AU425" i="1" s="1"/>
  <c r="AE427" i="1"/>
  <c r="T427" i="1"/>
  <c r="Y405" i="1"/>
  <c r="AE419" i="1"/>
  <c r="S392" i="1"/>
  <c r="Y385" i="1"/>
  <c r="AS385" i="1"/>
  <c r="Y391" i="1"/>
  <c r="H411" i="1"/>
  <c r="AH401" i="1"/>
  <c r="AT401" i="1" s="1"/>
  <c r="Y410" i="1"/>
  <c r="T448" i="1"/>
  <c r="AE448" i="1"/>
  <c r="AG392" i="1"/>
  <c r="AS381" i="1"/>
  <c r="Y390" i="1"/>
  <c r="AG411" i="1"/>
  <c r="AS399" i="1"/>
  <c r="M400" i="1"/>
  <c r="AS400" i="1"/>
  <c r="AI406" i="1"/>
  <c r="AS406" i="1"/>
  <c r="AU406" i="1" s="1"/>
  <c r="AQ408" i="1"/>
  <c r="AR408" i="1" s="1"/>
  <c r="AF408" i="1"/>
  <c r="W448" i="1"/>
  <c r="AH448" i="1"/>
  <c r="AI480" i="1"/>
  <c r="AS480" i="1"/>
  <c r="AU480" i="1" s="1"/>
  <c r="V392" i="1"/>
  <c r="AH377" i="1"/>
  <c r="AS405" i="1"/>
  <c r="AS410" i="1"/>
  <c r="AU410" i="1" s="1"/>
  <c r="AI410" i="1"/>
  <c r="AU438" i="1"/>
  <c r="AI403" i="1"/>
  <c r="AS404" i="1"/>
  <c r="AS408" i="1"/>
  <c r="AI420" i="1"/>
  <c r="AH423" i="1"/>
  <c r="AF428" i="1"/>
  <c r="AQ428" i="1"/>
  <c r="AR428" i="1" s="1"/>
  <c r="AI435" i="1"/>
  <c r="AH437" i="1"/>
  <c r="W437" i="1"/>
  <c r="AE449" i="1"/>
  <c r="T449" i="1"/>
  <c r="X449" i="1" s="1"/>
  <c r="AH456" i="1"/>
  <c r="W456" i="1"/>
  <c r="AI419" i="1"/>
  <c r="T434" i="1"/>
  <c r="AE434" i="1"/>
  <c r="AH451" i="1"/>
  <c r="W451" i="1"/>
  <c r="AH400" i="1"/>
  <c r="AH404" i="1"/>
  <c r="AH408" i="1"/>
  <c r="AT408" i="1" s="1"/>
  <c r="AM462" i="1"/>
  <c r="T421" i="1"/>
  <c r="AE421" i="1"/>
  <c r="AF433" i="1"/>
  <c r="W434" i="1"/>
  <c r="AH434" i="1"/>
  <c r="W442" i="1"/>
  <c r="AH442" i="1"/>
  <c r="V462" i="1"/>
  <c r="AH418" i="1"/>
  <c r="W421" i="1"/>
  <c r="AH421" i="1"/>
  <c r="W424" i="1"/>
  <c r="AU439" i="1"/>
  <c r="AS495" i="1"/>
  <c r="AS419" i="1"/>
  <c r="AU433" i="1"/>
  <c r="AE439" i="1"/>
  <c r="T439" i="1"/>
  <c r="X439" i="1" s="1"/>
  <c r="W461" i="1"/>
  <c r="X461" i="1" s="1"/>
  <c r="Z461" i="1" s="1"/>
  <c r="AH461" i="1"/>
  <c r="H536" i="1"/>
  <c r="W427" i="1"/>
  <c r="AH427" i="1"/>
  <c r="AT427" i="1" s="1"/>
  <c r="AU427" i="1" s="1"/>
  <c r="AH429" i="1"/>
  <c r="W429" i="1"/>
  <c r="AI432" i="1"/>
  <c r="AQ502" i="1"/>
  <c r="AR502" i="1" s="1"/>
  <c r="AF502" i="1"/>
  <c r="K462" i="1"/>
  <c r="AY418" i="1"/>
  <c r="AY462" i="1" s="1"/>
  <c r="AF422" i="1"/>
  <c r="AQ422" i="1"/>
  <c r="AR422" i="1" s="1"/>
  <c r="AU424" i="1"/>
  <c r="W459" i="1"/>
  <c r="AH459" i="1"/>
  <c r="AF455" i="1"/>
  <c r="AQ455" i="1"/>
  <c r="AR455" i="1" s="1"/>
  <c r="AE424" i="1"/>
  <c r="AI449" i="1"/>
  <c r="AS449" i="1"/>
  <c r="AU449" i="1" s="1"/>
  <c r="AU455" i="1"/>
  <c r="AF478" i="1"/>
  <c r="AQ478" i="1"/>
  <c r="AR478" i="1" s="1"/>
  <c r="AI490" i="1"/>
  <c r="AT490" i="1"/>
  <c r="AU490" i="1" s="1"/>
  <c r="M433" i="1"/>
  <c r="M462" i="1" s="1"/>
  <c r="AI446" i="1"/>
  <c r="AE454" i="1"/>
  <c r="T454" i="1"/>
  <c r="X454" i="1" s="1"/>
  <c r="Z454" i="1" s="1"/>
  <c r="W484" i="1"/>
  <c r="AH484" i="1"/>
  <c r="H462" i="1"/>
  <c r="AA462" i="1"/>
  <c r="AE460" i="1"/>
  <c r="T460" i="1"/>
  <c r="AU471" i="1"/>
  <c r="AH475" i="1"/>
  <c r="W475" i="1"/>
  <c r="S462" i="1"/>
  <c r="AG462" i="1"/>
  <c r="AI439" i="1"/>
  <c r="AF441" i="1"/>
  <c r="AQ441" i="1"/>
  <c r="AR441" i="1" s="1"/>
  <c r="AE446" i="1"/>
  <c r="T446" i="1"/>
  <c r="X446" i="1" s="1"/>
  <c r="Z446" i="1" s="1"/>
  <c r="AS454" i="1"/>
  <c r="AF469" i="1"/>
  <c r="AQ469" i="1"/>
  <c r="AB512" i="1"/>
  <c r="AC512" i="1" s="1"/>
  <c r="AQ436" i="1"/>
  <c r="AR436" i="1" s="1"/>
  <c r="AI438" i="1"/>
  <c r="AH470" i="1"/>
  <c r="W470" i="1"/>
  <c r="W493" i="1"/>
  <c r="AH493" i="1"/>
  <c r="AT493" i="1" s="1"/>
  <c r="AT469" i="1"/>
  <c r="AI469" i="1"/>
  <c r="AF492" i="1"/>
  <c r="AQ492" i="1"/>
  <c r="AR492" i="1" s="1"/>
  <c r="AE443" i="1"/>
  <c r="AE451" i="1"/>
  <c r="AH454" i="1"/>
  <c r="AT454" i="1" s="1"/>
  <c r="AI455" i="1"/>
  <c r="AI458" i="1"/>
  <c r="V536" i="1"/>
  <c r="W469" i="1"/>
  <c r="AE471" i="1"/>
  <c r="AH479" i="1"/>
  <c r="W479" i="1"/>
  <c r="AS460" i="1"/>
  <c r="AU460" i="1" s="1"/>
  <c r="AI460" i="1"/>
  <c r="AI471" i="1"/>
  <c r="AF474" i="1"/>
  <c r="AQ474" i="1"/>
  <c r="AR474" i="1" s="1"/>
  <c r="AS520" i="1"/>
  <c r="AQ475" i="1"/>
  <c r="AR475" i="1" s="1"/>
  <c r="AA536" i="1"/>
  <c r="AM469" i="1"/>
  <c r="AT472" i="1"/>
  <c r="AU472" i="1" s="1"/>
  <c r="T493" i="1"/>
  <c r="AE493" i="1"/>
  <c r="W501" i="1"/>
  <c r="AH501" i="1"/>
  <c r="AE459" i="1"/>
  <c r="T459" i="1"/>
  <c r="AS493" i="1"/>
  <c r="AE496" i="1"/>
  <c r="T496" i="1"/>
  <c r="AB514" i="1"/>
  <c r="AC514" i="1" s="1"/>
  <c r="AU458" i="1"/>
  <c r="K536" i="1"/>
  <c r="AF494" i="1"/>
  <c r="AT497" i="1"/>
  <c r="AU497" i="1" s="1"/>
  <c r="AI497" i="1"/>
  <c r="T511" i="1"/>
  <c r="AE511" i="1"/>
  <c r="AE473" i="1"/>
  <c r="T473" i="1"/>
  <c r="AT476" i="1"/>
  <c r="AU476" i="1" s="1"/>
  <c r="W478" i="1"/>
  <c r="AH478" i="1"/>
  <c r="AT478" i="1" s="1"/>
  <c r="AU478" i="1" s="1"/>
  <c r="AQ482" i="1"/>
  <c r="AR482" i="1" s="1"/>
  <c r="AH503" i="1"/>
  <c r="W473" i="1"/>
  <c r="AH473" i="1"/>
  <c r="AS477" i="1"/>
  <c r="AU477" i="1" s="1"/>
  <c r="AI477" i="1"/>
  <c r="AF487" i="1"/>
  <c r="AQ487" i="1"/>
  <c r="AR487" i="1" s="1"/>
  <c r="W488" i="1"/>
  <c r="AH488" i="1"/>
  <c r="AS494" i="1"/>
  <c r="AU494" i="1" s="1"/>
  <c r="AI500" i="1"/>
  <c r="AS506" i="1"/>
  <c r="AU506" i="1" s="1"/>
  <c r="AI506" i="1"/>
  <c r="AH482" i="1"/>
  <c r="AT482" i="1" s="1"/>
  <c r="W482" i="1"/>
  <c r="AU487" i="1"/>
  <c r="AQ498" i="1"/>
  <c r="AR498" i="1" s="1"/>
  <c r="AE491" i="1"/>
  <c r="AS516" i="1"/>
  <c r="S536" i="1"/>
  <c r="AG536" i="1"/>
  <c r="AS482" i="1"/>
  <c r="AI496" i="1"/>
  <c r="AF503" i="1"/>
  <c r="T504" i="1"/>
  <c r="AE504" i="1"/>
  <c r="AE476" i="1"/>
  <c r="AU483" i="1"/>
  <c r="AI487" i="1"/>
  <c r="AF488" i="1"/>
  <c r="AH495" i="1"/>
  <c r="AU500" i="1"/>
  <c r="AI505" i="1"/>
  <c r="AT505" i="1"/>
  <c r="AU505" i="1" s="1"/>
  <c r="AE506" i="1"/>
  <c r="T506" i="1"/>
  <c r="AF507" i="1"/>
  <c r="AQ507" i="1"/>
  <c r="AR507" i="1" s="1"/>
  <c r="AH499" i="1"/>
  <c r="W499" i="1"/>
  <c r="AI504" i="1"/>
  <c r="AH491" i="1"/>
  <c r="W491" i="1"/>
  <c r="AH498" i="1"/>
  <c r="AB527" i="1"/>
  <c r="AC527" i="1" s="1"/>
  <c r="W506" i="1"/>
  <c r="T507" i="1"/>
  <c r="AI508" i="1"/>
  <c r="AI511" i="1"/>
  <c r="AE520" i="1"/>
  <c r="T520" i="1"/>
  <c r="X520" i="1" s="1"/>
  <c r="AU521" i="1"/>
  <c r="AS532" i="1"/>
  <c r="AT517" i="1"/>
  <c r="AU517" i="1" s="1"/>
  <c r="AU524" i="1"/>
  <c r="W513" i="1"/>
  <c r="X513" i="1" s="1"/>
  <c r="Z513" i="1" s="1"/>
  <c r="AH513" i="1"/>
  <c r="AF534" i="1"/>
  <c r="AQ534" i="1"/>
  <c r="AR534" i="1" s="1"/>
  <c r="AI535" i="1"/>
  <c r="AT535" i="1"/>
  <c r="AU535" i="1" s="1"/>
  <c r="AQ514" i="1"/>
  <c r="AR514" i="1" s="1"/>
  <c r="AQ517" i="1"/>
  <c r="AR517" i="1" s="1"/>
  <c r="AF517" i="1"/>
  <c r="T516" i="1"/>
  <c r="X516" i="1" s="1"/>
  <c r="Z516" i="1" s="1"/>
  <c r="AE516" i="1"/>
  <c r="AF522" i="1"/>
  <c r="AQ522" i="1"/>
  <c r="AR522" i="1" s="1"/>
  <c r="AI523" i="1"/>
  <c r="AT523" i="1"/>
  <c r="AU523" i="1" s="1"/>
  <c r="AF533" i="1"/>
  <c r="AQ533" i="1"/>
  <c r="AR533" i="1" s="1"/>
  <c r="AH534" i="1"/>
  <c r="W534" i="1"/>
  <c r="AF521" i="1"/>
  <c r="AQ521" i="1"/>
  <c r="AR521" i="1" s="1"/>
  <c r="AB525" i="1"/>
  <c r="AC525" i="1" s="1"/>
  <c r="AQ529" i="1"/>
  <c r="AR529" i="1" s="1"/>
  <c r="AF529" i="1"/>
  <c r="AB517" i="1"/>
  <c r="AC517" i="1" s="1"/>
  <c r="AH522" i="1"/>
  <c r="W522" i="1"/>
  <c r="AE532" i="1"/>
  <c r="T532" i="1"/>
  <c r="X532" i="1" s="1"/>
  <c r="Z532" i="1" s="1"/>
  <c r="W518" i="1"/>
  <c r="X518" i="1" s="1"/>
  <c r="Z518" i="1" s="1"/>
  <c r="AH518" i="1"/>
  <c r="AH520" i="1"/>
  <c r="AT520" i="1" s="1"/>
  <c r="AI521" i="1"/>
  <c r="AS529" i="1"/>
  <c r="AU529" i="1" s="1"/>
  <c r="AE528" i="1"/>
  <c r="AS528" i="1"/>
  <c r="AS515" i="1"/>
  <c r="AH530" i="1"/>
  <c r="AH516" i="1"/>
  <c r="AT516" i="1" s="1"/>
  <c r="AE525" i="1"/>
  <c r="AH528" i="1"/>
  <c r="AT528" i="1" s="1"/>
  <c r="AE523" i="1"/>
  <c r="AE535" i="1"/>
  <c r="AH525" i="1"/>
  <c r="AL155" i="14"/>
  <c r="AN155" i="14" s="1"/>
  <c r="AP155" i="14" s="1"/>
  <c r="AQ155" i="14" s="1"/>
  <c r="AK238" i="14"/>
  <c r="AX238" i="14"/>
  <c r="AL211" i="14"/>
  <c r="AY211" i="14" s="1"/>
  <c r="BA211" i="14" s="1"/>
  <c r="BC211" i="14" s="1"/>
  <c r="BD211" i="14" s="1"/>
  <c r="AK298" i="14"/>
  <c r="AK87" i="14"/>
  <c r="AL176" i="14"/>
  <c r="AN176" i="14" s="1"/>
  <c r="AP176" i="14" s="1"/>
  <c r="AQ176" i="14" s="1"/>
  <c r="AL213" i="14"/>
  <c r="AY213" i="14" s="1"/>
  <c r="BA213" i="14" s="1"/>
  <c r="BC213" i="14" s="1"/>
  <c r="BD213" i="14" s="1"/>
  <c r="AX351" i="14"/>
  <c r="AL214" i="14"/>
  <c r="AN214" i="14" s="1"/>
  <c r="AP214" i="14" s="1"/>
  <c r="AQ214" i="14" s="1"/>
  <c r="AL555" i="14"/>
  <c r="AN555" i="14" s="1"/>
  <c r="AP555" i="14" s="1"/>
  <c r="AQ555" i="14" s="1"/>
  <c r="AA214" i="14"/>
  <c r="AC214" i="14" s="1"/>
  <c r="AD214" i="14" s="1"/>
  <c r="AL212" i="14"/>
  <c r="AY181" i="14"/>
  <c r="BA181" i="14" s="1"/>
  <c r="BC181" i="14" s="1"/>
  <c r="BD181" i="14" s="1"/>
  <c r="AL215" i="14"/>
  <c r="AY125" i="14"/>
  <c r="BA125" i="14" s="1"/>
  <c r="BC125" i="14" s="1"/>
  <c r="BD125" i="14" s="1"/>
  <c r="AA179" i="14"/>
  <c r="AC179" i="14" s="1"/>
  <c r="AD179" i="14" s="1"/>
  <c r="AK480" i="14"/>
  <c r="AL122" i="14"/>
  <c r="AY122" i="14" s="1"/>
  <c r="BA122" i="14" s="1"/>
  <c r="BC122" i="14" s="1"/>
  <c r="BD122" i="14" s="1"/>
  <c r="AL177" i="14"/>
  <c r="AN177" i="14" s="1"/>
  <c r="AP177" i="14" s="1"/>
  <c r="AQ177" i="14" s="1"/>
  <c r="AL180" i="14"/>
  <c r="AN180" i="14" s="1"/>
  <c r="AP180" i="14" s="1"/>
  <c r="AQ180" i="14" s="1"/>
  <c r="AL384" i="14"/>
  <c r="AN384" i="14" s="1"/>
  <c r="AP384" i="14" s="1"/>
  <c r="AQ384" i="14" s="1"/>
  <c r="AL353" i="14"/>
  <c r="AN353" i="14" s="1"/>
  <c r="AP353" i="14" s="1"/>
  <c r="AQ353" i="14" s="1"/>
  <c r="AY126" i="14"/>
  <c r="BA126" i="14" s="1"/>
  <c r="BC126" i="14" s="1"/>
  <c r="BD126" i="14" s="1"/>
  <c r="AA176" i="14"/>
  <c r="AC176" i="14" s="1"/>
  <c r="AD176" i="14" s="1"/>
  <c r="AK199" i="14"/>
  <c r="AL178" i="14"/>
  <c r="AN178" i="14" s="1"/>
  <c r="AP178" i="14" s="1"/>
  <c r="AQ178" i="14" s="1"/>
  <c r="AL157" i="14"/>
  <c r="AN157" i="14" s="1"/>
  <c r="AP157" i="14" s="1"/>
  <c r="AQ157" i="14" s="1"/>
  <c r="AN125" i="14"/>
  <c r="AP125" i="14" s="1"/>
  <c r="AQ125" i="14" s="1"/>
  <c r="F2" i="14"/>
  <c r="AA8" i="6" s="1"/>
  <c r="AL251" i="14"/>
  <c r="AN251" i="14" s="1"/>
  <c r="AP251" i="14" s="1"/>
  <c r="AQ251" i="14" s="1"/>
  <c r="AL354" i="14"/>
  <c r="AN354" i="14" s="1"/>
  <c r="AP354" i="14" s="1"/>
  <c r="AQ354" i="14" s="1"/>
  <c r="AL156" i="14"/>
  <c r="AN156" i="14" s="1"/>
  <c r="AP156" i="14" s="1"/>
  <c r="AQ156" i="14" s="1"/>
  <c r="I2" i="14"/>
  <c r="I3" i="14" s="1"/>
  <c r="AL493" i="14"/>
  <c r="AY493" i="14" s="1"/>
  <c r="BA493" i="14" s="1"/>
  <c r="BC493" i="14" s="1"/>
  <c r="BD493" i="14" s="1"/>
  <c r="AA127" i="14"/>
  <c r="AC127" i="14" s="1"/>
  <c r="AD127" i="14" s="1"/>
  <c r="AA122" i="14"/>
  <c r="AC122" i="14" s="1"/>
  <c r="AD122" i="14" s="1"/>
  <c r="AV2" i="14"/>
  <c r="AK381" i="14"/>
  <c r="O2" i="14"/>
  <c r="K8" i="6" s="1"/>
  <c r="AL124" i="14"/>
  <c r="AN124" i="14" s="1"/>
  <c r="AP124" i="14" s="1"/>
  <c r="AQ124" i="14" s="1"/>
  <c r="G2" i="14"/>
  <c r="G3" i="14" s="1"/>
  <c r="AA155" i="14"/>
  <c r="AC155" i="14" s="1"/>
  <c r="AD155" i="14" s="1"/>
  <c r="V2" i="14"/>
  <c r="J2" i="14"/>
  <c r="J3" i="14" s="1"/>
  <c r="AI2" i="14"/>
  <c r="AL123" i="14"/>
  <c r="AN123" i="14" s="1"/>
  <c r="AP123" i="14" s="1"/>
  <c r="AQ123" i="14" s="1"/>
  <c r="T2" i="14"/>
  <c r="T3" i="14" s="1"/>
  <c r="AK299" i="14"/>
  <c r="AL299" i="14" s="1"/>
  <c r="AN299" i="14" s="1"/>
  <c r="AP299" i="14" s="1"/>
  <c r="AQ299" i="14" s="1"/>
  <c r="AK307" i="14"/>
  <c r="AK382" i="14"/>
  <c r="AX382" i="14"/>
  <c r="AK380" i="14"/>
  <c r="AA352" i="14"/>
  <c r="AC352" i="14" s="1"/>
  <c r="AD352" i="14" s="1"/>
  <c r="AL249" i="14"/>
  <c r="AN249" i="14" s="1"/>
  <c r="AP249" i="14" s="1"/>
  <c r="AQ249" i="14" s="1"/>
  <c r="AC240" i="14"/>
  <c r="AD240" i="14" s="1"/>
  <c r="AK504" i="14"/>
  <c r="AN352" i="14"/>
  <c r="AP352" i="14" s="1"/>
  <c r="AQ352" i="14" s="1"/>
  <c r="AA353" i="14"/>
  <c r="AC353" i="14" s="1"/>
  <c r="AD353" i="14" s="1"/>
  <c r="AK78" i="14"/>
  <c r="AK173" i="14"/>
  <c r="AK245" i="14"/>
  <c r="AK362" i="14"/>
  <c r="AK379" i="14"/>
  <c r="AK518" i="14"/>
  <c r="AK534" i="14"/>
  <c r="AL542" i="14"/>
  <c r="AK84" i="14"/>
  <c r="AK92" i="14"/>
  <c r="AK152" i="14"/>
  <c r="AL152" i="14" s="1"/>
  <c r="AN152" i="14" s="1"/>
  <c r="AP152" i="14" s="1"/>
  <c r="AQ152" i="14" s="1"/>
  <c r="AK171" i="14"/>
  <c r="AK349" i="14"/>
  <c r="AK368" i="14"/>
  <c r="AK201" i="14"/>
  <c r="AK83" i="14"/>
  <c r="AK91" i="14"/>
  <c r="AK434" i="14"/>
  <c r="AC525" i="14"/>
  <c r="AD525" i="14" s="1"/>
  <c r="AL310" i="14"/>
  <c r="AN310" i="14" s="1"/>
  <c r="AP310" i="14" s="1"/>
  <c r="AQ310" i="14" s="1"/>
  <c r="AA384" i="14"/>
  <c r="AC384" i="14" s="1"/>
  <c r="AD384" i="14" s="1"/>
  <c r="AK348" i="14"/>
  <c r="AL554" i="14"/>
  <c r="AN554" i="14" s="1"/>
  <c r="AP554" i="14" s="1"/>
  <c r="AQ554" i="14" s="1"/>
  <c r="AK80" i="14"/>
  <c r="AK111" i="14"/>
  <c r="AK119" i="14"/>
  <c r="AX120" i="14"/>
  <c r="AK345" i="14"/>
  <c r="AK484" i="14"/>
  <c r="AK513" i="14"/>
  <c r="AL269" i="14"/>
  <c r="AY269" i="14" s="1"/>
  <c r="BA269" i="14" s="1"/>
  <c r="BC269" i="14" s="1"/>
  <c r="BD269" i="14" s="1"/>
  <c r="AL309" i="14"/>
  <c r="AY309" i="14" s="1"/>
  <c r="BA309" i="14" s="1"/>
  <c r="BC309" i="14" s="1"/>
  <c r="BD309" i="14" s="1"/>
  <c r="AX119" i="14"/>
  <c r="AL540" i="14"/>
  <c r="AY540" i="14" s="1"/>
  <c r="BA540" i="14" s="1"/>
  <c r="BC540" i="14" s="1"/>
  <c r="BD540" i="14" s="1"/>
  <c r="AA251" i="14"/>
  <c r="AC251" i="14" s="1"/>
  <c r="AD251" i="14" s="1"/>
  <c r="AL311" i="14"/>
  <c r="AN311" i="14" s="1"/>
  <c r="AP311" i="14" s="1"/>
  <c r="AQ311" i="14" s="1"/>
  <c r="AY308" i="14"/>
  <c r="BA308" i="14" s="1"/>
  <c r="BC308" i="14" s="1"/>
  <c r="BD308" i="14" s="1"/>
  <c r="AA310" i="14"/>
  <c r="AC310" i="14" s="1"/>
  <c r="AD310" i="14" s="1"/>
  <c r="AL272" i="14"/>
  <c r="AA247" i="14"/>
  <c r="AC247" i="14" s="1"/>
  <c r="AD247" i="14" s="1"/>
  <c r="AL271" i="14"/>
  <c r="AN271" i="14" s="1"/>
  <c r="AP271" i="14" s="1"/>
  <c r="AQ271" i="14" s="1"/>
  <c r="AA309" i="14"/>
  <c r="AC309" i="14" s="1"/>
  <c r="AD309" i="14" s="1"/>
  <c r="AL252" i="14"/>
  <c r="AY252" i="14" s="1"/>
  <c r="BA252" i="14" s="1"/>
  <c r="BC252" i="14" s="1"/>
  <c r="BD252" i="14" s="1"/>
  <c r="AK44" i="14"/>
  <c r="AK76" i="14"/>
  <c r="AL273" i="14"/>
  <c r="AN273" i="14" s="1"/>
  <c r="AP273" i="14" s="1"/>
  <c r="AQ273" i="14" s="1"/>
  <c r="AL270" i="14"/>
  <c r="AL248" i="14"/>
  <c r="AN248" i="14" s="1"/>
  <c r="AP248" i="14" s="1"/>
  <c r="AQ248" i="14" s="1"/>
  <c r="AA249" i="14"/>
  <c r="AC249" i="14" s="1"/>
  <c r="AD249" i="14" s="1"/>
  <c r="AL250" i="14"/>
  <c r="AX70" i="14"/>
  <c r="AL228" i="14"/>
  <c r="AN228" i="14" s="1"/>
  <c r="AP228" i="14" s="1"/>
  <c r="AQ228" i="14" s="1"/>
  <c r="AK347" i="14"/>
  <c r="AK346" i="14"/>
  <c r="AX347" i="14"/>
  <c r="AX346" i="14"/>
  <c r="AK512" i="14"/>
  <c r="AL512" i="14" s="1"/>
  <c r="AN512" i="14" s="1"/>
  <c r="AP512" i="14" s="1"/>
  <c r="AQ512" i="14" s="1"/>
  <c r="AK300" i="14"/>
  <c r="AL300" i="14" s="1"/>
  <c r="AK327" i="14"/>
  <c r="AK202" i="14"/>
  <c r="AK425" i="14"/>
  <c r="AL425" i="14" s="1"/>
  <c r="AA493" i="14"/>
  <c r="AC493" i="14" s="1"/>
  <c r="AD493" i="14" s="1"/>
  <c r="AK526" i="14"/>
  <c r="AL526" i="14" s="1"/>
  <c r="AN526" i="14" s="1"/>
  <c r="AP526" i="14" s="1"/>
  <c r="AQ526" i="14" s="1"/>
  <c r="AK96" i="14"/>
  <c r="AK200" i="14"/>
  <c r="AL494" i="14"/>
  <c r="AL491" i="14"/>
  <c r="AY491" i="14" s="1"/>
  <c r="BA491" i="14" s="1"/>
  <c r="BC491" i="14" s="1"/>
  <c r="BD491" i="14" s="1"/>
  <c r="AK153" i="14"/>
  <c r="AK164" i="14"/>
  <c r="AK506" i="14"/>
  <c r="AL495" i="14"/>
  <c r="AN495" i="14" s="1"/>
  <c r="AP495" i="14" s="1"/>
  <c r="AQ495" i="14" s="1"/>
  <c r="AN493" i="14"/>
  <c r="AP493" i="14" s="1"/>
  <c r="AQ493" i="14" s="1"/>
  <c r="AK473" i="14"/>
  <c r="AK47" i="14"/>
  <c r="AK55" i="14"/>
  <c r="AK63" i="14"/>
  <c r="AK71" i="14"/>
  <c r="AK414" i="14"/>
  <c r="AL492" i="14"/>
  <c r="AK137" i="14"/>
  <c r="AL137" i="14" s="1"/>
  <c r="AN137" i="14" s="1"/>
  <c r="AP137" i="14" s="1"/>
  <c r="AQ137" i="14" s="1"/>
  <c r="AL371" i="14"/>
  <c r="AY371" i="14" s="1"/>
  <c r="BA371" i="14" s="1"/>
  <c r="BC371" i="14" s="1"/>
  <c r="BD371" i="14" s="1"/>
  <c r="AC472" i="14"/>
  <c r="AD472" i="14" s="1"/>
  <c r="AL370" i="14"/>
  <c r="AY370" i="14" s="1"/>
  <c r="BA370" i="14" s="1"/>
  <c r="BC370" i="14" s="1"/>
  <c r="BD370" i="14" s="1"/>
  <c r="AG229" i="14"/>
  <c r="AK528" i="14"/>
  <c r="AL528" i="14" s="1"/>
  <c r="AN528" i="14" s="1"/>
  <c r="AP528" i="14" s="1"/>
  <c r="AQ528" i="14" s="1"/>
  <c r="AL274" i="14"/>
  <c r="AN274" i="14" s="1"/>
  <c r="AP274" i="14" s="1"/>
  <c r="AQ274" i="14" s="1"/>
  <c r="AX239" i="14"/>
  <c r="AK527" i="14"/>
  <c r="AL527" i="14" s="1"/>
  <c r="AK82" i="14"/>
  <c r="AK90" i="14"/>
  <c r="AK170" i="14"/>
  <c r="AK295" i="14"/>
  <c r="AK190" i="14"/>
  <c r="AK81" i="14"/>
  <c r="AK89" i="14"/>
  <c r="AX90" i="14"/>
  <c r="AK142" i="14"/>
  <c r="AK150" i="14"/>
  <c r="AX170" i="14"/>
  <c r="AK364" i="14"/>
  <c r="AL364" i="14" s="1"/>
  <c r="AN364" i="14" s="1"/>
  <c r="AP364" i="14" s="1"/>
  <c r="AQ364" i="14" s="1"/>
  <c r="R385" i="14"/>
  <c r="AK189" i="14"/>
  <c r="AK507" i="14"/>
  <c r="AK88" i="14"/>
  <c r="U385" i="14"/>
  <c r="AX507" i="14"/>
  <c r="AK458" i="14"/>
  <c r="AK43" i="14"/>
  <c r="AK51" i="14"/>
  <c r="AK59" i="14"/>
  <c r="AK67" i="14"/>
  <c r="AK75" i="14"/>
  <c r="AX75" i="14"/>
  <c r="AK321" i="14"/>
  <c r="AK97" i="14"/>
  <c r="AX425" i="14"/>
  <c r="AK514" i="14"/>
  <c r="AK149" i="14"/>
  <c r="AK322" i="14"/>
  <c r="AK344" i="14"/>
  <c r="AX529" i="14"/>
  <c r="AK422" i="14"/>
  <c r="AX522" i="14"/>
  <c r="AL539" i="14"/>
  <c r="AY539" i="14" s="1"/>
  <c r="BA539" i="14" s="1"/>
  <c r="BC539" i="14" s="1"/>
  <c r="BD539" i="14" s="1"/>
  <c r="AA274" i="14"/>
  <c r="AC274" i="14" s="1"/>
  <c r="AD274" i="14" s="1"/>
  <c r="AK461" i="14"/>
  <c r="AX471" i="14"/>
  <c r="AX510" i="14"/>
  <c r="AN551" i="14"/>
  <c r="AP551" i="14" s="1"/>
  <c r="AQ551" i="14" s="1"/>
  <c r="AK12" i="14"/>
  <c r="AK282" i="14"/>
  <c r="AK392" i="14"/>
  <c r="AK42" i="14"/>
  <c r="AK50" i="14"/>
  <c r="AX51" i="14"/>
  <c r="AK58" i="14"/>
  <c r="AK74" i="14"/>
  <c r="AK106" i="14"/>
  <c r="AK114" i="14"/>
  <c r="AK324" i="14"/>
  <c r="AX106" i="14"/>
  <c r="AK323" i="14"/>
  <c r="AX323" i="14"/>
  <c r="AK53" i="14"/>
  <c r="AK69" i="14"/>
  <c r="AK77" i="14"/>
  <c r="AK109" i="14"/>
  <c r="AA273" i="14"/>
  <c r="AC273" i="14" s="1"/>
  <c r="AD273" i="14" s="1"/>
  <c r="AX82" i="14"/>
  <c r="AK363" i="14"/>
  <c r="AL363" i="14" s="1"/>
  <c r="AX402" i="14"/>
  <c r="AK406" i="14"/>
  <c r="AK452" i="14"/>
  <c r="AX164" i="14"/>
  <c r="AK223" i="14"/>
  <c r="AK265" i="14"/>
  <c r="AU290" i="14"/>
  <c r="AG312" i="14"/>
  <c r="AB372" i="14"/>
  <c r="AK486" i="14"/>
  <c r="AL556" i="14"/>
  <c r="AN556" i="14" s="1"/>
  <c r="AP556" i="14" s="1"/>
  <c r="AQ556" i="14" s="1"/>
  <c r="AK350" i="14"/>
  <c r="AK197" i="14"/>
  <c r="AK423" i="14"/>
  <c r="AK485" i="14"/>
  <c r="AL485" i="14" s="1"/>
  <c r="AN485" i="14" s="1"/>
  <c r="AP485" i="14" s="1"/>
  <c r="AQ485" i="14" s="1"/>
  <c r="AL546" i="14"/>
  <c r="AN546" i="14" s="1"/>
  <c r="AP546" i="14" s="1"/>
  <c r="AQ546" i="14" s="1"/>
  <c r="AY550" i="14"/>
  <c r="BA550" i="14" s="1"/>
  <c r="BC550" i="14" s="1"/>
  <c r="BD550" i="14" s="1"/>
  <c r="AX95" i="14"/>
  <c r="AX264" i="14"/>
  <c r="AX464" i="14"/>
  <c r="AK519" i="14"/>
  <c r="AX196" i="14"/>
  <c r="AK420" i="14"/>
  <c r="AK421" i="14"/>
  <c r="AK516" i="14"/>
  <c r="AK530" i="14"/>
  <c r="AX117" i="14"/>
  <c r="AK168" i="14"/>
  <c r="AK244" i="14"/>
  <c r="AK302" i="14"/>
  <c r="AK303" i="14"/>
  <c r="AK304" i="14"/>
  <c r="AK343" i="14"/>
  <c r="AK367" i="14"/>
  <c r="AK481" i="14"/>
  <c r="AX168" i="14"/>
  <c r="AK301" i="14"/>
  <c r="AK366" i="14"/>
  <c r="AX405" i="14"/>
  <c r="AK66" i="14"/>
  <c r="AK128" i="14"/>
  <c r="AX243" i="14"/>
  <c r="AK325" i="14"/>
  <c r="AK326" i="14"/>
  <c r="AK365" i="14"/>
  <c r="AL545" i="14"/>
  <c r="AN545" i="14" s="1"/>
  <c r="AP545" i="14" s="1"/>
  <c r="AQ545" i="14" s="1"/>
  <c r="AK208" i="14"/>
  <c r="AK393" i="14"/>
  <c r="AK399" i="14"/>
  <c r="AK454" i="14"/>
  <c r="AK455" i="14"/>
  <c r="AK464" i="14"/>
  <c r="AK490" i="14"/>
  <c r="AK532" i="14"/>
  <c r="AK535" i="14"/>
  <c r="AL538" i="14"/>
  <c r="AN538" i="14" s="1"/>
  <c r="AP538" i="14" s="1"/>
  <c r="AQ538" i="14" s="1"/>
  <c r="AX406" i="14"/>
  <c r="AK341" i="14"/>
  <c r="H33" i="14"/>
  <c r="H2" i="14" s="1"/>
  <c r="AK40" i="14"/>
  <c r="AL40" i="14" s="1"/>
  <c r="AK48" i="14"/>
  <c r="AK64" i="14"/>
  <c r="AK72" i="14"/>
  <c r="AK85" i="14"/>
  <c r="AK165" i="14"/>
  <c r="AK287" i="14"/>
  <c r="AL287" i="14" s="1"/>
  <c r="AN287" i="14" s="1"/>
  <c r="AP287" i="14" s="1"/>
  <c r="AQ287" i="14" s="1"/>
  <c r="AK288" i="14"/>
  <c r="AL288" i="14" s="1"/>
  <c r="AK289" i="14"/>
  <c r="AX195" i="14"/>
  <c r="AK400" i="14"/>
  <c r="AK402" i="14"/>
  <c r="AK442" i="14"/>
  <c r="AK489" i="14"/>
  <c r="AX503" i="14"/>
  <c r="AX513" i="14"/>
  <c r="AX533" i="14"/>
  <c r="AL537" i="14"/>
  <c r="AN537" i="14" s="1"/>
  <c r="AP537" i="14" s="1"/>
  <c r="AQ537" i="14" s="1"/>
  <c r="AK65" i="14"/>
  <c r="AX165" i="14"/>
  <c r="AK281" i="14"/>
  <c r="AX340" i="14"/>
  <c r="AX400" i="14"/>
  <c r="AK403" i="14"/>
  <c r="AK404" i="14"/>
  <c r="AX452" i="14"/>
  <c r="AX454" i="14"/>
  <c r="AK476" i="14"/>
  <c r="AK479" i="14"/>
  <c r="AK488" i="14"/>
  <c r="AK525" i="14"/>
  <c r="AL525" i="14" s="1"/>
  <c r="AX531" i="14"/>
  <c r="AL548" i="14"/>
  <c r="AN548" i="14" s="1"/>
  <c r="AP548" i="14" s="1"/>
  <c r="AQ548" i="14" s="1"/>
  <c r="AK49" i="14"/>
  <c r="AK57" i="14"/>
  <c r="AK167" i="14"/>
  <c r="AL167" i="14" s="1"/>
  <c r="AN167" i="14" s="1"/>
  <c r="AP167" i="14" s="1"/>
  <c r="AQ167" i="14" s="1"/>
  <c r="AK236" i="14"/>
  <c r="AX327" i="14"/>
  <c r="R33" i="14"/>
  <c r="AK38" i="14"/>
  <c r="AX84" i="14"/>
  <c r="AX285" i="14"/>
  <c r="AX287" i="14"/>
  <c r="AX318" i="14"/>
  <c r="AB445" i="14"/>
  <c r="U445" i="14"/>
  <c r="AX441" i="14"/>
  <c r="AK487" i="14"/>
  <c r="AX304" i="14"/>
  <c r="AK195" i="14"/>
  <c r="R1" i="14"/>
  <c r="AX38" i="14"/>
  <c r="AX83" i="14"/>
  <c r="AK112" i="14"/>
  <c r="AK224" i="14"/>
  <c r="AK225" i="14"/>
  <c r="AX244" i="14"/>
  <c r="AK261" i="14"/>
  <c r="AL261" i="14" s="1"/>
  <c r="AX403" i="14"/>
  <c r="AG445" i="14"/>
  <c r="AK459" i="14"/>
  <c r="AX467" i="14"/>
  <c r="AK469" i="14"/>
  <c r="AK472" i="14"/>
  <c r="AL472" i="14" s="1"/>
  <c r="AN472" i="14" s="1"/>
  <c r="AP472" i="14" s="1"/>
  <c r="AQ472" i="14" s="1"/>
  <c r="AK474" i="14"/>
  <c r="AK482" i="14"/>
  <c r="AX485" i="14"/>
  <c r="AX524" i="14"/>
  <c r="AX525" i="14"/>
  <c r="AK41" i="14"/>
  <c r="AK86" i="14"/>
  <c r="AX265" i="14"/>
  <c r="AT290" i="14"/>
  <c r="AK340" i="14"/>
  <c r="AK396" i="14"/>
  <c r="S1" i="14"/>
  <c r="AX77" i="14"/>
  <c r="AK94" i="14"/>
  <c r="AK151" i="14"/>
  <c r="AX302" i="14"/>
  <c r="AK198" i="14"/>
  <c r="AX422" i="14"/>
  <c r="AX481" i="14"/>
  <c r="AX484" i="14"/>
  <c r="AX399" i="14"/>
  <c r="L13" i="14"/>
  <c r="Y13" i="14" s="1"/>
  <c r="AK73" i="14"/>
  <c r="AK318" i="14"/>
  <c r="AK342" i="14"/>
  <c r="AK188" i="14"/>
  <c r="AC40" i="14"/>
  <c r="AD40" i="14" s="1"/>
  <c r="AK120" i="14"/>
  <c r="AK169" i="14"/>
  <c r="AX171" i="14"/>
  <c r="AX224" i="14"/>
  <c r="AX301" i="14"/>
  <c r="AX322" i="14"/>
  <c r="AK415" i="14"/>
  <c r="AX473" i="14"/>
  <c r="AK515" i="14"/>
  <c r="AK46" i="14"/>
  <c r="AK54" i="14"/>
  <c r="AK62" i="14"/>
  <c r="AK98" i="14"/>
  <c r="AK105" i="14"/>
  <c r="AK113" i="14"/>
  <c r="AK136" i="14"/>
  <c r="AK45" i="14"/>
  <c r="AK61" i="14"/>
  <c r="AX113" i="14"/>
  <c r="AX53" i="14"/>
  <c r="AX61" i="14"/>
  <c r="AK110" i="14"/>
  <c r="AL110" i="14" s="1"/>
  <c r="AN110" i="14" s="1"/>
  <c r="AP110" i="14" s="1"/>
  <c r="AQ110" i="14" s="1"/>
  <c r="AL333" i="14"/>
  <c r="AX110" i="14"/>
  <c r="AX66" i="14"/>
  <c r="K33" i="14"/>
  <c r="AK115" i="14"/>
  <c r="AE229" i="14"/>
  <c r="AR221" i="14"/>
  <c r="AR229" i="14" s="1"/>
  <c r="AX79" i="14"/>
  <c r="AX80" i="14"/>
  <c r="AX81" i="14"/>
  <c r="AX89" i="14"/>
  <c r="AX226" i="14"/>
  <c r="AX235" i="14"/>
  <c r="AK237" i="14"/>
  <c r="AB290" i="14"/>
  <c r="AO280" i="14"/>
  <c r="BB280" i="14" s="1"/>
  <c r="BB290" i="14" s="1"/>
  <c r="AX319" i="14"/>
  <c r="AK395" i="14"/>
  <c r="AK397" i="14"/>
  <c r="AX439" i="14"/>
  <c r="AX476" i="14"/>
  <c r="AX519" i="14"/>
  <c r="AX91" i="14"/>
  <c r="AK93" i="14"/>
  <c r="AX138" i="14"/>
  <c r="AX151" i="14"/>
  <c r="AK154" i="14"/>
  <c r="R182" i="14"/>
  <c r="AK172" i="14"/>
  <c r="AX236" i="14"/>
  <c r="AX268" i="14"/>
  <c r="AC296" i="14"/>
  <c r="AD296" i="14" s="1"/>
  <c r="AK394" i="14"/>
  <c r="AX397" i="14"/>
  <c r="AK405" i="14"/>
  <c r="AX227" i="14"/>
  <c r="AT254" i="14"/>
  <c r="AB312" i="14"/>
  <c r="AO295" i="14"/>
  <c r="BB295" i="14" s="1"/>
  <c r="BB312" i="14" s="1"/>
  <c r="AX64" i="14"/>
  <c r="AX93" i="14"/>
  <c r="AK95" i="14"/>
  <c r="AK118" i="14"/>
  <c r="AL118" i="14" s="1"/>
  <c r="AK121" i="14"/>
  <c r="AX152" i="14"/>
  <c r="AX153" i="14"/>
  <c r="AK166" i="14"/>
  <c r="AL166" i="14" s="1"/>
  <c r="AH229" i="14"/>
  <c r="AX237" i="14"/>
  <c r="AK383" i="14"/>
  <c r="AX398" i="14"/>
  <c r="AK419" i="14"/>
  <c r="AX480" i="14"/>
  <c r="AX47" i="14"/>
  <c r="AK70" i="14"/>
  <c r="AX94" i="14"/>
  <c r="AX121" i="14"/>
  <c r="AX128" i="14"/>
  <c r="AX135" i="14"/>
  <c r="AG182" i="14"/>
  <c r="AK174" i="14"/>
  <c r="AL174" i="14" s="1"/>
  <c r="AK234" i="14"/>
  <c r="AB275" i="14"/>
  <c r="AX306" i="14"/>
  <c r="AX383" i="14"/>
  <c r="AK418" i="14"/>
  <c r="AK79" i="14"/>
  <c r="AX107" i="14"/>
  <c r="AK144" i="14"/>
  <c r="AL144" i="14" s="1"/>
  <c r="AN144" i="14" s="1"/>
  <c r="AP144" i="14" s="1"/>
  <c r="AQ144" i="14" s="1"/>
  <c r="AH182" i="14"/>
  <c r="AX173" i="14"/>
  <c r="R229" i="14"/>
  <c r="AU229" i="14"/>
  <c r="AK235" i="14"/>
  <c r="AX201" i="14"/>
  <c r="AE12" i="14"/>
  <c r="AF12" i="14" s="1"/>
  <c r="AX45" i="14"/>
  <c r="AK68" i="14"/>
  <c r="AX85" i="14"/>
  <c r="AX86" i="14"/>
  <c r="AX87" i="14"/>
  <c r="AK143" i="14"/>
  <c r="AT163" i="14"/>
  <c r="AT182" i="14" s="1"/>
  <c r="AX174" i="14"/>
  <c r="AW221" i="14"/>
  <c r="AW229" i="14" s="1"/>
  <c r="AK226" i="14"/>
  <c r="AL226" i="14" s="1"/>
  <c r="AK260" i="14"/>
  <c r="AK262" i="14"/>
  <c r="AX345" i="14"/>
  <c r="AX191" i="14"/>
  <c r="AK437" i="14"/>
  <c r="AX532" i="14"/>
  <c r="AX535" i="14"/>
  <c r="AA541" i="14"/>
  <c r="AC541" i="14" s="1"/>
  <c r="AD541" i="14" s="1"/>
  <c r="AL541" i="14"/>
  <c r="AX78" i="14"/>
  <c r="AX88" i="14"/>
  <c r="AX142" i="14"/>
  <c r="AU182" i="14"/>
  <c r="AX167" i="14"/>
  <c r="AX175" i="14"/>
  <c r="AK227" i="14"/>
  <c r="AL227" i="14" s="1"/>
  <c r="AN227" i="14" s="1"/>
  <c r="AP227" i="14" s="1"/>
  <c r="AQ227" i="14" s="1"/>
  <c r="R254" i="14"/>
  <c r="AL549" i="14"/>
  <c r="AY549" i="14" s="1"/>
  <c r="BA549" i="14" s="1"/>
  <c r="BC549" i="14" s="1"/>
  <c r="BD549" i="14" s="1"/>
  <c r="AA549" i="14"/>
  <c r="AC549" i="14" s="1"/>
  <c r="AD549" i="14" s="1"/>
  <c r="AY543" i="14"/>
  <c r="BA543" i="14" s="1"/>
  <c r="BC543" i="14" s="1"/>
  <c r="BD543" i="14" s="1"/>
  <c r="AK369" i="14"/>
  <c r="AX189" i="14"/>
  <c r="AK191" i="14"/>
  <c r="AK205" i="14"/>
  <c r="AK206" i="14"/>
  <c r="AK209" i="14"/>
  <c r="AL209" i="14" s="1"/>
  <c r="AN209" i="14" s="1"/>
  <c r="AP209" i="14" s="1"/>
  <c r="AQ209" i="14" s="1"/>
  <c r="AK210" i="14"/>
  <c r="AX396" i="14"/>
  <c r="AK416" i="14"/>
  <c r="AK417" i="14"/>
  <c r="AX418" i="14"/>
  <c r="AK424" i="14"/>
  <c r="AK435" i="14"/>
  <c r="AK439" i="14"/>
  <c r="AX442" i="14"/>
  <c r="AK503" i="14"/>
  <c r="AK505" i="14"/>
  <c r="AX246" i="14"/>
  <c r="K275" i="14"/>
  <c r="AX262" i="14"/>
  <c r="AX282" i="14"/>
  <c r="AK286" i="14"/>
  <c r="K312" i="14"/>
  <c r="AK296" i="14"/>
  <c r="AL296" i="14" s="1"/>
  <c r="AK305" i="14"/>
  <c r="AT355" i="14"/>
  <c r="AX349" i="14"/>
  <c r="AH372" i="14"/>
  <c r="AX369" i="14"/>
  <c r="AT385" i="14"/>
  <c r="AK187" i="14"/>
  <c r="AK192" i="14"/>
  <c r="AK193" i="14"/>
  <c r="AX209" i="14"/>
  <c r="AX210" i="14"/>
  <c r="AX416" i="14"/>
  <c r="AX417" i="14"/>
  <c r="AX419" i="14"/>
  <c r="AX423" i="14"/>
  <c r="AK467" i="14"/>
  <c r="AX506" i="14"/>
  <c r="AA537" i="14"/>
  <c r="AC537" i="14" s="1"/>
  <c r="AD537" i="14" s="1"/>
  <c r="AL553" i="14"/>
  <c r="AY553" i="14" s="1"/>
  <c r="BA553" i="14" s="1"/>
  <c r="BC553" i="14" s="1"/>
  <c r="BD553" i="14" s="1"/>
  <c r="AK239" i="14"/>
  <c r="AL239" i="14" s="1"/>
  <c r="N260" i="14"/>
  <c r="P260" i="14" s="1"/>
  <c r="Q260" i="14" s="1"/>
  <c r="AX267" i="14"/>
  <c r="N295" i="14"/>
  <c r="P295" i="14" s="1"/>
  <c r="Q295" i="14" s="1"/>
  <c r="Q312" i="14" s="1"/>
  <c r="L21" i="7" s="1"/>
  <c r="AX297" i="14"/>
  <c r="AK306" i="14"/>
  <c r="AK351" i="14"/>
  <c r="AJ360" i="14"/>
  <c r="AJ372" i="14" s="1"/>
  <c r="AH385" i="14"/>
  <c r="AK378" i="14"/>
  <c r="AX192" i="14"/>
  <c r="AK194" i="14"/>
  <c r="AK444" i="14"/>
  <c r="AK457" i="14"/>
  <c r="AX469" i="14"/>
  <c r="AK470" i="14"/>
  <c r="AK471" i="14"/>
  <c r="AK483" i="14"/>
  <c r="AK509" i="14"/>
  <c r="AK510" i="14"/>
  <c r="AY551" i="14"/>
  <c r="BA551" i="14" s="1"/>
  <c r="BC551" i="14" s="1"/>
  <c r="BD551" i="14" s="1"/>
  <c r="AY559" i="14"/>
  <c r="BA559" i="14" s="1"/>
  <c r="BC559" i="14" s="1"/>
  <c r="BD559" i="14" s="1"/>
  <c r="AK240" i="14"/>
  <c r="AL240" i="14" s="1"/>
  <c r="AN240" i="14" s="1"/>
  <c r="AP240" i="14" s="1"/>
  <c r="AQ240" i="14" s="1"/>
  <c r="AX305" i="14"/>
  <c r="AU372" i="14"/>
  <c r="AU385" i="14"/>
  <c r="AX193" i="14"/>
  <c r="AK398" i="14"/>
  <c r="K427" i="14"/>
  <c r="AX421" i="14"/>
  <c r="AX444" i="14"/>
  <c r="AK456" i="14"/>
  <c r="AX470" i="14"/>
  <c r="AA546" i="14"/>
  <c r="AC546" i="14" s="1"/>
  <c r="AD546" i="14" s="1"/>
  <c r="AX240" i="14"/>
  <c r="K290" i="14"/>
  <c r="AX300" i="14"/>
  <c r="AK320" i="14"/>
  <c r="K372" i="14"/>
  <c r="K385" i="14"/>
  <c r="AK196" i="14"/>
  <c r="AC204" i="14"/>
  <c r="AD204" i="14" s="1"/>
  <c r="AC436" i="14"/>
  <c r="AD436" i="14" s="1"/>
  <c r="AK441" i="14"/>
  <c r="AK475" i="14"/>
  <c r="AX479" i="14"/>
  <c r="AX487" i="14"/>
  <c r="AX511" i="14"/>
  <c r="AN550" i="14"/>
  <c r="AP550" i="14" s="1"/>
  <c r="AQ550" i="14" s="1"/>
  <c r="AX40" i="14"/>
  <c r="AA166" i="14"/>
  <c r="AC166" i="14" s="1"/>
  <c r="AD166" i="14" s="1"/>
  <c r="AK141" i="14"/>
  <c r="AA252" i="14"/>
  <c r="AC252" i="14" s="1"/>
  <c r="AD252" i="14" s="1"/>
  <c r="AX49" i="14"/>
  <c r="AK140" i="14"/>
  <c r="AL253" i="14"/>
  <c r="AK108" i="14"/>
  <c r="AK146" i="14"/>
  <c r="AX68" i="14"/>
  <c r="AX76" i="14"/>
  <c r="AK107" i="14"/>
  <c r="AX145" i="14"/>
  <c r="K229" i="14"/>
  <c r="L14" i="14"/>
  <c r="N14" i="14" s="1"/>
  <c r="P14" i="14" s="1"/>
  <c r="Q14" i="14" s="1"/>
  <c r="AX150" i="14"/>
  <c r="Y39" i="14"/>
  <c r="AA39" i="14" s="1"/>
  <c r="AC39" i="14" s="1"/>
  <c r="AD39" i="14" s="1"/>
  <c r="Y38" i="14"/>
  <c r="AF15" i="14"/>
  <c r="AR15" i="14"/>
  <c r="AS15" i="14" s="1"/>
  <c r="Y70" i="14"/>
  <c r="AR14" i="14"/>
  <c r="AS14" i="14" s="1"/>
  <c r="AF14" i="14"/>
  <c r="AE1" i="14"/>
  <c r="AR8" i="14"/>
  <c r="AR1" i="14" s="1"/>
  <c r="AF1" i="14"/>
  <c r="AS8" i="14"/>
  <c r="AS1" i="14" s="1"/>
  <c r="Y24" i="14"/>
  <c r="AK116" i="14"/>
  <c r="S11" i="14"/>
  <c r="M13" i="14"/>
  <c r="AC32" i="14"/>
  <c r="AD32" i="14" s="1"/>
  <c r="AX114" i="14"/>
  <c r="AX115" i="14"/>
  <c r="AK117" i="14"/>
  <c r="AX172" i="14"/>
  <c r="AO129" i="14"/>
  <c r="AX223" i="14"/>
  <c r="U33" i="14"/>
  <c r="AE13" i="14"/>
  <c r="S14" i="14"/>
  <c r="S15" i="14"/>
  <c r="AK52" i="14"/>
  <c r="AK56" i="14"/>
  <c r="AX97" i="14"/>
  <c r="AX44" i="14"/>
  <c r="AX55" i="14"/>
  <c r="AX65" i="14"/>
  <c r="AX69" i="14"/>
  <c r="AX72" i="14"/>
  <c r="Y136" i="14"/>
  <c r="AA136" i="14" s="1"/>
  <c r="AC136" i="14" s="1"/>
  <c r="AD136" i="14" s="1"/>
  <c r="AE11" i="14"/>
  <c r="AX12" i="14"/>
  <c r="Y31" i="14"/>
  <c r="AX41" i="14"/>
  <c r="AK60" i="14"/>
  <c r="AX108" i="14"/>
  <c r="AX149" i="14"/>
  <c r="BB163" i="14"/>
  <c r="BB182" i="14" s="1"/>
  <c r="AO182" i="14"/>
  <c r="AX43" i="14"/>
  <c r="AX92" i="14"/>
  <c r="AX96" i="14"/>
  <c r="AX111" i="14"/>
  <c r="AO229" i="14"/>
  <c r="BB221" i="14"/>
  <c r="BB229" i="14" s="1"/>
  <c r="AX116" i="14"/>
  <c r="AX118" i="14"/>
  <c r="AX222" i="14"/>
  <c r="K334" i="14"/>
  <c r="N221" i="14"/>
  <c r="P221" i="14" s="1"/>
  <c r="AJ221" i="14"/>
  <c r="AK221" i="14" s="1"/>
  <c r="AK241" i="14"/>
  <c r="AK266" i="14"/>
  <c r="AL266" i="14" s="1"/>
  <c r="R290" i="14"/>
  <c r="AE280" i="14"/>
  <c r="AX283" i="14"/>
  <c r="AK284" i="14"/>
  <c r="AX286" i="14"/>
  <c r="AK147" i="14"/>
  <c r="AK148" i="14"/>
  <c r="AE163" i="14"/>
  <c r="AW163" i="14"/>
  <c r="AB182" i="14"/>
  <c r="AB229" i="14"/>
  <c r="AK242" i="14"/>
  <c r="AL242" i="14" s="1"/>
  <c r="R312" i="14"/>
  <c r="AX299" i="14"/>
  <c r="AR317" i="14"/>
  <c r="AR334" i="14" s="1"/>
  <c r="AE334" i="14"/>
  <c r="AO355" i="14"/>
  <c r="BB339" i="14"/>
  <c r="BB355" i="14" s="1"/>
  <c r="AX147" i="14"/>
  <c r="AX154" i="14"/>
  <c r="AK222" i="14"/>
  <c r="AX225" i="14"/>
  <c r="AB254" i="14"/>
  <c r="AX241" i="14"/>
  <c r="AG275" i="14"/>
  <c r="AX266" i="14"/>
  <c r="AK267" i="14"/>
  <c r="AX281" i="14"/>
  <c r="AX284" i="14"/>
  <c r="AK319" i="14"/>
  <c r="AX320" i="14"/>
  <c r="AX321" i="14"/>
  <c r="AX343" i="14"/>
  <c r="AX140" i="14"/>
  <c r="AX144" i="14"/>
  <c r="AX166" i="14"/>
  <c r="AE234" i="14"/>
  <c r="AU254" i="14"/>
  <c r="AK243" i="14"/>
  <c r="AX245" i="14"/>
  <c r="AH275" i="14"/>
  <c r="AG290" i="14"/>
  <c r="BB317" i="14"/>
  <c r="BB334" i="14" s="1"/>
  <c r="AO334" i="14"/>
  <c r="AX324" i="14"/>
  <c r="AX136" i="14"/>
  <c r="AJ163" i="14"/>
  <c r="AK163" i="14" s="1"/>
  <c r="AT221" i="14"/>
  <c r="AG254" i="14"/>
  <c r="AX234" i="14"/>
  <c r="AX242" i="14"/>
  <c r="AT334" i="14"/>
  <c r="AK135" i="14"/>
  <c r="AK138" i="14"/>
  <c r="AK145" i="14"/>
  <c r="AL145" i="14" s="1"/>
  <c r="K254" i="14"/>
  <c r="AH254" i="14"/>
  <c r="BB259" i="14"/>
  <c r="AH312" i="14"/>
  <c r="AX303" i="14"/>
  <c r="AH334" i="14"/>
  <c r="AJ317" i="14"/>
  <c r="AK317" i="14" s="1"/>
  <c r="AX341" i="14"/>
  <c r="AX169" i="14"/>
  <c r="AC226" i="14"/>
  <c r="AD226" i="14" s="1"/>
  <c r="AE259" i="14"/>
  <c r="R275" i="14"/>
  <c r="AW275" i="14"/>
  <c r="AX260" i="14"/>
  <c r="AK283" i="14"/>
  <c r="AX288" i="14"/>
  <c r="AW334" i="14"/>
  <c r="AB334" i="14"/>
  <c r="U275" i="14"/>
  <c r="AU275" i="14"/>
  <c r="R355" i="14"/>
  <c r="AX361" i="14"/>
  <c r="AX362" i="14"/>
  <c r="AR216" i="14"/>
  <c r="AT259" i="14"/>
  <c r="AT275" i="14" s="1"/>
  <c r="AO260" i="14"/>
  <c r="BB260" i="14" s="1"/>
  <c r="AK263" i="14"/>
  <c r="AK264" i="14"/>
  <c r="AK285" i="14"/>
  <c r="AX289" i="14"/>
  <c r="AK297" i="14"/>
  <c r="AX298" i="14"/>
  <c r="AX326" i="14"/>
  <c r="AU334" i="14"/>
  <c r="AX363" i="14"/>
  <c r="AX378" i="14"/>
  <c r="AX194" i="14"/>
  <c r="AX197" i="14"/>
  <c r="AX198" i="14"/>
  <c r="AW280" i="14"/>
  <c r="AX307" i="14"/>
  <c r="U334" i="14"/>
  <c r="AX325" i="14"/>
  <c r="AG334" i="14"/>
  <c r="AB355" i="14"/>
  <c r="AU355" i="14"/>
  <c r="AX344" i="14"/>
  <c r="AE372" i="14"/>
  <c r="AR360" i="14"/>
  <c r="AR372" i="14" s="1"/>
  <c r="AX365" i="14"/>
  <c r="AX366" i="14"/>
  <c r="AX199" i="14"/>
  <c r="AT295" i="14"/>
  <c r="AT312" i="14" s="1"/>
  <c r="AU312" i="14"/>
  <c r="W317" i="14"/>
  <c r="X317" i="14" s="1"/>
  <c r="J29" i="16" s="1"/>
  <c r="K29" i="16" s="1"/>
  <c r="L29" i="16" s="1"/>
  <c r="M29" i="16" s="1"/>
  <c r="R334" i="14"/>
  <c r="AE339" i="14"/>
  <c r="AW339" i="14"/>
  <c r="AW355" i="14" s="1"/>
  <c r="AX379" i="14"/>
  <c r="AX200" i="14"/>
  <c r="AH290" i="14"/>
  <c r="AE295" i="14"/>
  <c r="AG355" i="14"/>
  <c r="AX342" i="14"/>
  <c r="AX367" i="14"/>
  <c r="AX380" i="14"/>
  <c r="AX381" i="14"/>
  <c r="Y188" i="14"/>
  <c r="AA188" i="14" s="1"/>
  <c r="AC188" i="14" s="1"/>
  <c r="AD188" i="14" s="1"/>
  <c r="K355" i="14"/>
  <c r="AH355" i="14"/>
  <c r="AT372" i="14"/>
  <c r="AO385" i="14"/>
  <c r="BB377" i="14"/>
  <c r="BB385" i="14" s="1"/>
  <c r="AX261" i="14"/>
  <c r="AX263" i="14"/>
  <c r="AX296" i="14"/>
  <c r="AJ355" i="14"/>
  <c r="AG372" i="14"/>
  <c r="AE377" i="14"/>
  <c r="AB385" i="14"/>
  <c r="AB216" i="14"/>
  <c r="AK207" i="14"/>
  <c r="K407" i="14"/>
  <c r="AH407" i="14"/>
  <c r="AX393" i="14"/>
  <c r="AX395" i="14"/>
  <c r="AG427" i="14"/>
  <c r="AT412" i="14"/>
  <c r="AT427" i="14" s="1"/>
  <c r="AX413" i="14"/>
  <c r="AX415" i="14"/>
  <c r="Y439" i="14"/>
  <c r="AA439" i="14" s="1"/>
  <c r="AC439" i="14" s="1"/>
  <c r="AD439" i="14" s="1"/>
  <c r="AX478" i="14"/>
  <c r="U561" i="14"/>
  <c r="W502" i="14"/>
  <c r="W561" i="14" s="1"/>
  <c r="AK524" i="14"/>
  <c r="AA526" i="14"/>
  <c r="AC526" i="14" s="1"/>
  <c r="AD526" i="14" s="1"/>
  <c r="R372" i="14"/>
  <c r="AW377" i="14"/>
  <c r="AX377" i="14" s="1"/>
  <c r="AX190" i="14"/>
  <c r="AK204" i="14"/>
  <c r="AL204" i="14" s="1"/>
  <c r="AX401" i="14"/>
  <c r="AH427" i="14"/>
  <c r="AJ412" i="14"/>
  <c r="AK412" i="14" s="1"/>
  <c r="AX517" i="14"/>
  <c r="AX202" i="14"/>
  <c r="AX516" i="14"/>
  <c r="N360" i="14"/>
  <c r="N372" i="14" s="1"/>
  <c r="AO360" i="14"/>
  <c r="AJ377" i="14"/>
  <c r="AG385" i="14"/>
  <c r="U407" i="14"/>
  <c r="R427" i="14"/>
  <c r="AK440" i="14"/>
  <c r="AX466" i="14"/>
  <c r="AX468" i="14"/>
  <c r="AX348" i="14"/>
  <c r="AX350" i="14"/>
  <c r="AK361" i="14"/>
  <c r="AX204" i="14"/>
  <c r="AK401" i="14"/>
  <c r="AX404" i="14"/>
  <c r="U427" i="14"/>
  <c r="Y441" i="14"/>
  <c r="AX460" i="14"/>
  <c r="AX461" i="14"/>
  <c r="U372" i="14"/>
  <c r="AK203" i="14"/>
  <c r="AX392" i="14"/>
  <c r="AX424" i="14"/>
  <c r="AX364" i="14"/>
  <c r="AX368" i="14"/>
  <c r="AX188" i="14"/>
  <c r="R216" i="14"/>
  <c r="AX205" i="14"/>
  <c r="AB407" i="14"/>
  <c r="AB427" i="14"/>
  <c r="Y440" i="14"/>
  <c r="AA440" i="14" s="1"/>
  <c r="AC440" i="14" s="1"/>
  <c r="AD440" i="14" s="1"/>
  <c r="AX440" i="14"/>
  <c r="AU496" i="14"/>
  <c r="AX526" i="14"/>
  <c r="AW360" i="14"/>
  <c r="AU216" i="14"/>
  <c r="AG407" i="14"/>
  <c r="AE412" i="14"/>
  <c r="AE427" i="14" s="1"/>
  <c r="Y534" i="14"/>
  <c r="AA534" i="14" s="1"/>
  <c r="AC534" i="14" s="1"/>
  <c r="AD534" i="14" s="1"/>
  <c r="AX414" i="14"/>
  <c r="AK436" i="14"/>
  <c r="AL436" i="14" s="1"/>
  <c r="AN436" i="14" s="1"/>
  <c r="AP436" i="14" s="1"/>
  <c r="AQ436" i="14" s="1"/>
  <c r="AK466" i="14"/>
  <c r="AK477" i="14"/>
  <c r="AL477" i="14" s="1"/>
  <c r="AX512" i="14"/>
  <c r="AK517" i="14"/>
  <c r="AL557" i="14"/>
  <c r="AN557" i="14" s="1"/>
  <c r="AP557" i="14" s="1"/>
  <c r="AQ557" i="14" s="1"/>
  <c r="AA554" i="14"/>
  <c r="AC554" i="14" s="1"/>
  <c r="AD554" i="14" s="1"/>
  <c r="AA539" i="14"/>
  <c r="AC539" i="14" s="1"/>
  <c r="AD539" i="14" s="1"/>
  <c r="AK413" i="14"/>
  <c r="AH445" i="14"/>
  <c r="AK438" i="14"/>
  <c r="AK443" i="14"/>
  <c r="R496" i="14"/>
  <c r="AK453" i="14"/>
  <c r="AK462" i="14"/>
  <c r="AK468" i="14"/>
  <c r="AX477" i="14"/>
  <c r="AX486" i="14"/>
  <c r="AK511" i="14"/>
  <c r="AK522" i="14"/>
  <c r="AX534" i="14"/>
  <c r="AU427" i="14"/>
  <c r="AX420" i="14"/>
  <c r="AX437" i="14"/>
  <c r="U496" i="14"/>
  <c r="AX462" i="14"/>
  <c r="AK463" i="14"/>
  <c r="AK478" i="14"/>
  <c r="AK508" i="14"/>
  <c r="AX515" i="14"/>
  <c r="AK533" i="14"/>
  <c r="AW412" i="14"/>
  <c r="AW427" i="14" s="1"/>
  <c r="K445" i="14"/>
  <c r="AU445" i="14"/>
  <c r="AX514" i="14"/>
  <c r="AX521" i="14"/>
  <c r="N433" i="14"/>
  <c r="P433" i="14" s="1"/>
  <c r="AW433" i="14"/>
  <c r="AW445" i="14" s="1"/>
  <c r="AX453" i="14"/>
  <c r="AK460" i="14"/>
  <c r="AX463" i="14"/>
  <c r="AX504" i="14"/>
  <c r="R445" i="14"/>
  <c r="AX434" i="14"/>
  <c r="AH496" i="14"/>
  <c r="AX505" i="14"/>
  <c r="AX518" i="14"/>
  <c r="AL560" i="14"/>
  <c r="AY560" i="14" s="1"/>
  <c r="BA560" i="14" s="1"/>
  <c r="BC560" i="14" s="1"/>
  <c r="BD560" i="14" s="1"/>
  <c r="Y28" i="14"/>
  <c r="Y29" i="14"/>
  <c r="Y43" i="14"/>
  <c r="AA43" i="14" s="1"/>
  <c r="AC43" i="14" s="1"/>
  <c r="AD43" i="14" s="1"/>
  <c r="Y45" i="14"/>
  <c r="Y41" i="14"/>
  <c r="AT33" i="14"/>
  <c r="Y21" i="14"/>
  <c r="Y26" i="14"/>
  <c r="AX42" i="14"/>
  <c r="Y27" i="14"/>
  <c r="Y42" i="14"/>
  <c r="Y44" i="14"/>
  <c r="AG33" i="14"/>
  <c r="N99" i="14"/>
  <c r="AJ99" i="14"/>
  <c r="AT99" i="14"/>
  <c r="Y58" i="14"/>
  <c r="AA58" i="14" s="1"/>
  <c r="AC58" i="14" s="1"/>
  <c r="AD58" i="14" s="1"/>
  <c r="Y59" i="14"/>
  <c r="AA59" i="14" s="1"/>
  <c r="AC59" i="14" s="1"/>
  <c r="AD59" i="14" s="1"/>
  <c r="Y60" i="14"/>
  <c r="AA60" i="14" s="1"/>
  <c r="AC60" i="14" s="1"/>
  <c r="AD60" i="14" s="1"/>
  <c r="Y62" i="14"/>
  <c r="Y63" i="14"/>
  <c r="Y83" i="14"/>
  <c r="AA83" i="14" s="1"/>
  <c r="AC83" i="14" s="1"/>
  <c r="AD83" i="14" s="1"/>
  <c r="Y88" i="14"/>
  <c r="L11" i="14"/>
  <c r="L15" i="14"/>
  <c r="P38" i="14"/>
  <c r="AB99" i="14"/>
  <c r="AK39" i="14"/>
  <c r="AU99" i="14"/>
  <c r="Y61" i="14"/>
  <c r="AA61" i="14" s="1"/>
  <c r="AC61" i="14" s="1"/>
  <c r="AD61" i="14" s="1"/>
  <c r="AX67" i="14"/>
  <c r="AX71" i="14"/>
  <c r="Y97" i="14"/>
  <c r="AA97" i="14" s="1"/>
  <c r="AC97" i="14" s="1"/>
  <c r="AD97" i="14" s="1"/>
  <c r="M11" i="14"/>
  <c r="M15" i="14"/>
  <c r="AW99" i="14"/>
  <c r="Y92" i="14"/>
  <c r="AA92" i="14" s="1"/>
  <c r="AC92" i="14" s="1"/>
  <c r="AD92" i="14" s="1"/>
  <c r="Y96" i="14"/>
  <c r="AA96" i="14" s="1"/>
  <c r="AC96" i="14" s="1"/>
  <c r="AD96" i="14" s="1"/>
  <c r="L12" i="14"/>
  <c r="W12" i="14"/>
  <c r="R99" i="14"/>
  <c r="AO38" i="14"/>
  <c r="AX39" i="14"/>
  <c r="AX46" i="14"/>
  <c r="AX48" i="14"/>
  <c r="AX50" i="14"/>
  <c r="AX52" i="14"/>
  <c r="AX54" i="14"/>
  <c r="AX56" i="14"/>
  <c r="AX73" i="14"/>
  <c r="AX74" i="14"/>
  <c r="Y84" i="14"/>
  <c r="AA84" i="14" s="1"/>
  <c r="AC84" i="14" s="1"/>
  <c r="AD84" i="14" s="1"/>
  <c r="M12" i="14"/>
  <c r="AE38" i="14"/>
  <c r="AX57" i="14"/>
  <c r="AX59" i="14"/>
  <c r="AX63" i="14"/>
  <c r="Y68" i="14"/>
  <c r="Y71" i="14"/>
  <c r="Y78" i="14"/>
  <c r="AA78" i="14" s="1"/>
  <c r="AC78" i="14" s="1"/>
  <c r="AD78" i="14" s="1"/>
  <c r="Y89" i="14"/>
  <c r="Y94" i="14"/>
  <c r="U99" i="14"/>
  <c r="AX58" i="14"/>
  <c r="AX60" i="14"/>
  <c r="AX62" i="14"/>
  <c r="Y66" i="14"/>
  <c r="Y67" i="14"/>
  <c r="AA67" i="14" s="1"/>
  <c r="AC67" i="14" s="1"/>
  <c r="AD67" i="14" s="1"/>
  <c r="Y72" i="14"/>
  <c r="AA72" i="14" s="1"/>
  <c r="AC72" i="14" s="1"/>
  <c r="AD72" i="14" s="1"/>
  <c r="Y73" i="14"/>
  <c r="AA73" i="14" s="1"/>
  <c r="AC73" i="14" s="1"/>
  <c r="AD73" i="14" s="1"/>
  <c r="Y80" i="14"/>
  <c r="AA80" i="14" s="1"/>
  <c r="AC80" i="14" s="1"/>
  <c r="AD80" i="14" s="1"/>
  <c r="Y81" i="14"/>
  <c r="AA81" i="14" s="1"/>
  <c r="AC81" i="14" s="1"/>
  <c r="AD81" i="14" s="1"/>
  <c r="Y86" i="14"/>
  <c r="AA86" i="14" s="1"/>
  <c r="AC86" i="14" s="1"/>
  <c r="AD86" i="14" s="1"/>
  <c r="W99" i="14"/>
  <c r="AG99" i="14"/>
  <c r="Y46" i="14"/>
  <c r="AA46" i="14" s="1"/>
  <c r="AC46" i="14" s="1"/>
  <c r="AD46" i="14" s="1"/>
  <c r="Y47" i="14"/>
  <c r="Y48" i="14"/>
  <c r="Y50" i="14"/>
  <c r="Y51" i="14"/>
  <c r="Y52" i="14"/>
  <c r="AA52" i="14" s="1"/>
  <c r="AC52" i="14" s="1"/>
  <c r="AD52" i="14" s="1"/>
  <c r="Y54" i="14"/>
  <c r="Y55" i="14"/>
  <c r="Y56" i="14"/>
  <c r="Y65" i="14"/>
  <c r="AA65" i="14" s="1"/>
  <c r="AC65" i="14" s="1"/>
  <c r="AD65" i="14" s="1"/>
  <c r="Y69" i="14"/>
  <c r="Y74" i="14"/>
  <c r="Y76" i="14"/>
  <c r="K99" i="14"/>
  <c r="X99" i="14"/>
  <c r="AH99" i="14"/>
  <c r="Y49" i="14"/>
  <c r="Y53" i="14"/>
  <c r="AA53" i="14" s="1"/>
  <c r="AC53" i="14" s="1"/>
  <c r="AD53" i="14" s="1"/>
  <c r="Y57" i="14"/>
  <c r="AA57" i="14" s="1"/>
  <c r="AC57" i="14" s="1"/>
  <c r="AD57" i="14" s="1"/>
  <c r="Y64" i="14"/>
  <c r="Y75" i="14"/>
  <c r="Y91" i="14"/>
  <c r="AA91" i="14" s="1"/>
  <c r="AC91" i="14" s="1"/>
  <c r="AD91" i="14" s="1"/>
  <c r="Y105" i="14"/>
  <c r="AA105" i="14" s="1"/>
  <c r="AC105" i="14" s="1"/>
  <c r="AD105" i="14" s="1"/>
  <c r="Y79" i="14"/>
  <c r="AA79" i="14" s="1"/>
  <c r="AC79" i="14" s="1"/>
  <c r="AD79" i="14" s="1"/>
  <c r="Y87" i="14"/>
  <c r="AL87" i="14" s="1"/>
  <c r="AN87" i="14" s="1"/>
  <c r="AP87" i="14" s="1"/>
  <c r="AQ87" i="14" s="1"/>
  <c r="Y95" i="14"/>
  <c r="AA95" i="14" s="1"/>
  <c r="AC95" i="14" s="1"/>
  <c r="AD95" i="14" s="1"/>
  <c r="N129" i="14"/>
  <c r="P104" i="14"/>
  <c r="AX105" i="14"/>
  <c r="AA110" i="14"/>
  <c r="AC110" i="14" s="1"/>
  <c r="AD110" i="14" s="1"/>
  <c r="Y114" i="14"/>
  <c r="AA114" i="14" s="1"/>
  <c r="AC114" i="14" s="1"/>
  <c r="AD114" i="14" s="1"/>
  <c r="Y135" i="14"/>
  <c r="Y140" i="14"/>
  <c r="AA140" i="14" s="1"/>
  <c r="AC140" i="14" s="1"/>
  <c r="AD140" i="14" s="1"/>
  <c r="AA144" i="14"/>
  <c r="AC144" i="14" s="1"/>
  <c r="AD144" i="14" s="1"/>
  <c r="Y260" i="14"/>
  <c r="AA260" i="14" s="1"/>
  <c r="AC260" i="14" s="1"/>
  <c r="AD260" i="14" s="1"/>
  <c r="AE129" i="14"/>
  <c r="AR104" i="14"/>
  <c r="AR129" i="14" s="1"/>
  <c r="Y111" i="14"/>
  <c r="AA111" i="14" s="1"/>
  <c r="AC111" i="14" s="1"/>
  <c r="AD111" i="14" s="1"/>
  <c r="Y146" i="14"/>
  <c r="AA146" i="14" s="1"/>
  <c r="AC146" i="14" s="1"/>
  <c r="AD146" i="14" s="1"/>
  <c r="Y173" i="14"/>
  <c r="Y236" i="14"/>
  <c r="AA236" i="14" s="1"/>
  <c r="AC236" i="14" s="1"/>
  <c r="AD236" i="14" s="1"/>
  <c r="Y263" i="14"/>
  <c r="AA263" i="14" s="1"/>
  <c r="AC263" i="14" s="1"/>
  <c r="AD263" i="14" s="1"/>
  <c r="Y284" i="14"/>
  <c r="AA284" i="14" s="1"/>
  <c r="AC284" i="14" s="1"/>
  <c r="AD284" i="14" s="1"/>
  <c r="U129" i="14"/>
  <c r="AU129" i="14"/>
  <c r="Y108" i="14"/>
  <c r="AA108" i="14" s="1"/>
  <c r="AC108" i="14" s="1"/>
  <c r="AD108" i="14" s="1"/>
  <c r="AX112" i="14"/>
  <c r="AK139" i="14"/>
  <c r="AX141" i="14"/>
  <c r="Y244" i="14"/>
  <c r="Y326" i="14"/>
  <c r="AA326" i="14" s="1"/>
  <c r="AC326" i="14" s="1"/>
  <c r="AD326" i="14" s="1"/>
  <c r="Y346" i="14"/>
  <c r="Y82" i="14"/>
  <c r="AA82" i="14" s="1"/>
  <c r="AC82" i="14" s="1"/>
  <c r="AD82" i="14" s="1"/>
  <c r="Y90" i="14"/>
  <c r="W129" i="14"/>
  <c r="AW129" i="14"/>
  <c r="AX109" i="14"/>
  <c r="Y115" i="14"/>
  <c r="AA115" i="14" s="1"/>
  <c r="AC115" i="14" s="1"/>
  <c r="AD115" i="14" s="1"/>
  <c r="Y120" i="14"/>
  <c r="AA120" i="14" s="1"/>
  <c r="AC120" i="14" s="1"/>
  <c r="AD120" i="14" s="1"/>
  <c r="R129" i="14"/>
  <c r="Y143" i="14"/>
  <c r="AX143" i="14"/>
  <c r="Y147" i="14"/>
  <c r="AL147" i="14" s="1"/>
  <c r="Y149" i="14"/>
  <c r="Y169" i="14"/>
  <c r="Y171" i="14"/>
  <c r="AL171" i="14" s="1"/>
  <c r="Y175" i="14"/>
  <c r="AL175" i="14" s="1"/>
  <c r="U312" i="14"/>
  <c r="W295" i="14"/>
  <c r="X104" i="14"/>
  <c r="BB104" i="14"/>
  <c r="BB129" i="14" s="1"/>
  <c r="AL119" i="14"/>
  <c r="AN119" i="14" s="1"/>
  <c r="AP119" i="14" s="1"/>
  <c r="AQ119" i="14" s="1"/>
  <c r="Y121" i="14"/>
  <c r="AA121" i="14" s="1"/>
  <c r="AC121" i="14" s="1"/>
  <c r="AD121" i="14" s="1"/>
  <c r="Y128" i="14"/>
  <c r="AO158" i="14"/>
  <c r="BB134" i="14"/>
  <c r="BB158" i="14" s="1"/>
  <c r="Y138" i="14"/>
  <c r="AX139" i="14"/>
  <c r="Y141" i="14"/>
  <c r="AA145" i="14"/>
  <c r="AC145" i="14" s="1"/>
  <c r="AD145" i="14" s="1"/>
  <c r="AX148" i="14"/>
  <c r="Y151" i="14"/>
  <c r="AA151" i="14" s="1"/>
  <c r="AC151" i="14" s="1"/>
  <c r="AD151" i="14" s="1"/>
  <c r="Y267" i="14"/>
  <c r="AA267" i="14" s="1"/>
  <c r="AC267" i="14" s="1"/>
  <c r="AD267" i="14" s="1"/>
  <c r="Y106" i="14"/>
  <c r="Y109" i="14"/>
  <c r="AA109" i="14" s="1"/>
  <c r="AC109" i="14" s="1"/>
  <c r="AD109" i="14" s="1"/>
  <c r="Y112" i="14"/>
  <c r="AA112" i="14" s="1"/>
  <c r="AC112" i="14" s="1"/>
  <c r="AD112" i="14" s="1"/>
  <c r="Y117" i="14"/>
  <c r="Y148" i="14"/>
  <c r="Y289" i="14"/>
  <c r="AA289" i="14" s="1"/>
  <c r="AC289" i="14" s="1"/>
  <c r="AD289" i="14" s="1"/>
  <c r="Y297" i="14"/>
  <c r="AA297" i="14" s="1"/>
  <c r="AC297" i="14" s="1"/>
  <c r="AD297" i="14" s="1"/>
  <c r="Y77" i="14"/>
  <c r="AA77" i="14" s="1"/>
  <c r="AC77" i="14" s="1"/>
  <c r="AD77" i="14" s="1"/>
  <c r="Y85" i="14"/>
  <c r="Y93" i="14"/>
  <c r="Y98" i="14"/>
  <c r="AA98" i="14" s="1"/>
  <c r="AC98" i="14" s="1"/>
  <c r="AD98" i="14" s="1"/>
  <c r="AX98" i="14"/>
  <c r="AT104" i="14"/>
  <c r="AT129" i="14" s="1"/>
  <c r="AG129" i="14"/>
  <c r="AA118" i="14"/>
  <c r="AC118" i="14" s="1"/>
  <c r="AD118" i="14" s="1"/>
  <c r="AA119" i="14"/>
  <c r="AC119" i="14" s="1"/>
  <c r="AD119" i="14" s="1"/>
  <c r="AX137" i="14"/>
  <c r="Y139" i="14"/>
  <c r="AA139" i="14" s="1"/>
  <c r="AC139" i="14" s="1"/>
  <c r="AD139" i="14" s="1"/>
  <c r="AX146" i="14"/>
  <c r="Y243" i="14"/>
  <c r="AA243" i="14" s="1"/>
  <c r="AC243" i="14" s="1"/>
  <c r="AD243" i="14" s="1"/>
  <c r="AJ104" i="14"/>
  <c r="AH129" i="14"/>
  <c r="Y107" i="14"/>
  <c r="AA107" i="14" s="1"/>
  <c r="AC107" i="14" s="1"/>
  <c r="AD107" i="14" s="1"/>
  <c r="Y113" i="14"/>
  <c r="Y116" i="14"/>
  <c r="K158" i="14"/>
  <c r="AA137" i="14"/>
  <c r="AC137" i="14" s="1"/>
  <c r="AD137" i="14" s="1"/>
  <c r="Y142" i="14"/>
  <c r="Y150" i="14"/>
  <c r="Y153" i="14"/>
  <c r="AA153" i="14" s="1"/>
  <c r="AC153" i="14" s="1"/>
  <c r="AD153" i="14" s="1"/>
  <c r="Y154" i="14"/>
  <c r="AA154" i="14" s="1"/>
  <c r="AC154" i="14" s="1"/>
  <c r="AD154" i="14" s="1"/>
  <c r="W275" i="14"/>
  <c r="Y268" i="14"/>
  <c r="N134" i="14"/>
  <c r="AU158" i="14"/>
  <c r="AA152" i="14"/>
  <c r="AC152" i="14" s="1"/>
  <c r="AD152" i="14" s="1"/>
  <c r="AB158" i="14"/>
  <c r="W182" i="14"/>
  <c r="AA167" i="14"/>
  <c r="AC167" i="14" s="1"/>
  <c r="AD167" i="14" s="1"/>
  <c r="AA227" i="14"/>
  <c r="AC227" i="14" s="1"/>
  <c r="AD227" i="14" s="1"/>
  <c r="Y264" i="14"/>
  <c r="AA264" i="14" s="1"/>
  <c r="AC264" i="14" s="1"/>
  <c r="AD264" i="14" s="1"/>
  <c r="AA287" i="14"/>
  <c r="AC287" i="14" s="1"/>
  <c r="AD287" i="14" s="1"/>
  <c r="AW158" i="14"/>
  <c r="Y163" i="14"/>
  <c r="AA163" i="14" s="1"/>
  <c r="Y164" i="14"/>
  <c r="Y165" i="14"/>
  <c r="X182" i="14"/>
  <c r="W229" i="14"/>
  <c r="X221" i="14"/>
  <c r="J14" i="16" s="1"/>
  <c r="K14" i="16" s="1"/>
  <c r="L14" i="16" s="1"/>
  <c r="Y223" i="14"/>
  <c r="Y225" i="14"/>
  <c r="Y238" i="14"/>
  <c r="AA242" i="14"/>
  <c r="AC242" i="14" s="1"/>
  <c r="AD242" i="14" s="1"/>
  <c r="U290" i="14"/>
  <c r="W280" i="14"/>
  <c r="AA288" i="14"/>
  <c r="AC288" i="14" s="1"/>
  <c r="AD288" i="14" s="1"/>
  <c r="Y298" i="14"/>
  <c r="AL298" i="14" s="1"/>
  <c r="AN298" i="14" s="1"/>
  <c r="AP298" i="14" s="1"/>
  <c r="AQ298" i="14" s="1"/>
  <c r="K129" i="14"/>
  <c r="AB129" i="14"/>
  <c r="R158" i="14"/>
  <c r="Y172" i="14"/>
  <c r="AJ254" i="14"/>
  <c r="BB254" i="14"/>
  <c r="Y246" i="14"/>
  <c r="AA246" i="14" s="1"/>
  <c r="AC246" i="14" s="1"/>
  <c r="AD246" i="14" s="1"/>
  <c r="AK259" i="14"/>
  <c r="AJ275" i="14"/>
  <c r="Y282" i="14"/>
  <c r="U158" i="14"/>
  <c r="AE134" i="14"/>
  <c r="U254" i="14"/>
  <c r="AW254" i="14"/>
  <c r="X275" i="14"/>
  <c r="Y265" i="14"/>
  <c r="AA299" i="14"/>
  <c r="AC299" i="14" s="1"/>
  <c r="AD299" i="14" s="1"/>
  <c r="W158" i="14"/>
  <c r="AG158" i="14"/>
  <c r="Y224" i="14"/>
  <c r="U229" i="14"/>
  <c r="Y234" i="14"/>
  <c r="X254" i="14"/>
  <c r="Y237" i="14"/>
  <c r="AA237" i="14" s="1"/>
  <c r="AC237" i="14" s="1"/>
  <c r="AD237" i="14" s="1"/>
  <c r="Y259" i="14"/>
  <c r="AA259" i="14" s="1"/>
  <c r="AA261" i="14"/>
  <c r="AC261" i="14" s="1"/>
  <c r="AD261" i="14" s="1"/>
  <c r="Y286" i="14"/>
  <c r="AA286" i="14" s="1"/>
  <c r="AC286" i="14" s="1"/>
  <c r="AD286" i="14" s="1"/>
  <c r="Y302" i="14"/>
  <c r="Y318" i="14"/>
  <c r="Y322" i="14"/>
  <c r="Y342" i="14"/>
  <c r="AA342" i="14" s="1"/>
  <c r="AC342" i="14" s="1"/>
  <c r="AD342" i="14" s="1"/>
  <c r="Y343" i="14"/>
  <c r="AA343" i="14" s="1"/>
  <c r="AC343" i="14" s="1"/>
  <c r="AD343" i="14" s="1"/>
  <c r="Y365" i="14"/>
  <c r="AA365" i="14" s="1"/>
  <c r="AC365" i="14" s="1"/>
  <c r="AD365" i="14" s="1"/>
  <c r="X134" i="14"/>
  <c r="AH158" i="14"/>
  <c r="N182" i="14"/>
  <c r="P163" i="14"/>
  <c r="Y222" i="14"/>
  <c r="AA222" i="14" s="1"/>
  <c r="AC222" i="14" s="1"/>
  <c r="AD222" i="14" s="1"/>
  <c r="Y241" i="14"/>
  <c r="AL241" i="14" s="1"/>
  <c r="AN241" i="14" s="1"/>
  <c r="AP241" i="14" s="1"/>
  <c r="AQ241" i="14" s="1"/>
  <c r="W254" i="14"/>
  <c r="AO254" i="14"/>
  <c r="Y281" i="14"/>
  <c r="AJ134" i="14"/>
  <c r="AT134" i="14"/>
  <c r="Y168" i="14"/>
  <c r="Y170" i="14"/>
  <c r="AA174" i="14"/>
  <c r="AC174" i="14" s="1"/>
  <c r="AD174" i="14" s="1"/>
  <c r="U182" i="14"/>
  <c r="Y235" i="14"/>
  <c r="AA235" i="14" s="1"/>
  <c r="AC235" i="14" s="1"/>
  <c r="AD235" i="14" s="1"/>
  <c r="Y245" i="14"/>
  <c r="AA245" i="14" s="1"/>
  <c r="AC245" i="14" s="1"/>
  <c r="AD245" i="14" s="1"/>
  <c r="Y262" i="14"/>
  <c r="AA262" i="14" s="1"/>
  <c r="AC262" i="14" s="1"/>
  <c r="AD262" i="14" s="1"/>
  <c r="AA266" i="14"/>
  <c r="AC266" i="14" s="1"/>
  <c r="AD266" i="14" s="1"/>
  <c r="AK280" i="14"/>
  <c r="AJ290" i="14"/>
  <c r="Y283" i="14"/>
  <c r="Y285" i="14"/>
  <c r="AA285" i="14" s="1"/>
  <c r="AC285" i="14" s="1"/>
  <c r="AD285" i="14" s="1"/>
  <c r="AW312" i="14"/>
  <c r="AA300" i="14"/>
  <c r="AC300" i="14" s="1"/>
  <c r="AD300" i="14" s="1"/>
  <c r="K182" i="14"/>
  <c r="AJ312" i="14"/>
  <c r="Y320" i="14"/>
  <c r="Y327" i="14"/>
  <c r="AA327" i="14" s="1"/>
  <c r="AC327" i="14" s="1"/>
  <c r="AD327" i="14" s="1"/>
  <c r="Y361" i="14"/>
  <c r="AA361" i="14" s="1"/>
  <c r="AC361" i="14" s="1"/>
  <c r="AD361" i="14" s="1"/>
  <c r="Y301" i="14"/>
  <c r="AL301" i="14" s="1"/>
  <c r="Y304" i="14"/>
  <c r="Y306" i="14"/>
  <c r="Y307" i="14"/>
  <c r="AA307" i="14" s="1"/>
  <c r="AC307" i="14" s="1"/>
  <c r="AD307" i="14" s="1"/>
  <c r="Y321" i="14"/>
  <c r="Y325" i="14"/>
  <c r="Y347" i="14"/>
  <c r="Y348" i="14"/>
  <c r="Y349" i="14"/>
  <c r="AA349" i="14" s="1"/>
  <c r="AC349" i="14" s="1"/>
  <c r="AD349" i="14" s="1"/>
  <c r="P259" i="14"/>
  <c r="Y303" i="14"/>
  <c r="AA303" i="14" s="1"/>
  <c r="AC303" i="14" s="1"/>
  <c r="AD303" i="14" s="1"/>
  <c r="Y305" i="14"/>
  <c r="AA305" i="14" s="1"/>
  <c r="AC305" i="14" s="1"/>
  <c r="AD305" i="14" s="1"/>
  <c r="Y323" i="14"/>
  <c r="AA323" i="14" s="1"/>
  <c r="AC323" i="14" s="1"/>
  <c r="AD323" i="14" s="1"/>
  <c r="Y324" i="14"/>
  <c r="AA324" i="14" s="1"/>
  <c r="AC324" i="14" s="1"/>
  <c r="AD324" i="14" s="1"/>
  <c r="X339" i="14"/>
  <c r="J32" i="16" s="1"/>
  <c r="K32" i="16" s="1"/>
  <c r="L32" i="16" s="1"/>
  <c r="M32" i="16" s="1"/>
  <c r="W355" i="14"/>
  <c r="Y340" i="14"/>
  <c r="Y350" i="14"/>
  <c r="AA350" i="14" s="1"/>
  <c r="AC350" i="14" s="1"/>
  <c r="AD350" i="14" s="1"/>
  <c r="Y351" i="14"/>
  <c r="Y341" i="14"/>
  <c r="Y345" i="14"/>
  <c r="Y319" i="14"/>
  <c r="Y344" i="14"/>
  <c r="Y378" i="14"/>
  <c r="Y383" i="14"/>
  <c r="AA383" i="14" s="1"/>
  <c r="AC383" i="14" s="1"/>
  <c r="AD383" i="14" s="1"/>
  <c r="Y191" i="14"/>
  <c r="U355" i="14"/>
  <c r="W360" i="14"/>
  <c r="AA363" i="14"/>
  <c r="AC363" i="14" s="1"/>
  <c r="AD363" i="14" s="1"/>
  <c r="Y190" i="14"/>
  <c r="AA190" i="14" s="1"/>
  <c r="AC190" i="14" s="1"/>
  <c r="AD190" i="14" s="1"/>
  <c r="Y202" i="14"/>
  <c r="Y203" i="14"/>
  <c r="AA203" i="14" s="1"/>
  <c r="AC203" i="14" s="1"/>
  <c r="AD203" i="14" s="1"/>
  <c r="Y194" i="14"/>
  <c r="Y195" i="14"/>
  <c r="AA195" i="14" s="1"/>
  <c r="AC195" i="14" s="1"/>
  <c r="AD195" i="14" s="1"/>
  <c r="Y200" i="14"/>
  <c r="AA200" i="14" s="1"/>
  <c r="AC200" i="14" s="1"/>
  <c r="AD200" i="14" s="1"/>
  <c r="Y366" i="14"/>
  <c r="Y367" i="14"/>
  <c r="W216" i="14"/>
  <c r="X187" i="14"/>
  <c r="Y192" i="14"/>
  <c r="Y196" i="14"/>
  <c r="AA196" i="14" s="1"/>
  <c r="AC196" i="14" s="1"/>
  <c r="AD196" i="14" s="1"/>
  <c r="AX206" i="14"/>
  <c r="AX317" i="14"/>
  <c r="Y206" i="14"/>
  <c r="AA206" i="14" s="1"/>
  <c r="AC206" i="14" s="1"/>
  <c r="AD206" i="14" s="1"/>
  <c r="P360" i="14"/>
  <c r="Y368" i="14"/>
  <c r="AA368" i="14" s="1"/>
  <c r="AC368" i="14" s="1"/>
  <c r="AD368" i="14" s="1"/>
  <c r="Y369" i="14"/>
  <c r="Y197" i="14"/>
  <c r="AA197" i="14" s="1"/>
  <c r="AC197" i="14" s="1"/>
  <c r="AD197" i="14" s="1"/>
  <c r="AK339" i="14"/>
  <c r="AA364" i="14"/>
  <c r="AC364" i="14" s="1"/>
  <c r="AD364" i="14" s="1"/>
  <c r="Q377" i="14"/>
  <c r="Q385" i="14" s="1"/>
  <c r="L25" i="7" s="1"/>
  <c r="Y380" i="14"/>
  <c r="Y381" i="14"/>
  <c r="AA381" i="14" s="1"/>
  <c r="AC381" i="14" s="1"/>
  <c r="AD381" i="14" s="1"/>
  <c r="Y382" i="14"/>
  <c r="AA382" i="14" s="1"/>
  <c r="AC382" i="14" s="1"/>
  <c r="AD382" i="14" s="1"/>
  <c r="Y362" i="14"/>
  <c r="Y198" i="14"/>
  <c r="Y199" i="14"/>
  <c r="AA199" i="14" s="1"/>
  <c r="AC199" i="14" s="1"/>
  <c r="AD199" i="14" s="1"/>
  <c r="Y207" i="14"/>
  <c r="W377" i="14"/>
  <c r="Y193" i="14"/>
  <c r="Y201" i="14"/>
  <c r="AG216" i="14"/>
  <c r="Y402" i="14"/>
  <c r="AA402" i="14" s="1"/>
  <c r="AC402" i="14" s="1"/>
  <c r="AD402" i="14" s="1"/>
  <c r="N385" i="14"/>
  <c r="AH216" i="14"/>
  <c r="Y401" i="14"/>
  <c r="AA401" i="14" s="1"/>
  <c r="AC401" i="14" s="1"/>
  <c r="AD401" i="14" s="1"/>
  <c r="AJ216" i="14"/>
  <c r="K216" i="14"/>
  <c r="AT216" i="14"/>
  <c r="AX207" i="14"/>
  <c r="Y400" i="14"/>
  <c r="Y403" i="14"/>
  <c r="AA403" i="14" s="1"/>
  <c r="AC403" i="14" s="1"/>
  <c r="AD403" i="14" s="1"/>
  <c r="N216" i="14"/>
  <c r="Q391" i="14"/>
  <c r="Q407" i="14" s="1"/>
  <c r="L26" i="7" s="1"/>
  <c r="P407" i="14"/>
  <c r="AW407" i="14"/>
  <c r="Y393" i="14"/>
  <c r="Y396" i="14"/>
  <c r="Y404" i="14"/>
  <c r="Y405" i="14"/>
  <c r="AA405" i="14" s="1"/>
  <c r="AC405" i="14" s="1"/>
  <c r="AD405" i="14" s="1"/>
  <c r="Y379" i="14"/>
  <c r="P187" i="14"/>
  <c r="Y189" i="14"/>
  <c r="AA189" i="14" s="1"/>
  <c r="AC189" i="14" s="1"/>
  <c r="AD189" i="14" s="1"/>
  <c r="AW203" i="14"/>
  <c r="AX203" i="14" s="1"/>
  <c r="Y205" i="14"/>
  <c r="Y210" i="14"/>
  <c r="AL210" i="14" s="1"/>
  <c r="AE407" i="14"/>
  <c r="AR391" i="14"/>
  <c r="AR407" i="14" s="1"/>
  <c r="AX394" i="14"/>
  <c r="Y397" i="14"/>
  <c r="AA397" i="14" s="1"/>
  <c r="AC397" i="14" s="1"/>
  <c r="AD397" i="14" s="1"/>
  <c r="AX187" i="14"/>
  <c r="Y420" i="14"/>
  <c r="AO203" i="14"/>
  <c r="Y208" i="14"/>
  <c r="AA208" i="14" s="1"/>
  <c r="AC208" i="14" s="1"/>
  <c r="AD208" i="14" s="1"/>
  <c r="AX208" i="14"/>
  <c r="W407" i="14"/>
  <c r="Y394" i="14"/>
  <c r="AA394" i="14" s="1"/>
  <c r="AC394" i="14" s="1"/>
  <c r="AD394" i="14" s="1"/>
  <c r="Y398" i="14"/>
  <c r="Y406" i="14"/>
  <c r="AA406" i="14" s="1"/>
  <c r="AC406" i="14" s="1"/>
  <c r="AD406" i="14" s="1"/>
  <c r="Y435" i="14"/>
  <c r="U216" i="14"/>
  <c r="AE216" i="14"/>
  <c r="X407" i="14"/>
  <c r="Y392" i="14"/>
  <c r="AA392" i="14" s="1"/>
  <c r="AC392" i="14" s="1"/>
  <c r="AD392" i="14" s="1"/>
  <c r="Y395" i="14"/>
  <c r="AA395" i="14" s="1"/>
  <c r="AC395" i="14" s="1"/>
  <c r="AD395" i="14" s="1"/>
  <c r="AA209" i="14"/>
  <c r="AC209" i="14" s="1"/>
  <c r="AD209" i="14" s="1"/>
  <c r="AK433" i="14"/>
  <c r="Y437" i="14"/>
  <c r="AA437" i="14" s="1"/>
  <c r="AC437" i="14" s="1"/>
  <c r="AD437" i="14" s="1"/>
  <c r="AX438" i="14"/>
  <c r="AO496" i="14"/>
  <c r="BB451" i="14"/>
  <c r="BB496" i="14" s="1"/>
  <c r="Y456" i="14"/>
  <c r="AA456" i="14" s="1"/>
  <c r="AC456" i="14" s="1"/>
  <c r="AD456" i="14" s="1"/>
  <c r="AX458" i="14"/>
  <c r="Y466" i="14"/>
  <c r="AA466" i="14" s="1"/>
  <c r="AC466" i="14" s="1"/>
  <c r="AD466" i="14" s="1"/>
  <c r="AU407" i="14"/>
  <c r="Y442" i="14"/>
  <c r="AA442" i="14" s="1"/>
  <c r="AC442" i="14" s="1"/>
  <c r="AD442" i="14" s="1"/>
  <c r="AX443" i="14"/>
  <c r="AX459" i="14"/>
  <c r="Y467" i="14"/>
  <c r="Y391" i="14"/>
  <c r="AJ391" i="14"/>
  <c r="AT391" i="14"/>
  <c r="AT407" i="14" s="1"/>
  <c r="Y399" i="14"/>
  <c r="AA399" i="14" s="1"/>
  <c r="AC399" i="14" s="1"/>
  <c r="AD399" i="14" s="1"/>
  <c r="N407" i="14"/>
  <c r="AO412" i="14"/>
  <c r="Y417" i="14"/>
  <c r="Y453" i="14"/>
  <c r="Y457" i="14"/>
  <c r="AA457" i="14" s="1"/>
  <c r="AC457" i="14" s="1"/>
  <c r="AD457" i="14" s="1"/>
  <c r="Y458" i="14"/>
  <c r="Y463" i="14"/>
  <c r="AA463" i="14" s="1"/>
  <c r="AC463" i="14" s="1"/>
  <c r="AD463" i="14" s="1"/>
  <c r="AO433" i="14"/>
  <c r="Y438" i="14"/>
  <c r="AA438" i="14" s="1"/>
  <c r="AC438" i="14" s="1"/>
  <c r="AD438" i="14" s="1"/>
  <c r="Y443" i="14"/>
  <c r="AA443" i="14" s="1"/>
  <c r="AC443" i="14" s="1"/>
  <c r="AD443" i="14" s="1"/>
  <c r="Y462" i="14"/>
  <c r="AA462" i="14" s="1"/>
  <c r="AC462" i="14" s="1"/>
  <c r="AD462" i="14" s="1"/>
  <c r="Y468" i="14"/>
  <c r="AA468" i="14" s="1"/>
  <c r="AC468" i="14" s="1"/>
  <c r="AD468" i="14" s="1"/>
  <c r="W427" i="14"/>
  <c r="AE433" i="14"/>
  <c r="AX455" i="14"/>
  <c r="Y459" i="14"/>
  <c r="Y464" i="14"/>
  <c r="AX465" i="14"/>
  <c r="AX435" i="14"/>
  <c r="AX436" i="14"/>
  <c r="Y444" i="14"/>
  <c r="AA444" i="14" s="1"/>
  <c r="AC444" i="14" s="1"/>
  <c r="AD444" i="14" s="1"/>
  <c r="Y454" i="14"/>
  <c r="Y460" i="14"/>
  <c r="AA460" i="14" s="1"/>
  <c r="AC460" i="14" s="1"/>
  <c r="AD460" i="14" s="1"/>
  <c r="Y465" i="14"/>
  <c r="AA465" i="14" s="1"/>
  <c r="AC465" i="14" s="1"/>
  <c r="AD465" i="14" s="1"/>
  <c r="AO391" i="14"/>
  <c r="R407" i="14"/>
  <c r="X433" i="14"/>
  <c r="W434" i="14"/>
  <c r="X434" i="14" s="1"/>
  <c r="AX456" i="14"/>
  <c r="Y461" i="14"/>
  <c r="AA461" i="14" s="1"/>
  <c r="AC461" i="14" s="1"/>
  <c r="AD461" i="14" s="1"/>
  <c r="AJ445" i="14"/>
  <c r="AT433" i="14"/>
  <c r="AT445" i="14" s="1"/>
  <c r="Y452" i="14"/>
  <c r="AL452" i="14" s="1"/>
  <c r="Y455" i="14"/>
  <c r="AX457" i="14"/>
  <c r="Y470" i="14"/>
  <c r="Y483" i="14"/>
  <c r="Y475" i="14"/>
  <c r="AA475" i="14" s="1"/>
  <c r="AC475" i="14" s="1"/>
  <c r="AD475" i="14" s="1"/>
  <c r="AE451" i="14"/>
  <c r="Y469" i="14"/>
  <c r="AA469" i="14" s="1"/>
  <c r="AC469" i="14" s="1"/>
  <c r="AD469" i="14" s="1"/>
  <c r="Y478" i="14"/>
  <c r="AA478" i="14" s="1"/>
  <c r="AC478" i="14" s="1"/>
  <c r="AD478" i="14" s="1"/>
  <c r="Y480" i="14"/>
  <c r="AL480" i="14" s="1"/>
  <c r="W451" i="14"/>
  <c r="AG496" i="14"/>
  <c r="Y476" i="14"/>
  <c r="AA476" i="14" s="1"/>
  <c r="AC476" i="14" s="1"/>
  <c r="AD476" i="14" s="1"/>
  <c r="AX482" i="14"/>
  <c r="Y484" i="14"/>
  <c r="Y486" i="14"/>
  <c r="AK465" i="14"/>
  <c r="Y473" i="14"/>
  <c r="AL473" i="14" s="1"/>
  <c r="AX474" i="14"/>
  <c r="K496" i="14"/>
  <c r="AJ451" i="14"/>
  <c r="AT451" i="14"/>
  <c r="Y481" i="14"/>
  <c r="N496" i="14"/>
  <c r="AX472" i="14"/>
  <c r="Y474" i="14"/>
  <c r="Y479" i="14"/>
  <c r="AA479" i="14" s="1"/>
  <c r="AC479" i="14" s="1"/>
  <c r="AD479" i="14" s="1"/>
  <c r="P451" i="14"/>
  <c r="AB496" i="14"/>
  <c r="AW451" i="14"/>
  <c r="Y471" i="14"/>
  <c r="AA471" i="14" s="1"/>
  <c r="AC471" i="14" s="1"/>
  <c r="AD471" i="14" s="1"/>
  <c r="Y487" i="14"/>
  <c r="AA477" i="14"/>
  <c r="AC477" i="14" s="1"/>
  <c r="AD477" i="14" s="1"/>
  <c r="AA485" i="14"/>
  <c r="AC485" i="14" s="1"/>
  <c r="AD485" i="14" s="1"/>
  <c r="Y490" i="14"/>
  <c r="AA490" i="14" s="1"/>
  <c r="AC490" i="14" s="1"/>
  <c r="AD490" i="14" s="1"/>
  <c r="Q561" i="14"/>
  <c r="L30" i="7" s="1"/>
  <c r="Y503" i="14"/>
  <c r="AA503" i="14" s="1"/>
  <c r="AC503" i="14" s="1"/>
  <c r="AD503" i="14" s="1"/>
  <c r="Y511" i="14"/>
  <c r="AA511" i="14" s="1"/>
  <c r="AC511" i="14" s="1"/>
  <c r="AD511" i="14" s="1"/>
  <c r="AX488" i="14"/>
  <c r="AO561" i="14"/>
  <c r="AL504" i="14"/>
  <c r="AN504" i="14" s="1"/>
  <c r="AP504" i="14" s="1"/>
  <c r="AQ504" i="14" s="1"/>
  <c r="Y508" i="14"/>
  <c r="AX508" i="14"/>
  <c r="Y516" i="14"/>
  <c r="AL516" i="14" s="1"/>
  <c r="AW561" i="14"/>
  <c r="Y510" i="14"/>
  <c r="AA510" i="14" s="1"/>
  <c r="AC510" i="14" s="1"/>
  <c r="AD510" i="14" s="1"/>
  <c r="Y488" i="14"/>
  <c r="Y506" i="14"/>
  <c r="AA506" i="14" s="1"/>
  <c r="AC506" i="14" s="1"/>
  <c r="AD506" i="14" s="1"/>
  <c r="Y514" i="14"/>
  <c r="AA514" i="14" s="1"/>
  <c r="AC514" i="14" s="1"/>
  <c r="AD514" i="14" s="1"/>
  <c r="Y520" i="14"/>
  <c r="AA520" i="14" s="1"/>
  <c r="AC520" i="14" s="1"/>
  <c r="AD520" i="14" s="1"/>
  <c r="Y533" i="14"/>
  <c r="AA533" i="14" s="1"/>
  <c r="AC533" i="14" s="1"/>
  <c r="AD533" i="14" s="1"/>
  <c r="Y482" i="14"/>
  <c r="AX489" i="14"/>
  <c r="AA504" i="14"/>
  <c r="AC504" i="14" s="1"/>
  <c r="AD504" i="14" s="1"/>
  <c r="AA512" i="14"/>
  <c r="AC512" i="14" s="1"/>
  <c r="AD512" i="14" s="1"/>
  <c r="Y519" i="14"/>
  <c r="AT475" i="14"/>
  <c r="AX475" i="14" s="1"/>
  <c r="AT483" i="14"/>
  <c r="AX483" i="14" s="1"/>
  <c r="AX509" i="14"/>
  <c r="Y522" i="14"/>
  <c r="AA522" i="14" s="1"/>
  <c r="AC522" i="14" s="1"/>
  <c r="AD522" i="14" s="1"/>
  <c r="Y507" i="14"/>
  <c r="AA507" i="14" s="1"/>
  <c r="AC507" i="14" s="1"/>
  <c r="AD507" i="14" s="1"/>
  <c r="Y515" i="14"/>
  <c r="AA515" i="14" s="1"/>
  <c r="AC515" i="14" s="1"/>
  <c r="AD515" i="14" s="1"/>
  <c r="Y489" i="14"/>
  <c r="AX490" i="14"/>
  <c r="Y505" i="14"/>
  <c r="Y509" i="14"/>
  <c r="AA509" i="14" s="1"/>
  <c r="AC509" i="14" s="1"/>
  <c r="AD509" i="14" s="1"/>
  <c r="Y513" i="14"/>
  <c r="Y517" i="14"/>
  <c r="AA517" i="14" s="1"/>
  <c r="AC517" i="14" s="1"/>
  <c r="AD517" i="14" s="1"/>
  <c r="Y530" i="14"/>
  <c r="AA530" i="14" s="1"/>
  <c r="AC530" i="14" s="1"/>
  <c r="AD530" i="14" s="1"/>
  <c r="R561" i="14"/>
  <c r="AK523" i="14"/>
  <c r="AT523" i="14"/>
  <c r="AX523" i="14" s="1"/>
  <c r="AX528" i="14"/>
  <c r="Y531" i="14"/>
  <c r="AA531" i="14" s="1"/>
  <c r="AC531" i="14" s="1"/>
  <c r="AD531" i="14" s="1"/>
  <c r="AN542" i="14"/>
  <c r="AP542" i="14" s="1"/>
  <c r="AQ542" i="14" s="1"/>
  <c r="AY542" i="14"/>
  <c r="BA542" i="14" s="1"/>
  <c r="BC542" i="14" s="1"/>
  <c r="BD542" i="14" s="1"/>
  <c r="AE502" i="14"/>
  <c r="AK521" i="14"/>
  <c r="AX527" i="14"/>
  <c r="AA528" i="14"/>
  <c r="AC528" i="14" s="1"/>
  <c r="AD528" i="14" s="1"/>
  <c r="AX530" i="14"/>
  <c r="AG561" i="14"/>
  <c r="BB502" i="14"/>
  <c r="BB561" i="14" s="1"/>
  <c r="AK520" i="14"/>
  <c r="AH561" i="14"/>
  <c r="Y524" i="14"/>
  <c r="AA524" i="14" s="1"/>
  <c r="AC524" i="14" s="1"/>
  <c r="AD524" i="14" s="1"/>
  <c r="K561" i="14"/>
  <c r="AJ502" i="14"/>
  <c r="AT502" i="14"/>
  <c r="Y518" i="14"/>
  <c r="AA518" i="14" s="1"/>
  <c r="AC518" i="14" s="1"/>
  <c r="AD518" i="14" s="1"/>
  <c r="Y521" i="14"/>
  <c r="AA521" i="14" s="1"/>
  <c r="AC521" i="14" s="1"/>
  <c r="AD521" i="14" s="1"/>
  <c r="AK529" i="14"/>
  <c r="AK531" i="14"/>
  <c r="AU561" i="14"/>
  <c r="N561" i="14"/>
  <c r="AX520" i="14"/>
  <c r="Y523" i="14"/>
  <c r="AA523" i="14" s="1"/>
  <c r="AC523" i="14" s="1"/>
  <c r="AD523" i="14" s="1"/>
  <c r="Y532" i="14"/>
  <c r="AA532" i="14" s="1"/>
  <c r="AC532" i="14" s="1"/>
  <c r="AD532" i="14" s="1"/>
  <c r="P561" i="14"/>
  <c r="AB561" i="14"/>
  <c r="AA527" i="14"/>
  <c r="AC527" i="14" s="1"/>
  <c r="AD527" i="14" s="1"/>
  <c r="AA529" i="14"/>
  <c r="AC529" i="14" s="1"/>
  <c r="AD529" i="14" s="1"/>
  <c r="Y535" i="14"/>
  <c r="AA535" i="14" s="1"/>
  <c r="AC535" i="14" s="1"/>
  <c r="AD535" i="14" s="1"/>
  <c r="AY558" i="14"/>
  <c r="BA558" i="14" s="1"/>
  <c r="BC558" i="14" s="1"/>
  <c r="BD558" i="14" s="1"/>
  <c r="AA540" i="14"/>
  <c r="AC540" i="14" s="1"/>
  <c r="AD540" i="14" s="1"/>
  <c r="AL547" i="14"/>
  <c r="AY538" i="14"/>
  <c r="BA538" i="14" s="1"/>
  <c r="BC538" i="14" s="1"/>
  <c r="BD538" i="14" s="1"/>
  <c r="AA552" i="14"/>
  <c r="AC552" i="14" s="1"/>
  <c r="AD552" i="14" s="1"/>
  <c r="AA542" i="14"/>
  <c r="AC542" i="14" s="1"/>
  <c r="AD542" i="14" s="1"/>
  <c r="AA538" i="14"/>
  <c r="AC538" i="14" s="1"/>
  <c r="AD538" i="14" s="1"/>
  <c r="AY548" i="14"/>
  <c r="BA548" i="14" s="1"/>
  <c r="BC548" i="14" s="1"/>
  <c r="BD548" i="14" s="1"/>
  <c r="AY536" i="14"/>
  <c r="BA536" i="14" s="1"/>
  <c r="BC536" i="14" s="1"/>
  <c r="BD536" i="14" s="1"/>
  <c r="AL544" i="14"/>
  <c r="F11" i="9"/>
  <c r="I131" i="2"/>
  <c r="N36" i="2"/>
  <c r="S54" i="2"/>
  <c r="X54" i="2" s="1"/>
  <c r="Y54" i="2" s="1"/>
  <c r="Z54" i="2" s="1"/>
  <c r="S63" i="2"/>
  <c r="X63" i="2" s="1"/>
  <c r="Y63" i="2" s="1"/>
  <c r="Z63" i="2" s="1"/>
  <c r="O68" i="2"/>
  <c r="P68" i="2" s="1"/>
  <c r="N97" i="2"/>
  <c r="N125" i="2"/>
  <c r="O138" i="2"/>
  <c r="P138" i="2" s="1"/>
  <c r="N147" i="2"/>
  <c r="O162" i="2"/>
  <c r="P162" i="2" s="1"/>
  <c r="S165" i="2"/>
  <c r="X165" i="2" s="1"/>
  <c r="Y165" i="2" s="1"/>
  <c r="Z165" i="2" s="1"/>
  <c r="S199" i="2"/>
  <c r="X199" i="2" s="1"/>
  <c r="Y199" i="2" s="1"/>
  <c r="Z199" i="2" s="1"/>
  <c r="S212" i="2"/>
  <c r="X212" i="2" s="1"/>
  <c r="Y212" i="2" s="1"/>
  <c r="Z212" i="2" s="1"/>
  <c r="N280" i="2"/>
  <c r="S281" i="2"/>
  <c r="X281" i="2" s="1"/>
  <c r="Y281" i="2" s="1"/>
  <c r="Z281" i="2" s="1"/>
  <c r="S290" i="2"/>
  <c r="X290" i="2" s="1"/>
  <c r="Y290" i="2" s="1"/>
  <c r="Z290" i="2" s="1"/>
  <c r="S292" i="2"/>
  <c r="X292" i="2" s="1"/>
  <c r="Y292" i="2" s="1"/>
  <c r="Z292" i="2" s="1"/>
  <c r="S306" i="2"/>
  <c r="X306" i="2" s="1"/>
  <c r="Y306" i="2" s="1"/>
  <c r="Z306" i="2" s="1"/>
  <c r="AM320" i="2"/>
  <c r="AR320" i="2" s="1"/>
  <c r="AS320" i="2" s="1"/>
  <c r="AT320" i="2" s="1"/>
  <c r="N364" i="2"/>
  <c r="S365" i="2"/>
  <c r="X365" i="2" s="1"/>
  <c r="Y365" i="2" s="1"/>
  <c r="Z365" i="2" s="1"/>
  <c r="S374" i="2"/>
  <c r="X374" i="2" s="1"/>
  <c r="Y374" i="2" s="1"/>
  <c r="Z374" i="2" s="1"/>
  <c r="N390" i="2"/>
  <c r="O416" i="2"/>
  <c r="P416" i="2" s="1"/>
  <c r="W478" i="2"/>
  <c r="AC473" i="2"/>
  <c r="AH473" i="2" s="1"/>
  <c r="AI473" i="2" s="1"/>
  <c r="AJ473" i="2" s="1"/>
  <c r="S475" i="2"/>
  <c r="X475" i="2" s="1"/>
  <c r="Y475" i="2" s="1"/>
  <c r="Z475" i="2" s="1"/>
  <c r="O485" i="2"/>
  <c r="P485" i="2" s="1"/>
  <c r="AM488" i="2"/>
  <c r="AR488" i="2" s="1"/>
  <c r="AS488" i="2" s="1"/>
  <c r="S493" i="2"/>
  <c r="X493" i="2" s="1"/>
  <c r="Y493" i="2" s="1"/>
  <c r="Z493" i="2" s="1"/>
  <c r="O500" i="2"/>
  <c r="P500" i="2" s="1"/>
  <c r="S522" i="2"/>
  <c r="X522" i="2" s="1"/>
  <c r="Y522" i="2" s="1"/>
  <c r="Z522" i="2" s="1"/>
  <c r="O559" i="2"/>
  <c r="P559" i="2" s="1"/>
  <c r="O562" i="2"/>
  <c r="P562" i="2" s="1"/>
  <c r="N575" i="2"/>
  <c r="S576" i="2"/>
  <c r="X576" i="2" s="1"/>
  <c r="Y576" i="2" s="1"/>
  <c r="Z576" i="2" s="1"/>
  <c r="S580" i="2"/>
  <c r="X580" i="2" s="1"/>
  <c r="Y580" i="2" s="1"/>
  <c r="Z580" i="2" s="1"/>
  <c r="N600" i="2"/>
  <c r="N603" i="2"/>
  <c r="N658" i="2"/>
  <c r="O659" i="2"/>
  <c r="P659" i="2" s="1"/>
  <c r="AC663" i="2"/>
  <c r="AH663" i="2" s="1"/>
  <c r="AI663" i="2" s="1"/>
  <c r="AJ663" i="2" s="1"/>
  <c r="N679" i="2"/>
  <c r="O703" i="2"/>
  <c r="P703" i="2" s="1"/>
  <c r="S708" i="2"/>
  <c r="X708" i="2" s="1"/>
  <c r="Y708" i="2" s="1"/>
  <c r="Z708" i="2" s="1"/>
  <c r="O711" i="2"/>
  <c r="P711" i="2" s="1"/>
  <c r="S715" i="2"/>
  <c r="X715" i="2" s="1"/>
  <c r="Y715" i="2" s="1"/>
  <c r="Z715" i="2" s="1"/>
  <c r="N749" i="2"/>
  <c r="O815" i="2"/>
  <c r="P815" i="2" s="1"/>
  <c r="N815" i="2"/>
  <c r="S51" i="2"/>
  <c r="X51" i="2" s="1"/>
  <c r="Y51" i="2" s="1"/>
  <c r="Z51" i="2" s="1"/>
  <c r="S69" i="2"/>
  <c r="V69" i="2" s="1"/>
  <c r="S71" i="2"/>
  <c r="X71" i="2" s="1"/>
  <c r="Y71" i="2" s="1"/>
  <c r="Z71" i="2" s="1"/>
  <c r="AM91" i="2"/>
  <c r="AR91" i="2" s="1"/>
  <c r="AS91" i="2" s="1"/>
  <c r="AT91" i="2" s="1"/>
  <c r="S109" i="2"/>
  <c r="X109" i="2" s="1"/>
  <c r="Y109" i="2" s="1"/>
  <c r="Z109" i="2" s="1"/>
  <c r="S180" i="2"/>
  <c r="X180" i="2" s="1"/>
  <c r="Y180" i="2" s="1"/>
  <c r="Z180" i="2" s="1"/>
  <c r="AG206" i="2"/>
  <c r="AQ206" i="2" s="1"/>
  <c r="S235" i="2"/>
  <c r="X235" i="2" s="1"/>
  <c r="Y235" i="2" s="1"/>
  <c r="Z235" i="2" s="1"/>
  <c r="S277" i="2"/>
  <c r="X277" i="2" s="1"/>
  <c r="Y277" i="2" s="1"/>
  <c r="Z277" i="2" s="1"/>
  <c r="S280" i="2"/>
  <c r="X280" i="2" s="1"/>
  <c r="Y280" i="2" s="1"/>
  <c r="Z280" i="2" s="1"/>
  <c r="S361" i="2"/>
  <c r="X361" i="2" s="1"/>
  <c r="Y361" i="2" s="1"/>
  <c r="Z361" i="2" s="1"/>
  <c r="S376" i="2"/>
  <c r="X376" i="2" s="1"/>
  <c r="Y376" i="2" s="1"/>
  <c r="Z376" i="2" s="1"/>
  <c r="S391" i="2"/>
  <c r="X391" i="2" s="1"/>
  <c r="Y391" i="2" s="1"/>
  <c r="Z391" i="2" s="1"/>
  <c r="S416" i="2"/>
  <c r="X416" i="2" s="1"/>
  <c r="Y416" i="2" s="1"/>
  <c r="Z416" i="2" s="1"/>
  <c r="S421" i="2"/>
  <c r="X421" i="2" s="1"/>
  <c r="Y421" i="2" s="1"/>
  <c r="Z421" i="2" s="1"/>
  <c r="N459" i="2"/>
  <c r="S460" i="2"/>
  <c r="X460" i="2" s="1"/>
  <c r="Y460" i="2" s="1"/>
  <c r="Z460" i="2" s="1"/>
  <c r="O496" i="2"/>
  <c r="P496" i="2" s="1"/>
  <c r="S497" i="2"/>
  <c r="X497" i="2" s="1"/>
  <c r="Y497" i="2" s="1"/>
  <c r="Z497" i="2" s="1"/>
  <c r="S518" i="2"/>
  <c r="X518" i="2" s="1"/>
  <c r="Y518" i="2" s="1"/>
  <c r="Z518" i="2" s="1"/>
  <c r="R591" i="2"/>
  <c r="O597" i="2"/>
  <c r="P597" i="2" s="1"/>
  <c r="N611" i="2"/>
  <c r="AM728" i="2"/>
  <c r="AR728" i="2" s="1"/>
  <c r="AS728" i="2" s="1"/>
  <c r="AT728" i="2" s="1"/>
  <c r="S733" i="2"/>
  <c r="X733" i="2" s="1"/>
  <c r="Y733" i="2" s="1"/>
  <c r="Z733" i="2" s="1"/>
  <c r="Y742" i="2"/>
  <c r="AI742" i="2" s="1"/>
  <c r="AS742" i="2" s="1"/>
  <c r="S781" i="2"/>
  <c r="X781" i="2" s="1"/>
  <c r="Y781" i="2" s="1"/>
  <c r="Z781" i="2" s="1"/>
  <c r="S785" i="2"/>
  <c r="X785" i="2" s="1"/>
  <c r="Y785" i="2" s="1"/>
  <c r="Z785" i="2" s="1"/>
  <c r="S31" i="2"/>
  <c r="X31" i="2" s="1"/>
  <c r="Y31" i="2" s="1"/>
  <c r="Z31" i="2" s="1"/>
  <c r="N161" i="2"/>
  <c r="AA174" i="2"/>
  <c r="AK174" i="2" s="1"/>
  <c r="AM174" i="2" s="1"/>
  <c r="AR174" i="2" s="1"/>
  <c r="AS174" i="2" s="1"/>
  <c r="AT174" i="2" s="1"/>
  <c r="S200" i="2"/>
  <c r="X200" i="2" s="1"/>
  <c r="Y200" i="2" s="1"/>
  <c r="Z200" i="2" s="1"/>
  <c r="O210" i="2"/>
  <c r="P210" i="2" s="1"/>
  <c r="S250" i="2"/>
  <c r="X250" i="2" s="1"/>
  <c r="Y250" i="2" s="1"/>
  <c r="Z250" i="2" s="1"/>
  <c r="S296" i="2"/>
  <c r="X296" i="2" s="1"/>
  <c r="Y296" i="2" s="1"/>
  <c r="Z296" i="2" s="1"/>
  <c r="S424" i="2"/>
  <c r="X424" i="2" s="1"/>
  <c r="Y424" i="2" s="1"/>
  <c r="Z424" i="2" s="1"/>
  <c r="S433" i="2"/>
  <c r="X433" i="2" s="1"/>
  <c r="Y433" i="2" s="1"/>
  <c r="Z433" i="2" s="1"/>
  <c r="S459" i="2"/>
  <c r="X459" i="2" s="1"/>
  <c r="Y459" i="2" s="1"/>
  <c r="Z459" i="2" s="1"/>
  <c r="S608" i="2"/>
  <c r="X608" i="2" s="1"/>
  <c r="Y608" i="2" s="1"/>
  <c r="Z608" i="2" s="1"/>
  <c r="S707" i="2"/>
  <c r="X707" i="2" s="1"/>
  <c r="Y707" i="2" s="1"/>
  <c r="Z707" i="2" s="1"/>
  <c r="AM773" i="2"/>
  <c r="AR773" i="2" s="1"/>
  <c r="AS773" i="2" s="1"/>
  <c r="AT773" i="2" s="1"/>
  <c r="S778" i="2"/>
  <c r="X778" i="2" s="1"/>
  <c r="Y778" i="2" s="1"/>
  <c r="Z778" i="2" s="1"/>
  <c r="S784" i="2"/>
  <c r="X784" i="2" s="1"/>
  <c r="Y784" i="2" s="1"/>
  <c r="Z784" i="2" s="1"/>
  <c r="O809" i="2"/>
  <c r="P809" i="2" s="1"/>
  <c r="N809" i="2"/>
  <c r="O853" i="2"/>
  <c r="P853" i="2" s="1"/>
  <c r="N853" i="2"/>
  <c r="Q540" i="2"/>
  <c r="X18" i="7" s="1"/>
  <c r="AC580" i="2"/>
  <c r="AH580" i="2" s="1"/>
  <c r="AI580" i="2" s="1"/>
  <c r="AJ580" i="2" s="1"/>
  <c r="AM787" i="2"/>
  <c r="AR787" i="2" s="1"/>
  <c r="AS787" i="2" s="1"/>
  <c r="AT787" i="2" s="1"/>
  <c r="O817" i="2"/>
  <c r="P817" i="2" s="1"/>
  <c r="N817" i="2"/>
  <c r="S26" i="2"/>
  <c r="X26" i="2" s="1"/>
  <c r="Y26" i="2" s="1"/>
  <c r="Z26" i="2" s="1"/>
  <c r="S35" i="2"/>
  <c r="X35" i="2" s="1"/>
  <c r="Y35" i="2" s="1"/>
  <c r="Z35" i="2" s="1"/>
  <c r="S57" i="2"/>
  <c r="V57" i="2" s="1"/>
  <c r="N64" i="2"/>
  <c r="S96" i="2"/>
  <c r="X96" i="2" s="1"/>
  <c r="Y96" i="2" s="1"/>
  <c r="Z96" i="2" s="1"/>
  <c r="S122" i="2"/>
  <c r="X122" i="2" s="1"/>
  <c r="Y122" i="2" s="1"/>
  <c r="Z122" i="2" s="1"/>
  <c r="O142" i="2"/>
  <c r="P142" i="2" s="1"/>
  <c r="S170" i="2"/>
  <c r="X170" i="2" s="1"/>
  <c r="Y170" i="2" s="1"/>
  <c r="Z170" i="2" s="1"/>
  <c r="O175" i="2"/>
  <c r="P175" i="2" s="1"/>
  <c r="S179" i="2"/>
  <c r="X179" i="2" s="1"/>
  <c r="Y179" i="2" s="1"/>
  <c r="Z179" i="2" s="1"/>
  <c r="AC199" i="2"/>
  <c r="AH199" i="2" s="1"/>
  <c r="AI199" i="2" s="1"/>
  <c r="AJ199" i="2" s="1"/>
  <c r="N204" i="2"/>
  <c r="O213" i="2"/>
  <c r="P213" i="2" s="1"/>
  <c r="AA235" i="2"/>
  <c r="AC235" i="2" s="1"/>
  <c r="AH235" i="2" s="1"/>
  <c r="AI235" i="2" s="1"/>
  <c r="N252" i="2"/>
  <c r="N273" i="2"/>
  <c r="AM276" i="2"/>
  <c r="AR276" i="2" s="1"/>
  <c r="AS276" i="2" s="1"/>
  <c r="AT276" i="2" s="1"/>
  <c r="N278" i="2"/>
  <c r="AC292" i="2"/>
  <c r="N300" i="2"/>
  <c r="S316" i="2"/>
  <c r="X316" i="2" s="1"/>
  <c r="Y316" i="2" s="1"/>
  <c r="Z316" i="2" s="1"/>
  <c r="S321" i="2"/>
  <c r="X321" i="2" s="1"/>
  <c r="Y321" i="2" s="1"/>
  <c r="Z321" i="2" s="1"/>
  <c r="S324" i="2"/>
  <c r="X324" i="2" s="1"/>
  <c r="Y324" i="2" s="1"/>
  <c r="Z324" i="2" s="1"/>
  <c r="O330" i="2"/>
  <c r="P330" i="2" s="1"/>
  <c r="AM346" i="2"/>
  <c r="AR346" i="2" s="1"/>
  <c r="AS346" i="2" s="1"/>
  <c r="AT346" i="2" s="1"/>
  <c r="O349" i="2"/>
  <c r="P349" i="2" s="1"/>
  <c r="O381" i="2"/>
  <c r="P381" i="2" s="1"/>
  <c r="N432" i="2"/>
  <c r="O437" i="2"/>
  <c r="P437" i="2" s="1"/>
  <c r="N458" i="2"/>
  <c r="K468" i="2"/>
  <c r="K478" i="2" s="1"/>
  <c r="N495" i="2"/>
  <c r="O526" i="2"/>
  <c r="P526" i="2" s="1"/>
  <c r="S529" i="2"/>
  <c r="X529" i="2" s="1"/>
  <c r="Y529" i="2" s="1"/>
  <c r="Z529" i="2" s="1"/>
  <c r="S538" i="2"/>
  <c r="U538" i="2" s="1"/>
  <c r="N547" i="2"/>
  <c r="S579" i="2"/>
  <c r="X579" i="2" s="1"/>
  <c r="Y579" i="2" s="1"/>
  <c r="Z579" i="2" s="1"/>
  <c r="S599" i="2"/>
  <c r="X599" i="2" s="1"/>
  <c r="Y599" i="2" s="1"/>
  <c r="Z599" i="2" s="1"/>
  <c r="AC616" i="2"/>
  <c r="AH616" i="2" s="1"/>
  <c r="AI616" i="2" s="1"/>
  <c r="AJ616" i="2" s="1"/>
  <c r="AM641" i="2"/>
  <c r="AR641" i="2" s="1"/>
  <c r="AS641" i="2" s="1"/>
  <c r="AT641" i="2" s="1"/>
  <c r="N661" i="2"/>
  <c r="S671" i="2"/>
  <c r="X671" i="2" s="1"/>
  <c r="Y671" i="2" s="1"/>
  <c r="Z671" i="2" s="1"/>
  <c r="N674" i="2"/>
  <c r="S678" i="2"/>
  <c r="X678" i="2" s="1"/>
  <c r="Y678" i="2" s="1"/>
  <c r="Z678" i="2" s="1"/>
  <c r="N681" i="2"/>
  <c r="O715" i="2"/>
  <c r="P715" i="2" s="1"/>
  <c r="N724" i="2"/>
  <c r="N727" i="2"/>
  <c r="O780" i="2"/>
  <c r="P780" i="2" s="1"/>
  <c r="AA781" i="2"/>
  <c r="AC781" i="2" s="1"/>
  <c r="AH781" i="2" s="1"/>
  <c r="AI781" i="2" s="1"/>
  <c r="O808" i="2"/>
  <c r="P808" i="2" s="1"/>
  <c r="N808" i="2"/>
  <c r="Y1" i="2"/>
  <c r="F16" i="9"/>
  <c r="N47" i="2"/>
  <c r="N52" i="2"/>
  <c r="S81" i="2"/>
  <c r="X81" i="2" s="1"/>
  <c r="Y81" i="2" s="1"/>
  <c r="Z81" i="2" s="1"/>
  <c r="S84" i="2"/>
  <c r="X84" i="2" s="1"/>
  <c r="Y84" i="2" s="1"/>
  <c r="Z84" i="2" s="1"/>
  <c r="N101" i="2"/>
  <c r="AC117" i="2"/>
  <c r="AH117" i="2" s="1"/>
  <c r="AI117" i="2" s="1"/>
  <c r="AJ117" i="2" s="1"/>
  <c r="N139" i="2"/>
  <c r="N149" i="2"/>
  <c r="AA250" i="2"/>
  <c r="AC250" i="2" s="1"/>
  <c r="S282" i="2"/>
  <c r="X282" i="2" s="1"/>
  <c r="Y282" i="2" s="1"/>
  <c r="Z282" i="2" s="1"/>
  <c r="S346" i="2"/>
  <c r="X346" i="2" s="1"/>
  <c r="Y346" i="2" s="1"/>
  <c r="Z346" i="2" s="1"/>
  <c r="S366" i="2"/>
  <c r="X366" i="2" s="1"/>
  <c r="Y366" i="2" s="1"/>
  <c r="Z366" i="2" s="1"/>
  <c r="S375" i="2"/>
  <c r="X375" i="2" s="1"/>
  <c r="Y375" i="2" s="1"/>
  <c r="Z375" i="2" s="1"/>
  <c r="S386" i="2"/>
  <c r="X386" i="2" s="1"/>
  <c r="Y386" i="2" s="1"/>
  <c r="Z386" i="2" s="1"/>
  <c r="AA459" i="2"/>
  <c r="AC459" i="2" s="1"/>
  <c r="AH459" i="2" s="1"/>
  <c r="AI459" i="2" s="1"/>
  <c r="AJ459" i="2" s="1"/>
  <c r="S509" i="2"/>
  <c r="X509" i="2" s="1"/>
  <c r="Y509" i="2" s="1"/>
  <c r="Z509" i="2" s="1"/>
  <c r="N557" i="2"/>
  <c r="S686" i="2"/>
  <c r="X686" i="2" s="1"/>
  <c r="Y686" i="2" s="1"/>
  <c r="Z686" i="2" s="1"/>
  <c r="S699" i="2"/>
  <c r="X699" i="2" s="1"/>
  <c r="Y699" i="2" s="1"/>
  <c r="Z699" i="2" s="1"/>
  <c r="S765" i="2"/>
  <c r="X765" i="2" s="1"/>
  <c r="Y765" i="2" s="1"/>
  <c r="Z765" i="2" s="1"/>
  <c r="S809" i="2"/>
  <c r="X809" i="2" s="1"/>
  <c r="Y809" i="2" s="1"/>
  <c r="Z809" i="2" s="1"/>
  <c r="Q987" i="2"/>
  <c r="X27" i="7" s="1"/>
  <c r="U27" i="7" s="1"/>
  <c r="AA941" i="2"/>
  <c r="AK941" i="2" s="1"/>
  <c r="AM941" i="2" s="1"/>
  <c r="AR941" i="2" s="1"/>
  <c r="AS941" i="2" s="1"/>
  <c r="AT941" i="2" s="1"/>
  <c r="S972" i="2"/>
  <c r="X972" i="2" s="1"/>
  <c r="Y972" i="2" s="1"/>
  <c r="Z972" i="2" s="1"/>
  <c r="AG972" i="2"/>
  <c r="AC972" i="2" s="1"/>
  <c r="AH972" i="2" s="1"/>
  <c r="AI972" i="2" s="1"/>
  <c r="AJ972" i="2" s="1"/>
  <c r="S92" i="2"/>
  <c r="X92" i="2" s="1"/>
  <c r="Y92" i="2" s="1"/>
  <c r="Z92" i="2" s="1"/>
  <c r="AC95" i="2"/>
  <c r="AH95" i="2" s="1"/>
  <c r="AI95" i="2" s="1"/>
  <c r="AJ95" i="2" s="1"/>
  <c r="S149" i="2"/>
  <c r="X149" i="2" s="1"/>
  <c r="Y149" i="2" s="1"/>
  <c r="Z149" i="2" s="1"/>
  <c r="S166" i="2"/>
  <c r="X166" i="2" s="1"/>
  <c r="Y166" i="2" s="1"/>
  <c r="Z166" i="2" s="1"/>
  <c r="AM199" i="2"/>
  <c r="AR199" i="2" s="1"/>
  <c r="AS199" i="2" s="1"/>
  <c r="AT199" i="2" s="1"/>
  <c r="S432" i="2"/>
  <c r="X432" i="2" s="1"/>
  <c r="Y432" i="2" s="1"/>
  <c r="Z432" i="2" s="1"/>
  <c r="S434" i="2"/>
  <c r="X434" i="2" s="1"/>
  <c r="Y434" i="2" s="1"/>
  <c r="Z434" i="2" s="1"/>
  <c r="S581" i="2"/>
  <c r="X581" i="2" s="1"/>
  <c r="Y581" i="2" s="1"/>
  <c r="Z581" i="2" s="1"/>
  <c r="S616" i="2"/>
  <c r="X616" i="2" s="1"/>
  <c r="Y616" i="2" s="1"/>
  <c r="Z616" i="2" s="1"/>
  <c r="N813" i="2"/>
  <c r="O813" i="2"/>
  <c r="P813" i="2" s="1"/>
  <c r="S817" i="2"/>
  <c r="X817" i="2" s="1"/>
  <c r="Y817" i="2" s="1"/>
  <c r="Z817" i="2" s="1"/>
  <c r="O821" i="2"/>
  <c r="P821" i="2" s="1"/>
  <c r="N821" i="2"/>
  <c r="S826" i="2"/>
  <c r="X826" i="2" s="1"/>
  <c r="Y826" i="2" s="1"/>
  <c r="Z826" i="2" s="1"/>
  <c r="AB826" i="2"/>
  <c r="AL826" i="2" s="1"/>
  <c r="O860" i="2"/>
  <c r="P860" i="2" s="1"/>
  <c r="N860" i="2"/>
  <c r="O978" i="2"/>
  <c r="P978" i="2" s="1"/>
  <c r="N978" i="2"/>
  <c r="AC1308" i="2"/>
  <c r="AH1308" i="2" s="1"/>
  <c r="AI1308" i="2" s="1"/>
  <c r="AJ1308" i="2" s="1"/>
  <c r="AK1308" i="2"/>
  <c r="AM1308" i="2" s="1"/>
  <c r="AR1308" i="2" s="1"/>
  <c r="AS1308" i="2" s="1"/>
  <c r="AT1308" i="2" s="1"/>
  <c r="AM121" i="2"/>
  <c r="AR121" i="2" s="1"/>
  <c r="AS121" i="2" s="1"/>
  <c r="AT121" i="2" s="1"/>
  <c r="N673" i="2"/>
  <c r="S674" i="2"/>
  <c r="X674" i="2" s="1"/>
  <c r="Y674" i="2" s="1"/>
  <c r="Z674" i="2" s="1"/>
  <c r="S675" i="2"/>
  <c r="X675" i="2" s="1"/>
  <c r="Y675" i="2" s="1"/>
  <c r="Z675" i="2" s="1"/>
  <c r="S680" i="2"/>
  <c r="X680" i="2" s="1"/>
  <c r="Y680" i="2" s="1"/>
  <c r="Z680" i="2" s="1"/>
  <c r="O707" i="2"/>
  <c r="P707" i="2" s="1"/>
  <c r="S752" i="2"/>
  <c r="X752" i="2" s="1"/>
  <c r="Y752" i="2" s="1"/>
  <c r="Z752" i="2" s="1"/>
  <c r="N784" i="2"/>
  <c r="O788" i="2"/>
  <c r="P788" i="2" s="1"/>
  <c r="S845" i="2"/>
  <c r="X845" i="2" s="1"/>
  <c r="S831" i="2"/>
  <c r="X831" i="2" s="1"/>
  <c r="Y831" i="2" s="1"/>
  <c r="Z831" i="2" s="1"/>
  <c r="AC931" i="2"/>
  <c r="AH931" i="2" s="1"/>
  <c r="AI931" i="2" s="1"/>
  <c r="AJ931" i="2" s="1"/>
  <c r="S964" i="2"/>
  <c r="X964" i="2" s="1"/>
  <c r="Y964" i="2" s="1"/>
  <c r="Z964" i="2" s="1"/>
  <c r="AB967" i="2"/>
  <c r="AL967" i="2" s="1"/>
  <c r="S981" i="2"/>
  <c r="X981" i="2" s="1"/>
  <c r="Y981" i="2" s="1"/>
  <c r="Z981" i="2" s="1"/>
  <c r="N992" i="2"/>
  <c r="N1016" i="2"/>
  <c r="N1125" i="2"/>
  <c r="S1140" i="2"/>
  <c r="X1140" i="2" s="1"/>
  <c r="Y1140" i="2" s="1"/>
  <c r="Z1140" i="2" s="1"/>
  <c r="S1060" i="2"/>
  <c r="X1060" i="2" s="1"/>
  <c r="Y1060" i="2" s="1"/>
  <c r="Z1060" i="2" s="1"/>
  <c r="AC1061" i="2"/>
  <c r="N1312" i="2"/>
  <c r="O1200" i="2"/>
  <c r="P1200" i="2" s="1"/>
  <c r="S1201" i="2"/>
  <c r="X1201" i="2" s="1"/>
  <c r="Y1201" i="2" s="1"/>
  <c r="Z1201" i="2" s="1"/>
  <c r="AC1278" i="2"/>
  <c r="AH1278" i="2" s="1"/>
  <c r="AI1278" i="2" s="1"/>
  <c r="AJ1278" i="2" s="1"/>
  <c r="S1258" i="2"/>
  <c r="X1258" i="2" s="1"/>
  <c r="Y1258" i="2" s="1"/>
  <c r="Z1258" i="2" s="1"/>
  <c r="N1327" i="2"/>
  <c r="AM867" i="2"/>
  <c r="AR867" i="2" s="1"/>
  <c r="AS867" i="2" s="1"/>
  <c r="AM896" i="2"/>
  <c r="AR896" i="2" s="1"/>
  <c r="AS896" i="2" s="1"/>
  <c r="AT896" i="2" s="1"/>
  <c r="AM930" i="2"/>
  <c r="AR930" i="2" s="1"/>
  <c r="AS930" i="2" s="1"/>
  <c r="AT930" i="2" s="1"/>
  <c r="AM931" i="2"/>
  <c r="AR931" i="2" s="1"/>
  <c r="AS931" i="2" s="1"/>
  <c r="AT931" i="2" s="1"/>
  <c r="AC975" i="2"/>
  <c r="AH975" i="2" s="1"/>
  <c r="AI975" i="2" s="1"/>
  <c r="AJ975" i="2" s="1"/>
  <c r="S1055" i="2"/>
  <c r="X1055" i="2" s="1"/>
  <c r="Y1055" i="2" s="1"/>
  <c r="Z1055" i="2" s="1"/>
  <c r="N1143" i="2"/>
  <c r="S1147" i="2"/>
  <c r="X1147" i="2" s="1"/>
  <c r="Y1147" i="2" s="1"/>
  <c r="Z1147" i="2" s="1"/>
  <c r="S1144" i="2"/>
  <c r="X1144" i="2" s="1"/>
  <c r="Y1144" i="2" s="1"/>
  <c r="Z1144" i="2" s="1"/>
  <c r="AC1268" i="2"/>
  <c r="AH1268" i="2" s="1"/>
  <c r="AI1268" i="2" s="1"/>
  <c r="S1270" i="2"/>
  <c r="X1270" i="2" s="1"/>
  <c r="Y1270" i="2" s="1"/>
  <c r="Z1270" i="2" s="1"/>
  <c r="N1330" i="2"/>
  <c r="N822" i="2"/>
  <c r="S828" i="2"/>
  <c r="X828" i="2" s="1"/>
  <c r="Y828" i="2" s="1"/>
  <c r="Z828" i="2" s="1"/>
  <c r="S856" i="2"/>
  <c r="X856" i="2" s="1"/>
  <c r="Y856" i="2" s="1"/>
  <c r="Z856" i="2" s="1"/>
  <c r="O858" i="2"/>
  <c r="P858" i="2" s="1"/>
  <c r="S917" i="2"/>
  <c r="X917" i="2" s="1"/>
  <c r="Y917" i="2" s="1"/>
  <c r="Z917" i="2" s="1"/>
  <c r="S959" i="2"/>
  <c r="X959" i="2" s="1"/>
  <c r="Y959" i="2" s="1"/>
  <c r="Z959" i="2" s="1"/>
  <c r="S963" i="2"/>
  <c r="X963" i="2" s="1"/>
  <c r="Y963" i="2" s="1"/>
  <c r="Z963" i="2" s="1"/>
  <c r="O1003" i="2"/>
  <c r="P1003" i="2" s="1"/>
  <c r="AC1028" i="2"/>
  <c r="AH1028" i="2" s="1"/>
  <c r="AI1028" i="2" s="1"/>
  <c r="AJ1028" i="2" s="1"/>
  <c r="O1120" i="2"/>
  <c r="P1120" i="2" s="1"/>
  <c r="AM1142" i="2"/>
  <c r="AR1142" i="2" s="1"/>
  <c r="AS1142" i="2" s="1"/>
  <c r="AT1142" i="2" s="1"/>
  <c r="N1041" i="2"/>
  <c r="N1039" i="2"/>
  <c r="AM1052" i="2"/>
  <c r="AR1052" i="2" s="1"/>
  <c r="AS1052" i="2" s="1"/>
  <c r="O1069" i="2"/>
  <c r="P1069" i="2" s="1"/>
  <c r="N1104" i="2"/>
  <c r="O1102" i="2"/>
  <c r="P1102" i="2" s="1"/>
  <c r="O1106" i="2"/>
  <c r="P1106" i="2" s="1"/>
  <c r="AA1165" i="2"/>
  <c r="AC1165" i="2" s="1"/>
  <c r="AH1165" i="2" s="1"/>
  <c r="AI1165" i="2" s="1"/>
  <c r="AJ1165" i="2" s="1"/>
  <c r="S1219" i="2"/>
  <c r="X1219" i="2" s="1"/>
  <c r="Y1219" i="2" s="1"/>
  <c r="Z1219" i="2" s="1"/>
  <c r="S1278" i="2"/>
  <c r="X1278" i="2" s="1"/>
  <c r="Y1278" i="2" s="1"/>
  <c r="Z1278" i="2" s="1"/>
  <c r="R12" i="5"/>
  <c r="AM975" i="2"/>
  <c r="AR975" i="2" s="1"/>
  <c r="AS975" i="2" s="1"/>
  <c r="AT975" i="2" s="1"/>
  <c r="AM1004" i="2"/>
  <c r="AR1004" i="2" s="1"/>
  <c r="AS1004" i="2" s="1"/>
  <c r="AT1004" i="2" s="1"/>
  <c r="W12" i="5"/>
  <c r="L14" i="9"/>
  <c r="L20" i="9"/>
  <c r="S914" i="2"/>
  <c r="X914" i="2" s="1"/>
  <c r="Y914" i="2" s="1"/>
  <c r="Z914" i="2" s="1"/>
  <c r="S921" i="2"/>
  <c r="X921" i="2" s="1"/>
  <c r="Y921" i="2" s="1"/>
  <c r="Z921" i="2" s="1"/>
  <c r="N931" i="2"/>
  <c r="S951" i="2"/>
  <c r="X951" i="2" s="1"/>
  <c r="Y951" i="2" s="1"/>
  <c r="Z951" i="2" s="1"/>
  <c r="N973" i="2"/>
  <c r="N994" i="2"/>
  <c r="N1002" i="2"/>
  <c r="S1008" i="2"/>
  <c r="X1008" i="2" s="1"/>
  <c r="Y1008" i="2" s="1"/>
  <c r="Z1008" i="2" s="1"/>
  <c r="N1031" i="2"/>
  <c r="N1133" i="2"/>
  <c r="N1036" i="2"/>
  <c r="N1034" i="2"/>
  <c r="N1067" i="2"/>
  <c r="S1089" i="2"/>
  <c r="X1089" i="2" s="1"/>
  <c r="Y1089" i="2" s="1"/>
  <c r="Z1089" i="2" s="1"/>
  <c r="N1153" i="2"/>
  <c r="N1146" i="2"/>
  <c r="AC1207" i="2"/>
  <c r="AH1207" i="2" s="1"/>
  <c r="AI1207" i="2" s="1"/>
  <c r="AJ1207" i="2" s="1"/>
  <c r="O1211" i="2"/>
  <c r="P1211" i="2" s="1"/>
  <c r="N1247" i="2"/>
  <c r="S1255" i="2"/>
  <c r="X1255" i="2" s="1"/>
  <c r="Y1255" i="2" s="1"/>
  <c r="Z1255" i="2" s="1"/>
  <c r="N1260" i="2"/>
  <c r="N1266" i="2"/>
  <c r="AM848" i="2"/>
  <c r="AR848" i="2" s="1"/>
  <c r="AS848" i="2" s="1"/>
  <c r="S855" i="2"/>
  <c r="X855" i="2" s="1"/>
  <c r="Y855" i="2" s="1"/>
  <c r="Z855" i="2" s="1"/>
  <c r="AM994" i="2"/>
  <c r="AR994" i="2" s="1"/>
  <c r="AS994" i="2" s="1"/>
  <c r="AT994" i="2" s="1"/>
  <c r="S1003" i="2"/>
  <c r="X1003" i="2" s="1"/>
  <c r="Y1003" i="2" s="1"/>
  <c r="Z1003" i="2" s="1"/>
  <c r="S1124" i="2"/>
  <c r="X1124" i="2" s="1"/>
  <c r="Y1124" i="2" s="1"/>
  <c r="Z1124" i="2" s="1"/>
  <c r="AC1103" i="2"/>
  <c r="AH1103" i="2" s="1"/>
  <c r="AI1103" i="2" s="1"/>
  <c r="AC1144" i="2"/>
  <c r="AH1144" i="2" s="1"/>
  <c r="AI1144" i="2" s="1"/>
  <c r="AJ1144" i="2" s="1"/>
  <c r="AM1189" i="2"/>
  <c r="AR1189" i="2" s="1"/>
  <c r="AS1189" i="2" s="1"/>
  <c r="AM1211" i="2"/>
  <c r="AR1211" i="2" s="1"/>
  <c r="AS1211" i="2" s="1"/>
  <c r="AT1211" i="2" s="1"/>
  <c r="AA1219" i="2"/>
  <c r="AK1219" i="2" s="1"/>
  <c r="AM1219" i="2" s="1"/>
  <c r="S837" i="2"/>
  <c r="X837" i="2" s="1"/>
  <c r="Y837" i="2" s="1"/>
  <c r="Z837" i="2" s="1"/>
  <c r="AC862" i="2"/>
  <c r="AH862" i="2" s="1"/>
  <c r="AI862" i="2" s="1"/>
  <c r="AJ862" i="2" s="1"/>
  <c r="AG905" i="2"/>
  <c r="O950" i="2"/>
  <c r="P950" i="2" s="1"/>
  <c r="AM953" i="2"/>
  <c r="AR953" i="2" s="1"/>
  <c r="AS953" i="2" s="1"/>
  <c r="AT953" i="2" s="1"/>
  <c r="N998" i="2"/>
  <c r="O1122" i="2"/>
  <c r="P1122" i="2" s="1"/>
  <c r="N1138" i="2"/>
  <c r="S1045" i="2"/>
  <c r="X1045" i="2" s="1"/>
  <c r="Y1045" i="2" s="1"/>
  <c r="Z1045" i="2" s="1"/>
  <c r="O1062" i="2"/>
  <c r="P1062" i="2" s="1"/>
  <c r="N1057" i="2"/>
  <c r="N1090" i="2"/>
  <c r="O1108" i="2"/>
  <c r="P1108" i="2" s="1"/>
  <c r="S1150" i="2"/>
  <c r="X1150" i="2" s="1"/>
  <c r="Y1150" i="2" s="1"/>
  <c r="Z1150" i="2" s="1"/>
  <c r="N1307" i="2"/>
  <c r="N1315" i="2"/>
  <c r="O1217" i="2"/>
  <c r="P1217" i="2" s="1"/>
  <c r="S1259" i="2"/>
  <c r="X1259" i="2" s="1"/>
  <c r="Y1259" i="2" s="1"/>
  <c r="Z1259" i="2" s="1"/>
  <c r="N1328" i="2"/>
  <c r="S1331" i="2"/>
  <c r="X1331" i="2" s="1"/>
  <c r="Y1331" i="2" s="1"/>
  <c r="Z1331" i="2" s="1"/>
  <c r="O1032" i="2"/>
  <c r="P1032" i="2" s="1"/>
  <c r="S1033" i="2"/>
  <c r="X1033" i="2" s="1"/>
  <c r="Y1033" i="2" s="1"/>
  <c r="Z1033" i="2" s="1"/>
  <c r="N1040" i="2"/>
  <c r="S1098" i="2"/>
  <c r="X1098" i="2" s="1"/>
  <c r="Y1098" i="2" s="1"/>
  <c r="Z1098" i="2" s="1"/>
  <c r="O1145" i="2"/>
  <c r="P1145" i="2" s="1"/>
  <c r="S1148" i="2"/>
  <c r="X1148" i="2" s="1"/>
  <c r="Y1148" i="2" s="1"/>
  <c r="Z1148" i="2" s="1"/>
  <c r="N1310" i="2"/>
  <c r="O1194" i="2"/>
  <c r="P1194" i="2" s="1"/>
  <c r="N1203" i="2"/>
  <c r="O1207" i="2"/>
  <c r="P1207" i="2" s="1"/>
  <c r="N1216" i="2"/>
  <c r="AK129" i="2"/>
  <c r="AM129" i="2" s="1"/>
  <c r="AR129" i="2" s="1"/>
  <c r="AS129" i="2" s="1"/>
  <c r="AC129" i="2"/>
  <c r="AH129" i="2" s="1"/>
  <c r="AI129" i="2" s="1"/>
  <c r="AJ129" i="2" s="1"/>
  <c r="AI1" i="2"/>
  <c r="AS21" i="2"/>
  <c r="AS1" i="2" s="1"/>
  <c r="O32" i="2"/>
  <c r="P32" i="2" s="1"/>
  <c r="O33" i="2"/>
  <c r="S36" i="2"/>
  <c r="X36" i="2" s="1"/>
  <c r="Y36" i="2" s="1"/>
  <c r="Z36" i="2" s="1"/>
  <c r="N45" i="2"/>
  <c r="S47" i="2"/>
  <c r="X47" i="2" s="1"/>
  <c r="Y47" i="2" s="1"/>
  <c r="Z47" i="2" s="1"/>
  <c r="S50" i="2"/>
  <c r="S52" i="2"/>
  <c r="X52" i="2" s="1"/>
  <c r="Y52" i="2" s="1"/>
  <c r="Z52" i="2" s="1"/>
  <c r="N65" i="2"/>
  <c r="N67" i="2"/>
  <c r="S70" i="2"/>
  <c r="X70" i="2" s="1"/>
  <c r="Y70" i="2" s="1"/>
  <c r="Z70" i="2" s="1"/>
  <c r="S72" i="2"/>
  <c r="X72" i="2" s="1"/>
  <c r="Y72" i="2" s="1"/>
  <c r="Z72" i="2" s="1"/>
  <c r="O76" i="2"/>
  <c r="P76" i="2" s="1"/>
  <c r="N77" i="2"/>
  <c r="S83" i="2"/>
  <c r="X83" i="2" s="1"/>
  <c r="Y83" i="2" s="1"/>
  <c r="Z83" i="2" s="1"/>
  <c r="S94" i="2"/>
  <c r="X94" i="2" s="1"/>
  <c r="Y94" i="2" s="1"/>
  <c r="Z94" i="2" s="1"/>
  <c r="AA101" i="2"/>
  <c r="AK101" i="2" s="1"/>
  <c r="AM101" i="2" s="1"/>
  <c r="AR101" i="2" s="1"/>
  <c r="AS101" i="2" s="1"/>
  <c r="S104" i="2"/>
  <c r="X104" i="2" s="1"/>
  <c r="Y104" i="2" s="1"/>
  <c r="Z104" i="2" s="1"/>
  <c r="N113" i="2"/>
  <c r="S116" i="2"/>
  <c r="X116" i="2" s="1"/>
  <c r="Y116" i="2" s="1"/>
  <c r="Z116" i="2" s="1"/>
  <c r="S121" i="2"/>
  <c r="X121" i="2" s="1"/>
  <c r="Y121" i="2" s="1"/>
  <c r="Z121" i="2" s="1"/>
  <c r="S128" i="2"/>
  <c r="X128" i="2" s="1"/>
  <c r="Y128" i="2" s="1"/>
  <c r="Z128" i="2" s="1"/>
  <c r="AA141" i="2"/>
  <c r="S147" i="2"/>
  <c r="X147" i="2" s="1"/>
  <c r="Y147" i="2" s="1"/>
  <c r="Z147" i="2" s="1"/>
  <c r="S154" i="2"/>
  <c r="X154" i="2" s="1"/>
  <c r="Y154" i="2" s="1"/>
  <c r="Z154" i="2" s="1"/>
  <c r="N158" i="2"/>
  <c r="O158" i="2"/>
  <c r="P158" i="2" s="1"/>
  <c r="S163" i="2"/>
  <c r="X163" i="2" s="1"/>
  <c r="Y163" i="2" s="1"/>
  <c r="Z163" i="2" s="1"/>
  <c r="AG163" i="2"/>
  <c r="AQ163" i="2" s="1"/>
  <c r="AB171" i="2"/>
  <c r="AL171" i="2" s="1"/>
  <c r="S178" i="2"/>
  <c r="X178" i="2" s="1"/>
  <c r="Y178" i="2" s="1"/>
  <c r="Z178" i="2" s="1"/>
  <c r="O181" i="2"/>
  <c r="P181" i="2" s="1"/>
  <c r="N182" i="2"/>
  <c r="O192" i="2"/>
  <c r="P192" i="2" s="1"/>
  <c r="N192" i="2"/>
  <c r="S201" i="2"/>
  <c r="X201" i="2" s="1"/>
  <c r="Y201" i="2" s="1"/>
  <c r="Z201" i="2" s="1"/>
  <c r="N209" i="2"/>
  <c r="O209" i="2"/>
  <c r="P209" i="2" s="1"/>
  <c r="W131" i="2"/>
  <c r="AA26" i="2"/>
  <c r="AK26" i="2" s="1"/>
  <c r="N31" i="2"/>
  <c r="O44" i="2"/>
  <c r="P44" i="2" s="1"/>
  <c r="S48" i="2"/>
  <c r="X48" i="2" s="1"/>
  <c r="Y48" i="2" s="1"/>
  <c r="Z48" i="2" s="1"/>
  <c r="AA60" i="2"/>
  <c r="AK60" i="2" s="1"/>
  <c r="N63" i="2"/>
  <c r="S67" i="2"/>
  <c r="X67" i="2" s="1"/>
  <c r="Y67" i="2" s="1"/>
  <c r="Z67" i="2" s="1"/>
  <c r="S80" i="2"/>
  <c r="X80" i="2" s="1"/>
  <c r="Y80" i="2" s="1"/>
  <c r="Z80" i="2" s="1"/>
  <c r="S85" i="2"/>
  <c r="X85" i="2" s="1"/>
  <c r="Y85" i="2" s="1"/>
  <c r="Z85" i="2" s="1"/>
  <c r="AG88" i="2"/>
  <c r="AQ88" i="2" s="1"/>
  <c r="AM88" i="2" s="1"/>
  <c r="AR88" i="2" s="1"/>
  <c r="AS88" i="2" s="1"/>
  <c r="N111" i="2"/>
  <c r="S117" i="2"/>
  <c r="X117" i="2" s="1"/>
  <c r="Y117" i="2" s="1"/>
  <c r="Z117" i="2" s="1"/>
  <c r="S143" i="2"/>
  <c r="X143" i="2" s="1"/>
  <c r="Y143" i="2" s="1"/>
  <c r="Z143" i="2" s="1"/>
  <c r="S162" i="2"/>
  <c r="X162" i="2" s="1"/>
  <c r="Y162" i="2" s="1"/>
  <c r="Z162" i="2" s="1"/>
  <c r="AA170" i="2"/>
  <c r="AK170" i="2" s="1"/>
  <c r="AM170" i="2" s="1"/>
  <c r="AR170" i="2" s="1"/>
  <c r="AS170" i="2" s="1"/>
  <c r="AT170" i="2" s="1"/>
  <c r="O172" i="2"/>
  <c r="P172" i="2" s="1"/>
  <c r="N172" i="2"/>
  <c r="O227" i="2"/>
  <c r="P227" i="2" s="1"/>
  <c r="N227" i="2"/>
  <c r="AG274" i="2"/>
  <c r="AQ274" i="2" s="1"/>
  <c r="S274" i="2"/>
  <c r="X274" i="2" s="1"/>
  <c r="Y274" i="2" s="1"/>
  <c r="Z274" i="2" s="1"/>
  <c r="AA318" i="2"/>
  <c r="AC318" i="2" s="1"/>
  <c r="AH318" i="2" s="1"/>
  <c r="AI318" i="2" s="1"/>
  <c r="AJ318" i="2" s="1"/>
  <c r="S318" i="2"/>
  <c r="X318" i="2" s="1"/>
  <c r="Y318" i="2" s="1"/>
  <c r="Z318" i="2" s="1"/>
  <c r="AM75" i="2"/>
  <c r="AR75" i="2" s="1"/>
  <c r="AS75" i="2" s="1"/>
  <c r="AT75" i="2" s="1"/>
  <c r="S167" i="2"/>
  <c r="X167" i="2" s="1"/>
  <c r="Y167" i="2" s="1"/>
  <c r="Z167" i="2" s="1"/>
  <c r="AG167" i="2"/>
  <c r="AQ167" i="2" s="1"/>
  <c r="N171" i="2"/>
  <c r="O171" i="2"/>
  <c r="P171" i="2" s="1"/>
  <c r="O180" i="2"/>
  <c r="P180" i="2" s="1"/>
  <c r="N180" i="2"/>
  <c r="AK201" i="2"/>
  <c r="AM201" i="2" s="1"/>
  <c r="AR201" i="2" s="1"/>
  <c r="AS201" i="2" s="1"/>
  <c r="AT201" i="2" s="1"/>
  <c r="AC201" i="2"/>
  <c r="AH201" i="2" s="1"/>
  <c r="AI201" i="2" s="1"/>
  <c r="AJ201" i="2" s="1"/>
  <c r="N223" i="2"/>
  <c r="K223" i="2"/>
  <c r="K243" i="2" s="1"/>
  <c r="AA236" i="2"/>
  <c r="S236" i="2"/>
  <c r="X236" i="2" s="1"/>
  <c r="Y236" i="2" s="1"/>
  <c r="Z236" i="2" s="1"/>
  <c r="AB266" i="2"/>
  <c r="AL266" i="2" s="1"/>
  <c r="AM266" i="2" s="1"/>
  <c r="AR266" i="2" s="1"/>
  <c r="AS266" i="2" s="1"/>
  <c r="AT266" i="2" s="1"/>
  <c r="S266" i="2"/>
  <c r="X266" i="2" s="1"/>
  <c r="Y266" i="2" s="1"/>
  <c r="Z266" i="2" s="1"/>
  <c r="O298" i="2"/>
  <c r="P298" i="2" s="1"/>
  <c r="N298" i="2"/>
  <c r="AK347" i="2"/>
  <c r="AM347" i="2" s="1"/>
  <c r="AR347" i="2" s="1"/>
  <c r="AS347" i="2" s="1"/>
  <c r="AT347" i="2" s="1"/>
  <c r="AC347" i="2"/>
  <c r="AH347" i="2" s="1"/>
  <c r="AI347" i="2" s="1"/>
  <c r="AJ347" i="2" s="1"/>
  <c r="AM598" i="2"/>
  <c r="AR598" i="2" s="1"/>
  <c r="AS598" i="2" s="1"/>
  <c r="AT598" i="2" s="1"/>
  <c r="N22" i="2"/>
  <c r="O26" i="2"/>
  <c r="O27" i="2"/>
  <c r="P27" i="2" s="1"/>
  <c r="AG27" i="2"/>
  <c r="S30" i="2"/>
  <c r="X30" i="2" s="1"/>
  <c r="Y30" i="2" s="1"/>
  <c r="Z30" i="2" s="1"/>
  <c r="S32" i="2"/>
  <c r="X32" i="2" s="1"/>
  <c r="Y32" i="2" s="1"/>
  <c r="Z32" i="2" s="1"/>
  <c r="O40" i="2"/>
  <c r="P40" i="2" s="1"/>
  <c r="S43" i="2"/>
  <c r="X43" i="2" s="1"/>
  <c r="Y43" i="2" s="1"/>
  <c r="Z43" i="2" s="1"/>
  <c r="O60" i="2"/>
  <c r="P60" i="2" s="1"/>
  <c r="O61" i="2"/>
  <c r="P61" i="2" s="1"/>
  <c r="S64" i="2"/>
  <c r="X64" i="2" s="1"/>
  <c r="Y64" i="2" s="1"/>
  <c r="Z64" i="2" s="1"/>
  <c r="AA71" i="2"/>
  <c r="AK71" i="2" s="1"/>
  <c r="AC75" i="2"/>
  <c r="AH75" i="2" s="1"/>
  <c r="AI75" i="2" s="1"/>
  <c r="S76" i="2"/>
  <c r="X76" i="2" s="1"/>
  <c r="Y76" i="2" s="1"/>
  <c r="Z76" i="2" s="1"/>
  <c r="N89" i="2"/>
  <c r="N91" i="2"/>
  <c r="O100" i="2"/>
  <c r="P100" i="2" s="1"/>
  <c r="AM107" i="2"/>
  <c r="AR107" i="2" s="1"/>
  <c r="AS107" i="2" s="1"/>
  <c r="AT107" i="2" s="1"/>
  <c r="S112" i="2"/>
  <c r="X112" i="2" s="1"/>
  <c r="Y112" i="2" s="1"/>
  <c r="Z112" i="2" s="1"/>
  <c r="O120" i="2"/>
  <c r="P120" i="2" s="1"/>
  <c r="O124" i="2"/>
  <c r="P124" i="2" s="1"/>
  <c r="AC127" i="2"/>
  <c r="AH127" i="2" s="1"/>
  <c r="AI127" i="2" s="1"/>
  <c r="AJ127" i="2" s="1"/>
  <c r="N137" i="2"/>
  <c r="N141" i="2"/>
  <c r="AC145" i="2"/>
  <c r="AH145" i="2" s="1"/>
  <c r="AI145" i="2" s="1"/>
  <c r="AJ145" i="2" s="1"/>
  <c r="N150" i="2"/>
  <c r="O150" i="2"/>
  <c r="S157" i="2"/>
  <c r="X157" i="2" s="1"/>
  <c r="Y157" i="2" s="1"/>
  <c r="Z157" i="2" s="1"/>
  <c r="S158" i="2"/>
  <c r="X158" i="2" s="1"/>
  <c r="Y158" i="2" s="1"/>
  <c r="Z158" i="2" s="1"/>
  <c r="S159" i="2"/>
  <c r="X159" i="2" s="1"/>
  <c r="Y159" i="2" s="1"/>
  <c r="Z159" i="2" s="1"/>
  <c r="AG159" i="2"/>
  <c r="AQ159" i="2" s="1"/>
  <c r="AM159" i="2" s="1"/>
  <c r="AR159" i="2" s="1"/>
  <c r="AS159" i="2" s="1"/>
  <c r="AT159" i="2" s="1"/>
  <c r="AA161" i="2"/>
  <c r="N176" i="2"/>
  <c r="AA178" i="2"/>
  <c r="AK178" i="2" s="1"/>
  <c r="AM178" i="2" s="1"/>
  <c r="AR178" i="2" s="1"/>
  <c r="AS178" i="2" s="1"/>
  <c r="AT178" i="2" s="1"/>
  <c r="S227" i="2"/>
  <c r="X227" i="2" s="1"/>
  <c r="Y227" i="2" s="1"/>
  <c r="Z227" i="2" s="1"/>
  <c r="AB227" i="2"/>
  <c r="AL227" i="2" s="1"/>
  <c r="O235" i="2"/>
  <c r="P235" i="2" s="1"/>
  <c r="N235" i="2"/>
  <c r="O22" i="2"/>
  <c r="J5" i="2" s="1"/>
  <c r="S44" i="2"/>
  <c r="X44" i="2" s="1"/>
  <c r="Y44" i="2" s="1"/>
  <c r="Z44" i="2" s="1"/>
  <c r="AC73" i="2"/>
  <c r="AH73" i="2" s="1"/>
  <c r="AI73" i="2" s="1"/>
  <c r="AJ73" i="2" s="1"/>
  <c r="S77" i="2"/>
  <c r="X77" i="2" s="1"/>
  <c r="Y77" i="2" s="1"/>
  <c r="Z77" i="2" s="1"/>
  <c r="Q185" i="2"/>
  <c r="X12" i="7" s="1"/>
  <c r="U12" i="7" s="1"/>
  <c r="AA150" i="2"/>
  <c r="AC150" i="2" s="1"/>
  <c r="AH150" i="2" s="1"/>
  <c r="AI150" i="2" s="1"/>
  <c r="S150" i="2"/>
  <c r="X150" i="2" s="1"/>
  <c r="Y150" i="2" s="1"/>
  <c r="Z150" i="2" s="1"/>
  <c r="O155" i="2"/>
  <c r="P155" i="2" s="1"/>
  <c r="N155" i="2"/>
  <c r="S176" i="2"/>
  <c r="X176" i="2" s="1"/>
  <c r="Y176" i="2" s="1"/>
  <c r="Z176" i="2" s="1"/>
  <c r="N179" i="2"/>
  <c r="O179" i="2"/>
  <c r="P179" i="2" s="1"/>
  <c r="O197" i="2"/>
  <c r="P197" i="2" s="1"/>
  <c r="N197" i="2"/>
  <c r="S265" i="2"/>
  <c r="X265" i="2" s="1"/>
  <c r="Y265" i="2" s="1"/>
  <c r="Z265" i="2" s="1"/>
  <c r="AA265" i="2"/>
  <c r="AC265" i="2" s="1"/>
  <c r="AH265" i="2" s="1"/>
  <c r="AI265" i="2" s="1"/>
  <c r="AG273" i="2"/>
  <c r="AQ273" i="2" s="1"/>
  <c r="S273" i="2"/>
  <c r="X273" i="2" s="1"/>
  <c r="Y273" i="2" s="1"/>
  <c r="Z273" i="2" s="1"/>
  <c r="O277" i="2"/>
  <c r="P277" i="2" s="1"/>
  <c r="N277" i="2"/>
  <c r="O290" i="2"/>
  <c r="P290" i="2" s="1"/>
  <c r="N290" i="2"/>
  <c r="AA317" i="2"/>
  <c r="AK317" i="2" s="1"/>
  <c r="AM317" i="2" s="1"/>
  <c r="AR317" i="2" s="1"/>
  <c r="AS317" i="2" s="1"/>
  <c r="S317" i="2"/>
  <c r="X317" i="2" s="1"/>
  <c r="Y317" i="2" s="1"/>
  <c r="Z317" i="2" s="1"/>
  <c r="S25" i="2"/>
  <c r="X25" i="2" s="1"/>
  <c r="Y25" i="2" s="1"/>
  <c r="Z25" i="2" s="1"/>
  <c r="N28" i="2"/>
  <c r="N37" i="2"/>
  <c r="S39" i="2"/>
  <c r="X39" i="2" s="1"/>
  <c r="Y39" i="2" s="1"/>
  <c r="Z39" i="2" s="1"/>
  <c r="S42" i="2"/>
  <c r="N48" i="2"/>
  <c r="N53" i="2"/>
  <c r="N55" i="2"/>
  <c r="S59" i="2"/>
  <c r="X59" i="2" s="1"/>
  <c r="Y59" i="2" s="1"/>
  <c r="Z59" i="2" s="1"/>
  <c r="O72" i="2"/>
  <c r="P72" i="2" s="1"/>
  <c r="N73" i="2"/>
  <c r="AG81" i="2"/>
  <c r="AQ81" i="2" s="1"/>
  <c r="N83" i="2"/>
  <c r="N87" i="2"/>
  <c r="S90" i="2"/>
  <c r="X90" i="2" s="1"/>
  <c r="Y90" i="2" s="1"/>
  <c r="Z90" i="2" s="1"/>
  <c r="N95" i="2"/>
  <c r="O98" i="2"/>
  <c r="P98" i="2" s="1"/>
  <c r="N104" i="2"/>
  <c r="O105" i="2"/>
  <c r="P105" i="2" s="1"/>
  <c r="N107" i="2"/>
  <c r="O108" i="2"/>
  <c r="P108" i="2" s="1"/>
  <c r="N117" i="2"/>
  <c r="K123" i="2"/>
  <c r="O123" i="2" s="1"/>
  <c r="P123" i="2" s="1"/>
  <c r="O128" i="2"/>
  <c r="P128" i="2" s="1"/>
  <c r="N129" i="2"/>
  <c r="S138" i="2"/>
  <c r="X138" i="2" s="1"/>
  <c r="Y138" i="2" s="1"/>
  <c r="Z138" i="2" s="1"/>
  <c r="N145" i="2"/>
  <c r="O146" i="2"/>
  <c r="P146" i="2" s="1"/>
  <c r="N154" i="2"/>
  <c r="O154" i="2"/>
  <c r="P154" i="2" s="1"/>
  <c r="O201" i="2"/>
  <c r="P201" i="2" s="1"/>
  <c r="N201" i="2"/>
  <c r="O226" i="2"/>
  <c r="P226" i="2" s="1"/>
  <c r="N226" i="2"/>
  <c r="S24" i="2"/>
  <c r="X24" i="2" s="1"/>
  <c r="Y24" i="2" s="1"/>
  <c r="Z24" i="2" s="1"/>
  <c r="S28" i="2"/>
  <c r="AA31" i="2"/>
  <c r="AK31" i="2" s="1"/>
  <c r="N35" i="2"/>
  <c r="S38" i="2"/>
  <c r="X38" i="2" s="1"/>
  <c r="Y38" i="2" s="1"/>
  <c r="Z38" i="2" s="1"/>
  <c r="S40" i="2"/>
  <c r="X40" i="2" s="1"/>
  <c r="Y40" i="2" s="1"/>
  <c r="Z40" i="2" s="1"/>
  <c r="N51" i="2"/>
  <c r="S55" i="2"/>
  <c r="X55" i="2" s="1"/>
  <c r="Y55" i="2" s="1"/>
  <c r="Z55" i="2" s="1"/>
  <c r="S58" i="2"/>
  <c r="X58" i="2" s="1"/>
  <c r="Y58" i="2" s="1"/>
  <c r="Z58" i="2" s="1"/>
  <c r="N71" i="2"/>
  <c r="S74" i="2"/>
  <c r="X74" i="2" s="1"/>
  <c r="Y74" i="2" s="1"/>
  <c r="Z74" i="2" s="1"/>
  <c r="S75" i="2"/>
  <c r="X75" i="2" s="1"/>
  <c r="Y75" i="2" s="1"/>
  <c r="Z75" i="2" s="1"/>
  <c r="N80" i="2"/>
  <c r="N81" i="2"/>
  <c r="S102" i="2"/>
  <c r="X102" i="2" s="1"/>
  <c r="Y102" i="2" s="1"/>
  <c r="Z102" i="2" s="1"/>
  <c r="S120" i="2"/>
  <c r="X120" i="2" s="1"/>
  <c r="Y120" i="2" s="1"/>
  <c r="Z120" i="2" s="1"/>
  <c r="S123" i="2"/>
  <c r="S126" i="2"/>
  <c r="X126" i="2" s="1"/>
  <c r="Y126" i="2" s="1"/>
  <c r="Z126" i="2" s="1"/>
  <c r="W185" i="2"/>
  <c r="S139" i="2"/>
  <c r="X139" i="2" s="1"/>
  <c r="Y139" i="2" s="1"/>
  <c r="Z139" i="2" s="1"/>
  <c r="AA146" i="2"/>
  <c r="AK146" i="2" s="1"/>
  <c r="AM146" i="2" s="1"/>
  <c r="AR146" i="2" s="1"/>
  <c r="AS146" i="2" s="1"/>
  <c r="S146" i="2"/>
  <c r="X146" i="2" s="1"/>
  <c r="Y146" i="2" s="1"/>
  <c r="Z146" i="2" s="1"/>
  <c r="S151" i="2"/>
  <c r="X151" i="2" s="1"/>
  <c r="Y151" i="2" s="1"/>
  <c r="Z151" i="2" s="1"/>
  <c r="AA165" i="2"/>
  <c r="AK165" i="2" s="1"/>
  <c r="AM165" i="2" s="1"/>
  <c r="AR165" i="2" s="1"/>
  <c r="AS165" i="2" s="1"/>
  <c r="AT165" i="2" s="1"/>
  <c r="O167" i="2"/>
  <c r="P167" i="2" s="1"/>
  <c r="N167" i="2"/>
  <c r="O215" i="2"/>
  <c r="P215" i="2" s="1"/>
  <c r="N215" i="2"/>
  <c r="AQ268" i="2"/>
  <c r="AM268" i="2" s="1"/>
  <c r="AR268" i="2" s="1"/>
  <c r="AS268" i="2" s="1"/>
  <c r="AT268" i="2" s="1"/>
  <c r="AC268" i="2"/>
  <c r="AH268" i="2" s="1"/>
  <c r="AI268" i="2" s="1"/>
  <c r="AJ268" i="2" s="1"/>
  <c r="O159" i="2"/>
  <c r="P159" i="2" s="1"/>
  <c r="N159" i="2"/>
  <c r="N166" i="2"/>
  <c r="O166" i="2"/>
  <c r="P166" i="2" s="1"/>
  <c r="O234" i="2"/>
  <c r="P234" i="2" s="1"/>
  <c r="N234" i="2"/>
  <c r="O269" i="2"/>
  <c r="P269" i="2" s="1"/>
  <c r="N269" i="2"/>
  <c r="AK274" i="2"/>
  <c r="AC420" i="2"/>
  <c r="AH420" i="2" s="1"/>
  <c r="AI420" i="2" s="1"/>
  <c r="AJ420" i="2" s="1"/>
  <c r="AM526" i="2"/>
  <c r="AR526" i="2" s="1"/>
  <c r="AS526" i="2" s="1"/>
  <c r="AT526" i="2" s="1"/>
  <c r="S231" i="2"/>
  <c r="X231" i="2" s="1"/>
  <c r="Y231" i="2" s="1"/>
  <c r="Z231" i="2" s="1"/>
  <c r="S239" i="2"/>
  <c r="X239" i="2" s="1"/>
  <c r="Y239" i="2" s="1"/>
  <c r="Z239" i="2" s="1"/>
  <c r="S272" i="2"/>
  <c r="X272" i="2" s="1"/>
  <c r="Y272" i="2" s="1"/>
  <c r="Z272" i="2" s="1"/>
  <c r="S275" i="2"/>
  <c r="X275" i="2" s="1"/>
  <c r="Y275" i="2" s="1"/>
  <c r="Z275" i="2" s="1"/>
  <c r="S322" i="2"/>
  <c r="X322" i="2" s="1"/>
  <c r="Y322" i="2" s="1"/>
  <c r="Z322" i="2" s="1"/>
  <c r="S330" i="2"/>
  <c r="X330" i="2" s="1"/>
  <c r="Y330" i="2" s="1"/>
  <c r="Z330" i="2" s="1"/>
  <c r="S349" i="2"/>
  <c r="X349" i="2" s="1"/>
  <c r="Y349" i="2" s="1"/>
  <c r="Z349" i="2" s="1"/>
  <c r="N361" i="2"/>
  <c r="AA361" i="2"/>
  <c r="AK361" i="2" s="1"/>
  <c r="AM361" i="2" s="1"/>
  <c r="AR361" i="2" s="1"/>
  <c r="AS361" i="2" s="1"/>
  <c r="AA374" i="2"/>
  <c r="AC374" i="2" s="1"/>
  <c r="AH374" i="2" s="1"/>
  <c r="AI374" i="2" s="1"/>
  <c r="AB375" i="2"/>
  <c r="AL375" i="2" s="1"/>
  <c r="AM375" i="2" s="1"/>
  <c r="AR375" i="2" s="1"/>
  <c r="AS375" i="2" s="1"/>
  <c r="AT375" i="2" s="1"/>
  <c r="AA376" i="2"/>
  <c r="AK376" i="2" s="1"/>
  <c r="AM376" i="2" s="1"/>
  <c r="AR376" i="2" s="1"/>
  <c r="AS376" i="2" s="1"/>
  <c r="AA382" i="2"/>
  <c r="AC382" i="2" s="1"/>
  <c r="AH382" i="2" s="1"/>
  <c r="AI382" i="2" s="1"/>
  <c r="AJ382" i="2" s="1"/>
  <c r="AA383" i="2"/>
  <c r="AK383" i="2" s="1"/>
  <c r="AM383" i="2" s="1"/>
  <c r="AR383" i="2" s="1"/>
  <c r="AS383" i="2" s="1"/>
  <c r="AT383" i="2" s="1"/>
  <c r="AA384" i="2"/>
  <c r="AK384" i="2" s="1"/>
  <c r="AM384" i="2" s="1"/>
  <c r="AR384" i="2" s="1"/>
  <c r="AS384" i="2" s="1"/>
  <c r="N386" i="2"/>
  <c r="O387" i="2"/>
  <c r="P387" i="2" s="1"/>
  <c r="S394" i="2"/>
  <c r="X394" i="2" s="1"/>
  <c r="Y394" i="2" s="1"/>
  <c r="Z394" i="2" s="1"/>
  <c r="N410" i="2"/>
  <c r="N411" i="2"/>
  <c r="AB412" i="2"/>
  <c r="AL412" i="2" s="1"/>
  <c r="AA424" i="2"/>
  <c r="AK424" i="2" s="1"/>
  <c r="AM424" i="2" s="1"/>
  <c r="AR424" i="2" s="1"/>
  <c r="AS424" i="2" s="1"/>
  <c r="AA433" i="2"/>
  <c r="AK433" i="2" s="1"/>
  <c r="AM433" i="2" s="1"/>
  <c r="AR433" i="2" s="1"/>
  <c r="AS433" i="2" s="1"/>
  <c r="AT433" i="2" s="1"/>
  <c r="S437" i="2"/>
  <c r="X437" i="2" s="1"/>
  <c r="Y437" i="2" s="1"/>
  <c r="Z437" i="2" s="1"/>
  <c r="Y441" i="2"/>
  <c r="AI441" i="2" s="1"/>
  <c r="AS441" i="2" s="1"/>
  <c r="I478" i="2"/>
  <c r="S450" i="2"/>
  <c r="X450" i="2" s="1"/>
  <c r="Y450" i="2" s="1"/>
  <c r="Z450" i="2" s="1"/>
  <c r="S451" i="2"/>
  <c r="X451" i="2" s="1"/>
  <c r="Y451" i="2" s="1"/>
  <c r="Z451" i="2" s="1"/>
  <c r="N464" i="2"/>
  <c r="O465" i="2"/>
  <c r="P465" i="2" s="1"/>
  <c r="S466" i="2"/>
  <c r="X466" i="2" s="1"/>
  <c r="Y466" i="2" s="1"/>
  <c r="Z466" i="2" s="1"/>
  <c r="R540" i="2"/>
  <c r="O493" i="2"/>
  <c r="P493" i="2" s="1"/>
  <c r="AM495" i="2"/>
  <c r="AR495" i="2" s="1"/>
  <c r="AS495" i="2" s="1"/>
  <c r="AT495" i="2" s="1"/>
  <c r="AC500" i="2"/>
  <c r="AH500" i="2" s="1"/>
  <c r="AI500" i="2" s="1"/>
  <c r="AJ500" i="2" s="1"/>
  <c r="N504" i="2"/>
  <c r="AA504" i="2"/>
  <c r="AK504" i="2" s="1"/>
  <c r="AM504" i="2" s="1"/>
  <c r="AR504" i="2" s="1"/>
  <c r="AS504" i="2" s="1"/>
  <c r="AT504" i="2" s="1"/>
  <c r="N521" i="2"/>
  <c r="N522" i="2"/>
  <c r="AA522" i="2"/>
  <c r="AK522" i="2" s="1"/>
  <c r="AM522" i="2" s="1"/>
  <c r="AR522" i="2" s="1"/>
  <c r="AS522" i="2" s="1"/>
  <c r="O548" i="2"/>
  <c r="P548" i="2" s="1"/>
  <c r="N566" i="2"/>
  <c r="O576" i="2"/>
  <c r="P576" i="2" s="1"/>
  <c r="N577" i="2"/>
  <c r="N578" i="2"/>
  <c r="N579" i="2"/>
  <c r="AA579" i="2"/>
  <c r="AC579" i="2" s="1"/>
  <c r="AH579" i="2" s="1"/>
  <c r="AI579" i="2" s="1"/>
  <c r="N582" i="2"/>
  <c r="N608" i="2"/>
  <c r="O615" i="2"/>
  <c r="P615" i="2" s="1"/>
  <c r="N615" i="2"/>
  <c r="O622" i="2"/>
  <c r="P622" i="2" s="1"/>
  <c r="N622" i="2"/>
  <c r="O647" i="2"/>
  <c r="P647" i="2" s="1"/>
  <c r="N647" i="2"/>
  <c r="S182" i="2"/>
  <c r="X182" i="2" s="1"/>
  <c r="Y182" i="2" s="1"/>
  <c r="Z182" i="2" s="1"/>
  <c r="O193" i="2"/>
  <c r="P193" i="2" s="1"/>
  <c r="N194" i="2"/>
  <c r="S197" i="2"/>
  <c r="X197" i="2" s="1"/>
  <c r="Y197" i="2" s="1"/>
  <c r="Z197" i="2" s="1"/>
  <c r="N207" i="2"/>
  <c r="N208" i="2"/>
  <c r="S213" i="2"/>
  <c r="X213" i="2" s="1"/>
  <c r="Y213" i="2" s="1"/>
  <c r="Z213" i="2" s="1"/>
  <c r="S229" i="2"/>
  <c r="X229" i="2" s="1"/>
  <c r="Y229" i="2" s="1"/>
  <c r="Z229" i="2" s="1"/>
  <c r="N265" i="2"/>
  <c r="AA281" i="2"/>
  <c r="AC281" i="2" s="1"/>
  <c r="AH281" i="2" s="1"/>
  <c r="AI281" i="2" s="1"/>
  <c r="AA282" i="2"/>
  <c r="AK282" i="2" s="1"/>
  <c r="AM282" i="2" s="1"/>
  <c r="AR282" i="2" s="1"/>
  <c r="AS282" i="2" s="1"/>
  <c r="AT282" i="2" s="1"/>
  <c r="N284" i="2"/>
  <c r="N289" i="2"/>
  <c r="S302" i="2"/>
  <c r="X302" i="2" s="1"/>
  <c r="Y302" i="2" s="1"/>
  <c r="Z302" i="2" s="1"/>
  <c r="S304" i="2"/>
  <c r="X304" i="2" s="1"/>
  <c r="Y304" i="2" s="1"/>
  <c r="Z304" i="2" s="1"/>
  <c r="N321" i="2"/>
  <c r="AM328" i="2"/>
  <c r="AR328" i="2" s="1"/>
  <c r="AS328" i="2" s="1"/>
  <c r="AT328" i="2" s="1"/>
  <c r="S347" i="2"/>
  <c r="X347" i="2" s="1"/>
  <c r="Y347" i="2" s="1"/>
  <c r="Z347" i="2" s="1"/>
  <c r="AA365" i="2"/>
  <c r="AC365" i="2" s="1"/>
  <c r="AH365" i="2" s="1"/>
  <c r="AI365" i="2" s="1"/>
  <c r="AJ365" i="2" s="1"/>
  <c r="AA366" i="2"/>
  <c r="AC366" i="2" s="1"/>
  <c r="AH366" i="2" s="1"/>
  <c r="AI366" i="2" s="1"/>
  <c r="AJ366" i="2" s="1"/>
  <c r="N373" i="2"/>
  <c r="N374" i="2"/>
  <c r="O379" i="2"/>
  <c r="P379" i="2" s="1"/>
  <c r="S392" i="2"/>
  <c r="X392" i="2" s="1"/>
  <c r="Y392" i="2" s="1"/>
  <c r="Z392" i="2" s="1"/>
  <c r="O408" i="2"/>
  <c r="P408" i="2" s="1"/>
  <c r="S415" i="2"/>
  <c r="X415" i="2" s="1"/>
  <c r="Y415" i="2" s="1"/>
  <c r="Z415" i="2" s="1"/>
  <c r="S419" i="2"/>
  <c r="X419" i="2" s="1"/>
  <c r="Y419" i="2" s="1"/>
  <c r="Z419" i="2" s="1"/>
  <c r="S420" i="2"/>
  <c r="X420" i="2" s="1"/>
  <c r="Y420" i="2" s="1"/>
  <c r="Z420" i="2" s="1"/>
  <c r="AA432" i="2"/>
  <c r="AK432" i="2" s="1"/>
  <c r="AM432" i="2" s="1"/>
  <c r="AR432" i="2" s="1"/>
  <c r="AS432" i="2" s="1"/>
  <c r="Q478" i="2"/>
  <c r="X17" i="7" s="1"/>
  <c r="S473" i="2"/>
  <c r="X473" i="2" s="1"/>
  <c r="Y473" i="2" s="1"/>
  <c r="Z473" i="2" s="1"/>
  <c r="S474" i="2"/>
  <c r="X474" i="2" s="1"/>
  <c r="Y474" i="2" s="1"/>
  <c r="Z474" i="2" s="1"/>
  <c r="N520" i="2"/>
  <c r="S524" i="2"/>
  <c r="X524" i="2" s="1"/>
  <c r="Y524" i="2" s="1"/>
  <c r="Z524" i="2" s="1"/>
  <c r="S526" i="2"/>
  <c r="X526" i="2" s="1"/>
  <c r="Y526" i="2" s="1"/>
  <c r="Z526" i="2" s="1"/>
  <c r="K538" i="2"/>
  <c r="O538" i="2" s="1"/>
  <c r="P538" i="2" s="1"/>
  <c r="N546" i="2"/>
  <c r="S549" i="2"/>
  <c r="X549" i="2" s="1"/>
  <c r="Y549" i="2" s="1"/>
  <c r="Z549" i="2" s="1"/>
  <c r="S558" i="2"/>
  <c r="X558" i="2" s="1"/>
  <c r="Y558" i="2" s="1"/>
  <c r="Z558" i="2" s="1"/>
  <c r="S560" i="2"/>
  <c r="X560" i="2" s="1"/>
  <c r="Y560" i="2" s="1"/>
  <c r="Z560" i="2" s="1"/>
  <c r="AM563" i="2"/>
  <c r="AR563" i="2" s="1"/>
  <c r="AS563" i="2" s="1"/>
  <c r="AT563" i="2" s="1"/>
  <c r="N565" i="2"/>
  <c r="S573" i="2"/>
  <c r="X573" i="2" s="1"/>
  <c r="Y573" i="2" s="1"/>
  <c r="Z573" i="2" s="1"/>
  <c r="AK580" i="2"/>
  <c r="AM580" i="2" s="1"/>
  <c r="AR580" i="2" s="1"/>
  <c r="AS580" i="2" s="1"/>
  <c r="AT580" i="2" s="1"/>
  <c r="R633" i="2"/>
  <c r="AC606" i="2"/>
  <c r="AH606" i="2" s="1"/>
  <c r="AI606" i="2" s="1"/>
  <c r="AJ606" i="2" s="1"/>
  <c r="S617" i="2"/>
  <c r="X617" i="2" s="1"/>
  <c r="Y617" i="2" s="1"/>
  <c r="Z617" i="2" s="1"/>
  <c r="AA617" i="2"/>
  <c r="O781" i="2"/>
  <c r="P781" i="2" s="1"/>
  <c r="N781" i="2"/>
  <c r="N153" i="2"/>
  <c r="N165" i="2"/>
  <c r="N170" i="2"/>
  <c r="N178" i="2"/>
  <c r="S183" i="2"/>
  <c r="X183" i="2" s="1"/>
  <c r="Y183" i="2" s="1"/>
  <c r="Z183" i="2" s="1"/>
  <c r="S191" i="2"/>
  <c r="X191" i="2" s="1"/>
  <c r="S194" i="2"/>
  <c r="X194" i="2" s="1"/>
  <c r="Y194" i="2" s="1"/>
  <c r="Z194" i="2" s="1"/>
  <c r="O202" i="2"/>
  <c r="P202" i="2" s="1"/>
  <c r="S210" i="2"/>
  <c r="X210" i="2" s="1"/>
  <c r="Y210" i="2" s="1"/>
  <c r="Z210" i="2" s="1"/>
  <c r="O225" i="2"/>
  <c r="P225" i="2" s="1"/>
  <c r="S226" i="2"/>
  <c r="X226" i="2" s="1"/>
  <c r="Y226" i="2" s="1"/>
  <c r="Z226" i="2" s="1"/>
  <c r="S267" i="2"/>
  <c r="X267" i="2" s="1"/>
  <c r="Y267" i="2" s="1"/>
  <c r="Z267" i="2" s="1"/>
  <c r="S289" i="2"/>
  <c r="X289" i="2" s="1"/>
  <c r="Y289" i="2" s="1"/>
  <c r="Z289" i="2" s="1"/>
  <c r="K297" i="2"/>
  <c r="K309" i="2" s="1"/>
  <c r="S352" i="2"/>
  <c r="X352" i="2" s="1"/>
  <c r="Y352" i="2" s="1"/>
  <c r="Z352" i="2" s="1"/>
  <c r="S362" i="2"/>
  <c r="X362" i="2" s="1"/>
  <c r="Y362" i="2" s="1"/>
  <c r="Z362" i="2" s="1"/>
  <c r="S379" i="2"/>
  <c r="X379" i="2" s="1"/>
  <c r="Y379" i="2" s="1"/>
  <c r="Z379" i="2" s="1"/>
  <c r="S408" i="2"/>
  <c r="X408" i="2" s="1"/>
  <c r="Y408" i="2" s="1"/>
  <c r="Z408" i="2" s="1"/>
  <c r="S413" i="2"/>
  <c r="X413" i="2" s="1"/>
  <c r="Y413" i="2" s="1"/>
  <c r="Z413" i="2" s="1"/>
  <c r="S436" i="2"/>
  <c r="X436" i="2" s="1"/>
  <c r="Y436" i="2" s="1"/>
  <c r="Z436" i="2" s="1"/>
  <c r="S440" i="2"/>
  <c r="X440" i="2" s="1"/>
  <c r="Y440" i="2" s="1"/>
  <c r="Z440" i="2" s="1"/>
  <c r="R478" i="2"/>
  <c r="S495" i="2"/>
  <c r="X495" i="2" s="1"/>
  <c r="Y495" i="2" s="1"/>
  <c r="Z495" i="2" s="1"/>
  <c r="AG509" i="2"/>
  <c r="AQ509" i="2" s="1"/>
  <c r="S523" i="2"/>
  <c r="X523" i="2" s="1"/>
  <c r="Y523" i="2" s="1"/>
  <c r="Z523" i="2" s="1"/>
  <c r="N538" i="2"/>
  <c r="Y539" i="2"/>
  <c r="AI539" i="2" s="1"/>
  <c r="AS539" i="2" s="1"/>
  <c r="S559" i="2"/>
  <c r="X559" i="2" s="1"/>
  <c r="Y559" i="2" s="1"/>
  <c r="Z559" i="2" s="1"/>
  <c r="S589" i="2"/>
  <c r="X589" i="2" s="1"/>
  <c r="Y589" i="2" s="1"/>
  <c r="Z589" i="2" s="1"/>
  <c r="S597" i="2"/>
  <c r="X597" i="2" s="1"/>
  <c r="N601" i="2"/>
  <c r="O601" i="2"/>
  <c r="P601" i="2" s="1"/>
  <c r="AA605" i="2"/>
  <c r="AC605" i="2" s="1"/>
  <c r="AH605" i="2" s="1"/>
  <c r="AI605" i="2" s="1"/>
  <c r="AJ605" i="2" s="1"/>
  <c r="O614" i="2"/>
  <c r="P614" i="2" s="1"/>
  <c r="N614" i="2"/>
  <c r="N620" i="2"/>
  <c r="O651" i="2"/>
  <c r="P651" i="2" s="1"/>
  <c r="AK654" i="2"/>
  <c r="AM654" i="2" s="1"/>
  <c r="AR654" i="2" s="1"/>
  <c r="AS654" i="2" s="1"/>
  <c r="AT654" i="2" s="1"/>
  <c r="AC654" i="2"/>
  <c r="AH654" i="2" s="1"/>
  <c r="AI654" i="2" s="1"/>
  <c r="AJ654" i="2" s="1"/>
  <c r="AA416" i="2"/>
  <c r="AK416" i="2" s="1"/>
  <c r="AM416" i="2" s="1"/>
  <c r="AR416" i="2" s="1"/>
  <c r="AS416" i="2" s="1"/>
  <c r="AA421" i="2"/>
  <c r="AK421" i="2" s="1"/>
  <c r="AM421" i="2" s="1"/>
  <c r="AR421" i="2" s="1"/>
  <c r="AS421" i="2" s="1"/>
  <c r="AA475" i="2"/>
  <c r="AK475" i="2" s="1"/>
  <c r="AM475" i="2" s="1"/>
  <c r="AR475" i="2" s="1"/>
  <c r="AS475" i="2" s="1"/>
  <c r="N642" i="2"/>
  <c r="O642" i="2"/>
  <c r="P642" i="2" s="1"/>
  <c r="AK674" i="2"/>
  <c r="AM674" i="2" s="1"/>
  <c r="AR674" i="2" s="1"/>
  <c r="AS674" i="2" s="1"/>
  <c r="AT674" i="2" s="1"/>
  <c r="AC674" i="2"/>
  <c r="AH674" i="2" s="1"/>
  <c r="AI674" i="2" s="1"/>
  <c r="AJ674" i="2" s="1"/>
  <c r="N725" i="2"/>
  <c r="O725" i="2"/>
  <c r="P725" i="2" s="1"/>
  <c r="O783" i="2"/>
  <c r="P783" i="2" s="1"/>
  <c r="N783" i="2"/>
  <c r="AC275" i="2"/>
  <c r="O334" i="2"/>
  <c r="P334" i="2" s="1"/>
  <c r="N346" i="2"/>
  <c r="N347" i="2"/>
  <c r="N368" i="2"/>
  <c r="S407" i="2"/>
  <c r="X407" i="2" s="1"/>
  <c r="Y407" i="2" s="1"/>
  <c r="Z407" i="2" s="1"/>
  <c r="S411" i="2"/>
  <c r="X411" i="2" s="1"/>
  <c r="Y411" i="2" s="1"/>
  <c r="Z411" i="2" s="1"/>
  <c r="N451" i="2"/>
  <c r="O452" i="2"/>
  <c r="P452" i="2" s="1"/>
  <c r="N457" i="2"/>
  <c r="S462" i="2"/>
  <c r="X462" i="2" s="1"/>
  <c r="Y462" i="2" s="1"/>
  <c r="Z462" i="2" s="1"/>
  <c r="S464" i="2"/>
  <c r="X464" i="2" s="1"/>
  <c r="Y464" i="2" s="1"/>
  <c r="Z464" i="2" s="1"/>
  <c r="N472" i="2"/>
  <c r="N473" i="2"/>
  <c r="Y477" i="2"/>
  <c r="AI477" i="2" s="1"/>
  <c r="AS477" i="2" s="1"/>
  <c r="K490" i="2"/>
  <c r="N494" i="2"/>
  <c r="S501" i="2"/>
  <c r="X501" i="2" s="1"/>
  <c r="Y501" i="2" s="1"/>
  <c r="Z501" i="2" s="1"/>
  <c r="AM503" i="2"/>
  <c r="AR503" i="2" s="1"/>
  <c r="AS503" i="2" s="1"/>
  <c r="AT503" i="2" s="1"/>
  <c r="S521" i="2"/>
  <c r="X521" i="2" s="1"/>
  <c r="Y521" i="2" s="1"/>
  <c r="Z521" i="2" s="1"/>
  <c r="N529" i="2"/>
  <c r="W591" i="2"/>
  <c r="S548" i="2"/>
  <c r="X548" i="2" s="1"/>
  <c r="Y548" i="2" s="1"/>
  <c r="Z548" i="2" s="1"/>
  <c r="S564" i="2"/>
  <c r="X564" i="2" s="1"/>
  <c r="Y564" i="2" s="1"/>
  <c r="Z564" i="2" s="1"/>
  <c r="S578" i="2"/>
  <c r="X578" i="2" s="1"/>
  <c r="Y578" i="2" s="1"/>
  <c r="Z578" i="2" s="1"/>
  <c r="N605" i="2"/>
  <c r="AA608" i="2"/>
  <c r="AK608" i="2" s="1"/>
  <c r="AM608" i="2" s="1"/>
  <c r="AR608" i="2" s="1"/>
  <c r="AS608" i="2" s="1"/>
  <c r="AA640" i="2"/>
  <c r="AK640" i="2" s="1"/>
  <c r="AM640" i="2" s="1"/>
  <c r="AR640" i="2" s="1"/>
  <c r="AS640" i="2" s="1"/>
  <c r="AT640" i="2" s="1"/>
  <c r="S655" i="2"/>
  <c r="X655" i="2" s="1"/>
  <c r="Y655" i="2" s="1"/>
  <c r="Z655" i="2" s="1"/>
  <c r="AC662" i="2"/>
  <c r="AH662" i="2" s="1"/>
  <c r="AI662" i="2" s="1"/>
  <c r="AJ662" i="2" s="1"/>
  <c r="AC672" i="2"/>
  <c r="AH672" i="2" s="1"/>
  <c r="AI672" i="2" s="1"/>
  <c r="AJ672" i="2" s="1"/>
  <c r="AC706" i="2"/>
  <c r="AH706" i="2" s="1"/>
  <c r="AI706" i="2" s="1"/>
  <c r="AJ706" i="2" s="1"/>
  <c r="S716" i="2"/>
  <c r="X716" i="2" s="1"/>
  <c r="Y716" i="2" s="1"/>
  <c r="Z716" i="2" s="1"/>
  <c r="AA716" i="2"/>
  <c r="AC716" i="2" s="1"/>
  <c r="AH716" i="2" s="1"/>
  <c r="AI716" i="2" s="1"/>
  <c r="S155" i="2"/>
  <c r="X155" i="2" s="1"/>
  <c r="Y155" i="2" s="1"/>
  <c r="Z155" i="2" s="1"/>
  <c r="AM157" i="2"/>
  <c r="AR157" i="2" s="1"/>
  <c r="AS157" i="2" s="1"/>
  <c r="AT157" i="2" s="1"/>
  <c r="S192" i="2"/>
  <c r="X192" i="2" s="1"/>
  <c r="Y192" i="2" s="1"/>
  <c r="Z192" i="2" s="1"/>
  <c r="S202" i="2"/>
  <c r="X202" i="2" s="1"/>
  <c r="Y202" i="2" s="1"/>
  <c r="Z202" i="2" s="1"/>
  <c r="O232" i="2"/>
  <c r="P232" i="2" s="1"/>
  <c r="Q309" i="2"/>
  <c r="X14" i="7" s="1"/>
  <c r="S283" i="2"/>
  <c r="X283" i="2" s="1"/>
  <c r="Y283" i="2" s="1"/>
  <c r="Z283" i="2" s="1"/>
  <c r="AC302" i="2"/>
  <c r="AB355" i="2"/>
  <c r="AM332" i="2"/>
  <c r="AR332" i="2" s="1"/>
  <c r="AS332" i="2" s="1"/>
  <c r="AT332" i="2" s="1"/>
  <c r="N339" i="2"/>
  <c r="Y354" i="2"/>
  <c r="AI354" i="2" s="1"/>
  <c r="AS354" i="2" s="1"/>
  <c r="S367" i="2"/>
  <c r="X367" i="2" s="1"/>
  <c r="Y367" i="2" s="1"/>
  <c r="Z367" i="2" s="1"/>
  <c r="AA392" i="2"/>
  <c r="AK392" i="2" s="1"/>
  <c r="AM392" i="2" s="1"/>
  <c r="AR392" i="2" s="1"/>
  <c r="AS392" i="2" s="1"/>
  <c r="N394" i="2"/>
  <c r="O395" i="2"/>
  <c r="P395" i="2" s="1"/>
  <c r="S405" i="2"/>
  <c r="X405" i="2" s="1"/>
  <c r="Y405" i="2" s="1"/>
  <c r="Z405" i="2" s="1"/>
  <c r="N418" i="2"/>
  <c r="N419" i="2"/>
  <c r="N439" i="2"/>
  <c r="N440" i="2"/>
  <c r="O456" i="2"/>
  <c r="P456" i="2" s="1"/>
  <c r="S457" i="2"/>
  <c r="X457" i="2" s="1"/>
  <c r="Y457" i="2" s="1"/>
  <c r="Z457" i="2" s="1"/>
  <c r="S461" i="2"/>
  <c r="X461" i="2" s="1"/>
  <c r="Y461" i="2" s="1"/>
  <c r="Z461" i="2" s="1"/>
  <c r="N470" i="2"/>
  <c r="O486" i="2"/>
  <c r="P486" i="2" s="1"/>
  <c r="N490" i="2"/>
  <c r="S502" i="2"/>
  <c r="X502" i="2" s="1"/>
  <c r="Y502" i="2" s="1"/>
  <c r="Z502" i="2" s="1"/>
  <c r="S505" i="2"/>
  <c r="X505" i="2" s="1"/>
  <c r="Y505" i="2" s="1"/>
  <c r="Z505" i="2" s="1"/>
  <c r="N510" i="2"/>
  <c r="N528" i="2"/>
  <c r="AB546" i="2"/>
  <c r="AL546" i="2" s="1"/>
  <c r="AA560" i="2"/>
  <c r="AC560" i="2" s="1"/>
  <c r="O563" i="2"/>
  <c r="P563" i="2" s="1"/>
  <c r="S610" i="2"/>
  <c r="X610" i="2" s="1"/>
  <c r="Y610" i="2" s="1"/>
  <c r="Z610" i="2" s="1"/>
  <c r="AA619" i="2"/>
  <c r="AK619" i="2" s="1"/>
  <c r="AM619" i="2" s="1"/>
  <c r="S619" i="2"/>
  <c r="X619" i="2" s="1"/>
  <c r="Y619" i="2" s="1"/>
  <c r="Z619" i="2" s="1"/>
  <c r="S664" i="2"/>
  <c r="X664" i="2" s="1"/>
  <c r="Y664" i="2" s="1"/>
  <c r="Z664" i="2" s="1"/>
  <c r="AA664" i="2"/>
  <c r="AK664" i="2" s="1"/>
  <c r="AM664" i="2" s="1"/>
  <c r="AR664" i="2" s="1"/>
  <c r="AS664" i="2" s="1"/>
  <c r="O670" i="2"/>
  <c r="P670" i="2" s="1"/>
  <c r="N670" i="2"/>
  <c r="O678" i="2"/>
  <c r="P678" i="2" s="1"/>
  <c r="N678" i="2"/>
  <c r="S234" i="2"/>
  <c r="X234" i="2" s="1"/>
  <c r="Y234" i="2" s="1"/>
  <c r="Z234" i="2" s="1"/>
  <c r="AM251" i="2"/>
  <c r="AR251" i="2" s="1"/>
  <c r="AS251" i="2" s="1"/>
  <c r="AT251" i="2" s="1"/>
  <c r="S252" i="2"/>
  <c r="X252" i="2" s="1"/>
  <c r="Y252" i="2" s="1"/>
  <c r="Z252" i="2" s="1"/>
  <c r="AC300" i="2"/>
  <c r="AH300" i="2" s="1"/>
  <c r="AI300" i="2" s="1"/>
  <c r="AJ300" i="2" s="1"/>
  <c r="S319" i="2"/>
  <c r="X319" i="2" s="1"/>
  <c r="Y319" i="2" s="1"/>
  <c r="Z319" i="2" s="1"/>
  <c r="S334" i="2"/>
  <c r="X334" i="2" s="1"/>
  <c r="Y334" i="2" s="1"/>
  <c r="Z334" i="2" s="1"/>
  <c r="S339" i="2"/>
  <c r="X339" i="2" s="1"/>
  <c r="Y339" i="2" s="1"/>
  <c r="Z339" i="2" s="1"/>
  <c r="AA362" i="2"/>
  <c r="AK362" i="2" s="1"/>
  <c r="AM362" i="2" s="1"/>
  <c r="AR362" i="2" s="1"/>
  <c r="AS362" i="2" s="1"/>
  <c r="AC391" i="2"/>
  <c r="AH391" i="2" s="1"/>
  <c r="AI391" i="2" s="1"/>
  <c r="AJ391" i="2" s="1"/>
  <c r="S423" i="2"/>
  <c r="X423" i="2" s="1"/>
  <c r="Y423" i="2" s="1"/>
  <c r="Z423" i="2" s="1"/>
  <c r="S470" i="2"/>
  <c r="X470" i="2" s="1"/>
  <c r="Y470" i="2" s="1"/>
  <c r="Z470" i="2" s="1"/>
  <c r="S476" i="2"/>
  <c r="X476" i="2" s="1"/>
  <c r="Y476" i="2" s="1"/>
  <c r="Z476" i="2" s="1"/>
  <c r="S494" i="2"/>
  <c r="X494" i="2" s="1"/>
  <c r="Y494" i="2" s="1"/>
  <c r="Z494" i="2" s="1"/>
  <c r="AC495" i="2"/>
  <c r="AH495" i="2" s="1"/>
  <c r="AI495" i="2" s="1"/>
  <c r="AJ495" i="2" s="1"/>
  <c r="S508" i="2"/>
  <c r="X508" i="2" s="1"/>
  <c r="Y508" i="2" s="1"/>
  <c r="Z508" i="2" s="1"/>
  <c r="AC523" i="2"/>
  <c r="AM566" i="2"/>
  <c r="AR566" i="2" s="1"/>
  <c r="AS566" i="2" s="1"/>
  <c r="AT566" i="2" s="1"/>
  <c r="AC582" i="2"/>
  <c r="AH582" i="2" s="1"/>
  <c r="AI582" i="2" s="1"/>
  <c r="AJ582" i="2" s="1"/>
  <c r="AC589" i="2"/>
  <c r="AH589" i="2" s="1"/>
  <c r="AI589" i="2" s="1"/>
  <c r="AJ589" i="2" s="1"/>
  <c r="S613" i="2"/>
  <c r="X613" i="2" s="1"/>
  <c r="Y613" i="2" s="1"/>
  <c r="Z613" i="2" s="1"/>
  <c r="S786" i="2"/>
  <c r="X786" i="2" s="1"/>
  <c r="Y786" i="2" s="1"/>
  <c r="Z786" i="2" s="1"/>
  <c r="AA786" i="2"/>
  <c r="AC786" i="2" s="1"/>
  <c r="AH786" i="2" s="1"/>
  <c r="AI786" i="2" s="1"/>
  <c r="AM434" i="2"/>
  <c r="AR434" i="2" s="1"/>
  <c r="AS434" i="2" s="1"/>
  <c r="AT434" i="2" s="1"/>
  <c r="AC493" i="2"/>
  <c r="AH493" i="2" s="1"/>
  <c r="AI493" i="2" s="1"/>
  <c r="AJ493" i="2" s="1"/>
  <c r="O662" i="2"/>
  <c r="P662" i="2" s="1"/>
  <c r="N662" i="2"/>
  <c r="AC675" i="2"/>
  <c r="AH675" i="2" s="1"/>
  <c r="AI675" i="2" s="1"/>
  <c r="AJ675" i="2" s="1"/>
  <c r="AK675" i="2"/>
  <c r="AM675" i="2" s="1"/>
  <c r="AR675" i="2" s="1"/>
  <c r="AS675" i="2" s="1"/>
  <c r="AT675" i="2" s="1"/>
  <c r="N694" i="2"/>
  <c r="O694" i="2"/>
  <c r="P694" i="2" s="1"/>
  <c r="N699" i="2"/>
  <c r="O699" i="2"/>
  <c r="P699" i="2" s="1"/>
  <c r="S749" i="2"/>
  <c r="X749" i="2" s="1"/>
  <c r="AA749" i="2"/>
  <c r="AK749" i="2" s="1"/>
  <c r="AM662" i="2"/>
  <c r="AR662" i="2" s="1"/>
  <c r="AS662" i="2" s="1"/>
  <c r="AT662" i="2" s="1"/>
  <c r="O741" i="2"/>
  <c r="P741" i="2" s="1"/>
  <c r="N759" i="2"/>
  <c r="O769" i="2"/>
  <c r="P769" i="2" s="1"/>
  <c r="O789" i="2"/>
  <c r="P789" i="2" s="1"/>
  <c r="S859" i="2"/>
  <c r="X859" i="2" s="1"/>
  <c r="Y859" i="2" s="1"/>
  <c r="Z859" i="2" s="1"/>
  <c r="N862" i="2"/>
  <c r="S884" i="2"/>
  <c r="X884" i="2" s="1"/>
  <c r="Y884" i="2" s="1"/>
  <c r="Z884" i="2" s="1"/>
  <c r="AA884" i="2"/>
  <c r="AK884" i="2" s="1"/>
  <c r="AM884" i="2" s="1"/>
  <c r="AR884" i="2" s="1"/>
  <c r="AS884" i="2" s="1"/>
  <c r="AC885" i="2"/>
  <c r="AH885" i="2" s="1"/>
  <c r="AI885" i="2" s="1"/>
  <c r="AJ885" i="2" s="1"/>
  <c r="N942" i="2"/>
  <c r="O942" i="2"/>
  <c r="P942" i="2" s="1"/>
  <c r="S949" i="2"/>
  <c r="X949" i="2" s="1"/>
  <c r="Y949" i="2" s="1"/>
  <c r="Z949" i="2" s="1"/>
  <c r="AG949" i="2"/>
  <c r="AQ949" i="2" s="1"/>
  <c r="AM949" i="2" s="1"/>
  <c r="AR949" i="2" s="1"/>
  <c r="AS949" i="2" s="1"/>
  <c r="S618" i="2"/>
  <c r="X618" i="2" s="1"/>
  <c r="Y618" i="2" s="1"/>
  <c r="Z618" i="2" s="1"/>
  <c r="N653" i="2"/>
  <c r="N654" i="2"/>
  <c r="O655" i="2"/>
  <c r="P655" i="2" s="1"/>
  <c r="S656" i="2"/>
  <c r="X656" i="2" s="1"/>
  <c r="Y656" i="2" s="1"/>
  <c r="Z656" i="2" s="1"/>
  <c r="S663" i="2"/>
  <c r="X663" i="2" s="1"/>
  <c r="Y663" i="2" s="1"/>
  <c r="Z663" i="2" s="1"/>
  <c r="S704" i="2"/>
  <c r="X704" i="2" s="1"/>
  <c r="Y704" i="2" s="1"/>
  <c r="Z704" i="2" s="1"/>
  <c r="N705" i="2"/>
  <c r="S727" i="2"/>
  <c r="X727" i="2" s="1"/>
  <c r="Y727" i="2" s="1"/>
  <c r="Z727" i="2" s="1"/>
  <c r="S729" i="2"/>
  <c r="X729" i="2" s="1"/>
  <c r="Y729" i="2" s="1"/>
  <c r="Z729" i="2" s="1"/>
  <c r="S741" i="2"/>
  <c r="X741" i="2" s="1"/>
  <c r="Y741" i="2" s="1"/>
  <c r="Z741" i="2" s="1"/>
  <c r="N752" i="2"/>
  <c r="O766" i="2"/>
  <c r="P766" i="2" s="1"/>
  <c r="S769" i="2"/>
  <c r="X769" i="2" s="1"/>
  <c r="Y769" i="2" s="1"/>
  <c r="Z769" i="2" s="1"/>
  <c r="S772" i="2"/>
  <c r="X772" i="2" s="1"/>
  <c r="Y772" i="2" s="1"/>
  <c r="Z772" i="2" s="1"/>
  <c r="S777" i="2"/>
  <c r="X777" i="2" s="1"/>
  <c r="Y777" i="2" s="1"/>
  <c r="Z777" i="2" s="1"/>
  <c r="AM785" i="2"/>
  <c r="AR785" i="2" s="1"/>
  <c r="AS785" i="2" s="1"/>
  <c r="AT785" i="2" s="1"/>
  <c r="S788" i="2"/>
  <c r="X788" i="2" s="1"/>
  <c r="Y788" i="2" s="1"/>
  <c r="Z788" i="2" s="1"/>
  <c r="Q839" i="2"/>
  <c r="X24" i="7" s="1"/>
  <c r="O803" i="2"/>
  <c r="P803" i="2" s="1"/>
  <c r="N804" i="2"/>
  <c r="N814" i="2"/>
  <c r="N825" i="2"/>
  <c r="N826" i="2"/>
  <c r="S829" i="2"/>
  <c r="X829" i="2" s="1"/>
  <c r="Y829" i="2" s="1"/>
  <c r="Z829" i="2" s="1"/>
  <c r="S854" i="2"/>
  <c r="X854" i="2" s="1"/>
  <c r="Y854" i="2" s="1"/>
  <c r="Z854" i="2" s="1"/>
  <c r="AA856" i="2"/>
  <c r="AK856" i="2" s="1"/>
  <c r="AM856" i="2" s="1"/>
  <c r="AR856" i="2" s="1"/>
  <c r="AS856" i="2" s="1"/>
  <c r="AT856" i="2" s="1"/>
  <c r="N868" i="2"/>
  <c r="O868" i="2"/>
  <c r="P868" i="2" s="1"/>
  <c r="AK919" i="2"/>
  <c r="S609" i="2"/>
  <c r="X609" i="2" s="1"/>
  <c r="Y609" i="2" s="1"/>
  <c r="Z609" i="2" s="1"/>
  <c r="S630" i="2"/>
  <c r="X630" i="2" s="1"/>
  <c r="Y630" i="2" s="1"/>
  <c r="Z630" i="2" s="1"/>
  <c r="O641" i="2"/>
  <c r="P641" i="2" s="1"/>
  <c r="S648" i="2"/>
  <c r="X648" i="2" s="1"/>
  <c r="Y648" i="2" s="1"/>
  <c r="Z648" i="2" s="1"/>
  <c r="S696" i="2"/>
  <c r="X696" i="2" s="1"/>
  <c r="Y696" i="2" s="1"/>
  <c r="Z696" i="2" s="1"/>
  <c r="AM697" i="2"/>
  <c r="AR697" i="2" s="1"/>
  <c r="AS697" i="2" s="1"/>
  <c r="AT697" i="2" s="1"/>
  <c r="S703" i="2"/>
  <c r="X703" i="2" s="1"/>
  <c r="Y703" i="2" s="1"/>
  <c r="Z703" i="2" s="1"/>
  <c r="S705" i="2"/>
  <c r="X705" i="2" s="1"/>
  <c r="Y705" i="2" s="1"/>
  <c r="Z705" i="2" s="1"/>
  <c r="S724" i="2"/>
  <c r="X724" i="2" s="1"/>
  <c r="Y724" i="2" s="1"/>
  <c r="Z724" i="2" s="1"/>
  <c r="S726" i="2"/>
  <c r="X726" i="2" s="1"/>
  <c r="Y726" i="2" s="1"/>
  <c r="Z726" i="2" s="1"/>
  <c r="S750" i="2"/>
  <c r="X750" i="2" s="1"/>
  <c r="Y750" i="2" s="1"/>
  <c r="Z750" i="2" s="1"/>
  <c r="AC754" i="2"/>
  <c r="S757" i="2"/>
  <c r="X757" i="2" s="1"/>
  <c r="Y757" i="2" s="1"/>
  <c r="Z757" i="2" s="1"/>
  <c r="AA761" i="2"/>
  <c r="AK761" i="2" s="1"/>
  <c r="AM761" i="2" s="1"/>
  <c r="AR761" i="2" s="1"/>
  <c r="AS761" i="2" s="1"/>
  <c r="S764" i="2"/>
  <c r="X764" i="2" s="1"/>
  <c r="Y764" i="2" s="1"/>
  <c r="Z764" i="2" s="1"/>
  <c r="S767" i="2"/>
  <c r="X767" i="2" s="1"/>
  <c r="Y767" i="2" s="1"/>
  <c r="Z767" i="2" s="1"/>
  <c r="S770" i="2"/>
  <c r="X770" i="2" s="1"/>
  <c r="Y770" i="2" s="1"/>
  <c r="Z770" i="2" s="1"/>
  <c r="S771" i="2"/>
  <c r="X771" i="2" s="1"/>
  <c r="Y771" i="2" s="1"/>
  <c r="Z771" i="2" s="1"/>
  <c r="AA778" i="2"/>
  <c r="AC778" i="2" s="1"/>
  <c r="AH778" i="2" s="1"/>
  <c r="AI778" i="2" s="1"/>
  <c r="O802" i="2"/>
  <c r="P802" i="2" s="1"/>
  <c r="N806" i="2"/>
  <c r="AC810" i="2"/>
  <c r="AH810" i="2" s="1"/>
  <c r="AI810" i="2" s="1"/>
  <c r="AJ810" i="2" s="1"/>
  <c r="S821" i="2"/>
  <c r="X821" i="2" s="1"/>
  <c r="Y821" i="2" s="1"/>
  <c r="Z821" i="2" s="1"/>
  <c r="S865" i="2"/>
  <c r="X865" i="2" s="1"/>
  <c r="Y865" i="2" s="1"/>
  <c r="Z865" i="2" s="1"/>
  <c r="AA865" i="2"/>
  <c r="N904" i="2"/>
  <c r="O904" i="2"/>
  <c r="P904" i="2" s="1"/>
  <c r="AG928" i="2"/>
  <c r="AQ928" i="2" s="1"/>
  <c r="AM928" i="2" s="1"/>
  <c r="AR928" i="2" s="1"/>
  <c r="AS928" i="2" s="1"/>
  <c r="AT928" i="2" s="1"/>
  <c r="S928" i="2"/>
  <c r="X928" i="2" s="1"/>
  <c r="Y928" i="2" s="1"/>
  <c r="Z928" i="2" s="1"/>
  <c r="O939" i="2"/>
  <c r="P939" i="2" s="1"/>
  <c r="N939" i="2"/>
  <c r="O851" i="2"/>
  <c r="P851" i="2" s="1"/>
  <c r="N851" i="2"/>
  <c r="S862" i="2"/>
  <c r="X862" i="2" s="1"/>
  <c r="Y862" i="2" s="1"/>
  <c r="Z862" i="2" s="1"/>
  <c r="AA873" i="2"/>
  <c r="AC873" i="2" s="1"/>
  <c r="AH873" i="2" s="1"/>
  <c r="AI873" i="2" s="1"/>
  <c r="S873" i="2"/>
  <c r="X873" i="2" s="1"/>
  <c r="Y873" i="2" s="1"/>
  <c r="Z873" i="2" s="1"/>
  <c r="AG883" i="2"/>
  <c r="AQ883" i="2" s="1"/>
  <c r="S883" i="2"/>
  <c r="X883" i="2" s="1"/>
  <c r="Y883" i="2" s="1"/>
  <c r="Z883" i="2" s="1"/>
  <c r="S902" i="2"/>
  <c r="X902" i="2" s="1"/>
  <c r="Y902" i="2" s="1"/>
  <c r="Z902" i="2" s="1"/>
  <c r="AG902" i="2"/>
  <c r="AQ902" i="2" s="1"/>
  <c r="AQ965" i="2"/>
  <c r="AM965" i="2" s="1"/>
  <c r="AR965" i="2" s="1"/>
  <c r="AS965" i="2" s="1"/>
  <c r="AT965" i="2" s="1"/>
  <c r="AC965" i="2"/>
  <c r="AH965" i="2" s="1"/>
  <c r="AI965" i="2" s="1"/>
  <c r="AJ965" i="2" s="1"/>
  <c r="S604" i="2"/>
  <c r="X604" i="2" s="1"/>
  <c r="Y604" i="2" s="1"/>
  <c r="Z604" i="2" s="1"/>
  <c r="S607" i="2"/>
  <c r="X607" i="2" s="1"/>
  <c r="Y607" i="2" s="1"/>
  <c r="Z607" i="2" s="1"/>
  <c r="AG671" i="2"/>
  <c r="AQ671" i="2" s="1"/>
  <c r="S676" i="2"/>
  <c r="X676" i="2" s="1"/>
  <c r="Y676" i="2" s="1"/>
  <c r="Z676" i="2" s="1"/>
  <c r="AG679" i="2"/>
  <c r="AQ679" i="2" s="1"/>
  <c r="W743" i="2"/>
  <c r="AA733" i="2"/>
  <c r="AC733" i="2" s="1"/>
  <c r="AH733" i="2" s="1"/>
  <c r="AI733" i="2" s="1"/>
  <c r="S754" i="2"/>
  <c r="AM765" i="2"/>
  <c r="AR765" i="2" s="1"/>
  <c r="AS765" i="2" s="1"/>
  <c r="AT765" i="2" s="1"/>
  <c r="S766" i="2"/>
  <c r="X766" i="2" s="1"/>
  <c r="Y766" i="2" s="1"/>
  <c r="Z766" i="2" s="1"/>
  <c r="S808" i="2"/>
  <c r="X808" i="2" s="1"/>
  <c r="Y808" i="2" s="1"/>
  <c r="Z808" i="2" s="1"/>
  <c r="S819" i="2"/>
  <c r="X819" i="2" s="1"/>
  <c r="Y819" i="2" s="1"/>
  <c r="Z819" i="2" s="1"/>
  <c r="S827" i="2"/>
  <c r="X827" i="2" s="1"/>
  <c r="Y827" i="2" s="1"/>
  <c r="Z827" i="2" s="1"/>
  <c r="N834" i="2"/>
  <c r="AC846" i="2"/>
  <c r="AH846" i="2" s="1"/>
  <c r="AI846" i="2" s="1"/>
  <c r="AJ846" i="2" s="1"/>
  <c r="N848" i="2"/>
  <c r="S899" i="2"/>
  <c r="X899" i="2" s="1"/>
  <c r="Y899" i="2" s="1"/>
  <c r="Z899" i="2" s="1"/>
  <c r="AG899" i="2"/>
  <c r="S907" i="2"/>
  <c r="X907" i="2" s="1"/>
  <c r="Y907" i="2" s="1"/>
  <c r="Z907" i="2" s="1"/>
  <c r="AG907" i="2"/>
  <c r="O943" i="2"/>
  <c r="P943" i="2" s="1"/>
  <c r="N943" i="2"/>
  <c r="S606" i="2"/>
  <c r="X606" i="2" s="1"/>
  <c r="Y606" i="2" s="1"/>
  <c r="Z606" i="2" s="1"/>
  <c r="AA656" i="2"/>
  <c r="AK656" i="2" s="1"/>
  <c r="AM656" i="2" s="1"/>
  <c r="AR656" i="2" s="1"/>
  <c r="AS656" i="2" s="1"/>
  <c r="AT656" i="2" s="1"/>
  <c r="AM706" i="2"/>
  <c r="AR706" i="2" s="1"/>
  <c r="AS706" i="2" s="1"/>
  <c r="AT706" i="2" s="1"/>
  <c r="S713" i="2"/>
  <c r="X713" i="2" s="1"/>
  <c r="Y713" i="2" s="1"/>
  <c r="Z713" i="2" s="1"/>
  <c r="AM714" i="2"/>
  <c r="AR714" i="2" s="1"/>
  <c r="AS714" i="2" s="1"/>
  <c r="AT714" i="2" s="1"/>
  <c r="O777" i="2"/>
  <c r="P777" i="2" s="1"/>
  <c r="S783" i="2"/>
  <c r="X783" i="2" s="1"/>
  <c r="Y783" i="2" s="1"/>
  <c r="Z783" i="2" s="1"/>
  <c r="S802" i="2"/>
  <c r="X802" i="2" s="1"/>
  <c r="Y802" i="2" s="1"/>
  <c r="Z802" i="2" s="1"/>
  <c r="S816" i="2"/>
  <c r="X816" i="2" s="1"/>
  <c r="Y816" i="2" s="1"/>
  <c r="Z816" i="2" s="1"/>
  <c r="AA854" i="2"/>
  <c r="AC854" i="2" s="1"/>
  <c r="AH854" i="2" s="1"/>
  <c r="AI854" i="2" s="1"/>
  <c r="AM984" i="2"/>
  <c r="AR984" i="2" s="1"/>
  <c r="AS984" i="2" s="1"/>
  <c r="AT984" i="2" s="1"/>
  <c r="AB875" i="2"/>
  <c r="S860" i="2"/>
  <c r="X860" i="2" s="1"/>
  <c r="Y860" i="2" s="1"/>
  <c r="Z860" i="2" s="1"/>
  <c r="AA860" i="2"/>
  <c r="AK860" i="2" s="1"/>
  <c r="AM860" i="2" s="1"/>
  <c r="AR860" i="2" s="1"/>
  <c r="AS860" i="2" s="1"/>
  <c r="AT860" i="2" s="1"/>
  <c r="S863" i="2"/>
  <c r="X863" i="2" s="1"/>
  <c r="Y863" i="2" s="1"/>
  <c r="Z863" i="2" s="1"/>
  <c r="AA863" i="2"/>
  <c r="AC863" i="2" s="1"/>
  <c r="AH863" i="2" s="1"/>
  <c r="AI863" i="2" s="1"/>
  <c r="N887" i="2"/>
  <c r="O887" i="2"/>
  <c r="P887" i="2" s="1"/>
  <c r="N921" i="2"/>
  <c r="O921" i="2"/>
  <c r="P921" i="2" s="1"/>
  <c r="N923" i="2"/>
  <c r="O923" i="2"/>
  <c r="P923" i="2" s="1"/>
  <c r="AG946" i="2"/>
  <c r="AQ946" i="2" s="1"/>
  <c r="AM946" i="2" s="1"/>
  <c r="AR946" i="2" s="1"/>
  <c r="AS946" i="2" s="1"/>
  <c r="AT946" i="2" s="1"/>
  <c r="S946" i="2"/>
  <c r="X946" i="2" s="1"/>
  <c r="Y946" i="2" s="1"/>
  <c r="Z946" i="2" s="1"/>
  <c r="AM655" i="2"/>
  <c r="AR655" i="2" s="1"/>
  <c r="AS655" i="2" s="1"/>
  <c r="AT655" i="2" s="1"/>
  <c r="S662" i="2"/>
  <c r="X662" i="2" s="1"/>
  <c r="Y662" i="2" s="1"/>
  <c r="Z662" i="2" s="1"/>
  <c r="S672" i="2"/>
  <c r="X672" i="2" s="1"/>
  <c r="Y672" i="2" s="1"/>
  <c r="Z672" i="2" s="1"/>
  <c r="N728" i="2"/>
  <c r="AC765" i="2"/>
  <c r="AH765" i="2" s="1"/>
  <c r="AI765" i="2" s="1"/>
  <c r="AJ765" i="2" s="1"/>
  <c r="N773" i="2"/>
  <c r="S780" i="2"/>
  <c r="X780" i="2" s="1"/>
  <c r="Y780" i="2" s="1"/>
  <c r="Z780" i="2" s="1"/>
  <c r="AA801" i="2"/>
  <c r="AK801" i="2" s="1"/>
  <c r="S810" i="2"/>
  <c r="X810" i="2" s="1"/>
  <c r="Y810" i="2" s="1"/>
  <c r="Z810" i="2" s="1"/>
  <c r="O830" i="2"/>
  <c r="P830" i="2" s="1"/>
  <c r="S834" i="2"/>
  <c r="X834" i="2" s="1"/>
  <c r="Y834" i="2" s="1"/>
  <c r="Z834" i="2" s="1"/>
  <c r="N854" i="2"/>
  <c r="O859" i="2"/>
  <c r="P859" i="2" s="1"/>
  <c r="N900" i="2"/>
  <c r="O900" i="2"/>
  <c r="P900" i="2" s="1"/>
  <c r="S901" i="2"/>
  <c r="X901" i="2" s="1"/>
  <c r="Y901" i="2" s="1"/>
  <c r="Z901" i="2" s="1"/>
  <c r="AG901" i="2"/>
  <c r="AQ901" i="2" s="1"/>
  <c r="N905" i="2"/>
  <c r="O905" i="2"/>
  <c r="P905" i="2" s="1"/>
  <c r="AB919" i="2"/>
  <c r="AL919" i="2" s="1"/>
  <c r="S919" i="2"/>
  <c r="AM926" i="2"/>
  <c r="AR926" i="2" s="1"/>
  <c r="AS926" i="2" s="1"/>
  <c r="AT926" i="2" s="1"/>
  <c r="AM888" i="2"/>
  <c r="AR888" i="2" s="1"/>
  <c r="AS888" i="2" s="1"/>
  <c r="AT888" i="2" s="1"/>
  <c r="S893" i="2"/>
  <c r="X893" i="2" s="1"/>
  <c r="Y893" i="2" s="1"/>
  <c r="Z893" i="2" s="1"/>
  <c r="AC894" i="2"/>
  <c r="AH894" i="2" s="1"/>
  <c r="AI894" i="2" s="1"/>
  <c r="AJ894" i="2" s="1"/>
  <c r="AC911" i="2"/>
  <c r="AH911" i="2" s="1"/>
  <c r="AI911" i="2" s="1"/>
  <c r="AJ911" i="2" s="1"/>
  <c r="AC916" i="2"/>
  <c r="AH916" i="2" s="1"/>
  <c r="AI916" i="2" s="1"/>
  <c r="AJ916" i="2" s="1"/>
  <c r="N957" i="2"/>
  <c r="O958" i="2"/>
  <c r="P958" i="2" s="1"/>
  <c r="N981" i="2"/>
  <c r="O983" i="2"/>
  <c r="P983" i="2" s="1"/>
  <c r="N985" i="2"/>
  <c r="N1004" i="2"/>
  <c r="N1007" i="2"/>
  <c r="N1008" i="2"/>
  <c r="N1012" i="2"/>
  <c r="N1014" i="2"/>
  <c r="N1015" i="2"/>
  <c r="N1018" i="2"/>
  <c r="S1121" i="2"/>
  <c r="X1121" i="2" s="1"/>
  <c r="Y1121" i="2" s="1"/>
  <c r="Z1121" i="2" s="1"/>
  <c r="AA1128" i="2"/>
  <c r="AK1128" i="2" s="1"/>
  <c r="N1131" i="2"/>
  <c r="K1132" i="2"/>
  <c r="O1132" i="2" s="1"/>
  <c r="P1132" i="2" s="1"/>
  <c r="S1137" i="2"/>
  <c r="X1137" i="2" s="1"/>
  <c r="Y1137" i="2" s="1"/>
  <c r="Z1137" i="2" s="1"/>
  <c r="AA1140" i="2"/>
  <c r="AC1140" i="2" s="1"/>
  <c r="AH1140" i="2" s="1"/>
  <c r="AI1140" i="2" s="1"/>
  <c r="AJ1140" i="2" s="1"/>
  <c r="N1142" i="2"/>
  <c r="O1142" i="2"/>
  <c r="P1142" i="2" s="1"/>
  <c r="AA1033" i="2"/>
  <c r="AC1033" i="2" s="1"/>
  <c r="AH1033" i="2" s="1"/>
  <c r="AI1033" i="2" s="1"/>
  <c r="S1043" i="2"/>
  <c r="X1043" i="2" s="1"/>
  <c r="Y1043" i="2" s="1"/>
  <c r="Z1043" i="2" s="1"/>
  <c r="AA1055" i="2"/>
  <c r="AC1055" i="2" s="1"/>
  <c r="AH1055" i="2" s="1"/>
  <c r="AI1055" i="2" s="1"/>
  <c r="AJ1055" i="2" s="1"/>
  <c r="O1060" i="2"/>
  <c r="P1060" i="2" s="1"/>
  <c r="N1060" i="2"/>
  <c r="S1062" i="2"/>
  <c r="X1062" i="2" s="1"/>
  <c r="Y1062" i="2" s="1"/>
  <c r="Z1062" i="2" s="1"/>
  <c r="AG1062" i="2"/>
  <c r="AQ1062" i="2" s="1"/>
  <c r="AB1057" i="2"/>
  <c r="AL1057" i="2" s="1"/>
  <c r="S1057" i="2"/>
  <c r="X1057" i="2" s="1"/>
  <c r="Y1057" i="2" s="1"/>
  <c r="Z1057" i="2" s="1"/>
  <c r="O1080" i="2"/>
  <c r="P1080" i="2" s="1"/>
  <c r="N1080" i="2"/>
  <c r="AC1078" i="2"/>
  <c r="AH1078" i="2" s="1"/>
  <c r="AI1078" i="2" s="1"/>
  <c r="AJ1078" i="2" s="1"/>
  <c r="Q875" i="2"/>
  <c r="X25" i="7" s="1"/>
  <c r="N867" i="2"/>
  <c r="S868" i="2"/>
  <c r="X868" i="2" s="1"/>
  <c r="Y868" i="2" s="1"/>
  <c r="Z868" i="2" s="1"/>
  <c r="N884" i="2"/>
  <c r="O892" i="2"/>
  <c r="P892" i="2" s="1"/>
  <c r="O896" i="2"/>
  <c r="P896" i="2" s="1"/>
  <c r="O897" i="2"/>
  <c r="P897" i="2" s="1"/>
  <c r="S920" i="2"/>
  <c r="X920" i="2" s="1"/>
  <c r="Y920" i="2" s="1"/>
  <c r="Z920" i="2" s="1"/>
  <c r="O932" i="2"/>
  <c r="P932" i="2" s="1"/>
  <c r="O940" i="2"/>
  <c r="P940" i="2" s="1"/>
  <c r="AB951" i="2"/>
  <c r="AL951" i="2" s="1"/>
  <c r="AM951" i="2" s="1"/>
  <c r="AR951" i="2" s="1"/>
  <c r="AS951" i="2" s="1"/>
  <c r="AT951" i="2" s="1"/>
  <c r="O955" i="2"/>
  <c r="P955" i="2" s="1"/>
  <c r="S961" i="2"/>
  <c r="X961" i="2" s="1"/>
  <c r="Y961" i="2" s="1"/>
  <c r="Z961" i="2" s="1"/>
  <c r="S969" i="2"/>
  <c r="X969" i="2" s="1"/>
  <c r="Y969" i="2" s="1"/>
  <c r="Z969" i="2" s="1"/>
  <c r="N982" i="2"/>
  <c r="AM1018" i="2"/>
  <c r="AR1018" i="2" s="1"/>
  <c r="AS1018" i="2" s="1"/>
  <c r="AT1018" i="2" s="1"/>
  <c r="S1027" i="2"/>
  <c r="X1027" i="2" s="1"/>
  <c r="Y1027" i="2" s="1"/>
  <c r="Z1027" i="2" s="1"/>
  <c r="AC1125" i="2"/>
  <c r="AH1125" i="2" s="1"/>
  <c r="AI1125" i="2" s="1"/>
  <c r="AJ1125" i="2" s="1"/>
  <c r="S1131" i="2"/>
  <c r="S1052" i="2"/>
  <c r="X1052" i="2" s="1"/>
  <c r="Y1052" i="2" s="1"/>
  <c r="Z1052" i="2" s="1"/>
  <c r="AK1061" i="2"/>
  <c r="AM1061" i="2" s="1"/>
  <c r="AA1035" i="2"/>
  <c r="AC1035" i="2" s="1"/>
  <c r="S1035" i="2"/>
  <c r="X1035" i="2" s="1"/>
  <c r="Y1035" i="2" s="1"/>
  <c r="Z1035" i="2" s="1"/>
  <c r="AG1313" i="2"/>
  <c r="AQ1313" i="2" s="1"/>
  <c r="S1313" i="2"/>
  <c r="X1313" i="2" s="1"/>
  <c r="Y1313" i="2" s="1"/>
  <c r="Z1313" i="2" s="1"/>
  <c r="R875" i="2"/>
  <c r="S846" i="2"/>
  <c r="X846" i="2" s="1"/>
  <c r="Y846" i="2" s="1"/>
  <c r="S869" i="2"/>
  <c r="X869" i="2" s="1"/>
  <c r="Y869" i="2" s="1"/>
  <c r="Z869" i="2" s="1"/>
  <c r="AC893" i="2"/>
  <c r="AH893" i="2" s="1"/>
  <c r="AI893" i="2" s="1"/>
  <c r="AJ893" i="2" s="1"/>
  <c r="AK911" i="2"/>
  <c r="AM911" i="2" s="1"/>
  <c r="AR911" i="2" s="1"/>
  <c r="AS911" i="2" s="1"/>
  <c r="AT911" i="2" s="1"/>
  <c r="S931" i="2"/>
  <c r="X931" i="2" s="1"/>
  <c r="Y931" i="2" s="1"/>
  <c r="Z931" i="2" s="1"/>
  <c r="S942" i="2"/>
  <c r="X942" i="2" s="1"/>
  <c r="Y942" i="2" s="1"/>
  <c r="Z942" i="2" s="1"/>
  <c r="S943" i="2"/>
  <c r="X943" i="2" s="1"/>
  <c r="Y943" i="2" s="1"/>
  <c r="Z943" i="2" s="1"/>
  <c r="S944" i="2"/>
  <c r="X944" i="2" s="1"/>
  <c r="Y944" i="2" s="1"/>
  <c r="Z944" i="2" s="1"/>
  <c r="N953" i="2"/>
  <c r="O954" i="2"/>
  <c r="P954" i="2" s="1"/>
  <c r="S956" i="2"/>
  <c r="X956" i="2" s="1"/>
  <c r="Y956" i="2" s="1"/>
  <c r="Z956" i="2" s="1"/>
  <c r="AC959" i="2"/>
  <c r="AH959" i="2" s="1"/>
  <c r="AI959" i="2" s="1"/>
  <c r="AJ959" i="2" s="1"/>
  <c r="AG960" i="2"/>
  <c r="AC960" i="2" s="1"/>
  <c r="AH960" i="2" s="1"/>
  <c r="AI960" i="2" s="1"/>
  <c r="AC973" i="2"/>
  <c r="AH973" i="2" s="1"/>
  <c r="AI973" i="2" s="1"/>
  <c r="AJ973" i="2" s="1"/>
  <c r="AG977" i="2"/>
  <c r="AC977" i="2" s="1"/>
  <c r="AH977" i="2" s="1"/>
  <c r="AI977" i="2" s="1"/>
  <c r="S983" i="2"/>
  <c r="X983" i="2" s="1"/>
  <c r="Y983" i="2" s="1"/>
  <c r="Z983" i="2" s="1"/>
  <c r="O995" i="2"/>
  <c r="P995" i="2" s="1"/>
  <c r="N996" i="2"/>
  <c r="N1006" i="2"/>
  <c r="S1018" i="2"/>
  <c r="X1018" i="2" s="1"/>
  <c r="Y1018" i="2" s="1"/>
  <c r="Z1018" i="2" s="1"/>
  <c r="N1028" i="2"/>
  <c r="O1128" i="2"/>
  <c r="P1128" i="2" s="1"/>
  <c r="O1130" i="2"/>
  <c r="P1130" i="2" s="1"/>
  <c r="O1123" i="2"/>
  <c r="P1123" i="2" s="1"/>
  <c r="O1044" i="2"/>
  <c r="P1044" i="2" s="1"/>
  <c r="S1040" i="2"/>
  <c r="X1040" i="2" s="1"/>
  <c r="Y1040" i="2" s="1"/>
  <c r="Z1040" i="2" s="1"/>
  <c r="O1048" i="2"/>
  <c r="P1048" i="2" s="1"/>
  <c r="AC1081" i="2"/>
  <c r="AH1081" i="2" s="1"/>
  <c r="AI1081" i="2" s="1"/>
  <c r="AJ1081" i="2" s="1"/>
  <c r="O1320" i="2"/>
  <c r="P1320" i="2" s="1"/>
  <c r="N1320" i="2"/>
  <c r="AM898" i="2"/>
  <c r="AR898" i="2" s="1"/>
  <c r="AS898" i="2" s="1"/>
  <c r="AT898" i="2" s="1"/>
  <c r="S932" i="2"/>
  <c r="X932" i="2" s="1"/>
  <c r="Y932" i="2" s="1"/>
  <c r="Z932" i="2" s="1"/>
  <c r="S940" i="2"/>
  <c r="X940" i="2" s="1"/>
  <c r="Y940" i="2" s="1"/>
  <c r="Z940" i="2" s="1"/>
  <c r="S955" i="2"/>
  <c r="X955" i="2" s="1"/>
  <c r="Y955" i="2" s="1"/>
  <c r="Z955" i="2" s="1"/>
  <c r="AC963" i="2"/>
  <c r="AH963" i="2" s="1"/>
  <c r="AI963" i="2" s="1"/>
  <c r="AJ963" i="2" s="1"/>
  <c r="AG964" i="2"/>
  <c r="AQ964" i="2" s="1"/>
  <c r="AM964" i="2" s="1"/>
  <c r="AR964" i="2" s="1"/>
  <c r="AS964" i="2" s="1"/>
  <c r="AG968" i="2"/>
  <c r="AC968" i="2" s="1"/>
  <c r="AH968" i="2" s="1"/>
  <c r="AI968" i="2" s="1"/>
  <c r="AJ968" i="2" s="1"/>
  <c r="AM969" i="2"/>
  <c r="AR969" i="2" s="1"/>
  <c r="AS969" i="2" s="1"/>
  <c r="AT969" i="2" s="1"/>
  <c r="S999" i="2"/>
  <c r="X999" i="2" s="1"/>
  <c r="Y999" i="2" s="1"/>
  <c r="Z999" i="2" s="1"/>
  <c r="S1002" i="2"/>
  <c r="X1002" i="2" s="1"/>
  <c r="Y1002" i="2" s="1"/>
  <c r="Z1002" i="2" s="1"/>
  <c r="S1010" i="2"/>
  <c r="X1010" i="2" s="1"/>
  <c r="Y1010" i="2" s="1"/>
  <c r="Z1010" i="2" s="1"/>
  <c r="S1030" i="2"/>
  <c r="X1030" i="2" s="1"/>
  <c r="N1127" i="2"/>
  <c r="S1129" i="2"/>
  <c r="X1129" i="2" s="1"/>
  <c r="Y1129" i="2" s="1"/>
  <c r="Z1129" i="2" s="1"/>
  <c r="N1033" i="2"/>
  <c r="O1055" i="2"/>
  <c r="P1055" i="2" s="1"/>
  <c r="N1055" i="2"/>
  <c r="S1056" i="2"/>
  <c r="X1056" i="2" s="1"/>
  <c r="Y1056" i="2" s="1"/>
  <c r="Z1056" i="2" s="1"/>
  <c r="N1051" i="2"/>
  <c r="S1070" i="2"/>
  <c r="X1070" i="2" s="1"/>
  <c r="Y1070" i="2" s="1"/>
  <c r="Z1070" i="2" s="1"/>
  <c r="AG1080" i="2"/>
  <c r="AQ1080" i="2" s="1"/>
  <c r="S1080" i="2"/>
  <c r="X1080" i="2" s="1"/>
  <c r="Y1080" i="2" s="1"/>
  <c r="Z1080" i="2" s="1"/>
  <c r="AB1145" i="2"/>
  <c r="AL1145" i="2" s="1"/>
  <c r="AM1145" i="2" s="1"/>
  <c r="AR1145" i="2" s="1"/>
  <c r="AS1145" i="2" s="1"/>
  <c r="S1145" i="2"/>
  <c r="X1145" i="2" s="1"/>
  <c r="Y1145" i="2" s="1"/>
  <c r="Z1145" i="2" s="1"/>
  <c r="AA1051" i="2"/>
  <c r="AK1051" i="2" s="1"/>
  <c r="AM1051" i="2" s="1"/>
  <c r="AR1051" i="2" s="1"/>
  <c r="AS1051" i="2" s="1"/>
  <c r="S1051" i="2"/>
  <c r="X1051" i="2" s="1"/>
  <c r="Y1051" i="2" s="1"/>
  <c r="Z1051" i="2" s="1"/>
  <c r="S1112" i="2"/>
  <c r="X1112" i="2" s="1"/>
  <c r="Y1112" i="2" s="1"/>
  <c r="Z1112" i="2" s="1"/>
  <c r="AA1112" i="2"/>
  <c r="N927" i="2"/>
  <c r="N929" i="2"/>
  <c r="S952" i="2"/>
  <c r="X952" i="2" s="1"/>
  <c r="Y952" i="2" s="1"/>
  <c r="Z952" i="2" s="1"/>
  <c r="S953" i="2"/>
  <c r="X953" i="2" s="1"/>
  <c r="Y953" i="2" s="1"/>
  <c r="Z953" i="2" s="1"/>
  <c r="N961" i="2"/>
  <c r="N965" i="2"/>
  <c r="N969" i="2"/>
  <c r="O971" i="2"/>
  <c r="P971" i="2" s="1"/>
  <c r="N974" i="2"/>
  <c r="AC983" i="2"/>
  <c r="AH983" i="2" s="1"/>
  <c r="AI983" i="2" s="1"/>
  <c r="AJ983" i="2" s="1"/>
  <c r="S993" i="2"/>
  <c r="X993" i="2" s="1"/>
  <c r="Y993" i="2" s="1"/>
  <c r="Z993" i="2" s="1"/>
  <c r="S995" i="2"/>
  <c r="X995" i="2" s="1"/>
  <c r="Y995" i="2" s="1"/>
  <c r="Z995" i="2" s="1"/>
  <c r="S1016" i="2"/>
  <c r="X1016" i="2" s="1"/>
  <c r="Y1016" i="2" s="1"/>
  <c r="Z1016" i="2" s="1"/>
  <c r="N1136" i="2"/>
  <c r="S1139" i="2"/>
  <c r="X1139" i="2" s="1"/>
  <c r="Y1139" i="2" s="1"/>
  <c r="Z1139" i="2" s="1"/>
  <c r="AA1045" i="2"/>
  <c r="AK1045" i="2" s="1"/>
  <c r="AA1034" i="2"/>
  <c r="AK1034" i="2" s="1"/>
  <c r="AM1034" i="2" s="1"/>
  <c r="AR1034" i="2" s="1"/>
  <c r="AS1034" i="2" s="1"/>
  <c r="N1047" i="2"/>
  <c r="O1047" i="2"/>
  <c r="P1047" i="2" s="1"/>
  <c r="AB1067" i="2"/>
  <c r="AL1067" i="2" s="1"/>
  <c r="AM1067" i="2" s="1"/>
  <c r="AR1067" i="2" s="1"/>
  <c r="AS1067" i="2" s="1"/>
  <c r="S1067" i="2"/>
  <c r="X1067" i="2" s="1"/>
  <c r="Y1067" i="2" s="1"/>
  <c r="Z1067" i="2" s="1"/>
  <c r="AA1156" i="2"/>
  <c r="AK1156" i="2" s="1"/>
  <c r="AM1156" i="2" s="1"/>
  <c r="AR1156" i="2" s="1"/>
  <c r="AS1156" i="2" s="1"/>
  <c r="S1156" i="2"/>
  <c r="X1156" i="2" s="1"/>
  <c r="Y1156" i="2" s="1"/>
  <c r="Z1156" i="2" s="1"/>
  <c r="O1318" i="2"/>
  <c r="P1318" i="2" s="1"/>
  <c r="N1318" i="2"/>
  <c r="S871" i="2"/>
  <c r="X871" i="2" s="1"/>
  <c r="Y871" i="2" s="1"/>
  <c r="Z871" i="2" s="1"/>
  <c r="S888" i="2"/>
  <c r="X888" i="2" s="1"/>
  <c r="Y888" i="2" s="1"/>
  <c r="Z888" i="2" s="1"/>
  <c r="AG891" i="2"/>
  <c r="AQ891" i="2" s="1"/>
  <c r="AM891" i="2" s="1"/>
  <c r="AR891" i="2" s="1"/>
  <c r="AS891" i="2" s="1"/>
  <c r="AG897" i="2"/>
  <c r="AQ897" i="2" s="1"/>
  <c r="AM897" i="2" s="1"/>
  <c r="AR897" i="2" s="1"/>
  <c r="AS897" i="2" s="1"/>
  <c r="AG913" i="2"/>
  <c r="AQ913" i="2" s="1"/>
  <c r="O915" i="2"/>
  <c r="P915" i="2" s="1"/>
  <c r="AG917" i="2"/>
  <c r="AQ917" i="2" s="1"/>
  <c r="N930" i="2"/>
  <c r="O945" i="2"/>
  <c r="P945" i="2" s="1"/>
  <c r="AC955" i="2"/>
  <c r="AH955" i="2" s="1"/>
  <c r="AI955" i="2" s="1"/>
  <c r="AJ955" i="2" s="1"/>
  <c r="AG957" i="2"/>
  <c r="AC957" i="2" s="1"/>
  <c r="AH957" i="2" s="1"/>
  <c r="AI957" i="2" s="1"/>
  <c r="S1000" i="2"/>
  <c r="X1000" i="2" s="1"/>
  <c r="Y1000" i="2" s="1"/>
  <c r="Z1000" i="2" s="1"/>
  <c r="S1029" i="2"/>
  <c r="X1029" i="2" s="1"/>
  <c r="S1133" i="2"/>
  <c r="X1133" i="2" s="1"/>
  <c r="Y1133" i="2" s="1"/>
  <c r="Z1133" i="2" s="1"/>
  <c r="S1126" i="2"/>
  <c r="X1126" i="2" s="1"/>
  <c r="Y1126" i="2" s="1"/>
  <c r="Z1126" i="2" s="1"/>
  <c r="S1130" i="2"/>
  <c r="X1130" i="2" s="1"/>
  <c r="Y1130" i="2" s="1"/>
  <c r="Z1130" i="2" s="1"/>
  <c r="AA1056" i="2"/>
  <c r="AC1060" i="2"/>
  <c r="AH1060" i="2" s="1"/>
  <c r="AI1060" i="2" s="1"/>
  <c r="AJ1060" i="2" s="1"/>
  <c r="S1061" i="2"/>
  <c r="X1061" i="2" s="1"/>
  <c r="Y1061" i="2" s="1"/>
  <c r="Z1061" i="2" s="1"/>
  <c r="AA1151" i="2"/>
  <c r="AK1151" i="2" s="1"/>
  <c r="AM1151" i="2" s="1"/>
  <c r="AR1151" i="2" s="1"/>
  <c r="AS1151" i="2" s="1"/>
  <c r="S1151" i="2"/>
  <c r="X1151" i="2" s="1"/>
  <c r="Y1151" i="2" s="1"/>
  <c r="Z1151" i="2" s="1"/>
  <c r="O1148" i="2"/>
  <c r="P1148" i="2" s="1"/>
  <c r="N1148" i="2"/>
  <c r="AG981" i="2"/>
  <c r="AC981" i="2" s="1"/>
  <c r="AH981" i="2" s="1"/>
  <c r="AI981" i="2" s="1"/>
  <c r="AJ981" i="2" s="1"/>
  <c r="AM983" i="2"/>
  <c r="AR983" i="2" s="1"/>
  <c r="AS983" i="2" s="1"/>
  <c r="AT983" i="2" s="1"/>
  <c r="AC1002" i="2"/>
  <c r="AH1002" i="2" s="1"/>
  <c r="AI1002" i="2" s="1"/>
  <c r="AJ1002" i="2" s="1"/>
  <c r="AG1008" i="2"/>
  <c r="AQ1008" i="2" s="1"/>
  <c r="AC1018" i="2"/>
  <c r="AH1018" i="2" s="1"/>
  <c r="AI1018" i="2" s="1"/>
  <c r="N1078" i="2"/>
  <c r="O1078" i="2"/>
  <c r="P1078" i="2" s="1"/>
  <c r="AA1109" i="2"/>
  <c r="AK1109" i="2" s="1"/>
  <c r="AM1109" i="2" s="1"/>
  <c r="AR1109" i="2" s="1"/>
  <c r="AS1109" i="2" s="1"/>
  <c r="S1109" i="2"/>
  <c r="X1109" i="2" s="1"/>
  <c r="Y1109" i="2" s="1"/>
  <c r="Z1109" i="2" s="1"/>
  <c r="O1113" i="2"/>
  <c r="P1113" i="2" s="1"/>
  <c r="N1113" i="2"/>
  <c r="O1322" i="2"/>
  <c r="P1322" i="2" s="1"/>
  <c r="N1322" i="2"/>
  <c r="AA1192" i="2"/>
  <c r="S1192" i="2"/>
  <c r="X1192" i="2" s="1"/>
  <c r="Y1192" i="2" s="1"/>
  <c r="Z1192" i="2" s="1"/>
  <c r="S1048" i="2"/>
  <c r="X1048" i="2" s="1"/>
  <c r="Y1048" i="2" s="1"/>
  <c r="Z1048" i="2" s="1"/>
  <c r="S1153" i="2"/>
  <c r="X1153" i="2" s="1"/>
  <c r="Y1153" i="2" s="1"/>
  <c r="Z1153" i="2" s="1"/>
  <c r="S1314" i="2"/>
  <c r="X1314" i="2" s="1"/>
  <c r="Y1314" i="2" s="1"/>
  <c r="Z1314" i="2" s="1"/>
  <c r="N1079" i="2"/>
  <c r="N1097" i="2"/>
  <c r="N1101" i="2"/>
  <c r="O1103" i="2"/>
  <c r="P1103" i="2" s="1"/>
  <c r="N1110" i="2"/>
  <c r="N1093" i="2"/>
  <c r="N1111" i="2"/>
  <c r="O1114" i="2"/>
  <c r="P1114" i="2" s="1"/>
  <c r="N1152" i="2"/>
  <c r="N1165" i="2"/>
  <c r="N1306" i="2"/>
  <c r="AC1206" i="2"/>
  <c r="AH1206" i="2" s="1"/>
  <c r="AI1206" i="2" s="1"/>
  <c r="AK1206" i="2"/>
  <c r="AM1206" i="2" s="1"/>
  <c r="AR1206" i="2" s="1"/>
  <c r="AS1206" i="2" s="1"/>
  <c r="AT1206" i="2" s="1"/>
  <c r="AM1053" i="2"/>
  <c r="AR1053" i="2" s="1"/>
  <c r="AS1053" i="2" s="1"/>
  <c r="AT1053" i="2" s="1"/>
  <c r="N1085" i="2"/>
  <c r="O1089" i="2"/>
  <c r="P1089" i="2" s="1"/>
  <c r="S1107" i="2"/>
  <c r="X1107" i="2" s="1"/>
  <c r="Y1107" i="2" s="1"/>
  <c r="Z1107" i="2" s="1"/>
  <c r="S1102" i="2"/>
  <c r="X1102" i="2" s="1"/>
  <c r="Y1102" i="2" s="1"/>
  <c r="Z1102" i="2" s="1"/>
  <c r="N1164" i="2"/>
  <c r="S1308" i="2"/>
  <c r="X1308" i="2" s="1"/>
  <c r="Y1308" i="2" s="1"/>
  <c r="Z1308" i="2" s="1"/>
  <c r="O1311" i="2"/>
  <c r="P1311" i="2" s="1"/>
  <c r="S1321" i="2"/>
  <c r="X1321" i="2" s="1"/>
  <c r="Y1321" i="2" s="1"/>
  <c r="Z1321" i="2" s="1"/>
  <c r="S1323" i="2"/>
  <c r="X1323" i="2" s="1"/>
  <c r="Y1323" i="2" s="1"/>
  <c r="Z1323" i="2" s="1"/>
  <c r="S1081" i="2"/>
  <c r="X1081" i="2" s="1"/>
  <c r="Y1081" i="2" s="1"/>
  <c r="Z1081" i="2" s="1"/>
  <c r="S1078" i="2"/>
  <c r="X1078" i="2" s="1"/>
  <c r="Y1078" i="2" s="1"/>
  <c r="Z1078" i="2" s="1"/>
  <c r="O1091" i="2"/>
  <c r="P1091" i="2" s="1"/>
  <c r="S1113" i="2"/>
  <c r="X1113" i="2" s="1"/>
  <c r="Y1113" i="2" s="1"/>
  <c r="Z1113" i="2" s="1"/>
  <c r="S1106" i="2"/>
  <c r="X1106" i="2" s="1"/>
  <c r="Y1106" i="2" s="1"/>
  <c r="Z1106" i="2" s="1"/>
  <c r="AG1153" i="2"/>
  <c r="AQ1153" i="2" s="1"/>
  <c r="AG1199" i="2"/>
  <c r="AQ1199" i="2" s="1"/>
  <c r="S1199" i="2"/>
  <c r="X1199" i="2" s="1"/>
  <c r="Y1199" i="2" s="1"/>
  <c r="Z1199" i="2" s="1"/>
  <c r="S1103" i="2"/>
  <c r="X1103" i="2" s="1"/>
  <c r="Y1103" i="2" s="1"/>
  <c r="Z1103" i="2" s="1"/>
  <c r="S1114" i="2"/>
  <c r="X1114" i="2" s="1"/>
  <c r="Y1114" i="2" s="1"/>
  <c r="Z1114" i="2" s="1"/>
  <c r="AC1167" i="2"/>
  <c r="AH1167" i="2" s="1"/>
  <c r="AI1167" i="2" s="1"/>
  <c r="AJ1167" i="2" s="1"/>
  <c r="AC1204" i="2"/>
  <c r="AH1204" i="2" s="1"/>
  <c r="AI1204" i="2" s="1"/>
  <c r="AJ1204" i="2" s="1"/>
  <c r="AM1098" i="2"/>
  <c r="AR1098" i="2" s="1"/>
  <c r="AS1098" i="2" s="1"/>
  <c r="AT1098" i="2" s="1"/>
  <c r="S1194" i="2"/>
  <c r="X1194" i="2" s="1"/>
  <c r="Y1194" i="2" s="1"/>
  <c r="Z1194" i="2" s="1"/>
  <c r="N1214" i="2"/>
  <c r="O1214" i="2"/>
  <c r="P1214" i="2" s="1"/>
  <c r="S1042" i="2"/>
  <c r="O1109" i="2"/>
  <c r="P1109" i="2" s="1"/>
  <c r="S1091" i="2"/>
  <c r="X1091" i="2" s="1"/>
  <c r="Y1091" i="2" s="1"/>
  <c r="Z1091" i="2" s="1"/>
  <c r="N1154" i="2"/>
  <c r="S1155" i="2"/>
  <c r="X1155" i="2" s="1"/>
  <c r="Y1155" i="2" s="1"/>
  <c r="Z1155" i="2" s="1"/>
  <c r="AC1314" i="2"/>
  <c r="AH1314" i="2" s="1"/>
  <c r="AI1314" i="2" s="1"/>
  <c r="AJ1314" i="2" s="1"/>
  <c r="O1321" i="2"/>
  <c r="P1321" i="2" s="1"/>
  <c r="N1321" i="2"/>
  <c r="O1192" i="2"/>
  <c r="P1192" i="2" s="1"/>
  <c r="N1192" i="2"/>
  <c r="S1200" i="2"/>
  <c r="X1200" i="2" s="1"/>
  <c r="Y1200" i="2" s="1"/>
  <c r="Z1200" i="2" s="1"/>
  <c r="S1206" i="2"/>
  <c r="X1206" i="2" s="1"/>
  <c r="Y1206" i="2" s="1"/>
  <c r="Z1206" i="2" s="1"/>
  <c r="O1255" i="2"/>
  <c r="P1255" i="2" s="1"/>
  <c r="AM1257" i="2"/>
  <c r="N1265" i="2"/>
  <c r="N1267" i="2"/>
  <c r="O1270" i="2"/>
  <c r="P1270" i="2" s="1"/>
  <c r="N1276" i="2"/>
  <c r="N1277" i="2"/>
  <c r="N1274" i="2"/>
  <c r="O1335" i="2"/>
  <c r="P1335" i="2" s="1"/>
  <c r="O1326" i="2"/>
  <c r="P1326" i="2" s="1"/>
  <c r="AA1331" i="2"/>
  <c r="X16" i="5"/>
  <c r="Y16" i="5" s="1"/>
  <c r="Z16" i="5" s="1"/>
  <c r="P22" i="9"/>
  <c r="L12" i="9"/>
  <c r="L17" i="9"/>
  <c r="O1208" i="2"/>
  <c r="P1208" i="2" s="1"/>
  <c r="S1216" i="2"/>
  <c r="X1216" i="2" s="1"/>
  <c r="Y1216" i="2" s="1"/>
  <c r="Z1216" i="2" s="1"/>
  <c r="AM1334" i="2"/>
  <c r="AR1334" i="2" s="1"/>
  <c r="AS1334" i="2" s="1"/>
  <c r="AT1334" i="2" s="1"/>
  <c r="S1336" i="2"/>
  <c r="X1336" i="2" s="1"/>
  <c r="Y1336" i="2" s="1"/>
  <c r="Z1336" i="2" s="1"/>
  <c r="N1331" i="2"/>
  <c r="Q22" i="9"/>
  <c r="O1324" i="2"/>
  <c r="P1324" i="2" s="1"/>
  <c r="S1189" i="2"/>
  <c r="X1189" i="2" s="1"/>
  <c r="Y1189" i="2" s="1"/>
  <c r="Z1189" i="2" s="1"/>
  <c r="N1204" i="2"/>
  <c r="S1214" i="2"/>
  <c r="X1214" i="2" s="1"/>
  <c r="Y1214" i="2" s="1"/>
  <c r="Z1214" i="2" s="1"/>
  <c r="S1215" i="2"/>
  <c r="X1215" i="2" s="1"/>
  <c r="Y1215" i="2" s="1"/>
  <c r="Z1215" i="2" s="1"/>
  <c r="N1209" i="2"/>
  <c r="O1248" i="2"/>
  <c r="P1248" i="2" s="1"/>
  <c r="S1252" i="2"/>
  <c r="X1252" i="2" s="1"/>
  <c r="Y1252" i="2" s="1"/>
  <c r="Z1252" i="2" s="1"/>
  <c r="S1265" i="2"/>
  <c r="X1265" i="2" s="1"/>
  <c r="Y1265" i="2" s="1"/>
  <c r="Z1265" i="2" s="1"/>
  <c r="S1267" i="2"/>
  <c r="X1267" i="2" s="1"/>
  <c r="Y1267" i="2" s="1"/>
  <c r="Z1267" i="2" s="1"/>
  <c r="S1268" i="2"/>
  <c r="X1268" i="2" s="1"/>
  <c r="Y1268" i="2" s="1"/>
  <c r="Z1268" i="2" s="1"/>
  <c r="S1276" i="2"/>
  <c r="X1276" i="2" s="1"/>
  <c r="Y1276" i="2" s="1"/>
  <c r="Z1276" i="2" s="1"/>
  <c r="N1263" i="2"/>
  <c r="S1326" i="2"/>
  <c r="X1326" i="2" s="1"/>
  <c r="Y1326" i="2" s="1"/>
  <c r="Z1326" i="2" s="1"/>
  <c r="S1330" i="2"/>
  <c r="X1330" i="2" s="1"/>
  <c r="Y1330" i="2" s="1"/>
  <c r="Z1330" i="2" s="1"/>
  <c r="E12" i="5"/>
  <c r="R22" i="9"/>
  <c r="S1318" i="2"/>
  <c r="X1318" i="2" s="1"/>
  <c r="Y1318" i="2" s="1"/>
  <c r="Z1318" i="2" s="1"/>
  <c r="AA1200" i="2"/>
  <c r="AC1200" i="2" s="1"/>
  <c r="AH1200" i="2" s="1"/>
  <c r="AI1200" i="2" s="1"/>
  <c r="AJ1200" i="2" s="1"/>
  <c r="N1261" i="2"/>
  <c r="N1262" i="2"/>
  <c r="S1327" i="2"/>
  <c r="X1327" i="2" s="1"/>
  <c r="Y1327" i="2" s="1"/>
  <c r="Z1327" i="2" s="1"/>
  <c r="S1167" i="2"/>
  <c r="X1167" i="2" s="1"/>
  <c r="Y1167" i="2" s="1"/>
  <c r="Z1167" i="2" s="1"/>
  <c r="S1304" i="2"/>
  <c r="X1304" i="2" s="1"/>
  <c r="Y1304" i="2" s="1"/>
  <c r="Z1304" i="2" s="1"/>
  <c r="N1314" i="2"/>
  <c r="S1324" i="2"/>
  <c r="X1324" i="2" s="1"/>
  <c r="Y1324" i="2" s="1"/>
  <c r="Z1324" i="2" s="1"/>
  <c r="O1193" i="2"/>
  <c r="P1193" i="2" s="1"/>
  <c r="N1199" i="2"/>
  <c r="S1203" i="2"/>
  <c r="S1208" i="2"/>
  <c r="X1208" i="2" s="1"/>
  <c r="Y1208" i="2" s="1"/>
  <c r="Z1208" i="2" s="1"/>
  <c r="S1248" i="2"/>
  <c r="X1248" i="2" s="1"/>
  <c r="Y1248" i="2" s="1"/>
  <c r="Z1248" i="2" s="1"/>
  <c r="S1253" i="2"/>
  <c r="X1253" i="2" s="1"/>
  <c r="Y1253" i="2" s="1"/>
  <c r="Z1253" i="2" s="1"/>
  <c r="AA1270" i="2"/>
  <c r="AK1270" i="2" s="1"/>
  <c r="AM1270" i="2" s="1"/>
  <c r="AR1270" i="2" s="1"/>
  <c r="AS1270" i="2" s="1"/>
  <c r="AT1270" i="2" s="1"/>
  <c r="N1278" i="2"/>
  <c r="AM1261" i="2"/>
  <c r="AR1261" i="2" s="1"/>
  <c r="AS1261" i="2" s="1"/>
  <c r="AT1261" i="2" s="1"/>
  <c r="S1266" i="2"/>
  <c r="X1266" i="2" s="1"/>
  <c r="Y1266" i="2" s="1"/>
  <c r="Z1266" i="2" s="1"/>
  <c r="S1204" i="2"/>
  <c r="X1204" i="2" s="1"/>
  <c r="Y1204" i="2" s="1"/>
  <c r="Z1204" i="2" s="1"/>
  <c r="S1250" i="2"/>
  <c r="X1250" i="2" s="1"/>
  <c r="Y1250" i="2" s="1"/>
  <c r="Z1250" i="2" s="1"/>
  <c r="O1271" i="2"/>
  <c r="P1271" i="2" s="1"/>
  <c r="AM1259" i="2"/>
  <c r="AR1259" i="2" s="1"/>
  <c r="AS1259" i="2" s="1"/>
  <c r="AT1259" i="2" s="1"/>
  <c r="S1263" i="2"/>
  <c r="X1263" i="2" s="1"/>
  <c r="Y1263" i="2" s="1"/>
  <c r="Z1263" i="2" s="1"/>
  <c r="L11" i="9"/>
  <c r="S22" i="9"/>
  <c r="P24" i="2"/>
  <c r="AQ28" i="2"/>
  <c r="AQ32" i="2"/>
  <c r="AM32" i="2" s="1"/>
  <c r="AR32" i="2" s="1"/>
  <c r="AS32" i="2" s="1"/>
  <c r="AC32" i="2"/>
  <c r="AH32" i="2" s="1"/>
  <c r="AI32" i="2" s="1"/>
  <c r="AK34" i="2"/>
  <c r="AM34" i="2" s="1"/>
  <c r="AR34" i="2" s="1"/>
  <c r="AS34" i="2" s="1"/>
  <c r="AC34" i="2"/>
  <c r="AH34" i="2" s="1"/>
  <c r="AI34" i="2" s="1"/>
  <c r="AC44" i="2"/>
  <c r="AH44" i="2" s="1"/>
  <c r="AI44" i="2" s="1"/>
  <c r="AK44" i="2"/>
  <c r="AM44" i="2" s="1"/>
  <c r="AR44" i="2" s="1"/>
  <c r="AS44" i="2" s="1"/>
  <c r="AC52" i="2"/>
  <c r="AH52" i="2" s="1"/>
  <c r="AI52" i="2" s="1"/>
  <c r="AK52" i="2"/>
  <c r="AM52" i="2" s="1"/>
  <c r="AR52" i="2" s="1"/>
  <c r="AS52" i="2" s="1"/>
  <c r="AC89" i="2"/>
  <c r="AH89" i="2" s="1"/>
  <c r="AI89" i="2" s="1"/>
  <c r="AQ89" i="2"/>
  <c r="AM89" i="2" s="1"/>
  <c r="AR89" i="2" s="1"/>
  <c r="AS89" i="2" s="1"/>
  <c r="AC36" i="2"/>
  <c r="AH36" i="2" s="1"/>
  <c r="AI36" i="2" s="1"/>
  <c r="AK36" i="2"/>
  <c r="AM36" i="2" s="1"/>
  <c r="AR36" i="2" s="1"/>
  <c r="AS36" i="2" s="1"/>
  <c r="AC45" i="2"/>
  <c r="AH45" i="2" s="1"/>
  <c r="AI45" i="2" s="1"/>
  <c r="AM53" i="2"/>
  <c r="AR53" i="2" s="1"/>
  <c r="AS53" i="2" s="1"/>
  <c r="AC61" i="2"/>
  <c r="AH61" i="2" s="1"/>
  <c r="AI61" i="2" s="1"/>
  <c r="AK115" i="2"/>
  <c r="AM115" i="2" s="1"/>
  <c r="AC115" i="2"/>
  <c r="AM37" i="2"/>
  <c r="AR37" i="2" s="1"/>
  <c r="AS37" i="2" s="1"/>
  <c r="AC43" i="2"/>
  <c r="AH43" i="2" s="1"/>
  <c r="AI43" i="2" s="1"/>
  <c r="AQ43" i="2"/>
  <c r="AM43" i="2" s="1"/>
  <c r="AR43" i="2" s="1"/>
  <c r="AS43" i="2" s="1"/>
  <c r="AC59" i="2"/>
  <c r="AH59" i="2" s="1"/>
  <c r="AI59" i="2" s="1"/>
  <c r="AQ59" i="2"/>
  <c r="AM59" i="2" s="1"/>
  <c r="AR59" i="2" s="1"/>
  <c r="AS59" i="2" s="1"/>
  <c r="AC67" i="2"/>
  <c r="AH67" i="2" s="1"/>
  <c r="AI67" i="2" s="1"/>
  <c r="AQ67" i="2"/>
  <c r="AM67" i="2" s="1"/>
  <c r="AR67" i="2" s="1"/>
  <c r="AS67" i="2" s="1"/>
  <c r="AC69" i="2"/>
  <c r="AK69" i="2"/>
  <c r="AM69" i="2" s="1"/>
  <c r="AC25" i="2"/>
  <c r="AH25" i="2" s="1"/>
  <c r="AI25" i="2" s="1"/>
  <c r="AQ25" i="2"/>
  <c r="AM25" i="2" s="1"/>
  <c r="AR25" i="2" s="1"/>
  <c r="AS25" i="2" s="1"/>
  <c r="AM29" i="2"/>
  <c r="AR29" i="2" s="1"/>
  <c r="AS29" i="2" s="1"/>
  <c r="P31" i="2"/>
  <c r="AK46" i="2"/>
  <c r="AM46" i="2" s="1"/>
  <c r="AR46" i="2" s="1"/>
  <c r="AS46" i="2" s="1"/>
  <c r="AC46" i="2"/>
  <c r="AH46" i="2" s="1"/>
  <c r="AI46" i="2" s="1"/>
  <c r="AQ60" i="2"/>
  <c r="AK62" i="2"/>
  <c r="AM62" i="2" s="1"/>
  <c r="AR62" i="2" s="1"/>
  <c r="AS62" i="2" s="1"/>
  <c r="AC62" i="2"/>
  <c r="AH62" i="2" s="1"/>
  <c r="AI62" i="2" s="1"/>
  <c r="AQ68" i="2"/>
  <c r="AM68" i="2" s="1"/>
  <c r="AR68" i="2" s="1"/>
  <c r="AS68" i="2" s="1"/>
  <c r="AC68" i="2"/>
  <c r="AH68" i="2" s="1"/>
  <c r="AI68" i="2" s="1"/>
  <c r="AQ26" i="2"/>
  <c r="O28" i="2"/>
  <c r="AC40" i="2"/>
  <c r="AH40" i="2" s="1"/>
  <c r="AI40" i="2" s="1"/>
  <c r="AK40" i="2"/>
  <c r="AM40" i="2" s="1"/>
  <c r="AR40" i="2" s="1"/>
  <c r="AS40" i="2" s="1"/>
  <c r="AC48" i="2"/>
  <c r="AH48" i="2" s="1"/>
  <c r="AI48" i="2" s="1"/>
  <c r="AK48" i="2"/>
  <c r="AM48" i="2" s="1"/>
  <c r="AR48" i="2" s="1"/>
  <c r="AS48" i="2" s="1"/>
  <c r="O57" i="2"/>
  <c r="P57" i="2" s="1"/>
  <c r="AC64" i="2"/>
  <c r="AH64" i="2" s="1"/>
  <c r="AI64" i="2" s="1"/>
  <c r="AK64" i="2"/>
  <c r="AM64" i="2" s="1"/>
  <c r="AR64" i="2" s="1"/>
  <c r="AS64" i="2" s="1"/>
  <c r="AK79" i="2"/>
  <c r="AM79" i="2" s="1"/>
  <c r="AR79" i="2" s="1"/>
  <c r="AS79" i="2" s="1"/>
  <c r="AC79" i="2"/>
  <c r="AH79" i="2" s="1"/>
  <c r="AI79" i="2" s="1"/>
  <c r="AC41" i="2"/>
  <c r="AH41" i="2" s="1"/>
  <c r="AI41" i="2" s="1"/>
  <c r="AM49" i="2"/>
  <c r="AR49" i="2" s="1"/>
  <c r="AS49" i="2" s="1"/>
  <c r="AM65" i="2"/>
  <c r="AR65" i="2" s="1"/>
  <c r="AS65" i="2" s="1"/>
  <c r="AM113" i="2"/>
  <c r="AR113" i="2" s="1"/>
  <c r="AS113" i="2" s="1"/>
  <c r="AJ33" i="2"/>
  <c r="AC39" i="2"/>
  <c r="AH39" i="2" s="1"/>
  <c r="AI39" i="2" s="1"/>
  <c r="AQ39" i="2"/>
  <c r="AM39" i="2" s="1"/>
  <c r="AR39" i="2" s="1"/>
  <c r="AS39" i="2" s="1"/>
  <c r="AC55" i="2"/>
  <c r="AH55" i="2" s="1"/>
  <c r="AI55" i="2" s="1"/>
  <c r="AQ55" i="2"/>
  <c r="AM55" i="2" s="1"/>
  <c r="AR55" i="2" s="1"/>
  <c r="AS55" i="2" s="1"/>
  <c r="AC57" i="2"/>
  <c r="AK57" i="2"/>
  <c r="AM57" i="2" s="1"/>
  <c r="AQ71" i="2"/>
  <c r="AK22" i="2"/>
  <c r="P25" i="2"/>
  <c r="AQ31" i="2"/>
  <c r="AC42" i="2"/>
  <c r="AK42" i="2"/>
  <c r="AM42" i="2" s="1"/>
  <c r="AK50" i="2"/>
  <c r="AQ56" i="2"/>
  <c r="AQ72" i="2"/>
  <c r="AM72" i="2" s="1"/>
  <c r="AR72" i="2" s="1"/>
  <c r="AS72" i="2" s="1"/>
  <c r="AC72" i="2"/>
  <c r="AH72" i="2" s="1"/>
  <c r="AI72" i="2" s="1"/>
  <c r="AQ119" i="2"/>
  <c r="AM119" i="2" s="1"/>
  <c r="AR119" i="2" s="1"/>
  <c r="AS119" i="2" s="1"/>
  <c r="AC119" i="2"/>
  <c r="AH119" i="2" s="1"/>
  <c r="AI119" i="2" s="1"/>
  <c r="R131" i="2"/>
  <c r="N24" i="2"/>
  <c r="N30" i="2"/>
  <c r="N38" i="2"/>
  <c r="K50" i="2"/>
  <c r="O50" i="2" s="1"/>
  <c r="P50" i="2" s="1"/>
  <c r="N54" i="2"/>
  <c r="N58" i="2"/>
  <c r="N66" i="2"/>
  <c r="N70" i="2"/>
  <c r="O74" i="2"/>
  <c r="P74" i="2" s="1"/>
  <c r="AC76" i="2"/>
  <c r="AH76" i="2" s="1"/>
  <c r="AI76" i="2" s="1"/>
  <c r="AK77" i="2"/>
  <c r="AG83" i="2"/>
  <c r="AK84" i="2"/>
  <c r="AM84" i="2" s="1"/>
  <c r="AR84" i="2" s="1"/>
  <c r="AS84" i="2" s="1"/>
  <c r="AC84" i="2"/>
  <c r="AH84" i="2" s="1"/>
  <c r="AI84" i="2" s="1"/>
  <c r="K86" i="2"/>
  <c r="O86" i="2" s="1"/>
  <c r="P86" i="2" s="1"/>
  <c r="S91" i="2"/>
  <c r="X91" i="2" s="1"/>
  <c r="Y91" i="2" s="1"/>
  <c r="Z91" i="2" s="1"/>
  <c r="AC94" i="2"/>
  <c r="AH94" i="2" s="1"/>
  <c r="AI94" i="2" s="1"/>
  <c r="AK94" i="2"/>
  <c r="AM94" i="2" s="1"/>
  <c r="AR94" i="2" s="1"/>
  <c r="AS94" i="2" s="1"/>
  <c r="S95" i="2"/>
  <c r="X95" i="2" s="1"/>
  <c r="Y95" i="2" s="1"/>
  <c r="Z95" i="2" s="1"/>
  <c r="AK95" i="2"/>
  <c r="AM95" i="2" s="1"/>
  <c r="AR95" i="2" s="1"/>
  <c r="AS95" i="2" s="1"/>
  <c r="AG99" i="2"/>
  <c r="AG104" i="2"/>
  <c r="AG109" i="2"/>
  <c r="AQ109" i="2" s="1"/>
  <c r="AM109" i="2" s="1"/>
  <c r="AR109" i="2" s="1"/>
  <c r="AS109" i="2" s="1"/>
  <c r="S110" i="2"/>
  <c r="X110" i="2" s="1"/>
  <c r="Y110" i="2" s="1"/>
  <c r="Z110" i="2" s="1"/>
  <c r="O114" i="2"/>
  <c r="P114" i="2" s="1"/>
  <c r="AK117" i="2"/>
  <c r="AM117" i="2" s="1"/>
  <c r="AR117" i="2" s="1"/>
  <c r="AS117" i="2" s="1"/>
  <c r="O126" i="2"/>
  <c r="P126" i="2" s="1"/>
  <c r="N126" i="2"/>
  <c r="AM139" i="2"/>
  <c r="AR139" i="2" s="1"/>
  <c r="AS139" i="2" s="1"/>
  <c r="AC149" i="2"/>
  <c r="AH149" i="2" s="1"/>
  <c r="AI149" i="2" s="1"/>
  <c r="S152" i="2"/>
  <c r="X152" i="2" s="1"/>
  <c r="Y152" i="2" s="1"/>
  <c r="Z152" i="2" s="1"/>
  <c r="AA152" i="2"/>
  <c r="AC154" i="2"/>
  <c r="AH154" i="2" s="1"/>
  <c r="AI154" i="2" s="1"/>
  <c r="AK154" i="2"/>
  <c r="AM154" i="2" s="1"/>
  <c r="AR154" i="2" s="1"/>
  <c r="AS154" i="2" s="1"/>
  <c r="O156" i="2"/>
  <c r="P156" i="2" s="1"/>
  <c r="N156" i="2"/>
  <c r="O177" i="2"/>
  <c r="P177" i="2" s="1"/>
  <c r="N177" i="2"/>
  <c r="AK191" i="2"/>
  <c r="AA193" i="2"/>
  <c r="S193" i="2"/>
  <c r="X193" i="2" s="1"/>
  <c r="Y193" i="2" s="1"/>
  <c r="Z193" i="2" s="1"/>
  <c r="AK197" i="2"/>
  <c r="S22" i="2"/>
  <c r="AC29" i="2"/>
  <c r="AH29" i="2" s="1"/>
  <c r="AI29" i="2" s="1"/>
  <c r="S34" i="2"/>
  <c r="X34" i="2" s="1"/>
  <c r="Y34" i="2" s="1"/>
  <c r="Z34" i="2" s="1"/>
  <c r="AA35" i="2"/>
  <c r="AC37" i="2"/>
  <c r="AH37" i="2" s="1"/>
  <c r="AI37" i="2" s="1"/>
  <c r="S46" i="2"/>
  <c r="X46" i="2" s="1"/>
  <c r="Y46" i="2" s="1"/>
  <c r="Z46" i="2" s="1"/>
  <c r="AA47" i="2"/>
  <c r="AC49" i="2"/>
  <c r="AH49" i="2" s="1"/>
  <c r="AI49" i="2" s="1"/>
  <c r="N50" i="2"/>
  <c r="AA51" i="2"/>
  <c r="AC53" i="2"/>
  <c r="AH53" i="2" s="1"/>
  <c r="AI53" i="2" s="1"/>
  <c r="S62" i="2"/>
  <c r="X62" i="2" s="1"/>
  <c r="Y62" i="2" s="1"/>
  <c r="Z62" i="2" s="1"/>
  <c r="AA63" i="2"/>
  <c r="AC65" i="2"/>
  <c r="AH65" i="2" s="1"/>
  <c r="AI65" i="2" s="1"/>
  <c r="AK73" i="2"/>
  <c r="AM73" i="2" s="1"/>
  <c r="AR73" i="2" s="1"/>
  <c r="AS73" i="2" s="1"/>
  <c r="AA74" i="2"/>
  <c r="S78" i="2"/>
  <c r="X78" i="2" s="1"/>
  <c r="Y78" i="2" s="1"/>
  <c r="Z78" i="2" s="1"/>
  <c r="AK81" i="2"/>
  <c r="S82" i="2"/>
  <c r="X82" i="2" s="1"/>
  <c r="Y82" i="2" s="1"/>
  <c r="Z82" i="2" s="1"/>
  <c r="N86" i="2"/>
  <c r="AB86" i="2"/>
  <c r="AL86" i="2" s="1"/>
  <c r="AM86" i="2" s="1"/>
  <c r="AC93" i="2"/>
  <c r="AH93" i="2" s="1"/>
  <c r="AI93" i="2" s="1"/>
  <c r="S100" i="2"/>
  <c r="X100" i="2" s="1"/>
  <c r="Y100" i="2" s="1"/>
  <c r="Z100" i="2" s="1"/>
  <c r="AC103" i="2"/>
  <c r="AH103" i="2" s="1"/>
  <c r="AI103" i="2" s="1"/>
  <c r="AA114" i="2"/>
  <c r="S114" i="2"/>
  <c r="X114" i="2" s="1"/>
  <c r="Y114" i="2" s="1"/>
  <c r="Z114" i="2" s="1"/>
  <c r="S115" i="2"/>
  <c r="AC120" i="2"/>
  <c r="AH120" i="2" s="1"/>
  <c r="AI120" i="2" s="1"/>
  <c r="AK120" i="2"/>
  <c r="AM120" i="2" s="1"/>
  <c r="AR120" i="2" s="1"/>
  <c r="AS120" i="2" s="1"/>
  <c r="AC126" i="2"/>
  <c r="AH126" i="2" s="1"/>
  <c r="AI126" i="2" s="1"/>
  <c r="AK126" i="2"/>
  <c r="AM126" i="2" s="1"/>
  <c r="AR126" i="2" s="1"/>
  <c r="AS126" i="2" s="1"/>
  <c r="S129" i="2"/>
  <c r="X129" i="2" s="1"/>
  <c r="Y129" i="2" s="1"/>
  <c r="Z129" i="2" s="1"/>
  <c r="AG143" i="2"/>
  <c r="AQ143" i="2" s="1"/>
  <c r="AM143" i="2" s="1"/>
  <c r="AR143" i="2" s="1"/>
  <c r="AS143" i="2" s="1"/>
  <c r="S145" i="2"/>
  <c r="X145" i="2" s="1"/>
  <c r="Y145" i="2" s="1"/>
  <c r="Z145" i="2" s="1"/>
  <c r="AC147" i="2"/>
  <c r="AH147" i="2" s="1"/>
  <c r="AI147" i="2" s="1"/>
  <c r="AA156" i="2"/>
  <c r="S156" i="2"/>
  <c r="X156" i="2" s="1"/>
  <c r="Y156" i="2" s="1"/>
  <c r="Z156" i="2" s="1"/>
  <c r="AC158" i="2"/>
  <c r="AH158" i="2" s="1"/>
  <c r="AI158" i="2" s="1"/>
  <c r="AK158" i="2"/>
  <c r="AM158" i="2" s="1"/>
  <c r="AR158" i="2" s="1"/>
  <c r="AS158" i="2" s="1"/>
  <c r="AK163" i="2"/>
  <c r="S177" i="2"/>
  <c r="X177" i="2" s="1"/>
  <c r="Y177" i="2" s="1"/>
  <c r="Z177" i="2" s="1"/>
  <c r="AA177" i="2"/>
  <c r="AC179" i="2"/>
  <c r="AH179" i="2" s="1"/>
  <c r="AI179" i="2" s="1"/>
  <c r="AK179" i="2"/>
  <c r="AM179" i="2" s="1"/>
  <c r="AR179" i="2" s="1"/>
  <c r="AS179" i="2" s="1"/>
  <c r="AL191" i="2"/>
  <c r="S23" i="2"/>
  <c r="X23" i="2" s="1"/>
  <c r="Y23" i="2" s="1"/>
  <c r="Z23" i="2" s="1"/>
  <c r="AA24" i="2"/>
  <c r="S29" i="2"/>
  <c r="X29" i="2" s="1"/>
  <c r="Y29" i="2" s="1"/>
  <c r="Z29" i="2" s="1"/>
  <c r="AA30" i="2"/>
  <c r="S37" i="2"/>
  <c r="X37" i="2" s="1"/>
  <c r="Y37" i="2" s="1"/>
  <c r="Z37" i="2" s="1"/>
  <c r="AA38" i="2"/>
  <c r="S49" i="2"/>
  <c r="X49" i="2" s="1"/>
  <c r="Y49" i="2" s="1"/>
  <c r="Z49" i="2" s="1"/>
  <c r="S53" i="2"/>
  <c r="X53" i="2" s="1"/>
  <c r="Y53" i="2" s="1"/>
  <c r="Z53" i="2" s="1"/>
  <c r="AA54" i="2"/>
  <c r="AA58" i="2"/>
  <c r="S65" i="2"/>
  <c r="X65" i="2" s="1"/>
  <c r="Y65" i="2" s="1"/>
  <c r="Z65" i="2" s="1"/>
  <c r="AA66" i="2"/>
  <c r="AA70" i="2"/>
  <c r="AG85" i="2"/>
  <c r="AQ85" i="2" s="1"/>
  <c r="AM85" i="2" s="1"/>
  <c r="AR85" i="2" s="1"/>
  <c r="AS85" i="2" s="1"/>
  <c r="O102" i="2"/>
  <c r="P102" i="2" s="1"/>
  <c r="N102" i="2"/>
  <c r="AC107" i="2"/>
  <c r="AH107" i="2" s="1"/>
  <c r="AI107" i="2" s="1"/>
  <c r="AC108" i="2"/>
  <c r="AH108" i="2" s="1"/>
  <c r="AI108" i="2" s="1"/>
  <c r="AK108" i="2"/>
  <c r="AM108" i="2" s="1"/>
  <c r="AR108" i="2" s="1"/>
  <c r="AS108" i="2" s="1"/>
  <c r="O112" i="2"/>
  <c r="P112" i="2" s="1"/>
  <c r="AC113" i="2"/>
  <c r="AH113" i="2" s="1"/>
  <c r="AI113" i="2" s="1"/>
  <c r="AC125" i="2"/>
  <c r="AH125" i="2" s="1"/>
  <c r="AI125" i="2" s="1"/>
  <c r="AC138" i="2"/>
  <c r="AH138" i="2" s="1"/>
  <c r="AI138" i="2" s="1"/>
  <c r="AK138" i="2"/>
  <c r="AM138" i="2" s="1"/>
  <c r="AR138" i="2" s="1"/>
  <c r="AS138" i="2" s="1"/>
  <c r="O140" i="2"/>
  <c r="P140" i="2" s="1"/>
  <c r="N140" i="2"/>
  <c r="AC153" i="2"/>
  <c r="AH153" i="2" s="1"/>
  <c r="AI153" i="2" s="1"/>
  <c r="O160" i="2"/>
  <c r="P160" i="2" s="1"/>
  <c r="N160" i="2"/>
  <c r="AK206" i="2"/>
  <c r="AG23" i="2"/>
  <c r="AK33" i="2"/>
  <c r="AM33" i="2" s="1"/>
  <c r="AR33" i="2" s="1"/>
  <c r="AS33" i="2" s="1"/>
  <c r="AK41" i="2"/>
  <c r="AM41" i="2" s="1"/>
  <c r="AR41" i="2" s="1"/>
  <c r="AS41" i="2" s="1"/>
  <c r="AK45" i="2"/>
  <c r="AM45" i="2" s="1"/>
  <c r="AR45" i="2" s="1"/>
  <c r="AS45" i="2" s="1"/>
  <c r="AK61" i="2"/>
  <c r="AM61" i="2" s="1"/>
  <c r="AR61" i="2" s="1"/>
  <c r="AS61" i="2" s="1"/>
  <c r="S79" i="2"/>
  <c r="X79" i="2" s="1"/>
  <c r="Y79" i="2" s="1"/>
  <c r="Z79" i="2" s="1"/>
  <c r="AA98" i="2"/>
  <c r="S98" i="2"/>
  <c r="X98" i="2" s="1"/>
  <c r="Y98" i="2" s="1"/>
  <c r="Z98" i="2" s="1"/>
  <c r="AC102" i="2"/>
  <c r="AH102" i="2" s="1"/>
  <c r="AI102" i="2" s="1"/>
  <c r="AK102" i="2"/>
  <c r="AM102" i="2" s="1"/>
  <c r="AR102" i="2" s="1"/>
  <c r="AS102" i="2" s="1"/>
  <c r="AC112" i="2"/>
  <c r="AH112" i="2" s="1"/>
  <c r="AI112" i="2" s="1"/>
  <c r="AK112" i="2"/>
  <c r="AM112" i="2" s="1"/>
  <c r="AR112" i="2" s="1"/>
  <c r="AS112" i="2" s="1"/>
  <c r="S119" i="2"/>
  <c r="X119" i="2" s="1"/>
  <c r="Y119" i="2" s="1"/>
  <c r="Z119" i="2" s="1"/>
  <c r="AA123" i="2"/>
  <c r="AA140" i="2"/>
  <c r="S140" i="2"/>
  <c r="X140" i="2" s="1"/>
  <c r="Y140" i="2" s="1"/>
  <c r="Z140" i="2" s="1"/>
  <c r="AC142" i="2"/>
  <c r="AH142" i="2" s="1"/>
  <c r="AI142" i="2" s="1"/>
  <c r="AK142" i="2"/>
  <c r="AM142" i="2" s="1"/>
  <c r="AR142" i="2" s="1"/>
  <c r="AS142" i="2" s="1"/>
  <c r="AM147" i="2"/>
  <c r="AR147" i="2" s="1"/>
  <c r="AS147" i="2" s="1"/>
  <c r="AC157" i="2"/>
  <c r="AH157" i="2" s="1"/>
  <c r="AI157" i="2" s="1"/>
  <c r="S160" i="2"/>
  <c r="X160" i="2" s="1"/>
  <c r="Y160" i="2" s="1"/>
  <c r="Z160" i="2" s="1"/>
  <c r="AA160" i="2"/>
  <c r="AC162" i="2"/>
  <c r="AH162" i="2" s="1"/>
  <c r="AI162" i="2" s="1"/>
  <c r="AK162" i="2"/>
  <c r="AM162" i="2" s="1"/>
  <c r="AR162" i="2" s="1"/>
  <c r="AS162" i="2" s="1"/>
  <c r="O164" i="2"/>
  <c r="P164" i="2" s="1"/>
  <c r="N164" i="2"/>
  <c r="AK167" i="2"/>
  <c r="AG172" i="2"/>
  <c r="AQ172" i="2" s="1"/>
  <c r="AG180" i="2"/>
  <c r="AQ182" i="2"/>
  <c r="AM182" i="2" s="1"/>
  <c r="AR182" i="2" s="1"/>
  <c r="AS182" i="2" s="1"/>
  <c r="AC182" i="2"/>
  <c r="AH182" i="2" s="1"/>
  <c r="AI182" i="2" s="1"/>
  <c r="AC183" i="2"/>
  <c r="AH183" i="2" s="1"/>
  <c r="AI183" i="2" s="1"/>
  <c r="AK183" i="2"/>
  <c r="AM183" i="2" s="1"/>
  <c r="AR183" i="2" s="1"/>
  <c r="AS183" i="2" s="1"/>
  <c r="AB28" i="2"/>
  <c r="AL28" i="2" s="1"/>
  <c r="N34" i="2"/>
  <c r="K42" i="2"/>
  <c r="O42" i="2" s="1"/>
  <c r="N46" i="2"/>
  <c r="N62" i="2"/>
  <c r="AK90" i="2"/>
  <c r="AM90" i="2" s="1"/>
  <c r="AR90" i="2" s="1"/>
  <c r="AS90" i="2" s="1"/>
  <c r="AC90" i="2"/>
  <c r="AH90" i="2" s="1"/>
  <c r="AI90" i="2" s="1"/>
  <c r="AC91" i="2"/>
  <c r="AH91" i="2" s="1"/>
  <c r="AI91" i="2" s="1"/>
  <c r="AC92" i="2"/>
  <c r="AH92" i="2" s="1"/>
  <c r="AI92" i="2" s="1"/>
  <c r="AK92" i="2"/>
  <c r="AM92" i="2" s="1"/>
  <c r="AR92" i="2" s="1"/>
  <c r="AS92" i="2" s="1"/>
  <c r="S93" i="2"/>
  <c r="X93" i="2" s="1"/>
  <c r="Y93" i="2" s="1"/>
  <c r="Z93" i="2" s="1"/>
  <c r="AK93" i="2"/>
  <c r="AM93" i="2" s="1"/>
  <c r="AR93" i="2" s="1"/>
  <c r="AS93" i="2" s="1"/>
  <c r="O96" i="2"/>
  <c r="P96" i="2" s="1"/>
  <c r="AC97" i="2"/>
  <c r="AH97" i="2" s="1"/>
  <c r="AI97" i="2" s="1"/>
  <c r="S108" i="2"/>
  <c r="X108" i="2" s="1"/>
  <c r="Y108" i="2" s="1"/>
  <c r="Z108" i="2" s="1"/>
  <c r="AC111" i="2"/>
  <c r="AH111" i="2" s="1"/>
  <c r="AI111" i="2" s="1"/>
  <c r="O118" i="2"/>
  <c r="P118" i="2" s="1"/>
  <c r="O122" i="2"/>
  <c r="P122" i="2" s="1"/>
  <c r="N122" i="2"/>
  <c r="AC124" i="2"/>
  <c r="AH124" i="2" s="1"/>
  <c r="AI124" i="2" s="1"/>
  <c r="AK124" i="2"/>
  <c r="AM124" i="2" s="1"/>
  <c r="AR124" i="2" s="1"/>
  <c r="AS124" i="2" s="1"/>
  <c r="Q131" i="2"/>
  <c r="P137" i="2"/>
  <c r="O144" i="2"/>
  <c r="P144" i="2" s="1"/>
  <c r="N144" i="2"/>
  <c r="AG151" i="2"/>
  <c r="AQ151" i="2" s="1"/>
  <c r="AM151" i="2" s="1"/>
  <c r="AR151" i="2" s="1"/>
  <c r="AS151" i="2" s="1"/>
  <c r="S153" i="2"/>
  <c r="X153" i="2" s="1"/>
  <c r="Y153" i="2" s="1"/>
  <c r="Z153" i="2" s="1"/>
  <c r="AC155" i="2"/>
  <c r="AH155" i="2" s="1"/>
  <c r="AI155" i="2" s="1"/>
  <c r="AA164" i="2"/>
  <c r="S164" i="2"/>
  <c r="X164" i="2" s="1"/>
  <c r="Y164" i="2" s="1"/>
  <c r="Z164" i="2" s="1"/>
  <c r="AC166" i="2"/>
  <c r="AH166" i="2" s="1"/>
  <c r="AI166" i="2" s="1"/>
  <c r="AK166" i="2"/>
  <c r="AM166" i="2" s="1"/>
  <c r="AR166" i="2" s="1"/>
  <c r="AS166" i="2" s="1"/>
  <c r="AK172" i="2"/>
  <c r="AC176" i="2"/>
  <c r="AH176" i="2" s="1"/>
  <c r="AI176" i="2" s="1"/>
  <c r="AG192" i="2"/>
  <c r="AC195" i="2"/>
  <c r="AH195" i="2" s="1"/>
  <c r="AI195" i="2" s="1"/>
  <c r="AK195" i="2"/>
  <c r="AM195" i="2" s="1"/>
  <c r="AR195" i="2" s="1"/>
  <c r="AS195" i="2" s="1"/>
  <c r="N42" i="2"/>
  <c r="AB50" i="2"/>
  <c r="AL50" i="2" s="1"/>
  <c r="AG77" i="2"/>
  <c r="AQ77" i="2" s="1"/>
  <c r="AC80" i="2"/>
  <c r="AH80" i="2" s="1"/>
  <c r="AI80" i="2" s="1"/>
  <c r="AK80" i="2"/>
  <c r="AM80" i="2" s="1"/>
  <c r="AR80" i="2" s="1"/>
  <c r="AS80" i="2" s="1"/>
  <c r="S89" i="2"/>
  <c r="X89" i="2" s="1"/>
  <c r="Y89" i="2" s="1"/>
  <c r="Z89" i="2" s="1"/>
  <c r="AC96" i="2"/>
  <c r="AH96" i="2" s="1"/>
  <c r="AI96" i="2" s="1"/>
  <c r="AK96" i="2"/>
  <c r="AM96" i="2" s="1"/>
  <c r="AR96" i="2" s="1"/>
  <c r="AS96" i="2" s="1"/>
  <c r="O110" i="2"/>
  <c r="P110" i="2" s="1"/>
  <c r="N110" i="2"/>
  <c r="AA118" i="2"/>
  <c r="S118" i="2"/>
  <c r="X118" i="2" s="1"/>
  <c r="Y118" i="2" s="1"/>
  <c r="Z118" i="2" s="1"/>
  <c r="AC122" i="2"/>
  <c r="AH122" i="2" s="1"/>
  <c r="AI122" i="2" s="1"/>
  <c r="AK122" i="2"/>
  <c r="AM122" i="2" s="1"/>
  <c r="AR122" i="2" s="1"/>
  <c r="AS122" i="2" s="1"/>
  <c r="S125" i="2"/>
  <c r="X125" i="2" s="1"/>
  <c r="Y125" i="2" s="1"/>
  <c r="Z125" i="2" s="1"/>
  <c r="AM125" i="2"/>
  <c r="AR125" i="2" s="1"/>
  <c r="AS125" i="2" s="1"/>
  <c r="S144" i="2"/>
  <c r="X144" i="2" s="1"/>
  <c r="Y144" i="2" s="1"/>
  <c r="Z144" i="2" s="1"/>
  <c r="AA144" i="2"/>
  <c r="O148" i="2"/>
  <c r="P148" i="2" s="1"/>
  <c r="N148" i="2"/>
  <c r="O168" i="2"/>
  <c r="P168" i="2" s="1"/>
  <c r="N168" i="2"/>
  <c r="S33" i="2"/>
  <c r="X33" i="2" s="1"/>
  <c r="Y33" i="2" s="1"/>
  <c r="Z33" i="2" s="1"/>
  <c r="S41" i="2"/>
  <c r="X41" i="2" s="1"/>
  <c r="Y41" i="2" s="1"/>
  <c r="Z41" i="2" s="1"/>
  <c r="S45" i="2"/>
  <c r="X45" i="2" s="1"/>
  <c r="Y45" i="2" s="1"/>
  <c r="Z45" i="2" s="1"/>
  <c r="S61" i="2"/>
  <c r="X61" i="2" s="1"/>
  <c r="Y61" i="2" s="1"/>
  <c r="Z61" i="2" s="1"/>
  <c r="S73" i="2"/>
  <c r="X73" i="2" s="1"/>
  <c r="Y73" i="2" s="1"/>
  <c r="Z73" i="2" s="1"/>
  <c r="O78" i="2"/>
  <c r="P78" i="2" s="1"/>
  <c r="O82" i="2"/>
  <c r="P82" i="2" s="1"/>
  <c r="S97" i="2"/>
  <c r="X97" i="2" s="1"/>
  <c r="Y97" i="2" s="1"/>
  <c r="Z97" i="2" s="1"/>
  <c r="AA105" i="2"/>
  <c r="S105" i="2"/>
  <c r="X105" i="2" s="1"/>
  <c r="Y105" i="2" s="1"/>
  <c r="Z105" i="2" s="1"/>
  <c r="S107" i="2"/>
  <c r="X107" i="2" s="1"/>
  <c r="Y107" i="2" s="1"/>
  <c r="Z107" i="2" s="1"/>
  <c r="AC110" i="2"/>
  <c r="AH110" i="2" s="1"/>
  <c r="AI110" i="2" s="1"/>
  <c r="AK110" i="2"/>
  <c r="AM110" i="2" s="1"/>
  <c r="AR110" i="2" s="1"/>
  <c r="AS110" i="2" s="1"/>
  <c r="S111" i="2"/>
  <c r="X111" i="2" s="1"/>
  <c r="Y111" i="2" s="1"/>
  <c r="Z111" i="2" s="1"/>
  <c r="S113" i="2"/>
  <c r="X113" i="2" s="1"/>
  <c r="Y113" i="2" s="1"/>
  <c r="Z113" i="2" s="1"/>
  <c r="O116" i="2"/>
  <c r="P116" i="2" s="1"/>
  <c r="AC121" i="2"/>
  <c r="AH121" i="2" s="1"/>
  <c r="AI121" i="2" s="1"/>
  <c r="S124" i="2"/>
  <c r="X124" i="2" s="1"/>
  <c r="Y124" i="2" s="1"/>
  <c r="Z124" i="2" s="1"/>
  <c r="AC128" i="2"/>
  <c r="AH128" i="2" s="1"/>
  <c r="AI128" i="2" s="1"/>
  <c r="AK128" i="2"/>
  <c r="AM128" i="2" s="1"/>
  <c r="AR128" i="2" s="1"/>
  <c r="AS128" i="2" s="1"/>
  <c r="AB137" i="2"/>
  <c r="R185" i="2"/>
  <c r="AC139" i="2"/>
  <c r="AH139" i="2" s="1"/>
  <c r="AI139" i="2" s="1"/>
  <c r="AA148" i="2"/>
  <c r="S148" i="2"/>
  <c r="X148" i="2" s="1"/>
  <c r="Y148" i="2" s="1"/>
  <c r="Z148" i="2" s="1"/>
  <c r="AM155" i="2"/>
  <c r="AR155" i="2" s="1"/>
  <c r="AS155" i="2" s="1"/>
  <c r="S168" i="2"/>
  <c r="X168" i="2" s="1"/>
  <c r="Y168" i="2" s="1"/>
  <c r="Z168" i="2" s="1"/>
  <c r="AA168" i="2"/>
  <c r="AK171" i="2"/>
  <c r="O173" i="2"/>
  <c r="P173" i="2" s="1"/>
  <c r="N173" i="2"/>
  <c r="AM176" i="2"/>
  <c r="AR176" i="2" s="1"/>
  <c r="AS176" i="2" s="1"/>
  <c r="AG198" i="2"/>
  <c r="AQ198" i="2" s="1"/>
  <c r="AM198" i="2" s="1"/>
  <c r="AR198" i="2" s="1"/>
  <c r="AS198" i="2" s="1"/>
  <c r="S198" i="2"/>
  <c r="X198" i="2" s="1"/>
  <c r="Y198" i="2" s="1"/>
  <c r="Z198" i="2" s="1"/>
  <c r="AC78" i="2"/>
  <c r="AH78" i="2" s="1"/>
  <c r="AI78" i="2" s="1"/>
  <c r="AK78" i="2"/>
  <c r="AM78" i="2" s="1"/>
  <c r="AR78" i="2" s="1"/>
  <c r="AS78" i="2" s="1"/>
  <c r="AC82" i="2"/>
  <c r="AH82" i="2" s="1"/>
  <c r="AI82" i="2" s="1"/>
  <c r="AK82" i="2"/>
  <c r="AM82" i="2" s="1"/>
  <c r="AR82" i="2" s="1"/>
  <c r="AS82" i="2" s="1"/>
  <c r="O94" i="2"/>
  <c r="P94" i="2" s="1"/>
  <c r="N94" i="2"/>
  <c r="AC100" i="2"/>
  <c r="AH100" i="2" s="1"/>
  <c r="AI100" i="2" s="1"/>
  <c r="AK100" i="2"/>
  <c r="AM100" i="2" s="1"/>
  <c r="AR100" i="2" s="1"/>
  <c r="AS100" i="2" s="1"/>
  <c r="AC116" i="2"/>
  <c r="AH116" i="2" s="1"/>
  <c r="AI116" i="2" s="1"/>
  <c r="AK116" i="2"/>
  <c r="AM116" i="2" s="1"/>
  <c r="AR116" i="2" s="1"/>
  <c r="AS116" i="2" s="1"/>
  <c r="O152" i="2"/>
  <c r="N152" i="2"/>
  <c r="AA173" i="2"/>
  <c r="S173" i="2"/>
  <c r="X173" i="2" s="1"/>
  <c r="Y173" i="2" s="1"/>
  <c r="Z173" i="2" s="1"/>
  <c r="AC175" i="2"/>
  <c r="AH175" i="2" s="1"/>
  <c r="AI175" i="2" s="1"/>
  <c r="AK175" i="2"/>
  <c r="AM175" i="2" s="1"/>
  <c r="AR175" i="2" s="1"/>
  <c r="AS175" i="2" s="1"/>
  <c r="AA181" i="2"/>
  <c r="S181" i="2"/>
  <c r="X181" i="2" s="1"/>
  <c r="Y181" i="2" s="1"/>
  <c r="Z181" i="2" s="1"/>
  <c r="P191" i="2"/>
  <c r="S103" i="2"/>
  <c r="X103" i="2" s="1"/>
  <c r="Y103" i="2" s="1"/>
  <c r="Z103" i="2" s="1"/>
  <c r="S127" i="2"/>
  <c r="X127" i="2" s="1"/>
  <c r="Y127" i="2" s="1"/>
  <c r="Z127" i="2" s="1"/>
  <c r="S137" i="2"/>
  <c r="X137" i="2" s="1"/>
  <c r="I185" i="2"/>
  <c r="AG197" i="2"/>
  <c r="AQ197" i="2" s="1"/>
  <c r="AG202" i="2"/>
  <c r="AQ202" i="2" s="1"/>
  <c r="AM202" i="2" s="1"/>
  <c r="AR202" i="2" s="1"/>
  <c r="AS202" i="2" s="1"/>
  <c r="AA203" i="2"/>
  <c r="S203" i="2"/>
  <c r="X203" i="2" s="1"/>
  <c r="Y203" i="2" s="1"/>
  <c r="Z203" i="2" s="1"/>
  <c r="AG213" i="2"/>
  <c r="AQ213" i="2" s="1"/>
  <c r="AM213" i="2" s="1"/>
  <c r="AR213" i="2" s="1"/>
  <c r="AS213" i="2" s="1"/>
  <c r="S225" i="2"/>
  <c r="X225" i="2" s="1"/>
  <c r="Y225" i="2" s="1"/>
  <c r="Z225" i="2" s="1"/>
  <c r="AC229" i="2"/>
  <c r="AH229" i="2" s="1"/>
  <c r="AI229" i="2" s="1"/>
  <c r="AC232" i="2"/>
  <c r="AH232" i="2" s="1"/>
  <c r="AI232" i="2" s="1"/>
  <c r="AL249" i="2"/>
  <c r="O250" i="2"/>
  <c r="P250" i="2" s="1"/>
  <c r="N250" i="2"/>
  <c r="AA271" i="2"/>
  <c r="S271" i="2"/>
  <c r="X271" i="2" s="1"/>
  <c r="Y271" i="2" s="1"/>
  <c r="Z271" i="2" s="1"/>
  <c r="O275" i="2"/>
  <c r="P275" i="2" s="1"/>
  <c r="N275" i="2"/>
  <c r="AA285" i="2"/>
  <c r="S285" i="2"/>
  <c r="X285" i="2" s="1"/>
  <c r="Y285" i="2" s="1"/>
  <c r="Z285" i="2" s="1"/>
  <c r="AC293" i="2"/>
  <c r="AH293" i="2" s="1"/>
  <c r="AI293" i="2" s="1"/>
  <c r="AG294" i="2"/>
  <c r="AQ294" i="2" s="1"/>
  <c r="AC298" i="2"/>
  <c r="AH298" i="2" s="1"/>
  <c r="AI298" i="2" s="1"/>
  <c r="AL315" i="2"/>
  <c r="AL355" i="2" s="1"/>
  <c r="AC319" i="2"/>
  <c r="AH319" i="2" s="1"/>
  <c r="AI319" i="2" s="1"/>
  <c r="O332" i="2"/>
  <c r="P332" i="2" s="1"/>
  <c r="N332" i="2"/>
  <c r="AC458" i="2"/>
  <c r="AH458" i="2" s="1"/>
  <c r="AI458" i="2" s="1"/>
  <c r="AK458" i="2"/>
  <c r="AM458" i="2" s="1"/>
  <c r="AR458" i="2" s="1"/>
  <c r="AS458" i="2" s="1"/>
  <c r="AC468" i="2"/>
  <c r="AK468" i="2"/>
  <c r="AM468" i="2" s="1"/>
  <c r="AK469" i="2"/>
  <c r="AM469" i="2" s="1"/>
  <c r="AR469" i="2" s="1"/>
  <c r="AS469" i="2" s="1"/>
  <c r="AC469" i="2"/>
  <c r="AH469" i="2" s="1"/>
  <c r="AI469" i="2" s="1"/>
  <c r="AG137" i="2"/>
  <c r="Q243" i="2"/>
  <c r="X13" i="7" s="1"/>
  <c r="U13" i="7" s="1"/>
  <c r="AA194" i="2"/>
  <c r="S204" i="2"/>
  <c r="X204" i="2" s="1"/>
  <c r="Y204" i="2" s="1"/>
  <c r="Z204" i="2" s="1"/>
  <c r="AA204" i="2"/>
  <c r="O211" i="2"/>
  <c r="P211" i="2" s="1"/>
  <c r="N211" i="2"/>
  <c r="AQ231" i="2"/>
  <c r="AC251" i="2"/>
  <c r="AH251" i="2" s="1"/>
  <c r="AI251" i="2" s="1"/>
  <c r="S253" i="2"/>
  <c r="X253" i="2" s="1"/>
  <c r="Y253" i="2" s="1"/>
  <c r="Z253" i="2" s="1"/>
  <c r="AC276" i="2"/>
  <c r="AH276" i="2" s="1"/>
  <c r="AI276" i="2" s="1"/>
  <c r="S278" i="2"/>
  <c r="X278" i="2" s="1"/>
  <c r="Y278" i="2" s="1"/>
  <c r="Z278" i="2" s="1"/>
  <c r="AC290" i="2"/>
  <c r="AH290" i="2" s="1"/>
  <c r="AI290" i="2" s="1"/>
  <c r="AA305" i="2"/>
  <c r="S305" i="2"/>
  <c r="X305" i="2" s="1"/>
  <c r="Y305" i="2" s="1"/>
  <c r="Z305" i="2" s="1"/>
  <c r="O319" i="2"/>
  <c r="P319" i="2" s="1"/>
  <c r="N319" i="2"/>
  <c r="AC320" i="2"/>
  <c r="AH320" i="2" s="1"/>
  <c r="AI320" i="2" s="1"/>
  <c r="S369" i="2"/>
  <c r="X369" i="2" s="1"/>
  <c r="Y369" i="2" s="1"/>
  <c r="Z369" i="2" s="1"/>
  <c r="AB369" i="2"/>
  <c r="AQ386" i="2"/>
  <c r="AQ406" i="2"/>
  <c r="R243" i="2"/>
  <c r="AK205" i="2"/>
  <c r="AG205" i="2"/>
  <c r="AQ205" i="2" s="1"/>
  <c r="AA211" i="2"/>
  <c r="S211" i="2"/>
  <c r="X211" i="2" s="1"/>
  <c r="Y211" i="2" s="1"/>
  <c r="Z211" i="2" s="1"/>
  <c r="S223" i="2"/>
  <c r="O229" i="2"/>
  <c r="N229" i="2"/>
  <c r="S232" i="2"/>
  <c r="X232" i="2" s="1"/>
  <c r="Y232" i="2" s="1"/>
  <c r="Z232" i="2" s="1"/>
  <c r="W309" i="2"/>
  <c r="AK269" i="2"/>
  <c r="AK283" i="2"/>
  <c r="S298" i="2"/>
  <c r="X298" i="2" s="1"/>
  <c r="Y298" i="2" s="1"/>
  <c r="Z298" i="2" s="1"/>
  <c r="Q355" i="2"/>
  <c r="X15" i="7" s="1"/>
  <c r="AA315" i="2"/>
  <c r="S315" i="2"/>
  <c r="X315" i="2" s="1"/>
  <c r="S331" i="2"/>
  <c r="X331" i="2" s="1"/>
  <c r="Y331" i="2" s="1"/>
  <c r="Z331" i="2" s="1"/>
  <c r="AA331" i="2"/>
  <c r="AC333" i="2"/>
  <c r="AH333" i="2" s="1"/>
  <c r="AI333" i="2" s="1"/>
  <c r="S337" i="2"/>
  <c r="X337" i="2" s="1"/>
  <c r="Y337" i="2" s="1"/>
  <c r="Z337" i="2" s="1"/>
  <c r="AG337" i="2"/>
  <c r="AQ337" i="2" s="1"/>
  <c r="AM337" i="2" s="1"/>
  <c r="AR337" i="2" s="1"/>
  <c r="AS337" i="2" s="1"/>
  <c r="AA338" i="2"/>
  <c r="S338" i="2"/>
  <c r="X338" i="2" s="1"/>
  <c r="Y338" i="2" s="1"/>
  <c r="Z338" i="2" s="1"/>
  <c r="AM437" i="2"/>
  <c r="AR437" i="2" s="1"/>
  <c r="AS437" i="2" s="1"/>
  <c r="S196" i="2"/>
  <c r="X196" i="2" s="1"/>
  <c r="Y196" i="2" s="1"/>
  <c r="Z196" i="2" s="1"/>
  <c r="AA196" i="2"/>
  <c r="AC200" i="2"/>
  <c r="AH200" i="2" s="1"/>
  <c r="AI200" i="2" s="1"/>
  <c r="AB238" i="2"/>
  <c r="AL238" i="2" s="1"/>
  <c r="AM238" i="2" s="1"/>
  <c r="AR238" i="2" s="1"/>
  <c r="AS238" i="2" s="1"/>
  <c r="S238" i="2"/>
  <c r="X238" i="2" s="1"/>
  <c r="Y238" i="2" s="1"/>
  <c r="Z238" i="2" s="1"/>
  <c r="AC267" i="2"/>
  <c r="AH267" i="2" s="1"/>
  <c r="AI267" i="2" s="1"/>
  <c r="AC270" i="2"/>
  <c r="AH270" i="2" s="1"/>
  <c r="AI270" i="2" s="1"/>
  <c r="AC284" i="2"/>
  <c r="AH284" i="2" s="1"/>
  <c r="AI284" i="2" s="1"/>
  <c r="AA295" i="2"/>
  <c r="S295" i="2"/>
  <c r="X295" i="2" s="1"/>
  <c r="Y295" i="2" s="1"/>
  <c r="Z295" i="2" s="1"/>
  <c r="AC301" i="2"/>
  <c r="AH301" i="2" s="1"/>
  <c r="AI301" i="2" s="1"/>
  <c r="AK304" i="2"/>
  <c r="R309" i="2"/>
  <c r="N324" i="2"/>
  <c r="O324" i="2"/>
  <c r="P324" i="2" s="1"/>
  <c r="AM333" i="2"/>
  <c r="AR333" i="2" s="1"/>
  <c r="AS333" i="2" s="1"/>
  <c r="AM349" i="2"/>
  <c r="AR349" i="2" s="1"/>
  <c r="AS349" i="2" s="1"/>
  <c r="AA353" i="2"/>
  <c r="S353" i="2"/>
  <c r="X353" i="2" s="1"/>
  <c r="Y353" i="2" s="1"/>
  <c r="Z353" i="2" s="1"/>
  <c r="AK422" i="2"/>
  <c r="W243" i="2"/>
  <c r="AG191" i="2"/>
  <c r="AC191" i="2" s="1"/>
  <c r="AH191" i="2" s="1"/>
  <c r="AI191" i="2" s="1"/>
  <c r="N199" i="2"/>
  <c r="N200" i="2"/>
  <c r="AA207" i="2"/>
  <c r="AC209" i="2"/>
  <c r="AH209" i="2" s="1"/>
  <c r="AI209" i="2" s="1"/>
  <c r="AG210" i="2"/>
  <c r="AQ210" i="2" s="1"/>
  <c r="AA216" i="2"/>
  <c r="S216" i="2"/>
  <c r="X216" i="2" s="1"/>
  <c r="Y216" i="2" s="1"/>
  <c r="Z216" i="2" s="1"/>
  <c r="AA257" i="2"/>
  <c r="S257" i="2"/>
  <c r="X257" i="2" s="1"/>
  <c r="Y257" i="2" s="1"/>
  <c r="Z257" i="2" s="1"/>
  <c r="O267" i="2"/>
  <c r="P267" i="2" s="1"/>
  <c r="N267" i="2"/>
  <c r="AA279" i="2"/>
  <c r="S279" i="2"/>
  <c r="X279" i="2" s="1"/>
  <c r="Y279" i="2" s="1"/>
  <c r="Z279" i="2" s="1"/>
  <c r="AM301" i="2"/>
  <c r="AR301" i="2" s="1"/>
  <c r="AS301" i="2" s="1"/>
  <c r="AQ315" i="2"/>
  <c r="AC322" i="2"/>
  <c r="AH322" i="2" s="1"/>
  <c r="AI322" i="2" s="1"/>
  <c r="AG323" i="2"/>
  <c r="S323" i="2"/>
  <c r="X323" i="2" s="1"/>
  <c r="Y323" i="2" s="1"/>
  <c r="Z323" i="2" s="1"/>
  <c r="R442" i="2"/>
  <c r="AB360" i="2"/>
  <c r="S360" i="2"/>
  <c r="X360" i="2" s="1"/>
  <c r="AC404" i="2"/>
  <c r="AH404" i="2" s="1"/>
  <c r="AI404" i="2" s="1"/>
  <c r="AK404" i="2"/>
  <c r="AM404" i="2" s="1"/>
  <c r="AR404" i="2" s="1"/>
  <c r="AS404" i="2" s="1"/>
  <c r="AC410" i="2"/>
  <c r="AH410" i="2" s="1"/>
  <c r="AI410" i="2" s="1"/>
  <c r="AK410" i="2"/>
  <c r="AM410" i="2" s="1"/>
  <c r="AR410" i="2" s="1"/>
  <c r="AS410" i="2" s="1"/>
  <c r="I243" i="2"/>
  <c r="S195" i="2"/>
  <c r="X195" i="2" s="1"/>
  <c r="Y195" i="2" s="1"/>
  <c r="Z195" i="2" s="1"/>
  <c r="O214" i="2"/>
  <c r="P214" i="2" s="1"/>
  <c r="N214" i="2"/>
  <c r="S215" i="2"/>
  <c r="X215" i="2" s="1"/>
  <c r="Y215" i="2" s="1"/>
  <c r="Z215" i="2" s="1"/>
  <c r="AA215" i="2"/>
  <c r="AA233" i="2"/>
  <c r="S233" i="2"/>
  <c r="X233" i="2" s="1"/>
  <c r="Y233" i="2" s="1"/>
  <c r="Z233" i="2" s="1"/>
  <c r="I309" i="2"/>
  <c r="S270" i="2"/>
  <c r="X270" i="2" s="1"/>
  <c r="Y270" i="2" s="1"/>
  <c r="Z270" i="2" s="1"/>
  <c r="S284" i="2"/>
  <c r="X284" i="2" s="1"/>
  <c r="Y284" i="2" s="1"/>
  <c r="Z284" i="2" s="1"/>
  <c r="AA299" i="2"/>
  <c r="S299" i="2"/>
  <c r="X299" i="2" s="1"/>
  <c r="Y299" i="2" s="1"/>
  <c r="Z299" i="2" s="1"/>
  <c r="O302" i="2"/>
  <c r="P302" i="2" s="1"/>
  <c r="N302" i="2"/>
  <c r="O322" i="2"/>
  <c r="P322" i="2" s="1"/>
  <c r="N322" i="2"/>
  <c r="AC329" i="2"/>
  <c r="AH329" i="2" s="1"/>
  <c r="AI329" i="2" s="1"/>
  <c r="AA336" i="2"/>
  <c r="S336" i="2"/>
  <c r="X336" i="2" s="1"/>
  <c r="Y336" i="2" s="1"/>
  <c r="Z336" i="2" s="1"/>
  <c r="N362" i="2"/>
  <c r="O362" i="2"/>
  <c r="P362" i="2" s="1"/>
  <c r="S377" i="2"/>
  <c r="X377" i="2" s="1"/>
  <c r="Y377" i="2" s="1"/>
  <c r="Z377" i="2" s="1"/>
  <c r="AB377" i="2"/>
  <c r="AL377" i="2" s="1"/>
  <c r="AM377" i="2" s="1"/>
  <c r="AR377" i="2" s="1"/>
  <c r="AS377" i="2" s="1"/>
  <c r="N191" i="2"/>
  <c r="S209" i="2"/>
  <c r="X209" i="2" s="1"/>
  <c r="Y209" i="2" s="1"/>
  <c r="Z209" i="2" s="1"/>
  <c r="AK210" i="2"/>
  <c r="AA214" i="2"/>
  <c r="S214" i="2"/>
  <c r="X214" i="2" s="1"/>
  <c r="Y214" i="2" s="1"/>
  <c r="Z214" i="2" s="1"/>
  <c r="AC225" i="2"/>
  <c r="AH225" i="2" s="1"/>
  <c r="AI225" i="2" s="1"/>
  <c r="AB230" i="2"/>
  <c r="AL230" i="2" s="1"/>
  <c r="AM230" i="2" s="1"/>
  <c r="AR230" i="2" s="1"/>
  <c r="AS230" i="2" s="1"/>
  <c r="S230" i="2"/>
  <c r="X230" i="2" s="1"/>
  <c r="Y230" i="2" s="1"/>
  <c r="Z230" i="2" s="1"/>
  <c r="AQ239" i="2"/>
  <c r="AK252" i="2"/>
  <c r="AK277" i="2"/>
  <c r="AC297" i="2"/>
  <c r="AC303" i="2"/>
  <c r="AH303" i="2" s="1"/>
  <c r="AI303" i="2" s="1"/>
  <c r="S425" i="2"/>
  <c r="X425" i="2" s="1"/>
  <c r="Y425" i="2" s="1"/>
  <c r="Z425" i="2" s="1"/>
  <c r="AA425" i="2"/>
  <c r="O203" i="2"/>
  <c r="P203" i="2" s="1"/>
  <c r="N203" i="2"/>
  <c r="AB208" i="2"/>
  <c r="S208" i="2"/>
  <c r="X208" i="2" s="1"/>
  <c r="Y208" i="2" s="1"/>
  <c r="Z208" i="2" s="1"/>
  <c r="O237" i="2"/>
  <c r="P237" i="2" s="1"/>
  <c r="N237" i="2"/>
  <c r="AC253" i="2"/>
  <c r="AH253" i="2" s="1"/>
  <c r="AI253" i="2" s="1"/>
  <c r="AC278" i="2"/>
  <c r="AH278" i="2" s="1"/>
  <c r="AI278" i="2" s="1"/>
  <c r="O292" i="2"/>
  <c r="N292" i="2"/>
  <c r="O413" i="2"/>
  <c r="P413" i="2" s="1"/>
  <c r="N413" i="2"/>
  <c r="S251" i="2"/>
  <c r="S268" i="2"/>
  <c r="X268" i="2" s="1"/>
  <c r="Y268" i="2" s="1"/>
  <c r="Z268" i="2" s="1"/>
  <c r="S276" i="2"/>
  <c r="X276" i="2" s="1"/>
  <c r="Y276" i="2" s="1"/>
  <c r="Z276" i="2" s="1"/>
  <c r="S293" i="2"/>
  <c r="X293" i="2" s="1"/>
  <c r="Y293" i="2" s="1"/>
  <c r="Z293" i="2" s="1"/>
  <c r="S297" i="2"/>
  <c r="S303" i="2"/>
  <c r="X303" i="2" s="1"/>
  <c r="Y303" i="2" s="1"/>
  <c r="Z303" i="2" s="1"/>
  <c r="R355" i="2"/>
  <c r="S320" i="2"/>
  <c r="X320" i="2" s="1"/>
  <c r="Y320" i="2" s="1"/>
  <c r="Z320" i="2" s="1"/>
  <c r="AA321" i="2"/>
  <c r="S327" i="2"/>
  <c r="X327" i="2" s="1"/>
  <c r="Y327" i="2" s="1"/>
  <c r="Z327" i="2" s="1"/>
  <c r="AK329" i="2"/>
  <c r="AM329" i="2" s="1"/>
  <c r="AR329" i="2" s="1"/>
  <c r="AS329" i="2" s="1"/>
  <c r="AA330" i="2"/>
  <c r="AC367" i="2"/>
  <c r="AH367" i="2" s="1"/>
  <c r="AI367" i="2" s="1"/>
  <c r="S372" i="2"/>
  <c r="X372" i="2" s="1"/>
  <c r="Y372" i="2" s="1"/>
  <c r="Z372" i="2" s="1"/>
  <c r="AA372" i="2"/>
  <c r="AA381" i="2"/>
  <c r="S381" i="2"/>
  <c r="X381" i="2" s="1"/>
  <c r="Y381" i="2" s="1"/>
  <c r="Z381" i="2" s="1"/>
  <c r="O384" i="2"/>
  <c r="P384" i="2" s="1"/>
  <c r="N384" i="2"/>
  <c r="S387" i="2"/>
  <c r="X387" i="2" s="1"/>
  <c r="Y387" i="2" s="1"/>
  <c r="Z387" i="2" s="1"/>
  <c r="S396" i="2"/>
  <c r="X396" i="2" s="1"/>
  <c r="Y396" i="2" s="1"/>
  <c r="Z396" i="2" s="1"/>
  <c r="AA396" i="2"/>
  <c r="AM405" i="2"/>
  <c r="AR405" i="2" s="1"/>
  <c r="AS405" i="2" s="1"/>
  <c r="AM408" i="2"/>
  <c r="AR408" i="2" s="1"/>
  <c r="AS408" i="2" s="1"/>
  <c r="AC411" i="2"/>
  <c r="AH411" i="2" s="1"/>
  <c r="AI411" i="2" s="1"/>
  <c r="S422" i="2"/>
  <c r="X422" i="2" s="1"/>
  <c r="Y422" i="2" s="1"/>
  <c r="Z422" i="2" s="1"/>
  <c r="AB422" i="2"/>
  <c r="AL422" i="2" s="1"/>
  <c r="AQ436" i="2"/>
  <c r="AK450" i="2"/>
  <c r="AC460" i="2"/>
  <c r="AH460" i="2" s="1"/>
  <c r="AI460" i="2" s="1"/>
  <c r="AM461" i="2"/>
  <c r="AR461" i="2" s="1"/>
  <c r="AS461" i="2" s="1"/>
  <c r="AA226" i="2"/>
  <c r="AB231" i="2"/>
  <c r="AL231" i="2" s="1"/>
  <c r="AA234" i="2"/>
  <c r="AB239" i="2"/>
  <c r="AL239" i="2" s="1"/>
  <c r="AB252" i="2"/>
  <c r="AL252" i="2" s="1"/>
  <c r="AA258" i="2"/>
  <c r="AB269" i="2"/>
  <c r="AL269" i="2" s="1"/>
  <c r="AA272" i="2"/>
  <c r="AB277" i="2"/>
  <c r="AL277" i="2" s="1"/>
  <c r="AA280" i="2"/>
  <c r="AB283" i="2"/>
  <c r="AL283" i="2" s="1"/>
  <c r="AA289" i="2"/>
  <c r="AA296" i="2"/>
  <c r="AB304" i="2"/>
  <c r="AL304" i="2" s="1"/>
  <c r="AA306" i="2"/>
  <c r="AA316" i="2"/>
  <c r="AK322" i="2"/>
  <c r="AM322" i="2" s="1"/>
  <c r="AR322" i="2" s="1"/>
  <c r="AS322" i="2" s="1"/>
  <c r="AA324" i="2"/>
  <c r="AC332" i="2"/>
  <c r="AH332" i="2" s="1"/>
  <c r="AI332" i="2" s="1"/>
  <c r="S333" i="2"/>
  <c r="X333" i="2" s="1"/>
  <c r="Y333" i="2" s="1"/>
  <c r="Z333" i="2" s="1"/>
  <c r="AC334" i="2"/>
  <c r="AH334" i="2" s="1"/>
  <c r="AI334" i="2" s="1"/>
  <c r="W355" i="2"/>
  <c r="AG442" i="2"/>
  <c r="AQ360" i="2"/>
  <c r="O363" i="2"/>
  <c r="P363" i="2" s="1"/>
  <c r="N363" i="2"/>
  <c r="O367" i="2"/>
  <c r="P367" i="2" s="1"/>
  <c r="N367" i="2"/>
  <c r="S368" i="2"/>
  <c r="X368" i="2" s="1"/>
  <c r="Y368" i="2" s="1"/>
  <c r="Z368" i="2" s="1"/>
  <c r="AB368" i="2"/>
  <c r="AL368" i="2" s="1"/>
  <c r="AM368" i="2" s="1"/>
  <c r="AR368" i="2" s="1"/>
  <c r="AS368" i="2" s="1"/>
  <c r="O376" i="2"/>
  <c r="P376" i="2" s="1"/>
  <c r="N376" i="2"/>
  <c r="S393" i="2"/>
  <c r="X393" i="2" s="1"/>
  <c r="Y393" i="2" s="1"/>
  <c r="Z393" i="2" s="1"/>
  <c r="AB393" i="2"/>
  <c r="AL393" i="2" s="1"/>
  <c r="AM393" i="2" s="1"/>
  <c r="AR393" i="2" s="1"/>
  <c r="AS393" i="2" s="1"/>
  <c r="AQ407" i="2"/>
  <c r="AC426" i="2"/>
  <c r="AH426" i="2" s="1"/>
  <c r="AI426" i="2" s="1"/>
  <c r="AK426" i="2"/>
  <c r="AM426" i="2" s="1"/>
  <c r="AR426" i="2" s="1"/>
  <c r="AS426" i="2" s="1"/>
  <c r="O434" i="2"/>
  <c r="P434" i="2" s="1"/>
  <c r="N434" i="2"/>
  <c r="AC472" i="2"/>
  <c r="AH472" i="2" s="1"/>
  <c r="AI472" i="2" s="1"/>
  <c r="AK472" i="2"/>
  <c r="AM472" i="2" s="1"/>
  <c r="AR472" i="2" s="1"/>
  <c r="AS472" i="2" s="1"/>
  <c r="AC485" i="2"/>
  <c r="AH485" i="2" s="1"/>
  <c r="AI485" i="2" s="1"/>
  <c r="AK485" i="2"/>
  <c r="AM485" i="2" s="1"/>
  <c r="AR485" i="2" s="1"/>
  <c r="AS485" i="2" s="1"/>
  <c r="AC486" i="2"/>
  <c r="AH486" i="2" s="1"/>
  <c r="AI486" i="2" s="1"/>
  <c r="AK486" i="2"/>
  <c r="AM486" i="2" s="1"/>
  <c r="AR486" i="2" s="1"/>
  <c r="AS486" i="2" s="1"/>
  <c r="AK229" i="2"/>
  <c r="AM229" i="2" s="1"/>
  <c r="AR229" i="2" s="1"/>
  <c r="AS229" i="2" s="1"/>
  <c r="AK237" i="2"/>
  <c r="AM237" i="2" s="1"/>
  <c r="AR237" i="2" s="1"/>
  <c r="AS237" i="2" s="1"/>
  <c r="AK267" i="2"/>
  <c r="AM267" i="2" s="1"/>
  <c r="AR267" i="2" s="1"/>
  <c r="AS267" i="2" s="1"/>
  <c r="AK275" i="2"/>
  <c r="AM275" i="2" s="1"/>
  <c r="AR275" i="2" s="1"/>
  <c r="AS275" i="2" s="1"/>
  <c r="AK292" i="2"/>
  <c r="AM292" i="2" s="1"/>
  <c r="AR292" i="2" s="1"/>
  <c r="AS292" i="2" s="1"/>
  <c r="AK302" i="2"/>
  <c r="AM302" i="2" s="1"/>
  <c r="AR302" i="2" s="1"/>
  <c r="AS302" i="2" s="1"/>
  <c r="AK319" i="2"/>
  <c r="AM319" i="2" s="1"/>
  <c r="AR319" i="2" s="1"/>
  <c r="AS319" i="2" s="1"/>
  <c r="AC349" i="2"/>
  <c r="AH349" i="2" s="1"/>
  <c r="AI349" i="2" s="1"/>
  <c r="S363" i="2"/>
  <c r="X363" i="2" s="1"/>
  <c r="Y363" i="2" s="1"/>
  <c r="Z363" i="2" s="1"/>
  <c r="AA363" i="2"/>
  <c r="AA364" i="2"/>
  <c r="S364" i="2"/>
  <c r="X364" i="2" s="1"/>
  <c r="Y364" i="2" s="1"/>
  <c r="Z364" i="2" s="1"/>
  <c r="AC397" i="2"/>
  <c r="AH397" i="2" s="1"/>
  <c r="AI397" i="2" s="1"/>
  <c r="AK397" i="2"/>
  <c r="AM397" i="2" s="1"/>
  <c r="AR397" i="2" s="1"/>
  <c r="AS397" i="2" s="1"/>
  <c r="O405" i="2"/>
  <c r="P405" i="2" s="1"/>
  <c r="N405" i="2"/>
  <c r="S417" i="2"/>
  <c r="X417" i="2" s="1"/>
  <c r="Y417" i="2" s="1"/>
  <c r="Z417" i="2" s="1"/>
  <c r="AA417" i="2"/>
  <c r="AK452" i="2"/>
  <c r="AK462" i="2"/>
  <c r="AC474" i="2"/>
  <c r="AH474" i="2" s="1"/>
  <c r="AI474" i="2" s="1"/>
  <c r="AQ484" i="2"/>
  <c r="AA223" i="2"/>
  <c r="AK225" i="2"/>
  <c r="AM225" i="2" s="1"/>
  <c r="AR225" i="2" s="1"/>
  <c r="AS225" i="2" s="1"/>
  <c r="N230" i="2"/>
  <c r="AK232" i="2"/>
  <c r="AM232" i="2" s="1"/>
  <c r="AR232" i="2" s="1"/>
  <c r="AS232" i="2" s="1"/>
  <c r="N238" i="2"/>
  <c r="AG249" i="2"/>
  <c r="N251" i="2"/>
  <c r="AK253" i="2"/>
  <c r="AM253" i="2" s="1"/>
  <c r="AR253" i="2" s="1"/>
  <c r="AS253" i="2" s="1"/>
  <c r="N268" i="2"/>
  <c r="AK270" i="2"/>
  <c r="AM270" i="2" s="1"/>
  <c r="AR270" i="2" s="1"/>
  <c r="AS270" i="2" s="1"/>
  <c r="N276" i="2"/>
  <c r="AK278" i="2"/>
  <c r="AM278" i="2" s="1"/>
  <c r="AR278" i="2" s="1"/>
  <c r="AS278" i="2" s="1"/>
  <c r="AK284" i="2"/>
  <c r="AM284" i="2" s="1"/>
  <c r="AR284" i="2" s="1"/>
  <c r="AS284" i="2" s="1"/>
  <c r="N293" i="2"/>
  <c r="AK294" i="2"/>
  <c r="N297" i="2"/>
  <c r="AK298" i="2"/>
  <c r="AM298" i="2" s="1"/>
  <c r="AR298" i="2" s="1"/>
  <c r="AS298" i="2" s="1"/>
  <c r="N303" i="2"/>
  <c r="I355" i="2"/>
  <c r="N320" i="2"/>
  <c r="O350" i="2"/>
  <c r="P350" i="2" s="1"/>
  <c r="N350" i="2"/>
  <c r="AK367" i="2"/>
  <c r="AM367" i="2" s="1"/>
  <c r="AR367" i="2" s="1"/>
  <c r="AS367" i="2" s="1"/>
  <c r="S378" i="2"/>
  <c r="X378" i="2" s="1"/>
  <c r="Y378" i="2" s="1"/>
  <c r="Z378" i="2" s="1"/>
  <c r="AB378" i="2"/>
  <c r="S388" i="2"/>
  <c r="X388" i="2" s="1"/>
  <c r="Y388" i="2" s="1"/>
  <c r="Z388" i="2" s="1"/>
  <c r="AA388" i="2"/>
  <c r="AM395" i="2"/>
  <c r="AR395" i="2" s="1"/>
  <c r="AS395" i="2" s="1"/>
  <c r="AC403" i="2"/>
  <c r="AH403" i="2" s="1"/>
  <c r="AI403" i="2" s="1"/>
  <c r="S414" i="2"/>
  <c r="X414" i="2" s="1"/>
  <c r="Y414" i="2" s="1"/>
  <c r="Z414" i="2" s="1"/>
  <c r="AB414" i="2"/>
  <c r="AK420" i="2"/>
  <c r="AM420" i="2" s="1"/>
  <c r="AR420" i="2" s="1"/>
  <c r="AS420" i="2" s="1"/>
  <c r="AQ423" i="2"/>
  <c r="N216" i="2"/>
  <c r="AK227" i="2"/>
  <c r="N233" i="2"/>
  <c r="N257" i="2"/>
  <c r="N271" i="2"/>
  <c r="AK273" i="2"/>
  <c r="N279" i="2"/>
  <c r="N285" i="2"/>
  <c r="AK290" i="2"/>
  <c r="AM290" i="2" s="1"/>
  <c r="AR290" i="2" s="1"/>
  <c r="AS290" i="2" s="1"/>
  <c r="N295" i="2"/>
  <c r="N299" i="2"/>
  <c r="AK300" i="2"/>
  <c r="AM300" i="2" s="1"/>
  <c r="AR300" i="2" s="1"/>
  <c r="AS300" i="2" s="1"/>
  <c r="N305" i="2"/>
  <c r="AC328" i="2"/>
  <c r="AH328" i="2" s="1"/>
  <c r="AI328" i="2" s="1"/>
  <c r="S332" i="2"/>
  <c r="X332" i="2" s="1"/>
  <c r="Y332" i="2" s="1"/>
  <c r="Z332" i="2" s="1"/>
  <c r="N335" i="2"/>
  <c r="S350" i="2"/>
  <c r="X350" i="2" s="1"/>
  <c r="Y350" i="2" s="1"/>
  <c r="Z350" i="2" s="1"/>
  <c r="AA350" i="2"/>
  <c r="AA351" i="2"/>
  <c r="S351" i="2"/>
  <c r="X351" i="2" s="1"/>
  <c r="Y351" i="2" s="1"/>
  <c r="Z351" i="2" s="1"/>
  <c r="AC352" i="2"/>
  <c r="AH352" i="2" s="1"/>
  <c r="AI352" i="2" s="1"/>
  <c r="I442" i="2"/>
  <c r="O360" i="2"/>
  <c r="W442" i="2"/>
  <c r="AA373" i="2"/>
  <c r="S373" i="2"/>
  <c r="X373" i="2" s="1"/>
  <c r="Y373" i="2" s="1"/>
  <c r="Z373" i="2" s="1"/>
  <c r="S380" i="2"/>
  <c r="X380" i="2" s="1"/>
  <c r="Y380" i="2" s="1"/>
  <c r="Z380" i="2" s="1"/>
  <c r="AA380" i="2"/>
  <c r="S385" i="2"/>
  <c r="X385" i="2" s="1"/>
  <c r="Y385" i="2" s="1"/>
  <c r="Z385" i="2" s="1"/>
  <c r="AB385" i="2"/>
  <c r="AL385" i="2" s="1"/>
  <c r="AM385" i="2" s="1"/>
  <c r="AR385" i="2" s="1"/>
  <c r="AS385" i="2" s="1"/>
  <c r="AK391" i="2"/>
  <c r="AM391" i="2" s="1"/>
  <c r="AR391" i="2" s="1"/>
  <c r="AS391" i="2" s="1"/>
  <c r="AQ394" i="2"/>
  <c r="AC418" i="2"/>
  <c r="AH418" i="2" s="1"/>
  <c r="AI418" i="2" s="1"/>
  <c r="AK418" i="2"/>
  <c r="AM418" i="2" s="1"/>
  <c r="AR418" i="2" s="1"/>
  <c r="AS418" i="2" s="1"/>
  <c r="O421" i="2"/>
  <c r="P421" i="2" s="1"/>
  <c r="N421" i="2"/>
  <c r="S438" i="2"/>
  <c r="X438" i="2" s="1"/>
  <c r="Y438" i="2" s="1"/>
  <c r="Z438" i="2" s="1"/>
  <c r="AA438" i="2"/>
  <c r="AK465" i="2"/>
  <c r="AM465" i="2" s="1"/>
  <c r="AR465" i="2" s="1"/>
  <c r="AS465" i="2" s="1"/>
  <c r="AC465" i="2"/>
  <c r="AH465" i="2" s="1"/>
  <c r="AI465" i="2" s="1"/>
  <c r="N228" i="2"/>
  <c r="N236" i="2"/>
  <c r="N249" i="2"/>
  <c r="N266" i="2"/>
  <c r="N274" i="2"/>
  <c r="N282" i="2"/>
  <c r="N301" i="2"/>
  <c r="O315" i="2"/>
  <c r="N318" i="2"/>
  <c r="AA327" i="2"/>
  <c r="S329" i="2"/>
  <c r="X329" i="2" s="1"/>
  <c r="Y329" i="2" s="1"/>
  <c r="Z329" i="2" s="1"/>
  <c r="N331" i="2"/>
  <c r="S335" i="2"/>
  <c r="X335" i="2" s="1"/>
  <c r="Y335" i="2" s="1"/>
  <c r="Z335" i="2" s="1"/>
  <c r="AA335" i="2"/>
  <c r="N377" i="2"/>
  <c r="O377" i="2"/>
  <c r="P377" i="2" s="1"/>
  <c r="AM379" i="2"/>
  <c r="AR379" i="2" s="1"/>
  <c r="AS379" i="2" s="1"/>
  <c r="AC389" i="2"/>
  <c r="AH389" i="2" s="1"/>
  <c r="AI389" i="2" s="1"/>
  <c r="AK389" i="2"/>
  <c r="AM389" i="2" s="1"/>
  <c r="AR389" i="2" s="1"/>
  <c r="AS389" i="2" s="1"/>
  <c r="O392" i="2"/>
  <c r="P392" i="2" s="1"/>
  <c r="N392" i="2"/>
  <c r="S395" i="2"/>
  <c r="X395" i="2" s="1"/>
  <c r="Y395" i="2" s="1"/>
  <c r="Z395" i="2" s="1"/>
  <c r="S409" i="2"/>
  <c r="X409" i="2" s="1"/>
  <c r="Y409" i="2" s="1"/>
  <c r="Z409" i="2" s="1"/>
  <c r="AA409" i="2"/>
  <c r="AM413" i="2"/>
  <c r="AR413" i="2" s="1"/>
  <c r="AS413" i="2" s="1"/>
  <c r="AC419" i="2"/>
  <c r="AH419" i="2" s="1"/>
  <c r="AI419" i="2" s="1"/>
  <c r="S435" i="2"/>
  <c r="X435" i="2" s="1"/>
  <c r="Y435" i="2" s="1"/>
  <c r="Z435" i="2" s="1"/>
  <c r="AB435" i="2"/>
  <c r="AL435" i="2" s="1"/>
  <c r="AM435" i="2" s="1"/>
  <c r="AR435" i="2" s="1"/>
  <c r="AS435" i="2" s="1"/>
  <c r="AC439" i="2"/>
  <c r="AH439" i="2" s="1"/>
  <c r="AI439" i="2" s="1"/>
  <c r="AK439" i="2"/>
  <c r="AM439" i="2" s="1"/>
  <c r="AR439" i="2" s="1"/>
  <c r="AS439" i="2" s="1"/>
  <c r="AC440" i="2"/>
  <c r="AH440" i="2" s="1"/>
  <c r="AI440" i="2" s="1"/>
  <c r="AK456" i="2"/>
  <c r="AM456" i="2" s="1"/>
  <c r="AR456" i="2" s="1"/>
  <c r="AS456" i="2" s="1"/>
  <c r="AC456" i="2"/>
  <c r="AH456" i="2" s="1"/>
  <c r="AI456" i="2" s="1"/>
  <c r="AT488" i="2"/>
  <c r="AC498" i="2"/>
  <c r="AH498" i="2" s="1"/>
  <c r="AI498" i="2" s="1"/>
  <c r="AQ498" i="2"/>
  <c r="AM498" i="2" s="1"/>
  <c r="AR498" i="2" s="1"/>
  <c r="AS498" i="2" s="1"/>
  <c r="AJ548" i="2"/>
  <c r="O249" i="2"/>
  <c r="S328" i="2"/>
  <c r="X328" i="2" s="1"/>
  <c r="Y328" i="2" s="1"/>
  <c r="Z328" i="2" s="1"/>
  <c r="AK334" i="2"/>
  <c r="AM334" i="2" s="1"/>
  <c r="AR334" i="2" s="1"/>
  <c r="AS334" i="2" s="1"/>
  <c r="AA339" i="2"/>
  <c r="AC346" i="2"/>
  <c r="AH346" i="2" s="1"/>
  <c r="AI346" i="2" s="1"/>
  <c r="Q442" i="2"/>
  <c r="X16" i="7" s="1"/>
  <c r="U16" i="7" s="1"/>
  <c r="AM387" i="2"/>
  <c r="AR387" i="2" s="1"/>
  <c r="AS387" i="2" s="1"/>
  <c r="AC390" i="2"/>
  <c r="AH390" i="2" s="1"/>
  <c r="AI390" i="2" s="1"/>
  <c r="S406" i="2"/>
  <c r="X406" i="2" s="1"/>
  <c r="Y406" i="2" s="1"/>
  <c r="Z406" i="2" s="1"/>
  <c r="AB406" i="2"/>
  <c r="AL406" i="2" s="1"/>
  <c r="AK412" i="2"/>
  <c r="AQ415" i="2"/>
  <c r="AC467" i="2"/>
  <c r="AH467" i="2" s="1"/>
  <c r="AI467" i="2" s="1"/>
  <c r="AK467" i="2"/>
  <c r="AM467" i="2" s="1"/>
  <c r="AR467" i="2" s="1"/>
  <c r="AS467" i="2" s="1"/>
  <c r="AQ476" i="2"/>
  <c r="P484" i="2"/>
  <c r="AC490" i="2"/>
  <c r="AK490" i="2"/>
  <c r="AM490" i="2" s="1"/>
  <c r="AK352" i="2"/>
  <c r="AM352" i="2" s="1"/>
  <c r="AR352" i="2" s="1"/>
  <c r="AS352" i="2" s="1"/>
  <c r="N372" i="2"/>
  <c r="N380" i="2"/>
  <c r="O385" i="2"/>
  <c r="P385" i="2" s="1"/>
  <c r="N388" i="2"/>
  <c r="S389" i="2"/>
  <c r="X389" i="2" s="1"/>
  <c r="Y389" i="2" s="1"/>
  <c r="Z389" i="2" s="1"/>
  <c r="AK390" i="2"/>
  <c r="AM390" i="2" s="1"/>
  <c r="AR390" i="2" s="1"/>
  <c r="AS390" i="2" s="1"/>
  <c r="O393" i="2"/>
  <c r="P393" i="2" s="1"/>
  <c r="N396" i="2"/>
  <c r="S397" i="2"/>
  <c r="X397" i="2" s="1"/>
  <c r="Y397" i="2" s="1"/>
  <c r="Z397" i="2" s="1"/>
  <c r="AK403" i="2"/>
  <c r="AM403" i="2" s="1"/>
  <c r="AR403" i="2" s="1"/>
  <c r="AS403" i="2" s="1"/>
  <c r="AC405" i="2"/>
  <c r="AH405" i="2" s="1"/>
  <c r="AI405" i="2" s="1"/>
  <c r="O406" i="2"/>
  <c r="P406" i="2" s="1"/>
  <c r="N409" i="2"/>
  <c r="S410" i="2"/>
  <c r="X410" i="2" s="1"/>
  <c r="Y410" i="2" s="1"/>
  <c r="Z410" i="2" s="1"/>
  <c r="AK411" i="2"/>
  <c r="AM411" i="2" s="1"/>
  <c r="AR411" i="2" s="1"/>
  <c r="AS411" i="2" s="1"/>
  <c r="AC413" i="2"/>
  <c r="AH413" i="2" s="1"/>
  <c r="AI413" i="2" s="1"/>
  <c r="O414" i="2"/>
  <c r="P414" i="2" s="1"/>
  <c r="N417" i="2"/>
  <c r="S418" i="2"/>
  <c r="X418" i="2" s="1"/>
  <c r="Y418" i="2" s="1"/>
  <c r="Z418" i="2" s="1"/>
  <c r="AK419" i="2"/>
  <c r="AM419" i="2" s="1"/>
  <c r="AR419" i="2" s="1"/>
  <c r="AS419" i="2" s="1"/>
  <c r="O422" i="2"/>
  <c r="P422" i="2" s="1"/>
  <c r="N425" i="2"/>
  <c r="S426" i="2"/>
  <c r="X426" i="2" s="1"/>
  <c r="Y426" i="2" s="1"/>
  <c r="Z426" i="2" s="1"/>
  <c r="AC434" i="2"/>
  <c r="AH434" i="2" s="1"/>
  <c r="AI434" i="2" s="1"/>
  <c r="O435" i="2"/>
  <c r="P435" i="2" s="1"/>
  <c r="N438" i="2"/>
  <c r="S439" i="2"/>
  <c r="X439" i="2" s="1"/>
  <c r="Y439" i="2" s="1"/>
  <c r="Z439" i="2" s="1"/>
  <c r="AK440" i="2"/>
  <c r="AM440" i="2" s="1"/>
  <c r="AR440" i="2" s="1"/>
  <c r="AS440" i="2" s="1"/>
  <c r="O450" i="2"/>
  <c r="P450" i="2" s="1"/>
  <c r="AG451" i="2"/>
  <c r="S458" i="2"/>
  <c r="X458" i="2" s="1"/>
  <c r="Y458" i="2" s="1"/>
  <c r="Z458" i="2" s="1"/>
  <c r="AC461" i="2"/>
  <c r="AH461" i="2" s="1"/>
  <c r="AI461" i="2" s="1"/>
  <c r="O462" i="2"/>
  <c r="P462" i="2" s="1"/>
  <c r="AG464" i="2"/>
  <c r="S467" i="2"/>
  <c r="X467" i="2" s="1"/>
  <c r="Y467" i="2" s="1"/>
  <c r="Z467" i="2" s="1"/>
  <c r="S472" i="2"/>
  <c r="X472" i="2" s="1"/>
  <c r="Y472" i="2" s="1"/>
  <c r="Z472" i="2" s="1"/>
  <c r="AK473" i="2"/>
  <c r="AM473" i="2" s="1"/>
  <c r="AR473" i="2" s="1"/>
  <c r="AS473" i="2" s="1"/>
  <c r="O476" i="2"/>
  <c r="P476" i="2" s="1"/>
  <c r="S485" i="2"/>
  <c r="X485" i="2" s="1"/>
  <c r="Y485" i="2" s="1"/>
  <c r="Z485" i="2" s="1"/>
  <c r="S486" i="2"/>
  <c r="X486" i="2" s="1"/>
  <c r="Y486" i="2" s="1"/>
  <c r="Z486" i="2" s="1"/>
  <c r="AK493" i="2"/>
  <c r="AM493" i="2" s="1"/>
  <c r="AR493" i="2" s="1"/>
  <c r="AS493" i="2" s="1"/>
  <c r="AC497" i="2"/>
  <c r="AH497" i="2" s="1"/>
  <c r="AI497" i="2" s="1"/>
  <c r="AA502" i="2"/>
  <c r="AC503" i="2"/>
  <c r="AH503" i="2" s="1"/>
  <c r="AI503" i="2" s="1"/>
  <c r="AM505" i="2"/>
  <c r="AR505" i="2" s="1"/>
  <c r="AS505" i="2" s="1"/>
  <c r="P546" i="2"/>
  <c r="N561" i="2"/>
  <c r="O561" i="2"/>
  <c r="P561" i="2" s="1"/>
  <c r="I633" i="2"/>
  <c r="S602" i="2"/>
  <c r="X602" i="2" s="1"/>
  <c r="Y602" i="2" s="1"/>
  <c r="Z602" i="2" s="1"/>
  <c r="AA614" i="2"/>
  <c r="S614" i="2"/>
  <c r="X614" i="2" s="1"/>
  <c r="Y614" i="2" s="1"/>
  <c r="Z614" i="2" s="1"/>
  <c r="AC629" i="2"/>
  <c r="AH629" i="2" s="1"/>
  <c r="AI629" i="2" s="1"/>
  <c r="AK629" i="2"/>
  <c r="AM629" i="2" s="1"/>
  <c r="AR629" i="2" s="1"/>
  <c r="AS629" i="2" s="1"/>
  <c r="AC647" i="2"/>
  <c r="AH647" i="2" s="1"/>
  <c r="AI647" i="2" s="1"/>
  <c r="N338" i="2"/>
  <c r="N353" i="2"/>
  <c r="AA360" i="2"/>
  <c r="N366" i="2"/>
  <c r="N375" i="2"/>
  <c r="AC379" i="2"/>
  <c r="AH379" i="2" s="1"/>
  <c r="AI379" i="2" s="1"/>
  <c r="N383" i="2"/>
  <c r="AC387" i="2"/>
  <c r="AH387" i="2" s="1"/>
  <c r="AI387" i="2" s="1"/>
  <c r="N391" i="2"/>
  <c r="AC395" i="2"/>
  <c r="AH395" i="2" s="1"/>
  <c r="AI395" i="2" s="1"/>
  <c r="N404" i="2"/>
  <c r="AC408" i="2"/>
  <c r="AH408" i="2" s="1"/>
  <c r="AI408" i="2" s="1"/>
  <c r="N412" i="2"/>
  <c r="N420" i="2"/>
  <c r="N433" i="2"/>
  <c r="AC437" i="2"/>
  <c r="AH437" i="2" s="1"/>
  <c r="AI437" i="2" s="1"/>
  <c r="S449" i="2"/>
  <c r="N460" i="2"/>
  <c r="N474" i="2"/>
  <c r="AK496" i="2"/>
  <c r="AM496" i="2" s="1"/>
  <c r="AR496" i="2" s="1"/>
  <c r="AS496" i="2" s="1"/>
  <c r="AQ500" i="2"/>
  <c r="AM500" i="2" s="1"/>
  <c r="AR500" i="2" s="1"/>
  <c r="AS500" i="2" s="1"/>
  <c r="N502" i="2"/>
  <c r="N503" i="2"/>
  <c r="AA507" i="2"/>
  <c r="S507" i="2"/>
  <c r="X507" i="2" s="1"/>
  <c r="Y507" i="2" s="1"/>
  <c r="Z507" i="2" s="1"/>
  <c r="AG518" i="2"/>
  <c r="AQ518" i="2" s="1"/>
  <c r="AM518" i="2" s="1"/>
  <c r="AR518" i="2" s="1"/>
  <c r="AS518" i="2" s="1"/>
  <c r="AA520" i="2"/>
  <c r="S520" i="2"/>
  <c r="X520" i="2" s="1"/>
  <c r="Y520" i="2" s="1"/>
  <c r="Z520" i="2" s="1"/>
  <c r="AK523" i="2"/>
  <c r="AM523" i="2" s="1"/>
  <c r="AR523" i="2" s="1"/>
  <c r="AS523" i="2" s="1"/>
  <c r="S525" i="2"/>
  <c r="X525" i="2" s="1"/>
  <c r="Y525" i="2" s="1"/>
  <c r="Z525" i="2" s="1"/>
  <c r="AB525" i="2"/>
  <c r="S527" i="2"/>
  <c r="X527" i="2" s="1"/>
  <c r="Y527" i="2" s="1"/>
  <c r="Z527" i="2" s="1"/>
  <c r="AA527" i="2"/>
  <c r="AC530" i="2"/>
  <c r="AH530" i="2" s="1"/>
  <c r="AI530" i="2" s="1"/>
  <c r="W540" i="2"/>
  <c r="AQ547" i="2"/>
  <c r="AM547" i="2" s="1"/>
  <c r="AR547" i="2" s="1"/>
  <c r="AS547" i="2" s="1"/>
  <c r="AC547" i="2"/>
  <c r="AH547" i="2" s="1"/>
  <c r="AI547" i="2" s="1"/>
  <c r="S561" i="2"/>
  <c r="X561" i="2" s="1"/>
  <c r="Y561" i="2" s="1"/>
  <c r="Z561" i="2" s="1"/>
  <c r="AG576" i="2"/>
  <c r="AQ576" i="2" s="1"/>
  <c r="Q633" i="2"/>
  <c r="X20" i="7" s="1"/>
  <c r="U20" i="7" s="1"/>
  <c r="N599" i="2"/>
  <c r="O599" i="2"/>
  <c r="P599" i="2" s="1"/>
  <c r="S611" i="2"/>
  <c r="X611" i="2" s="1"/>
  <c r="Y611" i="2" s="1"/>
  <c r="Z611" i="2" s="1"/>
  <c r="AB611" i="2"/>
  <c r="AL611" i="2" s="1"/>
  <c r="AM611" i="2" s="1"/>
  <c r="AR611" i="2" s="1"/>
  <c r="AS611" i="2" s="1"/>
  <c r="AM612" i="2"/>
  <c r="AR612" i="2" s="1"/>
  <c r="AS612" i="2" s="1"/>
  <c r="AB631" i="2"/>
  <c r="AL631" i="2" s="1"/>
  <c r="AM631" i="2" s="1"/>
  <c r="AR631" i="2" s="1"/>
  <c r="AS631" i="2" s="1"/>
  <c r="S631" i="2"/>
  <c r="X631" i="2" s="1"/>
  <c r="Y631" i="2" s="1"/>
  <c r="Z631" i="2" s="1"/>
  <c r="AB450" i="2"/>
  <c r="AL450" i="2" s="1"/>
  <c r="S452" i="2"/>
  <c r="X452" i="2" s="1"/>
  <c r="Y452" i="2" s="1"/>
  <c r="Z452" i="2" s="1"/>
  <c r="S456" i="2"/>
  <c r="X456" i="2" s="1"/>
  <c r="Y456" i="2" s="1"/>
  <c r="Z456" i="2" s="1"/>
  <c r="AA457" i="2"/>
  <c r="AB462" i="2"/>
  <c r="AL462" i="2" s="1"/>
  <c r="S465" i="2"/>
  <c r="X465" i="2" s="1"/>
  <c r="Y465" i="2" s="1"/>
  <c r="Z465" i="2" s="1"/>
  <c r="AA466" i="2"/>
  <c r="S469" i="2"/>
  <c r="X469" i="2" s="1"/>
  <c r="Y469" i="2" s="1"/>
  <c r="Z469" i="2" s="1"/>
  <c r="AA470" i="2"/>
  <c r="AB476" i="2"/>
  <c r="AL476" i="2" s="1"/>
  <c r="AA484" i="2"/>
  <c r="S487" i="2"/>
  <c r="X487" i="2" s="1"/>
  <c r="Y487" i="2" s="1"/>
  <c r="Z487" i="2" s="1"/>
  <c r="N488" i="2"/>
  <c r="AC488" i="2"/>
  <c r="AH488" i="2" s="1"/>
  <c r="AI488" i="2" s="1"/>
  <c r="AQ508" i="2"/>
  <c r="AM508" i="2" s="1"/>
  <c r="AR508" i="2" s="1"/>
  <c r="AS508" i="2" s="1"/>
  <c r="AC508" i="2"/>
  <c r="AH508" i="2" s="1"/>
  <c r="AI508" i="2" s="1"/>
  <c r="AA546" i="2"/>
  <c r="Q591" i="2"/>
  <c r="X19" i="7" s="1"/>
  <c r="U19" i="7" s="1"/>
  <c r="S546" i="2"/>
  <c r="X546" i="2" s="1"/>
  <c r="AM549" i="2"/>
  <c r="AR549" i="2" s="1"/>
  <c r="AS549" i="2" s="1"/>
  <c r="AM559" i="2"/>
  <c r="AR559" i="2" s="1"/>
  <c r="AS559" i="2" s="1"/>
  <c r="N564" i="2"/>
  <c r="O564" i="2"/>
  <c r="P564" i="2" s="1"/>
  <c r="AQ575" i="2"/>
  <c r="AM575" i="2" s="1"/>
  <c r="AR575" i="2" s="1"/>
  <c r="AS575" i="2" s="1"/>
  <c r="AC575" i="2"/>
  <c r="AH575" i="2" s="1"/>
  <c r="AI575" i="2" s="1"/>
  <c r="AC609" i="2"/>
  <c r="AH609" i="2" s="1"/>
  <c r="AI609" i="2" s="1"/>
  <c r="S626" i="2"/>
  <c r="X626" i="2" s="1"/>
  <c r="Y626" i="2" s="1"/>
  <c r="Z626" i="2" s="1"/>
  <c r="AB626" i="2"/>
  <c r="AL626" i="2" s="1"/>
  <c r="AG452" i="2"/>
  <c r="AQ452" i="2" s="1"/>
  <c r="AK460" i="2"/>
  <c r="AM460" i="2" s="1"/>
  <c r="AR460" i="2" s="1"/>
  <c r="AS460" i="2" s="1"/>
  <c r="AK474" i="2"/>
  <c r="AM474" i="2" s="1"/>
  <c r="AR474" i="2" s="1"/>
  <c r="AS474" i="2" s="1"/>
  <c r="AL484" i="2"/>
  <c r="O498" i="2"/>
  <c r="P498" i="2" s="1"/>
  <c r="N498" i="2"/>
  <c r="AM501" i="2"/>
  <c r="AR501" i="2" s="1"/>
  <c r="AS501" i="2" s="1"/>
  <c r="O506" i="2"/>
  <c r="P506" i="2" s="1"/>
  <c r="N506" i="2"/>
  <c r="N524" i="2"/>
  <c r="O524" i="2"/>
  <c r="P524" i="2" s="1"/>
  <c r="S556" i="2"/>
  <c r="X556" i="2" s="1"/>
  <c r="Y556" i="2" s="1"/>
  <c r="Z556" i="2" s="1"/>
  <c r="AA556" i="2"/>
  <c r="AA603" i="2"/>
  <c r="S603" i="2"/>
  <c r="X603" i="2" s="1"/>
  <c r="Y603" i="2" s="1"/>
  <c r="Z603" i="2" s="1"/>
  <c r="N618" i="2"/>
  <c r="O618" i="2"/>
  <c r="P618" i="2" s="1"/>
  <c r="N628" i="2"/>
  <c r="O628" i="2"/>
  <c r="P628" i="2" s="1"/>
  <c r="N449" i="2"/>
  <c r="N461" i="2"/>
  <c r="S468" i="2"/>
  <c r="N475" i="2"/>
  <c r="AM487" i="2"/>
  <c r="AR487" i="2" s="1"/>
  <c r="AS487" i="2" s="1"/>
  <c r="S500" i="2"/>
  <c r="X500" i="2" s="1"/>
  <c r="Y500" i="2" s="1"/>
  <c r="Z500" i="2" s="1"/>
  <c r="S503" i="2"/>
  <c r="X503" i="2" s="1"/>
  <c r="Y503" i="2" s="1"/>
  <c r="Z503" i="2" s="1"/>
  <c r="AC505" i="2"/>
  <c r="AH505" i="2" s="1"/>
  <c r="AI505" i="2" s="1"/>
  <c r="S506" i="2"/>
  <c r="X506" i="2" s="1"/>
  <c r="Y506" i="2" s="1"/>
  <c r="Z506" i="2" s="1"/>
  <c r="AA506" i="2"/>
  <c r="N551" i="2"/>
  <c r="O551" i="2"/>
  <c r="P551" i="2" s="1"/>
  <c r="O560" i="2"/>
  <c r="P560" i="2" s="1"/>
  <c r="N560" i="2"/>
  <c r="AM601" i="2"/>
  <c r="AR601" i="2" s="1"/>
  <c r="AS601" i="2" s="1"/>
  <c r="AK609" i="2"/>
  <c r="AM609" i="2" s="1"/>
  <c r="AR609" i="2" s="1"/>
  <c r="AS609" i="2" s="1"/>
  <c r="S620" i="2"/>
  <c r="X620" i="2" s="1"/>
  <c r="Y620" i="2" s="1"/>
  <c r="Z620" i="2" s="1"/>
  <c r="AB620" i="2"/>
  <c r="AC639" i="2"/>
  <c r="AH639" i="2" s="1"/>
  <c r="AK639" i="2"/>
  <c r="AB386" i="2"/>
  <c r="AL386" i="2" s="1"/>
  <c r="AB394" i="2"/>
  <c r="AL394" i="2" s="1"/>
  <c r="AB407" i="2"/>
  <c r="AL407" i="2" s="1"/>
  <c r="AB415" i="2"/>
  <c r="AL415" i="2" s="1"/>
  <c r="AB423" i="2"/>
  <c r="AL423" i="2" s="1"/>
  <c r="AB436" i="2"/>
  <c r="AL436" i="2" s="1"/>
  <c r="O449" i="2"/>
  <c r="S484" i="2"/>
  <c r="X484" i="2" s="1"/>
  <c r="S488" i="2"/>
  <c r="X488" i="2" s="1"/>
  <c r="Y488" i="2" s="1"/>
  <c r="Z488" i="2" s="1"/>
  <c r="AA494" i="2"/>
  <c r="S498" i="2"/>
  <c r="X498" i="2" s="1"/>
  <c r="Y498" i="2" s="1"/>
  <c r="Z498" i="2" s="1"/>
  <c r="S510" i="2"/>
  <c r="X510" i="2" s="1"/>
  <c r="Y510" i="2" s="1"/>
  <c r="Z510" i="2" s="1"/>
  <c r="AB510" i="2"/>
  <c r="AC521" i="2"/>
  <c r="AH521" i="2" s="1"/>
  <c r="AI521" i="2" s="1"/>
  <c r="AK521" i="2"/>
  <c r="AM521" i="2" s="1"/>
  <c r="AR521" i="2" s="1"/>
  <c r="AS521" i="2" s="1"/>
  <c r="AA528" i="2"/>
  <c r="S528" i="2"/>
  <c r="X528" i="2" s="1"/>
  <c r="Y528" i="2" s="1"/>
  <c r="Z528" i="2" s="1"/>
  <c r="AK548" i="2"/>
  <c r="AM548" i="2" s="1"/>
  <c r="AR548" i="2" s="1"/>
  <c r="AS548" i="2" s="1"/>
  <c r="S551" i="2"/>
  <c r="X551" i="2" s="1"/>
  <c r="Y551" i="2" s="1"/>
  <c r="Z551" i="2" s="1"/>
  <c r="AQ558" i="2"/>
  <c r="AM558" i="2" s="1"/>
  <c r="AR558" i="2" s="1"/>
  <c r="AS558" i="2" s="1"/>
  <c r="AC558" i="2"/>
  <c r="AH558" i="2" s="1"/>
  <c r="AI558" i="2" s="1"/>
  <c r="AA574" i="2"/>
  <c r="S574" i="2"/>
  <c r="X574" i="2" s="1"/>
  <c r="Y574" i="2" s="1"/>
  <c r="Z574" i="2" s="1"/>
  <c r="AA577" i="2"/>
  <c r="S577" i="2"/>
  <c r="X577" i="2" s="1"/>
  <c r="Y577" i="2" s="1"/>
  <c r="Z577" i="2" s="1"/>
  <c r="AK589" i="2"/>
  <c r="AM589" i="2" s="1"/>
  <c r="AR589" i="2" s="1"/>
  <c r="AS589" i="2" s="1"/>
  <c r="S600" i="2"/>
  <c r="X600" i="2" s="1"/>
  <c r="Y600" i="2" s="1"/>
  <c r="Z600" i="2" s="1"/>
  <c r="AB600" i="2"/>
  <c r="AL600" i="2" s="1"/>
  <c r="AM600" i="2" s="1"/>
  <c r="AR600" i="2" s="1"/>
  <c r="AS600" i="2" s="1"/>
  <c r="AC604" i="2"/>
  <c r="AH604" i="2" s="1"/>
  <c r="AI604" i="2" s="1"/>
  <c r="AK604" i="2"/>
  <c r="AM604" i="2" s="1"/>
  <c r="AR604" i="2" s="1"/>
  <c r="AS604" i="2" s="1"/>
  <c r="AK606" i="2"/>
  <c r="AM606" i="2" s="1"/>
  <c r="AR606" i="2" s="1"/>
  <c r="AS606" i="2" s="1"/>
  <c r="N610" i="2"/>
  <c r="O610" i="2"/>
  <c r="P610" i="2" s="1"/>
  <c r="AQ615" i="2"/>
  <c r="AM615" i="2" s="1"/>
  <c r="AR615" i="2" s="1"/>
  <c r="AS615" i="2" s="1"/>
  <c r="AC615" i="2"/>
  <c r="AH615" i="2" s="1"/>
  <c r="AI615" i="2" s="1"/>
  <c r="AB688" i="2"/>
  <c r="AC652" i="2"/>
  <c r="AH652" i="2" s="1"/>
  <c r="AI652" i="2" s="1"/>
  <c r="AK652" i="2"/>
  <c r="AM652" i="2" s="1"/>
  <c r="AR652" i="2" s="1"/>
  <c r="AS652" i="2" s="1"/>
  <c r="AK449" i="2"/>
  <c r="AM497" i="2"/>
  <c r="AR497" i="2" s="1"/>
  <c r="AS497" i="2" s="1"/>
  <c r="AC501" i="2"/>
  <c r="AH501" i="2" s="1"/>
  <c r="AI501" i="2" s="1"/>
  <c r="S519" i="2"/>
  <c r="X519" i="2" s="1"/>
  <c r="Y519" i="2" s="1"/>
  <c r="Z519" i="2" s="1"/>
  <c r="AA519" i="2"/>
  <c r="O523" i="2"/>
  <c r="P523" i="2" s="1"/>
  <c r="N523" i="2"/>
  <c r="AA557" i="2"/>
  <c r="S557" i="2"/>
  <c r="X557" i="2" s="1"/>
  <c r="Y557" i="2" s="1"/>
  <c r="Z557" i="2" s="1"/>
  <c r="S562" i="2"/>
  <c r="X562" i="2" s="1"/>
  <c r="Y562" i="2" s="1"/>
  <c r="Z562" i="2" s="1"/>
  <c r="AB562" i="2"/>
  <c r="AL562" i="2" s="1"/>
  <c r="AM562" i="2" s="1"/>
  <c r="AR562" i="2" s="1"/>
  <c r="AS562" i="2" s="1"/>
  <c r="S565" i="2"/>
  <c r="X565" i="2" s="1"/>
  <c r="Y565" i="2" s="1"/>
  <c r="Z565" i="2" s="1"/>
  <c r="AB565" i="2"/>
  <c r="P590" i="2"/>
  <c r="Z590" i="2" s="1"/>
  <c r="AJ590" i="2" s="1"/>
  <c r="AT590" i="2" s="1"/>
  <c r="Y590" i="2"/>
  <c r="AI590" i="2" s="1"/>
  <c r="AS590" i="2" s="1"/>
  <c r="AC598" i="2"/>
  <c r="AH598" i="2" s="1"/>
  <c r="AI598" i="2" s="1"/>
  <c r="N607" i="2"/>
  <c r="O607" i="2"/>
  <c r="P607" i="2" s="1"/>
  <c r="AQ626" i="2"/>
  <c r="I688" i="2"/>
  <c r="O639" i="2"/>
  <c r="N639" i="2"/>
  <c r="AB449" i="2"/>
  <c r="I540" i="2"/>
  <c r="AC487" i="2"/>
  <c r="AH487" i="2" s="1"/>
  <c r="AI487" i="2" s="1"/>
  <c r="S490" i="2"/>
  <c r="S496" i="2"/>
  <c r="X496" i="2" s="1"/>
  <c r="Y496" i="2" s="1"/>
  <c r="Z496" i="2" s="1"/>
  <c r="O497" i="2"/>
  <c r="P497" i="2" s="1"/>
  <c r="AA499" i="2"/>
  <c r="S499" i="2"/>
  <c r="X499" i="2" s="1"/>
  <c r="Y499" i="2" s="1"/>
  <c r="Z499" i="2" s="1"/>
  <c r="AG529" i="2"/>
  <c r="AQ529" i="2" s="1"/>
  <c r="AM529" i="2" s="1"/>
  <c r="AR529" i="2" s="1"/>
  <c r="AS529" i="2" s="1"/>
  <c r="AA538" i="2"/>
  <c r="O549" i="2"/>
  <c r="P549" i="2" s="1"/>
  <c r="N549" i="2"/>
  <c r="I591" i="2"/>
  <c r="AC549" i="2"/>
  <c r="AH549" i="2" s="1"/>
  <c r="AI549" i="2" s="1"/>
  <c r="AC559" i="2"/>
  <c r="AH559" i="2" s="1"/>
  <c r="AI559" i="2" s="1"/>
  <c r="AC563" i="2"/>
  <c r="AH563" i="2" s="1"/>
  <c r="AI563" i="2" s="1"/>
  <c r="AC578" i="2"/>
  <c r="AH578" i="2" s="1"/>
  <c r="AI578" i="2" s="1"/>
  <c r="AK578" i="2"/>
  <c r="AM578" i="2" s="1"/>
  <c r="AR578" i="2" s="1"/>
  <c r="AS578" i="2" s="1"/>
  <c r="N581" i="2"/>
  <c r="O581" i="2"/>
  <c r="P581" i="2" s="1"/>
  <c r="AA622" i="2"/>
  <c r="S622" i="2"/>
  <c r="X622" i="2" s="1"/>
  <c r="Y622" i="2" s="1"/>
  <c r="Z622" i="2" s="1"/>
  <c r="AG633" i="2"/>
  <c r="O640" i="2"/>
  <c r="P640" i="2" s="1"/>
  <c r="N640" i="2"/>
  <c r="N519" i="2"/>
  <c r="N527" i="2"/>
  <c r="N530" i="2"/>
  <c r="N556" i="2"/>
  <c r="N573" i="2"/>
  <c r="N602" i="2"/>
  <c r="N613" i="2"/>
  <c r="N630" i="2"/>
  <c r="W633" i="2"/>
  <c r="AA648" i="2"/>
  <c r="AA649" i="2"/>
  <c r="N650" i="2"/>
  <c r="O677" i="2"/>
  <c r="P677" i="2" s="1"/>
  <c r="N677" i="2"/>
  <c r="AC686" i="2"/>
  <c r="AH686" i="2" s="1"/>
  <c r="AI686" i="2" s="1"/>
  <c r="S697" i="2"/>
  <c r="X697" i="2" s="1"/>
  <c r="Y697" i="2" s="1"/>
  <c r="Z697" i="2" s="1"/>
  <c r="AC703" i="2"/>
  <c r="AH703" i="2" s="1"/>
  <c r="AI703" i="2" s="1"/>
  <c r="O708" i="2"/>
  <c r="P708" i="2" s="1"/>
  <c r="N708" i="2"/>
  <c r="N713" i="2"/>
  <c r="AC729" i="2"/>
  <c r="AH729" i="2" s="1"/>
  <c r="AI729" i="2" s="1"/>
  <c r="R795" i="2"/>
  <c r="AA751" i="2"/>
  <c r="S751" i="2"/>
  <c r="X751" i="2" s="1"/>
  <c r="Y751" i="2" s="1"/>
  <c r="Z751" i="2" s="1"/>
  <c r="S759" i="2"/>
  <c r="AA762" i="2"/>
  <c r="S762" i="2"/>
  <c r="X762" i="2" s="1"/>
  <c r="Y762" i="2" s="1"/>
  <c r="Z762" i="2" s="1"/>
  <c r="AA771" i="2"/>
  <c r="AC773" i="2"/>
  <c r="AH773" i="2" s="1"/>
  <c r="AI773" i="2" s="1"/>
  <c r="AK777" i="2"/>
  <c r="AM777" i="2" s="1"/>
  <c r="AR777" i="2" s="1"/>
  <c r="AS777" i="2" s="1"/>
  <c r="AA779" i="2"/>
  <c r="S779" i="2"/>
  <c r="X779" i="2" s="1"/>
  <c r="Y779" i="2" s="1"/>
  <c r="Z779" i="2" s="1"/>
  <c r="AC789" i="2"/>
  <c r="AH789" i="2" s="1"/>
  <c r="AI789" i="2" s="1"/>
  <c r="S853" i="2"/>
  <c r="X853" i="2" s="1"/>
  <c r="Y853" i="2" s="1"/>
  <c r="Z853" i="2" s="1"/>
  <c r="AA853" i="2"/>
  <c r="AA524" i="2"/>
  <c r="AC526" i="2"/>
  <c r="AH526" i="2" s="1"/>
  <c r="AI526" i="2" s="1"/>
  <c r="AG546" i="2"/>
  <c r="AA551" i="2"/>
  <c r="AA561" i="2"/>
  <c r="S563" i="2"/>
  <c r="X563" i="2" s="1"/>
  <c r="Y563" i="2" s="1"/>
  <c r="Z563" i="2" s="1"/>
  <c r="AA564" i="2"/>
  <c r="AC566" i="2"/>
  <c r="AH566" i="2" s="1"/>
  <c r="AI566" i="2" s="1"/>
  <c r="AA581" i="2"/>
  <c r="S598" i="2"/>
  <c r="AA599" i="2"/>
  <c r="AC601" i="2"/>
  <c r="AH601" i="2" s="1"/>
  <c r="AI601" i="2" s="1"/>
  <c r="AA607" i="2"/>
  <c r="AA610" i="2"/>
  <c r="AC612" i="2"/>
  <c r="AH612" i="2" s="1"/>
  <c r="AI612" i="2" s="1"/>
  <c r="AA618" i="2"/>
  <c r="AC628" i="2"/>
  <c r="AH628" i="2" s="1"/>
  <c r="AI628" i="2" s="1"/>
  <c r="S629" i="2"/>
  <c r="X629" i="2" s="1"/>
  <c r="Y629" i="2" s="1"/>
  <c r="Z629" i="2" s="1"/>
  <c r="AA630" i="2"/>
  <c r="S639" i="2"/>
  <c r="X639" i="2" s="1"/>
  <c r="Q688" i="2"/>
  <c r="X21" i="7" s="1"/>
  <c r="S647" i="2"/>
  <c r="X647" i="2" s="1"/>
  <c r="Y647" i="2" s="1"/>
  <c r="Z647" i="2" s="1"/>
  <c r="N649" i="2"/>
  <c r="K650" i="2"/>
  <c r="K688" i="2" s="1"/>
  <c r="S652" i="2"/>
  <c r="X652" i="2" s="1"/>
  <c r="Y652" i="2" s="1"/>
  <c r="Z652" i="2" s="1"/>
  <c r="S654" i="2"/>
  <c r="X654" i="2" s="1"/>
  <c r="Y654" i="2" s="1"/>
  <c r="Z654" i="2" s="1"/>
  <c r="AC655" i="2"/>
  <c r="AH655" i="2" s="1"/>
  <c r="AI655" i="2" s="1"/>
  <c r="O656" i="2"/>
  <c r="P656" i="2" s="1"/>
  <c r="AK663" i="2"/>
  <c r="AM663" i="2" s="1"/>
  <c r="AR663" i="2" s="1"/>
  <c r="AS663" i="2" s="1"/>
  <c r="O676" i="2"/>
  <c r="P676" i="2" s="1"/>
  <c r="N676" i="2"/>
  <c r="AC676" i="2"/>
  <c r="AH676" i="2" s="1"/>
  <c r="AI676" i="2" s="1"/>
  <c r="AA677" i="2"/>
  <c r="S677" i="2"/>
  <c r="X677" i="2" s="1"/>
  <c r="Y677" i="2" s="1"/>
  <c r="Z677" i="2" s="1"/>
  <c r="I743" i="2"/>
  <c r="N696" i="2"/>
  <c r="S706" i="2"/>
  <c r="X706" i="2" s="1"/>
  <c r="Y706" i="2" s="1"/>
  <c r="Z706" i="2" s="1"/>
  <c r="AG708" i="2"/>
  <c r="AQ708" i="2" s="1"/>
  <c r="AQ743" i="2" s="1"/>
  <c r="S711" i="2"/>
  <c r="X711" i="2" s="1"/>
  <c r="Y711" i="2" s="1"/>
  <c r="Z711" i="2" s="1"/>
  <c r="AA726" i="2"/>
  <c r="AC728" i="2"/>
  <c r="AH728" i="2" s="1"/>
  <c r="AI728" i="2" s="1"/>
  <c r="O733" i="2"/>
  <c r="P733" i="2" s="1"/>
  <c r="N733" i="2"/>
  <c r="AC750" i="2"/>
  <c r="AH750" i="2" s="1"/>
  <c r="AI750" i="2" s="1"/>
  <c r="AC766" i="2"/>
  <c r="AH766" i="2" s="1"/>
  <c r="AI766" i="2" s="1"/>
  <c r="O786" i="2"/>
  <c r="P786" i="2" s="1"/>
  <c r="N786" i="2"/>
  <c r="AQ858" i="2"/>
  <c r="AM858" i="2" s="1"/>
  <c r="AR858" i="2" s="1"/>
  <c r="AS858" i="2" s="1"/>
  <c r="AC858" i="2"/>
  <c r="AH858" i="2" s="1"/>
  <c r="AI858" i="2" s="1"/>
  <c r="AT867" i="2"/>
  <c r="AK509" i="2"/>
  <c r="S566" i="2"/>
  <c r="X566" i="2" s="1"/>
  <c r="Y566" i="2" s="1"/>
  <c r="Z566" i="2" s="1"/>
  <c r="AA573" i="2"/>
  <c r="AK576" i="2"/>
  <c r="S601" i="2"/>
  <c r="X601" i="2" s="1"/>
  <c r="Y601" i="2" s="1"/>
  <c r="Z601" i="2" s="1"/>
  <c r="AA602" i="2"/>
  <c r="S612" i="2"/>
  <c r="X612" i="2" s="1"/>
  <c r="Y612" i="2" s="1"/>
  <c r="Z612" i="2" s="1"/>
  <c r="AA613" i="2"/>
  <c r="AA627" i="2"/>
  <c r="R688" i="2"/>
  <c r="AC641" i="2"/>
  <c r="AH641" i="2" s="1"/>
  <c r="AI641" i="2" s="1"/>
  <c r="AC642" i="2"/>
  <c r="AH642" i="2" s="1"/>
  <c r="AI642" i="2" s="1"/>
  <c r="AC644" i="2"/>
  <c r="S650" i="2"/>
  <c r="O657" i="2"/>
  <c r="P657" i="2" s="1"/>
  <c r="N657" i="2"/>
  <c r="AC660" i="2"/>
  <c r="AH660" i="2" s="1"/>
  <c r="AI660" i="2" s="1"/>
  <c r="S661" i="2"/>
  <c r="X661" i="2" s="1"/>
  <c r="Y661" i="2" s="1"/>
  <c r="Z661" i="2" s="1"/>
  <c r="AA661" i="2"/>
  <c r="S670" i="2"/>
  <c r="X670" i="2" s="1"/>
  <c r="Y670" i="2" s="1"/>
  <c r="Z670" i="2" s="1"/>
  <c r="AK672" i="2"/>
  <c r="AM672" i="2" s="1"/>
  <c r="AR672" i="2" s="1"/>
  <c r="AS672" i="2" s="1"/>
  <c r="AC695" i="2"/>
  <c r="AH695" i="2" s="1"/>
  <c r="AI695" i="2" s="1"/>
  <c r="AC715" i="2"/>
  <c r="AH715" i="2" s="1"/>
  <c r="AI715" i="2" s="1"/>
  <c r="AM729" i="2"/>
  <c r="AR729" i="2" s="1"/>
  <c r="AS729" i="2" s="1"/>
  <c r="AA731" i="2"/>
  <c r="S731" i="2"/>
  <c r="X731" i="2" s="1"/>
  <c r="Y731" i="2" s="1"/>
  <c r="Z731" i="2" s="1"/>
  <c r="O750" i="2"/>
  <c r="P750" i="2" s="1"/>
  <c r="N750" i="2"/>
  <c r="O761" i="2"/>
  <c r="P761" i="2" s="1"/>
  <c r="N761" i="2"/>
  <c r="O778" i="2"/>
  <c r="P778" i="2" s="1"/>
  <c r="N778" i="2"/>
  <c r="S812" i="2"/>
  <c r="X812" i="2" s="1"/>
  <c r="Y812" i="2" s="1"/>
  <c r="Z812" i="2" s="1"/>
  <c r="AG812" i="2"/>
  <c r="AK582" i="2"/>
  <c r="AM582" i="2" s="1"/>
  <c r="AR582" i="2" s="1"/>
  <c r="AS582" i="2" s="1"/>
  <c r="AK597" i="2"/>
  <c r="AK616" i="2"/>
  <c r="AM616" i="2" s="1"/>
  <c r="AR616" i="2" s="1"/>
  <c r="AS616" i="2" s="1"/>
  <c r="AQ639" i="2"/>
  <c r="AL688" i="2"/>
  <c r="O644" i="2"/>
  <c r="P644" i="2" s="1"/>
  <c r="AC651" i="2"/>
  <c r="AH651" i="2" s="1"/>
  <c r="AI651" i="2" s="1"/>
  <c r="AA657" i="2"/>
  <c r="S657" i="2"/>
  <c r="X657" i="2" s="1"/>
  <c r="Y657" i="2" s="1"/>
  <c r="Z657" i="2" s="1"/>
  <c r="S658" i="2"/>
  <c r="X658" i="2" s="1"/>
  <c r="Y658" i="2" s="1"/>
  <c r="Z658" i="2" s="1"/>
  <c r="AA658" i="2"/>
  <c r="AC659" i="2"/>
  <c r="AH659" i="2" s="1"/>
  <c r="AI659" i="2" s="1"/>
  <c r="O669" i="2"/>
  <c r="P669" i="2" s="1"/>
  <c r="N669" i="2"/>
  <c r="AJ699" i="2"/>
  <c r="AA712" i="2"/>
  <c r="AC730" i="2"/>
  <c r="AH730" i="2" s="1"/>
  <c r="AI730" i="2" s="1"/>
  <c r="I795" i="2"/>
  <c r="AM754" i="2"/>
  <c r="AM766" i="2"/>
  <c r="AR766" i="2" s="1"/>
  <c r="AS766" i="2" s="1"/>
  <c r="AA768" i="2"/>
  <c r="S768" i="2"/>
  <c r="X768" i="2" s="1"/>
  <c r="Y768" i="2" s="1"/>
  <c r="Z768" i="2" s="1"/>
  <c r="AC770" i="2"/>
  <c r="AH770" i="2" s="1"/>
  <c r="AI770" i="2" s="1"/>
  <c r="AC787" i="2"/>
  <c r="AH787" i="2" s="1"/>
  <c r="AI787" i="2" s="1"/>
  <c r="S789" i="2"/>
  <c r="X789" i="2" s="1"/>
  <c r="Y789" i="2" s="1"/>
  <c r="Z789" i="2" s="1"/>
  <c r="AM809" i="2"/>
  <c r="AR809" i="2" s="1"/>
  <c r="AS809" i="2" s="1"/>
  <c r="N925" i="2"/>
  <c r="O925" i="2"/>
  <c r="P925" i="2" s="1"/>
  <c r="S530" i="2"/>
  <c r="X530" i="2" s="1"/>
  <c r="Y530" i="2" s="1"/>
  <c r="Z530" i="2" s="1"/>
  <c r="N580" i="2"/>
  <c r="N589" i="2"/>
  <c r="AL597" i="2"/>
  <c r="N598" i="2"/>
  <c r="N606" i="2"/>
  <c r="N609" i="2"/>
  <c r="N617" i="2"/>
  <c r="N626" i="2"/>
  <c r="N631" i="2"/>
  <c r="S641" i="2"/>
  <c r="X641" i="2" s="1"/>
  <c r="Y641" i="2" s="1"/>
  <c r="Z641" i="2" s="1"/>
  <c r="S642" i="2"/>
  <c r="X642" i="2" s="1"/>
  <c r="Y642" i="2" s="1"/>
  <c r="Z642" i="2" s="1"/>
  <c r="O664" i="2"/>
  <c r="P664" i="2" s="1"/>
  <c r="N664" i="2"/>
  <c r="AA669" i="2"/>
  <c r="S669" i="2"/>
  <c r="X669" i="2" s="1"/>
  <c r="Y669" i="2" s="1"/>
  <c r="Z669" i="2" s="1"/>
  <c r="AA680" i="2"/>
  <c r="S681" i="2"/>
  <c r="X681" i="2" s="1"/>
  <c r="Y681" i="2" s="1"/>
  <c r="Z681" i="2" s="1"/>
  <c r="AA681" i="2"/>
  <c r="Q743" i="2"/>
  <c r="X22" i="7" s="1"/>
  <c r="AC707" i="2"/>
  <c r="AH707" i="2" s="1"/>
  <c r="AI707" i="2" s="1"/>
  <c r="AC714" i="2"/>
  <c r="AH714" i="2" s="1"/>
  <c r="AI714" i="2" s="1"/>
  <c r="AK715" i="2"/>
  <c r="AM715" i="2" s="1"/>
  <c r="AR715" i="2" s="1"/>
  <c r="AS715" i="2" s="1"/>
  <c r="AA717" i="2"/>
  <c r="S717" i="2"/>
  <c r="X717" i="2" s="1"/>
  <c r="Y717" i="2" s="1"/>
  <c r="Z717" i="2" s="1"/>
  <c r="AC725" i="2"/>
  <c r="AH725" i="2" s="1"/>
  <c r="AI725" i="2" s="1"/>
  <c r="O730" i="2"/>
  <c r="P730" i="2" s="1"/>
  <c r="N730" i="2"/>
  <c r="AA758" i="2"/>
  <c r="S758" i="2"/>
  <c r="X758" i="2" s="1"/>
  <c r="Y758" i="2" s="1"/>
  <c r="Z758" i="2" s="1"/>
  <c r="AC767" i="2"/>
  <c r="AH767" i="2" s="1"/>
  <c r="AI767" i="2" s="1"/>
  <c r="S773" i="2"/>
  <c r="X773" i="2" s="1"/>
  <c r="Y773" i="2" s="1"/>
  <c r="Z773" i="2" s="1"/>
  <c r="AT848" i="2"/>
  <c r="S886" i="2"/>
  <c r="X886" i="2" s="1"/>
  <c r="Y886" i="2" s="1"/>
  <c r="Z886" i="2" s="1"/>
  <c r="AG886" i="2"/>
  <c r="AC597" i="2"/>
  <c r="AH597" i="2" s="1"/>
  <c r="S644" i="2"/>
  <c r="AA653" i="2"/>
  <c r="S660" i="2"/>
  <c r="X660" i="2" s="1"/>
  <c r="Y660" i="2" s="1"/>
  <c r="Z660" i="2" s="1"/>
  <c r="AK660" i="2"/>
  <c r="AM660" i="2" s="1"/>
  <c r="AR660" i="2" s="1"/>
  <c r="AS660" i="2" s="1"/>
  <c r="AM676" i="2"/>
  <c r="AR676" i="2" s="1"/>
  <c r="AS676" i="2" s="1"/>
  <c r="S695" i="2"/>
  <c r="X695" i="2" s="1"/>
  <c r="Y695" i="2" s="1"/>
  <c r="Z695" i="2" s="1"/>
  <c r="AK695" i="2"/>
  <c r="AM695" i="2" s="1"/>
  <c r="AR695" i="2" s="1"/>
  <c r="AS695" i="2" s="1"/>
  <c r="AC697" i="2"/>
  <c r="AH697" i="2" s="1"/>
  <c r="AI697" i="2" s="1"/>
  <c r="AK699" i="2"/>
  <c r="AM699" i="2" s="1"/>
  <c r="AR699" i="2" s="1"/>
  <c r="AS699" i="2" s="1"/>
  <c r="AC704" i="2"/>
  <c r="AH704" i="2" s="1"/>
  <c r="AI704" i="2" s="1"/>
  <c r="S728" i="2"/>
  <c r="X728" i="2" s="1"/>
  <c r="Y728" i="2" s="1"/>
  <c r="Z728" i="2" s="1"/>
  <c r="S730" i="2"/>
  <c r="X730" i="2" s="1"/>
  <c r="Y730" i="2" s="1"/>
  <c r="Z730" i="2" s="1"/>
  <c r="AA732" i="2"/>
  <c r="AK732" i="2" s="1"/>
  <c r="S732" i="2"/>
  <c r="AC757" i="2"/>
  <c r="AH757" i="2" s="1"/>
  <c r="AI757" i="2" s="1"/>
  <c r="O759" i="2"/>
  <c r="P759" i="2" s="1"/>
  <c r="O767" i="2"/>
  <c r="P767" i="2" s="1"/>
  <c r="N767" i="2"/>
  <c r="N772" i="2"/>
  <c r="AA782" i="2"/>
  <c r="AC784" i="2"/>
  <c r="AH784" i="2" s="1"/>
  <c r="AI784" i="2" s="1"/>
  <c r="AK784" i="2"/>
  <c r="AM784" i="2" s="1"/>
  <c r="AR784" i="2" s="1"/>
  <c r="AS784" i="2" s="1"/>
  <c r="Q795" i="2"/>
  <c r="X23" i="7" s="1"/>
  <c r="U23" i="7" s="1"/>
  <c r="AM707" i="2"/>
  <c r="AR707" i="2" s="1"/>
  <c r="AS707" i="2" s="1"/>
  <c r="AA709" i="2"/>
  <c r="S709" i="2"/>
  <c r="X709" i="2" s="1"/>
  <c r="Y709" i="2" s="1"/>
  <c r="Z709" i="2" s="1"/>
  <c r="AC711" i="2"/>
  <c r="AH711" i="2" s="1"/>
  <c r="AI711" i="2" s="1"/>
  <c r="O716" i="2"/>
  <c r="P716" i="2" s="1"/>
  <c r="N716" i="2"/>
  <c r="O757" i="2"/>
  <c r="P757" i="2" s="1"/>
  <c r="N757" i="2"/>
  <c r="AJ777" i="2"/>
  <c r="AM628" i="2"/>
  <c r="AR628" i="2" s="1"/>
  <c r="AS628" i="2" s="1"/>
  <c r="AK642" i="2"/>
  <c r="AM642" i="2" s="1"/>
  <c r="AR642" i="2" s="1"/>
  <c r="AS642" i="2" s="1"/>
  <c r="AK644" i="2"/>
  <c r="AM644" i="2" s="1"/>
  <c r="AA650" i="2"/>
  <c r="S673" i="2"/>
  <c r="X673" i="2" s="1"/>
  <c r="Y673" i="2" s="1"/>
  <c r="Z673" i="2" s="1"/>
  <c r="AA673" i="2"/>
  <c r="AM704" i="2"/>
  <c r="AR704" i="2" s="1"/>
  <c r="AS704" i="2" s="1"/>
  <c r="S714" i="2"/>
  <c r="X714" i="2" s="1"/>
  <c r="Y714" i="2" s="1"/>
  <c r="Z714" i="2" s="1"/>
  <c r="AA734" i="2"/>
  <c r="S734" i="2"/>
  <c r="X734" i="2" s="1"/>
  <c r="Y734" i="2" s="1"/>
  <c r="Z734" i="2" s="1"/>
  <c r="N764" i="2"/>
  <c r="AC785" i="2"/>
  <c r="AH785" i="2" s="1"/>
  <c r="AI785" i="2" s="1"/>
  <c r="AB811" i="2"/>
  <c r="S811" i="2"/>
  <c r="X811" i="2" s="1"/>
  <c r="Y811" i="2" s="1"/>
  <c r="Z811" i="2" s="1"/>
  <c r="S895" i="2"/>
  <c r="X895" i="2" s="1"/>
  <c r="Y895" i="2" s="1"/>
  <c r="Z895" i="2" s="1"/>
  <c r="AG895" i="2"/>
  <c r="AA670" i="2"/>
  <c r="AA678" i="2"/>
  <c r="AA710" i="2"/>
  <c r="AA724" i="2"/>
  <c r="AA741" i="2"/>
  <c r="AB749" i="2"/>
  <c r="AL749" i="2" s="1"/>
  <c r="AA752" i="2"/>
  <c r="AA769" i="2"/>
  <c r="AA780" i="2"/>
  <c r="S787" i="2"/>
  <c r="X787" i="2" s="1"/>
  <c r="Y787" i="2" s="1"/>
  <c r="Z787" i="2" s="1"/>
  <c r="AA788" i="2"/>
  <c r="R839" i="2"/>
  <c r="AB801" i="2"/>
  <c r="AG802" i="2"/>
  <c r="AC837" i="2"/>
  <c r="AH837" i="2" s="1"/>
  <c r="AI837" i="2" s="1"/>
  <c r="O857" i="2"/>
  <c r="P857" i="2" s="1"/>
  <c r="N857" i="2"/>
  <c r="AC905" i="2"/>
  <c r="AH905" i="2" s="1"/>
  <c r="AI905" i="2" s="1"/>
  <c r="AQ905" i="2"/>
  <c r="AM905" i="2" s="1"/>
  <c r="AR905" i="2" s="1"/>
  <c r="AS905" i="2" s="1"/>
  <c r="AC906" i="2"/>
  <c r="AH906" i="2" s="1"/>
  <c r="AI906" i="2" s="1"/>
  <c r="AQ906" i="2"/>
  <c r="AM906" i="2" s="1"/>
  <c r="AR906" i="2" s="1"/>
  <c r="AS906" i="2" s="1"/>
  <c r="N917" i="2"/>
  <c r="O917" i="2"/>
  <c r="P917" i="2" s="1"/>
  <c r="K922" i="2"/>
  <c r="O922" i="2" s="1"/>
  <c r="P922" i="2" s="1"/>
  <c r="N922" i="2"/>
  <c r="W688" i="2"/>
  <c r="AA696" i="2"/>
  <c r="AA705" i="2"/>
  <c r="AA713" i="2"/>
  <c r="AA727" i="2"/>
  <c r="AA764" i="2"/>
  <c r="AA772" i="2"/>
  <c r="AA783" i="2"/>
  <c r="S803" i="2"/>
  <c r="X803" i="2" s="1"/>
  <c r="Y803" i="2" s="1"/>
  <c r="Z803" i="2" s="1"/>
  <c r="AA803" i="2"/>
  <c r="AC808" i="2"/>
  <c r="AH808" i="2" s="1"/>
  <c r="AI808" i="2" s="1"/>
  <c r="AK822" i="2"/>
  <c r="AM822" i="2" s="1"/>
  <c r="AR822" i="2" s="1"/>
  <c r="AS822" i="2" s="1"/>
  <c r="AC822" i="2"/>
  <c r="AH822" i="2" s="1"/>
  <c r="AI822" i="2" s="1"/>
  <c r="AK857" i="2"/>
  <c r="AM857" i="2" s="1"/>
  <c r="AR857" i="2" s="1"/>
  <c r="AS857" i="2" s="1"/>
  <c r="AC857" i="2"/>
  <c r="AH857" i="2" s="1"/>
  <c r="AI857" i="2" s="1"/>
  <c r="AM869" i="2"/>
  <c r="AR869" i="2" s="1"/>
  <c r="AS869" i="2" s="1"/>
  <c r="AM889" i="2"/>
  <c r="AR889" i="2" s="1"/>
  <c r="AS889" i="2" s="1"/>
  <c r="N907" i="2"/>
  <c r="O907" i="2"/>
  <c r="P907" i="2" s="1"/>
  <c r="AC908" i="2"/>
  <c r="AH908" i="2" s="1"/>
  <c r="AI908" i="2" s="1"/>
  <c r="AK908" i="2"/>
  <c r="AM908" i="2" s="1"/>
  <c r="AR908" i="2" s="1"/>
  <c r="AS908" i="2" s="1"/>
  <c r="AK909" i="2"/>
  <c r="AM909" i="2" s="1"/>
  <c r="AR909" i="2" s="1"/>
  <c r="AS909" i="2" s="1"/>
  <c r="AC909" i="2"/>
  <c r="AH909" i="2" s="1"/>
  <c r="AI909" i="2" s="1"/>
  <c r="AQ910" i="2"/>
  <c r="AM910" i="2" s="1"/>
  <c r="AR910" i="2" s="1"/>
  <c r="AS910" i="2" s="1"/>
  <c r="AC910" i="2"/>
  <c r="AH910" i="2" s="1"/>
  <c r="AI910" i="2" s="1"/>
  <c r="AQ915" i="2"/>
  <c r="AM915" i="2" s="1"/>
  <c r="AR915" i="2" s="1"/>
  <c r="AS915" i="2" s="1"/>
  <c r="AC915" i="2"/>
  <c r="AH915" i="2" s="1"/>
  <c r="AI915" i="2" s="1"/>
  <c r="AG929" i="2"/>
  <c r="AQ929" i="2" s="1"/>
  <c r="S929" i="2"/>
  <c r="X929" i="2" s="1"/>
  <c r="Y929" i="2" s="1"/>
  <c r="Z929" i="2" s="1"/>
  <c r="AK708" i="2"/>
  <c r="AK730" i="2"/>
  <c r="AM730" i="2" s="1"/>
  <c r="AR730" i="2" s="1"/>
  <c r="AS730" i="2" s="1"/>
  <c r="AK750" i="2"/>
  <c r="AM750" i="2" s="1"/>
  <c r="AR750" i="2" s="1"/>
  <c r="AS750" i="2" s="1"/>
  <c r="AK757" i="2"/>
  <c r="AM757" i="2" s="1"/>
  <c r="AR757" i="2" s="1"/>
  <c r="AS757" i="2" s="1"/>
  <c r="AA759" i="2"/>
  <c r="AK767" i="2"/>
  <c r="AM767" i="2" s="1"/>
  <c r="AR767" i="2" s="1"/>
  <c r="AS767" i="2" s="1"/>
  <c r="W839" i="2"/>
  <c r="AA804" i="2"/>
  <c r="S804" i="2"/>
  <c r="X804" i="2" s="1"/>
  <c r="Y804" i="2" s="1"/>
  <c r="Z804" i="2" s="1"/>
  <c r="AC806" i="2"/>
  <c r="AH806" i="2" s="1"/>
  <c r="AI806" i="2" s="1"/>
  <c r="AK806" i="2"/>
  <c r="AM806" i="2" s="1"/>
  <c r="AR806" i="2" s="1"/>
  <c r="AS806" i="2" s="1"/>
  <c r="AC809" i="2"/>
  <c r="AH809" i="2" s="1"/>
  <c r="AI809" i="2" s="1"/>
  <c r="AC815" i="2"/>
  <c r="AH815" i="2" s="1"/>
  <c r="AI815" i="2" s="1"/>
  <c r="AK815" i="2"/>
  <c r="AM815" i="2" s="1"/>
  <c r="AR815" i="2" s="1"/>
  <c r="AS815" i="2" s="1"/>
  <c r="AJ818" i="2"/>
  <c r="AC826" i="2"/>
  <c r="AH826" i="2" s="1"/>
  <c r="AI826" i="2" s="1"/>
  <c r="O829" i="2"/>
  <c r="P829" i="2" s="1"/>
  <c r="N829" i="2"/>
  <c r="W875" i="2"/>
  <c r="AM887" i="2"/>
  <c r="AR887" i="2" s="1"/>
  <c r="AS887" i="2" s="1"/>
  <c r="S903" i="2"/>
  <c r="X903" i="2" s="1"/>
  <c r="Y903" i="2" s="1"/>
  <c r="Z903" i="2" s="1"/>
  <c r="AG903" i="2"/>
  <c r="N906" i="2"/>
  <c r="O906" i="2"/>
  <c r="P906" i="2" s="1"/>
  <c r="O920" i="2"/>
  <c r="P920" i="2" s="1"/>
  <c r="N920" i="2"/>
  <c r="AQ923" i="2"/>
  <c r="AM923" i="2" s="1"/>
  <c r="AR923" i="2" s="1"/>
  <c r="AS923" i="2" s="1"/>
  <c r="AC923" i="2"/>
  <c r="AH923" i="2" s="1"/>
  <c r="AI923" i="2" s="1"/>
  <c r="AK647" i="2"/>
  <c r="AM647" i="2" s="1"/>
  <c r="AR647" i="2" s="1"/>
  <c r="AS647" i="2" s="1"/>
  <c r="AK651" i="2"/>
  <c r="AM651" i="2" s="1"/>
  <c r="AR651" i="2" s="1"/>
  <c r="AS651" i="2" s="1"/>
  <c r="AK659" i="2"/>
  <c r="AM659" i="2" s="1"/>
  <c r="AR659" i="2" s="1"/>
  <c r="AS659" i="2" s="1"/>
  <c r="AK671" i="2"/>
  <c r="AK679" i="2"/>
  <c r="AK694" i="2"/>
  <c r="AK703" i="2"/>
  <c r="AM703" i="2" s="1"/>
  <c r="AR703" i="2" s="1"/>
  <c r="AS703" i="2" s="1"/>
  <c r="N709" i="2"/>
  <c r="AK711" i="2"/>
  <c r="AM711" i="2" s="1"/>
  <c r="AR711" i="2" s="1"/>
  <c r="AS711" i="2" s="1"/>
  <c r="N717" i="2"/>
  <c r="AK725" i="2"/>
  <c r="AM725" i="2" s="1"/>
  <c r="AR725" i="2" s="1"/>
  <c r="AS725" i="2" s="1"/>
  <c r="N731" i="2"/>
  <c r="N734" i="2"/>
  <c r="W795" i="2"/>
  <c r="AG749" i="2"/>
  <c r="N751" i="2"/>
  <c r="N758" i="2"/>
  <c r="N762" i="2"/>
  <c r="N768" i="2"/>
  <c r="AK770" i="2"/>
  <c r="AM770" i="2" s="1"/>
  <c r="AR770" i="2" s="1"/>
  <c r="AS770" i="2" s="1"/>
  <c r="N779" i="2"/>
  <c r="N787" i="2"/>
  <c r="AK789" i="2"/>
  <c r="AM789" i="2" s="1"/>
  <c r="AR789" i="2" s="1"/>
  <c r="AS789" i="2" s="1"/>
  <c r="O810" i="2"/>
  <c r="P810" i="2" s="1"/>
  <c r="N810" i="2"/>
  <c r="AK814" i="2"/>
  <c r="AM814" i="2" s="1"/>
  <c r="AR814" i="2" s="1"/>
  <c r="AS814" i="2" s="1"/>
  <c r="AC814" i="2"/>
  <c r="AH814" i="2" s="1"/>
  <c r="AI814" i="2" s="1"/>
  <c r="AK818" i="2"/>
  <c r="AM818" i="2" s="1"/>
  <c r="AR818" i="2" s="1"/>
  <c r="AS818" i="2" s="1"/>
  <c r="S825" i="2"/>
  <c r="X825" i="2" s="1"/>
  <c r="Y825" i="2" s="1"/>
  <c r="Z825" i="2" s="1"/>
  <c r="AA825" i="2"/>
  <c r="O847" i="2"/>
  <c r="P847" i="2" s="1"/>
  <c r="N847" i="2"/>
  <c r="AC855" i="2"/>
  <c r="AH855" i="2" s="1"/>
  <c r="AI855" i="2" s="1"/>
  <c r="O866" i="2"/>
  <c r="P866" i="2" s="1"/>
  <c r="N866" i="2"/>
  <c r="N891" i="2"/>
  <c r="O891" i="2"/>
  <c r="P891" i="2" s="1"/>
  <c r="AK892" i="2"/>
  <c r="N910" i="2"/>
  <c r="O910" i="2"/>
  <c r="P910" i="2" s="1"/>
  <c r="N913" i="2"/>
  <c r="O913" i="2"/>
  <c r="P913" i="2" s="1"/>
  <c r="N629" i="2"/>
  <c r="N648" i="2"/>
  <c r="N652" i="2"/>
  <c r="N660" i="2"/>
  <c r="N672" i="2"/>
  <c r="N680" i="2"/>
  <c r="N695" i="2"/>
  <c r="N704" i="2"/>
  <c r="N712" i="2"/>
  <c r="N726" i="2"/>
  <c r="N771" i="2"/>
  <c r="N782" i="2"/>
  <c r="N793" i="2"/>
  <c r="I839" i="2"/>
  <c r="N801" i="2"/>
  <c r="S806" i="2"/>
  <c r="O811" i="2"/>
  <c r="P811" i="2" s="1"/>
  <c r="N812" i="2"/>
  <c r="O812" i="2"/>
  <c r="P812" i="2" s="1"/>
  <c r="S813" i="2"/>
  <c r="X813" i="2" s="1"/>
  <c r="Y813" i="2" s="1"/>
  <c r="Z813" i="2" s="1"/>
  <c r="AA813" i="2"/>
  <c r="S815" i="2"/>
  <c r="X815" i="2" s="1"/>
  <c r="Y815" i="2" s="1"/>
  <c r="Z815" i="2" s="1"/>
  <c r="AC817" i="2"/>
  <c r="AH817" i="2" s="1"/>
  <c r="AI817" i="2" s="1"/>
  <c r="AK832" i="2"/>
  <c r="AM832" i="2" s="1"/>
  <c r="AR832" i="2" s="1"/>
  <c r="AS832" i="2" s="1"/>
  <c r="AC832" i="2"/>
  <c r="AH832" i="2" s="1"/>
  <c r="AI832" i="2" s="1"/>
  <c r="Y838" i="2"/>
  <c r="AI838" i="2" s="1"/>
  <c r="AS838" i="2" s="1"/>
  <c r="P838" i="2"/>
  <c r="Z838" i="2" s="1"/>
  <c r="AJ838" i="2" s="1"/>
  <c r="AT838" i="2" s="1"/>
  <c r="AK847" i="2"/>
  <c r="AM847" i="2" s="1"/>
  <c r="AR847" i="2" s="1"/>
  <c r="AS847" i="2" s="1"/>
  <c r="AC847" i="2"/>
  <c r="AH847" i="2" s="1"/>
  <c r="AI847" i="2" s="1"/>
  <c r="S861" i="2"/>
  <c r="X861" i="2" s="1"/>
  <c r="Y861" i="2" s="1"/>
  <c r="Z861" i="2" s="1"/>
  <c r="AA861" i="2"/>
  <c r="AK866" i="2"/>
  <c r="AM866" i="2" s="1"/>
  <c r="AR866" i="2" s="1"/>
  <c r="AS866" i="2" s="1"/>
  <c r="AC866" i="2"/>
  <c r="AH866" i="2" s="1"/>
  <c r="AI866" i="2" s="1"/>
  <c r="AC871" i="2"/>
  <c r="AH871" i="2" s="1"/>
  <c r="AI871" i="2" s="1"/>
  <c r="N889" i="2"/>
  <c r="O889" i="2"/>
  <c r="P889" i="2" s="1"/>
  <c r="AC694" i="2"/>
  <c r="AH694" i="2" s="1"/>
  <c r="AK808" i="2"/>
  <c r="AM808" i="2" s="1"/>
  <c r="AR808" i="2" s="1"/>
  <c r="AS808" i="2" s="1"/>
  <c r="O819" i="2"/>
  <c r="P819" i="2" s="1"/>
  <c r="N819" i="2"/>
  <c r="AC819" i="2"/>
  <c r="AH819" i="2" s="1"/>
  <c r="AI819" i="2" s="1"/>
  <c r="AC827" i="2"/>
  <c r="AH827" i="2" s="1"/>
  <c r="AI827" i="2" s="1"/>
  <c r="AQ829" i="2"/>
  <c r="AM829" i="2" s="1"/>
  <c r="AR829" i="2" s="1"/>
  <c r="AS829" i="2" s="1"/>
  <c r="AC829" i="2"/>
  <c r="AH829" i="2" s="1"/>
  <c r="AI829" i="2" s="1"/>
  <c r="AC834" i="2"/>
  <c r="AH834" i="2" s="1"/>
  <c r="AI834" i="2" s="1"/>
  <c r="AK851" i="2"/>
  <c r="AM851" i="2" s="1"/>
  <c r="AR851" i="2" s="1"/>
  <c r="AS851" i="2" s="1"/>
  <c r="AC851" i="2"/>
  <c r="AH851" i="2" s="1"/>
  <c r="AI851" i="2" s="1"/>
  <c r="AC867" i="2"/>
  <c r="AH867" i="2" s="1"/>
  <c r="AI867" i="2" s="1"/>
  <c r="S870" i="2"/>
  <c r="X870" i="2" s="1"/>
  <c r="Y870" i="2" s="1"/>
  <c r="Z870" i="2" s="1"/>
  <c r="AA870" i="2"/>
  <c r="N899" i="2"/>
  <c r="O899" i="2"/>
  <c r="P899" i="2" s="1"/>
  <c r="AC900" i="2"/>
  <c r="AH900" i="2" s="1"/>
  <c r="AI900" i="2" s="1"/>
  <c r="AK900" i="2"/>
  <c r="AM900" i="2" s="1"/>
  <c r="AR900" i="2" s="1"/>
  <c r="AS900" i="2" s="1"/>
  <c r="AM904" i="2"/>
  <c r="AR904" i="2" s="1"/>
  <c r="AS904" i="2" s="1"/>
  <c r="P801" i="2"/>
  <c r="AA816" i="2"/>
  <c r="S830" i="2"/>
  <c r="X830" i="2" s="1"/>
  <c r="Y830" i="2" s="1"/>
  <c r="Z830" i="2" s="1"/>
  <c r="S833" i="2"/>
  <c r="X833" i="2" s="1"/>
  <c r="Y833" i="2" s="1"/>
  <c r="Z833" i="2" s="1"/>
  <c r="AA833" i="2"/>
  <c r="P845" i="2"/>
  <c r="AC848" i="2"/>
  <c r="AH848" i="2" s="1"/>
  <c r="AI848" i="2" s="1"/>
  <c r="N898" i="2"/>
  <c r="O898" i="2"/>
  <c r="P898" i="2" s="1"/>
  <c r="AK817" i="2"/>
  <c r="AM817" i="2" s="1"/>
  <c r="AR817" i="2" s="1"/>
  <c r="AS817" i="2" s="1"/>
  <c r="O820" i="2"/>
  <c r="P820" i="2" s="1"/>
  <c r="AK827" i="2"/>
  <c r="AM827" i="2" s="1"/>
  <c r="AR827" i="2" s="1"/>
  <c r="AS827" i="2" s="1"/>
  <c r="AK837" i="2"/>
  <c r="AM837" i="2" s="1"/>
  <c r="AR837" i="2" s="1"/>
  <c r="AS837" i="2" s="1"/>
  <c r="AK845" i="2"/>
  <c r="AK855" i="2"/>
  <c r="AM855" i="2" s="1"/>
  <c r="AR855" i="2" s="1"/>
  <c r="AS855" i="2" s="1"/>
  <c r="N861" i="2"/>
  <c r="N870" i="2"/>
  <c r="R934" i="2"/>
  <c r="AK883" i="2"/>
  <c r="O885" i="2"/>
  <c r="P885" i="2" s="1"/>
  <c r="O886" i="2"/>
  <c r="P886" i="2" s="1"/>
  <c r="S892" i="2"/>
  <c r="X892" i="2" s="1"/>
  <c r="Y892" i="2" s="1"/>
  <c r="Z892" i="2" s="1"/>
  <c r="O894" i="2"/>
  <c r="P894" i="2" s="1"/>
  <c r="O895" i="2"/>
  <c r="P895" i="2" s="1"/>
  <c r="S900" i="2"/>
  <c r="X900" i="2" s="1"/>
  <c r="Y900" i="2" s="1"/>
  <c r="Z900" i="2" s="1"/>
  <c r="O902" i="2"/>
  <c r="P902" i="2" s="1"/>
  <c r="O903" i="2"/>
  <c r="P903" i="2" s="1"/>
  <c r="S908" i="2"/>
  <c r="X908" i="2" s="1"/>
  <c r="Y908" i="2" s="1"/>
  <c r="Z908" i="2" s="1"/>
  <c r="S909" i="2"/>
  <c r="X909" i="2" s="1"/>
  <c r="Y909" i="2" s="1"/>
  <c r="Z909" i="2" s="1"/>
  <c r="O912" i="2"/>
  <c r="P912" i="2" s="1"/>
  <c r="AK912" i="2"/>
  <c r="O916" i="2"/>
  <c r="P916" i="2" s="1"/>
  <c r="AK916" i="2"/>
  <c r="AM916" i="2" s="1"/>
  <c r="AR916" i="2" s="1"/>
  <c r="AS916" i="2" s="1"/>
  <c r="AK921" i="2"/>
  <c r="AG922" i="2"/>
  <c r="AQ922" i="2" s="1"/>
  <c r="S922" i="2"/>
  <c r="AK924" i="2"/>
  <c r="AM924" i="2" s="1"/>
  <c r="AR924" i="2" s="1"/>
  <c r="AS924" i="2" s="1"/>
  <c r="AC924" i="2"/>
  <c r="AH924" i="2" s="1"/>
  <c r="AI924" i="2" s="1"/>
  <c r="AC927" i="2"/>
  <c r="AH927" i="2" s="1"/>
  <c r="AI927" i="2" s="1"/>
  <c r="AK927" i="2"/>
  <c r="AM927" i="2" s="1"/>
  <c r="AR927" i="2" s="1"/>
  <c r="AS927" i="2" s="1"/>
  <c r="S947" i="2"/>
  <c r="X947" i="2" s="1"/>
  <c r="Y947" i="2" s="1"/>
  <c r="Z947" i="2" s="1"/>
  <c r="AG947" i="2"/>
  <c r="AB970" i="2"/>
  <c r="AL970" i="2" s="1"/>
  <c r="AM970" i="2" s="1"/>
  <c r="AR970" i="2" s="1"/>
  <c r="AS970" i="2" s="1"/>
  <c r="S970" i="2"/>
  <c r="X970" i="2" s="1"/>
  <c r="Y970" i="2" s="1"/>
  <c r="Z970" i="2" s="1"/>
  <c r="N818" i="2"/>
  <c r="AA820" i="2"/>
  <c r="N828" i="2"/>
  <c r="AA830" i="2"/>
  <c r="AL845" i="2"/>
  <c r="AL875" i="2" s="1"/>
  <c r="N846" i="2"/>
  <c r="S847" i="2"/>
  <c r="N856" i="2"/>
  <c r="S857" i="2"/>
  <c r="X857" i="2" s="1"/>
  <c r="Y857" i="2" s="1"/>
  <c r="Z857" i="2" s="1"/>
  <c r="N865" i="2"/>
  <c r="S866" i="2"/>
  <c r="X866" i="2" s="1"/>
  <c r="Y866" i="2" s="1"/>
  <c r="Z866" i="2" s="1"/>
  <c r="AC869" i="2"/>
  <c r="AH869" i="2" s="1"/>
  <c r="AI869" i="2" s="1"/>
  <c r="AC887" i="2"/>
  <c r="AH887" i="2" s="1"/>
  <c r="AI887" i="2" s="1"/>
  <c r="AC896" i="2"/>
  <c r="AH896" i="2" s="1"/>
  <c r="AI896" i="2" s="1"/>
  <c r="AC904" i="2"/>
  <c r="AH904" i="2" s="1"/>
  <c r="AI904" i="2" s="1"/>
  <c r="AK925" i="2"/>
  <c r="AM925" i="2" s="1"/>
  <c r="AR925" i="2" s="1"/>
  <c r="AS925" i="2" s="1"/>
  <c r="AC925" i="2"/>
  <c r="AH925" i="2" s="1"/>
  <c r="AI925" i="2" s="1"/>
  <c r="Q934" i="2"/>
  <c r="X26" i="7" s="1"/>
  <c r="AB962" i="2"/>
  <c r="AL962" i="2" s="1"/>
  <c r="AM962" i="2" s="1"/>
  <c r="AR962" i="2" s="1"/>
  <c r="AS962" i="2" s="1"/>
  <c r="S962" i="2"/>
  <c r="X962" i="2" s="1"/>
  <c r="Y962" i="2" s="1"/>
  <c r="Z962" i="2" s="1"/>
  <c r="AG801" i="2"/>
  <c r="S814" i="2"/>
  <c r="X814" i="2" s="1"/>
  <c r="Y814" i="2" s="1"/>
  <c r="Z814" i="2" s="1"/>
  <c r="S822" i="2"/>
  <c r="X822" i="2" s="1"/>
  <c r="Y822" i="2" s="1"/>
  <c r="Z822" i="2" s="1"/>
  <c r="S832" i="2"/>
  <c r="X832" i="2" s="1"/>
  <c r="Y832" i="2" s="1"/>
  <c r="Z832" i="2" s="1"/>
  <c r="S851" i="2"/>
  <c r="X851" i="2" s="1"/>
  <c r="Y851" i="2" s="1"/>
  <c r="Z851" i="2" s="1"/>
  <c r="P874" i="2"/>
  <c r="Z874" i="2" s="1"/>
  <c r="AJ874" i="2" s="1"/>
  <c r="AT874" i="2" s="1"/>
  <c r="W934" i="2"/>
  <c r="AG882" i="2"/>
  <c r="S885" i="2"/>
  <c r="X885" i="2" s="1"/>
  <c r="Y885" i="2" s="1"/>
  <c r="Z885" i="2" s="1"/>
  <c r="AK885" i="2"/>
  <c r="AM885" i="2" s="1"/>
  <c r="AR885" i="2" s="1"/>
  <c r="AS885" i="2" s="1"/>
  <c r="AC888" i="2"/>
  <c r="AH888" i="2" s="1"/>
  <c r="AI888" i="2" s="1"/>
  <c r="AC889" i="2"/>
  <c r="AH889" i="2" s="1"/>
  <c r="AI889" i="2" s="1"/>
  <c r="AK893" i="2"/>
  <c r="AM893" i="2" s="1"/>
  <c r="AR893" i="2" s="1"/>
  <c r="AS893" i="2" s="1"/>
  <c r="S894" i="2"/>
  <c r="X894" i="2" s="1"/>
  <c r="Y894" i="2" s="1"/>
  <c r="Z894" i="2" s="1"/>
  <c r="AK894" i="2"/>
  <c r="AM894" i="2" s="1"/>
  <c r="AR894" i="2" s="1"/>
  <c r="AS894" i="2" s="1"/>
  <c r="AC898" i="2"/>
  <c r="AH898" i="2" s="1"/>
  <c r="AI898" i="2" s="1"/>
  <c r="AK901" i="2"/>
  <c r="AK902" i="2"/>
  <c r="AG912" i="2"/>
  <c r="AQ912" i="2" s="1"/>
  <c r="S912" i="2"/>
  <c r="X912" i="2" s="1"/>
  <c r="Y912" i="2" s="1"/>
  <c r="Z912" i="2" s="1"/>
  <c r="AG920" i="2"/>
  <c r="Y933" i="2"/>
  <c r="AI933" i="2" s="1"/>
  <c r="AS933" i="2" s="1"/>
  <c r="P933" i="2"/>
  <c r="Z933" i="2" s="1"/>
  <c r="AJ933" i="2" s="1"/>
  <c r="AT933" i="2" s="1"/>
  <c r="AC940" i="2"/>
  <c r="AH940" i="2" s="1"/>
  <c r="AI940" i="2" s="1"/>
  <c r="AK940" i="2"/>
  <c r="AM940" i="2" s="1"/>
  <c r="AR940" i="2" s="1"/>
  <c r="AS940" i="2" s="1"/>
  <c r="O960" i="2"/>
  <c r="P960" i="2" s="1"/>
  <c r="N960" i="2"/>
  <c r="O980" i="2"/>
  <c r="P980" i="2" s="1"/>
  <c r="N980" i="2"/>
  <c r="AA821" i="2"/>
  <c r="AB828" i="2"/>
  <c r="AL828" i="2" s="1"/>
  <c r="AM828" i="2" s="1"/>
  <c r="AR828" i="2" s="1"/>
  <c r="AS828" i="2" s="1"/>
  <c r="AA831" i="2"/>
  <c r="AG845" i="2"/>
  <c r="S848" i="2"/>
  <c r="X848" i="2" s="1"/>
  <c r="Y848" i="2" s="1"/>
  <c r="Z848" i="2" s="1"/>
  <c r="S858" i="2"/>
  <c r="X858" i="2" s="1"/>
  <c r="Y858" i="2" s="1"/>
  <c r="Z858" i="2" s="1"/>
  <c r="AA859" i="2"/>
  <c r="S867" i="2"/>
  <c r="X867" i="2" s="1"/>
  <c r="Y867" i="2" s="1"/>
  <c r="Z867" i="2" s="1"/>
  <c r="AA868" i="2"/>
  <c r="I934" i="2"/>
  <c r="S887" i="2"/>
  <c r="X887" i="2" s="1"/>
  <c r="Y887" i="2" s="1"/>
  <c r="Z887" i="2" s="1"/>
  <c r="S896" i="2"/>
  <c r="X896" i="2" s="1"/>
  <c r="Y896" i="2" s="1"/>
  <c r="Z896" i="2" s="1"/>
  <c r="S904" i="2"/>
  <c r="X904" i="2" s="1"/>
  <c r="Y904" i="2" s="1"/>
  <c r="Z904" i="2" s="1"/>
  <c r="S911" i="2"/>
  <c r="X911" i="2" s="1"/>
  <c r="Y911" i="2" s="1"/>
  <c r="Z911" i="2" s="1"/>
  <c r="AK913" i="2"/>
  <c r="AK917" i="2"/>
  <c r="AK826" i="2"/>
  <c r="AM826" i="2" s="1"/>
  <c r="AR826" i="2" s="1"/>
  <c r="AS826" i="2" s="1"/>
  <c r="AK834" i="2"/>
  <c r="AM834" i="2" s="1"/>
  <c r="AR834" i="2" s="1"/>
  <c r="AS834" i="2" s="1"/>
  <c r="AK862" i="2"/>
  <c r="AM862" i="2" s="1"/>
  <c r="AR862" i="2" s="1"/>
  <c r="AS862" i="2" s="1"/>
  <c r="AK871" i="2"/>
  <c r="AM871" i="2" s="1"/>
  <c r="AR871" i="2" s="1"/>
  <c r="AS871" i="2" s="1"/>
  <c r="AC961" i="2"/>
  <c r="AH961" i="2" s="1"/>
  <c r="AI961" i="2" s="1"/>
  <c r="AQ961" i="2"/>
  <c r="AM961" i="2" s="1"/>
  <c r="AR961" i="2" s="1"/>
  <c r="AS961" i="2" s="1"/>
  <c r="N975" i="2"/>
  <c r="O975" i="2"/>
  <c r="P975" i="2" s="1"/>
  <c r="N827" i="2"/>
  <c r="N837" i="2"/>
  <c r="N845" i="2"/>
  <c r="N855" i="2"/>
  <c r="N863" i="2"/>
  <c r="N873" i="2"/>
  <c r="I875" i="2"/>
  <c r="O882" i="2"/>
  <c r="AK882" i="2"/>
  <c r="S889" i="2"/>
  <c r="AG892" i="2"/>
  <c r="AQ892" i="2" s="1"/>
  <c r="N893" i="2"/>
  <c r="S898" i="2"/>
  <c r="X898" i="2" s="1"/>
  <c r="Y898" i="2" s="1"/>
  <c r="Z898" i="2" s="1"/>
  <c r="N901" i="2"/>
  <c r="S906" i="2"/>
  <c r="X906" i="2" s="1"/>
  <c r="Y906" i="2" s="1"/>
  <c r="Z906" i="2" s="1"/>
  <c r="O909" i="2"/>
  <c r="P909" i="2" s="1"/>
  <c r="S910" i="2"/>
  <c r="X910" i="2" s="1"/>
  <c r="Y910" i="2" s="1"/>
  <c r="Z910" i="2" s="1"/>
  <c r="AG914" i="2"/>
  <c r="S915" i="2"/>
  <c r="X915" i="2" s="1"/>
  <c r="Y915" i="2" s="1"/>
  <c r="Z915" i="2" s="1"/>
  <c r="AG918" i="2"/>
  <c r="AL882" i="2"/>
  <c r="O914" i="2"/>
  <c r="P914" i="2" s="1"/>
  <c r="N914" i="2"/>
  <c r="O918" i="2"/>
  <c r="P918" i="2" s="1"/>
  <c r="N918" i="2"/>
  <c r="AG921" i="2"/>
  <c r="AQ921" i="2" s="1"/>
  <c r="AQ974" i="2"/>
  <c r="AQ982" i="2"/>
  <c r="S923" i="2"/>
  <c r="X923" i="2" s="1"/>
  <c r="Y923" i="2" s="1"/>
  <c r="Z923" i="2" s="1"/>
  <c r="AC926" i="2"/>
  <c r="AH926" i="2" s="1"/>
  <c r="AI926" i="2" s="1"/>
  <c r="S927" i="2"/>
  <c r="X927" i="2" s="1"/>
  <c r="Y927" i="2" s="1"/>
  <c r="Z927" i="2" s="1"/>
  <c r="AC930" i="2"/>
  <c r="AH930" i="2" s="1"/>
  <c r="AI930" i="2" s="1"/>
  <c r="I987" i="2"/>
  <c r="O941" i="2"/>
  <c r="P941" i="2" s="1"/>
  <c r="N941" i="2"/>
  <c r="AC942" i="2"/>
  <c r="AH942" i="2" s="1"/>
  <c r="AI942" i="2" s="1"/>
  <c r="AC953" i="2"/>
  <c r="AH953" i="2" s="1"/>
  <c r="AI953" i="2" s="1"/>
  <c r="AB954" i="2"/>
  <c r="AL954" i="2" s="1"/>
  <c r="AM954" i="2" s="1"/>
  <c r="AR954" i="2" s="1"/>
  <c r="AS954" i="2" s="1"/>
  <c r="S954" i="2"/>
  <c r="X954" i="2" s="1"/>
  <c r="Y954" i="2" s="1"/>
  <c r="Z954" i="2" s="1"/>
  <c r="O956" i="2"/>
  <c r="P956" i="2" s="1"/>
  <c r="N956" i="2"/>
  <c r="AC956" i="2"/>
  <c r="AH956" i="2" s="1"/>
  <c r="AI956" i="2" s="1"/>
  <c r="O964" i="2"/>
  <c r="P964" i="2" s="1"/>
  <c r="N964" i="2"/>
  <c r="AB966" i="2"/>
  <c r="AL966" i="2" s="1"/>
  <c r="AM966" i="2" s="1"/>
  <c r="AR966" i="2" s="1"/>
  <c r="AS966" i="2" s="1"/>
  <c r="S966" i="2"/>
  <c r="X966" i="2" s="1"/>
  <c r="Y966" i="2" s="1"/>
  <c r="Z966" i="2" s="1"/>
  <c r="AC969" i="2"/>
  <c r="AH969" i="2" s="1"/>
  <c r="AI969" i="2" s="1"/>
  <c r="AG976" i="2"/>
  <c r="O984" i="2"/>
  <c r="P984" i="2" s="1"/>
  <c r="N984" i="2"/>
  <c r="AM932" i="2"/>
  <c r="AR932" i="2" s="1"/>
  <c r="AS932" i="2" s="1"/>
  <c r="O968" i="2"/>
  <c r="P968" i="2" s="1"/>
  <c r="N968" i="2"/>
  <c r="AM971" i="2"/>
  <c r="AR971" i="2" s="1"/>
  <c r="AS971" i="2" s="1"/>
  <c r="AQ980" i="2"/>
  <c r="AM980" i="2" s="1"/>
  <c r="AR980" i="2" s="1"/>
  <c r="AS980" i="2" s="1"/>
  <c r="AC980" i="2"/>
  <c r="AH980" i="2" s="1"/>
  <c r="AI980" i="2" s="1"/>
  <c r="S916" i="2"/>
  <c r="X916" i="2" s="1"/>
  <c r="Y916" i="2" s="1"/>
  <c r="Z916" i="2" s="1"/>
  <c r="AK922" i="2"/>
  <c r="S924" i="2"/>
  <c r="X924" i="2" s="1"/>
  <c r="Y924" i="2" s="1"/>
  <c r="Z924" i="2" s="1"/>
  <c r="S925" i="2"/>
  <c r="X925" i="2" s="1"/>
  <c r="Y925" i="2" s="1"/>
  <c r="Z925" i="2" s="1"/>
  <c r="S926" i="2"/>
  <c r="X926" i="2" s="1"/>
  <c r="Y926" i="2" s="1"/>
  <c r="Z926" i="2" s="1"/>
  <c r="S930" i="2"/>
  <c r="X930" i="2" s="1"/>
  <c r="Y930" i="2" s="1"/>
  <c r="Z930" i="2" s="1"/>
  <c r="AG943" i="2"/>
  <c r="AB950" i="2"/>
  <c r="S950" i="2"/>
  <c r="X950" i="2" s="1"/>
  <c r="Y950" i="2" s="1"/>
  <c r="Z950" i="2" s="1"/>
  <c r="O952" i="2"/>
  <c r="P952" i="2" s="1"/>
  <c r="N952" i="2"/>
  <c r="AG952" i="2"/>
  <c r="O959" i="2"/>
  <c r="P959" i="2" s="1"/>
  <c r="S965" i="2"/>
  <c r="X965" i="2" s="1"/>
  <c r="Y965" i="2" s="1"/>
  <c r="Z965" i="2" s="1"/>
  <c r="S973" i="2"/>
  <c r="X973" i="2" s="1"/>
  <c r="Y973" i="2" s="1"/>
  <c r="Z973" i="2" s="1"/>
  <c r="O976" i="2"/>
  <c r="P976" i="2" s="1"/>
  <c r="N976" i="2"/>
  <c r="R987" i="2"/>
  <c r="S939" i="2"/>
  <c r="X939" i="2" s="1"/>
  <c r="AB939" i="2"/>
  <c r="AG944" i="2"/>
  <c r="AQ956" i="2"/>
  <c r="AM956" i="2" s="1"/>
  <c r="AR956" i="2" s="1"/>
  <c r="AS956" i="2" s="1"/>
  <c r="O972" i="2"/>
  <c r="P972" i="2" s="1"/>
  <c r="N972" i="2"/>
  <c r="AK996" i="2"/>
  <c r="AT1010" i="2"/>
  <c r="K919" i="2"/>
  <c r="AC932" i="2"/>
  <c r="AH932" i="2" s="1"/>
  <c r="AI932" i="2" s="1"/>
  <c r="AQ939" i="2"/>
  <c r="AK939" i="2"/>
  <c r="S941" i="2"/>
  <c r="X941" i="2" s="1"/>
  <c r="Y941" i="2" s="1"/>
  <c r="Z941" i="2" s="1"/>
  <c r="AK942" i="2"/>
  <c r="AM942" i="2" s="1"/>
  <c r="AR942" i="2" s="1"/>
  <c r="AS942" i="2" s="1"/>
  <c r="AB945" i="2"/>
  <c r="S945" i="2"/>
  <c r="X945" i="2" s="1"/>
  <c r="Y945" i="2" s="1"/>
  <c r="Z945" i="2" s="1"/>
  <c r="O947" i="2"/>
  <c r="P947" i="2" s="1"/>
  <c r="N947" i="2"/>
  <c r="AK959" i="2"/>
  <c r="AM959" i="2" s="1"/>
  <c r="AR959" i="2" s="1"/>
  <c r="AS959" i="2" s="1"/>
  <c r="O967" i="2"/>
  <c r="P967" i="2" s="1"/>
  <c r="AC979" i="2"/>
  <c r="AH979" i="2" s="1"/>
  <c r="AI979" i="2" s="1"/>
  <c r="AM985" i="2"/>
  <c r="AR985" i="2" s="1"/>
  <c r="AS985" i="2" s="1"/>
  <c r="AK955" i="2"/>
  <c r="AM955" i="2" s="1"/>
  <c r="AR955" i="2" s="1"/>
  <c r="AS955" i="2" s="1"/>
  <c r="AK963" i="2"/>
  <c r="AM963" i="2" s="1"/>
  <c r="AR963" i="2" s="1"/>
  <c r="AS963" i="2" s="1"/>
  <c r="AB978" i="2"/>
  <c r="S978" i="2"/>
  <c r="X978" i="2" s="1"/>
  <c r="Y978" i="2" s="1"/>
  <c r="Z978" i="2" s="1"/>
  <c r="AA997" i="2"/>
  <c r="S997" i="2"/>
  <c r="X997" i="2" s="1"/>
  <c r="Y997" i="2" s="1"/>
  <c r="Z997" i="2" s="1"/>
  <c r="Q1020" i="2"/>
  <c r="X28" i="7" s="1"/>
  <c r="AB958" i="2"/>
  <c r="AL958" i="2" s="1"/>
  <c r="AM958" i="2" s="1"/>
  <c r="AR958" i="2" s="1"/>
  <c r="AS958" i="2" s="1"/>
  <c r="S958" i="2"/>
  <c r="X958" i="2" s="1"/>
  <c r="Y958" i="2" s="1"/>
  <c r="Z958" i="2" s="1"/>
  <c r="AK967" i="2"/>
  <c r="AC971" i="2"/>
  <c r="AH971" i="2" s="1"/>
  <c r="AI971" i="2" s="1"/>
  <c r="AB974" i="2"/>
  <c r="AL974" i="2" s="1"/>
  <c r="S974" i="2"/>
  <c r="X974" i="2" s="1"/>
  <c r="Y974" i="2" s="1"/>
  <c r="Z974" i="2" s="1"/>
  <c r="AK979" i="2"/>
  <c r="AM979" i="2" s="1"/>
  <c r="AR979" i="2" s="1"/>
  <c r="AS979" i="2" s="1"/>
  <c r="AB982" i="2"/>
  <c r="AL982" i="2" s="1"/>
  <c r="S982" i="2"/>
  <c r="X982" i="2" s="1"/>
  <c r="Y982" i="2" s="1"/>
  <c r="Z982" i="2" s="1"/>
  <c r="AM1012" i="2"/>
  <c r="AR1012" i="2" s="1"/>
  <c r="AS1012" i="2" s="1"/>
  <c r="O1001" i="2"/>
  <c r="P1001" i="2" s="1"/>
  <c r="N1001" i="2"/>
  <c r="O1017" i="2"/>
  <c r="P1017" i="2" s="1"/>
  <c r="N1017" i="2"/>
  <c r="O1126" i="2"/>
  <c r="P1126" i="2" s="1"/>
  <c r="N1126" i="2"/>
  <c r="AK1141" i="2"/>
  <c r="AM1141" i="2" s="1"/>
  <c r="AR1141" i="2" s="1"/>
  <c r="AS1141" i="2" s="1"/>
  <c r="AC1141" i="2"/>
  <c r="AH1141" i="2" s="1"/>
  <c r="AI1141" i="2" s="1"/>
  <c r="AT1052" i="2"/>
  <c r="Y986" i="2"/>
  <c r="AI986" i="2" s="1"/>
  <c r="AS986" i="2" s="1"/>
  <c r="R1020" i="2"/>
  <c r="AQ992" i="2"/>
  <c r="AC995" i="2"/>
  <c r="AH995" i="2" s="1"/>
  <c r="AI995" i="2" s="1"/>
  <c r="AK995" i="2"/>
  <c r="AM995" i="2" s="1"/>
  <c r="AR995" i="2" s="1"/>
  <c r="AS995" i="2" s="1"/>
  <c r="AC1001" i="2"/>
  <c r="AH1001" i="2" s="1"/>
  <c r="AI1001" i="2" s="1"/>
  <c r="AK1001" i="2"/>
  <c r="AM1001" i="2" s="1"/>
  <c r="AR1001" i="2" s="1"/>
  <c r="AS1001" i="2" s="1"/>
  <c r="AK1002" i="2"/>
  <c r="AM1002" i="2" s="1"/>
  <c r="AR1002" i="2" s="1"/>
  <c r="AS1002" i="2" s="1"/>
  <c r="S1004" i="2"/>
  <c r="X1004" i="2" s="1"/>
  <c r="Y1004" i="2" s="1"/>
  <c r="Z1004" i="2" s="1"/>
  <c r="AC1007" i="2"/>
  <c r="AH1007" i="2" s="1"/>
  <c r="AI1007" i="2" s="1"/>
  <c r="AK1007" i="2"/>
  <c r="AM1007" i="2" s="1"/>
  <c r="AR1007" i="2" s="1"/>
  <c r="AS1007" i="2" s="1"/>
  <c r="AK1008" i="2"/>
  <c r="O1011" i="2"/>
  <c r="P1011" i="2" s="1"/>
  <c r="AA1013" i="2"/>
  <c r="S1013" i="2"/>
  <c r="X1013" i="2" s="1"/>
  <c r="Y1013" i="2" s="1"/>
  <c r="Z1013" i="2" s="1"/>
  <c r="AC1017" i="2"/>
  <c r="AH1017" i="2" s="1"/>
  <c r="AI1017" i="2" s="1"/>
  <c r="AK1017" i="2"/>
  <c r="AM1017" i="2" s="1"/>
  <c r="AR1017" i="2" s="1"/>
  <c r="AS1017" i="2" s="1"/>
  <c r="AQ1120" i="2"/>
  <c r="AM1120" i="2" s="1"/>
  <c r="AR1120" i="2" s="1"/>
  <c r="AS1120" i="2" s="1"/>
  <c r="AC1120" i="2"/>
  <c r="AH1120" i="2" s="1"/>
  <c r="AI1120" i="2" s="1"/>
  <c r="AC1126" i="2"/>
  <c r="AH1126" i="2" s="1"/>
  <c r="AI1126" i="2" s="1"/>
  <c r="AK1126" i="2"/>
  <c r="AM1126" i="2" s="1"/>
  <c r="AR1126" i="2" s="1"/>
  <c r="AS1126" i="2" s="1"/>
  <c r="AQ1128" i="2"/>
  <c r="AM1128" i="2" s="1"/>
  <c r="AR1128" i="2" s="1"/>
  <c r="AS1128" i="2" s="1"/>
  <c r="AC1128" i="2"/>
  <c r="AH1128" i="2" s="1"/>
  <c r="AI1128" i="2" s="1"/>
  <c r="AC985" i="2"/>
  <c r="AH985" i="2" s="1"/>
  <c r="AI985" i="2" s="1"/>
  <c r="S992" i="2"/>
  <c r="X992" i="2" s="1"/>
  <c r="W1020" i="2"/>
  <c r="AC994" i="2"/>
  <c r="AH994" i="2" s="1"/>
  <c r="AI994" i="2" s="1"/>
  <c r="AG996" i="2"/>
  <c r="AQ996" i="2" s="1"/>
  <c r="AC1011" i="2"/>
  <c r="AH1011" i="2" s="1"/>
  <c r="AI1011" i="2" s="1"/>
  <c r="AK1011" i="2"/>
  <c r="AM1011" i="2" s="1"/>
  <c r="AR1011" i="2" s="1"/>
  <c r="AS1011" i="2" s="1"/>
  <c r="AC1012" i="2"/>
  <c r="AH1012" i="2" s="1"/>
  <c r="AI1012" i="2" s="1"/>
  <c r="AA1026" i="2"/>
  <c r="S1026" i="2"/>
  <c r="X1026" i="2" s="1"/>
  <c r="Y1026" i="2" s="1"/>
  <c r="Z1026" i="2" s="1"/>
  <c r="AK1028" i="2"/>
  <c r="AM1028" i="2" s="1"/>
  <c r="AR1028" i="2" s="1"/>
  <c r="AS1028" i="2" s="1"/>
  <c r="AG1121" i="2"/>
  <c r="AG1130" i="2"/>
  <c r="AC1132" i="2"/>
  <c r="AQ1045" i="2"/>
  <c r="S971" i="2"/>
  <c r="X971" i="2" s="1"/>
  <c r="Y971" i="2" s="1"/>
  <c r="Z971" i="2" s="1"/>
  <c r="S975" i="2"/>
  <c r="X975" i="2" s="1"/>
  <c r="Y975" i="2" s="1"/>
  <c r="Z975" i="2" s="1"/>
  <c r="S979" i="2"/>
  <c r="X979" i="2" s="1"/>
  <c r="Y979" i="2" s="1"/>
  <c r="Z979" i="2" s="1"/>
  <c r="O993" i="2"/>
  <c r="P993" i="2" s="1"/>
  <c r="N993" i="2"/>
  <c r="AG1000" i="2"/>
  <c r="AQ1000" i="2" s="1"/>
  <c r="AM1000" i="2" s="1"/>
  <c r="AR1000" i="2" s="1"/>
  <c r="AS1000" i="2" s="1"/>
  <c r="S1001" i="2"/>
  <c r="X1001" i="2" s="1"/>
  <c r="Y1001" i="2" s="1"/>
  <c r="Z1001" i="2" s="1"/>
  <c r="S1006" i="2"/>
  <c r="X1006" i="2" s="1"/>
  <c r="Y1006" i="2" s="1"/>
  <c r="Z1006" i="2" s="1"/>
  <c r="S1007" i="2"/>
  <c r="X1007" i="2" s="1"/>
  <c r="Y1007" i="2" s="1"/>
  <c r="Z1007" i="2" s="1"/>
  <c r="AC1010" i="2"/>
  <c r="AH1010" i="2" s="1"/>
  <c r="AI1010" i="2" s="1"/>
  <c r="S1012" i="2"/>
  <c r="X1012" i="2" s="1"/>
  <c r="Y1012" i="2" s="1"/>
  <c r="Z1012" i="2" s="1"/>
  <c r="AG1016" i="2"/>
  <c r="AQ1016" i="2" s="1"/>
  <c r="AM1016" i="2" s="1"/>
  <c r="AR1016" i="2" s="1"/>
  <c r="AS1016" i="2" s="1"/>
  <c r="S1017" i="2"/>
  <c r="X1017" i="2" s="1"/>
  <c r="Y1017" i="2" s="1"/>
  <c r="Z1017" i="2" s="1"/>
  <c r="I1020" i="2"/>
  <c r="AC1124" i="2"/>
  <c r="AH1124" i="2" s="1"/>
  <c r="AI1124" i="2" s="1"/>
  <c r="AK1124" i="2"/>
  <c r="AM1124" i="2" s="1"/>
  <c r="AR1124" i="2" s="1"/>
  <c r="AS1124" i="2" s="1"/>
  <c r="AC984" i="2"/>
  <c r="AH984" i="2" s="1"/>
  <c r="AI984" i="2" s="1"/>
  <c r="W987" i="2"/>
  <c r="AC993" i="2"/>
  <c r="AH993" i="2" s="1"/>
  <c r="AI993" i="2" s="1"/>
  <c r="AK993" i="2"/>
  <c r="AM993" i="2" s="1"/>
  <c r="AR993" i="2" s="1"/>
  <c r="AS993" i="2" s="1"/>
  <c r="S994" i="2"/>
  <c r="X994" i="2" s="1"/>
  <c r="Y994" i="2" s="1"/>
  <c r="Z994" i="2" s="1"/>
  <c r="AC999" i="2"/>
  <c r="AH999" i="2" s="1"/>
  <c r="AI999" i="2" s="1"/>
  <c r="AK999" i="2"/>
  <c r="AM999" i="2" s="1"/>
  <c r="AR999" i="2" s="1"/>
  <c r="AS999" i="2" s="1"/>
  <c r="O1005" i="2"/>
  <c r="P1005" i="2" s="1"/>
  <c r="O1009" i="2"/>
  <c r="P1009" i="2" s="1"/>
  <c r="N1009" i="2"/>
  <c r="O1019" i="2"/>
  <c r="AC1030" i="2"/>
  <c r="AH1030" i="2" s="1"/>
  <c r="AI1030" i="2" s="1"/>
  <c r="AK1030" i="2"/>
  <c r="AM1030" i="2" s="1"/>
  <c r="AR1030" i="2" s="1"/>
  <c r="AS1030" i="2" s="1"/>
  <c r="O1029" i="2"/>
  <c r="P1029" i="2" s="1"/>
  <c r="N1029" i="2"/>
  <c r="AB1031" i="2"/>
  <c r="AL1031" i="2" s="1"/>
  <c r="AM1031" i="2" s="1"/>
  <c r="AR1031" i="2" s="1"/>
  <c r="AS1031" i="2" s="1"/>
  <c r="S1031" i="2"/>
  <c r="X1031" i="2" s="1"/>
  <c r="AK929" i="2"/>
  <c r="S980" i="2"/>
  <c r="X980" i="2" s="1"/>
  <c r="Y980" i="2" s="1"/>
  <c r="Z980" i="2" s="1"/>
  <c r="S984" i="2"/>
  <c r="X984" i="2" s="1"/>
  <c r="Y984" i="2" s="1"/>
  <c r="Z984" i="2" s="1"/>
  <c r="S985" i="2"/>
  <c r="X985" i="2" s="1"/>
  <c r="Y985" i="2" s="1"/>
  <c r="Z985" i="2" s="1"/>
  <c r="AA1005" i="2"/>
  <c r="S1005" i="2"/>
  <c r="X1005" i="2" s="1"/>
  <c r="Y1005" i="2" s="1"/>
  <c r="Z1005" i="2" s="1"/>
  <c r="AC1009" i="2"/>
  <c r="AH1009" i="2" s="1"/>
  <c r="AI1009" i="2" s="1"/>
  <c r="AK1009" i="2"/>
  <c r="AM1009" i="2" s="1"/>
  <c r="AR1009" i="2" s="1"/>
  <c r="AS1009" i="2" s="1"/>
  <c r="AC1015" i="2"/>
  <c r="AH1015" i="2" s="1"/>
  <c r="AI1015" i="2" s="1"/>
  <c r="AK1015" i="2"/>
  <c r="AM1015" i="2" s="1"/>
  <c r="AR1015" i="2" s="1"/>
  <c r="AS1015" i="2" s="1"/>
  <c r="AC1029" i="2"/>
  <c r="AH1029" i="2" s="1"/>
  <c r="AI1029" i="2" s="1"/>
  <c r="AK1029" i="2"/>
  <c r="AM1029" i="2" s="1"/>
  <c r="AR1029" i="2" s="1"/>
  <c r="AS1029" i="2" s="1"/>
  <c r="AB1127" i="2"/>
  <c r="AL1127" i="2" s="1"/>
  <c r="AM1127" i="2" s="1"/>
  <c r="AR1127" i="2" s="1"/>
  <c r="AS1127" i="2" s="1"/>
  <c r="S1127" i="2"/>
  <c r="X1127" i="2" s="1"/>
  <c r="Y1127" i="2" s="1"/>
  <c r="Z1127" i="2" s="1"/>
  <c r="AA1036" i="2"/>
  <c r="S1036" i="2"/>
  <c r="X1036" i="2" s="1"/>
  <c r="Y1036" i="2" s="1"/>
  <c r="Z1036" i="2" s="1"/>
  <c r="S998" i="2"/>
  <c r="X998" i="2" s="1"/>
  <c r="Y998" i="2" s="1"/>
  <c r="Z998" i="2" s="1"/>
  <c r="AC1003" i="2"/>
  <c r="AH1003" i="2" s="1"/>
  <c r="AI1003" i="2" s="1"/>
  <c r="AK1003" i="2"/>
  <c r="AM1003" i="2" s="1"/>
  <c r="AR1003" i="2" s="1"/>
  <c r="AS1003" i="2" s="1"/>
  <c r="AC1004" i="2"/>
  <c r="AH1004" i="2" s="1"/>
  <c r="AI1004" i="2" s="1"/>
  <c r="R1158" i="2"/>
  <c r="AB1025" i="2"/>
  <c r="AC1025" i="2" s="1"/>
  <c r="AH1025" i="2" s="1"/>
  <c r="AI1025" i="2" s="1"/>
  <c r="AA1122" i="2"/>
  <c r="S1122" i="2"/>
  <c r="X1122" i="2" s="1"/>
  <c r="Y1122" i="2" s="1"/>
  <c r="Z1122" i="2" s="1"/>
  <c r="AA1123" i="2"/>
  <c r="S1123" i="2"/>
  <c r="X1123" i="2" s="1"/>
  <c r="Y1123" i="2" s="1"/>
  <c r="Z1123" i="2" s="1"/>
  <c r="AA1138" i="2"/>
  <c r="S1138" i="2"/>
  <c r="X1138" i="2" s="1"/>
  <c r="Y1138" i="2" s="1"/>
  <c r="Z1138" i="2" s="1"/>
  <c r="O1139" i="2"/>
  <c r="P1139" i="2" s="1"/>
  <c r="N1139" i="2"/>
  <c r="AA1037" i="2"/>
  <c r="S1037" i="2"/>
  <c r="X1037" i="2" s="1"/>
  <c r="Y1037" i="2" s="1"/>
  <c r="Z1037" i="2" s="1"/>
  <c r="O997" i="2"/>
  <c r="P997" i="2" s="1"/>
  <c r="S1009" i="2"/>
  <c r="X1009" i="2" s="1"/>
  <c r="Y1009" i="2" s="1"/>
  <c r="Z1009" i="2" s="1"/>
  <c r="S1014" i="2"/>
  <c r="X1014" i="2" s="1"/>
  <c r="Y1014" i="2" s="1"/>
  <c r="Z1014" i="2" s="1"/>
  <c r="S1015" i="2"/>
  <c r="X1015" i="2" s="1"/>
  <c r="Y1015" i="2" s="1"/>
  <c r="Z1015" i="2" s="1"/>
  <c r="W1158" i="2"/>
  <c r="AQ1025" i="2"/>
  <c r="AK1125" i="2"/>
  <c r="AM1125" i="2" s="1"/>
  <c r="AR1125" i="2" s="1"/>
  <c r="AS1125" i="2" s="1"/>
  <c r="AB992" i="2"/>
  <c r="I1158" i="2"/>
  <c r="O1131" i="2"/>
  <c r="P1131" i="2" s="1"/>
  <c r="S1132" i="2"/>
  <c r="AA1136" i="2"/>
  <c r="S1136" i="2"/>
  <c r="X1136" i="2" s="1"/>
  <c r="Y1136" i="2" s="1"/>
  <c r="Z1136" i="2" s="1"/>
  <c r="AA1139" i="2"/>
  <c r="O1038" i="2"/>
  <c r="P1038" i="2" s="1"/>
  <c r="N1038" i="2"/>
  <c r="AA1038" i="2"/>
  <c r="AC1043" i="2"/>
  <c r="AH1043" i="2" s="1"/>
  <c r="AI1043" i="2" s="1"/>
  <c r="AK1043" i="2"/>
  <c r="AM1043" i="2" s="1"/>
  <c r="AR1043" i="2" s="1"/>
  <c r="AS1043" i="2" s="1"/>
  <c r="AG1048" i="2"/>
  <c r="O1053" i="2"/>
  <c r="P1053" i="2" s="1"/>
  <c r="N1053" i="2"/>
  <c r="S1054" i="2"/>
  <c r="X1054" i="2" s="1"/>
  <c r="Y1054" i="2" s="1"/>
  <c r="Z1054" i="2" s="1"/>
  <c r="AB1054" i="2"/>
  <c r="AA998" i="2"/>
  <c r="AA1006" i="2"/>
  <c r="AA1014" i="2"/>
  <c r="AA1027" i="2"/>
  <c r="AA1133" i="2"/>
  <c r="O1129" i="2"/>
  <c r="P1129" i="2" s="1"/>
  <c r="AB1044" i="2"/>
  <c r="S1044" i="2"/>
  <c r="X1044" i="2" s="1"/>
  <c r="Y1044" i="2" s="1"/>
  <c r="Z1044" i="2" s="1"/>
  <c r="S1046" i="2"/>
  <c r="X1046" i="2" s="1"/>
  <c r="Y1046" i="2" s="1"/>
  <c r="Z1046" i="2" s="1"/>
  <c r="AB1046" i="2"/>
  <c r="AL1046" i="2" s="1"/>
  <c r="AM1046" i="2" s="1"/>
  <c r="AR1046" i="2" s="1"/>
  <c r="AS1046" i="2" s="1"/>
  <c r="O1061" i="2"/>
  <c r="P1061" i="2" s="1"/>
  <c r="N1061" i="2"/>
  <c r="AK1063" i="2"/>
  <c r="AM1063" i="2" s="1"/>
  <c r="AR1063" i="2" s="1"/>
  <c r="AS1063" i="2" s="1"/>
  <c r="AC1063" i="2"/>
  <c r="AH1063" i="2" s="1"/>
  <c r="AI1063" i="2" s="1"/>
  <c r="S1028" i="2"/>
  <c r="X1028" i="2" s="1"/>
  <c r="Y1028" i="2" s="1"/>
  <c r="Z1028" i="2" s="1"/>
  <c r="S1125" i="2"/>
  <c r="X1125" i="2" s="1"/>
  <c r="Y1125" i="2" s="1"/>
  <c r="Z1125" i="2" s="1"/>
  <c r="AA1131" i="2"/>
  <c r="AM1132" i="2"/>
  <c r="O1056" i="2"/>
  <c r="P1056" i="2" s="1"/>
  <c r="N1056" i="2"/>
  <c r="AM1062" i="2"/>
  <c r="AR1062" i="2" s="1"/>
  <c r="AS1062" i="2" s="1"/>
  <c r="AK1065" i="2"/>
  <c r="AM1065" i="2" s="1"/>
  <c r="AR1065" i="2" s="1"/>
  <c r="AS1065" i="2" s="1"/>
  <c r="AC1065" i="2"/>
  <c r="AH1065" i="2" s="1"/>
  <c r="AI1065" i="2" s="1"/>
  <c r="O1035" i="2"/>
  <c r="P1035" i="2" s="1"/>
  <c r="N1035" i="2"/>
  <c r="AQ1069" i="2"/>
  <c r="AM1069" i="2" s="1"/>
  <c r="AR1069" i="2" s="1"/>
  <c r="AS1069" i="2" s="1"/>
  <c r="AC1069" i="2"/>
  <c r="AH1069" i="2" s="1"/>
  <c r="AI1069" i="2" s="1"/>
  <c r="AG1070" i="2"/>
  <c r="AK1025" i="2"/>
  <c r="AG1129" i="2"/>
  <c r="AC1137" i="2"/>
  <c r="AH1137" i="2" s="1"/>
  <c r="AI1137" i="2" s="1"/>
  <c r="AK1137" i="2"/>
  <c r="AM1137" i="2" s="1"/>
  <c r="AR1137" i="2" s="1"/>
  <c r="AS1137" i="2" s="1"/>
  <c r="N1140" i="2"/>
  <c r="AC1142" i="2"/>
  <c r="AH1142" i="2" s="1"/>
  <c r="AI1142" i="2" s="1"/>
  <c r="AC1040" i="2"/>
  <c r="AH1040" i="2" s="1"/>
  <c r="AI1040" i="2" s="1"/>
  <c r="AK1040" i="2"/>
  <c r="AM1040" i="2" s="1"/>
  <c r="AR1040" i="2" s="1"/>
  <c r="AS1040" i="2" s="1"/>
  <c r="AA1050" i="2"/>
  <c r="S1050" i="2"/>
  <c r="X1050" i="2" s="1"/>
  <c r="Y1050" i="2" s="1"/>
  <c r="Z1050" i="2" s="1"/>
  <c r="AQ1058" i="2"/>
  <c r="AM1058" i="2" s="1"/>
  <c r="AR1058" i="2" s="1"/>
  <c r="AS1058" i="2" s="1"/>
  <c r="AC1058" i="2"/>
  <c r="AH1058" i="2" s="1"/>
  <c r="AI1058" i="2" s="1"/>
  <c r="AJ1103" i="2"/>
  <c r="Q1158" i="2"/>
  <c r="X29" i="7" s="1"/>
  <c r="O1135" i="2"/>
  <c r="P1135" i="2" s="1"/>
  <c r="S1041" i="2"/>
  <c r="X1041" i="2" s="1"/>
  <c r="Y1041" i="2" s="1"/>
  <c r="Z1041" i="2" s="1"/>
  <c r="AB1041" i="2"/>
  <c r="AL1041" i="2" s="1"/>
  <c r="AM1041" i="2" s="1"/>
  <c r="AR1041" i="2" s="1"/>
  <c r="AS1041" i="2" s="1"/>
  <c r="AT1092" i="2"/>
  <c r="S1135" i="2"/>
  <c r="X1135" i="2" s="1"/>
  <c r="Y1135" i="2" s="1"/>
  <c r="Z1135" i="2" s="1"/>
  <c r="AA1135" i="2"/>
  <c r="AA1039" i="2"/>
  <c r="S1039" i="2"/>
  <c r="X1039" i="2" s="1"/>
  <c r="Y1039" i="2" s="1"/>
  <c r="Z1039" i="2" s="1"/>
  <c r="AB1047" i="2"/>
  <c r="S1047" i="2"/>
  <c r="X1047" i="2" s="1"/>
  <c r="Y1047" i="2" s="1"/>
  <c r="Z1047" i="2" s="1"/>
  <c r="AK1057" i="2"/>
  <c r="S1025" i="2"/>
  <c r="X1025" i="2" s="1"/>
  <c r="Y1025" i="2" s="1"/>
  <c r="O1141" i="2"/>
  <c r="P1141" i="2" s="1"/>
  <c r="S1142" i="2"/>
  <c r="X1142" i="2" s="1"/>
  <c r="Y1142" i="2" s="1"/>
  <c r="Z1142" i="2" s="1"/>
  <c r="S1032" i="2"/>
  <c r="X1032" i="2" s="1"/>
  <c r="Y1032" i="2" s="1"/>
  <c r="Z1032" i="2" s="1"/>
  <c r="AA1032" i="2"/>
  <c r="S1049" i="2"/>
  <c r="X1049" i="2" s="1"/>
  <c r="Y1049" i="2" s="1"/>
  <c r="Z1049" i="2" s="1"/>
  <c r="AA1049" i="2"/>
  <c r="N1042" i="2"/>
  <c r="K1042" i="2"/>
  <c r="O1042" i="2" s="1"/>
  <c r="P1042" i="2" s="1"/>
  <c r="AC1042" i="2"/>
  <c r="AK1042" i="2"/>
  <c r="AM1042" i="2" s="1"/>
  <c r="S1059" i="2"/>
  <c r="X1059" i="2" s="1"/>
  <c r="Y1059" i="2" s="1"/>
  <c r="Z1059" i="2" s="1"/>
  <c r="AA1059" i="2"/>
  <c r="AK1060" i="2"/>
  <c r="AM1060" i="2" s="1"/>
  <c r="AR1060" i="2" s="1"/>
  <c r="AS1060" i="2" s="1"/>
  <c r="AC1053" i="2"/>
  <c r="AH1053" i="2" s="1"/>
  <c r="AI1053" i="2" s="1"/>
  <c r="O1052" i="2"/>
  <c r="P1052" i="2" s="1"/>
  <c r="N1052" i="2"/>
  <c r="AC1052" i="2"/>
  <c r="AH1052" i="2" s="1"/>
  <c r="AI1052" i="2" s="1"/>
  <c r="O1046" i="2"/>
  <c r="P1046" i="2" s="1"/>
  <c r="N1046" i="2"/>
  <c r="S1064" i="2"/>
  <c r="X1064" i="2" s="1"/>
  <c r="Y1064" i="2" s="1"/>
  <c r="Z1064" i="2" s="1"/>
  <c r="AA1064" i="2"/>
  <c r="S1068" i="2"/>
  <c r="X1068" i="2" s="1"/>
  <c r="Y1068" i="2" s="1"/>
  <c r="Z1068" i="2" s="1"/>
  <c r="AB1068" i="2"/>
  <c r="AA1096" i="2"/>
  <c r="S1096" i="2"/>
  <c r="X1096" i="2" s="1"/>
  <c r="Y1096" i="2" s="1"/>
  <c r="Z1096" i="2" s="1"/>
  <c r="AG1090" i="2"/>
  <c r="S1090" i="2"/>
  <c r="X1090" i="2" s="1"/>
  <c r="Y1090" i="2" s="1"/>
  <c r="Z1090" i="2" s="1"/>
  <c r="N1054" i="2"/>
  <c r="S1058" i="2"/>
  <c r="X1058" i="2" s="1"/>
  <c r="Y1058" i="2" s="1"/>
  <c r="Z1058" i="2" s="1"/>
  <c r="N1068" i="2"/>
  <c r="S1069" i="2"/>
  <c r="X1069" i="2" s="1"/>
  <c r="Y1069" i="2" s="1"/>
  <c r="Z1069" i="2" s="1"/>
  <c r="S1066" i="2"/>
  <c r="X1066" i="2" s="1"/>
  <c r="Y1066" i="2" s="1"/>
  <c r="Z1066" i="2" s="1"/>
  <c r="S1079" i="2"/>
  <c r="X1079" i="2" s="1"/>
  <c r="Y1079" i="2" s="1"/>
  <c r="Z1079" i="2" s="1"/>
  <c r="AB1079" i="2"/>
  <c r="AL1079" i="2" s="1"/>
  <c r="AM1079" i="2" s="1"/>
  <c r="AR1079" i="2" s="1"/>
  <c r="AS1079" i="2" s="1"/>
  <c r="AC1101" i="2"/>
  <c r="AH1101" i="2" s="1"/>
  <c r="AI1101" i="2" s="1"/>
  <c r="AQ1101" i="2"/>
  <c r="AM1101" i="2" s="1"/>
  <c r="AR1101" i="2" s="1"/>
  <c r="AS1101" i="2" s="1"/>
  <c r="S1087" i="2"/>
  <c r="X1087" i="2" s="1"/>
  <c r="Y1087" i="2" s="1"/>
  <c r="Z1087" i="2" s="1"/>
  <c r="AA1087" i="2"/>
  <c r="AM1095" i="2"/>
  <c r="AR1095" i="2" s="1"/>
  <c r="AS1095" i="2" s="1"/>
  <c r="S1053" i="2"/>
  <c r="X1053" i="2" s="1"/>
  <c r="Y1053" i="2" s="1"/>
  <c r="Z1053" i="2" s="1"/>
  <c r="S1065" i="2"/>
  <c r="X1065" i="2" s="1"/>
  <c r="Y1065" i="2" s="1"/>
  <c r="Z1065" i="2" s="1"/>
  <c r="S1063" i="2"/>
  <c r="X1063" i="2" s="1"/>
  <c r="Y1063" i="2" s="1"/>
  <c r="Z1063" i="2" s="1"/>
  <c r="AC1094" i="2"/>
  <c r="AH1094" i="2" s="1"/>
  <c r="AI1094" i="2" s="1"/>
  <c r="S1084" i="2"/>
  <c r="X1084" i="2" s="1"/>
  <c r="Y1084" i="2" s="1"/>
  <c r="Z1084" i="2" s="1"/>
  <c r="AB1084" i="2"/>
  <c r="AL1084" i="2" s="1"/>
  <c r="AM1084" i="2" s="1"/>
  <c r="AR1084" i="2" s="1"/>
  <c r="AS1084" i="2" s="1"/>
  <c r="AM1110" i="2"/>
  <c r="AR1110" i="2" s="1"/>
  <c r="AS1110" i="2" s="1"/>
  <c r="O1077" i="2"/>
  <c r="P1077" i="2" s="1"/>
  <c r="N1077" i="2"/>
  <c r="AK1081" i="2"/>
  <c r="AM1081" i="2" s="1"/>
  <c r="AR1081" i="2" s="1"/>
  <c r="AS1081" i="2" s="1"/>
  <c r="AB1085" i="2"/>
  <c r="S1085" i="2"/>
  <c r="X1085" i="2" s="1"/>
  <c r="Y1085" i="2" s="1"/>
  <c r="Z1085" i="2" s="1"/>
  <c r="AC1107" i="2"/>
  <c r="AH1107" i="2" s="1"/>
  <c r="AI1107" i="2" s="1"/>
  <c r="AC1088" i="2"/>
  <c r="AH1088" i="2" s="1"/>
  <c r="AI1088" i="2" s="1"/>
  <c r="AK1088" i="2"/>
  <c r="AM1088" i="2" s="1"/>
  <c r="AR1088" i="2" s="1"/>
  <c r="AS1088" i="2" s="1"/>
  <c r="AA1077" i="2"/>
  <c r="S1077" i="2"/>
  <c r="X1077" i="2" s="1"/>
  <c r="Y1077" i="2" s="1"/>
  <c r="Z1077" i="2" s="1"/>
  <c r="S1097" i="2"/>
  <c r="X1097" i="2" s="1"/>
  <c r="Y1097" i="2" s="1"/>
  <c r="Z1097" i="2" s="1"/>
  <c r="AB1097" i="2"/>
  <c r="AM1086" i="2"/>
  <c r="AR1086" i="2" s="1"/>
  <c r="AS1086" i="2" s="1"/>
  <c r="S1093" i="2"/>
  <c r="X1093" i="2" s="1"/>
  <c r="Y1093" i="2" s="1"/>
  <c r="Z1093" i="2" s="1"/>
  <c r="AA1093" i="2"/>
  <c r="O1082" i="2"/>
  <c r="P1082" i="2" s="1"/>
  <c r="N1082" i="2"/>
  <c r="AC1089" i="2"/>
  <c r="AH1089" i="2" s="1"/>
  <c r="AI1089" i="2" s="1"/>
  <c r="S1094" i="2"/>
  <c r="X1094" i="2" s="1"/>
  <c r="Y1094" i="2" s="1"/>
  <c r="Z1094" i="2" s="1"/>
  <c r="AK1094" i="2"/>
  <c r="AM1094" i="2" s="1"/>
  <c r="AR1094" i="2" s="1"/>
  <c r="AS1094" i="2" s="1"/>
  <c r="S1105" i="2"/>
  <c r="X1105" i="2" s="1"/>
  <c r="Y1105" i="2" s="1"/>
  <c r="Z1105" i="2" s="1"/>
  <c r="AA1105" i="2"/>
  <c r="AK1107" i="2"/>
  <c r="AM1107" i="2" s="1"/>
  <c r="AR1107" i="2" s="1"/>
  <c r="AS1107" i="2" s="1"/>
  <c r="AK1091" i="2"/>
  <c r="S1082" i="2"/>
  <c r="X1082" i="2" s="1"/>
  <c r="Y1082" i="2" s="1"/>
  <c r="Z1082" i="2" s="1"/>
  <c r="AA1082" i="2"/>
  <c r="O1083" i="2"/>
  <c r="P1083" i="2" s="1"/>
  <c r="N1083" i="2"/>
  <c r="S1086" i="2"/>
  <c r="X1086" i="2" s="1"/>
  <c r="Y1086" i="2" s="1"/>
  <c r="Z1086" i="2" s="1"/>
  <c r="AG1104" i="2"/>
  <c r="S1104" i="2"/>
  <c r="X1104" i="2" s="1"/>
  <c r="Y1104" i="2" s="1"/>
  <c r="Z1104" i="2" s="1"/>
  <c r="O1066" i="2"/>
  <c r="P1066" i="2" s="1"/>
  <c r="N1066" i="2"/>
  <c r="AA1066" i="2"/>
  <c r="O1096" i="2"/>
  <c r="P1096" i="2" s="1"/>
  <c r="N1096" i="2"/>
  <c r="AK1083" i="2"/>
  <c r="AM1083" i="2" s="1"/>
  <c r="AR1083" i="2" s="1"/>
  <c r="AS1083" i="2" s="1"/>
  <c r="AC1083" i="2"/>
  <c r="AH1083" i="2" s="1"/>
  <c r="AI1083" i="2" s="1"/>
  <c r="AC1110" i="2"/>
  <c r="AH1110" i="2" s="1"/>
  <c r="AI1110" i="2" s="1"/>
  <c r="S1099" i="2"/>
  <c r="X1099" i="2" s="1"/>
  <c r="Y1099" i="2" s="1"/>
  <c r="Z1099" i="2" s="1"/>
  <c r="AG1099" i="2"/>
  <c r="AQ1099" i="2" s="1"/>
  <c r="AM1099" i="2" s="1"/>
  <c r="AR1099" i="2" s="1"/>
  <c r="AS1099" i="2" s="1"/>
  <c r="AK1089" i="2"/>
  <c r="AM1089" i="2" s="1"/>
  <c r="AR1089" i="2" s="1"/>
  <c r="AS1089" i="2" s="1"/>
  <c r="N1105" i="2"/>
  <c r="S1101" i="2"/>
  <c r="X1101" i="2" s="1"/>
  <c r="Y1101" i="2" s="1"/>
  <c r="Z1101" i="2" s="1"/>
  <c r="AK1103" i="2"/>
  <c r="AM1103" i="2" s="1"/>
  <c r="AR1103" i="2" s="1"/>
  <c r="AS1103" i="2" s="1"/>
  <c r="N1087" i="2"/>
  <c r="S1088" i="2"/>
  <c r="X1088" i="2" s="1"/>
  <c r="Y1088" i="2" s="1"/>
  <c r="Z1088" i="2" s="1"/>
  <c r="N1112" i="2"/>
  <c r="AC1113" i="2"/>
  <c r="AH1113" i="2" s="1"/>
  <c r="AI1113" i="2" s="1"/>
  <c r="AC1114" i="2"/>
  <c r="AH1114" i="2" s="1"/>
  <c r="AI1114" i="2" s="1"/>
  <c r="AK1153" i="2"/>
  <c r="AC1155" i="2"/>
  <c r="AH1155" i="2" s="1"/>
  <c r="AI1155" i="2" s="1"/>
  <c r="N1094" i="2"/>
  <c r="AC1098" i="2"/>
  <c r="AH1098" i="2" s="1"/>
  <c r="AI1098" i="2" s="1"/>
  <c r="N1107" i="2"/>
  <c r="S1083" i="2"/>
  <c r="X1083" i="2" s="1"/>
  <c r="Y1083" i="2" s="1"/>
  <c r="Z1083" i="2" s="1"/>
  <c r="AC1086" i="2"/>
  <c r="AH1086" i="2" s="1"/>
  <c r="AI1086" i="2" s="1"/>
  <c r="S1092" i="2"/>
  <c r="X1092" i="2" s="1"/>
  <c r="Y1092" i="2" s="1"/>
  <c r="Z1092" i="2" s="1"/>
  <c r="AC1147" i="2"/>
  <c r="AH1147" i="2" s="1"/>
  <c r="AI1147" i="2" s="1"/>
  <c r="AK1147" i="2"/>
  <c r="AM1147" i="2" s="1"/>
  <c r="AR1147" i="2" s="1"/>
  <c r="AS1147" i="2" s="1"/>
  <c r="AK1102" i="2"/>
  <c r="AM1102" i="2" s="1"/>
  <c r="AR1102" i="2" s="1"/>
  <c r="AS1102" i="2" s="1"/>
  <c r="AC1102" i="2"/>
  <c r="AH1102" i="2" s="1"/>
  <c r="AI1102" i="2" s="1"/>
  <c r="S1154" i="2"/>
  <c r="X1154" i="2" s="1"/>
  <c r="Y1154" i="2" s="1"/>
  <c r="Z1154" i="2" s="1"/>
  <c r="AA1154" i="2"/>
  <c r="AB1152" i="2"/>
  <c r="AL1152" i="2" s="1"/>
  <c r="AM1152" i="2" s="1"/>
  <c r="AR1152" i="2" s="1"/>
  <c r="AS1152" i="2" s="1"/>
  <c r="S1152" i="2"/>
  <c r="X1152" i="2" s="1"/>
  <c r="Y1152" i="2" s="1"/>
  <c r="Z1152" i="2" s="1"/>
  <c r="AC1108" i="2"/>
  <c r="AH1108" i="2" s="1"/>
  <c r="AI1108" i="2" s="1"/>
  <c r="AQ1108" i="2"/>
  <c r="AM1108" i="2" s="1"/>
  <c r="AR1108" i="2" s="1"/>
  <c r="AS1108" i="2" s="1"/>
  <c r="AK1080" i="2"/>
  <c r="AK1078" i="2"/>
  <c r="AM1078" i="2" s="1"/>
  <c r="AR1078" i="2" s="1"/>
  <c r="AS1078" i="2" s="1"/>
  <c r="AM1114" i="2"/>
  <c r="AR1114" i="2" s="1"/>
  <c r="AS1114" i="2" s="1"/>
  <c r="N1081" i="2"/>
  <c r="N1098" i="2"/>
  <c r="N1086" i="2"/>
  <c r="AG1091" i="2"/>
  <c r="AQ1091" i="2" s="1"/>
  <c r="AM1111" i="2"/>
  <c r="AR1111" i="2" s="1"/>
  <c r="AS1111" i="2" s="1"/>
  <c r="N1100" i="2"/>
  <c r="O1100" i="2"/>
  <c r="P1100" i="2" s="1"/>
  <c r="S1143" i="2"/>
  <c r="X1143" i="2" s="1"/>
  <c r="Y1143" i="2" s="1"/>
  <c r="Z1143" i="2" s="1"/>
  <c r="AA1143" i="2"/>
  <c r="N1092" i="2"/>
  <c r="O1092" i="2"/>
  <c r="P1092" i="2" s="1"/>
  <c r="AC1092" i="2"/>
  <c r="AH1092" i="2" s="1"/>
  <c r="AI1092" i="2" s="1"/>
  <c r="S1100" i="2"/>
  <c r="X1100" i="2" s="1"/>
  <c r="Y1100" i="2" s="1"/>
  <c r="Z1100" i="2" s="1"/>
  <c r="AA1100" i="2"/>
  <c r="AC1095" i="2"/>
  <c r="AH1095" i="2" s="1"/>
  <c r="AI1095" i="2" s="1"/>
  <c r="O1099" i="2"/>
  <c r="P1099" i="2" s="1"/>
  <c r="N1099" i="2"/>
  <c r="AC1106" i="2"/>
  <c r="AH1106" i="2" s="1"/>
  <c r="AI1106" i="2" s="1"/>
  <c r="S1149" i="2"/>
  <c r="X1149" i="2" s="1"/>
  <c r="Y1149" i="2" s="1"/>
  <c r="Z1149" i="2" s="1"/>
  <c r="AA1149" i="2"/>
  <c r="N1095" i="2"/>
  <c r="Y1157" i="2"/>
  <c r="AI1157" i="2" s="1"/>
  <c r="AS1157" i="2" s="1"/>
  <c r="S1306" i="2"/>
  <c r="X1306" i="2" s="1"/>
  <c r="Y1306" i="2" s="1"/>
  <c r="Z1306" i="2" s="1"/>
  <c r="AA1306" i="2"/>
  <c r="AQ1325" i="2"/>
  <c r="AM1325" i="2" s="1"/>
  <c r="AR1325" i="2" s="1"/>
  <c r="AS1325" i="2" s="1"/>
  <c r="AC1325" i="2"/>
  <c r="AH1325" i="2" s="1"/>
  <c r="AI1325" i="2" s="1"/>
  <c r="AC1111" i="2"/>
  <c r="AH1111" i="2" s="1"/>
  <c r="AI1111" i="2" s="1"/>
  <c r="S1108" i="2"/>
  <c r="X1108" i="2" s="1"/>
  <c r="Y1108" i="2" s="1"/>
  <c r="Z1108" i="2" s="1"/>
  <c r="AA1146" i="2"/>
  <c r="N1149" i="2"/>
  <c r="AA1150" i="2"/>
  <c r="S1164" i="2"/>
  <c r="X1164" i="2" s="1"/>
  <c r="Y1164" i="2" s="1"/>
  <c r="Z1164" i="2" s="1"/>
  <c r="AB1164" i="2"/>
  <c r="AL1164" i="2" s="1"/>
  <c r="AM1164" i="2" s="1"/>
  <c r="AR1164" i="2" s="1"/>
  <c r="AS1164" i="2" s="1"/>
  <c r="O1147" i="2"/>
  <c r="P1147" i="2" s="1"/>
  <c r="N1147" i="2"/>
  <c r="AK1144" i="2"/>
  <c r="AM1144" i="2" s="1"/>
  <c r="AR1144" i="2" s="1"/>
  <c r="AS1144" i="2" s="1"/>
  <c r="S1169" i="2"/>
  <c r="X1169" i="2" s="1"/>
  <c r="Y1169" i="2" s="1"/>
  <c r="Z1169" i="2" s="1"/>
  <c r="AB1169" i="2"/>
  <c r="AL1169" i="2" s="1"/>
  <c r="AM1169" i="2" s="1"/>
  <c r="AR1169" i="2" s="1"/>
  <c r="AS1169" i="2" s="1"/>
  <c r="AJ1321" i="2"/>
  <c r="I1339" i="2"/>
  <c r="O1163" i="2"/>
  <c r="N1163" i="2"/>
  <c r="O1309" i="2"/>
  <c r="P1309" i="2" s="1"/>
  <c r="N1309" i="2"/>
  <c r="AT1323" i="2"/>
  <c r="Q1339" i="2"/>
  <c r="X30" i="7" s="1"/>
  <c r="AA1163" i="2"/>
  <c r="S1163" i="2"/>
  <c r="X1163" i="2" s="1"/>
  <c r="S1166" i="2"/>
  <c r="X1166" i="2" s="1"/>
  <c r="Y1166" i="2" s="1"/>
  <c r="Z1166" i="2" s="1"/>
  <c r="AA1166" i="2"/>
  <c r="AK1167" i="2"/>
  <c r="AM1167" i="2" s="1"/>
  <c r="AR1167" i="2" s="1"/>
  <c r="AS1167" i="2" s="1"/>
  <c r="AK1309" i="2"/>
  <c r="AM1309" i="2" s="1"/>
  <c r="AR1309" i="2" s="1"/>
  <c r="AS1309" i="2" s="1"/>
  <c r="AC1309" i="2"/>
  <c r="AH1309" i="2" s="1"/>
  <c r="AI1309" i="2" s="1"/>
  <c r="AC1315" i="2"/>
  <c r="AH1315" i="2" s="1"/>
  <c r="AI1315" i="2" s="1"/>
  <c r="AK1315" i="2"/>
  <c r="AM1315" i="2" s="1"/>
  <c r="AR1315" i="2" s="1"/>
  <c r="AS1315" i="2" s="1"/>
  <c r="AK1155" i="2"/>
  <c r="AM1155" i="2" s="1"/>
  <c r="AR1155" i="2" s="1"/>
  <c r="AS1155" i="2" s="1"/>
  <c r="O1168" i="2"/>
  <c r="P1168" i="2" s="1"/>
  <c r="N1168" i="2"/>
  <c r="AK1305" i="2"/>
  <c r="AM1305" i="2" s="1"/>
  <c r="AR1305" i="2" s="1"/>
  <c r="AS1305" i="2" s="1"/>
  <c r="AC1305" i="2"/>
  <c r="AH1305" i="2" s="1"/>
  <c r="AI1305" i="2" s="1"/>
  <c r="N1144" i="2"/>
  <c r="AG1148" i="2"/>
  <c r="AQ1148" i="2" s="1"/>
  <c r="AM1148" i="2" s="1"/>
  <c r="AR1148" i="2" s="1"/>
  <c r="AS1148" i="2" s="1"/>
  <c r="AK1168" i="2"/>
  <c r="AM1168" i="2" s="1"/>
  <c r="AR1168" i="2" s="1"/>
  <c r="AS1168" i="2" s="1"/>
  <c r="AC1168" i="2"/>
  <c r="AH1168" i="2" s="1"/>
  <c r="AI1168" i="2" s="1"/>
  <c r="S1316" i="2"/>
  <c r="X1316" i="2" s="1"/>
  <c r="Y1316" i="2" s="1"/>
  <c r="Z1316" i="2" s="1"/>
  <c r="AB1316" i="2"/>
  <c r="AL1316" i="2" s="1"/>
  <c r="AM1316" i="2" s="1"/>
  <c r="AR1316" i="2" s="1"/>
  <c r="AS1316" i="2" s="1"/>
  <c r="AC1310" i="2"/>
  <c r="AH1310" i="2" s="1"/>
  <c r="AI1310" i="2" s="1"/>
  <c r="AK1310" i="2"/>
  <c r="AM1310" i="2" s="1"/>
  <c r="AR1310" i="2" s="1"/>
  <c r="AS1310" i="2" s="1"/>
  <c r="R1339" i="2"/>
  <c r="N1166" i="2"/>
  <c r="AG1304" i="2"/>
  <c r="AQ1304" i="2" s="1"/>
  <c r="S1315" i="2"/>
  <c r="X1315" i="2" s="1"/>
  <c r="Y1315" i="2" s="1"/>
  <c r="Z1315" i="2" s="1"/>
  <c r="N1313" i="2"/>
  <c r="AK1314" i="2"/>
  <c r="AM1314" i="2" s="1"/>
  <c r="AR1314" i="2" s="1"/>
  <c r="AS1314" i="2" s="1"/>
  <c r="AK1321" i="2"/>
  <c r="AM1321" i="2" s="1"/>
  <c r="AR1321" i="2" s="1"/>
  <c r="AS1321" i="2" s="1"/>
  <c r="N1167" i="2"/>
  <c r="S1168" i="2"/>
  <c r="X1168" i="2" s="1"/>
  <c r="Y1168" i="2" s="1"/>
  <c r="Z1168" i="2" s="1"/>
  <c r="N1308" i="2"/>
  <c r="S1309" i="2"/>
  <c r="X1309" i="2" s="1"/>
  <c r="Y1309" i="2" s="1"/>
  <c r="Z1309" i="2" s="1"/>
  <c r="S1310" i="2"/>
  <c r="X1310" i="2" s="1"/>
  <c r="Y1310" i="2" s="1"/>
  <c r="Z1310" i="2" s="1"/>
  <c r="AA1311" i="2"/>
  <c r="S1311" i="2"/>
  <c r="X1311" i="2" s="1"/>
  <c r="Y1311" i="2" s="1"/>
  <c r="Z1311" i="2" s="1"/>
  <c r="O1325" i="2"/>
  <c r="P1325" i="2" s="1"/>
  <c r="N1325" i="2"/>
  <c r="AT1189" i="2"/>
  <c r="AK1199" i="2"/>
  <c r="AA1217" i="2"/>
  <c r="S1217" i="2"/>
  <c r="X1217" i="2" s="1"/>
  <c r="Y1217" i="2" s="1"/>
  <c r="Z1217" i="2" s="1"/>
  <c r="W1339" i="2"/>
  <c r="AG1163" i="2"/>
  <c r="S1305" i="2"/>
  <c r="X1305" i="2" s="1"/>
  <c r="Y1305" i="2" s="1"/>
  <c r="Z1305" i="2" s="1"/>
  <c r="S1320" i="2"/>
  <c r="X1320" i="2" s="1"/>
  <c r="Y1320" i="2" s="1"/>
  <c r="Z1320" i="2" s="1"/>
  <c r="AA1320" i="2"/>
  <c r="AA1318" i="2"/>
  <c r="AC1192" i="2"/>
  <c r="AH1192" i="2" s="1"/>
  <c r="AI1192" i="2" s="1"/>
  <c r="AK1192" i="2"/>
  <c r="AM1192" i="2" s="1"/>
  <c r="AR1192" i="2" s="1"/>
  <c r="AS1192" i="2" s="1"/>
  <c r="AB1202" i="2"/>
  <c r="AL1202" i="2" s="1"/>
  <c r="AM1202" i="2" s="1"/>
  <c r="AR1202" i="2" s="1"/>
  <c r="AS1202" i="2" s="1"/>
  <c r="S1202" i="2"/>
  <c r="X1202" i="2" s="1"/>
  <c r="Y1202" i="2" s="1"/>
  <c r="Z1202" i="2" s="1"/>
  <c r="AC1214" i="2"/>
  <c r="AH1214" i="2" s="1"/>
  <c r="AI1214" i="2" s="1"/>
  <c r="AC1322" i="2"/>
  <c r="AH1322" i="2" s="1"/>
  <c r="AI1322" i="2" s="1"/>
  <c r="AK1322" i="2"/>
  <c r="AM1322" i="2" s="1"/>
  <c r="AR1322" i="2" s="1"/>
  <c r="AS1322" i="2" s="1"/>
  <c r="AB1210" i="2"/>
  <c r="S1210" i="2"/>
  <c r="X1210" i="2" s="1"/>
  <c r="Y1210" i="2" s="1"/>
  <c r="Z1210" i="2" s="1"/>
  <c r="AK1165" i="2"/>
  <c r="AM1165" i="2" s="1"/>
  <c r="AR1165" i="2" s="1"/>
  <c r="AS1165" i="2" s="1"/>
  <c r="AK1304" i="2"/>
  <c r="O1323" i="2"/>
  <c r="P1323" i="2" s="1"/>
  <c r="N1323" i="2"/>
  <c r="S1325" i="2"/>
  <c r="X1325" i="2" s="1"/>
  <c r="Y1325" i="2" s="1"/>
  <c r="Z1325" i="2" s="1"/>
  <c r="AA1193" i="2"/>
  <c r="S1193" i="2"/>
  <c r="X1193" i="2" s="1"/>
  <c r="Y1193" i="2" s="1"/>
  <c r="Z1193" i="2" s="1"/>
  <c r="N1305" i="2"/>
  <c r="AK1313" i="2"/>
  <c r="AM1313" i="2" s="1"/>
  <c r="AR1313" i="2" s="1"/>
  <c r="AS1313" i="2" s="1"/>
  <c r="S1322" i="2"/>
  <c r="X1322" i="2" s="1"/>
  <c r="Y1322" i="2" s="1"/>
  <c r="Z1322" i="2" s="1"/>
  <c r="AC1323" i="2"/>
  <c r="AH1323" i="2" s="1"/>
  <c r="AI1323" i="2" s="1"/>
  <c r="AC1189" i="2"/>
  <c r="AH1189" i="2" s="1"/>
  <c r="AI1189" i="2" s="1"/>
  <c r="AC1201" i="2"/>
  <c r="AH1201" i="2" s="1"/>
  <c r="AI1201" i="2" s="1"/>
  <c r="AG1215" i="2"/>
  <c r="AK1324" i="2"/>
  <c r="S1191" i="2"/>
  <c r="X1191" i="2" s="1"/>
  <c r="Y1191" i="2" s="1"/>
  <c r="Z1191" i="2" s="1"/>
  <c r="AB1190" i="2"/>
  <c r="S1190" i="2"/>
  <c r="X1190" i="2" s="1"/>
  <c r="Y1190" i="2" s="1"/>
  <c r="Z1190" i="2" s="1"/>
  <c r="O1201" i="2"/>
  <c r="P1201" i="2" s="1"/>
  <c r="N1201" i="2"/>
  <c r="AK1204" i="2"/>
  <c r="AM1204" i="2" s="1"/>
  <c r="AR1204" i="2" s="1"/>
  <c r="AS1204" i="2" s="1"/>
  <c r="AC1205" i="2"/>
  <c r="AH1205" i="2" s="1"/>
  <c r="AI1205" i="2" s="1"/>
  <c r="O1205" i="2"/>
  <c r="P1205" i="2" s="1"/>
  <c r="N1205" i="2"/>
  <c r="O1203" i="2"/>
  <c r="P1203" i="2" s="1"/>
  <c r="AK1214" i="2"/>
  <c r="AM1214" i="2" s="1"/>
  <c r="AR1214" i="2" s="1"/>
  <c r="AS1214" i="2" s="1"/>
  <c r="AB1324" i="2"/>
  <c r="AL1324" i="2" s="1"/>
  <c r="AA1191" i="2"/>
  <c r="AA1194" i="2"/>
  <c r="N1215" i="2"/>
  <c r="AA1218" i="2"/>
  <c r="AC1216" i="2"/>
  <c r="AH1216" i="2" s="1"/>
  <c r="AI1216" i="2" s="1"/>
  <c r="AK1216" i="2"/>
  <c r="AM1216" i="2" s="1"/>
  <c r="AR1216" i="2" s="1"/>
  <c r="AS1216" i="2" s="1"/>
  <c r="O1253" i="2"/>
  <c r="P1253" i="2" s="1"/>
  <c r="N1253" i="2"/>
  <c r="AK1201" i="2"/>
  <c r="AM1201" i="2" s="1"/>
  <c r="AR1201" i="2" s="1"/>
  <c r="AS1201" i="2" s="1"/>
  <c r="AA1203" i="2"/>
  <c r="AK1205" i="2"/>
  <c r="AM1205" i="2" s="1"/>
  <c r="AR1205" i="2" s="1"/>
  <c r="AS1205" i="2" s="1"/>
  <c r="N1190" i="2"/>
  <c r="N1202" i="2"/>
  <c r="N1210" i="2"/>
  <c r="AC1208" i="2"/>
  <c r="AH1208" i="2" s="1"/>
  <c r="AI1208" i="2" s="1"/>
  <c r="AK1208" i="2"/>
  <c r="AM1208" i="2" s="1"/>
  <c r="AR1208" i="2" s="1"/>
  <c r="AS1208" i="2" s="1"/>
  <c r="S1198" i="2"/>
  <c r="X1198" i="2" s="1"/>
  <c r="Y1198" i="2" s="1"/>
  <c r="Z1198" i="2" s="1"/>
  <c r="AA1198" i="2"/>
  <c r="AJ1206" i="2"/>
  <c r="AC1212" i="2"/>
  <c r="AH1212" i="2" s="1"/>
  <c r="AI1212" i="2" s="1"/>
  <c r="AM1207" i="2"/>
  <c r="AR1207" i="2" s="1"/>
  <c r="AS1207" i="2" s="1"/>
  <c r="AC1209" i="2"/>
  <c r="AH1209" i="2" s="1"/>
  <c r="AI1209" i="2" s="1"/>
  <c r="AK1209" i="2"/>
  <c r="AM1209" i="2" s="1"/>
  <c r="AR1209" i="2" s="1"/>
  <c r="AS1209" i="2" s="1"/>
  <c r="S1211" i="2"/>
  <c r="X1211" i="2" s="1"/>
  <c r="Y1211" i="2" s="1"/>
  <c r="Z1211" i="2" s="1"/>
  <c r="S1213" i="2"/>
  <c r="X1213" i="2" s="1"/>
  <c r="Y1213" i="2" s="1"/>
  <c r="Z1213" i="2" s="1"/>
  <c r="AA1213" i="2"/>
  <c r="S1247" i="2"/>
  <c r="X1247" i="2" s="1"/>
  <c r="Y1247" i="2" s="1"/>
  <c r="Z1247" i="2" s="1"/>
  <c r="AA1247" i="2"/>
  <c r="AC1248" i="2"/>
  <c r="AH1248" i="2" s="1"/>
  <c r="AI1248" i="2" s="1"/>
  <c r="AJ1252" i="2"/>
  <c r="S1212" i="2"/>
  <c r="X1212" i="2" s="1"/>
  <c r="Y1212" i="2" s="1"/>
  <c r="Z1212" i="2" s="1"/>
  <c r="AC1249" i="2"/>
  <c r="AH1249" i="2" s="1"/>
  <c r="AI1249" i="2" s="1"/>
  <c r="AK1249" i="2"/>
  <c r="AM1249" i="2" s="1"/>
  <c r="AR1249" i="2" s="1"/>
  <c r="AS1249" i="2" s="1"/>
  <c r="AQ1250" i="2"/>
  <c r="AM1250" i="2" s="1"/>
  <c r="AR1250" i="2" s="1"/>
  <c r="AS1250" i="2" s="1"/>
  <c r="AC1250" i="2"/>
  <c r="AH1250" i="2" s="1"/>
  <c r="AI1250" i="2" s="1"/>
  <c r="O1252" i="2"/>
  <c r="P1252" i="2" s="1"/>
  <c r="N1252" i="2"/>
  <c r="AC1267" i="2"/>
  <c r="AH1267" i="2" s="1"/>
  <c r="AI1267" i="2" s="1"/>
  <c r="AK1267" i="2"/>
  <c r="AM1267" i="2" s="1"/>
  <c r="AR1267" i="2" s="1"/>
  <c r="AS1267" i="2" s="1"/>
  <c r="N1206" i="2"/>
  <c r="AK1212" i="2"/>
  <c r="AM1212" i="2" s="1"/>
  <c r="AR1212" i="2" s="1"/>
  <c r="AS1212" i="2" s="1"/>
  <c r="AM1248" i="2"/>
  <c r="AR1248" i="2" s="1"/>
  <c r="AS1248" i="2" s="1"/>
  <c r="AJ1268" i="2"/>
  <c r="S1207" i="2"/>
  <c r="X1207" i="2" s="1"/>
  <c r="Y1207" i="2" s="1"/>
  <c r="Z1207" i="2" s="1"/>
  <c r="S1209" i="2"/>
  <c r="X1209" i="2" s="1"/>
  <c r="Y1209" i="2" s="1"/>
  <c r="Z1209" i="2" s="1"/>
  <c r="AC1211" i="2"/>
  <c r="AH1211" i="2" s="1"/>
  <c r="AI1211" i="2" s="1"/>
  <c r="O1219" i="2"/>
  <c r="P1219" i="2" s="1"/>
  <c r="N1219" i="2"/>
  <c r="AC1253" i="2"/>
  <c r="AH1253" i="2" s="1"/>
  <c r="AI1253" i="2" s="1"/>
  <c r="AQ1253" i="2"/>
  <c r="AM1253" i="2" s="1"/>
  <c r="AR1253" i="2" s="1"/>
  <c r="AS1253" i="2" s="1"/>
  <c r="S1254" i="2"/>
  <c r="X1254" i="2" s="1"/>
  <c r="Y1254" i="2" s="1"/>
  <c r="Z1254" i="2" s="1"/>
  <c r="AK1256" i="2"/>
  <c r="AM1256" i="2" s="1"/>
  <c r="AR1256" i="2" s="1"/>
  <c r="AS1256" i="2" s="1"/>
  <c r="AC1256" i="2"/>
  <c r="AH1256" i="2" s="1"/>
  <c r="AI1256" i="2" s="1"/>
  <c r="O1212" i="2"/>
  <c r="P1212" i="2" s="1"/>
  <c r="N1212" i="2"/>
  <c r="O1213" i="2"/>
  <c r="P1213" i="2" s="1"/>
  <c r="AC1251" i="2"/>
  <c r="AH1251" i="2" s="1"/>
  <c r="AI1251" i="2" s="1"/>
  <c r="S1269" i="2"/>
  <c r="X1269" i="2" s="1"/>
  <c r="Y1269" i="2" s="1"/>
  <c r="Z1269" i="2" s="1"/>
  <c r="AB1269" i="2"/>
  <c r="AL1269" i="2" s="1"/>
  <c r="AM1269" i="2" s="1"/>
  <c r="AR1269" i="2" s="1"/>
  <c r="AS1269" i="2" s="1"/>
  <c r="AA1254" i="2"/>
  <c r="AK1252" i="2"/>
  <c r="AM1252" i="2" s="1"/>
  <c r="AR1252" i="2" s="1"/>
  <c r="AS1252" i="2" s="1"/>
  <c r="AC1255" i="2"/>
  <c r="AH1255" i="2" s="1"/>
  <c r="AI1255" i="2" s="1"/>
  <c r="AA1264" i="2"/>
  <c r="S1264" i="2"/>
  <c r="X1264" i="2" s="1"/>
  <c r="Y1264" i="2" s="1"/>
  <c r="Z1264" i="2" s="1"/>
  <c r="AG1277" i="2"/>
  <c r="S1277" i="2"/>
  <c r="X1277" i="2" s="1"/>
  <c r="Y1277" i="2" s="1"/>
  <c r="Z1277" i="2" s="1"/>
  <c r="O1268" i="2"/>
  <c r="P1268" i="2" s="1"/>
  <c r="N1268" i="2"/>
  <c r="S1272" i="2"/>
  <c r="X1272" i="2" s="1"/>
  <c r="Y1272" i="2" s="1"/>
  <c r="Z1272" i="2" s="1"/>
  <c r="AA1272" i="2"/>
  <c r="AC1276" i="2"/>
  <c r="AH1276" i="2" s="1"/>
  <c r="AI1276" i="2" s="1"/>
  <c r="AK1276" i="2"/>
  <c r="AM1276" i="2" s="1"/>
  <c r="AR1276" i="2" s="1"/>
  <c r="AS1276" i="2" s="1"/>
  <c r="AK1251" i="2"/>
  <c r="AM1251" i="2" s="1"/>
  <c r="AR1251" i="2" s="1"/>
  <c r="AS1251" i="2" s="1"/>
  <c r="S1256" i="2"/>
  <c r="X1256" i="2" s="1"/>
  <c r="Y1256" i="2" s="1"/>
  <c r="Z1256" i="2" s="1"/>
  <c r="AC1257" i="2"/>
  <c r="AH1257" i="2" s="1"/>
  <c r="AI1257" i="2" s="1"/>
  <c r="AK1268" i="2"/>
  <c r="AM1268" i="2" s="1"/>
  <c r="AR1268" i="2" s="1"/>
  <c r="AS1268" i="2" s="1"/>
  <c r="AK1271" i="2"/>
  <c r="AM1271" i="2" s="1"/>
  <c r="AR1271" i="2" s="1"/>
  <c r="AS1271" i="2" s="1"/>
  <c r="AC1271" i="2"/>
  <c r="AH1271" i="2" s="1"/>
  <c r="AI1271" i="2" s="1"/>
  <c r="AK1278" i="2"/>
  <c r="AM1278" i="2" s="1"/>
  <c r="AR1278" i="2" s="1"/>
  <c r="AS1278" i="2" s="1"/>
  <c r="O1257" i="2"/>
  <c r="P1257" i="2" s="1"/>
  <c r="AC1265" i="2"/>
  <c r="AH1265" i="2" s="1"/>
  <c r="AI1265" i="2" s="1"/>
  <c r="AK1265" i="2"/>
  <c r="AM1265" i="2" s="1"/>
  <c r="AR1265" i="2" s="1"/>
  <c r="AS1265" i="2" s="1"/>
  <c r="S1251" i="2"/>
  <c r="X1251" i="2" s="1"/>
  <c r="Y1251" i="2" s="1"/>
  <c r="Z1251" i="2" s="1"/>
  <c r="AA1275" i="2"/>
  <c r="S1275" i="2"/>
  <c r="X1275" i="2" s="1"/>
  <c r="Y1275" i="2" s="1"/>
  <c r="Z1275" i="2" s="1"/>
  <c r="S1260" i="2"/>
  <c r="X1260" i="2" s="1"/>
  <c r="Y1260" i="2" s="1"/>
  <c r="Z1260" i="2" s="1"/>
  <c r="AA1260" i="2"/>
  <c r="N1269" i="2"/>
  <c r="O1269" i="2"/>
  <c r="P1269" i="2" s="1"/>
  <c r="AB1262" i="2"/>
  <c r="S1262" i="2"/>
  <c r="X1262" i="2" s="1"/>
  <c r="Y1262" i="2" s="1"/>
  <c r="Z1262" i="2" s="1"/>
  <c r="O1258" i="2"/>
  <c r="P1258" i="2" s="1"/>
  <c r="N1258" i="2"/>
  <c r="S1257" i="2"/>
  <c r="X1257" i="2" s="1"/>
  <c r="Y1257" i="2" s="1"/>
  <c r="Z1257" i="2" s="1"/>
  <c r="S1271" i="2"/>
  <c r="X1271" i="2" s="1"/>
  <c r="Y1271" i="2" s="1"/>
  <c r="Z1271" i="2" s="1"/>
  <c r="AQ1258" i="2"/>
  <c r="AM1258" i="2" s="1"/>
  <c r="AR1258" i="2" s="1"/>
  <c r="AS1258" i="2" s="1"/>
  <c r="AC1258" i="2"/>
  <c r="AH1258" i="2" s="1"/>
  <c r="AI1258" i="2" s="1"/>
  <c r="AC1266" i="2"/>
  <c r="AH1266" i="2" s="1"/>
  <c r="AI1266" i="2" s="1"/>
  <c r="AK1266" i="2"/>
  <c r="AM1266" i="2" s="1"/>
  <c r="AR1266" i="2" s="1"/>
  <c r="AS1266" i="2" s="1"/>
  <c r="S1274" i="2"/>
  <c r="X1274" i="2" s="1"/>
  <c r="Y1274" i="2" s="1"/>
  <c r="Z1274" i="2" s="1"/>
  <c r="AA1274" i="2"/>
  <c r="AC1334" i="2"/>
  <c r="AH1334" i="2" s="1"/>
  <c r="AI1334" i="2" s="1"/>
  <c r="AM1326" i="2"/>
  <c r="AR1326" i="2" s="1"/>
  <c r="AS1326" i="2" s="1"/>
  <c r="O1273" i="2"/>
  <c r="P1273" i="2" s="1"/>
  <c r="N1273" i="2"/>
  <c r="AA1332" i="2"/>
  <c r="S1332" i="2"/>
  <c r="X1332" i="2" s="1"/>
  <c r="Y1332" i="2" s="1"/>
  <c r="Z1332" i="2" s="1"/>
  <c r="AA1273" i="2"/>
  <c r="S1273" i="2"/>
  <c r="X1273" i="2" s="1"/>
  <c r="Y1273" i="2" s="1"/>
  <c r="Z1273" i="2" s="1"/>
  <c r="N1334" i="2"/>
  <c r="S1335" i="2"/>
  <c r="X1335" i="2" s="1"/>
  <c r="Y1335" i="2" s="1"/>
  <c r="Z1335" i="2" s="1"/>
  <c r="AB1335" i="2"/>
  <c r="AL1335" i="2" s="1"/>
  <c r="AM1335" i="2" s="1"/>
  <c r="AR1335" i="2" s="1"/>
  <c r="AS1335" i="2" s="1"/>
  <c r="AC1259" i="2"/>
  <c r="AH1259" i="2" s="1"/>
  <c r="AI1259" i="2" s="1"/>
  <c r="AA1337" i="2"/>
  <c r="S1337" i="2"/>
  <c r="X1337" i="2" s="1"/>
  <c r="Y1337" i="2" s="1"/>
  <c r="Z1337" i="2" s="1"/>
  <c r="AC1336" i="2"/>
  <c r="AH1336" i="2" s="1"/>
  <c r="AI1336" i="2" s="1"/>
  <c r="AM1327" i="2"/>
  <c r="AR1327" i="2" s="1"/>
  <c r="AS1327" i="2" s="1"/>
  <c r="AG1328" i="2"/>
  <c r="AQ1328" i="2" s="1"/>
  <c r="AM1328" i="2" s="1"/>
  <c r="AR1328" i="2" s="1"/>
  <c r="AS1328" i="2" s="1"/>
  <c r="S1328" i="2"/>
  <c r="X1328" i="2" s="1"/>
  <c r="Y1328" i="2" s="1"/>
  <c r="Z1328" i="2" s="1"/>
  <c r="O1329" i="2"/>
  <c r="P1329" i="2" s="1"/>
  <c r="N1329" i="2"/>
  <c r="AG1263" i="2"/>
  <c r="AQ1263" i="2" s="1"/>
  <c r="AM1263" i="2" s="1"/>
  <c r="AR1263" i="2" s="1"/>
  <c r="AS1263" i="2" s="1"/>
  <c r="S1329" i="2"/>
  <c r="X1329" i="2" s="1"/>
  <c r="Y1329" i="2" s="1"/>
  <c r="Z1329" i="2" s="1"/>
  <c r="AA1329" i="2"/>
  <c r="AC1330" i="2"/>
  <c r="AH1330" i="2" s="1"/>
  <c r="AI1330" i="2" s="1"/>
  <c r="AK1330" i="2"/>
  <c r="AM1330" i="2" s="1"/>
  <c r="AR1330" i="2" s="1"/>
  <c r="AS1330" i="2" s="1"/>
  <c r="S12" i="5"/>
  <c r="T16" i="5"/>
  <c r="S1261" i="2"/>
  <c r="X1261" i="2" s="1"/>
  <c r="Y1261" i="2" s="1"/>
  <c r="Z1261" i="2" s="1"/>
  <c r="S1334" i="2"/>
  <c r="X1334" i="2" s="1"/>
  <c r="Y1334" i="2" s="1"/>
  <c r="Z1334" i="2" s="1"/>
  <c r="F12" i="5"/>
  <c r="G16" i="5"/>
  <c r="K12" i="5"/>
  <c r="AK1336" i="2"/>
  <c r="AM1336" i="2" s="1"/>
  <c r="AR1336" i="2" s="1"/>
  <c r="AS1336" i="2" s="1"/>
  <c r="L12" i="5"/>
  <c r="N1337" i="2"/>
  <c r="Y1338" i="2"/>
  <c r="AI1338" i="2" s="1"/>
  <c r="AS1338" i="2" s="1"/>
  <c r="P1338" i="2"/>
  <c r="Z1338" i="2" s="1"/>
  <c r="AJ1338" i="2" s="1"/>
  <c r="AT1338" i="2" s="1"/>
  <c r="AC1326" i="2"/>
  <c r="AH1326" i="2" s="1"/>
  <c r="AI1326" i="2" s="1"/>
  <c r="AC1327" i="2"/>
  <c r="AH1327" i="2" s="1"/>
  <c r="AI1327" i="2" s="1"/>
  <c r="N1332" i="2"/>
  <c r="M20" i="5"/>
  <c r="M12" i="5" s="1"/>
  <c r="J12" i="5"/>
  <c r="J22" i="9"/>
  <c r="K22" i="9"/>
  <c r="P763" i="2"/>
  <c r="AL763" i="2"/>
  <c r="AM763" i="2" s="1"/>
  <c r="AC763" i="2"/>
  <c r="S763" i="2"/>
  <c r="AL760" i="2"/>
  <c r="AC760" i="2"/>
  <c r="S760" i="2"/>
  <c r="AL732" i="2"/>
  <c r="O732" i="2"/>
  <c r="S702" i="2"/>
  <c r="R743" i="2"/>
  <c r="AL702" i="2"/>
  <c r="AB743" i="2"/>
  <c r="AC702" i="2"/>
  <c r="AQ454" i="2"/>
  <c r="AT212" i="2"/>
  <c r="Y419" i="14"/>
  <c r="Y424" i="14"/>
  <c r="Y422" i="14"/>
  <c r="Y416" i="14"/>
  <c r="Y415" i="14"/>
  <c r="AL415" i="14" s="1"/>
  <c r="Y418" i="14"/>
  <c r="AA425" i="14"/>
  <c r="AC425" i="14" s="1"/>
  <c r="AD425" i="14" s="1"/>
  <c r="Y426" i="14"/>
  <c r="AL426" i="14" s="1"/>
  <c r="Y413" i="14"/>
  <c r="AL413" i="14" s="1"/>
  <c r="X414" i="14"/>
  <c r="J41" i="16" s="1"/>
  <c r="K41" i="16" s="1"/>
  <c r="L41" i="16" s="1"/>
  <c r="M41" i="16" s="1"/>
  <c r="Y421" i="14"/>
  <c r="Y423" i="14"/>
  <c r="AL423" i="14" s="1"/>
  <c r="AF501" i="1" l="1"/>
  <c r="AU260" i="1"/>
  <c r="AI260" i="1"/>
  <c r="Z15" i="1"/>
  <c r="Z383" i="1"/>
  <c r="AQ185" i="1"/>
  <c r="AR185" i="1" s="1"/>
  <c r="X326" i="1"/>
  <c r="Z326" i="1" s="1"/>
  <c r="AB326" i="1" s="1"/>
  <c r="AC326" i="1" s="1"/>
  <c r="AA116" i="10"/>
  <c r="AC116" i="10" s="1"/>
  <c r="AI336" i="10"/>
  <c r="AJ336" i="10" s="1"/>
  <c r="AL336" i="10" s="1"/>
  <c r="AA467" i="10"/>
  <c r="AA358" i="10"/>
  <c r="AI658" i="10"/>
  <c r="AJ658" i="10" s="1"/>
  <c r="AJ358" i="10"/>
  <c r="AA208" i="10"/>
  <c r="AA623" i="10"/>
  <c r="AA595" i="10"/>
  <c r="AI450" i="10"/>
  <c r="AJ450" i="10" s="1"/>
  <c r="AA460" i="10"/>
  <c r="AA799" i="10"/>
  <c r="AC799" i="10" s="1"/>
  <c r="AE799" i="10" s="1"/>
  <c r="AF799" i="10" s="1"/>
  <c r="AA270" i="10"/>
  <c r="AC270" i="10" s="1"/>
  <c r="AE270" i="10" s="1"/>
  <c r="AF270" i="10" s="1"/>
  <c r="AA198" i="10"/>
  <c r="AA546" i="10"/>
  <c r="AC546" i="10" s="1"/>
  <c r="AA471" i="10"/>
  <c r="AC471" i="10" s="1"/>
  <c r="AA294" i="10"/>
  <c r="AC294" i="10" s="1"/>
  <c r="AI729" i="10"/>
  <c r="AJ729" i="10" s="1"/>
  <c r="AL729" i="10" s="1"/>
  <c r="AA621" i="10"/>
  <c r="AJ232" i="10"/>
  <c r="AL232" i="10" s="1"/>
  <c r="AN232" i="10" s="1"/>
  <c r="AO232" i="10" s="1"/>
  <c r="AI652" i="10"/>
  <c r="AJ652" i="10" s="1"/>
  <c r="AI505" i="10"/>
  <c r="AJ505" i="10" s="1"/>
  <c r="AA190" i="10"/>
  <c r="AA218" i="10"/>
  <c r="AC218" i="10" s="1"/>
  <c r="AE218" i="10" s="1"/>
  <c r="AF218" i="10" s="1"/>
  <c r="AJ331" i="10"/>
  <c r="AL331" i="10" s="1"/>
  <c r="AN331" i="10" s="1"/>
  <c r="AO331" i="10" s="1"/>
  <c r="AI408" i="10"/>
  <c r="AJ408" i="10" s="1"/>
  <c r="AL408" i="10" s="1"/>
  <c r="AJ558" i="10"/>
  <c r="AL558" i="10" s="1"/>
  <c r="AA184" i="10"/>
  <c r="AA157" i="10"/>
  <c r="AA367" i="10"/>
  <c r="AC367" i="10" s="1"/>
  <c r="AE367" i="10" s="1"/>
  <c r="AF367" i="10" s="1"/>
  <c r="AA214" i="10"/>
  <c r="AJ367" i="10"/>
  <c r="AL367" i="10" s="1"/>
  <c r="BH7" i="7"/>
  <c r="D19" i="7"/>
  <c r="D20" i="7"/>
  <c r="AC424" i="2"/>
  <c r="AH424" i="2" s="1"/>
  <c r="AI424" i="2" s="1"/>
  <c r="AC1312" i="2"/>
  <c r="AH1312" i="2" s="1"/>
  <c r="AI1312" i="2" s="1"/>
  <c r="AC1307" i="2"/>
  <c r="AH1307" i="2" s="1"/>
  <c r="AI1307" i="2" s="1"/>
  <c r="AJ1307" i="2" s="1"/>
  <c r="AL89" i="14"/>
  <c r="AL322" i="14"/>
  <c r="AL420" i="14"/>
  <c r="AY300" i="14"/>
  <c r="BA300" i="14" s="1"/>
  <c r="BC300" i="14" s="1"/>
  <c r="BD300" i="14" s="1"/>
  <c r="AY537" i="14"/>
  <c r="BA537" i="14" s="1"/>
  <c r="BC537" i="14" s="1"/>
  <c r="BD537" i="14" s="1"/>
  <c r="N254" i="14"/>
  <c r="AL488" i="14"/>
  <c r="AN488" i="14" s="1"/>
  <c r="AP488" i="14" s="1"/>
  <c r="AQ488" i="14" s="1"/>
  <c r="D16" i="7"/>
  <c r="D24" i="7"/>
  <c r="AY552" i="14"/>
  <c r="BA552" i="14" s="1"/>
  <c r="BC552" i="14" s="1"/>
  <c r="BD552" i="14" s="1"/>
  <c r="AL482" i="14"/>
  <c r="AN482" i="14" s="1"/>
  <c r="AP482" i="14" s="1"/>
  <c r="AQ482" i="14" s="1"/>
  <c r="AY480" i="14"/>
  <c r="BA480" i="14" s="1"/>
  <c r="BC480" i="14" s="1"/>
  <c r="BD480" i="14" s="1"/>
  <c r="AL435" i="14"/>
  <c r="AN435" i="14" s="1"/>
  <c r="AP435" i="14" s="1"/>
  <c r="AQ435" i="14" s="1"/>
  <c r="AL369" i="14"/>
  <c r="AN369" i="14" s="1"/>
  <c r="AP369" i="14" s="1"/>
  <c r="AQ369" i="14" s="1"/>
  <c r="D25" i="7"/>
  <c r="AY556" i="14"/>
  <c r="BA556" i="14" s="1"/>
  <c r="BC556" i="14" s="1"/>
  <c r="BD556" i="14" s="1"/>
  <c r="AL458" i="14"/>
  <c r="AN458" i="14" s="1"/>
  <c r="AP458" i="14" s="1"/>
  <c r="AQ458" i="14" s="1"/>
  <c r="D27" i="7"/>
  <c r="AL418" i="14"/>
  <c r="U24" i="7"/>
  <c r="AY176" i="14"/>
  <c r="BA176" i="14" s="1"/>
  <c r="BC176" i="14" s="1"/>
  <c r="BD176" i="14" s="1"/>
  <c r="X502" i="14"/>
  <c r="J44" i="16" s="1"/>
  <c r="K44" i="16" s="1"/>
  <c r="L44" i="16" s="1"/>
  <c r="M44" i="16" s="1"/>
  <c r="AL348" i="14"/>
  <c r="AN348" i="14" s="1"/>
  <c r="AP348" i="14" s="1"/>
  <c r="AQ348" i="14" s="1"/>
  <c r="AY179" i="14"/>
  <c r="BA179" i="14" s="1"/>
  <c r="BC179" i="14" s="1"/>
  <c r="BD179" i="14" s="1"/>
  <c r="D17" i="7"/>
  <c r="AL351" i="14"/>
  <c r="AY351" i="14" s="1"/>
  <c r="BA351" i="14" s="1"/>
  <c r="BC351" i="14" s="1"/>
  <c r="BD351" i="14" s="1"/>
  <c r="D23" i="7"/>
  <c r="AL302" i="14"/>
  <c r="AL467" i="14"/>
  <c r="AN467" i="14" s="1"/>
  <c r="AP467" i="14" s="1"/>
  <c r="AQ467" i="14" s="1"/>
  <c r="AL393" i="14"/>
  <c r="AL268" i="14"/>
  <c r="AL346" i="14"/>
  <c r="AY346" i="14" s="1"/>
  <c r="BA346" i="14" s="1"/>
  <c r="BC346" i="14" s="1"/>
  <c r="BD346" i="14" s="1"/>
  <c r="AU18" i="14"/>
  <c r="AW18" i="14" s="1"/>
  <c r="AX18" i="14" s="1"/>
  <c r="AJ18" i="14"/>
  <c r="AK18" i="14" s="1"/>
  <c r="AU23" i="14"/>
  <c r="AW23" i="14" s="1"/>
  <c r="AX23" i="14" s="1"/>
  <c r="AJ23" i="14"/>
  <c r="AK23" i="14" s="1"/>
  <c r="AL416" i="14"/>
  <c r="AL325" i="14"/>
  <c r="AY325" i="14" s="1"/>
  <c r="BA325" i="14" s="1"/>
  <c r="BC325" i="14" s="1"/>
  <c r="BD325" i="14" s="1"/>
  <c r="Y15" i="14"/>
  <c r="AY247" i="14"/>
  <c r="BA247" i="14" s="1"/>
  <c r="BC247" i="14" s="1"/>
  <c r="BD247" i="14" s="1"/>
  <c r="AY127" i="14"/>
  <c r="BA127" i="14" s="1"/>
  <c r="BC127" i="14" s="1"/>
  <c r="BD127" i="14" s="1"/>
  <c r="AA18" i="14"/>
  <c r="AC18" i="14" s="1"/>
  <c r="AD18" i="14" s="1"/>
  <c r="AU31" i="14"/>
  <c r="AW31" i="14" s="1"/>
  <c r="AX31" i="14" s="1"/>
  <c r="AJ31" i="14"/>
  <c r="AK31" i="14" s="1"/>
  <c r="AU11" i="14"/>
  <c r="AH33" i="14"/>
  <c r="AJ11" i="14"/>
  <c r="AU32" i="14"/>
  <c r="AW32" i="14" s="1"/>
  <c r="AJ32" i="14"/>
  <c r="AU16" i="14"/>
  <c r="AW16" i="14" s="1"/>
  <c r="AX16" i="14" s="1"/>
  <c r="AJ16" i="14"/>
  <c r="AK16" i="14" s="1"/>
  <c r="AU15" i="14"/>
  <c r="AW15" i="14" s="1"/>
  <c r="AX15" i="14" s="1"/>
  <c r="AJ15" i="14"/>
  <c r="AK15" i="14" s="1"/>
  <c r="AM15" i="14" s="1"/>
  <c r="AA23" i="14"/>
  <c r="AA19" i="14"/>
  <c r="AL486" i="14"/>
  <c r="AN486" i="14" s="1"/>
  <c r="AP486" i="14" s="1"/>
  <c r="AQ486" i="14" s="1"/>
  <c r="AL321" i="14"/>
  <c r="AN321" i="14" s="1"/>
  <c r="AP321" i="14" s="1"/>
  <c r="AQ321" i="14" s="1"/>
  <c r="AY32" i="14"/>
  <c r="AU30" i="14"/>
  <c r="AW30" i="14" s="1"/>
  <c r="AX30" i="14" s="1"/>
  <c r="AJ30" i="14"/>
  <c r="AK30" i="14" s="1"/>
  <c r="AU14" i="14"/>
  <c r="AW14" i="14" s="1"/>
  <c r="AX14" i="14" s="1"/>
  <c r="AJ14" i="14"/>
  <c r="AK14" i="14" s="1"/>
  <c r="AM14" i="14" s="1"/>
  <c r="AA31" i="14"/>
  <c r="Z11" i="14"/>
  <c r="AA16" i="14"/>
  <c r="AC16" i="14" s="1"/>
  <c r="AD16" i="14" s="1"/>
  <c r="Z15" i="14"/>
  <c r="AU17" i="14"/>
  <c r="AW17" i="14" s="1"/>
  <c r="AX17" i="14" s="1"/>
  <c r="AJ17" i="14"/>
  <c r="AK17" i="14" s="1"/>
  <c r="AZ12" i="14"/>
  <c r="AR12" i="14"/>
  <c r="AS12" i="14" s="1"/>
  <c r="D22" i="7"/>
  <c r="AA30" i="14"/>
  <c r="AC30" i="14" s="1"/>
  <c r="AD30" i="14" s="1"/>
  <c r="Z14" i="14"/>
  <c r="AU25" i="14"/>
  <c r="AW25" i="14" s="1"/>
  <c r="AX25" i="14" s="1"/>
  <c r="AJ25" i="14"/>
  <c r="AK25" i="14" s="1"/>
  <c r="AU28" i="14"/>
  <c r="AW28" i="14" s="1"/>
  <c r="AX28" i="14" s="1"/>
  <c r="AJ28" i="14"/>
  <c r="AK28" i="14" s="1"/>
  <c r="AL28" i="14" s="1"/>
  <c r="AU26" i="14"/>
  <c r="AW26" i="14" s="1"/>
  <c r="AX26" i="14" s="1"/>
  <c r="AJ26" i="14"/>
  <c r="AK26" i="14" s="1"/>
  <c r="AU27" i="14"/>
  <c r="AW27" i="14" s="1"/>
  <c r="AX27" i="14" s="1"/>
  <c r="AJ27" i="14"/>
  <c r="AK27" i="14" s="1"/>
  <c r="AA17" i="14"/>
  <c r="AC21" i="14"/>
  <c r="AD21" i="14" s="1"/>
  <c r="AA21" i="14"/>
  <c r="AU24" i="14"/>
  <c r="AW24" i="14" s="1"/>
  <c r="AX24" i="14" s="1"/>
  <c r="AJ24" i="14"/>
  <c r="AK24" i="14" s="1"/>
  <c r="AL24" i="14" s="1"/>
  <c r="AN24" i="14" s="1"/>
  <c r="Y25" i="14"/>
  <c r="AA25" i="14" s="1"/>
  <c r="AC25" i="14" s="1"/>
  <c r="AD25" i="14" s="1"/>
  <c r="AA28" i="14"/>
  <c r="AC28" i="14" s="1"/>
  <c r="AD28" i="14" s="1"/>
  <c r="AA26" i="14"/>
  <c r="AC26" i="14" s="1"/>
  <c r="AD26" i="14" s="1"/>
  <c r="AA27" i="14"/>
  <c r="AU29" i="14"/>
  <c r="AW29" i="14" s="1"/>
  <c r="AX29" i="14" s="1"/>
  <c r="AJ29" i="14"/>
  <c r="AK29" i="14" s="1"/>
  <c r="AL29" i="14" s="1"/>
  <c r="AU13" i="14"/>
  <c r="AW13" i="14" s="1"/>
  <c r="AX13" i="14" s="1"/>
  <c r="AJ13" i="14"/>
  <c r="AK13" i="14" s="1"/>
  <c r="AM13" i="14" s="1"/>
  <c r="AL304" i="14"/>
  <c r="AY304" i="14" s="1"/>
  <c r="BA304" i="14" s="1"/>
  <c r="BC304" i="14" s="1"/>
  <c r="BD304" i="14" s="1"/>
  <c r="Y20" i="14"/>
  <c r="AA20" i="14" s="1"/>
  <c r="Y22" i="14"/>
  <c r="AA22" i="14" s="1"/>
  <c r="AC22" i="14" s="1"/>
  <c r="AD22" i="14" s="1"/>
  <c r="AL38" i="14"/>
  <c r="AY38" i="14" s="1"/>
  <c r="BA38" i="14" s="1"/>
  <c r="AA24" i="14"/>
  <c r="AC24" i="14" s="1"/>
  <c r="AD24" i="14" s="1"/>
  <c r="AU19" i="14"/>
  <c r="AW19" i="14" s="1"/>
  <c r="AX19" i="14" s="1"/>
  <c r="AJ19" i="14"/>
  <c r="AK19" i="14" s="1"/>
  <c r="AL19" i="14" s="1"/>
  <c r="AY19" i="14" s="1"/>
  <c r="AU22" i="14"/>
  <c r="AW22" i="14" s="1"/>
  <c r="AX22" i="14" s="1"/>
  <c r="AJ22" i="14"/>
  <c r="AK22" i="14" s="1"/>
  <c r="AU20" i="14"/>
  <c r="AW20" i="14" s="1"/>
  <c r="AX20" i="14" s="1"/>
  <c r="AJ20" i="14"/>
  <c r="AK20" i="14" s="1"/>
  <c r="AU21" i="14"/>
  <c r="AW21" i="14" s="1"/>
  <c r="AX21" i="14" s="1"/>
  <c r="AJ21" i="14"/>
  <c r="AK21" i="14" s="1"/>
  <c r="AL21" i="14" s="1"/>
  <c r="AN21" i="14" s="1"/>
  <c r="AA29" i="14"/>
  <c r="Z13" i="14"/>
  <c r="AA13" i="14" s="1"/>
  <c r="AC13" i="14" s="1"/>
  <c r="AD13" i="14" s="1"/>
  <c r="X472" i="1"/>
  <c r="AF325" i="1"/>
  <c r="X76" i="1"/>
  <c r="X88" i="1"/>
  <c r="AQ438" i="1"/>
  <c r="AR438" i="1" s="1"/>
  <c r="X207" i="1"/>
  <c r="Z11" i="1"/>
  <c r="AF477" i="1"/>
  <c r="AI433" i="1"/>
  <c r="AJ433" i="1" s="1"/>
  <c r="AV433" i="1" s="1"/>
  <c r="N347" i="1"/>
  <c r="X238" i="1"/>
  <c r="Z238" i="1" s="1"/>
  <c r="AB238" i="1" s="1"/>
  <c r="AC238" i="1" s="1"/>
  <c r="AE39" i="1"/>
  <c r="X123" i="1"/>
  <c r="AI533" i="1"/>
  <c r="AI387" i="1"/>
  <c r="AF76" i="1"/>
  <c r="Z31" i="1"/>
  <c r="AB31" i="1" s="1"/>
  <c r="AC31" i="1" s="1"/>
  <c r="AQ36" i="1"/>
  <c r="AR36" i="1" s="1"/>
  <c r="Z387" i="1"/>
  <c r="AB387" i="1" s="1"/>
  <c r="AC387" i="1" s="1"/>
  <c r="AQ526" i="1"/>
  <c r="AR526" i="1" s="1"/>
  <c r="AF485" i="1"/>
  <c r="AQ388" i="1"/>
  <c r="AR388" i="1" s="1"/>
  <c r="X90" i="1"/>
  <c r="Z90" i="1" s="1"/>
  <c r="AB90" i="1" s="1"/>
  <c r="AC90" i="1" s="1"/>
  <c r="Z24" i="1"/>
  <c r="Z389" i="1"/>
  <c r="AB389" i="1" s="1"/>
  <c r="AC389" i="1" s="1"/>
  <c r="X507" i="1"/>
  <c r="Z507" i="1" s="1"/>
  <c r="AB507" i="1" s="1"/>
  <c r="AC507" i="1" s="1"/>
  <c r="AI365" i="1"/>
  <c r="Z19" i="1"/>
  <c r="AI357" i="1"/>
  <c r="AJ357" i="1" s="1"/>
  <c r="Q109" i="1"/>
  <c r="Q125" i="1" s="1"/>
  <c r="K15" i="7" s="1"/>
  <c r="P125" i="1"/>
  <c r="Z33" i="1"/>
  <c r="AQ442" i="1"/>
  <c r="AR442" i="1" s="1"/>
  <c r="AI532" i="1"/>
  <c r="X460" i="1"/>
  <c r="Z460" i="1" s="1"/>
  <c r="AU405" i="1"/>
  <c r="X425" i="1"/>
  <c r="X234" i="1"/>
  <c r="Z234" i="1" s="1"/>
  <c r="AB234" i="1" s="1"/>
  <c r="AC234" i="1" s="1"/>
  <c r="AI328" i="1"/>
  <c r="N125" i="1"/>
  <c r="AI115" i="1"/>
  <c r="X131" i="1"/>
  <c r="Z131" i="1" s="1"/>
  <c r="AB131" i="1" s="1"/>
  <c r="AI54" i="1"/>
  <c r="AF63" i="1"/>
  <c r="AF196" i="1"/>
  <c r="AJ196" i="1" s="1"/>
  <c r="Z20" i="1"/>
  <c r="AB20" i="1" s="1"/>
  <c r="AC20" i="1" s="1"/>
  <c r="X92" i="1"/>
  <c r="Z27" i="1"/>
  <c r="AI492" i="1"/>
  <c r="X422" i="1"/>
  <c r="Z422" i="1" s="1"/>
  <c r="AB422" i="1" s="1"/>
  <c r="AC422" i="1" s="1"/>
  <c r="Z404" i="1"/>
  <c r="AB404" i="1" s="1"/>
  <c r="AC404" i="1" s="1"/>
  <c r="Z408" i="1"/>
  <c r="AB408" i="1" s="1"/>
  <c r="AC408" i="1" s="1"/>
  <c r="AF484" i="1"/>
  <c r="AJ502" i="1"/>
  <c r="AI405" i="1"/>
  <c r="AQ282" i="1"/>
  <c r="AR282" i="1" s="1"/>
  <c r="AQ66" i="1"/>
  <c r="AR66" i="1" s="1"/>
  <c r="AQ54" i="1"/>
  <c r="AR54" i="1" s="1"/>
  <c r="AI15" i="1"/>
  <c r="Z17" i="1"/>
  <c r="Z407" i="1"/>
  <c r="Z386" i="1"/>
  <c r="AB386" i="1" s="1"/>
  <c r="AC386" i="1" s="1"/>
  <c r="AQ512" i="1"/>
  <c r="AR512" i="1" s="1"/>
  <c r="Z401" i="1"/>
  <c r="AB401" i="1" s="1"/>
  <c r="AC401" i="1" s="1"/>
  <c r="X136" i="1"/>
  <c r="Z136" i="1" s="1"/>
  <c r="AB136" i="1" s="1"/>
  <c r="AC136" i="1" s="1"/>
  <c r="X124" i="1"/>
  <c r="Z124" i="1" s="1"/>
  <c r="AB124" i="1" s="1"/>
  <c r="AC124" i="1" s="1"/>
  <c r="AU271" i="1"/>
  <c r="AF181" i="1"/>
  <c r="AQ530" i="1"/>
  <c r="AR530" i="1" s="1"/>
  <c r="X504" i="1"/>
  <c r="Z504" i="1" s="1"/>
  <c r="AB504" i="1" s="1"/>
  <c r="AC504" i="1" s="1"/>
  <c r="X362" i="1"/>
  <c r="Z362" i="1" s="1"/>
  <c r="AB362" i="1" s="1"/>
  <c r="AC362" i="1" s="1"/>
  <c r="Z391" i="1"/>
  <c r="AI65" i="1"/>
  <c r="AF513" i="1"/>
  <c r="Z400" i="1"/>
  <c r="AB400" i="1" s="1"/>
  <c r="AC400" i="1" s="1"/>
  <c r="N383" i="1"/>
  <c r="P383" i="1" s="1"/>
  <c r="Q383" i="1" s="1"/>
  <c r="X303" i="1"/>
  <c r="Z303" i="1" s="1"/>
  <c r="AI239" i="1"/>
  <c r="P222" i="1"/>
  <c r="Q222" i="1" s="1"/>
  <c r="N224" i="1"/>
  <c r="X256" i="1"/>
  <c r="Z256" i="1" s="1"/>
  <c r="AB256" i="1" s="1"/>
  <c r="AC256" i="1" s="1"/>
  <c r="X275" i="1"/>
  <c r="Z275" i="1" s="1"/>
  <c r="AB275" i="1" s="1"/>
  <c r="AC275" i="1" s="1"/>
  <c r="X257" i="1"/>
  <c r="Z257" i="1" s="1"/>
  <c r="X211" i="1"/>
  <c r="Z211" i="1" s="1"/>
  <c r="AB211" i="1" s="1"/>
  <c r="AC211" i="1" s="1"/>
  <c r="X47" i="1"/>
  <c r="Z47" i="1" s="1"/>
  <c r="AB47" i="1" s="1"/>
  <c r="AC47" i="1" s="1"/>
  <c r="Z119" i="1"/>
  <c r="AB119" i="1" s="1"/>
  <c r="AC119" i="1" s="1"/>
  <c r="X323" i="1"/>
  <c r="Z323" i="1" s="1"/>
  <c r="AB323" i="1" s="1"/>
  <c r="AC323" i="1" s="1"/>
  <c r="X185" i="1"/>
  <c r="Z185" i="1" s="1"/>
  <c r="AB185" i="1" s="1"/>
  <c r="AC185" i="1" s="1"/>
  <c r="X482" i="1"/>
  <c r="Z482" i="1" s="1"/>
  <c r="X190" i="1"/>
  <c r="Z190" i="1" s="1"/>
  <c r="AT59" i="1"/>
  <c r="AU59" i="1" s="1"/>
  <c r="AI59" i="1"/>
  <c r="AW391" i="1"/>
  <c r="X451" i="1"/>
  <c r="Z451" i="1"/>
  <c r="AB451" i="1" s="1"/>
  <c r="AC451" i="1" s="1"/>
  <c r="N408" i="1"/>
  <c r="P408" i="1" s="1"/>
  <c r="Q408" i="1" s="1"/>
  <c r="X379" i="1"/>
  <c r="Z239" i="1"/>
  <c r="AB239" i="1" s="1"/>
  <c r="AC239" i="1" s="1"/>
  <c r="X133" i="1"/>
  <c r="Z133" i="1" s="1"/>
  <c r="Y34" i="1"/>
  <c r="AT148" i="1"/>
  <c r="AU148" i="1" s="1"/>
  <c r="AI148" i="1"/>
  <c r="X384" i="1"/>
  <c r="X194" i="1"/>
  <c r="Z194" i="1" s="1"/>
  <c r="AB194" i="1" s="1"/>
  <c r="AC194" i="1" s="1"/>
  <c r="X214" i="1"/>
  <c r="Z214" i="1" s="1"/>
  <c r="AB214" i="1" s="1"/>
  <c r="AC214" i="1" s="1"/>
  <c r="Z16" i="1"/>
  <c r="AB16" i="1" s="1"/>
  <c r="AC16" i="1" s="1"/>
  <c r="X216" i="1"/>
  <c r="Z216" i="1" s="1"/>
  <c r="AB216" i="1" s="1"/>
  <c r="AC216" i="1" s="1"/>
  <c r="X388" i="1"/>
  <c r="X419" i="1"/>
  <c r="Z419" i="1" s="1"/>
  <c r="AB419" i="1" s="1"/>
  <c r="AC419" i="1" s="1"/>
  <c r="Z189" i="1"/>
  <c r="AB189" i="1" s="1"/>
  <c r="AC189" i="1" s="1"/>
  <c r="AF489" i="1"/>
  <c r="X470" i="1"/>
  <c r="Z470" i="1" s="1"/>
  <c r="AB470" i="1" s="1"/>
  <c r="AC470" i="1" s="1"/>
  <c r="X484" i="1"/>
  <c r="Z484" i="1" s="1"/>
  <c r="AB484" i="1" s="1"/>
  <c r="AC484" i="1" s="1"/>
  <c r="X295" i="1"/>
  <c r="Z295" i="1" s="1"/>
  <c r="AB295" i="1" s="1"/>
  <c r="AT195" i="1"/>
  <c r="AU195" i="1" s="1"/>
  <c r="X183" i="1"/>
  <c r="Z183" i="1" s="1"/>
  <c r="X142" i="1"/>
  <c r="Z142" i="1" s="1"/>
  <c r="X139" i="1"/>
  <c r="Z139" i="1" s="1"/>
  <c r="X85" i="1"/>
  <c r="Z85" i="1" s="1"/>
  <c r="AB85" i="1" s="1"/>
  <c r="AC85" i="1" s="1"/>
  <c r="X191" i="1"/>
  <c r="Z191" i="1" s="1"/>
  <c r="AB191" i="1" s="1"/>
  <c r="AC191" i="1" s="1"/>
  <c r="X109" i="1"/>
  <c r="Z109" i="1" s="1"/>
  <c r="AB109" i="1" s="1"/>
  <c r="AC109" i="1" s="1"/>
  <c r="AU198" i="1"/>
  <c r="Z23" i="1"/>
  <c r="AB23" i="1" s="1"/>
  <c r="AC23" i="1" s="1"/>
  <c r="Z28" i="1"/>
  <c r="Y38" i="1"/>
  <c r="Z207" i="1"/>
  <c r="AB207" i="1" s="1"/>
  <c r="Z321" i="1"/>
  <c r="AB321" i="1" s="1"/>
  <c r="AC321" i="1" s="1"/>
  <c r="X147" i="1"/>
  <c r="Z147" i="1" s="1"/>
  <c r="Z25" i="1"/>
  <c r="AB25" i="1" s="1"/>
  <c r="AC25" i="1" s="1"/>
  <c r="X215" i="1"/>
  <c r="Z215" i="1" s="1"/>
  <c r="Z236" i="1"/>
  <c r="AB236" i="1" s="1"/>
  <c r="AC236" i="1" s="1"/>
  <c r="X258" i="1"/>
  <c r="Z258" i="1" s="1"/>
  <c r="Y402" i="1"/>
  <c r="Z403" i="1"/>
  <c r="AB403" i="1" s="1"/>
  <c r="AC403" i="1" s="1"/>
  <c r="X471" i="1"/>
  <c r="Z471" i="1" s="1"/>
  <c r="AB471" i="1" s="1"/>
  <c r="AC471" i="1" s="1"/>
  <c r="Z436" i="1"/>
  <c r="AB436" i="1" s="1"/>
  <c r="AC436" i="1" s="1"/>
  <c r="N433" i="1"/>
  <c r="P433" i="1" s="1"/>
  <c r="N385" i="1"/>
  <c r="P385" i="1" s="1"/>
  <c r="Q385" i="1" s="1"/>
  <c r="X251" i="1"/>
  <c r="Z251" i="1" s="1"/>
  <c r="AB251" i="1" s="1"/>
  <c r="AC251" i="1" s="1"/>
  <c r="X304" i="1"/>
  <c r="Z304" i="1" s="1"/>
  <c r="AB304" i="1" s="1"/>
  <c r="AC304" i="1" s="1"/>
  <c r="Z86" i="1"/>
  <c r="X499" i="1"/>
  <c r="Z499" i="1" s="1"/>
  <c r="AB499" i="1" s="1"/>
  <c r="AC499" i="1" s="1"/>
  <c r="X501" i="1"/>
  <c r="Z501" i="1" s="1"/>
  <c r="X135" i="1"/>
  <c r="Z135" i="1" s="1"/>
  <c r="M70" i="1"/>
  <c r="N51" i="1"/>
  <c r="X237" i="1"/>
  <c r="Z237" i="1" s="1"/>
  <c r="AB237" i="1" s="1"/>
  <c r="AC237" i="1" s="1"/>
  <c r="Z141" i="1"/>
  <c r="AB141" i="1" s="1"/>
  <c r="AC141" i="1" s="1"/>
  <c r="Z274" i="1"/>
  <c r="AB274" i="1" s="1"/>
  <c r="AC274" i="1" s="1"/>
  <c r="X172" i="1"/>
  <c r="Z172" i="1" s="1"/>
  <c r="AB172" i="1" s="1"/>
  <c r="AC172" i="1" s="1"/>
  <c r="Y14" i="1"/>
  <c r="X54" i="1"/>
  <c r="Z54" i="1" s="1"/>
  <c r="AB54" i="1" s="1"/>
  <c r="AC54" i="1" s="1"/>
  <c r="Z21" i="1"/>
  <c r="AB21" i="1" s="1"/>
  <c r="AC21" i="1" s="1"/>
  <c r="X87" i="1"/>
  <c r="Z87" i="1" s="1"/>
  <c r="AB87" i="1" s="1"/>
  <c r="AC87" i="1" s="1"/>
  <c r="Z52" i="1"/>
  <c r="AB52" i="1" s="1"/>
  <c r="AC52" i="1" s="1"/>
  <c r="X250" i="1"/>
  <c r="Z250" i="1" s="1"/>
  <c r="Z296" i="1"/>
  <c r="AB296" i="1" s="1"/>
  <c r="AC296" i="1" s="1"/>
  <c r="Z166" i="1"/>
  <c r="AB166" i="1" s="1"/>
  <c r="Z32" i="1"/>
  <c r="AB32" i="1" s="1"/>
  <c r="AC32" i="1" s="1"/>
  <c r="AW390" i="1"/>
  <c r="X438" i="1"/>
  <c r="Z438" i="1" s="1"/>
  <c r="AB438" i="1" s="1"/>
  <c r="AC438" i="1" s="1"/>
  <c r="N378" i="1"/>
  <c r="P378" i="1" s="1"/>
  <c r="Q378" i="1" s="1"/>
  <c r="X477" i="1"/>
  <c r="Z477" i="1" s="1"/>
  <c r="AB477" i="1" s="1"/>
  <c r="AC477" i="1" s="1"/>
  <c r="X380" i="1"/>
  <c r="X443" i="1"/>
  <c r="Z443" i="1" s="1"/>
  <c r="AB443" i="1" s="1"/>
  <c r="AC443" i="1" s="1"/>
  <c r="Z96" i="1"/>
  <c r="AB96" i="1" s="1"/>
  <c r="AC96" i="1" s="1"/>
  <c r="Z305" i="1"/>
  <c r="AB305" i="1" s="1"/>
  <c r="AC305" i="1" s="1"/>
  <c r="X452" i="1"/>
  <c r="Z452" i="1" s="1"/>
  <c r="AB452" i="1" s="1"/>
  <c r="AC452" i="1" s="1"/>
  <c r="Z377" i="1"/>
  <c r="AW433" i="1"/>
  <c r="AW462" i="1" s="1"/>
  <c r="X424" i="1"/>
  <c r="Z424" i="1" s="1"/>
  <c r="AB424" i="1" s="1"/>
  <c r="AC424" i="1" s="1"/>
  <c r="X442" i="1"/>
  <c r="Z442" i="1"/>
  <c r="Y388" i="1"/>
  <c r="AI383" i="1"/>
  <c r="AK383" i="1" s="1"/>
  <c r="N402" i="1"/>
  <c r="P402" i="1" s="1"/>
  <c r="Q402" i="1" s="1"/>
  <c r="P404" i="1"/>
  <c r="Q404" i="1" s="1"/>
  <c r="X381" i="1"/>
  <c r="AQ324" i="1"/>
  <c r="AR324" i="1" s="1"/>
  <c r="X249" i="1"/>
  <c r="Z249" i="1" s="1"/>
  <c r="AB249" i="1" s="1"/>
  <c r="AC249" i="1" s="1"/>
  <c r="X77" i="1"/>
  <c r="Z77" i="1" s="1"/>
  <c r="AB77" i="1" s="1"/>
  <c r="AC77" i="1" s="1"/>
  <c r="X210" i="1"/>
  <c r="Z210" i="1" s="1"/>
  <c r="X140" i="1"/>
  <c r="Z140" i="1" s="1"/>
  <c r="AB140" i="1" s="1"/>
  <c r="AC140" i="1" s="1"/>
  <c r="Z208" i="1"/>
  <c r="AB208" i="1" s="1"/>
  <c r="AC208" i="1" s="1"/>
  <c r="Z35" i="1"/>
  <c r="AB35" i="1" s="1"/>
  <c r="AC35" i="1" s="1"/>
  <c r="Z13" i="1"/>
  <c r="AB13" i="1" s="1"/>
  <c r="AC13" i="1" s="1"/>
  <c r="Y18" i="1"/>
  <c r="X118" i="1"/>
  <c r="Z118" i="1" s="1"/>
  <c r="AB118" i="1" s="1"/>
  <c r="AC118" i="1" s="1"/>
  <c r="X46" i="1"/>
  <c r="Z46" i="1" s="1"/>
  <c r="Z433" i="1"/>
  <c r="AB433" i="1" s="1"/>
  <c r="AC433" i="1" s="1"/>
  <c r="X369" i="1"/>
  <c r="Z369" i="1" s="1"/>
  <c r="Z410" i="1"/>
  <c r="AB410" i="1" s="1"/>
  <c r="AC410" i="1" s="1"/>
  <c r="X57" i="1"/>
  <c r="Z57" i="1" s="1"/>
  <c r="AB57" i="1" s="1"/>
  <c r="AC57" i="1" s="1"/>
  <c r="Y22" i="1"/>
  <c r="AW383" i="1"/>
  <c r="AB357" i="1"/>
  <c r="AC357" i="1" s="1"/>
  <c r="X491" i="1"/>
  <c r="Z491" i="1" s="1"/>
  <c r="AB491" i="1" s="1"/>
  <c r="AC491" i="1" s="1"/>
  <c r="N400" i="1"/>
  <c r="P400" i="1" s="1"/>
  <c r="Q400" i="1" s="1"/>
  <c r="N403" i="1"/>
  <c r="P403" i="1" s="1"/>
  <c r="Q403" i="1" s="1"/>
  <c r="X298" i="1"/>
  <c r="Z298" i="1" s="1"/>
  <c r="AB378" i="1"/>
  <c r="AC378" i="1" s="1"/>
  <c r="Z385" i="1"/>
  <c r="X280" i="1"/>
  <c r="Z280" i="1" s="1"/>
  <c r="AB280" i="1" s="1"/>
  <c r="AC280" i="1" s="1"/>
  <c r="X240" i="1"/>
  <c r="Z240" i="1" s="1"/>
  <c r="X152" i="1"/>
  <c r="Z152" i="1" s="1"/>
  <c r="N160" i="1"/>
  <c r="X58" i="1"/>
  <c r="Z58" i="1" s="1"/>
  <c r="AB58" i="1" s="1"/>
  <c r="AC58" i="1" s="1"/>
  <c r="X213" i="1"/>
  <c r="Z213" i="1" s="1"/>
  <c r="AB213" i="1" s="1"/>
  <c r="AC213" i="1" s="1"/>
  <c r="Z123" i="1"/>
  <c r="X173" i="1"/>
  <c r="Z173" i="1" s="1"/>
  <c r="AB173" i="1" s="1"/>
  <c r="AC173" i="1" s="1"/>
  <c r="Z29" i="1"/>
  <c r="AB29" i="1" s="1"/>
  <c r="AC29" i="1" s="1"/>
  <c r="Z48" i="1"/>
  <c r="AB48" i="1" s="1"/>
  <c r="AC48" i="1" s="1"/>
  <c r="Y26" i="1"/>
  <c r="Y10" i="1"/>
  <c r="Y30" i="1"/>
  <c r="X480" i="1"/>
  <c r="Z480" i="1" s="1"/>
  <c r="AB480" i="1" s="1"/>
  <c r="AC480" i="1" s="1"/>
  <c r="Z425" i="1"/>
  <c r="AB425" i="1" s="1"/>
  <c r="AC425" i="1" s="1"/>
  <c r="Z405" i="1"/>
  <c r="AB405" i="1" s="1"/>
  <c r="AC405" i="1" s="1"/>
  <c r="N391" i="1"/>
  <c r="P391" i="1" s="1"/>
  <c r="Q391" i="1" s="1"/>
  <c r="Z36" i="1"/>
  <c r="AB36" i="1" s="1"/>
  <c r="AC36" i="1" s="1"/>
  <c r="N312" i="1"/>
  <c r="P296" i="1"/>
  <c r="Q296" i="1" s="1"/>
  <c r="Z51" i="1"/>
  <c r="AB51" i="1" s="1"/>
  <c r="AC51" i="1" s="1"/>
  <c r="X345" i="1"/>
  <c r="Z345" i="1" s="1"/>
  <c r="AB345" i="1" s="1"/>
  <c r="AC345" i="1" s="1"/>
  <c r="Q175" i="1"/>
  <c r="K17" i="7" s="1"/>
  <c r="Z449" i="1"/>
  <c r="AB449" i="1" s="1"/>
  <c r="AC449" i="1" s="1"/>
  <c r="P386" i="1"/>
  <c r="Q386" i="1" s="1"/>
  <c r="P382" i="1"/>
  <c r="Q382" i="1" s="1"/>
  <c r="Z92" i="1"/>
  <c r="AB92" i="1" s="1"/>
  <c r="AC92" i="1" s="1"/>
  <c r="Z88" i="1"/>
  <c r="AB88" i="1" s="1"/>
  <c r="AC88" i="1" s="1"/>
  <c r="Z84" i="1"/>
  <c r="AB84" i="1" s="1"/>
  <c r="AC84" i="1" s="1"/>
  <c r="Z80" i="1"/>
  <c r="AW388" i="1"/>
  <c r="X107" i="1"/>
  <c r="Z107" i="1" s="1"/>
  <c r="AB107" i="1" s="1"/>
  <c r="AC107" i="1" s="1"/>
  <c r="X476" i="1"/>
  <c r="Z476" i="1" s="1"/>
  <c r="AB476" i="1" s="1"/>
  <c r="AC476" i="1" s="1"/>
  <c r="X489" i="1"/>
  <c r="Z489" i="1" s="1"/>
  <c r="AB489" i="1" s="1"/>
  <c r="AC489" i="1" s="1"/>
  <c r="AB486" i="1"/>
  <c r="AC486" i="1" s="1"/>
  <c r="P388" i="1"/>
  <c r="Q388" i="1" s="1"/>
  <c r="Z99" i="1"/>
  <c r="AB99" i="1" s="1"/>
  <c r="AC99" i="1" s="1"/>
  <c r="X430" i="1"/>
  <c r="Z430" i="1" s="1"/>
  <c r="AB430" i="1" s="1"/>
  <c r="AC430" i="1" s="1"/>
  <c r="X364" i="1"/>
  <c r="Z364" i="1" s="1"/>
  <c r="AB364" i="1" s="1"/>
  <c r="AC364" i="1" s="1"/>
  <c r="Z472" i="1"/>
  <c r="AB472" i="1" s="1"/>
  <c r="AC472" i="1" s="1"/>
  <c r="X370" i="1"/>
  <c r="AJ370" i="1" s="1"/>
  <c r="AV370" i="1" s="1"/>
  <c r="P384" i="1"/>
  <c r="Q384" i="1" s="1"/>
  <c r="X505" i="1"/>
  <c r="Z505" i="1" s="1"/>
  <c r="AB505" i="1" s="1"/>
  <c r="AC505" i="1" s="1"/>
  <c r="P405" i="1"/>
  <c r="Q405" i="1" s="1"/>
  <c r="AW384" i="1"/>
  <c r="Z439" i="1"/>
  <c r="AB439" i="1" s="1"/>
  <c r="AC439" i="1" s="1"/>
  <c r="X529" i="1"/>
  <c r="Z529" i="1" s="1"/>
  <c r="AB529" i="1" s="1"/>
  <c r="AC529" i="1" s="1"/>
  <c r="P390" i="1"/>
  <c r="Q390" i="1" s="1"/>
  <c r="Z93" i="1"/>
  <c r="AB93" i="1" s="1"/>
  <c r="AC93" i="1" s="1"/>
  <c r="Z89" i="1"/>
  <c r="AB89" i="1" s="1"/>
  <c r="AC89" i="1" s="1"/>
  <c r="Z81" i="1"/>
  <c r="Z76" i="1"/>
  <c r="AL502" i="1"/>
  <c r="AN502" i="1" s="1"/>
  <c r="AO502" i="1" s="1"/>
  <c r="AB365" i="1"/>
  <c r="AC365" i="1" s="1"/>
  <c r="X112" i="1"/>
  <c r="Z112" i="1" s="1"/>
  <c r="AB340" i="1"/>
  <c r="AC340" i="1" s="1"/>
  <c r="Z359" i="1"/>
  <c r="AB359" i="1" s="1"/>
  <c r="AC359" i="1" s="1"/>
  <c r="AK1140" i="2"/>
  <c r="AM1140" i="2" s="1"/>
  <c r="AR1140" i="2" s="1"/>
  <c r="AS1140" i="2" s="1"/>
  <c r="AC1156" i="2"/>
  <c r="AH1156" i="2" s="1"/>
  <c r="AI1156" i="2" s="1"/>
  <c r="AK1035" i="2"/>
  <c r="AM1035" i="2" s="1"/>
  <c r="AR1035" i="2" s="1"/>
  <c r="AS1035" i="2" s="1"/>
  <c r="AC1109" i="2"/>
  <c r="AH1109" i="2" s="1"/>
  <c r="AI1109" i="2" s="1"/>
  <c r="AC1067" i="2"/>
  <c r="AH1067" i="2" s="1"/>
  <c r="AI1067" i="2" s="1"/>
  <c r="AM917" i="2"/>
  <c r="AR917" i="2" s="1"/>
  <c r="AS917" i="2" s="1"/>
  <c r="AM206" i="2"/>
  <c r="AR206" i="2" s="1"/>
  <c r="AS206" i="2" s="1"/>
  <c r="AK781" i="2"/>
  <c r="AM781" i="2" s="1"/>
  <c r="AR781" i="2" s="1"/>
  <c r="AS781" i="2" s="1"/>
  <c r="AC1062" i="2"/>
  <c r="AH1062" i="2" s="1"/>
  <c r="AI1062" i="2" s="1"/>
  <c r="AJ1062" i="2" s="1"/>
  <c r="AC1270" i="2"/>
  <c r="AH1270" i="2" s="1"/>
  <c r="AI1270" i="2" s="1"/>
  <c r="AK1200" i="2"/>
  <c r="AM1200" i="2" s="1"/>
  <c r="AR1200" i="2" s="1"/>
  <c r="AS1200" i="2" s="1"/>
  <c r="AK1033" i="2"/>
  <c r="AM1033" i="2" s="1"/>
  <c r="AR1033" i="2" s="1"/>
  <c r="AS1033" i="2" s="1"/>
  <c r="AC1153" i="2"/>
  <c r="AH1153" i="2" s="1"/>
  <c r="AI1153" i="2" s="1"/>
  <c r="AC951" i="2"/>
  <c r="AH951" i="2" s="1"/>
  <c r="AI951" i="2" s="1"/>
  <c r="AM1153" i="2"/>
  <c r="AR1153" i="2" s="1"/>
  <c r="AS1153" i="2" s="1"/>
  <c r="AK148" i="3"/>
  <c r="H8" i="7"/>
  <c r="AM12" i="14"/>
  <c r="F8" i="7"/>
  <c r="F7" i="7" s="1"/>
  <c r="Z515" i="1"/>
  <c r="AB515" i="1" s="1"/>
  <c r="AC515" i="1" s="1"/>
  <c r="Z520" i="1"/>
  <c r="AB520" i="1" s="1"/>
  <c r="AC520" i="1" s="1"/>
  <c r="Z458" i="1"/>
  <c r="AB458" i="1" s="1"/>
  <c r="AC458" i="1" s="1"/>
  <c r="G8" i="7"/>
  <c r="G7" i="7" s="1"/>
  <c r="AM967" i="2"/>
  <c r="AR967" i="2" s="1"/>
  <c r="AS967" i="2" s="1"/>
  <c r="AC967" i="2"/>
  <c r="AH967" i="2" s="1"/>
  <c r="AI967" i="2" s="1"/>
  <c r="AK579" i="2"/>
  <c r="AM579" i="2" s="1"/>
  <c r="AR579" i="2" s="1"/>
  <c r="AS579" i="2" s="1"/>
  <c r="AK235" i="2"/>
  <c r="AM235" i="2" s="1"/>
  <c r="AR235" i="2" s="1"/>
  <c r="AS235" i="2" s="1"/>
  <c r="AO297" i="2"/>
  <c r="AO309" i="2" s="1"/>
  <c r="AQ977" i="2"/>
  <c r="AM977" i="2" s="1"/>
  <c r="AR977" i="2" s="1"/>
  <c r="AS977" i="2" s="1"/>
  <c r="AK863" i="2"/>
  <c r="AM863" i="2" s="1"/>
  <c r="AR863" i="2" s="1"/>
  <c r="AS863" i="2" s="1"/>
  <c r="AM1080" i="2"/>
  <c r="AR1080" i="2" s="1"/>
  <c r="AS1080" i="2" s="1"/>
  <c r="AC1034" i="2"/>
  <c r="AH1034" i="2" s="1"/>
  <c r="AI1034" i="2" s="1"/>
  <c r="AJ1034" i="2" s="1"/>
  <c r="X218" i="1"/>
  <c r="Z218" i="1" s="1"/>
  <c r="AB500" i="3"/>
  <c r="AC500" i="3" s="1"/>
  <c r="AB430" i="3"/>
  <c r="AC430" i="3" s="1"/>
  <c r="T430" i="3"/>
  <c r="U430" i="3" s="1"/>
  <c r="AG654" i="3"/>
  <c r="AJ654" i="3" s="1"/>
  <c r="AK654" i="3" s="1"/>
  <c r="AB651" i="3"/>
  <c r="AC651" i="3" s="1"/>
  <c r="T427" i="3"/>
  <c r="U427" i="3" s="1"/>
  <c r="T656" i="3"/>
  <c r="AB656" i="3"/>
  <c r="AB93" i="3"/>
  <c r="AC93" i="3" s="1"/>
  <c r="T241" i="3"/>
  <c r="U241" i="3" s="1"/>
  <c r="U17" i="7"/>
  <c r="AB530" i="3"/>
  <c r="AC530" i="3" s="1"/>
  <c r="AA716" i="10"/>
  <c r="AC716" i="10" s="1"/>
  <c r="AE716" i="10" s="1"/>
  <c r="AF716" i="10" s="1"/>
  <c r="AI629" i="10"/>
  <c r="AJ629" i="10" s="1"/>
  <c r="AL629" i="10" s="1"/>
  <c r="AN629" i="10" s="1"/>
  <c r="AO629" i="10" s="1"/>
  <c r="AA152" i="10"/>
  <c r="AA802" i="10"/>
  <c r="AI549" i="10"/>
  <c r="AJ549" i="10" s="1"/>
  <c r="AL549" i="10" s="1"/>
  <c r="AA195" i="10"/>
  <c r="AA131" i="10"/>
  <c r="AC131" i="10" s="1"/>
  <c r="AA710" i="10"/>
  <c r="AA355" i="10"/>
  <c r="AI62" i="10"/>
  <c r="AJ62" i="10" s="1"/>
  <c r="AA341" i="10"/>
  <c r="AI633" i="10"/>
  <c r="AJ633" i="10" s="1"/>
  <c r="AL633" i="10" s="1"/>
  <c r="AA262" i="10"/>
  <c r="AC262" i="10" s="1"/>
  <c r="AE262" i="10" s="1"/>
  <c r="AF262" i="10" s="1"/>
  <c r="AN729" i="10"/>
  <c r="AO729" i="10" s="1"/>
  <c r="AA258" i="10"/>
  <c r="AJ341" i="10"/>
  <c r="AL341" i="10" s="1"/>
  <c r="AN341" i="10" s="1"/>
  <c r="AO341" i="10" s="1"/>
  <c r="AJ300" i="10"/>
  <c r="AL300" i="10" s="1"/>
  <c r="AA416" i="10"/>
  <c r="AA268" i="10"/>
  <c r="AA264" i="10"/>
  <c r="AJ182" i="10"/>
  <c r="AL182" i="10" s="1"/>
  <c r="AA636" i="10"/>
  <c r="AC636" i="10" s="1"/>
  <c r="AE636" i="10" s="1"/>
  <c r="AF636" i="10" s="1"/>
  <c r="AA588" i="10"/>
  <c r="AC588" i="10" s="1"/>
  <c r="AA351" i="10"/>
  <c r="AJ176" i="10"/>
  <c r="AL176" i="10" s="1"/>
  <c r="AA253" i="10"/>
  <c r="AC253" i="10" s="1"/>
  <c r="AE253" i="10" s="1"/>
  <c r="AF253" i="10" s="1"/>
  <c r="AJ507" i="10"/>
  <c r="AL507" i="10" s="1"/>
  <c r="AI536" i="10"/>
  <c r="AJ536" i="10" s="1"/>
  <c r="AL536" i="10" s="1"/>
  <c r="AN536" i="10" s="1"/>
  <c r="AO536" i="10" s="1"/>
  <c r="AI374" i="10"/>
  <c r="AJ374" i="10" s="1"/>
  <c r="AL374" i="10" s="1"/>
  <c r="AN374" i="10" s="1"/>
  <c r="AO374" i="10" s="1"/>
  <c r="AJ202" i="10"/>
  <c r="AL202" i="10" s="1"/>
  <c r="AN422" i="10"/>
  <c r="AO422" i="10" s="1"/>
  <c r="AA503" i="10"/>
  <c r="AA134" i="10"/>
  <c r="AC134" i="10" s="1"/>
  <c r="AA430" i="10"/>
  <c r="AJ205" i="10"/>
  <c r="AI689" i="10"/>
  <c r="AJ689" i="10" s="1"/>
  <c r="AL689" i="10" s="1"/>
  <c r="AA702" i="10"/>
  <c r="AC702" i="10" s="1"/>
  <c r="AE702" i="10" s="1"/>
  <c r="AF702" i="10" s="1"/>
  <c r="AJ439" i="10"/>
  <c r="AL439" i="10" s="1"/>
  <c r="AN439" i="10" s="1"/>
  <c r="AO439" i="10" s="1"/>
  <c r="AN430" i="10"/>
  <c r="AO430" i="10" s="1"/>
  <c r="AA128" i="10"/>
  <c r="AC128" i="10" s="1"/>
  <c r="AI747" i="10"/>
  <c r="AJ747" i="10" s="1"/>
  <c r="AL747" i="10" s="1"/>
  <c r="AN747" i="10" s="1"/>
  <c r="AO747" i="10" s="1"/>
  <c r="AA558" i="10"/>
  <c r="AA548" i="10"/>
  <c r="AA285" i="10"/>
  <c r="AC285" i="10" s="1"/>
  <c r="AN625" i="10"/>
  <c r="AO625" i="10" s="1"/>
  <c r="AA590" i="10"/>
  <c r="AN542" i="10"/>
  <c r="AO542" i="10" s="1"/>
  <c r="AA542" i="10"/>
  <c r="AI472" i="10"/>
  <c r="AJ472" i="10" s="1"/>
  <c r="AL472" i="10" s="1"/>
  <c r="AN472" i="10" s="1"/>
  <c r="AO472" i="10" s="1"/>
  <c r="AA600" i="10"/>
  <c r="AC600" i="10" s="1"/>
  <c r="AE600" i="10" s="1"/>
  <c r="AF600" i="10" s="1"/>
  <c r="AA300" i="10"/>
  <c r="AC300" i="10" s="1"/>
  <c r="AA661" i="10"/>
  <c r="AC661" i="10" s="1"/>
  <c r="AE661" i="10" s="1"/>
  <c r="AF661" i="10" s="1"/>
  <c r="AA200" i="10"/>
  <c r="AC200" i="10" s="1"/>
  <c r="AE200" i="10" s="1"/>
  <c r="AF200" i="10" s="1"/>
  <c r="AA662" i="10"/>
  <c r="AI524" i="10"/>
  <c r="AJ524" i="10" s="1"/>
  <c r="AL524" i="10" s="1"/>
  <c r="AA631" i="10"/>
  <c r="AC631" i="10" s="1"/>
  <c r="AE631" i="10" s="1"/>
  <c r="AF631" i="10" s="1"/>
  <c r="AA779" i="10"/>
  <c r="AC779" i="10" s="1"/>
  <c r="AJ662" i="10"/>
  <c r="AA454" i="10"/>
  <c r="AA150" i="10"/>
  <c r="AA278" i="10"/>
  <c r="AC278" i="10" s="1"/>
  <c r="AE278" i="10" s="1"/>
  <c r="AF278" i="10" s="1"/>
  <c r="AI655" i="10"/>
  <c r="AJ655" i="10" s="1"/>
  <c r="AL655" i="10" s="1"/>
  <c r="AN655" i="10" s="1"/>
  <c r="AO655" i="10" s="1"/>
  <c r="AA579" i="10"/>
  <c r="AI375" i="10"/>
  <c r="AJ375" i="10" s="1"/>
  <c r="AL375" i="10" s="1"/>
  <c r="AA142" i="10"/>
  <c r="AC142" i="10" s="1"/>
  <c r="AE142" i="10" s="1"/>
  <c r="AF142" i="10" s="1"/>
  <c r="AJ621" i="10"/>
  <c r="AI694" i="10"/>
  <c r="AJ694" i="10" s="1"/>
  <c r="AL694" i="10" s="1"/>
  <c r="AN694" i="10" s="1"/>
  <c r="AO694" i="10" s="1"/>
  <c r="AI500" i="10"/>
  <c r="AJ500" i="10" s="1"/>
  <c r="AL500" i="10" s="1"/>
  <c r="AA444" i="10"/>
  <c r="AA441" i="10"/>
  <c r="AA608" i="10"/>
  <c r="AI511" i="10"/>
  <c r="AJ511" i="10" s="1"/>
  <c r="AL511" i="10" s="1"/>
  <c r="AN511" i="10" s="1"/>
  <c r="AO511" i="10" s="1"/>
  <c r="AA463" i="10"/>
  <c r="AC463" i="10" s="1"/>
  <c r="AE463" i="10" s="1"/>
  <c r="AF463" i="10" s="1"/>
  <c r="AA244" i="10"/>
  <c r="AC244" i="10" s="1"/>
  <c r="AE244" i="10" s="1"/>
  <c r="AF244" i="10" s="1"/>
  <c r="AJ213" i="10"/>
  <c r="AA113" i="10"/>
  <c r="AC113" i="10" s="1"/>
  <c r="AE113" i="10" s="1"/>
  <c r="AF113" i="10" s="1"/>
  <c r="AI89" i="10"/>
  <c r="AJ89" i="10" s="1"/>
  <c r="AL89" i="10" s="1"/>
  <c r="AA155" i="10"/>
  <c r="AA305" i="10"/>
  <c r="AC305" i="10" s="1"/>
  <c r="AE305" i="10" s="1"/>
  <c r="AF305" i="10" s="1"/>
  <c r="AA632" i="10"/>
  <c r="AA576" i="10"/>
  <c r="AC576" i="10" s="1"/>
  <c r="AJ564" i="10"/>
  <c r="AA509" i="10"/>
  <c r="AA366" i="10"/>
  <c r="AC366" i="10" s="1"/>
  <c r="AE366" i="10" s="1"/>
  <c r="AF366" i="10" s="1"/>
  <c r="AA223" i="10"/>
  <c r="AC223" i="10" s="1"/>
  <c r="AE223" i="10" s="1"/>
  <c r="AF223" i="10" s="1"/>
  <c r="AA213" i="10"/>
  <c r="AC213" i="10" s="1"/>
  <c r="AE213" i="10" s="1"/>
  <c r="AF213" i="10" s="1"/>
  <c r="AI71" i="10"/>
  <c r="AJ71" i="10" s="1"/>
  <c r="AL71" i="10" s="1"/>
  <c r="AN71" i="10" s="1"/>
  <c r="AO71" i="10" s="1"/>
  <c r="AI56" i="10"/>
  <c r="AJ56" i="10" s="1"/>
  <c r="AL56" i="10" s="1"/>
  <c r="AN56" i="10" s="1"/>
  <c r="AO56" i="10" s="1"/>
  <c r="AA625" i="10"/>
  <c r="AC625" i="10" s="1"/>
  <c r="AE625" i="10" s="1"/>
  <c r="AF625" i="10" s="1"/>
  <c r="AI269" i="10"/>
  <c r="AJ269" i="10" s="1"/>
  <c r="AA564" i="10"/>
  <c r="AC564" i="10" s="1"/>
  <c r="AE564" i="10" s="1"/>
  <c r="AF564" i="10" s="1"/>
  <c r="AJ576" i="10"/>
  <c r="AL576" i="10" s="1"/>
  <c r="AI585" i="10"/>
  <c r="AJ585" i="10" s="1"/>
  <c r="AA674" i="10"/>
  <c r="AC674" i="10" s="1"/>
  <c r="AA562" i="10"/>
  <c r="AA211" i="10"/>
  <c r="AC211" i="10" s="1"/>
  <c r="AE211" i="10" s="1"/>
  <c r="AF211" i="10" s="1"/>
  <c r="AA279" i="10"/>
  <c r="AC279" i="10" s="1"/>
  <c r="AE279" i="10" s="1"/>
  <c r="AF279" i="10" s="1"/>
  <c r="AI209" i="10"/>
  <c r="AJ209" i="10" s="1"/>
  <c r="AL209" i="10" s="1"/>
  <c r="AN209" i="10" s="1"/>
  <c r="AO209" i="10" s="1"/>
  <c r="AA718" i="10"/>
  <c r="AJ674" i="10"/>
  <c r="AL674" i="10" s="1"/>
  <c r="AA626" i="10"/>
  <c r="AC626" i="10" s="1"/>
  <c r="AE626" i="10" s="1"/>
  <c r="AF626" i="10" s="1"/>
  <c r="AI637" i="10"/>
  <c r="AJ637" i="10" s="1"/>
  <c r="AL637" i="10" s="1"/>
  <c r="AA226" i="10"/>
  <c r="AC226" i="10" s="1"/>
  <c r="AE226" i="10" s="1"/>
  <c r="AF226" i="10" s="1"/>
  <c r="AI86" i="10"/>
  <c r="AJ86" i="10" s="1"/>
  <c r="AL86" i="10" s="1"/>
  <c r="AI740" i="10"/>
  <c r="AJ740" i="10" s="1"/>
  <c r="AL740" i="10" s="1"/>
  <c r="AJ718" i="10"/>
  <c r="AA593" i="10"/>
  <c r="AJ153" i="10"/>
  <c r="AI97" i="10"/>
  <c r="AJ97" i="10" s="1"/>
  <c r="AL97" i="10" s="1"/>
  <c r="AN97" i="10" s="1"/>
  <c r="AO97" i="10" s="1"/>
  <c r="AI756" i="10"/>
  <c r="AJ756" i="10" s="1"/>
  <c r="AL756" i="10" s="1"/>
  <c r="AN756" i="10" s="1"/>
  <c r="AO756" i="10" s="1"/>
  <c r="AA361" i="10"/>
  <c r="AJ241" i="10"/>
  <c r="AL241" i="10" s="1"/>
  <c r="AN241" i="10" s="1"/>
  <c r="AO241" i="10" s="1"/>
  <c r="AA446" i="10"/>
  <c r="AC446" i="10" s="1"/>
  <c r="AE446" i="10" s="1"/>
  <c r="AF446" i="10" s="1"/>
  <c r="AA153" i="10"/>
  <c r="AJ665" i="10"/>
  <c r="AL665" i="10" s="1"/>
  <c r="AI520" i="10"/>
  <c r="AJ520" i="10" s="1"/>
  <c r="AL520" i="10" s="1"/>
  <c r="AA442" i="10"/>
  <c r="AI305" i="10"/>
  <c r="AJ305" i="10" s="1"/>
  <c r="AA275" i="10"/>
  <c r="AA569" i="10"/>
  <c r="AC569" i="10" s="1"/>
  <c r="AE569" i="10" s="1"/>
  <c r="AF569" i="10" s="1"/>
  <c r="AA447" i="10"/>
  <c r="AC447" i="10" s="1"/>
  <c r="AE447" i="10" s="1"/>
  <c r="AF447" i="10" s="1"/>
  <c r="AI50" i="10"/>
  <c r="AJ50" i="10" s="1"/>
  <c r="AL50" i="10" s="1"/>
  <c r="AN50" i="10" s="1"/>
  <c r="AO50" i="10" s="1"/>
  <c r="AA140" i="10"/>
  <c r="AC140" i="10" s="1"/>
  <c r="AA232" i="10"/>
  <c r="AC232" i="10" s="1"/>
  <c r="AE232" i="10" s="1"/>
  <c r="AF232" i="10" s="1"/>
  <c r="AA618" i="10"/>
  <c r="AI402" i="10"/>
  <c r="AJ402" i="10" s="1"/>
  <c r="AL402" i="10" s="1"/>
  <c r="AA432" i="10"/>
  <c r="AC432" i="10" s="1"/>
  <c r="AE432" i="10" s="1"/>
  <c r="AF432" i="10" s="1"/>
  <c r="AJ438" i="10"/>
  <c r="AL438" i="10" s="1"/>
  <c r="AB470" i="3"/>
  <c r="AC470" i="3" s="1"/>
  <c r="AB237" i="3"/>
  <c r="AC237" i="3" s="1"/>
  <c r="T140" i="3"/>
  <c r="U140" i="3" s="1"/>
  <c r="AG437" i="3"/>
  <c r="AJ437" i="3" s="1"/>
  <c r="AK437" i="3" s="1"/>
  <c r="AB429" i="3"/>
  <c r="AC429" i="3" s="1"/>
  <c r="AB387" i="3"/>
  <c r="AC387" i="3" s="1"/>
  <c r="AB328" i="3"/>
  <c r="AC328" i="3" s="1"/>
  <c r="T228" i="3"/>
  <c r="U228" i="3" s="1"/>
  <c r="AB20" i="3"/>
  <c r="AC20" i="3" s="1"/>
  <c r="T20" i="3"/>
  <c r="U20" i="3" s="1"/>
  <c r="AJ630" i="3"/>
  <c r="AK630" i="3" s="1"/>
  <c r="AB630" i="3"/>
  <c r="AC630" i="3" s="1"/>
  <c r="T188" i="3"/>
  <c r="U188" i="3" s="1"/>
  <c r="AB295" i="3"/>
  <c r="AC295" i="3" s="1"/>
  <c r="U22" i="7"/>
  <c r="T597" i="3"/>
  <c r="U597" i="3" s="1"/>
  <c r="AB404" i="3"/>
  <c r="AC404" i="3" s="1"/>
  <c r="U28" i="7"/>
  <c r="AB400" i="3"/>
  <c r="AC400" i="3" s="1"/>
  <c r="AG264" i="3"/>
  <c r="AJ264" i="3" s="1"/>
  <c r="AK264" i="3" s="1"/>
  <c r="AJ92" i="3"/>
  <c r="AK92" i="3" s="1"/>
  <c r="AB217" i="3"/>
  <c r="AC217" i="3" s="1"/>
  <c r="T445" i="3"/>
  <c r="U445" i="3" s="1"/>
  <c r="AB270" i="3"/>
  <c r="AC270" i="3" s="1"/>
  <c r="S181" i="3"/>
  <c r="U30" i="7"/>
  <c r="AJ597" i="3"/>
  <c r="AK597" i="3" s="1"/>
  <c r="T354" i="3"/>
  <c r="U354" i="3" s="1"/>
  <c r="T217" i="3"/>
  <c r="U217" i="3" s="1"/>
  <c r="M149" i="3"/>
  <c r="N15" i="7" s="1"/>
  <c r="AB597" i="3"/>
  <c r="AC597" i="3" s="1"/>
  <c r="AB459" i="3"/>
  <c r="AC459" i="3" s="1"/>
  <c r="AB446" i="3"/>
  <c r="AC446" i="3" s="1"/>
  <c r="AJ163" i="3"/>
  <c r="AK163" i="3" s="1"/>
  <c r="U148" i="3"/>
  <c r="AC148" i="3" s="1"/>
  <c r="AJ217" i="3"/>
  <c r="AK217" i="3" s="1"/>
  <c r="AB163" i="3"/>
  <c r="AC163" i="3" s="1"/>
  <c r="U18" i="7"/>
  <c r="D29" i="7"/>
  <c r="U26" i="7"/>
  <c r="Z536" i="3"/>
  <c r="AA409" i="3"/>
  <c r="AI409" i="3" s="1"/>
  <c r="AJ409" i="3" s="1"/>
  <c r="AK409" i="3" s="1"/>
  <c r="AJ544" i="3"/>
  <c r="AK544" i="3" s="1"/>
  <c r="T205" i="3"/>
  <c r="U205" i="3" s="1"/>
  <c r="T544" i="3"/>
  <c r="U544" i="3" s="1"/>
  <c r="AB544" i="3"/>
  <c r="AC544" i="3" s="1"/>
  <c r="U271" i="3"/>
  <c r="AC271" i="3" s="1"/>
  <c r="AB205" i="3"/>
  <c r="AC205" i="3" s="1"/>
  <c r="AB139" i="3"/>
  <c r="AC139" i="3" s="1"/>
  <c r="D21" i="7"/>
  <c r="D15" i="7"/>
  <c r="O468" i="2"/>
  <c r="P468" i="2" s="1"/>
  <c r="AQ972" i="2"/>
  <c r="AM972" i="2" s="1"/>
  <c r="AR972" i="2" s="1"/>
  <c r="AS972" i="2" s="1"/>
  <c r="AC56" i="2"/>
  <c r="AH56" i="2" s="1"/>
  <c r="AI56" i="2" s="1"/>
  <c r="AM56" i="2"/>
  <c r="AR56" i="2" s="1"/>
  <c r="AS56" i="2" s="1"/>
  <c r="AA987" i="2"/>
  <c r="AP27" i="7" s="1"/>
  <c r="AM27" i="7" s="1"/>
  <c r="AK716" i="2"/>
  <c r="AM716" i="2" s="1"/>
  <c r="AR716" i="2" s="1"/>
  <c r="AS716" i="2" s="1"/>
  <c r="AQ22" i="2"/>
  <c r="K795" i="2"/>
  <c r="AC1199" i="2"/>
  <c r="AH1199" i="2" s="1"/>
  <c r="AI1199" i="2" s="1"/>
  <c r="AN252" i="14"/>
  <c r="AP252" i="14" s="1"/>
  <c r="AQ252" i="14" s="1"/>
  <c r="AY557" i="14"/>
  <c r="BA557" i="14" s="1"/>
  <c r="BC557" i="14" s="1"/>
  <c r="BD557" i="14" s="1"/>
  <c r="U29" i="7"/>
  <c r="P317" i="14"/>
  <c r="P334" i="14" s="1"/>
  <c r="AL487" i="14"/>
  <c r="AY487" i="14" s="1"/>
  <c r="BA487" i="14" s="1"/>
  <c r="BC487" i="14" s="1"/>
  <c r="BD487" i="14" s="1"/>
  <c r="AL379" i="14"/>
  <c r="AN379" i="14" s="1"/>
  <c r="AP379" i="14" s="1"/>
  <c r="AQ379" i="14" s="1"/>
  <c r="D30" i="7"/>
  <c r="AL193" i="14"/>
  <c r="AN193" i="14" s="1"/>
  <c r="AP193" i="14" s="1"/>
  <c r="AQ193" i="14" s="1"/>
  <c r="AL344" i="14"/>
  <c r="AL404" i="14"/>
  <c r="AN404" i="14" s="1"/>
  <c r="AP404" i="14" s="1"/>
  <c r="AQ404" i="14" s="1"/>
  <c r="AL345" i="14"/>
  <c r="AY345" i="14" s="1"/>
  <c r="BA345" i="14" s="1"/>
  <c r="BC345" i="14" s="1"/>
  <c r="BD345" i="14" s="1"/>
  <c r="AJ427" i="14"/>
  <c r="AL422" i="14"/>
  <c r="AN422" i="14" s="1"/>
  <c r="AP422" i="14" s="1"/>
  <c r="AQ422" i="14" s="1"/>
  <c r="N355" i="14"/>
  <c r="AY239" i="14"/>
  <c r="BA239" i="14" s="1"/>
  <c r="BC239" i="14" s="1"/>
  <c r="BD239" i="14" s="1"/>
  <c r="AL513" i="14"/>
  <c r="AN513" i="14" s="1"/>
  <c r="AP513" i="14" s="1"/>
  <c r="AQ513" i="14" s="1"/>
  <c r="AL150" i="14"/>
  <c r="AN150" i="14" s="1"/>
  <c r="AP150" i="14" s="1"/>
  <c r="AQ150" i="14" s="1"/>
  <c r="N427" i="14"/>
  <c r="Q339" i="14"/>
  <c r="Q355" i="14" s="1"/>
  <c r="L23" i="7" s="1"/>
  <c r="Q412" i="14"/>
  <c r="Q427" i="14" s="1"/>
  <c r="L27" i="7" s="1"/>
  <c r="AY555" i="14"/>
  <c r="BA555" i="14" s="1"/>
  <c r="BC555" i="14" s="1"/>
  <c r="BD555" i="14" s="1"/>
  <c r="U25" i="7"/>
  <c r="AL454" i="14"/>
  <c r="AN454" i="14" s="1"/>
  <c r="AP454" i="14" s="1"/>
  <c r="AQ454" i="14" s="1"/>
  <c r="AY353" i="14"/>
  <c r="BA353" i="14" s="1"/>
  <c r="BC353" i="14" s="1"/>
  <c r="BD353" i="14" s="1"/>
  <c r="AL453" i="14"/>
  <c r="AY453" i="14" s="1"/>
  <c r="BA453" i="14" s="1"/>
  <c r="BC453" i="14" s="1"/>
  <c r="BD453" i="14" s="1"/>
  <c r="AL55" i="14"/>
  <c r="AN55" i="14" s="1"/>
  <c r="AP55" i="14" s="1"/>
  <c r="AQ55" i="14" s="1"/>
  <c r="AY226" i="14"/>
  <c r="BA226" i="14" s="1"/>
  <c r="BC226" i="14" s="1"/>
  <c r="BD226" i="14" s="1"/>
  <c r="AL142" i="14"/>
  <c r="AY142" i="14" s="1"/>
  <c r="BA142" i="14" s="1"/>
  <c r="BC142" i="14" s="1"/>
  <c r="BD142" i="14" s="1"/>
  <c r="AX163" i="14"/>
  <c r="AL51" i="14"/>
  <c r="AN51" i="14" s="1"/>
  <c r="AP51" i="14" s="1"/>
  <c r="AQ51" i="14" s="1"/>
  <c r="AL106" i="14"/>
  <c r="AN106" i="14" s="1"/>
  <c r="AP106" i="14" s="1"/>
  <c r="AQ106" i="14" s="1"/>
  <c r="AL70" i="14"/>
  <c r="AN70" i="14" s="1"/>
  <c r="AP70" i="14" s="1"/>
  <c r="AQ70" i="14" s="1"/>
  <c r="AN549" i="14"/>
  <c r="AP549" i="14" s="1"/>
  <c r="AQ549" i="14" s="1"/>
  <c r="AL282" i="14"/>
  <c r="AN282" i="14" s="1"/>
  <c r="AP282" i="14" s="1"/>
  <c r="AQ282" i="14" s="1"/>
  <c r="AL505" i="14"/>
  <c r="AN505" i="14" s="1"/>
  <c r="AP505" i="14" s="1"/>
  <c r="AQ505" i="14" s="1"/>
  <c r="AY546" i="14"/>
  <c r="BA546" i="14" s="1"/>
  <c r="BC546" i="14" s="1"/>
  <c r="BD546" i="14" s="1"/>
  <c r="AL224" i="14"/>
  <c r="AY224" i="14" s="1"/>
  <c r="BA224" i="14" s="1"/>
  <c r="BC224" i="14" s="1"/>
  <c r="BD224" i="14" s="1"/>
  <c r="AL489" i="14"/>
  <c r="AN489" i="14" s="1"/>
  <c r="AP489" i="14" s="1"/>
  <c r="AQ489" i="14" s="1"/>
  <c r="AL417" i="14"/>
  <c r="AN417" i="14" s="1"/>
  <c r="AP417" i="14" s="1"/>
  <c r="AQ417" i="14" s="1"/>
  <c r="AY204" i="14"/>
  <c r="BA204" i="14" s="1"/>
  <c r="BC204" i="14" s="1"/>
  <c r="BD204" i="14" s="1"/>
  <c r="AL484" i="14"/>
  <c r="AN484" i="14" s="1"/>
  <c r="AP484" i="14" s="1"/>
  <c r="AQ484" i="14" s="1"/>
  <c r="U15" i="7"/>
  <c r="AL93" i="14"/>
  <c r="AY93" i="14" s="1"/>
  <c r="BA93" i="14" s="1"/>
  <c r="BC93" i="14" s="1"/>
  <c r="BD93" i="14" s="1"/>
  <c r="AY545" i="14"/>
  <c r="BA545" i="14" s="1"/>
  <c r="BC545" i="14" s="1"/>
  <c r="BD545" i="14" s="1"/>
  <c r="AY249" i="14"/>
  <c r="BA249" i="14" s="1"/>
  <c r="BC249" i="14" s="1"/>
  <c r="BD249" i="14" s="1"/>
  <c r="AY155" i="14"/>
  <c r="BA155" i="14" s="1"/>
  <c r="BC155" i="14" s="1"/>
  <c r="BD155" i="14" s="1"/>
  <c r="AL481" i="14"/>
  <c r="AN481" i="14" s="1"/>
  <c r="AP481" i="14" s="1"/>
  <c r="AQ481" i="14" s="1"/>
  <c r="AL362" i="14"/>
  <c r="AY362" i="14" s="1"/>
  <c r="BA362" i="14" s="1"/>
  <c r="BC362" i="14" s="1"/>
  <c r="BD362" i="14" s="1"/>
  <c r="AL225" i="14"/>
  <c r="AN225" i="14" s="1"/>
  <c r="AP225" i="14" s="1"/>
  <c r="AQ225" i="14" s="1"/>
  <c r="AL202" i="14"/>
  <c r="AN202" i="14" s="1"/>
  <c r="AP202" i="14" s="1"/>
  <c r="AQ202" i="14" s="1"/>
  <c r="AL341" i="14"/>
  <c r="AL421" i="14"/>
  <c r="AN421" i="14" s="1"/>
  <c r="AP421" i="14" s="1"/>
  <c r="AQ421" i="14" s="1"/>
  <c r="R14" i="16"/>
  <c r="S14" i="16" s="1"/>
  <c r="T14" i="16" s="1"/>
  <c r="U14" i="16" s="1"/>
  <c r="AL412" i="14"/>
  <c r="AN412" i="14" s="1"/>
  <c r="AY554" i="14"/>
  <c r="BA554" i="14" s="1"/>
  <c r="BC554" i="14" s="1"/>
  <c r="BD554" i="14" s="1"/>
  <c r="AN213" i="14"/>
  <c r="AP213" i="14" s="1"/>
  <c r="AQ213" i="14" s="1"/>
  <c r="AN540" i="14"/>
  <c r="AP540" i="14" s="1"/>
  <c r="AQ540" i="14" s="1"/>
  <c r="AY384" i="14"/>
  <c r="BA384" i="14" s="1"/>
  <c r="BC384" i="14" s="1"/>
  <c r="BD384" i="14" s="1"/>
  <c r="AA412" i="14"/>
  <c r="AC412" i="14" s="1"/>
  <c r="AR412" i="14"/>
  <c r="AR427" i="14" s="1"/>
  <c r="AL455" i="14"/>
  <c r="AN455" i="14" s="1"/>
  <c r="AP455" i="14" s="1"/>
  <c r="AQ455" i="14" s="1"/>
  <c r="H14" i="16"/>
  <c r="H11" i="16" s="1"/>
  <c r="G11" i="16"/>
  <c r="R23" i="16"/>
  <c r="S23" i="16" s="1"/>
  <c r="T23" i="16" s="1"/>
  <c r="U23" i="16" s="1"/>
  <c r="R20" i="16"/>
  <c r="S20" i="16" s="1"/>
  <c r="T20" i="16" s="1"/>
  <c r="U20" i="16" s="1"/>
  <c r="AY354" i="14"/>
  <c r="BA354" i="14" s="1"/>
  <c r="BC354" i="14" s="1"/>
  <c r="BD354" i="14" s="1"/>
  <c r="R32" i="16"/>
  <c r="S32" i="16" s="1"/>
  <c r="T32" i="16" s="1"/>
  <c r="U32" i="16" s="1"/>
  <c r="P312" i="14"/>
  <c r="R41" i="16"/>
  <c r="S41" i="16" s="1"/>
  <c r="T41" i="16" s="1"/>
  <c r="U41" i="16" s="1"/>
  <c r="AN491" i="14"/>
  <c r="AP491" i="14" s="1"/>
  <c r="AQ491" i="14" s="1"/>
  <c r="W8" i="7"/>
  <c r="W7" i="7" s="1"/>
  <c r="AL464" i="14"/>
  <c r="AY464" i="14" s="1"/>
  <c r="BA464" i="14" s="1"/>
  <c r="BC464" i="14" s="1"/>
  <c r="BD464" i="14" s="1"/>
  <c r="BF8" i="7"/>
  <c r="BF7" i="7" s="1"/>
  <c r="W29" i="16"/>
  <c r="X29" i="16" s="1"/>
  <c r="Y29" i="16" s="1"/>
  <c r="Z29" i="16" s="1"/>
  <c r="AL238" i="14"/>
  <c r="AN238" i="14" s="1"/>
  <c r="AP238" i="14" s="1"/>
  <c r="AQ238" i="14" s="1"/>
  <c r="R29" i="16"/>
  <c r="S29" i="16" s="1"/>
  <c r="T29" i="16" s="1"/>
  <c r="U29" i="16" s="1"/>
  <c r="W17" i="16"/>
  <c r="X17" i="16" s="1"/>
  <c r="Y17" i="16" s="1"/>
  <c r="Z17" i="16" s="1"/>
  <c r="AO8" i="7"/>
  <c r="AO7" i="7" s="1"/>
  <c r="AL380" i="14"/>
  <c r="AY380" i="14" s="1"/>
  <c r="BA380" i="14" s="1"/>
  <c r="BC380" i="14" s="1"/>
  <c r="BD380" i="14" s="1"/>
  <c r="P280" i="14"/>
  <c r="P290" i="14" s="1"/>
  <c r="R26" i="16"/>
  <c r="S26" i="16" s="1"/>
  <c r="T26" i="16" s="1"/>
  <c r="U26" i="16" s="1"/>
  <c r="AL424" i="14"/>
  <c r="AY424" i="14" s="1"/>
  <c r="BA424" i="14" s="1"/>
  <c r="BC424" i="14" s="1"/>
  <c r="BD424" i="14" s="1"/>
  <c r="AL64" i="14"/>
  <c r="AN64" i="14" s="1"/>
  <c r="AP64" i="14" s="1"/>
  <c r="AQ64" i="14" s="1"/>
  <c r="R17" i="16"/>
  <c r="S17" i="16" s="1"/>
  <c r="T17" i="16" s="1"/>
  <c r="U17" i="16" s="1"/>
  <c r="AL419" i="14"/>
  <c r="U21" i="7"/>
  <c r="AL201" i="14"/>
  <c r="AN201" i="14" s="1"/>
  <c r="AP201" i="14" s="1"/>
  <c r="AQ201" i="14" s="1"/>
  <c r="M14" i="16"/>
  <c r="W38" i="16"/>
  <c r="X38" i="16" s="1"/>
  <c r="Y38" i="16" s="1"/>
  <c r="Z38" i="16" s="1"/>
  <c r="AU515" i="1"/>
  <c r="X522" i="1"/>
  <c r="Z522" i="1" s="1"/>
  <c r="X356" i="1"/>
  <c r="AI233" i="1"/>
  <c r="AQ112" i="1"/>
  <c r="AR112" i="1" s="1"/>
  <c r="AF298" i="1"/>
  <c r="P175" i="1"/>
  <c r="X55" i="1"/>
  <c r="AJ55" i="1" s="1"/>
  <c r="AQ99" i="1"/>
  <c r="AR99" i="1" s="1"/>
  <c r="AQ214" i="1"/>
  <c r="AR214" i="1" s="1"/>
  <c r="AQ173" i="1"/>
  <c r="AR173" i="1" s="1"/>
  <c r="AI51" i="1"/>
  <c r="X353" i="1"/>
  <c r="Z353" i="1" s="1"/>
  <c r="AF452" i="1"/>
  <c r="X399" i="1"/>
  <c r="N175" i="1"/>
  <c r="AU233" i="1"/>
  <c r="X338" i="1"/>
  <c r="AJ338" i="1" s="1"/>
  <c r="AL338" i="1" s="1"/>
  <c r="AT230" i="1"/>
  <c r="AU230" i="1" s="1"/>
  <c r="AU106" i="1"/>
  <c r="X253" i="1"/>
  <c r="Z253" i="1" s="1"/>
  <c r="AB253" i="1" s="1"/>
  <c r="AC253" i="1" s="1"/>
  <c r="X121" i="1"/>
  <c r="Z121" i="1" s="1"/>
  <c r="AB121" i="1" s="1"/>
  <c r="AC121" i="1" s="1"/>
  <c r="AI478" i="1"/>
  <c r="X448" i="1"/>
  <c r="Z448" i="1" s="1"/>
  <c r="X114" i="1"/>
  <c r="Z114" i="1" s="1"/>
  <c r="X254" i="1"/>
  <c r="AJ254" i="1" s="1"/>
  <c r="AV254" i="1" s="1"/>
  <c r="AQ480" i="1"/>
  <c r="AR480" i="1" s="1"/>
  <c r="AI57" i="1"/>
  <c r="X435" i="1"/>
  <c r="AJ435" i="1" s="1"/>
  <c r="AL435" i="1" s="1"/>
  <c r="AJ492" i="1"/>
  <c r="AV492" i="1" s="1"/>
  <c r="AX492" i="1" s="1"/>
  <c r="AF93" i="1"/>
  <c r="AJ93" i="1" s="1"/>
  <c r="AI386" i="1"/>
  <c r="AI321" i="1"/>
  <c r="J25" i="16"/>
  <c r="K25" i="16" s="1"/>
  <c r="L25" i="16" s="1"/>
  <c r="M25" i="16" s="1"/>
  <c r="AI19" i="1"/>
  <c r="J40" i="16"/>
  <c r="K40" i="16" s="1"/>
  <c r="L40" i="16" s="1"/>
  <c r="M40" i="16" s="1"/>
  <c r="X78" i="1"/>
  <c r="Z78" i="1" s="1"/>
  <c r="AB78" i="1" s="1"/>
  <c r="AC78" i="1" s="1"/>
  <c r="X355" i="1"/>
  <c r="Z355" i="1" s="1"/>
  <c r="AU318" i="1"/>
  <c r="AI485" i="1"/>
  <c r="X493" i="1"/>
  <c r="Z493" i="1" s="1"/>
  <c r="AB493" i="1" s="1"/>
  <c r="AC493" i="1" s="1"/>
  <c r="AI428" i="1"/>
  <c r="AU57" i="1"/>
  <c r="X138" i="1"/>
  <c r="AJ138" i="1" s="1"/>
  <c r="AL138" i="1" s="1"/>
  <c r="X478" i="1"/>
  <c r="Z478" i="1" s="1"/>
  <c r="AI325" i="1"/>
  <c r="AF518" i="1"/>
  <c r="AI454" i="1"/>
  <c r="X209" i="1"/>
  <c r="AJ209" i="1" s="1"/>
  <c r="AL209" i="1" s="1"/>
  <c r="AF258" i="1"/>
  <c r="X434" i="1"/>
  <c r="Z434" i="1" s="1"/>
  <c r="AF276" i="1"/>
  <c r="AJ276" i="1" s="1"/>
  <c r="AL276" i="1" s="1"/>
  <c r="AI132" i="1"/>
  <c r="AJ132" i="1" s="1"/>
  <c r="AV132" i="1" s="1"/>
  <c r="AX132" i="1" s="1"/>
  <c r="X82" i="1"/>
  <c r="Z82" i="1" s="1"/>
  <c r="AB82" i="1" s="1"/>
  <c r="AC82" i="1" s="1"/>
  <c r="AQ364" i="1"/>
  <c r="AR364" i="1" s="1"/>
  <c r="X174" i="1"/>
  <c r="Z174" i="1" s="1"/>
  <c r="AT192" i="1"/>
  <c r="AU192" i="1" s="1"/>
  <c r="X307" i="1"/>
  <c r="AJ307" i="1" s="1"/>
  <c r="AL307" i="1" s="1"/>
  <c r="AQ280" i="1"/>
  <c r="AR280" i="1" s="1"/>
  <c r="AQ62" i="1"/>
  <c r="AR62" i="1" s="1"/>
  <c r="X299" i="1"/>
  <c r="AJ299" i="1" s="1"/>
  <c r="AV299" i="1" s="1"/>
  <c r="X441" i="1"/>
  <c r="Z441" i="1" s="1"/>
  <c r="AB441" i="1" s="1"/>
  <c r="AC441" i="1" s="1"/>
  <c r="X363" i="1"/>
  <c r="Z363" i="1" s="1"/>
  <c r="X511" i="1"/>
  <c r="X193" i="1"/>
  <c r="Z193" i="1" s="1"/>
  <c r="X153" i="1"/>
  <c r="X447" i="1"/>
  <c r="X481" i="1"/>
  <c r="Z481" i="1" s="1"/>
  <c r="AF444" i="1"/>
  <c r="AJ273" i="1"/>
  <c r="AL273" i="1" s="1"/>
  <c r="AN273" i="1" s="1"/>
  <c r="AO273" i="1" s="1"/>
  <c r="AQ154" i="1"/>
  <c r="AR154" i="1" s="1"/>
  <c r="AF140" i="1"/>
  <c r="AJ140" i="1" s="1"/>
  <c r="AV140" i="1" s="1"/>
  <c r="AX140" i="1" s="1"/>
  <c r="X151" i="1"/>
  <c r="Z151" i="1" s="1"/>
  <c r="AB151" i="1" s="1"/>
  <c r="AC151" i="1" s="1"/>
  <c r="X157" i="1"/>
  <c r="X186" i="1"/>
  <c r="AJ186" i="1" s="1"/>
  <c r="AV186" i="1" s="1"/>
  <c r="AX186" i="1" s="1"/>
  <c r="X494" i="1"/>
  <c r="Z494" i="1" s="1"/>
  <c r="X406" i="1"/>
  <c r="AJ406" i="1" s="1"/>
  <c r="AV406" i="1" s="1"/>
  <c r="AX406" i="1" s="1"/>
  <c r="AJ403" i="1"/>
  <c r="AV403" i="1" s="1"/>
  <c r="AI440" i="1"/>
  <c r="X427" i="1"/>
  <c r="Z427" i="1" s="1"/>
  <c r="X156" i="1"/>
  <c r="Z156" i="1" s="1"/>
  <c r="X184" i="1"/>
  <c r="AJ184" i="1" s="1"/>
  <c r="AV184" i="1" s="1"/>
  <c r="AX184" i="1" s="1"/>
  <c r="AI318" i="1"/>
  <c r="AQ382" i="1"/>
  <c r="AR382" i="1" s="1"/>
  <c r="X409" i="1"/>
  <c r="AQ461" i="1"/>
  <c r="AR461" i="1" s="1"/>
  <c r="X300" i="1"/>
  <c r="Z300" i="1" s="1"/>
  <c r="AU61" i="1"/>
  <c r="AQ450" i="1"/>
  <c r="AR450" i="1" s="1"/>
  <c r="X455" i="1"/>
  <c r="Z455" i="1" s="1"/>
  <c r="AB455" i="1" s="1"/>
  <c r="AC455" i="1" s="1"/>
  <c r="X432" i="1"/>
  <c r="Z432" i="1" s="1"/>
  <c r="X497" i="1"/>
  <c r="Z497" i="1" s="1"/>
  <c r="AB497" i="1" s="1"/>
  <c r="AC497" i="1" s="1"/>
  <c r="X367" i="1"/>
  <c r="X421" i="1"/>
  <c r="Z421" i="1" s="1"/>
  <c r="AB421" i="1" s="1"/>
  <c r="AC421" i="1" s="1"/>
  <c r="AJ230" i="1"/>
  <c r="AL230" i="1" s="1"/>
  <c r="X145" i="1"/>
  <c r="AJ145" i="1" s="1"/>
  <c r="AL145" i="1" s="1"/>
  <c r="X255" i="1"/>
  <c r="Z255" i="1" s="1"/>
  <c r="AB255" i="1" s="1"/>
  <c r="AC255" i="1" s="1"/>
  <c r="X60" i="1"/>
  <c r="AJ60" i="1" s="1"/>
  <c r="AF369" i="1"/>
  <c r="AJ369" i="1" s="1"/>
  <c r="AL369" i="1" s="1"/>
  <c r="AJ507" i="1"/>
  <c r="AV507" i="1" s="1"/>
  <c r="AX507" i="1" s="1"/>
  <c r="X327" i="1"/>
  <c r="Z327" i="1" s="1"/>
  <c r="AB327" i="1" s="1"/>
  <c r="AC327" i="1" s="1"/>
  <c r="X301" i="1"/>
  <c r="Z301" i="1" s="1"/>
  <c r="AB301" i="1" s="1"/>
  <c r="AC301" i="1" s="1"/>
  <c r="X402" i="1"/>
  <c r="AJ402" i="1" s="1"/>
  <c r="X344" i="1"/>
  <c r="X360" i="1"/>
  <c r="Z360" i="1" s="1"/>
  <c r="AB360" i="1" s="1"/>
  <c r="AC360" i="1" s="1"/>
  <c r="J44" i="5"/>
  <c r="K44" i="5" s="1"/>
  <c r="L44" i="5" s="1"/>
  <c r="M44" i="5" s="1"/>
  <c r="AQ47" i="1"/>
  <c r="AR47" i="1" s="1"/>
  <c r="X285" i="1"/>
  <c r="Z285" i="1" s="1"/>
  <c r="X500" i="1"/>
  <c r="AJ500" i="1" s="1"/>
  <c r="AL500" i="1" s="1"/>
  <c r="X444" i="1"/>
  <c r="AI189" i="1"/>
  <c r="AI25" i="1"/>
  <c r="AJ25" i="1" s="1"/>
  <c r="AV25" i="1" s="1"/>
  <c r="AX25" i="1" s="1"/>
  <c r="AZ25" i="1" s="1"/>
  <c r="BA25" i="1" s="1"/>
  <c r="AU342" i="1"/>
  <c r="N332" i="1"/>
  <c r="AI141" i="1"/>
  <c r="X97" i="1"/>
  <c r="Z97" i="1" s="1"/>
  <c r="AB97" i="1" s="1"/>
  <c r="AC97" i="1" s="1"/>
  <c r="AF166" i="1"/>
  <c r="AJ166" i="1" s="1"/>
  <c r="AL166" i="1" s="1"/>
  <c r="AI342" i="1"/>
  <c r="X67" i="1"/>
  <c r="X94" i="1"/>
  <c r="AJ94" i="1" s="1"/>
  <c r="X110" i="1"/>
  <c r="Z110" i="1" s="1"/>
  <c r="X483" i="1"/>
  <c r="Z483" i="1" s="1"/>
  <c r="AB483" i="1" s="1"/>
  <c r="AC483" i="1" s="1"/>
  <c r="AJ457" i="1"/>
  <c r="AL457" i="1" s="1"/>
  <c r="AN457" i="1" s="1"/>
  <c r="AO457" i="1" s="1"/>
  <c r="AJ533" i="1"/>
  <c r="AE411" i="1"/>
  <c r="AI358" i="1"/>
  <c r="AQ64" i="1"/>
  <c r="AR64" i="1" s="1"/>
  <c r="X192" i="1"/>
  <c r="X308" i="1"/>
  <c r="Z308" i="1" s="1"/>
  <c r="X283" i="1"/>
  <c r="AQ400" i="1"/>
  <c r="AR400" i="1" s="1"/>
  <c r="X456" i="1"/>
  <c r="Z456" i="1" s="1"/>
  <c r="AB456" i="1" s="1"/>
  <c r="AC456" i="1" s="1"/>
  <c r="AJ405" i="1"/>
  <c r="AJ365" i="1"/>
  <c r="AV365" i="1" s="1"/>
  <c r="AX365" i="1" s="1"/>
  <c r="X390" i="1"/>
  <c r="AJ390" i="1" s="1"/>
  <c r="AV390" i="1" s="1"/>
  <c r="X382" i="1"/>
  <c r="AJ382" i="1" s="1"/>
  <c r="X534" i="1"/>
  <c r="Z534" i="1" s="1"/>
  <c r="AI391" i="1"/>
  <c r="AK391" i="1" s="1"/>
  <c r="X281" i="1"/>
  <c r="Z281" i="1" s="1"/>
  <c r="X366" i="1"/>
  <c r="Z366" i="1" s="1"/>
  <c r="X506" i="1"/>
  <c r="Z506" i="1" s="1"/>
  <c r="AB506" i="1" s="1"/>
  <c r="AC506" i="1" s="1"/>
  <c r="X459" i="1"/>
  <c r="Z459" i="1" s="1"/>
  <c r="AQ457" i="1"/>
  <c r="AR457" i="1" s="1"/>
  <c r="X200" i="1"/>
  <c r="AF69" i="1"/>
  <c r="X322" i="1"/>
  <c r="Z322" i="1" s="1"/>
  <c r="J22" i="16"/>
  <c r="K22" i="16" s="1"/>
  <c r="L22" i="16" s="1"/>
  <c r="M22" i="16" s="1"/>
  <c r="X428" i="1"/>
  <c r="AI474" i="1"/>
  <c r="AI450" i="1"/>
  <c r="X341" i="1"/>
  <c r="Z341" i="1" s="1"/>
  <c r="X187" i="1"/>
  <c r="Z187" i="1" s="1"/>
  <c r="AB187" i="1" s="1"/>
  <c r="AC187" i="1" s="1"/>
  <c r="AQ142" i="1"/>
  <c r="AR142" i="1" s="1"/>
  <c r="AF81" i="1"/>
  <c r="AJ115" i="1"/>
  <c r="AV115" i="1" s="1"/>
  <c r="AF68" i="1"/>
  <c r="AJ68" i="1" s="1"/>
  <c r="X117" i="1"/>
  <c r="Z117" i="1" s="1"/>
  <c r="X496" i="1"/>
  <c r="Z496" i="1" s="1"/>
  <c r="AB496" i="1" s="1"/>
  <c r="AC496" i="1" s="1"/>
  <c r="AJ494" i="1"/>
  <c r="AJ422" i="1"/>
  <c r="AV422" i="1" s="1"/>
  <c r="AX422" i="1" s="1"/>
  <c r="AU408" i="1"/>
  <c r="AW408" i="1" s="1"/>
  <c r="AB391" i="1"/>
  <c r="AC391" i="1" s="1"/>
  <c r="AJ388" i="1"/>
  <c r="AV388" i="1" s="1"/>
  <c r="X431" i="1"/>
  <c r="Z431" i="1" s="1"/>
  <c r="AB431" i="1" s="1"/>
  <c r="AC431" i="1" s="1"/>
  <c r="AQ402" i="1"/>
  <c r="AR402" i="1" s="1"/>
  <c r="AF318" i="1"/>
  <c r="AJ260" i="1"/>
  <c r="AV260" i="1" s="1"/>
  <c r="AX260" i="1" s="1"/>
  <c r="AF288" i="1"/>
  <c r="AJ288" i="1" s="1"/>
  <c r="X272" i="1"/>
  <c r="Z272" i="1" s="1"/>
  <c r="AB272" i="1" s="1"/>
  <c r="AC272" i="1" s="1"/>
  <c r="AJ222" i="1"/>
  <c r="X188" i="1"/>
  <c r="AJ188" i="1" s="1"/>
  <c r="AV188" i="1" s="1"/>
  <c r="AX188" i="1" s="1"/>
  <c r="AJ136" i="1"/>
  <c r="AV136" i="1" s="1"/>
  <c r="AI515" i="1"/>
  <c r="AJ515" i="1" s="1"/>
  <c r="AL515" i="1" s="1"/>
  <c r="AI407" i="1"/>
  <c r="AI381" i="1"/>
  <c r="AJ124" i="1"/>
  <c r="AL124" i="1" s="1"/>
  <c r="X168" i="1"/>
  <c r="AJ168" i="1" s="1"/>
  <c r="AV168" i="1" s="1"/>
  <c r="AX168" i="1" s="1"/>
  <c r="X475" i="1"/>
  <c r="Z475" i="1" s="1"/>
  <c r="AB475" i="1" s="1"/>
  <c r="AC475" i="1" s="1"/>
  <c r="AU526" i="1"/>
  <c r="X453" i="1"/>
  <c r="X113" i="1"/>
  <c r="AJ113" i="1" s="1"/>
  <c r="AV113" i="1" s="1"/>
  <c r="AU340" i="1"/>
  <c r="X531" i="1"/>
  <c r="AJ233" i="1"/>
  <c r="AV233" i="1" s="1"/>
  <c r="Q332" i="1"/>
  <c r="K24" i="7" s="1"/>
  <c r="AJ239" i="1"/>
  <c r="AV239" i="1" s="1"/>
  <c r="AX239" i="1" s="1"/>
  <c r="X306" i="1"/>
  <c r="Z306" i="1" s="1"/>
  <c r="AJ185" i="1"/>
  <c r="AV185" i="1" s="1"/>
  <c r="AX185" i="1" s="1"/>
  <c r="X150" i="1"/>
  <c r="Z150" i="1" s="1"/>
  <c r="AU514" i="1"/>
  <c r="X279" i="1"/>
  <c r="AJ279" i="1" s="1"/>
  <c r="AV279" i="1" s="1"/>
  <c r="X223" i="1"/>
  <c r="J13" i="16"/>
  <c r="K13" i="16" s="1"/>
  <c r="L13" i="16" s="1"/>
  <c r="M13" i="16" s="1"/>
  <c r="X420" i="1"/>
  <c r="Z420" i="1" s="1"/>
  <c r="X248" i="1"/>
  <c r="AJ248" i="1" s="1"/>
  <c r="AL248" i="1" s="1"/>
  <c r="AT486" i="1"/>
  <c r="AU486" i="1" s="1"/>
  <c r="AI359" i="1"/>
  <c r="T371" i="1"/>
  <c r="X354" i="1"/>
  <c r="Z354" i="1" s="1"/>
  <c r="AJ327" i="1"/>
  <c r="AV327" i="1" s="1"/>
  <c r="AI296" i="1"/>
  <c r="X199" i="1"/>
  <c r="Z199" i="1" s="1"/>
  <c r="AJ173" i="1"/>
  <c r="AV173" i="1" s="1"/>
  <c r="AX173" i="1" s="1"/>
  <c r="AZ173" i="1" s="1"/>
  <c r="BA173" i="1" s="1"/>
  <c r="AI514" i="1"/>
  <c r="AJ514" i="1" s="1"/>
  <c r="AL514" i="1" s="1"/>
  <c r="X309" i="1"/>
  <c r="X219" i="1"/>
  <c r="AJ134" i="1"/>
  <c r="AL134" i="1" s="1"/>
  <c r="X155" i="1"/>
  <c r="X437" i="1"/>
  <c r="Z437" i="1" s="1"/>
  <c r="X524" i="1"/>
  <c r="X232" i="1"/>
  <c r="AJ232" i="1" s="1"/>
  <c r="AL232" i="1" s="1"/>
  <c r="AJ486" i="1"/>
  <c r="AJ517" i="1"/>
  <c r="AV502" i="1"/>
  <c r="AX502" i="1" s="1"/>
  <c r="AU381" i="1"/>
  <c r="AJ410" i="1"/>
  <c r="AV410" i="1" s="1"/>
  <c r="P295" i="1"/>
  <c r="Q295" i="1" s="1"/>
  <c r="Q312" i="1" s="1"/>
  <c r="K23" i="7" s="1"/>
  <c r="AF340" i="1"/>
  <c r="X169" i="1"/>
  <c r="Z169" i="1" s="1"/>
  <c r="X143" i="1"/>
  <c r="AJ143" i="1" s="1"/>
  <c r="AL143" i="1" s="1"/>
  <c r="AJ323" i="1"/>
  <c r="X488" i="1"/>
  <c r="Z488" i="1" s="1"/>
  <c r="AB488" i="1" s="1"/>
  <c r="AC488" i="1" s="1"/>
  <c r="X111" i="1"/>
  <c r="Z111" i="1" s="1"/>
  <c r="X487" i="1"/>
  <c r="AJ487" i="1" s="1"/>
  <c r="AV487" i="1" s="1"/>
  <c r="AX487" i="1" s="1"/>
  <c r="AJ472" i="1"/>
  <c r="AU532" i="1"/>
  <c r="X479" i="1"/>
  <c r="Z479" i="1" s="1"/>
  <c r="AJ521" i="1"/>
  <c r="X473" i="1"/>
  <c r="Z473" i="1" s="1"/>
  <c r="J34" i="16"/>
  <c r="K34" i="16" s="1"/>
  <c r="L34" i="16" s="1"/>
  <c r="M34" i="16" s="1"/>
  <c r="AJ342" i="1"/>
  <c r="X284" i="1"/>
  <c r="Z284" i="1" s="1"/>
  <c r="X259" i="1"/>
  <c r="Z259" i="1" s="1"/>
  <c r="AB259" i="1" s="1"/>
  <c r="AC259" i="1" s="1"/>
  <c r="X182" i="1"/>
  <c r="AJ182" i="1" s="1"/>
  <c r="AL182" i="1" s="1"/>
  <c r="X144" i="1"/>
  <c r="Z144" i="1" s="1"/>
  <c r="X221" i="1"/>
  <c r="AF211" i="1"/>
  <c r="AJ211" i="1" s="1"/>
  <c r="AV211" i="1" s="1"/>
  <c r="AX211" i="1" s="1"/>
  <c r="AI52" i="1"/>
  <c r="X361" i="1"/>
  <c r="AJ361" i="1" s="1"/>
  <c r="AL361" i="1" s="1"/>
  <c r="X429" i="1"/>
  <c r="Z429" i="1" s="1"/>
  <c r="AB429" i="1" s="1"/>
  <c r="AC429" i="1" s="1"/>
  <c r="X490" i="1"/>
  <c r="X469" i="1"/>
  <c r="AJ469" i="1" s="1"/>
  <c r="AL469" i="1" s="1"/>
  <c r="AJ529" i="1"/>
  <c r="AJ512" i="1"/>
  <c r="AJ458" i="1"/>
  <c r="AQ183" i="1"/>
  <c r="AR183" i="1" s="1"/>
  <c r="J28" i="5"/>
  <c r="K28" i="5" s="1"/>
  <c r="L28" i="5" s="1"/>
  <c r="M28" i="5" s="1"/>
  <c r="X9" i="1"/>
  <c r="X50" i="1"/>
  <c r="AJ50" i="1" s="1"/>
  <c r="J37" i="16"/>
  <c r="K37" i="16" s="1"/>
  <c r="L37" i="16" s="1"/>
  <c r="M37" i="16" s="1"/>
  <c r="AI158" i="1"/>
  <c r="AU170" i="1"/>
  <c r="AI436" i="1"/>
  <c r="AI340" i="1"/>
  <c r="AI170" i="1"/>
  <c r="AF118" i="1"/>
  <c r="X271" i="1"/>
  <c r="J28" i="16"/>
  <c r="K28" i="16" s="1"/>
  <c r="L28" i="16" s="1"/>
  <c r="M28" i="16" s="1"/>
  <c r="AI426" i="1"/>
  <c r="AT426" i="1"/>
  <c r="AU426" i="1" s="1"/>
  <c r="J19" i="16"/>
  <c r="K19" i="16" s="1"/>
  <c r="L19" i="16" s="1"/>
  <c r="M19" i="16" s="1"/>
  <c r="W347" i="1"/>
  <c r="AQ135" i="1"/>
  <c r="AR135" i="1" s="1"/>
  <c r="AF57" i="1"/>
  <c r="J43" i="16"/>
  <c r="K43" i="16" s="1"/>
  <c r="L43" i="16" s="1"/>
  <c r="AF210" i="1"/>
  <c r="AJ210" i="1" s="1"/>
  <c r="AV210" i="1" s="1"/>
  <c r="AX210" i="1" s="1"/>
  <c r="AF384" i="1"/>
  <c r="AQ384" i="1"/>
  <c r="AR384" i="1" s="1"/>
  <c r="AB519" i="1"/>
  <c r="AC519" i="1" s="1"/>
  <c r="J31" i="16"/>
  <c r="K31" i="16" s="1"/>
  <c r="L31" i="16" s="1"/>
  <c r="M31" i="16" s="1"/>
  <c r="T411" i="1"/>
  <c r="AQ377" i="1"/>
  <c r="AR377" i="1" s="1"/>
  <c r="J16" i="16"/>
  <c r="K16" i="16" s="1"/>
  <c r="L16" i="16" s="1"/>
  <c r="M16" i="16" s="1"/>
  <c r="AQ152" i="1"/>
  <c r="AR152" i="1" s="1"/>
  <c r="X45" i="1"/>
  <c r="Z45" i="1" s="1"/>
  <c r="Y12" i="5"/>
  <c r="X12" i="5"/>
  <c r="Y242" i="2"/>
  <c r="J16" i="2"/>
  <c r="T15" i="2"/>
  <c r="D21" i="9" s="1"/>
  <c r="AS130" i="2"/>
  <c r="AJ130" i="2"/>
  <c r="T5" i="2"/>
  <c r="C11" i="9" s="1"/>
  <c r="T9" i="2"/>
  <c r="C15" i="9" s="1"/>
  <c r="T13" i="2"/>
  <c r="C19" i="9" s="1"/>
  <c r="J6" i="2"/>
  <c r="G12" i="9" s="1"/>
  <c r="H12" i="9" s="1"/>
  <c r="U15" i="2"/>
  <c r="V12" i="2"/>
  <c r="T6" i="2"/>
  <c r="C12" i="9" s="1"/>
  <c r="T10" i="2"/>
  <c r="C16" i="9" s="1"/>
  <c r="U12" i="2"/>
  <c r="P150" i="2"/>
  <c r="T7" i="2"/>
  <c r="C13" i="9" s="1"/>
  <c r="T11" i="2"/>
  <c r="C17" i="9" s="1"/>
  <c r="P26" i="2"/>
  <c r="J8" i="2"/>
  <c r="G14" i="9" s="1"/>
  <c r="H14" i="9" s="1"/>
  <c r="P33" i="2"/>
  <c r="G17" i="2"/>
  <c r="I13" i="6" s="1"/>
  <c r="J7" i="2"/>
  <c r="G13" i="9" s="1"/>
  <c r="H13" i="9" s="1"/>
  <c r="AQ23" i="2"/>
  <c r="K9" i="2"/>
  <c r="T14" i="2"/>
  <c r="C20" i="9" s="1"/>
  <c r="J9" i="2"/>
  <c r="T8" i="2"/>
  <c r="C14" i="9" s="1"/>
  <c r="T12" i="2"/>
  <c r="C18" i="9" s="1"/>
  <c r="V15" i="2"/>
  <c r="AL338" i="10"/>
  <c r="AN338" i="10" s="1"/>
  <c r="AO338" i="10" s="1"/>
  <c r="AL329" i="10"/>
  <c r="AN329" i="10" s="1"/>
  <c r="AO329" i="10" s="1"/>
  <c r="AL700" i="10"/>
  <c r="AN700" i="10" s="1"/>
  <c r="AO700" i="10" s="1"/>
  <c r="AL435" i="10"/>
  <c r="AN435" i="10" s="1"/>
  <c r="AO435" i="10" s="1"/>
  <c r="AN53" i="10"/>
  <c r="AO53" i="10" s="1"/>
  <c r="AL53" i="10"/>
  <c r="AL254" i="10"/>
  <c r="AN254" i="10" s="1"/>
  <c r="AO254" i="10" s="1"/>
  <c r="AL181" i="10"/>
  <c r="AN181" i="10" s="1"/>
  <c r="AO181" i="10" s="1"/>
  <c r="AL591" i="10"/>
  <c r="AN591" i="10" s="1"/>
  <c r="AO591" i="10" s="1"/>
  <c r="AJ782" i="10"/>
  <c r="AL782" i="10" s="1"/>
  <c r="AL753" i="10"/>
  <c r="AN753" i="10" s="1"/>
  <c r="AO753" i="10" s="1"/>
  <c r="AA622" i="10"/>
  <c r="AL442" i="10"/>
  <c r="AN442" i="10" s="1"/>
  <c r="AO442" i="10" s="1"/>
  <c r="AA181" i="10"/>
  <c r="AC181" i="10" s="1"/>
  <c r="AE181" i="10" s="1"/>
  <c r="AF181" i="10" s="1"/>
  <c r="AJ179" i="10"/>
  <c r="AL179" i="10" s="1"/>
  <c r="AL719" i="10"/>
  <c r="AN719" i="10" s="1"/>
  <c r="AO719" i="10" s="1"/>
  <c r="AL277" i="10"/>
  <c r="AN277" i="10" s="1"/>
  <c r="AO277" i="10" s="1"/>
  <c r="AL720" i="10"/>
  <c r="AN720" i="10" s="1"/>
  <c r="AO720" i="10" s="1"/>
  <c r="AL594" i="10"/>
  <c r="AN594" i="10" s="1"/>
  <c r="AO594" i="10" s="1"/>
  <c r="AL236" i="10"/>
  <c r="AN236" i="10" s="1"/>
  <c r="AO236" i="10" s="1"/>
  <c r="AL621" i="10"/>
  <c r="AN621" i="10" s="1"/>
  <c r="AO621" i="10" s="1"/>
  <c r="AL443" i="10"/>
  <c r="AN443" i="10" s="1"/>
  <c r="AO443" i="10" s="1"/>
  <c r="AL237" i="10"/>
  <c r="AN237" i="10" s="1"/>
  <c r="AO237" i="10" s="1"/>
  <c r="AL127" i="10"/>
  <c r="AN127" i="10" s="1"/>
  <c r="AO127" i="10" s="1"/>
  <c r="AL62" i="10"/>
  <c r="AN62" i="10" s="1"/>
  <c r="AO62" i="10" s="1"/>
  <c r="AL752" i="10"/>
  <c r="AN752" i="10" s="1"/>
  <c r="AO752" i="10" s="1"/>
  <c r="AL497" i="10"/>
  <c r="AN497" i="10" s="1"/>
  <c r="AO497" i="10" s="1"/>
  <c r="AL602" i="10"/>
  <c r="AN602" i="10" s="1"/>
  <c r="AO602" i="10" s="1"/>
  <c r="AL264" i="10"/>
  <c r="AN264" i="10" s="1"/>
  <c r="AO264" i="10" s="1"/>
  <c r="AL246" i="10"/>
  <c r="AN246" i="10" s="1"/>
  <c r="AO246" i="10" s="1"/>
  <c r="AL418" i="10"/>
  <c r="AN418" i="10" s="1"/>
  <c r="AO418" i="10" s="1"/>
  <c r="AL748" i="10"/>
  <c r="AN748" i="10" s="1"/>
  <c r="AO748" i="10" s="1"/>
  <c r="AL667" i="10"/>
  <c r="AN667" i="10" s="1"/>
  <c r="AO667" i="10" s="1"/>
  <c r="AL673" i="10"/>
  <c r="AN673" i="10" s="1"/>
  <c r="AO673" i="10" s="1"/>
  <c r="AN663" i="10"/>
  <c r="AO663" i="10" s="1"/>
  <c r="AA602" i="10"/>
  <c r="AC602" i="10" s="1"/>
  <c r="AE602" i="10" s="1"/>
  <c r="AF602" i="10" s="1"/>
  <c r="AL583" i="10"/>
  <c r="AN583" i="10" s="1"/>
  <c r="AO583" i="10" s="1"/>
  <c r="AI517" i="10"/>
  <c r="AJ517" i="10" s="1"/>
  <c r="AL517" i="10" s="1"/>
  <c r="AL447" i="10"/>
  <c r="AN447" i="10" s="1"/>
  <c r="AO447" i="10" s="1"/>
  <c r="AL416" i="10"/>
  <c r="AN416" i="10" s="1"/>
  <c r="AO416" i="10" s="1"/>
  <c r="AL355" i="10"/>
  <c r="AN355" i="10" s="1"/>
  <c r="AO355" i="10" s="1"/>
  <c r="AL204" i="10"/>
  <c r="AN204" i="10" s="1"/>
  <c r="AO204" i="10" s="1"/>
  <c r="AL207" i="10"/>
  <c r="AN207" i="10" s="1"/>
  <c r="AO207" i="10" s="1"/>
  <c r="AL219" i="10"/>
  <c r="AN219" i="10" s="1"/>
  <c r="AO219" i="10" s="1"/>
  <c r="AL159" i="10"/>
  <c r="AN159" i="10" s="1"/>
  <c r="AO159" i="10" s="1"/>
  <c r="AL44" i="10"/>
  <c r="AN44" i="10" s="1"/>
  <c r="AO44" i="10" s="1"/>
  <c r="AL485" i="10"/>
  <c r="AN485" i="10" s="1"/>
  <c r="AO485" i="10" s="1"/>
  <c r="AA360" i="10"/>
  <c r="AC360" i="10" s="1"/>
  <c r="AL273" i="10"/>
  <c r="AN273" i="10" s="1"/>
  <c r="AO273" i="10" s="1"/>
  <c r="AJ636" i="10"/>
  <c r="AL172" i="10"/>
  <c r="AN172" i="10" s="1"/>
  <c r="AO172" i="10" s="1"/>
  <c r="AL146" i="10"/>
  <c r="AN146" i="10" s="1"/>
  <c r="AO146" i="10" s="1"/>
  <c r="AL620" i="10"/>
  <c r="AN620" i="10" s="1"/>
  <c r="AO620" i="10" s="1"/>
  <c r="AL221" i="10"/>
  <c r="AN221" i="10" s="1"/>
  <c r="AO221" i="10" s="1"/>
  <c r="AL717" i="10"/>
  <c r="AN717" i="10" s="1"/>
  <c r="AO717" i="10" s="1"/>
  <c r="AL676" i="10"/>
  <c r="AN676" i="10" s="1"/>
  <c r="AO676" i="10" s="1"/>
  <c r="AL632" i="10"/>
  <c r="AN632" i="10" s="1"/>
  <c r="AO632" i="10" s="1"/>
  <c r="AL599" i="10"/>
  <c r="AN599" i="10" s="1"/>
  <c r="AO599" i="10" s="1"/>
  <c r="AI384" i="10"/>
  <c r="AJ384" i="10" s="1"/>
  <c r="AL384" i="10" s="1"/>
  <c r="AL417" i="10"/>
  <c r="AN417" i="10" s="1"/>
  <c r="AO417" i="10" s="1"/>
  <c r="AL115" i="10"/>
  <c r="AN115" i="10" s="1"/>
  <c r="AO115" i="10" s="1"/>
  <c r="AL100" i="10"/>
  <c r="AN100" i="10" s="1"/>
  <c r="AO100" i="10" s="1"/>
  <c r="AL59" i="10"/>
  <c r="AN59" i="10" s="1"/>
  <c r="AO59" i="10" s="1"/>
  <c r="AL532" i="10"/>
  <c r="AN532" i="10" s="1"/>
  <c r="AO532" i="10" s="1"/>
  <c r="AA785" i="10"/>
  <c r="AC785" i="10" s="1"/>
  <c r="AE785" i="10" s="1"/>
  <c r="AF785" i="10" s="1"/>
  <c r="AL352" i="10"/>
  <c r="AN352" i="10" s="1"/>
  <c r="AO352" i="10" s="1"/>
  <c r="AN588" i="10"/>
  <c r="AO588" i="10" s="1"/>
  <c r="AL229" i="10"/>
  <c r="AN229" i="10" s="1"/>
  <c r="AO229" i="10" s="1"/>
  <c r="AL239" i="10"/>
  <c r="AN239" i="10" s="1"/>
  <c r="AO239" i="10" s="1"/>
  <c r="AL724" i="10"/>
  <c r="AN724" i="10" s="1"/>
  <c r="AO724" i="10" s="1"/>
  <c r="AL208" i="10"/>
  <c r="AN208" i="10" s="1"/>
  <c r="AO208" i="10" s="1"/>
  <c r="AL457" i="10"/>
  <c r="AN457" i="10" s="1"/>
  <c r="AO457" i="10" s="1"/>
  <c r="AL349" i="10"/>
  <c r="AN349" i="10" s="1"/>
  <c r="AO349" i="10" s="1"/>
  <c r="AL178" i="10"/>
  <c r="AN178" i="10" s="1"/>
  <c r="AO178" i="10" s="1"/>
  <c r="AL345" i="10"/>
  <c r="AN345" i="10" s="1"/>
  <c r="AO345" i="10" s="1"/>
  <c r="AL252" i="10"/>
  <c r="AN252" i="10" s="1"/>
  <c r="AO252" i="10" s="1"/>
  <c r="AL799" i="10"/>
  <c r="AN799" i="10" s="1"/>
  <c r="AO799" i="10" s="1"/>
  <c r="AL767" i="10"/>
  <c r="AN767" i="10" s="1"/>
  <c r="AO767" i="10" s="1"/>
  <c r="AL708" i="10"/>
  <c r="AN708" i="10" s="1"/>
  <c r="AO708" i="10" s="1"/>
  <c r="AL670" i="10"/>
  <c r="AN670" i="10" s="1"/>
  <c r="AO670" i="10" s="1"/>
  <c r="AL662" i="10"/>
  <c r="AN662" i="10" s="1"/>
  <c r="AO662" i="10" s="1"/>
  <c r="AL617" i="10"/>
  <c r="AN617" i="10" s="1"/>
  <c r="AO617" i="10" s="1"/>
  <c r="AL615" i="10"/>
  <c r="AN615" i="10" s="1"/>
  <c r="AO615" i="10" s="1"/>
  <c r="AL559" i="10"/>
  <c r="AN559" i="10" s="1"/>
  <c r="AO559" i="10" s="1"/>
  <c r="AL544" i="10"/>
  <c r="AN544" i="10" s="1"/>
  <c r="AO544" i="10" s="1"/>
  <c r="AA487" i="10"/>
  <c r="AA435" i="10"/>
  <c r="AC435" i="10" s="1"/>
  <c r="AE435" i="10" s="1"/>
  <c r="AF435" i="10" s="1"/>
  <c r="AA337" i="10"/>
  <c r="AC337" i="10" s="1"/>
  <c r="AE337" i="10" s="1"/>
  <c r="AF337" i="10" s="1"/>
  <c r="AL353" i="10"/>
  <c r="AN353" i="10" s="1"/>
  <c r="AO353" i="10" s="1"/>
  <c r="AL279" i="10"/>
  <c r="AN279" i="10" s="1"/>
  <c r="AO279" i="10" s="1"/>
  <c r="AL184" i="10"/>
  <c r="AN184" i="10" s="1"/>
  <c r="AO184" i="10" s="1"/>
  <c r="AL346" i="10"/>
  <c r="AN346" i="10" s="1"/>
  <c r="AO346" i="10" s="1"/>
  <c r="AL230" i="10"/>
  <c r="AN230" i="10" s="1"/>
  <c r="AO230" i="10" s="1"/>
  <c r="AI160" i="10"/>
  <c r="AJ160" i="10" s="1"/>
  <c r="AL142" i="10"/>
  <c r="AN142" i="10" s="1"/>
  <c r="AO142" i="10" s="1"/>
  <c r="AL133" i="10"/>
  <c r="AN133" i="10" s="1"/>
  <c r="AO133" i="10" s="1"/>
  <c r="AL124" i="10"/>
  <c r="AN124" i="10" s="1"/>
  <c r="AO124" i="10" s="1"/>
  <c r="AL586" i="10"/>
  <c r="AN586" i="10" s="1"/>
  <c r="AO586" i="10" s="1"/>
  <c r="AL344" i="10"/>
  <c r="AN344" i="10" s="1"/>
  <c r="AO344" i="10" s="1"/>
  <c r="AL597" i="10"/>
  <c r="AN597" i="10" s="1"/>
  <c r="AO597" i="10" s="1"/>
  <c r="AL151" i="10"/>
  <c r="AN151" i="10" s="1"/>
  <c r="AO151" i="10" s="1"/>
  <c r="AL605" i="10"/>
  <c r="AN605" i="10" s="1"/>
  <c r="AO605" i="10" s="1"/>
  <c r="AL47" i="10"/>
  <c r="AN47" i="10" s="1"/>
  <c r="AO47" i="10" s="1"/>
  <c r="AL255" i="10"/>
  <c r="AN255" i="10" s="1"/>
  <c r="AO255" i="10" s="1"/>
  <c r="AL157" i="10"/>
  <c r="AN157" i="10" s="1"/>
  <c r="AO157" i="10" s="1"/>
  <c r="AL214" i="10"/>
  <c r="AN214" i="10" s="1"/>
  <c r="AO214" i="10" s="1"/>
  <c r="AL234" i="10"/>
  <c r="AN234" i="10" s="1"/>
  <c r="AO234" i="10" s="1"/>
  <c r="AL65" i="10"/>
  <c r="AN65" i="10" s="1"/>
  <c r="AO65" i="10" s="1"/>
  <c r="AL460" i="10"/>
  <c r="AN460" i="10" s="1"/>
  <c r="AO460" i="10" s="1"/>
  <c r="AL445" i="10"/>
  <c r="AN445" i="10" s="1"/>
  <c r="AO445" i="10" s="1"/>
  <c r="AL440" i="10"/>
  <c r="AN440" i="10" s="1"/>
  <c r="AO440" i="10" s="1"/>
  <c r="AL722" i="10"/>
  <c r="AN722" i="10" s="1"/>
  <c r="AO722" i="10" s="1"/>
  <c r="AI649" i="10"/>
  <c r="AJ649" i="10" s="1"/>
  <c r="AL608" i="10"/>
  <c r="AN608" i="10" s="1"/>
  <c r="AO608" i="10" s="1"/>
  <c r="AL584" i="10"/>
  <c r="AN584" i="10" s="1"/>
  <c r="AO584" i="10" s="1"/>
  <c r="AL565" i="10"/>
  <c r="AN565" i="10" s="1"/>
  <c r="AO565" i="10" s="1"/>
  <c r="AL534" i="10"/>
  <c r="AN534" i="10" s="1"/>
  <c r="AO534" i="10" s="1"/>
  <c r="AL371" i="10"/>
  <c r="AN371" i="10" s="1"/>
  <c r="AO371" i="10" s="1"/>
  <c r="AL227" i="10"/>
  <c r="AN227" i="10" s="1"/>
  <c r="AO227" i="10" s="1"/>
  <c r="AL235" i="10"/>
  <c r="AN235" i="10" s="1"/>
  <c r="AO235" i="10" s="1"/>
  <c r="AL153" i="10"/>
  <c r="AN153" i="10" s="1"/>
  <c r="AO153" i="10" s="1"/>
  <c r="AL158" i="10"/>
  <c r="AN158" i="10" s="1"/>
  <c r="AO158" i="10" s="1"/>
  <c r="AL592" i="10"/>
  <c r="AN592" i="10" s="1"/>
  <c r="AO592" i="10" s="1"/>
  <c r="AL562" i="10"/>
  <c r="AN562" i="10" s="1"/>
  <c r="AO562" i="10" s="1"/>
  <c r="AL618" i="10"/>
  <c r="AN618" i="10" s="1"/>
  <c r="AO618" i="10" s="1"/>
  <c r="AL531" i="10"/>
  <c r="AN531" i="10" s="1"/>
  <c r="AO531" i="10" s="1"/>
  <c r="AL259" i="10"/>
  <c r="AN259" i="10" s="1"/>
  <c r="AO259" i="10" s="1"/>
  <c r="AL611" i="10"/>
  <c r="AN611" i="10" s="1"/>
  <c r="AO611" i="10" s="1"/>
  <c r="AL436" i="10"/>
  <c r="AN436" i="10" s="1"/>
  <c r="AO436" i="10" s="1"/>
  <c r="AA671" i="10"/>
  <c r="AC671" i="10" s="1"/>
  <c r="AL802" i="10"/>
  <c r="AN802" i="10" s="1"/>
  <c r="AO802" i="10" s="1"/>
  <c r="AJ671" i="10"/>
  <c r="AL671" i="10" s="1"/>
  <c r="AL614" i="10"/>
  <c r="AN614" i="10" s="1"/>
  <c r="AO614" i="10" s="1"/>
  <c r="AA610" i="10"/>
  <c r="AC610" i="10" s="1"/>
  <c r="AL495" i="10"/>
  <c r="AN495" i="10" s="1"/>
  <c r="AO495" i="10" s="1"/>
  <c r="AL354" i="10"/>
  <c r="AN354" i="10" s="1"/>
  <c r="AO354" i="10" s="1"/>
  <c r="AL362" i="10"/>
  <c r="AN362" i="10" s="1"/>
  <c r="AO362" i="10" s="1"/>
  <c r="AL218" i="10"/>
  <c r="AN218" i="10" s="1"/>
  <c r="AO218" i="10" s="1"/>
  <c r="AL163" i="10"/>
  <c r="AN163" i="10" s="1"/>
  <c r="AO163" i="10" s="1"/>
  <c r="AL282" i="10"/>
  <c r="AN282" i="10" s="1"/>
  <c r="AO282" i="10" s="1"/>
  <c r="AL224" i="10"/>
  <c r="AN224" i="10" s="1"/>
  <c r="AO224" i="10" s="1"/>
  <c r="AL213" i="10"/>
  <c r="AN213" i="10" s="1"/>
  <c r="AO213" i="10" s="1"/>
  <c r="AA700" i="10"/>
  <c r="AC700" i="10" s="1"/>
  <c r="AE700" i="10" s="1"/>
  <c r="AF700" i="10" s="1"/>
  <c r="AL715" i="10"/>
  <c r="AN715" i="10" s="1"/>
  <c r="AO715" i="10" s="1"/>
  <c r="AI164" i="10"/>
  <c r="AJ164" i="10" s="1"/>
  <c r="AL164" i="10" s="1"/>
  <c r="AL451" i="10"/>
  <c r="AN451" i="10" s="1"/>
  <c r="AO451" i="10" s="1"/>
  <c r="AL479" i="10"/>
  <c r="AN479" i="10" s="1"/>
  <c r="AO479" i="10" s="1"/>
  <c r="AL554" i="10"/>
  <c r="AN554" i="10" s="1"/>
  <c r="AO554" i="10" s="1"/>
  <c r="AL764" i="10"/>
  <c r="AN764" i="10" s="1"/>
  <c r="AO764" i="10" s="1"/>
  <c r="AL578" i="10"/>
  <c r="AN578" i="10" s="1"/>
  <c r="AO578" i="10" s="1"/>
  <c r="AL494" i="10"/>
  <c r="AN494" i="10" s="1"/>
  <c r="AO494" i="10" s="1"/>
  <c r="AL364" i="10"/>
  <c r="AN364" i="10" s="1"/>
  <c r="AO364" i="10" s="1"/>
  <c r="AA758" i="10"/>
  <c r="AC758" i="10" s="1"/>
  <c r="AE758" i="10" s="1"/>
  <c r="AF758" i="10" s="1"/>
  <c r="AL749" i="10"/>
  <c r="AN749" i="10" s="1"/>
  <c r="AO749" i="10" s="1"/>
  <c r="AL732" i="10"/>
  <c r="AN732" i="10" s="1"/>
  <c r="AO732" i="10" s="1"/>
  <c r="AL658" i="10"/>
  <c r="AN658" i="10" s="1"/>
  <c r="AO658" i="10" s="1"/>
  <c r="AL589" i="10"/>
  <c r="AN589" i="10" s="1"/>
  <c r="AO589" i="10" s="1"/>
  <c r="AL348" i="10"/>
  <c r="AN348" i="10" s="1"/>
  <c r="AO348" i="10" s="1"/>
  <c r="AA329" i="10"/>
  <c r="AA250" i="10"/>
  <c r="AC250" i="10" s="1"/>
  <c r="AE250" i="10" s="1"/>
  <c r="AF250" i="10" s="1"/>
  <c r="AL215" i="10"/>
  <c r="AN215" i="10" s="1"/>
  <c r="AO215" i="10" s="1"/>
  <c r="AL299" i="10"/>
  <c r="AN299" i="10" s="1"/>
  <c r="AO299" i="10" s="1"/>
  <c r="AL226" i="10"/>
  <c r="AN226" i="10" s="1"/>
  <c r="AO226" i="10" s="1"/>
  <c r="AL106" i="10"/>
  <c r="AN106" i="10" s="1"/>
  <c r="AO106" i="10" s="1"/>
  <c r="AL721" i="10"/>
  <c r="AN721" i="10" s="1"/>
  <c r="AO721" i="10" s="1"/>
  <c r="AL714" i="10"/>
  <c r="AN714" i="10" s="1"/>
  <c r="AO714" i="10" s="1"/>
  <c r="AL347" i="10"/>
  <c r="AN347" i="10" s="1"/>
  <c r="AO347" i="10" s="1"/>
  <c r="AL245" i="10"/>
  <c r="AN245" i="10" s="1"/>
  <c r="AO245" i="10" s="1"/>
  <c r="AL679" i="10"/>
  <c r="AN679" i="10" s="1"/>
  <c r="AO679" i="10" s="1"/>
  <c r="AL257" i="10"/>
  <c r="AN257" i="10" s="1"/>
  <c r="AO257" i="10" s="1"/>
  <c r="AL431" i="10"/>
  <c r="AN431" i="10" s="1"/>
  <c r="AO431" i="10" s="1"/>
  <c r="AL755" i="10"/>
  <c r="AN755" i="10" s="1"/>
  <c r="AO755" i="10" s="1"/>
  <c r="AL718" i="10"/>
  <c r="AN718" i="10" s="1"/>
  <c r="AO718" i="10" s="1"/>
  <c r="AL688" i="10"/>
  <c r="AN688" i="10" s="1"/>
  <c r="AO688" i="10" s="1"/>
  <c r="AL474" i="10"/>
  <c r="AN474" i="10" s="1"/>
  <c r="AO474" i="10" s="1"/>
  <c r="AA338" i="10"/>
  <c r="AC338" i="10" s="1"/>
  <c r="AE338" i="10" s="1"/>
  <c r="AF338" i="10" s="1"/>
  <c r="AL276" i="10"/>
  <c r="AN276" i="10" s="1"/>
  <c r="AO276" i="10" s="1"/>
  <c r="AL278" i="10"/>
  <c r="AN278" i="10" s="1"/>
  <c r="AO278" i="10" s="1"/>
  <c r="AL270" i="10"/>
  <c r="AN270" i="10" s="1"/>
  <c r="AO270" i="10" s="1"/>
  <c r="AL231" i="10"/>
  <c r="AN231" i="10" s="1"/>
  <c r="AO231" i="10" s="1"/>
  <c r="AL139" i="10"/>
  <c r="AN139" i="10" s="1"/>
  <c r="AO139" i="10" s="1"/>
  <c r="AI130" i="10"/>
  <c r="AJ130" i="10" s="1"/>
  <c r="AA66" i="10"/>
  <c r="AL68" i="10"/>
  <c r="AN68" i="10" s="1"/>
  <c r="AO68" i="10" s="1"/>
  <c r="AL585" i="10"/>
  <c r="AN585" i="10" s="1"/>
  <c r="AO585" i="10" s="1"/>
  <c r="AL432" i="10"/>
  <c r="AN432" i="10" s="1"/>
  <c r="AO432" i="10" s="1"/>
  <c r="AL222" i="10"/>
  <c r="AN222" i="10" s="1"/>
  <c r="AO222" i="10" s="1"/>
  <c r="AL590" i="10"/>
  <c r="AN590" i="10" s="1"/>
  <c r="AO590" i="10" s="1"/>
  <c r="AL509" i="10"/>
  <c r="AN509" i="10" s="1"/>
  <c r="AO509" i="10" s="1"/>
  <c r="AL366" i="10"/>
  <c r="AN366" i="10" s="1"/>
  <c r="AO366" i="10" s="1"/>
  <c r="AL154" i="10"/>
  <c r="AN154" i="10" s="1"/>
  <c r="AO154" i="10" s="1"/>
  <c r="AL271" i="10"/>
  <c r="AN271" i="10" s="1"/>
  <c r="AO271" i="10" s="1"/>
  <c r="AL350" i="10"/>
  <c r="AN350" i="10" s="1"/>
  <c r="AO350" i="10" s="1"/>
  <c r="AL793" i="10"/>
  <c r="AN793" i="10" s="1"/>
  <c r="AO793" i="10" s="1"/>
  <c r="AL790" i="10"/>
  <c r="AN790" i="10" s="1"/>
  <c r="AO790" i="10" s="1"/>
  <c r="AL652" i="10"/>
  <c r="AN652" i="10" s="1"/>
  <c r="AO652" i="10" s="1"/>
  <c r="AL623" i="10"/>
  <c r="AN623" i="10" s="1"/>
  <c r="AO623" i="10" s="1"/>
  <c r="AL626" i="10"/>
  <c r="AN626" i="10" s="1"/>
  <c r="AO626" i="10" s="1"/>
  <c r="AL572" i="10"/>
  <c r="AN572" i="10" s="1"/>
  <c r="AO572" i="10" s="1"/>
  <c r="AL577" i="10"/>
  <c r="AN577" i="10" s="1"/>
  <c r="AO577" i="10" s="1"/>
  <c r="AL420" i="10"/>
  <c r="AN420" i="10" s="1"/>
  <c r="AO420" i="10" s="1"/>
  <c r="AL335" i="10"/>
  <c r="AN335" i="10" s="1"/>
  <c r="AO335" i="10" s="1"/>
  <c r="AL326" i="10"/>
  <c r="AN326" i="10" s="1"/>
  <c r="AO326" i="10" s="1"/>
  <c r="AL261" i="10"/>
  <c r="AN261" i="10" s="1"/>
  <c r="AO261" i="10" s="1"/>
  <c r="AL195" i="10"/>
  <c r="AN195" i="10" s="1"/>
  <c r="AO195" i="10" s="1"/>
  <c r="AL206" i="10"/>
  <c r="AN206" i="10" s="1"/>
  <c r="AO206" i="10" s="1"/>
  <c r="AA54" i="10"/>
  <c r="AC54" i="10" s="1"/>
  <c r="AE54" i="10" s="1"/>
  <c r="AF54" i="10" s="1"/>
  <c r="AL761" i="10"/>
  <c r="AN761" i="10" s="1"/>
  <c r="AO761" i="10" s="1"/>
  <c r="AL196" i="10"/>
  <c r="AN196" i="10" s="1"/>
  <c r="AO196" i="10" s="1"/>
  <c r="AL220" i="10"/>
  <c r="AN220" i="10" s="1"/>
  <c r="AO220" i="10" s="1"/>
  <c r="AL503" i="10"/>
  <c r="AN503" i="10" s="1"/>
  <c r="AO503" i="10" s="1"/>
  <c r="AL716" i="10"/>
  <c r="AN716" i="10" s="1"/>
  <c r="AO716" i="10" s="1"/>
  <c r="AL425" i="10"/>
  <c r="AN425" i="10" s="1"/>
  <c r="AO425" i="10" s="1"/>
  <c r="AL197" i="10"/>
  <c r="AN197" i="10" s="1"/>
  <c r="AO197" i="10" s="1"/>
  <c r="AL156" i="10"/>
  <c r="AN156" i="10" s="1"/>
  <c r="AO156" i="10" s="1"/>
  <c r="AL441" i="10"/>
  <c r="AN441" i="10" s="1"/>
  <c r="AO441" i="10" s="1"/>
  <c r="AL731" i="10"/>
  <c r="AN731" i="10" s="1"/>
  <c r="AO731" i="10" s="1"/>
  <c r="AL706" i="10"/>
  <c r="AN706" i="10" s="1"/>
  <c r="AO706" i="10" s="1"/>
  <c r="AL702" i="10"/>
  <c r="AN702" i="10" s="1"/>
  <c r="AO702" i="10" s="1"/>
  <c r="AN622" i="10"/>
  <c r="AO622" i="10" s="1"/>
  <c r="AL634" i="10"/>
  <c r="AN634" i="10" s="1"/>
  <c r="AO634" i="10" s="1"/>
  <c r="AL454" i="10"/>
  <c r="AN454" i="10" s="1"/>
  <c r="AO454" i="10" s="1"/>
  <c r="AL505" i="10"/>
  <c r="AN505" i="10" s="1"/>
  <c r="AO505" i="10" s="1"/>
  <c r="AL463" i="10"/>
  <c r="AN463" i="10" s="1"/>
  <c r="AO463" i="10" s="1"/>
  <c r="AL332" i="10"/>
  <c r="AN332" i="10" s="1"/>
  <c r="AO332" i="10" s="1"/>
  <c r="AL305" i="10"/>
  <c r="AN305" i="10" s="1"/>
  <c r="AO305" i="10" s="1"/>
  <c r="AL190" i="10"/>
  <c r="AN190" i="10" s="1"/>
  <c r="AO190" i="10" s="1"/>
  <c r="AL205" i="10"/>
  <c r="AN205" i="10" s="1"/>
  <c r="AO205" i="10" s="1"/>
  <c r="AL169" i="10"/>
  <c r="AN169" i="10" s="1"/>
  <c r="AO169" i="10" s="1"/>
  <c r="AJ225" i="10"/>
  <c r="AL198" i="10"/>
  <c r="AN198" i="10" s="1"/>
  <c r="AO198" i="10" s="1"/>
  <c r="AL94" i="10"/>
  <c r="AN94" i="10" s="1"/>
  <c r="AO94" i="10" s="1"/>
  <c r="AL624" i="10"/>
  <c r="AN624" i="10" s="1"/>
  <c r="AO624" i="10" s="1"/>
  <c r="AL343" i="10"/>
  <c r="AN343" i="10" s="1"/>
  <c r="AO343" i="10" s="1"/>
  <c r="AL501" i="10"/>
  <c r="AN501" i="10" s="1"/>
  <c r="AO501" i="10" s="1"/>
  <c r="AL203" i="10"/>
  <c r="AN203" i="10" s="1"/>
  <c r="AO203" i="10" s="1"/>
  <c r="AL487" i="10"/>
  <c r="AN487" i="10" s="1"/>
  <c r="AO487" i="10" s="1"/>
  <c r="AL275" i="10"/>
  <c r="AN275" i="10" s="1"/>
  <c r="AO275" i="10" s="1"/>
  <c r="AL200" i="10"/>
  <c r="AN200" i="10" s="1"/>
  <c r="AO200" i="10" s="1"/>
  <c r="AJ233" i="10"/>
  <c r="AL149" i="10"/>
  <c r="AN149" i="10" s="1"/>
  <c r="AO149" i="10" s="1"/>
  <c r="AL784" i="10"/>
  <c r="AN784" i="10" s="1"/>
  <c r="AO784" i="10" s="1"/>
  <c r="AL725" i="10"/>
  <c r="AN725" i="10" s="1"/>
  <c r="AO725" i="10" s="1"/>
  <c r="AL697" i="10"/>
  <c r="AN697" i="10" s="1"/>
  <c r="AO697" i="10" s="1"/>
  <c r="AL646" i="10"/>
  <c r="AN646" i="10" s="1"/>
  <c r="AO646" i="10" s="1"/>
  <c r="AL567" i="10"/>
  <c r="AN567" i="10" s="1"/>
  <c r="AO567" i="10" s="1"/>
  <c r="AL564" i="10"/>
  <c r="AN564" i="10" s="1"/>
  <c r="AO564" i="10" s="1"/>
  <c r="AL569" i="10"/>
  <c r="AN569" i="10" s="1"/>
  <c r="AO569" i="10" s="1"/>
  <c r="AL543" i="10"/>
  <c r="AN543" i="10" s="1"/>
  <c r="AO543" i="10" s="1"/>
  <c r="AL450" i="10"/>
  <c r="AN450" i="10" s="1"/>
  <c r="AO450" i="10" s="1"/>
  <c r="AL448" i="10"/>
  <c r="AN448" i="10" s="1"/>
  <c r="AO448" i="10" s="1"/>
  <c r="AL358" i="10"/>
  <c r="AN358" i="10" s="1"/>
  <c r="AO358" i="10" s="1"/>
  <c r="AL216" i="10"/>
  <c r="AN216" i="10" s="1"/>
  <c r="AO216" i="10" s="1"/>
  <c r="AL118" i="10"/>
  <c r="AN118" i="10" s="1"/>
  <c r="AO118" i="10" s="1"/>
  <c r="AL109" i="10"/>
  <c r="AN109" i="10" s="1"/>
  <c r="AO109" i="10" s="1"/>
  <c r="AL103" i="10"/>
  <c r="AN103" i="10" s="1"/>
  <c r="AO103" i="10" s="1"/>
  <c r="AL661" i="10"/>
  <c r="AN661" i="10" s="1"/>
  <c r="AO661" i="10" s="1"/>
  <c r="AL596" i="10"/>
  <c r="AN596" i="10" s="1"/>
  <c r="AO596" i="10" s="1"/>
  <c r="AL269" i="10"/>
  <c r="AN269" i="10" s="1"/>
  <c r="AO269" i="10" s="1"/>
  <c r="AL150" i="10"/>
  <c r="AN150" i="10" s="1"/>
  <c r="AO150" i="10" s="1"/>
  <c r="AL566" i="10"/>
  <c r="AN566" i="10" s="1"/>
  <c r="AO566" i="10" s="1"/>
  <c r="AL359" i="10"/>
  <c r="AN359" i="10" s="1"/>
  <c r="AO359" i="10" s="1"/>
  <c r="AL240" i="10"/>
  <c r="AN240" i="10" s="1"/>
  <c r="AO240" i="10" s="1"/>
  <c r="AA735" i="10"/>
  <c r="AC735" i="10" s="1"/>
  <c r="AE735" i="10" s="1"/>
  <c r="AF735" i="10" s="1"/>
  <c r="AN710" i="10"/>
  <c r="AO710" i="10" s="1"/>
  <c r="AN491" i="10"/>
  <c r="AO491" i="10" s="1"/>
  <c r="AJ155" i="10"/>
  <c r="AN606" i="10"/>
  <c r="AO606" i="10" s="1"/>
  <c r="AA507" i="10"/>
  <c r="AC507" i="10" s="1"/>
  <c r="AE507" i="10" s="1"/>
  <c r="AF507" i="10" s="1"/>
  <c r="AA137" i="10"/>
  <c r="AC137" i="10" s="1"/>
  <c r="AC682" i="10"/>
  <c r="AE682" i="10" s="1"/>
  <c r="AF682" i="10" s="1"/>
  <c r="AC770" i="10"/>
  <c r="AE770" i="10" s="1"/>
  <c r="AF770" i="10" s="1"/>
  <c r="AC361" i="10"/>
  <c r="AE361" i="10" s="1"/>
  <c r="AF361" i="10" s="1"/>
  <c r="AC547" i="10"/>
  <c r="AE547" i="10" s="1"/>
  <c r="AF547" i="10" s="1"/>
  <c r="AC756" i="10"/>
  <c r="AE756" i="10" s="1"/>
  <c r="AF756" i="10" s="1"/>
  <c r="AC348" i="10"/>
  <c r="AE348" i="10" s="1"/>
  <c r="AF348" i="10" s="1"/>
  <c r="AC805" i="10"/>
  <c r="AE805" i="10" s="1"/>
  <c r="AF805" i="10" s="1"/>
  <c r="AC784" i="10"/>
  <c r="AE784" i="10" s="1"/>
  <c r="AF784" i="10" s="1"/>
  <c r="AC755" i="10"/>
  <c r="AE755" i="10" s="1"/>
  <c r="AF755" i="10" s="1"/>
  <c r="AC745" i="10"/>
  <c r="AE745" i="10" s="1"/>
  <c r="AF745" i="10" s="1"/>
  <c r="AC708" i="10"/>
  <c r="AE708" i="10" s="1"/>
  <c r="AF708" i="10" s="1"/>
  <c r="AC719" i="10"/>
  <c r="AE719" i="10" s="1"/>
  <c r="AF719" i="10" s="1"/>
  <c r="AC694" i="10"/>
  <c r="AE694" i="10" s="1"/>
  <c r="AF694" i="10" s="1"/>
  <c r="AC667" i="10"/>
  <c r="AE667" i="10" s="1"/>
  <c r="AF667" i="10" s="1"/>
  <c r="AC673" i="10"/>
  <c r="AE673" i="10" s="1"/>
  <c r="AF673" i="10" s="1"/>
  <c r="AC620" i="10"/>
  <c r="AE620" i="10" s="1"/>
  <c r="AF620" i="10" s="1"/>
  <c r="AC615" i="10"/>
  <c r="AE615" i="10" s="1"/>
  <c r="AF615" i="10" s="1"/>
  <c r="AA592" i="10"/>
  <c r="AC577" i="10"/>
  <c r="AE577" i="10" s="1"/>
  <c r="AF577" i="10" s="1"/>
  <c r="AJ560" i="10"/>
  <c r="AL560" i="10" s="1"/>
  <c r="AN560" i="10" s="1"/>
  <c r="AO560" i="10" s="1"/>
  <c r="AC565" i="10"/>
  <c r="AE565" i="10" s="1"/>
  <c r="AF565" i="10" s="1"/>
  <c r="AC450" i="10"/>
  <c r="AE450" i="10" s="1"/>
  <c r="AF450" i="10" s="1"/>
  <c r="AA451" i="10"/>
  <c r="AA438" i="10"/>
  <c r="AC440" i="10"/>
  <c r="AE440" i="10" s="1"/>
  <c r="AF440" i="10" s="1"/>
  <c r="AC274" i="10"/>
  <c r="AE274" i="10" s="1"/>
  <c r="AF274" i="10" s="1"/>
  <c r="AC238" i="10"/>
  <c r="AE238" i="10" s="1"/>
  <c r="AF238" i="10" s="1"/>
  <c r="AC196" i="10"/>
  <c r="AE196" i="10" s="1"/>
  <c r="AF196" i="10" s="1"/>
  <c r="AC115" i="10"/>
  <c r="AE115" i="10" s="1"/>
  <c r="AF115" i="10" s="1"/>
  <c r="AC65" i="10"/>
  <c r="AE65" i="10" s="1"/>
  <c r="AF65" i="10" s="1"/>
  <c r="AC68" i="10"/>
  <c r="AE68" i="10" s="1"/>
  <c r="AF68" i="10" s="1"/>
  <c r="AC532" i="10"/>
  <c r="AE532" i="10" s="1"/>
  <c r="AF532" i="10" s="1"/>
  <c r="AN428" i="10"/>
  <c r="AO428" i="10" s="1"/>
  <c r="AC139" i="10"/>
  <c r="AE139" i="10" s="1"/>
  <c r="AF139" i="10" s="1"/>
  <c r="AC347" i="10"/>
  <c r="AE347" i="10" s="1"/>
  <c r="AF347" i="10" s="1"/>
  <c r="AC490" i="10"/>
  <c r="AE490" i="10" s="1"/>
  <c r="AF490" i="10" s="1"/>
  <c r="AC460" i="10"/>
  <c r="AE460" i="10" s="1"/>
  <c r="AF460" i="10" s="1"/>
  <c r="AC62" i="10"/>
  <c r="AE62" i="10" s="1"/>
  <c r="AF62" i="10" s="1"/>
  <c r="AC499" i="10"/>
  <c r="AE499" i="10" s="1"/>
  <c r="AF499" i="10" s="1"/>
  <c r="AC618" i="10"/>
  <c r="AE618" i="10" s="1"/>
  <c r="AF618" i="10" s="1"/>
  <c r="AC579" i="10"/>
  <c r="AE579" i="10" s="1"/>
  <c r="AF579" i="10" s="1"/>
  <c r="AC442" i="10"/>
  <c r="AE442" i="10" s="1"/>
  <c r="AF442" i="10" s="1"/>
  <c r="AC335" i="10"/>
  <c r="AE335" i="10" s="1"/>
  <c r="AF335" i="10" s="1"/>
  <c r="AC281" i="10"/>
  <c r="AE281" i="10" s="1"/>
  <c r="AF281" i="10" s="1"/>
  <c r="AC178" i="10"/>
  <c r="AE178" i="10" s="1"/>
  <c r="AF178" i="10" s="1"/>
  <c r="AN45" i="10"/>
  <c r="AO45" i="10" s="1"/>
  <c r="AC621" i="10"/>
  <c r="AE621" i="10" s="1"/>
  <c r="AF621" i="10" s="1"/>
  <c r="AC802" i="10"/>
  <c r="AE802" i="10" s="1"/>
  <c r="AF802" i="10" s="1"/>
  <c r="AC752" i="10"/>
  <c r="AE752" i="10" s="1"/>
  <c r="AF752" i="10" s="1"/>
  <c r="AC676" i="10"/>
  <c r="AE676" i="10" s="1"/>
  <c r="AF676" i="10" s="1"/>
  <c r="AC590" i="10"/>
  <c r="AE590" i="10" s="1"/>
  <c r="AF590" i="10" s="1"/>
  <c r="AA538" i="10"/>
  <c r="AC512" i="10"/>
  <c r="AE512" i="10" s="1"/>
  <c r="AF512" i="10" s="1"/>
  <c r="AC491" i="10"/>
  <c r="AE491" i="10" s="1"/>
  <c r="AF491" i="10" s="1"/>
  <c r="AC430" i="10"/>
  <c r="AE430" i="10" s="1"/>
  <c r="AF430" i="10" s="1"/>
  <c r="AC472" i="10"/>
  <c r="AE472" i="10" s="1"/>
  <c r="AF472" i="10" s="1"/>
  <c r="AC417" i="10"/>
  <c r="AE417" i="10" s="1"/>
  <c r="AF417" i="10" s="1"/>
  <c r="AC364" i="10"/>
  <c r="AE364" i="10" s="1"/>
  <c r="AF364" i="10" s="1"/>
  <c r="AC207" i="10"/>
  <c r="AE207" i="10" s="1"/>
  <c r="AF207" i="10" s="1"/>
  <c r="AC273" i="10"/>
  <c r="AE273" i="10" s="1"/>
  <c r="AF273" i="10" s="1"/>
  <c r="AC231" i="10"/>
  <c r="AE231" i="10" s="1"/>
  <c r="AF231" i="10" s="1"/>
  <c r="AC224" i="10"/>
  <c r="AE224" i="10" s="1"/>
  <c r="AF224" i="10" s="1"/>
  <c r="AC109" i="10"/>
  <c r="AE109" i="10" s="1"/>
  <c r="AF109" i="10" s="1"/>
  <c r="AC341" i="10"/>
  <c r="AE341" i="10" s="1"/>
  <c r="AF341" i="10" s="1"/>
  <c r="AC477" i="10"/>
  <c r="AE477" i="10" s="1"/>
  <c r="AF477" i="10" s="1"/>
  <c r="AC420" i="10"/>
  <c r="AE420" i="10" s="1"/>
  <c r="AF420" i="10" s="1"/>
  <c r="AI533" i="10"/>
  <c r="AJ533" i="10" s="1"/>
  <c r="AC508" i="10"/>
  <c r="AE508" i="10" s="1"/>
  <c r="AF508" i="10" s="1"/>
  <c r="AC567" i="10"/>
  <c r="AE567" i="10" s="1"/>
  <c r="AF567" i="10" s="1"/>
  <c r="AC48" i="10"/>
  <c r="AE48" i="10" s="1"/>
  <c r="AF48" i="10" s="1"/>
  <c r="AC775" i="10"/>
  <c r="AE775" i="10" s="1"/>
  <c r="AF775" i="10" s="1"/>
  <c r="AC740" i="10"/>
  <c r="AE740" i="10" s="1"/>
  <c r="AF740" i="10" s="1"/>
  <c r="AC714" i="10"/>
  <c r="AE714" i="10" s="1"/>
  <c r="AF714" i="10" s="1"/>
  <c r="AC717" i="10"/>
  <c r="AE717" i="10" s="1"/>
  <c r="AF717" i="10" s="1"/>
  <c r="AC646" i="10"/>
  <c r="AE646" i="10" s="1"/>
  <c r="AF646" i="10" s="1"/>
  <c r="AC560" i="10"/>
  <c r="AE560" i="10" s="1"/>
  <c r="AF560" i="10" s="1"/>
  <c r="AC542" i="10"/>
  <c r="AE542" i="10" s="1"/>
  <c r="AF542" i="10" s="1"/>
  <c r="AC483" i="10"/>
  <c r="AE483" i="10" s="1"/>
  <c r="AF483" i="10" s="1"/>
  <c r="AC416" i="10"/>
  <c r="AE416" i="10" s="1"/>
  <c r="AF416" i="10" s="1"/>
  <c r="AC358" i="10"/>
  <c r="AE358" i="10" s="1"/>
  <c r="AF358" i="10" s="1"/>
  <c r="AC287" i="10"/>
  <c r="AE287" i="10" s="1"/>
  <c r="AF287" i="10" s="1"/>
  <c r="AC157" i="10"/>
  <c r="AE157" i="10" s="1"/>
  <c r="AF157" i="10" s="1"/>
  <c r="AC422" i="10"/>
  <c r="AE422" i="10" s="1"/>
  <c r="AF422" i="10" s="1"/>
  <c r="AC731" i="10"/>
  <c r="AE731" i="10" s="1"/>
  <c r="AF731" i="10" s="1"/>
  <c r="AC670" i="10"/>
  <c r="AE670" i="10" s="1"/>
  <c r="AF670" i="10" s="1"/>
  <c r="AC662" i="10"/>
  <c r="AE662" i="10" s="1"/>
  <c r="AF662" i="10" s="1"/>
  <c r="AC622" i="10"/>
  <c r="AE622" i="10" s="1"/>
  <c r="AF622" i="10" s="1"/>
  <c r="AC611" i="10"/>
  <c r="AE611" i="10" s="1"/>
  <c r="AF611" i="10" s="1"/>
  <c r="AC571" i="10"/>
  <c r="AE571" i="10" s="1"/>
  <c r="AF571" i="10" s="1"/>
  <c r="AC558" i="10"/>
  <c r="AE558" i="10" s="1"/>
  <c r="AF558" i="10" s="1"/>
  <c r="AC552" i="10"/>
  <c r="AE552" i="10" s="1"/>
  <c r="AF552" i="10" s="1"/>
  <c r="AC544" i="10"/>
  <c r="AE544" i="10" s="1"/>
  <c r="AF544" i="10" s="1"/>
  <c r="AC424" i="10"/>
  <c r="AE424" i="10" s="1"/>
  <c r="AF424" i="10" s="1"/>
  <c r="AA445" i="10"/>
  <c r="AC505" i="10"/>
  <c r="AE505" i="10" s="1"/>
  <c r="AF505" i="10" s="1"/>
  <c r="AC444" i="10"/>
  <c r="AE444" i="10" s="1"/>
  <c r="AF444" i="10" s="1"/>
  <c r="AA312" i="10"/>
  <c r="AC312" i="10" s="1"/>
  <c r="AE312" i="10" s="1"/>
  <c r="AF312" i="10" s="1"/>
  <c r="AC264" i="10"/>
  <c r="AE264" i="10" s="1"/>
  <c r="AF264" i="10" s="1"/>
  <c r="AC146" i="10"/>
  <c r="AE146" i="10" s="1"/>
  <c r="AF146" i="10" s="1"/>
  <c r="AA172" i="10"/>
  <c r="AC175" i="10"/>
  <c r="AE175" i="10" s="1"/>
  <c r="AF175" i="10" s="1"/>
  <c r="AC159" i="10"/>
  <c r="AE159" i="10" s="1"/>
  <c r="AF159" i="10" s="1"/>
  <c r="AC72" i="10"/>
  <c r="AE72" i="10" s="1"/>
  <c r="AF72" i="10" s="1"/>
  <c r="AC630" i="10"/>
  <c r="AE630" i="10" s="1"/>
  <c r="AF630" i="10" s="1"/>
  <c r="AA119" i="10"/>
  <c r="AC119" i="10" s="1"/>
  <c r="AC153" i="10"/>
  <c r="AE153" i="10" s="1"/>
  <c r="AF153" i="10" s="1"/>
  <c r="AC632" i="10"/>
  <c r="AE632" i="10" s="1"/>
  <c r="AF632" i="10" s="1"/>
  <c r="AC596" i="10"/>
  <c r="AE596" i="10" s="1"/>
  <c r="AF596" i="10" s="1"/>
  <c r="AC494" i="10"/>
  <c r="AE494" i="10" s="1"/>
  <c r="AF494" i="10" s="1"/>
  <c r="AC299" i="10"/>
  <c r="AE299" i="10" s="1"/>
  <c r="AF299" i="10" s="1"/>
  <c r="AC66" i="10"/>
  <c r="AE66" i="10" s="1"/>
  <c r="AF66" i="10" s="1"/>
  <c r="AC350" i="10"/>
  <c r="AE350" i="10" s="1"/>
  <c r="AF350" i="10" s="1"/>
  <c r="AC721" i="10"/>
  <c r="AE721" i="10" s="1"/>
  <c r="AF721" i="10" s="1"/>
  <c r="AC580" i="10"/>
  <c r="AE580" i="10" s="1"/>
  <c r="AF580" i="10" s="1"/>
  <c r="AC554" i="10"/>
  <c r="AE554" i="10" s="1"/>
  <c r="AF554" i="10" s="1"/>
  <c r="AC495" i="10"/>
  <c r="AE495" i="10" s="1"/>
  <c r="AF495" i="10" s="1"/>
  <c r="AN478" i="10"/>
  <c r="AO478" i="10" s="1"/>
  <c r="AC355" i="10"/>
  <c r="AE355" i="10" s="1"/>
  <c r="AF355" i="10" s="1"/>
  <c r="AJ321" i="10"/>
  <c r="AL321" i="10" s="1"/>
  <c r="AC271" i="10"/>
  <c r="AE271" i="10" s="1"/>
  <c r="AF271" i="10" s="1"/>
  <c r="AA259" i="10"/>
  <c r="AC247" i="10"/>
  <c r="AE247" i="10" s="1"/>
  <c r="AF247" i="10" s="1"/>
  <c r="AC235" i="10"/>
  <c r="AE235" i="10" s="1"/>
  <c r="AF235" i="10" s="1"/>
  <c r="AC261" i="10"/>
  <c r="AE261" i="10" s="1"/>
  <c r="AF261" i="10" s="1"/>
  <c r="AA237" i="10"/>
  <c r="AC227" i="10"/>
  <c r="AE227" i="10" s="1"/>
  <c r="AF227" i="10" s="1"/>
  <c r="AC71" i="10"/>
  <c r="AE71" i="10" s="1"/>
  <c r="AF71" i="10" s="1"/>
  <c r="AC60" i="10"/>
  <c r="AE60" i="10" s="1"/>
  <c r="AC53" i="10"/>
  <c r="AE53" i="10" s="1"/>
  <c r="AF53" i="10" s="1"/>
  <c r="AC56" i="10"/>
  <c r="AE56" i="10" s="1"/>
  <c r="AF56" i="10" s="1"/>
  <c r="AC293" i="10"/>
  <c r="AE293" i="10" s="1"/>
  <c r="AF293" i="10" s="1"/>
  <c r="AA233" i="10"/>
  <c r="AC233" i="10" s="1"/>
  <c r="AE233" i="10" s="1"/>
  <c r="AF233" i="10" s="1"/>
  <c r="AC374" i="10"/>
  <c r="AE374" i="10" s="1"/>
  <c r="AF374" i="10" s="1"/>
  <c r="AC220" i="10"/>
  <c r="AE220" i="10" s="1"/>
  <c r="AF220" i="10" s="1"/>
  <c r="AC729" i="10"/>
  <c r="AE729" i="10" s="1"/>
  <c r="AF729" i="10" s="1"/>
  <c r="AC597" i="10"/>
  <c r="AE597" i="10" s="1"/>
  <c r="AF597" i="10" s="1"/>
  <c r="AC275" i="10"/>
  <c r="AE275" i="10" s="1"/>
  <c r="AF275" i="10" s="1"/>
  <c r="AC747" i="10"/>
  <c r="AE747" i="10" s="1"/>
  <c r="AF747" i="10" s="1"/>
  <c r="AC540" i="10"/>
  <c r="AE540" i="10" s="1"/>
  <c r="AF540" i="10" s="1"/>
  <c r="AC441" i="10"/>
  <c r="AE441" i="10" s="1"/>
  <c r="AF441" i="10" s="1"/>
  <c r="AC732" i="10"/>
  <c r="AE732" i="10" s="1"/>
  <c r="AF732" i="10" s="1"/>
  <c r="AC629" i="10"/>
  <c r="AE629" i="10" s="1"/>
  <c r="AF629" i="10" s="1"/>
  <c r="AC586" i="10"/>
  <c r="AE586" i="10" s="1"/>
  <c r="AF586" i="10" s="1"/>
  <c r="AC583" i="10"/>
  <c r="AE583" i="10" s="1"/>
  <c r="AF583" i="10" s="1"/>
  <c r="AC566" i="10"/>
  <c r="AE566" i="10" s="1"/>
  <c r="AF566" i="10" s="1"/>
  <c r="AC550" i="10"/>
  <c r="AE550" i="10" s="1"/>
  <c r="AF550" i="10" s="1"/>
  <c r="AI473" i="10"/>
  <c r="AJ473" i="10" s="1"/>
  <c r="AL473" i="10" s="1"/>
  <c r="AN473" i="10" s="1"/>
  <c r="AO473" i="10" s="1"/>
  <c r="AC371" i="10"/>
  <c r="AE371" i="10" s="1"/>
  <c r="AF371" i="10" s="1"/>
  <c r="AC353" i="10"/>
  <c r="AE353" i="10" s="1"/>
  <c r="AF353" i="10" s="1"/>
  <c r="AC336" i="10"/>
  <c r="AE336" i="10" s="1"/>
  <c r="AF336" i="10" s="1"/>
  <c r="AC184" i="10"/>
  <c r="AE184" i="10" s="1"/>
  <c r="AF184" i="10" s="1"/>
  <c r="AC195" i="10"/>
  <c r="AE195" i="10" s="1"/>
  <c r="AF195" i="10" s="1"/>
  <c r="AC118" i="10"/>
  <c r="AE118" i="10" s="1"/>
  <c r="AF118" i="10" s="1"/>
  <c r="AC609" i="10"/>
  <c r="AE609" i="10" s="1"/>
  <c r="AF609" i="10" s="1"/>
  <c r="AC603" i="10"/>
  <c r="AE603" i="10" s="1"/>
  <c r="AF603" i="10" s="1"/>
  <c r="AC149" i="10"/>
  <c r="AE149" i="10" s="1"/>
  <c r="AF149" i="10" s="1"/>
  <c r="AC133" i="10"/>
  <c r="AE133" i="10" s="1"/>
  <c r="AF133" i="10" s="1"/>
  <c r="AC710" i="10"/>
  <c r="AE710" i="10" s="1"/>
  <c r="AF710" i="10" s="1"/>
  <c r="AC617" i="10"/>
  <c r="AE617" i="10" s="1"/>
  <c r="AF617" i="10" s="1"/>
  <c r="AA778" i="10"/>
  <c r="AC760" i="10"/>
  <c r="AE760" i="10" s="1"/>
  <c r="AF760" i="10" s="1"/>
  <c r="AC562" i="10"/>
  <c r="AE562" i="10" s="1"/>
  <c r="AF562" i="10" s="1"/>
  <c r="AC502" i="10"/>
  <c r="AE502" i="10" s="1"/>
  <c r="AF502" i="10" s="1"/>
  <c r="AC454" i="10"/>
  <c r="AE454" i="10" s="1"/>
  <c r="AF454" i="10" s="1"/>
  <c r="AC457" i="10"/>
  <c r="AE457" i="10" s="1"/>
  <c r="AF457" i="10" s="1"/>
  <c r="AC418" i="10"/>
  <c r="AE418" i="10" s="1"/>
  <c r="AF418" i="10" s="1"/>
  <c r="AC357" i="10"/>
  <c r="AE357" i="10" s="1"/>
  <c r="AF357" i="10" s="1"/>
  <c r="AC352" i="10"/>
  <c r="AE352" i="10" s="1"/>
  <c r="AF352" i="10" s="1"/>
  <c r="AC362" i="10"/>
  <c r="AE362" i="10" s="1"/>
  <c r="AF362" i="10" s="1"/>
  <c r="AC268" i="10"/>
  <c r="AE268" i="10" s="1"/>
  <c r="AF268" i="10" s="1"/>
  <c r="AC256" i="10"/>
  <c r="AE256" i="10" s="1"/>
  <c r="AF256" i="10" s="1"/>
  <c r="AC163" i="10"/>
  <c r="AE163" i="10" s="1"/>
  <c r="AF163" i="10" s="1"/>
  <c r="AC346" i="10"/>
  <c r="AE346" i="10" s="1"/>
  <c r="AF346" i="10" s="1"/>
  <c r="AC169" i="10"/>
  <c r="AE169" i="10" s="1"/>
  <c r="AF169" i="10" s="1"/>
  <c r="AC158" i="10"/>
  <c r="AE158" i="10" s="1"/>
  <c r="AF158" i="10" s="1"/>
  <c r="AC59" i="10"/>
  <c r="AE59" i="10" s="1"/>
  <c r="AF59" i="10" s="1"/>
  <c r="AC44" i="10"/>
  <c r="AE44" i="10" s="1"/>
  <c r="AC587" i="10"/>
  <c r="AE587" i="10" s="1"/>
  <c r="AF587" i="10" s="1"/>
  <c r="AC594" i="10"/>
  <c r="AE594" i="10" s="1"/>
  <c r="AF594" i="10" s="1"/>
  <c r="AC152" i="10"/>
  <c r="AE152" i="10" s="1"/>
  <c r="AF152" i="10" s="1"/>
  <c r="AC112" i="10"/>
  <c r="AE112" i="10" s="1"/>
  <c r="AF112" i="10" s="1"/>
  <c r="AC793" i="10"/>
  <c r="AE793" i="10" s="1"/>
  <c r="AF793" i="10" s="1"/>
  <c r="AC575" i="10"/>
  <c r="AE575" i="10" s="1"/>
  <c r="AF575" i="10" s="1"/>
  <c r="AC599" i="10"/>
  <c r="AE599" i="10" s="1"/>
  <c r="AF599" i="10" s="1"/>
  <c r="AC219" i="10"/>
  <c r="AE219" i="10" s="1"/>
  <c r="AF219" i="10" s="1"/>
  <c r="AJ778" i="10"/>
  <c r="AL778" i="10" s="1"/>
  <c r="AN778" i="10" s="1"/>
  <c r="AO778" i="10" s="1"/>
  <c r="AC765" i="10"/>
  <c r="AE765" i="10" s="1"/>
  <c r="AF765" i="10" s="1"/>
  <c r="AC725" i="10"/>
  <c r="AE725" i="10" s="1"/>
  <c r="AF725" i="10" s="1"/>
  <c r="AC658" i="10"/>
  <c r="AE658" i="10" s="1"/>
  <c r="AF658" i="10" s="1"/>
  <c r="AC649" i="10"/>
  <c r="AE649" i="10" s="1"/>
  <c r="AF649" i="10" s="1"/>
  <c r="AC608" i="10"/>
  <c r="AE608" i="10" s="1"/>
  <c r="AF608" i="10" s="1"/>
  <c r="AC595" i="10"/>
  <c r="AE595" i="10" s="1"/>
  <c r="AF595" i="10" s="1"/>
  <c r="AC557" i="10"/>
  <c r="AE557" i="10" s="1"/>
  <c r="AF557" i="10" s="1"/>
  <c r="AC506" i="10"/>
  <c r="AE506" i="10" s="1"/>
  <c r="AF506" i="10" s="1"/>
  <c r="AC511" i="10"/>
  <c r="AE511" i="10" s="1"/>
  <c r="AF511" i="10" s="1"/>
  <c r="AC487" i="10"/>
  <c r="AE487" i="10" s="1"/>
  <c r="AF487" i="10" s="1"/>
  <c r="AC351" i="10"/>
  <c r="AE351" i="10" s="1"/>
  <c r="AF351" i="10" s="1"/>
  <c r="AC345" i="10"/>
  <c r="AE345" i="10" s="1"/>
  <c r="AF345" i="10" s="1"/>
  <c r="AC217" i="10"/>
  <c r="AE217" i="10" s="1"/>
  <c r="AF217" i="10" s="1"/>
  <c r="AC190" i="10"/>
  <c r="AE190" i="10" s="1"/>
  <c r="AF190" i="10" s="1"/>
  <c r="AC151" i="10"/>
  <c r="AE151" i="10" s="1"/>
  <c r="AF151" i="10" s="1"/>
  <c r="AC225" i="10"/>
  <c r="AE225" i="10" s="1"/>
  <c r="AF225" i="10" s="1"/>
  <c r="AC198" i="10"/>
  <c r="AE198" i="10" s="1"/>
  <c r="AF198" i="10" s="1"/>
  <c r="AC206" i="10"/>
  <c r="AE206" i="10" s="1"/>
  <c r="AF206" i="10" s="1"/>
  <c r="AC50" i="10"/>
  <c r="AE50" i="10" s="1"/>
  <c r="AF50" i="10" s="1"/>
  <c r="AC730" i="10"/>
  <c r="AE730" i="10" s="1"/>
  <c r="AF730" i="10" s="1"/>
  <c r="AC572" i="10"/>
  <c r="AE572" i="10" s="1"/>
  <c r="AF572" i="10" s="1"/>
  <c r="AA148" i="10"/>
  <c r="AC148" i="10" s="1"/>
  <c r="AE148" i="10" s="1"/>
  <c r="AF148" i="10" s="1"/>
  <c r="AC160" i="10"/>
  <c r="AE160" i="10" s="1"/>
  <c r="AF160" i="10" s="1"/>
  <c r="AC509" i="10"/>
  <c r="AE509" i="10" s="1"/>
  <c r="AF509" i="10" s="1"/>
  <c r="AI770" i="10"/>
  <c r="AJ770" i="10" s="1"/>
  <c r="AC688" i="10"/>
  <c r="AE688" i="10" s="1"/>
  <c r="AF688" i="10" s="1"/>
  <c r="AC614" i="10"/>
  <c r="AE614" i="10" s="1"/>
  <c r="AF614" i="10" s="1"/>
  <c r="AC543" i="10"/>
  <c r="AE543" i="10" s="1"/>
  <c r="AF543" i="10" s="1"/>
  <c r="AC534" i="10"/>
  <c r="AE534" i="10" s="1"/>
  <c r="AF534" i="10" s="1"/>
  <c r="AC663" i="10"/>
  <c r="AE663" i="10" s="1"/>
  <c r="AF663" i="10" s="1"/>
  <c r="AC593" i="10"/>
  <c r="AE593" i="10" s="1"/>
  <c r="AF593" i="10" s="1"/>
  <c r="AC584" i="10"/>
  <c r="AE584" i="10" s="1"/>
  <c r="AF584" i="10" s="1"/>
  <c r="AC485" i="10"/>
  <c r="AE485" i="10" s="1"/>
  <c r="AF485" i="10" s="1"/>
  <c r="AC443" i="10"/>
  <c r="AE443" i="10" s="1"/>
  <c r="AF443" i="10" s="1"/>
  <c r="AC329" i="10"/>
  <c r="AE329" i="10" s="1"/>
  <c r="AF329" i="10" s="1"/>
  <c r="AC326" i="10"/>
  <c r="AE326" i="10" s="1"/>
  <c r="AF326" i="10" s="1"/>
  <c r="AC150" i="10"/>
  <c r="AE150" i="10" s="1"/>
  <c r="AF150" i="10" s="1"/>
  <c r="AC166" i="10"/>
  <c r="AE166" i="10" s="1"/>
  <c r="AF166" i="10" s="1"/>
  <c r="AA47" i="10"/>
  <c r="AC100" i="10"/>
  <c r="AE100" i="10" s="1"/>
  <c r="AF100" i="10" s="1"/>
  <c r="AC548" i="10"/>
  <c r="AE548" i="10" s="1"/>
  <c r="AF548" i="10" s="1"/>
  <c r="AC537" i="10"/>
  <c r="AE537" i="10" s="1"/>
  <c r="AF537" i="10" s="1"/>
  <c r="AI496" i="10"/>
  <c r="AJ496" i="10" s="1"/>
  <c r="AL496" i="10" s="1"/>
  <c r="AA45" i="10"/>
  <c r="AC45" i="10" s="1"/>
  <c r="AE45" i="10" s="1"/>
  <c r="AC428" i="10"/>
  <c r="AE428" i="10" s="1"/>
  <c r="AF428" i="10" s="1"/>
  <c r="AC701" i="10"/>
  <c r="AE701" i="10" s="1"/>
  <c r="AF701" i="10" s="1"/>
  <c r="AC767" i="10"/>
  <c r="AE767" i="10" s="1"/>
  <c r="AF767" i="10" s="1"/>
  <c r="AC715" i="10"/>
  <c r="AE715" i="10" s="1"/>
  <c r="AF715" i="10" s="1"/>
  <c r="AC697" i="10"/>
  <c r="AE697" i="10" s="1"/>
  <c r="AF697" i="10" s="1"/>
  <c r="AC652" i="10"/>
  <c r="AE652" i="10" s="1"/>
  <c r="AF652" i="10" s="1"/>
  <c r="AC655" i="10"/>
  <c r="AE655" i="10" s="1"/>
  <c r="AF655" i="10" s="1"/>
  <c r="AC623" i="10"/>
  <c r="AE623" i="10" s="1"/>
  <c r="AF623" i="10" s="1"/>
  <c r="AC601" i="10"/>
  <c r="AE601" i="10" s="1"/>
  <c r="AF601" i="10" s="1"/>
  <c r="AC559" i="10"/>
  <c r="AE559" i="10" s="1"/>
  <c r="AF559" i="10" s="1"/>
  <c r="AC536" i="10"/>
  <c r="AE536" i="10" s="1"/>
  <c r="AF536" i="10" s="1"/>
  <c r="AC479" i="10"/>
  <c r="AE479" i="10" s="1"/>
  <c r="AF479" i="10" s="1"/>
  <c r="AC328" i="10"/>
  <c r="AE328" i="10" s="1"/>
  <c r="AF328" i="10" s="1"/>
  <c r="AC265" i="10"/>
  <c r="AE265" i="10" s="1"/>
  <c r="AF265" i="10" s="1"/>
  <c r="AC199" i="10"/>
  <c r="AE199" i="10" s="1"/>
  <c r="AF199" i="10" s="1"/>
  <c r="AC282" i="10"/>
  <c r="AE282" i="10" s="1"/>
  <c r="AF282" i="10" s="1"/>
  <c r="AC94" i="10"/>
  <c r="AE94" i="10" s="1"/>
  <c r="AF94" i="10" s="1"/>
  <c r="AC619" i="10"/>
  <c r="AE619" i="10" s="1"/>
  <c r="AF619" i="10" s="1"/>
  <c r="AC354" i="10"/>
  <c r="AE354" i="10" s="1"/>
  <c r="AF354" i="10" s="1"/>
  <c r="AN546" i="10"/>
  <c r="AO546" i="10" s="1"/>
  <c r="AC245" i="10"/>
  <c r="AE245" i="10" s="1"/>
  <c r="AF245" i="10" s="1"/>
  <c r="AC155" i="10"/>
  <c r="AE155" i="10" s="1"/>
  <c r="AF155" i="10" s="1"/>
  <c r="AC761" i="10"/>
  <c r="AE761" i="10" s="1"/>
  <c r="AF761" i="10" s="1"/>
  <c r="AC121" i="10"/>
  <c r="AE121" i="10" s="1"/>
  <c r="AF121" i="10" s="1"/>
  <c r="AC718" i="10"/>
  <c r="AE718" i="10" s="1"/>
  <c r="AF718" i="10" s="1"/>
  <c r="AC555" i="10"/>
  <c r="AE555" i="10" s="1"/>
  <c r="AF555" i="10" s="1"/>
  <c r="AC448" i="10"/>
  <c r="AE448" i="10" s="1"/>
  <c r="AF448" i="10" s="1"/>
  <c r="AC208" i="10"/>
  <c r="AE208" i="10" s="1"/>
  <c r="AF208" i="10" s="1"/>
  <c r="AC796" i="10"/>
  <c r="AE796" i="10" s="1"/>
  <c r="AF796" i="10" s="1"/>
  <c r="AC790" i="10"/>
  <c r="AE790" i="10" s="1"/>
  <c r="AF790" i="10" s="1"/>
  <c r="AC764" i="10"/>
  <c r="AE764" i="10" s="1"/>
  <c r="AF764" i="10" s="1"/>
  <c r="AC722" i="10"/>
  <c r="AE722" i="10" s="1"/>
  <c r="AF722" i="10" s="1"/>
  <c r="AC748" i="10"/>
  <c r="AE748" i="10" s="1"/>
  <c r="AF748" i="10" s="1"/>
  <c r="AC589" i="10"/>
  <c r="AE589" i="10" s="1"/>
  <c r="AF589" i="10" s="1"/>
  <c r="AC503" i="10"/>
  <c r="AE503" i="10" s="1"/>
  <c r="AF503" i="10" s="1"/>
  <c r="AC478" i="10"/>
  <c r="AE478" i="10" s="1"/>
  <c r="AF478" i="10" s="1"/>
  <c r="AC467" i="10"/>
  <c r="AE467" i="10" s="1"/>
  <c r="AF467" i="10" s="1"/>
  <c r="AC334" i="10"/>
  <c r="AE334" i="10" s="1"/>
  <c r="AF334" i="10" s="1"/>
  <c r="AC214" i="10"/>
  <c r="AE214" i="10" s="1"/>
  <c r="AF214" i="10" s="1"/>
  <c r="AC258" i="10"/>
  <c r="AE258" i="10" s="1"/>
  <c r="AF258" i="10" s="1"/>
  <c r="AN136" i="10"/>
  <c r="AO136" i="10" s="1"/>
  <c r="AC127" i="10"/>
  <c r="AE127" i="10" s="1"/>
  <c r="AF127" i="10" s="1"/>
  <c r="AC147" i="10"/>
  <c r="AE147" i="10" s="1"/>
  <c r="AF147" i="10" s="1"/>
  <c r="AC743" i="10"/>
  <c r="AE743" i="10" s="1"/>
  <c r="AF743" i="10" s="1"/>
  <c r="AC344" i="10"/>
  <c r="AE344" i="10" s="1"/>
  <c r="AF344" i="10" s="1"/>
  <c r="AC276" i="10"/>
  <c r="AE276" i="10" s="1"/>
  <c r="AF276" i="10" s="1"/>
  <c r="AC501" i="10"/>
  <c r="AE501" i="10" s="1"/>
  <c r="AF501" i="10" s="1"/>
  <c r="AC363" i="10"/>
  <c r="AE363" i="10" s="1"/>
  <c r="AF363" i="10" s="1"/>
  <c r="AC124" i="10"/>
  <c r="AE124" i="10" s="1"/>
  <c r="AF124" i="10" s="1"/>
  <c r="AC215" i="10"/>
  <c r="AE215" i="10" s="1"/>
  <c r="AF215" i="10" s="1"/>
  <c r="AE546" i="10"/>
  <c r="AF546" i="10" s="1"/>
  <c r="AJ627" i="10"/>
  <c r="AN760" i="10"/>
  <c r="AO760" i="10" s="1"/>
  <c r="AI490" i="10"/>
  <c r="AJ490" i="10" s="1"/>
  <c r="AA439" i="10"/>
  <c r="AN357" i="10"/>
  <c r="AO357" i="10" s="1"/>
  <c r="AA531" i="10"/>
  <c r="AA343" i="10"/>
  <c r="AA229" i="10"/>
  <c r="AN202" i="10"/>
  <c r="AO202" i="10" s="1"/>
  <c r="AA110" i="10"/>
  <c r="AC110" i="10" s="1"/>
  <c r="AE110" i="10" s="1"/>
  <c r="AF110" i="10" s="1"/>
  <c r="AA55" i="10"/>
  <c r="AN54" i="10"/>
  <c r="AO54" i="10" s="1"/>
  <c r="AA154" i="10"/>
  <c r="AN730" i="10"/>
  <c r="AO730" i="10" s="1"/>
  <c r="AA679" i="10"/>
  <c r="AN351" i="10"/>
  <c r="AO351" i="10" s="1"/>
  <c r="AA321" i="10"/>
  <c r="AA197" i="10"/>
  <c r="AA230" i="10"/>
  <c r="AA739" i="10"/>
  <c r="AC739" i="10" s="1"/>
  <c r="AA255" i="10"/>
  <c r="AJ340" i="10"/>
  <c r="AA425" i="10"/>
  <c r="AA156" i="10"/>
  <c r="T624" i="10"/>
  <c r="V624" i="10" s="1"/>
  <c r="W624" i="10" s="1"/>
  <c r="T451" i="10"/>
  <c r="V451" i="10" s="1"/>
  <c r="W451" i="10" s="1"/>
  <c r="T492" i="10"/>
  <c r="V492" i="10" s="1"/>
  <c r="W492" i="10" s="1"/>
  <c r="T647" i="10"/>
  <c r="V647" i="10" s="1"/>
  <c r="W647" i="10" s="1"/>
  <c r="T410" i="10"/>
  <c r="V410" i="10" s="1"/>
  <c r="W410" i="10" s="1"/>
  <c r="T752" i="10"/>
  <c r="V752" i="10" s="1"/>
  <c r="W752" i="10" s="1"/>
  <c r="T537" i="10"/>
  <c r="V537" i="10" s="1"/>
  <c r="W537" i="10" s="1"/>
  <c r="T646" i="10"/>
  <c r="V646" i="10" s="1"/>
  <c r="W646" i="10" s="1"/>
  <c r="T64" i="10"/>
  <c r="V64" i="10" s="1"/>
  <c r="W64" i="10" s="1"/>
  <c r="T416" i="10"/>
  <c r="V416" i="10" s="1"/>
  <c r="W416" i="10" s="1"/>
  <c r="T316" i="10"/>
  <c r="V316" i="10" s="1"/>
  <c r="W316" i="10" s="1"/>
  <c r="T212" i="10"/>
  <c r="V212" i="10" s="1"/>
  <c r="W212" i="10" s="1"/>
  <c r="T298" i="10"/>
  <c r="V298" i="10" s="1"/>
  <c r="W298" i="10" s="1"/>
  <c r="T117" i="10"/>
  <c r="V117" i="10" s="1"/>
  <c r="W117" i="10" s="1"/>
  <c r="T550" i="10"/>
  <c r="V550" i="10" s="1"/>
  <c r="W550" i="10" s="1"/>
  <c r="T152" i="10"/>
  <c r="V152" i="10" s="1"/>
  <c r="W152" i="10" s="1"/>
  <c r="T322" i="10"/>
  <c r="V322" i="10" s="1"/>
  <c r="W322" i="10" s="1"/>
  <c r="T43" i="10"/>
  <c r="T57" i="10"/>
  <c r="V57" i="10" s="1"/>
  <c r="T466" i="10"/>
  <c r="V466" i="10" s="1"/>
  <c r="W466" i="10" s="1"/>
  <c r="T349" i="10"/>
  <c r="V349" i="10" s="1"/>
  <c r="W349" i="10" s="1"/>
  <c r="AN796" i="10"/>
  <c r="AO796" i="10" s="1"/>
  <c r="AA427" i="10"/>
  <c r="AJ88" i="10"/>
  <c r="AL88" i="10" s="1"/>
  <c r="AN88" i="10" s="1"/>
  <c r="AO88" i="10" s="1"/>
  <c r="T623" i="10"/>
  <c r="V623" i="10" s="1"/>
  <c r="W623" i="10" s="1"/>
  <c r="T658" i="10"/>
  <c r="V658" i="10" s="1"/>
  <c r="W658" i="10" s="1"/>
  <c r="T450" i="10"/>
  <c r="V450" i="10" s="1"/>
  <c r="W450" i="10" s="1"/>
  <c r="T528" i="10"/>
  <c r="V528" i="10" s="1"/>
  <c r="W528" i="10" s="1"/>
  <c r="T454" i="10"/>
  <c r="V454" i="10" s="1"/>
  <c r="W454" i="10" s="1"/>
  <c r="T354" i="10"/>
  <c r="V354" i="10" s="1"/>
  <c r="W354" i="10" s="1"/>
  <c r="T241" i="10"/>
  <c r="V241" i="10" s="1"/>
  <c r="W241" i="10" s="1"/>
  <c r="T499" i="10"/>
  <c r="V499" i="10" s="1"/>
  <c r="W499" i="10" s="1"/>
  <c r="T293" i="10"/>
  <c r="V293" i="10" s="1"/>
  <c r="W293" i="10" s="1"/>
  <c r="T48" i="10"/>
  <c r="V48" i="10" s="1"/>
  <c r="W48" i="10" s="1"/>
  <c r="T446" i="10"/>
  <c r="V446" i="10" s="1"/>
  <c r="W446" i="10" s="1"/>
  <c r="T361" i="10"/>
  <c r="V361" i="10" s="1"/>
  <c r="W361" i="10" s="1"/>
  <c r="T153" i="10"/>
  <c r="V153" i="10" s="1"/>
  <c r="W153" i="10" s="1"/>
  <c r="T432" i="10"/>
  <c r="V432" i="10" s="1"/>
  <c r="W432" i="10" s="1"/>
  <c r="N35" i="10"/>
  <c r="C21" i="6" s="1"/>
  <c r="O21" i="6" s="1"/>
  <c r="T805" i="10"/>
  <c r="V805" i="10" s="1"/>
  <c r="W805" i="10" s="1"/>
  <c r="T720" i="10"/>
  <c r="V720" i="10" s="1"/>
  <c r="W720" i="10" s="1"/>
  <c r="T355" i="10"/>
  <c r="V355" i="10" s="1"/>
  <c r="W355" i="10" s="1"/>
  <c r="T790" i="10"/>
  <c r="V790" i="10" s="1"/>
  <c r="W790" i="10" s="1"/>
  <c r="T699" i="10"/>
  <c r="V699" i="10" s="1"/>
  <c r="W699" i="10" s="1"/>
  <c r="T652" i="10"/>
  <c r="V652" i="10" s="1"/>
  <c r="W652" i="10" s="1"/>
  <c r="T572" i="10"/>
  <c r="V572" i="10" s="1"/>
  <c r="W572" i="10" s="1"/>
  <c r="T595" i="10"/>
  <c r="V595" i="10" s="1"/>
  <c r="W595" i="10" s="1"/>
  <c r="T73" i="10"/>
  <c r="V73" i="10" s="1"/>
  <c r="W73" i="10" s="1"/>
  <c r="T202" i="10"/>
  <c r="V202" i="10" s="1"/>
  <c r="W202" i="10" s="1"/>
  <c r="T431" i="10"/>
  <c r="V431" i="10" s="1"/>
  <c r="W431" i="10" s="1"/>
  <c r="T284" i="10"/>
  <c r="V284" i="10" s="1"/>
  <c r="W284" i="10" s="1"/>
  <c r="T150" i="10"/>
  <c r="V150" i="10" s="1"/>
  <c r="W150" i="10" s="1"/>
  <c r="T280" i="10"/>
  <c r="V280" i="10" s="1"/>
  <c r="W280" i="10" s="1"/>
  <c r="T141" i="10"/>
  <c r="V141" i="10" s="1"/>
  <c r="W141" i="10" s="1"/>
  <c r="T709" i="10"/>
  <c r="V709" i="10" s="1"/>
  <c r="W709" i="10" s="1"/>
  <c r="T301" i="10"/>
  <c r="V301" i="10" s="1"/>
  <c r="W301" i="10" s="1"/>
  <c r="T124" i="10"/>
  <c r="V124" i="10" s="1"/>
  <c r="W124" i="10" s="1"/>
  <c r="T52" i="10"/>
  <c r="V52" i="10" s="1"/>
  <c r="T443" i="10"/>
  <c r="V443" i="10" s="1"/>
  <c r="W443" i="10" s="1"/>
  <c r="T501" i="10"/>
  <c r="V501" i="10" s="1"/>
  <c r="W501" i="10" s="1"/>
  <c r="T659" i="10"/>
  <c r="V659" i="10" s="1"/>
  <c r="W659" i="10" s="1"/>
  <c r="T479" i="10"/>
  <c r="V479" i="10" s="1"/>
  <c r="W479" i="10" s="1"/>
  <c r="T748" i="10"/>
  <c r="V748" i="10" s="1"/>
  <c r="W748" i="10" s="1"/>
  <c r="T618" i="10"/>
  <c r="V618" i="10" s="1"/>
  <c r="W618" i="10" s="1"/>
  <c r="T531" i="10"/>
  <c r="V531" i="10" s="1"/>
  <c r="W531" i="10" s="1"/>
  <c r="T638" i="10"/>
  <c r="V638" i="10" s="1"/>
  <c r="W638" i="10" s="1"/>
  <c r="T627" i="10"/>
  <c r="V627" i="10" s="1"/>
  <c r="W627" i="10" s="1"/>
  <c r="T605" i="10"/>
  <c r="V605" i="10" s="1"/>
  <c r="W605" i="10" s="1"/>
  <c r="T485" i="10"/>
  <c r="V485" i="10" s="1"/>
  <c r="W485" i="10" s="1"/>
  <c r="T417" i="10"/>
  <c r="V417" i="10" s="1"/>
  <c r="W417" i="10" s="1"/>
  <c r="T168" i="10"/>
  <c r="V168" i="10" s="1"/>
  <c r="W168" i="10" s="1"/>
  <c r="T88" i="10"/>
  <c r="V88" i="10" s="1"/>
  <c r="W88" i="10" s="1"/>
  <c r="T282" i="10"/>
  <c r="V282" i="10" s="1"/>
  <c r="W282" i="10" s="1"/>
  <c r="T103" i="10"/>
  <c r="V103" i="10" s="1"/>
  <c r="W103" i="10" s="1"/>
  <c r="T459" i="10"/>
  <c r="V459" i="10" s="1"/>
  <c r="W459" i="10" s="1"/>
  <c r="T126" i="10"/>
  <c r="V126" i="10" s="1"/>
  <c r="W126" i="10" s="1"/>
  <c r="AJ337" i="10"/>
  <c r="AL337" i="10" s="1"/>
  <c r="AN337" i="10" s="1"/>
  <c r="AO337" i="10" s="1"/>
  <c r="AA241" i="10"/>
  <c r="T482" i="10"/>
  <c r="V482" i="10" s="1"/>
  <c r="W482" i="10" s="1"/>
  <c r="T386" i="10"/>
  <c r="V386" i="10" s="1"/>
  <c r="W386" i="10" s="1"/>
  <c r="T661" i="10"/>
  <c r="V661" i="10" s="1"/>
  <c r="W661" i="10" s="1"/>
  <c r="T555" i="10"/>
  <c r="V555" i="10" s="1"/>
  <c r="W555" i="10" s="1"/>
  <c r="T215" i="10"/>
  <c r="V215" i="10" s="1"/>
  <c r="W215" i="10" s="1"/>
  <c r="T175" i="10"/>
  <c r="V175" i="10" s="1"/>
  <c r="W175" i="10" s="1"/>
  <c r="T296" i="10"/>
  <c r="V296" i="10" s="1"/>
  <c r="W296" i="10" s="1"/>
  <c r="T61" i="10"/>
  <c r="V61" i="10" s="1"/>
  <c r="T379" i="10"/>
  <c r="V379" i="10" s="1"/>
  <c r="W379" i="10" s="1"/>
  <c r="T90" i="10"/>
  <c r="V90" i="10" s="1"/>
  <c r="W90" i="10" s="1"/>
  <c r="T376" i="10"/>
  <c r="V376" i="10" s="1"/>
  <c r="W376" i="10" s="1"/>
  <c r="T101" i="10"/>
  <c r="V101" i="10" s="1"/>
  <c r="W101" i="10" s="1"/>
  <c r="T458" i="10"/>
  <c r="V458" i="10" s="1"/>
  <c r="W458" i="10" s="1"/>
  <c r="T199" i="10"/>
  <c r="V199" i="10" s="1"/>
  <c r="W199" i="10" s="1"/>
  <c r="T105" i="10"/>
  <c r="V105" i="10" s="1"/>
  <c r="W105" i="10" s="1"/>
  <c r="AA91" i="10"/>
  <c r="T184" i="10"/>
  <c r="V184" i="10" s="1"/>
  <c r="W184" i="10" s="1"/>
  <c r="AN630" i="10"/>
  <c r="AO630" i="10" s="1"/>
  <c r="T476" i="10"/>
  <c r="V476" i="10" s="1"/>
  <c r="W476" i="10" s="1"/>
  <c r="T796" i="10"/>
  <c r="V796" i="10" s="1"/>
  <c r="W796" i="10" s="1"/>
  <c r="T602" i="10"/>
  <c r="V602" i="10" s="1"/>
  <c r="W602" i="10" s="1"/>
  <c r="T802" i="10"/>
  <c r="V802" i="10" s="1"/>
  <c r="W802" i="10" s="1"/>
  <c r="T439" i="10"/>
  <c r="V439" i="10" s="1"/>
  <c r="W439" i="10" s="1"/>
  <c r="T640" i="10"/>
  <c r="V640" i="10" s="1"/>
  <c r="W640" i="10" s="1"/>
  <c r="T599" i="10"/>
  <c r="V599" i="10" s="1"/>
  <c r="W599" i="10" s="1"/>
  <c r="T554" i="10"/>
  <c r="V554" i="10" s="1"/>
  <c r="W554" i="10" s="1"/>
  <c r="T506" i="10"/>
  <c r="V506" i="10" s="1"/>
  <c r="W506" i="10" s="1"/>
  <c r="T516" i="10"/>
  <c r="V516" i="10" s="1"/>
  <c r="W516" i="10" s="1"/>
  <c r="T172" i="10"/>
  <c r="V172" i="10" s="1"/>
  <c r="W172" i="10" s="1"/>
  <c r="AA204" i="10"/>
  <c r="T85" i="10"/>
  <c r="V85" i="10" s="1"/>
  <c r="W85" i="10" s="1"/>
  <c r="T99" i="10"/>
  <c r="V99" i="10" s="1"/>
  <c r="W99" i="10" s="1"/>
  <c r="T347" i="10"/>
  <c r="V347" i="10" s="1"/>
  <c r="W347" i="10" s="1"/>
  <c r="T96" i="10"/>
  <c r="V96" i="10" s="1"/>
  <c r="W96" i="10" s="1"/>
  <c r="T256" i="10"/>
  <c r="V256" i="10" s="1"/>
  <c r="W256" i="10" s="1"/>
  <c r="AN552" i="10"/>
  <c r="AO552" i="10" s="1"/>
  <c r="T558" i="10"/>
  <c r="V558" i="10" s="1"/>
  <c r="W558" i="10" s="1"/>
  <c r="T467" i="10"/>
  <c r="V467" i="10" s="1"/>
  <c r="W467" i="10" s="1"/>
  <c r="T710" i="10"/>
  <c r="V710" i="10" s="1"/>
  <c r="W710" i="10" s="1"/>
  <c r="T763" i="10"/>
  <c r="V763" i="10" s="1"/>
  <c r="W763" i="10" s="1"/>
  <c r="T741" i="10"/>
  <c r="V741" i="10" s="1"/>
  <c r="W741" i="10" s="1"/>
  <c r="T597" i="10"/>
  <c r="V597" i="10" s="1"/>
  <c r="W597" i="10" s="1"/>
  <c r="T100" i="10"/>
  <c r="V100" i="10" s="1"/>
  <c r="W100" i="10" s="1"/>
  <c r="T59" i="10"/>
  <c r="V59" i="10" s="1"/>
  <c r="W59" i="10" s="1"/>
  <c r="T545" i="10"/>
  <c r="V545" i="10" s="1"/>
  <c r="W545" i="10" s="1"/>
  <c r="T163" i="10"/>
  <c r="V163" i="10" s="1"/>
  <c r="W163" i="10" s="1"/>
  <c r="T127" i="10"/>
  <c r="V127" i="10" s="1"/>
  <c r="W127" i="10" s="1"/>
  <c r="T102" i="10"/>
  <c r="V102" i="10" s="1"/>
  <c r="W102" i="10" s="1"/>
  <c r="T79" i="10"/>
  <c r="V79" i="10" s="1"/>
  <c r="W79" i="10" s="1"/>
  <c r="T94" i="10"/>
  <c r="V94" i="10" s="1"/>
  <c r="W94" i="10" s="1"/>
  <c r="T45" i="10"/>
  <c r="V45" i="10" s="1"/>
  <c r="T220" i="10"/>
  <c r="V220" i="10" s="1"/>
  <c r="W220" i="10" s="1"/>
  <c r="AN549" i="10"/>
  <c r="AO549" i="10" s="1"/>
  <c r="AI293" i="10"/>
  <c r="AJ293" i="10" s="1"/>
  <c r="AA203" i="10"/>
  <c r="T762" i="10"/>
  <c r="V762" i="10" s="1"/>
  <c r="W762" i="10" s="1"/>
  <c r="T648" i="10"/>
  <c r="V648" i="10" s="1"/>
  <c r="W648" i="10" s="1"/>
  <c r="T691" i="10"/>
  <c r="V691" i="10" s="1"/>
  <c r="W691" i="10" s="1"/>
  <c r="T573" i="10"/>
  <c r="V573" i="10" s="1"/>
  <c r="W573" i="10" s="1"/>
  <c r="T397" i="10"/>
  <c r="V397" i="10" s="1"/>
  <c r="W397" i="10" s="1"/>
  <c r="T429" i="10"/>
  <c r="V429" i="10" s="1"/>
  <c r="W429" i="10" s="1"/>
  <c r="T601" i="10"/>
  <c r="V601" i="10" s="1"/>
  <c r="W601" i="10" s="1"/>
  <c r="T448" i="10"/>
  <c r="V448" i="10" s="1"/>
  <c r="W448" i="10" s="1"/>
  <c r="T86" i="10"/>
  <c r="V86" i="10" s="1"/>
  <c r="T75" i="10"/>
  <c r="V75" i="10" s="1"/>
  <c r="W75" i="10" s="1"/>
  <c r="T82" i="10"/>
  <c r="V82" i="10" s="1"/>
  <c r="W82" i="10" s="1"/>
  <c r="T158" i="10"/>
  <c r="V158" i="10" s="1"/>
  <c r="W158" i="10" s="1"/>
  <c r="T84" i="10"/>
  <c r="V84" i="10" s="1"/>
  <c r="W84" i="10" s="1"/>
  <c r="T758" i="10"/>
  <c r="V758" i="10" s="1"/>
  <c r="W758" i="10" s="1"/>
  <c r="T571" i="10"/>
  <c r="V571" i="10" s="1"/>
  <c r="W571" i="10" s="1"/>
  <c r="T735" i="10"/>
  <c r="V735" i="10" s="1"/>
  <c r="W735" i="10" s="1"/>
  <c r="T750" i="10"/>
  <c r="V750" i="10" s="1"/>
  <c r="W750" i="10" s="1"/>
  <c r="T721" i="10"/>
  <c r="V721" i="10" s="1"/>
  <c r="W721" i="10" s="1"/>
  <c r="T391" i="10"/>
  <c r="V391" i="10" s="1"/>
  <c r="W391" i="10" s="1"/>
  <c r="T563" i="10"/>
  <c r="V563" i="10" s="1"/>
  <c r="W563" i="10" s="1"/>
  <c r="T400" i="10"/>
  <c r="V400" i="10" s="1"/>
  <c r="W400" i="10" s="1"/>
  <c r="T440" i="10"/>
  <c r="V440" i="10" s="1"/>
  <c r="W440" i="10" s="1"/>
  <c r="T434" i="10"/>
  <c r="V434" i="10" s="1"/>
  <c r="W434" i="10" s="1"/>
  <c r="T47" i="10"/>
  <c r="V47" i="10" s="1"/>
  <c r="T157" i="10"/>
  <c r="V157" i="10" s="1"/>
  <c r="W157" i="10" s="1"/>
  <c r="T457" i="10"/>
  <c r="V457" i="10" s="1"/>
  <c r="W457" i="10" s="1"/>
  <c r="T56" i="10"/>
  <c r="V56" i="10" s="1"/>
  <c r="T112" i="10"/>
  <c r="V112" i="10" s="1"/>
  <c r="W112" i="10" s="1"/>
  <c r="T325" i="10"/>
  <c r="V325" i="10" s="1"/>
  <c r="W325" i="10" s="1"/>
  <c r="T67" i="10"/>
  <c r="V67" i="10" s="1"/>
  <c r="W67" i="10" s="1"/>
  <c r="AA627" i="10"/>
  <c r="T766" i="10"/>
  <c r="V766" i="10" s="1"/>
  <c r="W766" i="10" s="1"/>
  <c r="T665" i="10"/>
  <c r="V665" i="10" s="1"/>
  <c r="W665" i="10" s="1"/>
  <c r="T732" i="10"/>
  <c r="V732" i="10" s="1"/>
  <c r="W732" i="10" s="1"/>
  <c r="T424" i="10"/>
  <c r="V424" i="10" s="1"/>
  <c r="W424" i="10" s="1"/>
  <c r="T673" i="10"/>
  <c r="V673" i="10" s="1"/>
  <c r="W673" i="10" s="1"/>
  <c r="T589" i="10"/>
  <c r="V589" i="10" s="1"/>
  <c r="W589" i="10" s="1"/>
  <c r="T664" i="10"/>
  <c r="V664" i="10" s="1"/>
  <c r="W664" i="10" s="1"/>
  <c r="AJ563" i="10"/>
  <c r="T159" i="10"/>
  <c r="V159" i="10" s="1"/>
  <c r="W159" i="10" s="1"/>
  <c r="T93" i="10"/>
  <c r="V93" i="10" s="1"/>
  <c r="W93" i="10" s="1"/>
  <c r="T68" i="10"/>
  <c r="V68" i="10" s="1"/>
  <c r="W68" i="10" s="1"/>
  <c r="T77" i="10"/>
  <c r="V77" i="10" s="1"/>
  <c r="W77" i="10" s="1"/>
  <c r="T343" i="10"/>
  <c r="V343" i="10" s="1"/>
  <c r="W343" i="10" s="1"/>
  <c r="T170" i="10"/>
  <c r="V170" i="10" s="1"/>
  <c r="W170" i="10" s="1"/>
  <c r="T644" i="10"/>
  <c r="V644" i="10" s="1"/>
  <c r="W644" i="10" s="1"/>
  <c r="T329" i="10"/>
  <c r="V329" i="10" s="1"/>
  <c r="W329" i="10" s="1"/>
  <c r="T334" i="10"/>
  <c r="V334" i="10" s="1"/>
  <c r="W334" i="10" s="1"/>
  <c r="T749" i="10"/>
  <c r="V749" i="10" s="1"/>
  <c r="W749" i="10" s="1"/>
  <c r="T764" i="10"/>
  <c r="V764" i="10" s="1"/>
  <c r="W764" i="10" s="1"/>
  <c r="T569" i="10"/>
  <c r="V569" i="10" s="1"/>
  <c r="W569" i="10" s="1"/>
  <c r="T453" i="10"/>
  <c r="V453" i="10" s="1"/>
  <c r="W453" i="10" s="1"/>
  <c r="T655" i="10"/>
  <c r="V655" i="10" s="1"/>
  <c r="W655" i="10" s="1"/>
  <c r="T579" i="10"/>
  <c r="V579" i="10" s="1"/>
  <c r="W579" i="10" s="1"/>
  <c r="T533" i="10"/>
  <c r="V533" i="10" s="1"/>
  <c r="W533" i="10" s="1"/>
  <c r="T494" i="10"/>
  <c r="V494" i="10" s="1"/>
  <c r="W494" i="10" s="1"/>
  <c r="T717" i="10"/>
  <c r="V717" i="10" s="1"/>
  <c r="W717" i="10" s="1"/>
  <c r="T552" i="10"/>
  <c r="V552" i="10" s="1"/>
  <c r="W552" i="10" s="1"/>
  <c r="T244" i="10"/>
  <c r="V244" i="10" s="1"/>
  <c r="W244" i="10" s="1"/>
  <c r="T71" i="10"/>
  <c r="V71" i="10" s="1"/>
  <c r="W71" i="10" s="1"/>
  <c r="T426" i="10"/>
  <c r="V426" i="10" s="1"/>
  <c r="W426" i="10" s="1"/>
  <c r="T305" i="10"/>
  <c r="V305" i="10" s="1"/>
  <c r="W305" i="10" s="1"/>
  <c r="T747" i="10"/>
  <c r="V747" i="10" s="1"/>
  <c r="W747" i="10" s="1"/>
  <c r="T425" i="10"/>
  <c r="V425" i="10" s="1"/>
  <c r="W425" i="10" s="1"/>
  <c r="T154" i="10"/>
  <c r="V154" i="10" s="1"/>
  <c r="W154" i="10" s="1"/>
  <c r="T65" i="10"/>
  <c r="V65" i="10" s="1"/>
  <c r="W65" i="10" s="1"/>
  <c r="T464" i="10"/>
  <c r="V464" i="10" s="1"/>
  <c r="W464" i="10" s="1"/>
  <c r="AJ640" i="10"/>
  <c r="AN452" i="10"/>
  <c r="AO452" i="10" s="1"/>
  <c r="AJ193" i="10"/>
  <c r="T760" i="10"/>
  <c r="V760" i="10" s="1"/>
  <c r="W760" i="10" s="1"/>
  <c r="T724" i="10"/>
  <c r="V724" i="10" s="1"/>
  <c r="W724" i="10" s="1"/>
  <c r="T522" i="10"/>
  <c r="V522" i="10" s="1"/>
  <c r="W522" i="10" s="1"/>
  <c r="T500" i="10"/>
  <c r="V500" i="10" s="1"/>
  <c r="W500" i="10" s="1"/>
  <c r="T422" i="10"/>
  <c r="V422" i="10" s="1"/>
  <c r="W422" i="10" s="1"/>
  <c r="T452" i="10"/>
  <c r="V452" i="10" s="1"/>
  <c r="W452" i="10" s="1"/>
  <c r="T696" i="10"/>
  <c r="V696" i="10" s="1"/>
  <c r="W696" i="10" s="1"/>
  <c r="T196" i="10"/>
  <c r="V196" i="10" s="1"/>
  <c r="W196" i="10" s="1"/>
  <c r="T208" i="10"/>
  <c r="V208" i="10" s="1"/>
  <c r="W208" i="10" s="1"/>
  <c r="T51" i="10"/>
  <c r="V51" i="10" s="1"/>
  <c r="W51" i="10" s="1"/>
  <c r="T302" i="10"/>
  <c r="V302" i="10" s="1"/>
  <c r="W302" i="10" s="1"/>
  <c r="T565" i="10"/>
  <c r="V565" i="10" s="1"/>
  <c r="W565" i="10" s="1"/>
  <c r="T352" i="10"/>
  <c r="V352" i="10" s="1"/>
  <c r="W352" i="10" s="1"/>
  <c r="AN745" i="10"/>
  <c r="AO745" i="10" s="1"/>
  <c r="AN580" i="10"/>
  <c r="AO580" i="10" s="1"/>
  <c r="AA240" i="10"/>
  <c r="AA64" i="10"/>
  <c r="AA803" i="10"/>
  <c r="AC803" i="10" s="1"/>
  <c r="AE803" i="10" s="1"/>
  <c r="AF803" i="10" s="1"/>
  <c r="AN758" i="10"/>
  <c r="AO758" i="10" s="1"/>
  <c r="AJ709" i="10"/>
  <c r="AA605" i="10"/>
  <c r="AI508" i="10"/>
  <c r="AJ508" i="10" s="1"/>
  <c r="AI91" i="10"/>
  <c r="AJ91" i="10" s="1"/>
  <c r="AI701" i="10"/>
  <c r="AJ701" i="10" s="1"/>
  <c r="AA616" i="10"/>
  <c r="AI365" i="10"/>
  <c r="AJ365" i="10" s="1"/>
  <c r="AA365" i="10"/>
  <c r="AA415" i="10"/>
  <c r="AI260" i="10"/>
  <c r="AJ260" i="10" s="1"/>
  <c r="AA260" i="10"/>
  <c r="AI242" i="10"/>
  <c r="AJ242" i="10" s="1"/>
  <c r="AA242" i="10"/>
  <c r="AA782" i="10"/>
  <c r="AC782" i="10" s="1"/>
  <c r="AA709" i="10"/>
  <c r="AN555" i="10"/>
  <c r="AO555" i="10" s="1"/>
  <c r="AJ465" i="10"/>
  <c r="AI768" i="10"/>
  <c r="AJ768" i="10" s="1"/>
  <c r="AL768" i="10" s="1"/>
  <c r="AA768" i="10"/>
  <c r="AC768" i="10" s="1"/>
  <c r="AA578" i="10"/>
  <c r="AI228" i="10"/>
  <c r="AJ228" i="10" s="1"/>
  <c r="AA228" i="10"/>
  <c r="AI527" i="10"/>
  <c r="AJ527" i="10" s="1"/>
  <c r="AL527" i="10" s="1"/>
  <c r="AA372" i="10"/>
  <c r="AC372" i="10" s="1"/>
  <c r="AE372" i="10" s="1"/>
  <c r="AF372" i="10" s="1"/>
  <c r="AA257" i="10"/>
  <c r="AI272" i="10"/>
  <c r="AJ272" i="10" s="1"/>
  <c r="AA272" i="10"/>
  <c r="AI51" i="10"/>
  <c r="AJ51" i="10" s="1"/>
  <c r="AA51" i="10"/>
  <c r="AN499" i="10"/>
  <c r="AO499" i="10" s="1"/>
  <c r="AA436" i="10"/>
  <c r="AA234" i="10"/>
  <c r="AI121" i="10"/>
  <c r="AJ121" i="10" s="1"/>
  <c r="AI112" i="10"/>
  <c r="AJ112" i="10" s="1"/>
  <c r="AJ415" i="10"/>
  <c r="AA686" i="10"/>
  <c r="AC686" i="10" s="1"/>
  <c r="AE686" i="10" s="1"/>
  <c r="AF686" i="10" s="1"/>
  <c r="AN268" i="10"/>
  <c r="AO268" i="10" s="1"/>
  <c r="AI280" i="10"/>
  <c r="AJ280" i="10" s="1"/>
  <c r="AA280" i="10"/>
  <c r="AI493" i="10"/>
  <c r="AJ493" i="10" s="1"/>
  <c r="AL493" i="10" s="1"/>
  <c r="AA493" i="10"/>
  <c r="AC493" i="10" s="1"/>
  <c r="AA480" i="10"/>
  <c r="AC480" i="10" s="1"/>
  <c r="AE480" i="10" s="1"/>
  <c r="AF480" i="10" s="1"/>
  <c r="AJ453" i="10"/>
  <c r="AA459" i="10"/>
  <c r="AI387" i="10"/>
  <c r="AJ387" i="10" s="1"/>
  <c r="AL387" i="10" s="1"/>
  <c r="AA288" i="10"/>
  <c r="AC288" i="10" s="1"/>
  <c r="AE288" i="10" s="1"/>
  <c r="AF288" i="10" s="1"/>
  <c r="AA291" i="10"/>
  <c r="AC291" i="10" s="1"/>
  <c r="AJ288" i="10"/>
  <c r="AL288" i="10" s="1"/>
  <c r="AJ201" i="10"/>
  <c r="AJ64" i="10"/>
  <c r="AL64" i="10" s="1"/>
  <c r="AN628" i="10"/>
  <c r="AO628" i="10" s="1"/>
  <c r="AJ456" i="10"/>
  <c r="AL456" i="10" s="1"/>
  <c r="AN456" i="10" s="1"/>
  <c r="AO456" i="10" s="1"/>
  <c r="AJ291" i="10"/>
  <c r="AL291" i="10" s="1"/>
  <c r="AA252" i="10"/>
  <c r="AI267" i="10"/>
  <c r="AJ267" i="10" s="1"/>
  <c r="AA267" i="10"/>
  <c r="AJ446" i="10"/>
  <c r="AI80" i="10"/>
  <c r="AJ80" i="10" s="1"/>
  <c r="AL80" i="10" s="1"/>
  <c r="AE588" i="10"/>
  <c r="AF588" i="10" s="1"/>
  <c r="AA359" i="10"/>
  <c r="AA187" i="10"/>
  <c r="AA243" i="10"/>
  <c r="AN147" i="10"/>
  <c r="AO147" i="10" s="1"/>
  <c r="AN63" i="10"/>
  <c r="AO63" i="10" s="1"/>
  <c r="AA63" i="10"/>
  <c r="AA431" i="10"/>
  <c r="AI249" i="10"/>
  <c r="AJ249" i="10" s="1"/>
  <c r="AA249" i="10"/>
  <c r="AI69" i="10"/>
  <c r="AJ69" i="10" s="1"/>
  <c r="AA69" i="10"/>
  <c r="AA724" i="10"/>
  <c r="AN616" i="10"/>
  <c r="AO616" i="10" s="1"/>
  <c r="AA551" i="10"/>
  <c r="AI547" i="10"/>
  <c r="AJ547" i="10" s="1"/>
  <c r="AN523" i="10"/>
  <c r="AO523" i="10" s="1"/>
  <c r="AI411" i="10"/>
  <c r="AJ411" i="10" s="1"/>
  <c r="AL411" i="10" s="1"/>
  <c r="AN367" i="10"/>
  <c r="AO367" i="10" s="1"/>
  <c r="AA318" i="10"/>
  <c r="AC318" i="10" s="1"/>
  <c r="AA221" i="10"/>
  <c r="AJ85" i="10"/>
  <c r="AL85" i="10" s="1"/>
  <c r="AJ76" i="10"/>
  <c r="AL76" i="10" s="1"/>
  <c r="AN76" i="10" s="1"/>
  <c r="AO76" i="10" s="1"/>
  <c r="AN48" i="10"/>
  <c r="AO48" i="10" s="1"/>
  <c r="AI104" i="10"/>
  <c r="AJ104" i="10" s="1"/>
  <c r="AL104" i="10" s="1"/>
  <c r="AA263" i="10"/>
  <c r="AI263" i="10"/>
  <c r="AJ263" i="10" s="1"/>
  <c r="AJ551" i="10"/>
  <c r="AA277" i="10"/>
  <c r="AI101" i="10"/>
  <c r="AJ101" i="10" s="1"/>
  <c r="AL101" i="10" s="1"/>
  <c r="AA201" i="10"/>
  <c r="V108" i="10"/>
  <c r="W108" i="10" s="1"/>
  <c r="AA647" i="10"/>
  <c r="AC647" i="10" s="1"/>
  <c r="AE647" i="10" s="1"/>
  <c r="AF647" i="10" s="1"/>
  <c r="AH647" i="10"/>
  <c r="AJ647" i="10" s="1"/>
  <c r="AL647" i="10" s="1"/>
  <c r="AN489" i="10"/>
  <c r="AO489" i="10" s="1"/>
  <c r="AN424" i="10"/>
  <c r="AO424" i="10" s="1"/>
  <c r="AA331" i="10"/>
  <c r="AJ61" i="10"/>
  <c r="AL61" i="10" s="1"/>
  <c r="AN775" i="10"/>
  <c r="AO775" i="10" s="1"/>
  <c r="AA749" i="10"/>
  <c r="AN550" i="10"/>
  <c r="AO550" i="10" s="1"/>
  <c r="AN504" i="10"/>
  <c r="AO504" i="10" s="1"/>
  <c r="AN427" i="10"/>
  <c r="AO427" i="10" s="1"/>
  <c r="AA61" i="10"/>
  <c r="AN328" i="10"/>
  <c r="AO328" i="10" s="1"/>
  <c r="AA563" i="10"/>
  <c r="AN538" i="10"/>
  <c r="AO538" i="10" s="1"/>
  <c r="AA453" i="10"/>
  <c r="AA465" i="10"/>
  <c r="AA205" i="10"/>
  <c r="AA324" i="10"/>
  <c r="AC324" i="10" s="1"/>
  <c r="AE324" i="10" s="1"/>
  <c r="AF324" i="10" s="1"/>
  <c r="AJ187" i="10"/>
  <c r="AA79" i="10"/>
  <c r="AN363" i="10"/>
  <c r="AO363" i="10" s="1"/>
  <c r="AJ324" i="10"/>
  <c r="AL324" i="10" s="1"/>
  <c r="W25" i="10"/>
  <c r="AN619" i="10"/>
  <c r="AO619" i="10" s="1"/>
  <c r="AJ459" i="10"/>
  <c r="AJ55" i="10"/>
  <c r="AA434" i="10"/>
  <c r="W44" i="10"/>
  <c r="P22" i="10" s="1"/>
  <c r="O22" i="10"/>
  <c r="AJ434" i="10"/>
  <c r="AN545" i="10"/>
  <c r="AO545" i="10" s="1"/>
  <c r="AA73" i="10"/>
  <c r="AN682" i="10"/>
  <c r="AO682" i="10" s="1"/>
  <c r="AA468" i="10"/>
  <c r="AC468" i="10" s="1"/>
  <c r="AE468" i="10" s="1"/>
  <c r="AF468" i="10" s="1"/>
  <c r="W162" i="10"/>
  <c r="AM776" i="10"/>
  <c r="AN776" i="10" s="1"/>
  <c r="AO776" i="10" s="1"/>
  <c r="AE776" i="10"/>
  <c r="AF776" i="10" s="1"/>
  <c r="AM779" i="10"/>
  <c r="AN779" i="10" s="1"/>
  <c r="AO779" i="10" s="1"/>
  <c r="AE779" i="10"/>
  <c r="AF779" i="10" s="1"/>
  <c r="AA773" i="10"/>
  <c r="AC773" i="10" s="1"/>
  <c r="AE773" i="10" s="1"/>
  <c r="AF773" i="10" s="1"/>
  <c r="AM751" i="10"/>
  <c r="AM677" i="10"/>
  <c r="AI654" i="10"/>
  <c r="AJ654" i="10" s="1"/>
  <c r="AL654" i="10" s="1"/>
  <c r="AN654" i="10" s="1"/>
  <c r="AO654" i="10" s="1"/>
  <c r="AA654" i="10"/>
  <c r="AI553" i="10"/>
  <c r="AJ553" i="10" s="1"/>
  <c r="AA553" i="10"/>
  <c r="AM396" i="10"/>
  <c r="AN396" i="10" s="1"/>
  <c r="AO396" i="10" s="1"/>
  <c r="AE396" i="10"/>
  <c r="AF396" i="10" s="1"/>
  <c r="AM378" i="10"/>
  <c r="AN378" i="10" s="1"/>
  <c r="AO378" i="10" s="1"/>
  <c r="AE378" i="10"/>
  <c r="AF378" i="10" s="1"/>
  <c r="AM414" i="10"/>
  <c r="AN414" i="10" s="1"/>
  <c r="AO414" i="10" s="1"/>
  <c r="AE414" i="10"/>
  <c r="AF414" i="10" s="1"/>
  <c r="AA389" i="10"/>
  <c r="AI389" i="10"/>
  <c r="AJ389" i="10" s="1"/>
  <c r="AL389" i="10" s="1"/>
  <c r="AA377" i="10"/>
  <c r="AI377" i="10"/>
  <c r="AJ377" i="10" s="1"/>
  <c r="AL377" i="10" s="1"/>
  <c r="AN377" i="10" s="1"/>
  <c r="AO377" i="10" s="1"/>
  <c r="AM391" i="10"/>
  <c r="AM372" i="10"/>
  <c r="AN372" i="10" s="1"/>
  <c r="AO372" i="10" s="1"/>
  <c r="AJ369" i="10"/>
  <c r="AL369" i="10" s="1"/>
  <c r="AM312" i="10"/>
  <c r="AN312" i="10" s="1"/>
  <c r="AO312" i="10" s="1"/>
  <c r="AM300" i="10"/>
  <c r="AN300" i="10" s="1"/>
  <c r="AO300" i="10" s="1"/>
  <c r="AE300" i="10"/>
  <c r="AF300" i="10" s="1"/>
  <c r="AM327" i="10"/>
  <c r="AM325" i="10"/>
  <c r="AA283" i="10"/>
  <c r="AC283" i="10" s="1"/>
  <c r="AE283" i="10" s="1"/>
  <c r="AF283" i="10" s="1"/>
  <c r="AI283" i="10"/>
  <c r="AJ283" i="10" s="1"/>
  <c r="AL283" i="10" s="1"/>
  <c r="AJ296" i="10"/>
  <c r="AE143" i="10"/>
  <c r="AF143" i="10" s="1"/>
  <c r="AM143" i="10"/>
  <c r="AN143" i="10" s="1"/>
  <c r="AO143" i="10" s="1"/>
  <c r="AE134" i="10"/>
  <c r="AF134" i="10" s="1"/>
  <c r="AM134" i="10"/>
  <c r="AN134" i="10" s="1"/>
  <c r="AO134" i="10" s="1"/>
  <c r="AM125" i="10"/>
  <c r="AN125" i="10" s="1"/>
  <c r="AO125" i="10" s="1"/>
  <c r="AE125" i="10"/>
  <c r="AF125" i="10" s="1"/>
  <c r="AM116" i="10"/>
  <c r="AN116" i="10" s="1"/>
  <c r="AO116" i="10" s="1"/>
  <c r="AE116" i="10"/>
  <c r="AF116" i="10" s="1"/>
  <c r="AI186" i="10"/>
  <c r="AJ186" i="10" s="1"/>
  <c r="AL186" i="10" s="1"/>
  <c r="AA186" i="10"/>
  <c r="AI162" i="10"/>
  <c r="AJ162" i="10" s="1"/>
  <c r="AL162" i="10" s="1"/>
  <c r="AA162" i="10"/>
  <c r="AA88" i="10"/>
  <c r="AF45" i="10"/>
  <c r="X30" i="10"/>
  <c r="AM785" i="10"/>
  <c r="AN785" i="10" s="1"/>
  <c r="AO785" i="10" s="1"/>
  <c r="AJ773" i="10"/>
  <c r="AL773" i="10" s="1"/>
  <c r="AN740" i="10"/>
  <c r="AO740" i="10" s="1"/>
  <c r="AE738" i="10"/>
  <c r="AF738" i="10" s="1"/>
  <c r="AM738" i="10"/>
  <c r="AN738" i="10" s="1"/>
  <c r="AO738" i="10" s="1"/>
  <c r="AA699" i="10"/>
  <c r="AI699" i="10"/>
  <c r="AJ699" i="10" s="1"/>
  <c r="AM703" i="10"/>
  <c r="AN703" i="10" s="1"/>
  <c r="AO703" i="10" s="1"/>
  <c r="AE703" i="10"/>
  <c r="AF703" i="10" s="1"/>
  <c r="AI681" i="10"/>
  <c r="AJ681" i="10" s="1"/>
  <c r="AA681" i="10"/>
  <c r="AM641" i="10"/>
  <c r="AN641" i="10" s="1"/>
  <c r="AO641" i="10" s="1"/>
  <c r="AE641" i="10"/>
  <c r="AF641" i="10" s="1"/>
  <c r="AI638" i="10"/>
  <c r="AJ638" i="10" s="1"/>
  <c r="AL638" i="10" s="1"/>
  <c r="AA638" i="10"/>
  <c r="AA640" i="10"/>
  <c r="AM638" i="10"/>
  <c r="AN631" i="10"/>
  <c r="AO631" i="10" s="1"/>
  <c r="AN609" i="10"/>
  <c r="AO609" i="10" s="1"/>
  <c r="AN601" i="10"/>
  <c r="AO601" i="10" s="1"/>
  <c r="AA529" i="10"/>
  <c r="AI529" i="10"/>
  <c r="AJ529" i="10" s="1"/>
  <c r="AA456" i="10"/>
  <c r="AI412" i="10"/>
  <c r="AJ412" i="10" s="1"/>
  <c r="AL412" i="10" s="1"/>
  <c r="AA412" i="10"/>
  <c r="AC412" i="10" s="1"/>
  <c r="AE412" i="10" s="1"/>
  <c r="AF412" i="10" s="1"/>
  <c r="AI394" i="10"/>
  <c r="AJ394" i="10" s="1"/>
  <c r="AL394" i="10" s="1"/>
  <c r="AA394" i="10"/>
  <c r="AC394" i="10" s="1"/>
  <c r="AA376" i="10"/>
  <c r="AC376" i="10" s="1"/>
  <c r="AI376" i="10"/>
  <c r="AJ376" i="10" s="1"/>
  <c r="AL376" i="10" s="1"/>
  <c r="AA369" i="10"/>
  <c r="AA370" i="10"/>
  <c r="AI370" i="10"/>
  <c r="AJ370" i="10" s="1"/>
  <c r="AA356" i="10"/>
  <c r="AA330" i="10"/>
  <c r="AI330" i="10"/>
  <c r="AJ330" i="10" s="1"/>
  <c r="AM288" i="10"/>
  <c r="AA296" i="10"/>
  <c r="AA314" i="10"/>
  <c r="AI314" i="10"/>
  <c r="AJ314" i="10" s="1"/>
  <c r="AA179" i="10"/>
  <c r="AM161" i="10"/>
  <c r="AN161" i="10" s="1"/>
  <c r="AO161" i="10" s="1"/>
  <c r="AE161" i="10"/>
  <c r="AF161" i="10" s="1"/>
  <c r="AM110" i="10"/>
  <c r="AN110" i="10" s="1"/>
  <c r="AO110" i="10" s="1"/>
  <c r="AI102" i="10"/>
  <c r="AJ102" i="10" s="1"/>
  <c r="AA102" i="10"/>
  <c r="AI93" i="10"/>
  <c r="AJ93" i="10" s="1"/>
  <c r="AA93" i="10"/>
  <c r="AI84" i="10"/>
  <c r="AJ84" i="10" s="1"/>
  <c r="AA84" i="10"/>
  <c r="AI75" i="10"/>
  <c r="AJ75" i="10" s="1"/>
  <c r="AA75" i="10"/>
  <c r="X31" i="10"/>
  <c r="AI801" i="10"/>
  <c r="AJ801" i="10" s="1"/>
  <c r="AA801" i="10"/>
  <c r="AI807" i="10"/>
  <c r="AJ807" i="10" s="1"/>
  <c r="AA807" i="10"/>
  <c r="AA734" i="10"/>
  <c r="AI734" i="10"/>
  <c r="AJ734" i="10" s="1"/>
  <c r="AM698" i="10"/>
  <c r="AN698" i="10" s="1"/>
  <c r="AO698" i="10" s="1"/>
  <c r="AE698" i="10"/>
  <c r="AF698" i="10" s="1"/>
  <c r="AI704" i="10"/>
  <c r="AJ704" i="10" s="1"/>
  <c r="AA704" i="10"/>
  <c r="AA684" i="10"/>
  <c r="AI684" i="10"/>
  <c r="AJ684" i="10" s="1"/>
  <c r="AL684" i="10" s="1"/>
  <c r="AA727" i="10"/>
  <c r="AI727" i="10"/>
  <c r="AJ727" i="10" s="1"/>
  <c r="AA690" i="10"/>
  <c r="AC690" i="10" s="1"/>
  <c r="AI690" i="10"/>
  <c r="AJ690" i="10" s="1"/>
  <c r="AL690" i="10" s="1"/>
  <c r="AM674" i="10"/>
  <c r="AE674" i="10"/>
  <c r="AF674" i="10" s="1"/>
  <c r="AN635" i="10"/>
  <c r="AO635" i="10" s="1"/>
  <c r="AI639" i="10"/>
  <c r="AJ639" i="10" s="1"/>
  <c r="AL639" i="10" s="1"/>
  <c r="AA639" i="10"/>
  <c r="AM612" i="10"/>
  <c r="AN612" i="10" s="1"/>
  <c r="AO612" i="10" s="1"/>
  <c r="AE612" i="10"/>
  <c r="AF612" i="10" s="1"/>
  <c r="AI528" i="10"/>
  <c r="AJ528" i="10" s="1"/>
  <c r="AA528" i="10"/>
  <c r="AI519" i="10"/>
  <c r="AJ519" i="10" s="1"/>
  <c r="AA519" i="10"/>
  <c r="AM484" i="10"/>
  <c r="AM500" i="10"/>
  <c r="AN500" i="10" s="1"/>
  <c r="AO500" i="10" s="1"/>
  <c r="AE500" i="10"/>
  <c r="AF500" i="10" s="1"/>
  <c r="AN514" i="10"/>
  <c r="AO514" i="10" s="1"/>
  <c r="AM468" i="10"/>
  <c r="AM488" i="10"/>
  <c r="AA407" i="10"/>
  <c r="AI407" i="10"/>
  <c r="AJ407" i="10" s="1"/>
  <c r="AI498" i="10"/>
  <c r="AJ498" i="10" s="1"/>
  <c r="AA498" i="10"/>
  <c r="AM411" i="10"/>
  <c r="AE411" i="10"/>
  <c r="AF411" i="10" s="1"/>
  <c r="AM393" i="10"/>
  <c r="AN393" i="10" s="1"/>
  <c r="AO393" i="10" s="1"/>
  <c r="AE393" i="10"/>
  <c r="AF393" i="10" s="1"/>
  <c r="AM375" i="10"/>
  <c r="AE375" i="10"/>
  <c r="AF375" i="10" s="1"/>
  <c r="AH423" i="10"/>
  <c r="AJ423" i="10" s="1"/>
  <c r="AA423" i="10"/>
  <c r="AM388" i="10"/>
  <c r="AI289" i="10"/>
  <c r="AJ289" i="10" s="1"/>
  <c r="AA289" i="10"/>
  <c r="AI292" i="10"/>
  <c r="AJ292" i="10" s="1"/>
  <c r="AA292" i="10"/>
  <c r="AA311" i="10"/>
  <c r="AI311" i="10"/>
  <c r="AJ311" i="10" s="1"/>
  <c r="AM319" i="10"/>
  <c r="AM167" i="10"/>
  <c r="AN167" i="10" s="1"/>
  <c r="AO167" i="10" s="1"/>
  <c r="AE167" i="10"/>
  <c r="AF167" i="10" s="1"/>
  <c r="AN175" i="10"/>
  <c r="AO175" i="10" s="1"/>
  <c r="AA193" i="10"/>
  <c r="AM101" i="10"/>
  <c r="AE101" i="10"/>
  <c r="AF101" i="10" s="1"/>
  <c r="AM92" i="10"/>
  <c r="AN92" i="10" s="1"/>
  <c r="AO92" i="10" s="1"/>
  <c r="AE92" i="10"/>
  <c r="AF92" i="10" s="1"/>
  <c r="AM83" i="10"/>
  <c r="AN83" i="10" s="1"/>
  <c r="AO83" i="10" s="1"/>
  <c r="AE83" i="10"/>
  <c r="AF83" i="10" s="1"/>
  <c r="AM74" i="10"/>
  <c r="AN74" i="10" s="1"/>
  <c r="AO74" i="10" s="1"/>
  <c r="AE74" i="10"/>
  <c r="W29" i="10"/>
  <c r="AJ52" i="10"/>
  <c r="AL52" i="10" s="1"/>
  <c r="AN52" i="10" s="1"/>
  <c r="AO52" i="10" s="1"/>
  <c r="Y30" i="10"/>
  <c r="AJ58" i="10"/>
  <c r="AA766" i="10"/>
  <c r="AI766" i="10"/>
  <c r="AJ766" i="10" s="1"/>
  <c r="AM773" i="10"/>
  <c r="AM788" i="10"/>
  <c r="AN788" i="10" s="1"/>
  <c r="AO788" i="10" s="1"/>
  <c r="AE788" i="10"/>
  <c r="AF788" i="10" s="1"/>
  <c r="AM806" i="10"/>
  <c r="AN806" i="10" s="1"/>
  <c r="AO806" i="10" s="1"/>
  <c r="AE806" i="10"/>
  <c r="AF806" i="10" s="1"/>
  <c r="AM744" i="10"/>
  <c r="AI696" i="10"/>
  <c r="AJ696" i="10" s="1"/>
  <c r="AA696" i="10"/>
  <c r="AH705" i="10"/>
  <c r="AJ705" i="10" s="1"/>
  <c r="AA705" i="10"/>
  <c r="AA691" i="10"/>
  <c r="AI691" i="10"/>
  <c r="AJ691" i="10" s="1"/>
  <c r="AL691" i="10" s="1"/>
  <c r="AN691" i="10" s="1"/>
  <c r="AO691" i="10" s="1"/>
  <c r="AI678" i="10"/>
  <c r="AJ678" i="10" s="1"/>
  <c r="AA678" i="10"/>
  <c r="AI657" i="10"/>
  <c r="AJ657" i="10" s="1"/>
  <c r="AA657" i="10"/>
  <c r="AN633" i="10"/>
  <c r="AO633" i="10" s="1"/>
  <c r="AA613" i="10"/>
  <c r="AI613" i="10"/>
  <c r="AJ613" i="10" s="1"/>
  <c r="AN603" i="10"/>
  <c r="AO603" i="10" s="1"/>
  <c r="AA581" i="10"/>
  <c r="AM527" i="10"/>
  <c r="AE527" i="10"/>
  <c r="AF527" i="10" s="1"/>
  <c r="AM518" i="10"/>
  <c r="AN518" i="10" s="1"/>
  <c r="AO518" i="10" s="1"/>
  <c r="AE518" i="10"/>
  <c r="AF518" i="10" s="1"/>
  <c r="AJ480" i="10"/>
  <c r="AL480" i="10" s="1"/>
  <c r="AM471" i="10"/>
  <c r="AN471" i="10" s="1"/>
  <c r="AO471" i="10" s="1"/>
  <c r="AE471" i="10"/>
  <c r="AF471" i="10" s="1"/>
  <c r="AM406" i="10"/>
  <c r="AI469" i="10"/>
  <c r="AJ469" i="10" s="1"/>
  <c r="AA469" i="10"/>
  <c r="AI409" i="10"/>
  <c r="AJ409" i="10" s="1"/>
  <c r="AL409" i="10" s="1"/>
  <c r="AA409" i="10"/>
  <c r="AI391" i="10"/>
  <c r="AJ391" i="10" s="1"/>
  <c r="AL391" i="10" s="1"/>
  <c r="AA391" i="10"/>
  <c r="AM369" i="10"/>
  <c r="AA398" i="10"/>
  <c r="AI398" i="10"/>
  <c r="AJ398" i="10" s="1"/>
  <c r="AA386" i="10"/>
  <c r="AI386" i="10"/>
  <c r="AJ386" i="10" s="1"/>
  <c r="AN389" i="10"/>
  <c r="AO389" i="10" s="1"/>
  <c r="AA325" i="10"/>
  <c r="AI325" i="10"/>
  <c r="AJ325" i="10" s="1"/>
  <c r="AL325" i="10" s="1"/>
  <c r="AM322" i="10"/>
  <c r="AM188" i="10"/>
  <c r="AN188" i="10" s="1"/>
  <c r="AO188" i="10" s="1"/>
  <c r="AE188" i="10"/>
  <c r="AF188" i="10" s="1"/>
  <c r="AA141" i="10"/>
  <c r="AI141" i="10"/>
  <c r="AJ141" i="10" s="1"/>
  <c r="AA132" i="10"/>
  <c r="AI132" i="10"/>
  <c r="AJ132" i="10" s="1"/>
  <c r="AI123" i="10"/>
  <c r="AJ123" i="10" s="1"/>
  <c r="AA123" i="10"/>
  <c r="AI114" i="10"/>
  <c r="AJ114" i="10" s="1"/>
  <c r="AA114" i="10"/>
  <c r="AA176" i="10"/>
  <c r="AD809" i="10"/>
  <c r="W21" i="6" s="1"/>
  <c r="AE43" i="10"/>
  <c r="AM43" i="10"/>
  <c r="AJ82" i="10"/>
  <c r="AJ73" i="10"/>
  <c r="W28" i="10"/>
  <c r="AA52" i="10"/>
  <c r="AA85" i="10"/>
  <c r="Y31" i="10"/>
  <c r="AA58" i="10"/>
  <c r="AJ49" i="10"/>
  <c r="AM800" i="10"/>
  <c r="AN800" i="10" s="1"/>
  <c r="AO800" i="10" s="1"/>
  <c r="AE800" i="10"/>
  <c r="AF800" i="10" s="1"/>
  <c r="AA769" i="10"/>
  <c r="AI769" i="10"/>
  <c r="AJ769" i="10" s="1"/>
  <c r="AE759" i="10"/>
  <c r="AF759" i="10" s="1"/>
  <c r="AM759" i="10"/>
  <c r="AN759" i="10" s="1"/>
  <c r="AO759" i="10" s="1"/>
  <c r="AA763" i="10"/>
  <c r="AI763" i="10"/>
  <c r="AJ763" i="10" s="1"/>
  <c r="AM741" i="10"/>
  <c r="AN741" i="10" s="1"/>
  <c r="AO741" i="10" s="1"/>
  <c r="AE741" i="10"/>
  <c r="AF741" i="10" s="1"/>
  <c r="AA742" i="10"/>
  <c r="AI742" i="10"/>
  <c r="AJ742" i="10" s="1"/>
  <c r="AL742" i="10" s="1"/>
  <c r="AE695" i="10"/>
  <c r="AF695" i="10" s="1"/>
  <c r="AM695" i="10"/>
  <c r="AN695" i="10" s="1"/>
  <c r="AO695" i="10" s="1"/>
  <c r="AA707" i="10"/>
  <c r="AH707" i="10"/>
  <c r="AJ707" i="10" s="1"/>
  <c r="AI687" i="10"/>
  <c r="AJ687" i="10" s="1"/>
  <c r="AA687" i="10"/>
  <c r="AM671" i="10"/>
  <c r="AE671" i="10"/>
  <c r="AF671" i="10" s="1"/>
  <c r="AM684" i="10"/>
  <c r="AJ581" i="10"/>
  <c r="AM475" i="10"/>
  <c r="AN530" i="10"/>
  <c r="AO530" i="10" s="1"/>
  <c r="AN467" i="10"/>
  <c r="AO467" i="10" s="1"/>
  <c r="AM408" i="10"/>
  <c r="AN408" i="10" s="1"/>
  <c r="AO408" i="10" s="1"/>
  <c r="AE408" i="10"/>
  <c r="AF408" i="10" s="1"/>
  <c r="AM390" i="10"/>
  <c r="AN390" i="10" s="1"/>
  <c r="AO390" i="10" s="1"/>
  <c r="AE390" i="10"/>
  <c r="AF390" i="10" s="1"/>
  <c r="AM513" i="10"/>
  <c r="AA470" i="10"/>
  <c r="AI470" i="10"/>
  <c r="AJ470" i="10" s="1"/>
  <c r="AA433" i="10"/>
  <c r="AH433" i="10"/>
  <c r="AJ433" i="10" s="1"/>
  <c r="AM385" i="10"/>
  <c r="AM324" i="10"/>
  <c r="AN356" i="10"/>
  <c r="AO356" i="10" s="1"/>
  <c r="AA340" i="10"/>
  <c r="AA301" i="10"/>
  <c r="AI301" i="10"/>
  <c r="AJ301" i="10" s="1"/>
  <c r="AL301" i="10" s="1"/>
  <c r="AI286" i="10"/>
  <c r="AJ286" i="10" s="1"/>
  <c r="AA286" i="10"/>
  <c r="AI177" i="10"/>
  <c r="AJ177" i="10" s="1"/>
  <c r="AA177" i="10"/>
  <c r="AA308" i="10"/>
  <c r="AI308" i="10"/>
  <c r="AJ308" i="10" s="1"/>
  <c r="AM297" i="10"/>
  <c r="AN297" i="10" s="1"/>
  <c r="AO297" i="10" s="1"/>
  <c r="AE297" i="10"/>
  <c r="AF297" i="10" s="1"/>
  <c r="AI327" i="10"/>
  <c r="AJ327" i="10" s="1"/>
  <c r="AL327" i="10" s="1"/>
  <c r="AA327" i="10"/>
  <c r="AI180" i="10"/>
  <c r="AJ180" i="10" s="1"/>
  <c r="AA180" i="10"/>
  <c r="AE140" i="10"/>
  <c r="AF140" i="10" s="1"/>
  <c r="AM140" i="10"/>
  <c r="AN140" i="10" s="1"/>
  <c r="AO140" i="10" s="1"/>
  <c r="AE131" i="10"/>
  <c r="AF131" i="10" s="1"/>
  <c r="AM131" i="10"/>
  <c r="AN131" i="10" s="1"/>
  <c r="AO131" i="10" s="1"/>
  <c r="AM122" i="10"/>
  <c r="AN122" i="10" s="1"/>
  <c r="AO122" i="10" s="1"/>
  <c r="AE122" i="10"/>
  <c r="AF122" i="10" s="1"/>
  <c r="AM113" i="10"/>
  <c r="AN113" i="10" s="1"/>
  <c r="AO113" i="10" s="1"/>
  <c r="W27" i="10"/>
  <c r="AA76" i="10"/>
  <c r="W98" i="10"/>
  <c r="AA49" i="10"/>
  <c r="AA728" i="10"/>
  <c r="AI728" i="10"/>
  <c r="AJ728" i="10" s="1"/>
  <c r="AM735" i="10"/>
  <c r="AN735" i="10" s="1"/>
  <c r="AO735" i="10" s="1"/>
  <c r="AI693" i="10"/>
  <c r="AJ693" i="10" s="1"/>
  <c r="AA693" i="10"/>
  <c r="AM692" i="10"/>
  <c r="AI675" i="10"/>
  <c r="AJ675" i="10" s="1"/>
  <c r="AL675" i="10" s="1"/>
  <c r="AN675" i="10" s="1"/>
  <c r="AO675" i="10" s="1"/>
  <c r="AA675" i="10"/>
  <c r="AH677" i="10"/>
  <c r="AJ677" i="10" s="1"/>
  <c r="AL677" i="10" s="1"/>
  <c r="AA677" i="10"/>
  <c r="AH680" i="10"/>
  <c r="AJ680" i="10" s="1"/>
  <c r="AL680" i="10" s="1"/>
  <c r="AA680" i="10"/>
  <c r="AM576" i="10"/>
  <c r="AN576" i="10" s="1"/>
  <c r="AO576" i="10" s="1"/>
  <c r="AE576" i="10"/>
  <c r="AF576" i="10" s="1"/>
  <c r="AA513" i="10"/>
  <c r="AI513" i="10"/>
  <c r="AJ513" i="10" s="1"/>
  <c r="AL513" i="10" s="1"/>
  <c r="AM492" i="10"/>
  <c r="AN492" i="10" s="1"/>
  <c r="AO492" i="10" s="1"/>
  <c r="AE492" i="10"/>
  <c r="AF492" i="10" s="1"/>
  <c r="AA488" i="10"/>
  <c r="AI488" i="10"/>
  <c r="AJ488" i="10" s="1"/>
  <c r="AL488" i="10" s="1"/>
  <c r="AN483" i="10"/>
  <c r="AO483" i="10" s="1"/>
  <c r="AI406" i="10"/>
  <c r="AJ406" i="10" s="1"/>
  <c r="AL406" i="10" s="1"/>
  <c r="AA406" i="10"/>
  <c r="AI388" i="10"/>
  <c r="AJ388" i="10" s="1"/>
  <c r="AL388" i="10" s="1"/>
  <c r="AA388" i="10"/>
  <c r="AM481" i="10"/>
  <c r="AA322" i="10"/>
  <c r="AI322" i="10"/>
  <c r="AJ322" i="10" s="1"/>
  <c r="AL322" i="10" s="1"/>
  <c r="AA302" i="10"/>
  <c r="AI302" i="10"/>
  <c r="AJ302" i="10" s="1"/>
  <c r="AI304" i="10"/>
  <c r="AJ304" i="10" s="1"/>
  <c r="AA304" i="10"/>
  <c r="AN186" i="10"/>
  <c r="AO186" i="10" s="1"/>
  <c r="AM185" i="10"/>
  <c r="AE173" i="10"/>
  <c r="AF173" i="10" s="1"/>
  <c r="AM173" i="10"/>
  <c r="AN173" i="10" s="1"/>
  <c r="AO173" i="10" s="1"/>
  <c r="AA191" i="10"/>
  <c r="AH191" i="10"/>
  <c r="AJ191" i="10" s="1"/>
  <c r="AL191" i="10" s="1"/>
  <c r="AE108" i="10"/>
  <c r="AF108" i="10" s="1"/>
  <c r="AM108" i="10"/>
  <c r="AN108" i="10" s="1"/>
  <c r="AO108" i="10" s="1"/>
  <c r="AI99" i="10"/>
  <c r="AJ99" i="10" s="1"/>
  <c r="AA99" i="10"/>
  <c r="AI90" i="10"/>
  <c r="AJ90" i="10" s="1"/>
  <c r="AA90" i="10"/>
  <c r="AI81" i="10"/>
  <c r="AJ81" i="10" s="1"/>
  <c r="AA81" i="10"/>
  <c r="W26" i="10"/>
  <c r="AN64" i="10"/>
  <c r="AO64" i="10" s="1"/>
  <c r="AJ67" i="10"/>
  <c r="AA82" i="10"/>
  <c r="AI804" i="10"/>
  <c r="AJ804" i="10" s="1"/>
  <c r="AA804" i="10"/>
  <c r="AA774" i="10"/>
  <c r="AI774" i="10"/>
  <c r="AJ774" i="10" s="1"/>
  <c r="AE739" i="10"/>
  <c r="AF739" i="10" s="1"/>
  <c r="AM739" i="10"/>
  <c r="AN739" i="10" s="1"/>
  <c r="AO739" i="10" s="1"/>
  <c r="AI792" i="10"/>
  <c r="AJ792" i="10" s="1"/>
  <c r="AA792" i="10"/>
  <c r="AI754" i="10"/>
  <c r="AJ754" i="10" s="1"/>
  <c r="AA754" i="10"/>
  <c r="AE771" i="10"/>
  <c r="AF771" i="10" s="1"/>
  <c r="AM771" i="10"/>
  <c r="AN771" i="10" s="1"/>
  <c r="AO771" i="10" s="1"/>
  <c r="AM742" i="10"/>
  <c r="AI713" i="10"/>
  <c r="AJ713" i="10" s="1"/>
  <c r="AA713" i="10"/>
  <c r="AI669" i="10"/>
  <c r="AJ669" i="10" s="1"/>
  <c r="AA669" i="10"/>
  <c r="AI664" i="10"/>
  <c r="AJ664" i="10" s="1"/>
  <c r="AA664" i="10"/>
  <c r="AE637" i="10"/>
  <c r="AF637" i="10" s="1"/>
  <c r="AM637" i="10"/>
  <c r="AN637" i="10" s="1"/>
  <c r="AO637" i="10" s="1"/>
  <c r="AI556" i="10"/>
  <c r="AJ556" i="10" s="1"/>
  <c r="AA556" i="10"/>
  <c r="AI525" i="10"/>
  <c r="AJ525" i="10" s="1"/>
  <c r="AA525" i="10"/>
  <c r="AI516" i="10"/>
  <c r="AJ516" i="10" s="1"/>
  <c r="AA516" i="10"/>
  <c r="AN526" i="10"/>
  <c r="AO526" i="10" s="1"/>
  <c r="AI481" i="10"/>
  <c r="AJ481" i="10" s="1"/>
  <c r="AL481" i="10" s="1"/>
  <c r="AA481" i="10"/>
  <c r="AA484" i="10"/>
  <c r="AH484" i="10"/>
  <c r="AJ484" i="10" s="1"/>
  <c r="AL484" i="10" s="1"/>
  <c r="AM496" i="10"/>
  <c r="AN496" i="10" s="1"/>
  <c r="AO496" i="10" s="1"/>
  <c r="AE496" i="10"/>
  <c r="AF496" i="10" s="1"/>
  <c r="AA413" i="10"/>
  <c r="AI413" i="10"/>
  <c r="AJ413" i="10" s="1"/>
  <c r="AA404" i="10"/>
  <c r="AI404" i="10"/>
  <c r="AJ404" i="10" s="1"/>
  <c r="AM480" i="10"/>
  <c r="AM405" i="10"/>
  <c r="AN405" i="10" s="1"/>
  <c r="AO405" i="10" s="1"/>
  <c r="AE405" i="10"/>
  <c r="AF405" i="10" s="1"/>
  <c r="AM387" i="10"/>
  <c r="AE387" i="10"/>
  <c r="AF387" i="10" s="1"/>
  <c r="AJ468" i="10"/>
  <c r="AL468" i="10" s="1"/>
  <c r="AA395" i="10"/>
  <c r="AI395" i="10"/>
  <c r="AJ395" i="10" s="1"/>
  <c r="AA383" i="10"/>
  <c r="AI383" i="10"/>
  <c r="AJ383" i="10" s="1"/>
  <c r="AM400" i="10"/>
  <c r="AM382" i="10"/>
  <c r="AM373" i="10"/>
  <c r="AM321" i="10"/>
  <c r="AA320" i="10"/>
  <c r="AI320" i="10"/>
  <c r="AJ320" i="10" s="1"/>
  <c r="AM285" i="10"/>
  <c r="AN285" i="10" s="1"/>
  <c r="AO285" i="10" s="1"/>
  <c r="AE285" i="10"/>
  <c r="AF285" i="10" s="1"/>
  <c r="AM316" i="10"/>
  <c r="AM309" i="10"/>
  <c r="AM182" i="10"/>
  <c r="AN182" i="10" s="1"/>
  <c r="AO182" i="10" s="1"/>
  <c r="AE182" i="10"/>
  <c r="AF182" i="10" s="1"/>
  <c r="AM162" i="10"/>
  <c r="AM176" i="10"/>
  <c r="AM107" i="10"/>
  <c r="AN107" i="10" s="1"/>
  <c r="AO107" i="10" s="1"/>
  <c r="AE107" i="10"/>
  <c r="AF107" i="10" s="1"/>
  <c r="AM98" i="10"/>
  <c r="AN98" i="10" s="1"/>
  <c r="AO98" i="10" s="1"/>
  <c r="AE98" i="10"/>
  <c r="AF98" i="10" s="1"/>
  <c r="AM89" i="10"/>
  <c r="AN89" i="10" s="1"/>
  <c r="AO89" i="10" s="1"/>
  <c r="AE89" i="10"/>
  <c r="AF89" i="10" s="1"/>
  <c r="AM80" i="10"/>
  <c r="AE80" i="10"/>
  <c r="AF80" i="10" s="1"/>
  <c r="AA67" i="10"/>
  <c r="AJ46" i="10"/>
  <c r="W80" i="10"/>
  <c r="AM803" i="10"/>
  <c r="AN803" i="10" s="1"/>
  <c r="AO803" i="10" s="1"/>
  <c r="AM797" i="10"/>
  <c r="AN797" i="10" s="1"/>
  <c r="AO797" i="10" s="1"/>
  <c r="AE797" i="10"/>
  <c r="AF797" i="10" s="1"/>
  <c r="AI737" i="10"/>
  <c r="AJ737" i="10" s="1"/>
  <c r="AA737" i="10"/>
  <c r="AH723" i="10"/>
  <c r="AJ723" i="10" s="1"/>
  <c r="AL723" i="10" s="1"/>
  <c r="AN723" i="10" s="1"/>
  <c r="AO723" i="10" s="1"/>
  <c r="AA723" i="10"/>
  <c r="AM683" i="10"/>
  <c r="AN683" i="10" s="1"/>
  <c r="AO683" i="10" s="1"/>
  <c r="AE683" i="10"/>
  <c r="AF683" i="10" s="1"/>
  <c r="AA711" i="10"/>
  <c r="AH711" i="10"/>
  <c r="AJ711" i="10" s="1"/>
  <c r="AI672" i="10"/>
  <c r="AJ672" i="10" s="1"/>
  <c r="AA672" i="10"/>
  <c r="AE690" i="10"/>
  <c r="AF690" i="10" s="1"/>
  <c r="AM690" i="10"/>
  <c r="AN690" i="10" s="1"/>
  <c r="AO690" i="10" s="1"/>
  <c r="AA660" i="10"/>
  <c r="AI660" i="10"/>
  <c r="AJ660" i="10" s="1"/>
  <c r="AM659" i="10"/>
  <c r="AM656" i="10"/>
  <c r="AN656" i="10" s="1"/>
  <c r="AO656" i="10" s="1"/>
  <c r="AE656" i="10"/>
  <c r="AF656" i="10" s="1"/>
  <c r="AM668" i="10"/>
  <c r="AN668" i="10" s="1"/>
  <c r="AO668" i="10" s="1"/>
  <c r="AE668" i="10"/>
  <c r="AF668" i="10" s="1"/>
  <c r="AI598" i="10"/>
  <c r="AJ598" i="10" s="1"/>
  <c r="AA598" i="10"/>
  <c r="AH570" i="10"/>
  <c r="AJ570" i="10" s="1"/>
  <c r="AA570" i="10"/>
  <c r="AM524" i="10"/>
  <c r="AN524" i="10" s="1"/>
  <c r="AO524" i="10" s="1"/>
  <c r="AE524" i="10"/>
  <c r="AF524" i="10" s="1"/>
  <c r="AM515" i="10"/>
  <c r="AN515" i="10" s="1"/>
  <c r="AO515" i="10" s="1"/>
  <c r="AE515" i="10"/>
  <c r="AF515" i="10" s="1"/>
  <c r="AA486" i="10"/>
  <c r="AI486" i="10"/>
  <c r="AJ486" i="10" s="1"/>
  <c r="AH464" i="10"/>
  <c r="AJ464" i="10" s="1"/>
  <c r="AA464" i="10"/>
  <c r="AM412" i="10"/>
  <c r="AM403" i="10"/>
  <c r="AA476" i="10"/>
  <c r="AI476" i="10"/>
  <c r="AJ476" i="10" s="1"/>
  <c r="AL476" i="10" s="1"/>
  <c r="AN476" i="10" s="1"/>
  <c r="AO476" i="10" s="1"/>
  <c r="AI403" i="10"/>
  <c r="AJ403" i="10" s="1"/>
  <c r="AL403" i="10" s="1"/>
  <c r="AA403" i="10"/>
  <c r="AI385" i="10"/>
  <c r="AJ385" i="10" s="1"/>
  <c r="AL385" i="10" s="1"/>
  <c r="AA385" i="10"/>
  <c r="AH449" i="10"/>
  <c r="AJ449" i="10" s="1"/>
  <c r="AA449" i="10"/>
  <c r="AA319" i="10"/>
  <c r="AI319" i="10"/>
  <c r="AJ319" i="10" s="1"/>
  <c r="AL319" i="10" s="1"/>
  <c r="AA368" i="10"/>
  <c r="AI368" i="10"/>
  <c r="AJ368" i="10" s="1"/>
  <c r="AI310" i="10"/>
  <c r="AJ310" i="10" s="1"/>
  <c r="AA310" i="10"/>
  <c r="AA317" i="10"/>
  <c r="AI317" i="10"/>
  <c r="AJ317" i="10" s="1"/>
  <c r="AM360" i="10"/>
  <c r="AN360" i="10" s="1"/>
  <c r="AO360" i="10" s="1"/>
  <c r="AE360" i="10"/>
  <c r="AF360" i="10" s="1"/>
  <c r="AA284" i="10"/>
  <c r="AI284" i="10"/>
  <c r="AJ284" i="10" s="1"/>
  <c r="AM283" i="10"/>
  <c r="AM301" i="10"/>
  <c r="AN166" i="10"/>
  <c r="AO166" i="10" s="1"/>
  <c r="AA138" i="10"/>
  <c r="AI138" i="10"/>
  <c r="AJ138" i="10" s="1"/>
  <c r="AA129" i="10"/>
  <c r="AI129" i="10"/>
  <c r="AJ129" i="10" s="1"/>
  <c r="AI120" i="10"/>
  <c r="AJ120" i="10" s="1"/>
  <c r="AA120" i="10"/>
  <c r="AI111" i="10"/>
  <c r="AJ111" i="10" s="1"/>
  <c r="AA111" i="10"/>
  <c r="AM179" i="10"/>
  <c r="AJ79" i="10"/>
  <c r="W24" i="10"/>
  <c r="AA46" i="10"/>
  <c r="AN66" i="10"/>
  <c r="AO66" i="10" s="1"/>
  <c r="AI736" i="10"/>
  <c r="AJ736" i="10" s="1"/>
  <c r="AA736" i="10"/>
  <c r="AM791" i="10"/>
  <c r="AN791" i="10" s="1"/>
  <c r="AO791" i="10" s="1"/>
  <c r="AE791" i="10"/>
  <c r="AF791" i="10" s="1"/>
  <c r="AN805" i="10"/>
  <c r="AO805" i="10" s="1"/>
  <c r="AI789" i="10"/>
  <c r="AJ789" i="10" s="1"/>
  <c r="AA789" i="10"/>
  <c r="AI798" i="10"/>
  <c r="AJ798" i="10" s="1"/>
  <c r="AA798" i="10"/>
  <c r="AI750" i="10"/>
  <c r="AJ750" i="10" s="1"/>
  <c r="AA750" i="10"/>
  <c r="AN762" i="10"/>
  <c r="AO762" i="10" s="1"/>
  <c r="AI751" i="10"/>
  <c r="AJ751" i="10" s="1"/>
  <c r="AL751" i="10" s="1"/>
  <c r="AA751" i="10"/>
  <c r="AA733" i="10"/>
  <c r="AI733" i="10"/>
  <c r="AJ733" i="10" s="1"/>
  <c r="AH726" i="10"/>
  <c r="AJ726" i="10" s="1"/>
  <c r="AA726" i="10"/>
  <c r="AA744" i="10"/>
  <c r="AI744" i="10"/>
  <c r="AJ744" i="10" s="1"/>
  <c r="AL744" i="10" s="1"/>
  <c r="AA659" i="10"/>
  <c r="AH659" i="10"/>
  <c r="AJ659" i="10" s="1"/>
  <c r="AL659" i="10" s="1"/>
  <c r="AI651" i="10"/>
  <c r="AJ651" i="10" s="1"/>
  <c r="AA651" i="10"/>
  <c r="AM610" i="10"/>
  <c r="AN610" i="10" s="1"/>
  <c r="AO610" i="10" s="1"/>
  <c r="AE610" i="10"/>
  <c r="AF610" i="10" s="1"/>
  <c r="AN558" i="10"/>
  <c r="AO558" i="10" s="1"/>
  <c r="AN537" i="10"/>
  <c r="AO537" i="10" s="1"/>
  <c r="AE482" i="10"/>
  <c r="AF482" i="10" s="1"/>
  <c r="AM482" i="10"/>
  <c r="AN482" i="10" s="1"/>
  <c r="AO482" i="10" s="1"/>
  <c r="AN517" i="10"/>
  <c r="AO517" i="10" s="1"/>
  <c r="AA475" i="10"/>
  <c r="AI475" i="10"/>
  <c r="AJ475" i="10" s="1"/>
  <c r="AL475" i="10" s="1"/>
  <c r="AH461" i="10"/>
  <c r="AJ461" i="10" s="1"/>
  <c r="AA461" i="10"/>
  <c r="AH455" i="10"/>
  <c r="AJ455" i="10" s="1"/>
  <c r="AA455" i="10"/>
  <c r="AN510" i="10"/>
  <c r="AO510" i="10" s="1"/>
  <c r="AJ462" i="10"/>
  <c r="AM402" i="10"/>
  <c r="AN402" i="10" s="1"/>
  <c r="AO402" i="10" s="1"/>
  <c r="AE402" i="10"/>
  <c r="AF402" i="10" s="1"/>
  <c r="AM384" i="10"/>
  <c r="AE384" i="10"/>
  <c r="AF384" i="10" s="1"/>
  <c r="AI373" i="10"/>
  <c r="AJ373" i="10" s="1"/>
  <c r="AL373" i="10" s="1"/>
  <c r="AA373" i="10"/>
  <c r="AI421" i="10"/>
  <c r="AJ421" i="10" s="1"/>
  <c r="AA421" i="10"/>
  <c r="AM397" i="10"/>
  <c r="AM379" i="10"/>
  <c r="AM318" i="10"/>
  <c r="AN318" i="10" s="1"/>
  <c r="AO318" i="10" s="1"/>
  <c r="AE318" i="10"/>
  <c r="AF318" i="10" s="1"/>
  <c r="AA333" i="10"/>
  <c r="AI333" i="10"/>
  <c r="AJ333" i="10" s="1"/>
  <c r="AA202" i="10"/>
  <c r="AH309" i="10"/>
  <c r="AJ309" i="10" s="1"/>
  <c r="AL309" i="10" s="1"/>
  <c r="AA309" i="10"/>
  <c r="AI165" i="10"/>
  <c r="AJ165" i="10" s="1"/>
  <c r="AA165" i="10"/>
  <c r="AM339" i="10"/>
  <c r="AN339" i="10" s="1"/>
  <c r="AO339" i="10" s="1"/>
  <c r="AE339" i="10"/>
  <c r="AF339" i="10" s="1"/>
  <c r="AM170" i="10"/>
  <c r="AN170" i="10" s="1"/>
  <c r="AO170" i="10" s="1"/>
  <c r="AE170" i="10"/>
  <c r="AF170" i="10" s="1"/>
  <c r="AE137" i="10"/>
  <c r="AF137" i="10" s="1"/>
  <c r="AM137" i="10"/>
  <c r="AN137" i="10" s="1"/>
  <c r="AO137" i="10" s="1"/>
  <c r="AE128" i="10"/>
  <c r="AF128" i="10" s="1"/>
  <c r="AM128" i="10"/>
  <c r="AN128" i="10" s="1"/>
  <c r="AO128" i="10" s="1"/>
  <c r="AM119" i="10"/>
  <c r="AN119" i="10" s="1"/>
  <c r="AO119" i="10" s="1"/>
  <c r="AE119" i="10"/>
  <c r="AF119" i="10" s="1"/>
  <c r="AM191" i="10"/>
  <c r="W23" i="10"/>
  <c r="AJ43" i="10"/>
  <c r="AL43" i="10" s="1"/>
  <c r="M809" i="10"/>
  <c r="N43" i="10"/>
  <c r="G21" i="10"/>
  <c r="G35" i="10" s="1"/>
  <c r="AA795" i="10"/>
  <c r="AI795" i="10"/>
  <c r="AJ795" i="10" s="1"/>
  <c r="AA781" i="10"/>
  <c r="AA777" i="10"/>
  <c r="AI777" i="10"/>
  <c r="AJ777" i="10" s="1"/>
  <c r="AI787" i="10"/>
  <c r="AJ787" i="10" s="1"/>
  <c r="AA787" i="10"/>
  <c r="AA772" i="10"/>
  <c r="AI772" i="10"/>
  <c r="AJ772" i="10" s="1"/>
  <c r="AM783" i="10"/>
  <c r="AI746" i="10"/>
  <c r="AJ746" i="10" s="1"/>
  <c r="AA746" i="10"/>
  <c r="AN743" i="10"/>
  <c r="AO743" i="10" s="1"/>
  <c r="AM689" i="10"/>
  <c r="AN689" i="10" s="1"/>
  <c r="AO689" i="10" s="1"/>
  <c r="AE689" i="10"/>
  <c r="AF689" i="10" s="1"/>
  <c r="AA712" i="10"/>
  <c r="AH712" i="10"/>
  <c r="AJ712" i="10" s="1"/>
  <c r="AH692" i="10"/>
  <c r="AJ692" i="10" s="1"/>
  <c r="AL692" i="10" s="1"/>
  <c r="AA692" i="10"/>
  <c r="AA685" i="10"/>
  <c r="AI685" i="10"/>
  <c r="AJ685" i="10" s="1"/>
  <c r="AA666" i="10"/>
  <c r="AI666" i="10"/>
  <c r="AJ666" i="10" s="1"/>
  <c r="AM653" i="10"/>
  <c r="AN653" i="10" s="1"/>
  <c r="AO653" i="10" s="1"/>
  <c r="AE653" i="10"/>
  <c r="AF653" i="10" s="1"/>
  <c r="AA643" i="10"/>
  <c r="AI643" i="10"/>
  <c r="AJ643" i="10" s="1"/>
  <c r="AM607" i="10"/>
  <c r="AN607" i="10" s="1"/>
  <c r="AO607" i="10" s="1"/>
  <c r="AE607" i="10"/>
  <c r="AF607" i="10" s="1"/>
  <c r="AH582" i="10"/>
  <c r="AJ582" i="10" s="1"/>
  <c r="AA582" i="10"/>
  <c r="AI574" i="10"/>
  <c r="AJ574" i="10" s="1"/>
  <c r="AA574" i="10"/>
  <c r="AA568" i="10"/>
  <c r="AI568" i="10"/>
  <c r="AJ568" i="10" s="1"/>
  <c r="AI539" i="10"/>
  <c r="AJ539" i="10" s="1"/>
  <c r="AA539" i="10"/>
  <c r="AM541" i="10"/>
  <c r="AN541" i="10" s="1"/>
  <c r="AO541" i="10" s="1"/>
  <c r="AE541" i="10"/>
  <c r="AF541" i="10" s="1"/>
  <c r="AA474" i="10"/>
  <c r="AN520" i="10"/>
  <c r="AO520" i="10" s="1"/>
  <c r="AN507" i="10"/>
  <c r="AO507" i="10" s="1"/>
  <c r="AH458" i="10"/>
  <c r="AJ458" i="10" s="1"/>
  <c r="AA458" i="10"/>
  <c r="AA462" i="10"/>
  <c r="AH429" i="10"/>
  <c r="AJ429" i="10" s="1"/>
  <c r="AA429" i="10"/>
  <c r="AI400" i="10"/>
  <c r="AJ400" i="10" s="1"/>
  <c r="AL400" i="10" s="1"/>
  <c r="AA400" i="10"/>
  <c r="AA382" i="10"/>
  <c r="AI382" i="10"/>
  <c r="AJ382" i="10" s="1"/>
  <c r="AL382" i="10" s="1"/>
  <c r="AA392" i="10"/>
  <c r="AI392" i="10"/>
  <c r="AJ392" i="10" s="1"/>
  <c r="AA380" i="10"/>
  <c r="AI380" i="10"/>
  <c r="AJ380" i="10" s="1"/>
  <c r="AN466" i="10"/>
  <c r="AO466" i="10" s="1"/>
  <c r="AA316" i="10"/>
  <c r="AI316" i="10"/>
  <c r="AJ316" i="10" s="1"/>
  <c r="AL316" i="10" s="1"/>
  <c r="AI342" i="10"/>
  <c r="AJ342" i="10" s="1"/>
  <c r="AA342" i="10"/>
  <c r="AM306" i="10"/>
  <c r="AN306" i="10" s="1"/>
  <c r="AO306" i="10" s="1"/>
  <c r="AE306" i="10"/>
  <c r="AF306" i="10" s="1"/>
  <c r="AA298" i="10"/>
  <c r="AI298" i="10"/>
  <c r="AJ298" i="10" s="1"/>
  <c r="AA290" i="10"/>
  <c r="AI290" i="10"/>
  <c r="AJ290" i="10" s="1"/>
  <c r="AH212" i="10"/>
  <c r="AJ212" i="10" s="1"/>
  <c r="AA212" i="10"/>
  <c r="AI174" i="10"/>
  <c r="AJ174" i="10" s="1"/>
  <c r="AA174" i="10"/>
  <c r="AA171" i="10"/>
  <c r="AI171" i="10"/>
  <c r="AJ171" i="10" s="1"/>
  <c r="AA168" i="10"/>
  <c r="AI168" i="10"/>
  <c r="AJ168" i="10" s="1"/>
  <c r="AI105" i="10"/>
  <c r="AJ105" i="10" s="1"/>
  <c r="AA105" i="10"/>
  <c r="AI96" i="10"/>
  <c r="AJ96" i="10" s="1"/>
  <c r="AA96" i="10"/>
  <c r="AI87" i="10"/>
  <c r="AJ87" i="10" s="1"/>
  <c r="AA87" i="10"/>
  <c r="AI78" i="10"/>
  <c r="AJ78" i="10" s="1"/>
  <c r="AA78" i="10"/>
  <c r="W22" i="10"/>
  <c r="AN85" i="10"/>
  <c r="AO85" i="10" s="1"/>
  <c r="AN61" i="10"/>
  <c r="AO61" i="10" s="1"/>
  <c r="AI783" i="10"/>
  <c r="AJ783" i="10" s="1"/>
  <c r="AL783" i="10" s="1"/>
  <c r="AA783" i="10"/>
  <c r="AI786" i="10"/>
  <c r="AJ786" i="10" s="1"/>
  <c r="AA786" i="10"/>
  <c r="AJ781" i="10"/>
  <c r="AE768" i="10"/>
  <c r="AF768" i="10" s="1"/>
  <c r="AM768" i="10"/>
  <c r="AI757" i="10"/>
  <c r="AJ757" i="10" s="1"/>
  <c r="AA757" i="10"/>
  <c r="AM680" i="10"/>
  <c r="AI645" i="10"/>
  <c r="AJ645" i="10" s="1"/>
  <c r="AA645" i="10"/>
  <c r="AM644" i="10"/>
  <c r="AN644" i="10" s="1"/>
  <c r="AO644" i="10" s="1"/>
  <c r="AE644" i="10"/>
  <c r="AF644" i="10" s="1"/>
  <c r="AM650" i="10"/>
  <c r="AN650" i="10" s="1"/>
  <c r="AO650" i="10" s="1"/>
  <c r="AE650" i="10"/>
  <c r="AF650" i="10" s="1"/>
  <c r="AM604" i="10"/>
  <c r="AN604" i="10" s="1"/>
  <c r="AO604" i="10" s="1"/>
  <c r="AE604" i="10"/>
  <c r="AF604" i="10" s="1"/>
  <c r="AH561" i="10"/>
  <c r="AJ561" i="10" s="1"/>
  <c r="AL561" i="10" s="1"/>
  <c r="AA561" i="10"/>
  <c r="AM561" i="10"/>
  <c r="AI522" i="10"/>
  <c r="AJ522" i="10" s="1"/>
  <c r="AA522" i="10"/>
  <c r="AA410" i="10"/>
  <c r="AI410" i="10"/>
  <c r="AJ410" i="10" s="1"/>
  <c r="AA401" i="10"/>
  <c r="AI401" i="10"/>
  <c r="AJ401" i="10" s="1"/>
  <c r="AH426" i="10"/>
  <c r="AJ426" i="10" s="1"/>
  <c r="AA426" i="10"/>
  <c r="AM399" i="10"/>
  <c r="AN399" i="10" s="1"/>
  <c r="AO399" i="10" s="1"/>
  <c r="AE399" i="10"/>
  <c r="AF399" i="10" s="1"/>
  <c r="AM381" i="10"/>
  <c r="AN381" i="10" s="1"/>
  <c r="AO381" i="10" s="1"/>
  <c r="AE381" i="10"/>
  <c r="AF381" i="10" s="1"/>
  <c r="AH437" i="10"/>
  <c r="AJ437" i="10" s="1"/>
  <c r="AA437" i="10"/>
  <c r="AH419" i="10"/>
  <c r="AJ419" i="10" s="1"/>
  <c r="AA419" i="10"/>
  <c r="AE394" i="10"/>
  <c r="AF394" i="10" s="1"/>
  <c r="AM394" i="10"/>
  <c r="AE376" i="10"/>
  <c r="AF376" i="10" s="1"/>
  <c r="AM376" i="10"/>
  <c r="AE315" i="10"/>
  <c r="AF315" i="10" s="1"/>
  <c r="AM315" i="10"/>
  <c r="AN315" i="10" s="1"/>
  <c r="AO315" i="10" s="1"/>
  <c r="AI307" i="10"/>
  <c r="AJ307" i="10" s="1"/>
  <c r="AA307" i="10"/>
  <c r="AM313" i="10"/>
  <c r="AE294" i="10"/>
  <c r="AF294" i="10" s="1"/>
  <c r="AM294" i="10"/>
  <c r="AN294" i="10" s="1"/>
  <c r="AO294" i="10" s="1"/>
  <c r="AM194" i="10"/>
  <c r="AN194" i="10" s="1"/>
  <c r="AO194" i="10" s="1"/>
  <c r="AE194" i="10"/>
  <c r="AF194" i="10" s="1"/>
  <c r="AI183" i="10"/>
  <c r="AJ183" i="10" s="1"/>
  <c r="AA183" i="10"/>
  <c r="AH145" i="10"/>
  <c r="AJ145" i="10" s="1"/>
  <c r="AA145" i="10"/>
  <c r="AI189" i="10"/>
  <c r="AJ189" i="10" s="1"/>
  <c r="AA189" i="10"/>
  <c r="AM104" i="10"/>
  <c r="AE104" i="10"/>
  <c r="AF104" i="10" s="1"/>
  <c r="AM95" i="10"/>
  <c r="AN95" i="10" s="1"/>
  <c r="AO95" i="10" s="1"/>
  <c r="AE95" i="10"/>
  <c r="AF95" i="10" s="1"/>
  <c r="AM86" i="10"/>
  <c r="AN86" i="10" s="1"/>
  <c r="AO86" i="10" s="1"/>
  <c r="AE86" i="10"/>
  <c r="AF86" i="10" s="1"/>
  <c r="AM77" i="10"/>
  <c r="AN77" i="10" s="1"/>
  <c r="AO77" i="10" s="1"/>
  <c r="AE77" i="10"/>
  <c r="AF77" i="10" s="1"/>
  <c r="W21" i="10"/>
  <c r="W30" i="10"/>
  <c r="AJ70" i="10"/>
  <c r="AM782" i="10"/>
  <c r="AN782" i="10" s="1"/>
  <c r="AO782" i="10" s="1"/>
  <c r="AE782" i="10"/>
  <c r="AF782" i="10" s="1"/>
  <c r="AM794" i="10"/>
  <c r="AN794" i="10" s="1"/>
  <c r="AO794" i="10" s="1"/>
  <c r="AE794" i="10"/>
  <c r="AF794" i="10" s="1"/>
  <c r="AM780" i="10"/>
  <c r="AI780" i="10"/>
  <c r="AJ780" i="10" s="1"/>
  <c r="AL780" i="10" s="1"/>
  <c r="AA780" i="10"/>
  <c r="AM686" i="10"/>
  <c r="AN686" i="10" s="1"/>
  <c r="AO686" i="10" s="1"/>
  <c r="AE665" i="10"/>
  <c r="AF665" i="10" s="1"/>
  <c r="AM665" i="10"/>
  <c r="AN665" i="10" s="1"/>
  <c r="AO665" i="10" s="1"/>
  <c r="AI648" i="10"/>
  <c r="AJ648" i="10" s="1"/>
  <c r="AA648" i="10"/>
  <c r="AM647" i="10"/>
  <c r="AN647" i="10" s="1"/>
  <c r="AO647" i="10" s="1"/>
  <c r="AA642" i="10"/>
  <c r="AI642" i="10"/>
  <c r="AJ642" i="10" s="1"/>
  <c r="AN639" i="10"/>
  <c r="AO639" i="10" s="1"/>
  <c r="AM521" i="10"/>
  <c r="AN521" i="10" s="1"/>
  <c r="AO521" i="10" s="1"/>
  <c r="AE521" i="10"/>
  <c r="AF521" i="10" s="1"/>
  <c r="AM535" i="10"/>
  <c r="AN535" i="10" s="1"/>
  <c r="AO535" i="10" s="1"/>
  <c r="AE535" i="10"/>
  <c r="AF535" i="10" s="1"/>
  <c r="AE493" i="10"/>
  <c r="AF493" i="10" s="1"/>
  <c r="AM493" i="10"/>
  <c r="AM409" i="10"/>
  <c r="AI397" i="10"/>
  <c r="AJ397" i="10" s="1"/>
  <c r="AL397" i="10" s="1"/>
  <c r="AA397" i="10"/>
  <c r="AA379" i="10"/>
  <c r="AI379" i="10"/>
  <c r="AJ379" i="10" s="1"/>
  <c r="AL379" i="10" s="1"/>
  <c r="AI313" i="10"/>
  <c r="AJ313" i="10" s="1"/>
  <c r="AL313" i="10" s="1"/>
  <c r="AA313" i="10"/>
  <c r="AN438" i="10"/>
  <c r="AO438" i="10" s="1"/>
  <c r="AM303" i="10"/>
  <c r="AN303" i="10" s="1"/>
  <c r="AO303" i="10" s="1"/>
  <c r="AE303" i="10"/>
  <c r="AF303" i="10" s="1"/>
  <c r="AI295" i="10"/>
  <c r="AJ295" i="10" s="1"/>
  <c r="AA295" i="10"/>
  <c r="AE291" i="10"/>
  <c r="AF291" i="10" s="1"/>
  <c r="AM291" i="10"/>
  <c r="AN291" i="10" s="1"/>
  <c r="AO291" i="10" s="1"/>
  <c r="AA323" i="10"/>
  <c r="AI323" i="10"/>
  <c r="AJ323" i="10" s="1"/>
  <c r="AI192" i="10"/>
  <c r="AJ192" i="10" s="1"/>
  <c r="AA192" i="10"/>
  <c r="AN336" i="10"/>
  <c r="AO336" i="10" s="1"/>
  <c r="AI144" i="10"/>
  <c r="AJ144" i="10" s="1"/>
  <c r="AA144" i="10"/>
  <c r="AA135" i="10"/>
  <c r="AI135" i="10"/>
  <c r="AJ135" i="10" s="1"/>
  <c r="AI126" i="10"/>
  <c r="AJ126" i="10" s="1"/>
  <c r="AA126" i="10"/>
  <c r="AI117" i="10"/>
  <c r="AJ117" i="10" s="1"/>
  <c r="AA117" i="10"/>
  <c r="AH185" i="10"/>
  <c r="AJ185" i="10" s="1"/>
  <c r="AL185" i="10" s="1"/>
  <c r="AA185" i="10"/>
  <c r="AE164" i="10"/>
  <c r="AF164" i="10" s="1"/>
  <c r="AM164" i="10"/>
  <c r="AN164" i="10" s="1"/>
  <c r="AO164" i="10" s="1"/>
  <c r="W31" i="10"/>
  <c r="AA70" i="10"/>
  <c r="AB255" i="3"/>
  <c r="AC255" i="3" s="1"/>
  <c r="AB298" i="3"/>
  <c r="AC298" i="3" s="1"/>
  <c r="AB360" i="3"/>
  <c r="AC360" i="3" s="1"/>
  <c r="AJ656" i="3"/>
  <c r="AG547" i="3"/>
  <c r="AJ547" i="3" s="1"/>
  <c r="AB584" i="3"/>
  <c r="AC584" i="3" s="1"/>
  <c r="AB227" i="3"/>
  <c r="AC227" i="3" s="1"/>
  <c r="AB370" i="3"/>
  <c r="AC370" i="3" s="1"/>
  <c r="AJ227" i="3"/>
  <c r="AK227" i="3" s="1"/>
  <c r="AJ139" i="3"/>
  <c r="AK139" i="3" s="1"/>
  <c r="S210" i="3"/>
  <c r="AJ360" i="3"/>
  <c r="AK360" i="3" s="1"/>
  <c r="T358" i="3"/>
  <c r="U358" i="3" s="1"/>
  <c r="L536" i="3"/>
  <c r="T47" i="3"/>
  <c r="U47" i="3" s="1"/>
  <c r="T46" i="3"/>
  <c r="U46" i="3" s="1"/>
  <c r="AJ429" i="3"/>
  <c r="AK429" i="3" s="1"/>
  <c r="T285" i="3"/>
  <c r="U285" i="3" s="1"/>
  <c r="AB411" i="3"/>
  <c r="AC411" i="3" s="1"/>
  <c r="AB525" i="3"/>
  <c r="AJ51" i="3"/>
  <c r="AK51" i="3" s="1"/>
  <c r="U14" i="7"/>
  <c r="AB365" i="3"/>
  <c r="AC365" i="3" s="1"/>
  <c r="AB216" i="3"/>
  <c r="AC216" i="3" s="1"/>
  <c r="AJ365" i="3"/>
  <c r="AK365" i="3" s="1"/>
  <c r="AB608" i="3"/>
  <c r="AC608" i="3" s="1"/>
  <c r="AJ608" i="3"/>
  <c r="AK608" i="3" s="1"/>
  <c r="AJ655" i="3"/>
  <c r="AK655" i="3" s="1"/>
  <c r="AG90" i="3"/>
  <c r="AJ90" i="3" s="1"/>
  <c r="AK90" i="3" s="1"/>
  <c r="T51" i="3"/>
  <c r="U51" i="3" s="1"/>
  <c r="AB655" i="3"/>
  <c r="AC655" i="3" s="1"/>
  <c r="AJ216" i="3"/>
  <c r="AK216" i="3" s="1"/>
  <c r="T15" i="3"/>
  <c r="U15" i="3" s="1"/>
  <c r="T525" i="3"/>
  <c r="U525" i="3" s="1"/>
  <c r="U536" i="3" s="1"/>
  <c r="AE28" i="7" s="1"/>
  <c r="S536" i="3"/>
  <c r="AG326" i="3"/>
  <c r="AJ326" i="3" s="1"/>
  <c r="AK326" i="3" s="1"/>
  <c r="AB615" i="3"/>
  <c r="AC615" i="3" s="1"/>
  <c r="AJ108" i="3"/>
  <c r="AK108" i="3" s="1"/>
  <c r="AB554" i="3"/>
  <c r="AC554" i="3" s="1"/>
  <c r="AI525" i="3"/>
  <c r="AJ525" i="3" s="1"/>
  <c r="AA536" i="3"/>
  <c r="AB454" i="3"/>
  <c r="AC454" i="3" s="1"/>
  <c r="AG343" i="3"/>
  <c r="AJ343" i="3" s="1"/>
  <c r="AK343" i="3" s="1"/>
  <c r="AI112" i="3"/>
  <c r="AJ112" i="3" s="1"/>
  <c r="AK112" i="3" s="1"/>
  <c r="AM9" i="7"/>
  <c r="AK414" i="3"/>
  <c r="AG373" i="3"/>
  <c r="AJ373" i="3" s="1"/>
  <c r="AK373" i="3" s="1"/>
  <c r="S378" i="3"/>
  <c r="T112" i="3"/>
  <c r="U112" i="3" s="1"/>
  <c r="AB388" i="3"/>
  <c r="AC388" i="3" s="1"/>
  <c r="AB267" i="3"/>
  <c r="AC267" i="3" s="1"/>
  <c r="AK180" i="3"/>
  <c r="AB108" i="3"/>
  <c r="AC108" i="3" s="1"/>
  <c r="AB527" i="3"/>
  <c r="AC527" i="3" s="1"/>
  <c r="AJ527" i="3"/>
  <c r="AK527" i="3" s="1"/>
  <c r="M525" i="3"/>
  <c r="M536" i="3" s="1"/>
  <c r="N28" i="7" s="1"/>
  <c r="Y536" i="3"/>
  <c r="AJ75" i="3"/>
  <c r="AK75" i="3" s="1"/>
  <c r="S245" i="3"/>
  <c r="AB166" i="3"/>
  <c r="AC166" i="3" s="1"/>
  <c r="Z308" i="3"/>
  <c r="AJ14" i="3"/>
  <c r="AK14" i="3" s="1"/>
  <c r="M210" i="3"/>
  <c r="N17" i="7" s="1"/>
  <c r="AB552" i="3"/>
  <c r="AC552" i="3" s="1"/>
  <c r="AJ333" i="3"/>
  <c r="AK333" i="3" s="1"/>
  <c r="AG255" i="3"/>
  <c r="AJ255" i="3" s="1"/>
  <c r="AK255" i="3" s="1"/>
  <c r="T93" i="3"/>
  <c r="U93" i="3" s="1"/>
  <c r="AJ22" i="3"/>
  <c r="AK22" i="3" s="1"/>
  <c r="T108" i="3"/>
  <c r="U108" i="3" s="1"/>
  <c r="O19" i="6"/>
  <c r="T492" i="3"/>
  <c r="U492" i="3" s="1"/>
  <c r="AB160" i="3"/>
  <c r="AC160" i="3" s="1"/>
  <c r="AJ160" i="3"/>
  <c r="AK160" i="3" s="1"/>
  <c r="AB46" i="3"/>
  <c r="AC46" i="3" s="1"/>
  <c r="Y8" i="7"/>
  <c r="Z181" i="3"/>
  <c r="AB455" i="3"/>
  <c r="AC455" i="3" s="1"/>
  <c r="AB396" i="3"/>
  <c r="AC396" i="3" s="1"/>
  <c r="T328" i="3"/>
  <c r="U328" i="3" s="1"/>
  <c r="Z81" i="3"/>
  <c r="AB51" i="3"/>
  <c r="AC51" i="3" s="1"/>
  <c r="AJ396" i="3"/>
  <c r="AK396" i="3" s="1"/>
  <c r="AB412" i="3"/>
  <c r="AC412" i="3" s="1"/>
  <c r="AB283" i="3"/>
  <c r="AC283" i="3" s="1"/>
  <c r="AJ412" i="3"/>
  <c r="AK412" i="3" s="1"/>
  <c r="AH448" i="3"/>
  <c r="AB319" i="3"/>
  <c r="AC319" i="3" s="1"/>
  <c r="T320" i="3"/>
  <c r="U320" i="3" s="1"/>
  <c r="Z448" i="3"/>
  <c r="AJ455" i="3"/>
  <c r="AK455" i="3" s="1"/>
  <c r="AG21" i="3"/>
  <c r="AJ21" i="3" s="1"/>
  <c r="AK21" i="3" s="1"/>
  <c r="T255" i="3"/>
  <c r="U255" i="3" s="1"/>
  <c r="AB75" i="3"/>
  <c r="AC75" i="3" s="1"/>
  <c r="Y520" i="3"/>
  <c r="AB374" i="3"/>
  <c r="AC374" i="3" s="1"/>
  <c r="Z520" i="3"/>
  <c r="Y348" i="3"/>
  <c r="Z348" i="3"/>
  <c r="Y102" i="3"/>
  <c r="AB22" i="3"/>
  <c r="AC22" i="3" s="1"/>
  <c r="T52" i="3"/>
  <c r="U52" i="3" s="1"/>
  <c r="AB510" i="3"/>
  <c r="AC510" i="3" s="1"/>
  <c r="Y480" i="3"/>
  <c r="M181" i="3"/>
  <c r="N16" i="7" s="1"/>
  <c r="AB98" i="3"/>
  <c r="AC98" i="3" s="1"/>
  <c r="T227" i="3"/>
  <c r="U227" i="3" s="1"/>
  <c r="AB254" i="3"/>
  <c r="AC254" i="3" s="1"/>
  <c r="AB623" i="3"/>
  <c r="AC623" i="3" s="1"/>
  <c r="AH181" i="3"/>
  <c r="AI149" i="3"/>
  <c r="AB116" i="3"/>
  <c r="AC116" i="3" s="1"/>
  <c r="AB333" i="3"/>
  <c r="AC333" i="3" s="1"/>
  <c r="S81" i="3"/>
  <c r="T509" i="3"/>
  <c r="U509" i="3" s="1"/>
  <c r="T49" i="3"/>
  <c r="U49" i="3" s="1"/>
  <c r="T429" i="3"/>
  <c r="U429" i="3" s="1"/>
  <c r="T608" i="3"/>
  <c r="U608" i="3" s="1"/>
  <c r="AB613" i="3"/>
  <c r="AC613" i="3" s="1"/>
  <c r="M308" i="3"/>
  <c r="N20" i="7" s="1"/>
  <c r="AJ613" i="3"/>
  <c r="AK613" i="3" s="1"/>
  <c r="U31" i="7"/>
  <c r="Y9" i="7"/>
  <c r="AA102" i="3"/>
  <c r="Y40" i="3"/>
  <c r="AB92" i="3"/>
  <c r="AC92" i="3" s="1"/>
  <c r="T14" i="3"/>
  <c r="U14" i="3" s="1"/>
  <c r="AI81" i="3"/>
  <c r="AB445" i="3"/>
  <c r="AC445" i="3" s="1"/>
  <c r="T22" i="3"/>
  <c r="U22" i="3" s="1"/>
  <c r="AK1055" i="2"/>
  <c r="AM1055" i="2" s="1"/>
  <c r="AR1055" i="2" s="1"/>
  <c r="AS1055" i="2" s="1"/>
  <c r="AT1055" i="2" s="1"/>
  <c r="AC860" i="2"/>
  <c r="AH860" i="2" s="1"/>
  <c r="AI860" i="2" s="1"/>
  <c r="AJ860" i="2" s="1"/>
  <c r="AM1199" i="2"/>
  <c r="AR1199" i="2" s="1"/>
  <c r="AS1199" i="2" s="1"/>
  <c r="AT1199" i="2" s="1"/>
  <c r="AB934" i="2"/>
  <c r="AA934" i="2"/>
  <c r="AP26" i="7" s="1"/>
  <c r="AM26" i="7" s="1"/>
  <c r="AC1051" i="2"/>
  <c r="AH1051" i="2" s="1"/>
  <c r="AI1051" i="2" s="1"/>
  <c r="AC87" i="2"/>
  <c r="AH87" i="2" s="1"/>
  <c r="AI87" i="2" s="1"/>
  <c r="AJ87" i="2" s="1"/>
  <c r="AC1219" i="2"/>
  <c r="AH1219" i="2" s="1"/>
  <c r="AI1219" i="2" s="1"/>
  <c r="AQ957" i="2"/>
  <c r="AM957" i="2" s="1"/>
  <c r="AR957" i="2" s="1"/>
  <c r="AS957" i="2" s="1"/>
  <c r="AT957" i="2" s="1"/>
  <c r="AM883" i="2"/>
  <c r="AR883" i="2" s="1"/>
  <c r="AS883" i="2" s="1"/>
  <c r="AT883" i="2" s="1"/>
  <c r="AK605" i="2"/>
  <c r="AM605" i="2" s="1"/>
  <c r="AR605" i="2" s="1"/>
  <c r="AS605" i="2" s="1"/>
  <c r="AT605" i="2" s="1"/>
  <c r="AK873" i="2"/>
  <c r="AM873" i="2" s="1"/>
  <c r="AR873" i="2" s="1"/>
  <c r="AS873" i="2" s="1"/>
  <c r="AT873" i="2" s="1"/>
  <c r="AK786" i="2"/>
  <c r="AM786" i="2" s="1"/>
  <c r="AR786" i="2" s="1"/>
  <c r="AS786" i="2" s="1"/>
  <c r="AT786" i="2" s="1"/>
  <c r="AC761" i="2"/>
  <c r="AH761" i="2" s="1"/>
  <c r="AI761" i="2" s="1"/>
  <c r="AJ761" i="2" s="1"/>
  <c r="AM1057" i="2"/>
  <c r="AR1057" i="2" s="1"/>
  <c r="AS1057" i="2" s="1"/>
  <c r="AT1057" i="2" s="1"/>
  <c r="AC1057" i="2"/>
  <c r="AH1057" i="2" s="1"/>
  <c r="AI1057" i="2" s="1"/>
  <c r="AC884" i="2"/>
  <c r="AH884" i="2" s="1"/>
  <c r="AI884" i="2" s="1"/>
  <c r="AJ884" i="2" s="1"/>
  <c r="AC640" i="2"/>
  <c r="AH640" i="2" s="1"/>
  <c r="AI640" i="2" s="1"/>
  <c r="AM679" i="2"/>
  <c r="AR679" i="2" s="1"/>
  <c r="AS679" i="2" s="1"/>
  <c r="AT679" i="2" s="1"/>
  <c r="AM902" i="2"/>
  <c r="AR902" i="2" s="1"/>
  <c r="AS902" i="2" s="1"/>
  <c r="AT902" i="2" s="1"/>
  <c r="U86" i="2"/>
  <c r="Y86" i="2" s="1"/>
  <c r="Z86" i="2" s="1"/>
  <c r="AC504" i="2"/>
  <c r="AH504" i="2" s="1"/>
  <c r="AI504" i="2" s="1"/>
  <c r="AJ504" i="2" s="1"/>
  <c r="L131" i="2"/>
  <c r="L2" i="2" s="1"/>
  <c r="L3" i="2" s="1"/>
  <c r="AM509" i="2"/>
  <c r="AR509" i="2" s="1"/>
  <c r="AS509" i="2" s="1"/>
  <c r="AT509" i="2" s="1"/>
  <c r="AM901" i="2"/>
  <c r="AR901" i="2" s="1"/>
  <c r="AS901" i="2" s="1"/>
  <c r="AT901" i="2" s="1"/>
  <c r="AC608" i="2"/>
  <c r="AH608" i="2" s="1"/>
  <c r="AI608" i="2" s="1"/>
  <c r="AJ608" i="2" s="1"/>
  <c r="AQ968" i="2"/>
  <c r="AM968" i="2" s="1"/>
  <c r="AR968" i="2" s="1"/>
  <c r="AS968" i="2" s="1"/>
  <c r="AT968" i="2" s="1"/>
  <c r="AM913" i="2"/>
  <c r="AR913" i="2" s="1"/>
  <c r="AS913" i="2" s="1"/>
  <c r="AC167" i="2"/>
  <c r="AH167" i="2" s="1"/>
  <c r="AI167" i="2" s="1"/>
  <c r="AJ167" i="2" s="1"/>
  <c r="AC170" i="2"/>
  <c r="AH170" i="2" s="1"/>
  <c r="AI170" i="2" s="1"/>
  <c r="AJ170" i="2" s="1"/>
  <c r="AC206" i="2"/>
  <c r="AH206" i="2" s="1"/>
  <c r="AI206" i="2" s="1"/>
  <c r="AJ206" i="2" s="1"/>
  <c r="AC913" i="2"/>
  <c r="AH913" i="2" s="1"/>
  <c r="AI913" i="2" s="1"/>
  <c r="AJ913" i="2" s="1"/>
  <c r="AC656" i="2"/>
  <c r="AH656" i="2" s="1"/>
  <c r="AI656" i="2" s="1"/>
  <c r="AJ656" i="2" s="1"/>
  <c r="AG688" i="2"/>
  <c r="AQ688" i="2"/>
  <c r="AK250" i="2"/>
  <c r="AM250" i="2" s="1"/>
  <c r="AR250" i="2" s="1"/>
  <c r="AS250" i="2" s="1"/>
  <c r="AT250" i="2" s="1"/>
  <c r="AC856" i="2"/>
  <c r="AH856" i="2" s="1"/>
  <c r="AI856" i="2" s="1"/>
  <c r="AJ856" i="2" s="1"/>
  <c r="AC941" i="2"/>
  <c r="AH941" i="2" s="1"/>
  <c r="AI941" i="2" s="1"/>
  <c r="AJ941" i="2" s="1"/>
  <c r="X57" i="2"/>
  <c r="Y57" i="2" s="1"/>
  <c r="X69" i="2"/>
  <c r="Y69" i="2" s="1"/>
  <c r="AM167" i="2"/>
  <c r="AR167" i="2" s="1"/>
  <c r="AS167" i="2" s="1"/>
  <c r="AT167" i="2" s="1"/>
  <c r="AC159" i="2"/>
  <c r="AH159" i="2" s="1"/>
  <c r="AI159" i="2" s="1"/>
  <c r="AJ159" i="2" s="1"/>
  <c r="AC1145" i="2"/>
  <c r="AH1145" i="2" s="1"/>
  <c r="AI1145" i="2" s="1"/>
  <c r="AJ1145" i="2" s="1"/>
  <c r="AC475" i="2"/>
  <c r="AH475" i="2" s="1"/>
  <c r="AI475" i="2" s="1"/>
  <c r="AJ475" i="2" s="1"/>
  <c r="AQ981" i="2"/>
  <c r="AM981" i="2" s="1"/>
  <c r="AR981" i="2" s="1"/>
  <c r="AS981" i="2" s="1"/>
  <c r="AT981" i="2" s="1"/>
  <c r="AC883" i="2"/>
  <c r="AH883" i="2" s="1"/>
  <c r="AI883" i="2" s="1"/>
  <c r="AJ883" i="2" s="1"/>
  <c r="AC679" i="2"/>
  <c r="AH679" i="2" s="1"/>
  <c r="AI679" i="2" s="1"/>
  <c r="AJ679" i="2" s="1"/>
  <c r="AC619" i="2"/>
  <c r="AH619" i="2" s="1"/>
  <c r="AI619" i="2" s="1"/>
  <c r="AJ619" i="2" s="1"/>
  <c r="AK733" i="2"/>
  <c r="AM733" i="2" s="1"/>
  <c r="AR733" i="2" s="1"/>
  <c r="AS733" i="2" s="1"/>
  <c r="AT733" i="2" s="1"/>
  <c r="AM671" i="2"/>
  <c r="AR671" i="2" s="1"/>
  <c r="AS671" i="2" s="1"/>
  <c r="AT671" i="2" s="1"/>
  <c r="AC897" i="2"/>
  <c r="AH897" i="2" s="1"/>
  <c r="AI897" i="2" s="1"/>
  <c r="AJ897" i="2" s="1"/>
  <c r="AC317" i="2"/>
  <c r="AH317" i="2" s="1"/>
  <c r="AI317" i="2" s="1"/>
  <c r="AC362" i="2"/>
  <c r="AH362" i="2" s="1"/>
  <c r="AI362" i="2" s="1"/>
  <c r="AJ362" i="2" s="1"/>
  <c r="AC1080" i="2"/>
  <c r="AH1080" i="2" s="1"/>
  <c r="AI1080" i="2" s="1"/>
  <c r="AJ1080" i="2" s="1"/>
  <c r="AK778" i="2"/>
  <c r="AM778" i="2" s="1"/>
  <c r="AR778" i="2" s="1"/>
  <c r="AS778" i="2" s="1"/>
  <c r="AT778" i="2" s="1"/>
  <c r="AM1045" i="2"/>
  <c r="AR1045" i="2" s="1"/>
  <c r="AS1045" i="2" s="1"/>
  <c r="AT1045" i="2" s="1"/>
  <c r="AC1045" i="2"/>
  <c r="AH1045" i="2" s="1"/>
  <c r="AI1045" i="2" s="1"/>
  <c r="AC949" i="2"/>
  <c r="AH949" i="2" s="1"/>
  <c r="AI949" i="2" s="1"/>
  <c r="AJ949" i="2" s="1"/>
  <c r="AK560" i="2"/>
  <c r="AM560" i="2" s="1"/>
  <c r="AR560" i="2" s="1"/>
  <c r="AS560" i="2" s="1"/>
  <c r="AT560" i="2" s="1"/>
  <c r="AC964" i="2"/>
  <c r="AH964" i="2" s="1"/>
  <c r="AI964" i="2" s="1"/>
  <c r="AJ964" i="2" s="1"/>
  <c r="AC522" i="2"/>
  <c r="AH522" i="2" s="1"/>
  <c r="AI522" i="2" s="1"/>
  <c r="AJ522" i="2" s="1"/>
  <c r="AC60" i="2"/>
  <c r="AH60" i="2" s="1"/>
  <c r="AI60" i="2" s="1"/>
  <c r="AJ60" i="2" s="1"/>
  <c r="AM60" i="2"/>
  <c r="AR60" i="2" s="1"/>
  <c r="AS60" i="2" s="1"/>
  <c r="AT60" i="2" s="1"/>
  <c r="AC917" i="2"/>
  <c r="AH917" i="2" s="1"/>
  <c r="AI917" i="2" s="1"/>
  <c r="AJ917" i="2" s="1"/>
  <c r="AK265" i="2"/>
  <c r="AM265" i="2" s="1"/>
  <c r="AR265" i="2" s="1"/>
  <c r="AS265" i="2" s="1"/>
  <c r="AT265" i="2" s="1"/>
  <c r="D11" i="7"/>
  <c r="AC509" i="2"/>
  <c r="AH509" i="2" s="1"/>
  <c r="AI509" i="2" s="1"/>
  <c r="AJ509" i="2" s="1"/>
  <c r="AC432" i="2"/>
  <c r="AH432" i="2" s="1"/>
  <c r="AI432" i="2" s="1"/>
  <c r="AJ432" i="2" s="1"/>
  <c r="AC416" i="2"/>
  <c r="AH416" i="2" s="1"/>
  <c r="AI416" i="2" s="1"/>
  <c r="AJ416" i="2" s="1"/>
  <c r="AQ960" i="2"/>
  <c r="AM960" i="2" s="1"/>
  <c r="AR960" i="2" s="1"/>
  <c r="AS960" i="2" s="1"/>
  <c r="AT960" i="2" s="1"/>
  <c r="AC732" i="2"/>
  <c r="AE732" i="2" s="1"/>
  <c r="AM732" i="2"/>
  <c r="AR732" i="2" s="1"/>
  <c r="AC421" i="2"/>
  <c r="AH421" i="2" s="1"/>
  <c r="AI421" i="2" s="1"/>
  <c r="AJ421" i="2" s="1"/>
  <c r="O223" i="2"/>
  <c r="P223" i="2" s="1"/>
  <c r="AK366" i="2"/>
  <c r="AM366" i="2" s="1"/>
  <c r="AR366" i="2" s="1"/>
  <c r="AS366" i="2" s="1"/>
  <c r="AT366" i="2" s="1"/>
  <c r="AM227" i="2"/>
  <c r="AR227" i="2" s="1"/>
  <c r="AS227" i="2" s="1"/>
  <c r="AT227" i="2" s="1"/>
  <c r="AM412" i="2"/>
  <c r="AR412" i="2" s="1"/>
  <c r="AS412" i="2" s="1"/>
  <c r="AT412" i="2" s="1"/>
  <c r="AC266" i="2"/>
  <c r="AH266" i="2" s="1"/>
  <c r="AI266" i="2" s="1"/>
  <c r="O743" i="2"/>
  <c r="AC671" i="2"/>
  <c r="AH671" i="2" s="1"/>
  <c r="AI671" i="2" s="1"/>
  <c r="AJ671" i="2" s="1"/>
  <c r="AC1046" i="2"/>
  <c r="AH1046" i="2" s="1"/>
  <c r="AI1046" i="2" s="1"/>
  <c r="AJ1046" i="2" s="1"/>
  <c r="P242" i="2"/>
  <c r="AC171" i="2"/>
  <c r="AH171" i="2" s="1"/>
  <c r="AI171" i="2" s="1"/>
  <c r="AJ171" i="2" s="1"/>
  <c r="AC392" i="2"/>
  <c r="AH392" i="2" s="1"/>
  <c r="AI392" i="2" s="1"/>
  <c r="AJ392" i="2" s="1"/>
  <c r="AC165" i="2"/>
  <c r="AH165" i="2" s="1"/>
  <c r="AI165" i="2" s="1"/>
  <c r="AJ165" i="2" s="1"/>
  <c r="AC88" i="2"/>
  <c r="AH88" i="2" s="1"/>
  <c r="AI88" i="2" s="1"/>
  <c r="AJ88" i="2" s="1"/>
  <c r="P354" i="2"/>
  <c r="Z354" i="2" s="1"/>
  <c r="AJ354" i="2" s="1"/>
  <c r="AT354" i="2" s="1"/>
  <c r="AK281" i="2"/>
  <c r="AM281" i="2" s="1"/>
  <c r="AR281" i="2" s="1"/>
  <c r="AS281" i="2" s="1"/>
  <c r="AT281" i="2" s="1"/>
  <c r="AC361" i="2"/>
  <c r="AH361" i="2" s="1"/>
  <c r="AI361" i="2" s="1"/>
  <c r="AJ361" i="2" s="1"/>
  <c r="AC26" i="2"/>
  <c r="AH26" i="2" s="1"/>
  <c r="AI26" i="2" s="1"/>
  <c r="AK365" i="2"/>
  <c r="AM365" i="2" s="1"/>
  <c r="AR365" i="2" s="1"/>
  <c r="AS365" i="2" s="1"/>
  <c r="AT365" i="2" s="1"/>
  <c r="AC227" i="2"/>
  <c r="AH227" i="2" s="1"/>
  <c r="AI227" i="2" s="1"/>
  <c r="AJ227" i="2" s="1"/>
  <c r="AM171" i="2"/>
  <c r="AR171" i="2" s="1"/>
  <c r="AS171" i="2" s="1"/>
  <c r="AT171" i="2" s="1"/>
  <c r="AC146" i="2"/>
  <c r="AH146" i="2" s="1"/>
  <c r="AI146" i="2" s="1"/>
  <c r="AJ146" i="2" s="1"/>
  <c r="AC294" i="2"/>
  <c r="AH294" i="2" s="1"/>
  <c r="AI294" i="2" s="1"/>
  <c r="AJ294" i="2" s="1"/>
  <c r="AM26" i="2"/>
  <c r="AR26" i="2" s="1"/>
  <c r="AS26" i="2" s="1"/>
  <c r="AT26" i="2" s="1"/>
  <c r="AC137" i="2"/>
  <c r="AH137" i="2" s="1"/>
  <c r="AI137" i="2" s="1"/>
  <c r="AC174" i="2"/>
  <c r="AH174" i="2" s="1"/>
  <c r="AI174" i="2" s="1"/>
  <c r="AJ174" i="2" s="1"/>
  <c r="AM163" i="2"/>
  <c r="AR163" i="2" s="1"/>
  <c r="AS163" i="2" s="1"/>
  <c r="AT163" i="2" s="1"/>
  <c r="P633" i="2"/>
  <c r="M20" i="7" s="1"/>
  <c r="E14" i="15" s="1"/>
  <c r="AJ20" i="7" s="1"/>
  <c r="AC178" i="2"/>
  <c r="AH178" i="2" s="1"/>
  <c r="AI178" i="2" s="1"/>
  <c r="AJ178" i="2" s="1"/>
  <c r="AL131" i="2"/>
  <c r="F22" i="9"/>
  <c r="AC376" i="2"/>
  <c r="AH376" i="2" s="1"/>
  <c r="AI376" i="2" s="1"/>
  <c r="AJ376" i="2" s="1"/>
  <c r="AC962" i="2"/>
  <c r="AH962" i="2" s="1"/>
  <c r="AI962" i="2" s="1"/>
  <c r="AJ962" i="2" s="1"/>
  <c r="AM407" i="2"/>
  <c r="AR407" i="2" s="1"/>
  <c r="AS407" i="2" s="1"/>
  <c r="AT407" i="2" s="1"/>
  <c r="AC202" i="2"/>
  <c r="AH202" i="2" s="1"/>
  <c r="AI202" i="2" s="1"/>
  <c r="AJ202" i="2" s="1"/>
  <c r="AC518" i="2"/>
  <c r="AH518" i="2" s="1"/>
  <c r="AI518" i="2" s="1"/>
  <c r="AJ518" i="2" s="1"/>
  <c r="AM919" i="2"/>
  <c r="AO919" i="2" s="1"/>
  <c r="S243" i="2"/>
  <c r="AK854" i="2"/>
  <c r="AM854" i="2" s="1"/>
  <c r="AR854" i="2" s="1"/>
  <c r="AS854" i="2" s="1"/>
  <c r="AT854" i="2" s="1"/>
  <c r="AM172" i="2"/>
  <c r="AR172" i="2" s="1"/>
  <c r="AS172" i="2" s="1"/>
  <c r="AT172" i="2" s="1"/>
  <c r="AC1151" i="2"/>
  <c r="AH1151" i="2" s="1"/>
  <c r="AI1151" i="2" s="1"/>
  <c r="AJ1151" i="2" s="1"/>
  <c r="AK459" i="2"/>
  <c r="AM459" i="2" s="1"/>
  <c r="AR459" i="2" s="1"/>
  <c r="AS459" i="2" s="1"/>
  <c r="AT459" i="2" s="1"/>
  <c r="AC273" i="2"/>
  <c r="AH273" i="2" s="1"/>
  <c r="AI273" i="2" s="1"/>
  <c r="AJ273" i="2" s="1"/>
  <c r="AC946" i="2"/>
  <c r="AH946" i="2" s="1"/>
  <c r="AI946" i="2" s="1"/>
  <c r="AJ946" i="2" s="1"/>
  <c r="AC928" i="2"/>
  <c r="AH928" i="2" s="1"/>
  <c r="AI928" i="2" s="1"/>
  <c r="AJ928" i="2" s="1"/>
  <c r="AM71" i="2"/>
  <c r="AR71" i="2" s="1"/>
  <c r="AS71" i="2" s="1"/>
  <c r="AT71" i="2" s="1"/>
  <c r="AM273" i="2"/>
  <c r="AR273" i="2" s="1"/>
  <c r="AS273" i="2" s="1"/>
  <c r="AT273" i="2" s="1"/>
  <c r="AC101" i="2"/>
  <c r="AH101" i="2" s="1"/>
  <c r="AI101" i="2" s="1"/>
  <c r="AJ101" i="2" s="1"/>
  <c r="AC71" i="2"/>
  <c r="AH71" i="2" s="1"/>
  <c r="AI71" i="2" s="1"/>
  <c r="AJ71" i="2" s="1"/>
  <c r="AC198" i="2"/>
  <c r="AH198" i="2" s="1"/>
  <c r="AI198" i="2" s="1"/>
  <c r="AJ198" i="2" s="1"/>
  <c r="E36" i="16"/>
  <c r="F36" i="16" s="1"/>
  <c r="G36" i="16" s="1"/>
  <c r="H36" i="16" s="1"/>
  <c r="O24" i="7" s="1"/>
  <c r="AC384" i="2"/>
  <c r="AH384" i="2" s="1"/>
  <c r="AI384" i="2" s="1"/>
  <c r="AJ384" i="2" s="1"/>
  <c r="AC383" i="2"/>
  <c r="AH383" i="2" s="1"/>
  <c r="AI383" i="2" s="1"/>
  <c r="AJ383" i="2" s="1"/>
  <c r="AM31" i="2"/>
  <c r="AR31" i="2" s="1"/>
  <c r="AS31" i="2" s="1"/>
  <c r="AT31" i="2" s="1"/>
  <c r="X538" i="2"/>
  <c r="Y538" i="2" s="1"/>
  <c r="Z538" i="2" s="1"/>
  <c r="AK382" i="2"/>
  <c r="AM382" i="2" s="1"/>
  <c r="AR382" i="2" s="1"/>
  <c r="AS382" i="2" s="1"/>
  <c r="AT382" i="2" s="1"/>
  <c r="AC31" i="2"/>
  <c r="AH31" i="2" s="1"/>
  <c r="AI31" i="2" s="1"/>
  <c r="E45" i="16"/>
  <c r="F45" i="16" s="1"/>
  <c r="G45" i="16" s="1"/>
  <c r="AK318" i="2"/>
  <c r="AM318" i="2" s="1"/>
  <c r="AR318" i="2" s="1"/>
  <c r="AS318" i="2" s="1"/>
  <c r="AT318" i="2" s="1"/>
  <c r="X11" i="7"/>
  <c r="Q2" i="2"/>
  <c r="AH250" i="2"/>
  <c r="AI250" i="2" s="1"/>
  <c r="AJ250" i="2" s="1"/>
  <c r="Y694" i="2"/>
  <c r="Z694" i="2" s="1"/>
  <c r="AE297" i="2"/>
  <c r="AE309" i="2" s="1"/>
  <c r="AH297" i="2"/>
  <c r="AE754" i="2"/>
  <c r="AH754" i="2"/>
  <c r="AC163" i="2"/>
  <c r="AH163" i="2" s="1"/>
  <c r="AI163" i="2" s="1"/>
  <c r="AJ163" i="2" s="1"/>
  <c r="AC1169" i="2"/>
  <c r="AH1169" i="2" s="1"/>
  <c r="AI1169" i="2" s="1"/>
  <c r="AJ1169" i="2" s="1"/>
  <c r="AE1132" i="2"/>
  <c r="AH1132" i="2"/>
  <c r="J42" i="16"/>
  <c r="K42" i="16" s="1"/>
  <c r="L42" i="16" s="1"/>
  <c r="M42" i="16" s="1"/>
  <c r="AM406" i="2"/>
  <c r="AR406" i="2" s="1"/>
  <c r="AS406" i="2" s="1"/>
  <c r="AT406" i="2" s="1"/>
  <c r="AE42" i="2"/>
  <c r="AH42" i="2"/>
  <c r="AR57" i="2"/>
  <c r="AP57" i="2"/>
  <c r="AH760" i="2"/>
  <c r="AE760" i="2"/>
  <c r="AH702" i="2"/>
  <c r="AE702" i="2"/>
  <c r="AH763" i="2"/>
  <c r="AE763" i="2"/>
  <c r="AC1328" i="2"/>
  <c r="AH1328" i="2" s="1"/>
  <c r="AI1328" i="2" s="1"/>
  <c r="AJ1328" i="2" s="1"/>
  <c r="Y484" i="2"/>
  <c r="Z484" i="2" s="1"/>
  <c r="E15" i="16"/>
  <c r="F15" i="16" s="1"/>
  <c r="G15" i="16" s="1"/>
  <c r="H15" i="16" s="1"/>
  <c r="AE468" i="2"/>
  <c r="AE478" i="2" s="1"/>
  <c r="AH468" i="2"/>
  <c r="AF57" i="2"/>
  <c r="AH57" i="2"/>
  <c r="E30" i="16"/>
  <c r="F30" i="16" s="1"/>
  <c r="G30" i="16" s="1"/>
  <c r="H30" i="16" s="1"/>
  <c r="O22" i="7" s="1"/>
  <c r="AK793" i="2"/>
  <c r="AM793" i="2" s="1"/>
  <c r="AR793" i="2" s="1"/>
  <c r="AS793" i="2" s="1"/>
  <c r="AT793" i="2" s="1"/>
  <c r="AC793" i="2"/>
  <c r="AH793" i="2" s="1"/>
  <c r="AI793" i="2" s="1"/>
  <c r="AJ793" i="2" s="1"/>
  <c r="AC228" i="2"/>
  <c r="AH228" i="2" s="1"/>
  <c r="AI228" i="2" s="1"/>
  <c r="AJ228" i="2" s="1"/>
  <c r="AK228" i="2"/>
  <c r="AM228" i="2" s="1"/>
  <c r="AR228" i="2" s="1"/>
  <c r="AS228" i="2" s="1"/>
  <c r="AT228" i="2" s="1"/>
  <c r="AI639" i="2"/>
  <c r="AR86" i="2"/>
  <c r="AO86" i="2"/>
  <c r="AC1313" i="2"/>
  <c r="AH1313" i="2" s="1"/>
  <c r="AI1313" i="2" s="1"/>
  <c r="AJ1313" i="2" s="1"/>
  <c r="AH1035" i="2"/>
  <c r="AI1035" i="2" s="1"/>
  <c r="AJ1035" i="2" s="1"/>
  <c r="K540" i="2"/>
  <c r="W2" i="2"/>
  <c r="W3" i="2" s="1"/>
  <c r="G9" i="16"/>
  <c r="AC974" i="2"/>
  <c r="AH974" i="2" s="1"/>
  <c r="AI974" i="2" s="1"/>
  <c r="AJ974" i="2" s="1"/>
  <c r="AI694" i="2"/>
  <c r="AJ694" i="2" s="1"/>
  <c r="E27" i="16"/>
  <c r="F27" i="16" s="1"/>
  <c r="G27" i="16" s="1"/>
  <c r="H27" i="16" s="1"/>
  <c r="O21" i="7" s="1"/>
  <c r="AH237" i="2"/>
  <c r="AI237" i="2" s="1"/>
  <c r="AJ237" i="2" s="1"/>
  <c r="AE490" i="2"/>
  <c r="AH490" i="2"/>
  <c r="E42" i="16"/>
  <c r="F42" i="16" s="1"/>
  <c r="G42" i="16" s="1"/>
  <c r="H42" i="16" s="1"/>
  <c r="O27" i="7" s="1"/>
  <c r="AH523" i="2"/>
  <c r="AI523" i="2" s="1"/>
  <c r="AJ523" i="2" s="1"/>
  <c r="E21" i="16"/>
  <c r="F21" i="16" s="1"/>
  <c r="G21" i="16" s="1"/>
  <c r="H21" i="16" s="1"/>
  <c r="O19" i="7" s="1"/>
  <c r="Y845" i="2"/>
  <c r="Z845" i="2" s="1"/>
  <c r="Y546" i="2"/>
  <c r="Z546" i="2" s="1"/>
  <c r="Z591" i="2" s="1"/>
  <c r="AD19" i="7" s="1"/>
  <c r="F13" i="15" s="1"/>
  <c r="BA19" i="7" s="1"/>
  <c r="J21" i="16"/>
  <c r="K21" i="16" s="1"/>
  <c r="L21" i="16" s="1"/>
  <c r="M21" i="16" s="1"/>
  <c r="AF19" i="7" s="1"/>
  <c r="AH1061" i="2"/>
  <c r="AI1061" i="2" s="1"/>
  <c r="AJ1061" i="2" s="1"/>
  <c r="AE1042" i="2"/>
  <c r="AH1042" i="2"/>
  <c r="AI597" i="2"/>
  <c r="AM476" i="2"/>
  <c r="AR476" i="2" s="1"/>
  <c r="AS476" i="2" s="1"/>
  <c r="AT476" i="2" s="1"/>
  <c r="AM436" i="2"/>
  <c r="AR436" i="2" s="1"/>
  <c r="AS436" i="2" s="1"/>
  <c r="AT436" i="2" s="1"/>
  <c r="AR69" i="2"/>
  <c r="AP69" i="2"/>
  <c r="AF115" i="2"/>
  <c r="AH115" i="2"/>
  <c r="AH275" i="2"/>
  <c r="AI275" i="2" s="1"/>
  <c r="AJ275" i="2" s="1"/>
  <c r="E33" i="16"/>
  <c r="F33" i="16" s="1"/>
  <c r="G33" i="16" s="1"/>
  <c r="H33" i="16" s="1"/>
  <c r="O23" i="7" s="1"/>
  <c r="E24" i="16"/>
  <c r="F24" i="16" s="1"/>
  <c r="G24" i="16" s="1"/>
  <c r="H24" i="16" s="1"/>
  <c r="O20" i="7" s="1"/>
  <c r="Y801" i="2"/>
  <c r="Z801" i="2" s="1"/>
  <c r="AC454" i="2"/>
  <c r="AH454" i="2" s="1"/>
  <c r="AI454" i="2" s="1"/>
  <c r="AJ454" i="2" s="1"/>
  <c r="AK454" i="2"/>
  <c r="AM454" i="2" s="1"/>
  <c r="AR454" i="2" s="1"/>
  <c r="AS454" i="2" s="1"/>
  <c r="AT454" i="2" s="1"/>
  <c r="E39" i="16"/>
  <c r="F39" i="16" s="1"/>
  <c r="G39" i="16" s="1"/>
  <c r="H39" i="16" s="1"/>
  <c r="O25" i="7" s="1"/>
  <c r="AF69" i="2"/>
  <c r="AH69" i="2"/>
  <c r="AR115" i="2"/>
  <c r="AP115" i="2"/>
  <c r="AH560" i="2"/>
  <c r="AI560" i="2" s="1"/>
  <c r="AJ560" i="2" s="1"/>
  <c r="Y597" i="2"/>
  <c r="Z597" i="2" s="1"/>
  <c r="E18" i="16"/>
  <c r="F18" i="16" s="1"/>
  <c r="G18" i="16" s="1"/>
  <c r="H18" i="16" s="1"/>
  <c r="O18" i="7" s="1"/>
  <c r="AE644" i="2"/>
  <c r="AH644" i="2"/>
  <c r="AC902" i="2"/>
  <c r="AH902" i="2" s="1"/>
  <c r="AI902" i="2" s="1"/>
  <c r="AJ902" i="2" s="1"/>
  <c r="AC412" i="2"/>
  <c r="AH412" i="2" s="1"/>
  <c r="AI412" i="2" s="1"/>
  <c r="AJ412" i="2" s="1"/>
  <c r="AC274" i="2"/>
  <c r="AH274" i="2" s="1"/>
  <c r="AI274" i="2" s="1"/>
  <c r="AJ274" i="2" s="1"/>
  <c r="AH292" i="2"/>
  <c r="AI292" i="2" s="1"/>
  <c r="AJ292" i="2" s="1"/>
  <c r="AC954" i="2"/>
  <c r="AH954" i="2" s="1"/>
  <c r="AI954" i="2" s="1"/>
  <c r="AJ954" i="2" s="1"/>
  <c r="AC433" i="2"/>
  <c r="AH433" i="2" s="1"/>
  <c r="AI433" i="2" s="1"/>
  <c r="AJ433" i="2" s="1"/>
  <c r="AC86" i="2"/>
  <c r="Y749" i="2"/>
  <c r="Z749" i="2" s="1"/>
  <c r="AC375" i="2"/>
  <c r="AH375" i="2" s="1"/>
  <c r="AI375" i="2" s="1"/>
  <c r="AJ375" i="2" s="1"/>
  <c r="AH302" i="2"/>
  <c r="AI302" i="2" s="1"/>
  <c r="AJ302" i="2" s="1"/>
  <c r="H7" i="7"/>
  <c r="AJ641" i="3"/>
  <c r="AK641" i="3" s="1"/>
  <c r="L181" i="3"/>
  <c r="AB359" i="3"/>
  <c r="AC359" i="3" s="1"/>
  <c r="AG359" i="3"/>
  <c r="AJ359" i="3" s="1"/>
  <c r="AK359" i="3" s="1"/>
  <c r="L245" i="3"/>
  <c r="L149" i="3"/>
  <c r="AB443" i="3"/>
  <c r="AC443" i="3" s="1"/>
  <c r="AG443" i="3"/>
  <c r="AJ443" i="3" s="1"/>
  <c r="AK443" i="3" s="1"/>
  <c r="AB549" i="3"/>
  <c r="AC549" i="3" s="1"/>
  <c r="Z415" i="3"/>
  <c r="AB399" i="3"/>
  <c r="AC399" i="3" s="1"/>
  <c r="M378" i="3"/>
  <c r="N22" i="7" s="1"/>
  <c r="T291" i="3"/>
  <c r="U291" i="3" s="1"/>
  <c r="AB280" i="3"/>
  <c r="AC280" i="3" s="1"/>
  <c r="AB282" i="3"/>
  <c r="AC282" i="3" s="1"/>
  <c r="AB616" i="3"/>
  <c r="AC616" i="3" s="1"/>
  <c r="S657" i="3"/>
  <c r="AJ445" i="3"/>
  <c r="AK445" i="3" s="1"/>
  <c r="AJ399" i="3"/>
  <c r="AK399" i="3" s="1"/>
  <c r="AJ282" i="3"/>
  <c r="AK282" i="3" s="1"/>
  <c r="AG34" i="3"/>
  <c r="AJ34" i="3" s="1"/>
  <c r="AK34" i="3" s="1"/>
  <c r="T360" i="3"/>
  <c r="U360" i="3" s="1"/>
  <c r="AJ616" i="3"/>
  <c r="AK616" i="3" s="1"/>
  <c r="AB402" i="3"/>
  <c r="AC402" i="3" s="1"/>
  <c r="M348" i="3"/>
  <c r="N21" i="7" s="1"/>
  <c r="AB147" i="3"/>
  <c r="AC147" i="3" s="1"/>
  <c r="T223" i="3"/>
  <c r="U223" i="3" s="1"/>
  <c r="AA223" i="3"/>
  <c r="AB635" i="3"/>
  <c r="AC635" i="3" s="1"/>
  <c r="AJ402" i="3"/>
  <c r="AK402" i="3" s="1"/>
  <c r="Y130" i="3"/>
  <c r="Y181" i="3"/>
  <c r="AJ635" i="3"/>
  <c r="AK635" i="3" s="1"/>
  <c r="AB60" i="3"/>
  <c r="AC60" i="3" s="1"/>
  <c r="AB95" i="3"/>
  <c r="AC95" i="3" s="1"/>
  <c r="T455" i="3"/>
  <c r="U455" i="3" s="1"/>
  <c r="AG231" i="3"/>
  <c r="AJ231" i="3" s="1"/>
  <c r="AK231" i="3" s="1"/>
  <c r="AB231" i="3"/>
  <c r="AC231" i="3" s="1"/>
  <c r="T327" i="3"/>
  <c r="U327" i="3" s="1"/>
  <c r="AA327" i="3"/>
  <c r="Y448" i="3"/>
  <c r="Y378" i="3"/>
  <c r="AA308" i="3"/>
  <c r="AA607" i="3"/>
  <c r="T607" i="3"/>
  <c r="U607" i="3" s="1"/>
  <c r="T163" i="3"/>
  <c r="U163" i="3" s="1"/>
  <c r="T606" i="3"/>
  <c r="U606" i="3" s="1"/>
  <c r="AB664" i="3"/>
  <c r="AC664" i="3" s="1"/>
  <c r="T284" i="3"/>
  <c r="U284" i="3" s="1"/>
  <c r="S308" i="3"/>
  <c r="AB202" i="3"/>
  <c r="AC202" i="3" s="1"/>
  <c r="AG202" i="3"/>
  <c r="AJ202" i="3" s="1"/>
  <c r="AK202" i="3" s="1"/>
  <c r="AB641" i="3"/>
  <c r="AC641" i="3" s="1"/>
  <c r="AJ552" i="3"/>
  <c r="AK552" i="3" s="1"/>
  <c r="AJ426" i="3"/>
  <c r="AK426" i="3" s="1"/>
  <c r="T282" i="3"/>
  <c r="U282" i="3" s="1"/>
  <c r="AI308" i="3"/>
  <c r="T459" i="3"/>
  <c r="U459" i="3" s="1"/>
  <c r="AB193" i="3"/>
  <c r="AC193" i="3" s="1"/>
  <c r="AG193" i="3"/>
  <c r="AJ193" i="3" s="1"/>
  <c r="AK193" i="3" s="1"/>
  <c r="AB55" i="3"/>
  <c r="AC55" i="3" s="1"/>
  <c r="AG52" i="3"/>
  <c r="AJ52" i="3" s="1"/>
  <c r="AK52" i="3" s="1"/>
  <c r="AB52" i="3"/>
  <c r="AC52" i="3" s="1"/>
  <c r="T92" i="3"/>
  <c r="U92" i="3" s="1"/>
  <c r="Z40" i="3"/>
  <c r="R2" i="3"/>
  <c r="M81" i="3"/>
  <c r="N12" i="7" s="1"/>
  <c r="T75" i="3"/>
  <c r="U75" i="3" s="1"/>
  <c r="Q2" i="3"/>
  <c r="S102" i="3"/>
  <c r="AJ55" i="3"/>
  <c r="AK55" i="3" s="1"/>
  <c r="H9" i="16"/>
  <c r="AC87" i="3"/>
  <c r="AB593" i="3"/>
  <c r="AC593" i="3" s="1"/>
  <c r="AB620" i="3"/>
  <c r="AC620" i="3" s="1"/>
  <c r="AA517" i="3"/>
  <c r="T517" i="3"/>
  <c r="U517" i="3" s="1"/>
  <c r="AB434" i="3"/>
  <c r="AC434" i="3" s="1"/>
  <c r="AG434" i="3"/>
  <c r="AJ434" i="3" s="1"/>
  <c r="AK434" i="3" s="1"/>
  <c r="T664" i="3"/>
  <c r="U664" i="3" s="1"/>
  <c r="AB439" i="3"/>
  <c r="AC439" i="3" s="1"/>
  <c r="AB461" i="3"/>
  <c r="AC461" i="3" s="1"/>
  <c r="AG461" i="3"/>
  <c r="AJ461" i="3" s="1"/>
  <c r="AK461" i="3" s="1"/>
  <c r="U347" i="3"/>
  <c r="AC347" i="3" s="1"/>
  <c r="AK347" i="3"/>
  <c r="AH398" i="3"/>
  <c r="AJ398" i="3" s="1"/>
  <c r="AK398" i="3" s="1"/>
  <c r="AB398" i="3"/>
  <c r="AC398" i="3" s="1"/>
  <c r="AB405" i="3"/>
  <c r="AC405" i="3" s="1"/>
  <c r="AK377" i="3"/>
  <c r="U377" i="3"/>
  <c r="AC377" i="3" s="1"/>
  <c r="AB389" i="3"/>
  <c r="AC389" i="3" s="1"/>
  <c r="AB341" i="3"/>
  <c r="AC341" i="3" s="1"/>
  <c r="AG341" i="3"/>
  <c r="AJ341" i="3" s="1"/>
  <c r="AK341" i="3" s="1"/>
  <c r="AB375" i="3"/>
  <c r="AC375" i="3" s="1"/>
  <c r="AG375" i="3"/>
  <c r="AJ375" i="3" s="1"/>
  <c r="AK375" i="3" s="1"/>
  <c r="Y308" i="3"/>
  <c r="AG278" i="3"/>
  <c r="AB278" i="3"/>
  <c r="L378" i="3"/>
  <c r="AG241" i="3"/>
  <c r="AJ241" i="3" s="1"/>
  <c r="AK241" i="3" s="1"/>
  <c r="AB241" i="3"/>
  <c r="AC241" i="3" s="1"/>
  <c r="AB291" i="3"/>
  <c r="AC291" i="3" s="1"/>
  <c r="AB142" i="3"/>
  <c r="AC142" i="3" s="1"/>
  <c r="AC155" i="3"/>
  <c r="AG299" i="3"/>
  <c r="AJ299" i="3" s="1"/>
  <c r="AK299" i="3" s="1"/>
  <c r="AB299" i="3"/>
  <c r="AC299" i="3" s="1"/>
  <c r="AK101" i="3"/>
  <c r="U101" i="3"/>
  <c r="AC101" i="3" s="1"/>
  <c r="T109" i="3"/>
  <c r="U109" i="3" s="1"/>
  <c r="AB126" i="3"/>
  <c r="AC126" i="3" s="1"/>
  <c r="AG126" i="3"/>
  <c r="AJ126" i="3" s="1"/>
  <c r="AK126" i="3" s="1"/>
  <c r="X102" i="3"/>
  <c r="AF87" i="3"/>
  <c r="AF102" i="3" s="1"/>
  <c r="AG171" i="3"/>
  <c r="AJ171" i="3" s="1"/>
  <c r="AK171" i="3" s="1"/>
  <c r="AB171" i="3"/>
  <c r="AC171" i="3" s="1"/>
  <c r="AJ49" i="3"/>
  <c r="AK49" i="3" s="1"/>
  <c r="AB17" i="3"/>
  <c r="AC17" i="3" s="1"/>
  <c r="AJ593" i="3"/>
  <c r="AK593" i="3" s="1"/>
  <c r="AB560" i="3"/>
  <c r="AC560" i="3" s="1"/>
  <c r="AH560" i="3"/>
  <c r="AJ560" i="3" s="1"/>
  <c r="AK560" i="3" s="1"/>
  <c r="AB568" i="3"/>
  <c r="AC568" i="3" s="1"/>
  <c r="AG568" i="3"/>
  <c r="AJ568" i="3" s="1"/>
  <c r="AK568" i="3" s="1"/>
  <c r="AH520" i="3"/>
  <c r="AB493" i="3"/>
  <c r="AC493" i="3" s="1"/>
  <c r="AG493" i="3"/>
  <c r="AJ493" i="3" s="1"/>
  <c r="AK493" i="3" s="1"/>
  <c r="AB466" i="3"/>
  <c r="AC466" i="3" s="1"/>
  <c r="AH466" i="3"/>
  <c r="AJ466" i="3" s="1"/>
  <c r="AK466" i="3" s="1"/>
  <c r="K23" i="3"/>
  <c r="H40" i="3"/>
  <c r="P23" i="3"/>
  <c r="S667" i="3"/>
  <c r="AA663" i="3"/>
  <c r="T663" i="3"/>
  <c r="AB467" i="3"/>
  <c r="AC467" i="3" s="1"/>
  <c r="AG467" i="3"/>
  <c r="AJ467" i="3" s="1"/>
  <c r="AK467" i="3" s="1"/>
  <c r="S415" i="3"/>
  <c r="AB440" i="3"/>
  <c r="AC440" i="3" s="1"/>
  <c r="AG440" i="3"/>
  <c r="AJ440" i="3" s="1"/>
  <c r="AK440" i="3" s="1"/>
  <c r="AJ405" i="3"/>
  <c r="AK405" i="3" s="1"/>
  <c r="AJ389" i="3"/>
  <c r="AK389" i="3" s="1"/>
  <c r="AB260" i="3"/>
  <c r="AC260" i="3" s="1"/>
  <c r="AG260" i="3"/>
  <c r="AJ260" i="3" s="1"/>
  <c r="AK260" i="3" s="1"/>
  <c r="AB300" i="3"/>
  <c r="AC300" i="3" s="1"/>
  <c r="AH300" i="3"/>
  <c r="AJ300" i="3" s="1"/>
  <c r="AK300" i="3" s="1"/>
  <c r="T317" i="3"/>
  <c r="U317" i="3" s="1"/>
  <c r="AA318" i="3"/>
  <c r="T318" i="3"/>
  <c r="U318" i="3" s="1"/>
  <c r="AG279" i="3"/>
  <c r="AJ279" i="3" s="1"/>
  <c r="AK279" i="3" s="1"/>
  <c r="AB279" i="3"/>
  <c r="AC279" i="3" s="1"/>
  <c r="AJ291" i="3"/>
  <c r="AK291" i="3" s="1"/>
  <c r="AH395" i="3"/>
  <c r="AJ395" i="3" s="1"/>
  <c r="AK395" i="3" s="1"/>
  <c r="AB395" i="3"/>
  <c r="AC395" i="3" s="1"/>
  <c r="S348" i="3"/>
  <c r="AF130" i="3"/>
  <c r="AC187" i="3"/>
  <c r="AB78" i="3"/>
  <c r="AC78" i="3" s="1"/>
  <c r="AG78" i="3"/>
  <c r="AJ78" i="3" s="1"/>
  <c r="AK78" i="3" s="1"/>
  <c r="AB177" i="3"/>
  <c r="AC177" i="3" s="1"/>
  <c r="AG177" i="3"/>
  <c r="AJ177" i="3" s="1"/>
  <c r="AK177" i="3" s="1"/>
  <c r="AH109" i="3"/>
  <c r="AJ109" i="3" s="1"/>
  <c r="AK109" i="3" s="1"/>
  <c r="AB109" i="3"/>
  <c r="AC109" i="3" s="1"/>
  <c r="AB37" i="3"/>
  <c r="AC37" i="3" s="1"/>
  <c r="AG37" i="3"/>
  <c r="AJ37" i="3" s="1"/>
  <c r="AK37" i="3" s="1"/>
  <c r="AB47" i="3"/>
  <c r="AG47" i="3"/>
  <c r="AJ47" i="3" s="1"/>
  <c r="AK47" i="3" s="1"/>
  <c r="AA13" i="3"/>
  <c r="T13" i="3"/>
  <c r="U13" i="3" s="1"/>
  <c r="AB49" i="3"/>
  <c r="AC49" i="3" s="1"/>
  <c r="AH612" i="3"/>
  <c r="AJ612" i="3" s="1"/>
  <c r="AK612" i="3" s="1"/>
  <c r="AB612" i="3"/>
  <c r="AC612" i="3" s="1"/>
  <c r="AB571" i="3"/>
  <c r="AC571" i="3" s="1"/>
  <c r="AG571" i="3"/>
  <c r="AJ571" i="3" s="1"/>
  <c r="AK571" i="3" s="1"/>
  <c r="AG546" i="3"/>
  <c r="AJ546" i="3" s="1"/>
  <c r="AK546" i="3" s="1"/>
  <c r="AB546" i="3"/>
  <c r="AC546" i="3" s="1"/>
  <c r="AB492" i="3"/>
  <c r="AC492" i="3" s="1"/>
  <c r="AG492" i="3"/>
  <c r="AJ492" i="3" s="1"/>
  <c r="AK492" i="3" s="1"/>
  <c r="U666" i="3"/>
  <c r="AC666" i="3" s="1"/>
  <c r="AK666" i="3"/>
  <c r="AC421" i="3"/>
  <c r="AJ454" i="3"/>
  <c r="AI384" i="3"/>
  <c r="AJ384" i="3" s="1"/>
  <c r="M448" i="3"/>
  <c r="N24" i="7" s="1"/>
  <c r="T316" i="3"/>
  <c r="U316" i="3" s="1"/>
  <c r="AB269" i="3"/>
  <c r="AC269" i="3" s="1"/>
  <c r="AG269" i="3"/>
  <c r="AJ269" i="3" s="1"/>
  <c r="AK269" i="3" s="1"/>
  <c r="AB201" i="3"/>
  <c r="AC201" i="3" s="1"/>
  <c r="AG201" i="3"/>
  <c r="AJ201" i="3" s="1"/>
  <c r="AK201" i="3" s="1"/>
  <c r="AG317" i="3"/>
  <c r="AJ317" i="3" s="1"/>
  <c r="AK317" i="3" s="1"/>
  <c r="AB317" i="3"/>
  <c r="AC317" i="3" s="1"/>
  <c r="AF365" i="3"/>
  <c r="AF378" i="3" s="1"/>
  <c r="X378" i="3"/>
  <c r="T408" i="3"/>
  <c r="U408" i="3" s="1"/>
  <c r="AG284" i="3"/>
  <c r="AJ284" i="3" s="1"/>
  <c r="AK284" i="3" s="1"/>
  <c r="AB284" i="3"/>
  <c r="AC284" i="3" s="1"/>
  <c r="AG322" i="3"/>
  <c r="AJ322" i="3" s="1"/>
  <c r="AK322" i="3" s="1"/>
  <c r="AB322" i="3"/>
  <c r="AC322" i="3" s="1"/>
  <c r="AI314" i="3"/>
  <c r="AJ314" i="3" s="1"/>
  <c r="AG292" i="3"/>
  <c r="AJ292" i="3" s="1"/>
  <c r="AK292" i="3" s="1"/>
  <c r="AB292" i="3"/>
  <c r="AC292" i="3" s="1"/>
  <c r="U87" i="3"/>
  <c r="AB172" i="3"/>
  <c r="AC172" i="3" s="1"/>
  <c r="AG172" i="3"/>
  <c r="AJ172" i="3" s="1"/>
  <c r="AK172" i="3" s="1"/>
  <c r="U107" i="3"/>
  <c r="U136" i="3"/>
  <c r="AB73" i="3"/>
  <c r="AC73" i="3" s="1"/>
  <c r="AG73" i="3"/>
  <c r="AJ73" i="3" s="1"/>
  <c r="AK73" i="3" s="1"/>
  <c r="AA12" i="3"/>
  <c r="T12" i="3"/>
  <c r="U12" i="3" s="1"/>
  <c r="T611" i="3"/>
  <c r="U611" i="3" s="1"/>
  <c r="AA611" i="3"/>
  <c r="AB557" i="3"/>
  <c r="AC557" i="3" s="1"/>
  <c r="AH557" i="3"/>
  <c r="AJ557" i="3" s="1"/>
  <c r="AK557" i="3" s="1"/>
  <c r="AG582" i="3"/>
  <c r="AJ582" i="3" s="1"/>
  <c r="AK582" i="3" s="1"/>
  <c r="AB582" i="3"/>
  <c r="AC582" i="3" s="1"/>
  <c r="AB565" i="3"/>
  <c r="AC565" i="3" s="1"/>
  <c r="AG565" i="3"/>
  <c r="AJ565" i="3" s="1"/>
  <c r="AK565" i="3" s="1"/>
  <c r="AB456" i="3"/>
  <c r="AC456" i="3" s="1"/>
  <c r="AH456" i="3"/>
  <c r="Z480" i="3"/>
  <c r="AB469" i="3"/>
  <c r="AC469" i="3" s="1"/>
  <c r="AH469" i="3"/>
  <c r="AJ469" i="3" s="1"/>
  <c r="AK469" i="3" s="1"/>
  <c r="AG491" i="3"/>
  <c r="AJ491" i="3" s="1"/>
  <c r="AK491" i="3" s="1"/>
  <c r="AB491" i="3"/>
  <c r="AC491" i="3" s="1"/>
  <c r="AB460" i="3"/>
  <c r="AC460" i="3" s="1"/>
  <c r="AH460" i="3"/>
  <c r="AJ460" i="3" s="1"/>
  <c r="AK460" i="3" s="1"/>
  <c r="L448" i="3"/>
  <c r="AG475" i="3"/>
  <c r="AJ475" i="3" s="1"/>
  <c r="AK475" i="3" s="1"/>
  <c r="AB475" i="3"/>
  <c r="AC475" i="3" s="1"/>
  <c r="AB192" i="3"/>
  <c r="AC192" i="3" s="1"/>
  <c r="AG192" i="3"/>
  <c r="AJ192" i="3" s="1"/>
  <c r="AK192" i="3" s="1"/>
  <c r="U278" i="3"/>
  <c r="AB408" i="3"/>
  <c r="AC408" i="3" s="1"/>
  <c r="AG408" i="3"/>
  <c r="AJ408" i="3" s="1"/>
  <c r="AK408" i="3" s="1"/>
  <c r="Z378" i="3"/>
  <c r="AH354" i="3"/>
  <c r="AB354" i="3"/>
  <c r="AB70" i="3"/>
  <c r="AC70" i="3" s="1"/>
  <c r="AG70" i="3"/>
  <c r="AJ70" i="3" s="1"/>
  <c r="AK70" i="3" s="1"/>
  <c r="AG120" i="3"/>
  <c r="AJ120" i="3" s="1"/>
  <c r="AK120" i="3" s="1"/>
  <c r="AB120" i="3"/>
  <c r="AC120" i="3" s="1"/>
  <c r="U39" i="3"/>
  <c r="AC39" i="3" s="1"/>
  <c r="AK39" i="3"/>
  <c r="AG111" i="3"/>
  <c r="AJ111" i="3" s="1"/>
  <c r="AK111" i="3" s="1"/>
  <c r="AB111" i="3"/>
  <c r="AC111" i="3" s="1"/>
  <c r="AK155" i="3"/>
  <c r="AB606" i="3"/>
  <c r="AC606" i="3" s="1"/>
  <c r="AG606" i="3"/>
  <c r="AJ606" i="3" s="1"/>
  <c r="AK606" i="3" s="1"/>
  <c r="AG550" i="3"/>
  <c r="AJ550" i="3" s="1"/>
  <c r="AK550" i="3" s="1"/>
  <c r="AB550" i="3"/>
  <c r="AC550" i="3" s="1"/>
  <c r="AG579" i="3"/>
  <c r="AJ579" i="3" s="1"/>
  <c r="AK579" i="3" s="1"/>
  <c r="AB579" i="3"/>
  <c r="AC579" i="3" s="1"/>
  <c r="AG564" i="3"/>
  <c r="AJ564" i="3" s="1"/>
  <c r="AK564" i="3" s="1"/>
  <c r="AB564" i="3"/>
  <c r="AC564" i="3" s="1"/>
  <c r="AG512" i="3"/>
  <c r="AJ512" i="3" s="1"/>
  <c r="AK512" i="3" s="1"/>
  <c r="AB512" i="3"/>
  <c r="AC512" i="3" s="1"/>
  <c r="AB513" i="3"/>
  <c r="AC513" i="3" s="1"/>
  <c r="AJ549" i="3"/>
  <c r="AK549" i="3" s="1"/>
  <c r="M480" i="3"/>
  <c r="N25" i="7" s="1"/>
  <c r="AB463" i="3"/>
  <c r="AC463" i="3" s="1"/>
  <c r="AH463" i="3"/>
  <c r="AJ463" i="3" s="1"/>
  <c r="AK463" i="3" s="1"/>
  <c r="T456" i="3"/>
  <c r="U456" i="3" s="1"/>
  <c r="AB478" i="3"/>
  <c r="AC478" i="3" s="1"/>
  <c r="AG478" i="3"/>
  <c r="AJ478" i="3" s="1"/>
  <c r="AK478" i="3" s="1"/>
  <c r="T460" i="3"/>
  <c r="U460" i="3" s="1"/>
  <c r="AB444" i="3"/>
  <c r="AC444" i="3" s="1"/>
  <c r="AG444" i="3"/>
  <c r="AJ444" i="3" s="1"/>
  <c r="AK444" i="3" s="1"/>
  <c r="X503" i="3"/>
  <c r="AF486" i="3"/>
  <c r="AF503" i="3" s="1"/>
  <c r="U384" i="3"/>
  <c r="AJ374" i="3"/>
  <c r="AK374" i="3" s="1"/>
  <c r="AG225" i="3"/>
  <c r="AJ225" i="3" s="1"/>
  <c r="AK225" i="3" s="1"/>
  <c r="AB225" i="3"/>
  <c r="AC225" i="3" s="1"/>
  <c r="AG407" i="3"/>
  <c r="AJ407" i="3" s="1"/>
  <c r="AK407" i="3" s="1"/>
  <c r="AB407" i="3"/>
  <c r="AC407" i="3" s="1"/>
  <c r="AH303" i="3"/>
  <c r="AJ303" i="3" s="1"/>
  <c r="AK303" i="3" s="1"/>
  <c r="AB303" i="3"/>
  <c r="AC303" i="3" s="1"/>
  <c r="L348" i="3"/>
  <c r="L272" i="3"/>
  <c r="M251" i="3"/>
  <c r="M272" i="3" s="1"/>
  <c r="N19" i="7" s="1"/>
  <c r="M245" i="3"/>
  <c r="N18" i="7" s="1"/>
  <c r="AB258" i="3"/>
  <c r="AC258" i="3" s="1"/>
  <c r="AG258" i="3"/>
  <c r="AJ258" i="3" s="1"/>
  <c r="AK258" i="3" s="1"/>
  <c r="AG301" i="3"/>
  <c r="AJ301" i="3" s="1"/>
  <c r="AK301" i="3" s="1"/>
  <c r="AB301" i="3"/>
  <c r="AC301" i="3" s="1"/>
  <c r="L210" i="3"/>
  <c r="AB207" i="3"/>
  <c r="AC207" i="3" s="1"/>
  <c r="AG207" i="3"/>
  <c r="AJ207" i="3" s="1"/>
  <c r="AK207" i="3" s="1"/>
  <c r="S149" i="3"/>
  <c r="AG197" i="3"/>
  <c r="AJ197" i="3" s="1"/>
  <c r="AK197" i="3" s="1"/>
  <c r="AB197" i="3"/>
  <c r="AC197" i="3" s="1"/>
  <c r="AG89" i="3"/>
  <c r="AJ89" i="3" s="1"/>
  <c r="AK89" i="3" s="1"/>
  <c r="AB89" i="3"/>
  <c r="AC89" i="3" s="1"/>
  <c r="AG208" i="3"/>
  <c r="AJ208" i="3" s="1"/>
  <c r="AK208" i="3" s="1"/>
  <c r="AB208" i="3"/>
  <c r="AC208" i="3" s="1"/>
  <c r="Y81" i="3"/>
  <c r="AA81" i="3"/>
  <c r="AB136" i="3"/>
  <c r="Y149" i="3"/>
  <c r="AG136" i="3"/>
  <c r="AB600" i="3"/>
  <c r="AC600" i="3" s="1"/>
  <c r="AA598" i="3"/>
  <c r="T598" i="3"/>
  <c r="U598" i="3" s="1"/>
  <c r="T600" i="3"/>
  <c r="U600" i="3" s="1"/>
  <c r="AG576" i="3"/>
  <c r="AJ576" i="3" s="1"/>
  <c r="AK576" i="3" s="1"/>
  <c r="AB576" i="3"/>
  <c r="AC576" i="3" s="1"/>
  <c r="AB518" i="3"/>
  <c r="AC518" i="3" s="1"/>
  <c r="L586" i="3"/>
  <c r="AG509" i="3"/>
  <c r="AJ509" i="3" s="1"/>
  <c r="AK509" i="3" s="1"/>
  <c r="AB509" i="3"/>
  <c r="AC509" i="3" s="1"/>
  <c r="AC547" i="3"/>
  <c r="AG667" i="3"/>
  <c r="AB426" i="3"/>
  <c r="AC426" i="3" s="1"/>
  <c r="AB323" i="3"/>
  <c r="AC323" i="3" s="1"/>
  <c r="AG323" i="3"/>
  <c r="AJ323" i="3" s="1"/>
  <c r="AK323" i="3" s="1"/>
  <c r="Y272" i="3"/>
  <c r="AG251" i="3"/>
  <c r="L308" i="3"/>
  <c r="AB263" i="3"/>
  <c r="AC263" i="3" s="1"/>
  <c r="AG263" i="3"/>
  <c r="AJ263" i="3" s="1"/>
  <c r="AK263" i="3" s="1"/>
  <c r="AH245" i="3"/>
  <c r="AA253" i="3"/>
  <c r="T253" i="3"/>
  <c r="U253" i="3" s="1"/>
  <c r="Z272" i="3"/>
  <c r="AH251" i="3"/>
  <c r="AH272" i="3" s="1"/>
  <c r="AG293" i="3"/>
  <c r="AJ293" i="3" s="1"/>
  <c r="AK293" i="3" s="1"/>
  <c r="AB293" i="3"/>
  <c r="AC293" i="3" s="1"/>
  <c r="X130" i="3"/>
  <c r="Z102" i="3"/>
  <c r="AH87" i="3"/>
  <c r="AH102" i="3" s="1"/>
  <c r="AJ46" i="3"/>
  <c r="Z130" i="3"/>
  <c r="AH107" i="3"/>
  <c r="AG165" i="3"/>
  <c r="AJ165" i="3" s="1"/>
  <c r="AK165" i="3" s="1"/>
  <c r="AB165" i="3"/>
  <c r="AC165" i="3" s="1"/>
  <c r="AB158" i="3"/>
  <c r="AC158" i="3" s="1"/>
  <c r="AG158" i="3"/>
  <c r="AG128" i="3"/>
  <c r="AJ128" i="3" s="1"/>
  <c r="AK128" i="3" s="1"/>
  <c r="AB128" i="3"/>
  <c r="AC128" i="3" s="1"/>
  <c r="Y657" i="3"/>
  <c r="AB601" i="3"/>
  <c r="AG601" i="3"/>
  <c r="AB650" i="3"/>
  <c r="AC650" i="3" s="1"/>
  <c r="U601" i="3"/>
  <c r="AG573" i="3"/>
  <c r="AJ573" i="3" s="1"/>
  <c r="AK573" i="3" s="1"/>
  <c r="AB573" i="3"/>
  <c r="AC573" i="3" s="1"/>
  <c r="AK479" i="3"/>
  <c r="U479" i="3"/>
  <c r="AC479" i="3" s="1"/>
  <c r="AI586" i="3"/>
  <c r="T458" i="3"/>
  <c r="U458" i="3" s="1"/>
  <c r="AA458" i="3"/>
  <c r="U447" i="3"/>
  <c r="AC447" i="3" s="1"/>
  <c r="AK447" i="3"/>
  <c r="X667" i="3"/>
  <c r="U314" i="3"/>
  <c r="AB372" i="3"/>
  <c r="AC372" i="3" s="1"/>
  <c r="AG372" i="3"/>
  <c r="AJ372" i="3" s="1"/>
  <c r="AK372" i="3" s="1"/>
  <c r="AG336" i="3"/>
  <c r="AJ336" i="3" s="1"/>
  <c r="AK336" i="3" s="1"/>
  <c r="AB336" i="3"/>
  <c r="AC336" i="3" s="1"/>
  <c r="AB266" i="3"/>
  <c r="AC266" i="3" s="1"/>
  <c r="AG266" i="3"/>
  <c r="AJ266" i="3" s="1"/>
  <c r="AK266" i="3" s="1"/>
  <c r="AB413" i="3"/>
  <c r="AC413" i="3" s="1"/>
  <c r="AG413" i="3"/>
  <c r="AJ413" i="3" s="1"/>
  <c r="AK413" i="3" s="1"/>
  <c r="S272" i="3"/>
  <c r="AA251" i="3"/>
  <c r="AB251" i="3" s="1"/>
  <c r="AB346" i="3"/>
  <c r="AC346" i="3" s="1"/>
  <c r="AG346" i="3"/>
  <c r="AJ346" i="3" s="1"/>
  <c r="AK346" i="3" s="1"/>
  <c r="M87" i="3"/>
  <c r="M102" i="3" s="1"/>
  <c r="N13" i="7" s="1"/>
  <c r="L102" i="3"/>
  <c r="AB221" i="3"/>
  <c r="AC221" i="3" s="1"/>
  <c r="AG221" i="3"/>
  <c r="AJ221" i="3" s="1"/>
  <c r="AK221" i="3" s="1"/>
  <c r="AG26" i="3"/>
  <c r="AJ26" i="3" s="1"/>
  <c r="AK26" i="3" s="1"/>
  <c r="AB26" i="3"/>
  <c r="AC26" i="3" s="1"/>
  <c r="M130" i="3"/>
  <c r="N14" i="7" s="1"/>
  <c r="AJ137" i="3"/>
  <c r="AK137" i="3" s="1"/>
  <c r="Z657" i="3"/>
  <c r="AJ650" i="3"/>
  <c r="AK650" i="3" s="1"/>
  <c r="AB638" i="3"/>
  <c r="AC638" i="3" s="1"/>
  <c r="AA602" i="3"/>
  <c r="T602" i="3"/>
  <c r="U602" i="3" s="1"/>
  <c r="AG570" i="3"/>
  <c r="AJ570" i="3" s="1"/>
  <c r="AK570" i="3" s="1"/>
  <c r="AB570" i="3"/>
  <c r="AC570" i="3" s="1"/>
  <c r="L520" i="3"/>
  <c r="M508" i="3"/>
  <c r="M520" i="3" s="1"/>
  <c r="N27" i="7" s="1"/>
  <c r="AA508" i="3"/>
  <c r="S520" i="3"/>
  <c r="T508" i="3"/>
  <c r="T518" i="3"/>
  <c r="U518" i="3" s="1"/>
  <c r="AA586" i="3"/>
  <c r="S480" i="3"/>
  <c r="S503" i="3"/>
  <c r="AA486" i="3"/>
  <c r="AA428" i="3"/>
  <c r="T428" i="3"/>
  <c r="U428" i="3" s="1"/>
  <c r="AB473" i="3"/>
  <c r="AC473" i="3" s="1"/>
  <c r="AG473" i="3"/>
  <c r="AJ473" i="3" s="1"/>
  <c r="AK473" i="3" s="1"/>
  <c r="AF667" i="3"/>
  <c r="AB364" i="3"/>
  <c r="AC364" i="3" s="1"/>
  <c r="AG364" i="3"/>
  <c r="AJ364" i="3" s="1"/>
  <c r="AK364" i="3" s="1"/>
  <c r="AI354" i="3"/>
  <c r="AB363" i="3"/>
  <c r="AC363" i="3" s="1"/>
  <c r="AG363" i="3"/>
  <c r="AJ363" i="3" s="1"/>
  <c r="AK363" i="3" s="1"/>
  <c r="AB257" i="3"/>
  <c r="AC257" i="3" s="1"/>
  <c r="AG257" i="3"/>
  <c r="AJ257" i="3" s="1"/>
  <c r="AK257" i="3" s="1"/>
  <c r="Y210" i="3"/>
  <c r="AI256" i="3"/>
  <c r="AJ256" i="3" s="1"/>
  <c r="AK256" i="3" s="1"/>
  <c r="AB256" i="3"/>
  <c r="AC256" i="3" s="1"/>
  <c r="AH141" i="3"/>
  <c r="AJ141" i="3" s="1"/>
  <c r="AK141" i="3" s="1"/>
  <c r="AB141" i="3"/>
  <c r="AC141" i="3" s="1"/>
  <c r="AK129" i="3"/>
  <c r="U129" i="3"/>
  <c r="AC129" i="3" s="1"/>
  <c r="S130" i="3"/>
  <c r="AA107" i="3"/>
  <c r="AB107" i="3" s="1"/>
  <c r="AB14" i="3"/>
  <c r="AC14" i="3" s="1"/>
  <c r="AB137" i="3"/>
  <c r="AC137" i="3" s="1"/>
  <c r="L81" i="3"/>
  <c r="AK656" i="3"/>
  <c r="U656" i="3"/>
  <c r="AC656" i="3" s="1"/>
  <c r="AG632" i="3"/>
  <c r="AJ632" i="3" s="1"/>
  <c r="AK632" i="3" s="1"/>
  <c r="AB632" i="3"/>
  <c r="AC632" i="3" s="1"/>
  <c r="AJ638" i="3"/>
  <c r="AK638" i="3" s="1"/>
  <c r="AG567" i="3"/>
  <c r="AJ567" i="3" s="1"/>
  <c r="AK567" i="3" s="1"/>
  <c r="AB567" i="3"/>
  <c r="AC567" i="3" s="1"/>
  <c r="Y586" i="3"/>
  <c r="AG548" i="3"/>
  <c r="AJ548" i="3" s="1"/>
  <c r="AK548" i="3" s="1"/>
  <c r="AB548" i="3"/>
  <c r="AC548" i="3" s="1"/>
  <c r="AG501" i="3"/>
  <c r="AJ501" i="3" s="1"/>
  <c r="AK501" i="3" s="1"/>
  <c r="AB501" i="3"/>
  <c r="AC501" i="3" s="1"/>
  <c r="U486" i="3"/>
  <c r="U454" i="3"/>
  <c r="L503" i="3"/>
  <c r="M486" i="3"/>
  <c r="M503" i="3" s="1"/>
  <c r="N26" i="7" s="1"/>
  <c r="AB495" i="3"/>
  <c r="AC495" i="3" s="1"/>
  <c r="AG495" i="3"/>
  <c r="AJ495" i="3" s="1"/>
  <c r="AK495" i="3" s="1"/>
  <c r="AG358" i="3"/>
  <c r="AJ358" i="3" s="1"/>
  <c r="AK358" i="3" s="1"/>
  <c r="AB358" i="3"/>
  <c r="AC358" i="3" s="1"/>
  <c r="AI316" i="3"/>
  <c r="AJ316" i="3" s="1"/>
  <c r="AK316" i="3" s="1"/>
  <c r="AB316" i="3"/>
  <c r="AC316" i="3" s="1"/>
  <c r="AK244" i="3"/>
  <c r="U244" i="3"/>
  <c r="AC244" i="3" s="1"/>
  <c r="AB287" i="3"/>
  <c r="AC287" i="3" s="1"/>
  <c r="AG287" i="3"/>
  <c r="AJ287" i="3" s="1"/>
  <c r="AK287" i="3" s="1"/>
  <c r="AG339" i="3"/>
  <c r="AJ339" i="3" s="1"/>
  <c r="AK339" i="3" s="1"/>
  <c r="AB339" i="3"/>
  <c r="AC339" i="3" s="1"/>
  <c r="AG206" i="3"/>
  <c r="AJ206" i="3" s="1"/>
  <c r="AK206" i="3" s="1"/>
  <c r="AB206" i="3"/>
  <c r="AC206" i="3" s="1"/>
  <c r="AJ187" i="3"/>
  <c r="AB168" i="3"/>
  <c r="AC168" i="3" s="1"/>
  <c r="AG168" i="3"/>
  <c r="AJ168" i="3" s="1"/>
  <c r="AK168" i="3" s="1"/>
  <c r="AG252" i="3"/>
  <c r="AJ252" i="3" s="1"/>
  <c r="AK252" i="3" s="1"/>
  <c r="AB252" i="3"/>
  <c r="AC252" i="3" s="1"/>
  <c r="AG174" i="3"/>
  <c r="AJ174" i="3" s="1"/>
  <c r="AK174" i="3" s="1"/>
  <c r="AB174" i="3"/>
  <c r="AC174" i="3" s="1"/>
  <c r="AF46" i="3"/>
  <c r="AF81" i="3" s="1"/>
  <c r="X81" i="3"/>
  <c r="AG110" i="3"/>
  <c r="AJ110" i="3" s="1"/>
  <c r="AK110" i="3" s="1"/>
  <c r="AB110" i="3"/>
  <c r="AC110" i="3" s="1"/>
  <c r="AG15" i="3"/>
  <c r="AJ15" i="3" s="1"/>
  <c r="AK15" i="3" s="1"/>
  <c r="AB15" i="3"/>
  <c r="AC15" i="3" s="1"/>
  <c r="AG629" i="3"/>
  <c r="AJ629" i="3" s="1"/>
  <c r="AK629" i="3" s="1"/>
  <c r="AB629" i="3"/>
  <c r="AC629" i="3" s="1"/>
  <c r="AI601" i="3"/>
  <c r="AB647" i="3"/>
  <c r="AC647" i="3" s="1"/>
  <c r="Z586" i="3"/>
  <c r="AG498" i="3"/>
  <c r="AJ498" i="3" s="1"/>
  <c r="AK498" i="3" s="1"/>
  <c r="AB498" i="3"/>
  <c r="AC498" i="3" s="1"/>
  <c r="M384" i="3"/>
  <c r="M415" i="3" s="1"/>
  <c r="N23" i="7" s="1"/>
  <c r="L415" i="3"/>
  <c r="AG427" i="3"/>
  <c r="AB427" i="3"/>
  <c r="AC427" i="3" s="1"/>
  <c r="AB431" i="3"/>
  <c r="AC431" i="3" s="1"/>
  <c r="AG431" i="3"/>
  <c r="AJ431" i="3" s="1"/>
  <c r="AK431" i="3" s="1"/>
  <c r="T392" i="3"/>
  <c r="U392" i="3" s="1"/>
  <c r="AA356" i="3"/>
  <c r="AA378" i="3" s="1"/>
  <c r="T356" i="3"/>
  <c r="U356" i="3" s="1"/>
  <c r="AC314" i="3"/>
  <c r="AB361" i="3"/>
  <c r="AC361" i="3" s="1"/>
  <c r="AG361" i="3"/>
  <c r="AJ361" i="3" s="1"/>
  <c r="AK361" i="3" s="1"/>
  <c r="AG296" i="3"/>
  <c r="AJ296" i="3" s="1"/>
  <c r="AK296" i="3" s="1"/>
  <c r="AB296" i="3"/>
  <c r="AC296" i="3" s="1"/>
  <c r="X210" i="3"/>
  <c r="AF187" i="3"/>
  <c r="AF210" i="3" s="1"/>
  <c r="AH338" i="3"/>
  <c r="AB338" i="3"/>
  <c r="AC338" i="3" s="1"/>
  <c r="AB188" i="3"/>
  <c r="AC188" i="3" s="1"/>
  <c r="AG188" i="3"/>
  <c r="AJ188" i="3" s="1"/>
  <c r="AK188" i="3" s="1"/>
  <c r="AA149" i="3"/>
  <c r="AG140" i="3"/>
  <c r="AJ140" i="3" s="1"/>
  <c r="AK140" i="3" s="1"/>
  <c r="AB140" i="3"/>
  <c r="AC140" i="3" s="1"/>
  <c r="L130" i="3"/>
  <c r="AG626" i="3"/>
  <c r="AJ626" i="3" s="1"/>
  <c r="AK626" i="3" s="1"/>
  <c r="AB626" i="3"/>
  <c r="AC626" i="3" s="1"/>
  <c r="AB644" i="3"/>
  <c r="AC644" i="3" s="1"/>
  <c r="AJ647" i="3"/>
  <c r="AK647" i="3" s="1"/>
  <c r="AB585" i="3"/>
  <c r="T585" i="3"/>
  <c r="M585" i="3"/>
  <c r="M586" i="3" s="1"/>
  <c r="N29" i="7" s="1"/>
  <c r="AJ585" i="3"/>
  <c r="AH596" i="3"/>
  <c r="AJ596" i="3" s="1"/>
  <c r="AK596" i="3" s="1"/>
  <c r="AB596" i="3"/>
  <c r="AC596" i="3" s="1"/>
  <c r="AB542" i="3"/>
  <c r="AC542" i="3" s="1"/>
  <c r="AH542" i="3"/>
  <c r="AJ542" i="3" s="1"/>
  <c r="AK542" i="3" s="1"/>
  <c r="AB574" i="3"/>
  <c r="AC574" i="3" s="1"/>
  <c r="AG574" i="3"/>
  <c r="AJ574" i="3" s="1"/>
  <c r="AK574" i="3" s="1"/>
  <c r="AB499" i="3"/>
  <c r="AC499" i="3" s="1"/>
  <c r="AG499" i="3"/>
  <c r="AJ499" i="3" s="1"/>
  <c r="AK499" i="3" s="1"/>
  <c r="AG536" i="3"/>
  <c r="AK421" i="3"/>
  <c r="M663" i="3"/>
  <c r="M667" i="3" s="1"/>
  <c r="N31" i="7" s="1"/>
  <c r="L667" i="3"/>
  <c r="AB432" i="3"/>
  <c r="AC432" i="3" s="1"/>
  <c r="AG432" i="3"/>
  <c r="AJ432" i="3" s="1"/>
  <c r="AK432" i="3" s="1"/>
  <c r="L480" i="3"/>
  <c r="AK307" i="3"/>
  <c r="U307" i="3"/>
  <c r="AC307" i="3" s="1"/>
  <c r="U421" i="3"/>
  <c r="AB384" i="3"/>
  <c r="AI315" i="3"/>
  <c r="AJ315" i="3" s="1"/>
  <c r="AK315" i="3" s="1"/>
  <c r="AB315" i="3"/>
  <c r="AC315" i="3" s="1"/>
  <c r="AJ319" i="3"/>
  <c r="AK319" i="3" s="1"/>
  <c r="AB285" i="3"/>
  <c r="AC285" i="3" s="1"/>
  <c r="AG285" i="3"/>
  <c r="AJ285" i="3" s="1"/>
  <c r="AK285" i="3" s="1"/>
  <c r="T251" i="3"/>
  <c r="AB290" i="3"/>
  <c r="AC290" i="3" s="1"/>
  <c r="AG290" i="3"/>
  <c r="AJ290" i="3" s="1"/>
  <c r="AK290" i="3" s="1"/>
  <c r="AG320" i="3"/>
  <c r="AJ320" i="3" s="1"/>
  <c r="AK320" i="3" s="1"/>
  <c r="AB320" i="3"/>
  <c r="AC320" i="3" s="1"/>
  <c r="AB268" i="3"/>
  <c r="AC268" i="3" s="1"/>
  <c r="AG268" i="3"/>
  <c r="AJ268" i="3" s="1"/>
  <c r="AK268" i="3" s="1"/>
  <c r="U155" i="3"/>
  <c r="Y245" i="3"/>
  <c r="T55" i="3"/>
  <c r="U55" i="3" s="1"/>
  <c r="Z149" i="3"/>
  <c r="AB76" i="3"/>
  <c r="AC76" i="3" s="1"/>
  <c r="AG76" i="3"/>
  <c r="AJ76" i="3" s="1"/>
  <c r="AK76" i="3" s="1"/>
  <c r="AB72" i="3"/>
  <c r="AC72" i="3" s="1"/>
  <c r="AB97" i="3"/>
  <c r="AC97" i="3" s="1"/>
  <c r="AG97" i="3"/>
  <c r="AJ97" i="3" s="1"/>
  <c r="AK97" i="3" s="1"/>
  <c r="AH40" i="3"/>
  <c r="L657" i="3"/>
  <c r="M601" i="3"/>
  <c r="M657" i="3" s="1"/>
  <c r="N30" i="7" s="1"/>
  <c r="AJ644" i="3"/>
  <c r="AK644" i="3" s="1"/>
  <c r="AH604" i="3"/>
  <c r="AB604" i="3"/>
  <c r="AC604" i="3" s="1"/>
  <c r="T550" i="3"/>
  <c r="U550" i="3" s="1"/>
  <c r="S586" i="3"/>
  <c r="X480" i="3"/>
  <c r="AF454" i="3"/>
  <c r="AF480" i="3" s="1"/>
  <c r="AB496" i="3"/>
  <c r="AC496" i="3" s="1"/>
  <c r="AG496" i="3"/>
  <c r="AJ496" i="3" s="1"/>
  <c r="AK496" i="3" s="1"/>
  <c r="AB472" i="3"/>
  <c r="AC472" i="3" s="1"/>
  <c r="AH472" i="3"/>
  <c r="AJ472" i="3" s="1"/>
  <c r="AK472" i="3" s="1"/>
  <c r="Y503" i="3"/>
  <c r="AJ392" i="3"/>
  <c r="AK392" i="3" s="1"/>
  <c r="AJ439" i="3"/>
  <c r="AK439" i="3" s="1"/>
  <c r="T474" i="3"/>
  <c r="U474" i="3" s="1"/>
  <c r="AA474" i="3"/>
  <c r="AG391" i="3"/>
  <c r="AJ391" i="3" s="1"/>
  <c r="AK391" i="3" s="1"/>
  <c r="AB391" i="3"/>
  <c r="AC391" i="3" s="1"/>
  <c r="AB392" i="3"/>
  <c r="AC392" i="3" s="1"/>
  <c r="T393" i="3"/>
  <c r="U393" i="3" s="1"/>
  <c r="AA393" i="3"/>
  <c r="S448" i="3"/>
  <c r="AG335" i="3"/>
  <c r="AJ335" i="3" s="1"/>
  <c r="AK335" i="3" s="1"/>
  <c r="AB335" i="3"/>
  <c r="AC335" i="3" s="1"/>
  <c r="Y415" i="3"/>
  <c r="AB304" i="3"/>
  <c r="AC304" i="3" s="1"/>
  <c r="AG304" i="3"/>
  <c r="AJ304" i="3" s="1"/>
  <c r="AK304" i="3" s="1"/>
  <c r="AB366" i="3"/>
  <c r="AC366" i="3" s="1"/>
  <c r="AG366" i="3"/>
  <c r="AJ366" i="3" s="1"/>
  <c r="AK366" i="3" s="1"/>
  <c r="AG288" i="3"/>
  <c r="AJ288" i="3" s="1"/>
  <c r="AK288" i="3" s="1"/>
  <c r="AB288" i="3"/>
  <c r="AC288" i="3" s="1"/>
  <c r="AI330" i="3"/>
  <c r="AJ330" i="3" s="1"/>
  <c r="AK330" i="3" s="1"/>
  <c r="AB330" i="3"/>
  <c r="AC330" i="3" s="1"/>
  <c r="AG342" i="3"/>
  <c r="AJ342" i="3" s="1"/>
  <c r="AK342" i="3" s="1"/>
  <c r="AB342" i="3"/>
  <c r="AC342" i="3" s="1"/>
  <c r="AI156" i="3"/>
  <c r="AB156" i="3"/>
  <c r="AC156" i="3" s="1"/>
  <c r="AA181" i="3"/>
  <c r="AB324" i="3"/>
  <c r="AC324" i="3" s="1"/>
  <c r="AG324" i="3"/>
  <c r="AJ324" i="3" s="1"/>
  <c r="AK324" i="3" s="1"/>
  <c r="AB127" i="3"/>
  <c r="AC127" i="3" s="1"/>
  <c r="AG127" i="3"/>
  <c r="AJ127" i="3" s="1"/>
  <c r="AK127" i="3" s="1"/>
  <c r="AB118" i="3"/>
  <c r="AC118" i="3" s="1"/>
  <c r="AG118" i="3"/>
  <c r="AJ118" i="3" s="1"/>
  <c r="AK118" i="3" s="1"/>
  <c r="AG200" i="3"/>
  <c r="AJ200" i="3" s="1"/>
  <c r="AK200" i="3" s="1"/>
  <c r="AB200" i="3"/>
  <c r="AC200" i="3" s="1"/>
  <c r="T190" i="3"/>
  <c r="AA190" i="3"/>
  <c r="T137" i="3"/>
  <c r="U137" i="3" s="1"/>
  <c r="AI96" i="3"/>
  <c r="AB96" i="3"/>
  <c r="AC96" i="3" s="1"/>
  <c r="T17" i="3"/>
  <c r="U17" i="3" s="1"/>
  <c r="AJ17" i="3"/>
  <c r="AK17" i="3" s="1"/>
  <c r="AB523" i="1"/>
  <c r="AC523" i="1" s="1"/>
  <c r="AB27" i="1"/>
  <c r="AC27" i="1" s="1"/>
  <c r="AB535" i="1"/>
  <c r="AC535" i="1" s="1"/>
  <c r="AB346" i="1"/>
  <c r="AC346" i="1" s="1"/>
  <c r="AE392" i="1"/>
  <c r="AQ346" i="1"/>
  <c r="AR346" i="1" s="1"/>
  <c r="AF346" i="1"/>
  <c r="AE70" i="1"/>
  <c r="AF499" i="1"/>
  <c r="AQ499" i="1"/>
  <c r="AR499" i="1" s="1"/>
  <c r="AQ508" i="1"/>
  <c r="AR508" i="1" s="1"/>
  <c r="AF508" i="1"/>
  <c r="AJ508" i="1" s="1"/>
  <c r="AL508" i="1" s="1"/>
  <c r="AB526" i="1"/>
  <c r="AC526" i="1" s="1"/>
  <c r="AU454" i="1"/>
  <c r="AI378" i="1"/>
  <c r="AK378" i="1" s="1"/>
  <c r="AI346" i="1"/>
  <c r="AT346" i="1"/>
  <c r="AU346" i="1" s="1"/>
  <c r="AQ505" i="1"/>
  <c r="AR505" i="1" s="1"/>
  <c r="AF505" i="1"/>
  <c r="AJ505" i="1" s="1"/>
  <c r="AL505" i="1" s="1"/>
  <c r="AU528" i="1"/>
  <c r="AI427" i="1"/>
  <c r="AI343" i="1"/>
  <c r="AI385" i="1"/>
  <c r="X34" i="1"/>
  <c r="Z34" i="1" s="1"/>
  <c r="AQ430" i="1"/>
  <c r="AR430" i="1" s="1"/>
  <c r="AF430" i="1"/>
  <c r="AB457" i="1"/>
  <c r="AC457" i="1" s="1"/>
  <c r="AJ48" i="1"/>
  <c r="AL48" i="1" s="1"/>
  <c r="AN48" i="1" s="1"/>
  <c r="AO48" i="1" s="1"/>
  <c r="AF524" i="1"/>
  <c r="AQ524" i="1"/>
  <c r="AR524" i="1" s="1"/>
  <c r="AF401" i="1"/>
  <c r="AF411" i="1" s="1"/>
  <c r="AQ401" i="1"/>
  <c r="AR401" i="1" s="1"/>
  <c r="AB474" i="1"/>
  <c r="AC474" i="1" s="1"/>
  <c r="AI408" i="1"/>
  <c r="AB368" i="1"/>
  <c r="AC368" i="1" s="1"/>
  <c r="AF319" i="1"/>
  <c r="AQ531" i="1"/>
  <c r="AR531" i="1" s="1"/>
  <c r="AF531" i="1"/>
  <c r="Y380" i="1"/>
  <c r="AB498" i="1"/>
  <c r="AC498" i="1" s="1"/>
  <c r="AI527" i="1"/>
  <c r="AJ527" i="1" s="1"/>
  <c r="AL527" i="1" s="1"/>
  <c r="AT527" i="1"/>
  <c r="AU527" i="1" s="1"/>
  <c r="AQ519" i="1"/>
  <c r="AR519" i="1" s="1"/>
  <c r="AF519" i="1"/>
  <c r="AI453" i="1"/>
  <c r="AT453" i="1"/>
  <c r="AU453" i="1" s="1"/>
  <c r="AB521" i="1"/>
  <c r="AC521" i="1" s="1"/>
  <c r="AI528" i="1"/>
  <c r="AI516" i="1"/>
  <c r="AU385" i="1"/>
  <c r="AW385" i="1" s="1"/>
  <c r="AU27" i="1"/>
  <c r="AW27" i="1" s="1"/>
  <c r="AI198" i="1"/>
  <c r="AI526" i="1"/>
  <c r="AJ526" i="1" s="1"/>
  <c r="AI445" i="1"/>
  <c r="AT445" i="1"/>
  <c r="AU445" i="1" s="1"/>
  <c r="W241" i="1"/>
  <c r="X10" i="1"/>
  <c r="Z10" i="1" s="1"/>
  <c r="AI29" i="1"/>
  <c r="AJ29" i="1" s="1"/>
  <c r="AV29" i="1" s="1"/>
  <c r="AU320" i="1"/>
  <c r="AB220" i="1"/>
  <c r="AC220" i="1" s="1"/>
  <c r="AI61" i="1"/>
  <c r="X30" i="1"/>
  <c r="AI150" i="1"/>
  <c r="AI11" i="1"/>
  <c r="AJ11" i="1" s="1"/>
  <c r="AF328" i="1"/>
  <c r="AQ328" i="1"/>
  <c r="AR328" i="1" s="1"/>
  <c r="P332" i="1"/>
  <c r="AH241" i="1"/>
  <c r="AU167" i="1"/>
  <c r="AI12" i="1"/>
  <c r="AK12" i="1" s="1"/>
  <c r="AF195" i="1"/>
  <c r="AJ195" i="1" s="1"/>
  <c r="AL195" i="1" s="1"/>
  <c r="AN195" i="1" s="1"/>
  <c r="AO195" i="1" s="1"/>
  <c r="AQ195" i="1"/>
  <c r="AR195" i="1" s="1"/>
  <c r="AI319" i="1"/>
  <c r="AT319" i="1"/>
  <c r="AU319" i="1" s="1"/>
  <c r="X62" i="1"/>
  <c r="Z62" i="1" s="1"/>
  <c r="T312" i="1"/>
  <c r="AF58" i="1"/>
  <c r="AQ58" i="1"/>
  <c r="AR58" i="1" s="1"/>
  <c r="AH332" i="1"/>
  <c r="AB286" i="1"/>
  <c r="AC286" i="1" s="1"/>
  <c r="AI108" i="1"/>
  <c r="W100" i="1"/>
  <c r="X91" i="1"/>
  <c r="Z91" i="1" s="1"/>
  <c r="AI63" i="1"/>
  <c r="X98" i="1"/>
  <c r="Z98" i="1" s="1"/>
  <c r="W332" i="1"/>
  <c r="AB80" i="1"/>
  <c r="AC80" i="1" s="1"/>
  <c r="AF39" i="1"/>
  <c r="AB28" i="1"/>
  <c r="AC28" i="1" s="1"/>
  <c r="AB37" i="1"/>
  <c r="AC37" i="1" s="1"/>
  <c r="AF256" i="1"/>
  <c r="AQ256" i="1"/>
  <c r="AR256" i="1" s="1"/>
  <c r="W175" i="1"/>
  <c r="AI119" i="1"/>
  <c r="X22" i="1"/>
  <c r="Z22" i="1" s="1"/>
  <c r="AJ96" i="1"/>
  <c r="AL96" i="1" s="1"/>
  <c r="AU235" i="1"/>
  <c r="T100" i="1"/>
  <c r="J34" i="5"/>
  <c r="K34" i="5" s="1"/>
  <c r="L34" i="5" s="1"/>
  <c r="M34" i="5" s="1"/>
  <c r="AI235" i="1"/>
  <c r="AB24" i="1"/>
  <c r="AC24" i="1" s="1"/>
  <c r="AB311" i="1"/>
  <c r="AC311" i="1" s="1"/>
  <c r="AI17" i="1"/>
  <c r="AI149" i="1"/>
  <c r="AT149" i="1"/>
  <c r="AU149" i="1" s="1"/>
  <c r="AI277" i="1"/>
  <c r="AT277" i="1"/>
  <c r="AU277" i="1" s="1"/>
  <c r="AF52" i="1"/>
  <c r="AQ52" i="1"/>
  <c r="AR52" i="1" s="1"/>
  <c r="AU23" i="1"/>
  <c r="AW23" i="1" s="1"/>
  <c r="AU17" i="1"/>
  <c r="AW17" i="1" s="1"/>
  <c r="AU28" i="1"/>
  <c r="AW28" i="1" s="1"/>
  <c r="AU274" i="1"/>
  <c r="AI236" i="1"/>
  <c r="AE224" i="1"/>
  <c r="T70" i="1"/>
  <c r="AJ81" i="1"/>
  <c r="AV81" i="1" s="1"/>
  <c r="AI271" i="1"/>
  <c r="AI274" i="1"/>
  <c r="AI208" i="1"/>
  <c r="X18" i="1"/>
  <c r="AB261" i="1"/>
  <c r="AC261" i="1" s="1"/>
  <c r="AQ232" i="1"/>
  <c r="AR232" i="1" s="1"/>
  <c r="AB86" i="1"/>
  <c r="AC86" i="1" s="1"/>
  <c r="AB108" i="1"/>
  <c r="AC108" i="1" s="1"/>
  <c r="X14" i="1"/>
  <c r="AB260" i="1"/>
  <c r="AC260" i="1" s="1"/>
  <c r="AB264" i="1"/>
  <c r="AC264" i="1" s="1"/>
  <c r="AF251" i="1"/>
  <c r="AJ251" i="1" s="1"/>
  <c r="AH125" i="1"/>
  <c r="T160" i="1"/>
  <c r="AQ240" i="1"/>
  <c r="AR240" i="1" s="1"/>
  <c r="AF240" i="1"/>
  <c r="AB263" i="1"/>
  <c r="AC263" i="1" s="1"/>
  <c r="AB33" i="1"/>
  <c r="AC33" i="1" s="1"/>
  <c r="N241" i="1"/>
  <c r="J32" i="5"/>
  <c r="K32" i="5" s="1"/>
  <c r="L32" i="5" s="1"/>
  <c r="M32" i="5" s="1"/>
  <c r="AJ99" i="1"/>
  <c r="AI156" i="1"/>
  <c r="AI69" i="1"/>
  <c r="AJ69" i="1" s="1"/>
  <c r="AT69" i="1"/>
  <c r="AU69" i="1" s="1"/>
  <c r="AI32" i="1"/>
  <c r="AK32" i="1" s="1"/>
  <c r="AE175" i="1"/>
  <c r="AI58" i="1"/>
  <c r="AF220" i="1"/>
  <c r="AQ220" i="1"/>
  <c r="AR220" i="1" s="1"/>
  <c r="AI253" i="1"/>
  <c r="AU31" i="1"/>
  <c r="AW31" i="1" s="1"/>
  <c r="AI36" i="1"/>
  <c r="AK36" i="1" s="1"/>
  <c r="AU20" i="1"/>
  <c r="AW20" i="1" s="1"/>
  <c r="AF116" i="1"/>
  <c r="AQ116" i="1"/>
  <c r="AR116" i="1" s="1"/>
  <c r="AB302" i="1"/>
  <c r="AC302" i="1" s="1"/>
  <c r="AI31" i="1"/>
  <c r="AI264" i="1"/>
  <c r="AT264" i="1"/>
  <c r="AU264" i="1" s="1"/>
  <c r="AB197" i="1"/>
  <c r="AC197" i="1" s="1"/>
  <c r="AF286" i="1"/>
  <c r="AQ286" i="1"/>
  <c r="AR286" i="1" s="1"/>
  <c r="AQ107" i="1"/>
  <c r="AR107" i="1" s="1"/>
  <c r="AF107" i="1"/>
  <c r="AJ107" i="1" s="1"/>
  <c r="AL107" i="1" s="1"/>
  <c r="W160" i="1"/>
  <c r="AT100" i="1"/>
  <c r="AS201" i="1"/>
  <c r="AI33" i="1"/>
  <c r="AJ33" i="1" s="1"/>
  <c r="AV33" i="1" s="1"/>
  <c r="AJ64" i="1"/>
  <c r="AU13" i="1"/>
  <c r="AW13" i="1" s="1"/>
  <c r="X26" i="1"/>
  <c r="AJ26" i="1" s="1"/>
  <c r="AB297" i="1"/>
  <c r="AC297" i="1" s="1"/>
  <c r="AB65" i="1"/>
  <c r="AC65" i="1" s="1"/>
  <c r="AU63" i="1"/>
  <c r="P51" i="1"/>
  <c r="Q51" i="1" s="1"/>
  <c r="AI217" i="1"/>
  <c r="AT217" i="1"/>
  <c r="AU217" i="1" s="1"/>
  <c r="AI252" i="1"/>
  <c r="AT252" i="1"/>
  <c r="AU252" i="1" s="1"/>
  <c r="AB276" i="1"/>
  <c r="AC276" i="1" s="1"/>
  <c r="AI305" i="1"/>
  <c r="AT305" i="1"/>
  <c r="AU305" i="1" s="1"/>
  <c r="X38" i="1"/>
  <c r="AJ38" i="1" s="1"/>
  <c r="AQ471" i="1"/>
  <c r="AR471" i="1" s="1"/>
  <c r="AF471" i="1"/>
  <c r="AJ471" i="1" s="1"/>
  <c r="AL471" i="1" s="1"/>
  <c r="AN471" i="1" s="1"/>
  <c r="AO471" i="1" s="1"/>
  <c r="Y381" i="1"/>
  <c r="Z381" i="1" s="1"/>
  <c r="AT522" i="1"/>
  <c r="AU522" i="1" s="1"/>
  <c r="AI522" i="1"/>
  <c r="AR469" i="1"/>
  <c r="AF460" i="1"/>
  <c r="AQ460" i="1"/>
  <c r="AR460" i="1" s="1"/>
  <c r="AT461" i="1"/>
  <c r="AU461" i="1" s="1"/>
  <c r="AI461" i="1"/>
  <c r="AJ461" i="1" s="1"/>
  <c r="AL461" i="1" s="1"/>
  <c r="AU419" i="1"/>
  <c r="AS462" i="1"/>
  <c r="AT442" i="1"/>
  <c r="AU442" i="1" s="1"/>
  <c r="AI442" i="1"/>
  <c r="AT404" i="1"/>
  <c r="AU404" i="1" s="1"/>
  <c r="AI404" i="1"/>
  <c r="AW410" i="1"/>
  <c r="AR399" i="1"/>
  <c r="AQ234" i="1"/>
  <c r="AR234" i="1" s="1"/>
  <c r="AF234" i="1"/>
  <c r="AQ300" i="1"/>
  <c r="AR300" i="1" s="1"/>
  <c r="AF300" i="1"/>
  <c r="AS347" i="1"/>
  <c r="N39" i="1"/>
  <c r="AF523" i="1"/>
  <c r="AJ523" i="1" s="1"/>
  <c r="AQ523" i="1"/>
  <c r="AR523" i="1" s="1"/>
  <c r="AF525" i="1"/>
  <c r="AQ525" i="1"/>
  <c r="AR525" i="1" s="1"/>
  <c r="AF476" i="1"/>
  <c r="AQ476" i="1"/>
  <c r="AR476" i="1" s="1"/>
  <c r="AU482" i="1"/>
  <c r="AI493" i="1"/>
  <c r="AQ493" i="1"/>
  <c r="AR493" i="1" s="1"/>
  <c r="AF493" i="1"/>
  <c r="AU469" i="1"/>
  <c r="AB454" i="1"/>
  <c r="AC454" i="1" s="1"/>
  <c r="AT400" i="1"/>
  <c r="AI400" i="1"/>
  <c r="AT423" i="1"/>
  <c r="AU423" i="1" s="1"/>
  <c r="AI423" i="1"/>
  <c r="AS411" i="1"/>
  <c r="AW403" i="1"/>
  <c r="W371" i="1"/>
  <c r="J40" i="5"/>
  <c r="K40" i="5" s="1"/>
  <c r="L40" i="5" s="1"/>
  <c r="M40" i="5" s="1"/>
  <c r="W312" i="1"/>
  <c r="T265" i="1"/>
  <c r="X247" i="1"/>
  <c r="Z247" i="1" s="1"/>
  <c r="AT491" i="1"/>
  <c r="AU491" i="1" s="1"/>
  <c r="AI491" i="1"/>
  <c r="AF496" i="1"/>
  <c r="AJ496" i="1" s="1"/>
  <c r="AQ496" i="1"/>
  <c r="AR496" i="1" s="1"/>
  <c r="AU378" i="1"/>
  <c r="AS392" i="1"/>
  <c r="AB262" i="1"/>
  <c r="AC262" i="1" s="1"/>
  <c r="AT518" i="1"/>
  <c r="AU518" i="1" s="1"/>
  <c r="AI518" i="1"/>
  <c r="AJ518" i="1" s="1"/>
  <c r="AL518" i="1" s="1"/>
  <c r="AB516" i="1"/>
  <c r="AC516" i="1" s="1"/>
  <c r="AF516" i="1"/>
  <c r="AQ516" i="1"/>
  <c r="AR516" i="1" s="1"/>
  <c r="AQ506" i="1"/>
  <c r="AR506" i="1" s="1"/>
  <c r="AF506" i="1"/>
  <c r="AT503" i="1"/>
  <c r="AU503" i="1" s="1"/>
  <c r="AI503" i="1"/>
  <c r="T536" i="1"/>
  <c r="AU493" i="1"/>
  <c r="AI520" i="1"/>
  <c r="AS536" i="1"/>
  <c r="AB450" i="1"/>
  <c r="AC450" i="1" s="1"/>
  <c r="AE536" i="1"/>
  <c r="AF454" i="1"/>
  <c r="AQ454" i="1"/>
  <c r="AR454" i="1" s="1"/>
  <c r="AB407" i="1"/>
  <c r="AC407" i="1" s="1"/>
  <c r="AR207" i="1"/>
  <c r="AB460" i="1"/>
  <c r="AC460" i="1" s="1"/>
  <c r="AW380" i="1"/>
  <c r="J38" i="5"/>
  <c r="K38" i="5" s="1"/>
  <c r="L38" i="5" s="1"/>
  <c r="M38" i="5" s="1"/>
  <c r="AI530" i="1"/>
  <c r="AJ530" i="1" s="1"/>
  <c r="AL530" i="1" s="1"/>
  <c r="AT530" i="1"/>
  <c r="AU530" i="1" s="1"/>
  <c r="AB518" i="1"/>
  <c r="AC518" i="1" s="1"/>
  <c r="AF520" i="1"/>
  <c r="AQ520" i="1"/>
  <c r="AR520" i="1" s="1"/>
  <c r="AT499" i="1"/>
  <c r="AU499" i="1" s="1"/>
  <c r="AI499" i="1"/>
  <c r="AB530" i="1"/>
  <c r="AC530" i="1" s="1"/>
  <c r="AF473" i="1"/>
  <c r="AQ473" i="1"/>
  <c r="AR473" i="1" s="1"/>
  <c r="N536" i="1"/>
  <c r="P469" i="1"/>
  <c r="AU520" i="1"/>
  <c r="AT451" i="1"/>
  <c r="AU451" i="1" s="1"/>
  <c r="AI451" i="1"/>
  <c r="AT456" i="1"/>
  <c r="AU456" i="1" s="1"/>
  <c r="AI456" i="1"/>
  <c r="AW405" i="1"/>
  <c r="N371" i="1"/>
  <c r="P353" i="1"/>
  <c r="W392" i="1"/>
  <c r="W289" i="1"/>
  <c r="AI401" i="1"/>
  <c r="AQ287" i="1"/>
  <c r="AR287" i="1" s="1"/>
  <c r="AF287" i="1"/>
  <c r="AI137" i="1"/>
  <c r="AT137" i="1"/>
  <c r="AU137" i="1" s="1"/>
  <c r="AB534" i="1"/>
  <c r="AC534" i="1" s="1"/>
  <c r="AF504" i="1"/>
  <c r="AQ504" i="1"/>
  <c r="AR504" i="1" s="1"/>
  <c r="AI482" i="1"/>
  <c r="AK407" i="1"/>
  <c r="P399" i="1"/>
  <c r="Y409" i="1"/>
  <c r="AQ272" i="1"/>
  <c r="AR272" i="1" s="1"/>
  <c r="AF272" i="1"/>
  <c r="AE289" i="1"/>
  <c r="T175" i="1"/>
  <c r="AT534" i="1"/>
  <c r="AU534" i="1" s="1"/>
  <c r="AI534" i="1"/>
  <c r="AJ534" i="1" s="1"/>
  <c r="AL534" i="1" s="1"/>
  <c r="AF511" i="1"/>
  <c r="AQ511" i="1"/>
  <c r="AR511" i="1" s="1"/>
  <c r="AF449" i="1"/>
  <c r="AJ449" i="1" s="1"/>
  <c r="AQ449" i="1"/>
  <c r="AR449" i="1" s="1"/>
  <c r="AW381" i="1"/>
  <c r="AI379" i="1"/>
  <c r="AT379" i="1"/>
  <c r="AU379" i="1" s="1"/>
  <c r="AR353" i="1"/>
  <c r="T392" i="1"/>
  <c r="AB328" i="1"/>
  <c r="AC328" i="1" s="1"/>
  <c r="AT278" i="1"/>
  <c r="AU278" i="1" s="1"/>
  <c r="AI278" i="1"/>
  <c r="AT272" i="1"/>
  <c r="AI272" i="1"/>
  <c r="AH289" i="1"/>
  <c r="AF278" i="1"/>
  <c r="AQ278" i="1"/>
  <c r="AR278" i="1" s="1"/>
  <c r="AT174" i="1"/>
  <c r="AU174" i="1" s="1"/>
  <c r="AH175" i="1"/>
  <c r="AI174" i="1"/>
  <c r="AF528" i="1"/>
  <c r="AQ528" i="1"/>
  <c r="AR528" i="1" s="1"/>
  <c r="AB533" i="1"/>
  <c r="AC533" i="1" s="1"/>
  <c r="AI513" i="1"/>
  <c r="AT513" i="1"/>
  <c r="AU513" i="1" s="1"/>
  <c r="AI498" i="1"/>
  <c r="AT498" i="1"/>
  <c r="AU498" i="1" s="1"/>
  <c r="AU516" i="1"/>
  <c r="AI488" i="1"/>
  <c r="AT488" i="1"/>
  <c r="AU488" i="1" s="1"/>
  <c r="AM536" i="1"/>
  <c r="AY469" i="1"/>
  <c r="AY536" i="1" s="1"/>
  <c r="AQ451" i="1"/>
  <c r="AR451" i="1" s="1"/>
  <c r="AF451" i="1"/>
  <c r="AB446" i="1"/>
  <c r="AC446" i="1" s="1"/>
  <c r="AT459" i="1"/>
  <c r="AU459" i="1" s="1"/>
  <c r="AI459" i="1"/>
  <c r="AJ32" i="1"/>
  <c r="AB532" i="1"/>
  <c r="AC532" i="1" s="1"/>
  <c r="AT495" i="1"/>
  <c r="AU495" i="1" s="1"/>
  <c r="AI495" i="1"/>
  <c r="AQ443" i="1"/>
  <c r="AR443" i="1" s="1"/>
  <c r="AF443" i="1"/>
  <c r="T462" i="1"/>
  <c r="AF446" i="1"/>
  <c r="AJ446" i="1" s="1"/>
  <c r="AL446" i="1" s="1"/>
  <c r="AQ446" i="1"/>
  <c r="AR446" i="1" s="1"/>
  <c r="AB459" i="1"/>
  <c r="AC459" i="1" s="1"/>
  <c r="AT429" i="1"/>
  <c r="AU429" i="1" s="1"/>
  <c r="AI429" i="1"/>
  <c r="AI421" i="1"/>
  <c r="AT421" i="1"/>
  <c r="AU421" i="1" s="1"/>
  <c r="AT377" i="1"/>
  <c r="AI377" i="1"/>
  <c r="AH392" i="1"/>
  <c r="AT389" i="1"/>
  <c r="AU389" i="1" s="1"/>
  <c r="AI389" i="1"/>
  <c r="M392" i="1"/>
  <c r="P379" i="1"/>
  <c r="Q379" i="1" s="1"/>
  <c r="AF339" i="1"/>
  <c r="AJ339" i="1" s="1"/>
  <c r="AL339" i="1" s="1"/>
  <c r="AQ339" i="1"/>
  <c r="AE347" i="1"/>
  <c r="AT326" i="1"/>
  <c r="AU326" i="1" s="1"/>
  <c r="AI326" i="1"/>
  <c r="AB222" i="1"/>
  <c r="AC222" i="1" s="1"/>
  <c r="AU51" i="1"/>
  <c r="AS70" i="1"/>
  <c r="AF532" i="1"/>
  <c r="AQ532" i="1"/>
  <c r="AR532" i="1" s="1"/>
  <c r="AT473" i="1"/>
  <c r="AU473" i="1" s="1"/>
  <c r="AI473" i="1"/>
  <c r="AQ459" i="1"/>
  <c r="AR459" i="1" s="1"/>
  <c r="AF459" i="1"/>
  <c r="AT470" i="1"/>
  <c r="AU470" i="1" s="1"/>
  <c r="AI470" i="1"/>
  <c r="AH536" i="1"/>
  <c r="Y384" i="1"/>
  <c r="AK381" i="1"/>
  <c r="AQ304" i="1"/>
  <c r="AR304" i="1" s="1"/>
  <c r="AF304" i="1"/>
  <c r="AJ62" i="1"/>
  <c r="AI525" i="1"/>
  <c r="AT525" i="1"/>
  <c r="AU525" i="1" s="1"/>
  <c r="AB503" i="1"/>
  <c r="AC503" i="1" s="1"/>
  <c r="AB492" i="1"/>
  <c r="AC492" i="1" s="1"/>
  <c r="AT475" i="1"/>
  <c r="AU475" i="1" s="1"/>
  <c r="AI475" i="1"/>
  <c r="AH462" i="1"/>
  <c r="AT418" i="1"/>
  <c r="AI418" i="1"/>
  <c r="AB418" i="1"/>
  <c r="AU362" i="1"/>
  <c r="AS371" i="1"/>
  <c r="AF250" i="1"/>
  <c r="AQ250" i="1"/>
  <c r="AR250" i="1" s="1"/>
  <c r="H2" i="1"/>
  <c r="H3" i="1" s="1"/>
  <c r="AU100" i="1"/>
  <c r="AA2" i="1"/>
  <c r="AA3" i="1" s="1"/>
  <c r="E10" i="6" s="1"/>
  <c r="Q10" i="6" s="1"/>
  <c r="AF535" i="1"/>
  <c r="AQ535" i="1"/>
  <c r="AR535" i="1" s="1"/>
  <c r="AT501" i="1"/>
  <c r="AU501" i="1" s="1"/>
  <c r="AI501" i="1"/>
  <c r="AI479" i="1"/>
  <c r="AT479" i="1"/>
  <c r="AU479" i="1" s="1"/>
  <c r="W462" i="1"/>
  <c r="AT324" i="1"/>
  <c r="AU324" i="1" s="1"/>
  <c r="AI324" i="1"/>
  <c r="J36" i="5"/>
  <c r="K36" i="5" s="1"/>
  <c r="L36" i="5" s="1"/>
  <c r="M36" i="5" s="1"/>
  <c r="W265" i="1"/>
  <c r="AF257" i="1"/>
  <c r="AJ257" i="1" s="1"/>
  <c r="AL257" i="1" s="1"/>
  <c r="AQ257" i="1"/>
  <c r="AR257" i="1" s="1"/>
  <c r="AT331" i="1"/>
  <c r="AU331" i="1" s="1"/>
  <c r="AI331" i="1"/>
  <c r="AR11" i="1"/>
  <c r="AQ39" i="1"/>
  <c r="AK410" i="1"/>
  <c r="AQ419" i="1"/>
  <c r="AF419" i="1"/>
  <c r="AT366" i="1"/>
  <c r="AU366" i="1" s="1"/>
  <c r="AI366" i="1"/>
  <c r="AF366" i="1"/>
  <c r="AQ366" i="1"/>
  <c r="AR366" i="1" s="1"/>
  <c r="AF431" i="1"/>
  <c r="AQ431" i="1"/>
  <c r="AR431" i="1" s="1"/>
  <c r="AW407" i="1"/>
  <c r="AE371" i="1"/>
  <c r="AM411" i="1"/>
  <c r="AY399" i="1"/>
  <c r="AY411" i="1" s="1"/>
  <c r="AH312" i="1"/>
  <c r="AQ391" i="1"/>
  <c r="AR391" i="1" s="1"/>
  <c r="AF391" i="1"/>
  <c r="AT341" i="1"/>
  <c r="AU341" i="1" s="1"/>
  <c r="AI341" i="1"/>
  <c r="AQ237" i="1"/>
  <c r="AR237" i="1" s="1"/>
  <c r="AF237" i="1"/>
  <c r="AQ341" i="1"/>
  <c r="AR341" i="1" s="1"/>
  <c r="AF341" i="1"/>
  <c r="AF259" i="1"/>
  <c r="AQ259" i="1"/>
  <c r="AR259" i="1" s="1"/>
  <c r="AF174" i="1"/>
  <c r="AQ174" i="1"/>
  <c r="AR174" i="1" s="1"/>
  <c r="AS224" i="1"/>
  <c r="AU207" i="1"/>
  <c r="AH201" i="1"/>
  <c r="AT181" i="1"/>
  <c r="AJ207" i="1"/>
  <c r="AL207" i="1" s="1"/>
  <c r="AQ147" i="1"/>
  <c r="AR147" i="1" s="1"/>
  <c r="AF147" i="1"/>
  <c r="AI181" i="1"/>
  <c r="AS241" i="1"/>
  <c r="X106" i="1"/>
  <c r="Z106" i="1" s="1"/>
  <c r="T125" i="1"/>
  <c r="AT171" i="1"/>
  <c r="AU171" i="1" s="1"/>
  <c r="AI171" i="1"/>
  <c r="AQ148" i="1"/>
  <c r="AR148" i="1" s="1"/>
  <c r="AF148" i="1"/>
  <c r="AU108" i="1"/>
  <c r="AH160" i="1"/>
  <c r="AB174" i="1"/>
  <c r="AC174" i="1" s="1"/>
  <c r="AU156" i="1"/>
  <c r="AQ169" i="1"/>
  <c r="AR169" i="1" s="1"/>
  <c r="AF169" i="1"/>
  <c r="AW26" i="1"/>
  <c r="AB81" i="1"/>
  <c r="AC81" i="1" s="1"/>
  <c r="AB12" i="1"/>
  <c r="AC12" i="1" s="1"/>
  <c r="AK17" i="1"/>
  <c r="AB11" i="1"/>
  <c r="AC11" i="1" s="1"/>
  <c r="AI20" i="1"/>
  <c r="AB17" i="1"/>
  <c r="AC17" i="1" s="1"/>
  <c r="AF427" i="1"/>
  <c r="AQ427" i="1"/>
  <c r="AR427" i="1" s="1"/>
  <c r="AQ387" i="1"/>
  <c r="AR387" i="1" s="1"/>
  <c r="AF387" i="1"/>
  <c r="AJ387" i="1" s="1"/>
  <c r="AM392" i="1"/>
  <c r="AY377" i="1"/>
  <c r="AY392" i="1" s="1"/>
  <c r="AQ389" i="1"/>
  <c r="AR389" i="1" s="1"/>
  <c r="AF389" i="1"/>
  <c r="AJ389" i="1" s="1"/>
  <c r="T332" i="1"/>
  <c r="X318" i="1"/>
  <c r="Z318" i="1" s="1"/>
  <c r="AT363" i="1"/>
  <c r="AU363" i="1" s="1"/>
  <c r="AI363" i="1"/>
  <c r="AF378" i="1"/>
  <c r="AQ378" i="1"/>
  <c r="AR378" i="1" s="1"/>
  <c r="AQ326" i="1"/>
  <c r="AR326" i="1" s="1"/>
  <c r="AF326" i="1"/>
  <c r="P377" i="1"/>
  <c r="AT354" i="1"/>
  <c r="AI354" i="1"/>
  <c r="AT261" i="1"/>
  <c r="AU261" i="1" s="1"/>
  <c r="AI261" i="1"/>
  <c r="AJ261" i="1" s="1"/>
  <c r="AL261" i="1" s="1"/>
  <c r="AF215" i="1"/>
  <c r="AQ215" i="1"/>
  <c r="AR215" i="1" s="1"/>
  <c r="AR271" i="1"/>
  <c r="J42" i="5"/>
  <c r="K42" i="5" s="1"/>
  <c r="L42" i="5" s="1"/>
  <c r="M42" i="5" s="1"/>
  <c r="AT199" i="1"/>
  <c r="AU199" i="1" s="1"/>
  <c r="AI199" i="1"/>
  <c r="AH224" i="1"/>
  <c r="AT249" i="1"/>
  <c r="AU249" i="1" s="1"/>
  <c r="AI249" i="1"/>
  <c r="AB273" i="1"/>
  <c r="AC273" i="1" s="1"/>
  <c r="AQ139" i="1"/>
  <c r="AR139" i="1" s="1"/>
  <c r="AF139" i="1"/>
  <c r="AB154" i="1"/>
  <c r="AC154" i="1" s="1"/>
  <c r="AB132" i="1"/>
  <c r="AC132" i="1" s="1"/>
  <c r="AT169" i="1"/>
  <c r="AU169" i="1" s="1"/>
  <c r="AI169" i="1"/>
  <c r="AB146" i="1"/>
  <c r="AC146" i="1" s="1"/>
  <c r="AV124" i="1"/>
  <c r="N201" i="1"/>
  <c r="P181" i="1"/>
  <c r="AK26" i="1"/>
  <c r="AQ49" i="1"/>
  <c r="AR49" i="1" s="1"/>
  <c r="AF49" i="1"/>
  <c r="AI23" i="1"/>
  <c r="AH39" i="1"/>
  <c r="AT9" i="1"/>
  <c r="AT39" i="1" s="1"/>
  <c r="X63" i="1"/>
  <c r="Z63" i="1" s="1"/>
  <c r="AJ31" i="1"/>
  <c r="AS125" i="1"/>
  <c r="AQ439" i="1"/>
  <c r="AR439" i="1" s="1"/>
  <c r="AF439" i="1"/>
  <c r="AT434" i="1"/>
  <c r="AU434" i="1" s="1"/>
  <c r="AI434" i="1"/>
  <c r="AQ434" i="1"/>
  <c r="AR434" i="1" s="1"/>
  <c r="AF434" i="1"/>
  <c r="AI448" i="1"/>
  <c r="AT448" i="1"/>
  <c r="AU448" i="1" s="1"/>
  <c r="AU400" i="1"/>
  <c r="AQ448" i="1"/>
  <c r="AR448" i="1" s="1"/>
  <c r="AF448" i="1"/>
  <c r="AQ360" i="1"/>
  <c r="AR360" i="1" s="1"/>
  <c r="AF360" i="1"/>
  <c r="AQ383" i="1"/>
  <c r="AR383" i="1" s="1"/>
  <c r="AF383" i="1"/>
  <c r="AT322" i="1"/>
  <c r="AU322" i="1" s="1"/>
  <c r="AI322" i="1"/>
  <c r="AT308" i="1"/>
  <c r="AU308" i="1" s="1"/>
  <c r="AI308" i="1"/>
  <c r="AT355" i="1"/>
  <c r="AU355" i="1" s="1"/>
  <c r="AI355" i="1"/>
  <c r="AS289" i="1"/>
  <c r="AT302" i="1"/>
  <c r="AU302" i="1" s="1"/>
  <c r="AI302" i="1"/>
  <c r="AF190" i="1"/>
  <c r="AJ190" i="1" s="1"/>
  <c r="AL190" i="1" s="1"/>
  <c r="AQ190" i="1"/>
  <c r="AR190" i="1" s="1"/>
  <c r="AI259" i="1"/>
  <c r="AT259" i="1"/>
  <c r="AU259" i="1" s="1"/>
  <c r="AT231" i="1"/>
  <c r="AU231" i="1" s="1"/>
  <c r="AI231" i="1"/>
  <c r="AT220" i="1"/>
  <c r="AU220" i="1" s="1"/>
  <c r="AI220" i="1"/>
  <c r="AB252" i="1"/>
  <c r="AC252" i="1" s="1"/>
  <c r="AF133" i="1"/>
  <c r="AQ133" i="1"/>
  <c r="AR133" i="1" s="1"/>
  <c r="AB195" i="1"/>
  <c r="AC195" i="1" s="1"/>
  <c r="AQ156" i="1"/>
  <c r="AR156" i="1" s="1"/>
  <c r="AF156" i="1"/>
  <c r="AT122" i="1"/>
  <c r="AU122" i="1" s="1"/>
  <c r="AI122" i="1"/>
  <c r="AB170" i="1"/>
  <c r="AC170" i="1" s="1"/>
  <c r="AB158" i="1"/>
  <c r="AC158" i="1" s="1"/>
  <c r="AB134" i="1"/>
  <c r="AC134" i="1" s="1"/>
  <c r="AT66" i="1"/>
  <c r="AU66" i="1" s="1"/>
  <c r="AI66" i="1"/>
  <c r="AJ66" i="1" s="1"/>
  <c r="AL66" i="1" s="1"/>
  <c r="AJ92" i="1"/>
  <c r="AB116" i="1"/>
  <c r="AC116" i="1" s="1"/>
  <c r="AB115" i="1"/>
  <c r="AC115" i="1" s="1"/>
  <c r="W125" i="1"/>
  <c r="AI100" i="1"/>
  <c r="AF150" i="1"/>
  <c r="AQ150" i="1"/>
  <c r="AR150" i="1" s="1"/>
  <c r="AT110" i="1"/>
  <c r="AU110" i="1" s="1"/>
  <c r="AI110" i="1"/>
  <c r="AW38" i="1"/>
  <c r="AQ59" i="1"/>
  <c r="AR59" i="1" s="1"/>
  <c r="AF59" i="1"/>
  <c r="AT49" i="1"/>
  <c r="AU49" i="1" s="1"/>
  <c r="AI49" i="1"/>
  <c r="AK19" i="1"/>
  <c r="X49" i="1"/>
  <c r="Z49" i="1" s="1"/>
  <c r="AT117" i="1"/>
  <c r="AU117" i="1" s="1"/>
  <c r="AI117" i="1"/>
  <c r="X53" i="1"/>
  <c r="Z53" i="1" s="1"/>
  <c r="AF90" i="1"/>
  <c r="AQ90" i="1"/>
  <c r="AR90" i="1" s="1"/>
  <c r="AJ17" i="1"/>
  <c r="AK387" i="1"/>
  <c r="AK390" i="1"/>
  <c r="AQ303" i="1"/>
  <c r="AR303" i="1" s="1"/>
  <c r="AF303" i="1"/>
  <c r="AS332" i="1"/>
  <c r="AQ356" i="1"/>
  <c r="AR356" i="1" s="1"/>
  <c r="AF356" i="1"/>
  <c r="AI320" i="1"/>
  <c r="AI300" i="1"/>
  <c r="AT218" i="1"/>
  <c r="AU218" i="1" s="1"/>
  <c r="AI218" i="1"/>
  <c r="AS265" i="1"/>
  <c r="AB212" i="1"/>
  <c r="AC212" i="1" s="1"/>
  <c r="Q241" i="1"/>
  <c r="K20" i="7" s="1"/>
  <c r="AT120" i="1"/>
  <c r="AU120" i="1" s="1"/>
  <c r="AI120" i="1"/>
  <c r="AI154" i="1"/>
  <c r="AT139" i="1"/>
  <c r="AU139" i="1" s="1"/>
  <c r="AI139" i="1"/>
  <c r="AV96" i="1"/>
  <c r="AJ65" i="1"/>
  <c r="X95" i="1"/>
  <c r="Z95" i="1" s="1"/>
  <c r="P100" i="1"/>
  <c r="Q76" i="1"/>
  <c r="Q100" i="1" s="1"/>
  <c r="K14" i="7" s="1"/>
  <c r="AF144" i="1"/>
  <c r="AQ144" i="1"/>
  <c r="AR144" i="1" s="1"/>
  <c r="AI37" i="1"/>
  <c r="P160" i="1"/>
  <c r="Q131" i="1"/>
  <c r="Q160" i="1" s="1"/>
  <c r="K16" i="7" s="1"/>
  <c r="AW18" i="1"/>
  <c r="AU16" i="1"/>
  <c r="AJ80" i="1"/>
  <c r="AV80" i="1" s="1"/>
  <c r="AX80" i="1" s="1"/>
  <c r="AJ19" i="1"/>
  <c r="AV19" i="1" s="1"/>
  <c r="AX19" i="1" s="1"/>
  <c r="AZ19" i="1" s="1"/>
  <c r="BA19" i="1" s="1"/>
  <c r="AB287" i="1"/>
  <c r="AC287" i="1" s="1"/>
  <c r="AT255" i="1"/>
  <c r="AU255" i="1" s="1"/>
  <c r="AI255" i="1"/>
  <c r="AE265" i="1"/>
  <c r="AQ247" i="1"/>
  <c r="AF247" i="1"/>
  <c r="T289" i="1"/>
  <c r="AB218" i="1"/>
  <c r="AC218" i="1" s="1"/>
  <c r="AQ187" i="1"/>
  <c r="AR187" i="1" s="1"/>
  <c r="AF187" i="1"/>
  <c r="AQ218" i="1"/>
  <c r="AR218" i="1" s="1"/>
  <c r="AF218" i="1"/>
  <c r="AB230" i="1"/>
  <c r="AF212" i="1"/>
  <c r="AQ212" i="1"/>
  <c r="AR212" i="1" s="1"/>
  <c r="AF216" i="1"/>
  <c r="AQ216" i="1"/>
  <c r="AR216" i="1" s="1"/>
  <c r="AQ123" i="1"/>
  <c r="AR123" i="1" s="1"/>
  <c r="AF123" i="1"/>
  <c r="P241" i="1"/>
  <c r="AI167" i="1"/>
  <c r="AQ89" i="1"/>
  <c r="AR89" i="1" s="1"/>
  <c r="AF89" i="1"/>
  <c r="AJ89" i="1" s="1"/>
  <c r="AF95" i="1"/>
  <c r="AQ95" i="1"/>
  <c r="AR95" i="1" s="1"/>
  <c r="AB122" i="1"/>
  <c r="AC122" i="1" s="1"/>
  <c r="AW34" i="1"/>
  <c r="AU35" i="1"/>
  <c r="AJ84" i="1"/>
  <c r="AV84" i="1" s="1"/>
  <c r="AI16" i="1"/>
  <c r="AU36" i="1"/>
  <c r="AI13" i="1"/>
  <c r="M39" i="1"/>
  <c r="AF199" i="1"/>
  <c r="AQ199" i="1"/>
  <c r="AR199" i="1" s="1"/>
  <c r="AM224" i="1"/>
  <c r="AY207" i="1"/>
  <c r="AY224" i="1" s="1"/>
  <c r="AB123" i="1"/>
  <c r="AC123" i="1" s="1"/>
  <c r="AW10" i="1"/>
  <c r="AI35" i="1"/>
  <c r="AJ35" i="1" s="1"/>
  <c r="AB15" i="1"/>
  <c r="AC15" i="1" s="1"/>
  <c r="AK31" i="1"/>
  <c r="AK15" i="1"/>
  <c r="AJ15" i="1"/>
  <c r="AV15" i="1" s="1"/>
  <c r="AX15" i="1" s="1"/>
  <c r="AZ15" i="1" s="1"/>
  <c r="BA15" i="1" s="1"/>
  <c r="AF421" i="1"/>
  <c r="AQ421" i="1"/>
  <c r="AR421" i="1" s="1"/>
  <c r="AI437" i="1"/>
  <c r="AT437" i="1"/>
  <c r="AU437" i="1" s="1"/>
  <c r="AK403" i="1"/>
  <c r="AK405" i="1"/>
  <c r="AK399" i="1"/>
  <c r="Y382" i="1"/>
  <c r="AK380" i="1"/>
  <c r="M411" i="1"/>
  <c r="AI306" i="1"/>
  <c r="AU295" i="1"/>
  <c r="AS312" i="1"/>
  <c r="AT247" i="1"/>
  <c r="AU247" i="1" s="1"/>
  <c r="AH265" i="1"/>
  <c r="AI247" i="1"/>
  <c r="AB320" i="1"/>
  <c r="AC320" i="1" s="1"/>
  <c r="AF253" i="1"/>
  <c r="AQ253" i="1"/>
  <c r="AR253" i="1" s="1"/>
  <c r="AF191" i="1"/>
  <c r="AQ191" i="1"/>
  <c r="AR191" i="1" s="1"/>
  <c r="AB196" i="1"/>
  <c r="AC196" i="1" s="1"/>
  <c r="T201" i="1"/>
  <c r="AQ231" i="1"/>
  <c r="AR231" i="1" s="1"/>
  <c r="AF231" i="1"/>
  <c r="AQ197" i="1"/>
  <c r="AR197" i="1" s="1"/>
  <c r="AF197" i="1"/>
  <c r="AT214" i="1"/>
  <c r="AU214" i="1" s="1"/>
  <c r="AI214" i="1"/>
  <c r="AF86" i="1"/>
  <c r="AJ86" i="1" s="1"/>
  <c r="AQ86" i="1"/>
  <c r="AR86" i="1" s="1"/>
  <c r="AT193" i="1"/>
  <c r="AU193" i="1" s="1"/>
  <c r="AI193" i="1"/>
  <c r="AI187" i="1"/>
  <c r="AN96" i="1"/>
  <c r="AO96" i="1" s="1"/>
  <c r="AQ77" i="1"/>
  <c r="AR77" i="1" s="1"/>
  <c r="AF77" i="1"/>
  <c r="AU150" i="1"/>
  <c r="O10" i="6"/>
  <c r="AN124" i="1"/>
  <c r="AO124" i="1" s="1"/>
  <c r="AE160" i="1"/>
  <c r="AQ131" i="1"/>
  <c r="AF131" i="1"/>
  <c r="AJ131" i="1" s="1"/>
  <c r="AL131" i="1" s="1"/>
  <c r="AW30" i="1"/>
  <c r="S2" i="1"/>
  <c r="S3" i="1" s="1"/>
  <c r="AS100" i="1"/>
  <c r="AI27" i="1"/>
  <c r="AW14" i="1"/>
  <c r="AU12" i="1"/>
  <c r="AB56" i="1"/>
  <c r="AC56" i="1" s="1"/>
  <c r="AI28" i="1"/>
  <c r="AM70" i="1"/>
  <c r="AY45" i="1"/>
  <c r="AY70" i="1" s="1"/>
  <c r="AI212" i="1"/>
  <c r="AR230" i="1"/>
  <c r="T224" i="1"/>
  <c r="AE201" i="1"/>
  <c r="Q207" i="1"/>
  <c r="Q224" i="1" s="1"/>
  <c r="K19" i="7" s="1"/>
  <c r="P224" i="1"/>
  <c r="AQ172" i="1"/>
  <c r="AR172" i="1" s="1"/>
  <c r="AF172" i="1"/>
  <c r="W224" i="1"/>
  <c r="AT116" i="1"/>
  <c r="AU116" i="1" s="1"/>
  <c r="AI116" i="1"/>
  <c r="AJ88" i="1"/>
  <c r="AB68" i="1"/>
  <c r="AC68" i="1" s="1"/>
  <c r="AQ120" i="1"/>
  <c r="AR120" i="1" s="1"/>
  <c r="AF120" i="1"/>
  <c r="W70" i="1"/>
  <c r="AJ85" i="1"/>
  <c r="AW29" i="1"/>
  <c r="W39" i="1"/>
  <c r="Y9" i="1"/>
  <c r="AF56" i="1"/>
  <c r="AQ56" i="1"/>
  <c r="AR56" i="1" s="1"/>
  <c r="AM332" i="1"/>
  <c r="AY318" i="1"/>
  <c r="AY332" i="1" s="1"/>
  <c r="AT368" i="1"/>
  <c r="AU368" i="1" s="1"/>
  <c r="AI368" i="1"/>
  <c r="AB383" i="1"/>
  <c r="AC383" i="1" s="1"/>
  <c r="AQ344" i="1"/>
  <c r="AR344" i="1" s="1"/>
  <c r="AF344" i="1"/>
  <c r="AK386" i="1"/>
  <c r="T347" i="1"/>
  <c r="AR318" i="1"/>
  <c r="N289" i="1"/>
  <c r="P271" i="1"/>
  <c r="Q338" i="1"/>
  <c r="Q347" i="1" s="1"/>
  <c r="K25" i="7" s="1"/>
  <c r="P347" i="1"/>
  <c r="AQ425" i="1"/>
  <c r="AR425" i="1" s="1"/>
  <c r="AF425" i="1"/>
  <c r="AQ275" i="1"/>
  <c r="AR275" i="1" s="1"/>
  <c r="AF275" i="1"/>
  <c r="AI297" i="1"/>
  <c r="AT297" i="1"/>
  <c r="AU297" i="1" s="1"/>
  <c r="AI282" i="1"/>
  <c r="AM265" i="1"/>
  <c r="AU212" i="1"/>
  <c r="AB231" i="1"/>
  <c r="AC231" i="1" s="1"/>
  <c r="AE241" i="1"/>
  <c r="AS175" i="1"/>
  <c r="AS160" i="1"/>
  <c r="AU131" i="1"/>
  <c r="AT240" i="1"/>
  <c r="AU240" i="1" s="1"/>
  <c r="AI240" i="1"/>
  <c r="AY167" i="1"/>
  <c r="AY175" i="1" s="1"/>
  <c r="AM175" i="1"/>
  <c r="AB137" i="1"/>
  <c r="AC137" i="1" s="1"/>
  <c r="AT114" i="1"/>
  <c r="AU114" i="1" s="1"/>
  <c r="AI114" i="1"/>
  <c r="AQ114" i="1"/>
  <c r="AR114" i="1" s="1"/>
  <c r="AF114" i="1"/>
  <c r="AJ106" i="1"/>
  <c r="AL106" i="1" s="1"/>
  <c r="AQ46" i="1"/>
  <c r="AF46" i="1"/>
  <c r="AJ46" i="1" s="1"/>
  <c r="AI144" i="1"/>
  <c r="AF121" i="1"/>
  <c r="AQ121" i="1"/>
  <c r="AR121" i="1" s="1"/>
  <c r="AB149" i="1"/>
  <c r="AC149" i="1" s="1"/>
  <c r="AF87" i="1"/>
  <c r="AJ87" i="1" s="1"/>
  <c r="AQ87" i="1"/>
  <c r="AR87" i="1" s="1"/>
  <c r="X120" i="1"/>
  <c r="Z120" i="1" s="1"/>
  <c r="AJ76" i="1"/>
  <c r="AL76" i="1" s="1"/>
  <c r="AW33" i="1"/>
  <c r="V2" i="1"/>
  <c r="AI9" i="1"/>
  <c r="AU24" i="1"/>
  <c r="AB19" i="1"/>
  <c r="AC19" i="1" s="1"/>
  <c r="AW22" i="1"/>
  <c r="AB59" i="1"/>
  <c r="AC59" i="1" s="1"/>
  <c r="AF491" i="1"/>
  <c r="AJ491" i="1" s="1"/>
  <c r="AQ491" i="1"/>
  <c r="AR491" i="1" s="1"/>
  <c r="W536" i="1"/>
  <c r="AT484" i="1"/>
  <c r="AU484" i="1" s="1"/>
  <c r="AI484" i="1"/>
  <c r="AN446" i="1"/>
  <c r="AO446" i="1" s="1"/>
  <c r="AF424" i="1"/>
  <c r="AQ424" i="1"/>
  <c r="AR424" i="1" s="1"/>
  <c r="AE462" i="1"/>
  <c r="AB461" i="1"/>
  <c r="AC461" i="1" s="1"/>
  <c r="AJ399" i="1"/>
  <c r="AL399" i="1" s="1"/>
  <c r="AH411" i="1"/>
  <c r="AT399" i="1"/>
  <c r="AU399" i="1" s="1"/>
  <c r="AW402" i="1"/>
  <c r="AT339" i="1"/>
  <c r="AH347" i="1"/>
  <c r="AQ354" i="1"/>
  <c r="AR354" i="1" s="1"/>
  <c r="AF354" i="1"/>
  <c r="AW386" i="1"/>
  <c r="AE332" i="1"/>
  <c r="AF320" i="1"/>
  <c r="AQ320" i="1"/>
  <c r="AR320" i="1" s="1"/>
  <c r="AQ262" i="1"/>
  <c r="AR262" i="1" s="1"/>
  <c r="AF262" i="1"/>
  <c r="AT280" i="1"/>
  <c r="AU280" i="1" s="1"/>
  <c r="AI280" i="1"/>
  <c r="AT286" i="1"/>
  <c r="AU286" i="1" s="1"/>
  <c r="AI286" i="1"/>
  <c r="AT303" i="1"/>
  <c r="AU303" i="1" s="1"/>
  <c r="AI303" i="1"/>
  <c r="P247" i="1"/>
  <c r="N265" i="1"/>
  <c r="AB288" i="1"/>
  <c r="AC288" i="1" s="1"/>
  <c r="AY265" i="1"/>
  <c r="T241" i="1"/>
  <c r="AB235" i="1"/>
  <c r="AC235" i="1" s="1"/>
  <c r="AT152" i="1"/>
  <c r="AU152" i="1" s="1"/>
  <c r="AI152" i="1"/>
  <c r="AT234" i="1"/>
  <c r="AU234" i="1" s="1"/>
  <c r="AI234" i="1"/>
  <c r="AF167" i="1"/>
  <c r="AQ167" i="1"/>
  <c r="AQ193" i="1"/>
  <c r="AR193" i="1" s="1"/>
  <c r="AF193" i="1"/>
  <c r="AI135" i="1"/>
  <c r="AB147" i="1"/>
  <c r="AC147" i="1" s="1"/>
  <c r="AE125" i="1"/>
  <c r="AU144" i="1"/>
  <c r="X83" i="1"/>
  <c r="Z83" i="1" s="1"/>
  <c r="AF108" i="1"/>
  <c r="AQ108" i="1"/>
  <c r="AR108" i="1" s="1"/>
  <c r="AT146" i="1"/>
  <c r="AU146" i="1" s="1"/>
  <c r="AI146" i="1"/>
  <c r="N100" i="1"/>
  <c r="AT45" i="1"/>
  <c r="AH70" i="1"/>
  <c r="AI45" i="1"/>
  <c r="AR76" i="1"/>
  <c r="AI56" i="1"/>
  <c r="AG2" i="1"/>
  <c r="AG3" i="1" s="1"/>
  <c r="AI24" i="1"/>
  <c r="AK22" i="1"/>
  <c r="AI21" i="1"/>
  <c r="T39" i="1"/>
  <c r="Y379" i="1"/>
  <c r="Y399" i="1"/>
  <c r="W411" i="1"/>
  <c r="AK402" i="1"/>
  <c r="AQ380" i="1"/>
  <c r="AR380" i="1" s="1"/>
  <c r="AF380" i="1"/>
  <c r="AT409" i="1"/>
  <c r="AU409" i="1" s="1"/>
  <c r="AI409" i="1"/>
  <c r="AT360" i="1"/>
  <c r="AU360" i="1" s="1"/>
  <c r="AI360" i="1"/>
  <c r="AQ331" i="1"/>
  <c r="AR331" i="1" s="1"/>
  <c r="AF331" i="1"/>
  <c r="AK384" i="1"/>
  <c r="AU401" i="1"/>
  <c r="AF311" i="1"/>
  <c r="AQ311" i="1"/>
  <c r="AR311" i="1" s="1"/>
  <c r="AQ385" i="1"/>
  <c r="AR385" i="1" s="1"/>
  <c r="AF385" i="1"/>
  <c r="AH371" i="1"/>
  <c r="AQ295" i="1"/>
  <c r="AE312" i="1"/>
  <c r="AF295" i="1"/>
  <c r="AT284" i="1"/>
  <c r="AU284" i="1" s="1"/>
  <c r="AI284" i="1"/>
  <c r="AB342" i="1"/>
  <c r="AC342" i="1" s="1"/>
  <c r="AQ284" i="1"/>
  <c r="AR284" i="1" s="1"/>
  <c r="AF284" i="1"/>
  <c r="AU282" i="1"/>
  <c r="AB278" i="1"/>
  <c r="AC278" i="1" s="1"/>
  <c r="J30" i="5"/>
  <c r="K30" i="5" s="1"/>
  <c r="L30" i="5" s="1"/>
  <c r="W201" i="1"/>
  <c r="X181" i="1"/>
  <c r="Z181" i="1" s="1"/>
  <c r="AQ263" i="1"/>
  <c r="AR263" i="1" s="1"/>
  <c r="AF263" i="1"/>
  <c r="AF238" i="1"/>
  <c r="AQ238" i="1"/>
  <c r="AR238" i="1" s="1"/>
  <c r="AF306" i="1"/>
  <c r="AQ306" i="1"/>
  <c r="AR306" i="1" s="1"/>
  <c r="AQ159" i="1"/>
  <c r="AR159" i="1" s="1"/>
  <c r="AF159" i="1"/>
  <c r="AJ159" i="1" s="1"/>
  <c r="AL159" i="1" s="1"/>
  <c r="AT183" i="1"/>
  <c r="AU183" i="1" s="1"/>
  <c r="AI183" i="1"/>
  <c r="AT142" i="1"/>
  <c r="AU142" i="1" s="1"/>
  <c r="AI142" i="1"/>
  <c r="AT133" i="1"/>
  <c r="AU133" i="1" s="1"/>
  <c r="AI133" i="1"/>
  <c r="AR106" i="1"/>
  <c r="AM160" i="1"/>
  <c r="AY131" i="1"/>
  <c r="AY160" i="1" s="1"/>
  <c r="AF83" i="1"/>
  <c r="AQ83" i="1"/>
  <c r="AR83" i="1" s="1"/>
  <c r="AB64" i="1"/>
  <c r="AC64" i="1" s="1"/>
  <c r="AB76" i="1"/>
  <c r="AW37" i="1"/>
  <c r="AE100" i="1"/>
  <c r="X79" i="1"/>
  <c r="Z79" i="1" s="1"/>
  <c r="K2" i="1"/>
  <c r="K3" i="1" s="1"/>
  <c r="J10" i="6" s="1"/>
  <c r="AU56" i="1"/>
  <c r="AS39" i="1"/>
  <c r="AJ27" i="1"/>
  <c r="AU32" i="1"/>
  <c r="AU21" i="1"/>
  <c r="AY156" i="14"/>
  <c r="BA156" i="14" s="1"/>
  <c r="BC156" i="14" s="1"/>
  <c r="BD156" i="14" s="1"/>
  <c r="AN211" i="14"/>
  <c r="AP211" i="14" s="1"/>
  <c r="AQ211" i="14" s="1"/>
  <c r="AY273" i="14"/>
  <c r="BA273" i="14" s="1"/>
  <c r="BC273" i="14" s="1"/>
  <c r="BD273" i="14" s="1"/>
  <c r="AL74" i="14"/>
  <c r="AN74" i="14" s="1"/>
  <c r="AP74" i="14" s="1"/>
  <c r="AQ74" i="14" s="1"/>
  <c r="AN122" i="14"/>
  <c r="AP122" i="14" s="1"/>
  <c r="AQ122" i="14" s="1"/>
  <c r="AY157" i="14"/>
  <c r="BA157" i="14" s="1"/>
  <c r="BC157" i="14" s="1"/>
  <c r="BD157" i="14" s="1"/>
  <c r="AY177" i="14"/>
  <c r="BA177" i="14" s="1"/>
  <c r="BC177" i="14" s="1"/>
  <c r="BD177" i="14" s="1"/>
  <c r="AY214" i="14"/>
  <c r="BA214" i="14" s="1"/>
  <c r="BC214" i="14" s="1"/>
  <c r="BD214" i="14" s="1"/>
  <c r="AN215" i="14"/>
  <c r="AP215" i="14" s="1"/>
  <c r="AQ215" i="14" s="1"/>
  <c r="AY215" i="14"/>
  <c r="BA215" i="14" s="1"/>
  <c r="BC215" i="14" s="1"/>
  <c r="BD215" i="14" s="1"/>
  <c r="AY212" i="14"/>
  <c r="BA212" i="14" s="1"/>
  <c r="BC212" i="14" s="1"/>
  <c r="BD212" i="14" s="1"/>
  <c r="AN212" i="14"/>
  <c r="AP212" i="14" s="1"/>
  <c r="AQ212" i="14" s="1"/>
  <c r="AY180" i="14"/>
  <c r="BA180" i="14" s="1"/>
  <c r="BC180" i="14" s="1"/>
  <c r="BD180" i="14" s="1"/>
  <c r="AY178" i="14"/>
  <c r="BA178" i="14" s="1"/>
  <c r="BC178" i="14" s="1"/>
  <c r="BD178" i="14" s="1"/>
  <c r="AL116" i="14"/>
  <c r="AN116" i="14" s="1"/>
  <c r="AP116" i="14" s="1"/>
  <c r="AQ116" i="14" s="1"/>
  <c r="AY124" i="14"/>
  <c r="BA124" i="14" s="1"/>
  <c r="BC124" i="14" s="1"/>
  <c r="BD124" i="14" s="1"/>
  <c r="H3" i="14"/>
  <c r="AN309" i="14"/>
  <c r="AP309" i="14" s="1"/>
  <c r="AQ309" i="14" s="1"/>
  <c r="AY251" i="14"/>
  <c r="BA251" i="14" s="1"/>
  <c r="BC251" i="14" s="1"/>
  <c r="BD251" i="14" s="1"/>
  <c r="AY123" i="14"/>
  <c r="BA123" i="14" s="1"/>
  <c r="BC123" i="14" s="1"/>
  <c r="BD123" i="14" s="1"/>
  <c r="R2" i="14"/>
  <c r="U2" i="14"/>
  <c r="K2" i="14"/>
  <c r="J8" i="6" s="1"/>
  <c r="AH2" i="14"/>
  <c r="AG2" i="14"/>
  <c r="AG3" i="14" s="1"/>
  <c r="AB2" i="14"/>
  <c r="AL284" i="14"/>
  <c r="AY284" i="14" s="1"/>
  <c r="BA284" i="14" s="1"/>
  <c r="BC284" i="14" s="1"/>
  <c r="BD284" i="14" s="1"/>
  <c r="AY310" i="14"/>
  <c r="BA310" i="14" s="1"/>
  <c r="BC310" i="14" s="1"/>
  <c r="BD310" i="14" s="1"/>
  <c r="AL173" i="14"/>
  <c r="AN173" i="14" s="1"/>
  <c r="AP173" i="14" s="1"/>
  <c r="AQ173" i="14" s="1"/>
  <c r="AL140" i="14"/>
  <c r="AY140" i="14" s="1"/>
  <c r="BA140" i="14" s="1"/>
  <c r="BC140" i="14" s="1"/>
  <c r="BD140" i="14" s="1"/>
  <c r="AY174" i="14"/>
  <c r="BA174" i="14" s="1"/>
  <c r="BC174" i="14" s="1"/>
  <c r="BD174" i="14" s="1"/>
  <c r="N229" i="14"/>
  <c r="AL97" i="14"/>
  <c r="AN97" i="14" s="1"/>
  <c r="AP97" i="14" s="1"/>
  <c r="AQ97" i="14" s="1"/>
  <c r="AL62" i="14"/>
  <c r="AN62" i="14" s="1"/>
  <c r="AP62" i="14" s="1"/>
  <c r="AQ62" i="14" s="1"/>
  <c r="AL44" i="14"/>
  <c r="AY44" i="14" s="1"/>
  <c r="BA44" i="14" s="1"/>
  <c r="BC44" i="14" s="1"/>
  <c r="BD44" i="14" s="1"/>
  <c r="AX339" i="14"/>
  <c r="W32" i="16" s="1"/>
  <c r="X32" i="16" s="1"/>
  <c r="Y32" i="16" s="1"/>
  <c r="Z32" i="16" s="1"/>
  <c r="AL76" i="14"/>
  <c r="AY76" i="14" s="1"/>
  <c r="BA76" i="14" s="1"/>
  <c r="BC76" i="14" s="1"/>
  <c r="BD76" i="14" s="1"/>
  <c r="AY525" i="14"/>
  <c r="BA525" i="14" s="1"/>
  <c r="BC525" i="14" s="1"/>
  <c r="BD525" i="14" s="1"/>
  <c r="AY420" i="14"/>
  <c r="BA420" i="14" s="1"/>
  <c r="BC420" i="14" s="1"/>
  <c r="BD420" i="14" s="1"/>
  <c r="AL398" i="14"/>
  <c r="AY398" i="14" s="1"/>
  <c r="BA398" i="14" s="1"/>
  <c r="BC398" i="14" s="1"/>
  <c r="BD398" i="14" s="1"/>
  <c r="N312" i="14"/>
  <c r="AL459" i="14"/>
  <c r="AN459" i="14" s="1"/>
  <c r="AP459" i="14" s="1"/>
  <c r="AQ459" i="14" s="1"/>
  <c r="AL194" i="14"/>
  <c r="AN194" i="14" s="1"/>
  <c r="AP194" i="14" s="1"/>
  <c r="AQ194" i="14" s="1"/>
  <c r="AL45" i="14"/>
  <c r="AN45" i="14" s="1"/>
  <c r="AP45" i="14" s="1"/>
  <c r="AQ45" i="14" s="1"/>
  <c r="AL267" i="14"/>
  <c r="AN267" i="14" s="1"/>
  <c r="AP267" i="14" s="1"/>
  <c r="AQ267" i="14" s="1"/>
  <c r="AY311" i="14"/>
  <c r="BA311" i="14" s="1"/>
  <c r="BC311" i="14" s="1"/>
  <c r="BD311" i="14" s="1"/>
  <c r="AL117" i="14"/>
  <c r="AN117" i="14" s="1"/>
  <c r="AP117" i="14" s="1"/>
  <c r="AQ117" i="14" s="1"/>
  <c r="AL534" i="14"/>
  <c r="AY534" i="14" s="1"/>
  <c r="BA534" i="14" s="1"/>
  <c r="BC534" i="14" s="1"/>
  <c r="BD534" i="14" s="1"/>
  <c r="AL347" i="14"/>
  <c r="AN347" i="14" s="1"/>
  <c r="AP347" i="14" s="1"/>
  <c r="AQ347" i="14" s="1"/>
  <c r="AL283" i="14"/>
  <c r="AN283" i="14" s="1"/>
  <c r="AP283" i="14" s="1"/>
  <c r="AQ283" i="14" s="1"/>
  <c r="AL149" i="14"/>
  <c r="AY149" i="14" s="1"/>
  <c r="BA149" i="14" s="1"/>
  <c r="BC149" i="14" s="1"/>
  <c r="BD149" i="14" s="1"/>
  <c r="AL320" i="14"/>
  <c r="AY320" i="14" s="1"/>
  <c r="BA320" i="14" s="1"/>
  <c r="BC320" i="14" s="1"/>
  <c r="BD320" i="14" s="1"/>
  <c r="AL138" i="14"/>
  <c r="AY138" i="14" s="1"/>
  <c r="BA138" i="14" s="1"/>
  <c r="BC138" i="14" s="1"/>
  <c r="BD138" i="14" s="1"/>
  <c r="AL49" i="14"/>
  <c r="AY49" i="14" s="1"/>
  <c r="BA49" i="14" s="1"/>
  <c r="BC49" i="14" s="1"/>
  <c r="BD49" i="14" s="1"/>
  <c r="AL56" i="14"/>
  <c r="AN56" i="14" s="1"/>
  <c r="AP56" i="14" s="1"/>
  <c r="AQ56" i="14" s="1"/>
  <c r="W334" i="14"/>
  <c r="AL170" i="14"/>
  <c r="AY170" i="14" s="1"/>
  <c r="BA170" i="14" s="1"/>
  <c r="BC170" i="14" s="1"/>
  <c r="BD170" i="14" s="1"/>
  <c r="AY266" i="14"/>
  <c r="BA266" i="14" s="1"/>
  <c r="BC266" i="14" s="1"/>
  <c r="BD266" i="14" s="1"/>
  <c r="AL366" i="14"/>
  <c r="AN366" i="14" s="1"/>
  <c r="AP366" i="14" s="1"/>
  <c r="AQ366" i="14" s="1"/>
  <c r="AL164" i="14"/>
  <c r="AL169" i="14"/>
  <c r="AY169" i="14" s="1"/>
  <c r="BA169" i="14" s="1"/>
  <c r="BC169" i="14" s="1"/>
  <c r="BD169" i="14" s="1"/>
  <c r="AJ334" i="14"/>
  <c r="AL69" i="14"/>
  <c r="AN69" i="14" s="1"/>
  <c r="AP69" i="14" s="1"/>
  <c r="AQ69" i="14" s="1"/>
  <c r="AL48" i="14"/>
  <c r="AN48" i="14" s="1"/>
  <c r="AP48" i="14" s="1"/>
  <c r="AQ48" i="14" s="1"/>
  <c r="AN425" i="14"/>
  <c r="AP425" i="14" s="1"/>
  <c r="AQ425" i="14" s="1"/>
  <c r="AY425" i="14"/>
  <c r="BA425" i="14" s="1"/>
  <c r="BC425" i="14" s="1"/>
  <c r="BD425" i="14" s="1"/>
  <c r="AY477" i="14"/>
  <c r="BA477" i="14" s="1"/>
  <c r="BC477" i="14" s="1"/>
  <c r="BD477" i="14" s="1"/>
  <c r="AN269" i="14"/>
  <c r="AP269" i="14" s="1"/>
  <c r="AQ269" i="14" s="1"/>
  <c r="AL297" i="14"/>
  <c r="AN297" i="14" s="1"/>
  <c r="AP297" i="14" s="1"/>
  <c r="AQ297" i="14" s="1"/>
  <c r="AL111" i="14"/>
  <c r="AN111" i="14" s="1"/>
  <c r="AP111" i="14" s="1"/>
  <c r="AQ111" i="14" s="1"/>
  <c r="AO312" i="14"/>
  <c r="AY272" i="14"/>
  <c r="BA272" i="14" s="1"/>
  <c r="BC272" i="14" s="1"/>
  <c r="BD272" i="14" s="1"/>
  <c r="AN272" i="14"/>
  <c r="AP272" i="14" s="1"/>
  <c r="AQ272" i="14" s="1"/>
  <c r="AY271" i="14"/>
  <c r="BA271" i="14" s="1"/>
  <c r="BC271" i="14" s="1"/>
  <c r="BD271" i="14" s="1"/>
  <c r="AY270" i="14"/>
  <c r="BA270" i="14" s="1"/>
  <c r="BC270" i="14" s="1"/>
  <c r="BD270" i="14" s="1"/>
  <c r="AN270" i="14"/>
  <c r="AP270" i="14" s="1"/>
  <c r="AQ270" i="14" s="1"/>
  <c r="O3" i="14"/>
  <c r="AY248" i="14"/>
  <c r="BA248" i="14" s="1"/>
  <c r="BC248" i="14" s="1"/>
  <c r="BD248" i="14" s="1"/>
  <c r="AL41" i="14"/>
  <c r="AN41" i="14" s="1"/>
  <c r="AP41" i="14" s="1"/>
  <c r="AQ41" i="14" s="1"/>
  <c r="AN250" i="14"/>
  <c r="AP250" i="14" s="1"/>
  <c r="AQ250" i="14" s="1"/>
  <c r="AY250" i="14"/>
  <c r="BA250" i="14" s="1"/>
  <c r="BC250" i="14" s="1"/>
  <c r="BD250" i="14" s="1"/>
  <c r="AY228" i="14"/>
  <c r="BA228" i="14" s="1"/>
  <c r="BC228" i="14" s="1"/>
  <c r="BD228" i="14" s="1"/>
  <c r="AY296" i="14"/>
  <c r="BA296" i="14" s="1"/>
  <c r="BC296" i="14" s="1"/>
  <c r="BD296" i="14" s="1"/>
  <c r="AN527" i="14"/>
  <c r="AP527" i="14" s="1"/>
  <c r="AQ527" i="14" s="1"/>
  <c r="AL188" i="14"/>
  <c r="AY188" i="14" s="1"/>
  <c r="BA188" i="14" s="1"/>
  <c r="BC188" i="14" s="1"/>
  <c r="BD188" i="14" s="1"/>
  <c r="AL475" i="14"/>
  <c r="AN475" i="14" s="1"/>
  <c r="AP475" i="14" s="1"/>
  <c r="AQ475" i="14" s="1"/>
  <c r="AY495" i="14"/>
  <c r="BA495" i="14" s="1"/>
  <c r="BC495" i="14" s="1"/>
  <c r="BD495" i="14" s="1"/>
  <c r="AL68" i="14"/>
  <c r="AY68" i="14" s="1"/>
  <c r="BA68" i="14" s="1"/>
  <c r="BC68" i="14" s="1"/>
  <c r="BD68" i="14" s="1"/>
  <c r="AY118" i="14"/>
  <c r="BA118" i="14" s="1"/>
  <c r="BC118" i="14" s="1"/>
  <c r="BD118" i="14" s="1"/>
  <c r="AL533" i="14"/>
  <c r="AY533" i="14" s="1"/>
  <c r="BA533" i="14" s="1"/>
  <c r="BC533" i="14" s="1"/>
  <c r="BD533" i="14" s="1"/>
  <c r="AA480" i="14"/>
  <c r="AC480" i="14" s="1"/>
  <c r="AD480" i="14" s="1"/>
  <c r="AL207" i="14"/>
  <c r="AN207" i="14" s="1"/>
  <c r="AP207" i="14" s="1"/>
  <c r="AQ207" i="14" s="1"/>
  <c r="AL365" i="14"/>
  <c r="AY365" i="14" s="1"/>
  <c r="BA365" i="14" s="1"/>
  <c r="BC365" i="14" s="1"/>
  <c r="BD365" i="14" s="1"/>
  <c r="AL192" i="14"/>
  <c r="AY192" i="14" s="1"/>
  <c r="BA192" i="14" s="1"/>
  <c r="BC192" i="14" s="1"/>
  <c r="BD192" i="14" s="1"/>
  <c r="AL319" i="14"/>
  <c r="AY319" i="14" s="1"/>
  <c r="BA319" i="14" s="1"/>
  <c r="BC319" i="14" s="1"/>
  <c r="BD319" i="14" s="1"/>
  <c r="AL85" i="14"/>
  <c r="AN85" i="14" s="1"/>
  <c r="AP85" i="14" s="1"/>
  <c r="AQ85" i="14" s="1"/>
  <c r="AL63" i="14"/>
  <c r="AN63" i="14" s="1"/>
  <c r="AP63" i="14" s="1"/>
  <c r="AQ63" i="14" s="1"/>
  <c r="AN370" i="14"/>
  <c r="AP370" i="14" s="1"/>
  <c r="AQ370" i="14" s="1"/>
  <c r="N445" i="14"/>
  <c r="AL200" i="14"/>
  <c r="AY200" i="14" s="1"/>
  <c r="BA200" i="14" s="1"/>
  <c r="BC200" i="14" s="1"/>
  <c r="BD200" i="14" s="1"/>
  <c r="AL113" i="14"/>
  <c r="AN113" i="14" s="1"/>
  <c r="AP113" i="14" s="1"/>
  <c r="AQ113" i="14" s="1"/>
  <c r="AL83" i="14"/>
  <c r="AN83" i="14" s="1"/>
  <c r="AP83" i="14" s="1"/>
  <c r="AQ83" i="14" s="1"/>
  <c r="AL75" i="14"/>
  <c r="AY75" i="14" s="1"/>
  <c r="BA75" i="14" s="1"/>
  <c r="BC75" i="14" s="1"/>
  <c r="BD75" i="14" s="1"/>
  <c r="AL396" i="14"/>
  <c r="AN396" i="14" s="1"/>
  <c r="AP396" i="14" s="1"/>
  <c r="AQ396" i="14" s="1"/>
  <c r="AL378" i="14"/>
  <c r="AY378" i="14" s="1"/>
  <c r="BA378" i="14" s="1"/>
  <c r="BC378" i="14" s="1"/>
  <c r="BD378" i="14" s="1"/>
  <c r="AX104" i="14"/>
  <c r="AX129" i="14" s="1"/>
  <c r="C8" i="6"/>
  <c r="AL18" i="14"/>
  <c r="AY261" i="14"/>
  <c r="BA261" i="14" s="1"/>
  <c r="BC261" i="14" s="1"/>
  <c r="BD261" i="14" s="1"/>
  <c r="AK334" i="14"/>
  <c r="AL519" i="14"/>
  <c r="AY519" i="14" s="1"/>
  <c r="BA519" i="14" s="1"/>
  <c r="BC519" i="14" s="1"/>
  <c r="BD519" i="14" s="1"/>
  <c r="AL508" i="14"/>
  <c r="AN508" i="14" s="1"/>
  <c r="AP508" i="14" s="1"/>
  <c r="AQ508" i="14" s="1"/>
  <c r="AO290" i="14"/>
  <c r="I8" i="6"/>
  <c r="AN420" i="14"/>
  <c r="AP420" i="14" s="1"/>
  <c r="AQ420" i="14" s="1"/>
  <c r="AL483" i="14"/>
  <c r="AN483" i="14" s="1"/>
  <c r="AP483" i="14" s="1"/>
  <c r="AQ483" i="14" s="1"/>
  <c r="AL281" i="14"/>
  <c r="AY281" i="14" s="1"/>
  <c r="BA281" i="14" s="1"/>
  <c r="BC281" i="14" s="1"/>
  <c r="BD281" i="14" s="1"/>
  <c r="AL148" i="14"/>
  <c r="AN148" i="14" s="1"/>
  <c r="AP148" i="14" s="1"/>
  <c r="AQ148" i="14" s="1"/>
  <c r="AL135" i="14"/>
  <c r="AY135" i="14" s="1"/>
  <c r="BA135" i="14" s="1"/>
  <c r="BC135" i="14" s="1"/>
  <c r="BD135" i="14" s="1"/>
  <c r="N275" i="14"/>
  <c r="U8" i="6"/>
  <c r="AY274" i="14"/>
  <c r="BA274" i="14" s="1"/>
  <c r="BC274" i="14" s="1"/>
  <c r="BD274" i="14" s="1"/>
  <c r="AL443" i="14"/>
  <c r="AN443" i="14" s="1"/>
  <c r="AP443" i="14" s="1"/>
  <c r="AQ443" i="14" s="1"/>
  <c r="AY268" i="14"/>
  <c r="BA268" i="14" s="1"/>
  <c r="BC268" i="14" s="1"/>
  <c r="BD268" i="14" s="1"/>
  <c r="AL90" i="14"/>
  <c r="AN90" i="14" s="1"/>
  <c r="AP90" i="14" s="1"/>
  <c r="AQ90" i="14" s="1"/>
  <c r="AL88" i="14"/>
  <c r="AY88" i="14" s="1"/>
  <c r="BA88" i="14" s="1"/>
  <c r="BC88" i="14" s="1"/>
  <c r="BD88" i="14" s="1"/>
  <c r="AK312" i="14"/>
  <c r="AY40" i="14"/>
  <c r="BA40" i="14" s="1"/>
  <c r="BC40" i="14" s="1"/>
  <c r="BD40" i="14" s="1"/>
  <c r="AN494" i="14"/>
  <c r="AP494" i="14" s="1"/>
  <c r="AQ494" i="14" s="1"/>
  <c r="AY494" i="14"/>
  <c r="BA494" i="14" s="1"/>
  <c r="BC494" i="14" s="1"/>
  <c r="BD494" i="14" s="1"/>
  <c r="AN539" i="14"/>
  <c r="AP539" i="14" s="1"/>
  <c r="AQ539" i="14" s="1"/>
  <c r="AW385" i="14"/>
  <c r="AX295" i="14"/>
  <c r="W26" i="16" s="1"/>
  <c r="X26" i="16" s="1"/>
  <c r="Y26" i="16" s="1"/>
  <c r="Z26" i="16" s="1"/>
  <c r="AL168" i="14"/>
  <c r="AY168" i="14" s="1"/>
  <c r="BA168" i="14" s="1"/>
  <c r="BC168" i="14" s="1"/>
  <c r="BD168" i="14" s="1"/>
  <c r="AL143" i="14"/>
  <c r="AN143" i="14" s="1"/>
  <c r="AP143" i="14" s="1"/>
  <c r="AQ143" i="14" s="1"/>
  <c r="AL306" i="14"/>
  <c r="AY306" i="14" s="1"/>
  <c r="BA306" i="14" s="1"/>
  <c r="BC306" i="14" s="1"/>
  <c r="BD306" i="14" s="1"/>
  <c r="AL153" i="14"/>
  <c r="AN153" i="14" s="1"/>
  <c r="AP153" i="14" s="1"/>
  <c r="AQ153" i="14" s="1"/>
  <c r="AL128" i="14"/>
  <c r="AY128" i="14" s="1"/>
  <c r="BA128" i="14" s="1"/>
  <c r="BC128" i="14" s="1"/>
  <c r="BD128" i="14" s="1"/>
  <c r="AL92" i="14"/>
  <c r="AY92" i="14" s="1"/>
  <c r="BA92" i="14" s="1"/>
  <c r="BC92" i="14" s="1"/>
  <c r="BD92" i="14" s="1"/>
  <c r="N13" i="14"/>
  <c r="P13" i="14" s="1"/>
  <c r="Q13" i="14" s="1"/>
  <c r="AL340" i="14"/>
  <c r="AN340" i="14" s="1"/>
  <c r="AP340" i="14" s="1"/>
  <c r="AQ340" i="14" s="1"/>
  <c r="AL141" i="14"/>
  <c r="AN141" i="14" s="1"/>
  <c r="AP141" i="14" s="1"/>
  <c r="AQ141" i="14" s="1"/>
  <c r="AL54" i="14"/>
  <c r="AN54" i="14" s="1"/>
  <c r="AP54" i="14" s="1"/>
  <c r="AQ54" i="14" s="1"/>
  <c r="AL71" i="14"/>
  <c r="AN71" i="14" s="1"/>
  <c r="AP71" i="14" s="1"/>
  <c r="AQ71" i="14" s="1"/>
  <c r="AL403" i="14"/>
  <c r="AY403" i="14" s="1"/>
  <c r="BA403" i="14" s="1"/>
  <c r="BC403" i="14" s="1"/>
  <c r="BD403" i="14" s="1"/>
  <c r="N11" i="14"/>
  <c r="P11" i="14" s="1"/>
  <c r="AL205" i="14"/>
  <c r="AN205" i="14" s="1"/>
  <c r="AP205" i="14" s="1"/>
  <c r="AQ205" i="14" s="1"/>
  <c r="AL198" i="14"/>
  <c r="AN198" i="14" s="1"/>
  <c r="AP198" i="14" s="1"/>
  <c r="AQ198" i="14" s="1"/>
  <c r="AY322" i="14"/>
  <c r="BA322" i="14" s="1"/>
  <c r="BC322" i="14" s="1"/>
  <c r="BD322" i="14" s="1"/>
  <c r="AL265" i="14"/>
  <c r="AY265" i="14" s="1"/>
  <c r="BA265" i="14" s="1"/>
  <c r="BC265" i="14" s="1"/>
  <c r="BD265" i="14" s="1"/>
  <c r="AL50" i="14"/>
  <c r="AN50" i="14" s="1"/>
  <c r="AP50" i="14" s="1"/>
  <c r="AQ50" i="14" s="1"/>
  <c r="AN371" i="14"/>
  <c r="AP371" i="14" s="1"/>
  <c r="AQ371" i="14" s="1"/>
  <c r="AY363" i="14"/>
  <c r="BA363" i="14" s="1"/>
  <c r="BC363" i="14" s="1"/>
  <c r="BD363" i="14" s="1"/>
  <c r="AY242" i="14"/>
  <c r="BA242" i="14" s="1"/>
  <c r="BC242" i="14" s="1"/>
  <c r="BD242" i="14" s="1"/>
  <c r="AY492" i="14"/>
  <c r="BA492" i="14" s="1"/>
  <c r="BC492" i="14" s="1"/>
  <c r="BD492" i="14" s="1"/>
  <c r="AN492" i="14"/>
  <c r="AP492" i="14" s="1"/>
  <c r="AQ492" i="14" s="1"/>
  <c r="AL195" i="14"/>
  <c r="AN195" i="14" s="1"/>
  <c r="AP195" i="14" s="1"/>
  <c r="AQ195" i="14" s="1"/>
  <c r="AL47" i="14"/>
  <c r="AN47" i="14" s="1"/>
  <c r="AP47" i="14" s="1"/>
  <c r="AQ47" i="14" s="1"/>
  <c r="AL94" i="14"/>
  <c r="AY94" i="14" s="1"/>
  <c r="BA94" i="14" s="1"/>
  <c r="BC94" i="14" s="1"/>
  <c r="BD94" i="14" s="1"/>
  <c r="AK216" i="14"/>
  <c r="AX385" i="14"/>
  <c r="AL514" i="14"/>
  <c r="AY514" i="14" s="1"/>
  <c r="BA514" i="14" s="1"/>
  <c r="BC514" i="14" s="1"/>
  <c r="BD514" i="14" s="1"/>
  <c r="AL189" i="14"/>
  <c r="AN189" i="14" s="1"/>
  <c r="AP189" i="14" s="1"/>
  <c r="AQ189" i="14" s="1"/>
  <c r="AL468" i="14"/>
  <c r="AY468" i="14" s="1"/>
  <c r="BA468" i="14" s="1"/>
  <c r="BC468" i="14" s="1"/>
  <c r="BD468" i="14" s="1"/>
  <c r="AA366" i="14"/>
  <c r="AC366" i="14" s="1"/>
  <c r="AD366" i="14" s="1"/>
  <c r="AL260" i="14"/>
  <c r="AY260" i="14" s="1"/>
  <c r="BA260" i="14" s="1"/>
  <c r="BC260" i="14" s="1"/>
  <c r="BD260" i="14" s="1"/>
  <c r="AL59" i="14"/>
  <c r="AN59" i="14" s="1"/>
  <c r="AP59" i="14" s="1"/>
  <c r="AQ59" i="14" s="1"/>
  <c r="AL114" i="14"/>
  <c r="AN114" i="14" s="1"/>
  <c r="AP114" i="14" s="1"/>
  <c r="AQ114" i="14" s="1"/>
  <c r="AL400" i="14"/>
  <c r="AY400" i="14" s="1"/>
  <c r="BA400" i="14" s="1"/>
  <c r="BC400" i="14" s="1"/>
  <c r="BD400" i="14" s="1"/>
  <c r="AY298" i="14"/>
  <c r="BA298" i="14" s="1"/>
  <c r="BC298" i="14" s="1"/>
  <c r="BD298" i="14" s="1"/>
  <c r="AL26" i="14"/>
  <c r="AN26" i="14" s="1"/>
  <c r="AL405" i="14"/>
  <c r="AY405" i="14" s="1"/>
  <c r="BA405" i="14" s="1"/>
  <c r="BC405" i="14" s="1"/>
  <c r="BD405" i="14" s="1"/>
  <c r="AL223" i="14"/>
  <c r="AY223" i="14" s="1"/>
  <c r="BA223" i="14" s="1"/>
  <c r="BC223" i="14" s="1"/>
  <c r="BD223" i="14" s="1"/>
  <c r="AL42" i="14"/>
  <c r="AN42" i="14" s="1"/>
  <c r="AP42" i="14" s="1"/>
  <c r="AQ42" i="14" s="1"/>
  <c r="AL474" i="14"/>
  <c r="AN474" i="14" s="1"/>
  <c r="AP474" i="14" s="1"/>
  <c r="AQ474" i="14" s="1"/>
  <c r="AL17" i="14"/>
  <c r="AK360" i="14"/>
  <c r="R35" i="16" s="1"/>
  <c r="S35" i="16" s="1"/>
  <c r="T35" i="16" s="1"/>
  <c r="U35" i="16" s="1"/>
  <c r="AN560" i="14"/>
  <c r="AP560" i="14" s="1"/>
  <c r="AQ560" i="14" s="1"/>
  <c r="AL503" i="14"/>
  <c r="AY503" i="14" s="1"/>
  <c r="BA503" i="14" s="1"/>
  <c r="BC503" i="14" s="1"/>
  <c r="BD503" i="14" s="1"/>
  <c r="AL191" i="14"/>
  <c r="AY191" i="14" s="1"/>
  <c r="BA191" i="14" s="1"/>
  <c r="BC191" i="14" s="1"/>
  <c r="BD191" i="14" s="1"/>
  <c r="AL172" i="14"/>
  <c r="AL263" i="14"/>
  <c r="AY263" i="14" s="1"/>
  <c r="BA263" i="14" s="1"/>
  <c r="BC263" i="14" s="1"/>
  <c r="BD263" i="14" s="1"/>
  <c r="AK229" i="14"/>
  <c r="AL136" i="14"/>
  <c r="AN136" i="14" s="1"/>
  <c r="AP136" i="14" s="1"/>
  <c r="AQ136" i="14" s="1"/>
  <c r="AK182" i="14"/>
  <c r="AL58" i="14"/>
  <c r="AN58" i="14" s="1"/>
  <c r="AP58" i="14" s="1"/>
  <c r="AQ58" i="14" s="1"/>
  <c r="AN553" i="14"/>
  <c r="AP553" i="14" s="1"/>
  <c r="AQ553" i="14" s="1"/>
  <c r="AL470" i="14"/>
  <c r="AN470" i="14" s="1"/>
  <c r="AP470" i="14" s="1"/>
  <c r="AQ470" i="14" s="1"/>
  <c r="AL367" i="14"/>
  <c r="AN367" i="14" s="1"/>
  <c r="AP367" i="14" s="1"/>
  <c r="AQ367" i="14" s="1"/>
  <c r="AL66" i="14"/>
  <c r="AY66" i="14" s="1"/>
  <c r="BA66" i="14" s="1"/>
  <c r="BC66" i="14" s="1"/>
  <c r="BD66" i="14" s="1"/>
  <c r="AY341" i="14"/>
  <c r="BA341" i="14" s="1"/>
  <c r="BC341" i="14" s="1"/>
  <c r="BD341" i="14" s="1"/>
  <c r="AY288" i="14"/>
  <c r="BA288" i="14" s="1"/>
  <c r="BC288" i="14" s="1"/>
  <c r="BD288" i="14" s="1"/>
  <c r="AL318" i="14"/>
  <c r="AY318" i="14" s="1"/>
  <c r="BA318" i="14" s="1"/>
  <c r="BC318" i="14" s="1"/>
  <c r="BD318" i="14" s="1"/>
  <c r="AL91" i="14"/>
  <c r="AY91" i="14" s="1"/>
  <c r="BA91" i="14" s="1"/>
  <c r="BC91" i="14" s="1"/>
  <c r="BD91" i="14" s="1"/>
  <c r="AL165" i="14"/>
  <c r="AN165" i="14" s="1"/>
  <c r="AP165" i="14" s="1"/>
  <c r="AQ165" i="14" s="1"/>
  <c r="AL236" i="14"/>
  <c r="AY236" i="14" s="1"/>
  <c r="BA236" i="14" s="1"/>
  <c r="BC236" i="14" s="1"/>
  <c r="BD236" i="14" s="1"/>
  <c r="AJ229" i="14"/>
  <c r="AL16" i="14"/>
  <c r="AN16" i="14" s="1"/>
  <c r="AL244" i="14"/>
  <c r="AY244" i="14" s="1"/>
  <c r="BA244" i="14" s="1"/>
  <c r="BC244" i="14" s="1"/>
  <c r="BD244" i="14" s="1"/>
  <c r="AL509" i="14"/>
  <c r="AN509" i="14" s="1"/>
  <c r="AP509" i="14" s="1"/>
  <c r="AQ509" i="14" s="1"/>
  <c r="AN204" i="14"/>
  <c r="AP204" i="14" s="1"/>
  <c r="AQ204" i="14" s="1"/>
  <c r="AA367" i="14"/>
  <c r="AC367" i="14" s="1"/>
  <c r="AD367" i="14" s="1"/>
  <c r="AA347" i="14"/>
  <c r="AC347" i="14" s="1"/>
  <c r="AD347" i="14" s="1"/>
  <c r="AL490" i="14"/>
  <c r="AN490" i="14" s="1"/>
  <c r="AP490" i="14" s="1"/>
  <c r="AQ490" i="14" s="1"/>
  <c r="AA362" i="14"/>
  <c r="AC362" i="14" s="1"/>
  <c r="AD362" i="14" s="1"/>
  <c r="AL463" i="14"/>
  <c r="AY463" i="14" s="1"/>
  <c r="BA463" i="14" s="1"/>
  <c r="BC463" i="14" s="1"/>
  <c r="BD463" i="14" s="1"/>
  <c r="AL23" i="14"/>
  <c r="AN23" i="14" s="1"/>
  <c r="AN166" i="14"/>
  <c r="AP166" i="14" s="1"/>
  <c r="AQ166" i="14" s="1"/>
  <c r="AY166" i="14"/>
  <c r="BA166" i="14" s="1"/>
  <c r="BC166" i="14" s="1"/>
  <c r="BD166" i="14" s="1"/>
  <c r="AL469" i="14"/>
  <c r="AN469" i="14" s="1"/>
  <c r="AP469" i="14" s="1"/>
  <c r="AQ469" i="14" s="1"/>
  <c r="AL397" i="14"/>
  <c r="AN397" i="14" s="1"/>
  <c r="AP397" i="14" s="1"/>
  <c r="AQ397" i="14" s="1"/>
  <c r="AL401" i="14"/>
  <c r="AY401" i="14" s="1"/>
  <c r="BA401" i="14" s="1"/>
  <c r="BC401" i="14" s="1"/>
  <c r="BD401" i="14" s="1"/>
  <c r="AL326" i="14"/>
  <c r="AY326" i="14" s="1"/>
  <c r="BA326" i="14" s="1"/>
  <c r="BC326" i="14" s="1"/>
  <c r="BD326" i="14" s="1"/>
  <c r="AL466" i="14"/>
  <c r="AN466" i="14" s="1"/>
  <c r="AP466" i="14" s="1"/>
  <c r="AQ466" i="14" s="1"/>
  <c r="AA398" i="14"/>
  <c r="AC398" i="14" s="1"/>
  <c r="AD398" i="14" s="1"/>
  <c r="AA319" i="14"/>
  <c r="AC319" i="14" s="1"/>
  <c r="AD319" i="14" s="1"/>
  <c r="AL30" i="14"/>
  <c r="AN30" i="14" s="1"/>
  <c r="AA470" i="14"/>
  <c r="AC470" i="14" s="1"/>
  <c r="AD470" i="14" s="1"/>
  <c r="AL361" i="14"/>
  <c r="AL264" i="14"/>
  <c r="AN264" i="14" s="1"/>
  <c r="AP264" i="14" s="1"/>
  <c r="AQ264" i="14" s="1"/>
  <c r="AL441" i="14"/>
  <c r="AY441" i="14" s="1"/>
  <c r="BA441" i="14" s="1"/>
  <c r="BC441" i="14" s="1"/>
  <c r="BD441" i="14" s="1"/>
  <c r="Y14" i="14"/>
  <c r="AA484" i="14"/>
  <c r="AC484" i="14" s="1"/>
  <c r="AD484" i="14" s="1"/>
  <c r="AL444" i="14"/>
  <c r="AL343" i="14"/>
  <c r="AN343" i="14" s="1"/>
  <c r="AP343" i="14" s="1"/>
  <c r="AQ343" i="14" s="1"/>
  <c r="AL442" i="14"/>
  <c r="AN442" i="14" s="1"/>
  <c r="AP442" i="14" s="1"/>
  <c r="AQ442" i="14" s="1"/>
  <c r="AL437" i="14"/>
  <c r="AN437" i="14" s="1"/>
  <c r="AP437" i="14" s="1"/>
  <c r="AQ437" i="14" s="1"/>
  <c r="AW216" i="14"/>
  <c r="AA400" i="14"/>
  <c r="AC400" i="14" s="1"/>
  <c r="AD400" i="14" s="1"/>
  <c r="AA165" i="14"/>
  <c r="AC165" i="14" s="1"/>
  <c r="AD165" i="14" s="1"/>
  <c r="AL27" i="14"/>
  <c r="AN333" i="14"/>
  <c r="AP333" i="14" s="1"/>
  <c r="AQ333" i="14" s="1"/>
  <c r="AY333" i="14"/>
  <c r="BA333" i="14" s="1"/>
  <c r="BC333" i="14" s="1"/>
  <c r="BD333" i="14" s="1"/>
  <c r="AA66" i="14"/>
  <c r="AC66" i="14" s="1"/>
  <c r="AD66" i="14" s="1"/>
  <c r="AL307" i="14"/>
  <c r="AY307" i="14" s="1"/>
  <c r="BA307" i="14" s="1"/>
  <c r="BC307" i="14" s="1"/>
  <c r="BD307" i="14" s="1"/>
  <c r="AA322" i="14"/>
  <c r="AC322" i="14" s="1"/>
  <c r="AD322" i="14" s="1"/>
  <c r="AL511" i="14"/>
  <c r="AL478" i="14"/>
  <c r="AN478" i="14" s="1"/>
  <c r="AP478" i="14" s="1"/>
  <c r="AQ478" i="14" s="1"/>
  <c r="AA474" i="14"/>
  <c r="AC474" i="14" s="1"/>
  <c r="AD474" i="14" s="1"/>
  <c r="AL394" i="14"/>
  <c r="AN394" i="14" s="1"/>
  <c r="AP394" i="14" s="1"/>
  <c r="AQ394" i="14" s="1"/>
  <c r="AL203" i="14"/>
  <c r="AN203" i="14" s="1"/>
  <c r="AP203" i="14" s="1"/>
  <c r="AQ203" i="14" s="1"/>
  <c r="AA404" i="14"/>
  <c r="AC404" i="14" s="1"/>
  <c r="AD404" i="14" s="1"/>
  <c r="AA117" i="14"/>
  <c r="AC117" i="14" s="1"/>
  <c r="AD117" i="14" s="1"/>
  <c r="AA55" i="14"/>
  <c r="AC55" i="14" s="1"/>
  <c r="AD55" i="14" s="1"/>
  <c r="AA41" i="14"/>
  <c r="AC41" i="14" s="1"/>
  <c r="AD41" i="14" s="1"/>
  <c r="AA441" i="14"/>
  <c r="AC441" i="14" s="1"/>
  <c r="AD441" i="14" s="1"/>
  <c r="AL206" i="14"/>
  <c r="AN206" i="14" s="1"/>
  <c r="AP206" i="14" s="1"/>
  <c r="AQ206" i="14" s="1"/>
  <c r="AA341" i="14"/>
  <c r="AC341" i="14" s="1"/>
  <c r="AD341" i="14" s="1"/>
  <c r="AA76" i="14"/>
  <c r="AC76" i="14" s="1"/>
  <c r="AD76" i="14" s="1"/>
  <c r="AL146" i="14"/>
  <c r="AN146" i="14" s="1"/>
  <c r="AP146" i="14" s="1"/>
  <c r="AQ146" i="14" s="1"/>
  <c r="AN477" i="14"/>
  <c r="AP477" i="14" s="1"/>
  <c r="AQ477" i="14" s="1"/>
  <c r="AL402" i="14"/>
  <c r="AY402" i="14" s="1"/>
  <c r="BA402" i="14" s="1"/>
  <c r="BC402" i="14" s="1"/>
  <c r="BD402" i="14" s="1"/>
  <c r="AA396" i="14"/>
  <c r="AC396" i="14" s="1"/>
  <c r="AD396" i="14" s="1"/>
  <c r="AA198" i="14"/>
  <c r="AC198" i="14" s="1"/>
  <c r="AD198" i="14" s="1"/>
  <c r="AA191" i="14"/>
  <c r="AC191" i="14" s="1"/>
  <c r="AD191" i="14" s="1"/>
  <c r="AA281" i="14"/>
  <c r="AC281" i="14" s="1"/>
  <c r="AD281" i="14" s="1"/>
  <c r="AA318" i="14"/>
  <c r="AC318" i="14" s="1"/>
  <c r="AD318" i="14" s="1"/>
  <c r="AA282" i="14"/>
  <c r="AC282" i="14" s="1"/>
  <c r="AD282" i="14" s="1"/>
  <c r="AA148" i="14"/>
  <c r="AC148" i="14" s="1"/>
  <c r="AD148" i="14" s="1"/>
  <c r="AL457" i="14"/>
  <c r="AN457" i="14" s="1"/>
  <c r="AP457" i="14" s="1"/>
  <c r="AQ457" i="14" s="1"/>
  <c r="AL163" i="14"/>
  <c r="AL243" i="14"/>
  <c r="AY243" i="14" s="1"/>
  <c r="BA243" i="14" s="1"/>
  <c r="BC243" i="14" s="1"/>
  <c r="BD243" i="14" s="1"/>
  <c r="AX254" i="14"/>
  <c r="AL530" i="14"/>
  <c r="AN530" i="14" s="1"/>
  <c r="AP530" i="14" s="1"/>
  <c r="AQ530" i="14" s="1"/>
  <c r="AL438" i="14"/>
  <c r="AN438" i="14" s="1"/>
  <c r="AP438" i="14" s="1"/>
  <c r="AQ438" i="14" s="1"/>
  <c r="AA210" i="14"/>
  <c r="AC210" i="14" s="1"/>
  <c r="AD210" i="14" s="1"/>
  <c r="AL324" i="14"/>
  <c r="AY324" i="14" s="1"/>
  <c r="BA324" i="14" s="1"/>
  <c r="BC324" i="14" s="1"/>
  <c r="BD324" i="14" s="1"/>
  <c r="AN300" i="14"/>
  <c r="AP300" i="14" s="1"/>
  <c r="AQ300" i="14" s="1"/>
  <c r="AA265" i="14"/>
  <c r="AC265" i="14" s="1"/>
  <c r="AD265" i="14" s="1"/>
  <c r="AL60" i="14"/>
  <c r="AN60" i="14" s="1"/>
  <c r="AP60" i="14" s="1"/>
  <c r="AQ60" i="14" s="1"/>
  <c r="AY541" i="14"/>
  <c r="BA541" i="14" s="1"/>
  <c r="BC541" i="14" s="1"/>
  <c r="BD541" i="14" s="1"/>
  <c r="AN541" i="14"/>
  <c r="AP541" i="14" s="1"/>
  <c r="AQ541" i="14" s="1"/>
  <c r="AY485" i="14"/>
  <c r="BA485" i="14" s="1"/>
  <c r="BC485" i="14" s="1"/>
  <c r="BD485" i="14" s="1"/>
  <c r="AL197" i="14"/>
  <c r="AN197" i="14" s="1"/>
  <c r="AP197" i="14" s="1"/>
  <c r="AQ197" i="14" s="1"/>
  <c r="AN145" i="14"/>
  <c r="AP145" i="14" s="1"/>
  <c r="AQ145" i="14" s="1"/>
  <c r="AY145" i="14"/>
  <c r="BA145" i="14" s="1"/>
  <c r="BC145" i="14" s="1"/>
  <c r="BD145" i="14" s="1"/>
  <c r="AK254" i="14"/>
  <c r="AA113" i="14"/>
  <c r="AC113" i="14" s="1"/>
  <c r="AD113" i="14" s="1"/>
  <c r="AA49" i="14"/>
  <c r="AC49" i="14" s="1"/>
  <c r="AD49" i="14" s="1"/>
  <c r="AA74" i="14"/>
  <c r="AC74" i="14" s="1"/>
  <c r="AD74" i="14" s="1"/>
  <c r="AA238" i="14"/>
  <c r="AC238" i="14" s="1"/>
  <c r="AD238" i="14" s="1"/>
  <c r="AA244" i="14"/>
  <c r="AC244" i="14" s="1"/>
  <c r="AD244" i="14" s="1"/>
  <c r="AL121" i="14"/>
  <c r="AL81" i="14"/>
  <c r="AN81" i="14" s="1"/>
  <c r="AP81" i="14" s="1"/>
  <c r="AQ81" i="14" s="1"/>
  <c r="AA168" i="14"/>
  <c r="AC168" i="14" s="1"/>
  <c r="AD168" i="14" s="1"/>
  <c r="AA225" i="14"/>
  <c r="AC225" i="14" s="1"/>
  <c r="AD225" i="14" s="1"/>
  <c r="AA164" i="14"/>
  <c r="AC164" i="14" s="1"/>
  <c r="AD164" i="14" s="1"/>
  <c r="AL109" i="14"/>
  <c r="AN109" i="14" s="1"/>
  <c r="AP109" i="14" s="1"/>
  <c r="AQ109" i="14" s="1"/>
  <c r="AA71" i="14"/>
  <c r="AC71" i="14" s="1"/>
  <c r="AD71" i="14" s="1"/>
  <c r="AY253" i="14"/>
  <c r="BA253" i="14" s="1"/>
  <c r="BC253" i="14" s="1"/>
  <c r="BD253" i="14" s="1"/>
  <c r="AN253" i="14"/>
  <c r="AP253" i="14" s="1"/>
  <c r="AQ253" i="14" s="1"/>
  <c r="AW182" i="14"/>
  <c r="AA56" i="14"/>
  <c r="AC56" i="14" s="1"/>
  <c r="AD56" i="14" s="1"/>
  <c r="N12" i="14"/>
  <c r="P12" i="14" s="1"/>
  <c r="Q12" i="14" s="1"/>
  <c r="AL80" i="14"/>
  <c r="AA88" i="14"/>
  <c r="AC88" i="14" s="1"/>
  <c r="AD88" i="14" s="1"/>
  <c r="AC23" i="14"/>
  <c r="AD23" i="14" s="1"/>
  <c r="AJ182" i="14"/>
  <c r="AY152" i="14"/>
  <c r="BA152" i="14" s="1"/>
  <c r="BC152" i="14" s="1"/>
  <c r="BD152" i="14" s="1"/>
  <c r="AA106" i="14"/>
  <c r="AC106" i="14" s="1"/>
  <c r="AD106" i="14" s="1"/>
  <c r="AA143" i="14"/>
  <c r="AC143" i="14" s="1"/>
  <c r="AD143" i="14" s="1"/>
  <c r="AL120" i="14"/>
  <c r="AN120" i="14" s="1"/>
  <c r="AP120" i="14" s="1"/>
  <c r="AQ120" i="14" s="1"/>
  <c r="AN393" i="14"/>
  <c r="AP393" i="14" s="1"/>
  <c r="AQ393" i="14" s="1"/>
  <c r="AY393" i="14"/>
  <c r="BA393" i="14" s="1"/>
  <c r="BC393" i="14" s="1"/>
  <c r="BD393" i="14" s="1"/>
  <c r="AN38" i="14"/>
  <c r="AP38" i="14" s="1"/>
  <c r="AY106" i="14"/>
  <c r="BA106" i="14" s="1"/>
  <c r="BC106" i="14" s="1"/>
  <c r="BD106" i="14" s="1"/>
  <c r="AA516" i="14"/>
  <c r="AC516" i="14" s="1"/>
  <c r="AD516" i="14" s="1"/>
  <c r="AA455" i="14"/>
  <c r="AC455" i="14" s="1"/>
  <c r="AD455" i="14" s="1"/>
  <c r="AA458" i="14"/>
  <c r="AC458" i="14" s="1"/>
  <c r="AD458" i="14" s="1"/>
  <c r="AL208" i="14"/>
  <c r="AN208" i="14" s="1"/>
  <c r="AP208" i="14" s="1"/>
  <c r="AQ208" i="14" s="1"/>
  <c r="AA380" i="14"/>
  <c r="AC380" i="14" s="1"/>
  <c r="AD380" i="14" s="1"/>
  <c r="AA378" i="14"/>
  <c r="AC378" i="14" s="1"/>
  <c r="AD378" i="14" s="1"/>
  <c r="AA345" i="14"/>
  <c r="AC345" i="14" s="1"/>
  <c r="AD345" i="14" s="1"/>
  <c r="AA306" i="14"/>
  <c r="AC306" i="14" s="1"/>
  <c r="AD306" i="14" s="1"/>
  <c r="AL349" i="14"/>
  <c r="AN118" i="14"/>
  <c r="AP118" i="14" s="1"/>
  <c r="AQ118" i="14" s="1"/>
  <c r="AA75" i="14"/>
  <c r="AC75" i="14" s="1"/>
  <c r="AD75" i="14" s="1"/>
  <c r="AL95" i="14"/>
  <c r="AA93" i="14"/>
  <c r="AC93" i="14" s="1"/>
  <c r="AD93" i="14" s="1"/>
  <c r="AL73" i="14"/>
  <c r="AN73" i="14" s="1"/>
  <c r="AP73" i="14" s="1"/>
  <c r="AQ73" i="14" s="1"/>
  <c r="AL65" i="14"/>
  <c r="AN65" i="14" s="1"/>
  <c r="AP65" i="14" s="1"/>
  <c r="AQ65" i="14" s="1"/>
  <c r="AA87" i="14"/>
  <c r="AC87" i="14" s="1"/>
  <c r="AD87" i="14" s="1"/>
  <c r="AA63" i="14"/>
  <c r="AC63" i="14" s="1"/>
  <c r="AD63" i="14" s="1"/>
  <c r="AC27" i="14"/>
  <c r="AD27" i="14" s="1"/>
  <c r="AC29" i="14"/>
  <c r="AD29" i="14" s="1"/>
  <c r="AX412" i="14"/>
  <c r="AR377" i="14"/>
  <c r="AR385" i="14" s="1"/>
  <c r="AE385" i="14"/>
  <c r="AX259" i="14"/>
  <c r="AE290" i="14"/>
  <c r="AR280" i="14"/>
  <c r="AR290" i="14" s="1"/>
  <c r="AF13" i="14"/>
  <c r="AR13" i="14"/>
  <c r="AS13" i="14" s="1"/>
  <c r="AA38" i="14"/>
  <c r="AC38" i="14" s="1"/>
  <c r="AD38" i="14" s="1"/>
  <c r="AY526" i="14"/>
  <c r="BA526" i="14" s="1"/>
  <c r="BC526" i="14" s="1"/>
  <c r="BD526" i="14" s="1"/>
  <c r="AL524" i="14"/>
  <c r="AN524" i="14" s="1"/>
  <c r="AP524" i="14" s="1"/>
  <c r="AQ524" i="14" s="1"/>
  <c r="AA488" i="14"/>
  <c r="AC488" i="14" s="1"/>
  <c r="AD488" i="14" s="1"/>
  <c r="AA486" i="14"/>
  <c r="AC486" i="14" s="1"/>
  <c r="AD486" i="14" s="1"/>
  <c r="AA483" i="14"/>
  <c r="AC483" i="14" s="1"/>
  <c r="AD483" i="14" s="1"/>
  <c r="AA454" i="14"/>
  <c r="AC454" i="14" s="1"/>
  <c r="AD454" i="14" s="1"/>
  <c r="AA464" i="14"/>
  <c r="AC464" i="14" s="1"/>
  <c r="AD464" i="14" s="1"/>
  <c r="AA467" i="14"/>
  <c r="AC467" i="14" s="1"/>
  <c r="AD467" i="14" s="1"/>
  <c r="AL395" i="14"/>
  <c r="AA205" i="14"/>
  <c r="AC205" i="14" s="1"/>
  <c r="AD205" i="14" s="1"/>
  <c r="AL382" i="14"/>
  <c r="AA340" i="14"/>
  <c r="AC340" i="14" s="1"/>
  <c r="AD340" i="14" s="1"/>
  <c r="AN341" i="14"/>
  <c r="AP341" i="14" s="1"/>
  <c r="AQ341" i="14" s="1"/>
  <c r="AN242" i="14"/>
  <c r="AP242" i="14" s="1"/>
  <c r="AQ242" i="14" s="1"/>
  <c r="AL237" i="14"/>
  <c r="AN237" i="14" s="1"/>
  <c r="AP237" i="14" s="1"/>
  <c r="AQ237" i="14" s="1"/>
  <c r="AL84" i="14"/>
  <c r="AN84" i="14" s="1"/>
  <c r="AP84" i="14" s="1"/>
  <c r="AQ84" i="14" s="1"/>
  <c r="AA45" i="14"/>
  <c r="AC45" i="14" s="1"/>
  <c r="AD45" i="14" s="1"/>
  <c r="AL440" i="14"/>
  <c r="AY440" i="14" s="1"/>
  <c r="BA440" i="14" s="1"/>
  <c r="BC440" i="14" s="1"/>
  <c r="BD440" i="14" s="1"/>
  <c r="AR163" i="14"/>
  <c r="AR182" i="14" s="1"/>
  <c r="AE182" i="14"/>
  <c r="AL506" i="14"/>
  <c r="AL517" i="14"/>
  <c r="AA487" i="14"/>
  <c r="AC487" i="14" s="1"/>
  <c r="AD487" i="14" s="1"/>
  <c r="AA453" i="14"/>
  <c r="AC453" i="14" s="1"/>
  <c r="AD453" i="14" s="1"/>
  <c r="AL460" i="14"/>
  <c r="AY460" i="14" s="1"/>
  <c r="BA460" i="14" s="1"/>
  <c r="BC460" i="14" s="1"/>
  <c r="BD460" i="14" s="1"/>
  <c r="AA201" i="14"/>
  <c r="AC201" i="14" s="1"/>
  <c r="AD201" i="14" s="1"/>
  <c r="AY321" i="14"/>
  <c r="BA321" i="14" s="1"/>
  <c r="BC321" i="14" s="1"/>
  <c r="BD321" i="14" s="1"/>
  <c r="AA304" i="14"/>
  <c r="AC304" i="14" s="1"/>
  <c r="AD304" i="14" s="1"/>
  <c r="AN296" i="14"/>
  <c r="AP296" i="14" s="1"/>
  <c r="AQ296" i="14" s="1"/>
  <c r="AL285" i="14"/>
  <c r="AN285" i="14" s="1"/>
  <c r="AP285" i="14" s="1"/>
  <c r="AQ285" i="14" s="1"/>
  <c r="AA224" i="14"/>
  <c r="AC224" i="14" s="1"/>
  <c r="AD224" i="14" s="1"/>
  <c r="AL235" i="14"/>
  <c r="AY235" i="14" s="1"/>
  <c r="BA235" i="14" s="1"/>
  <c r="BC235" i="14" s="1"/>
  <c r="BD235" i="14" s="1"/>
  <c r="AA150" i="14"/>
  <c r="AC150" i="14" s="1"/>
  <c r="AD150" i="14" s="1"/>
  <c r="AA64" i="14"/>
  <c r="AC64" i="14" s="1"/>
  <c r="AD64" i="14" s="1"/>
  <c r="AA51" i="14"/>
  <c r="AC51" i="14" s="1"/>
  <c r="AD51" i="14" s="1"/>
  <c r="AL61" i="14"/>
  <c r="AN61" i="14" s="1"/>
  <c r="AP61" i="14" s="1"/>
  <c r="AQ61" i="14" s="1"/>
  <c r="AR259" i="14"/>
  <c r="AR275" i="14" s="1"/>
  <c r="AE275" i="14"/>
  <c r="AE254" i="14"/>
  <c r="AR234" i="14"/>
  <c r="AR254" i="14" s="1"/>
  <c r="S33" i="14"/>
  <c r="AA70" i="14"/>
  <c r="AC70" i="14" s="1"/>
  <c r="AD70" i="14" s="1"/>
  <c r="AL392" i="14"/>
  <c r="AN392" i="14" s="1"/>
  <c r="AP392" i="14" s="1"/>
  <c r="AQ392" i="14" s="1"/>
  <c r="AY287" i="14"/>
  <c r="BA287" i="14" s="1"/>
  <c r="BC287" i="14" s="1"/>
  <c r="BD287" i="14" s="1"/>
  <c r="AE355" i="14"/>
  <c r="AR339" i="14"/>
  <c r="AR355" i="14" s="1"/>
  <c r="AA489" i="14"/>
  <c r="AC489" i="14" s="1"/>
  <c r="AD489" i="14" s="1"/>
  <c r="AA519" i="14"/>
  <c r="AC519" i="14" s="1"/>
  <c r="AD519" i="14" s="1"/>
  <c r="AL479" i="14"/>
  <c r="AY479" i="14" s="1"/>
  <c r="BA479" i="14" s="1"/>
  <c r="BC479" i="14" s="1"/>
  <c r="BD479" i="14" s="1"/>
  <c r="AL399" i="14"/>
  <c r="AN399" i="14" s="1"/>
  <c r="AP399" i="14" s="1"/>
  <c r="AQ399" i="14" s="1"/>
  <c r="AA393" i="14"/>
  <c r="AC393" i="14" s="1"/>
  <c r="AD393" i="14" s="1"/>
  <c r="AN380" i="14"/>
  <c r="AP380" i="14" s="1"/>
  <c r="AQ380" i="14" s="1"/>
  <c r="AL305" i="14"/>
  <c r="AN305" i="14" s="1"/>
  <c r="AP305" i="14" s="1"/>
  <c r="AQ305" i="14" s="1"/>
  <c r="AN174" i="14"/>
  <c r="AP174" i="14" s="1"/>
  <c r="AQ174" i="14" s="1"/>
  <c r="AN261" i="14"/>
  <c r="AP261" i="14" s="1"/>
  <c r="AQ261" i="14" s="1"/>
  <c r="AA172" i="14"/>
  <c r="AC172" i="14" s="1"/>
  <c r="AD172" i="14" s="1"/>
  <c r="AY144" i="14"/>
  <c r="BA144" i="14" s="1"/>
  <c r="BC144" i="14" s="1"/>
  <c r="BD144" i="14" s="1"/>
  <c r="AL105" i="14"/>
  <c r="AN105" i="14" s="1"/>
  <c r="AP105" i="14" s="1"/>
  <c r="AQ105" i="14" s="1"/>
  <c r="AA128" i="14"/>
  <c r="AC128" i="14" s="1"/>
  <c r="AD128" i="14" s="1"/>
  <c r="AL107" i="14"/>
  <c r="AY107" i="14" s="1"/>
  <c r="BA107" i="14" s="1"/>
  <c r="BC107" i="14" s="1"/>
  <c r="BD107" i="14" s="1"/>
  <c r="AA50" i="14"/>
  <c r="AC50" i="14" s="1"/>
  <c r="AD50" i="14" s="1"/>
  <c r="AL79" i="14"/>
  <c r="AL82" i="14"/>
  <c r="AY82" i="14" s="1"/>
  <c r="BA82" i="14" s="1"/>
  <c r="BC82" i="14" s="1"/>
  <c r="BD82" i="14" s="1"/>
  <c r="AA89" i="14"/>
  <c r="AC89" i="14" s="1"/>
  <c r="AD89" i="14" s="1"/>
  <c r="AL78" i="14"/>
  <c r="AL72" i="14"/>
  <c r="AN72" i="14" s="1"/>
  <c r="AP72" i="14" s="1"/>
  <c r="AQ72" i="14" s="1"/>
  <c r="AC19" i="14"/>
  <c r="AD19" i="14" s="1"/>
  <c r="AL439" i="14"/>
  <c r="AW290" i="14"/>
  <c r="AX280" i="14"/>
  <c r="AO275" i="14"/>
  <c r="AL518" i="14"/>
  <c r="AN518" i="14" s="1"/>
  <c r="AP518" i="14" s="1"/>
  <c r="AQ518" i="14" s="1"/>
  <c r="AY504" i="14"/>
  <c r="BA504" i="14" s="1"/>
  <c r="BC504" i="14" s="1"/>
  <c r="BD504" i="14" s="1"/>
  <c r="AL461" i="14"/>
  <c r="AX433" i="14"/>
  <c r="AX445" i="14" s="1"/>
  <c r="AA435" i="14"/>
  <c r="AC435" i="14" s="1"/>
  <c r="AD435" i="14" s="1"/>
  <c r="AY364" i="14"/>
  <c r="BA364" i="14" s="1"/>
  <c r="BC364" i="14" s="1"/>
  <c r="BD364" i="14" s="1"/>
  <c r="AL350" i="14"/>
  <c r="AL303" i="14"/>
  <c r="AY303" i="14" s="1"/>
  <c r="BA303" i="14" s="1"/>
  <c r="BC303" i="14" s="1"/>
  <c r="BD303" i="14" s="1"/>
  <c r="AY299" i="14"/>
  <c r="BA299" i="14" s="1"/>
  <c r="BC299" i="14" s="1"/>
  <c r="BD299" i="14" s="1"/>
  <c r="AL245" i="14"/>
  <c r="AN245" i="14" s="1"/>
  <c r="AP245" i="14" s="1"/>
  <c r="AQ245" i="14" s="1"/>
  <c r="AA142" i="14"/>
  <c r="AC142" i="14" s="1"/>
  <c r="AD142" i="14" s="1"/>
  <c r="AJ385" i="14"/>
  <c r="AK377" i="14"/>
  <c r="AK427" i="14"/>
  <c r="AE312" i="14"/>
  <c r="AR295" i="14"/>
  <c r="AR312" i="14" s="1"/>
  <c r="BB275" i="14"/>
  <c r="AF11" i="14"/>
  <c r="AE33" i="14"/>
  <c r="AR11" i="14"/>
  <c r="AC31" i="14"/>
  <c r="AD31" i="14" s="1"/>
  <c r="AL471" i="14"/>
  <c r="AY471" i="14" s="1"/>
  <c r="BA471" i="14" s="1"/>
  <c r="BC471" i="14" s="1"/>
  <c r="BD471" i="14" s="1"/>
  <c r="AL462" i="14"/>
  <c r="AN462" i="14" s="1"/>
  <c r="AP462" i="14" s="1"/>
  <c r="AQ462" i="14" s="1"/>
  <c r="AA54" i="14"/>
  <c r="AC54" i="14" s="1"/>
  <c r="AD54" i="14" s="1"/>
  <c r="AW372" i="14"/>
  <c r="AX360" i="14"/>
  <c r="AO372" i="14"/>
  <c r="BB360" i="14"/>
  <c r="BB372" i="14" s="1"/>
  <c r="AT229" i="14"/>
  <c r="AX221" i="14"/>
  <c r="AN452" i="14"/>
  <c r="AP452" i="14" s="1"/>
  <c r="AQ452" i="14" s="1"/>
  <c r="AY452" i="14"/>
  <c r="BA452" i="14" s="1"/>
  <c r="BC452" i="14" s="1"/>
  <c r="BD452" i="14" s="1"/>
  <c r="AY147" i="14"/>
  <c r="BA147" i="14" s="1"/>
  <c r="BC147" i="14" s="1"/>
  <c r="BD147" i="14" s="1"/>
  <c r="AN147" i="14"/>
  <c r="AP147" i="14" s="1"/>
  <c r="AQ147" i="14" s="1"/>
  <c r="AN301" i="14"/>
  <c r="AP301" i="14" s="1"/>
  <c r="AQ301" i="14" s="1"/>
  <c r="AY301" i="14"/>
  <c r="BA301" i="14" s="1"/>
  <c r="BC301" i="14" s="1"/>
  <c r="BD301" i="14" s="1"/>
  <c r="AN89" i="14"/>
  <c r="AP89" i="14" s="1"/>
  <c r="AQ89" i="14" s="1"/>
  <c r="AY89" i="14"/>
  <c r="BA89" i="14" s="1"/>
  <c r="BC89" i="14" s="1"/>
  <c r="BD89" i="14" s="1"/>
  <c r="AC259" i="14"/>
  <c r="AN473" i="14"/>
  <c r="AP473" i="14" s="1"/>
  <c r="AQ473" i="14" s="1"/>
  <c r="AY473" i="14"/>
  <c r="BA473" i="14" s="1"/>
  <c r="BC473" i="14" s="1"/>
  <c r="BD473" i="14" s="1"/>
  <c r="AN175" i="14"/>
  <c r="AP175" i="14" s="1"/>
  <c r="AQ175" i="14" s="1"/>
  <c r="AY175" i="14"/>
  <c r="BA175" i="14" s="1"/>
  <c r="BC175" i="14" s="1"/>
  <c r="BD175" i="14" s="1"/>
  <c r="AY210" i="14"/>
  <c r="BA210" i="14" s="1"/>
  <c r="BC210" i="14" s="1"/>
  <c r="BD210" i="14" s="1"/>
  <c r="AN210" i="14"/>
  <c r="AP210" i="14" s="1"/>
  <c r="AQ210" i="14" s="1"/>
  <c r="AN344" i="14"/>
  <c r="AP344" i="14" s="1"/>
  <c r="AQ344" i="14" s="1"/>
  <c r="AY344" i="14"/>
  <c r="BA344" i="14" s="1"/>
  <c r="BC344" i="14" s="1"/>
  <c r="BD344" i="14" s="1"/>
  <c r="AN351" i="14"/>
  <c r="AP351" i="14" s="1"/>
  <c r="AQ351" i="14" s="1"/>
  <c r="AN302" i="14"/>
  <c r="AP302" i="14" s="1"/>
  <c r="AQ302" i="14" s="1"/>
  <c r="AY302" i="14"/>
  <c r="BA302" i="14" s="1"/>
  <c r="BC302" i="14" s="1"/>
  <c r="BD302" i="14" s="1"/>
  <c r="AY171" i="14"/>
  <c r="BA171" i="14" s="1"/>
  <c r="BC171" i="14" s="1"/>
  <c r="BD171" i="14" s="1"/>
  <c r="AN171" i="14"/>
  <c r="AP171" i="14" s="1"/>
  <c r="AQ171" i="14" s="1"/>
  <c r="AN516" i="14"/>
  <c r="AP516" i="14" s="1"/>
  <c r="AQ516" i="14" s="1"/>
  <c r="AY516" i="14"/>
  <c r="BA516" i="14" s="1"/>
  <c r="BC516" i="14" s="1"/>
  <c r="BD516" i="14" s="1"/>
  <c r="AJ561" i="14"/>
  <c r="AK502" i="14"/>
  <c r="R44" i="16" s="1"/>
  <c r="S44" i="16" s="1"/>
  <c r="T44" i="16" s="1"/>
  <c r="U44" i="16" s="1"/>
  <c r="AL532" i="14"/>
  <c r="AY435" i="14"/>
  <c r="BA435" i="14" s="1"/>
  <c r="BC435" i="14" s="1"/>
  <c r="BD435" i="14" s="1"/>
  <c r="AO445" i="14"/>
  <c r="BB433" i="14"/>
  <c r="BB445" i="14" s="1"/>
  <c r="AK355" i="14"/>
  <c r="Y254" i="14"/>
  <c r="AA234" i="14"/>
  <c r="AK104" i="14"/>
  <c r="AJ129" i="14"/>
  <c r="AL43" i="14"/>
  <c r="AN544" i="14"/>
  <c r="AP544" i="14" s="1"/>
  <c r="AQ544" i="14" s="1"/>
  <c r="AY544" i="14"/>
  <c r="BA544" i="14" s="1"/>
  <c r="BC544" i="14" s="1"/>
  <c r="BD544" i="14" s="1"/>
  <c r="AL529" i="14"/>
  <c r="AY529" i="14" s="1"/>
  <c r="BA529" i="14" s="1"/>
  <c r="BC529" i="14" s="1"/>
  <c r="BD529" i="14" s="1"/>
  <c r="AN525" i="14"/>
  <c r="AP525" i="14" s="1"/>
  <c r="AQ525" i="14" s="1"/>
  <c r="AL520" i="14"/>
  <c r="AN520" i="14" s="1"/>
  <c r="AP520" i="14" s="1"/>
  <c r="AQ520" i="14" s="1"/>
  <c r="AL522" i="14"/>
  <c r="AY528" i="14"/>
  <c r="BA528" i="14" s="1"/>
  <c r="BC528" i="14" s="1"/>
  <c r="BD528" i="14" s="1"/>
  <c r="AA513" i="14"/>
  <c r="AC513" i="14" s="1"/>
  <c r="AD513" i="14" s="1"/>
  <c r="AA505" i="14"/>
  <c r="AC505" i="14" s="1"/>
  <c r="AD505" i="14" s="1"/>
  <c r="AL515" i="14"/>
  <c r="AA508" i="14"/>
  <c r="AC508" i="14" s="1"/>
  <c r="AD508" i="14" s="1"/>
  <c r="AY472" i="14"/>
  <c r="BA472" i="14" s="1"/>
  <c r="BC472" i="14" s="1"/>
  <c r="BD472" i="14" s="1"/>
  <c r="AA481" i="14"/>
  <c r="AC481" i="14" s="1"/>
  <c r="AD481" i="14" s="1"/>
  <c r="AL465" i="14"/>
  <c r="AN465" i="14" s="1"/>
  <c r="AP465" i="14" s="1"/>
  <c r="AQ465" i="14" s="1"/>
  <c r="AL476" i="14"/>
  <c r="AA452" i="14"/>
  <c r="AC452" i="14" s="1"/>
  <c r="AD452" i="14" s="1"/>
  <c r="W445" i="14"/>
  <c r="AA459" i="14"/>
  <c r="AC459" i="14" s="1"/>
  <c r="AD459" i="14" s="1"/>
  <c r="AL456" i="14"/>
  <c r="AN456" i="14" s="1"/>
  <c r="AP456" i="14" s="1"/>
  <c r="AQ456" i="14" s="1"/>
  <c r="P445" i="14"/>
  <c r="Q433" i="14"/>
  <c r="Q445" i="14" s="1"/>
  <c r="L28" i="7" s="1"/>
  <c r="AL406" i="14"/>
  <c r="AA207" i="14"/>
  <c r="AC207" i="14" s="1"/>
  <c r="AD207" i="14" s="1"/>
  <c r="AA193" i="14"/>
  <c r="AC193" i="14" s="1"/>
  <c r="AD193" i="14" s="1"/>
  <c r="AL383" i="14"/>
  <c r="AA379" i="14"/>
  <c r="AC379" i="14" s="1"/>
  <c r="AD379" i="14" s="1"/>
  <c r="AA344" i="14"/>
  <c r="AC344" i="14" s="1"/>
  <c r="AD344" i="14" s="1"/>
  <c r="AA351" i="14"/>
  <c r="AC351" i="14" s="1"/>
  <c r="AD351" i="14" s="1"/>
  <c r="AA301" i="14"/>
  <c r="AC301" i="14" s="1"/>
  <c r="AD301" i="14" s="1"/>
  <c r="AL323" i="14"/>
  <c r="AA283" i="14"/>
  <c r="AC283" i="14" s="1"/>
  <c r="AD283" i="14" s="1"/>
  <c r="AN266" i="14"/>
  <c r="AP266" i="14" s="1"/>
  <c r="AQ266" i="14" s="1"/>
  <c r="AA241" i="14"/>
  <c r="AC241" i="14" s="1"/>
  <c r="AD241" i="14" s="1"/>
  <c r="AY227" i="14"/>
  <c r="BA227" i="14" s="1"/>
  <c r="BC227" i="14" s="1"/>
  <c r="BD227" i="14" s="1"/>
  <c r="AA170" i="14"/>
  <c r="AC170" i="14" s="1"/>
  <c r="AD170" i="14" s="1"/>
  <c r="AA302" i="14"/>
  <c r="AC302" i="14" s="1"/>
  <c r="AD302" i="14" s="1"/>
  <c r="AN268" i="14"/>
  <c r="AP268" i="14" s="1"/>
  <c r="AQ268" i="14" s="1"/>
  <c r="AL289" i="14"/>
  <c r="AN239" i="14"/>
  <c r="AP239" i="14" s="1"/>
  <c r="AQ239" i="14" s="1"/>
  <c r="AY110" i="14"/>
  <c r="BA110" i="14" s="1"/>
  <c r="BC110" i="14" s="1"/>
  <c r="BD110" i="14" s="1"/>
  <c r="AA138" i="14"/>
  <c r="AC138" i="14" s="1"/>
  <c r="AD138" i="14" s="1"/>
  <c r="AA175" i="14"/>
  <c r="AC175" i="14" s="1"/>
  <c r="AD175" i="14" s="1"/>
  <c r="AA149" i="14"/>
  <c r="AC149" i="14" s="1"/>
  <c r="AD149" i="14" s="1"/>
  <c r="AA346" i="14"/>
  <c r="AC346" i="14" s="1"/>
  <c r="AD346" i="14" s="1"/>
  <c r="AN322" i="14"/>
  <c r="AP322" i="14" s="1"/>
  <c r="AQ322" i="14" s="1"/>
  <c r="Q104" i="14"/>
  <c r="Q129" i="14" s="1"/>
  <c r="L13" i="7" s="1"/>
  <c r="P129" i="14"/>
  <c r="AA69" i="14"/>
  <c r="AC69" i="14" s="1"/>
  <c r="AD69" i="14" s="1"/>
  <c r="AA48" i="14"/>
  <c r="AC48" i="14" s="1"/>
  <c r="AD48" i="14" s="1"/>
  <c r="AA94" i="14"/>
  <c r="AC94" i="14" s="1"/>
  <c r="AD94" i="14" s="1"/>
  <c r="AA68" i="14"/>
  <c r="AC68" i="14" s="1"/>
  <c r="AD68" i="14" s="1"/>
  <c r="AL57" i="14"/>
  <c r="AN57" i="14" s="1"/>
  <c r="AP57" i="14" s="1"/>
  <c r="AQ57" i="14" s="1"/>
  <c r="AY87" i="14"/>
  <c r="BA87" i="14" s="1"/>
  <c r="BC87" i="14" s="1"/>
  <c r="BD87" i="14" s="1"/>
  <c r="AL46" i="14"/>
  <c r="AN46" i="14" s="1"/>
  <c r="AP46" i="14" s="1"/>
  <c r="AQ46" i="14" s="1"/>
  <c r="AL52" i="14"/>
  <c r="AN52" i="14" s="1"/>
  <c r="AP52" i="14" s="1"/>
  <c r="AQ52" i="14" s="1"/>
  <c r="AK99" i="14"/>
  <c r="AL39" i="14"/>
  <c r="AN39" i="14" s="1"/>
  <c r="L33" i="14"/>
  <c r="L2" i="14" s="1"/>
  <c r="Y11" i="14"/>
  <c r="AA11" i="14" s="1"/>
  <c r="AC11" i="14" s="1"/>
  <c r="AA62" i="14"/>
  <c r="AC62" i="14" s="1"/>
  <c r="AD62" i="14" s="1"/>
  <c r="AA44" i="14"/>
  <c r="AC44" i="14" s="1"/>
  <c r="AD44" i="14" s="1"/>
  <c r="AN40" i="14"/>
  <c r="AP40" i="14" s="1"/>
  <c r="AQ40" i="14" s="1"/>
  <c r="AA482" i="14"/>
  <c r="AC482" i="14" s="1"/>
  <c r="AD482" i="14" s="1"/>
  <c r="AA473" i="14"/>
  <c r="AC473" i="14" s="1"/>
  <c r="AD473" i="14" s="1"/>
  <c r="AO407" i="14"/>
  <c r="BB391" i="14"/>
  <c r="BB407" i="14" s="1"/>
  <c r="AJ407" i="14"/>
  <c r="AK391" i="14"/>
  <c r="AO216" i="14"/>
  <c r="BB203" i="14"/>
  <c r="BB216" i="14" s="1"/>
  <c r="AX216" i="14"/>
  <c r="AL190" i="14"/>
  <c r="AL199" i="14"/>
  <c r="W372" i="14"/>
  <c r="X360" i="14"/>
  <c r="J35" i="16" s="1"/>
  <c r="K35" i="16" s="1"/>
  <c r="L35" i="16" s="1"/>
  <c r="M35" i="16" s="1"/>
  <c r="AL327" i="14"/>
  <c r="Y339" i="14"/>
  <c r="Y355" i="14" s="1"/>
  <c r="X355" i="14"/>
  <c r="AY240" i="14"/>
  <c r="BA240" i="14" s="1"/>
  <c r="BC240" i="14" s="1"/>
  <c r="BD240" i="14" s="1"/>
  <c r="AL262" i="14"/>
  <c r="AL286" i="14"/>
  <c r="AL77" i="14"/>
  <c r="AL86" i="14"/>
  <c r="AA85" i="14"/>
  <c r="AC85" i="14" s="1"/>
  <c r="AD85" i="14" s="1"/>
  <c r="W33" i="14"/>
  <c r="X12" i="14"/>
  <c r="AA424" i="14"/>
  <c r="AC424" i="14" s="1"/>
  <c r="AD424" i="14" s="1"/>
  <c r="AN547" i="14"/>
  <c r="AP547" i="14" s="1"/>
  <c r="AQ547" i="14" s="1"/>
  <c r="AY547" i="14"/>
  <c r="BA547" i="14" s="1"/>
  <c r="BC547" i="14" s="1"/>
  <c r="BD547" i="14" s="1"/>
  <c r="AL535" i="14"/>
  <c r="AL521" i="14"/>
  <c r="AY521" i="14" s="1"/>
  <c r="BA521" i="14" s="1"/>
  <c r="BC521" i="14" s="1"/>
  <c r="BD521" i="14" s="1"/>
  <c r="AL523" i="14"/>
  <c r="AY523" i="14" s="1"/>
  <c r="BA523" i="14" s="1"/>
  <c r="BC523" i="14" s="1"/>
  <c r="BD523" i="14" s="1"/>
  <c r="AY512" i="14"/>
  <c r="BA512" i="14" s="1"/>
  <c r="BC512" i="14" s="1"/>
  <c r="BD512" i="14" s="1"/>
  <c r="AO427" i="14"/>
  <c r="BB412" i="14"/>
  <c r="BB427" i="14" s="1"/>
  <c r="Y407" i="14"/>
  <c r="AA391" i="14"/>
  <c r="AY209" i="14"/>
  <c r="BA209" i="14" s="1"/>
  <c r="BC209" i="14" s="1"/>
  <c r="BD209" i="14" s="1"/>
  <c r="AL381" i="14"/>
  <c r="AL196" i="14"/>
  <c r="X334" i="14"/>
  <c r="Y317" i="14"/>
  <c r="AA348" i="14"/>
  <c r="AC348" i="14" s="1"/>
  <c r="AD348" i="14" s="1"/>
  <c r="AK290" i="14"/>
  <c r="AY167" i="14"/>
  <c r="BA167" i="14" s="1"/>
  <c r="BC167" i="14" s="1"/>
  <c r="BD167" i="14" s="1"/>
  <c r="X158" i="14"/>
  <c r="Y134" i="14"/>
  <c r="Y158" i="14" s="1"/>
  <c r="AL234" i="14"/>
  <c r="AL222" i="14"/>
  <c r="AL246" i="14"/>
  <c r="AN164" i="14"/>
  <c r="AP164" i="14" s="1"/>
  <c r="AQ164" i="14" s="1"/>
  <c r="AY164" i="14"/>
  <c r="BA164" i="14" s="1"/>
  <c r="BC164" i="14" s="1"/>
  <c r="BD164" i="14" s="1"/>
  <c r="AA268" i="14"/>
  <c r="AC268" i="14" s="1"/>
  <c r="AD268" i="14" s="1"/>
  <c r="AY137" i="14"/>
  <c r="BA137" i="14" s="1"/>
  <c r="BC137" i="14" s="1"/>
  <c r="BD137" i="14" s="1"/>
  <c r="AA171" i="14"/>
  <c r="AC171" i="14" s="1"/>
  <c r="AD171" i="14" s="1"/>
  <c r="AA147" i="14"/>
  <c r="AC147" i="14" s="1"/>
  <c r="AD147" i="14" s="1"/>
  <c r="AL342" i="14"/>
  <c r="AL151" i="14"/>
  <c r="AL112" i="14"/>
  <c r="AN112" i="14" s="1"/>
  <c r="AP112" i="14" s="1"/>
  <c r="AQ112" i="14" s="1"/>
  <c r="AA47" i="14"/>
  <c r="AC47" i="14" s="1"/>
  <c r="AD47" i="14" s="1"/>
  <c r="AE99" i="14"/>
  <c r="AR38" i="14"/>
  <c r="AR99" i="14" s="1"/>
  <c r="AL98" i="14"/>
  <c r="AN98" i="14" s="1"/>
  <c r="AP98" i="14" s="1"/>
  <c r="AQ98" i="14" s="1"/>
  <c r="P99" i="14"/>
  <c r="Q38" i="14"/>
  <c r="Q99" i="14" s="1"/>
  <c r="L12" i="7" s="1"/>
  <c r="AL67" i="14"/>
  <c r="AN67" i="14" s="1"/>
  <c r="AP67" i="14" s="1"/>
  <c r="AQ67" i="14" s="1"/>
  <c r="Y99" i="14"/>
  <c r="AA42" i="14"/>
  <c r="AC42" i="14" s="1"/>
  <c r="AD42" i="14" s="1"/>
  <c r="AC17" i="14"/>
  <c r="AD17" i="14" s="1"/>
  <c r="AE561" i="14"/>
  <c r="AR502" i="14"/>
  <c r="AR561" i="14" s="1"/>
  <c r="AL510" i="14"/>
  <c r="AN480" i="14"/>
  <c r="AP480" i="14" s="1"/>
  <c r="AQ480" i="14" s="1"/>
  <c r="AE496" i="14"/>
  <c r="AR451" i="14"/>
  <c r="AR496" i="14" s="1"/>
  <c r="AK445" i="14"/>
  <c r="AA420" i="14"/>
  <c r="AC420" i="14" s="1"/>
  <c r="AD420" i="14" s="1"/>
  <c r="P216" i="14"/>
  <c r="Q187" i="14"/>
  <c r="Q216" i="14" s="1"/>
  <c r="L16" i="7" s="1"/>
  <c r="AX391" i="14"/>
  <c r="P372" i="14"/>
  <c r="Q360" i="14"/>
  <c r="Q372" i="14" s="1"/>
  <c r="L24" i="7" s="1"/>
  <c r="X216" i="14"/>
  <c r="Y187" i="14"/>
  <c r="AA194" i="14"/>
  <c r="AC194" i="14" s="1"/>
  <c r="AD194" i="14" s="1"/>
  <c r="AA202" i="14"/>
  <c r="AC202" i="14" s="1"/>
  <c r="AD202" i="14" s="1"/>
  <c r="AA325" i="14"/>
  <c r="AC325" i="14" s="1"/>
  <c r="AD325" i="14" s="1"/>
  <c r="AA320" i="14"/>
  <c r="AC320" i="14" s="1"/>
  <c r="AD320" i="14" s="1"/>
  <c r="AN288" i="14"/>
  <c r="AP288" i="14" s="1"/>
  <c r="AQ288" i="14" s="1"/>
  <c r="AN163" i="14"/>
  <c r="AY119" i="14"/>
  <c r="BA119" i="14" s="1"/>
  <c r="BC119" i="14" s="1"/>
  <c r="BD119" i="14" s="1"/>
  <c r="AL259" i="14"/>
  <c r="AN259" i="14" s="1"/>
  <c r="AK275" i="14"/>
  <c r="AA298" i="14"/>
  <c r="AC298" i="14" s="1"/>
  <c r="AD298" i="14" s="1"/>
  <c r="X280" i="14"/>
  <c r="J23" i="16" s="1"/>
  <c r="K23" i="16" s="1"/>
  <c r="L23" i="16" s="1"/>
  <c r="M23" i="16" s="1"/>
  <c r="W290" i="14"/>
  <c r="AA223" i="14"/>
  <c r="AC223" i="14" s="1"/>
  <c r="AD223" i="14" s="1"/>
  <c r="Y182" i="14"/>
  <c r="AA116" i="14"/>
  <c r="AC116" i="14" s="1"/>
  <c r="AD116" i="14" s="1"/>
  <c r="AA169" i="14"/>
  <c r="AC169" i="14" s="1"/>
  <c r="AD169" i="14" s="1"/>
  <c r="AA135" i="14"/>
  <c r="AC135" i="14" s="1"/>
  <c r="AD135" i="14" s="1"/>
  <c r="AY71" i="14"/>
  <c r="BA71" i="14" s="1"/>
  <c r="BC71" i="14" s="1"/>
  <c r="BD71" i="14" s="1"/>
  <c r="AL507" i="14"/>
  <c r="AW496" i="14"/>
  <c r="AX451" i="14"/>
  <c r="AE445" i="14"/>
  <c r="AR433" i="14"/>
  <c r="AR445" i="14" s="1"/>
  <c r="W385" i="14"/>
  <c r="X377" i="14"/>
  <c r="J38" i="16" s="1"/>
  <c r="K38" i="16" s="1"/>
  <c r="L38" i="16" s="1"/>
  <c r="M38" i="16" s="1"/>
  <c r="AL368" i="14"/>
  <c r="Y275" i="14"/>
  <c r="AR134" i="14"/>
  <c r="AR158" i="14" s="1"/>
  <c r="AE158" i="14"/>
  <c r="AC163" i="14"/>
  <c r="AL154" i="14"/>
  <c r="Y104" i="14"/>
  <c r="Y129" i="14" s="1"/>
  <c r="X129" i="14"/>
  <c r="AL139" i="14"/>
  <c r="AN139" i="14" s="1"/>
  <c r="AP139" i="14" s="1"/>
  <c r="AQ139" i="14" s="1"/>
  <c r="AA90" i="14"/>
  <c r="AC90" i="14" s="1"/>
  <c r="AD90" i="14" s="1"/>
  <c r="AL53" i="14"/>
  <c r="AX99" i="14"/>
  <c r="AY97" i="14"/>
  <c r="BA97" i="14" s="1"/>
  <c r="BC97" i="14" s="1"/>
  <c r="BD97" i="14" s="1"/>
  <c r="AA418" i="14"/>
  <c r="AC418" i="14" s="1"/>
  <c r="AD418" i="14" s="1"/>
  <c r="AL531" i="14"/>
  <c r="AY531" i="14" s="1"/>
  <c r="BA531" i="14" s="1"/>
  <c r="BC531" i="14" s="1"/>
  <c r="BD531" i="14" s="1"/>
  <c r="X561" i="14"/>
  <c r="Y502" i="14"/>
  <c r="Y561" i="14" s="1"/>
  <c r="AT496" i="14"/>
  <c r="Y434" i="14"/>
  <c r="AL434" i="14" s="1"/>
  <c r="AA417" i="14"/>
  <c r="AC417" i="14" s="1"/>
  <c r="AD417" i="14" s="1"/>
  <c r="AN363" i="14"/>
  <c r="AP363" i="14" s="1"/>
  <c r="AQ363" i="14" s="1"/>
  <c r="AA369" i="14"/>
  <c r="AC369" i="14" s="1"/>
  <c r="AD369" i="14" s="1"/>
  <c r="AX334" i="14"/>
  <c r="AA192" i="14"/>
  <c r="AC192" i="14" s="1"/>
  <c r="AD192" i="14" s="1"/>
  <c r="Q280" i="14"/>
  <c r="Q290" i="14" s="1"/>
  <c r="L20" i="7" s="1"/>
  <c r="AA321" i="14"/>
  <c r="AC321" i="14" s="1"/>
  <c r="AD321" i="14" s="1"/>
  <c r="AT158" i="14"/>
  <c r="AX134" i="14"/>
  <c r="Q221" i="14"/>
  <c r="Q229" i="14" s="1"/>
  <c r="L17" i="7" s="1"/>
  <c r="P229" i="14"/>
  <c r="Q163" i="14"/>
  <c r="Q182" i="14" s="1"/>
  <c r="L15" i="7" s="1"/>
  <c r="P182" i="14"/>
  <c r="AN226" i="14"/>
  <c r="AP226" i="14" s="1"/>
  <c r="AQ226" i="14" s="1"/>
  <c r="AY241" i="14"/>
  <c r="BA241" i="14" s="1"/>
  <c r="BC241" i="14" s="1"/>
  <c r="BD241" i="14" s="1"/>
  <c r="Y221" i="14"/>
  <c r="AA221" i="14" s="1"/>
  <c r="X229" i="14"/>
  <c r="Q234" i="14"/>
  <c r="Q254" i="14" s="1"/>
  <c r="L18" i="7" s="1"/>
  <c r="P254" i="14"/>
  <c r="AL115" i="14"/>
  <c r="AL108" i="14"/>
  <c r="AA141" i="14"/>
  <c r="AC141" i="14" s="1"/>
  <c r="AD141" i="14" s="1"/>
  <c r="W312" i="14"/>
  <c r="X295" i="14"/>
  <c r="AA173" i="14"/>
  <c r="AC173" i="14" s="1"/>
  <c r="AD173" i="14" s="1"/>
  <c r="AL96" i="14"/>
  <c r="AO99" i="14"/>
  <c r="BB38" i="14"/>
  <c r="M33" i="14"/>
  <c r="N15" i="14"/>
  <c r="P15" i="14" s="1"/>
  <c r="Q15" i="14" s="1"/>
  <c r="AT561" i="14"/>
  <c r="AX502" i="14"/>
  <c r="W44" i="16" s="1"/>
  <c r="X44" i="16" s="1"/>
  <c r="Y44" i="16" s="1"/>
  <c r="Z44" i="16" s="1"/>
  <c r="AY527" i="14"/>
  <c r="BA527" i="14" s="1"/>
  <c r="BC527" i="14" s="1"/>
  <c r="BD527" i="14" s="1"/>
  <c r="AY488" i="14"/>
  <c r="BA488" i="14" s="1"/>
  <c r="BC488" i="14" s="1"/>
  <c r="BD488" i="14" s="1"/>
  <c r="P496" i="14"/>
  <c r="Q451" i="14"/>
  <c r="Q496" i="14" s="1"/>
  <c r="L29" i="7" s="1"/>
  <c r="AJ496" i="14"/>
  <c r="AK451" i="14"/>
  <c r="W496" i="14"/>
  <c r="X451" i="14"/>
  <c r="X445" i="14"/>
  <c r="Y433" i="14"/>
  <c r="AY436" i="14"/>
  <c r="BA436" i="14" s="1"/>
  <c r="BC436" i="14" s="1"/>
  <c r="BD436" i="14" s="1"/>
  <c r="P275" i="14"/>
  <c r="Q259" i="14"/>
  <c r="Q275" i="14" s="1"/>
  <c r="L19" i="7" s="1"/>
  <c r="AJ158" i="14"/>
  <c r="AK134" i="14"/>
  <c r="N158" i="14"/>
  <c r="P134" i="14"/>
  <c r="R3" i="14"/>
  <c r="AC1000" i="2"/>
  <c r="AH1000" i="2" s="1"/>
  <c r="AI1000" i="2" s="1"/>
  <c r="AJ1000" i="2" s="1"/>
  <c r="AO644" i="2"/>
  <c r="AR644" i="2"/>
  <c r="AM626" i="2"/>
  <c r="AR626" i="2" s="1"/>
  <c r="AS626" i="2" s="1"/>
  <c r="AT626" i="2" s="1"/>
  <c r="AK374" i="2"/>
  <c r="AM374" i="2" s="1"/>
  <c r="AR374" i="2" s="1"/>
  <c r="AS374" i="2" s="1"/>
  <c r="AT374" i="2" s="1"/>
  <c r="AC393" i="2"/>
  <c r="AH393" i="2" s="1"/>
  <c r="AI393" i="2" s="1"/>
  <c r="AJ393" i="2" s="1"/>
  <c r="AR1257" i="2"/>
  <c r="AS1257" i="2" s="1"/>
  <c r="AT1257" i="2" s="1"/>
  <c r="AC1008" i="2"/>
  <c r="AH1008" i="2" s="1"/>
  <c r="AI1008" i="2" s="1"/>
  <c r="AJ1008" i="2" s="1"/>
  <c r="AC1324" i="2"/>
  <c r="AH1324" i="2" s="1"/>
  <c r="AI1324" i="2" s="1"/>
  <c r="AJ1324" i="2" s="1"/>
  <c r="AC708" i="2"/>
  <c r="AH708" i="2" s="1"/>
  <c r="AI708" i="2" s="1"/>
  <c r="AJ708" i="2" s="1"/>
  <c r="AO754" i="2"/>
  <c r="AR754" i="2"/>
  <c r="AO468" i="2"/>
  <c r="AO478" i="2" s="1"/>
  <c r="AR468" i="2"/>
  <c r="AK150" i="2"/>
  <c r="AM150" i="2" s="1"/>
  <c r="AR150" i="2" s="1"/>
  <c r="AS150" i="2" s="1"/>
  <c r="AT150" i="2" s="1"/>
  <c r="AM81" i="2"/>
  <c r="AR81" i="2" s="1"/>
  <c r="AS81" i="2" s="1"/>
  <c r="AT81" i="2" s="1"/>
  <c r="AO763" i="2"/>
  <c r="AR763" i="2"/>
  <c r="AC1152" i="2"/>
  <c r="AH1152" i="2" s="1"/>
  <c r="AI1152" i="2" s="1"/>
  <c r="AJ1152" i="2" s="1"/>
  <c r="AM1008" i="2"/>
  <c r="AR1008" i="2" s="1"/>
  <c r="AS1008" i="2" s="1"/>
  <c r="AT1008" i="2" s="1"/>
  <c r="AM996" i="2"/>
  <c r="AR996" i="2" s="1"/>
  <c r="AS996" i="2" s="1"/>
  <c r="AT996" i="2" s="1"/>
  <c r="AM922" i="2"/>
  <c r="AC282" i="2"/>
  <c r="AH282" i="2" s="1"/>
  <c r="AI282" i="2" s="1"/>
  <c r="AJ282" i="2" s="1"/>
  <c r="AR1061" i="2"/>
  <c r="AS1061" i="2" s="1"/>
  <c r="AT1061" i="2" s="1"/>
  <c r="AM274" i="2"/>
  <c r="AR274" i="2" s="1"/>
  <c r="AS274" i="2" s="1"/>
  <c r="AT274" i="2" s="1"/>
  <c r="AR1219" i="2"/>
  <c r="AS1219" i="2" s="1"/>
  <c r="AT1219" i="2" s="1"/>
  <c r="AC252" i="2"/>
  <c r="AH252" i="2" s="1"/>
  <c r="AI252" i="2" s="1"/>
  <c r="AJ252" i="2" s="1"/>
  <c r="AC1031" i="2"/>
  <c r="AH1031" i="2" s="1"/>
  <c r="AI1031" i="2" s="1"/>
  <c r="AJ1031" i="2" s="1"/>
  <c r="AL934" i="2"/>
  <c r="AA875" i="2"/>
  <c r="AP25" i="7" s="1"/>
  <c r="AM25" i="7" s="1"/>
  <c r="AC664" i="2"/>
  <c r="AH664" i="2" s="1"/>
  <c r="AI664" i="2" s="1"/>
  <c r="AJ664" i="2" s="1"/>
  <c r="AO490" i="2"/>
  <c r="AR490" i="2"/>
  <c r="AM294" i="2"/>
  <c r="AR294" i="2" s="1"/>
  <c r="AS294" i="2" s="1"/>
  <c r="AT294" i="2" s="1"/>
  <c r="AM205" i="2"/>
  <c r="AR205" i="2" s="1"/>
  <c r="AS205" i="2" s="1"/>
  <c r="AT205" i="2" s="1"/>
  <c r="AO42" i="2"/>
  <c r="AR42" i="2"/>
  <c r="AO1132" i="2"/>
  <c r="AR1132" i="2"/>
  <c r="AM708" i="2"/>
  <c r="AR708" i="2" s="1"/>
  <c r="AS708" i="2" s="1"/>
  <c r="AT708" i="2" s="1"/>
  <c r="AM231" i="2"/>
  <c r="AR231" i="2" s="1"/>
  <c r="AS231" i="2" s="1"/>
  <c r="AT231" i="2" s="1"/>
  <c r="AC422" i="2"/>
  <c r="AH422" i="2" s="1"/>
  <c r="AI422" i="2" s="1"/>
  <c r="AJ422" i="2" s="1"/>
  <c r="AR619" i="2"/>
  <c r="AS619" i="2" s="1"/>
  <c r="AT619" i="2" s="1"/>
  <c r="AO1042" i="2"/>
  <c r="AR1042" i="2"/>
  <c r="AM929" i="2"/>
  <c r="AR929" i="2" s="1"/>
  <c r="AS929" i="2" s="1"/>
  <c r="AT929" i="2" s="1"/>
  <c r="AG743" i="2"/>
  <c r="E39" i="5"/>
  <c r="F39" i="5" s="1"/>
  <c r="G39" i="5" s="1"/>
  <c r="H39" i="5" s="1"/>
  <c r="AS297" i="2"/>
  <c r="AT297" i="2" s="1"/>
  <c r="AC1335" i="2"/>
  <c r="AH1335" i="2" s="1"/>
  <c r="AI1335" i="2" s="1"/>
  <c r="AJ1335" i="2" s="1"/>
  <c r="S934" i="2"/>
  <c r="X889" i="2"/>
  <c r="Y889" i="2" s="1"/>
  <c r="Z889" i="2" s="1"/>
  <c r="U922" i="2"/>
  <c r="X922" i="2"/>
  <c r="AA743" i="2"/>
  <c r="AP22" i="7" s="1"/>
  <c r="AM22" i="7" s="1"/>
  <c r="X591" i="2"/>
  <c r="N442" i="2"/>
  <c r="U1042" i="2"/>
  <c r="X1042" i="2"/>
  <c r="AJ1018" i="2"/>
  <c r="AQ899" i="2"/>
  <c r="AM899" i="2" s="1"/>
  <c r="AR899" i="2" s="1"/>
  <c r="AS899" i="2" s="1"/>
  <c r="AT899" i="2" s="1"/>
  <c r="AC899" i="2"/>
  <c r="AH899" i="2" s="1"/>
  <c r="AI899" i="2" s="1"/>
  <c r="O297" i="2"/>
  <c r="P297" i="2" s="1"/>
  <c r="U123" i="2"/>
  <c r="X123" i="2"/>
  <c r="AC81" i="2"/>
  <c r="AH81" i="2" s="1"/>
  <c r="AI81" i="2" s="1"/>
  <c r="U763" i="2"/>
  <c r="X763" i="2"/>
  <c r="AM1091" i="2"/>
  <c r="AR1091" i="2" s="1"/>
  <c r="AS1091" i="2" s="1"/>
  <c r="AT1091" i="2" s="1"/>
  <c r="AC970" i="2"/>
  <c r="AH970" i="2" s="1"/>
  <c r="AI970" i="2" s="1"/>
  <c r="AJ970" i="2" s="1"/>
  <c r="AM974" i="2"/>
  <c r="AR974" i="2" s="1"/>
  <c r="AS974" i="2" s="1"/>
  <c r="AT974" i="2" s="1"/>
  <c r="AA839" i="2"/>
  <c r="AP24" i="7" s="1"/>
  <c r="AM24" i="7" s="1"/>
  <c r="AM576" i="2"/>
  <c r="AR576" i="2" s="1"/>
  <c r="AS576" i="2" s="1"/>
  <c r="AT576" i="2" s="1"/>
  <c r="Y639" i="2"/>
  <c r="AM386" i="2"/>
  <c r="AR386" i="2" s="1"/>
  <c r="AS386" i="2" s="1"/>
  <c r="AT386" i="2" s="1"/>
  <c r="AM415" i="2"/>
  <c r="AR415" i="2" s="1"/>
  <c r="AS415" i="2" s="1"/>
  <c r="AT415" i="2" s="1"/>
  <c r="AM423" i="2"/>
  <c r="AR423" i="2" s="1"/>
  <c r="AS423" i="2" s="1"/>
  <c r="AT423" i="2" s="1"/>
  <c r="U297" i="2"/>
  <c r="U309" i="2" s="1"/>
  <c r="X297" i="2"/>
  <c r="AC386" i="2"/>
  <c r="AH386" i="2" s="1"/>
  <c r="AI386" i="2" s="1"/>
  <c r="AJ386" i="2" s="1"/>
  <c r="AC238" i="2"/>
  <c r="AH238" i="2" s="1"/>
  <c r="AI238" i="2" s="1"/>
  <c r="AJ238" i="2" s="1"/>
  <c r="AB131" i="2"/>
  <c r="AA185" i="2"/>
  <c r="AP12" i="7" s="1"/>
  <c r="AM12" i="7" s="1"/>
  <c r="AC1331" i="2"/>
  <c r="AH1331" i="2" s="1"/>
  <c r="AI1331" i="2" s="1"/>
  <c r="AK1331" i="2"/>
  <c r="AM1331" i="2" s="1"/>
  <c r="AR1331" i="2" s="1"/>
  <c r="AS1331" i="2" s="1"/>
  <c r="AT1331" i="2" s="1"/>
  <c r="Z846" i="2"/>
  <c r="Y191" i="2"/>
  <c r="O490" i="2"/>
  <c r="P490" i="2" s="1"/>
  <c r="P540" i="2" s="1"/>
  <c r="M18" i="7" s="1"/>
  <c r="E12" i="15" s="1"/>
  <c r="AJ18" i="7" s="1"/>
  <c r="AA1020" i="2"/>
  <c r="AP28" i="7" s="1"/>
  <c r="AM28" i="7" s="1"/>
  <c r="N1020" i="2"/>
  <c r="AG1158" i="2"/>
  <c r="AG987" i="2"/>
  <c r="AC562" i="2"/>
  <c r="AH562" i="2" s="1"/>
  <c r="AI562" i="2" s="1"/>
  <c r="AJ562" i="2" s="1"/>
  <c r="AM252" i="2"/>
  <c r="AR252" i="2" s="1"/>
  <c r="AS252" i="2" s="1"/>
  <c r="AT252" i="2" s="1"/>
  <c r="Y360" i="2"/>
  <c r="X442" i="2"/>
  <c r="N185" i="2"/>
  <c r="U1203" i="2"/>
  <c r="X1203" i="2"/>
  <c r="J45" i="16" s="1"/>
  <c r="K45" i="16" s="1"/>
  <c r="L45" i="16" s="1"/>
  <c r="AC1056" i="2"/>
  <c r="AH1056" i="2" s="1"/>
  <c r="AI1056" i="2" s="1"/>
  <c r="AK1056" i="2"/>
  <c r="AM1056" i="2" s="1"/>
  <c r="AC901" i="2"/>
  <c r="AH901" i="2" s="1"/>
  <c r="AI901" i="2" s="1"/>
  <c r="U754" i="2"/>
  <c r="X754" i="2"/>
  <c r="AC919" i="2"/>
  <c r="AC617" i="2"/>
  <c r="AH617" i="2" s="1"/>
  <c r="AI617" i="2" s="1"/>
  <c r="AK617" i="2"/>
  <c r="AM617" i="2" s="1"/>
  <c r="AR617" i="2" s="1"/>
  <c r="AS617" i="2" s="1"/>
  <c r="AT617" i="2" s="1"/>
  <c r="AJ75" i="2"/>
  <c r="Z1025" i="2"/>
  <c r="S633" i="2"/>
  <c r="X598" i="2"/>
  <c r="J24" i="16" s="1"/>
  <c r="K24" i="16" s="1"/>
  <c r="L24" i="16" s="1"/>
  <c r="M24" i="16" s="1"/>
  <c r="U919" i="2"/>
  <c r="X919" i="2"/>
  <c r="Z882" i="2"/>
  <c r="AQ27" i="2"/>
  <c r="AM27" i="2" s="1"/>
  <c r="AR27" i="2" s="1"/>
  <c r="AS27" i="2" s="1"/>
  <c r="AT27" i="2" s="1"/>
  <c r="AC27" i="2"/>
  <c r="AH27" i="2" s="1"/>
  <c r="AI27" i="2" s="1"/>
  <c r="AK141" i="2"/>
  <c r="AM141" i="2" s="1"/>
  <c r="AR141" i="2" s="1"/>
  <c r="AS141" i="2" s="1"/>
  <c r="AT141" i="2" s="1"/>
  <c r="AC141" i="2"/>
  <c r="AH141" i="2" s="1"/>
  <c r="AI141" i="2" s="1"/>
  <c r="N1158" i="2"/>
  <c r="Y939" i="2"/>
  <c r="X987" i="2"/>
  <c r="AA633" i="2"/>
  <c r="AP20" i="7" s="1"/>
  <c r="AM20" i="7" s="1"/>
  <c r="J33" i="5"/>
  <c r="K33" i="5" s="1"/>
  <c r="L33" i="5" s="1"/>
  <c r="M33" i="5" s="1"/>
  <c r="AC529" i="2"/>
  <c r="AH529" i="2" s="1"/>
  <c r="AI529" i="2" s="1"/>
  <c r="AJ529" i="2" s="1"/>
  <c r="U759" i="2"/>
  <c r="X759" i="2"/>
  <c r="AC476" i="2"/>
  <c r="AH476" i="2" s="1"/>
  <c r="AI476" i="2" s="1"/>
  <c r="AJ476" i="2" s="1"/>
  <c r="AC377" i="2"/>
  <c r="AH377" i="2" s="1"/>
  <c r="AI377" i="2" s="1"/>
  <c r="AJ377" i="2" s="1"/>
  <c r="AC337" i="2"/>
  <c r="AH337" i="2" s="1"/>
  <c r="AI337" i="2" s="1"/>
  <c r="AJ337" i="2" s="1"/>
  <c r="AC277" i="2"/>
  <c r="AH277" i="2" s="1"/>
  <c r="AI277" i="2" s="1"/>
  <c r="AJ277" i="2" s="1"/>
  <c r="AM239" i="2"/>
  <c r="AR239" i="2" s="1"/>
  <c r="AS239" i="2" s="1"/>
  <c r="AT239" i="2" s="1"/>
  <c r="AM422" i="2"/>
  <c r="AR422" i="2" s="1"/>
  <c r="AS422" i="2" s="1"/>
  <c r="AT422" i="2" s="1"/>
  <c r="V115" i="2"/>
  <c r="V131" i="2" s="1"/>
  <c r="V2" i="2" s="1"/>
  <c r="X115" i="2"/>
  <c r="AC143" i="2"/>
  <c r="AH143" i="2" s="1"/>
  <c r="AI143" i="2" s="1"/>
  <c r="AJ143" i="2" s="1"/>
  <c r="AM77" i="2"/>
  <c r="AR77" i="2" s="1"/>
  <c r="AS77" i="2" s="1"/>
  <c r="AT77" i="2" s="1"/>
  <c r="U1131" i="2"/>
  <c r="X1131" i="2"/>
  <c r="U42" i="2"/>
  <c r="X42" i="2"/>
  <c r="P22" i="2"/>
  <c r="K5" i="2" s="1"/>
  <c r="U50" i="2"/>
  <c r="X50" i="2"/>
  <c r="U760" i="2"/>
  <c r="X760" i="2"/>
  <c r="P795" i="2"/>
  <c r="M23" i="7" s="1"/>
  <c r="E17" i="15" s="1"/>
  <c r="AJ23" i="7" s="1"/>
  <c r="Y1163" i="2"/>
  <c r="E17" i="5"/>
  <c r="F17" i="5" s="1"/>
  <c r="G17" i="5" s="1"/>
  <c r="H17" i="5" s="1"/>
  <c r="P1158" i="2"/>
  <c r="Y1031" i="2"/>
  <c r="Z1031" i="2" s="1"/>
  <c r="N987" i="2"/>
  <c r="S875" i="2"/>
  <c r="X847" i="2"/>
  <c r="J39" i="16" s="1"/>
  <c r="K39" i="16" s="1"/>
  <c r="L39" i="16" s="1"/>
  <c r="M39" i="16" s="1"/>
  <c r="U644" i="2"/>
  <c r="X644" i="2"/>
  <c r="U490" i="2"/>
  <c r="U540" i="2" s="1"/>
  <c r="X490" i="2"/>
  <c r="U468" i="2"/>
  <c r="U478" i="2" s="1"/>
  <c r="X468" i="2"/>
  <c r="AM394" i="2"/>
  <c r="AR394" i="2" s="1"/>
  <c r="AS394" i="2" s="1"/>
  <c r="AT394" i="2" s="1"/>
  <c r="Y315" i="2"/>
  <c r="X355" i="2"/>
  <c r="AC269" i="2"/>
  <c r="AH269" i="2" s="1"/>
  <c r="AI269" i="2" s="1"/>
  <c r="AJ269" i="2" s="1"/>
  <c r="AA243" i="2"/>
  <c r="AP13" i="7" s="1"/>
  <c r="AM13" i="7" s="1"/>
  <c r="AC1112" i="2"/>
  <c r="AH1112" i="2" s="1"/>
  <c r="AI1112" i="2" s="1"/>
  <c r="AK1112" i="2"/>
  <c r="AM1112" i="2" s="1"/>
  <c r="AR1112" i="2" s="1"/>
  <c r="AS1112" i="2" s="1"/>
  <c r="AT1112" i="2" s="1"/>
  <c r="Y1030" i="2"/>
  <c r="Z1030" i="2" s="1"/>
  <c r="AQ907" i="2"/>
  <c r="AM907" i="2" s="1"/>
  <c r="AR907" i="2" s="1"/>
  <c r="AS907" i="2" s="1"/>
  <c r="AT907" i="2" s="1"/>
  <c r="AC907" i="2"/>
  <c r="AH907" i="2" s="1"/>
  <c r="AI907" i="2" s="1"/>
  <c r="Z249" i="2"/>
  <c r="U702" i="2"/>
  <c r="X702" i="2"/>
  <c r="AB795" i="2"/>
  <c r="O795" i="2"/>
  <c r="E25" i="5"/>
  <c r="F25" i="5" s="1"/>
  <c r="G25" i="5" s="1"/>
  <c r="H25" i="5" s="1"/>
  <c r="U1132" i="2"/>
  <c r="X1132" i="2"/>
  <c r="K934" i="2"/>
  <c r="AC929" i="2"/>
  <c r="AH929" i="2" s="1"/>
  <c r="AI929" i="2" s="1"/>
  <c r="AJ929" i="2" s="1"/>
  <c r="N934" i="2"/>
  <c r="S839" i="2"/>
  <c r="X806" i="2"/>
  <c r="J36" i="16" s="1"/>
  <c r="K36" i="16" s="1"/>
  <c r="L36" i="16" s="1"/>
  <c r="M36" i="16" s="1"/>
  <c r="AC749" i="2"/>
  <c r="AH749" i="2" s="1"/>
  <c r="U732" i="2"/>
  <c r="X732" i="2"/>
  <c r="U650" i="2"/>
  <c r="X650" i="2"/>
  <c r="N355" i="2"/>
  <c r="S309" i="2"/>
  <c r="X251" i="2"/>
  <c r="AC23" i="2"/>
  <c r="AH23" i="2" s="1"/>
  <c r="AI23" i="2" s="1"/>
  <c r="N131" i="2"/>
  <c r="AC77" i="2"/>
  <c r="AH77" i="2" s="1"/>
  <c r="AI77" i="2" s="1"/>
  <c r="AJ77" i="2" s="1"/>
  <c r="Y1029" i="2"/>
  <c r="Z1029" i="2" s="1"/>
  <c r="L22" i="9"/>
  <c r="E27" i="5"/>
  <c r="F27" i="5" s="1"/>
  <c r="G27" i="5" s="1"/>
  <c r="H27" i="5" s="1"/>
  <c r="AC1016" i="2"/>
  <c r="AH1016" i="2" s="1"/>
  <c r="AI1016" i="2" s="1"/>
  <c r="AJ1016" i="2" s="1"/>
  <c r="Y992" i="2"/>
  <c r="X1020" i="2"/>
  <c r="AC576" i="2"/>
  <c r="AH576" i="2" s="1"/>
  <c r="AI576" i="2" s="1"/>
  <c r="AJ576" i="2" s="1"/>
  <c r="E31" i="5"/>
  <c r="F31" i="5" s="1"/>
  <c r="G31" i="5" s="1"/>
  <c r="H31" i="5" s="1"/>
  <c r="S478" i="2"/>
  <c r="X449" i="2"/>
  <c r="U223" i="2"/>
  <c r="U243" i="2" s="1"/>
  <c r="X223" i="2"/>
  <c r="Y137" i="2"/>
  <c r="X185" i="2"/>
  <c r="AC891" i="2"/>
  <c r="AH891" i="2" s="1"/>
  <c r="AI891" i="2" s="1"/>
  <c r="AC865" i="2"/>
  <c r="AH865" i="2" s="1"/>
  <c r="AI865" i="2" s="1"/>
  <c r="AK865" i="2"/>
  <c r="AM865" i="2" s="1"/>
  <c r="AR865" i="2" s="1"/>
  <c r="AS865" i="2" s="1"/>
  <c r="AT865" i="2" s="1"/>
  <c r="U28" i="2"/>
  <c r="X28" i="2"/>
  <c r="AK161" i="2"/>
  <c r="AM161" i="2" s="1"/>
  <c r="AR161" i="2" s="1"/>
  <c r="AS161" i="2" s="1"/>
  <c r="AT161" i="2" s="1"/>
  <c r="AC161" i="2"/>
  <c r="AH161" i="2" s="1"/>
  <c r="AI161" i="2" s="1"/>
  <c r="AC236" i="2"/>
  <c r="AH236" i="2" s="1"/>
  <c r="AI236" i="2" s="1"/>
  <c r="AK236" i="2"/>
  <c r="AM236" i="2" s="1"/>
  <c r="AR236" i="2" s="1"/>
  <c r="AS236" i="2" s="1"/>
  <c r="AT236" i="2" s="1"/>
  <c r="AT1148" i="2"/>
  <c r="AT972" i="2"/>
  <c r="AT962" i="2"/>
  <c r="AT498" i="2"/>
  <c r="AT143" i="2"/>
  <c r="AT1164" i="2"/>
  <c r="AT970" i="2"/>
  <c r="AT829" i="2"/>
  <c r="AT562" i="2"/>
  <c r="AT615" i="2"/>
  <c r="AT518" i="2"/>
  <c r="AT393" i="2"/>
  <c r="AT377" i="2"/>
  <c r="AT109" i="2"/>
  <c r="AT56" i="2"/>
  <c r="AT1169" i="2"/>
  <c r="AT1079" i="2"/>
  <c r="AT1041" i="2"/>
  <c r="AT1058" i="2"/>
  <c r="AT39" i="2"/>
  <c r="AT828" i="2"/>
  <c r="AT385" i="2"/>
  <c r="AT230" i="2"/>
  <c r="AT43" i="2"/>
  <c r="AT89" i="2"/>
  <c r="AT1202" i="2"/>
  <c r="AT956" i="2"/>
  <c r="AT923" i="2"/>
  <c r="AT337" i="2"/>
  <c r="AT68" i="2"/>
  <c r="AT1000" i="2"/>
  <c r="AT966" i="2"/>
  <c r="AT954" i="2"/>
  <c r="AT631" i="2"/>
  <c r="AT198" i="2"/>
  <c r="AT182" i="2"/>
  <c r="AT368" i="2"/>
  <c r="P42" i="2"/>
  <c r="O131" i="2"/>
  <c r="AT72" i="2"/>
  <c r="AT1263" i="2"/>
  <c r="AT1099" i="2"/>
  <c r="AT611" i="2"/>
  <c r="AT119" i="2"/>
  <c r="AT1328" i="2"/>
  <c r="AT1335" i="2"/>
  <c r="AT1271" i="2"/>
  <c r="AJ1255" i="2"/>
  <c r="AJ1251" i="2"/>
  <c r="AJ1250" i="2"/>
  <c r="AK1213" i="2"/>
  <c r="AM1213" i="2" s="1"/>
  <c r="AR1213" i="2" s="1"/>
  <c r="AS1213" i="2" s="1"/>
  <c r="AC1213" i="2"/>
  <c r="AH1213" i="2" s="1"/>
  <c r="AI1213" i="2" s="1"/>
  <c r="AC1198" i="2"/>
  <c r="AH1198" i="2" s="1"/>
  <c r="AI1198" i="2" s="1"/>
  <c r="AK1198" i="2"/>
  <c r="AM1198" i="2" s="1"/>
  <c r="AR1198" i="2" s="1"/>
  <c r="AS1198" i="2" s="1"/>
  <c r="AT1208" i="2"/>
  <c r="AT1216" i="2"/>
  <c r="AC1191" i="2"/>
  <c r="AH1191" i="2" s="1"/>
  <c r="AI1191" i="2" s="1"/>
  <c r="AK1191" i="2"/>
  <c r="AM1191" i="2" s="1"/>
  <c r="AR1191" i="2" s="1"/>
  <c r="AS1191" i="2" s="1"/>
  <c r="AT1192" i="2"/>
  <c r="AG1339" i="2"/>
  <c r="AQ1163" i="2"/>
  <c r="AT1168" i="2"/>
  <c r="AT1305" i="2"/>
  <c r="AT1167" i="2"/>
  <c r="P1163" i="2"/>
  <c r="K6" i="2" s="1"/>
  <c r="AJ1111" i="2"/>
  <c r="AT1316" i="2"/>
  <c r="AT1156" i="2"/>
  <c r="AT1111" i="2"/>
  <c r="AT1081" i="2"/>
  <c r="AT1084" i="2"/>
  <c r="AQ1090" i="2"/>
  <c r="AM1090" i="2" s="1"/>
  <c r="AR1090" i="2" s="1"/>
  <c r="AS1090" i="2" s="1"/>
  <c r="AC1090" i="2"/>
  <c r="AH1090" i="2" s="1"/>
  <c r="AI1090" i="2" s="1"/>
  <c r="AJ1051" i="2"/>
  <c r="AT1034" i="2"/>
  <c r="AJ1142" i="2"/>
  <c r="AT1065" i="2"/>
  <c r="AC1133" i="2"/>
  <c r="AH1133" i="2" s="1"/>
  <c r="AI1133" i="2" s="1"/>
  <c r="AK1133" i="2"/>
  <c r="AM1133" i="2" s="1"/>
  <c r="AR1133" i="2" s="1"/>
  <c r="AS1133" i="2" s="1"/>
  <c r="AC1048" i="2"/>
  <c r="AH1048" i="2" s="1"/>
  <c r="AI1048" i="2" s="1"/>
  <c r="AQ1048" i="2"/>
  <c r="AM1048" i="2" s="1"/>
  <c r="AR1048" i="2" s="1"/>
  <c r="AS1048" i="2" s="1"/>
  <c r="AT1140" i="2"/>
  <c r="AT1003" i="2"/>
  <c r="AT1120" i="2"/>
  <c r="AT1009" i="2"/>
  <c r="AC1127" i="2"/>
  <c r="AH1127" i="2" s="1"/>
  <c r="AI1127" i="2" s="1"/>
  <c r="AJ1011" i="2"/>
  <c r="AT1007" i="2"/>
  <c r="AQ1020" i="2"/>
  <c r="AT1141" i="2"/>
  <c r="AT985" i="2"/>
  <c r="AJ932" i="2"/>
  <c r="AG1020" i="2"/>
  <c r="AB987" i="2"/>
  <c r="AL939" i="2"/>
  <c r="AM939" i="2" s="1"/>
  <c r="AR939" i="2" s="1"/>
  <c r="AC939" i="2"/>
  <c r="AH939" i="2" s="1"/>
  <c r="AK934" i="2"/>
  <c r="BG26" i="7" s="1"/>
  <c r="BD26" i="7" s="1"/>
  <c r="AT871" i="2"/>
  <c r="AG875" i="2"/>
  <c r="AQ845" i="2"/>
  <c r="AQ875" i="2" s="1"/>
  <c r="AT894" i="2"/>
  <c r="AJ925" i="2"/>
  <c r="AJ869" i="2"/>
  <c r="AT924" i="2"/>
  <c r="AT855" i="2"/>
  <c r="AC870" i="2"/>
  <c r="AH870" i="2" s="1"/>
  <c r="AI870" i="2" s="1"/>
  <c r="AK870" i="2"/>
  <c r="AM870" i="2" s="1"/>
  <c r="AR870" i="2" s="1"/>
  <c r="AS870" i="2" s="1"/>
  <c r="AJ827" i="2"/>
  <c r="AT866" i="2"/>
  <c r="AJ832" i="2"/>
  <c r="AT770" i="2"/>
  <c r="AT887" i="2"/>
  <c r="AT806" i="2"/>
  <c r="AT716" i="2"/>
  <c r="AC696" i="2"/>
  <c r="AH696" i="2" s="1"/>
  <c r="AI696" i="2" s="1"/>
  <c r="AK696" i="2"/>
  <c r="AM696" i="2" s="1"/>
  <c r="AR696" i="2" s="1"/>
  <c r="AS696" i="2" s="1"/>
  <c r="AJ854" i="2"/>
  <c r="AC780" i="2"/>
  <c r="AH780" i="2" s="1"/>
  <c r="AI780" i="2" s="1"/>
  <c r="AK780" i="2"/>
  <c r="AM780" i="2" s="1"/>
  <c r="AR780" i="2" s="1"/>
  <c r="AS780" i="2" s="1"/>
  <c r="AK670" i="2"/>
  <c r="AM670" i="2" s="1"/>
  <c r="AR670" i="2" s="1"/>
  <c r="AS670" i="2" s="1"/>
  <c r="AC670" i="2"/>
  <c r="AH670" i="2" s="1"/>
  <c r="AI670" i="2" s="1"/>
  <c r="AK734" i="2"/>
  <c r="AM734" i="2" s="1"/>
  <c r="AR734" i="2" s="1"/>
  <c r="AS734" i="2" s="1"/>
  <c r="AC734" i="2"/>
  <c r="AH734" i="2" s="1"/>
  <c r="AI734" i="2" s="1"/>
  <c r="AC650" i="2"/>
  <c r="AK650" i="2"/>
  <c r="AM650" i="2" s="1"/>
  <c r="AT784" i="2"/>
  <c r="AT695" i="2"/>
  <c r="AT858" i="2"/>
  <c r="AJ767" i="2"/>
  <c r="AT715" i="2"/>
  <c r="AK669" i="2"/>
  <c r="AM669" i="2" s="1"/>
  <c r="AR669" i="2" s="1"/>
  <c r="AS669" i="2" s="1"/>
  <c r="AC669" i="2"/>
  <c r="AH669" i="2" s="1"/>
  <c r="AI669" i="2" s="1"/>
  <c r="AC631" i="2"/>
  <c r="AH631" i="2" s="1"/>
  <c r="AI631" i="2" s="1"/>
  <c r="AJ787" i="2"/>
  <c r="AC712" i="2"/>
  <c r="AH712" i="2" s="1"/>
  <c r="AI712" i="2" s="1"/>
  <c r="AK712" i="2"/>
  <c r="AM712" i="2" s="1"/>
  <c r="AR712" i="2" s="1"/>
  <c r="AS712" i="2" s="1"/>
  <c r="AT579" i="2"/>
  <c r="AJ695" i="2"/>
  <c r="AC602" i="2"/>
  <c r="AH602" i="2" s="1"/>
  <c r="AI602" i="2" s="1"/>
  <c r="AK602" i="2"/>
  <c r="AM602" i="2" s="1"/>
  <c r="AR602" i="2" s="1"/>
  <c r="AS602" i="2" s="1"/>
  <c r="AJ766" i="2"/>
  <c r="AC618" i="2"/>
  <c r="AH618" i="2" s="1"/>
  <c r="AI618" i="2" s="1"/>
  <c r="AK618" i="2"/>
  <c r="AM618" i="2" s="1"/>
  <c r="AR618" i="2" s="1"/>
  <c r="AS618" i="2" s="1"/>
  <c r="E35" i="5"/>
  <c r="F35" i="5" s="1"/>
  <c r="G35" i="5" s="1"/>
  <c r="H35" i="5" s="1"/>
  <c r="AG591" i="2"/>
  <c r="AQ546" i="2"/>
  <c r="AQ591" i="2" s="1"/>
  <c r="AJ786" i="2"/>
  <c r="AK762" i="2"/>
  <c r="AM762" i="2" s="1"/>
  <c r="AR762" i="2" s="1"/>
  <c r="AS762" i="2" s="1"/>
  <c r="AC762" i="2"/>
  <c r="AH762" i="2" s="1"/>
  <c r="AI762" i="2" s="1"/>
  <c r="AT664" i="2"/>
  <c r="AC611" i="2"/>
  <c r="AH611" i="2" s="1"/>
  <c r="AI611" i="2" s="1"/>
  <c r="AJ563" i="2"/>
  <c r="AJ598" i="2"/>
  <c r="AL565" i="2"/>
  <c r="AM565" i="2" s="1"/>
  <c r="AR565" i="2" s="1"/>
  <c r="AS565" i="2" s="1"/>
  <c r="AC565" i="2"/>
  <c r="AH565" i="2" s="1"/>
  <c r="AI565" i="2" s="1"/>
  <c r="AT497" i="2"/>
  <c r="AJ652" i="2"/>
  <c r="AT604" i="2"/>
  <c r="AC528" i="2"/>
  <c r="AH528" i="2" s="1"/>
  <c r="AI528" i="2" s="1"/>
  <c r="AK528" i="2"/>
  <c r="AM528" i="2" s="1"/>
  <c r="AR528" i="2" s="1"/>
  <c r="AS528" i="2" s="1"/>
  <c r="S540" i="2"/>
  <c r="AT601" i="2"/>
  <c r="E29" i="5"/>
  <c r="F29" i="5" s="1"/>
  <c r="G29" i="5" s="1"/>
  <c r="H29" i="5" s="1"/>
  <c r="N478" i="2"/>
  <c r="AC556" i="2"/>
  <c r="AH556" i="2" s="1"/>
  <c r="AI556" i="2" s="1"/>
  <c r="AK556" i="2"/>
  <c r="AM556" i="2" s="1"/>
  <c r="AR556" i="2" s="1"/>
  <c r="AS556" i="2" s="1"/>
  <c r="AT501" i="2"/>
  <c r="AC600" i="2"/>
  <c r="AH600" i="2" s="1"/>
  <c r="AI600" i="2" s="1"/>
  <c r="AB591" i="2"/>
  <c r="AC466" i="2"/>
  <c r="AH466" i="2" s="1"/>
  <c r="AI466" i="2" s="1"/>
  <c r="AK466" i="2"/>
  <c r="AM466" i="2" s="1"/>
  <c r="AR466" i="2" s="1"/>
  <c r="AS466" i="2" s="1"/>
  <c r="AT612" i="2"/>
  <c r="AJ547" i="2"/>
  <c r="AK507" i="2"/>
  <c r="AM507" i="2" s="1"/>
  <c r="AR507" i="2" s="1"/>
  <c r="AS507" i="2" s="1"/>
  <c r="AC507" i="2"/>
  <c r="AH507" i="2" s="1"/>
  <c r="AI507" i="2" s="1"/>
  <c r="AJ408" i="2"/>
  <c r="AC502" i="2"/>
  <c r="AH502" i="2" s="1"/>
  <c r="AI502" i="2" s="1"/>
  <c r="AK502" i="2"/>
  <c r="AM502" i="2" s="1"/>
  <c r="AR502" i="2" s="1"/>
  <c r="AS502" i="2" s="1"/>
  <c r="AJ461" i="2"/>
  <c r="AT390" i="2"/>
  <c r="AJ419" i="2"/>
  <c r="AC368" i="2"/>
  <c r="AH368" i="2" s="1"/>
  <c r="AI368" i="2" s="1"/>
  <c r="N309" i="2"/>
  <c r="AT465" i="2"/>
  <c r="AJ418" i="2"/>
  <c r="AC380" i="2"/>
  <c r="AH380" i="2" s="1"/>
  <c r="AI380" i="2" s="1"/>
  <c r="AK380" i="2"/>
  <c r="AM380" i="2" s="1"/>
  <c r="AR380" i="2" s="1"/>
  <c r="AS380" i="2" s="1"/>
  <c r="AT395" i="2"/>
  <c r="AT376" i="2"/>
  <c r="AT284" i="2"/>
  <c r="AG309" i="2"/>
  <c r="AQ249" i="2"/>
  <c r="AT475" i="2"/>
  <c r="AT421" i="2"/>
  <c r="AJ349" i="2"/>
  <c r="AT237" i="2"/>
  <c r="AT486" i="2"/>
  <c r="AJ334" i="2"/>
  <c r="AC436" i="2"/>
  <c r="AH436" i="2" s="1"/>
  <c r="AI436" i="2" s="1"/>
  <c r="AC372" i="2"/>
  <c r="AH372" i="2" s="1"/>
  <c r="AI372" i="2" s="1"/>
  <c r="AK372" i="2"/>
  <c r="AM372" i="2" s="1"/>
  <c r="AR372" i="2" s="1"/>
  <c r="AS372" i="2" s="1"/>
  <c r="AC425" i="2"/>
  <c r="AH425" i="2" s="1"/>
  <c r="AI425" i="2" s="1"/>
  <c r="AK425" i="2"/>
  <c r="AM425" i="2" s="1"/>
  <c r="AR425" i="2" s="1"/>
  <c r="AS425" i="2" s="1"/>
  <c r="AC249" i="2"/>
  <c r="AH249" i="2" s="1"/>
  <c r="AI249" i="2" s="1"/>
  <c r="N243" i="2"/>
  <c r="AK336" i="2"/>
  <c r="AM336" i="2" s="1"/>
  <c r="AR336" i="2" s="1"/>
  <c r="AS336" i="2" s="1"/>
  <c r="AC336" i="2"/>
  <c r="AH336" i="2" s="1"/>
  <c r="AI336" i="2" s="1"/>
  <c r="AJ404" i="2"/>
  <c r="AJ209" i="2"/>
  <c r="AJ317" i="2"/>
  <c r="AK196" i="2"/>
  <c r="AM196" i="2" s="1"/>
  <c r="AR196" i="2" s="1"/>
  <c r="AS196" i="2" s="1"/>
  <c r="AC196" i="2"/>
  <c r="AH196" i="2" s="1"/>
  <c r="AI196" i="2" s="1"/>
  <c r="AM283" i="2"/>
  <c r="AR283" i="2" s="1"/>
  <c r="AS283" i="2" s="1"/>
  <c r="AC205" i="2"/>
  <c r="AH205" i="2" s="1"/>
  <c r="AI205" i="2" s="1"/>
  <c r="AK271" i="2"/>
  <c r="AM271" i="2" s="1"/>
  <c r="AR271" i="2" s="1"/>
  <c r="AS271" i="2" s="1"/>
  <c r="AC271" i="2"/>
  <c r="AH271" i="2" s="1"/>
  <c r="AI271" i="2" s="1"/>
  <c r="AJ229" i="2"/>
  <c r="AJ175" i="2"/>
  <c r="AJ116" i="2"/>
  <c r="AJ82" i="2"/>
  <c r="AK148" i="2"/>
  <c r="AM148" i="2" s="1"/>
  <c r="AR148" i="2" s="1"/>
  <c r="AS148" i="2" s="1"/>
  <c r="AC148" i="2"/>
  <c r="AH148" i="2" s="1"/>
  <c r="AI148" i="2" s="1"/>
  <c r="AJ80" i="2"/>
  <c r="AJ90" i="2"/>
  <c r="AT41" i="2"/>
  <c r="AC172" i="2"/>
  <c r="AH172" i="2" s="1"/>
  <c r="AI172" i="2" s="1"/>
  <c r="AJ138" i="2"/>
  <c r="AJ107" i="2"/>
  <c r="AC54" i="2"/>
  <c r="AH54" i="2" s="1"/>
  <c r="AI54" i="2" s="1"/>
  <c r="AK54" i="2"/>
  <c r="AM54" i="2" s="1"/>
  <c r="AR54" i="2" s="1"/>
  <c r="AS54" i="2" s="1"/>
  <c r="AC24" i="2"/>
  <c r="AH24" i="2" s="1"/>
  <c r="AI24" i="2" s="1"/>
  <c r="AK24" i="2"/>
  <c r="AM24" i="2" s="1"/>
  <c r="AR24" i="2" s="1"/>
  <c r="AS24" i="2" s="1"/>
  <c r="AJ179" i="2"/>
  <c r="AK156" i="2"/>
  <c r="AM156" i="2" s="1"/>
  <c r="AR156" i="2" s="1"/>
  <c r="AS156" i="2" s="1"/>
  <c r="AC156" i="2"/>
  <c r="AH156" i="2" s="1"/>
  <c r="AI156" i="2" s="1"/>
  <c r="AJ126" i="2"/>
  <c r="AJ93" i="2"/>
  <c r="AJ65" i="2"/>
  <c r="AJ154" i="2"/>
  <c r="AM50" i="2"/>
  <c r="AA131" i="2"/>
  <c r="AT65" i="2"/>
  <c r="AT64" i="2"/>
  <c r="AT32" i="2"/>
  <c r="AT62" i="2"/>
  <c r="AT29" i="2"/>
  <c r="AT53" i="2"/>
  <c r="AJ89" i="2"/>
  <c r="AJ32" i="2"/>
  <c r="AJ1327" i="2"/>
  <c r="AT1336" i="2"/>
  <c r="T12" i="5"/>
  <c r="U16" i="5"/>
  <c r="AC1329" i="2"/>
  <c r="AH1329" i="2" s="1"/>
  <c r="AI1329" i="2" s="1"/>
  <c r="AK1329" i="2"/>
  <c r="AM1329" i="2" s="1"/>
  <c r="AR1329" i="2" s="1"/>
  <c r="AS1329" i="2" s="1"/>
  <c r="AJ1259" i="2"/>
  <c r="AT1326" i="2"/>
  <c r="AT1268" i="2"/>
  <c r="AT1251" i="2"/>
  <c r="AT1276" i="2"/>
  <c r="AT1252" i="2"/>
  <c r="AT1269" i="2"/>
  <c r="AT1250" i="2"/>
  <c r="AJ1208" i="2"/>
  <c r="AT1205" i="2"/>
  <c r="AJ1216" i="2"/>
  <c r="AL1190" i="2"/>
  <c r="AM1190" i="2" s="1"/>
  <c r="AR1190" i="2" s="1"/>
  <c r="AS1190" i="2" s="1"/>
  <c r="AC1190" i="2"/>
  <c r="AH1190" i="2" s="1"/>
  <c r="AI1190" i="2" s="1"/>
  <c r="AL1210" i="2"/>
  <c r="AM1210" i="2" s="1"/>
  <c r="AR1210" i="2" s="1"/>
  <c r="AS1210" i="2" s="1"/>
  <c r="AC1210" i="2"/>
  <c r="AH1210" i="2" s="1"/>
  <c r="AI1210" i="2" s="1"/>
  <c r="AT1322" i="2"/>
  <c r="AJ1192" i="2"/>
  <c r="AJ1199" i="2"/>
  <c r="AJ1312" i="2"/>
  <c r="AT1315" i="2"/>
  <c r="AC1166" i="2"/>
  <c r="AH1166" i="2" s="1"/>
  <c r="AI1166" i="2" s="1"/>
  <c r="AK1166" i="2"/>
  <c r="AM1166" i="2" s="1"/>
  <c r="AR1166" i="2" s="1"/>
  <c r="AS1166" i="2" s="1"/>
  <c r="AC1148" i="2"/>
  <c r="AH1148" i="2" s="1"/>
  <c r="AI1148" i="2" s="1"/>
  <c r="AB1339" i="2"/>
  <c r="AJ1325" i="2"/>
  <c r="AT1114" i="2"/>
  <c r="AJ1102" i="2"/>
  <c r="AJ1155" i="2"/>
  <c r="AJ1089" i="2"/>
  <c r="AK1077" i="2"/>
  <c r="AM1077" i="2" s="1"/>
  <c r="AR1077" i="2" s="1"/>
  <c r="AS1077" i="2" s="1"/>
  <c r="AC1077" i="2"/>
  <c r="AH1077" i="2" s="1"/>
  <c r="AI1077" i="2" s="1"/>
  <c r="AL1068" i="2"/>
  <c r="AM1068" i="2" s="1"/>
  <c r="AR1068" i="2" s="1"/>
  <c r="AS1068" i="2" s="1"/>
  <c r="AC1068" i="2"/>
  <c r="AH1068" i="2" s="1"/>
  <c r="AI1068" i="2" s="1"/>
  <c r="AL1047" i="2"/>
  <c r="AM1047" i="2" s="1"/>
  <c r="AR1047" i="2" s="1"/>
  <c r="AS1047" i="2" s="1"/>
  <c r="AC1047" i="2"/>
  <c r="AH1047" i="2" s="1"/>
  <c r="AI1047" i="2" s="1"/>
  <c r="AJ1058" i="2"/>
  <c r="AT1062" i="2"/>
  <c r="O1158" i="2"/>
  <c r="AC1027" i="2"/>
  <c r="AH1027" i="2" s="1"/>
  <c r="AI1027" i="2" s="1"/>
  <c r="AK1027" i="2"/>
  <c r="AM1027" i="2" s="1"/>
  <c r="AR1027" i="2" s="1"/>
  <c r="AS1027" i="2" s="1"/>
  <c r="AC1139" i="2"/>
  <c r="AH1139" i="2" s="1"/>
  <c r="AI1139" i="2" s="1"/>
  <c r="AK1139" i="2"/>
  <c r="AM1139" i="2" s="1"/>
  <c r="AR1139" i="2" s="1"/>
  <c r="AS1139" i="2" s="1"/>
  <c r="AK1123" i="2"/>
  <c r="AM1123" i="2" s="1"/>
  <c r="AR1123" i="2" s="1"/>
  <c r="AS1123" i="2" s="1"/>
  <c r="AC1123" i="2"/>
  <c r="AH1123" i="2" s="1"/>
  <c r="AI1123" i="2" s="1"/>
  <c r="AJ1003" i="2"/>
  <c r="AT1029" i="2"/>
  <c r="AJ1009" i="2"/>
  <c r="E23" i="5"/>
  <c r="F23" i="5" s="1"/>
  <c r="G23" i="5" s="1"/>
  <c r="H23" i="5" s="1"/>
  <c r="AJ984" i="2"/>
  <c r="AC1121" i="2"/>
  <c r="AH1121" i="2" s="1"/>
  <c r="AI1121" i="2" s="1"/>
  <c r="AQ1121" i="2"/>
  <c r="AM1121" i="2" s="1"/>
  <c r="AR1121" i="2" s="1"/>
  <c r="AS1121" i="2" s="1"/>
  <c r="AJ1007" i="2"/>
  <c r="AJ971" i="2"/>
  <c r="AT963" i="2"/>
  <c r="AT980" i="2"/>
  <c r="S987" i="2"/>
  <c r="AL950" i="2"/>
  <c r="AM950" i="2" s="1"/>
  <c r="AR950" i="2" s="1"/>
  <c r="AS950" i="2" s="1"/>
  <c r="AC950" i="2"/>
  <c r="AH950" i="2" s="1"/>
  <c r="AI950" i="2" s="1"/>
  <c r="AJ980" i="2"/>
  <c r="AT1031" i="2"/>
  <c r="AJ969" i="2"/>
  <c r="AC982" i="2"/>
  <c r="AH982" i="2" s="1"/>
  <c r="AI982" i="2" s="1"/>
  <c r="AT862" i="2"/>
  <c r="AC831" i="2"/>
  <c r="AH831" i="2" s="1"/>
  <c r="AI831" i="2" s="1"/>
  <c r="AK831" i="2"/>
  <c r="AM831" i="2" s="1"/>
  <c r="AR831" i="2" s="1"/>
  <c r="AS831" i="2" s="1"/>
  <c r="AQ920" i="2"/>
  <c r="AM920" i="2" s="1"/>
  <c r="AR920" i="2" s="1"/>
  <c r="AS920" i="2" s="1"/>
  <c r="AC920" i="2"/>
  <c r="AH920" i="2" s="1"/>
  <c r="AI920" i="2" s="1"/>
  <c r="AT925" i="2"/>
  <c r="AK830" i="2"/>
  <c r="AM830" i="2" s="1"/>
  <c r="AR830" i="2" s="1"/>
  <c r="AS830" i="2" s="1"/>
  <c r="AC830" i="2"/>
  <c r="AH830" i="2" s="1"/>
  <c r="AI830" i="2" s="1"/>
  <c r="AJ863" i="2"/>
  <c r="AJ819" i="2"/>
  <c r="AT832" i="2"/>
  <c r="AC825" i="2"/>
  <c r="AH825" i="2" s="1"/>
  <c r="AI825" i="2" s="1"/>
  <c r="AK825" i="2"/>
  <c r="AM825" i="2" s="1"/>
  <c r="AR825" i="2" s="1"/>
  <c r="AS825" i="2" s="1"/>
  <c r="AT725" i="2"/>
  <c r="AT659" i="2"/>
  <c r="AJ806" i="2"/>
  <c r="AT767" i="2"/>
  <c r="AJ909" i="2"/>
  <c r="AT889" i="2"/>
  <c r="AJ906" i="2"/>
  <c r="AJ837" i="2"/>
  <c r="AC769" i="2"/>
  <c r="AH769" i="2" s="1"/>
  <c r="AI769" i="2" s="1"/>
  <c r="AK769" i="2"/>
  <c r="AM769" i="2" s="1"/>
  <c r="AR769" i="2" s="1"/>
  <c r="AS769" i="2" s="1"/>
  <c r="AC895" i="2"/>
  <c r="AH895" i="2" s="1"/>
  <c r="AI895" i="2" s="1"/>
  <c r="AQ895" i="2"/>
  <c r="AM895" i="2" s="1"/>
  <c r="AR895" i="2" s="1"/>
  <c r="AS895" i="2" s="1"/>
  <c r="AK709" i="2"/>
  <c r="AM709" i="2" s="1"/>
  <c r="AR709" i="2" s="1"/>
  <c r="AS709" i="2" s="1"/>
  <c r="AC709" i="2"/>
  <c r="AH709" i="2" s="1"/>
  <c r="AI709" i="2" s="1"/>
  <c r="AJ784" i="2"/>
  <c r="AJ714" i="2"/>
  <c r="AB633" i="2"/>
  <c r="AC921" i="2"/>
  <c r="AH921" i="2" s="1"/>
  <c r="AI921" i="2" s="1"/>
  <c r="AJ770" i="2"/>
  <c r="AT616" i="2"/>
  <c r="AT672" i="2"/>
  <c r="AT663" i="2"/>
  <c r="AJ612" i="2"/>
  <c r="AC581" i="2"/>
  <c r="AH581" i="2" s="1"/>
  <c r="AI581" i="2" s="1"/>
  <c r="AK581" i="2"/>
  <c r="AM581" i="2" s="1"/>
  <c r="AR581" i="2" s="1"/>
  <c r="AS581" i="2" s="1"/>
  <c r="AJ781" i="2"/>
  <c r="AJ559" i="2"/>
  <c r="E37" i="5"/>
  <c r="F37" i="5" s="1"/>
  <c r="G37" i="5" s="1"/>
  <c r="H37" i="5" s="1"/>
  <c r="N688" i="2"/>
  <c r="AT529" i="2"/>
  <c r="AG478" i="2"/>
  <c r="AJ604" i="2"/>
  <c r="AC574" i="2"/>
  <c r="AH574" i="2" s="1"/>
  <c r="AI574" i="2" s="1"/>
  <c r="AK574" i="2"/>
  <c r="AM574" i="2" s="1"/>
  <c r="AR574" i="2" s="1"/>
  <c r="AS574" i="2" s="1"/>
  <c r="AT521" i="2"/>
  <c r="AT547" i="2"/>
  <c r="O633" i="2"/>
  <c r="AJ488" i="2"/>
  <c r="AL525" i="2"/>
  <c r="AM525" i="2" s="1"/>
  <c r="AR525" i="2" s="1"/>
  <c r="AS525" i="2" s="1"/>
  <c r="AC525" i="2"/>
  <c r="AH525" i="2" s="1"/>
  <c r="AI525" i="2" s="1"/>
  <c r="AT558" i="2"/>
  <c r="AJ497" i="2"/>
  <c r="AT419" i="2"/>
  <c r="AT467" i="2"/>
  <c r="AJ456" i="2"/>
  <c r="AT416" i="2"/>
  <c r="AT362" i="2"/>
  <c r="AK351" i="2"/>
  <c r="AM351" i="2" s="1"/>
  <c r="AR351" i="2" s="1"/>
  <c r="AS351" i="2" s="1"/>
  <c r="AC351" i="2"/>
  <c r="AH351" i="2" s="1"/>
  <c r="AI351" i="2" s="1"/>
  <c r="AT300" i="2"/>
  <c r="AT392" i="2"/>
  <c r="AJ474" i="2"/>
  <c r="AC417" i="2"/>
  <c r="AH417" i="2" s="1"/>
  <c r="AI417" i="2" s="1"/>
  <c r="AK417" i="2"/>
  <c r="AM417" i="2" s="1"/>
  <c r="AR417" i="2" s="1"/>
  <c r="AS417" i="2" s="1"/>
  <c r="AT319" i="2"/>
  <c r="AT229" i="2"/>
  <c r="AJ486" i="2"/>
  <c r="AC435" i="2"/>
  <c r="AH435" i="2" s="1"/>
  <c r="AI435" i="2" s="1"/>
  <c r="AC407" i="2"/>
  <c r="AH407" i="2" s="1"/>
  <c r="AI407" i="2" s="1"/>
  <c r="AC296" i="2"/>
  <c r="AH296" i="2" s="1"/>
  <c r="AI296" i="2" s="1"/>
  <c r="AK296" i="2"/>
  <c r="AM296" i="2" s="1"/>
  <c r="AR296" i="2" s="1"/>
  <c r="AS296" i="2" s="1"/>
  <c r="AC258" i="2"/>
  <c r="AH258" i="2" s="1"/>
  <c r="AI258" i="2" s="1"/>
  <c r="AK258" i="2"/>
  <c r="AM258" i="2" s="1"/>
  <c r="AR258" i="2" s="1"/>
  <c r="AS258" i="2" s="1"/>
  <c r="AJ253" i="2"/>
  <c r="AC239" i="2"/>
  <c r="AH239" i="2" s="1"/>
  <c r="AI239" i="2" s="1"/>
  <c r="AJ329" i="2"/>
  <c r="AC207" i="2"/>
  <c r="AH207" i="2" s="1"/>
  <c r="AI207" i="2" s="1"/>
  <c r="AK207" i="2"/>
  <c r="AM207" i="2" s="1"/>
  <c r="AR207" i="2" s="1"/>
  <c r="AS207" i="2" s="1"/>
  <c r="AC230" i="2"/>
  <c r="AH230" i="2" s="1"/>
  <c r="AI230" i="2" s="1"/>
  <c r="AJ333" i="2"/>
  <c r="AC283" i="2"/>
  <c r="AH283" i="2" s="1"/>
  <c r="AI283" i="2" s="1"/>
  <c r="AI242" i="2"/>
  <c r="AJ251" i="2"/>
  <c r="AJ293" i="2"/>
  <c r="AC109" i="2"/>
  <c r="AH109" i="2" s="1"/>
  <c r="AI109" i="2" s="1"/>
  <c r="AT78" i="2"/>
  <c r="AJ121" i="2"/>
  <c r="AK105" i="2"/>
  <c r="AM105" i="2" s="1"/>
  <c r="AR105" i="2" s="1"/>
  <c r="AS105" i="2" s="1"/>
  <c r="AC105" i="2"/>
  <c r="AH105" i="2" s="1"/>
  <c r="AI105" i="2" s="1"/>
  <c r="AK118" i="2"/>
  <c r="AM118" i="2" s="1"/>
  <c r="AR118" i="2" s="1"/>
  <c r="AS118" i="2" s="1"/>
  <c r="AC118" i="2"/>
  <c r="AH118" i="2" s="1"/>
  <c r="AI118" i="2" s="1"/>
  <c r="AT195" i="2"/>
  <c r="AK164" i="2"/>
  <c r="AM164" i="2" s="1"/>
  <c r="AR164" i="2" s="1"/>
  <c r="AS164" i="2" s="1"/>
  <c r="AC164" i="2"/>
  <c r="AH164" i="2" s="1"/>
  <c r="AI164" i="2" s="1"/>
  <c r="AT124" i="2"/>
  <c r="AJ97" i="2"/>
  <c r="AT90" i="2"/>
  <c r="AJ157" i="2"/>
  <c r="AK98" i="2"/>
  <c r="AM98" i="2" s="1"/>
  <c r="AR98" i="2" s="1"/>
  <c r="AS98" i="2" s="1"/>
  <c r="AC98" i="2"/>
  <c r="AH98" i="2" s="1"/>
  <c r="AI98" i="2" s="1"/>
  <c r="AT33" i="2"/>
  <c r="AC177" i="2"/>
  <c r="AH177" i="2" s="1"/>
  <c r="AI177" i="2" s="1"/>
  <c r="AK177" i="2"/>
  <c r="AM177" i="2" s="1"/>
  <c r="AR177" i="2" s="1"/>
  <c r="AS177" i="2" s="1"/>
  <c r="AJ147" i="2"/>
  <c r="AT120" i="2"/>
  <c r="AC63" i="2"/>
  <c r="AH63" i="2" s="1"/>
  <c r="AI63" i="2" s="1"/>
  <c r="AK63" i="2"/>
  <c r="AM63" i="2" s="1"/>
  <c r="AR63" i="2" s="1"/>
  <c r="AS63" i="2" s="1"/>
  <c r="AJ37" i="2"/>
  <c r="AC152" i="2"/>
  <c r="AH152" i="2" s="1"/>
  <c r="AI152" i="2" s="1"/>
  <c r="AK152" i="2"/>
  <c r="AM152" i="2" s="1"/>
  <c r="AR152" i="2" s="1"/>
  <c r="AS152" i="2" s="1"/>
  <c r="AC50" i="2"/>
  <c r="AM22" i="2"/>
  <c r="AR22" i="2" s="1"/>
  <c r="AS22" i="2" s="1"/>
  <c r="AT59" i="2"/>
  <c r="AJ64" i="2"/>
  <c r="P28" i="2"/>
  <c r="AJ59" i="2"/>
  <c r="AJ45" i="2"/>
  <c r="AC85" i="2"/>
  <c r="AH85" i="2" s="1"/>
  <c r="AI85" i="2" s="1"/>
  <c r="AJ1326" i="2"/>
  <c r="AJ1334" i="2"/>
  <c r="AJ1257" i="2"/>
  <c r="AJ1276" i="2"/>
  <c r="AK1254" i="2"/>
  <c r="AM1254" i="2" s="1"/>
  <c r="AR1254" i="2" s="1"/>
  <c r="AS1254" i="2" s="1"/>
  <c r="AC1254" i="2"/>
  <c r="AH1254" i="2" s="1"/>
  <c r="AI1254" i="2" s="1"/>
  <c r="AJ1253" i="2"/>
  <c r="AT1248" i="2"/>
  <c r="AT1267" i="2"/>
  <c r="AT1249" i="2"/>
  <c r="AT1209" i="2"/>
  <c r="AC1203" i="2"/>
  <c r="AK1203" i="2"/>
  <c r="AM1203" i="2" s="1"/>
  <c r="AC1215" i="2"/>
  <c r="AH1215" i="2" s="1"/>
  <c r="AI1215" i="2" s="1"/>
  <c r="AQ1215" i="2"/>
  <c r="AM1215" i="2" s="1"/>
  <c r="AR1215" i="2" s="1"/>
  <c r="AS1215" i="2" s="1"/>
  <c r="AT1313" i="2"/>
  <c r="AJ1322" i="2"/>
  <c r="AJ1315" i="2"/>
  <c r="K1339" i="2"/>
  <c r="AT1109" i="2"/>
  <c r="AT1108" i="2"/>
  <c r="AT1102" i="2"/>
  <c r="AJ1153" i="2"/>
  <c r="AT1103" i="2"/>
  <c r="AK1093" i="2"/>
  <c r="AM1093" i="2" s="1"/>
  <c r="AR1093" i="2" s="1"/>
  <c r="AS1093" i="2" s="1"/>
  <c r="AC1093" i="2"/>
  <c r="AH1093" i="2" s="1"/>
  <c r="AI1093" i="2" s="1"/>
  <c r="AJ1094" i="2"/>
  <c r="AJ1101" i="2"/>
  <c r="AT1069" i="2"/>
  <c r="AT1137" i="2"/>
  <c r="AC1070" i="2"/>
  <c r="AH1070" i="2" s="1"/>
  <c r="AI1070" i="2" s="1"/>
  <c r="AQ1070" i="2"/>
  <c r="AM1070" i="2" s="1"/>
  <c r="AR1070" i="2" s="1"/>
  <c r="AS1070" i="2" s="1"/>
  <c r="AT1043" i="2"/>
  <c r="AC1037" i="2"/>
  <c r="AH1037" i="2" s="1"/>
  <c r="AI1037" i="2" s="1"/>
  <c r="AK1037" i="2"/>
  <c r="AM1037" i="2" s="1"/>
  <c r="AR1037" i="2" s="1"/>
  <c r="AS1037" i="2" s="1"/>
  <c r="K1158" i="2"/>
  <c r="AJ1029" i="2"/>
  <c r="AJ1010" i="2"/>
  <c r="AT1028" i="2"/>
  <c r="AJ1128" i="2"/>
  <c r="AT1017" i="2"/>
  <c r="AT967" i="2"/>
  <c r="AJ979" i="2"/>
  <c r="AL945" i="2"/>
  <c r="AM945" i="2" s="1"/>
  <c r="AR945" i="2" s="1"/>
  <c r="AS945" i="2" s="1"/>
  <c r="AC945" i="2"/>
  <c r="AH945" i="2" s="1"/>
  <c r="AI945" i="2" s="1"/>
  <c r="AJ967" i="2"/>
  <c r="AM982" i="2"/>
  <c r="AR982" i="2" s="1"/>
  <c r="AS982" i="2" s="1"/>
  <c r="AC966" i="2"/>
  <c r="AH966" i="2" s="1"/>
  <c r="AI966" i="2" s="1"/>
  <c r="P882" i="2"/>
  <c r="AC868" i="2"/>
  <c r="AH868" i="2" s="1"/>
  <c r="AI868" i="2" s="1"/>
  <c r="AK868" i="2"/>
  <c r="AM868" i="2" s="1"/>
  <c r="AR868" i="2" s="1"/>
  <c r="AS868" i="2" s="1"/>
  <c r="AT893" i="2"/>
  <c r="AJ957" i="2"/>
  <c r="AT837" i="2"/>
  <c r="AC922" i="2"/>
  <c r="AC816" i="2"/>
  <c r="AH816" i="2" s="1"/>
  <c r="AI816" i="2" s="1"/>
  <c r="AK816" i="2"/>
  <c r="AM816" i="2" s="1"/>
  <c r="AR816" i="2" s="1"/>
  <c r="AS816" i="2" s="1"/>
  <c r="AJ867" i="2"/>
  <c r="AC861" i="2"/>
  <c r="AH861" i="2" s="1"/>
  <c r="AI861" i="2" s="1"/>
  <c r="AK861" i="2"/>
  <c r="AM861" i="2" s="1"/>
  <c r="AR861" i="2" s="1"/>
  <c r="AS861" i="2" s="1"/>
  <c r="AJ817" i="2"/>
  <c r="E43" i="5"/>
  <c r="F43" i="5" s="1"/>
  <c r="G43" i="5" s="1"/>
  <c r="H43" i="5" s="1"/>
  <c r="N839" i="2"/>
  <c r="AT884" i="2"/>
  <c r="AT651" i="2"/>
  <c r="AC912" i="2"/>
  <c r="AH912" i="2" s="1"/>
  <c r="AI912" i="2" s="1"/>
  <c r="AJ826" i="2"/>
  <c r="AT761" i="2"/>
  <c r="AJ915" i="2"/>
  <c r="AT909" i="2"/>
  <c r="AT869" i="2"/>
  <c r="AC783" i="2"/>
  <c r="AH783" i="2" s="1"/>
  <c r="AI783" i="2" s="1"/>
  <c r="AK783" i="2"/>
  <c r="AM783" i="2" s="1"/>
  <c r="AR783" i="2" s="1"/>
  <c r="AS783" i="2" s="1"/>
  <c r="AT905" i="2"/>
  <c r="AC828" i="2"/>
  <c r="AH828" i="2" s="1"/>
  <c r="AI828" i="2" s="1"/>
  <c r="AC752" i="2"/>
  <c r="AH752" i="2" s="1"/>
  <c r="AI752" i="2" s="1"/>
  <c r="AK752" i="2"/>
  <c r="AM752" i="2" s="1"/>
  <c r="AR752" i="2" s="1"/>
  <c r="AS752" i="2" s="1"/>
  <c r="AT642" i="2"/>
  <c r="AT707" i="2"/>
  <c r="AC782" i="2"/>
  <c r="AH782" i="2" s="1"/>
  <c r="AI782" i="2" s="1"/>
  <c r="AK782" i="2"/>
  <c r="AM782" i="2" s="1"/>
  <c r="AR782" i="2" s="1"/>
  <c r="AS782" i="2" s="1"/>
  <c r="AK758" i="2"/>
  <c r="AM758" i="2" s="1"/>
  <c r="AR758" i="2" s="1"/>
  <c r="AS758" i="2" s="1"/>
  <c r="AC758" i="2"/>
  <c r="AH758" i="2" s="1"/>
  <c r="AI758" i="2" s="1"/>
  <c r="AJ707" i="2"/>
  <c r="AK657" i="2"/>
  <c r="AM657" i="2" s="1"/>
  <c r="AR657" i="2" s="1"/>
  <c r="AS657" i="2" s="1"/>
  <c r="AC657" i="2"/>
  <c r="AH657" i="2" s="1"/>
  <c r="AI657" i="2" s="1"/>
  <c r="AT608" i="2"/>
  <c r="AJ642" i="2"/>
  <c r="AJ750" i="2"/>
  <c r="AC610" i="2"/>
  <c r="AH610" i="2" s="1"/>
  <c r="AI610" i="2" s="1"/>
  <c r="AK610" i="2"/>
  <c r="AM610" i="2" s="1"/>
  <c r="AR610" i="2" s="1"/>
  <c r="AS610" i="2" s="1"/>
  <c r="AJ566" i="2"/>
  <c r="AJ526" i="2"/>
  <c r="AJ703" i="2"/>
  <c r="O650" i="2"/>
  <c r="P650" i="2" s="1"/>
  <c r="AQ633" i="2"/>
  <c r="AK499" i="2"/>
  <c r="AM499" i="2" s="1"/>
  <c r="AR499" i="2" s="1"/>
  <c r="AS499" i="2" s="1"/>
  <c r="AC499" i="2"/>
  <c r="AH499" i="2" s="1"/>
  <c r="AI499" i="2" s="1"/>
  <c r="P639" i="2"/>
  <c r="AT600" i="2"/>
  <c r="AJ521" i="2"/>
  <c r="P449" i="2"/>
  <c r="P478" i="2" s="1"/>
  <c r="M17" i="7" s="1"/>
  <c r="E11" i="15" s="1"/>
  <c r="AJ17" i="7" s="1"/>
  <c r="O478" i="2"/>
  <c r="AM639" i="2"/>
  <c r="AR639" i="2" s="1"/>
  <c r="AJ579" i="2"/>
  <c r="AT549" i="2"/>
  <c r="N591" i="2"/>
  <c r="AJ437" i="2"/>
  <c r="AJ395" i="2"/>
  <c r="AA442" i="2"/>
  <c r="AP16" i="7" s="1"/>
  <c r="AM16" i="7" s="1"/>
  <c r="AK360" i="2"/>
  <c r="AC360" i="2"/>
  <c r="AH360" i="2" s="1"/>
  <c r="AI360" i="2" s="1"/>
  <c r="O591" i="2"/>
  <c r="AT493" i="2"/>
  <c r="AT473" i="2"/>
  <c r="AJ405" i="2"/>
  <c r="AT352" i="2"/>
  <c r="AJ467" i="2"/>
  <c r="AJ390" i="2"/>
  <c r="AJ346" i="2"/>
  <c r="AT456" i="2"/>
  <c r="AT413" i="2"/>
  <c r="AT389" i="2"/>
  <c r="P315" i="2"/>
  <c r="O355" i="2"/>
  <c r="AC438" i="2"/>
  <c r="AH438" i="2" s="1"/>
  <c r="AI438" i="2" s="1"/>
  <c r="AK438" i="2"/>
  <c r="AM438" i="2" s="1"/>
  <c r="AR438" i="2" s="1"/>
  <c r="AS438" i="2" s="1"/>
  <c r="AK350" i="2"/>
  <c r="AM350" i="2" s="1"/>
  <c r="AR350" i="2" s="1"/>
  <c r="AS350" i="2" s="1"/>
  <c r="AC350" i="2"/>
  <c r="AH350" i="2" s="1"/>
  <c r="AI350" i="2" s="1"/>
  <c r="AC388" i="2"/>
  <c r="AH388" i="2" s="1"/>
  <c r="AI388" i="2" s="1"/>
  <c r="AK388" i="2"/>
  <c r="AM388" i="2" s="1"/>
  <c r="AR388" i="2" s="1"/>
  <c r="AS388" i="2" s="1"/>
  <c r="AT367" i="2"/>
  <c r="AT278" i="2"/>
  <c r="AM462" i="2"/>
  <c r="AR462" i="2" s="1"/>
  <c r="AS462" i="2" s="1"/>
  <c r="AT302" i="2"/>
  <c r="AT485" i="2"/>
  <c r="AJ332" i="2"/>
  <c r="AC385" i="2"/>
  <c r="AH385" i="2" s="1"/>
  <c r="AI385" i="2" s="1"/>
  <c r="AJ367" i="2"/>
  <c r="AC213" i="2"/>
  <c r="AH213" i="2" s="1"/>
  <c r="AI213" i="2" s="1"/>
  <c r="AQ323" i="2"/>
  <c r="AM323" i="2" s="1"/>
  <c r="AR323" i="2" s="1"/>
  <c r="AS323" i="2" s="1"/>
  <c r="AC323" i="2"/>
  <c r="AH323" i="2" s="1"/>
  <c r="AI323" i="2" s="1"/>
  <c r="AM304" i="2"/>
  <c r="AR304" i="2" s="1"/>
  <c r="AS304" i="2" s="1"/>
  <c r="AT437" i="2"/>
  <c r="AC331" i="2"/>
  <c r="AH331" i="2" s="1"/>
  <c r="AI331" i="2" s="1"/>
  <c r="AK331" i="2"/>
  <c r="AM331" i="2" s="1"/>
  <c r="AR331" i="2" s="1"/>
  <c r="AS331" i="2" s="1"/>
  <c r="AL369" i="2"/>
  <c r="AM369" i="2" s="1"/>
  <c r="AR369" i="2" s="1"/>
  <c r="AS369" i="2" s="1"/>
  <c r="AC369" i="2"/>
  <c r="AH369" i="2" s="1"/>
  <c r="AI369" i="2" s="1"/>
  <c r="AT458" i="2"/>
  <c r="AK173" i="2"/>
  <c r="AM173" i="2" s="1"/>
  <c r="AR173" i="2" s="1"/>
  <c r="AS173" i="2" s="1"/>
  <c r="AC173" i="2"/>
  <c r="AH173" i="2" s="1"/>
  <c r="AI173" i="2" s="1"/>
  <c r="AT101" i="2"/>
  <c r="AJ78" i="2"/>
  <c r="AT176" i="2"/>
  <c r="AJ139" i="2"/>
  <c r="AT151" i="2"/>
  <c r="AJ195" i="2"/>
  <c r="AJ155" i="2"/>
  <c r="AJ124" i="2"/>
  <c r="AT88" i="2"/>
  <c r="AC151" i="2"/>
  <c r="AH151" i="2" s="1"/>
  <c r="AI151" i="2" s="1"/>
  <c r="AC123" i="2"/>
  <c r="AK123" i="2"/>
  <c r="AM123" i="2" s="1"/>
  <c r="O185" i="2"/>
  <c r="AJ120" i="2"/>
  <c r="AC35" i="2"/>
  <c r="AH35" i="2" s="1"/>
  <c r="AI35" i="2" s="1"/>
  <c r="AK35" i="2"/>
  <c r="AM35" i="2" s="1"/>
  <c r="AR35" i="2" s="1"/>
  <c r="AS35" i="2" s="1"/>
  <c r="AC197" i="2"/>
  <c r="AH197" i="2" s="1"/>
  <c r="AI197" i="2" s="1"/>
  <c r="AC99" i="2"/>
  <c r="AH99" i="2" s="1"/>
  <c r="AI99" i="2" s="1"/>
  <c r="AQ99" i="2"/>
  <c r="AM99" i="2" s="1"/>
  <c r="AR99" i="2" s="1"/>
  <c r="AS99" i="2" s="1"/>
  <c r="AJ84" i="2"/>
  <c r="AT129" i="2"/>
  <c r="AJ72" i="2"/>
  <c r="AT25" i="2"/>
  <c r="AT49" i="2"/>
  <c r="K131" i="2"/>
  <c r="AT52" i="2"/>
  <c r="AM28" i="2"/>
  <c r="Z12" i="5"/>
  <c r="G12" i="5"/>
  <c r="G9" i="5"/>
  <c r="H16" i="5"/>
  <c r="AK1337" i="2"/>
  <c r="AM1337" i="2" s="1"/>
  <c r="AR1337" i="2" s="1"/>
  <c r="AS1337" i="2" s="1"/>
  <c r="AC1337" i="2"/>
  <c r="AH1337" i="2" s="1"/>
  <c r="AI1337" i="2" s="1"/>
  <c r="AK1274" i="2"/>
  <c r="AM1274" i="2" s="1"/>
  <c r="AR1274" i="2" s="1"/>
  <c r="AS1274" i="2" s="1"/>
  <c r="AC1274" i="2"/>
  <c r="AH1274" i="2" s="1"/>
  <c r="AI1274" i="2" s="1"/>
  <c r="AL1262" i="2"/>
  <c r="AM1262" i="2" s="1"/>
  <c r="AR1262" i="2" s="1"/>
  <c r="AS1262" i="2" s="1"/>
  <c r="AC1262" i="2"/>
  <c r="AH1262" i="2" s="1"/>
  <c r="AI1262" i="2" s="1"/>
  <c r="AC1272" i="2"/>
  <c r="AH1272" i="2" s="1"/>
  <c r="AI1272" i="2" s="1"/>
  <c r="AK1272" i="2"/>
  <c r="AM1272" i="2" s="1"/>
  <c r="AR1272" i="2" s="1"/>
  <c r="AS1272" i="2" s="1"/>
  <c r="AJ1219" i="2"/>
  <c r="AJ1267" i="2"/>
  <c r="AJ1249" i="2"/>
  <c r="AJ1248" i="2"/>
  <c r="AJ1209" i="2"/>
  <c r="AT1201" i="2"/>
  <c r="AJ1201" i="2"/>
  <c r="AM1304" i="2"/>
  <c r="AR1304" i="2" s="1"/>
  <c r="AS1304" i="2" s="1"/>
  <c r="AJ1214" i="2"/>
  <c r="AC1318" i="2"/>
  <c r="AH1318" i="2" s="1"/>
  <c r="AI1318" i="2" s="1"/>
  <c r="AK1318" i="2"/>
  <c r="AM1318" i="2" s="1"/>
  <c r="AR1318" i="2" s="1"/>
  <c r="AS1318" i="2" s="1"/>
  <c r="AC1164" i="2"/>
  <c r="AH1164" i="2" s="1"/>
  <c r="AI1164" i="2" s="1"/>
  <c r="S1339" i="2"/>
  <c r="AK1149" i="2"/>
  <c r="AM1149" i="2" s="1"/>
  <c r="AR1149" i="2" s="1"/>
  <c r="AS1149" i="2" s="1"/>
  <c r="AC1149" i="2"/>
  <c r="AH1149" i="2" s="1"/>
  <c r="AI1149" i="2" s="1"/>
  <c r="AK1100" i="2"/>
  <c r="AM1100" i="2" s="1"/>
  <c r="AR1100" i="2" s="1"/>
  <c r="AS1100" i="2" s="1"/>
  <c r="AC1100" i="2"/>
  <c r="AH1100" i="2" s="1"/>
  <c r="AI1100" i="2" s="1"/>
  <c r="AC1143" i="2"/>
  <c r="AH1143" i="2" s="1"/>
  <c r="AI1143" i="2" s="1"/>
  <c r="AK1143" i="2"/>
  <c r="AM1143" i="2" s="1"/>
  <c r="AR1143" i="2" s="1"/>
  <c r="AS1143" i="2" s="1"/>
  <c r="AT1078" i="2"/>
  <c r="AT1152" i="2"/>
  <c r="AJ1108" i="2"/>
  <c r="AJ1086" i="2"/>
  <c r="AT1153" i="2"/>
  <c r="AC1091" i="2"/>
  <c r="AH1091" i="2" s="1"/>
  <c r="AI1091" i="2" s="1"/>
  <c r="AT1088" i="2"/>
  <c r="AJ1067" i="2"/>
  <c r="AJ1053" i="2"/>
  <c r="S1158" i="2"/>
  <c r="AK1039" i="2"/>
  <c r="AM1039" i="2" s="1"/>
  <c r="AR1039" i="2" s="1"/>
  <c r="AS1039" i="2" s="1"/>
  <c r="AC1039" i="2"/>
  <c r="AH1039" i="2" s="1"/>
  <c r="AI1039" i="2" s="1"/>
  <c r="AJ1137" i="2"/>
  <c r="AJ1069" i="2"/>
  <c r="AJ1043" i="2"/>
  <c r="AK1136" i="2"/>
  <c r="AM1136" i="2" s="1"/>
  <c r="AR1136" i="2" s="1"/>
  <c r="AS1136" i="2" s="1"/>
  <c r="AC1136" i="2"/>
  <c r="AH1136" i="2" s="1"/>
  <c r="AI1136" i="2" s="1"/>
  <c r="AB1020" i="2"/>
  <c r="AL992" i="2"/>
  <c r="AK1122" i="2"/>
  <c r="AM1122" i="2" s="1"/>
  <c r="AR1122" i="2" s="1"/>
  <c r="AS1122" i="2" s="1"/>
  <c r="AC1122" i="2"/>
  <c r="AH1122" i="2" s="1"/>
  <c r="AI1122" i="2" s="1"/>
  <c r="O1020" i="2"/>
  <c r="AT1128" i="2"/>
  <c r="AK1005" i="2"/>
  <c r="AM1005" i="2" s="1"/>
  <c r="AR1005" i="2" s="1"/>
  <c r="AS1005" i="2" s="1"/>
  <c r="AC1005" i="2"/>
  <c r="AH1005" i="2" s="1"/>
  <c r="AI1005" i="2" s="1"/>
  <c r="AT1030" i="2"/>
  <c r="AT999" i="2"/>
  <c r="AT1124" i="2"/>
  <c r="AJ994" i="2"/>
  <c r="AJ1017" i="2"/>
  <c r="AT1002" i="2"/>
  <c r="E19" i="5"/>
  <c r="F19" i="5" s="1"/>
  <c r="G19" i="5" s="1"/>
  <c r="H19" i="5" s="1"/>
  <c r="AT1012" i="2"/>
  <c r="AT964" i="2"/>
  <c r="AK997" i="2"/>
  <c r="AM997" i="2" s="1"/>
  <c r="AR997" i="2" s="1"/>
  <c r="AS997" i="2" s="1"/>
  <c r="AC997" i="2"/>
  <c r="AH997" i="2" s="1"/>
  <c r="AI997" i="2" s="1"/>
  <c r="AT942" i="2"/>
  <c r="AT971" i="2"/>
  <c r="AT977" i="2"/>
  <c r="AT949" i="2"/>
  <c r="AT917" i="2"/>
  <c r="AC821" i="2"/>
  <c r="AH821" i="2" s="1"/>
  <c r="AI821" i="2" s="1"/>
  <c r="AK821" i="2"/>
  <c r="AM821" i="2" s="1"/>
  <c r="AR821" i="2" s="1"/>
  <c r="AS821" i="2" s="1"/>
  <c r="AJ889" i="2"/>
  <c r="AK820" i="2"/>
  <c r="AM820" i="2" s="1"/>
  <c r="AR820" i="2" s="1"/>
  <c r="AS820" i="2" s="1"/>
  <c r="AC820" i="2"/>
  <c r="AH820" i="2" s="1"/>
  <c r="AI820" i="2" s="1"/>
  <c r="AC947" i="2"/>
  <c r="AH947" i="2" s="1"/>
  <c r="AI947" i="2" s="1"/>
  <c r="AQ947" i="2"/>
  <c r="AM947" i="2" s="1"/>
  <c r="AR947" i="2" s="1"/>
  <c r="AS947" i="2" s="1"/>
  <c r="AM921" i="2"/>
  <c r="AR921" i="2" s="1"/>
  <c r="AS921" i="2" s="1"/>
  <c r="AT827" i="2"/>
  <c r="AJ848" i="2"/>
  <c r="AJ851" i="2"/>
  <c r="AT897" i="2"/>
  <c r="AT818" i="2"/>
  <c r="AT711" i="2"/>
  <c r="AT647" i="2"/>
  <c r="AT910" i="2"/>
  <c r="AK804" i="2"/>
  <c r="AM804" i="2" s="1"/>
  <c r="AR804" i="2" s="1"/>
  <c r="AS804" i="2" s="1"/>
  <c r="AC804" i="2"/>
  <c r="AH804" i="2" s="1"/>
  <c r="AI804" i="2" s="1"/>
  <c r="AC759" i="2"/>
  <c r="AK759" i="2"/>
  <c r="AM759" i="2" s="1"/>
  <c r="AT908" i="2"/>
  <c r="AC772" i="2"/>
  <c r="AH772" i="2" s="1"/>
  <c r="AI772" i="2" s="1"/>
  <c r="AK772" i="2"/>
  <c r="AM772" i="2" s="1"/>
  <c r="AR772" i="2" s="1"/>
  <c r="AS772" i="2" s="1"/>
  <c r="AJ905" i="2"/>
  <c r="AQ802" i="2"/>
  <c r="AM802" i="2" s="1"/>
  <c r="AR802" i="2" s="1"/>
  <c r="AS802" i="2" s="1"/>
  <c r="AC802" i="2"/>
  <c r="AH802" i="2" s="1"/>
  <c r="AI802" i="2" s="1"/>
  <c r="AT704" i="2"/>
  <c r="AJ640" i="2"/>
  <c r="AT676" i="2"/>
  <c r="O919" i="2"/>
  <c r="P919" i="2" s="1"/>
  <c r="AK768" i="2"/>
  <c r="AM768" i="2" s="1"/>
  <c r="AR768" i="2" s="1"/>
  <c r="AS768" i="2" s="1"/>
  <c r="AC768" i="2"/>
  <c r="AH768" i="2" s="1"/>
  <c r="AI768" i="2" s="1"/>
  <c r="AJ651" i="2"/>
  <c r="AC812" i="2"/>
  <c r="AH812" i="2" s="1"/>
  <c r="AI812" i="2" s="1"/>
  <c r="AQ812" i="2"/>
  <c r="AM812" i="2" s="1"/>
  <c r="AR812" i="2" s="1"/>
  <c r="AS812" i="2" s="1"/>
  <c r="AC661" i="2"/>
  <c r="AH661" i="2" s="1"/>
  <c r="AI661" i="2" s="1"/>
  <c r="AK661" i="2"/>
  <c r="AM661" i="2" s="1"/>
  <c r="AR661" i="2" s="1"/>
  <c r="AS661" i="2" s="1"/>
  <c r="AJ641" i="2"/>
  <c r="AJ858" i="2"/>
  <c r="S688" i="2"/>
  <c r="AC607" i="2"/>
  <c r="AH607" i="2" s="1"/>
  <c r="AI607" i="2" s="1"/>
  <c r="AK607" i="2"/>
  <c r="AM607" i="2" s="1"/>
  <c r="AR607" i="2" s="1"/>
  <c r="AS607" i="2" s="1"/>
  <c r="AC564" i="2"/>
  <c r="AH564" i="2" s="1"/>
  <c r="AI564" i="2" s="1"/>
  <c r="AK564" i="2"/>
  <c r="AM564" i="2" s="1"/>
  <c r="AR564" i="2" s="1"/>
  <c r="AS564" i="2" s="1"/>
  <c r="AK524" i="2"/>
  <c r="AM524" i="2" s="1"/>
  <c r="AR524" i="2" s="1"/>
  <c r="AS524" i="2" s="1"/>
  <c r="AC524" i="2"/>
  <c r="AH524" i="2" s="1"/>
  <c r="AI524" i="2" s="1"/>
  <c r="AK779" i="2"/>
  <c r="AM779" i="2" s="1"/>
  <c r="AR779" i="2" s="1"/>
  <c r="AS779" i="2" s="1"/>
  <c r="AC779" i="2"/>
  <c r="AH779" i="2" s="1"/>
  <c r="AI779" i="2" s="1"/>
  <c r="AK751" i="2"/>
  <c r="AM751" i="2" s="1"/>
  <c r="AR751" i="2" s="1"/>
  <c r="AS751" i="2" s="1"/>
  <c r="AC751" i="2"/>
  <c r="AH751" i="2" s="1"/>
  <c r="AI751" i="2" s="1"/>
  <c r="AC649" i="2"/>
  <c r="AH649" i="2" s="1"/>
  <c r="AI649" i="2" s="1"/>
  <c r="AK649" i="2"/>
  <c r="AM649" i="2" s="1"/>
  <c r="AR649" i="2" s="1"/>
  <c r="AS649" i="2" s="1"/>
  <c r="AJ549" i="2"/>
  <c r="AJ615" i="2"/>
  <c r="AJ558" i="2"/>
  <c r="AL510" i="2"/>
  <c r="AM510" i="2" s="1"/>
  <c r="AR510" i="2" s="1"/>
  <c r="AS510" i="2" s="1"/>
  <c r="AC510" i="2"/>
  <c r="AH510" i="2" s="1"/>
  <c r="AI510" i="2" s="1"/>
  <c r="AT522" i="2"/>
  <c r="AT487" i="2"/>
  <c r="AJ575" i="2"/>
  <c r="S591" i="2"/>
  <c r="AC457" i="2"/>
  <c r="AH457" i="2" s="1"/>
  <c r="AI457" i="2" s="1"/>
  <c r="AK457" i="2"/>
  <c r="AM457" i="2" s="1"/>
  <c r="AR457" i="2" s="1"/>
  <c r="AS457" i="2" s="1"/>
  <c r="E33" i="5"/>
  <c r="F33" i="5" s="1"/>
  <c r="G33" i="5" s="1"/>
  <c r="H33" i="5" s="1"/>
  <c r="AT523" i="2"/>
  <c r="AT500" i="2"/>
  <c r="P591" i="2"/>
  <c r="M19" i="7" s="1"/>
  <c r="E13" i="15" s="1"/>
  <c r="AJ19" i="7" s="1"/>
  <c r="AJ434" i="2"/>
  <c r="AT403" i="2"/>
  <c r="AA478" i="2"/>
  <c r="AP17" i="7" s="1"/>
  <c r="AM17" i="7" s="1"/>
  <c r="AT387" i="2"/>
  <c r="AC339" i="2"/>
  <c r="AH339" i="2" s="1"/>
  <c r="AI339" i="2" s="1"/>
  <c r="AK339" i="2"/>
  <c r="AM339" i="2" s="1"/>
  <c r="AR339" i="2" s="1"/>
  <c r="AS339" i="2" s="1"/>
  <c r="AJ440" i="2"/>
  <c r="AC409" i="2"/>
  <c r="AH409" i="2" s="1"/>
  <c r="AI409" i="2" s="1"/>
  <c r="AK409" i="2"/>
  <c r="AM409" i="2" s="1"/>
  <c r="AR409" i="2" s="1"/>
  <c r="AS409" i="2" s="1"/>
  <c r="AJ389" i="2"/>
  <c r="AK335" i="2"/>
  <c r="AM335" i="2" s="1"/>
  <c r="AR335" i="2" s="1"/>
  <c r="AS335" i="2" s="1"/>
  <c r="AC335" i="2"/>
  <c r="AH335" i="2" s="1"/>
  <c r="AI335" i="2" s="1"/>
  <c r="AC373" i="2"/>
  <c r="AH373" i="2" s="1"/>
  <c r="AI373" i="2" s="1"/>
  <c r="AK373" i="2"/>
  <c r="AM373" i="2" s="1"/>
  <c r="AR373" i="2" s="1"/>
  <c r="AS373" i="2" s="1"/>
  <c r="AC423" i="2"/>
  <c r="AH423" i="2" s="1"/>
  <c r="AI423" i="2" s="1"/>
  <c r="AT232" i="2"/>
  <c r="AC462" i="2"/>
  <c r="AH462" i="2" s="1"/>
  <c r="AI462" i="2" s="1"/>
  <c r="AT292" i="2"/>
  <c r="AJ485" i="2"/>
  <c r="AC324" i="2"/>
  <c r="AH324" i="2" s="1"/>
  <c r="AI324" i="2" s="1"/>
  <c r="AK324" i="2"/>
  <c r="AM324" i="2" s="1"/>
  <c r="AR324" i="2" s="1"/>
  <c r="AS324" i="2" s="1"/>
  <c r="AC289" i="2"/>
  <c r="AH289" i="2" s="1"/>
  <c r="AI289" i="2" s="1"/>
  <c r="AK289" i="2"/>
  <c r="AM289" i="2" s="1"/>
  <c r="AR289" i="2" s="1"/>
  <c r="AS289" i="2" s="1"/>
  <c r="AT461" i="2"/>
  <c r="AJ411" i="2"/>
  <c r="AT361" i="2"/>
  <c r="AJ322" i="2"/>
  <c r="AK279" i="2"/>
  <c r="AM279" i="2" s="1"/>
  <c r="AR279" i="2" s="1"/>
  <c r="AS279" i="2" s="1"/>
  <c r="AC279" i="2"/>
  <c r="AH279" i="2" s="1"/>
  <c r="AI279" i="2" s="1"/>
  <c r="AK216" i="2"/>
  <c r="AM216" i="2" s="1"/>
  <c r="AR216" i="2" s="1"/>
  <c r="AS216" i="2" s="1"/>
  <c r="AC216" i="2"/>
  <c r="AH216" i="2" s="1"/>
  <c r="AI216" i="2" s="1"/>
  <c r="AC353" i="2"/>
  <c r="AH353" i="2" s="1"/>
  <c r="AI353" i="2" s="1"/>
  <c r="AK353" i="2"/>
  <c r="AM353" i="2" s="1"/>
  <c r="AR353" i="2" s="1"/>
  <c r="AS353" i="2" s="1"/>
  <c r="AC304" i="2"/>
  <c r="AH304" i="2" s="1"/>
  <c r="AI304" i="2" s="1"/>
  <c r="AJ270" i="2"/>
  <c r="AK305" i="2"/>
  <c r="AM305" i="2" s="1"/>
  <c r="AR305" i="2" s="1"/>
  <c r="AS305" i="2" s="1"/>
  <c r="AC305" i="2"/>
  <c r="AH305" i="2" s="1"/>
  <c r="AI305" i="2" s="1"/>
  <c r="AK204" i="2"/>
  <c r="AM204" i="2" s="1"/>
  <c r="AR204" i="2" s="1"/>
  <c r="AS204" i="2" s="1"/>
  <c r="AC204" i="2"/>
  <c r="AH204" i="2" s="1"/>
  <c r="AI204" i="2" s="1"/>
  <c r="AJ458" i="2"/>
  <c r="AL309" i="2"/>
  <c r="S185" i="2"/>
  <c r="AT100" i="2"/>
  <c r="AC192" i="2"/>
  <c r="AH192" i="2" s="1"/>
  <c r="AI192" i="2" s="1"/>
  <c r="AQ192" i="2"/>
  <c r="AM192" i="2" s="1"/>
  <c r="AR192" i="2" s="1"/>
  <c r="AS192" i="2" s="1"/>
  <c r="AT93" i="2"/>
  <c r="AT87" i="2"/>
  <c r="AT183" i="2"/>
  <c r="AT147" i="2"/>
  <c r="AT206" i="2"/>
  <c r="AJ153" i="2"/>
  <c r="AJ125" i="2"/>
  <c r="AT85" i="2"/>
  <c r="AC38" i="2"/>
  <c r="AH38" i="2" s="1"/>
  <c r="AI38" i="2" s="1"/>
  <c r="AK38" i="2"/>
  <c r="AM38" i="2" s="1"/>
  <c r="AR38" i="2" s="1"/>
  <c r="AS38" i="2" s="1"/>
  <c r="AJ53" i="2"/>
  <c r="AM197" i="2"/>
  <c r="AR197" i="2" s="1"/>
  <c r="AS197" i="2" s="1"/>
  <c r="AJ149" i="2"/>
  <c r="AT117" i="2"/>
  <c r="AT95" i="2"/>
  <c r="AT84" i="2"/>
  <c r="AJ119" i="2"/>
  <c r="AJ55" i="2"/>
  <c r="AJ43" i="2"/>
  <c r="AT36" i="2"/>
  <c r="AJ52" i="2"/>
  <c r="AC28" i="2"/>
  <c r="N743" i="2"/>
  <c r="S743" i="2"/>
  <c r="AT1327" i="2"/>
  <c r="AK1332" i="2"/>
  <c r="AM1332" i="2" s="1"/>
  <c r="AR1332" i="2" s="1"/>
  <c r="AS1332" i="2" s="1"/>
  <c r="AC1332" i="2"/>
  <c r="AH1332" i="2" s="1"/>
  <c r="AI1332" i="2" s="1"/>
  <c r="AJ1258" i="2"/>
  <c r="AC1275" i="2"/>
  <c r="AH1275" i="2" s="1"/>
  <c r="AI1275" i="2" s="1"/>
  <c r="AK1275" i="2"/>
  <c r="AM1275" i="2" s="1"/>
  <c r="AR1275" i="2" s="1"/>
  <c r="AS1275" i="2" s="1"/>
  <c r="AC1269" i="2"/>
  <c r="AH1269" i="2" s="1"/>
  <c r="AI1269" i="2" s="1"/>
  <c r="AC1247" i="2"/>
  <c r="AH1247" i="2" s="1"/>
  <c r="AI1247" i="2" s="1"/>
  <c r="AK1247" i="2"/>
  <c r="AM1247" i="2" s="1"/>
  <c r="AR1247" i="2" s="1"/>
  <c r="AS1247" i="2" s="1"/>
  <c r="AT1207" i="2"/>
  <c r="AC1218" i="2"/>
  <c r="AH1218" i="2" s="1"/>
  <c r="AI1218" i="2" s="1"/>
  <c r="AK1218" i="2"/>
  <c r="AM1218" i="2" s="1"/>
  <c r="AR1218" i="2" s="1"/>
  <c r="AS1218" i="2" s="1"/>
  <c r="AJ1205" i="2"/>
  <c r="AM1324" i="2"/>
  <c r="AR1324" i="2" s="1"/>
  <c r="AS1324" i="2" s="1"/>
  <c r="AT1200" i="2"/>
  <c r="AT1165" i="2"/>
  <c r="AC1320" i="2"/>
  <c r="AH1320" i="2" s="1"/>
  <c r="AI1320" i="2" s="1"/>
  <c r="AK1320" i="2"/>
  <c r="AM1320" i="2" s="1"/>
  <c r="AR1320" i="2" s="1"/>
  <c r="AS1320" i="2" s="1"/>
  <c r="AK1311" i="2"/>
  <c r="AM1311" i="2" s="1"/>
  <c r="AR1311" i="2" s="1"/>
  <c r="AS1311" i="2" s="1"/>
  <c r="AC1311" i="2"/>
  <c r="AH1311" i="2" s="1"/>
  <c r="AI1311" i="2" s="1"/>
  <c r="AC1202" i="2"/>
  <c r="AH1202" i="2" s="1"/>
  <c r="AI1202" i="2" s="1"/>
  <c r="AT1151" i="2"/>
  <c r="AA1339" i="2"/>
  <c r="AP30" i="7" s="1"/>
  <c r="AM30" i="7" s="1"/>
  <c r="AK1163" i="2"/>
  <c r="AC1163" i="2"/>
  <c r="AH1163" i="2" s="1"/>
  <c r="AK1150" i="2"/>
  <c r="AM1150" i="2" s="1"/>
  <c r="AR1150" i="2" s="1"/>
  <c r="AS1150" i="2" s="1"/>
  <c r="AC1150" i="2"/>
  <c r="AH1150" i="2" s="1"/>
  <c r="AI1150" i="2" s="1"/>
  <c r="AJ1095" i="2"/>
  <c r="AT1080" i="2"/>
  <c r="AJ1110" i="2"/>
  <c r="AC1082" i="2"/>
  <c r="AH1082" i="2" s="1"/>
  <c r="AI1082" i="2" s="1"/>
  <c r="AK1082" i="2"/>
  <c r="AM1082" i="2" s="1"/>
  <c r="AR1082" i="2" s="1"/>
  <c r="AS1082" i="2" s="1"/>
  <c r="AT1107" i="2"/>
  <c r="AC1079" i="2"/>
  <c r="AH1079" i="2" s="1"/>
  <c r="AI1079" i="2" s="1"/>
  <c r="AT1086" i="2"/>
  <c r="AJ1088" i="2"/>
  <c r="AK1096" i="2"/>
  <c r="AM1096" i="2" s="1"/>
  <c r="AR1096" i="2" s="1"/>
  <c r="AS1096" i="2" s="1"/>
  <c r="AC1096" i="2"/>
  <c r="AH1096" i="2" s="1"/>
  <c r="AI1096" i="2" s="1"/>
  <c r="AC1064" i="2"/>
  <c r="AH1064" i="2" s="1"/>
  <c r="AI1064" i="2" s="1"/>
  <c r="AK1064" i="2"/>
  <c r="AM1064" i="2" s="1"/>
  <c r="AR1064" i="2" s="1"/>
  <c r="AS1064" i="2" s="1"/>
  <c r="AJ1052" i="2"/>
  <c r="AT1060" i="2"/>
  <c r="AK1135" i="2"/>
  <c r="AM1135" i="2" s="1"/>
  <c r="AR1135" i="2" s="1"/>
  <c r="AS1135" i="2" s="1"/>
  <c r="AC1135" i="2"/>
  <c r="AH1135" i="2" s="1"/>
  <c r="AI1135" i="2" s="1"/>
  <c r="AC1129" i="2"/>
  <c r="AH1129" i="2" s="1"/>
  <c r="AI1129" i="2" s="1"/>
  <c r="AQ1129" i="2"/>
  <c r="AM1129" i="2" s="1"/>
  <c r="AR1129" i="2" s="1"/>
  <c r="AS1129" i="2" s="1"/>
  <c r="AJ1063" i="2"/>
  <c r="AL1054" i="2"/>
  <c r="AM1054" i="2" s="1"/>
  <c r="AR1054" i="2" s="1"/>
  <c r="AS1054" i="2" s="1"/>
  <c r="AC1054" i="2"/>
  <c r="AH1054" i="2" s="1"/>
  <c r="AI1054" i="2" s="1"/>
  <c r="AT1125" i="2"/>
  <c r="AB1158" i="2"/>
  <c r="AL1025" i="2"/>
  <c r="AM1025" i="2" s="1"/>
  <c r="AR1025" i="2" s="1"/>
  <c r="AS1025" i="2" s="1"/>
  <c r="AJ1030" i="2"/>
  <c r="AJ999" i="2"/>
  <c r="AJ1124" i="2"/>
  <c r="AK1026" i="2"/>
  <c r="AM1026" i="2" s="1"/>
  <c r="AR1026" i="2" s="1"/>
  <c r="AS1026" i="2" s="1"/>
  <c r="AC1026" i="2"/>
  <c r="AH1026" i="2" s="1"/>
  <c r="AI1026" i="2" s="1"/>
  <c r="AT1126" i="2"/>
  <c r="AT1001" i="2"/>
  <c r="E15" i="5"/>
  <c r="AT955" i="2"/>
  <c r="AC943" i="2"/>
  <c r="AH943" i="2" s="1"/>
  <c r="AI943" i="2" s="1"/>
  <c r="AQ943" i="2"/>
  <c r="AM943" i="2" s="1"/>
  <c r="AR943" i="2" s="1"/>
  <c r="AS943" i="2" s="1"/>
  <c r="AJ953" i="2"/>
  <c r="AJ930" i="2"/>
  <c r="AJ977" i="2"/>
  <c r="AT913" i="2"/>
  <c r="AC859" i="2"/>
  <c r="AH859" i="2" s="1"/>
  <c r="AI859" i="2" s="1"/>
  <c r="AK859" i="2"/>
  <c r="AM859" i="2" s="1"/>
  <c r="AR859" i="2" s="1"/>
  <c r="AS859" i="2" s="1"/>
  <c r="AJ888" i="2"/>
  <c r="AJ904" i="2"/>
  <c r="AT916" i="2"/>
  <c r="AC845" i="2"/>
  <c r="AH845" i="2" s="1"/>
  <c r="P839" i="2"/>
  <c r="M24" i="7" s="1"/>
  <c r="E18" i="15" s="1"/>
  <c r="AJ24" i="7" s="1"/>
  <c r="AT900" i="2"/>
  <c r="AT851" i="2"/>
  <c r="AT808" i="2"/>
  <c r="AJ847" i="2"/>
  <c r="AK813" i="2"/>
  <c r="AM813" i="2" s="1"/>
  <c r="AR813" i="2" s="1"/>
  <c r="AS813" i="2" s="1"/>
  <c r="AC813" i="2"/>
  <c r="AH813" i="2" s="1"/>
  <c r="AI813" i="2" s="1"/>
  <c r="AM892" i="2"/>
  <c r="AR892" i="2" s="1"/>
  <c r="AS892" i="2" s="1"/>
  <c r="AJ814" i="2"/>
  <c r="AT789" i="2"/>
  <c r="AT757" i="2"/>
  <c r="AJ908" i="2"/>
  <c r="AJ822" i="2"/>
  <c r="AC764" i="2"/>
  <c r="AH764" i="2" s="1"/>
  <c r="AI764" i="2" s="1"/>
  <c r="AK764" i="2"/>
  <c r="AM764" i="2" s="1"/>
  <c r="AR764" i="2" s="1"/>
  <c r="AS764" i="2" s="1"/>
  <c r="AL801" i="2"/>
  <c r="AB839" i="2"/>
  <c r="AC741" i="2"/>
  <c r="AH741" i="2" s="1"/>
  <c r="AI741" i="2" s="1"/>
  <c r="AK741" i="2"/>
  <c r="AM741" i="2" s="1"/>
  <c r="AR741" i="2" s="1"/>
  <c r="AS741" i="2" s="1"/>
  <c r="AL811" i="2"/>
  <c r="AM811" i="2" s="1"/>
  <c r="AR811" i="2" s="1"/>
  <c r="AS811" i="2" s="1"/>
  <c r="AC811" i="2"/>
  <c r="AH811" i="2" s="1"/>
  <c r="AI811" i="2" s="1"/>
  <c r="AC673" i="2"/>
  <c r="AH673" i="2" s="1"/>
  <c r="AI673" i="2" s="1"/>
  <c r="AK673" i="2"/>
  <c r="AM673" i="2" s="1"/>
  <c r="AR673" i="2" s="1"/>
  <c r="AS673" i="2" s="1"/>
  <c r="AT628" i="2"/>
  <c r="AA795" i="2"/>
  <c r="AP23" i="7" s="1"/>
  <c r="AM23" i="7" s="1"/>
  <c r="AJ716" i="2"/>
  <c r="AT660" i="2"/>
  <c r="AC681" i="2"/>
  <c r="AH681" i="2" s="1"/>
  <c r="AI681" i="2" s="1"/>
  <c r="AK681" i="2"/>
  <c r="AM681" i="2" s="1"/>
  <c r="AR681" i="2" s="1"/>
  <c r="AS681" i="2" s="1"/>
  <c r="AT766" i="2"/>
  <c r="AM597" i="2"/>
  <c r="AR597" i="2" s="1"/>
  <c r="AC573" i="2"/>
  <c r="AH573" i="2" s="1"/>
  <c r="AI573" i="2" s="1"/>
  <c r="AK573" i="2"/>
  <c r="AM573" i="2" s="1"/>
  <c r="AR573" i="2" s="1"/>
  <c r="AS573" i="2" s="1"/>
  <c r="AJ655" i="2"/>
  <c r="N633" i="2"/>
  <c r="AJ601" i="2"/>
  <c r="AT777" i="2"/>
  <c r="AJ686" i="2"/>
  <c r="AC648" i="2"/>
  <c r="AH648" i="2" s="1"/>
  <c r="AI648" i="2" s="1"/>
  <c r="AK648" i="2"/>
  <c r="AM648" i="2" s="1"/>
  <c r="AR648" i="2" s="1"/>
  <c r="AS648" i="2" s="1"/>
  <c r="AC622" i="2"/>
  <c r="AH622" i="2" s="1"/>
  <c r="AI622" i="2" s="1"/>
  <c r="AK622" i="2"/>
  <c r="AM622" i="2" s="1"/>
  <c r="AR622" i="2" s="1"/>
  <c r="AS622" i="2" s="1"/>
  <c r="AL449" i="2"/>
  <c r="AL478" i="2" s="1"/>
  <c r="AB478" i="2"/>
  <c r="AC626" i="2"/>
  <c r="AH626" i="2" s="1"/>
  <c r="AI626" i="2" s="1"/>
  <c r="AC519" i="2"/>
  <c r="AH519" i="2" s="1"/>
  <c r="AI519" i="2" s="1"/>
  <c r="AK519" i="2"/>
  <c r="AM519" i="2" s="1"/>
  <c r="AR519" i="2" s="1"/>
  <c r="AS519" i="2" s="1"/>
  <c r="AT589" i="2"/>
  <c r="AA688" i="2"/>
  <c r="AP21" i="7" s="1"/>
  <c r="AM21" i="7" s="1"/>
  <c r="AB540" i="2"/>
  <c r="AA540" i="2"/>
  <c r="AP18" i="7" s="1"/>
  <c r="AM18" i="7" s="1"/>
  <c r="AC484" i="2"/>
  <c r="AH484" i="2" s="1"/>
  <c r="AK484" i="2"/>
  <c r="AT496" i="2"/>
  <c r="AJ424" i="2"/>
  <c r="AJ387" i="2"/>
  <c r="AC614" i="2"/>
  <c r="AH614" i="2" s="1"/>
  <c r="AI614" i="2" s="1"/>
  <c r="AK614" i="2"/>
  <c r="AM614" i="2" s="1"/>
  <c r="AR614" i="2" s="1"/>
  <c r="AS614" i="2" s="1"/>
  <c r="AC451" i="2"/>
  <c r="AH451" i="2" s="1"/>
  <c r="AI451" i="2" s="1"/>
  <c r="AQ451" i="2"/>
  <c r="AM451" i="2" s="1"/>
  <c r="AR451" i="2" s="1"/>
  <c r="AS451" i="2" s="1"/>
  <c r="AT432" i="2"/>
  <c r="AT384" i="2"/>
  <c r="AT334" i="2"/>
  <c r="AJ498" i="2"/>
  <c r="AT439" i="2"/>
  <c r="AC394" i="2"/>
  <c r="AH394" i="2" s="1"/>
  <c r="AI394" i="2" s="1"/>
  <c r="AT290" i="2"/>
  <c r="AT420" i="2"/>
  <c r="AT298" i="2"/>
  <c r="AT270" i="2"/>
  <c r="AC452" i="2"/>
  <c r="AH452" i="2" s="1"/>
  <c r="AI452" i="2" s="1"/>
  <c r="AT426" i="2"/>
  <c r="AT322" i="2"/>
  <c r="AC234" i="2"/>
  <c r="AH234" i="2" s="1"/>
  <c r="AI234" i="2" s="1"/>
  <c r="AK234" i="2"/>
  <c r="AM234" i="2" s="1"/>
  <c r="AR234" i="2" s="1"/>
  <c r="AS234" i="2" s="1"/>
  <c r="AJ460" i="2"/>
  <c r="AT408" i="2"/>
  <c r="AC330" i="2"/>
  <c r="AH330" i="2" s="1"/>
  <c r="AI330" i="2" s="1"/>
  <c r="AK330" i="2"/>
  <c r="AM330" i="2" s="1"/>
  <c r="AR330" i="2" s="1"/>
  <c r="AS330" i="2" s="1"/>
  <c r="AL208" i="2"/>
  <c r="AM208" i="2" s="1"/>
  <c r="AR208" i="2" s="1"/>
  <c r="AS208" i="2" s="1"/>
  <c r="AC208" i="2"/>
  <c r="AH208" i="2" s="1"/>
  <c r="AI208" i="2" s="1"/>
  <c r="AJ265" i="2"/>
  <c r="AK233" i="2"/>
  <c r="AM233" i="2" s="1"/>
  <c r="AR233" i="2" s="1"/>
  <c r="AS233" i="2" s="1"/>
  <c r="AC233" i="2"/>
  <c r="AH233" i="2" s="1"/>
  <c r="AI233" i="2" s="1"/>
  <c r="S442" i="2"/>
  <c r="AG243" i="2"/>
  <c r="AQ191" i="2"/>
  <c r="AM191" i="2" s="1"/>
  <c r="AR191" i="2" s="1"/>
  <c r="AS191" i="2" s="1"/>
  <c r="AT349" i="2"/>
  <c r="AJ301" i="2"/>
  <c r="AJ267" i="2"/>
  <c r="S355" i="2"/>
  <c r="AM269" i="2"/>
  <c r="AR269" i="2" s="1"/>
  <c r="AS269" i="2" s="1"/>
  <c r="AC406" i="2"/>
  <c r="AH406" i="2" s="1"/>
  <c r="AI406" i="2" s="1"/>
  <c r="AJ290" i="2"/>
  <c r="AC231" i="2"/>
  <c r="AH231" i="2" s="1"/>
  <c r="AI231" i="2" s="1"/>
  <c r="AJ469" i="2"/>
  <c r="AJ319" i="2"/>
  <c r="AK285" i="2"/>
  <c r="AM285" i="2" s="1"/>
  <c r="AR285" i="2" s="1"/>
  <c r="AS285" i="2" s="1"/>
  <c r="AC285" i="2"/>
  <c r="AH285" i="2" s="1"/>
  <c r="AI285" i="2" s="1"/>
  <c r="AB309" i="2"/>
  <c r="AJ100" i="2"/>
  <c r="AT155" i="2"/>
  <c r="AT125" i="2"/>
  <c r="AT96" i="2"/>
  <c r="AJ176" i="2"/>
  <c r="AJ183" i="2"/>
  <c r="AT142" i="2"/>
  <c r="AT112" i="2"/>
  <c r="AJ113" i="2"/>
  <c r="AC70" i="2"/>
  <c r="AH70" i="2" s="1"/>
  <c r="AI70" i="2" s="1"/>
  <c r="AK70" i="2"/>
  <c r="AM70" i="2" s="1"/>
  <c r="AR70" i="2" s="1"/>
  <c r="AS70" i="2" s="1"/>
  <c r="AC51" i="2"/>
  <c r="AH51" i="2" s="1"/>
  <c r="AI51" i="2" s="1"/>
  <c r="AK51" i="2"/>
  <c r="AM51" i="2" s="1"/>
  <c r="AR51" i="2" s="1"/>
  <c r="AS51" i="2" s="1"/>
  <c r="AJ29" i="2"/>
  <c r="AC83" i="2"/>
  <c r="AH83" i="2" s="1"/>
  <c r="AI83" i="2" s="1"/>
  <c r="AQ83" i="2"/>
  <c r="AT113" i="2"/>
  <c r="AJ41" i="2"/>
  <c r="AT48" i="2"/>
  <c r="AJ46" i="2"/>
  <c r="AT37" i="2"/>
  <c r="AJ36" i="2"/>
  <c r="AT44" i="2"/>
  <c r="N795" i="2"/>
  <c r="AT1330" i="2"/>
  <c r="AJ1336" i="2"/>
  <c r="AJ1270" i="2"/>
  <c r="AQ1277" i="2"/>
  <c r="AM1277" i="2" s="1"/>
  <c r="AR1277" i="2" s="1"/>
  <c r="AS1277" i="2" s="1"/>
  <c r="AC1277" i="2"/>
  <c r="AH1277" i="2" s="1"/>
  <c r="AI1277" i="2" s="1"/>
  <c r="AT1212" i="2"/>
  <c r="AT1214" i="2"/>
  <c r="AT1204" i="2"/>
  <c r="AT1312" i="2"/>
  <c r="AT1310" i="2"/>
  <c r="AT1155" i="2"/>
  <c r="AC1316" i="2"/>
  <c r="AH1316" i="2" s="1"/>
  <c r="AI1316" i="2" s="1"/>
  <c r="AC1304" i="2"/>
  <c r="AH1304" i="2" s="1"/>
  <c r="AI1304" i="2" s="1"/>
  <c r="AC1099" i="2"/>
  <c r="AH1099" i="2" s="1"/>
  <c r="AI1099" i="2" s="1"/>
  <c r="AJ1114" i="2"/>
  <c r="AT1089" i="2"/>
  <c r="AC1084" i="2"/>
  <c r="AH1084" i="2" s="1"/>
  <c r="AI1084" i="2" s="1"/>
  <c r="AC1105" i="2"/>
  <c r="AH1105" i="2" s="1"/>
  <c r="AI1105" i="2" s="1"/>
  <c r="AK1105" i="2"/>
  <c r="AM1105" i="2" s="1"/>
  <c r="AR1105" i="2" s="1"/>
  <c r="AS1105" i="2" s="1"/>
  <c r="AT1101" i="2"/>
  <c r="AJ1107" i="2"/>
  <c r="AC1059" i="2"/>
  <c r="AH1059" i="2" s="1"/>
  <c r="AI1059" i="2" s="1"/>
  <c r="AK1059" i="2"/>
  <c r="AM1059" i="2" s="1"/>
  <c r="AR1059" i="2" s="1"/>
  <c r="AS1059" i="2" s="1"/>
  <c r="AC1049" i="2"/>
  <c r="AH1049" i="2" s="1"/>
  <c r="AI1049" i="2" s="1"/>
  <c r="AK1049" i="2"/>
  <c r="AM1049" i="2" s="1"/>
  <c r="AR1049" i="2" s="1"/>
  <c r="AS1049" i="2" s="1"/>
  <c r="AJ1057" i="2"/>
  <c r="AK1050" i="2"/>
  <c r="AM1050" i="2" s="1"/>
  <c r="AR1050" i="2" s="1"/>
  <c r="AS1050" i="2" s="1"/>
  <c r="AC1050" i="2"/>
  <c r="AH1050" i="2" s="1"/>
  <c r="AI1050" i="2" s="1"/>
  <c r="AC1131" i="2"/>
  <c r="AK1131" i="2"/>
  <c r="AM1131" i="2" s="1"/>
  <c r="AT1063" i="2"/>
  <c r="AL1044" i="2"/>
  <c r="AM1044" i="2" s="1"/>
  <c r="AR1044" i="2" s="1"/>
  <c r="AS1044" i="2" s="1"/>
  <c r="AC1044" i="2"/>
  <c r="AH1044" i="2" s="1"/>
  <c r="AI1044" i="2" s="1"/>
  <c r="AK1014" i="2"/>
  <c r="AM1014" i="2" s="1"/>
  <c r="AR1014" i="2" s="1"/>
  <c r="AS1014" i="2" s="1"/>
  <c r="AC1014" i="2"/>
  <c r="AH1014" i="2" s="1"/>
  <c r="AI1014" i="2" s="1"/>
  <c r="AC1038" i="2"/>
  <c r="AH1038" i="2" s="1"/>
  <c r="AI1038" i="2" s="1"/>
  <c r="AK1038" i="2"/>
  <c r="AM1038" i="2" s="1"/>
  <c r="AR1038" i="2" s="1"/>
  <c r="AS1038" i="2" s="1"/>
  <c r="AT1127" i="2"/>
  <c r="AT1016" i="2"/>
  <c r="AC992" i="2"/>
  <c r="AH992" i="2" s="1"/>
  <c r="AI992" i="2" s="1"/>
  <c r="AA1158" i="2"/>
  <c r="AP29" i="7" s="1"/>
  <c r="AM29" i="7" s="1"/>
  <c r="AJ1045" i="2"/>
  <c r="S1020" i="2"/>
  <c r="AJ1126" i="2"/>
  <c r="AK1013" i="2"/>
  <c r="AM1013" i="2" s="1"/>
  <c r="AR1013" i="2" s="1"/>
  <c r="AS1013" i="2" s="1"/>
  <c r="AC1013" i="2"/>
  <c r="AH1013" i="2" s="1"/>
  <c r="AI1013" i="2" s="1"/>
  <c r="AJ1001" i="2"/>
  <c r="AT1033" i="2"/>
  <c r="E21" i="5"/>
  <c r="F21" i="5" s="1"/>
  <c r="G21" i="5" s="1"/>
  <c r="H21" i="5" s="1"/>
  <c r="AT958" i="2"/>
  <c r="AT959" i="2"/>
  <c r="AK987" i="2"/>
  <c r="BG27" i="7" s="1"/>
  <c r="BD27" i="7" s="1"/>
  <c r="AC952" i="2"/>
  <c r="AH952" i="2" s="1"/>
  <c r="AI952" i="2" s="1"/>
  <c r="AQ952" i="2"/>
  <c r="AM952" i="2" s="1"/>
  <c r="AR952" i="2" s="1"/>
  <c r="AS952" i="2" s="1"/>
  <c r="P987" i="2"/>
  <c r="M27" i="7" s="1"/>
  <c r="E21" i="15" s="1"/>
  <c r="AJ27" i="7" s="1"/>
  <c r="AC918" i="2"/>
  <c r="AH918" i="2" s="1"/>
  <c r="AI918" i="2" s="1"/>
  <c r="AQ918" i="2"/>
  <c r="AM918" i="2" s="1"/>
  <c r="AR918" i="2" s="1"/>
  <c r="AS918" i="2" s="1"/>
  <c r="AT834" i="2"/>
  <c r="AT940" i="2"/>
  <c r="AT885" i="2"/>
  <c r="AJ960" i="2"/>
  <c r="AJ896" i="2"/>
  <c r="AT927" i="2"/>
  <c r="AT817" i="2"/>
  <c r="P875" i="2"/>
  <c r="M25" i="7" s="1"/>
  <c r="E19" i="15" s="1"/>
  <c r="AJ25" i="7" s="1"/>
  <c r="AJ900" i="2"/>
  <c r="AJ834" i="2"/>
  <c r="O839" i="2"/>
  <c r="AT847" i="2"/>
  <c r="AC892" i="2"/>
  <c r="AH892" i="2" s="1"/>
  <c r="AI892" i="2" s="1"/>
  <c r="AT814" i="2"/>
  <c r="AG795" i="2"/>
  <c r="AQ749" i="2"/>
  <c r="AT703" i="2"/>
  <c r="AT815" i="2"/>
  <c r="AT750" i="2"/>
  <c r="AJ857" i="2"/>
  <c r="AT822" i="2"/>
  <c r="AC727" i="2"/>
  <c r="AH727" i="2" s="1"/>
  <c r="AI727" i="2" s="1"/>
  <c r="AK727" i="2"/>
  <c r="AM727" i="2" s="1"/>
  <c r="AR727" i="2" s="1"/>
  <c r="AS727" i="2" s="1"/>
  <c r="AJ873" i="2"/>
  <c r="AC724" i="2"/>
  <c r="AH724" i="2" s="1"/>
  <c r="AI724" i="2" s="1"/>
  <c r="AK724" i="2"/>
  <c r="AM724" i="2" s="1"/>
  <c r="AR724" i="2" s="1"/>
  <c r="AS724" i="2" s="1"/>
  <c r="AJ785" i="2"/>
  <c r="AJ704" i="2"/>
  <c r="AJ725" i="2"/>
  <c r="AK731" i="2"/>
  <c r="AM731" i="2" s="1"/>
  <c r="AR731" i="2" s="1"/>
  <c r="AS731" i="2" s="1"/>
  <c r="AC731" i="2"/>
  <c r="AH731" i="2" s="1"/>
  <c r="AI731" i="2" s="1"/>
  <c r="AJ660" i="2"/>
  <c r="AC627" i="2"/>
  <c r="AH627" i="2" s="1"/>
  <c r="AI627" i="2" s="1"/>
  <c r="AK627" i="2"/>
  <c r="AM627" i="2" s="1"/>
  <c r="AR627" i="2" s="1"/>
  <c r="AS627" i="2" s="1"/>
  <c r="AJ728" i="2"/>
  <c r="AK677" i="2"/>
  <c r="AM677" i="2" s="1"/>
  <c r="AR677" i="2" s="1"/>
  <c r="AS677" i="2" s="1"/>
  <c r="AC677" i="2"/>
  <c r="AH677" i="2" s="1"/>
  <c r="AI677" i="2" s="1"/>
  <c r="AC630" i="2"/>
  <c r="AH630" i="2" s="1"/>
  <c r="AI630" i="2" s="1"/>
  <c r="AK630" i="2"/>
  <c r="AM630" i="2" s="1"/>
  <c r="AR630" i="2" s="1"/>
  <c r="AS630" i="2" s="1"/>
  <c r="AC599" i="2"/>
  <c r="AH599" i="2" s="1"/>
  <c r="AI599" i="2" s="1"/>
  <c r="AK599" i="2"/>
  <c r="AM599" i="2" s="1"/>
  <c r="AR599" i="2" s="1"/>
  <c r="AS599" i="2" s="1"/>
  <c r="AK561" i="2"/>
  <c r="AM561" i="2" s="1"/>
  <c r="AR561" i="2" s="1"/>
  <c r="AS561" i="2" s="1"/>
  <c r="AC561" i="2"/>
  <c r="AH561" i="2" s="1"/>
  <c r="AI561" i="2" s="1"/>
  <c r="AC853" i="2"/>
  <c r="AH853" i="2" s="1"/>
  <c r="AI853" i="2" s="1"/>
  <c r="AK853" i="2"/>
  <c r="AM853" i="2" s="1"/>
  <c r="AR853" i="2" s="1"/>
  <c r="AS853" i="2" s="1"/>
  <c r="AJ773" i="2"/>
  <c r="AJ733" i="2"/>
  <c r="AT578" i="2"/>
  <c r="AL620" i="2"/>
  <c r="AM620" i="2" s="1"/>
  <c r="AR620" i="2" s="1"/>
  <c r="AS620" i="2" s="1"/>
  <c r="AC620" i="2"/>
  <c r="AH620" i="2" s="1"/>
  <c r="AI620" i="2" s="1"/>
  <c r="AC506" i="2"/>
  <c r="AH506" i="2" s="1"/>
  <c r="AI506" i="2" s="1"/>
  <c r="AK506" i="2"/>
  <c r="AM506" i="2" s="1"/>
  <c r="AR506" i="2" s="1"/>
  <c r="AS506" i="2" s="1"/>
  <c r="AC603" i="2"/>
  <c r="AH603" i="2" s="1"/>
  <c r="AI603" i="2" s="1"/>
  <c r="AK603" i="2"/>
  <c r="AM603" i="2" s="1"/>
  <c r="AR603" i="2" s="1"/>
  <c r="AS603" i="2" s="1"/>
  <c r="AT474" i="2"/>
  <c r="AJ609" i="2"/>
  <c r="AC546" i="2"/>
  <c r="AH546" i="2" s="1"/>
  <c r="AA591" i="2"/>
  <c r="AP19" i="7" s="1"/>
  <c r="AM19" i="7" s="1"/>
  <c r="AK546" i="2"/>
  <c r="AC520" i="2"/>
  <c r="AH520" i="2" s="1"/>
  <c r="AI520" i="2" s="1"/>
  <c r="AK520" i="2"/>
  <c r="AM520" i="2" s="1"/>
  <c r="AR520" i="2" s="1"/>
  <c r="AS520" i="2" s="1"/>
  <c r="AJ647" i="2"/>
  <c r="N540" i="2"/>
  <c r="AJ413" i="2"/>
  <c r="AJ439" i="2"/>
  <c r="AT379" i="2"/>
  <c r="AT391" i="2"/>
  <c r="O442" i="2"/>
  <c r="P360" i="2"/>
  <c r="P442" i="2" s="1"/>
  <c r="M16" i="7" s="1"/>
  <c r="AT235" i="2"/>
  <c r="AL414" i="2"/>
  <c r="AM414" i="2" s="1"/>
  <c r="AR414" i="2" s="1"/>
  <c r="AS414" i="2" s="1"/>
  <c r="AC414" i="2"/>
  <c r="AH414" i="2" s="1"/>
  <c r="AI414" i="2" s="1"/>
  <c r="AL378" i="2"/>
  <c r="AM378" i="2" s="1"/>
  <c r="AR378" i="2" s="1"/>
  <c r="AS378" i="2" s="1"/>
  <c r="AC378" i="2"/>
  <c r="AH378" i="2" s="1"/>
  <c r="AI378" i="2" s="1"/>
  <c r="AT225" i="2"/>
  <c r="AQ540" i="2"/>
  <c r="AM452" i="2"/>
  <c r="AR452" i="2" s="1"/>
  <c r="AS452" i="2" s="1"/>
  <c r="AK364" i="2"/>
  <c r="AM364" i="2" s="1"/>
  <c r="AR364" i="2" s="1"/>
  <c r="AS364" i="2" s="1"/>
  <c r="AC364" i="2"/>
  <c r="AH364" i="2" s="1"/>
  <c r="AI364" i="2" s="1"/>
  <c r="AT275" i="2"/>
  <c r="AJ426" i="2"/>
  <c r="AQ442" i="2"/>
  <c r="AC316" i="2"/>
  <c r="AH316" i="2" s="1"/>
  <c r="AI316" i="2" s="1"/>
  <c r="AK316" i="2"/>
  <c r="AM316" i="2" s="1"/>
  <c r="AR316" i="2" s="1"/>
  <c r="AS316" i="2" s="1"/>
  <c r="AC280" i="2"/>
  <c r="AH280" i="2" s="1"/>
  <c r="AI280" i="2" s="1"/>
  <c r="AK280" i="2"/>
  <c r="AM280" i="2" s="1"/>
  <c r="AR280" i="2" s="1"/>
  <c r="AS280" i="2" s="1"/>
  <c r="AM450" i="2"/>
  <c r="AR450" i="2" s="1"/>
  <c r="AS450" i="2" s="1"/>
  <c r="AT405" i="2"/>
  <c r="AT329" i="2"/>
  <c r="P292" i="2"/>
  <c r="AJ281" i="2"/>
  <c r="AK214" i="2"/>
  <c r="AM214" i="2" s="1"/>
  <c r="AR214" i="2" s="1"/>
  <c r="AS214" i="2" s="1"/>
  <c r="AC214" i="2"/>
  <c r="AH214" i="2" s="1"/>
  <c r="AI214" i="2" s="1"/>
  <c r="AT410" i="2"/>
  <c r="AL360" i="2"/>
  <c r="AB442" i="2"/>
  <c r="AG355" i="2"/>
  <c r="AT333" i="2"/>
  <c r="AC210" i="2"/>
  <c r="AH210" i="2" s="1"/>
  <c r="AI210" i="2" s="1"/>
  <c r="AK315" i="2"/>
  <c r="AA355" i="2"/>
  <c r="AP15" i="7" s="1"/>
  <c r="AM15" i="7" s="1"/>
  <c r="AC315" i="2"/>
  <c r="AH315" i="2" s="1"/>
  <c r="AI315" i="2" s="1"/>
  <c r="AK211" i="2"/>
  <c r="AM211" i="2" s="1"/>
  <c r="AR211" i="2" s="1"/>
  <c r="AS211" i="2" s="1"/>
  <c r="AC211" i="2"/>
  <c r="AH211" i="2" s="1"/>
  <c r="AI211" i="2" s="1"/>
  <c r="AC194" i="2"/>
  <c r="AH194" i="2" s="1"/>
  <c r="AI194" i="2" s="1"/>
  <c r="AK194" i="2"/>
  <c r="AM194" i="2" s="1"/>
  <c r="AR194" i="2" s="1"/>
  <c r="AS194" i="2" s="1"/>
  <c r="AT469" i="2"/>
  <c r="AL137" i="2"/>
  <c r="AL185" i="2" s="1"/>
  <c r="AB185" i="2"/>
  <c r="AT110" i="2"/>
  <c r="AT146" i="2"/>
  <c r="AJ96" i="2"/>
  <c r="AT92" i="2"/>
  <c r="AJ182" i="2"/>
  <c r="AT162" i="2"/>
  <c r="AJ142" i="2"/>
  <c r="AJ112" i="2"/>
  <c r="AC66" i="2"/>
  <c r="AH66" i="2" s="1"/>
  <c r="AI66" i="2" s="1"/>
  <c r="AK66" i="2"/>
  <c r="AM66" i="2" s="1"/>
  <c r="AR66" i="2" s="1"/>
  <c r="AS66" i="2" s="1"/>
  <c r="AC30" i="2"/>
  <c r="AH30" i="2" s="1"/>
  <c r="AI30" i="2" s="1"/>
  <c r="AK30" i="2"/>
  <c r="AM30" i="2" s="1"/>
  <c r="AR30" i="2" s="1"/>
  <c r="AS30" i="2" s="1"/>
  <c r="AT158" i="2"/>
  <c r="AK114" i="2"/>
  <c r="AM114" i="2" s="1"/>
  <c r="AR114" i="2" s="1"/>
  <c r="AS114" i="2" s="1"/>
  <c r="AC114" i="2"/>
  <c r="AH114" i="2" s="1"/>
  <c r="AI114" i="2" s="1"/>
  <c r="AK193" i="2"/>
  <c r="AM193" i="2" s="1"/>
  <c r="AR193" i="2" s="1"/>
  <c r="AS193" i="2" s="1"/>
  <c r="AC193" i="2"/>
  <c r="AH193" i="2" s="1"/>
  <c r="AI193" i="2" s="1"/>
  <c r="AT94" i="2"/>
  <c r="AJ48" i="2"/>
  <c r="AJ68" i="2"/>
  <c r="AT46" i="2"/>
  <c r="AJ44" i="2"/>
  <c r="E41" i="5"/>
  <c r="F41" i="5" s="1"/>
  <c r="G41" i="5" s="1"/>
  <c r="H41" i="5" s="1"/>
  <c r="AJ1330" i="2"/>
  <c r="AT1266" i="2"/>
  <c r="AT1265" i="2"/>
  <c r="AT1278" i="2"/>
  <c r="AJ1256" i="2"/>
  <c r="AC1194" i="2"/>
  <c r="AH1194" i="2" s="1"/>
  <c r="AI1194" i="2" s="1"/>
  <c r="AK1194" i="2"/>
  <c r="AM1194" i="2" s="1"/>
  <c r="AR1194" i="2" s="1"/>
  <c r="AS1194" i="2" s="1"/>
  <c r="AJ1189" i="2"/>
  <c r="AK1193" i="2"/>
  <c r="AM1193" i="2" s="1"/>
  <c r="AR1193" i="2" s="1"/>
  <c r="AS1193" i="2" s="1"/>
  <c r="AC1193" i="2"/>
  <c r="AH1193" i="2" s="1"/>
  <c r="AI1193" i="2" s="1"/>
  <c r="AT1321" i="2"/>
  <c r="AJ1310" i="2"/>
  <c r="AJ1309" i="2"/>
  <c r="AT1144" i="2"/>
  <c r="AK1146" i="2"/>
  <c r="AM1146" i="2" s="1"/>
  <c r="AR1146" i="2" s="1"/>
  <c r="AS1146" i="2" s="1"/>
  <c r="AC1146" i="2"/>
  <c r="AH1146" i="2" s="1"/>
  <c r="AI1146" i="2" s="1"/>
  <c r="AJ1106" i="2"/>
  <c r="AJ1092" i="2"/>
  <c r="AT1147" i="2"/>
  <c r="AJ1098" i="2"/>
  <c r="AJ1113" i="2"/>
  <c r="AJ1083" i="2"/>
  <c r="AC1066" i="2"/>
  <c r="AH1066" i="2" s="1"/>
  <c r="AI1066" i="2" s="1"/>
  <c r="AK1066" i="2"/>
  <c r="AM1066" i="2" s="1"/>
  <c r="AR1066" i="2" s="1"/>
  <c r="AS1066" i="2" s="1"/>
  <c r="AQ1104" i="2"/>
  <c r="AM1104" i="2" s="1"/>
  <c r="AR1104" i="2" s="1"/>
  <c r="AS1104" i="2" s="1"/>
  <c r="AC1104" i="2"/>
  <c r="AH1104" i="2" s="1"/>
  <c r="AI1104" i="2" s="1"/>
  <c r="AL1097" i="2"/>
  <c r="AM1097" i="2" s="1"/>
  <c r="AR1097" i="2" s="1"/>
  <c r="AS1097" i="2" s="1"/>
  <c r="AC1097" i="2"/>
  <c r="AH1097" i="2" s="1"/>
  <c r="AI1097" i="2" s="1"/>
  <c r="AT1110" i="2"/>
  <c r="AT1095" i="2"/>
  <c r="AT1035" i="2"/>
  <c r="AT1040" i="2"/>
  <c r="AC1041" i="2"/>
  <c r="AH1041" i="2" s="1"/>
  <c r="AI1041" i="2" s="1"/>
  <c r="AK1006" i="2"/>
  <c r="AM1006" i="2" s="1"/>
  <c r="AR1006" i="2" s="1"/>
  <c r="AS1006" i="2" s="1"/>
  <c r="AC1006" i="2"/>
  <c r="AH1006" i="2" s="1"/>
  <c r="AI1006" i="2" s="1"/>
  <c r="AT1015" i="2"/>
  <c r="AT993" i="2"/>
  <c r="AJ1012" i="2"/>
  <c r="AJ985" i="2"/>
  <c r="AT995" i="2"/>
  <c r="AJ1033" i="2"/>
  <c r="AT979" i="2"/>
  <c r="AC958" i="2"/>
  <c r="AH958" i="2" s="1"/>
  <c r="AI958" i="2" s="1"/>
  <c r="AC996" i="2"/>
  <c r="AH996" i="2" s="1"/>
  <c r="AI996" i="2" s="1"/>
  <c r="AJ951" i="2"/>
  <c r="O987" i="2"/>
  <c r="AT961" i="2"/>
  <c r="AT826" i="2"/>
  <c r="AJ940" i="2"/>
  <c r="AJ898" i="2"/>
  <c r="AQ801" i="2"/>
  <c r="AG839" i="2"/>
  <c r="AC801" i="2"/>
  <c r="AH801" i="2" s="1"/>
  <c r="AJ887" i="2"/>
  <c r="AJ927" i="2"/>
  <c r="AM912" i="2"/>
  <c r="AR912" i="2" s="1"/>
  <c r="AS912" i="2" s="1"/>
  <c r="AT863" i="2"/>
  <c r="O875" i="2"/>
  <c r="AJ829" i="2"/>
  <c r="AJ871" i="2"/>
  <c r="AT891" i="2"/>
  <c r="AJ855" i="2"/>
  <c r="AT781" i="2"/>
  <c r="AM694" i="2"/>
  <c r="AR694" i="2" s="1"/>
  <c r="AJ923" i="2"/>
  <c r="AC903" i="2"/>
  <c r="AH903" i="2" s="1"/>
  <c r="AI903" i="2" s="1"/>
  <c r="AQ903" i="2"/>
  <c r="AM903" i="2" s="1"/>
  <c r="AR903" i="2" s="1"/>
  <c r="AS903" i="2" s="1"/>
  <c r="AJ815" i="2"/>
  <c r="AT857" i="2"/>
  <c r="AJ808" i="2"/>
  <c r="AC713" i="2"/>
  <c r="AH713" i="2" s="1"/>
  <c r="AI713" i="2" s="1"/>
  <c r="AK713" i="2"/>
  <c r="AM713" i="2" s="1"/>
  <c r="AR713" i="2" s="1"/>
  <c r="AS713" i="2" s="1"/>
  <c r="AC788" i="2"/>
  <c r="AH788" i="2" s="1"/>
  <c r="AI788" i="2" s="1"/>
  <c r="AK788" i="2"/>
  <c r="AM788" i="2" s="1"/>
  <c r="AR788" i="2" s="1"/>
  <c r="AS788" i="2" s="1"/>
  <c r="AC710" i="2"/>
  <c r="AH710" i="2" s="1"/>
  <c r="AI710" i="2" s="1"/>
  <c r="AK710" i="2"/>
  <c r="AM710" i="2" s="1"/>
  <c r="AR710" i="2" s="1"/>
  <c r="AS710" i="2" s="1"/>
  <c r="AT906" i="2"/>
  <c r="AT699" i="2"/>
  <c r="AC653" i="2"/>
  <c r="AH653" i="2" s="1"/>
  <c r="AI653" i="2" s="1"/>
  <c r="AK653" i="2"/>
  <c r="AM653" i="2" s="1"/>
  <c r="AR653" i="2" s="1"/>
  <c r="AS653" i="2" s="1"/>
  <c r="AC886" i="2"/>
  <c r="AH886" i="2" s="1"/>
  <c r="AI886" i="2" s="1"/>
  <c r="AQ886" i="2"/>
  <c r="AM886" i="2" s="1"/>
  <c r="AR886" i="2" s="1"/>
  <c r="AS886" i="2" s="1"/>
  <c r="AC680" i="2"/>
  <c r="AH680" i="2" s="1"/>
  <c r="AI680" i="2" s="1"/>
  <c r="AK680" i="2"/>
  <c r="AM680" i="2" s="1"/>
  <c r="AR680" i="2" s="1"/>
  <c r="AS680" i="2" s="1"/>
  <c r="AT809" i="2"/>
  <c r="AJ659" i="2"/>
  <c r="AT729" i="2"/>
  <c r="AC613" i="2"/>
  <c r="AH613" i="2" s="1"/>
  <c r="AI613" i="2" s="1"/>
  <c r="AK613" i="2"/>
  <c r="AM613" i="2" s="1"/>
  <c r="AR613" i="2" s="1"/>
  <c r="AS613" i="2" s="1"/>
  <c r="AC726" i="2"/>
  <c r="AH726" i="2" s="1"/>
  <c r="AI726" i="2" s="1"/>
  <c r="AK726" i="2"/>
  <c r="AM726" i="2" s="1"/>
  <c r="AR726" i="2" s="1"/>
  <c r="AS726" i="2" s="1"/>
  <c r="AJ676" i="2"/>
  <c r="AC771" i="2"/>
  <c r="AH771" i="2" s="1"/>
  <c r="AI771" i="2" s="1"/>
  <c r="AK771" i="2"/>
  <c r="AM771" i="2" s="1"/>
  <c r="AR771" i="2" s="1"/>
  <c r="AS771" i="2" s="1"/>
  <c r="AJ729" i="2"/>
  <c r="AJ578" i="2"/>
  <c r="AJ487" i="2"/>
  <c r="AC557" i="2"/>
  <c r="AH557" i="2" s="1"/>
  <c r="AI557" i="2" s="1"/>
  <c r="AK557" i="2"/>
  <c r="AM557" i="2" s="1"/>
  <c r="AR557" i="2" s="1"/>
  <c r="AS557" i="2" s="1"/>
  <c r="AT508" i="2"/>
  <c r="AC577" i="2"/>
  <c r="AH577" i="2" s="1"/>
  <c r="AI577" i="2" s="1"/>
  <c r="AK577" i="2"/>
  <c r="AM577" i="2" s="1"/>
  <c r="AR577" i="2" s="1"/>
  <c r="AS577" i="2" s="1"/>
  <c r="AT548" i="2"/>
  <c r="AC494" i="2"/>
  <c r="AH494" i="2" s="1"/>
  <c r="AI494" i="2" s="1"/>
  <c r="AK494" i="2"/>
  <c r="AM494" i="2" s="1"/>
  <c r="AR494" i="2" s="1"/>
  <c r="AS494" i="2" s="1"/>
  <c r="AT460" i="2"/>
  <c r="AC470" i="2"/>
  <c r="AH470" i="2" s="1"/>
  <c r="AI470" i="2" s="1"/>
  <c r="AK470" i="2"/>
  <c r="AM470" i="2" s="1"/>
  <c r="AR470" i="2" s="1"/>
  <c r="AS470" i="2" s="1"/>
  <c r="AJ530" i="2"/>
  <c r="AJ379" i="2"/>
  <c r="AT629" i="2"/>
  <c r="AT505" i="2"/>
  <c r="AC464" i="2"/>
  <c r="AH464" i="2" s="1"/>
  <c r="AI464" i="2" s="1"/>
  <c r="AQ464" i="2"/>
  <c r="AM464" i="2" s="1"/>
  <c r="AR464" i="2" s="1"/>
  <c r="AS464" i="2" s="1"/>
  <c r="AC449" i="2"/>
  <c r="AH449" i="2" s="1"/>
  <c r="AT411" i="2"/>
  <c r="AC415" i="2"/>
  <c r="AH415" i="2" s="1"/>
  <c r="AI415" i="2" s="1"/>
  <c r="P249" i="2"/>
  <c r="AT435" i="2"/>
  <c r="AJ328" i="2"/>
  <c r="AT253" i="2"/>
  <c r="AC223" i="2"/>
  <c r="AK223" i="2"/>
  <c r="AM223" i="2" s="1"/>
  <c r="AG540" i="2"/>
  <c r="AT397" i="2"/>
  <c r="AK363" i="2"/>
  <c r="AM363" i="2" s="1"/>
  <c r="AR363" i="2" s="1"/>
  <c r="AS363" i="2" s="1"/>
  <c r="AC363" i="2"/>
  <c r="AH363" i="2" s="1"/>
  <c r="AI363" i="2" s="1"/>
  <c r="AT267" i="2"/>
  <c r="AT472" i="2"/>
  <c r="AC306" i="2"/>
  <c r="AH306" i="2" s="1"/>
  <c r="AI306" i="2" s="1"/>
  <c r="AK306" i="2"/>
  <c r="AM306" i="2" s="1"/>
  <c r="AR306" i="2" s="1"/>
  <c r="AS306" i="2" s="1"/>
  <c r="AC226" i="2"/>
  <c r="AH226" i="2" s="1"/>
  <c r="AI226" i="2" s="1"/>
  <c r="AK226" i="2"/>
  <c r="AM226" i="2" s="1"/>
  <c r="AR226" i="2" s="1"/>
  <c r="AS226" i="2" s="1"/>
  <c r="AC450" i="2"/>
  <c r="AH450" i="2" s="1"/>
  <c r="AI450" i="2" s="1"/>
  <c r="AC396" i="2"/>
  <c r="AH396" i="2" s="1"/>
  <c r="AI396" i="2" s="1"/>
  <c r="AK396" i="2"/>
  <c r="AM396" i="2" s="1"/>
  <c r="AR396" i="2" s="1"/>
  <c r="AS396" i="2" s="1"/>
  <c r="AC381" i="2"/>
  <c r="AH381" i="2" s="1"/>
  <c r="AI381" i="2" s="1"/>
  <c r="AK381" i="2"/>
  <c r="AM381" i="2" s="1"/>
  <c r="AR381" i="2" s="1"/>
  <c r="AS381" i="2" s="1"/>
  <c r="AJ278" i="2"/>
  <c r="AJ303" i="2"/>
  <c r="AM277" i="2"/>
  <c r="AR277" i="2" s="1"/>
  <c r="AS277" i="2" s="1"/>
  <c r="AM210" i="2"/>
  <c r="AR210" i="2" s="1"/>
  <c r="AS210" i="2" s="1"/>
  <c r="AC215" i="2"/>
  <c r="AH215" i="2" s="1"/>
  <c r="AI215" i="2" s="1"/>
  <c r="AK215" i="2"/>
  <c r="AM215" i="2" s="1"/>
  <c r="AR215" i="2" s="1"/>
  <c r="AS215" i="2" s="1"/>
  <c r="AJ410" i="2"/>
  <c r="AK295" i="2"/>
  <c r="AM295" i="2" s="1"/>
  <c r="AR295" i="2" s="1"/>
  <c r="AS295" i="2" s="1"/>
  <c r="AC295" i="2"/>
  <c r="AH295" i="2" s="1"/>
  <c r="AI295" i="2" s="1"/>
  <c r="AJ200" i="2"/>
  <c r="AC338" i="2"/>
  <c r="AH338" i="2" s="1"/>
  <c r="AI338" i="2" s="1"/>
  <c r="AK338" i="2"/>
  <c r="AM338" i="2" s="1"/>
  <c r="AR338" i="2" s="1"/>
  <c r="AS338" i="2" s="1"/>
  <c r="AJ266" i="2"/>
  <c r="AJ320" i="2"/>
  <c r="AJ276" i="2"/>
  <c r="AJ235" i="2"/>
  <c r="AK181" i="2"/>
  <c r="AM181" i="2" s="1"/>
  <c r="AR181" i="2" s="1"/>
  <c r="AS181" i="2" s="1"/>
  <c r="AC181" i="2"/>
  <c r="AH181" i="2" s="1"/>
  <c r="AI181" i="2" s="1"/>
  <c r="P152" i="2"/>
  <c r="AJ150" i="2"/>
  <c r="AT128" i="2"/>
  <c r="AJ110" i="2"/>
  <c r="AT122" i="2"/>
  <c r="AT238" i="2"/>
  <c r="AT166" i="2"/>
  <c r="AJ111" i="2"/>
  <c r="AJ92" i="2"/>
  <c r="AJ162" i="2"/>
  <c r="AT102" i="2"/>
  <c r="AT61" i="2"/>
  <c r="AT108" i="2"/>
  <c r="AB243" i="2"/>
  <c r="AJ158" i="2"/>
  <c r="AJ103" i="2"/>
  <c r="AC74" i="2"/>
  <c r="AH74" i="2" s="1"/>
  <c r="AI74" i="2" s="1"/>
  <c r="AK74" i="2"/>
  <c r="AM74" i="2" s="1"/>
  <c r="AR74" i="2" s="1"/>
  <c r="AS74" i="2" s="1"/>
  <c r="AJ49" i="2"/>
  <c r="X22" i="2"/>
  <c r="S131" i="2"/>
  <c r="AJ94" i="2"/>
  <c r="AJ76" i="2"/>
  <c r="AJ56" i="2"/>
  <c r="AJ79" i="2"/>
  <c r="AT40" i="2"/>
  <c r="AJ61" i="2"/>
  <c r="AG131" i="2"/>
  <c r="AJ34" i="2"/>
  <c r="AC1263" i="2"/>
  <c r="AH1263" i="2" s="1"/>
  <c r="AI1263" i="2" s="1"/>
  <c r="AK1273" i="2"/>
  <c r="AM1273" i="2" s="1"/>
  <c r="AR1273" i="2" s="1"/>
  <c r="AS1273" i="2" s="1"/>
  <c r="AC1273" i="2"/>
  <c r="AH1273" i="2" s="1"/>
  <c r="AI1273" i="2" s="1"/>
  <c r="AJ1266" i="2"/>
  <c r="AT1258" i="2"/>
  <c r="AK1260" i="2"/>
  <c r="AM1260" i="2" s="1"/>
  <c r="AR1260" i="2" s="1"/>
  <c r="AS1260" i="2" s="1"/>
  <c r="AC1260" i="2"/>
  <c r="AH1260" i="2" s="1"/>
  <c r="AI1260" i="2" s="1"/>
  <c r="AJ1265" i="2"/>
  <c r="AJ1271" i="2"/>
  <c r="AC1264" i="2"/>
  <c r="AH1264" i="2" s="1"/>
  <c r="AI1264" i="2" s="1"/>
  <c r="AK1264" i="2"/>
  <c r="AM1264" i="2" s="1"/>
  <c r="AR1264" i="2" s="1"/>
  <c r="AS1264" i="2" s="1"/>
  <c r="AT1256" i="2"/>
  <c r="AJ1211" i="2"/>
  <c r="AT1253" i="2"/>
  <c r="AJ1212" i="2"/>
  <c r="AJ1323" i="2"/>
  <c r="AK1217" i="2"/>
  <c r="AM1217" i="2" s="1"/>
  <c r="AR1217" i="2" s="1"/>
  <c r="AS1217" i="2" s="1"/>
  <c r="AC1217" i="2"/>
  <c r="AH1217" i="2" s="1"/>
  <c r="AI1217" i="2" s="1"/>
  <c r="AT1314" i="2"/>
  <c r="AT1307" i="2"/>
  <c r="AJ1168" i="2"/>
  <c r="AJ1305" i="2"/>
  <c r="AT1325" i="2"/>
  <c r="AT1309" i="2"/>
  <c r="N1339" i="2"/>
  <c r="AC1306" i="2"/>
  <c r="AH1306" i="2" s="1"/>
  <c r="AI1306" i="2" s="1"/>
  <c r="AK1306" i="2"/>
  <c r="AM1306" i="2" s="1"/>
  <c r="AR1306" i="2" s="1"/>
  <c r="AS1306" i="2" s="1"/>
  <c r="AJ1156" i="2"/>
  <c r="AT1145" i="2"/>
  <c r="AC1154" i="2"/>
  <c r="AH1154" i="2" s="1"/>
  <c r="AI1154" i="2" s="1"/>
  <c r="AK1154" i="2"/>
  <c r="AM1154" i="2" s="1"/>
  <c r="AR1154" i="2" s="1"/>
  <c r="AS1154" i="2" s="1"/>
  <c r="AJ1147" i="2"/>
  <c r="AT1083" i="2"/>
  <c r="AT1094" i="2"/>
  <c r="AL1085" i="2"/>
  <c r="AM1085" i="2" s="1"/>
  <c r="AR1085" i="2" s="1"/>
  <c r="AS1085" i="2" s="1"/>
  <c r="AC1085" i="2"/>
  <c r="AH1085" i="2" s="1"/>
  <c r="AI1085" i="2" s="1"/>
  <c r="AJ1109" i="2"/>
  <c r="AC1087" i="2"/>
  <c r="AH1087" i="2" s="1"/>
  <c r="AI1087" i="2" s="1"/>
  <c r="AK1087" i="2"/>
  <c r="AM1087" i="2" s="1"/>
  <c r="AR1087" i="2" s="1"/>
  <c r="AS1087" i="2" s="1"/>
  <c r="AT1051" i="2"/>
  <c r="AC1032" i="2"/>
  <c r="AH1032" i="2" s="1"/>
  <c r="AI1032" i="2" s="1"/>
  <c r="AK1032" i="2"/>
  <c r="AM1032" i="2" s="1"/>
  <c r="AR1032" i="2" s="1"/>
  <c r="AS1032" i="2" s="1"/>
  <c r="AJ1040" i="2"/>
  <c r="AJ1065" i="2"/>
  <c r="AT1067" i="2"/>
  <c r="AK998" i="2"/>
  <c r="AM998" i="2" s="1"/>
  <c r="AR998" i="2" s="1"/>
  <c r="AS998" i="2" s="1"/>
  <c r="AC998" i="2"/>
  <c r="AH998" i="2" s="1"/>
  <c r="AI998" i="2" s="1"/>
  <c r="AT1046" i="2"/>
  <c r="AC1138" i="2"/>
  <c r="AH1138" i="2" s="1"/>
  <c r="AI1138" i="2" s="1"/>
  <c r="AK1138" i="2"/>
  <c r="AM1138" i="2" s="1"/>
  <c r="AR1138" i="2" s="1"/>
  <c r="AS1138" i="2" s="1"/>
  <c r="AJ1004" i="2"/>
  <c r="AK1036" i="2"/>
  <c r="AM1036" i="2" s="1"/>
  <c r="AR1036" i="2" s="1"/>
  <c r="AS1036" i="2" s="1"/>
  <c r="AC1036" i="2"/>
  <c r="AH1036" i="2" s="1"/>
  <c r="AI1036" i="2" s="1"/>
  <c r="AJ1015" i="2"/>
  <c r="Y1019" i="2"/>
  <c r="AI1019" i="2" s="1"/>
  <c r="AS1019" i="2" s="1"/>
  <c r="P1019" i="2"/>
  <c r="Z1019" i="2" s="1"/>
  <c r="AJ1019" i="2" s="1"/>
  <c r="AT1019" i="2" s="1"/>
  <c r="AJ993" i="2"/>
  <c r="AC1130" i="2"/>
  <c r="AH1130" i="2" s="1"/>
  <c r="AI1130" i="2" s="1"/>
  <c r="AQ1130" i="2"/>
  <c r="AM1130" i="2" s="1"/>
  <c r="AR1130" i="2" s="1"/>
  <c r="AS1130" i="2" s="1"/>
  <c r="AT1011" i="2"/>
  <c r="AJ1120" i="2"/>
  <c r="AJ995" i="2"/>
  <c r="AJ1141" i="2"/>
  <c r="AL978" i="2"/>
  <c r="AM978" i="2" s="1"/>
  <c r="AR978" i="2" s="1"/>
  <c r="AS978" i="2" s="1"/>
  <c r="AC978" i="2"/>
  <c r="AH978" i="2" s="1"/>
  <c r="AI978" i="2" s="1"/>
  <c r="AC944" i="2"/>
  <c r="AH944" i="2" s="1"/>
  <c r="AI944" i="2" s="1"/>
  <c r="AQ944" i="2"/>
  <c r="AM944" i="2" s="1"/>
  <c r="AR944" i="2" s="1"/>
  <c r="AS944" i="2" s="1"/>
  <c r="AT932" i="2"/>
  <c r="AC976" i="2"/>
  <c r="AH976" i="2" s="1"/>
  <c r="AI976" i="2" s="1"/>
  <c r="AQ976" i="2"/>
  <c r="AM976" i="2" s="1"/>
  <c r="AR976" i="2" s="1"/>
  <c r="AS976" i="2" s="1"/>
  <c r="AJ956" i="2"/>
  <c r="AJ942" i="2"/>
  <c r="AJ926" i="2"/>
  <c r="AC914" i="2"/>
  <c r="AH914" i="2" s="1"/>
  <c r="AI914" i="2" s="1"/>
  <c r="AQ914" i="2"/>
  <c r="AM914" i="2" s="1"/>
  <c r="AR914" i="2" s="1"/>
  <c r="AS914" i="2" s="1"/>
  <c r="E45" i="5"/>
  <c r="F45" i="5" s="1"/>
  <c r="G45" i="5" s="1"/>
  <c r="H45" i="5" s="1"/>
  <c r="N875" i="2"/>
  <c r="AJ961" i="2"/>
  <c r="AG934" i="2"/>
  <c r="AQ882" i="2"/>
  <c r="AC882" i="2"/>
  <c r="AH882" i="2" s="1"/>
  <c r="AI882" i="2" s="1"/>
  <c r="AJ924" i="2"/>
  <c r="AC833" i="2"/>
  <c r="AH833" i="2" s="1"/>
  <c r="AI833" i="2" s="1"/>
  <c r="AK833" i="2"/>
  <c r="AM833" i="2" s="1"/>
  <c r="AR833" i="2" s="1"/>
  <c r="AS833" i="2" s="1"/>
  <c r="AT904" i="2"/>
  <c r="AJ866" i="2"/>
  <c r="AJ809" i="2"/>
  <c r="AT730" i="2"/>
  <c r="AJ910" i="2"/>
  <c r="AK803" i="2"/>
  <c r="AC803" i="2"/>
  <c r="AH803" i="2" s="1"/>
  <c r="AI803" i="2" s="1"/>
  <c r="AC705" i="2"/>
  <c r="AH705" i="2" s="1"/>
  <c r="AI705" i="2" s="1"/>
  <c r="AK705" i="2"/>
  <c r="AM705" i="2" s="1"/>
  <c r="AR705" i="2" s="1"/>
  <c r="AS705" i="2" s="1"/>
  <c r="AT915" i="2"/>
  <c r="AK678" i="2"/>
  <c r="AM678" i="2" s="1"/>
  <c r="AR678" i="2" s="1"/>
  <c r="AS678" i="2" s="1"/>
  <c r="AC678" i="2"/>
  <c r="AH678" i="2" s="1"/>
  <c r="AI678" i="2" s="1"/>
  <c r="AJ711" i="2"/>
  <c r="AJ757" i="2"/>
  <c r="AJ697" i="2"/>
  <c r="AK717" i="2"/>
  <c r="AM717" i="2" s="1"/>
  <c r="AR717" i="2" s="1"/>
  <c r="AS717" i="2" s="1"/>
  <c r="AC717" i="2"/>
  <c r="AH717" i="2" s="1"/>
  <c r="AI717" i="2" s="1"/>
  <c r="AJ730" i="2"/>
  <c r="AK658" i="2"/>
  <c r="AM658" i="2" s="1"/>
  <c r="AR658" i="2" s="1"/>
  <c r="AS658" i="2" s="1"/>
  <c r="AC658" i="2"/>
  <c r="AH658" i="2" s="1"/>
  <c r="AI658" i="2" s="1"/>
  <c r="AT582" i="2"/>
  <c r="AJ715" i="2"/>
  <c r="AJ778" i="2"/>
  <c r="AJ628" i="2"/>
  <c r="AK551" i="2"/>
  <c r="AM551" i="2" s="1"/>
  <c r="AR551" i="2" s="1"/>
  <c r="AS551" i="2" s="1"/>
  <c r="AC551" i="2"/>
  <c r="AH551" i="2" s="1"/>
  <c r="AI551" i="2" s="1"/>
  <c r="AJ789" i="2"/>
  <c r="AK538" i="2"/>
  <c r="AM538" i="2" s="1"/>
  <c r="AC538" i="2"/>
  <c r="AJ501" i="2"/>
  <c r="AT652" i="2"/>
  <c r="AT606" i="2"/>
  <c r="AT575" i="2"/>
  <c r="AT609" i="2"/>
  <c r="AJ505" i="2"/>
  <c r="AT559" i="2"/>
  <c r="AJ508" i="2"/>
  <c r="AC527" i="2"/>
  <c r="AH527" i="2" s="1"/>
  <c r="AI527" i="2" s="1"/>
  <c r="AK527" i="2"/>
  <c r="AM527" i="2" s="1"/>
  <c r="AR527" i="2" s="1"/>
  <c r="AS527" i="2" s="1"/>
  <c r="AJ629" i="2"/>
  <c r="AJ503" i="2"/>
  <c r="AT440" i="2"/>
  <c r="AJ374" i="2"/>
  <c r="AK327" i="2"/>
  <c r="AM327" i="2" s="1"/>
  <c r="AR327" i="2" s="1"/>
  <c r="AS327" i="2" s="1"/>
  <c r="AC327" i="2"/>
  <c r="AH327" i="2" s="1"/>
  <c r="AI327" i="2" s="1"/>
  <c r="AJ465" i="2"/>
  <c r="AT418" i="2"/>
  <c r="AJ352" i="2"/>
  <c r="AT317" i="2"/>
  <c r="AJ403" i="2"/>
  <c r="AT424" i="2"/>
  <c r="AJ397" i="2"/>
  <c r="AJ472" i="2"/>
  <c r="AC272" i="2"/>
  <c r="AH272" i="2" s="1"/>
  <c r="AI272" i="2" s="1"/>
  <c r="AK272" i="2"/>
  <c r="AM272" i="2" s="1"/>
  <c r="AR272" i="2" s="1"/>
  <c r="AS272" i="2" s="1"/>
  <c r="AC321" i="2"/>
  <c r="AH321" i="2" s="1"/>
  <c r="AI321" i="2" s="1"/>
  <c r="AK321" i="2"/>
  <c r="AM321" i="2" s="1"/>
  <c r="AR321" i="2" s="1"/>
  <c r="AS321" i="2" s="1"/>
  <c r="AA309" i="2"/>
  <c r="AP14" i="7" s="1"/>
  <c r="AM14" i="7" s="1"/>
  <c r="AJ225" i="2"/>
  <c r="AK299" i="2"/>
  <c r="AM299" i="2" s="1"/>
  <c r="AR299" i="2" s="1"/>
  <c r="AS299" i="2" s="1"/>
  <c r="AC299" i="2"/>
  <c r="AH299" i="2" s="1"/>
  <c r="AI299" i="2" s="1"/>
  <c r="AT404" i="2"/>
  <c r="AT301" i="2"/>
  <c r="AK257" i="2"/>
  <c r="AM257" i="2" s="1"/>
  <c r="AR257" i="2" s="1"/>
  <c r="AS257" i="2" s="1"/>
  <c r="AC257" i="2"/>
  <c r="AH257" i="2" s="1"/>
  <c r="AI257" i="2" s="1"/>
  <c r="AJ284" i="2"/>
  <c r="P229" i="2"/>
  <c r="AQ137" i="2"/>
  <c r="AG185" i="2"/>
  <c r="AJ298" i="2"/>
  <c r="AJ232" i="2"/>
  <c r="AK203" i="2"/>
  <c r="AM203" i="2" s="1"/>
  <c r="AR203" i="2" s="1"/>
  <c r="AS203" i="2" s="1"/>
  <c r="AC203" i="2"/>
  <c r="AH203" i="2" s="1"/>
  <c r="AI203" i="2" s="1"/>
  <c r="AT175" i="2"/>
  <c r="AT116" i="2"/>
  <c r="AT82" i="2"/>
  <c r="AC168" i="2"/>
  <c r="AH168" i="2" s="1"/>
  <c r="AI168" i="2" s="1"/>
  <c r="AK168" i="2"/>
  <c r="AM168" i="2" s="1"/>
  <c r="AR168" i="2" s="1"/>
  <c r="AS168" i="2" s="1"/>
  <c r="AJ128" i="2"/>
  <c r="AC144" i="2"/>
  <c r="AH144" i="2" s="1"/>
  <c r="AI144" i="2" s="1"/>
  <c r="AK144" i="2"/>
  <c r="AM144" i="2" s="1"/>
  <c r="AR144" i="2" s="1"/>
  <c r="AS144" i="2" s="1"/>
  <c r="AJ122" i="2"/>
  <c r="AT80" i="2"/>
  <c r="AT202" i="2"/>
  <c r="AJ166" i="2"/>
  <c r="AJ91" i="2"/>
  <c r="AC180" i="2"/>
  <c r="AH180" i="2" s="1"/>
  <c r="AI180" i="2" s="1"/>
  <c r="AQ180" i="2"/>
  <c r="AM180" i="2" s="1"/>
  <c r="AR180" i="2" s="1"/>
  <c r="AS180" i="2" s="1"/>
  <c r="AC160" i="2"/>
  <c r="AH160" i="2" s="1"/>
  <c r="AI160" i="2" s="1"/>
  <c r="AK160" i="2"/>
  <c r="AM160" i="2" s="1"/>
  <c r="AR160" i="2" s="1"/>
  <c r="AS160" i="2" s="1"/>
  <c r="AK140" i="2"/>
  <c r="AM140" i="2" s="1"/>
  <c r="AR140" i="2" s="1"/>
  <c r="AS140" i="2" s="1"/>
  <c r="AC140" i="2"/>
  <c r="AH140" i="2" s="1"/>
  <c r="AI140" i="2" s="1"/>
  <c r="AJ102" i="2"/>
  <c r="AT45" i="2"/>
  <c r="AT138" i="2"/>
  <c r="AJ108" i="2"/>
  <c r="AC58" i="2"/>
  <c r="AH58" i="2" s="1"/>
  <c r="AI58" i="2" s="1"/>
  <c r="AK58" i="2"/>
  <c r="AM58" i="2" s="1"/>
  <c r="AR58" i="2" s="1"/>
  <c r="AS58" i="2" s="1"/>
  <c r="AT179" i="2"/>
  <c r="AT126" i="2"/>
  <c r="AT73" i="2"/>
  <c r="AC47" i="2"/>
  <c r="AH47" i="2" s="1"/>
  <c r="AI47" i="2" s="1"/>
  <c r="AK47" i="2"/>
  <c r="AM47" i="2" s="1"/>
  <c r="AR47" i="2" s="1"/>
  <c r="AS47" i="2" s="1"/>
  <c r="AT213" i="2"/>
  <c r="AT154" i="2"/>
  <c r="AT139" i="2"/>
  <c r="AC104" i="2"/>
  <c r="AH104" i="2" s="1"/>
  <c r="AI104" i="2" s="1"/>
  <c r="AQ104" i="2"/>
  <c r="AM104" i="2" s="1"/>
  <c r="AR104" i="2" s="1"/>
  <c r="AS104" i="2" s="1"/>
  <c r="AJ39" i="2"/>
  <c r="AT67" i="2"/>
  <c r="AT79" i="2"/>
  <c r="AJ40" i="2"/>
  <c r="AJ62" i="2"/>
  <c r="AJ67" i="2"/>
  <c r="AT55" i="2"/>
  <c r="AT34" i="2"/>
  <c r="S795" i="2"/>
  <c r="AM760" i="2"/>
  <c r="AL795" i="2"/>
  <c r="P732" i="2"/>
  <c r="AL743" i="2"/>
  <c r="AM702" i="2"/>
  <c r="Y414" i="14"/>
  <c r="AL414" i="14" s="1"/>
  <c r="AA415" i="14"/>
  <c r="AC415" i="14" s="1"/>
  <c r="AD415" i="14" s="1"/>
  <c r="X427" i="14"/>
  <c r="AN413" i="14"/>
  <c r="AP413" i="14" s="1"/>
  <c r="AQ413" i="14" s="1"/>
  <c r="AY413" i="14"/>
  <c r="BA413" i="14" s="1"/>
  <c r="BC413" i="14" s="1"/>
  <c r="BD413" i="14" s="1"/>
  <c r="AA413" i="14"/>
  <c r="AC413" i="14" s="1"/>
  <c r="AD413" i="14" s="1"/>
  <c r="AY419" i="14"/>
  <c r="BA419" i="14" s="1"/>
  <c r="BC419" i="14" s="1"/>
  <c r="BD419" i="14" s="1"/>
  <c r="AN419" i="14"/>
  <c r="AP419" i="14" s="1"/>
  <c r="AQ419" i="14" s="1"/>
  <c r="AA419" i="14"/>
  <c r="AC419" i="14" s="1"/>
  <c r="AD419" i="14" s="1"/>
  <c r="AA416" i="14"/>
  <c r="AC416" i="14" s="1"/>
  <c r="AD416" i="14" s="1"/>
  <c r="AY426" i="14"/>
  <c r="BA426" i="14" s="1"/>
  <c r="BC426" i="14" s="1"/>
  <c r="BD426" i="14" s="1"/>
  <c r="AN426" i="14"/>
  <c r="AP426" i="14" s="1"/>
  <c r="AQ426" i="14" s="1"/>
  <c r="AA423" i="14"/>
  <c r="AC423" i="14" s="1"/>
  <c r="AD423" i="14" s="1"/>
  <c r="AY416" i="14"/>
  <c r="BA416" i="14" s="1"/>
  <c r="BC416" i="14" s="1"/>
  <c r="BD416" i="14" s="1"/>
  <c r="AN416" i="14"/>
  <c r="AP416" i="14" s="1"/>
  <c r="AQ416" i="14" s="1"/>
  <c r="AY423" i="14"/>
  <c r="BA423" i="14" s="1"/>
  <c r="BC423" i="14" s="1"/>
  <c r="BD423" i="14" s="1"/>
  <c r="AN423" i="14"/>
  <c r="AP423" i="14" s="1"/>
  <c r="AQ423" i="14" s="1"/>
  <c r="AY418" i="14"/>
  <c r="BA418" i="14" s="1"/>
  <c r="BC418" i="14" s="1"/>
  <c r="BD418" i="14" s="1"/>
  <c r="AN418" i="14"/>
  <c r="AP418" i="14" s="1"/>
  <c r="AQ418" i="14" s="1"/>
  <c r="AA426" i="14"/>
  <c r="AC426" i="14" s="1"/>
  <c r="AD426" i="14" s="1"/>
  <c r="AA422" i="14"/>
  <c r="AC422" i="14" s="1"/>
  <c r="AD422" i="14" s="1"/>
  <c r="AY415" i="14"/>
  <c r="BA415" i="14" s="1"/>
  <c r="BC415" i="14" s="1"/>
  <c r="BD415" i="14" s="1"/>
  <c r="AN415" i="14"/>
  <c r="AP415" i="14" s="1"/>
  <c r="AQ415" i="14" s="1"/>
  <c r="AA421" i="14"/>
  <c r="AC421" i="14" s="1"/>
  <c r="AD421" i="14" s="1"/>
  <c r="AJ480" i="1" l="1"/>
  <c r="AV480" i="1" s="1"/>
  <c r="AX480" i="1" s="1"/>
  <c r="AJ485" i="1"/>
  <c r="AV485" i="1" s="1"/>
  <c r="AK433" i="1"/>
  <c r="AK462" i="1" s="1"/>
  <c r="AJ109" i="1"/>
  <c r="AV109" i="1" s="1"/>
  <c r="AX109" i="1" s="1"/>
  <c r="AK33" i="1"/>
  <c r="AL33" i="1" s="1"/>
  <c r="AN33" i="1" s="1"/>
  <c r="AO33" i="1" s="1"/>
  <c r="AF27" i="7"/>
  <c r="AJ452" i="1"/>
  <c r="AV452" i="1" s="1"/>
  <c r="AX452" i="1" s="1"/>
  <c r="X411" i="1"/>
  <c r="AJ513" i="1"/>
  <c r="AL513" i="1" s="1"/>
  <c r="P312" i="1"/>
  <c r="AJ325" i="1"/>
  <c r="AV325" i="1" s="1"/>
  <c r="AX325" i="1" s="1"/>
  <c r="AZ325" i="1" s="1"/>
  <c r="BA325" i="1" s="1"/>
  <c r="AJ477" i="1"/>
  <c r="AV477" i="1" s="1"/>
  <c r="AX477" i="1" s="1"/>
  <c r="AZ477" i="1" s="1"/>
  <c r="BA477" i="1" s="1"/>
  <c r="AN671" i="10"/>
  <c r="AO671" i="10" s="1"/>
  <c r="AN493" i="10"/>
  <c r="AO493" i="10" s="1"/>
  <c r="AN176" i="10"/>
  <c r="AO176" i="10" s="1"/>
  <c r="AN324" i="10"/>
  <c r="AO324" i="10" s="1"/>
  <c r="AN321" i="10"/>
  <c r="AO321" i="10" s="1"/>
  <c r="AN384" i="10"/>
  <c r="AO384" i="10" s="1"/>
  <c r="AN387" i="10"/>
  <c r="AO387" i="10" s="1"/>
  <c r="M668" i="3"/>
  <c r="AN304" i="14"/>
  <c r="AP304" i="14" s="1"/>
  <c r="AQ304" i="14" s="1"/>
  <c r="AY203" i="14"/>
  <c r="BA203" i="14" s="1"/>
  <c r="AY482" i="14"/>
  <c r="BA482" i="14" s="1"/>
  <c r="BC482" i="14" s="1"/>
  <c r="BD482" i="14" s="1"/>
  <c r="AN487" i="14"/>
  <c r="AP487" i="14" s="1"/>
  <c r="AQ487" i="14" s="1"/>
  <c r="AN345" i="14"/>
  <c r="AP345" i="14" s="1"/>
  <c r="AQ345" i="14" s="1"/>
  <c r="AY348" i="14"/>
  <c r="BA348" i="14" s="1"/>
  <c r="BC348" i="14" s="1"/>
  <c r="BD348" i="14" s="1"/>
  <c r="AN403" i="14"/>
  <c r="AP403" i="14" s="1"/>
  <c r="AQ403" i="14" s="1"/>
  <c r="AY458" i="14"/>
  <c r="BA458" i="14" s="1"/>
  <c r="BC458" i="14" s="1"/>
  <c r="BD458" i="14" s="1"/>
  <c r="AY150" i="14"/>
  <c r="BA150" i="14" s="1"/>
  <c r="BC150" i="14" s="1"/>
  <c r="BD150" i="14" s="1"/>
  <c r="AY29" i="14"/>
  <c r="BA29" i="14" s="1"/>
  <c r="BC29" i="14" s="1"/>
  <c r="BD29" i="14" s="1"/>
  <c r="AY42" i="14"/>
  <c r="BA42" i="14" s="1"/>
  <c r="BC42" i="14" s="1"/>
  <c r="BD42" i="14" s="1"/>
  <c r="AY56" i="14"/>
  <c r="BA56" i="14" s="1"/>
  <c r="BC56" i="14" s="1"/>
  <c r="BD56" i="14" s="1"/>
  <c r="AN346" i="14"/>
  <c r="AP346" i="14" s="1"/>
  <c r="AQ346" i="14" s="1"/>
  <c r="AY70" i="14"/>
  <c r="BA70" i="14" s="1"/>
  <c r="BC70" i="14" s="1"/>
  <c r="BD70" i="14" s="1"/>
  <c r="AY438" i="14"/>
  <c r="BA438" i="14" s="1"/>
  <c r="BC438" i="14" s="1"/>
  <c r="BD438" i="14" s="1"/>
  <c r="AY202" i="14"/>
  <c r="BA202" i="14" s="1"/>
  <c r="BC202" i="14" s="1"/>
  <c r="BD202" i="14" s="1"/>
  <c r="AY369" i="14"/>
  <c r="BA369" i="14" s="1"/>
  <c r="BC369" i="14" s="1"/>
  <c r="BD369" i="14" s="1"/>
  <c r="O17" i="7"/>
  <c r="J17" i="7" s="1"/>
  <c r="AA15" i="14"/>
  <c r="AC15" i="14" s="1"/>
  <c r="AD15" i="14" s="1"/>
  <c r="AY74" i="14"/>
  <c r="BA74" i="14" s="1"/>
  <c r="BC74" i="14" s="1"/>
  <c r="BD74" i="14" s="1"/>
  <c r="AY84" i="14"/>
  <c r="BA84" i="14" s="1"/>
  <c r="BC84" i="14" s="1"/>
  <c r="BD84" i="14" s="1"/>
  <c r="AY489" i="14"/>
  <c r="BA489" i="14" s="1"/>
  <c r="BC489" i="14" s="1"/>
  <c r="BD489" i="14" s="1"/>
  <c r="AY55" i="14"/>
  <c r="BA55" i="14" s="1"/>
  <c r="BC55" i="14" s="1"/>
  <c r="BD55" i="14" s="1"/>
  <c r="AY193" i="14"/>
  <c r="BA193" i="14" s="1"/>
  <c r="BC193" i="14" s="1"/>
  <c r="BD193" i="14" s="1"/>
  <c r="AY27" i="14"/>
  <c r="BA27" i="14" s="1"/>
  <c r="BC27" i="14" s="1"/>
  <c r="BD27" i="14" s="1"/>
  <c r="AY467" i="14"/>
  <c r="BA467" i="14" s="1"/>
  <c r="BC467" i="14" s="1"/>
  <c r="BD467" i="14" s="1"/>
  <c r="Q317" i="14"/>
  <c r="Q334" i="14" s="1"/>
  <c r="L22" i="7" s="1"/>
  <c r="AY404" i="14"/>
  <c r="BA404" i="14" s="1"/>
  <c r="BC404" i="14" s="1"/>
  <c r="BD404" i="14" s="1"/>
  <c r="AL15" i="14"/>
  <c r="AN15" i="14" s="1"/>
  <c r="AP15" i="14" s="1"/>
  <c r="AQ15" i="14" s="1"/>
  <c r="AL20" i="14"/>
  <c r="AY20" i="14" s="1"/>
  <c r="BA20" i="14" s="1"/>
  <c r="BC20" i="14" s="1"/>
  <c r="BD20" i="14" s="1"/>
  <c r="AY64" i="14"/>
  <c r="BA64" i="14" s="1"/>
  <c r="BC64" i="14" s="1"/>
  <c r="BD64" i="14" s="1"/>
  <c r="AY379" i="14"/>
  <c r="BA379" i="14" s="1"/>
  <c r="BC379" i="14" s="1"/>
  <c r="BD379" i="14" s="1"/>
  <c r="AL14" i="14"/>
  <c r="AN14" i="14" s="1"/>
  <c r="AP14" i="14" s="1"/>
  <c r="AQ14" i="14" s="1"/>
  <c r="AY17" i="14"/>
  <c r="BA17" i="14" s="1"/>
  <c r="BC17" i="14" s="1"/>
  <c r="BD17" i="14" s="1"/>
  <c r="AL25" i="14"/>
  <c r="AN25" i="14" s="1"/>
  <c r="AP25" i="14" s="1"/>
  <c r="AQ25" i="14" s="1"/>
  <c r="AL13" i="14"/>
  <c r="AN13" i="14" s="1"/>
  <c r="AP13" i="14" s="1"/>
  <c r="AQ13" i="14" s="1"/>
  <c r="AA14" i="14"/>
  <c r="AC14" i="14" s="1"/>
  <c r="AD14" i="14" s="1"/>
  <c r="Z12" i="14"/>
  <c r="Z33" i="14" s="1"/>
  <c r="Z2" i="14" s="1"/>
  <c r="Z3" i="14" s="1"/>
  <c r="AZ13" i="14"/>
  <c r="BA19" i="14"/>
  <c r="BC19" i="14" s="1"/>
  <c r="BD19" i="14" s="1"/>
  <c r="AN325" i="14"/>
  <c r="AP325" i="14" s="1"/>
  <c r="AQ325" i="14" s="1"/>
  <c r="AL22" i="14"/>
  <c r="AK11" i="14"/>
  <c r="AL11" i="14" s="1"/>
  <c r="AJ33" i="14"/>
  <c r="AY422" i="14"/>
  <c r="BA422" i="14" s="1"/>
  <c r="BC422" i="14" s="1"/>
  <c r="BD422" i="14" s="1"/>
  <c r="AN464" i="14"/>
  <c r="AP464" i="14" s="1"/>
  <c r="AQ464" i="14" s="1"/>
  <c r="AY486" i="14"/>
  <c r="BA486" i="14" s="1"/>
  <c r="BC486" i="14" s="1"/>
  <c r="BD486" i="14" s="1"/>
  <c r="AL31" i="14"/>
  <c r="AY31" i="14" s="1"/>
  <c r="BA31" i="14" s="1"/>
  <c r="AC20" i="14"/>
  <c r="AD20" i="14" s="1"/>
  <c r="BA32" i="14"/>
  <c r="BC32" i="14" s="1"/>
  <c r="BD32" i="14" s="1"/>
  <c r="AZ15" i="14"/>
  <c r="AZ14" i="14"/>
  <c r="AW11" i="14"/>
  <c r="AU33" i="14"/>
  <c r="AU2" i="14" s="1"/>
  <c r="Y411" i="1"/>
  <c r="AJ59" i="1"/>
  <c r="AV382" i="1"/>
  <c r="AX382" i="1" s="1"/>
  <c r="AJ298" i="1"/>
  <c r="AV298" i="1" s="1"/>
  <c r="AX298" i="1" s="1"/>
  <c r="AJ194" i="1"/>
  <c r="AL194" i="1" s="1"/>
  <c r="AN194" i="1" s="1"/>
  <c r="AO194" i="1" s="1"/>
  <c r="Z380" i="1"/>
  <c r="AJ481" i="1"/>
  <c r="AJ455" i="1"/>
  <c r="AV455" i="1" s="1"/>
  <c r="AX455" i="1" s="1"/>
  <c r="AJ362" i="1"/>
  <c r="AL362" i="1" s="1"/>
  <c r="AN362" i="1" s="1"/>
  <c r="AO362" i="1" s="1"/>
  <c r="AV27" i="1"/>
  <c r="AX27" i="1" s="1"/>
  <c r="AZ27" i="1" s="1"/>
  <c r="BA27" i="1" s="1"/>
  <c r="AJ90" i="1"/>
  <c r="AV90" i="1" s="1"/>
  <c r="AJ378" i="1"/>
  <c r="AJ52" i="1"/>
  <c r="AJ12" i="1"/>
  <c r="X347" i="1"/>
  <c r="AJ353" i="1"/>
  <c r="AL353" i="1" s="1"/>
  <c r="AJ47" i="1"/>
  <c r="AL47" i="1" s="1"/>
  <c r="AN47" i="1" s="1"/>
  <c r="AO47" i="1" s="1"/>
  <c r="AJ497" i="1"/>
  <c r="AV497" i="1" s="1"/>
  <c r="AJ345" i="1"/>
  <c r="AV345" i="1" s="1"/>
  <c r="AJ441" i="1"/>
  <c r="AV441" i="1" s="1"/>
  <c r="AX441" i="1" s="1"/>
  <c r="AZ441" i="1" s="1"/>
  <c r="BA441" i="1" s="1"/>
  <c r="AJ364" i="1"/>
  <c r="AL364" i="1" s="1"/>
  <c r="AN364" i="1" s="1"/>
  <c r="AO364" i="1" s="1"/>
  <c r="Z384" i="1"/>
  <c r="AB384" i="1" s="1"/>
  <c r="AC384" i="1" s="1"/>
  <c r="AL405" i="1"/>
  <c r="AJ213" i="1"/>
  <c r="Z388" i="1"/>
  <c r="AB388" i="1" s="1"/>
  <c r="AC388" i="1" s="1"/>
  <c r="AK25" i="1"/>
  <c r="AL25" i="1" s="1"/>
  <c r="AN25" i="1" s="1"/>
  <c r="AO25" i="1" s="1"/>
  <c r="Z18" i="1"/>
  <c r="AB18" i="1" s="1"/>
  <c r="AC18" i="1" s="1"/>
  <c r="AJ420" i="1"/>
  <c r="AV420" i="1" s="1"/>
  <c r="AX420" i="1" s="1"/>
  <c r="AZ420" i="1" s="1"/>
  <c r="BA420" i="1" s="1"/>
  <c r="AJ489" i="1"/>
  <c r="AV489" i="1" s="1"/>
  <c r="AX489" i="1" s="1"/>
  <c r="AZ489" i="1" s="1"/>
  <c r="BA489" i="1" s="1"/>
  <c r="AJ77" i="1"/>
  <c r="AV62" i="1"/>
  <c r="AX62" i="1" s="1"/>
  <c r="AZ62" i="1" s="1"/>
  <c r="BA62" i="1" s="1"/>
  <c r="AJ504" i="1"/>
  <c r="AL504" i="1" s="1"/>
  <c r="AJ256" i="1"/>
  <c r="AL256" i="1" s="1"/>
  <c r="AN256" i="1" s="1"/>
  <c r="AO256" i="1" s="1"/>
  <c r="AJ82" i="1"/>
  <c r="AL82" i="1" s="1"/>
  <c r="AN82" i="1" s="1"/>
  <c r="AO82" i="1" s="1"/>
  <c r="AJ384" i="1"/>
  <c r="AL384" i="1" s="1"/>
  <c r="AN384" i="1" s="1"/>
  <c r="AO384" i="1" s="1"/>
  <c r="AJ301" i="1"/>
  <c r="AV301" i="1" s="1"/>
  <c r="AL55" i="1"/>
  <c r="AV55" i="1"/>
  <c r="AJ54" i="1"/>
  <c r="AV54" i="1" s="1"/>
  <c r="Y39" i="1"/>
  <c r="AL387" i="1"/>
  <c r="AN387" i="1" s="1"/>
  <c r="AO387" i="1" s="1"/>
  <c r="N411" i="1"/>
  <c r="AJ118" i="1"/>
  <c r="AV118" i="1" s="1"/>
  <c r="AX118" i="1" s="1"/>
  <c r="AJ151" i="1"/>
  <c r="AV151" i="1" s="1"/>
  <c r="AX151" i="1" s="1"/>
  <c r="AZ151" i="1" s="1"/>
  <c r="BA151" i="1" s="1"/>
  <c r="Z409" i="1"/>
  <c r="AB409" i="1" s="1"/>
  <c r="AC409" i="1" s="1"/>
  <c r="AX433" i="1"/>
  <c r="AZ433" i="1" s="1"/>
  <c r="BA433" i="1" s="1"/>
  <c r="AJ258" i="1"/>
  <c r="AL258" i="1" s="1"/>
  <c r="AN258" i="1" s="1"/>
  <c r="AO258" i="1" s="1"/>
  <c r="Z370" i="1"/>
  <c r="AB370" i="1" s="1"/>
  <c r="AC370" i="1" s="1"/>
  <c r="AJ97" i="1"/>
  <c r="AV97" i="1" s="1"/>
  <c r="AJ328" i="1"/>
  <c r="AL328" i="1" s="1"/>
  <c r="AN328" i="1" s="1"/>
  <c r="AO328" i="1" s="1"/>
  <c r="Z30" i="1"/>
  <c r="AB30" i="1" s="1"/>
  <c r="AC30" i="1" s="1"/>
  <c r="AJ438" i="1"/>
  <c r="AV438" i="1" s="1"/>
  <c r="AX438" i="1" s="1"/>
  <c r="AZ438" i="1" s="1"/>
  <c r="BA438" i="1" s="1"/>
  <c r="AJ483" i="1"/>
  <c r="AV483" i="1" s="1"/>
  <c r="AX483" i="1" s="1"/>
  <c r="AV405" i="1"/>
  <c r="AX405" i="1" s="1"/>
  <c r="AL403" i="1"/>
  <c r="AJ78" i="1"/>
  <c r="AV78" i="1" s="1"/>
  <c r="AX78" i="1" s="1"/>
  <c r="AZ78" i="1" s="1"/>
  <c r="BA78" i="1" s="1"/>
  <c r="N462" i="1"/>
  <c r="AX410" i="1"/>
  <c r="AZ410" i="1" s="1"/>
  <c r="BA410" i="1" s="1"/>
  <c r="AJ112" i="1"/>
  <c r="AV112" i="1" s="1"/>
  <c r="AV48" i="1"/>
  <c r="AX48" i="1" s="1"/>
  <c r="AX403" i="1"/>
  <c r="AZ403" i="1" s="1"/>
  <c r="BA403" i="1" s="1"/>
  <c r="AJ419" i="1"/>
  <c r="AL419" i="1" s="1"/>
  <c r="AJ522" i="1"/>
  <c r="AL522" i="1" s="1"/>
  <c r="AN522" i="1" s="1"/>
  <c r="AO522" i="1" s="1"/>
  <c r="AJ57" i="1"/>
  <c r="AV57" i="1" s="1"/>
  <c r="AX57" i="1" s="1"/>
  <c r="AZ57" i="1" s="1"/>
  <c r="BA57" i="1" s="1"/>
  <c r="AL87" i="1"/>
  <c r="AN87" i="1" s="1"/>
  <c r="AO87" i="1" s="1"/>
  <c r="AJ142" i="1"/>
  <c r="AL142" i="1" s="1"/>
  <c r="AN142" i="1" s="1"/>
  <c r="AO142" i="1" s="1"/>
  <c r="AJ146" i="1"/>
  <c r="AV146" i="1" s="1"/>
  <c r="AX146" i="1" s="1"/>
  <c r="AZ146" i="1" s="1"/>
  <c r="BA146" i="1" s="1"/>
  <c r="AV88" i="1"/>
  <c r="AL88" i="1"/>
  <c r="AN88" i="1" s="1"/>
  <c r="AO88" i="1" s="1"/>
  <c r="AL77" i="1"/>
  <c r="AN77" i="1" s="1"/>
  <c r="AO77" i="1" s="1"/>
  <c r="Z9" i="1"/>
  <c r="AB9" i="1" s="1"/>
  <c r="AJ484" i="1"/>
  <c r="AL484" i="1" s="1"/>
  <c r="AN484" i="1" s="1"/>
  <c r="AO484" i="1" s="1"/>
  <c r="AJ282" i="1"/>
  <c r="AL282" i="1" s="1"/>
  <c r="AN282" i="1" s="1"/>
  <c r="AO282" i="1" s="1"/>
  <c r="AJ368" i="1"/>
  <c r="AV368" i="1" s="1"/>
  <c r="AX368" i="1" s="1"/>
  <c r="AV85" i="1"/>
  <c r="AL85" i="1"/>
  <c r="AL86" i="1"/>
  <c r="AN86" i="1" s="1"/>
  <c r="AO86" i="1" s="1"/>
  <c r="AL402" i="1"/>
  <c r="AN402" i="1" s="1"/>
  <c r="AO402" i="1" s="1"/>
  <c r="AJ45" i="1"/>
  <c r="AL45" i="1" s="1"/>
  <c r="AJ214" i="1"/>
  <c r="AL214" i="1" s="1"/>
  <c r="Z382" i="1"/>
  <c r="AB382" i="1" s="1"/>
  <c r="AC382" i="1" s="1"/>
  <c r="Z379" i="1"/>
  <c r="AJ183" i="1"/>
  <c r="AV183" i="1" s="1"/>
  <c r="AX183" i="1" s="1"/>
  <c r="AZ183" i="1" s="1"/>
  <c r="BA183" i="1" s="1"/>
  <c r="AJ135" i="1"/>
  <c r="AL135" i="1" s="1"/>
  <c r="AJ297" i="1"/>
  <c r="AL297" i="1" s="1"/>
  <c r="AN297" i="1" s="1"/>
  <c r="AO297" i="1" s="1"/>
  <c r="AJ152" i="1"/>
  <c r="AV152" i="1" s="1"/>
  <c r="AX152" i="1" s="1"/>
  <c r="AJ280" i="1"/>
  <c r="AL280" i="1" s="1"/>
  <c r="AL46" i="1"/>
  <c r="AN46" i="1" s="1"/>
  <c r="AO46" i="1" s="1"/>
  <c r="Z399" i="1"/>
  <c r="AJ479" i="1"/>
  <c r="AL479" i="1" s="1"/>
  <c r="AW51" i="1"/>
  <c r="AW70" i="1" s="1"/>
  <c r="AJ498" i="1"/>
  <c r="AL498" i="1" s="1"/>
  <c r="AN498" i="1" s="1"/>
  <c r="AO498" i="1" s="1"/>
  <c r="AJ400" i="1"/>
  <c r="AV400" i="1" s="1"/>
  <c r="AJ277" i="1"/>
  <c r="AL277" i="1" s="1"/>
  <c r="AN277" i="1" s="1"/>
  <c r="AO277" i="1" s="1"/>
  <c r="AJ408" i="1"/>
  <c r="AK385" i="1"/>
  <c r="AJ296" i="1"/>
  <c r="AL296" i="1" s="1"/>
  <c r="AN296" i="1" s="1"/>
  <c r="AO296" i="1" s="1"/>
  <c r="AJ381" i="1"/>
  <c r="AL381" i="1" s="1"/>
  <c r="AN381" i="1" s="1"/>
  <c r="AO381" i="1" s="1"/>
  <c r="AJ450" i="1"/>
  <c r="AV450" i="1" s="1"/>
  <c r="AJ358" i="1"/>
  <c r="AV358" i="1" s="1"/>
  <c r="AV273" i="1"/>
  <c r="AJ440" i="1"/>
  <c r="AV440" i="1" s="1"/>
  <c r="Z487" i="1"/>
  <c r="AB487" i="1" s="1"/>
  <c r="AC487" i="1" s="1"/>
  <c r="AL112" i="1"/>
  <c r="AN112" i="1" s="1"/>
  <c r="AO112" i="1" s="1"/>
  <c r="AX81" i="1"/>
  <c r="AZ81" i="1" s="1"/>
  <c r="BA81" i="1" s="1"/>
  <c r="Z182" i="1"/>
  <c r="AB182" i="1" s="1"/>
  <c r="AC182" i="1" s="1"/>
  <c r="AL452" i="1"/>
  <c r="Z184" i="1"/>
  <c r="AB184" i="1" s="1"/>
  <c r="AC184" i="1" s="1"/>
  <c r="Z138" i="1"/>
  <c r="AB138" i="1" s="1"/>
  <c r="AC138" i="1" s="1"/>
  <c r="AL168" i="1"/>
  <c r="AL173" i="1"/>
  <c r="AN173" i="1" s="1"/>
  <c r="AO173" i="1" s="1"/>
  <c r="AL299" i="1"/>
  <c r="AN299" i="1" s="1"/>
  <c r="AO299" i="1" s="1"/>
  <c r="AL406" i="1"/>
  <c r="AN406" i="1" s="1"/>
  <c r="AO406" i="1" s="1"/>
  <c r="Z168" i="1"/>
  <c r="AB168" i="1" s="1"/>
  <c r="AC168" i="1" s="1"/>
  <c r="AJ324" i="1"/>
  <c r="AV324" i="1" s="1"/>
  <c r="AX324" i="1" s="1"/>
  <c r="AZ324" i="1" s="1"/>
  <c r="BA324" i="1" s="1"/>
  <c r="AJ501" i="1"/>
  <c r="AL501" i="1" s="1"/>
  <c r="AJ429" i="1"/>
  <c r="AV429" i="1" s="1"/>
  <c r="AJ404" i="1"/>
  <c r="AZ239" i="1"/>
  <c r="BA239" i="1" s="1"/>
  <c r="AJ407" i="1"/>
  <c r="AV407" i="1" s="1"/>
  <c r="AX407" i="1" s="1"/>
  <c r="AZ407" i="1" s="1"/>
  <c r="BA407" i="1" s="1"/>
  <c r="AJ141" i="1"/>
  <c r="AL141" i="1" s="1"/>
  <c r="AN141" i="1" s="1"/>
  <c r="AO141" i="1" s="1"/>
  <c r="AL388" i="1"/>
  <c r="AN388" i="1" s="1"/>
  <c r="AO388" i="1" s="1"/>
  <c r="AB112" i="1"/>
  <c r="AC112" i="1" s="1"/>
  <c r="Z444" i="1"/>
  <c r="AB444" i="1" s="1"/>
  <c r="AC444" i="1" s="1"/>
  <c r="AL507" i="1"/>
  <c r="AN507" i="1" s="1"/>
  <c r="AO507" i="1" s="1"/>
  <c r="Z113" i="1"/>
  <c r="AL254" i="1"/>
  <c r="AN254" i="1" s="1"/>
  <c r="AO254" i="1" s="1"/>
  <c r="AL365" i="1"/>
  <c r="AN365" i="1" s="1"/>
  <c r="AO365" i="1" s="1"/>
  <c r="AL184" i="1"/>
  <c r="AB369" i="1"/>
  <c r="AC369" i="1" s="1"/>
  <c r="AB46" i="1"/>
  <c r="AC46" i="1" s="1"/>
  <c r="AL80" i="1"/>
  <c r="AL481" i="1"/>
  <c r="AN481" i="1" s="1"/>
  <c r="AO481" i="1" s="1"/>
  <c r="AL494" i="1"/>
  <c r="AN494" i="1" s="1"/>
  <c r="AO494" i="1" s="1"/>
  <c r="AL480" i="1"/>
  <c r="AN480" i="1" s="1"/>
  <c r="AO480" i="1" s="1"/>
  <c r="AL497" i="1"/>
  <c r="AL345" i="1"/>
  <c r="Z307" i="1"/>
  <c r="AB307" i="1" s="1"/>
  <c r="AC307" i="1" s="1"/>
  <c r="Z209" i="1"/>
  <c r="AB209" i="1" s="1"/>
  <c r="AC209" i="1" s="1"/>
  <c r="AL136" i="1"/>
  <c r="AN136" i="1" s="1"/>
  <c r="AO136" i="1" s="1"/>
  <c r="AL422" i="1"/>
  <c r="AN422" i="1" s="1"/>
  <c r="AO422" i="1" s="1"/>
  <c r="AL455" i="1"/>
  <c r="AN455" i="1" s="1"/>
  <c r="AO455" i="1" s="1"/>
  <c r="AL115" i="1"/>
  <c r="AL62" i="1"/>
  <c r="AN62" i="1" s="1"/>
  <c r="AO62" i="1" s="1"/>
  <c r="AL420" i="1"/>
  <c r="AN420" i="1" s="1"/>
  <c r="AO420" i="1" s="1"/>
  <c r="AJ154" i="1"/>
  <c r="AV154" i="1" s="1"/>
  <c r="AX154" i="1" s="1"/>
  <c r="AZ154" i="1" s="1"/>
  <c r="BA154" i="1" s="1"/>
  <c r="AJ355" i="1"/>
  <c r="AV355" i="1" s="1"/>
  <c r="AX355" i="1" s="1"/>
  <c r="AZ355" i="1" s="1"/>
  <c r="BA355" i="1" s="1"/>
  <c r="AJ249" i="1"/>
  <c r="AL249" i="1" s="1"/>
  <c r="AJ475" i="1"/>
  <c r="AL475" i="1" s="1"/>
  <c r="AJ379" i="1"/>
  <c r="AV379" i="1" s="1"/>
  <c r="AJ456" i="1"/>
  <c r="AV456" i="1" s="1"/>
  <c r="AX456" i="1" s="1"/>
  <c r="AZ456" i="1" s="1"/>
  <c r="BA456" i="1" s="1"/>
  <c r="AL491" i="1"/>
  <c r="AJ217" i="1"/>
  <c r="AV217" i="1" s="1"/>
  <c r="AX217" i="1" s="1"/>
  <c r="AJ149" i="1"/>
  <c r="AV149" i="1" s="1"/>
  <c r="AX149" i="1" s="1"/>
  <c r="AZ149" i="1" s="1"/>
  <c r="BA149" i="1" s="1"/>
  <c r="Z428" i="1"/>
  <c r="AB428" i="1" s="1"/>
  <c r="AC428" i="1" s="1"/>
  <c r="AL132" i="1"/>
  <c r="AN132" i="1" s="1"/>
  <c r="AO132" i="1" s="1"/>
  <c r="AK51" i="1"/>
  <c r="AK70" i="1" s="1"/>
  <c r="Z367" i="1"/>
  <c r="AB367" i="1" s="1"/>
  <c r="AC367" i="1" s="1"/>
  <c r="Z344" i="1"/>
  <c r="AB344" i="1" s="1"/>
  <c r="AC344" i="1" s="1"/>
  <c r="AX370" i="1"/>
  <c r="AZ370" i="1" s="1"/>
  <c r="BA370" i="1" s="1"/>
  <c r="AX485" i="1"/>
  <c r="AZ485" i="1" s="1"/>
  <c r="BA485" i="1" s="1"/>
  <c r="AL357" i="1"/>
  <c r="AN357" i="1" s="1"/>
  <c r="AO357" i="1" s="1"/>
  <c r="Z406" i="1"/>
  <c r="AB406" i="1" s="1"/>
  <c r="AC406" i="1" s="1"/>
  <c r="AL186" i="1"/>
  <c r="AX279" i="1"/>
  <c r="AZ279" i="1" s="1"/>
  <c r="BA279" i="1" s="1"/>
  <c r="AL382" i="1"/>
  <c r="Z14" i="1"/>
  <c r="AB14" i="1" s="1"/>
  <c r="AC14" i="1" s="1"/>
  <c r="Z38" i="1"/>
  <c r="AB38" i="1" s="1"/>
  <c r="AC38" i="1" s="1"/>
  <c r="Z254" i="1"/>
  <c r="AB254" i="1" s="1"/>
  <c r="AC254" i="1" s="1"/>
  <c r="AL81" i="1"/>
  <c r="AL93" i="1"/>
  <c r="AN93" i="1" s="1"/>
  <c r="AO93" i="1" s="1"/>
  <c r="AX124" i="1"/>
  <c r="AZ124" i="1" s="1"/>
  <c r="BA124" i="1" s="1"/>
  <c r="AL449" i="1"/>
  <c r="AN449" i="1" s="1"/>
  <c r="AO449" i="1" s="1"/>
  <c r="AL492" i="1"/>
  <c r="AN492" i="1" s="1"/>
  <c r="AO492" i="1" s="1"/>
  <c r="AL109" i="1"/>
  <c r="AN109" i="1" s="1"/>
  <c r="AO109" i="1" s="1"/>
  <c r="AX299" i="1"/>
  <c r="AZ299" i="1" s="1"/>
  <c r="BA299" i="1" s="1"/>
  <c r="AL298" i="1"/>
  <c r="AN403" i="1"/>
  <c r="AO403" i="1" s="1"/>
  <c r="AJ122" i="1"/>
  <c r="AL122" i="1" s="1"/>
  <c r="AN122" i="1" s="1"/>
  <c r="AO122" i="1" s="1"/>
  <c r="AJ377" i="1"/>
  <c r="AJ488" i="1"/>
  <c r="AL488" i="1"/>
  <c r="AJ482" i="1"/>
  <c r="AL482" i="1" s="1"/>
  <c r="AJ442" i="1"/>
  <c r="AV442" i="1" s="1"/>
  <c r="AX442" i="1" s="1"/>
  <c r="AZ442" i="1" s="1"/>
  <c r="BA442" i="1" s="1"/>
  <c r="AJ305" i="1"/>
  <c r="AL305" i="1" s="1"/>
  <c r="AN305" i="1" s="1"/>
  <c r="AO305" i="1" s="1"/>
  <c r="AN107" i="1"/>
  <c r="AO107" i="1" s="1"/>
  <c r="AJ235" i="1"/>
  <c r="AL235" i="1" s="1"/>
  <c r="AN235" i="1" s="1"/>
  <c r="AO235" i="1" s="1"/>
  <c r="AB98" i="1"/>
  <c r="AC98" i="1" s="1"/>
  <c r="AZ487" i="1"/>
  <c r="BA487" i="1" s="1"/>
  <c r="AZ502" i="1"/>
  <c r="BA502" i="1" s="1"/>
  <c r="AZ365" i="1"/>
  <c r="BA365" i="1" s="1"/>
  <c r="AL342" i="1"/>
  <c r="AN342" i="1" s="1"/>
  <c r="AO342" i="1" s="1"/>
  <c r="AN55" i="1"/>
  <c r="AO55" i="1" s="1"/>
  <c r="AB432" i="1"/>
  <c r="AC432" i="1" s="1"/>
  <c r="AB494" i="1"/>
  <c r="AC494" i="1" s="1"/>
  <c r="AL485" i="1"/>
  <c r="AX233" i="1"/>
  <c r="AZ233" i="1" s="1"/>
  <c r="BA233" i="1" s="1"/>
  <c r="AL113" i="1"/>
  <c r="AN113" i="1" s="1"/>
  <c r="AO113" i="1" s="1"/>
  <c r="AX345" i="1"/>
  <c r="AZ345" i="1" s="1"/>
  <c r="BA345" i="1" s="1"/>
  <c r="Z26" i="1"/>
  <c r="AL60" i="1"/>
  <c r="AN60" i="1" s="1"/>
  <c r="AO60" i="1" s="1"/>
  <c r="AL188" i="1"/>
  <c r="AN188" i="1" s="1"/>
  <c r="AO188" i="1" s="1"/>
  <c r="Z60" i="1"/>
  <c r="AB60" i="1" s="1"/>
  <c r="AC60" i="1" s="1"/>
  <c r="Z361" i="1"/>
  <c r="AL151" i="1"/>
  <c r="AN151" i="1" s="1"/>
  <c r="AO151" i="1" s="1"/>
  <c r="Z447" i="1"/>
  <c r="AB447" i="1" s="1"/>
  <c r="AC447" i="1" s="1"/>
  <c r="AL370" i="1"/>
  <c r="AN370" i="1" s="1"/>
  <c r="AO370" i="1" s="1"/>
  <c r="Z153" i="1"/>
  <c r="AB153" i="1" s="1"/>
  <c r="AC153" i="1" s="1"/>
  <c r="AL90" i="1"/>
  <c r="AN90" i="1" s="1"/>
  <c r="AO90" i="1" s="1"/>
  <c r="AL327" i="1"/>
  <c r="AL59" i="1"/>
  <c r="AN59" i="1" s="1"/>
  <c r="AO59" i="1" s="1"/>
  <c r="AX115" i="1"/>
  <c r="AZ115" i="1" s="1"/>
  <c r="BA115" i="1" s="1"/>
  <c r="AL140" i="1"/>
  <c r="AN140" i="1" s="1"/>
  <c r="AO140" i="1" s="1"/>
  <c r="AX327" i="1"/>
  <c r="AZ327" i="1" s="1"/>
  <c r="BA327" i="1" s="1"/>
  <c r="AJ255" i="1"/>
  <c r="AL255" i="1" s="1"/>
  <c r="AZ80" i="1"/>
  <c r="BA80" i="1" s="1"/>
  <c r="AJ308" i="1"/>
  <c r="AL308" i="1" s="1"/>
  <c r="AJ171" i="1"/>
  <c r="AL171" i="1" s="1"/>
  <c r="AN171" i="1" s="1"/>
  <c r="AO171" i="1" s="1"/>
  <c r="AJ418" i="1"/>
  <c r="AL418" i="1" s="1"/>
  <c r="AJ495" i="1"/>
  <c r="AL495" i="1" s="1"/>
  <c r="AJ423" i="1"/>
  <c r="AL423" i="1" s="1"/>
  <c r="AJ61" i="1"/>
  <c r="AL61" i="1" s="1"/>
  <c r="AN61" i="1" s="1"/>
  <c r="AO61" i="1" s="1"/>
  <c r="AZ118" i="1"/>
  <c r="BA118" i="1" s="1"/>
  <c r="AL52" i="1"/>
  <c r="AN52" i="1" s="1"/>
  <c r="AO52" i="1" s="1"/>
  <c r="AB111" i="1"/>
  <c r="AC111" i="1" s="1"/>
  <c r="AN276" i="1"/>
  <c r="AO276" i="1" s="1"/>
  <c r="AN232" i="1"/>
  <c r="AO232" i="1" s="1"/>
  <c r="AN134" i="1"/>
  <c r="AO134" i="1" s="1"/>
  <c r="AJ359" i="1"/>
  <c r="AV359" i="1" s="1"/>
  <c r="AB420" i="1"/>
  <c r="AC420" i="1" s="1"/>
  <c r="AZ188" i="1"/>
  <c r="BA188" i="1" s="1"/>
  <c r="AZ260" i="1"/>
  <c r="BA260" i="1" s="1"/>
  <c r="AB281" i="1"/>
  <c r="AC281" i="1" s="1"/>
  <c r="Z192" i="1"/>
  <c r="AB192" i="1" s="1"/>
  <c r="AC192" i="1" s="1"/>
  <c r="AB478" i="1"/>
  <c r="AC478" i="1" s="1"/>
  <c r="AJ321" i="1"/>
  <c r="AV321" i="1" s="1"/>
  <c r="AL233" i="1"/>
  <c r="AN233" i="1" s="1"/>
  <c r="AO233" i="1" s="1"/>
  <c r="AL323" i="1"/>
  <c r="AN323" i="1" s="1"/>
  <c r="AO323" i="1" s="1"/>
  <c r="AX97" i="1"/>
  <c r="AZ97" i="1" s="1"/>
  <c r="BA97" i="1" s="1"/>
  <c r="AL472" i="1"/>
  <c r="AN472" i="1" s="1"/>
  <c r="AO472" i="1" s="1"/>
  <c r="Z299" i="1"/>
  <c r="AB299" i="1" s="1"/>
  <c r="AC299" i="1" s="1"/>
  <c r="Z435" i="1"/>
  <c r="AB435" i="1" s="1"/>
  <c r="AC435" i="1" s="1"/>
  <c r="Z338" i="1"/>
  <c r="AB338" i="1" s="1"/>
  <c r="AC338" i="1" s="1"/>
  <c r="Z232" i="1"/>
  <c r="Z145" i="1"/>
  <c r="AB145" i="1" s="1"/>
  <c r="AC145" i="1" s="1"/>
  <c r="AL210" i="1"/>
  <c r="AL390" i="1"/>
  <c r="AN390" i="1" s="1"/>
  <c r="AO390" i="1" s="1"/>
  <c r="Z469" i="1"/>
  <c r="AB469" i="1" s="1"/>
  <c r="AL483" i="1"/>
  <c r="AN483" i="1" s="1"/>
  <c r="AO483" i="1" s="1"/>
  <c r="AX497" i="1"/>
  <c r="AZ497" i="1" s="1"/>
  <c r="BA497" i="1" s="1"/>
  <c r="Z490" i="1"/>
  <c r="AB490" i="1" s="1"/>
  <c r="AC490" i="1" s="1"/>
  <c r="AL99" i="1"/>
  <c r="AN99" i="1" s="1"/>
  <c r="AO99" i="1" s="1"/>
  <c r="AL496" i="1"/>
  <c r="AN496" i="1" s="1"/>
  <c r="AO496" i="1" s="1"/>
  <c r="AX254" i="1"/>
  <c r="AZ254" i="1" s="1"/>
  <c r="BA254" i="1" s="1"/>
  <c r="Z271" i="1"/>
  <c r="AB271" i="1" s="1"/>
  <c r="AC271" i="1" s="1"/>
  <c r="AX113" i="1"/>
  <c r="AZ113" i="1" s="1"/>
  <c r="BA113" i="1" s="1"/>
  <c r="AL260" i="1"/>
  <c r="AL410" i="1"/>
  <c r="Z390" i="1"/>
  <c r="AB390" i="1" s="1"/>
  <c r="AC390" i="1" s="1"/>
  <c r="AL251" i="1"/>
  <c r="AN251" i="1" s="1"/>
  <c r="AO251" i="1" s="1"/>
  <c r="AX301" i="1"/>
  <c r="AZ301" i="1" s="1"/>
  <c r="BA301" i="1" s="1"/>
  <c r="AX84" i="1"/>
  <c r="AZ84" i="1" s="1"/>
  <c r="BA84" i="1" s="1"/>
  <c r="Z188" i="1"/>
  <c r="AL486" i="1"/>
  <c r="AN486" i="1" s="1"/>
  <c r="AO486" i="1" s="1"/>
  <c r="AL97" i="1"/>
  <c r="AN97" i="1" s="1"/>
  <c r="AO97" i="1" s="1"/>
  <c r="Z279" i="1"/>
  <c r="AB279" i="1" s="1"/>
  <c r="AC279" i="1" s="1"/>
  <c r="AL239" i="1"/>
  <c r="AN239" i="1" s="1"/>
  <c r="AO239" i="1" s="1"/>
  <c r="AL92" i="1"/>
  <c r="AN92" i="1" s="1"/>
  <c r="AO92" i="1" s="1"/>
  <c r="AJ437" i="1"/>
  <c r="AL437" i="1" s="1"/>
  <c r="AJ302" i="1"/>
  <c r="AL302" i="1" s="1"/>
  <c r="AN302" i="1" s="1"/>
  <c r="AO302" i="1" s="1"/>
  <c r="AJ363" i="1"/>
  <c r="AL363" i="1" s="1"/>
  <c r="AN363" i="1" s="1"/>
  <c r="AO363" i="1" s="1"/>
  <c r="AJ470" i="1"/>
  <c r="AL470" i="1" s="1"/>
  <c r="AZ48" i="1"/>
  <c r="BA48" i="1" s="1"/>
  <c r="AN504" i="1"/>
  <c r="AO504" i="1" s="1"/>
  <c r="AJ503" i="1"/>
  <c r="AL503" i="1" s="1"/>
  <c r="AN503" i="1" s="1"/>
  <c r="AO503" i="1" s="1"/>
  <c r="AB10" i="1"/>
  <c r="AC10" i="1" s="1"/>
  <c r="AL378" i="1"/>
  <c r="AN378" i="1" s="1"/>
  <c r="AO378" i="1" s="1"/>
  <c r="AJ170" i="1"/>
  <c r="AL170" i="1" s="1"/>
  <c r="AN170" i="1" s="1"/>
  <c r="AO170" i="1" s="1"/>
  <c r="AJ474" i="1"/>
  <c r="AN435" i="1"/>
  <c r="AO435" i="1" s="1"/>
  <c r="Z453" i="1"/>
  <c r="AB453" i="1" s="1"/>
  <c r="AC453" i="1" s="1"/>
  <c r="AJ192" i="1"/>
  <c r="AV192" i="1" s="1"/>
  <c r="AX192" i="1" s="1"/>
  <c r="AZ422" i="1"/>
  <c r="BA422" i="1" s="1"/>
  <c r="AJ189" i="1"/>
  <c r="AV189" i="1" s="1"/>
  <c r="AN369" i="1"/>
  <c r="AO369" i="1" s="1"/>
  <c r="AB481" i="1"/>
  <c r="AC481" i="1" s="1"/>
  <c r="AB355" i="1"/>
  <c r="AC355" i="1" s="1"/>
  <c r="AJ386" i="1"/>
  <c r="AV386" i="1" s="1"/>
  <c r="AX386" i="1" s="1"/>
  <c r="AZ386" i="1" s="1"/>
  <c r="BA386" i="1" s="1"/>
  <c r="Z356" i="1"/>
  <c r="AB356" i="1" s="1"/>
  <c r="AC356" i="1" s="1"/>
  <c r="Z500" i="1"/>
  <c r="Z55" i="1"/>
  <c r="AB55" i="1" s="1"/>
  <c r="AC55" i="1" s="1"/>
  <c r="AX388" i="1"/>
  <c r="AZ388" i="1" s="1"/>
  <c r="BA388" i="1" s="1"/>
  <c r="Z94" i="1"/>
  <c r="AB94" i="1" s="1"/>
  <c r="AC94" i="1" s="1"/>
  <c r="Z50" i="1"/>
  <c r="AB50" i="1" s="1"/>
  <c r="AC50" i="1" s="1"/>
  <c r="Z248" i="1"/>
  <c r="AB248" i="1" s="1"/>
  <c r="AC248" i="1" s="1"/>
  <c r="AL211" i="1"/>
  <c r="AN211" i="1" s="1"/>
  <c r="AO211" i="1" s="1"/>
  <c r="AX55" i="1"/>
  <c r="AZ55" i="1" s="1"/>
  <c r="BA55" i="1" s="1"/>
  <c r="AL89" i="1"/>
  <c r="AN89" i="1" s="1"/>
  <c r="AO89" i="1" s="1"/>
  <c r="AL84" i="1"/>
  <c r="AX112" i="1"/>
  <c r="AZ112" i="1" s="1"/>
  <c r="BA112" i="1" s="1"/>
  <c r="Z186" i="1"/>
  <c r="AB186" i="1" s="1"/>
  <c r="AC186" i="1" s="1"/>
  <c r="AX390" i="1"/>
  <c r="AZ390" i="1" s="1"/>
  <c r="BA390" i="1" s="1"/>
  <c r="Z143" i="1"/>
  <c r="AB143" i="1" s="1"/>
  <c r="AC143" i="1" s="1"/>
  <c r="AL433" i="1"/>
  <c r="AN433" i="1" s="1"/>
  <c r="AO433" i="1" s="1"/>
  <c r="AL487" i="1"/>
  <c r="AN487" i="1" s="1"/>
  <c r="AO487" i="1" s="1"/>
  <c r="AL94" i="1"/>
  <c r="AN94" i="1" s="1"/>
  <c r="AO94" i="1" s="1"/>
  <c r="Z402" i="1"/>
  <c r="AB258" i="1"/>
  <c r="AC258" i="1" s="1"/>
  <c r="AB215" i="1"/>
  <c r="AC215" i="1" s="1"/>
  <c r="AL185" i="1"/>
  <c r="AN185" i="1" s="1"/>
  <c r="AO185" i="1" s="1"/>
  <c r="AL118" i="1"/>
  <c r="AN118" i="1" s="1"/>
  <c r="AO118" i="1" s="1"/>
  <c r="AX96" i="1"/>
  <c r="AZ96" i="1" s="1"/>
  <c r="BA96" i="1" s="1"/>
  <c r="AL50" i="1"/>
  <c r="AN50" i="1" s="1"/>
  <c r="AO50" i="1" s="1"/>
  <c r="AX136" i="1"/>
  <c r="AZ136" i="1" s="1"/>
  <c r="BA136" i="1" s="1"/>
  <c r="AL279" i="1"/>
  <c r="AN279" i="1" s="1"/>
  <c r="AO279" i="1" s="1"/>
  <c r="AN27" i="14"/>
  <c r="AP27" i="14" s="1"/>
  <c r="AQ27" i="14" s="1"/>
  <c r="AP16" i="14"/>
  <c r="AQ16" i="14" s="1"/>
  <c r="AN18" i="14"/>
  <c r="AP18" i="14" s="1"/>
  <c r="AQ18" i="14" s="1"/>
  <c r="AN28" i="14"/>
  <c r="AP28" i="14" s="1"/>
  <c r="AQ28" i="14" s="1"/>
  <c r="AP26" i="14"/>
  <c r="AQ26" i="14" s="1"/>
  <c r="AN19" i="14"/>
  <c r="AP19" i="14" s="1"/>
  <c r="AQ19" i="14" s="1"/>
  <c r="AN17" i="14"/>
  <c r="AP17" i="14" s="1"/>
  <c r="AQ17" i="14" s="1"/>
  <c r="AN29" i="14"/>
  <c r="AP29" i="14" s="1"/>
  <c r="AQ29" i="14" s="1"/>
  <c r="I22" i="6"/>
  <c r="AV521" i="1"/>
  <c r="AL521" i="1"/>
  <c r="AN521" i="1" s="1"/>
  <c r="AO521" i="1" s="1"/>
  <c r="Z524" i="1"/>
  <c r="AB524" i="1" s="1"/>
  <c r="AC524" i="1" s="1"/>
  <c r="AL512" i="1"/>
  <c r="AN512" i="1" s="1"/>
  <c r="AO512" i="1" s="1"/>
  <c r="AV529" i="1"/>
  <c r="AL529" i="1"/>
  <c r="AN529" i="1" s="1"/>
  <c r="AO529" i="1" s="1"/>
  <c r="Z531" i="1"/>
  <c r="AB531" i="1" s="1"/>
  <c r="AC531" i="1" s="1"/>
  <c r="AV533" i="1"/>
  <c r="AX533" i="1" s="1"/>
  <c r="AZ533" i="1" s="1"/>
  <c r="BA533" i="1" s="1"/>
  <c r="AL533" i="1"/>
  <c r="AN533" i="1" s="1"/>
  <c r="AO533" i="1" s="1"/>
  <c r="AV526" i="1"/>
  <c r="AX526" i="1" s="1"/>
  <c r="AZ526" i="1" s="1"/>
  <c r="BA526" i="1" s="1"/>
  <c r="AL526" i="1"/>
  <c r="AV517" i="1"/>
  <c r="AL517" i="1"/>
  <c r="AN517" i="1" s="1"/>
  <c r="AO517" i="1" s="1"/>
  <c r="AL523" i="1"/>
  <c r="AN523" i="1" s="1"/>
  <c r="AO523" i="1" s="1"/>
  <c r="Z511" i="1"/>
  <c r="AB511" i="1" s="1"/>
  <c r="AC511" i="1" s="1"/>
  <c r="AV458" i="1"/>
  <c r="AL458" i="1"/>
  <c r="AN458" i="1" s="1"/>
  <c r="AO458" i="1" s="1"/>
  <c r="AJ309" i="1"/>
  <c r="Z309" i="1"/>
  <c r="AB309" i="1" s="1"/>
  <c r="AC309" i="1" s="1"/>
  <c r="AJ285" i="1"/>
  <c r="AL288" i="1"/>
  <c r="AN288" i="1" s="1"/>
  <c r="AO288" i="1" s="1"/>
  <c r="AJ283" i="1"/>
  <c r="Z283" i="1"/>
  <c r="AB283" i="1" s="1"/>
  <c r="AC283" i="1" s="1"/>
  <c r="AJ219" i="1"/>
  <c r="Z219" i="1"/>
  <c r="AB219" i="1" s="1"/>
  <c r="AC219" i="1" s="1"/>
  <c r="AV222" i="1"/>
  <c r="AX222" i="1" s="1"/>
  <c r="AL222" i="1"/>
  <c r="AN222" i="1" s="1"/>
  <c r="AO222" i="1" s="1"/>
  <c r="AJ221" i="1"/>
  <c r="Z221" i="1"/>
  <c r="AB221" i="1" s="1"/>
  <c r="AC221" i="1" s="1"/>
  <c r="AJ223" i="1"/>
  <c r="Z223" i="1"/>
  <c r="AB223" i="1" s="1"/>
  <c r="AC223" i="1" s="1"/>
  <c r="AV196" i="1"/>
  <c r="AX196" i="1" s="1"/>
  <c r="AZ196" i="1" s="1"/>
  <c r="BA196" i="1" s="1"/>
  <c r="AL196" i="1"/>
  <c r="AN196" i="1" s="1"/>
  <c r="AO196" i="1" s="1"/>
  <c r="AJ200" i="1"/>
  <c r="Z200" i="1"/>
  <c r="AB200" i="1" s="1"/>
  <c r="AC200" i="1" s="1"/>
  <c r="AJ157" i="1"/>
  <c r="Z157" i="1"/>
  <c r="AB157" i="1" s="1"/>
  <c r="AC157" i="1" s="1"/>
  <c r="AJ155" i="1"/>
  <c r="AL155" i="1" s="1"/>
  <c r="AN155" i="1" s="1"/>
  <c r="AO155" i="1" s="1"/>
  <c r="Z155" i="1"/>
  <c r="AB155" i="1" s="1"/>
  <c r="AC155" i="1" s="1"/>
  <c r="AL69" i="1"/>
  <c r="AN69" i="1" s="1"/>
  <c r="AO69" i="1" s="1"/>
  <c r="AL65" i="1"/>
  <c r="AN65" i="1" s="1"/>
  <c r="AO65" i="1" s="1"/>
  <c r="Z67" i="1"/>
  <c r="AB67" i="1" s="1"/>
  <c r="AC67" i="1" s="1"/>
  <c r="AL68" i="1"/>
  <c r="AN68" i="1" s="1"/>
  <c r="AO68" i="1" s="1"/>
  <c r="AL64" i="1"/>
  <c r="AN64" i="1" s="1"/>
  <c r="AO64" i="1" s="1"/>
  <c r="O243" i="2"/>
  <c r="U6" i="2"/>
  <c r="D12" i="9" s="1"/>
  <c r="E12" i="9" s="1"/>
  <c r="I12" i="9" s="1"/>
  <c r="AJ451" i="1"/>
  <c r="AL451" i="1" s="1"/>
  <c r="AN451" i="1" s="1"/>
  <c r="AO451" i="1" s="1"/>
  <c r="AJ306" i="1"/>
  <c r="AL306" i="1" s="1"/>
  <c r="AN306" i="1" s="1"/>
  <c r="AO306" i="1" s="1"/>
  <c r="AJ174" i="1"/>
  <c r="AL174" i="1" s="1"/>
  <c r="AN174" i="1" s="1"/>
  <c r="AO174" i="1" s="1"/>
  <c r="AJ493" i="1"/>
  <c r="AV493" i="1" s="1"/>
  <c r="AX493" i="1" s="1"/>
  <c r="AZ493" i="1" s="1"/>
  <c r="BA493" i="1" s="1"/>
  <c r="AJ444" i="1"/>
  <c r="AV444" i="1" s="1"/>
  <c r="AJ58" i="1"/>
  <c r="AL58" i="1" s="1"/>
  <c r="AN58" i="1" s="1"/>
  <c r="AO58" i="1" s="1"/>
  <c r="B13" i="15"/>
  <c r="H13" i="15" s="1"/>
  <c r="AI19" i="7" s="1"/>
  <c r="AN80" i="10"/>
  <c r="AO80" i="10" s="1"/>
  <c r="AN101" i="10"/>
  <c r="AO101" i="10" s="1"/>
  <c r="AN768" i="10"/>
  <c r="AO768" i="10" s="1"/>
  <c r="AN375" i="10"/>
  <c r="AO375" i="10" s="1"/>
  <c r="AN674" i="10"/>
  <c r="AO674" i="10" s="1"/>
  <c r="AN412" i="10"/>
  <c r="AO412" i="10" s="1"/>
  <c r="AI536" i="3"/>
  <c r="T536" i="3"/>
  <c r="AB409" i="3"/>
  <c r="AC409" i="3" s="1"/>
  <c r="B9" i="15"/>
  <c r="D8" i="7"/>
  <c r="D7" i="7" s="1"/>
  <c r="AN49" i="14"/>
  <c r="AP49" i="14" s="1"/>
  <c r="AQ49" i="14" s="1"/>
  <c r="AN453" i="14"/>
  <c r="AP453" i="14" s="1"/>
  <c r="AQ453" i="14" s="1"/>
  <c r="AY421" i="14"/>
  <c r="BA421" i="14" s="1"/>
  <c r="BC421" i="14" s="1"/>
  <c r="BD421" i="14" s="1"/>
  <c r="AN142" i="14"/>
  <c r="AP142" i="14" s="1"/>
  <c r="AQ142" i="14" s="1"/>
  <c r="AY513" i="14"/>
  <c r="BA513" i="14" s="1"/>
  <c r="BC513" i="14" s="1"/>
  <c r="BD513" i="14" s="1"/>
  <c r="AY474" i="14"/>
  <c r="BA474" i="14" s="1"/>
  <c r="BC474" i="14" s="1"/>
  <c r="BD474" i="14" s="1"/>
  <c r="AN94" i="14"/>
  <c r="AP94" i="14" s="1"/>
  <c r="AQ94" i="14" s="1"/>
  <c r="AY113" i="14"/>
  <c r="BA113" i="14" s="1"/>
  <c r="BC113" i="14" s="1"/>
  <c r="BD113" i="14" s="1"/>
  <c r="AY51" i="14"/>
  <c r="BA51" i="14" s="1"/>
  <c r="BC51" i="14" s="1"/>
  <c r="BD51" i="14" s="1"/>
  <c r="AY194" i="14"/>
  <c r="BA194" i="14" s="1"/>
  <c r="BC194" i="14" s="1"/>
  <c r="BD194" i="14" s="1"/>
  <c r="AY90" i="14"/>
  <c r="BA90" i="14" s="1"/>
  <c r="BC90" i="14" s="1"/>
  <c r="BD90" i="14" s="1"/>
  <c r="AF24" i="7"/>
  <c r="AY85" i="14"/>
  <c r="BA85" i="14" s="1"/>
  <c r="BC85" i="14" s="1"/>
  <c r="BD85" i="14" s="1"/>
  <c r="AK372" i="14"/>
  <c r="AX355" i="14"/>
  <c r="AY111" i="14"/>
  <c r="BA111" i="14" s="1"/>
  <c r="BC111" i="14" s="1"/>
  <c r="BD111" i="14" s="1"/>
  <c r="AY366" i="14"/>
  <c r="BA366" i="14" s="1"/>
  <c r="BC366" i="14" s="1"/>
  <c r="BD366" i="14" s="1"/>
  <c r="AN66" i="14"/>
  <c r="AP66" i="14" s="1"/>
  <c r="AQ66" i="14" s="1"/>
  <c r="AN149" i="14"/>
  <c r="AP149" i="14" s="1"/>
  <c r="AQ149" i="14" s="1"/>
  <c r="AY139" i="14"/>
  <c r="BA139" i="14" s="1"/>
  <c r="BC139" i="14" s="1"/>
  <c r="BD139" i="14" s="1"/>
  <c r="AN76" i="14"/>
  <c r="AP76" i="14" s="1"/>
  <c r="AQ76" i="14" s="1"/>
  <c r="AN398" i="14"/>
  <c r="AP398" i="14" s="1"/>
  <c r="AQ398" i="14" s="1"/>
  <c r="AN168" i="14"/>
  <c r="AP168" i="14" s="1"/>
  <c r="AQ168" i="14" s="1"/>
  <c r="AY475" i="14"/>
  <c r="BA475" i="14" s="1"/>
  <c r="BC475" i="14" s="1"/>
  <c r="BD475" i="14" s="1"/>
  <c r="O8" i="6"/>
  <c r="AN88" i="14"/>
  <c r="AP88" i="14" s="1"/>
  <c r="AQ88" i="14" s="1"/>
  <c r="AN320" i="14"/>
  <c r="AP320" i="14" s="1"/>
  <c r="AQ320" i="14" s="1"/>
  <c r="AY481" i="14"/>
  <c r="BA481" i="14" s="1"/>
  <c r="BC481" i="14" s="1"/>
  <c r="BD481" i="14" s="1"/>
  <c r="AY466" i="14"/>
  <c r="BA466" i="14" s="1"/>
  <c r="BC466" i="14" s="1"/>
  <c r="BD466" i="14" s="1"/>
  <c r="AY505" i="14"/>
  <c r="BA505" i="14" s="1"/>
  <c r="BC505" i="14" s="1"/>
  <c r="BD505" i="14" s="1"/>
  <c r="AY173" i="14"/>
  <c r="BA173" i="14" s="1"/>
  <c r="BC173" i="14" s="1"/>
  <c r="BD173" i="14" s="1"/>
  <c r="AY454" i="14"/>
  <c r="BA454" i="14" s="1"/>
  <c r="BC454" i="14" s="1"/>
  <c r="BD454" i="14" s="1"/>
  <c r="AN318" i="14"/>
  <c r="AP318" i="14" s="1"/>
  <c r="AQ318" i="14" s="1"/>
  <c r="AY198" i="14"/>
  <c r="BA198" i="14" s="1"/>
  <c r="BC198" i="14" s="1"/>
  <c r="BD198" i="14" s="1"/>
  <c r="AY508" i="14"/>
  <c r="BA508" i="14" s="1"/>
  <c r="BC508" i="14" s="1"/>
  <c r="BD508" i="14" s="1"/>
  <c r="AY47" i="14"/>
  <c r="BA47" i="14" s="1"/>
  <c r="BC47" i="14" s="1"/>
  <c r="BD47" i="14" s="1"/>
  <c r="AN362" i="14"/>
  <c r="AP362" i="14" s="1"/>
  <c r="AQ362" i="14" s="1"/>
  <c r="AY163" i="14"/>
  <c r="BA163" i="14" s="1"/>
  <c r="AY490" i="14"/>
  <c r="BA490" i="14" s="1"/>
  <c r="BC490" i="14" s="1"/>
  <c r="BD490" i="14" s="1"/>
  <c r="AN138" i="14"/>
  <c r="AP138" i="14" s="1"/>
  <c r="AQ138" i="14" s="1"/>
  <c r="AN200" i="14"/>
  <c r="AP200" i="14" s="1"/>
  <c r="AQ200" i="14" s="1"/>
  <c r="AY206" i="14"/>
  <c r="BA206" i="14" s="1"/>
  <c r="BC206" i="14" s="1"/>
  <c r="BD206" i="14" s="1"/>
  <c r="AN402" i="14"/>
  <c r="AP402" i="14" s="1"/>
  <c r="AQ402" i="14" s="1"/>
  <c r="AX182" i="14"/>
  <c r="AY484" i="14"/>
  <c r="BA484" i="14" s="1"/>
  <c r="BC484" i="14" s="1"/>
  <c r="BD484" i="14" s="1"/>
  <c r="AY417" i="14"/>
  <c r="BA417" i="14" s="1"/>
  <c r="BC417" i="14" s="1"/>
  <c r="BD417" i="14" s="1"/>
  <c r="AY283" i="14"/>
  <c r="BA283" i="14" s="1"/>
  <c r="BC283" i="14" s="1"/>
  <c r="BD283" i="14" s="1"/>
  <c r="AN188" i="14"/>
  <c r="AP188" i="14" s="1"/>
  <c r="AQ188" i="14" s="1"/>
  <c r="AX312" i="14"/>
  <c r="AY282" i="14"/>
  <c r="BA282" i="14" s="1"/>
  <c r="BC282" i="14" s="1"/>
  <c r="BD282" i="14" s="1"/>
  <c r="B10" i="15"/>
  <c r="AN169" i="14"/>
  <c r="AP169" i="14" s="1"/>
  <c r="AQ169" i="14" s="1"/>
  <c r="AY63" i="14"/>
  <c r="BA63" i="14" s="1"/>
  <c r="BC63" i="14" s="1"/>
  <c r="BD63" i="14" s="1"/>
  <c r="AN284" i="14"/>
  <c r="AP284" i="14" s="1"/>
  <c r="AQ284" i="14" s="1"/>
  <c r="AN424" i="14"/>
  <c r="AP424" i="14" s="1"/>
  <c r="AQ424" i="14" s="1"/>
  <c r="AN68" i="14"/>
  <c r="AP68" i="14" s="1"/>
  <c r="AQ68" i="14" s="1"/>
  <c r="AY195" i="14"/>
  <c r="BA195" i="14" s="1"/>
  <c r="BC195" i="14" s="1"/>
  <c r="BD195" i="14" s="1"/>
  <c r="AY443" i="14"/>
  <c r="BA443" i="14" s="1"/>
  <c r="BC443" i="14" s="1"/>
  <c r="BD443" i="14" s="1"/>
  <c r="AY205" i="14"/>
  <c r="BA205" i="14" s="1"/>
  <c r="BC205" i="14" s="1"/>
  <c r="BD205" i="14" s="1"/>
  <c r="AL427" i="14"/>
  <c r="AN519" i="14"/>
  <c r="AP519" i="14" s="1"/>
  <c r="AQ519" i="14" s="1"/>
  <c r="AY459" i="14"/>
  <c r="BA459" i="14" s="1"/>
  <c r="BC459" i="14" s="1"/>
  <c r="BD459" i="14" s="1"/>
  <c r="AY65" i="14"/>
  <c r="BA65" i="14" s="1"/>
  <c r="BC65" i="14" s="1"/>
  <c r="BD65" i="14" s="1"/>
  <c r="AF33" i="14"/>
  <c r="AF2" i="14" s="1"/>
  <c r="AF3" i="14" s="1"/>
  <c r="AY455" i="14"/>
  <c r="BA455" i="14" s="1"/>
  <c r="BC455" i="14" s="1"/>
  <c r="BD455" i="14" s="1"/>
  <c r="AF25" i="7"/>
  <c r="AN224" i="14"/>
  <c r="AP224" i="14" s="1"/>
  <c r="AQ224" i="14" s="1"/>
  <c r="AY469" i="14"/>
  <c r="BA469" i="14" s="1"/>
  <c r="BC469" i="14" s="1"/>
  <c r="BD469" i="14" s="1"/>
  <c r="AY225" i="14"/>
  <c r="BA225" i="14" s="1"/>
  <c r="BC225" i="14" s="1"/>
  <c r="BD225" i="14" s="1"/>
  <c r="AN44" i="14"/>
  <c r="AP44" i="14" s="1"/>
  <c r="AQ44" i="14" s="1"/>
  <c r="AY81" i="14"/>
  <c r="BA81" i="14" s="1"/>
  <c r="BC81" i="14" s="1"/>
  <c r="BD81" i="14" s="1"/>
  <c r="AN441" i="14"/>
  <c r="AP441" i="14" s="1"/>
  <c r="AQ441" i="14" s="1"/>
  <c r="AN236" i="14"/>
  <c r="AP236" i="14" s="1"/>
  <c r="AQ236" i="14" s="1"/>
  <c r="AY60" i="14"/>
  <c r="BA60" i="14" s="1"/>
  <c r="BC60" i="14" s="1"/>
  <c r="BD60" i="14" s="1"/>
  <c r="AY483" i="14"/>
  <c r="BA483" i="14" s="1"/>
  <c r="BC483" i="14" s="1"/>
  <c r="BD483" i="14" s="1"/>
  <c r="AN93" i="14"/>
  <c r="AP93" i="14" s="1"/>
  <c r="AQ93" i="14" s="1"/>
  <c r="AY396" i="14"/>
  <c r="BA396" i="14" s="1"/>
  <c r="BC396" i="14" s="1"/>
  <c r="BD396" i="14" s="1"/>
  <c r="AY201" i="14"/>
  <c r="BA201" i="14" s="1"/>
  <c r="BC201" i="14" s="1"/>
  <c r="BD201" i="14" s="1"/>
  <c r="AY207" i="14"/>
  <c r="BA207" i="14" s="1"/>
  <c r="BC207" i="14" s="1"/>
  <c r="BD207" i="14" s="1"/>
  <c r="AY456" i="14"/>
  <c r="BA456" i="14" s="1"/>
  <c r="BC456" i="14" s="1"/>
  <c r="BD456" i="14" s="1"/>
  <c r="AY238" i="14"/>
  <c r="BA238" i="14" s="1"/>
  <c r="BC238" i="14" s="1"/>
  <c r="BD238" i="14" s="1"/>
  <c r="AY73" i="14"/>
  <c r="BA73" i="14" s="1"/>
  <c r="BC73" i="14" s="1"/>
  <c r="BD73" i="14" s="1"/>
  <c r="AY470" i="14"/>
  <c r="BA470" i="14" s="1"/>
  <c r="BC470" i="14" s="1"/>
  <c r="BD470" i="14" s="1"/>
  <c r="AN140" i="14"/>
  <c r="AP140" i="14" s="1"/>
  <c r="AQ140" i="14" s="1"/>
  <c r="AN503" i="14"/>
  <c r="AP503" i="14" s="1"/>
  <c r="AQ503" i="14" s="1"/>
  <c r="AN263" i="14"/>
  <c r="AP263" i="14" s="1"/>
  <c r="AQ263" i="14" s="1"/>
  <c r="AY478" i="14"/>
  <c r="BA478" i="14" s="1"/>
  <c r="BC478" i="14" s="1"/>
  <c r="BD478" i="14" s="1"/>
  <c r="AY26" i="14"/>
  <c r="AY52" i="14"/>
  <c r="BA52" i="14" s="1"/>
  <c r="BC52" i="14" s="1"/>
  <c r="BD52" i="14" s="1"/>
  <c r="AN128" i="14"/>
  <c r="AP128" i="14" s="1"/>
  <c r="AQ128" i="14" s="1"/>
  <c r="AN75" i="14"/>
  <c r="AP75" i="14" s="1"/>
  <c r="AQ75" i="14" s="1"/>
  <c r="AN265" i="14"/>
  <c r="AP265" i="14" s="1"/>
  <c r="AQ265" i="14" s="1"/>
  <c r="AN92" i="14"/>
  <c r="AP92" i="14" s="1"/>
  <c r="AQ92" i="14" s="1"/>
  <c r="AY442" i="14"/>
  <c r="BA442" i="14" s="1"/>
  <c r="BC442" i="14" s="1"/>
  <c r="BD442" i="14" s="1"/>
  <c r="AN533" i="14"/>
  <c r="AP533" i="14" s="1"/>
  <c r="AQ533" i="14" s="1"/>
  <c r="AY41" i="14"/>
  <c r="BA41" i="14" s="1"/>
  <c r="BC41" i="14" s="1"/>
  <c r="BD41" i="14" s="1"/>
  <c r="B21" i="15"/>
  <c r="H21" i="15" s="1"/>
  <c r="AI27" i="7" s="1"/>
  <c r="AN281" i="14"/>
  <c r="AP281" i="14" s="1"/>
  <c r="AQ281" i="14" s="1"/>
  <c r="AY340" i="14"/>
  <c r="BA340" i="14" s="1"/>
  <c r="BC340" i="14" s="1"/>
  <c r="BD340" i="14" s="1"/>
  <c r="AN223" i="14"/>
  <c r="AP223" i="14" s="1"/>
  <c r="AQ223" i="14" s="1"/>
  <c r="AK385" i="14"/>
  <c r="R38" i="16"/>
  <c r="S38" i="16" s="1"/>
  <c r="T38" i="16" s="1"/>
  <c r="U38" i="16" s="1"/>
  <c r="U11" i="16" s="1"/>
  <c r="AN307" i="14"/>
  <c r="AP307" i="14" s="1"/>
  <c r="AQ307" i="14" s="1"/>
  <c r="AN192" i="14"/>
  <c r="AP192" i="14" s="1"/>
  <c r="AQ192" i="14" s="1"/>
  <c r="BC203" i="14"/>
  <c r="BD203" i="14" s="1"/>
  <c r="AN534" i="14"/>
  <c r="AP534" i="14" s="1"/>
  <c r="AQ534" i="14" s="1"/>
  <c r="AY116" i="14"/>
  <c r="BA116" i="14" s="1"/>
  <c r="BC116" i="14" s="1"/>
  <c r="BD116" i="14" s="1"/>
  <c r="AN463" i="14"/>
  <c r="AP463" i="14" s="1"/>
  <c r="AQ463" i="14" s="1"/>
  <c r="AX372" i="14"/>
  <c r="W35" i="16"/>
  <c r="X35" i="16" s="1"/>
  <c r="Y35" i="16" s="1"/>
  <c r="Z35" i="16" s="1"/>
  <c r="AY394" i="14"/>
  <c r="BA394" i="14" s="1"/>
  <c r="BC394" i="14" s="1"/>
  <c r="BD394" i="14" s="1"/>
  <c r="AY28" i="14"/>
  <c r="B22" i="15"/>
  <c r="AN471" i="14"/>
  <c r="AP471" i="14" s="1"/>
  <c r="AQ471" i="14" s="1"/>
  <c r="AX229" i="14"/>
  <c r="W14" i="16"/>
  <c r="X14" i="16" s="1"/>
  <c r="Y14" i="16" s="1"/>
  <c r="AN400" i="14"/>
  <c r="AP400" i="14" s="1"/>
  <c r="AQ400" i="14" s="1"/>
  <c r="AN514" i="14"/>
  <c r="AP514" i="14" s="1"/>
  <c r="AQ514" i="14" s="1"/>
  <c r="AX427" i="14"/>
  <c r="W41" i="16"/>
  <c r="X41" i="16" s="1"/>
  <c r="Y41" i="16" s="1"/>
  <c r="Z41" i="16" s="1"/>
  <c r="AN378" i="14"/>
  <c r="AP378" i="14" s="1"/>
  <c r="AQ378" i="14" s="1"/>
  <c r="AX275" i="14"/>
  <c r="W20" i="16"/>
  <c r="X20" i="16" s="1"/>
  <c r="Y20" i="16" s="1"/>
  <c r="Z20" i="16" s="1"/>
  <c r="AX290" i="14"/>
  <c r="W23" i="16"/>
  <c r="X23" i="16" s="1"/>
  <c r="Y23" i="16" s="1"/>
  <c r="Z23" i="16" s="1"/>
  <c r="AY109" i="14"/>
  <c r="BA109" i="14" s="1"/>
  <c r="BC109" i="14" s="1"/>
  <c r="BD109" i="14" s="1"/>
  <c r="AV500" i="1"/>
  <c r="AN500" i="1"/>
  <c r="AO500" i="1" s="1"/>
  <c r="AV338" i="1"/>
  <c r="AX338" i="1" s="1"/>
  <c r="AZ338" i="1" s="1"/>
  <c r="AB500" i="1"/>
  <c r="AC500" i="1" s="1"/>
  <c r="AJ427" i="1"/>
  <c r="AL427" i="1" s="1"/>
  <c r="AN427" i="1" s="1"/>
  <c r="AO427" i="1" s="1"/>
  <c r="AJ278" i="1"/>
  <c r="AL278" i="1" s="1"/>
  <c r="AN278" i="1" s="1"/>
  <c r="AO278" i="1" s="1"/>
  <c r="AJ272" i="1"/>
  <c r="AL272" i="1" s="1"/>
  <c r="AN485" i="1"/>
  <c r="AO485" i="1" s="1"/>
  <c r="AN327" i="1"/>
  <c r="AO327" i="1" s="1"/>
  <c r="AJ478" i="1"/>
  <c r="AV478" i="1" s="1"/>
  <c r="AX478" i="1" s="1"/>
  <c r="AZ478" i="1" s="1"/>
  <c r="BA478" i="1" s="1"/>
  <c r="AF20" i="7"/>
  <c r="AN210" i="1"/>
  <c r="AO210" i="1" s="1"/>
  <c r="AJ432" i="1"/>
  <c r="AJ67" i="1"/>
  <c r="AJ366" i="1"/>
  <c r="AL366" i="1" s="1"/>
  <c r="AJ167" i="1"/>
  <c r="AL167" i="1" s="1"/>
  <c r="AJ51" i="1"/>
  <c r="AL51" i="1" s="1"/>
  <c r="AV60" i="1"/>
  <c r="AJ271" i="1"/>
  <c r="AV271" i="1" s="1"/>
  <c r="AX271" i="1" s="1"/>
  <c r="AV381" i="1"/>
  <c r="AX381" i="1" s="1"/>
  <c r="AZ381" i="1" s="1"/>
  <c r="BA381" i="1" s="1"/>
  <c r="AV297" i="1"/>
  <c r="AX297" i="1" s="1"/>
  <c r="AV342" i="1"/>
  <c r="AX342" i="1" s="1"/>
  <c r="AV170" i="1"/>
  <c r="AX170" i="1" s="1"/>
  <c r="AJ447" i="1"/>
  <c r="AL31" i="1"/>
  <c r="AN31" i="1" s="1"/>
  <c r="AO31" i="1" s="1"/>
  <c r="AJ193" i="1"/>
  <c r="AV193" i="1" s="1"/>
  <c r="AX193" i="1" s="1"/>
  <c r="AV389" i="1"/>
  <c r="AJ367" i="1"/>
  <c r="AL367" i="1" s="1"/>
  <c r="AJ231" i="1"/>
  <c r="AV231" i="1" s="1"/>
  <c r="AX231" i="1" s="1"/>
  <c r="AZ405" i="1"/>
  <c r="BA405" i="1" s="1"/>
  <c r="AV138" i="1"/>
  <c r="AN138" i="1"/>
  <c r="AO138" i="1" s="1"/>
  <c r="AV209" i="1"/>
  <c r="AX209" i="1" s="1"/>
  <c r="AZ209" i="1" s="1"/>
  <c r="BA209" i="1" s="1"/>
  <c r="AN209" i="1"/>
  <c r="AO209" i="1" s="1"/>
  <c r="AV307" i="1"/>
  <c r="AX307" i="1" s="1"/>
  <c r="AZ307" i="1" s="1"/>
  <c r="BA307" i="1" s="1"/>
  <c r="AN307" i="1"/>
  <c r="AO307" i="1" s="1"/>
  <c r="AJ320" i="1"/>
  <c r="AL320" i="1" s="1"/>
  <c r="AN320" i="1" s="1"/>
  <c r="AO320" i="1" s="1"/>
  <c r="AN115" i="1"/>
  <c r="AO115" i="1" s="1"/>
  <c r="AV50" i="1"/>
  <c r="AJ150" i="1"/>
  <c r="AV150" i="1" s="1"/>
  <c r="AX150" i="1" s="1"/>
  <c r="AJ281" i="1"/>
  <c r="AQ411" i="1"/>
  <c r="AV65" i="1"/>
  <c r="AJ156" i="1"/>
  <c r="AV357" i="1"/>
  <c r="AK11" i="1"/>
  <c r="AJ30" i="1"/>
  <c r="AJ322" i="1"/>
  <c r="AV322" i="1" s="1"/>
  <c r="AJ153" i="1"/>
  <c r="AI347" i="1"/>
  <c r="AJ326" i="1"/>
  <c r="AV326" i="1" s="1"/>
  <c r="N70" i="1"/>
  <c r="AV435" i="1"/>
  <c r="AJ110" i="1"/>
  <c r="AV110" i="1" s="1"/>
  <c r="AX110" i="1" s="1"/>
  <c r="AV257" i="1"/>
  <c r="AX257" i="1" s="1"/>
  <c r="AV501" i="1"/>
  <c r="AX501" i="1" s="1"/>
  <c r="AZ501" i="1" s="1"/>
  <c r="BA501" i="1" s="1"/>
  <c r="AJ516" i="1"/>
  <c r="AV486" i="1"/>
  <c r="AX486" i="1" s="1"/>
  <c r="AZ486" i="1" s="1"/>
  <c r="BA486" i="1" s="1"/>
  <c r="AV515" i="1"/>
  <c r="AN515" i="1"/>
  <c r="AO515" i="1" s="1"/>
  <c r="AV166" i="1"/>
  <c r="AX166" i="1" s="1"/>
  <c r="AN145" i="1"/>
  <c r="AO145" i="1" s="1"/>
  <c r="AV145" i="1"/>
  <c r="AX145" i="1" s="1"/>
  <c r="AZ145" i="1" s="1"/>
  <c r="BA145" i="1" s="1"/>
  <c r="AV31" i="1"/>
  <c r="AX31" i="1" s="1"/>
  <c r="AZ31" i="1" s="1"/>
  <c r="BA31" i="1" s="1"/>
  <c r="AJ341" i="1"/>
  <c r="AL341" i="1" s="1"/>
  <c r="AV249" i="1"/>
  <c r="AX249" i="1" s="1"/>
  <c r="AZ249" i="1" s="1"/>
  <c r="BA249" i="1" s="1"/>
  <c r="AL26" i="1"/>
  <c r="AN26" i="1" s="1"/>
  <c r="AO26" i="1" s="1"/>
  <c r="AN452" i="1"/>
  <c r="AO452" i="1" s="1"/>
  <c r="AV481" i="1"/>
  <c r="R25" i="16"/>
  <c r="S25" i="16" s="1"/>
  <c r="T25" i="16" s="1"/>
  <c r="U25" i="16" s="1"/>
  <c r="AV171" i="1"/>
  <c r="AX171" i="1" s="1"/>
  <c r="AJ499" i="1"/>
  <c r="AV499" i="1" s="1"/>
  <c r="AN345" i="1"/>
  <c r="AO345" i="1" s="1"/>
  <c r="AB232" i="1"/>
  <c r="AC232" i="1" s="1"/>
  <c r="AJ319" i="1"/>
  <c r="AV319" i="1" s="1"/>
  <c r="AB113" i="1"/>
  <c r="AC113" i="1" s="1"/>
  <c r="AV404" i="1"/>
  <c r="AJ10" i="1"/>
  <c r="AJ117" i="1"/>
  <c r="AV117" i="1" s="1"/>
  <c r="AX117" i="1" s="1"/>
  <c r="AJ520" i="1"/>
  <c r="AV475" i="1"/>
  <c r="AX475" i="1" s="1"/>
  <c r="AZ475" i="1" s="1"/>
  <c r="BA475" i="1" s="1"/>
  <c r="R22" i="16"/>
  <c r="S22" i="16" s="1"/>
  <c r="T22" i="16" s="1"/>
  <c r="U22" i="16" s="1"/>
  <c r="AJ259" i="1"/>
  <c r="AV259" i="1" s="1"/>
  <c r="AX259" i="1" s="1"/>
  <c r="AV446" i="1"/>
  <c r="AX446" i="1" s="1"/>
  <c r="AB361" i="1"/>
  <c r="AC361" i="1" s="1"/>
  <c r="AV402" i="1"/>
  <c r="AX402" i="1" s="1"/>
  <c r="AZ402" i="1" s="1"/>
  <c r="BA402" i="1" s="1"/>
  <c r="AV457" i="1"/>
  <c r="AN248" i="1"/>
  <c r="AO248" i="1" s="1"/>
  <c r="AV248" i="1"/>
  <c r="AN514" i="1"/>
  <c r="AO514" i="1" s="1"/>
  <c r="AV514" i="1"/>
  <c r="AV235" i="1"/>
  <c r="AX235" i="1" s="1"/>
  <c r="AV408" i="1"/>
  <c r="AX408" i="1" s="1"/>
  <c r="AZ408" i="1" s="1"/>
  <c r="BA408" i="1" s="1"/>
  <c r="AV482" i="1"/>
  <c r="AX482" i="1" s="1"/>
  <c r="AZ482" i="1" s="1"/>
  <c r="BA482" i="1" s="1"/>
  <c r="AN182" i="1"/>
  <c r="AO182" i="1" s="1"/>
  <c r="AV182" i="1"/>
  <c r="AV143" i="1"/>
  <c r="AX143" i="1" s="1"/>
  <c r="AZ143" i="1" s="1"/>
  <c r="BA143" i="1" s="1"/>
  <c r="AN143" i="1"/>
  <c r="AO143" i="1" s="1"/>
  <c r="AV484" i="1"/>
  <c r="AX484" i="1" s="1"/>
  <c r="AV280" i="1"/>
  <c r="AN361" i="1"/>
  <c r="AO361" i="1" s="1"/>
  <c r="AV361" i="1"/>
  <c r="AV296" i="1"/>
  <c r="AX296" i="1" s="1"/>
  <c r="AZ296" i="1" s="1"/>
  <c r="BA296" i="1" s="1"/>
  <c r="AV277" i="1"/>
  <c r="AX277" i="1" s="1"/>
  <c r="AJ425" i="1"/>
  <c r="AJ454" i="1"/>
  <c r="AL454" i="1" s="1"/>
  <c r="AJ506" i="1"/>
  <c r="AJ428" i="1"/>
  <c r="AL428" i="1" s="1"/>
  <c r="AJ303" i="1"/>
  <c r="AV303" i="1" s="1"/>
  <c r="AX303" i="1" s="1"/>
  <c r="AV68" i="1"/>
  <c r="W34" i="16"/>
  <c r="X34" i="16" s="1"/>
  <c r="Y34" i="16" s="1"/>
  <c r="Z34" i="16" s="1"/>
  <c r="AV505" i="1"/>
  <c r="AV251" i="1"/>
  <c r="AX251" i="1" s="1"/>
  <c r="AZ251" i="1" s="1"/>
  <c r="BA251" i="1" s="1"/>
  <c r="AV142" i="1"/>
  <c r="AJ430" i="1"/>
  <c r="AV474" i="1"/>
  <c r="AJ111" i="1"/>
  <c r="AL111" i="1" s="1"/>
  <c r="AU9" i="1"/>
  <c r="AJ121" i="1"/>
  <c r="AF371" i="1"/>
  <c r="AJ354" i="1"/>
  <c r="AV491" i="1"/>
  <c r="AX491" i="1" s="1"/>
  <c r="AZ491" i="1" s="1"/>
  <c r="BA491" i="1" s="1"/>
  <c r="AJ216" i="1"/>
  <c r="W22" i="16"/>
  <c r="X22" i="16" s="1"/>
  <c r="Y22" i="16" s="1"/>
  <c r="Z22" i="16" s="1"/>
  <c r="AJ148" i="1"/>
  <c r="AV479" i="1"/>
  <c r="AJ304" i="1"/>
  <c r="AJ473" i="1"/>
  <c r="AV473" i="1" s="1"/>
  <c r="AV469" i="1"/>
  <c r="AX469" i="1" s="1"/>
  <c r="AV107" i="1"/>
  <c r="AJ116" i="1"/>
  <c r="AV116" i="1" s="1"/>
  <c r="AX116" i="1" s="1"/>
  <c r="AJ346" i="1"/>
  <c r="AV135" i="1"/>
  <c r="AX135" i="1" s="1"/>
  <c r="AZ135" i="1" s="1"/>
  <c r="BA135" i="1" s="1"/>
  <c r="AJ274" i="1"/>
  <c r="AV134" i="1"/>
  <c r="AV369" i="1"/>
  <c r="AV159" i="1"/>
  <c r="AX159" i="1" s="1"/>
  <c r="AJ331" i="1"/>
  <c r="AL331" i="1" s="1"/>
  <c r="AN331" i="1" s="1"/>
  <c r="AO331" i="1" s="1"/>
  <c r="Y392" i="1"/>
  <c r="Y2" i="1" s="1"/>
  <c r="Y3" i="1" s="1"/>
  <c r="AJ172" i="1"/>
  <c r="AJ448" i="1"/>
  <c r="AV448" i="1" s="1"/>
  <c r="X39" i="1"/>
  <c r="AV276" i="1"/>
  <c r="AV449" i="1"/>
  <c r="AJ191" i="1"/>
  <c r="AV437" i="1"/>
  <c r="AX437" i="1" s="1"/>
  <c r="AZ437" i="1" s="1"/>
  <c r="BA437" i="1" s="1"/>
  <c r="AJ212" i="1"/>
  <c r="AV212" i="1" s="1"/>
  <c r="AX212" i="1" s="1"/>
  <c r="AJ237" i="1"/>
  <c r="AJ137" i="1"/>
  <c r="AJ286" i="1"/>
  <c r="AJ401" i="1"/>
  <c r="AV401" i="1" s="1"/>
  <c r="AJ436" i="1"/>
  <c r="AV436" i="1" s="1"/>
  <c r="AJ453" i="1"/>
  <c r="AJ424" i="1"/>
  <c r="AJ139" i="1"/>
  <c r="AV139" i="1" s="1"/>
  <c r="AX139" i="1" s="1"/>
  <c r="AJ431" i="1"/>
  <c r="AJ459" i="1"/>
  <c r="AK408" i="1"/>
  <c r="AJ343" i="1"/>
  <c r="AL343" i="1" s="1"/>
  <c r="AJ445" i="1"/>
  <c r="AV494" i="1"/>
  <c r="AJ385" i="1"/>
  <c r="AK29" i="1"/>
  <c r="AL29" i="1" s="1"/>
  <c r="AN29" i="1" s="1"/>
  <c r="AO29" i="1" s="1"/>
  <c r="AV190" i="1"/>
  <c r="AX190" i="1" s="1"/>
  <c r="AJ215" i="1"/>
  <c r="AV378" i="1"/>
  <c r="AV387" i="1"/>
  <c r="AX387" i="1" s="1"/>
  <c r="AV518" i="1"/>
  <c r="AX518" i="1" s="1"/>
  <c r="AZ518" i="1" s="1"/>
  <c r="BA518" i="1" s="1"/>
  <c r="AJ300" i="1"/>
  <c r="AV300" i="1" s="1"/>
  <c r="AJ236" i="1"/>
  <c r="AV236" i="1" s="1"/>
  <c r="AJ490" i="1"/>
  <c r="AL490" i="1" s="1"/>
  <c r="AJ238" i="1"/>
  <c r="AI411" i="1"/>
  <c r="R31" i="16"/>
  <c r="S31" i="16" s="1"/>
  <c r="T31" i="16" s="1"/>
  <c r="U31" i="16" s="1"/>
  <c r="AJ120" i="1"/>
  <c r="AL120" i="1" s="1"/>
  <c r="AJ253" i="1"/>
  <c r="AJ421" i="1"/>
  <c r="AV421" i="1" s="1"/>
  <c r="AJ133" i="1"/>
  <c r="AV133" i="1" s="1"/>
  <c r="AJ476" i="1"/>
  <c r="AJ240" i="1"/>
  <c r="AV240" i="1" s="1"/>
  <c r="AV384" i="1"/>
  <c r="AJ169" i="1"/>
  <c r="AV169" i="1" s="1"/>
  <c r="AX169" i="1" s="1"/>
  <c r="AZ169" i="1" s="1"/>
  <c r="BA169" i="1" s="1"/>
  <c r="AJ114" i="1"/>
  <c r="AV114" i="1" s="1"/>
  <c r="AX114" i="1" s="1"/>
  <c r="R13" i="16"/>
  <c r="S13" i="16" s="1"/>
  <c r="T13" i="16" s="1"/>
  <c r="U13" i="16" s="1"/>
  <c r="AJ98" i="1"/>
  <c r="AJ383" i="1"/>
  <c r="AJ391" i="1"/>
  <c r="AV391" i="1" s="1"/>
  <c r="AJ250" i="1"/>
  <c r="AJ234" i="1"/>
  <c r="AV234" i="1" s="1"/>
  <c r="AX234" i="1" s="1"/>
  <c r="AV508" i="1"/>
  <c r="AX508" i="1" s="1"/>
  <c r="AZ508" i="1" s="1"/>
  <c r="BA508" i="1" s="1"/>
  <c r="AV323" i="1"/>
  <c r="AJ439" i="1"/>
  <c r="AJ380" i="1"/>
  <c r="AJ275" i="1"/>
  <c r="AJ344" i="1"/>
  <c r="AJ187" i="1"/>
  <c r="AV187" i="1" s="1"/>
  <c r="AX187" i="1" s="1"/>
  <c r="AJ356" i="1"/>
  <c r="AJ434" i="1"/>
  <c r="AV434" i="1" s="1"/>
  <c r="AX434" i="1" s="1"/>
  <c r="AJ443" i="1"/>
  <c r="AV488" i="1"/>
  <c r="AX488" i="1" s="1"/>
  <c r="AZ488" i="1" s="1"/>
  <c r="BA488" i="1" s="1"/>
  <c r="AV471" i="1"/>
  <c r="AX471" i="1" s="1"/>
  <c r="AZ471" i="1" s="1"/>
  <c r="BA471" i="1" s="1"/>
  <c r="AV232" i="1"/>
  <c r="AX232" i="1" s="1"/>
  <c r="AZ232" i="1" s="1"/>
  <c r="BA232" i="1" s="1"/>
  <c r="AV288" i="1"/>
  <c r="AJ426" i="1"/>
  <c r="AL426" i="1" s="1"/>
  <c r="AV472" i="1"/>
  <c r="AJ409" i="1"/>
  <c r="AV409" i="1" s="1"/>
  <c r="AJ158" i="1"/>
  <c r="AJ108" i="1"/>
  <c r="AV108" i="1" s="1"/>
  <c r="AJ123" i="1"/>
  <c r="AJ144" i="1"/>
  <c r="AV144" i="1" s="1"/>
  <c r="AX144" i="1" s="1"/>
  <c r="AJ360" i="1"/>
  <c r="AV261" i="1"/>
  <c r="AX261" i="1" s="1"/>
  <c r="AZ261" i="1" s="1"/>
  <c r="BA261" i="1" s="1"/>
  <c r="AJ147" i="1"/>
  <c r="AV278" i="1"/>
  <c r="AX278" i="1" s="1"/>
  <c r="AV504" i="1"/>
  <c r="AV503" i="1"/>
  <c r="AX503" i="1" s="1"/>
  <c r="AZ503" i="1" s="1"/>
  <c r="BA503" i="1" s="1"/>
  <c r="AV496" i="1"/>
  <c r="AV523" i="1"/>
  <c r="AJ340" i="1"/>
  <c r="AV340" i="1" s="1"/>
  <c r="AJ252" i="1"/>
  <c r="AV252" i="1" s="1"/>
  <c r="AX252" i="1" s="1"/>
  <c r="AJ208" i="1"/>
  <c r="AV208" i="1" s="1"/>
  <c r="AJ119" i="1"/>
  <c r="AL119" i="1" s="1"/>
  <c r="AV513" i="1"/>
  <c r="AX513" i="1" s="1"/>
  <c r="AZ513" i="1" s="1"/>
  <c r="BA513" i="1" s="1"/>
  <c r="AV527" i="1"/>
  <c r="AX527" i="1" s="1"/>
  <c r="AV534" i="1"/>
  <c r="AX534" i="1" s="1"/>
  <c r="AV530" i="1"/>
  <c r="AX530" i="1" s="1"/>
  <c r="AJ532" i="1"/>
  <c r="AJ511" i="1"/>
  <c r="AJ528" i="1"/>
  <c r="AJ524" i="1"/>
  <c r="AV512" i="1"/>
  <c r="AJ519" i="1"/>
  <c r="AJ535" i="1"/>
  <c r="AJ525" i="1"/>
  <c r="AJ531" i="1"/>
  <c r="R43" i="16"/>
  <c r="S43" i="16" s="1"/>
  <c r="T43" i="16" s="1"/>
  <c r="U43" i="16" s="1"/>
  <c r="AV461" i="1"/>
  <c r="AX461" i="1" s="1"/>
  <c r="AZ461" i="1" s="1"/>
  <c r="BA461" i="1" s="1"/>
  <c r="AJ460" i="1"/>
  <c r="AN410" i="1"/>
  <c r="AO410" i="1" s="1"/>
  <c r="AJ311" i="1"/>
  <c r="AJ287" i="1"/>
  <c r="AJ284" i="1"/>
  <c r="AJ263" i="1"/>
  <c r="AJ264" i="1"/>
  <c r="AJ262" i="1"/>
  <c r="AJ218" i="1"/>
  <c r="AJ220" i="1"/>
  <c r="W19" i="16"/>
  <c r="X19" i="16" s="1"/>
  <c r="Y19" i="16" s="1"/>
  <c r="Z19" i="16" s="1"/>
  <c r="AJ199" i="1"/>
  <c r="AV195" i="1"/>
  <c r="AX195" i="1" s="1"/>
  <c r="AZ195" i="1" s="1"/>
  <c r="BA195" i="1" s="1"/>
  <c r="AJ197" i="1"/>
  <c r="AJ198" i="1"/>
  <c r="W13" i="16"/>
  <c r="X13" i="16" s="1"/>
  <c r="Y13" i="16" s="1"/>
  <c r="Z13" i="16" s="1"/>
  <c r="AZ210" i="1"/>
  <c r="BA210" i="1" s="1"/>
  <c r="R16" i="16"/>
  <c r="S16" i="16" s="1"/>
  <c r="T16" i="16" s="1"/>
  <c r="U16" i="16" s="1"/>
  <c r="W31" i="16"/>
  <c r="X31" i="16" s="1"/>
  <c r="Y31" i="16" s="1"/>
  <c r="Z31" i="16" s="1"/>
  <c r="R34" i="16"/>
  <c r="S34" i="16" s="1"/>
  <c r="T34" i="16" s="1"/>
  <c r="U34" i="16" s="1"/>
  <c r="R37" i="16"/>
  <c r="S37" i="16" s="1"/>
  <c r="T37" i="16" s="1"/>
  <c r="U37" i="16" s="1"/>
  <c r="AX29" i="1"/>
  <c r="AZ29" i="1" s="1"/>
  <c r="BA29" i="1" s="1"/>
  <c r="R19" i="16"/>
  <c r="S19" i="16" s="1"/>
  <c r="T19" i="16" s="1"/>
  <c r="U19" i="16" s="1"/>
  <c r="AZ446" i="1"/>
  <c r="BA446" i="1" s="1"/>
  <c r="R28" i="16"/>
  <c r="S28" i="16" s="1"/>
  <c r="T28" i="16" s="1"/>
  <c r="U28" i="16" s="1"/>
  <c r="B6" i="15"/>
  <c r="R40" i="16"/>
  <c r="S40" i="16" s="1"/>
  <c r="T40" i="16" s="1"/>
  <c r="U40" i="16" s="1"/>
  <c r="L9" i="16"/>
  <c r="M43" i="16"/>
  <c r="M9" i="16" s="1"/>
  <c r="AT347" i="1"/>
  <c r="W25" i="16"/>
  <c r="X25" i="16" s="1"/>
  <c r="Y25" i="16" s="1"/>
  <c r="Z25" i="16" s="1"/>
  <c r="W43" i="16"/>
  <c r="X43" i="16" s="1"/>
  <c r="Y43" i="16" s="1"/>
  <c r="K13" i="6"/>
  <c r="K22" i="6" s="1"/>
  <c r="K14" i="2"/>
  <c r="AE16" i="2"/>
  <c r="AD14" i="2"/>
  <c r="M20" i="9" s="1"/>
  <c r="K7" i="2"/>
  <c r="AT130" i="2"/>
  <c r="Z242" i="2"/>
  <c r="V16" i="2" s="1"/>
  <c r="K16" i="2"/>
  <c r="AR919" i="2"/>
  <c r="AS919" i="2" s="1"/>
  <c r="AT919" i="2" s="1"/>
  <c r="U16" i="2"/>
  <c r="AO732" i="2"/>
  <c r="AS732" i="2" s="1"/>
  <c r="AT732" i="2" s="1"/>
  <c r="J16" i="7"/>
  <c r="E10" i="15"/>
  <c r="AJ16" i="7" s="1"/>
  <c r="AF15" i="2"/>
  <c r="AD8" i="2"/>
  <c r="M14" i="9" s="1"/>
  <c r="AD12" i="2"/>
  <c r="M18" i="9" s="1"/>
  <c r="J13" i="2"/>
  <c r="G19" i="9" s="1"/>
  <c r="K13" i="2"/>
  <c r="AE5" i="2"/>
  <c r="AF12" i="2"/>
  <c r="K11" i="2"/>
  <c r="AD5" i="2"/>
  <c r="AD9" i="2"/>
  <c r="M15" i="9" s="1"/>
  <c r="AD13" i="2"/>
  <c r="M19" i="9" s="1"/>
  <c r="K8" i="2"/>
  <c r="J10" i="2"/>
  <c r="G16" i="9" s="1"/>
  <c r="H16" i="9" s="1"/>
  <c r="AE15" i="2"/>
  <c r="K10" i="2"/>
  <c r="J11" i="2"/>
  <c r="G17" i="9" s="1"/>
  <c r="H17" i="9" s="1"/>
  <c r="AD6" i="2"/>
  <c r="M12" i="9" s="1"/>
  <c r="AD10" i="2"/>
  <c r="M16" i="9" s="1"/>
  <c r="AD15" i="2"/>
  <c r="AE12" i="2"/>
  <c r="AM23" i="2"/>
  <c r="AR23" i="2" s="1"/>
  <c r="AS23" i="2" s="1"/>
  <c r="J14" i="2"/>
  <c r="G20" i="9" s="1"/>
  <c r="H20" i="9" s="1"/>
  <c r="AD7" i="2"/>
  <c r="M13" i="9" s="1"/>
  <c r="AD11" i="2"/>
  <c r="M17" i="9" s="1"/>
  <c r="AL78" i="10"/>
  <c r="AN78" i="10" s="1"/>
  <c r="AO78" i="10" s="1"/>
  <c r="AL174" i="10"/>
  <c r="AN174" i="10" s="1"/>
  <c r="AO174" i="10" s="1"/>
  <c r="AL666" i="10"/>
  <c r="AN666" i="10" s="1"/>
  <c r="AO666" i="10" s="1"/>
  <c r="AL746" i="10"/>
  <c r="AN746" i="10" s="1"/>
  <c r="AO746" i="10" s="1"/>
  <c r="AL736" i="10"/>
  <c r="AN736" i="10" s="1"/>
  <c r="AO736" i="10" s="1"/>
  <c r="AL737" i="10"/>
  <c r="AN737" i="10" s="1"/>
  <c r="AO737" i="10" s="1"/>
  <c r="AL687" i="10"/>
  <c r="AN687" i="10" s="1"/>
  <c r="AO687" i="10" s="1"/>
  <c r="AL82" i="10"/>
  <c r="AN82" i="10" s="1"/>
  <c r="AO82" i="10" s="1"/>
  <c r="AL141" i="10"/>
  <c r="AN141" i="10" s="1"/>
  <c r="AO141" i="10" s="1"/>
  <c r="AL678" i="10"/>
  <c r="AN678" i="10" s="1"/>
  <c r="AO678" i="10" s="1"/>
  <c r="AL498" i="10"/>
  <c r="AN498" i="10" s="1"/>
  <c r="AO498" i="10" s="1"/>
  <c r="AL801" i="10"/>
  <c r="AN801" i="10" s="1"/>
  <c r="AO801" i="10" s="1"/>
  <c r="AL370" i="10"/>
  <c r="AN370" i="10" s="1"/>
  <c r="AO370" i="10" s="1"/>
  <c r="AL415" i="10"/>
  <c r="AN415" i="10" s="1"/>
  <c r="AO415" i="10" s="1"/>
  <c r="AL73" i="10"/>
  <c r="AN73" i="10" s="1"/>
  <c r="AO73" i="10" s="1"/>
  <c r="AL145" i="10"/>
  <c r="AN145" i="10" s="1"/>
  <c r="AO145" i="10" s="1"/>
  <c r="AL455" i="10"/>
  <c r="AN455" i="10" s="1"/>
  <c r="AO455" i="10" s="1"/>
  <c r="AL138" i="10"/>
  <c r="AN138" i="10" s="1"/>
  <c r="AO138" i="10" s="1"/>
  <c r="AL320" i="10"/>
  <c r="AN320" i="10" s="1"/>
  <c r="AO320" i="10" s="1"/>
  <c r="AL792" i="10"/>
  <c r="AN792" i="10" s="1"/>
  <c r="AO792" i="10" s="1"/>
  <c r="AL180" i="10"/>
  <c r="AN180" i="10" s="1"/>
  <c r="AO180" i="10" s="1"/>
  <c r="AL707" i="10"/>
  <c r="AN707" i="10" s="1"/>
  <c r="AO707" i="10" s="1"/>
  <c r="AL769" i="10"/>
  <c r="AN769" i="10" s="1"/>
  <c r="AO769" i="10" s="1"/>
  <c r="AL91" i="10"/>
  <c r="AN91" i="10" s="1"/>
  <c r="AO91" i="10" s="1"/>
  <c r="AL766" i="10"/>
  <c r="AN766" i="10" s="1"/>
  <c r="AO766" i="10" s="1"/>
  <c r="AL289" i="10"/>
  <c r="AN289" i="10" s="1"/>
  <c r="AO289" i="10" s="1"/>
  <c r="AL407" i="10"/>
  <c r="AN407" i="10" s="1"/>
  <c r="AO407" i="10" s="1"/>
  <c r="AL528" i="10"/>
  <c r="AN528" i="10" s="1"/>
  <c r="AO528" i="10" s="1"/>
  <c r="AL699" i="10"/>
  <c r="AN699" i="10" s="1"/>
  <c r="AO699" i="10" s="1"/>
  <c r="AL296" i="10"/>
  <c r="AN296" i="10" s="1"/>
  <c r="AO296" i="10" s="1"/>
  <c r="AL553" i="10"/>
  <c r="AN553" i="10" s="1"/>
  <c r="AO553" i="10" s="1"/>
  <c r="AL69" i="10"/>
  <c r="AN69" i="10" s="1"/>
  <c r="AO69" i="10" s="1"/>
  <c r="AL112" i="10"/>
  <c r="AN112" i="10" s="1"/>
  <c r="AO112" i="10" s="1"/>
  <c r="AL260" i="10"/>
  <c r="AN260" i="10" s="1"/>
  <c r="AO260" i="10" s="1"/>
  <c r="AL189" i="10"/>
  <c r="AN189" i="10" s="1"/>
  <c r="AO189" i="10" s="1"/>
  <c r="AL429" i="10"/>
  <c r="AN429" i="10" s="1"/>
  <c r="AO429" i="10" s="1"/>
  <c r="AL754" i="10"/>
  <c r="AN754" i="10" s="1"/>
  <c r="AO754" i="10" s="1"/>
  <c r="AL426" i="10"/>
  <c r="AN426" i="10" s="1"/>
  <c r="AO426" i="10" s="1"/>
  <c r="AL781" i="10"/>
  <c r="AN781" i="10" s="1"/>
  <c r="AO781" i="10" s="1"/>
  <c r="AL87" i="10"/>
  <c r="AN87" i="10" s="1"/>
  <c r="AO87" i="10" s="1"/>
  <c r="AL212" i="10"/>
  <c r="AN212" i="10" s="1"/>
  <c r="AO212" i="10" s="1"/>
  <c r="AL380" i="10"/>
  <c r="AN380" i="10" s="1"/>
  <c r="AO380" i="10" s="1"/>
  <c r="AL458" i="10"/>
  <c r="AN458" i="10" s="1"/>
  <c r="AO458" i="10" s="1"/>
  <c r="AL574" i="10"/>
  <c r="AN574" i="10" s="1"/>
  <c r="AO574" i="10" s="1"/>
  <c r="AL685" i="10"/>
  <c r="AN685" i="10" s="1"/>
  <c r="AO685" i="10" s="1"/>
  <c r="AL772" i="10"/>
  <c r="AN772" i="10" s="1"/>
  <c r="AO772" i="10" s="1"/>
  <c r="AL651" i="10"/>
  <c r="AN651" i="10" s="1"/>
  <c r="AO651" i="10" s="1"/>
  <c r="AL310" i="10"/>
  <c r="AN310" i="10" s="1"/>
  <c r="AO310" i="10" s="1"/>
  <c r="AL664" i="10"/>
  <c r="AN664" i="10" s="1"/>
  <c r="AO664" i="10" s="1"/>
  <c r="AL81" i="10"/>
  <c r="AN81" i="10" s="1"/>
  <c r="AO81" i="10" s="1"/>
  <c r="AL446" i="10"/>
  <c r="AN446" i="10" s="1"/>
  <c r="AO446" i="10" s="1"/>
  <c r="AL121" i="10"/>
  <c r="AN121" i="10" s="1"/>
  <c r="AO121" i="10" s="1"/>
  <c r="AL228" i="10"/>
  <c r="AN228" i="10" s="1"/>
  <c r="AO228" i="10" s="1"/>
  <c r="AL490" i="10"/>
  <c r="AN490" i="10" s="1"/>
  <c r="AO490" i="10" s="1"/>
  <c r="AL130" i="10"/>
  <c r="AN130" i="10" s="1"/>
  <c r="AO130" i="10" s="1"/>
  <c r="AL757" i="10"/>
  <c r="AN757" i="10" s="1"/>
  <c r="AO757" i="10" s="1"/>
  <c r="AL192" i="10"/>
  <c r="AN192" i="10" s="1"/>
  <c r="AO192" i="10" s="1"/>
  <c r="AL183" i="10"/>
  <c r="AN183" i="10" s="1"/>
  <c r="AO183" i="10" s="1"/>
  <c r="AL401" i="10"/>
  <c r="AN401" i="10" s="1"/>
  <c r="AO401" i="10" s="1"/>
  <c r="AL421" i="10"/>
  <c r="AN421" i="10" s="1"/>
  <c r="AO421" i="10" s="1"/>
  <c r="AL461" i="10"/>
  <c r="AN461" i="10" s="1"/>
  <c r="AO461" i="10" s="1"/>
  <c r="AL750" i="10"/>
  <c r="AN750" i="10" s="1"/>
  <c r="AO750" i="10" s="1"/>
  <c r="AL368" i="10"/>
  <c r="AN368" i="10" s="1"/>
  <c r="AO368" i="10" s="1"/>
  <c r="AL570" i="10"/>
  <c r="AN570" i="10" s="1"/>
  <c r="AO570" i="10" s="1"/>
  <c r="AN527" i="10"/>
  <c r="AO527" i="10" s="1"/>
  <c r="AL58" i="10"/>
  <c r="AN58" i="10" s="1"/>
  <c r="AL75" i="10"/>
  <c r="AN75" i="10" s="1"/>
  <c r="AO75" i="10" s="1"/>
  <c r="AL314" i="10"/>
  <c r="AN314" i="10" s="1"/>
  <c r="AO314" i="10" s="1"/>
  <c r="AL249" i="10"/>
  <c r="AN249" i="10" s="1"/>
  <c r="AO249" i="10" s="1"/>
  <c r="AL563" i="10"/>
  <c r="AN563" i="10" s="1"/>
  <c r="AO563" i="10" s="1"/>
  <c r="AL155" i="10"/>
  <c r="AN155" i="10" s="1"/>
  <c r="AO155" i="10" s="1"/>
  <c r="AL290" i="10"/>
  <c r="AN290" i="10" s="1"/>
  <c r="AO290" i="10" s="1"/>
  <c r="AL672" i="10"/>
  <c r="AN672" i="10" s="1"/>
  <c r="AO672" i="10" s="1"/>
  <c r="AL669" i="10"/>
  <c r="AN669" i="10" s="1"/>
  <c r="AO669" i="10" s="1"/>
  <c r="AL774" i="10"/>
  <c r="AN774" i="10" s="1"/>
  <c r="AO774" i="10" s="1"/>
  <c r="AL90" i="10"/>
  <c r="AN90" i="10" s="1"/>
  <c r="AO90" i="10" s="1"/>
  <c r="AL304" i="10"/>
  <c r="AN304" i="10" s="1"/>
  <c r="AO304" i="10" s="1"/>
  <c r="AL705" i="10"/>
  <c r="AN705" i="10" s="1"/>
  <c r="AO705" i="10" s="1"/>
  <c r="AL423" i="10"/>
  <c r="AN423" i="10" s="1"/>
  <c r="AO423" i="10" s="1"/>
  <c r="AL704" i="10"/>
  <c r="AN704" i="10" s="1"/>
  <c r="AO704" i="10" s="1"/>
  <c r="AL267" i="10"/>
  <c r="AN267" i="10" s="1"/>
  <c r="AO267" i="10" s="1"/>
  <c r="AL453" i="10"/>
  <c r="AN453" i="10" s="1"/>
  <c r="AO453" i="10" s="1"/>
  <c r="AL365" i="10"/>
  <c r="AN365" i="10" s="1"/>
  <c r="AO365" i="10" s="1"/>
  <c r="AL627" i="10"/>
  <c r="AN627" i="10" s="1"/>
  <c r="AO627" i="10" s="1"/>
  <c r="AL770" i="10"/>
  <c r="AN770" i="10" s="1"/>
  <c r="AO770" i="10" s="1"/>
  <c r="AL533" i="10"/>
  <c r="AN533" i="10" s="1"/>
  <c r="AO533" i="10" s="1"/>
  <c r="AL225" i="10"/>
  <c r="AN225" i="10" s="1"/>
  <c r="AO225" i="10" s="1"/>
  <c r="AL649" i="10"/>
  <c r="AN649" i="10" s="1"/>
  <c r="AO649" i="10" s="1"/>
  <c r="AL292" i="10"/>
  <c r="AN292" i="10" s="1"/>
  <c r="AO292" i="10" s="1"/>
  <c r="AL323" i="10"/>
  <c r="AN323" i="10" s="1"/>
  <c r="AO323" i="10" s="1"/>
  <c r="AL642" i="10"/>
  <c r="AN642" i="10" s="1"/>
  <c r="AO642" i="10" s="1"/>
  <c r="AL786" i="10"/>
  <c r="AN786" i="10" s="1"/>
  <c r="AO786" i="10" s="1"/>
  <c r="AL96" i="10"/>
  <c r="AN96" i="10" s="1"/>
  <c r="AO96" i="10" s="1"/>
  <c r="AL392" i="10"/>
  <c r="AN392" i="10" s="1"/>
  <c r="AO392" i="10" s="1"/>
  <c r="AL582" i="10"/>
  <c r="AN582" i="10" s="1"/>
  <c r="AO582" i="10" s="1"/>
  <c r="AL165" i="10"/>
  <c r="AN165" i="10" s="1"/>
  <c r="AO165" i="10" s="1"/>
  <c r="AL410" i="10"/>
  <c r="AN410" i="10" s="1"/>
  <c r="AO410" i="10" s="1"/>
  <c r="AL298" i="10"/>
  <c r="AN298" i="10" s="1"/>
  <c r="AO298" i="10" s="1"/>
  <c r="AL787" i="10"/>
  <c r="AN787" i="10" s="1"/>
  <c r="AO787" i="10" s="1"/>
  <c r="AL798" i="10"/>
  <c r="AN798" i="10" s="1"/>
  <c r="AO798" i="10" s="1"/>
  <c r="AL79" i="10"/>
  <c r="AN79" i="10" s="1"/>
  <c r="AO79" i="10" s="1"/>
  <c r="AN283" i="10"/>
  <c r="AO283" i="10" s="1"/>
  <c r="AL598" i="10"/>
  <c r="AN598" i="10" s="1"/>
  <c r="AO598" i="10" s="1"/>
  <c r="AL711" i="10"/>
  <c r="AN711" i="10" s="1"/>
  <c r="AO711" i="10" s="1"/>
  <c r="AN162" i="10"/>
  <c r="AO162" i="10" s="1"/>
  <c r="AL302" i="10"/>
  <c r="AN302" i="10" s="1"/>
  <c r="AO302" i="10" s="1"/>
  <c r="AL49" i="10"/>
  <c r="AN49" i="10" s="1"/>
  <c r="AO49" i="10" s="1"/>
  <c r="AL84" i="10"/>
  <c r="AN84" i="10" s="1"/>
  <c r="AO84" i="10" s="1"/>
  <c r="AL434" i="10"/>
  <c r="AN434" i="10" s="1"/>
  <c r="AO434" i="10" s="1"/>
  <c r="AL317" i="10"/>
  <c r="AN317" i="10" s="1"/>
  <c r="AO317" i="10" s="1"/>
  <c r="AL117" i="10"/>
  <c r="AN117" i="10" s="1"/>
  <c r="AO117" i="10" s="1"/>
  <c r="AL419" i="10"/>
  <c r="AN419" i="10" s="1"/>
  <c r="AO419" i="10" s="1"/>
  <c r="AL105" i="10"/>
  <c r="AN105" i="10" s="1"/>
  <c r="AO105" i="10" s="1"/>
  <c r="AL712" i="10"/>
  <c r="AN712" i="10" s="1"/>
  <c r="AO712" i="10" s="1"/>
  <c r="AL777" i="10"/>
  <c r="AN777" i="10" s="1"/>
  <c r="AO777" i="10" s="1"/>
  <c r="AN179" i="10"/>
  <c r="AO179" i="10" s="1"/>
  <c r="AL46" i="10"/>
  <c r="AN46" i="10" s="1"/>
  <c r="AO46" i="10" s="1"/>
  <c r="AL404" i="10"/>
  <c r="AN404" i="10" s="1"/>
  <c r="AO404" i="10" s="1"/>
  <c r="AL516" i="10"/>
  <c r="AN516" i="10" s="1"/>
  <c r="AO516" i="10" s="1"/>
  <c r="AL713" i="10"/>
  <c r="AN713" i="10" s="1"/>
  <c r="AO713" i="10" s="1"/>
  <c r="AL99" i="10"/>
  <c r="AN99" i="10" s="1"/>
  <c r="AO99" i="10" s="1"/>
  <c r="AL308" i="10"/>
  <c r="AN308" i="10" s="1"/>
  <c r="AO308" i="10" s="1"/>
  <c r="AL613" i="10"/>
  <c r="AN613" i="10" s="1"/>
  <c r="AO613" i="10" s="1"/>
  <c r="AL696" i="10"/>
  <c r="AN696" i="10" s="1"/>
  <c r="AO696" i="10" s="1"/>
  <c r="AL187" i="10"/>
  <c r="AN187" i="10" s="1"/>
  <c r="AO187" i="10" s="1"/>
  <c r="AL465" i="10"/>
  <c r="AN465" i="10" s="1"/>
  <c r="AO465" i="10" s="1"/>
  <c r="AL701" i="10"/>
  <c r="AN701" i="10" s="1"/>
  <c r="AO701" i="10" s="1"/>
  <c r="AL636" i="10"/>
  <c r="AN636" i="10" s="1"/>
  <c r="AO636" i="10" s="1"/>
  <c r="AL660" i="10"/>
  <c r="AN660" i="10" s="1"/>
  <c r="AO660" i="10" s="1"/>
  <c r="AL398" i="10"/>
  <c r="AN398" i="10" s="1"/>
  <c r="AO398" i="10" s="1"/>
  <c r="AL727" i="10"/>
  <c r="AN727" i="10" s="1"/>
  <c r="AO727" i="10" s="1"/>
  <c r="AL242" i="10"/>
  <c r="AN242" i="10" s="1"/>
  <c r="AO242" i="10" s="1"/>
  <c r="AL114" i="10"/>
  <c r="AN114" i="10" s="1"/>
  <c r="AO114" i="10" s="1"/>
  <c r="AL469" i="10"/>
  <c r="AN469" i="10" s="1"/>
  <c r="AO469" i="10" s="1"/>
  <c r="AL734" i="10"/>
  <c r="AN734" i="10" s="1"/>
  <c r="AO734" i="10" s="1"/>
  <c r="AL93" i="10"/>
  <c r="AN93" i="10" s="1"/>
  <c r="AO93" i="10" s="1"/>
  <c r="AN288" i="10"/>
  <c r="AO288" i="10" s="1"/>
  <c r="AL551" i="10"/>
  <c r="AN551" i="10" s="1"/>
  <c r="AO551" i="10" s="1"/>
  <c r="AL51" i="10"/>
  <c r="AN51" i="10" s="1"/>
  <c r="AO51" i="10" s="1"/>
  <c r="AL340" i="10"/>
  <c r="AN340" i="10" s="1"/>
  <c r="AO340" i="10" s="1"/>
  <c r="AL160" i="10"/>
  <c r="AN160" i="10" s="1"/>
  <c r="AO160" i="10" s="1"/>
  <c r="AL70" i="10"/>
  <c r="AN70" i="10" s="1"/>
  <c r="AO70" i="10" s="1"/>
  <c r="AL568" i="10"/>
  <c r="AN568" i="10" s="1"/>
  <c r="AO568" i="10" s="1"/>
  <c r="AL519" i="10"/>
  <c r="AN519" i="10" s="1"/>
  <c r="AO519" i="10" s="1"/>
  <c r="AL144" i="10"/>
  <c r="AN144" i="10" s="1"/>
  <c r="AO144" i="10" s="1"/>
  <c r="AL168" i="10"/>
  <c r="AN168" i="10" s="1"/>
  <c r="AO168" i="10" s="1"/>
  <c r="AL643" i="10"/>
  <c r="AN643" i="10" s="1"/>
  <c r="AO643" i="10" s="1"/>
  <c r="AL383" i="10"/>
  <c r="AN383" i="10" s="1"/>
  <c r="AO383" i="10" s="1"/>
  <c r="AL693" i="10"/>
  <c r="AN693" i="10" s="1"/>
  <c r="AO693" i="10" s="1"/>
  <c r="AL433" i="10"/>
  <c r="AN433" i="10" s="1"/>
  <c r="AO433" i="10" s="1"/>
  <c r="AL126" i="10"/>
  <c r="AN126" i="10" s="1"/>
  <c r="AO126" i="10" s="1"/>
  <c r="AL437" i="10"/>
  <c r="AN437" i="10" s="1"/>
  <c r="AO437" i="10" s="1"/>
  <c r="AL522" i="10"/>
  <c r="AN522" i="10" s="1"/>
  <c r="AO522" i="10" s="1"/>
  <c r="AL333" i="10"/>
  <c r="AN333" i="10" s="1"/>
  <c r="AO333" i="10" s="1"/>
  <c r="AL726" i="10"/>
  <c r="AN726" i="10" s="1"/>
  <c r="AO726" i="10" s="1"/>
  <c r="AL111" i="10"/>
  <c r="AN111" i="10" s="1"/>
  <c r="AO111" i="10" s="1"/>
  <c r="AL449" i="10"/>
  <c r="AN449" i="10" s="1"/>
  <c r="AO449" i="10" s="1"/>
  <c r="AL486" i="10"/>
  <c r="AN486" i="10" s="1"/>
  <c r="AO486" i="10" s="1"/>
  <c r="AL413" i="10"/>
  <c r="AN413" i="10" s="1"/>
  <c r="AO413" i="10" s="1"/>
  <c r="AL525" i="10"/>
  <c r="AN525" i="10" s="1"/>
  <c r="AO525" i="10" s="1"/>
  <c r="AL311" i="10"/>
  <c r="AN311" i="10" s="1"/>
  <c r="AO311" i="10" s="1"/>
  <c r="AL330" i="10"/>
  <c r="AN330" i="10" s="1"/>
  <c r="AO330" i="10" s="1"/>
  <c r="AL263" i="10"/>
  <c r="AN263" i="10" s="1"/>
  <c r="AO263" i="10" s="1"/>
  <c r="AL547" i="10"/>
  <c r="AN547" i="10" s="1"/>
  <c r="AO547" i="10" s="1"/>
  <c r="AL508" i="10"/>
  <c r="AN508" i="10" s="1"/>
  <c r="AO508" i="10" s="1"/>
  <c r="AL193" i="10"/>
  <c r="AN193" i="10" s="1"/>
  <c r="AO193" i="10" s="1"/>
  <c r="AL129" i="10"/>
  <c r="AN129" i="10" s="1"/>
  <c r="AO129" i="10" s="1"/>
  <c r="AL286" i="10"/>
  <c r="AN286" i="10" s="1"/>
  <c r="AO286" i="10" s="1"/>
  <c r="AL645" i="10"/>
  <c r="AN645" i="10" s="1"/>
  <c r="AO645" i="10" s="1"/>
  <c r="AL789" i="10"/>
  <c r="AN789" i="10" s="1"/>
  <c r="AO789" i="10" s="1"/>
  <c r="AL284" i="10"/>
  <c r="AN284" i="10" s="1"/>
  <c r="AO284" i="10" s="1"/>
  <c r="AL464" i="10"/>
  <c r="AN464" i="10" s="1"/>
  <c r="AO464" i="10" s="1"/>
  <c r="AL804" i="10"/>
  <c r="AN804" i="10" s="1"/>
  <c r="AO804" i="10" s="1"/>
  <c r="AL581" i="10"/>
  <c r="AN581" i="10" s="1"/>
  <c r="AO581" i="10" s="1"/>
  <c r="AL135" i="10"/>
  <c r="AN135" i="10" s="1"/>
  <c r="AO135" i="10" s="1"/>
  <c r="AL295" i="10"/>
  <c r="AN295" i="10" s="1"/>
  <c r="AO295" i="10" s="1"/>
  <c r="AL171" i="10"/>
  <c r="AN171" i="10" s="1"/>
  <c r="AO171" i="10" s="1"/>
  <c r="AL795" i="10"/>
  <c r="AN795" i="10" s="1"/>
  <c r="AO795" i="10" s="1"/>
  <c r="AL733" i="10"/>
  <c r="AN733" i="10" s="1"/>
  <c r="AO733" i="10" s="1"/>
  <c r="AL395" i="10"/>
  <c r="AN395" i="10" s="1"/>
  <c r="AO395" i="10" s="1"/>
  <c r="AL67" i="10"/>
  <c r="AN67" i="10" s="1"/>
  <c r="AO67" i="10" s="1"/>
  <c r="AL177" i="10"/>
  <c r="AN177" i="10" s="1"/>
  <c r="AO177" i="10" s="1"/>
  <c r="AL470" i="10"/>
  <c r="AN470" i="10" s="1"/>
  <c r="AO470" i="10" s="1"/>
  <c r="AL763" i="10"/>
  <c r="AN763" i="10" s="1"/>
  <c r="AO763" i="10" s="1"/>
  <c r="AL123" i="10"/>
  <c r="AN123" i="10" s="1"/>
  <c r="AO123" i="10" s="1"/>
  <c r="AL386" i="10"/>
  <c r="AN386" i="10" s="1"/>
  <c r="AO386" i="10" s="1"/>
  <c r="AL102" i="10"/>
  <c r="AN102" i="10" s="1"/>
  <c r="AO102" i="10" s="1"/>
  <c r="AL55" i="10"/>
  <c r="AN55" i="10" s="1"/>
  <c r="AO55" i="10" s="1"/>
  <c r="AL280" i="10"/>
  <c r="AN280" i="10" s="1"/>
  <c r="AO280" i="10" s="1"/>
  <c r="AL272" i="10"/>
  <c r="AN272" i="10" s="1"/>
  <c r="AO272" i="10" s="1"/>
  <c r="AL233" i="10"/>
  <c r="AN233" i="10" s="1"/>
  <c r="AO233" i="10" s="1"/>
  <c r="AL648" i="10"/>
  <c r="AN648" i="10" s="1"/>
  <c r="AO648" i="10" s="1"/>
  <c r="AL307" i="10"/>
  <c r="AN307" i="10" s="1"/>
  <c r="AO307" i="10" s="1"/>
  <c r="AL342" i="10"/>
  <c r="AN342" i="10" s="1"/>
  <c r="AO342" i="10" s="1"/>
  <c r="AL539" i="10"/>
  <c r="AN539" i="10" s="1"/>
  <c r="AO539" i="10" s="1"/>
  <c r="AL462" i="10"/>
  <c r="AN462" i="10" s="1"/>
  <c r="AO462" i="10" s="1"/>
  <c r="AL120" i="10"/>
  <c r="AN120" i="10" s="1"/>
  <c r="AL556" i="10"/>
  <c r="AN556" i="10" s="1"/>
  <c r="AO556" i="10" s="1"/>
  <c r="AL728" i="10"/>
  <c r="AN728" i="10" s="1"/>
  <c r="AO728" i="10" s="1"/>
  <c r="AL132" i="10"/>
  <c r="AN132" i="10" s="1"/>
  <c r="AO132" i="10" s="1"/>
  <c r="AL657" i="10"/>
  <c r="AN657" i="10" s="1"/>
  <c r="AO657" i="10" s="1"/>
  <c r="AL807" i="10"/>
  <c r="AN807" i="10" s="1"/>
  <c r="AO807" i="10" s="1"/>
  <c r="AL529" i="10"/>
  <c r="AN529" i="10" s="1"/>
  <c r="AO529" i="10" s="1"/>
  <c r="AL681" i="10"/>
  <c r="AN681" i="10" s="1"/>
  <c r="AO681" i="10" s="1"/>
  <c r="AL459" i="10"/>
  <c r="AN459" i="10" s="1"/>
  <c r="AO459" i="10" s="1"/>
  <c r="AL201" i="10"/>
  <c r="AN201" i="10" s="1"/>
  <c r="AO201" i="10" s="1"/>
  <c r="AL709" i="10"/>
  <c r="AN709" i="10" s="1"/>
  <c r="AO709" i="10" s="1"/>
  <c r="AL640" i="10"/>
  <c r="AN640" i="10" s="1"/>
  <c r="AO640" i="10" s="1"/>
  <c r="AL293" i="10"/>
  <c r="AN293" i="10" s="1"/>
  <c r="AO293" i="10" s="1"/>
  <c r="AF60" i="10"/>
  <c r="Y23" i="10" s="1"/>
  <c r="X23" i="10"/>
  <c r="X22" i="10"/>
  <c r="AF44" i="10"/>
  <c r="Y22" i="10" s="1"/>
  <c r="AC685" i="10"/>
  <c r="AE685" i="10" s="1"/>
  <c r="AF685" i="10" s="1"/>
  <c r="AC437" i="10"/>
  <c r="AE437" i="10" s="1"/>
  <c r="AF437" i="10" s="1"/>
  <c r="AC522" i="10"/>
  <c r="AE522" i="10" s="1"/>
  <c r="AF522" i="10" s="1"/>
  <c r="AC105" i="10"/>
  <c r="AE105" i="10" s="1"/>
  <c r="AF105" i="10" s="1"/>
  <c r="AC392" i="10"/>
  <c r="AE392" i="10" s="1"/>
  <c r="AF392" i="10" s="1"/>
  <c r="AC373" i="10"/>
  <c r="AE373" i="10" s="1"/>
  <c r="AF373" i="10" s="1"/>
  <c r="AC46" i="10"/>
  <c r="AE46" i="10" s="1"/>
  <c r="AF46" i="10" s="1"/>
  <c r="AC672" i="10"/>
  <c r="AE672" i="10" s="1"/>
  <c r="AF672" i="10" s="1"/>
  <c r="AC669" i="10"/>
  <c r="AE669" i="10" s="1"/>
  <c r="AF669" i="10" s="1"/>
  <c r="AC90" i="10"/>
  <c r="AE90" i="10" s="1"/>
  <c r="AF90" i="10" s="1"/>
  <c r="AC304" i="10"/>
  <c r="AE304" i="10" s="1"/>
  <c r="AF304" i="10" s="1"/>
  <c r="AC675" i="10"/>
  <c r="AE675" i="10" s="1"/>
  <c r="AF675" i="10" s="1"/>
  <c r="AC705" i="10"/>
  <c r="AE705" i="10" s="1"/>
  <c r="AF705" i="10" s="1"/>
  <c r="AC766" i="10"/>
  <c r="AE766" i="10" s="1"/>
  <c r="AF766" i="10" s="1"/>
  <c r="AC407" i="10"/>
  <c r="AE407" i="10" s="1"/>
  <c r="AF407" i="10" s="1"/>
  <c r="AC684" i="10"/>
  <c r="AE684" i="10" s="1"/>
  <c r="AF684" i="10" s="1"/>
  <c r="AC75" i="10"/>
  <c r="AE75" i="10" s="1"/>
  <c r="AC179" i="10"/>
  <c r="AE179" i="10" s="1"/>
  <c r="AF179" i="10" s="1"/>
  <c r="AC369" i="10"/>
  <c r="AE369" i="10" s="1"/>
  <c r="AF369" i="10" s="1"/>
  <c r="AC88" i="10"/>
  <c r="AE88" i="10" s="1"/>
  <c r="AF88" i="10" s="1"/>
  <c r="AC553" i="10"/>
  <c r="AE553" i="10" s="1"/>
  <c r="AF553" i="10" s="1"/>
  <c r="AC465" i="10"/>
  <c r="AE465" i="10" s="1"/>
  <c r="AF465" i="10" s="1"/>
  <c r="AC263" i="10"/>
  <c r="AE263" i="10" s="1"/>
  <c r="AF263" i="10" s="1"/>
  <c r="AC551" i="10"/>
  <c r="AE551" i="10" s="1"/>
  <c r="AF551" i="10" s="1"/>
  <c r="AC187" i="10"/>
  <c r="AE187" i="10" s="1"/>
  <c r="AF187" i="10" s="1"/>
  <c r="AC605" i="10"/>
  <c r="AE605" i="10" s="1"/>
  <c r="AF605" i="10" s="1"/>
  <c r="AC627" i="10"/>
  <c r="AE627" i="10" s="1"/>
  <c r="AF627" i="10" s="1"/>
  <c r="AC197" i="10"/>
  <c r="AE197" i="10" s="1"/>
  <c r="AF197" i="10" s="1"/>
  <c r="AC531" i="10"/>
  <c r="AE531" i="10" s="1"/>
  <c r="AF531" i="10" s="1"/>
  <c r="AC438" i="10"/>
  <c r="AE438" i="10" s="1"/>
  <c r="AF438" i="10" s="1"/>
  <c r="AC780" i="10"/>
  <c r="AE780" i="10" s="1"/>
  <c r="AF780" i="10" s="1"/>
  <c r="AC126" i="10"/>
  <c r="AE126" i="10" s="1"/>
  <c r="AF126" i="10" s="1"/>
  <c r="AC380" i="10"/>
  <c r="AE380" i="10" s="1"/>
  <c r="AF380" i="10" s="1"/>
  <c r="AC135" i="10"/>
  <c r="AE135" i="10" s="1"/>
  <c r="AF135" i="10" s="1"/>
  <c r="AC648" i="10"/>
  <c r="AE648" i="10" s="1"/>
  <c r="AF648" i="10" s="1"/>
  <c r="AC298" i="10"/>
  <c r="AE298" i="10" s="1"/>
  <c r="AF298" i="10" s="1"/>
  <c r="AC474" i="10"/>
  <c r="AE474" i="10" s="1"/>
  <c r="AF474" i="10" s="1"/>
  <c r="AC309" i="10"/>
  <c r="AE309" i="10" s="1"/>
  <c r="AF309" i="10" s="1"/>
  <c r="AC659" i="10"/>
  <c r="AE659" i="10" s="1"/>
  <c r="AF659" i="10" s="1"/>
  <c r="AC798" i="10"/>
  <c r="AE798" i="10" s="1"/>
  <c r="AF798" i="10" s="1"/>
  <c r="AC368" i="10"/>
  <c r="AE368" i="10" s="1"/>
  <c r="AF368" i="10" s="1"/>
  <c r="AC598" i="10"/>
  <c r="AE598" i="10" s="1"/>
  <c r="AF598" i="10" s="1"/>
  <c r="AC488" i="10"/>
  <c r="AE488" i="10" s="1"/>
  <c r="AF488" i="10" s="1"/>
  <c r="AC409" i="10"/>
  <c r="AE409" i="10" s="1"/>
  <c r="AF409" i="10" s="1"/>
  <c r="AC581" i="10"/>
  <c r="AE581" i="10" s="1"/>
  <c r="AF581" i="10" s="1"/>
  <c r="AC193" i="10"/>
  <c r="AE193" i="10" s="1"/>
  <c r="AF193" i="10" s="1"/>
  <c r="AC423" i="10"/>
  <c r="AE423" i="10" s="1"/>
  <c r="AF423" i="10" s="1"/>
  <c r="AC704" i="10"/>
  <c r="AE704" i="10" s="1"/>
  <c r="AF704" i="10" s="1"/>
  <c r="AC699" i="10"/>
  <c r="AE699" i="10" s="1"/>
  <c r="AF699" i="10" s="1"/>
  <c r="AC162" i="10"/>
  <c r="AE162" i="10" s="1"/>
  <c r="AF162" i="10" s="1"/>
  <c r="AC453" i="10"/>
  <c r="AE453" i="10" s="1"/>
  <c r="AF453" i="10" s="1"/>
  <c r="AC331" i="10"/>
  <c r="AE331" i="10" s="1"/>
  <c r="AF331" i="10" s="1"/>
  <c r="AC359" i="10"/>
  <c r="AE359" i="10" s="1"/>
  <c r="AF359" i="10" s="1"/>
  <c r="AC257" i="10"/>
  <c r="AE257" i="10" s="1"/>
  <c r="AF257" i="10" s="1"/>
  <c r="AC242" i="10"/>
  <c r="AE242" i="10" s="1"/>
  <c r="AF242" i="10" s="1"/>
  <c r="AC321" i="10"/>
  <c r="AE321" i="10" s="1"/>
  <c r="AF321" i="10" s="1"/>
  <c r="AC778" i="10"/>
  <c r="AE778" i="10" s="1"/>
  <c r="AF778" i="10" s="1"/>
  <c r="AC451" i="10"/>
  <c r="AE451" i="10" s="1"/>
  <c r="AF451" i="10" s="1"/>
  <c r="AC96" i="10"/>
  <c r="AE96" i="10" s="1"/>
  <c r="AF96" i="10" s="1"/>
  <c r="AC582" i="10"/>
  <c r="AE582" i="10" s="1"/>
  <c r="AF582" i="10" s="1"/>
  <c r="AC70" i="10"/>
  <c r="AE70" i="10" s="1"/>
  <c r="AF70" i="10" s="1"/>
  <c r="AC144" i="10"/>
  <c r="AE144" i="10" s="1"/>
  <c r="AF144" i="10" s="1"/>
  <c r="AC307" i="10"/>
  <c r="AE307" i="10" s="1"/>
  <c r="AF307" i="10" s="1"/>
  <c r="AC382" i="10"/>
  <c r="AE382" i="10" s="1"/>
  <c r="AF382" i="10" s="1"/>
  <c r="AC712" i="10"/>
  <c r="AE712" i="10" s="1"/>
  <c r="AF712" i="10" s="1"/>
  <c r="AC777" i="10"/>
  <c r="AE777" i="10" s="1"/>
  <c r="AF777" i="10" s="1"/>
  <c r="AC475" i="10"/>
  <c r="AE475" i="10" s="1"/>
  <c r="AF475" i="10" s="1"/>
  <c r="AC516" i="10"/>
  <c r="AE516" i="10" s="1"/>
  <c r="AF516" i="10" s="1"/>
  <c r="AC713" i="10"/>
  <c r="AE713" i="10" s="1"/>
  <c r="AF713" i="10" s="1"/>
  <c r="AC774" i="10"/>
  <c r="AE774" i="10" s="1"/>
  <c r="AF774" i="10" s="1"/>
  <c r="AC99" i="10"/>
  <c r="AE99" i="10" s="1"/>
  <c r="AF99" i="10" s="1"/>
  <c r="AC176" i="10"/>
  <c r="AE176" i="10" s="1"/>
  <c r="AF176" i="10" s="1"/>
  <c r="AC696" i="10"/>
  <c r="AE696" i="10" s="1"/>
  <c r="AF696" i="10" s="1"/>
  <c r="AC639" i="10"/>
  <c r="AE639" i="10" s="1"/>
  <c r="AF639" i="10" s="1"/>
  <c r="AC84" i="10"/>
  <c r="AE84" i="10" s="1"/>
  <c r="AF84" i="10" s="1"/>
  <c r="AC314" i="10"/>
  <c r="AE314" i="10" s="1"/>
  <c r="AF314" i="10" s="1"/>
  <c r="AC654" i="10"/>
  <c r="AE654" i="10" s="1"/>
  <c r="AF654" i="10" s="1"/>
  <c r="AC724" i="10"/>
  <c r="AE724" i="10" s="1"/>
  <c r="AF724" i="10" s="1"/>
  <c r="AC439" i="10"/>
  <c r="AE439" i="10" s="1"/>
  <c r="AF439" i="10" s="1"/>
  <c r="AC642" i="10"/>
  <c r="AE642" i="10" s="1"/>
  <c r="AF642" i="10" s="1"/>
  <c r="AC792" i="10"/>
  <c r="AE792" i="10" s="1"/>
  <c r="AF792" i="10" s="1"/>
  <c r="AC419" i="10"/>
  <c r="AE419" i="10" s="1"/>
  <c r="AF419" i="10" s="1"/>
  <c r="AC772" i="10"/>
  <c r="AE772" i="10" s="1"/>
  <c r="AF772" i="10" s="1"/>
  <c r="AC189" i="10"/>
  <c r="AE189" i="10" s="1"/>
  <c r="AF189" i="10" s="1"/>
  <c r="AC561" i="10"/>
  <c r="AE561" i="10" s="1"/>
  <c r="AF561" i="10" s="1"/>
  <c r="AC168" i="10"/>
  <c r="AE168" i="10" s="1"/>
  <c r="AF168" i="10" s="1"/>
  <c r="AC400" i="10"/>
  <c r="AE400" i="10" s="1"/>
  <c r="AF400" i="10" s="1"/>
  <c r="AC643" i="10"/>
  <c r="AE643" i="10" s="1"/>
  <c r="AF643" i="10" s="1"/>
  <c r="AC781" i="10"/>
  <c r="AE781" i="10" s="1"/>
  <c r="AF781" i="10" s="1"/>
  <c r="AC202" i="10"/>
  <c r="AE202" i="10" s="1"/>
  <c r="AF202" i="10" s="1"/>
  <c r="AC744" i="10"/>
  <c r="AE744" i="10" s="1"/>
  <c r="AF744" i="10" s="1"/>
  <c r="AC789" i="10"/>
  <c r="AE789" i="10" s="1"/>
  <c r="AF789" i="10" s="1"/>
  <c r="AC319" i="10"/>
  <c r="AE319" i="10" s="1"/>
  <c r="AF319" i="10" s="1"/>
  <c r="AC464" i="10"/>
  <c r="AE464" i="10" s="1"/>
  <c r="AF464" i="10" s="1"/>
  <c r="AC711" i="10"/>
  <c r="AE711" i="10" s="1"/>
  <c r="AF711" i="10" s="1"/>
  <c r="AC804" i="10"/>
  <c r="AE804" i="10" s="1"/>
  <c r="AF804" i="10" s="1"/>
  <c r="AC302" i="10"/>
  <c r="AE302" i="10" s="1"/>
  <c r="AF302" i="10" s="1"/>
  <c r="AC693" i="10"/>
  <c r="AE693" i="10" s="1"/>
  <c r="AF693" i="10" s="1"/>
  <c r="AC742" i="10"/>
  <c r="AE742" i="10" s="1"/>
  <c r="AF742" i="10" s="1"/>
  <c r="AC58" i="10"/>
  <c r="AE58" i="10" s="1"/>
  <c r="AF58" i="10" s="1"/>
  <c r="AC114" i="10"/>
  <c r="AE114" i="10" s="1"/>
  <c r="AF114" i="10" s="1"/>
  <c r="AC325" i="10"/>
  <c r="AE325" i="10" s="1"/>
  <c r="AF325" i="10" s="1"/>
  <c r="AC469" i="10"/>
  <c r="AE469" i="10" s="1"/>
  <c r="AF469" i="10" s="1"/>
  <c r="AC296" i="10"/>
  <c r="AE296" i="10" s="1"/>
  <c r="AF296" i="10" s="1"/>
  <c r="AC640" i="10"/>
  <c r="AE640" i="10" s="1"/>
  <c r="AF640" i="10" s="1"/>
  <c r="AC186" i="10"/>
  <c r="AE186" i="10" s="1"/>
  <c r="AF186" i="10" s="1"/>
  <c r="AC377" i="10"/>
  <c r="AE377" i="10" s="1"/>
  <c r="AF377" i="10" s="1"/>
  <c r="AC69" i="10"/>
  <c r="AE69" i="10" s="1"/>
  <c r="AF69" i="10" s="1"/>
  <c r="AC260" i="10"/>
  <c r="AE260" i="10" s="1"/>
  <c r="AF260" i="10" s="1"/>
  <c r="AC679" i="10"/>
  <c r="AE679" i="10" s="1"/>
  <c r="AF679" i="10" s="1"/>
  <c r="AC313" i="10"/>
  <c r="AE313" i="10" s="1"/>
  <c r="AF313" i="10" s="1"/>
  <c r="AC757" i="10"/>
  <c r="AE757" i="10" s="1"/>
  <c r="AF757" i="10" s="1"/>
  <c r="AC342" i="10"/>
  <c r="AE342" i="10" s="1"/>
  <c r="AF342" i="10" s="1"/>
  <c r="AC539" i="10"/>
  <c r="AE539" i="10" s="1"/>
  <c r="AF539" i="10" s="1"/>
  <c r="AC726" i="10"/>
  <c r="AE726" i="10" s="1"/>
  <c r="AF726" i="10" s="1"/>
  <c r="AC111" i="10"/>
  <c r="AE111" i="10" s="1"/>
  <c r="AF111" i="10" s="1"/>
  <c r="AC449" i="10"/>
  <c r="AE449" i="10" s="1"/>
  <c r="AF449" i="10" s="1"/>
  <c r="AC67" i="10"/>
  <c r="AE67" i="10" s="1"/>
  <c r="AF67" i="10" s="1"/>
  <c r="AC404" i="10"/>
  <c r="AE404" i="10" s="1"/>
  <c r="AF404" i="10" s="1"/>
  <c r="AC525" i="10"/>
  <c r="AE525" i="10" s="1"/>
  <c r="AF525" i="10" s="1"/>
  <c r="AC308" i="10"/>
  <c r="AE308" i="10" s="1"/>
  <c r="AF308" i="10" s="1"/>
  <c r="AC613" i="10"/>
  <c r="AE613" i="10" s="1"/>
  <c r="AF613" i="10" s="1"/>
  <c r="AC93" i="10"/>
  <c r="AE93" i="10" s="1"/>
  <c r="AF93" i="10" s="1"/>
  <c r="AC638" i="10"/>
  <c r="AE638" i="10" s="1"/>
  <c r="AF638" i="10" s="1"/>
  <c r="AC563" i="10"/>
  <c r="AE563" i="10" s="1"/>
  <c r="AF563" i="10" s="1"/>
  <c r="AC228" i="10"/>
  <c r="AE228" i="10" s="1"/>
  <c r="AF228" i="10" s="1"/>
  <c r="AC64" i="10"/>
  <c r="AE64" i="10" s="1"/>
  <c r="AF64" i="10" s="1"/>
  <c r="AC91" i="10"/>
  <c r="AE91" i="10" s="1"/>
  <c r="AF91" i="10" s="1"/>
  <c r="AC237" i="10"/>
  <c r="AE237" i="10" s="1"/>
  <c r="AF237" i="10" s="1"/>
  <c r="AC171" i="10"/>
  <c r="AE171" i="10" s="1"/>
  <c r="AF171" i="10" s="1"/>
  <c r="AC429" i="10"/>
  <c r="AE429" i="10" s="1"/>
  <c r="AF429" i="10" s="1"/>
  <c r="AC795" i="10"/>
  <c r="AE795" i="10" s="1"/>
  <c r="AF795" i="10" s="1"/>
  <c r="AC333" i="10"/>
  <c r="AE333" i="10" s="1"/>
  <c r="AF333" i="10" s="1"/>
  <c r="AC284" i="10"/>
  <c r="AE284" i="10" s="1"/>
  <c r="AF284" i="10" s="1"/>
  <c r="AC383" i="10"/>
  <c r="AE383" i="10" s="1"/>
  <c r="AF383" i="10" s="1"/>
  <c r="AC82" i="10"/>
  <c r="AE82" i="10" s="1"/>
  <c r="AF82" i="10" s="1"/>
  <c r="AC322" i="10"/>
  <c r="AE322" i="10" s="1"/>
  <c r="AF322" i="10" s="1"/>
  <c r="AC513" i="10"/>
  <c r="AE513" i="10" s="1"/>
  <c r="AF513" i="10" s="1"/>
  <c r="AC177" i="10"/>
  <c r="AE177" i="10" s="1"/>
  <c r="AF177" i="10" s="1"/>
  <c r="AC433" i="10"/>
  <c r="AE433" i="10" s="1"/>
  <c r="AF433" i="10" s="1"/>
  <c r="AC85" i="10"/>
  <c r="AE85" i="10" s="1"/>
  <c r="AF85" i="10" s="1"/>
  <c r="AC123" i="10"/>
  <c r="AE123" i="10" s="1"/>
  <c r="AF123" i="10" s="1"/>
  <c r="AC389" i="10"/>
  <c r="AE389" i="10" s="1"/>
  <c r="AF389" i="10" s="1"/>
  <c r="AC221" i="10"/>
  <c r="AE221" i="10" s="1"/>
  <c r="AF221" i="10" s="1"/>
  <c r="AC249" i="10"/>
  <c r="AE249" i="10" s="1"/>
  <c r="AF249" i="10" s="1"/>
  <c r="AC415" i="10"/>
  <c r="AE415" i="10" s="1"/>
  <c r="AF415" i="10" s="1"/>
  <c r="AC240" i="10"/>
  <c r="AE240" i="10" s="1"/>
  <c r="AF240" i="10" s="1"/>
  <c r="AC427" i="10"/>
  <c r="AE427" i="10" s="1"/>
  <c r="AF427" i="10" s="1"/>
  <c r="AC154" i="10"/>
  <c r="AE154" i="10" s="1"/>
  <c r="AF154" i="10" s="1"/>
  <c r="AC172" i="10"/>
  <c r="AE172" i="10" s="1"/>
  <c r="AF172" i="10" s="1"/>
  <c r="AC192" i="10"/>
  <c r="AE192" i="10" s="1"/>
  <c r="AF192" i="10" s="1"/>
  <c r="AC185" i="10"/>
  <c r="AE185" i="10" s="1"/>
  <c r="AF185" i="10" s="1"/>
  <c r="AC426" i="10"/>
  <c r="AE426" i="10" s="1"/>
  <c r="AF426" i="10" s="1"/>
  <c r="AC78" i="10"/>
  <c r="AE78" i="10" s="1"/>
  <c r="AF78" i="10" s="1"/>
  <c r="AC174" i="10"/>
  <c r="AE174" i="10" s="1"/>
  <c r="AF174" i="10" s="1"/>
  <c r="AC746" i="10"/>
  <c r="AE746" i="10" s="1"/>
  <c r="AF746" i="10" s="1"/>
  <c r="AC120" i="10"/>
  <c r="AE120" i="10" s="1"/>
  <c r="AF120" i="10" s="1"/>
  <c r="AC385" i="10"/>
  <c r="AE385" i="10" s="1"/>
  <c r="AF385" i="10" s="1"/>
  <c r="AC486" i="10"/>
  <c r="AE486" i="10" s="1"/>
  <c r="AF486" i="10" s="1"/>
  <c r="AC723" i="10"/>
  <c r="AE723" i="10" s="1"/>
  <c r="AF723" i="10" s="1"/>
  <c r="AC413" i="10"/>
  <c r="AE413" i="10" s="1"/>
  <c r="AF413" i="10" s="1"/>
  <c r="AC556" i="10"/>
  <c r="AE556" i="10" s="1"/>
  <c r="AF556" i="10" s="1"/>
  <c r="AC52" i="10"/>
  <c r="AE52" i="10" s="1"/>
  <c r="AF52" i="10" s="1"/>
  <c r="AC657" i="10"/>
  <c r="AE657" i="10" s="1"/>
  <c r="AF657" i="10" s="1"/>
  <c r="AC734" i="10"/>
  <c r="AE734" i="10" s="1"/>
  <c r="AF734" i="10" s="1"/>
  <c r="AC102" i="10"/>
  <c r="AE102" i="10" s="1"/>
  <c r="AF102" i="10" s="1"/>
  <c r="AC73" i="10"/>
  <c r="AE73" i="10" s="1"/>
  <c r="AC61" i="10"/>
  <c r="AE61" i="10" s="1"/>
  <c r="AC267" i="10"/>
  <c r="AE267" i="10" s="1"/>
  <c r="AF267" i="10" s="1"/>
  <c r="AC459" i="10"/>
  <c r="AE459" i="10" s="1"/>
  <c r="AF459" i="10" s="1"/>
  <c r="AC234" i="10"/>
  <c r="AE234" i="10" s="1"/>
  <c r="AF234" i="10" s="1"/>
  <c r="AC578" i="10"/>
  <c r="AE578" i="10" s="1"/>
  <c r="AF578" i="10" s="1"/>
  <c r="AC365" i="10"/>
  <c r="AE365" i="10" s="1"/>
  <c r="AF365" i="10" s="1"/>
  <c r="AC156" i="10"/>
  <c r="AE156" i="10" s="1"/>
  <c r="AF156" i="10" s="1"/>
  <c r="AC145" i="10"/>
  <c r="AE145" i="10" s="1"/>
  <c r="AF145" i="10" s="1"/>
  <c r="AC379" i="10"/>
  <c r="AE379" i="10" s="1"/>
  <c r="AF379" i="10" s="1"/>
  <c r="AC183" i="10"/>
  <c r="AE183" i="10" s="1"/>
  <c r="AF183" i="10" s="1"/>
  <c r="AC316" i="10"/>
  <c r="AE316" i="10" s="1"/>
  <c r="AF316" i="10" s="1"/>
  <c r="AC462" i="10"/>
  <c r="AE462" i="10" s="1"/>
  <c r="AF462" i="10" s="1"/>
  <c r="AC568" i="10"/>
  <c r="AE568" i="10" s="1"/>
  <c r="AF568" i="10" s="1"/>
  <c r="AC733" i="10"/>
  <c r="AE733" i="10" s="1"/>
  <c r="AF733" i="10" s="1"/>
  <c r="AC395" i="10"/>
  <c r="AE395" i="10" s="1"/>
  <c r="AF395" i="10" s="1"/>
  <c r="AC754" i="10"/>
  <c r="AE754" i="10" s="1"/>
  <c r="AF754" i="10" s="1"/>
  <c r="AC191" i="10"/>
  <c r="AE191" i="10" s="1"/>
  <c r="AF191" i="10" s="1"/>
  <c r="AC388" i="10"/>
  <c r="AE388" i="10" s="1"/>
  <c r="AF388" i="10" s="1"/>
  <c r="AC286" i="10"/>
  <c r="AE286" i="10" s="1"/>
  <c r="AF286" i="10" s="1"/>
  <c r="AC470" i="10"/>
  <c r="AE470" i="10" s="1"/>
  <c r="AF470" i="10" s="1"/>
  <c r="AC763" i="10"/>
  <c r="AE763" i="10" s="1"/>
  <c r="AF763" i="10" s="1"/>
  <c r="AC386" i="10"/>
  <c r="AE386" i="10" s="1"/>
  <c r="AF386" i="10" s="1"/>
  <c r="AC311" i="10"/>
  <c r="AE311" i="10" s="1"/>
  <c r="AF311" i="10" s="1"/>
  <c r="AC807" i="10"/>
  <c r="AE807" i="10" s="1"/>
  <c r="AF807" i="10" s="1"/>
  <c r="AC330" i="10"/>
  <c r="AE330" i="10" s="1"/>
  <c r="AF330" i="10" s="1"/>
  <c r="AC201" i="10"/>
  <c r="AE201" i="10" s="1"/>
  <c r="AF201" i="10" s="1"/>
  <c r="AC431" i="10"/>
  <c r="AE431" i="10" s="1"/>
  <c r="AF431" i="10" s="1"/>
  <c r="AC436" i="10"/>
  <c r="AE436" i="10" s="1"/>
  <c r="AF436" i="10" s="1"/>
  <c r="AC425" i="10"/>
  <c r="AE425" i="10" s="1"/>
  <c r="AF425" i="10" s="1"/>
  <c r="AC55" i="10"/>
  <c r="AE55" i="10" s="1"/>
  <c r="AC445" i="10"/>
  <c r="AE445" i="10" s="1"/>
  <c r="AF445" i="10" s="1"/>
  <c r="AC538" i="10"/>
  <c r="AE538" i="10" s="1"/>
  <c r="AF538" i="10" s="1"/>
  <c r="AC117" i="10"/>
  <c r="AE117" i="10" s="1"/>
  <c r="AF117" i="10" s="1"/>
  <c r="AC323" i="10"/>
  <c r="AE323" i="10" s="1"/>
  <c r="AC397" i="10"/>
  <c r="AE397" i="10" s="1"/>
  <c r="AF397" i="10" s="1"/>
  <c r="AN394" i="10"/>
  <c r="AO394" i="10" s="1"/>
  <c r="AE87" i="10"/>
  <c r="AF87" i="10" s="1"/>
  <c r="AC87" i="10"/>
  <c r="AC212" i="10"/>
  <c r="AE212" i="10" s="1"/>
  <c r="AF212" i="10" s="1"/>
  <c r="AC458" i="10"/>
  <c r="AE458" i="10" s="1"/>
  <c r="AF458" i="10" s="1"/>
  <c r="AC574" i="10"/>
  <c r="AE574" i="10" s="1"/>
  <c r="AF574" i="10" s="1"/>
  <c r="AC666" i="10"/>
  <c r="AE666" i="10" s="1"/>
  <c r="AF666" i="10" s="1"/>
  <c r="AC455" i="10"/>
  <c r="AE455" i="10" s="1"/>
  <c r="AF455" i="10" s="1"/>
  <c r="AC751" i="10"/>
  <c r="AE751" i="10" s="1"/>
  <c r="AF751" i="10" s="1"/>
  <c r="AC736" i="10"/>
  <c r="AE736" i="10" s="1"/>
  <c r="AF736" i="10" s="1"/>
  <c r="AC403" i="10"/>
  <c r="AE403" i="10" s="1"/>
  <c r="AF403" i="10" s="1"/>
  <c r="AC737" i="10"/>
  <c r="AE737" i="10" s="1"/>
  <c r="AF737" i="10" s="1"/>
  <c r="AC680" i="10"/>
  <c r="AE680" i="10" s="1"/>
  <c r="AF680" i="10" s="1"/>
  <c r="AC728" i="10"/>
  <c r="AE728" i="10" s="1"/>
  <c r="AF728" i="10" s="1"/>
  <c r="AC687" i="10"/>
  <c r="AE687" i="10" s="1"/>
  <c r="AF687" i="10" s="1"/>
  <c r="AC132" i="10"/>
  <c r="AE132" i="10" s="1"/>
  <c r="AF132" i="10" s="1"/>
  <c r="AC678" i="10"/>
  <c r="AE678" i="10" s="1"/>
  <c r="AF678" i="10" s="1"/>
  <c r="AC292" i="10"/>
  <c r="AE292" i="10" s="1"/>
  <c r="AF292" i="10" s="1"/>
  <c r="AC519" i="10"/>
  <c r="AE519" i="10" s="1"/>
  <c r="AF519" i="10" s="1"/>
  <c r="AC356" i="10"/>
  <c r="AE356" i="10" s="1"/>
  <c r="AF356" i="10" s="1"/>
  <c r="AC456" i="10"/>
  <c r="AE456" i="10" s="1"/>
  <c r="AF456" i="10" s="1"/>
  <c r="AC681" i="10"/>
  <c r="AE681" i="10" s="1"/>
  <c r="AF681" i="10" s="1"/>
  <c r="AC79" i="10"/>
  <c r="AE79" i="10" s="1"/>
  <c r="AC63" i="10"/>
  <c r="AE63" i="10" s="1"/>
  <c r="AF63" i="10" s="1"/>
  <c r="AC252" i="10"/>
  <c r="AE252" i="10" s="1"/>
  <c r="AF252" i="10" s="1"/>
  <c r="AC616" i="10"/>
  <c r="AE616" i="10" s="1"/>
  <c r="AF616" i="10" s="1"/>
  <c r="AC129" i="10"/>
  <c r="AE129" i="10" s="1"/>
  <c r="AF129" i="10" s="1"/>
  <c r="AC317" i="10"/>
  <c r="AE317" i="10" s="1"/>
  <c r="AF317" i="10" s="1"/>
  <c r="AC660" i="10"/>
  <c r="AE660" i="10" s="1"/>
  <c r="AF660" i="10" s="1"/>
  <c r="AC406" i="10"/>
  <c r="AE406" i="10" s="1"/>
  <c r="AF406" i="10" s="1"/>
  <c r="AC49" i="10"/>
  <c r="AE49" i="10" s="1"/>
  <c r="AF49" i="10" s="1"/>
  <c r="AC180" i="10"/>
  <c r="AE180" i="10" s="1"/>
  <c r="AF180" i="10" s="1"/>
  <c r="AC398" i="10"/>
  <c r="AE398" i="10" s="1"/>
  <c r="AF398" i="10" s="1"/>
  <c r="AC498" i="10"/>
  <c r="AE498" i="10" s="1"/>
  <c r="AF498" i="10" s="1"/>
  <c r="AC801" i="10"/>
  <c r="AE801" i="10" s="1"/>
  <c r="AF801" i="10" s="1"/>
  <c r="AC277" i="10"/>
  <c r="AE277" i="10" s="1"/>
  <c r="AF277" i="10" s="1"/>
  <c r="AC51" i="10"/>
  <c r="AE51" i="10" s="1"/>
  <c r="AF51" i="10" s="1"/>
  <c r="AC204" i="10"/>
  <c r="AE204" i="10" s="1"/>
  <c r="AF204" i="10" s="1"/>
  <c r="AC255" i="10"/>
  <c r="AE255" i="10" s="1"/>
  <c r="AF255" i="10" s="1"/>
  <c r="AC592" i="10"/>
  <c r="AE592" i="10" s="1"/>
  <c r="AF592" i="10" s="1"/>
  <c r="AC401" i="10"/>
  <c r="AE401" i="10" s="1"/>
  <c r="AF401" i="10" s="1"/>
  <c r="AC421" i="10"/>
  <c r="AE421" i="10" s="1"/>
  <c r="AF421" i="10" s="1"/>
  <c r="AC651" i="10"/>
  <c r="AE651" i="10" s="1"/>
  <c r="AF651" i="10" s="1"/>
  <c r="AC310" i="10"/>
  <c r="AE310" i="10" s="1"/>
  <c r="AF310" i="10" s="1"/>
  <c r="AC484" i="10"/>
  <c r="AE484" i="10" s="1"/>
  <c r="AF484" i="10" s="1"/>
  <c r="AC664" i="10"/>
  <c r="AE664" i="10" s="1"/>
  <c r="AF664" i="10" s="1"/>
  <c r="AC81" i="10"/>
  <c r="AE81" i="10" s="1"/>
  <c r="AF81" i="10" s="1"/>
  <c r="AC677" i="10"/>
  <c r="AE677" i="10" s="1"/>
  <c r="AF677" i="10" s="1"/>
  <c r="AC301" i="10"/>
  <c r="AE301" i="10" s="1"/>
  <c r="AF301" i="10" s="1"/>
  <c r="AC141" i="10"/>
  <c r="AE141" i="10" s="1"/>
  <c r="AF141" i="10" s="1"/>
  <c r="AC289" i="10"/>
  <c r="AE289" i="10" s="1"/>
  <c r="AF289" i="10" s="1"/>
  <c r="AC528" i="10"/>
  <c r="AE528" i="10" s="1"/>
  <c r="AF528" i="10" s="1"/>
  <c r="AC727" i="10"/>
  <c r="AE727" i="10" s="1"/>
  <c r="AF727" i="10" s="1"/>
  <c r="AC529" i="10"/>
  <c r="AE529" i="10" s="1"/>
  <c r="AF529" i="10" s="1"/>
  <c r="AC749" i="10"/>
  <c r="AE749" i="10" s="1"/>
  <c r="AF749" i="10" s="1"/>
  <c r="AC241" i="10"/>
  <c r="AE241" i="10" s="1"/>
  <c r="AF241" i="10" s="1"/>
  <c r="AC229" i="10"/>
  <c r="AE229" i="10" s="1"/>
  <c r="AF229" i="10" s="1"/>
  <c r="AC786" i="10"/>
  <c r="AE786" i="10" s="1"/>
  <c r="AF786" i="10" s="1"/>
  <c r="AC295" i="10"/>
  <c r="AE295" i="10" s="1"/>
  <c r="AF295" i="10" s="1"/>
  <c r="AC410" i="10"/>
  <c r="AE410" i="10" s="1"/>
  <c r="AF410" i="10" s="1"/>
  <c r="AC645" i="10"/>
  <c r="AE645" i="10" s="1"/>
  <c r="AF645" i="10" s="1"/>
  <c r="AC783" i="10"/>
  <c r="AE783" i="10" s="1"/>
  <c r="AF783" i="10" s="1"/>
  <c r="AC290" i="10"/>
  <c r="AE290" i="10" s="1"/>
  <c r="AF290" i="10" s="1"/>
  <c r="AC692" i="10"/>
  <c r="AE692" i="10" s="1"/>
  <c r="AF692" i="10" s="1"/>
  <c r="AC787" i="10"/>
  <c r="AE787" i="10" s="1"/>
  <c r="AF787" i="10" s="1"/>
  <c r="AC165" i="10"/>
  <c r="AE165" i="10" s="1"/>
  <c r="AF165" i="10" s="1"/>
  <c r="AC461" i="10"/>
  <c r="AE461" i="10" s="1"/>
  <c r="AF461" i="10" s="1"/>
  <c r="AC750" i="10"/>
  <c r="AE750" i="10" s="1"/>
  <c r="AF750" i="10" s="1"/>
  <c r="AC138" i="10"/>
  <c r="AE138" i="10" s="1"/>
  <c r="AF138" i="10" s="1"/>
  <c r="AC476" i="10"/>
  <c r="AE476" i="10" s="1"/>
  <c r="AF476" i="10" s="1"/>
  <c r="AC570" i="10"/>
  <c r="AE570" i="10" s="1"/>
  <c r="AF570" i="10" s="1"/>
  <c r="AC320" i="10"/>
  <c r="AE320" i="10" s="1"/>
  <c r="AF320" i="10" s="1"/>
  <c r="AC481" i="10"/>
  <c r="AE481" i="10" s="1"/>
  <c r="AF481" i="10" s="1"/>
  <c r="AC76" i="10"/>
  <c r="AE76" i="10" s="1"/>
  <c r="AF76" i="10" s="1"/>
  <c r="AC327" i="10"/>
  <c r="AE327" i="10" s="1"/>
  <c r="AF327" i="10" s="1"/>
  <c r="AC340" i="10"/>
  <c r="AE340" i="10" s="1"/>
  <c r="AF340" i="10" s="1"/>
  <c r="AC707" i="10"/>
  <c r="AE707" i="10" s="1"/>
  <c r="AF707" i="10" s="1"/>
  <c r="AC769" i="10"/>
  <c r="AE769" i="10" s="1"/>
  <c r="AF769" i="10" s="1"/>
  <c r="AC391" i="10"/>
  <c r="AE391" i="10" s="1"/>
  <c r="AF391" i="10" s="1"/>
  <c r="AC691" i="10"/>
  <c r="AE691" i="10" s="1"/>
  <c r="AF691" i="10" s="1"/>
  <c r="AC370" i="10"/>
  <c r="AE370" i="10" s="1"/>
  <c r="AF370" i="10" s="1"/>
  <c r="AC434" i="10"/>
  <c r="AE434" i="10" s="1"/>
  <c r="AF434" i="10" s="1"/>
  <c r="AC205" i="10"/>
  <c r="AE205" i="10" s="1"/>
  <c r="AF205" i="10" s="1"/>
  <c r="AC243" i="10"/>
  <c r="AE243" i="10" s="1"/>
  <c r="AF243" i="10" s="1"/>
  <c r="AC280" i="10"/>
  <c r="AE280" i="10" s="1"/>
  <c r="AF280" i="10" s="1"/>
  <c r="AC272" i="10"/>
  <c r="AE272" i="10" s="1"/>
  <c r="AF272" i="10" s="1"/>
  <c r="AC709" i="10"/>
  <c r="AE709" i="10" s="1"/>
  <c r="AF709" i="10" s="1"/>
  <c r="AC203" i="10"/>
  <c r="AE203" i="10" s="1"/>
  <c r="AF203" i="10" s="1"/>
  <c r="AC230" i="10"/>
  <c r="AE230" i="10" s="1"/>
  <c r="AF230" i="10" s="1"/>
  <c r="AC343" i="10"/>
  <c r="AE343" i="10" s="1"/>
  <c r="AF343" i="10" s="1"/>
  <c r="AC47" i="10"/>
  <c r="AE47" i="10" s="1"/>
  <c r="AF47" i="10" s="1"/>
  <c r="AC259" i="10"/>
  <c r="AE259" i="10" s="1"/>
  <c r="AF259" i="10" s="1"/>
  <c r="AN104" i="10"/>
  <c r="AO104" i="10" s="1"/>
  <c r="T809" i="10"/>
  <c r="J21" i="6" s="1"/>
  <c r="M21" i="6" s="1"/>
  <c r="S21" i="6" s="1"/>
  <c r="W57" i="10"/>
  <c r="P29" i="10" s="1"/>
  <c r="O29" i="10"/>
  <c r="W86" i="10"/>
  <c r="P28" i="10" s="1"/>
  <c r="O28" i="10"/>
  <c r="D18" i="9" s="1"/>
  <c r="W45" i="10"/>
  <c r="P23" i="10" s="1"/>
  <c r="O23" i="10"/>
  <c r="W56" i="10"/>
  <c r="P27" i="10" s="1"/>
  <c r="O27" i="10"/>
  <c r="W47" i="10"/>
  <c r="P26" i="10" s="1"/>
  <c r="O26" i="10"/>
  <c r="W61" i="10"/>
  <c r="P25" i="10" s="1"/>
  <c r="O25" i="10"/>
  <c r="W52" i="10"/>
  <c r="P24" i="10" s="1"/>
  <c r="O24" i="10"/>
  <c r="V43" i="10"/>
  <c r="AN409" i="10"/>
  <c r="AO409" i="10" s="1"/>
  <c r="AN185" i="10"/>
  <c r="AO185" i="10" s="1"/>
  <c r="AN411" i="10"/>
  <c r="AO411" i="10" s="1"/>
  <c r="AN403" i="10"/>
  <c r="AO403" i="10" s="1"/>
  <c r="AN369" i="10"/>
  <c r="AO369" i="10" s="1"/>
  <c r="AN322" i="10"/>
  <c r="AO322" i="10" s="1"/>
  <c r="AN773" i="10"/>
  <c r="AO773" i="10" s="1"/>
  <c r="AN680" i="10"/>
  <c r="AO680" i="10" s="1"/>
  <c r="AN783" i="10"/>
  <c r="AO783" i="10" s="1"/>
  <c r="AN481" i="10"/>
  <c r="AO481" i="10" s="1"/>
  <c r="AN309" i="10"/>
  <c r="AO309" i="10" s="1"/>
  <c r="AN488" i="10"/>
  <c r="AO488" i="10" s="1"/>
  <c r="AN742" i="10"/>
  <c r="AO742" i="10" s="1"/>
  <c r="AN313" i="10"/>
  <c r="AO313" i="10" s="1"/>
  <c r="AF24" i="10"/>
  <c r="AF30" i="10"/>
  <c r="AN484" i="10"/>
  <c r="AO484" i="10" s="1"/>
  <c r="AF26" i="10"/>
  <c r="AF27" i="10"/>
  <c r="AF31" i="10"/>
  <c r="AF74" i="10"/>
  <c r="AN388" i="10"/>
  <c r="AO388" i="10" s="1"/>
  <c r="AF28" i="10"/>
  <c r="AH22" i="10"/>
  <c r="AG30" i="10"/>
  <c r="AN513" i="10"/>
  <c r="AO513" i="10" s="1"/>
  <c r="AN684" i="10"/>
  <c r="AO684" i="10" s="1"/>
  <c r="AM809" i="10"/>
  <c r="AC21" i="6" s="1"/>
  <c r="AN43" i="10"/>
  <c r="AN406" i="10"/>
  <c r="AO406" i="10" s="1"/>
  <c r="AN327" i="10"/>
  <c r="AO327" i="10" s="1"/>
  <c r="AF29" i="10"/>
  <c r="AH23" i="10"/>
  <c r="AG31" i="10"/>
  <c r="AF43" i="10"/>
  <c r="X21" i="10"/>
  <c r="W35" i="10"/>
  <c r="U21" i="6" s="1"/>
  <c r="N809" i="10"/>
  <c r="P31" i="7" s="1"/>
  <c r="J31" i="7" s="1"/>
  <c r="J9" i="7" s="1"/>
  <c r="H21" i="10"/>
  <c r="AG22" i="10"/>
  <c r="AN373" i="10"/>
  <c r="AO373" i="10" s="1"/>
  <c r="AN319" i="10"/>
  <c r="AO319" i="10" s="1"/>
  <c r="AN677" i="10"/>
  <c r="AO677" i="10" s="1"/>
  <c r="AF21" i="10"/>
  <c r="AN382" i="10"/>
  <c r="AO382" i="10" s="1"/>
  <c r="AN468" i="10"/>
  <c r="AO468" i="10" s="1"/>
  <c r="AG23" i="10"/>
  <c r="AN561" i="10"/>
  <c r="AO561" i="10" s="1"/>
  <c r="AF22" i="10"/>
  <c r="AN385" i="10"/>
  <c r="AO385" i="10" s="1"/>
  <c r="AN751" i="10"/>
  <c r="AO751" i="10" s="1"/>
  <c r="AN780" i="10"/>
  <c r="AO780" i="10" s="1"/>
  <c r="AN379" i="10"/>
  <c r="AO379" i="10" s="1"/>
  <c r="AN659" i="10"/>
  <c r="AO659" i="10" s="1"/>
  <c r="G11" i="9"/>
  <c r="H11" i="9" s="1"/>
  <c r="AF23" i="10"/>
  <c r="AN301" i="10"/>
  <c r="AO301" i="10" s="1"/>
  <c r="AN316" i="10"/>
  <c r="AO316" i="10" s="1"/>
  <c r="AN400" i="10"/>
  <c r="AO400" i="10" s="1"/>
  <c r="AN480" i="10"/>
  <c r="AO480" i="10" s="1"/>
  <c r="AN692" i="10"/>
  <c r="AO692" i="10" s="1"/>
  <c r="AN744" i="10"/>
  <c r="AO744" i="10" s="1"/>
  <c r="AN638" i="10"/>
  <c r="AO638" i="10" s="1"/>
  <c r="AH30" i="10"/>
  <c r="AN397" i="10"/>
  <c r="AO397" i="10" s="1"/>
  <c r="AN391" i="10"/>
  <c r="AO391" i="10" s="1"/>
  <c r="AN376" i="10"/>
  <c r="AO376" i="10" s="1"/>
  <c r="AF25" i="10"/>
  <c r="AH31" i="10"/>
  <c r="AN191" i="10"/>
  <c r="AO191" i="10" s="1"/>
  <c r="AN475" i="10"/>
  <c r="AO475" i="10" s="1"/>
  <c r="AN325" i="10"/>
  <c r="AO325" i="10" s="1"/>
  <c r="AB536" i="3"/>
  <c r="AC525" i="3"/>
  <c r="AC536" i="3" s="1"/>
  <c r="AW28" i="7" s="1"/>
  <c r="C21" i="9"/>
  <c r="C22" i="9" s="1"/>
  <c r="T503" i="3"/>
  <c r="T102" i="3"/>
  <c r="U81" i="3"/>
  <c r="AE12" i="7" s="1"/>
  <c r="U503" i="3"/>
  <c r="AE26" i="7" s="1"/>
  <c r="AA348" i="3"/>
  <c r="T308" i="3"/>
  <c r="T130" i="3"/>
  <c r="T348" i="3"/>
  <c r="U181" i="3"/>
  <c r="AE16" i="7" s="1"/>
  <c r="T181" i="3"/>
  <c r="U102" i="3"/>
  <c r="AE13" i="7" s="1"/>
  <c r="AA657" i="3"/>
  <c r="U348" i="3"/>
  <c r="AE21" i="7" s="1"/>
  <c r="T245" i="3"/>
  <c r="U9" i="7"/>
  <c r="Y7" i="7"/>
  <c r="AS57" i="2"/>
  <c r="AT57" i="2" s="1"/>
  <c r="AS69" i="2"/>
  <c r="AT69" i="2" s="1"/>
  <c r="P355" i="2"/>
  <c r="M15" i="7" s="1"/>
  <c r="X540" i="2"/>
  <c r="B12" i="15" s="1"/>
  <c r="H12" i="15" s="1"/>
  <c r="AI18" i="7" s="1"/>
  <c r="O540" i="2"/>
  <c r="Y591" i="2"/>
  <c r="AH732" i="2"/>
  <c r="AI732" i="2" s="1"/>
  <c r="AJ732" i="2" s="1"/>
  <c r="U743" i="2"/>
  <c r="AI702" i="2"/>
  <c r="J30" i="16"/>
  <c r="K30" i="16" s="1"/>
  <c r="L30" i="16" s="1"/>
  <c r="M30" i="16" s="1"/>
  <c r="AF22" i="7" s="1"/>
  <c r="P185" i="2"/>
  <c r="M12" i="7" s="1"/>
  <c r="E6" i="15" s="1"/>
  <c r="AJ12" i="7" s="1"/>
  <c r="O309" i="2"/>
  <c r="AI490" i="2"/>
  <c r="J23" i="5"/>
  <c r="K23" i="5" s="1"/>
  <c r="L23" i="5" s="1"/>
  <c r="M23" i="5" s="1"/>
  <c r="AI468" i="2"/>
  <c r="AJ468" i="2" s="1"/>
  <c r="K2" i="2"/>
  <c r="K3" i="2" s="1"/>
  <c r="J20" i="7"/>
  <c r="X1339" i="2"/>
  <c r="B24" i="15" s="1"/>
  <c r="AC795" i="2"/>
  <c r="Y468" i="2"/>
  <c r="Z468" i="2" s="1"/>
  <c r="AS644" i="2"/>
  <c r="AT644" i="2" s="1"/>
  <c r="AI1132" i="2"/>
  <c r="AJ1132" i="2" s="1"/>
  <c r="Y123" i="2"/>
  <c r="Z123" i="2" s="1"/>
  <c r="J27" i="16"/>
  <c r="K27" i="16" s="1"/>
  <c r="L27" i="16" s="1"/>
  <c r="M27" i="16" s="1"/>
  <c r="Y754" i="2"/>
  <c r="Z754" i="2" s="1"/>
  <c r="AI69" i="2"/>
  <c r="AJ69" i="2" s="1"/>
  <c r="AI57" i="2"/>
  <c r="AI1042" i="2"/>
  <c r="AJ1042" i="2" s="1"/>
  <c r="AI297" i="2"/>
  <c r="AL1339" i="2"/>
  <c r="AL839" i="2"/>
  <c r="AI644" i="2"/>
  <c r="AJ644" i="2" s="1"/>
  <c r="AI42" i="2"/>
  <c r="AJ42" i="2" s="1"/>
  <c r="M45" i="16"/>
  <c r="AE223" i="2"/>
  <c r="AE243" i="2" s="1"/>
  <c r="AH223" i="2"/>
  <c r="N2" i="2"/>
  <c r="J23" i="7"/>
  <c r="J19" i="7"/>
  <c r="AI760" i="2"/>
  <c r="AC743" i="2"/>
  <c r="AE538" i="2"/>
  <c r="AE540" i="2" s="1"/>
  <c r="AH538" i="2"/>
  <c r="R18" i="16" s="1"/>
  <c r="S18" i="16" s="1"/>
  <c r="T18" i="16" s="1"/>
  <c r="U18" i="16" s="1"/>
  <c r="AE28" i="2"/>
  <c r="AH28" i="2"/>
  <c r="AE50" i="2"/>
  <c r="AH50" i="2"/>
  <c r="AH650" i="2"/>
  <c r="R27" i="16" s="1"/>
  <c r="S27" i="16" s="1"/>
  <c r="T27" i="16" s="1"/>
  <c r="U27" i="16" s="1"/>
  <c r="AE650" i="2"/>
  <c r="AS754" i="2"/>
  <c r="AT754" i="2" s="1"/>
  <c r="AS939" i="2"/>
  <c r="W42" i="16"/>
  <c r="X42" i="16" s="1"/>
  <c r="Y42" i="16" s="1"/>
  <c r="Z42" i="16" s="1"/>
  <c r="AI1163" i="2"/>
  <c r="AE6" i="2" s="1"/>
  <c r="AH759" i="2"/>
  <c r="AE759" i="2"/>
  <c r="AE795" i="2" s="1"/>
  <c r="AE123" i="2"/>
  <c r="AH123" i="2"/>
  <c r="X8" i="7"/>
  <c r="X7" i="7" s="1"/>
  <c r="U11" i="7"/>
  <c r="U8" i="7" s="1"/>
  <c r="R39" i="16"/>
  <c r="S39" i="16" s="1"/>
  <c r="T39" i="16" s="1"/>
  <c r="U39" i="16" s="1"/>
  <c r="AI845" i="2"/>
  <c r="AE922" i="2"/>
  <c r="AH922" i="2"/>
  <c r="J27" i="5"/>
  <c r="K27" i="5" s="1"/>
  <c r="L27" i="5" s="1"/>
  <c r="M27" i="5" s="1"/>
  <c r="AI115" i="2"/>
  <c r="AJ115" i="2" s="1"/>
  <c r="J18" i="16"/>
  <c r="K18" i="16" s="1"/>
  <c r="L18" i="16" s="1"/>
  <c r="M18" i="16" s="1"/>
  <c r="AF18" i="7" s="1"/>
  <c r="AI754" i="2"/>
  <c r="AJ754" i="2" s="1"/>
  <c r="AE1131" i="2"/>
  <c r="AE1158" i="2" s="1"/>
  <c r="AH1131" i="2"/>
  <c r="AG2" i="2"/>
  <c r="AG3" i="2" s="1"/>
  <c r="P309" i="2"/>
  <c r="M14" i="7" s="1"/>
  <c r="AQ355" i="2"/>
  <c r="J15" i="16"/>
  <c r="K15" i="16" s="1"/>
  <c r="L15" i="16" s="1"/>
  <c r="M15" i="16" s="1"/>
  <c r="AF17" i="7" s="1"/>
  <c r="Y650" i="2"/>
  <c r="Z650" i="2" s="1"/>
  <c r="AS694" i="2"/>
  <c r="AT694" i="2" s="1"/>
  <c r="AI801" i="2"/>
  <c r="R36" i="16"/>
  <c r="S36" i="16" s="1"/>
  <c r="T36" i="16" s="1"/>
  <c r="U36" i="16" s="1"/>
  <c r="AE919" i="2"/>
  <c r="AH919" i="2"/>
  <c r="J33" i="16"/>
  <c r="K33" i="16" s="1"/>
  <c r="L33" i="16" s="1"/>
  <c r="M33" i="16" s="1"/>
  <c r="AF23" i="7" s="1"/>
  <c r="R21" i="16"/>
  <c r="S21" i="16" s="1"/>
  <c r="T21" i="16" s="1"/>
  <c r="U21" i="16" s="1"/>
  <c r="AI546" i="2"/>
  <c r="AI484" i="2"/>
  <c r="AS597" i="2"/>
  <c r="W24" i="16"/>
  <c r="X24" i="16" s="1"/>
  <c r="Y24" i="16" s="1"/>
  <c r="Z24" i="16" s="1"/>
  <c r="AS490" i="2"/>
  <c r="AT490" i="2" s="1"/>
  <c r="J24" i="7"/>
  <c r="AI763" i="2"/>
  <c r="AJ763" i="2" s="1"/>
  <c r="AS639" i="2"/>
  <c r="AI939" i="2"/>
  <c r="R42" i="16"/>
  <c r="S42" i="16" s="1"/>
  <c r="T42" i="16" s="1"/>
  <c r="U42" i="16" s="1"/>
  <c r="AS1132" i="2"/>
  <c r="AT1132" i="2" s="1"/>
  <c r="AE86" i="2"/>
  <c r="AH86" i="2"/>
  <c r="AH1203" i="2"/>
  <c r="AE1203" i="2"/>
  <c r="AP11" i="7"/>
  <c r="AA2" i="2"/>
  <c r="AI749" i="2"/>
  <c r="AJ749" i="2" s="1"/>
  <c r="AI449" i="2"/>
  <c r="R15" i="16"/>
  <c r="S15" i="16" s="1"/>
  <c r="T15" i="16" s="1"/>
  <c r="U15" i="16" s="1"/>
  <c r="Y1042" i="2"/>
  <c r="Z1042" i="2" s="1"/>
  <c r="J25" i="7"/>
  <c r="R24" i="16"/>
  <c r="S24" i="16" s="1"/>
  <c r="T24" i="16" s="1"/>
  <c r="U24" i="16" s="1"/>
  <c r="M29" i="7"/>
  <c r="AJ87" i="3"/>
  <c r="AK87" i="3" s="1"/>
  <c r="AI327" i="3"/>
  <c r="AJ327" i="3" s="1"/>
  <c r="AK327" i="3" s="1"/>
  <c r="AB327" i="3"/>
  <c r="AC327" i="3" s="1"/>
  <c r="AI223" i="3"/>
  <c r="AA245" i="3"/>
  <c r="AB223" i="3"/>
  <c r="AC223" i="3" s="1"/>
  <c r="AC245" i="3" s="1"/>
  <c r="AW18" i="7" s="1"/>
  <c r="AG210" i="3"/>
  <c r="AI607" i="3"/>
  <c r="AJ607" i="3" s="1"/>
  <c r="AK607" i="3" s="1"/>
  <c r="AB607" i="3"/>
  <c r="AC607" i="3" s="1"/>
  <c r="N9" i="7"/>
  <c r="U378" i="3"/>
  <c r="AE22" i="7" s="1"/>
  <c r="T81" i="3"/>
  <c r="Z2" i="3"/>
  <c r="Z3" i="3" s="1"/>
  <c r="Y2" i="3"/>
  <c r="Y3" i="3" s="1"/>
  <c r="H45" i="16"/>
  <c r="G10" i="16"/>
  <c r="G8" i="16" s="1"/>
  <c r="G7" i="16" s="1"/>
  <c r="H2" i="3"/>
  <c r="H3" i="3" s="1"/>
  <c r="AB130" i="3"/>
  <c r="AC107" i="3"/>
  <c r="AC130" i="3" s="1"/>
  <c r="AW14" i="7" s="1"/>
  <c r="AH149" i="3"/>
  <c r="AG130" i="3"/>
  <c r="AH657" i="3"/>
  <c r="AJ604" i="3"/>
  <c r="AK604" i="3" s="1"/>
  <c r="AI356" i="3"/>
  <c r="AJ356" i="3" s="1"/>
  <c r="AK356" i="3" s="1"/>
  <c r="AB356" i="3"/>
  <c r="AC356" i="3" s="1"/>
  <c r="AI253" i="3"/>
  <c r="AJ253" i="3" s="1"/>
  <c r="AK253" i="3" s="1"/>
  <c r="AB253" i="3"/>
  <c r="AC253" i="3" s="1"/>
  <c r="AH415" i="3"/>
  <c r="AJ456" i="3"/>
  <c r="AK456" i="3" s="1"/>
  <c r="AH480" i="3"/>
  <c r="AG503" i="3"/>
  <c r="AG149" i="3"/>
  <c r="AJ136" i="3"/>
  <c r="AI318" i="3"/>
  <c r="AJ318" i="3" s="1"/>
  <c r="AK318" i="3" s="1"/>
  <c r="AB318" i="3"/>
  <c r="AC318" i="3" s="1"/>
  <c r="AG520" i="3"/>
  <c r="AK314" i="3"/>
  <c r="AI428" i="3"/>
  <c r="AA448" i="3"/>
  <c r="AB428" i="3"/>
  <c r="AC428" i="3" s="1"/>
  <c r="AC448" i="3" s="1"/>
  <c r="AW24" i="7" s="1"/>
  <c r="AK46" i="3"/>
  <c r="AK81" i="3" s="1"/>
  <c r="BN12" i="7" s="1"/>
  <c r="AJ81" i="3"/>
  <c r="AG245" i="3"/>
  <c r="U663" i="3"/>
  <c r="U667" i="3" s="1"/>
  <c r="AE31" i="7" s="1"/>
  <c r="T667" i="3"/>
  <c r="AI393" i="3"/>
  <c r="AJ393" i="3" s="1"/>
  <c r="AK393" i="3" s="1"/>
  <c r="AB393" i="3"/>
  <c r="AC393" i="3" s="1"/>
  <c r="U480" i="3"/>
  <c r="AE25" i="7" s="1"/>
  <c r="AA130" i="3"/>
  <c r="AI107" i="3"/>
  <c r="AG348" i="3"/>
  <c r="AA503" i="3"/>
  <c r="AI486" i="3"/>
  <c r="AB486" i="3"/>
  <c r="AG81" i="3"/>
  <c r="AC136" i="3"/>
  <c r="AC149" i="3" s="1"/>
  <c r="AW15" i="7" s="1"/>
  <c r="AB149" i="3"/>
  <c r="T149" i="3"/>
  <c r="AI13" i="3"/>
  <c r="AJ13" i="3" s="1"/>
  <c r="AK13" i="3" s="1"/>
  <c r="AB13" i="3"/>
  <c r="AC13" i="3" s="1"/>
  <c r="AA667" i="3"/>
  <c r="AI663" i="3"/>
  <c r="AB663" i="3"/>
  <c r="AC384" i="3"/>
  <c r="AK525" i="3"/>
  <c r="AK536" i="3" s="1"/>
  <c r="BN28" i="7" s="1"/>
  <c r="AJ536" i="3"/>
  <c r="T480" i="3"/>
  <c r="AI251" i="3"/>
  <c r="AJ251" i="3" s="1"/>
  <c r="AA272" i="3"/>
  <c r="AC354" i="3"/>
  <c r="AI611" i="3"/>
  <c r="AJ611" i="3" s="1"/>
  <c r="AK611" i="3" s="1"/>
  <c r="AB611" i="3"/>
  <c r="AC611" i="3" s="1"/>
  <c r="U149" i="3"/>
  <c r="AE15" i="7" s="1"/>
  <c r="AB308" i="3"/>
  <c r="AC278" i="3"/>
  <c r="AC308" i="3" s="1"/>
  <c r="AW20" i="7" s="1"/>
  <c r="AG378" i="3"/>
  <c r="U448" i="3"/>
  <c r="AE24" i="7" s="1"/>
  <c r="AJ427" i="3"/>
  <c r="AG448" i="3"/>
  <c r="U245" i="3"/>
  <c r="AE18" i="7" s="1"/>
  <c r="AH586" i="3"/>
  <c r="AH378" i="3"/>
  <c r="AJ354" i="3"/>
  <c r="AJ586" i="3"/>
  <c r="AK547" i="3"/>
  <c r="AC47" i="3"/>
  <c r="AC81" i="3" s="1"/>
  <c r="AW12" i="7" s="1"/>
  <c r="AB81" i="3"/>
  <c r="X23" i="3"/>
  <c r="P40" i="3"/>
  <c r="AG308" i="3"/>
  <c r="AJ278" i="3"/>
  <c r="AB102" i="3"/>
  <c r="AI102" i="3"/>
  <c r="AJ96" i="3"/>
  <c r="AK96" i="3" s="1"/>
  <c r="T448" i="3"/>
  <c r="U585" i="3"/>
  <c r="AK585" i="3"/>
  <c r="T586" i="3"/>
  <c r="AB586" i="3"/>
  <c r="AI598" i="3"/>
  <c r="AJ598" i="3" s="1"/>
  <c r="AK598" i="3" s="1"/>
  <c r="AB598" i="3"/>
  <c r="AC598" i="3" s="1"/>
  <c r="AG586" i="3"/>
  <c r="U130" i="3"/>
  <c r="AE14" i="7" s="1"/>
  <c r="AI517" i="3"/>
  <c r="AJ517" i="3" s="1"/>
  <c r="AK517" i="3" s="1"/>
  <c r="AB517" i="3"/>
  <c r="AC517" i="3" s="1"/>
  <c r="AC102" i="3"/>
  <c r="AW13" i="7" s="1"/>
  <c r="F19" i="6"/>
  <c r="Q3" i="3"/>
  <c r="AK384" i="3"/>
  <c r="U657" i="3"/>
  <c r="AE30" i="7" s="1"/>
  <c r="AJ158" i="3"/>
  <c r="AK158" i="3" s="1"/>
  <c r="AG181" i="3"/>
  <c r="AG272" i="3"/>
  <c r="T415" i="3"/>
  <c r="AA415" i="3"/>
  <c r="S23" i="3"/>
  <c r="L23" i="3"/>
  <c r="K40" i="3"/>
  <c r="AI190" i="3"/>
  <c r="AA210" i="3"/>
  <c r="AB190" i="3"/>
  <c r="AC190" i="3" s="1"/>
  <c r="AC210" i="3" s="1"/>
  <c r="AW17" i="7" s="1"/>
  <c r="AI474" i="3"/>
  <c r="AJ474" i="3" s="1"/>
  <c r="AK474" i="3" s="1"/>
  <c r="AB474" i="3"/>
  <c r="AC474" i="3" s="1"/>
  <c r="AG415" i="3"/>
  <c r="AK187" i="3"/>
  <c r="AI602" i="3"/>
  <c r="AJ602" i="3" s="1"/>
  <c r="AK602" i="3" s="1"/>
  <c r="AB602" i="3"/>
  <c r="AC602" i="3" s="1"/>
  <c r="E19" i="6"/>
  <c r="R3" i="3"/>
  <c r="T657" i="3"/>
  <c r="AC251" i="3"/>
  <c r="U415" i="3"/>
  <c r="AE23" i="7" s="1"/>
  <c r="AG480" i="3"/>
  <c r="AG102" i="3"/>
  <c r="U190" i="3"/>
  <c r="U210" i="3" s="1"/>
  <c r="AE17" i="7" s="1"/>
  <c r="T210" i="3"/>
  <c r="AI181" i="3"/>
  <c r="AJ156" i="3"/>
  <c r="T520" i="3"/>
  <c r="U508" i="3"/>
  <c r="U520" i="3" s="1"/>
  <c r="AE27" i="7" s="1"/>
  <c r="AI458" i="3"/>
  <c r="AB458" i="3"/>
  <c r="AA480" i="3"/>
  <c r="AK454" i="3"/>
  <c r="AC181" i="3"/>
  <c r="AW16" i="7" s="1"/>
  <c r="AG40" i="3"/>
  <c r="AH308" i="3"/>
  <c r="T272" i="3"/>
  <c r="U251" i="3"/>
  <c r="U272" i="3" s="1"/>
  <c r="AE19" i="7" s="1"/>
  <c r="T378" i="3"/>
  <c r="AG657" i="3"/>
  <c r="AJ601" i="3"/>
  <c r="U308" i="3"/>
  <c r="AE20" i="7" s="1"/>
  <c r="AB181" i="3"/>
  <c r="AH348" i="3"/>
  <c r="AJ338" i="3"/>
  <c r="AK338" i="3" s="1"/>
  <c r="AA520" i="3"/>
  <c r="AI508" i="3"/>
  <c r="AB508" i="3"/>
  <c r="AC601" i="3"/>
  <c r="AH130" i="3"/>
  <c r="AI12" i="3"/>
  <c r="AJ12" i="3" s="1"/>
  <c r="AK12" i="3" s="1"/>
  <c r="AB12" i="3"/>
  <c r="AC12" i="3" s="1"/>
  <c r="AN508" i="1"/>
  <c r="AO508" i="1" s="1"/>
  <c r="R44" i="5"/>
  <c r="S44" i="5" s="1"/>
  <c r="T44" i="5" s="1"/>
  <c r="U44" i="5" s="1"/>
  <c r="AB150" i="1"/>
  <c r="AC150" i="1" s="1"/>
  <c r="AZ507" i="1"/>
  <c r="BA507" i="1" s="1"/>
  <c r="AN527" i="1"/>
  <c r="AO527" i="1" s="1"/>
  <c r="AB34" i="1"/>
  <c r="AC34" i="1" s="1"/>
  <c r="AB366" i="1"/>
  <c r="AC366" i="1" s="1"/>
  <c r="AI536" i="1"/>
  <c r="AZ452" i="1"/>
  <c r="BA452" i="1" s="1"/>
  <c r="AN260" i="1"/>
  <c r="AO260" i="1" s="1"/>
  <c r="AJ34" i="1"/>
  <c r="AR536" i="1"/>
  <c r="AB501" i="1"/>
  <c r="AC501" i="1" s="1"/>
  <c r="AB448" i="1"/>
  <c r="AC448" i="1" s="1"/>
  <c r="AN505" i="1"/>
  <c r="AO505" i="1" s="1"/>
  <c r="AZ455" i="1"/>
  <c r="BA455" i="1" s="1"/>
  <c r="AB402" i="1"/>
  <c r="AC402" i="1" s="1"/>
  <c r="AB188" i="1"/>
  <c r="AC188" i="1" s="1"/>
  <c r="AJ53" i="1"/>
  <c r="AQ392" i="1"/>
  <c r="AB380" i="1"/>
  <c r="AC380" i="1" s="1"/>
  <c r="AN81" i="1"/>
  <c r="AO81" i="1" s="1"/>
  <c r="AL32" i="1"/>
  <c r="AN32" i="1" s="1"/>
  <c r="AO32" i="1" s="1"/>
  <c r="AB62" i="1"/>
  <c r="AC62" i="1" s="1"/>
  <c r="X224" i="1"/>
  <c r="AB284" i="1"/>
  <c r="AC284" i="1" s="1"/>
  <c r="AV12" i="1"/>
  <c r="AV87" i="1"/>
  <c r="AV66" i="1"/>
  <c r="AL38" i="1"/>
  <c r="AN38" i="1" s="1"/>
  <c r="AO38" i="1" s="1"/>
  <c r="AV38" i="1"/>
  <c r="AX38" i="1" s="1"/>
  <c r="AZ38" i="1" s="1"/>
  <c r="BA38" i="1" s="1"/>
  <c r="T2" i="1"/>
  <c r="T3" i="1" s="1"/>
  <c r="R40" i="5"/>
  <c r="S40" i="5" s="1"/>
  <c r="T40" i="5" s="1"/>
  <c r="U40" i="5" s="1"/>
  <c r="AV77" i="1"/>
  <c r="AB91" i="1"/>
  <c r="AC91" i="1" s="1"/>
  <c r="AV64" i="1"/>
  <c r="AB199" i="1"/>
  <c r="AC199" i="1" s="1"/>
  <c r="AJ36" i="1"/>
  <c r="AL36" i="1" s="1"/>
  <c r="AN36" i="1" s="1"/>
  <c r="AO36" i="1" s="1"/>
  <c r="AZ211" i="1"/>
  <c r="BA211" i="1" s="1"/>
  <c r="X100" i="1"/>
  <c r="AL19" i="1"/>
  <c r="AN19" i="1" s="1"/>
  <c r="AO19" i="1" s="1"/>
  <c r="AT332" i="1"/>
  <c r="AB240" i="1"/>
  <c r="AC240" i="1" s="1"/>
  <c r="AV86" i="1"/>
  <c r="AL15" i="1"/>
  <c r="AN15" i="1" s="1"/>
  <c r="AO15" i="1" s="1"/>
  <c r="AB63" i="1"/>
  <c r="AC63" i="1" s="1"/>
  <c r="AJ91" i="1"/>
  <c r="AL91" i="1" s="1"/>
  <c r="AZ132" i="1"/>
  <c r="BA132" i="1" s="1"/>
  <c r="AJ22" i="1"/>
  <c r="AV22" i="1" s="1"/>
  <c r="AX22" i="1" s="1"/>
  <c r="AZ22" i="1" s="1"/>
  <c r="BA22" i="1" s="1"/>
  <c r="AJ95" i="1"/>
  <c r="AB22" i="1"/>
  <c r="AC22" i="1" s="1"/>
  <c r="AB250" i="1"/>
  <c r="AC250" i="1" s="1"/>
  <c r="AZ159" i="1"/>
  <c r="BA159" i="1" s="1"/>
  <c r="AJ63" i="1"/>
  <c r="AL63" i="1" s="1"/>
  <c r="AN80" i="1"/>
  <c r="AO80" i="1" s="1"/>
  <c r="AV26" i="1"/>
  <c r="AX26" i="1" s="1"/>
  <c r="AZ26" i="1" s="1"/>
  <c r="BA26" i="1" s="1"/>
  <c r="AV99" i="1"/>
  <c r="AE2" i="1"/>
  <c r="AE3" i="1" s="1"/>
  <c r="AB193" i="1"/>
  <c r="AC193" i="1" s="1"/>
  <c r="R32" i="5"/>
  <c r="S32" i="5" s="1"/>
  <c r="T32" i="5" s="1"/>
  <c r="U32" i="5" s="1"/>
  <c r="AQ100" i="1"/>
  <c r="AB79" i="1"/>
  <c r="AC79" i="1" s="1"/>
  <c r="AX33" i="1"/>
  <c r="AZ33" i="1" s="1"/>
  <c r="BA33" i="1" s="1"/>
  <c r="AZ109" i="1"/>
  <c r="BA109" i="1" s="1"/>
  <c r="AV35" i="1"/>
  <c r="AV123" i="1"/>
  <c r="AV17" i="1"/>
  <c r="AX17" i="1" s="1"/>
  <c r="AZ17" i="1" s="1"/>
  <c r="BA17" i="1" s="1"/>
  <c r="AN257" i="1"/>
  <c r="AO257" i="1" s="1"/>
  <c r="AJ18" i="1"/>
  <c r="AL11" i="1"/>
  <c r="AN11" i="1" s="1"/>
  <c r="AO11" i="1" s="1"/>
  <c r="AL12" i="1"/>
  <c r="AN12" i="1" s="1"/>
  <c r="AO12" i="1" s="1"/>
  <c r="AB285" i="1"/>
  <c r="AC285" i="1" s="1"/>
  <c r="AM2" i="1"/>
  <c r="AM3" i="1" s="1"/>
  <c r="W10" i="6" s="1"/>
  <c r="AJ14" i="1"/>
  <c r="AT241" i="1"/>
  <c r="AB306" i="1"/>
  <c r="AC306" i="1" s="1"/>
  <c r="AB135" i="1"/>
  <c r="AC135" i="1" s="1"/>
  <c r="AB257" i="1"/>
  <c r="AC257" i="1" s="1"/>
  <c r="AV52" i="1"/>
  <c r="AV94" i="1"/>
  <c r="AV69" i="1"/>
  <c r="AV92" i="1"/>
  <c r="AB26" i="1"/>
  <c r="AC26" i="1" s="1"/>
  <c r="AB210" i="1"/>
  <c r="AC210" i="1" s="1"/>
  <c r="AY2" i="1"/>
  <c r="AY3" i="1" s="1"/>
  <c r="AC10" i="6" s="1"/>
  <c r="AW404" i="1"/>
  <c r="AN159" i="1"/>
  <c r="AO159" i="1" s="1"/>
  <c r="AU411" i="1"/>
  <c r="AW399" i="1"/>
  <c r="AN399" i="1"/>
  <c r="W28" i="5"/>
  <c r="X28" i="5" s="1"/>
  <c r="Y28" i="5" s="1"/>
  <c r="AU175" i="1"/>
  <c r="AN207" i="1"/>
  <c r="AW32" i="1"/>
  <c r="AV32" i="1"/>
  <c r="AC76" i="1"/>
  <c r="AZ185" i="1"/>
  <c r="BA185" i="1" s="1"/>
  <c r="X201" i="1"/>
  <c r="AQ312" i="1"/>
  <c r="AR295" i="1"/>
  <c r="AB379" i="1"/>
  <c r="AC379" i="1" s="1"/>
  <c r="AT70" i="1"/>
  <c r="AU45" i="1"/>
  <c r="AB142" i="1"/>
  <c r="AC142" i="1" s="1"/>
  <c r="AV121" i="1"/>
  <c r="AB152" i="1"/>
  <c r="AC152" i="1" s="1"/>
  <c r="R36" i="5"/>
  <c r="S36" i="5" s="1"/>
  <c r="T36" i="5" s="1"/>
  <c r="U36" i="5" s="1"/>
  <c r="AI265" i="1"/>
  <c r="AV89" i="1"/>
  <c r="W42" i="5"/>
  <c r="X42" i="5" s="1"/>
  <c r="Y42" i="5" s="1"/>
  <c r="Z42" i="5" s="1"/>
  <c r="AB53" i="1"/>
  <c r="AC53" i="1" s="1"/>
  <c r="AZ222" i="1"/>
  <c r="BA222" i="1" s="1"/>
  <c r="AQ289" i="1"/>
  <c r="R30" i="5"/>
  <c r="S30" i="5" s="1"/>
  <c r="T30" i="5" s="1"/>
  <c r="U30" i="5" s="1"/>
  <c r="AI201" i="1"/>
  <c r="AJ181" i="1"/>
  <c r="AL181" i="1" s="1"/>
  <c r="AT201" i="1"/>
  <c r="AU181" i="1"/>
  <c r="X289" i="1"/>
  <c r="AB482" i="1"/>
  <c r="AC482" i="1" s="1"/>
  <c r="Q45" i="1"/>
  <c r="Q70" i="1" s="1"/>
  <c r="K13" i="7" s="1"/>
  <c r="P70" i="1"/>
  <c r="AT462" i="1"/>
  <c r="AU418" i="1"/>
  <c r="AB434" i="1"/>
  <c r="AC434" i="1" s="1"/>
  <c r="X70" i="1"/>
  <c r="AK401" i="1"/>
  <c r="X265" i="1"/>
  <c r="AN166" i="1"/>
  <c r="AQ536" i="1"/>
  <c r="R28" i="5"/>
  <c r="S28" i="5" s="1"/>
  <c r="T28" i="5" s="1"/>
  <c r="AI175" i="1"/>
  <c r="AR289" i="1"/>
  <c r="Q399" i="1"/>
  <c r="Q411" i="1" s="1"/>
  <c r="K28" i="7" s="1"/>
  <c r="P411" i="1"/>
  <c r="AQ125" i="1"/>
  <c r="AB181" i="1"/>
  <c r="AR167" i="1"/>
  <c r="AQ175" i="1"/>
  <c r="AQ201" i="1"/>
  <c r="AF100" i="1"/>
  <c r="X392" i="1"/>
  <c r="AW36" i="1"/>
  <c r="AK37" i="1"/>
  <c r="AJ37" i="1"/>
  <c r="AV37" i="1" s="1"/>
  <c r="AX37" i="1" s="1"/>
  <c r="AZ37" i="1" s="1"/>
  <c r="BA37" i="1" s="1"/>
  <c r="R34" i="5"/>
  <c r="S34" i="5" s="1"/>
  <c r="T34" i="5" s="1"/>
  <c r="U34" i="5" s="1"/>
  <c r="AI241" i="1"/>
  <c r="AF70" i="1"/>
  <c r="AI224" i="1"/>
  <c r="AZ387" i="1"/>
  <c r="BA387" i="1" s="1"/>
  <c r="AB479" i="1"/>
  <c r="AC479" i="1" s="1"/>
  <c r="AB437" i="1"/>
  <c r="AC437" i="1" s="1"/>
  <c r="AW379" i="1"/>
  <c r="AN530" i="1"/>
  <c r="AO530" i="1" s="1"/>
  <c r="AK400" i="1"/>
  <c r="AB183" i="1"/>
  <c r="AC183" i="1" s="1"/>
  <c r="AI462" i="1"/>
  <c r="AR125" i="1"/>
  <c r="AV106" i="1"/>
  <c r="AX106" i="1" s="1"/>
  <c r="AK24" i="1"/>
  <c r="AJ24" i="1"/>
  <c r="AV24" i="1" s="1"/>
  <c r="AF175" i="1"/>
  <c r="AB303" i="1"/>
  <c r="AC303" i="1" s="1"/>
  <c r="W2" i="1"/>
  <c r="W3" i="1" s="1"/>
  <c r="D10" i="6" s="1"/>
  <c r="P10" i="6" s="1"/>
  <c r="AF160" i="1"/>
  <c r="AV93" i="1"/>
  <c r="AT265" i="1"/>
  <c r="AK16" i="1"/>
  <c r="AJ16" i="1"/>
  <c r="AV16" i="1" s="1"/>
  <c r="AB159" i="1"/>
  <c r="AC159" i="1" s="1"/>
  <c r="AW16" i="1"/>
  <c r="AC295" i="1"/>
  <c r="R42" i="5"/>
  <c r="S42" i="5" s="1"/>
  <c r="T42" i="5" s="1"/>
  <c r="U42" i="5" s="1"/>
  <c r="AI332" i="1"/>
  <c r="AF392" i="1"/>
  <c r="AV59" i="1"/>
  <c r="AZ186" i="1"/>
  <c r="BA186" i="1" s="1"/>
  <c r="AN186" i="1"/>
  <c r="AO186" i="1" s="1"/>
  <c r="W34" i="5"/>
  <c r="X34" i="5" s="1"/>
  <c r="Y34" i="5" s="1"/>
  <c r="Z34" i="5" s="1"/>
  <c r="AH2" i="1"/>
  <c r="X332" i="1"/>
  <c r="AL17" i="1"/>
  <c r="AN17" i="1" s="1"/>
  <c r="AO17" i="1" s="1"/>
  <c r="W32" i="5"/>
  <c r="X32" i="5" s="1"/>
  <c r="Y32" i="5" s="1"/>
  <c r="Z32" i="5" s="1"/>
  <c r="AU224" i="1"/>
  <c r="AN469" i="1"/>
  <c r="AI312" i="1"/>
  <c r="AF332" i="1"/>
  <c r="AK379" i="1"/>
  <c r="AW378" i="1"/>
  <c r="AI371" i="1"/>
  <c r="AW21" i="1"/>
  <c r="AQ371" i="1"/>
  <c r="P536" i="1"/>
  <c r="Q469" i="1"/>
  <c r="Q536" i="1" s="1"/>
  <c r="K30" i="7" s="1"/>
  <c r="AU39" i="1"/>
  <c r="AW9" i="1"/>
  <c r="AT125" i="1"/>
  <c r="P289" i="1"/>
  <c r="Q271" i="1"/>
  <c r="Q289" i="1" s="1"/>
  <c r="K22" i="7" s="1"/>
  <c r="AN84" i="1"/>
  <c r="AO84" i="1" s="1"/>
  <c r="AQ160" i="1"/>
  <c r="AR131" i="1"/>
  <c r="AB156" i="1"/>
  <c r="AC156" i="1" s="1"/>
  <c r="X312" i="1"/>
  <c r="AB190" i="1"/>
  <c r="AC190" i="1" s="1"/>
  <c r="AC230" i="1"/>
  <c r="AB354" i="1"/>
  <c r="AC354" i="1" s="1"/>
  <c r="P201" i="1"/>
  <c r="Q181" i="1"/>
  <c r="Q201" i="1" s="1"/>
  <c r="K18" i="7" s="1"/>
  <c r="J18" i="7" s="1"/>
  <c r="AN131" i="1"/>
  <c r="AF289" i="1"/>
  <c r="P392" i="1"/>
  <c r="Q377" i="1"/>
  <c r="Q392" i="1" s="1"/>
  <c r="K27" i="7" s="1"/>
  <c r="J27" i="7" s="1"/>
  <c r="AB300" i="1"/>
  <c r="AC300" i="1" s="1"/>
  <c r="AU241" i="1"/>
  <c r="AI392" i="1"/>
  <c r="AK377" i="1"/>
  <c r="AJ318" i="1"/>
  <c r="AV318" i="1" s="1"/>
  <c r="AX318" i="1" s="1"/>
  <c r="AT175" i="1"/>
  <c r="AB442" i="1"/>
  <c r="AC442" i="1" s="1"/>
  <c r="AT536" i="1"/>
  <c r="AU339" i="1"/>
  <c r="AS2" i="1"/>
  <c r="AS3" i="1" s="1"/>
  <c r="X175" i="1"/>
  <c r="M30" i="5"/>
  <c r="M9" i="5" s="1"/>
  <c r="M8" i="5" s="1"/>
  <c r="M7" i="5" s="1"/>
  <c r="L9" i="5"/>
  <c r="AB114" i="1"/>
  <c r="AC114" i="1" s="1"/>
  <c r="AJ56" i="1"/>
  <c r="AV56" i="1" s="1"/>
  <c r="AX56" i="1" s="1"/>
  <c r="AK27" i="1"/>
  <c r="AL27" i="1" s="1"/>
  <c r="AN27" i="1" s="1"/>
  <c r="AO27" i="1" s="1"/>
  <c r="X241" i="1"/>
  <c r="AN66" i="1"/>
  <c r="AO66" i="1" s="1"/>
  <c r="AK23" i="1"/>
  <c r="AJ23" i="1"/>
  <c r="AV23" i="1" s="1"/>
  <c r="AX23" i="1" s="1"/>
  <c r="AZ23" i="1" s="1"/>
  <c r="BA23" i="1" s="1"/>
  <c r="AI160" i="1"/>
  <c r="N392" i="1"/>
  <c r="AV98" i="1"/>
  <c r="AR339" i="1"/>
  <c r="AQ347" i="1"/>
  <c r="AT392" i="1"/>
  <c r="AU377" i="1"/>
  <c r="X536" i="1"/>
  <c r="AB513" i="1"/>
  <c r="AC513" i="1" s="1"/>
  <c r="AN461" i="1"/>
  <c r="AO461" i="1" s="1"/>
  <c r="AB381" i="1"/>
  <c r="AC381" i="1" s="1"/>
  <c r="AR332" i="1"/>
  <c r="AK28" i="1"/>
  <c r="AJ28" i="1"/>
  <c r="AV28" i="1" s="1"/>
  <c r="AX28" i="1" s="1"/>
  <c r="AZ28" i="1" s="1"/>
  <c r="BA28" i="1" s="1"/>
  <c r="AN85" i="1"/>
  <c r="AO85" i="1" s="1"/>
  <c r="AF241" i="1"/>
  <c r="AJ49" i="1"/>
  <c r="AL49" i="1" s="1"/>
  <c r="AN338" i="1"/>
  <c r="AF347" i="1"/>
  <c r="P371" i="1"/>
  <c r="Q353" i="1"/>
  <c r="Q371" i="1" s="1"/>
  <c r="K26" i="7" s="1"/>
  <c r="AR224" i="1"/>
  <c r="AV207" i="1"/>
  <c r="AX207" i="1" s="1"/>
  <c r="AB83" i="1"/>
  <c r="AC83" i="1" s="1"/>
  <c r="AK21" i="1"/>
  <c r="AJ21" i="1"/>
  <c r="AT411" i="1"/>
  <c r="AQ332" i="1"/>
  <c r="AB353" i="1"/>
  <c r="W36" i="5"/>
  <c r="X36" i="5" s="1"/>
  <c r="Y36" i="5" s="1"/>
  <c r="Z36" i="5" s="1"/>
  <c r="AU265" i="1"/>
  <c r="AW400" i="1"/>
  <c r="AB363" i="1"/>
  <c r="AC363" i="1" s="1"/>
  <c r="AZ406" i="1"/>
  <c r="BA406" i="1" s="1"/>
  <c r="AZ257" i="1"/>
  <c r="BA257" i="1" s="1"/>
  <c r="AC418" i="1"/>
  <c r="AN497" i="1"/>
  <c r="AO497" i="1" s="1"/>
  <c r="AT160" i="1"/>
  <c r="AZ492" i="1"/>
  <c r="BA492" i="1" s="1"/>
  <c r="AB385" i="1"/>
  <c r="AC385" i="1" s="1"/>
  <c r="AT224" i="1"/>
  <c r="AQ224" i="1"/>
  <c r="AR411" i="1"/>
  <c r="AV399" i="1"/>
  <c r="AZ480" i="1"/>
  <c r="BA480" i="1" s="1"/>
  <c r="AJ79" i="1"/>
  <c r="AL79" i="1" s="1"/>
  <c r="AZ166" i="1"/>
  <c r="AW24" i="1"/>
  <c r="AR46" i="1"/>
  <c r="AQ70" i="1"/>
  <c r="AR201" i="1"/>
  <c r="W40" i="5"/>
  <c r="X40" i="5" s="1"/>
  <c r="Y40" i="5" s="1"/>
  <c r="Z40" i="5" s="1"/>
  <c r="AU312" i="1"/>
  <c r="AW35" i="1"/>
  <c r="AX35" i="1" s="1"/>
  <c r="AZ35" i="1" s="1"/>
  <c r="BA35" i="1" s="1"/>
  <c r="AB120" i="1"/>
  <c r="AC120" i="1" s="1"/>
  <c r="AK20" i="1"/>
  <c r="AJ20" i="1"/>
  <c r="AV20" i="1" s="1"/>
  <c r="AX20" i="1" s="1"/>
  <c r="AZ20" i="1" s="1"/>
  <c r="BA20" i="1" s="1"/>
  <c r="AF224" i="1"/>
  <c r="AZ483" i="1"/>
  <c r="BA483" i="1" s="1"/>
  <c r="AF201" i="1"/>
  <c r="AN491" i="1"/>
  <c r="AO491" i="1" s="1"/>
  <c r="AC166" i="1"/>
  <c r="P39" i="1"/>
  <c r="Q9" i="1"/>
  <c r="Q39" i="1" s="1"/>
  <c r="K12" i="7" s="1"/>
  <c r="AK13" i="1"/>
  <c r="AJ13" i="1"/>
  <c r="AV13" i="1" s="1"/>
  <c r="AX13" i="1" s="1"/>
  <c r="AZ13" i="1" s="1"/>
  <c r="BA13" i="1" s="1"/>
  <c r="AR419" i="1"/>
  <c r="AQ462" i="1"/>
  <c r="AW389" i="1"/>
  <c r="AR100" i="1"/>
  <c r="AV76" i="1"/>
  <c r="AX76" i="1" s="1"/>
  <c r="AT312" i="1"/>
  <c r="AU160" i="1"/>
  <c r="AB144" i="1"/>
  <c r="AC144" i="1" s="1"/>
  <c r="AQ241" i="1"/>
  <c r="AW12" i="1"/>
  <c r="AN405" i="1"/>
  <c r="AO405" i="1" s="1"/>
  <c r="AK35" i="1"/>
  <c r="AL35" i="1" s="1"/>
  <c r="AN35" i="1" s="1"/>
  <c r="AO35" i="1" s="1"/>
  <c r="AB331" i="1"/>
  <c r="AC331" i="1" s="1"/>
  <c r="AB49" i="1"/>
  <c r="AC49" i="1" s="1"/>
  <c r="AB139" i="1"/>
  <c r="AC139" i="1" s="1"/>
  <c r="AB95" i="1"/>
  <c r="AC95" i="1" s="1"/>
  <c r="X125" i="1"/>
  <c r="AV11" i="1"/>
  <c r="AX11" i="1" s="1"/>
  <c r="AZ11" i="1" s="1"/>
  <c r="BA11" i="1" s="1"/>
  <c r="AR39" i="1"/>
  <c r="AB247" i="1"/>
  <c r="AB473" i="1"/>
  <c r="AC473" i="1" s="1"/>
  <c r="AU125" i="1"/>
  <c r="AZ140" i="1"/>
  <c r="BA140" i="1" s="1"/>
  <c r="R38" i="5"/>
  <c r="S38" i="5" s="1"/>
  <c r="T38" i="5" s="1"/>
  <c r="U38" i="5" s="1"/>
  <c r="AI289" i="1"/>
  <c r="AB377" i="1"/>
  <c r="AN518" i="1"/>
  <c r="AO518" i="1" s="1"/>
  <c r="Q433" i="1"/>
  <c r="Q462" i="1" s="1"/>
  <c r="K29" i="7" s="1"/>
  <c r="P462" i="1"/>
  <c r="AF536" i="1"/>
  <c r="AZ530" i="1"/>
  <c r="BA530" i="1" s="1"/>
  <c r="AJ83" i="1"/>
  <c r="AK409" i="1"/>
  <c r="P265" i="1"/>
  <c r="Q247" i="1"/>
  <c r="Q265" i="1" s="1"/>
  <c r="K21" i="7" s="1"/>
  <c r="AI39" i="1"/>
  <c r="AK9" i="1"/>
  <c r="AJ9" i="1"/>
  <c r="AV9" i="1" s="1"/>
  <c r="AF125" i="1"/>
  <c r="AR241" i="1"/>
  <c r="AV230" i="1"/>
  <c r="AX230" i="1" s="1"/>
  <c r="M2" i="1"/>
  <c r="M3" i="1" s="1"/>
  <c r="AF265" i="1"/>
  <c r="AJ247" i="1"/>
  <c r="AL247" i="1" s="1"/>
  <c r="X371" i="1"/>
  <c r="AB308" i="1"/>
  <c r="AC308" i="1" s="1"/>
  <c r="AC207" i="1"/>
  <c r="X462" i="1"/>
  <c r="AT289" i="1"/>
  <c r="AU272" i="1"/>
  <c r="AI125" i="1"/>
  <c r="AN230" i="1"/>
  <c r="AU536" i="1"/>
  <c r="AZ184" i="1"/>
  <c r="BA184" i="1" s="1"/>
  <c r="AN184" i="1"/>
  <c r="AO184" i="1" s="1"/>
  <c r="AB522" i="1"/>
  <c r="AC522" i="1" s="1"/>
  <c r="AJ295" i="1"/>
  <c r="AL295" i="1" s="1"/>
  <c r="AF312" i="1"/>
  <c r="AW401" i="1"/>
  <c r="AW409" i="1"/>
  <c r="AX409" i="1" s="1"/>
  <c r="AI70" i="1"/>
  <c r="AB45" i="1"/>
  <c r="AQ265" i="1"/>
  <c r="AR247" i="1"/>
  <c r="AU332" i="1"/>
  <c r="AC131" i="1"/>
  <c r="AN190" i="1"/>
  <c r="AO190" i="1" s="1"/>
  <c r="AR392" i="1"/>
  <c r="AB117" i="1"/>
  <c r="AC117" i="1" s="1"/>
  <c r="AB110" i="1"/>
  <c r="AC110" i="1" s="1"/>
  <c r="X160" i="1"/>
  <c r="AU354" i="1"/>
  <c r="AT371" i="1"/>
  <c r="AB322" i="1"/>
  <c r="AC322" i="1" s="1"/>
  <c r="AF462" i="1"/>
  <c r="AK389" i="1"/>
  <c r="AL389" i="1" s="1"/>
  <c r="AR371" i="1"/>
  <c r="AV353" i="1"/>
  <c r="AX353" i="1" s="1"/>
  <c r="AN534" i="1"/>
  <c r="AO534" i="1" s="1"/>
  <c r="AK404" i="1"/>
  <c r="AY67" i="14"/>
  <c r="BA67" i="14" s="1"/>
  <c r="BC67" i="14" s="1"/>
  <c r="BD67" i="14" s="1"/>
  <c r="AO2" i="14"/>
  <c r="AO3" i="14" s="1"/>
  <c r="AY50" i="14"/>
  <c r="BA50" i="14" s="1"/>
  <c r="BC50" i="14" s="1"/>
  <c r="BD50" i="14" s="1"/>
  <c r="AY114" i="14"/>
  <c r="BA114" i="14" s="1"/>
  <c r="BC114" i="14" s="1"/>
  <c r="BD114" i="14" s="1"/>
  <c r="AY39" i="14"/>
  <c r="BA39" i="14" s="1"/>
  <c r="BC39" i="14" s="1"/>
  <c r="BD39" i="14" s="1"/>
  <c r="AY153" i="14"/>
  <c r="BA153" i="14" s="1"/>
  <c r="BC153" i="14" s="1"/>
  <c r="BD153" i="14" s="1"/>
  <c r="AY189" i="14"/>
  <c r="BA189" i="14" s="1"/>
  <c r="BC189" i="14" s="1"/>
  <c r="BD189" i="14" s="1"/>
  <c r="AY297" i="14"/>
  <c r="BA297" i="14" s="1"/>
  <c r="BC297" i="14" s="1"/>
  <c r="BD297" i="14" s="1"/>
  <c r="AY267" i="14"/>
  <c r="BA267" i="14" s="1"/>
  <c r="BC267" i="14" s="1"/>
  <c r="BD267" i="14" s="1"/>
  <c r="AY117" i="14"/>
  <c r="BA117" i="14" s="1"/>
  <c r="BC117" i="14" s="1"/>
  <c r="BD117" i="14" s="1"/>
  <c r="AY237" i="14"/>
  <c r="BA237" i="14" s="1"/>
  <c r="BC237" i="14" s="1"/>
  <c r="BD237" i="14" s="1"/>
  <c r="AY141" i="14"/>
  <c r="BA141" i="14" s="1"/>
  <c r="BC141" i="14" s="1"/>
  <c r="BD141" i="14" s="1"/>
  <c r="AN319" i="14"/>
  <c r="AP319" i="14" s="1"/>
  <c r="AQ319" i="14" s="1"/>
  <c r="AY347" i="14"/>
  <c r="BA347" i="14" s="1"/>
  <c r="BC347" i="14" s="1"/>
  <c r="BD347" i="14" s="1"/>
  <c r="AY412" i="14"/>
  <c r="BA412" i="14" s="1"/>
  <c r="AY62" i="14"/>
  <c r="BA62" i="14" s="1"/>
  <c r="BC62" i="14" s="1"/>
  <c r="BD62" i="14" s="1"/>
  <c r="AN91" i="14"/>
  <c r="AP91" i="14" s="1"/>
  <c r="AQ91" i="14" s="1"/>
  <c r="AY83" i="14"/>
  <c r="BA83" i="14" s="1"/>
  <c r="BC83" i="14" s="1"/>
  <c r="BD83" i="14" s="1"/>
  <c r="AN170" i="14"/>
  <c r="AP170" i="14" s="1"/>
  <c r="AQ170" i="14" s="1"/>
  <c r="AY58" i="14"/>
  <c r="BA58" i="14" s="1"/>
  <c r="BC58" i="14" s="1"/>
  <c r="BD58" i="14" s="1"/>
  <c r="AY509" i="14"/>
  <c r="BA509" i="14" s="1"/>
  <c r="BC509" i="14" s="1"/>
  <c r="BD509" i="14" s="1"/>
  <c r="AY48" i="14"/>
  <c r="BA48" i="14" s="1"/>
  <c r="BC48" i="14" s="1"/>
  <c r="BD48" i="14" s="1"/>
  <c r="AY148" i="14"/>
  <c r="BA148" i="14" s="1"/>
  <c r="BC148" i="14" s="1"/>
  <c r="BD148" i="14" s="1"/>
  <c r="AN468" i="14"/>
  <c r="AP468" i="14" s="1"/>
  <c r="AQ468" i="14" s="1"/>
  <c r="AY45" i="14"/>
  <c r="BA45" i="14" s="1"/>
  <c r="BC45" i="14" s="1"/>
  <c r="BD45" i="14" s="1"/>
  <c r="AT2" i="14"/>
  <c r="AT3" i="14" s="1"/>
  <c r="S2" i="14"/>
  <c r="S3" i="14" s="1"/>
  <c r="AN191" i="14"/>
  <c r="AP191" i="14" s="1"/>
  <c r="AQ191" i="14" s="1"/>
  <c r="W2" i="14"/>
  <c r="W3" i="14" s="1"/>
  <c r="AJ2" i="14"/>
  <c r="AJ3" i="14" s="1"/>
  <c r="M2" i="14"/>
  <c r="M3" i="14" s="1"/>
  <c r="AE2" i="14"/>
  <c r="AE3" i="14" s="1"/>
  <c r="AY120" i="14"/>
  <c r="BA120" i="14" s="1"/>
  <c r="BC120" i="14" s="1"/>
  <c r="BD120" i="14" s="1"/>
  <c r="Y445" i="14"/>
  <c r="AN401" i="14"/>
  <c r="AP401" i="14" s="1"/>
  <c r="AQ401" i="14" s="1"/>
  <c r="AY197" i="14"/>
  <c r="BA197" i="14" s="1"/>
  <c r="BC197" i="14" s="1"/>
  <c r="BD197" i="14" s="1"/>
  <c r="AN324" i="14"/>
  <c r="AP324" i="14" s="1"/>
  <c r="AQ324" i="14" s="1"/>
  <c r="AN244" i="14"/>
  <c r="AP244" i="14" s="1"/>
  <c r="AQ244" i="14" s="1"/>
  <c r="AN365" i="14"/>
  <c r="AP365" i="14" s="1"/>
  <c r="AQ365" i="14" s="1"/>
  <c r="AY18" i="14"/>
  <c r="BA18" i="14" s="1"/>
  <c r="AN303" i="14"/>
  <c r="AP303" i="14" s="1"/>
  <c r="AQ303" i="14" s="1"/>
  <c r="AY69" i="14"/>
  <c r="BA69" i="14" s="1"/>
  <c r="BC69" i="14" s="1"/>
  <c r="BD69" i="14" s="1"/>
  <c r="AN135" i="14"/>
  <c r="AP135" i="14" s="1"/>
  <c r="AQ135" i="14" s="1"/>
  <c r="AY54" i="14"/>
  <c r="BA54" i="14" s="1"/>
  <c r="BC54" i="14" s="1"/>
  <c r="BD54" i="14" s="1"/>
  <c r="AY143" i="14"/>
  <c r="BA143" i="14" s="1"/>
  <c r="BC143" i="14" s="1"/>
  <c r="BD143" i="14" s="1"/>
  <c r="AY165" i="14"/>
  <c r="BA165" i="14" s="1"/>
  <c r="BC165" i="14" s="1"/>
  <c r="BD165" i="14" s="1"/>
  <c r="AN405" i="14"/>
  <c r="AP405" i="14" s="1"/>
  <c r="AQ405" i="14" s="1"/>
  <c r="AN306" i="14"/>
  <c r="AP306" i="14" s="1"/>
  <c r="AQ306" i="14" s="1"/>
  <c r="AN260" i="14"/>
  <c r="AP260" i="14" s="1"/>
  <c r="AQ260" i="14" s="1"/>
  <c r="AL182" i="14"/>
  <c r="AY172" i="14"/>
  <c r="BA172" i="14" s="1"/>
  <c r="BC172" i="14" s="1"/>
  <c r="BD172" i="14" s="1"/>
  <c r="AY59" i="14"/>
  <c r="BA59" i="14" s="1"/>
  <c r="BC59" i="14" s="1"/>
  <c r="BD59" i="14" s="1"/>
  <c r="AN172" i="14"/>
  <c r="AP172" i="14" s="1"/>
  <c r="AQ172" i="14" s="1"/>
  <c r="AY367" i="14"/>
  <c r="BA367" i="14" s="1"/>
  <c r="BC367" i="14" s="1"/>
  <c r="BD367" i="14" s="1"/>
  <c r="AY397" i="14"/>
  <c r="BA397" i="14" s="1"/>
  <c r="BC397" i="14" s="1"/>
  <c r="BD397" i="14" s="1"/>
  <c r="AN243" i="14"/>
  <c r="AP243" i="14" s="1"/>
  <c r="AQ243" i="14" s="1"/>
  <c r="AY136" i="14"/>
  <c r="BA136" i="14" s="1"/>
  <c r="BC136" i="14" s="1"/>
  <c r="BD136" i="14" s="1"/>
  <c r="AN107" i="14"/>
  <c r="AP107" i="14" s="1"/>
  <c r="AQ107" i="14" s="1"/>
  <c r="AN479" i="14"/>
  <c r="AP479" i="14" s="1"/>
  <c r="AQ479" i="14" s="1"/>
  <c r="AY343" i="14"/>
  <c r="BA343" i="14" s="1"/>
  <c r="BC343" i="14" s="1"/>
  <c r="BD343" i="14" s="1"/>
  <c r="AY457" i="14"/>
  <c r="BA457" i="14" s="1"/>
  <c r="BC457" i="14" s="1"/>
  <c r="BD457" i="14" s="1"/>
  <c r="AN326" i="14"/>
  <c r="AP326" i="14" s="1"/>
  <c r="AQ326" i="14" s="1"/>
  <c r="AY61" i="14"/>
  <c r="BA61" i="14" s="1"/>
  <c r="BC61" i="14" s="1"/>
  <c r="BD61" i="14" s="1"/>
  <c r="AN460" i="14"/>
  <c r="AP460" i="14" s="1"/>
  <c r="AQ460" i="14" s="1"/>
  <c r="AY462" i="14"/>
  <c r="BA462" i="14" s="1"/>
  <c r="BC462" i="14" s="1"/>
  <c r="BD462" i="14" s="1"/>
  <c r="AY16" i="14"/>
  <c r="AY465" i="14"/>
  <c r="BA465" i="14" s="1"/>
  <c r="BC465" i="14" s="1"/>
  <c r="BD465" i="14" s="1"/>
  <c r="AP23" i="14"/>
  <c r="AQ23" i="14" s="1"/>
  <c r="AY23" i="14"/>
  <c r="AY46" i="14"/>
  <c r="BA46" i="14" s="1"/>
  <c r="BC46" i="14" s="1"/>
  <c r="BD46" i="14" s="1"/>
  <c r="AY305" i="14"/>
  <c r="BA305" i="14" s="1"/>
  <c r="BC305" i="14" s="1"/>
  <c r="BD305" i="14" s="1"/>
  <c r="AN82" i="14"/>
  <c r="AP82" i="14" s="1"/>
  <c r="AQ82" i="14" s="1"/>
  <c r="AY399" i="14"/>
  <c r="BA399" i="14" s="1"/>
  <c r="BC399" i="14" s="1"/>
  <c r="BD399" i="14" s="1"/>
  <c r="AY518" i="14"/>
  <c r="BA518" i="14" s="1"/>
  <c r="BC518" i="14" s="1"/>
  <c r="BD518" i="14" s="1"/>
  <c r="AY208" i="14"/>
  <c r="BA208" i="14" s="1"/>
  <c r="BC208" i="14" s="1"/>
  <c r="BD208" i="14" s="1"/>
  <c r="AY105" i="14"/>
  <c r="BA105" i="14" s="1"/>
  <c r="BC105" i="14" s="1"/>
  <c r="BD105" i="14" s="1"/>
  <c r="AY264" i="14"/>
  <c r="BA264" i="14" s="1"/>
  <c r="BC264" i="14" s="1"/>
  <c r="BD264" i="14" s="1"/>
  <c r="AY146" i="14"/>
  <c r="BA146" i="14" s="1"/>
  <c r="BC146" i="14" s="1"/>
  <c r="BD146" i="14" s="1"/>
  <c r="AY444" i="14"/>
  <c r="BA444" i="14" s="1"/>
  <c r="BC444" i="14" s="1"/>
  <c r="BD444" i="14" s="1"/>
  <c r="AN444" i="14"/>
  <c r="AP444" i="14" s="1"/>
  <c r="AQ444" i="14" s="1"/>
  <c r="AP30" i="14"/>
  <c r="AQ30" i="14" s="1"/>
  <c r="AY30" i="14"/>
  <c r="AY530" i="14"/>
  <c r="BA530" i="14" s="1"/>
  <c r="BC530" i="14" s="1"/>
  <c r="BD530" i="14" s="1"/>
  <c r="AY437" i="14"/>
  <c r="BA437" i="14" s="1"/>
  <c r="BC437" i="14" s="1"/>
  <c r="BD437" i="14" s="1"/>
  <c r="AY524" i="14"/>
  <c r="BA524" i="14" s="1"/>
  <c r="BC524" i="14" s="1"/>
  <c r="BD524" i="14" s="1"/>
  <c r="AN361" i="14"/>
  <c r="AP361" i="14" s="1"/>
  <c r="AQ361" i="14" s="1"/>
  <c r="AY361" i="14"/>
  <c r="BA361" i="14" s="1"/>
  <c r="BC361" i="14" s="1"/>
  <c r="BD361" i="14" s="1"/>
  <c r="AY520" i="14"/>
  <c r="BA520" i="14" s="1"/>
  <c r="BC520" i="14" s="1"/>
  <c r="BD520" i="14" s="1"/>
  <c r="AY72" i="14"/>
  <c r="BA72" i="14" s="1"/>
  <c r="BC72" i="14" s="1"/>
  <c r="BD72" i="14" s="1"/>
  <c r="AY245" i="14"/>
  <c r="BA245" i="14" s="1"/>
  <c r="BC245" i="14" s="1"/>
  <c r="BD245" i="14" s="1"/>
  <c r="AY57" i="14"/>
  <c r="BA57" i="14" s="1"/>
  <c r="BC57" i="14" s="1"/>
  <c r="BD57" i="14" s="1"/>
  <c r="AY285" i="14"/>
  <c r="BA285" i="14" s="1"/>
  <c r="BC285" i="14" s="1"/>
  <c r="BD285" i="14" s="1"/>
  <c r="K3" i="14"/>
  <c r="AN523" i="14"/>
  <c r="AP523" i="14" s="1"/>
  <c r="AQ523" i="14" s="1"/>
  <c r="AY21" i="14"/>
  <c r="AP21" i="14"/>
  <c r="AQ21" i="14" s="1"/>
  <c r="AN511" i="14"/>
  <c r="AP511" i="14" s="1"/>
  <c r="AQ511" i="14" s="1"/>
  <c r="AY511" i="14"/>
  <c r="BA511" i="14" s="1"/>
  <c r="BC511" i="14" s="1"/>
  <c r="BD511" i="14" s="1"/>
  <c r="AP24" i="14"/>
  <c r="AQ24" i="14" s="1"/>
  <c r="AY24" i="14"/>
  <c r="AN121" i="14"/>
  <c r="AP121" i="14" s="1"/>
  <c r="AQ121" i="14" s="1"/>
  <c r="AY121" i="14"/>
  <c r="BA121" i="14" s="1"/>
  <c r="BC121" i="14" s="1"/>
  <c r="BD121" i="14" s="1"/>
  <c r="AY80" i="14"/>
  <c r="BA80" i="14" s="1"/>
  <c r="BC80" i="14" s="1"/>
  <c r="BD80" i="14" s="1"/>
  <c r="AN80" i="14"/>
  <c r="AP80" i="14" s="1"/>
  <c r="AQ80" i="14" s="1"/>
  <c r="AA434" i="14"/>
  <c r="AC434" i="14" s="1"/>
  <c r="AD434" i="14" s="1"/>
  <c r="AN235" i="14"/>
  <c r="AP235" i="14" s="1"/>
  <c r="AQ235" i="14" s="1"/>
  <c r="AY461" i="14"/>
  <c r="BA461" i="14" s="1"/>
  <c r="BC461" i="14" s="1"/>
  <c r="BD461" i="14" s="1"/>
  <c r="AN461" i="14"/>
  <c r="AP461" i="14" s="1"/>
  <c r="AQ461" i="14" s="1"/>
  <c r="AY79" i="14"/>
  <c r="BA79" i="14" s="1"/>
  <c r="BC79" i="14" s="1"/>
  <c r="BD79" i="14" s="1"/>
  <c r="AN79" i="14"/>
  <c r="AP79" i="14" s="1"/>
  <c r="AQ79" i="14" s="1"/>
  <c r="AN440" i="14"/>
  <c r="AP440" i="14" s="1"/>
  <c r="AQ440" i="14" s="1"/>
  <c r="AY349" i="14"/>
  <c r="BA349" i="14" s="1"/>
  <c r="BC349" i="14" s="1"/>
  <c r="BD349" i="14" s="1"/>
  <c r="AN349" i="14"/>
  <c r="AP349" i="14" s="1"/>
  <c r="AQ349" i="14" s="1"/>
  <c r="AY439" i="14"/>
  <c r="BA439" i="14" s="1"/>
  <c r="BC439" i="14" s="1"/>
  <c r="BD439" i="14" s="1"/>
  <c r="AN439" i="14"/>
  <c r="AP439" i="14" s="1"/>
  <c r="AQ439" i="14" s="1"/>
  <c r="AY350" i="14"/>
  <c r="BA350" i="14" s="1"/>
  <c r="BC350" i="14" s="1"/>
  <c r="BD350" i="14" s="1"/>
  <c r="AN350" i="14"/>
  <c r="AP350" i="14" s="1"/>
  <c r="AQ350" i="14" s="1"/>
  <c r="AY517" i="14"/>
  <c r="BA517" i="14" s="1"/>
  <c r="BC517" i="14" s="1"/>
  <c r="BD517" i="14" s="1"/>
  <c r="AN517" i="14"/>
  <c r="AP517" i="14" s="1"/>
  <c r="AQ517" i="14" s="1"/>
  <c r="AY95" i="14"/>
  <c r="BA95" i="14" s="1"/>
  <c r="BC95" i="14" s="1"/>
  <c r="BD95" i="14" s="1"/>
  <c r="AN95" i="14"/>
  <c r="AP95" i="14" s="1"/>
  <c r="AQ95" i="14" s="1"/>
  <c r="AA104" i="14"/>
  <c r="AC104" i="14" s="1"/>
  <c r="AR33" i="14"/>
  <c r="AR2" i="14" s="1"/>
  <c r="AS11" i="14"/>
  <c r="AS33" i="14" s="1"/>
  <c r="AY506" i="14"/>
  <c r="BA506" i="14" s="1"/>
  <c r="BC506" i="14" s="1"/>
  <c r="BD506" i="14" s="1"/>
  <c r="AN506" i="14"/>
  <c r="AP506" i="14" s="1"/>
  <c r="AQ506" i="14" s="1"/>
  <c r="AA502" i="14"/>
  <c r="AA561" i="14" s="1"/>
  <c r="AY392" i="14"/>
  <c r="BA392" i="14" s="1"/>
  <c r="BC392" i="14" s="1"/>
  <c r="BD392" i="14" s="1"/>
  <c r="AN78" i="14"/>
  <c r="AP78" i="14" s="1"/>
  <c r="AQ78" i="14" s="1"/>
  <c r="AY78" i="14"/>
  <c r="BA78" i="14" s="1"/>
  <c r="BC78" i="14" s="1"/>
  <c r="BD78" i="14" s="1"/>
  <c r="AY382" i="14"/>
  <c r="BA382" i="14" s="1"/>
  <c r="BC382" i="14" s="1"/>
  <c r="BD382" i="14" s="1"/>
  <c r="AN382" i="14"/>
  <c r="AP382" i="14" s="1"/>
  <c r="AQ382" i="14" s="1"/>
  <c r="AY395" i="14"/>
  <c r="BA395" i="14" s="1"/>
  <c r="BC395" i="14" s="1"/>
  <c r="BD395" i="14" s="1"/>
  <c r="AN395" i="14"/>
  <c r="AP395" i="14" s="1"/>
  <c r="AQ395" i="14" s="1"/>
  <c r="AA229" i="14"/>
  <c r="AC221" i="14"/>
  <c r="AY112" i="14"/>
  <c r="BA112" i="14" s="1"/>
  <c r="BC112" i="14" s="1"/>
  <c r="BD112" i="14" s="1"/>
  <c r="AA182" i="14"/>
  <c r="AN368" i="14"/>
  <c r="AP368" i="14" s="1"/>
  <c r="AQ368" i="14" s="1"/>
  <c r="AY368" i="14"/>
  <c r="BA368" i="14" s="1"/>
  <c r="BC368" i="14" s="1"/>
  <c r="BD368" i="14" s="1"/>
  <c r="Q11" i="14"/>
  <c r="Q33" i="14" s="1"/>
  <c r="L11" i="7" s="1"/>
  <c r="P33" i="14"/>
  <c r="X290" i="14"/>
  <c r="Y280" i="14"/>
  <c r="AA134" i="14"/>
  <c r="AN535" i="14"/>
  <c r="AP535" i="14" s="1"/>
  <c r="AQ535" i="14" s="1"/>
  <c r="AY535" i="14"/>
  <c r="BA535" i="14" s="1"/>
  <c r="BC535" i="14" s="1"/>
  <c r="BD535" i="14" s="1"/>
  <c r="E8" i="6"/>
  <c r="Q8" i="6" s="1"/>
  <c r="AB3" i="14"/>
  <c r="AN262" i="14"/>
  <c r="AP262" i="14" s="1"/>
  <c r="AQ262" i="14" s="1"/>
  <c r="AY262" i="14"/>
  <c r="BA262" i="14" s="1"/>
  <c r="BC262" i="14" s="1"/>
  <c r="BD262" i="14" s="1"/>
  <c r="AN327" i="14"/>
  <c r="AP327" i="14" s="1"/>
  <c r="AQ327" i="14" s="1"/>
  <c r="AY327" i="14"/>
  <c r="BA327" i="14" s="1"/>
  <c r="BC327" i="14" s="1"/>
  <c r="BD327" i="14" s="1"/>
  <c r="AL339" i="14"/>
  <c r="P158" i="14"/>
  <c r="Q134" i="14"/>
  <c r="Q158" i="14" s="1"/>
  <c r="L14" i="7" s="1"/>
  <c r="X496" i="14"/>
  <c r="Y451" i="14"/>
  <c r="Y496" i="14" s="1"/>
  <c r="AQ38" i="14"/>
  <c r="X312" i="14"/>
  <c r="Y295" i="14"/>
  <c r="AY434" i="14"/>
  <c r="BA434" i="14" s="1"/>
  <c r="BC434" i="14" s="1"/>
  <c r="BD434" i="14" s="1"/>
  <c r="AN434" i="14"/>
  <c r="AP434" i="14" s="1"/>
  <c r="AQ434" i="14" s="1"/>
  <c r="AY507" i="14"/>
  <c r="BA507" i="14" s="1"/>
  <c r="BC507" i="14" s="1"/>
  <c r="BD507" i="14" s="1"/>
  <c r="AN507" i="14"/>
  <c r="AP507" i="14" s="1"/>
  <c r="AQ507" i="14" s="1"/>
  <c r="N33" i="14"/>
  <c r="AY510" i="14"/>
  <c r="BA510" i="14" s="1"/>
  <c r="BC510" i="14" s="1"/>
  <c r="BD510" i="14" s="1"/>
  <c r="AN510" i="14"/>
  <c r="AP510" i="14" s="1"/>
  <c r="AQ510" i="14" s="1"/>
  <c r="AY196" i="14"/>
  <c r="BA196" i="14" s="1"/>
  <c r="BC196" i="14" s="1"/>
  <c r="BD196" i="14" s="1"/>
  <c r="AN196" i="14"/>
  <c r="AP196" i="14" s="1"/>
  <c r="AQ196" i="14" s="1"/>
  <c r="Y12" i="14"/>
  <c r="AL12" i="14" s="1"/>
  <c r="AN12" i="14" s="1"/>
  <c r="X33" i="14"/>
  <c r="AY86" i="14"/>
  <c r="BA86" i="14" s="1"/>
  <c r="BC86" i="14" s="1"/>
  <c r="BD86" i="14" s="1"/>
  <c r="AN86" i="14"/>
  <c r="AP86" i="14" s="1"/>
  <c r="AQ86" i="14" s="1"/>
  <c r="X372" i="14"/>
  <c r="Y360" i="14"/>
  <c r="AD259" i="14"/>
  <c r="AD275" i="14" s="1"/>
  <c r="AC19" i="7" s="1"/>
  <c r="AC275" i="14"/>
  <c r="BB99" i="14"/>
  <c r="BB2" i="14" s="1"/>
  <c r="BC38" i="14"/>
  <c r="AC99" i="14"/>
  <c r="AN246" i="14"/>
  <c r="AP246" i="14" s="1"/>
  <c r="AQ246" i="14" s="1"/>
  <c r="AY246" i="14"/>
  <c r="BA246" i="14" s="1"/>
  <c r="BC246" i="14" s="1"/>
  <c r="BD246" i="14" s="1"/>
  <c r="AY77" i="14"/>
  <c r="BA77" i="14" s="1"/>
  <c r="BC77" i="14" s="1"/>
  <c r="BD77" i="14" s="1"/>
  <c r="AN77" i="14"/>
  <c r="AP77" i="14" s="1"/>
  <c r="AQ77" i="14" s="1"/>
  <c r="L8" i="6"/>
  <c r="M8" i="6" s="1"/>
  <c r="L3" i="14"/>
  <c r="AN406" i="14"/>
  <c r="AP406" i="14" s="1"/>
  <c r="AQ406" i="14" s="1"/>
  <c r="AY406" i="14"/>
  <c r="BA406" i="14" s="1"/>
  <c r="BC406" i="14" s="1"/>
  <c r="BD406" i="14" s="1"/>
  <c r="AY476" i="14"/>
  <c r="BA476" i="14" s="1"/>
  <c r="BC476" i="14" s="1"/>
  <c r="BD476" i="14" s="1"/>
  <c r="AN476" i="14"/>
  <c r="AP476" i="14" s="1"/>
  <c r="AQ476" i="14" s="1"/>
  <c r="AN515" i="14"/>
  <c r="AP515" i="14" s="1"/>
  <c r="AQ515" i="14" s="1"/>
  <c r="AY515" i="14"/>
  <c r="BA515" i="14" s="1"/>
  <c r="BC515" i="14" s="1"/>
  <c r="BD515" i="14" s="1"/>
  <c r="AA275" i="14"/>
  <c r="AA414" i="14"/>
  <c r="AC414" i="14" s="1"/>
  <c r="AD414" i="14" s="1"/>
  <c r="AK158" i="14"/>
  <c r="AL134" i="14"/>
  <c r="AL158" i="14" s="1"/>
  <c r="AK496" i="14"/>
  <c r="Y229" i="14"/>
  <c r="AL221" i="14"/>
  <c r="AP259" i="14"/>
  <c r="AX407" i="14"/>
  <c r="AA99" i="14"/>
  <c r="AY222" i="14"/>
  <c r="BA222" i="14" s="1"/>
  <c r="BC222" i="14" s="1"/>
  <c r="BD222" i="14" s="1"/>
  <c r="AN222" i="14"/>
  <c r="AP222" i="14" s="1"/>
  <c r="AQ222" i="14" s="1"/>
  <c r="AY199" i="14"/>
  <c r="BA199" i="14" s="1"/>
  <c r="BC199" i="14" s="1"/>
  <c r="BD199" i="14" s="1"/>
  <c r="AN199" i="14"/>
  <c r="AP199" i="14" s="1"/>
  <c r="AQ199" i="14" s="1"/>
  <c r="AP39" i="14"/>
  <c r="AQ39" i="14" s="1"/>
  <c r="AY289" i="14"/>
  <c r="BA289" i="14" s="1"/>
  <c r="BC289" i="14" s="1"/>
  <c r="BD289" i="14" s="1"/>
  <c r="AN289" i="14"/>
  <c r="AP289" i="14" s="1"/>
  <c r="AQ289" i="14" s="1"/>
  <c r="AL104" i="14"/>
  <c r="AK129" i="14"/>
  <c r="AN108" i="14"/>
  <c r="AP108" i="14" s="1"/>
  <c r="AQ108" i="14" s="1"/>
  <c r="AY108" i="14"/>
  <c r="BA108" i="14" s="1"/>
  <c r="BC108" i="14" s="1"/>
  <c r="BD108" i="14" s="1"/>
  <c r="AX158" i="14"/>
  <c r="AN531" i="14"/>
  <c r="AP531" i="14" s="1"/>
  <c r="AQ531" i="14" s="1"/>
  <c r="AL275" i="14"/>
  <c r="AY259" i="14"/>
  <c r="AL433" i="14"/>
  <c r="AD99" i="14"/>
  <c r="AC12" i="7" s="1"/>
  <c r="AN381" i="14"/>
  <c r="AP381" i="14" s="1"/>
  <c r="AQ381" i="14" s="1"/>
  <c r="AY381" i="14"/>
  <c r="BA381" i="14" s="1"/>
  <c r="BC381" i="14" s="1"/>
  <c r="BD381" i="14" s="1"/>
  <c r="AN190" i="14"/>
  <c r="AP190" i="14" s="1"/>
  <c r="AQ190" i="14" s="1"/>
  <c r="AY190" i="14"/>
  <c r="BA190" i="14" s="1"/>
  <c r="BC190" i="14" s="1"/>
  <c r="BD190" i="14" s="1"/>
  <c r="AL99" i="14"/>
  <c r="AN529" i="14"/>
  <c r="AP529" i="14" s="1"/>
  <c r="AQ529" i="14" s="1"/>
  <c r="AC234" i="14"/>
  <c r="AA254" i="14"/>
  <c r="AN532" i="14"/>
  <c r="AP532" i="14" s="1"/>
  <c r="AQ532" i="14" s="1"/>
  <c r="AY532" i="14"/>
  <c r="BA532" i="14" s="1"/>
  <c r="BC532" i="14" s="1"/>
  <c r="BD532" i="14" s="1"/>
  <c r="Y427" i="14"/>
  <c r="AY96" i="14"/>
  <c r="BA96" i="14" s="1"/>
  <c r="BC96" i="14" s="1"/>
  <c r="BD96" i="14" s="1"/>
  <c r="AN96" i="14"/>
  <c r="AP96" i="14" s="1"/>
  <c r="AQ96" i="14" s="1"/>
  <c r="AN115" i="14"/>
  <c r="AP115" i="14" s="1"/>
  <c r="AQ115" i="14" s="1"/>
  <c r="AY115" i="14"/>
  <c r="BA115" i="14" s="1"/>
  <c r="BC115" i="14" s="1"/>
  <c r="BD115" i="14" s="1"/>
  <c r="AN53" i="14"/>
  <c r="AP53" i="14" s="1"/>
  <c r="AQ53" i="14" s="1"/>
  <c r="AY53" i="14"/>
  <c r="BA53" i="14" s="1"/>
  <c r="BC53" i="14" s="1"/>
  <c r="BD53" i="14" s="1"/>
  <c r="X385" i="14"/>
  <c r="Y377" i="14"/>
  <c r="AA377" i="14" s="1"/>
  <c r="Y216" i="14"/>
  <c r="AL187" i="14"/>
  <c r="AL254" i="14"/>
  <c r="AN234" i="14"/>
  <c r="AY234" i="14"/>
  <c r="AY286" i="14"/>
  <c r="BA286" i="14" s="1"/>
  <c r="BC286" i="14" s="1"/>
  <c r="BD286" i="14" s="1"/>
  <c r="AN286" i="14"/>
  <c r="AP286" i="14" s="1"/>
  <c r="AQ286" i="14" s="1"/>
  <c r="AK561" i="14"/>
  <c r="AL502" i="14"/>
  <c r="AL561" i="14" s="1"/>
  <c r="AA433" i="14"/>
  <c r="AN154" i="14"/>
  <c r="AP154" i="14" s="1"/>
  <c r="AQ154" i="14" s="1"/>
  <c r="AY154" i="14"/>
  <c r="BA154" i="14" s="1"/>
  <c r="BC154" i="14" s="1"/>
  <c r="BD154" i="14" s="1"/>
  <c r="AP163" i="14"/>
  <c r="AA187" i="14"/>
  <c r="AN151" i="14"/>
  <c r="AP151" i="14" s="1"/>
  <c r="AQ151" i="14" s="1"/>
  <c r="AY151" i="14"/>
  <c r="BA151" i="14" s="1"/>
  <c r="BC151" i="14" s="1"/>
  <c r="BD151" i="14" s="1"/>
  <c r="Y334" i="14"/>
  <c r="AL317" i="14"/>
  <c r="AA407" i="14"/>
  <c r="AC391" i="14"/>
  <c r="AY98" i="14"/>
  <c r="BA98" i="14" s="1"/>
  <c r="BC98" i="14" s="1"/>
  <c r="BD98" i="14" s="1"/>
  <c r="AX561" i="14"/>
  <c r="AC182" i="14"/>
  <c r="AD163" i="14"/>
  <c r="AD182" i="14" s="1"/>
  <c r="AC15" i="7" s="1"/>
  <c r="AX496" i="14"/>
  <c r="AN342" i="14"/>
  <c r="AP342" i="14" s="1"/>
  <c r="AQ342" i="14" s="1"/>
  <c r="AY342" i="14"/>
  <c r="BA342" i="14" s="1"/>
  <c r="BC342" i="14" s="1"/>
  <c r="BD342" i="14" s="1"/>
  <c r="AA317" i="14"/>
  <c r="AN521" i="14"/>
  <c r="AP521" i="14" s="1"/>
  <c r="AQ521" i="14" s="1"/>
  <c r="AA339" i="14"/>
  <c r="AL391" i="14"/>
  <c r="AL407" i="14" s="1"/>
  <c r="AK407" i="14"/>
  <c r="AY323" i="14"/>
  <c r="BA323" i="14" s="1"/>
  <c r="BC323" i="14" s="1"/>
  <c r="BD323" i="14" s="1"/>
  <c r="AN323" i="14"/>
  <c r="AP323" i="14" s="1"/>
  <c r="AQ323" i="14" s="1"/>
  <c r="AY383" i="14"/>
  <c r="BA383" i="14" s="1"/>
  <c r="BC383" i="14" s="1"/>
  <c r="BD383" i="14" s="1"/>
  <c r="AN383" i="14"/>
  <c r="AP383" i="14" s="1"/>
  <c r="AQ383" i="14" s="1"/>
  <c r="AN522" i="14"/>
  <c r="AP522" i="14" s="1"/>
  <c r="AQ522" i="14" s="1"/>
  <c r="AY522" i="14"/>
  <c r="BA522" i="14" s="1"/>
  <c r="BC522" i="14" s="1"/>
  <c r="BD522" i="14" s="1"/>
  <c r="AY43" i="14"/>
  <c r="BA43" i="14" s="1"/>
  <c r="BC43" i="14" s="1"/>
  <c r="BD43" i="14" s="1"/>
  <c r="AN43" i="14"/>
  <c r="AP43" i="14" s="1"/>
  <c r="AQ43" i="14" s="1"/>
  <c r="T17" i="2"/>
  <c r="C13" i="6" s="1"/>
  <c r="C22" i="6" s="1"/>
  <c r="AR538" i="2"/>
  <c r="AO538" i="2"/>
  <c r="AO540" i="2" s="1"/>
  <c r="AO702" i="2"/>
  <c r="AR702" i="2"/>
  <c r="W30" i="16" s="1"/>
  <c r="X30" i="16" s="1"/>
  <c r="Y30" i="16" s="1"/>
  <c r="Z30" i="16" s="1"/>
  <c r="AL540" i="2"/>
  <c r="AR1056" i="2"/>
  <c r="AS1056" i="2" s="1"/>
  <c r="AT1056" i="2" s="1"/>
  <c r="AS86" i="2"/>
  <c r="AT86" i="2" s="1"/>
  <c r="AO28" i="2"/>
  <c r="AR28" i="2"/>
  <c r="AO50" i="2"/>
  <c r="AR50" i="2"/>
  <c r="U131" i="2"/>
  <c r="Y922" i="2"/>
  <c r="Z922" i="2" s="1"/>
  <c r="AS763" i="2"/>
  <c r="AT763" i="2" s="1"/>
  <c r="AL442" i="2"/>
  <c r="AO1131" i="2"/>
  <c r="AO1158" i="2" s="1"/>
  <c r="AR1131" i="2"/>
  <c r="AS42" i="2"/>
  <c r="AT42" i="2" s="1"/>
  <c r="AO922" i="2"/>
  <c r="AO934" i="2" s="1"/>
  <c r="AR922" i="2"/>
  <c r="Y732" i="2"/>
  <c r="Z732" i="2" s="1"/>
  <c r="U1158" i="2"/>
  <c r="Y297" i="2"/>
  <c r="AS1042" i="2"/>
  <c r="AT1042" i="2" s="1"/>
  <c r="AO223" i="2"/>
  <c r="AO243" i="2" s="1"/>
  <c r="AR223" i="2"/>
  <c r="AS468" i="2"/>
  <c r="AT468" i="2" s="1"/>
  <c r="AO760" i="2"/>
  <c r="AR760" i="2"/>
  <c r="AQ243" i="2"/>
  <c r="AR759" i="2"/>
  <c r="AO759" i="2"/>
  <c r="AO123" i="2"/>
  <c r="AR123" i="2"/>
  <c r="AO650" i="2"/>
  <c r="AO688" i="2" s="1"/>
  <c r="AR650" i="2"/>
  <c r="X688" i="2"/>
  <c r="AR1203" i="2"/>
  <c r="AO1203" i="2"/>
  <c r="X934" i="2"/>
  <c r="B20" i="15" s="1"/>
  <c r="Y763" i="2"/>
  <c r="Z763" i="2" s="1"/>
  <c r="AS115" i="2"/>
  <c r="AT115" i="2" s="1"/>
  <c r="V3" i="2"/>
  <c r="E13" i="6"/>
  <c r="AM845" i="2"/>
  <c r="AR845" i="2" s="1"/>
  <c r="Y1132" i="2"/>
  <c r="Z1132" i="2" s="1"/>
  <c r="AJ1112" i="2"/>
  <c r="Y42" i="2"/>
  <c r="Z42" i="2" s="1"/>
  <c r="Y759" i="2"/>
  <c r="Z759" i="2" s="1"/>
  <c r="Z939" i="2"/>
  <c r="Z987" i="2" s="1"/>
  <c r="AD27" i="7" s="1"/>
  <c r="F21" i="15" s="1"/>
  <c r="BA27" i="7" s="1"/>
  <c r="Y987" i="2"/>
  <c r="Z191" i="2"/>
  <c r="AK243" i="2"/>
  <c r="BG13" i="7" s="1"/>
  <c r="BD13" i="7" s="1"/>
  <c r="Z137" i="2"/>
  <c r="Y185" i="2"/>
  <c r="Y490" i="2"/>
  <c r="Y1203" i="2"/>
  <c r="Z1203" i="2" s="1"/>
  <c r="U1339" i="2"/>
  <c r="AL243" i="2"/>
  <c r="AJ236" i="2"/>
  <c r="AJ865" i="2"/>
  <c r="Y223" i="2"/>
  <c r="Z69" i="2"/>
  <c r="J25" i="5"/>
  <c r="K25" i="5" s="1"/>
  <c r="L25" i="5" s="1"/>
  <c r="M25" i="5" s="1"/>
  <c r="Y760" i="2"/>
  <c r="Y1131" i="2"/>
  <c r="Z1131" i="2" s="1"/>
  <c r="J21" i="5"/>
  <c r="K21" i="5" s="1"/>
  <c r="L21" i="5" s="1"/>
  <c r="M21" i="5" s="1"/>
  <c r="J31" i="5"/>
  <c r="K31" i="5" s="1"/>
  <c r="L31" i="5" s="1"/>
  <c r="M31" i="5" s="1"/>
  <c r="X1158" i="2"/>
  <c r="AC243" i="2"/>
  <c r="AQ987" i="2"/>
  <c r="X131" i="2"/>
  <c r="Y22" i="2"/>
  <c r="U5" i="2" s="1"/>
  <c r="AJ161" i="2"/>
  <c r="AJ891" i="2"/>
  <c r="Y251" i="2"/>
  <c r="X309" i="2"/>
  <c r="B8" i="15" s="1"/>
  <c r="Y806" i="2"/>
  <c r="X839" i="2"/>
  <c r="AJ907" i="2"/>
  <c r="Y919" i="2"/>
  <c r="U934" i="2"/>
  <c r="J19" i="5"/>
  <c r="K19" i="5" s="1"/>
  <c r="L19" i="5" s="1"/>
  <c r="M19" i="5" s="1"/>
  <c r="Z992" i="2"/>
  <c r="Z1020" i="2" s="1"/>
  <c r="AD28" i="7" s="1"/>
  <c r="F22" i="15" s="1"/>
  <c r="BA28" i="7" s="1"/>
  <c r="Y1020" i="2"/>
  <c r="Y50" i="2"/>
  <c r="Z50" i="2" s="1"/>
  <c r="J37" i="5"/>
  <c r="K37" i="5" s="1"/>
  <c r="L37" i="5" s="1"/>
  <c r="M37" i="5" s="1"/>
  <c r="AJ141" i="2"/>
  <c r="J17" i="5"/>
  <c r="K17" i="5" s="1"/>
  <c r="L17" i="5" s="1"/>
  <c r="M17" i="5" s="1"/>
  <c r="Y28" i="2"/>
  <c r="Y449" i="2"/>
  <c r="U7" i="2" s="1"/>
  <c r="J29" i="5"/>
  <c r="K29" i="5" s="1"/>
  <c r="L29" i="5" s="1"/>
  <c r="M29" i="5" s="1"/>
  <c r="X478" i="2"/>
  <c r="B11" i="15" s="1"/>
  <c r="H11" i="15" s="1"/>
  <c r="AI17" i="7" s="1"/>
  <c r="Y355" i="2"/>
  <c r="Z315" i="2"/>
  <c r="Z355" i="2" s="1"/>
  <c r="AD15" i="7" s="1"/>
  <c r="F9" i="15" s="1"/>
  <c r="BA15" i="7" s="1"/>
  <c r="Y644" i="2"/>
  <c r="Z644" i="2" s="1"/>
  <c r="J43" i="5"/>
  <c r="K43" i="5" s="1"/>
  <c r="L43" i="5" s="1"/>
  <c r="M43" i="5" s="1"/>
  <c r="AJ901" i="2"/>
  <c r="Y442" i="2"/>
  <c r="Z360" i="2"/>
  <c r="Z442" i="2" s="1"/>
  <c r="AD16" i="7" s="1"/>
  <c r="F10" i="15" s="1"/>
  <c r="BA16" i="7" s="1"/>
  <c r="Z639" i="2"/>
  <c r="AK1020" i="2"/>
  <c r="BG28" i="7" s="1"/>
  <c r="BD28" i="7" s="1"/>
  <c r="U688" i="2"/>
  <c r="Y115" i="2"/>
  <c r="Z115" i="2" s="1"/>
  <c r="AJ27" i="2"/>
  <c r="AJ899" i="2"/>
  <c r="J15" i="5"/>
  <c r="Z57" i="2"/>
  <c r="Y702" i="2"/>
  <c r="Y847" i="2"/>
  <c r="X875" i="2"/>
  <c r="J45" i="5"/>
  <c r="K45" i="5" s="1"/>
  <c r="L45" i="5" s="1"/>
  <c r="M45" i="5" s="1"/>
  <c r="Z1163" i="2"/>
  <c r="Y598" i="2"/>
  <c r="J35" i="5"/>
  <c r="K35" i="5" s="1"/>
  <c r="L35" i="5" s="1"/>
  <c r="M35" i="5" s="1"/>
  <c r="X633" i="2"/>
  <c r="AJ617" i="2"/>
  <c r="AJ1056" i="2"/>
  <c r="X243" i="2"/>
  <c r="B7" i="15" s="1"/>
  <c r="AJ1331" i="2"/>
  <c r="AJ81" i="2"/>
  <c r="AJ140" i="2"/>
  <c r="AJ168" i="2"/>
  <c r="AT203" i="2"/>
  <c r="AJ257" i="2"/>
  <c r="AJ321" i="2"/>
  <c r="AT551" i="2"/>
  <c r="AQ934" i="2"/>
  <c r="AJ944" i="2"/>
  <c r="AT1130" i="2"/>
  <c r="AJ1036" i="2"/>
  <c r="AJ998" i="2"/>
  <c r="AT1032" i="2"/>
  <c r="AT1087" i="2"/>
  <c r="AT1264" i="2"/>
  <c r="AJ1260" i="2"/>
  <c r="AT1273" i="2"/>
  <c r="AT74" i="2"/>
  <c r="AJ295" i="2"/>
  <c r="AJ381" i="2"/>
  <c r="AT464" i="2"/>
  <c r="AT577" i="2"/>
  <c r="AT653" i="2"/>
  <c r="AT788" i="2"/>
  <c r="AK743" i="2"/>
  <c r="BG22" i="7" s="1"/>
  <c r="BD22" i="7" s="1"/>
  <c r="AQ839" i="2"/>
  <c r="AM801" i="2"/>
  <c r="AR801" i="2" s="1"/>
  <c r="AJ996" i="2"/>
  <c r="AK1158" i="2"/>
  <c r="BG29" i="7" s="1"/>
  <c r="BD29" i="7" s="1"/>
  <c r="AT1097" i="2"/>
  <c r="AJ1194" i="2"/>
  <c r="AT211" i="2"/>
  <c r="AT520" i="2"/>
  <c r="AT853" i="2"/>
  <c r="AJ677" i="2"/>
  <c r="AJ731" i="2"/>
  <c r="AJ727" i="2"/>
  <c r="AT918" i="2"/>
  <c r="AJ952" i="2"/>
  <c r="AC1020" i="2"/>
  <c r="AT1014" i="2"/>
  <c r="AT1050" i="2"/>
  <c r="AJ1049" i="2"/>
  <c r="AJ231" i="2"/>
  <c r="AJ233" i="2"/>
  <c r="AJ626" i="2"/>
  <c r="AT681" i="2"/>
  <c r="AJ813" i="2"/>
  <c r="AJ1054" i="2"/>
  <c r="AT1129" i="2"/>
  <c r="AC1339" i="2"/>
  <c r="AJ1247" i="2"/>
  <c r="AJ1332" i="2"/>
  <c r="AJ26" i="2"/>
  <c r="AJ353" i="2"/>
  <c r="AJ335" i="2"/>
  <c r="AT339" i="2"/>
  <c r="AJ510" i="2"/>
  <c r="AT649" i="2"/>
  <c r="AT564" i="2"/>
  <c r="AJ804" i="2"/>
  <c r="AT820" i="2"/>
  <c r="AJ821" i="2"/>
  <c r="AJ1039" i="2"/>
  <c r="AT1272" i="2"/>
  <c r="AJ369" i="2"/>
  <c r="AT304" i="2"/>
  <c r="AJ350" i="2"/>
  <c r="AM688" i="2"/>
  <c r="P688" i="2"/>
  <c r="M21" i="7" s="1"/>
  <c r="AJ657" i="2"/>
  <c r="AJ783" i="2"/>
  <c r="AT868" i="2"/>
  <c r="O934" i="2"/>
  <c r="AT945" i="2"/>
  <c r="AT1070" i="2"/>
  <c r="AJ1215" i="2"/>
  <c r="AF131" i="2"/>
  <c r="AF2" i="2" s="1"/>
  <c r="AT152" i="2"/>
  <c r="AJ164" i="2"/>
  <c r="AT105" i="2"/>
  <c r="AJ258" i="2"/>
  <c r="AT709" i="2"/>
  <c r="AJ982" i="2"/>
  <c r="AT950" i="2"/>
  <c r="AJ1027" i="2"/>
  <c r="AJ1166" i="2"/>
  <c r="AT1190" i="2"/>
  <c r="AJ156" i="2"/>
  <c r="AT148" i="2"/>
  <c r="AT283" i="2"/>
  <c r="AT380" i="2"/>
  <c r="AJ507" i="2"/>
  <c r="AJ528" i="2"/>
  <c r="AT565" i="2"/>
  <c r="AJ762" i="2"/>
  <c r="AJ618" i="2"/>
  <c r="AJ631" i="2"/>
  <c r="AT734" i="2"/>
  <c r="AJ696" i="2"/>
  <c r="AL987" i="2"/>
  <c r="AJ1127" i="2"/>
  <c r="P1339" i="2"/>
  <c r="M30" i="7" s="1"/>
  <c r="E24" i="15" s="1"/>
  <c r="AT1213" i="2"/>
  <c r="AT833" i="2"/>
  <c r="AT140" i="2"/>
  <c r="AT144" i="2"/>
  <c r="AQ185" i="2"/>
  <c r="AM137" i="2"/>
  <c r="AR137" i="2" s="1"/>
  <c r="AS137" i="2" s="1"/>
  <c r="AT257" i="2"/>
  <c r="AJ327" i="2"/>
  <c r="AJ658" i="2"/>
  <c r="AT705" i="2"/>
  <c r="AT914" i="2"/>
  <c r="AJ1130" i="2"/>
  <c r="AT1036" i="2"/>
  <c r="AT998" i="2"/>
  <c r="AJ1032" i="2"/>
  <c r="AJ1087" i="2"/>
  <c r="AJ1264" i="2"/>
  <c r="AT1260" i="2"/>
  <c r="AJ1263" i="2"/>
  <c r="AJ74" i="2"/>
  <c r="AT295" i="2"/>
  <c r="AT277" i="2"/>
  <c r="AT396" i="2"/>
  <c r="AJ464" i="2"/>
  <c r="AJ577" i="2"/>
  <c r="AJ653" i="2"/>
  <c r="AJ788" i="2"/>
  <c r="AT912" i="2"/>
  <c r="AJ958" i="2"/>
  <c r="AJ1193" i="2"/>
  <c r="AJ31" i="2"/>
  <c r="AJ520" i="2"/>
  <c r="AT603" i="2"/>
  <c r="AK795" i="2"/>
  <c r="BG23" i="7" s="1"/>
  <c r="BD23" i="7" s="1"/>
  <c r="AJ853" i="2"/>
  <c r="AT677" i="2"/>
  <c r="AT731" i="2"/>
  <c r="AJ918" i="2"/>
  <c r="AM987" i="2"/>
  <c r="AJ1044" i="2"/>
  <c r="AT1059" i="2"/>
  <c r="AT1105" i="2"/>
  <c r="AJ1099" i="2"/>
  <c r="AJ1304" i="2"/>
  <c r="AJ25" i="2"/>
  <c r="AT233" i="2"/>
  <c r="AT451" i="2"/>
  <c r="AJ681" i="2"/>
  <c r="AT673" i="2"/>
  <c r="AT813" i="2"/>
  <c r="AT943" i="2"/>
  <c r="AT1054" i="2"/>
  <c r="AJ1129" i="2"/>
  <c r="AT1082" i="2"/>
  <c r="AJ1150" i="2"/>
  <c r="AK1339" i="2"/>
  <c r="BG30" i="7" s="1"/>
  <c r="BD30" i="7" s="1"/>
  <c r="AM1163" i="2"/>
  <c r="AR1163" i="2" s="1"/>
  <c r="AJ1202" i="2"/>
  <c r="AT1218" i="2"/>
  <c r="AT1332" i="2"/>
  <c r="AJ216" i="2"/>
  <c r="AT335" i="2"/>
  <c r="AJ339" i="2"/>
  <c r="AT510" i="2"/>
  <c r="AJ649" i="2"/>
  <c r="AJ564" i="2"/>
  <c r="AT804" i="2"/>
  <c r="AT1039" i="2"/>
  <c r="AJ1091" i="2"/>
  <c r="AJ1149" i="2"/>
  <c r="AT1318" i="2"/>
  <c r="AJ1272" i="2"/>
  <c r="H12" i="5"/>
  <c r="H9" i="5"/>
  <c r="AC131" i="2"/>
  <c r="AT369" i="2"/>
  <c r="AJ323" i="2"/>
  <c r="AT350" i="2"/>
  <c r="O688" i="2"/>
  <c r="AT657" i="2"/>
  <c r="AT816" i="2"/>
  <c r="AJ868" i="2"/>
  <c r="AJ966" i="2"/>
  <c r="AJ1070" i="2"/>
  <c r="AJ152" i="2"/>
  <c r="AT164" i="2"/>
  <c r="AT296" i="2"/>
  <c r="AJ1123" i="2"/>
  <c r="AJ1077" i="2"/>
  <c r="U12" i="5"/>
  <c r="AP131" i="2"/>
  <c r="AP2" i="2" s="1"/>
  <c r="AT156" i="2"/>
  <c r="AJ271" i="2"/>
  <c r="AJ196" i="2"/>
  <c r="AJ380" i="2"/>
  <c r="AT507" i="2"/>
  <c r="AL591" i="2"/>
  <c r="AT762" i="2"/>
  <c r="AJ669" i="2"/>
  <c r="AJ670" i="2"/>
  <c r="O1339" i="2"/>
  <c r="AQ1339" i="2"/>
  <c r="AT1191" i="2"/>
  <c r="AJ803" i="2"/>
  <c r="AT1217" i="2"/>
  <c r="AT160" i="2"/>
  <c r="AJ144" i="2"/>
  <c r="AT327" i="2"/>
  <c r="AT658" i="2"/>
  <c r="AJ705" i="2"/>
  <c r="AJ914" i="2"/>
  <c r="AT1306" i="2"/>
  <c r="AJ1217" i="2"/>
  <c r="AM243" i="2"/>
  <c r="AT215" i="2"/>
  <c r="AJ396" i="2"/>
  <c r="AT726" i="2"/>
  <c r="AT713" i="2"/>
  <c r="AT1193" i="2"/>
  <c r="AJ193" i="2"/>
  <c r="AT450" i="2"/>
  <c r="AJ378" i="2"/>
  <c r="AK591" i="2"/>
  <c r="BG19" i="7" s="1"/>
  <c r="BD19" i="7" s="1"/>
  <c r="AM546" i="2"/>
  <c r="AR546" i="2" s="1"/>
  <c r="AJ603" i="2"/>
  <c r="AJ561" i="2"/>
  <c r="AT1044" i="2"/>
  <c r="AJ1059" i="2"/>
  <c r="AJ1105" i="2"/>
  <c r="AM83" i="2"/>
  <c r="AR83" i="2" s="1"/>
  <c r="AS83" i="2" s="1"/>
  <c r="AJ285" i="2"/>
  <c r="AJ451" i="2"/>
  <c r="AT573" i="2"/>
  <c r="AJ673" i="2"/>
  <c r="AJ943" i="2"/>
  <c r="AJ1026" i="2"/>
  <c r="AL1158" i="2"/>
  <c r="AJ1135" i="2"/>
  <c r="AT1064" i="2"/>
  <c r="AJ1082" i="2"/>
  <c r="AT1150" i="2"/>
  <c r="AJ1311" i="2"/>
  <c r="AJ1218" i="2"/>
  <c r="AJ38" i="2"/>
  <c r="AJ204" i="2"/>
  <c r="AT216" i="2"/>
  <c r="AT289" i="2"/>
  <c r="AJ462" i="2"/>
  <c r="AT457" i="2"/>
  <c r="AJ751" i="2"/>
  <c r="AT607" i="2"/>
  <c r="AT772" i="2"/>
  <c r="AJ997" i="2"/>
  <c r="AJ1122" i="2"/>
  <c r="AT1149" i="2"/>
  <c r="AJ1318" i="2"/>
  <c r="L10" i="6"/>
  <c r="G8" i="5"/>
  <c r="G7" i="5" s="1"/>
  <c r="AT323" i="2"/>
  <c r="AT438" i="2"/>
  <c r="AJ499" i="2"/>
  <c r="AT782" i="2"/>
  <c r="AT752" i="2"/>
  <c r="AJ816" i="2"/>
  <c r="AT982" i="2"/>
  <c r="AT177" i="2"/>
  <c r="AJ230" i="2"/>
  <c r="AJ239" i="2"/>
  <c r="AJ296" i="2"/>
  <c r="AT825" i="2"/>
  <c r="AJ920" i="2"/>
  <c r="AT1123" i="2"/>
  <c r="AT1077" i="2"/>
  <c r="AT271" i="2"/>
  <c r="AT196" i="2"/>
  <c r="AT502" i="2"/>
  <c r="AJ600" i="2"/>
  <c r="AT669" i="2"/>
  <c r="AT670" i="2"/>
  <c r="AT1048" i="2"/>
  <c r="AJ1191" i="2"/>
  <c r="AJ215" i="2"/>
  <c r="AJ450" i="2"/>
  <c r="AJ415" i="2"/>
  <c r="AJ726" i="2"/>
  <c r="AJ713" i="2"/>
  <c r="AJ1104" i="2"/>
  <c r="AJ1146" i="2"/>
  <c r="AT193" i="2"/>
  <c r="AT30" i="2"/>
  <c r="AC355" i="2"/>
  <c r="AT280" i="2"/>
  <c r="AT378" i="2"/>
  <c r="AT506" i="2"/>
  <c r="AT561" i="2"/>
  <c r="AT724" i="2"/>
  <c r="AM749" i="2"/>
  <c r="AR749" i="2" s="1"/>
  <c r="AQ795" i="2"/>
  <c r="AJ83" i="2"/>
  <c r="AT285" i="2"/>
  <c r="AJ406" i="2"/>
  <c r="AT614" i="2"/>
  <c r="AK540" i="2"/>
  <c r="BG18" i="7" s="1"/>
  <c r="BD18" i="7" s="1"/>
  <c r="AM484" i="2"/>
  <c r="AR484" i="2" s="1"/>
  <c r="AT622" i="2"/>
  <c r="AJ573" i="2"/>
  <c r="AJ811" i="2"/>
  <c r="AT764" i="2"/>
  <c r="AC875" i="2"/>
  <c r="AT1026" i="2"/>
  <c r="AT1135" i="2"/>
  <c r="AJ1064" i="2"/>
  <c r="AT1311" i="2"/>
  <c r="AJ1269" i="2"/>
  <c r="P243" i="2"/>
  <c r="M13" i="7" s="1"/>
  <c r="AT204" i="2"/>
  <c r="AJ279" i="2"/>
  <c r="AK309" i="2"/>
  <c r="BG14" i="7" s="1"/>
  <c r="BD14" i="7" s="1"/>
  <c r="AJ289" i="2"/>
  <c r="AJ457" i="2"/>
  <c r="AT751" i="2"/>
  <c r="AJ607" i="2"/>
  <c r="AT661" i="2"/>
  <c r="AJ768" i="2"/>
  <c r="AJ772" i="2"/>
  <c r="AT997" i="2"/>
  <c r="AT1122" i="2"/>
  <c r="AT1143" i="2"/>
  <c r="AJ1337" i="2"/>
  <c r="AT99" i="2"/>
  <c r="AJ213" i="2"/>
  <c r="AJ438" i="2"/>
  <c r="AC442" i="2"/>
  <c r="AT499" i="2"/>
  <c r="AJ782" i="2"/>
  <c r="AJ752" i="2"/>
  <c r="AJ912" i="2"/>
  <c r="AJ1093" i="2"/>
  <c r="AJ1254" i="2"/>
  <c r="AJ85" i="2"/>
  <c r="P131" i="2"/>
  <c r="M11" i="7" s="1"/>
  <c r="E5" i="15" s="1"/>
  <c r="AJ11" i="7" s="1"/>
  <c r="AJ177" i="2"/>
  <c r="AT207" i="2"/>
  <c r="AJ407" i="2"/>
  <c r="AT417" i="2"/>
  <c r="AJ525" i="2"/>
  <c r="AJ825" i="2"/>
  <c r="AK875" i="2"/>
  <c r="BG25" i="7" s="1"/>
  <c r="BD25" i="7" s="1"/>
  <c r="AT920" i="2"/>
  <c r="AT1139" i="2"/>
  <c r="AJ1068" i="2"/>
  <c r="AT425" i="2"/>
  <c r="AJ502" i="2"/>
  <c r="AT712" i="2"/>
  <c r="AT780" i="2"/>
  <c r="AT870" i="2"/>
  <c r="AJ1048" i="2"/>
  <c r="AT1198" i="2"/>
  <c r="P1020" i="2"/>
  <c r="M28" i="7" s="1"/>
  <c r="AT104" i="2"/>
  <c r="AT180" i="2"/>
  <c r="AJ272" i="2"/>
  <c r="AM803" i="2"/>
  <c r="AR803" i="2" s="1"/>
  <c r="AS803" i="2" s="1"/>
  <c r="AK839" i="2"/>
  <c r="BG24" i="7" s="1"/>
  <c r="BD24" i="7" s="1"/>
  <c r="AJ833" i="2"/>
  <c r="AJ976" i="2"/>
  <c r="AJ978" i="2"/>
  <c r="AT1138" i="2"/>
  <c r="AJ1085" i="2"/>
  <c r="AT338" i="2"/>
  <c r="AT210" i="2"/>
  <c r="AT226" i="2"/>
  <c r="AT470" i="2"/>
  <c r="AT494" i="2"/>
  <c r="AT557" i="2"/>
  <c r="AT771" i="2"/>
  <c r="AT613" i="2"/>
  <c r="AT680" i="2"/>
  <c r="AT903" i="2"/>
  <c r="AJ1006" i="2"/>
  <c r="AT1104" i="2"/>
  <c r="AT1146" i="2"/>
  <c r="AJ30" i="2"/>
  <c r="AJ280" i="2"/>
  <c r="AJ364" i="2"/>
  <c r="AJ414" i="2"/>
  <c r="AC591" i="2"/>
  <c r="AJ506" i="2"/>
  <c r="AT599" i="2"/>
  <c r="AT627" i="2"/>
  <c r="AJ724" i="2"/>
  <c r="AT269" i="2"/>
  <c r="AJ208" i="2"/>
  <c r="AT234" i="2"/>
  <c r="AJ452" i="2"/>
  <c r="AJ614" i="2"/>
  <c r="AC540" i="2"/>
  <c r="AT519" i="2"/>
  <c r="AJ622" i="2"/>
  <c r="AM633" i="2"/>
  <c r="AT811" i="2"/>
  <c r="AJ764" i="2"/>
  <c r="AT859" i="2"/>
  <c r="AT1320" i="2"/>
  <c r="AT1324" i="2"/>
  <c r="AT197" i="2"/>
  <c r="AJ305" i="2"/>
  <c r="AT279" i="2"/>
  <c r="AT324" i="2"/>
  <c r="AT409" i="2"/>
  <c r="AJ779" i="2"/>
  <c r="AJ661" i="2"/>
  <c r="AT768" i="2"/>
  <c r="AT921" i="2"/>
  <c r="AL1020" i="2"/>
  <c r="AM992" i="2"/>
  <c r="AR992" i="2" s="1"/>
  <c r="AS992" i="2" s="1"/>
  <c r="AJ1143" i="2"/>
  <c r="AJ1274" i="2"/>
  <c r="AT1337" i="2"/>
  <c r="AJ99" i="2"/>
  <c r="AJ173" i="2"/>
  <c r="AT331" i="2"/>
  <c r="AT388" i="2"/>
  <c r="AK442" i="2"/>
  <c r="BG16" i="7" s="1"/>
  <c r="BD16" i="7" s="1"/>
  <c r="AM360" i="2"/>
  <c r="AR360" i="2" s="1"/>
  <c r="AS360" i="2" s="1"/>
  <c r="AJ758" i="2"/>
  <c r="AJ828" i="2"/>
  <c r="AT1037" i="2"/>
  <c r="AT1093" i="2"/>
  <c r="AT1254" i="2"/>
  <c r="AK131" i="2"/>
  <c r="AT63" i="2"/>
  <c r="AJ118" i="2"/>
  <c r="AJ207" i="2"/>
  <c r="AJ435" i="2"/>
  <c r="AJ417" i="2"/>
  <c r="AT525" i="2"/>
  <c r="AT574" i="2"/>
  <c r="AT895" i="2"/>
  <c r="AT831" i="2"/>
  <c r="AJ1139" i="2"/>
  <c r="AT1068" i="2"/>
  <c r="AJ1210" i="2"/>
  <c r="AJ172" i="2"/>
  <c r="AJ336" i="2"/>
  <c r="AJ425" i="2"/>
  <c r="AJ712" i="2"/>
  <c r="AJ780" i="2"/>
  <c r="AJ870" i="2"/>
  <c r="AT1133" i="2"/>
  <c r="AJ1198" i="2"/>
  <c r="AK478" i="2"/>
  <c r="BG17" i="7" s="1"/>
  <c r="BD17" i="7" s="1"/>
  <c r="AJ160" i="2"/>
  <c r="AJ1306" i="2"/>
  <c r="AJ104" i="2"/>
  <c r="AJ181" i="2"/>
  <c r="AJ338" i="2"/>
  <c r="AJ226" i="2"/>
  <c r="AJ470" i="2"/>
  <c r="AJ494" i="2"/>
  <c r="AJ557" i="2"/>
  <c r="AJ771" i="2"/>
  <c r="AJ613" i="2"/>
  <c r="AJ680" i="2"/>
  <c r="AJ903" i="2"/>
  <c r="AT1006" i="2"/>
  <c r="AT1066" i="2"/>
  <c r="AJ23" i="2"/>
  <c r="AT194" i="2"/>
  <c r="AK355" i="2"/>
  <c r="BG15" i="7" s="1"/>
  <c r="BD15" i="7" s="1"/>
  <c r="AM315" i="2"/>
  <c r="AR315" i="2" s="1"/>
  <c r="AS315" i="2" s="1"/>
  <c r="AT316" i="2"/>
  <c r="AT364" i="2"/>
  <c r="AT414" i="2"/>
  <c r="AJ620" i="2"/>
  <c r="AJ599" i="2"/>
  <c r="AJ627" i="2"/>
  <c r="AT1038" i="2"/>
  <c r="AT70" i="2"/>
  <c r="AT208" i="2"/>
  <c r="AJ234" i="2"/>
  <c r="AJ394" i="2"/>
  <c r="AJ519" i="2"/>
  <c r="AT648" i="2"/>
  <c r="AK633" i="2"/>
  <c r="BG20" i="7" s="1"/>
  <c r="BD20" i="7" s="1"/>
  <c r="AT741" i="2"/>
  <c r="AJ859" i="2"/>
  <c r="F15" i="5"/>
  <c r="E13" i="5"/>
  <c r="AJ1320" i="2"/>
  <c r="AT192" i="2"/>
  <c r="AT305" i="2"/>
  <c r="AJ324" i="2"/>
  <c r="AJ423" i="2"/>
  <c r="AJ409" i="2"/>
  <c r="AT779" i="2"/>
  <c r="AT812" i="2"/>
  <c r="AT947" i="2"/>
  <c r="AJ1005" i="2"/>
  <c r="AJ1100" i="2"/>
  <c r="AT1274" i="2"/>
  <c r="AJ197" i="2"/>
  <c r="AT173" i="2"/>
  <c r="AJ331" i="2"/>
  <c r="AT462" i="2"/>
  <c r="AJ388" i="2"/>
  <c r="AT758" i="2"/>
  <c r="AT861" i="2"/>
  <c r="AJ1037" i="2"/>
  <c r="AJ63" i="2"/>
  <c r="AT118" i="2"/>
  <c r="AJ351" i="2"/>
  <c r="AJ574" i="2"/>
  <c r="AJ895" i="2"/>
  <c r="AJ831" i="2"/>
  <c r="AT1210" i="2"/>
  <c r="AJ24" i="2"/>
  <c r="AJ205" i="2"/>
  <c r="AT336" i="2"/>
  <c r="AT372" i="2"/>
  <c r="AT556" i="2"/>
  <c r="AJ611" i="2"/>
  <c r="AT602" i="2"/>
  <c r="AM882" i="2"/>
  <c r="AR882" i="2" s="1"/>
  <c r="AS882" i="2" s="1"/>
  <c r="AJ1133" i="2"/>
  <c r="AC185" i="2"/>
  <c r="AT976" i="2"/>
  <c r="AJ180" i="2"/>
  <c r="AT527" i="2"/>
  <c r="AJ717" i="2"/>
  <c r="AJ678" i="2"/>
  <c r="AT978" i="2"/>
  <c r="AJ1138" i="2"/>
  <c r="AT1085" i="2"/>
  <c r="AT47" i="2"/>
  <c r="AT58" i="2"/>
  <c r="AJ299" i="2"/>
  <c r="AJ527" i="2"/>
  <c r="AT717" i="2"/>
  <c r="AT678" i="2"/>
  <c r="AT1154" i="2"/>
  <c r="AT181" i="2"/>
  <c r="AT306" i="2"/>
  <c r="AJ363" i="2"/>
  <c r="AT886" i="2"/>
  <c r="AT710" i="2"/>
  <c r="AC839" i="2"/>
  <c r="AJ1041" i="2"/>
  <c r="AJ1066" i="2"/>
  <c r="AQ131" i="2"/>
  <c r="AJ114" i="2"/>
  <c r="AJ66" i="2"/>
  <c r="AJ194" i="2"/>
  <c r="AJ210" i="2"/>
  <c r="AJ214" i="2"/>
  <c r="AJ316" i="2"/>
  <c r="AT452" i="2"/>
  <c r="AT620" i="2"/>
  <c r="AT630" i="2"/>
  <c r="AJ1013" i="2"/>
  <c r="AJ1038" i="2"/>
  <c r="AJ1316" i="2"/>
  <c r="AJ1277" i="2"/>
  <c r="AT51" i="2"/>
  <c r="AJ70" i="2"/>
  <c r="AT330" i="2"/>
  <c r="AJ648" i="2"/>
  <c r="AJ741" i="2"/>
  <c r="AJ1096" i="2"/>
  <c r="AJ1079" i="2"/>
  <c r="AT1275" i="2"/>
  <c r="AJ192" i="2"/>
  <c r="AJ304" i="2"/>
  <c r="AT373" i="2"/>
  <c r="AC688" i="2"/>
  <c r="AJ524" i="2"/>
  <c r="AJ812" i="2"/>
  <c r="AJ802" i="2"/>
  <c r="AJ947" i="2"/>
  <c r="AT1005" i="2"/>
  <c r="AJ1136" i="2"/>
  <c r="AT1100" i="2"/>
  <c r="AJ1164" i="2"/>
  <c r="AJ1262" i="2"/>
  <c r="AT35" i="2"/>
  <c r="AJ385" i="2"/>
  <c r="AT610" i="2"/>
  <c r="AJ861" i="2"/>
  <c r="AJ98" i="2"/>
  <c r="AK185" i="2"/>
  <c r="BG12" i="7" s="1"/>
  <c r="BD12" i="7" s="1"/>
  <c r="AS242" i="2"/>
  <c r="AO16" i="2" s="1"/>
  <c r="AT351" i="2"/>
  <c r="AT581" i="2"/>
  <c r="AT769" i="2"/>
  <c r="AJ830" i="2"/>
  <c r="AT1121" i="2"/>
  <c r="AJ1047" i="2"/>
  <c r="AJ1148" i="2"/>
  <c r="AT1329" i="2"/>
  <c r="AT54" i="2"/>
  <c r="AJ372" i="2"/>
  <c r="AQ309" i="2"/>
  <c r="AM249" i="2"/>
  <c r="AR249" i="2" s="1"/>
  <c r="AS249" i="2" s="1"/>
  <c r="AT466" i="2"/>
  <c r="AJ556" i="2"/>
  <c r="AJ602" i="2"/>
  <c r="AJ1090" i="2"/>
  <c r="AC1158" i="2"/>
  <c r="AT272" i="2"/>
  <c r="AJ47" i="2"/>
  <c r="AJ58" i="2"/>
  <c r="AT168" i="2"/>
  <c r="AJ203" i="2"/>
  <c r="AT299" i="2"/>
  <c r="AT321" i="2"/>
  <c r="AJ551" i="2"/>
  <c r="AC934" i="2"/>
  <c r="AT944" i="2"/>
  <c r="AJ1154" i="2"/>
  <c r="AJ1273" i="2"/>
  <c r="AT381" i="2"/>
  <c r="AJ306" i="2"/>
  <c r="AT363" i="2"/>
  <c r="AC478" i="2"/>
  <c r="AJ886" i="2"/>
  <c r="AJ710" i="2"/>
  <c r="AM1158" i="2"/>
  <c r="AJ1097" i="2"/>
  <c r="AT1194" i="2"/>
  <c r="AT114" i="2"/>
  <c r="AJ211" i="2"/>
  <c r="AT214" i="2"/>
  <c r="AJ630" i="2"/>
  <c r="AT727" i="2"/>
  <c r="AJ892" i="2"/>
  <c r="AT952" i="2"/>
  <c r="AT1013" i="2"/>
  <c r="AJ1014" i="2"/>
  <c r="AJ1050" i="2"/>
  <c r="AT1049" i="2"/>
  <c r="AJ1084" i="2"/>
  <c r="AT1277" i="2"/>
  <c r="AJ51" i="2"/>
  <c r="AJ330" i="2"/>
  <c r="AT892" i="2"/>
  <c r="AT1096" i="2"/>
  <c r="AT1247" i="2"/>
  <c r="AJ1275" i="2"/>
  <c r="AT353" i="2"/>
  <c r="AJ373" i="2"/>
  <c r="AT524" i="2"/>
  <c r="AT802" i="2"/>
  <c r="AJ820" i="2"/>
  <c r="AT821" i="2"/>
  <c r="AT1136" i="2"/>
  <c r="AT1304" i="2"/>
  <c r="AT1262" i="2"/>
  <c r="AQ478" i="2"/>
  <c r="AJ35" i="2"/>
  <c r="AJ151" i="2"/>
  <c r="AK688" i="2"/>
  <c r="BG21" i="7" s="1"/>
  <c r="BD21" i="7" s="1"/>
  <c r="AM449" i="2"/>
  <c r="AR449" i="2" s="1"/>
  <c r="AJ610" i="2"/>
  <c r="AC633" i="2"/>
  <c r="AT783" i="2"/>
  <c r="P934" i="2"/>
  <c r="M26" i="7" s="1"/>
  <c r="AJ945" i="2"/>
  <c r="AT1215" i="2"/>
  <c r="AT98" i="2"/>
  <c r="AJ105" i="2"/>
  <c r="AJ109" i="2"/>
  <c r="AJ283" i="2"/>
  <c r="AT258" i="2"/>
  <c r="AJ581" i="2"/>
  <c r="AJ921" i="2"/>
  <c r="AJ709" i="2"/>
  <c r="AJ769" i="2"/>
  <c r="AT830" i="2"/>
  <c r="AJ950" i="2"/>
  <c r="AJ1121" i="2"/>
  <c r="AT1027" i="2"/>
  <c r="AT1047" i="2"/>
  <c r="AT1166" i="2"/>
  <c r="AJ1190" i="2"/>
  <c r="AJ1329" i="2"/>
  <c r="AJ54" i="2"/>
  <c r="AJ148" i="2"/>
  <c r="AC309" i="2"/>
  <c r="AJ436" i="2"/>
  <c r="AJ368" i="2"/>
  <c r="AJ466" i="2"/>
  <c r="AT528" i="2"/>
  <c r="AJ565" i="2"/>
  <c r="AT618" i="2"/>
  <c r="AL633" i="2"/>
  <c r="AJ734" i="2"/>
  <c r="AT696" i="2"/>
  <c r="AC987" i="2"/>
  <c r="AQ1158" i="2"/>
  <c r="AT1090" i="2"/>
  <c r="AJ1213" i="2"/>
  <c r="U795" i="2"/>
  <c r="X795" i="2"/>
  <c r="B17" i="15" s="1"/>
  <c r="H17" i="15" s="1"/>
  <c r="AI23" i="7" s="1"/>
  <c r="J41" i="5"/>
  <c r="K41" i="5" s="1"/>
  <c r="L41" i="5" s="1"/>
  <c r="M41" i="5" s="1"/>
  <c r="P743" i="2"/>
  <c r="M22" i="7" s="1"/>
  <c r="J39" i="5"/>
  <c r="K39" i="5" s="1"/>
  <c r="L39" i="5" s="1"/>
  <c r="X743" i="2"/>
  <c r="B16" i="15" s="1"/>
  <c r="AM743" i="2"/>
  <c r="AE743" i="2"/>
  <c r="AD412" i="14"/>
  <c r="AP412" i="14"/>
  <c r="AN414" i="14"/>
  <c r="AP414" i="14" s="1"/>
  <c r="AQ414" i="14" s="1"/>
  <c r="AY414" i="14"/>
  <c r="BA414" i="14" s="1"/>
  <c r="BC414" i="14" s="1"/>
  <c r="BD414" i="14" s="1"/>
  <c r="AV141" i="1" l="1"/>
  <c r="AV214" i="1"/>
  <c r="AX214" i="1" s="1"/>
  <c r="AL429" i="1"/>
  <c r="AN429" i="1" s="1"/>
  <c r="AO429" i="1" s="1"/>
  <c r="AV256" i="1"/>
  <c r="AX256" i="1" s="1"/>
  <c r="AZ256" i="1" s="1"/>
  <c r="BA256" i="1" s="1"/>
  <c r="AV362" i="1"/>
  <c r="AX362" i="1" s="1"/>
  <c r="AZ362" i="1" s="1"/>
  <c r="BA362" i="1" s="1"/>
  <c r="AL325" i="1"/>
  <c r="AN325" i="1" s="1"/>
  <c r="AO325" i="1" s="1"/>
  <c r="AL377" i="1"/>
  <c r="AL183" i="1"/>
  <c r="AN183" i="1" s="1"/>
  <c r="AO183" i="1" s="1"/>
  <c r="AV82" i="1"/>
  <c r="AL477" i="1"/>
  <c r="AN477" i="1" s="1"/>
  <c r="AO477" i="1" s="1"/>
  <c r="AL440" i="1"/>
  <c r="AN440" i="1" s="1"/>
  <c r="AO440" i="1" s="1"/>
  <c r="AL809" i="10"/>
  <c r="AB21" i="6" s="1"/>
  <c r="AY15" i="14"/>
  <c r="B14" i="15"/>
  <c r="H14" i="15" s="1"/>
  <c r="AI20" i="7" s="1"/>
  <c r="AN20" i="14"/>
  <c r="AP20" i="14" s="1"/>
  <c r="AQ20" i="14" s="1"/>
  <c r="AY14" i="14"/>
  <c r="BA14" i="14" s="1"/>
  <c r="BC14" i="14" s="1"/>
  <c r="BD14" i="14" s="1"/>
  <c r="AY25" i="14"/>
  <c r="BA25" i="14" s="1"/>
  <c r="BC25" i="14" s="1"/>
  <c r="BD25" i="14" s="1"/>
  <c r="AY13" i="14"/>
  <c r="BA13" i="14" s="1"/>
  <c r="BC13" i="14" s="1"/>
  <c r="BD13" i="14" s="1"/>
  <c r="AN31" i="14"/>
  <c r="AP31" i="14" s="1"/>
  <c r="AQ31" i="14" s="1"/>
  <c r="BA24" i="14"/>
  <c r="BC24" i="14" s="1"/>
  <c r="BD24" i="14" s="1"/>
  <c r="BC31" i="14"/>
  <c r="BD31" i="14" s="1"/>
  <c r="B19" i="15"/>
  <c r="H19" i="15" s="1"/>
  <c r="AI25" i="7" s="1"/>
  <c r="AX11" i="14"/>
  <c r="AY11" i="14" s="1"/>
  <c r="AW33" i="14"/>
  <c r="AW2" i="14" s="1"/>
  <c r="AW3" i="14" s="1"/>
  <c r="AA12" i="14"/>
  <c r="AC12" i="14" s="1"/>
  <c r="AD12" i="14" s="1"/>
  <c r="AM11" i="14"/>
  <c r="AM33" i="14" s="1"/>
  <c r="AM2" i="14" s="1"/>
  <c r="AM3" i="14" s="1"/>
  <c r="AK33" i="14"/>
  <c r="BA26" i="14"/>
  <c r="BC26" i="14" s="1"/>
  <c r="BD26" i="14" s="1"/>
  <c r="BC18" i="14"/>
  <c r="BD18" i="14" s="1"/>
  <c r="BA16" i="14"/>
  <c r="BC16" i="14" s="1"/>
  <c r="BD16" i="14" s="1"/>
  <c r="BA28" i="14"/>
  <c r="BC28" i="14" s="1"/>
  <c r="BD28" i="14" s="1"/>
  <c r="BA30" i="14"/>
  <c r="BC30" i="14" s="1"/>
  <c r="BD30" i="14" s="1"/>
  <c r="BA23" i="14"/>
  <c r="BC23" i="14" s="1"/>
  <c r="BD23" i="14" s="1"/>
  <c r="BA15" i="14"/>
  <c r="BC15" i="14" s="1"/>
  <c r="BD15" i="14" s="1"/>
  <c r="BA21" i="14"/>
  <c r="BC21" i="14" s="1"/>
  <c r="BD21" i="14" s="1"/>
  <c r="AY22" i="14"/>
  <c r="AN22" i="14"/>
  <c r="AP22" i="14" s="1"/>
  <c r="AQ22" i="14" s="1"/>
  <c r="AV47" i="1"/>
  <c r="AV423" i="1"/>
  <c r="AX423" i="1" s="1"/>
  <c r="AZ423" i="1" s="1"/>
  <c r="BA423" i="1" s="1"/>
  <c r="AL441" i="1"/>
  <c r="AN441" i="1" s="1"/>
  <c r="AO441" i="1" s="1"/>
  <c r="AL456" i="1"/>
  <c r="AL368" i="1"/>
  <c r="AN368" i="1" s="1"/>
  <c r="AO368" i="1" s="1"/>
  <c r="AV194" i="1"/>
  <c r="AX194" i="1" s="1"/>
  <c r="AZ194" i="1" s="1"/>
  <c r="BA194" i="1" s="1"/>
  <c r="AV306" i="1"/>
  <c r="AX306" i="1" s="1"/>
  <c r="AZ306" i="1" s="1"/>
  <c r="BA306" i="1" s="1"/>
  <c r="AX404" i="1"/>
  <c r="AL400" i="1"/>
  <c r="AV120" i="1"/>
  <c r="AV282" i="1"/>
  <c r="AX282" i="1" s="1"/>
  <c r="AZ282" i="1" s="1"/>
  <c r="BA282" i="1" s="1"/>
  <c r="AL489" i="1"/>
  <c r="AN489" i="1" s="1"/>
  <c r="AO489" i="1" s="1"/>
  <c r="AX378" i="1"/>
  <c r="AV328" i="1"/>
  <c r="AX328" i="1" s="1"/>
  <c r="AZ328" i="1" s="1"/>
  <c r="BA328" i="1" s="1"/>
  <c r="AL301" i="1"/>
  <c r="AN301" i="1" s="1"/>
  <c r="AO301" i="1" s="1"/>
  <c r="AL54" i="1"/>
  <c r="AN54" i="1" s="1"/>
  <c r="AO54" i="1" s="1"/>
  <c r="AV419" i="1"/>
  <c r="AX419" i="1" s="1"/>
  <c r="AV167" i="1"/>
  <c r="AX167" i="1" s="1"/>
  <c r="AV119" i="1"/>
  <c r="AX119" i="1" s="1"/>
  <c r="AZ119" i="1" s="1"/>
  <c r="BA119" i="1" s="1"/>
  <c r="AV61" i="1"/>
  <c r="AV320" i="1"/>
  <c r="AX320" i="1" s="1"/>
  <c r="AZ320" i="1" s="1"/>
  <c r="BA320" i="1" s="1"/>
  <c r="AL408" i="1"/>
  <c r="AV341" i="1"/>
  <c r="AX341" i="1" s="1"/>
  <c r="AZ341" i="1" s="1"/>
  <c r="BA341" i="1" s="1"/>
  <c r="AV498" i="1"/>
  <c r="AX498" i="1" s="1"/>
  <c r="AZ498" i="1" s="1"/>
  <c r="BA498" i="1" s="1"/>
  <c r="AV364" i="1"/>
  <c r="AL231" i="1"/>
  <c r="AV522" i="1"/>
  <c r="AX522" i="1" s="1"/>
  <c r="AZ522" i="1" s="1"/>
  <c r="BA522" i="1" s="1"/>
  <c r="AV451" i="1"/>
  <c r="AX451" i="1" s="1"/>
  <c r="AZ451" i="1" s="1"/>
  <c r="BA451" i="1" s="1"/>
  <c r="AV302" i="1"/>
  <c r="AX302" i="1" s="1"/>
  <c r="AZ302" i="1" s="1"/>
  <c r="BA302" i="1" s="1"/>
  <c r="AL326" i="1"/>
  <c r="AL78" i="1"/>
  <c r="AN78" i="1" s="1"/>
  <c r="AO78" i="1" s="1"/>
  <c r="AL213" i="1"/>
  <c r="AN213" i="1" s="1"/>
  <c r="AO213" i="1" s="1"/>
  <c r="AV213" i="1"/>
  <c r="AX213" i="1" s="1"/>
  <c r="AZ213" i="1" s="1"/>
  <c r="BA213" i="1" s="1"/>
  <c r="AV305" i="1"/>
  <c r="AX305" i="1" s="1"/>
  <c r="AZ305" i="1" s="1"/>
  <c r="BA305" i="1" s="1"/>
  <c r="AL450" i="1"/>
  <c r="AN450" i="1" s="1"/>
  <c r="AO450" i="1" s="1"/>
  <c r="AL407" i="1"/>
  <c r="AN407" i="1" s="1"/>
  <c r="AO407" i="1" s="1"/>
  <c r="AL271" i="1"/>
  <c r="AV255" i="1"/>
  <c r="AX255" i="1" s="1"/>
  <c r="AZ255" i="1" s="1"/>
  <c r="BA255" i="1" s="1"/>
  <c r="AV427" i="1"/>
  <c r="AX427" i="1" s="1"/>
  <c r="AZ427" i="1" s="1"/>
  <c r="BA427" i="1" s="1"/>
  <c r="AV58" i="1"/>
  <c r="AX58" i="1" s="1"/>
  <c r="AZ58" i="1" s="1"/>
  <c r="BA58" i="1" s="1"/>
  <c r="AL442" i="1"/>
  <c r="AN442" i="1" s="1"/>
  <c r="AO442" i="1" s="1"/>
  <c r="AL217" i="1"/>
  <c r="AN217" i="1" s="1"/>
  <c r="AO217" i="1" s="1"/>
  <c r="AX379" i="1"/>
  <c r="AL355" i="1"/>
  <c r="AL152" i="1"/>
  <c r="AN152" i="1" s="1"/>
  <c r="AO152" i="1" s="1"/>
  <c r="AX401" i="1"/>
  <c r="AL321" i="1"/>
  <c r="AN321" i="1" s="1"/>
  <c r="AO321" i="1" s="1"/>
  <c r="AL57" i="1"/>
  <c r="AN57" i="1" s="1"/>
  <c r="AO57" i="1" s="1"/>
  <c r="AL154" i="1"/>
  <c r="AX389" i="1"/>
  <c r="AL438" i="1"/>
  <c r="AN438" i="1" s="1"/>
  <c r="AO438" i="1" s="1"/>
  <c r="AL169" i="1"/>
  <c r="AL234" i="1"/>
  <c r="AV470" i="1"/>
  <c r="AX470" i="1" s="1"/>
  <c r="AX400" i="1"/>
  <c r="AL436" i="1"/>
  <c r="AX399" i="1"/>
  <c r="AZ399" i="1" s="1"/>
  <c r="AV258" i="1"/>
  <c r="AX258" i="1" s="1"/>
  <c r="AZ258" i="1" s="1"/>
  <c r="BA258" i="1" s="1"/>
  <c r="AX94" i="1"/>
  <c r="AZ94" i="1" s="1"/>
  <c r="BA94" i="1" s="1"/>
  <c r="AL356" i="1"/>
  <c r="AN356" i="1" s="1"/>
  <c r="AO356" i="1" s="1"/>
  <c r="AL250" i="1"/>
  <c r="AN250" i="1" s="1"/>
  <c r="AO250" i="1" s="1"/>
  <c r="AX236" i="1"/>
  <c r="AZ236" i="1" s="1"/>
  <c r="BA236" i="1" s="1"/>
  <c r="AV215" i="1"/>
  <c r="AL215" i="1"/>
  <c r="AN215" i="1" s="1"/>
  <c r="AO215" i="1" s="1"/>
  <c r="AL191" i="1"/>
  <c r="AN191" i="1" s="1"/>
  <c r="AO191" i="1" s="1"/>
  <c r="AX369" i="1"/>
  <c r="AZ369" i="1" s="1"/>
  <c r="BA369" i="1" s="1"/>
  <c r="AZ116" i="1"/>
  <c r="BA116" i="1" s="1"/>
  <c r="AX474" i="1"/>
  <c r="AZ474" i="1" s="1"/>
  <c r="BA474" i="1" s="1"/>
  <c r="AX505" i="1"/>
  <c r="AZ505" i="1" s="1"/>
  <c r="BA505" i="1" s="1"/>
  <c r="AL281" i="1"/>
  <c r="AN281" i="1" s="1"/>
  <c r="AO281" i="1" s="1"/>
  <c r="AX138" i="1"/>
  <c r="AZ138" i="1" s="1"/>
  <c r="BA138" i="1" s="1"/>
  <c r="AN51" i="1"/>
  <c r="AO51" i="1" s="1"/>
  <c r="AL386" i="1"/>
  <c r="AN386" i="1" s="1"/>
  <c r="AO386" i="1" s="1"/>
  <c r="AX189" i="1"/>
  <c r="AZ189" i="1" s="1"/>
  <c r="BA189" i="1" s="1"/>
  <c r="AX359" i="1"/>
  <c r="AZ359" i="1" s="1"/>
  <c r="BA359" i="1" s="1"/>
  <c r="AL208" i="1"/>
  <c r="AN208" i="1" s="1"/>
  <c r="AO208" i="1" s="1"/>
  <c r="AL117" i="1"/>
  <c r="AN117" i="1" s="1"/>
  <c r="AO117" i="1" s="1"/>
  <c r="AL149" i="1"/>
  <c r="AN149" i="1" s="1"/>
  <c r="AO149" i="1" s="1"/>
  <c r="AL379" i="1"/>
  <c r="AL300" i="1"/>
  <c r="AN300" i="1" s="1"/>
  <c r="AO300" i="1" s="1"/>
  <c r="AL324" i="1"/>
  <c r="AN324" i="1" s="1"/>
  <c r="AO324" i="1" s="1"/>
  <c r="AL252" i="1"/>
  <c r="AN252" i="1" s="1"/>
  <c r="AO252" i="1" s="1"/>
  <c r="AL139" i="1"/>
  <c r="AL133" i="1"/>
  <c r="AN133" i="1" s="1"/>
  <c r="AO133" i="1" s="1"/>
  <c r="AX85" i="1"/>
  <c r="AZ85" i="1" s="1"/>
  <c r="BA85" i="1" s="1"/>
  <c r="AL146" i="1"/>
  <c r="AN146" i="1" s="1"/>
  <c r="AO146" i="1" s="1"/>
  <c r="AX391" i="1"/>
  <c r="AZ391" i="1" s="1"/>
  <c r="BA391" i="1" s="1"/>
  <c r="AX300" i="1"/>
  <c r="AZ300" i="1" s="1"/>
  <c r="BA300" i="1" s="1"/>
  <c r="AX107" i="1"/>
  <c r="AZ107" i="1" s="1"/>
  <c r="BA107" i="1" s="1"/>
  <c r="AL391" i="1"/>
  <c r="AN391" i="1" s="1"/>
  <c r="AO391" i="1" s="1"/>
  <c r="AL187" i="1"/>
  <c r="AN187" i="1" s="1"/>
  <c r="AO187" i="1" s="1"/>
  <c r="AV354" i="1"/>
  <c r="AX354" i="1" s="1"/>
  <c r="AZ354" i="1" s="1"/>
  <c r="BA354" i="1" s="1"/>
  <c r="AJ392" i="1"/>
  <c r="AX121" i="1"/>
  <c r="AZ121" i="1" s="1"/>
  <c r="BA121" i="1" s="1"/>
  <c r="AX496" i="1"/>
  <c r="AZ496" i="1" s="1"/>
  <c r="BA496" i="1" s="1"/>
  <c r="AV344" i="1"/>
  <c r="AL344" i="1"/>
  <c r="AN344" i="1" s="1"/>
  <c r="AO344" i="1" s="1"/>
  <c r="AV51" i="1"/>
  <c r="AX449" i="1"/>
  <c r="AZ449" i="1" s="1"/>
  <c r="BA449" i="1" s="1"/>
  <c r="AV172" i="1"/>
  <c r="AX172" i="1" s="1"/>
  <c r="AZ172" i="1" s="1"/>
  <c r="BA172" i="1" s="1"/>
  <c r="AL172" i="1"/>
  <c r="AN172" i="1" s="1"/>
  <c r="AO172" i="1" s="1"/>
  <c r="AL121" i="1"/>
  <c r="AN121" i="1" s="1"/>
  <c r="AO121" i="1" s="1"/>
  <c r="AL430" i="1"/>
  <c r="AN430" i="1" s="1"/>
  <c r="AO430" i="1" s="1"/>
  <c r="AN454" i="1"/>
  <c r="AO454" i="1" s="1"/>
  <c r="AX361" i="1"/>
  <c r="AZ361" i="1" s="1"/>
  <c r="BA361" i="1" s="1"/>
  <c r="AX248" i="1"/>
  <c r="AZ248" i="1" s="1"/>
  <c r="BA248" i="1" s="1"/>
  <c r="AX50" i="1"/>
  <c r="AZ50" i="1" s="1"/>
  <c r="BA50" i="1" s="1"/>
  <c r="AZ231" i="1"/>
  <c r="BA231" i="1" s="1"/>
  <c r="AX421" i="1"/>
  <c r="AZ421" i="1" s="1"/>
  <c r="BA421" i="1" s="1"/>
  <c r="AX479" i="1"/>
  <c r="AZ479" i="1" s="1"/>
  <c r="BA479" i="1" s="1"/>
  <c r="AL448" i="1"/>
  <c r="AN448" i="1" s="1"/>
  <c r="AO448" i="1" s="1"/>
  <c r="AL473" i="1"/>
  <c r="AN473" i="1" s="1"/>
  <c r="AO473" i="1" s="1"/>
  <c r="AL499" i="1"/>
  <c r="AX440" i="1"/>
  <c r="AZ440" i="1" s="1"/>
  <c r="BA440" i="1" s="1"/>
  <c r="AL358" i="1"/>
  <c r="AN358" i="1" s="1"/>
  <c r="AO358" i="1" s="1"/>
  <c r="AL493" i="1"/>
  <c r="AN493" i="1" s="1"/>
  <c r="AO493" i="1" s="1"/>
  <c r="AL212" i="1"/>
  <c r="AN212" i="1" s="1"/>
  <c r="AO212" i="1" s="1"/>
  <c r="AX280" i="1"/>
  <c r="AZ280" i="1" s="1"/>
  <c r="BA280" i="1" s="1"/>
  <c r="AX134" i="1"/>
  <c r="AZ134" i="1" s="1"/>
  <c r="BA134" i="1" s="1"/>
  <c r="AV506" i="1"/>
  <c r="AL506" i="1"/>
  <c r="AX481" i="1"/>
  <c r="AZ481" i="1" s="1"/>
  <c r="BA481" i="1" s="1"/>
  <c r="AX435" i="1"/>
  <c r="AZ435" i="1" s="1"/>
  <c r="BA435" i="1" s="1"/>
  <c r="AX357" i="1"/>
  <c r="AZ357" i="1" s="1"/>
  <c r="BA357" i="1" s="1"/>
  <c r="AN404" i="1"/>
  <c r="AO404" i="1" s="1"/>
  <c r="AL83" i="1"/>
  <c r="AN83" i="1" s="1"/>
  <c r="AO83" i="1" s="1"/>
  <c r="AX98" i="1"/>
  <c r="AZ98" i="1" s="1"/>
  <c r="BA98" i="1" s="1"/>
  <c r="AZ56" i="1"/>
  <c r="BA56" i="1" s="1"/>
  <c r="W37" i="16"/>
  <c r="X37" i="16" s="1"/>
  <c r="Y37" i="16" s="1"/>
  <c r="Z37" i="16" s="1"/>
  <c r="AX92" i="1"/>
  <c r="AZ92" i="1" s="1"/>
  <c r="BA92" i="1" s="1"/>
  <c r="AN63" i="1"/>
  <c r="AO63" i="1" s="1"/>
  <c r="AL95" i="1"/>
  <c r="AN95" i="1" s="1"/>
  <c r="AO95" i="1" s="1"/>
  <c r="AX21" i="7"/>
  <c r="AX47" i="1"/>
  <c r="AZ47" i="1" s="1"/>
  <c r="BA47" i="1" s="1"/>
  <c r="AN119" i="1"/>
  <c r="AO119" i="1" s="1"/>
  <c r="AL275" i="1"/>
  <c r="AN275" i="1" s="1"/>
  <c r="AO275" i="1" s="1"/>
  <c r="AX323" i="1"/>
  <c r="AZ323" i="1" s="1"/>
  <c r="BA323" i="1" s="1"/>
  <c r="AL98" i="1"/>
  <c r="AN98" i="1" s="1"/>
  <c r="AO98" i="1" s="1"/>
  <c r="AX384" i="1"/>
  <c r="AZ384" i="1" s="1"/>
  <c r="BA384" i="1" s="1"/>
  <c r="AN408" i="1"/>
  <c r="AO408" i="1" s="1"/>
  <c r="AX436" i="1"/>
  <c r="AZ436" i="1" s="1"/>
  <c r="BA436" i="1" s="1"/>
  <c r="AV237" i="1"/>
  <c r="AL237" i="1"/>
  <c r="AL425" i="1"/>
  <c r="AN425" i="1" s="1"/>
  <c r="AO425" i="1" s="1"/>
  <c r="AV153" i="1"/>
  <c r="AL153" i="1"/>
  <c r="AN153" i="1" s="1"/>
  <c r="AO153" i="1" s="1"/>
  <c r="AX141" i="1"/>
  <c r="AZ141" i="1" s="1"/>
  <c r="BA141" i="1" s="1"/>
  <c r="AV447" i="1"/>
  <c r="AX447" i="1" s="1"/>
  <c r="AZ447" i="1" s="1"/>
  <c r="BA447" i="1" s="1"/>
  <c r="AL447" i="1"/>
  <c r="AN447" i="1" s="1"/>
  <c r="AO447" i="1" s="1"/>
  <c r="AN366" i="1"/>
  <c r="AO366" i="1" s="1"/>
  <c r="AX500" i="1"/>
  <c r="AZ500" i="1" s="1"/>
  <c r="BA500" i="1" s="1"/>
  <c r="AL383" i="1"/>
  <c r="AN383" i="1" s="1"/>
  <c r="AO383" i="1" s="1"/>
  <c r="AL253" i="1"/>
  <c r="AN253" i="1" s="1"/>
  <c r="AO253" i="1" s="1"/>
  <c r="AL478" i="1"/>
  <c r="AN478" i="1" s="1"/>
  <c r="AO478" i="1" s="1"/>
  <c r="AX499" i="1"/>
  <c r="AZ499" i="1" s="1"/>
  <c r="BA499" i="1" s="1"/>
  <c r="AL354" i="1"/>
  <c r="AN354" i="1" s="1"/>
  <c r="AO354" i="1" s="1"/>
  <c r="AL259" i="1"/>
  <c r="AN259" i="1" s="1"/>
  <c r="AO259" i="1" s="1"/>
  <c r="AL318" i="1"/>
  <c r="AL474" i="1"/>
  <c r="AN474" i="1" s="1"/>
  <c r="AO474" i="1" s="1"/>
  <c r="AL401" i="1"/>
  <c r="AN401" i="1" s="1"/>
  <c r="AO401" i="1" s="1"/>
  <c r="AX108" i="1"/>
  <c r="AZ108" i="1" s="1"/>
  <c r="BA108" i="1" s="1"/>
  <c r="AX61" i="1"/>
  <c r="AZ61" i="1" s="1"/>
  <c r="BA61" i="1" s="1"/>
  <c r="AX358" i="1"/>
  <c r="AZ358" i="1" s="1"/>
  <c r="BA358" i="1" s="1"/>
  <c r="AL340" i="1"/>
  <c r="AN340" i="1" s="1"/>
  <c r="AO340" i="1" s="1"/>
  <c r="AL453" i="1"/>
  <c r="AN453" i="1" s="1"/>
  <c r="AO453" i="1" s="1"/>
  <c r="AL322" i="1"/>
  <c r="AN322" i="1" s="1"/>
  <c r="AO322" i="1" s="1"/>
  <c r="AX133" i="1"/>
  <c r="AZ133" i="1" s="1"/>
  <c r="BA133" i="1" s="1"/>
  <c r="AL409" i="1"/>
  <c r="AL360" i="1"/>
  <c r="AN360" i="1" s="1"/>
  <c r="AO360" i="1" s="1"/>
  <c r="AX88" i="1"/>
  <c r="AZ88" i="1" s="1"/>
  <c r="BA88" i="1" s="1"/>
  <c r="AX89" i="1"/>
  <c r="AZ89" i="1" s="1"/>
  <c r="BA89" i="1" s="1"/>
  <c r="AX52" i="1"/>
  <c r="AZ52" i="1" s="1"/>
  <c r="BA52" i="1" s="1"/>
  <c r="AV53" i="1"/>
  <c r="AL53" i="1"/>
  <c r="AV439" i="1"/>
  <c r="AL439" i="1"/>
  <c r="AN439" i="1" s="1"/>
  <c r="AO439" i="1" s="1"/>
  <c r="AZ150" i="1"/>
  <c r="BA150" i="1" s="1"/>
  <c r="AN389" i="1"/>
  <c r="AO389" i="1" s="1"/>
  <c r="AX90" i="1"/>
  <c r="AZ90" i="1" s="1"/>
  <c r="BA90" i="1" s="1"/>
  <c r="AX12" i="1"/>
  <c r="AZ12" i="1" s="1"/>
  <c r="BA12" i="1" s="1"/>
  <c r="AX93" i="1"/>
  <c r="AZ93" i="1" s="1"/>
  <c r="BA93" i="1" s="1"/>
  <c r="AZ404" i="1"/>
  <c r="BA404" i="1" s="1"/>
  <c r="AX123" i="1"/>
  <c r="AZ123" i="1" s="1"/>
  <c r="BA123" i="1" s="1"/>
  <c r="AX99" i="1"/>
  <c r="AZ99" i="1" s="1"/>
  <c r="BA99" i="1" s="1"/>
  <c r="AX86" i="1"/>
  <c r="AZ86" i="1" s="1"/>
  <c r="BA86" i="1" s="1"/>
  <c r="AX77" i="1"/>
  <c r="AZ77" i="1" s="1"/>
  <c r="BA77" i="1" s="1"/>
  <c r="AX82" i="1"/>
  <c r="AZ82" i="1" s="1"/>
  <c r="BA82" i="1" s="1"/>
  <c r="AV174" i="1"/>
  <c r="AX174" i="1" s="1"/>
  <c r="AZ174" i="1" s="1"/>
  <c r="BA174" i="1" s="1"/>
  <c r="AX208" i="1"/>
  <c r="AZ208" i="1" s="1"/>
  <c r="BA208" i="1" s="1"/>
  <c r="AV454" i="1"/>
  <c r="AX454" i="1" s="1"/>
  <c r="AZ454" i="1" s="1"/>
  <c r="BA454" i="1" s="1"/>
  <c r="AX472" i="1"/>
  <c r="AZ472" i="1" s="1"/>
  <c r="BA472" i="1" s="1"/>
  <c r="AV443" i="1"/>
  <c r="AL443" i="1"/>
  <c r="AN443" i="1" s="1"/>
  <c r="AO443" i="1" s="1"/>
  <c r="AV380" i="1"/>
  <c r="AL380" i="1"/>
  <c r="AN380" i="1" s="1"/>
  <c r="AO380" i="1" s="1"/>
  <c r="AV281" i="1"/>
  <c r="AV495" i="1"/>
  <c r="AX276" i="1"/>
  <c r="AZ276" i="1" s="1"/>
  <c r="BA276" i="1" s="1"/>
  <c r="AL216" i="1"/>
  <c r="AN216" i="1" s="1"/>
  <c r="AO216" i="1" s="1"/>
  <c r="AV363" i="1"/>
  <c r="AX182" i="1"/>
  <c r="AZ182" i="1" s="1"/>
  <c r="BA182" i="1" s="1"/>
  <c r="AZ235" i="1"/>
  <c r="BA235" i="1" s="1"/>
  <c r="AX444" i="1"/>
  <c r="AZ444" i="1" s="1"/>
  <c r="BA444" i="1" s="1"/>
  <c r="AZ170" i="1"/>
  <c r="BA170" i="1" s="1"/>
  <c r="AX364" i="1"/>
  <c r="AZ364" i="1" s="1"/>
  <c r="BA364" i="1" s="1"/>
  <c r="AL192" i="1"/>
  <c r="AN192" i="1" s="1"/>
  <c r="AO192" i="1" s="1"/>
  <c r="AX326" i="1"/>
  <c r="AZ326" i="1" s="1"/>
  <c r="BA326" i="1" s="1"/>
  <c r="AX59" i="1"/>
  <c r="AZ59" i="1" s="1"/>
  <c r="BA59" i="1" s="1"/>
  <c r="AL274" i="1"/>
  <c r="AN274" i="1" s="1"/>
  <c r="AO274" i="1" s="1"/>
  <c r="AL137" i="1"/>
  <c r="AN137" i="1" s="1"/>
  <c r="AO137" i="1" s="1"/>
  <c r="AX448" i="1"/>
  <c r="AZ448" i="1" s="1"/>
  <c r="BA448" i="1" s="1"/>
  <c r="AX120" i="1"/>
  <c r="AZ120" i="1" s="1"/>
  <c r="BA120" i="1" s="1"/>
  <c r="AX340" i="1"/>
  <c r="AZ340" i="1" s="1"/>
  <c r="BA340" i="1" s="1"/>
  <c r="AL445" i="1"/>
  <c r="AN445" i="1" s="1"/>
  <c r="AO445" i="1" s="1"/>
  <c r="AX429" i="1"/>
  <c r="AZ429" i="1" s="1"/>
  <c r="BA429" i="1" s="1"/>
  <c r="AL404" i="1"/>
  <c r="AX322" i="1"/>
  <c r="AZ322" i="1" s="1"/>
  <c r="BA322" i="1" s="1"/>
  <c r="AX273" i="1"/>
  <c r="AZ273" i="1" s="1"/>
  <c r="BA273" i="1" s="1"/>
  <c r="AL421" i="1"/>
  <c r="AN421" i="1" s="1"/>
  <c r="AO421" i="1" s="1"/>
  <c r="AL193" i="1"/>
  <c r="AN193" i="1" s="1"/>
  <c r="AO193" i="1" s="1"/>
  <c r="AL114" i="1"/>
  <c r="AN114" i="1" s="1"/>
  <c r="AO114" i="1" s="1"/>
  <c r="AL116" i="1"/>
  <c r="AN116" i="1" s="1"/>
  <c r="AO116" i="1" s="1"/>
  <c r="AX142" i="1"/>
  <c r="AZ142" i="1" s="1"/>
  <c r="BA142" i="1" s="1"/>
  <c r="AX240" i="1"/>
  <c r="AZ240" i="1" s="1"/>
  <c r="BA240" i="1" s="1"/>
  <c r="AV147" i="1"/>
  <c r="AL147" i="1"/>
  <c r="AN147" i="1" s="1"/>
  <c r="AO147" i="1" s="1"/>
  <c r="AL238" i="1"/>
  <c r="AN238" i="1" s="1"/>
  <c r="AO238" i="1" s="1"/>
  <c r="AL424" i="1"/>
  <c r="AN424" i="1" s="1"/>
  <c r="AO424" i="1" s="1"/>
  <c r="AZ192" i="1"/>
  <c r="BA192" i="1" s="1"/>
  <c r="W40" i="16"/>
  <c r="X40" i="16" s="1"/>
  <c r="Y40" i="16" s="1"/>
  <c r="Z40" i="16" s="1"/>
  <c r="BO27" i="7" s="1"/>
  <c r="AV418" i="1"/>
  <c r="AX418" i="1" s="1"/>
  <c r="W16" i="16"/>
  <c r="X16" i="16" s="1"/>
  <c r="Y16" i="16" s="1"/>
  <c r="Z16" i="16" s="1"/>
  <c r="AX87" i="1"/>
  <c r="AZ87" i="1" s="1"/>
  <c r="BA87" i="1" s="1"/>
  <c r="AZ252" i="1"/>
  <c r="BA252" i="1" s="1"/>
  <c r="AX504" i="1"/>
  <c r="AZ504" i="1" s="1"/>
  <c r="BA504" i="1" s="1"/>
  <c r="AL123" i="1"/>
  <c r="AN123" i="1" s="1"/>
  <c r="AO123" i="1" s="1"/>
  <c r="AN426" i="1"/>
  <c r="AO426" i="1" s="1"/>
  <c r="AZ234" i="1"/>
  <c r="BA234" i="1" s="1"/>
  <c r="AZ114" i="1"/>
  <c r="BA114" i="1" s="1"/>
  <c r="AL476" i="1"/>
  <c r="AN476" i="1" s="1"/>
  <c r="AO476" i="1" s="1"/>
  <c r="AX494" i="1"/>
  <c r="AZ494" i="1" s="1"/>
  <c r="BA494" i="1" s="1"/>
  <c r="AV431" i="1"/>
  <c r="AL431" i="1"/>
  <c r="AN431" i="1" s="1"/>
  <c r="AO431" i="1" s="1"/>
  <c r="AL304" i="1"/>
  <c r="AN304" i="1" s="1"/>
  <c r="AO304" i="1" s="1"/>
  <c r="AV308" i="1"/>
  <c r="AX308" i="1" s="1"/>
  <c r="AZ308" i="1" s="1"/>
  <c r="BA308" i="1" s="1"/>
  <c r="AZ217" i="1"/>
  <c r="BA217" i="1" s="1"/>
  <c r="AZ117" i="1"/>
  <c r="BA117" i="1" s="1"/>
  <c r="AZ214" i="1"/>
  <c r="BA214" i="1" s="1"/>
  <c r="AZ342" i="1"/>
  <c r="BA342" i="1" s="1"/>
  <c r="AX60" i="1"/>
  <c r="AZ60" i="1" s="1"/>
  <c r="BA60" i="1" s="1"/>
  <c r="AV432" i="1"/>
  <c r="AL432" i="1"/>
  <c r="AN432" i="1" s="1"/>
  <c r="AO432" i="1" s="1"/>
  <c r="AV155" i="1"/>
  <c r="AX155" i="1" s="1"/>
  <c r="AZ155" i="1" s="1"/>
  <c r="BA155" i="1" s="1"/>
  <c r="AL444" i="1"/>
  <c r="AN444" i="1" s="1"/>
  <c r="AO444" i="1" s="1"/>
  <c r="AL189" i="1"/>
  <c r="AN189" i="1" s="1"/>
  <c r="AO189" i="1" s="1"/>
  <c r="AL319" i="1"/>
  <c r="AN319" i="1" s="1"/>
  <c r="AO319" i="1" s="1"/>
  <c r="AX473" i="1"/>
  <c r="AZ473" i="1" s="1"/>
  <c r="BA473" i="1" s="1"/>
  <c r="AX321" i="1"/>
  <c r="AZ321" i="1" s="1"/>
  <c r="BA321" i="1" s="1"/>
  <c r="AL359" i="1"/>
  <c r="AN359" i="1" s="1"/>
  <c r="AO359" i="1" s="1"/>
  <c r="AX319" i="1"/>
  <c r="AZ319" i="1" s="1"/>
  <c r="BA319" i="1" s="1"/>
  <c r="AL148" i="1"/>
  <c r="AN148" i="1" s="1"/>
  <c r="AO148" i="1" s="1"/>
  <c r="AL236" i="1"/>
  <c r="AN236" i="1" s="1"/>
  <c r="AO236" i="1" s="1"/>
  <c r="AL434" i="1"/>
  <c r="AN434" i="1" s="1"/>
  <c r="AO434" i="1" s="1"/>
  <c r="AL108" i="1"/>
  <c r="AL150" i="1"/>
  <c r="AN150" i="1" s="1"/>
  <c r="AO150" i="1" s="1"/>
  <c r="AX450" i="1"/>
  <c r="AZ450" i="1" s="1"/>
  <c r="BA450" i="1" s="1"/>
  <c r="AL385" i="1"/>
  <c r="AN385" i="1" s="1"/>
  <c r="AO385" i="1" s="1"/>
  <c r="AL110" i="1"/>
  <c r="AN110" i="1" s="1"/>
  <c r="AO110" i="1" s="1"/>
  <c r="AL240" i="1"/>
  <c r="AN240" i="1" s="1"/>
  <c r="AO240" i="1" s="1"/>
  <c r="AL144" i="1"/>
  <c r="AN144" i="1" s="1"/>
  <c r="AO144" i="1" s="1"/>
  <c r="AX54" i="1"/>
  <c r="AZ54" i="1" s="1"/>
  <c r="BA54" i="1" s="1"/>
  <c r="AL303" i="1"/>
  <c r="AN303" i="1" s="1"/>
  <c r="AO303" i="1" s="1"/>
  <c r="AL56" i="1"/>
  <c r="AN56" i="1" s="1"/>
  <c r="AO56" i="1" s="1"/>
  <c r="AX20" i="7"/>
  <c r="AX514" i="1"/>
  <c r="AZ514" i="1" s="1"/>
  <c r="BA514" i="1" s="1"/>
  <c r="AL531" i="1"/>
  <c r="AN531" i="1" s="1"/>
  <c r="AO531" i="1" s="1"/>
  <c r="AV525" i="1"/>
  <c r="AL525" i="1"/>
  <c r="AN525" i="1" s="1"/>
  <c r="AO525" i="1" s="1"/>
  <c r="AL535" i="1"/>
  <c r="AN535" i="1" s="1"/>
  <c r="AO535" i="1" s="1"/>
  <c r="AV519" i="1"/>
  <c r="AL519" i="1"/>
  <c r="AN519" i="1" s="1"/>
  <c r="AO519" i="1" s="1"/>
  <c r="AV520" i="1"/>
  <c r="AL520" i="1"/>
  <c r="AN520" i="1" s="1"/>
  <c r="AO520" i="1" s="1"/>
  <c r="AX512" i="1"/>
  <c r="AZ512" i="1" s="1"/>
  <c r="BA512" i="1" s="1"/>
  <c r="AX529" i="1"/>
  <c r="AZ529" i="1" s="1"/>
  <c r="BA529" i="1" s="1"/>
  <c r="AV524" i="1"/>
  <c r="AL524" i="1"/>
  <c r="AN524" i="1" s="1"/>
  <c r="AO524" i="1" s="1"/>
  <c r="AL528" i="1"/>
  <c r="AN528" i="1" s="1"/>
  <c r="AO528" i="1" s="1"/>
  <c r="AX523" i="1"/>
  <c r="AZ523" i="1" s="1"/>
  <c r="BA523" i="1" s="1"/>
  <c r="AX515" i="1"/>
  <c r="AZ515" i="1" s="1"/>
  <c r="BA515" i="1" s="1"/>
  <c r="AV532" i="1"/>
  <c r="AL532" i="1"/>
  <c r="AN532" i="1" s="1"/>
  <c r="AO532" i="1" s="1"/>
  <c r="AX517" i="1"/>
  <c r="AZ517" i="1" s="1"/>
  <c r="BA517" i="1" s="1"/>
  <c r="AL516" i="1"/>
  <c r="AN516" i="1" s="1"/>
  <c r="AO516" i="1" s="1"/>
  <c r="AX521" i="1"/>
  <c r="AZ521" i="1" s="1"/>
  <c r="BA521" i="1" s="1"/>
  <c r="AV511" i="1"/>
  <c r="AL511" i="1"/>
  <c r="AX457" i="1"/>
  <c r="AZ457" i="1" s="1"/>
  <c r="BA457" i="1" s="1"/>
  <c r="AV460" i="1"/>
  <c r="AL460" i="1"/>
  <c r="AN460" i="1" s="1"/>
  <c r="AO460" i="1" s="1"/>
  <c r="AV459" i="1"/>
  <c r="AL459" i="1"/>
  <c r="AN459" i="1" s="1"/>
  <c r="AO459" i="1" s="1"/>
  <c r="AX458" i="1"/>
  <c r="AZ458" i="1" s="1"/>
  <c r="BA458" i="1" s="1"/>
  <c r="AV346" i="1"/>
  <c r="AX346" i="1" s="1"/>
  <c r="AZ346" i="1" s="1"/>
  <c r="BA346" i="1" s="1"/>
  <c r="AL346" i="1"/>
  <c r="AN346" i="1" s="1"/>
  <c r="AO346" i="1" s="1"/>
  <c r="AV331" i="1"/>
  <c r="AV311" i="1"/>
  <c r="AL311" i="1"/>
  <c r="AN311" i="1" s="1"/>
  <c r="AO311" i="1" s="1"/>
  <c r="AV309" i="1"/>
  <c r="AL309" i="1"/>
  <c r="AN309" i="1" s="1"/>
  <c r="AO309" i="1" s="1"/>
  <c r="AV284" i="1"/>
  <c r="AL284" i="1"/>
  <c r="AL287" i="1"/>
  <c r="AN287" i="1" s="1"/>
  <c r="AO287" i="1" s="1"/>
  <c r="AV286" i="1"/>
  <c r="AX286" i="1" s="1"/>
  <c r="AZ286" i="1" s="1"/>
  <c r="BA286" i="1" s="1"/>
  <c r="AL286" i="1"/>
  <c r="AN286" i="1" s="1"/>
  <c r="AO286" i="1" s="1"/>
  <c r="AX288" i="1"/>
  <c r="AZ288" i="1" s="1"/>
  <c r="BA288" i="1" s="1"/>
  <c r="AV285" i="1"/>
  <c r="AX285" i="1" s="1"/>
  <c r="AZ285" i="1" s="1"/>
  <c r="BA285" i="1" s="1"/>
  <c r="AL285" i="1"/>
  <c r="AN285" i="1" s="1"/>
  <c r="AO285" i="1" s="1"/>
  <c r="AV283" i="1"/>
  <c r="AX283" i="1" s="1"/>
  <c r="AZ283" i="1" s="1"/>
  <c r="BA283" i="1" s="1"/>
  <c r="AL283" i="1"/>
  <c r="AN283" i="1" s="1"/>
  <c r="AO283" i="1" s="1"/>
  <c r="AL262" i="1"/>
  <c r="AN262" i="1" s="1"/>
  <c r="AO262" i="1" s="1"/>
  <c r="AV264" i="1"/>
  <c r="AL264" i="1"/>
  <c r="AN264" i="1" s="1"/>
  <c r="AO264" i="1" s="1"/>
  <c r="AL263" i="1"/>
  <c r="AN263" i="1" s="1"/>
  <c r="AO263" i="1" s="1"/>
  <c r="AV223" i="1"/>
  <c r="AX223" i="1" s="1"/>
  <c r="AL223" i="1"/>
  <c r="AN223" i="1" s="1"/>
  <c r="AO223" i="1" s="1"/>
  <c r="AV221" i="1"/>
  <c r="AX221" i="1" s="1"/>
  <c r="AZ221" i="1" s="1"/>
  <c r="BA221" i="1" s="1"/>
  <c r="AL221" i="1"/>
  <c r="AV220" i="1"/>
  <c r="AX220" i="1" s="1"/>
  <c r="AZ220" i="1" s="1"/>
  <c r="BA220" i="1" s="1"/>
  <c r="AL220" i="1"/>
  <c r="AN220" i="1" s="1"/>
  <c r="AO220" i="1" s="1"/>
  <c r="AV219" i="1"/>
  <c r="AX219" i="1" s="1"/>
  <c r="AZ219" i="1" s="1"/>
  <c r="BA219" i="1" s="1"/>
  <c r="AL219" i="1"/>
  <c r="AN219" i="1" s="1"/>
  <c r="AO219" i="1" s="1"/>
  <c r="AV218" i="1"/>
  <c r="AL218" i="1"/>
  <c r="AV198" i="1"/>
  <c r="AL198" i="1"/>
  <c r="AN198" i="1" s="1"/>
  <c r="AO198" i="1" s="1"/>
  <c r="AL197" i="1"/>
  <c r="AN197" i="1" s="1"/>
  <c r="AO197" i="1" s="1"/>
  <c r="AV199" i="1"/>
  <c r="AX199" i="1" s="1"/>
  <c r="AL199" i="1"/>
  <c r="AN199" i="1" s="1"/>
  <c r="AO199" i="1" s="1"/>
  <c r="AV200" i="1"/>
  <c r="AL200" i="1"/>
  <c r="AN200" i="1" s="1"/>
  <c r="AO200" i="1" s="1"/>
  <c r="AV158" i="1"/>
  <c r="AL158" i="1"/>
  <c r="AN158" i="1" s="1"/>
  <c r="AO158" i="1" s="1"/>
  <c r="AV156" i="1"/>
  <c r="AL156" i="1"/>
  <c r="AN156" i="1" s="1"/>
  <c r="AO156" i="1" s="1"/>
  <c r="AV157" i="1"/>
  <c r="AL157" i="1"/>
  <c r="AN157" i="1" s="1"/>
  <c r="AO157" i="1" s="1"/>
  <c r="AV67" i="1"/>
  <c r="AL67" i="1"/>
  <c r="AN67" i="1" s="1"/>
  <c r="AO67" i="1" s="1"/>
  <c r="N2" i="1"/>
  <c r="N3" i="1" s="1"/>
  <c r="AX66" i="1"/>
  <c r="AZ66" i="1" s="1"/>
  <c r="BA66" i="1" s="1"/>
  <c r="AX65" i="1"/>
  <c r="AZ65" i="1" s="1"/>
  <c r="BA65" i="1" s="1"/>
  <c r="AX69" i="1"/>
  <c r="AZ69" i="1" s="1"/>
  <c r="BA69" i="1" s="1"/>
  <c r="AX68" i="1"/>
  <c r="AZ68" i="1" s="1"/>
  <c r="BA68" i="1" s="1"/>
  <c r="AX64" i="1"/>
  <c r="AZ64" i="1" s="1"/>
  <c r="BA64" i="1" s="1"/>
  <c r="AJ242" i="2"/>
  <c r="AF16" i="2" s="1"/>
  <c r="AX19" i="7"/>
  <c r="AE11" i="2"/>
  <c r="AV339" i="1"/>
  <c r="AX339" i="1" s="1"/>
  <c r="AV425" i="1"/>
  <c r="AV383" i="1"/>
  <c r="AV445" i="1"/>
  <c r="AC809" i="10"/>
  <c r="V21" i="6" s="1"/>
  <c r="Y21" i="6" s="1"/>
  <c r="B25" i="15"/>
  <c r="P9" i="7"/>
  <c r="P7" i="7" s="1"/>
  <c r="E25" i="15"/>
  <c r="AJ31" i="7" s="1"/>
  <c r="AC272" i="3"/>
  <c r="AW19" i="7" s="1"/>
  <c r="B23" i="15"/>
  <c r="B18" i="15"/>
  <c r="H18" i="15" s="1"/>
  <c r="AI24" i="7" s="1"/>
  <c r="AD427" i="14"/>
  <c r="AC27" i="7" s="1"/>
  <c r="AX25" i="7"/>
  <c r="L8" i="7"/>
  <c r="L7" i="7" s="1"/>
  <c r="AA427" i="14"/>
  <c r="AC427" i="14"/>
  <c r="B15" i="15"/>
  <c r="Y33" i="14"/>
  <c r="Z14" i="16"/>
  <c r="Z11" i="16" s="1"/>
  <c r="Y11" i="16"/>
  <c r="BO20" i="7"/>
  <c r="T11" i="16"/>
  <c r="AV272" i="1"/>
  <c r="AX272" i="1" s="1"/>
  <c r="AZ272" i="1" s="1"/>
  <c r="BA272" i="1" s="1"/>
  <c r="AX27" i="7"/>
  <c r="AV366" i="1"/>
  <c r="AX24" i="7"/>
  <c r="AV516" i="1"/>
  <c r="AV63" i="1"/>
  <c r="AV356" i="1"/>
  <c r="AV304" i="1"/>
  <c r="AV367" i="1"/>
  <c r="AN367" i="1"/>
  <c r="AO367" i="1" s="1"/>
  <c r="AJ411" i="1"/>
  <c r="AL30" i="1"/>
  <c r="AN30" i="1" s="1"/>
  <c r="AO30" i="1" s="1"/>
  <c r="AV30" i="1"/>
  <c r="AX30" i="1" s="1"/>
  <c r="AZ30" i="1" s="1"/>
  <c r="BA30" i="1" s="1"/>
  <c r="AV148" i="1"/>
  <c r="AV453" i="1"/>
  <c r="AV191" i="1"/>
  <c r="AV531" i="1"/>
  <c r="AB241" i="1"/>
  <c r="AV262" i="1"/>
  <c r="Z70" i="1"/>
  <c r="AV36" i="1"/>
  <c r="AX36" i="1" s="1"/>
  <c r="AZ36" i="1" s="1"/>
  <c r="BA36" i="1" s="1"/>
  <c r="AN511" i="1"/>
  <c r="AO511" i="1" s="1"/>
  <c r="AV238" i="1"/>
  <c r="AV275" i="1"/>
  <c r="Z371" i="1"/>
  <c r="AN108" i="1"/>
  <c r="AO108" i="1" s="1"/>
  <c r="AV385" i="1"/>
  <c r="AL10" i="1"/>
  <c r="AN10" i="1" s="1"/>
  <c r="AO10" i="1" s="1"/>
  <c r="AV10" i="1"/>
  <c r="AX10" i="1" s="1"/>
  <c r="AZ10" i="1" s="1"/>
  <c r="BA10" i="1" s="1"/>
  <c r="AV535" i="1"/>
  <c r="AV476" i="1"/>
  <c r="AV253" i="1"/>
  <c r="AN237" i="1"/>
  <c r="AO237" i="1" s="1"/>
  <c r="AV430" i="1"/>
  <c r="AV216" i="1"/>
  <c r="AN428" i="1"/>
  <c r="AO428" i="1" s="1"/>
  <c r="AV428" i="1"/>
  <c r="AV426" i="1"/>
  <c r="AN53" i="1"/>
  <c r="AO53" i="1" s="1"/>
  <c r="AV528" i="1"/>
  <c r="AV250" i="1"/>
  <c r="AN436" i="1"/>
  <c r="AO436" i="1" s="1"/>
  <c r="AN490" i="1"/>
  <c r="AO490" i="1" s="1"/>
  <c r="AV490" i="1"/>
  <c r="AV263" i="1"/>
  <c r="AV137" i="1"/>
  <c r="AN506" i="1"/>
  <c r="AO506" i="1" s="1"/>
  <c r="AX18" i="7"/>
  <c r="AV111" i="1"/>
  <c r="AN111" i="1"/>
  <c r="AO111" i="1" s="1"/>
  <c r="AV274" i="1"/>
  <c r="AV424" i="1"/>
  <c r="AR160" i="1"/>
  <c r="AV131" i="1"/>
  <c r="AX131" i="1" s="1"/>
  <c r="AZ131" i="1" s="1"/>
  <c r="AV377" i="1"/>
  <c r="AN218" i="1"/>
  <c r="AO218" i="1" s="1"/>
  <c r="AV360" i="1"/>
  <c r="AV287" i="1"/>
  <c r="AV343" i="1"/>
  <c r="AN343" i="1"/>
  <c r="AO343" i="1" s="1"/>
  <c r="AN513" i="1"/>
  <c r="AO513" i="1" s="1"/>
  <c r="AN437" i="1"/>
  <c r="AO437" i="1" s="1"/>
  <c r="AZ378" i="1"/>
  <c r="BA378" i="1" s="1"/>
  <c r="Z392" i="1"/>
  <c r="AN355" i="1"/>
  <c r="AO355" i="1" s="1"/>
  <c r="AZ297" i="1"/>
  <c r="BA297" i="1" s="1"/>
  <c r="Z241" i="1"/>
  <c r="AC241" i="1"/>
  <c r="AB20" i="7" s="1"/>
  <c r="AC224" i="1"/>
  <c r="AB19" i="7" s="1"/>
  <c r="AA19" i="7" s="1"/>
  <c r="AV197" i="1"/>
  <c r="AZ144" i="1"/>
  <c r="BA144" i="1" s="1"/>
  <c r="W28" i="16"/>
  <c r="X28" i="16" s="1"/>
  <c r="Y28" i="16" s="1"/>
  <c r="Z28" i="16" s="1"/>
  <c r="BO22" i="7" s="1"/>
  <c r="K8" i="7"/>
  <c r="K7" i="7" s="1"/>
  <c r="AZ409" i="1"/>
  <c r="BA409" i="1" s="1"/>
  <c r="AN423" i="1"/>
  <c r="AO423" i="1" s="1"/>
  <c r="AJ371" i="1"/>
  <c r="AJ70" i="1"/>
  <c r="AZ389" i="1"/>
  <c r="BA389" i="1" s="1"/>
  <c r="AV122" i="1"/>
  <c r="Z43" i="16"/>
  <c r="AZ303" i="1"/>
  <c r="BA303" i="1" s="1"/>
  <c r="AZ110" i="1"/>
  <c r="BA110" i="1" s="1"/>
  <c r="AN456" i="1"/>
  <c r="AO456" i="1" s="1"/>
  <c r="AZ527" i="1"/>
  <c r="BA527" i="1" s="1"/>
  <c r="AZ434" i="1"/>
  <c r="BA434" i="1" s="1"/>
  <c r="T9" i="16"/>
  <c r="U9" i="16"/>
  <c r="V6" i="2"/>
  <c r="U11" i="2"/>
  <c r="D17" i="9" s="1"/>
  <c r="E17" i="9" s="1"/>
  <c r="I17" i="9" s="1"/>
  <c r="AJ490" i="2"/>
  <c r="AF11" i="2" s="1"/>
  <c r="H10" i="15"/>
  <c r="AI16" i="7" s="1"/>
  <c r="H6" i="15"/>
  <c r="AI12" i="7" s="1"/>
  <c r="J12" i="7"/>
  <c r="AN14" i="2"/>
  <c r="W20" i="9" s="1"/>
  <c r="AP15" i="2"/>
  <c r="AO9" i="2"/>
  <c r="AM875" i="2"/>
  <c r="AF9" i="2"/>
  <c r="Y243" i="2"/>
  <c r="U10" i="2"/>
  <c r="D16" i="9" s="1"/>
  <c r="E16" i="9" s="1"/>
  <c r="I16" i="9" s="1"/>
  <c r="AN10" i="2"/>
  <c r="W16" i="9" s="1"/>
  <c r="AN6" i="2"/>
  <c r="W12" i="9" s="1"/>
  <c r="J13" i="7"/>
  <c r="E7" i="15"/>
  <c r="AJ13" i="7" s="1"/>
  <c r="U13" i="2"/>
  <c r="D19" i="9" s="1"/>
  <c r="E19" i="9" s="1"/>
  <c r="AJ57" i="2"/>
  <c r="AE7" i="2"/>
  <c r="AN11" i="2"/>
  <c r="W17" i="9" s="1"/>
  <c r="AO15" i="2"/>
  <c r="AJ297" i="2"/>
  <c r="J21" i="7"/>
  <c r="E15" i="15"/>
  <c r="AJ21" i="7" s="1"/>
  <c r="AN13" i="2"/>
  <c r="W19" i="9" s="1"/>
  <c r="AN7" i="2"/>
  <c r="W13" i="9" s="1"/>
  <c r="AO11" i="2"/>
  <c r="U9" i="2"/>
  <c r="D15" i="9" s="1"/>
  <c r="J22" i="7"/>
  <c r="E16" i="15"/>
  <c r="AJ22" i="7" s="1"/>
  <c r="Z297" i="2"/>
  <c r="U14" i="2"/>
  <c r="D20" i="9" s="1"/>
  <c r="J29" i="7"/>
  <c r="E23" i="15"/>
  <c r="AJ29" i="7" s="1"/>
  <c r="J14" i="7"/>
  <c r="E8" i="15"/>
  <c r="AJ14" i="7" s="1"/>
  <c r="AN9" i="2"/>
  <c r="W15" i="9" s="1"/>
  <c r="AJ30" i="7"/>
  <c r="H24" i="15"/>
  <c r="AI30" i="7" s="1"/>
  <c r="D13" i="9"/>
  <c r="E13" i="9" s="1"/>
  <c r="I13" i="9" s="1"/>
  <c r="AN5" i="2"/>
  <c r="J26" i="7"/>
  <c r="E20" i="15"/>
  <c r="AJ26" i="7" s="1"/>
  <c r="U8" i="2"/>
  <c r="D14" i="9" s="1"/>
  <c r="E14" i="9" s="1"/>
  <c r="I14" i="9" s="1"/>
  <c r="J15" i="7"/>
  <c r="E9" i="15"/>
  <c r="AN15" i="2"/>
  <c r="J28" i="7"/>
  <c r="E22" i="15"/>
  <c r="AP12" i="2"/>
  <c r="AO5" i="2"/>
  <c r="AT23" i="2"/>
  <c r="AP11" i="2"/>
  <c r="AN12" i="2"/>
  <c r="W18" i="9" s="1"/>
  <c r="AE9" i="2"/>
  <c r="AN8" i="2"/>
  <c r="W14" i="9" s="1"/>
  <c r="AO12" i="2"/>
  <c r="AO120" i="10"/>
  <c r="AH26" i="10" s="1"/>
  <c r="AG26" i="10"/>
  <c r="AO58" i="10"/>
  <c r="AH25" i="10" s="1"/>
  <c r="AG25" i="10"/>
  <c r="AF61" i="10"/>
  <c r="X25" i="10"/>
  <c r="AF73" i="10"/>
  <c r="X24" i="10"/>
  <c r="AF79" i="10"/>
  <c r="Y29" i="10" s="1"/>
  <c r="X29" i="10"/>
  <c r="AF323" i="10"/>
  <c r="Y26" i="10" s="1"/>
  <c r="X26" i="10"/>
  <c r="AF55" i="10"/>
  <c r="Y27" i="10" s="1"/>
  <c r="AE809" i="10"/>
  <c r="X27" i="10"/>
  <c r="AF75" i="10"/>
  <c r="Y28" i="10" s="1"/>
  <c r="X28" i="10"/>
  <c r="N18" i="9" s="1"/>
  <c r="AH24" i="10"/>
  <c r="Y24" i="10"/>
  <c r="P21" i="6"/>
  <c r="Y25" i="10"/>
  <c r="AG24" i="10"/>
  <c r="W43" i="10"/>
  <c r="O21" i="10"/>
  <c r="O35" i="10" s="1"/>
  <c r="V809" i="10"/>
  <c r="AH28" i="10"/>
  <c r="AF35" i="10"/>
  <c r="AA21" i="6" s="1"/>
  <c r="AH29" i="10"/>
  <c r="AE21" i="6"/>
  <c r="AG28" i="10"/>
  <c r="Y21" i="10"/>
  <c r="AG29" i="10"/>
  <c r="AG27" i="10"/>
  <c r="H33" i="10"/>
  <c r="H35" i="10"/>
  <c r="N21" i="6" s="1"/>
  <c r="AH27" i="10"/>
  <c r="AN809" i="10"/>
  <c r="AO43" i="10"/>
  <c r="AG21" i="10"/>
  <c r="AI415" i="3"/>
  <c r="AJ415" i="3"/>
  <c r="AI348" i="3"/>
  <c r="AC348" i="3"/>
  <c r="AW21" i="7" s="1"/>
  <c r="U7" i="7"/>
  <c r="AK415" i="3"/>
  <c r="BN23" i="7" s="1"/>
  <c r="AB272" i="3"/>
  <c r="AH2" i="3"/>
  <c r="AH3" i="3" s="1"/>
  <c r="AC415" i="3"/>
  <c r="AW23" i="7" s="1"/>
  <c r="AB657" i="3"/>
  <c r="AI378" i="3"/>
  <c r="AB348" i="3"/>
  <c r="AB415" i="3"/>
  <c r="AE9" i="7"/>
  <c r="AE934" i="2"/>
  <c r="AI50" i="2"/>
  <c r="AJ50" i="2" s="1"/>
  <c r="AI223" i="2"/>
  <c r="W23" i="5"/>
  <c r="X23" i="5" s="1"/>
  <c r="Y23" i="5" s="1"/>
  <c r="Z23" i="5" s="1"/>
  <c r="W19" i="5"/>
  <c r="X19" i="5" s="1"/>
  <c r="Y19" i="5" s="1"/>
  <c r="Z19" i="5" s="1"/>
  <c r="R30" i="16"/>
  <c r="S30" i="16" s="1"/>
  <c r="T30" i="16" s="1"/>
  <c r="U30" i="16" s="1"/>
  <c r="AX22" i="7" s="1"/>
  <c r="J17" i="2"/>
  <c r="Z688" i="2"/>
  <c r="AD21" i="7" s="1"/>
  <c r="F15" i="15" s="1"/>
  <c r="BA21" i="7" s="1"/>
  <c r="Y743" i="2"/>
  <c r="AO1339" i="2"/>
  <c r="O13" i="6"/>
  <c r="O22" i="6" s="1"/>
  <c r="Z1158" i="2"/>
  <c r="Z702" i="2"/>
  <c r="Z743" i="2" s="1"/>
  <c r="AD22" i="7" s="1"/>
  <c r="F16" i="15" s="1"/>
  <c r="BA22" i="7" s="1"/>
  <c r="AI86" i="2"/>
  <c r="AI922" i="2"/>
  <c r="AJ922" i="2" s="1"/>
  <c r="AS538" i="2"/>
  <c r="AT538" i="2" s="1"/>
  <c r="AS1131" i="2"/>
  <c r="AT1131" i="2" s="1"/>
  <c r="AI538" i="2"/>
  <c r="AJ538" i="2" s="1"/>
  <c r="Y1339" i="2"/>
  <c r="AI28" i="2"/>
  <c r="AS650" i="2"/>
  <c r="AT650" i="2" s="1"/>
  <c r="AI1203" i="2"/>
  <c r="AJ1203" i="2" s="1"/>
  <c r="K17" i="2"/>
  <c r="AI919" i="2"/>
  <c r="AJ919" i="2" s="1"/>
  <c r="U2" i="2"/>
  <c r="U3" i="2" s="1"/>
  <c r="AP8" i="7"/>
  <c r="AP7" i="7" s="1"/>
  <c r="AM11" i="7"/>
  <c r="AM8" i="7" s="1"/>
  <c r="AM7" i="7" s="1"/>
  <c r="AS760" i="2"/>
  <c r="AS28" i="2"/>
  <c r="AT28" i="2" s="1"/>
  <c r="AI1131" i="2"/>
  <c r="AJ1131" i="2" s="1"/>
  <c r="AS749" i="2"/>
  <c r="AT749" i="2" s="1"/>
  <c r="W33" i="16"/>
  <c r="X33" i="16" s="1"/>
  <c r="Y33" i="16" s="1"/>
  <c r="Z33" i="16" s="1"/>
  <c r="BO23" i="7" s="1"/>
  <c r="H10" i="16"/>
  <c r="H8" i="16" s="1"/>
  <c r="H7" i="16" s="1"/>
  <c r="O30" i="7"/>
  <c r="O8" i="7" s="1"/>
  <c r="O7" i="7" s="1"/>
  <c r="AQ2" i="2"/>
  <c r="AQ3" i="2" s="1"/>
  <c r="AS484" i="2"/>
  <c r="W18" i="16"/>
  <c r="X18" i="16" s="1"/>
  <c r="Y18" i="16" s="1"/>
  <c r="Z18" i="16" s="1"/>
  <c r="AS1203" i="2"/>
  <c r="AT1203" i="2" s="1"/>
  <c r="AI123" i="2"/>
  <c r="AJ123" i="2" s="1"/>
  <c r="AI650" i="2"/>
  <c r="AJ650" i="2" s="1"/>
  <c r="AS546" i="2"/>
  <c r="W21" i="16"/>
  <c r="X21" i="16" s="1"/>
  <c r="Y21" i="16" s="1"/>
  <c r="Z21" i="16" s="1"/>
  <c r="BO19" i="7" s="1"/>
  <c r="AX17" i="7"/>
  <c r="AS801" i="2"/>
  <c r="W36" i="16"/>
  <c r="X36" i="16" s="1"/>
  <c r="Y36" i="16" s="1"/>
  <c r="Z36" i="16" s="1"/>
  <c r="BO24" i="7" s="1"/>
  <c r="X2" i="2"/>
  <c r="X3" i="2" s="1"/>
  <c r="AI759" i="2"/>
  <c r="AJ759" i="2" s="1"/>
  <c r="BG11" i="7"/>
  <c r="AK2" i="2"/>
  <c r="P2" i="2"/>
  <c r="P3" i="2" s="1"/>
  <c r="R33" i="16"/>
  <c r="S33" i="16" s="1"/>
  <c r="T33" i="16" s="1"/>
  <c r="U33" i="16" s="1"/>
  <c r="AX23" i="7" s="1"/>
  <c r="R45" i="16"/>
  <c r="S45" i="16" s="1"/>
  <c r="T45" i="16" s="1"/>
  <c r="AS845" i="2"/>
  <c r="W39" i="16"/>
  <c r="X39" i="16" s="1"/>
  <c r="Y39" i="16" s="1"/>
  <c r="Z39" i="16" s="1"/>
  <c r="AS123" i="2"/>
  <c r="AT123" i="2" s="1"/>
  <c r="M8" i="7"/>
  <c r="M7" i="7" s="1"/>
  <c r="W27" i="16"/>
  <c r="X27" i="16" s="1"/>
  <c r="Y27" i="16" s="1"/>
  <c r="Z27" i="16" s="1"/>
  <c r="BO21" i="7" s="1"/>
  <c r="O2" i="2"/>
  <c r="O3" i="2" s="1"/>
  <c r="L10" i="16"/>
  <c r="AS449" i="2"/>
  <c r="W15" i="16"/>
  <c r="X15" i="16" s="1"/>
  <c r="Y15" i="16" s="1"/>
  <c r="Z15" i="16" s="1"/>
  <c r="AS1163" i="2"/>
  <c r="AO6" i="2" s="1"/>
  <c r="W45" i="16"/>
  <c r="X45" i="16" s="1"/>
  <c r="Y45" i="16" s="1"/>
  <c r="M10" i="16"/>
  <c r="AF30" i="7"/>
  <c r="AG2" i="3"/>
  <c r="AG3" i="3" s="1"/>
  <c r="AI245" i="3"/>
  <c r="AJ223" i="3"/>
  <c r="AB245" i="3"/>
  <c r="K2" i="3"/>
  <c r="K3" i="3" s="1"/>
  <c r="P2" i="3"/>
  <c r="P3" i="3" s="1"/>
  <c r="AK102" i="3"/>
  <c r="BN13" i="7" s="1"/>
  <c r="T23" i="3"/>
  <c r="S40" i="3"/>
  <c r="S2" i="3" s="1"/>
  <c r="AA23" i="3"/>
  <c r="X40" i="3"/>
  <c r="AF23" i="3"/>
  <c r="AF40" i="3" s="1"/>
  <c r="AK427" i="3"/>
  <c r="AJ348" i="3"/>
  <c r="AB448" i="3"/>
  <c r="AJ102" i="3"/>
  <c r="AI272" i="3"/>
  <c r="AK348" i="3"/>
  <c r="BN21" i="7" s="1"/>
  <c r="AJ657" i="3"/>
  <c r="AK601" i="3"/>
  <c r="AK657" i="3" s="1"/>
  <c r="BN30" i="7" s="1"/>
  <c r="AJ272" i="3"/>
  <c r="AK251" i="3"/>
  <c r="AK272" i="3" s="1"/>
  <c r="BN19" i="7" s="1"/>
  <c r="AC585" i="3"/>
  <c r="AC586" i="3" s="1"/>
  <c r="AW29" i="7" s="1"/>
  <c r="U586" i="3"/>
  <c r="AE29" i="7" s="1"/>
  <c r="AK586" i="3"/>
  <c r="BN29" i="7" s="1"/>
  <c r="AC657" i="3"/>
  <c r="AW30" i="7" s="1"/>
  <c r="AC458" i="3"/>
  <c r="AC480" i="3" s="1"/>
  <c r="AW25" i="7" s="1"/>
  <c r="AB480" i="3"/>
  <c r="AK354" i="3"/>
  <c r="AK378" i="3" s="1"/>
  <c r="BN22" i="7" s="1"/>
  <c r="AJ378" i="3"/>
  <c r="AB503" i="3"/>
  <c r="AC486" i="3"/>
  <c r="AC503" i="3" s="1"/>
  <c r="AW26" i="7" s="1"/>
  <c r="AI480" i="3"/>
  <c r="AJ458" i="3"/>
  <c r="AB210" i="3"/>
  <c r="AI503" i="3"/>
  <c r="AJ486" i="3"/>
  <c r="AJ149" i="3"/>
  <c r="AK136" i="3"/>
  <c r="AK149" i="3" s="1"/>
  <c r="BN15" i="7" s="1"/>
  <c r="AC508" i="3"/>
  <c r="AC520" i="3" s="1"/>
  <c r="AW27" i="7" s="1"/>
  <c r="AB520" i="3"/>
  <c r="AC663" i="3"/>
  <c r="AC667" i="3" s="1"/>
  <c r="AW31" i="7" s="1"/>
  <c r="AB667" i="3"/>
  <c r="AI520" i="3"/>
  <c r="AJ508" i="3"/>
  <c r="AI210" i="3"/>
  <c r="AJ190" i="3"/>
  <c r="AI667" i="3"/>
  <c r="D25" i="15" s="1"/>
  <c r="AJ663" i="3"/>
  <c r="AI657" i="3"/>
  <c r="AK278" i="3"/>
  <c r="AK308" i="3" s="1"/>
  <c r="BN20" i="7" s="1"/>
  <c r="AJ308" i="3"/>
  <c r="AI130" i="3"/>
  <c r="AJ107" i="3"/>
  <c r="AK156" i="3"/>
  <c r="AK181" i="3" s="1"/>
  <c r="BN16" i="7" s="1"/>
  <c r="AJ181" i="3"/>
  <c r="AB378" i="3"/>
  <c r="L40" i="3"/>
  <c r="M23" i="3"/>
  <c r="M40" i="3" s="1"/>
  <c r="N11" i="7" s="1"/>
  <c r="N8" i="7" s="1"/>
  <c r="AC378" i="3"/>
  <c r="AW22" i="7" s="1"/>
  <c r="AI448" i="3"/>
  <c r="AJ428" i="3"/>
  <c r="AK428" i="3" s="1"/>
  <c r="AN495" i="1"/>
  <c r="AO495" i="1" s="1"/>
  <c r="AL34" i="1"/>
  <c r="AN34" i="1" s="1"/>
  <c r="AO34" i="1" s="1"/>
  <c r="AV34" i="1"/>
  <c r="AX34" i="1" s="1"/>
  <c r="AZ34" i="1" s="1"/>
  <c r="BA34" i="1" s="1"/>
  <c r="AN470" i="1"/>
  <c r="AO470" i="1" s="1"/>
  <c r="AK392" i="1"/>
  <c r="AN526" i="1"/>
  <c r="AO526" i="1" s="1"/>
  <c r="AZ401" i="1"/>
  <c r="BA401" i="1" s="1"/>
  <c r="AN409" i="1"/>
  <c r="AO409" i="1" s="1"/>
  <c r="AZ400" i="1"/>
  <c r="BA400" i="1" s="1"/>
  <c r="AX32" i="1"/>
  <c r="AZ32" i="1" s="1"/>
  <c r="BA32" i="1" s="1"/>
  <c r="AN501" i="1"/>
  <c r="AO501" i="1" s="1"/>
  <c r="AK411" i="1"/>
  <c r="AN475" i="1"/>
  <c r="AO475" i="1" s="1"/>
  <c r="AZ484" i="1"/>
  <c r="BA484" i="1" s="1"/>
  <c r="AL21" i="1"/>
  <c r="AN21" i="1" s="1"/>
  <c r="AO21" i="1" s="1"/>
  <c r="AL16" i="1"/>
  <c r="AN16" i="1" s="1"/>
  <c r="AO16" i="1" s="1"/>
  <c r="AN168" i="1"/>
  <c r="AO168" i="1" s="1"/>
  <c r="AZ168" i="1"/>
  <c r="BA168" i="1" s="1"/>
  <c r="Z289" i="1"/>
  <c r="AB289" i="1"/>
  <c r="AC289" i="1"/>
  <c r="AB22" i="7" s="1"/>
  <c r="AZ223" i="1"/>
  <c r="BA223" i="1" s="1"/>
  <c r="Z224" i="1"/>
  <c r="AN49" i="1"/>
  <c r="AO49" i="1" s="1"/>
  <c r="AL9" i="1"/>
  <c r="AN9" i="1" s="1"/>
  <c r="AN221" i="1"/>
  <c r="AO221" i="1" s="1"/>
  <c r="Z265" i="1"/>
  <c r="AZ152" i="1"/>
  <c r="BA152" i="1" s="1"/>
  <c r="AV95" i="1"/>
  <c r="AL22" i="1"/>
  <c r="AN22" i="1" s="1"/>
  <c r="AO22" i="1" s="1"/>
  <c r="AV83" i="1"/>
  <c r="AN91" i="1"/>
  <c r="AO91" i="1" s="1"/>
  <c r="AV91" i="1"/>
  <c r="AN284" i="1"/>
  <c r="AO284" i="1" s="1"/>
  <c r="AI2" i="1"/>
  <c r="AI3" i="1" s="1"/>
  <c r="V10" i="6" s="1"/>
  <c r="AN255" i="1"/>
  <c r="AO255" i="1" s="1"/>
  <c r="AN135" i="1"/>
  <c r="AO135" i="1" s="1"/>
  <c r="AJ289" i="1"/>
  <c r="AZ277" i="1"/>
  <c r="BA277" i="1" s="1"/>
  <c r="AN169" i="1"/>
  <c r="AO169" i="1" s="1"/>
  <c r="AJ100" i="1"/>
  <c r="AZ278" i="1"/>
  <c r="BA278" i="1" s="1"/>
  <c r="AX16" i="1"/>
  <c r="AZ16" i="1" s="1"/>
  <c r="BA16" i="1" s="1"/>
  <c r="AN154" i="1"/>
  <c r="AO154" i="1" s="1"/>
  <c r="AT2" i="1"/>
  <c r="AZ190" i="1"/>
  <c r="BA190" i="1" s="1"/>
  <c r="AZ193" i="1"/>
  <c r="BA193" i="1" s="1"/>
  <c r="P2" i="1"/>
  <c r="P3" i="1" s="1"/>
  <c r="AZ199" i="1"/>
  <c r="BA199" i="1" s="1"/>
  <c r="X2" i="1"/>
  <c r="X3" i="1" s="1"/>
  <c r="F10" i="6" s="1"/>
  <c r="Z39" i="1"/>
  <c r="AQ2" i="1"/>
  <c r="AQ3" i="1" s="1"/>
  <c r="AZ171" i="1"/>
  <c r="BA171" i="1" s="1"/>
  <c r="AX24" i="1"/>
  <c r="AZ24" i="1" s="1"/>
  <c r="BA24" i="1" s="1"/>
  <c r="AJ224" i="1"/>
  <c r="AL14" i="1"/>
  <c r="AN14" i="1" s="1"/>
  <c r="AO14" i="1" s="1"/>
  <c r="AV14" i="1"/>
  <c r="AX14" i="1" s="1"/>
  <c r="AZ14" i="1" s="1"/>
  <c r="BA14" i="1" s="1"/>
  <c r="AL18" i="1"/>
  <c r="AN18" i="1" s="1"/>
  <c r="AO18" i="1" s="1"/>
  <c r="AV18" i="1"/>
  <c r="AX18" i="1" s="1"/>
  <c r="AZ18" i="1" s="1"/>
  <c r="BA18" i="1" s="1"/>
  <c r="AZ139" i="1"/>
  <c r="BA139" i="1" s="1"/>
  <c r="W30" i="5"/>
  <c r="X30" i="5" s="1"/>
  <c r="Y30" i="5" s="1"/>
  <c r="Z30" i="5" s="1"/>
  <c r="AU201" i="1"/>
  <c r="AV181" i="1"/>
  <c r="AX181" i="1" s="1"/>
  <c r="AJ312" i="1"/>
  <c r="AN249" i="1"/>
  <c r="AO249" i="1" s="1"/>
  <c r="AN214" i="1"/>
  <c r="AO214" i="1" s="1"/>
  <c r="AB106" i="1"/>
  <c r="Z125" i="1"/>
  <c r="AR462" i="1"/>
  <c r="AV46" i="1"/>
  <c r="AR70" i="1"/>
  <c r="AN280" i="1"/>
  <c r="AO280" i="1" s="1"/>
  <c r="W44" i="5"/>
  <c r="X44" i="5" s="1"/>
  <c r="Y44" i="5" s="1"/>
  <c r="Z44" i="5" s="1"/>
  <c r="AU347" i="1"/>
  <c r="AN139" i="1"/>
  <c r="AO139" i="1" s="1"/>
  <c r="AJ160" i="1"/>
  <c r="AO230" i="1"/>
  <c r="AJ347" i="1"/>
  <c r="AJ241" i="1"/>
  <c r="AZ534" i="1"/>
  <c r="BA534" i="1" s="1"/>
  <c r="AR347" i="1"/>
  <c r="AN308" i="1"/>
  <c r="AO308" i="1" s="1"/>
  <c r="AB39" i="1"/>
  <c r="AC9" i="1"/>
  <c r="AC39" i="1" s="1"/>
  <c r="AB12" i="7" s="1"/>
  <c r="Z100" i="1"/>
  <c r="AJ201" i="1"/>
  <c r="AO399" i="1"/>
  <c r="AC45" i="1"/>
  <c r="AC70" i="1" s="1"/>
  <c r="AB13" i="7" s="1"/>
  <c r="AB70" i="1"/>
  <c r="AU371" i="1"/>
  <c r="AV21" i="1"/>
  <c r="AX21" i="1" s="1"/>
  <c r="AZ21" i="1" s="1"/>
  <c r="BA21" i="1" s="1"/>
  <c r="AU462" i="1"/>
  <c r="AN181" i="1"/>
  <c r="AV295" i="1"/>
  <c r="AX295" i="1" s="1"/>
  <c r="AR312" i="1"/>
  <c r="AO207" i="1"/>
  <c r="AW411" i="1"/>
  <c r="Z411" i="1"/>
  <c r="AB399" i="1"/>
  <c r="AZ470" i="1"/>
  <c r="BA470" i="1" s="1"/>
  <c r="AN271" i="1"/>
  <c r="AN298" i="1"/>
  <c r="AO298" i="1" s="1"/>
  <c r="AZ298" i="1"/>
  <c r="BA298" i="1" s="1"/>
  <c r="AN379" i="1"/>
  <c r="AO379" i="1" s="1"/>
  <c r="AJ175" i="1"/>
  <c r="AN326" i="1"/>
  <c r="AO326" i="1" s="1"/>
  <c r="AL37" i="1"/>
  <c r="AN37" i="1" s="1"/>
  <c r="AO37" i="1" s="1"/>
  <c r="AZ212" i="1"/>
  <c r="BA212" i="1" s="1"/>
  <c r="AB169" i="1"/>
  <c r="Z175" i="1"/>
  <c r="AN272" i="1"/>
  <c r="AO272" i="1" s="1"/>
  <c r="AL13" i="1"/>
  <c r="AN13" i="1" s="1"/>
  <c r="AO13" i="1" s="1"/>
  <c r="AL20" i="1"/>
  <c r="AN20" i="1" s="1"/>
  <c r="AO20" i="1" s="1"/>
  <c r="AV411" i="1"/>
  <c r="AZ368" i="1"/>
  <c r="BA368" i="1" s="1"/>
  <c r="AN499" i="1"/>
  <c r="AO499" i="1" s="1"/>
  <c r="AO338" i="1"/>
  <c r="AJ536" i="1"/>
  <c r="AO131" i="1"/>
  <c r="AN234" i="1"/>
  <c r="AO234" i="1" s="1"/>
  <c r="AW39" i="1"/>
  <c r="AB133" i="1"/>
  <c r="Z160" i="1"/>
  <c r="AN418" i="1"/>
  <c r="AR265" i="1"/>
  <c r="AV247" i="1"/>
  <c r="AX247" i="1" s="1"/>
  <c r="AN76" i="1"/>
  <c r="AB298" i="1"/>
  <c r="Z312" i="1"/>
  <c r="BA166" i="1"/>
  <c r="AL28" i="1"/>
  <c r="AN28" i="1" s="1"/>
  <c r="AO28" i="1" s="1"/>
  <c r="AX9" i="1"/>
  <c r="AO166" i="1"/>
  <c r="Z28" i="5"/>
  <c r="AB201" i="1"/>
  <c r="AC181" i="1"/>
  <c r="AC201" i="1" s="1"/>
  <c r="AB18" i="7" s="1"/>
  <c r="AN45" i="1"/>
  <c r="AN341" i="1"/>
  <c r="AO341" i="1" s="1"/>
  <c r="AC247" i="1"/>
  <c r="AC265" i="1" s="1"/>
  <c r="AB21" i="7" s="1"/>
  <c r="AB265" i="1"/>
  <c r="AN106" i="1"/>
  <c r="AN261" i="1"/>
  <c r="AO261" i="1" s="1"/>
  <c r="AN488" i="1"/>
  <c r="AO488" i="1" s="1"/>
  <c r="AN382" i="1"/>
  <c r="AO382" i="1" s="1"/>
  <c r="AZ382" i="1"/>
  <c r="BA382" i="1" s="1"/>
  <c r="AJ462" i="1"/>
  <c r="AN419" i="1"/>
  <c r="AO419" i="1" s="1"/>
  <c r="AZ187" i="1"/>
  <c r="BA187" i="1" s="1"/>
  <c r="AZ259" i="1"/>
  <c r="BA259" i="1" s="1"/>
  <c r="AJ265" i="1"/>
  <c r="AJ125" i="1"/>
  <c r="AN479" i="1"/>
  <c r="AO479" i="1" s="1"/>
  <c r="AB536" i="1"/>
  <c r="AC469" i="1"/>
  <c r="AC536" i="1" s="1"/>
  <c r="AB30" i="7" s="1"/>
  <c r="L8" i="5"/>
  <c r="L7" i="5" s="1"/>
  <c r="AB318" i="1"/>
  <c r="Z332" i="1"/>
  <c r="AL24" i="1"/>
  <c r="AN24" i="1" s="1"/>
  <c r="AO24" i="1" s="1"/>
  <c r="AZ469" i="1"/>
  <c r="AC377" i="1"/>
  <c r="AC392" i="1" s="1"/>
  <c r="AB27" i="7" s="1"/>
  <c r="AB392" i="1"/>
  <c r="AB371" i="1"/>
  <c r="AC353" i="1"/>
  <c r="AC371" i="1" s="1"/>
  <c r="AB26" i="7" s="1"/>
  <c r="AB224" i="1"/>
  <c r="AJ39" i="1"/>
  <c r="Z536" i="1"/>
  <c r="AL23" i="1"/>
  <c r="AN23" i="1" s="1"/>
  <c r="AO23" i="1" s="1"/>
  <c r="AB427" i="1"/>
  <c r="Z462" i="1"/>
  <c r="BA338" i="1"/>
  <c r="AC100" i="1"/>
  <c r="AB14" i="7" s="1"/>
  <c r="AN79" i="1"/>
  <c r="AO79" i="1" s="1"/>
  <c r="AV79" i="1"/>
  <c r="AU289" i="1"/>
  <c r="W38" i="5"/>
  <c r="X38" i="5" s="1"/>
  <c r="Y38" i="5" s="1"/>
  <c r="Z38" i="5" s="1"/>
  <c r="AO469" i="1"/>
  <c r="AN353" i="1"/>
  <c r="AN482" i="1"/>
  <c r="AO482" i="1" s="1"/>
  <c r="AR175" i="1"/>
  <c r="U28" i="5"/>
  <c r="U9" i="5" s="1"/>
  <c r="U8" i="5" s="1"/>
  <c r="U7" i="5" s="1"/>
  <c r="T9" i="5"/>
  <c r="AB100" i="1"/>
  <c r="AK39" i="1"/>
  <c r="Q2" i="1"/>
  <c r="Q3" i="1" s="1"/>
  <c r="AV49" i="1"/>
  <c r="AN120" i="1"/>
  <c r="AO120" i="1" s="1"/>
  <c r="AU392" i="1"/>
  <c r="AW377" i="1"/>
  <c r="AW392" i="1" s="1"/>
  <c r="AJ332" i="1"/>
  <c r="AZ379" i="1"/>
  <c r="BA379" i="1" s="1"/>
  <c r="AF2" i="1"/>
  <c r="AF3" i="1" s="1"/>
  <c r="Z201" i="1"/>
  <c r="AB341" i="1"/>
  <c r="Z347" i="1"/>
  <c r="AU70" i="1"/>
  <c r="AV45" i="1"/>
  <c r="AX45" i="1" s="1"/>
  <c r="P2" i="14"/>
  <c r="P3" i="14" s="1"/>
  <c r="X2" i="14"/>
  <c r="D8" i="6" s="1"/>
  <c r="P8" i="6" s="1"/>
  <c r="AS2" i="14"/>
  <c r="AS3" i="14" s="1"/>
  <c r="AR3" i="14"/>
  <c r="AK2" i="14"/>
  <c r="V8" i="6" s="1"/>
  <c r="N2" i="14"/>
  <c r="N3" i="14" s="1"/>
  <c r="Q2" i="14"/>
  <c r="N8" i="6" s="1"/>
  <c r="AL451" i="14"/>
  <c r="AL496" i="14" s="1"/>
  <c r="AC502" i="14"/>
  <c r="AC561" i="14" s="1"/>
  <c r="AN182" i="14"/>
  <c r="AA129" i="14"/>
  <c r="AY182" i="14"/>
  <c r="AY502" i="14"/>
  <c r="BA502" i="14" s="1"/>
  <c r="AN275" i="14"/>
  <c r="AN502" i="14"/>
  <c r="AN561" i="14" s="1"/>
  <c r="W8" i="6"/>
  <c r="AA451" i="14"/>
  <c r="AC451" i="14" s="1"/>
  <c r="AA385" i="14"/>
  <c r="AC377" i="14"/>
  <c r="BA182" i="14"/>
  <c r="BC163" i="14"/>
  <c r="AP275" i="14"/>
  <c r="AQ259" i="14"/>
  <c r="AQ275" i="14" s="1"/>
  <c r="AU19" i="7" s="1"/>
  <c r="AC317" i="14"/>
  <c r="AA334" i="14"/>
  <c r="AL334" i="14"/>
  <c r="AN317" i="14"/>
  <c r="AY317" i="14"/>
  <c r="AL129" i="14"/>
  <c r="AY104" i="14"/>
  <c r="AL229" i="14"/>
  <c r="AY221" i="14"/>
  <c r="AN221" i="14"/>
  <c r="Y290" i="14"/>
  <c r="AL280" i="14"/>
  <c r="AA445" i="14"/>
  <c r="AC433" i="14"/>
  <c r="AY254" i="14"/>
  <c r="BA234" i="14"/>
  <c r="AY134" i="14"/>
  <c r="AN104" i="14"/>
  <c r="AN134" i="14"/>
  <c r="AY99" i="14"/>
  <c r="AN254" i="14"/>
  <c r="AP234" i="14"/>
  <c r="AD104" i="14"/>
  <c r="AD129" i="14" s="1"/>
  <c r="AC13" i="7" s="1"/>
  <c r="AC129" i="14"/>
  <c r="AY12" i="14"/>
  <c r="AP12" i="14"/>
  <c r="AQ12" i="14" s="1"/>
  <c r="Y312" i="14"/>
  <c r="AL295" i="14"/>
  <c r="AA280" i="14"/>
  <c r="BC99" i="14"/>
  <c r="BD38" i="14"/>
  <c r="BD99" i="14" s="1"/>
  <c r="BL12" i="7" s="1"/>
  <c r="AL33" i="14"/>
  <c r="AA295" i="14"/>
  <c r="J26" i="16" s="1"/>
  <c r="K26" i="16" s="1"/>
  <c r="L26" i="16" s="1"/>
  <c r="AA216" i="14"/>
  <c r="AC187" i="14"/>
  <c r="AL216" i="14"/>
  <c r="AN187" i="14"/>
  <c r="AY187" i="14"/>
  <c r="AY391" i="14"/>
  <c r="AC8" i="6"/>
  <c r="BB3" i="14"/>
  <c r="Y372" i="14"/>
  <c r="AL360" i="14"/>
  <c r="AC229" i="14"/>
  <c r="AD221" i="14"/>
  <c r="AD229" i="14" s="1"/>
  <c r="AC17" i="7" s="1"/>
  <c r="AN391" i="14"/>
  <c r="AQ163" i="14"/>
  <c r="AQ182" i="14" s="1"/>
  <c r="AU15" i="7" s="1"/>
  <c r="AP182" i="14"/>
  <c r="AC254" i="14"/>
  <c r="AD234" i="14"/>
  <c r="AD254" i="14" s="1"/>
  <c r="AC18" i="7" s="1"/>
  <c r="AL445" i="14"/>
  <c r="AN433" i="14"/>
  <c r="AY433" i="14"/>
  <c r="AN99" i="14"/>
  <c r="AA360" i="14"/>
  <c r="BA99" i="14"/>
  <c r="AQ99" i="14"/>
  <c r="AU12" i="7" s="1"/>
  <c r="AL355" i="14"/>
  <c r="AN339" i="14"/>
  <c r="AY339" i="14"/>
  <c r="AA355" i="14"/>
  <c r="AC339" i="14"/>
  <c r="AD391" i="14"/>
  <c r="AD407" i="14" s="1"/>
  <c r="AC26" i="7" s="1"/>
  <c r="AC407" i="14"/>
  <c r="Y385" i="14"/>
  <c r="AL377" i="14"/>
  <c r="AY275" i="14"/>
  <c r="BA259" i="14"/>
  <c r="AP99" i="14"/>
  <c r="AA158" i="14"/>
  <c r="AC134" i="14"/>
  <c r="Y1158" i="2"/>
  <c r="Z1339" i="2"/>
  <c r="AD30" i="7" s="1"/>
  <c r="F24" i="15" s="1"/>
  <c r="AS50" i="2"/>
  <c r="AT50" i="2" s="1"/>
  <c r="AS702" i="2"/>
  <c r="Y688" i="2"/>
  <c r="AS223" i="2"/>
  <c r="AM795" i="2"/>
  <c r="AS759" i="2"/>
  <c r="AT759" i="2" s="1"/>
  <c r="AS922" i="2"/>
  <c r="AT922" i="2" s="1"/>
  <c r="Z806" i="2"/>
  <c r="Z839" i="2" s="1"/>
  <c r="AD24" i="7" s="1"/>
  <c r="Y839" i="2"/>
  <c r="Z185" i="2"/>
  <c r="AD12" i="7" s="1"/>
  <c r="F6" i="15" s="1"/>
  <c r="BA12" i="7" s="1"/>
  <c r="R27" i="5"/>
  <c r="S27" i="5" s="1"/>
  <c r="T27" i="5" s="1"/>
  <c r="U27" i="5" s="1"/>
  <c r="Z598" i="2"/>
  <c r="Z633" i="2" s="1"/>
  <c r="AD20" i="7" s="1"/>
  <c r="F14" i="15" s="1"/>
  <c r="BA20" i="7" s="1"/>
  <c r="Y633" i="2"/>
  <c r="Z251" i="2"/>
  <c r="Y309" i="2"/>
  <c r="Z919" i="2"/>
  <c r="Y934" i="2"/>
  <c r="Z490" i="2"/>
  <c r="Y540" i="2"/>
  <c r="AE688" i="2"/>
  <c r="K15" i="5"/>
  <c r="J13" i="5"/>
  <c r="Y478" i="2"/>
  <c r="Z449" i="2"/>
  <c r="Z478" i="2" s="1"/>
  <c r="AD17" i="7" s="1"/>
  <c r="F11" i="15" s="1"/>
  <c r="BA17" i="7" s="1"/>
  <c r="Z223" i="2"/>
  <c r="V10" i="2" s="1"/>
  <c r="Q13" i="6"/>
  <c r="Q22" i="6" s="1"/>
  <c r="E22" i="6"/>
  <c r="Z847" i="2"/>
  <c r="Z875" i="2" s="1"/>
  <c r="AD25" i="7" s="1"/>
  <c r="F19" i="15" s="1"/>
  <c r="BA25" i="7" s="1"/>
  <c r="Y875" i="2"/>
  <c r="Z28" i="2"/>
  <c r="Y131" i="2"/>
  <c r="Z22" i="2"/>
  <c r="V5" i="2" s="1"/>
  <c r="R25" i="5"/>
  <c r="S25" i="5" s="1"/>
  <c r="T25" i="5" s="1"/>
  <c r="U25" i="5" s="1"/>
  <c r="AH243" i="2"/>
  <c r="C7" i="15" s="1"/>
  <c r="AC13" i="6"/>
  <c r="AP3" i="2"/>
  <c r="AM185" i="2"/>
  <c r="W13" i="6"/>
  <c r="AF3" i="2"/>
  <c r="AO131" i="2"/>
  <c r="N12" i="9"/>
  <c r="O12" i="9" s="1"/>
  <c r="L22" i="6"/>
  <c r="M10" i="6"/>
  <c r="M22" i="6" s="1"/>
  <c r="AM591" i="2"/>
  <c r="AJ191" i="2"/>
  <c r="R19" i="5"/>
  <c r="S19" i="5" s="1"/>
  <c r="T19" i="5" s="1"/>
  <c r="U19" i="5" s="1"/>
  <c r="AT803" i="2"/>
  <c r="AM309" i="2"/>
  <c r="M11" i="9"/>
  <c r="AD17" i="2"/>
  <c r="U13" i="6" s="1"/>
  <c r="U22" i="6" s="1"/>
  <c r="AH987" i="2"/>
  <c r="C21" i="15" s="1"/>
  <c r="I21" i="15" s="1"/>
  <c r="AZ27" i="7" s="1"/>
  <c r="AM355" i="2"/>
  <c r="AM442" i="2"/>
  <c r="AM1020" i="2"/>
  <c r="AR243" i="2"/>
  <c r="R15" i="5"/>
  <c r="AE1339" i="2"/>
  <c r="AI633" i="2"/>
  <c r="AJ597" i="2"/>
  <c r="AJ633" i="2" s="1"/>
  <c r="AV20" i="7" s="1"/>
  <c r="G14" i="15" s="1"/>
  <c r="BR20" i="7" s="1"/>
  <c r="AT66" i="2"/>
  <c r="AJ137" i="2"/>
  <c r="AJ185" i="2" s="1"/>
  <c r="AV12" i="7" s="1"/>
  <c r="G6" i="15" s="1"/>
  <c r="BR12" i="7" s="1"/>
  <c r="AI185" i="2"/>
  <c r="N3" i="2"/>
  <c r="J13" i="6"/>
  <c r="AH185" i="2"/>
  <c r="C6" i="15" s="1"/>
  <c r="F13" i="5"/>
  <c r="G15" i="5"/>
  <c r="W15" i="5"/>
  <c r="W25" i="5"/>
  <c r="X25" i="5" s="1"/>
  <c r="Y25" i="5" s="1"/>
  <c r="Z25" i="5" s="1"/>
  <c r="AM540" i="2"/>
  <c r="R21" i="5"/>
  <c r="S21" i="5" s="1"/>
  <c r="T21" i="5" s="1"/>
  <c r="U21" i="5" s="1"/>
  <c r="AT38" i="2"/>
  <c r="AP9" i="2" s="1"/>
  <c r="AH131" i="2"/>
  <c r="AH309" i="2"/>
  <c r="C8" i="15" s="1"/>
  <c r="AM478" i="2"/>
  <c r="AT24" i="2"/>
  <c r="W21" i="5"/>
  <c r="X21" i="5" s="1"/>
  <c r="Y21" i="5" s="1"/>
  <c r="Z21" i="5" s="1"/>
  <c r="AM131" i="2"/>
  <c r="AH442" i="2"/>
  <c r="C10" i="15" s="1"/>
  <c r="I10" i="15" s="1"/>
  <c r="AZ16" i="7" s="1"/>
  <c r="W27" i="5"/>
  <c r="X27" i="5" s="1"/>
  <c r="Y27" i="5" s="1"/>
  <c r="Z27" i="5" s="1"/>
  <c r="R23" i="5"/>
  <c r="S23" i="5" s="1"/>
  <c r="T23" i="5" s="1"/>
  <c r="U23" i="5" s="1"/>
  <c r="N11" i="9"/>
  <c r="AJ22" i="2"/>
  <c r="AF5" i="2" s="1"/>
  <c r="AJ1025" i="2"/>
  <c r="AT242" i="2"/>
  <c r="AP16" i="2" s="1"/>
  <c r="AJ639" i="2"/>
  <c r="AH934" i="2"/>
  <c r="C20" i="15" s="1"/>
  <c r="R35" i="5"/>
  <c r="S35" i="5" s="1"/>
  <c r="T35" i="5" s="1"/>
  <c r="U35" i="5" s="1"/>
  <c r="AH633" i="2"/>
  <c r="C14" i="15" s="1"/>
  <c r="R17" i="5"/>
  <c r="S17" i="5" s="1"/>
  <c r="T17" i="5" s="1"/>
  <c r="U17" i="5" s="1"/>
  <c r="AH1158" i="2"/>
  <c r="C23" i="15" s="1"/>
  <c r="AT83" i="2"/>
  <c r="H8" i="5"/>
  <c r="H7" i="5" s="1"/>
  <c r="AM1339" i="2"/>
  <c r="AR987" i="2"/>
  <c r="AE131" i="2"/>
  <c r="AH1339" i="2"/>
  <c r="C24" i="15" s="1"/>
  <c r="AH1020" i="2"/>
  <c r="C22" i="15" s="1"/>
  <c r="I22" i="15" s="1"/>
  <c r="AZ28" i="7" s="1"/>
  <c r="AM839" i="2"/>
  <c r="N21" i="9"/>
  <c r="M21" i="9"/>
  <c r="R37" i="5"/>
  <c r="S37" i="5" s="1"/>
  <c r="T37" i="5" s="1"/>
  <c r="U37" i="5" s="1"/>
  <c r="AH688" i="2"/>
  <c r="C15" i="15" s="1"/>
  <c r="AM934" i="2"/>
  <c r="AH355" i="2"/>
  <c r="C9" i="15" s="1"/>
  <c r="I9" i="15" s="1"/>
  <c r="AZ15" i="7" s="1"/>
  <c r="Y795" i="2"/>
  <c r="Z760" i="2"/>
  <c r="Z795" i="2" s="1"/>
  <c r="AD23" i="7" s="1"/>
  <c r="F17" i="15" s="1"/>
  <c r="BA23" i="7" s="1"/>
  <c r="AJ760" i="2"/>
  <c r="AH795" i="2"/>
  <c r="C17" i="15" s="1"/>
  <c r="R41" i="5"/>
  <c r="S41" i="5" s="1"/>
  <c r="T41" i="5" s="1"/>
  <c r="U41" i="5" s="1"/>
  <c r="AO795" i="2"/>
  <c r="H19" i="9"/>
  <c r="G22" i="9"/>
  <c r="H22" i="9" s="1"/>
  <c r="AI743" i="2"/>
  <c r="AH743" i="2"/>
  <c r="C16" i="15" s="1"/>
  <c r="R39" i="5"/>
  <c r="S39" i="5" s="1"/>
  <c r="T39" i="5" s="1"/>
  <c r="AO743" i="2"/>
  <c r="M39" i="5"/>
  <c r="BA427" i="14"/>
  <c r="BC412" i="14"/>
  <c r="AY427" i="14"/>
  <c r="AP427" i="14"/>
  <c r="AQ412" i="14"/>
  <c r="AQ427" i="14" s="1"/>
  <c r="AU27" i="7" s="1"/>
  <c r="AN427" i="14"/>
  <c r="AV241" i="1" l="1"/>
  <c r="BA12" i="14"/>
  <c r="BC12" i="14" s="1"/>
  <c r="BD12" i="14" s="1"/>
  <c r="BA22" i="14"/>
  <c r="BC22" i="14" s="1"/>
  <c r="BD22" i="14" s="1"/>
  <c r="AZ11" i="14"/>
  <c r="AZ33" i="14" s="1"/>
  <c r="AZ2" i="14" s="1"/>
  <c r="AZ3" i="14" s="1"/>
  <c r="AX33" i="14"/>
  <c r="AX2" i="14" s="1"/>
  <c r="AX3" i="14" s="1"/>
  <c r="AN11" i="14"/>
  <c r="AP11" i="14" s="1"/>
  <c r="AV332" i="1"/>
  <c r="BO25" i="7"/>
  <c r="AX377" i="1"/>
  <c r="AL201" i="1"/>
  <c r="AX83" i="1"/>
  <c r="AZ83" i="1" s="1"/>
  <c r="BA83" i="1" s="1"/>
  <c r="AX428" i="1"/>
  <c r="AZ428" i="1" s="1"/>
  <c r="BA428" i="1" s="1"/>
  <c r="AX425" i="1"/>
  <c r="AZ425" i="1" s="1"/>
  <c r="BA425" i="1" s="1"/>
  <c r="AX51" i="1"/>
  <c r="AZ51" i="1" s="1"/>
  <c r="BA51" i="1" s="1"/>
  <c r="AX250" i="1"/>
  <c r="AZ250" i="1" s="1"/>
  <c r="BA250" i="1" s="1"/>
  <c r="AX385" i="1"/>
  <c r="AZ385" i="1" s="1"/>
  <c r="BA385" i="1" s="1"/>
  <c r="AX153" i="1"/>
  <c r="AZ153" i="1" s="1"/>
  <c r="BA153" i="1" s="1"/>
  <c r="AX95" i="1"/>
  <c r="AZ95" i="1" s="1"/>
  <c r="BA95" i="1" s="1"/>
  <c r="AX216" i="1"/>
  <c r="AZ216" i="1" s="1"/>
  <c r="BA216" i="1" s="1"/>
  <c r="AX476" i="1"/>
  <c r="AZ476" i="1" s="1"/>
  <c r="BA476" i="1" s="1"/>
  <c r="AX367" i="1"/>
  <c r="AZ367" i="1" s="1"/>
  <c r="BA367" i="1" s="1"/>
  <c r="AX431" i="1"/>
  <c r="AZ431" i="1" s="1"/>
  <c r="BA431" i="1" s="1"/>
  <c r="AX147" i="1"/>
  <c r="AZ147" i="1" s="1"/>
  <c r="BA147" i="1" s="1"/>
  <c r="AX380" i="1"/>
  <c r="AZ380" i="1" s="1"/>
  <c r="BA380" i="1" s="1"/>
  <c r="AX506" i="1"/>
  <c r="AZ506" i="1" s="1"/>
  <c r="BA506" i="1" s="1"/>
  <c r="AV347" i="1"/>
  <c r="AX91" i="1"/>
  <c r="AZ91" i="1" s="1"/>
  <c r="BA91" i="1" s="1"/>
  <c r="BO18" i="7"/>
  <c r="AX343" i="1"/>
  <c r="AZ343" i="1" s="1"/>
  <c r="BA343" i="1" s="1"/>
  <c r="AX111" i="1"/>
  <c r="AZ111" i="1" s="1"/>
  <c r="BA111" i="1" s="1"/>
  <c r="AX430" i="1"/>
  <c r="AZ430" i="1" s="1"/>
  <c r="BA430" i="1" s="1"/>
  <c r="AX191" i="1"/>
  <c r="AZ191" i="1" s="1"/>
  <c r="BA191" i="1" s="1"/>
  <c r="AX304" i="1"/>
  <c r="AZ304" i="1" s="1"/>
  <c r="BA304" i="1" s="1"/>
  <c r="AX432" i="1"/>
  <c r="AZ432" i="1" s="1"/>
  <c r="BA432" i="1" s="1"/>
  <c r="AX53" i="1"/>
  <c r="AZ53" i="1" s="1"/>
  <c r="BA53" i="1" s="1"/>
  <c r="AX274" i="1"/>
  <c r="AZ274" i="1" s="1"/>
  <c r="BA274" i="1" s="1"/>
  <c r="AX439" i="1"/>
  <c r="AZ439" i="1" s="1"/>
  <c r="BA439" i="1" s="1"/>
  <c r="AX49" i="1"/>
  <c r="AZ49" i="1" s="1"/>
  <c r="BA49" i="1" s="1"/>
  <c r="AX46" i="1"/>
  <c r="AZ46" i="1" s="1"/>
  <c r="BA46" i="1" s="1"/>
  <c r="AX490" i="1"/>
  <c r="AX275" i="1"/>
  <c r="AZ275" i="1" s="1"/>
  <c r="BA275" i="1" s="1"/>
  <c r="AX453" i="1"/>
  <c r="AZ453" i="1" s="1"/>
  <c r="BA453" i="1" s="1"/>
  <c r="AX356" i="1"/>
  <c r="AZ356" i="1" s="1"/>
  <c r="BA356" i="1" s="1"/>
  <c r="AX366" i="1"/>
  <c r="AZ366" i="1" s="1"/>
  <c r="BA366" i="1" s="1"/>
  <c r="AX445" i="1"/>
  <c r="AZ445" i="1" s="1"/>
  <c r="BA445" i="1" s="1"/>
  <c r="AX363" i="1"/>
  <c r="AZ363" i="1" s="1"/>
  <c r="BA363" i="1" s="1"/>
  <c r="AX495" i="1"/>
  <c r="AZ495" i="1" s="1"/>
  <c r="BA495" i="1" s="1"/>
  <c r="AX443" i="1"/>
  <c r="AZ443" i="1" s="1"/>
  <c r="BA443" i="1" s="1"/>
  <c r="AX344" i="1"/>
  <c r="AZ344" i="1" s="1"/>
  <c r="BA344" i="1" s="1"/>
  <c r="AX215" i="1"/>
  <c r="AZ215" i="1" s="1"/>
  <c r="BA215" i="1" s="1"/>
  <c r="AX79" i="1"/>
  <c r="AZ79" i="1" s="1"/>
  <c r="BA79" i="1" s="1"/>
  <c r="AX137" i="1"/>
  <c r="AZ137" i="1" s="1"/>
  <c r="BA137" i="1" s="1"/>
  <c r="AX63" i="1"/>
  <c r="AZ63" i="1" s="1"/>
  <c r="BA63" i="1" s="1"/>
  <c r="AX237" i="1"/>
  <c r="AZ237" i="1" s="1"/>
  <c r="BA237" i="1" s="1"/>
  <c r="AX122" i="1"/>
  <c r="AX360" i="1"/>
  <c r="AZ360" i="1" s="1"/>
  <c r="BA360" i="1" s="1"/>
  <c r="AX424" i="1"/>
  <c r="AZ424" i="1" s="1"/>
  <c r="BA424" i="1" s="1"/>
  <c r="AX426" i="1"/>
  <c r="AZ426" i="1" s="1"/>
  <c r="BA426" i="1" s="1"/>
  <c r="AX253" i="1"/>
  <c r="AZ253" i="1" s="1"/>
  <c r="BA253" i="1" s="1"/>
  <c r="AX238" i="1"/>
  <c r="AZ238" i="1" s="1"/>
  <c r="BA238" i="1" s="1"/>
  <c r="AX148" i="1"/>
  <c r="AZ148" i="1" s="1"/>
  <c r="BA148" i="1" s="1"/>
  <c r="AX383" i="1"/>
  <c r="AZ383" i="1" s="1"/>
  <c r="BA383" i="1" s="1"/>
  <c r="AX281" i="1"/>
  <c r="AZ281" i="1" s="1"/>
  <c r="BA281" i="1" s="1"/>
  <c r="AX516" i="1"/>
  <c r="AZ516" i="1" s="1"/>
  <c r="BA516" i="1" s="1"/>
  <c r="AX528" i="1"/>
  <c r="AZ528" i="1" s="1"/>
  <c r="BA528" i="1" s="1"/>
  <c r="AX535" i="1"/>
  <c r="AZ535" i="1" s="1"/>
  <c r="BA535" i="1" s="1"/>
  <c r="AX519" i="1"/>
  <c r="AZ519" i="1" s="1"/>
  <c r="BA519" i="1" s="1"/>
  <c r="AX524" i="1"/>
  <c r="AZ524" i="1" s="1"/>
  <c r="BA524" i="1" s="1"/>
  <c r="AX525" i="1"/>
  <c r="AZ525" i="1" s="1"/>
  <c r="BA525" i="1" s="1"/>
  <c r="AX531" i="1"/>
  <c r="AZ531" i="1" s="1"/>
  <c r="BA531" i="1" s="1"/>
  <c r="AX532" i="1"/>
  <c r="AZ532" i="1" s="1"/>
  <c r="BA532" i="1" s="1"/>
  <c r="AX520" i="1"/>
  <c r="AZ520" i="1" s="1"/>
  <c r="BA520" i="1" s="1"/>
  <c r="AX511" i="1"/>
  <c r="AZ511" i="1" s="1"/>
  <c r="AX459" i="1"/>
  <c r="AZ459" i="1" s="1"/>
  <c r="BA459" i="1" s="1"/>
  <c r="AX460" i="1"/>
  <c r="AZ460" i="1" s="1"/>
  <c r="BA460" i="1" s="1"/>
  <c r="AX331" i="1"/>
  <c r="AZ331" i="1" s="1"/>
  <c r="BA331" i="1" s="1"/>
  <c r="AX311" i="1"/>
  <c r="AZ311" i="1" s="1"/>
  <c r="BA311" i="1" s="1"/>
  <c r="AX309" i="1"/>
  <c r="AZ309" i="1" s="1"/>
  <c r="BA309" i="1" s="1"/>
  <c r="AX284" i="1"/>
  <c r="AZ284" i="1" s="1"/>
  <c r="BA284" i="1" s="1"/>
  <c r="AX287" i="1"/>
  <c r="AZ287" i="1" s="1"/>
  <c r="BA287" i="1" s="1"/>
  <c r="AX262" i="1"/>
  <c r="AZ262" i="1" s="1"/>
  <c r="BA262" i="1" s="1"/>
  <c r="AX263" i="1"/>
  <c r="AZ263" i="1" s="1"/>
  <c r="BA263" i="1" s="1"/>
  <c r="AX264" i="1"/>
  <c r="AZ264" i="1" s="1"/>
  <c r="BA264" i="1" s="1"/>
  <c r="AX218" i="1"/>
  <c r="AZ218" i="1" s="1"/>
  <c r="BA218" i="1" s="1"/>
  <c r="AX200" i="1"/>
  <c r="AZ200" i="1" s="1"/>
  <c r="BA200" i="1" s="1"/>
  <c r="AX197" i="1"/>
  <c r="AZ197" i="1" s="1"/>
  <c r="BA197" i="1" s="1"/>
  <c r="AX198" i="1"/>
  <c r="AZ198" i="1" s="1"/>
  <c r="BA198" i="1" s="1"/>
  <c r="AX157" i="1"/>
  <c r="AZ157" i="1" s="1"/>
  <c r="BA157" i="1" s="1"/>
  <c r="AX156" i="1"/>
  <c r="AZ156" i="1" s="1"/>
  <c r="AX158" i="1"/>
  <c r="AZ158" i="1" s="1"/>
  <c r="BA158" i="1" s="1"/>
  <c r="AX67" i="1"/>
  <c r="AZ67" i="1" s="1"/>
  <c r="BA67" i="1" s="1"/>
  <c r="AI1158" i="2"/>
  <c r="AE10" i="2"/>
  <c r="N16" i="9" s="1"/>
  <c r="O16" i="9" s="1"/>
  <c r="C25" i="15"/>
  <c r="AF809" i="10"/>
  <c r="AY31" i="7" s="1"/>
  <c r="G25" i="15" s="1"/>
  <c r="BR31" i="7" s="1"/>
  <c r="X15" i="9"/>
  <c r="H25" i="15"/>
  <c r="AI31" i="7" s="1"/>
  <c r="D21" i="15"/>
  <c r="B5" i="15"/>
  <c r="H5" i="15" s="1"/>
  <c r="AI11" i="7" s="1"/>
  <c r="Z309" i="2"/>
  <c r="AD14" i="7" s="1"/>
  <c r="F8" i="15" s="1"/>
  <c r="BA14" i="7" s="1"/>
  <c r="AA27" i="7"/>
  <c r="BO17" i="7"/>
  <c r="AY561" i="14"/>
  <c r="M26" i="16"/>
  <c r="L11" i="16"/>
  <c r="L8" i="16" s="1"/>
  <c r="L7" i="16" s="1"/>
  <c r="AV160" i="1"/>
  <c r="AK2" i="1"/>
  <c r="AK3" i="1" s="1"/>
  <c r="AL371" i="1"/>
  <c r="D7" i="15"/>
  <c r="AX411" i="1"/>
  <c r="Y9" i="16"/>
  <c r="Z9" i="16"/>
  <c r="AV125" i="1"/>
  <c r="AL536" i="1"/>
  <c r="AJ1158" i="2"/>
  <c r="AV29" i="7" s="1"/>
  <c r="G23" i="15" s="1"/>
  <c r="BR29" i="7" s="1"/>
  <c r="H8" i="15"/>
  <c r="AI14" i="7" s="1"/>
  <c r="I6" i="15"/>
  <c r="AZ12" i="7" s="1"/>
  <c r="H15" i="15"/>
  <c r="AI21" i="7" s="1"/>
  <c r="AP13" i="2"/>
  <c r="V11" i="2"/>
  <c r="I17" i="15"/>
  <c r="AZ23" i="7" s="1"/>
  <c r="AP8" i="2"/>
  <c r="V7" i="2"/>
  <c r="V8" i="2"/>
  <c r="U17" i="2"/>
  <c r="AO13" i="2"/>
  <c r="X19" i="9" s="1"/>
  <c r="Y19" i="9" s="1"/>
  <c r="I14" i="15"/>
  <c r="AZ20" i="7" s="1"/>
  <c r="AJ795" i="2"/>
  <c r="AV23" i="7" s="1"/>
  <c r="G17" i="15" s="1"/>
  <c r="BR23" i="7" s="1"/>
  <c r="AI795" i="2"/>
  <c r="H23" i="15"/>
  <c r="AI29" i="7" s="1"/>
  <c r="F18" i="15"/>
  <c r="BA24" i="7" s="1"/>
  <c r="AD29" i="7"/>
  <c r="F23" i="15" s="1"/>
  <c r="BA29" i="7" s="1"/>
  <c r="V13" i="2"/>
  <c r="V9" i="2"/>
  <c r="AI688" i="2"/>
  <c r="AJ223" i="2"/>
  <c r="AF10" i="2" s="1"/>
  <c r="AJ28" i="7"/>
  <c r="H22" i="15"/>
  <c r="AI28" i="7" s="1"/>
  <c r="H7" i="15"/>
  <c r="AI13" i="7" s="1"/>
  <c r="H16" i="15"/>
  <c r="AI22" i="7" s="1"/>
  <c r="AO7" i="2"/>
  <c r="H20" i="15"/>
  <c r="AI26" i="7" s="1"/>
  <c r="AJ28" i="2"/>
  <c r="AF8" i="2" s="1"/>
  <c r="AE8" i="2"/>
  <c r="N14" i="9" s="1"/>
  <c r="O14" i="9" s="1"/>
  <c r="AO8" i="2"/>
  <c r="X14" i="9" s="1"/>
  <c r="Y14" i="9" s="1"/>
  <c r="AJ15" i="7"/>
  <c r="H9" i="15"/>
  <c r="AI15" i="7" s="1"/>
  <c r="I16" i="15"/>
  <c r="AZ22" i="7" s="1"/>
  <c r="AT223" i="2"/>
  <c r="AP10" i="2" s="1"/>
  <c r="AO10" i="2"/>
  <c r="X16" i="9" s="1"/>
  <c r="Y16" i="9" s="1"/>
  <c r="AE14" i="2"/>
  <c r="N20" i="9" s="1"/>
  <c r="I15" i="15"/>
  <c r="AZ21" i="7" s="1"/>
  <c r="I24" i="15"/>
  <c r="AZ30" i="7" s="1"/>
  <c r="BA30" i="7"/>
  <c r="AJ86" i="2"/>
  <c r="AF13" i="2" s="1"/>
  <c r="AE13" i="2"/>
  <c r="N19" i="9" s="1"/>
  <c r="O19" i="9" s="1"/>
  <c r="AO14" i="2"/>
  <c r="V14" i="2"/>
  <c r="N17" i="9"/>
  <c r="O17" i="9" s="1"/>
  <c r="X35" i="10"/>
  <c r="N15" i="9"/>
  <c r="D11" i="9"/>
  <c r="E11" i="9" s="1"/>
  <c r="I11" i="9" s="1"/>
  <c r="P21" i="10"/>
  <c r="W809" i="10"/>
  <c r="AG31" i="7" s="1"/>
  <c r="F25" i="15" s="1"/>
  <c r="AG35" i="10"/>
  <c r="X17" i="9"/>
  <c r="Y17" i="9" s="1"/>
  <c r="X18" i="9"/>
  <c r="Y33" i="10"/>
  <c r="Y35" i="10"/>
  <c r="Z21" i="6" s="1"/>
  <c r="AO809" i="10"/>
  <c r="BP31" i="7" s="1"/>
  <c r="AH21" i="10"/>
  <c r="AW9" i="7"/>
  <c r="AI131" i="2"/>
  <c r="I19" i="9"/>
  <c r="AJ688" i="2"/>
  <c r="AV21" i="7" s="1"/>
  <c r="G15" i="15" s="1"/>
  <c r="BR21" i="7" s="1"/>
  <c r="J30" i="7"/>
  <c r="Z45" i="16"/>
  <c r="Y10" i="16"/>
  <c r="U45" i="16"/>
  <c r="T10" i="16"/>
  <c r="T8" i="16" s="1"/>
  <c r="T7" i="16" s="1"/>
  <c r="AO2" i="2"/>
  <c r="AO3" i="2" s="1"/>
  <c r="BG8" i="7"/>
  <c r="BG7" i="7" s="1"/>
  <c r="BD11" i="7"/>
  <c r="BD8" i="7" s="1"/>
  <c r="BD7" i="7" s="1"/>
  <c r="AE2" i="2"/>
  <c r="AE3" i="2" s="1"/>
  <c r="AA12" i="7"/>
  <c r="Y2" i="2"/>
  <c r="Y3" i="2" s="1"/>
  <c r="AK223" i="3"/>
  <c r="AK245" i="3" s="1"/>
  <c r="BN18" i="7" s="1"/>
  <c r="AJ245" i="3"/>
  <c r="M2" i="3"/>
  <c r="M3" i="3" s="1"/>
  <c r="AF2" i="3"/>
  <c r="AF3" i="3" s="1"/>
  <c r="L2" i="3"/>
  <c r="L3" i="3" s="1"/>
  <c r="X2" i="3"/>
  <c r="X3" i="3" s="1"/>
  <c r="AK663" i="3"/>
  <c r="AK667" i="3" s="1"/>
  <c r="BN31" i="7" s="1"/>
  <c r="AJ667" i="3"/>
  <c r="AJ503" i="3"/>
  <c r="AK486" i="3"/>
  <c r="AK503" i="3" s="1"/>
  <c r="BN26" i="7" s="1"/>
  <c r="AK190" i="3"/>
  <c r="AK210" i="3" s="1"/>
  <c r="BN17" i="7" s="1"/>
  <c r="AJ210" i="3"/>
  <c r="AK458" i="3"/>
  <c r="AK480" i="3" s="1"/>
  <c r="BN25" i="7" s="1"/>
  <c r="AJ480" i="3"/>
  <c r="AJ448" i="3"/>
  <c r="AJ520" i="3"/>
  <c r="AK508" i="3"/>
  <c r="AK520" i="3" s="1"/>
  <c r="BN27" i="7" s="1"/>
  <c r="AK448" i="3"/>
  <c r="BN24" i="7" s="1"/>
  <c r="AJ130" i="3"/>
  <c r="AK107" i="3"/>
  <c r="AK130" i="3" s="1"/>
  <c r="BN14" i="7" s="1"/>
  <c r="AI23" i="3"/>
  <c r="AB23" i="3"/>
  <c r="AA40" i="3"/>
  <c r="C5" i="15" s="1"/>
  <c r="S3" i="3"/>
  <c r="D19" i="6"/>
  <c r="U23" i="3"/>
  <c r="U40" i="3" s="1"/>
  <c r="T40" i="3"/>
  <c r="T2" i="3" s="1"/>
  <c r="AL462" i="1"/>
  <c r="AO536" i="1"/>
  <c r="AT30" i="7" s="1"/>
  <c r="AN536" i="1"/>
  <c r="AV536" i="1"/>
  <c r="AO224" i="1"/>
  <c r="AT19" i="7" s="1"/>
  <c r="AN224" i="1"/>
  <c r="AV289" i="1"/>
  <c r="AR2" i="1"/>
  <c r="AR3" i="1" s="1"/>
  <c r="AL160" i="1"/>
  <c r="AN160" i="1"/>
  <c r="AL70" i="1"/>
  <c r="AO160" i="1"/>
  <c r="AT16" i="7" s="1"/>
  <c r="AV201" i="1"/>
  <c r="Z2" i="1"/>
  <c r="Z3" i="1" s="1"/>
  <c r="AJ2" i="1"/>
  <c r="AJ3" i="1" s="1"/>
  <c r="X10" i="6" s="1"/>
  <c r="Y10" i="6" s="1"/>
  <c r="AU2" i="1"/>
  <c r="AU3" i="1" s="1"/>
  <c r="AB10" i="6" s="1"/>
  <c r="AV39" i="1"/>
  <c r="AX332" i="1"/>
  <c r="AZ318" i="1"/>
  <c r="R10" i="6"/>
  <c r="G10" i="6"/>
  <c r="S10" i="6" s="1"/>
  <c r="AZ271" i="1"/>
  <c r="BA131" i="1"/>
  <c r="AC133" i="1"/>
  <c r="AC160" i="1" s="1"/>
  <c r="AB16" i="7" s="1"/>
  <c r="AB160" i="1"/>
  <c r="AV392" i="1"/>
  <c r="AW2" i="1"/>
  <c r="AW3" i="1" s="1"/>
  <c r="AL289" i="1"/>
  <c r="AV312" i="1"/>
  <c r="AL265" i="1"/>
  <c r="AN247" i="1"/>
  <c r="AN39" i="1"/>
  <c r="AO9" i="1"/>
  <c r="AO39" i="1" s="1"/>
  <c r="AT12" i="7" s="1"/>
  <c r="Y9" i="5"/>
  <c r="AC298" i="1"/>
  <c r="AC312" i="1" s="1"/>
  <c r="AB23" i="7" s="1"/>
  <c r="AB312" i="1"/>
  <c r="AN289" i="1"/>
  <c r="AO271" i="1"/>
  <c r="AO289" i="1" s="1"/>
  <c r="AT22" i="7" s="1"/>
  <c r="AV462" i="1"/>
  <c r="AZ419" i="1"/>
  <c r="BA419" i="1" s="1"/>
  <c r="AN167" i="1"/>
  <c r="AL175" i="1"/>
  <c r="AV371" i="1"/>
  <c r="T8" i="5"/>
  <c r="T7" i="5" s="1"/>
  <c r="AL39" i="1"/>
  <c r="Z9" i="5"/>
  <c r="Z8" i="5" s="1"/>
  <c r="Z7" i="5" s="1"/>
  <c r="AN100" i="1"/>
  <c r="AO76" i="1"/>
  <c r="AO100" i="1" s="1"/>
  <c r="AT14" i="7" s="1"/>
  <c r="AC169" i="1"/>
  <c r="AC175" i="1" s="1"/>
  <c r="AB17" i="7" s="1"/>
  <c r="AA17" i="7" s="1"/>
  <c r="AB175" i="1"/>
  <c r="AN201" i="1"/>
  <c r="AO181" i="1"/>
  <c r="AO201" i="1" s="1"/>
  <c r="AT18" i="7" s="1"/>
  <c r="AL392" i="1"/>
  <c r="AN377" i="1"/>
  <c r="AL100" i="1"/>
  <c r="AC399" i="1"/>
  <c r="AC411" i="1" s="1"/>
  <c r="AB28" i="7" s="1"/>
  <c r="AB411" i="1"/>
  <c r="AZ418" i="1"/>
  <c r="AN339" i="1"/>
  <c r="AL347" i="1"/>
  <c r="AB125" i="1"/>
  <c r="AC106" i="1"/>
  <c r="AC125" i="1" s="1"/>
  <c r="AB15" i="7" s="1"/>
  <c r="AN125" i="1"/>
  <c r="AO106" i="1"/>
  <c r="AO125" i="1" s="1"/>
  <c r="AT15" i="7" s="1"/>
  <c r="AV70" i="1"/>
  <c r="AV175" i="1"/>
  <c r="AC427" i="1"/>
  <c r="AC462" i="1" s="1"/>
  <c r="AB29" i="7" s="1"/>
  <c r="AB462" i="1"/>
  <c r="BA469" i="1"/>
  <c r="AL125" i="1"/>
  <c r="AN231" i="1"/>
  <c r="AL241" i="1"/>
  <c r="AL224" i="1"/>
  <c r="AV224" i="1"/>
  <c r="N10" i="6"/>
  <c r="N22" i="6" s="1"/>
  <c r="AV265" i="1"/>
  <c r="AX39" i="1"/>
  <c r="AZ9" i="1"/>
  <c r="AZ230" i="1"/>
  <c r="AN400" i="1"/>
  <c r="AL411" i="1"/>
  <c r="AL312" i="1"/>
  <c r="AN295" i="1"/>
  <c r="AZ411" i="1"/>
  <c r="BA399" i="1"/>
  <c r="BA411" i="1" s="1"/>
  <c r="BK28" i="7" s="1"/>
  <c r="AN318" i="1"/>
  <c r="AL332" i="1"/>
  <c r="AN371" i="1"/>
  <c r="AO353" i="1"/>
  <c r="AO371" i="1" s="1"/>
  <c r="AT26" i="7" s="1"/>
  <c r="AZ106" i="1"/>
  <c r="AZ76" i="1"/>
  <c r="AN462" i="1"/>
  <c r="AO418" i="1"/>
  <c r="AO462" i="1" s="1"/>
  <c r="AT29" i="7" s="1"/>
  <c r="AZ207" i="1"/>
  <c r="AV100" i="1"/>
  <c r="AC341" i="1"/>
  <c r="AC347" i="1" s="1"/>
  <c r="AB25" i="7" s="1"/>
  <c r="AB347" i="1"/>
  <c r="AC318" i="1"/>
  <c r="AC332" i="1" s="1"/>
  <c r="AB24" i="7" s="1"/>
  <c r="AB332" i="1"/>
  <c r="AN70" i="1"/>
  <c r="AO45" i="1"/>
  <c r="AO70" i="1" s="1"/>
  <c r="AT13" i="7" s="1"/>
  <c r="AZ353" i="1"/>
  <c r="AD502" i="14"/>
  <c r="AD561" i="14" s="1"/>
  <c r="AC30" i="7" s="1"/>
  <c r="AA30" i="7" s="1"/>
  <c r="AN451" i="14"/>
  <c r="AP451" i="14" s="1"/>
  <c r="Y2" i="14"/>
  <c r="Y3" i="14" s="1"/>
  <c r="AY451" i="14"/>
  <c r="AY496" i="14" s="1"/>
  <c r="AA496" i="14"/>
  <c r="W22" i="6"/>
  <c r="Q3" i="14"/>
  <c r="AP502" i="14"/>
  <c r="AP561" i="14" s="1"/>
  <c r="AK3" i="14"/>
  <c r="AC22" i="6"/>
  <c r="X3" i="14"/>
  <c r="AN355" i="14"/>
  <c r="AP339" i="14"/>
  <c r="BC234" i="14"/>
  <c r="BA254" i="14"/>
  <c r="AL385" i="14"/>
  <c r="AN377" i="14"/>
  <c r="AY377" i="14"/>
  <c r="BA561" i="14"/>
  <c r="BC502" i="14"/>
  <c r="AA33" i="14"/>
  <c r="AP317" i="14"/>
  <c r="AN334" i="14"/>
  <c r="AD134" i="14"/>
  <c r="AD158" i="14" s="1"/>
  <c r="AC14" i="7" s="1"/>
  <c r="AC158" i="14"/>
  <c r="AY407" i="14"/>
  <c r="BA391" i="14"/>
  <c r="AA312" i="14"/>
  <c r="AC295" i="14"/>
  <c r="AA290" i="14"/>
  <c r="AC280" i="14"/>
  <c r="AD11" i="14"/>
  <c r="AD33" i="14" s="1"/>
  <c r="AC11" i="7" s="1"/>
  <c r="AC33" i="14"/>
  <c r="AC445" i="14"/>
  <c r="AD433" i="14"/>
  <c r="AD445" i="14" s="1"/>
  <c r="AC28" i="7" s="1"/>
  <c r="AN445" i="14"/>
  <c r="AP433" i="14"/>
  <c r="AY334" i="14"/>
  <c r="BA317" i="14"/>
  <c r="AY216" i="14"/>
  <c r="BA187" i="14"/>
  <c r="AN229" i="14"/>
  <c r="AP221" i="14"/>
  <c r="AL372" i="14"/>
  <c r="AY360" i="14"/>
  <c r="AN360" i="14"/>
  <c r="AY229" i="14"/>
  <c r="BA221" i="14"/>
  <c r="AD339" i="14"/>
  <c r="AD355" i="14" s="1"/>
  <c r="AC23" i="7" s="1"/>
  <c r="AC355" i="14"/>
  <c r="AY33" i="14"/>
  <c r="AL312" i="14"/>
  <c r="AN295" i="14"/>
  <c r="AY295" i="14"/>
  <c r="AP254" i="14"/>
  <c r="AQ234" i="14"/>
  <c r="AQ254" i="14" s="1"/>
  <c r="AU18" i="7" s="1"/>
  <c r="AN129" i="14"/>
  <c r="AP104" i="14"/>
  <c r="AL290" i="14"/>
  <c r="AY280" i="14"/>
  <c r="AN280" i="14"/>
  <c r="AA372" i="14"/>
  <c r="AC360" i="14"/>
  <c r="AN216" i="14"/>
  <c r="AP187" i="14"/>
  <c r="AN158" i="14"/>
  <c r="AP134" i="14"/>
  <c r="AD317" i="14"/>
  <c r="AD334" i="14" s="1"/>
  <c r="AC22" i="7" s="1"/>
  <c r="AC334" i="14"/>
  <c r="AC216" i="14"/>
  <c r="AD187" i="14"/>
  <c r="AD216" i="14" s="1"/>
  <c r="AC16" i="7" s="1"/>
  <c r="AY158" i="14"/>
  <c r="BA134" i="14"/>
  <c r="AY129" i="14"/>
  <c r="BA104" i="14"/>
  <c r="BC259" i="14"/>
  <c r="BA275" i="14"/>
  <c r="AY355" i="14"/>
  <c r="BA339" i="14"/>
  <c r="AY445" i="14"/>
  <c r="BA433" i="14"/>
  <c r="AP391" i="14"/>
  <c r="AN407" i="14"/>
  <c r="AC496" i="14"/>
  <c r="AD451" i="14"/>
  <c r="AD496" i="14" s="1"/>
  <c r="AC29" i="7" s="1"/>
  <c r="BD163" i="14"/>
  <c r="BD182" i="14" s="1"/>
  <c r="BL15" i="7" s="1"/>
  <c r="BC182" i="14"/>
  <c r="AC385" i="14"/>
  <c r="AD377" i="14"/>
  <c r="AD385" i="14" s="1"/>
  <c r="AC25" i="7" s="1"/>
  <c r="O11" i="9"/>
  <c r="Z243" i="2"/>
  <c r="AD13" i="7" s="1"/>
  <c r="F7" i="15" s="1"/>
  <c r="BA13" i="7" s="1"/>
  <c r="AJ702" i="2"/>
  <c r="AJ743" i="2" s="1"/>
  <c r="AV22" i="7" s="1"/>
  <c r="G16" i="15" s="1"/>
  <c r="BR22" i="7" s="1"/>
  <c r="Z540" i="2"/>
  <c r="AD18" i="7" s="1"/>
  <c r="F12" i="15" s="1"/>
  <c r="BA18" i="7" s="1"/>
  <c r="L15" i="5"/>
  <c r="K13" i="5"/>
  <c r="Z934" i="2"/>
  <c r="AD26" i="7" s="1"/>
  <c r="F20" i="15" s="1"/>
  <c r="BA26" i="7" s="1"/>
  <c r="Z131" i="2"/>
  <c r="R31" i="5"/>
  <c r="S31" i="5" s="1"/>
  <c r="T31" i="5" s="1"/>
  <c r="U31" i="5" s="1"/>
  <c r="AH540" i="2"/>
  <c r="C12" i="15" s="1"/>
  <c r="J22" i="6"/>
  <c r="R33" i="5"/>
  <c r="S33" i="5" s="1"/>
  <c r="T33" i="5" s="1"/>
  <c r="U33" i="5" s="1"/>
  <c r="AH591" i="2"/>
  <c r="C13" i="15" s="1"/>
  <c r="I13" i="15" s="1"/>
  <c r="AZ19" i="7" s="1"/>
  <c r="AI987" i="2"/>
  <c r="AJ939" i="2"/>
  <c r="AJ987" i="2" s="1"/>
  <c r="AV27" i="7" s="1"/>
  <c r="G21" i="15" s="1"/>
  <c r="BR27" i="7" s="1"/>
  <c r="AJ845" i="2"/>
  <c r="AJ875" i="2" s="1"/>
  <c r="AV25" i="7" s="1"/>
  <c r="G19" i="15" s="1"/>
  <c r="BR25" i="7" s="1"/>
  <c r="AI875" i="2"/>
  <c r="AS633" i="2"/>
  <c r="AT597" i="2"/>
  <c r="AT633" i="2" s="1"/>
  <c r="BM20" i="7" s="1"/>
  <c r="AR934" i="2"/>
  <c r="D20" i="15" s="1"/>
  <c r="W37" i="5"/>
  <c r="X37" i="5" s="1"/>
  <c r="Y37" i="5" s="1"/>
  <c r="Z37" i="5" s="1"/>
  <c r="AR688" i="2"/>
  <c r="D15" i="15" s="1"/>
  <c r="W11" i="9"/>
  <c r="AN17" i="2"/>
  <c r="AA13" i="6" s="1"/>
  <c r="AA22" i="6" s="1"/>
  <c r="AR131" i="2"/>
  <c r="AR1020" i="2"/>
  <c r="D22" i="15" s="1"/>
  <c r="AI243" i="2"/>
  <c r="W45" i="5"/>
  <c r="X45" i="5" s="1"/>
  <c r="Y45" i="5" s="1"/>
  <c r="Z45" i="5" s="1"/>
  <c r="AR875" i="2"/>
  <c r="D19" i="15" s="1"/>
  <c r="AS131" i="2"/>
  <c r="AT22" i="2"/>
  <c r="AP5" i="2" s="1"/>
  <c r="X11" i="9"/>
  <c r="S15" i="5"/>
  <c r="R13" i="5"/>
  <c r="AR442" i="2"/>
  <c r="D10" i="15" s="1"/>
  <c r="M22" i="9"/>
  <c r="AJ992" i="2"/>
  <c r="AJ1020" i="2" s="1"/>
  <c r="AV28" i="7" s="1"/>
  <c r="G22" i="15" s="1"/>
  <c r="BR28" i="7" s="1"/>
  <c r="AI1020" i="2"/>
  <c r="AS987" i="2"/>
  <c r="AT939" i="2"/>
  <c r="AT987" i="2" s="1"/>
  <c r="BM27" i="7" s="1"/>
  <c r="AT639" i="2"/>
  <c r="AT688" i="2" s="1"/>
  <c r="BM21" i="7" s="1"/>
  <c r="AS688" i="2"/>
  <c r="AJ249" i="2"/>
  <c r="AI309" i="2"/>
  <c r="N13" i="9"/>
  <c r="O13" i="9" s="1"/>
  <c r="X21" i="9"/>
  <c r="W21" i="9"/>
  <c r="AT845" i="2"/>
  <c r="AT875" i="2" s="1"/>
  <c r="BM25" i="7" s="1"/>
  <c r="AS875" i="2"/>
  <c r="G13" i="5"/>
  <c r="H15" i="5"/>
  <c r="G10" i="5"/>
  <c r="L13" i="6" s="1"/>
  <c r="AI1339" i="2"/>
  <c r="AJ1163" i="2"/>
  <c r="AJ1339" i="2" s="1"/>
  <c r="AV30" i="7" s="1"/>
  <c r="G24" i="15" s="1"/>
  <c r="AI934" i="2"/>
  <c r="AJ882" i="2"/>
  <c r="AJ934" i="2" s="1"/>
  <c r="AV26" i="7" s="1"/>
  <c r="G20" i="15" s="1"/>
  <c r="BR26" i="7" s="1"/>
  <c r="X15" i="5"/>
  <c r="AR355" i="2"/>
  <c r="D9" i="15" s="1"/>
  <c r="AR309" i="2"/>
  <c r="D8" i="15" s="1"/>
  <c r="R29" i="5"/>
  <c r="S29" i="5" s="1"/>
  <c r="T29" i="5" s="1"/>
  <c r="U29" i="5" s="1"/>
  <c r="AH478" i="2"/>
  <c r="C11" i="15" s="1"/>
  <c r="I11" i="15" s="1"/>
  <c r="AZ17" i="7" s="1"/>
  <c r="AJ315" i="2"/>
  <c r="AJ355" i="2" s="1"/>
  <c r="AV15" i="7" s="1"/>
  <c r="G9" i="15" s="1"/>
  <c r="BR15" i="7" s="1"/>
  <c r="AI355" i="2"/>
  <c r="R43" i="5"/>
  <c r="S43" i="5" s="1"/>
  <c r="T43" i="5" s="1"/>
  <c r="U43" i="5" s="1"/>
  <c r="AH839" i="2"/>
  <c r="C18" i="15" s="1"/>
  <c r="AT191" i="2"/>
  <c r="AS243" i="2"/>
  <c r="AJ449" i="2"/>
  <c r="AJ478" i="2" s="1"/>
  <c r="AV17" i="7" s="1"/>
  <c r="G11" i="15" s="1"/>
  <c r="BR17" i="7" s="1"/>
  <c r="AI478" i="2"/>
  <c r="AR185" i="2"/>
  <c r="D6" i="15" s="1"/>
  <c r="J6" i="15" s="1"/>
  <c r="BQ12" i="7" s="1"/>
  <c r="AR1339" i="2"/>
  <c r="D24" i="15" s="1"/>
  <c r="W17" i="5"/>
  <c r="X17" i="5" s="1"/>
  <c r="Y17" i="5" s="1"/>
  <c r="Z17" i="5" s="1"/>
  <c r="AR1158" i="2"/>
  <c r="D23" i="15" s="1"/>
  <c r="AI540" i="2"/>
  <c r="AJ484" i="2"/>
  <c r="AJ540" i="2" s="1"/>
  <c r="AV18" i="7" s="1"/>
  <c r="G12" i="15" s="1"/>
  <c r="BR18" i="7" s="1"/>
  <c r="AI839" i="2"/>
  <c r="AJ801" i="2"/>
  <c r="AJ839" i="2" s="1"/>
  <c r="AV24" i="7" s="1"/>
  <c r="G18" i="15" s="1"/>
  <c r="BR24" i="7" s="1"/>
  <c r="AI442" i="2"/>
  <c r="AJ360" i="2"/>
  <c r="AJ442" i="2" s="1"/>
  <c r="AV16" i="7" s="1"/>
  <c r="G10" i="15" s="1"/>
  <c r="BR16" i="7" s="1"/>
  <c r="AS1158" i="2"/>
  <c r="AT1025" i="2"/>
  <c r="AT1158" i="2" s="1"/>
  <c r="AI591" i="2"/>
  <c r="AJ546" i="2"/>
  <c r="AJ591" i="2" s="1"/>
  <c r="AV19" i="7" s="1"/>
  <c r="G13" i="15" s="1"/>
  <c r="BR19" i="7" s="1"/>
  <c r="R45" i="5"/>
  <c r="S45" i="5" s="1"/>
  <c r="T45" i="5" s="1"/>
  <c r="U45" i="5" s="1"/>
  <c r="AH875" i="2"/>
  <c r="C19" i="15" s="1"/>
  <c r="I19" i="15" s="1"/>
  <c r="AZ25" i="7" s="1"/>
  <c r="W35" i="5"/>
  <c r="X35" i="5" s="1"/>
  <c r="Y35" i="5" s="1"/>
  <c r="Z35" i="5" s="1"/>
  <c r="AR633" i="2"/>
  <c r="D14" i="15" s="1"/>
  <c r="J14" i="15" s="1"/>
  <c r="BQ20" i="7" s="1"/>
  <c r="D13" i="6"/>
  <c r="AR795" i="2"/>
  <c r="D17" i="15" s="1"/>
  <c r="W41" i="5"/>
  <c r="X41" i="5" s="1"/>
  <c r="Y41" i="5" s="1"/>
  <c r="Z41" i="5" s="1"/>
  <c r="AT760" i="2"/>
  <c r="AT795" i="2" s="1"/>
  <c r="BM23" i="7" s="1"/>
  <c r="AS795" i="2"/>
  <c r="E20" i="9"/>
  <c r="I20" i="9" s="1"/>
  <c r="U39" i="5"/>
  <c r="W39" i="5"/>
  <c r="X39" i="5" s="1"/>
  <c r="Y39" i="5" s="1"/>
  <c r="AR743" i="2"/>
  <c r="D16" i="15" s="1"/>
  <c r="BD412" i="14"/>
  <c r="BD427" i="14" s="1"/>
  <c r="BL27" i="7" s="1"/>
  <c r="BC427" i="14"/>
  <c r="AX224" i="1" l="1"/>
  <c r="AX241" i="1"/>
  <c r="AB8" i="6"/>
  <c r="AN33" i="14"/>
  <c r="BA11" i="14"/>
  <c r="BC11" i="14" s="1"/>
  <c r="AX125" i="1"/>
  <c r="AX536" i="1"/>
  <c r="AZ122" i="1"/>
  <c r="BA122" i="1" s="1"/>
  <c r="AX100" i="1"/>
  <c r="AX289" i="1"/>
  <c r="AZ490" i="1"/>
  <c r="BA490" i="1" s="1"/>
  <c r="AX371" i="1"/>
  <c r="I23" i="15"/>
  <c r="AZ29" i="7" s="1"/>
  <c r="BA511" i="1"/>
  <c r="BA156" i="1"/>
  <c r="BA160" i="1" s="1"/>
  <c r="BK16" i="7" s="1"/>
  <c r="AZ160" i="1"/>
  <c r="AX160" i="1"/>
  <c r="J17" i="15"/>
  <c r="BQ23" i="7" s="1"/>
  <c r="AJ131" i="2"/>
  <c r="AV11" i="7" s="1"/>
  <c r="G5" i="15" s="1"/>
  <c r="BR11" i="7" s="1"/>
  <c r="Y8" i="16"/>
  <c r="Y7" i="16" s="1"/>
  <c r="I18" i="15"/>
  <c r="AZ24" i="7" s="1"/>
  <c r="AY9" i="7"/>
  <c r="AY7" i="7" s="1"/>
  <c r="J25" i="15"/>
  <c r="BQ31" i="7" s="1"/>
  <c r="BQ9" i="7" s="1"/>
  <c r="BA31" i="7"/>
  <c r="BA9" i="7" s="1"/>
  <c r="I25" i="15"/>
  <c r="AZ31" i="7" s="1"/>
  <c r="AZ9" i="7" s="1"/>
  <c r="B26" i="15"/>
  <c r="I8" i="15"/>
  <c r="AZ14" i="7" s="1"/>
  <c r="AF6" i="2"/>
  <c r="AA25" i="7"/>
  <c r="AA23" i="7"/>
  <c r="AA14" i="7"/>
  <c r="AA22" i="7"/>
  <c r="AA16" i="7"/>
  <c r="M11" i="16"/>
  <c r="M8" i="16" s="1"/>
  <c r="M7" i="16" s="1"/>
  <c r="AF21" i="7"/>
  <c r="AF8" i="7" s="1"/>
  <c r="AF7" i="7" s="1"/>
  <c r="AB8" i="7"/>
  <c r="AB7" i="7" s="1"/>
  <c r="AS12" i="7"/>
  <c r="J19" i="15"/>
  <c r="BQ25" i="7" s="1"/>
  <c r="J23" i="15"/>
  <c r="BQ29" i="7" s="1"/>
  <c r="I7" i="15"/>
  <c r="AZ13" i="7" s="1"/>
  <c r="J20" i="15"/>
  <c r="BQ26" i="7" s="1"/>
  <c r="J10" i="15"/>
  <c r="BQ16" i="7" s="1"/>
  <c r="V17" i="2"/>
  <c r="J22" i="15"/>
  <c r="BQ28" i="7" s="1"/>
  <c r="J9" i="15"/>
  <c r="BQ15" i="7" s="1"/>
  <c r="AA15" i="7"/>
  <c r="J21" i="15"/>
  <c r="BQ27" i="7" s="1"/>
  <c r="AJ309" i="2"/>
  <c r="AV14" i="7" s="1"/>
  <c r="G8" i="15" s="1"/>
  <c r="BR14" i="7" s="1"/>
  <c r="AF7" i="2"/>
  <c r="AJ243" i="2"/>
  <c r="AV13" i="7" s="1"/>
  <c r="G7" i="15" s="1"/>
  <c r="AA28" i="7"/>
  <c r="AT243" i="2"/>
  <c r="BM13" i="7" s="1"/>
  <c r="J15" i="15"/>
  <c r="BQ21" i="7" s="1"/>
  <c r="I12" i="15"/>
  <c r="AZ18" i="7" s="1"/>
  <c r="AS18" i="7" s="1"/>
  <c r="BR30" i="7"/>
  <c r="J24" i="15"/>
  <c r="BQ30" i="7" s="1"/>
  <c r="I20" i="15"/>
  <c r="AZ26" i="7" s="1"/>
  <c r="C26" i="15"/>
  <c r="AF14" i="2"/>
  <c r="J16" i="15"/>
  <c r="BQ22" i="7" s="1"/>
  <c r="D22" i="9"/>
  <c r="E22" i="9" s="1"/>
  <c r="I22" i="9" s="1"/>
  <c r="AG9" i="7"/>
  <c r="AG7" i="7" s="1"/>
  <c r="P33" i="10"/>
  <c r="P35" i="10"/>
  <c r="H21" i="6" s="1"/>
  <c r="T21" i="6" s="1"/>
  <c r="AH33" i="10"/>
  <c r="AH35" i="10"/>
  <c r="AF21" i="6" s="1"/>
  <c r="BP9" i="7"/>
  <c r="BP7" i="7" s="1"/>
  <c r="N19" i="6"/>
  <c r="BN9" i="7"/>
  <c r="U2" i="3"/>
  <c r="H19" i="6" s="1"/>
  <c r="AE11" i="7"/>
  <c r="AE8" i="7" s="1"/>
  <c r="AE7" i="7" s="1"/>
  <c r="AH2" i="2"/>
  <c r="AH3" i="2" s="1"/>
  <c r="AI2" i="2"/>
  <c r="AI3" i="2" s="1"/>
  <c r="AX30" i="7"/>
  <c r="AX8" i="7" s="1"/>
  <c r="AX7" i="7" s="1"/>
  <c r="U10" i="16"/>
  <c r="U8" i="16" s="1"/>
  <c r="U7" i="16" s="1"/>
  <c r="AS15" i="7"/>
  <c r="AA26" i="7"/>
  <c r="Z10" i="16"/>
  <c r="Z8" i="16" s="1"/>
  <c r="Z7" i="16" s="1"/>
  <c r="BO30" i="7"/>
  <c r="BO8" i="7" s="1"/>
  <c r="BO7" i="7" s="1"/>
  <c r="AA18" i="7"/>
  <c r="AA13" i="7"/>
  <c r="AS19" i="7"/>
  <c r="AD11" i="7"/>
  <c r="F5" i="15" s="1"/>
  <c r="I5" i="15" s="1"/>
  <c r="Z2" i="2"/>
  <c r="Z3" i="2" s="1"/>
  <c r="AA29" i="7"/>
  <c r="BM29" i="7"/>
  <c r="N7" i="7"/>
  <c r="J11" i="7"/>
  <c r="AA2" i="3"/>
  <c r="AA3" i="3" s="1"/>
  <c r="D22" i="6"/>
  <c r="T3" i="3"/>
  <c r="G19" i="6"/>
  <c r="AB40" i="3"/>
  <c r="AC23" i="3"/>
  <c r="AC40" i="3" s="1"/>
  <c r="AJ23" i="3"/>
  <c r="AI40" i="3"/>
  <c r="D5" i="15" s="1"/>
  <c r="AX462" i="1"/>
  <c r="AV2" i="1"/>
  <c r="AV3" i="1" s="1"/>
  <c r="AD10" i="6" s="1"/>
  <c r="AE10" i="6" s="1"/>
  <c r="AB2" i="1"/>
  <c r="AB3" i="1" s="1"/>
  <c r="AC2" i="1"/>
  <c r="AZ339" i="1"/>
  <c r="AX347" i="1"/>
  <c r="AZ462" i="1"/>
  <c r="BA418" i="1"/>
  <c r="BA462" i="1" s="1"/>
  <c r="BK29" i="7" s="1"/>
  <c r="AX265" i="1"/>
  <c r="AZ247" i="1"/>
  <c r="AZ100" i="1"/>
  <c r="BA76" i="1"/>
  <c r="BA100" i="1" s="1"/>
  <c r="BK14" i="7" s="1"/>
  <c r="AO339" i="1"/>
  <c r="AO347" i="1" s="1"/>
  <c r="AT25" i="7" s="1"/>
  <c r="AN347" i="1"/>
  <c r="AZ125" i="1"/>
  <c r="BA106" i="1"/>
  <c r="AO400" i="1"/>
  <c r="AO411" i="1" s="1"/>
  <c r="AT28" i="7" s="1"/>
  <c r="AN411" i="1"/>
  <c r="AL2" i="1"/>
  <c r="AL3" i="1" s="1"/>
  <c r="Y8" i="5"/>
  <c r="Y7" i="5" s="1"/>
  <c r="AZ377" i="1"/>
  <c r="AX392" i="1"/>
  <c r="AZ241" i="1"/>
  <c r="BA230" i="1"/>
  <c r="BA241" i="1" s="1"/>
  <c r="BK20" i="7" s="1"/>
  <c r="AZ167" i="1"/>
  <c r="AX175" i="1"/>
  <c r="BA318" i="1"/>
  <c r="BA332" i="1" s="1"/>
  <c r="BK24" i="7" s="1"/>
  <c r="AZ332" i="1"/>
  <c r="AO247" i="1"/>
  <c r="AO265" i="1" s="1"/>
  <c r="AT21" i="7" s="1"/>
  <c r="AN265" i="1"/>
  <c r="AZ371" i="1"/>
  <c r="BA353" i="1"/>
  <c r="BA371" i="1" s="1"/>
  <c r="BK26" i="7" s="1"/>
  <c r="AZ289" i="1"/>
  <c r="BA271" i="1"/>
  <c r="BA289" i="1" s="1"/>
  <c r="BK22" i="7" s="1"/>
  <c r="AZ45" i="1"/>
  <c r="AX70" i="1"/>
  <c r="AN392" i="1"/>
  <c r="AO377" i="1"/>
  <c r="AO392" i="1" s="1"/>
  <c r="AT27" i="7" s="1"/>
  <c r="AS27" i="7" s="1"/>
  <c r="BA207" i="1"/>
  <c r="BA224" i="1" s="1"/>
  <c r="BK19" i="7" s="1"/>
  <c r="AZ224" i="1"/>
  <c r="AO318" i="1"/>
  <c r="AO332" i="1" s="1"/>
  <c r="AT24" i="7" s="1"/>
  <c r="AN332" i="1"/>
  <c r="AZ39" i="1"/>
  <c r="BA9" i="1"/>
  <c r="BA39" i="1" s="1"/>
  <c r="BK12" i="7" s="1"/>
  <c r="AO167" i="1"/>
  <c r="AO175" i="1" s="1"/>
  <c r="AN175" i="1"/>
  <c r="AZ181" i="1"/>
  <c r="AX201" i="1"/>
  <c r="AO231" i="1"/>
  <c r="AO241" i="1" s="1"/>
  <c r="AT20" i="7" s="1"/>
  <c r="AN241" i="1"/>
  <c r="AX312" i="1"/>
  <c r="AZ295" i="1"/>
  <c r="AN312" i="1"/>
  <c r="AO295" i="1"/>
  <c r="AO312" i="1" s="1"/>
  <c r="AT23" i="7" s="1"/>
  <c r="AN496" i="14"/>
  <c r="BA451" i="14"/>
  <c r="BA496" i="14" s="1"/>
  <c r="AL2" i="14"/>
  <c r="AL3" i="14" s="1"/>
  <c r="AA2" i="14"/>
  <c r="AA3" i="14" s="1"/>
  <c r="AQ502" i="14"/>
  <c r="AQ561" i="14" s="1"/>
  <c r="AU30" i="7" s="1"/>
  <c r="F8" i="6"/>
  <c r="G8" i="6" s="1"/>
  <c r="AP158" i="14"/>
  <c r="AQ134" i="14"/>
  <c r="AQ158" i="14" s="1"/>
  <c r="AU14" i="7" s="1"/>
  <c r="BA216" i="14"/>
  <c r="BC187" i="14"/>
  <c r="AQ11" i="14"/>
  <c r="AQ33" i="14" s="1"/>
  <c r="AU11" i="7" s="1"/>
  <c r="AP33" i="14"/>
  <c r="AY385" i="14"/>
  <c r="BA377" i="14"/>
  <c r="BC275" i="14"/>
  <c r="BD259" i="14"/>
  <c r="BD275" i="14" s="1"/>
  <c r="BL19" i="7" s="1"/>
  <c r="AP216" i="14"/>
  <c r="AQ187" i="14"/>
  <c r="AQ216" i="14" s="1"/>
  <c r="AU16" i="7" s="1"/>
  <c r="AP129" i="14"/>
  <c r="AQ104" i="14"/>
  <c r="AQ129" i="14" s="1"/>
  <c r="AU13" i="7" s="1"/>
  <c r="AP377" i="14"/>
  <c r="AN385" i="14"/>
  <c r="AP496" i="14"/>
  <c r="AQ451" i="14"/>
  <c r="AQ496" i="14" s="1"/>
  <c r="AU29" i="7" s="1"/>
  <c r="AN372" i="14"/>
  <c r="AP360" i="14"/>
  <c r="BA334" i="14"/>
  <c r="BC317" i="14"/>
  <c r="AP407" i="14"/>
  <c r="AQ391" i="14"/>
  <c r="AQ407" i="14" s="1"/>
  <c r="AU26" i="7" s="1"/>
  <c r="AC372" i="14"/>
  <c r="AD360" i="14"/>
  <c r="AD372" i="14" s="1"/>
  <c r="AC24" i="7" s="1"/>
  <c r="AA24" i="7" s="1"/>
  <c r="AY372" i="14"/>
  <c r="BA360" i="14"/>
  <c r="AD280" i="14"/>
  <c r="AD290" i="14" s="1"/>
  <c r="AC20" i="7" s="1"/>
  <c r="AA20" i="7" s="1"/>
  <c r="AC290" i="14"/>
  <c r="BA445" i="14"/>
  <c r="BC433" i="14"/>
  <c r="BA129" i="14"/>
  <c r="BC104" i="14"/>
  <c r="AP445" i="14"/>
  <c r="AQ433" i="14"/>
  <c r="AQ445" i="14" s="1"/>
  <c r="AU28" i="7" s="1"/>
  <c r="AQ317" i="14"/>
  <c r="AQ334" i="14" s="1"/>
  <c r="AU22" i="7" s="1"/>
  <c r="AS22" i="7" s="1"/>
  <c r="AP334" i="14"/>
  <c r="AY312" i="14"/>
  <c r="BA295" i="14"/>
  <c r="AP229" i="14"/>
  <c r="AQ221" i="14"/>
  <c r="AQ229" i="14" s="1"/>
  <c r="AU17" i="7" s="1"/>
  <c r="AC312" i="14"/>
  <c r="AD295" i="14"/>
  <c r="AD312" i="14" s="1"/>
  <c r="AC21" i="7" s="1"/>
  <c r="BC254" i="14"/>
  <c r="BD234" i="14"/>
  <c r="BD254" i="14" s="1"/>
  <c r="BL18" i="7" s="1"/>
  <c r="BA355" i="14"/>
  <c r="BC339" i="14"/>
  <c r="BA158" i="14"/>
  <c r="BC134" i="14"/>
  <c r="AN290" i="14"/>
  <c r="AP280" i="14"/>
  <c r="AN312" i="14"/>
  <c r="AP295" i="14"/>
  <c r="BA229" i="14"/>
  <c r="BC221" i="14"/>
  <c r="BC561" i="14"/>
  <c r="BD502" i="14"/>
  <c r="BD561" i="14" s="1"/>
  <c r="BL30" i="7" s="1"/>
  <c r="AP355" i="14"/>
  <c r="AQ339" i="14"/>
  <c r="AQ355" i="14" s="1"/>
  <c r="AU23" i="7" s="1"/>
  <c r="BA280" i="14"/>
  <c r="AY290" i="14"/>
  <c r="BA407" i="14"/>
  <c r="BC391" i="14"/>
  <c r="Y11" i="9"/>
  <c r="M15" i="5"/>
  <c r="L10" i="5"/>
  <c r="F13" i="6" s="1"/>
  <c r="G13" i="6" s="1"/>
  <c r="L13" i="5"/>
  <c r="W13" i="5"/>
  <c r="AS591" i="2"/>
  <c r="AT546" i="2"/>
  <c r="AT591" i="2" s="1"/>
  <c r="BM19" i="7" s="1"/>
  <c r="AT131" i="2"/>
  <c r="BM11" i="7" s="1"/>
  <c r="AS839" i="2"/>
  <c r="AT801" i="2"/>
  <c r="AT839" i="2" s="1"/>
  <c r="BM24" i="7" s="1"/>
  <c r="W31" i="5"/>
  <c r="X31" i="5" s="1"/>
  <c r="Y31" i="5" s="1"/>
  <c r="Z31" i="5" s="1"/>
  <c r="AR540" i="2"/>
  <c r="D12" i="15" s="1"/>
  <c r="J12" i="15" s="1"/>
  <c r="BQ18" i="7" s="1"/>
  <c r="W33" i="5"/>
  <c r="X33" i="5" s="1"/>
  <c r="Y33" i="5" s="1"/>
  <c r="Z33" i="5" s="1"/>
  <c r="AR591" i="2"/>
  <c r="D13" i="15" s="1"/>
  <c r="J13" i="15" s="1"/>
  <c r="BQ19" i="7" s="1"/>
  <c r="AS934" i="2"/>
  <c r="AT882" i="2"/>
  <c r="AT934" i="2" s="1"/>
  <c r="BM26" i="7" s="1"/>
  <c r="AT992" i="2"/>
  <c r="AT1020" i="2" s="1"/>
  <c r="AS1020" i="2"/>
  <c r="W43" i="5"/>
  <c r="X43" i="5" s="1"/>
  <c r="Y43" i="5" s="1"/>
  <c r="Z43" i="5" s="1"/>
  <c r="AR839" i="2"/>
  <c r="D18" i="15" s="1"/>
  <c r="J18" i="15" s="1"/>
  <c r="BQ24" i="7" s="1"/>
  <c r="AT249" i="2"/>
  <c r="AT309" i="2" s="1"/>
  <c r="BM14" i="7" s="1"/>
  <c r="AS309" i="2"/>
  <c r="X13" i="9"/>
  <c r="Y13" i="9" s="1"/>
  <c r="Y15" i="5"/>
  <c r="X13" i="5"/>
  <c r="AS540" i="2"/>
  <c r="AT484" i="2"/>
  <c r="AT540" i="2" s="1"/>
  <c r="BM18" i="7" s="1"/>
  <c r="W22" i="9"/>
  <c r="M13" i="6"/>
  <c r="AS355" i="2"/>
  <c r="AT315" i="2"/>
  <c r="AT355" i="2" s="1"/>
  <c r="BM15" i="7" s="1"/>
  <c r="AS442" i="2"/>
  <c r="AT360" i="2"/>
  <c r="AT442" i="2" s="1"/>
  <c r="BM16" i="7" s="1"/>
  <c r="AR478" i="2"/>
  <c r="D11" i="15" s="1"/>
  <c r="J11" i="15" s="1"/>
  <c r="BQ17" i="7" s="1"/>
  <c r="W29" i="5"/>
  <c r="X29" i="5" s="1"/>
  <c r="Y29" i="5" s="1"/>
  <c r="Z29" i="5" s="1"/>
  <c r="S13" i="5"/>
  <c r="T15" i="5"/>
  <c r="AT449" i="2"/>
  <c r="AT478" i="2" s="1"/>
  <c r="BM17" i="7" s="1"/>
  <c r="AS478" i="2"/>
  <c r="AS1339" i="2"/>
  <c r="AT1163" i="2"/>
  <c r="AT1339" i="2" s="1"/>
  <c r="BM30" i="7" s="1"/>
  <c r="AE17" i="2"/>
  <c r="H13" i="5"/>
  <c r="H10" i="5"/>
  <c r="N13" i="6" s="1"/>
  <c r="AS185" i="2"/>
  <c r="AT137" i="2"/>
  <c r="AP6" i="2" s="1"/>
  <c r="X12" i="9"/>
  <c r="Y12" i="9" s="1"/>
  <c r="P13" i="6"/>
  <c r="P22" i="6" s="1"/>
  <c r="AT702" i="2"/>
  <c r="AS743" i="2"/>
  <c r="O20" i="9"/>
  <c r="N22" i="9"/>
  <c r="O22" i="9" s="1"/>
  <c r="Z39" i="5"/>
  <c r="AP7" i="2" l="1"/>
  <c r="BA33" i="14"/>
  <c r="BA536" i="1"/>
  <c r="BK30" i="7" s="1"/>
  <c r="BJ30" i="7" s="1"/>
  <c r="BA125" i="1"/>
  <c r="BK15" i="7" s="1"/>
  <c r="BJ15" i="7" s="1"/>
  <c r="AZ536" i="1"/>
  <c r="J5" i="15"/>
  <c r="BQ11" i="7" s="1"/>
  <c r="AC3" i="1"/>
  <c r="H10" i="6"/>
  <c r="T10" i="6" s="1"/>
  <c r="AS31" i="7"/>
  <c r="AS9" i="7" s="1"/>
  <c r="AA21" i="7"/>
  <c r="AS23" i="7"/>
  <c r="AS26" i="7"/>
  <c r="AS28" i="7"/>
  <c r="AC8" i="7"/>
  <c r="AC7" i="7" s="1"/>
  <c r="AN2" i="1"/>
  <c r="AN3" i="1" s="1"/>
  <c r="AO2" i="1"/>
  <c r="AO3" i="1" s="1"/>
  <c r="AT17" i="7"/>
  <c r="AS14" i="7"/>
  <c r="AF17" i="2"/>
  <c r="J8" i="15"/>
  <c r="BQ14" i="7" s="1"/>
  <c r="AS13" i="7"/>
  <c r="BR13" i="7"/>
  <c r="J7" i="15"/>
  <c r="BQ13" i="7" s="1"/>
  <c r="BM28" i="7"/>
  <c r="AP14" i="2"/>
  <c r="AV8" i="7"/>
  <c r="AV7" i="7" s="1"/>
  <c r="AJ2" i="2"/>
  <c r="AJ3" i="2" s="1"/>
  <c r="BA11" i="7"/>
  <c r="BA8" i="7" s="1"/>
  <c r="BA7" i="7" s="1"/>
  <c r="AZ11" i="7"/>
  <c r="AJ9" i="7"/>
  <c r="BR9" i="7"/>
  <c r="U3" i="3"/>
  <c r="BJ31" i="7"/>
  <c r="BJ9" i="7" s="1"/>
  <c r="T19" i="6"/>
  <c r="AC2" i="3"/>
  <c r="Z19" i="6" s="1"/>
  <c r="AW11" i="7"/>
  <c r="AS30" i="7"/>
  <c r="AS2" i="2"/>
  <c r="AS3" i="2" s="1"/>
  <c r="AR2" i="2"/>
  <c r="AR3" i="2" s="1"/>
  <c r="AD8" i="7"/>
  <c r="AD7" i="7" s="1"/>
  <c r="AS16" i="7"/>
  <c r="BJ19" i="7"/>
  <c r="AS29" i="7"/>
  <c r="J8" i="7"/>
  <c r="J7" i="7" s="1"/>
  <c r="AI2" i="3"/>
  <c r="AI3" i="3" s="1"/>
  <c r="AB2" i="3"/>
  <c r="AB3" i="3" s="1"/>
  <c r="AK23" i="3"/>
  <c r="AK40" i="3" s="1"/>
  <c r="AJ40" i="3"/>
  <c r="AX2" i="1"/>
  <c r="AX3" i="1" s="1"/>
  <c r="BA167" i="1"/>
  <c r="BA175" i="1" s="1"/>
  <c r="BK17" i="7" s="1"/>
  <c r="AZ175" i="1"/>
  <c r="BA377" i="1"/>
  <c r="BA392" i="1" s="1"/>
  <c r="BK27" i="7" s="1"/>
  <c r="BJ27" i="7" s="1"/>
  <c r="AZ392" i="1"/>
  <c r="AZ265" i="1"/>
  <c r="BA247" i="1"/>
  <c r="BA265" i="1" s="1"/>
  <c r="BK21" i="7" s="1"/>
  <c r="BA295" i="1"/>
  <c r="BA312" i="1" s="1"/>
  <c r="BK23" i="7" s="1"/>
  <c r="AZ312" i="1"/>
  <c r="AZ201" i="1"/>
  <c r="BA181" i="1"/>
  <c r="BA201" i="1" s="1"/>
  <c r="BK18" i="7" s="1"/>
  <c r="BA339" i="1"/>
  <c r="BA347" i="1" s="1"/>
  <c r="BK25" i="7" s="1"/>
  <c r="AZ347" i="1"/>
  <c r="AZ70" i="1"/>
  <c r="BA45" i="1"/>
  <c r="BA70" i="1" s="1"/>
  <c r="BK13" i="7" s="1"/>
  <c r="BC451" i="14"/>
  <c r="AC2" i="14"/>
  <c r="AC3" i="14" s="1"/>
  <c r="AY2" i="14"/>
  <c r="AD8" i="6" s="1"/>
  <c r="AD2" i="14"/>
  <c r="AD3" i="14" s="1"/>
  <c r="AN2" i="14"/>
  <c r="AN3" i="14" s="1"/>
  <c r="R8" i="6"/>
  <c r="R22" i="6" s="1"/>
  <c r="F22" i="6"/>
  <c r="X8" i="6"/>
  <c r="X22" i="6" s="1"/>
  <c r="BA312" i="14"/>
  <c r="BC295" i="14"/>
  <c r="BC445" i="14"/>
  <c r="BD433" i="14"/>
  <c r="BD445" i="14" s="1"/>
  <c r="BL28" i="7" s="1"/>
  <c r="AP312" i="14"/>
  <c r="AQ295" i="14"/>
  <c r="AQ312" i="14" s="1"/>
  <c r="AU21" i="7" s="1"/>
  <c r="AS21" i="7" s="1"/>
  <c r="AP372" i="14"/>
  <c r="AQ360" i="14"/>
  <c r="AQ372" i="14" s="1"/>
  <c r="AU24" i="7" s="1"/>
  <c r="AS24" i="7" s="1"/>
  <c r="AP385" i="14"/>
  <c r="AQ377" i="14"/>
  <c r="AQ385" i="14" s="1"/>
  <c r="AU25" i="7" s="1"/>
  <c r="AS25" i="7" s="1"/>
  <c r="BC33" i="14"/>
  <c r="BD11" i="14"/>
  <c r="BD33" i="14" s="1"/>
  <c r="BL11" i="7" s="1"/>
  <c r="BD134" i="14"/>
  <c r="BD158" i="14" s="1"/>
  <c r="BL14" i="7" s="1"/>
  <c r="BC158" i="14"/>
  <c r="BA372" i="14"/>
  <c r="BC360" i="14"/>
  <c r="BC129" i="14"/>
  <c r="BD104" i="14"/>
  <c r="BD129" i="14" s="1"/>
  <c r="BL13" i="7" s="1"/>
  <c r="BD391" i="14"/>
  <c r="BD407" i="14" s="1"/>
  <c r="BL26" i="7" s="1"/>
  <c r="BJ26" i="7" s="1"/>
  <c r="BC407" i="14"/>
  <c r="BD221" i="14"/>
  <c r="BD229" i="14" s="1"/>
  <c r="BL17" i="7" s="1"/>
  <c r="BC229" i="14"/>
  <c r="BD339" i="14"/>
  <c r="BD355" i="14" s="1"/>
  <c r="BL23" i="7" s="1"/>
  <c r="BC355" i="14"/>
  <c r="AD429" i="14"/>
  <c r="BC334" i="14"/>
  <c r="BD317" i="14"/>
  <c r="BD334" i="14" s="1"/>
  <c r="BL22" i="7" s="1"/>
  <c r="S8" i="6"/>
  <c r="S22" i="6" s="1"/>
  <c r="G22" i="6"/>
  <c r="BC216" i="14"/>
  <c r="BD187" i="14"/>
  <c r="BD216" i="14" s="1"/>
  <c r="BL16" i="7" s="1"/>
  <c r="BJ16" i="7" s="1"/>
  <c r="BC280" i="14"/>
  <c r="BA290" i="14"/>
  <c r="AQ280" i="14"/>
  <c r="AQ290" i="14" s="1"/>
  <c r="AU20" i="7" s="1"/>
  <c r="AS20" i="7" s="1"/>
  <c r="AP290" i="14"/>
  <c r="BA385" i="14"/>
  <c r="BC377" i="14"/>
  <c r="V13" i="6"/>
  <c r="V22" i="6" s="1"/>
  <c r="R13" i="6"/>
  <c r="M13" i="5"/>
  <c r="M10" i="5"/>
  <c r="H13" i="6" s="1"/>
  <c r="T13" i="6" s="1"/>
  <c r="S13" i="6"/>
  <c r="AT185" i="2"/>
  <c r="BM12" i="7" s="1"/>
  <c r="Z15" i="5"/>
  <c r="Z13" i="5" s="1"/>
  <c r="Y13" i="5"/>
  <c r="T13" i="5"/>
  <c r="U15" i="5"/>
  <c r="T10" i="5"/>
  <c r="X13" i="6" s="1"/>
  <c r="Y10" i="5"/>
  <c r="AD13" i="6" s="1"/>
  <c r="AT743" i="2"/>
  <c r="BM22" i="7" s="1"/>
  <c r="X20" i="9"/>
  <c r="AO17" i="2"/>
  <c r="BJ28" i="7" l="1"/>
  <c r="BJ23" i="7"/>
  <c r="BJ14" i="7"/>
  <c r="BJ17" i="7"/>
  <c r="AU8" i="7"/>
  <c r="AU7" i="7" s="1"/>
  <c r="Z10" i="6"/>
  <c r="BK8" i="7"/>
  <c r="BK7" i="7" s="1"/>
  <c r="BJ18" i="7"/>
  <c r="AT8" i="7"/>
  <c r="AT7" i="7" s="1"/>
  <c r="AS17" i="7"/>
  <c r="BJ13" i="7"/>
  <c r="AS11" i="7"/>
  <c r="AI9" i="7"/>
  <c r="AA31" i="7"/>
  <c r="AA9" i="7" s="1"/>
  <c r="AC3" i="3"/>
  <c r="AK2" i="3"/>
  <c r="AK3" i="3" s="1"/>
  <c r="BN11" i="7"/>
  <c r="AW8" i="7"/>
  <c r="AW7" i="7" s="1"/>
  <c r="AB13" i="6"/>
  <c r="AB22" i="6" s="1"/>
  <c r="AI8" i="7"/>
  <c r="AA11" i="7"/>
  <c r="AA8" i="7" s="1"/>
  <c r="AZ8" i="7"/>
  <c r="AZ7" i="7" s="1"/>
  <c r="BM8" i="7"/>
  <c r="BM7" i="7" s="1"/>
  <c r="BJ22" i="7"/>
  <c r="E26" i="15"/>
  <c r="AJ8" i="7"/>
  <c r="AJ7" i="7" s="1"/>
  <c r="F26" i="15"/>
  <c r="AT2" i="2"/>
  <c r="AT3" i="2" s="1"/>
  <c r="AJ2" i="3"/>
  <c r="AJ3" i="3" s="1"/>
  <c r="BA2" i="1"/>
  <c r="AF10" i="6" s="1"/>
  <c r="AZ2" i="1"/>
  <c r="AZ3" i="1" s="1"/>
  <c r="BC496" i="14"/>
  <c r="BD451" i="14"/>
  <c r="BD496" i="14" s="1"/>
  <c r="BL29" i="7" s="1"/>
  <c r="BJ29" i="7" s="1"/>
  <c r="BA2" i="14"/>
  <c r="BA3" i="14" s="1"/>
  <c r="AQ2" i="14"/>
  <c r="AQ3" i="14" s="1"/>
  <c r="AP2" i="14"/>
  <c r="AP3" i="14" s="1"/>
  <c r="H8" i="6"/>
  <c r="Y8" i="6"/>
  <c r="Y22" i="6" s="1"/>
  <c r="AY3" i="14"/>
  <c r="AE8" i="6"/>
  <c r="AE22" i="6" s="1"/>
  <c r="AD22" i="6"/>
  <c r="BC290" i="14"/>
  <c r="BD280" i="14"/>
  <c r="BD290" i="14" s="1"/>
  <c r="BL20" i="7" s="1"/>
  <c r="BJ20" i="7" s="1"/>
  <c r="BC372" i="14"/>
  <c r="BD360" i="14"/>
  <c r="BD372" i="14" s="1"/>
  <c r="BL24" i="7" s="1"/>
  <c r="BJ24" i="7" s="1"/>
  <c r="BC385" i="14"/>
  <c r="BD377" i="14"/>
  <c r="BD385" i="14" s="1"/>
  <c r="BL25" i="7" s="1"/>
  <c r="BJ25" i="7" s="1"/>
  <c r="BC312" i="14"/>
  <c r="BD295" i="14"/>
  <c r="BD312" i="14" s="1"/>
  <c r="BL21" i="7" s="1"/>
  <c r="BJ21" i="7" s="1"/>
  <c r="Y13" i="6"/>
  <c r="AP17" i="2"/>
  <c r="Z10" i="5"/>
  <c r="U13" i="5"/>
  <c r="U10" i="5"/>
  <c r="Z13" i="6" s="1"/>
  <c r="Y20" i="9"/>
  <c r="X22" i="9"/>
  <c r="Y22" i="9" s="1"/>
  <c r="BL8" i="7" l="1"/>
  <c r="BL7" i="7" s="1"/>
  <c r="AS8" i="7"/>
  <c r="AS7" i="7" s="1"/>
  <c r="BA3" i="1"/>
  <c r="AA7" i="7"/>
  <c r="AI7" i="7"/>
  <c r="H22" i="6" s="1"/>
  <c r="AF19" i="6"/>
  <c r="BN8" i="7"/>
  <c r="BN7" i="7" s="1"/>
  <c r="BJ11" i="7"/>
  <c r="AE13" i="6"/>
  <c r="BR8" i="7"/>
  <c r="BR7" i="7" s="1"/>
  <c r="BJ12" i="7"/>
  <c r="BC2" i="14"/>
  <c r="BC3" i="14" s="1"/>
  <c r="BD2" i="14"/>
  <c r="BD3" i="14" s="1"/>
  <c r="T8" i="6"/>
  <c r="T22" i="6" s="1"/>
  <c r="Z8" i="6"/>
  <c r="Z22" i="6" s="1"/>
  <c r="AF13" i="6"/>
  <c r="BJ8" i="7" l="1"/>
  <c r="BJ7" i="7" s="1"/>
  <c r="D26" i="15"/>
  <c r="I26" i="15"/>
  <c r="BQ8" i="7"/>
  <c r="BQ7" i="7" s="1"/>
  <c r="G26" i="15"/>
  <c r="H26" i="15"/>
  <c r="J26" i="15"/>
  <c r="AF8" i="6"/>
  <c r="AF22" i="6" l="1"/>
</calcChain>
</file>

<file path=xl/comments1.xml><?xml version="1.0" encoding="utf-8"?>
<comments xmlns="http://schemas.openxmlformats.org/spreadsheetml/2006/main">
  <authors>
    <author>Author</author>
  </authors>
  <commentList>
    <comment ref="B6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Սյունիքի նախագահից տեղափոխվել է վեր.քաղ.</t>
        </r>
      </text>
    </comment>
    <comment ref="B27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իր տարբերակի մեջ չկա
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E1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Վարչական պաշտոն</t>
        </r>
      </text>
    </comment>
    <comment ref="E1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E1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E1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E2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E2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E2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E2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E2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E2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E2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  <comment ref="E2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քաղաքացիական պաշտոն</t>
        </r>
      </text>
    </comment>
    <comment ref="E3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Հայեցողական պաշտոն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K2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2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3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3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5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5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5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5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6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7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7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8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9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9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11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11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11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12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12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13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14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14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14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14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15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15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15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15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16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16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16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18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19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19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19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20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20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20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21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21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22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23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23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24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24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25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26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26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27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27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28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28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29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29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29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29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30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30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32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32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32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34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34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35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36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36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36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38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39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39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40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41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42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42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42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43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44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46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47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47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47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49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49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49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49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51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51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52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530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55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55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55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55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56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58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61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614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61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617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622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638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64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649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651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653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65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  <comment ref="H665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կուտակայինի մասնակից</t>
        </r>
      </text>
    </comment>
  </commentList>
</comments>
</file>

<file path=xl/sharedStrings.xml><?xml version="1.0" encoding="utf-8"?>
<sst xmlns="http://schemas.openxmlformats.org/spreadsheetml/2006/main" count="17958" uniqueCount="3364">
  <si>
    <t>Հ/Հ</t>
  </si>
  <si>
    <t>Հաստիքային միավորների թիվը</t>
  </si>
  <si>
    <t xml:space="preserve">Ընդամենը </t>
  </si>
  <si>
    <t>Դատավոր</t>
  </si>
  <si>
    <t>Դատական ծառայող</t>
  </si>
  <si>
    <t>Հերթապահություն</t>
  </si>
  <si>
    <t>Կարգադրիչների ծառայություն</t>
  </si>
  <si>
    <t>Դատարաններ</t>
  </si>
  <si>
    <t>Կարգադրիչների ծառ.</t>
  </si>
  <si>
    <t>Հերթապահության վճարներ</t>
  </si>
  <si>
    <t>հ/հ</t>
  </si>
  <si>
    <t>Դատարանի անվանումը</t>
  </si>
  <si>
    <t>Պաշտոնի անվանումը</t>
  </si>
  <si>
    <t>Տոնական և հիշատակի,  շաբաթ և կիրակի օրերի քանակը</t>
  </si>
  <si>
    <t xml:space="preserve">Պաշտոնային դրույքաչափ </t>
  </si>
  <si>
    <t xml:space="preserve">Պաշտոնային դրույքաչափ յուր. օրվա համար` համաձայն ՀՀ աշխատանքային օրեսգրքի 185-րդ հոդվածի </t>
  </si>
  <si>
    <t>1 ամսվա համար տրվող վարձավճար</t>
  </si>
  <si>
    <t>6=ս5/21օր*2</t>
  </si>
  <si>
    <t>8=ս4*ս6/12</t>
  </si>
  <si>
    <t>Ընդամենը  /հազ.դրամ/</t>
  </si>
  <si>
    <t>Ընդամենը             դրամ</t>
  </si>
  <si>
    <t>Այդ թվում`</t>
  </si>
  <si>
    <t>Դատավորներ</t>
  </si>
  <si>
    <t>Դատական ծառայողներ</t>
  </si>
  <si>
    <t>Հաստիքային ցուցակի ամփոփ</t>
  </si>
  <si>
    <t>Կառավարման  ապարատ</t>
  </si>
  <si>
    <t xml:space="preserve">Պետական կառավարման մարմնի անվանումը    </t>
  </si>
  <si>
    <t>/դրամ/</t>
  </si>
  <si>
    <t>Տարբերությունը</t>
  </si>
  <si>
    <t xml:space="preserve">Սահմանվող պաշտոնային դրույքաչափը </t>
  </si>
  <si>
    <t>Բարձր լեռնային վայրերում աշխատելու համար հավելում</t>
  </si>
  <si>
    <t>Այլ հավելա վճարներ</t>
  </si>
  <si>
    <t xml:space="preserve">Ընդամենը ամսական աշխատա վարձի ֆոնդ  </t>
  </si>
  <si>
    <t>Քաղաքական, քաղաքացիական  և  հայեցողական  պաշտոններ  /պետական կառավարման մարմնի ղեկավար, ղեկավարի տեղակալ, հանձնաժողովի (խորհրդի, ծառայության) անդամ/</t>
  </si>
  <si>
    <t>Հայեցողական պաշտոններ /խորհրդական, օգնական, մամուլի քարտուղար, ռեֆերենտ/</t>
  </si>
  <si>
    <t>Դատախազներ</t>
  </si>
  <si>
    <t>Հատուկ քննչական ծառայության ծառայողներ</t>
  </si>
  <si>
    <t>Քաղաքացիական /պետական, դատական,հատւկ/ ծառայողներ</t>
  </si>
  <si>
    <t>Դիվանագիտական ծառայողներ</t>
  </si>
  <si>
    <t>Հարկային ծառայողներ</t>
  </si>
  <si>
    <t>Մաքսային ծառայողներ</t>
  </si>
  <si>
    <t>Հարկադիր կատարողներ</t>
  </si>
  <si>
    <t>Հատուկ ծառայողներ</t>
  </si>
  <si>
    <t>Տեխնիկական սպասարկում իրականացնող անձնակազմ</t>
  </si>
  <si>
    <t>Քաղաքացիական աշխատանք կատարող և այլ վարձու աշխատողներ</t>
  </si>
  <si>
    <t>Դատական կարգադրիչներ</t>
  </si>
  <si>
    <t>Ընդամենը  ըստ  պետական կառավարման  մարմնի</t>
  </si>
  <si>
    <t>ԸՆԴԱՄԵՆԸ</t>
  </si>
  <si>
    <t>ՀԱԶԱՐ ԴՐԱՄ</t>
  </si>
  <si>
    <t>ՍՏՈՐԱԲԱԺԱՆՄԱՆ ԱՆԱՎՆՈՒՄ</t>
  </si>
  <si>
    <t xml:space="preserve"> ՀՀ վճռաբեկ դատարան</t>
  </si>
  <si>
    <r>
      <rPr>
        <b/>
        <sz val="12"/>
        <color rgb="FFFF0000"/>
        <rFont val="GHEA Grapalat"/>
        <family val="3"/>
      </rPr>
      <t xml:space="preserve">I-ԻՆ </t>
    </r>
    <r>
      <rPr>
        <b/>
        <sz val="12"/>
        <rFont val="GHEA Grapalat"/>
        <family val="3"/>
      </rPr>
      <t>ԿԻՍԱՄՅԱԿ  2014 ԹՎԱԿԱՆ</t>
    </r>
  </si>
  <si>
    <r>
      <rPr>
        <b/>
        <sz val="12"/>
        <color rgb="FFFF0000"/>
        <rFont val="GHEA Grapalat"/>
        <family val="3"/>
      </rPr>
      <t>II-ՐԴ</t>
    </r>
    <r>
      <rPr>
        <b/>
        <sz val="12"/>
        <rFont val="GHEA Grapalat"/>
        <family val="3"/>
      </rPr>
      <t xml:space="preserve"> ԿԻՍԱՄՅԱԿ  2014 ԹՎԱԿԱՆ</t>
    </r>
  </si>
  <si>
    <r>
      <t xml:space="preserve">ԸՆԴԱՄԵՆԸ </t>
    </r>
    <r>
      <rPr>
        <b/>
        <sz val="12"/>
        <color rgb="FFFF0000"/>
        <rFont val="GHEA Grapalat"/>
        <family val="3"/>
      </rPr>
      <t xml:space="preserve"> ՏԱՐԵԿԱՆ </t>
    </r>
    <r>
      <rPr>
        <b/>
        <sz val="12"/>
        <rFont val="GHEA Grapalat"/>
        <family val="3"/>
      </rPr>
      <t>ԱՇԽԱՏԱՎԱՐՁ 2014</t>
    </r>
  </si>
  <si>
    <t>Ազգանուն, Անուն</t>
  </si>
  <si>
    <t>Պաշտոն</t>
  </si>
  <si>
    <t>հաստիք</t>
  </si>
  <si>
    <t>Ստաժի %-ը</t>
  </si>
  <si>
    <t>Հավելավճար</t>
  </si>
  <si>
    <t>Բարձր Լեռնային</t>
  </si>
  <si>
    <t>Ընդամենը ամսական աշխատավարձ</t>
  </si>
  <si>
    <r>
      <t xml:space="preserve">ԸՆԴԱՄԵՆԸ               </t>
    </r>
    <r>
      <rPr>
        <b/>
        <sz val="12"/>
        <color rgb="FFFF0000"/>
        <rFont val="GHEA Grapalat"/>
        <family val="3"/>
      </rPr>
      <t>I-ԻՆ</t>
    </r>
    <r>
      <rPr>
        <b/>
        <sz val="12"/>
        <rFont val="GHEA Grapalat"/>
        <family val="3"/>
      </rPr>
      <t xml:space="preserve"> ԿԻՍԱՄՅԱԿ ԱՇԽԱՏԱՎԱՐՁ</t>
    </r>
  </si>
  <si>
    <t>Բազային դրույքաչափ</t>
  </si>
  <si>
    <t>գործակից</t>
  </si>
  <si>
    <t>Ընդամենը</t>
  </si>
  <si>
    <t>Վերաքննիչ քաղաքացիական դատարան</t>
  </si>
  <si>
    <t>Բարսեղյան Նարինե</t>
  </si>
  <si>
    <t>Վերաքննիչ քրեական դատարան</t>
  </si>
  <si>
    <t>Թադևոսյան Լիլիթ</t>
  </si>
  <si>
    <t>Վերաքննիչ վարչական դատարան</t>
  </si>
  <si>
    <t>թափուր</t>
  </si>
  <si>
    <t>Խաչատրյան Գայանե</t>
  </si>
  <si>
    <t>Բաբայան Արսեն</t>
  </si>
  <si>
    <t>Հովսեփյան Նաիրա</t>
  </si>
  <si>
    <t>Հովհաննիսյան Արտաշես</t>
  </si>
  <si>
    <t>Սյունիքի մարզի ընդհանուր իրավասության դատարան</t>
  </si>
  <si>
    <t>Գրիգորյան Սամվել</t>
  </si>
  <si>
    <t>Վարչական դատարան</t>
  </si>
  <si>
    <t>Հովհաննիսյան Հասմիկ</t>
  </si>
  <si>
    <t>Թափուր</t>
  </si>
  <si>
    <t>I-ԻՆ ԿԻՍԱՄՅԱԿ ԱՇԽԱՏԱՎԱՐՁ 2014</t>
  </si>
  <si>
    <t>Բ-1</t>
  </si>
  <si>
    <t>Բ-2</t>
  </si>
  <si>
    <t>Գ-1</t>
  </si>
  <si>
    <t>Գ-2</t>
  </si>
  <si>
    <t>Ա-1</t>
  </si>
  <si>
    <t>Ա-2</t>
  </si>
  <si>
    <t>Կ-1</t>
  </si>
  <si>
    <t>Կ-2</t>
  </si>
  <si>
    <t>Դատական դեպարտամենտի կենտրոնական մարմին</t>
  </si>
  <si>
    <t>Ստաժ</t>
  </si>
  <si>
    <t>Գործակից</t>
  </si>
  <si>
    <t>Ըստ դատ.ծառ.պաշտ.ենթախմբ.</t>
  </si>
  <si>
    <r>
      <t xml:space="preserve">ԸՆԴԱՄԵՆԸ  </t>
    </r>
    <r>
      <rPr>
        <b/>
        <sz val="12"/>
        <color rgb="FFFF0000"/>
        <rFont val="GHEA Grapalat"/>
        <family val="3"/>
      </rPr>
      <t>II-ՐԴ</t>
    </r>
    <r>
      <rPr>
        <b/>
        <sz val="12"/>
        <rFont val="GHEA Grapalat"/>
        <family val="3"/>
      </rPr>
      <t xml:space="preserve"> ԿԻՍԱՄՅԱԿ ԱՇԽԱՏԱՎԱՐՁ 2014</t>
    </r>
  </si>
  <si>
    <t>Դատական դեպարտամենտի ղեկավար</t>
  </si>
  <si>
    <t>Դատական դեպարտամենտի ղեկավարի խորհրդական</t>
  </si>
  <si>
    <t>Անձնակազմի կառավարման վարչության պետ</t>
  </si>
  <si>
    <t>Առաջին բաժնի պետ</t>
  </si>
  <si>
    <t>Թամրազյան Արթուր</t>
  </si>
  <si>
    <t xml:space="preserve"> </t>
  </si>
  <si>
    <t>Ասատրյան Քրիստինե</t>
  </si>
  <si>
    <t>Մատինյան Սամվել</t>
  </si>
  <si>
    <t>Աբրահամյան Կարինե</t>
  </si>
  <si>
    <t>Հարությունյան Արմեն</t>
  </si>
  <si>
    <t>Ղասաբյան Ասյա</t>
  </si>
  <si>
    <t>Փիլոյան Մարիամ</t>
  </si>
  <si>
    <t>Հայրապետյան Ջոն</t>
  </si>
  <si>
    <t>Մինասյան Գոռ</t>
  </si>
  <si>
    <t>Աբրահամյան Անժելա</t>
  </si>
  <si>
    <t>Պողոսյան Թամարա</t>
  </si>
  <si>
    <t>Արխիվապահ</t>
  </si>
  <si>
    <t>Մարտիրոսյան Քրիստինե</t>
  </si>
  <si>
    <t>Աղալոյան Արման</t>
  </si>
  <si>
    <t>Մաջարյան Վարդան</t>
  </si>
  <si>
    <t>Դանիելյան Անի</t>
  </si>
  <si>
    <t>Հովհաննիսյան Դիանա</t>
  </si>
  <si>
    <t>Սահակյան Եվգինե</t>
  </si>
  <si>
    <t>Սաղոյան Լիլիթ</t>
  </si>
  <si>
    <t>Սարգսյան Սյուզաննա</t>
  </si>
  <si>
    <t>Գասպարյան Մելինե</t>
  </si>
  <si>
    <t>Բադիրյան Կիմա</t>
  </si>
  <si>
    <t>Նազարյան Օվսաննա</t>
  </si>
  <si>
    <t>Պապիկյան Վարդուհի</t>
  </si>
  <si>
    <t>Սարգսյան Լիդա</t>
  </si>
  <si>
    <t>Նշանյան Նինա</t>
  </si>
  <si>
    <t>Մելքոնյան Գայանե</t>
  </si>
  <si>
    <t>Սալահյան Գայանե</t>
  </si>
  <si>
    <t>Ղմբոյան Աստղիկ</t>
  </si>
  <si>
    <t>Մանուկյան Հարություն</t>
  </si>
  <si>
    <t>Հարությունյան Համլետ</t>
  </si>
  <si>
    <t>Բադալյան Լիլիթ</t>
  </si>
  <si>
    <t>Խաչատրյան Նարինե</t>
  </si>
  <si>
    <t>Մանասյան Նարինե</t>
  </si>
  <si>
    <t>Առաքելյան Էլեն</t>
  </si>
  <si>
    <t>Դանիելյան Դանիել</t>
  </si>
  <si>
    <t>Գրիգորյան Աննա</t>
  </si>
  <si>
    <t>Մկրտչյան Աննա</t>
  </si>
  <si>
    <t>Տոբելյան Գայանե</t>
  </si>
  <si>
    <t>Մողրովյան Հասմիկ</t>
  </si>
  <si>
    <t>Հովհաննիսյան Լուսինե</t>
  </si>
  <si>
    <t>Սարգսյան Հայարփի</t>
  </si>
  <si>
    <t>Հովհաննիսյան Թեհմինե</t>
  </si>
  <si>
    <t>Գևորգյան Մարտին</t>
  </si>
  <si>
    <t>Դավթյան Մարիաննա</t>
  </si>
  <si>
    <t>Ասատրյան Լուսինե</t>
  </si>
  <si>
    <t>Արղամանյան Արմինե</t>
  </si>
  <si>
    <t>Մկրտչյան Արուս</t>
  </si>
  <si>
    <t>Մինասյան Անի</t>
  </si>
  <si>
    <t>Խաչատրյան Նորվարդ</t>
  </si>
  <si>
    <t>Հովհաննիսյան Կարինե</t>
  </si>
  <si>
    <t>Շահնազարյան Հովիկ</t>
  </si>
  <si>
    <t>Ջալալյան Հասմիկ</t>
  </si>
  <si>
    <t>Խաչատրյան Լիզա</t>
  </si>
  <si>
    <t>Ներսիսյան Նունե</t>
  </si>
  <si>
    <t>Շեկոյան Աննա</t>
  </si>
  <si>
    <t>Խաչատրյան Լուսինե</t>
  </si>
  <si>
    <t>Կարապետյան Կարինե</t>
  </si>
  <si>
    <t>Հակոբյան Մարիա</t>
  </si>
  <si>
    <t>Արոյան Սալբի</t>
  </si>
  <si>
    <t>Դանիելյան Նելլի</t>
  </si>
  <si>
    <t>Մարտիրոսյան Վարդան</t>
  </si>
  <si>
    <t>Ինջիղուլյան Արփինե</t>
  </si>
  <si>
    <t>Սաֆարյան Մերի</t>
  </si>
  <si>
    <t>Առաքելյան Ալլա</t>
  </si>
  <si>
    <t>Հակոբյան Ագնետա</t>
  </si>
  <si>
    <t>Աբգարյան Արմինե</t>
  </si>
  <si>
    <t>Ասատրյան Հասմիկ</t>
  </si>
  <si>
    <t>Ասատրյան Լիլիթ</t>
  </si>
  <si>
    <t>Ավագյան Արթուր</t>
  </si>
  <si>
    <t>Մկրտչյան Մետաքսյա</t>
  </si>
  <si>
    <t>Մկրտչյան Անահիտ</t>
  </si>
  <si>
    <t>Սամսոնյան Մայրանուշ</t>
  </si>
  <si>
    <t>Արտաշեսյան Սուսան</t>
  </si>
  <si>
    <t>Արտաշեսյան Հասմիկ</t>
  </si>
  <si>
    <t>Վանոյան Շուշան</t>
  </si>
  <si>
    <t>Տոնականյան Էդգար</t>
  </si>
  <si>
    <t>Մուրադյան Գևորգ</t>
  </si>
  <si>
    <t>Բեգլարյան Աղունիկ</t>
  </si>
  <si>
    <t>Գրիգորյան Լիաննա</t>
  </si>
  <si>
    <t>Դանիելյան Սոնա</t>
  </si>
  <si>
    <t>Սաֆարյան Հեղինե</t>
  </si>
  <si>
    <t>Արսենյան Անուշիկ</t>
  </si>
  <si>
    <t>Սարգսյան Հասմիկ</t>
  </si>
  <si>
    <t>Մկրտչյան Անի</t>
  </si>
  <si>
    <t>Մուրադյան Իվետա</t>
  </si>
  <si>
    <t>Միրզոյան Մագդա</t>
  </si>
  <si>
    <t>Մալխասյան Մանե</t>
  </si>
  <si>
    <t>Մարգարյան Փարվանա</t>
  </si>
  <si>
    <t>Կարապետյան Էդգար</t>
  </si>
  <si>
    <t>Սիմոնյան Անանիա</t>
  </si>
  <si>
    <t>Ասեյան Վահան</t>
  </si>
  <si>
    <t>Դանիելյան Թերեզա</t>
  </si>
  <si>
    <t>Մխիթարյան Սյուզաննա</t>
  </si>
  <si>
    <t>Ալեյան Անահիտ</t>
  </si>
  <si>
    <t>Միքայելյան Սոնա</t>
  </si>
  <si>
    <t>Մինասյան Մինաս</t>
  </si>
  <si>
    <t>Մարգարյան Հայկ</t>
  </si>
  <si>
    <t>Մարգարյան Սվետլանա</t>
  </si>
  <si>
    <t>Հարությունյան Անահիտ</t>
  </si>
  <si>
    <t>Պետրոսյան Մարատ</t>
  </si>
  <si>
    <t>Սիմոնյան Մարինե</t>
  </si>
  <si>
    <t>Գզիրյան Աղավնի</t>
  </si>
  <si>
    <t>Կարապետյան Անահիտ</t>
  </si>
  <si>
    <t>Մարգարյան Սուսաննա</t>
  </si>
  <si>
    <t>Հովհաննիսյան Լիլիթ</t>
  </si>
  <si>
    <t>Հովհաննիսյան Ալվարդ</t>
  </si>
  <si>
    <t>Հովսեփյան Աստղիկ</t>
  </si>
  <si>
    <t>Բադալյան Հրանուշ</t>
  </si>
  <si>
    <t>Սարգսյան Մոնիկա</t>
  </si>
  <si>
    <t>Ղազարյան Ծովիկ</t>
  </si>
  <si>
    <t>Առաքելյան Արևիկ</t>
  </si>
  <si>
    <t>Մանուկյան Հրայր</t>
  </si>
  <si>
    <t>Խաչատրյան Արև</t>
  </si>
  <si>
    <t>Գասպարյան Հերմինե</t>
  </si>
  <si>
    <t>Կարեյան Սեդա</t>
  </si>
  <si>
    <t>Զարոյան Զաբելա</t>
  </si>
  <si>
    <t>Թաթոյան Միլենա</t>
  </si>
  <si>
    <t>Առաքելյան Ժաննա</t>
  </si>
  <si>
    <t>Օհանյան Անահիտ</t>
  </si>
  <si>
    <t>Զաքարյան Գնել</t>
  </si>
  <si>
    <t>Խաչատրյան Ալվարդ</t>
  </si>
  <si>
    <t>Համբարձումյան Սուսաննա</t>
  </si>
  <si>
    <t>Մովսիսյան Կարինե</t>
  </si>
  <si>
    <t>Հովհաննիսյան Անահիտ</t>
  </si>
  <si>
    <t>Խուրշուդյան Կարինե</t>
  </si>
  <si>
    <t>Մկրտչյան Մարո</t>
  </si>
  <si>
    <t>Հարությունյան Շիրակ</t>
  </si>
  <si>
    <t>Հարությունյան Գայանե</t>
  </si>
  <si>
    <t>Խաչատրյան Հրաչ</t>
  </si>
  <si>
    <t>Մուրադյան Սաթիկ</t>
  </si>
  <si>
    <t>Դանիելյան Խանում</t>
  </si>
  <si>
    <t>Ներսիսյան Հրանուշ</t>
  </si>
  <si>
    <t>Մուրադյան Անի</t>
  </si>
  <si>
    <t>Չաբոյան Նելլի</t>
  </si>
  <si>
    <t>Մողրովյան Գայանե</t>
  </si>
  <si>
    <t>Դաջունց Հրաչ</t>
  </si>
  <si>
    <t>Աշխատակազմի ղեկավար</t>
  </si>
  <si>
    <t>Գլխավոր հաշվապահ</t>
  </si>
  <si>
    <t>Հաշվապահ</t>
  </si>
  <si>
    <t>Գրասենյակի պետ</t>
  </si>
  <si>
    <t>Ֆարմանյան Սոնա</t>
  </si>
  <si>
    <t>Մաքեյան Ռոբերտ</t>
  </si>
  <si>
    <t>Դատավորի գործավար</t>
  </si>
  <si>
    <t>Փաշինյան Արմենուհի</t>
  </si>
  <si>
    <t xml:space="preserve">ՏԵԽՆԻԿԱԿԱՆ ՍՊԱՍԱՐԿՈՒՄ ԻՐԱԿԱՆԱՑՆՈՂ ԱՆՁՆԱԿԱԶՄ </t>
  </si>
  <si>
    <t>պահեստապետ</t>
  </si>
  <si>
    <t>Շինարար-ճարտարագետ</t>
  </si>
  <si>
    <t>վարորդ</t>
  </si>
  <si>
    <t>Սամվելյան Տիգրան</t>
  </si>
  <si>
    <t>Էլեկտրիկ</t>
  </si>
  <si>
    <t>հյուսն</t>
  </si>
  <si>
    <t>վերելակավար</t>
  </si>
  <si>
    <t>Շախբազյան Նարինե</t>
  </si>
  <si>
    <t>Պետրոսյան Նինա</t>
  </si>
  <si>
    <t>Ազիզյան Արմեն</t>
  </si>
  <si>
    <t>Երիցյան Եղիշե</t>
  </si>
  <si>
    <t>Կոստանյան Անահիտ</t>
  </si>
  <si>
    <t>Արզումանյան Արտյոմ</t>
  </si>
  <si>
    <t>Աբրահամյան Հրաչ</t>
  </si>
  <si>
    <t>Ղարիբյան Անահիտ</t>
  </si>
  <si>
    <t>Ղարիբյան Սաթենիկ</t>
  </si>
  <si>
    <t>Մարտիրոսյան Լյուբա</t>
  </si>
  <si>
    <t>Ճավռշյան Սևակ</t>
  </si>
  <si>
    <t>Մինասյան Ալվարդ</t>
  </si>
  <si>
    <t>Բարսեղյան Գենեֆիկ</t>
  </si>
  <si>
    <t>Հարությունյան Մարալ</t>
  </si>
  <si>
    <t>Տոնապետյան Հասմիկ</t>
  </si>
  <si>
    <t>Ամիրխանյան Մարիամ</t>
  </si>
  <si>
    <t>Մկրտչյան Վարուժան</t>
  </si>
  <si>
    <t>Թորոսյան Արամ</t>
  </si>
  <si>
    <t>Թաղարյան Մելանյա</t>
  </si>
  <si>
    <t>Թաղարյան Կարապետ</t>
  </si>
  <si>
    <t>Եղիազարյան Քնքուշ</t>
  </si>
  <si>
    <t>Ազիզյան Էմմա</t>
  </si>
  <si>
    <t>Սերոբյան Կարինե</t>
  </si>
  <si>
    <t>Հարոյանց Էմմա</t>
  </si>
  <si>
    <t>Սիրունյան Անիչկա</t>
  </si>
  <si>
    <t>Զոհրաբյան Վարդուշ</t>
  </si>
  <si>
    <t>Բոզոյան Նինա</t>
  </si>
  <si>
    <t>Շահբազյան Ծովինար</t>
  </si>
  <si>
    <t>Ամիրյան Էլինար</t>
  </si>
  <si>
    <t>Եղիազարյան Նելիկ</t>
  </si>
  <si>
    <t>Հարությունյան Վալյա</t>
  </si>
  <si>
    <t>Գասպարյան Լյովա</t>
  </si>
  <si>
    <t>Մհերյան Զոհրաբ</t>
  </si>
  <si>
    <t>Աբրահամյան Սուսաննա</t>
  </si>
  <si>
    <t>Հունանյան Նաիրի</t>
  </si>
  <si>
    <t>Հարությունյան Ալինա</t>
  </si>
  <si>
    <t>Ավեյան Անուշ</t>
  </si>
  <si>
    <t>Վարդանյան Սվետլանա</t>
  </si>
  <si>
    <t>Մարտիրոսյան Գայանե</t>
  </si>
  <si>
    <t>Մաթևոսյան Օֆելյա</t>
  </si>
  <si>
    <t>Հարությունյան Անուշ</t>
  </si>
  <si>
    <t>Ավետիսյան Ղարիբ</t>
  </si>
  <si>
    <t>Մանուկյան Հակոբ</t>
  </si>
  <si>
    <t>Պետրոսյան Արթուր</t>
  </si>
  <si>
    <t>Մարտիրոսյան Ալիտա</t>
  </si>
  <si>
    <t>Իշխանյան Թարմիլա</t>
  </si>
  <si>
    <t>Շաբոյան Ալիդա</t>
  </si>
  <si>
    <t>Եղիազարյան Աննա</t>
  </si>
  <si>
    <t>Խզմալյան Ռեփսիկ</t>
  </si>
  <si>
    <t>Կուրղինյան Հարություն</t>
  </si>
  <si>
    <t>Հարությունյան Սոնա</t>
  </si>
  <si>
    <t>Ասմարյան Լիլիթ</t>
  </si>
  <si>
    <t>Ստեփանյան Ժենյա</t>
  </si>
  <si>
    <t>Ղարաքեշիշյան Վալենտինա</t>
  </si>
  <si>
    <t>¸²î²Î²Ü Î²ð¶²¸ðÆâÜºðÆ Ì²è²ÚàôÂÚՈՒՆ</t>
  </si>
  <si>
    <t>Դատական կարգադրիչների աշխատավարձի հաշվարկ</t>
  </si>
  <si>
    <t xml:space="preserve">Յուրաքանչյուր պահակակետում հերթապահում են 2 հոգի, հերթապահությունը կատարվում է և ցերեկը և գիշերը, </t>
  </si>
  <si>
    <t xml:space="preserve">հերթափոխը կատարվում է 4 օրը մեկ / 2 * 4 = 8 հոգի յուրաքանչյուր ամիս / </t>
  </si>
  <si>
    <t>.նստավայրեր-54</t>
  </si>
  <si>
    <t xml:space="preserve">.յուրաքանչյուր պահակակետում հերթապահում են 2 հոգի, հերթապահությունը կատարվում է և ցերեկը և գիշերը, </t>
  </si>
  <si>
    <t>.միջին աշխատավարձ- 126070դրամ</t>
  </si>
  <si>
    <t>.գիßերավարձի գործակից-1.3 անգամ</t>
  </si>
  <si>
    <t>.տարեկան-12ամիս</t>
  </si>
  <si>
    <t>54Ýëï³í³Ûñ*2Ñá·Ç(օրը)*123514¹ñ³Ù*1.3·áñÍ³ÏÇó*12³ÙÇë</t>
  </si>
  <si>
    <t>=</t>
  </si>
  <si>
    <t xml:space="preserve">¹ñ³Ù </t>
  </si>
  <si>
    <t>.ամսական-1 ամիս</t>
  </si>
  <si>
    <t>դրամ</t>
  </si>
  <si>
    <t>Յուրաքանչյուր անձին ընկնող ամսական գիշերավարձը կլինի.</t>
  </si>
  <si>
    <t>17341300 ¹ñ³ÙÁ / 54 Ýëï³í / 8 Ñá·áõ / 12 ³ÙÇë</t>
  </si>
  <si>
    <t xml:space="preserve">184-րդ հոդվածի արտաժամյա և գիշերային աշխատանքի յուրաքանչյուր ժամի համար սահմանվում է հավելում` ժամային դրույքաչափի 30%-Çó   ոչ պակաս չափով: </t>
  </si>
  <si>
    <t>185-րդ հոդվածի հանգստյան և սույն օրենսգրքի 156-րդ հոդվածի 1-ին մասով նախատեսված տոնական և հիշատակի օրերին կատարած աշխատանքը վճարվում է ժամային /օրեկան/ դրույքաչափի կրկնակի չափից ոչ պակաս չափով:</t>
  </si>
  <si>
    <t>ԴԱՏԱԿԱՆ ԿԱՐԳԱԴՐԻՉՆԵՐԻ ԾԱՌԱՅՈՒԹՅԱՆ ԿԵՆՏՐՈՆԱԿԱՆ ՄԱՐՄԻՆ</t>
  </si>
  <si>
    <t>ԴԱՏԱԿԱՆ ԿԱՐԳԱԴՐԻՉՆԵՐ</t>
  </si>
  <si>
    <t>Անուն, Ազգանուն</t>
  </si>
  <si>
    <t>դատական կարգադրիչների ծառայության պաշտոնների համար սահմանված ենթախումբ</t>
  </si>
  <si>
    <t>Ծառայողական ստաժ /տարի/</t>
  </si>
  <si>
    <t>Պաշտոնային դրույքաչափի հաշվարկման գործակից</t>
  </si>
  <si>
    <t>Բազային պաշտոնային դրույքաչափ /14400 դրամ/</t>
  </si>
  <si>
    <t xml:space="preserve">Հաշվարկային պաշտոնային դրույքաչափ </t>
  </si>
  <si>
    <t>Սահմանվող պաշտոնային դրույքաչափ /հաշվի առնելով  նվազագույն ամսական աշխատավարձը - 50000 դրամ/</t>
  </si>
  <si>
    <t>Կոչման գործակից</t>
  </si>
  <si>
    <t>Կոչման դրույքաչափ</t>
  </si>
  <si>
    <t>Պաշտոնային դրույքաչափի և կոչման դրույքաչափի հանրագումար</t>
  </si>
  <si>
    <t>Երկարամյա ծառ, համար տրվող հավելավճար</t>
  </si>
  <si>
    <r>
      <t xml:space="preserve">Ընդամենը  </t>
    </r>
    <r>
      <rPr>
        <b/>
        <sz val="10"/>
        <color rgb="FFFF0000"/>
        <rFont val="GHEA Grapalat"/>
        <family val="3"/>
      </rPr>
      <t>I-ԻՆ ԿԻՍԱՄՅԱԿ  2014</t>
    </r>
    <r>
      <rPr>
        <b/>
        <sz val="10"/>
        <rFont val="GHEA Grapalat"/>
        <family val="3"/>
      </rPr>
      <t xml:space="preserve"> ԹՎԱԿԱՆ աշխատավարձ</t>
    </r>
  </si>
  <si>
    <t xml:space="preserve">Բազային պաշտոնային դրույքաչափ </t>
  </si>
  <si>
    <r>
      <t xml:space="preserve">Ընդամենը </t>
    </r>
    <r>
      <rPr>
        <b/>
        <sz val="10"/>
        <color rgb="FFFF0000"/>
        <rFont val="GHEA Grapalat"/>
        <family val="3"/>
      </rPr>
      <t>II-ՐԴ ԿԻՍԱՄՅԱԿ  2014 ԹՎԱԿԱՆ</t>
    </r>
    <r>
      <rPr>
        <b/>
        <sz val="10"/>
        <rFont val="GHEA Grapalat"/>
        <family val="3"/>
      </rPr>
      <t xml:space="preserve"> աշխատավարձ</t>
    </r>
  </si>
  <si>
    <t>Ընդամենը  տարեկան աշխատավարձ</t>
  </si>
  <si>
    <t>ՀՀ ԴԱՏԱԿԱՆ ԴԵՊԱՐՏԱՄԵՆՏԻ ԿԵՆՏՐՈՆԱԿԱՆ ՄԱՐՄՆԻ ԴԱՏԱԿԱՆ ԿԱՐԳԱԴՐԻՉՆԵՐԻ ԾԱՌԱՅՈՒԹՅՈՒՆ</t>
  </si>
  <si>
    <t>ՀՀ ՎՃՌԱԲԵԿ ԴԱՏԱՐԱՆԻ ԱՇԽԱՏԱԿԱԶՄԻ ԴԱՏԱԿԱՆ ԿԱՐԳԱԴՐԻՉՆԵՐԻ ԾԱՌԱՅՈՒԹՅՈՒՆ</t>
  </si>
  <si>
    <t>ՎԵՐԱՔՆՆԻՉ ՔԱՂԱՔԱՑԻԱԿԱՆ  ԴԱՏԱՐԱՆԻ ԱՇԽԱՏԱԿԱԶՄԻ ԴԱՏԱԿԱՆ ԿԱՐԳԱԴՐԻՉՆԵՐԻ ԾԱՌԱՅՈՒԹՅՈՒՆ</t>
  </si>
  <si>
    <t>ՎԵՐԱՔՆՆԻՉ ՔՐԵԱԿԱՆ ԴԱՏԱՐԱՆԻ ԱՇԽԱՏԱԿԱԶՄԻ ԴԱՏԱԿԱՆ ԿԱՐԳԱԴՐԻՉՆԵՐԻ ԾԱՌԱՅՈՒԹՅՈՒՆ</t>
  </si>
  <si>
    <t>ՎԱՐՉԱԿԱՆ  ՎԵՐԱՔՆՆԻՉ ԴԱՏԱՐԱՆԻ ԱՇԽԱՏԱԿԱԶՄԻ ԴԱՏԱԿԱՆ ԿԱՐԳԱԴՐԻՉՆԵՐԻ ԾԱՌԱՅՈՒԹՅՈՒՆ</t>
  </si>
  <si>
    <t>ԷՐԵԲՈՒՆԻ ԵՎ ՆՈՒԲԱՐԱՇԵՆ ՀԱՄԱՅՆՔՆԵՐԻ ԸՆԴՀԱՆՈՒՐ  ԻՐԱՎԱՍՈՒԹՅԱՆ ԴԱՏԱՐԱՆԻ ԱՇԽԱՏԱԿԱԶՄԻ ԴԱՏԱԿԱՆ ԿԱՐԳԱԴՐԻՉՆԵՐԻ ԾԱՌԱՅՈՒԹՅՈՒՆ</t>
  </si>
  <si>
    <t>ԿԵՆՏՐՈՆ ԵՎ ՆՈՐՔ-ՄԱՐԱՇ ՀԱՄԱՅՆՔՆԵՐԻ ԸՆԴՀԱՆՈՒՐ  ԻՐԱՎԱՍՈՒԹՅԱՆ ԴԱՏԱՐԱՆԻ ԱՇԽԱՏԱԿԱԶՄԻ ԴԱՏԱԿԱՆ ԿԱՐԳԱԴՐԻՉՆԵՐԻ ԾԱՌԱՅՈՒԹՅՈՒՆ</t>
  </si>
  <si>
    <t xml:space="preserve">ԱՋԱՓՆՅԱԿ ԵՎ ԴԱՎԹԱՇԵՆ ՀԱՄԱՅՆՔՆԵՐԻ ԸՆԴՀԱՆՈՒՐ ԻՐԱՎԱՍՈՒԹՅԱՆ ԴԱՏԱՐԱՆԻ ԱՇԽԱՏԱԿԱԶՄԻ ԴԱՏԱԿԱՆ ԿԱՐԳԱԴՐԻՉՆԵՐԻ ԾԱՌԱՅՈՒԹՅՈՒՆ </t>
  </si>
  <si>
    <t>ԱՎԱՆ ԵՎ  ՆՈՐ ՆՈՐՔ ՀԱՄԱՅՆՔՆԵՐԻ ԸՆԴՀԱՆՈՒՐ ԻՐԱՎԱՍՈՒԹՅԱՆ  ԴԱՏԱՐԱՆԻ ԱՇԽԱՏԱԿԱԶՄԻ ԴԱՏԱԿԱՆ ԿԱՐԳԱԴՐԻՉՆԵՐԻ ԾԱՌԱՅՈՒԹՅՈՒՆ</t>
  </si>
  <si>
    <t>ԱՐԱԲԿԻՐ ԵՎ  ՔԱՆԱՔԵՌ ԶԵՅԹՈՒՆ ՀԱՄԱՅՆՔՆԵՐԻ ԸՆԴՀԱՆՈՒՐ ԻՐԱՎԱՍՈՒԹՅԱՆ ԴԱՏԱՐԱՆԻ ԱՇԽԱՏԱԿԱԶՄԻ ԴԱՏԱԿԱՆ ԿԱՐԳԱԴՐԻՉՆԵՐԻ ԾԱՌԱՅՈՒԹՅՈՒՆ</t>
  </si>
  <si>
    <t>ՇԵՆԳԱՎԻԹ ՀԱՄԱՅՆՔԻ ԸՆԴՀԱՆՈՒՐ ԻՐԱՎԱՍՈՒԹՅԱՆ ԴԱՏԱՐԱՆԻ ԱՇԽԱՏԱԿԱԶՄԻ ԴԱՏԱԿԱՆ ԿԱՐԳԱԴՐԻՉՆԵՐԻ ԾԱՌԱՅՈՒԹՅՈՒՆ</t>
  </si>
  <si>
    <t>ՄԱԼԱԹԻԱ ՍԵԲԱՍՏԻԱ ՀԱՄԱՅՆՔԻ ԸՆԴՀԱՆՈՒՐ ԻՐԱՎԱՍՈՒԹՅԱՆ ԴԱՏԱՐԱՆԻ ԱՇԽԱՏԱԿԱԶՄԻ ԴԱՏԱԿԱՆ ԿԱՐԳԱԴՐԻՉՆԵՐԻ ԾԱՌԱՅՈՒԹՅՈՒՆ</t>
  </si>
  <si>
    <t>ԱՐԱԳԱԾՈՏՆԻ ՄԱՐԶԻ ԸՆԴՀԱՆՈՒՐ ԻՐԱՎԱՍՈՒԹՅԱՆ ԴԱՏԱՐԱՆԻ ԱՇԽԱՏԱԿԱԶՄԻ ԴԱՏԱԿԱՆ ԿԱՐԳԱԴՐԻՉՆԵՐԻ ԾԱՌԱՅՈՒԹՅՈՒՆ</t>
  </si>
  <si>
    <t>ԱՐԱՐԱՏԻ  ԵՎ  ՎԱՅՈՑ ՁՈՐԻ ՄԱՐԶԵՐԻ ԸՆԴՀԱՆՈՒՐ ԻՐԱՎԱՍՈՒԹՅԱՆ  ԴԱՏԱՐԱՆԻ ԱՇԽԱՏԱԿԱԶՄԻ ԴԱՏԱԿԱՆ ԿԱՐԳԱԴՐԻՉՆԵՐԻ ԾԱՌԱՅՈՒԹՅՈՒՆ</t>
  </si>
  <si>
    <t>ԱՐՄԱՎԻՐԻ ՄԱՐԶԻ ԸՆԴՀԱՆՈՒՐ ԻՐԱՎԱՍՈՒԹՅԱՆ ԴԱՏԱՐԱՆԻ ԱՇԽԱՏԱԿԱԶՄԻ ԴԱՏԱԿԱՆ ԿԱՐԳԱԴՐԻՉՆԵՐԻ ԾԱՌԱՅՈՒԹՅՈՒՆ</t>
  </si>
  <si>
    <t>ԳԵՂԱՐՔՈՒՆԻՔԻ ՄԱՐԶԻ ԸՆԴՀԱՆՈՒՐ ԻՐԱՎԱՍՈՒԹՅԱՆ ԴԱՏԱՐԱՆԻ ԱՇԽԱՏԱԿԱԶՄԻ ԴԱՏԱԿԱՆ ԿԱՐԳԱԴՐԻՉՆԵՐԻ ԾԱՌԱՅՈՒԹՅՈՒՆ</t>
  </si>
  <si>
    <t>ԼՈՌՈՒ ՄԱՐԶԻ ԸՆԴՀԱՆՈՒՐ ԻՐԱՎԱՍՈՒԹՅԱՆ ԴԱՏԱՐԱՆԻ ԱՇԽԱՏԱԿԱԶՄԻ ԴԱՏԱԿԱՆ ԿԱՐԳԱԴՐԻՉՆԵՐԻ ԾԱՌԱՅՈՒԹՅՈՒՆ</t>
  </si>
  <si>
    <t>ԿՈՏԱՅՔԻ ՄԱՐԶԻ ԸՆԴՀԱՆՈՒՐ  ԻՐԱՎԱՍՈՒԹՅԱՆ ԴԱՏԱՐԱՆԻ ԱՇԽԱՏԱԿԱԶՄԻ ԴԱՏԱԿԱՆ ԿԱՐԳԱԴՐԻՉՆԵՐԻ ԾԱՌԱՅՈՒԹՅՈՒՆ</t>
  </si>
  <si>
    <t>ՇԻՐԱԿԻ ՄԱՐԶԻ ԸՆԴՀԱՆՈՒՐ ԻՐԱՎԱՍՈՒԹՅԱՆ ԴԱՏԱՐԱՆԻ ԱՇԽԱՏԱԿԱԶՄԻ ԴԱՏԱԿԱՆ ԿԱՐԳԱԴՐԻՉՆԵՐԻ ԾԱՌԱՅՈՒԹՅՈՒՆ</t>
  </si>
  <si>
    <t>ՍՅՈՒՆԻՔԻ ՄԱՐԶԻ ԸՆԴՀԱՆՈՒՐ ԻՐԱՎԱՍՈՒԹՅԱՆ ԴԱՏԱՐԱՆԻ ԱՇԽԱՏԱԿԱԶՄԻ ԴԱՏԱԿԱՆ ԿԱՐԳԱԴՐԻՉՆԵՐԻ ԾԱՌԱՅՈՒԹՅՈՒՆ</t>
  </si>
  <si>
    <t>ՏԱՎՈՒՇԻ ՄԱՐԶԻ ԸՆԴՀԱՆՈՒՐ ԻՐԱՎԱՍՈՒԹՅԱՆ ԴԱՏԱՐԱՆԻ ԱՇԽԱՏԱԿԱԶՄԻ ԴԱՏԱԿԱՆ ԿԱՐԳԱԴՐԻՉՆԵՐԻ ԾԱՌԱՅՈՒԹՅՈՒՆ</t>
  </si>
  <si>
    <t>ՎԱՐՉԱԿԱՆ ԴԱՏԱՐԱՆԻ ԱՇԽԱՏԱԿԱԶՄԻ ԴԱՏԱԿԱՆ ԿԱՐԳԱԴՐԻՉՆԵՐԻ ԾԱՌԱՅՈՒԹՅՈՒՆ</t>
  </si>
  <si>
    <t>Տ ե ղ ե կ ա ն ք</t>
  </si>
  <si>
    <t>Ծառայողների  պաշտոններ</t>
  </si>
  <si>
    <t xml:space="preserve">Ընդամենը ամսական աշխատա    վարձ ( ըստ պաշտոնային դրույքաչափի) </t>
  </si>
  <si>
    <t xml:space="preserve">Միջին  ամսական դրույքաչափ  </t>
  </si>
  <si>
    <t>I</t>
  </si>
  <si>
    <t>Բարձրագույն</t>
  </si>
  <si>
    <t>II</t>
  </si>
  <si>
    <t>Գլխավոր</t>
  </si>
  <si>
    <t>III</t>
  </si>
  <si>
    <t>Առաջատար</t>
  </si>
  <si>
    <t>Կրտսեր</t>
  </si>
  <si>
    <t>Դատավորների պաշտոնային դրույքաչափերի համակարգ առ 01/07/2014</t>
  </si>
  <si>
    <t>Պաշտոնի անվանում</t>
  </si>
  <si>
    <t>Բազային աշխատավարձի նկատմամաբ կիրառվող գործակից</t>
  </si>
  <si>
    <t>2014 թվականի համար սահմանվող բազային ամսեկան աշխատավարձ</t>
  </si>
  <si>
    <t>Ընդամենը ամսեկան աշխատավարձ 2014</t>
  </si>
  <si>
    <t>ՀՀ վճռաբեկ դատարանի նախագահ</t>
  </si>
  <si>
    <t>ՀՀ վճռաբեկ դատարանի պալատի նախագահ</t>
  </si>
  <si>
    <t>ՀՀ վճռաբեկ դատարանի դատավոր</t>
  </si>
  <si>
    <t>Վերաքննիչ դատարանի նախագահ</t>
  </si>
  <si>
    <t>Վերաքննիչ դատարանի դատավոր</t>
  </si>
  <si>
    <t>Մասնագիտացված դատարանի նախագահ</t>
  </si>
  <si>
    <t>Մասնագիտացված դատարանի դատավոր</t>
  </si>
  <si>
    <t>Ընդհանուր իրավասության դատարանի նախագահ</t>
  </si>
  <si>
    <t>Ընդհանուր իրավասության դատարանի դատավոր</t>
  </si>
  <si>
    <t>Դատական ծառայության պաշտոնային դրույքաչափերի համակարգ առ 01/07/2014</t>
  </si>
  <si>
    <t>Փաստացի Աշխատաքային ստաժ</t>
  </si>
  <si>
    <t>«Աշխատավարձի մակարդակները</t>
  </si>
  <si>
    <t>Աշխատավարձի</t>
  </si>
  <si>
    <t>Կրտսեր պաշտոններ</t>
  </si>
  <si>
    <t>Առաջատար պաշտոններ</t>
  </si>
  <si>
    <t>Գլխավոր պաշտոններ</t>
  </si>
  <si>
    <t>Բարձրագույն պաշտոններ</t>
  </si>
  <si>
    <t>3-րդ </t>
  </si>
  <si>
    <t>2-րդ </t>
  </si>
  <si>
    <t>1-ին </t>
  </si>
  <si>
    <t>ենթախմբի սանդղակ</t>
  </si>
  <si>
    <t>19</t>
  </si>
  <si>
    <t>Աճ չկա</t>
  </si>
  <si>
    <t>16-17-18</t>
  </si>
  <si>
    <t>Երեք տարին մեկ</t>
  </si>
  <si>
    <t>13-14-15</t>
  </si>
  <si>
    <t>10-11-12</t>
  </si>
  <si>
    <t>8-9</t>
  </si>
  <si>
    <t>Երկու տարին մեկ</t>
  </si>
  <si>
    <t>6-7</t>
  </si>
  <si>
    <t>4-5</t>
  </si>
  <si>
    <t>3</t>
  </si>
  <si>
    <t>Յուրաքանչյուր տարի</t>
  </si>
  <si>
    <t>2</t>
  </si>
  <si>
    <t>1</t>
  </si>
  <si>
    <t>0</t>
  </si>
  <si>
    <t>01/01/2014-30/06/2014</t>
  </si>
  <si>
    <t>ԲԱՆԱՁԵՎ</t>
  </si>
  <si>
    <t>01/07/2014-31/12/2014</t>
  </si>
  <si>
    <t>Տեխնիկական սպասարկման պաշտոնային դրույքաչափերի համակարգ առ 01/07/2014</t>
  </si>
  <si>
    <t>Տեղեկատվական տեխնոլոգիաների համակարգող</t>
  </si>
  <si>
    <t>Համակարգչային ցանցի ադմինիստրատոր</t>
  </si>
  <si>
    <t>Համակարգչային տեխնիկայի սպասարկող մասնագետ</t>
  </si>
  <si>
    <t>ՏՏ այլ սպասարկող մասնագետ</t>
  </si>
  <si>
    <t>Համակարգչային օպերատոր</t>
  </si>
  <si>
    <t>Ինժեներ</t>
  </si>
  <si>
    <t>Վարորդ</t>
  </si>
  <si>
    <t>Պարետ</t>
  </si>
  <si>
    <t>Տնտեսվար</t>
  </si>
  <si>
    <t>Պահեստապետ</t>
  </si>
  <si>
    <t>Գրադարանավար</t>
  </si>
  <si>
    <t>կարգավար</t>
  </si>
  <si>
    <t>Տեխնիկ</t>
  </si>
  <si>
    <t>հեռախոսակապի տեխնիկ, Կապի մասնագետ</t>
  </si>
  <si>
    <t>Փականագործ</t>
  </si>
  <si>
    <t>Արխիվավար</t>
  </si>
  <si>
    <t>գործավար, քարտուղար</t>
  </si>
  <si>
    <t>պատճենահանող</t>
  </si>
  <si>
    <t>Հնոցապան</t>
  </si>
  <si>
    <t>ավտոմեխանիկ</t>
  </si>
  <si>
    <t>ավտոէլեկտրիկ</t>
  </si>
  <si>
    <t xml:space="preserve">Պահակ, Գիշերապահ </t>
  </si>
  <si>
    <t>Հավաքարար</t>
  </si>
  <si>
    <t>Կազմարար</t>
  </si>
  <si>
    <t>այգեպան</t>
  </si>
  <si>
    <t>Բակապան</t>
  </si>
  <si>
    <t>Բանվոր</t>
  </si>
  <si>
    <t>Ցրիչ</t>
  </si>
  <si>
    <t>հանդերձապահ</t>
  </si>
  <si>
    <t>Քաղաքացիական աշխատանք կատարող այլ աշխատողներ</t>
  </si>
  <si>
    <t>Տեխնիկական սպասարկում իրականացնող այլ աշխատողներ</t>
  </si>
  <si>
    <t>Գ-3</t>
  </si>
  <si>
    <t>Կ-3</t>
  </si>
  <si>
    <t>Ա-3</t>
  </si>
  <si>
    <t>II-ՐԴ ԿԻՍԱՄՅԱԿ  2014 ԹՎԱԿԱՆ</t>
  </si>
  <si>
    <t xml:space="preserve">Ընդամենը ամսական աշխատավարձի ֆոնդ  </t>
  </si>
  <si>
    <t>ՏԱՐԵԿԱՆ  2014 ԹՎԱԿԱՆ</t>
  </si>
  <si>
    <t>ՀՀ դատական դեպարտամենտի կենտրոնական մարմնի պահպանում</t>
  </si>
  <si>
    <t xml:space="preserve"> ՀՀ վճռաբեկ դատարանի պահպանում</t>
  </si>
  <si>
    <t>Վերաքննիչ քաղաքացիական դատարանի պահպանում</t>
  </si>
  <si>
    <t>Վերաքննիչ քրեական դատարանի պահպանում</t>
  </si>
  <si>
    <t>Վերաքննիչ վարչական դատարանի պահպանում</t>
  </si>
  <si>
    <t>Էրեբունի և Նուբարաշեն վարչական շրջանների ընդհանուր իրավասության դատարանի պահպանում</t>
  </si>
  <si>
    <t>Կենտրոն և Նորք-Մարաշ վարչական շրջանների ընդհանուր իրավասության դատարանի պահպանում</t>
  </si>
  <si>
    <t>Աջափնյակ և Դավթաշեն վարչական շրջանների ընդհանուր իրավասության դատարանի պահպանում</t>
  </si>
  <si>
    <t>Ավան և Նոր Նորք վարչական շրջանների ընդհանուր իրավասության դատարանի պահպանում</t>
  </si>
  <si>
    <t>Արաբկիր և Քանաքեռ-Զեյթուն վարչական շրջանների ընդհանուր իրավասության դատարանի պահպանում</t>
  </si>
  <si>
    <t>Շենգավիթ վարչական շրջանի ընդհանուր իրավասության դատարանի պահպանում</t>
  </si>
  <si>
    <t>Մալաթիա-Սեբաստիա վարչական շրջանի ընդհանուր իրավասության դատարանի պահպանում</t>
  </si>
  <si>
    <t>Արագածոտնի մարզի ընդհանուր իրավասության դատարանի պահպանում</t>
  </si>
  <si>
    <t>Արարատ և Վայոց Ձորի մարզերի ընդհանուր իրավասության դատարանի պահպանում</t>
  </si>
  <si>
    <t>Արմավիրի մարզի ընդհանուր իրավասության դատարանի պահպանում</t>
  </si>
  <si>
    <t>Գեղարքունիքի մարզի ընդհանուր իրավասության դատարանի պահպանում</t>
  </si>
  <si>
    <t>Լոռու մարզի ընդհանուր իրավասության դատարանի պահպանում</t>
  </si>
  <si>
    <t>Կոտայքի մարզի ընդհանուր իրավասության դատարանի պահպանում</t>
  </si>
  <si>
    <t>Շիրակի մարզի ընդհանուր իրավասության դատարանի պահպանում</t>
  </si>
  <si>
    <t>Սյունիքի մարզի ընդհանուր իրավասության դատարանի պահպանում</t>
  </si>
  <si>
    <t>Տավուշի մարզի ընդհանուր իրավասության դատարանի պահպանում</t>
  </si>
  <si>
    <t>Վարչական դատարանի պահպանում</t>
  </si>
  <si>
    <t>Դատական կարգադրիչների ծառայության պահպանում</t>
  </si>
  <si>
    <t>տեխնիկ</t>
  </si>
  <si>
    <t>Աշխատավարձի ամփոփ հաշվարկ</t>
  </si>
  <si>
    <t>Տեխնիկական անձնակազմ</t>
  </si>
  <si>
    <t>Դատավորի ստաժ</t>
  </si>
  <si>
    <t>հիմնական աշխատավարձ</t>
  </si>
  <si>
    <t>հիմնական աշխատավարձի նկատմամբ սահմանված հավելավճար &lt; 30%</t>
  </si>
  <si>
    <t>Դատավորի օգնական</t>
  </si>
  <si>
    <t>Բադալյան Քրիստինա</t>
  </si>
  <si>
    <t>Մուսայելյան Աննա</t>
  </si>
  <si>
    <t>Դատական նիստերի քարտուղար</t>
  </si>
  <si>
    <t>Եսոյան Երեմ</t>
  </si>
  <si>
    <t>Գաբրիելյան Արտուշ</t>
  </si>
  <si>
    <t>Գրիգորյան Լիզա</t>
  </si>
  <si>
    <t>Դատարանի նախագահ</t>
  </si>
  <si>
    <t>Կուբանյան Արա</t>
  </si>
  <si>
    <t>Չիչոյան Արմեն</t>
  </si>
  <si>
    <t>Բաղդասարյան Նելլի</t>
  </si>
  <si>
    <t>Դանիելյան Արմեն</t>
  </si>
  <si>
    <t>Բունիաթյան Ռուբեն</t>
  </si>
  <si>
    <t>Հովսեփյան Սիմիզար</t>
  </si>
  <si>
    <t>Նախշքարյան Զարուհի</t>
  </si>
  <si>
    <t>Խաչատրյան Արմեն</t>
  </si>
  <si>
    <t>Հովհաննիսյան Գագիկ</t>
  </si>
  <si>
    <t>Հարությունյան Մուշեղ</t>
  </si>
  <si>
    <t>Ավետիսյան Նաիրա</t>
  </si>
  <si>
    <t>Հովնանյան Վարդուհի</t>
  </si>
  <si>
    <t>Բաղդասարյան Սուրեն</t>
  </si>
  <si>
    <t>Մկոյան Աղասի</t>
  </si>
  <si>
    <t>Հովակիմյան Նարինե</t>
  </si>
  <si>
    <t>Երիցյան Սարգիս</t>
  </si>
  <si>
    <t>Աթաբեկյան Արթուր</t>
  </si>
  <si>
    <t>Գրիգորյան Դավիթ</t>
  </si>
  <si>
    <t>Պողոսյան Ասատուր</t>
  </si>
  <si>
    <t>Վարդանյան Արշակ</t>
  </si>
  <si>
    <t>Մակյան Մեսրոպ</t>
  </si>
  <si>
    <t>Մարտիրոսյան Մնացական</t>
  </si>
  <si>
    <t>Մարգարյան Նաիրա</t>
  </si>
  <si>
    <t>Պետրոսյան Արշակ</t>
  </si>
  <si>
    <t>Մազմանյան Գայանե</t>
  </si>
  <si>
    <t>Բադիրյան Արմենուհի</t>
  </si>
  <si>
    <t>Ամալյան Էդուարդ</t>
  </si>
  <si>
    <t>Հարությունյան Դավիթ</t>
  </si>
  <si>
    <t>Պետրոսյան Տիգրան</t>
  </si>
  <si>
    <t>Ֆարխոյան Կարեն</t>
  </si>
  <si>
    <t>Կատվալյան Լիլիթ</t>
  </si>
  <si>
    <t xml:space="preserve">Մկրտչյան Արթուր </t>
  </si>
  <si>
    <t>Կարապետյան Նորա</t>
  </si>
  <si>
    <t>Բալյան Գևորգ</t>
  </si>
  <si>
    <t>Քոչարյան Ելենա</t>
  </si>
  <si>
    <t>Պապոյան Ռոբերտ</t>
  </si>
  <si>
    <t>Բեկթաշյան Արմեն</t>
  </si>
  <si>
    <t>Մխիթարյան Ռուբիկ</t>
  </si>
  <si>
    <t>Ենոքյան Հարություն</t>
  </si>
  <si>
    <t>դատավոր</t>
  </si>
  <si>
    <t xml:space="preserve">Ադամյան  Արթուր </t>
  </si>
  <si>
    <t>Գրիգորյան  Նաիրա</t>
  </si>
  <si>
    <t>Մելքոնյան  Հովհաննես</t>
  </si>
  <si>
    <t>Ֆիդանյան  Գոհար</t>
  </si>
  <si>
    <t>Թորոսյան Սլավիկ</t>
  </si>
  <si>
    <t>Սեդրակյան Էդգար</t>
  </si>
  <si>
    <t>Պապոյան Մխիթար</t>
  </si>
  <si>
    <t>Փոլադյան Տիգրան</t>
  </si>
  <si>
    <t>Մաթևոսյան Կարեն</t>
  </si>
  <si>
    <t>Հակոբյան Ռուզաննա</t>
  </si>
  <si>
    <t>Ղազարյան Արգիշտի</t>
  </si>
  <si>
    <t>Պողոսյան Արթուր</t>
  </si>
  <si>
    <t>Նահապետյան Էդվարդ</t>
  </si>
  <si>
    <t>Թովմասյան Արման</t>
  </si>
  <si>
    <t>Ավետիսյան Կարեն</t>
  </si>
  <si>
    <t>Դարբինյան Աղասի</t>
  </si>
  <si>
    <t>Ծատուրյան Արթուր</t>
  </si>
  <si>
    <t>Հովակիմյան Սամվել</t>
  </si>
  <si>
    <t>Հարությունյան Անի</t>
  </si>
  <si>
    <t>Խանդանյան Ռաֆիկ</t>
  </si>
  <si>
    <t>Այվազյան Հրաչ</t>
  </si>
  <si>
    <t>Զարիկյան Կարեն</t>
  </si>
  <si>
    <t>Համբարձումյան Մերի</t>
  </si>
  <si>
    <t>Հարությունյան Ալեքսանդրա</t>
  </si>
  <si>
    <t>Մելքումյան Միքայել</t>
  </si>
  <si>
    <t>Սոսյան Գևորգ</t>
  </si>
  <si>
    <t>Ունուսյան Հերմինե</t>
  </si>
  <si>
    <t>Վարդանյան Անի</t>
  </si>
  <si>
    <t>Եղոյան Գոհարիկ</t>
  </si>
  <si>
    <t>Սարգսյան Էսթեր</t>
  </si>
  <si>
    <t>Մեքոնյան    Կարեն</t>
  </si>
  <si>
    <t>Մովսիսյան   Քրիստինե</t>
  </si>
  <si>
    <t>Բաղրամյան  Սուսաննա</t>
  </si>
  <si>
    <t>Սիմոնյան   Հասմիկ</t>
  </si>
  <si>
    <t>Կոստանյան  Թագուհի</t>
  </si>
  <si>
    <t>Գրիգորյան    Անժելա</t>
  </si>
  <si>
    <t>Բեդևյան Հովսեփ</t>
  </si>
  <si>
    <t>Բաբայան Արա</t>
  </si>
  <si>
    <t>Առաքելյան Արթուր</t>
  </si>
  <si>
    <t>Չիչոյան Սերգեյ</t>
  </si>
  <si>
    <t>Արղամանյան Մհեր</t>
  </si>
  <si>
    <t>Համբարձումյան Սևակ</t>
  </si>
  <si>
    <t xml:space="preserve">Դատավոր </t>
  </si>
  <si>
    <t>Չիլինգարյան Կարեն</t>
  </si>
  <si>
    <t>Գրիգորյան Լեվոն</t>
  </si>
  <si>
    <t>Խառատյան Աստղիկ</t>
  </si>
  <si>
    <t>Դրմեյան Մամիկոն</t>
  </si>
  <si>
    <t>Բարսեղյան Արտակ</t>
  </si>
  <si>
    <t>Ասատրյան Համլետ</t>
  </si>
  <si>
    <t>Օհանյան Սամվել</t>
  </si>
  <si>
    <t>Ավետիսյան Սերժիկ</t>
  </si>
  <si>
    <t>Դանիելյան Ելիզավետա</t>
  </si>
  <si>
    <t>Հակոբյան Գոռ</t>
  </si>
  <si>
    <t>Խաչատրյան Լիլիթ</t>
  </si>
  <si>
    <t>Մկրտչյան Բագրատ</t>
  </si>
  <si>
    <t>Ղազարյան Հովհաննես</t>
  </si>
  <si>
    <t>Պետրոսյան Աղվան</t>
  </si>
  <si>
    <t>Գաբրիելյան Ավագ</t>
  </si>
  <si>
    <t>Մանուկյան Սերոբ</t>
  </si>
  <si>
    <t>Մելիքյան Վահագն</t>
  </si>
  <si>
    <t>Հարությունյան Վարդան</t>
  </si>
  <si>
    <t>Ջոլոխավա Դիանա</t>
  </si>
  <si>
    <t>Ադիբեկ-Մելիքյան Նինա</t>
  </si>
  <si>
    <t>Եղիազարյան Անի</t>
  </si>
  <si>
    <t>Փանոսյան Էլիզաբեթ</t>
  </si>
  <si>
    <t>Շահինյան Լարիսա</t>
  </si>
  <si>
    <t>Մելիքսեթյան Ժենյա</t>
  </si>
  <si>
    <t>Ավագյան Վարդան</t>
  </si>
  <si>
    <t>Աբրահամյան Մարգո</t>
  </si>
  <si>
    <t>Աբգարյան Լուսինե</t>
  </si>
  <si>
    <t>Միքաելյան Վարազդատ</t>
  </si>
  <si>
    <t>Բեգլարյան Նարեկ</t>
  </si>
  <si>
    <t>Խաչատրյան Նաիրա</t>
  </si>
  <si>
    <t>Մաթևոսյան Լուսինե</t>
  </si>
  <si>
    <t>Բոյաջյան Լուսինե</t>
  </si>
  <si>
    <t>Աֆիյան Լիանա</t>
  </si>
  <si>
    <t>Պապիկյան Հայկանուշ</t>
  </si>
  <si>
    <t>Ալեքյան Աննա</t>
  </si>
  <si>
    <t>Հակոբյան Անդրանիկ</t>
  </si>
  <si>
    <t>Դատական կարգադրիչ</t>
  </si>
  <si>
    <t>ԸՆԴԱՄԵՆԸ ԱՄՍԱԿԱՆ ԱՇԽԱՏԱՎԱՐՁ</t>
  </si>
  <si>
    <t>ԸՆԴԱՄԵՆԸ  ՏԱՐԵԿԱՆ ԱՇԽԱՏԱՎԱՐՁԻ ՖՈՆԴ</t>
  </si>
  <si>
    <t>ՍՏՈՐԱԲԱԺԱՆՄԱՆ ԱՆՎԱՆՈՒՄ</t>
  </si>
  <si>
    <t>+</t>
  </si>
  <si>
    <t>Պետրոսյան Մարգարիտ</t>
  </si>
  <si>
    <t>5 աշխատող երեխայի խնամք</t>
  </si>
  <si>
    <t>Հարթենյան Մարգարիտա</t>
  </si>
  <si>
    <t>Ռշտունի Վազգեն</t>
  </si>
  <si>
    <t>Բարսեղյան Ռուզաննա</t>
  </si>
  <si>
    <t>Թադևոսյան Սամվել</t>
  </si>
  <si>
    <t>Ստեփանյան Արթուր</t>
  </si>
  <si>
    <t>Բալայան Դավիթ</t>
  </si>
  <si>
    <t>Ավագյան Գարիկ</t>
  </si>
  <si>
    <t>Սահակյան Սերգեյ</t>
  </si>
  <si>
    <t>Պետրոսյան Հարություն</t>
  </si>
  <si>
    <t>Հարությունյան Մնացական</t>
  </si>
  <si>
    <t>Մկրտչյան Արկադիկ</t>
  </si>
  <si>
    <t>Ղուկասյան Լիանա</t>
  </si>
  <si>
    <t>Խոստիկյան Լիանա</t>
  </si>
  <si>
    <t>Կարապետյան Իռմա</t>
  </si>
  <si>
    <t>Գևորգյան Սուսաննա</t>
  </si>
  <si>
    <t>Ղազարյան Լիլիթ</t>
  </si>
  <si>
    <t>Հայրապետյան Հասմիկ</t>
  </si>
  <si>
    <t>Թումանյան Նաիրա</t>
  </si>
  <si>
    <t>Համբարձումյան Կարեն</t>
  </si>
  <si>
    <t>Ղազարյան Ռուզաննա</t>
  </si>
  <si>
    <t>Պետրոսյան Հերմինե</t>
  </si>
  <si>
    <t>Սիմոնյան Աննա</t>
  </si>
  <si>
    <t>Թադևոսյան Սվետլանա</t>
  </si>
  <si>
    <t>Մկրտչյան Լիաննա</t>
  </si>
  <si>
    <t>Մարկոսյան Արամայիս</t>
  </si>
  <si>
    <t>Եգանյան Արմինե</t>
  </si>
  <si>
    <t>Կարապետյան Սերինե</t>
  </si>
  <si>
    <t>Մելքոնյան Մարինե</t>
  </si>
  <si>
    <t>Բայրամյան Արևհատ</t>
  </si>
  <si>
    <t>Առաքելյան Գրիգոր</t>
  </si>
  <si>
    <t>Հովհաննիսյան Նաիրա</t>
  </si>
  <si>
    <t>Տոնոյան Նարե</t>
  </si>
  <si>
    <t>Սարգսյան Տաթևիկ</t>
  </si>
  <si>
    <t>Սարգսյան Մարիանա</t>
  </si>
  <si>
    <t xml:space="preserve">Ընդամենը ամսական աշխատավարձ </t>
  </si>
  <si>
    <t>Հավելում (բարձր լեռնային կամ գաղտնիության)</t>
  </si>
  <si>
    <t>Որից` երեխայի խնամքում գտնվող աշխատակիցներ</t>
  </si>
  <si>
    <t>հիմնական աշխատավարձի և հավելավճարի գումար</t>
  </si>
  <si>
    <t>Բարձր Լեռնային+ Ամսական տրվում է նաև 15% լրացուցիչ վճար/գաղտ./</t>
  </si>
  <si>
    <t>Էլեկտրագետ</t>
  </si>
  <si>
    <t>Սահակյան Զվարդ</t>
  </si>
  <si>
    <t>Վարդանյան Հերմինե</t>
  </si>
  <si>
    <t>Հակոբյան Սուսաննա</t>
  </si>
  <si>
    <t>Ավետիսյան Անի</t>
  </si>
  <si>
    <t>Գրիգորյան Աստղիկ</t>
  </si>
  <si>
    <t>Սարգսյան Լիաննա</t>
  </si>
  <si>
    <t>ՀՀ ՊԵՏԱԿԱՆ ԲՅՈՒՋԵՈՎ  ԴԱՏԱԿԱՆ ԾԱՌԱՅՈՂՆԵՐԻ ՊԱՐԳԵՎԱՏՐՄԱՆ ՖՈՆԴ   4113</t>
  </si>
  <si>
    <t>ԸՆԴԱՄԵՆԸ  ԴԱՏԱԿԱՆ ԾԱՌԱՅՈՂՆԵՐԻ ՊԱՐԳԵՎԱՏՐՄԱՆ ՖՈՆԴ /ԴՐԱՄ/</t>
  </si>
  <si>
    <t xml:space="preserve">Ընդամենը տարեկան աշխատավարձի ֆոնդ  </t>
  </si>
  <si>
    <t>Երեխայի խնամքում գտնվող աշխատակիցների համար նպատակային սոց վճար</t>
  </si>
  <si>
    <t>Պաշտոնային դրույքաչափ</t>
  </si>
  <si>
    <t>x</t>
  </si>
  <si>
    <t xml:space="preserve">Սահմանվող պաշտոնային դրույքաչափ </t>
  </si>
  <si>
    <t>Վարդանյան Վարդան</t>
  </si>
  <si>
    <t>Գրիգորյան Տիգրան</t>
  </si>
  <si>
    <t>Գիշերավարձ</t>
  </si>
  <si>
    <t>Սահմանվող պաշտոնային դրույքաչափ</t>
  </si>
  <si>
    <t>Ձև N 32</t>
  </si>
  <si>
    <t xml:space="preserve">Պետական ծառայության պաշտոններ զբաղեցնող ծառայողների (դատական ծառայողներ և կարգադրիչներ)  միջին  ամսական  պաշտոնային  դրույքաչափի  մասին  </t>
  </si>
  <si>
    <t>Ծառայության պետի տեղակալ</t>
  </si>
  <si>
    <t>Ծառայության պետի առաջին տեղակալ</t>
  </si>
  <si>
    <t>Անձնակազմի կառավարման բաժնի պետ</t>
  </si>
  <si>
    <t>հիմնական աշխատավարձի և հավելավճարի գումարը</t>
  </si>
  <si>
    <t>Հովհաննսիյան Էդգար</t>
  </si>
  <si>
    <t>Դատարաններ 2018</t>
  </si>
  <si>
    <t>Բարձր Լեռնային+ Ամսական տրվում է նաև 20% և 15% լրացուցիչ վճար/գաղտ./</t>
  </si>
  <si>
    <t>Նազարյան Տարոն</t>
  </si>
  <si>
    <t>Սարգսյան Լիլիթ</t>
  </si>
  <si>
    <t>Հովհաննիսյան Գրիգոր</t>
  </si>
  <si>
    <t>Ավագյան Հովհաննես</t>
  </si>
  <si>
    <t xml:space="preserve">Սարգսյան Դավիթ </t>
  </si>
  <si>
    <t xml:space="preserve">Օհանյան Նապոլեոն </t>
  </si>
  <si>
    <t xml:space="preserve">Թումանյան Անահիտ </t>
  </si>
  <si>
    <t xml:space="preserve"> Թումասյան Արմինե</t>
  </si>
  <si>
    <t xml:space="preserve"> Խաչատրյան Արուս</t>
  </si>
  <si>
    <t xml:space="preserve">Քոչարյան Գայանե </t>
  </si>
  <si>
    <t>Խաչատրյան Կարմեն</t>
  </si>
  <si>
    <t>Աբրահամյան Էմիլիա</t>
  </si>
  <si>
    <t>Պողոսյան Գևորգ</t>
  </si>
  <si>
    <t>Ղազարյան Անժելիկա</t>
  </si>
  <si>
    <t>Հասրաթյան Լուիզա</t>
  </si>
  <si>
    <t>Դավթյան Կարինե</t>
  </si>
  <si>
    <t xml:space="preserve">Դեմիրճյան Անահիտ </t>
  </si>
  <si>
    <t>Շահինյան Վլադիմիր</t>
  </si>
  <si>
    <t>Պետրոսյան Նաիրա</t>
  </si>
  <si>
    <t>Կոծինյան Ժաննա</t>
  </si>
  <si>
    <t>Հակոբյան Գայանե</t>
  </si>
  <si>
    <t>Մկրտչյան Լիլիթ</t>
  </si>
  <si>
    <t>Վարդանյան Սոնա</t>
  </si>
  <si>
    <t>Ավագյան Ռուդոլֆ</t>
  </si>
  <si>
    <t>Սահակյան Նաիրա</t>
  </si>
  <si>
    <t>Հարությունյան Օֆելյա</t>
  </si>
  <si>
    <t xml:space="preserve">Եղոյան Զարուհի </t>
  </si>
  <si>
    <t xml:space="preserve">Խերանյան Տիգրան  </t>
  </si>
  <si>
    <t xml:space="preserve">Չիչյան Դիանա  </t>
  </si>
  <si>
    <t xml:space="preserve">Հովհաննիսյան Մետաքսյա </t>
  </si>
  <si>
    <t xml:space="preserve">Կարապետյան Էլեոնորա </t>
  </si>
  <si>
    <t xml:space="preserve">Համբարձումյան Համլետ  </t>
  </si>
  <si>
    <t xml:space="preserve">Ջամալյան Հասմիկ    </t>
  </si>
  <si>
    <t xml:space="preserve">Բադալյան Գոհար  </t>
  </si>
  <si>
    <t xml:space="preserve">Ասատրյան Մարիցա </t>
  </si>
  <si>
    <t xml:space="preserve">Մարաբյան Արմինե </t>
  </si>
  <si>
    <t xml:space="preserve">Ալեքսանյան Քրիստինե </t>
  </si>
  <si>
    <t xml:space="preserve">Հովակիմյան Նելլի    </t>
  </si>
  <si>
    <t>Մովսիսյան Արաքսյա</t>
  </si>
  <si>
    <t>Հարությունյան Գեղեցիկ</t>
  </si>
  <si>
    <t xml:space="preserve">Պողոսյան Քերոբ </t>
  </si>
  <si>
    <t>Բալդրյան Արփինե</t>
  </si>
  <si>
    <t xml:space="preserve">Բարսեղյան  Տիգրան </t>
  </si>
  <si>
    <t xml:space="preserve">Խաչատրյան Արփի                   </t>
  </si>
  <si>
    <t xml:space="preserve">Գալստյան Արամ </t>
  </si>
  <si>
    <t>Պետրոսյան Վարդուհի</t>
  </si>
  <si>
    <t>Խառատյան Արսեն Արամայիսի</t>
  </si>
  <si>
    <t>Բեգինյան Մհեր Արարատի</t>
  </si>
  <si>
    <t>Հակոբյան Արմինե</t>
  </si>
  <si>
    <t>Նավասարդյան Արտակ</t>
  </si>
  <si>
    <t>Հովհանյան Կամո</t>
  </si>
  <si>
    <t>Իվանյան Էլմիրա</t>
  </si>
  <si>
    <t>Գասպարյան Սերյոժա</t>
  </si>
  <si>
    <t xml:space="preserve">Դանիելյան  Անահիտ  </t>
  </si>
  <si>
    <t xml:space="preserve">Կաուկչյան Մարգո  </t>
  </si>
  <si>
    <t xml:space="preserve">Հակոբյան  Սոֆյա </t>
  </si>
  <si>
    <t xml:space="preserve">Ասատրյան Ռուզաննա </t>
  </si>
  <si>
    <t>Սամվելյան Կարապետ</t>
  </si>
  <si>
    <t xml:space="preserve">Դավթյան Կառլեն </t>
  </si>
  <si>
    <t>Լոքյան Հռիփսիմե</t>
  </si>
  <si>
    <t>Գրիգորյան Բակուր</t>
  </si>
  <si>
    <t>Կարապետյան Հայրապետ</t>
  </si>
  <si>
    <t>Արևշատյան Նաիրա</t>
  </si>
  <si>
    <t>Կարապետյան Մերի</t>
  </si>
  <si>
    <t>Սեդրակյան Հռիփսիմե</t>
  </si>
  <si>
    <t>Պետրոսյան Աստղիկ</t>
  </si>
  <si>
    <t>Հարությունյան Արևիկ</t>
  </si>
  <si>
    <t>Դանիելյան Լիանա</t>
  </si>
  <si>
    <t>Սոֆիյան Լիլիթ</t>
  </si>
  <si>
    <t>Մկրտչյան Ալինա</t>
  </si>
  <si>
    <t>Աղաջանյան Աննա</t>
  </si>
  <si>
    <t>Հովսեփյան Հերմինե</t>
  </si>
  <si>
    <t>Եղոյան Հեղինար</t>
  </si>
  <si>
    <t>Ղազարյան Նունե</t>
  </si>
  <si>
    <t>Հովսեփյան Կարինե</t>
  </si>
  <si>
    <t>Բադալյան Նարեկ</t>
  </si>
  <si>
    <t>Սարգսյան Կարինե</t>
  </si>
  <si>
    <t>Մելքոնյան Անուշ</t>
  </si>
  <si>
    <t>Կարապետյան Նունե</t>
  </si>
  <si>
    <t>Առաքելյան Դավիթ</t>
  </si>
  <si>
    <t>Խաչատրյան Աննա</t>
  </si>
  <si>
    <t>Ղուկասյան Աննա</t>
  </si>
  <si>
    <t>Բալասյան Ալինա</t>
  </si>
  <si>
    <t>Մելքումյան Օֆելյա</t>
  </si>
  <si>
    <t>Սարգսյան Սվետլանա</t>
  </si>
  <si>
    <t>Փայտյան Անժելա</t>
  </si>
  <si>
    <t>Խաչիկյան Արուս</t>
  </si>
  <si>
    <t>Սարգսյան Մարինե</t>
  </si>
  <si>
    <t>Դատական դեպարտամենտի ղեկավարի օգնական</t>
  </si>
  <si>
    <t>Եղիազարյան Ռոզա Նվերի</t>
  </si>
  <si>
    <t>Հովհաննիսյան Տարոն Սոսի</t>
  </si>
  <si>
    <t>Հայրապետյան Վահե Արամայիսի</t>
  </si>
  <si>
    <t>Հարությունյան Կարեն Բագրատի</t>
  </si>
  <si>
    <t>Հայրապետյան Ռուբեն Արշալույսի</t>
  </si>
  <si>
    <t>Ղազարյան Գևորգ Արթուրի</t>
  </si>
  <si>
    <t>Սահակյան Գևորգ Սահակի</t>
  </si>
  <si>
    <t>Սաֆարյան Էդգար Սամվելի</t>
  </si>
  <si>
    <t>Գրիգորյան Հովհաննես Արայիկի</t>
  </si>
  <si>
    <t>Սարգսյան Նարեկ Գևորգի</t>
  </si>
  <si>
    <t>Ստեփանյան Ռաֆայել Համլետի</t>
  </si>
  <si>
    <t>Դարչինյան Լիանա Գրիգորի</t>
  </si>
  <si>
    <t>Ավետիսյան Արշավիր Վարդանի</t>
  </si>
  <si>
    <t>Պողոսյան Սիմոն Հակոբի</t>
  </si>
  <si>
    <t>Աբգարյան Արմեն Վասիլի</t>
  </si>
  <si>
    <t>Խուդոյան Կարապետ Մուրազի</t>
  </si>
  <si>
    <t>Կարապետյան Էդուարդ Համլետի</t>
  </si>
  <si>
    <t>Պողոսյան Կարեն Աշոտի</t>
  </si>
  <si>
    <t>Ապրեսյան Կառլեն Գագիկի</t>
  </si>
  <si>
    <t>Չիլինգարյան Հայկ Տիգրանի</t>
  </si>
  <si>
    <t>Մանուկյան Նարեկ Մարատի</t>
  </si>
  <si>
    <t>Գևորգյան Հրաչ Տիգրանի</t>
  </si>
  <si>
    <t>Ալիխանյան Սևակ Արամայիսի</t>
  </si>
  <si>
    <t>Կոբալյան Արսեն Թաթևոսի</t>
  </si>
  <si>
    <t>Ստեփանյան Ստելլա Միսակի</t>
  </si>
  <si>
    <t>Խուդավերդյան Արամ Խաչիկի</t>
  </si>
  <si>
    <t>Զաքարյան Մխիթար Խաժակի</t>
  </si>
  <si>
    <t>Խաչատրյան Ռաֆայել Խաչիկի</t>
  </si>
  <si>
    <t>Մանուկյան Նաիրա Համբարձումի</t>
  </si>
  <si>
    <t>Սարգսյան Գայանե Նար-Դոսի</t>
  </si>
  <si>
    <t>Ղարիբյան Աշոտ Լյուդվիգի</t>
  </si>
  <si>
    <t>Գրիգորյան Հովհաննես Սերյոժայի</t>
  </si>
  <si>
    <t>Գևորգյան Ալբերտ Վահանի</t>
  </si>
  <si>
    <t>Հարությունյան Արթուր Աշոտի</t>
  </si>
  <si>
    <t>Նազարյան Արթուր Կամոյի</t>
  </si>
  <si>
    <t>Եղիազարյան Գերասիմ Սուրենի</t>
  </si>
  <si>
    <t>Դավթյան Անդրանիկ Հարությունի</t>
  </si>
  <si>
    <t>Ասատրյան Պետրոս Իշխանի</t>
  </si>
  <si>
    <t>Հովսեփյան Սյուզաննա Սլավիկի</t>
  </si>
  <si>
    <t>Սարգսյան Աշոտ Հովիկի</t>
  </si>
  <si>
    <t>Զաքարյան Անդրանիկ Անդրանիկի</t>
  </si>
  <si>
    <t>Կարապետյան Մխիթար Վռամի</t>
  </si>
  <si>
    <t>Մխիթարյան Գրիգոր Սերժիկի</t>
  </si>
  <si>
    <t>Մարկոսյան Դավիթ Ատոմի</t>
  </si>
  <si>
    <t>Մուրադյան Արսեն Սարգսի</t>
  </si>
  <si>
    <t>Սարգսյան Մխիթար Ամրաստանի</t>
  </si>
  <si>
    <t>Ասատրյան Ռուստամ Դավթի</t>
  </si>
  <si>
    <t>Չոբանյան Արման Ժորայի</t>
  </si>
  <si>
    <t>Աբովյան Արման Հարությունի</t>
  </si>
  <si>
    <t>Սարգսյան Գիվի Սերգեյի</t>
  </si>
  <si>
    <t>Լալայան Մխիթար Բաղդասարի</t>
  </si>
  <si>
    <t>Հակոբյան Տաթևիկ Վաղինակի</t>
  </si>
  <si>
    <t>Սարգսյան Վարդան Մխիթարի</t>
  </si>
  <si>
    <t>Ստեփանյան Սամվել Սլավիկի</t>
  </si>
  <si>
    <t>Հովհաննիսյան Սաշա Շահենի</t>
  </si>
  <si>
    <t>Հակոբյան Անդրանիկ Մարտինի</t>
  </si>
  <si>
    <t>Առաքելյան Գևորգ Վյուլենի</t>
  </si>
  <si>
    <t>Ալավերդյան Վաչագան Գագիկի</t>
  </si>
  <si>
    <t>Սաֆարյան Գևորգ Ներսեսի</t>
  </si>
  <si>
    <t>Քոչարյան Համբարձում Ասատուրի</t>
  </si>
  <si>
    <t>Գրիգորյան Էռնեստ Ալբերտի</t>
  </si>
  <si>
    <t>Սայադյան Արթուր Բենիկի</t>
  </si>
  <si>
    <t>Հարթենյան Մհեր Սեդրակի</t>
  </si>
  <si>
    <t>Մինասյան Գուրգեն Մինասի</t>
  </si>
  <si>
    <t>Դավթյան Արայիկ Շավարշի</t>
  </si>
  <si>
    <t>Մուշեղյան Հակոբ Վահրամի</t>
  </si>
  <si>
    <t>Պետրոսյան Արմեն Ավետիկի</t>
  </si>
  <si>
    <t>Սարգսյան Վահե Արտուշի</t>
  </si>
  <si>
    <t>Սարգսյան Արմեն Միշիկի</t>
  </si>
  <si>
    <t>Սարգսյան Վարդազար Արշակի</t>
  </si>
  <si>
    <t>Ստեփանյան Արարատ Ժորայի</t>
  </si>
  <si>
    <t>Բաբայան Արշակ Արտաշեսի</t>
  </si>
  <si>
    <t>Հարությունյան Հովհաննես Միշիկ</t>
  </si>
  <si>
    <t>Պողոսյան Զարմայր Մանվելի</t>
  </si>
  <si>
    <t>Մովսիսյան Արկադյա Մովսեսի</t>
  </si>
  <si>
    <t>Մկրտումյան Գևորգ Աշոտի</t>
  </si>
  <si>
    <t>Եղիկյան Կարեն Ջամբուլատի</t>
  </si>
  <si>
    <t>Մարտիրոսյան Արամ Աշոտի</t>
  </si>
  <si>
    <t>Վարդանյան Հայկ Սամվելի</t>
  </si>
  <si>
    <t>Ավագիմյան Էդուարդ Վագիֆի</t>
  </si>
  <si>
    <t>Մանուկյան Վահագն Սահակի</t>
  </si>
  <si>
    <t>Հակոբյան Ռուբեն Հրայրի</t>
  </si>
  <si>
    <t>Պռազյան Նունե Լևոնի</t>
  </si>
  <si>
    <t>Ստեփանյան Ռիտա Սամվելի</t>
  </si>
  <si>
    <t>Դավթյան Վահագն Գրիշայի</t>
  </si>
  <si>
    <t>Մանուկյան Տիգրան Ռոբերտի</t>
  </si>
  <si>
    <t>Ալեքսանյան Արթուր Հենրիկի</t>
  </si>
  <si>
    <t>Գևորգյան Գևորգ Վարուժանի</t>
  </si>
  <si>
    <t>Պողոսյան Սմբատ Հրանտի</t>
  </si>
  <si>
    <t>Մաթևոսյան Սևադա Համազասպի</t>
  </si>
  <si>
    <t>Պապոյան Վոլոդյա Սեյրանի</t>
  </si>
  <si>
    <t>Բաբայան Ասատուր Հարությունի</t>
  </si>
  <si>
    <t>Վարդանյան Վարդան Վարազդատի</t>
  </si>
  <si>
    <t>Հարությունյան Բեգլար Սարգսի</t>
  </si>
  <si>
    <t>Հովսեփյան Առնակ Կարենի</t>
  </si>
  <si>
    <t>Մկրտչյան Արսեն</t>
  </si>
  <si>
    <t>Մարդանյան Կարեն</t>
  </si>
  <si>
    <t>Պետրոսյան Մհեր</t>
  </si>
  <si>
    <t>Դանիբեկյան Աննա</t>
  </si>
  <si>
    <t>Մարաբյան Սերգեյ</t>
  </si>
  <si>
    <t>Մարգարյան Վաչե</t>
  </si>
  <si>
    <t>Մնոյան Սուրեն</t>
  </si>
  <si>
    <t>Նարինյան Գևորգ</t>
  </si>
  <si>
    <t>Մարգարյան Մանուկ</t>
  </si>
  <si>
    <t>Խաչատրյան Գոհարիկ</t>
  </si>
  <si>
    <t>Գզոգյան Սուսաննա</t>
  </si>
  <si>
    <t>Արզումանյան Աննա</t>
  </si>
  <si>
    <t>Մարգարյան Գեղամ</t>
  </si>
  <si>
    <t>Հովհաննիսյան Լենդրուշ</t>
  </si>
  <si>
    <t>Օհանյան Արման</t>
  </si>
  <si>
    <t>4 աշխատող երեխայի խնամք</t>
  </si>
  <si>
    <t>Գաբրիելյան Նարեկ</t>
  </si>
  <si>
    <t>Սարոյան Արման</t>
  </si>
  <si>
    <t>Շահվերդյան Մանվել</t>
  </si>
  <si>
    <t>Առաքելյան Ելենա</t>
  </si>
  <si>
    <t>Հարությունյան Գոհար</t>
  </si>
  <si>
    <t>Խալաֆյան Սոնա</t>
  </si>
  <si>
    <t>Արտազյան Արթուր</t>
  </si>
  <si>
    <t>Հարությունյան Մանյա</t>
  </si>
  <si>
    <t>Ավետիսյան Ժենյա</t>
  </si>
  <si>
    <t>Վարդանյան Ալմաստ</t>
  </si>
  <si>
    <t>Չերքեզյան Աննա</t>
  </si>
  <si>
    <t>Գասպարյան Լիլյանա</t>
  </si>
  <si>
    <t>Աֆաջանյան Քրիստինե</t>
  </si>
  <si>
    <t>Մելիքբեկյան Դավիթ</t>
  </si>
  <si>
    <t>Ասիկյան Մագդա</t>
  </si>
  <si>
    <t>Մարտիրոսյան Ռոզա</t>
  </si>
  <si>
    <t>Աբգարյան Զառա</t>
  </si>
  <si>
    <t>Ղազինյան Լիլիթ</t>
  </si>
  <si>
    <t>Պետրոսյան Խորեն</t>
  </si>
  <si>
    <t>Հակոբյան Լիանա</t>
  </si>
  <si>
    <t xml:space="preserve">Թորոսյան Գոռ </t>
  </si>
  <si>
    <t>Մարդանյան Սամվել</t>
  </si>
  <si>
    <t>Կուրեխյան Արման</t>
  </si>
  <si>
    <t>Մարանջյան Ադրինե</t>
  </si>
  <si>
    <t>Փանոսյան Մարիետա</t>
  </si>
  <si>
    <t>Հարությունյան Լիլիա</t>
  </si>
  <si>
    <t>Սամվելյան Անահիտ</t>
  </si>
  <si>
    <t>Մարտիրոսյան Վարսենիկ</t>
  </si>
  <si>
    <t>Դանիելյան Մանուշ</t>
  </si>
  <si>
    <t>Մարգարյան Անահիտ</t>
  </si>
  <si>
    <t>Ասլանյան Ալա</t>
  </si>
  <si>
    <t>Ղազարյան Արմինե</t>
  </si>
  <si>
    <t>Հարությունյան Հարություն</t>
  </si>
  <si>
    <t>Սարգսյան Վաչագան</t>
  </si>
  <si>
    <t>Խաչիկյան Գայանե Արտեմի</t>
  </si>
  <si>
    <t>Մկոյան Ժորա Հովհաննեսի</t>
  </si>
  <si>
    <t>Վարդանյան Սոֆյա Գևորգի</t>
  </si>
  <si>
    <t>Ղարիբյան Լիլիթ Աշոտի</t>
  </si>
  <si>
    <t>Գյոգչյան Սոնա Վաչագանի</t>
  </si>
  <si>
    <t>Գրիգորյան Գառնիկ Վարդանի</t>
  </si>
  <si>
    <t>Քոչարյան Սամվել Հրանտի</t>
  </si>
  <si>
    <t>Կարապետյան Հովհաննես Մնացականի</t>
  </si>
  <si>
    <t>Մարգարյան Իշխան Արսենի</t>
  </si>
  <si>
    <t>Սարգսյան Կարինե Արամայիսի</t>
  </si>
  <si>
    <t>Ալբերտ Անի Ակոբի</t>
  </si>
  <si>
    <t>Պետրոսյան Տիգրան Մագիտոնի</t>
  </si>
  <si>
    <t>Հարությունյան Ժորա Կառլենի</t>
  </si>
  <si>
    <t>Աղինյան Հրանտ Ռոբերտի</t>
  </si>
  <si>
    <t>Հակոբյան Նունե Սարգսի</t>
  </si>
  <si>
    <t>Քոչարյան Ալիկ Վարդանի</t>
  </si>
  <si>
    <t>Գալստյան Գրիշա Խաչատուրի</t>
  </si>
  <si>
    <t>Ֆահրադյան Վահագն Արամի</t>
  </si>
  <si>
    <t>Սարգսյան Էրիկ Սլավիկի</t>
  </si>
  <si>
    <t>Մանասյան Աստղիկ Վազգենի</t>
  </si>
  <si>
    <t>Մամբրեյան Արսեն Ռուբենի</t>
  </si>
  <si>
    <t>Օհանյան Էռնա Արմենի</t>
  </si>
  <si>
    <t>Գևորգյան Դավիթ Եփրեմի</t>
  </si>
  <si>
    <t>Ադիլխանյան Գագիկ Արտաշեսի</t>
  </si>
  <si>
    <t>Ասլանյան Սարգիս Յուրիի</t>
  </si>
  <si>
    <t>Հարությունյան Թաթուլ Դավթի</t>
  </si>
  <si>
    <t>Արզումանյան Նաիրա Արկադյայի</t>
  </si>
  <si>
    <t>Մամյան Լադիկ Ռաֆիկի</t>
  </si>
  <si>
    <t>Մելիքբեկյան Վոլոդյա Իսրայելի</t>
  </si>
  <si>
    <t xml:space="preserve">Հակոբյան Դավիթ Հակոբի </t>
  </si>
  <si>
    <t>Խաչատուրյան Բորիս Սողոմոնի</t>
  </si>
  <si>
    <t>Ղազարյան Հասմիկ Սամվելի</t>
  </si>
  <si>
    <t>Արմենակյան Սարգիս</t>
  </si>
  <si>
    <t>Բաղմանյան Իվան</t>
  </si>
  <si>
    <t>Սարգսյան Հռիփսիմե</t>
  </si>
  <si>
    <t>Սարիբեկյան Հասմիկ</t>
  </si>
  <si>
    <t>Ջանազյան Հասմիկ</t>
  </si>
  <si>
    <t>Ճաղարյան Անահիտ</t>
  </si>
  <si>
    <t xml:space="preserve">Դարբինյան Էմմա </t>
  </si>
  <si>
    <t xml:space="preserve">Հովհաննիսյան Լիանա  </t>
  </si>
  <si>
    <t>Արզաքանյան Էլլադա</t>
  </si>
  <si>
    <t>Խալաթյան Ամալյա</t>
  </si>
  <si>
    <t>Դավթյան Լուսինե</t>
  </si>
  <si>
    <t>Գրիգորյան Հայկուհի</t>
  </si>
  <si>
    <t>Կարապետյան Նվարդ</t>
  </si>
  <si>
    <t>Իշխանյան Ժաննա</t>
  </si>
  <si>
    <t>Պետրոսյան Մարիա</t>
  </si>
  <si>
    <t>Պապոյան Տիգրան</t>
  </si>
  <si>
    <t>Հայրապետյան Նազելի</t>
  </si>
  <si>
    <t>Աբրահամյան Նարինե</t>
  </si>
  <si>
    <t>Մարկոսյան Լուսինե</t>
  </si>
  <si>
    <t>Ավագյան Գոհար</t>
  </si>
  <si>
    <t>Վարդանյան Անահիտ</t>
  </si>
  <si>
    <t>Պողոսյան Գարիկ</t>
  </si>
  <si>
    <t>Գրիգորյան Գոռ</t>
  </si>
  <si>
    <t>Միրիբյան Ժորա</t>
  </si>
  <si>
    <t>Հայթյան Իրա</t>
  </si>
  <si>
    <t>Հովհաննիսյան Ծաղիկ</t>
  </si>
  <si>
    <t>Ալչանգյան Ժաննա</t>
  </si>
  <si>
    <t>Արսենյան Նելի</t>
  </si>
  <si>
    <t>Ավետիսյան Կարինե</t>
  </si>
  <si>
    <t>Գևորգյան Աղասի</t>
  </si>
  <si>
    <t>Հարությունյան Արկադի</t>
  </si>
  <si>
    <t>Ղուկասյան Երանուհի</t>
  </si>
  <si>
    <t>Քոթանջյան Լիլիթ</t>
  </si>
  <si>
    <t>Նազարյան Լիլիթ</t>
  </si>
  <si>
    <t>Դավթյան Անուշիկ</t>
  </si>
  <si>
    <t>Ստեփանյան Սուսաննա</t>
  </si>
  <si>
    <t>Մելիքյան Արմաիդա</t>
  </si>
  <si>
    <t>Մացակյան Արմինե</t>
  </si>
  <si>
    <t>Չոբանյան Նարինե</t>
  </si>
  <si>
    <t>Թունյան Անուշ</t>
  </si>
  <si>
    <t>Հակոբյան Հասմիկ</t>
  </si>
  <si>
    <t>Ասլամազյան Գոհար</t>
  </si>
  <si>
    <t>Մարտիրոսյան Մարիամ</t>
  </si>
  <si>
    <t>Դարչինյան Մելանյա</t>
  </si>
  <si>
    <t>Կասեմյան Աննա</t>
  </si>
  <si>
    <t>Գաբոյան Արեգնազան</t>
  </si>
  <si>
    <t>Ալավերդյան Աղվան</t>
  </si>
  <si>
    <t>Գագիկյան Զարուհի</t>
  </si>
  <si>
    <t>Ալեքսանյան Լուսինե</t>
  </si>
  <si>
    <t>Ժամհարյան Արման</t>
  </si>
  <si>
    <t>Սերոբյան Աննա</t>
  </si>
  <si>
    <t>Եգորյան Գայանե</t>
  </si>
  <si>
    <t>Սանոսյան Սահակ</t>
  </si>
  <si>
    <t>Համբարձումյան Անահիտ</t>
  </si>
  <si>
    <t>Ավագյան Անահիտ</t>
  </si>
  <si>
    <t>Հակոբյան Հռիփսիմե</t>
  </si>
  <si>
    <t>Մկրտչյան Ռիտա</t>
  </si>
  <si>
    <t>Հարությունյան Ալվարդ</t>
  </si>
  <si>
    <t>Խորիկյան Հերմինե</t>
  </si>
  <si>
    <t>Անտոնյան Աղավնի</t>
  </si>
  <si>
    <t>Սիմոնյան Սուսաննա</t>
  </si>
  <si>
    <t>Դավթյան Արա</t>
  </si>
  <si>
    <t>Կարապետյան Ռուբեն</t>
  </si>
  <si>
    <t>Շոխոյան Հարություն</t>
  </si>
  <si>
    <t>Հյուսն</t>
  </si>
  <si>
    <t>Սիմոնյան Մովսես</t>
  </si>
  <si>
    <t>Վերելակավար</t>
  </si>
  <si>
    <t>Ավագյան Էլոս</t>
  </si>
  <si>
    <t>Հարությունյան  Գառնիկ</t>
  </si>
  <si>
    <t>Զեյթնաղյան Ռուբեն</t>
  </si>
  <si>
    <t>Գրիգորյան Սուսաննա</t>
  </si>
  <si>
    <t>Քյոսեյան Անահիտ</t>
  </si>
  <si>
    <t>Յոլչյան Ռուզաննա</t>
  </si>
  <si>
    <t>Գաբրիելյան Գայանե</t>
  </si>
  <si>
    <t>Ադիգուլյան Հասմիկ</t>
  </si>
  <si>
    <t>Բրոյան Ռոզա</t>
  </si>
  <si>
    <t>Գալստյան Լամարա</t>
  </si>
  <si>
    <t>Գարանյան Ռուզաննա</t>
  </si>
  <si>
    <t>Հայրապետյան Թամար</t>
  </si>
  <si>
    <t>Քոթանջյան Հայկազ</t>
  </si>
  <si>
    <t>Հակոբյան Լուսինե</t>
  </si>
  <si>
    <t>Բաղդասարյան Գրիգորի</t>
  </si>
  <si>
    <t>Մարդոյան Արմեն</t>
  </si>
  <si>
    <t>Կիրակոսյան Արտուշ</t>
  </si>
  <si>
    <t>Աղաջանյան Մանվել</t>
  </si>
  <si>
    <t>Աբովյան Վլադիմիր</t>
  </si>
  <si>
    <t>Մանուկյան Համեստուհի</t>
  </si>
  <si>
    <t>Մալաքյան Աիդա</t>
  </si>
  <si>
    <t>Սարկիսովա Տաիսա</t>
  </si>
  <si>
    <t>Սարգսյան Աշխեն</t>
  </si>
  <si>
    <t>Սաֆարյան Ռազմիկա</t>
  </si>
  <si>
    <t>Խաչինյան Արտաշես</t>
  </si>
  <si>
    <t>Զարգարյան Վալտեր</t>
  </si>
  <si>
    <t>Գասպարյան Զինա</t>
  </si>
  <si>
    <t>Մատինյան Անահիտ</t>
  </si>
  <si>
    <t>Խաչիկյան Գրետա</t>
  </si>
  <si>
    <t>Անանյան Լիանա</t>
  </si>
  <si>
    <t>Չիբուխչյան Նվեր</t>
  </si>
  <si>
    <t>Եղոյան Արուսյակ</t>
  </si>
  <si>
    <t xml:space="preserve">Վարորդ </t>
  </si>
  <si>
    <t>2019թ.</t>
  </si>
  <si>
    <t>Շահբազյան Գոռ</t>
  </si>
  <si>
    <t>Միսակյան Վահե</t>
  </si>
  <si>
    <t>Նիկողոսյան Արսեն</t>
  </si>
  <si>
    <t>Մաթևոսյան Աննա</t>
  </si>
  <si>
    <t xml:space="preserve">Խաչիբաբյան Ամալյա </t>
  </si>
  <si>
    <t xml:space="preserve">Բուռնուչյան Կարեն </t>
  </si>
  <si>
    <t>Գալստյան Էմմա</t>
  </si>
  <si>
    <t xml:space="preserve">Հակոբյան Կարինե </t>
  </si>
  <si>
    <t xml:space="preserve">Մինասյան Անի </t>
  </si>
  <si>
    <t xml:space="preserve">Ավագյան Հայկանուշ </t>
  </si>
  <si>
    <t xml:space="preserve">Արսենյան Սվետլանա </t>
  </si>
  <si>
    <t xml:space="preserve">Մկրտչյան Վարդուհի </t>
  </si>
  <si>
    <t xml:space="preserve">Միրումյան Հերմինե </t>
  </si>
  <si>
    <t xml:space="preserve">Մինասյան Աննա </t>
  </si>
  <si>
    <t xml:space="preserve">Մկրտչյան Սոնա </t>
  </si>
  <si>
    <t xml:space="preserve">Գրիգորյան Արմինե </t>
  </si>
  <si>
    <t xml:space="preserve">Սայադյան Անի </t>
  </si>
  <si>
    <t xml:space="preserve">Դավթյան Մարինե </t>
  </si>
  <si>
    <t xml:space="preserve">Նագդալյան Հայկուհի </t>
  </si>
  <si>
    <t xml:space="preserve">Հովհաննիսյան Գարիկ </t>
  </si>
  <si>
    <t xml:space="preserve">Բենիամինյան Օլեգ </t>
  </si>
  <si>
    <t xml:space="preserve">Ղոնյան Երվանդ </t>
  </si>
  <si>
    <t xml:space="preserve">Առաքելյան Հերմինե </t>
  </si>
  <si>
    <t xml:space="preserve">Ավագյան Սեդա </t>
  </si>
  <si>
    <t xml:space="preserve">Կարապետյան Սուսաննա </t>
  </si>
  <si>
    <t xml:space="preserve">Սարգսյան Լիլիա </t>
  </si>
  <si>
    <t xml:space="preserve">Արմաղանյան Օֆիկ </t>
  </si>
  <si>
    <t xml:space="preserve">Հարությունյան Արուս </t>
  </si>
  <si>
    <t xml:space="preserve">Զաքարյան Արմինե </t>
  </si>
  <si>
    <t xml:space="preserve">Աղաբեկյան Մերի </t>
  </si>
  <si>
    <t>Ընդհանուր բաժնի պետ</t>
  </si>
  <si>
    <t>Վարդանյան Արա</t>
  </si>
  <si>
    <t xml:space="preserve">Իսակուլյան Մարիս </t>
  </si>
  <si>
    <t xml:space="preserve">Ստեփանյան Աշոտ </t>
  </si>
  <si>
    <t>Աթոյան Ռուբինա</t>
  </si>
  <si>
    <t xml:space="preserve">Սպասարկող` տեխնիկական աշխատանքների              </t>
  </si>
  <si>
    <t xml:space="preserve">Օպերատոր` համակարգչի               </t>
  </si>
  <si>
    <t xml:space="preserve">Մասնագետ` կապի               </t>
  </si>
  <si>
    <t xml:space="preserve">Ընդամենը  2020 ԹՎԱԿԱՆ հերթապահության համար տրվող  վճար </t>
  </si>
  <si>
    <t xml:space="preserve">Ընդամենը  2021 ԹՎԱԿԱՆ հերթապահության համար տրվող  վճար </t>
  </si>
  <si>
    <t>Ձև N 29</t>
  </si>
  <si>
    <t>2020թ.</t>
  </si>
  <si>
    <t>Մխիթարյան Անի</t>
  </si>
  <si>
    <t>Աբրահամյան Կարեն</t>
  </si>
  <si>
    <t>Դարչինյան Սեդա</t>
  </si>
  <si>
    <t xml:space="preserve">Անտոնյան Աննա </t>
  </si>
  <si>
    <t xml:space="preserve">Սավադյան Մերի </t>
  </si>
  <si>
    <t xml:space="preserve">Ջավադյան Քրիստինե </t>
  </si>
  <si>
    <t xml:space="preserve">Գևորգյան Վահրամ </t>
  </si>
  <si>
    <t xml:space="preserve">Ստեփանյան Ժենյա </t>
  </si>
  <si>
    <t xml:space="preserve">Ջավադյան Ասյա </t>
  </si>
  <si>
    <t xml:space="preserve">Գրիգորյան Վերա </t>
  </si>
  <si>
    <t xml:space="preserve">Գևորգյան Լուսինե </t>
  </si>
  <si>
    <t xml:space="preserve">Գասպարյան Ալվարդ </t>
  </si>
  <si>
    <t xml:space="preserve">Ավետիսյան Արթուր </t>
  </si>
  <si>
    <t>Տոնոյան Տիգրան</t>
  </si>
  <si>
    <t>Պոդոսյան Լիլիթ</t>
  </si>
  <si>
    <t>Խաչատրյան Գոհար</t>
  </si>
  <si>
    <t>Ավագյան Լիլիթ</t>
  </si>
  <si>
    <t>Աշխատակազմի ղեկավարի տեղակալ</t>
  </si>
  <si>
    <t>ԲԴԽ ԱՆԴԱՄ</t>
  </si>
  <si>
    <t>Մելիքջանյան Լիպարիտ</t>
  </si>
  <si>
    <t>Բարձրաստիճան պաշտոնատար անձ հանդիսացող քաղաքական, հայեցողական, քաղաքացիական պաշտոններ</t>
  </si>
  <si>
    <t>Այդ թվում՝</t>
  </si>
  <si>
    <t>ԲԴԽ նախագահի օգնական</t>
  </si>
  <si>
    <t xml:space="preserve"> ստաժ</t>
  </si>
  <si>
    <t>ստաժ</t>
  </si>
  <si>
    <t>Աբրահամյան Արա Ալեքսանի</t>
  </si>
  <si>
    <t>Գաբրիելյան Հայկ Գրիգորի</t>
  </si>
  <si>
    <t>Ղազարյան Նաիրա Մաքսիմի</t>
  </si>
  <si>
    <t xml:space="preserve">  1 աշխատող դրոշմանիշային վճար վճարող</t>
  </si>
  <si>
    <t>Սնանկության դատարան</t>
  </si>
  <si>
    <t>Երևան քաղաքի ընդհանուր իրավասության դատարան</t>
  </si>
  <si>
    <t>Տեխնիկական անձնակազմ ըստ հաստատված հաստիքացուցակի</t>
  </si>
  <si>
    <t>հնոցապան ըստ հաստատված հաստիքացուցակի</t>
  </si>
  <si>
    <t>Տեխնիկական անձնակազմ ըստ բյուջետային հայտի</t>
  </si>
  <si>
    <t>հնոցապան ըստ բյուջետային հայտի</t>
  </si>
  <si>
    <t xml:space="preserve">  Դատական դեպարտամենտի կենտրոնական մարմին</t>
  </si>
  <si>
    <t xml:space="preserve">  ԲԱՐՁՐԱԳՈՒՅՆ ԴԱՏԱԿԱՆ ԽՈՐՀՈՒՐԴ </t>
  </si>
  <si>
    <t>ԲԴԽ և ՀՀ դատարաններ</t>
  </si>
  <si>
    <t xml:space="preserve">Երևան քաղաքի ընդհանուր իրավասության դատարանի Էրեբունի նստավայր </t>
  </si>
  <si>
    <t>Միքայելյան Ստեփան</t>
  </si>
  <si>
    <t>Ոսկանյան Արմիդա</t>
  </si>
  <si>
    <t>Մկրտչյան Արամ</t>
  </si>
  <si>
    <t>Գևորգյան Մեխակ</t>
  </si>
  <si>
    <t>Արագ արձագանքման և վերլուծական բաժնի պետի տեղակալ</t>
  </si>
  <si>
    <t>Դատարաններում ծառայություն իրականացնող բաժնի պետի տեղակալ</t>
  </si>
  <si>
    <t>Դատարաններում ծառայություն իրականացնող բաժանմունքի պետ</t>
  </si>
  <si>
    <t>Ծառայության պետ-դատական դեպարտամենտի ղեկավարի տեղակալ</t>
  </si>
  <si>
    <t>Ֆինանսաբյուջետային և հաշվապահական հաշվառման բաժնի պետ-գլխավոր հաշվապահ</t>
  </si>
  <si>
    <t>Անձնակազմի կառավարման բաժնի գլխավոր մասնագետ</t>
  </si>
  <si>
    <t>Ֆինանսաբյուջետային և հաշվապահական հաշվառման բաժնի գլխավոր մասնագետ</t>
  </si>
  <si>
    <t>Արագ արձագանքման և վերլուծական բաժնի պետ</t>
  </si>
  <si>
    <t>Արագ արձագանքման և վերլուծական բաժնի գլխավոր մասնագետ</t>
  </si>
  <si>
    <t>Արագ արձագանքման և վերլուծական բաժնի առաջատար մասնագետ</t>
  </si>
  <si>
    <t>Անձնակազմի կառավարման բաժնի  առաջատար  մասնագետ</t>
  </si>
  <si>
    <t>Ֆինանսաբյուջետային և հաշվապահական հաշվառման բաժնի առաջատար  մասնագետ</t>
  </si>
  <si>
    <t xml:space="preserve">ԴԱՏԱԿԱՆ ԿԱՐԳԱԴՐԻՉՆԵՐԻ ԾԱՌԱՅՈՒԹՅՈՒՆ </t>
  </si>
  <si>
    <t>ԴԱՏԱԿԱՆ ԿԱՐԳԱԴՐԻՉՆԵՐԻ ԾԱՌԱՅՈՒԹՅՈՒՆ</t>
  </si>
  <si>
    <t xml:space="preserve">Գրասենյակի գլխավոր մասնագետ            </t>
  </si>
  <si>
    <t xml:space="preserve">Գրասենյակի առաջատար մասնագետ            </t>
  </si>
  <si>
    <t xml:space="preserve">Գրասենյակի առաջին կարգի մասնագետ            </t>
  </si>
  <si>
    <t xml:space="preserve">Իրավական փորձաքննությունների ծառայության առաջին կարգի մասնագետ            </t>
  </si>
  <si>
    <t xml:space="preserve">Իրավական փորձաքննությունների ծառայության առաջատար մասնագետ            </t>
  </si>
  <si>
    <t xml:space="preserve">Իրավական փորձաքննությունների ծառայության գլխավոր մասնագետ            </t>
  </si>
  <si>
    <t xml:space="preserve">Իրավական փորձաքննությունների ծառայության պետ          </t>
  </si>
  <si>
    <t>Դատական դեպարտամենտի ղեկավարի առաջին տեղակալ</t>
  </si>
  <si>
    <t>Իրավական ակտերի մշակման և փորձաքննության վարչության պետ</t>
  </si>
  <si>
    <t>Դատավորների ընդհանուր ժողովի և դատարանների աշխատակազմերի գործունեության ապահովման վարչության պետ</t>
  </si>
  <si>
    <t>Արձանագրային վարչության պետ</t>
  </si>
  <si>
    <t>Անձնակազմի կառավարման վարչության գլխավոր մասնագետ</t>
  </si>
  <si>
    <t>Անձնակազմի կառավարման վարչության առաջատար մասնագետ</t>
  </si>
  <si>
    <t>Անձնակազմի կառավարման վարչության առաջին կարգի մասնագետ</t>
  </si>
  <si>
    <t>Արխիվային փաստաթղթերի պահպանման բաժնի առաջատար մասնագետ</t>
  </si>
  <si>
    <t>Արխիվային փաստաթղթերի պահպանման բաժնի առաջին կարգի մասնագետ</t>
  </si>
  <si>
    <t>Համակարգչային ծառայության գլխավոր մասնագետ</t>
  </si>
  <si>
    <t>Համակարգչային ծառայության առաջատար մասնագետ</t>
  </si>
  <si>
    <t>Ընդհանուր բաժնի առաջատար մասնագետ</t>
  </si>
  <si>
    <t>Ընդհանուր բաժնի առաջին կարգի մասնագետ</t>
  </si>
  <si>
    <t>Առաջին բաժնի առաջատար մասնագետ</t>
  </si>
  <si>
    <t>Առաջին բաժնի առաջին կարգի մասնագետ</t>
  </si>
  <si>
    <t>Մամուլի և հասարակայնության հետ կապերի ծառայության գլխավոր մասնագետ</t>
  </si>
  <si>
    <t>Մամուլի և հասարակայնության հետ կապերի ծառայության առաջատար մասնագետ</t>
  </si>
  <si>
    <t>Արձանագրային վարչության գլխավոր մասնագետ</t>
  </si>
  <si>
    <t>Արձանագրային վարչության առաջին կարգի մասնագետ</t>
  </si>
  <si>
    <t>Արտաքին կապերի և արարողակարգի վարչության պետ</t>
  </si>
  <si>
    <t>Արտաքին կապերի և արարողակարգի վարչության գլխավոր մասնագետ</t>
  </si>
  <si>
    <t>Արտաքին կապերի և արարողակարգի վարչության գլխավոր մասնագետ-թարգմանիչ</t>
  </si>
  <si>
    <t>Արտաքին կապերի և արարողակարգի վարչության առաջատար մասնագետ</t>
  </si>
  <si>
    <t>ԲԴԽ նախագահի խորհրդական</t>
  </si>
  <si>
    <t>ԲԴԽ  անդամի օգնական</t>
  </si>
  <si>
    <t>Վերահսկողության վարչության պետ</t>
  </si>
  <si>
    <t>Վերահսկողության վարչության գլխավոր մասնագետ</t>
  </si>
  <si>
    <t>Վերահսկողության վարչության առաջատար մասնագետ</t>
  </si>
  <si>
    <t>Վերահսկողության վարչության առաջին կարգի մասնագետ</t>
  </si>
  <si>
    <t>Մամուլի և հասարակայնության հետ կապերի ծառայության պետ</t>
  </si>
  <si>
    <t>Ֆինանսաբյուջետային և հաշվապահական հաշվառման բաժնի  առաջին կարգի մասնագետ</t>
  </si>
  <si>
    <t>Անձնակազմի կառավարման բաժնի  առաջին կարգի մասնագետ</t>
  </si>
  <si>
    <t>Ընդհանուր բաժնի առաջատար ասնագետ</t>
  </si>
  <si>
    <t>Սերոբյան Դավիթ</t>
  </si>
  <si>
    <t>Տաշչյան Մարինա</t>
  </si>
  <si>
    <t>Ազրոյան Ռուզաննա</t>
  </si>
  <si>
    <t>Ղուկեյան Դիանա</t>
  </si>
  <si>
    <t>Հարությունյան Գոռ</t>
  </si>
  <si>
    <t>Մեխակյան Հրաչյա</t>
  </si>
  <si>
    <t>Գասպարյան Գնել</t>
  </si>
  <si>
    <t>Ուլիխանյան Սյուզաննա</t>
  </si>
  <si>
    <t>Ներսիսյան Լիանա</t>
  </si>
  <si>
    <t>Արագածոտնի մարզի առաջին ատյանի ընդհանուր իրավասության դատարան</t>
  </si>
  <si>
    <t>Արարատ և Վայոց Ձորի մարզերի առաջին ատյանի ընդհանուր իրավասության դատարան</t>
  </si>
  <si>
    <t>Արմավիրի մարզի  առաջին ատյանի ընդհանուր իրավասության դատարան</t>
  </si>
  <si>
    <t>Գեղարքունիքի մարզի  առաջին ատյանի ընդհանուր իրավասության դատարան</t>
  </si>
  <si>
    <t>Լոռու մարզի  առաջին ատյանի ընդհանուր իրավասության դատարան</t>
  </si>
  <si>
    <t>Կոտայքի մարզի  առաջին ատյանի ընդհանուր իրավասության դատարան</t>
  </si>
  <si>
    <t>Շիրակի մարզի  առաջին ատյանի ընդհանուր իրավասության դատարան</t>
  </si>
  <si>
    <t>Սյունիքի մարզի  առաջին ատյանի ընդհանուր իրավասության դատարան</t>
  </si>
  <si>
    <t>Տավուշի մարզի առաջին ատյանի ընդհանուր իրավասության դատարան</t>
  </si>
  <si>
    <t>Բարձրաստիճան պաշտոնատար անձ հանդիսացող ինքնավար, հայեցողական, վարչական պաշտոններ</t>
  </si>
  <si>
    <t>ԸՆԴԱՄԵՆԸ 2022 ԹՎԱԿԱՆ ՏԱՐԵԿԱՆ</t>
  </si>
  <si>
    <t>Արմավիրի մարզի առաջին ատյանի ընդհանուր իրավասության դատարան</t>
  </si>
  <si>
    <t>Գեղարքունիքի մարզի առաջին ատյանի ընդհանուր իրավասության դատարան</t>
  </si>
  <si>
    <t>Լոռու մարզի առաջին ատյանի ընդհանուր իրավասության դատարան</t>
  </si>
  <si>
    <t>Կոտայքի մարզի առաջին ատյանի ընդհանուր իրավասության դատարան</t>
  </si>
  <si>
    <t>Շիրակի մարզի առաջին ատյանի ընդհանուր իրավասության դատարան</t>
  </si>
  <si>
    <t>Սյունիքի մարզի առաջին ատյանի ընդհանուր իրավասության դատարան</t>
  </si>
  <si>
    <t>Դատական կարգադրիչների ծառայություն</t>
  </si>
  <si>
    <t>Վճռաբեկ դատարան</t>
  </si>
  <si>
    <t>Ավագիմյան Շուշանիկ</t>
  </si>
  <si>
    <t>Այվազյան Ռաֆայել</t>
  </si>
  <si>
    <t>Դատական դեպարտամենտի ղեկավարի տեղակալ ֆինանսատնտեսական հարցերով</t>
  </si>
  <si>
    <t>Դատական պրակտիկայի վերլուծության և մշտադիտարկման վարչության պետ</t>
  </si>
  <si>
    <t>Դատական պրակտիկայի վերլուծության և մշտադիտարկման վարչության Դատական պրակտիկայի վերլուծության բաժնի պետ</t>
  </si>
  <si>
    <t>Դատական պրակտիկայի վերլուծության և մշտադիտարկման վարչության Դատական պրակտիկայի վերլուծության բաժնի գլխավոր մասնագետ</t>
  </si>
  <si>
    <t>Դատական պրակտիկայի վերլուծության և մշտադիտարկման վարչության Դատական պրակտիկայի վերլուծության բաժնի առաջատար մասնագետ</t>
  </si>
  <si>
    <t>Դատական պրակտիկայի վերլուծության և մշտադիտարկման վարչության Դատական պրակտիկայի վերլուծության բաժնի առաջին կարգի մասնագետ</t>
  </si>
  <si>
    <t>Դատական պրակտիկայի վերլուծության և մշտադիտարկման վարչության Մշտադիտարկման և դատական վիճակագրության բաժնի պետ</t>
  </si>
  <si>
    <t>Կիրակոսյան Մակար</t>
  </si>
  <si>
    <t>Դատական պրակտիկայի վերլուծության և մշտադիտարկման վարչության Մշտադիտարկման և դատական վիճակագրության բաժնի գլխավոր մասնագետ</t>
  </si>
  <si>
    <t>Մխիթարյան Անուշ</t>
  </si>
  <si>
    <t>Դատական պրակտիկայի վերլուծության և մշտադիտարկման վարչության Մշտադիտարկման և դատական վիճակագրության բաժնի առաջատար մասնագետ</t>
  </si>
  <si>
    <t>Իրավական ակտերի մշակման և փորձաքննության վարչության Բարձրագույն դատական խորհրդի նիստերի նախապատրաստման և որոշումների նախագծերի մշակման բաժնի պետ</t>
  </si>
  <si>
    <t>Իրավական ակտերի մշակման և փորձաքննության վարչության Բարձրագույն դատական խորհրդի նիստերի նախապատրաստման և որոշումների նախագծերի մշակման բաժնի գլխավոր մասնագետ</t>
  </si>
  <si>
    <t>Իրավական ակտերի մշակման և փորձաքննության վարչության Բարձրագույն դատական խորհրդի նիստերի նախապատրաստման և որոշումների նախագծերի մշակման բաժնի առաջատար մասնագետ</t>
  </si>
  <si>
    <t>Իրավական ակտերի մշակման և փորձաքննության վարչության Իրավական ակտերի մշակման և փորձաքննության բաժնի պետ</t>
  </si>
  <si>
    <t>Իրավական ակտերի մշակման և փորձաքննության վարչության Իրավական ակտերի մշակման և փորձաքննության բաժնի գլխավոր մասնագետ</t>
  </si>
  <si>
    <t>Իրավական ակտերի մշակման և փորձաքննության վարչության Իրավական ակտերի մշակման և փորձաքննության բաժնի առաջատար մասնագետ</t>
  </si>
  <si>
    <t>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պետ</t>
  </si>
  <si>
    <t>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գլխավոր մասնագետ</t>
  </si>
  <si>
    <t xml:space="preserve">  Պետրոսյան Սոնա</t>
  </si>
  <si>
    <t>Դատավորների ընդհանուր ժողովի և դատարանների աշխատակազմերի գործունեության ապահովման վարչության Դատավորների ընդհանուր ժողովի և հանձնաժողովների գործունեության ապահովման բաժնի առաջատար մասնագետ</t>
  </si>
  <si>
    <t>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պետ</t>
  </si>
  <si>
    <t>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գլխավոր մասնագետ</t>
  </si>
  <si>
    <t>Դատավորների ընդհանուր ժողովի և դատարանների աշխատակազմերի գործունեության ապահովման վարչության Դատարանների աշխատակազմերի գործունեության ապահովմանն օժանդակող բաժնի առաջատար մասնագետ</t>
  </si>
  <si>
    <t>Դատավորներին և թեկնածուներին առնչվող հարցերի վարչության պետ</t>
  </si>
  <si>
    <t>Դատավորներին և թեկնածուներին առնչվող հարցերի վարչության Դատավորների թեկնածուներին և առաջխաղացմանը վերաբերող հարցերի բաժնի պետ</t>
  </si>
  <si>
    <t>Դատավորներին և թեկնածուներին առնչվող հարցերի վարչության Դատավորների թեկնածուներին և առաջխաղացմանը վերաբերող հարցերի բաժնի գլխավոր մասնագետ</t>
  </si>
  <si>
    <t>Դատավորներին և թեկնածուներին առնչվող հարցերի վարչության Դատավորների թեկնածուներին և առաջխաղացմանը վերաբերող հարցերի բաժնի առաջատար մասնագետ</t>
  </si>
  <si>
    <t>Դատավորներին և թեկնածուներին առնչվող հարցերի վարչության Դատավորների նկատմամբ վարույթներին առնչվող հարցերի բաժնի պետ</t>
  </si>
  <si>
    <t>Դատավորներին և թեկնածուներին առնչվող հարցերի վարչության Դատավորների նկատմամբ վարույթներին առնչվող հարցերի բաժնի գլխավոր մասնագետ</t>
  </si>
  <si>
    <t>Դատավորներին և թեկնածուներին առնչվող հարցերի վարչության Դատավորների նկատմամբ վարույթներին առնչվող հարցերի բաժնի առաջատար մասնագետ</t>
  </si>
  <si>
    <t>Գյոզալյան Արման</t>
  </si>
  <si>
    <t>Ֆինանսաբյուջետայի վարչության պետ</t>
  </si>
  <si>
    <t>Ֆինանսաբյուջետայի վարչության գլխավոր մասնագետ</t>
  </si>
  <si>
    <t>Ֆինանսաբյուջետայի վարչության առաջատար մասնագետ</t>
  </si>
  <si>
    <t>Հաշվապահական հաշվառման վարչության պետ, գլխավոր հաշվապահ</t>
  </si>
  <si>
    <t>Հաշվապահական հաշվառման վարչության գլխավոր մասնագետ</t>
  </si>
  <si>
    <t>Հաշվապահական հաշվառման վարչության առաջատար մասնագետ</t>
  </si>
  <si>
    <t>Հաշվապահական հաշվառման վարչության առաջին կարգի մասնագետ</t>
  </si>
  <si>
    <t>Անձնակազմի կառավարման վարչության բարեվարքության հարցերով մասնագետ</t>
  </si>
  <si>
    <t>Եղիազարյան Արթուր</t>
  </si>
  <si>
    <t>Նյութատեխնիկական ապահովման և գնումների համակարգման վարչության պետ</t>
  </si>
  <si>
    <t>Նյութատեխնիկական ապահովման և գնումների համակարգման վարչության Նյութատեխնիկական ապահովման բաժնի պետ</t>
  </si>
  <si>
    <t>Նյութատեխնիկական ապահովման և գնումների համակարգման վարչության Նյութատեխնիկական ապահովման բաժնի գլխավոր մասնագետ</t>
  </si>
  <si>
    <t>Նյութատեխնիկական ապահովման և գնումների համակարգման վարչության Նյութատեխնիկական ապահովման բաժնի առաջատար մասնագետ</t>
  </si>
  <si>
    <t>Նյութատեխնիկական ապահովման և գնումների համակարգման վարչության Գնումների համակարգման բաժնի պետ</t>
  </si>
  <si>
    <t>Նյութատեխնիկական ապահովման և գնումների համակարգման վարչության Գնումների համակարգման բաժնի գլխավոր մասնագետ</t>
  </si>
  <si>
    <t>Նյութատեխնիկական ապահովման և գնումների համակարգման վարչության Գնումների համակարգման բաժնի առաջատար մասնագետ</t>
  </si>
  <si>
    <t>Սարգսյան Աննա</t>
  </si>
  <si>
    <t xml:space="preserve">Համակարգչային ծառայության պետ </t>
  </si>
  <si>
    <t>Արխիվային փաստաթղթերի պահպանման բաժնի արխիվի պետ</t>
  </si>
  <si>
    <t>Կիրակոսյան Լիլիթ</t>
  </si>
  <si>
    <t>Բալասյան Անահիտ</t>
  </si>
  <si>
    <t>Խաչատրյան Արփինե</t>
  </si>
  <si>
    <t>Սահակյան Սուրեն</t>
  </si>
  <si>
    <t>Մարտիրոսյան Արմինե</t>
  </si>
  <si>
    <t>Բարսեղյան Սիրվարդ</t>
  </si>
  <si>
    <t>Հարոյան Գոհար</t>
  </si>
  <si>
    <t xml:space="preserve">Ալիփյան Լուիզա </t>
  </si>
  <si>
    <t>Մուրադյան Սիրվարդ</t>
  </si>
  <si>
    <t>Ներսիսյան Աննա</t>
  </si>
  <si>
    <t>Պատուրյան Սյուզաննա</t>
  </si>
  <si>
    <t>Խաչատրյան Էլեն</t>
  </si>
  <si>
    <t>Սադոյան Լիլիթ</t>
  </si>
  <si>
    <t>Սուքիասյան Վարազդատ</t>
  </si>
  <si>
    <t>Մուրադյան Հերմինե</t>
  </si>
  <si>
    <t>Հովսեփյան Մարիամ</t>
  </si>
  <si>
    <t>Թադևոսյան Հրաչուհի</t>
  </si>
  <si>
    <t>Անտոնյան Գայանե</t>
  </si>
  <si>
    <t>Միքայելյան Հռիփսիմե</t>
  </si>
  <si>
    <t>Բադալյան Անժելա</t>
  </si>
  <si>
    <t>Վարդանյան Լիլիթ</t>
  </si>
  <si>
    <t>Սամսոնյան Մերի</t>
  </si>
  <si>
    <t>Խաչատրյան Արուսյակ</t>
  </si>
  <si>
    <t>Հայրապետյան Լուսիկ</t>
  </si>
  <si>
    <t>Բզնունի Արփինե</t>
  </si>
  <si>
    <t>Խաչատրյան Ջուլիետտա</t>
  </si>
  <si>
    <t>Մարտոյան Նարինե</t>
  </si>
  <si>
    <t>Հարությունյան Մերի</t>
  </si>
  <si>
    <t>Թորոսյան Մերի</t>
  </si>
  <si>
    <t>Ավետիսյան Անահիտ</t>
  </si>
  <si>
    <t>Դավոյան Ռուզաննա</t>
  </si>
  <si>
    <t>Մահտեսյան Մանուշակ</t>
  </si>
  <si>
    <t>Հարությունյան Հայկուհի</t>
  </si>
  <si>
    <t>Կարախանյան Հասմիկ</t>
  </si>
  <si>
    <t>Հախնազարյան Գոհար</t>
  </si>
  <si>
    <t>Ասատրյան Արամայիս</t>
  </si>
  <si>
    <t>Գրիգորյան Հարություն</t>
  </si>
  <si>
    <t>Նազարյան Ժենյա</t>
  </si>
  <si>
    <t>Մելիքբեկյան Քնարիկ</t>
  </si>
  <si>
    <t>Քամալյան Անի</t>
  </si>
  <si>
    <t xml:space="preserve">Կիրակոսյան Տաթևիկ </t>
  </si>
  <si>
    <t>Խաչատրյան Արմինե</t>
  </si>
  <si>
    <t>Կոստանյան Մարիամ</t>
  </si>
  <si>
    <t>Աբովյան Անահիտ</t>
  </si>
  <si>
    <t>Մարտիրոսյան Նաիրա</t>
  </si>
  <si>
    <t>Սանդոյան Նարինե</t>
  </si>
  <si>
    <t>Հարությունյան Տաթևիկ</t>
  </si>
  <si>
    <t>Թադևոսյան Անի</t>
  </si>
  <si>
    <t>Ոսկանյան Արուսյակ</t>
  </si>
  <si>
    <t xml:space="preserve">Սարդարյան Մելինե </t>
  </si>
  <si>
    <t>Մխոյան Լիանա</t>
  </si>
  <si>
    <t>Շահնազարյան Անի</t>
  </si>
  <si>
    <t>Մեսրոպյան Ռիտա</t>
  </si>
  <si>
    <t>Մարտիրոսյան Լիանա</t>
  </si>
  <si>
    <t>Ստեփանյան Վիկտորիա</t>
  </si>
  <si>
    <t>Մելքոնյան Աիդա</t>
  </si>
  <si>
    <t>Բարեղամյան Ռուզաննա</t>
  </si>
  <si>
    <t>Եղիազարյան Նունե</t>
  </si>
  <si>
    <t>Մելքոնյան Անի</t>
  </si>
  <si>
    <t>Վարդանյան Հրածին</t>
  </si>
  <si>
    <t>Էլիզբարյան Ջեմմա</t>
  </si>
  <si>
    <t>Մանուչարյան Տաթևիկ</t>
  </si>
  <si>
    <t>Յուզբաշյան Սեդա</t>
  </si>
  <si>
    <t>Բուդուլյան Աղավնի</t>
  </si>
  <si>
    <t>Հարությունյան Ռոզա</t>
  </si>
  <si>
    <t>Կոխլիկյան Քնարիկ</t>
  </si>
  <si>
    <t>Միքայելյան Էմմա</t>
  </si>
  <si>
    <t>Գալստյան Անի</t>
  </si>
  <si>
    <t>Սարգսյան Գոհար</t>
  </si>
  <si>
    <t>Միքայելյան Շուշանիկ</t>
  </si>
  <si>
    <t xml:space="preserve">Բաբայան Մերի </t>
  </si>
  <si>
    <t>Եսաֆյան Անի</t>
  </si>
  <si>
    <t>Հակոբյան  Անահիտ</t>
  </si>
  <si>
    <t>Պետրոսյան Քրիստինե</t>
  </si>
  <si>
    <t>Մանուկյան Մոնիկա</t>
  </si>
  <si>
    <t>Նաջարյան Լուսինե</t>
  </si>
  <si>
    <t>Ջառահյան Գոհար</t>
  </si>
  <si>
    <t>Հովհաննիսյան Երվանդ</t>
  </si>
  <si>
    <t>Կարապետյան Արտավազդ</t>
  </si>
  <si>
    <t>Վարոսյան Արմեն</t>
  </si>
  <si>
    <t>Հակոբյան Լիլիթ</t>
  </si>
  <si>
    <t xml:space="preserve">Սարյան Լուսինե  </t>
  </si>
  <si>
    <t xml:space="preserve">Հայրապետյան Նաիրա   </t>
  </si>
  <si>
    <t>Դալլաքյան Թեհմինե</t>
  </si>
  <si>
    <t>Մովսեսյան Էթերի</t>
  </si>
  <si>
    <t>Բրուդյան Լիլիթ</t>
  </si>
  <si>
    <t>Նահապետյան Թովմաս</t>
  </si>
  <si>
    <t>Աղաջանյան Իրինա</t>
  </si>
  <si>
    <t>Իկիլիկյան Անի</t>
  </si>
  <si>
    <t>Աճեմյան Հասմիկ</t>
  </si>
  <si>
    <t xml:space="preserve"> %-ը </t>
  </si>
  <si>
    <t xml:space="preserve"> %-ով աշխատավարձի բարձրացում</t>
  </si>
  <si>
    <t xml:space="preserve">ԲԴԽ և Դատական դեպարտամենտի կենտրոնական մարմին </t>
  </si>
  <si>
    <t xml:space="preserve">Ընդամենը  2022 ԹՎԱԿԱՆ հերթապահության համար տրվող  վճար </t>
  </si>
  <si>
    <t>Ինքնավար, վարչական, հայեցողական պաշտոններ</t>
  </si>
  <si>
    <t>ԱՇԽԱՏԱՎԱՐՁ 2023/դրամ/</t>
  </si>
  <si>
    <t xml:space="preserve">  2023 ԹՎԱԿԱՆ</t>
  </si>
  <si>
    <t xml:space="preserve"> 2023 ԹՎԱԿԱՆ</t>
  </si>
  <si>
    <t>Ընդամենը ամսական աշխատավարձ 2023</t>
  </si>
  <si>
    <t>ԸՆԴԱՄԵՆԸ  ԱՇԽԱՏԱՎԱՐՁ 2023</t>
  </si>
  <si>
    <t>ԸՆԴԱՄԵՆԸ 2023 ԹՎԱԿԱՆ ՏԱՐԵԿԱՆ</t>
  </si>
  <si>
    <t>2023 թվական</t>
  </si>
  <si>
    <t>2022թ.</t>
  </si>
  <si>
    <t>2023թ.</t>
  </si>
  <si>
    <t>2023 ԹՎԱԿԱՆ</t>
  </si>
  <si>
    <t>Մխեյան Դանիել</t>
  </si>
  <si>
    <t>Մելիքսեթյան Արմինե</t>
  </si>
  <si>
    <t>Ստեփանյան Գառնիկ</t>
  </si>
  <si>
    <t>Դունամալյան Ազատ</t>
  </si>
  <si>
    <t>Աթանեսյան Անի</t>
  </si>
  <si>
    <t>Հովհաննիսյան Սեյրան</t>
  </si>
  <si>
    <t>Սարգսյան Ալվարդ</t>
  </si>
  <si>
    <t>Հակոբյան Վարդիթեր</t>
  </si>
  <si>
    <t>Սանոսյան Արայիկ</t>
  </si>
  <si>
    <t>Նավասարդյան Արթուր</t>
  </si>
  <si>
    <t>Հովսեփյան Աիդա</t>
  </si>
  <si>
    <t>Մարտիրոսյան Կարինե</t>
  </si>
  <si>
    <t>Դոլմաջյան Հայկուհի</t>
  </si>
  <si>
    <t>Օքմինյան Ռուբինա</t>
  </si>
  <si>
    <t>Մկրտչյան Մարգարիտ</t>
  </si>
  <si>
    <t>Մելիքյան Սամվել</t>
  </si>
  <si>
    <t>Միրզոյան Աննա</t>
  </si>
  <si>
    <t>Հարությունյան Անդրանիկ</t>
  </si>
  <si>
    <t>Նավասարդյան Սամվել</t>
  </si>
  <si>
    <t>Կնյազյան Զավեն</t>
  </si>
  <si>
    <t>Սիմոնյան Վահե</t>
  </si>
  <si>
    <t>Գարանյան Աննա</t>
  </si>
  <si>
    <t>Ավետիսյան Գրիգոր</t>
  </si>
  <si>
    <t>Պողոսյան Սվետլանա</t>
  </si>
  <si>
    <t>Համբարձումյան Սեդա</t>
  </si>
  <si>
    <t>Նիկոլայան Էմիլյա</t>
  </si>
  <si>
    <t>Գևորգյան Վաչագան</t>
  </si>
  <si>
    <t>Վանեցյան Սոս</t>
  </si>
  <si>
    <t>Կարապետյան Սմբատ</t>
  </si>
  <si>
    <t>Չիչոյան Բորիկ</t>
  </si>
  <si>
    <t>Կոստանյան Տիգրան</t>
  </si>
  <si>
    <t>Զարաբեկյան Ջուլիետտա</t>
  </si>
  <si>
    <t>Սահակյան Արտակ</t>
  </si>
  <si>
    <t>Թումանյան Արմիդա</t>
  </si>
  <si>
    <t>Մաթոսյան Անուշ</t>
  </si>
  <si>
    <t>Միրզոյան Սաթենիկ</t>
  </si>
  <si>
    <t>Գաբոյան Հասմիկ</t>
  </si>
  <si>
    <t>Պետրոսյան Ռուբիկ</t>
  </si>
  <si>
    <t>Անտոնյան Վարդան</t>
  </si>
  <si>
    <t>Անտոնյան Սմբատ</t>
  </si>
  <si>
    <t>Խաչիկյան Անուշ</t>
  </si>
  <si>
    <t>Կաուկչյան Սվետլանա</t>
  </si>
  <si>
    <t>Բադիկյան Մելինե</t>
  </si>
  <si>
    <t>Բաղդասարյան Լիլիթ</t>
  </si>
  <si>
    <t>Արիստակեսյան Կարինե</t>
  </si>
  <si>
    <t>Բաբայան Ռուզան</t>
  </si>
  <si>
    <t>Սարգսյան Սուսաննա</t>
  </si>
  <si>
    <t>Քալանթարյան Գրիգոր</t>
  </si>
  <si>
    <t>Վարդանյան Առնոլդ</t>
  </si>
  <si>
    <t>Հարությունյան Լիանա</t>
  </si>
  <si>
    <t>Սուջյան Տաթևիկ</t>
  </si>
  <si>
    <t>Հովսեփյան Գայանե</t>
  </si>
  <si>
    <t>Նահապետյան Շահանե</t>
  </si>
  <si>
    <t>Այվազյան Աննա</t>
  </si>
  <si>
    <t>Մուրադյան Տաթևիկ</t>
  </si>
  <si>
    <t>Գևորգյան Նինա</t>
  </si>
  <si>
    <t>Հարությունյան Աննա</t>
  </si>
  <si>
    <t xml:space="preserve">Այվազյան Նարե </t>
  </si>
  <si>
    <t>Ղազարյան Վարսենիկ</t>
  </si>
  <si>
    <t xml:space="preserve">Մկրտչյան Լիանա </t>
  </si>
  <si>
    <t>Մահորյան Նազելի</t>
  </si>
  <si>
    <t xml:space="preserve">Մութաֆյան Մարիամ </t>
  </si>
  <si>
    <t>Ասատրյան Կարինե</t>
  </si>
  <si>
    <t>Առաքելյան Փառանձեմ</t>
  </si>
  <si>
    <t>Սաղաթելյան Գայանե</t>
  </si>
  <si>
    <t>Մարտիրոսյան Անի</t>
  </si>
  <si>
    <t>Կռմաջյան Վարդան</t>
  </si>
  <si>
    <t>Կարապետյան Անի</t>
  </si>
  <si>
    <t>Օրբելյան Հասմիկ</t>
  </si>
  <si>
    <t>Ղուկասյան Սարգիս</t>
  </si>
  <si>
    <t>Մայիլյան Արթուր</t>
  </si>
  <si>
    <t>Թորոսյան Լուիզա</t>
  </si>
  <si>
    <t>Մակարյան Հասմիկ</t>
  </si>
  <si>
    <t>Կարապետյան Լուսինե</t>
  </si>
  <si>
    <t>Նանյան Քնարիկ</t>
  </si>
  <si>
    <t>Աղայան Նինա ժ/պ</t>
  </si>
  <si>
    <t>Քոչարյան Նարինե</t>
  </si>
  <si>
    <t>Պետրոսյան Էլիզա</t>
  </si>
  <si>
    <t>Մարուքյան Արմինե</t>
  </si>
  <si>
    <t>Բադեյան Ռոման</t>
  </si>
  <si>
    <t>Նավասարդյան Կարինե</t>
  </si>
  <si>
    <t>Գևորգյան Լիդա</t>
  </si>
  <si>
    <t>Մելիքյան Դիանա</t>
  </si>
  <si>
    <t>Խաչատրյան Լաուրա</t>
  </si>
  <si>
    <t>Անտոնյան Նաիրա</t>
  </si>
  <si>
    <t>Հարությունյան Նունե</t>
  </si>
  <si>
    <t>Մկրտչյան Գոհար</t>
  </si>
  <si>
    <t>Ռևազյան Արմինե</t>
  </si>
  <si>
    <t>Նալբանդյան Էմիլիա</t>
  </si>
  <si>
    <t>Թադևոսյան Լուսինե</t>
  </si>
  <si>
    <t>Ավետիսյան Մերի</t>
  </si>
  <si>
    <t>Շախյան Հրայր</t>
  </si>
  <si>
    <t>Լալայան Լուսինե</t>
  </si>
  <si>
    <t>Շմավոնյան Արմինե</t>
  </si>
  <si>
    <t>Վարդանյան Մարիամ</t>
  </si>
  <si>
    <t>Հարությունյան Աիդա</t>
  </si>
  <si>
    <t>Վիրաբյան Քրիստինե</t>
  </si>
  <si>
    <t>Խաչատրյան Սոֆիկ</t>
  </si>
  <si>
    <t>Գրիգորյան Հայկանուշ</t>
  </si>
  <si>
    <t>Ղազարյան Լիանա</t>
  </si>
  <si>
    <t xml:space="preserve">Հայրապետյան Մարիամ  </t>
  </si>
  <si>
    <t>Հարությունյան Ռուզաննա</t>
  </si>
  <si>
    <t>Գևորգյան Արտակ</t>
  </si>
  <si>
    <t>Քոչարյան Վիգեն</t>
  </si>
  <si>
    <t>Ասոյան Ռիմա</t>
  </si>
  <si>
    <t>Մանուկյան Թամարա</t>
  </si>
  <si>
    <t>Ավագ կարգադրիչ</t>
  </si>
  <si>
    <t>Կարգադրիչ</t>
  </si>
  <si>
    <t>Բերբերյան Մարտին Հակոբի</t>
  </si>
  <si>
    <t>Կարապետյան Արթուր Արայիկի</t>
  </si>
  <si>
    <t>Քալաշյան Բորիս Վյաչեսլավի</t>
  </si>
  <si>
    <t>Հարությունյան Երանոս Սերգեյի</t>
  </si>
  <si>
    <t>Բաժնի պետի տեղակալ</t>
  </si>
  <si>
    <t>Ղազարյան Ալեքսան Վովայի</t>
  </si>
  <si>
    <t>Ավետիսյան Սարգիս Հովհաննեսի</t>
  </si>
  <si>
    <t>Մուրադյան Արսինե Պետրոսի</t>
  </si>
  <si>
    <t>Փիլոսյան Արթուր Հենրիկի</t>
  </si>
  <si>
    <t>Սարգսյան Վահրամ Մանվելի</t>
  </si>
  <si>
    <t>Ստեփանյան Նորայր Վարուժանի</t>
  </si>
  <si>
    <t>Վապուրջյան Արթուր Հարությունի</t>
  </si>
  <si>
    <t>Եսայան Հայկ Գեղամի</t>
  </si>
  <si>
    <t>Չոլակյան Անի Հովհաննեսի</t>
  </si>
  <si>
    <t>Դավթյան Լևոն Ռուբենի</t>
  </si>
  <si>
    <t>Խալաթյան Գրիգոր Վարդանի</t>
  </si>
  <si>
    <t>Խաչատրյան Արման Սերոբի</t>
  </si>
  <si>
    <t>Դանիելյան Արտյուշ Վանիչկայի</t>
  </si>
  <si>
    <t>Սարգսյան Զարզանդ Լյովայի</t>
  </si>
  <si>
    <t>Հովհաննիսյան Սուրեն Առաքելի</t>
  </si>
  <si>
    <t>Քարամյան Արթուր Սուրենի</t>
  </si>
  <si>
    <t>Ադլխանյան Արթուր Մխիթարի</t>
  </si>
  <si>
    <t>Ասոյան Արտյոմ Գևորգի</t>
  </si>
  <si>
    <t>Սահակյան Արարատ Վարդանի</t>
  </si>
  <si>
    <t>Նիկոլայան Վահե Արթուրի</t>
  </si>
  <si>
    <t>Մելոյան Ալեքսան Անդրանիկի</t>
  </si>
  <si>
    <t>Համբարձումյան Արման Յուրիկի</t>
  </si>
  <si>
    <t>Պողոսյան Նելի Արշալույսի</t>
  </si>
  <si>
    <t>Բաղդագյուլյան Բորիս Էդիսոնի</t>
  </si>
  <si>
    <t>Գրիգորյան Ռուբիկ Արամի</t>
  </si>
  <si>
    <t>Սամվելյան Էդուարդ Դավթի</t>
  </si>
  <si>
    <t>Համբարձումյան Վլադիմիր Կամոյի</t>
  </si>
  <si>
    <t>Հովհաննիսյան Անուշավան Սամվելի</t>
  </si>
  <si>
    <t>Թովմասյան Ալեքսանդրա Ալեքսանդրի</t>
  </si>
  <si>
    <t>Գրիգորյան Արմեն Ցոլակի</t>
  </si>
  <si>
    <t>Մելքոնյան Արմեն Հրանտի</t>
  </si>
  <si>
    <t>Ղարիբյան Սենիկ Ղարիբի</t>
  </si>
  <si>
    <t>Պապոյան Արսեն Գագիկի</t>
  </si>
  <si>
    <t>Զաքարյան Գևորգ Աշոտի</t>
  </si>
  <si>
    <t>Սահակյան Գուրգեն Լևոնի</t>
  </si>
  <si>
    <t>Գալստյան Վարդուհի Սամվելի</t>
  </si>
  <si>
    <t>Ղարիբյան Արթուր Հենրիկի</t>
  </si>
  <si>
    <r>
      <t xml:space="preserve">Ընդամենը </t>
    </r>
    <r>
      <rPr>
        <b/>
        <sz val="10"/>
        <color rgb="FFFF0000"/>
        <rFont val="GHEA Grapalat"/>
        <family val="3"/>
      </rPr>
      <t xml:space="preserve"> 2023 ԹՎԱԿԱՆ</t>
    </r>
    <r>
      <rPr>
        <b/>
        <sz val="10"/>
        <rFont val="GHEA Grapalat"/>
        <family val="3"/>
      </rPr>
      <t xml:space="preserve"> աշխատավարձ</t>
    </r>
  </si>
  <si>
    <t xml:space="preserve"> ԱՇԽԱՏԱՎԱՐՁ 2023</t>
  </si>
  <si>
    <t>Ընդամենը տարեկան  աշխատավարձ 2023</t>
  </si>
  <si>
    <t xml:space="preserve">Ընդամենը  2023 ԹՎԱԿԱՆ հերթապահության համար տրվող  վճար </t>
  </si>
  <si>
    <t>ԸՆԴԱՄԵՆԸ  ԱՇԽԱՏԱՎԱՐՁ 2024</t>
  </si>
  <si>
    <t>Ընդամենը ամսական աշխատավարձ 2024</t>
  </si>
  <si>
    <t xml:space="preserve"> 2024 ԹՎԱԿԱՆ</t>
  </si>
  <si>
    <t xml:space="preserve">  2024 ԹՎԱԿԱՆ</t>
  </si>
  <si>
    <t>Ընդամենը տարեկան  աշխատավարձ 2024</t>
  </si>
  <si>
    <t xml:space="preserve"> ԱՇԽԱՏԱՎԱՐՁ 2024</t>
  </si>
  <si>
    <t>ԱՇԽԱՏԱՎԱՐՁ 2024/դրամ/</t>
  </si>
  <si>
    <t>ԸՆԴԱՄԵՆԸ 2024</t>
  </si>
  <si>
    <t>ԸՆԴԱՄԵՆԸ 2023</t>
  </si>
  <si>
    <r>
      <t xml:space="preserve">Ընդամենը </t>
    </r>
    <r>
      <rPr>
        <b/>
        <sz val="10"/>
        <color rgb="FFFF0000"/>
        <rFont val="GHEA Grapalat"/>
        <family val="3"/>
      </rPr>
      <t xml:space="preserve"> 2024 ԹՎԱԿԱՆ</t>
    </r>
    <r>
      <rPr>
        <b/>
        <sz val="10"/>
        <rFont val="GHEA Grapalat"/>
        <family val="3"/>
      </rPr>
      <t xml:space="preserve"> աշխատավարձ</t>
    </r>
  </si>
  <si>
    <t>ԸՆԴԱՄԵՆԸ 2024 ԹՎԱԿԱՆ ՏԱՐԵԿԱՆ</t>
  </si>
  <si>
    <t>2024 թ.                       /4113/</t>
  </si>
  <si>
    <t>2024 թ.                       /4112/</t>
  </si>
  <si>
    <t>2022 թվական</t>
  </si>
  <si>
    <t>2024 թվական</t>
  </si>
  <si>
    <t>2024թ.</t>
  </si>
  <si>
    <t xml:space="preserve">Դատարանի նախագահ </t>
  </si>
  <si>
    <t>Ալավերդյան Լուսինե</t>
  </si>
  <si>
    <t>Թորոսյան Վահագն</t>
  </si>
  <si>
    <t>Աբգարյան Էմին</t>
  </si>
  <si>
    <t>Բախշիյան Բորիս</t>
  </si>
  <si>
    <t>Ահարոնյան Ռոմեն</t>
  </si>
  <si>
    <t>Մախմուդյան Ռուստամ</t>
  </si>
  <si>
    <t>Հարությունյան Նելլի</t>
  </si>
  <si>
    <t>Խեդոյան Ելենա</t>
  </si>
  <si>
    <t>Ասլանյան Հերմինե</t>
  </si>
  <si>
    <t>Զաքարյան Ալմաստ</t>
  </si>
  <si>
    <t>Ասրիյան Մերի</t>
  </si>
  <si>
    <t>Ստեփանյան Ռաֆինե</t>
  </si>
  <si>
    <t>Մայիլյան Փիրուզա</t>
  </si>
  <si>
    <t>Մարտիրոսյան Աննա</t>
  </si>
  <si>
    <t>Զաքարյան Լուսինե</t>
  </si>
  <si>
    <t xml:space="preserve">Սեդրակյան Մարիամ </t>
  </si>
  <si>
    <t>Աստվածատրյան Արմինե</t>
  </si>
  <si>
    <t>Իսախանյան Մելինե</t>
  </si>
  <si>
    <t>Զախարյան Հայրապետ</t>
  </si>
  <si>
    <t>Հակոբյան Սյուզաննա</t>
  </si>
  <si>
    <t>Գասպարյան Էմիլյա</t>
  </si>
  <si>
    <t>Անթանյան Սեդա</t>
  </si>
  <si>
    <t>Երանոսյան Տաթևիկ</t>
  </si>
  <si>
    <t>Գարսևանյան Անուշ</t>
  </si>
  <si>
    <t>Ղազարյան Անի</t>
  </si>
  <si>
    <t>Ասատրյան Արտավազդ</t>
  </si>
  <si>
    <t>Շահբազյան Գայանե</t>
  </si>
  <si>
    <t>Վարժապետյան Վարսիկ</t>
  </si>
  <si>
    <t>Խուրշուդյան Լիանա</t>
  </si>
  <si>
    <t>Ավետիսյան Յանա</t>
  </si>
  <si>
    <t>Գևորգյան Մանիկ</t>
  </si>
  <si>
    <t>Ավետիսյան Գայանե</t>
  </si>
  <si>
    <t>Մարկոսյան Նազիկ</t>
  </si>
  <si>
    <t>Մկոյան Անի</t>
  </si>
  <si>
    <t>Ներսիսյան Աշխեն</t>
  </si>
  <si>
    <t>Եսայան Արմինե</t>
  </si>
  <si>
    <t>Ամիրյան Մանե</t>
  </si>
  <si>
    <t>Ֆոլյան Կարինե</t>
  </si>
  <si>
    <t xml:space="preserve">Հարությունյան Գինեվարդ </t>
  </si>
  <si>
    <t xml:space="preserve">Մկրտչյան Երանուհի </t>
  </si>
  <si>
    <t xml:space="preserve">Հունանյան Արմինե </t>
  </si>
  <si>
    <t xml:space="preserve">Քոչարյան Լիլիթ </t>
  </si>
  <si>
    <t xml:space="preserve">Համբարձումյան Լիլիթ </t>
  </si>
  <si>
    <t xml:space="preserve">Մինասյան Գրիգոր </t>
  </si>
  <si>
    <t>Քոսեյան Լուսինե</t>
  </si>
  <si>
    <t>Փանոսյան Աղուն</t>
  </si>
  <si>
    <t>Բուռնազյան Տաթև</t>
  </si>
  <si>
    <t>Լևոնյան Մարիամ</t>
  </si>
  <si>
    <t>Մարգարյան Արման</t>
  </si>
  <si>
    <t>Մարտիրոսյան Քրիստինա</t>
  </si>
  <si>
    <t xml:space="preserve">Սարուխանյան Աննա </t>
  </si>
  <si>
    <t>Սարյան Մարիա</t>
  </si>
  <si>
    <t>Թորոսյան Աննա</t>
  </si>
  <si>
    <t>Հովհաննիսյան Նելլի</t>
  </si>
  <si>
    <t>Ուլիխանյան Մանե</t>
  </si>
  <si>
    <t>Առաքելյան Անի</t>
  </si>
  <si>
    <t>Թորոսյան Արաքսի</t>
  </si>
  <si>
    <t>Հարությունյան Արմինե</t>
  </si>
  <si>
    <t>Ղուկասյան Վարդուհի</t>
  </si>
  <si>
    <t>Ժամկոչյան Ժաննա</t>
  </si>
  <si>
    <r>
      <t xml:space="preserve">Բարձր Լեռնային+ </t>
    </r>
    <r>
      <rPr>
        <b/>
        <i/>
        <sz val="10"/>
        <color rgb="FFFF0000"/>
        <rFont val="GHEA Grapalat"/>
        <family val="3"/>
      </rPr>
      <t>Ամսական տրվում է նաև 15% լրացուցիչ վճար</t>
    </r>
  </si>
  <si>
    <t xml:space="preserve">Արզանյան Նարինե </t>
  </si>
  <si>
    <t xml:space="preserve">Հախվերդյան Անահիտ </t>
  </si>
  <si>
    <t>Բաղրամյան Լիանա</t>
  </si>
  <si>
    <t>Հովհաննիսյան Լուիզա</t>
  </si>
  <si>
    <t>Գասպարյան Քրիստինե</t>
  </si>
  <si>
    <t>Ճանճապանյան Աննա</t>
  </si>
  <si>
    <t>Մանուկյան Մերի</t>
  </si>
  <si>
    <t>Գալստյան Լիլիթ</t>
  </si>
  <si>
    <t>Համբարձումյան Մարինե</t>
  </si>
  <si>
    <t>Գրիգորյան Միքայել</t>
  </si>
  <si>
    <t>Քեռյան Վահագն</t>
  </si>
  <si>
    <t>Խաչատրյան Սերինե</t>
  </si>
  <si>
    <t>Ներսիսյան Սեդա</t>
  </si>
  <si>
    <t>Ավետիսյան Արթուր</t>
  </si>
  <si>
    <t>Թելունց Անի</t>
  </si>
  <si>
    <t>Հովհաննիսյան Արթուր</t>
  </si>
  <si>
    <t>Հարությունյան Յուրի</t>
  </si>
  <si>
    <t>Գասպարյան Գոռ</t>
  </si>
  <si>
    <t>Մայիլյան Ռուզան</t>
  </si>
  <si>
    <t>Ավետիսյան Էմմա</t>
  </si>
  <si>
    <t>Պապոյան Նանո</t>
  </si>
  <si>
    <t>Հակոբյան Էլլադա</t>
  </si>
  <si>
    <t>Ղազարյան Մերի</t>
  </si>
  <si>
    <t>Նիկողոսյան Շուշանիկ</t>
  </si>
  <si>
    <t>Սահակյան Նանե</t>
  </si>
  <si>
    <t>Թումեյան Արամ</t>
  </si>
  <si>
    <t>Պողոսյան Աննա</t>
  </si>
  <si>
    <t>Հայեցողական պաշտոններ</t>
  </si>
  <si>
    <t>ՔԱՂԱՔԱՑԻԱԿԱՆ ԾԱՌԱՅՈՂՆԵՐ</t>
  </si>
  <si>
    <t>Պետրոսյան Սուսամբար</t>
  </si>
  <si>
    <r>
      <t xml:space="preserve">Բարձր Լեռնային+ </t>
    </r>
    <r>
      <rPr>
        <b/>
        <i/>
        <sz val="9"/>
        <color rgb="FFFF0000"/>
        <rFont val="GHEA Grapalat"/>
        <family val="3"/>
      </rPr>
      <t>Ամսական տրվում է նաև 15% լրացուցիչ վճար</t>
    </r>
  </si>
  <si>
    <t>Աբովյան Սիմա</t>
  </si>
  <si>
    <t>Հովհաննիսյան Սարգիս</t>
  </si>
  <si>
    <t>Ղուկասյան Թամարա</t>
  </si>
  <si>
    <t>Զեյնալյան Տիգրան</t>
  </si>
  <si>
    <t>Շարբաթյան Արա</t>
  </si>
  <si>
    <t>Խաչատուրյան Դավիթ</t>
  </si>
  <si>
    <t>Հովհաննիսյան Արսեն</t>
  </si>
  <si>
    <t>Աթայան Սաթենիկ</t>
  </si>
  <si>
    <t xml:space="preserve">Խաչատրյան Լիաննա </t>
  </si>
  <si>
    <t>Գրիգորյան Մարինե</t>
  </si>
  <si>
    <t>Մելքոնյան Մականուշ</t>
  </si>
  <si>
    <t>Խաչատրյան Ռաֆիկ</t>
  </si>
  <si>
    <t>Խաչատրյան Աղվան</t>
  </si>
  <si>
    <t>Շահինյան Նաիրա</t>
  </si>
  <si>
    <t>Մարգարյան Կարեն</t>
  </si>
  <si>
    <t>Աղաջանյան Կարինե</t>
  </si>
  <si>
    <t>Սարիբեկյան Գրետա</t>
  </si>
  <si>
    <t>Համբարձումյան Կարինե</t>
  </si>
  <si>
    <t>Վարդանյան Մելանյա</t>
  </si>
  <si>
    <t>Կարապետյան Անուշ</t>
  </si>
  <si>
    <t>Սիմոնյան Արմինե</t>
  </si>
  <si>
    <t>Մուրադյան Անահիտ</t>
  </si>
  <si>
    <t>Կիվրանյան Ազնիվ</t>
  </si>
  <si>
    <t>Մնացականյան Սամվել</t>
  </si>
  <si>
    <t xml:space="preserve">  15 աշխատող դրոշմանիշային վճար վճարող</t>
  </si>
  <si>
    <t xml:space="preserve">  5 աշխատող դրոշմանիշային վճար վճարող</t>
  </si>
  <si>
    <t>Խրիմյան Ազնիվ</t>
  </si>
  <si>
    <t>Մուրադյան Կարեն</t>
  </si>
  <si>
    <t>Պետրոսյան Սամվել</t>
  </si>
  <si>
    <t xml:space="preserve">Թափուր </t>
  </si>
  <si>
    <t>Գրիգորյան Պետրոս</t>
  </si>
  <si>
    <t>Ղամբարյան Մարինե</t>
  </si>
  <si>
    <t>Ավանեսյան Սվետլանա</t>
  </si>
  <si>
    <t>Հակոբյան Մարիետա</t>
  </si>
  <si>
    <t>Գզիրյան Սամվել</t>
  </si>
  <si>
    <t>Հովակիմովա Զոյա</t>
  </si>
  <si>
    <t>Հայիրյան Իննա</t>
  </si>
  <si>
    <t>Վարտանյան Մերի</t>
  </si>
  <si>
    <t>Գրիգորյան Թելման</t>
  </si>
  <si>
    <t>Սիմոնյան Ռիմմա</t>
  </si>
  <si>
    <t>Նազարյան Ռուզաննա</t>
  </si>
  <si>
    <t>Մարտիրոսյան Նարեկ</t>
  </si>
  <si>
    <t>Ավագյան Արամ</t>
  </si>
  <si>
    <t>Եղիկյան Արթուր</t>
  </si>
  <si>
    <t>Կարապետյան Թերեզա</t>
  </si>
  <si>
    <t>Հարությունյան Հրայր</t>
  </si>
  <si>
    <t>Սարգսյան Քնարիկ</t>
  </si>
  <si>
    <t>Հակոբյան Աշոտ</t>
  </si>
  <si>
    <t xml:space="preserve">Բաբայան Արկադի </t>
  </si>
  <si>
    <t xml:space="preserve">Ղարիբյան Էվելինա </t>
  </si>
  <si>
    <t>Կարապտյան Աստղիկ</t>
  </si>
  <si>
    <t xml:space="preserve">Ավետիսյան Վեներա </t>
  </si>
  <si>
    <t>Դեմրչյան Մարիյա</t>
  </si>
  <si>
    <t>Աղոյան Սուսաննա</t>
  </si>
  <si>
    <t>Զիրոյան   Կարեն</t>
  </si>
  <si>
    <t>Համբարյան Մելանյա</t>
  </si>
  <si>
    <t xml:space="preserve">Համբարձումյան Էլմիրա </t>
  </si>
  <si>
    <t xml:space="preserve">Ափոյան Կարեն </t>
  </si>
  <si>
    <t xml:space="preserve">Հակոբյան Ժանետա </t>
  </si>
  <si>
    <t>Մարտիրոսյան Սոնա</t>
  </si>
  <si>
    <t>Չախալյան Մարուսյա</t>
  </si>
  <si>
    <t>Վարդանյան Ելենա</t>
  </si>
  <si>
    <t>Մուսախանյան Դավիթ</t>
  </si>
  <si>
    <t>Գալստյան Նունե</t>
  </si>
  <si>
    <t xml:space="preserve"> 1 աշխատող երեխայի խնամք</t>
  </si>
  <si>
    <t>Ղազարյան Գոռ Լեոյի</t>
  </si>
  <si>
    <t>Հովհաննիսյան Օսաննա Աշոտի</t>
  </si>
  <si>
    <t>Ստեփանյան Ներսիկ Լևոնի</t>
  </si>
  <si>
    <t>Աշուրյան Սուրիկ Սոսի</t>
  </si>
  <si>
    <t>Զոհրաբյան Տաթևիկ Արտակի</t>
  </si>
  <si>
    <t>Աղոյան Եսթեր Մանուկի</t>
  </si>
  <si>
    <t>Եղիազարյան Դավիթ Հուսիկի</t>
  </si>
  <si>
    <t>Համբարյան Սարգիս Գեորգիի</t>
  </si>
  <si>
    <t>Ստեփանյան Թևոս Սամվելի</t>
  </si>
  <si>
    <t>Վարդանյան Միքայել Թաթուլի</t>
  </si>
  <si>
    <t>Արշակյան Վազգեն Գառնիկի</t>
  </si>
  <si>
    <t>Արզումանյան Արմինե Միխակի</t>
  </si>
  <si>
    <t>Բաբիկյան Աշոտ Աշոտի</t>
  </si>
  <si>
    <t>Պողոսյան Արգիշտի Յուրիի</t>
  </si>
  <si>
    <t>Կոստանյան Ռաֆիկ Հրանտի</t>
  </si>
  <si>
    <t>Մուսայելյան Տիգրան Կամոյի</t>
  </si>
  <si>
    <t>Ումրոյան Գարիկ Սամվելի</t>
  </si>
  <si>
    <t>Ստեփանյան Բաբկեն Անդրանիկի</t>
  </si>
  <si>
    <t>Միլիտոնյան Կարեն Կույբիշևի</t>
  </si>
  <si>
    <t>Սորսորյան Դավիթ Ռուդիկի</t>
  </si>
  <si>
    <t>Պետրոսյան Վարդան Խաչատուրի</t>
  </si>
  <si>
    <t>Վարդանյան Լիլիթ Արմենի</t>
  </si>
  <si>
    <t>Թադևոսյան Գուրգեն Սամվելի</t>
  </si>
  <si>
    <t>ԲԴԽ և ՀՀ դատարաններ 2024</t>
  </si>
  <si>
    <t>2024 թ դատավորների վերջնահաշվարկ</t>
  </si>
  <si>
    <t>2024թ. պարգևատրման ֆոնդ/4112/</t>
  </si>
  <si>
    <t>2024թ. պարգևատրման ֆոնդ/4113/</t>
  </si>
  <si>
    <t>ԲԴԽ և ՀՀ դատարաններ 2025</t>
  </si>
  <si>
    <t>2025թ. պարգևատրման ֆոնդ/4112/</t>
  </si>
  <si>
    <t>2025թ. պարգևատրման ֆոնդ/4113/</t>
  </si>
  <si>
    <t>2023 թվականի գիշերավարձի հաշվարկ</t>
  </si>
  <si>
    <t>2025թվականի գիշերավարձի հաշվարկ</t>
  </si>
  <si>
    <t>ԱՇԽԱՏԱՎԱՐՁ 2025/դրամ/</t>
  </si>
  <si>
    <t xml:space="preserve">  2025 ԹՎԱԿԱՆ</t>
  </si>
  <si>
    <t xml:space="preserve"> ԱՇԽԱՏԱՎԱՐՁ 2025</t>
  </si>
  <si>
    <t>Ընդամենը տարեկան  աշխատավարձ 2025</t>
  </si>
  <si>
    <t>Ընդամենը ամսական աշխատավարձ 2025</t>
  </si>
  <si>
    <t>ԸՆԴԱՄԵՆԸ  ԱՇԽԱՏԱՎԱՐՁ 2025</t>
  </si>
  <si>
    <t xml:space="preserve"> 2025 ԹՎԱԿԱՆ</t>
  </si>
  <si>
    <t>ԸՆԴԱՄԵՆԸ 2025 ԹՎԱԿԱՆ ՏԱՐԵԿԱՆ</t>
  </si>
  <si>
    <t>2025 թ.                       /4113/</t>
  </si>
  <si>
    <t>2025 թ.                       /4112/</t>
  </si>
  <si>
    <t>2025 թվական</t>
  </si>
  <si>
    <t>2025թ.</t>
  </si>
  <si>
    <t>Նյութատեխնիկական ապահովման և գնումների համակարգման վարչության Նյութատեխնիկական ապահովման բաժնի ճարտարագետ-շինարար</t>
  </si>
  <si>
    <t>Նյութատեխնիկական ապահովման և գնումների համակարգման վարչության Նյութատեխնիկական ապահովման բաժնի ճարտարագետ-տնտեսագետ</t>
  </si>
  <si>
    <t>Նյութատեխնիկական ապահովման և գնումների համակարգման վարչության Գնումների համակարգման բաժնի թարգմանիչ</t>
  </si>
  <si>
    <t>Խմբագիր</t>
  </si>
  <si>
    <t>Շենգավիթ նստավայրի պատասխանատու</t>
  </si>
  <si>
    <t>Ավան նստավայրի պատասխանատու</t>
  </si>
  <si>
    <t>Էրեբունի նստավայրի պատասխանատու</t>
  </si>
  <si>
    <t>Արաբկիր նստավայրի պատասխանատու</t>
  </si>
  <si>
    <t>Աջափնյակ-1  նստավայրի պատասխանատու</t>
  </si>
  <si>
    <t>Աջափնյակ-2 նստավայրի պատասխանատու</t>
  </si>
  <si>
    <t>Դատական դեպարտամենտի կենտրոնական մարմնում ծառայություն իրականացնող բաժնի պետ</t>
  </si>
  <si>
    <t xml:space="preserve">ՀՀ Վճռաբեկ դատարանում ծառայություն իրականացնող բաժնի պետ </t>
  </si>
  <si>
    <t>ՀՀ վերաքննիչ քրեական դատարանում ծառայություն իրականացնող բաժնի պետ</t>
  </si>
  <si>
    <t>ՀՀ վերաքննիչ քրեական դատարանում ծառայություն իրականացնող բաժնի պետի տեղակալ</t>
  </si>
  <si>
    <t>ՀՀ վերաքննիչ քաղաքացիական և ՀՀ վարչական դատարաններում ծառայություն իրականացնող բաժնի պետ</t>
  </si>
  <si>
    <t>ՀՀ վերաքննիչ քաղաքացիական և ՀՀ վարչական դատարաններում ծառայություն իրականացնող բաժնի պետի տեղակալ</t>
  </si>
  <si>
    <t>Բիշարյան Կարեն</t>
  </si>
  <si>
    <t>Գևորգյան Կարեն</t>
  </si>
  <si>
    <t>Ալեքսանյան Արուսյակ</t>
  </si>
  <si>
    <t>Շիրոյան Արմեն</t>
  </si>
  <si>
    <t>Մարիկյան Ռազմիկ</t>
  </si>
  <si>
    <t>Արղամանյան Դավիթ</t>
  </si>
  <si>
    <t>Պողոսյան Արմեն</t>
  </si>
  <si>
    <t>Մաթևոսյան Արշակ</t>
  </si>
  <si>
    <t>Սաֆարյան Արմինե</t>
  </si>
  <si>
    <t>Մելքոնյան Վարսենիկ</t>
  </si>
  <si>
    <t>Սուղյան Վարդան</t>
  </si>
  <si>
    <t>Մուշեղյան Անուշավան</t>
  </si>
  <si>
    <t>Անտոնյան Անահիտ</t>
  </si>
  <si>
    <t>Հովհաննիսյան Աշոտ</t>
  </si>
  <si>
    <t>Դալլաքյան Նանա</t>
  </si>
  <si>
    <t>Մխիթարյան Սասուն</t>
  </si>
  <si>
    <t>Ներսիսյան Արմեն</t>
  </si>
  <si>
    <t>Հակակոռուպցիոն դատարան</t>
  </si>
  <si>
    <t>Հունանյան Դավիթ</t>
  </si>
  <si>
    <t>Ծերունյան Ալեքսան</t>
  </si>
  <si>
    <t>Մուրադյան Նելլի</t>
  </si>
  <si>
    <t>Քյուրքչյան Ալլա</t>
  </si>
  <si>
    <t>Խուդինյան Աստղիկ</t>
  </si>
  <si>
    <t>Հակոբյան Աննա</t>
  </si>
  <si>
    <t>Հովհաննիսյան Տաթևիկ</t>
  </si>
  <si>
    <t>Սաֆարյան Մանե</t>
  </si>
  <si>
    <t>Եդիգարյան Լիանա</t>
  </si>
  <si>
    <t>Շահինյան Նորայր</t>
  </si>
  <si>
    <t>Մուրադյան Տիգրան</t>
  </si>
  <si>
    <t>Պետրոսյան Լարիսա</t>
  </si>
  <si>
    <t>Մովսիսյան Խալուհի</t>
  </si>
  <si>
    <t>Քամալյան Հայկ</t>
  </si>
  <si>
    <t>Մատինյան Ժաննա</t>
  </si>
  <si>
    <t>Բարսեղյան Կարինե</t>
  </si>
  <si>
    <t>Սերոբյան Արմինե</t>
  </si>
  <si>
    <t>Մնացականյան Վոլոդյա</t>
  </si>
  <si>
    <t xml:space="preserve">Շահբազյան Էմմա </t>
  </si>
  <si>
    <t>Փինաչյան Արսեն</t>
  </si>
  <si>
    <t>Ալոյան Նորիկ</t>
  </si>
  <si>
    <t>Արոյան Արմեն</t>
  </si>
  <si>
    <t>Հովհաննիսյան Զարինե</t>
  </si>
  <si>
    <t>Սարգսյան Էլեն</t>
  </si>
  <si>
    <t>Գրիգորյան Հարութ</t>
  </si>
  <si>
    <t>Գրիգորյան Անահիտ</t>
  </si>
  <si>
    <t>Խաչատրյան Շուշան</t>
  </si>
  <si>
    <t>Միրզոյան Մարթա</t>
  </si>
  <si>
    <t>Քոչարյան Լիդա</t>
  </si>
  <si>
    <t>Սմբատյան Մեքսիդա</t>
  </si>
  <si>
    <t>Դավթյան Կարեն</t>
  </si>
  <si>
    <t>Հարությունյան Էլեոնորա</t>
  </si>
  <si>
    <t>Բալայան Եվգենյա</t>
  </si>
  <si>
    <t>Բարսամյան Արգամ</t>
  </si>
  <si>
    <t>Կարապետյան Գագիկ</t>
  </si>
  <si>
    <t>Մարտիրոսյան Էդգար</t>
  </si>
  <si>
    <t>Աթոյան Սոֆիա</t>
  </si>
  <si>
    <t>Ղազարյան Ֆիլիպ</t>
  </si>
  <si>
    <t>Պետրոսյան Սուրեն</t>
  </si>
  <si>
    <t>Մուրադյան Աշխեն</t>
  </si>
  <si>
    <t>Թադևոսյան Նաիրա</t>
  </si>
  <si>
    <t>Մարտոյան Ելենա</t>
  </si>
  <si>
    <t>Օհանջանյան Հերմինե</t>
  </si>
  <si>
    <t>Շահինյան Լյուսի</t>
  </si>
  <si>
    <t>Ավագյան Տաթևիկ</t>
  </si>
  <si>
    <t>Հովհաննիսյան Մանե</t>
  </si>
  <si>
    <t>Թադևոսյան Աղավնի</t>
  </si>
  <si>
    <t>Եղիազարյան Սեդա</t>
  </si>
  <si>
    <t>Գուլաբյան Մարի</t>
  </si>
  <si>
    <t>Սարգսյան Մարուսյա</t>
  </si>
  <si>
    <t>Հայրապետյան Միլենա</t>
  </si>
  <si>
    <t>Կարապետյան Լյուդմիլա</t>
  </si>
  <si>
    <t>Գազազյան Արևիկ</t>
  </si>
  <si>
    <t>Զաքոյան Սերյոժա</t>
  </si>
  <si>
    <t>Համբարյան Գոհար</t>
  </si>
  <si>
    <t>Երվանդյան Անահիտ</t>
  </si>
  <si>
    <t>Մարուխյան Մայրանուշ</t>
  </si>
  <si>
    <t>Մուսայելյան Նազելի</t>
  </si>
  <si>
    <t>Հակոբյան Թամարա</t>
  </si>
  <si>
    <t>Ղազարյան Գարուշ</t>
  </si>
  <si>
    <t>Ներսիսյան Մարտիրոս</t>
  </si>
  <si>
    <t>Սիմոնյան Անահիտ</t>
  </si>
  <si>
    <t>Մարտիրոսյան Ալվինա</t>
  </si>
  <si>
    <t>Հովհաննիսյան Միլենա</t>
  </si>
  <si>
    <t>Լևոնյան Լեյլա</t>
  </si>
  <si>
    <t>Չախոյան Թամարա</t>
  </si>
  <si>
    <t>Մեսրոպյան Մանե</t>
  </si>
  <si>
    <t>Մարաբյան Աննա</t>
  </si>
  <si>
    <t>Մկրտչյան Սոնա</t>
  </si>
  <si>
    <t>Հարությունյան Հասմիկ</t>
  </si>
  <si>
    <t>Աղոյան Հրանտ</t>
  </si>
  <si>
    <t>Խաչատրյան Արամայիս</t>
  </si>
  <si>
    <t>Բաբուջանյան Հռիփսիմե</t>
  </si>
  <si>
    <t>Բեգլարյան Անահիտ</t>
  </si>
  <si>
    <t>Գևորգյան Արփինե</t>
  </si>
  <si>
    <t>Հայրապետյան Լուսինե</t>
  </si>
  <si>
    <t>Սարգսյան Էդուարդ</t>
  </si>
  <si>
    <t>Ավետիսյան Սյուզաննա</t>
  </si>
  <si>
    <t>Սիմոնյան Ռուզան</t>
  </si>
  <si>
    <t>Ավագյան Հայարփի</t>
  </si>
  <si>
    <t xml:space="preserve">Մեսրոպյան Էլեն </t>
  </si>
  <si>
    <t>Գոգինյան Էրիկ</t>
  </si>
  <si>
    <t>Զադայան Նունե</t>
  </si>
  <si>
    <t xml:space="preserve">Գևորգյան Տիգրան </t>
  </si>
  <si>
    <t>Աճեմյան Մերի</t>
  </si>
  <si>
    <t>Իվանյան Ստելլա</t>
  </si>
  <si>
    <t>Հակոբյան Նարինե</t>
  </si>
  <si>
    <t>Հայրապետյան Էլիտա</t>
  </si>
  <si>
    <t>Ազատյան Մայրամ</t>
  </si>
  <si>
    <t>Հովհաննիսյան Արտյոմ</t>
  </si>
  <si>
    <t>Գևորգյան Սյուզաննա</t>
  </si>
  <si>
    <t>Երեմյան Լիլիթ</t>
  </si>
  <si>
    <t>Կարապետյան Սուսաննա Սերոբի</t>
  </si>
  <si>
    <t>Երանյան Անի Արտավազդի</t>
  </si>
  <si>
    <t>Մարգարյան Լուսինե Աշոտի</t>
  </si>
  <si>
    <t>Ինջիկուլյան Հայարփի Արթուրի</t>
  </si>
  <si>
    <t>Զաքարյան Աննա Արմենակի</t>
  </si>
  <si>
    <t>Դավթյան Անահիտ Մանվելի</t>
  </si>
  <si>
    <t>Հակոբյան Արման</t>
  </si>
  <si>
    <t>Ավդալյան Անի</t>
  </si>
  <si>
    <t>Ավետիսյան Մարգարիտ</t>
  </si>
  <si>
    <t>Հոխանյան Սյուզաննա</t>
  </si>
  <si>
    <t>Ավետիսյան Լաուրա</t>
  </si>
  <si>
    <t xml:space="preserve">Դադոյան Լիանա </t>
  </si>
  <si>
    <t>Ղազարյան Ծովինար</t>
  </si>
  <si>
    <t>Դանիելյան Արևիկ</t>
  </si>
  <si>
    <t>Շոլինյան Ջեմմա</t>
  </si>
  <si>
    <t>Թումանյան Անի</t>
  </si>
  <si>
    <t>Մալաքյան Իրինա</t>
  </si>
  <si>
    <t>Պապոյան Արևիկ</t>
  </si>
  <si>
    <t>Ստեփանյան Հարություն</t>
  </si>
  <si>
    <t>Աղաջանյան Ռոբերտ</t>
  </si>
  <si>
    <t>Առաքելյան Մերի</t>
  </si>
  <si>
    <t>Հովակիմյան Փիրուզա</t>
  </si>
  <si>
    <t>Մարգարյան Աննա</t>
  </si>
  <si>
    <t>Գասպարյան Արուսյակ</t>
  </si>
  <si>
    <t>Ասատրյան Սվետլանա</t>
  </si>
  <si>
    <t>Սարգսյան Վանուհի</t>
  </si>
  <si>
    <t>Ալավերդյան Մարիամ</t>
  </si>
  <si>
    <t>Առաքելյան Նոյեմի</t>
  </si>
  <si>
    <t>Ալամյան Հայկանուշ</t>
  </si>
  <si>
    <t>Գաբրիելյան Նունե</t>
  </si>
  <si>
    <t>Մինասյան Կարինե</t>
  </si>
  <si>
    <t>Մարտիրոսյան Սոֆյա</t>
  </si>
  <si>
    <t>Մինասյան Սերվինե</t>
  </si>
  <si>
    <t>Միրզոյան Սյուզաննա</t>
  </si>
  <si>
    <t>Սուքիասյան Սևակ</t>
  </si>
  <si>
    <t>Գրիգորյան Սաթենիկ</t>
  </si>
  <si>
    <t>Հակոբյան Էլինա</t>
  </si>
  <si>
    <t>Ղազարյան Իրինա</t>
  </si>
  <si>
    <t>Հովհաննիսյան Գոռ</t>
  </si>
  <si>
    <t>Խաչատրյան Վիկտորյա</t>
  </si>
  <si>
    <t>Ղազարյան Սիրանույշ</t>
  </si>
  <si>
    <t>Բադալյան Նազելի</t>
  </si>
  <si>
    <t>Մայիլյան Արտյոմ</t>
  </si>
  <si>
    <t>Բախչագուլյան Վանուհի</t>
  </si>
  <si>
    <t>Մարգարյան Մանե</t>
  </si>
  <si>
    <t>Հովհաննիսյան Սուսաննա</t>
  </si>
  <si>
    <t>Կոտոյան Մարիամ</t>
  </si>
  <si>
    <t>Զարգարյան Սվետլանա</t>
  </si>
  <si>
    <t>Պողոսյան Էլեն</t>
  </si>
  <si>
    <t>Գալստյան Հեղինե</t>
  </si>
  <si>
    <t>Հայրապետյան Արսեն</t>
  </si>
  <si>
    <t>Գևորգյան Գագիկ</t>
  </si>
  <si>
    <t>Բաղդասարյան Անուշ</t>
  </si>
  <si>
    <t>Մումչյան Արամ</t>
  </si>
  <si>
    <t>Սարգսյան Անի</t>
  </si>
  <si>
    <t>Արսենյան Էլեն</t>
  </si>
  <si>
    <t>Գագինյան Մարգարիտա</t>
  </si>
  <si>
    <t>Հարությունյան Ժենյա</t>
  </si>
  <si>
    <t>Ստեփանյան Օվսաննա</t>
  </si>
  <si>
    <t>Մարգարյան Ելենա</t>
  </si>
  <si>
    <t>Հովսեփյան Անժելա</t>
  </si>
  <si>
    <t>Թարջումանյան Սաթիկ</t>
  </si>
  <si>
    <t>Ենոքյան Կարեն</t>
  </si>
  <si>
    <t>Վարդանյան Նառա</t>
  </si>
  <si>
    <t>Փիլոյան Տաթև</t>
  </si>
  <si>
    <t>Առաքելյան Նարինե</t>
  </si>
  <si>
    <t>Բաղդասարյան Լուսինե</t>
  </si>
  <si>
    <t>Գրիգորյան Լուսինե</t>
  </si>
  <si>
    <t>Հայրապետյան Էսթեր</t>
  </si>
  <si>
    <t>Սիսակյան Լիլիանա</t>
  </si>
  <si>
    <t>Ասատրյան Ժաննա</t>
  </si>
  <si>
    <t>Քաղ. և վարչ.պալատի գրասենյակի պետ</t>
  </si>
  <si>
    <t xml:space="preserve">Քաղ. և վարչ.պալատի գրասենյակի գլխավոր մասնագետ            </t>
  </si>
  <si>
    <t xml:space="preserve">Քաղ. և վարչ.պալատի գրասենյակի առաջին կարգի մասնագետ            </t>
  </si>
  <si>
    <t xml:space="preserve">Քաղ. և վարչ.պալատի գրասենյակի առաջատար մասնագետ            </t>
  </si>
  <si>
    <t>Քրեական պալատի գրասենյակի պետ</t>
  </si>
  <si>
    <t>Ասիկյան Նարինե</t>
  </si>
  <si>
    <t>Պողոսյան Մարինե</t>
  </si>
  <si>
    <t xml:space="preserve">Ընդհանուր բաժնի առաջատար մասնագետ            </t>
  </si>
  <si>
    <t>Առաքելյան Լուսինե</t>
  </si>
  <si>
    <t xml:space="preserve">Քրեական պալատի գրասենյակի գլխավոր մասնագետ            </t>
  </si>
  <si>
    <t xml:space="preserve">Ընդհանուր բաժնի գլխավոր մասնագետ            </t>
  </si>
  <si>
    <t xml:space="preserve">Ընդհանուր բաժնի առաջին կարգի մասնագետ            </t>
  </si>
  <si>
    <t xml:space="preserve">Քրեական պալատի գրասենյակի առաջին կարգի մասնագետ            </t>
  </si>
  <si>
    <t>Եղոյան Արթուր</t>
  </si>
  <si>
    <t>Արիստակեսյան Թորգոմ</t>
  </si>
  <si>
    <t>Հովհաննիսյան Փառանձեմ</t>
  </si>
  <si>
    <t>Մկրտչյան Քրիստինե</t>
  </si>
  <si>
    <t>Մխիթարյան Հովհաննես</t>
  </si>
  <si>
    <t>Թորոսյան Նունե</t>
  </si>
  <si>
    <t>Ավդալյան Գեղամ</t>
  </si>
  <si>
    <t>Կիրակոսյան Աննա</t>
  </si>
  <si>
    <t>Գրիգորյան Արփինե</t>
  </si>
  <si>
    <t>Խուդավերդյան Արթուր</t>
  </si>
  <si>
    <t>Դանիելյան Միրա</t>
  </si>
  <si>
    <t>Կիրակոսյան Աշոտ</t>
  </si>
  <si>
    <t>Մարտիրոսյան Վանիկ</t>
  </si>
  <si>
    <t>Հարությունյան Կարինե</t>
  </si>
  <si>
    <t>Խալաթյան Գագիկ</t>
  </si>
  <si>
    <t>Մարտիրոսյան Անուշ</t>
  </si>
  <si>
    <t>Հովհաննիսյան Ռայա</t>
  </si>
  <si>
    <t>Ալավերդյան Մարինե</t>
  </si>
  <si>
    <t>Մարտիրոսյան Անահիտ</t>
  </si>
  <si>
    <t>Ֆիլիպետյան Վիգեն</t>
  </si>
  <si>
    <t>Պողոսյան Արփինե</t>
  </si>
  <si>
    <t>Սաֆարյան Ստեփան</t>
  </si>
  <si>
    <t>Սուքիասյան Թամարա</t>
  </si>
  <si>
    <t>Գրիգորյան Լալա</t>
  </si>
  <si>
    <t>Սիմոնյան Աննման</t>
  </si>
  <si>
    <t>Մուրադյան Վարդան</t>
  </si>
  <si>
    <t>Ասատրյան Հակոբ</t>
  </si>
  <si>
    <t>Մայիլյան Հովհաննես</t>
  </si>
  <si>
    <t>Ասլանյան Գագիկ</t>
  </si>
  <si>
    <t>Ավագյան Ավետիք</t>
  </si>
  <si>
    <t>Ավագյան Անի</t>
  </si>
  <si>
    <t>Հովսեփյան Ժենյա</t>
  </si>
  <si>
    <t>Թադևոսյան Ռուզաննա</t>
  </si>
  <si>
    <t>Սահակյան Ռուզաննա</t>
  </si>
  <si>
    <t>Մալխասյան Գրիգոր</t>
  </si>
  <si>
    <t>Շտոյան Հեղինե</t>
  </si>
  <si>
    <t>Աբելյան Անժելա</t>
  </si>
  <si>
    <t>Մնդլյան Արման</t>
  </si>
  <si>
    <t>Սարգսյան Վահե</t>
  </si>
  <si>
    <t>Սարգսյան Մանվել</t>
  </si>
  <si>
    <t>Արշակյան Հունան</t>
  </si>
  <si>
    <t>Մաթևոսյան Արմեն</t>
  </si>
  <si>
    <t>Զաքարյան Դավիթ</t>
  </si>
  <si>
    <t>Պուլուզյան Գոհար</t>
  </si>
  <si>
    <t>Մազյան Հոգապետ</t>
  </si>
  <si>
    <t>Քոշատաշյան Սվետլանա</t>
  </si>
  <si>
    <t>Նիկողոսյան Թամարա</t>
  </si>
  <si>
    <t>Մարտիրոսյան Սաթիկ</t>
  </si>
  <si>
    <t>Արշակյան Էդգար</t>
  </si>
  <si>
    <t>Ստեփանյան Հրայր</t>
  </si>
  <si>
    <t>Մկրտչյան Նվերիկ</t>
  </si>
  <si>
    <t>Մաթևոսյան Սուսաննա</t>
  </si>
  <si>
    <t xml:space="preserve">Թորոյան Փիրուզա </t>
  </si>
  <si>
    <t>Երիցյան Լևոն</t>
  </si>
  <si>
    <t>Ասլանյան Աբուզետ</t>
  </si>
  <si>
    <t>Ասկարյան Արա</t>
  </si>
  <si>
    <t xml:space="preserve">Զաքարյան Արսեն </t>
  </si>
  <si>
    <t xml:space="preserve">Բաբուրյան Մարատ </t>
  </si>
  <si>
    <t xml:space="preserve">Գևորգյան Վանիկ </t>
  </si>
  <si>
    <t xml:space="preserve">Հարությունյան Արամ </t>
  </si>
  <si>
    <t xml:space="preserve">Սարգսյան Արտաշես </t>
  </si>
  <si>
    <t>Հայրապետյան Դավիթ</t>
  </si>
  <si>
    <t>Միրզոյան Արա</t>
  </si>
  <si>
    <t>Ալիխանյան Արեգ</t>
  </si>
  <si>
    <t>Հարությունյան Սարգիս</t>
  </si>
  <si>
    <t>Հովսեփյան Վարդան</t>
  </si>
  <si>
    <t>Անդրանիկյան Անահիտ</t>
  </si>
  <si>
    <t>Եղոյան Ալբերտ</t>
  </si>
  <si>
    <t>Բերբերյան  Սուսաննա</t>
  </si>
  <si>
    <t>Մինասյան Գագիկ</t>
  </si>
  <si>
    <t>Հարությունյան Արարատ</t>
  </si>
  <si>
    <t>Անանյան Ալվարդ</t>
  </si>
  <si>
    <t>Պապիկյան Ռուզաննա</t>
  </si>
  <si>
    <t>Հովհաննիսյան Մանուկ</t>
  </si>
  <si>
    <t>Հարությունյան Անժելիկա</t>
  </si>
  <si>
    <t>Խաչատրյան Սոնա</t>
  </si>
  <si>
    <t>Օհանյան Լիանա</t>
  </si>
  <si>
    <t>Ստեփանյան Վահագն</t>
  </si>
  <si>
    <t xml:space="preserve"> Բալասանյան Սիրանուշ</t>
  </si>
  <si>
    <t>Ամիրջանյան Ռուզաննա</t>
  </si>
  <si>
    <t>Մինասյան Ալբերտ</t>
  </si>
  <si>
    <t>Բաղդասարյան Նաիրա</t>
  </si>
  <si>
    <t xml:space="preserve">Չուխոյան Ալեքսան </t>
  </si>
  <si>
    <t>Իսկանդարյան Նատալյա</t>
  </si>
  <si>
    <t>Օհանյան Արամ</t>
  </si>
  <si>
    <t>Վարդանյան Վիրաբ</t>
  </si>
  <si>
    <t>Սերոբյան Լիլիթ</t>
  </si>
  <si>
    <t>Դանիելյան Արտաշես</t>
  </si>
  <si>
    <t>Չիչոյան Լիլյա /ֆիզ արձակուրդ/</t>
  </si>
  <si>
    <t>Օրդյան Աննա</t>
  </si>
  <si>
    <t>Թելոյան Մարինա</t>
  </si>
  <si>
    <t>Պետրոսյան Գագիկ</t>
  </si>
  <si>
    <t>Ալիխանյան Արմինե</t>
  </si>
  <si>
    <t>Աբգարյան Գոհար</t>
  </si>
  <si>
    <t>Գևորգյան Հերմինե</t>
  </si>
  <si>
    <t>Հովհաննիսյան Սյուզաննա</t>
  </si>
  <si>
    <t>Գրիգորյան Անուշ</t>
  </si>
  <si>
    <t>Ասատրյան Արթուր</t>
  </si>
  <si>
    <t xml:space="preserve">Պետիկյան Շողակաթ </t>
  </si>
  <si>
    <t>Շաբոյան Լիլիթ</t>
  </si>
  <si>
    <t>Գալստյան Վարդան</t>
  </si>
  <si>
    <t>Մնացականյան Լիլի</t>
  </si>
  <si>
    <t>Իսախանյան Արինա</t>
  </si>
  <si>
    <t xml:space="preserve">Վարդանյան Սվետլանա </t>
  </si>
  <si>
    <t>Զաքարյան Ինգա</t>
  </si>
  <si>
    <t>Միրզոյան Կարինե</t>
  </si>
  <si>
    <t>Հայրապետյան Արմինե /ֆիզ արձակուրդ/</t>
  </si>
  <si>
    <t>Կարապետյան Վարդան</t>
  </si>
  <si>
    <t>Մարգարյան Արմինե</t>
  </si>
  <si>
    <t>Թովմասյան Աննա</t>
  </si>
  <si>
    <t>Խաչիկյան Սուրեն</t>
  </si>
  <si>
    <t>Ղազարյան Կարինե</t>
  </si>
  <si>
    <t>Սայադյան Արթուր</t>
  </si>
  <si>
    <t>Հարությունյան Արթուր Վարնազի</t>
  </si>
  <si>
    <t>Ասատրյան Մարիաննա Ղազարոսի</t>
  </si>
  <si>
    <t xml:space="preserve">Բաբախանյան Լիանա Ալբերտի   </t>
  </si>
  <si>
    <t>Բոջուկյան Անուշ Սուրենի</t>
  </si>
  <si>
    <t>Սարգսյան Անահիտ Վոլոդյայի</t>
  </si>
  <si>
    <t>Վարդանյան Վոլոդյա Վարդանի</t>
  </si>
  <si>
    <t>Թորոսյան Ռոբերտ Արամի</t>
  </si>
  <si>
    <t>Մուրադխանյան Նարինե Արտավազդի</t>
  </si>
  <si>
    <t>Գրիգորյան Արմեն Ժորայի</t>
  </si>
  <si>
    <t>Օհանյան Կարեն Աշոտի</t>
  </si>
  <si>
    <t>Խալաթյան Նանե Կարենի</t>
  </si>
  <si>
    <t>Պապոյան Անդրանիկ Սեյրանի</t>
  </si>
  <si>
    <t>Սարգսյան Կարեն Սմբատի</t>
  </si>
  <si>
    <t>Մանուկյան Արագած Պավելի</t>
  </si>
  <si>
    <t>Ղուկասյան Հովհաննես Ֆիլիպոսի</t>
  </si>
  <si>
    <t>Գոքորյան Արտակ Արմենի</t>
  </si>
  <si>
    <t>Գրիգորյան Դավիթ Ատոմի</t>
  </si>
  <si>
    <t>Խալաթյան Արա Վարդանի</t>
  </si>
  <si>
    <t>Նահապետյան Տիգրան Կարապետի</t>
  </si>
  <si>
    <t>Սահակյան Սոնա Նահապետի</t>
  </si>
  <si>
    <t>Վարդանյան Տիգրան Սերժիկի</t>
  </si>
  <si>
    <t>Խաչումյան Վաղինակ Անդրանիկի</t>
  </si>
  <si>
    <t>Ղարամյան Վադիմ Վլադիմիրի</t>
  </si>
  <si>
    <t>Պետրոսյան Սերգեյ Հրանտի</t>
  </si>
  <si>
    <t>Սահակյան Արթուր Աղասիի</t>
  </si>
  <si>
    <t>Շարոյան Երջանիկ Թելմանի</t>
  </si>
  <si>
    <t>Իսավերդյան Հարություն Լենիկի</t>
  </si>
  <si>
    <t>Եփրեմյան Ռոբերտ Անդրանիկի</t>
  </si>
  <si>
    <t>Խաչատուրյան Մհեր Ալեքսեյի</t>
  </si>
  <si>
    <t>Գասպարյան Անահիտ Գուրգենի</t>
  </si>
  <si>
    <t>Զեյթնաղյան Պավել Սերգեյի</t>
  </si>
  <si>
    <t>Մաթևոսյան Արմեն Հարությունի</t>
  </si>
  <si>
    <t>Մուրադյան Մելինե Սերյոժայի</t>
  </si>
  <si>
    <t>Վարդանյան Վարազդատ Վարդանի</t>
  </si>
  <si>
    <t>Գրիգորյան Մարի Հրանտի</t>
  </si>
  <si>
    <t>Գրիգորյան Ռաֆայել Վարդանի</t>
  </si>
  <si>
    <t>Ռուբենյան Սարգիս Արսենի</t>
  </si>
  <si>
    <t>Ոսկանյան Խաչիկ Սուրենի</t>
  </si>
  <si>
    <t>Արզումանյան Արմեն Հրահատի</t>
  </si>
  <si>
    <t>Ոսկանյան Տաթևիկ Երվանդի</t>
  </si>
  <si>
    <t>ՀՀ սնանկության դատարանում ծառայություն իրականացնող բաժնի պետ</t>
  </si>
  <si>
    <t>Երևան  քաղաքի առաջին ատյանի ընդհանուր իրավասության դատարանի Աջափնյակ-1  բաժնի պետ</t>
  </si>
  <si>
    <t>Ներսիսյան Կարեն Արգամի</t>
  </si>
  <si>
    <t>Երևան  քաղաքի առաջին ատյանի ընդհանուր իրավասության դատարանի Ավան բաժնի պետ</t>
  </si>
  <si>
    <t>Պապոյան Գևորգ Մարտինի</t>
  </si>
  <si>
    <t>Չոբանյան Կարեն Գագիկի</t>
  </si>
  <si>
    <t>Մկրտչյան Արտակ Վալիկի</t>
  </si>
  <si>
    <t>Տոնոյան Անժելա Խանաևի</t>
  </si>
  <si>
    <t>Պետրոսյան Կարապետ Վաչագանի</t>
  </si>
  <si>
    <t>Մալխասյան Լիլիթ Մարտունի</t>
  </si>
  <si>
    <t>Մկրտչյան Հարություն Ռոմիկի</t>
  </si>
  <si>
    <t>Հովսեփյան Վարդան Վազգենի</t>
  </si>
  <si>
    <t>Թադևոսյան Քրիստինե Դավիթի</t>
  </si>
  <si>
    <t>Խաչատրյան Դավիթ Էդուարդի</t>
  </si>
  <si>
    <t>Կիրակոսյան Հակոբ Կարապետի</t>
  </si>
  <si>
    <t>Համբարձումյան Համլետ Հրանտի</t>
  </si>
  <si>
    <t>Հակոբյան Արթուր Աշոտի</t>
  </si>
  <si>
    <t>Հայրապետյան Հարություն Էդուարդի</t>
  </si>
  <si>
    <t>Հարությունյան Լիլիթ Սամվելի</t>
  </si>
  <si>
    <t>Հակոբյան Արեն Լորիկի</t>
  </si>
  <si>
    <t>Արոյան Սերյոժա Կարենի</t>
  </si>
  <si>
    <t>Սաֆարյան Ալվարդ Գագիկի</t>
  </si>
  <si>
    <t>Ապետյան Հասմիկ Դավիթի</t>
  </si>
  <si>
    <t>Մկրտչյան Արշակ Ալեքսանդրի</t>
  </si>
  <si>
    <t>Երևան  քաղաքի առաջին ատյանի ընդհանուր իրավասության դատարանի Շենգավիթ բաժնի պետ</t>
  </si>
  <si>
    <t>Սահակյան Մուրադ Սամվելի</t>
  </si>
  <si>
    <t>Աբրահամյան Գագիկ Վասիլի</t>
  </si>
  <si>
    <t>Քոչարյան Սամվել Դերենիկի</t>
  </si>
  <si>
    <t>Գևորգյան Ղարիբ Արծրունի</t>
  </si>
  <si>
    <t>Սիրադեղյան Ռոման Գառնիկի</t>
  </si>
  <si>
    <t>Ղալթախչյան Խաչատուր Համլետի</t>
  </si>
  <si>
    <t>Եղիազարյան Սուսաննա Արմենի</t>
  </si>
  <si>
    <t>Խուդոյան Պողոս Վազգենի</t>
  </si>
  <si>
    <t>Մովսիսյան Սարգիս Մովսեսի</t>
  </si>
  <si>
    <t>Երևան  քաղաքի առաջին ատյանի ընդհանուր իրավասության դատարանի Արաբկիր բաժնի պետ</t>
  </si>
  <si>
    <t>Անանյան Սմբատ Սաշայի</t>
  </si>
  <si>
    <t>Հովհաննիսյան Գագիկ Նորիկի</t>
  </si>
  <si>
    <t>Ռուբենյան Հրաչյա Ռուբենի</t>
  </si>
  <si>
    <t>Խաչատրյան Վահրամ Մհերի</t>
  </si>
  <si>
    <t>Հովհաննիսյան Ռազմիկ Հովհաննեսի</t>
  </si>
  <si>
    <t>Մանուկյան Մարատ Անդրանիկի</t>
  </si>
  <si>
    <t>Ավդալյան Ռուզաննա Գագիկի</t>
  </si>
  <si>
    <t>Մոսիկյան Հակոբ Արարատի</t>
  </si>
  <si>
    <t>Լոռու մարզի առաջին ատյանի ընդհանուր իրավասության դատարանում ծառայություն իրականացնող բաժնի պետ</t>
  </si>
  <si>
    <t>Կյուրեղյան Մերուժան Մերուժանի</t>
  </si>
  <si>
    <t>Նազարյան Համազասպ Պարգևի</t>
  </si>
  <si>
    <t>Բաղդասարյան Էմիլ Գրիգորի</t>
  </si>
  <si>
    <t>Արզումանյան Արսեն Հրաչիկի</t>
  </si>
  <si>
    <t>Աբովյան Տիգրան Կարենի</t>
  </si>
  <si>
    <t>Ֆրանգյան Ջիվան Պատվականի</t>
  </si>
  <si>
    <t>Թումանյան Զորիկ Ռուբիկի</t>
  </si>
  <si>
    <t>Աբովյան Լևոն Լեռնիկի</t>
  </si>
  <si>
    <t>Հովասափյան Կարեն Փաշիկի</t>
  </si>
  <si>
    <t>Առաքելյան Ալիկ Հովիկի</t>
  </si>
  <si>
    <t>Կարապետյան Ալեքսան Ադիբեկի</t>
  </si>
  <si>
    <t>Շահբազյան Գարիկ Խաչատուրի</t>
  </si>
  <si>
    <t>Հարությունյան Հայկ Վլադիմիրի</t>
  </si>
  <si>
    <t>Հովսեփյան Արամ Ազատի</t>
  </si>
  <si>
    <t>Ոսկանյան Կարեն Էդիկի</t>
  </si>
  <si>
    <t>Խանվելյան Էդգար Մաքսիմի</t>
  </si>
  <si>
    <t>Սարուխանյան Միշիկ Սահակի</t>
  </si>
  <si>
    <t>Փափազյան Արսեն Հովհաննեսի</t>
  </si>
  <si>
    <t>Օհանյան Արթուր Գագիկի</t>
  </si>
  <si>
    <t>Հարությունյան Սարգիս Մայիսի</t>
  </si>
  <si>
    <t>Ալեքսանյան Արթուր Գագիկի</t>
  </si>
  <si>
    <t>Ռամազյան Գրիգոր Սեդրակի</t>
  </si>
  <si>
    <t>Ազիզբեկյան Արթուր Վաչագանի</t>
  </si>
  <si>
    <t>Մելիքյան Վահե Կարենի</t>
  </si>
  <si>
    <t>Կարապետյան Էդմոն Դերենիկի</t>
  </si>
  <si>
    <t>Աշուղյան Վլադիմիր Ալիկիի</t>
  </si>
  <si>
    <t>Ռզյան ժաննա Սարգսի</t>
  </si>
  <si>
    <t>Ասատրյան Ավետիք Սերգեյի</t>
  </si>
  <si>
    <t>Վարդանյան Սուրեն Գառնիկի</t>
  </si>
  <si>
    <t>Մարտիրոսյան Գևորգ Գենադիի</t>
  </si>
  <si>
    <t>Ֆռանգյան Սերյոժա Աղվանի</t>
  </si>
  <si>
    <t>Կարապետյան Կարեն Արմենի</t>
  </si>
  <si>
    <t>Ղարաջյան Նարեկ Պետրոսի</t>
  </si>
  <si>
    <t>Արղամանյան Սեյրան Վարդանի</t>
  </si>
  <si>
    <t>Պետրոսյան Նաիրի Գառնիկի</t>
  </si>
  <si>
    <t>Օսեպյան Մհեր Վալերիկի</t>
  </si>
  <si>
    <t>Փերիխանյան Պարույր Կարենի</t>
  </si>
  <si>
    <t>Ավետիսյան Գոհար Շահենի</t>
  </si>
  <si>
    <t>Զարգարյան Արման Շեքսպիրի</t>
  </si>
  <si>
    <t>Առաքելյան Կորյուն Մհերի</t>
  </si>
  <si>
    <t>Քոչարյան Վահրամ Արծվիկի</t>
  </si>
  <si>
    <t>Դարբինյան Խորեն Ալեքսանի</t>
  </si>
  <si>
    <t>Գրիգորյան Գրիգոր Վարդգեսի</t>
  </si>
  <si>
    <t>Սահակյան Էդգար Գևորգի</t>
  </si>
  <si>
    <t>Սոսոյան Թաթուլ Վարդգեսի</t>
  </si>
  <si>
    <t>Դանիելյան Հրաչիկ Սիմոնի</t>
  </si>
  <si>
    <t>Խաչատրյան Արման Ռուբիկի</t>
  </si>
  <si>
    <t>Թադևոսյան Համազասպ Լյովայի</t>
  </si>
  <si>
    <t>Ալեքսանյան Ռադիկ Լյովայի</t>
  </si>
  <si>
    <t>Պետրոսյան Հայկ Մխիթարի</t>
  </si>
  <si>
    <t>Ազիզյան Վահրամ Մերուժանի</t>
  </si>
  <si>
    <t>Շահինյան Գևորգ Սամսոնի</t>
  </si>
  <si>
    <t>Քոչարյան Դավիթ Ոսկանի</t>
  </si>
  <si>
    <t>Սանդրոյան Վազգեն Գագիկի</t>
  </si>
  <si>
    <t xml:space="preserve">Դարմանյան Անուշ Գագիկի </t>
  </si>
  <si>
    <t>Աբրահամյան Մերի Սարգիսի</t>
  </si>
  <si>
    <t>Գաբրիելյան Վարշամ Հովհաննեսի</t>
  </si>
  <si>
    <t>Հարությունյան Գոռ Ավետիքի</t>
  </si>
  <si>
    <t>Մանուկյան Միքայել Գագիկի</t>
  </si>
  <si>
    <t>Թորգոմյան Տաթևիկ Թորգոմի</t>
  </si>
  <si>
    <t>Սարգսյան Արմեն Լյովայի</t>
  </si>
  <si>
    <t>Ներսիսյան Վոլոդյա Համլետի</t>
  </si>
  <si>
    <t>Ալոյան Գոռ Վաղինակի</t>
  </si>
  <si>
    <t>Արագածոտնի մարզի առաջին ատյանի ընդհանուր իրավասության դատարանում ծառայություն իրականացնող բաժնի պետ</t>
  </si>
  <si>
    <t>Առաքելյան Հարություն Ռոբերտի</t>
  </si>
  <si>
    <t>Հարությունյան Աննա Արմենի</t>
  </si>
  <si>
    <t>Սարգսյան Հարություն Ռադիկի</t>
  </si>
  <si>
    <t>Ստեփանյան Արտուր Վալերիկի</t>
  </si>
  <si>
    <t>Միրզոյան Արկադի Արսենի</t>
  </si>
  <si>
    <t>Պողոսյան Գագիկ Անդրանիկի</t>
  </si>
  <si>
    <t>Մնացականյան Արման Սամվելի</t>
  </si>
  <si>
    <t>Օրդուխանյան Արայիկ Ռոբերտի</t>
  </si>
  <si>
    <t>Ստեփանյան Ալեն Կիմիկի</t>
  </si>
  <si>
    <t>Սեդրակյան Վրեժ Ղահրամանի</t>
  </si>
  <si>
    <t>Ղազարյան Արա Սերյոժայի</t>
  </si>
  <si>
    <t>Մինասյան Սևադա Վարդգեսի</t>
  </si>
  <si>
    <t>Հայրապետյան Նադեժդա Դարչոյի</t>
  </si>
  <si>
    <t>Հովհաննիսյան Հարություն Ռաֆիկի</t>
  </si>
  <si>
    <t>Հայրապետյան Լեո Ալբերտի</t>
  </si>
  <si>
    <t>Պողոսյան Հայկ Վարուժանի</t>
  </si>
  <si>
    <t>Գևորգյան Փափագ Վասիլի</t>
  </si>
  <si>
    <t>Գրիգորյան Մհեր Սերժիկի</t>
  </si>
  <si>
    <t>Հարությունյան Արտյոմ Համլետի</t>
  </si>
  <si>
    <t>Խաչյան Հայկ Հովիկի</t>
  </si>
  <si>
    <t>Սահակյան Արման Լեվիկի</t>
  </si>
  <si>
    <t>Մելքոնյան Հունան Ռազմիկի</t>
  </si>
  <si>
    <t>Գասպարյան Արփինե Մարտիկի</t>
  </si>
  <si>
    <t>Թումանյան Հովհաննես Աշոտի</t>
  </si>
  <si>
    <t>Մինասյան Տիգրան Վարդանի</t>
  </si>
  <si>
    <t>Գևորգյան Գևորգ Համլետի</t>
  </si>
  <si>
    <t>Անտոնյան Սամվել Աշոտի</t>
  </si>
  <si>
    <t>Պետրոսյան Անգել Տիգրանի</t>
  </si>
  <si>
    <t>Ավետիսյան Գրիգոր Ազատի</t>
  </si>
  <si>
    <t>Կարապետյան Վարդան Կարապետի</t>
  </si>
  <si>
    <t>Աղաջանյան Հայկազ Միխայիլի</t>
  </si>
  <si>
    <t>Ասլանյան Կարեն Բենիկի</t>
  </si>
  <si>
    <t>Շահնազարյան Արսեն Արայի</t>
  </si>
  <si>
    <t>Հակոբյան Արմեն Ռուբիկի</t>
  </si>
  <si>
    <t>Ղուկասյան Սևադա Մերուժանի</t>
  </si>
  <si>
    <t>Ծերեթյան Գրիգոր Սուրենի</t>
  </si>
  <si>
    <t>Սահրադյան Դավիթ Ռոբերտի</t>
  </si>
  <si>
    <t>Խաչատրյան Ալեքսան Արմենի</t>
  </si>
  <si>
    <t>Աշուրյան Սոս Հովհաննեսի</t>
  </si>
  <si>
    <t>Կարապետյան Ռադիկ Սուրիկի</t>
  </si>
  <si>
    <t>Թադևոսյան Արտակ Մերուժանի</t>
  </si>
  <si>
    <t>Խաչատրյան Հարություն Սեյրանի</t>
  </si>
  <si>
    <t>Հովհաննիսյան Էրիկ Սուրենի</t>
  </si>
  <si>
    <t>Ասոյան Ֆրունզե Նշանի</t>
  </si>
  <si>
    <t>Հովհաննիսյան Ռոման Կառլենի</t>
  </si>
  <si>
    <t>Մարտիրոսյան Մերի Ալֆրեդի</t>
  </si>
  <si>
    <t>Հարությունյան Արտակ Երվանդի</t>
  </si>
  <si>
    <t>Ասոյան Հրաչիկ Գևորգի</t>
  </si>
  <si>
    <t>Առաքելյան Սեյրան Գարուշի</t>
  </si>
  <si>
    <t>Բախչոյան Արտակ Մարտիկի</t>
  </si>
  <si>
    <t>Աբրահամյան Հենրիկ Գեղամի</t>
  </si>
  <si>
    <t>Զաքարյան Վահրամ Վազգենի</t>
  </si>
  <si>
    <t>Մհերյան Տիգրան Ռաֆիկի</t>
  </si>
  <si>
    <t>Նավասարդյան Հակոբ Մարզպետի</t>
  </si>
  <si>
    <t>Հովհաննիսյան Վահե Աշոտի</t>
  </si>
  <si>
    <t>Հովակիմյան Անուշ Արայիկի</t>
  </si>
  <si>
    <t>Մարգարյան Վահե Բախշիի</t>
  </si>
  <si>
    <t>Ջանոյան Արշալույս Աղաջանի</t>
  </si>
  <si>
    <t>Պողոսյան Վահե Դավիթի</t>
  </si>
  <si>
    <t>Խաչատրյան Աննա Բենիկի</t>
  </si>
  <si>
    <t>Հովհաննիսյան Արմեն Սամվելի</t>
  </si>
  <si>
    <t>Կարապետյան Հեղինե Վաղուշի</t>
  </si>
  <si>
    <t>Հովհաննիսյան Արման Սուրիկի</t>
  </si>
  <si>
    <t>Մարգարյան Արսեն Արտավազդի</t>
  </si>
  <si>
    <t>Վարդանյան Արթուր Գեղամի</t>
  </si>
  <si>
    <t>Բաբաջանյան Սևադա Մառլենի</t>
  </si>
  <si>
    <t>Հակոբյան Գեղամ Էդիկի</t>
  </si>
  <si>
    <t>Հովհաննիսյան Գևորգ Հրանտի</t>
  </si>
  <si>
    <t>Մարտիրոսյան Արմեն Արթուրի</t>
  </si>
  <si>
    <t>Մարգարյան Ավետիք Օնիկի</t>
  </si>
  <si>
    <t>Գրիգորյան Զորիկ Արտավազդի</t>
  </si>
  <si>
    <t>Բադալյան Գոռ Արթուրի</t>
  </si>
  <si>
    <t>Վահրամյան Արտուր Տոլիկի</t>
  </si>
  <si>
    <t>Սարգսյան Լենդրուշ Սեյրանի</t>
  </si>
  <si>
    <t>Ղազարյան Տիգրան Վրեժի</t>
  </si>
  <si>
    <t>Պետրոսյան Անդրանիկ Լևոնի</t>
  </si>
  <si>
    <t>Զաքարյան Բաբկեն Պետրոսի</t>
  </si>
  <si>
    <t>Ավագյան Մեսրոպ Զորիկի</t>
  </si>
  <si>
    <t>Այվազյան Ալիկ Իվանի</t>
  </si>
  <si>
    <t>Արարատի և Վայոց ձորի մարզերի առաջին ատյանի ընդհանուր իրավասության դատարանում ծառայություն իրականացնող բաժնի պետ</t>
  </si>
  <si>
    <t>Սյունիքի մարզի առաջին ատյանի ընդհանուր իրավասության դատարանում ծառայություն իրականացնող բաժնի պետ</t>
  </si>
  <si>
    <t>Հարությունյան Արմեն Ժոզեֆի</t>
  </si>
  <si>
    <t>Չթեյան Վահե Գրիգորի</t>
  </si>
  <si>
    <t>Մովսիսյան Աղասի Ռաֆիկի</t>
  </si>
  <si>
    <t>Հարությունյան Համլետ Գառնիկի</t>
  </si>
  <si>
    <t>Ղազարյան Արտյոմ Հովհաննեսի</t>
  </si>
  <si>
    <t>Մարտիրոսյան Զորայր Արամայիսի</t>
  </si>
  <si>
    <t>Մաթոսյան Արթուր Սումբատի</t>
  </si>
  <si>
    <t>Գալստյան Արկադի Հայկազի</t>
  </si>
  <si>
    <t>Չարչօղլյան Արմեն Արտուշի</t>
  </si>
  <si>
    <t>Խաչատրյան Հարություն Արտաշեսի</t>
  </si>
  <si>
    <t>Մանուկյան Կարեն Արտավազդի</t>
  </si>
  <si>
    <t>Ավետիսյան Արամ Խաչատուրի</t>
  </si>
  <si>
    <t>Մանուկյան Նարեկ Համլետի</t>
  </si>
  <si>
    <t>Թևանյան Արմեն Սամվելի</t>
  </si>
  <si>
    <t>Ալոյան Ռաֆայել Վաղինակի</t>
  </si>
  <si>
    <t>Չարչօղլյան Մերուժան Վազգենի</t>
  </si>
  <si>
    <t>Հովհաննիսյան Գառնիկ Գուրգենի</t>
  </si>
  <si>
    <t>Հարությունյան Աննա Վահագնի</t>
  </si>
  <si>
    <t>Գրիգորյան Արտակ Ազատի</t>
  </si>
  <si>
    <t>Վարդանյան Արմենուհի Սաշայի</t>
  </si>
  <si>
    <t>Մայիլյան Արմեն Ալբերտի</t>
  </si>
  <si>
    <t>Խաչատրյան Արման Ռուդիկի</t>
  </si>
  <si>
    <t>Գասպարյան Արթուր Սամվելի</t>
  </si>
  <si>
    <t>Սաղաթելյան Արթուր Համլետի</t>
  </si>
  <si>
    <t>Շիրակի մարզի առաջին ատյանի ընդհանուր իրավասության դատարանում ծառայություն իրականացնող բաժնի պետ</t>
  </si>
  <si>
    <t>Տավուշի մարզի առաջին ատյանի ընդհանուր իրավասության դատարանում ծառայություն իրականացնող բաժնի պետ</t>
  </si>
  <si>
    <t>Անանյան Մհեր Մեխակի</t>
  </si>
  <si>
    <t>Մելքոնյան Դավիթ Հայկի</t>
  </si>
  <si>
    <t>Աբովյան Արմեն Արարատի</t>
  </si>
  <si>
    <t>Սահակյան Վահե Վարդգեսի</t>
  </si>
  <si>
    <t>Ջուլհակյան Վահրամ Հենրիկի</t>
  </si>
  <si>
    <t>Ալիխանյան Հենզել Հենրիկի</t>
  </si>
  <si>
    <t>Էլլարյան Էդգար Ռադիկի</t>
  </si>
  <si>
    <t>Ավթանդիլյան Աշոտ Իշխանի</t>
  </si>
  <si>
    <t>Մելքումյան Աշխեն Լեմաքսի</t>
  </si>
  <si>
    <t>Անանյան Գայանե Սերժիկի</t>
  </si>
  <si>
    <t>Բազինյան Դավիթ Հրաչիկի</t>
  </si>
  <si>
    <t>Պետրոսյան Վահե Աշոտի</t>
  </si>
  <si>
    <t>Աղավելյան Արթուր Աշոտի</t>
  </si>
  <si>
    <t>Պոստոլոկյան Մխիթար Հովհաննեսի</t>
  </si>
  <si>
    <t>Արզումանյան Սասուն Ռուբիկի</t>
  </si>
  <si>
    <t>Ղուլյան Գագիկ Սամվելի</t>
  </si>
  <si>
    <t>Իսկանդարյան Դանիել Անդրանիկի</t>
  </si>
  <si>
    <t>Պետրոսյան Հովհաննես Հրաչիկի</t>
  </si>
  <si>
    <t>Հովակիմյան Սերոբ Խալաթի</t>
  </si>
  <si>
    <t>Հովակիմյան Անահիտ Սլավիկի</t>
  </si>
  <si>
    <t>Թումանյան Մերի Ժորայի</t>
  </si>
  <si>
    <t>Հարությունյան Գագիկ Գառնիկի</t>
  </si>
  <si>
    <t>Գուլքանյան Գարիկ Աշոտի</t>
  </si>
  <si>
    <t>Գիշյան Արսեն Հրանտի</t>
  </si>
  <si>
    <t>Մանթաշյան Հայկ Աշոտի</t>
  </si>
  <si>
    <t>Հախվերդյան Արտակ Գագիկի</t>
  </si>
  <si>
    <t>Ամիրաղյան Արսեն Սարիբեկի</t>
  </si>
  <si>
    <t>Խաչիկյան Սուրեն Գրիշայի</t>
  </si>
  <si>
    <t>Օհանյան Աննա Ժորայի</t>
  </si>
  <si>
    <t>Հարությունյան Մհեր Աշոտի</t>
  </si>
  <si>
    <t>Մելիքյան Վահե Ժորայի</t>
  </si>
  <si>
    <t>Միրզախանյան Վոլոդյա Սուրենի</t>
  </si>
  <si>
    <t>Շառյան Արսեն Գագիկի</t>
  </si>
  <si>
    <t>Գրիգորյան Արմեն Հրայրի</t>
  </si>
  <si>
    <t>Վարդանյան Հարություն Դարչոյի</t>
  </si>
  <si>
    <t>Զաքինյան Գարիկ Սամվելի</t>
  </si>
  <si>
    <t>Զարգարյան Արմեն Արկադիայի</t>
  </si>
  <si>
    <t>Աղաջանյան Սարգիս Կոլյայի</t>
  </si>
  <si>
    <t>Հակոբյան Արթուր Ռաֆիկի</t>
  </si>
  <si>
    <t>Ավդալյան Վահրամ Մեսրոբի</t>
  </si>
  <si>
    <t>Մովսիսյան Սևակ Սարգիսի</t>
  </si>
  <si>
    <t>Հովհաննիսյան Հովհաննես Օհանի</t>
  </si>
  <si>
    <t>Թովմասյան Արարատ Սերյոժայի</t>
  </si>
  <si>
    <t>Սիմոնյան Գևորգ Սամվելի</t>
  </si>
  <si>
    <t>Ավդալյան Արտյոմ Մեսրոբի</t>
  </si>
  <si>
    <t>Իսախանյան Հովհաննես Վազգենի</t>
  </si>
  <si>
    <t>Սարգսյան Հասմիկ Հարությունի</t>
  </si>
  <si>
    <t>Դանիելյան Զավեն Սասունիկի</t>
  </si>
  <si>
    <t>Պողոսյան Արթուր Անդրանիկի</t>
  </si>
  <si>
    <t>Մարտիրոսյան Թերմինե Աշոտի</t>
  </si>
  <si>
    <t>Ռեհանյան Վարդան Վազգենի</t>
  </si>
  <si>
    <t>Ասատրյան Զավեն Ռաֆիկի</t>
  </si>
  <si>
    <t>Սեդրակյան Աշոտ Սմբատի</t>
  </si>
  <si>
    <t>Սեդրակյան Արթուր Սմբատի</t>
  </si>
  <si>
    <t>Հովհաննիսյան Լիլիթ Ռաֆիկի</t>
  </si>
  <si>
    <t>Աշուղյան Գեղամ Սամվելի</t>
  </si>
  <si>
    <t>Ջանիբեկյան Աշոտ Գառնիկի</t>
  </si>
  <si>
    <t>Հարությունյան Հայկազ Անուշավանի</t>
  </si>
  <si>
    <t>Սարգսյան Համլետ Սամվելի</t>
  </si>
  <si>
    <t>Անտոնյան Հովհաննես Հենզելի</t>
  </si>
  <si>
    <t>Արմավիրի մարզի առաջին ատյանի ընդհանուր իրավասության դատարանում ծառայություն իրականացնող բաժնի պետ</t>
  </si>
  <si>
    <t>Կոտայքի մարզի առաջին ատյանի ընդհանուր իրավասության դատարանում ծառայություն իրականացնող բաժնի պետ</t>
  </si>
  <si>
    <t>Բերբերյան Հակոբ Հրաչիկի</t>
  </si>
  <si>
    <t>Հովհաննիսյան Վարդան Անդրանիկի</t>
  </si>
  <si>
    <t>Ասատրյան Գոռ Կայծոյի</t>
  </si>
  <si>
    <t>Հովհաննիսյան Անահիտ Հովհաննեսի</t>
  </si>
  <si>
    <t>Պռազյան Ռազմիկ Լևոնի</t>
  </si>
  <si>
    <t>Վարդանյան Անուշ Աշոտի</t>
  </si>
  <si>
    <t>Ֆարմանյան Գայանե Սվիրիդոնի</t>
  </si>
  <si>
    <t>Շամբարյան Մանուշակ Հովիկի</t>
  </si>
  <si>
    <t>Բադալյան Սուրեն Մխիթարի</t>
  </si>
  <si>
    <t>Սաքունց Մարո Պապիկի</t>
  </si>
  <si>
    <t>Մուրադխանյան Արմեն Ռոբերտի</t>
  </si>
  <si>
    <t>Գալստյան Դավիթ Յուրիկի</t>
  </si>
  <si>
    <t>Հովհաննիսյան Վահե Հովհաննեսի</t>
  </si>
  <si>
    <t>Սարգսյան Գառնիկ Բաբկենի</t>
  </si>
  <si>
    <t>Թաթուլով Վլադիմիր Դավիթի</t>
  </si>
  <si>
    <t>Համբարձումյան Մանուկ Ազատի</t>
  </si>
  <si>
    <t>Գևորգյան Այգեվարդ Սնեյվազի</t>
  </si>
  <si>
    <t>Գրիգորյան Տիգրան Մանվելի</t>
  </si>
  <si>
    <t>Սիմոնյան Ժորա Մհերի</t>
  </si>
  <si>
    <t>Սահակյան Հրայր Երեմի</t>
  </si>
  <si>
    <t>Սարգսյան Սուրեն Վաչագանի</t>
  </si>
  <si>
    <t>Մարտիրոսյան Նարեկ Արայիկի</t>
  </si>
  <si>
    <t>Սիմոնյան Արսեն Անդրանիկի</t>
  </si>
  <si>
    <t>Մուրադյան Խորեն Պարգևի</t>
  </si>
  <si>
    <t>Նահապետյան Սամվել Համլետի</t>
  </si>
  <si>
    <t>Առաքելյան Լիլիթ Գարուշի</t>
  </si>
  <si>
    <t>Իխտիարյան Վահե Գեվորգի</t>
  </si>
  <si>
    <t>Սիմոնյան Սասուն Ռուբենի</t>
  </si>
  <si>
    <t>Վարդազարյան Վարդան Լևոնի</t>
  </si>
  <si>
    <t>Սարգսյան Աշոտ Էդիկի</t>
  </si>
  <si>
    <t>Հովհաննիսյան Վաչագան Վարդանի</t>
  </si>
  <si>
    <t>Դավթյան Վալենսիյա Արսենի</t>
  </si>
  <si>
    <t>Դավթյան Հայկ Դավթի</t>
  </si>
  <si>
    <t>Պարոնիկյան Անուշավան Զոհրաբի</t>
  </si>
  <si>
    <t>Դրմոյան Եղիշե Կամիսարի</t>
  </si>
  <si>
    <t>Կզլյան Արմեն Միսակի</t>
  </si>
  <si>
    <t>Դավթյան Ավետիք Դավթի</t>
  </si>
  <si>
    <t>Զաքարյան Մարգարիտ Վրեժի</t>
  </si>
  <si>
    <t>Կիրակոսյան Կամո Ժորայի</t>
  </si>
  <si>
    <t>Խաչատրյան Արսեն Անդրանիկի</t>
  </si>
  <si>
    <t>Հակոբյան Վլադիմիր Վիկտորի</t>
  </si>
  <si>
    <t>Խանդանյան Վաղինակ Վիլենի</t>
  </si>
  <si>
    <t>Շահումյան Ռոմիկ Խորենի</t>
  </si>
  <si>
    <t>Ստեփանյան Տիրայր Կարենի</t>
  </si>
  <si>
    <t>Թորոսյան Գենյա Թորոսի</t>
  </si>
  <si>
    <t>Կարեյան Վահագն Հարությունի</t>
  </si>
  <si>
    <t>Մարեգասպարյան Հովհաննես Գուրգենի</t>
  </si>
  <si>
    <t>Եղոյան Մարտիկ Գագիկի</t>
  </si>
  <si>
    <t>Բազիկյան Դավիթ Արտավազդի</t>
  </si>
  <si>
    <t>Գրիգորյան Արևհատ Վոլոդյայի</t>
  </si>
  <si>
    <t>Սարգսյան Արման Սամվելի</t>
  </si>
  <si>
    <t>Ղարիբյան Գարուշ Սամվելի</t>
  </si>
  <si>
    <t>Նավասարդյան Դավիթ Լյովայի</t>
  </si>
  <si>
    <t>Թորոսյան Բարիս Մարատի</t>
  </si>
  <si>
    <t>Աբրահամյան Ավետիք Հայկազի</t>
  </si>
  <si>
    <t>Հոխանյան Արտակ Աշոտի</t>
  </si>
  <si>
    <t>Արզոյան Արթուր Արմենի</t>
  </si>
  <si>
    <t>Մելիքյան Կարեն Ռոմիկի</t>
  </si>
  <si>
    <t>Հարությունյան Սասուն Գևորգի</t>
  </si>
  <si>
    <t>Հովհաննիսյան Վահե Էդվարդի</t>
  </si>
  <si>
    <t>Ճաղարյան Արտակ Սամվելի</t>
  </si>
  <si>
    <t>Ծատուրյան Արամ Հակոբի</t>
  </si>
  <si>
    <t>Պողոսյան Արշալույս Ալբերտի</t>
  </si>
  <si>
    <t>Լազարյան Աշոտ Գերասիմի</t>
  </si>
  <si>
    <t>Ղարիբյան Հովնան Թոռնիկի</t>
  </si>
  <si>
    <t>Բարսեղյան Գևորգ Կամոի</t>
  </si>
  <si>
    <t>Սմբատյան Ատոմ Ավետիքի</t>
  </si>
  <si>
    <t>Եղոյան Ժիրայր Հակոբի</t>
  </si>
  <si>
    <t>Կոլոտյան Արթուր Պետրեյի</t>
  </si>
  <si>
    <t>Ղուկասյան Հակոբ Ռուբենի</t>
  </si>
  <si>
    <t>Խանդանյան Յուրիկ Գագիկի</t>
  </si>
  <si>
    <t>Սահակյան Արամ Սուրենի</t>
  </si>
  <si>
    <t>Սահակյան Նաիրա Սահակի</t>
  </si>
  <si>
    <t>Գեղարքունիքի մարզի առաջին ատյանի ընդհանուր իրավասության դատարանում ծառայություն իրականացնող բաժնի պետ</t>
  </si>
  <si>
    <t>Սահակյան Արթուր Լևոնի</t>
  </si>
  <si>
    <t>Բաղդասարյան Լիանա Լեոնիդի</t>
  </si>
  <si>
    <t>Գասպարյան Պարգև Մերուժանի</t>
  </si>
  <si>
    <t>Պետրոսյան Արմեն Ալբերտի</t>
  </si>
  <si>
    <t>Ղամբարյան Գևորգ Ավետիքի</t>
  </si>
  <si>
    <t>Ղամբարյան Սուսաննա Սերյոժայի</t>
  </si>
  <si>
    <t>Մաշկարյան Ռոբերտ Արթուրի</t>
  </si>
  <si>
    <t>Հովհաննիսյան Արման Կարենի</t>
  </si>
  <si>
    <t>Մուրադյան Սեյրան Ռուբենի</t>
  </si>
  <si>
    <t>Երևան  քաղաքի առաջին ատյանի ընդհանուր իրավասության դատարանի Էրեբունի բաժնի պետ</t>
  </si>
  <si>
    <t>Երևան  քաղաքի առաջին ատյանի ընդհանուր իրավասության դատարանի Կենտրոն բաժնի պետ</t>
  </si>
  <si>
    <t>Գլիջյան Արմեն Սամվելի</t>
  </si>
  <si>
    <t>Ադամյան Հրայր Ժորայի</t>
  </si>
  <si>
    <t>Սողոմոնյան Արա Արթուրի</t>
  </si>
  <si>
    <t>Այվազյան Ալինա Աշոտի</t>
  </si>
  <si>
    <t>Կարապետյան Մհեր Դավիթի</t>
  </si>
  <si>
    <t>Հովհաննիսյան Գոռ Գարեգինի</t>
  </si>
  <si>
    <t>Արամյան Արման Արմենի</t>
  </si>
  <si>
    <t>Հովհաննիսյան Արամ Լևոնի</t>
  </si>
  <si>
    <t>Երևան  քաղաքի առաջին ատյանի ընդհանուր իրավասության դատարանի Աջափնյակ-2  բաժնի պետ</t>
  </si>
  <si>
    <t>Աֆյան Վահե Աշոտի</t>
  </si>
  <si>
    <t>252 օր տարվա աշխ.օրերը * 8 ժամ=2016 ժամ - 6 ժամ նախատոն.=2010 ժամ (տարվա աշխ.ժամերի քանակը)</t>
  </si>
  <si>
    <t>2010 ժամ / 12 ամսվա = 167.5 ժամ (ամսվա աշխ.ժամերի քանակը)</t>
  </si>
  <si>
    <t>Ընդամենը 2024 ԹՎԱԿԱՆ աշխատավարձ</t>
  </si>
  <si>
    <t>253 օր տարվա աշխ.օրերը * 8 ժամ=2024 ժամ - 9 ժամ նախատոն.=2015 ժամ (տարվա աշխ.ժամերի քանակը)</t>
  </si>
  <si>
    <t>2015 ժամ / 12 ամսվա = 167.9 ժամ (ամսվա աշխ.ժամերի քանակը)</t>
  </si>
  <si>
    <t>252 օր տարվա աշխ.օրերը * 8 ժամ=2016 ժամ - 8 ժամ նախատոն.=2008 ժամ (տարվա աշխ.ժամերի քանակը)</t>
  </si>
  <si>
    <t>2008 ժամ / 12 ամսվա = 167.3 ժամ (ամսվա աշխ.ժամերի քանակը)</t>
  </si>
  <si>
    <r>
      <t xml:space="preserve">Ընդամենը </t>
    </r>
    <r>
      <rPr>
        <b/>
        <sz val="10"/>
        <color rgb="FFFF0000"/>
        <rFont val="GHEA Grapalat"/>
        <family val="3"/>
      </rPr>
      <t xml:space="preserve"> 2025 ԹՎԱԿԱՆ</t>
    </r>
    <r>
      <rPr>
        <b/>
        <sz val="10"/>
        <rFont val="GHEA Grapalat"/>
        <family val="3"/>
      </rPr>
      <t xml:space="preserve"> աշխատավարձ</t>
    </r>
  </si>
  <si>
    <t>Ընդամենը 2025 ԹՎԱԿԱՆ աշխատավարձ</t>
  </si>
  <si>
    <t>4 աշխատող դրոշմանիշային վճար վճարող</t>
  </si>
  <si>
    <t xml:space="preserve"> 2 աշխատող դրոշմանիշային վճար վճարող</t>
  </si>
  <si>
    <t xml:space="preserve">  4 աշխատող դրոշմանիշային վճար վճարող</t>
  </si>
  <si>
    <t xml:space="preserve">  2 աշխատող դրոշմանիշային վճար վճարող</t>
  </si>
  <si>
    <t xml:space="preserve">  3 աշխատող դրոշմանիշային վճար վճարող</t>
  </si>
  <si>
    <t xml:space="preserve"> 3 աշխատող դրոշմանիշային վճար վճարող</t>
  </si>
  <si>
    <t xml:space="preserve"> 5 աշխատող դրոշմանիշային վճար վճարող</t>
  </si>
  <si>
    <t xml:space="preserve"> 4 աշխատող դրոշմանիշային վճար վճարող</t>
  </si>
  <si>
    <t>3 աշխատող դրոշմանիշային վճար վճարող</t>
  </si>
  <si>
    <t>1 աշխատող երեխայի խնամք</t>
  </si>
  <si>
    <t>Դատավորի օգնականներ</t>
  </si>
  <si>
    <t>Ծառայողներ</t>
  </si>
  <si>
    <t>7=ս4*ս6/12</t>
  </si>
  <si>
    <t>11=ս10/21օր*2</t>
  </si>
  <si>
    <t>12=ս9*ս11/12</t>
  </si>
  <si>
    <t>Հակակոռուպցիոն պալատի գրասենյակի պետ</t>
  </si>
  <si>
    <t xml:space="preserve">Հակակոռուպցիոն  պալատի գրասենյակի գլխավոր մասնագետ            </t>
  </si>
  <si>
    <t xml:space="preserve">Հակակոռուպցիոն պալատի գրասենյակի առաջատար մասնագետ            </t>
  </si>
  <si>
    <t xml:space="preserve">Հակակոռուպցիոն պալատի գրասենյակի առաջին կարգի մասնագետ            </t>
  </si>
  <si>
    <t xml:space="preserve"> 8 աշխատող երեխայի խնամք</t>
  </si>
  <si>
    <t>112,916,955 ամսեկան աշխատավարձի ֆոնդ</t>
  </si>
  <si>
    <t xml:space="preserve">Ավետիսյան Արտյոմ </t>
  </si>
  <si>
    <t>Մարդոյան Վերգինե</t>
  </si>
  <si>
    <t xml:space="preserve">Մարտիրոսյան Անի </t>
  </si>
  <si>
    <t xml:space="preserve">Նովենց Վալերի </t>
  </si>
  <si>
    <t xml:space="preserve">Ընդամենը  2024 ԹՎԱԿԱՆ հերթապահության համար տրվող  վճար </t>
  </si>
  <si>
    <t xml:space="preserve">Ընդամենը  2025 ԹՎԱԿԱՆ հերթապահության համար տրվող  վճար </t>
  </si>
  <si>
    <t xml:space="preserve"> 2026 ԹՎԱԿԱՆ</t>
  </si>
  <si>
    <t>Ընդամենը ամսական աշխատավարձ 2026</t>
  </si>
  <si>
    <t>ԸՆԴԱՄԵՆԸ  ԱՇԽԱՏԱՎԱՐՁ 2026</t>
  </si>
  <si>
    <t xml:space="preserve"> ԱՇԽԱՏԱՎԱՐՁ 2026</t>
  </si>
  <si>
    <t xml:space="preserve">  2026 ԹՎԱԿԱՆ</t>
  </si>
  <si>
    <t>Ընդամենը տարեկան  աշխատավարձ 2026</t>
  </si>
  <si>
    <t>ԸՆԴԱՄԵՆԸ 2026 ԹՎԱԿԱՆ ՏԱՐԵԿԱՆ</t>
  </si>
  <si>
    <r>
      <t xml:space="preserve">Ընդամենը </t>
    </r>
    <r>
      <rPr>
        <b/>
        <sz val="10"/>
        <color rgb="FFFF0000"/>
        <rFont val="GHEA Grapalat"/>
        <family val="3"/>
      </rPr>
      <t xml:space="preserve"> 2026 ԹՎԱԿԱՆ</t>
    </r>
    <r>
      <rPr>
        <b/>
        <sz val="10"/>
        <rFont val="GHEA Grapalat"/>
        <family val="3"/>
      </rPr>
      <t xml:space="preserve"> աշխատավարձ</t>
    </r>
  </si>
  <si>
    <t>ԱՇԽԱՏԱՎԱՐՁ 2026/դրամ/</t>
  </si>
  <si>
    <t>2026թվականի գիշերավարձի հաշվարկ</t>
  </si>
  <si>
    <t xml:space="preserve">Ընդամենը  2026 ԹՎԱԿԱՆ հերթապահության համար տրվող  վճար </t>
  </si>
  <si>
    <t xml:space="preserve">  2024ԹՎԱԿԱՆ</t>
  </si>
  <si>
    <t>2024 թվականի գիշերավարձի հաշվարկ</t>
  </si>
  <si>
    <t>2026թ. պարգևատրման ֆոնդ/4112/</t>
  </si>
  <si>
    <t>2026թ. պարգևատրման ֆոնդ/4113/</t>
  </si>
  <si>
    <t>ԲԴԽ ՆԱԽԱԳԱՀ</t>
  </si>
  <si>
    <t>Անդրեասյան Կարեն</t>
  </si>
  <si>
    <t>հիմնական աշխատավարձի նկատմամբ սահմանված հավելում 50%</t>
  </si>
  <si>
    <t>Պաշտոն զբաղեցնող անձի սեռը  (արական/ իգական)</t>
  </si>
  <si>
    <t>Պաշտոն զբաղեցնող անձի տարիքը (ծննդյան տարեթիվ)</t>
  </si>
  <si>
    <t>իգական</t>
  </si>
  <si>
    <t>արական</t>
  </si>
  <si>
    <t>Դատարանի նախագահ, Քր.պալատի Դատավոր</t>
  </si>
  <si>
    <t>Քր.պալատի նախագահ</t>
  </si>
  <si>
    <t>Վարչ.պալատի նախագահի ժ/պ</t>
  </si>
  <si>
    <t>Հակակոռ.պալատի նախագահի ժ/պ</t>
  </si>
  <si>
    <t>Քաղ.պալատի նախագահի ժ/պ</t>
  </si>
  <si>
    <t>Քր.պալատի Դատավոր</t>
  </si>
  <si>
    <t>Հակակոռ.պալատի Դատավոր, ԲԴԽ անդամ</t>
  </si>
  <si>
    <t>Քաղ.պալատի Դատավոր</t>
  </si>
  <si>
    <t xml:space="preserve">Մկոյան Քրիստինե </t>
  </si>
  <si>
    <t>Վարչ.պալատի Դատավոր</t>
  </si>
  <si>
    <t>Վարչ.պալատի Դատավոր, ԲԴԽ անդամ</t>
  </si>
  <si>
    <t>Հակակոռ.պալատի Դատավոր</t>
  </si>
  <si>
    <t>Դավթյան Արթուր</t>
  </si>
  <si>
    <t>Կրկյաշարյան Արտակ</t>
  </si>
  <si>
    <t>Գյոզալյան Գևորգ</t>
  </si>
  <si>
    <t>Վեքիլյան Դավիթ</t>
  </si>
  <si>
    <t>Պետրոսյան Ամրահի</t>
  </si>
  <si>
    <t>Դատավոր, ԲԴԽ անդամ</t>
  </si>
  <si>
    <t>Հովհաննիսյան Արմեն</t>
  </si>
  <si>
    <t>Ամիրյան Կարեն</t>
  </si>
  <si>
    <t>Դիլբարյան Աննա</t>
  </si>
  <si>
    <t>Չիլինգարյան Անի</t>
  </si>
  <si>
    <t>Մնացականյան Անդրանիկ</t>
  </si>
  <si>
    <t>Մկրտչյան Զարուհի</t>
  </si>
  <si>
    <t>Դատավոր ռեզերվ</t>
  </si>
  <si>
    <t>Կոստանյան Գոհար</t>
  </si>
  <si>
    <t>Պետրոսյան Հայկ</t>
  </si>
  <si>
    <t>Արական</t>
  </si>
  <si>
    <t>Իգական</t>
  </si>
  <si>
    <t>Մանասյան Էդգար</t>
  </si>
  <si>
    <t>Դատավոր կասեցված</t>
  </si>
  <si>
    <t>Դատավոր, կասեցված</t>
  </si>
  <si>
    <t>Հարությունյան Արշակ</t>
  </si>
  <si>
    <t xml:space="preserve">Պողոսյան Սյուզաննա </t>
  </si>
  <si>
    <t>Գրիգորյան Գոհար</t>
  </si>
  <si>
    <t xml:space="preserve">Դատավոր, ռեզերվ </t>
  </si>
  <si>
    <t>Թադևոսյան Տիգրան</t>
  </si>
  <si>
    <t>Սեփխանայն Լուսինե</t>
  </si>
  <si>
    <t>Կարապետյան Արտակ</t>
  </si>
  <si>
    <t>Դատավոր, ռեզերվ</t>
  </si>
  <si>
    <t>Գալստյան Նոնա</t>
  </si>
  <si>
    <t>Երիջանյան Անի</t>
  </si>
  <si>
    <t>Անդրեասյան Սաթենիկ</t>
  </si>
  <si>
    <t>Իսրայելյան Հայկ</t>
  </si>
  <si>
    <t>Ջիվանյան Վահե</t>
  </si>
  <si>
    <t xml:space="preserve">Հարությունյան Արտուր </t>
  </si>
  <si>
    <t xml:space="preserve">Քոթանջյան Գուրգեն </t>
  </si>
  <si>
    <t xml:space="preserve">Աղաքարյան Հայկ </t>
  </si>
  <si>
    <t xml:space="preserve">Հակոբյան Կարեն </t>
  </si>
  <si>
    <t xml:space="preserve">Մարտիրոսյան Արամ </t>
  </si>
  <si>
    <t>Անանյան Նարինե</t>
  </si>
  <si>
    <t>Երևան քաղաքի առաջին ատյանի ընդհանուր իրավասության քաղաքացիական դատարան</t>
  </si>
  <si>
    <t>Երևան քաղաքի առաջին ատյանի ընդհանուր իրավասության քրեական դատարան</t>
  </si>
  <si>
    <t>Հովակիմյան Մուրադ</t>
  </si>
  <si>
    <t xml:space="preserve">Ներսիսյան Ռուբեն     </t>
  </si>
  <si>
    <t>Ստեփանյան Մարիաննա</t>
  </si>
  <si>
    <t>Ստեփանյան Տաթևիկ</t>
  </si>
  <si>
    <t>Արզումանյան Կիմա</t>
  </si>
  <si>
    <t xml:space="preserve">Զարգարյան Հայարփի </t>
  </si>
  <si>
    <t xml:space="preserve">Վարդանյան Գրիգորի </t>
  </si>
  <si>
    <t xml:space="preserve">Վարդանյան Ալֆրեդ </t>
  </si>
  <si>
    <t>Ջավախյան Աշոտ</t>
  </si>
  <si>
    <t xml:space="preserve">Պողոսյան Գագիկ  </t>
  </si>
  <si>
    <t>Գրիգորյան Տաթևիկ</t>
  </si>
  <si>
    <t>Չիչոյան Ժորա</t>
  </si>
  <si>
    <t>Յուզբաշյան Սամվել</t>
  </si>
  <si>
    <t>Գրիգորյան Վարդան Լևոնի</t>
  </si>
  <si>
    <t>Հովհաննիսյան Արման</t>
  </si>
  <si>
    <t>Ոսկանյան Տիգրան</t>
  </si>
  <si>
    <t>Սմբատյան Ռոման</t>
  </si>
  <si>
    <t>Մկրտչյան  Էդուարդ</t>
  </si>
  <si>
    <t>Արամյան Մուշեղ</t>
  </si>
  <si>
    <t>Արզումանյան Մարտին</t>
  </si>
  <si>
    <t>Ղուկասյան Ադրինե</t>
  </si>
  <si>
    <t>Վերաքննիչ հակակոռուպցիոն դատարան</t>
  </si>
  <si>
    <t xml:space="preserve">հիմնական աշխատավարձի նկատմամբ սահմանված հավելում  </t>
  </si>
  <si>
    <t>հիմնական և լրացուցիչ աշխատավարձի գումար</t>
  </si>
  <si>
    <t>Անդրեսայան Արարատ</t>
  </si>
  <si>
    <t xml:space="preserve">Գրիգորյան Կորյուն </t>
  </si>
  <si>
    <t>Խաչատրյան Բեատրիսա</t>
  </si>
  <si>
    <t xml:space="preserve">Բաբախանյան Արման </t>
  </si>
  <si>
    <t>Մուխսիկարոյան Սյուզանա</t>
  </si>
  <si>
    <t>Համարձումյան Նարե</t>
  </si>
  <si>
    <t>Մաղաքյան Աննա</t>
  </si>
  <si>
    <t>Ավետիսյան Զավեն</t>
  </si>
  <si>
    <t>Խունդկարյան Հենրիկ</t>
  </si>
  <si>
    <t>Մարգարյան Էլեն</t>
  </si>
  <si>
    <t>Կտեյան Աիդա</t>
  </si>
  <si>
    <t>Հարությունյան Գևորգ</t>
  </si>
  <si>
    <t>Բաբայան Սամվել</t>
  </si>
  <si>
    <t>Յոլչյան Արեգ</t>
  </si>
  <si>
    <t>Սիրեկանյան Հռիփսիմե</t>
  </si>
  <si>
    <t xml:space="preserve">Մելքոնյան Արիադնա </t>
  </si>
  <si>
    <t>Քամալյան Իվետա</t>
  </si>
  <si>
    <t>Դոլունց Ռուդիկ</t>
  </si>
  <si>
    <t>Առաքելյան Տաթևիկ</t>
  </si>
  <si>
    <t xml:space="preserve">Կյուրեղյան Էդգար </t>
  </si>
  <si>
    <t xml:space="preserve">Հախվերդյան Վահե </t>
  </si>
  <si>
    <t xml:space="preserve">Սանթրոսյան Տիգրան </t>
  </si>
  <si>
    <t xml:space="preserve">Գյանջումյան Եվգենյա </t>
  </si>
  <si>
    <t xml:space="preserve">Մեսրոպյան Արգիշտի </t>
  </si>
  <si>
    <t xml:space="preserve">Թովմասյան Փառանձեմ </t>
  </si>
  <si>
    <t xml:space="preserve">Քոչարյան Աննա </t>
  </si>
  <si>
    <t xml:space="preserve">Սահրադյան Մելինե </t>
  </si>
  <si>
    <t xml:space="preserve">Աբգարյան Նարինե </t>
  </si>
  <si>
    <t xml:space="preserve">Վարդանյան Նելլի </t>
  </si>
  <si>
    <t>Սարդարյան  Ռաֆայել</t>
  </si>
  <si>
    <t>Սարիբեկյան Մերի</t>
  </si>
  <si>
    <t>Սարոյան Ալիսա</t>
  </si>
  <si>
    <t>Ղազարյան Աստղիկ</t>
  </si>
  <si>
    <t>Քոչարյան Հասմիկ</t>
  </si>
  <si>
    <t>Վարդանյան Անահիտ Ռուստամի</t>
  </si>
  <si>
    <t>Գրիգորյան Նարինե Անդրուշի</t>
  </si>
  <si>
    <t>Ալոյան Մանանա Արսենի</t>
  </si>
  <si>
    <t>Սարգսյան Քրիստինե Զոհրաբի</t>
  </si>
  <si>
    <t>Հովհաննիսյան Արևիկ Էդվարդի</t>
  </si>
  <si>
    <t>Մկրտչյան Սոֆյա Ալիկի</t>
  </si>
  <si>
    <t xml:space="preserve">Շախմուրադյան Վարդուհի </t>
  </si>
  <si>
    <t>Գրիգորյան  Գոռ</t>
  </si>
  <si>
    <t xml:space="preserve">Մարտիրոսյան Արիգա </t>
  </si>
  <si>
    <t xml:space="preserve">Գասպարյան Կլարա </t>
  </si>
  <si>
    <t>Մեջլումյան Ամալիյա</t>
  </si>
  <si>
    <t>Հովակիմյան Սիլվա</t>
  </si>
  <si>
    <t xml:space="preserve">Սարգսյան Վարդուհի </t>
  </si>
  <si>
    <t>Դաջունց Ռոբերտ</t>
  </si>
  <si>
    <t>Սիմոնյան Մոնիկա</t>
  </si>
  <si>
    <t>Բակլաչյան Աստղիկ</t>
  </si>
  <si>
    <t>Նազարյան Ջուլիետա</t>
  </si>
  <si>
    <t>Մկրտչյան Մելինե</t>
  </si>
  <si>
    <t>Սահակյան Սոնա</t>
  </si>
  <si>
    <t>Ղոչիկյան Ռաֆիկ</t>
  </si>
  <si>
    <t>Բաղդասարյան Արման</t>
  </si>
  <si>
    <t xml:space="preserve">Հարությունյան Նաիրա </t>
  </si>
  <si>
    <t xml:space="preserve">Ժամակոչյան Արմեն </t>
  </si>
  <si>
    <t xml:space="preserve">Ալեքսանյան Լիլիթ </t>
  </si>
  <si>
    <t xml:space="preserve">Համբարձումյան Օֆելյա </t>
  </si>
  <si>
    <t xml:space="preserve">Ափոյան Իլյա </t>
  </si>
  <si>
    <t xml:space="preserve">Գրեյան Ջուլիետա </t>
  </si>
  <si>
    <t xml:space="preserve">Հակոբյան Գագիկ  </t>
  </si>
  <si>
    <t xml:space="preserve">Շտոյան Արփինե </t>
  </si>
  <si>
    <t xml:space="preserve">Գրիգորյան Լիլիթ </t>
  </si>
  <si>
    <t xml:space="preserve">Պողոսյան Տիգրան </t>
  </si>
  <si>
    <t xml:space="preserve">Վարդանյան Օնիկ </t>
  </si>
  <si>
    <t xml:space="preserve">Ջանոյան Գոհար </t>
  </si>
  <si>
    <t xml:space="preserve">Հովհաննիսյան Հովիկ </t>
  </si>
  <si>
    <t xml:space="preserve">Լազարյան Անուշ </t>
  </si>
  <si>
    <t xml:space="preserve">Ալեքսանյան Նունե </t>
  </si>
  <si>
    <t xml:space="preserve">Համբարձումյան Անի </t>
  </si>
  <si>
    <t xml:space="preserve">Սարգսյան Արմեն </t>
  </si>
  <si>
    <t xml:space="preserve">Բաբլումյան Գայանե </t>
  </si>
  <si>
    <t xml:space="preserve">Կոստանդյան Անուշ </t>
  </si>
  <si>
    <t xml:space="preserve">Ավետիսյան Արուսյակ </t>
  </si>
  <si>
    <t xml:space="preserve">Բաբաջանյան Հասմիկ </t>
  </si>
  <si>
    <t xml:space="preserve">Օհանյան Նոնա </t>
  </si>
  <si>
    <t xml:space="preserve">Ադամյան Նարինե </t>
  </si>
  <si>
    <t xml:space="preserve">Չիբուխչյան Կարինե </t>
  </si>
  <si>
    <t xml:space="preserve">Սվազյան Շուշան </t>
  </si>
  <si>
    <t xml:space="preserve">Պետրոսյան Գրիշա </t>
  </si>
  <si>
    <t xml:space="preserve">Պետրոսյան Հերմինե </t>
  </si>
  <si>
    <t xml:space="preserve">Թորոսյան Նարինե </t>
  </si>
  <si>
    <t xml:space="preserve">Ջանոյան Աստղիկ </t>
  </si>
  <si>
    <t xml:space="preserve">Մկրտչյան Հովհաննես </t>
  </si>
  <si>
    <t xml:space="preserve">Գևորգյան Հասմիկ </t>
  </si>
  <si>
    <t xml:space="preserve">Հարությունյան Սամվել </t>
  </si>
  <si>
    <t xml:space="preserve">Ալավերդյան Մանվել </t>
  </si>
  <si>
    <t xml:space="preserve">Այվազյան Գարեգին </t>
  </si>
  <si>
    <t>Պողոսյան Մերի</t>
  </si>
  <si>
    <t xml:space="preserve">Մեսրոպյան Միլենա </t>
  </si>
  <si>
    <t xml:space="preserve">Խումարյան Ազատ </t>
  </si>
  <si>
    <t xml:space="preserve">Ոսկանյան Գևորգ </t>
  </si>
  <si>
    <t xml:space="preserve">Սուվարյան Զարուհի </t>
  </si>
  <si>
    <t xml:space="preserve">Բադալյան Լիլիթ </t>
  </si>
  <si>
    <t xml:space="preserve">Ամիրյան Սոնա </t>
  </si>
  <si>
    <t xml:space="preserve">Բալյան Գեղեցիկ </t>
  </si>
  <si>
    <t xml:space="preserve">Արազյան Ռուբեն </t>
  </si>
  <si>
    <t xml:space="preserve">Մարտիրոսյան Ալվինա </t>
  </si>
  <si>
    <t xml:space="preserve">Հարոյան Հայկուշ </t>
  </si>
  <si>
    <t xml:space="preserve">Պապոյան Տաթևիկ </t>
  </si>
  <si>
    <t xml:space="preserve">Նիկոլայան Հայկուհի </t>
  </si>
  <si>
    <t xml:space="preserve">Դաբաղյան Դավիթ </t>
  </si>
  <si>
    <t xml:space="preserve"> Երևան քաղաքի առաջին ատյանի ընդհանուր իրավասության քաղաքացիական դատարան</t>
  </si>
  <si>
    <t xml:space="preserve"> Երևան քաղաքի առաջին ատյանի ընդհանուր իրավասության քրեական դատարան</t>
  </si>
  <si>
    <t>Հակոբյան Լեռնուհի</t>
  </si>
  <si>
    <t>Սաֆարյան Լիլիթ</t>
  </si>
  <si>
    <t>Պետրոսյան Աուսաննա</t>
  </si>
  <si>
    <t xml:space="preserve">Հովհաննիսյան Օֆելյա </t>
  </si>
  <si>
    <t>Ղազարյան Նարա</t>
  </si>
  <si>
    <t>Գալստյան Վեռա</t>
  </si>
  <si>
    <t>Աղանյան Դիաննա</t>
  </si>
  <si>
    <t>Երիցյան Մերի</t>
  </si>
  <si>
    <t>Մովսեսյան Նարինե</t>
  </si>
  <si>
    <t xml:space="preserve">Մուխսիխաչոյան Ռուբեն </t>
  </si>
  <si>
    <t>Խաչատրյան Մանե</t>
  </si>
  <si>
    <t>Առաքելյան Անահիտ</t>
  </si>
  <si>
    <t>Տեր-Հակոբյան Մարիամ</t>
  </si>
  <si>
    <t>Հայրապետյան Վազգեն</t>
  </si>
  <si>
    <t>Ղարիբյան Նաիրա</t>
  </si>
  <si>
    <t xml:space="preserve">Ղափանցյան Ժենյա </t>
  </si>
  <si>
    <t>Թումանյանց Երանուհի</t>
  </si>
  <si>
    <t>Գրիգորյան Հայկ</t>
  </si>
  <si>
    <t>Վարդապետյան Արշակ</t>
  </si>
  <si>
    <t>Գրիգորյան Ռոբերտ</t>
  </si>
  <si>
    <t>Սանդալջյան Մարիա</t>
  </si>
  <si>
    <t>Հովակիմյան Աղավնի</t>
  </si>
  <si>
    <t>Գալստյան Նաիրի</t>
  </si>
  <si>
    <t>Մեսրոպյան Արեն</t>
  </si>
  <si>
    <t xml:space="preserve">Դատական դեպարտամենտի ղեկավարի տեղակալ </t>
  </si>
  <si>
    <t>Հայրապետյան Արուս</t>
  </si>
  <si>
    <t>Սուչյան Լիլիթ</t>
  </si>
  <si>
    <t>Գասպարյան Սեդա</t>
  </si>
  <si>
    <t>Դատական պրակտիկայի վերլուծության և մշտադիտարկման վարչության Մշտադիտարկման և դատական վիճակագրության բաժնի առաջին կարգի մասնագետ</t>
  </si>
  <si>
    <t>Աղասյան Վահե</t>
  </si>
  <si>
    <t>Մելիքյան Մելիք</t>
  </si>
  <si>
    <t>Դիլբանդյան Օքսանա</t>
  </si>
  <si>
    <t>Փիրումյան Նինա</t>
  </si>
  <si>
    <t>Զորհաբյան Զարուհի</t>
  </si>
  <si>
    <t>Գևորգյան Անահիտ</t>
  </si>
  <si>
    <t>Իզրաիլյան Աննա</t>
  </si>
  <si>
    <t>Ջարայան Ամալյա</t>
  </si>
  <si>
    <t>Խաչատրյան Վարսիկ</t>
  </si>
  <si>
    <t>Մնացականյան Վարդիթեռ</t>
  </si>
  <si>
    <t>Մարգարյան Նարինե</t>
  </si>
  <si>
    <t>Էվինյան Լաուրա</t>
  </si>
  <si>
    <t>Միրզոյան Գայանե</t>
  </si>
  <si>
    <t>Հարությունյան Քրիստինե</t>
  </si>
  <si>
    <t>Վարդանյան Հարություն</t>
  </si>
  <si>
    <t>Ալեքյան Լալա</t>
  </si>
  <si>
    <t>Խաչատրյան Անահիտ</t>
  </si>
  <si>
    <t>Դանիելյան Մարիանա</t>
  </si>
  <si>
    <t>Բերակչյան Սաթենիկ</t>
  </si>
  <si>
    <t>Սիրադեղյան Տաթևիկ</t>
  </si>
  <si>
    <t>Քոսյան Լուսինե</t>
  </si>
  <si>
    <t>Շիլաջյան Աննա</t>
  </si>
  <si>
    <t>Մակյան Էմիլ</t>
  </si>
  <si>
    <t xml:space="preserve">Փանոսյան Սամվել </t>
  </si>
  <si>
    <t>Հարությունյան Գագիկ</t>
  </si>
  <si>
    <t>Խաչատրյան Արա</t>
  </si>
  <si>
    <t xml:space="preserve">Ղուկասյան Իլոնա </t>
  </si>
  <si>
    <t xml:space="preserve"> Հակոբյան Գոհար</t>
  </si>
  <si>
    <t>Պիշնայա Օլգա</t>
  </si>
  <si>
    <t>Շահբազյան Լիանա</t>
  </si>
  <si>
    <t xml:space="preserve">Վարդերեսյան Սիրանուշ </t>
  </si>
  <si>
    <t>Թորոսյան Սյուզաննա</t>
  </si>
  <si>
    <t>Նիկոլյան Հելենա</t>
  </si>
  <si>
    <t>Աղամալյան Նորայր</t>
  </si>
  <si>
    <t>Աբգարյան Անդրանիկ</t>
  </si>
  <si>
    <t>Դադիվանյան Գայանե</t>
  </si>
  <si>
    <t>Միլիտոնյան Արթուր</t>
  </si>
  <si>
    <t>Բադալյան Աննա</t>
  </si>
  <si>
    <t>Գասպարյան Դավիթ</t>
  </si>
  <si>
    <t>Հարությունյան Արսեն</t>
  </si>
  <si>
    <t>Շիրվանայան Շողեր</t>
  </si>
  <si>
    <t>Աճեմյան Սոնա</t>
  </si>
  <si>
    <t>Մարգարյան Նանե</t>
  </si>
  <si>
    <t>Շահինյան Աստղիկ</t>
  </si>
  <si>
    <t>Պողոսյան Մարիամ</t>
  </si>
  <si>
    <t>Բաղդասարյան Անահիտ</t>
  </si>
  <si>
    <t>Բադալյան Իրինա</t>
  </si>
  <si>
    <t>Թումոյան Մարիամ</t>
  </si>
  <si>
    <t xml:space="preserve">Աղայան Աննա </t>
  </si>
  <si>
    <t>Պողոսյան Մարինա</t>
  </si>
  <si>
    <t>Բարսեղյան Դավիթ</t>
  </si>
  <si>
    <t>Փաշիկյան Աննա</t>
  </si>
  <si>
    <t>Վարդանյան Էլեն</t>
  </si>
  <si>
    <t>Ղազարյան Հրանուշ</t>
  </si>
  <si>
    <t>Հովհաննիսյան Վերոնիկա</t>
  </si>
  <si>
    <t xml:space="preserve">Մարտիրոսյան Մարտին </t>
  </si>
  <si>
    <t xml:space="preserve">Վարդանյան Ռիմա </t>
  </si>
  <si>
    <t xml:space="preserve">Մարգարյան Էլեն </t>
  </si>
  <si>
    <t xml:space="preserve">Հովհաննիսյան Գայանե  </t>
  </si>
  <si>
    <t>Ասատրյան Մարինե</t>
  </si>
  <si>
    <t>Ղարաբաղցյան Արաքսիա</t>
  </si>
  <si>
    <t>Պողոսյան Իրինա</t>
  </si>
  <si>
    <t>Հակոբյան Հերմինե</t>
  </si>
  <si>
    <t>Դավթյան Աննա</t>
  </si>
  <si>
    <t>Լազյան Էդգար</t>
  </si>
  <si>
    <t>Եղիազարյան Քրիստինե</t>
  </si>
  <si>
    <t>Խաչատրյան Կարինե</t>
  </si>
  <si>
    <t>Արշակյան Ժաննա</t>
  </si>
  <si>
    <t>Ավետիսյան Մարինե</t>
  </si>
  <si>
    <t>Մելիքբեկյան Քրիստինե</t>
  </si>
  <si>
    <t>Գևորգյան Արման</t>
  </si>
  <si>
    <t>Մեսրոպյան Շողիկ</t>
  </si>
  <si>
    <t>Մարկոսյան Օքսաննա</t>
  </si>
  <si>
    <t>Ասատրյան Ելենա</t>
  </si>
  <si>
    <t>Պետրոսյան Թերեզա</t>
  </si>
  <si>
    <t xml:space="preserve">Կարապետյան Գուրգեն </t>
  </si>
  <si>
    <t>Մանուկյան Ռոզա</t>
  </si>
  <si>
    <t>Նազարյան Ալլա</t>
  </si>
  <si>
    <t>Ղազարյան Վիկտորյա</t>
  </si>
  <si>
    <t>Մարգարյան Գայանե</t>
  </si>
  <si>
    <t>Հարությունյան Սրբուհի</t>
  </si>
  <si>
    <t>Ավագյան Մարիամ</t>
  </si>
  <si>
    <t>Սարգսյան Գոհարիկ</t>
  </si>
  <si>
    <t>Հակոբյան Գոհար</t>
  </si>
  <si>
    <t>Սարգսյան Գայանե</t>
  </si>
  <si>
    <t>Ստեփանյան Աստղիկ</t>
  </si>
  <si>
    <t>Հարությունյան Սվետլանա</t>
  </si>
  <si>
    <t>Առաքելյան Աստղիկ</t>
  </si>
  <si>
    <t>Կարապետյան Արմինե</t>
  </si>
  <si>
    <t>Աբգարյան Անահիտ Կոլյայի</t>
  </si>
  <si>
    <t>Արշակյան Էմմա Հապետի</t>
  </si>
  <si>
    <t>Մարտիրոսյան Աշոտ Ֆելիքսի</t>
  </si>
  <si>
    <t>Գրիգորյան Արմինե</t>
  </si>
  <si>
    <t xml:space="preserve">Հարությունյան Մարիանա  </t>
  </si>
  <si>
    <t>Եգանյան Աննա</t>
  </si>
  <si>
    <t>Նավասարդյան Անահիտ</t>
  </si>
  <si>
    <t xml:space="preserve">Ղազարյան Անահիտ </t>
  </si>
  <si>
    <t>Կիրակոսյան Սոֆի</t>
  </si>
  <si>
    <t>Գևորգյան Մարիամ</t>
  </si>
  <si>
    <t>Խաչիկյան Մանե</t>
  </si>
  <si>
    <t>Սիմոնյան Սոնա</t>
  </si>
  <si>
    <t>Մարտիրոսյան Մերի</t>
  </si>
  <si>
    <t>Ջանջուղազյան Մառա</t>
  </si>
  <si>
    <t>Սուղյան Իննա</t>
  </si>
  <si>
    <t>Էվոյան Վերոնիկա</t>
  </si>
  <si>
    <t>Ջիլավյան Մարինե</t>
  </si>
  <si>
    <t>Չիդիլյան Ստեփան</t>
  </si>
  <si>
    <t xml:space="preserve">Խանոյան Աննա </t>
  </si>
  <si>
    <t>Վարդանյան Վիկտորյա</t>
  </si>
  <si>
    <t>Սարգսյան Մարի</t>
  </si>
  <si>
    <t>Կիրակոսյան Ալվարդ</t>
  </si>
  <si>
    <t>Թովմասյան Արաքսյա</t>
  </si>
  <si>
    <t xml:space="preserve">Հարությունյան Սոնա </t>
  </si>
  <si>
    <t xml:space="preserve">Ներսիսյան Լիանա </t>
  </si>
  <si>
    <t xml:space="preserve">Մարտիրոսյան Քրիստինե </t>
  </si>
  <si>
    <t xml:space="preserve">Մանուկյան Գոհար </t>
  </si>
  <si>
    <t xml:space="preserve">Ավետիսյան Ալեքսան </t>
  </si>
  <si>
    <t>Մաթևոսյան Սիրուշ</t>
  </si>
  <si>
    <t>Դանիելյան Արուս</t>
  </si>
  <si>
    <t xml:space="preserve">Սահակյան Անահիտ </t>
  </si>
  <si>
    <t xml:space="preserve">Հակոբյան Անահիտ </t>
  </si>
  <si>
    <t xml:space="preserve">Սահակյան Հասմիկ </t>
  </si>
  <si>
    <t xml:space="preserve">Հակոբյան Ալվարդ </t>
  </si>
  <si>
    <t xml:space="preserve">Մուրադյան Քրիստինե </t>
  </si>
  <si>
    <t xml:space="preserve">Պողոսյան Համլետ </t>
  </si>
  <si>
    <t xml:space="preserve">Հարությունյան Մարիամ </t>
  </si>
  <si>
    <t xml:space="preserve">Մնացականյան Թամարա </t>
  </si>
  <si>
    <t xml:space="preserve">Աբրահամյան  Նարե </t>
  </si>
  <si>
    <t xml:space="preserve">Բաղդասարյան Վաչե </t>
  </si>
  <si>
    <t xml:space="preserve">Թամրազյան Աննա </t>
  </si>
  <si>
    <t xml:space="preserve">Եսայան Անուշիկ  </t>
  </si>
  <si>
    <t>Ստեփանյան Մարիա</t>
  </si>
  <si>
    <t xml:space="preserve">Սարգսյան Մարիամ </t>
  </si>
  <si>
    <t xml:space="preserve">Ոսկանյան Զինա  </t>
  </si>
  <si>
    <t>Սիրականյան Հայարփի</t>
  </si>
  <si>
    <t>Կուրեխյան Մարիամ</t>
  </si>
  <si>
    <t>Օվակյան Ջուլիետա</t>
  </si>
  <si>
    <t>Առաքելյան Իրինա</t>
  </si>
  <si>
    <t>Հակոբյան Ասպրամ</t>
  </si>
  <si>
    <t>Խարազյան Մերի</t>
  </si>
  <si>
    <t xml:space="preserve">Մելքոնյան Էդգար </t>
  </si>
  <si>
    <t xml:space="preserve">Գևորգյան Անի </t>
  </si>
  <si>
    <t xml:space="preserve">Հովհաննիսյան Նառա </t>
  </si>
  <si>
    <t xml:space="preserve">Համզյան Լիանա </t>
  </si>
  <si>
    <t xml:space="preserve">Սարգսյան Համլետ </t>
  </si>
  <si>
    <t xml:space="preserve">Ղուկասյան Լիլիթ </t>
  </si>
  <si>
    <t xml:space="preserve">Խաչատրյան Լուիզա </t>
  </si>
  <si>
    <t xml:space="preserve">Թադևոսյան Թամարա </t>
  </si>
  <si>
    <t xml:space="preserve">Գասպարյան Աննա </t>
  </si>
  <si>
    <t xml:space="preserve">Ամյան Մարինե </t>
  </si>
  <si>
    <t xml:space="preserve">Գևորգյան Մերի </t>
  </si>
  <si>
    <t xml:space="preserve">Արշակյան Անահիտ </t>
  </si>
  <si>
    <t xml:space="preserve">Սարգսյան Միլենա </t>
  </si>
  <si>
    <t xml:space="preserve">Բաղդասարյան Սուսաննա </t>
  </si>
  <si>
    <t xml:space="preserve">Ջամալյան Նարե </t>
  </si>
  <si>
    <t xml:space="preserve">Սարգսյան Արտյոմ </t>
  </si>
  <si>
    <t xml:space="preserve">Մուրադյան Մարինա </t>
  </si>
  <si>
    <t xml:space="preserve">Մուրադյան Հենրիկ </t>
  </si>
  <si>
    <t xml:space="preserve">Պետրոսյան Ջուլիանա </t>
  </si>
  <si>
    <t xml:space="preserve">Հովհաննիսյան Կարինե </t>
  </si>
  <si>
    <t>Բալոյան Սիլվա</t>
  </si>
  <si>
    <t xml:space="preserve">Թարվերդյան Մարիամ </t>
  </si>
  <si>
    <t xml:space="preserve">Հակոբյան Ֆլորա </t>
  </si>
  <si>
    <t xml:space="preserve">Պետրոսյան Ֆլորա </t>
  </si>
  <si>
    <t xml:space="preserve">Գևորգյան Սուսան  </t>
  </si>
  <si>
    <t xml:space="preserve">Մարտիրոսյան Աննա </t>
  </si>
  <si>
    <t xml:space="preserve">Ասատրյան Շուշանիկ </t>
  </si>
  <si>
    <t xml:space="preserve">Այվազյան Անահիտ </t>
  </si>
  <si>
    <t>Ջուլհակյան Լենա</t>
  </si>
  <si>
    <t xml:space="preserve">Գևորգյան Ֆաթիմա </t>
  </si>
  <si>
    <t xml:space="preserve">Հարությունյան Անժելիկա </t>
  </si>
  <si>
    <t xml:space="preserve">Խաչատրյան Նանե </t>
  </si>
  <si>
    <t xml:space="preserve">Աբրահամյան Արաքսյա </t>
  </si>
  <si>
    <t>Հարությունյան Նվարդ</t>
  </si>
  <si>
    <t xml:space="preserve">Ղուլյան Ագնեսա </t>
  </si>
  <si>
    <t xml:space="preserve">Ավագյան Գոհար </t>
  </si>
  <si>
    <t>Նազարյան Ռուբինա</t>
  </si>
  <si>
    <t>Պետրոսյան Ռուզաննա</t>
  </si>
  <si>
    <t>Գևորգյան Անուշ</t>
  </si>
  <si>
    <t>Ղազազյան Ավետիք</t>
  </si>
  <si>
    <t>Վարդապետյան Աշոտ</t>
  </si>
  <si>
    <t>Գինովյան Ռուբեն</t>
  </si>
  <si>
    <t>Մանուկյան Գևորգ</t>
  </si>
  <si>
    <t>Կարապետյան Գոռ</t>
  </si>
  <si>
    <t>Պետրոսյան Արտյոմ</t>
  </si>
  <si>
    <t>Մարգարյան Զարուհի</t>
  </si>
  <si>
    <t>Խաչիկյան Արշալույս</t>
  </si>
  <si>
    <t>Սահակյան Լուսինե</t>
  </si>
  <si>
    <t>Փիլաֆյան Էդգար</t>
  </si>
  <si>
    <t>Հովհակիմյան Էմմա</t>
  </si>
  <si>
    <t>Խաչատրյան Նունե</t>
  </si>
  <si>
    <t>Միքայելյան   Լևոն</t>
  </si>
  <si>
    <t>Եղիազարյան Համբարձում</t>
  </si>
  <si>
    <t>Համբարձումյան Հասմիկ</t>
  </si>
  <si>
    <t>Կարապետյան Էնեզա</t>
  </si>
  <si>
    <t>Իսրայելան Լենա</t>
  </si>
  <si>
    <t>Ադիլխանյան Գառնիկ</t>
  </si>
  <si>
    <t>Գալոյան Գոռ</t>
  </si>
  <si>
    <t>Արշակյան Աիդա</t>
  </si>
  <si>
    <t xml:space="preserve">Հակոբյան Արմինե </t>
  </si>
  <si>
    <t xml:space="preserve">Մխեյան Ամալյա </t>
  </si>
  <si>
    <t>Խաչիկյան Հենրիկ</t>
  </si>
  <si>
    <t>Խաչատրյան Անուշ</t>
  </si>
  <si>
    <t xml:space="preserve">Շիրինյան Մհեր </t>
  </si>
  <si>
    <t>Բերբերյան  Եփրեմ</t>
  </si>
  <si>
    <t>Գալստյան Սարո</t>
  </si>
  <si>
    <t>Հարությունյան Հովհաննես</t>
  </si>
  <si>
    <t xml:space="preserve">արական </t>
  </si>
  <si>
    <t>Սահակյան Իսկանդար</t>
  </si>
  <si>
    <t>Եկմալյան Շավարշ</t>
  </si>
  <si>
    <t>Բեգլարյան Աննա</t>
  </si>
  <si>
    <t>Շաղոյան Մարինե</t>
  </si>
  <si>
    <t>Մնացականյան Միլենա</t>
  </si>
  <si>
    <t>Գասպարյան Գալուստ</t>
  </si>
  <si>
    <t>Խաչատրյան Երեմ</t>
  </si>
  <si>
    <t>Ասուլյան Անահիտ</t>
  </si>
  <si>
    <t>Սոսյան Օֆիկ</t>
  </si>
  <si>
    <t>Բայանդուրյան Սամվել</t>
  </si>
  <si>
    <t>Վեքիլյան Արթուր</t>
  </si>
  <si>
    <t>Ալեքսանյան Գագիկ</t>
  </si>
  <si>
    <t>Բադալյան Մխիթար</t>
  </si>
  <si>
    <t>Սարհատյան Տիգրան</t>
  </si>
  <si>
    <t>Կարապետյան Էդնա</t>
  </si>
  <si>
    <t>Անդրյան Սվետլանա</t>
  </si>
  <si>
    <t>Մելքոնյան Բուրաստան</t>
  </si>
  <si>
    <t>Կարապետյան Սվետլանա</t>
  </si>
  <si>
    <t>Խուրշուդյան Մամիկոն</t>
  </si>
  <si>
    <t>Մարգարյան Արամ</t>
  </si>
  <si>
    <t>Զոհրաբյան Նորա</t>
  </si>
  <si>
    <t>Առաքելյան Յուրիկ</t>
  </si>
  <si>
    <t>Կարապետյան Հրաչ</t>
  </si>
  <si>
    <t>Մկրտչյան Վարդան</t>
  </si>
  <si>
    <t>Բաղդասարյան Վաղարշակ</t>
  </si>
  <si>
    <t>Սահակյան Իդա</t>
  </si>
  <si>
    <t>Գաբրիելյան Աննա</t>
  </si>
  <si>
    <t>Ստեփանյան Լիա</t>
  </si>
  <si>
    <t>Ղազարյան Արթուր</t>
  </si>
  <si>
    <t xml:space="preserve">Հովհաննիսյան Արտաշես </t>
  </si>
  <si>
    <t xml:space="preserve">Մխիթարյան Ռիմա </t>
  </si>
  <si>
    <t xml:space="preserve">Մխիթարյան Գոհար </t>
  </si>
  <si>
    <t xml:space="preserve">Եղիազարյան Ռուզաննա  </t>
  </si>
  <si>
    <t xml:space="preserve">Բարսեղյան Նարինե </t>
  </si>
  <si>
    <t xml:space="preserve">Ղարիբյան Վաչիկ </t>
  </si>
  <si>
    <t xml:space="preserve">Կարապետյան Մանավազ </t>
  </si>
  <si>
    <t xml:space="preserve">Սարգսյան Արամայիս </t>
  </si>
  <si>
    <t xml:space="preserve">Մխիթարյան Միքայել </t>
  </si>
  <si>
    <t xml:space="preserve">Կարախանյան Արթուր </t>
  </si>
  <si>
    <t xml:space="preserve">Սահակյան Փիրուզա </t>
  </si>
  <si>
    <t xml:space="preserve">Բարսեղյան Հնազանդ </t>
  </si>
  <si>
    <t xml:space="preserve">Գրիգորյան Կարինե </t>
  </si>
  <si>
    <t xml:space="preserve">Նահապետյան Սոֆյա </t>
  </si>
  <si>
    <t xml:space="preserve">Հովհաննիսյան Գոհար  </t>
  </si>
  <si>
    <t xml:space="preserve">Ասատրյան Սուսամբար </t>
  </si>
  <si>
    <t xml:space="preserve">Զիրոյան Հռիփսիմե </t>
  </si>
  <si>
    <t xml:space="preserve">Մարտիրոսյան Սոֆիկ </t>
  </si>
  <si>
    <t xml:space="preserve">Մկրտչյան Մայրանուշ </t>
  </si>
  <si>
    <t xml:space="preserve">Վարդանյան Ամալյա </t>
  </si>
  <si>
    <t xml:space="preserve">Բաշմախչյան Արմինե </t>
  </si>
  <si>
    <t xml:space="preserve">Հովհաննիսյան Զոհրաբ </t>
  </si>
  <si>
    <t xml:space="preserve">Վարագյան Դավիթ </t>
  </si>
  <si>
    <t xml:space="preserve">Բարսեղյան Արամ </t>
  </si>
  <si>
    <t xml:space="preserve">Սաֆրազյան Անահիտ </t>
  </si>
  <si>
    <t xml:space="preserve">Պետրոսյան Գայանե </t>
  </si>
  <si>
    <t xml:space="preserve">Փանդունց Նվարդ </t>
  </si>
  <si>
    <t xml:space="preserve">Խաչատրյան Անահիտ </t>
  </si>
  <si>
    <t xml:space="preserve">Արզումանյան Անուշ </t>
  </si>
  <si>
    <t xml:space="preserve">Ամիրխանյան Գևորգ </t>
  </si>
  <si>
    <t xml:space="preserve">Բեգնազարյան Տիգրան </t>
  </si>
  <si>
    <t xml:space="preserve">Նազարյան Աշխեն  </t>
  </si>
  <si>
    <t xml:space="preserve">Նասիբյան Անուշիկ </t>
  </si>
  <si>
    <t xml:space="preserve">Մելիքյան Լուսինե </t>
  </si>
  <si>
    <t xml:space="preserve">Մխիթարյան Ալվինա </t>
  </si>
  <si>
    <t xml:space="preserve">Արամյան Ալինա </t>
  </si>
  <si>
    <t xml:space="preserve">Վիրաբյան Անահիտ </t>
  </si>
  <si>
    <t xml:space="preserve">Ամիրաղյան Արկադի </t>
  </si>
  <si>
    <t xml:space="preserve">Աբովյան Վասիլ </t>
  </si>
  <si>
    <t>Բադալյան Նվեր</t>
  </si>
  <si>
    <t>Բարսամյան Հովհաննես</t>
  </si>
  <si>
    <t xml:space="preserve">Վարդանյան Լևոն </t>
  </si>
  <si>
    <t xml:space="preserve">Պետրոսյան Կարեն </t>
  </si>
  <si>
    <t xml:space="preserve">Գևորգյան Սեդա </t>
  </si>
  <si>
    <t xml:space="preserve">Մոստոռյան Սոնա </t>
  </si>
  <si>
    <t xml:space="preserve">Միսակյան Սիրուշ </t>
  </si>
  <si>
    <t xml:space="preserve">Պետրոսյան Ռուդիկ </t>
  </si>
  <si>
    <t xml:space="preserve">Գրիգորյան Գագիկ </t>
  </si>
  <si>
    <t xml:space="preserve">Բաբայան Ժոռա </t>
  </si>
  <si>
    <t>Պետրոսյան Զորիկ</t>
  </si>
  <si>
    <t>Ցոլակյան Արման Վարդգեսի</t>
  </si>
  <si>
    <t>Գրիգորյան Սուքիաս Թելմանի</t>
  </si>
  <si>
    <t>1978</t>
  </si>
  <si>
    <t>1968</t>
  </si>
  <si>
    <t>1963</t>
  </si>
  <si>
    <t>1988</t>
  </si>
  <si>
    <t>1972</t>
  </si>
  <si>
    <t>Նազարյան Ռոզա Վալտերի</t>
  </si>
  <si>
    <t>1977</t>
  </si>
  <si>
    <t>Պողոսյան Գայանե Գագիկի</t>
  </si>
  <si>
    <t>1991</t>
  </si>
  <si>
    <t>1993</t>
  </si>
  <si>
    <t>1974</t>
  </si>
  <si>
    <t>1964</t>
  </si>
  <si>
    <t>1997</t>
  </si>
  <si>
    <t>Զոհրաբյան Բորիկ Վահրամի</t>
  </si>
  <si>
    <t>2000</t>
  </si>
  <si>
    <t>1986</t>
  </si>
  <si>
    <t>1984</t>
  </si>
  <si>
    <t>1989</t>
  </si>
  <si>
    <t>1985</t>
  </si>
  <si>
    <t>1976</t>
  </si>
  <si>
    <t>1971</t>
  </si>
  <si>
    <t>1981</t>
  </si>
  <si>
    <t>Բադալյան Անժելա Լիպարիտի</t>
  </si>
  <si>
    <t>1995</t>
  </si>
  <si>
    <t>1980</t>
  </si>
  <si>
    <t>1992</t>
  </si>
  <si>
    <t>1996</t>
  </si>
  <si>
    <t>1994</t>
  </si>
  <si>
    <t>1998</t>
  </si>
  <si>
    <t>1990</t>
  </si>
  <si>
    <t>Մովսիսյան Վարդան Նվերի</t>
  </si>
  <si>
    <t>Խանզրադյան Ռադիկ Խաչատուրի</t>
  </si>
  <si>
    <t>1979</t>
  </si>
  <si>
    <t>Մանուչարյան Տաթևիկ Գևորգի</t>
  </si>
  <si>
    <t>1965</t>
  </si>
  <si>
    <t>1982</t>
  </si>
  <si>
    <t>2002</t>
  </si>
  <si>
    <t>Հովհաննիսյան Սևակ Գրավիկի</t>
  </si>
  <si>
    <t>Հովհաննիսյան Գագիկ Ստյոպայի</t>
  </si>
  <si>
    <t>Ավագյան Գայանե Հենրիկի</t>
  </si>
  <si>
    <t>Պալյան Գեղամ Հմայակի</t>
  </si>
  <si>
    <t>ՀՀ վերաքննիչ քաղաքացիական և ՀՀ վերաքննիչ քրեական դատարաններում ծառայություն իրականացնող բաժնի պետ</t>
  </si>
  <si>
    <t>ՀՀ վերաքննիչ քաղաքացիական և ՀՀ վերաքննիչ քրեական դատարաններում ծառայություն իրականացնող բաժնի պետի տեղակալ</t>
  </si>
  <si>
    <t>Ղազարյան Սիփան Էդիկի</t>
  </si>
  <si>
    <t>Սանասարյան Գագիկ Վարդանի</t>
  </si>
  <si>
    <t>Ենգիբարյան Դիանա Ռոբերտի</t>
  </si>
  <si>
    <t>Հունանյան Արթուր Իվանի</t>
  </si>
  <si>
    <t>Հակոբյան Էլեն Ալեքսեյի</t>
  </si>
  <si>
    <t xml:space="preserve"> ՀՀ վերաքննիչ վարչական և ՀՀ հակակոռուպցիոն դատարաններում ծառայություն իրականացնող բաժնի պետ</t>
  </si>
  <si>
    <t xml:space="preserve"> ՀՀ վերաքննիչ վարչական և ՀՀ հակակոռուպցիոն դատարաններում ծառայություն իրականացնող բաժնի պետի տեղակալ</t>
  </si>
  <si>
    <t>Պողոսյան Սարո Գևորգի</t>
  </si>
  <si>
    <t>Մովսիսյան Գևորգ Գրիգորի</t>
  </si>
  <si>
    <t>Ասրիյան Նարինե Նորայրի</t>
  </si>
  <si>
    <t>Զախարյան Յուրի Վարդանի</t>
  </si>
  <si>
    <t>Ղուլյան Նարինե Մելիքի</t>
  </si>
  <si>
    <t>Սարգսյան Վահագ Նորիկի</t>
  </si>
  <si>
    <t>Թադևոսյան Գարիկ Ժորիկի</t>
  </si>
  <si>
    <t>Ոսկանյան Արթուր Լևոնի</t>
  </si>
  <si>
    <t>Շահնազարյան Կարեն Վաչիկի</t>
  </si>
  <si>
    <t>Զաքարյան Ազատ Աշոտի</t>
  </si>
  <si>
    <t>Մադոյան Արմեն Հովիկի</t>
  </si>
  <si>
    <t>Մկրտչյան Արսեն Մկրտիչի</t>
  </si>
  <si>
    <t>Բադալյան Արմեն Վլադիմիրի</t>
  </si>
  <si>
    <t>Բալայան Սամվել Միքայելի</t>
  </si>
  <si>
    <t>Տուլբենջյան Մինաս Արշակի</t>
  </si>
  <si>
    <t>Սահակյան Ստելլա Արտեմի</t>
  </si>
  <si>
    <t>Սահակյան Ազատ Արսենի</t>
  </si>
  <si>
    <t>Ամիրխանյան Պարույր Արտիկի</t>
  </si>
  <si>
    <t>Ասլանյան Սահակ Արթուրի</t>
  </si>
  <si>
    <t>Մովսիսյան Արսեն Սեյրանի</t>
  </si>
  <si>
    <t>Տոխվ Մարինե Յուլոյի</t>
  </si>
  <si>
    <t>Մարտիրոսյան Վահրամ Սևակի</t>
  </si>
  <si>
    <t>Մանուկյան Լյովա Մակաբեյի</t>
  </si>
  <si>
    <t>Հովհաննիսյան Սուրեն Գևորգի</t>
  </si>
  <si>
    <t>Հունանյան Դավիթ Արթուրի</t>
  </si>
  <si>
    <t>Սարոյան Ջոնրետ Արթուրի</t>
  </si>
  <si>
    <t>Երիցյան Ժենյա Մանուկի</t>
  </si>
  <si>
    <t>Գրիգորյան Կարեն Ռուդիկի</t>
  </si>
  <si>
    <t>Պողոսյան Նորայր Սամվելի</t>
  </si>
  <si>
    <t>Գալստյան Անահիտ Գարեգինի</t>
  </si>
  <si>
    <t>Հարությունյան Սարգիս Արմենի</t>
  </si>
  <si>
    <t>Հովհաննիսյան Մերի Արթուրի</t>
  </si>
  <si>
    <t>Մելիքսեթյան Մելիքսեթ Լևոնի</t>
  </si>
  <si>
    <t>Հովսեփյան Սարգիս Արկադիի</t>
  </si>
  <si>
    <t>Դարբինյան Նաիրի Հենրիկի</t>
  </si>
  <si>
    <t>Սարիբեկյան Կամո Ազնաուրի</t>
  </si>
  <si>
    <t>Ավագյան Սուրեն Ալեքսանի</t>
  </si>
  <si>
    <t>Կարապետյան Նարեկ Գևորգի</t>
  </si>
  <si>
    <t>Համբարձումյան Անտոն Ազատի</t>
  </si>
  <si>
    <t>Սարգսյան Գնուն Գնելի</t>
  </si>
  <si>
    <t>Ստեփանյան Օֆելյա Արմենի</t>
  </si>
  <si>
    <t>Ավետիսյան Նիկոլայ Սեյրանի</t>
  </si>
  <si>
    <t>Մովսիսյան Վաչագան Քաջիկի</t>
  </si>
  <si>
    <t>Մխիթարյան Հայկ Դավիթի</t>
  </si>
  <si>
    <t>Կարապետյան Մարինե Սարգսի</t>
  </si>
  <si>
    <t>Մանուշակյան Ստեփան Տավրոսի</t>
  </si>
  <si>
    <t>Սաֆարյան Տաթևիկ Կարենի</t>
  </si>
  <si>
    <t>Հարությունյան Խաչիկ Հարությունի</t>
  </si>
  <si>
    <t>Հովակիմյան Ժորա Հարությունի</t>
  </si>
  <si>
    <t>Կարապետյան Արտակ Գրիշայի</t>
  </si>
  <si>
    <t>Բոդոյան Անելկա Գևորգի</t>
  </si>
  <si>
    <t>Արմենակյան Էմմա Վարդգեսի</t>
  </si>
  <si>
    <t>Խաչիկյան Էդգար Արմենի</t>
  </si>
  <si>
    <t>Խաչատրյան Տաթևիկ Գրիշայի</t>
  </si>
  <si>
    <t>Զոհրաբյան Վահեն Շավարշի</t>
  </si>
  <si>
    <t>Սարգսյան Կառլեն Սամվելի</t>
  </si>
  <si>
    <t>Բեգջանյան Ռուզաննա Խորենի</t>
  </si>
  <si>
    <t>Բաղդասարյան Հայրապետ Տիգրանի</t>
  </si>
  <si>
    <t>Լալայան Գարիկ Սամվելի</t>
  </si>
  <si>
    <t>Սահակյան Հովսեփ Մերուժանի</t>
  </si>
  <si>
    <t>Բրուդյան Նարեկ Նորայրի</t>
  </si>
  <si>
    <t>Գևորգյան Գալուստ Մկրտչի</t>
  </si>
  <si>
    <t>Հովհաննիսյան Սերգեյ Խորենի</t>
  </si>
  <si>
    <t>Հակոբյան Դավիթ Մերուժանի</t>
  </si>
  <si>
    <t>Մանուկյան Հակոբ Արթուրի</t>
  </si>
  <si>
    <t>Չոփիկյան Էդիկ Հրիատի</t>
  </si>
  <si>
    <t>Պապոյան Դավիթ Թելմանի</t>
  </si>
  <si>
    <t>Գալոյան Հայկ Դավիթի</t>
  </si>
  <si>
    <t>Գրիգորյան Երանուհի Քաջիկի</t>
  </si>
  <si>
    <t>Մկոյան Լուսինե Ռուսլանի</t>
  </si>
  <si>
    <t>Բաբայան Սամվել Անդրանիկի</t>
  </si>
  <si>
    <t>1987</t>
  </si>
  <si>
    <t>1983</t>
  </si>
  <si>
    <t>1961</t>
  </si>
  <si>
    <t>1970</t>
  </si>
  <si>
    <t>1973</t>
  </si>
  <si>
    <t>1969</t>
  </si>
  <si>
    <t>1999</t>
  </si>
  <si>
    <t>1962</t>
  </si>
  <si>
    <t>1957</t>
  </si>
  <si>
    <t>2001</t>
  </si>
  <si>
    <t>2003</t>
  </si>
  <si>
    <t>1966</t>
  </si>
  <si>
    <t>1958</t>
  </si>
  <si>
    <t>.2004</t>
  </si>
  <si>
    <t>1960</t>
  </si>
  <si>
    <t>1975</t>
  </si>
  <si>
    <t>1967</t>
  </si>
  <si>
    <t>1959</t>
  </si>
  <si>
    <t>11984</t>
  </si>
  <si>
    <t>Ընդամենը 2023ԹՎԱԿԱՆ աշխատավարձ</t>
  </si>
  <si>
    <t>ԸՆԴԱՄԵՆԸ 2025</t>
  </si>
  <si>
    <t>Ընդամենը 2026 ԹՎԱԿԱՆ աշխատավարձ</t>
  </si>
  <si>
    <t>ԸՆԴԱՄԵՆԸ 2026</t>
  </si>
  <si>
    <t>Դատավոր քրեական</t>
  </si>
  <si>
    <t>Դատավոր քաղաքացիական</t>
  </si>
  <si>
    <t>Դատավոր քաղաքացիակական</t>
  </si>
  <si>
    <t xml:space="preserve">Դատավոր կասեցված </t>
  </si>
  <si>
    <t>Դատավորի օգնական քրեական</t>
  </si>
  <si>
    <t>Դատավորի քաղաքացիական օգնական</t>
  </si>
  <si>
    <t xml:space="preserve">Դատավոր ռեզերվ </t>
  </si>
  <si>
    <t>ԲԴԽ և ՀՀ դատարաններ 2023</t>
  </si>
  <si>
    <t>2023թ. պարգևատրման ֆոնդ/4112/</t>
  </si>
  <si>
    <t>2023թ. պարգևատրման ֆոնդ/4113/</t>
  </si>
  <si>
    <t>16=ս15/21օր*2</t>
  </si>
  <si>
    <t>17=ս14*ս16/12</t>
  </si>
  <si>
    <t>21=ս20/21օր*2</t>
  </si>
  <si>
    <t>22=ս19*ս21/12</t>
  </si>
  <si>
    <t>51 նստավայր*16 ժամ (2 մարդ * 8 ժամ)=816ժամ 1 օրվա ընթ.</t>
  </si>
  <si>
    <t>365 օր *816 ժամ =297840 ժամ տարվա ընթ.</t>
  </si>
  <si>
    <t>135,848,448 ամսեկան աշխատավարձի ֆոնդ</t>
  </si>
  <si>
    <t xml:space="preserve">135,848,448/ 765= 177,580 *12 =2,130,960 դրամ (1 անձի տարեկան միջ.աշխ.) </t>
  </si>
  <si>
    <t>2,130,960 / 2010 = 1,060.2 դրամ ( 1 ժամվա  արժեքը)</t>
  </si>
  <si>
    <t>1,060.2 * 0.3 = 318.1 դրամ գիշեր.1 ժամվա լրավճարը  (հավելավճարը)</t>
  </si>
  <si>
    <t>297840 ժամ (տարվա ընթ.) * 318.1 =94,742,904</t>
  </si>
  <si>
    <t xml:space="preserve">137,056,512/ 765=179,159 *12 =2,149,908 դրամ (1 անձի տարեկան միջ.աշխ.) </t>
  </si>
  <si>
    <t>2,149,908 / 2015 = 1,067 դրամ ( 1 ժամվա  արժեքը)</t>
  </si>
  <si>
    <t>1,067 * 0.3 = 320.1 դրամ գիշեր.1 ժամվա լրավճարը  (հավելավճարը)</t>
  </si>
  <si>
    <t>297840 ժամ (տարվա ընթ.) * 320.1= 95,338,584</t>
  </si>
  <si>
    <t>140,813,824 ամսեկան աշխատավարձի ֆոնդ</t>
  </si>
  <si>
    <t xml:space="preserve">140,813,824 / 765= 184,070 *12 =2,208,840 դրամ (1 անձի տարեկան միջ.աշխ.) </t>
  </si>
  <si>
    <t>2,208,840 / 2008 = 1,100 դրամ ( 1 ժամվա  արժեքը)</t>
  </si>
  <si>
    <t>1,100 * 0.3 = 330 դրամ գիշեր.1 ժամվա լրավճարը  (հավելավճարը)</t>
  </si>
  <si>
    <t>297840 ժամ (տարվա ընթ.) * 330 = 98,287,200</t>
  </si>
  <si>
    <t>141,784,768 ամսեկան աշխատավարձի ֆոնդ</t>
  </si>
  <si>
    <t>252 օր տարվա աշխ.օրերը * 8 ժամ=2016 ժամ -7 ժամ նախատոն.=2009 ժամ (տարվա աշխ.ժամերի քանակը)</t>
  </si>
  <si>
    <t>2009 ժամ / 12 ամսվա = 167.4 ժամ (ամսվա աշխ.ժամերի քանակը)</t>
  </si>
  <si>
    <t xml:space="preserve">141,784,768 /765= 185,340 *12 =2,224,080 դրամ (1 անձի տարեկան միջ.աշխ.) </t>
  </si>
  <si>
    <t>2,224,080 / 2009 = 1,107 դրամ ( 1 ժամվա  արժեքը)</t>
  </si>
  <si>
    <t>1,107 * 0.3 = 332.1 դրամ գիշեր.1 ժամվա լրավճարը  (հավելավճարը)</t>
  </si>
  <si>
    <t>297840 ժամ (տարվա ընթ.) * 332.1 =98,912,664</t>
  </si>
  <si>
    <t>2026 թ.                       /4113/</t>
  </si>
  <si>
    <t>2026 թ.                       /4112/</t>
  </si>
  <si>
    <t>Ծառայող</t>
  </si>
  <si>
    <t>ԲԴԽ և ՀՀ դատարաններ 2026</t>
  </si>
  <si>
    <t>Գրիգորյան Վահան</t>
  </si>
  <si>
    <t>Հալաջյան Սյուզաննա</t>
  </si>
  <si>
    <t xml:space="preserve">Հարությունյան Վիկտորյա </t>
  </si>
  <si>
    <t>Մաթևոսյան Սոֆիկ</t>
  </si>
  <si>
    <t xml:space="preserve">Գրիգորյան Աղավնի </t>
  </si>
  <si>
    <t xml:space="preserve">Պետրոսյան Լիանա </t>
  </si>
  <si>
    <t xml:space="preserve">Ղազարյան Ստեփան </t>
  </si>
  <si>
    <t>Գաբրիելյան Անի</t>
  </si>
  <si>
    <t>Սեդրակյան Լուիզա</t>
  </si>
  <si>
    <t>Շիրինյան Մոնիկա</t>
  </si>
  <si>
    <t>Համբարձումյան Թերեզա</t>
  </si>
  <si>
    <t>Ավոյան Հռիփսիմե</t>
  </si>
  <si>
    <t>Սիրականյան Միլենա</t>
  </si>
  <si>
    <t>Պողոսյան Ամալյա</t>
  </si>
  <si>
    <t>Խաչատրյան Լևոն</t>
  </si>
  <si>
    <t>Ղազարյան Ամալյա</t>
  </si>
  <si>
    <t>Մինասյան Էլեն</t>
  </si>
  <si>
    <t>Վարդանյան Արուսյակ</t>
  </si>
  <si>
    <t>Ֆրանգուլյան Արփինե</t>
  </si>
  <si>
    <t>Գևորգյան Կարինե</t>
  </si>
  <si>
    <t>Նազարյան Ռոզա</t>
  </si>
  <si>
    <t>Հարությունյան Դիանա</t>
  </si>
  <si>
    <t>Նադարյան Աննա</t>
  </si>
  <si>
    <t xml:space="preserve">Բարսեղյան Օֆելյա </t>
  </si>
  <si>
    <t>Չարչյան Արփենիկ</t>
  </si>
  <si>
    <t>Սիմոնյան Լենա</t>
  </si>
  <si>
    <t>Սահրադյան Ռաֆայել</t>
  </si>
  <si>
    <t>Առաքելյան Ամալյա</t>
  </si>
  <si>
    <t xml:space="preserve">Պողոսյան Անի </t>
  </si>
  <si>
    <t>Ոսկանյան Ջուլիետա</t>
  </si>
  <si>
    <t xml:space="preserve">Մանուկյան Սերգեյ </t>
  </si>
  <si>
    <t>Հովակիմյան Մարիամ</t>
  </si>
  <si>
    <t>Ավետիսյան Արամայիս</t>
  </si>
  <si>
    <t>Հարությունյան Սիրանուշ</t>
  </si>
  <si>
    <t>Մելքոնյան Մադլենա</t>
  </si>
  <si>
    <t xml:space="preserve">Գրիգորյան Հասմիկ </t>
  </si>
  <si>
    <t xml:space="preserve">Գևորգյան Իննա </t>
  </si>
  <si>
    <t>Մելքոնյան Ամալյա</t>
  </si>
  <si>
    <t>Մելքոնյան Արփի</t>
  </si>
  <si>
    <t>Խաչատրյան Օֆելյա</t>
  </si>
  <si>
    <t xml:space="preserve">Պետրոսյան Անժելա </t>
  </si>
  <si>
    <t>Հարությունյան Նաիրա</t>
  </si>
  <si>
    <t>Լևոնյան Տաթևիկ</t>
  </si>
  <si>
    <t>Նալբանդյան Մարիա</t>
  </si>
  <si>
    <t>Դուրյան Նարինե</t>
  </si>
  <si>
    <t xml:space="preserve">Վիրաբյան Տաթևիկ </t>
  </si>
  <si>
    <t>Ասլանյան Գոհար</t>
  </si>
  <si>
    <t>Ցոլակյան Անուշ</t>
  </si>
  <si>
    <t>Գրիգորյան Սոնա</t>
  </si>
  <si>
    <t>Պապյան Սիրուն</t>
  </si>
  <si>
    <t>Պետրոսյան Թամարա</t>
  </si>
  <si>
    <t xml:space="preserve">Սահակյան Մերի </t>
  </si>
  <si>
    <t>Մարգարյան Ռոբերտ</t>
  </si>
  <si>
    <t>Շատյան Վարդուհի</t>
  </si>
  <si>
    <t>Դոլմաջյան Արուս</t>
  </si>
  <si>
    <t>Զաքարյան Աննա</t>
  </si>
  <si>
    <t>Խալաթյան Նելլի</t>
  </si>
  <si>
    <t>Հայրապետյան Ռիմա</t>
  </si>
  <si>
    <t>Բեգրակյան Անահիտ</t>
  </si>
  <si>
    <t>Թաթոսյան Հերմինե</t>
  </si>
  <si>
    <t>Հակոբյան Կարինե</t>
  </si>
  <si>
    <t>Ղազարյան Ասքանազ</t>
  </si>
  <si>
    <t>Խաչատրյան Սերյոժա</t>
  </si>
  <si>
    <t>Ներսիսյան Ներսես</t>
  </si>
  <si>
    <t>Ստեփանյան Լուսինե</t>
  </si>
  <si>
    <t>Ալեքսանյան Աննա</t>
  </si>
  <si>
    <t>Սարդարյան Հայարպետ</t>
  </si>
  <si>
    <t>Թափթուղյան  Անժելա</t>
  </si>
  <si>
    <t>Կուրեղյան Գրիշա</t>
  </si>
  <si>
    <t>Դավթյան Լևոն</t>
  </si>
  <si>
    <t>Հովհաննիսյան Միքայել</t>
  </si>
  <si>
    <t>Կարապետյան Օնիկ</t>
  </si>
  <si>
    <t>Խաչատրյան Համլետ</t>
  </si>
  <si>
    <t>Հովհաննիսյան Մովսես</t>
  </si>
  <si>
    <t>Ղազարյան Վարդան</t>
  </si>
  <si>
    <t xml:space="preserve">Ղազարյան Խաչիկ </t>
  </si>
  <si>
    <t xml:space="preserve">Դադոյան Սարգիս </t>
  </si>
  <si>
    <t xml:space="preserve">Բադալյան Կարապետ </t>
  </si>
  <si>
    <t xml:space="preserve">Սարգսյան Վարդգես </t>
  </si>
  <si>
    <t xml:space="preserve">Դոլմազյան Վահե </t>
  </si>
  <si>
    <t xml:space="preserve">Հովհաննիսյան Գիվի </t>
  </si>
  <si>
    <t xml:space="preserve">Ղարսլյան Աշխեն </t>
  </si>
  <si>
    <t xml:space="preserve">Խաչատրյան Սուրեն </t>
  </si>
  <si>
    <t xml:space="preserve">Ավագյան Նարինե </t>
  </si>
  <si>
    <t xml:space="preserve">Դավթյան Տիգրան </t>
  </si>
  <si>
    <t xml:space="preserve">Գրիգորյան Արամ </t>
  </si>
  <si>
    <t xml:space="preserve">Մոսինյան Մերի </t>
  </si>
  <si>
    <t xml:space="preserve">Դրմեյան Լիլի </t>
  </si>
  <si>
    <t>2024թ. /պաշտոնային դրույքաչափի տարեկան  ֆոնդ/</t>
  </si>
  <si>
    <t>2025թ. /պաշտոնային դրույքաչափի տարեկան  ֆոնդ/</t>
  </si>
  <si>
    <t>2026թ. /պաշտոնային դրույքաչափի տարեկան  ֆոնդ/</t>
  </si>
  <si>
    <t>3 աշխատող երեխայի խնամք</t>
  </si>
  <si>
    <t>9 աշխատող երեխայի խնամք</t>
  </si>
  <si>
    <t>6աշխատող երեխայի խնամք</t>
  </si>
  <si>
    <t>6 աշխատող երեխայի խնամք</t>
  </si>
  <si>
    <t xml:space="preserve"> աշխատող երեխայի խնամք</t>
  </si>
  <si>
    <t>13 աշխատող երեխայի խնամք</t>
  </si>
  <si>
    <t xml:space="preserve">  10 աշխատող դրոշմանիշային վճար վճարող</t>
  </si>
  <si>
    <t>Վճռաբեկ դատարան. Օհանյան Սամվել Վերջնահաշվարկ՝ 13 796 856 դրամ.</t>
  </si>
  <si>
    <t>Վերաքննիչ քաղաքացիական դատարան. Թորոսյան Սլավիկ Վերջնահաշվարկ՝ 1 736 500 դրամ.</t>
  </si>
  <si>
    <t>Վերաքննիչ քրեական դատարան. Արղամանյան Մհեր. Վերջնահաշվարկ՝ 11 078 824 դրամ.</t>
  </si>
  <si>
    <t>Վերաքննիչ վարչական դատարան. Նահապետյան Էդվարդ. Վերջնահաշվարկ՝ 3 773 673 դրամ.</t>
  </si>
  <si>
    <t>Արարատի և Վայոց ձորի մարզերի առաջին ատյանի ընդհանուր իրավասության դատարան. Բալյան Գևորգ. Վերջնահաշվարկ՝  5 640 317 դրամ.</t>
  </si>
  <si>
    <t>Նալջյան Էլեն</t>
  </si>
  <si>
    <t>Կակոյան Ինեսսա</t>
  </si>
  <si>
    <t>Խաչատրյան Արթուր</t>
  </si>
  <si>
    <t xml:space="preserve">Ամիրխանյան Լուսինե </t>
  </si>
  <si>
    <t>Կնյազյան Զվարթ</t>
  </si>
  <si>
    <t>Պիպոյան Գոհար</t>
  </si>
  <si>
    <t>Մանուկյան Աննա</t>
  </si>
  <si>
    <t>Ղազարյան Անահիտ</t>
  </si>
  <si>
    <t>Պողոսյան Սյուզաննա</t>
  </si>
  <si>
    <t>Մատինյան Էլեն</t>
  </si>
  <si>
    <t>Մկրտչյան Վազգեն</t>
  </si>
  <si>
    <t>Ավետիսյան Գոհար</t>
  </si>
  <si>
    <t>Ստեփանյան Բարեղամ</t>
  </si>
  <si>
    <t xml:space="preserve">Մեսրոպյան Մերի </t>
  </si>
  <si>
    <t>Ղազարյան Դավիթ</t>
  </si>
  <si>
    <t>Դանիելյան Տաթևիկ</t>
  </si>
  <si>
    <t xml:space="preserve">Վարդանյան Մարիամ  </t>
  </si>
  <si>
    <t>Ալեքսանյան Աշխեն</t>
  </si>
  <si>
    <t>Խաչատուրյան Էլմիրա</t>
  </si>
  <si>
    <t>Ղասաբյան Նարինե</t>
  </si>
  <si>
    <t>Չոբանյան Լիլիթ</t>
  </si>
  <si>
    <t>Բադալյան Սյուզաննա</t>
  </si>
  <si>
    <t>Սարգսյան Անուշ</t>
  </si>
  <si>
    <t>Վարդումյան Նունե</t>
  </si>
  <si>
    <t>Սահակյան Սիրանուշ</t>
  </si>
  <si>
    <t xml:space="preserve">Թովմասյան Մարինա </t>
  </si>
  <si>
    <t>Թովմասյան Սաթենիկ</t>
  </si>
  <si>
    <t>Բեգջանյան Հասմիկ</t>
  </si>
  <si>
    <t>19 աշխատող երեխայի խնամք</t>
  </si>
  <si>
    <t>Երևան քաղաքի առաջին ատյանի ընդհանուր իրավասության քրեական դատարան. Մկրտչյան Արթուր. Վերջնահաշվարկ՝ 12 020 161  դրամ.</t>
  </si>
  <si>
    <t>Ընդամենը`  48 046 331 դրամ:</t>
  </si>
  <si>
    <t xml:space="preserve">* Համաձայն ՀՀ Դատական օրենսգրքի 56-րդ հոդվածի 1-ին մասի դատավորը պաշտոնավարում է մինչև 65 տարին լրանալը, իսկ ՀՀ Աշխատանքային օրենսգրքի 170-րդ հոդվածի 10-րդ մասի, ամենամյա արձակուրդը չօգտագործելու համար վճարվում է դրամական հատուցում տրամադրման ենթակա ամենամյա արձակուրդի չօգտագործված օրերի քանակով, հաշվի առնելով վերոգրյալը 2024 թվականի ընթացքում թվով 6 դատավորների վերջնահաշվարկի համար տնտեսագիտական դասակարգման Աշխատողների աշխատավարձեր և հավելավճարներ/4111/ հոդվածով լրացուցիչ նախատեսվել է 48 046 331 ՀՀ դրամ: Ստորև ներկայացվում է հաշվարկը`
</t>
  </si>
  <si>
    <t>Մամուլի և հասարակայնության հետ կապերի ծառայության պետի տեղակալ</t>
  </si>
  <si>
    <t>Դրոշմանիշային վճար՝ 86*1500*12 =1,548,000 ՀՀ 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</si>
</sst>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5" formatCode="#,##0.0"/>
    <numFmt numFmtId="166" formatCode="#,##0&quot;р.&quot;"/>
  </numFmts>
  <fonts count="7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8"/>
      <name val="Arial Armenian"/>
      <family val="2"/>
    </font>
    <font>
      <sz val="10"/>
      <name val="Arial"/>
      <family val="2"/>
      <charset val="204"/>
    </font>
    <font>
      <b/>
      <sz val="10"/>
      <name val="Arial Armenian"/>
      <family val="2"/>
    </font>
    <font>
      <sz val="10"/>
      <name val="Arial Armenian"/>
      <family val="2"/>
    </font>
    <font>
      <sz val="10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b/>
      <sz val="9"/>
      <name val="GHEA Grapalat"/>
      <family val="3"/>
    </font>
    <font>
      <b/>
      <i/>
      <sz val="10"/>
      <name val="Times Armenian"/>
      <family val="1"/>
    </font>
    <font>
      <b/>
      <u/>
      <sz val="10"/>
      <name val="Arial Armenian"/>
      <family val="2"/>
    </font>
    <font>
      <b/>
      <sz val="10"/>
      <name val="Times Armenian"/>
      <family val="1"/>
    </font>
    <font>
      <sz val="11"/>
      <name val="GHEA Grapalat"/>
      <family val="3"/>
    </font>
    <font>
      <b/>
      <sz val="8"/>
      <name val="GHEA Grapalat"/>
      <family val="3"/>
    </font>
    <font>
      <u/>
      <sz val="10"/>
      <name val="GHEA Grapalat"/>
      <family val="3"/>
    </font>
    <font>
      <u/>
      <sz val="8"/>
      <name val="GHEA Grapalat"/>
      <family val="3"/>
    </font>
    <font>
      <b/>
      <sz val="10"/>
      <name val="GHEA Grapalat"/>
      <family val="3"/>
    </font>
    <font>
      <sz val="10"/>
      <color indexed="8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3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2"/>
      <name val="GHEA Grapalat"/>
      <family val="3"/>
    </font>
    <font>
      <b/>
      <sz val="12"/>
      <color rgb="FFFF0000"/>
      <name val="GHEA Grapalat"/>
      <family val="3"/>
    </font>
    <font>
      <sz val="12"/>
      <name val="GHEA Grapalat"/>
      <family val="3"/>
    </font>
    <font>
      <sz val="10"/>
      <color indexed="8"/>
      <name val="MS Sans Serif"/>
      <family val="2"/>
      <charset val="204"/>
    </font>
    <font>
      <b/>
      <sz val="9"/>
      <color theme="1"/>
      <name val="GHEA Grapalat"/>
      <family val="3"/>
    </font>
    <font>
      <b/>
      <sz val="16"/>
      <color rgb="FFFF0000"/>
      <name val="GHEA Grapalat"/>
      <family val="3"/>
    </font>
    <font>
      <b/>
      <sz val="18"/>
      <color rgb="FFFF0000"/>
      <name val="GHEA Grapalat"/>
      <family val="3"/>
    </font>
    <font>
      <b/>
      <sz val="10"/>
      <color theme="1"/>
      <name val="GHEA Grapalat"/>
      <family val="3"/>
    </font>
    <font>
      <b/>
      <sz val="14"/>
      <color theme="1"/>
      <name val="GHEA Grapalat"/>
      <family val="3"/>
    </font>
    <font>
      <sz val="9"/>
      <color theme="1"/>
      <name val="GHEA Grapalat"/>
      <family val="3"/>
    </font>
    <font>
      <b/>
      <sz val="15"/>
      <color theme="1"/>
      <name val="GHEA Grapalat"/>
      <family val="3"/>
    </font>
    <font>
      <b/>
      <sz val="11"/>
      <name val="GHEA Grapalat"/>
      <family val="3"/>
    </font>
    <font>
      <sz val="11"/>
      <color indexed="8"/>
      <name val="Calibri"/>
      <family val="2"/>
    </font>
    <font>
      <b/>
      <i/>
      <sz val="12"/>
      <name val="Times Armenian"/>
      <family val="1"/>
    </font>
    <font>
      <b/>
      <sz val="10"/>
      <color rgb="FFFF0000"/>
      <name val="Times Armenian"/>
      <family val="1"/>
    </font>
    <font>
      <b/>
      <sz val="14"/>
      <color rgb="FFFF0000"/>
      <name val="Arial Armenian"/>
      <family val="2"/>
    </font>
    <font>
      <b/>
      <sz val="10"/>
      <color rgb="FFFF0000"/>
      <name val="Arial Armenian"/>
      <family val="2"/>
    </font>
    <font>
      <b/>
      <sz val="12"/>
      <color rgb="FFFF0000"/>
      <name val="Arial Armenian"/>
      <family val="2"/>
    </font>
    <font>
      <b/>
      <sz val="18"/>
      <name val="GHEA Grapalat"/>
      <family val="3"/>
    </font>
    <font>
      <b/>
      <sz val="10"/>
      <color rgb="FFFF0000"/>
      <name val="GHEA Grapalat"/>
      <family val="3"/>
    </font>
    <font>
      <b/>
      <i/>
      <sz val="16"/>
      <color rgb="FF000000"/>
      <name val="GHEA Grapalat"/>
      <family val="3"/>
    </font>
    <font>
      <b/>
      <sz val="12"/>
      <name val="Arial Armenian"/>
      <family val="2"/>
    </font>
    <font>
      <sz val="10"/>
      <name val="Arial Armenian"/>
      <family val="2"/>
    </font>
    <font>
      <sz val="10"/>
      <color indexed="8"/>
      <name val="MS Sans Serif"/>
      <family val="2"/>
    </font>
    <font>
      <b/>
      <i/>
      <sz val="10"/>
      <name val="GHEA Grapalat"/>
      <family val="3"/>
    </font>
    <font>
      <sz val="10"/>
      <color rgb="FFFF0000"/>
      <name val="GHEA Grapalat"/>
      <family val="3"/>
    </font>
    <font>
      <b/>
      <sz val="14"/>
      <name val="GHEA Grapalat"/>
      <family val="3"/>
    </font>
    <font>
      <b/>
      <i/>
      <sz val="12"/>
      <color rgb="FFFF0000"/>
      <name val="GHEA Grapalat"/>
      <family val="3"/>
    </font>
    <font>
      <b/>
      <i/>
      <sz val="22"/>
      <name val="GHEA Grapalat"/>
      <family val="3"/>
    </font>
    <font>
      <b/>
      <sz val="16"/>
      <name val="Arial Armenian"/>
      <family val="2"/>
    </font>
    <font>
      <b/>
      <sz val="16"/>
      <name val="GHEA Grapalat"/>
      <family val="3"/>
    </font>
    <font>
      <b/>
      <sz val="15"/>
      <color rgb="FFFF0000"/>
      <name val="GHEA Grapalat"/>
      <family val="3"/>
    </font>
    <font>
      <sz val="15"/>
      <color rgb="FFFF0000"/>
      <name val="GHEA Grapalat"/>
      <family val="3"/>
    </font>
    <font>
      <b/>
      <u/>
      <sz val="12"/>
      <name val="Times Armenian"/>
      <family val="1"/>
    </font>
    <font>
      <sz val="8"/>
      <color theme="1"/>
      <name val="GHEA Grapalat"/>
      <family val="3"/>
    </font>
    <font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rgb="FFFF0000"/>
      <name val="GHEA Grapalat"/>
      <family val="3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rgb="FFFF0000"/>
      <name val="GHEA Grapalat"/>
      <family val="3"/>
    </font>
    <font>
      <b/>
      <i/>
      <sz val="10"/>
      <color rgb="FFFF0000"/>
      <name val="GHEA Grapalat"/>
      <family val="3"/>
    </font>
    <font>
      <b/>
      <i/>
      <sz val="9"/>
      <color rgb="FFFF0000"/>
      <name val="GHEA Grapalat"/>
      <family val="3"/>
    </font>
    <font>
      <b/>
      <i/>
      <sz val="12"/>
      <name val="GHEA Grapalat"/>
      <family val="3"/>
    </font>
    <font>
      <b/>
      <u/>
      <sz val="11"/>
      <color theme="1"/>
      <name val="GHEA Grapalat"/>
      <family val="3"/>
    </font>
    <font>
      <b/>
      <u/>
      <sz val="11"/>
      <name val="GHEA Grapalat"/>
      <family val="3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9">
    <xf numFmtId="0" fontId="0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31" fillId="0" borderId="0"/>
    <xf numFmtId="0" fontId="31" fillId="0" borderId="0"/>
    <xf numFmtId="0" fontId="6" fillId="0" borderId="0"/>
    <xf numFmtId="0" fontId="40" fillId="0" borderId="0"/>
    <xf numFmtId="0" fontId="6" fillId="0" borderId="0"/>
    <xf numFmtId="0" fontId="50" fillId="0" borderId="0"/>
    <xf numFmtId="0" fontId="51" fillId="0" borderId="0"/>
    <xf numFmtId="0" fontId="6" fillId="0" borderId="0"/>
    <xf numFmtId="0" fontId="63" fillId="0" borderId="0"/>
    <xf numFmtId="0" fontId="6" fillId="0" borderId="0"/>
    <xf numFmtId="0" fontId="6" fillId="0" borderId="0"/>
    <xf numFmtId="0" fontId="63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3" fillId="0" borderId="0"/>
    <xf numFmtId="43" fontId="6" fillId="0" borderId="0" applyFont="0" applyFill="0" applyBorder="0" applyAlignment="0" applyProtection="0"/>
    <xf numFmtId="0" fontId="63" fillId="0" borderId="0"/>
    <xf numFmtId="0" fontId="63" fillId="0" borderId="0"/>
    <xf numFmtId="0" fontId="6" fillId="0" borderId="0"/>
    <xf numFmtId="0" fontId="63" fillId="0" borderId="0"/>
    <xf numFmtId="0" fontId="63" fillId="0" borderId="0"/>
    <xf numFmtId="0" fontId="63" fillId="0" borderId="0"/>
  </cellStyleXfs>
  <cellXfs count="1276">
    <xf numFmtId="0" fontId="0" fillId="0" borderId="0" xfId="0"/>
    <xf numFmtId="0" fontId="7" fillId="2" borderId="0" xfId="6" applyFont="1" applyFill="1" applyAlignment="1">
      <alignment horizontal="left"/>
    </xf>
    <xf numFmtId="0" fontId="7" fillId="2" borderId="0" xfId="4" applyFont="1" applyFill="1" applyAlignment="1">
      <alignment horizontal="right"/>
    </xf>
    <xf numFmtId="0" fontId="5" fillId="2" borderId="0" xfId="0" applyFont="1" applyFill="1" applyAlignment="1">
      <alignment horizontal="right"/>
    </xf>
    <xf numFmtId="0" fontId="8" fillId="2" borderId="0" xfId="0" applyFont="1" applyFill="1" applyAlignment="1">
      <alignment horizontal="right"/>
    </xf>
    <xf numFmtId="0" fontId="0" fillId="0" borderId="1" xfId="0" applyBorder="1"/>
    <xf numFmtId="0" fontId="14" fillId="2" borderId="0" xfId="0" applyFont="1" applyFill="1" applyAlignment="1">
      <alignment horizontal="right"/>
    </xf>
    <xf numFmtId="0" fontId="5" fillId="2" borderId="0" xfId="3" applyFont="1" applyFill="1" applyBorder="1" applyAlignment="1">
      <alignment horizontal="right"/>
    </xf>
    <xf numFmtId="0" fontId="22" fillId="0" borderId="0" xfId="0" applyFont="1" applyAlignment="1">
      <alignment vertical="center"/>
    </xf>
    <xf numFmtId="4" fontId="26" fillId="0" borderId="0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horizontal="center" vertical="center"/>
    </xf>
    <xf numFmtId="3" fontId="25" fillId="0" borderId="0" xfId="0" applyNumberFormat="1" applyFont="1" applyBorder="1" applyAlignment="1">
      <alignment horizontal="center" vertical="center"/>
    </xf>
    <xf numFmtId="0" fontId="35" fillId="3" borderId="49" xfId="0" applyFont="1" applyFill="1" applyBorder="1" applyAlignment="1">
      <alignment horizontal="center" vertical="center"/>
    </xf>
    <xf numFmtId="0" fontId="35" fillId="3" borderId="51" xfId="0" applyFont="1" applyFill="1" applyBorder="1" applyAlignment="1">
      <alignment horizontal="center" vertical="center"/>
    </xf>
    <xf numFmtId="0" fontId="22" fillId="3" borderId="24" xfId="0" applyFont="1" applyFill="1" applyBorder="1" applyAlignment="1">
      <alignment horizontal="center" vertical="center"/>
    </xf>
    <xf numFmtId="1" fontId="28" fillId="5" borderId="14" xfId="4" applyNumberFormat="1" applyFont="1" applyFill="1" applyBorder="1" applyAlignment="1">
      <alignment vertical="center" wrapText="1"/>
    </xf>
    <xf numFmtId="0" fontId="30" fillId="3" borderId="55" xfId="0" applyFont="1" applyFill="1" applyBorder="1" applyAlignment="1">
      <alignment horizontal="center" vertical="center"/>
    </xf>
    <xf numFmtId="0" fontId="28" fillId="3" borderId="56" xfId="4" applyFont="1" applyFill="1" applyBorder="1" applyAlignment="1">
      <alignment horizontal="center" vertical="center" wrapText="1"/>
    </xf>
    <xf numFmtId="1" fontId="28" fillId="5" borderId="58" xfId="8" applyNumberFormat="1" applyFont="1" applyFill="1" applyBorder="1" applyAlignment="1">
      <alignment horizontal="center" vertical="center" wrapText="1"/>
    </xf>
    <xf numFmtId="1" fontId="28" fillId="5" borderId="15" xfId="8" applyNumberFormat="1" applyFont="1" applyFill="1" applyBorder="1" applyAlignment="1">
      <alignment horizontal="center" vertical="center" wrapText="1"/>
    </xf>
    <xf numFmtId="1" fontId="28" fillId="5" borderId="16" xfId="8" applyNumberFormat="1" applyFont="1" applyFill="1" applyBorder="1" applyAlignment="1">
      <alignment horizontal="center" vertical="center" wrapText="1"/>
    </xf>
    <xf numFmtId="1" fontId="28" fillId="5" borderId="17" xfId="4" applyNumberFormat="1" applyFont="1" applyFill="1" applyBorder="1" applyAlignment="1">
      <alignment horizontal="center" vertical="center" wrapText="1"/>
    </xf>
    <xf numFmtId="1" fontId="28" fillId="5" borderId="44" xfId="8" applyNumberFormat="1" applyFont="1" applyFill="1" applyBorder="1" applyAlignment="1">
      <alignment horizontal="center" vertical="center" wrapText="1"/>
    </xf>
    <xf numFmtId="4" fontId="28" fillId="5" borderId="17" xfId="8" applyNumberFormat="1" applyFont="1" applyFill="1" applyBorder="1" applyAlignment="1">
      <alignment horizontal="center" vertical="center" wrapText="1"/>
    </xf>
    <xf numFmtId="1" fontId="28" fillId="5" borderId="14" xfId="4" applyNumberFormat="1" applyFont="1" applyFill="1" applyBorder="1" applyAlignment="1">
      <alignment horizontal="center" vertical="center" wrapText="1"/>
    </xf>
    <xf numFmtId="0" fontId="30" fillId="0" borderId="33" xfId="0" applyFont="1" applyBorder="1" applyAlignment="1">
      <alignment horizontal="center" vertical="center"/>
    </xf>
    <xf numFmtId="0" fontId="30" fillId="0" borderId="1" xfId="0" applyFont="1" applyBorder="1" applyAlignment="1">
      <alignment vertical="center"/>
    </xf>
    <xf numFmtId="0" fontId="28" fillId="2" borderId="33" xfId="8" applyFont="1" applyFill="1" applyBorder="1" applyAlignment="1">
      <alignment horizontal="center" vertical="center"/>
    </xf>
    <xf numFmtId="2" fontId="28" fillId="3" borderId="1" xfId="15" applyNumberFormat="1" applyFont="1" applyFill="1" applyBorder="1" applyAlignment="1">
      <alignment horizontal="center" vertical="center"/>
    </xf>
    <xf numFmtId="4" fontId="30" fillId="2" borderId="1" xfId="8" applyNumberFormat="1" applyFont="1" applyFill="1" applyBorder="1" applyAlignment="1">
      <alignment horizontal="right" vertical="center"/>
    </xf>
    <xf numFmtId="0" fontId="30" fillId="2" borderId="1" xfId="8" applyFont="1" applyFill="1" applyBorder="1" applyAlignment="1">
      <alignment horizontal="right" vertical="center"/>
    </xf>
    <xf numFmtId="4" fontId="30" fillId="3" borderId="1" xfId="8" applyNumberFormat="1" applyFont="1" applyFill="1" applyBorder="1" applyAlignment="1">
      <alignment horizontal="right" vertical="center"/>
    </xf>
    <xf numFmtId="4" fontId="30" fillId="3" borderId="35" xfId="8" applyNumberFormat="1" applyFont="1" applyFill="1" applyBorder="1" applyAlignment="1">
      <alignment horizontal="right" vertical="center"/>
    </xf>
    <xf numFmtId="4" fontId="30" fillId="2" borderId="1" xfId="8" applyNumberFormat="1" applyFont="1" applyFill="1" applyBorder="1" applyAlignment="1">
      <alignment horizontal="center" vertical="center"/>
    </xf>
    <xf numFmtId="4" fontId="30" fillId="3" borderId="50" xfId="0" applyNumberFormat="1" applyFont="1" applyFill="1" applyBorder="1" applyAlignment="1">
      <alignment horizontal="right" vertical="center"/>
    </xf>
    <xf numFmtId="0" fontId="39" fillId="6" borderId="18" xfId="0" applyFont="1" applyFill="1" applyBorder="1" applyAlignment="1">
      <alignment horizontal="center" vertical="center"/>
    </xf>
    <xf numFmtId="0" fontId="28" fillId="3" borderId="33" xfId="8" applyFont="1" applyFill="1" applyBorder="1" applyAlignment="1">
      <alignment horizontal="center" vertical="center"/>
    </xf>
    <xf numFmtId="2" fontId="28" fillId="0" borderId="1" xfId="15" applyNumberFormat="1" applyFont="1" applyFill="1" applyBorder="1" applyAlignment="1">
      <alignment horizontal="center" vertical="center"/>
    </xf>
    <xf numFmtId="0" fontId="15" fillId="0" borderId="0" xfId="5" applyFont="1" applyFill="1"/>
    <xf numFmtId="0" fontId="41" fillId="0" borderId="0" xfId="5" applyFont="1" applyFill="1" applyBorder="1" applyAlignment="1">
      <alignment horizontal="left"/>
    </xf>
    <xf numFmtId="0" fontId="42" fillId="0" borderId="0" xfId="5" applyFont="1" applyFill="1"/>
    <xf numFmtId="0" fontId="42" fillId="0" borderId="0" xfId="5" applyFont="1" applyFill="1" applyAlignment="1">
      <alignment horizontal="center" vertical="center"/>
    </xf>
    <xf numFmtId="0" fontId="15" fillId="0" borderId="0" xfId="0" applyFont="1" applyFill="1"/>
    <xf numFmtId="0" fontId="7" fillId="0" borderId="0" xfId="0" applyFont="1" applyFill="1"/>
    <xf numFmtId="0" fontId="7" fillId="2" borderId="0" xfId="0" applyFont="1" applyFill="1"/>
    <xf numFmtId="0" fontId="43" fillId="0" borderId="0" xfId="0" applyFont="1" applyFill="1" applyBorder="1" applyAlignment="1">
      <alignment vertical="center"/>
    </xf>
    <xf numFmtId="0" fontId="44" fillId="0" borderId="0" xfId="0" applyFont="1" applyFill="1" applyBorder="1" applyAlignment="1">
      <alignment horizontal="center" vertical="center"/>
    </xf>
    <xf numFmtId="0" fontId="44" fillId="0" borderId="0" xfId="0" applyFont="1" applyFill="1"/>
    <xf numFmtId="0" fontId="45" fillId="0" borderId="0" xfId="0" applyFont="1" applyFill="1" applyBorder="1" applyAlignment="1">
      <alignment vertical="center"/>
    </xf>
    <xf numFmtId="0" fontId="15" fillId="0" borderId="0" xfId="5" applyFont="1" applyFill="1" applyBorder="1" applyAlignment="1">
      <alignment horizontal="left" vertical="top"/>
    </xf>
    <xf numFmtId="0" fontId="15" fillId="2" borderId="0" xfId="5" applyFont="1" applyFill="1" applyBorder="1" applyAlignment="1">
      <alignment horizontal="left" vertical="top"/>
    </xf>
    <xf numFmtId="0" fontId="42" fillId="0" borderId="0" xfId="5" applyFont="1" applyFill="1" applyBorder="1" applyAlignment="1">
      <alignment horizontal="left" vertical="top" wrapText="1"/>
    </xf>
    <xf numFmtId="0" fontId="42" fillId="0" borderId="0" xfId="5" applyFont="1" applyFill="1" applyAlignment="1">
      <alignment horizontal="left" vertical="top"/>
    </xf>
    <xf numFmtId="0" fontId="15" fillId="0" borderId="0" xfId="5" applyFont="1" applyFill="1" applyAlignment="1">
      <alignment horizontal="left" vertical="top"/>
    </xf>
    <xf numFmtId="0" fontId="15" fillId="2" borderId="0" xfId="5" applyFont="1" applyFill="1" applyAlignment="1"/>
    <xf numFmtId="0" fontId="42" fillId="0" borderId="0" xfId="5" applyFont="1" applyFill="1" applyAlignment="1"/>
    <xf numFmtId="0" fontId="42" fillId="0" borderId="0" xfId="5" applyFont="1" applyFill="1" applyBorder="1" applyAlignment="1">
      <alignment horizontal="center" vertical="center" wrapText="1"/>
    </xf>
    <xf numFmtId="0" fontId="42" fillId="0" borderId="0" xfId="5" applyFont="1" applyFill="1" applyBorder="1" applyAlignment="1">
      <alignment horizontal="right" vertical="center"/>
    </xf>
    <xf numFmtId="0" fontId="15" fillId="2" borderId="0" xfId="5" applyFont="1" applyFill="1"/>
    <xf numFmtId="1" fontId="42" fillId="0" borderId="0" xfId="5" applyNumberFormat="1" applyFont="1" applyFill="1"/>
    <xf numFmtId="0" fontId="15" fillId="2" borderId="0" xfId="5" applyFont="1" applyFill="1" applyAlignment="1">
      <alignment horizontal="center" vertical="center" wrapText="1"/>
    </xf>
    <xf numFmtId="0" fontId="15" fillId="0" borderId="0" xfId="5" applyFont="1" applyFill="1" applyAlignment="1">
      <alignment horizontal="center" vertical="center" wrapText="1"/>
    </xf>
    <xf numFmtId="0" fontId="15" fillId="0" borderId="0" xfId="5" applyFont="1" applyFill="1" applyBorder="1" applyAlignment="1">
      <alignment horizontal="center" vertical="center" wrapText="1"/>
    </xf>
    <xf numFmtId="0" fontId="20" fillId="4" borderId="58" xfId="0" applyFont="1" applyFill="1" applyBorder="1" applyAlignment="1">
      <alignment horizontal="left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44" xfId="0" applyFont="1" applyFill="1" applyBorder="1" applyAlignment="1">
      <alignment horizontal="center" vertical="center" wrapText="1"/>
    </xf>
    <xf numFmtId="0" fontId="20" fillId="5" borderId="48" xfId="0" applyFont="1" applyFill="1" applyBorder="1" applyAlignment="1">
      <alignment horizontal="center" vertical="center" wrapText="1"/>
    </xf>
    <xf numFmtId="0" fontId="20" fillId="5" borderId="61" xfId="0" applyFont="1" applyFill="1" applyBorder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20" fillId="5" borderId="17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20" fillId="5" borderId="22" xfId="0" applyFont="1" applyFill="1" applyBorder="1" applyAlignment="1">
      <alignment horizontal="center" vertical="center" wrapText="1"/>
    </xf>
    <xf numFmtId="0" fontId="20" fillId="5" borderId="23" xfId="0" applyFont="1" applyFill="1" applyBorder="1" applyAlignment="1">
      <alignment horizontal="center" vertical="center" wrapText="1"/>
    </xf>
    <xf numFmtId="0" fontId="17" fillId="3" borderId="28" xfId="17" applyFont="1" applyFill="1" applyBorder="1" applyAlignment="1">
      <alignment horizontal="center" vertical="center"/>
    </xf>
    <xf numFmtId="0" fontId="17" fillId="3" borderId="22" xfId="17" applyFont="1" applyFill="1" applyBorder="1" applyAlignment="1">
      <alignment horizontal="center" vertical="center" wrapText="1"/>
    </xf>
    <xf numFmtId="0" fontId="17" fillId="3" borderId="62" xfId="17" applyFont="1" applyFill="1" applyBorder="1" applyAlignment="1">
      <alignment horizontal="center" vertical="center"/>
    </xf>
    <xf numFmtId="0" fontId="17" fillId="3" borderId="28" xfId="17" applyFont="1" applyFill="1" applyBorder="1" applyAlignment="1">
      <alignment horizontal="center" vertical="center" wrapText="1"/>
    </xf>
    <xf numFmtId="0" fontId="17" fillId="3" borderId="22" xfId="17" applyFont="1" applyFill="1" applyBorder="1" applyAlignment="1">
      <alignment horizontal="center" vertical="center"/>
    </xf>
    <xf numFmtId="0" fontId="17" fillId="3" borderId="23" xfId="17" applyFont="1" applyFill="1" applyBorder="1" applyAlignment="1">
      <alignment horizontal="center" vertical="center" wrapText="1"/>
    </xf>
    <xf numFmtId="0" fontId="17" fillId="3" borderId="21" xfId="17" applyFont="1" applyFill="1" applyBorder="1" applyAlignment="1">
      <alignment horizontal="center" vertical="center" wrapText="1"/>
    </xf>
    <xf numFmtId="0" fontId="17" fillId="0" borderId="0" xfId="17" applyFont="1" applyFill="1" applyAlignment="1">
      <alignment vertical="center"/>
    </xf>
    <xf numFmtId="0" fontId="17" fillId="0" borderId="0" xfId="17" applyFont="1" applyAlignment="1">
      <alignment vertical="center"/>
    </xf>
    <xf numFmtId="0" fontId="0" fillId="0" borderId="10" xfId="0" applyBorder="1"/>
    <xf numFmtId="0" fontId="9" fillId="4" borderId="10" xfId="0" applyFont="1" applyFill="1" applyBorder="1" applyAlignment="1">
      <alignment horizontal="left"/>
    </xf>
    <xf numFmtId="0" fontId="9" fillId="0" borderId="30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/>
    </xf>
    <xf numFmtId="4" fontId="9" fillId="0" borderId="10" xfId="0" applyNumberFormat="1" applyFont="1" applyFill="1" applyBorder="1" applyAlignment="1">
      <alignment horizontal="center"/>
    </xf>
    <xf numFmtId="4" fontId="9" fillId="3" borderId="10" xfId="0" applyNumberFormat="1" applyFont="1" applyFill="1" applyBorder="1" applyAlignment="1">
      <alignment horizontal="center"/>
    </xf>
    <xf numFmtId="4" fontId="9" fillId="3" borderId="31" xfId="0" applyNumberFormat="1" applyFont="1" applyFill="1" applyBorder="1" applyAlignment="1">
      <alignment horizontal="center"/>
    </xf>
    <xf numFmtId="0" fontId="0" fillId="0" borderId="63" xfId="0" applyBorder="1"/>
    <xf numFmtId="4" fontId="0" fillId="0" borderId="10" xfId="0" applyNumberFormat="1" applyBorder="1"/>
    <xf numFmtId="4" fontId="0" fillId="3" borderId="10" xfId="0" applyNumberFormat="1" applyFill="1" applyBorder="1"/>
    <xf numFmtId="0" fontId="9" fillId="4" borderId="1" xfId="0" applyFont="1" applyFill="1" applyBorder="1" applyAlignment="1">
      <alignment horizontal="left"/>
    </xf>
    <xf numFmtId="0" fontId="9" fillId="0" borderId="33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horizontal="center"/>
    </xf>
    <xf numFmtId="4" fontId="9" fillId="3" borderId="1" xfId="0" applyNumberFormat="1" applyFont="1" applyFill="1" applyBorder="1" applyAlignment="1">
      <alignment horizontal="center"/>
    </xf>
    <xf numFmtId="4" fontId="9" fillId="3" borderId="35" xfId="0" applyNumberFormat="1" applyFont="1" applyFill="1" applyBorder="1" applyAlignment="1">
      <alignment horizontal="center"/>
    </xf>
    <xf numFmtId="0" fontId="0" fillId="0" borderId="4" xfId="0" applyBorder="1"/>
    <xf numFmtId="4" fontId="0" fillId="0" borderId="1" xfId="0" applyNumberFormat="1" applyBorder="1"/>
    <xf numFmtId="4" fontId="0" fillId="3" borderId="1" xfId="0" applyNumberFormat="1" applyFill="1" applyBorder="1"/>
    <xf numFmtId="0" fontId="0" fillId="0" borderId="8" xfId="0" applyBorder="1"/>
    <xf numFmtId="0" fontId="9" fillId="4" borderId="8" xfId="0" applyFont="1" applyFill="1" applyBorder="1" applyAlignment="1">
      <alignment horizontal="left"/>
    </xf>
    <xf numFmtId="0" fontId="9" fillId="0" borderId="39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4" fontId="9" fillId="0" borderId="8" xfId="0" applyNumberFormat="1" applyFont="1" applyFill="1" applyBorder="1" applyAlignment="1">
      <alignment horizontal="center"/>
    </xf>
    <xf numFmtId="4" fontId="9" fillId="3" borderId="8" xfId="0" applyNumberFormat="1" applyFont="1" applyFill="1" applyBorder="1" applyAlignment="1">
      <alignment horizontal="center"/>
    </xf>
    <xf numFmtId="4" fontId="9" fillId="3" borderId="54" xfId="0" applyNumberFormat="1" applyFont="1" applyFill="1" applyBorder="1" applyAlignment="1">
      <alignment horizontal="center"/>
    </xf>
    <xf numFmtId="0" fontId="0" fillId="0" borderId="11" xfId="0" applyBorder="1"/>
    <xf numFmtId="4" fontId="0" fillId="0" borderId="8" xfId="0" applyNumberFormat="1" applyBorder="1"/>
    <xf numFmtId="4" fontId="0" fillId="3" borderId="8" xfId="0" applyNumberFormat="1" applyFill="1" applyBorder="1"/>
    <xf numFmtId="0" fontId="4" fillId="6" borderId="24" xfId="0" applyFont="1" applyFill="1" applyBorder="1" applyAlignment="1">
      <alignment horizontal="center" vertical="center"/>
    </xf>
    <xf numFmtId="0" fontId="4" fillId="6" borderId="18" xfId="0" applyFont="1" applyFill="1" applyBorder="1"/>
    <xf numFmtId="4" fontId="20" fillId="6" borderId="21" xfId="0" applyNumberFormat="1" applyFont="1" applyFill="1" applyBorder="1" applyAlignment="1">
      <alignment horizontal="center"/>
    </xf>
    <xf numFmtId="0" fontId="20" fillId="6" borderId="22" xfId="0" applyFont="1" applyFill="1" applyBorder="1" applyAlignment="1">
      <alignment horizontal="center"/>
    </xf>
    <xf numFmtId="4" fontId="20" fillId="6" borderId="22" xfId="0" applyNumberFormat="1" applyFont="1" applyFill="1" applyBorder="1" applyAlignment="1">
      <alignment horizontal="center"/>
    </xf>
    <xf numFmtId="4" fontId="20" fillId="6" borderId="23" xfId="0" applyNumberFormat="1" applyFont="1" applyFill="1" applyBorder="1" applyAlignment="1">
      <alignment horizontal="center"/>
    </xf>
    <xf numFmtId="0" fontId="4" fillId="0" borderId="0" xfId="0" applyFont="1"/>
    <xf numFmtId="0" fontId="35" fillId="5" borderId="12" xfId="0" applyFont="1" applyFill="1" applyBorder="1" applyAlignment="1">
      <alignment horizontal="center" vertical="center" wrapText="1"/>
    </xf>
    <xf numFmtId="0" fontId="35" fillId="5" borderId="13" xfId="0" applyFont="1" applyFill="1" applyBorder="1" applyAlignment="1">
      <alignment horizontal="center" vertical="center" wrapText="1"/>
    </xf>
    <xf numFmtId="0" fontId="35" fillId="5" borderId="18" xfId="0" applyFont="1" applyFill="1" applyBorder="1" applyAlignment="1">
      <alignment horizontal="center" vertical="center" wrapText="1"/>
    </xf>
    <xf numFmtId="0" fontId="35" fillId="3" borderId="69" xfId="0" applyFont="1" applyFill="1" applyBorder="1" applyAlignment="1">
      <alignment horizontal="center" vertical="center" wrapText="1"/>
    </xf>
    <xf numFmtId="0" fontId="35" fillId="3" borderId="70" xfId="0" applyFont="1" applyFill="1" applyBorder="1" applyAlignment="1">
      <alignment horizontal="center" vertical="center" wrapText="1"/>
    </xf>
    <xf numFmtId="0" fontId="35" fillId="3" borderId="71" xfId="0" applyFont="1" applyFill="1" applyBorder="1" applyAlignment="1">
      <alignment horizontal="center" vertical="center" wrapText="1"/>
    </xf>
    <xf numFmtId="0" fontId="35" fillId="5" borderId="19" xfId="0" applyFont="1" applyFill="1" applyBorder="1" applyAlignment="1">
      <alignment horizontal="center" vertical="center" wrapText="1"/>
    </xf>
    <xf numFmtId="0" fontId="35" fillId="3" borderId="72" xfId="0" applyFont="1" applyFill="1" applyBorder="1" applyAlignment="1">
      <alignment horizontal="center" vertical="center" wrapText="1"/>
    </xf>
    <xf numFmtId="0" fontId="35" fillId="3" borderId="73" xfId="0" applyFont="1" applyFill="1" applyBorder="1" applyAlignment="1">
      <alignment horizontal="center" vertical="center" wrapText="1"/>
    </xf>
    <xf numFmtId="0" fontId="35" fillId="5" borderId="25" xfId="0" applyFont="1" applyFill="1" applyBorder="1" applyAlignment="1">
      <alignment horizontal="center" vertical="center" wrapText="1"/>
    </xf>
    <xf numFmtId="0" fontId="35" fillId="3" borderId="74" xfId="0" applyFont="1" applyFill="1" applyBorder="1" applyAlignment="1">
      <alignment horizontal="center" vertical="center" wrapText="1"/>
    </xf>
    <xf numFmtId="49" fontId="26" fillId="3" borderId="18" xfId="0" applyNumberFormat="1" applyFont="1" applyFill="1" applyBorder="1" applyAlignment="1">
      <alignment horizontal="center" vertical="center"/>
    </xf>
    <xf numFmtId="0" fontId="26" fillId="3" borderId="65" xfId="0" applyFont="1" applyFill="1" applyBorder="1" applyAlignment="1">
      <alignment horizontal="center" vertical="center" wrapText="1"/>
    </xf>
    <xf numFmtId="0" fontId="26" fillId="3" borderId="0" xfId="0" applyFont="1" applyFill="1" applyBorder="1" applyAlignment="1">
      <alignment horizontal="center" vertical="center" wrapText="1"/>
    </xf>
    <xf numFmtId="4" fontId="26" fillId="5" borderId="64" xfId="0" applyNumberFormat="1" applyFont="1" applyFill="1" applyBorder="1" applyAlignment="1">
      <alignment horizontal="center" vertical="center" wrapText="1"/>
    </xf>
    <xf numFmtId="4" fontId="26" fillId="3" borderId="75" xfId="0" applyNumberFormat="1" applyFont="1" applyFill="1" applyBorder="1" applyAlignment="1">
      <alignment horizontal="center" vertical="center" wrapText="1"/>
    </xf>
    <xf numFmtId="4" fontId="26" fillId="3" borderId="76" xfId="0" applyNumberFormat="1" applyFont="1" applyFill="1" applyBorder="1" applyAlignment="1">
      <alignment horizontal="center" vertical="center" wrapText="1"/>
    </xf>
    <xf numFmtId="4" fontId="26" fillId="5" borderId="0" xfId="0" applyNumberFormat="1" applyFont="1" applyFill="1" applyBorder="1" applyAlignment="1">
      <alignment horizontal="center" vertical="center" wrapText="1"/>
    </xf>
    <xf numFmtId="4" fontId="26" fillId="5" borderId="75" xfId="0" applyNumberFormat="1" applyFont="1" applyFill="1" applyBorder="1" applyAlignment="1">
      <alignment horizontal="center" vertical="center" wrapText="1"/>
    </xf>
    <xf numFmtId="4" fontId="26" fillId="3" borderId="77" xfId="0" applyNumberFormat="1" applyFont="1" applyFill="1" applyBorder="1" applyAlignment="1">
      <alignment horizontal="center" vertical="center" wrapText="1"/>
    </xf>
    <xf numFmtId="49" fontId="26" fillId="3" borderId="47" xfId="0" applyNumberFormat="1" applyFont="1" applyFill="1" applyBorder="1" applyAlignment="1">
      <alignment horizontal="center" vertical="center"/>
    </xf>
    <xf numFmtId="0" fontId="26" fillId="3" borderId="78" xfId="0" applyFont="1" applyFill="1" applyBorder="1" applyAlignment="1">
      <alignment horizontal="center" vertical="center" wrapText="1"/>
    </xf>
    <xf numFmtId="4" fontId="26" fillId="5" borderId="79" xfId="0" applyNumberFormat="1" applyFont="1" applyFill="1" applyBorder="1" applyAlignment="1">
      <alignment horizontal="center" vertical="center" wrapText="1"/>
    </xf>
    <xf numFmtId="4" fontId="26" fillId="3" borderId="80" xfId="0" applyNumberFormat="1" applyFont="1" applyFill="1" applyBorder="1" applyAlignment="1">
      <alignment horizontal="center" vertical="center" wrapText="1"/>
    </xf>
    <xf numFmtId="4" fontId="26" fillId="3" borderId="81" xfId="0" applyNumberFormat="1" applyFont="1" applyFill="1" applyBorder="1" applyAlignment="1">
      <alignment horizontal="center" vertical="center" wrapText="1"/>
    </xf>
    <xf numFmtId="4" fontId="26" fillId="5" borderId="82" xfId="0" applyNumberFormat="1" applyFont="1" applyFill="1" applyBorder="1" applyAlignment="1">
      <alignment horizontal="center" vertical="center" wrapText="1"/>
    </xf>
    <xf numFmtId="4" fontId="26" fillId="5" borderId="80" xfId="0" applyNumberFormat="1" applyFont="1" applyFill="1" applyBorder="1" applyAlignment="1">
      <alignment horizontal="center" vertical="center" wrapText="1"/>
    </xf>
    <xf numFmtId="4" fontId="26" fillId="3" borderId="83" xfId="0" applyNumberFormat="1" applyFont="1" applyFill="1" applyBorder="1" applyAlignment="1">
      <alignment horizontal="center" vertical="center" wrapText="1"/>
    </xf>
    <xf numFmtId="49" fontId="26" fillId="3" borderId="34" xfId="0" applyNumberFormat="1" applyFont="1" applyFill="1" applyBorder="1" applyAlignment="1">
      <alignment horizontal="center" vertical="center"/>
    </xf>
    <xf numFmtId="0" fontId="26" fillId="3" borderId="84" xfId="0" applyFont="1" applyFill="1" applyBorder="1" applyAlignment="1">
      <alignment horizontal="center" vertical="center" wrapText="1"/>
    </xf>
    <xf numFmtId="4" fontId="26" fillId="5" borderId="85" xfId="0" applyNumberFormat="1" applyFont="1" applyFill="1" applyBorder="1" applyAlignment="1">
      <alignment horizontal="center" vertical="center" wrapText="1"/>
    </xf>
    <xf numFmtId="4" fontId="26" fillId="3" borderId="86" xfId="0" applyNumberFormat="1" applyFont="1" applyFill="1" applyBorder="1" applyAlignment="1">
      <alignment horizontal="center" vertical="center" wrapText="1"/>
    </xf>
    <xf numFmtId="4" fontId="26" fillId="3" borderId="87" xfId="0" applyNumberFormat="1" applyFont="1" applyFill="1" applyBorder="1" applyAlignment="1">
      <alignment horizontal="center" vertical="center" wrapText="1"/>
    </xf>
    <xf numFmtId="4" fontId="26" fillId="5" borderId="88" xfId="0" applyNumberFormat="1" applyFont="1" applyFill="1" applyBorder="1" applyAlignment="1">
      <alignment horizontal="center" vertical="center" wrapText="1"/>
    </xf>
    <xf numFmtId="4" fontId="26" fillId="5" borderId="86" xfId="0" applyNumberFormat="1" applyFont="1" applyFill="1" applyBorder="1" applyAlignment="1">
      <alignment horizontal="center" vertical="center" wrapText="1"/>
    </xf>
    <xf numFmtId="4" fontId="26" fillId="3" borderId="89" xfId="0" applyNumberFormat="1" applyFont="1" applyFill="1" applyBorder="1" applyAlignment="1">
      <alignment horizontal="center" vertical="center" wrapText="1"/>
    </xf>
    <xf numFmtId="49" fontId="26" fillId="3" borderId="40" xfId="0" applyNumberFormat="1" applyFont="1" applyFill="1" applyBorder="1" applyAlignment="1">
      <alignment horizontal="center" vertical="center"/>
    </xf>
    <xf numFmtId="0" fontId="26" fillId="3" borderId="90" xfId="0" applyFont="1" applyFill="1" applyBorder="1" applyAlignment="1">
      <alignment horizontal="center" vertical="center" wrapText="1"/>
    </xf>
    <xf numFmtId="4" fontId="26" fillId="5" borderId="91" xfId="0" applyNumberFormat="1" applyFont="1" applyFill="1" applyBorder="1" applyAlignment="1">
      <alignment horizontal="center" vertical="center" wrapText="1"/>
    </xf>
    <xf numFmtId="4" fontId="26" fillId="3" borderId="92" xfId="0" applyNumberFormat="1" applyFont="1" applyFill="1" applyBorder="1" applyAlignment="1">
      <alignment horizontal="center" vertical="center" wrapText="1"/>
    </xf>
    <xf numFmtId="4" fontId="26" fillId="3" borderId="93" xfId="0" applyNumberFormat="1" applyFont="1" applyFill="1" applyBorder="1" applyAlignment="1">
      <alignment horizontal="center" vertical="center" wrapText="1"/>
    </xf>
    <xf numFmtId="4" fontId="26" fillId="5" borderId="94" xfId="0" applyNumberFormat="1" applyFont="1" applyFill="1" applyBorder="1" applyAlignment="1">
      <alignment horizontal="center" vertical="center" wrapText="1"/>
    </xf>
    <xf numFmtId="4" fontId="26" fillId="5" borderId="92" xfId="0" applyNumberFormat="1" applyFont="1" applyFill="1" applyBorder="1" applyAlignment="1">
      <alignment horizontal="center" vertical="center" wrapText="1"/>
    </xf>
    <xf numFmtId="4" fontId="26" fillId="3" borderId="95" xfId="0" applyNumberFormat="1" applyFont="1" applyFill="1" applyBorder="1" applyAlignment="1">
      <alignment horizontal="center" vertical="center" wrapText="1"/>
    </xf>
    <xf numFmtId="49" fontId="26" fillId="3" borderId="32" xfId="0" applyNumberFormat="1" applyFont="1" applyFill="1" applyBorder="1" applyAlignment="1">
      <alignment horizontal="center" vertical="center"/>
    </xf>
    <xf numFmtId="0" fontId="26" fillId="3" borderId="96" xfId="0" applyFont="1" applyFill="1" applyBorder="1" applyAlignment="1">
      <alignment horizontal="center" vertical="center" wrapText="1"/>
    </xf>
    <xf numFmtId="4" fontId="26" fillId="5" borderId="97" xfId="0" applyNumberFormat="1" applyFont="1" applyFill="1" applyBorder="1" applyAlignment="1">
      <alignment horizontal="center" vertical="center" wrapText="1"/>
    </xf>
    <xf numFmtId="4" fontId="26" fillId="3" borderId="98" xfId="0" applyNumberFormat="1" applyFont="1" applyFill="1" applyBorder="1" applyAlignment="1">
      <alignment horizontal="center" vertical="center" wrapText="1"/>
    </xf>
    <xf numFmtId="4" fontId="26" fillId="3" borderId="99" xfId="0" applyNumberFormat="1" applyFont="1" applyFill="1" applyBorder="1" applyAlignment="1">
      <alignment horizontal="center" vertical="center" wrapText="1"/>
    </xf>
    <xf numFmtId="4" fontId="26" fillId="5" borderId="100" xfId="0" applyNumberFormat="1" applyFont="1" applyFill="1" applyBorder="1" applyAlignment="1">
      <alignment horizontal="center" vertical="center" wrapText="1"/>
    </xf>
    <xf numFmtId="4" fontId="26" fillId="5" borderId="98" xfId="0" applyNumberFormat="1" applyFont="1" applyFill="1" applyBorder="1" applyAlignment="1">
      <alignment horizontal="center" vertical="center" wrapText="1"/>
    </xf>
    <xf numFmtId="4" fontId="26" fillId="3" borderId="101" xfId="0" applyNumberFormat="1" applyFont="1" applyFill="1" applyBorder="1" applyAlignment="1">
      <alignment horizontal="center" vertical="center" wrapText="1"/>
    </xf>
    <xf numFmtId="49" fontId="26" fillId="3" borderId="102" xfId="0" applyNumberFormat="1" applyFont="1" applyFill="1" applyBorder="1" applyAlignment="1">
      <alignment horizontal="center" vertical="center"/>
    </xf>
    <xf numFmtId="0" fontId="26" fillId="3" borderId="103" xfId="0" applyFont="1" applyFill="1" applyBorder="1" applyAlignment="1">
      <alignment horizontal="center" vertical="center" wrapText="1"/>
    </xf>
    <xf numFmtId="4" fontId="26" fillId="5" borderId="104" xfId="0" applyNumberFormat="1" applyFont="1" applyFill="1" applyBorder="1" applyAlignment="1">
      <alignment horizontal="center" vertical="center" wrapText="1"/>
    </xf>
    <xf numFmtId="4" fontId="26" fillId="3" borderId="105" xfId="0" applyNumberFormat="1" applyFont="1" applyFill="1" applyBorder="1" applyAlignment="1">
      <alignment horizontal="center" vertical="center" wrapText="1"/>
    </xf>
    <xf numFmtId="4" fontId="26" fillId="3" borderId="106" xfId="0" applyNumberFormat="1" applyFont="1" applyFill="1" applyBorder="1" applyAlignment="1">
      <alignment horizontal="center" vertical="center" wrapText="1"/>
    </xf>
    <xf numFmtId="4" fontId="26" fillId="5" borderId="107" xfId="0" applyNumberFormat="1" applyFont="1" applyFill="1" applyBorder="1" applyAlignment="1">
      <alignment horizontal="center" vertical="center" wrapText="1"/>
    </xf>
    <xf numFmtId="4" fontId="26" fillId="5" borderId="105" xfId="0" applyNumberFormat="1" applyFont="1" applyFill="1" applyBorder="1" applyAlignment="1">
      <alignment horizontal="center" vertical="center" wrapText="1"/>
    </xf>
    <xf numFmtId="4" fontId="26" fillId="3" borderId="108" xfId="0" applyNumberFormat="1" applyFont="1" applyFill="1" applyBorder="1" applyAlignment="1">
      <alignment horizontal="center" vertical="center" wrapText="1"/>
    </xf>
    <xf numFmtId="2" fontId="49" fillId="7" borderId="46" xfId="15" applyNumberFormat="1" applyFont="1" applyFill="1" applyBorder="1" applyAlignment="1">
      <alignment horizontal="center" vertical="center"/>
    </xf>
    <xf numFmtId="2" fontId="49" fillId="7" borderId="67" xfId="15" applyNumberFormat="1" applyFont="1" applyFill="1" applyBorder="1" applyAlignment="1">
      <alignment horizontal="center" vertical="center"/>
    </xf>
    <xf numFmtId="4" fontId="26" fillId="0" borderId="0" xfId="0" applyNumberFormat="1" applyFont="1" applyFill="1" applyBorder="1" applyAlignment="1">
      <alignment horizontal="center" vertical="center"/>
    </xf>
    <xf numFmtId="4" fontId="22" fillId="0" borderId="0" xfId="0" applyNumberFormat="1" applyFont="1" applyFill="1" applyBorder="1" applyAlignment="1">
      <alignment horizontal="right" vertical="center" wrapText="1"/>
    </xf>
    <xf numFmtId="0" fontId="22" fillId="0" borderId="0" xfId="0" applyFont="1" applyFill="1" applyBorder="1" applyAlignment="1">
      <alignment vertical="center"/>
    </xf>
    <xf numFmtId="4" fontId="36" fillId="0" borderId="0" xfId="0" applyNumberFormat="1" applyFont="1" applyFill="1" applyBorder="1" applyAlignment="1">
      <alignment horizontal="center" vertical="center"/>
    </xf>
    <xf numFmtId="4" fontId="26" fillId="0" borderId="0" xfId="0" applyNumberFormat="1" applyFont="1" applyFill="1" applyBorder="1" applyAlignment="1">
      <alignment vertical="center"/>
    </xf>
    <xf numFmtId="4" fontId="36" fillId="0" borderId="0" xfId="0" applyNumberFormat="1" applyFont="1" applyFill="1" applyBorder="1" applyAlignment="1">
      <alignment vertical="center"/>
    </xf>
    <xf numFmtId="0" fontId="32" fillId="3" borderId="1" xfId="0" applyFont="1" applyFill="1" applyBorder="1" applyAlignment="1">
      <alignment horizontal="center" vertical="center" wrapText="1"/>
    </xf>
    <xf numFmtId="0" fontId="35" fillId="3" borderId="110" xfId="0" applyFont="1" applyFill="1" applyBorder="1" applyAlignment="1">
      <alignment horizontal="center" vertical="center" wrapText="1"/>
    </xf>
    <xf numFmtId="0" fontId="32" fillId="3" borderId="10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38" fillId="6" borderId="25" xfId="0" applyFont="1" applyFill="1" applyBorder="1" applyAlignment="1">
      <alignment horizontal="center" vertical="center"/>
    </xf>
    <xf numFmtId="0" fontId="7" fillId="2" borderId="0" xfId="4" applyFont="1" applyFill="1" applyAlignment="1">
      <alignment horizontal="center" vertical="center"/>
    </xf>
    <xf numFmtId="0" fontId="9" fillId="2" borderId="1" xfId="0" applyFont="1" applyFill="1" applyBorder="1" applyAlignment="1">
      <alignment horizontal="left"/>
    </xf>
    <xf numFmtId="0" fontId="9" fillId="2" borderId="1" xfId="9" applyFont="1" applyFill="1" applyBorder="1" applyAlignment="1">
      <alignment horizontal="left"/>
    </xf>
    <xf numFmtId="0" fontId="17" fillId="2" borderId="0" xfId="0" applyFont="1" applyFill="1" applyAlignment="1">
      <alignment horizontal="right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9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/>
    </xf>
    <xf numFmtId="0" fontId="9" fillId="2" borderId="2" xfId="9" applyFont="1" applyFill="1" applyBorder="1" applyAlignment="1">
      <alignment horizontal="left" vertical="center"/>
    </xf>
    <xf numFmtId="0" fontId="8" fillId="2" borderId="0" xfId="0" applyFont="1" applyFill="1" applyAlignment="1">
      <alignment horizontal="right" vertical="center"/>
    </xf>
    <xf numFmtId="0" fontId="32" fillId="3" borderId="61" xfId="0" applyFont="1" applyFill="1" applyBorder="1" applyAlignment="1">
      <alignment horizontal="center" vertical="center" wrapText="1"/>
    </xf>
    <xf numFmtId="0" fontId="32" fillId="3" borderId="37" xfId="0" applyFont="1" applyFill="1" applyBorder="1" applyAlignment="1">
      <alignment horizontal="center" vertical="center" wrapText="1"/>
    </xf>
    <xf numFmtId="0" fontId="35" fillId="3" borderId="41" xfId="0" applyFont="1" applyFill="1" applyBorder="1" applyAlignment="1">
      <alignment horizontal="center" vertical="center" wrapText="1"/>
    </xf>
    <xf numFmtId="3" fontId="26" fillId="3" borderId="22" xfId="0" applyNumberFormat="1" applyFont="1" applyFill="1" applyBorder="1" applyAlignment="1">
      <alignment horizontal="center" vertical="center"/>
    </xf>
    <xf numFmtId="4" fontId="23" fillId="3" borderId="61" xfId="0" applyNumberFormat="1" applyFont="1" applyFill="1" applyBorder="1" applyAlignment="1">
      <alignment horizontal="right" vertical="center" wrapText="1"/>
    </xf>
    <xf numFmtId="4" fontId="23" fillId="3" borderId="1" xfId="0" applyNumberFormat="1" applyFont="1" applyFill="1" applyBorder="1" applyAlignment="1">
      <alignment horizontal="right" vertical="center" wrapText="1"/>
    </xf>
    <xf numFmtId="4" fontId="23" fillId="3" borderId="37" xfId="0" applyNumberFormat="1" applyFont="1" applyFill="1" applyBorder="1" applyAlignment="1">
      <alignment horizontal="right" vertical="center" wrapText="1"/>
    </xf>
    <xf numFmtId="4" fontId="26" fillId="3" borderId="22" xfId="0" applyNumberFormat="1" applyFont="1" applyFill="1" applyBorder="1" applyAlignment="1">
      <alignment horizontal="right" vertical="center"/>
    </xf>
    <xf numFmtId="4" fontId="23" fillId="3" borderId="10" xfId="0" applyNumberFormat="1" applyFont="1" applyFill="1" applyBorder="1" applyAlignment="1">
      <alignment horizontal="right" vertical="center" wrapText="1"/>
    </xf>
    <xf numFmtId="1" fontId="17" fillId="3" borderId="28" xfId="0" applyNumberFormat="1" applyFont="1" applyFill="1" applyBorder="1" applyAlignment="1">
      <alignment horizontal="center" vertical="center" wrapText="1"/>
    </xf>
    <xf numFmtId="1" fontId="17" fillId="3" borderId="22" xfId="0" applyNumberFormat="1" applyFont="1" applyFill="1" applyBorder="1" applyAlignment="1">
      <alignment horizontal="center" vertical="center" wrapText="1"/>
    </xf>
    <xf numFmtId="0" fontId="32" fillId="3" borderId="29" xfId="0" applyFont="1" applyFill="1" applyBorder="1" applyAlignment="1">
      <alignment horizontal="center" vertical="center" wrapText="1"/>
    </xf>
    <xf numFmtId="0" fontId="32" fillId="3" borderId="2" xfId="0" applyFont="1" applyFill="1" applyBorder="1" applyAlignment="1">
      <alignment horizontal="center" vertical="center" wrapText="1"/>
    </xf>
    <xf numFmtId="0" fontId="32" fillId="3" borderId="66" xfId="0" applyFont="1" applyFill="1" applyBorder="1" applyAlignment="1">
      <alignment horizontal="center" vertical="center" wrapText="1"/>
    </xf>
    <xf numFmtId="0" fontId="15" fillId="0" borderId="0" xfId="5" applyFont="1" applyFill="1" applyAlignment="1">
      <alignment vertical="center"/>
    </xf>
    <xf numFmtId="0" fontId="33" fillId="0" borderId="0" xfId="0" applyFont="1" applyFill="1" applyBorder="1" applyAlignment="1">
      <alignment horizontal="center" vertical="center" wrapText="1"/>
    </xf>
    <xf numFmtId="0" fontId="15" fillId="0" borderId="0" xfId="5" applyFont="1" applyFill="1" applyAlignment="1">
      <alignment horizontal="center" vertical="center"/>
    </xf>
    <xf numFmtId="4" fontId="39" fillId="6" borderId="18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/>
    </xf>
    <xf numFmtId="0" fontId="9" fillId="4" borderId="0" xfId="0" applyFont="1" applyFill="1"/>
    <xf numFmtId="0" fontId="9" fillId="4" borderId="0" xfId="0" applyFont="1" applyFill="1" applyAlignment="1">
      <alignment horizontal="center"/>
    </xf>
    <xf numFmtId="0" fontId="20" fillId="4" borderId="0" xfId="0" applyFont="1" applyFill="1" applyBorder="1" applyAlignment="1">
      <alignment horizontal="center" wrapText="1"/>
    </xf>
    <xf numFmtId="0" fontId="9" fillId="4" borderId="0" xfId="0" applyFont="1" applyFill="1" applyAlignment="1">
      <alignment horizontal="centerContinuous"/>
    </xf>
    <xf numFmtId="0" fontId="9" fillId="0" borderId="0" xfId="0" applyFont="1"/>
    <xf numFmtId="0" fontId="9" fillId="4" borderId="7" xfId="0" applyFont="1" applyFill="1" applyBorder="1" applyAlignment="1">
      <alignment horizontal="centerContinuous" wrapText="1"/>
    </xf>
    <xf numFmtId="0" fontId="20" fillId="0" borderId="0" xfId="0" applyFont="1" applyFill="1" applyBorder="1" applyAlignment="1">
      <alignment wrapText="1"/>
    </xf>
    <xf numFmtId="0" fontId="18" fillId="4" borderId="0" xfId="0" applyFont="1" applyFill="1" applyBorder="1" applyAlignment="1">
      <alignment horizontal="centerContinuous" wrapText="1"/>
    </xf>
    <xf numFmtId="0" fontId="9" fillId="4" borderId="0" xfId="0" applyFont="1" applyFill="1" applyBorder="1"/>
    <xf numFmtId="0" fontId="9" fillId="4" borderId="0" xfId="0" applyFont="1" applyFill="1" applyBorder="1" applyAlignment="1">
      <alignment horizontal="center" wrapText="1"/>
    </xf>
    <xf numFmtId="0" fontId="9" fillId="0" borderId="0" xfId="0" applyFont="1" applyBorder="1"/>
    <xf numFmtId="0" fontId="20" fillId="4" borderId="0" xfId="0" applyFont="1" applyFill="1" applyAlignment="1">
      <alignment horizontal="center"/>
    </xf>
    <xf numFmtId="0" fontId="20" fillId="4" borderId="0" xfId="0" applyFont="1" applyFill="1" applyAlignment="1">
      <alignment horizontal="centerContinuous"/>
    </xf>
    <xf numFmtId="0" fontId="9" fillId="0" borderId="0" xfId="0" applyFont="1" applyAlignment="1">
      <alignment horizontal="centerContinuous"/>
    </xf>
    <xf numFmtId="0" fontId="20" fillId="4" borderId="0" xfId="0" applyFont="1" applyFill="1" applyBorder="1" applyAlignment="1">
      <alignment horizontal="centerContinuous" wrapText="1"/>
    </xf>
    <xf numFmtId="0" fontId="9" fillId="4" borderId="0" xfId="0" applyFont="1" applyFill="1" applyBorder="1" applyAlignment="1">
      <alignment horizontal="centerContinuous" wrapText="1"/>
    </xf>
    <xf numFmtId="0" fontId="10" fillId="4" borderId="9" xfId="0" applyFont="1" applyFill="1" applyBorder="1" applyAlignment="1">
      <alignment horizontal="center"/>
    </xf>
    <xf numFmtId="0" fontId="10" fillId="4" borderId="11" xfId="0" applyFont="1" applyFill="1" applyBorder="1" applyAlignment="1">
      <alignment horizontal="center" wrapText="1"/>
    </xf>
    <xf numFmtId="0" fontId="10" fillId="4" borderId="2" xfId="0" applyFont="1" applyFill="1" applyBorder="1" applyAlignment="1">
      <alignment horizontal="centerContinuous"/>
    </xf>
    <xf numFmtId="0" fontId="10" fillId="4" borderId="3" xfId="0" applyFont="1" applyFill="1" applyBorder="1" applyAlignment="1">
      <alignment horizontal="centerContinuous"/>
    </xf>
    <xf numFmtId="0" fontId="10" fillId="4" borderId="4" xfId="0" applyFont="1" applyFill="1" applyBorder="1" applyAlignment="1">
      <alignment horizontal="centerContinuous"/>
    </xf>
    <xf numFmtId="0" fontId="10" fillId="4" borderId="29" xfId="0" applyFont="1" applyFill="1" applyBorder="1" applyAlignment="1">
      <alignment horizontal="centerContinuous" vertical="center"/>
    </xf>
    <xf numFmtId="0" fontId="10" fillId="4" borderId="63" xfId="0" applyFont="1" applyFill="1" applyBorder="1" applyAlignment="1">
      <alignment horizontal="centerContinuous" vertical="center"/>
    </xf>
    <xf numFmtId="0" fontId="10" fillId="4" borderId="10" xfId="0" applyFont="1" applyFill="1" applyBorder="1" applyAlignment="1">
      <alignment horizontal="center" wrapText="1"/>
    </xf>
    <xf numFmtId="0" fontId="10" fillId="4" borderId="1" xfId="0" applyFont="1" applyFill="1" applyBorder="1" applyAlignment="1">
      <alignment horizontal="center" wrapText="1"/>
    </xf>
    <xf numFmtId="0" fontId="9" fillId="4" borderId="9" xfId="0" applyFont="1" applyFill="1" applyBorder="1" applyAlignment="1">
      <alignment horizontal="left"/>
    </xf>
    <xf numFmtId="0" fontId="9" fillId="4" borderId="1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wrapText="1"/>
    </xf>
    <xf numFmtId="164" fontId="9" fillId="0" borderId="1" xfId="0" applyNumberFormat="1" applyFont="1" applyFill="1" applyBorder="1" applyAlignment="1">
      <alignment horizontal="center"/>
    </xf>
    <xf numFmtId="164" fontId="9" fillId="0" borderId="1" xfId="0" applyNumberFormat="1" applyFont="1" applyBorder="1"/>
    <xf numFmtId="0" fontId="9" fillId="4" borderId="57" xfId="0" applyFont="1" applyFill="1" applyBorder="1" applyAlignment="1">
      <alignment horizontal="left"/>
    </xf>
    <xf numFmtId="0" fontId="9" fillId="4" borderId="113" xfId="0" applyFont="1" applyFill="1" applyBorder="1" applyAlignment="1">
      <alignment horizontal="center" wrapText="1"/>
    </xf>
    <xf numFmtId="0" fontId="9" fillId="4" borderId="29" xfId="0" applyFont="1" applyFill="1" applyBorder="1" applyAlignment="1">
      <alignment horizontal="left"/>
    </xf>
    <xf numFmtId="0" fontId="9" fillId="4" borderId="63" xfId="0" applyFont="1" applyFill="1" applyBorder="1" applyAlignment="1">
      <alignment horizontal="center" wrapText="1"/>
    </xf>
    <xf numFmtId="0" fontId="9" fillId="4" borderId="10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Continuous" wrapText="1"/>
    </xf>
    <xf numFmtId="0" fontId="9" fillId="0" borderId="4" xfId="0" applyFont="1" applyFill="1" applyBorder="1" applyAlignment="1">
      <alignment horizontal="centerContinuous" wrapText="1"/>
    </xf>
    <xf numFmtId="0" fontId="9" fillId="0" borderId="0" xfId="0" applyFont="1" applyFill="1"/>
    <xf numFmtId="0" fontId="2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" fontId="9" fillId="4" borderId="1" xfId="0" applyNumberFormat="1" applyFont="1" applyFill="1" applyBorder="1" applyAlignment="1">
      <alignment horizontal="center"/>
    </xf>
    <xf numFmtId="4" fontId="9" fillId="4" borderId="1" xfId="0" applyNumberFormat="1" applyFont="1" applyFill="1" applyBorder="1" applyAlignment="1">
      <alignment horizontal="center" wrapText="1"/>
    </xf>
    <xf numFmtId="164" fontId="9" fillId="0" borderId="1" xfId="0" applyNumberFormat="1" applyFont="1" applyFill="1" applyBorder="1"/>
    <xf numFmtId="165" fontId="28" fillId="2" borderId="1" xfId="0" applyNumberFormat="1" applyFont="1" applyFill="1" applyBorder="1" applyAlignment="1">
      <alignment horizontal="center" vertical="center"/>
    </xf>
    <xf numFmtId="165" fontId="9" fillId="2" borderId="1" xfId="7" applyNumberFormat="1" applyFont="1" applyFill="1" applyBorder="1" applyAlignment="1">
      <alignment horizontal="center" vertical="center"/>
    </xf>
    <xf numFmtId="165" fontId="28" fillId="2" borderId="2" xfId="0" applyNumberFormat="1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54" fillId="2" borderId="0" xfId="0" applyFont="1" applyFill="1" applyAlignment="1">
      <alignment horizontal="left" vertical="center"/>
    </xf>
    <xf numFmtId="0" fontId="54" fillId="2" borderId="0" xfId="0" applyFont="1" applyFill="1" applyAlignment="1">
      <alignment horizontal="center" vertical="center"/>
    </xf>
    <xf numFmtId="0" fontId="60" fillId="2" borderId="0" xfId="0" applyFont="1" applyFill="1" applyAlignment="1">
      <alignment horizontal="center" vertical="center"/>
    </xf>
    <xf numFmtId="1" fontId="39" fillId="2" borderId="28" xfId="0" applyNumberFormat="1" applyFont="1" applyFill="1" applyBorder="1" applyAlignment="1">
      <alignment horizontal="center" vertical="center" wrapText="1"/>
    </xf>
    <xf numFmtId="1" fontId="39" fillId="2" borderId="23" xfId="0" applyNumberFormat="1" applyFont="1" applyFill="1" applyBorder="1" applyAlignment="1">
      <alignment horizontal="center" vertical="center" wrapText="1"/>
    </xf>
    <xf numFmtId="1" fontId="39" fillId="2" borderId="22" xfId="0" applyNumberFormat="1" applyFont="1" applyFill="1" applyBorder="1" applyAlignment="1">
      <alignment horizontal="center" vertical="center" wrapText="1"/>
    </xf>
    <xf numFmtId="1" fontId="39" fillId="2" borderId="62" xfId="0" applyNumberFormat="1" applyFont="1" applyFill="1" applyBorder="1" applyAlignment="1">
      <alignment horizontal="center" vertical="center" wrapText="1"/>
    </xf>
    <xf numFmtId="1" fontId="39" fillId="2" borderId="18" xfId="0" applyNumberFormat="1" applyFont="1" applyFill="1" applyBorder="1" applyAlignment="1">
      <alignment horizontal="center" vertical="center" wrapText="1"/>
    </xf>
    <xf numFmtId="1" fontId="16" fillId="2" borderId="0" xfId="0" applyNumberFormat="1" applyFont="1" applyFill="1" applyAlignment="1">
      <alignment horizontal="center" vertical="center"/>
    </xf>
    <xf numFmtId="0" fontId="28" fillId="2" borderId="30" xfId="5" applyFont="1" applyFill="1" applyBorder="1" applyAlignment="1">
      <alignment horizontal="center" vertical="center"/>
    </xf>
    <xf numFmtId="0" fontId="28" fillId="2" borderId="31" xfId="5" applyFont="1" applyFill="1" applyBorder="1" applyAlignment="1">
      <alignment horizontal="center" vertical="center"/>
    </xf>
    <xf numFmtId="1" fontId="28" fillId="2" borderId="30" xfId="0" applyNumberFormat="1" applyFont="1" applyFill="1" applyBorder="1" applyAlignment="1">
      <alignment horizontal="center" vertical="center"/>
    </xf>
    <xf numFmtId="1" fontId="28" fillId="2" borderId="10" xfId="0" applyNumberFormat="1" applyFont="1" applyFill="1" applyBorder="1" applyAlignment="1">
      <alignment horizontal="center" vertical="center"/>
    </xf>
    <xf numFmtId="165" fontId="28" fillId="2" borderId="10" xfId="0" applyNumberFormat="1" applyFont="1" applyFill="1" applyBorder="1" applyAlignment="1">
      <alignment horizontal="center" vertical="center"/>
    </xf>
    <xf numFmtId="165" fontId="28" fillId="2" borderId="29" xfId="0" applyNumberFormat="1" applyFont="1" applyFill="1" applyBorder="1" applyAlignment="1">
      <alignment horizontal="center" vertical="center"/>
    </xf>
    <xf numFmtId="0" fontId="28" fillId="2" borderId="0" xfId="0" applyFont="1" applyFill="1" applyAlignment="1">
      <alignment horizontal="center" vertical="center"/>
    </xf>
    <xf numFmtId="0" fontId="28" fillId="2" borderId="33" xfId="0" applyFont="1" applyFill="1" applyBorder="1" applyAlignment="1">
      <alignment horizontal="center" vertical="center"/>
    </xf>
    <xf numFmtId="0" fontId="28" fillId="2" borderId="35" xfId="5" applyFont="1" applyFill="1" applyBorder="1" applyAlignment="1">
      <alignment horizontal="center" vertical="center"/>
    </xf>
    <xf numFmtId="1" fontId="28" fillId="2" borderId="33" xfId="0" applyNumberFormat="1" applyFont="1" applyFill="1" applyBorder="1" applyAlignment="1">
      <alignment horizontal="center" vertical="center"/>
    </xf>
    <xf numFmtId="1" fontId="28" fillId="2" borderId="1" xfId="0" applyNumberFormat="1" applyFont="1" applyFill="1" applyBorder="1" applyAlignment="1">
      <alignment horizontal="center" vertical="center"/>
    </xf>
    <xf numFmtId="0" fontId="28" fillId="2" borderId="54" xfId="5" applyFont="1" applyFill="1" applyBorder="1" applyAlignment="1">
      <alignment horizontal="center" vertical="center"/>
    </xf>
    <xf numFmtId="165" fontId="28" fillId="2" borderId="102" xfId="5" applyNumberFormat="1" applyFont="1" applyFill="1" applyBorder="1" applyAlignment="1">
      <alignment horizontal="center" vertical="center"/>
    </xf>
    <xf numFmtId="165" fontId="28" fillId="2" borderId="115" xfId="5" applyNumberFormat="1" applyFont="1" applyFill="1" applyBorder="1" applyAlignment="1">
      <alignment horizontal="center" vertical="center"/>
    </xf>
    <xf numFmtId="0" fontId="20" fillId="2" borderId="18" xfId="0" applyFont="1" applyFill="1" applyBorder="1" applyAlignment="1">
      <alignment horizontal="center" vertical="center"/>
    </xf>
    <xf numFmtId="0" fontId="28" fillId="2" borderId="18" xfId="0" applyFont="1" applyFill="1" applyBorder="1" applyAlignment="1">
      <alignment vertical="center" wrapText="1"/>
    </xf>
    <xf numFmtId="3" fontId="39" fillId="2" borderId="1" xfId="0" applyNumberFormat="1" applyFont="1" applyFill="1" applyBorder="1" applyAlignment="1">
      <alignment horizontal="center" vertical="center"/>
    </xf>
    <xf numFmtId="0" fontId="7" fillId="2" borderId="28" xfId="3" applyFont="1" applyFill="1" applyBorder="1" applyAlignment="1">
      <alignment horizontal="center" vertical="center"/>
    </xf>
    <xf numFmtId="0" fontId="7" fillId="2" borderId="22" xfId="4" applyFont="1" applyFill="1" applyBorder="1" applyAlignment="1">
      <alignment horizontal="center" vertical="center"/>
    </xf>
    <xf numFmtId="0" fontId="20" fillId="2" borderId="22" xfId="0" applyFont="1" applyFill="1" applyBorder="1" applyAlignment="1">
      <alignment horizontal="center" vertical="center"/>
    </xf>
    <xf numFmtId="0" fontId="57" fillId="2" borderId="28" xfId="3" applyFont="1" applyFill="1" applyBorder="1" applyAlignment="1">
      <alignment horizontal="center" vertical="center"/>
    </xf>
    <xf numFmtId="0" fontId="57" fillId="2" borderId="22" xfId="4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 wrapText="1"/>
    </xf>
    <xf numFmtId="0" fontId="11" fillId="2" borderId="62" xfId="0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0" fontId="17" fillId="2" borderId="28" xfId="0" applyFont="1" applyFill="1" applyBorder="1" applyAlignment="1">
      <alignment horizontal="center" vertical="center"/>
    </xf>
    <xf numFmtId="0" fontId="17" fillId="2" borderId="22" xfId="0" applyFont="1" applyFill="1" applyBorder="1" applyAlignment="1">
      <alignment horizontal="center" vertical="center"/>
    </xf>
    <xf numFmtId="0" fontId="17" fillId="2" borderId="62" xfId="0" applyFont="1" applyFill="1" applyBorder="1" applyAlignment="1">
      <alignment horizontal="center" vertical="center"/>
    </xf>
    <xf numFmtId="0" fontId="17" fillId="2" borderId="23" xfId="0" applyFont="1" applyFill="1" applyBorder="1" applyAlignment="1">
      <alignment horizontal="center" vertical="center"/>
    </xf>
    <xf numFmtId="0" fontId="11" fillId="2" borderId="48" xfId="0" applyFont="1" applyFill="1" applyBorder="1" applyAlignment="1">
      <alignment horizontal="center"/>
    </xf>
    <xf numFmtId="0" fontId="12" fillId="2" borderId="61" xfId="0" applyFont="1" applyFill="1" applyBorder="1" applyAlignment="1"/>
    <xf numFmtId="0" fontId="11" fillId="2" borderId="59" xfId="0" applyFont="1" applyFill="1" applyBorder="1" applyAlignment="1">
      <alignment horizontal="center"/>
    </xf>
    <xf numFmtId="0" fontId="22" fillId="2" borderId="48" xfId="0" applyFont="1" applyFill="1" applyBorder="1"/>
    <xf numFmtId="165" fontId="22" fillId="2" borderId="61" xfId="0" applyNumberFormat="1" applyFont="1" applyFill="1" applyBorder="1"/>
    <xf numFmtId="4" fontId="20" fillId="2" borderId="61" xfId="9" applyNumberFormat="1" applyFont="1" applyFill="1" applyBorder="1" applyAlignment="1">
      <alignment horizontal="right" vertical="center" wrapText="1"/>
    </xf>
    <xf numFmtId="4" fontId="20" fillId="2" borderId="46" xfId="9" applyNumberFormat="1" applyFont="1" applyFill="1" applyBorder="1" applyAlignment="1">
      <alignment horizontal="right" vertical="center" wrapText="1"/>
    </xf>
    <xf numFmtId="0" fontId="0" fillId="2" borderId="33" xfId="0" applyFill="1" applyBorder="1"/>
    <xf numFmtId="0" fontId="12" fillId="2" borderId="1" xfId="0" applyFont="1" applyFill="1" applyBorder="1" applyAlignment="1">
      <alignment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33" xfId="0" applyFont="1" applyFill="1" applyBorder="1"/>
    <xf numFmtId="165" fontId="22" fillId="2" borderId="1" xfId="0" applyNumberFormat="1" applyFont="1" applyFill="1" applyBorder="1"/>
    <xf numFmtId="4" fontId="20" fillId="2" borderId="1" xfId="9" applyNumberFormat="1" applyFont="1" applyFill="1" applyBorder="1" applyAlignment="1">
      <alignment horizontal="right" vertical="center" wrapText="1"/>
    </xf>
    <xf numFmtId="4" fontId="20" fillId="2" borderId="35" xfId="9" applyNumberFormat="1" applyFont="1" applyFill="1" applyBorder="1" applyAlignment="1">
      <alignment horizontal="right" vertical="center" wrapText="1"/>
    </xf>
    <xf numFmtId="4" fontId="9" fillId="2" borderId="1" xfId="10" applyNumberFormat="1" applyFont="1" applyFill="1" applyBorder="1" applyAlignment="1">
      <alignment horizontal="right"/>
    </xf>
    <xf numFmtId="164" fontId="13" fillId="2" borderId="1" xfId="11" applyNumberFormat="1" applyFont="1" applyFill="1" applyBorder="1" applyAlignment="1">
      <alignment horizontal="center" vertical="center" wrapText="1"/>
    </xf>
    <xf numFmtId="164" fontId="52" fillId="2" borderId="2" xfId="11" applyNumberFormat="1" applyFont="1" applyFill="1" applyBorder="1" applyAlignment="1">
      <alignment horizontal="left" vertical="center" wrapText="1"/>
    </xf>
    <xf numFmtId="164" fontId="8" fillId="2" borderId="39" xfId="0" applyNumberFormat="1" applyFont="1" applyFill="1" applyBorder="1" applyAlignment="1">
      <alignment horizontal="right" vertical="center" wrapText="1"/>
    </xf>
    <xf numFmtId="165" fontId="8" fillId="2" borderId="8" xfId="0" applyNumberFormat="1" applyFont="1" applyFill="1" applyBorder="1" applyAlignment="1">
      <alignment horizontal="right" vertical="center" wrapText="1"/>
    </xf>
    <xf numFmtId="165" fontId="8" fillId="2" borderId="8" xfId="11" applyNumberFormat="1" applyFont="1" applyFill="1" applyBorder="1" applyAlignment="1">
      <alignment horizontal="right" vertical="center" wrapText="1"/>
    </xf>
    <xf numFmtId="165" fontId="13" fillId="2" borderId="54" xfId="9" applyNumberFormat="1" applyFont="1" applyFill="1" applyBorder="1" applyAlignment="1">
      <alignment vertical="center" wrapText="1"/>
    </xf>
    <xf numFmtId="4" fontId="9" fillId="2" borderId="61" xfId="0" applyNumberFormat="1" applyFont="1" applyFill="1" applyBorder="1" applyAlignment="1">
      <alignment horizontal="right" vertical="center" wrapText="1"/>
    </xf>
    <xf numFmtId="4" fontId="9" fillId="2" borderId="61" xfId="11" applyNumberFormat="1" applyFont="1" applyFill="1" applyBorder="1" applyAlignment="1">
      <alignment horizontal="right" vertical="center" wrapText="1"/>
    </xf>
    <xf numFmtId="165" fontId="9" fillId="2" borderId="1" xfId="0" applyNumberFormat="1" applyFont="1" applyFill="1" applyBorder="1" applyAlignment="1">
      <alignment horizontal="right" vertical="center" wrapText="1"/>
    </xf>
    <xf numFmtId="0" fontId="9" fillId="2" borderId="0" xfId="7" applyFont="1" applyFill="1" applyAlignment="1">
      <alignment horizontal="center"/>
    </xf>
    <xf numFmtId="0" fontId="16" fillId="2" borderId="0" xfId="7" applyFont="1" applyFill="1"/>
    <xf numFmtId="0" fontId="9" fillId="2" borderId="0" xfId="7" applyFont="1" applyFill="1"/>
    <xf numFmtId="0" fontId="9" fillId="2" borderId="0" xfId="7" applyNumberFormat="1" applyFont="1" applyFill="1"/>
    <xf numFmtId="0" fontId="9" fillId="2" borderId="7" xfId="7" applyFont="1" applyFill="1" applyBorder="1" applyAlignment="1">
      <alignment horizontal="centerContinuous" wrapText="1"/>
    </xf>
    <xf numFmtId="0" fontId="9" fillId="2" borderId="0" xfId="7" applyFont="1" applyFill="1" applyBorder="1" applyAlignment="1">
      <alignment horizontal="centerContinuous" wrapText="1"/>
    </xf>
    <xf numFmtId="0" fontId="9" fillId="2" borderId="0" xfId="7" applyNumberFormat="1" applyFont="1" applyFill="1" applyBorder="1" applyAlignment="1">
      <alignment horizontal="centerContinuous" wrapText="1"/>
    </xf>
    <xf numFmtId="0" fontId="19" fillId="2" borderId="0" xfId="7" applyFont="1" applyFill="1" applyBorder="1" applyAlignment="1">
      <alignment horizontal="centerContinuous" wrapText="1"/>
    </xf>
    <xf numFmtId="0" fontId="9" fillId="2" borderId="0" xfId="7" applyFont="1" applyFill="1" applyAlignment="1">
      <alignment horizontal="centerContinuous"/>
    </xf>
    <xf numFmtId="0" fontId="9" fillId="2" borderId="0" xfId="7" applyFont="1" applyFill="1" applyBorder="1"/>
    <xf numFmtId="0" fontId="19" fillId="2" borderId="0" xfId="7" applyNumberFormat="1" applyFont="1" applyFill="1" applyBorder="1" applyAlignment="1">
      <alignment horizontal="centerContinuous" wrapText="1"/>
    </xf>
    <xf numFmtId="0" fontId="20" fillId="2" borderId="28" xfId="7" applyFont="1" applyFill="1" applyBorder="1" applyAlignment="1">
      <alignment horizontal="center" vertical="center"/>
    </xf>
    <xf numFmtId="0" fontId="12" fillId="2" borderId="62" xfId="7" applyFont="1" applyFill="1" applyBorder="1" applyAlignment="1">
      <alignment horizontal="centerContinuous" vertical="center" wrapText="1"/>
    </xf>
    <xf numFmtId="0" fontId="21" fillId="2" borderId="0" xfId="7" applyFont="1" applyFill="1" applyAlignment="1">
      <alignment vertical="center"/>
    </xf>
    <xf numFmtId="0" fontId="20" fillId="2" borderId="58" xfId="7" applyFont="1" applyFill="1" applyBorder="1" applyAlignment="1">
      <alignment horizontal="center" vertical="center"/>
    </xf>
    <xf numFmtId="0" fontId="9" fillId="2" borderId="16" xfId="7" applyFont="1" applyFill="1" applyBorder="1" applyAlignment="1">
      <alignment vertical="center"/>
    </xf>
    <xf numFmtId="0" fontId="11" fillId="2" borderId="16" xfId="7" applyFont="1" applyFill="1" applyBorder="1" applyAlignment="1">
      <alignment horizontal="center" vertical="center" wrapText="1"/>
    </xf>
    <xf numFmtId="0" fontId="11" fillId="2" borderId="16" xfId="7" applyNumberFormat="1" applyFont="1" applyFill="1" applyBorder="1" applyAlignment="1">
      <alignment horizontal="center" vertical="center" wrapText="1"/>
    </xf>
    <xf numFmtId="0" fontId="17" fillId="2" borderId="28" xfId="7" applyFont="1" applyFill="1" applyBorder="1" applyAlignment="1">
      <alignment horizontal="center" vertical="center" wrapText="1"/>
    </xf>
    <xf numFmtId="0" fontId="17" fillId="2" borderId="22" xfId="7" applyFont="1" applyFill="1" applyBorder="1" applyAlignment="1">
      <alignment horizontal="center" vertical="center" wrapText="1"/>
    </xf>
    <xf numFmtId="0" fontId="17" fillId="2" borderId="22" xfId="7" applyNumberFormat="1" applyFont="1" applyFill="1" applyBorder="1" applyAlignment="1">
      <alignment horizontal="center" vertical="center" wrapText="1"/>
    </xf>
    <xf numFmtId="0" fontId="11" fillId="2" borderId="0" xfId="7" applyFont="1" applyFill="1" applyAlignment="1">
      <alignment vertical="center"/>
    </xf>
    <xf numFmtId="0" fontId="20" fillId="2" borderId="10" xfId="7" applyFont="1" applyFill="1" applyBorder="1" applyAlignment="1">
      <alignment horizontal="center" vertical="center"/>
    </xf>
    <xf numFmtId="0" fontId="12" fillId="2" borderId="10" xfId="7" applyFont="1" applyFill="1" applyBorder="1" applyAlignment="1">
      <alignment vertical="center" wrapText="1"/>
    </xf>
    <xf numFmtId="165" fontId="9" fillId="2" borderId="10" xfId="7" applyNumberFormat="1" applyFont="1" applyFill="1" applyBorder="1" applyAlignment="1">
      <alignment horizontal="center" vertical="center"/>
    </xf>
    <xf numFmtId="0" fontId="20" fillId="2" borderId="1" xfId="7" applyFont="1" applyFill="1" applyBorder="1" applyAlignment="1">
      <alignment horizontal="center" vertical="center"/>
    </xf>
    <xf numFmtId="0" fontId="12" fillId="2" borderId="1" xfId="7" applyFont="1" applyFill="1" applyBorder="1" applyAlignment="1">
      <alignment vertical="center" wrapText="1"/>
    </xf>
    <xf numFmtId="0" fontId="9" fillId="2" borderId="1" xfId="7" applyFont="1" applyFill="1" applyBorder="1" applyAlignment="1">
      <alignment horizontal="center" vertical="center"/>
    </xf>
    <xf numFmtId="165" fontId="21" fillId="2" borderId="1" xfId="7" applyNumberFormat="1" applyFont="1" applyFill="1" applyBorder="1" applyAlignment="1">
      <alignment horizontal="center" vertical="center"/>
    </xf>
    <xf numFmtId="0" fontId="20" fillId="2" borderId="1" xfId="7" applyNumberFormat="1" applyFont="1" applyFill="1" applyBorder="1" applyAlignment="1">
      <alignment horizontal="center" vertical="center"/>
    </xf>
    <xf numFmtId="4" fontId="20" fillId="2" borderId="1" xfId="7" applyNumberFormat="1" applyFont="1" applyFill="1" applyBorder="1" applyAlignment="1">
      <alignment horizontal="center" vertical="center"/>
    </xf>
    <xf numFmtId="1" fontId="9" fillId="2" borderId="1" xfId="7" applyNumberFormat="1" applyFont="1" applyFill="1" applyBorder="1" applyAlignment="1">
      <alignment horizontal="center" vertical="center"/>
    </xf>
    <xf numFmtId="1" fontId="20" fillId="2" borderId="1" xfId="7" applyNumberFormat="1" applyFont="1" applyFill="1" applyBorder="1" applyAlignment="1">
      <alignment horizontal="center" vertical="center"/>
    </xf>
    <xf numFmtId="164" fontId="20" fillId="2" borderId="1" xfId="7" applyNumberFormat="1" applyFont="1" applyFill="1" applyBorder="1" applyAlignment="1">
      <alignment horizontal="center" vertical="center"/>
    </xf>
    <xf numFmtId="0" fontId="20" fillId="2" borderId="1" xfId="7" applyFont="1" applyFill="1" applyBorder="1" applyAlignment="1">
      <alignment vertical="center" wrapText="1"/>
    </xf>
    <xf numFmtId="3" fontId="9" fillId="2" borderId="1" xfId="7" applyNumberFormat="1" applyFont="1" applyFill="1" applyBorder="1" applyAlignment="1">
      <alignment horizontal="center" vertical="center"/>
    </xf>
    <xf numFmtId="0" fontId="20" fillId="2" borderId="0" xfId="7" applyFont="1" applyFill="1" applyAlignment="1">
      <alignment horizontal="center"/>
    </xf>
    <xf numFmtId="0" fontId="21" fillId="2" borderId="0" xfId="7" applyFont="1" applyFill="1"/>
    <xf numFmtId="0" fontId="21" fillId="2" borderId="0" xfId="7" applyNumberFormat="1" applyFont="1" applyFill="1"/>
    <xf numFmtId="0" fontId="17" fillId="2" borderId="0" xfId="7" applyFont="1" applyFill="1" applyBorder="1" applyAlignment="1">
      <alignment wrapText="1"/>
    </xf>
    <xf numFmtId="0" fontId="11" fillId="2" borderId="0" xfId="7" applyFont="1" applyFill="1" applyBorder="1" applyAlignment="1">
      <alignment horizontal="center" wrapText="1"/>
    </xf>
    <xf numFmtId="0" fontId="11" fillId="2" borderId="0" xfId="7" applyFont="1" applyFill="1" applyAlignment="1">
      <alignment horizontal="center"/>
    </xf>
    <xf numFmtId="3" fontId="9" fillId="2" borderId="10" xfId="7" applyNumberFormat="1" applyFont="1" applyFill="1" applyBorder="1" applyAlignment="1">
      <alignment horizontal="center" vertical="center"/>
    </xf>
    <xf numFmtId="0" fontId="64" fillId="0" borderId="1" xfId="0" applyFont="1" applyBorder="1" applyAlignment="1">
      <alignment wrapText="1"/>
    </xf>
    <xf numFmtId="0" fontId="64" fillId="5" borderId="1" xfId="0" applyFont="1" applyFill="1" applyBorder="1" applyAlignment="1">
      <alignment wrapText="1"/>
    </xf>
    <xf numFmtId="0" fontId="64" fillId="0" borderId="1" xfId="0" applyFont="1" applyBorder="1" applyAlignment="1">
      <alignment horizontal="center" wrapText="1"/>
    </xf>
    <xf numFmtId="0" fontId="64" fillId="5" borderId="1" xfId="0" applyFont="1" applyFill="1" applyBorder="1" applyAlignment="1">
      <alignment horizontal="center" wrapText="1"/>
    </xf>
    <xf numFmtId="0" fontId="64" fillId="0" borderId="1" xfId="0" applyFont="1" applyBorder="1" applyAlignment="1">
      <alignment horizontal="center" vertical="center" wrapText="1"/>
    </xf>
    <xf numFmtId="0" fontId="64" fillId="0" borderId="1" xfId="0" applyFont="1" applyFill="1" applyBorder="1" applyAlignment="1">
      <alignment horizontal="center" wrapText="1"/>
    </xf>
    <xf numFmtId="0" fontId="64" fillId="0" borderId="1" xfId="0" applyFont="1" applyBorder="1" applyAlignment="1">
      <alignment horizontal="center"/>
    </xf>
    <xf numFmtId="0" fontId="64" fillId="5" borderId="1" xfId="0" applyFont="1" applyFill="1" applyBorder="1" applyAlignment="1">
      <alignment horizontal="center"/>
    </xf>
    <xf numFmtId="0" fontId="65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wrapText="1"/>
    </xf>
    <xf numFmtId="0" fontId="66" fillId="0" borderId="0" xfId="0" applyFont="1"/>
    <xf numFmtId="0" fontId="65" fillId="0" borderId="1" xfId="0" applyFont="1" applyBorder="1" applyAlignment="1">
      <alignment horizontal="center"/>
    </xf>
    <xf numFmtId="0" fontId="64" fillId="8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39" xfId="0" applyFill="1" applyBorder="1"/>
    <xf numFmtId="164" fontId="13" fillId="2" borderId="8" xfId="11" applyNumberFormat="1" applyFont="1" applyFill="1" applyBorder="1" applyAlignment="1">
      <alignment horizontal="center" vertical="center" wrapText="1"/>
    </xf>
    <xf numFmtId="164" fontId="52" fillId="2" borderId="9" xfId="11" applyNumberFormat="1" applyFont="1" applyFill="1" applyBorder="1" applyAlignment="1">
      <alignment horizontal="left" vertical="center" wrapText="1"/>
    </xf>
    <xf numFmtId="165" fontId="9" fillId="2" borderId="10" xfId="0" applyNumberFormat="1" applyFont="1" applyFill="1" applyBorder="1" applyAlignment="1">
      <alignment horizontal="right" vertical="center" wrapText="1"/>
    </xf>
    <xf numFmtId="4" fontId="9" fillId="2" borderId="10" xfId="0" applyNumberFormat="1" applyFont="1" applyFill="1" applyBorder="1" applyAlignment="1">
      <alignment horizontal="right" vertical="center" wrapText="1"/>
    </xf>
    <xf numFmtId="4" fontId="9" fillId="2" borderId="10" xfId="11" applyNumberFormat="1" applyFont="1" applyFill="1" applyBorder="1" applyAlignment="1">
      <alignment horizontal="right" vertical="center" wrapText="1"/>
    </xf>
    <xf numFmtId="4" fontId="9" fillId="2" borderId="31" xfId="0" applyNumberFormat="1" applyFont="1" applyFill="1" applyBorder="1" applyAlignment="1">
      <alignment horizontal="right" vertical="center" wrapText="1"/>
    </xf>
    <xf numFmtId="0" fontId="9" fillId="2" borderId="29" xfId="0" applyFont="1" applyFill="1" applyBorder="1" applyAlignment="1">
      <alignment horizontal="left" vertical="center"/>
    </xf>
    <xf numFmtId="0" fontId="17" fillId="2" borderId="0" xfId="7" applyFont="1" applyFill="1" applyBorder="1" applyAlignment="1">
      <alignment horizontal="center" wrapText="1"/>
    </xf>
    <xf numFmtId="0" fontId="28" fillId="2" borderId="0" xfId="7" applyFont="1" applyFill="1" applyBorder="1" applyAlignment="1">
      <alignment horizontal="centerContinuous" wrapText="1"/>
    </xf>
    <xf numFmtId="0" fontId="9" fillId="3" borderId="2" xfId="0" applyFont="1" applyFill="1" applyBorder="1" applyAlignment="1">
      <alignment horizontal="left" vertical="center"/>
    </xf>
    <xf numFmtId="1" fontId="53" fillId="3" borderId="1" xfId="0" applyNumberFormat="1" applyFont="1" applyFill="1" applyBorder="1" applyAlignment="1">
      <alignment horizontal="center" vertical="center" wrapText="1"/>
    </xf>
    <xf numFmtId="165" fontId="8" fillId="3" borderId="1" xfId="0" applyNumberFormat="1" applyFont="1" applyFill="1" applyBorder="1" applyAlignment="1">
      <alignment horizontal="right" vertical="center" wrapText="1"/>
    </xf>
    <xf numFmtId="0" fontId="0" fillId="3" borderId="1" xfId="0" applyFill="1" applyBorder="1"/>
    <xf numFmtId="164" fontId="13" fillId="3" borderId="1" xfId="11" applyNumberFormat="1" applyFont="1" applyFill="1" applyBorder="1" applyAlignment="1">
      <alignment horizontal="center" vertical="center" wrapText="1"/>
    </xf>
    <xf numFmtId="164" fontId="52" fillId="3" borderId="1" xfId="11" applyNumberFormat="1" applyFont="1" applyFill="1" applyBorder="1" applyAlignment="1">
      <alignment horizontal="left" vertical="center" wrapText="1"/>
    </xf>
    <xf numFmtId="1" fontId="53" fillId="3" borderId="48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right"/>
    </xf>
    <xf numFmtId="0" fontId="9" fillId="3" borderId="2" xfId="9" applyFont="1" applyFill="1" applyBorder="1" applyAlignment="1">
      <alignment horizontal="left" vertical="center"/>
    </xf>
    <xf numFmtId="165" fontId="9" fillId="3" borderId="1" xfId="0" applyNumberFormat="1" applyFont="1" applyFill="1" applyBorder="1" applyAlignment="1">
      <alignment horizontal="right" vertical="center" wrapText="1"/>
    </xf>
    <xf numFmtId="4" fontId="9" fillId="3" borderId="61" xfId="0" applyNumberFormat="1" applyFont="1" applyFill="1" applyBorder="1" applyAlignment="1">
      <alignment horizontal="right" vertical="center" wrapText="1"/>
    </xf>
    <xf numFmtId="4" fontId="9" fillId="3" borderId="61" xfId="11" applyNumberFormat="1" applyFont="1" applyFill="1" applyBorder="1" applyAlignment="1">
      <alignment horizontal="right" vertical="center" wrapText="1"/>
    </xf>
    <xf numFmtId="4" fontId="9" fillId="3" borderId="46" xfId="0" applyNumberFormat="1" applyFont="1" applyFill="1" applyBorder="1" applyAlignment="1">
      <alignment horizontal="right" vertical="center" wrapText="1"/>
    </xf>
    <xf numFmtId="0" fontId="14" fillId="3" borderId="0" xfId="0" applyFont="1" applyFill="1" applyAlignment="1">
      <alignment horizontal="right"/>
    </xf>
    <xf numFmtId="0" fontId="7" fillId="3" borderId="0" xfId="4" applyFont="1" applyFill="1" applyAlignment="1">
      <alignment horizontal="right"/>
    </xf>
    <xf numFmtId="0" fontId="5" fillId="3" borderId="0" xfId="0" applyFont="1" applyFill="1" applyAlignment="1">
      <alignment horizontal="right"/>
    </xf>
    <xf numFmtId="0" fontId="9" fillId="3" borderId="66" xfId="9" applyFont="1" applyFill="1" applyBorder="1" applyAlignment="1">
      <alignment horizontal="left" vertical="center"/>
    </xf>
    <xf numFmtId="165" fontId="9" fillId="3" borderId="37" xfId="0" applyNumberFormat="1" applyFont="1" applyFill="1" applyBorder="1" applyAlignment="1">
      <alignment horizontal="right" vertical="center" wrapText="1"/>
    </xf>
    <xf numFmtId="3" fontId="28" fillId="2" borderId="1" xfId="0" applyNumberFormat="1" applyFont="1" applyFill="1" applyBorder="1" applyAlignment="1">
      <alignment horizontal="center" vertical="center"/>
    </xf>
    <xf numFmtId="165" fontId="39" fillId="5" borderId="1" xfId="0" applyNumberFormat="1" applyFont="1" applyFill="1" applyBorder="1" applyAlignment="1">
      <alignment horizontal="center" vertical="center"/>
    </xf>
    <xf numFmtId="0" fontId="32" fillId="2" borderId="33" xfId="0" applyFont="1" applyFill="1" applyBorder="1" applyAlignment="1">
      <alignment vertical="center" wrapText="1"/>
    </xf>
    <xf numFmtId="1" fontId="39" fillId="2" borderId="25" xfId="0" applyNumberFormat="1" applyFont="1" applyFill="1" applyBorder="1" applyAlignment="1">
      <alignment horizontal="center" vertical="center" wrapText="1"/>
    </xf>
    <xf numFmtId="0" fontId="28" fillId="2" borderId="63" xfId="5" applyFont="1" applyFill="1" applyBorder="1" applyAlignment="1">
      <alignment horizontal="center" vertical="center"/>
    </xf>
    <xf numFmtId="1" fontId="28" fillId="2" borderId="4" xfId="0" applyNumberFormat="1" applyFont="1" applyFill="1" applyBorder="1" applyAlignment="1">
      <alignment horizontal="center" vertical="center"/>
    </xf>
    <xf numFmtId="0" fontId="28" fillId="2" borderId="4" xfId="0" applyFont="1" applyFill="1" applyBorder="1" applyAlignment="1">
      <alignment horizontal="center" vertical="center"/>
    </xf>
    <xf numFmtId="1" fontId="39" fillId="2" borderId="44" xfId="0" applyNumberFormat="1" applyFont="1" applyFill="1" applyBorder="1" applyAlignment="1">
      <alignment horizontal="center" vertical="center" wrapText="1"/>
    </xf>
    <xf numFmtId="165" fontId="28" fillId="2" borderId="61" xfId="0" applyNumberFormat="1" applyFont="1" applyFill="1" applyBorder="1" applyAlignment="1">
      <alignment horizontal="center" vertical="center"/>
    </xf>
    <xf numFmtId="1" fontId="28" fillId="2" borderId="39" xfId="0" applyNumberFormat="1" applyFont="1" applyFill="1" applyBorder="1" applyAlignment="1">
      <alignment horizontal="center" vertical="center"/>
    </xf>
    <xf numFmtId="1" fontId="28" fillId="2" borderId="8" xfId="0" applyNumberFormat="1" applyFont="1" applyFill="1" applyBorder="1" applyAlignment="1">
      <alignment horizontal="center" vertical="center"/>
    </xf>
    <xf numFmtId="165" fontId="28" fillId="2" borderId="8" xfId="0" applyNumberFormat="1" applyFont="1" applyFill="1" applyBorder="1" applyAlignment="1">
      <alignment horizontal="center" vertical="center"/>
    </xf>
    <xf numFmtId="165" fontId="28" fillId="2" borderId="9" xfId="0" applyNumberFormat="1" applyFont="1" applyFill="1" applyBorder="1" applyAlignment="1">
      <alignment horizontal="center" vertical="center"/>
    </xf>
    <xf numFmtId="165" fontId="28" fillId="2" borderId="114" xfId="0" applyNumberFormat="1" applyFont="1" applyFill="1" applyBorder="1" applyAlignment="1">
      <alignment horizontal="center" vertical="center"/>
    </xf>
    <xf numFmtId="0" fontId="28" fillId="2" borderId="39" xfId="0" applyFont="1" applyFill="1" applyBorder="1" applyAlignment="1">
      <alignment horizontal="center" vertical="center"/>
    </xf>
    <xf numFmtId="165" fontId="28" fillId="2" borderId="37" xfId="0" applyNumberFormat="1" applyFont="1" applyFill="1" applyBorder="1" applyAlignment="1">
      <alignment horizontal="center" vertical="center"/>
    </xf>
    <xf numFmtId="1" fontId="28" fillId="2" borderId="18" xfId="0" applyNumberFormat="1" applyFont="1" applyFill="1" applyBorder="1" applyAlignment="1">
      <alignment horizontal="center" vertical="center" wrapText="1"/>
    </xf>
    <xf numFmtId="1" fontId="28" fillId="2" borderId="60" xfId="0" applyNumberFormat="1" applyFont="1" applyFill="1" applyBorder="1" applyAlignment="1">
      <alignment horizontal="center" vertical="center"/>
    </xf>
    <xf numFmtId="3" fontId="28" fillId="2" borderId="60" xfId="0" applyNumberFormat="1" applyFont="1" applyFill="1" applyBorder="1" applyAlignment="1">
      <alignment horizontal="center" vertical="center"/>
    </xf>
    <xf numFmtId="3" fontId="28" fillId="2" borderId="61" xfId="0" applyNumberFormat="1" applyFont="1" applyFill="1" applyBorder="1" applyAlignment="1">
      <alignment horizontal="center" vertical="center"/>
    </xf>
    <xf numFmtId="165" fontId="28" fillId="2" borderId="47" xfId="0" applyNumberFormat="1" applyFont="1" applyFill="1" applyBorder="1" applyAlignment="1">
      <alignment horizontal="center" vertical="center" wrapText="1"/>
    </xf>
    <xf numFmtId="0" fontId="28" fillId="2" borderId="18" xfId="0" applyFont="1" applyFill="1" applyBorder="1" applyAlignment="1">
      <alignment horizontal="center" vertical="center"/>
    </xf>
    <xf numFmtId="165" fontId="28" fillId="2" borderId="59" xfId="0" applyNumberFormat="1" applyFont="1" applyFill="1" applyBorder="1" applyAlignment="1">
      <alignment horizontal="center" vertical="center"/>
    </xf>
    <xf numFmtId="1" fontId="28" fillId="2" borderId="21" xfId="0" applyNumberFormat="1" applyFont="1" applyFill="1" applyBorder="1" applyAlignment="1">
      <alignment horizontal="center" vertical="center"/>
    </xf>
    <xf numFmtId="3" fontId="28" fillId="2" borderId="37" xfId="0" applyNumberFormat="1" applyFont="1" applyFill="1" applyBorder="1" applyAlignment="1">
      <alignment horizontal="center" vertical="center"/>
    </xf>
    <xf numFmtId="165" fontId="28" fillId="2" borderId="38" xfId="0" applyNumberFormat="1" applyFont="1" applyFill="1" applyBorder="1" applyAlignment="1">
      <alignment horizontal="center" vertical="center"/>
    </xf>
    <xf numFmtId="165" fontId="28" fillId="2" borderId="66" xfId="0" applyNumberFormat="1" applyFont="1" applyFill="1" applyBorder="1" applyAlignment="1">
      <alignment horizontal="center" vertical="center"/>
    </xf>
    <xf numFmtId="1" fontId="9" fillId="0" borderId="1" xfId="6" applyNumberFormat="1" applyFont="1" applyFill="1" applyBorder="1" applyAlignment="1" applyProtection="1">
      <alignment horizontal="center" vertical="center"/>
    </xf>
    <xf numFmtId="4" fontId="9" fillId="0" borderId="1" xfId="8" applyNumberFormat="1" applyFont="1" applyFill="1" applyBorder="1" applyAlignment="1" applyProtection="1">
      <alignment horizontal="center" vertical="center"/>
      <protection locked="0"/>
    </xf>
    <xf numFmtId="4" fontId="9" fillId="0" borderId="1" xfId="8" applyNumberFormat="1" applyFont="1" applyFill="1" applyBorder="1" applyAlignment="1" applyProtection="1">
      <alignment horizontal="center" vertical="center"/>
    </xf>
    <xf numFmtId="0" fontId="24" fillId="0" borderId="0" xfId="0" applyFont="1" applyFill="1" applyProtection="1"/>
    <xf numFmtId="4" fontId="9" fillId="0" borderId="1" xfId="8" applyNumberFormat="1" applyFont="1" applyFill="1" applyBorder="1" applyAlignment="1" applyProtection="1">
      <alignment horizontal="right" vertical="center"/>
    </xf>
    <xf numFmtId="0" fontId="9" fillId="0" borderId="1" xfId="4" applyFont="1" applyFill="1" applyBorder="1" applyAlignment="1" applyProtection="1">
      <alignment horizontal="center" vertical="center"/>
      <protection locked="0"/>
    </xf>
    <xf numFmtId="4" fontId="24" fillId="0" borderId="0" xfId="0" applyNumberFormat="1" applyFont="1" applyFill="1"/>
    <xf numFmtId="3" fontId="9" fillId="0" borderId="1" xfId="8" applyNumberFormat="1" applyFont="1" applyFill="1" applyBorder="1" applyAlignment="1" applyProtection="1">
      <alignment horizontal="center" vertical="center"/>
    </xf>
    <xf numFmtId="0" fontId="10" fillId="0" borderId="1" xfId="28" applyFont="1" applyFill="1" applyBorder="1" applyAlignment="1" applyProtection="1">
      <alignment horizontal="right" vertical="center"/>
      <protection locked="0"/>
    </xf>
    <xf numFmtId="4" fontId="10" fillId="0" borderId="1" xfId="28" applyNumberFormat="1" applyFont="1" applyFill="1" applyBorder="1" applyAlignment="1" applyProtection="1">
      <alignment horizontal="center" vertical="center"/>
      <protection locked="0"/>
    </xf>
    <xf numFmtId="4" fontId="10" fillId="0" borderId="1" xfId="28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" fontId="70" fillId="0" borderId="1" xfId="28" applyNumberFormat="1" applyFont="1" applyFill="1" applyBorder="1" applyAlignment="1" applyProtection="1">
      <alignment horizontal="center" vertical="center"/>
      <protection locked="0"/>
    </xf>
    <xf numFmtId="4" fontId="10" fillId="0" borderId="1" xfId="28" applyNumberFormat="1" applyFont="1" applyFill="1" applyBorder="1" applyAlignment="1" applyProtection="1">
      <alignment horizontal="right" vertical="center"/>
      <protection locked="0"/>
    </xf>
    <xf numFmtId="1" fontId="10" fillId="0" borderId="1" xfId="6" applyNumberFormat="1" applyFont="1" applyFill="1" applyBorder="1" applyAlignment="1" applyProtection="1">
      <alignment horizontal="center" vertical="center"/>
    </xf>
    <xf numFmtId="4" fontId="10" fillId="0" borderId="1" xfId="28" applyNumberFormat="1" applyFont="1" applyFill="1" applyBorder="1" applyAlignment="1" applyProtection="1">
      <alignment horizontal="center" vertical="center"/>
    </xf>
    <xf numFmtId="0" fontId="22" fillId="0" borderId="0" xfId="0" applyFont="1" applyFill="1" applyAlignment="1">
      <alignment vertical="center"/>
    </xf>
    <xf numFmtId="4" fontId="30" fillId="0" borderId="1" xfId="0" applyNumberFormat="1" applyFont="1" applyFill="1" applyBorder="1" applyAlignment="1">
      <alignment horizontal="center" vertical="center"/>
    </xf>
    <xf numFmtId="4" fontId="30" fillId="0" borderId="1" xfId="8" applyNumberFormat="1" applyFont="1" applyFill="1" applyBorder="1" applyAlignment="1" applyProtection="1">
      <alignment horizontal="center" vertical="center"/>
      <protection locked="0"/>
    </xf>
    <xf numFmtId="0" fontId="2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9" fillId="0" borderId="1" xfId="0" applyFont="1" applyFill="1" applyBorder="1" applyAlignment="1" applyProtection="1">
      <alignment vertical="center" wrapText="1"/>
      <protection locked="0"/>
    </xf>
    <xf numFmtId="0" fontId="24" fillId="0" borderId="0" xfId="0" applyFont="1" applyFill="1" applyBorder="1" applyAlignment="1">
      <alignment vertical="center"/>
    </xf>
    <xf numFmtId="0" fontId="35" fillId="0" borderId="0" xfId="0" applyFont="1" applyFill="1" applyBorder="1" applyAlignment="1">
      <alignment horizontal="center" vertical="center"/>
    </xf>
    <xf numFmtId="3" fontId="24" fillId="0" borderId="0" xfId="0" applyNumberFormat="1" applyFont="1" applyFill="1" applyAlignment="1">
      <alignment vertical="center"/>
    </xf>
    <xf numFmtId="4" fontId="30" fillId="0" borderId="0" xfId="8" applyNumberFormat="1" applyFont="1" applyFill="1" applyBorder="1" applyAlignment="1">
      <alignment horizontal="center" vertical="center"/>
    </xf>
    <xf numFmtId="4" fontId="25" fillId="0" borderId="0" xfId="0" applyNumberFormat="1" applyFont="1" applyFill="1" applyBorder="1" applyAlignment="1">
      <alignment horizontal="center" vertical="center"/>
    </xf>
    <xf numFmtId="0" fontId="22" fillId="0" borderId="0" xfId="0" applyFont="1" applyFill="1"/>
    <xf numFmtId="0" fontId="22" fillId="0" borderId="0" xfId="0" applyFont="1" applyFill="1" applyAlignment="1">
      <alignment horizontal="center" vertical="center"/>
    </xf>
    <xf numFmtId="0" fontId="20" fillId="0" borderId="0" xfId="5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0" xfId="5" applyFont="1" applyFill="1" applyAlignment="1">
      <alignment horizontal="center" vertical="center" wrapText="1"/>
    </xf>
    <xf numFmtId="0" fontId="20" fillId="0" borderId="0" xfId="5" applyFont="1" applyFill="1" applyAlignment="1">
      <alignment vertical="center"/>
    </xf>
    <xf numFmtId="4" fontId="20" fillId="0" borderId="0" xfId="5" applyNumberFormat="1" applyFont="1" applyFill="1" applyAlignment="1">
      <alignment horizontal="center" vertical="center" wrapText="1"/>
    </xf>
    <xf numFmtId="0" fontId="22" fillId="0" borderId="0" xfId="0" applyFont="1" applyFill="1" applyBorder="1"/>
    <xf numFmtId="0" fontId="20" fillId="0" borderId="0" xfId="0" applyFont="1" applyFill="1" applyBorder="1" applyAlignment="1">
      <alignment horizontal="center" vertical="center" wrapText="1"/>
    </xf>
    <xf numFmtId="164" fontId="20" fillId="0" borderId="0" xfId="0" applyNumberFormat="1" applyFont="1" applyFill="1" applyBorder="1" applyAlignment="1">
      <alignment horizontal="center" vertical="center" wrapText="1"/>
    </xf>
    <xf numFmtId="3" fontId="24" fillId="0" borderId="0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vertical="center"/>
    </xf>
    <xf numFmtId="3" fontId="25" fillId="0" borderId="0" xfId="0" applyNumberFormat="1" applyFont="1" applyFill="1" applyBorder="1" applyAlignment="1">
      <alignment vertical="center"/>
    </xf>
    <xf numFmtId="4" fontId="10" fillId="0" borderId="1" xfId="28" applyNumberFormat="1" applyFont="1" applyFill="1" applyBorder="1" applyAlignment="1" applyProtection="1">
      <alignment horizontal="right" vertical="center"/>
    </xf>
    <xf numFmtId="0" fontId="37" fillId="0" borderId="0" xfId="0" applyFont="1" applyFill="1" applyProtection="1"/>
    <xf numFmtId="0" fontId="58" fillId="2" borderId="22" xfId="0" applyFont="1" applyFill="1" applyBorder="1" applyAlignment="1">
      <alignment horizontal="center" vertical="center"/>
    </xf>
    <xf numFmtId="0" fontId="10" fillId="0" borderId="1" xfId="0" applyFont="1" applyFill="1" applyBorder="1" applyAlignment="1" applyProtection="1">
      <alignment horizontal="left" vertical="center" wrapText="1"/>
      <protection locked="0"/>
    </xf>
    <xf numFmtId="1" fontId="11" fillId="0" borderId="8" xfId="0" applyNumberFormat="1" applyFont="1" applyFill="1" applyBorder="1" applyAlignment="1">
      <alignment horizontal="center" vertical="center" wrapText="1"/>
    </xf>
    <xf numFmtId="4" fontId="17" fillId="0" borderId="23" xfId="0" applyNumberFormat="1" applyFont="1" applyFill="1" applyBorder="1" applyAlignment="1">
      <alignment vertical="center"/>
    </xf>
    <xf numFmtId="0" fontId="11" fillId="0" borderId="0" xfId="0" applyFont="1" applyFill="1"/>
    <xf numFmtId="3" fontId="11" fillId="0" borderId="0" xfId="28" applyNumberFormat="1" applyFont="1" applyFill="1" applyBorder="1" applyAlignment="1" applyProtection="1">
      <alignment horizontal="center" vertical="center"/>
    </xf>
    <xf numFmtId="4" fontId="17" fillId="0" borderId="0" xfId="4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1" fontId="10" fillId="0" borderId="1" xfId="4" applyNumberFormat="1" applyFont="1" applyFill="1" applyBorder="1" applyAlignment="1" applyProtection="1">
      <alignment horizontal="left" vertical="center" wrapText="1"/>
      <protection locked="0"/>
    </xf>
    <xf numFmtId="4" fontId="20" fillId="0" borderId="0" xfId="4" applyNumberFormat="1" applyFont="1" applyFill="1" applyBorder="1" applyAlignment="1">
      <alignment horizontal="center" vertical="center"/>
    </xf>
    <xf numFmtId="1" fontId="28" fillId="2" borderId="15" xfId="0" applyNumberFormat="1" applyFont="1" applyFill="1" applyBorder="1" applyAlignment="1">
      <alignment horizontal="center" vertical="center"/>
    </xf>
    <xf numFmtId="3" fontId="28" fillId="2" borderId="15" xfId="0" applyNumberFormat="1" applyFont="1" applyFill="1" applyBorder="1" applyAlignment="1">
      <alignment horizontal="center" vertical="center"/>
    </xf>
    <xf numFmtId="3" fontId="28" fillId="2" borderId="8" xfId="0" applyNumberFormat="1" applyFont="1" applyFill="1" applyBorder="1" applyAlignment="1">
      <alignment horizontal="center" vertical="center"/>
    </xf>
    <xf numFmtId="3" fontId="28" fillId="2" borderId="113" xfId="0" applyNumberFormat="1" applyFont="1" applyFill="1" applyBorder="1" applyAlignment="1">
      <alignment horizontal="center" vertical="center"/>
    </xf>
    <xf numFmtId="165" fontId="28" fillId="2" borderId="65" xfId="0" applyNumberFormat="1" applyFont="1" applyFill="1" applyBorder="1" applyAlignment="1">
      <alignment horizontal="center" vertical="center" wrapText="1"/>
    </xf>
    <xf numFmtId="0" fontId="35" fillId="0" borderId="0" xfId="0" applyFont="1" applyFill="1"/>
    <xf numFmtId="0" fontId="24" fillId="0" borderId="0" xfId="0" applyFont="1" applyFill="1"/>
    <xf numFmtId="1" fontId="24" fillId="0" borderId="8" xfId="0" applyNumberFormat="1" applyFont="1" applyFill="1" applyBorder="1" applyAlignment="1">
      <alignment horizontal="center" vertical="center" wrapText="1"/>
    </xf>
    <xf numFmtId="4" fontId="35" fillId="0" borderId="23" xfId="0" applyNumberFormat="1" applyFont="1" applyFill="1" applyBorder="1" applyAlignment="1">
      <alignment vertical="center"/>
    </xf>
    <xf numFmtId="2" fontId="20" fillId="0" borderId="1" xfId="4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vertical="center"/>
    </xf>
    <xf numFmtId="0" fontId="37" fillId="0" borderId="0" xfId="0" applyFont="1" applyFill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3" fontId="10" fillId="0" borderId="1" xfId="28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>
      <alignment horizontal="center" vertical="center"/>
    </xf>
    <xf numFmtId="1" fontId="22" fillId="0" borderId="8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165" fontId="74" fillId="0" borderId="0" xfId="0" applyNumberFormat="1" applyFont="1" applyFill="1" applyAlignment="1">
      <alignment horizontal="center" vertical="center"/>
    </xf>
    <xf numFmtId="0" fontId="20" fillId="0" borderId="0" xfId="5" applyFont="1" applyFill="1" applyAlignment="1">
      <alignment horizontal="left" vertical="center"/>
    </xf>
    <xf numFmtId="4" fontId="22" fillId="0" borderId="0" xfId="0" applyNumberFormat="1" applyFont="1" applyFill="1" applyAlignment="1">
      <alignment vertical="center"/>
    </xf>
    <xf numFmtId="3" fontId="11" fillId="0" borderId="0" xfId="0" applyNumberFormat="1" applyFont="1" applyFill="1"/>
    <xf numFmtId="165" fontId="9" fillId="2" borderId="1" xfId="10" applyNumberFormat="1" applyFont="1" applyFill="1" applyBorder="1" applyAlignment="1">
      <alignment horizontal="right"/>
    </xf>
    <xf numFmtId="1" fontId="20" fillId="0" borderId="0" xfId="4" applyNumberFormat="1" applyFont="1" applyFill="1" applyBorder="1" applyAlignment="1">
      <alignment horizontal="center" vertical="center"/>
    </xf>
    <xf numFmtId="0" fontId="20" fillId="2" borderId="39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1" fontId="22" fillId="0" borderId="0" xfId="0" applyNumberFormat="1" applyFont="1" applyFill="1" applyBorder="1" applyAlignment="1">
      <alignment horizontal="center" vertical="center" wrapText="1"/>
    </xf>
    <xf numFmtId="2" fontId="12" fillId="0" borderId="16" xfId="4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/>
    <xf numFmtId="0" fontId="23" fillId="0" borderId="65" xfId="0" applyFont="1" applyFill="1" applyBorder="1" applyAlignment="1">
      <alignment horizontal="center" vertical="center" wrapText="1"/>
    </xf>
    <xf numFmtId="1" fontId="25" fillId="0" borderId="17" xfId="0" applyNumberFormat="1" applyFont="1" applyFill="1" applyBorder="1" applyAlignment="1">
      <alignment horizontal="center" vertical="center"/>
    </xf>
    <xf numFmtId="0" fontId="23" fillId="0" borderId="18" xfId="0" applyFont="1" applyFill="1" applyBorder="1" applyAlignment="1">
      <alignment horizontal="center" vertical="center"/>
    </xf>
    <xf numFmtId="1" fontId="23" fillId="0" borderId="26" xfId="0" applyNumberFormat="1" applyFont="1" applyFill="1" applyBorder="1" applyAlignment="1">
      <alignment horizontal="center" vertical="center"/>
    </xf>
    <xf numFmtId="4" fontId="26" fillId="0" borderId="23" xfId="0" applyNumberFormat="1" applyFont="1" applyFill="1" applyBorder="1" applyAlignment="1">
      <alignment vertical="center"/>
    </xf>
    <xf numFmtId="1" fontId="26" fillId="0" borderId="23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/>
    </xf>
    <xf numFmtId="1" fontId="22" fillId="0" borderId="0" xfId="0" applyNumberFormat="1" applyFont="1" applyFill="1" applyAlignment="1">
      <alignment horizontal="center" vertical="center"/>
    </xf>
    <xf numFmtId="0" fontId="12" fillId="0" borderId="1" xfId="4" applyFont="1" applyFill="1" applyBorder="1" applyAlignment="1">
      <alignment horizontal="center" vertical="center" wrapText="1"/>
    </xf>
    <xf numFmtId="0" fontId="37" fillId="0" borderId="0" xfId="0" applyFont="1" applyFill="1"/>
    <xf numFmtId="0" fontId="62" fillId="0" borderId="0" xfId="0" applyFont="1" applyFill="1" applyAlignment="1">
      <alignment horizontal="center" vertical="center"/>
    </xf>
    <xf numFmtId="0" fontId="62" fillId="0" borderId="0" xfId="0" applyFont="1" applyFill="1"/>
    <xf numFmtId="0" fontId="62" fillId="0" borderId="0" xfId="0" applyFont="1" applyFill="1" applyAlignment="1">
      <alignment horizontal="center"/>
    </xf>
    <xf numFmtId="1" fontId="62" fillId="0" borderId="0" xfId="0" applyNumberFormat="1" applyFont="1" applyFill="1" applyAlignment="1">
      <alignment horizontal="center" vertical="center"/>
    </xf>
    <xf numFmtId="0" fontId="27" fillId="0" borderId="0" xfId="0" applyFont="1" applyFill="1"/>
    <xf numFmtId="1" fontId="27" fillId="0" borderId="0" xfId="0" applyNumberFormat="1" applyFont="1" applyFill="1" applyAlignment="1">
      <alignment horizontal="center" vertical="center"/>
    </xf>
    <xf numFmtId="0" fontId="62" fillId="0" borderId="0" xfId="0" applyFont="1" applyFill="1" applyBorder="1" applyAlignment="1">
      <alignment horizontal="center" vertical="center"/>
    </xf>
    <xf numFmtId="0" fontId="62" fillId="0" borderId="0" xfId="0" applyFont="1" applyFill="1" applyBorder="1"/>
    <xf numFmtId="0" fontId="62" fillId="0" borderId="0" xfId="0" applyFont="1" applyFill="1" applyBorder="1" applyAlignment="1">
      <alignment horizontal="center"/>
    </xf>
    <xf numFmtId="1" fontId="62" fillId="0" borderId="0" xfId="0" applyNumberFormat="1" applyFont="1" applyFill="1" applyBorder="1" applyAlignment="1">
      <alignment horizontal="center" vertical="center"/>
    </xf>
    <xf numFmtId="1" fontId="11" fillId="0" borderId="0" xfId="6" applyNumberFormat="1" applyFont="1" applyFill="1" applyBorder="1" applyAlignment="1" applyProtection="1">
      <alignment horizontal="center" vertical="center"/>
    </xf>
    <xf numFmtId="4" fontId="11" fillId="0" borderId="0" xfId="28" applyNumberFormat="1" applyFont="1" applyFill="1" applyBorder="1" applyAlignment="1" applyProtection="1">
      <alignment horizontal="center" vertical="center"/>
      <protection locked="0"/>
    </xf>
    <xf numFmtId="4" fontId="11" fillId="0" borderId="0" xfId="28" applyNumberFormat="1" applyFont="1" applyFill="1" applyBorder="1" applyAlignment="1" applyProtection="1">
      <alignment horizontal="center" vertical="center"/>
    </xf>
    <xf numFmtId="0" fontId="12" fillId="0" borderId="1" xfId="4" applyFont="1" applyFill="1" applyBorder="1" applyAlignment="1" applyProtection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26" fillId="0" borderId="0" xfId="0" applyFont="1" applyFill="1"/>
    <xf numFmtId="1" fontId="17" fillId="0" borderId="0" xfId="4" applyNumberFormat="1" applyFont="1" applyFill="1" applyBorder="1" applyAlignment="1">
      <alignment horizontal="center" vertical="center"/>
    </xf>
    <xf numFmtId="4" fontId="27" fillId="0" borderId="0" xfId="0" applyNumberFormat="1" applyFont="1" applyFill="1"/>
    <xf numFmtId="4" fontId="37" fillId="0" borderId="0" xfId="0" applyNumberFormat="1" applyFont="1" applyFill="1"/>
    <xf numFmtId="0" fontId="23" fillId="0" borderId="0" xfId="0" applyFont="1" applyFill="1" applyAlignment="1">
      <alignment horizontal="center" wrapText="1"/>
    </xf>
    <xf numFmtId="1" fontId="23" fillId="0" borderId="0" xfId="0" applyNumberFormat="1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left"/>
    </xf>
    <xf numFmtId="3" fontId="22" fillId="0" borderId="0" xfId="0" applyNumberFormat="1" applyFont="1" applyFill="1"/>
    <xf numFmtId="0" fontId="23" fillId="0" borderId="0" xfId="0" applyFont="1" applyFill="1" applyAlignment="1">
      <alignment vertical="center"/>
    </xf>
    <xf numFmtId="3" fontId="67" fillId="0" borderId="0" xfId="0" applyNumberFormat="1" applyFont="1" applyFill="1" applyAlignment="1">
      <alignment vertical="center"/>
    </xf>
    <xf numFmtId="3" fontId="67" fillId="0" borderId="0" xfId="0" applyNumberFormat="1" applyFont="1" applyFill="1" applyAlignment="1">
      <alignment horizontal="center" vertical="center"/>
    </xf>
    <xf numFmtId="1" fontId="23" fillId="0" borderId="0" xfId="0" applyNumberFormat="1" applyFont="1" applyFill="1" applyAlignment="1">
      <alignment horizontal="center" vertical="center"/>
    </xf>
    <xf numFmtId="0" fontId="23" fillId="0" borderId="0" xfId="0" applyFont="1" applyFill="1"/>
    <xf numFmtId="1" fontId="10" fillId="10" borderId="1" xfId="6" applyNumberFormat="1" applyFont="1" applyFill="1" applyBorder="1" applyAlignment="1" applyProtection="1">
      <alignment horizontal="center" vertical="center"/>
    </xf>
    <xf numFmtId="4" fontId="10" fillId="10" borderId="1" xfId="28" applyNumberFormat="1" applyFont="1" applyFill="1" applyBorder="1" applyAlignment="1" applyProtection="1">
      <alignment horizontal="center" vertical="center"/>
      <protection locked="0"/>
    </xf>
    <xf numFmtId="1" fontId="10" fillId="10" borderId="1" xfId="4" applyNumberFormat="1" applyFont="1" applyFill="1" applyBorder="1" applyAlignment="1" applyProtection="1">
      <alignment horizontal="left" vertical="center" wrapText="1"/>
      <protection locked="0"/>
    </xf>
    <xf numFmtId="4" fontId="10" fillId="10" borderId="1" xfId="28" applyNumberFormat="1" applyFont="1" applyFill="1" applyBorder="1" applyAlignment="1" applyProtection="1">
      <alignment horizontal="center" vertical="center"/>
    </xf>
    <xf numFmtId="0" fontId="10" fillId="10" borderId="1" xfId="0" applyFont="1" applyFill="1" applyBorder="1" applyAlignment="1" applyProtection="1">
      <alignment horizontal="left" vertical="center" wrapText="1"/>
      <protection locked="0"/>
    </xf>
    <xf numFmtId="4" fontId="10" fillId="10" borderId="1" xfId="28" applyNumberFormat="1" applyFont="1" applyFill="1" applyBorder="1" applyAlignment="1" applyProtection="1">
      <alignment horizontal="right" vertical="center"/>
    </xf>
    <xf numFmtId="0" fontId="10" fillId="10" borderId="1" xfId="0" applyFont="1" applyFill="1" applyBorder="1" applyAlignment="1" applyProtection="1">
      <alignment horizontal="center" vertical="center" wrapText="1"/>
      <protection locked="0"/>
    </xf>
    <xf numFmtId="0" fontId="10" fillId="10" borderId="1" xfId="4" applyFont="1" applyFill="1" applyBorder="1" applyAlignment="1" applyProtection="1">
      <alignment horizontal="left" vertical="center" wrapText="1"/>
      <protection locked="0"/>
    </xf>
    <xf numFmtId="0" fontId="10" fillId="10" borderId="1" xfId="0" applyFont="1" applyFill="1" applyBorder="1" applyAlignment="1">
      <alignment vertical="center"/>
    </xf>
    <xf numFmtId="0" fontId="10" fillId="10" borderId="1" xfId="0" applyFont="1" applyFill="1" applyBorder="1" applyAlignment="1" applyProtection="1">
      <alignment horizontal="left" vertical="center"/>
      <protection locked="0"/>
    </xf>
    <xf numFmtId="49" fontId="37" fillId="10" borderId="1" xfId="0" applyNumberFormat="1" applyFont="1" applyFill="1" applyBorder="1" applyAlignment="1" applyProtection="1">
      <alignment vertical="center" wrapText="1"/>
      <protection locked="0"/>
    </xf>
    <xf numFmtId="0" fontId="10" fillId="0" borderId="1" xfId="0" applyFont="1" applyFill="1" applyBorder="1" applyAlignment="1" applyProtection="1">
      <alignment horizontal="left" vertical="center"/>
      <protection locked="0"/>
    </xf>
    <xf numFmtId="0" fontId="12" fillId="10" borderId="1" xfId="4" applyFont="1" applyFill="1" applyBorder="1" applyAlignment="1">
      <alignment horizontal="center" vertical="center" wrapText="1"/>
    </xf>
    <xf numFmtId="0" fontId="62" fillId="0" borderId="0" xfId="0" applyFont="1" applyFill="1" applyAlignment="1">
      <alignment vertical="center"/>
    </xf>
    <xf numFmtId="39" fontId="10" fillId="10" borderId="1" xfId="0" applyNumberFormat="1" applyFont="1" applyFill="1" applyBorder="1" applyAlignment="1" applyProtection="1">
      <alignment horizontal="left" vertical="center"/>
      <protection locked="0"/>
    </xf>
    <xf numFmtId="0" fontId="11" fillId="0" borderId="0" xfId="0" applyFont="1" applyFill="1" applyBorder="1" applyAlignment="1" applyProtection="1">
      <alignment horizontal="left" vertical="center"/>
      <protection locked="0"/>
    </xf>
    <xf numFmtId="0" fontId="23" fillId="0" borderId="0" xfId="0" applyFont="1" applyFill="1" applyAlignment="1">
      <alignment horizontal="center" vertical="center" wrapText="1"/>
    </xf>
    <xf numFmtId="1" fontId="10" fillId="11" borderId="1" xfId="4" applyNumberFormat="1" applyFont="1" applyFill="1" applyBorder="1" applyAlignment="1" applyProtection="1">
      <alignment horizontal="left" vertical="center" wrapText="1"/>
      <protection locked="0"/>
    </xf>
    <xf numFmtId="4" fontId="70" fillId="10" borderId="1" xfId="28" applyNumberFormat="1" applyFont="1" applyFill="1" applyBorder="1" applyAlignment="1" applyProtection="1">
      <alignment horizontal="center" vertical="center"/>
      <protection locked="0"/>
    </xf>
    <xf numFmtId="0" fontId="10" fillId="11" borderId="1" xfId="4" applyFont="1" applyFill="1" applyBorder="1" applyAlignment="1" applyProtection="1">
      <alignment horizontal="left" vertical="center" wrapText="1"/>
      <protection locked="0"/>
    </xf>
    <xf numFmtId="2" fontId="12" fillId="0" borderId="1" xfId="4" applyNumberFormat="1" applyFont="1" applyFill="1" applyBorder="1" applyAlignment="1">
      <alignment horizontal="center" vertical="center" wrapText="1"/>
    </xf>
    <xf numFmtId="3" fontId="10" fillId="10" borderId="1" xfId="28" applyNumberFormat="1" applyFont="1" applyFill="1" applyBorder="1" applyAlignment="1" applyProtection="1">
      <alignment horizontal="center" vertical="center"/>
    </xf>
    <xf numFmtId="3" fontId="70" fillId="10" borderId="1" xfId="28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3" fontId="70" fillId="0" borderId="1" xfId="28" applyNumberFormat="1" applyFont="1" applyFill="1" applyBorder="1" applyAlignment="1" applyProtection="1">
      <alignment horizontal="center" vertical="center"/>
    </xf>
    <xf numFmtId="3" fontId="10" fillId="0" borderId="1" xfId="28" applyNumberFormat="1" applyFont="1" applyFill="1" applyBorder="1" applyAlignment="1" applyProtection="1">
      <alignment horizontal="center" vertical="center"/>
    </xf>
    <xf numFmtId="49" fontId="37" fillId="10" borderId="1" xfId="0" applyNumberFormat="1" applyFont="1" applyFill="1" applyBorder="1" applyAlignment="1" applyProtection="1">
      <alignment horizontal="center" vertical="center" wrapText="1"/>
      <protection locked="0"/>
    </xf>
    <xf numFmtId="1" fontId="12" fillId="10" borderId="1" xfId="4" applyNumberFormat="1" applyFont="1" applyFill="1" applyBorder="1" applyAlignment="1">
      <alignment horizontal="center" vertical="center" wrapText="1"/>
    </xf>
    <xf numFmtId="0" fontId="12" fillId="10" borderId="1" xfId="4" applyFont="1" applyFill="1" applyBorder="1" applyAlignment="1" applyProtection="1">
      <alignment horizontal="center" vertical="center" wrapText="1"/>
    </xf>
    <xf numFmtId="2" fontId="12" fillId="10" borderId="1" xfId="4" applyNumberFormat="1" applyFont="1" applyFill="1" applyBorder="1" applyAlignment="1">
      <alignment horizontal="center" vertical="center" wrapText="1"/>
    </xf>
    <xf numFmtId="4" fontId="20" fillId="0" borderId="64" xfId="4" applyNumberFormat="1" applyFont="1" applyFill="1" applyBorder="1" applyAlignment="1">
      <alignment horizontal="center" vertical="center"/>
    </xf>
    <xf numFmtId="0" fontId="10" fillId="11" borderId="1" xfId="0" applyFont="1" applyFill="1" applyBorder="1" applyAlignment="1" applyProtection="1">
      <alignment horizontal="left" vertical="center" wrapText="1"/>
      <protection locked="0"/>
    </xf>
    <xf numFmtId="0" fontId="10" fillId="11" borderId="1" xfId="0" applyFont="1" applyFill="1" applyBorder="1" applyAlignment="1" applyProtection="1">
      <alignment horizontal="center" vertical="center" wrapText="1"/>
      <protection locked="0"/>
    </xf>
    <xf numFmtId="4" fontId="24" fillId="0" borderId="0" xfId="0" applyNumberFormat="1" applyFont="1" applyFill="1" applyBorder="1"/>
    <xf numFmtId="0" fontId="22" fillId="0" borderId="0" xfId="0" applyFont="1" applyFill="1" applyBorder="1" applyAlignment="1">
      <alignment horizontal="center" vertical="center"/>
    </xf>
    <xf numFmtId="1" fontId="22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35" fillId="0" borderId="18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4" applyFont="1" applyFill="1" applyBorder="1" applyAlignment="1">
      <alignment vertical="center"/>
    </xf>
    <xf numFmtId="0" fontId="20" fillId="0" borderId="1" xfId="4" applyFont="1" applyFill="1" applyBorder="1" applyAlignment="1" applyProtection="1">
      <alignment horizontal="center" vertical="center" wrapText="1"/>
    </xf>
    <xf numFmtId="1" fontId="20" fillId="0" borderId="1" xfId="4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 wrapText="1"/>
    </xf>
    <xf numFmtId="0" fontId="35" fillId="0" borderId="65" xfId="0" applyFont="1" applyFill="1" applyBorder="1" applyAlignment="1">
      <alignment horizontal="center" vertical="center" wrapText="1"/>
    </xf>
    <xf numFmtId="0" fontId="9" fillId="10" borderId="1" xfId="4" applyFont="1" applyFill="1" applyBorder="1" applyAlignment="1" applyProtection="1">
      <alignment horizontal="center" vertical="center"/>
      <protection locked="0"/>
    </xf>
    <xf numFmtId="0" fontId="9" fillId="10" borderId="1" xfId="34" applyFont="1" applyFill="1" applyBorder="1" applyAlignment="1" applyProtection="1">
      <alignment horizontal="left" vertical="center" wrapText="1"/>
      <protection locked="0"/>
    </xf>
    <xf numFmtId="0" fontId="9" fillId="10" borderId="1" xfId="0" applyFont="1" applyFill="1" applyBorder="1" applyAlignment="1" applyProtection="1">
      <alignment horizontal="left" vertical="center" wrapText="1"/>
      <protection locked="0"/>
    </xf>
    <xf numFmtId="3" fontId="9" fillId="10" borderId="1" xfId="8" applyNumberFormat="1" applyFont="1" applyFill="1" applyBorder="1" applyAlignment="1" applyProtection="1">
      <alignment horizontal="center" vertical="center"/>
    </xf>
    <xf numFmtId="1" fontId="9" fillId="10" borderId="1" xfId="6" applyNumberFormat="1" applyFont="1" applyFill="1" applyBorder="1" applyAlignment="1" applyProtection="1">
      <alignment horizontal="center" vertical="center"/>
    </xf>
    <xf numFmtId="4" fontId="9" fillId="10" borderId="1" xfId="8" applyNumberFormat="1" applyFont="1" applyFill="1" applyBorder="1" applyAlignment="1" applyProtection="1">
      <alignment horizontal="center" vertical="center"/>
      <protection locked="0"/>
    </xf>
    <xf numFmtId="4" fontId="9" fillId="10" borderId="1" xfId="8" applyNumberFormat="1" applyFont="1" applyFill="1" applyBorder="1" applyAlignment="1" applyProtection="1">
      <alignment horizontal="center" vertical="center"/>
    </xf>
    <xf numFmtId="4" fontId="9" fillId="10" borderId="1" xfId="8" applyNumberFormat="1" applyFont="1" applyFill="1" applyBorder="1" applyAlignment="1" applyProtection="1">
      <alignment horizontal="right" vertical="center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9" fillId="10" borderId="1" xfId="0" applyFont="1" applyFill="1" applyBorder="1" applyAlignment="1">
      <alignment vertical="center"/>
    </xf>
    <xf numFmtId="0" fontId="9" fillId="10" borderId="1" xfId="0" applyFont="1" applyFill="1" applyBorder="1" applyAlignment="1" applyProtection="1">
      <alignment horizontal="center" vertical="center" wrapText="1"/>
      <protection locked="0"/>
    </xf>
    <xf numFmtId="0" fontId="35" fillId="0" borderId="26" xfId="0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vertical="center"/>
    </xf>
    <xf numFmtId="3" fontId="25" fillId="0" borderId="0" xfId="0" applyNumberFormat="1" applyFont="1" applyFill="1" applyBorder="1" applyAlignment="1">
      <alignment horizontal="center" vertical="center"/>
    </xf>
    <xf numFmtId="1" fontId="12" fillId="0" borderId="1" xfId="28" applyNumberFormat="1" applyFont="1" applyFill="1" applyBorder="1" applyAlignment="1">
      <alignment horizontal="center" vertical="center" wrapText="1"/>
    </xf>
    <xf numFmtId="0" fontId="37" fillId="0" borderId="0" xfId="0" applyFont="1" applyFill="1" applyAlignment="1">
      <alignment vertical="center"/>
    </xf>
    <xf numFmtId="2" fontId="12" fillId="0" borderId="1" xfId="15" applyNumberFormat="1" applyFont="1" applyFill="1" applyBorder="1" applyAlignment="1">
      <alignment horizontal="center" vertical="center"/>
    </xf>
    <xf numFmtId="0" fontId="12" fillId="0" borderId="1" xfId="28" applyFont="1" applyFill="1" applyBorder="1" applyAlignment="1" applyProtection="1">
      <alignment horizontal="center" vertical="center" wrapText="1"/>
      <protection locked="0"/>
    </xf>
    <xf numFmtId="4" fontId="10" fillId="0" borderId="1" xfId="28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2" fillId="0" borderId="1" xfId="28" applyFont="1" applyFill="1" applyBorder="1" applyAlignment="1">
      <alignment horizontal="center" vertical="center"/>
    </xf>
    <xf numFmtId="164" fontId="12" fillId="0" borderId="1" xfId="28" applyNumberFormat="1" applyFont="1" applyFill="1" applyBorder="1" applyAlignment="1" applyProtection="1">
      <alignment horizontal="center" vertical="center" wrapText="1"/>
      <protection locked="0"/>
    </xf>
    <xf numFmtId="2" fontId="10" fillId="0" borderId="0" xfId="0" applyNumberFormat="1" applyFont="1" applyFill="1" applyAlignment="1">
      <alignment vertical="center"/>
    </xf>
    <xf numFmtId="2" fontId="37" fillId="0" borderId="0" xfId="0" applyNumberFormat="1" applyFont="1" applyFill="1" applyAlignment="1">
      <alignment vertical="center"/>
    </xf>
    <xf numFmtId="1" fontId="17" fillId="0" borderId="1" xfId="28" applyNumberFormat="1" applyFont="1" applyFill="1" applyBorder="1" applyAlignment="1">
      <alignment horizontal="center" vertical="center" wrapText="1"/>
    </xf>
    <xf numFmtId="0" fontId="12" fillId="0" borderId="1" xfId="28" applyFont="1" applyFill="1" applyBorder="1" applyAlignment="1">
      <alignment horizontal="center" vertical="center" wrapText="1"/>
    </xf>
    <xf numFmtId="3" fontId="35" fillId="0" borderId="17" xfId="0" applyNumberFormat="1" applyFont="1" applyFill="1" applyBorder="1" applyAlignment="1">
      <alignment horizontal="center"/>
    </xf>
    <xf numFmtId="0" fontId="24" fillId="0" borderId="0" xfId="0" applyFont="1" applyFill="1" applyAlignment="1">
      <alignment horizontal="center"/>
    </xf>
    <xf numFmtId="0" fontId="9" fillId="10" borderId="1" xfId="0" applyFont="1" applyFill="1" applyBorder="1" applyAlignment="1">
      <alignment vertical="center" wrapText="1"/>
    </xf>
    <xf numFmtId="0" fontId="10" fillId="10" borderId="1" xfId="0" applyFont="1" applyFill="1" applyBorder="1" applyAlignment="1">
      <alignment horizontal="left" vertical="center" wrapText="1"/>
    </xf>
    <xf numFmtId="0" fontId="12" fillId="10" borderId="1" xfId="0" applyFont="1" applyFill="1" applyBorder="1" applyAlignment="1">
      <alignment horizontal="center" vertical="center" wrapText="1"/>
    </xf>
    <xf numFmtId="2" fontId="12" fillId="10" borderId="1" xfId="15" applyNumberFormat="1" applyFont="1" applyFill="1" applyBorder="1" applyAlignment="1">
      <alignment horizontal="center" vertical="center"/>
    </xf>
    <xf numFmtId="0" fontId="12" fillId="10" borderId="1" xfId="28" applyFont="1" applyFill="1" applyBorder="1" applyAlignment="1" applyProtection="1">
      <alignment horizontal="center" vertical="center" wrapText="1"/>
      <protection locked="0"/>
    </xf>
    <xf numFmtId="4" fontId="10" fillId="10" borderId="1" xfId="28" applyNumberFormat="1" applyFont="1" applyFill="1" applyBorder="1" applyAlignment="1">
      <alignment horizontal="right" vertical="center"/>
    </xf>
    <xf numFmtId="0" fontId="10" fillId="10" borderId="1" xfId="0" applyFont="1" applyFill="1" applyBorder="1" applyAlignment="1">
      <alignment vertical="center" wrapText="1"/>
    </xf>
    <xf numFmtId="0" fontId="12" fillId="10" borderId="1" xfId="28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164" fontId="10" fillId="10" borderId="1" xfId="0" applyNumberFormat="1" applyFont="1" applyFill="1" applyBorder="1" applyAlignment="1">
      <alignment horizontal="left" vertical="center" wrapText="1"/>
    </xf>
    <xf numFmtId="0" fontId="37" fillId="10" borderId="1" xfId="0" applyFont="1" applyFill="1" applyBorder="1" applyAlignment="1">
      <alignment vertical="center" wrapText="1"/>
    </xf>
    <xf numFmtId="4" fontId="10" fillId="10" borderId="1" xfId="28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 wrapText="1"/>
    </xf>
    <xf numFmtId="0" fontId="10" fillId="10" borderId="1" xfId="0" applyFont="1" applyFill="1" applyBorder="1" applyAlignment="1">
      <alignment wrapText="1"/>
    </xf>
    <xf numFmtId="0" fontId="10" fillId="10" borderId="1" xfId="0" applyFont="1" applyFill="1" applyBorder="1" applyAlignment="1">
      <alignment horizontal="center" vertical="center"/>
    </xf>
    <xf numFmtId="164" fontId="12" fillId="10" borderId="1" xfId="0" applyNumberFormat="1" applyFont="1" applyFill="1" applyBorder="1" applyAlignment="1">
      <alignment horizontal="center"/>
    </xf>
    <xf numFmtId="0" fontId="10" fillId="10" borderId="1" xfId="0" applyFont="1" applyFill="1" applyBorder="1" applyAlignment="1">
      <alignment horizontal="center" vertical="center" wrapText="1"/>
    </xf>
    <xf numFmtId="49" fontId="37" fillId="10" borderId="1" xfId="0" applyNumberFormat="1" applyFont="1" applyFill="1" applyBorder="1" applyAlignment="1">
      <alignment horizontal="left" vertical="center"/>
    </xf>
    <xf numFmtId="49" fontId="10" fillId="10" borderId="1" xfId="0" applyNumberFormat="1" applyFont="1" applyFill="1" applyBorder="1" applyAlignment="1">
      <alignment horizontal="left" vertical="center"/>
    </xf>
    <xf numFmtId="0" fontId="10" fillId="10" borderId="1" xfId="0" applyFont="1" applyFill="1" applyBorder="1" applyAlignment="1">
      <alignment horizontal="left" vertical="center"/>
    </xf>
    <xf numFmtId="4" fontId="10" fillId="10" borderId="1" xfId="28" applyNumberFormat="1" applyFont="1" applyFill="1" applyBorder="1" applyAlignment="1" applyProtection="1">
      <alignment horizontal="right" vertical="center"/>
      <protection locked="0"/>
    </xf>
    <xf numFmtId="1" fontId="32" fillId="0" borderId="0" xfId="0" applyNumberFormat="1" applyFont="1" applyFill="1" applyBorder="1" applyAlignment="1">
      <alignment horizontal="center" vertical="center" wrapText="1"/>
    </xf>
    <xf numFmtId="1" fontId="37" fillId="0" borderId="0" xfId="0" applyNumberFormat="1" applyFont="1" applyFill="1" applyAlignment="1">
      <alignment horizontal="center" vertical="center" wrapText="1"/>
    </xf>
    <xf numFmtId="1" fontId="10" fillId="10" borderId="1" xfId="0" applyNumberFormat="1" applyFont="1" applyFill="1" applyBorder="1" applyAlignment="1">
      <alignment horizontal="center" vertical="center" wrapText="1"/>
    </xf>
    <xf numFmtId="1" fontId="9" fillId="10" borderId="1" xfId="0" applyNumberFormat="1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/>
    </xf>
    <xf numFmtId="0" fontId="37" fillId="10" borderId="1" xfId="0" applyFont="1" applyFill="1" applyBorder="1" applyAlignment="1">
      <alignment vertical="center"/>
    </xf>
    <xf numFmtId="0" fontId="37" fillId="10" borderId="1" xfId="0" applyFont="1" applyFill="1" applyBorder="1" applyAlignment="1">
      <alignment horizontal="left" vertical="center" wrapText="1"/>
    </xf>
    <xf numFmtId="1" fontId="37" fillId="10" borderId="1" xfId="0" applyNumberFormat="1" applyFont="1" applyFill="1" applyBorder="1" applyAlignment="1">
      <alignment horizontal="left" vertical="center" wrapText="1"/>
    </xf>
    <xf numFmtId="0" fontId="10" fillId="10" borderId="1" xfId="36" applyFont="1" applyFill="1" applyBorder="1" applyAlignment="1">
      <alignment wrapText="1"/>
    </xf>
    <xf numFmtId="1" fontId="10" fillId="10" borderId="1" xfId="0" applyNumberFormat="1" applyFont="1" applyFill="1" applyBorder="1" applyAlignment="1">
      <alignment vertical="center"/>
    </xf>
    <xf numFmtId="0" fontId="12" fillId="10" borderId="1" xfId="28" applyFont="1" applyFill="1" applyBorder="1" applyAlignment="1" applyProtection="1">
      <alignment horizontal="center" vertical="center"/>
      <protection locked="0"/>
    </xf>
    <xf numFmtId="0" fontId="32" fillId="10" borderId="1" xfId="0" applyFont="1" applyFill="1" applyBorder="1" applyAlignment="1">
      <alignment horizontal="center" wrapText="1"/>
    </xf>
    <xf numFmtId="0" fontId="37" fillId="10" borderId="1" xfId="0" applyFont="1" applyFill="1" applyBorder="1" applyAlignment="1" applyProtection="1">
      <alignment horizontal="left" vertical="center" wrapText="1"/>
      <protection locked="0"/>
    </xf>
    <xf numFmtId="0" fontId="27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vertical="center"/>
    </xf>
    <xf numFmtId="2" fontId="30" fillId="0" borderId="1" xfId="0" applyNumberFormat="1" applyFont="1" applyFill="1" applyBorder="1" applyAlignment="1">
      <alignment horizontal="center" vertical="center"/>
    </xf>
    <xf numFmtId="4" fontId="30" fillId="0" borderId="1" xfId="8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 applyProtection="1">
      <alignment horizontal="center" vertical="center" wrapText="1"/>
      <protection locked="0"/>
    </xf>
    <xf numFmtId="1" fontId="30" fillId="0" borderId="1" xfId="0" applyNumberFormat="1" applyFont="1" applyFill="1" applyBorder="1" applyAlignment="1">
      <alignment horizontal="center" vertical="center"/>
    </xf>
    <xf numFmtId="4" fontId="28" fillId="0" borderId="1" xfId="8" applyNumberFormat="1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left" vertical="center" wrapText="1"/>
    </xf>
    <xf numFmtId="2" fontId="30" fillId="10" borderId="1" xfId="0" applyNumberFormat="1" applyFont="1" applyFill="1" applyBorder="1" applyAlignment="1">
      <alignment horizontal="center" vertical="center"/>
    </xf>
    <xf numFmtId="4" fontId="30" fillId="10" borderId="1" xfId="8" applyNumberFormat="1" applyFont="1" applyFill="1" applyBorder="1" applyAlignment="1" applyProtection="1">
      <alignment horizontal="center" vertical="center"/>
      <protection locked="0"/>
    </xf>
    <xf numFmtId="4" fontId="30" fillId="10" borderId="1" xfId="8" applyNumberFormat="1" applyFont="1" applyFill="1" applyBorder="1" applyAlignment="1">
      <alignment horizontal="right" vertical="center"/>
    </xf>
    <xf numFmtId="4" fontId="30" fillId="10" borderId="1" xfId="0" applyNumberFormat="1" applyFont="1" applyFill="1" applyBorder="1" applyAlignment="1">
      <alignment horizontal="center" vertical="center"/>
    </xf>
    <xf numFmtId="0" fontId="9" fillId="10" borderId="1" xfId="0" applyFont="1" applyFill="1" applyBorder="1" applyAlignment="1" applyProtection="1">
      <alignment vertical="center" wrapText="1"/>
      <protection locked="0"/>
    </xf>
    <xf numFmtId="0" fontId="9" fillId="0" borderId="1" xfId="0" applyFont="1" applyFill="1" applyBorder="1" applyAlignment="1">
      <alignment vertical="center" wrapText="1"/>
    </xf>
    <xf numFmtId="4" fontId="30" fillId="10" borderId="1" xfId="8" applyNumberFormat="1" applyFont="1" applyFill="1" applyBorder="1" applyAlignment="1">
      <alignment horizontal="center" vertical="center"/>
    </xf>
    <xf numFmtId="49" fontId="24" fillId="10" borderId="1" xfId="0" applyNumberFormat="1" applyFont="1" applyFill="1" applyBorder="1" applyAlignment="1">
      <alignment horizontal="left"/>
    </xf>
    <xf numFmtId="0" fontId="9" fillId="10" borderId="1" xfId="0" applyFont="1" applyFill="1" applyBorder="1" applyAlignment="1"/>
    <xf numFmtId="0" fontId="24" fillId="0" borderId="0" xfId="0" applyFont="1" applyFill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vertical="center" wrapText="1"/>
    </xf>
    <xf numFmtId="0" fontId="9" fillId="10" borderId="1" xfId="0" applyFont="1" applyFill="1" applyBorder="1" applyAlignment="1" applyProtection="1">
      <alignment vertical="center"/>
      <protection locked="0"/>
    </xf>
    <xf numFmtId="0" fontId="9" fillId="10" borderId="1" xfId="0" applyFont="1" applyFill="1" applyBorder="1" applyAlignment="1">
      <alignment horizontal="left" vertical="top" wrapText="1"/>
    </xf>
    <xf numFmtId="0" fontId="9" fillId="10" borderId="1" xfId="0" applyFont="1" applyFill="1" applyBorder="1"/>
    <xf numFmtId="1" fontId="9" fillId="10" borderId="1" xfId="0" applyNumberFormat="1" applyFont="1" applyFill="1" applyBorder="1" applyAlignment="1">
      <alignment horizontal="left" vertical="top" wrapText="1"/>
    </xf>
    <xf numFmtId="166" fontId="9" fillId="10" borderId="1" xfId="0" applyNumberFormat="1" applyFont="1" applyFill="1" applyBorder="1" applyAlignment="1">
      <alignment horizontal="left" vertical="top" wrapText="1"/>
    </xf>
    <xf numFmtId="166" fontId="9" fillId="10" borderId="1" xfId="0" applyNumberFormat="1" applyFont="1" applyFill="1" applyBorder="1" applyAlignment="1">
      <alignment horizontal="left" wrapText="1"/>
    </xf>
    <xf numFmtId="4" fontId="30" fillId="10" borderId="1" xfId="8" applyNumberFormat="1" applyFont="1" applyFill="1" applyBorder="1" applyAlignment="1" applyProtection="1">
      <alignment horizontal="right" vertical="center"/>
      <protection locked="0"/>
    </xf>
    <xf numFmtId="2" fontId="30" fillId="10" borderId="1" xfId="0" applyNumberFormat="1" applyFont="1" applyFill="1" applyBorder="1" applyAlignment="1">
      <alignment horizontal="center"/>
    </xf>
    <xf numFmtId="0" fontId="20" fillId="0" borderId="1" xfId="4" applyFont="1" applyFill="1" applyBorder="1" applyAlignment="1">
      <alignment horizontal="center" vertical="center" wrapText="1"/>
    </xf>
    <xf numFmtId="0" fontId="35" fillId="0" borderId="26" xfId="0" applyFont="1" applyFill="1" applyBorder="1" applyAlignment="1">
      <alignment horizontal="center" vertical="center"/>
    </xf>
    <xf numFmtId="0" fontId="23" fillId="0" borderId="26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 wrapText="1"/>
    </xf>
    <xf numFmtId="1" fontId="9" fillId="10" borderId="1" xfId="0" applyNumberFormat="1" applyFont="1" applyFill="1" applyBorder="1"/>
    <xf numFmtId="0" fontId="32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1" fontId="25" fillId="0" borderId="0" xfId="0" applyNumberFormat="1" applyFont="1" applyFill="1" applyBorder="1" applyAlignment="1">
      <alignment horizontal="center" vertical="center"/>
    </xf>
    <xf numFmtId="0" fontId="30" fillId="10" borderId="1" xfId="0" applyFont="1" applyFill="1" applyBorder="1" applyAlignment="1" applyProtection="1">
      <alignment horizontal="center" vertical="center" wrapText="1"/>
      <protection locked="0"/>
    </xf>
    <xf numFmtId="0" fontId="9" fillId="10" borderId="1" xfId="0" applyFont="1" applyFill="1" applyBorder="1" applyAlignment="1">
      <alignment horizontal="center" vertical="center" wrapText="1"/>
    </xf>
    <xf numFmtId="1" fontId="30" fillId="10" borderId="1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1" fontId="28" fillId="0" borderId="1" xfId="8" applyNumberFormat="1" applyFont="1" applyFill="1" applyBorder="1" applyAlignment="1">
      <alignment horizontal="center" vertical="center" wrapText="1"/>
    </xf>
    <xf numFmtId="4" fontId="28" fillId="0" borderId="1" xfId="8" applyNumberFormat="1" applyFont="1" applyFill="1" applyBorder="1" applyAlignment="1">
      <alignment horizontal="center" vertical="center" wrapText="1"/>
    </xf>
    <xf numFmtId="4" fontId="30" fillId="9" borderId="1" xfId="8" applyNumberFormat="1" applyFont="1" applyFill="1" applyBorder="1" applyAlignment="1" applyProtection="1">
      <alignment horizontal="center" vertical="center"/>
      <protection locked="0"/>
    </xf>
    <xf numFmtId="0" fontId="9" fillId="10" borderId="1" xfId="0" applyFont="1" applyFill="1" applyBorder="1" applyAlignment="1">
      <alignment horizontal="center"/>
    </xf>
    <xf numFmtId="0" fontId="9" fillId="0" borderId="0" xfId="0" applyFont="1" applyFill="1" applyBorder="1" applyAlignment="1" applyProtection="1">
      <alignment vertical="center" wrapText="1"/>
      <protection locked="0"/>
    </xf>
    <xf numFmtId="0" fontId="29" fillId="0" borderId="1" xfId="4" applyFont="1" applyFill="1" applyBorder="1" applyAlignment="1">
      <alignment horizontal="center" vertical="center"/>
    </xf>
    <xf numFmtId="0" fontId="30" fillId="10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top" wrapText="1"/>
    </xf>
    <xf numFmtId="0" fontId="9" fillId="10" borderId="1" xfId="0" applyFont="1" applyFill="1" applyBorder="1" applyAlignment="1">
      <alignment horizontal="left"/>
    </xf>
    <xf numFmtId="166" fontId="9" fillId="10" borderId="1" xfId="0" applyNumberFormat="1" applyFont="1" applyFill="1" applyBorder="1" applyAlignment="1">
      <alignment horizontal="center" wrapText="1"/>
    </xf>
    <xf numFmtId="1" fontId="9" fillId="10" borderId="1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 applyProtection="1">
      <alignment horizontal="left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3" fontId="24" fillId="0" borderId="1" xfId="0" applyNumberFormat="1" applyFont="1" applyFill="1" applyBorder="1" applyAlignment="1">
      <alignment horizontal="center" vertical="center" wrapText="1"/>
    </xf>
    <xf numFmtId="1" fontId="22" fillId="0" borderId="1" xfId="0" applyNumberFormat="1" applyFont="1" applyFill="1" applyBorder="1" applyAlignment="1">
      <alignment horizontal="center" vertical="center" wrapText="1"/>
    </xf>
    <xf numFmtId="3" fontId="25" fillId="0" borderId="1" xfId="0" applyNumberFormat="1" applyFont="1" applyFill="1" applyBorder="1" applyAlignment="1">
      <alignment vertical="center"/>
    </xf>
    <xf numFmtId="165" fontId="22" fillId="0" borderId="0" xfId="0" applyNumberFormat="1" applyFont="1" applyFill="1" applyAlignment="1">
      <alignment vertical="center"/>
    </xf>
    <xf numFmtId="165" fontId="22" fillId="0" borderId="0" xfId="0" applyNumberFormat="1" applyFont="1" applyFill="1" applyAlignment="1">
      <alignment horizontal="center" vertical="center"/>
    </xf>
    <xf numFmtId="164" fontId="22" fillId="0" borderId="0" xfId="0" applyNumberFormat="1" applyFont="1" applyFill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165" fontId="20" fillId="0" borderId="0" xfId="5" applyNumberFormat="1" applyFont="1" applyFill="1" applyAlignment="1">
      <alignment vertical="center"/>
    </xf>
    <xf numFmtId="165" fontId="20" fillId="0" borderId="0" xfId="5" applyNumberFormat="1" applyFont="1" applyFill="1" applyAlignment="1">
      <alignment horizontal="center" vertical="center"/>
    </xf>
    <xf numFmtId="165" fontId="20" fillId="0" borderId="0" xfId="0" applyNumberFormat="1" applyFont="1" applyFill="1" applyAlignment="1">
      <alignment vertical="center"/>
    </xf>
    <xf numFmtId="165" fontId="20" fillId="0" borderId="0" xfId="0" applyNumberFormat="1" applyFont="1" applyFill="1" applyAlignment="1">
      <alignment horizontal="center" vertical="center"/>
    </xf>
    <xf numFmtId="0" fontId="20" fillId="0" borderId="0" xfId="5" applyFont="1" applyFill="1" applyBorder="1" applyAlignment="1">
      <alignment horizontal="center" vertical="center"/>
    </xf>
    <xf numFmtId="164" fontId="20" fillId="0" borderId="0" xfId="5" applyNumberFormat="1" applyFont="1" applyFill="1" applyAlignment="1">
      <alignment horizontal="center" vertical="center"/>
    </xf>
    <xf numFmtId="165" fontId="20" fillId="0" borderId="0" xfId="5" applyNumberFormat="1" applyFont="1" applyFill="1" applyBorder="1" applyAlignment="1">
      <alignment horizontal="center" vertical="center"/>
    </xf>
    <xf numFmtId="165" fontId="20" fillId="0" borderId="1" xfId="5" applyNumberFormat="1" applyFont="1" applyFill="1" applyBorder="1" applyAlignment="1">
      <alignment horizontal="center" vertical="center"/>
    </xf>
    <xf numFmtId="0" fontId="20" fillId="0" borderId="0" xfId="5" applyFont="1" applyFill="1" applyBorder="1" applyAlignment="1">
      <alignment vertical="center"/>
    </xf>
    <xf numFmtId="0" fontId="58" fillId="0" borderId="0" xfId="0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4" fontId="28" fillId="0" borderId="0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4" fontId="54" fillId="0" borderId="0" xfId="0" applyNumberFormat="1" applyFont="1" applyFill="1" applyBorder="1" applyAlignment="1">
      <alignment horizontal="center" vertical="center"/>
    </xf>
    <xf numFmtId="0" fontId="39" fillId="0" borderId="1" xfId="0" applyFont="1" applyFill="1" applyBorder="1" applyAlignment="1">
      <alignment horizontal="center" vertical="center" wrapText="1"/>
    </xf>
    <xf numFmtId="3" fontId="28" fillId="0" borderId="1" xfId="0" applyNumberFormat="1" applyFont="1" applyFill="1" applyBorder="1" applyAlignment="1">
      <alignment horizontal="center" vertical="center"/>
    </xf>
    <xf numFmtId="4" fontId="28" fillId="0" borderId="1" xfId="0" applyNumberFormat="1" applyFont="1" applyFill="1" applyBorder="1" applyAlignment="1">
      <alignment vertical="center"/>
    </xf>
    <xf numFmtId="0" fontId="20" fillId="0" borderId="0" xfId="5" applyFont="1" applyFill="1" applyBorder="1" applyAlignment="1">
      <alignment horizontal="center" vertical="center" wrapText="1"/>
    </xf>
    <xf numFmtId="2" fontId="9" fillId="0" borderId="1" xfId="15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vertical="center"/>
    </xf>
    <xf numFmtId="165" fontId="22" fillId="0" borderId="0" xfId="0" applyNumberFormat="1" applyFont="1" applyFill="1" applyBorder="1" applyAlignment="1">
      <alignment horizontal="center" vertical="center"/>
    </xf>
    <xf numFmtId="164" fontId="22" fillId="0" borderId="0" xfId="0" applyNumberFormat="1" applyFont="1" applyFill="1" applyBorder="1" applyAlignment="1">
      <alignment horizontal="center" vertical="center"/>
    </xf>
    <xf numFmtId="0" fontId="20" fillId="0" borderId="0" xfId="17" applyNumberFormat="1" applyFont="1" applyFill="1" applyAlignment="1">
      <alignment vertical="center"/>
    </xf>
    <xf numFmtId="0" fontId="24" fillId="0" borderId="1" xfId="0" applyFont="1" applyFill="1" applyBorder="1" applyAlignment="1">
      <alignment horizontal="center" vertical="center"/>
    </xf>
    <xf numFmtId="165" fontId="24" fillId="0" borderId="1" xfId="0" applyNumberFormat="1" applyFont="1" applyFill="1" applyBorder="1" applyAlignment="1">
      <alignment horizontal="center" vertical="center"/>
    </xf>
    <xf numFmtId="164" fontId="24" fillId="0" borderId="1" xfId="0" applyNumberFormat="1" applyFont="1" applyFill="1" applyBorder="1" applyAlignment="1">
      <alignment horizontal="center" vertical="center"/>
    </xf>
    <xf numFmtId="1" fontId="24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" fontId="20" fillId="0" borderId="1" xfId="8" applyNumberFormat="1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center" vertical="center" wrapText="1"/>
    </xf>
    <xf numFmtId="164" fontId="20" fillId="0" borderId="1" xfId="0" applyNumberFormat="1" applyFont="1" applyFill="1" applyBorder="1" applyAlignment="1">
      <alignment horizontal="center" vertical="center" wrapText="1"/>
    </xf>
    <xf numFmtId="0" fontId="20" fillId="0" borderId="1" xfId="17" applyNumberFormat="1" applyFont="1" applyFill="1" applyBorder="1" applyAlignment="1">
      <alignment horizontal="center" vertical="center"/>
    </xf>
    <xf numFmtId="0" fontId="20" fillId="0" borderId="1" xfId="17" applyNumberFormat="1" applyFont="1" applyFill="1" applyBorder="1" applyAlignment="1">
      <alignment horizontal="center" vertical="center" wrapText="1"/>
    </xf>
    <xf numFmtId="165" fontId="24" fillId="0" borderId="1" xfId="0" applyNumberFormat="1" applyFont="1" applyFill="1" applyBorder="1" applyAlignment="1">
      <alignment vertical="center"/>
    </xf>
    <xf numFmtId="0" fontId="20" fillId="0" borderId="1" xfId="0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165" fontId="35" fillId="0" borderId="1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73" fillId="0" borderId="0" xfId="5" applyFont="1" applyFill="1" applyBorder="1" applyAlignment="1">
      <alignment horizontal="center" vertical="center"/>
    </xf>
    <xf numFmtId="164" fontId="74" fillId="0" borderId="0" xfId="0" applyNumberFormat="1" applyFont="1" applyFill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Alignment="1">
      <alignment horizontal="center" vertical="center"/>
    </xf>
    <xf numFmtId="164" fontId="20" fillId="0" borderId="0" xfId="5" applyNumberFormat="1" applyFont="1" applyFill="1" applyBorder="1" applyAlignment="1">
      <alignment horizontal="center" vertical="center"/>
    </xf>
    <xf numFmtId="49" fontId="9" fillId="10" borderId="1" xfId="0" applyNumberFormat="1" applyFont="1" applyFill="1" applyBorder="1" applyAlignment="1" applyProtection="1">
      <alignment horizontal="left" vertical="center" wrapText="1"/>
    </xf>
    <xf numFmtId="49" fontId="9" fillId="10" borderId="1" xfId="0" applyNumberFormat="1" applyFont="1" applyFill="1" applyBorder="1" applyAlignment="1" applyProtection="1">
      <alignment horizontal="center" vertical="center" wrapText="1"/>
    </xf>
    <xf numFmtId="0" fontId="24" fillId="10" borderId="1" xfId="0" applyFont="1" applyFill="1" applyBorder="1" applyAlignment="1">
      <alignment horizontal="center" vertical="center"/>
    </xf>
    <xf numFmtId="3" fontId="20" fillId="10" borderId="1" xfId="28" applyNumberFormat="1" applyFont="1" applyFill="1" applyBorder="1" applyAlignment="1" applyProtection="1">
      <alignment horizontal="center" vertical="center"/>
      <protection locked="0"/>
    </xf>
    <xf numFmtId="2" fontId="9" fillId="10" borderId="1" xfId="15" applyNumberFormat="1" applyFont="1" applyFill="1" applyBorder="1" applyAlignment="1">
      <alignment horizontal="center" vertical="center"/>
    </xf>
    <xf numFmtId="165" fontId="24" fillId="10" borderId="1" xfId="0" applyNumberFormat="1" applyFont="1" applyFill="1" applyBorder="1" applyAlignment="1">
      <alignment vertical="center"/>
    </xf>
    <xf numFmtId="165" fontId="24" fillId="10" borderId="1" xfId="0" applyNumberFormat="1" applyFont="1" applyFill="1" applyBorder="1" applyAlignment="1">
      <alignment horizontal="center" vertical="center"/>
    </xf>
    <xf numFmtId="164" fontId="24" fillId="10" borderId="1" xfId="0" applyNumberFormat="1" applyFont="1" applyFill="1" applyBorder="1" applyAlignment="1">
      <alignment horizontal="center" vertical="center"/>
    </xf>
    <xf numFmtId="3" fontId="20" fillId="10" borderId="1" xfId="8" applyNumberFormat="1" applyFont="1" applyFill="1" applyBorder="1" applyAlignment="1" applyProtection="1">
      <alignment horizontal="center" vertical="center"/>
      <protection locked="0"/>
    </xf>
    <xf numFmtId="164" fontId="9" fillId="10" borderId="1" xfId="0" applyNumberFormat="1" applyFont="1" applyFill="1" applyBorder="1" applyAlignment="1">
      <alignment horizontal="center" vertical="center"/>
    </xf>
    <xf numFmtId="3" fontId="20" fillId="9" borderId="1" xfId="28" applyNumberFormat="1" applyFont="1" applyFill="1" applyBorder="1" applyAlignment="1" applyProtection="1">
      <alignment horizontal="center" vertical="center"/>
      <protection locked="0"/>
    </xf>
    <xf numFmtId="165" fontId="16" fillId="0" borderId="0" xfId="0" applyNumberFormat="1" applyFont="1" applyFill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73" fillId="0" borderId="0" xfId="5" applyFont="1" applyFill="1" applyBorder="1" applyAlignment="1">
      <alignment horizontal="left" vertical="center"/>
    </xf>
    <xf numFmtId="164" fontId="74" fillId="0" borderId="0" xfId="0" applyNumberFormat="1" applyFont="1" applyFill="1" applyAlignment="1">
      <alignment vertical="center"/>
    </xf>
    <xf numFmtId="0" fontId="20" fillId="0" borderId="0" xfId="0" applyFont="1" applyFill="1" applyBorder="1" applyAlignment="1">
      <alignment vertical="center"/>
    </xf>
    <xf numFmtId="164" fontId="75" fillId="0" borderId="0" xfId="0" applyNumberFormat="1" applyFont="1" applyFill="1" applyBorder="1" applyAlignment="1">
      <alignment vertical="center"/>
    </xf>
    <xf numFmtId="165" fontId="75" fillId="0" borderId="0" xfId="0" applyNumberFormat="1" applyFont="1" applyFill="1" applyBorder="1" applyAlignment="1">
      <alignment horizontal="center" vertical="center"/>
    </xf>
    <xf numFmtId="164" fontId="20" fillId="0" borderId="0" xfId="5" applyNumberFormat="1" applyFont="1" applyFill="1" applyAlignment="1">
      <alignment vertical="center"/>
    </xf>
    <xf numFmtId="164" fontId="20" fillId="0" borderId="0" xfId="5" applyNumberFormat="1" applyFont="1" applyFill="1" applyBorder="1" applyAlignment="1">
      <alignment vertical="center"/>
    </xf>
    <xf numFmtId="0" fontId="20" fillId="0" borderId="0" xfId="5" applyFont="1" applyFill="1" applyBorder="1" applyAlignment="1">
      <alignment horizontal="left" vertical="center"/>
    </xf>
    <xf numFmtId="164" fontId="20" fillId="0" borderId="0" xfId="0" applyNumberFormat="1" applyFont="1" applyFill="1" applyBorder="1" applyAlignment="1">
      <alignment vertical="center"/>
    </xf>
    <xf numFmtId="165" fontId="20" fillId="0" borderId="0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Alignment="1">
      <alignment vertical="center"/>
    </xf>
    <xf numFmtId="164" fontId="20" fillId="0" borderId="0" xfId="5" applyNumberFormat="1" applyFont="1" applyFill="1" applyAlignment="1">
      <alignment horizontal="left" vertical="center"/>
    </xf>
    <xf numFmtId="164" fontId="24" fillId="0" borderId="1" xfId="0" applyNumberFormat="1" applyFont="1" applyFill="1" applyBorder="1" applyAlignment="1">
      <alignment vertical="center"/>
    </xf>
    <xf numFmtId="0" fontId="10" fillId="12" borderId="1" xfId="0" applyFont="1" applyFill="1" applyBorder="1" applyAlignment="1" applyProtection="1">
      <alignment horizontal="left" vertical="center" wrapText="1"/>
      <protection locked="0"/>
    </xf>
    <xf numFmtId="0" fontId="10" fillId="12" borderId="1" xfId="0" applyFont="1" applyFill="1" applyBorder="1" applyAlignment="1" applyProtection="1">
      <alignment horizontal="center" vertical="center" wrapText="1"/>
      <protection locked="0"/>
    </xf>
    <xf numFmtId="3" fontId="10" fillId="12" borderId="1" xfId="28" applyNumberFormat="1" applyFont="1" applyFill="1" applyBorder="1" applyAlignment="1" applyProtection="1">
      <alignment horizontal="center" vertical="center"/>
    </xf>
    <xf numFmtId="1" fontId="10" fillId="12" borderId="1" xfId="6" applyNumberFormat="1" applyFont="1" applyFill="1" applyBorder="1" applyAlignment="1" applyProtection="1">
      <alignment horizontal="center" vertical="center"/>
    </xf>
    <xf numFmtId="4" fontId="10" fillId="12" borderId="1" xfId="28" applyNumberFormat="1" applyFont="1" applyFill="1" applyBorder="1" applyAlignment="1" applyProtection="1">
      <alignment horizontal="center" vertical="center"/>
      <protection locked="0"/>
    </xf>
    <xf numFmtId="4" fontId="10" fillId="12" borderId="1" xfId="28" applyNumberFormat="1" applyFont="1" applyFill="1" applyBorder="1" applyAlignment="1" applyProtection="1">
      <alignment horizontal="center" vertical="center"/>
    </xf>
    <xf numFmtId="4" fontId="10" fillId="12" borderId="1" xfId="28" applyNumberFormat="1" applyFont="1" applyFill="1" applyBorder="1" applyAlignment="1" applyProtection="1">
      <alignment horizontal="right" vertical="center"/>
    </xf>
    <xf numFmtId="0" fontId="37" fillId="12" borderId="0" xfId="0" applyFont="1" applyFill="1" applyProtection="1"/>
    <xf numFmtId="0" fontId="10" fillId="12" borderId="1" xfId="0" applyFont="1" applyFill="1" applyBorder="1" applyAlignment="1" applyProtection="1">
      <alignment horizontal="left" vertical="center"/>
      <protection locked="0"/>
    </xf>
    <xf numFmtId="1" fontId="10" fillId="12" borderId="1" xfId="4" applyNumberFormat="1" applyFont="1" applyFill="1" applyBorder="1" applyAlignment="1" applyProtection="1">
      <alignment horizontal="left" vertical="center" wrapText="1"/>
      <protection locked="0"/>
    </xf>
    <xf numFmtId="49" fontId="37" fillId="12" borderId="1" xfId="0" applyNumberFormat="1" applyFont="1" applyFill="1" applyBorder="1" applyAlignment="1" applyProtection="1">
      <alignment horizontal="center" vertical="center" wrapText="1"/>
      <protection locked="0"/>
    </xf>
    <xf numFmtId="49" fontId="37" fillId="12" borderId="1" xfId="0" applyNumberFormat="1" applyFont="1" applyFill="1" applyBorder="1" applyAlignment="1" applyProtection="1">
      <alignment vertical="center" wrapText="1"/>
      <protection locked="0"/>
    </xf>
    <xf numFmtId="3" fontId="25" fillId="0" borderId="17" xfId="0" applyNumberFormat="1" applyFont="1" applyFill="1" applyBorder="1" applyAlignment="1">
      <alignment horizontal="center" vertical="center"/>
    </xf>
    <xf numFmtId="4" fontId="10" fillId="10" borderId="1" xfId="0" applyNumberFormat="1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vertical="center"/>
    </xf>
    <xf numFmtId="0" fontId="9" fillId="12" borderId="1" xfId="0" applyFont="1" applyFill="1" applyBorder="1" applyAlignment="1" applyProtection="1">
      <alignment horizontal="center" vertical="center" wrapText="1"/>
      <protection locked="0"/>
    </xf>
    <xf numFmtId="0" fontId="9" fillId="12" borderId="1" xfId="0" applyFont="1" applyFill="1" applyBorder="1" applyAlignment="1" applyProtection="1">
      <alignment horizontal="left" vertical="center" wrapText="1"/>
      <protection locked="0"/>
    </xf>
    <xf numFmtId="3" fontId="9" fillId="12" borderId="1" xfId="8" applyNumberFormat="1" applyFont="1" applyFill="1" applyBorder="1" applyAlignment="1" applyProtection="1">
      <alignment horizontal="center" vertical="center"/>
    </xf>
    <xf numFmtId="1" fontId="9" fillId="12" borderId="1" xfId="6" applyNumberFormat="1" applyFont="1" applyFill="1" applyBorder="1" applyAlignment="1" applyProtection="1">
      <alignment horizontal="center" vertical="center"/>
    </xf>
    <xf numFmtId="4" fontId="9" fillId="12" borderId="1" xfId="8" applyNumberFormat="1" applyFont="1" applyFill="1" applyBorder="1" applyAlignment="1" applyProtection="1">
      <alignment horizontal="center" vertical="center"/>
      <protection locked="0"/>
    </xf>
    <xf numFmtId="4" fontId="9" fillId="12" borderId="1" xfId="8" applyNumberFormat="1" applyFont="1" applyFill="1" applyBorder="1" applyAlignment="1" applyProtection="1">
      <alignment horizontal="center" vertical="center"/>
    </xf>
    <xf numFmtId="4" fontId="9" fillId="12" borderId="1" xfId="8" applyNumberFormat="1" applyFont="1" applyFill="1" applyBorder="1" applyAlignment="1" applyProtection="1">
      <alignment horizontal="right" vertical="center"/>
    </xf>
    <xf numFmtId="0" fontId="24" fillId="12" borderId="0" xfId="0" applyFont="1" applyFill="1" applyProtection="1"/>
    <xf numFmtId="0" fontId="9" fillId="12" borderId="1" xfId="34" applyFont="1" applyFill="1" applyBorder="1" applyAlignment="1" applyProtection="1">
      <alignment horizontal="left" vertical="center" wrapText="1"/>
      <protection locked="0"/>
    </xf>
    <xf numFmtId="0" fontId="38" fillId="0" borderId="0" xfId="0" applyFont="1" applyFill="1" applyBorder="1" applyAlignment="1">
      <alignment horizontal="left" vertical="center"/>
    </xf>
    <xf numFmtId="0" fontId="20" fillId="0" borderId="1" xfId="4" applyFont="1" applyFill="1" applyBorder="1" applyAlignment="1">
      <alignment horizontal="center" vertical="center"/>
    </xf>
    <xf numFmtId="0" fontId="20" fillId="0" borderId="1" xfId="4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/>
    </xf>
    <xf numFmtId="4" fontId="20" fillId="0" borderId="1" xfId="4" applyNumberFormat="1" applyFont="1" applyFill="1" applyBorder="1" applyAlignment="1">
      <alignment horizontal="center" vertical="center"/>
    </xf>
    <xf numFmtId="4" fontId="20" fillId="0" borderId="2" xfId="4" applyNumberFormat="1" applyFont="1" applyFill="1" applyBorder="1" applyAlignment="1">
      <alignment horizontal="center" vertical="center"/>
    </xf>
    <xf numFmtId="4" fontId="20" fillId="0" borderId="4" xfId="4" applyNumberFormat="1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/>
    </xf>
    <xf numFmtId="0" fontId="7" fillId="2" borderId="1" xfId="4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57" fillId="2" borderId="1" xfId="3" applyFont="1" applyFill="1" applyBorder="1" applyAlignment="1">
      <alignment horizontal="center" vertical="center"/>
    </xf>
    <xf numFmtId="0" fontId="57" fillId="2" borderId="1" xfId="4" applyFont="1" applyFill="1" applyBorder="1" applyAlignment="1">
      <alignment horizontal="center" vertical="center"/>
    </xf>
    <xf numFmtId="0" fontId="58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/>
    </xf>
    <xf numFmtId="0" fontId="12" fillId="2" borderId="1" xfId="0" applyFont="1" applyFill="1" applyBorder="1" applyAlignment="1"/>
    <xf numFmtId="0" fontId="22" fillId="2" borderId="1" xfId="0" applyFont="1" applyFill="1" applyBorder="1"/>
    <xf numFmtId="0" fontId="0" fillId="2" borderId="1" xfId="0" applyFill="1" applyBorder="1"/>
    <xf numFmtId="0" fontId="11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9" applyFont="1" applyFill="1" applyBorder="1" applyAlignment="1">
      <alignment horizontal="left" vertical="center" wrapText="1"/>
    </xf>
    <xf numFmtId="164" fontId="52" fillId="2" borderId="1" xfId="11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right" vertical="center" wrapText="1"/>
    </xf>
    <xf numFmtId="165" fontId="8" fillId="2" borderId="1" xfId="0" applyNumberFormat="1" applyFont="1" applyFill="1" applyBorder="1" applyAlignment="1">
      <alignment horizontal="right" vertical="center" wrapText="1"/>
    </xf>
    <xf numFmtId="165" fontId="8" fillId="2" borderId="1" xfId="11" applyNumberFormat="1" applyFont="1" applyFill="1" applyBorder="1" applyAlignment="1">
      <alignment horizontal="right" vertical="center" wrapText="1"/>
    </xf>
    <xf numFmtId="165" fontId="13" fillId="2" borderId="1" xfId="9" applyNumberFormat="1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left" vertical="center"/>
    </xf>
    <xf numFmtId="4" fontId="9" fillId="3" borderId="1" xfId="0" applyNumberFormat="1" applyFont="1" applyFill="1" applyBorder="1" applyAlignment="1">
      <alignment horizontal="right" vertical="center" wrapText="1"/>
    </xf>
    <xf numFmtId="4" fontId="9" fillId="3" borderId="1" xfId="11" applyNumberFormat="1" applyFont="1" applyFill="1" applyBorder="1" applyAlignment="1">
      <alignment horizontal="right" vertical="center" wrapText="1"/>
    </xf>
    <xf numFmtId="0" fontId="9" fillId="3" borderId="1" xfId="9" applyFont="1" applyFill="1" applyBorder="1" applyAlignment="1">
      <alignment horizontal="left" vertical="center"/>
    </xf>
    <xf numFmtId="0" fontId="20" fillId="0" borderId="1" xfId="4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left" vertical="center"/>
    </xf>
    <xf numFmtId="0" fontId="32" fillId="0" borderId="0" xfId="0" applyFont="1" applyFill="1" applyBorder="1" applyAlignment="1">
      <alignment horizontal="center" vertical="center" wrapText="1"/>
    </xf>
    <xf numFmtId="0" fontId="37" fillId="10" borderId="1" xfId="0" applyFont="1" applyFill="1" applyBorder="1" applyAlignment="1" applyProtection="1">
      <alignment horizontal="left" vertical="center"/>
      <protection locked="0"/>
    </xf>
    <xf numFmtId="0" fontId="9" fillId="10" borderId="1" xfId="0" applyFont="1" applyFill="1" applyBorder="1" applyAlignment="1">
      <alignment horizontal="left" wrapText="1"/>
    </xf>
    <xf numFmtId="0" fontId="27" fillId="0" borderId="1" xfId="0" applyFont="1" applyFill="1" applyBorder="1" applyAlignment="1">
      <alignment horizontal="center" vertical="center"/>
    </xf>
    <xf numFmtId="0" fontId="10" fillId="10" borderId="1" xfId="4" applyFont="1" applyFill="1" applyBorder="1" applyAlignment="1" applyProtection="1">
      <alignment horizontal="center" vertical="center"/>
      <protection locked="0"/>
    </xf>
    <xf numFmtId="1" fontId="10" fillId="10" borderId="1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" xfId="28" applyNumberFormat="1" applyFont="1" applyFill="1" applyBorder="1" applyAlignment="1" applyProtection="1">
      <alignment horizontal="center" vertical="center"/>
    </xf>
    <xf numFmtId="1" fontId="37" fillId="10" borderId="1" xfId="0" applyNumberFormat="1" applyFont="1" applyFill="1" applyBorder="1" applyAlignment="1" applyProtection="1">
      <alignment horizontal="center" vertical="center"/>
    </xf>
    <xf numFmtId="0" fontId="10" fillId="0" borderId="1" xfId="4" applyFont="1" applyFill="1" applyBorder="1" applyAlignment="1" applyProtection="1">
      <alignment horizontal="center" vertical="center"/>
      <protection locked="0"/>
    </xf>
    <xf numFmtId="1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" xfId="4" applyNumberFormat="1" applyFont="1" applyFill="1" applyBorder="1" applyAlignment="1">
      <alignment horizontal="center" vertical="center"/>
    </xf>
    <xf numFmtId="1" fontId="10" fillId="12" borderId="1" xfId="0" applyNumberFormat="1" applyFont="1" applyFill="1" applyBorder="1" applyAlignment="1" applyProtection="1">
      <alignment horizontal="center" vertical="center" wrapText="1"/>
      <protection locked="0"/>
    </xf>
    <xf numFmtId="1" fontId="10" fillId="12" borderId="1" xfId="28" applyNumberFormat="1" applyFont="1" applyFill="1" applyBorder="1" applyAlignment="1" applyProtection="1">
      <alignment horizontal="center" vertical="center"/>
    </xf>
    <xf numFmtId="1" fontId="37" fillId="10" borderId="1" xfId="0" applyNumberFormat="1" applyFont="1" applyFill="1" applyBorder="1" applyAlignment="1" applyProtection="1">
      <alignment horizontal="center" vertical="center" wrapText="1"/>
      <protection locked="0"/>
    </xf>
    <xf numFmtId="1" fontId="10" fillId="10" borderId="1" xfId="28" applyNumberFormat="1" applyFont="1" applyFill="1" applyBorder="1" applyAlignment="1" applyProtection="1">
      <alignment horizontal="center" vertical="center"/>
    </xf>
    <xf numFmtId="3" fontId="10" fillId="9" borderId="1" xfId="28" applyNumberFormat="1" applyFont="1" applyFill="1" applyBorder="1" applyAlignment="1" applyProtection="1">
      <alignment horizontal="center" vertical="center"/>
    </xf>
    <xf numFmtId="0" fontId="20" fillId="0" borderId="1" xfId="4" applyFont="1" applyFill="1" applyBorder="1" applyAlignment="1">
      <alignment horizontal="left" vertical="center" wrapText="1"/>
    </xf>
    <xf numFmtId="4" fontId="53" fillId="10" borderId="1" xfId="8" applyNumberFormat="1" applyFont="1" applyFill="1" applyBorder="1" applyAlignment="1" applyProtection="1">
      <alignment horizontal="center" vertical="center"/>
      <protection locked="0"/>
    </xf>
    <xf numFmtId="4" fontId="53" fillId="0" borderId="1" xfId="8" applyNumberFormat="1" applyFont="1" applyFill="1" applyBorder="1" applyAlignment="1" applyProtection="1">
      <alignment horizontal="center" vertical="center"/>
      <protection locked="0"/>
    </xf>
    <xf numFmtId="3" fontId="9" fillId="12" borderId="8" xfId="8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4" fontId="22" fillId="0" borderId="1" xfId="0" applyNumberFormat="1" applyFont="1" applyFill="1" applyBorder="1" applyAlignment="1">
      <alignment horizontal="right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4" fontId="23" fillId="0" borderId="1" xfId="0" applyNumberFormat="1" applyFont="1" applyFill="1" applyBorder="1" applyAlignment="1">
      <alignment horizontal="center" vertical="center"/>
    </xf>
    <xf numFmtId="3" fontId="26" fillId="0" borderId="1" xfId="0" applyNumberFormat="1" applyFont="1" applyFill="1" applyBorder="1" applyAlignment="1">
      <alignment horizontal="center" vertical="center"/>
    </xf>
    <xf numFmtId="4" fontId="12" fillId="0" borderId="1" xfId="28" applyNumberFormat="1" applyFont="1" applyFill="1" applyBorder="1" applyAlignment="1">
      <alignment horizontal="center" vertical="center" wrapText="1"/>
    </xf>
    <xf numFmtId="0" fontId="10" fillId="1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4" fontId="12" fillId="0" borderId="1" xfId="28" applyNumberFormat="1" applyFont="1" applyFill="1" applyBorder="1" applyAlignment="1" applyProtection="1">
      <alignment horizontal="center" vertical="center"/>
      <protection locked="0"/>
    </xf>
    <xf numFmtId="4" fontId="12" fillId="0" borderId="1" xfId="28" applyNumberFormat="1" applyFont="1" applyFill="1" applyBorder="1" applyAlignment="1" applyProtection="1">
      <alignment horizontal="right" vertical="center"/>
      <protection locked="0"/>
    </xf>
    <xf numFmtId="4" fontId="35" fillId="0" borderId="1" xfId="0" applyNumberFormat="1" applyFont="1" applyFill="1" applyBorder="1" applyAlignment="1">
      <alignment horizontal="center" vertical="center"/>
    </xf>
    <xf numFmtId="1" fontId="26" fillId="0" borderId="1" xfId="0" applyNumberFormat="1" applyFont="1" applyFill="1" applyBorder="1" applyAlignment="1">
      <alignment horizontal="center" vertical="center" wrapText="1"/>
    </xf>
    <xf numFmtId="1" fontId="23" fillId="0" borderId="1" xfId="0" applyNumberFormat="1" applyFont="1" applyFill="1" applyBorder="1" applyAlignment="1">
      <alignment horizontal="center" vertical="center" wrapText="1"/>
    </xf>
    <xf numFmtId="4" fontId="24" fillId="0" borderId="1" xfId="0" applyNumberFormat="1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4" fontId="34" fillId="0" borderId="0" xfId="0" applyNumberFormat="1" applyFont="1" applyFill="1" applyBorder="1" applyAlignment="1">
      <alignment vertical="center"/>
    </xf>
    <xf numFmtId="1" fontId="26" fillId="0" borderId="1" xfId="0" applyNumberFormat="1" applyFont="1" applyFill="1" applyBorder="1" applyAlignment="1">
      <alignment horizontal="center" vertical="center"/>
    </xf>
    <xf numFmtId="0" fontId="10" fillId="10" borderId="1" xfId="34" applyFont="1" applyFill="1" applyBorder="1" applyAlignment="1" applyProtection="1">
      <alignment horizontal="left" vertical="center" wrapText="1"/>
      <protection locked="0"/>
    </xf>
    <xf numFmtId="164" fontId="10" fillId="10" borderId="1" xfId="0" applyNumberFormat="1" applyFont="1" applyFill="1" applyBorder="1" applyAlignment="1">
      <alignment horizontal="center" vertical="center" wrapText="1"/>
    </xf>
    <xf numFmtId="1" fontId="37" fillId="10" borderId="1" xfId="0" applyNumberFormat="1" applyFont="1" applyFill="1" applyBorder="1" applyAlignment="1">
      <alignment horizontal="center" vertical="center" wrapText="1"/>
    </xf>
    <xf numFmtId="0" fontId="37" fillId="10" borderId="1" xfId="0" applyFont="1" applyFill="1" applyBorder="1" applyAlignment="1">
      <alignment horizontal="center" vertical="center" wrapText="1"/>
    </xf>
    <xf numFmtId="164" fontId="10" fillId="10" borderId="1" xfId="0" applyNumberFormat="1" applyFont="1" applyFill="1" applyBorder="1" applyAlignment="1">
      <alignment horizontal="left" wrapText="1"/>
    </xf>
    <xf numFmtId="164" fontId="12" fillId="0" borderId="1" xfId="0" applyNumberFormat="1" applyFont="1" applyFill="1" applyBorder="1" applyAlignment="1">
      <alignment horizontal="center"/>
    </xf>
    <xf numFmtId="0" fontId="12" fillId="10" borderId="1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>
      <alignment horizontal="center"/>
    </xf>
    <xf numFmtId="0" fontId="37" fillId="10" borderId="1" xfId="0" applyFont="1" applyFill="1" applyBorder="1" applyAlignment="1" applyProtection="1">
      <alignment horizontal="center" vertical="center" wrapText="1"/>
      <protection locked="0"/>
    </xf>
    <xf numFmtId="0" fontId="32" fillId="10" borderId="1" xfId="28" applyFont="1" applyFill="1" applyBorder="1" applyAlignment="1">
      <alignment horizontal="center" vertical="center"/>
    </xf>
    <xf numFmtId="0" fontId="32" fillId="10" borderId="1" xfId="0" applyFont="1" applyFill="1" applyBorder="1" applyAlignment="1" applyProtection="1">
      <alignment horizontal="center" vertical="center" wrapText="1"/>
      <protection locked="0"/>
    </xf>
    <xf numFmtId="2" fontId="32" fillId="10" borderId="1" xfId="15" applyNumberFormat="1" applyFont="1" applyFill="1" applyBorder="1" applyAlignment="1">
      <alignment horizontal="center" vertical="center"/>
    </xf>
    <xf numFmtId="0" fontId="37" fillId="1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7" fillId="0" borderId="1" xfId="4" applyFont="1" applyFill="1" applyBorder="1" applyAlignment="1">
      <alignment horizontal="center" vertical="center" wrapText="1"/>
    </xf>
    <xf numFmtId="4" fontId="17" fillId="0" borderId="1" xfId="28" applyNumberFormat="1" applyFont="1" applyFill="1" applyBorder="1" applyAlignment="1">
      <alignment horizontal="center" vertical="center" wrapText="1"/>
    </xf>
    <xf numFmtId="0" fontId="12" fillId="10" borderId="1" xfId="28" applyFont="1" applyFill="1" applyBorder="1" applyAlignment="1">
      <alignment horizontal="center" vertical="center" wrapText="1"/>
    </xf>
    <xf numFmtId="4" fontId="12" fillId="10" borderId="1" xfId="28" applyNumberFormat="1" applyFont="1" applyFill="1" applyBorder="1" applyAlignment="1" applyProtection="1">
      <alignment horizontal="center" vertical="center"/>
      <protection locked="0"/>
    </xf>
    <xf numFmtId="0" fontId="10" fillId="10" borderId="1" xfId="36" applyFont="1" applyFill="1" applyBorder="1" applyAlignment="1">
      <alignment horizontal="center" vertical="center" wrapText="1"/>
    </xf>
    <xf numFmtId="1" fontId="10" fillId="10" borderId="1" xfId="36" applyNumberFormat="1" applyFont="1" applyFill="1" applyBorder="1" applyAlignment="1">
      <alignment horizontal="center" vertical="center" wrapText="1"/>
    </xf>
    <xf numFmtId="0" fontId="10" fillId="10" borderId="1" xfId="30" applyFont="1" applyFill="1" applyBorder="1" applyAlignment="1">
      <alignment horizontal="center" vertical="center" wrapText="1"/>
    </xf>
    <xf numFmtId="1" fontId="10" fillId="10" borderId="1" xfId="30" applyNumberFormat="1" applyFont="1" applyFill="1" applyBorder="1" applyAlignment="1">
      <alignment horizontal="center" vertical="center" wrapText="1"/>
    </xf>
    <xf numFmtId="0" fontId="10" fillId="10" borderId="1" xfId="30" applyFont="1" applyFill="1" applyBorder="1" applyAlignment="1">
      <alignment wrapText="1"/>
    </xf>
    <xf numFmtId="0" fontId="23" fillId="2" borderId="0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48" xfId="0" applyFont="1" applyFill="1" applyBorder="1" applyAlignment="1">
      <alignment vertical="center" wrapText="1"/>
    </xf>
    <xf numFmtId="0" fontId="23" fillId="2" borderId="61" xfId="0" applyFont="1" applyFill="1" applyBorder="1" applyAlignment="1">
      <alignment horizontal="center" vertical="center" wrapText="1"/>
    </xf>
    <xf numFmtId="0" fontId="36" fillId="2" borderId="61" xfId="0" applyFont="1" applyFill="1" applyBorder="1" applyAlignment="1">
      <alignment horizontal="center" vertical="center" wrapText="1"/>
    </xf>
    <xf numFmtId="0" fontId="23" fillId="2" borderId="36" xfId="0" applyFont="1" applyFill="1" applyBorder="1" applyAlignment="1">
      <alignment vertical="center" wrapText="1"/>
    </xf>
    <xf numFmtId="3" fontId="26" fillId="2" borderId="37" xfId="0" applyNumberFormat="1" applyFont="1" applyFill="1" applyBorder="1" applyAlignment="1">
      <alignment horizontal="center" vertical="center" wrapText="1"/>
    </xf>
    <xf numFmtId="0" fontId="10" fillId="13" borderId="0" xfId="0" applyFont="1" applyFill="1" applyAlignment="1">
      <alignment vertical="center"/>
    </xf>
    <xf numFmtId="0" fontId="10" fillId="13" borderId="1" xfId="0" applyFont="1" applyFill="1" applyBorder="1" applyAlignment="1">
      <alignment horizontal="center" vertical="center"/>
    </xf>
    <xf numFmtId="0" fontId="10" fillId="13" borderId="1" xfId="0" applyFont="1" applyFill="1" applyBorder="1" applyAlignment="1" applyProtection="1">
      <alignment horizontal="left" vertical="center" wrapText="1"/>
      <protection locked="0"/>
    </xf>
    <xf numFmtId="0" fontId="10" fillId="13" borderId="1" xfId="0" applyFont="1" applyFill="1" applyBorder="1" applyAlignment="1">
      <alignment horizontal="center" vertical="center" wrapText="1"/>
    </xf>
    <xf numFmtId="1" fontId="10" fillId="13" borderId="1" xfId="0" applyNumberFormat="1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wrapText="1"/>
    </xf>
    <xf numFmtId="0" fontId="12" fillId="13" borderId="1" xfId="28" applyFont="1" applyFill="1" applyBorder="1" applyAlignment="1">
      <alignment horizontal="center" vertical="center"/>
    </xf>
    <xf numFmtId="2" fontId="12" fillId="13" borderId="1" xfId="15" applyNumberFormat="1" applyFont="1" applyFill="1" applyBorder="1" applyAlignment="1">
      <alignment horizontal="center" vertical="center"/>
    </xf>
    <xf numFmtId="4" fontId="10" fillId="13" borderId="1" xfId="28" applyNumberFormat="1" applyFont="1" applyFill="1" applyBorder="1" applyAlignment="1" applyProtection="1">
      <alignment horizontal="center" vertical="center"/>
      <protection locked="0"/>
    </xf>
    <xf numFmtId="0" fontId="12" fillId="13" borderId="1" xfId="28" applyFont="1" applyFill="1" applyBorder="1" applyAlignment="1" applyProtection="1">
      <alignment horizontal="center" vertical="center" wrapText="1"/>
      <protection locked="0"/>
    </xf>
    <xf numFmtId="4" fontId="10" fillId="13" borderId="1" xfId="28" applyNumberFormat="1" applyFont="1" applyFill="1" applyBorder="1" applyAlignment="1">
      <alignment horizontal="right" vertical="center"/>
    </xf>
    <xf numFmtId="0" fontId="37" fillId="13" borderId="0" xfId="0" applyFont="1" applyFill="1" applyAlignment="1">
      <alignment vertical="center"/>
    </xf>
    <xf numFmtId="0" fontId="37" fillId="13" borderId="1" xfId="0" applyFont="1" applyFill="1" applyBorder="1" applyAlignment="1">
      <alignment horizontal="left" vertical="center" wrapText="1"/>
    </xf>
    <xf numFmtId="0" fontId="10" fillId="13" borderId="1" xfId="0" applyFont="1" applyFill="1" applyBorder="1" applyAlignment="1" applyProtection="1">
      <alignment horizontal="center" vertical="center" wrapText="1"/>
      <protection locked="0"/>
    </xf>
    <xf numFmtId="1" fontId="10" fillId="13" borderId="1" xfId="0" applyNumberFormat="1" applyFont="1" applyFill="1" applyBorder="1" applyAlignment="1" applyProtection="1">
      <alignment horizontal="center" vertical="center" wrapText="1"/>
      <protection locked="0"/>
    </xf>
    <xf numFmtId="4" fontId="10" fillId="13" borderId="1" xfId="0" applyNumberFormat="1" applyFont="1" applyFill="1" applyBorder="1" applyAlignment="1">
      <alignment horizontal="center" vertical="center"/>
    </xf>
    <xf numFmtId="164" fontId="12" fillId="13" borderId="1" xfId="0" applyNumberFormat="1" applyFont="1" applyFill="1" applyBorder="1" applyAlignment="1">
      <alignment horizontal="center"/>
    </xf>
    <xf numFmtId="164" fontId="12" fillId="13" borderId="1" xfId="28" applyNumberFormat="1" applyFont="1" applyFill="1" applyBorder="1" applyAlignment="1" applyProtection="1">
      <alignment horizontal="center" vertical="center" wrapText="1"/>
      <protection locked="0"/>
    </xf>
    <xf numFmtId="0" fontId="10" fillId="9" borderId="1" xfId="0" applyFont="1" applyFill="1" applyBorder="1" applyAlignment="1">
      <alignment vertical="center" wrapText="1"/>
    </xf>
    <xf numFmtId="0" fontId="37" fillId="14" borderId="0" xfId="0" applyFont="1" applyFill="1" applyAlignment="1">
      <alignment vertical="center"/>
    </xf>
    <xf numFmtId="0" fontId="10" fillId="14" borderId="1" xfId="34" applyFont="1" applyFill="1" applyBorder="1" applyAlignment="1" applyProtection="1">
      <alignment horizontal="left" vertical="center" wrapText="1"/>
      <protection locked="0"/>
    </xf>
    <xf numFmtId="0" fontId="10" fillId="14" borderId="1" xfId="0" applyFont="1" applyFill="1" applyBorder="1" applyAlignment="1" applyProtection="1">
      <alignment horizontal="center" vertical="center" wrapText="1"/>
      <protection locked="0"/>
    </xf>
    <xf numFmtId="1" fontId="10" fillId="14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14" borderId="1" xfId="0" applyFont="1" applyFill="1" applyBorder="1" applyAlignment="1" applyProtection="1">
      <alignment horizontal="left" vertical="center" wrapText="1"/>
      <protection locked="0"/>
    </xf>
    <xf numFmtId="0" fontId="12" fillId="14" borderId="1" xfId="28" applyFont="1" applyFill="1" applyBorder="1" applyAlignment="1">
      <alignment horizontal="center" vertical="center"/>
    </xf>
    <xf numFmtId="2" fontId="12" fillId="14" borderId="1" xfId="15" applyNumberFormat="1" applyFont="1" applyFill="1" applyBorder="1" applyAlignment="1">
      <alignment horizontal="center" vertical="center"/>
    </xf>
    <xf numFmtId="4" fontId="10" fillId="14" borderId="1" xfId="28" applyNumberFormat="1" applyFont="1" applyFill="1" applyBorder="1" applyAlignment="1" applyProtection="1">
      <alignment horizontal="center" vertical="center"/>
      <protection locked="0"/>
    </xf>
    <xf numFmtId="4" fontId="10" fillId="14" borderId="1" xfId="28" applyNumberFormat="1" applyFont="1" applyFill="1" applyBorder="1" applyAlignment="1">
      <alignment horizontal="center" vertical="center"/>
    </xf>
    <xf numFmtId="0" fontId="12" fillId="14" borderId="1" xfId="28" applyFont="1" applyFill="1" applyBorder="1" applyAlignment="1" applyProtection="1">
      <alignment horizontal="center" vertical="center" wrapText="1"/>
      <protection locked="0"/>
    </xf>
    <xf numFmtId="4" fontId="10" fillId="14" borderId="1" xfId="28" applyNumberFormat="1" applyFont="1" applyFill="1" applyBorder="1" applyAlignment="1">
      <alignment horizontal="right" vertical="center"/>
    </xf>
    <xf numFmtId="49" fontId="37" fillId="14" borderId="1" xfId="0" applyNumberFormat="1" applyFont="1" applyFill="1" applyBorder="1" applyAlignment="1">
      <alignment horizontal="left" vertical="center"/>
    </xf>
    <xf numFmtId="0" fontId="37" fillId="14" borderId="1" xfId="0" applyFont="1" applyFill="1" applyBorder="1" applyAlignment="1">
      <alignment horizontal="center" vertical="center" wrapText="1"/>
    </xf>
    <xf numFmtId="1" fontId="37" fillId="14" borderId="1" xfId="0" applyNumberFormat="1" applyFont="1" applyFill="1" applyBorder="1" applyAlignment="1">
      <alignment horizontal="center" vertical="center" wrapText="1"/>
    </xf>
    <xf numFmtId="0" fontId="37" fillId="14" borderId="1" xfId="0" applyFont="1" applyFill="1" applyBorder="1" applyAlignment="1">
      <alignment vertical="center" wrapText="1"/>
    </xf>
    <xf numFmtId="4" fontId="10" fillId="14" borderId="1" xfId="28" applyNumberFormat="1" applyFont="1" applyFill="1" applyBorder="1" applyAlignment="1" applyProtection="1">
      <alignment horizontal="right" vertical="center"/>
      <protection locked="0"/>
    </xf>
    <xf numFmtId="0" fontId="10" fillId="14" borderId="1" xfId="28" applyFont="1" applyFill="1" applyBorder="1" applyAlignment="1" applyProtection="1">
      <alignment horizontal="right" vertical="center"/>
      <protection locked="0"/>
    </xf>
    <xf numFmtId="0" fontId="12" fillId="14" borderId="1" xfId="0" applyFont="1" applyFill="1" applyBorder="1" applyAlignment="1" applyProtection="1">
      <alignment horizontal="center" vertical="center" wrapText="1"/>
      <protection locked="0"/>
    </xf>
    <xf numFmtId="0" fontId="12" fillId="14" borderId="1" xfId="0" applyFont="1" applyFill="1" applyBorder="1" applyAlignment="1">
      <alignment horizontal="center"/>
    </xf>
    <xf numFmtId="165" fontId="28" fillId="0" borderId="1" xfId="0" applyNumberFormat="1" applyFont="1" applyFill="1" applyBorder="1" applyAlignment="1">
      <alignment horizontal="center" vertical="center"/>
    </xf>
    <xf numFmtId="1" fontId="52" fillId="0" borderId="55" xfId="4" applyNumberFormat="1" applyFont="1" applyFill="1" applyBorder="1" applyAlignment="1">
      <alignment horizontal="center" vertical="center" wrapText="1"/>
    </xf>
    <xf numFmtId="1" fontId="17" fillId="0" borderId="56" xfId="4" applyNumberFormat="1" applyFont="1" applyFill="1" applyBorder="1" applyAlignment="1">
      <alignment horizontal="center" vertical="center" wrapText="1"/>
    </xf>
    <xf numFmtId="1" fontId="52" fillId="0" borderId="56" xfId="4" applyNumberFormat="1" applyFont="1" applyFill="1" applyBorder="1" applyAlignment="1">
      <alignment horizontal="center" vertical="center" wrapText="1"/>
    </xf>
    <xf numFmtId="1" fontId="17" fillId="0" borderId="57" xfId="4" applyNumberFormat="1" applyFont="1" applyFill="1" applyBorder="1" applyAlignment="1">
      <alignment horizontal="center" vertical="center" wrapText="1"/>
    </xf>
    <xf numFmtId="0" fontId="55" fillId="0" borderId="5" xfId="2" applyNumberFormat="1" applyFont="1" applyFill="1" applyBorder="1" applyAlignment="1">
      <alignment horizontal="center" vertical="center" wrapText="1"/>
    </xf>
    <xf numFmtId="1" fontId="17" fillId="0" borderId="23" xfId="4" applyNumberFormat="1" applyFont="1" applyFill="1" applyBorder="1" applyAlignment="1">
      <alignment horizontal="center" vertical="center" wrapText="1"/>
    </xf>
    <xf numFmtId="0" fontId="55" fillId="0" borderId="14" xfId="2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" fontId="20" fillId="0" borderId="1" xfId="4" applyNumberFormat="1" applyFont="1" applyFill="1" applyBorder="1" applyAlignment="1">
      <alignment horizontal="center" vertical="center"/>
    </xf>
    <xf numFmtId="0" fontId="30" fillId="12" borderId="1" xfId="0" applyFont="1" applyFill="1" applyBorder="1" applyAlignment="1" applyProtection="1">
      <alignment horizontal="center" vertical="center" wrapText="1"/>
      <protection locked="0"/>
    </xf>
    <xf numFmtId="0" fontId="9" fillId="12" borderId="1" xfId="0" applyFont="1" applyFill="1" applyBorder="1"/>
    <xf numFmtId="0" fontId="9" fillId="12" borderId="1" xfId="0" applyFont="1" applyFill="1" applyBorder="1" applyAlignment="1">
      <alignment horizontal="center" vertical="center" wrapText="1"/>
    </xf>
    <xf numFmtId="0" fontId="9" fillId="12" borderId="1" xfId="0" applyFont="1" applyFill="1" applyBorder="1" applyAlignment="1">
      <alignment vertical="center" wrapText="1"/>
    </xf>
    <xf numFmtId="1" fontId="30" fillId="12" borderId="1" xfId="0" applyNumberFormat="1" applyFont="1" applyFill="1" applyBorder="1" applyAlignment="1">
      <alignment horizontal="center" vertical="center"/>
    </xf>
    <xf numFmtId="2" fontId="30" fillId="12" borderId="1" xfId="0" applyNumberFormat="1" applyFont="1" applyFill="1" applyBorder="1" applyAlignment="1">
      <alignment horizontal="center" vertical="center"/>
    </xf>
    <xf numFmtId="4" fontId="30" fillId="12" borderId="1" xfId="0" applyNumberFormat="1" applyFont="1" applyFill="1" applyBorder="1" applyAlignment="1">
      <alignment horizontal="center" vertical="center"/>
    </xf>
    <xf numFmtId="4" fontId="30" fillId="12" borderId="1" xfId="8" applyNumberFormat="1" applyFont="1" applyFill="1" applyBorder="1" applyAlignment="1" applyProtection="1">
      <alignment horizontal="center" vertical="center"/>
      <protection locked="0"/>
    </xf>
    <xf numFmtId="0" fontId="22" fillId="12" borderId="0" xfId="0" applyFont="1" applyFill="1" applyAlignment="1">
      <alignment vertical="center"/>
    </xf>
    <xf numFmtId="0" fontId="30" fillId="12" borderId="1" xfId="0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left" vertical="center" wrapText="1"/>
    </xf>
    <xf numFmtId="0" fontId="9" fillId="12" borderId="1" xfId="0" applyFont="1" applyFill="1" applyBorder="1" applyAlignment="1">
      <alignment horizontal="center"/>
    </xf>
    <xf numFmtId="0" fontId="9" fillId="12" borderId="1" xfId="0" applyFont="1" applyFill="1" applyBorder="1" applyAlignment="1"/>
    <xf numFmtId="0" fontId="28" fillId="2" borderId="58" xfId="2" applyFont="1" applyFill="1" applyBorder="1" applyAlignment="1">
      <alignment horizontal="center" vertical="center"/>
    </xf>
    <xf numFmtId="0" fontId="28" fillId="2" borderId="55" xfId="2" applyFont="1" applyFill="1" applyBorder="1" applyAlignment="1">
      <alignment horizontal="center" vertical="center"/>
    </xf>
    <xf numFmtId="0" fontId="56" fillId="2" borderId="17" xfId="2" applyNumberFormat="1" applyFont="1" applyFill="1" applyBorder="1" applyAlignment="1">
      <alignment horizontal="center" vertical="center" wrapText="1"/>
    </xf>
    <xf numFmtId="0" fontId="56" fillId="2" borderId="112" xfId="2" applyNumberFormat="1" applyFont="1" applyFill="1" applyBorder="1" applyAlignment="1">
      <alignment horizontal="center" vertical="center" wrapText="1"/>
    </xf>
    <xf numFmtId="1" fontId="17" fillId="2" borderId="24" xfId="3" applyNumberFormat="1" applyFont="1" applyFill="1" applyBorder="1" applyAlignment="1">
      <alignment horizontal="center" vertical="center" wrapText="1"/>
    </xf>
    <xf numFmtId="1" fontId="17" fillId="2" borderId="25" xfId="3" applyNumberFormat="1" applyFont="1" applyFill="1" applyBorder="1" applyAlignment="1">
      <alignment horizontal="center" vertical="center" wrapText="1"/>
    </xf>
    <xf numFmtId="1" fontId="17" fillId="2" borderId="26" xfId="3" applyNumberFormat="1" applyFont="1" applyFill="1" applyBorder="1" applyAlignment="1">
      <alignment horizontal="center" vertical="center" wrapText="1"/>
    </xf>
    <xf numFmtId="1" fontId="20" fillId="2" borderId="24" xfId="4" applyNumberFormat="1" applyFont="1" applyFill="1" applyBorder="1" applyAlignment="1">
      <alignment horizontal="center" vertical="center" wrapText="1"/>
    </xf>
    <xf numFmtId="1" fontId="20" fillId="2" borderId="25" xfId="4" applyNumberFormat="1" applyFont="1" applyFill="1" applyBorder="1" applyAlignment="1">
      <alignment horizontal="center" vertical="center" wrapText="1"/>
    </xf>
    <xf numFmtId="1" fontId="20" fillId="2" borderId="26" xfId="4" applyNumberFormat="1" applyFont="1" applyFill="1" applyBorder="1" applyAlignment="1">
      <alignment horizontal="center" vertical="center" wrapText="1"/>
    </xf>
    <xf numFmtId="0" fontId="59" fillId="2" borderId="24" xfId="0" applyFont="1" applyFill="1" applyBorder="1" applyAlignment="1">
      <alignment horizontal="center" vertical="center"/>
    </xf>
    <xf numFmtId="0" fontId="59" fillId="2" borderId="25" xfId="0" applyFont="1" applyFill="1" applyBorder="1" applyAlignment="1">
      <alignment horizontal="center" vertical="center"/>
    </xf>
    <xf numFmtId="0" fontId="59" fillId="2" borderId="26" xfId="0" applyFont="1" applyFill="1" applyBorder="1" applyAlignment="1">
      <alignment horizontal="center" vertical="center"/>
    </xf>
    <xf numFmtId="1" fontId="20" fillId="2" borderId="13" xfId="4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left" vertical="center"/>
    </xf>
    <xf numFmtId="0" fontId="47" fillId="0" borderId="1" xfId="4" applyFont="1" applyFill="1" applyBorder="1" applyAlignment="1" applyProtection="1">
      <alignment horizontal="center" vertical="center"/>
    </xf>
    <xf numFmtId="4" fontId="20" fillId="0" borderId="1" xfId="4" applyNumberFormat="1" applyFont="1" applyFill="1" applyBorder="1" applyAlignment="1">
      <alignment horizontal="center" vertical="center"/>
    </xf>
    <xf numFmtId="0" fontId="20" fillId="0" borderId="1" xfId="4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left"/>
    </xf>
    <xf numFmtId="0" fontId="23" fillId="0" borderId="12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wrapText="1"/>
    </xf>
    <xf numFmtId="0" fontId="23" fillId="0" borderId="0" xfId="0" applyFont="1" applyFill="1" applyAlignment="1">
      <alignment horizontal="left" vertical="center" wrapText="1"/>
    </xf>
    <xf numFmtId="0" fontId="20" fillId="0" borderId="1" xfId="4" applyFont="1" applyFill="1" applyBorder="1" applyAlignment="1">
      <alignment horizontal="center" vertical="center" wrapText="1"/>
    </xf>
    <xf numFmtId="0" fontId="35" fillId="0" borderId="5" xfId="0" applyFont="1" applyFill="1" applyBorder="1" applyAlignment="1">
      <alignment horizontal="center" vertical="center" wrapText="1"/>
    </xf>
    <xf numFmtId="0" fontId="35" fillId="0" borderId="6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center"/>
    </xf>
    <xf numFmtId="0" fontId="26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left" vertical="center" wrapText="1"/>
    </xf>
    <xf numFmtId="1" fontId="26" fillId="0" borderId="1" xfId="0" applyNumberFormat="1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1" fontId="25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1" fontId="33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left" vertical="center"/>
    </xf>
    <xf numFmtId="0" fontId="27" fillId="0" borderId="3" xfId="0" applyFont="1" applyFill="1" applyBorder="1" applyAlignment="1">
      <alignment horizontal="left" vertical="center"/>
    </xf>
    <xf numFmtId="0" fontId="27" fillId="0" borderId="4" xfId="0" applyFont="1" applyFill="1" applyBorder="1" applyAlignment="1">
      <alignment horizontal="left" vertical="center"/>
    </xf>
    <xf numFmtId="0" fontId="27" fillId="0" borderId="1" xfId="0" applyFont="1" applyFill="1" applyBorder="1" applyAlignment="1">
      <alignment horizontal="left" vertical="center"/>
    </xf>
    <xf numFmtId="0" fontId="23" fillId="0" borderId="0" xfId="0" applyFont="1" applyFill="1" applyAlignment="1">
      <alignment horizontal="left" vertical="center"/>
    </xf>
    <xf numFmtId="0" fontId="38" fillId="0" borderId="1" xfId="0" applyFont="1" applyFill="1" applyBorder="1" applyAlignment="1">
      <alignment horizontal="center" vertical="center"/>
    </xf>
    <xf numFmtId="0" fontId="29" fillId="0" borderId="1" xfId="4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horizontal="center" vertical="center"/>
    </xf>
    <xf numFmtId="0" fontId="28" fillId="0" borderId="2" xfId="4" applyFont="1" applyFill="1" applyBorder="1" applyAlignment="1">
      <alignment horizontal="center" vertical="center"/>
    </xf>
    <xf numFmtId="0" fontId="28" fillId="0" borderId="3" xfId="4" applyFont="1" applyFill="1" applyBorder="1" applyAlignment="1">
      <alignment horizontal="center" vertical="center"/>
    </xf>
    <xf numFmtId="0" fontId="28" fillId="0" borderId="4" xfId="4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 wrapText="1"/>
    </xf>
    <xf numFmtId="4" fontId="30" fillId="0" borderId="1" xfId="8" applyNumberFormat="1" applyFont="1" applyFill="1" applyBorder="1" applyAlignment="1">
      <alignment horizontal="left" vertical="center"/>
    </xf>
    <xf numFmtId="0" fontId="38" fillId="0" borderId="1" xfId="0" applyFont="1" applyFill="1" applyBorder="1" applyAlignment="1">
      <alignment horizontal="left" vertical="center"/>
    </xf>
    <xf numFmtId="0" fontId="32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1" fontId="25" fillId="0" borderId="0" xfId="0" applyNumberFormat="1" applyFont="1" applyFill="1" applyBorder="1" applyAlignment="1">
      <alignment horizontal="center" vertical="center"/>
    </xf>
    <xf numFmtId="4" fontId="23" fillId="0" borderId="1" xfId="0" applyNumberFormat="1" applyFont="1" applyFill="1" applyBorder="1" applyAlignment="1">
      <alignment horizontal="right" vertical="center" wrapText="1"/>
    </xf>
    <xf numFmtId="0" fontId="20" fillId="0" borderId="1" xfId="5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4" fontId="36" fillId="0" borderId="1" xfId="0" applyNumberFormat="1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0" fontId="28" fillId="0" borderId="1" xfId="17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4" fontId="23" fillId="0" borderId="1" xfId="0" applyNumberFormat="1" applyFont="1" applyFill="1" applyBorder="1" applyAlignment="1">
      <alignment horizontal="center" vertical="center" wrapText="1"/>
    </xf>
    <xf numFmtId="4" fontId="39" fillId="0" borderId="1" xfId="0" applyNumberFormat="1" applyFont="1" applyFill="1" applyBorder="1" applyAlignment="1">
      <alignment horizontal="right" vertical="center" wrapText="1"/>
    </xf>
    <xf numFmtId="4" fontId="54" fillId="0" borderId="1" xfId="0" applyNumberFormat="1" applyFont="1" applyFill="1" applyBorder="1" applyAlignment="1">
      <alignment horizontal="center" vertical="center"/>
    </xf>
    <xf numFmtId="1" fontId="58" fillId="0" borderId="1" xfId="0" applyNumberFormat="1" applyFont="1" applyFill="1" applyBorder="1" applyAlignment="1">
      <alignment horizontal="center" vertical="center" wrapText="1"/>
    </xf>
    <xf numFmtId="0" fontId="27" fillId="3" borderId="24" xfId="0" applyFont="1" applyFill="1" applyBorder="1" applyAlignment="1">
      <alignment horizontal="center" vertical="center"/>
    </xf>
    <xf numFmtId="0" fontId="27" fillId="3" borderId="25" xfId="0" applyFont="1" applyFill="1" applyBorder="1" applyAlignment="1">
      <alignment horizontal="center" vertical="center"/>
    </xf>
    <xf numFmtId="0" fontId="27" fillId="3" borderId="26" xfId="0" applyFont="1" applyFill="1" applyBorder="1" applyAlignment="1">
      <alignment horizontal="center" vertical="center"/>
    </xf>
    <xf numFmtId="0" fontId="46" fillId="6" borderId="24" xfId="5" applyFont="1" applyFill="1" applyBorder="1" applyAlignment="1">
      <alignment horizontal="left" vertical="center" wrapText="1"/>
    </xf>
    <xf numFmtId="0" fontId="46" fillId="6" borderId="25" xfId="5" applyFont="1" applyFill="1" applyBorder="1" applyAlignment="1">
      <alignment horizontal="left" vertical="center" wrapText="1"/>
    </xf>
    <xf numFmtId="0" fontId="46" fillId="6" borderId="26" xfId="5" applyFont="1" applyFill="1" applyBorder="1" applyAlignment="1">
      <alignment horizontal="left" vertical="center" wrapText="1"/>
    </xf>
    <xf numFmtId="0" fontId="28" fillId="5" borderId="24" xfId="17" applyFont="1" applyFill="1" applyBorder="1" applyAlignment="1">
      <alignment horizontal="center" vertical="center" wrapText="1"/>
    </xf>
    <xf numFmtId="0" fontId="28" fillId="5" borderId="25" xfId="17" applyFont="1" applyFill="1" applyBorder="1" applyAlignment="1">
      <alignment horizontal="center" vertical="center" wrapText="1"/>
    </xf>
    <xf numFmtId="0" fontId="28" fillId="5" borderId="26" xfId="17" applyFont="1" applyFill="1" applyBorder="1" applyAlignment="1">
      <alignment horizontal="center" vertical="center" wrapText="1"/>
    </xf>
    <xf numFmtId="0" fontId="28" fillId="5" borderId="12" xfId="4" applyFont="1" applyFill="1" applyBorder="1" applyAlignment="1">
      <alignment horizontal="center" vertical="center"/>
    </xf>
    <xf numFmtId="0" fontId="28" fillId="5" borderId="13" xfId="4" applyFont="1" applyFill="1" applyBorder="1" applyAlignment="1">
      <alignment horizontal="center" vertical="center"/>
    </xf>
    <xf numFmtId="0" fontId="28" fillId="5" borderId="14" xfId="4" applyFont="1" applyFill="1" applyBorder="1" applyAlignment="1">
      <alignment horizontal="center" vertical="center"/>
    </xf>
    <xf numFmtId="0" fontId="4" fillId="6" borderId="24" xfId="0" applyFont="1" applyFill="1" applyBorder="1" applyAlignment="1">
      <alignment horizontal="center"/>
    </xf>
    <xf numFmtId="0" fontId="4" fillId="6" borderId="25" xfId="0" applyFont="1" applyFill="1" applyBorder="1" applyAlignment="1">
      <alignment horizontal="center"/>
    </xf>
    <xf numFmtId="0" fontId="28" fillId="5" borderId="24" xfId="4" applyFont="1" applyFill="1" applyBorder="1" applyAlignment="1">
      <alignment horizontal="center" vertical="center"/>
    </xf>
    <xf numFmtId="0" fontId="28" fillId="5" borderId="25" xfId="4" applyFont="1" applyFill="1" applyBorder="1" applyAlignment="1">
      <alignment horizontal="center" vertical="center"/>
    </xf>
    <xf numFmtId="0" fontId="28" fillId="5" borderId="26" xfId="4" applyFont="1" applyFill="1" applyBorder="1" applyAlignment="1">
      <alignment horizontal="center" vertical="center"/>
    </xf>
    <xf numFmtId="0" fontId="38" fillId="6" borderId="24" xfId="0" applyFont="1" applyFill="1" applyBorder="1" applyAlignment="1">
      <alignment horizontal="center" vertical="center"/>
    </xf>
    <xf numFmtId="0" fontId="38" fillId="6" borderId="25" xfId="0" applyFont="1" applyFill="1" applyBorder="1" applyAlignment="1">
      <alignment horizontal="center" vertical="center"/>
    </xf>
    <xf numFmtId="0" fontId="15" fillId="2" borderId="0" xfId="5" applyFont="1" applyFill="1" applyAlignment="1">
      <alignment horizontal="center" vertical="center" wrapText="1"/>
    </xf>
    <xf numFmtId="4" fontId="23" fillId="3" borderId="59" xfId="0" applyNumberFormat="1" applyFont="1" applyFill="1" applyBorder="1" applyAlignment="1">
      <alignment horizontal="right" vertical="center" wrapText="1"/>
    </xf>
    <xf numFmtId="4" fontId="23" fillId="3" borderId="43" xfId="0" applyNumberFormat="1" applyFont="1" applyFill="1" applyBorder="1" applyAlignment="1">
      <alignment horizontal="right" vertical="center" wrapText="1"/>
    </xf>
    <xf numFmtId="4" fontId="23" fillId="3" borderId="2" xfId="0" applyNumberFormat="1" applyFont="1" applyFill="1" applyBorder="1" applyAlignment="1">
      <alignment horizontal="right" vertical="center" wrapText="1"/>
    </xf>
    <xf numFmtId="4" fontId="23" fillId="3" borderId="50" xfId="0" applyNumberFormat="1" applyFont="1" applyFill="1" applyBorder="1" applyAlignment="1">
      <alignment horizontal="right" vertical="center" wrapText="1"/>
    </xf>
    <xf numFmtId="4" fontId="23" fillId="3" borderId="66" xfId="0" applyNumberFormat="1" applyFont="1" applyFill="1" applyBorder="1" applyAlignment="1">
      <alignment horizontal="right" vertical="center" wrapText="1"/>
    </xf>
    <xf numFmtId="4" fontId="23" fillId="3" borderId="53" xfId="0" applyNumberFormat="1" applyFont="1" applyFill="1" applyBorder="1" applyAlignment="1">
      <alignment horizontal="right" vertical="center" wrapText="1"/>
    </xf>
    <xf numFmtId="4" fontId="26" fillId="3" borderId="22" xfId="0" applyNumberFormat="1" applyFont="1" applyFill="1" applyBorder="1" applyAlignment="1">
      <alignment horizontal="right" vertical="center"/>
    </xf>
    <xf numFmtId="4" fontId="26" fillId="3" borderId="23" xfId="0" applyNumberFormat="1" applyFont="1" applyFill="1" applyBorder="1" applyAlignment="1">
      <alignment horizontal="right" vertical="center"/>
    </xf>
    <xf numFmtId="1" fontId="33" fillId="0" borderId="12" xfId="0" applyNumberFormat="1" applyFont="1" applyFill="1" applyBorder="1" applyAlignment="1">
      <alignment horizontal="center" vertical="center" wrapText="1"/>
    </xf>
    <xf numFmtId="1" fontId="33" fillId="0" borderId="13" xfId="0" applyNumberFormat="1" applyFont="1" applyFill="1" applyBorder="1" applyAlignment="1">
      <alignment horizontal="center" vertical="center" wrapText="1"/>
    </xf>
    <xf numFmtId="1" fontId="33" fillId="0" borderId="14" xfId="0" applyNumberFormat="1" applyFont="1" applyFill="1" applyBorder="1" applyAlignment="1">
      <alignment horizontal="center" vertical="center" wrapText="1"/>
    </xf>
    <xf numFmtId="1" fontId="17" fillId="3" borderId="62" xfId="0" applyNumberFormat="1" applyFont="1" applyFill="1" applyBorder="1" applyAlignment="1">
      <alignment horizontal="center" vertical="center" wrapText="1"/>
    </xf>
    <xf numFmtId="1" fontId="17" fillId="3" borderId="26" xfId="0" applyNumberFormat="1" applyFont="1" applyFill="1" applyBorder="1" applyAlignment="1">
      <alignment horizontal="center" vertical="center" wrapText="1"/>
    </xf>
    <xf numFmtId="1" fontId="17" fillId="3" borderId="44" xfId="0" applyNumberFormat="1" applyFont="1" applyFill="1" applyBorder="1" applyAlignment="1">
      <alignment horizontal="center" vertical="center" wrapText="1"/>
    </xf>
    <xf numFmtId="1" fontId="17" fillId="3" borderId="13" xfId="0" applyNumberFormat="1" applyFont="1" applyFill="1" applyBorder="1" applyAlignment="1">
      <alignment horizontal="center" vertical="center" wrapText="1"/>
    </xf>
    <xf numFmtId="1" fontId="17" fillId="3" borderId="14" xfId="0" applyNumberFormat="1" applyFont="1" applyFill="1" applyBorder="1" applyAlignment="1">
      <alignment horizontal="center" vertical="center" wrapText="1"/>
    </xf>
    <xf numFmtId="4" fontId="23" fillId="3" borderId="48" xfId="0" applyNumberFormat="1" applyFont="1" applyFill="1" applyBorder="1" applyAlignment="1">
      <alignment horizontal="center" vertical="center" wrapText="1"/>
    </xf>
    <xf numFmtId="4" fontId="23" fillId="3" borderId="61" xfId="0" applyNumberFormat="1" applyFont="1" applyFill="1" applyBorder="1" applyAlignment="1">
      <alignment horizontal="center" vertical="center" wrapText="1"/>
    </xf>
    <xf numFmtId="4" fontId="23" fillId="3" borderId="46" xfId="0" applyNumberFormat="1" applyFont="1" applyFill="1" applyBorder="1" applyAlignment="1">
      <alignment horizontal="center" vertical="center" wrapText="1"/>
    </xf>
    <xf numFmtId="4" fontId="23" fillId="3" borderId="33" xfId="0" applyNumberFormat="1" applyFont="1" applyFill="1" applyBorder="1" applyAlignment="1">
      <alignment horizontal="center" vertical="center" wrapText="1"/>
    </xf>
    <xf numFmtId="4" fontId="23" fillId="3" borderId="1" xfId="0" applyNumberFormat="1" applyFont="1" applyFill="1" applyBorder="1" applyAlignment="1">
      <alignment horizontal="center" vertical="center" wrapText="1"/>
    </xf>
    <xf numFmtId="4" fontId="23" fillId="3" borderId="35" xfId="0" applyNumberFormat="1" applyFont="1" applyFill="1" applyBorder="1" applyAlignment="1">
      <alignment horizontal="center" vertical="center" wrapText="1"/>
    </xf>
    <xf numFmtId="4" fontId="23" fillId="3" borderId="29" xfId="0" applyNumberFormat="1" applyFont="1" applyFill="1" applyBorder="1" applyAlignment="1">
      <alignment horizontal="right" vertical="center" wrapText="1"/>
    </xf>
    <xf numFmtId="4" fontId="23" fillId="3" borderId="111" xfId="0" applyNumberFormat="1" applyFont="1" applyFill="1" applyBorder="1" applyAlignment="1">
      <alignment horizontal="right" vertical="center" wrapText="1"/>
    </xf>
    <xf numFmtId="1" fontId="28" fillId="5" borderId="59" xfId="8" applyNumberFormat="1" applyFont="1" applyFill="1" applyBorder="1" applyAlignment="1">
      <alignment horizontal="center" vertical="center" wrapText="1"/>
    </xf>
    <xf numFmtId="1" fontId="28" fillId="5" borderId="60" xfId="8" applyNumberFormat="1" applyFont="1" applyFill="1" applyBorder="1" applyAlignment="1">
      <alignment horizontal="center" vertical="center" wrapText="1"/>
    </xf>
    <xf numFmtId="0" fontId="12" fillId="3" borderId="29" xfId="4" applyFont="1" applyFill="1" applyBorder="1" applyAlignment="1">
      <alignment horizontal="center" vertical="center" wrapText="1"/>
    </xf>
    <xf numFmtId="0" fontId="12" fillId="3" borderId="111" xfId="4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/>
    </xf>
    <xf numFmtId="0" fontId="9" fillId="4" borderId="50" xfId="0" applyFont="1" applyFill="1" applyBorder="1" applyAlignment="1">
      <alignment horizontal="center"/>
    </xf>
    <xf numFmtId="0" fontId="9" fillId="4" borderId="66" xfId="0" applyFont="1" applyFill="1" applyBorder="1" applyAlignment="1">
      <alignment horizontal="center"/>
    </xf>
    <xf numFmtId="0" fontId="9" fillId="4" borderId="53" xfId="0" applyFont="1" applyFill="1" applyBorder="1" applyAlignment="1">
      <alignment horizontal="center"/>
    </xf>
    <xf numFmtId="4" fontId="23" fillId="3" borderId="36" xfId="0" applyNumberFormat="1" applyFont="1" applyFill="1" applyBorder="1" applyAlignment="1">
      <alignment horizontal="center" vertical="center" wrapText="1"/>
    </xf>
    <xf numFmtId="4" fontId="23" fillId="3" borderId="37" xfId="0" applyNumberFormat="1" applyFont="1" applyFill="1" applyBorder="1" applyAlignment="1">
      <alignment horizontal="center" vertical="center" wrapText="1"/>
    </xf>
    <xf numFmtId="4" fontId="23" fillId="3" borderId="38" xfId="0" applyNumberFormat="1" applyFont="1" applyFill="1" applyBorder="1" applyAlignment="1">
      <alignment horizontal="center" vertical="center" wrapText="1"/>
    </xf>
    <xf numFmtId="4" fontId="26" fillId="3" borderId="45" xfId="0" applyNumberFormat="1" applyFont="1" applyFill="1" applyBorder="1" applyAlignment="1">
      <alignment horizontal="center" vertical="center"/>
    </xf>
    <xf numFmtId="4" fontId="26" fillId="3" borderId="7" xfId="0" applyNumberFormat="1" applyFont="1" applyFill="1" applyBorder="1" applyAlignment="1">
      <alignment horizontal="center" vertical="center"/>
    </xf>
    <xf numFmtId="4" fontId="26" fillId="3" borderId="20" xfId="0" applyNumberFormat="1" applyFont="1" applyFill="1" applyBorder="1" applyAlignment="1">
      <alignment horizontal="center" vertical="center"/>
    </xf>
    <xf numFmtId="0" fontId="20" fillId="3" borderId="33" xfId="0" applyFont="1" applyFill="1" applyBorder="1" applyAlignment="1">
      <alignment horizontal="left" vertical="center" wrapText="1"/>
    </xf>
    <xf numFmtId="164" fontId="20" fillId="3" borderId="33" xfId="0" applyNumberFormat="1" applyFont="1" applyFill="1" applyBorder="1" applyAlignment="1">
      <alignment horizontal="left" vertical="center" wrapText="1"/>
    </xf>
    <xf numFmtId="0" fontId="20" fillId="2" borderId="30" xfId="0" applyFont="1" applyFill="1" applyBorder="1" applyAlignment="1">
      <alignment horizontal="left" vertical="center" wrapText="1"/>
    </xf>
    <xf numFmtId="0" fontId="20" fillId="2" borderId="33" xfId="0" applyFont="1" applyFill="1" applyBorder="1" applyAlignment="1">
      <alignment horizontal="left" vertical="center" wrapText="1"/>
    </xf>
    <xf numFmtId="164" fontId="20" fillId="2" borderId="30" xfId="0" applyNumberFormat="1" applyFont="1" applyFill="1" applyBorder="1" applyAlignment="1">
      <alignment horizontal="left" vertical="center" wrapText="1"/>
    </xf>
    <xf numFmtId="0" fontId="20" fillId="2" borderId="102" xfId="0" applyFont="1" applyFill="1" applyBorder="1" applyAlignment="1">
      <alignment horizontal="left" vertical="center" wrapText="1"/>
    </xf>
    <xf numFmtId="0" fontId="20" fillId="2" borderId="32" xfId="0" applyFont="1" applyFill="1" applyBorder="1" applyAlignment="1">
      <alignment horizontal="left" vertical="center" wrapText="1"/>
    </xf>
    <xf numFmtId="164" fontId="20" fillId="2" borderId="39" xfId="0" applyNumberFormat="1" applyFont="1" applyFill="1" applyBorder="1" applyAlignment="1">
      <alignment horizontal="left" vertical="center" wrapText="1"/>
    </xf>
    <xf numFmtId="0" fontId="58" fillId="2" borderId="62" xfId="0" applyFont="1" applyFill="1" applyBorder="1" applyAlignment="1">
      <alignment horizontal="center" vertical="center"/>
    </xf>
    <xf numFmtId="0" fontId="58" fillId="2" borderId="25" xfId="0" applyFont="1" applyFill="1" applyBorder="1" applyAlignment="1">
      <alignment horizontal="center" vertical="center"/>
    </xf>
    <xf numFmtId="0" fontId="58" fillId="2" borderId="26" xfId="0" applyFont="1" applyFill="1" applyBorder="1" applyAlignment="1">
      <alignment horizontal="center" vertical="center"/>
    </xf>
    <xf numFmtId="0" fontId="20" fillId="2" borderId="33" xfId="0" applyFont="1" applyFill="1" applyBorder="1" applyAlignment="1">
      <alignment horizontal="center" vertical="center"/>
    </xf>
    <xf numFmtId="164" fontId="20" fillId="2" borderId="8" xfId="0" applyNumberFormat="1" applyFont="1" applyFill="1" applyBorder="1" applyAlignment="1">
      <alignment horizontal="left" vertical="center" wrapText="1"/>
    </xf>
    <xf numFmtId="164" fontId="20" fillId="2" borderId="10" xfId="0" applyNumberFormat="1" applyFont="1" applyFill="1" applyBorder="1" applyAlignment="1">
      <alignment horizontal="left" vertical="center" wrapText="1"/>
    </xf>
    <xf numFmtId="0" fontId="58" fillId="2" borderId="21" xfId="0" applyFont="1" applyFill="1" applyBorder="1" applyAlignment="1">
      <alignment horizontal="center" vertical="center"/>
    </xf>
    <xf numFmtId="0" fontId="20" fillId="3" borderId="39" xfId="0" applyFont="1" applyFill="1" applyBorder="1" applyAlignment="1">
      <alignment horizontal="center" vertical="center"/>
    </xf>
    <xf numFmtId="0" fontId="20" fillId="3" borderId="30" xfId="0" applyFont="1" applyFill="1" applyBorder="1" applyAlignment="1">
      <alignment horizontal="center" vertical="center"/>
    </xf>
    <xf numFmtId="164" fontId="20" fillId="3" borderId="8" xfId="0" applyNumberFormat="1" applyFont="1" applyFill="1" applyBorder="1" applyAlignment="1">
      <alignment horizontal="left" vertical="center" wrapText="1"/>
    </xf>
    <xf numFmtId="164" fontId="20" fillId="3" borderId="10" xfId="0" applyNumberFormat="1" applyFont="1" applyFill="1" applyBorder="1" applyAlignment="1">
      <alignment horizontal="left" vertical="center" wrapText="1"/>
    </xf>
    <xf numFmtId="0" fontId="20" fillId="2" borderId="39" xfId="0" applyFont="1" applyFill="1" applyBorder="1" applyAlignment="1">
      <alignment horizontal="center" vertical="center"/>
    </xf>
    <xf numFmtId="0" fontId="20" fillId="2" borderId="30" xfId="0" applyFont="1" applyFill="1" applyBorder="1" applyAlignment="1">
      <alignment horizontal="center" vertical="center"/>
    </xf>
    <xf numFmtId="0" fontId="58" fillId="2" borderId="22" xfId="0" applyFont="1" applyFill="1" applyBorder="1" applyAlignment="1">
      <alignment horizontal="center" vertical="center"/>
    </xf>
    <xf numFmtId="164" fontId="20" fillId="3" borderId="1" xfId="0" applyNumberFormat="1" applyFont="1" applyFill="1" applyBorder="1" applyAlignment="1">
      <alignment horizontal="left" vertical="center" wrapText="1"/>
    </xf>
    <xf numFmtId="0" fontId="20" fillId="3" borderId="33" xfId="0" applyFont="1" applyFill="1" applyBorder="1" applyAlignment="1">
      <alignment horizontal="center" vertical="center"/>
    </xf>
    <xf numFmtId="164" fontId="20" fillId="3" borderId="37" xfId="0" applyNumberFormat="1" applyFont="1" applyFill="1" applyBorder="1" applyAlignment="1">
      <alignment horizontal="left" vertical="center" wrapText="1"/>
    </xf>
    <xf numFmtId="0" fontId="20" fillId="3" borderId="102" xfId="0" applyFont="1" applyFill="1" applyBorder="1" applyAlignment="1">
      <alignment horizontal="left" vertical="center" wrapText="1"/>
    </xf>
    <xf numFmtId="0" fontId="20" fillId="3" borderId="32" xfId="0" applyFont="1" applyFill="1" applyBorder="1" applyAlignment="1">
      <alignment horizontal="left" vertical="center" wrapText="1"/>
    </xf>
    <xf numFmtId="164" fontId="20" fillId="3" borderId="39" xfId="0" applyNumberFormat="1" applyFont="1" applyFill="1" applyBorder="1" applyAlignment="1">
      <alignment horizontal="left" vertical="center" wrapText="1"/>
    </xf>
    <xf numFmtId="164" fontId="20" fillId="3" borderId="30" xfId="0" applyNumberFormat="1" applyFont="1" applyFill="1" applyBorder="1" applyAlignment="1">
      <alignment horizontal="left" vertical="center" wrapText="1"/>
    </xf>
    <xf numFmtId="164" fontId="20" fillId="3" borderId="16" xfId="0" applyNumberFormat="1" applyFont="1" applyFill="1" applyBorder="1" applyAlignment="1">
      <alignment horizontal="left" vertical="center" wrapText="1"/>
    </xf>
    <xf numFmtId="164" fontId="20" fillId="3" borderId="27" xfId="0" applyNumberFormat="1" applyFont="1" applyFill="1" applyBorder="1" applyAlignment="1">
      <alignment horizontal="left" vertical="center" wrapText="1"/>
    </xf>
    <xf numFmtId="0" fontId="58" fillId="2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left" vertical="center" wrapText="1"/>
    </xf>
    <xf numFmtId="0" fontId="23" fillId="2" borderId="0" xfId="0" applyFont="1" applyFill="1" applyBorder="1" applyAlignment="1">
      <alignment horizontal="center" vertical="center" wrapText="1"/>
    </xf>
    <xf numFmtId="0" fontId="10" fillId="2" borderId="62" xfId="7" applyFont="1" applyFill="1" applyBorder="1" applyAlignment="1">
      <alignment horizontal="center" vertical="center"/>
    </xf>
    <xf numFmtId="0" fontId="10" fillId="2" borderId="25" xfId="7" applyFont="1" applyFill="1" applyBorder="1" applyAlignment="1">
      <alignment horizontal="center" vertical="center"/>
    </xf>
    <xf numFmtId="0" fontId="10" fillId="2" borderId="21" xfId="7" applyFont="1" applyFill="1" applyBorder="1" applyAlignment="1">
      <alignment horizontal="center" vertical="center"/>
    </xf>
    <xf numFmtId="0" fontId="17" fillId="2" borderId="0" xfId="7" applyFont="1" applyFill="1" applyBorder="1" applyAlignment="1">
      <alignment horizontal="center" wrapText="1"/>
    </xf>
    <xf numFmtId="0" fontId="10" fillId="4" borderId="2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/>
    </xf>
    <xf numFmtId="0" fontId="20" fillId="4" borderId="0" xfId="0" applyFont="1" applyFill="1" applyBorder="1" applyAlignment="1">
      <alignment horizont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61" fillId="4" borderId="7" xfId="0" applyFont="1" applyFill="1" applyBorder="1" applyAlignment="1">
      <alignment horizontal="left" wrapText="1"/>
    </xf>
    <xf numFmtId="0" fontId="48" fillId="5" borderId="24" xfId="0" applyFont="1" applyFill="1" applyBorder="1" applyAlignment="1">
      <alignment horizontal="center" vertical="center" wrapText="1"/>
    </xf>
    <xf numFmtId="0" fontId="48" fillId="5" borderId="25" xfId="0" applyFont="1" applyFill="1" applyBorder="1" applyAlignment="1">
      <alignment horizontal="center" vertical="center" wrapText="1"/>
    </xf>
    <xf numFmtId="0" fontId="48" fillId="5" borderId="13" xfId="0" applyFont="1" applyFill="1" applyBorder="1" applyAlignment="1">
      <alignment horizontal="center" vertical="center" wrapText="1"/>
    </xf>
    <xf numFmtId="0" fontId="48" fillId="5" borderId="14" xfId="0" applyFont="1" applyFill="1" applyBorder="1" applyAlignment="1">
      <alignment horizontal="center" vertical="center" wrapText="1"/>
    </xf>
    <xf numFmtId="49" fontId="35" fillId="3" borderId="12" xfId="0" applyNumberFormat="1" applyFont="1" applyFill="1" applyBorder="1" applyAlignment="1">
      <alignment horizontal="center" vertical="center" wrapText="1"/>
    </xf>
    <xf numFmtId="49" fontId="35" fillId="3" borderId="13" xfId="0" applyNumberFormat="1" applyFont="1" applyFill="1" applyBorder="1" applyAlignment="1">
      <alignment horizontal="center" vertical="center" wrapText="1"/>
    </xf>
    <xf numFmtId="49" fontId="35" fillId="3" borderId="14" xfId="0" applyNumberFormat="1" applyFont="1" applyFill="1" applyBorder="1" applyAlignment="1">
      <alignment horizontal="center" vertical="center" wrapText="1"/>
    </xf>
    <xf numFmtId="49" fontId="35" fillId="3" borderId="64" xfId="0" applyNumberFormat="1" applyFont="1" applyFill="1" applyBorder="1" applyAlignment="1">
      <alignment horizontal="center" vertical="center" wrapText="1"/>
    </xf>
    <xf numFmtId="49" fontId="35" fillId="3" borderId="0" xfId="0" applyNumberFormat="1" applyFont="1" applyFill="1" applyBorder="1" applyAlignment="1">
      <alignment horizontal="center" vertical="center" wrapText="1"/>
    </xf>
    <xf numFmtId="49" fontId="35" fillId="3" borderId="65" xfId="0" applyNumberFormat="1" applyFont="1" applyFill="1" applyBorder="1" applyAlignment="1">
      <alignment horizontal="center" vertical="center" wrapText="1"/>
    </xf>
    <xf numFmtId="49" fontId="35" fillId="3" borderId="19" xfId="0" applyNumberFormat="1" applyFont="1" applyFill="1" applyBorder="1" applyAlignment="1">
      <alignment horizontal="center" vertical="center" wrapText="1"/>
    </xf>
    <xf numFmtId="49" fontId="35" fillId="3" borderId="7" xfId="0" applyNumberFormat="1" applyFont="1" applyFill="1" applyBorder="1" applyAlignment="1">
      <alignment horizontal="center" vertical="center" wrapText="1"/>
    </xf>
    <xf numFmtId="49" fontId="35" fillId="3" borderId="20" xfId="0" applyNumberFormat="1" applyFont="1" applyFill="1" applyBorder="1" applyAlignment="1">
      <alignment horizontal="center" vertical="center" wrapText="1"/>
    </xf>
    <xf numFmtId="0" fontId="35" fillId="3" borderId="12" xfId="0" applyFont="1" applyFill="1" applyBorder="1" applyAlignment="1">
      <alignment horizontal="center" vertical="center" wrapText="1"/>
    </xf>
    <xf numFmtId="0" fontId="35" fillId="3" borderId="13" xfId="0" applyFont="1" applyFill="1" applyBorder="1" applyAlignment="1">
      <alignment horizontal="center" vertical="center" wrapText="1"/>
    </xf>
    <xf numFmtId="0" fontId="35" fillId="3" borderId="64" xfId="0" applyFont="1" applyFill="1" applyBorder="1" applyAlignment="1">
      <alignment horizontal="center" vertical="center" wrapText="1"/>
    </xf>
    <xf numFmtId="0" fontId="35" fillId="3" borderId="0" xfId="0" applyFont="1" applyFill="1" applyBorder="1" applyAlignment="1">
      <alignment horizontal="center" vertical="center" wrapText="1"/>
    </xf>
    <xf numFmtId="0" fontId="35" fillId="3" borderId="19" xfId="0" applyFont="1" applyFill="1" applyBorder="1" applyAlignment="1">
      <alignment horizontal="center" vertical="center" wrapText="1"/>
    </xf>
    <xf numFmtId="0" fontId="35" fillId="3" borderId="7" xfId="0" applyFont="1" applyFill="1" applyBorder="1" applyAlignment="1">
      <alignment horizontal="center" vertical="center" wrapText="1"/>
    </xf>
    <xf numFmtId="0" fontId="35" fillId="3" borderId="61" xfId="0" applyFont="1" applyFill="1" applyBorder="1" applyAlignment="1">
      <alignment horizontal="center" vertical="center" wrapText="1"/>
    </xf>
    <xf numFmtId="0" fontId="35" fillId="3" borderId="1" xfId="0" applyFont="1" applyFill="1" applyBorder="1" applyAlignment="1">
      <alignment horizontal="center" vertical="center" wrapText="1"/>
    </xf>
    <xf numFmtId="0" fontId="35" fillId="3" borderId="37" xfId="0" applyFont="1" applyFill="1" applyBorder="1" applyAlignment="1">
      <alignment horizontal="center" vertical="center" wrapText="1"/>
    </xf>
    <xf numFmtId="0" fontId="35" fillId="3" borderId="46" xfId="0" applyFont="1" applyFill="1" applyBorder="1" applyAlignment="1">
      <alignment horizontal="center" vertical="center" wrapText="1"/>
    </xf>
    <xf numFmtId="0" fontId="35" fillId="3" borderId="35" xfId="0" applyFont="1" applyFill="1" applyBorder="1" applyAlignment="1">
      <alignment horizontal="center" vertical="center" wrapText="1"/>
    </xf>
    <xf numFmtId="0" fontId="35" fillId="3" borderId="38" xfId="0" applyFont="1" applyFill="1" applyBorder="1" applyAlignment="1">
      <alignment horizontal="center" vertical="center" wrapText="1"/>
    </xf>
    <xf numFmtId="49" fontId="26" fillId="3" borderId="30" xfId="0" applyNumberFormat="1" applyFont="1" applyFill="1" applyBorder="1" applyAlignment="1">
      <alignment horizontal="left" vertical="center" wrapText="1"/>
    </xf>
    <xf numFmtId="49" fontId="26" fillId="3" borderId="10" xfId="0" applyNumberFormat="1" applyFont="1" applyFill="1" applyBorder="1" applyAlignment="1">
      <alignment horizontal="left" vertical="center" wrapText="1"/>
    </xf>
    <xf numFmtId="49" fontId="26" fillId="3" borderId="29" xfId="0" applyNumberFormat="1" applyFont="1" applyFill="1" applyBorder="1" applyAlignment="1">
      <alignment horizontal="left" vertical="center" wrapText="1"/>
    </xf>
    <xf numFmtId="0" fontId="26" fillId="3" borderId="48" xfId="0" applyFont="1" applyFill="1" applyBorder="1" applyAlignment="1">
      <alignment horizontal="center" vertical="center" wrapText="1"/>
    </xf>
    <xf numFmtId="0" fontId="26" fillId="3" borderId="59" xfId="0" applyFont="1" applyFill="1" applyBorder="1" applyAlignment="1">
      <alignment horizontal="center" vertical="center" wrapText="1"/>
    </xf>
    <xf numFmtId="4" fontId="35" fillId="3" borderId="61" xfId="0" applyNumberFormat="1" applyFont="1" applyFill="1" applyBorder="1" applyAlignment="1">
      <alignment horizontal="center" vertical="center" wrapText="1"/>
    </xf>
    <xf numFmtId="4" fontId="26" fillId="3" borderId="61" xfId="0" applyNumberFormat="1" applyFont="1" applyFill="1" applyBorder="1" applyAlignment="1">
      <alignment horizontal="center" vertical="center" wrapText="1"/>
    </xf>
    <xf numFmtId="4" fontId="26" fillId="3" borderId="46" xfId="0" applyNumberFormat="1" applyFont="1" applyFill="1" applyBorder="1" applyAlignment="1">
      <alignment horizontal="center" vertical="center" wrapText="1"/>
    </xf>
    <xf numFmtId="49" fontId="26" fillId="3" borderId="33" xfId="0" applyNumberFormat="1" applyFont="1" applyFill="1" applyBorder="1" applyAlignment="1">
      <alignment horizontal="left" vertical="center" wrapText="1"/>
    </xf>
    <xf numFmtId="49" fontId="26" fillId="3" borderId="1" xfId="0" applyNumberFormat="1" applyFont="1" applyFill="1" applyBorder="1" applyAlignment="1">
      <alignment horizontal="left" vertical="center" wrapText="1"/>
    </xf>
    <xf numFmtId="49" fontId="26" fillId="3" borderId="2" xfId="0" applyNumberFormat="1" applyFont="1" applyFill="1" applyBorder="1" applyAlignment="1">
      <alignment horizontal="left" vertical="center" wrapText="1"/>
    </xf>
    <xf numFmtId="0" fontId="26" fillId="3" borderId="33" xfId="0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4" fontId="35" fillId="3" borderId="1" xfId="0" applyNumberFormat="1" applyFont="1" applyFill="1" applyBorder="1" applyAlignment="1">
      <alignment horizontal="center" vertical="center" wrapText="1"/>
    </xf>
    <xf numFmtId="4" fontId="26" fillId="3" borderId="10" xfId="0" applyNumberFormat="1" applyFont="1" applyFill="1" applyBorder="1" applyAlignment="1">
      <alignment horizontal="center" vertical="center" wrapText="1"/>
    </xf>
    <xf numFmtId="4" fontId="26" fillId="3" borderId="31" xfId="0" applyNumberFormat="1" applyFont="1" applyFill="1" applyBorder="1" applyAlignment="1">
      <alignment horizontal="center" vertical="center" wrapText="1"/>
    </xf>
    <xf numFmtId="49" fontId="26" fillId="3" borderId="36" xfId="0" applyNumberFormat="1" applyFont="1" applyFill="1" applyBorder="1" applyAlignment="1">
      <alignment horizontal="left" vertical="center" wrapText="1"/>
    </xf>
    <xf numFmtId="49" fontId="26" fillId="3" borderId="37" xfId="0" applyNumberFormat="1" applyFont="1" applyFill="1" applyBorder="1" applyAlignment="1">
      <alignment horizontal="left" vertical="center" wrapText="1"/>
    </xf>
    <xf numFmtId="49" fontId="26" fillId="3" borderId="66" xfId="0" applyNumberFormat="1" applyFont="1" applyFill="1" applyBorder="1" applyAlignment="1">
      <alignment horizontal="left" vertical="center" wrapText="1"/>
    </xf>
    <xf numFmtId="0" fontId="26" fillId="3" borderId="36" xfId="0" applyFont="1" applyFill="1" applyBorder="1" applyAlignment="1">
      <alignment horizontal="center" vertical="center" wrapText="1"/>
    </xf>
    <xf numFmtId="0" fontId="26" fillId="3" borderId="66" xfId="0" applyFont="1" applyFill="1" applyBorder="1" applyAlignment="1">
      <alignment horizontal="center" vertical="center" wrapText="1"/>
    </xf>
    <xf numFmtId="4" fontId="35" fillId="3" borderId="37" xfId="0" applyNumberFormat="1" applyFont="1" applyFill="1" applyBorder="1" applyAlignment="1">
      <alignment horizontal="center" vertical="center" wrapText="1"/>
    </xf>
    <xf numFmtId="4" fontId="26" fillId="3" borderId="27" xfId="0" applyNumberFormat="1" applyFont="1" applyFill="1" applyBorder="1" applyAlignment="1">
      <alignment horizontal="center" vertical="center" wrapText="1"/>
    </xf>
    <xf numFmtId="4" fontId="26" fillId="3" borderId="67" xfId="0" applyNumberFormat="1" applyFont="1" applyFill="1" applyBorder="1" applyAlignment="1">
      <alignment horizontal="center" vertical="center" wrapText="1"/>
    </xf>
    <xf numFmtId="0" fontId="26" fillId="3" borderId="13" xfId="0" applyFont="1" applyFill="1" applyBorder="1" applyAlignment="1">
      <alignment horizontal="center" vertical="center" wrapText="1"/>
    </xf>
    <xf numFmtId="0" fontId="26" fillId="3" borderId="0" xfId="0" applyFont="1" applyFill="1" applyBorder="1" applyAlignment="1">
      <alignment horizontal="center" vertical="center" wrapText="1"/>
    </xf>
    <xf numFmtId="0" fontId="26" fillId="3" borderId="7" xfId="0" applyFont="1" applyFill="1" applyBorder="1" applyAlignment="1">
      <alignment horizontal="center" vertical="center" wrapText="1"/>
    </xf>
    <xf numFmtId="49" fontId="26" fillId="5" borderId="48" xfId="0" applyNumberFormat="1" applyFont="1" applyFill="1" applyBorder="1" applyAlignment="1">
      <alignment horizontal="center" vertical="center"/>
    </xf>
    <xf numFmtId="49" fontId="26" fillId="5" borderId="61" xfId="0" applyNumberFormat="1" applyFont="1" applyFill="1" applyBorder="1" applyAlignment="1">
      <alignment horizontal="center" vertical="center"/>
    </xf>
    <xf numFmtId="0" fontId="0" fillId="5" borderId="61" xfId="0" applyFill="1" applyBorder="1" applyAlignment="1">
      <alignment horizontal="center"/>
    </xf>
    <xf numFmtId="49" fontId="26" fillId="5" borderId="36" xfId="0" applyNumberFormat="1" applyFont="1" applyFill="1" applyBorder="1" applyAlignment="1">
      <alignment horizontal="center" vertical="center"/>
    </xf>
    <xf numFmtId="49" fontId="26" fillId="5" borderId="37" xfId="0" applyNumberFormat="1" applyFont="1" applyFill="1" applyBorder="1" applyAlignment="1">
      <alignment horizontal="center" vertical="center"/>
    </xf>
    <xf numFmtId="0" fontId="0" fillId="5" borderId="37" xfId="0" applyFill="1" applyBorder="1" applyAlignment="1">
      <alignment horizontal="center"/>
    </xf>
    <xf numFmtId="0" fontId="48" fillId="5" borderId="25" xfId="0" applyFont="1" applyFill="1" applyBorder="1" applyAlignment="1">
      <alignment horizontal="center" vertical="center"/>
    </xf>
    <xf numFmtId="0" fontId="48" fillId="5" borderId="26" xfId="0" applyFont="1" applyFill="1" applyBorder="1" applyAlignment="1">
      <alignment horizontal="center" vertical="center"/>
    </xf>
    <xf numFmtId="49" fontId="35" fillId="3" borderId="5" xfId="0" applyNumberFormat="1" applyFont="1" applyFill="1" applyBorder="1" applyAlignment="1">
      <alignment horizontal="center" vertical="center" wrapText="1"/>
    </xf>
    <xf numFmtId="49" fontId="35" fillId="3" borderId="68" xfId="0" applyNumberFormat="1" applyFont="1" applyFill="1" applyBorder="1" applyAlignment="1">
      <alignment horizontal="center" vertical="center" wrapText="1"/>
    </xf>
    <xf numFmtId="0" fontId="35" fillId="3" borderId="5" xfId="0" applyFont="1" applyFill="1" applyBorder="1" applyAlignment="1">
      <alignment horizontal="center" vertical="center" wrapText="1"/>
    </xf>
    <xf numFmtId="0" fontId="35" fillId="3" borderId="68" xfId="0" applyFont="1" applyFill="1" applyBorder="1" applyAlignment="1">
      <alignment horizontal="center" vertical="center" wrapText="1"/>
    </xf>
    <xf numFmtId="0" fontId="35" fillId="3" borderId="6" xfId="0" applyFont="1" applyFill="1" applyBorder="1" applyAlignment="1">
      <alignment horizontal="center" vertical="center" wrapText="1"/>
    </xf>
    <xf numFmtId="0" fontId="35" fillId="3" borderId="14" xfId="0" applyFont="1" applyFill="1" applyBorder="1" applyAlignment="1">
      <alignment horizontal="center" vertical="center" wrapText="1"/>
    </xf>
    <xf numFmtId="164" fontId="28" fillId="3" borderId="49" xfId="0" applyNumberFormat="1" applyFont="1" applyFill="1" applyBorder="1" applyAlignment="1">
      <alignment horizontal="left" wrapText="1"/>
    </xf>
    <xf numFmtId="164" fontId="28" fillId="3" borderId="3" xfId="0" applyNumberFormat="1" applyFont="1" applyFill="1" applyBorder="1" applyAlignment="1">
      <alignment horizontal="left" wrapText="1"/>
    </xf>
    <xf numFmtId="39" fontId="28" fillId="3" borderId="49" xfId="1" applyNumberFormat="1" applyFont="1" applyFill="1" applyBorder="1" applyAlignment="1">
      <alignment horizontal="center" vertical="center"/>
    </xf>
    <xf numFmtId="39" fontId="28" fillId="3" borderId="50" xfId="1" applyNumberFormat="1" applyFont="1" applyFill="1" applyBorder="1" applyAlignment="1">
      <alignment horizontal="center" vertical="center"/>
    </xf>
    <xf numFmtId="4" fontId="35" fillId="3" borderId="4" xfId="0" applyNumberFormat="1" applyFont="1" applyFill="1" applyBorder="1" applyAlignment="1">
      <alignment horizontal="center" vertical="center" wrapText="1"/>
    </xf>
    <xf numFmtId="0" fontId="28" fillId="3" borderId="49" xfId="18" applyFont="1" applyFill="1" applyBorder="1" applyAlignment="1">
      <alignment horizontal="left" vertical="top" wrapText="1"/>
    </xf>
    <xf numFmtId="0" fontId="28" fillId="3" borderId="3" xfId="18" applyFont="1" applyFill="1" applyBorder="1" applyAlignment="1">
      <alignment horizontal="left" vertical="top" wrapText="1"/>
    </xf>
    <xf numFmtId="164" fontId="28" fillId="3" borderId="41" xfId="0" applyNumberFormat="1" applyFont="1" applyFill="1" applyBorder="1" applyAlignment="1">
      <alignment horizontal="left" wrapText="1"/>
    </xf>
    <xf numFmtId="164" fontId="28" fillId="3" borderId="42" xfId="0" applyNumberFormat="1" applyFont="1" applyFill="1" applyBorder="1" applyAlignment="1">
      <alignment horizontal="left" wrapText="1"/>
    </xf>
    <xf numFmtId="39" fontId="28" fillId="3" borderId="41" xfId="1" applyNumberFormat="1" applyFont="1" applyFill="1" applyBorder="1" applyAlignment="1">
      <alignment horizontal="center" vertical="center"/>
    </xf>
    <xf numFmtId="39" fontId="28" fillId="3" borderId="43" xfId="1" applyNumberFormat="1" applyFont="1" applyFill="1" applyBorder="1" applyAlignment="1">
      <alignment horizontal="center" vertical="center"/>
    </xf>
    <xf numFmtId="4" fontId="35" fillId="3" borderId="60" xfId="0" applyNumberFormat="1" applyFont="1" applyFill="1" applyBorder="1" applyAlignment="1">
      <alignment horizontal="center" vertical="center" wrapText="1"/>
    </xf>
    <xf numFmtId="164" fontId="28" fillId="3" borderId="49" xfId="0" applyNumberFormat="1" applyFont="1" applyFill="1" applyBorder="1" applyAlignment="1">
      <alignment horizontal="left"/>
    </xf>
    <xf numFmtId="164" fontId="28" fillId="3" borderId="3" xfId="0" applyNumberFormat="1" applyFont="1" applyFill="1" applyBorder="1" applyAlignment="1">
      <alignment horizontal="left"/>
    </xf>
    <xf numFmtId="164" fontId="28" fillId="3" borderId="49" xfId="19" applyNumberFormat="1" applyFont="1" applyFill="1" applyBorder="1" applyAlignment="1">
      <alignment horizontal="left"/>
    </xf>
    <xf numFmtId="164" fontId="28" fillId="3" borderId="3" xfId="19" applyNumberFormat="1" applyFont="1" applyFill="1" applyBorder="1" applyAlignment="1">
      <alignment horizontal="left"/>
    </xf>
    <xf numFmtId="0" fontId="28" fillId="3" borderId="49" xfId="19" applyFont="1" applyFill="1" applyBorder="1" applyAlignment="1">
      <alignment horizontal="left" wrapText="1"/>
    </xf>
    <xf numFmtId="0" fontId="28" fillId="3" borderId="3" xfId="19" applyFont="1" applyFill="1" applyBorder="1" applyAlignment="1">
      <alignment horizontal="left" wrapText="1"/>
    </xf>
    <xf numFmtId="0" fontId="28" fillId="3" borderId="51" xfId="18" applyFont="1" applyFill="1" applyBorder="1" applyAlignment="1">
      <alignment horizontal="left" vertical="top" wrapText="1"/>
    </xf>
    <xf numFmtId="0" fontId="28" fillId="3" borderId="52" xfId="18" applyFont="1" applyFill="1" applyBorder="1" applyAlignment="1">
      <alignment horizontal="left" vertical="top" wrapText="1"/>
    </xf>
    <xf numFmtId="39" fontId="28" fillId="3" borderId="51" xfId="1" applyNumberFormat="1" applyFont="1" applyFill="1" applyBorder="1" applyAlignment="1">
      <alignment horizontal="center" vertical="center"/>
    </xf>
    <xf numFmtId="39" fontId="28" fillId="3" borderId="53" xfId="1" applyNumberFormat="1" applyFont="1" applyFill="1" applyBorder="1" applyAlignment="1">
      <alignment horizontal="center" vertical="center"/>
    </xf>
    <xf numFmtId="4" fontId="35" fillId="3" borderId="109" xfId="0" applyNumberFormat="1" applyFont="1" applyFill="1" applyBorder="1" applyAlignment="1">
      <alignment horizontal="center" vertical="center" wrapText="1"/>
    </xf>
  </cellXfs>
  <cellStyles count="39">
    <cellStyle name="Comma" xfId="1" builtinId="3"/>
    <cellStyle name="Normal" xfId="0" builtinId="0"/>
    <cellStyle name="Normal 13" xfId="38"/>
    <cellStyle name="Normal 2" xfId="21"/>
    <cellStyle name="Normal 2 2" xfId="22"/>
    <cellStyle name="Normal 2 2 2" xfId="23"/>
    <cellStyle name="Normal 2 3 24" xfId="37"/>
    <cellStyle name="Normal 2 4" xfId="24"/>
    <cellStyle name="Normal 3" xfId="34"/>
    <cellStyle name="Normal 4" xfId="33"/>
    <cellStyle name="Normal 4 2 2" xfId="16"/>
    <cellStyle name="Normal_Book2" xfId="18"/>
    <cellStyle name="Style 1" xfId="19"/>
    <cellStyle name="Обычный 10" xfId="25"/>
    <cellStyle name="Обычный 11 2" xfId="17"/>
    <cellStyle name="Обычный 13" xfId="7"/>
    <cellStyle name="Обычный 13 2" xfId="35"/>
    <cellStyle name="Обычный 2" xfId="3"/>
    <cellStyle name="Обычный 2 2" xfId="26"/>
    <cellStyle name="Обычный 2 2 2" xfId="6"/>
    <cellStyle name="Обычный 2 2 2 2 2 2" xfId="20"/>
    <cellStyle name="Обычный 2 2 2 3" xfId="8"/>
    <cellStyle name="Обычный 2 2 2 3 2" xfId="28"/>
    <cellStyle name="Обычный 2 2 2 4" xfId="10"/>
    <cellStyle name="Обычный 2 2 3" xfId="27"/>
    <cellStyle name="Обычный 2 2 3 2" xfId="4"/>
    <cellStyle name="Обычный 2 3 2" xfId="29"/>
    <cellStyle name="Обычный 3" xfId="30"/>
    <cellStyle name="Обычный 4" xfId="2"/>
    <cellStyle name="Обычный 4 2" xfId="12"/>
    <cellStyle name="Обычный 4 2 2" xfId="11"/>
    <cellStyle name="Обычный 4 2 3" xfId="9"/>
    <cellStyle name="Обычный 4 3" xfId="31"/>
    <cellStyle name="Обычный 9 2" xfId="5"/>
    <cellStyle name="Обычный_9.Mal.Hayt(2)" xfId="36"/>
    <cellStyle name="Обычный_9.Mal.Hayt(2) 2" xfId="15"/>
    <cellStyle name="Стиль 1" xfId="13"/>
    <cellStyle name="Стиль 1 2" xfId="14"/>
    <cellStyle name="Финансовый 2 3" xfId="32"/>
  </cellStyles>
  <dxfs count="865"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00B0F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</dxfs>
  <tableStyles count="0" defaultTableStyle="TableStyleMedium2" defaultPivotStyle="PivotStyleLight16"/>
  <colors>
    <mruColors>
      <color rgb="FF66FFFF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BU38"/>
  <sheetViews>
    <sheetView topLeftCell="B3" zoomScaleNormal="100" zoomScaleSheetLayoutView="100" workbookViewId="0">
      <pane xSplit="2" ySplit="4" topLeftCell="AH24" activePane="bottomRight" state="frozen"/>
      <selection activeCell="B3" sqref="B3"/>
      <selection pane="topRight" activeCell="D3" sqref="D3"/>
      <selection pane="bottomLeft" activeCell="B7" sqref="B7"/>
      <selection pane="bottomRight" activeCell="AH12" sqref="AH12:AH31"/>
    </sheetView>
  </sheetViews>
  <sheetFormatPr defaultColWidth="9.140625" defaultRowHeight="16.5"/>
  <cols>
    <col min="1" max="1" width="2.140625" style="271" customWidth="1"/>
    <col min="2" max="2" width="5.5703125" style="271" bestFit="1" customWidth="1"/>
    <col min="3" max="3" width="66.5703125" style="271" bestFit="1" customWidth="1"/>
    <col min="4" max="4" width="12.140625" style="271" customWidth="1"/>
    <col min="5" max="5" width="9" style="271" bestFit="1" customWidth="1"/>
    <col min="6" max="6" width="12.42578125" style="271" customWidth="1"/>
    <col min="7" max="7" width="7.85546875" style="271" customWidth="1"/>
    <col min="8" max="8" width="10.85546875" style="271" customWidth="1"/>
    <col min="9" max="9" width="11" style="271" customWidth="1"/>
    <col min="10" max="10" width="20.42578125" style="271" bestFit="1" customWidth="1"/>
    <col min="11" max="11" width="19.5703125" style="271" bestFit="1" customWidth="1"/>
    <col min="12" max="12" width="19.42578125" style="271" bestFit="1" customWidth="1"/>
    <col min="13" max="13" width="19.7109375" style="271" bestFit="1" customWidth="1"/>
    <col min="14" max="14" width="18.140625" style="271" bestFit="1" customWidth="1"/>
    <col min="15" max="15" width="17.28515625" style="271" bestFit="1" customWidth="1"/>
    <col min="16" max="17" width="19.42578125" style="271" bestFit="1" customWidth="1"/>
    <col min="18" max="18" width="17.28515625" style="271" bestFit="1" customWidth="1"/>
    <col min="19" max="19" width="5.5703125" style="271" bestFit="1" customWidth="1"/>
    <col min="20" max="20" width="67.42578125" style="271" bestFit="1" customWidth="1"/>
    <col min="21" max="21" width="11.5703125" style="271" bestFit="1" customWidth="1"/>
    <col min="22" max="22" width="9" style="271" bestFit="1" customWidth="1"/>
    <col min="23" max="23" width="11.5703125" style="271" bestFit="1" customWidth="1"/>
    <col min="24" max="24" width="9.28515625" style="271" bestFit="1" customWidth="1"/>
    <col min="25" max="25" width="11" style="271" bestFit="1" customWidth="1"/>
    <col min="26" max="26" width="9.5703125" style="271" bestFit="1" customWidth="1"/>
    <col min="27" max="27" width="21" style="271" bestFit="1" customWidth="1"/>
    <col min="28" max="28" width="20.28515625" style="271" bestFit="1" customWidth="1"/>
    <col min="29" max="29" width="21.42578125" style="271" bestFit="1" customWidth="1"/>
    <col min="30" max="30" width="19.5703125" style="271" bestFit="1" customWidth="1"/>
    <col min="31" max="31" width="20.85546875" style="271" bestFit="1" customWidth="1"/>
    <col min="32" max="32" width="17.85546875" style="271" bestFit="1" customWidth="1"/>
    <col min="33" max="33" width="19" style="271" bestFit="1" customWidth="1"/>
    <col min="34" max="34" width="18.140625" style="271" bestFit="1" customWidth="1"/>
    <col min="35" max="36" width="20.42578125" style="271" bestFit="1" customWidth="1"/>
    <col min="37" max="37" width="5.5703125" style="271" bestFit="1" customWidth="1"/>
    <col min="38" max="38" width="67.28515625" style="271" bestFit="1" customWidth="1"/>
    <col min="39" max="39" width="11.5703125" style="271" bestFit="1" customWidth="1"/>
    <col min="40" max="40" width="9" style="271" bestFit="1" customWidth="1"/>
    <col min="41" max="41" width="11.5703125" style="271" bestFit="1" customWidth="1"/>
    <col min="42" max="42" width="16.42578125" style="271" bestFit="1" customWidth="1"/>
    <col min="43" max="43" width="11" style="271" bestFit="1" customWidth="1"/>
    <col min="44" max="44" width="9.5703125" style="271" bestFit="1" customWidth="1"/>
    <col min="45" max="45" width="21.140625" style="271" bestFit="1" customWidth="1"/>
    <col min="46" max="46" width="20.7109375" style="271" bestFit="1" customWidth="1"/>
    <col min="47" max="47" width="19.85546875" style="271" bestFit="1" customWidth="1"/>
    <col min="48" max="48" width="19.140625" style="271" bestFit="1" customWidth="1"/>
    <col min="49" max="49" width="18" style="271" bestFit="1" customWidth="1"/>
    <col min="50" max="50" width="18.7109375" style="271" bestFit="1" customWidth="1"/>
    <col min="51" max="51" width="19.42578125" style="271" bestFit="1" customWidth="1"/>
    <col min="52" max="53" width="20.42578125" style="271" bestFit="1" customWidth="1"/>
    <col min="54" max="54" width="5.5703125" style="271" bestFit="1" customWidth="1"/>
    <col min="55" max="55" width="67.28515625" style="271" bestFit="1" customWidth="1"/>
    <col min="56" max="56" width="11.5703125" style="271" bestFit="1" customWidth="1"/>
    <col min="57" max="57" width="9" style="271" bestFit="1" customWidth="1"/>
    <col min="58" max="58" width="11.5703125" style="271" bestFit="1" customWidth="1"/>
    <col min="59" max="59" width="16.42578125" style="271" bestFit="1" customWidth="1"/>
    <col min="60" max="60" width="11" style="271" bestFit="1" customWidth="1"/>
    <col min="61" max="61" width="9.5703125" style="271" bestFit="1" customWidth="1"/>
    <col min="62" max="62" width="20.7109375" style="271" bestFit="1" customWidth="1"/>
    <col min="63" max="63" width="20.140625" style="271" bestFit="1" customWidth="1"/>
    <col min="64" max="64" width="19" style="271" bestFit="1" customWidth="1"/>
    <col min="65" max="65" width="19.5703125" style="271" bestFit="1" customWidth="1"/>
    <col min="66" max="66" width="18" style="271" bestFit="1" customWidth="1"/>
    <col min="67" max="67" width="17.28515625" style="271" bestFit="1" customWidth="1"/>
    <col min="68" max="68" width="19.28515625" style="271" bestFit="1" customWidth="1"/>
    <col min="69" max="69" width="20.42578125" style="271" bestFit="1" customWidth="1"/>
    <col min="70" max="70" width="20.42578125" style="271" customWidth="1"/>
    <col min="71" max="72" width="9.140625" style="271"/>
    <col min="73" max="73" width="11.5703125" style="271" bestFit="1" customWidth="1"/>
    <col min="74" max="16384" width="9.140625" style="271"/>
  </cols>
  <sheetData>
    <row r="1" spans="2:73" ht="32.25" customHeight="1">
      <c r="C1" s="272" t="s">
        <v>480</v>
      </c>
      <c r="R1" s="273"/>
      <c r="T1" s="272" t="s">
        <v>480</v>
      </c>
      <c r="AJ1" s="273"/>
      <c r="AL1" s="272" t="s">
        <v>480</v>
      </c>
      <c r="BA1" s="273"/>
      <c r="BC1" s="272" t="s">
        <v>480</v>
      </c>
      <c r="BR1" s="273"/>
    </row>
    <row r="2" spans="2:73" ht="27.75" customHeight="1" thickBot="1"/>
    <row r="3" spans="2:73" s="274" customFormat="1" ht="33.75" customHeight="1" thickBot="1">
      <c r="B3" s="1012" t="s">
        <v>0</v>
      </c>
      <c r="C3" s="1014" t="s">
        <v>3193</v>
      </c>
      <c r="D3" s="1022" t="s">
        <v>1376</v>
      </c>
      <c r="E3" s="1023"/>
      <c r="F3" s="1023"/>
      <c r="G3" s="1023"/>
      <c r="H3" s="1023"/>
      <c r="I3" s="1023"/>
      <c r="J3" s="1023"/>
      <c r="K3" s="1023"/>
      <c r="L3" s="1023"/>
      <c r="M3" s="1023"/>
      <c r="N3" s="1023"/>
      <c r="O3" s="1023"/>
      <c r="P3" s="1023"/>
      <c r="Q3" s="1023"/>
      <c r="R3" s="1024"/>
      <c r="S3" s="1012" t="s">
        <v>0</v>
      </c>
      <c r="T3" s="1014" t="s">
        <v>1728</v>
      </c>
      <c r="U3" s="1023"/>
      <c r="V3" s="1023"/>
      <c r="W3" s="1023"/>
      <c r="X3" s="1023"/>
      <c r="Y3" s="1023"/>
      <c r="Z3" s="1023"/>
      <c r="AA3" s="1023"/>
      <c r="AB3" s="1023"/>
      <c r="AC3" s="1023"/>
      <c r="AD3" s="1023"/>
      <c r="AE3" s="1023"/>
      <c r="AF3" s="1023"/>
      <c r="AG3" s="1023"/>
      <c r="AH3" s="1023"/>
      <c r="AI3" s="1023"/>
      <c r="AJ3" s="1024"/>
      <c r="AK3" s="1012" t="s">
        <v>0</v>
      </c>
      <c r="AL3" s="1014" t="s">
        <v>1732</v>
      </c>
      <c r="AM3" s="1023"/>
      <c r="AN3" s="1023"/>
      <c r="AO3" s="1023"/>
      <c r="AP3" s="1023"/>
      <c r="AQ3" s="1023"/>
      <c r="AR3" s="1023"/>
      <c r="AS3" s="1023"/>
      <c r="AT3" s="1023"/>
      <c r="AU3" s="1023"/>
      <c r="AV3" s="1023"/>
      <c r="AW3" s="1023"/>
      <c r="AX3" s="1023"/>
      <c r="AY3" s="1023"/>
      <c r="AZ3" s="1023"/>
      <c r="BA3" s="1024"/>
      <c r="BB3" s="1012" t="s">
        <v>0</v>
      </c>
      <c r="BC3" s="1014" t="s">
        <v>3226</v>
      </c>
      <c r="BD3" s="1023"/>
      <c r="BE3" s="1023"/>
      <c r="BF3" s="1023"/>
      <c r="BG3" s="1023"/>
      <c r="BH3" s="1023"/>
      <c r="BI3" s="1023"/>
      <c r="BJ3" s="1023"/>
      <c r="BK3" s="1023"/>
      <c r="BL3" s="1023"/>
      <c r="BM3" s="1023"/>
      <c r="BN3" s="1023"/>
      <c r="BO3" s="1023"/>
      <c r="BP3" s="1023"/>
      <c r="BQ3" s="1023"/>
      <c r="BR3" s="1024"/>
    </row>
    <row r="4" spans="2:73" ht="31.5" customHeight="1" thickBot="1">
      <c r="B4" s="1013"/>
      <c r="C4" s="1015"/>
      <c r="D4" s="1016" t="s">
        <v>1</v>
      </c>
      <c r="E4" s="1017"/>
      <c r="F4" s="1017"/>
      <c r="G4" s="1017"/>
      <c r="H4" s="1018"/>
      <c r="I4" s="1019" t="s">
        <v>614</v>
      </c>
      <c r="J4" s="1020"/>
      <c r="K4" s="1020"/>
      <c r="L4" s="1020"/>
      <c r="M4" s="1020"/>
      <c r="N4" s="1020"/>
      <c r="O4" s="1020"/>
      <c r="P4" s="1020"/>
      <c r="Q4" s="1020"/>
      <c r="R4" s="1021"/>
      <c r="S4" s="1013"/>
      <c r="T4" s="1015"/>
      <c r="U4" s="1020"/>
      <c r="V4" s="1020"/>
      <c r="W4" s="1020"/>
      <c r="X4" s="1020"/>
      <c r="Y4" s="1020"/>
      <c r="Z4" s="1020"/>
      <c r="AA4" s="1020"/>
      <c r="AB4" s="1020"/>
      <c r="AC4" s="1020"/>
      <c r="AD4" s="1020"/>
      <c r="AE4" s="1020"/>
      <c r="AF4" s="1020"/>
      <c r="AG4" s="1020"/>
      <c r="AH4" s="1025"/>
      <c r="AI4" s="1025"/>
      <c r="AJ4" s="1021"/>
      <c r="AK4" s="1013"/>
      <c r="AL4" s="1015"/>
      <c r="AM4" s="1020"/>
      <c r="AN4" s="1020"/>
      <c r="AO4" s="1020"/>
      <c r="AP4" s="1020"/>
      <c r="AQ4" s="1020"/>
      <c r="AR4" s="1020"/>
      <c r="AS4" s="1020"/>
      <c r="AT4" s="1020"/>
      <c r="AU4" s="1020"/>
      <c r="AV4" s="1020"/>
      <c r="AW4" s="1020"/>
      <c r="AX4" s="1020"/>
      <c r="AY4" s="1020"/>
      <c r="AZ4" s="1025"/>
      <c r="BA4" s="1021"/>
      <c r="BB4" s="1013"/>
      <c r="BC4" s="1015"/>
      <c r="BD4" s="1020"/>
      <c r="BE4" s="1020"/>
      <c r="BF4" s="1020"/>
      <c r="BG4" s="1020"/>
      <c r="BH4" s="1020"/>
      <c r="BI4" s="1020"/>
      <c r="BJ4" s="1020"/>
      <c r="BK4" s="1020"/>
      <c r="BL4" s="1020"/>
      <c r="BM4" s="1020"/>
      <c r="BN4" s="1020"/>
      <c r="BO4" s="1020"/>
      <c r="BP4" s="1020"/>
      <c r="BQ4" s="1025"/>
      <c r="BR4" s="1021"/>
    </row>
    <row r="5" spans="2:73" s="997" customFormat="1" ht="89.25" customHeight="1" thickBot="1">
      <c r="B5" s="1013"/>
      <c r="C5" s="1015"/>
      <c r="D5" s="990" t="s">
        <v>2</v>
      </c>
      <c r="E5" s="991" t="s">
        <v>3</v>
      </c>
      <c r="F5" s="991" t="s">
        <v>1366</v>
      </c>
      <c r="G5" s="991" t="s">
        <v>3225</v>
      </c>
      <c r="H5" s="991" t="s">
        <v>481</v>
      </c>
      <c r="I5" s="991" t="s">
        <v>612</v>
      </c>
      <c r="J5" s="992" t="s">
        <v>2</v>
      </c>
      <c r="K5" s="991" t="s">
        <v>3</v>
      </c>
      <c r="L5" s="991" t="s">
        <v>1366</v>
      </c>
      <c r="M5" s="991" t="s">
        <v>3225</v>
      </c>
      <c r="N5" s="991" t="s">
        <v>481</v>
      </c>
      <c r="O5" s="991" t="s">
        <v>5</v>
      </c>
      <c r="P5" s="993" t="s">
        <v>6</v>
      </c>
      <c r="Q5" s="994" t="s">
        <v>3194</v>
      </c>
      <c r="R5" s="994" t="s">
        <v>3195</v>
      </c>
      <c r="S5" s="1013"/>
      <c r="T5" s="1015"/>
      <c r="U5" s="990" t="s">
        <v>2</v>
      </c>
      <c r="V5" s="991" t="s">
        <v>3</v>
      </c>
      <c r="W5" s="991" t="s">
        <v>1366</v>
      </c>
      <c r="X5" s="991" t="s">
        <v>3225</v>
      </c>
      <c r="Y5" s="991" t="s">
        <v>481</v>
      </c>
      <c r="Z5" s="991" t="s">
        <v>612</v>
      </c>
      <c r="AA5" s="992" t="s">
        <v>2</v>
      </c>
      <c r="AB5" s="991" t="s">
        <v>3</v>
      </c>
      <c r="AC5" s="991" t="s">
        <v>1366</v>
      </c>
      <c r="AD5" s="991" t="s">
        <v>3225</v>
      </c>
      <c r="AE5" s="991" t="s">
        <v>481</v>
      </c>
      <c r="AF5" s="991" t="s">
        <v>5</v>
      </c>
      <c r="AG5" s="993" t="s">
        <v>6</v>
      </c>
      <c r="AH5" s="995" t="s">
        <v>1729</v>
      </c>
      <c r="AI5" s="994" t="s">
        <v>1730</v>
      </c>
      <c r="AJ5" s="996" t="s">
        <v>1731</v>
      </c>
      <c r="AK5" s="1013"/>
      <c r="AL5" s="1015"/>
      <c r="AM5" s="990" t="s">
        <v>2</v>
      </c>
      <c r="AN5" s="991" t="s">
        <v>3</v>
      </c>
      <c r="AO5" s="991" t="s">
        <v>1366</v>
      </c>
      <c r="AP5" s="991" t="s">
        <v>3225</v>
      </c>
      <c r="AQ5" s="991" t="s">
        <v>481</v>
      </c>
      <c r="AR5" s="991" t="s">
        <v>612</v>
      </c>
      <c r="AS5" s="992" t="s">
        <v>2</v>
      </c>
      <c r="AT5" s="991" t="s">
        <v>3</v>
      </c>
      <c r="AU5" s="991" t="s">
        <v>1366</v>
      </c>
      <c r="AV5" s="991" t="s">
        <v>3225</v>
      </c>
      <c r="AW5" s="991" t="s">
        <v>481</v>
      </c>
      <c r="AX5" s="991" t="s">
        <v>5</v>
      </c>
      <c r="AY5" s="993" t="s">
        <v>6</v>
      </c>
      <c r="AZ5" s="994" t="s">
        <v>1733</v>
      </c>
      <c r="BA5" s="996" t="s">
        <v>1734</v>
      </c>
      <c r="BB5" s="1013"/>
      <c r="BC5" s="1015"/>
      <c r="BD5" s="990" t="s">
        <v>2</v>
      </c>
      <c r="BE5" s="991" t="s">
        <v>3</v>
      </c>
      <c r="BF5" s="991" t="s">
        <v>1366</v>
      </c>
      <c r="BG5" s="991" t="s">
        <v>3225</v>
      </c>
      <c r="BH5" s="991" t="s">
        <v>481</v>
      </c>
      <c r="BI5" s="991" t="s">
        <v>612</v>
      </c>
      <c r="BJ5" s="992" t="s">
        <v>2</v>
      </c>
      <c r="BK5" s="991" t="s">
        <v>3</v>
      </c>
      <c r="BL5" s="991" t="s">
        <v>1366</v>
      </c>
      <c r="BM5" s="991" t="s">
        <v>3225</v>
      </c>
      <c r="BN5" s="991" t="s">
        <v>481</v>
      </c>
      <c r="BO5" s="991" t="s">
        <v>5</v>
      </c>
      <c r="BP5" s="993" t="s">
        <v>6</v>
      </c>
      <c r="BQ5" s="994" t="s">
        <v>2533</v>
      </c>
      <c r="BR5" s="996" t="s">
        <v>2534</v>
      </c>
    </row>
    <row r="6" spans="2:73" s="280" customFormat="1" ht="17.25" thickBot="1">
      <c r="B6" s="275">
        <v>1</v>
      </c>
      <c r="C6" s="276">
        <v>2</v>
      </c>
      <c r="D6" s="275">
        <v>3</v>
      </c>
      <c r="E6" s="277">
        <v>4</v>
      </c>
      <c r="F6" s="277"/>
      <c r="G6" s="277">
        <v>5</v>
      </c>
      <c r="H6" s="277">
        <v>6</v>
      </c>
      <c r="I6" s="277"/>
      <c r="J6" s="277">
        <v>7</v>
      </c>
      <c r="K6" s="277">
        <v>8</v>
      </c>
      <c r="L6" s="277"/>
      <c r="M6" s="277">
        <v>9</v>
      </c>
      <c r="N6" s="277">
        <v>10</v>
      </c>
      <c r="O6" s="277">
        <v>11</v>
      </c>
      <c r="P6" s="278">
        <v>12</v>
      </c>
      <c r="Q6" s="424"/>
      <c r="R6" s="279">
        <v>13</v>
      </c>
      <c r="S6" s="275">
        <v>1</v>
      </c>
      <c r="T6" s="276">
        <v>2</v>
      </c>
      <c r="U6" s="275">
        <v>3</v>
      </c>
      <c r="V6" s="277">
        <v>4</v>
      </c>
      <c r="W6" s="277">
        <v>5</v>
      </c>
      <c r="X6" s="277">
        <v>6</v>
      </c>
      <c r="Y6" s="277">
        <v>7</v>
      </c>
      <c r="Z6" s="277">
        <v>8</v>
      </c>
      <c r="AA6" s="277">
        <v>9</v>
      </c>
      <c r="AB6" s="277">
        <v>10</v>
      </c>
      <c r="AC6" s="277">
        <v>11</v>
      </c>
      <c r="AD6" s="277">
        <v>12</v>
      </c>
      <c r="AE6" s="277">
        <v>13</v>
      </c>
      <c r="AF6" s="277">
        <v>14</v>
      </c>
      <c r="AG6" s="278">
        <v>15</v>
      </c>
      <c r="AH6" s="277">
        <v>16</v>
      </c>
      <c r="AI6" s="278">
        <v>17</v>
      </c>
      <c r="AJ6" s="428">
        <v>18</v>
      </c>
      <c r="AK6" s="275">
        <v>1</v>
      </c>
      <c r="AL6" s="276">
        <v>2</v>
      </c>
      <c r="AM6" s="275">
        <v>3</v>
      </c>
      <c r="AN6" s="277">
        <v>4</v>
      </c>
      <c r="AO6" s="277">
        <v>5</v>
      </c>
      <c r="AP6" s="277">
        <v>6</v>
      </c>
      <c r="AQ6" s="277">
        <v>7</v>
      </c>
      <c r="AR6" s="277">
        <v>8</v>
      </c>
      <c r="AS6" s="277">
        <v>9</v>
      </c>
      <c r="AT6" s="277">
        <v>10</v>
      </c>
      <c r="AU6" s="277">
        <v>11</v>
      </c>
      <c r="AV6" s="277">
        <v>12</v>
      </c>
      <c r="AW6" s="277">
        <v>13</v>
      </c>
      <c r="AX6" s="277">
        <v>14</v>
      </c>
      <c r="AY6" s="278">
        <v>15</v>
      </c>
      <c r="AZ6" s="278">
        <v>16</v>
      </c>
      <c r="BA6" s="278">
        <v>17</v>
      </c>
      <c r="BB6" s="275">
        <v>1</v>
      </c>
      <c r="BC6" s="276">
        <v>2</v>
      </c>
      <c r="BD6" s="275">
        <v>3</v>
      </c>
      <c r="BE6" s="277">
        <v>4</v>
      </c>
      <c r="BF6" s="277"/>
      <c r="BG6" s="277">
        <v>5</v>
      </c>
      <c r="BH6" s="277">
        <v>6</v>
      </c>
      <c r="BI6" s="277"/>
      <c r="BJ6" s="277">
        <v>7</v>
      </c>
      <c r="BK6" s="277">
        <v>8</v>
      </c>
      <c r="BL6" s="277"/>
      <c r="BM6" s="277">
        <v>9</v>
      </c>
      <c r="BN6" s="277">
        <v>10</v>
      </c>
      <c r="BO6" s="277">
        <v>11</v>
      </c>
      <c r="BP6" s="278">
        <v>12</v>
      </c>
      <c r="BQ6" s="278"/>
      <c r="BR6" s="276">
        <v>14</v>
      </c>
    </row>
    <row r="7" spans="2:73" s="287" customFormat="1" ht="18" thickBot="1">
      <c r="B7" s="281"/>
      <c r="C7" s="282" t="s">
        <v>47</v>
      </c>
      <c r="D7" s="283">
        <f>SUM(D8:D9)</f>
        <v>3337</v>
      </c>
      <c r="E7" s="284">
        <f t="shared" ref="E7:J7" si="0">SUM(E8:E9)</f>
        <v>416</v>
      </c>
      <c r="F7" s="284">
        <f t="shared" si="0"/>
        <v>451</v>
      </c>
      <c r="G7" s="284">
        <f t="shared" si="0"/>
        <v>1186</v>
      </c>
      <c r="H7" s="284">
        <f t="shared" si="0"/>
        <v>519</v>
      </c>
      <c r="I7" s="284">
        <f t="shared" si="0"/>
        <v>765</v>
      </c>
      <c r="J7" s="429">
        <f t="shared" si="0"/>
        <v>13973111637.302807</v>
      </c>
      <c r="K7" s="285">
        <f t="shared" ref="K7:P7" si="1">SUM(K8:K9)</f>
        <v>5770869471.5100002</v>
      </c>
      <c r="L7" s="285">
        <f t="shared" si="1"/>
        <v>1973163397.4000001</v>
      </c>
      <c r="M7" s="285">
        <f t="shared" si="1"/>
        <v>3202811001.5999999</v>
      </c>
      <c r="N7" s="285">
        <f>SUM(N8:N9)</f>
        <v>659094120</v>
      </c>
      <c r="O7" s="285">
        <f t="shared" si="1"/>
        <v>373559339.45947576</v>
      </c>
      <c r="P7" s="286">
        <f t="shared" si="1"/>
        <v>1766497824</v>
      </c>
      <c r="Q7" s="429">
        <f>SUM(Q8:Q9)</f>
        <v>1052243500</v>
      </c>
      <c r="R7" s="429">
        <f>SUM(R8:R9)</f>
        <v>310455400</v>
      </c>
      <c r="S7" s="281"/>
      <c r="T7" s="282" t="s">
        <v>47</v>
      </c>
      <c r="U7" s="283">
        <f t="shared" ref="U7:Z7" si="2">SUM(U8:U9)</f>
        <v>3337</v>
      </c>
      <c r="V7" s="284">
        <f t="shared" si="2"/>
        <v>416</v>
      </c>
      <c r="W7" s="284">
        <f t="shared" si="2"/>
        <v>451</v>
      </c>
      <c r="X7" s="284">
        <f t="shared" si="2"/>
        <v>1186</v>
      </c>
      <c r="Y7" s="284">
        <f t="shared" si="2"/>
        <v>519</v>
      </c>
      <c r="Z7" s="284">
        <f t="shared" si="2"/>
        <v>765</v>
      </c>
      <c r="AA7" s="268">
        <f>SUM(AA8:AA9)</f>
        <v>14250464543.08918</v>
      </c>
      <c r="AB7" s="285">
        <f>SUM(AB8:AB9)</f>
        <v>5853062959.5100002</v>
      </c>
      <c r="AC7" s="268">
        <f t="shared" ref="AC7:AJ7" si="3">SUM(AC8:AC9)</f>
        <v>1975545538.2</v>
      </c>
      <c r="AD7" s="285">
        <f t="shared" si="3"/>
        <v>3254057750.4000001</v>
      </c>
      <c r="AE7" s="285">
        <f>SUM(AE8:AE9)</f>
        <v>659094120</v>
      </c>
      <c r="AF7" s="285">
        <f t="shared" si="3"/>
        <v>375475258.05917943</v>
      </c>
      <c r="AG7" s="286">
        <f t="shared" si="3"/>
        <v>1781845728</v>
      </c>
      <c r="AH7" s="268">
        <f>SUM(AH8:AH9)</f>
        <v>48046331</v>
      </c>
      <c r="AI7" s="268">
        <f>SUM(AI8:AI9)</f>
        <v>1323090264.96</v>
      </c>
      <c r="AJ7" s="268">
        <f t="shared" si="3"/>
        <v>496930882.55999994</v>
      </c>
      <c r="AK7" s="425"/>
      <c r="AL7" s="282" t="s">
        <v>47</v>
      </c>
      <c r="AM7" s="283">
        <f t="shared" ref="AM7:AR7" si="4">SUM(AM8:AM9)</f>
        <v>3337</v>
      </c>
      <c r="AN7" s="284">
        <f t="shared" si="4"/>
        <v>416</v>
      </c>
      <c r="AO7" s="284">
        <f t="shared" si="4"/>
        <v>451</v>
      </c>
      <c r="AP7" s="284">
        <f t="shared" si="4"/>
        <v>1186</v>
      </c>
      <c r="AQ7" s="284">
        <f t="shared" si="4"/>
        <v>519</v>
      </c>
      <c r="AR7" s="284">
        <f t="shared" si="4"/>
        <v>765</v>
      </c>
      <c r="AS7" s="268">
        <f t="shared" ref="AS7:BA7" si="5">SUM(AS8:AS9)</f>
        <v>14403467547.843491</v>
      </c>
      <c r="AT7" s="285">
        <f t="shared" si="5"/>
        <v>5924718959.5100002</v>
      </c>
      <c r="AU7" s="285">
        <f t="shared" si="5"/>
        <v>1976929986.2</v>
      </c>
      <c r="AV7" s="285">
        <f t="shared" si="5"/>
        <v>3325002057.5999999</v>
      </c>
      <c r="AW7" s="285">
        <f t="shared" si="5"/>
        <v>659094120</v>
      </c>
      <c r="AX7" s="285">
        <f t="shared" si="5"/>
        <v>380382856.85349083</v>
      </c>
      <c r="AY7" s="286">
        <f t="shared" si="5"/>
        <v>1831047712</v>
      </c>
      <c r="AZ7" s="429">
        <f t="shared" si="5"/>
        <v>1334160786.2400002</v>
      </c>
      <c r="BA7" s="429">
        <f t="shared" si="5"/>
        <v>503590347.84000003</v>
      </c>
      <c r="BB7" s="281"/>
      <c r="BC7" s="282" t="s">
        <v>47</v>
      </c>
      <c r="BD7" s="283">
        <f t="shared" ref="BD7:BI7" si="6">SUM(BD8:BD9)</f>
        <v>3337</v>
      </c>
      <c r="BE7" s="284">
        <f t="shared" si="6"/>
        <v>416</v>
      </c>
      <c r="BF7" s="284">
        <f t="shared" si="6"/>
        <v>451</v>
      </c>
      <c r="BG7" s="284">
        <f t="shared" si="6"/>
        <v>1186</v>
      </c>
      <c r="BH7" s="284">
        <f t="shared" si="6"/>
        <v>519</v>
      </c>
      <c r="BI7" s="284">
        <f t="shared" si="6"/>
        <v>765</v>
      </c>
      <c r="BJ7" s="429">
        <f t="shared" ref="BJ7:BR7" si="7">SUM(BJ8:BJ9)</f>
        <v>14532283878.011307</v>
      </c>
      <c r="BK7" s="285">
        <f t="shared" si="7"/>
        <v>5996158639.5100002</v>
      </c>
      <c r="BL7" s="268">
        <f t="shared" si="7"/>
        <v>1978314434.2</v>
      </c>
      <c r="BM7" s="285">
        <f t="shared" si="7"/>
        <v>3365676166.4000001</v>
      </c>
      <c r="BN7" s="285">
        <f t="shared" si="7"/>
        <v>659094120</v>
      </c>
      <c r="BO7" s="285">
        <f t="shared" si="7"/>
        <v>382122876.62130749</v>
      </c>
      <c r="BP7" s="286">
        <f t="shared" si="7"/>
        <v>1843323872</v>
      </c>
      <c r="BQ7" s="429">
        <f t="shared" si="7"/>
        <v>1329957638.7200003</v>
      </c>
      <c r="BR7" s="429">
        <f t="shared" si="7"/>
        <v>515604976.96000004</v>
      </c>
    </row>
    <row r="8" spans="2:73" s="287" customFormat="1" ht="18" thickBot="1">
      <c r="B8" s="288"/>
      <c r="C8" s="289" t="s">
        <v>7</v>
      </c>
      <c r="D8" s="290">
        <f>SUM(D11:D30)</f>
        <v>2569</v>
      </c>
      <c r="E8" s="290">
        <f>SUM(E11:E30)</f>
        <v>416</v>
      </c>
      <c r="F8" s="290">
        <f>SUM(F11:F30)</f>
        <v>451</v>
      </c>
      <c r="G8" s="290">
        <f>SUM(G11:G30)</f>
        <v>1186</v>
      </c>
      <c r="H8" s="290">
        <f>SUM(H11:H30)</f>
        <v>516</v>
      </c>
      <c r="I8" s="290">
        <f t="shared" ref="I8" si="8">SUM(I11:I26)</f>
        <v>0</v>
      </c>
      <c r="J8" s="429">
        <f>SUM(J11:J30)</f>
        <v>12060553902.636141</v>
      </c>
      <c r="K8" s="268">
        <f>SUM(K11:K30)</f>
        <v>5770869471.5100002</v>
      </c>
      <c r="L8" s="268">
        <f t="shared" ref="L8:O8" si="9">SUM(L11:L30)</f>
        <v>1973163397.4000001</v>
      </c>
      <c r="M8" s="268">
        <f t="shared" si="9"/>
        <v>3202811001.5999999</v>
      </c>
      <c r="N8" s="268">
        <f>SUM(N11:N30)</f>
        <v>654781080</v>
      </c>
      <c r="O8" s="268">
        <f t="shared" si="9"/>
        <v>278816435.45947576</v>
      </c>
      <c r="P8" s="268">
        <f>SUM(P11:P30)</f>
        <v>0</v>
      </c>
      <c r="Q8" s="429">
        <f>SUM(Q11:Q30)</f>
        <v>907098900</v>
      </c>
      <c r="R8" s="429">
        <f t="shared" ref="R8" si="10">SUM(R11:R30)</f>
        <v>173576199.99999997</v>
      </c>
      <c r="S8" s="290"/>
      <c r="T8" s="290" t="str">
        <f>+C8</f>
        <v>Դատարաններ</v>
      </c>
      <c r="U8" s="290">
        <f>SUM(U11:U30)</f>
        <v>2569</v>
      </c>
      <c r="V8" s="290">
        <f t="shared" ref="V8:Z8" si="11">SUM(V11:V30)</f>
        <v>416</v>
      </c>
      <c r="W8" s="290">
        <f t="shared" si="11"/>
        <v>451</v>
      </c>
      <c r="X8" s="290">
        <f t="shared" si="11"/>
        <v>1186</v>
      </c>
      <c r="Y8" s="290">
        <f t="shared" si="11"/>
        <v>516</v>
      </c>
      <c r="Z8" s="290">
        <f t="shared" si="11"/>
        <v>0</v>
      </c>
      <c r="AA8" s="268">
        <f>SUM(AA11:AA30)</f>
        <v>12325167198.76918</v>
      </c>
      <c r="AB8" s="268">
        <f>SUM(AB11:AB30)</f>
        <v>5853062959.5100002</v>
      </c>
      <c r="AC8" s="268">
        <f t="shared" ref="AC8:AJ8" si="12">SUM(AC11:AC30)</f>
        <v>1975545538.2</v>
      </c>
      <c r="AD8" s="268">
        <f t="shared" si="12"/>
        <v>3254057750.4000001</v>
      </c>
      <c r="AE8" s="268">
        <f t="shared" si="12"/>
        <v>654781080</v>
      </c>
      <c r="AF8" s="268">
        <f t="shared" si="12"/>
        <v>280136674.05917943</v>
      </c>
      <c r="AG8" s="268">
        <f t="shared" si="12"/>
        <v>0</v>
      </c>
      <c r="AH8" s="268">
        <f t="shared" si="12"/>
        <v>48046331</v>
      </c>
      <c r="AI8" s="268">
        <f t="shared" si="12"/>
        <v>1236940093.4400001</v>
      </c>
      <c r="AJ8" s="268">
        <f t="shared" si="12"/>
        <v>320281100.15999997</v>
      </c>
      <c r="AK8" s="426"/>
      <c r="AL8" s="290" t="str">
        <f>+C8</f>
        <v>Դատարաններ</v>
      </c>
      <c r="AM8" s="290">
        <f>SUM(AM11:AM30)</f>
        <v>2569</v>
      </c>
      <c r="AN8" s="290">
        <f>SUM(AN11:AN30)</f>
        <v>416</v>
      </c>
      <c r="AO8" s="290">
        <f t="shared" ref="AO8:AR8" si="13">SUM(AO11:AO30)</f>
        <v>451</v>
      </c>
      <c r="AP8" s="290">
        <f t="shared" si="13"/>
        <v>1186</v>
      </c>
      <c r="AQ8" s="290">
        <f t="shared" si="13"/>
        <v>516</v>
      </c>
      <c r="AR8" s="290">
        <f t="shared" si="13"/>
        <v>0</v>
      </c>
      <c r="AS8" s="268">
        <f>SUM(AS11:AS30)</f>
        <v>12424808477.763491</v>
      </c>
      <c r="AT8" s="268">
        <f>SUM(AT11:AT30)</f>
        <v>5924718959.5100002</v>
      </c>
      <c r="AU8" s="268">
        <f t="shared" ref="AU8:AY8" si="14">SUM(AU11:AU30)</f>
        <v>1976929986.2</v>
      </c>
      <c r="AV8" s="268">
        <f t="shared" si="14"/>
        <v>3325002057.5999999</v>
      </c>
      <c r="AW8" s="268">
        <f t="shared" si="14"/>
        <v>654781080</v>
      </c>
      <c r="AX8" s="268">
        <f t="shared" si="14"/>
        <v>282095656.85349083</v>
      </c>
      <c r="AY8" s="268">
        <f t="shared" si="14"/>
        <v>0</v>
      </c>
      <c r="AZ8" s="429">
        <f>SUM(AZ11:AZ30)</f>
        <v>1242278650.5600002</v>
      </c>
      <c r="BA8" s="429">
        <f>SUM(BA11:BA30)</f>
        <v>325405775.04000002</v>
      </c>
      <c r="BB8" s="288"/>
      <c r="BC8" s="289" t="s">
        <v>7</v>
      </c>
      <c r="BD8" s="290">
        <f>SUM(BD11:BD30)</f>
        <v>2569</v>
      </c>
      <c r="BE8" s="290">
        <f t="shared" ref="BE8:BI8" si="15">SUM(BE11:BE30)</f>
        <v>416</v>
      </c>
      <c r="BF8" s="290">
        <f t="shared" si="15"/>
        <v>451</v>
      </c>
      <c r="BG8" s="290">
        <f t="shared" si="15"/>
        <v>1186</v>
      </c>
      <c r="BH8" s="290">
        <f t="shared" si="15"/>
        <v>516</v>
      </c>
      <c r="BI8" s="290">
        <f t="shared" si="15"/>
        <v>0</v>
      </c>
      <c r="BJ8" s="429">
        <f>SUM(BJ11:BJ30)</f>
        <v>12540421001.531307</v>
      </c>
      <c r="BK8" s="268">
        <f>SUM(BK11:BK30)</f>
        <v>5996158639.5100002</v>
      </c>
      <c r="BL8" s="268">
        <f t="shared" ref="BL8:BP8" si="16">SUM(BL11:BL30)</f>
        <v>1978314434.2</v>
      </c>
      <c r="BM8" s="268">
        <f t="shared" si="16"/>
        <v>3365676166.4000001</v>
      </c>
      <c r="BN8" s="268">
        <f t="shared" si="16"/>
        <v>654781080</v>
      </c>
      <c r="BO8" s="268">
        <f t="shared" si="16"/>
        <v>283210212.62130749</v>
      </c>
      <c r="BP8" s="268">
        <f t="shared" si="16"/>
        <v>0</v>
      </c>
      <c r="BQ8" s="429">
        <f>SUM(BQ11:BQ30)</f>
        <v>1241182607.0400002</v>
      </c>
      <c r="BR8" s="429">
        <f>SUM(BR11:BR30)</f>
        <v>332500205.75999999</v>
      </c>
    </row>
    <row r="9" spans="2:73" s="287" customFormat="1" ht="17.25">
      <c r="B9" s="288"/>
      <c r="C9" s="289" t="s">
        <v>8</v>
      </c>
      <c r="D9" s="290">
        <f>+E9+G9+H9+I9</f>
        <v>768</v>
      </c>
      <c r="E9" s="291">
        <f>E31</f>
        <v>0</v>
      </c>
      <c r="F9" s="291">
        <f>F31</f>
        <v>0</v>
      </c>
      <c r="G9" s="291">
        <f t="shared" ref="G9:R9" si="17">G31</f>
        <v>0</v>
      </c>
      <c r="H9" s="291">
        <f t="shared" si="17"/>
        <v>3</v>
      </c>
      <c r="I9" s="291">
        <f t="shared" si="17"/>
        <v>765</v>
      </c>
      <c r="J9" s="429">
        <f>J31</f>
        <v>1912557734.6666667</v>
      </c>
      <c r="K9" s="268">
        <f t="shared" si="17"/>
        <v>0</v>
      </c>
      <c r="L9" s="291">
        <f>L31</f>
        <v>0</v>
      </c>
      <c r="M9" s="268">
        <f t="shared" si="17"/>
        <v>0</v>
      </c>
      <c r="N9" s="268">
        <f t="shared" si="17"/>
        <v>4313040</v>
      </c>
      <c r="O9" s="268">
        <f>O31</f>
        <v>94742904</v>
      </c>
      <c r="P9" s="268">
        <f t="shared" si="17"/>
        <v>1766497824</v>
      </c>
      <c r="Q9" s="429">
        <f t="shared" si="17"/>
        <v>145144600</v>
      </c>
      <c r="R9" s="429">
        <f t="shared" si="17"/>
        <v>136879200</v>
      </c>
      <c r="S9" s="288"/>
      <c r="T9" s="289" t="s">
        <v>8</v>
      </c>
      <c r="U9" s="290">
        <f>+V9+X9+Y9+Z9</f>
        <v>768</v>
      </c>
      <c r="V9" s="291">
        <f>V31</f>
        <v>0</v>
      </c>
      <c r="W9" s="291">
        <f>W31</f>
        <v>0</v>
      </c>
      <c r="X9" s="291">
        <f>X31</f>
        <v>0</v>
      </c>
      <c r="Y9" s="291">
        <f>Y31</f>
        <v>3</v>
      </c>
      <c r="Z9" s="291">
        <f>Z31</f>
        <v>765</v>
      </c>
      <c r="AA9" s="268">
        <f t="shared" ref="AA9:AJ9" si="18">AA31</f>
        <v>1925297344.3199999</v>
      </c>
      <c r="AB9" s="268">
        <f t="shared" si="18"/>
        <v>0</v>
      </c>
      <c r="AC9" s="291">
        <f>AC31</f>
        <v>0</v>
      </c>
      <c r="AD9" s="268">
        <f t="shared" si="18"/>
        <v>0</v>
      </c>
      <c r="AE9" s="268">
        <f t="shared" si="18"/>
        <v>4313040</v>
      </c>
      <c r="AF9" s="268">
        <f t="shared" si="18"/>
        <v>95338584</v>
      </c>
      <c r="AG9" s="270">
        <f t="shared" si="18"/>
        <v>1781845728</v>
      </c>
      <c r="AH9" s="268">
        <f t="shared" si="18"/>
        <v>0</v>
      </c>
      <c r="AI9" s="268">
        <f t="shared" si="18"/>
        <v>86150171.520000011</v>
      </c>
      <c r="AJ9" s="268">
        <f t="shared" si="18"/>
        <v>176649782.40000001</v>
      </c>
      <c r="AK9" s="427"/>
      <c r="AL9" s="289" t="s">
        <v>8</v>
      </c>
      <c r="AM9" s="290">
        <f>+AN9+AP9+AQ9+AR9</f>
        <v>768</v>
      </c>
      <c r="AN9" s="291">
        <f>AN31</f>
        <v>0</v>
      </c>
      <c r="AO9" s="291">
        <f>AO31</f>
        <v>0</v>
      </c>
      <c r="AP9" s="291">
        <f t="shared" ref="AP9:BA9" si="19">AP31</f>
        <v>0</v>
      </c>
      <c r="AQ9" s="291">
        <f t="shared" si="19"/>
        <v>3</v>
      </c>
      <c r="AR9" s="291">
        <f t="shared" si="19"/>
        <v>765</v>
      </c>
      <c r="AS9" s="268">
        <f t="shared" si="19"/>
        <v>1978659070.0799999</v>
      </c>
      <c r="AT9" s="268">
        <f t="shared" si="19"/>
        <v>0</v>
      </c>
      <c r="AU9" s="291">
        <f>AU31</f>
        <v>0</v>
      </c>
      <c r="AV9" s="268">
        <f t="shared" si="19"/>
        <v>0</v>
      </c>
      <c r="AW9" s="268">
        <f t="shared" si="19"/>
        <v>4313040</v>
      </c>
      <c r="AX9" s="268">
        <f t="shared" si="19"/>
        <v>98287200</v>
      </c>
      <c r="AY9" s="270">
        <f t="shared" si="19"/>
        <v>1831047712</v>
      </c>
      <c r="AZ9" s="429">
        <f t="shared" si="19"/>
        <v>91882135.680000007</v>
      </c>
      <c r="BA9" s="429">
        <f t="shared" si="19"/>
        <v>178184572.80000001</v>
      </c>
      <c r="BB9" s="288"/>
      <c r="BC9" s="289" t="s">
        <v>8</v>
      </c>
      <c r="BD9" s="290">
        <f>+BE9+BG9+BH9+BI9</f>
        <v>768</v>
      </c>
      <c r="BE9" s="291">
        <f>BE31</f>
        <v>0</v>
      </c>
      <c r="BF9" s="291">
        <f>BF31</f>
        <v>0</v>
      </c>
      <c r="BG9" s="291">
        <f t="shared" ref="BG9:BR9" si="20">BG31</f>
        <v>0</v>
      </c>
      <c r="BH9" s="291">
        <f t="shared" si="20"/>
        <v>3</v>
      </c>
      <c r="BI9" s="291">
        <f t="shared" si="20"/>
        <v>765</v>
      </c>
      <c r="BJ9" s="429">
        <f t="shared" si="20"/>
        <v>1991862876.48</v>
      </c>
      <c r="BK9" s="268">
        <f t="shared" si="20"/>
        <v>0</v>
      </c>
      <c r="BL9" s="268">
        <f>BL31</f>
        <v>0</v>
      </c>
      <c r="BM9" s="268">
        <f t="shared" si="20"/>
        <v>0</v>
      </c>
      <c r="BN9" s="268">
        <f t="shared" si="20"/>
        <v>4313040</v>
      </c>
      <c r="BO9" s="268">
        <f t="shared" si="20"/>
        <v>98912664</v>
      </c>
      <c r="BP9" s="270">
        <f t="shared" si="20"/>
        <v>1843323872</v>
      </c>
      <c r="BQ9" s="429">
        <f>BQ31</f>
        <v>88775031.679999977</v>
      </c>
      <c r="BR9" s="429">
        <f t="shared" si="20"/>
        <v>183104771.20000002</v>
      </c>
    </row>
    <row r="10" spans="2:73" ht="21.75" customHeight="1" thickBot="1">
      <c r="B10" s="525"/>
      <c r="C10" s="292"/>
      <c r="D10" s="430"/>
      <c r="E10" s="431"/>
      <c r="F10" s="431"/>
      <c r="G10" s="431"/>
      <c r="H10" s="431"/>
      <c r="I10" s="431"/>
      <c r="J10" s="432"/>
      <c r="K10" s="432"/>
      <c r="L10" s="432"/>
      <c r="M10" s="432"/>
      <c r="N10" s="432"/>
      <c r="O10" s="432"/>
      <c r="P10" s="433"/>
      <c r="Q10" s="434"/>
      <c r="R10" s="293"/>
      <c r="S10" s="435"/>
      <c r="T10" s="292"/>
      <c r="U10" s="430"/>
      <c r="V10" s="431"/>
      <c r="W10" s="431"/>
      <c r="X10" s="431"/>
      <c r="Y10" s="431"/>
      <c r="Z10" s="431"/>
      <c r="AA10" s="432"/>
      <c r="AB10" s="432"/>
      <c r="AC10" s="432"/>
      <c r="AD10" s="432"/>
      <c r="AE10" s="432"/>
      <c r="AF10" s="432"/>
      <c r="AG10" s="433"/>
      <c r="AH10" s="436"/>
      <c r="AI10" s="434"/>
      <c r="AJ10" s="294"/>
      <c r="AK10" s="435"/>
      <c r="AL10" s="292"/>
      <c r="AM10" s="430"/>
      <c r="AN10" s="431"/>
      <c r="AO10" s="431"/>
      <c r="AP10" s="431"/>
      <c r="AQ10" s="431"/>
      <c r="AR10" s="431"/>
      <c r="AS10" s="432"/>
      <c r="AT10" s="432"/>
      <c r="AU10" s="432"/>
      <c r="AV10" s="432"/>
      <c r="AW10" s="432"/>
      <c r="AX10" s="432"/>
      <c r="AY10" s="433"/>
      <c r="AZ10" s="434"/>
      <c r="BA10" s="294"/>
      <c r="BB10" s="435"/>
      <c r="BC10" s="292"/>
      <c r="BD10" s="430"/>
      <c r="BE10" s="431"/>
      <c r="BF10" s="431"/>
      <c r="BG10" s="431"/>
      <c r="BH10" s="431"/>
      <c r="BI10" s="431"/>
      <c r="BJ10" s="432"/>
      <c r="BK10" s="432"/>
      <c r="BL10" s="432"/>
      <c r="BM10" s="432"/>
      <c r="BN10" s="432"/>
      <c r="BO10" s="432"/>
      <c r="BP10" s="433"/>
      <c r="BQ10" s="434"/>
      <c r="BR10" s="294"/>
    </row>
    <row r="11" spans="2:73" ht="51" customHeight="1" thickBot="1">
      <c r="B11" s="295">
        <v>1</v>
      </c>
      <c r="C11" s="296" t="s">
        <v>1364</v>
      </c>
      <c r="D11" s="437">
        <f>SUM(E11:I11)</f>
        <v>157</v>
      </c>
      <c r="E11" s="438">
        <v>0</v>
      </c>
      <c r="F11" s="439">
        <f>+'Ինքնավար, հայեցող., վարչ. պաշտ.'!F33</f>
        <v>22</v>
      </c>
      <c r="G11" s="438">
        <f>+ԾԱՌԱՅՈՂ!G131</f>
        <v>108</v>
      </c>
      <c r="H11" s="438">
        <f>+ՏԵԽՆԻԿԱԿԱՆ!F40</f>
        <v>27</v>
      </c>
      <c r="I11" s="438">
        <v>0</v>
      </c>
      <c r="J11" s="268">
        <f>SUM(K11:P11)+(R11+Q11)/6</f>
        <v>701552190.53333342</v>
      </c>
      <c r="K11" s="439"/>
      <c r="L11" s="439">
        <f>+'Ինքնավար, հայեցող., վարչ. պաշտ.'!Q33</f>
        <v>170829984</v>
      </c>
      <c r="M11" s="440">
        <f>+ԾԱՌԱՅՈՂ!P131</f>
        <v>476031923.20000005</v>
      </c>
      <c r="N11" s="440">
        <f>+ՏԵԽՆԻԿԱԿԱՆ!M40</f>
        <v>36630600</v>
      </c>
      <c r="O11" s="429"/>
      <c r="P11" s="441"/>
      <c r="Q11" s="429">
        <v>64736500</v>
      </c>
      <c r="R11" s="429">
        <v>43621599.999999978</v>
      </c>
      <c r="S11" s="442">
        <v>1</v>
      </c>
      <c r="T11" s="296" t="s">
        <v>1364</v>
      </c>
      <c r="U11" s="437">
        <f>SUM(V11:Z11)</f>
        <v>157</v>
      </c>
      <c r="V11" s="438">
        <v>0</v>
      </c>
      <c r="W11" s="439">
        <f>+'Ինքնավար, հայեցող., վարչ. պաշտ.'!F33</f>
        <v>22</v>
      </c>
      <c r="X11" s="438">
        <f>+ԾԱՌԱՅՈՂ!Q131</f>
        <v>108</v>
      </c>
      <c r="Y11" s="438">
        <f>+ՏԵԽՆԻԿԱԿԱՆ!N40</f>
        <v>27</v>
      </c>
      <c r="Z11" s="438">
        <v>0</v>
      </c>
      <c r="AA11" s="268">
        <f t="shared" ref="AA11:AA31" si="21">SUM(AB11:AH11)+(AI11+AJ11)/6</f>
        <v>710056711.96000004</v>
      </c>
      <c r="AB11" s="439"/>
      <c r="AC11" s="439">
        <f>+'Ինքնավար, հայեցող., վարչ. պաշտ.'!AD33</f>
        <v>172101007</v>
      </c>
      <c r="AD11" s="440">
        <f>+ԾԱՌԱՅՈՂ!Z131</f>
        <v>485200646.40000004</v>
      </c>
      <c r="AE11" s="440">
        <f>+ՏԵԽՆԻԿԱԿԱՆ!U40</f>
        <v>36630600</v>
      </c>
      <c r="AF11" s="429"/>
      <c r="AG11" s="443"/>
      <c r="AH11" s="285"/>
      <c r="AI11" s="429">
        <f>+'4112,4113 Պարգևատրում'!H5</f>
        <v>49143559.039999992</v>
      </c>
      <c r="AJ11" s="429">
        <f>+'4112,4113 Պարգևատրում'!E5</f>
        <v>47603192.320000008</v>
      </c>
      <c r="AK11" s="442">
        <v>1</v>
      </c>
      <c r="AL11" s="296" t="s">
        <v>1364</v>
      </c>
      <c r="AM11" s="437">
        <f>SUM(AN11:AR11)</f>
        <v>157</v>
      </c>
      <c r="AN11" s="438"/>
      <c r="AO11" s="439">
        <f>+'Ինքնավար, հայեցող., վարչ. պաշտ.'!F33</f>
        <v>22</v>
      </c>
      <c r="AP11" s="438">
        <f>+ԾԱՌԱՅՈՂ!AA131</f>
        <v>108</v>
      </c>
      <c r="AQ11" s="438">
        <f>+ՏԵԽՆԻԿԱԿԱՆ!V40</f>
        <v>27</v>
      </c>
      <c r="AR11" s="438">
        <v>0</v>
      </c>
      <c r="AS11" s="268">
        <f t="shared" ref="AS11:AS31" si="22">SUM(AT11:AY11)+(AZ11+BA11)/6</f>
        <v>724363892.11999989</v>
      </c>
      <c r="AT11" s="439"/>
      <c r="AU11" s="439">
        <f>+'Ինքնավար, հայեցող., վարչ. պաշտ.'!AQ33</f>
        <v>173485455</v>
      </c>
      <c r="AV11" s="440">
        <f>+ԾԱՌԱՅՈՂ!AJ131</f>
        <v>497814806.39999992</v>
      </c>
      <c r="AW11" s="440">
        <f>+ՏԵԽՆԻԿԱԿԱՆ!AC40</f>
        <v>36630600</v>
      </c>
      <c r="AX11" s="429"/>
      <c r="AY11" s="443"/>
      <c r="AZ11" s="429">
        <f>+'4112,4113 Պարգևատրում'!I5</f>
        <v>50078119.68</v>
      </c>
      <c r="BA11" s="429">
        <f>+'4112,4113 Պարգևատրում'!F5</f>
        <v>48520064.640000008</v>
      </c>
      <c r="BB11" s="442">
        <v>1</v>
      </c>
      <c r="BC11" s="296" t="s">
        <v>1364</v>
      </c>
      <c r="BD11" s="437">
        <f>SUM(BE11:BI11)</f>
        <v>157</v>
      </c>
      <c r="BE11" s="438">
        <v>0</v>
      </c>
      <c r="BF11" s="439">
        <f>+'Ինքնավար, հայեցող., վարչ. պաշտ.'!F33</f>
        <v>22</v>
      </c>
      <c r="BG11" s="438">
        <f>+ԾԱՌԱՅՈՂ!AK131</f>
        <v>108</v>
      </c>
      <c r="BH11" s="438">
        <f>+ՏԵԽՆԻԿԱԿԱՆ!AD40</f>
        <v>27</v>
      </c>
      <c r="BI11" s="438">
        <v>0</v>
      </c>
      <c r="BJ11" s="268">
        <f t="shared" ref="BJ11:BJ31" si="23">SUM(BK11:BP11)+(BQ11+BR11)/6</f>
        <v>732987488.92000008</v>
      </c>
      <c r="BK11" s="439"/>
      <c r="BL11" s="439">
        <f>+'Ինքնավար, հայեցող., վարչ. պաշտ.'!BD33</f>
        <v>174869903</v>
      </c>
      <c r="BM11" s="440">
        <f>+ԾԱՌԱՅՈՂ!AT131</f>
        <v>504880899.19999999</v>
      </c>
      <c r="BN11" s="440">
        <f>+ՏԵԽՆԻԿԱԿԱՆ!AK40</f>
        <v>36630600</v>
      </c>
      <c r="BO11" s="429"/>
      <c r="BP11" s="443"/>
      <c r="BQ11" s="429">
        <f>+'4112,4113 Պարգևատրում'!J5</f>
        <v>49855039.680000015</v>
      </c>
      <c r="BR11" s="429">
        <f>+'4112,4113 Պարգևատրում'!G5</f>
        <v>49781480.639999993</v>
      </c>
      <c r="BT11" s="271">
        <v>43621.599999999977</v>
      </c>
      <c r="BU11" s="271">
        <f>+BT11*1000</f>
        <v>43621599.999999978</v>
      </c>
    </row>
    <row r="12" spans="2:73" ht="51" customHeight="1" thickBot="1">
      <c r="B12" s="295">
        <v>2</v>
      </c>
      <c r="C12" s="296" t="s">
        <v>1218</v>
      </c>
      <c r="D12" s="437">
        <f t="shared" ref="D12:D31" si="24">SUM(E12:I12)</f>
        <v>172</v>
      </c>
      <c r="E12" s="438">
        <f>+ԴԱՏԱՎՈՐ!F39</f>
        <v>30</v>
      </c>
      <c r="F12" s="439">
        <f>+'Ինքնավար, հայեցող., վարչ. պաշտ.'!F99</f>
        <v>61</v>
      </c>
      <c r="G12" s="438">
        <f>+ԾԱՌԱՅՈՂ!G185</f>
        <v>47</v>
      </c>
      <c r="H12" s="438">
        <f>+ՏԵԽՆԻԿԱԿԱՆ!F81</f>
        <v>34</v>
      </c>
      <c r="I12" s="438">
        <v>0</v>
      </c>
      <c r="J12" s="268">
        <f t="shared" ref="J12:J31" si="25">SUM(K12:P12)+(R12+Q12)/6</f>
        <v>1165047999.8666668</v>
      </c>
      <c r="K12" s="421">
        <f>+ԴԱՏԱՎՈՐ!Q39</f>
        <v>675889357</v>
      </c>
      <c r="L12" s="439">
        <f>+'Ինքնավար, հայեցող., վարչ. պաշտ.'!Q99</f>
        <v>256104178.19999999</v>
      </c>
      <c r="M12" s="421">
        <f>+ԾԱՌԱՅՈՂ!P185</f>
        <v>166905248</v>
      </c>
      <c r="N12" s="421">
        <f>+ՏԵԽՆԻԿԱԿԱՆ!M81</f>
        <v>43441200</v>
      </c>
      <c r="O12" s="268"/>
      <c r="P12" s="441"/>
      <c r="Q12" s="429">
        <v>123180200</v>
      </c>
      <c r="R12" s="429">
        <v>13067900</v>
      </c>
      <c r="S12" s="442">
        <v>2</v>
      </c>
      <c r="T12" s="296" t="s">
        <v>1218</v>
      </c>
      <c r="U12" s="437">
        <f t="shared" ref="U12:U31" si="26">SUM(V12:Z12)</f>
        <v>172</v>
      </c>
      <c r="V12" s="438">
        <f>+ԴԱՏԱՎՈՐ!R39</f>
        <v>30</v>
      </c>
      <c r="W12" s="439">
        <f>+'Ինքնավար, հայեցող., վարչ. պաշտ.'!F99</f>
        <v>61</v>
      </c>
      <c r="X12" s="438">
        <f>+ԾԱՌԱՅՈՂ!Q185</f>
        <v>47</v>
      </c>
      <c r="Y12" s="438">
        <f>+ՏԵԽՆԻԿԱԿԱՆ!N81</f>
        <v>34</v>
      </c>
      <c r="Z12" s="438">
        <v>0</v>
      </c>
      <c r="AA12" s="268">
        <f t="shared" si="21"/>
        <v>1185533892.3599999</v>
      </c>
      <c r="AB12" s="421">
        <f>+ԴԱՏԱՎՈՐ!AC39</f>
        <v>680118413</v>
      </c>
      <c r="AC12" s="439">
        <f>+'Ինքնավար, հայեցող., վարչ. պաշտ.'!AD99</f>
        <v>257215296</v>
      </c>
      <c r="AD12" s="421">
        <f>+ԾԱՌԱՅՈՂ!Z185</f>
        <v>169933728</v>
      </c>
      <c r="AE12" s="421">
        <f>+ՏԵԽՆԻԿԱԿԱՆ!U81</f>
        <v>43441200</v>
      </c>
      <c r="AF12" s="268"/>
      <c r="AG12" s="270"/>
      <c r="AH12" s="285">
        <v>13796856</v>
      </c>
      <c r="AI12" s="429">
        <f>+'4112,4113 Պարգևատրում'!H6</f>
        <v>109479871.36</v>
      </c>
      <c r="AJ12" s="429">
        <f>+'4112,4113 Պարգևատրում'!E6</f>
        <v>16690524.800000001</v>
      </c>
      <c r="AK12" s="442">
        <v>2</v>
      </c>
      <c r="AL12" s="296" t="s">
        <v>1218</v>
      </c>
      <c r="AM12" s="437">
        <f t="shared" ref="AM12:AM31" si="27">SUM(AN12:AR12)</f>
        <v>172</v>
      </c>
      <c r="AN12" s="438">
        <f>+ԴԱՏԱՎՈՐ!AD39</f>
        <v>30</v>
      </c>
      <c r="AO12" s="439">
        <f>+'Ինքնավար, հայեցող., վարչ. պաշտ.'!F99</f>
        <v>61</v>
      </c>
      <c r="AP12" s="438">
        <f>+ԾԱՌԱՅՈՂ!AA185</f>
        <v>47</v>
      </c>
      <c r="AQ12" s="438">
        <f>+ՏԵԽՆԻԿԱԿԱՆ!V81</f>
        <v>34</v>
      </c>
      <c r="AR12" s="438">
        <v>0</v>
      </c>
      <c r="AS12" s="268">
        <f t="shared" si="22"/>
        <v>1179827870.28</v>
      </c>
      <c r="AT12" s="421">
        <f>+ԴԱՏԱՎՈՐ!AO39</f>
        <v>683687693</v>
      </c>
      <c r="AU12" s="439">
        <f>+'Ինքնավար, հայեցող., վարչ. պաշտ.'!AQ99</f>
        <v>257215296</v>
      </c>
      <c r="AV12" s="421">
        <f>+ԾԱՌԱՅՈՂ!AJ185</f>
        <v>174346656</v>
      </c>
      <c r="AW12" s="421">
        <f>+ՏԵԽՆԻԿԱԿԱՆ!AC81</f>
        <v>43441200</v>
      </c>
      <c r="AX12" s="268"/>
      <c r="AY12" s="270"/>
      <c r="AZ12" s="429">
        <f>+'4112,4113 Պարգևատրում'!I6</f>
        <v>109828778.88000001</v>
      </c>
      <c r="BA12" s="429">
        <f>+'4112,4113 Պարգևատրում'!F6</f>
        <v>16993372.800000001</v>
      </c>
      <c r="BB12" s="442">
        <v>2</v>
      </c>
      <c r="BC12" s="296" t="s">
        <v>1218</v>
      </c>
      <c r="BD12" s="437">
        <f t="shared" ref="BD12:BD31" si="28">SUM(BE12:BI12)</f>
        <v>172</v>
      </c>
      <c r="BE12" s="438">
        <f>+ԴԱՏԱՎՈՐ!AP39</f>
        <v>30</v>
      </c>
      <c r="BF12" s="439">
        <f>+'Ինքնավար, հայեցող., վարչ. պաշտ.'!F99</f>
        <v>61</v>
      </c>
      <c r="BG12" s="438">
        <f>+ԾԱՌԱՅՈՂ!AK185</f>
        <v>47</v>
      </c>
      <c r="BH12" s="438">
        <f>+ՏԵԽՆԻԿԱԿԱՆ!AD81</f>
        <v>34</v>
      </c>
      <c r="BI12" s="438">
        <v>0</v>
      </c>
      <c r="BJ12" s="268">
        <f t="shared" si="23"/>
        <v>1185635762.76</v>
      </c>
      <c r="BK12" s="421">
        <f>+ԴԱՏԱՎՈՐ!BA39</f>
        <v>687256973</v>
      </c>
      <c r="BL12" s="439">
        <f>+'Ինքնավար, հայեցող., վարչ. պաշտ.'!BD99</f>
        <v>257215296</v>
      </c>
      <c r="BM12" s="421">
        <f>+ԾԱՌԱՅՈՂ!AT185</f>
        <v>176531488</v>
      </c>
      <c r="BN12" s="421">
        <f>+ՏԵԽՆԻԿԱԿԱՆ!AK81</f>
        <v>43441200</v>
      </c>
      <c r="BO12" s="268"/>
      <c r="BP12" s="270"/>
      <c r="BQ12" s="429">
        <f>+'4112,4113 Պարգևատրում'!J6</f>
        <v>109710168.96000001</v>
      </c>
      <c r="BR12" s="429">
        <f>+'4112,4113 Պարգևատրում'!G6</f>
        <v>17434665.600000001</v>
      </c>
      <c r="BT12" s="271">
        <v>13067.9</v>
      </c>
      <c r="BU12" s="271">
        <f t="shared" ref="BU12:BU31" si="29">+BT12*1000</f>
        <v>13067900</v>
      </c>
    </row>
    <row r="13" spans="2:73" ht="51" customHeight="1" thickBot="1">
      <c r="B13" s="295">
        <v>3</v>
      </c>
      <c r="C13" s="296" t="s">
        <v>65</v>
      </c>
      <c r="D13" s="437">
        <f t="shared" si="24"/>
        <v>115</v>
      </c>
      <c r="E13" s="438">
        <f>+ԴԱՏԱՎՈՐ!F70</f>
        <v>25</v>
      </c>
      <c r="F13" s="439">
        <f>+'Ինքնավար, հայեցող., վարչ. պաշտ.'!F129</f>
        <v>25</v>
      </c>
      <c r="G13" s="438">
        <f>+ԾԱՌԱՅՈՂ!G243</f>
        <v>51</v>
      </c>
      <c r="H13" s="438">
        <f>+ՏԵԽՆԻԿԱԿԱՆ!F102</f>
        <v>14</v>
      </c>
      <c r="I13" s="438">
        <v>0</v>
      </c>
      <c r="J13" s="268">
        <f t="shared" si="25"/>
        <v>637994655.0666666</v>
      </c>
      <c r="K13" s="421">
        <f>+ԴԱՏԱՎՈՐ!Q70</f>
        <v>373984078</v>
      </c>
      <c r="L13" s="439">
        <f>+'Ինքնավար, հայեցող., վարչ. պաշտ.'!Q129</f>
        <v>104915200</v>
      </c>
      <c r="M13" s="421">
        <f>+ԾԱՌԱՅՈՂ!P243</f>
        <v>126445910.40000001</v>
      </c>
      <c r="N13" s="421">
        <f>+ՏԵԽՆԻԿԱԿԱՆ!M102</f>
        <v>17549400</v>
      </c>
      <c r="O13" s="268"/>
      <c r="P13" s="441"/>
      <c r="Q13" s="429">
        <v>80136200</v>
      </c>
      <c r="R13" s="429">
        <v>10464200</v>
      </c>
      <c r="S13" s="442">
        <v>3</v>
      </c>
      <c r="T13" s="296" t="s">
        <v>65</v>
      </c>
      <c r="U13" s="437">
        <f t="shared" si="26"/>
        <v>115</v>
      </c>
      <c r="V13" s="438">
        <f>+ԴԱՏԱՎՈՐ!R70</f>
        <v>25</v>
      </c>
      <c r="W13" s="439">
        <f>+'Ինքնավար, հայեցող., վարչ. պաշտ.'!F129</f>
        <v>25</v>
      </c>
      <c r="X13" s="438">
        <f>+ԾԱՌԱՅՈՂ!Q243</f>
        <v>51</v>
      </c>
      <c r="Y13" s="438">
        <f>+ՏԵԽՆԻԿԱԿԱՆ!N102</f>
        <v>14</v>
      </c>
      <c r="Z13" s="438">
        <v>0</v>
      </c>
      <c r="AA13" s="268">
        <f t="shared" si="21"/>
        <v>644069775.75999999</v>
      </c>
      <c r="AB13" s="421">
        <f>+ԴԱՏԱՎՈՐ!AC70</f>
        <v>377401934</v>
      </c>
      <c r="AC13" s="439">
        <f>+'Ինքնավար, հայեցող., վարչ. պաշտ.'!AD129</f>
        <v>104915200</v>
      </c>
      <c r="AD13" s="421">
        <f>+ԾԱՌԱՅՈՂ!Z243</f>
        <v>128890326.40000001</v>
      </c>
      <c r="AE13" s="421">
        <f>+ՏԵԽՆԻԿԱԿԱՆ!U102</f>
        <v>17549400</v>
      </c>
      <c r="AF13" s="268"/>
      <c r="AG13" s="270"/>
      <c r="AH13" s="268">
        <v>1736500</v>
      </c>
      <c r="AI13" s="429">
        <f>+'4112,4113 Պարգևատրում'!H7</f>
        <v>68813901.11999999</v>
      </c>
      <c r="AJ13" s="429">
        <f>+'4112,4113 Պարգևատրում'!E7</f>
        <v>12644591.040000001</v>
      </c>
      <c r="AK13" s="442">
        <v>3</v>
      </c>
      <c r="AL13" s="296" t="s">
        <v>65</v>
      </c>
      <c r="AM13" s="437">
        <f t="shared" si="27"/>
        <v>115</v>
      </c>
      <c r="AN13" s="438">
        <f>+ԴԱՏԱՎՈՐ!AD70</f>
        <v>25</v>
      </c>
      <c r="AO13" s="439">
        <f>+'Ինքնավար, հայեցող., վարչ. պաշտ.'!F129</f>
        <v>25</v>
      </c>
      <c r="AP13" s="438">
        <f>+ԾԱՌԱՅՈՂ!AA243</f>
        <v>51</v>
      </c>
      <c r="AQ13" s="438">
        <f>+ՏԵԽՆԻԿԱԿԱՆ!V102</f>
        <v>14</v>
      </c>
      <c r="AR13" s="438">
        <v>0</v>
      </c>
      <c r="AS13" s="268">
        <f t="shared" si="22"/>
        <v>647565524.07999992</v>
      </c>
      <c r="AT13" s="421">
        <f>+ԴԱՏԱՎՈՐ!AO70</f>
        <v>380495310</v>
      </c>
      <c r="AU13" s="439">
        <f>+'Ինքնավար, հայեցող., վարչ. պաշտ.'!AQ129</f>
        <v>104915200</v>
      </c>
      <c r="AV13" s="421">
        <f>+ԾԱՌԱՅՈՂ!AJ243</f>
        <v>130977814.40000001</v>
      </c>
      <c r="AW13" s="421">
        <f>+ՏԵԽՆԻԿԱԿԱՆ!AC102</f>
        <v>17549400</v>
      </c>
      <c r="AX13" s="268"/>
      <c r="AY13" s="270"/>
      <c r="AZ13" s="429">
        <f>+'4112,4113 Պարգևատրում'!I7</f>
        <v>68877765.439999998</v>
      </c>
      <c r="BA13" s="429">
        <f>+'4112,4113 Պարգևատրում'!F7</f>
        <v>12889032.640000001</v>
      </c>
      <c r="BB13" s="442">
        <v>3</v>
      </c>
      <c r="BC13" s="296" t="s">
        <v>65</v>
      </c>
      <c r="BD13" s="437">
        <f t="shared" si="28"/>
        <v>115</v>
      </c>
      <c r="BE13" s="438">
        <f>+ԴԱՏԱՎՈՐ!AP70</f>
        <v>25</v>
      </c>
      <c r="BF13" s="439">
        <f>+'Ինքնավար, հայեցող., վարչ. պաշտ.'!F129</f>
        <v>25</v>
      </c>
      <c r="BG13" s="438">
        <f>+ԾԱՌԱՅՈՂ!AK243</f>
        <v>51</v>
      </c>
      <c r="BH13" s="438">
        <f>+ՏԵԽՆԻԿԱԿԱՆ!AD102</f>
        <v>14</v>
      </c>
      <c r="BI13" s="438">
        <v>0</v>
      </c>
      <c r="BJ13" s="268">
        <f t="shared" si="23"/>
        <v>652338267.12</v>
      </c>
      <c r="BK13" s="421">
        <f>+ԴԱՏԱՎՈՐ!BA70</f>
        <v>383588686</v>
      </c>
      <c r="BL13" s="439">
        <f>+'Ինքնավար, հայեցող., վարչ. պաշտ.'!BD129</f>
        <v>104915200</v>
      </c>
      <c r="BM13" s="421">
        <f>+ԾԱՌԱՅՈՂ!AT243</f>
        <v>132616979.2</v>
      </c>
      <c r="BN13" s="421">
        <f>+ՏԵԽՆԻԿԱԿԱՆ!AK102</f>
        <v>17549400</v>
      </c>
      <c r="BO13" s="268"/>
      <c r="BP13" s="270"/>
      <c r="BQ13" s="429">
        <f>+'4112,4113 Պարգևատրում'!J7</f>
        <v>68910230.079999998</v>
      </c>
      <c r="BR13" s="429">
        <f>+'4112,4113 Պարգևատրում'!G7</f>
        <v>13097781.440000001</v>
      </c>
      <c r="BT13" s="271">
        <v>10464.200000000001</v>
      </c>
      <c r="BU13" s="271">
        <f t="shared" si="29"/>
        <v>10464200</v>
      </c>
    </row>
    <row r="14" spans="2:73" ht="51" customHeight="1" thickBot="1">
      <c r="B14" s="295">
        <v>4</v>
      </c>
      <c r="C14" s="296" t="s">
        <v>67</v>
      </c>
      <c r="D14" s="437">
        <f t="shared" si="24"/>
        <v>129</v>
      </c>
      <c r="E14" s="438">
        <f>+ԴԱՏԱՎՈՐ!F100</f>
        <v>24</v>
      </c>
      <c r="F14" s="439">
        <f>+'Ինքնավար, հայեցող., վարչ. պաշտ.'!F158</f>
        <v>24</v>
      </c>
      <c r="G14" s="438">
        <f>+ԾԱՌԱՅՈՂ!G309</f>
        <v>59</v>
      </c>
      <c r="H14" s="438">
        <f>+ՏԵԽՆԻԿԱԿԱՆ!F130</f>
        <v>22</v>
      </c>
      <c r="I14" s="438">
        <v>0</v>
      </c>
      <c r="J14" s="268">
        <f t="shared" si="25"/>
        <v>651083220.66666663</v>
      </c>
      <c r="K14" s="421">
        <f>+ԴԱՏԱՎՈՐ!Q100</f>
        <v>350905256</v>
      </c>
      <c r="L14" s="439">
        <f>+'Ինքնավար, հայեցող., վարչ. պաշտ.'!Q158</f>
        <v>100718592</v>
      </c>
      <c r="M14" s="421">
        <f>+ԾԱՌԱՅՈՂ!P309</f>
        <v>156486576</v>
      </c>
      <c r="N14" s="421">
        <f>+ՏԵԽՆԻԿԱԿԱՆ!M130</f>
        <v>26883480</v>
      </c>
      <c r="O14" s="268"/>
      <c r="P14" s="441"/>
      <c r="Q14" s="429">
        <v>85695500</v>
      </c>
      <c r="R14" s="429">
        <v>10840400</v>
      </c>
      <c r="S14" s="442">
        <v>4</v>
      </c>
      <c r="T14" s="296" t="s">
        <v>67</v>
      </c>
      <c r="U14" s="437">
        <f t="shared" si="26"/>
        <v>129</v>
      </c>
      <c r="V14" s="438">
        <f>+ԴԱՏԱՎՈՐ!R100</f>
        <v>24</v>
      </c>
      <c r="W14" s="439">
        <f>+'Ինքնավար, հայեցող., վարչ. պաշտ.'!F158</f>
        <v>24</v>
      </c>
      <c r="X14" s="438">
        <f>+ԾԱՌԱՅՈՂ!Q309</f>
        <v>59</v>
      </c>
      <c r="Y14" s="438">
        <f>+ՏԵԽՆԻԿԱԿԱՆ!F130</f>
        <v>22</v>
      </c>
      <c r="Z14" s="438">
        <v>0</v>
      </c>
      <c r="AA14" s="268">
        <f t="shared" si="21"/>
        <v>666549165.12</v>
      </c>
      <c r="AB14" s="421">
        <f>+ԴԱՏԱՎՈՐ!AC100</f>
        <v>354961256</v>
      </c>
      <c r="AC14" s="439">
        <f>+'Ինքնավար, հայեցող., վարչ. պաշտ.'!AD158</f>
        <v>100718592</v>
      </c>
      <c r="AD14" s="421">
        <f>+ԾԱՌԱՅՈՂ!Z309</f>
        <v>158768752</v>
      </c>
      <c r="AE14" s="421">
        <f>+ՏԵԽՆԻԿԱԿԱՆ!U130</f>
        <v>26883480</v>
      </c>
      <c r="AF14" s="268"/>
      <c r="AG14" s="270"/>
      <c r="AH14" s="268">
        <v>11078824</v>
      </c>
      <c r="AI14" s="429">
        <f>+'4112,4113 Պարգևատրում'!H8</f>
        <v>69180909.120000005</v>
      </c>
      <c r="AJ14" s="429">
        <f>+'4112,4113 Պարգևատրում'!E8</f>
        <v>15648657.600000001</v>
      </c>
      <c r="AK14" s="442">
        <v>4</v>
      </c>
      <c r="AL14" s="296" t="s">
        <v>67</v>
      </c>
      <c r="AM14" s="437">
        <f t="shared" si="27"/>
        <v>129</v>
      </c>
      <c r="AN14" s="438">
        <f>+ԴԱՏԱՎՈՐ!AD100</f>
        <v>24</v>
      </c>
      <c r="AO14" s="439">
        <f>+'Ինքնավար, հայեցող., վարչ. պաշտ.'!F158</f>
        <v>24</v>
      </c>
      <c r="AP14" s="438">
        <f>+ԾԱՌԱՅՈՂ!AA309</f>
        <v>59</v>
      </c>
      <c r="AQ14" s="438">
        <f>+ՏԵԽՆԻԿԱԿԱՆ!V130</f>
        <v>22</v>
      </c>
      <c r="AR14" s="438">
        <v>0</v>
      </c>
      <c r="AS14" s="268">
        <f t="shared" si="22"/>
        <v>662580712.96000004</v>
      </c>
      <c r="AT14" s="421">
        <f>+ԴԱՏԱՎՈՐ!AO100</f>
        <v>358292584</v>
      </c>
      <c r="AU14" s="439">
        <f>+'Ինքնավար, հայեցող., վարչ. պաշտ.'!AQ158</f>
        <v>100718592</v>
      </c>
      <c r="AV14" s="421">
        <f>+ԾԱՌԱՅՈՂ!AJ309</f>
        <v>162457008</v>
      </c>
      <c r="AW14" s="421">
        <f>+ՏԵԽՆԻԿԱԿԱՆ!AC130</f>
        <v>26883480</v>
      </c>
      <c r="AX14" s="268"/>
      <c r="AY14" s="270"/>
      <c r="AZ14" s="429">
        <f>+'4112,4113 Պարգևատրում'!I8</f>
        <v>69497418.560000002</v>
      </c>
      <c r="BA14" s="429">
        <f>+'4112,4113 Պարգևատրում'!F8</f>
        <v>15876875.200000001</v>
      </c>
      <c r="BB14" s="442">
        <v>4</v>
      </c>
      <c r="BC14" s="296" t="s">
        <v>67</v>
      </c>
      <c r="BD14" s="437">
        <f t="shared" si="28"/>
        <v>129</v>
      </c>
      <c r="BE14" s="438">
        <f>+ԴԱՏԱՎՈՐ!AP100</f>
        <v>24</v>
      </c>
      <c r="BF14" s="439">
        <f>+'Ինքնավար, հայեցող., վարչ. պաշտ.'!F158</f>
        <v>24</v>
      </c>
      <c r="BG14" s="438">
        <f>+ԾԱՌԱՅՈՂ!AK309</f>
        <v>59</v>
      </c>
      <c r="BH14" s="438">
        <f>+ՏԵԽՆԻԿԱԿԱՆ!AD130</f>
        <v>22</v>
      </c>
      <c r="BI14" s="438">
        <v>0</v>
      </c>
      <c r="BJ14" s="268">
        <f t="shared" si="23"/>
        <v>667319485.44000006</v>
      </c>
      <c r="BK14" s="421">
        <f>+ԴԱՏԱՎՈՐ!BA100</f>
        <v>361623912</v>
      </c>
      <c r="BL14" s="439">
        <f>+'Ինքնավար, հայեցող., վարչ. պաշտ.'!BD158</f>
        <v>100718592</v>
      </c>
      <c r="BM14" s="421">
        <f>+ԾԱՌԱՅՈՂ!AT309</f>
        <v>163830640</v>
      </c>
      <c r="BN14" s="421">
        <f>+ՏԵԽՆԻԿԱԿԱՆ!AK130</f>
        <v>26883480</v>
      </c>
      <c r="BO14" s="268"/>
      <c r="BP14" s="270"/>
      <c r="BQ14" s="429">
        <f>+'4112,4113 Պարգևատրում'!J8</f>
        <v>69331467.840000004</v>
      </c>
      <c r="BR14" s="429">
        <f>+'4112,4113 Պարգևատրում'!G8</f>
        <v>16245700.800000001</v>
      </c>
      <c r="BT14" s="271">
        <v>10840.4</v>
      </c>
      <c r="BU14" s="271">
        <f t="shared" si="29"/>
        <v>10840400</v>
      </c>
    </row>
    <row r="15" spans="2:73" ht="51" customHeight="1" thickBot="1">
      <c r="B15" s="295">
        <v>5</v>
      </c>
      <c r="C15" s="296" t="s">
        <v>69</v>
      </c>
      <c r="D15" s="437">
        <f t="shared" si="24"/>
        <v>89</v>
      </c>
      <c r="E15" s="438">
        <f>+ԴԱՏԱՎՈՐ!F125</f>
        <v>19</v>
      </c>
      <c r="F15" s="439">
        <f>+'Ինքնավար, հայեցող., վարչ. պաշտ.'!F182</f>
        <v>19</v>
      </c>
      <c r="G15" s="438">
        <f>+ԾԱՌԱՅՈՂ!G355</f>
        <v>39</v>
      </c>
      <c r="H15" s="438">
        <f>+ՏԵԽՆԻԿԱԿԱՆ!F149</f>
        <v>12</v>
      </c>
      <c r="I15" s="438">
        <v>0</v>
      </c>
      <c r="J15" s="268">
        <f t="shared" si="25"/>
        <v>484794343.66666669</v>
      </c>
      <c r="K15" s="421">
        <f>+ԴԱՏԱՎՈՐ!Q125</f>
        <v>274618851</v>
      </c>
      <c r="L15" s="439">
        <f>+'Ինքնավար, հայեցող., վարչ. պաշտ.'!Q182</f>
        <v>79735552</v>
      </c>
      <c r="M15" s="421">
        <f>+ԾԱՌԱՅՈՂ!P355</f>
        <v>106851104</v>
      </c>
      <c r="N15" s="421">
        <f>+ՏԵԽՆԻԿԱԿԱՆ!M149</f>
        <v>15342720</v>
      </c>
      <c r="O15" s="268"/>
      <c r="P15" s="441"/>
      <c r="Q15" s="429">
        <v>42581600</v>
      </c>
      <c r="R15" s="429">
        <v>6895100</v>
      </c>
      <c r="S15" s="442">
        <v>5</v>
      </c>
      <c r="T15" s="296" t="s">
        <v>69</v>
      </c>
      <c r="U15" s="437">
        <f t="shared" si="26"/>
        <v>89</v>
      </c>
      <c r="V15" s="438">
        <f>+ԴԱՏԱՎՈՐ!R125</f>
        <v>19</v>
      </c>
      <c r="W15" s="439">
        <f>+'Ինքնավար, հայեցող., վարչ. պաշտ.'!F182</f>
        <v>19</v>
      </c>
      <c r="X15" s="438">
        <f>+ԾԱՌԱՅՈՂ!Q355</f>
        <v>39</v>
      </c>
      <c r="Y15" s="438">
        <f>+ՏԵԽՆԻԿԱԿԱՆ!F149</f>
        <v>12</v>
      </c>
      <c r="Z15" s="438">
        <v>0</v>
      </c>
      <c r="AA15" s="268">
        <f>SUM(AB15:AH15)+(AI15+AJ15)/6</f>
        <v>495198911.19999999</v>
      </c>
      <c r="AB15" s="421">
        <f>+ԴԱՏԱՎՈՐ!AC125</f>
        <v>277712227</v>
      </c>
      <c r="AC15" s="439">
        <f>+'Ինքնավար, հայեցող., վարչ. պաշտ.'!AD182</f>
        <v>79735552</v>
      </c>
      <c r="AD15" s="421">
        <f>+ԾԱՌԱՅՈՂ!Z355</f>
        <v>108030048</v>
      </c>
      <c r="AE15" s="421">
        <f>+ՏԵԽՆԻԿԱԿԱՆ!U149</f>
        <v>15342720</v>
      </c>
      <c r="AF15" s="268"/>
      <c r="AG15" s="270"/>
      <c r="AH15" s="268">
        <v>3773673</v>
      </c>
      <c r="AI15" s="429">
        <f>+'4112,4113 Պարգևատրում'!H9</f>
        <v>52943036.800000004</v>
      </c>
      <c r="AJ15" s="429">
        <f>+'4112,4113 Պարգևատրում'!E9</f>
        <v>10685110.4</v>
      </c>
      <c r="AK15" s="442">
        <v>5</v>
      </c>
      <c r="AL15" s="296" t="s">
        <v>69</v>
      </c>
      <c r="AM15" s="437">
        <f t="shared" si="27"/>
        <v>89</v>
      </c>
      <c r="AN15" s="438">
        <f>+ԴԱՏԱՎՈՐ!AD125</f>
        <v>19</v>
      </c>
      <c r="AO15" s="439">
        <f>+'Ինքնավար, հայեցող., վարչ. պաշտ.'!F182</f>
        <v>19</v>
      </c>
      <c r="AP15" s="438">
        <f>+ԾԱՌԱՅՈՂ!AA355</f>
        <v>39</v>
      </c>
      <c r="AQ15" s="438">
        <f>+ՏԵԽՆԻԿԱԿԱՆ!V149</f>
        <v>12</v>
      </c>
      <c r="AR15" s="438">
        <v>0</v>
      </c>
      <c r="AS15" s="268">
        <f t="shared" si="22"/>
        <v>496075985.07999998</v>
      </c>
      <c r="AT15" s="421">
        <f>+ԴԱՏԱՎՈՐ!AO125</f>
        <v>280567651</v>
      </c>
      <c r="AU15" s="439">
        <f>+'Ինքնավար, հայեցող., վարչ. պաշտ.'!AQ182</f>
        <v>79735552</v>
      </c>
      <c r="AV15" s="421">
        <f>+ԾԱՌԱՅՈՂ!AJ355</f>
        <v>109782240</v>
      </c>
      <c r="AW15" s="421">
        <f>+ՏԵԽՆԻԿԱԿԱՆ!AC149</f>
        <v>15342720</v>
      </c>
      <c r="AX15" s="268"/>
      <c r="AY15" s="270"/>
      <c r="AZ15" s="429">
        <f>+'4112,4113 Պարգևատրում'!I9</f>
        <v>53083927.680000007</v>
      </c>
      <c r="BA15" s="429">
        <f>+'4112,4113 Պարգևատրում'!F9</f>
        <v>10803004.800000001</v>
      </c>
      <c r="BB15" s="442">
        <v>5</v>
      </c>
      <c r="BC15" s="296" t="s">
        <v>69</v>
      </c>
      <c r="BD15" s="437">
        <f t="shared" si="28"/>
        <v>89</v>
      </c>
      <c r="BE15" s="438">
        <f>+ԴԱՏԱՎՈՐ!AP125</f>
        <v>19</v>
      </c>
      <c r="BF15" s="439">
        <f>+'Ինքնավար, հայեցող., վարչ. պաշտ.'!F182</f>
        <v>19</v>
      </c>
      <c r="BG15" s="438">
        <f>+ԾԱՌԱՅՈՂ!AK355</f>
        <v>39</v>
      </c>
      <c r="BH15" s="438">
        <f>+ՏԵԽՆԻԿԱԿԱՆ!AD149</f>
        <v>12</v>
      </c>
      <c r="BI15" s="438">
        <v>0</v>
      </c>
      <c r="BJ15" s="268">
        <f t="shared" si="23"/>
        <v>499540932.27999997</v>
      </c>
      <c r="BK15" s="421">
        <f>+ԴԱՏԱՎՈՐ!BA125</f>
        <v>283423075</v>
      </c>
      <c r="BL15" s="439">
        <f>+'Ինքնավար, հայեցող., վարչ. պաշտ.'!BD182</f>
        <v>79735552</v>
      </c>
      <c r="BM15" s="421">
        <f>+ԾԱՌԱՅՈՂ!AT355</f>
        <v>110377120</v>
      </c>
      <c r="BN15" s="421">
        <f>+ՏԵԽՆԻԿԱԿԱՆ!AK149</f>
        <v>15342720</v>
      </c>
      <c r="BO15" s="268"/>
      <c r="BP15" s="270"/>
      <c r="BQ15" s="429">
        <f>+'4112,4113 Պարգևատրում'!J9</f>
        <v>52996567.68</v>
      </c>
      <c r="BR15" s="429">
        <f>+'4112,4113 Պարգևատրում'!G9</f>
        <v>10978224</v>
      </c>
      <c r="BT15" s="271">
        <v>6895.1</v>
      </c>
      <c r="BU15" s="271">
        <f t="shared" si="29"/>
        <v>6895100</v>
      </c>
    </row>
    <row r="16" spans="2:73" ht="30" customHeight="1" thickBot="1">
      <c r="B16" s="295">
        <v>6</v>
      </c>
      <c r="C16" s="296" t="s">
        <v>77</v>
      </c>
      <c r="D16" s="437">
        <f>SUM(E16:I16)</f>
        <v>164</v>
      </c>
      <c r="E16" s="438">
        <f>+ԴԱՏԱՎՈՐ!F160</f>
        <v>29</v>
      </c>
      <c r="F16" s="439">
        <f>+'Ինքնավար, հայեցող., վարչ. պաշտ.'!F216</f>
        <v>29</v>
      </c>
      <c r="G16" s="438">
        <f>+ԾԱՌԱՅՈՂ!G442</f>
        <v>81</v>
      </c>
      <c r="H16" s="438">
        <f>+ՏԵԽՆԻԿԱԿԱՆ!F181</f>
        <v>25</v>
      </c>
      <c r="I16" s="438">
        <v>0</v>
      </c>
      <c r="J16" s="268">
        <f>SUM(K16:P16)+(R16+Q16)/6</f>
        <v>713408197.33333337</v>
      </c>
      <c r="K16" s="421">
        <f>+ԴԱՏԱՎՈՐ!Q160</f>
        <v>354544320</v>
      </c>
      <c r="L16" s="439">
        <f>+'Ինքնավար, հայեցող., վարչ. պաշտ.'!Q216</f>
        <v>121805632</v>
      </c>
      <c r="M16" s="421">
        <f>+ԾԱՌԱՅՈՂ!P442</f>
        <v>190911072</v>
      </c>
      <c r="N16" s="421">
        <f>+ՏԵԽՆԻԿԱԿԱՆ!M181</f>
        <v>31167840</v>
      </c>
      <c r="O16" s="268"/>
      <c r="P16" s="441"/>
      <c r="Q16" s="429">
        <v>76819100</v>
      </c>
      <c r="R16" s="429">
        <v>13056900</v>
      </c>
      <c r="S16" s="442">
        <v>6</v>
      </c>
      <c r="T16" s="296" t="s">
        <v>77</v>
      </c>
      <c r="U16" s="437">
        <f>SUM(V16:Z16)</f>
        <v>164</v>
      </c>
      <c r="V16" s="438">
        <f>+ԴԱՏԱՎՈՐ!R160</f>
        <v>29</v>
      </c>
      <c r="W16" s="439">
        <f>+'Ինքնավար, հայեցող., վարչ. պաշտ.'!F216</f>
        <v>29</v>
      </c>
      <c r="X16" s="438">
        <f>+ԾԱՌԱՅՈՂ!Q442</f>
        <v>81</v>
      </c>
      <c r="Y16" s="438">
        <f>+ՏԵԽՆԻԿԱԿԱՆ!F181</f>
        <v>25</v>
      </c>
      <c r="Z16" s="438">
        <v>0</v>
      </c>
      <c r="AA16" s="268">
        <f>SUM(AB16:AH16)+(AI16+AJ16)/6</f>
        <v>723988878.08000004</v>
      </c>
      <c r="AB16" s="421">
        <f>+ԴԱՏԱՎՈՐ!AC160</f>
        <v>360384960</v>
      </c>
      <c r="AC16" s="439">
        <f>+'Ինքնավար, հայեցող., վարչ. պաշտ.'!AD216</f>
        <v>121805632</v>
      </c>
      <c r="AD16" s="421">
        <f>+ԾԱՌԱՅՈՂ!Z442</f>
        <v>194296480</v>
      </c>
      <c r="AE16" s="421">
        <f>+ՏԵԽՆԻԿԱԿԱՆ!U181</f>
        <v>31167840</v>
      </c>
      <c r="AF16" s="268"/>
      <c r="AG16" s="270"/>
      <c r="AH16" s="268"/>
      <c r="AI16" s="429">
        <f>+'4112,4113 Պարգևատրում'!H10</f>
        <v>78912689.280000001</v>
      </c>
      <c r="AJ16" s="429">
        <f>+'4112,4113 Պարգևատրում'!E10</f>
        <v>19091107.199999999</v>
      </c>
      <c r="AK16" s="442">
        <v>6</v>
      </c>
      <c r="AL16" s="296" t="s">
        <v>77</v>
      </c>
      <c r="AM16" s="437">
        <f>SUM(AN16:AR16)</f>
        <v>164</v>
      </c>
      <c r="AN16" s="438">
        <f>+ԴԱՏԱՎՈՐ!AD160</f>
        <v>29</v>
      </c>
      <c r="AO16" s="439">
        <f>+'Ինքնավար, հայեցող., վարչ. պաշտ.'!F216</f>
        <v>29</v>
      </c>
      <c r="AP16" s="438">
        <f>+ԾԱՌԱՅՈՂ!AA442</f>
        <v>81</v>
      </c>
      <c r="AQ16" s="438">
        <f>+ՏԵԽՆԻԿԱԿԱՆ!V181</f>
        <v>25</v>
      </c>
      <c r="AR16" s="438">
        <v>0</v>
      </c>
      <c r="AS16" s="268">
        <f t="shared" si="22"/>
        <v>733780120.32000005</v>
      </c>
      <c r="AT16" s="421">
        <f>+ԴԱՏԱՎՈՐ!AO160</f>
        <v>366009280</v>
      </c>
      <c r="AU16" s="439">
        <f>+'Ինքնավար, հայեցող., վարչ. պաշտ.'!AQ216</f>
        <v>121805632</v>
      </c>
      <c r="AV16" s="421">
        <f>+ԾԱՌԱՅՈՂ!AJ442</f>
        <v>198363296</v>
      </c>
      <c r="AW16" s="421">
        <f>+ՏԵԽՆԻԿԱԿԱՆ!AC181</f>
        <v>31167840</v>
      </c>
      <c r="AX16" s="268"/>
      <c r="AY16" s="270"/>
      <c r="AZ16" s="429">
        <f>+'4112,4113 Պարգևատրում'!I10</f>
        <v>79174785.920000002</v>
      </c>
      <c r="BA16" s="429">
        <f>+'4112,4113 Պարգևատրում'!F10</f>
        <v>19429648</v>
      </c>
      <c r="BB16" s="442">
        <v>6</v>
      </c>
      <c r="BC16" s="296" t="s">
        <v>77</v>
      </c>
      <c r="BD16" s="437">
        <f>SUM(BE16:BI16)</f>
        <v>164</v>
      </c>
      <c r="BE16" s="438">
        <f>+ԴԱՏԱՎՈՐ!AP160</f>
        <v>29</v>
      </c>
      <c r="BF16" s="439">
        <f>+'Ինքնավար, հայեցող., վարչ. պաշտ.'!F216</f>
        <v>29</v>
      </c>
      <c r="BG16" s="438">
        <f>+ԾԱՌԱՅՈՂ!AK442</f>
        <v>81</v>
      </c>
      <c r="BH16" s="438">
        <f>+ՏԵԽՆԻԿԱԿԱՆ!AD181</f>
        <v>25</v>
      </c>
      <c r="BI16" s="438">
        <v>0</v>
      </c>
      <c r="BJ16" s="268">
        <f t="shared" si="23"/>
        <v>742474220.79999995</v>
      </c>
      <c r="BK16" s="421">
        <f>+ԴԱՏԱՎՈՐ!BA160</f>
        <v>371633600</v>
      </c>
      <c r="BL16" s="439">
        <f>+'Ինքնավար, հայեցող., վարչ. պաշտ.'!BD216</f>
        <v>121805632</v>
      </c>
      <c r="BM16" s="421">
        <f>+ԾԱՌԱՅՈՂ!AT442</f>
        <v>201359328</v>
      </c>
      <c r="BN16" s="421">
        <f>+ՏԵԽՆԻԿԱԿԱՆ!AK181</f>
        <v>31167840</v>
      </c>
      <c r="BO16" s="268"/>
      <c r="BP16" s="270"/>
      <c r="BQ16" s="429">
        <f>+'4112,4113 Պարգևատրում'!J10</f>
        <v>79210595.199999988</v>
      </c>
      <c r="BR16" s="429">
        <f>+'4112,4113 Պարգևատրում'!G10</f>
        <v>19836329.600000001</v>
      </c>
      <c r="BT16" s="271">
        <v>13056.9</v>
      </c>
      <c r="BU16" s="271">
        <f t="shared" si="29"/>
        <v>13056900</v>
      </c>
    </row>
    <row r="17" spans="2:73" ht="51" customHeight="1" thickBot="1">
      <c r="B17" s="295">
        <v>7</v>
      </c>
      <c r="C17" s="296" t="s">
        <v>1200</v>
      </c>
      <c r="D17" s="437">
        <f t="shared" si="24"/>
        <v>67</v>
      </c>
      <c r="E17" s="438">
        <f>+ԴԱՏԱՎՈՐ!F175</f>
        <v>9</v>
      </c>
      <c r="F17" s="439">
        <f>+'Ինքնավար, հայեցող., վարչ. պաշտ.'!F229</f>
        <v>8</v>
      </c>
      <c r="G17" s="438">
        <f>+ԾԱՌԱՅՈՂ!G478</f>
        <v>28</v>
      </c>
      <c r="H17" s="438">
        <f>+ՏԵԽՆԻԿԱԿԱՆ!F210</f>
        <v>22</v>
      </c>
      <c r="I17" s="438">
        <v>0</v>
      </c>
      <c r="J17" s="268">
        <f t="shared" si="25"/>
        <v>272703799.02320486</v>
      </c>
      <c r="K17" s="421">
        <f>+ԴԱՏԱՎՈՐ!Q175</f>
        <v>116469671.5</v>
      </c>
      <c r="L17" s="439">
        <f>+'Ինքնավար, հայեցող., վարչ. պաշտ.'!Q229</f>
        <v>33676864</v>
      </c>
      <c r="M17" s="421">
        <f>+ԾԱՌԱՅՈՂ!P478</f>
        <v>70717350.400000006</v>
      </c>
      <c r="N17" s="421">
        <f>+ՏԵԽՆԻԿԱԿԱՆ!M210</f>
        <v>27826680</v>
      </c>
      <c r="O17" s="268">
        <f>+'ՀԵՐԹԱՊԱՀՈՒԹՅՈՒՆ (2)'!H13+'ՀԵՐԹԱՊԱՀՈՒԹՅՈՒՆ (2)'!H14+'ՀԵՐԹԱՊԱՀՈՒԹՅՈՒՆ (2)'!H15</f>
        <v>18743116.456538171</v>
      </c>
      <c r="P17" s="441"/>
      <c r="Q17" s="429">
        <v>26654200</v>
      </c>
      <c r="R17" s="429">
        <v>4966500</v>
      </c>
      <c r="S17" s="442">
        <v>7</v>
      </c>
      <c r="T17" s="296" t="s">
        <v>1200</v>
      </c>
      <c r="U17" s="437">
        <f t="shared" si="26"/>
        <v>67</v>
      </c>
      <c r="V17" s="438">
        <f>+ԴԱՏԱՎՈՐ!R175</f>
        <v>9</v>
      </c>
      <c r="W17" s="439">
        <f>+'Ինքնավար, հայեցող., վարչ. պաշտ.'!F229</f>
        <v>8</v>
      </c>
      <c r="X17" s="438">
        <f>+ԾԱՌԱՅՈՂ!Q478</f>
        <v>28</v>
      </c>
      <c r="Y17" s="438">
        <f>+ՏԵԽՆԻԿԱԿԱՆ!F210</f>
        <v>22</v>
      </c>
      <c r="Z17" s="438">
        <v>0</v>
      </c>
      <c r="AA17" s="268">
        <f t="shared" si="21"/>
        <v>275941807.44388515</v>
      </c>
      <c r="AB17" s="421">
        <f>+ԴԱՏԱՎՈՐ!AC175</f>
        <v>117767591.5</v>
      </c>
      <c r="AC17" s="439">
        <f>+'Ինքնավար, հայեցող., վարչ. պաշտ.'!AD229</f>
        <v>33676864</v>
      </c>
      <c r="AD17" s="421">
        <f>+ԾԱՌԱՅՈՂ!Z478</f>
        <v>72069350.400000006</v>
      </c>
      <c r="AE17" s="421">
        <f>+ՏԵԽՆԻԿԱԿԱՆ!U210</f>
        <v>27826680</v>
      </c>
      <c r="AF17" s="268">
        <f>+'ՀԵՐԹԱՊԱՀՈՒԹՅՈՒՆ (2)'!M13+'ՀԵՐԹԱՊԱՀՈՒԹՅՈՒՆ (2)'!M14+'ՀԵՐԹԱՊԱՀՈՒԹՅՈՒՆ (2)'!M15</f>
        <v>18863034.823885113</v>
      </c>
      <c r="AG17" s="270"/>
      <c r="AH17" s="268"/>
      <c r="AI17" s="429">
        <f>+'4112,4113 Պարգևատրում'!H11</f>
        <v>27357985.280000001</v>
      </c>
      <c r="AJ17" s="429">
        <f>+'4112,4113 Պարգևատրում'!E11</f>
        <v>7071735.040000001</v>
      </c>
      <c r="AK17" s="442">
        <v>7</v>
      </c>
      <c r="AL17" s="296" t="s">
        <v>1200</v>
      </c>
      <c r="AM17" s="437">
        <f t="shared" si="27"/>
        <v>67</v>
      </c>
      <c r="AN17" s="438">
        <f>+ԴԱՏԱՎՈՐ!AD175</f>
        <v>9</v>
      </c>
      <c r="AO17" s="439">
        <f>+'Ինքնավար, հայեցող., վարչ. պաշտ.'!F229</f>
        <v>8</v>
      </c>
      <c r="AP17" s="438">
        <f>+ԾԱՌԱՅՈՂ!AA478</f>
        <v>28</v>
      </c>
      <c r="AQ17" s="438">
        <f>+ՏԵԽՆԻԿԱԿԱՆ!V210</f>
        <v>22</v>
      </c>
      <c r="AR17" s="438">
        <v>0</v>
      </c>
      <c r="AS17" s="268">
        <f t="shared" si="22"/>
        <v>278480010.898579</v>
      </c>
      <c r="AT17" s="421">
        <f>+ԴԱՏԱՎՈՐ!AO175</f>
        <v>119065511.5</v>
      </c>
      <c r="AU17" s="439">
        <f>+'Ինքնավար, հայեցող., վարչ. պաշտ.'!AQ229</f>
        <v>33676864</v>
      </c>
      <c r="AV17" s="421">
        <f>+ԾԱՌԱՅՈՂ!AJ478</f>
        <v>73183398.400000006</v>
      </c>
      <c r="AW17" s="421">
        <f>+ՏԵԽՆԻԿԱԿԱՆ!AC210</f>
        <v>27826680</v>
      </c>
      <c r="AX17" s="268">
        <f>+'ՀԵՐԹԱՊԱՀՈՒԹՅՈՒՆ (2)'!U13+'ՀԵՐԹԱՊԱՀՈՒԹՅՈՒՆ (2)'!U14+'ՀԵՐԹԱՊԱՀՈՒԹՅՈՒՆ (2)'!U15</f>
        <v>18961847.55857899</v>
      </c>
      <c r="AY17" s="270"/>
      <c r="AZ17" s="429">
        <f>+'4112,4113 Պարգևատրում'!I11</f>
        <v>27387321.600000001</v>
      </c>
      <c r="BA17" s="429">
        <f>+'4112,4113 Պարգևատրում'!F11</f>
        <v>7206935.040000001</v>
      </c>
      <c r="BB17" s="442">
        <v>7</v>
      </c>
      <c r="BC17" s="296" t="s">
        <v>1200</v>
      </c>
      <c r="BD17" s="437">
        <f t="shared" si="28"/>
        <v>67</v>
      </c>
      <c r="BE17" s="438">
        <f>+ԴԱՏԱՎՈՐ!AP175</f>
        <v>9</v>
      </c>
      <c r="BF17" s="439">
        <f>+'Ինքնավար, հայեցող., վարչ. պաշտ.'!F229</f>
        <v>8</v>
      </c>
      <c r="BG17" s="438">
        <f>+ԾԱՌԱՅՈՂ!AK478</f>
        <v>28</v>
      </c>
      <c r="BH17" s="438">
        <f>+ՏԵԽՆԻԿԱԿԱՆ!AD210</f>
        <v>22</v>
      </c>
      <c r="BI17" s="438">
        <v>0</v>
      </c>
      <c r="BJ17" s="268">
        <f t="shared" si="23"/>
        <v>280925126.45776266</v>
      </c>
      <c r="BK17" s="421">
        <f>+ԴԱՏԱՎՈՐ!BA175</f>
        <v>120363431.5</v>
      </c>
      <c r="BL17" s="439">
        <f>+'Ինքնավար, հայեցող., վարչ. պաշտ.'!BD229</f>
        <v>33676864</v>
      </c>
      <c r="BM17" s="421">
        <f>+ԾԱՌԱՅՈՂ!AT478</f>
        <v>74214163.200000003</v>
      </c>
      <c r="BN17" s="421">
        <f>+ՏԵԽՆԻԿԱԿԱՆ!AK210</f>
        <v>27826680</v>
      </c>
      <c r="BO17" s="268">
        <f>+'ՀԵՐԹԱՊԱՀՈՒԹՅՈՒՆ (2)'!Z13+'ՀԵՐԹԱՊԱՀՈՒԹՅՈՒՆ (2)'!Z14+'ՀԵՐԹԱՊԱՀՈՒԹՅՈՒՆ (2)'!Z15</f>
        <v>19052985.517762661</v>
      </c>
      <c r="BP17" s="270"/>
      <c r="BQ17" s="429">
        <f>+'4112,4113 Պարգևատրում'!J11</f>
        <v>27427673.599999998</v>
      </c>
      <c r="BR17" s="429">
        <f>+'4112,4113 Պարգևատրում'!G11</f>
        <v>7318339.8400000008</v>
      </c>
      <c r="BT17" s="271">
        <v>4966.5</v>
      </c>
      <c r="BU17" s="271">
        <f t="shared" si="29"/>
        <v>4966500</v>
      </c>
    </row>
    <row r="18" spans="2:73" ht="51" customHeight="1" thickBot="1">
      <c r="B18" s="295">
        <v>8</v>
      </c>
      <c r="C18" s="296" t="s">
        <v>1201</v>
      </c>
      <c r="D18" s="437">
        <f t="shared" si="24"/>
        <v>123</v>
      </c>
      <c r="E18" s="438">
        <f>+ԴԱՏԱՎՈՐ!F201</f>
        <v>20</v>
      </c>
      <c r="F18" s="439">
        <f>+'Ինքնավար, հայեցող., վարչ. պաշտ.'!F254</f>
        <v>20</v>
      </c>
      <c r="G18" s="438">
        <f>+ԾԱՌԱՅՈՂ!G540</f>
        <v>55</v>
      </c>
      <c r="H18" s="438">
        <f>+ՏԵԽՆԻԿԱԿԱՆ!F245</f>
        <v>28</v>
      </c>
      <c r="I18" s="438">
        <v>0</v>
      </c>
      <c r="J18" s="268">
        <f t="shared" si="25"/>
        <v>518226465.99740261</v>
      </c>
      <c r="K18" s="421">
        <f>+ԴԱՏԱՎՈՐ!Q201</f>
        <v>242959847</v>
      </c>
      <c r="L18" s="439">
        <f>+'Ինքնավար, հայեցող., վարչ. պաշտ.'!Q254</f>
        <v>83932160</v>
      </c>
      <c r="M18" s="421">
        <f>+ԾԱՌԱՅՈՂ!P540</f>
        <v>129120240</v>
      </c>
      <c r="N18" s="421">
        <f>+ՏԵԽՆԻԿԱԿԱՆ!M245</f>
        <v>35255880</v>
      </c>
      <c r="O18" s="268">
        <f>+'ՀԵՐԹԱՊԱՀՈՒԹՅՈՒՆ (2)'!H16+'ՀԵՐԹԱՊԱՀՈՒԹՅՈՒՆ (2)'!H17+'ՀԵՐԹԱՊԱՀՈՒԹՅՈՒՆ (2)'!H18</f>
        <v>18283222.330735929</v>
      </c>
      <c r="P18" s="441"/>
      <c r="Q18" s="429">
        <v>44754500</v>
      </c>
      <c r="R18" s="429">
        <v>7296200</v>
      </c>
      <c r="S18" s="442">
        <v>8</v>
      </c>
      <c r="T18" s="296" t="s">
        <v>1201</v>
      </c>
      <c r="U18" s="437">
        <f t="shared" si="26"/>
        <v>123</v>
      </c>
      <c r="V18" s="438">
        <f>+ԴԱՏԱՎՈՐ!R201</f>
        <v>20</v>
      </c>
      <c r="W18" s="439">
        <f>+'Ինքնավար, հայեցող., վարչ. պաշտ.'!F254</f>
        <v>20</v>
      </c>
      <c r="X18" s="438">
        <f>+ԾԱՌԱՅՈՂ!Q540</f>
        <v>55</v>
      </c>
      <c r="Y18" s="438">
        <f>+ՏԵԽՆԻԿԱԿԱՆ!F245</f>
        <v>28</v>
      </c>
      <c r="Z18" s="438">
        <v>0</v>
      </c>
      <c r="AA18" s="268">
        <f t="shared" si="21"/>
        <v>532655539.90164506</v>
      </c>
      <c r="AB18" s="421">
        <f>+ԴԱՏԱՎՈՐ!AC201</f>
        <v>246875239</v>
      </c>
      <c r="AC18" s="439">
        <f>+'Ինքնավար, հայեցող., վարչ. պաշտ.'!AD254</f>
        <v>83932160</v>
      </c>
      <c r="AD18" s="421">
        <f>+ԾԱՌԱՅՈՂ!Z540</f>
        <v>131013040</v>
      </c>
      <c r="AE18" s="421">
        <f>+ՏԵԽՆԻԿԱԿԱՆ!U245</f>
        <v>35255880</v>
      </c>
      <c r="AF18" s="268">
        <f>+'ՀԵՐԹԱՊԱՀՈՒԹՅՈՒՆ (2)'!M16+'ՀԵՐԹԱՊԱՀՈՒԹՅՈՒՆ (2)'!M17+'ՀԵՐԹԱՊԱՀՈՒԹՅՈՒՆ (2)'!M18</f>
        <v>18368691.421645023</v>
      </c>
      <c r="AG18" s="270"/>
      <c r="AH18" s="268">
        <v>5640317</v>
      </c>
      <c r="AI18" s="429">
        <f>+'4112,4113 Պարգևատրում'!H12</f>
        <v>56509250.879999995</v>
      </c>
      <c r="AJ18" s="429">
        <f>+'4112,4113 Պարգևատրում'!E12</f>
        <v>12912024</v>
      </c>
      <c r="AK18" s="442">
        <v>8</v>
      </c>
      <c r="AL18" s="296" t="s">
        <v>1201</v>
      </c>
      <c r="AM18" s="437">
        <f t="shared" si="27"/>
        <v>123</v>
      </c>
      <c r="AN18" s="438">
        <f>+ԴԱՏԱՎՈՐ!AD201</f>
        <v>20</v>
      </c>
      <c r="AO18" s="439">
        <f>+'Ինքնավար, հայեցող., վարչ. պաշտ.'!F254</f>
        <v>20</v>
      </c>
      <c r="AP18" s="438">
        <f>+ԾԱՌԱՅՈՂ!AA540</f>
        <v>55</v>
      </c>
      <c r="AQ18" s="438">
        <f>+ՏԵԽՆԻԿԱԿԱՆ!V245</f>
        <v>28</v>
      </c>
      <c r="AR18" s="438">
        <v>0</v>
      </c>
      <c r="AS18" s="268">
        <f t="shared" si="22"/>
        <v>533398404.91515154</v>
      </c>
      <c r="AT18" s="421">
        <f>+ԴԱՏԱՎՈՐ!AO201</f>
        <v>250790631</v>
      </c>
      <c r="AU18" s="439">
        <f>+'Ինքնավար, հայեցող., վարչ. պաշտ.'!AQ254</f>
        <v>83932160</v>
      </c>
      <c r="AV18" s="421">
        <f>+ԾԱՌԱՅՈՂ!AJ540</f>
        <v>133320092.80000001</v>
      </c>
      <c r="AW18" s="421">
        <f>+ՏԵԽՆԻԿԱԿԱՆ!AC245</f>
        <v>35255880</v>
      </c>
      <c r="AX18" s="268">
        <f>+'ՀԵՐԹԱՊԱՀՈՒԹՅՈՒՆ (2)'!U16+'ՀԵՐԹԱՊԱՀՈՒԹՅՈՒՆ (2)'!U17+'ՀԵՐԹԱՊԱՀՈՒԹՅՈՒՆ (2)'!U18</f>
        <v>18472719.515151516</v>
      </c>
      <c r="AY18" s="270"/>
      <c r="AZ18" s="429">
        <f>+'4112,4113 Պարգևատրում'!I12</f>
        <v>56660225.599999994</v>
      </c>
      <c r="BA18" s="429">
        <f>+'4112,4113 Պարգևատրում'!F12</f>
        <v>13101304</v>
      </c>
      <c r="BB18" s="442">
        <v>8</v>
      </c>
      <c r="BC18" s="296" t="s">
        <v>1201</v>
      </c>
      <c r="BD18" s="437">
        <f t="shared" si="28"/>
        <v>123</v>
      </c>
      <c r="BE18" s="438">
        <f>+ԴԱՏԱՎՈՐ!AP201</f>
        <v>20</v>
      </c>
      <c r="BF18" s="439">
        <f>+'Ինքնավար, հայեցող., վարչ. պաշտ.'!F254</f>
        <v>20</v>
      </c>
      <c r="BG18" s="438">
        <f>+ԾԱՌԱՅՈՂ!AK540</f>
        <v>55</v>
      </c>
      <c r="BH18" s="438">
        <f>+ՏԵԽՆԻԿԱԿԱՆ!AD245</f>
        <v>28</v>
      </c>
      <c r="BI18" s="438">
        <v>0</v>
      </c>
      <c r="BJ18" s="268">
        <f t="shared" si="23"/>
        <v>539355095.84086585</v>
      </c>
      <c r="BK18" s="421">
        <f>+ԴԱՏԱՎՈՐ!BA201</f>
        <v>254706023</v>
      </c>
      <c r="BL18" s="439">
        <f>+'Ինքնավար, հայեցող., վարչ. պաշտ.'!BD254</f>
        <v>83932160</v>
      </c>
      <c r="BM18" s="421">
        <f>+ԾԱՌԱՅՈՂ!AT540</f>
        <v>135228576</v>
      </c>
      <c r="BN18" s="421">
        <f>+ՏԵԽՆԻԿԱԿԱՆ!AK245</f>
        <v>35255880</v>
      </c>
      <c r="BO18" s="268">
        <f>+'ՀԵՐԹԱՊԱՀՈՒԹՅՈՒՆ (2)'!Z16+'ՀԵՐԹԱՊԱՀՈՒԹՅՈՒՆ (2)'!Z17+'ՀԵՐԹԱՊԱՀՈՒԹՅՈՒՆ (2)'!Z18</f>
        <v>18558677.000865802</v>
      </c>
      <c r="BP18" s="270"/>
      <c r="BQ18" s="429">
        <f>+'4112,4113 Պարգևատրում'!J12</f>
        <v>56710669.760000005</v>
      </c>
      <c r="BR18" s="429">
        <f>+'4112,4113 Պարգևատրում'!G12</f>
        <v>13332009.280000001</v>
      </c>
      <c r="BT18" s="271">
        <v>7296.2</v>
      </c>
      <c r="BU18" s="271">
        <f t="shared" si="29"/>
        <v>7296200</v>
      </c>
    </row>
    <row r="19" spans="2:73" ht="51" customHeight="1" thickBot="1">
      <c r="B19" s="295">
        <v>9</v>
      </c>
      <c r="C19" s="296" t="s">
        <v>1211</v>
      </c>
      <c r="D19" s="437">
        <f t="shared" si="24"/>
        <v>97</v>
      </c>
      <c r="E19" s="438">
        <f>+ԴԱՏԱՎՈՐ!F224</f>
        <v>17</v>
      </c>
      <c r="F19" s="439">
        <f>+'Ինքնավար, հայեցող., վարչ. պաշտ.'!F275</f>
        <v>16</v>
      </c>
      <c r="G19" s="438">
        <f>+ԾԱՌԱՅՈՂ!G591</f>
        <v>44</v>
      </c>
      <c r="H19" s="438">
        <f>+ՏԵԽՆԻԿԱԿԱՆ!F272</f>
        <v>20</v>
      </c>
      <c r="I19" s="438">
        <v>0</v>
      </c>
      <c r="J19" s="268">
        <f t="shared" si="25"/>
        <v>432195876.67736185</v>
      </c>
      <c r="K19" s="421">
        <f>+ԴԱՏԱՎՈՐ!Q224</f>
        <v>210068352</v>
      </c>
      <c r="L19" s="439">
        <f>+'Ինքնավար, հայեցող., վարչ. պաշտ.'!Q275</f>
        <v>67145728</v>
      </c>
      <c r="M19" s="421">
        <f>+ԾԱՌԱՅՈՂ!P591</f>
        <v>105034016</v>
      </c>
      <c r="N19" s="421">
        <f>+ՏԵԽՆԻԿԱԿԱՆ!M272</f>
        <v>24911160</v>
      </c>
      <c r="O19" s="268">
        <f>+'ՀԵՐԹԱՊԱՀՈՒԹՅՈՒՆ (2)'!H19+'ՀԵՐԹԱՊԱՀՈՒԹՅՈՒՆ (2)'!H20+'ՀԵՐԹԱՊԱՀՈՒԹՅՈՒՆ (2)'!H21</f>
        <v>18403087.344028521</v>
      </c>
      <c r="P19" s="441"/>
      <c r="Q19" s="429">
        <v>34199000</v>
      </c>
      <c r="R19" s="429">
        <v>5602200</v>
      </c>
      <c r="S19" s="442">
        <v>9</v>
      </c>
      <c r="T19" s="296" t="s">
        <v>1211</v>
      </c>
      <c r="U19" s="437">
        <f t="shared" si="26"/>
        <v>97</v>
      </c>
      <c r="V19" s="438">
        <f>+ԴԱՏԱՎՈՐ!R224</f>
        <v>17</v>
      </c>
      <c r="W19" s="439">
        <f>+'Ինքնավար, հայեցող., վարչ. պաշտ.'!F275</f>
        <v>16</v>
      </c>
      <c r="X19" s="438">
        <f>+ԾԱՌԱՅՈՂ!Q591</f>
        <v>44</v>
      </c>
      <c r="Y19" s="438">
        <f>+ՏԵԽՆԻԿԱԿԱՆ!F272</f>
        <v>20</v>
      </c>
      <c r="Z19" s="438">
        <v>0</v>
      </c>
      <c r="AA19" s="268">
        <f t="shared" si="21"/>
        <v>439589526.39649606</v>
      </c>
      <c r="AB19" s="421">
        <f>+ԴԱՏԱՎՈՐ!AC224</f>
        <v>212902144</v>
      </c>
      <c r="AC19" s="439">
        <f>+'Ինքնավար, հայեցող., վարչ. պաշտ.'!AD275</f>
        <v>67145728</v>
      </c>
      <c r="AD19" s="421">
        <f>+ԾԱՌԱՅՈՂ!Z591</f>
        <v>106645600</v>
      </c>
      <c r="AE19" s="421">
        <f>+ՏԵԽՆԻԿԱԿԱՆ!U272</f>
        <v>24911160</v>
      </c>
      <c r="AF19" s="268">
        <f>+'ՀԵՐԹԱՊԱՀՈՒԹՅՈՒՆ (2)'!M19+'ՀԵՐԹԱՊԱՀՈՒԹՅՈՒՆ (2)'!M20+'ՀԵՐԹԱՊԱՀՈՒԹՅՈՒՆ (2)'!M21</f>
        <v>18494050.876496054</v>
      </c>
      <c r="AG19" s="270"/>
      <c r="AH19" s="268"/>
      <c r="AI19" s="429">
        <f>+'4112,4113 Պարգևատրում'!H13</f>
        <v>46441659.520000003</v>
      </c>
      <c r="AJ19" s="429">
        <f>+'4112,4113 Պարգևատրում'!E13</f>
        <v>10503401.600000001</v>
      </c>
      <c r="AK19" s="442">
        <v>9</v>
      </c>
      <c r="AL19" s="296" t="s">
        <v>1211</v>
      </c>
      <c r="AM19" s="437">
        <f t="shared" si="27"/>
        <v>97</v>
      </c>
      <c r="AN19" s="438">
        <f>+ԴԱՏԱՎՈՐ!AD224</f>
        <v>17</v>
      </c>
      <c r="AO19" s="439">
        <f>+'Ինքնավար, հայեցող., վարչ. պաշտ.'!F275</f>
        <v>16</v>
      </c>
      <c r="AP19" s="438">
        <f>+ԾԱՌԱՅՈՂ!AA591</f>
        <v>44</v>
      </c>
      <c r="AQ19" s="438">
        <f>+ՏԵԽՆԻԿԱԿԱՆ!V272</f>
        <v>20</v>
      </c>
      <c r="AR19" s="438">
        <v>0</v>
      </c>
      <c r="AS19" s="268">
        <f t="shared" si="22"/>
        <v>444738479.63078177</v>
      </c>
      <c r="AT19" s="421">
        <f>+ԴԱՏԱՎՈՐ!AO224</f>
        <v>215735936</v>
      </c>
      <c r="AU19" s="439">
        <f>+'Ինքնավար, հայեցող., վարչ. պաշտ.'!AQ275</f>
        <v>67145728</v>
      </c>
      <c r="AV19" s="421">
        <f>+ԾԱՌԱՅՈՂ!AJ591</f>
        <v>108787168</v>
      </c>
      <c r="AW19" s="421">
        <f>+ՏԵԽՆԻԿԱԿԱՆ!AC272</f>
        <v>24911160</v>
      </c>
      <c r="AX19" s="268">
        <f>+'ՀԵՐԹԱՊԱՀՈՒԹՅՈՒՆ (2)'!U19+'ՀԵՐԹԱՊԱՀՈՒԹՅՈՒՆ (2)'!U20+'ՀԵՐԹԱՊԱՀՈՒԹՅՈՒՆ (2)'!U21</f>
        <v>18614928.590781767</v>
      </c>
      <c r="AY19" s="270"/>
      <c r="AZ19" s="429">
        <f>+'4112,4113 Պարգևատրում'!I13</f>
        <v>46596794.240000002</v>
      </c>
      <c r="BA19" s="429">
        <f>+'4112,4113 Պարգևատրում'!F13</f>
        <v>10664560</v>
      </c>
      <c r="BB19" s="442">
        <v>9</v>
      </c>
      <c r="BC19" s="296" t="s">
        <v>1211</v>
      </c>
      <c r="BD19" s="437">
        <f t="shared" si="28"/>
        <v>97</v>
      </c>
      <c r="BE19" s="438">
        <f>+ԴԱՏԱՎՈՐ!AP224</f>
        <v>17</v>
      </c>
      <c r="BF19" s="439">
        <f>+'Ինքնավար, հայեցող., վարչ. պաշտ.'!F275</f>
        <v>16</v>
      </c>
      <c r="BG19" s="438">
        <f>+ԾԱՌԱՅՈՂ!AK591</f>
        <v>44</v>
      </c>
      <c r="BH19" s="438">
        <f>+ՏԵԽՆԻԿԱԿԱՆ!AD272</f>
        <v>20</v>
      </c>
      <c r="BI19" s="438">
        <v>0</v>
      </c>
      <c r="BJ19" s="268">
        <f t="shared" si="23"/>
        <v>448952014.18454802</v>
      </c>
      <c r="BK19" s="421">
        <f>+ԴԱՏԱՎՈՐ!BA224</f>
        <v>218569728</v>
      </c>
      <c r="BL19" s="439">
        <f>+'Ինքնավար, հայեցող., վարչ. պաշտ.'!BD275</f>
        <v>67145728</v>
      </c>
      <c r="BM19" s="421">
        <f>+ԾԱՌԱՅՈՂ!AT591</f>
        <v>110063456</v>
      </c>
      <c r="BN19" s="421">
        <f>+ՏԵԽՆԻԿԱԿԱՆ!AK272</f>
        <v>24911160</v>
      </c>
      <c r="BO19" s="268">
        <f>+'ՀԵՐԹԱՊԱՀՈՒԹՅՈՒՆ (2)'!Z19+'ՀԵՐԹԱՊԱՀՈՒԹՅՈՒՆ (2)'!Z20+'ՀԵՐԹԱՊԱՀՈՒԹՅՈՒՆ (2)'!Z21</f>
        <v>18686966.824548002</v>
      </c>
      <c r="BP19" s="270"/>
      <c r="BQ19" s="429">
        <f>+'4112,4113 Պարգևատրում'!J13</f>
        <v>46571135.359999999</v>
      </c>
      <c r="BR19" s="429">
        <f>+'4112,4113 Պարգևատրում'!G13</f>
        <v>10878716.800000001</v>
      </c>
      <c r="BT19" s="271">
        <v>5602.2</v>
      </c>
      <c r="BU19" s="271">
        <f t="shared" si="29"/>
        <v>5602200</v>
      </c>
    </row>
    <row r="20" spans="2:73" ht="51" customHeight="1" thickBot="1">
      <c r="B20" s="295">
        <v>10</v>
      </c>
      <c r="C20" s="296" t="s">
        <v>1212</v>
      </c>
      <c r="D20" s="437">
        <f t="shared" si="24"/>
        <v>85</v>
      </c>
      <c r="E20" s="438">
        <f>+ԴԱՏԱՎՈՐ!F241</f>
        <v>11</v>
      </c>
      <c r="F20" s="439">
        <f>+'Ինքնավար, հայեցող., վարչ. պաշտ.'!F290</f>
        <v>10</v>
      </c>
      <c r="G20" s="438">
        <f>+ԾԱՌԱՅՈՂ!G633</f>
        <v>35</v>
      </c>
      <c r="H20" s="438">
        <f>+ՏԵԽՆԻԿԱԿԱՆ!F308</f>
        <v>29</v>
      </c>
      <c r="I20" s="438">
        <v>0</v>
      </c>
      <c r="J20" s="268">
        <f t="shared" si="25"/>
        <v>330615551.38726032</v>
      </c>
      <c r="K20" s="421">
        <f>+ԴԱՏԱՎՈՐ!Q241</f>
        <v>132654400</v>
      </c>
      <c r="L20" s="439">
        <f>+'Ինքնավար, հայեցող., վարչ. պաշտ.'!Q290</f>
        <v>43006080</v>
      </c>
      <c r="M20" s="421">
        <f>+ԾԱՌԱՅՈՂ!P633</f>
        <v>89834656</v>
      </c>
      <c r="N20" s="421">
        <f>+ՏԵԽՆԻԿԱԿԱՆ!M308</f>
        <v>39316800</v>
      </c>
      <c r="O20" s="268">
        <f>+'ՀԵՐԹԱՊԱՀՈՒԹՅՈՒՆ (2)'!H22+'ՀԵՐԹԱՊԱՀՈՒԹՅՈՒՆ (2)'!H23+'ՀԵՐԹԱՊԱՀՈՒԹՅՈՒՆ (2)'!H24</f>
        <v>18642332.053927027</v>
      </c>
      <c r="P20" s="441"/>
      <c r="Q20" s="429">
        <v>36577200</v>
      </c>
      <c r="R20" s="429">
        <v>6390500</v>
      </c>
      <c r="S20" s="442">
        <v>10</v>
      </c>
      <c r="T20" s="296" t="s">
        <v>1212</v>
      </c>
      <c r="U20" s="437">
        <f t="shared" si="26"/>
        <v>85</v>
      </c>
      <c r="V20" s="438">
        <f>+ԴԱՏԱՎՈՐ!R241</f>
        <v>11</v>
      </c>
      <c r="W20" s="439">
        <f>+'Ինքնավար, հայեցող., վարչ. պաշտ.'!F290</f>
        <v>10</v>
      </c>
      <c r="X20" s="438">
        <f>+ԾԱՌԱՅՈՂ!Q633</f>
        <v>35</v>
      </c>
      <c r="Y20" s="438">
        <f>+ՏԵԽՆԻԿԱԿԱՆ!F308</f>
        <v>29</v>
      </c>
      <c r="Z20" s="438">
        <v>0</v>
      </c>
      <c r="AA20" s="268">
        <f t="shared" si="21"/>
        <v>335976284.0016821</v>
      </c>
      <c r="AB20" s="421">
        <f>+ԴԱՏԱՎՈՐ!AC241</f>
        <v>136867328</v>
      </c>
      <c r="AC20" s="439">
        <f>+'Ինքնավար, հայեցող., վարչ. պաշտ.'!AD290</f>
        <v>43006080</v>
      </c>
      <c r="AD20" s="421">
        <f>+ԾԱՌԱՅՈՂ!Z633</f>
        <v>90948704</v>
      </c>
      <c r="AE20" s="421">
        <f>+ՏԵԽՆԻԿԱԿԱՆ!U308</f>
        <v>39316800</v>
      </c>
      <c r="AF20" s="268">
        <f>+'ՀԵՐԹԱՊԱՀՈՒԹՅՈՒՆ (2)'!M22+'ՀԵՐԹԱՊԱՀՈՒԹՅՈՒՆ (2)'!M23+'ՀԵՐԹԱՊԱՀՈՒԹՅՈՒՆ (2)'!M24</f>
        <v>18721382.241682127</v>
      </c>
      <c r="AG20" s="270"/>
      <c r="AH20" s="268"/>
      <c r="AI20" s="429">
        <f>+'4112,4113 Պարգևատրում'!H14</f>
        <v>33712472.960000001</v>
      </c>
      <c r="AJ20" s="429">
        <f>+'4112,4113 Պարգևատրում'!E14</f>
        <v>8983465.5999999996</v>
      </c>
      <c r="AK20" s="442">
        <v>10</v>
      </c>
      <c r="AL20" s="296" t="s">
        <v>1212</v>
      </c>
      <c r="AM20" s="437">
        <f t="shared" si="27"/>
        <v>85</v>
      </c>
      <c r="AN20" s="438">
        <f>+ԴԱՏԱՎՈՐ!AD241</f>
        <v>11</v>
      </c>
      <c r="AO20" s="439">
        <f>+'Ինքնավար, հայեցող., վարչ. պաշտ.'!F290</f>
        <v>10</v>
      </c>
      <c r="AP20" s="438">
        <f>+ԾԱՌԱՅՈՂ!AA633</f>
        <v>35</v>
      </c>
      <c r="AQ20" s="438">
        <f>+ՏԵԽՆԻԿԱԿԱՆ!V308</f>
        <v>29</v>
      </c>
      <c r="AR20" s="438">
        <v>0</v>
      </c>
      <c r="AS20" s="268">
        <f t="shared" si="22"/>
        <v>340115361.74862093</v>
      </c>
      <c r="AT20" s="421">
        <f>+ԴԱՏԱՎՈՐ!AO241</f>
        <v>138814208</v>
      </c>
      <c r="AU20" s="439">
        <f>+'Ինքնավար, հայեցող., վարչ. պաշտ.'!AQ290</f>
        <v>43006080</v>
      </c>
      <c r="AV20" s="421">
        <f>+ԾԱՌԱՅՈՂ!AJ633</f>
        <v>92949664</v>
      </c>
      <c r="AW20" s="421">
        <f>+ՏԵԽՆԻԿԱԿԱՆ!AC308</f>
        <v>39316800</v>
      </c>
      <c r="AX20" s="268">
        <f>+'ՀԵՐԹԱՊԱՀՈՒԹՅՈՒՆ (2)'!U22+'ՀԵՐԹԱՊԱՀՈՒԹՅՈՒՆ (2)'!U23+'ՀԵՐԹԱՊԱՀՈՒԹՅՈՒՆ (2)'!U24</f>
        <v>18863365.588620905</v>
      </c>
      <c r="AY20" s="270"/>
      <c r="AZ20" s="429">
        <f>+'4112,4113 Պարգևատրում'!I14</f>
        <v>33896594.560000002</v>
      </c>
      <c r="BA20" s="429">
        <f>+'4112,4113 Պարգևատրում'!F14</f>
        <v>9094870.4000000004</v>
      </c>
      <c r="BB20" s="442">
        <v>10</v>
      </c>
      <c r="BC20" s="296" t="s">
        <v>1212</v>
      </c>
      <c r="BD20" s="437">
        <f t="shared" si="28"/>
        <v>85</v>
      </c>
      <c r="BE20" s="438">
        <f>+ԴԱՏԱՎՈՐ!AP241</f>
        <v>11</v>
      </c>
      <c r="BF20" s="439">
        <f>+'Ինքնավար, հայեցող., վարչ. պաշտ.'!F290</f>
        <v>10</v>
      </c>
      <c r="BG20" s="438">
        <f>+ԾԱՌԱՅՈՂ!AK633</f>
        <v>35</v>
      </c>
      <c r="BH20" s="438">
        <f>+ՏԵԽՆԻԿԱԿԱՆ!AD308</f>
        <v>29</v>
      </c>
      <c r="BI20" s="438">
        <v>0</v>
      </c>
      <c r="BJ20" s="268">
        <f t="shared" si="23"/>
        <v>342761375.08413112</v>
      </c>
      <c r="BK20" s="421">
        <f>+ԴԱՏԱՎՈՐ!BA241</f>
        <v>140761088</v>
      </c>
      <c r="BL20" s="439">
        <f>+'Ինքնավար, հայեցող., վարչ. պաշտ.'!BD290</f>
        <v>43006080</v>
      </c>
      <c r="BM20" s="421">
        <f>+ԾԱՌԱՅՈՂ!AT633</f>
        <v>93587808</v>
      </c>
      <c r="BN20" s="421">
        <f>+ՏԵԽՆԻԿԱԿԱՆ!AK308</f>
        <v>39316800</v>
      </c>
      <c r="BO20" s="268">
        <f>+'ՀԵՐԹԱՊԱՀՈՒԹՅՈՒՆ (2)'!Z22+'ՀԵՐԹԱՊԱՀՈՒԹՅՈՒՆ (2)'!Z23+'ՀԵՐԹԱՊԱՀՈՒԹՅՈՒՆ (2)'!Z24</f>
        <v>18908646.764131106</v>
      </c>
      <c r="BP20" s="270"/>
      <c r="BQ20" s="429">
        <f>+'4112,4113 Պարգևատրում'!J14</f>
        <v>33790747.520000003</v>
      </c>
      <c r="BR20" s="429">
        <f>+'4112,4113 Պարգևատրում'!G14</f>
        <v>9294966.4000000004</v>
      </c>
      <c r="BT20" s="271">
        <v>6390.5</v>
      </c>
      <c r="BU20" s="271">
        <f t="shared" si="29"/>
        <v>6390500</v>
      </c>
    </row>
    <row r="21" spans="2:73" ht="51" customHeight="1" thickBot="1">
      <c r="B21" s="295">
        <v>11</v>
      </c>
      <c r="C21" s="296" t="s">
        <v>1213</v>
      </c>
      <c r="D21" s="437">
        <f t="shared" si="24"/>
        <v>116</v>
      </c>
      <c r="E21" s="438">
        <f>+ԴԱՏԱՎՈՐ!F265</f>
        <v>18</v>
      </c>
      <c r="F21" s="439">
        <f>+'Ինքնավար, հայեցող., վարչ. պաշտ.'!F312</f>
        <v>17</v>
      </c>
      <c r="G21" s="438">
        <f>+ԾԱՌԱՅՈՂ!G688</f>
        <v>48</v>
      </c>
      <c r="H21" s="438">
        <f>+ՏԵԽՆԻԿԱԿԱՆ!F348</f>
        <v>33</v>
      </c>
      <c r="I21" s="438">
        <v>0</v>
      </c>
      <c r="J21" s="268">
        <f t="shared" si="25"/>
        <v>478191445.5462963</v>
      </c>
      <c r="K21" s="421">
        <f>+ԴԱՏԱՎՈՐ!Q265</f>
        <v>222363573.25</v>
      </c>
      <c r="L21" s="439">
        <f>+'Ինքնավար, հայեցող., վարչ. պաշտ.'!Q312</f>
        <v>71342336</v>
      </c>
      <c r="M21" s="421">
        <f>+ԾԱՌԱՅՈՂ!P688</f>
        <v>116009552</v>
      </c>
      <c r="N21" s="421">
        <f>+ՏԵԽՆԻԿԱԿԱՆ!M348</f>
        <v>41182200</v>
      </c>
      <c r="O21" s="268">
        <f>+'ՀԵՐԹԱՊԱՀՈՒԹՅՈՒՆ (2)'!H25+'ՀԵՐԹԱՊԱՀՈՒԹՅՈՒՆ (2)'!H26+'ՀԵՐԹԱՊԱՀՈՒԹՅՈՒՆ (2)'!H27</f>
        <v>18460650.962962963</v>
      </c>
      <c r="P21" s="441"/>
      <c r="Q21" s="429">
        <v>45664200</v>
      </c>
      <c r="R21" s="429">
        <v>7334600</v>
      </c>
      <c r="S21" s="442">
        <v>11</v>
      </c>
      <c r="T21" s="296" t="s">
        <v>1213</v>
      </c>
      <c r="U21" s="437">
        <f t="shared" si="26"/>
        <v>116</v>
      </c>
      <c r="V21" s="438">
        <f>+ԴԱՏԱՎՈՐ!R265</f>
        <v>18</v>
      </c>
      <c r="W21" s="439">
        <f>+'Ինքնավար, հայեցող., վարչ. պաշտ.'!F312</f>
        <v>17</v>
      </c>
      <c r="X21" s="438">
        <f>+ԾԱՌԱՅՈՂ!Q688</f>
        <v>48</v>
      </c>
      <c r="Y21" s="438">
        <f>+ՏԵԽՆԻԿԱԿԱՆ!F348</f>
        <v>33</v>
      </c>
      <c r="Z21" s="438">
        <v>0</v>
      </c>
      <c r="AA21" s="268">
        <f t="shared" si="21"/>
        <v>483985659.70248675</v>
      </c>
      <c r="AB21" s="421">
        <f>+ԴԱՏԱՎՈՐ!AC265</f>
        <v>225392053.25</v>
      </c>
      <c r="AC21" s="439">
        <f>+'Ինքնավար, հայեցող., վարչ. պաշտ.'!AD312</f>
        <v>71342336</v>
      </c>
      <c r="AD21" s="421">
        <f>+ԾԱՌԱՅՈՂ!Z688</f>
        <v>117012736</v>
      </c>
      <c r="AE21" s="421">
        <f>+ՏԵԽՆԻԿԱԿԱՆ!U348</f>
        <v>41182200</v>
      </c>
      <c r="AF21" s="268">
        <f>+'ՀԵՐԹԱՊԱՀՈՒԹՅՈՒՆ (2)'!M25+'ՀԵՐԹԱՊԱՀՈՒԹՅՈՒՆ (2)'!M26+'ՀԵՐԹԱՊԱՀՈՒԹՅՈՒՆ (2)'!M27</f>
        <v>18513814.772486772</v>
      </c>
      <c r="AG21" s="270"/>
      <c r="AH21" s="268"/>
      <c r="AI21" s="429">
        <f>+'4112,4113 Պարգևատրում'!H15</f>
        <v>51654162.879999995</v>
      </c>
      <c r="AJ21" s="429">
        <f>+'4112,4113 Պարգևատրում'!E15</f>
        <v>11600955.200000001</v>
      </c>
      <c r="AK21" s="442">
        <v>11</v>
      </c>
      <c r="AL21" s="296" t="s">
        <v>1213</v>
      </c>
      <c r="AM21" s="437">
        <f t="shared" si="27"/>
        <v>116</v>
      </c>
      <c r="AN21" s="438">
        <f>+ԴԱՏԱՎՈՐ!AD265</f>
        <v>18</v>
      </c>
      <c r="AO21" s="439">
        <f>+'Ինքնավար, հայեցող., վարչ. պաշտ.'!F312</f>
        <v>17</v>
      </c>
      <c r="AP21" s="438">
        <f>+ԾԱՌԱՅՈՂ!AA688</f>
        <v>48</v>
      </c>
      <c r="AQ21" s="438">
        <f>+ՏԵԽՆԻԿԱԿԱՆ!V348</f>
        <v>33</v>
      </c>
      <c r="AR21" s="438">
        <v>0</v>
      </c>
      <c r="AS21" s="268">
        <f t="shared" si="22"/>
        <v>489475439.16153437</v>
      </c>
      <c r="AT21" s="421">
        <f>+ԴԱՏԱՎՈՐ!AO265</f>
        <v>228420533.25</v>
      </c>
      <c r="AU21" s="439">
        <f>+'Ինքնավար, հայեցող., վարչ. պաշտ.'!AQ312</f>
        <v>71342336</v>
      </c>
      <c r="AV21" s="421">
        <f>+ԾԱՌԱՅՈՂ!AJ688</f>
        <v>119299779.2</v>
      </c>
      <c r="AW21" s="421">
        <f>+ՏԵԽՆԻԿԱԿԱՆ!AC348</f>
        <v>41182200</v>
      </c>
      <c r="AX21" s="268">
        <f>+'ՀԵՐԹԱՊԱՀՈՒԹՅՈՒՆ (2)'!U25+'ՀԵՐԹԱՊԱՀՈՒԹՅՈՒՆ (2)'!U26+'ՀԵՐԹԱՊԱՀՈՒԹՅՈՒՆ (2)'!U27</f>
        <v>18631894.391534392</v>
      </c>
      <c r="AY21" s="270"/>
      <c r="AZ21" s="429">
        <f>+'4112,4113 Պարգևատրում'!I15</f>
        <v>51890904.32</v>
      </c>
      <c r="BA21" s="429">
        <f>+'4112,4113 Պարգևատրում'!F15</f>
        <v>11701273.600000001</v>
      </c>
      <c r="BB21" s="442">
        <v>11</v>
      </c>
      <c r="BC21" s="296" t="s">
        <v>1213</v>
      </c>
      <c r="BD21" s="437">
        <f t="shared" si="28"/>
        <v>116</v>
      </c>
      <c r="BE21" s="438">
        <f>+ԴԱՏԱՎՈՐ!AP265</f>
        <v>18</v>
      </c>
      <c r="BF21" s="439">
        <f>+'Ինքնավար, հայեցող., վարչ. պաշտ.'!F312</f>
        <v>17</v>
      </c>
      <c r="BG21" s="438">
        <f>+ԾԱՌԱՅՈՂ!AK688</f>
        <v>48</v>
      </c>
      <c r="BH21" s="438">
        <f>+ՏԵԽՆԻԿԱԿԱՆ!AD348</f>
        <v>33</v>
      </c>
      <c r="BI21" s="438">
        <v>0</v>
      </c>
      <c r="BJ21" s="268">
        <f t="shared" si="23"/>
        <v>493578214.99391532</v>
      </c>
      <c r="BK21" s="421">
        <f>+ԴԱՏԱՎՈՐ!BA265</f>
        <v>231449013.25</v>
      </c>
      <c r="BL21" s="439">
        <f>+'Ինքնավար, հայեցող., վարչ. պաշտ.'!BD312</f>
        <v>71342336</v>
      </c>
      <c r="BM21" s="421">
        <f>+ԾԱՌԱՅՈՂ!AT688</f>
        <v>120298096</v>
      </c>
      <c r="BN21" s="421">
        <f>+ՏԵԽՆԻԿԱԿԱՆ!AK348</f>
        <v>41182200</v>
      </c>
      <c r="BO21" s="268">
        <f>+'ՀԵՐԹԱՊԱՀՈՒԹՅՈՒՆ (2)'!Z25+'ՀԵՐԹԱՊԱՀՈՒԹՅՈՒՆ (2)'!Z26+'ՀԵՐԹԱՊԱՀՈՒԹՅՈՒՆ (2)'!Z27</f>
        <v>18683379.343915343</v>
      </c>
      <c r="BP21" s="270"/>
      <c r="BQ21" s="429">
        <f>+'4112,4113 Պարգևատրում'!J15</f>
        <v>51809164.479999997</v>
      </c>
      <c r="BR21" s="429">
        <f>+'4112,4113 Պարգևատրում'!G15</f>
        <v>11929977.920000002</v>
      </c>
      <c r="BT21" s="271">
        <v>7334.6</v>
      </c>
      <c r="BU21" s="271">
        <f t="shared" si="29"/>
        <v>7334600</v>
      </c>
    </row>
    <row r="22" spans="2:73" ht="51" customHeight="1" thickBot="1">
      <c r="B22" s="295">
        <v>12</v>
      </c>
      <c r="C22" s="296" t="s">
        <v>1214</v>
      </c>
      <c r="D22" s="437">
        <f t="shared" si="24"/>
        <v>106</v>
      </c>
      <c r="E22" s="438">
        <f>+ԴԱՏԱՎՈՐ!F289</f>
        <v>18</v>
      </c>
      <c r="F22" s="439">
        <f>+'Ինքնավար, հայեցող., վարչ. պաշտ.'!F334</f>
        <v>17</v>
      </c>
      <c r="G22" s="438">
        <f>+ԾԱՌԱՅՈՂ!G743</f>
        <v>48</v>
      </c>
      <c r="H22" s="438">
        <f>+ՏԵԽՆԻԿԱԿԱՆ!F378</f>
        <v>23</v>
      </c>
      <c r="I22" s="438">
        <v>0</v>
      </c>
      <c r="J22" s="268">
        <f t="shared" si="25"/>
        <v>452762455.64867723</v>
      </c>
      <c r="K22" s="421">
        <f>+ԴԱՏԱՎՈՐ!Q289</f>
        <v>214957184</v>
      </c>
      <c r="L22" s="439">
        <f>+'Ինքնավար, հայեցող., վարչ. պաշտ.'!Q334</f>
        <v>71342336</v>
      </c>
      <c r="M22" s="421">
        <f>+ԾԱՌԱՅՈՂ!P743</f>
        <v>111773846.40000001</v>
      </c>
      <c r="N22" s="421">
        <f>+ՏԵԽՆԻԿԱԿԱՆ!M378</f>
        <v>29128200</v>
      </c>
      <c r="O22" s="268">
        <f>+'ՀԵՐԹԱՊԱՀՈՒԹՅՈՒՆ (2)'!H28+'ՀԵՐԹԱՊԱՀՈՒԹՅՈՒՆ (2)'!H29+'ՀԵՐԹԱՊԱՀՈՒԹՅՈՒՆ (2)'!H30</f>
        <v>18237922.582010582</v>
      </c>
      <c r="P22" s="441"/>
      <c r="Q22" s="429">
        <v>37754900</v>
      </c>
      <c r="R22" s="429">
        <v>6182900</v>
      </c>
      <c r="S22" s="442">
        <v>12</v>
      </c>
      <c r="T22" s="296" t="s">
        <v>1214</v>
      </c>
      <c r="U22" s="437">
        <f t="shared" si="26"/>
        <v>106</v>
      </c>
      <c r="V22" s="438">
        <f>+ԴԱՏԱՎՈՐ!R289</f>
        <v>18</v>
      </c>
      <c r="W22" s="439">
        <f>+'Ինքնավար, հայեցող., վարչ. պաշտ.'!F334</f>
        <v>17</v>
      </c>
      <c r="X22" s="438">
        <f>+ԾԱՌԱՅՈՂ!Q743</f>
        <v>48</v>
      </c>
      <c r="Y22" s="438">
        <f>+ՏԵԽՆԻԿԱԿԱՆ!F378</f>
        <v>23</v>
      </c>
      <c r="Z22" s="438">
        <v>0</v>
      </c>
      <c r="AA22" s="268">
        <f t="shared" si="21"/>
        <v>461377732.94391531</v>
      </c>
      <c r="AB22" s="421">
        <f>+ԴԱՏԱՎՈՐ!AC289</f>
        <v>218872576</v>
      </c>
      <c r="AC22" s="439">
        <f>+'Ինքնավար, հայեցող., վարչ. պաշտ.'!AD334</f>
        <v>71342336</v>
      </c>
      <c r="AD22" s="421">
        <f>+ԾԱՌԱՅՈՂ!Z743</f>
        <v>113569302.40000001</v>
      </c>
      <c r="AE22" s="421">
        <f>+ՏԵԽՆԻԿԱԿԱՆ!U378</f>
        <v>29128200</v>
      </c>
      <c r="AF22" s="268">
        <f>+'ՀԵՐԹԱՊԱՀՈՒԹՅՈՒՆ (2)'!M28+'ՀԵՐԹԱՊԱՀՈՒԹՅՈՒՆ (2)'!M29+'ՀԵՐԹԱՊԱՀՈՒԹՅՈՒՆ (2)'!M30</f>
        <v>18330819.343915343</v>
      </c>
      <c r="AG22" s="270"/>
      <c r="AH22" s="268"/>
      <c r="AI22" s="429">
        <f>+'4112,4113 Պարգևատրում'!H16</f>
        <v>49629610.560000002</v>
      </c>
      <c r="AJ22" s="429">
        <f>+'4112,4113 Պարգևատրում'!E16</f>
        <v>11177384.640000001</v>
      </c>
      <c r="AK22" s="442">
        <v>12</v>
      </c>
      <c r="AL22" s="296" t="s">
        <v>1214</v>
      </c>
      <c r="AM22" s="437">
        <f t="shared" si="27"/>
        <v>106</v>
      </c>
      <c r="AN22" s="438">
        <f>+ԴԱՏԱՎՈՐ!AD289</f>
        <v>18</v>
      </c>
      <c r="AO22" s="439">
        <f>+'Ինքնավար, հայեցող., վարչ. պաշտ.'!F334</f>
        <v>17</v>
      </c>
      <c r="AP22" s="438">
        <f>+ԾԱՌԱՅՈՂ!AA743</f>
        <v>48</v>
      </c>
      <c r="AQ22" s="438">
        <f>+ՏԵԽՆԻԿԱԿԱՆ!V378</f>
        <v>23</v>
      </c>
      <c r="AR22" s="438">
        <v>0</v>
      </c>
      <c r="AS22" s="268">
        <f t="shared" si="22"/>
        <v>467865975.79343915</v>
      </c>
      <c r="AT22" s="421">
        <f>+ԴԱՏԱՎՈՐ!AO289</f>
        <v>222787968</v>
      </c>
      <c r="AU22" s="439">
        <f>+'Ինքնավար, հայեցող., վարչ. պաշտ.'!AQ334</f>
        <v>71342336</v>
      </c>
      <c r="AV22" s="421">
        <f>+ԾԱՌԱՅՈՂ!AJ743</f>
        <v>115959638.40000001</v>
      </c>
      <c r="AW22" s="421">
        <f>+ՏԵԽՆԻԿԱԿԱՆ!AC378</f>
        <v>29128200</v>
      </c>
      <c r="AX22" s="268">
        <f>+'ՀԵՐԹԱՊԱՀՈՒԹՅՈՒՆ (2)'!U28+'ՀԵՐԹԱՊԱՀՈՒԹՅՈՒՆ (2)'!U29+'ՀԵՐԹԱՊԱՀՈՒԹՅՈՒՆ (2)'!U30</f>
        <v>18454495.153439157</v>
      </c>
      <c r="AY22" s="270"/>
      <c r="AZ22" s="429">
        <f>+'4112,4113 Պարգևատրում'!I16</f>
        <v>49803099.199999996</v>
      </c>
      <c r="BA22" s="429">
        <f>+'4112,4113 Պարգևատրում'!F16</f>
        <v>11356930.240000002</v>
      </c>
      <c r="BB22" s="442">
        <v>12</v>
      </c>
      <c r="BC22" s="296" t="s">
        <v>1214</v>
      </c>
      <c r="BD22" s="437">
        <f t="shared" si="28"/>
        <v>106</v>
      </c>
      <c r="BE22" s="438">
        <f>+ԴԱՏԱՎՈՐ!AP289</f>
        <v>18</v>
      </c>
      <c r="BF22" s="439">
        <f>+'Ինքնավար, հայեցող., վարչ. պաշտ.'!F334</f>
        <v>17</v>
      </c>
      <c r="BG22" s="438">
        <f>+ԾԱՌԱՅՈՂ!AK743</f>
        <v>48</v>
      </c>
      <c r="BH22" s="438">
        <f>+ՏԵԽՆԻԿԱԿԱՆ!AD378</f>
        <v>23</v>
      </c>
      <c r="BI22" s="438">
        <v>0</v>
      </c>
      <c r="BJ22" s="268">
        <f t="shared" si="23"/>
        <v>473434511.77820104</v>
      </c>
      <c r="BK22" s="421">
        <f>+ԴԱՏԱՎՈՐ!BA289</f>
        <v>226703360</v>
      </c>
      <c r="BL22" s="439">
        <f>+'Ինքնավար, հայեցող., վարչ. պաշտ.'!BD334</f>
        <v>71342336</v>
      </c>
      <c r="BM22" s="421">
        <f>+ԾԱՌԱՅՈՂ!AT743</f>
        <v>117495510.40000001</v>
      </c>
      <c r="BN22" s="421">
        <f>+ՏԵԽՆԻԿԱԿԱՆ!AK378</f>
        <v>29128200</v>
      </c>
      <c r="BO22" s="268">
        <f>+'ՀԵՐԹԱՊԱՀՈՒԹՅՈՒՆ (2)'!Z28+'ՀԵՐԹԱՊԱՀՈՒԹՅՈՒՆ (2)'!Z29+'ՀԵՐԹԱՊԱՀՈՒԹՅՈՒՆ (2)'!Z30</f>
        <v>18533961.05820106</v>
      </c>
      <c r="BP22" s="270"/>
      <c r="BQ22" s="429">
        <f>+'4112,4113 Պարգևատրում'!J16</f>
        <v>49790902.079999998</v>
      </c>
      <c r="BR22" s="429">
        <f>+'4112,4113 Պարգևատրում'!G16</f>
        <v>11595963.840000002</v>
      </c>
      <c r="BT22" s="271">
        <v>6182.9</v>
      </c>
      <c r="BU22" s="271">
        <f t="shared" si="29"/>
        <v>6182900</v>
      </c>
    </row>
    <row r="23" spans="2:73" ht="51" customHeight="1" thickBot="1">
      <c r="B23" s="295">
        <v>13</v>
      </c>
      <c r="C23" s="296" t="s">
        <v>1215</v>
      </c>
      <c r="D23" s="437">
        <f t="shared" si="24"/>
        <v>108</v>
      </c>
      <c r="E23" s="438">
        <f>+ԴԱՏԱՎՈՐ!F312</f>
        <v>17</v>
      </c>
      <c r="F23" s="439">
        <f>+'Ինքնավար, հայեցող., վարչ. պաշտ.'!F355</f>
        <v>16</v>
      </c>
      <c r="G23" s="438">
        <f>+ԾԱՌԱՅՈՂ!G795</f>
        <v>45</v>
      </c>
      <c r="H23" s="438">
        <f>+ՏԵԽՆԻԿԱԿԱՆ!F415</f>
        <v>30</v>
      </c>
      <c r="I23" s="438">
        <v>0</v>
      </c>
      <c r="J23" s="268">
        <f t="shared" si="25"/>
        <v>444224131.10420173</v>
      </c>
      <c r="K23" s="421">
        <f>+ԴԱՏԱՎՈՐ!Q312</f>
        <v>201196567</v>
      </c>
      <c r="L23" s="439">
        <f>+'Ինքնավար, հայեցող., վարչ. պաշտ.'!Q355</f>
        <v>67145728</v>
      </c>
      <c r="M23" s="421">
        <f>+ԾԱՌԱՅՈՂ!P795</f>
        <v>110895132.8</v>
      </c>
      <c r="N23" s="421">
        <f>+ՏԵԽՆԻԿԱԿԱՆ!M415</f>
        <v>37714560</v>
      </c>
      <c r="O23" s="268">
        <f>+'ՀԵՐԹԱՊԱՀՈՒԹՅՈՒՆ (2)'!H31+'ՀԵՐԹԱՊԱՀՈՒԹՅՈՒՆ (2)'!H32+'ՀԵՐԹԱՊԱՀՈՒԹՅՈՒՆ (2)'!H33</f>
        <v>18572926.637535013</v>
      </c>
      <c r="P23" s="441"/>
      <c r="Q23" s="429">
        <v>44945200</v>
      </c>
      <c r="R23" s="429">
        <v>7250100</v>
      </c>
      <c r="S23" s="442">
        <v>13</v>
      </c>
      <c r="T23" s="296" t="s">
        <v>1215</v>
      </c>
      <c r="U23" s="437">
        <f t="shared" si="26"/>
        <v>108</v>
      </c>
      <c r="V23" s="438">
        <f>+ԴԱՏԱՎՈՐ!R312</f>
        <v>17</v>
      </c>
      <c r="W23" s="439">
        <f>+'Ինքնավար, հայեցող., վարչ. պաշտ.'!F355</f>
        <v>16</v>
      </c>
      <c r="X23" s="438">
        <f>+ԾԱՌԱՅՈՂ!Q795</f>
        <v>45</v>
      </c>
      <c r="Y23" s="438">
        <f>+ՏԵԽՆԻԿԱԿԱՆ!F415</f>
        <v>30</v>
      </c>
      <c r="Z23" s="438">
        <v>0</v>
      </c>
      <c r="AA23" s="268">
        <f t="shared" si="21"/>
        <v>450268425.23372549</v>
      </c>
      <c r="AB23" s="421">
        <f>+ԴԱՏԱՎՈՐ!AC312</f>
        <v>204679319</v>
      </c>
      <c r="AC23" s="439">
        <f>+'Ինքնավար, հայեցող., վարչ. պաշտ.'!AD355</f>
        <v>67145728</v>
      </c>
      <c r="AD23" s="421">
        <f>+ԾԱՌԱՅՈՂ!Z795</f>
        <v>112131401.59999999</v>
      </c>
      <c r="AE23" s="421">
        <f>+ՏԵԽՆԻԿԱԿԱՆ!U415</f>
        <v>37714560</v>
      </c>
      <c r="AF23" s="268">
        <f>+'ՀԵՐԹԱՊԱՀՈՒԹՅՈՒՆ (2)'!M31+'ՀԵՐԹԱՊԱՀՈՒԹՅՈՒՆ (2)'!M32+'ՀԵՐԹԱՊԱՀՈՒԹՅՈՒՆ (2)'!M33</f>
        <v>18640976.31372549</v>
      </c>
      <c r="AG23" s="270"/>
      <c r="AH23" s="268"/>
      <c r="AI23" s="429">
        <f>+'4112,4113 Պարգևատրում'!H17</f>
        <v>48649128.640000001</v>
      </c>
      <c r="AJ23" s="429">
        <f>+'4112,4113 Պարգևատրում'!E17</f>
        <v>11089513.280000001</v>
      </c>
      <c r="AK23" s="442">
        <v>13</v>
      </c>
      <c r="AL23" s="296" t="s">
        <v>1215</v>
      </c>
      <c r="AM23" s="437">
        <f t="shared" si="27"/>
        <v>108</v>
      </c>
      <c r="AN23" s="438">
        <f>+ԴԱՏԱՎՈՐ!AD312</f>
        <v>17</v>
      </c>
      <c r="AO23" s="439">
        <f>+'Ինքնավար, հայեցող., վարչ. պաշտ.'!F355</f>
        <v>16</v>
      </c>
      <c r="AP23" s="438">
        <f>+ԾԱՌԱՅՈՂ!AA795</f>
        <v>45</v>
      </c>
      <c r="AQ23" s="438">
        <f>+ՏԵԽՆԻԿԱԿԱՆ!V415</f>
        <v>30</v>
      </c>
      <c r="AR23" s="438">
        <v>0</v>
      </c>
      <c r="AS23" s="268">
        <f t="shared" si="22"/>
        <v>455892791.19182074</v>
      </c>
      <c r="AT23" s="421">
        <f>+ԴԱՏԱՎՈՐ!AO312</f>
        <v>208162071</v>
      </c>
      <c r="AU23" s="439">
        <f>+'Ինքնավար, հայեցող., վարչ. պաշտ.'!AQ355</f>
        <v>67145728</v>
      </c>
      <c r="AV23" s="421">
        <f>+ԾԱՌԱՅՈՂ!AJ795</f>
        <v>114115056</v>
      </c>
      <c r="AW23" s="421">
        <f>+ՏԵԽՆԻԿԱԿԱՆ!AC415</f>
        <v>37714560</v>
      </c>
      <c r="AX23" s="268">
        <f>+'ՀԵՐԹԱՊԱՀՈՒԹՅՈՒՆ (2)'!U31+'ՀԵՐԹԱՊԱՀՈՒԹՅՈՒՆ (2)'!U32+'ՀԵՐԹԱՊԱՀՈՒԹՅՈՒՆ (2)'!U33</f>
        <v>18750213.951820727</v>
      </c>
      <c r="AY23" s="270"/>
      <c r="AZ23" s="429">
        <f>+'4112,4113 Պարգևատրում'!I17</f>
        <v>48817833.280000001</v>
      </c>
      <c r="BA23" s="429">
        <f>+'4112,4113 Պարգևատրում'!F17</f>
        <v>11213140.16</v>
      </c>
      <c r="BB23" s="442">
        <v>13</v>
      </c>
      <c r="BC23" s="296" t="s">
        <v>1215</v>
      </c>
      <c r="BD23" s="437">
        <f t="shared" si="28"/>
        <v>108</v>
      </c>
      <c r="BE23" s="438">
        <f>+ԴԱՏԱՎՈՐ!AP312</f>
        <v>17</v>
      </c>
      <c r="BF23" s="439">
        <f>+'Ինքնավար, հայեցող., վարչ. պաշտ.'!F355</f>
        <v>16</v>
      </c>
      <c r="BG23" s="438">
        <f>+ԾԱՌԱՅՈՂ!AK795</f>
        <v>45</v>
      </c>
      <c r="BH23" s="438">
        <f>+ՏԵԽՆԻԿԱԿԱՆ!AD415</f>
        <v>30</v>
      </c>
      <c r="BI23" s="438">
        <v>0</v>
      </c>
      <c r="BJ23" s="268">
        <f t="shared" si="23"/>
        <v>460555139.0572176</v>
      </c>
      <c r="BK23" s="421">
        <f>+ԴԱՏԱՎՈՐ!BA312</f>
        <v>211644823</v>
      </c>
      <c r="BL23" s="439">
        <f>+'Ինքնավար, հայեցող., վարչ. պաշտ.'!BD355</f>
        <v>67145728</v>
      </c>
      <c r="BM23" s="421">
        <f>+ԾԱՌԱՅՈՂ!AT795</f>
        <v>115207472</v>
      </c>
      <c r="BN23" s="421">
        <f>+ՏԵԽՆԻԿԱԿԱՆ!AK415</f>
        <v>37714560</v>
      </c>
      <c r="BO23" s="268">
        <f>+'ՀԵՐԹԱՊԱՀՈՒԹՅՈՒՆ (2)'!Z31+'ՀԵՐԹԱՊԱՀՈՒԹՅՈՒՆ (2)'!Z32+'ՀԵՐԹԱՊԱՀՈՒԹՅՈՒՆ (2)'!Z33</f>
        <v>18810503.577217553</v>
      </c>
      <c r="BP23" s="270"/>
      <c r="BQ23" s="429">
        <f>+'4112,4113 Պարգևատրում'!J17</f>
        <v>48780809.280000001</v>
      </c>
      <c r="BR23" s="429">
        <f>+'4112,4113 Պարգևատրում'!G17</f>
        <v>11411505.600000001</v>
      </c>
      <c r="BT23" s="271">
        <v>7250.1</v>
      </c>
      <c r="BU23" s="271">
        <f t="shared" si="29"/>
        <v>7250100</v>
      </c>
    </row>
    <row r="24" spans="2:73" ht="51" customHeight="1" thickBot="1">
      <c r="B24" s="295">
        <v>14</v>
      </c>
      <c r="C24" s="296" t="s">
        <v>1216</v>
      </c>
      <c r="D24" s="437">
        <f t="shared" si="24"/>
        <v>89</v>
      </c>
      <c r="E24" s="438">
        <f>+ԴԱՏԱՎՈՐ!F332</f>
        <v>14</v>
      </c>
      <c r="F24" s="439">
        <f>+'Ինքնավար, հայեցող., վարչ. պաշտ.'!F372</f>
        <v>12</v>
      </c>
      <c r="G24" s="438">
        <f>+ԾԱՌԱՅՈՂ!G839</f>
        <v>37</v>
      </c>
      <c r="H24" s="438">
        <f>+ՏԵԽՆԻԿԱԿԱՆ!F448</f>
        <v>26</v>
      </c>
      <c r="I24" s="438">
        <v>0</v>
      </c>
      <c r="J24" s="268">
        <f t="shared" si="25"/>
        <v>365551117.75216031</v>
      </c>
      <c r="K24" s="421">
        <f>+ԴԱՏԱՎՈՐ!Q332</f>
        <v>166967728</v>
      </c>
      <c r="L24" s="439">
        <f>+'Ինքնավար, հայեցող., վարչ. պաշտ.'!Q372</f>
        <v>50359296</v>
      </c>
      <c r="M24" s="421">
        <f>+ԾԱՌԱՅՈՂ!P839</f>
        <v>89581504</v>
      </c>
      <c r="N24" s="421">
        <f>+ՏԵԽՆԻԿԱԿԱՆ!M448</f>
        <v>33157800</v>
      </c>
      <c r="O24" s="268">
        <f>+'ՀԵՐԹԱՊԱՀՈՒԹՅՈՒՆ (2)'!H34+'ՀԵՐԹԱՊԱՀՈՒԹՅՈՒՆ (2)'!H35+'ՀԵՐԹԱՊԱՀՈՒԹՅՈՒՆ (2)'!H36</f>
        <v>18495206.41882699</v>
      </c>
      <c r="P24" s="441"/>
      <c r="Q24" s="429">
        <v>35894600</v>
      </c>
      <c r="R24" s="429">
        <v>6042900</v>
      </c>
      <c r="S24" s="442">
        <v>14</v>
      </c>
      <c r="T24" s="296" t="s">
        <v>1216</v>
      </c>
      <c r="U24" s="437">
        <f t="shared" si="26"/>
        <v>89</v>
      </c>
      <c r="V24" s="438">
        <f>+ԴԱՏԱՎՈՐ!R332</f>
        <v>14</v>
      </c>
      <c r="W24" s="439">
        <f>+'Ինքնավար, հայեցող., վարչ. պաշտ.'!F372</f>
        <v>12</v>
      </c>
      <c r="X24" s="438">
        <f>+ԾԱՌԱՅՈՂ!Q839</f>
        <v>37</v>
      </c>
      <c r="Y24" s="438">
        <f>+ՏԵԽՆԻԿԱԿԱՆ!F448</f>
        <v>26</v>
      </c>
      <c r="Z24" s="438">
        <v>0</v>
      </c>
      <c r="AA24" s="268">
        <f>SUM(AB24:AH24)+(AI24+AJ24)/6</f>
        <v>371964032.33141387</v>
      </c>
      <c r="AB24" s="421">
        <f>+ԴԱՏԱՎՈՐ!AC332</f>
        <v>170568320</v>
      </c>
      <c r="AC24" s="439">
        <f>+'Ինքնավար, հայեցող., վարչ. պաշտ.'!AD372</f>
        <v>50359296</v>
      </c>
      <c r="AD24" s="421">
        <f>+ԾԱՌԱՅՈՂ!Z839</f>
        <v>91160640</v>
      </c>
      <c r="AE24" s="421">
        <f>+ՏԵԽՆԻԿԱԿԱՆ!U448</f>
        <v>33157800</v>
      </c>
      <c r="AF24" s="268">
        <f>+'ՀԵՐԹԱՊԱՀՈՒԹՅՈՒՆ (2)'!M34+'ՀԵՐԹԱՊԱՀՈՒԹՅՈՒՆ (2)'!M35+'ՀԵՐԹԱՊԱՀՈՒԹՅՈՒՆ (2)'!M36</f>
        <v>18601201.291413866</v>
      </c>
      <c r="AG24" s="270"/>
      <c r="AH24" s="268"/>
      <c r="AI24" s="429">
        <f>+'4112,4113 Պարգևատրում'!H18</f>
        <v>39742499.840000004</v>
      </c>
      <c r="AJ24" s="429">
        <f>+'4112,4113 Պարգևատրում'!E18</f>
        <v>8958150.4000000004</v>
      </c>
      <c r="AK24" s="442">
        <v>14</v>
      </c>
      <c r="AL24" s="296" t="s">
        <v>1216</v>
      </c>
      <c r="AM24" s="437">
        <f t="shared" si="27"/>
        <v>89</v>
      </c>
      <c r="AN24" s="438">
        <f>+ԴԱՏԱՎՈՐ!AD332</f>
        <v>14</v>
      </c>
      <c r="AO24" s="439">
        <f>+'Ինքնավար, հայեցող., վարչ. պաշտ.'!F372</f>
        <v>12</v>
      </c>
      <c r="AP24" s="438">
        <f>+ԾԱՌԱՅՈՂ!AA839</f>
        <v>37</v>
      </c>
      <c r="AQ24" s="438">
        <f>+ՏԵԽՆԻԿԱԿԱՆ!V448</f>
        <v>26</v>
      </c>
      <c r="AR24" s="438">
        <v>0</v>
      </c>
      <c r="AS24" s="268">
        <f t="shared" si="22"/>
        <v>376366531.86994666</v>
      </c>
      <c r="AT24" s="421">
        <f>+ԴԱՏԱՎՈՐ!AO332</f>
        <v>173164160</v>
      </c>
      <c r="AU24" s="439">
        <f>+'Ինքնավար, հայեցող., վարչ. պաշտ.'!AQ372</f>
        <v>50359296</v>
      </c>
      <c r="AV24" s="421">
        <f>+ԾԱՌԱՅՈՂ!AJ839</f>
        <v>92815488</v>
      </c>
      <c r="AW24" s="421">
        <f>+ՏԵԽՆԻԿԱԿԱՆ!AC448</f>
        <v>33157800</v>
      </c>
      <c r="AX24" s="268">
        <f>+'ՀԵՐԹԱՊԱՀՈՒԹՅՈՒՆ (2)'!U34+'ՀԵՐԹԱՊԱՀՈՒԹՅՈՒՆ (2)'!U35+'ՀԵՐԹԱՊԱՀՈՒԹՅՈՒՆ (2)'!U36</f>
        <v>18712278.109946683</v>
      </c>
      <c r="AY24" s="270"/>
      <c r="AZ24" s="429">
        <f>+'4112,4113 Պարգևատրում'!I18</f>
        <v>39828994.560000002</v>
      </c>
      <c r="BA24" s="429">
        <f>+'4112,4113 Պարգևատրում'!F18</f>
        <v>9116064</v>
      </c>
      <c r="BB24" s="442">
        <v>14</v>
      </c>
      <c r="BC24" s="296" t="s">
        <v>1216</v>
      </c>
      <c r="BD24" s="437">
        <f t="shared" si="28"/>
        <v>89</v>
      </c>
      <c r="BE24" s="438">
        <f>+ԴԱՏԱՎՈՐ!AP332</f>
        <v>14</v>
      </c>
      <c r="BF24" s="439">
        <f>+'Ինքնավար, հայեցող., վարչ. պաշտ.'!F372</f>
        <v>12</v>
      </c>
      <c r="BG24" s="438">
        <f>+ԾԱՌԱՅՈՂ!AK839</f>
        <v>37</v>
      </c>
      <c r="BH24" s="438">
        <f>+ՏԵԽՆԻԿԱԿԱՆ!AD448</f>
        <v>26</v>
      </c>
      <c r="BI24" s="438">
        <v>0</v>
      </c>
      <c r="BJ24" s="268">
        <f t="shared" si="23"/>
        <v>380166811.56230187</v>
      </c>
      <c r="BK24" s="421">
        <f>+ԴԱՏԱՎՈՐ!BA332</f>
        <v>175760000</v>
      </c>
      <c r="BL24" s="439">
        <f>+'Ինքնավար, հայեցող., վարչ. պաշտ.'!BD372</f>
        <v>50359296</v>
      </c>
      <c r="BM24" s="421">
        <f>+ԾԱՌԱՅՈՂ!AT839</f>
        <v>93918720</v>
      </c>
      <c r="BN24" s="421">
        <f>+ՏԵԽՆԻԿԱԿԱՆ!AK448</f>
        <v>33157800</v>
      </c>
      <c r="BO24" s="268">
        <f>+'ՀԵՐԹԱՊԱՀՈՒԹՅՈՒՆ (2)'!Z34+'ՀԵՐԹԱՊԱՀՈՒԹՅՈՒՆ (2)'!Z35+'ՀԵՐԹԱՊԱՀՈՒԹՅՈՒՆ (2)'!Z36</f>
        <v>18786329.322301894</v>
      </c>
      <c r="BP24" s="270"/>
      <c r="BQ24" s="429">
        <f>+'4112,4113 Պարգևատրում'!J18</f>
        <v>39826448.640000001</v>
      </c>
      <c r="BR24" s="429">
        <f>+'4112,4113 Պարգևատրում'!G18</f>
        <v>9281548.8000000007</v>
      </c>
      <c r="BT24" s="271">
        <v>6042.9</v>
      </c>
      <c r="BU24" s="271">
        <f t="shared" si="29"/>
        <v>6042900</v>
      </c>
    </row>
    <row r="25" spans="2:73" ht="51" customHeight="1" thickBot="1">
      <c r="B25" s="295">
        <v>15</v>
      </c>
      <c r="C25" s="296" t="s">
        <v>1208</v>
      </c>
      <c r="D25" s="437">
        <f t="shared" si="24"/>
        <v>71</v>
      </c>
      <c r="E25" s="438">
        <f>+ԴԱՏԱՎՈՐ!F347</f>
        <v>9</v>
      </c>
      <c r="F25" s="439">
        <f>+'Ինքնավար, հայեցող., վարչ. պաշտ.'!F385</f>
        <v>8</v>
      </c>
      <c r="G25" s="438">
        <f>+ԾԱՌԱՅՈՂ!G875</f>
        <v>29</v>
      </c>
      <c r="H25" s="438">
        <f>+ՏԵԽՆԻԿԱԿԱՆ!F480</f>
        <v>25</v>
      </c>
      <c r="I25" s="438">
        <v>0</v>
      </c>
      <c r="J25" s="268">
        <f t="shared" si="25"/>
        <v>272806130.93742019</v>
      </c>
      <c r="K25" s="421">
        <f>+ԴԱՏԱՎՈՐ!Q347</f>
        <v>107697668</v>
      </c>
      <c r="L25" s="439">
        <f>+'Ինքնավար, հայեցող., վարչ. պաշտ.'!Q385</f>
        <v>33572864</v>
      </c>
      <c r="M25" s="421">
        <f>+ԾԱՌԱՅՈՂ!P875</f>
        <v>75354912</v>
      </c>
      <c r="N25" s="421">
        <f>+ՏԵԽՆԻԿԱԿԱՆ!M480</f>
        <v>31733280</v>
      </c>
      <c r="O25" s="268">
        <f>+'ՀԵՐԹԱՊԱՀՈՒԹՅՈՒՆ (2)'!H37+'ՀԵՐԹԱՊԱՀՈՒԹՅՈՒՆ (2)'!H38+'ՀԵՐԹԱՊԱՀՈՒԹՅՈՒՆ (2)'!H39</f>
        <v>18971540.270753514</v>
      </c>
      <c r="P25" s="441"/>
      <c r="Q25" s="429">
        <v>27614900</v>
      </c>
      <c r="R25" s="429">
        <v>5240300</v>
      </c>
      <c r="S25" s="442">
        <v>15</v>
      </c>
      <c r="T25" s="296" t="s">
        <v>1208</v>
      </c>
      <c r="U25" s="437">
        <f t="shared" si="26"/>
        <v>71</v>
      </c>
      <c r="V25" s="438">
        <f>+ԴԱՏԱՎՈՐ!R347</f>
        <v>9</v>
      </c>
      <c r="W25" s="439">
        <f>+'Ինքնավար, հայեցող., վարչ. պաշտ.'!F385</f>
        <v>8</v>
      </c>
      <c r="X25" s="438">
        <f>+ԾԱՌԱՅՈՂ!Q875</f>
        <v>29</v>
      </c>
      <c r="Y25" s="438">
        <f>+ՏԵԽՆԻԿԱԿԱՆ!F480</f>
        <v>25</v>
      </c>
      <c r="Z25" s="438">
        <v>0</v>
      </c>
      <c r="AA25" s="268">
        <f t="shared" si="21"/>
        <v>276193486.79370922</v>
      </c>
      <c r="AB25" s="421">
        <f>+ԴԱՏԱՎՈՐ!AC347</f>
        <v>109449860</v>
      </c>
      <c r="AC25" s="439">
        <f>+'Ինքնավար, հայեցող., վարչ. պաշտ.'!AD385</f>
        <v>33572864</v>
      </c>
      <c r="AD25" s="421">
        <f>+ԾԱՌԱՅՈՂ!Z875</f>
        <v>76404064</v>
      </c>
      <c r="AE25" s="421">
        <f>+ՏԵԽՆԻԿԱԿԱՆ!U480</f>
        <v>31733280</v>
      </c>
      <c r="AF25" s="268">
        <f>+'ՀԵՐԹԱՊԱՀՈՒԹՅՈՒՆ (2)'!M37+'ՀԵՐԹԱՊԱՀՈՒԹՅՈՒՆ (2)'!M38+'ՀԵՐԹԱՊԱՀՈՒԹՅՈՒՆ (2)'!M39</f>
        <v>19061388.073709182</v>
      </c>
      <c r="AG25" s="270"/>
      <c r="AH25" s="268"/>
      <c r="AI25" s="429">
        <f>+'4112,4113 Պարգևատրում'!H19</f>
        <v>28296693.120000001</v>
      </c>
      <c r="AJ25" s="429">
        <f>+'4112,4113 Պարգևատրում'!E19</f>
        <v>7535491.2000000002</v>
      </c>
      <c r="AK25" s="442">
        <v>15</v>
      </c>
      <c r="AL25" s="296" t="s">
        <v>1208</v>
      </c>
      <c r="AM25" s="437">
        <f t="shared" si="27"/>
        <v>71</v>
      </c>
      <c r="AN25" s="438">
        <f>+ԴԱՏԱՎՈՐ!AD347</f>
        <v>9</v>
      </c>
      <c r="AO25" s="439">
        <f>+'Ինքնավար, հայեցող., վարչ. պաշտ.'!F385</f>
        <v>8</v>
      </c>
      <c r="AP25" s="438">
        <f>+ԾԱՌԱՅՈՂ!AA875</f>
        <v>29</v>
      </c>
      <c r="AQ25" s="438">
        <f>+ՏԵԽՆԻԿԱԿԱՆ!V480</f>
        <v>25</v>
      </c>
      <c r="AR25" s="438">
        <v>0</v>
      </c>
      <c r="AS25" s="268">
        <f t="shared" si="22"/>
        <v>279326656.98484218</v>
      </c>
      <c r="AT25" s="421">
        <f>+ԴԱՏԱՎՈՐ!AO347</f>
        <v>111202052</v>
      </c>
      <c r="AU25" s="439">
        <f>+'Ինքնավար, հայեցող., վարչ. պաշտ.'!AQ385</f>
        <v>33572864</v>
      </c>
      <c r="AV25" s="421">
        <f>+ԾԱՌԱՅՈՂ!AJ875</f>
        <v>77647904</v>
      </c>
      <c r="AW25" s="421">
        <f>+ՏԵԽՆԻԿԱԿԱՆ!AC480</f>
        <v>31733280</v>
      </c>
      <c r="AX25" s="268">
        <f>+'ՀԵՐԹԱՊԱՀՈՒԹՅՈՒՆ (2)'!U37+'ՀԵՐԹԱՊԱՀՈՒԹՅՈՒՆ (2)'!U38+'ՀԵՐԹԱՊԱՀՈՒԹՅՈՒՆ (2)'!U39</f>
        <v>19167908.664842185</v>
      </c>
      <c r="AY25" s="270"/>
      <c r="AZ25" s="429">
        <f>+'4112,4113 Պարգևատրում'!I19</f>
        <v>28375483.520000003</v>
      </c>
      <c r="BA25" s="429">
        <f>+'4112,4113 Պարգևատրում'!F19</f>
        <v>7640406.4000000004</v>
      </c>
      <c r="BB25" s="442">
        <v>15</v>
      </c>
      <c r="BC25" s="296" t="s">
        <v>1208</v>
      </c>
      <c r="BD25" s="437">
        <f t="shared" si="28"/>
        <v>71</v>
      </c>
      <c r="BE25" s="438">
        <f>+ԴԱՏԱՎՈՐ!AP347</f>
        <v>9</v>
      </c>
      <c r="BF25" s="439">
        <f>+'Ինքնավար, հայեցող., վարչ. պաշտ.'!F385</f>
        <v>8</v>
      </c>
      <c r="BG25" s="438">
        <f>+ԾԱՌԱՅՈՂ!AK875</f>
        <v>29</v>
      </c>
      <c r="BH25" s="438">
        <f>+ՏԵԽՆԻԿԱԿԱՆ!AD480</f>
        <v>25</v>
      </c>
      <c r="BI25" s="438">
        <v>0</v>
      </c>
      <c r="BJ25" s="268">
        <f t="shared" si="23"/>
        <v>282039529.46563035</v>
      </c>
      <c r="BK25" s="421">
        <f>+ԴԱՏԱՎՈՐ!BA347</f>
        <v>112954244</v>
      </c>
      <c r="BL25" s="439">
        <f>+'Ինքնավար, հայեցող., վարչ. պաշտ.'!BD385</f>
        <v>33572864</v>
      </c>
      <c r="BM25" s="421">
        <f>+ԾԱՌԱՅՈՂ!AT875</f>
        <v>78513184</v>
      </c>
      <c r="BN25" s="421">
        <f>+ՏԵԽՆԻԿԱԿԱՆ!AK480</f>
        <v>31733280</v>
      </c>
      <c r="BO25" s="268">
        <f>+'ՀԵՐԹԱՊԱՀՈՒԹՅՈՒՆ (2)'!Z37+'ՀԵՐԹԱՊԱՀՈՒԹՅՈՒՆ (2)'!Z38+'ՀԵՐԹԱՊԱՀՈՒԹՅՈՒՆ (2)'!Z39</f>
        <v>19242009.94563036</v>
      </c>
      <c r="BP25" s="270"/>
      <c r="BQ25" s="429">
        <f>+'4112,4113 Պարգևատրում'!J19</f>
        <v>28378894.719999999</v>
      </c>
      <c r="BR25" s="429">
        <f>+'4112,4113 Պարգևատրում'!G19</f>
        <v>7764790.4000000004</v>
      </c>
      <c r="BT25" s="271">
        <v>5240.3</v>
      </c>
      <c r="BU25" s="271">
        <f t="shared" si="29"/>
        <v>5240300</v>
      </c>
    </row>
    <row r="26" spans="2:73" ht="30" customHeight="1" thickBot="1">
      <c r="B26" s="295">
        <v>16</v>
      </c>
      <c r="C26" s="296" t="s">
        <v>1123</v>
      </c>
      <c r="D26" s="437">
        <f t="shared" si="24"/>
        <v>101</v>
      </c>
      <c r="E26" s="438">
        <f>+ԴԱՏԱՎՈՐ!F371</f>
        <v>18</v>
      </c>
      <c r="F26" s="439">
        <f>+'Ինքնավար, հայեցող., վարչ. պաշտ.'!F407</f>
        <v>16</v>
      </c>
      <c r="G26" s="438">
        <f>+ԾԱՌԱՅՈՂ!G934</f>
        <v>51</v>
      </c>
      <c r="H26" s="438">
        <f>+ՏԵԽՆԻԿԱԿԱՆ!F503</f>
        <v>16</v>
      </c>
      <c r="I26" s="438">
        <v>0</v>
      </c>
      <c r="J26" s="268">
        <f t="shared" si="25"/>
        <v>462232698.80000001</v>
      </c>
      <c r="K26" s="421">
        <f>+ԴԱՏԱՎՈՐ!Q371</f>
        <v>234146432</v>
      </c>
      <c r="L26" s="439">
        <f>+'Ինքնավար, հայեցող., վարչ. պաշտ.'!Q407</f>
        <v>67145728</v>
      </c>
      <c r="M26" s="421">
        <f>+ԾԱՌԱՅՈՂ!P934</f>
        <v>130460108.80000001</v>
      </c>
      <c r="N26" s="421">
        <f>+ՏԵԽՆԻԿԱԿԱՆ!M503</f>
        <v>20172480</v>
      </c>
      <c r="O26" s="268"/>
      <c r="P26" s="441"/>
      <c r="Q26" s="429">
        <v>52017700</v>
      </c>
      <c r="R26" s="429">
        <v>9830000</v>
      </c>
      <c r="S26" s="442">
        <v>16</v>
      </c>
      <c r="T26" s="296" t="s">
        <v>1123</v>
      </c>
      <c r="U26" s="437">
        <f t="shared" si="26"/>
        <v>101</v>
      </c>
      <c r="V26" s="438">
        <f>+ԴԱՏԱՎՈՐ!R371</f>
        <v>18</v>
      </c>
      <c r="W26" s="439">
        <f>+'Ինքնավար, հայեցող., վարչ. պաշտ.'!F407</f>
        <v>16</v>
      </c>
      <c r="X26" s="438">
        <f>+ԾԱՌԱՅՈՂ!Q934</f>
        <v>51</v>
      </c>
      <c r="Y26" s="438">
        <f>+ՏԵԽՆԻԿԱԿԱՆ!F503</f>
        <v>16</v>
      </c>
      <c r="Z26" s="438">
        <v>0</v>
      </c>
      <c r="AA26" s="268">
        <f t="shared" si="21"/>
        <v>469229783.04000002</v>
      </c>
      <c r="AB26" s="421">
        <f>+ԴԱՏԱՎՈՐ!AC371</f>
        <v>238427904</v>
      </c>
      <c r="AC26" s="439">
        <f>+'Ինքնավար, հայեցող., վարչ. պաշտ.'!AD407</f>
        <v>67145728</v>
      </c>
      <c r="AD26" s="421">
        <f>+ԾԱՌԱՅՈՂ!Z934</f>
        <v>133207372.80000001</v>
      </c>
      <c r="AE26" s="421">
        <f>+ՏԵԽՆԻԿԱԿԱՆ!U503</f>
        <v>20172480</v>
      </c>
      <c r="AF26" s="268"/>
      <c r="AG26" s="270"/>
      <c r="AH26" s="268"/>
      <c r="AI26" s="429">
        <f>+'4112,4113 Պարգևատրում'!H20</f>
        <v>48611778.559999995</v>
      </c>
      <c r="AJ26" s="429">
        <f>+'4112,4113 Պարգևատրում'!E20</f>
        <v>13046010.880000003</v>
      </c>
      <c r="AK26" s="442">
        <v>16</v>
      </c>
      <c r="AL26" s="296" t="s">
        <v>1123</v>
      </c>
      <c r="AM26" s="437">
        <f t="shared" si="27"/>
        <v>101</v>
      </c>
      <c r="AN26" s="438">
        <f>+ԴԱՏԱՎՈՐ!AD371</f>
        <v>18</v>
      </c>
      <c r="AO26" s="439">
        <f>+'Ինքնավար, հայեցող., վարչ. պաշտ.'!F407</f>
        <v>16</v>
      </c>
      <c r="AP26" s="438">
        <f>+ԾԱՌԱՅՈՂ!AA934</f>
        <v>51</v>
      </c>
      <c r="AQ26" s="438">
        <f>+ՏԵԽՆԻԿԱԿԱՆ!V503</f>
        <v>16</v>
      </c>
      <c r="AR26" s="438">
        <v>0</v>
      </c>
      <c r="AS26" s="268">
        <f t="shared" si="22"/>
        <v>473060111.36000001</v>
      </c>
      <c r="AT26" s="421">
        <f>+ԴԱՏԱՎՈՐ!AO371</f>
        <v>240396416</v>
      </c>
      <c r="AU26" s="439">
        <f>+'Ինքնավար, հայեցող., վարչ. պաշտ.'!AQ407</f>
        <v>67145728</v>
      </c>
      <c r="AV26" s="421">
        <f>+ԾԱՌԱՅՈՂ!AJ934</f>
        <v>135024460.80000001</v>
      </c>
      <c r="AW26" s="421">
        <f>+ՏԵԽՆԻԿԱԿԱՆ!AC503</f>
        <v>20172480</v>
      </c>
      <c r="AX26" s="268"/>
      <c r="AY26" s="270"/>
      <c r="AZ26" s="429">
        <f>+'4112,4113 Պարգևատրում'!I20</f>
        <v>48605422.079999998</v>
      </c>
      <c r="BA26" s="429">
        <f>+'4112,4113 Պարգևատրում'!F20</f>
        <v>13320737.280000001</v>
      </c>
      <c r="BB26" s="442">
        <v>16</v>
      </c>
      <c r="BC26" s="296" t="s">
        <v>1123</v>
      </c>
      <c r="BD26" s="437">
        <f t="shared" si="28"/>
        <v>101</v>
      </c>
      <c r="BE26" s="438">
        <f>+ԴԱՏԱՎՈՐ!AP371</f>
        <v>18</v>
      </c>
      <c r="BF26" s="439">
        <f>+'Ինքնավար, հայեցող., վարչ. պաշտ.'!F407</f>
        <v>16</v>
      </c>
      <c r="BG26" s="438">
        <f>+ԾԱՌԱՅՈՂ!AK934</f>
        <v>51</v>
      </c>
      <c r="BH26" s="438">
        <f>+ՏԵԽՆԻԿԱԿԱՆ!AD503</f>
        <v>16</v>
      </c>
      <c r="BI26" s="438">
        <v>0</v>
      </c>
      <c r="BJ26" s="268">
        <f t="shared" si="23"/>
        <v>476724206.07999998</v>
      </c>
      <c r="BK26" s="421">
        <f>+ԴԱՏԱՎՈՐ!BA371</f>
        <v>242364928</v>
      </c>
      <c r="BL26" s="439">
        <f>+'Ինքնավար, հայեցող., վարչ. պաշտ.'!BD407</f>
        <v>67145728</v>
      </c>
      <c r="BM26" s="421">
        <f>+ԾԱՌԱՅՈՂ!AT934</f>
        <v>136679308.80000001</v>
      </c>
      <c r="BN26" s="421">
        <f>+ՏԵԽՆԻԿԱԿԱՆ!AK503</f>
        <v>20172480</v>
      </c>
      <c r="BO26" s="268"/>
      <c r="BP26" s="270"/>
      <c r="BQ26" s="429">
        <f>+'4112,4113 Պարգևատրում'!J20</f>
        <v>48668121.599999994</v>
      </c>
      <c r="BR26" s="429">
        <f>+'4112,4113 Պարգևատրում'!G20</f>
        <v>13502446.080000002</v>
      </c>
      <c r="BT26" s="271">
        <v>9830</v>
      </c>
      <c r="BU26" s="271">
        <f t="shared" si="29"/>
        <v>9830000</v>
      </c>
    </row>
    <row r="27" spans="2:73" ht="30" customHeight="1" thickBot="1">
      <c r="B27" s="295">
        <v>17</v>
      </c>
      <c r="C27" s="296" t="s">
        <v>1782</v>
      </c>
      <c r="D27" s="437">
        <f t="shared" si="24"/>
        <v>88</v>
      </c>
      <c r="E27" s="501">
        <f>+ԴԱՏԱՎՈՐ!F392</f>
        <v>15</v>
      </c>
      <c r="F27" s="502">
        <f>+'Ինքնավար, հայեցող., վարչ. պաշտ.'!F427</f>
        <v>15</v>
      </c>
      <c r="G27" s="501">
        <f>+ԾԱՌԱՅՈՂ!G987</f>
        <v>47</v>
      </c>
      <c r="H27" s="501">
        <f>+ՏԵԽՆԻԿԱԿԱՆ!F520</f>
        <v>11</v>
      </c>
      <c r="I27" s="501"/>
      <c r="J27" s="268">
        <f t="shared" si="25"/>
        <v>487133103.93437356</v>
      </c>
      <c r="K27" s="503">
        <f>+ԴԱՏԱՎՈՐ!Q392</f>
        <v>267176832</v>
      </c>
      <c r="L27" s="504">
        <f>+'Ինքնավար, հայեցող., վարչ. պաշտ.'!Q427</f>
        <v>62949120</v>
      </c>
      <c r="M27" s="503">
        <f>+ԾԱՌԱՅՈՂ!P987</f>
        <v>114155616</v>
      </c>
      <c r="N27" s="503">
        <f>+ՏԵԽՆԻԿԱԿԱՆ!M520</f>
        <v>14622000</v>
      </c>
      <c r="O27" s="432">
        <f>+'ՀԵՐԹԱՊԱՀՈՒԹՅՈՒՆ (2)'!H40+'ՀԵՐԹԱՊԱՀՈՒԹՅՈՒՆ (2)'!H41+'ՀԵՐԹԱՊԱՀՈՒԹՅՈՒՆ (2)'!H42</f>
        <v>18668319.267706856</v>
      </c>
      <c r="P27" s="505"/>
      <c r="Q27" s="429">
        <v>47873400</v>
      </c>
      <c r="R27" s="429">
        <v>9493900</v>
      </c>
      <c r="S27" s="442">
        <v>17</v>
      </c>
      <c r="T27" s="296" t="s">
        <v>1782</v>
      </c>
      <c r="U27" s="437">
        <f t="shared" si="26"/>
        <v>88</v>
      </c>
      <c r="V27" s="501">
        <f>+ԴԱՏԱՎՈՐ!R392</f>
        <v>15</v>
      </c>
      <c r="W27" s="502">
        <f>+'Ինքնավար, հայեցող., վարչ. պաշտ.'!F427</f>
        <v>15</v>
      </c>
      <c r="X27" s="501">
        <f>+ԾԱՌԱՅՈՂ!Q987</f>
        <v>47</v>
      </c>
      <c r="Y27" s="501">
        <f>+ՏԵԽՆԻԿԱԿԱՆ!F520</f>
        <v>11</v>
      </c>
      <c r="Z27" s="501">
        <v>0</v>
      </c>
      <c r="AA27" s="268">
        <f t="shared" si="21"/>
        <v>492007971.41311723</v>
      </c>
      <c r="AB27" s="503">
        <f>+ԴԱՏԱՎՈՐ!AC392</f>
        <v>270443264</v>
      </c>
      <c r="AC27" s="504">
        <f>+'Ինքնավար, հայեցող., վարչ. պաշտ.'!AD427</f>
        <v>62949120</v>
      </c>
      <c r="AD27" s="503">
        <f>+ԾԱՌԱՅՈՂ!Z987</f>
        <v>116383712</v>
      </c>
      <c r="AE27" s="503">
        <f>+ՏԵԽՆԻԿԱԿԱՆ!U520</f>
        <v>14622000</v>
      </c>
      <c r="AF27" s="432">
        <f>+'ՀԵՐԹԱՊԱՀՈՒԹՅՈՒՆ (2)'!M40+'ՀԵՐԹԱՊԱՀՈՒԹՅՈՒՆ (2)'!M41+'ՀԵՐԹԱՊԱՀՈՒԹՅՈՒՆ (2)'!M42</f>
        <v>18787230.933117189</v>
      </c>
      <c r="AG27" s="433"/>
      <c r="AH27" s="432"/>
      <c r="AI27" s="429">
        <f>+'4112,4113 Պարգևատրում'!H21</f>
        <v>41520305.280000001</v>
      </c>
      <c r="AJ27" s="429">
        <f>+'4112,4113 Պարգևատրում'!E21</f>
        <v>11415561.600000001</v>
      </c>
      <c r="AK27" s="442">
        <v>17</v>
      </c>
      <c r="AL27" s="296" t="s">
        <v>1782</v>
      </c>
      <c r="AM27" s="437">
        <f t="shared" si="27"/>
        <v>88</v>
      </c>
      <c r="AN27" s="501">
        <f>+ԴԱՏԱՎՈՐ!AD392</f>
        <v>15</v>
      </c>
      <c r="AO27" s="502">
        <f>+'Ինքնավար, հայեցող., վարչ. պաշտ.'!F427</f>
        <v>15</v>
      </c>
      <c r="AP27" s="501">
        <f>+ԾԱՌԱՅՈՂ!AA987</f>
        <v>47</v>
      </c>
      <c r="AQ27" s="501">
        <f>+ՏԵԽՆԻԿԱԿԱՆ!V520</f>
        <v>11</v>
      </c>
      <c r="AR27" s="501"/>
      <c r="AS27" s="268">
        <f t="shared" si="22"/>
        <v>498527398.63840592</v>
      </c>
      <c r="AT27" s="503">
        <f>+ԴԱՏԱՎՈՐ!AO392</f>
        <v>273709696</v>
      </c>
      <c r="AU27" s="504">
        <f>+'Ինքնավար, հայեցող., վարչ. պաշտ.'!AQ427</f>
        <v>62949120</v>
      </c>
      <c r="AV27" s="503">
        <f>+ԾԱՌԱՅՈՂ!AJ987</f>
        <v>119401376</v>
      </c>
      <c r="AW27" s="503">
        <f>+ՏԵԽՆԻԿԱԿԱՆ!AC520</f>
        <v>14622000</v>
      </c>
      <c r="AX27" s="432">
        <f>+'ՀԵՐԹԱՊԱՀՈՒԹՅՈՒՆ (2)'!U40+'ՀԵՐԹԱՊԱՀՈՒԹՅՈՒՆ (2)'!U41+'ՀԵՐԹԱՊԱՀՈՒԹՅՈՒՆ (2)'!U42</f>
        <v>18948281.198405944</v>
      </c>
      <c r="AY27" s="433"/>
      <c r="AZ27" s="429">
        <f>+'4112,4113 Պարգևատրում'!I21</f>
        <v>41743181.439999998</v>
      </c>
      <c r="BA27" s="429">
        <f>+'4112,4113 Պարգևատրում'!F21</f>
        <v>11638371.200000001</v>
      </c>
      <c r="BB27" s="442">
        <v>17</v>
      </c>
      <c r="BC27" s="296" t="s">
        <v>1782</v>
      </c>
      <c r="BD27" s="437">
        <f t="shared" si="28"/>
        <v>88</v>
      </c>
      <c r="BE27" s="501">
        <f>+ԴԱՏԱՎՈՐ!AP392</f>
        <v>15</v>
      </c>
      <c r="BF27" s="502">
        <f>+'Ինքնավար, հայեցող., վարչ. պաշտ.'!F427</f>
        <v>15</v>
      </c>
      <c r="BG27" s="501">
        <f>+ԾԱՌԱՅՈՂ!AK987</f>
        <v>47</v>
      </c>
      <c r="BH27" s="501">
        <f>+ՏԵԽՆԻԿԱԿԱՆ!AD520</f>
        <v>11</v>
      </c>
      <c r="BI27" s="501"/>
      <c r="BJ27" s="268">
        <f t="shared" si="23"/>
        <v>503985813.08412021</v>
      </c>
      <c r="BK27" s="503">
        <f>+ԴԱՏԱՎՈՐ!BA392</f>
        <v>276976128</v>
      </c>
      <c r="BL27" s="504">
        <f>+'Ինքնավար, հայեցող., վարչ. պաշտ.'!BD427</f>
        <v>62949120</v>
      </c>
      <c r="BM27" s="503">
        <f>+ԾԱՌԱՅՈՂ!AT987</f>
        <v>121434784</v>
      </c>
      <c r="BN27" s="503">
        <f>+ՏԵԽՆԻԿԱԿԱՆ!AK520</f>
        <v>14622000</v>
      </c>
      <c r="BO27" s="432">
        <f>+'ՀԵՐԹԱՊԱՀՈՒԹՅՈՒՆ (2)'!Z40+'ՀԵՐԹԱՊԱՀՈՒԹՅՈՒՆ (2)'!Z41+'ՀԵՐԹԱՊԱՀՈՒԹՅՈՒՆ (2)'!Z42</f>
        <v>19056802.524120227</v>
      </c>
      <c r="BP27" s="433"/>
      <c r="BQ27" s="429">
        <f>+'4112,4113 Պարգևատրում'!J21</f>
        <v>41741733.759999998</v>
      </c>
      <c r="BR27" s="429">
        <f>+'4112,4113 Պարգևատրում'!G21</f>
        <v>11940137.600000001</v>
      </c>
      <c r="BT27" s="271">
        <v>9493.9</v>
      </c>
      <c r="BU27" s="271">
        <f t="shared" si="29"/>
        <v>9493900</v>
      </c>
    </row>
    <row r="28" spans="2:73" ht="51" customHeight="1" thickBot="1">
      <c r="B28" s="295">
        <v>18</v>
      </c>
      <c r="C28" s="296" t="s">
        <v>2616</v>
      </c>
      <c r="D28" s="437">
        <f t="shared" si="24"/>
        <v>61</v>
      </c>
      <c r="E28" s="438">
        <f>+ԴԱՏԱՎՈՐ!F411</f>
        <v>12</v>
      </c>
      <c r="F28" s="439">
        <f>+'Ինքնավար, հայեցող., վարչ. պաշտ.'!F445</f>
        <v>12</v>
      </c>
      <c r="G28" s="438">
        <f>+ԾԱՌԱՅՈՂ!G1020</f>
        <v>27</v>
      </c>
      <c r="H28" s="438">
        <f>+ՏԵԽՆԻԿԱԿԱՆ!F536</f>
        <v>10</v>
      </c>
      <c r="I28" s="438">
        <v>0</v>
      </c>
      <c r="J28" s="268">
        <f t="shared" si="25"/>
        <v>380386176</v>
      </c>
      <c r="K28" s="421">
        <f>+ԴԱՏԱՎՈՐ!Q411</f>
        <v>241061600</v>
      </c>
      <c r="L28" s="439">
        <f>+'Ինքնավար, հայեցող., վարչ. պաշտ.'!Q445</f>
        <v>50359296</v>
      </c>
      <c r="M28" s="421">
        <f>+ԾԱՌԱՅՈՂ!P1020</f>
        <v>76036480</v>
      </c>
      <c r="N28" s="421">
        <f>+ՏԵԽՆԻԿԱԿԱՆ!M536</f>
        <v>12928800</v>
      </c>
      <c r="O28" s="268"/>
      <c r="P28" s="441"/>
      <c r="Q28" s="429">
        <v>0</v>
      </c>
      <c r="R28" s="429">
        <v>0</v>
      </c>
      <c r="S28" s="442">
        <v>18</v>
      </c>
      <c r="T28" s="296" t="s">
        <v>2616</v>
      </c>
      <c r="U28" s="437">
        <f t="shared" ref="U28" si="30">SUM(V28:Z28)</f>
        <v>61</v>
      </c>
      <c r="V28" s="438">
        <f>+ԴԱՏԱՎՈՐ!R411</f>
        <v>12</v>
      </c>
      <c r="W28" s="439">
        <f>+'Ինքնավար, հայեցող., վարչ. պաշտ.'!F445</f>
        <v>12</v>
      </c>
      <c r="X28" s="438">
        <f>+ԾԱՌԱՅՈՂ!Q1020</f>
        <v>27</v>
      </c>
      <c r="Y28" s="438">
        <f>+ՏԵԽՆԻԿԱԿԱՆ!F536</f>
        <v>10</v>
      </c>
      <c r="Z28" s="438">
        <v>0</v>
      </c>
      <c r="AA28" s="268">
        <f t="shared" ref="AA28" si="31">SUM(AB28:AH28)+(AI28+AJ28)/6</f>
        <v>391033838.07999998</v>
      </c>
      <c r="AB28" s="421">
        <f>+ԴԱՏԱՎՈՐ!AC411</f>
        <v>244079264</v>
      </c>
      <c r="AC28" s="439">
        <f>+'Ինքնավար, հայեցող., վարչ. պաշտ.'!AD445</f>
        <v>50359296</v>
      </c>
      <c r="AD28" s="421">
        <f>+ԾԱՌԱՅՈՂ!Z1020</f>
        <v>76642176</v>
      </c>
      <c r="AE28" s="421">
        <f>+ՏԵԽՆԻԿԱԿԱՆ!U536</f>
        <v>12928800</v>
      </c>
      <c r="AF28" s="268"/>
      <c r="AG28" s="270"/>
      <c r="AH28" s="268"/>
      <c r="AI28" s="429">
        <f>+'4112,4113 Պարգևատրում'!H22</f>
        <v>34542164.480000004</v>
      </c>
      <c r="AJ28" s="429">
        <f>+'4112,4113 Պարգևատրում'!E22</f>
        <v>7603648</v>
      </c>
      <c r="AK28" s="442">
        <v>18</v>
      </c>
      <c r="AL28" s="296" t="s">
        <v>2616</v>
      </c>
      <c r="AM28" s="437">
        <f t="shared" ref="AM28" si="32">SUM(AN28:AR28)</f>
        <v>61</v>
      </c>
      <c r="AN28" s="438">
        <f>+ԴԱՏԱՎՈՐ!AD411</f>
        <v>12</v>
      </c>
      <c r="AO28" s="439">
        <f>+'Ինքնավար, հայեցող., վարչ. պաշտ.'!F445</f>
        <v>12</v>
      </c>
      <c r="AP28" s="438">
        <f>+ԾԱՌԱՅՈՂ!AA1020</f>
        <v>27</v>
      </c>
      <c r="AQ28" s="438">
        <f>+ՏԵԽՆԻԿԱԿԱՆ!V536</f>
        <v>10</v>
      </c>
      <c r="AR28" s="438">
        <v>0</v>
      </c>
      <c r="AS28" s="268">
        <f t="shared" si="22"/>
        <v>396144547.83999997</v>
      </c>
      <c r="AT28" s="421">
        <f>+ԴԱՏԱՎՈՐ!AO411</f>
        <v>246707552</v>
      </c>
      <c r="AU28" s="439">
        <f>+'Ինքնավար, հայեցող., վարչ. պաշտ.'!AQ445</f>
        <v>50359296</v>
      </c>
      <c r="AV28" s="421">
        <f>+ԾԱՌԱՅՈՂ!AJ1020</f>
        <v>79064960</v>
      </c>
      <c r="AW28" s="421">
        <f>+ՏԵԽՆԻԿԱԿԱՆ!AC536</f>
        <v>12928800</v>
      </c>
      <c r="AX28" s="268"/>
      <c r="AY28" s="270"/>
      <c r="AZ28" s="429">
        <f>+'4112,4113 Պարգևատրում'!I22</f>
        <v>34839421.439999998</v>
      </c>
      <c r="BA28" s="429">
        <f>+'4112,4113 Պարգևատրում'!F22</f>
        <v>7664217.6000000006</v>
      </c>
      <c r="BB28" s="442">
        <v>18</v>
      </c>
      <c r="BC28" s="296" t="s">
        <v>2616</v>
      </c>
      <c r="BD28" s="437">
        <f t="shared" ref="BD28" si="33">SUM(BE28:BI28)</f>
        <v>61</v>
      </c>
      <c r="BE28" s="438">
        <f>+ԴԱՏԱՎՈՐ!AP411</f>
        <v>12</v>
      </c>
      <c r="BF28" s="439">
        <f>+'Ինքնավար, հայեցող., վարչ. պաշտ.'!F445</f>
        <v>12</v>
      </c>
      <c r="BG28" s="438">
        <f>+ԾԱՌԱՅՈՂ!AK1020</f>
        <v>27</v>
      </c>
      <c r="BH28" s="438">
        <f>+ՏԵԽՆԻԿԱԿԱՆ!AD536</f>
        <v>10</v>
      </c>
      <c r="BI28" s="438">
        <v>0</v>
      </c>
      <c r="BJ28" s="268">
        <f t="shared" si="23"/>
        <v>399360194.56</v>
      </c>
      <c r="BK28" s="421">
        <f>+ԴԱՏԱՎՈՐ!BA411</f>
        <v>249335840</v>
      </c>
      <c r="BL28" s="439">
        <f>+'Ինքնավար, հայեցող., վարչ. պաշտ.'!BD445</f>
        <v>50359296</v>
      </c>
      <c r="BM28" s="421">
        <f>+ԾԱՌԱՅՈՂ!AT1020</f>
        <v>79638208</v>
      </c>
      <c r="BN28" s="421">
        <f>+ՏԵԽՆԻԿԱԿԱՆ!AK536</f>
        <v>12928800</v>
      </c>
      <c r="BO28" s="268"/>
      <c r="BP28" s="270"/>
      <c r="BQ28" s="429">
        <f>+'4112,4113 Պարգևատրում'!J22</f>
        <v>34681807.359999999</v>
      </c>
      <c r="BR28" s="429">
        <f>+'4112,4113 Պարգևատրում'!G22</f>
        <v>7906496</v>
      </c>
      <c r="BU28" s="271">
        <f t="shared" si="29"/>
        <v>0</v>
      </c>
    </row>
    <row r="29" spans="2:73" ht="51" customHeight="1" thickBot="1">
      <c r="B29" s="295">
        <v>19</v>
      </c>
      <c r="C29" s="296" t="s">
        <v>2593</v>
      </c>
      <c r="D29" s="437">
        <f>SUM(E29:I29)</f>
        <v>265</v>
      </c>
      <c r="E29" s="438">
        <f>+ԴԱՏԱՎՈՐ!F462</f>
        <v>44</v>
      </c>
      <c r="F29" s="439">
        <f>+'Ինքնավար, հայեցող., վարչ. պաշտ.'!F496</f>
        <v>45</v>
      </c>
      <c r="G29" s="438">
        <f>+ԾԱՌԱՅՈՂ!G1158</f>
        <v>132</v>
      </c>
      <c r="H29" s="438">
        <f>+ՏԵԽՆԻԿԱԿԱՆ!F586</f>
        <v>44</v>
      </c>
      <c r="I29" s="438">
        <v>0</v>
      </c>
      <c r="J29" s="268">
        <f t="shared" si="25"/>
        <v>1137183384.8500001</v>
      </c>
      <c r="K29" s="421">
        <f>+ԴԱՏԱՎՈՐ!Q462</f>
        <v>571778826.45000005</v>
      </c>
      <c r="L29" s="439">
        <f>+'Ինքնավար, հայեցող., վարչ. պաշտ.'!Q496</f>
        <v>189476851.19999999</v>
      </c>
      <c r="M29" s="421">
        <f>+ԾԱՌԱՅՈՂ!P1158</f>
        <v>321058787.19999999</v>
      </c>
      <c r="N29" s="421">
        <f>+ՏԵԽՆԻԿԱԿԱՆ!M586</f>
        <v>54868920</v>
      </c>
      <c r="O29" s="268"/>
      <c r="P29" s="441"/>
      <c r="Q29" s="429">
        <v>0</v>
      </c>
      <c r="R29" s="429">
        <v>0</v>
      </c>
      <c r="S29" s="442">
        <v>19</v>
      </c>
      <c r="T29" s="296" t="s">
        <v>2593</v>
      </c>
      <c r="U29" s="437">
        <f>SUM(V29:Z29)</f>
        <v>265</v>
      </c>
      <c r="V29" s="438">
        <f>+ԴԱՏԱՎՈՐ!R462</f>
        <v>44</v>
      </c>
      <c r="W29" s="439">
        <f>+'Ինքնավար, հայեցող., վարչ. պաշտ.'!F496</f>
        <v>45</v>
      </c>
      <c r="X29" s="438">
        <f>+ԾԱՌԱՅՈՂ!Q1158</f>
        <v>132</v>
      </c>
      <c r="Y29" s="438">
        <f>+ՏԵԽՆԻԿԱԿԱՆ!F586</f>
        <v>44</v>
      </c>
      <c r="Z29" s="438">
        <v>0</v>
      </c>
      <c r="AA29" s="268">
        <f>SUM(AB29:AH29)+(AI29+AJ29)/6</f>
        <v>1176369794.45</v>
      </c>
      <c r="AB29" s="421">
        <f>+ԴԱՏԱՎՈՐ!AC462</f>
        <v>579371658.45000005</v>
      </c>
      <c r="AC29" s="439">
        <f>+'Ինքնավար, հայեցող., վարչ. պաշտ.'!AD496</f>
        <v>189476851.19999999</v>
      </c>
      <c r="AD29" s="421">
        <f>+ԾԱՌԱՅՈՂ!Z1158</f>
        <v>326737187.19999999</v>
      </c>
      <c r="AE29" s="421">
        <f>+ՏԵԽՆԻԿԱԿԱՆ!U586</f>
        <v>54868920</v>
      </c>
      <c r="AF29" s="268"/>
      <c r="AG29" s="270"/>
      <c r="AH29" s="268"/>
      <c r="AI29" s="429">
        <f>+'4112,4113 Պարգևատրում'!H23</f>
        <v>123385186.88</v>
      </c>
      <c r="AJ29" s="429">
        <f>+'4112,4113 Պարգևատրում'!E23</f>
        <v>32105878.719999999</v>
      </c>
      <c r="AK29" s="442">
        <v>19</v>
      </c>
      <c r="AL29" s="296" t="s">
        <v>2593</v>
      </c>
      <c r="AM29" s="437">
        <f>SUM(AN29:AR29)</f>
        <v>265</v>
      </c>
      <c r="AN29" s="438">
        <f>+ԴԱՏԱՎՈՐ!AD462</f>
        <v>44</v>
      </c>
      <c r="AO29" s="439">
        <f>+'Ինքնավար, հայեցող., վարչ. պաշտ.'!F496</f>
        <v>45</v>
      </c>
      <c r="AP29" s="438">
        <f>+ԾԱՌԱՅՈՂ!AA1158</f>
        <v>132</v>
      </c>
      <c r="AQ29" s="438">
        <f>+ՏԵԽՆԻԿԱԿԱՆ!V586</f>
        <v>44</v>
      </c>
      <c r="AR29" s="438">
        <v>0</v>
      </c>
      <c r="AS29" s="268">
        <f t="shared" si="22"/>
        <v>1191078148.3700001</v>
      </c>
      <c r="AT29" s="421">
        <f>+ԴԱՏԱՎՈՐ!AO462</f>
        <v>586726538.45000005</v>
      </c>
      <c r="AU29" s="439">
        <f>+'Ինքնավար, հայեցող., վարչ. պաշտ.'!AQ496</f>
        <v>189476851.19999999</v>
      </c>
      <c r="AV29" s="421">
        <f>+ԾԱՌԱՅՈՂ!AJ1158</f>
        <v>333914144</v>
      </c>
      <c r="AW29" s="421">
        <f>+ՏԵԽՆԻԿԱԿԱՆ!AC586</f>
        <v>54868920</v>
      </c>
      <c r="AX29" s="268"/>
      <c r="AY29" s="270"/>
      <c r="AZ29" s="429">
        <f>+'4112,4113 Պարգևատրում'!I23</f>
        <v>123876449.59999999</v>
      </c>
      <c r="BA29" s="429">
        <f>+'4112,4113 Պարգևատրում'!F23</f>
        <v>32673718.719999999</v>
      </c>
      <c r="BB29" s="442">
        <v>19</v>
      </c>
      <c r="BC29" s="296" t="s">
        <v>2593</v>
      </c>
      <c r="BD29" s="437">
        <f>SUM(BE29:BI29)</f>
        <v>265</v>
      </c>
      <c r="BE29" s="438">
        <f>+ԴԱՏԱՎՈՐ!AP462</f>
        <v>44</v>
      </c>
      <c r="BF29" s="439">
        <f>+'Ինքնավար, հայեցող., վարչ. պաշտ.'!F496</f>
        <v>45</v>
      </c>
      <c r="BG29" s="438">
        <f>+ԾԱՌԱՅՈՂ!AK1158</f>
        <v>132</v>
      </c>
      <c r="BH29" s="438">
        <f>+ՏԵԽՆԻԿԱԿԱՆ!AD586</f>
        <v>44</v>
      </c>
      <c r="BI29" s="438">
        <v>0</v>
      </c>
      <c r="BJ29" s="268">
        <f t="shared" si="23"/>
        <v>1203412739.73</v>
      </c>
      <c r="BK29" s="421">
        <f>+ԴԱՏԱՎՈՐ!BA462</f>
        <v>594081418.45000005</v>
      </c>
      <c r="BL29" s="439">
        <f>+'Ինքնավար, հայեցող., վարչ. պաշտ.'!BD496</f>
        <v>189476851.19999999</v>
      </c>
      <c r="BM29" s="421">
        <f>+ԾԱՌԱՅՈՂ!AT1158</f>
        <v>338774313.60000002</v>
      </c>
      <c r="BN29" s="421">
        <f>+ՏԵԽՆԻԿԱԿԱՆ!AK586</f>
        <v>54868920</v>
      </c>
      <c r="BO29" s="268"/>
      <c r="BP29" s="270"/>
      <c r="BQ29" s="429">
        <f>+'4112,4113 Պարգևատրում'!J23</f>
        <v>123876004.47999999</v>
      </c>
      <c r="BR29" s="429">
        <f>+'4112,4113 Պարգևատրում'!G23</f>
        <v>33391414.400000002</v>
      </c>
      <c r="BU29" s="271">
        <f t="shared" si="29"/>
        <v>0</v>
      </c>
    </row>
    <row r="30" spans="2:73" ht="51" customHeight="1" thickBot="1">
      <c r="B30" s="295">
        <v>20</v>
      </c>
      <c r="C30" s="296" t="s">
        <v>2594</v>
      </c>
      <c r="D30" s="437">
        <f>SUM(E30:I30)</f>
        <v>366</v>
      </c>
      <c r="E30" s="438">
        <f>+ԴԱՏԱՎՈՐ!F536</f>
        <v>67</v>
      </c>
      <c r="F30" s="439">
        <f>+'Ինքնավար, հայեցող., վարչ. պաշտ.'!F561</f>
        <v>59</v>
      </c>
      <c r="G30" s="438">
        <f>+ԾԱՌԱՅՈՂ!G1339</f>
        <v>175</v>
      </c>
      <c r="H30" s="438">
        <f>+ՏԵԽՆԻԿԱԿԱՆ!F657</f>
        <v>65</v>
      </c>
      <c r="I30" s="438">
        <v>0</v>
      </c>
      <c r="J30" s="268">
        <f t="shared" si="25"/>
        <v>1672460957.8444502</v>
      </c>
      <c r="K30" s="421">
        <f>+ԴԱՏԱՎՈՐ!Q536</f>
        <v>811428928.30999994</v>
      </c>
      <c r="L30" s="439">
        <f>+'Ինքնավար, հայեցող., վարչ. պաշտ.'!Q561</f>
        <v>247599872</v>
      </c>
      <c r="M30" s="421">
        <f>+ԾԱՌԱՅՈՂ!P1339</f>
        <v>439146966.39999998</v>
      </c>
      <c r="N30" s="421">
        <f>+ՏԵԽՆԻԿԱԿԱՆ!M657</f>
        <v>80947080</v>
      </c>
      <c r="O30" s="268">
        <f>+'ՀԵՐԹԱՊԱՀՈՒԹՅՈՒՆ (2)'!H43+'ՀԵՐԹԱՊԱՀՈՒԹՅՈՒՆ (2)'!H44+'ՀԵՐԹԱՊԱՀՈՒԹՅՈՒՆ (2)'!H45</f>
        <v>93338111.134450197</v>
      </c>
      <c r="P30" s="441"/>
      <c r="Q30" s="429">
        <v>0</v>
      </c>
      <c r="R30" s="429">
        <v>0</v>
      </c>
      <c r="S30" s="442">
        <v>20</v>
      </c>
      <c r="T30" s="296" t="s">
        <v>2594</v>
      </c>
      <c r="U30" s="437">
        <f>SUM(V30:Z30)</f>
        <v>366</v>
      </c>
      <c r="V30" s="438">
        <f>+ԴԱՏԱՎՈՐ!R536</f>
        <v>67</v>
      </c>
      <c r="W30" s="439">
        <f>+'Ինքնավար, հայեցող., վարչ. պաշտ.'!F561</f>
        <v>59</v>
      </c>
      <c r="X30" s="438">
        <f>+ԾԱՌԱՅՈՂ!Q1339</f>
        <v>175</v>
      </c>
      <c r="Y30" s="438">
        <f>+ՏԵԽՆԻԿԱԿԱՆ!F657</f>
        <v>65</v>
      </c>
      <c r="Z30" s="438">
        <v>0</v>
      </c>
      <c r="AA30" s="268">
        <f>SUM(AB30:AH30)+(AI30+AJ30)/6</f>
        <v>1743175982.5571032</v>
      </c>
      <c r="AB30" s="421">
        <f>+ԴԱՏԱՎՈՐ!AC536</f>
        <v>826787648.30999994</v>
      </c>
      <c r="AC30" s="439">
        <f>+'Ինքնավար, հայեցող., վարչ. պաշտ.'!AD561</f>
        <v>247599872</v>
      </c>
      <c r="AD30" s="421">
        <f>+ԾԱՌԱՅՈՂ!Z1339</f>
        <v>445012483.19999999</v>
      </c>
      <c r="AE30" s="421">
        <f>+ՏԵԽՆԻԿԱԿԱՆ!U657</f>
        <v>80947080</v>
      </c>
      <c r="AF30" s="268">
        <f>+'ՀԵՐԹԱՊԱՀՈՒԹՅՈՒՆ (2)'!M43+'ՀԵՐԹԱՊԱՀՈՒԹՅՈՒՆ (2)'!M44+'ՀԵՐԹԱՊԱՀՈՒԹՅՈՒՆ (2)'!M45</f>
        <v>93754083.967103258</v>
      </c>
      <c r="AG30" s="270"/>
      <c r="AH30" s="989">
        <v>12020161</v>
      </c>
      <c r="AI30" s="429">
        <f>+'4112,4113 Պարգևատրում'!H24</f>
        <v>178413227.84000003</v>
      </c>
      <c r="AJ30" s="429">
        <f>+'4112,4113 Պարգևատրում'!E24</f>
        <v>43914696.640000001</v>
      </c>
      <c r="AK30" s="442">
        <v>20</v>
      </c>
      <c r="AL30" s="296" t="s">
        <v>2594</v>
      </c>
      <c r="AM30" s="437">
        <f>SUM(AN30:AR30)</f>
        <v>366</v>
      </c>
      <c r="AN30" s="438">
        <f>+ԴԱՏԱՎՈՐ!AD536</f>
        <v>67</v>
      </c>
      <c r="AO30" s="439">
        <f>+'Ինքնավար, հայեցող., վարչ. պաշտ.'!F561</f>
        <v>59</v>
      </c>
      <c r="AP30" s="438">
        <f>+ԾԱՌԱՅՈՂ!AA1339</f>
        <v>175</v>
      </c>
      <c r="AQ30" s="438">
        <f>+ՏԵԽՆԻԿԱԿԱՆ!V657</f>
        <v>65</v>
      </c>
      <c r="AR30" s="438">
        <v>0</v>
      </c>
      <c r="AS30" s="268">
        <f t="shared" si="22"/>
        <v>1756144514.5203686</v>
      </c>
      <c r="AT30" s="421">
        <f>+ԴԱՏԱՎՈՐ!AO536</f>
        <v>839983168.30999994</v>
      </c>
      <c r="AU30" s="439">
        <f>+'Ինքնավար, հայեցող., վարչ. պաշտ.'!AQ561</f>
        <v>247599872</v>
      </c>
      <c r="AV30" s="421">
        <f>+ԾԱՌԱՅՈՂ!AJ1339</f>
        <v>455777107.19999999</v>
      </c>
      <c r="AW30" s="421">
        <f>+ՏԵԽՆԻԿԱԿԱՆ!AC657</f>
        <v>80947080</v>
      </c>
      <c r="AX30" s="268">
        <f>+'ՀԵՐԹԱՊԱՀՈՒԹՅՈՒՆ (2)'!U43+'ՀԵՐԹԱՊԱՀՈՒԹՅՈՒՆ (2)'!U44+'ՀԵՐԹԱՊԱՀՈՒԹՅՈՒՆ (2)'!U45</f>
        <v>94517724.130368575</v>
      </c>
      <c r="AY30" s="270"/>
      <c r="AZ30" s="429">
        <f>+'4112,4113 Պարգևատրում'!I24</f>
        <v>179416128.96000001</v>
      </c>
      <c r="BA30" s="429">
        <f>+'4112,4113 Պարգևատրում'!F24</f>
        <v>44501248.32</v>
      </c>
      <c r="BB30" s="442">
        <v>20</v>
      </c>
      <c r="BC30" s="296" t="s">
        <v>2594</v>
      </c>
      <c r="BD30" s="437">
        <f>SUM(BE30:BI30)</f>
        <v>366</v>
      </c>
      <c r="BE30" s="438">
        <f>+ԴԱՏԱՎՈՐ!AP536</f>
        <v>67</v>
      </c>
      <c r="BF30" s="439">
        <f>+'Ինքնավար, հայեցող., վարչ. պաշտ.'!F561</f>
        <v>59</v>
      </c>
      <c r="BG30" s="438">
        <f>+ԾԱՌԱՅՈՂ!AK1339</f>
        <v>175</v>
      </c>
      <c r="BH30" s="438">
        <f>+ՏԵԽՆԻԿԱԿԱՆ!AD657</f>
        <v>65</v>
      </c>
      <c r="BI30" s="438">
        <v>0</v>
      </c>
      <c r="BJ30" s="268">
        <f t="shared" si="23"/>
        <v>1774874072.3326135</v>
      </c>
      <c r="BK30" s="421">
        <f>+ԴԱՏԱՎՈՐ!BA536</f>
        <v>852962368.30999994</v>
      </c>
      <c r="BL30" s="439">
        <f>+'Ինքնավար, հայեցող., վարչ. պաշտ.'!BD561</f>
        <v>247599872</v>
      </c>
      <c r="BM30" s="421">
        <f>+ԾԱՌԱՅՈՂ!AT1339</f>
        <v>461026112</v>
      </c>
      <c r="BN30" s="421">
        <f>+ՏԵԽՆԻԿԱԿԱՆ!AK657</f>
        <v>80947080</v>
      </c>
      <c r="BO30" s="268">
        <f>+'ՀԵՐԹԱՊԱՀՈՒԹՅՈՒՆ (2)'!Z43+'ՀԵՐԹԱՊԱՀՈՒԹՅՈՒՆ (2)'!Z44+'ՀԵՐԹԱՊԱՀՈՒԹՅՈՒՆ (2)'!Z45</f>
        <v>94889950.742613465</v>
      </c>
      <c r="BP30" s="270"/>
      <c r="BQ30" s="429">
        <f>+'4112,4113 Պարգևատրում'!J24</f>
        <v>179114424.96000001</v>
      </c>
      <c r="BR30" s="429">
        <f>+'4112,4113 Պարգևատրում'!G24</f>
        <v>45577710.719999999</v>
      </c>
      <c r="BU30" s="271">
        <f t="shared" si="29"/>
        <v>0</v>
      </c>
    </row>
    <row r="31" spans="2:73" ht="51" customHeight="1" thickBot="1">
      <c r="B31" s="295">
        <v>21</v>
      </c>
      <c r="C31" s="296" t="s">
        <v>1217</v>
      </c>
      <c r="D31" s="437">
        <f t="shared" si="24"/>
        <v>768</v>
      </c>
      <c r="E31" s="444">
        <v>0</v>
      </c>
      <c r="F31" s="444"/>
      <c r="G31" s="444">
        <v>0</v>
      </c>
      <c r="H31" s="444">
        <f>+ՏԵԽՆԻԿԱԿԱՆ!F667</f>
        <v>3</v>
      </c>
      <c r="I31" s="444">
        <f>+ԿԱՐԳԱԴՐԻՉ!F809</f>
        <v>765</v>
      </c>
      <c r="J31" s="268">
        <f t="shared" si="25"/>
        <v>1912557734.6666667</v>
      </c>
      <c r="K31" s="445"/>
      <c r="L31" s="445"/>
      <c r="M31" s="445"/>
      <c r="N31" s="445">
        <f>+ՏԵԽՆԻԿԱԿԱՆ!M667</f>
        <v>4313040</v>
      </c>
      <c r="O31" s="436">
        <f>+ԿԱՐԳԱԴՐԻՉ!H34</f>
        <v>94742904</v>
      </c>
      <c r="P31" s="446">
        <f>+ԿԱՐԳԱԴՐԻՉ!N809</f>
        <v>1766497824</v>
      </c>
      <c r="Q31" s="429">
        <v>145144600</v>
      </c>
      <c r="R31" s="429">
        <v>136879200</v>
      </c>
      <c r="S31" s="442">
        <v>21</v>
      </c>
      <c r="T31" s="296" t="s">
        <v>1217</v>
      </c>
      <c r="U31" s="437">
        <f t="shared" si="26"/>
        <v>768</v>
      </c>
      <c r="V31" s="444">
        <v>0</v>
      </c>
      <c r="W31" s="444"/>
      <c r="X31" s="444">
        <v>0</v>
      </c>
      <c r="Y31" s="444">
        <f>+ՏԵԽՆԻԿԱԿԱՆ!F667</f>
        <v>3</v>
      </c>
      <c r="Z31" s="444">
        <f>+ԿԱՐԳԱԴՐԻՉ!O809</f>
        <v>765</v>
      </c>
      <c r="AA31" s="268">
        <f t="shared" si="21"/>
        <v>1925297344.3199999</v>
      </c>
      <c r="AB31" s="445"/>
      <c r="AC31" s="445"/>
      <c r="AD31" s="445"/>
      <c r="AE31" s="445">
        <f>+ՏԵԽՆԻԿԱԿԱՆ!U667</f>
        <v>4313040</v>
      </c>
      <c r="AF31" s="436">
        <f>+ԿԱՐԳԱԴՐԻՉ!P34</f>
        <v>95338584</v>
      </c>
      <c r="AG31" s="447">
        <f>+ԿԱՐԳԱԴՐԻՉ!W809</f>
        <v>1781845728</v>
      </c>
      <c r="AH31" s="436"/>
      <c r="AI31" s="429">
        <f>+'4112,4113 Պարգևատրում'!H25</f>
        <v>86150171.520000011</v>
      </c>
      <c r="AJ31" s="429">
        <f>+'4112,4113 Պարգևատրում'!E25</f>
        <v>176649782.40000001</v>
      </c>
      <c r="AK31" s="442">
        <v>21</v>
      </c>
      <c r="AL31" s="296" t="s">
        <v>1217</v>
      </c>
      <c r="AM31" s="437">
        <f t="shared" si="27"/>
        <v>768</v>
      </c>
      <c r="AN31" s="444">
        <v>0</v>
      </c>
      <c r="AO31" s="444"/>
      <c r="AP31" s="444">
        <v>0</v>
      </c>
      <c r="AQ31" s="444">
        <f>+ՏԵԽՆԻԿԱԿԱՆ!V667</f>
        <v>3</v>
      </c>
      <c r="AR31" s="444">
        <f>+ԿԱՐԳԱԴՐԻՉ!X809</f>
        <v>765</v>
      </c>
      <c r="AS31" s="268">
        <f t="shared" si="22"/>
        <v>1978659070.0799999</v>
      </c>
      <c r="AT31" s="445"/>
      <c r="AU31" s="445"/>
      <c r="AV31" s="445"/>
      <c r="AW31" s="445">
        <f>+ՏԵԽՆԻԿԱԿԱՆ!AC667</f>
        <v>4313040</v>
      </c>
      <c r="AX31" s="436">
        <f>+ԿԱՐԳԱԴՐԻՉ!Y34</f>
        <v>98287200</v>
      </c>
      <c r="AY31" s="447">
        <f>+ԿԱՐԳԱԴՐԻՉ!AF809</f>
        <v>1831047712</v>
      </c>
      <c r="AZ31" s="429">
        <f>+'4112,4113 Պարգևատրում'!I25</f>
        <v>91882135.680000007</v>
      </c>
      <c r="BA31" s="429">
        <f>+'4112,4113 Պարգևատրում'!F25</f>
        <v>178184572.80000001</v>
      </c>
      <c r="BB31" s="442">
        <v>21</v>
      </c>
      <c r="BC31" s="296" t="s">
        <v>1217</v>
      </c>
      <c r="BD31" s="437">
        <f t="shared" si="28"/>
        <v>768</v>
      </c>
      <c r="BE31" s="444">
        <v>0</v>
      </c>
      <c r="BF31" s="444"/>
      <c r="BG31" s="444">
        <v>0</v>
      </c>
      <c r="BH31" s="444">
        <f>+ՏԵԽՆԻԿԱԿԱՆ!AD667</f>
        <v>3</v>
      </c>
      <c r="BI31" s="444">
        <f>+ԿԱՐԳԱԴՐԻՉ!AG809</f>
        <v>765</v>
      </c>
      <c r="BJ31" s="268">
        <f t="shared" si="23"/>
        <v>1991862876.48</v>
      </c>
      <c r="BK31" s="445"/>
      <c r="BL31" s="445"/>
      <c r="BM31" s="445"/>
      <c r="BN31" s="445">
        <f>+ՏԵԽՆԻԿԱԿԱՆ!AK667</f>
        <v>4313040</v>
      </c>
      <c r="BO31" s="436">
        <f>+ԿԱՐԳԱԴՐԻՉ!AH34</f>
        <v>98912664</v>
      </c>
      <c r="BP31" s="447">
        <f>+ԿԱՐԳԱԴՐԻՉ!AO809</f>
        <v>1843323872</v>
      </c>
      <c r="BQ31" s="429">
        <f>+'4112,4113 Պարգևատրում'!J25</f>
        <v>88775031.679999977</v>
      </c>
      <c r="BR31" s="429">
        <f>+'4112,4113 Պարգևատրում'!G25</f>
        <v>183104771.20000002</v>
      </c>
      <c r="BT31" s="271">
        <v>136879.20000000001</v>
      </c>
      <c r="BU31" s="271">
        <f t="shared" si="29"/>
        <v>136879200</v>
      </c>
    </row>
    <row r="32" spans="2:73" ht="17.25" customHeight="1">
      <c r="D32" s="280"/>
      <c r="E32" s="280"/>
      <c r="F32" s="280"/>
      <c r="G32" s="280"/>
      <c r="H32" s="280"/>
      <c r="I32" s="280"/>
      <c r="J32" s="280"/>
      <c r="K32" s="280"/>
      <c r="L32" s="280"/>
      <c r="M32" s="280"/>
      <c r="N32" s="280"/>
      <c r="O32" s="280"/>
      <c r="P32" s="280"/>
      <c r="Q32" s="280"/>
      <c r="U32" s="280"/>
      <c r="V32" s="280"/>
      <c r="W32" s="280"/>
      <c r="X32" s="280"/>
      <c r="Y32" s="280"/>
      <c r="Z32" s="280"/>
      <c r="AA32" s="280"/>
      <c r="AB32" s="280"/>
      <c r="AC32" s="280"/>
      <c r="AD32" s="280"/>
      <c r="AE32" s="280"/>
      <c r="AF32" s="280"/>
      <c r="AG32" s="280"/>
      <c r="AH32" s="280"/>
      <c r="AI32" s="280"/>
      <c r="AM32" s="280"/>
      <c r="AN32" s="280"/>
      <c r="AO32" s="280"/>
      <c r="AP32" s="280"/>
      <c r="AQ32" s="280"/>
      <c r="AR32" s="280"/>
      <c r="AS32" s="280"/>
      <c r="AT32" s="280"/>
      <c r="AU32" s="280"/>
      <c r="AV32" s="280"/>
      <c r="AW32" s="280"/>
      <c r="AX32" s="280"/>
      <c r="AY32" s="280"/>
      <c r="AZ32" s="280"/>
      <c r="BD32" s="280"/>
      <c r="BE32" s="280"/>
      <c r="BF32" s="280"/>
      <c r="BG32" s="280"/>
      <c r="BH32" s="280"/>
      <c r="BI32" s="280"/>
      <c r="BJ32" s="280"/>
      <c r="BK32" s="280"/>
      <c r="BL32" s="280"/>
      <c r="BM32" s="280"/>
      <c r="BN32" s="280"/>
      <c r="BO32" s="280"/>
      <c r="BP32" s="280"/>
      <c r="BQ32" s="280"/>
    </row>
    <row r="33" spans="5:69">
      <c r="O33" s="280"/>
      <c r="P33" s="280"/>
      <c r="Q33" s="280"/>
    </row>
    <row r="34" spans="5:69">
      <c r="E34" s="280"/>
      <c r="F34" s="280"/>
      <c r="G34" s="280"/>
      <c r="H34" s="280"/>
      <c r="I34" s="280"/>
      <c r="J34" s="280"/>
      <c r="K34" s="280"/>
      <c r="L34" s="280"/>
      <c r="M34" s="280"/>
      <c r="N34" s="280"/>
      <c r="O34" s="280"/>
      <c r="P34" s="280"/>
      <c r="Q34" s="280"/>
      <c r="V34" s="280"/>
      <c r="W34" s="280"/>
      <c r="X34" s="280"/>
      <c r="Y34" s="280"/>
      <c r="Z34" s="280"/>
      <c r="AA34" s="280"/>
      <c r="AB34" s="280"/>
      <c r="AC34" s="280"/>
      <c r="AD34" s="280"/>
      <c r="AE34" s="280"/>
      <c r="AF34" s="280"/>
      <c r="AG34" s="280"/>
      <c r="AH34" s="280"/>
      <c r="AI34" s="280"/>
      <c r="AN34" s="280"/>
      <c r="AO34" s="280"/>
      <c r="AP34" s="280"/>
      <c r="AQ34" s="280"/>
      <c r="AR34" s="280"/>
      <c r="AS34" s="280"/>
      <c r="AT34" s="280"/>
      <c r="AU34" s="280"/>
      <c r="AV34" s="280"/>
      <c r="AW34" s="280"/>
      <c r="AX34" s="280"/>
      <c r="AY34" s="280"/>
      <c r="AZ34" s="280"/>
      <c r="BE34" s="280"/>
      <c r="BF34" s="280"/>
      <c r="BG34" s="280"/>
      <c r="BH34" s="280"/>
      <c r="BI34" s="280"/>
      <c r="BJ34" s="280"/>
      <c r="BK34" s="280"/>
      <c r="BL34" s="280"/>
      <c r="BM34" s="280"/>
      <c r="BN34" s="280"/>
      <c r="BO34" s="280"/>
      <c r="BP34" s="280"/>
      <c r="BQ34" s="280"/>
    </row>
    <row r="35" spans="5:69">
      <c r="E35" s="280"/>
      <c r="F35" s="280"/>
      <c r="G35" s="280"/>
      <c r="H35" s="280"/>
      <c r="I35" s="280"/>
      <c r="J35" s="280"/>
      <c r="K35" s="280"/>
      <c r="L35" s="280"/>
      <c r="M35" s="280"/>
      <c r="N35" s="280"/>
      <c r="O35" s="280"/>
      <c r="P35" s="280"/>
      <c r="Q35" s="280"/>
      <c r="V35" s="280"/>
      <c r="W35" s="280"/>
      <c r="X35" s="280"/>
      <c r="Y35" s="280"/>
      <c r="Z35" s="280"/>
      <c r="AA35" s="280"/>
      <c r="AB35" s="280"/>
      <c r="AC35" s="280"/>
      <c r="AD35" s="280"/>
      <c r="AE35" s="280"/>
      <c r="AF35" s="280"/>
      <c r="AG35" s="280"/>
      <c r="AH35" s="280"/>
      <c r="AI35" s="280"/>
      <c r="AN35" s="280"/>
      <c r="AO35" s="280"/>
      <c r="AP35" s="280"/>
      <c r="AQ35" s="280"/>
      <c r="AR35" s="280"/>
      <c r="AS35" s="280"/>
      <c r="AT35" s="280"/>
      <c r="AU35" s="280"/>
      <c r="AV35" s="280"/>
      <c r="AW35" s="280"/>
      <c r="AX35" s="280"/>
      <c r="AY35" s="280"/>
      <c r="AZ35" s="280"/>
      <c r="BE35" s="280"/>
      <c r="BF35" s="280"/>
      <c r="BG35" s="280"/>
      <c r="BH35" s="280"/>
      <c r="BI35" s="280"/>
      <c r="BJ35" s="280"/>
      <c r="BK35" s="280"/>
      <c r="BL35" s="280"/>
      <c r="BM35" s="280"/>
      <c r="BN35" s="280"/>
      <c r="BO35" s="280"/>
      <c r="BP35" s="280"/>
      <c r="BQ35" s="280"/>
    </row>
    <row r="36" spans="5:69">
      <c r="E36" s="280"/>
      <c r="F36" s="280"/>
      <c r="G36" s="280"/>
      <c r="H36" s="280"/>
      <c r="I36" s="280"/>
      <c r="J36" s="280"/>
      <c r="K36" s="280"/>
      <c r="L36" s="280"/>
      <c r="M36" s="280"/>
      <c r="N36" s="280"/>
      <c r="O36" s="280"/>
      <c r="P36" s="280"/>
      <c r="Q36" s="280"/>
      <c r="V36" s="280"/>
      <c r="W36" s="280"/>
      <c r="X36" s="280"/>
      <c r="Y36" s="280"/>
      <c r="Z36" s="280"/>
      <c r="AA36" s="280"/>
      <c r="AB36" s="280"/>
      <c r="AC36" s="280"/>
      <c r="AD36" s="280"/>
      <c r="AE36" s="280"/>
      <c r="AF36" s="280"/>
      <c r="AG36" s="280"/>
      <c r="AH36" s="280"/>
      <c r="AI36" s="280"/>
      <c r="AN36" s="280"/>
      <c r="AO36" s="280"/>
      <c r="AP36" s="280"/>
      <c r="AQ36" s="280"/>
      <c r="AR36" s="280"/>
      <c r="AS36" s="280"/>
      <c r="AT36" s="280"/>
      <c r="AU36" s="280"/>
      <c r="AV36" s="280"/>
      <c r="AW36" s="280"/>
      <c r="AX36" s="280"/>
      <c r="AY36" s="280"/>
      <c r="AZ36" s="280"/>
      <c r="BE36" s="280"/>
      <c r="BF36" s="280"/>
      <c r="BG36" s="280"/>
      <c r="BH36" s="280"/>
      <c r="BI36" s="280"/>
      <c r="BJ36" s="280"/>
      <c r="BK36" s="280"/>
      <c r="BL36" s="280"/>
      <c r="BM36" s="280"/>
      <c r="BN36" s="280"/>
      <c r="BO36" s="280"/>
      <c r="BP36" s="280"/>
      <c r="BQ36" s="280"/>
    </row>
    <row r="37" spans="5:69">
      <c r="E37" s="280"/>
      <c r="F37" s="280"/>
      <c r="G37" s="280"/>
      <c r="H37" s="280"/>
      <c r="I37" s="280"/>
      <c r="J37" s="280"/>
      <c r="K37" s="280"/>
      <c r="L37" s="280"/>
      <c r="M37" s="280"/>
      <c r="N37" s="280"/>
      <c r="O37" s="280"/>
      <c r="P37" s="280"/>
      <c r="Q37" s="280"/>
      <c r="V37" s="280"/>
      <c r="W37" s="280"/>
      <c r="X37" s="280"/>
      <c r="Y37" s="280"/>
      <c r="Z37" s="280"/>
      <c r="AA37" s="280"/>
      <c r="AB37" s="280"/>
      <c r="AC37" s="280"/>
      <c r="AD37" s="280"/>
      <c r="AE37" s="280"/>
      <c r="AF37" s="280"/>
      <c r="AG37" s="280"/>
      <c r="AH37" s="280"/>
      <c r="AI37" s="280"/>
      <c r="AN37" s="280"/>
      <c r="AO37" s="280"/>
      <c r="AP37" s="280"/>
      <c r="AQ37" s="280"/>
      <c r="AR37" s="280"/>
      <c r="AS37" s="280"/>
      <c r="AT37" s="280"/>
      <c r="AU37" s="280"/>
      <c r="AV37" s="280"/>
      <c r="AW37" s="280"/>
      <c r="AX37" s="280"/>
      <c r="AY37" s="280"/>
      <c r="AZ37" s="280"/>
      <c r="BE37" s="280"/>
      <c r="BF37" s="280"/>
      <c r="BG37" s="280"/>
      <c r="BH37" s="280"/>
      <c r="BI37" s="280"/>
      <c r="BJ37" s="280"/>
      <c r="BK37" s="280"/>
      <c r="BL37" s="280"/>
      <c r="BM37" s="280"/>
      <c r="BN37" s="280"/>
      <c r="BO37" s="280"/>
      <c r="BP37" s="280"/>
      <c r="BQ37" s="280"/>
    </row>
    <row r="38" spans="5:69">
      <c r="E38" s="280"/>
      <c r="F38" s="280"/>
      <c r="G38" s="280"/>
      <c r="H38" s="280"/>
      <c r="I38" s="280"/>
      <c r="J38" s="280"/>
      <c r="K38" s="280"/>
      <c r="L38" s="280"/>
      <c r="M38" s="280"/>
      <c r="N38" s="280"/>
      <c r="V38" s="280"/>
      <c r="W38" s="280"/>
      <c r="X38" s="280"/>
      <c r="Y38" s="280"/>
      <c r="Z38" s="280"/>
      <c r="AA38" s="280"/>
      <c r="AB38" s="280"/>
      <c r="AC38" s="280"/>
      <c r="AD38" s="280"/>
      <c r="AE38" s="280"/>
      <c r="AF38" s="280"/>
      <c r="AG38" s="280"/>
      <c r="AH38" s="280"/>
      <c r="AI38" s="280"/>
      <c r="AN38" s="280"/>
      <c r="AO38" s="280"/>
      <c r="AP38" s="280"/>
      <c r="AQ38" s="280"/>
      <c r="AR38" s="280"/>
      <c r="AS38" s="280"/>
      <c r="AT38" s="280"/>
      <c r="AU38" s="280"/>
      <c r="AV38" s="280"/>
      <c r="AW38" s="280"/>
      <c r="AX38" s="280"/>
      <c r="AY38" s="280"/>
      <c r="AZ38" s="280"/>
      <c r="BE38" s="280"/>
      <c r="BF38" s="280"/>
      <c r="BG38" s="280"/>
      <c r="BH38" s="280"/>
      <c r="BI38" s="280"/>
      <c r="BJ38" s="280"/>
      <c r="BK38" s="280"/>
      <c r="BL38" s="280"/>
      <c r="BM38" s="280"/>
      <c r="BN38" s="280"/>
      <c r="BO38" s="280"/>
      <c r="BP38" s="280"/>
      <c r="BQ38" s="280"/>
    </row>
  </sheetData>
  <mergeCells count="17">
    <mergeCell ref="BC3:BC5"/>
    <mergeCell ref="BD3:BR3"/>
    <mergeCell ref="BD4:BR4"/>
    <mergeCell ref="AL3:AL5"/>
    <mergeCell ref="AM3:BA3"/>
    <mergeCell ref="AM4:BA4"/>
    <mergeCell ref="BB3:BB5"/>
    <mergeCell ref="S3:S5"/>
    <mergeCell ref="T3:T5"/>
    <mergeCell ref="U3:AJ3"/>
    <mergeCell ref="U4:AJ4"/>
    <mergeCell ref="AK3:AK5"/>
    <mergeCell ref="B3:B5"/>
    <mergeCell ref="C3:C5"/>
    <mergeCell ref="D4:H4"/>
    <mergeCell ref="I4:R4"/>
    <mergeCell ref="D3:R3"/>
  </mergeCells>
  <conditionalFormatting sqref="BI11:BJ27 AR11:AS27 AA11:AA27 Q31:R31 AA31 AS31 BJ31 Q29:R29 AA29 AR29:AS29 BI29:BJ29 J11:J31 Q16:R27">
    <cfRule type="cellIs" dxfId="864" priority="50" operator="greaterThan">
      <formula>0</formula>
    </cfRule>
  </conditionalFormatting>
  <conditionalFormatting sqref="D8:I8 AK8:AL8 S8:Z8">
    <cfRule type="cellIs" dxfId="863" priority="49" operator="notEqual">
      <formula>#REF!+#REF!+#REF!</formula>
    </cfRule>
  </conditionalFormatting>
  <conditionalFormatting sqref="D9">
    <cfRule type="cellIs" dxfId="862" priority="48" operator="notEqual">
      <formula>#REF!+#REF!</formula>
    </cfRule>
  </conditionalFormatting>
  <conditionalFormatting sqref="D7">
    <cfRule type="cellIs" dxfId="861" priority="47" operator="notEqual">
      <formula>SUM(#REF!)</formula>
    </cfRule>
  </conditionalFormatting>
  <conditionalFormatting sqref="U8:Z8">
    <cfRule type="cellIs" dxfId="860" priority="43" operator="notEqual">
      <formula>#REF!+#REF!+#REF!</formula>
    </cfRule>
  </conditionalFormatting>
  <conditionalFormatting sqref="U9">
    <cfRule type="cellIs" dxfId="859" priority="42" operator="notEqual">
      <formula>#REF!+#REF!</formula>
    </cfRule>
  </conditionalFormatting>
  <conditionalFormatting sqref="U7">
    <cfRule type="cellIs" dxfId="858" priority="41" operator="notEqual">
      <formula>SUM(#REF!)</formula>
    </cfRule>
  </conditionalFormatting>
  <conditionalFormatting sqref="AR7">
    <cfRule type="cellIs" dxfId="857" priority="40" operator="notEqual">
      <formula>#REF!</formula>
    </cfRule>
  </conditionalFormatting>
  <conditionalFormatting sqref="AL8">
    <cfRule type="cellIs" dxfId="856" priority="39" operator="notEqual">
      <formula>#REF!+#REF!+#REF!</formula>
    </cfRule>
  </conditionalFormatting>
  <conditionalFormatting sqref="AL9">
    <cfRule type="cellIs" dxfId="855" priority="38" operator="notEqual">
      <formula>#REF!+#REF!</formula>
    </cfRule>
  </conditionalFormatting>
  <conditionalFormatting sqref="AL7">
    <cfRule type="cellIs" dxfId="854" priority="37" operator="notEqual">
      <formula>SUM(#REF!)</formula>
    </cfRule>
  </conditionalFormatting>
  <conditionalFormatting sqref="BI7">
    <cfRule type="cellIs" dxfId="853" priority="33" operator="notEqual">
      <formula>#REF!</formula>
    </cfRule>
  </conditionalFormatting>
  <conditionalFormatting sqref="BC8">
    <cfRule type="cellIs" dxfId="852" priority="32" operator="notEqual">
      <formula>#REF!+#REF!+#REF!</formula>
    </cfRule>
  </conditionalFormatting>
  <conditionalFormatting sqref="BC9">
    <cfRule type="cellIs" dxfId="851" priority="31" operator="notEqual">
      <formula>#REF!+#REF!</formula>
    </cfRule>
  </conditionalFormatting>
  <conditionalFormatting sqref="BC7">
    <cfRule type="cellIs" dxfId="850" priority="30" operator="notEqual">
      <formula>SUM(#REF!)</formula>
    </cfRule>
  </conditionalFormatting>
  <conditionalFormatting sqref="BD8:BI8">
    <cfRule type="cellIs" dxfId="849" priority="29" operator="notEqual">
      <formula>#REF!+#REF!+#REF!</formula>
    </cfRule>
  </conditionalFormatting>
  <conditionalFormatting sqref="AM9 BD9">
    <cfRule type="cellIs" dxfId="848" priority="28" operator="notEqual">
      <formula>#REF!+#REF!</formula>
    </cfRule>
  </conditionalFormatting>
  <conditionalFormatting sqref="AM7 BD7">
    <cfRule type="cellIs" dxfId="847" priority="27" operator="notEqual">
      <formula>SUM(#REF!)</formula>
    </cfRule>
  </conditionalFormatting>
  <conditionalFormatting sqref="AM8:AR8">
    <cfRule type="cellIs" dxfId="846" priority="26" operator="notEqual">
      <formula>#REF!+#REF!+#REF!</formula>
    </cfRule>
  </conditionalFormatting>
  <conditionalFormatting sqref="AM8:AR8">
    <cfRule type="cellIs" dxfId="845" priority="25" operator="notEqual">
      <formula>#REF!+#REF!+#REF!</formula>
    </cfRule>
  </conditionalFormatting>
  <conditionalFormatting sqref="Q11:Q15">
    <cfRule type="cellIs" dxfId="844" priority="24" operator="greaterThan">
      <formula>0</formula>
    </cfRule>
  </conditionalFormatting>
  <conditionalFormatting sqref="R11:R15">
    <cfRule type="cellIs" dxfId="843" priority="23" operator="greaterThan">
      <formula>0</formula>
    </cfRule>
  </conditionalFormatting>
  <conditionalFormatting sqref="AI11:AJ31">
    <cfRule type="cellIs" dxfId="842" priority="22" operator="greaterThan">
      <formula>0</formula>
    </cfRule>
  </conditionalFormatting>
  <conditionalFormatting sqref="AZ11:BA31">
    <cfRule type="cellIs" dxfId="841" priority="21" operator="greaterThan">
      <formula>0</formula>
    </cfRule>
  </conditionalFormatting>
  <conditionalFormatting sqref="BQ11:BR31">
    <cfRule type="cellIs" dxfId="840" priority="20" operator="greaterThan">
      <formula>0</formula>
    </cfRule>
  </conditionalFormatting>
  <conditionalFormatting sqref="J7:J9">
    <cfRule type="cellIs" dxfId="839" priority="19" operator="greaterThan">
      <formula>0</formula>
    </cfRule>
  </conditionalFormatting>
  <conditionalFormatting sqref="Q7:R7 Q9:R9">
    <cfRule type="cellIs" dxfId="838" priority="18" operator="greaterThan">
      <formula>0</formula>
    </cfRule>
  </conditionalFormatting>
  <conditionalFormatting sqref="AA7:AA9">
    <cfRule type="cellIs" dxfId="837" priority="17" operator="greaterThan">
      <formula>0</formula>
    </cfRule>
  </conditionalFormatting>
  <conditionalFormatting sqref="AI7:AJ7 AI9:AJ9">
    <cfRule type="cellIs" dxfId="836" priority="16" operator="greaterThan">
      <formula>0</formula>
    </cfRule>
  </conditionalFormatting>
  <conditionalFormatting sqref="AS7:AS9">
    <cfRule type="cellIs" dxfId="835" priority="15" operator="greaterThan">
      <formula>0</formula>
    </cfRule>
  </conditionalFormatting>
  <conditionalFormatting sqref="AZ7:BA9">
    <cfRule type="cellIs" dxfId="834" priority="14" operator="greaterThan">
      <formula>0</formula>
    </cfRule>
  </conditionalFormatting>
  <conditionalFormatting sqref="BJ7:BJ9">
    <cfRule type="cellIs" dxfId="833" priority="13" operator="greaterThan">
      <formula>0</formula>
    </cfRule>
  </conditionalFormatting>
  <conditionalFormatting sqref="BQ7:BR9">
    <cfRule type="cellIs" dxfId="832" priority="12" operator="greaterThan">
      <formula>0</formula>
    </cfRule>
  </conditionalFormatting>
  <conditionalFormatting sqref="BI30:BJ30 AR30:AS30 AA30 Q30:R30">
    <cfRule type="cellIs" dxfId="831" priority="11" operator="greaterThan">
      <formula>0</formula>
    </cfRule>
  </conditionalFormatting>
  <conditionalFormatting sqref="BI28:BJ28 AR28 AA28">
    <cfRule type="cellIs" dxfId="830" priority="10" operator="greaterThan">
      <formula>0</formula>
    </cfRule>
  </conditionalFormatting>
  <conditionalFormatting sqref="Q28">
    <cfRule type="cellIs" dxfId="829" priority="9" operator="greaterThan">
      <formula>0</formula>
    </cfRule>
  </conditionalFormatting>
  <conditionalFormatting sqref="R28">
    <cfRule type="cellIs" dxfId="828" priority="8" operator="greaterThan">
      <formula>0</formula>
    </cfRule>
  </conditionalFormatting>
  <conditionalFormatting sqref="Q8:R8">
    <cfRule type="cellIs" dxfId="827" priority="4" operator="greaterThan">
      <formula>0</formula>
    </cfRule>
  </conditionalFormatting>
  <conditionalFormatting sqref="AI8:AJ8">
    <cfRule type="cellIs" dxfId="826" priority="3" operator="greaterThan">
      <formula>0</formula>
    </cfRule>
  </conditionalFormatting>
  <conditionalFormatting sqref="AS28">
    <cfRule type="cellIs" dxfId="825" priority="1" operator="greaterThan">
      <formula>0</formula>
    </cfRule>
  </conditionalFormatting>
  <pageMargins left="0.28000000000000003" right="0.7" top="0.23" bottom="0.2" header="0.2" footer="0.21"/>
  <pageSetup paperSize="9" scale="36" orientation="landscape" verticalDpi="300" r:id="rId1"/>
  <colBreaks count="4" manualBreakCount="4">
    <brk id="1" max="1048575" man="1"/>
    <brk id="18" max="1048575" man="1"/>
    <brk id="36" max="27" man="1"/>
    <brk id="53" max="3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BB554"/>
  <sheetViews>
    <sheetView tabSelected="1" topLeftCell="J537" zoomScale="106" zoomScaleNormal="106" workbookViewId="0">
      <selection activeCell="C9" sqref="C9"/>
    </sheetView>
  </sheetViews>
  <sheetFormatPr defaultColWidth="9.140625" defaultRowHeight="16.5" outlineLevelCol="1"/>
  <cols>
    <col min="1" max="1" width="5.42578125" style="477" customWidth="1"/>
    <col min="2" max="2" width="25.5703125" style="464" customWidth="1"/>
    <col min="3" max="3" width="10.85546875" style="537" customWidth="1" outlineLevel="1"/>
    <col min="4" max="4" width="11.7109375" style="537" customWidth="1" outlineLevel="1"/>
    <col min="5" max="5" width="12.5703125" style="476" customWidth="1" outlineLevel="1"/>
    <col min="6" max="6" width="9.42578125" style="538" customWidth="1" outlineLevel="1"/>
    <col min="7" max="7" width="11" style="495" customWidth="1" outlineLevel="1"/>
    <col min="8" max="8" width="12" style="476" customWidth="1" outlineLevel="1"/>
    <col min="9" max="9" width="17.85546875" style="476" customWidth="1" outlineLevel="1"/>
    <col min="10" max="10" width="12.28515625" style="476" customWidth="1" outlineLevel="1"/>
    <col min="11" max="11" width="19.28515625" style="476" customWidth="1" outlineLevel="1"/>
    <col min="12" max="12" width="16.85546875" style="476" customWidth="1" outlineLevel="1"/>
    <col min="13" max="13" width="20.42578125" style="476" customWidth="1" outlineLevel="1"/>
    <col min="14" max="17" width="19.28515625" style="476" customWidth="1" outlineLevel="1"/>
    <col min="18" max="18" width="11.28515625" style="538" customWidth="1" outlineLevel="1"/>
    <col min="19" max="24" width="17.140625" style="476" customWidth="1"/>
    <col min="25" max="25" width="20.42578125" style="476" customWidth="1" outlineLevel="1"/>
    <col min="26" max="26" width="17.5703125" style="476" customWidth="1"/>
    <col min="27" max="27" width="17.140625" style="476" customWidth="1"/>
    <col min="28" max="29" width="19.140625" style="476" customWidth="1"/>
    <col min="30" max="30" width="13" style="538" customWidth="1"/>
    <col min="31" max="32" width="9.140625" style="476" customWidth="1"/>
    <col min="33" max="34" width="14" style="476" customWidth="1"/>
    <col min="35" max="35" width="16.5703125" style="476" customWidth="1"/>
    <col min="36" max="36" width="15.7109375" style="476" customWidth="1"/>
    <col min="37" max="37" width="20.42578125" style="476" customWidth="1" outlineLevel="1"/>
    <col min="38" max="38" width="16.85546875" style="476" customWidth="1"/>
    <col min="39" max="39" width="11.7109375" style="476" customWidth="1"/>
    <col min="40" max="40" width="18.42578125" style="476" customWidth="1"/>
    <col min="41" max="41" width="18.5703125" style="476" customWidth="1"/>
    <col min="42" max="42" width="12.85546875" style="538" customWidth="1"/>
    <col min="43" max="43" width="11.140625" style="476" customWidth="1"/>
    <col min="44" max="44" width="8.85546875" style="476" customWidth="1"/>
    <col min="45" max="45" width="18.42578125" style="476" customWidth="1"/>
    <col min="46" max="46" width="14" style="476" customWidth="1"/>
    <col min="47" max="47" width="16.7109375" style="476" customWidth="1"/>
    <col min="48" max="48" width="16" style="476" customWidth="1"/>
    <col min="49" max="49" width="20.42578125" style="476" customWidth="1" outlineLevel="1"/>
    <col min="50" max="50" width="17.28515625" style="476" customWidth="1"/>
    <col min="51" max="51" width="11.7109375" style="476" customWidth="1"/>
    <col min="52" max="52" width="19.28515625" style="476" bestFit="1" customWidth="1"/>
    <col min="53" max="53" width="19.5703125" style="476" customWidth="1"/>
    <col min="54" max="16384" width="9.140625" style="476"/>
  </cols>
  <sheetData>
    <row r="1" spans="1:53" s="511" customFormat="1" ht="132.75" thickBot="1">
      <c r="C1" s="526" t="s">
        <v>2538</v>
      </c>
      <c r="D1" s="526" t="s">
        <v>2539</v>
      </c>
      <c r="E1" s="1032" t="s">
        <v>47</v>
      </c>
      <c r="F1" s="527" t="s">
        <v>1</v>
      </c>
      <c r="G1" s="493" t="s">
        <v>482</v>
      </c>
      <c r="H1" s="517" t="s">
        <v>57</v>
      </c>
      <c r="I1" s="517" t="s">
        <v>62</v>
      </c>
      <c r="J1" s="517" t="s">
        <v>63</v>
      </c>
      <c r="K1" s="517" t="s">
        <v>483</v>
      </c>
      <c r="L1" s="517" t="s">
        <v>484</v>
      </c>
      <c r="M1" s="517" t="s">
        <v>2617</v>
      </c>
      <c r="N1" s="517" t="s">
        <v>2618</v>
      </c>
      <c r="O1" s="517" t="s">
        <v>657</v>
      </c>
      <c r="P1" s="517" t="str">
        <f>+P8</f>
        <v>Ընդամենը ամսական աշխատավարձ 2023</v>
      </c>
      <c r="Q1" s="517" t="str">
        <f>+Q8</f>
        <v>ԸՆԴԱՄԵՆԸ  ԱՇԽԱՏԱՎԱՐՁ 2023</v>
      </c>
      <c r="R1" s="527" t="s">
        <v>1</v>
      </c>
      <c r="S1" s="517" t="str">
        <f>+S8</f>
        <v>Դատավորի ստաժ</v>
      </c>
      <c r="T1" s="517" t="str">
        <f t="shared" ref="T1:AC1" si="0">+T8</f>
        <v>Ստաժի %-ը</v>
      </c>
      <c r="U1" s="517" t="str">
        <f t="shared" si="0"/>
        <v>Բազային դրույքաչափ</v>
      </c>
      <c r="V1" s="528" t="s">
        <v>63</v>
      </c>
      <c r="W1" s="517" t="str">
        <f t="shared" si="0"/>
        <v>հիմնական աշխատավարձ</v>
      </c>
      <c r="X1" s="517" t="str">
        <f t="shared" si="0"/>
        <v>հիմնական աշխատավարձի նկատմամբ սահմանված հավելավճար &lt; 30%</v>
      </c>
      <c r="Y1" s="517" t="s">
        <v>2617</v>
      </c>
      <c r="Z1" s="517" t="s">
        <v>2618</v>
      </c>
      <c r="AA1" s="517" t="str">
        <f t="shared" si="0"/>
        <v>Բարձր Լեռնային+ Ամսական տրվում է նաև 15% լրացուցիչ վճար</v>
      </c>
      <c r="AB1" s="517" t="str">
        <f>+AB8</f>
        <v>Ընդամենը ամսական աշխատավարձ 2024</v>
      </c>
      <c r="AC1" s="517" t="str">
        <f t="shared" si="0"/>
        <v>ԸՆԴԱՄԵՆԸ  ԱՇԽԱՏԱՎԱՐՁ 2024</v>
      </c>
      <c r="AD1" s="527" t="s">
        <v>1</v>
      </c>
      <c r="AE1" s="517" t="str">
        <f>+AE8</f>
        <v>Դատավորի ստաժ</v>
      </c>
      <c r="AF1" s="517" t="str">
        <f>+AF8</f>
        <v>Ստաժի %-ը</v>
      </c>
      <c r="AG1" s="517" t="str">
        <f>+AG8</f>
        <v>Բազային դրույքաչափ</v>
      </c>
      <c r="AH1" s="528" t="s">
        <v>63</v>
      </c>
      <c r="AI1" s="517" t="str">
        <f>+AI8</f>
        <v>հիմնական աշխատավարձ</v>
      </c>
      <c r="AJ1" s="517" t="str">
        <f>+AJ8</f>
        <v>հիմնական աշխատավարձի նկատմամբ սահմանված հավելավճար &lt; 30%</v>
      </c>
      <c r="AK1" s="517" t="s">
        <v>2617</v>
      </c>
      <c r="AL1" s="517" t="s">
        <v>2618</v>
      </c>
      <c r="AM1" s="517" t="str">
        <f>+AM8</f>
        <v>Բարձր Լեռնային+ Ամսական տրվում է նաև 15% լրացուցիչ վճար</v>
      </c>
      <c r="AN1" s="517" t="str">
        <f>+AN8</f>
        <v>Ընդամենը ամսական աշխատավարձ 2025</v>
      </c>
      <c r="AO1" s="517" t="str">
        <f>+AO8</f>
        <v>ԸՆԴԱՄԵՆԸ  ԱՇԽԱՏԱՎԱՐՁ 2025</v>
      </c>
      <c r="AP1" s="527" t="s">
        <v>1</v>
      </c>
      <c r="AQ1" s="517" t="str">
        <f>+AQ8</f>
        <v>Դատավորի ստաժ</v>
      </c>
      <c r="AR1" s="517" t="str">
        <f>+AR8</f>
        <v>Ստաժի %-ը</v>
      </c>
      <c r="AS1" s="517" t="str">
        <f>+AS8</f>
        <v>Բազային դրույքաչափ</v>
      </c>
      <c r="AT1" s="528" t="s">
        <v>63</v>
      </c>
      <c r="AU1" s="517" t="str">
        <f>+AU8</f>
        <v>հիմնական աշխատավարձ</v>
      </c>
      <c r="AV1" s="517" t="str">
        <f>+AV8</f>
        <v>հիմնական աշխատավարձի նկատմամբ սահմանված հավելավճար &lt; 30%</v>
      </c>
      <c r="AW1" s="517" t="s">
        <v>2617</v>
      </c>
      <c r="AX1" s="517" t="s">
        <v>2618</v>
      </c>
      <c r="AY1" s="517" t="str">
        <f>+AY8</f>
        <v>Բարձր Լեռնային+ Ամսական տրվում է նաև 15% լրացուցիչ վճար</v>
      </c>
      <c r="AZ1" s="517" t="str">
        <f>+AZ8</f>
        <v>Ընդամենը ամսական աշխատավարձ 2026</v>
      </c>
      <c r="BA1" s="517" t="str">
        <f>+BA8</f>
        <v>ԸՆԴԱՄԵՆԸ  ԱՇԽԱՏԱՎԱՐՁ 2026</v>
      </c>
    </row>
    <row r="2" spans="1:53" s="530" customFormat="1" ht="19.5" customHeight="1" thickBot="1">
      <c r="A2" s="529"/>
      <c r="B2" s="512"/>
      <c r="C2" s="531"/>
      <c r="D2" s="531"/>
      <c r="E2" s="1033"/>
      <c r="F2" s="532">
        <f t="shared" ref="F2:AJ2" si="1">+F39+F70+F100+F125+F160+F175+F201+F224+F241+F265+F289+F312+F332+F347+F371+F392+F411+F462+F536</f>
        <v>416</v>
      </c>
      <c r="G2" s="532">
        <f t="shared" si="1"/>
        <v>3468</v>
      </c>
      <c r="H2" s="532">
        <f t="shared" si="1"/>
        <v>6936</v>
      </c>
      <c r="I2" s="831">
        <f t="shared" si="1"/>
        <v>34611200</v>
      </c>
      <c r="J2" s="532">
        <f t="shared" si="1"/>
        <v>4311.5</v>
      </c>
      <c r="K2" s="831">
        <f t="shared" si="1"/>
        <v>358716800</v>
      </c>
      <c r="L2" s="831">
        <f t="shared" si="1"/>
        <v>56180511.269999996</v>
      </c>
      <c r="M2" s="831">
        <f t="shared" si="1"/>
        <v>29221920</v>
      </c>
      <c r="N2" s="831">
        <f t="shared" si="1"/>
        <v>444119231.26999998</v>
      </c>
      <c r="O2" s="831">
        <f t="shared" si="1"/>
        <v>178145</v>
      </c>
      <c r="P2" s="831">
        <f t="shared" si="1"/>
        <v>444297376.26999998</v>
      </c>
      <c r="Q2" s="831">
        <f t="shared" si="1"/>
        <v>5770869471.5100002</v>
      </c>
      <c r="R2" s="532">
        <f t="shared" si="1"/>
        <v>416</v>
      </c>
      <c r="S2" s="532">
        <f t="shared" si="1"/>
        <v>3884</v>
      </c>
      <c r="T2" s="532">
        <f t="shared" si="1"/>
        <v>7768</v>
      </c>
      <c r="U2" s="831">
        <f t="shared" si="1"/>
        <v>34611200</v>
      </c>
      <c r="V2" s="532">
        <f t="shared" si="1"/>
        <v>4311.5</v>
      </c>
      <c r="W2" s="831">
        <f t="shared" si="1"/>
        <v>358716800</v>
      </c>
      <c r="X2" s="831">
        <f t="shared" si="1"/>
        <v>62118747.269999996</v>
      </c>
      <c r="Y2" s="831">
        <f t="shared" si="1"/>
        <v>29221920</v>
      </c>
      <c r="Z2" s="831">
        <f t="shared" si="1"/>
        <v>450057467.26999998</v>
      </c>
      <c r="AA2" s="831">
        <f t="shared" si="1"/>
        <v>178145</v>
      </c>
      <c r="AB2" s="831">
        <f t="shared" si="1"/>
        <v>450235612.26999998</v>
      </c>
      <c r="AC2" s="831">
        <f t="shared" si="1"/>
        <v>5853062959.5100002</v>
      </c>
      <c r="AD2" s="532">
        <f t="shared" si="1"/>
        <v>416</v>
      </c>
      <c r="AE2" s="532">
        <f t="shared" si="1"/>
        <v>4300</v>
      </c>
      <c r="AF2" s="532">
        <f t="shared" si="1"/>
        <v>8600</v>
      </c>
      <c r="AG2" s="831">
        <f t="shared" si="1"/>
        <v>34611200</v>
      </c>
      <c r="AH2" s="532">
        <f t="shared" si="1"/>
        <v>4311.5</v>
      </c>
      <c r="AI2" s="831">
        <f t="shared" si="1"/>
        <v>358716800</v>
      </c>
      <c r="AJ2" s="831">
        <f t="shared" si="1"/>
        <v>67630747.269999996</v>
      </c>
      <c r="AK2" s="831">
        <f t="shared" ref="AK2:BA2" si="2">+AK39+AK70+AK100+AK125+AK160+AK175+AK201+AK224+AK241+AK265+AK289+AK312+AK332+AK347+AK371+AK392+AK411+AK462+AK536</f>
        <v>29221920</v>
      </c>
      <c r="AL2" s="831">
        <f t="shared" si="2"/>
        <v>455569467.26999998</v>
      </c>
      <c r="AM2" s="831">
        <f t="shared" si="2"/>
        <v>178145</v>
      </c>
      <c r="AN2" s="831">
        <f t="shared" si="2"/>
        <v>455747612.26999998</v>
      </c>
      <c r="AO2" s="831">
        <f t="shared" si="2"/>
        <v>5924718959.5100002</v>
      </c>
      <c r="AP2" s="532">
        <f t="shared" si="2"/>
        <v>416</v>
      </c>
      <c r="AQ2" s="532">
        <f t="shared" si="2"/>
        <v>4716</v>
      </c>
      <c r="AR2" s="532">
        <f t="shared" si="2"/>
        <v>9432</v>
      </c>
      <c r="AS2" s="831">
        <f t="shared" si="2"/>
        <v>34611200</v>
      </c>
      <c r="AT2" s="831">
        <f t="shared" si="2"/>
        <v>4311.5</v>
      </c>
      <c r="AU2" s="831">
        <f t="shared" si="2"/>
        <v>358716800</v>
      </c>
      <c r="AV2" s="831">
        <f t="shared" si="2"/>
        <v>73126107.269999996</v>
      </c>
      <c r="AW2" s="831">
        <f t="shared" si="2"/>
        <v>29221920</v>
      </c>
      <c r="AX2" s="831">
        <f t="shared" si="2"/>
        <v>461064827.26999998</v>
      </c>
      <c r="AY2" s="831">
        <f t="shared" si="2"/>
        <v>178145</v>
      </c>
      <c r="AZ2" s="831">
        <f t="shared" si="2"/>
        <v>461242972.26999998</v>
      </c>
      <c r="BA2" s="831">
        <f t="shared" si="2"/>
        <v>5996158639.5100002</v>
      </c>
    </row>
    <row r="3" spans="1:53" s="464" customFormat="1" ht="15" customHeight="1" thickBot="1">
      <c r="A3" s="477"/>
      <c r="C3" s="711"/>
      <c r="D3" s="711"/>
      <c r="E3" s="533" t="s">
        <v>48</v>
      </c>
      <c r="F3" s="534"/>
      <c r="G3" s="494">
        <f>+G2/1000</f>
        <v>3.468</v>
      </c>
      <c r="H3" s="535">
        <f t="shared" ref="H3:P3" si="3">+H2/1000</f>
        <v>6.9359999999999999</v>
      </c>
      <c r="I3" s="535">
        <f t="shared" si="3"/>
        <v>34611.199999999997</v>
      </c>
      <c r="J3" s="535">
        <f>+J2/1000</f>
        <v>4.3114999999999997</v>
      </c>
      <c r="K3" s="535">
        <f t="shared" si="3"/>
        <v>358716.8</v>
      </c>
      <c r="L3" s="535">
        <f t="shared" si="3"/>
        <v>56180.511269999995</v>
      </c>
      <c r="M3" s="535">
        <f t="shared" si="3"/>
        <v>29221.919999999998</v>
      </c>
      <c r="N3" s="535">
        <f t="shared" si="3"/>
        <v>444119.23126999999</v>
      </c>
      <c r="O3" s="535">
        <f t="shared" si="3"/>
        <v>178.14500000000001</v>
      </c>
      <c r="P3" s="535">
        <f t="shared" si="3"/>
        <v>444297.37627000001</v>
      </c>
      <c r="Q3" s="535">
        <f>+Q2/1000</f>
        <v>5770869.4715100005</v>
      </c>
      <c r="R3" s="536"/>
      <c r="S3" s="535">
        <f t="shared" ref="S3:AA3" si="4">+S2/1000</f>
        <v>3.8839999999999999</v>
      </c>
      <c r="T3" s="535">
        <f t="shared" si="4"/>
        <v>7.7679999999999998</v>
      </c>
      <c r="U3" s="535">
        <f t="shared" si="4"/>
        <v>34611.199999999997</v>
      </c>
      <c r="V3" s="535"/>
      <c r="W3" s="535">
        <f>+W2/1000</f>
        <v>358716.8</v>
      </c>
      <c r="X3" s="535">
        <f>+X2/1000</f>
        <v>62118.747269999993</v>
      </c>
      <c r="Y3" s="535">
        <f>+Y2/1000</f>
        <v>29221.919999999998</v>
      </c>
      <c r="Z3" s="535">
        <f t="shared" si="4"/>
        <v>450057.46726999996</v>
      </c>
      <c r="AA3" s="535">
        <f t="shared" si="4"/>
        <v>178.14500000000001</v>
      </c>
      <c r="AB3" s="535">
        <f>+AB2/1000</f>
        <v>450235.61226999998</v>
      </c>
      <c r="AC3" s="535">
        <f>+AC2/1000</f>
        <v>5853062.9595100004</v>
      </c>
      <c r="AD3" s="536"/>
      <c r="AE3" s="535">
        <f>+AE2/1000</f>
        <v>4.3</v>
      </c>
      <c r="AF3" s="535">
        <f>+AF2/1000</f>
        <v>8.6</v>
      </c>
      <c r="AG3" s="535">
        <f>+AG2/1000</f>
        <v>34611.199999999997</v>
      </c>
      <c r="AH3" s="535"/>
      <c r="AI3" s="535">
        <f t="shared" ref="AI3:AO3" si="5">+AI2/1000</f>
        <v>358716.8</v>
      </c>
      <c r="AJ3" s="535">
        <f t="shared" si="5"/>
        <v>67630.747269999993</v>
      </c>
      <c r="AK3" s="535">
        <f t="shared" si="5"/>
        <v>29221.919999999998</v>
      </c>
      <c r="AL3" s="535">
        <f t="shared" si="5"/>
        <v>455569.46726999996</v>
      </c>
      <c r="AM3" s="535">
        <f t="shared" si="5"/>
        <v>178.14500000000001</v>
      </c>
      <c r="AN3" s="535">
        <f t="shared" si="5"/>
        <v>455747.61226999998</v>
      </c>
      <c r="AO3" s="535">
        <f t="shared" si="5"/>
        <v>5924718.9595100004</v>
      </c>
      <c r="AP3" s="536"/>
      <c r="AQ3" s="535">
        <f>+AQ2/1000</f>
        <v>4.7160000000000002</v>
      </c>
      <c r="AR3" s="535">
        <f>+AR2/1000</f>
        <v>9.4320000000000004</v>
      </c>
      <c r="AS3" s="535">
        <f>+AS2/1000</f>
        <v>34611.199999999997</v>
      </c>
      <c r="AT3" s="535"/>
      <c r="AU3" s="535">
        <f t="shared" ref="AU3:BA3" si="6">+AU2/1000</f>
        <v>358716.8</v>
      </c>
      <c r="AV3" s="535">
        <f t="shared" si="6"/>
        <v>73126.107269999993</v>
      </c>
      <c r="AW3" s="535">
        <f t="shared" si="6"/>
        <v>29221.919999999998</v>
      </c>
      <c r="AX3" s="535">
        <f t="shared" si="6"/>
        <v>461064.82727000001</v>
      </c>
      <c r="AY3" s="535">
        <f t="shared" si="6"/>
        <v>178.14500000000001</v>
      </c>
      <c r="AZ3" s="535">
        <f t="shared" si="6"/>
        <v>461242.97226999997</v>
      </c>
      <c r="BA3" s="535">
        <f t="shared" si="6"/>
        <v>5996158.6395100001</v>
      </c>
    </row>
    <row r="4" spans="1:53" ht="13.5" customHeight="1"/>
    <row r="5" spans="1:53" ht="17.25" customHeight="1">
      <c r="G5" s="495">
        <f>727540*20%</f>
        <v>145508</v>
      </c>
    </row>
    <row r="6" spans="1:53" s="506" customFormat="1" ht="30.75" customHeight="1">
      <c r="A6" s="1030" t="s">
        <v>615</v>
      </c>
      <c r="B6" s="1030"/>
      <c r="C6" s="1030"/>
      <c r="D6" s="1030"/>
      <c r="E6" s="1030"/>
      <c r="F6" s="1031" t="s">
        <v>50</v>
      </c>
      <c r="G6" s="1031"/>
      <c r="H6" s="1031"/>
      <c r="I6" s="1031"/>
      <c r="J6" s="1031"/>
      <c r="K6" s="1031"/>
      <c r="L6" s="1031"/>
      <c r="M6" s="1031"/>
      <c r="N6" s="1031"/>
      <c r="O6" s="1031"/>
      <c r="P6" s="1031"/>
      <c r="Q6" s="1031"/>
      <c r="R6" s="1031" t="s">
        <v>50</v>
      </c>
      <c r="S6" s="1031"/>
      <c r="T6" s="1031"/>
      <c r="U6" s="1031"/>
      <c r="V6" s="1031"/>
      <c r="W6" s="1031"/>
      <c r="X6" s="1031"/>
      <c r="Y6" s="1031"/>
      <c r="Z6" s="1031"/>
      <c r="AA6" s="1031"/>
      <c r="AB6" s="1031"/>
      <c r="AC6" s="1031"/>
      <c r="AD6" s="1031" t="s">
        <v>50</v>
      </c>
      <c r="AE6" s="1031"/>
      <c r="AF6" s="1031"/>
      <c r="AG6" s="1031"/>
      <c r="AH6" s="1031"/>
      <c r="AI6" s="1031"/>
      <c r="AJ6" s="1031"/>
      <c r="AK6" s="1031"/>
      <c r="AL6" s="1031"/>
      <c r="AM6" s="1031"/>
      <c r="AN6" s="1031"/>
      <c r="AO6" s="1031"/>
      <c r="AP6" s="1031" t="s">
        <v>50</v>
      </c>
      <c r="AQ6" s="1031"/>
      <c r="AR6" s="1031"/>
      <c r="AS6" s="1031"/>
      <c r="AT6" s="1031"/>
      <c r="AU6" s="1031"/>
      <c r="AV6" s="1031"/>
      <c r="AW6" s="1031"/>
      <c r="AX6" s="1031"/>
      <c r="AY6" s="1031"/>
      <c r="AZ6" s="1031"/>
      <c r="BA6" s="1031"/>
    </row>
    <row r="7" spans="1:53" s="507" customFormat="1" ht="32.25" customHeight="1">
      <c r="A7" s="1029" t="s">
        <v>22</v>
      </c>
      <c r="B7" s="1029"/>
      <c r="C7" s="1029"/>
      <c r="D7" s="1029"/>
      <c r="E7" s="1029"/>
      <c r="F7" s="1027" t="s">
        <v>1368</v>
      </c>
      <c r="G7" s="1027"/>
      <c r="H7" s="1027"/>
      <c r="I7" s="1027"/>
      <c r="J7" s="1027"/>
      <c r="K7" s="1027"/>
      <c r="L7" s="1027"/>
      <c r="M7" s="1027"/>
      <c r="N7" s="1027"/>
      <c r="O7" s="1027"/>
      <c r="P7" s="1027"/>
      <c r="Q7" s="1027"/>
      <c r="R7" s="1027" t="s">
        <v>1533</v>
      </c>
      <c r="S7" s="1027"/>
      <c r="T7" s="1027"/>
      <c r="U7" s="1027"/>
      <c r="V7" s="1027"/>
      <c r="W7" s="1027"/>
      <c r="X7" s="1027"/>
      <c r="Y7" s="1027"/>
      <c r="Z7" s="1027"/>
      <c r="AA7" s="1027"/>
      <c r="AB7" s="1027"/>
      <c r="AC7" s="1027"/>
      <c r="AD7" s="1027" t="s">
        <v>1743</v>
      </c>
      <c r="AE7" s="1027"/>
      <c r="AF7" s="1027"/>
      <c r="AG7" s="1027"/>
      <c r="AH7" s="1027"/>
      <c r="AI7" s="1027"/>
      <c r="AJ7" s="1027"/>
      <c r="AK7" s="1027"/>
      <c r="AL7" s="1027"/>
      <c r="AM7" s="1027"/>
      <c r="AN7" s="1027"/>
      <c r="AO7" s="1027"/>
      <c r="AP7" s="1027" t="s">
        <v>2520</v>
      </c>
      <c r="AQ7" s="1027"/>
      <c r="AR7" s="1027"/>
      <c r="AS7" s="1027"/>
      <c r="AT7" s="1027"/>
      <c r="AU7" s="1027"/>
      <c r="AV7" s="1027"/>
      <c r="AW7" s="1027"/>
      <c r="AX7" s="1027"/>
      <c r="AY7" s="1027"/>
      <c r="AZ7" s="1027"/>
      <c r="BA7" s="1027"/>
    </row>
    <row r="8" spans="1:53" s="540" customFormat="1" ht="94.5">
      <c r="A8" s="459" t="s">
        <v>10</v>
      </c>
      <c r="B8" s="539" t="s">
        <v>54</v>
      </c>
      <c r="C8" s="539" t="s">
        <v>2538</v>
      </c>
      <c r="D8" s="539" t="s">
        <v>2539</v>
      </c>
      <c r="E8" s="539" t="s">
        <v>55</v>
      </c>
      <c r="F8" s="555" t="s">
        <v>1</v>
      </c>
      <c r="G8" s="554" t="s">
        <v>482</v>
      </c>
      <c r="H8" s="554" t="s">
        <v>57</v>
      </c>
      <c r="I8" s="555" t="s">
        <v>62</v>
      </c>
      <c r="J8" s="590" t="s">
        <v>63</v>
      </c>
      <c r="K8" s="555" t="s">
        <v>483</v>
      </c>
      <c r="L8" s="555" t="s">
        <v>484</v>
      </c>
      <c r="M8" s="555" t="s">
        <v>2617</v>
      </c>
      <c r="N8" s="555" t="s">
        <v>2618</v>
      </c>
      <c r="O8" s="539" t="s">
        <v>684</v>
      </c>
      <c r="P8" s="539" t="s">
        <v>1370</v>
      </c>
      <c r="Q8" s="555" t="s">
        <v>1371</v>
      </c>
      <c r="R8" s="555" t="s">
        <v>1</v>
      </c>
      <c r="S8" s="554" t="str">
        <f>+G8</f>
        <v>Դատավորի ստաժ</v>
      </c>
      <c r="T8" s="554" t="str">
        <f>+H8</f>
        <v>Ստաժի %-ը</v>
      </c>
      <c r="U8" s="555" t="s">
        <v>62</v>
      </c>
      <c r="V8" s="590" t="s">
        <v>63</v>
      </c>
      <c r="W8" s="555" t="s">
        <v>483</v>
      </c>
      <c r="X8" s="555" t="s">
        <v>484</v>
      </c>
      <c r="Y8" s="555" t="s">
        <v>2617</v>
      </c>
      <c r="Z8" s="555" t="s">
        <v>2618</v>
      </c>
      <c r="AA8" s="539" t="s">
        <v>1639</v>
      </c>
      <c r="AB8" s="539" t="s">
        <v>1532</v>
      </c>
      <c r="AC8" s="555" t="s">
        <v>1531</v>
      </c>
      <c r="AD8" s="555"/>
      <c r="AE8" s="554" t="str">
        <f>+S8</f>
        <v>Դատավորի ստաժ</v>
      </c>
      <c r="AF8" s="554" t="str">
        <f>+T8</f>
        <v>Ստաժի %-ը</v>
      </c>
      <c r="AG8" s="555" t="s">
        <v>62</v>
      </c>
      <c r="AH8" s="590" t="s">
        <v>63</v>
      </c>
      <c r="AI8" s="555" t="s">
        <v>483</v>
      </c>
      <c r="AJ8" s="555" t="s">
        <v>484</v>
      </c>
      <c r="AK8" s="555" t="s">
        <v>2617</v>
      </c>
      <c r="AL8" s="555" t="s">
        <v>2618</v>
      </c>
      <c r="AM8" s="539" t="s">
        <v>1639</v>
      </c>
      <c r="AN8" s="539" t="s">
        <v>1741</v>
      </c>
      <c r="AO8" s="555" t="s">
        <v>1742</v>
      </c>
      <c r="AP8" s="555"/>
      <c r="AQ8" s="554" t="str">
        <f>+AE8</f>
        <v>Դատավորի ստաժ</v>
      </c>
      <c r="AR8" s="554" t="str">
        <f>+AF8</f>
        <v>Ստաժի %-ը</v>
      </c>
      <c r="AS8" s="555" t="s">
        <v>62</v>
      </c>
      <c r="AT8" s="590" t="s">
        <v>63</v>
      </c>
      <c r="AU8" s="555" t="s">
        <v>483</v>
      </c>
      <c r="AV8" s="555" t="s">
        <v>484</v>
      </c>
      <c r="AW8" s="555" t="s">
        <v>2617</v>
      </c>
      <c r="AX8" s="555" t="s">
        <v>2618</v>
      </c>
      <c r="AY8" s="539" t="s">
        <v>1639</v>
      </c>
      <c r="AZ8" s="539" t="s">
        <v>2521</v>
      </c>
      <c r="BA8" s="555" t="s">
        <v>2522</v>
      </c>
    </row>
    <row r="9" spans="1:53" s="490" customFormat="1" ht="54">
      <c r="A9" s="883">
        <v>1</v>
      </c>
      <c r="B9" s="579" t="s">
        <v>68</v>
      </c>
      <c r="C9" s="576" t="s">
        <v>2540</v>
      </c>
      <c r="D9" s="576">
        <v>1978</v>
      </c>
      <c r="E9" s="574" t="s">
        <v>2542</v>
      </c>
      <c r="F9" s="884">
        <v>1</v>
      </c>
      <c r="G9" s="591">
        <v>11</v>
      </c>
      <c r="H9" s="570">
        <f t="shared" ref="H9:H14" si="7">+G9*2</f>
        <v>22</v>
      </c>
      <c r="I9" s="571">
        <v>83200</v>
      </c>
      <c r="J9" s="571">
        <v>15</v>
      </c>
      <c r="K9" s="573">
        <f t="shared" ref="K9:K14" si="8">+J9*I9</f>
        <v>1248000</v>
      </c>
      <c r="L9" s="573">
        <v>274560</v>
      </c>
      <c r="M9" s="573">
        <f t="shared" ref="M9:M38" si="9">+K9*0.5</f>
        <v>624000</v>
      </c>
      <c r="N9" s="573">
        <f>+K9+L9+M9</f>
        <v>2146560</v>
      </c>
      <c r="O9" s="571"/>
      <c r="P9" s="575">
        <f>+N9+O9</f>
        <v>2146560</v>
      </c>
      <c r="Q9" s="575">
        <f>+P9*13</f>
        <v>27905280</v>
      </c>
      <c r="R9" s="885">
        <v>1</v>
      </c>
      <c r="S9" s="595">
        <f t="shared" ref="S9:S38" si="10">+G9+1</f>
        <v>12</v>
      </c>
      <c r="T9" s="462">
        <f t="shared" ref="T9:T14" si="11">+S9*2</f>
        <v>24</v>
      </c>
      <c r="U9" s="457">
        <v>83200</v>
      </c>
      <c r="V9" s="457">
        <f t="shared" ref="V9:V38" si="12">+J9</f>
        <v>15</v>
      </c>
      <c r="W9" s="463">
        <f>+U9*V9</f>
        <v>1248000</v>
      </c>
      <c r="X9" s="463">
        <f t="shared" ref="X9:X38" si="13">IF((T9&lt;=30)*AND(W9*T9%&gt;L9),W9*T9%,IF((T9&gt;30)*AND(W9*30%&gt;L9),W9*30%,L9))</f>
        <v>299520</v>
      </c>
      <c r="Y9" s="463">
        <f t="shared" ref="Y9:Y38" si="14">+W9*0.5</f>
        <v>624000</v>
      </c>
      <c r="Z9" s="463">
        <f>+W9+X9+Y9</f>
        <v>2171520</v>
      </c>
      <c r="AA9" s="457">
        <f t="shared" ref="AA9:AA38" si="15">+O9</f>
        <v>0</v>
      </c>
      <c r="AB9" s="489">
        <f>+Z9+AA9</f>
        <v>2171520</v>
      </c>
      <c r="AC9" s="489">
        <f>+AB9*13</f>
        <v>28229760</v>
      </c>
      <c r="AD9" s="885">
        <v>1</v>
      </c>
      <c r="AE9" s="595">
        <f t="shared" ref="AE9:AE38" si="16">+S9+1</f>
        <v>13</v>
      </c>
      <c r="AF9" s="462">
        <f t="shared" ref="AF9:AF14" si="17">+AE9*2</f>
        <v>26</v>
      </c>
      <c r="AG9" s="457">
        <f t="shared" ref="AG9:AG38" si="18">+U9</f>
        <v>83200</v>
      </c>
      <c r="AH9" s="457">
        <f t="shared" ref="AH9:AH38" si="19">+V9</f>
        <v>15</v>
      </c>
      <c r="AI9" s="463">
        <f>+AG9*AH9</f>
        <v>1248000</v>
      </c>
      <c r="AJ9" s="463">
        <f t="shared" ref="AJ9:AJ38" si="20">IF((AF9&lt;=30)*AND(AI9*AF9%&gt;X9),AI9*AF9%,IF((AF9&gt;30)*AND(AI9*30%&gt;X9),AI9*30%,X9))</f>
        <v>324480</v>
      </c>
      <c r="AK9" s="463">
        <f>+AI9*0.5</f>
        <v>624000</v>
      </c>
      <c r="AL9" s="463">
        <f>+AI9+AJ9+AK9</f>
        <v>2196480</v>
      </c>
      <c r="AM9" s="457">
        <f>+AA9</f>
        <v>0</v>
      </c>
      <c r="AN9" s="489">
        <f t="shared" ref="AN9:AN14" si="21">+AL9+AM9</f>
        <v>2196480</v>
      </c>
      <c r="AO9" s="489">
        <f>+AN9*13</f>
        <v>28554240</v>
      </c>
      <c r="AP9" s="885">
        <v>1</v>
      </c>
      <c r="AQ9" s="595">
        <f t="shared" ref="AQ9:AQ38" si="22">+AE9+1</f>
        <v>14</v>
      </c>
      <c r="AR9" s="462">
        <f t="shared" ref="AR9:AR14" si="23">+AQ9*2</f>
        <v>28</v>
      </c>
      <c r="AS9" s="457">
        <f>+AG9</f>
        <v>83200</v>
      </c>
      <c r="AT9" s="457">
        <f>+AH9</f>
        <v>15</v>
      </c>
      <c r="AU9" s="463">
        <f>+AS9*AT9</f>
        <v>1248000</v>
      </c>
      <c r="AV9" s="463">
        <f t="shared" ref="AV9:AV38" si="24">IF((AR9&lt;=30)*AND(AU9*AR9%&gt;AJ9),AU9*AR9%,IF((AR9&gt;30)*AND(AU9*30%&gt;AJ9),AU9*30%,AJ9))</f>
        <v>349440.00000000006</v>
      </c>
      <c r="AW9" s="463">
        <f>+AU9*0.5</f>
        <v>624000</v>
      </c>
      <c r="AX9" s="463">
        <f>+AU9+AV9+AW9</f>
        <v>2221440</v>
      </c>
      <c r="AY9" s="457">
        <f>+AM9</f>
        <v>0</v>
      </c>
      <c r="AZ9" s="489">
        <f t="shared" ref="AZ9:AZ14" si="25">+AX9+AY9</f>
        <v>2221440</v>
      </c>
      <c r="BA9" s="489">
        <f>+AZ9*13</f>
        <v>28878720</v>
      </c>
    </row>
    <row r="10" spans="1:53" s="490" customFormat="1" ht="27">
      <c r="A10" s="883">
        <v>2</v>
      </c>
      <c r="B10" s="572" t="s">
        <v>581</v>
      </c>
      <c r="C10" s="576" t="s">
        <v>2541</v>
      </c>
      <c r="D10" s="576">
        <v>1968</v>
      </c>
      <c r="E10" s="574" t="s">
        <v>2543</v>
      </c>
      <c r="F10" s="884">
        <v>1</v>
      </c>
      <c r="G10" s="591">
        <v>24</v>
      </c>
      <c r="H10" s="570">
        <f t="shared" si="7"/>
        <v>48</v>
      </c>
      <c r="I10" s="571">
        <v>83200</v>
      </c>
      <c r="J10" s="571">
        <v>12</v>
      </c>
      <c r="K10" s="573">
        <f t="shared" si="8"/>
        <v>998400</v>
      </c>
      <c r="L10" s="573">
        <v>425484</v>
      </c>
      <c r="M10" s="573">
        <f t="shared" si="9"/>
        <v>499200</v>
      </c>
      <c r="N10" s="573">
        <f t="shared" ref="N10:N38" si="26">+K10+L10+M10</f>
        <v>1923084</v>
      </c>
      <c r="O10" s="571"/>
      <c r="P10" s="575">
        <f t="shared" ref="P10:P14" si="27">+N10+O10</f>
        <v>1923084</v>
      </c>
      <c r="Q10" s="575">
        <f t="shared" ref="Q10:Q26" si="28">+P10*13</f>
        <v>25000092</v>
      </c>
      <c r="R10" s="885">
        <v>1</v>
      </c>
      <c r="S10" s="595">
        <f t="shared" si="10"/>
        <v>25</v>
      </c>
      <c r="T10" s="462">
        <f t="shared" si="11"/>
        <v>50</v>
      </c>
      <c r="U10" s="457">
        <v>83200</v>
      </c>
      <c r="V10" s="457">
        <f t="shared" si="12"/>
        <v>12</v>
      </c>
      <c r="W10" s="463">
        <f t="shared" ref="W10:W38" si="29">+U10*V10</f>
        <v>998400</v>
      </c>
      <c r="X10" s="463">
        <f t="shared" si="13"/>
        <v>425484</v>
      </c>
      <c r="Y10" s="463">
        <f t="shared" si="14"/>
        <v>499200</v>
      </c>
      <c r="Z10" s="463">
        <f t="shared" ref="Z10:Z38" si="30">+W10+X10+Y10</f>
        <v>1923084</v>
      </c>
      <c r="AA10" s="457">
        <f t="shared" si="15"/>
        <v>0</v>
      </c>
      <c r="AB10" s="489">
        <f t="shared" ref="AB10:AB14" si="31">+Z10+AA10</f>
        <v>1923084</v>
      </c>
      <c r="AC10" s="489">
        <f t="shared" ref="AC10:AC26" si="32">+AB10*13</f>
        <v>25000092</v>
      </c>
      <c r="AD10" s="885">
        <v>1</v>
      </c>
      <c r="AE10" s="595">
        <f t="shared" si="16"/>
        <v>26</v>
      </c>
      <c r="AF10" s="462">
        <f t="shared" si="17"/>
        <v>52</v>
      </c>
      <c r="AG10" s="457">
        <f t="shared" si="18"/>
        <v>83200</v>
      </c>
      <c r="AH10" s="457">
        <f t="shared" si="19"/>
        <v>12</v>
      </c>
      <c r="AI10" s="463">
        <f t="shared" ref="AI10:AI38" si="33">+AG10*AH10</f>
        <v>998400</v>
      </c>
      <c r="AJ10" s="463">
        <f t="shared" si="20"/>
        <v>425484</v>
      </c>
      <c r="AK10" s="463">
        <f t="shared" ref="AK10:AK38" si="34">+AI10*0.5</f>
        <v>499200</v>
      </c>
      <c r="AL10" s="463">
        <f t="shared" ref="AL10:AL38" si="35">+AI10+AJ10+AK10</f>
        <v>1923084</v>
      </c>
      <c r="AM10" s="457">
        <f t="shared" ref="AM10:AM38" si="36">+AA10</f>
        <v>0</v>
      </c>
      <c r="AN10" s="489">
        <f t="shared" si="21"/>
        <v>1923084</v>
      </c>
      <c r="AO10" s="489">
        <f t="shared" ref="AO10:AO26" si="37">+AN10*13</f>
        <v>25000092</v>
      </c>
      <c r="AP10" s="885">
        <v>1</v>
      </c>
      <c r="AQ10" s="595">
        <f t="shared" si="22"/>
        <v>27</v>
      </c>
      <c r="AR10" s="462">
        <f t="shared" si="23"/>
        <v>54</v>
      </c>
      <c r="AS10" s="457">
        <f t="shared" ref="AS10:AS38" si="38">+AG10</f>
        <v>83200</v>
      </c>
      <c r="AT10" s="457">
        <f t="shared" ref="AT10:AT38" si="39">+AH10</f>
        <v>12</v>
      </c>
      <c r="AU10" s="463">
        <f t="shared" ref="AU10:AU38" si="40">+AS10*AT10</f>
        <v>998400</v>
      </c>
      <c r="AV10" s="463">
        <f t="shared" si="24"/>
        <v>425484</v>
      </c>
      <c r="AW10" s="463">
        <f t="shared" ref="AW10:AW38" si="41">+AU10*0.5</f>
        <v>499200</v>
      </c>
      <c r="AX10" s="463">
        <f t="shared" ref="AX10:AX38" si="42">+AU10+AV10+AW10</f>
        <v>1923084</v>
      </c>
      <c r="AY10" s="457">
        <f t="shared" ref="AY10:AY38" si="43">+AM10</f>
        <v>0</v>
      </c>
      <c r="AZ10" s="489">
        <f t="shared" si="25"/>
        <v>1923084</v>
      </c>
      <c r="BA10" s="489">
        <f t="shared" ref="BA10:BA26" si="44">+AZ10*13</f>
        <v>25000092</v>
      </c>
    </row>
    <row r="11" spans="1:53" s="490" customFormat="1" ht="40.5">
      <c r="A11" s="883">
        <v>3</v>
      </c>
      <c r="B11" s="572" t="s">
        <v>542</v>
      </c>
      <c r="C11" s="576" t="s">
        <v>2540</v>
      </c>
      <c r="D11" s="576">
        <v>1967</v>
      </c>
      <c r="E11" s="574" t="s">
        <v>2544</v>
      </c>
      <c r="F11" s="884">
        <v>1</v>
      </c>
      <c r="G11" s="591">
        <v>21</v>
      </c>
      <c r="H11" s="570">
        <f t="shared" si="7"/>
        <v>42</v>
      </c>
      <c r="I11" s="571">
        <v>83200</v>
      </c>
      <c r="J11" s="571">
        <v>12</v>
      </c>
      <c r="K11" s="573">
        <f t="shared" si="8"/>
        <v>998400</v>
      </c>
      <c r="L11" s="573">
        <v>299520</v>
      </c>
      <c r="M11" s="573">
        <f t="shared" si="9"/>
        <v>499200</v>
      </c>
      <c r="N11" s="573">
        <f t="shared" si="26"/>
        <v>1797120</v>
      </c>
      <c r="O11" s="571"/>
      <c r="P11" s="575">
        <f t="shared" si="27"/>
        <v>1797120</v>
      </c>
      <c r="Q11" s="575">
        <f t="shared" si="28"/>
        <v>23362560</v>
      </c>
      <c r="R11" s="885">
        <v>1</v>
      </c>
      <c r="S11" s="595">
        <f t="shared" si="10"/>
        <v>22</v>
      </c>
      <c r="T11" s="462">
        <f t="shared" si="11"/>
        <v>44</v>
      </c>
      <c r="U11" s="457">
        <v>83200</v>
      </c>
      <c r="V11" s="457">
        <f t="shared" si="12"/>
        <v>12</v>
      </c>
      <c r="W11" s="463">
        <f t="shared" si="29"/>
        <v>998400</v>
      </c>
      <c r="X11" s="463">
        <f t="shared" si="13"/>
        <v>299520</v>
      </c>
      <c r="Y11" s="463">
        <f t="shared" si="14"/>
        <v>499200</v>
      </c>
      <c r="Z11" s="463">
        <f t="shared" si="30"/>
        <v>1797120</v>
      </c>
      <c r="AA11" s="457">
        <f t="shared" si="15"/>
        <v>0</v>
      </c>
      <c r="AB11" s="489">
        <f t="shared" si="31"/>
        <v>1797120</v>
      </c>
      <c r="AC11" s="489">
        <f t="shared" si="32"/>
        <v>23362560</v>
      </c>
      <c r="AD11" s="885">
        <v>1</v>
      </c>
      <c r="AE11" s="595">
        <f t="shared" si="16"/>
        <v>23</v>
      </c>
      <c r="AF11" s="462">
        <f t="shared" si="17"/>
        <v>46</v>
      </c>
      <c r="AG11" s="457">
        <f t="shared" si="18"/>
        <v>83200</v>
      </c>
      <c r="AH11" s="457">
        <f t="shared" si="19"/>
        <v>12</v>
      </c>
      <c r="AI11" s="463">
        <f t="shared" si="33"/>
        <v>998400</v>
      </c>
      <c r="AJ11" s="463">
        <f t="shared" si="20"/>
        <v>299520</v>
      </c>
      <c r="AK11" s="463">
        <f t="shared" si="34"/>
        <v>499200</v>
      </c>
      <c r="AL11" s="463">
        <f t="shared" si="35"/>
        <v>1797120</v>
      </c>
      <c r="AM11" s="457">
        <f t="shared" si="36"/>
        <v>0</v>
      </c>
      <c r="AN11" s="489">
        <f t="shared" si="21"/>
        <v>1797120</v>
      </c>
      <c r="AO11" s="489">
        <f t="shared" si="37"/>
        <v>23362560</v>
      </c>
      <c r="AP11" s="885">
        <v>1</v>
      </c>
      <c r="AQ11" s="595">
        <f t="shared" si="22"/>
        <v>24</v>
      </c>
      <c r="AR11" s="462">
        <f t="shared" si="23"/>
        <v>48</v>
      </c>
      <c r="AS11" s="457">
        <f t="shared" si="38"/>
        <v>83200</v>
      </c>
      <c r="AT11" s="457">
        <f t="shared" si="39"/>
        <v>12</v>
      </c>
      <c r="AU11" s="463">
        <f t="shared" si="40"/>
        <v>998400</v>
      </c>
      <c r="AV11" s="463">
        <f t="shared" si="24"/>
        <v>299520</v>
      </c>
      <c r="AW11" s="463">
        <f t="shared" si="41"/>
        <v>499200</v>
      </c>
      <c r="AX11" s="463">
        <f t="shared" si="42"/>
        <v>1797120</v>
      </c>
      <c r="AY11" s="457">
        <f t="shared" si="43"/>
        <v>0</v>
      </c>
      <c r="AZ11" s="489">
        <f t="shared" si="25"/>
        <v>1797120</v>
      </c>
      <c r="BA11" s="489">
        <f t="shared" si="44"/>
        <v>23362560</v>
      </c>
    </row>
    <row r="12" spans="1:53" s="490" customFormat="1" ht="54">
      <c r="A12" s="883">
        <v>4</v>
      </c>
      <c r="B12" s="572" t="s">
        <v>1113</v>
      </c>
      <c r="C12" s="576" t="s">
        <v>2541</v>
      </c>
      <c r="D12" s="576">
        <v>1974</v>
      </c>
      <c r="E12" s="574" t="s">
        <v>2545</v>
      </c>
      <c r="F12" s="884">
        <v>1</v>
      </c>
      <c r="G12" s="591">
        <v>1</v>
      </c>
      <c r="H12" s="570">
        <f t="shared" si="7"/>
        <v>2</v>
      </c>
      <c r="I12" s="571">
        <v>83200</v>
      </c>
      <c r="J12" s="571">
        <v>12</v>
      </c>
      <c r="K12" s="573">
        <f t="shared" si="8"/>
        <v>998400</v>
      </c>
      <c r="L12" s="573">
        <v>19968</v>
      </c>
      <c r="M12" s="573">
        <f t="shared" si="9"/>
        <v>499200</v>
      </c>
      <c r="N12" s="573">
        <f t="shared" si="26"/>
        <v>1517568</v>
      </c>
      <c r="O12" s="571"/>
      <c r="P12" s="575">
        <f t="shared" si="27"/>
        <v>1517568</v>
      </c>
      <c r="Q12" s="575">
        <f t="shared" si="28"/>
        <v>19728384</v>
      </c>
      <c r="R12" s="885">
        <v>1</v>
      </c>
      <c r="S12" s="595">
        <f t="shared" si="10"/>
        <v>2</v>
      </c>
      <c r="T12" s="462">
        <f t="shared" si="11"/>
        <v>4</v>
      </c>
      <c r="U12" s="457">
        <v>83200</v>
      </c>
      <c r="V12" s="457">
        <f t="shared" si="12"/>
        <v>12</v>
      </c>
      <c r="W12" s="463">
        <f t="shared" si="29"/>
        <v>998400</v>
      </c>
      <c r="X12" s="463">
        <f t="shared" si="13"/>
        <v>39936</v>
      </c>
      <c r="Y12" s="463">
        <f t="shared" si="14"/>
        <v>499200</v>
      </c>
      <c r="Z12" s="463">
        <f t="shared" si="30"/>
        <v>1537536</v>
      </c>
      <c r="AA12" s="457">
        <f t="shared" si="15"/>
        <v>0</v>
      </c>
      <c r="AB12" s="489">
        <f t="shared" si="31"/>
        <v>1537536</v>
      </c>
      <c r="AC12" s="489">
        <f t="shared" si="32"/>
        <v>19987968</v>
      </c>
      <c r="AD12" s="885">
        <v>1</v>
      </c>
      <c r="AE12" s="595">
        <f t="shared" si="16"/>
        <v>3</v>
      </c>
      <c r="AF12" s="462">
        <f t="shared" si="17"/>
        <v>6</v>
      </c>
      <c r="AG12" s="457">
        <f t="shared" si="18"/>
        <v>83200</v>
      </c>
      <c r="AH12" s="457">
        <f t="shared" si="19"/>
        <v>12</v>
      </c>
      <c r="AI12" s="463">
        <f t="shared" si="33"/>
        <v>998400</v>
      </c>
      <c r="AJ12" s="463">
        <f t="shared" si="20"/>
        <v>59904</v>
      </c>
      <c r="AK12" s="463">
        <f t="shared" si="34"/>
        <v>499200</v>
      </c>
      <c r="AL12" s="463">
        <f t="shared" si="35"/>
        <v>1557504</v>
      </c>
      <c r="AM12" s="457">
        <f t="shared" si="36"/>
        <v>0</v>
      </c>
      <c r="AN12" s="489">
        <f t="shared" si="21"/>
        <v>1557504</v>
      </c>
      <c r="AO12" s="489">
        <f t="shared" si="37"/>
        <v>20247552</v>
      </c>
      <c r="AP12" s="885">
        <v>1</v>
      </c>
      <c r="AQ12" s="595">
        <f t="shared" si="22"/>
        <v>4</v>
      </c>
      <c r="AR12" s="462">
        <f t="shared" si="23"/>
        <v>8</v>
      </c>
      <c r="AS12" s="457">
        <f t="shared" si="38"/>
        <v>83200</v>
      </c>
      <c r="AT12" s="457">
        <f t="shared" si="39"/>
        <v>12</v>
      </c>
      <c r="AU12" s="463">
        <f t="shared" si="40"/>
        <v>998400</v>
      </c>
      <c r="AV12" s="463">
        <f t="shared" si="24"/>
        <v>79872</v>
      </c>
      <c r="AW12" s="463">
        <f t="shared" si="41"/>
        <v>499200</v>
      </c>
      <c r="AX12" s="463">
        <f t="shared" si="42"/>
        <v>1577472</v>
      </c>
      <c r="AY12" s="457">
        <f t="shared" si="43"/>
        <v>0</v>
      </c>
      <c r="AZ12" s="489">
        <f t="shared" si="25"/>
        <v>1577472</v>
      </c>
      <c r="BA12" s="489">
        <f t="shared" si="44"/>
        <v>20507136</v>
      </c>
    </row>
    <row r="13" spans="1:53" s="490" customFormat="1" ht="40.5">
      <c r="A13" s="883">
        <v>5</v>
      </c>
      <c r="B13" s="572" t="s">
        <v>579</v>
      </c>
      <c r="C13" s="576" t="s">
        <v>2541</v>
      </c>
      <c r="D13" s="576">
        <v>1958</v>
      </c>
      <c r="E13" s="574" t="s">
        <v>2546</v>
      </c>
      <c r="F13" s="884">
        <v>1</v>
      </c>
      <c r="G13" s="591">
        <v>24</v>
      </c>
      <c r="H13" s="570">
        <f t="shared" si="7"/>
        <v>48</v>
      </c>
      <c r="I13" s="571">
        <v>83200</v>
      </c>
      <c r="J13" s="571">
        <v>12</v>
      </c>
      <c r="K13" s="573">
        <f t="shared" si="8"/>
        <v>998400</v>
      </c>
      <c r="L13" s="573">
        <v>425484</v>
      </c>
      <c r="M13" s="573">
        <f t="shared" si="9"/>
        <v>499200</v>
      </c>
      <c r="N13" s="573">
        <f t="shared" si="26"/>
        <v>1923084</v>
      </c>
      <c r="O13" s="571"/>
      <c r="P13" s="575">
        <f t="shared" si="27"/>
        <v>1923084</v>
      </c>
      <c r="Q13" s="575">
        <f>+P13*13</f>
        <v>25000092</v>
      </c>
      <c r="R13" s="885">
        <v>1</v>
      </c>
      <c r="S13" s="595">
        <f t="shared" si="10"/>
        <v>25</v>
      </c>
      <c r="T13" s="462">
        <f t="shared" si="11"/>
        <v>50</v>
      </c>
      <c r="U13" s="457">
        <v>83200</v>
      </c>
      <c r="V13" s="457">
        <f t="shared" si="12"/>
        <v>12</v>
      </c>
      <c r="W13" s="463">
        <f t="shared" si="29"/>
        <v>998400</v>
      </c>
      <c r="X13" s="463">
        <f t="shared" si="13"/>
        <v>425484</v>
      </c>
      <c r="Y13" s="463">
        <f t="shared" si="14"/>
        <v>499200</v>
      </c>
      <c r="Z13" s="463">
        <f t="shared" si="30"/>
        <v>1923084</v>
      </c>
      <c r="AA13" s="457">
        <f t="shared" si="15"/>
        <v>0</v>
      </c>
      <c r="AB13" s="489">
        <f t="shared" si="31"/>
        <v>1923084</v>
      </c>
      <c r="AC13" s="489">
        <f>+AB13*13</f>
        <v>25000092</v>
      </c>
      <c r="AD13" s="885">
        <v>1</v>
      </c>
      <c r="AE13" s="595">
        <f t="shared" si="16"/>
        <v>26</v>
      </c>
      <c r="AF13" s="462">
        <f t="shared" si="17"/>
        <v>52</v>
      </c>
      <c r="AG13" s="457">
        <f t="shared" si="18"/>
        <v>83200</v>
      </c>
      <c r="AH13" s="457">
        <f t="shared" si="19"/>
        <v>12</v>
      </c>
      <c r="AI13" s="463">
        <f t="shared" si="33"/>
        <v>998400</v>
      </c>
      <c r="AJ13" s="463">
        <f t="shared" si="20"/>
        <v>425484</v>
      </c>
      <c r="AK13" s="463">
        <f>+AI13*0.5</f>
        <v>499200</v>
      </c>
      <c r="AL13" s="463">
        <f t="shared" si="35"/>
        <v>1923084</v>
      </c>
      <c r="AM13" s="457">
        <f t="shared" si="36"/>
        <v>0</v>
      </c>
      <c r="AN13" s="489">
        <f t="shared" si="21"/>
        <v>1923084</v>
      </c>
      <c r="AO13" s="489">
        <f>+AN13*13</f>
        <v>25000092</v>
      </c>
      <c r="AP13" s="885">
        <v>1</v>
      </c>
      <c r="AQ13" s="595">
        <f t="shared" si="22"/>
        <v>27</v>
      </c>
      <c r="AR13" s="462">
        <f t="shared" si="23"/>
        <v>54</v>
      </c>
      <c r="AS13" s="457">
        <f t="shared" si="38"/>
        <v>83200</v>
      </c>
      <c r="AT13" s="457">
        <f t="shared" si="39"/>
        <v>12</v>
      </c>
      <c r="AU13" s="463">
        <f t="shared" si="40"/>
        <v>998400</v>
      </c>
      <c r="AV13" s="463">
        <f t="shared" si="24"/>
        <v>425484</v>
      </c>
      <c r="AW13" s="463">
        <f>+AU13*0.5</f>
        <v>499200</v>
      </c>
      <c r="AX13" s="463">
        <f t="shared" si="42"/>
        <v>1923084</v>
      </c>
      <c r="AY13" s="457">
        <f t="shared" si="43"/>
        <v>0</v>
      </c>
      <c r="AZ13" s="489">
        <f t="shared" si="25"/>
        <v>1923084</v>
      </c>
      <c r="BA13" s="489">
        <f>+AZ13*13</f>
        <v>25000092</v>
      </c>
    </row>
    <row r="14" spans="1:53" s="490" customFormat="1" ht="27">
      <c r="A14" s="883">
        <v>6</v>
      </c>
      <c r="B14" s="572" t="s">
        <v>583</v>
      </c>
      <c r="C14" s="576" t="s">
        <v>2541</v>
      </c>
      <c r="D14" s="576">
        <v>1966</v>
      </c>
      <c r="E14" s="574" t="s">
        <v>2547</v>
      </c>
      <c r="F14" s="884">
        <v>1</v>
      </c>
      <c r="G14" s="591">
        <v>30</v>
      </c>
      <c r="H14" s="570">
        <f t="shared" si="7"/>
        <v>60</v>
      </c>
      <c r="I14" s="571">
        <v>83200</v>
      </c>
      <c r="J14" s="571">
        <v>11.5</v>
      </c>
      <c r="K14" s="573">
        <f t="shared" si="8"/>
        <v>956800</v>
      </c>
      <c r="L14" s="573">
        <v>638226</v>
      </c>
      <c r="M14" s="573">
        <f t="shared" si="9"/>
        <v>478400</v>
      </c>
      <c r="N14" s="573">
        <f t="shared" si="26"/>
        <v>2073426</v>
      </c>
      <c r="O14" s="571"/>
      <c r="P14" s="575">
        <f t="shared" si="27"/>
        <v>2073426</v>
      </c>
      <c r="Q14" s="575">
        <f t="shared" si="28"/>
        <v>26954538</v>
      </c>
      <c r="R14" s="885">
        <v>1</v>
      </c>
      <c r="S14" s="595">
        <f t="shared" si="10"/>
        <v>31</v>
      </c>
      <c r="T14" s="462">
        <f t="shared" si="11"/>
        <v>62</v>
      </c>
      <c r="U14" s="457">
        <v>83200</v>
      </c>
      <c r="V14" s="457">
        <f t="shared" si="12"/>
        <v>11.5</v>
      </c>
      <c r="W14" s="463">
        <f t="shared" si="29"/>
        <v>956800</v>
      </c>
      <c r="X14" s="463">
        <f t="shared" si="13"/>
        <v>638226</v>
      </c>
      <c r="Y14" s="463">
        <f t="shared" si="14"/>
        <v>478400</v>
      </c>
      <c r="Z14" s="463">
        <f t="shared" si="30"/>
        <v>2073426</v>
      </c>
      <c r="AA14" s="457">
        <f t="shared" si="15"/>
        <v>0</v>
      </c>
      <c r="AB14" s="489">
        <f t="shared" si="31"/>
        <v>2073426</v>
      </c>
      <c r="AC14" s="489">
        <f t="shared" si="32"/>
        <v>26954538</v>
      </c>
      <c r="AD14" s="885">
        <v>1</v>
      </c>
      <c r="AE14" s="595">
        <f t="shared" si="16"/>
        <v>32</v>
      </c>
      <c r="AF14" s="462">
        <f t="shared" si="17"/>
        <v>64</v>
      </c>
      <c r="AG14" s="457">
        <f t="shared" si="18"/>
        <v>83200</v>
      </c>
      <c r="AH14" s="457">
        <f t="shared" si="19"/>
        <v>11.5</v>
      </c>
      <c r="AI14" s="463">
        <f t="shared" si="33"/>
        <v>956800</v>
      </c>
      <c r="AJ14" s="463">
        <f t="shared" si="20"/>
        <v>638226</v>
      </c>
      <c r="AK14" s="463">
        <f t="shared" si="34"/>
        <v>478400</v>
      </c>
      <c r="AL14" s="463">
        <f t="shared" si="35"/>
        <v>2073426</v>
      </c>
      <c r="AM14" s="457">
        <f t="shared" si="36"/>
        <v>0</v>
      </c>
      <c r="AN14" s="489">
        <f t="shared" si="21"/>
        <v>2073426</v>
      </c>
      <c r="AO14" s="489">
        <f t="shared" si="37"/>
        <v>26954538</v>
      </c>
      <c r="AP14" s="885">
        <v>1</v>
      </c>
      <c r="AQ14" s="595">
        <f t="shared" si="22"/>
        <v>33</v>
      </c>
      <c r="AR14" s="462">
        <f t="shared" si="23"/>
        <v>66</v>
      </c>
      <c r="AS14" s="457">
        <f t="shared" si="38"/>
        <v>83200</v>
      </c>
      <c r="AT14" s="457">
        <f t="shared" si="39"/>
        <v>11.5</v>
      </c>
      <c r="AU14" s="463">
        <f t="shared" si="40"/>
        <v>956800</v>
      </c>
      <c r="AV14" s="463">
        <f t="shared" si="24"/>
        <v>638226</v>
      </c>
      <c r="AW14" s="463">
        <f t="shared" si="41"/>
        <v>478400</v>
      </c>
      <c r="AX14" s="463">
        <f t="shared" si="42"/>
        <v>2073426</v>
      </c>
      <c r="AY14" s="457">
        <f t="shared" si="43"/>
        <v>0</v>
      </c>
      <c r="AZ14" s="489">
        <f t="shared" si="25"/>
        <v>2073426</v>
      </c>
      <c r="BA14" s="489">
        <f t="shared" si="44"/>
        <v>26954538</v>
      </c>
    </row>
    <row r="15" spans="1:53" s="490" customFormat="1" ht="54">
      <c r="A15" s="883">
        <v>7</v>
      </c>
      <c r="B15" s="572" t="s">
        <v>572</v>
      </c>
      <c r="C15" s="576" t="s">
        <v>2541</v>
      </c>
      <c r="D15" s="576">
        <v>1966</v>
      </c>
      <c r="E15" s="574" t="s">
        <v>2548</v>
      </c>
      <c r="F15" s="884">
        <v>1</v>
      </c>
      <c r="G15" s="591">
        <v>24</v>
      </c>
      <c r="H15" s="570">
        <f t="shared" ref="H15:H26" si="45">+G15*2</f>
        <v>48</v>
      </c>
      <c r="I15" s="571">
        <v>83200</v>
      </c>
      <c r="J15" s="571">
        <v>12</v>
      </c>
      <c r="K15" s="573">
        <f t="shared" ref="K15:K26" si="46">+J15*I15</f>
        <v>998400</v>
      </c>
      <c r="L15" s="573">
        <v>370113</v>
      </c>
      <c r="M15" s="573">
        <f t="shared" si="9"/>
        <v>499200</v>
      </c>
      <c r="N15" s="573">
        <f t="shared" si="26"/>
        <v>1867713</v>
      </c>
      <c r="O15" s="571"/>
      <c r="P15" s="575">
        <f t="shared" ref="P15:P26" si="47">+N15+O15</f>
        <v>1867713</v>
      </c>
      <c r="Q15" s="575">
        <f t="shared" si="28"/>
        <v>24280269</v>
      </c>
      <c r="R15" s="885">
        <v>1</v>
      </c>
      <c r="S15" s="595">
        <f t="shared" si="10"/>
        <v>25</v>
      </c>
      <c r="T15" s="462">
        <f t="shared" ref="T15:T26" si="48">+S15*2</f>
        <v>50</v>
      </c>
      <c r="U15" s="457">
        <v>83200</v>
      </c>
      <c r="V15" s="457">
        <f t="shared" si="12"/>
        <v>12</v>
      </c>
      <c r="W15" s="463">
        <f t="shared" si="29"/>
        <v>998400</v>
      </c>
      <c r="X15" s="463">
        <f t="shared" si="13"/>
        <v>370113</v>
      </c>
      <c r="Y15" s="463">
        <f t="shared" si="14"/>
        <v>499200</v>
      </c>
      <c r="Z15" s="463">
        <f t="shared" si="30"/>
        <v>1867713</v>
      </c>
      <c r="AA15" s="457">
        <f t="shared" si="15"/>
        <v>0</v>
      </c>
      <c r="AB15" s="489">
        <f t="shared" ref="AB15:AB26" si="49">+Z15+AA15</f>
        <v>1867713</v>
      </c>
      <c r="AC15" s="489">
        <f t="shared" si="32"/>
        <v>24280269</v>
      </c>
      <c r="AD15" s="885">
        <v>1</v>
      </c>
      <c r="AE15" s="595">
        <f t="shared" si="16"/>
        <v>26</v>
      </c>
      <c r="AF15" s="462">
        <f t="shared" ref="AF15:AF26" si="50">+AE15*2</f>
        <v>52</v>
      </c>
      <c r="AG15" s="457">
        <f t="shared" si="18"/>
        <v>83200</v>
      </c>
      <c r="AH15" s="457">
        <f t="shared" si="19"/>
        <v>12</v>
      </c>
      <c r="AI15" s="463">
        <f t="shared" si="33"/>
        <v>998400</v>
      </c>
      <c r="AJ15" s="463">
        <f t="shared" si="20"/>
        <v>370113</v>
      </c>
      <c r="AK15" s="463">
        <f t="shared" si="34"/>
        <v>499200</v>
      </c>
      <c r="AL15" s="463">
        <f t="shared" si="35"/>
        <v>1867713</v>
      </c>
      <c r="AM15" s="457">
        <f t="shared" si="36"/>
        <v>0</v>
      </c>
      <c r="AN15" s="489">
        <f t="shared" ref="AN15:AN26" si="51">+AL15+AM15</f>
        <v>1867713</v>
      </c>
      <c r="AO15" s="489">
        <f t="shared" si="37"/>
        <v>24280269</v>
      </c>
      <c r="AP15" s="885">
        <v>1</v>
      </c>
      <c r="AQ15" s="595">
        <f t="shared" si="22"/>
        <v>27</v>
      </c>
      <c r="AR15" s="462">
        <f t="shared" ref="AR15:AR26" si="52">+AQ15*2</f>
        <v>54</v>
      </c>
      <c r="AS15" s="457">
        <f t="shared" si="38"/>
        <v>83200</v>
      </c>
      <c r="AT15" s="457">
        <f t="shared" si="39"/>
        <v>12</v>
      </c>
      <c r="AU15" s="463">
        <f t="shared" si="40"/>
        <v>998400</v>
      </c>
      <c r="AV15" s="463">
        <f t="shared" si="24"/>
        <v>370113</v>
      </c>
      <c r="AW15" s="463">
        <f t="shared" si="41"/>
        <v>499200</v>
      </c>
      <c r="AX15" s="463">
        <f t="shared" si="42"/>
        <v>1867713</v>
      </c>
      <c r="AY15" s="457">
        <f t="shared" si="43"/>
        <v>0</v>
      </c>
      <c r="AZ15" s="489">
        <f t="shared" ref="AZ15:AZ26" si="53">+AX15+AY15</f>
        <v>1867713</v>
      </c>
      <c r="BA15" s="489">
        <f t="shared" si="44"/>
        <v>24280269</v>
      </c>
    </row>
    <row r="16" spans="1:53" s="490" customFormat="1" ht="40.5">
      <c r="A16" s="883">
        <v>8</v>
      </c>
      <c r="B16" s="572" t="s">
        <v>2550</v>
      </c>
      <c r="C16" s="576" t="s">
        <v>2540</v>
      </c>
      <c r="D16" s="576">
        <v>1977</v>
      </c>
      <c r="E16" s="574" t="s">
        <v>2552</v>
      </c>
      <c r="F16" s="884">
        <v>1</v>
      </c>
      <c r="G16" s="591">
        <v>15</v>
      </c>
      <c r="H16" s="570">
        <f t="shared" si="45"/>
        <v>30</v>
      </c>
      <c r="I16" s="571">
        <v>83200</v>
      </c>
      <c r="J16" s="571">
        <v>12</v>
      </c>
      <c r="K16" s="573">
        <f t="shared" si="46"/>
        <v>998400</v>
      </c>
      <c r="L16" s="573">
        <v>287040</v>
      </c>
      <c r="M16" s="573">
        <f t="shared" si="9"/>
        <v>499200</v>
      </c>
      <c r="N16" s="573">
        <f t="shared" si="26"/>
        <v>1784640</v>
      </c>
      <c r="O16" s="571"/>
      <c r="P16" s="575">
        <f t="shared" si="47"/>
        <v>1784640</v>
      </c>
      <c r="Q16" s="575">
        <f t="shared" si="28"/>
        <v>23200320</v>
      </c>
      <c r="R16" s="885">
        <v>1</v>
      </c>
      <c r="S16" s="595">
        <f t="shared" si="10"/>
        <v>16</v>
      </c>
      <c r="T16" s="462">
        <f t="shared" si="48"/>
        <v>32</v>
      </c>
      <c r="U16" s="457">
        <v>83200</v>
      </c>
      <c r="V16" s="457">
        <f t="shared" si="12"/>
        <v>12</v>
      </c>
      <c r="W16" s="463">
        <f t="shared" si="29"/>
        <v>998400</v>
      </c>
      <c r="X16" s="463">
        <f t="shared" si="13"/>
        <v>299520</v>
      </c>
      <c r="Y16" s="463">
        <f t="shared" si="14"/>
        <v>499200</v>
      </c>
      <c r="Z16" s="463">
        <f t="shared" si="30"/>
        <v>1797120</v>
      </c>
      <c r="AA16" s="457">
        <f t="shared" si="15"/>
        <v>0</v>
      </c>
      <c r="AB16" s="489">
        <f t="shared" si="49"/>
        <v>1797120</v>
      </c>
      <c r="AC16" s="489">
        <f t="shared" si="32"/>
        <v>23362560</v>
      </c>
      <c r="AD16" s="885">
        <v>1</v>
      </c>
      <c r="AE16" s="595">
        <f t="shared" si="16"/>
        <v>17</v>
      </c>
      <c r="AF16" s="462">
        <f t="shared" si="50"/>
        <v>34</v>
      </c>
      <c r="AG16" s="457">
        <f t="shared" si="18"/>
        <v>83200</v>
      </c>
      <c r="AH16" s="457">
        <f t="shared" si="19"/>
        <v>12</v>
      </c>
      <c r="AI16" s="463">
        <f t="shared" si="33"/>
        <v>998400</v>
      </c>
      <c r="AJ16" s="463">
        <f t="shared" si="20"/>
        <v>299520</v>
      </c>
      <c r="AK16" s="463">
        <f t="shared" si="34"/>
        <v>499200</v>
      </c>
      <c r="AL16" s="463">
        <f t="shared" si="35"/>
        <v>1797120</v>
      </c>
      <c r="AM16" s="457">
        <f t="shared" si="36"/>
        <v>0</v>
      </c>
      <c r="AN16" s="489">
        <f t="shared" si="51"/>
        <v>1797120</v>
      </c>
      <c r="AO16" s="489">
        <f t="shared" si="37"/>
        <v>23362560</v>
      </c>
      <c r="AP16" s="885">
        <v>1</v>
      </c>
      <c r="AQ16" s="595">
        <f t="shared" si="22"/>
        <v>18</v>
      </c>
      <c r="AR16" s="462">
        <f t="shared" si="52"/>
        <v>36</v>
      </c>
      <c r="AS16" s="457">
        <f t="shared" si="38"/>
        <v>83200</v>
      </c>
      <c r="AT16" s="457">
        <f t="shared" si="39"/>
        <v>12</v>
      </c>
      <c r="AU16" s="463">
        <f t="shared" si="40"/>
        <v>998400</v>
      </c>
      <c r="AV16" s="463">
        <f t="shared" si="24"/>
        <v>299520</v>
      </c>
      <c r="AW16" s="463">
        <f t="shared" si="41"/>
        <v>499200</v>
      </c>
      <c r="AX16" s="463">
        <f t="shared" si="42"/>
        <v>1797120</v>
      </c>
      <c r="AY16" s="457">
        <f t="shared" si="43"/>
        <v>0</v>
      </c>
      <c r="AZ16" s="489">
        <f t="shared" si="53"/>
        <v>1797120</v>
      </c>
      <c r="BA16" s="489">
        <f t="shared" si="44"/>
        <v>23362560</v>
      </c>
    </row>
    <row r="17" spans="1:53" s="490" customFormat="1" ht="27">
      <c r="A17" s="883">
        <v>9</v>
      </c>
      <c r="B17" s="572" t="s">
        <v>580</v>
      </c>
      <c r="C17" s="576" t="s">
        <v>2541</v>
      </c>
      <c r="D17" s="576">
        <v>1967</v>
      </c>
      <c r="E17" s="574" t="s">
        <v>2549</v>
      </c>
      <c r="F17" s="884">
        <v>1</v>
      </c>
      <c r="G17" s="591">
        <v>24</v>
      </c>
      <c r="H17" s="570">
        <f t="shared" si="45"/>
        <v>48</v>
      </c>
      <c r="I17" s="571">
        <v>83200</v>
      </c>
      <c r="J17" s="571">
        <v>11.5</v>
      </c>
      <c r="K17" s="573">
        <f t="shared" si="46"/>
        <v>956800</v>
      </c>
      <c r="L17" s="573">
        <v>425484</v>
      </c>
      <c r="M17" s="573">
        <f t="shared" si="9"/>
        <v>478400</v>
      </c>
      <c r="N17" s="573">
        <f t="shared" si="26"/>
        <v>1860684</v>
      </c>
      <c r="O17" s="571"/>
      <c r="P17" s="575">
        <f t="shared" si="47"/>
        <v>1860684</v>
      </c>
      <c r="Q17" s="575">
        <f t="shared" si="28"/>
        <v>24188892</v>
      </c>
      <c r="R17" s="885">
        <v>1</v>
      </c>
      <c r="S17" s="595">
        <f t="shared" si="10"/>
        <v>25</v>
      </c>
      <c r="T17" s="462">
        <f t="shared" si="48"/>
        <v>50</v>
      </c>
      <c r="U17" s="457">
        <v>83200</v>
      </c>
      <c r="V17" s="457">
        <f t="shared" si="12"/>
        <v>11.5</v>
      </c>
      <c r="W17" s="463">
        <f t="shared" si="29"/>
        <v>956800</v>
      </c>
      <c r="X17" s="463">
        <f t="shared" si="13"/>
        <v>425484</v>
      </c>
      <c r="Y17" s="463">
        <f t="shared" si="14"/>
        <v>478400</v>
      </c>
      <c r="Z17" s="463">
        <f t="shared" si="30"/>
        <v>1860684</v>
      </c>
      <c r="AA17" s="457">
        <f t="shared" si="15"/>
        <v>0</v>
      </c>
      <c r="AB17" s="489">
        <f t="shared" si="49"/>
        <v>1860684</v>
      </c>
      <c r="AC17" s="489">
        <f t="shared" si="32"/>
        <v>24188892</v>
      </c>
      <c r="AD17" s="885">
        <v>1</v>
      </c>
      <c r="AE17" s="595">
        <f t="shared" si="16"/>
        <v>26</v>
      </c>
      <c r="AF17" s="462">
        <f t="shared" si="50"/>
        <v>52</v>
      </c>
      <c r="AG17" s="457">
        <f t="shared" si="18"/>
        <v>83200</v>
      </c>
      <c r="AH17" s="457">
        <f t="shared" si="19"/>
        <v>11.5</v>
      </c>
      <c r="AI17" s="463">
        <f t="shared" si="33"/>
        <v>956800</v>
      </c>
      <c r="AJ17" s="463">
        <f t="shared" si="20"/>
        <v>425484</v>
      </c>
      <c r="AK17" s="463">
        <f t="shared" si="34"/>
        <v>478400</v>
      </c>
      <c r="AL17" s="463">
        <f t="shared" si="35"/>
        <v>1860684</v>
      </c>
      <c r="AM17" s="457">
        <f t="shared" si="36"/>
        <v>0</v>
      </c>
      <c r="AN17" s="489">
        <f t="shared" si="51"/>
        <v>1860684</v>
      </c>
      <c r="AO17" s="489">
        <f t="shared" si="37"/>
        <v>24188892</v>
      </c>
      <c r="AP17" s="885">
        <v>1</v>
      </c>
      <c r="AQ17" s="595">
        <f t="shared" si="22"/>
        <v>27</v>
      </c>
      <c r="AR17" s="462">
        <f t="shared" si="52"/>
        <v>54</v>
      </c>
      <c r="AS17" s="457">
        <f t="shared" si="38"/>
        <v>83200</v>
      </c>
      <c r="AT17" s="457">
        <f t="shared" si="39"/>
        <v>11.5</v>
      </c>
      <c r="AU17" s="463">
        <f t="shared" si="40"/>
        <v>956800</v>
      </c>
      <c r="AV17" s="463">
        <f t="shared" si="24"/>
        <v>425484</v>
      </c>
      <c r="AW17" s="463">
        <f t="shared" si="41"/>
        <v>478400</v>
      </c>
      <c r="AX17" s="463">
        <f t="shared" si="42"/>
        <v>1860684</v>
      </c>
      <c r="AY17" s="457">
        <f t="shared" si="43"/>
        <v>0</v>
      </c>
      <c r="AZ17" s="489">
        <f t="shared" si="53"/>
        <v>1860684</v>
      </c>
      <c r="BA17" s="489">
        <f t="shared" si="44"/>
        <v>24188892</v>
      </c>
    </row>
    <row r="18" spans="1:53" s="490" customFormat="1" ht="25.5" customHeight="1">
      <c r="A18" s="883">
        <v>10</v>
      </c>
      <c r="B18" s="579" t="s">
        <v>869</v>
      </c>
      <c r="C18" s="576" t="s">
        <v>2541</v>
      </c>
      <c r="D18" s="576">
        <v>1973</v>
      </c>
      <c r="E18" s="574" t="s">
        <v>2549</v>
      </c>
      <c r="F18" s="884">
        <v>1</v>
      </c>
      <c r="G18" s="591">
        <v>12</v>
      </c>
      <c r="H18" s="570">
        <f>+G18*2</f>
        <v>24</v>
      </c>
      <c r="I18" s="571">
        <v>83200</v>
      </c>
      <c r="J18" s="571">
        <v>11.5</v>
      </c>
      <c r="K18" s="573">
        <f t="shared" si="46"/>
        <v>956800</v>
      </c>
      <c r="L18" s="573">
        <v>229632</v>
      </c>
      <c r="M18" s="573">
        <f t="shared" si="9"/>
        <v>478400</v>
      </c>
      <c r="N18" s="573">
        <f t="shared" si="26"/>
        <v>1664832</v>
      </c>
      <c r="O18" s="571"/>
      <c r="P18" s="575">
        <f>+N18+O18</f>
        <v>1664832</v>
      </c>
      <c r="Q18" s="575">
        <f t="shared" si="28"/>
        <v>21642816</v>
      </c>
      <c r="R18" s="885">
        <v>1</v>
      </c>
      <c r="S18" s="595">
        <f t="shared" si="10"/>
        <v>13</v>
      </c>
      <c r="T18" s="462">
        <f>+S18*2</f>
        <v>26</v>
      </c>
      <c r="U18" s="457">
        <v>83200</v>
      </c>
      <c r="V18" s="457">
        <f t="shared" si="12"/>
        <v>11.5</v>
      </c>
      <c r="W18" s="463">
        <f t="shared" si="29"/>
        <v>956800</v>
      </c>
      <c r="X18" s="463">
        <f t="shared" si="13"/>
        <v>248768</v>
      </c>
      <c r="Y18" s="463">
        <f t="shared" si="14"/>
        <v>478400</v>
      </c>
      <c r="Z18" s="463">
        <f t="shared" si="30"/>
        <v>1683968</v>
      </c>
      <c r="AA18" s="457">
        <f t="shared" si="15"/>
        <v>0</v>
      </c>
      <c r="AB18" s="489">
        <f>+Z18+AA18</f>
        <v>1683968</v>
      </c>
      <c r="AC18" s="489">
        <f t="shared" si="32"/>
        <v>21891584</v>
      </c>
      <c r="AD18" s="885">
        <v>1</v>
      </c>
      <c r="AE18" s="595">
        <f t="shared" si="16"/>
        <v>14</v>
      </c>
      <c r="AF18" s="462">
        <f>+AE18*2</f>
        <v>28</v>
      </c>
      <c r="AG18" s="457">
        <f t="shared" si="18"/>
        <v>83200</v>
      </c>
      <c r="AH18" s="457">
        <f t="shared" si="19"/>
        <v>11.5</v>
      </c>
      <c r="AI18" s="463">
        <f t="shared" si="33"/>
        <v>956800</v>
      </c>
      <c r="AJ18" s="463">
        <f t="shared" si="20"/>
        <v>267904</v>
      </c>
      <c r="AK18" s="463">
        <f t="shared" si="34"/>
        <v>478400</v>
      </c>
      <c r="AL18" s="463">
        <f t="shared" si="35"/>
        <v>1703104</v>
      </c>
      <c r="AM18" s="457">
        <f t="shared" si="36"/>
        <v>0</v>
      </c>
      <c r="AN18" s="489">
        <f>+AL18+AM18</f>
        <v>1703104</v>
      </c>
      <c r="AO18" s="489">
        <f t="shared" si="37"/>
        <v>22140352</v>
      </c>
      <c r="AP18" s="885">
        <v>1</v>
      </c>
      <c r="AQ18" s="595">
        <f t="shared" si="22"/>
        <v>15</v>
      </c>
      <c r="AR18" s="462">
        <f>+AQ18*2</f>
        <v>30</v>
      </c>
      <c r="AS18" s="457">
        <f t="shared" si="38"/>
        <v>83200</v>
      </c>
      <c r="AT18" s="457">
        <f t="shared" si="39"/>
        <v>11.5</v>
      </c>
      <c r="AU18" s="463">
        <f t="shared" si="40"/>
        <v>956800</v>
      </c>
      <c r="AV18" s="463">
        <f t="shared" si="24"/>
        <v>287040</v>
      </c>
      <c r="AW18" s="463">
        <f t="shared" si="41"/>
        <v>478400</v>
      </c>
      <c r="AX18" s="463">
        <f t="shared" si="42"/>
        <v>1722240</v>
      </c>
      <c r="AY18" s="457">
        <f t="shared" si="43"/>
        <v>0</v>
      </c>
      <c r="AZ18" s="489">
        <f>+AX18+AY18</f>
        <v>1722240</v>
      </c>
      <c r="BA18" s="489">
        <f t="shared" si="44"/>
        <v>22389120</v>
      </c>
    </row>
    <row r="19" spans="1:53" s="490" customFormat="1" ht="27">
      <c r="A19" s="883">
        <v>11</v>
      </c>
      <c r="B19" s="572" t="s">
        <v>1133</v>
      </c>
      <c r="C19" s="576" t="s">
        <v>2541</v>
      </c>
      <c r="D19" s="576">
        <v>1958</v>
      </c>
      <c r="E19" s="574" t="s">
        <v>2549</v>
      </c>
      <c r="F19" s="884">
        <v>1</v>
      </c>
      <c r="G19" s="591">
        <v>22</v>
      </c>
      <c r="H19" s="570">
        <f t="shared" si="45"/>
        <v>44</v>
      </c>
      <c r="I19" s="571">
        <v>83200</v>
      </c>
      <c r="J19" s="571">
        <v>11.5</v>
      </c>
      <c r="K19" s="573">
        <f t="shared" si="46"/>
        <v>956800</v>
      </c>
      <c r="L19" s="573">
        <v>287040</v>
      </c>
      <c r="M19" s="573">
        <f t="shared" si="9"/>
        <v>478400</v>
      </c>
      <c r="N19" s="573">
        <f t="shared" si="26"/>
        <v>1722240</v>
      </c>
      <c r="O19" s="571"/>
      <c r="P19" s="575">
        <f t="shared" si="47"/>
        <v>1722240</v>
      </c>
      <c r="Q19" s="575">
        <f t="shared" si="28"/>
        <v>22389120</v>
      </c>
      <c r="R19" s="885">
        <v>1</v>
      </c>
      <c r="S19" s="595">
        <f t="shared" si="10"/>
        <v>23</v>
      </c>
      <c r="T19" s="462">
        <f t="shared" si="48"/>
        <v>46</v>
      </c>
      <c r="U19" s="457">
        <v>83200</v>
      </c>
      <c r="V19" s="457">
        <f t="shared" si="12"/>
        <v>11.5</v>
      </c>
      <c r="W19" s="463">
        <f t="shared" si="29"/>
        <v>956800</v>
      </c>
      <c r="X19" s="463">
        <f t="shared" si="13"/>
        <v>287040</v>
      </c>
      <c r="Y19" s="463">
        <f t="shared" si="14"/>
        <v>478400</v>
      </c>
      <c r="Z19" s="463">
        <f t="shared" si="30"/>
        <v>1722240</v>
      </c>
      <c r="AA19" s="457">
        <f t="shared" si="15"/>
        <v>0</v>
      </c>
      <c r="AB19" s="489">
        <f t="shared" si="49"/>
        <v>1722240</v>
      </c>
      <c r="AC19" s="489">
        <f t="shared" si="32"/>
        <v>22389120</v>
      </c>
      <c r="AD19" s="885">
        <v>1</v>
      </c>
      <c r="AE19" s="595">
        <f t="shared" si="16"/>
        <v>24</v>
      </c>
      <c r="AF19" s="462">
        <f t="shared" si="50"/>
        <v>48</v>
      </c>
      <c r="AG19" s="457">
        <f t="shared" si="18"/>
        <v>83200</v>
      </c>
      <c r="AH19" s="457">
        <f t="shared" si="19"/>
        <v>11.5</v>
      </c>
      <c r="AI19" s="463">
        <f t="shared" si="33"/>
        <v>956800</v>
      </c>
      <c r="AJ19" s="463">
        <f t="shared" si="20"/>
        <v>287040</v>
      </c>
      <c r="AK19" s="463">
        <f t="shared" si="34"/>
        <v>478400</v>
      </c>
      <c r="AL19" s="463">
        <f t="shared" si="35"/>
        <v>1722240</v>
      </c>
      <c r="AM19" s="457">
        <f t="shared" si="36"/>
        <v>0</v>
      </c>
      <c r="AN19" s="489">
        <f t="shared" si="51"/>
        <v>1722240</v>
      </c>
      <c r="AO19" s="489">
        <f t="shared" si="37"/>
        <v>22389120</v>
      </c>
      <c r="AP19" s="885">
        <v>1</v>
      </c>
      <c r="AQ19" s="595">
        <f t="shared" si="22"/>
        <v>25</v>
      </c>
      <c r="AR19" s="462">
        <f t="shared" si="52"/>
        <v>50</v>
      </c>
      <c r="AS19" s="457">
        <f t="shared" si="38"/>
        <v>83200</v>
      </c>
      <c r="AT19" s="457">
        <f t="shared" si="39"/>
        <v>11.5</v>
      </c>
      <c r="AU19" s="463">
        <f t="shared" si="40"/>
        <v>956800</v>
      </c>
      <c r="AV19" s="463">
        <f t="shared" si="24"/>
        <v>287040</v>
      </c>
      <c r="AW19" s="463">
        <f t="shared" si="41"/>
        <v>478400</v>
      </c>
      <c r="AX19" s="463">
        <f t="shared" si="42"/>
        <v>1722240</v>
      </c>
      <c r="AY19" s="457">
        <f t="shared" si="43"/>
        <v>0</v>
      </c>
      <c r="AZ19" s="489">
        <f>+AX19+AY19</f>
        <v>1722240</v>
      </c>
      <c r="BA19" s="489">
        <f t="shared" si="44"/>
        <v>22389120</v>
      </c>
    </row>
    <row r="20" spans="1:53" s="490" customFormat="1" ht="25.5" customHeight="1">
      <c r="A20" s="883">
        <v>12</v>
      </c>
      <c r="B20" s="577" t="s">
        <v>569</v>
      </c>
      <c r="C20" s="576" t="s">
        <v>2541</v>
      </c>
      <c r="D20" s="576">
        <v>1975</v>
      </c>
      <c r="E20" s="574" t="s">
        <v>575</v>
      </c>
      <c r="F20" s="886">
        <v>1</v>
      </c>
      <c r="G20" s="591">
        <v>15</v>
      </c>
      <c r="H20" s="570">
        <f>+G20*2</f>
        <v>30</v>
      </c>
      <c r="I20" s="571">
        <v>83200</v>
      </c>
      <c r="J20" s="571">
        <v>11.5</v>
      </c>
      <c r="K20" s="573">
        <f t="shared" si="46"/>
        <v>956800</v>
      </c>
      <c r="L20" s="573">
        <v>287040</v>
      </c>
      <c r="M20" s="573">
        <f t="shared" si="9"/>
        <v>478400</v>
      </c>
      <c r="N20" s="573">
        <f t="shared" si="26"/>
        <v>1722240</v>
      </c>
      <c r="O20" s="571"/>
      <c r="P20" s="575">
        <f>+N20+O20</f>
        <v>1722240</v>
      </c>
      <c r="Q20" s="575">
        <f t="shared" si="28"/>
        <v>22389120</v>
      </c>
      <c r="R20" s="885">
        <v>1</v>
      </c>
      <c r="S20" s="595">
        <f t="shared" si="10"/>
        <v>16</v>
      </c>
      <c r="T20" s="462">
        <f>+S20*2</f>
        <v>32</v>
      </c>
      <c r="U20" s="457">
        <v>83200</v>
      </c>
      <c r="V20" s="457">
        <f t="shared" si="12"/>
        <v>11.5</v>
      </c>
      <c r="W20" s="463">
        <f t="shared" si="29"/>
        <v>956800</v>
      </c>
      <c r="X20" s="463">
        <f t="shared" si="13"/>
        <v>287040</v>
      </c>
      <c r="Y20" s="463">
        <f t="shared" si="14"/>
        <v>478400</v>
      </c>
      <c r="Z20" s="463">
        <f t="shared" si="30"/>
        <v>1722240</v>
      </c>
      <c r="AA20" s="457">
        <f t="shared" si="15"/>
        <v>0</v>
      </c>
      <c r="AB20" s="489">
        <f>+Z20+AA20</f>
        <v>1722240</v>
      </c>
      <c r="AC20" s="489">
        <f t="shared" si="32"/>
        <v>22389120</v>
      </c>
      <c r="AD20" s="885">
        <v>1</v>
      </c>
      <c r="AE20" s="595">
        <f t="shared" si="16"/>
        <v>17</v>
      </c>
      <c r="AF20" s="462">
        <f>+AE20*2</f>
        <v>34</v>
      </c>
      <c r="AG20" s="457">
        <f t="shared" si="18"/>
        <v>83200</v>
      </c>
      <c r="AH20" s="457">
        <f t="shared" si="19"/>
        <v>11.5</v>
      </c>
      <c r="AI20" s="463">
        <f t="shared" si="33"/>
        <v>956800</v>
      </c>
      <c r="AJ20" s="463">
        <f t="shared" si="20"/>
        <v>287040</v>
      </c>
      <c r="AK20" s="463">
        <f t="shared" si="34"/>
        <v>478400</v>
      </c>
      <c r="AL20" s="463">
        <f t="shared" si="35"/>
        <v>1722240</v>
      </c>
      <c r="AM20" s="457">
        <f t="shared" si="36"/>
        <v>0</v>
      </c>
      <c r="AN20" s="489">
        <f>+AL20+AM20</f>
        <v>1722240</v>
      </c>
      <c r="AO20" s="489">
        <f t="shared" si="37"/>
        <v>22389120</v>
      </c>
      <c r="AP20" s="885">
        <v>1</v>
      </c>
      <c r="AQ20" s="595">
        <f t="shared" si="22"/>
        <v>18</v>
      </c>
      <c r="AR20" s="462">
        <f>+AQ20*2</f>
        <v>36</v>
      </c>
      <c r="AS20" s="457">
        <f t="shared" si="38"/>
        <v>83200</v>
      </c>
      <c r="AT20" s="457">
        <f t="shared" si="39"/>
        <v>11.5</v>
      </c>
      <c r="AU20" s="463">
        <f t="shared" si="40"/>
        <v>956800</v>
      </c>
      <c r="AV20" s="463">
        <f t="shared" si="24"/>
        <v>287040</v>
      </c>
      <c r="AW20" s="463">
        <f t="shared" si="41"/>
        <v>478400</v>
      </c>
      <c r="AX20" s="463">
        <f t="shared" si="42"/>
        <v>1722240</v>
      </c>
      <c r="AY20" s="457">
        <f t="shared" si="43"/>
        <v>0</v>
      </c>
      <c r="AZ20" s="489">
        <f>+AX20+AY20</f>
        <v>1722240</v>
      </c>
      <c r="BA20" s="489">
        <f t="shared" si="44"/>
        <v>22389120</v>
      </c>
    </row>
    <row r="21" spans="1:53" s="490" customFormat="1" ht="27">
      <c r="A21" s="883">
        <v>13</v>
      </c>
      <c r="B21" s="572" t="s">
        <v>582</v>
      </c>
      <c r="C21" s="576" t="s">
        <v>2541</v>
      </c>
      <c r="D21" s="576">
        <v>1959</v>
      </c>
      <c r="E21" s="574" t="s">
        <v>2547</v>
      </c>
      <c r="F21" s="884">
        <v>1</v>
      </c>
      <c r="G21" s="591">
        <v>27</v>
      </c>
      <c r="H21" s="570">
        <f t="shared" si="45"/>
        <v>54</v>
      </c>
      <c r="I21" s="571">
        <v>83200</v>
      </c>
      <c r="J21" s="571">
        <v>11.5</v>
      </c>
      <c r="K21" s="573">
        <f t="shared" si="46"/>
        <v>956800</v>
      </c>
      <c r="L21" s="573">
        <v>531855</v>
      </c>
      <c r="M21" s="573">
        <f t="shared" si="9"/>
        <v>478400</v>
      </c>
      <c r="N21" s="573">
        <f t="shared" si="26"/>
        <v>1967055</v>
      </c>
      <c r="O21" s="571"/>
      <c r="P21" s="575">
        <f t="shared" si="47"/>
        <v>1967055</v>
      </c>
      <c r="Q21" s="575">
        <f t="shared" si="28"/>
        <v>25571715</v>
      </c>
      <c r="R21" s="885">
        <v>1</v>
      </c>
      <c r="S21" s="595">
        <f t="shared" si="10"/>
        <v>28</v>
      </c>
      <c r="T21" s="462">
        <f t="shared" si="48"/>
        <v>56</v>
      </c>
      <c r="U21" s="457">
        <v>83200</v>
      </c>
      <c r="V21" s="457">
        <f t="shared" si="12"/>
        <v>11.5</v>
      </c>
      <c r="W21" s="463">
        <f t="shared" si="29"/>
        <v>956800</v>
      </c>
      <c r="X21" s="463">
        <f t="shared" si="13"/>
        <v>531855</v>
      </c>
      <c r="Y21" s="463">
        <f t="shared" si="14"/>
        <v>478400</v>
      </c>
      <c r="Z21" s="463">
        <f t="shared" si="30"/>
        <v>1967055</v>
      </c>
      <c r="AA21" s="457">
        <f t="shared" si="15"/>
        <v>0</v>
      </c>
      <c r="AB21" s="489">
        <f t="shared" si="49"/>
        <v>1967055</v>
      </c>
      <c r="AC21" s="489">
        <f t="shared" si="32"/>
        <v>25571715</v>
      </c>
      <c r="AD21" s="885">
        <v>1</v>
      </c>
      <c r="AE21" s="595">
        <f t="shared" si="16"/>
        <v>29</v>
      </c>
      <c r="AF21" s="462">
        <f t="shared" si="50"/>
        <v>58</v>
      </c>
      <c r="AG21" s="457">
        <f t="shared" si="18"/>
        <v>83200</v>
      </c>
      <c r="AH21" s="457">
        <f t="shared" si="19"/>
        <v>11.5</v>
      </c>
      <c r="AI21" s="463">
        <f t="shared" si="33"/>
        <v>956800</v>
      </c>
      <c r="AJ21" s="463">
        <f t="shared" si="20"/>
        <v>531855</v>
      </c>
      <c r="AK21" s="463">
        <f t="shared" si="34"/>
        <v>478400</v>
      </c>
      <c r="AL21" s="463">
        <f t="shared" si="35"/>
        <v>1967055</v>
      </c>
      <c r="AM21" s="457">
        <f t="shared" si="36"/>
        <v>0</v>
      </c>
      <c r="AN21" s="489">
        <f t="shared" si="51"/>
        <v>1967055</v>
      </c>
      <c r="AO21" s="489">
        <f t="shared" si="37"/>
        <v>25571715</v>
      </c>
      <c r="AP21" s="885">
        <v>1</v>
      </c>
      <c r="AQ21" s="595">
        <f t="shared" si="22"/>
        <v>30</v>
      </c>
      <c r="AR21" s="462">
        <f t="shared" si="52"/>
        <v>60</v>
      </c>
      <c r="AS21" s="457">
        <f t="shared" si="38"/>
        <v>83200</v>
      </c>
      <c r="AT21" s="457">
        <f t="shared" si="39"/>
        <v>11.5</v>
      </c>
      <c r="AU21" s="463">
        <f t="shared" si="40"/>
        <v>956800</v>
      </c>
      <c r="AV21" s="463">
        <f t="shared" si="24"/>
        <v>531855</v>
      </c>
      <c r="AW21" s="463">
        <f t="shared" si="41"/>
        <v>478400</v>
      </c>
      <c r="AX21" s="463">
        <f t="shared" si="42"/>
        <v>1967055</v>
      </c>
      <c r="AY21" s="457">
        <f t="shared" si="43"/>
        <v>0</v>
      </c>
      <c r="AZ21" s="489">
        <f t="shared" si="53"/>
        <v>1967055</v>
      </c>
      <c r="BA21" s="489">
        <f t="shared" si="44"/>
        <v>25571715</v>
      </c>
    </row>
    <row r="22" spans="1:53" s="490" customFormat="1" ht="27">
      <c r="A22" s="883">
        <v>14</v>
      </c>
      <c r="B22" s="572" t="s">
        <v>521</v>
      </c>
      <c r="C22" s="576" t="s">
        <v>2541</v>
      </c>
      <c r="D22" s="576">
        <v>1964</v>
      </c>
      <c r="E22" s="574" t="s">
        <v>2549</v>
      </c>
      <c r="F22" s="884">
        <v>1</v>
      </c>
      <c r="G22" s="591">
        <v>27</v>
      </c>
      <c r="H22" s="570">
        <f t="shared" si="45"/>
        <v>54</v>
      </c>
      <c r="I22" s="571">
        <v>83200</v>
      </c>
      <c r="J22" s="571">
        <v>11.5</v>
      </c>
      <c r="K22" s="573">
        <f t="shared" si="46"/>
        <v>956800</v>
      </c>
      <c r="L22" s="573">
        <v>531855</v>
      </c>
      <c r="M22" s="573">
        <f t="shared" si="9"/>
        <v>478400</v>
      </c>
      <c r="N22" s="573">
        <f t="shared" si="26"/>
        <v>1967055</v>
      </c>
      <c r="O22" s="571"/>
      <c r="P22" s="575">
        <f t="shared" si="47"/>
        <v>1967055</v>
      </c>
      <c r="Q22" s="575">
        <f t="shared" si="28"/>
        <v>25571715</v>
      </c>
      <c r="R22" s="885">
        <v>1</v>
      </c>
      <c r="S22" s="595">
        <f t="shared" si="10"/>
        <v>28</v>
      </c>
      <c r="T22" s="462">
        <f t="shared" si="48"/>
        <v>56</v>
      </c>
      <c r="U22" s="457">
        <v>83200</v>
      </c>
      <c r="V22" s="457">
        <f t="shared" si="12"/>
        <v>11.5</v>
      </c>
      <c r="W22" s="463">
        <f t="shared" si="29"/>
        <v>956800</v>
      </c>
      <c r="X22" s="463">
        <f t="shared" si="13"/>
        <v>531855</v>
      </c>
      <c r="Y22" s="463">
        <f t="shared" si="14"/>
        <v>478400</v>
      </c>
      <c r="Z22" s="463">
        <f t="shared" si="30"/>
        <v>1967055</v>
      </c>
      <c r="AA22" s="457">
        <f t="shared" si="15"/>
        <v>0</v>
      </c>
      <c r="AB22" s="489">
        <f t="shared" si="49"/>
        <v>1967055</v>
      </c>
      <c r="AC22" s="489">
        <f t="shared" si="32"/>
        <v>25571715</v>
      </c>
      <c r="AD22" s="885">
        <v>1</v>
      </c>
      <c r="AE22" s="595">
        <f t="shared" si="16"/>
        <v>29</v>
      </c>
      <c r="AF22" s="462">
        <f t="shared" si="50"/>
        <v>58</v>
      </c>
      <c r="AG22" s="457">
        <f t="shared" si="18"/>
        <v>83200</v>
      </c>
      <c r="AH22" s="457">
        <f t="shared" si="19"/>
        <v>11.5</v>
      </c>
      <c r="AI22" s="463">
        <f t="shared" si="33"/>
        <v>956800</v>
      </c>
      <c r="AJ22" s="463">
        <f t="shared" si="20"/>
        <v>531855</v>
      </c>
      <c r="AK22" s="463">
        <f t="shared" si="34"/>
        <v>478400</v>
      </c>
      <c r="AL22" s="463">
        <f t="shared" si="35"/>
        <v>1967055</v>
      </c>
      <c r="AM22" s="457">
        <f t="shared" si="36"/>
        <v>0</v>
      </c>
      <c r="AN22" s="489">
        <f t="shared" si="51"/>
        <v>1967055</v>
      </c>
      <c r="AO22" s="489">
        <f t="shared" si="37"/>
        <v>25571715</v>
      </c>
      <c r="AP22" s="885">
        <v>1</v>
      </c>
      <c r="AQ22" s="595">
        <f t="shared" si="22"/>
        <v>30</v>
      </c>
      <c r="AR22" s="462">
        <f t="shared" si="52"/>
        <v>60</v>
      </c>
      <c r="AS22" s="457">
        <f t="shared" si="38"/>
        <v>83200</v>
      </c>
      <c r="AT22" s="457">
        <f t="shared" si="39"/>
        <v>11.5</v>
      </c>
      <c r="AU22" s="463">
        <f t="shared" si="40"/>
        <v>956800</v>
      </c>
      <c r="AV22" s="463">
        <f t="shared" si="24"/>
        <v>531855</v>
      </c>
      <c r="AW22" s="463">
        <f t="shared" si="41"/>
        <v>478400</v>
      </c>
      <c r="AX22" s="463">
        <f t="shared" si="42"/>
        <v>1967055</v>
      </c>
      <c r="AY22" s="457">
        <f t="shared" si="43"/>
        <v>0</v>
      </c>
      <c r="AZ22" s="489">
        <f t="shared" si="53"/>
        <v>1967055</v>
      </c>
      <c r="BA22" s="489">
        <f t="shared" si="44"/>
        <v>25571715</v>
      </c>
    </row>
    <row r="23" spans="1:53" s="490" customFormat="1" ht="27">
      <c r="A23" s="883">
        <v>15</v>
      </c>
      <c r="B23" s="572" t="s">
        <v>544</v>
      </c>
      <c r="C23" s="576" t="s">
        <v>2541</v>
      </c>
      <c r="D23" s="576">
        <v>1964</v>
      </c>
      <c r="E23" s="574" t="s">
        <v>2547</v>
      </c>
      <c r="F23" s="884">
        <v>1</v>
      </c>
      <c r="G23" s="591">
        <v>24</v>
      </c>
      <c r="H23" s="570">
        <f t="shared" si="45"/>
        <v>48</v>
      </c>
      <c r="I23" s="571">
        <v>83200</v>
      </c>
      <c r="J23" s="571">
        <v>11.5</v>
      </c>
      <c r="K23" s="573">
        <f t="shared" si="46"/>
        <v>956800</v>
      </c>
      <c r="L23" s="573">
        <v>425484</v>
      </c>
      <c r="M23" s="573">
        <f t="shared" si="9"/>
        <v>478400</v>
      </c>
      <c r="N23" s="573">
        <f t="shared" si="26"/>
        <v>1860684</v>
      </c>
      <c r="O23" s="571"/>
      <c r="P23" s="575">
        <f t="shared" si="47"/>
        <v>1860684</v>
      </c>
      <c r="Q23" s="575">
        <f t="shared" si="28"/>
        <v>24188892</v>
      </c>
      <c r="R23" s="885">
        <v>1</v>
      </c>
      <c r="S23" s="595">
        <f t="shared" si="10"/>
        <v>25</v>
      </c>
      <c r="T23" s="462">
        <f t="shared" si="48"/>
        <v>50</v>
      </c>
      <c r="U23" s="457">
        <v>83200</v>
      </c>
      <c r="V23" s="457">
        <f t="shared" si="12"/>
        <v>11.5</v>
      </c>
      <c r="W23" s="463">
        <f t="shared" si="29"/>
        <v>956800</v>
      </c>
      <c r="X23" s="463">
        <f t="shared" si="13"/>
        <v>425484</v>
      </c>
      <c r="Y23" s="463">
        <f t="shared" si="14"/>
        <v>478400</v>
      </c>
      <c r="Z23" s="463">
        <f t="shared" si="30"/>
        <v>1860684</v>
      </c>
      <c r="AA23" s="457">
        <f t="shared" si="15"/>
        <v>0</v>
      </c>
      <c r="AB23" s="489">
        <f t="shared" si="49"/>
        <v>1860684</v>
      </c>
      <c r="AC23" s="489">
        <f t="shared" si="32"/>
        <v>24188892</v>
      </c>
      <c r="AD23" s="885">
        <v>1</v>
      </c>
      <c r="AE23" s="595">
        <f t="shared" si="16"/>
        <v>26</v>
      </c>
      <c r="AF23" s="462">
        <f t="shared" si="50"/>
        <v>52</v>
      </c>
      <c r="AG23" s="457">
        <f t="shared" si="18"/>
        <v>83200</v>
      </c>
      <c r="AH23" s="457">
        <f t="shared" si="19"/>
        <v>11.5</v>
      </c>
      <c r="AI23" s="463">
        <f t="shared" si="33"/>
        <v>956800</v>
      </c>
      <c r="AJ23" s="463">
        <f t="shared" si="20"/>
        <v>425484</v>
      </c>
      <c r="AK23" s="463">
        <f t="shared" si="34"/>
        <v>478400</v>
      </c>
      <c r="AL23" s="463">
        <f t="shared" si="35"/>
        <v>1860684</v>
      </c>
      <c r="AM23" s="457">
        <f t="shared" si="36"/>
        <v>0</v>
      </c>
      <c r="AN23" s="489">
        <f t="shared" si="51"/>
        <v>1860684</v>
      </c>
      <c r="AO23" s="489">
        <f t="shared" si="37"/>
        <v>24188892</v>
      </c>
      <c r="AP23" s="885">
        <v>1</v>
      </c>
      <c r="AQ23" s="595">
        <f t="shared" si="22"/>
        <v>27</v>
      </c>
      <c r="AR23" s="462">
        <f t="shared" si="52"/>
        <v>54</v>
      </c>
      <c r="AS23" s="457">
        <f t="shared" si="38"/>
        <v>83200</v>
      </c>
      <c r="AT23" s="457">
        <f t="shared" si="39"/>
        <v>11.5</v>
      </c>
      <c r="AU23" s="463">
        <f t="shared" si="40"/>
        <v>956800</v>
      </c>
      <c r="AV23" s="463">
        <f t="shared" si="24"/>
        <v>425484</v>
      </c>
      <c r="AW23" s="463">
        <f t="shared" si="41"/>
        <v>478400</v>
      </c>
      <c r="AX23" s="463">
        <f t="shared" si="42"/>
        <v>1860684</v>
      </c>
      <c r="AY23" s="457">
        <f t="shared" si="43"/>
        <v>0</v>
      </c>
      <c r="AZ23" s="489">
        <f t="shared" si="53"/>
        <v>1860684</v>
      </c>
      <c r="BA23" s="489">
        <f t="shared" si="44"/>
        <v>24188892</v>
      </c>
    </row>
    <row r="24" spans="1:53" s="490" customFormat="1" ht="27">
      <c r="A24" s="883">
        <v>16</v>
      </c>
      <c r="B24" s="572" t="s">
        <v>584</v>
      </c>
      <c r="C24" s="576" t="s">
        <v>2540</v>
      </c>
      <c r="D24" s="576">
        <v>1964</v>
      </c>
      <c r="E24" s="574" t="s">
        <v>2547</v>
      </c>
      <c r="F24" s="884">
        <v>1</v>
      </c>
      <c r="G24" s="591">
        <v>31</v>
      </c>
      <c r="H24" s="570">
        <f t="shared" si="45"/>
        <v>62</v>
      </c>
      <c r="I24" s="571">
        <v>83200</v>
      </c>
      <c r="J24" s="571">
        <v>11.5</v>
      </c>
      <c r="K24" s="573">
        <f t="shared" si="46"/>
        <v>956800</v>
      </c>
      <c r="L24" s="573">
        <v>709140</v>
      </c>
      <c r="M24" s="573">
        <f t="shared" si="9"/>
        <v>478400</v>
      </c>
      <c r="N24" s="573">
        <f t="shared" si="26"/>
        <v>2144340</v>
      </c>
      <c r="O24" s="571"/>
      <c r="P24" s="575">
        <f t="shared" si="47"/>
        <v>2144340</v>
      </c>
      <c r="Q24" s="575">
        <f t="shared" si="28"/>
        <v>27876420</v>
      </c>
      <c r="R24" s="885">
        <v>1</v>
      </c>
      <c r="S24" s="595">
        <f t="shared" si="10"/>
        <v>32</v>
      </c>
      <c r="T24" s="462">
        <f t="shared" si="48"/>
        <v>64</v>
      </c>
      <c r="U24" s="457">
        <v>83200</v>
      </c>
      <c r="V24" s="457">
        <f t="shared" si="12"/>
        <v>11.5</v>
      </c>
      <c r="W24" s="463">
        <f t="shared" si="29"/>
        <v>956800</v>
      </c>
      <c r="X24" s="463">
        <f t="shared" si="13"/>
        <v>709140</v>
      </c>
      <c r="Y24" s="463">
        <f t="shared" si="14"/>
        <v>478400</v>
      </c>
      <c r="Z24" s="463">
        <f t="shared" si="30"/>
        <v>2144340</v>
      </c>
      <c r="AA24" s="457">
        <f t="shared" si="15"/>
        <v>0</v>
      </c>
      <c r="AB24" s="489">
        <f t="shared" si="49"/>
        <v>2144340</v>
      </c>
      <c r="AC24" s="489">
        <f t="shared" si="32"/>
        <v>27876420</v>
      </c>
      <c r="AD24" s="885">
        <v>1</v>
      </c>
      <c r="AE24" s="595">
        <f t="shared" si="16"/>
        <v>33</v>
      </c>
      <c r="AF24" s="462">
        <f t="shared" si="50"/>
        <v>66</v>
      </c>
      <c r="AG24" s="457">
        <f t="shared" si="18"/>
        <v>83200</v>
      </c>
      <c r="AH24" s="457">
        <f t="shared" si="19"/>
        <v>11.5</v>
      </c>
      <c r="AI24" s="463">
        <f t="shared" si="33"/>
        <v>956800</v>
      </c>
      <c r="AJ24" s="463">
        <f t="shared" si="20"/>
        <v>709140</v>
      </c>
      <c r="AK24" s="463">
        <f t="shared" si="34"/>
        <v>478400</v>
      </c>
      <c r="AL24" s="463">
        <f t="shared" si="35"/>
        <v>2144340</v>
      </c>
      <c r="AM24" s="457">
        <f t="shared" si="36"/>
        <v>0</v>
      </c>
      <c r="AN24" s="489">
        <f t="shared" si="51"/>
        <v>2144340</v>
      </c>
      <c r="AO24" s="489">
        <f t="shared" si="37"/>
        <v>27876420</v>
      </c>
      <c r="AP24" s="885">
        <v>1</v>
      </c>
      <c r="AQ24" s="595">
        <f t="shared" si="22"/>
        <v>34</v>
      </c>
      <c r="AR24" s="462">
        <f t="shared" si="52"/>
        <v>68</v>
      </c>
      <c r="AS24" s="457">
        <f t="shared" si="38"/>
        <v>83200</v>
      </c>
      <c r="AT24" s="457">
        <f t="shared" si="39"/>
        <v>11.5</v>
      </c>
      <c r="AU24" s="463">
        <f t="shared" si="40"/>
        <v>956800</v>
      </c>
      <c r="AV24" s="463">
        <f t="shared" si="24"/>
        <v>709140</v>
      </c>
      <c r="AW24" s="463">
        <f t="shared" si="41"/>
        <v>478400</v>
      </c>
      <c r="AX24" s="463">
        <f t="shared" si="42"/>
        <v>2144340</v>
      </c>
      <c r="AY24" s="457">
        <f t="shared" si="43"/>
        <v>0</v>
      </c>
      <c r="AZ24" s="489">
        <f t="shared" si="53"/>
        <v>2144340</v>
      </c>
      <c r="BA24" s="489">
        <f t="shared" si="44"/>
        <v>27876420</v>
      </c>
    </row>
    <row r="25" spans="1:53" s="490" customFormat="1" ht="27">
      <c r="A25" s="883">
        <v>17</v>
      </c>
      <c r="B25" s="572" t="s">
        <v>904</v>
      </c>
      <c r="C25" s="576" t="s">
        <v>2540</v>
      </c>
      <c r="D25" s="576">
        <v>1976</v>
      </c>
      <c r="E25" s="574" t="s">
        <v>2551</v>
      </c>
      <c r="F25" s="884">
        <v>1</v>
      </c>
      <c r="G25" s="591">
        <v>10</v>
      </c>
      <c r="H25" s="570">
        <f t="shared" si="45"/>
        <v>20</v>
      </c>
      <c r="I25" s="571">
        <v>83200</v>
      </c>
      <c r="J25" s="571">
        <v>11.5</v>
      </c>
      <c r="K25" s="573">
        <f t="shared" si="46"/>
        <v>956800</v>
      </c>
      <c r="L25" s="573">
        <v>191360</v>
      </c>
      <c r="M25" s="573">
        <f t="shared" si="9"/>
        <v>478400</v>
      </c>
      <c r="N25" s="573">
        <f t="shared" si="26"/>
        <v>1626560</v>
      </c>
      <c r="O25" s="571"/>
      <c r="P25" s="575">
        <f t="shared" si="47"/>
        <v>1626560</v>
      </c>
      <c r="Q25" s="575">
        <f t="shared" si="28"/>
        <v>21145280</v>
      </c>
      <c r="R25" s="885">
        <v>1</v>
      </c>
      <c r="S25" s="595">
        <f t="shared" si="10"/>
        <v>11</v>
      </c>
      <c r="T25" s="462">
        <f t="shared" si="48"/>
        <v>22</v>
      </c>
      <c r="U25" s="457">
        <v>83200</v>
      </c>
      <c r="V25" s="457">
        <f t="shared" si="12"/>
        <v>11.5</v>
      </c>
      <c r="W25" s="463">
        <f t="shared" si="29"/>
        <v>956800</v>
      </c>
      <c r="X25" s="463">
        <f t="shared" si="13"/>
        <v>210496</v>
      </c>
      <c r="Y25" s="463">
        <f t="shared" si="14"/>
        <v>478400</v>
      </c>
      <c r="Z25" s="463">
        <f t="shared" si="30"/>
        <v>1645696</v>
      </c>
      <c r="AA25" s="457">
        <f t="shared" si="15"/>
        <v>0</v>
      </c>
      <c r="AB25" s="489">
        <f t="shared" si="49"/>
        <v>1645696</v>
      </c>
      <c r="AC25" s="489">
        <f t="shared" si="32"/>
        <v>21394048</v>
      </c>
      <c r="AD25" s="885">
        <v>1</v>
      </c>
      <c r="AE25" s="595">
        <f t="shared" si="16"/>
        <v>12</v>
      </c>
      <c r="AF25" s="462">
        <f t="shared" si="50"/>
        <v>24</v>
      </c>
      <c r="AG25" s="457">
        <f t="shared" si="18"/>
        <v>83200</v>
      </c>
      <c r="AH25" s="457">
        <f t="shared" si="19"/>
        <v>11.5</v>
      </c>
      <c r="AI25" s="463">
        <f t="shared" si="33"/>
        <v>956800</v>
      </c>
      <c r="AJ25" s="463">
        <f t="shared" si="20"/>
        <v>229632</v>
      </c>
      <c r="AK25" s="463">
        <f t="shared" si="34"/>
        <v>478400</v>
      </c>
      <c r="AL25" s="463">
        <f t="shared" si="35"/>
        <v>1664832</v>
      </c>
      <c r="AM25" s="457">
        <f t="shared" si="36"/>
        <v>0</v>
      </c>
      <c r="AN25" s="489">
        <f t="shared" si="51"/>
        <v>1664832</v>
      </c>
      <c r="AO25" s="489">
        <f t="shared" si="37"/>
        <v>21642816</v>
      </c>
      <c r="AP25" s="885">
        <v>1</v>
      </c>
      <c r="AQ25" s="595">
        <f t="shared" si="22"/>
        <v>13</v>
      </c>
      <c r="AR25" s="462">
        <f t="shared" si="52"/>
        <v>26</v>
      </c>
      <c r="AS25" s="457">
        <f t="shared" si="38"/>
        <v>83200</v>
      </c>
      <c r="AT25" s="457">
        <f t="shared" si="39"/>
        <v>11.5</v>
      </c>
      <c r="AU25" s="463">
        <f t="shared" si="40"/>
        <v>956800</v>
      </c>
      <c r="AV25" s="463">
        <f t="shared" si="24"/>
        <v>248768</v>
      </c>
      <c r="AW25" s="463">
        <f t="shared" si="41"/>
        <v>478400</v>
      </c>
      <c r="AX25" s="463">
        <f t="shared" si="42"/>
        <v>1683968</v>
      </c>
      <c r="AY25" s="457">
        <f t="shared" si="43"/>
        <v>0</v>
      </c>
      <c r="AZ25" s="489">
        <f t="shared" si="53"/>
        <v>1683968</v>
      </c>
      <c r="BA25" s="489">
        <f t="shared" si="44"/>
        <v>21891584</v>
      </c>
    </row>
    <row r="26" spans="1:53" s="490" customFormat="1" ht="27">
      <c r="A26" s="883">
        <v>18</v>
      </c>
      <c r="B26" s="574" t="s">
        <v>538</v>
      </c>
      <c r="C26" s="576" t="s">
        <v>2541</v>
      </c>
      <c r="D26" s="576">
        <v>1969</v>
      </c>
      <c r="E26" s="574" t="s">
        <v>2549</v>
      </c>
      <c r="F26" s="884">
        <v>1</v>
      </c>
      <c r="G26" s="591">
        <v>12</v>
      </c>
      <c r="H26" s="570">
        <f t="shared" si="45"/>
        <v>24</v>
      </c>
      <c r="I26" s="571">
        <v>83200</v>
      </c>
      <c r="J26" s="571">
        <v>11.5</v>
      </c>
      <c r="K26" s="573">
        <f t="shared" si="46"/>
        <v>956800</v>
      </c>
      <c r="L26" s="573">
        <v>229632</v>
      </c>
      <c r="M26" s="573">
        <f t="shared" si="9"/>
        <v>478400</v>
      </c>
      <c r="N26" s="573">
        <f t="shared" si="26"/>
        <v>1664832</v>
      </c>
      <c r="O26" s="571"/>
      <c r="P26" s="575">
        <f t="shared" si="47"/>
        <v>1664832</v>
      </c>
      <c r="Q26" s="575">
        <f t="shared" si="28"/>
        <v>21642816</v>
      </c>
      <c r="R26" s="885">
        <v>1</v>
      </c>
      <c r="S26" s="595">
        <f t="shared" si="10"/>
        <v>13</v>
      </c>
      <c r="T26" s="462">
        <f t="shared" si="48"/>
        <v>26</v>
      </c>
      <c r="U26" s="457">
        <v>83200</v>
      </c>
      <c r="V26" s="457">
        <f t="shared" si="12"/>
        <v>11.5</v>
      </c>
      <c r="W26" s="463">
        <f t="shared" si="29"/>
        <v>956800</v>
      </c>
      <c r="X26" s="463">
        <f t="shared" si="13"/>
        <v>248768</v>
      </c>
      <c r="Y26" s="463">
        <f t="shared" si="14"/>
        <v>478400</v>
      </c>
      <c r="Z26" s="463">
        <f t="shared" si="30"/>
        <v>1683968</v>
      </c>
      <c r="AA26" s="457">
        <f t="shared" si="15"/>
        <v>0</v>
      </c>
      <c r="AB26" s="489">
        <f t="shared" si="49"/>
        <v>1683968</v>
      </c>
      <c r="AC26" s="489">
        <f t="shared" si="32"/>
        <v>21891584</v>
      </c>
      <c r="AD26" s="885">
        <v>1</v>
      </c>
      <c r="AE26" s="595">
        <f t="shared" si="16"/>
        <v>14</v>
      </c>
      <c r="AF26" s="462">
        <f t="shared" si="50"/>
        <v>28</v>
      </c>
      <c r="AG26" s="457">
        <f t="shared" si="18"/>
        <v>83200</v>
      </c>
      <c r="AH26" s="457">
        <f t="shared" si="19"/>
        <v>11.5</v>
      </c>
      <c r="AI26" s="463">
        <f t="shared" si="33"/>
        <v>956800</v>
      </c>
      <c r="AJ26" s="463">
        <f t="shared" si="20"/>
        <v>267904</v>
      </c>
      <c r="AK26" s="463">
        <f t="shared" si="34"/>
        <v>478400</v>
      </c>
      <c r="AL26" s="463">
        <f t="shared" si="35"/>
        <v>1703104</v>
      </c>
      <c r="AM26" s="457">
        <f t="shared" si="36"/>
        <v>0</v>
      </c>
      <c r="AN26" s="489">
        <f t="shared" si="51"/>
        <v>1703104</v>
      </c>
      <c r="AO26" s="489">
        <f t="shared" si="37"/>
        <v>22140352</v>
      </c>
      <c r="AP26" s="885">
        <v>1</v>
      </c>
      <c r="AQ26" s="595">
        <f t="shared" si="22"/>
        <v>15</v>
      </c>
      <c r="AR26" s="462">
        <f t="shared" si="52"/>
        <v>30</v>
      </c>
      <c r="AS26" s="457">
        <f t="shared" si="38"/>
        <v>83200</v>
      </c>
      <c r="AT26" s="457">
        <f t="shared" si="39"/>
        <v>11.5</v>
      </c>
      <c r="AU26" s="463">
        <f t="shared" si="40"/>
        <v>956800</v>
      </c>
      <c r="AV26" s="463">
        <f t="shared" si="24"/>
        <v>287040</v>
      </c>
      <c r="AW26" s="463">
        <f t="shared" si="41"/>
        <v>478400</v>
      </c>
      <c r="AX26" s="463">
        <f t="shared" si="42"/>
        <v>1722240</v>
      </c>
      <c r="AY26" s="457">
        <f t="shared" si="43"/>
        <v>0</v>
      </c>
      <c r="AZ26" s="489">
        <f t="shared" si="53"/>
        <v>1722240</v>
      </c>
      <c r="BA26" s="489">
        <f t="shared" si="44"/>
        <v>22389120</v>
      </c>
    </row>
    <row r="27" spans="1:53" s="490" customFormat="1" ht="27">
      <c r="A27" s="883">
        <v>19</v>
      </c>
      <c r="B27" s="572" t="s">
        <v>585</v>
      </c>
      <c r="C27" s="576" t="s">
        <v>2541</v>
      </c>
      <c r="D27" s="576">
        <v>1972</v>
      </c>
      <c r="E27" s="574" t="s">
        <v>2549</v>
      </c>
      <c r="F27" s="884">
        <v>1</v>
      </c>
      <c r="G27" s="591">
        <v>24</v>
      </c>
      <c r="H27" s="570">
        <f>+G27*2</f>
        <v>48</v>
      </c>
      <c r="I27" s="571">
        <v>83200</v>
      </c>
      <c r="J27" s="571">
        <v>11.5</v>
      </c>
      <c r="K27" s="573">
        <f>+J27*I27</f>
        <v>956800</v>
      </c>
      <c r="L27" s="573">
        <v>425484</v>
      </c>
      <c r="M27" s="573">
        <f t="shared" si="9"/>
        <v>478400</v>
      </c>
      <c r="N27" s="573">
        <f t="shared" si="26"/>
        <v>1860684</v>
      </c>
      <c r="O27" s="571"/>
      <c r="P27" s="575">
        <f>+N27+O27</f>
        <v>1860684</v>
      </c>
      <c r="Q27" s="575">
        <f>+P27*13</f>
        <v>24188892</v>
      </c>
      <c r="R27" s="885">
        <v>1</v>
      </c>
      <c r="S27" s="595">
        <f t="shared" si="10"/>
        <v>25</v>
      </c>
      <c r="T27" s="462">
        <f>+S27*2</f>
        <v>50</v>
      </c>
      <c r="U27" s="457">
        <v>83200</v>
      </c>
      <c r="V27" s="457">
        <f t="shared" si="12"/>
        <v>11.5</v>
      </c>
      <c r="W27" s="463">
        <f t="shared" si="29"/>
        <v>956800</v>
      </c>
      <c r="X27" s="463">
        <f t="shared" si="13"/>
        <v>425484</v>
      </c>
      <c r="Y27" s="463">
        <f t="shared" si="14"/>
        <v>478400</v>
      </c>
      <c r="Z27" s="463">
        <f t="shared" si="30"/>
        <v>1860684</v>
      </c>
      <c r="AA27" s="457">
        <f t="shared" si="15"/>
        <v>0</v>
      </c>
      <c r="AB27" s="489">
        <f>+Z27+AA27</f>
        <v>1860684</v>
      </c>
      <c r="AC27" s="489">
        <f>+AB27*13</f>
        <v>24188892</v>
      </c>
      <c r="AD27" s="885">
        <v>1</v>
      </c>
      <c r="AE27" s="595">
        <f t="shared" si="16"/>
        <v>26</v>
      </c>
      <c r="AF27" s="462">
        <f>+AE27*2</f>
        <v>52</v>
      </c>
      <c r="AG27" s="457">
        <f t="shared" si="18"/>
        <v>83200</v>
      </c>
      <c r="AH27" s="457">
        <f t="shared" si="19"/>
        <v>11.5</v>
      </c>
      <c r="AI27" s="463">
        <f t="shared" si="33"/>
        <v>956800</v>
      </c>
      <c r="AJ27" s="463">
        <f t="shared" si="20"/>
        <v>425484</v>
      </c>
      <c r="AK27" s="463">
        <f t="shared" si="34"/>
        <v>478400</v>
      </c>
      <c r="AL27" s="463">
        <f t="shared" si="35"/>
        <v>1860684</v>
      </c>
      <c r="AM27" s="457">
        <f t="shared" si="36"/>
        <v>0</v>
      </c>
      <c r="AN27" s="489">
        <f>+AL27+AM27</f>
        <v>1860684</v>
      </c>
      <c r="AO27" s="489">
        <f>+AN27*13</f>
        <v>24188892</v>
      </c>
      <c r="AP27" s="885">
        <v>1</v>
      </c>
      <c r="AQ27" s="595">
        <f t="shared" si="22"/>
        <v>27</v>
      </c>
      <c r="AR27" s="462">
        <f>+AQ27*2</f>
        <v>54</v>
      </c>
      <c r="AS27" s="457">
        <f t="shared" si="38"/>
        <v>83200</v>
      </c>
      <c r="AT27" s="457">
        <f t="shared" si="39"/>
        <v>11.5</v>
      </c>
      <c r="AU27" s="463">
        <f t="shared" si="40"/>
        <v>956800</v>
      </c>
      <c r="AV27" s="463">
        <f t="shared" si="24"/>
        <v>425484</v>
      </c>
      <c r="AW27" s="463">
        <f t="shared" si="41"/>
        <v>478400</v>
      </c>
      <c r="AX27" s="463">
        <f t="shared" si="42"/>
        <v>1860684</v>
      </c>
      <c r="AY27" s="457">
        <f t="shared" si="43"/>
        <v>0</v>
      </c>
      <c r="AZ27" s="489">
        <f>+AX27+AY27</f>
        <v>1860684</v>
      </c>
      <c r="BA27" s="489">
        <f>+AZ27*13</f>
        <v>24188892</v>
      </c>
    </row>
    <row r="28" spans="1:53" s="490" customFormat="1" ht="27">
      <c r="A28" s="883">
        <v>20</v>
      </c>
      <c r="B28" s="572" t="s">
        <v>546</v>
      </c>
      <c r="C28" s="576" t="s">
        <v>2541</v>
      </c>
      <c r="D28" s="576">
        <v>1981</v>
      </c>
      <c r="E28" s="574" t="s">
        <v>2551</v>
      </c>
      <c r="F28" s="884">
        <v>1</v>
      </c>
      <c r="G28" s="591">
        <v>15</v>
      </c>
      <c r="H28" s="570">
        <f t="shared" ref="H28:H35" si="54">+G28*2</f>
        <v>30</v>
      </c>
      <c r="I28" s="571">
        <v>83200</v>
      </c>
      <c r="J28" s="571">
        <v>11.5</v>
      </c>
      <c r="K28" s="573">
        <f t="shared" ref="K28:K35" si="55">+J28*I28</f>
        <v>956800</v>
      </c>
      <c r="L28" s="573">
        <v>287040</v>
      </c>
      <c r="M28" s="573">
        <f t="shared" si="9"/>
        <v>478400</v>
      </c>
      <c r="N28" s="573">
        <f t="shared" si="26"/>
        <v>1722240</v>
      </c>
      <c r="O28" s="571"/>
      <c r="P28" s="575">
        <f t="shared" ref="P28:P35" si="56">+N28+O28</f>
        <v>1722240</v>
      </c>
      <c r="Q28" s="575">
        <f t="shared" ref="Q28:Q35" si="57">+P28*13</f>
        <v>22389120</v>
      </c>
      <c r="R28" s="885">
        <v>1</v>
      </c>
      <c r="S28" s="595">
        <f t="shared" si="10"/>
        <v>16</v>
      </c>
      <c r="T28" s="462">
        <f t="shared" ref="T28:T35" si="58">+S28*2</f>
        <v>32</v>
      </c>
      <c r="U28" s="457">
        <v>83200</v>
      </c>
      <c r="V28" s="457">
        <f t="shared" si="12"/>
        <v>11.5</v>
      </c>
      <c r="W28" s="463">
        <f t="shared" si="29"/>
        <v>956800</v>
      </c>
      <c r="X28" s="463">
        <f t="shared" si="13"/>
        <v>287040</v>
      </c>
      <c r="Y28" s="463">
        <f t="shared" si="14"/>
        <v>478400</v>
      </c>
      <c r="Z28" s="463">
        <f t="shared" si="30"/>
        <v>1722240</v>
      </c>
      <c r="AA28" s="457">
        <f t="shared" si="15"/>
        <v>0</v>
      </c>
      <c r="AB28" s="489">
        <f t="shared" ref="AB28:AB35" si="59">+Z28+AA28</f>
        <v>1722240</v>
      </c>
      <c r="AC28" s="489">
        <f t="shared" ref="AC28:AC35" si="60">+AB28*13</f>
        <v>22389120</v>
      </c>
      <c r="AD28" s="885">
        <v>1</v>
      </c>
      <c r="AE28" s="595">
        <f t="shared" si="16"/>
        <v>17</v>
      </c>
      <c r="AF28" s="462">
        <f t="shared" ref="AF28:AF35" si="61">+AE28*2</f>
        <v>34</v>
      </c>
      <c r="AG28" s="457">
        <f t="shared" si="18"/>
        <v>83200</v>
      </c>
      <c r="AH28" s="457">
        <f t="shared" si="19"/>
        <v>11.5</v>
      </c>
      <c r="AI28" s="463">
        <f t="shared" si="33"/>
        <v>956800</v>
      </c>
      <c r="AJ28" s="463">
        <f t="shared" si="20"/>
        <v>287040</v>
      </c>
      <c r="AK28" s="463">
        <f t="shared" si="34"/>
        <v>478400</v>
      </c>
      <c r="AL28" s="463">
        <f t="shared" si="35"/>
        <v>1722240</v>
      </c>
      <c r="AM28" s="457">
        <f t="shared" si="36"/>
        <v>0</v>
      </c>
      <c r="AN28" s="489">
        <f t="shared" ref="AN28:AN35" si="62">+AL28+AM28</f>
        <v>1722240</v>
      </c>
      <c r="AO28" s="489">
        <f t="shared" ref="AO28:AO35" si="63">+AN28*13</f>
        <v>22389120</v>
      </c>
      <c r="AP28" s="885">
        <v>1</v>
      </c>
      <c r="AQ28" s="595">
        <f t="shared" si="22"/>
        <v>18</v>
      </c>
      <c r="AR28" s="462">
        <f t="shared" ref="AR28:AR35" si="64">+AQ28*2</f>
        <v>36</v>
      </c>
      <c r="AS28" s="457">
        <f t="shared" si="38"/>
        <v>83200</v>
      </c>
      <c r="AT28" s="457">
        <f t="shared" si="39"/>
        <v>11.5</v>
      </c>
      <c r="AU28" s="463">
        <f t="shared" si="40"/>
        <v>956800</v>
      </c>
      <c r="AV28" s="463">
        <f t="shared" si="24"/>
        <v>287040</v>
      </c>
      <c r="AW28" s="463">
        <f t="shared" si="41"/>
        <v>478400</v>
      </c>
      <c r="AX28" s="463">
        <f t="shared" si="42"/>
        <v>1722240</v>
      </c>
      <c r="AY28" s="457">
        <f t="shared" si="43"/>
        <v>0</v>
      </c>
      <c r="AZ28" s="489">
        <f t="shared" ref="AZ28:AZ35" si="65">+AX28+AY28</f>
        <v>1722240</v>
      </c>
      <c r="BA28" s="489">
        <f t="shared" ref="BA28:BA35" si="66">+AZ28*13</f>
        <v>22389120</v>
      </c>
    </row>
    <row r="29" spans="1:53" s="490" customFormat="1" ht="40.5">
      <c r="A29" s="883">
        <v>21</v>
      </c>
      <c r="B29" s="572" t="s">
        <v>907</v>
      </c>
      <c r="C29" s="576" t="s">
        <v>2541</v>
      </c>
      <c r="D29" s="576">
        <v>1974</v>
      </c>
      <c r="E29" s="574" t="s">
        <v>2553</v>
      </c>
      <c r="F29" s="884">
        <v>1</v>
      </c>
      <c r="G29" s="592">
        <v>15</v>
      </c>
      <c r="H29" s="570">
        <f t="shared" si="54"/>
        <v>30</v>
      </c>
      <c r="I29" s="571">
        <v>83200</v>
      </c>
      <c r="J29" s="571">
        <v>11.5</v>
      </c>
      <c r="K29" s="573">
        <f t="shared" si="55"/>
        <v>956800</v>
      </c>
      <c r="L29" s="573">
        <v>287040</v>
      </c>
      <c r="M29" s="573">
        <f t="shared" si="9"/>
        <v>478400</v>
      </c>
      <c r="N29" s="573">
        <f t="shared" si="26"/>
        <v>1722240</v>
      </c>
      <c r="O29" s="571"/>
      <c r="P29" s="575">
        <f t="shared" si="56"/>
        <v>1722240</v>
      </c>
      <c r="Q29" s="575">
        <f t="shared" si="57"/>
        <v>22389120</v>
      </c>
      <c r="R29" s="885">
        <v>1</v>
      </c>
      <c r="S29" s="595">
        <f t="shared" si="10"/>
        <v>16</v>
      </c>
      <c r="T29" s="462">
        <f t="shared" si="58"/>
        <v>32</v>
      </c>
      <c r="U29" s="457">
        <v>83200</v>
      </c>
      <c r="V29" s="457">
        <f t="shared" si="12"/>
        <v>11.5</v>
      </c>
      <c r="W29" s="463">
        <f t="shared" si="29"/>
        <v>956800</v>
      </c>
      <c r="X29" s="463">
        <f t="shared" si="13"/>
        <v>287040</v>
      </c>
      <c r="Y29" s="463">
        <f t="shared" si="14"/>
        <v>478400</v>
      </c>
      <c r="Z29" s="463">
        <f t="shared" si="30"/>
        <v>1722240</v>
      </c>
      <c r="AA29" s="457">
        <f t="shared" si="15"/>
        <v>0</v>
      </c>
      <c r="AB29" s="489">
        <f t="shared" si="59"/>
        <v>1722240</v>
      </c>
      <c r="AC29" s="489">
        <f t="shared" si="60"/>
        <v>22389120</v>
      </c>
      <c r="AD29" s="885">
        <v>1</v>
      </c>
      <c r="AE29" s="595">
        <f t="shared" si="16"/>
        <v>17</v>
      </c>
      <c r="AF29" s="462">
        <f t="shared" si="61"/>
        <v>34</v>
      </c>
      <c r="AG29" s="457">
        <f t="shared" si="18"/>
        <v>83200</v>
      </c>
      <c r="AH29" s="457">
        <f t="shared" si="19"/>
        <v>11.5</v>
      </c>
      <c r="AI29" s="463">
        <f t="shared" si="33"/>
        <v>956800</v>
      </c>
      <c r="AJ29" s="463">
        <f t="shared" si="20"/>
        <v>287040</v>
      </c>
      <c r="AK29" s="463">
        <f t="shared" ref="AK29:AK35" si="67">+AI29*0.5</f>
        <v>478400</v>
      </c>
      <c r="AL29" s="463">
        <f t="shared" si="35"/>
        <v>1722240</v>
      </c>
      <c r="AM29" s="457">
        <f t="shared" si="36"/>
        <v>0</v>
      </c>
      <c r="AN29" s="489">
        <f t="shared" si="62"/>
        <v>1722240</v>
      </c>
      <c r="AO29" s="489">
        <f t="shared" si="63"/>
        <v>22389120</v>
      </c>
      <c r="AP29" s="885">
        <v>1</v>
      </c>
      <c r="AQ29" s="595">
        <f t="shared" si="22"/>
        <v>18</v>
      </c>
      <c r="AR29" s="462">
        <f t="shared" si="64"/>
        <v>36</v>
      </c>
      <c r="AS29" s="457">
        <f t="shared" si="38"/>
        <v>83200</v>
      </c>
      <c r="AT29" s="457">
        <f t="shared" si="39"/>
        <v>11.5</v>
      </c>
      <c r="AU29" s="463">
        <f t="shared" si="40"/>
        <v>956800</v>
      </c>
      <c r="AV29" s="463">
        <f t="shared" si="24"/>
        <v>287040</v>
      </c>
      <c r="AW29" s="463">
        <f t="shared" ref="AW29:AW35" si="68">+AU29*0.5</f>
        <v>478400</v>
      </c>
      <c r="AX29" s="463">
        <f t="shared" si="42"/>
        <v>1722240</v>
      </c>
      <c r="AY29" s="457">
        <f t="shared" si="43"/>
        <v>0</v>
      </c>
      <c r="AZ29" s="489">
        <f t="shared" si="65"/>
        <v>1722240</v>
      </c>
      <c r="BA29" s="489">
        <f t="shared" si="66"/>
        <v>22389120</v>
      </c>
    </row>
    <row r="30" spans="1:53" s="490" customFormat="1" ht="40.5">
      <c r="A30" s="883">
        <v>22</v>
      </c>
      <c r="B30" s="572" t="s">
        <v>1765</v>
      </c>
      <c r="C30" s="576" t="s">
        <v>2541</v>
      </c>
      <c r="D30" s="576">
        <v>1979</v>
      </c>
      <c r="E30" s="574" t="s">
        <v>2553</v>
      </c>
      <c r="F30" s="884">
        <v>1</v>
      </c>
      <c r="G30" s="592">
        <v>2</v>
      </c>
      <c r="H30" s="570">
        <f t="shared" si="54"/>
        <v>4</v>
      </c>
      <c r="I30" s="571">
        <v>83200</v>
      </c>
      <c r="J30" s="571">
        <v>11.5</v>
      </c>
      <c r="K30" s="573">
        <f t="shared" si="55"/>
        <v>956800</v>
      </c>
      <c r="L30" s="573">
        <v>38272</v>
      </c>
      <c r="M30" s="573">
        <f t="shared" si="9"/>
        <v>478400</v>
      </c>
      <c r="N30" s="573">
        <f t="shared" si="26"/>
        <v>1473472</v>
      </c>
      <c r="O30" s="571"/>
      <c r="P30" s="575">
        <f t="shared" si="56"/>
        <v>1473472</v>
      </c>
      <c r="Q30" s="575">
        <f t="shared" si="57"/>
        <v>19155136</v>
      </c>
      <c r="R30" s="885">
        <v>1</v>
      </c>
      <c r="S30" s="595">
        <f t="shared" si="10"/>
        <v>3</v>
      </c>
      <c r="T30" s="462">
        <f t="shared" si="58"/>
        <v>6</v>
      </c>
      <c r="U30" s="457">
        <v>83200</v>
      </c>
      <c r="V30" s="457">
        <f t="shared" si="12"/>
        <v>11.5</v>
      </c>
      <c r="W30" s="463">
        <f t="shared" si="29"/>
        <v>956800</v>
      </c>
      <c r="X30" s="463">
        <f t="shared" si="13"/>
        <v>57408</v>
      </c>
      <c r="Y30" s="463">
        <f t="shared" si="14"/>
        <v>478400</v>
      </c>
      <c r="Z30" s="463">
        <f t="shared" si="30"/>
        <v>1492608</v>
      </c>
      <c r="AA30" s="457">
        <f t="shared" si="15"/>
        <v>0</v>
      </c>
      <c r="AB30" s="489">
        <f t="shared" si="59"/>
        <v>1492608</v>
      </c>
      <c r="AC30" s="489">
        <f t="shared" si="60"/>
        <v>19403904</v>
      </c>
      <c r="AD30" s="885">
        <v>1</v>
      </c>
      <c r="AE30" s="595">
        <f t="shared" si="16"/>
        <v>4</v>
      </c>
      <c r="AF30" s="462">
        <f t="shared" si="61"/>
        <v>8</v>
      </c>
      <c r="AG30" s="457">
        <f t="shared" si="18"/>
        <v>83200</v>
      </c>
      <c r="AH30" s="457">
        <f t="shared" si="19"/>
        <v>11.5</v>
      </c>
      <c r="AI30" s="463">
        <f t="shared" si="33"/>
        <v>956800</v>
      </c>
      <c r="AJ30" s="463">
        <f t="shared" si="20"/>
        <v>76544</v>
      </c>
      <c r="AK30" s="463">
        <f t="shared" si="67"/>
        <v>478400</v>
      </c>
      <c r="AL30" s="463">
        <f t="shared" si="35"/>
        <v>1511744</v>
      </c>
      <c r="AM30" s="457">
        <f t="shared" si="36"/>
        <v>0</v>
      </c>
      <c r="AN30" s="489">
        <f t="shared" si="62"/>
        <v>1511744</v>
      </c>
      <c r="AO30" s="489">
        <f t="shared" si="63"/>
        <v>19652672</v>
      </c>
      <c r="AP30" s="885">
        <v>1</v>
      </c>
      <c r="AQ30" s="595">
        <f t="shared" si="22"/>
        <v>5</v>
      </c>
      <c r="AR30" s="462">
        <f t="shared" si="64"/>
        <v>10</v>
      </c>
      <c r="AS30" s="457">
        <f t="shared" si="38"/>
        <v>83200</v>
      </c>
      <c r="AT30" s="457">
        <f t="shared" si="39"/>
        <v>11.5</v>
      </c>
      <c r="AU30" s="463">
        <f t="shared" si="40"/>
        <v>956800</v>
      </c>
      <c r="AV30" s="463">
        <f t="shared" si="24"/>
        <v>95680</v>
      </c>
      <c r="AW30" s="463">
        <f t="shared" si="68"/>
        <v>478400</v>
      </c>
      <c r="AX30" s="463">
        <f t="shared" si="42"/>
        <v>1530880</v>
      </c>
      <c r="AY30" s="457">
        <f t="shared" si="43"/>
        <v>0</v>
      </c>
      <c r="AZ30" s="489">
        <f t="shared" si="65"/>
        <v>1530880</v>
      </c>
      <c r="BA30" s="489">
        <f t="shared" si="66"/>
        <v>19901440</v>
      </c>
    </row>
    <row r="31" spans="1:53" s="490" customFormat="1" ht="40.5">
      <c r="A31" s="883">
        <v>23</v>
      </c>
      <c r="B31" s="572" t="s">
        <v>2554</v>
      </c>
      <c r="C31" s="576" t="s">
        <v>2541</v>
      </c>
      <c r="D31" s="576">
        <v>1975</v>
      </c>
      <c r="E31" s="574" t="s">
        <v>2553</v>
      </c>
      <c r="F31" s="884">
        <v>1</v>
      </c>
      <c r="G31" s="592">
        <v>1</v>
      </c>
      <c r="H31" s="570">
        <f>+G31*2</f>
        <v>2</v>
      </c>
      <c r="I31" s="571">
        <v>83200</v>
      </c>
      <c r="J31" s="571">
        <v>11.5</v>
      </c>
      <c r="K31" s="573">
        <f>+J31*I31</f>
        <v>956800</v>
      </c>
      <c r="L31" s="573">
        <v>19136</v>
      </c>
      <c r="M31" s="573">
        <f t="shared" si="9"/>
        <v>478400</v>
      </c>
      <c r="N31" s="573">
        <f t="shared" si="26"/>
        <v>1454336</v>
      </c>
      <c r="O31" s="571"/>
      <c r="P31" s="575">
        <f>+N31+O31</f>
        <v>1454336</v>
      </c>
      <c r="Q31" s="575">
        <f>+P31*13</f>
        <v>18906368</v>
      </c>
      <c r="R31" s="885">
        <v>1</v>
      </c>
      <c r="S31" s="595">
        <f t="shared" si="10"/>
        <v>2</v>
      </c>
      <c r="T31" s="462">
        <f>+S31*2</f>
        <v>4</v>
      </c>
      <c r="U31" s="457">
        <v>83200</v>
      </c>
      <c r="V31" s="457">
        <f t="shared" si="12"/>
        <v>11.5</v>
      </c>
      <c r="W31" s="463">
        <f t="shared" si="29"/>
        <v>956800</v>
      </c>
      <c r="X31" s="463">
        <f t="shared" si="13"/>
        <v>38272</v>
      </c>
      <c r="Y31" s="463">
        <f t="shared" si="14"/>
        <v>478400</v>
      </c>
      <c r="Z31" s="463">
        <f t="shared" si="30"/>
        <v>1473472</v>
      </c>
      <c r="AA31" s="457">
        <f t="shared" si="15"/>
        <v>0</v>
      </c>
      <c r="AB31" s="489">
        <f>+Z31+AA31</f>
        <v>1473472</v>
      </c>
      <c r="AC31" s="489">
        <f>+AB31*13</f>
        <v>19155136</v>
      </c>
      <c r="AD31" s="885">
        <v>1</v>
      </c>
      <c r="AE31" s="595">
        <f t="shared" si="16"/>
        <v>3</v>
      </c>
      <c r="AF31" s="462">
        <f>+AE31*2</f>
        <v>6</v>
      </c>
      <c r="AG31" s="457">
        <f t="shared" si="18"/>
        <v>83200</v>
      </c>
      <c r="AH31" s="457">
        <f t="shared" si="19"/>
        <v>11.5</v>
      </c>
      <c r="AI31" s="463">
        <f t="shared" si="33"/>
        <v>956800</v>
      </c>
      <c r="AJ31" s="463">
        <f t="shared" si="20"/>
        <v>57408</v>
      </c>
      <c r="AK31" s="463">
        <f>+AI31*0.5</f>
        <v>478400</v>
      </c>
      <c r="AL31" s="463">
        <f t="shared" si="35"/>
        <v>1492608</v>
      </c>
      <c r="AM31" s="457">
        <f t="shared" si="36"/>
        <v>0</v>
      </c>
      <c r="AN31" s="489">
        <f>+AL31+AM31</f>
        <v>1492608</v>
      </c>
      <c r="AO31" s="489">
        <f>+AN31*13</f>
        <v>19403904</v>
      </c>
      <c r="AP31" s="885">
        <v>1</v>
      </c>
      <c r="AQ31" s="595">
        <f t="shared" si="22"/>
        <v>4</v>
      </c>
      <c r="AR31" s="462">
        <f>+AQ31*2</f>
        <v>8</v>
      </c>
      <c r="AS31" s="457">
        <f t="shared" si="38"/>
        <v>83200</v>
      </c>
      <c r="AT31" s="457">
        <f t="shared" si="39"/>
        <v>11.5</v>
      </c>
      <c r="AU31" s="463">
        <f t="shared" si="40"/>
        <v>956800</v>
      </c>
      <c r="AV31" s="463">
        <f t="shared" si="24"/>
        <v>76544</v>
      </c>
      <c r="AW31" s="463">
        <f>+AU31*0.5</f>
        <v>478400</v>
      </c>
      <c r="AX31" s="463">
        <f t="shared" si="42"/>
        <v>1511744</v>
      </c>
      <c r="AY31" s="457">
        <f t="shared" si="43"/>
        <v>0</v>
      </c>
      <c r="AZ31" s="489">
        <f>+AX31+AY31</f>
        <v>1511744</v>
      </c>
      <c r="BA31" s="489">
        <f>+AZ31*13</f>
        <v>19652672</v>
      </c>
    </row>
    <row r="32" spans="1:53" s="490" customFormat="1" ht="40.5">
      <c r="A32" s="883">
        <v>24</v>
      </c>
      <c r="B32" s="572" t="s">
        <v>2555</v>
      </c>
      <c r="C32" s="576" t="s">
        <v>2541</v>
      </c>
      <c r="D32" s="576">
        <v>1976</v>
      </c>
      <c r="E32" s="574" t="s">
        <v>2553</v>
      </c>
      <c r="F32" s="884">
        <v>1</v>
      </c>
      <c r="G32" s="592">
        <v>1</v>
      </c>
      <c r="H32" s="570">
        <f>+G32*2</f>
        <v>2</v>
      </c>
      <c r="I32" s="571">
        <v>83200</v>
      </c>
      <c r="J32" s="571">
        <v>11.5</v>
      </c>
      <c r="K32" s="573">
        <f>+J32*I32</f>
        <v>956800</v>
      </c>
      <c r="L32" s="573">
        <v>19136</v>
      </c>
      <c r="M32" s="573">
        <f t="shared" si="9"/>
        <v>478400</v>
      </c>
      <c r="N32" s="573">
        <f t="shared" si="26"/>
        <v>1454336</v>
      </c>
      <c r="O32" s="571"/>
      <c r="P32" s="575">
        <f>+N32+O32</f>
        <v>1454336</v>
      </c>
      <c r="Q32" s="575">
        <f>+P32*13</f>
        <v>18906368</v>
      </c>
      <c r="R32" s="885">
        <v>1</v>
      </c>
      <c r="S32" s="595">
        <f t="shared" si="10"/>
        <v>2</v>
      </c>
      <c r="T32" s="462">
        <f>+S32*2</f>
        <v>4</v>
      </c>
      <c r="U32" s="457">
        <v>83200</v>
      </c>
      <c r="V32" s="457">
        <f t="shared" si="12"/>
        <v>11.5</v>
      </c>
      <c r="W32" s="463">
        <f t="shared" si="29"/>
        <v>956800</v>
      </c>
      <c r="X32" s="463">
        <f t="shared" si="13"/>
        <v>38272</v>
      </c>
      <c r="Y32" s="463">
        <f t="shared" si="14"/>
        <v>478400</v>
      </c>
      <c r="Z32" s="463">
        <f t="shared" si="30"/>
        <v>1473472</v>
      </c>
      <c r="AA32" s="457">
        <f t="shared" si="15"/>
        <v>0</v>
      </c>
      <c r="AB32" s="489">
        <f>+Z32+AA32</f>
        <v>1473472</v>
      </c>
      <c r="AC32" s="489">
        <f>+AB32*13</f>
        <v>19155136</v>
      </c>
      <c r="AD32" s="885">
        <v>1</v>
      </c>
      <c r="AE32" s="595">
        <f t="shared" si="16"/>
        <v>3</v>
      </c>
      <c r="AF32" s="462">
        <f>+AE32*2</f>
        <v>6</v>
      </c>
      <c r="AG32" s="457">
        <f t="shared" si="18"/>
        <v>83200</v>
      </c>
      <c r="AH32" s="457">
        <f t="shared" si="19"/>
        <v>11.5</v>
      </c>
      <c r="AI32" s="463">
        <f t="shared" si="33"/>
        <v>956800</v>
      </c>
      <c r="AJ32" s="463">
        <f t="shared" si="20"/>
        <v>57408</v>
      </c>
      <c r="AK32" s="463">
        <f>+AI32*0.5</f>
        <v>478400</v>
      </c>
      <c r="AL32" s="463">
        <f t="shared" si="35"/>
        <v>1492608</v>
      </c>
      <c r="AM32" s="457">
        <f t="shared" si="36"/>
        <v>0</v>
      </c>
      <c r="AN32" s="489">
        <f>+AL32+AM32</f>
        <v>1492608</v>
      </c>
      <c r="AO32" s="489">
        <f>+AN32*13</f>
        <v>19403904</v>
      </c>
      <c r="AP32" s="885">
        <v>1</v>
      </c>
      <c r="AQ32" s="595">
        <f t="shared" si="22"/>
        <v>4</v>
      </c>
      <c r="AR32" s="462">
        <f>+AQ32*2</f>
        <v>8</v>
      </c>
      <c r="AS32" s="457">
        <f t="shared" si="38"/>
        <v>83200</v>
      </c>
      <c r="AT32" s="457">
        <f t="shared" si="39"/>
        <v>11.5</v>
      </c>
      <c r="AU32" s="463">
        <f t="shared" si="40"/>
        <v>956800</v>
      </c>
      <c r="AV32" s="463">
        <f t="shared" si="24"/>
        <v>76544</v>
      </c>
      <c r="AW32" s="463">
        <f>+AU32*0.5</f>
        <v>478400</v>
      </c>
      <c r="AX32" s="463">
        <f t="shared" si="42"/>
        <v>1511744</v>
      </c>
      <c r="AY32" s="457">
        <f t="shared" si="43"/>
        <v>0</v>
      </c>
      <c r="AZ32" s="489">
        <f>+AX32+AY32</f>
        <v>1511744</v>
      </c>
      <c r="BA32" s="489">
        <f>+AZ32*13</f>
        <v>19652672</v>
      </c>
    </row>
    <row r="33" spans="1:53" s="490" customFormat="1" ht="40.5">
      <c r="A33" s="883">
        <v>25</v>
      </c>
      <c r="B33" s="572" t="s">
        <v>2556</v>
      </c>
      <c r="C33" s="576" t="s">
        <v>2541</v>
      </c>
      <c r="D33" s="576">
        <v>1980</v>
      </c>
      <c r="E33" s="574" t="s">
        <v>2553</v>
      </c>
      <c r="F33" s="884">
        <v>1</v>
      </c>
      <c r="G33" s="592">
        <v>1</v>
      </c>
      <c r="H33" s="570">
        <f>+G33*2</f>
        <v>2</v>
      </c>
      <c r="I33" s="571">
        <v>83200</v>
      </c>
      <c r="J33" s="571">
        <v>11.5</v>
      </c>
      <c r="K33" s="573">
        <f>+J33*I33</f>
        <v>956800</v>
      </c>
      <c r="L33" s="573">
        <v>19136</v>
      </c>
      <c r="M33" s="573">
        <f t="shared" si="9"/>
        <v>478400</v>
      </c>
      <c r="N33" s="573">
        <f t="shared" si="26"/>
        <v>1454336</v>
      </c>
      <c r="O33" s="571"/>
      <c r="P33" s="575">
        <f>+N33+O33</f>
        <v>1454336</v>
      </c>
      <c r="Q33" s="575">
        <f>+P33*13</f>
        <v>18906368</v>
      </c>
      <c r="R33" s="885">
        <v>1</v>
      </c>
      <c r="S33" s="595">
        <f t="shared" si="10"/>
        <v>2</v>
      </c>
      <c r="T33" s="462">
        <f>+S33*2</f>
        <v>4</v>
      </c>
      <c r="U33" s="457">
        <v>83200</v>
      </c>
      <c r="V33" s="457">
        <f t="shared" si="12"/>
        <v>11.5</v>
      </c>
      <c r="W33" s="463">
        <f t="shared" si="29"/>
        <v>956800</v>
      </c>
      <c r="X33" s="463">
        <f t="shared" si="13"/>
        <v>38272</v>
      </c>
      <c r="Y33" s="463">
        <f t="shared" si="14"/>
        <v>478400</v>
      </c>
      <c r="Z33" s="463">
        <f t="shared" si="30"/>
        <v>1473472</v>
      </c>
      <c r="AA33" s="457">
        <f t="shared" si="15"/>
        <v>0</v>
      </c>
      <c r="AB33" s="489">
        <f>+Z33+AA33</f>
        <v>1473472</v>
      </c>
      <c r="AC33" s="489">
        <f>+AB33*13</f>
        <v>19155136</v>
      </c>
      <c r="AD33" s="885">
        <v>1</v>
      </c>
      <c r="AE33" s="595">
        <f t="shared" si="16"/>
        <v>3</v>
      </c>
      <c r="AF33" s="462">
        <f>+AE33*2</f>
        <v>6</v>
      </c>
      <c r="AG33" s="457">
        <f t="shared" si="18"/>
        <v>83200</v>
      </c>
      <c r="AH33" s="457">
        <f t="shared" si="19"/>
        <v>11.5</v>
      </c>
      <c r="AI33" s="463">
        <f t="shared" si="33"/>
        <v>956800</v>
      </c>
      <c r="AJ33" s="463">
        <f t="shared" si="20"/>
        <v>57408</v>
      </c>
      <c r="AK33" s="463">
        <f>+AI33*0.5</f>
        <v>478400</v>
      </c>
      <c r="AL33" s="463">
        <f t="shared" si="35"/>
        <v>1492608</v>
      </c>
      <c r="AM33" s="457">
        <f t="shared" si="36"/>
        <v>0</v>
      </c>
      <c r="AN33" s="489">
        <f>+AL33+AM33</f>
        <v>1492608</v>
      </c>
      <c r="AO33" s="489">
        <f>+AN33*13</f>
        <v>19403904</v>
      </c>
      <c r="AP33" s="885">
        <v>1</v>
      </c>
      <c r="AQ33" s="595">
        <f t="shared" si="22"/>
        <v>4</v>
      </c>
      <c r="AR33" s="462">
        <f>+AQ33*2</f>
        <v>8</v>
      </c>
      <c r="AS33" s="457">
        <f t="shared" si="38"/>
        <v>83200</v>
      </c>
      <c r="AT33" s="457">
        <f t="shared" si="39"/>
        <v>11.5</v>
      </c>
      <c r="AU33" s="463">
        <f t="shared" si="40"/>
        <v>956800</v>
      </c>
      <c r="AV33" s="463">
        <f t="shared" si="24"/>
        <v>76544</v>
      </c>
      <c r="AW33" s="463">
        <f>+AU33*0.5</f>
        <v>478400</v>
      </c>
      <c r="AX33" s="463">
        <f t="shared" si="42"/>
        <v>1511744</v>
      </c>
      <c r="AY33" s="457">
        <f t="shared" si="43"/>
        <v>0</v>
      </c>
      <c r="AZ33" s="489">
        <f>+AX33+AY33</f>
        <v>1511744</v>
      </c>
      <c r="BA33" s="489">
        <f>+AZ33*13</f>
        <v>19652672</v>
      </c>
    </row>
    <row r="34" spans="1:53" s="490" customFormat="1" ht="40.5">
      <c r="A34" s="883">
        <v>26</v>
      </c>
      <c r="B34" s="572" t="s">
        <v>2557</v>
      </c>
      <c r="C34" s="576" t="s">
        <v>2541</v>
      </c>
      <c r="D34" s="576">
        <v>1974</v>
      </c>
      <c r="E34" s="574" t="s">
        <v>2553</v>
      </c>
      <c r="F34" s="884">
        <v>1</v>
      </c>
      <c r="G34" s="592">
        <v>1</v>
      </c>
      <c r="H34" s="570">
        <f>+G34*2</f>
        <v>2</v>
      </c>
      <c r="I34" s="571">
        <v>83200</v>
      </c>
      <c r="J34" s="571">
        <v>11.5</v>
      </c>
      <c r="K34" s="573">
        <f>+J34*I34</f>
        <v>956800</v>
      </c>
      <c r="L34" s="573">
        <v>19136</v>
      </c>
      <c r="M34" s="573">
        <f t="shared" si="9"/>
        <v>478400</v>
      </c>
      <c r="N34" s="573">
        <f t="shared" si="26"/>
        <v>1454336</v>
      </c>
      <c r="O34" s="571"/>
      <c r="P34" s="575">
        <f>+N34+O34</f>
        <v>1454336</v>
      </c>
      <c r="Q34" s="575">
        <f>+P34*13</f>
        <v>18906368</v>
      </c>
      <c r="R34" s="885">
        <v>1</v>
      </c>
      <c r="S34" s="595">
        <f t="shared" si="10"/>
        <v>2</v>
      </c>
      <c r="T34" s="462">
        <f>+S34*2</f>
        <v>4</v>
      </c>
      <c r="U34" s="457">
        <v>83200</v>
      </c>
      <c r="V34" s="457">
        <f t="shared" si="12"/>
        <v>11.5</v>
      </c>
      <c r="W34" s="463">
        <f t="shared" si="29"/>
        <v>956800</v>
      </c>
      <c r="X34" s="463">
        <f t="shared" si="13"/>
        <v>38272</v>
      </c>
      <c r="Y34" s="463">
        <f t="shared" si="14"/>
        <v>478400</v>
      </c>
      <c r="Z34" s="463">
        <f t="shared" si="30"/>
        <v>1473472</v>
      </c>
      <c r="AA34" s="457">
        <f t="shared" si="15"/>
        <v>0</v>
      </c>
      <c r="AB34" s="489">
        <f>+Z34+AA34</f>
        <v>1473472</v>
      </c>
      <c r="AC34" s="489">
        <f>+AB34*13</f>
        <v>19155136</v>
      </c>
      <c r="AD34" s="885">
        <v>1</v>
      </c>
      <c r="AE34" s="595">
        <f t="shared" si="16"/>
        <v>3</v>
      </c>
      <c r="AF34" s="462">
        <f>+AE34*2</f>
        <v>6</v>
      </c>
      <c r="AG34" s="457">
        <f t="shared" si="18"/>
        <v>83200</v>
      </c>
      <c r="AH34" s="457">
        <f t="shared" si="19"/>
        <v>11.5</v>
      </c>
      <c r="AI34" s="463">
        <f t="shared" si="33"/>
        <v>956800</v>
      </c>
      <c r="AJ34" s="463">
        <f t="shared" si="20"/>
        <v>57408</v>
      </c>
      <c r="AK34" s="463">
        <f>+AI34*0.5</f>
        <v>478400</v>
      </c>
      <c r="AL34" s="463">
        <f t="shared" si="35"/>
        <v>1492608</v>
      </c>
      <c r="AM34" s="457">
        <f t="shared" si="36"/>
        <v>0</v>
      </c>
      <c r="AN34" s="489">
        <f>+AL34+AM34</f>
        <v>1492608</v>
      </c>
      <c r="AO34" s="489">
        <f>+AN34*13</f>
        <v>19403904</v>
      </c>
      <c r="AP34" s="885">
        <v>1</v>
      </c>
      <c r="AQ34" s="595">
        <f t="shared" si="22"/>
        <v>4</v>
      </c>
      <c r="AR34" s="462">
        <f>+AQ34*2</f>
        <v>8</v>
      </c>
      <c r="AS34" s="457">
        <f t="shared" si="38"/>
        <v>83200</v>
      </c>
      <c r="AT34" s="457">
        <f t="shared" si="39"/>
        <v>11.5</v>
      </c>
      <c r="AU34" s="463">
        <f t="shared" si="40"/>
        <v>956800</v>
      </c>
      <c r="AV34" s="463">
        <f t="shared" si="24"/>
        <v>76544</v>
      </c>
      <c r="AW34" s="463">
        <f>+AU34*0.5</f>
        <v>478400</v>
      </c>
      <c r="AX34" s="463">
        <f t="shared" si="42"/>
        <v>1511744</v>
      </c>
      <c r="AY34" s="457">
        <f t="shared" si="43"/>
        <v>0</v>
      </c>
      <c r="AZ34" s="489">
        <f>+AX34+AY34</f>
        <v>1511744</v>
      </c>
      <c r="BA34" s="489">
        <f>+AZ34*13</f>
        <v>19652672</v>
      </c>
    </row>
    <row r="35" spans="1:53" s="490" customFormat="1" ht="13.5">
      <c r="A35" s="883">
        <v>27</v>
      </c>
      <c r="B35" s="572" t="s">
        <v>79</v>
      </c>
      <c r="C35" s="576"/>
      <c r="D35" s="576"/>
      <c r="E35" s="574" t="s">
        <v>575</v>
      </c>
      <c r="F35" s="884">
        <v>1</v>
      </c>
      <c r="G35" s="592">
        <v>6</v>
      </c>
      <c r="H35" s="570">
        <f t="shared" si="54"/>
        <v>12</v>
      </c>
      <c r="I35" s="571">
        <v>83200</v>
      </c>
      <c r="J35" s="571">
        <v>11.5</v>
      </c>
      <c r="K35" s="573">
        <f t="shared" si="55"/>
        <v>956800</v>
      </c>
      <c r="L35" s="573">
        <v>114816</v>
      </c>
      <c r="M35" s="573">
        <f t="shared" si="9"/>
        <v>478400</v>
      </c>
      <c r="N35" s="573">
        <f t="shared" si="26"/>
        <v>1550016</v>
      </c>
      <c r="O35" s="571"/>
      <c r="P35" s="575">
        <f t="shared" si="56"/>
        <v>1550016</v>
      </c>
      <c r="Q35" s="575">
        <f t="shared" si="57"/>
        <v>20150208</v>
      </c>
      <c r="R35" s="885">
        <v>1</v>
      </c>
      <c r="S35" s="595">
        <f t="shared" si="10"/>
        <v>7</v>
      </c>
      <c r="T35" s="462">
        <f t="shared" si="58"/>
        <v>14</v>
      </c>
      <c r="U35" s="457">
        <v>83200</v>
      </c>
      <c r="V35" s="457">
        <f t="shared" si="12"/>
        <v>11.5</v>
      </c>
      <c r="W35" s="463">
        <f t="shared" si="29"/>
        <v>956800</v>
      </c>
      <c r="X35" s="463">
        <f t="shared" si="13"/>
        <v>133952</v>
      </c>
      <c r="Y35" s="463">
        <f t="shared" si="14"/>
        <v>478400</v>
      </c>
      <c r="Z35" s="463">
        <f t="shared" si="30"/>
        <v>1569152</v>
      </c>
      <c r="AA35" s="457">
        <f t="shared" si="15"/>
        <v>0</v>
      </c>
      <c r="AB35" s="489">
        <f t="shared" si="59"/>
        <v>1569152</v>
      </c>
      <c r="AC35" s="489">
        <f t="shared" si="60"/>
        <v>20398976</v>
      </c>
      <c r="AD35" s="885">
        <v>1</v>
      </c>
      <c r="AE35" s="595">
        <f t="shared" si="16"/>
        <v>8</v>
      </c>
      <c r="AF35" s="462">
        <f t="shared" si="61"/>
        <v>16</v>
      </c>
      <c r="AG35" s="457">
        <f t="shared" si="18"/>
        <v>83200</v>
      </c>
      <c r="AH35" s="457">
        <f t="shared" si="19"/>
        <v>11.5</v>
      </c>
      <c r="AI35" s="463">
        <f t="shared" si="33"/>
        <v>956800</v>
      </c>
      <c r="AJ35" s="463">
        <f t="shared" si="20"/>
        <v>153088</v>
      </c>
      <c r="AK35" s="463">
        <f t="shared" si="67"/>
        <v>478400</v>
      </c>
      <c r="AL35" s="463">
        <f t="shared" si="35"/>
        <v>1588288</v>
      </c>
      <c r="AM35" s="457">
        <f t="shared" si="36"/>
        <v>0</v>
      </c>
      <c r="AN35" s="489">
        <f t="shared" si="62"/>
        <v>1588288</v>
      </c>
      <c r="AO35" s="489">
        <f t="shared" si="63"/>
        <v>20647744</v>
      </c>
      <c r="AP35" s="885">
        <v>1</v>
      </c>
      <c r="AQ35" s="595">
        <f t="shared" si="22"/>
        <v>9</v>
      </c>
      <c r="AR35" s="462">
        <f t="shared" si="64"/>
        <v>18</v>
      </c>
      <c r="AS35" s="457">
        <f t="shared" si="38"/>
        <v>83200</v>
      </c>
      <c r="AT35" s="457">
        <f t="shared" si="39"/>
        <v>11.5</v>
      </c>
      <c r="AU35" s="463">
        <f t="shared" si="40"/>
        <v>956800</v>
      </c>
      <c r="AV35" s="463">
        <f t="shared" si="24"/>
        <v>172224</v>
      </c>
      <c r="AW35" s="463">
        <f t="shared" si="68"/>
        <v>478400</v>
      </c>
      <c r="AX35" s="463">
        <f t="shared" si="42"/>
        <v>1607424</v>
      </c>
      <c r="AY35" s="457">
        <f t="shared" si="43"/>
        <v>0</v>
      </c>
      <c r="AZ35" s="489">
        <f t="shared" si="65"/>
        <v>1607424</v>
      </c>
      <c r="BA35" s="489">
        <f t="shared" si="66"/>
        <v>20896512</v>
      </c>
    </row>
    <row r="36" spans="1:53" s="490" customFormat="1" ht="13.5">
      <c r="A36" s="883">
        <v>28</v>
      </c>
      <c r="B36" s="572" t="s">
        <v>79</v>
      </c>
      <c r="C36" s="576"/>
      <c r="D36" s="576"/>
      <c r="E36" s="574" t="s">
        <v>575</v>
      </c>
      <c r="F36" s="884">
        <v>1</v>
      </c>
      <c r="G36" s="592">
        <v>6</v>
      </c>
      <c r="H36" s="570">
        <f>+G36*2</f>
        <v>12</v>
      </c>
      <c r="I36" s="571">
        <v>83200</v>
      </c>
      <c r="J36" s="571">
        <v>11.5</v>
      </c>
      <c r="K36" s="573">
        <f>+J36*I36</f>
        <v>956800</v>
      </c>
      <c r="L36" s="573">
        <v>114816</v>
      </c>
      <c r="M36" s="573">
        <f t="shared" si="9"/>
        <v>478400</v>
      </c>
      <c r="N36" s="573">
        <f t="shared" si="26"/>
        <v>1550016</v>
      </c>
      <c r="O36" s="571"/>
      <c r="P36" s="575">
        <f>+N36+O36</f>
        <v>1550016</v>
      </c>
      <c r="Q36" s="575">
        <f>+P36*13</f>
        <v>20150208</v>
      </c>
      <c r="R36" s="885">
        <v>1</v>
      </c>
      <c r="S36" s="595">
        <f t="shared" si="10"/>
        <v>7</v>
      </c>
      <c r="T36" s="462">
        <f>+S36*2</f>
        <v>14</v>
      </c>
      <c r="U36" s="457">
        <v>83200</v>
      </c>
      <c r="V36" s="457">
        <f t="shared" si="12"/>
        <v>11.5</v>
      </c>
      <c r="W36" s="463">
        <f t="shared" si="29"/>
        <v>956800</v>
      </c>
      <c r="X36" s="463">
        <f t="shared" si="13"/>
        <v>133952</v>
      </c>
      <c r="Y36" s="463">
        <f t="shared" si="14"/>
        <v>478400</v>
      </c>
      <c r="Z36" s="463">
        <f t="shared" si="30"/>
        <v>1569152</v>
      </c>
      <c r="AA36" s="457">
        <f t="shared" si="15"/>
        <v>0</v>
      </c>
      <c r="AB36" s="489">
        <f>+Z36+AA36</f>
        <v>1569152</v>
      </c>
      <c r="AC36" s="489">
        <f>+AB36*13</f>
        <v>20398976</v>
      </c>
      <c r="AD36" s="885">
        <v>1</v>
      </c>
      <c r="AE36" s="595">
        <f t="shared" si="16"/>
        <v>8</v>
      </c>
      <c r="AF36" s="462">
        <f>+AE36*2</f>
        <v>16</v>
      </c>
      <c r="AG36" s="457">
        <f t="shared" si="18"/>
        <v>83200</v>
      </c>
      <c r="AH36" s="457">
        <f t="shared" si="19"/>
        <v>11.5</v>
      </c>
      <c r="AI36" s="463">
        <f t="shared" si="33"/>
        <v>956800</v>
      </c>
      <c r="AJ36" s="463">
        <f t="shared" si="20"/>
        <v>153088</v>
      </c>
      <c r="AK36" s="463">
        <f>+AI36*0.5</f>
        <v>478400</v>
      </c>
      <c r="AL36" s="463">
        <f t="shared" si="35"/>
        <v>1588288</v>
      </c>
      <c r="AM36" s="457">
        <f t="shared" si="36"/>
        <v>0</v>
      </c>
      <c r="AN36" s="489">
        <f>+AL36+AM36</f>
        <v>1588288</v>
      </c>
      <c r="AO36" s="489">
        <f>+AN36*13</f>
        <v>20647744</v>
      </c>
      <c r="AP36" s="885">
        <v>1</v>
      </c>
      <c r="AQ36" s="595">
        <f t="shared" si="22"/>
        <v>9</v>
      </c>
      <c r="AR36" s="462">
        <f>+AQ36*2</f>
        <v>18</v>
      </c>
      <c r="AS36" s="457">
        <f t="shared" si="38"/>
        <v>83200</v>
      </c>
      <c r="AT36" s="457">
        <f t="shared" si="39"/>
        <v>11.5</v>
      </c>
      <c r="AU36" s="463">
        <f t="shared" si="40"/>
        <v>956800</v>
      </c>
      <c r="AV36" s="463">
        <f t="shared" si="24"/>
        <v>172224</v>
      </c>
      <c r="AW36" s="463">
        <f>+AU36*0.5</f>
        <v>478400</v>
      </c>
      <c r="AX36" s="463">
        <f t="shared" si="42"/>
        <v>1607424</v>
      </c>
      <c r="AY36" s="457">
        <f t="shared" si="43"/>
        <v>0</v>
      </c>
      <c r="AZ36" s="489">
        <f>+AX36+AY36</f>
        <v>1607424</v>
      </c>
      <c r="BA36" s="489">
        <f>+AZ36*13</f>
        <v>20896512</v>
      </c>
    </row>
    <row r="37" spans="1:53" s="490" customFormat="1" ht="13.5">
      <c r="A37" s="883">
        <v>29</v>
      </c>
      <c r="B37" s="499" t="s">
        <v>79</v>
      </c>
      <c r="C37" s="593"/>
      <c r="D37" s="593"/>
      <c r="E37" s="492" t="s">
        <v>575</v>
      </c>
      <c r="F37" s="888">
        <v>1</v>
      </c>
      <c r="G37" s="594">
        <v>6</v>
      </c>
      <c r="H37" s="462">
        <f>+G37*2</f>
        <v>12</v>
      </c>
      <c r="I37" s="457">
        <v>83200</v>
      </c>
      <c r="J37" s="457">
        <v>11.5</v>
      </c>
      <c r="K37" s="463">
        <f>+J37*I37</f>
        <v>956800</v>
      </c>
      <c r="L37" s="463">
        <v>95680</v>
      </c>
      <c r="M37" s="463">
        <f t="shared" si="9"/>
        <v>478400</v>
      </c>
      <c r="N37" s="573">
        <f t="shared" si="26"/>
        <v>1530880</v>
      </c>
      <c r="O37" s="457"/>
      <c r="P37" s="489">
        <f>+N37+O37</f>
        <v>1530880</v>
      </c>
      <c r="Q37" s="489">
        <f>+P37*13</f>
        <v>19901440</v>
      </c>
      <c r="R37" s="885">
        <v>1</v>
      </c>
      <c r="S37" s="595">
        <f t="shared" si="10"/>
        <v>7</v>
      </c>
      <c r="T37" s="462">
        <f>+S37*2</f>
        <v>14</v>
      </c>
      <c r="U37" s="457">
        <v>83200</v>
      </c>
      <c r="V37" s="457">
        <f t="shared" si="12"/>
        <v>11.5</v>
      </c>
      <c r="W37" s="463">
        <f t="shared" si="29"/>
        <v>956800</v>
      </c>
      <c r="X37" s="463">
        <f t="shared" si="13"/>
        <v>133952</v>
      </c>
      <c r="Y37" s="463">
        <f t="shared" si="14"/>
        <v>478400</v>
      </c>
      <c r="Z37" s="463">
        <f t="shared" si="30"/>
        <v>1569152</v>
      </c>
      <c r="AA37" s="457">
        <f t="shared" si="15"/>
        <v>0</v>
      </c>
      <c r="AB37" s="489">
        <f>+Z37+AA37</f>
        <v>1569152</v>
      </c>
      <c r="AC37" s="489">
        <f>+AB37*13</f>
        <v>20398976</v>
      </c>
      <c r="AD37" s="885">
        <v>1</v>
      </c>
      <c r="AE37" s="595">
        <f t="shared" si="16"/>
        <v>8</v>
      </c>
      <c r="AF37" s="462">
        <f>+AE37*2</f>
        <v>16</v>
      </c>
      <c r="AG37" s="457">
        <f t="shared" si="18"/>
        <v>83200</v>
      </c>
      <c r="AH37" s="457">
        <f t="shared" si="19"/>
        <v>11.5</v>
      </c>
      <c r="AI37" s="463">
        <f t="shared" si="33"/>
        <v>956800</v>
      </c>
      <c r="AJ37" s="463">
        <f t="shared" si="20"/>
        <v>153088</v>
      </c>
      <c r="AK37" s="463">
        <f t="shared" si="34"/>
        <v>478400</v>
      </c>
      <c r="AL37" s="463">
        <f t="shared" si="35"/>
        <v>1588288</v>
      </c>
      <c r="AM37" s="457">
        <f t="shared" si="36"/>
        <v>0</v>
      </c>
      <c r="AN37" s="489">
        <f>+AL37+AM37</f>
        <v>1588288</v>
      </c>
      <c r="AO37" s="489">
        <f>+AN37*13</f>
        <v>20647744</v>
      </c>
      <c r="AP37" s="885">
        <v>1</v>
      </c>
      <c r="AQ37" s="595">
        <f t="shared" si="22"/>
        <v>9</v>
      </c>
      <c r="AR37" s="462">
        <f>+AQ37*2</f>
        <v>18</v>
      </c>
      <c r="AS37" s="457">
        <f t="shared" si="38"/>
        <v>83200</v>
      </c>
      <c r="AT37" s="457">
        <f t="shared" si="39"/>
        <v>11.5</v>
      </c>
      <c r="AU37" s="463">
        <f t="shared" si="40"/>
        <v>956800</v>
      </c>
      <c r="AV37" s="463">
        <f t="shared" si="24"/>
        <v>172224</v>
      </c>
      <c r="AW37" s="463">
        <f t="shared" si="41"/>
        <v>478400</v>
      </c>
      <c r="AX37" s="463">
        <f t="shared" si="42"/>
        <v>1607424</v>
      </c>
      <c r="AY37" s="457">
        <f t="shared" si="43"/>
        <v>0</v>
      </c>
      <c r="AZ37" s="489">
        <f>+AX37+AY37</f>
        <v>1607424</v>
      </c>
      <c r="BA37" s="489">
        <f>+AZ37*13</f>
        <v>20896512</v>
      </c>
    </row>
    <row r="38" spans="1:53" s="490" customFormat="1" ht="13.5">
      <c r="A38" s="883">
        <v>30</v>
      </c>
      <c r="B38" s="499" t="s">
        <v>79</v>
      </c>
      <c r="C38" s="593"/>
      <c r="D38" s="593"/>
      <c r="E38" s="492" t="s">
        <v>575</v>
      </c>
      <c r="F38" s="888">
        <v>1</v>
      </c>
      <c r="G38" s="594">
        <v>6</v>
      </c>
      <c r="H38" s="462">
        <f>+G38*2</f>
        <v>12</v>
      </c>
      <c r="I38" s="457">
        <v>83200</v>
      </c>
      <c r="J38" s="457">
        <v>11.5</v>
      </c>
      <c r="K38" s="463">
        <f>+J38*I38</f>
        <v>956800</v>
      </c>
      <c r="L38" s="463">
        <v>95680</v>
      </c>
      <c r="M38" s="463">
        <f t="shared" si="9"/>
        <v>478400</v>
      </c>
      <c r="N38" s="573">
        <f t="shared" si="26"/>
        <v>1530880</v>
      </c>
      <c r="O38" s="457"/>
      <c r="P38" s="489">
        <f>+N38+O38</f>
        <v>1530880</v>
      </c>
      <c r="Q38" s="489">
        <f>+P38*13</f>
        <v>19901440</v>
      </c>
      <c r="R38" s="885">
        <v>1</v>
      </c>
      <c r="S38" s="595">
        <f t="shared" si="10"/>
        <v>7</v>
      </c>
      <c r="T38" s="462">
        <f>+S38*2</f>
        <v>14</v>
      </c>
      <c r="U38" s="457">
        <v>83200</v>
      </c>
      <c r="V38" s="457">
        <f t="shared" si="12"/>
        <v>11.5</v>
      </c>
      <c r="W38" s="463">
        <f t="shared" si="29"/>
        <v>956800</v>
      </c>
      <c r="X38" s="463">
        <f t="shared" si="13"/>
        <v>133952</v>
      </c>
      <c r="Y38" s="463">
        <f t="shared" si="14"/>
        <v>478400</v>
      </c>
      <c r="Z38" s="463">
        <f t="shared" si="30"/>
        <v>1569152</v>
      </c>
      <c r="AA38" s="457">
        <f t="shared" si="15"/>
        <v>0</v>
      </c>
      <c r="AB38" s="489">
        <f>+Z38+AA38</f>
        <v>1569152</v>
      </c>
      <c r="AC38" s="489">
        <f>+AB38*13</f>
        <v>20398976</v>
      </c>
      <c r="AD38" s="885">
        <v>1</v>
      </c>
      <c r="AE38" s="595">
        <f t="shared" si="16"/>
        <v>8</v>
      </c>
      <c r="AF38" s="462">
        <f>+AE38*2</f>
        <v>16</v>
      </c>
      <c r="AG38" s="457">
        <f t="shared" si="18"/>
        <v>83200</v>
      </c>
      <c r="AH38" s="457">
        <f t="shared" si="19"/>
        <v>11.5</v>
      </c>
      <c r="AI38" s="463">
        <f t="shared" si="33"/>
        <v>956800</v>
      </c>
      <c r="AJ38" s="463">
        <f t="shared" si="20"/>
        <v>153088</v>
      </c>
      <c r="AK38" s="463">
        <f t="shared" si="34"/>
        <v>478400</v>
      </c>
      <c r="AL38" s="463">
        <f t="shared" si="35"/>
        <v>1588288</v>
      </c>
      <c r="AM38" s="457">
        <f t="shared" si="36"/>
        <v>0</v>
      </c>
      <c r="AN38" s="489">
        <f>+AL38+AM38</f>
        <v>1588288</v>
      </c>
      <c r="AO38" s="489">
        <f>+AN38*13</f>
        <v>20647744</v>
      </c>
      <c r="AP38" s="885">
        <v>1</v>
      </c>
      <c r="AQ38" s="595">
        <f t="shared" si="22"/>
        <v>9</v>
      </c>
      <c r="AR38" s="462">
        <f>+AQ38*2</f>
        <v>18</v>
      </c>
      <c r="AS38" s="457">
        <f t="shared" si="38"/>
        <v>83200</v>
      </c>
      <c r="AT38" s="457">
        <f t="shared" si="39"/>
        <v>11.5</v>
      </c>
      <c r="AU38" s="463">
        <f t="shared" si="40"/>
        <v>956800</v>
      </c>
      <c r="AV38" s="463">
        <f t="shared" si="24"/>
        <v>172224</v>
      </c>
      <c r="AW38" s="463">
        <f t="shared" si="41"/>
        <v>478400</v>
      </c>
      <c r="AX38" s="463">
        <f t="shared" si="42"/>
        <v>1607424</v>
      </c>
      <c r="AY38" s="457">
        <f t="shared" si="43"/>
        <v>0</v>
      </c>
      <c r="AZ38" s="489">
        <f>+AX38+AY38</f>
        <v>1607424</v>
      </c>
      <c r="BA38" s="489">
        <f>+AZ38*13</f>
        <v>20896512</v>
      </c>
    </row>
    <row r="39" spans="1:53" s="454" customFormat="1" ht="18" customHeight="1">
      <c r="A39" s="1028" t="s">
        <v>64</v>
      </c>
      <c r="B39" s="1028"/>
      <c r="C39" s="1028"/>
      <c r="D39" s="1028"/>
      <c r="E39" s="1028"/>
      <c r="F39" s="889">
        <f t="shared" ref="F39:H39" si="69">SUM(F9:F38)</f>
        <v>30</v>
      </c>
      <c r="G39" s="847">
        <f t="shared" si="69"/>
        <v>438</v>
      </c>
      <c r="H39" s="847">
        <f t="shared" si="69"/>
        <v>876</v>
      </c>
      <c r="I39" s="847">
        <f>SUM(I9:I38)</f>
        <v>2496000</v>
      </c>
      <c r="J39" s="847">
        <f t="shared" ref="J39:BA39" si="70">SUM(J9:J38)</f>
        <v>351.5</v>
      </c>
      <c r="K39" s="847">
        <f t="shared" si="70"/>
        <v>29244800</v>
      </c>
      <c r="L39" s="847">
        <f t="shared" si="70"/>
        <v>8124289</v>
      </c>
      <c r="M39" s="847">
        <f t="shared" si="70"/>
        <v>14622400</v>
      </c>
      <c r="N39" s="847">
        <f t="shared" si="70"/>
        <v>51991489</v>
      </c>
      <c r="O39" s="847">
        <f t="shared" si="70"/>
        <v>0</v>
      </c>
      <c r="P39" s="847">
        <f t="shared" si="70"/>
        <v>51991489</v>
      </c>
      <c r="Q39" s="847">
        <f t="shared" si="70"/>
        <v>675889357</v>
      </c>
      <c r="R39" s="847">
        <f t="shared" si="70"/>
        <v>30</v>
      </c>
      <c r="S39" s="847">
        <f t="shared" si="70"/>
        <v>468</v>
      </c>
      <c r="T39" s="847">
        <f t="shared" si="70"/>
        <v>936</v>
      </c>
      <c r="U39" s="847">
        <f t="shared" si="70"/>
        <v>2496000</v>
      </c>
      <c r="V39" s="847">
        <f t="shared" si="70"/>
        <v>351.5</v>
      </c>
      <c r="W39" s="847">
        <f t="shared" si="70"/>
        <v>29244800</v>
      </c>
      <c r="X39" s="847">
        <f t="shared" si="70"/>
        <v>8449601</v>
      </c>
      <c r="Y39" s="847">
        <f t="shared" si="70"/>
        <v>14622400</v>
      </c>
      <c r="Z39" s="847">
        <f t="shared" si="70"/>
        <v>52316801</v>
      </c>
      <c r="AA39" s="847">
        <f t="shared" si="70"/>
        <v>0</v>
      </c>
      <c r="AB39" s="847">
        <f t="shared" si="70"/>
        <v>52316801</v>
      </c>
      <c r="AC39" s="847">
        <f t="shared" si="70"/>
        <v>680118413</v>
      </c>
      <c r="AD39" s="847">
        <f t="shared" si="70"/>
        <v>30</v>
      </c>
      <c r="AE39" s="847">
        <f t="shared" si="70"/>
        <v>498</v>
      </c>
      <c r="AF39" s="847">
        <f t="shared" si="70"/>
        <v>996</v>
      </c>
      <c r="AG39" s="847">
        <f t="shared" si="70"/>
        <v>2496000</v>
      </c>
      <c r="AH39" s="847">
        <f t="shared" si="70"/>
        <v>351.5</v>
      </c>
      <c r="AI39" s="847">
        <f t="shared" si="70"/>
        <v>29244800</v>
      </c>
      <c r="AJ39" s="847">
        <f t="shared" si="70"/>
        <v>8724161</v>
      </c>
      <c r="AK39" s="847">
        <f t="shared" si="70"/>
        <v>14622400</v>
      </c>
      <c r="AL39" s="847">
        <f t="shared" si="70"/>
        <v>52591361</v>
      </c>
      <c r="AM39" s="847">
        <f t="shared" si="70"/>
        <v>0</v>
      </c>
      <c r="AN39" s="847">
        <f t="shared" si="70"/>
        <v>52591361</v>
      </c>
      <c r="AO39" s="847">
        <f t="shared" si="70"/>
        <v>683687693</v>
      </c>
      <c r="AP39" s="847">
        <f t="shared" si="70"/>
        <v>30</v>
      </c>
      <c r="AQ39" s="847">
        <f t="shared" si="70"/>
        <v>528</v>
      </c>
      <c r="AR39" s="847">
        <f t="shared" si="70"/>
        <v>1056</v>
      </c>
      <c r="AS39" s="847">
        <f t="shared" si="70"/>
        <v>2496000</v>
      </c>
      <c r="AT39" s="847">
        <f t="shared" si="70"/>
        <v>351.5</v>
      </c>
      <c r="AU39" s="847">
        <f t="shared" si="70"/>
        <v>29244800</v>
      </c>
      <c r="AV39" s="847">
        <f t="shared" si="70"/>
        <v>8998721</v>
      </c>
      <c r="AW39" s="847">
        <f t="shared" si="70"/>
        <v>14622400</v>
      </c>
      <c r="AX39" s="847">
        <f t="shared" si="70"/>
        <v>52865921</v>
      </c>
      <c r="AY39" s="847">
        <f t="shared" si="70"/>
        <v>0</v>
      </c>
      <c r="AZ39" s="847">
        <f t="shared" si="70"/>
        <v>52865921</v>
      </c>
      <c r="BA39" s="847">
        <f t="shared" si="70"/>
        <v>687256973</v>
      </c>
    </row>
    <row r="40" spans="1:53" s="545" customFormat="1" ht="17.25" customHeight="1">
      <c r="A40" s="541"/>
      <c r="B40" s="583"/>
      <c r="C40" s="543"/>
      <c r="D40" s="543"/>
      <c r="E40" s="542"/>
      <c r="F40" s="544"/>
      <c r="G40" s="495"/>
      <c r="H40" s="542"/>
      <c r="I40" s="542"/>
      <c r="J40" s="542"/>
      <c r="K40" s="542"/>
      <c r="L40" s="542"/>
      <c r="M40" s="542"/>
      <c r="N40" s="542"/>
      <c r="O40" s="542"/>
      <c r="P40" s="542"/>
      <c r="Q40" s="542"/>
      <c r="R40" s="544"/>
      <c r="S40" s="542"/>
      <c r="T40" s="542"/>
      <c r="U40" s="542"/>
      <c r="V40" s="542"/>
      <c r="W40" s="542"/>
      <c r="X40" s="542"/>
      <c r="Y40" s="542"/>
      <c r="Z40" s="542"/>
      <c r="AA40" s="542"/>
      <c r="AB40" s="542"/>
      <c r="AC40" s="542"/>
      <c r="AD40" s="544"/>
      <c r="AK40" s="542"/>
      <c r="AP40" s="546"/>
      <c r="AW40" s="542"/>
    </row>
    <row r="41" spans="1:53" s="545" customFormat="1" ht="18" customHeight="1">
      <c r="A41" s="541"/>
      <c r="B41" s="583"/>
      <c r="C41" s="543"/>
      <c r="D41" s="543"/>
      <c r="E41" s="542"/>
      <c r="F41" s="544"/>
      <c r="G41" s="495"/>
      <c r="H41" s="542"/>
      <c r="I41" s="542"/>
      <c r="J41" s="542"/>
      <c r="K41" s="542"/>
      <c r="L41" s="542"/>
      <c r="M41" s="542"/>
      <c r="N41" s="542"/>
      <c r="O41" s="542"/>
      <c r="P41" s="542"/>
      <c r="Q41" s="542"/>
      <c r="R41" s="544"/>
      <c r="S41" s="542"/>
      <c r="T41" s="542"/>
      <c r="U41" s="542"/>
      <c r="V41" s="542"/>
      <c r="W41" s="542"/>
      <c r="X41" s="542"/>
      <c r="Y41" s="542"/>
      <c r="Z41" s="542"/>
      <c r="AA41" s="542"/>
      <c r="AB41" s="542"/>
      <c r="AC41" s="542"/>
      <c r="AD41" s="544"/>
      <c r="AK41" s="542"/>
      <c r="AP41" s="546"/>
      <c r="AW41" s="542"/>
    </row>
    <row r="42" spans="1:53" s="506" customFormat="1" ht="30.75" customHeight="1">
      <c r="A42" s="1030" t="s">
        <v>615</v>
      </c>
      <c r="B42" s="1030"/>
      <c r="C42" s="1030"/>
      <c r="D42" s="1030"/>
      <c r="E42" s="1030"/>
      <c r="F42" s="1031" t="s">
        <v>65</v>
      </c>
      <c r="G42" s="1031"/>
      <c r="H42" s="1031"/>
      <c r="I42" s="1031"/>
      <c r="J42" s="1031"/>
      <c r="K42" s="1031"/>
      <c r="L42" s="1031"/>
      <c r="M42" s="1031"/>
      <c r="N42" s="1031"/>
      <c r="O42" s="1031"/>
      <c r="P42" s="1031"/>
      <c r="Q42" s="1031"/>
      <c r="R42" s="1031" t="s">
        <v>65</v>
      </c>
      <c r="S42" s="1031"/>
      <c r="T42" s="1031"/>
      <c r="U42" s="1031"/>
      <c r="V42" s="1031"/>
      <c r="W42" s="1031"/>
      <c r="X42" s="1031"/>
      <c r="Y42" s="1031"/>
      <c r="Z42" s="1031"/>
      <c r="AA42" s="1031"/>
      <c r="AB42" s="1031"/>
      <c r="AC42" s="1031"/>
      <c r="AD42" s="1031" t="s">
        <v>65</v>
      </c>
      <c r="AE42" s="1031"/>
      <c r="AF42" s="1031"/>
      <c r="AG42" s="1031"/>
      <c r="AH42" s="1031"/>
      <c r="AI42" s="1031"/>
      <c r="AJ42" s="1031"/>
      <c r="AK42" s="1031"/>
      <c r="AL42" s="1031"/>
      <c r="AM42" s="1031"/>
      <c r="AN42" s="1031"/>
      <c r="AO42" s="1031"/>
      <c r="AP42" s="1031" t="s">
        <v>65</v>
      </c>
      <c r="AQ42" s="1031"/>
      <c r="AR42" s="1031"/>
      <c r="AS42" s="1031"/>
      <c r="AT42" s="1031"/>
      <c r="AU42" s="1031"/>
      <c r="AV42" s="1031"/>
      <c r="AW42" s="1031"/>
      <c r="AX42" s="1031"/>
      <c r="AY42" s="1031"/>
      <c r="AZ42" s="1031"/>
      <c r="BA42" s="1031"/>
    </row>
    <row r="43" spans="1:53" s="507" customFormat="1" ht="32.25" customHeight="1">
      <c r="A43" s="1029" t="s">
        <v>22</v>
      </c>
      <c r="B43" s="1029"/>
      <c r="C43" s="1029"/>
      <c r="D43" s="1029"/>
      <c r="E43" s="1029"/>
      <c r="F43" s="1027" t="s">
        <v>1368</v>
      </c>
      <c r="G43" s="1027"/>
      <c r="H43" s="1027"/>
      <c r="I43" s="1027"/>
      <c r="J43" s="1027"/>
      <c r="K43" s="1027"/>
      <c r="L43" s="1027"/>
      <c r="M43" s="1027"/>
      <c r="N43" s="1027"/>
      <c r="O43" s="1027"/>
      <c r="P43" s="1027"/>
      <c r="Q43" s="1027"/>
      <c r="R43" s="1027" t="s">
        <v>1533</v>
      </c>
      <c r="S43" s="1027"/>
      <c r="T43" s="1027"/>
      <c r="U43" s="1027"/>
      <c r="V43" s="1027"/>
      <c r="W43" s="1027"/>
      <c r="X43" s="1027"/>
      <c r="Y43" s="1027"/>
      <c r="Z43" s="1027"/>
      <c r="AA43" s="1027"/>
      <c r="AB43" s="1027"/>
      <c r="AC43" s="1027"/>
      <c r="AD43" s="1027" t="s">
        <v>1743</v>
      </c>
      <c r="AE43" s="1027"/>
      <c r="AF43" s="1027"/>
      <c r="AG43" s="1027"/>
      <c r="AH43" s="1027"/>
      <c r="AI43" s="1027"/>
      <c r="AJ43" s="1027"/>
      <c r="AK43" s="1027"/>
      <c r="AL43" s="1027"/>
      <c r="AM43" s="1027"/>
      <c r="AN43" s="1027"/>
      <c r="AO43" s="1027"/>
      <c r="AP43" s="1027" t="s">
        <v>2520</v>
      </c>
      <c r="AQ43" s="1027"/>
      <c r="AR43" s="1027"/>
      <c r="AS43" s="1027"/>
      <c r="AT43" s="1027"/>
      <c r="AU43" s="1027"/>
      <c r="AV43" s="1027"/>
      <c r="AW43" s="1027"/>
      <c r="AX43" s="1027"/>
      <c r="AY43" s="1027"/>
      <c r="AZ43" s="1027"/>
      <c r="BA43" s="1027"/>
    </row>
    <row r="44" spans="1:53" s="540" customFormat="1" ht="122.25" customHeight="1">
      <c r="A44" s="459" t="s">
        <v>10</v>
      </c>
      <c r="B44" s="539" t="s">
        <v>54</v>
      </c>
      <c r="C44" s="539" t="s">
        <v>2538</v>
      </c>
      <c r="D44" s="539" t="s">
        <v>2539</v>
      </c>
      <c r="E44" s="539" t="s">
        <v>55</v>
      </c>
      <c r="F44" s="555" t="s">
        <v>1</v>
      </c>
      <c r="G44" s="554" t="s">
        <v>482</v>
      </c>
      <c r="H44" s="554" t="s">
        <v>57</v>
      </c>
      <c r="I44" s="555" t="s">
        <v>62</v>
      </c>
      <c r="J44" s="590" t="s">
        <v>63</v>
      </c>
      <c r="K44" s="555" t="s">
        <v>483</v>
      </c>
      <c r="L44" s="555" t="s">
        <v>484</v>
      </c>
      <c r="M44" s="555" t="s">
        <v>2617</v>
      </c>
      <c r="N44" s="555" t="s">
        <v>2618</v>
      </c>
      <c r="O44" s="539" t="s">
        <v>684</v>
      </c>
      <c r="P44" s="539" t="s">
        <v>1370</v>
      </c>
      <c r="Q44" s="555" t="s">
        <v>1371</v>
      </c>
      <c r="R44" s="555"/>
      <c r="S44" s="554" t="str">
        <f>+G44</f>
        <v>Դատավորի ստաժ</v>
      </c>
      <c r="T44" s="554" t="str">
        <f>+H44</f>
        <v>Ստաժի %-ը</v>
      </c>
      <c r="U44" s="555" t="s">
        <v>62</v>
      </c>
      <c r="V44" s="590" t="s">
        <v>63</v>
      </c>
      <c r="W44" s="555" t="s">
        <v>483</v>
      </c>
      <c r="X44" s="555" t="s">
        <v>484</v>
      </c>
      <c r="Y44" s="555" t="s">
        <v>2617</v>
      </c>
      <c r="Z44" s="555" t="s">
        <v>2618</v>
      </c>
      <c r="AA44" s="539" t="s">
        <v>1639</v>
      </c>
      <c r="AB44" s="539" t="s">
        <v>1532</v>
      </c>
      <c r="AC44" s="555" t="s">
        <v>1531</v>
      </c>
      <c r="AD44" s="555"/>
      <c r="AE44" s="554" t="str">
        <f>+S44</f>
        <v>Դատավորի ստաժ</v>
      </c>
      <c r="AF44" s="554" t="str">
        <f>+T44</f>
        <v>Ստաժի %-ը</v>
      </c>
      <c r="AG44" s="555" t="s">
        <v>62</v>
      </c>
      <c r="AH44" s="590" t="s">
        <v>63</v>
      </c>
      <c r="AI44" s="555" t="s">
        <v>483</v>
      </c>
      <c r="AJ44" s="555" t="s">
        <v>484</v>
      </c>
      <c r="AK44" s="555" t="s">
        <v>2617</v>
      </c>
      <c r="AL44" s="555" t="s">
        <v>2618</v>
      </c>
      <c r="AM44" s="539" t="s">
        <v>1639</v>
      </c>
      <c r="AN44" s="539" t="s">
        <v>1741</v>
      </c>
      <c r="AO44" s="555" t="s">
        <v>1742</v>
      </c>
      <c r="AP44" s="555"/>
      <c r="AQ44" s="554" t="str">
        <f>+AE44</f>
        <v>Դատավորի ստաժ</v>
      </c>
      <c r="AR44" s="554" t="str">
        <f>+AF44</f>
        <v>Ստաժի %-ը</v>
      </c>
      <c r="AS44" s="555" t="s">
        <v>62</v>
      </c>
      <c r="AT44" s="590" t="s">
        <v>63</v>
      </c>
      <c r="AU44" s="555" t="s">
        <v>483</v>
      </c>
      <c r="AV44" s="555" t="s">
        <v>484</v>
      </c>
      <c r="AW44" s="555" t="s">
        <v>2617</v>
      </c>
      <c r="AX44" s="555" t="s">
        <v>2618</v>
      </c>
      <c r="AY44" s="539" t="s">
        <v>1639</v>
      </c>
      <c r="AZ44" s="539" t="s">
        <v>2521</v>
      </c>
      <c r="BA44" s="555" t="s">
        <v>2522</v>
      </c>
    </row>
    <row r="45" spans="1:53" s="490" customFormat="1" ht="23.25" customHeight="1">
      <c r="A45" s="883">
        <v>1</v>
      </c>
      <c r="B45" s="584" t="s">
        <v>685</v>
      </c>
      <c r="C45" s="576" t="s">
        <v>2541</v>
      </c>
      <c r="D45" s="576">
        <v>1971</v>
      </c>
      <c r="E45" s="574" t="s">
        <v>492</v>
      </c>
      <c r="F45" s="884">
        <v>1</v>
      </c>
      <c r="G45" s="591">
        <v>17</v>
      </c>
      <c r="H45" s="570">
        <f>+G45*2</f>
        <v>34</v>
      </c>
      <c r="I45" s="571">
        <v>83200</v>
      </c>
      <c r="J45" s="571">
        <v>11.5</v>
      </c>
      <c r="K45" s="573">
        <f>+J45*I45</f>
        <v>956800</v>
      </c>
      <c r="L45" s="573">
        <v>287040</v>
      </c>
      <c r="M45" s="573"/>
      <c r="N45" s="573">
        <f>+K45+L45+M45</f>
        <v>1243840</v>
      </c>
      <c r="O45" s="571"/>
      <c r="P45" s="575">
        <f>+N45+O45</f>
        <v>1243840</v>
      </c>
      <c r="Q45" s="575">
        <f>+P45*13</f>
        <v>16169920</v>
      </c>
      <c r="R45" s="885">
        <v>1</v>
      </c>
      <c r="S45" s="595">
        <f t="shared" ref="S45:S69" si="71">+G45+1</f>
        <v>18</v>
      </c>
      <c r="T45" s="462">
        <f>+S45*2</f>
        <v>36</v>
      </c>
      <c r="U45" s="457">
        <v>83200</v>
      </c>
      <c r="V45" s="457">
        <f t="shared" ref="V45:V69" si="72">+J45</f>
        <v>11.5</v>
      </c>
      <c r="W45" s="463">
        <f t="shared" ref="W45:W69" si="73">+U45*V45</f>
        <v>956800</v>
      </c>
      <c r="X45" s="463">
        <f t="shared" ref="X45:X69" si="74">IF((T45&lt;=30)*AND(W45*T45%&gt;L45),W45*T45%,IF((T45&gt;30)*AND(W45*30%&gt;L45),W45*30%,L45))</f>
        <v>287040</v>
      </c>
      <c r="Y45" s="463"/>
      <c r="Z45" s="463">
        <f t="shared" ref="Z45:Z69" si="75">+W45+X45+Y45</f>
        <v>1243840</v>
      </c>
      <c r="AA45" s="457">
        <f t="shared" ref="AA45:AA69" si="76">+O45</f>
        <v>0</v>
      </c>
      <c r="AB45" s="489">
        <f>+Z45+AA45</f>
        <v>1243840</v>
      </c>
      <c r="AC45" s="489">
        <f>+AB45*13</f>
        <v>16169920</v>
      </c>
      <c r="AD45" s="885">
        <v>1</v>
      </c>
      <c r="AE45" s="595">
        <f t="shared" ref="AE45:AE69" si="77">+S45+1</f>
        <v>19</v>
      </c>
      <c r="AF45" s="462">
        <f>+AE45*2</f>
        <v>38</v>
      </c>
      <c r="AG45" s="457">
        <f t="shared" ref="AG45:AG69" si="78">+U45</f>
        <v>83200</v>
      </c>
      <c r="AH45" s="457">
        <f t="shared" ref="AH45:AH69" si="79">+V45</f>
        <v>11.5</v>
      </c>
      <c r="AI45" s="463">
        <f t="shared" ref="AI45:AI69" si="80">+AG45*AH45</f>
        <v>956800</v>
      </c>
      <c r="AJ45" s="463">
        <f t="shared" ref="AJ45:AJ51" si="81">IF((AF45&lt;=30)*AND(AI45*AF45%&gt;X45),AI45*AF45%,IF((AF45&gt;30)*AND(AI45*30%&gt;X45),AI45*30%,X45))</f>
        <v>287040</v>
      </c>
      <c r="AK45" s="463"/>
      <c r="AL45" s="463">
        <f t="shared" ref="AL45:AL69" si="82">+AI45+AJ45+AK45</f>
        <v>1243840</v>
      </c>
      <c r="AM45" s="457">
        <f t="shared" ref="AM45:AM69" si="83">+AA45</f>
        <v>0</v>
      </c>
      <c r="AN45" s="489">
        <f>+AL45+AM45</f>
        <v>1243840</v>
      </c>
      <c r="AO45" s="489">
        <f>+AN45*13</f>
        <v>16169920</v>
      </c>
      <c r="AP45" s="885">
        <v>1</v>
      </c>
      <c r="AQ45" s="595">
        <f t="shared" ref="AQ45:AQ69" si="84">+AE45+1</f>
        <v>20</v>
      </c>
      <c r="AR45" s="462">
        <f>+AQ45*2</f>
        <v>40</v>
      </c>
      <c r="AS45" s="457">
        <f t="shared" ref="AS45:AS69" si="85">+AG45</f>
        <v>83200</v>
      </c>
      <c r="AT45" s="457">
        <f t="shared" ref="AT45:AT69" si="86">+AH45</f>
        <v>11.5</v>
      </c>
      <c r="AU45" s="463">
        <f t="shared" ref="AU45:AU69" si="87">+AS45*AT45</f>
        <v>956800</v>
      </c>
      <c r="AV45" s="463">
        <f t="shared" ref="AV45:AV51" si="88">IF((AR45&lt;=30)*AND(AU45*AR45%&gt;AJ45),AU45*AR45%,IF((AR45&gt;30)*AND(AU45*30%&gt;AJ45),AU45*30%,AJ45))</f>
        <v>287040</v>
      </c>
      <c r="AW45" s="463"/>
      <c r="AX45" s="463">
        <f t="shared" ref="AX45:AX69" si="89">+AU45+AV45+AW45</f>
        <v>1243840</v>
      </c>
      <c r="AY45" s="457">
        <f t="shared" ref="AY45:AY69" si="90">+AM45</f>
        <v>0</v>
      </c>
      <c r="AZ45" s="489">
        <f>+AX45+AY45</f>
        <v>1243840</v>
      </c>
      <c r="BA45" s="489">
        <f>+AZ45*13</f>
        <v>16169920</v>
      </c>
    </row>
    <row r="46" spans="1:53" s="490" customFormat="1" ht="23.25" customHeight="1">
      <c r="A46" s="883">
        <v>2</v>
      </c>
      <c r="B46" s="579" t="s">
        <v>577</v>
      </c>
      <c r="C46" s="576" t="s">
        <v>2541</v>
      </c>
      <c r="D46" s="576">
        <v>1962</v>
      </c>
      <c r="E46" s="574" t="s">
        <v>3</v>
      </c>
      <c r="F46" s="884">
        <v>1</v>
      </c>
      <c r="G46" s="591">
        <v>28</v>
      </c>
      <c r="H46" s="570">
        <f>+G46*2</f>
        <v>56</v>
      </c>
      <c r="I46" s="571">
        <v>83200</v>
      </c>
      <c r="J46" s="571">
        <v>11</v>
      </c>
      <c r="K46" s="573">
        <f>+J46*I46</f>
        <v>915200</v>
      </c>
      <c r="L46" s="573">
        <v>493484</v>
      </c>
      <c r="M46" s="573"/>
      <c r="N46" s="573">
        <f t="shared" ref="N46:N69" si="91">+K46+L46+M46</f>
        <v>1408684</v>
      </c>
      <c r="O46" s="571"/>
      <c r="P46" s="575">
        <f>+N46+O46</f>
        <v>1408684</v>
      </c>
      <c r="Q46" s="575">
        <f>+P46*13</f>
        <v>18312892</v>
      </c>
      <c r="R46" s="885">
        <v>1</v>
      </c>
      <c r="S46" s="595">
        <f t="shared" si="71"/>
        <v>29</v>
      </c>
      <c r="T46" s="462">
        <f>+S46*2</f>
        <v>58</v>
      </c>
      <c r="U46" s="457">
        <v>83200</v>
      </c>
      <c r="V46" s="457">
        <f t="shared" si="72"/>
        <v>11</v>
      </c>
      <c r="W46" s="463">
        <f t="shared" si="73"/>
        <v>915200</v>
      </c>
      <c r="X46" s="463">
        <f t="shared" si="74"/>
        <v>493484</v>
      </c>
      <c r="Y46" s="463"/>
      <c r="Z46" s="463">
        <f t="shared" si="75"/>
        <v>1408684</v>
      </c>
      <c r="AA46" s="457">
        <f t="shared" si="76"/>
        <v>0</v>
      </c>
      <c r="AB46" s="489">
        <f>+Z46+AA46</f>
        <v>1408684</v>
      </c>
      <c r="AC46" s="489">
        <f>+AB46*13</f>
        <v>18312892</v>
      </c>
      <c r="AD46" s="885">
        <v>1</v>
      </c>
      <c r="AE46" s="595">
        <f t="shared" si="77"/>
        <v>30</v>
      </c>
      <c r="AF46" s="462">
        <f>+AE46*2</f>
        <v>60</v>
      </c>
      <c r="AG46" s="457">
        <f t="shared" si="78"/>
        <v>83200</v>
      </c>
      <c r="AH46" s="457">
        <f t="shared" si="79"/>
        <v>11</v>
      </c>
      <c r="AI46" s="463">
        <f t="shared" si="80"/>
        <v>915200</v>
      </c>
      <c r="AJ46" s="463">
        <f t="shared" si="81"/>
        <v>493484</v>
      </c>
      <c r="AK46" s="463"/>
      <c r="AL46" s="463">
        <f t="shared" si="82"/>
        <v>1408684</v>
      </c>
      <c r="AM46" s="457">
        <f t="shared" si="83"/>
        <v>0</v>
      </c>
      <c r="AN46" s="489">
        <f>+AL46+AM46</f>
        <v>1408684</v>
      </c>
      <c r="AO46" s="489">
        <f>+AN46*13</f>
        <v>18312892</v>
      </c>
      <c r="AP46" s="885">
        <v>1</v>
      </c>
      <c r="AQ46" s="595">
        <f t="shared" si="84"/>
        <v>31</v>
      </c>
      <c r="AR46" s="462">
        <f>+AQ46*2</f>
        <v>62</v>
      </c>
      <c r="AS46" s="457">
        <f t="shared" si="85"/>
        <v>83200</v>
      </c>
      <c r="AT46" s="457">
        <f t="shared" si="86"/>
        <v>11</v>
      </c>
      <c r="AU46" s="463">
        <f t="shared" si="87"/>
        <v>915200</v>
      </c>
      <c r="AV46" s="463">
        <f t="shared" si="88"/>
        <v>493484</v>
      </c>
      <c r="AW46" s="463"/>
      <c r="AX46" s="463">
        <f t="shared" si="89"/>
        <v>1408684</v>
      </c>
      <c r="AY46" s="457">
        <f t="shared" si="90"/>
        <v>0</v>
      </c>
      <c r="AZ46" s="489">
        <f>+AX46+AY46</f>
        <v>1408684</v>
      </c>
      <c r="BA46" s="489">
        <f>+AZ46*13</f>
        <v>18312892</v>
      </c>
    </row>
    <row r="47" spans="1:53" s="490" customFormat="1" ht="23.25" customHeight="1">
      <c r="A47" s="883">
        <v>3</v>
      </c>
      <c r="B47" s="579" t="s">
        <v>1191</v>
      </c>
      <c r="C47" s="576" t="s">
        <v>2541</v>
      </c>
      <c r="D47" s="576">
        <v>1968</v>
      </c>
      <c r="E47" s="574" t="s">
        <v>3</v>
      </c>
      <c r="F47" s="884">
        <v>1</v>
      </c>
      <c r="G47" s="591">
        <v>4</v>
      </c>
      <c r="H47" s="570">
        <f t="shared" ref="H47:H56" si="92">+G47*2</f>
        <v>8</v>
      </c>
      <c r="I47" s="571">
        <v>83200</v>
      </c>
      <c r="J47" s="571">
        <v>11</v>
      </c>
      <c r="K47" s="573">
        <f t="shared" ref="K47:K56" si="93">+J47*I47</f>
        <v>915200</v>
      </c>
      <c r="L47" s="573">
        <v>73216</v>
      </c>
      <c r="M47" s="573"/>
      <c r="N47" s="573">
        <f t="shared" si="91"/>
        <v>988416</v>
      </c>
      <c r="O47" s="571"/>
      <c r="P47" s="575">
        <f t="shared" ref="P47:P56" si="94">+N47+O47</f>
        <v>988416</v>
      </c>
      <c r="Q47" s="575">
        <f t="shared" ref="Q47:Q56" si="95">+P47*13</f>
        <v>12849408</v>
      </c>
      <c r="R47" s="885">
        <v>1</v>
      </c>
      <c r="S47" s="595">
        <f t="shared" si="71"/>
        <v>5</v>
      </c>
      <c r="T47" s="462">
        <f t="shared" ref="T47:T56" si="96">+S47*2</f>
        <v>10</v>
      </c>
      <c r="U47" s="457">
        <v>83200</v>
      </c>
      <c r="V47" s="457">
        <f t="shared" si="72"/>
        <v>11</v>
      </c>
      <c r="W47" s="463">
        <f t="shared" si="73"/>
        <v>915200</v>
      </c>
      <c r="X47" s="463">
        <f t="shared" si="74"/>
        <v>91520</v>
      </c>
      <c r="Y47" s="463"/>
      <c r="Z47" s="463">
        <f t="shared" si="75"/>
        <v>1006720</v>
      </c>
      <c r="AA47" s="457">
        <f t="shared" si="76"/>
        <v>0</v>
      </c>
      <c r="AB47" s="489">
        <f t="shared" ref="AB47:AB56" si="97">+Z47+AA47</f>
        <v>1006720</v>
      </c>
      <c r="AC47" s="489">
        <f t="shared" ref="AC47:AC56" si="98">+AB47*13</f>
        <v>13087360</v>
      </c>
      <c r="AD47" s="885">
        <v>1</v>
      </c>
      <c r="AE47" s="595">
        <f t="shared" si="77"/>
        <v>6</v>
      </c>
      <c r="AF47" s="462">
        <f t="shared" ref="AF47:AF56" si="99">+AE47*2</f>
        <v>12</v>
      </c>
      <c r="AG47" s="457">
        <f t="shared" si="78"/>
        <v>83200</v>
      </c>
      <c r="AH47" s="457">
        <f t="shared" si="79"/>
        <v>11</v>
      </c>
      <c r="AI47" s="463">
        <f t="shared" si="80"/>
        <v>915200</v>
      </c>
      <c r="AJ47" s="463">
        <f t="shared" si="81"/>
        <v>109824</v>
      </c>
      <c r="AK47" s="463"/>
      <c r="AL47" s="463">
        <f t="shared" si="82"/>
        <v>1025024</v>
      </c>
      <c r="AM47" s="457">
        <f t="shared" si="83"/>
        <v>0</v>
      </c>
      <c r="AN47" s="489">
        <f t="shared" ref="AN47:AN56" si="100">+AL47+AM47</f>
        <v>1025024</v>
      </c>
      <c r="AO47" s="489">
        <f t="shared" ref="AO47:AO56" si="101">+AN47*13</f>
        <v>13325312</v>
      </c>
      <c r="AP47" s="885">
        <v>1</v>
      </c>
      <c r="AQ47" s="595">
        <f t="shared" si="84"/>
        <v>7</v>
      </c>
      <c r="AR47" s="462">
        <f t="shared" ref="AR47:AR56" si="102">+AQ47*2</f>
        <v>14</v>
      </c>
      <c r="AS47" s="457">
        <f t="shared" si="85"/>
        <v>83200</v>
      </c>
      <c r="AT47" s="457">
        <f t="shared" si="86"/>
        <v>11</v>
      </c>
      <c r="AU47" s="463">
        <f t="shared" si="87"/>
        <v>915200</v>
      </c>
      <c r="AV47" s="463">
        <f t="shared" si="88"/>
        <v>128128.00000000001</v>
      </c>
      <c r="AW47" s="463"/>
      <c r="AX47" s="463">
        <f t="shared" si="89"/>
        <v>1043328</v>
      </c>
      <c r="AY47" s="457">
        <f t="shared" si="90"/>
        <v>0</v>
      </c>
      <c r="AZ47" s="489">
        <f t="shared" ref="AZ47:AZ56" si="103">+AX47+AY47</f>
        <v>1043328</v>
      </c>
      <c r="BA47" s="489">
        <f t="shared" ref="BA47:BA56" si="104">+AZ47*13</f>
        <v>13563264</v>
      </c>
    </row>
    <row r="48" spans="1:53" s="490" customFormat="1" ht="23.25" customHeight="1">
      <c r="A48" s="883">
        <v>4</v>
      </c>
      <c r="B48" s="579" t="s">
        <v>576</v>
      </c>
      <c r="C48" s="576" t="s">
        <v>2541</v>
      </c>
      <c r="D48" s="576">
        <v>1963</v>
      </c>
      <c r="E48" s="574" t="s">
        <v>3</v>
      </c>
      <c r="F48" s="884">
        <v>1</v>
      </c>
      <c r="G48" s="591">
        <v>24</v>
      </c>
      <c r="H48" s="570">
        <f t="shared" si="92"/>
        <v>48</v>
      </c>
      <c r="I48" s="571">
        <v>83200</v>
      </c>
      <c r="J48" s="571">
        <v>11</v>
      </c>
      <c r="K48" s="573">
        <f t="shared" si="93"/>
        <v>915200</v>
      </c>
      <c r="L48" s="573">
        <v>370113</v>
      </c>
      <c r="M48" s="573"/>
      <c r="N48" s="573">
        <f t="shared" si="91"/>
        <v>1285313</v>
      </c>
      <c r="O48" s="571"/>
      <c r="P48" s="575">
        <f t="shared" si="94"/>
        <v>1285313</v>
      </c>
      <c r="Q48" s="575">
        <f t="shared" si="95"/>
        <v>16709069</v>
      </c>
      <c r="R48" s="885">
        <v>1</v>
      </c>
      <c r="S48" s="595">
        <f t="shared" si="71"/>
        <v>25</v>
      </c>
      <c r="T48" s="462">
        <f t="shared" si="96"/>
        <v>50</v>
      </c>
      <c r="U48" s="457">
        <v>83200</v>
      </c>
      <c r="V48" s="457">
        <f t="shared" si="72"/>
        <v>11</v>
      </c>
      <c r="W48" s="463">
        <f t="shared" si="73"/>
        <v>915200</v>
      </c>
      <c r="X48" s="463">
        <f t="shared" si="74"/>
        <v>370113</v>
      </c>
      <c r="Y48" s="463"/>
      <c r="Z48" s="463">
        <f t="shared" si="75"/>
        <v>1285313</v>
      </c>
      <c r="AA48" s="457">
        <f t="shared" si="76"/>
        <v>0</v>
      </c>
      <c r="AB48" s="489">
        <f t="shared" si="97"/>
        <v>1285313</v>
      </c>
      <c r="AC48" s="489">
        <f t="shared" si="98"/>
        <v>16709069</v>
      </c>
      <c r="AD48" s="885">
        <v>1</v>
      </c>
      <c r="AE48" s="595">
        <f t="shared" si="77"/>
        <v>26</v>
      </c>
      <c r="AF48" s="462">
        <f t="shared" si="99"/>
        <v>52</v>
      </c>
      <c r="AG48" s="457">
        <f t="shared" si="78"/>
        <v>83200</v>
      </c>
      <c r="AH48" s="457">
        <f t="shared" si="79"/>
        <v>11</v>
      </c>
      <c r="AI48" s="463">
        <f t="shared" si="80"/>
        <v>915200</v>
      </c>
      <c r="AJ48" s="463">
        <f t="shared" si="81"/>
        <v>370113</v>
      </c>
      <c r="AK48" s="463"/>
      <c r="AL48" s="463">
        <f t="shared" si="82"/>
        <v>1285313</v>
      </c>
      <c r="AM48" s="457">
        <f t="shared" si="83"/>
        <v>0</v>
      </c>
      <c r="AN48" s="489">
        <f t="shared" si="100"/>
        <v>1285313</v>
      </c>
      <c r="AO48" s="489">
        <f t="shared" si="101"/>
        <v>16709069</v>
      </c>
      <c r="AP48" s="885">
        <v>1</v>
      </c>
      <c r="AQ48" s="595">
        <f t="shared" si="84"/>
        <v>27</v>
      </c>
      <c r="AR48" s="462">
        <f t="shared" si="102"/>
        <v>54</v>
      </c>
      <c r="AS48" s="457">
        <f t="shared" si="85"/>
        <v>83200</v>
      </c>
      <c r="AT48" s="457">
        <f t="shared" si="86"/>
        <v>11</v>
      </c>
      <c r="AU48" s="463">
        <f t="shared" si="87"/>
        <v>915200</v>
      </c>
      <c r="AV48" s="463">
        <f t="shared" si="88"/>
        <v>370113</v>
      </c>
      <c r="AW48" s="463"/>
      <c r="AX48" s="463">
        <f t="shared" si="89"/>
        <v>1285313</v>
      </c>
      <c r="AY48" s="457">
        <f t="shared" si="90"/>
        <v>0</v>
      </c>
      <c r="AZ48" s="489">
        <f t="shared" si="103"/>
        <v>1285313</v>
      </c>
      <c r="BA48" s="489">
        <f t="shared" si="104"/>
        <v>16709069</v>
      </c>
    </row>
    <row r="49" spans="1:53" s="490" customFormat="1" ht="23.25" customHeight="1">
      <c r="A49" s="883">
        <v>5</v>
      </c>
      <c r="B49" s="574" t="s">
        <v>525</v>
      </c>
      <c r="C49" s="576" t="s">
        <v>2540</v>
      </c>
      <c r="D49" s="576">
        <v>1984</v>
      </c>
      <c r="E49" s="574" t="s">
        <v>575</v>
      </c>
      <c r="F49" s="884">
        <v>1</v>
      </c>
      <c r="G49" s="591">
        <v>11</v>
      </c>
      <c r="H49" s="570">
        <f t="shared" si="92"/>
        <v>22</v>
      </c>
      <c r="I49" s="571">
        <v>83200</v>
      </c>
      <c r="J49" s="571">
        <v>11</v>
      </c>
      <c r="K49" s="573">
        <f t="shared" si="93"/>
        <v>915200</v>
      </c>
      <c r="L49" s="573">
        <v>201344</v>
      </c>
      <c r="M49" s="573"/>
      <c r="N49" s="573">
        <f t="shared" si="91"/>
        <v>1116544</v>
      </c>
      <c r="O49" s="571"/>
      <c r="P49" s="575">
        <f t="shared" si="94"/>
        <v>1116544</v>
      </c>
      <c r="Q49" s="575">
        <f t="shared" si="95"/>
        <v>14515072</v>
      </c>
      <c r="R49" s="885">
        <v>1</v>
      </c>
      <c r="S49" s="595">
        <f t="shared" si="71"/>
        <v>12</v>
      </c>
      <c r="T49" s="462">
        <f t="shared" si="96"/>
        <v>24</v>
      </c>
      <c r="U49" s="457">
        <v>83200</v>
      </c>
      <c r="V49" s="457">
        <f t="shared" si="72"/>
        <v>11</v>
      </c>
      <c r="W49" s="463">
        <f t="shared" si="73"/>
        <v>915200</v>
      </c>
      <c r="X49" s="463">
        <f t="shared" si="74"/>
        <v>219648</v>
      </c>
      <c r="Y49" s="463"/>
      <c r="Z49" s="463">
        <f t="shared" si="75"/>
        <v>1134848</v>
      </c>
      <c r="AA49" s="457">
        <f t="shared" si="76"/>
        <v>0</v>
      </c>
      <c r="AB49" s="489">
        <f t="shared" si="97"/>
        <v>1134848</v>
      </c>
      <c r="AC49" s="489">
        <f t="shared" si="98"/>
        <v>14753024</v>
      </c>
      <c r="AD49" s="885">
        <v>1</v>
      </c>
      <c r="AE49" s="595">
        <f t="shared" si="77"/>
        <v>13</v>
      </c>
      <c r="AF49" s="462">
        <f t="shared" si="99"/>
        <v>26</v>
      </c>
      <c r="AG49" s="457">
        <f t="shared" si="78"/>
        <v>83200</v>
      </c>
      <c r="AH49" s="457">
        <f t="shared" si="79"/>
        <v>11</v>
      </c>
      <c r="AI49" s="463">
        <f t="shared" si="80"/>
        <v>915200</v>
      </c>
      <c r="AJ49" s="463">
        <f t="shared" si="81"/>
        <v>237952</v>
      </c>
      <c r="AK49" s="463"/>
      <c r="AL49" s="463">
        <f t="shared" si="82"/>
        <v>1153152</v>
      </c>
      <c r="AM49" s="457">
        <f t="shared" si="83"/>
        <v>0</v>
      </c>
      <c r="AN49" s="489">
        <f t="shared" si="100"/>
        <v>1153152</v>
      </c>
      <c r="AO49" s="489">
        <f t="shared" si="101"/>
        <v>14990976</v>
      </c>
      <c r="AP49" s="885">
        <v>1</v>
      </c>
      <c r="AQ49" s="595">
        <f t="shared" si="84"/>
        <v>14</v>
      </c>
      <c r="AR49" s="462">
        <f t="shared" si="102"/>
        <v>28</v>
      </c>
      <c r="AS49" s="457">
        <f t="shared" si="85"/>
        <v>83200</v>
      </c>
      <c r="AT49" s="457">
        <f t="shared" si="86"/>
        <v>11</v>
      </c>
      <c r="AU49" s="463">
        <f t="shared" si="87"/>
        <v>915200</v>
      </c>
      <c r="AV49" s="463">
        <f t="shared" si="88"/>
        <v>256256.00000000003</v>
      </c>
      <c r="AW49" s="463"/>
      <c r="AX49" s="463">
        <f t="shared" si="89"/>
        <v>1171456</v>
      </c>
      <c r="AY49" s="457">
        <f t="shared" si="90"/>
        <v>0</v>
      </c>
      <c r="AZ49" s="489">
        <f t="shared" si="103"/>
        <v>1171456</v>
      </c>
      <c r="BA49" s="489">
        <f t="shared" si="104"/>
        <v>15228928</v>
      </c>
    </row>
    <row r="50" spans="1:53" s="490" customFormat="1" ht="23.25" customHeight="1">
      <c r="A50" s="883">
        <v>6</v>
      </c>
      <c r="B50" s="584" t="s">
        <v>66</v>
      </c>
      <c r="C50" s="576" t="s">
        <v>2540</v>
      </c>
      <c r="D50" s="576">
        <v>1966</v>
      </c>
      <c r="E50" s="574" t="s">
        <v>3</v>
      </c>
      <c r="F50" s="884">
        <v>1</v>
      </c>
      <c r="G50" s="591">
        <v>18</v>
      </c>
      <c r="H50" s="570">
        <f t="shared" si="92"/>
        <v>36</v>
      </c>
      <c r="I50" s="571">
        <v>83200</v>
      </c>
      <c r="J50" s="571">
        <v>11</v>
      </c>
      <c r="K50" s="573">
        <f t="shared" si="93"/>
        <v>915200</v>
      </c>
      <c r="L50" s="573">
        <v>274560</v>
      </c>
      <c r="M50" s="573"/>
      <c r="N50" s="573">
        <f t="shared" si="91"/>
        <v>1189760</v>
      </c>
      <c r="O50" s="571"/>
      <c r="P50" s="575">
        <f t="shared" si="94"/>
        <v>1189760</v>
      </c>
      <c r="Q50" s="575">
        <f t="shared" si="95"/>
        <v>15466880</v>
      </c>
      <c r="R50" s="885">
        <v>1</v>
      </c>
      <c r="S50" s="595">
        <f t="shared" si="71"/>
        <v>19</v>
      </c>
      <c r="T50" s="462">
        <f t="shared" si="96"/>
        <v>38</v>
      </c>
      <c r="U50" s="457">
        <v>83200</v>
      </c>
      <c r="V50" s="457">
        <f t="shared" si="72"/>
        <v>11</v>
      </c>
      <c r="W50" s="463">
        <f t="shared" si="73"/>
        <v>915200</v>
      </c>
      <c r="X50" s="463">
        <f t="shared" si="74"/>
        <v>274560</v>
      </c>
      <c r="Y50" s="463"/>
      <c r="Z50" s="463">
        <f t="shared" si="75"/>
        <v>1189760</v>
      </c>
      <c r="AA50" s="457">
        <f t="shared" si="76"/>
        <v>0</v>
      </c>
      <c r="AB50" s="489">
        <f t="shared" si="97"/>
        <v>1189760</v>
      </c>
      <c r="AC50" s="489">
        <f t="shared" si="98"/>
        <v>15466880</v>
      </c>
      <c r="AD50" s="885">
        <v>1</v>
      </c>
      <c r="AE50" s="595">
        <f t="shared" si="77"/>
        <v>20</v>
      </c>
      <c r="AF50" s="462">
        <f t="shared" si="99"/>
        <v>40</v>
      </c>
      <c r="AG50" s="457">
        <f t="shared" si="78"/>
        <v>83200</v>
      </c>
      <c r="AH50" s="457">
        <f t="shared" si="79"/>
        <v>11</v>
      </c>
      <c r="AI50" s="463">
        <f t="shared" si="80"/>
        <v>915200</v>
      </c>
      <c r="AJ50" s="463">
        <f t="shared" si="81"/>
        <v>274560</v>
      </c>
      <c r="AK50" s="463"/>
      <c r="AL50" s="463">
        <f t="shared" si="82"/>
        <v>1189760</v>
      </c>
      <c r="AM50" s="457">
        <f t="shared" si="83"/>
        <v>0</v>
      </c>
      <c r="AN50" s="489">
        <f t="shared" si="100"/>
        <v>1189760</v>
      </c>
      <c r="AO50" s="489">
        <f t="shared" si="101"/>
        <v>15466880</v>
      </c>
      <c r="AP50" s="885">
        <v>1</v>
      </c>
      <c r="AQ50" s="595">
        <f t="shared" si="84"/>
        <v>21</v>
      </c>
      <c r="AR50" s="462">
        <f t="shared" si="102"/>
        <v>42</v>
      </c>
      <c r="AS50" s="457">
        <f t="shared" si="85"/>
        <v>83200</v>
      </c>
      <c r="AT50" s="457">
        <f t="shared" si="86"/>
        <v>11</v>
      </c>
      <c r="AU50" s="463">
        <f t="shared" si="87"/>
        <v>915200</v>
      </c>
      <c r="AV50" s="463">
        <f t="shared" si="88"/>
        <v>274560</v>
      </c>
      <c r="AW50" s="463"/>
      <c r="AX50" s="463">
        <f t="shared" si="89"/>
        <v>1189760</v>
      </c>
      <c r="AY50" s="457">
        <f t="shared" si="90"/>
        <v>0</v>
      </c>
      <c r="AZ50" s="489">
        <f t="shared" si="103"/>
        <v>1189760</v>
      </c>
      <c r="BA50" s="489">
        <f t="shared" si="104"/>
        <v>15466880</v>
      </c>
    </row>
    <row r="51" spans="1:53" s="490" customFormat="1" ht="23.25" customHeight="1">
      <c r="A51" s="883">
        <v>7</v>
      </c>
      <c r="B51" s="577" t="s">
        <v>1094</v>
      </c>
      <c r="C51" s="576" t="s">
        <v>2540</v>
      </c>
      <c r="D51" s="576">
        <v>1971</v>
      </c>
      <c r="E51" s="574" t="s">
        <v>2559</v>
      </c>
      <c r="F51" s="884">
        <v>1</v>
      </c>
      <c r="G51" s="591">
        <v>17</v>
      </c>
      <c r="H51" s="570">
        <f t="shared" si="92"/>
        <v>34</v>
      </c>
      <c r="I51" s="571">
        <v>83200</v>
      </c>
      <c r="J51" s="571">
        <v>12</v>
      </c>
      <c r="K51" s="573">
        <f t="shared" si="93"/>
        <v>998400</v>
      </c>
      <c r="L51" s="573">
        <v>274560</v>
      </c>
      <c r="M51" s="573">
        <f>+K51*0.5</f>
        <v>499200</v>
      </c>
      <c r="N51" s="573">
        <f t="shared" si="91"/>
        <v>1772160</v>
      </c>
      <c r="O51" s="571"/>
      <c r="P51" s="575">
        <f t="shared" si="94"/>
        <v>1772160</v>
      </c>
      <c r="Q51" s="575">
        <f t="shared" si="95"/>
        <v>23038080</v>
      </c>
      <c r="R51" s="885">
        <v>1</v>
      </c>
      <c r="S51" s="595">
        <f t="shared" si="71"/>
        <v>18</v>
      </c>
      <c r="T51" s="462">
        <f t="shared" si="96"/>
        <v>36</v>
      </c>
      <c r="U51" s="457">
        <v>83200</v>
      </c>
      <c r="V51" s="457">
        <f t="shared" si="72"/>
        <v>12</v>
      </c>
      <c r="W51" s="463">
        <f t="shared" si="73"/>
        <v>998400</v>
      </c>
      <c r="X51" s="463">
        <f t="shared" si="74"/>
        <v>299520</v>
      </c>
      <c r="Y51" s="463">
        <f>+W51*0.5</f>
        <v>499200</v>
      </c>
      <c r="Z51" s="463">
        <f t="shared" si="75"/>
        <v>1797120</v>
      </c>
      <c r="AA51" s="457">
        <f t="shared" si="76"/>
        <v>0</v>
      </c>
      <c r="AB51" s="489">
        <f t="shared" si="97"/>
        <v>1797120</v>
      </c>
      <c r="AC51" s="489">
        <f t="shared" si="98"/>
        <v>23362560</v>
      </c>
      <c r="AD51" s="885">
        <v>1</v>
      </c>
      <c r="AE51" s="595">
        <f t="shared" si="77"/>
        <v>19</v>
      </c>
      <c r="AF51" s="462">
        <f t="shared" si="99"/>
        <v>38</v>
      </c>
      <c r="AG51" s="457">
        <f t="shared" si="78"/>
        <v>83200</v>
      </c>
      <c r="AH51" s="457">
        <f t="shared" si="79"/>
        <v>12</v>
      </c>
      <c r="AI51" s="463">
        <f t="shared" si="80"/>
        <v>998400</v>
      </c>
      <c r="AJ51" s="463">
        <f t="shared" si="81"/>
        <v>299520</v>
      </c>
      <c r="AK51" s="463">
        <f>+AI51*0.5</f>
        <v>499200</v>
      </c>
      <c r="AL51" s="463">
        <f t="shared" si="82"/>
        <v>1797120</v>
      </c>
      <c r="AM51" s="457">
        <f t="shared" si="83"/>
        <v>0</v>
      </c>
      <c r="AN51" s="489">
        <f t="shared" si="100"/>
        <v>1797120</v>
      </c>
      <c r="AO51" s="489">
        <f t="shared" si="101"/>
        <v>23362560</v>
      </c>
      <c r="AP51" s="885">
        <v>1</v>
      </c>
      <c r="AQ51" s="595">
        <f t="shared" si="84"/>
        <v>20</v>
      </c>
      <c r="AR51" s="462">
        <f t="shared" si="102"/>
        <v>40</v>
      </c>
      <c r="AS51" s="457">
        <f t="shared" si="85"/>
        <v>83200</v>
      </c>
      <c r="AT51" s="457">
        <f t="shared" si="86"/>
        <v>12</v>
      </c>
      <c r="AU51" s="463">
        <f t="shared" si="87"/>
        <v>998400</v>
      </c>
      <c r="AV51" s="463">
        <f t="shared" si="88"/>
        <v>299520</v>
      </c>
      <c r="AW51" s="463">
        <f>+AU51*0.5</f>
        <v>499200</v>
      </c>
      <c r="AX51" s="463">
        <f t="shared" si="89"/>
        <v>1797120</v>
      </c>
      <c r="AY51" s="457">
        <f t="shared" si="90"/>
        <v>0</v>
      </c>
      <c r="AZ51" s="489">
        <f t="shared" si="103"/>
        <v>1797120</v>
      </c>
      <c r="BA51" s="489">
        <f t="shared" si="104"/>
        <v>23362560</v>
      </c>
    </row>
    <row r="52" spans="1:53" s="490" customFormat="1" ht="23.25" customHeight="1">
      <c r="A52" s="883">
        <v>8</v>
      </c>
      <c r="B52" s="579" t="s">
        <v>2558</v>
      </c>
      <c r="C52" s="576" t="s">
        <v>2541</v>
      </c>
      <c r="D52" s="576">
        <v>1960</v>
      </c>
      <c r="E52" s="574" t="s">
        <v>3</v>
      </c>
      <c r="F52" s="884">
        <v>1</v>
      </c>
      <c r="G52" s="591">
        <v>24</v>
      </c>
      <c r="H52" s="570">
        <f t="shared" si="92"/>
        <v>48</v>
      </c>
      <c r="I52" s="571">
        <v>83200</v>
      </c>
      <c r="J52" s="571">
        <v>11</v>
      </c>
      <c r="K52" s="573">
        <f t="shared" si="93"/>
        <v>915200</v>
      </c>
      <c r="L52" s="573">
        <v>370113</v>
      </c>
      <c r="M52" s="573"/>
      <c r="N52" s="573">
        <f t="shared" si="91"/>
        <v>1285313</v>
      </c>
      <c r="O52" s="571"/>
      <c r="P52" s="575">
        <f t="shared" si="94"/>
        <v>1285313</v>
      </c>
      <c r="Q52" s="575">
        <f t="shared" si="95"/>
        <v>16709069</v>
      </c>
      <c r="R52" s="885">
        <v>1</v>
      </c>
      <c r="S52" s="595">
        <f t="shared" si="71"/>
        <v>25</v>
      </c>
      <c r="T52" s="462">
        <f t="shared" si="96"/>
        <v>50</v>
      </c>
      <c r="U52" s="457">
        <v>83200</v>
      </c>
      <c r="V52" s="457">
        <f t="shared" si="72"/>
        <v>11</v>
      </c>
      <c r="W52" s="463">
        <f t="shared" si="73"/>
        <v>915200</v>
      </c>
      <c r="X52" s="463">
        <f t="shared" si="74"/>
        <v>370113</v>
      </c>
      <c r="Y52" s="463"/>
      <c r="Z52" s="463">
        <f t="shared" si="75"/>
        <v>1285313</v>
      </c>
      <c r="AA52" s="457">
        <f t="shared" si="76"/>
        <v>0</v>
      </c>
      <c r="AB52" s="489">
        <f t="shared" si="97"/>
        <v>1285313</v>
      </c>
      <c r="AC52" s="489">
        <f t="shared" si="98"/>
        <v>16709069</v>
      </c>
      <c r="AD52" s="885">
        <v>1</v>
      </c>
      <c r="AE52" s="595">
        <f t="shared" si="77"/>
        <v>26</v>
      </c>
      <c r="AF52" s="462">
        <f t="shared" si="99"/>
        <v>52</v>
      </c>
      <c r="AG52" s="457">
        <f t="shared" si="78"/>
        <v>83200</v>
      </c>
      <c r="AH52" s="457">
        <f t="shared" si="79"/>
        <v>11</v>
      </c>
      <c r="AI52" s="463">
        <f t="shared" si="80"/>
        <v>915200</v>
      </c>
      <c r="AJ52" s="463">
        <f t="shared" ref="AJ52:AJ69" si="105">IF((AF52&lt;=30)*AND(AI52*AF52%&gt;X52),AI52*AF52%,IF((AF52&gt;30)*AND(AI52*30%&gt;X52),AI52*30%,X52))</f>
        <v>370113</v>
      </c>
      <c r="AK52" s="463"/>
      <c r="AL52" s="463">
        <f t="shared" si="82"/>
        <v>1285313</v>
      </c>
      <c r="AM52" s="457">
        <f t="shared" si="83"/>
        <v>0</v>
      </c>
      <c r="AN52" s="489">
        <f t="shared" si="100"/>
        <v>1285313</v>
      </c>
      <c r="AO52" s="489">
        <f t="shared" si="101"/>
        <v>16709069</v>
      </c>
      <c r="AP52" s="885">
        <v>1</v>
      </c>
      <c r="AQ52" s="595">
        <f t="shared" si="84"/>
        <v>27</v>
      </c>
      <c r="AR52" s="462">
        <f t="shared" si="102"/>
        <v>54</v>
      </c>
      <c r="AS52" s="457">
        <f t="shared" si="85"/>
        <v>83200</v>
      </c>
      <c r="AT52" s="457">
        <f t="shared" si="86"/>
        <v>11</v>
      </c>
      <c r="AU52" s="463">
        <f t="shared" si="87"/>
        <v>915200</v>
      </c>
      <c r="AV52" s="463">
        <f t="shared" ref="AV52:AV69" si="106">IF((AR52&lt;=30)*AND(AU52*AR52%&gt;AJ52),AU52*AR52%,IF((AR52&gt;30)*AND(AU52*30%&gt;AJ52),AU52*30%,AJ52))</f>
        <v>370113</v>
      </c>
      <c r="AW52" s="463"/>
      <c r="AX52" s="463">
        <f t="shared" si="89"/>
        <v>1285313</v>
      </c>
      <c r="AY52" s="457">
        <f t="shared" si="90"/>
        <v>0</v>
      </c>
      <c r="AZ52" s="489">
        <f t="shared" si="103"/>
        <v>1285313</v>
      </c>
      <c r="BA52" s="489">
        <f t="shared" si="104"/>
        <v>16709069</v>
      </c>
    </row>
    <row r="53" spans="1:53" s="490" customFormat="1" ht="23.25" customHeight="1">
      <c r="A53" s="883">
        <v>9</v>
      </c>
      <c r="B53" s="579" t="s">
        <v>637</v>
      </c>
      <c r="C53" s="576" t="s">
        <v>2541</v>
      </c>
      <c r="D53" s="576">
        <v>1976</v>
      </c>
      <c r="E53" s="574" t="s">
        <v>3</v>
      </c>
      <c r="F53" s="884">
        <v>1</v>
      </c>
      <c r="G53" s="591">
        <v>3</v>
      </c>
      <c r="H53" s="570">
        <f t="shared" si="92"/>
        <v>6</v>
      </c>
      <c r="I53" s="571">
        <v>83200</v>
      </c>
      <c r="J53" s="571">
        <v>11</v>
      </c>
      <c r="K53" s="573">
        <f t="shared" si="93"/>
        <v>915200</v>
      </c>
      <c r="L53" s="573">
        <v>54912</v>
      </c>
      <c r="M53" s="573"/>
      <c r="N53" s="573">
        <f t="shared" si="91"/>
        <v>970112</v>
      </c>
      <c r="O53" s="571"/>
      <c r="P53" s="575">
        <f t="shared" si="94"/>
        <v>970112</v>
      </c>
      <c r="Q53" s="575">
        <f t="shared" si="95"/>
        <v>12611456</v>
      </c>
      <c r="R53" s="885">
        <v>1</v>
      </c>
      <c r="S53" s="595">
        <f t="shared" si="71"/>
        <v>4</v>
      </c>
      <c r="T53" s="462">
        <f t="shared" si="96"/>
        <v>8</v>
      </c>
      <c r="U53" s="457">
        <v>83200</v>
      </c>
      <c r="V53" s="457">
        <f t="shared" si="72"/>
        <v>11</v>
      </c>
      <c r="W53" s="463">
        <f t="shared" si="73"/>
        <v>915200</v>
      </c>
      <c r="X53" s="463">
        <f t="shared" si="74"/>
        <v>73216</v>
      </c>
      <c r="Y53" s="463"/>
      <c r="Z53" s="463">
        <f t="shared" si="75"/>
        <v>988416</v>
      </c>
      <c r="AA53" s="457">
        <f t="shared" si="76"/>
        <v>0</v>
      </c>
      <c r="AB53" s="489">
        <f t="shared" si="97"/>
        <v>988416</v>
      </c>
      <c r="AC53" s="489">
        <f t="shared" si="98"/>
        <v>12849408</v>
      </c>
      <c r="AD53" s="885">
        <v>1</v>
      </c>
      <c r="AE53" s="595">
        <f t="shared" si="77"/>
        <v>5</v>
      </c>
      <c r="AF53" s="462">
        <f t="shared" si="99"/>
        <v>10</v>
      </c>
      <c r="AG53" s="457">
        <f t="shared" si="78"/>
        <v>83200</v>
      </c>
      <c r="AH53" s="457">
        <f t="shared" si="79"/>
        <v>11</v>
      </c>
      <c r="AI53" s="463">
        <f t="shared" si="80"/>
        <v>915200</v>
      </c>
      <c r="AJ53" s="463">
        <f t="shared" si="105"/>
        <v>91520</v>
      </c>
      <c r="AK53" s="463"/>
      <c r="AL53" s="463">
        <f t="shared" si="82"/>
        <v>1006720</v>
      </c>
      <c r="AM53" s="457">
        <f t="shared" si="83"/>
        <v>0</v>
      </c>
      <c r="AN53" s="489">
        <f t="shared" si="100"/>
        <v>1006720</v>
      </c>
      <c r="AO53" s="489">
        <f t="shared" si="101"/>
        <v>13087360</v>
      </c>
      <c r="AP53" s="885">
        <v>1</v>
      </c>
      <c r="AQ53" s="595">
        <f t="shared" si="84"/>
        <v>6</v>
      </c>
      <c r="AR53" s="462">
        <f t="shared" si="102"/>
        <v>12</v>
      </c>
      <c r="AS53" s="457">
        <f t="shared" si="85"/>
        <v>83200</v>
      </c>
      <c r="AT53" s="457">
        <f t="shared" si="86"/>
        <v>11</v>
      </c>
      <c r="AU53" s="463">
        <f t="shared" si="87"/>
        <v>915200</v>
      </c>
      <c r="AV53" s="463">
        <f t="shared" si="106"/>
        <v>109824</v>
      </c>
      <c r="AW53" s="463"/>
      <c r="AX53" s="463">
        <f t="shared" si="89"/>
        <v>1025024</v>
      </c>
      <c r="AY53" s="457">
        <f t="shared" si="90"/>
        <v>0</v>
      </c>
      <c r="AZ53" s="489">
        <f t="shared" si="103"/>
        <v>1025024</v>
      </c>
      <c r="BA53" s="489">
        <f t="shared" si="104"/>
        <v>13325312</v>
      </c>
    </row>
    <row r="54" spans="1:53" s="490" customFormat="1" ht="23.25" customHeight="1">
      <c r="A54" s="883">
        <v>10</v>
      </c>
      <c r="B54" s="579" t="s">
        <v>578</v>
      </c>
      <c r="C54" s="576" t="s">
        <v>2540</v>
      </c>
      <c r="D54" s="576">
        <v>1967</v>
      </c>
      <c r="E54" s="574" t="s">
        <v>3</v>
      </c>
      <c r="F54" s="884">
        <v>1</v>
      </c>
      <c r="G54" s="591">
        <v>24</v>
      </c>
      <c r="H54" s="570">
        <f t="shared" si="92"/>
        <v>48</v>
      </c>
      <c r="I54" s="571">
        <v>83200</v>
      </c>
      <c r="J54" s="571">
        <v>11</v>
      </c>
      <c r="K54" s="573">
        <f t="shared" si="93"/>
        <v>915200</v>
      </c>
      <c r="L54" s="573">
        <v>370113</v>
      </c>
      <c r="M54" s="573"/>
      <c r="N54" s="573">
        <f t="shared" si="91"/>
        <v>1285313</v>
      </c>
      <c r="O54" s="571"/>
      <c r="P54" s="575">
        <f t="shared" si="94"/>
        <v>1285313</v>
      </c>
      <c r="Q54" s="575">
        <f t="shared" si="95"/>
        <v>16709069</v>
      </c>
      <c r="R54" s="885">
        <v>1</v>
      </c>
      <c r="S54" s="595">
        <f t="shared" si="71"/>
        <v>25</v>
      </c>
      <c r="T54" s="462">
        <f t="shared" si="96"/>
        <v>50</v>
      </c>
      <c r="U54" s="457">
        <v>83200</v>
      </c>
      <c r="V54" s="457">
        <f t="shared" si="72"/>
        <v>11</v>
      </c>
      <c r="W54" s="463">
        <f t="shared" si="73"/>
        <v>915200</v>
      </c>
      <c r="X54" s="463">
        <f t="shared" si="74"/>
        <v>370113</v>
      </c>
      <c r="Y54" s="463"/>
      <c r="Z54" s="463">
        <f t="shared" si="75"/>
        <v>1285313</v>
      </c>
      <c r="AA54" s="457">
        <f t="shared" si="76"/>
        <v>0</v>
      </c>
      <c r="AB54" s="489">
        <f t="shared" si="97"/>
        <v>1285313</v>
      </c>
      <c r="AC54" s="489">
        <f t="shared" si="98"/>
        <v>16709069</v>
      </c>
      <c r="AD54" s="885">
        <v>1</v>
      </c>
      <c r="AE54" s="595">
        <f t="shared" si="77"/>
        <v>26</v>
      </c>
      <c r="AF54" s="462">
        <f t="shared" si="99"/>
        <v>52</v>
      </c>
      <c r="AG54" s="457">
        <f t="shared" si="78"/>
        <v>83200</v>
      </c>
      <c r="AH54" s="457">
        <f t="shared" si="79"/>
        <v>11</v>
      </c>
      <c r="AI54" s="463">
        <f t="shared" si="80"/>
        <v>915200</v>
      </c>
      <c r="AJ54" s="463">
        <f t="shared" si="105"/>
        <v>370113</v>
      </c>
      <c r="AK54" s="463"/>
      <c r="AL54" s="463">
        <f t="shared" si="82"/>
        <v>1285313</v>
      </c>
      <c r="AM54" s="457">
        <f t="shared" si="83"/>
        <v>0</v>
      </c>
      <c r="AN54" s="489">
        <f t="shared" si="100"/>
        <v>1285313</v>
      </c>
      <c r="AO54" s="489">
        <f t="shared" si="101"/>
        <v>16709069</v>
      </c>
      <c r="AP54" s="885">
        <v>1</v>
      </c>
      <c r="AQ54" s="595">
        <f t="shared" si="84"/>
        <v>27</v>
      </c>
      <c r="AR54" s="462">
        <f t="shared" si="102"/>
        <v>54</v>
      </c>
      <c r="AS54" s="457">
        <f t="shared" si="85"/>
        <v>83200</v>
      </c>
      <c r="AT54" s="457">
        <f t="shared" si="86"/>
        <v>11</v>
      </c>
      <c r="AU54" s="463">
        <f t="shared" si="87"/>
        <v>915200</v>
      </c>
      <c r="AV54" s="463">
        <f t="shared" si="106"/>
        <v>370113</v>
      </c>
      <c r="AW54" s="463"/>
      <c r="AX54" s="463">
        <f t="shared" si="89"/>
        <v>1285313</v>
      </c>
      <c r="AY54" s="457">
        <f t="shared" si="90"/>
        <v>0</v>
      </c>
      <c r="AZ54" s="489">
        <f t="shared" si="103"/>
        <v>1285313</v>
      </c>
      <c r="BA54" s="489">
        <f t="shared" si="104"/>
        <v>16709069</v>
      </c>
    </row>
    <row r="55" spans="1:53" s="490" customFormat="1" ht="23.25" customHeight="1">
      <c r="A55" s="883">
        <v>11</v>
      </c>
      <c r="B55" s="579" t="s">
        <v>515</v>
      </c>
      <c r="C55" s="576" t="s">
        <v>2540</v>
      </c>
      <c r="D55" s="576">
        <v>1962</v>
      </c>
      <c r="E55" s="574" t="s">
        <v>3</v>
      </c>
      <c r="F55" s="884">
        <v>1</v>
      </c>
      <c r="G55" s="591">
        <v>24</v>
      </c>
      <c r="H55" s="570">
        <f t="shared" si="92"/>
        <v>48</v>
      </c>
      <c r="I55" s="571">
        <v>83200</v>
      </c>
      <c r="J55" s="571">
        <v>11</v>
      </c>
      <c r="K55" s="573">
        <f t="shared" si="93"/>
        <v>915200</v>
      </c>
      <c r="L55" s="573">
        <v>287043</v>
      </c>
      <c r="M55" s="573"/>
      <c r="N55" s="573">
        <f t="shared" si="91"/>
        <v>1202243</v>
      </c>
      <c r="O55" s="571"/>
      <c r="P55" s="575">
        <f>+N55+O55</f>
        <v>1202243</v>
      </c>
      <c r="Q55" s="575">
        <f t="shared" si="95"/>
        <v>15629159</v>
      </c>
      <c r="R55" s="885">
        <v>1</v>
      </c>
      <c r="S55" s="595">
        <f t="shared" si="71"/>
        <v>25</v>
      </c>
      <c r="T55" s="462">
        <f t="shared" si="96"/>
        <v>50</v>
      </c>
      <c r="U55" s="457">
        <v>83200</v>
      </c>
      <c r="V55" s="457">
        <f t="shared" si="72"/>
        <v>11</v>
      </c>
      <c r="W55" s="463">
        <f t="shared" si="73"/>
        <v>915200</v>
      </c>
      <c r="X55" s="463">
        <f t="shared" si="74"/>
        <v>287043</v>
      </c>
      <c r="Y55" s="463"/>
      <c r="Z55" s="463">
        <f t="shared" si="75"/>
        <v>1202243</v>
      </c>
      <c r="AA55" s="457">
        <f t="shared" si="76"/>
        <v>0</v>
      </c>
      <c r="AB55" s="489">
        <f t="shared" si="97"/>
        <v>1202243</v>
      </c>
      <c r="AC55" s="489">
        <f t="shared" si="98"/>
        <v>15629159</v>
      </c>
      <c r="AD55" s="885">
        <v>1</v>
      </c>
      <c r="AE55" s="595">
        <f t="shared" si="77"/>
        <v>26</v>
      </c>
      <c r="AF55" s="462">
        <f t="shared" si="99"/>
        <v>52</v>
      </c>
      <c r="AG55" s="457">
        <f t="shared" si="78"/>
        <v>83200</v>
      </c>
      <c r="AH55" s="457">
        <f t="shared" si="79"/>
        <v>11</v>
      </c>
      <c r="AI55" s="463">
        <f t="shared" si="80"/>
        <v>915200</v>
      </c>
      <c r="AJ55" s="463">
        <f t="shared" si="105"/>
        <v>287043</v>
      </c>
      <c r="AK55" s="463"/>
      <c r="AL55" s="463">
        <f t="shared" si="82"/>
        <v>1202243</v>
      </c>
      <c r="AM55" s="457">
        <f t="shared" si="83"/>
        <v>0</v>
      </c>
      <c r="AN55" s="489">
        <f t="shared" si="100"/>
        <v>1202243</v>
      </c>
      <c r="AO55" s="489">
        <f t="shared" si="101"/>
        <v>15629159</v>
      </c>
      <c r="AP55" s="885">
        <v>1</v>
      </c>
      <c r="AQ55" s="595">
        <f t="shared" si="84"/>
        <v>27</v>
      </c>
      <c r="AR55" s="462">
        <f t="shared" si="102"/>
        <v>54</v>
      </c>
      <c r="AS55" s="457">
        <f t="shared" si="85"/>
        <v>83200</v>
      </c>
      <c r="AT55" s="457">
        <f t="shared" si="86"/>
        <v>11</v>
      </c>
      <c r="AU55" s="463">
        <f t="shared" si="87"/>
        <v>915200</v>
      </c>
      <c r="AV55" s="463">
        <f t="shared" si="106"/>
        <v>287043</v>
      </c>
      <c r="AW55" s="463"/>
      <c r="AX55" s="463">
        <f t="shared" si="89"/>
        <v>1202243</v>
      </c>
      <c r="AY55" s="457">
        <f t="shared" si="90"/>
        <v>0</v>
      </c>
      <c r="AZ55" s="489">
        <f t="shared" si="103"/>
        <v>1202243</v>
      </c>
      <c r="BA55" s="489">
        <f t="shared" si="104"/>
        <v>15629159</v>
      </c>
    </row>
    <row r="56" spans="1:53" s="490" customFormat="1" ht="23.25" customHeight="1">
      <c r="A56" s="883">
        <v>12</v>
      </c>
      <c r="B56" s="579" t="s">
        <v>885</v>
      </c>
      <c r="C56" s="576" t="s">
        <v>2541</v>
      </c>
      <c r="D56" s="576">
        <v>1985</v>
      </c>
      <c r="E56" s="574" t="s">
        <v>3</v>
      </c>
      <c r="F56" s="884">
        <v>1</v>
      </c>
      <c r="G56" s="591">
        <v>2</v>
      </c>
      <c r="H56" s="570">
        <f t="shared" si="92"/>
        <v>4</v>
      </c>
      <c r="I56" s="571">
        <v>83200</v>
      </c>
      <c r="J56" s="571">
        <v>11</v>
      </c>
      <c r="K56" s="573">
        <f t="shared" si="93"/>
        <v>915200</v>
      </c>
      <c r="L56" s="573">
        <v>36608</v>
      </c>
      <c r="M56" s="573"/>
      <c r="N56" s="573">
        <f t="shared" si="91"/>
        <v>951808</v>
      </c>
      <c r="O56" s="571"/>
      <c r="P56" s="575">
        <f t="shared" si="94"/>
        <v>951808</v>
      </c>
      <c r="Q56" s="575">
        <f t="shared" si="95"/>
        <v>12373504</v>
      </c>
      <c r="R56" s="885">
        <v>1</v>
      </c>
      <c r="S56" s="595">
        <f t="shared" si="71"/>
        <v>3</v>
      </c>
      <c r="T56" s="462">
        <f t="shared" si="96"/>
        <v>6</v>
      </c>
      <c r="U56" s="457">
        <v>83200</v>
      </c>
      <c r="V56" s="457">
        <f t="shared" si="72"/>
        <v>11</v>
      </c>
      <c r="W56" s="463">
        <f t="shared" si="73"/>
        <v>915200</v>
      </c>
      <c r="X56" s="463">
        <f t="shared" si="74"/>
        <v>54912</v>
      </c>
      <c r="Y56" s="463"/>
      <c r="Z56" s="463">
        <f t="shared" si="75"/>
        <v>970112</v>
      </c>
      <c r="AA56" s="457">
        <f t="shared" si="76"/>
        <v>0</v>
      </c>
      <c r="AB56" s="489">
        <f t="shared" si="97"/>
        <v>970112</v>
      </c>
      <c r="AC56" s="489">
        <f t="shared" si="98"/>
        <v>12611456</v>
      </c>
      <c r="AD56" s="885">
        <v>1</v>
      </c>
      <c r="AE56" s="595">
        <f t="shared" si="77"/>
        <v>4</v>
      </c>
      <c r="AF56" s="462">
        <f t="shared" si="99"/>
        <v>8</v>
      </c>
      <c r="AG56" s="457">
        <f t="shared" si="78"/>
        <v>83200</v>
      </c>
      <c r="AH56" s="457">
        <f t="shared" si="79"/>
        <v>11</v>
      </c>
      <c r="AI56" s="463">
        <f t="shared" si="80"/>
        <v>915200</v>
      </c>
      <c r="AJ56" s="463">
        <f t="shared" si="105"/>
        <v>73216</v>
      </c>
      <c r="AK56" s="463"/>
      <c r="AL56" s="463">
        <f t="shared" si="82"/>
        <v>988416</v>
      </c>
      <c r="AM56" s="457">
        <f t="shared" si="83"/>
        <v>0</v>
      </c>
      <c r="AN56" s="489">
        <f t="shared" si="100"/>
        <v>988416</v>
      </c>
      <c r="AO56" s="489">
        <f t="shared" si="101"/>
        <v>12849408</v>
      </c>
      <c r="AP56" s="885">
        <v>1</v>
      </c>
      <c r="AQ56" s="595">
        <f t="shared" si="84"/>
        <v>5</v>
      </c>
      <c r="AR56" s="462">
        <f t="shared" si="102"/>
        <v>10</v>
      </c>
      <c r="AS56" s="457">
        <f t="shared" si="85"/>
        <v>83200</v>
      </c>
      <c r="AT56" s="457">
        <f t="shared" si="86"/>
        <v>11</v>
      </c>
      <c r="AU56" s="463">
        <f t="shared" si="87"/>
        <v>915200</v>
      </c>
      <c r="AV56" s="463">
        <f t="shared" si="106"/>
        <v>91520</v>
      </c>
      <c r="AW56" s="463"/>
      <c r="AX56" s="463">
        <f t="shared" si="89"/>
        <v>1006720</v>
      </c>
      <c r="AY56" s="457">
        <f t="shared" si="90"/>
        <v>0</v>
      </c>
      <c r="AZ56" s="489">
        <f t="shared" si="103"/>
        <v>1006720</v>
      </c>
      <c r="BA56" s="489">
        <f t="shared" si="104"/>
        <v>13087360</v>
      </c>
    </row>
    <row r="57" spans="1:53" s="490" customFormat="1" ht="23.25" customHeight="1">
      <c r="A57" s="883">
        <v>13</v>
      </c>
      <c r="B57" s="579" t="s">
        <v>619</v>
      </c>
      <c r="C57" s="576" t="s">
        <v>2540</v>
      </c>
      <c r="D57" s="576">
        <v>1979</v>
      </c>
      <c r="E57" s="574" t="s">
        <v>575</v>
      </c>
      <c r="F57" s="884">
        <v>1</v>
      </c>
      <c r="G57" s="591">
        <v>15</v>
      </c>
      <c r="H57" s="570">
        <f>+G57*2</f>
        <v>30</v>
      </c>
      <c r="I57" s="571">
        <v>83200</v>
      </c>
      <c r="J57" s="571">
        <v>11</v>
      </c>
      <c r="K57" s="573">
        <f>+J57*I57</f>
        <v>915200</v>
      </c>
      <c r="L57" s="573">
        <v>274560</v>
      </c>
      <c r="M57" s="573"/>
      <c r="N57" s="573">
        <f t="shared" si="91"/>
        <v>1189760</v>
      </c>
      <c r="O57" s="571"/>
      <c r="P57" s="575">
        <f>+N57+O57</f>
        <v>1189760</v>
      </c>
      <c r="Q57" s="575">
        <f>+P57*13</f>
        <v>15466880</v>
      </c>
      <c r="R57" s="885">
        <v>1</v>
      </c>
      <c r="S57" s="595">
        <f t="shared" si="71"/>
        <v>16</v>
      </c>
      <c r="T57" s="462">
        <f>+S57*2</f>
        <v>32</v>
      </c>
      <c r="U57" s="457">
        <v>83200</v>
      </c>
      <c r="V57" s="457">
        <f t="shared" si="72"/>
        <v>11</v>
      </c>
      <c r="W57" s="463">
        <f t="shared" si="73"/>
        <v>915200</v>
      </c>
      <c r="X57" s="463">
        <f t="shared" si="74"/>
        <v>274560</v>
      </c>
      <c r="Y57" s="463"/>
      <c r="Z57" s="463">
        <f t="shared" si="75"/>
        <v>1189760</v>
      </c>
      <c r="AA57" s="457">
        <f t="shared" si="76"/>
        <v>0</v>
      </c>
      <c r="AB57" s="489">
        <f t="shared" ref="AB57:AB69" si="107">+Z57+AA57</f>
        <v>1189760</v>
      </c>
      <c r="AC57" s="489">
        <f>+AB57*13</f>
        <v>15466880</v>
      </c>
      <c r="AD57" s="885">
        <v>1</v>
      </c>
      <c r="AE57" s="595">
        <f t="shared" si="77"/>
        <v>17</v>
      </c>
      <c r="AF57" s="462">
        <f>+AE57*2</f>
        <v>34</v>
      </c>
      <c r="AG57" s="457">
        <f t="shared" si="78"/>
        <v>83200</v>
      </c>
      <c r="AH57" s="457">
        <f t="shared" si="79"/>
        <v>11</v>
      </c>
      <c r="AI57" s="463">
        <f t="shared" si="80"/>
        <v>915200</v>
      </c>
      <c r="AJ57" s="463">
        <f t="shared" si="105"/>
        <v>274560</v>
      </c>
      <c r="AK57" s="463"/>
      <c r="AL57" s="463">
        <f t="shared" si="82"/>
        <v>1189760</v>
      </c>
      <c r="AM57" s="457">
        <f t="shared" si="83"/>
        <v>0</v>
      </c>
      <c r="AN57" s="489">
        <f t="shared" ref="AN57:AN69" si="108">+AL57+AM57</f>
        <v>1189760</v>
      </c>
      <c r="AO57" s="489">
        <f>+AN57*13</f>
        <v>15466880</v>
      </c>
      <c r="AP57" s="885">
        <v>1</v>
      </c>
      <c r="AQ57" s="595">
        <f t="shared" si="84"/>
        <v>18</v>
      </c>
      <c r="AR57" s="462">
        <f>+AQ57*2</f>
        <v>36</v>
      </c>
      <c r="AS57" s="457">
        <f t="shared" si="85"/>
        <v>83200</v>
      </c>
      <c r="AT57" s="457">
        <f t="shared" si="86"/>
        <v>11</v>
      </c>
      <c r="AU57" s="463">
        <f t="shared" si="87"/>
        <v>915200</v>
      </c>
      <c r="AV57" s="463">
        <f t="shared" si="106"/>
        <v>274560</v>
      </c>
      <c r="AW57" s="463"/>
      <c r="AX57" s="463">
        <f t="shared" si="89"/>
        <v>1189760</v>
      </c>
      <c r="AY57" s="457">
        <f t="shared" si="90"/>
        <v>0</v>
      </c>
      <c r="AZ57" s="489">
        <f t="shared" ref="AZ57:AZ69" si="109">+AX57+AY57</f>
        <v>1189760</v>
      </c>
      <c r="BA57" s="489">
        <f>+AZ57*13</f>
        <v>15466880</v>
      </c>
    </row>
    <row r="58" spans="1:53" s="490" customFormat="1" ht="23.25" customHeight="1">
      <c r="A58" s="883">
        <v>14</v>
      </c>
      <c r="B58" s="584" t="s">
        <v>531</v>
      </c>
      <c r="C58" s="576" t="s">
        <v>2541</v>
      </c>
      <c r="D58" s="576">
        <v>1967</v>
      </c>
      <c r="E58" s="574" t="s">
        <v>3</v>
      </c>
      <c r="F58" s="884">
        <v>1</v>
      </c>
      <c r="G58" s="591">
        <v>17</v>
      </c>
      <c r="H58" s="570">
        <f>+G58*2</f>
        <v>34</v>
      </c>
      <c r="I58" s="571">
        <v>83200</v>
      </c>
      <c r="J58" s="571">
        <v>11</v>
      </c>
      <c r="K58" s="573">
        <f>+J58*I58</f>
        <v>915200</v>
      </c>
      <c r="L58" s="573">
        <v>274560</v>
      </c>
      <c r="M58" s="573"/>
      <c r="N58" s="573">
        <f t="shared" si="91"/>
        <v>1189760</v>
      </c>
      <c r="O58" s="571"/>
      <c r="P58" s="575">
        <f>+N58+O58</f>
        <v>1189760</v>
      </c>
      <c r="Q58" s="575">
        <f>+P58*13</f>
        <v>15466880</v>
      </c>
      <c r="R58" s="885">
        <v>1</v>
      </c>
      <c r="S58" s="595">
        <f t="shared" si="71"/>
        <v>18</v>
      </c>
      <c r="T58" s="462">
        <f>+S58*2</f>
        <v>36</v>
      </c>
      <c r="U58" s="457">
        <v>83200</v>
      </c>
      <c r="V58" s="457">
        <f t="shared" si="72"/>
        <v>11</v>
      </c>
      <c r="W58" s="463">
        <f t="shared" si="73"/>
        <v>915200</v>
      </c>
      <c r="X58" s="463">
        <f t="shared" si="74"/>
        <v>274560</v>
      </c>
      <c r="Y58" s="463"/>
      <c r="Z58" s="463">
        <f t="shared" si="75"/>
        <v>1189760</v>
      </c>
      <c r="AA58" s="457">
        <f t="shared" si="76"/>
        <v>0</v>
      </c>
      <c r="AB58" s="489">
        <f t="shared" si="107"/>
        <v>1189760</v>
      </c>
      <c r="AC58" s="489">
        <f>+AB58*13</f>
        <v>15466880</v>
      </c>
      <c r="AD58" s="885">
        <v>1</v>
      </c>
      <c r="AE58" s="595">
        <f t="shared" si="77"/>
        <v>19</v>
      </c>
      <c r="AF58" s="462">
        <f>+AE58*2</f>
        <v>38</v>
      </c>
      <c r="AG58" s="457">
        <f t="shared" si="78"/>
        <v>83200</v>
      </c>
      <c r="AH58" s="457">
        <f t="shared" si="79"/>
        <v>11</v>
      </c>
      <c r="AI58" s="463">
        <f t="shared" si="80"/>
        <v>915200</v>
      </c>
      <c r="AJ58" s="463">
        <f t="shared" si="105"/>
        <v>274560</v>
      </c>
      <c r="AK58" s="463"/>
      <c r="AL58" s="463">
        <f t="shared" si="82"/>
        <v>1189760</v>
      </c>
      <c r="AM58" s="457">
        <f t="shared" si="83"/>
        <v>0</v>
      </c>
      <c r="AN58" s="489">
        <f t="shared" si="108"/>
        <v>1189760</v>
      </c>
      <c r="AO58" s="489">
        <f>+AN58*13</f>
        <v>15466880</v>
      </c>
      <c r="AP58" s="885">
        <v>1</v>
      </c>
      <c r="AQ58" s="595">
        <f t="shared" si="84"/>
        <v>20</v>
      </c>
      <c r="AR58" s="462">
        <f>+AQ58*2</f>
        <v>40</v>
      </c>
      <c r="AS58" s="457">
        <f t="shared" si="85"/>
        <v>83200</v>
      </c>
      <c r="AT58" s="457">
        <f t="shared" si="86"/>
        <v>11</v>
      </c>
      <c r="AU58" s="463">
        <f t="shared" si="87"/>
        <v>915200</v>
      </c>
      <c r="AV58" s="463">
        <f t="shared" si="106"/>
        <v>274560</v>
      </c>
      <c r="AW58" s="463"/>
      <c r="AX58" s="463">
        <f t="shared" si="89"/>
        <v>1189760</v>
      </c>
      <c r="AY58" s="457">
        <f t="shared" si="90"/>
        <v>0</v>
      </c>
      <c r="AZ58" s="489">
        <f t="shared" si="109"/>
        <v>1189760</v>
      </c>
      <c r="BA58" s="489">
        <f>+AZ58*13</f>
        <v>15466880</v>
      </c>
    </row>
    <row r="59" spans="1:53" s="490" customFormat="1" ht="23.25" customHeight="1">
      <c r="A59" s="883">
        <v>15</v>
      </c>
      <c r="B59" s="579" t="s">
        <v>537</v>
      </c>
      <c r="C59" s="576" t="s">
        <v>2541</v>
      </c>
      <c r="D59" s="576">
        <v>1959</v>
      </c>
      <c r="E59" s="574" t="s">
        <v>3</v>
      </c>
      <c r="F59" s="884">
        <v>1</v>
      </c>
      <c r="G59" s="591">
        <v>27</v>
      </c>
      <c r="H59" s="570">
        <f>+G59*2</f>
        <v>54</v>
      </c>
      <c r="I59" s="571">
        <v>83200</v>
      </c>
      <c r="J59" s="571">
        <v>11</v>
      </c>
      <c r="K59" s="573">
        <f>+J59*I59</f>
        <v>915200</v>
      </c>
      <c r="L59" s="573">
        <v>358804</v>
      </c>
      <c r="M59" s="573"/>
      <c r="N59" s="573">
        <f t="shared" si="91"/>
        <v>1274004</v>
      </c>
      <c r="O59" s="571"/>
      <c r="P59" s="575">
        <f>+N59+O59</f>
        <v>1274004</v>
      </c>
      <c r="Q59" s="575">
        <f>+P59*13</f>
        <v>16562052</v>
      </c>
      <c r="R59" s="885">
        <v>1</v>
      </c>
      <c r="S59" s="595">
        <f t="shared" si="71"/>
        <v>28</v>
      </c>
      <c r="T59" s="462">
        <f>+S59*2</f>
        <v>56</v>
      </c>
      <c r="U59" s="457">
        <v>83200</v>
      </c>
      <c r="V59" s="457">
        <f t="shared" si="72"/>
        <v>11</v>
      </c>
      <c r="W59" s="463">
        <f t="shared" si="73"/>
        <v>915200</v>
      </c>
      <c r="X59" s="463">
        <f t="shared" si="74"/>
        <v>358804</v>
      </c>
      <c r="Y59" s="463"/>
      <c r="Z59" s="463">
        <f t="shared" si="75"/>
        <v>1274004</v>
      </c>
      <c r="AA59" s="457">
        <f t="shared" si="76"/>
        <v>0</v>
      </c>
      <c r="AB59" s="489">
        <f>+Z59+AA59</f>
        <v>1274004</v>
      </c>
      <c r="AC59" s="489">
        <f>+AB59*13</f>
        <v>16562052</v>
      </c>
      <c r="AD59" s="885">
        <v>1</v>
      </c>
      <c r="AE59" s="595">
        <f t="shared" si="77"/>
        <v>29</v>
      </c>
      <c r="AF59" s="462">
        <f>+AE59*2</f>
        <v>58</v>
      </c>
      <c r="AG59" s="457">
        <f t="shared" si="78"/>
        <v>83200</v>
      </c>
      <c r="AH59" s="457">
        <f t="shared" si="79"/>
        <v>11</v>
      </c>
      <c r="AI59" s="463">
        <f t="shared" si="80"/>
        <v>915200</v>
      </c>
      <c r="AJ59" s="463">
        <f t="shared" si="105"/>
        <v>358804</v>
      </c>
      <c r="AK59" s="463"/>
      <c r="AL59" s="463">
        <f t="shared" si="82"/>
        <v>1274004</v>
      </c>
      <c r="AM59" s="457">
        <f t="shared" si="83"/>
        <v>0</v>
      </c>
      <c r="AN59" s="489">
        <f>+AL59+AM59</f>
        <v>1274004</v>
      </c>
      <c r="AO59" s="489">
        <f>+AN59*13</f>
        <v>16562052</v>
      </c>
      <c r="AP59" s="885">
        <v>1</v>
      </c>
      <c r="AQ59" s="595">
        <f t="shared" si="84"/>
        <v>30</v>
      </c>
      <c r="AR59" s="462">
        <f>+AQ59*2</f>
        <v>60</v>
      </c>
      <c r="AS59" s="457">
        <f t="shared" si="85"/>
        <v>83200</v>
      </c>
      <c r="AT59" s="457">
        <f t="shared" si="86"/>
        <v>11</v>
      </c>
      <c r="AU59" s="463">
        <f t="shared" si="87"/>
        <v>915200</v>
      </c>
      <c r="AV59" s="463">
        <f t="shared" si="106"/>
        <v>358804</v>
      </c>
      <c r="AW59" s="463"/>
      <c r="AX59" s="463">
        <f t="shared" si="89"/>
        <v>1274004</v>
      </c>
      <c r="AY59" s="457">
        <f t="shared" si="90"/>
        <v>0</v>
      </c>
      <c r="AZ59" s="489">
        <f>+AX59+AY59</f>
        <v>1274004</v>
      </c>
      <c r="BA59" s="489">
        <f>+AZ59*13</f>
        <v>16562052</v>
      </c>
    </row>
    <row r="60" spans="1:53" s="490" customFormat="1" ht="25.5" customHeight="1">
      <c r="A60" s="883">
        <v>16</v>
      </c>
      <c r="B60" s="578" t="s">
        <v>76</v>
      </c>
      <c r="C60" s="576" t="s">
        <v>2541</v>
      </c>
      <c r="D60" s="576">
        <v>1974</v>
      </c>
      <c r="E60" s="574" t="s">
        <v>3</v>
      </c>
      <c r="F60" s="884">
        <v>1</v>
      </c>
      <c r="G60" s="591">
        <v>15</v>
      </c>
      <c r="H60" s="570">
        <f>+G60*2</f>
        <v>30</v>
      </c>
      <c r="I60" s="571">
        <v>83200</v>
      </c>
      <c r="J60" s="571">
        <v>11</v>
      </c>
      <c r="K60" s="573">
        <f>+J60*I60</f>
        <v>915200</v>
      </c>
      <c r="L60" s="573">
        <v>274560</v>
      </c>
      <c r="M60" s="573"/>
      <c r="N60" s="573">
        <f t="shared" si="91"/>
        <v>1189760</v>
      </c>
      <c r="O60" s="571"/>
      <c r="P60" s="575">
        <f>+N60+O60</f>
        <v>1189760</v>
      </c>
      <c r="Q60" s="575">
        <f t="shared" ref="Q60:Q69" si="110">+P60*13</f>
        <v>15466880</v>
      </c>
      <c r="R60" s="885">
        <v>1</v>
      </c>
      <c r="S60" s="595">
        <f t="shared" si="71"/>
        <v>16</v>
      </c>
      <c r="T60" s="462">
        <f>+S60*2</f>
        <v>32</v>
      </c>
      <c r="U60" s="457">
        <v>83200</v>
      </c>
      <c r="V60" s="457">
        <f t="shared" si="72"/>
        <v>11</v>
      </c>
      <c r="W60" s="463">
        <f t="shared" si="73"/>
        <v>915200</v>
      </c>
      <c r="X60" s="463">
        <f t="shared" si="74"/>
        <v>274560</v>
      </c>
      <c r="Y60" s="463"/>
      <c r="Z60" s="463">
        <f t="shared" si="75"/>
        <v>1189760</v>
      </c>
      <c r="AA60" s="457">
        <f t="shared" si="76"/>
        <v>0</v>
      </c>
      <c r="AB60" s="489">
        <f>+Z60+AA60</f>
        <v>1189760</v>
      </c>
      <c r="AC60" s="489">
        <f t="shared" ref="AC60:AC69" si="111">+AB60*13</f>
        <v>15466880</v>
      </c>
      <c r="AD60" s="885">
        <v>1</v>
      </c>
      <c r="AE60" s="595">
        <f t="shared" si="77"/>
        <v>17</v>
      </c>
      <c r="AF60" s="462">
        <f>+AE60*2</f>
        <v>34</v>
      </c>
      <c r="AG60" s="457">
        <f t="shared" si="78"/>
        <v>83200</v>
      </c>
      <c r="AH60" s="457">
        <f t="shared" si="79"/>
        <v>11</v>
      </c>
      <c r="AI60" s="463">
        <f t="shared" si="80"/>
        <v>915200</v>
      </c>
      <c r="AJ60" s="463">
        <f t="shared" si="105"/>
        <v>274560</v>
      </c>
      <c r="AK60" s="463"/>
      <c r="AL60" s="463">
        <f t="shared" si="82"/>
        <v>1189760</v>
      </c>
      <c r="AM60" s="457">
        <f t="shared" si="83"/>
        <v>0</v>
      </c>
      <c r="AN60" s="489">
        <f>+AL60+AM60</f>
        <v>1189760</v>
      </c>
      <c r="AO60" s="489">
        <f t="shared" ref="AO60:AO69" si="112">+AN60*13</f>
        <v>15466880</v>
      </c>
      <c r="AP60" s="885">
        <v>1</v>
      </c>
      <c r="AQ60" s="595">
        <f t="shared" si="84"/>
        <v>18</v>
      </c>
      <c r="AR60" s="462">
        <f>+AQ60*2</f>
        <v>36</v>
      </c>
      <c r="AS60" s="457">
        <f t="shared" si="85"/>
        <v>83200</v>
      </c>
      <c r="AT60" s="457">
        <f t="shared" si="86"/>
        <v>11</v>
      </c>
      <c r="AU60" s="463">
        <f t="shared" si="87"/>
        <v>915200</v>
      </c>
      <c r="AV60" s="463">
        <f t="shared" si="106"/>
        <v>274560</v>
      </c>
      <c r="AW60" s="463"/>
      <c r="AX60" s="463">
        <f t="shared" si="89"/>
        <v>1189760</v>
      </c>
      <c r="AY60" s="457">
        <f t="shared" si="90"/>
        <v>0</v>
      </c>
      <c r="AZ60" s="489">
        <f>+AX60+AY60</f>
        <v>1189760</v>
      </c>
      <c r="BA60" s="489">
        <f t="shared" ref="BA60:BA69" si="113">+AZ60*13</f>
        <v>15466880</v>
      </c>
    </row>
    <row r="61" spans="1:53" s="490" customFormat="1" ht="23.25" customHeight="1">
      <c r="A61" s="883">
        <v>17</v>
      </c>
      <c r="B61" s="577" t="s">
        <v>882</v>
      </c>
      <c r="C61" s="576" t="s">
        <v>2541</v>
      </c>
      <c r="D61" s="576">
        <v>1985</v>
      </c>
      <c r="E61" s="574" t="s">
        <v>3</v>
      </c>
      <c r="F61" s="884">
        <v>1</v>
      </c>
      <c r="G61" s="591">
        <v>6</v>
      </c>
      <c r="H61" s="570">
        <f>+G61*2</f>
        <v>12</v>
      </c>
      <c r="I61" s="571">
        <v>83200</v>
      </c>
      <c r="J61" s="571">
        <v>11</v>
      </c>
      <c r="K61" s="573">
        <f>+J61*I61</f>
        <v>915200</v>
      </c>
      <c r="L61" s="573">
        <v>109824</v>
      </c>
      <c r="M61" s="573"/>
      <c r="N61" s="573">
        <f t="shared" si="91"/>
        <v>1025024</v>
      </c>
      <c r="O61" s="571"/>
      <c r="P61" s="575">
        <f>+N61+O61</f>
        <v>1025024</v>
      </c>
      <c r="Q61" s="575">
        <f t="shared" si="110"/>
        <v>13325312</v>
      </c>
      <c r="R61" s="885">
        <v>1</v>
      </c>
      <c r="S61" s="595">
        <f t="shared" si="71"/>
        <v>7</v>
      </c>
      <c r="T61" s="462">
        <f>+S61*2</f>
        <v>14</v>
      </c>
      <c r="U61" s="457">
        <v>83200</v>
      </c>
      <c r="V61" s="457">
        <f t="shared" si="72"/>
        <v>11</v>
      </c>
      <c r="W61" s="463">
        <f t="shared" si="73"/>
        <v>915200</v>
      </c>
      <c r="X61" s="463">
        <f t="shared" si="74"/>
        <v>128128.00000000001</v>
      </c>
      <c r="Y61" s="463"/>
      <c r="Z61" s="463">
        <f t="shared" si="75"/>
        <v>1043328</v>
      </c>
      <c r="AA61" s="457">
        <f t="shared" si="76"/>
        <v>0</v>
      </c>
      <c r="AB61" s="489">
        <f>+Z61+AA61</f>
        <v>1043328</v>
      </c>
      <c r="AC61" s="489">
        <f t="shared" si="111"/>
        <v>13563264</v>
      </c>
      <c r="AD61" s="885">
        <v>1</v>
      </c>
      <c r="AE61" s="595">
        <f t="shared" si="77"/>
        <v>8</v>
      </c>
      <c r="AF61" s="462">
        <f>+AE61*2</f>
        <v>16</v>
      </c>
      <c r="AG61" s="457">
        <f t="shared" si="78"/>
        <v>83200</v>
      </c>
      <c r="AH61" s="457">
        <f t="shared" si="79"/>
        <v>11</v>
      </c>
      <c r="AI61" s="463">
        <f t="shared" si="80"/>
        <v>915200</v>
      </c>
      <c r="AJ61" s="463">
        <f t="shared" si="105"/>
        <v>146432</v>
      </c>
      <c r="AK61" s="463"/>
      <c r="AL61" s="463">
        <f t="shared" si="82"/>
        <v>1061632</v>
      </c>
      <c r="AM61" s="457">
        <f t="shared" si="83"/>
        <v>0</v>
      </c>
      <c r="AN61" s="489">
        <f>+AL61+AM61</f>
        <v>1061632</v>
      </c>
      <c r="AO61" s="489">
        <f t="shared" si="112"/>
        <v>13801216</v>
      </c>
      <c r="AP61" s="885">
        <v>1</v>
      </c>
      <c r="AQ61" s="595">
        <f t="shared" si="84"/>
        <v>9</v>
      </c>
      <c r="AR61" s="462">
        <f>+AQ61*2</f>
        <v>18</v>
      </c>
      <c r="AS61" s="457">
        <f t="shared" si="85"/>
        <v>83200</v>
      </c>
      <c r="AT61" s="457">
        <f t="shared" si="86"/>
        <v>11</v>
      </c>
      <c r="AU61" s="463">
        <f t="shared" si="87"/>
        <v>915200</v>
      </c>
      <c r="AV61" s="463">
        <f t="shared" si="106"/>
        <v>164736</v>
      </c>
      <c r="AW61" s="463"/>
      <c r="AX61" s="463">
        <f t="shared" si="89"/>
        <v>1079936</v>
      </c>
      <c r="AY61" s="457">
        <f t="shared" si="90"/>
        <v>0</v>
      </c>
      <c r="AZ61" s="489">
        <f>+AX61+AY61</f>
        <v>1079936</v>
      </c>
      <c r="BA61" s="489">
        <f t="shared" si="113"/>
        <v>14039168</v>
      </c>
    </row>
    <row r="62" spans="1:53" s="490" customFormat="1" ht="23.25" customHeight="1">
      <c r="A62" s="883">
        <v>18</v>
      </c>
      <c r="B62" s="581" t="s">
        <v>79</v>
      </c>
      <c r="C62" s="593"/>
      <c r="D62" s="593"/>
      <c r="E62" s="492" t="s">
        <v>3</v>
      </c>
      <c r="F62" s="888">
        <v>1</v>
      </c>
      <c r="G62" s="595">
        <v>6</v>
      </c>
      <c r="H62" s="462">
        <f t="shared" ref="H62:H69" si="114">+G62*2</f>
        <v>12</v>
      </c>
      <c r="I62" s="457">
        <v>83200</v>
      </c>
      <c r="J62" s="457">
        <v>11</v>
      </c>
      <c r="K62" s="463">
        <f t="shared" ref="K62:K69" si="115">+J62*I62</f>
        <v>915200</v>
      </c>
      <c r="L62" s="463">
        <v>109824</v>
      </c>
      <c r="M62" s="463"/>
      <c r="N62" s="573">
        <f t="shared" si="91"/>
        <v>1025024</v>
      </c>
      <c r="O62" s="457"/>
      <c r="P62" s="489">
        <f t="shared" ref="P62:P69" si="116">+N62+O62</f>
        <v>1025024</v>
      </c>
      <c r="Q62" s="489">
        <f t="shared" si="110"/>
        <v>13325312</v>
      </c>
      <c r="R62" s="885">
        <v>1</v>
      </c>
      <c r="S62" s="595">
        <f t="shared" si="71"/>
        <v>7</v>
      </c>
      <c r="T62" s="462">
        <f t="shared" ref="T62:T69" si="117">+S62*2</f>
        <v>14</v>
      </c>
      <c r="U62" s="457">
        <v>83200</v>
      </c>
      <c r="V62" s="457">
        <f t="shared" si="72"/>
        <v>11</v>
      </c>
      <c r="W62" s="463">
        <f t="shared" si="73"/>
        <v>915200</v>
      </c>
      <c r="X62" s="463">
        <f t="shared" si="74"/>
        <v>128128.00000000001</v>
      </c>
      <c r="Y62" s="463"/>
      <c r="Z62" s="463">
        <f t="shared" si="75"/>
        <v>1043328</v>
      </c>
      <c r="AA62" s="457">
        <f t="shared" si="76"/>
        <v>0</v>
      </c>
      <c r="AB62" s="489">
        <f t="shared" si="107"/>
        <v>1043328</v>
      </c>
      <c r="AC62" s="489">
        <f t="shared" si="111"/>
        <v>13563264</v>
      </c>
      <c r="AD62" s="885">
        <v>1</v>
      </c>
      <c r="AE62" s="595">
        <f t="shared" si="77"/>
        <v>8</v>
      </c>
      <c r="AF62" s="462">
        <f t="shared" ref="AF62:AF69" si="118">+AE62*2</f>
        <v>16</v>
      </c>
      <c r="AG62" s="457">
        <f t="shared" si="78"/>
        <v>83200</v>
      </c>
      <c r="AH62" s="457">
        <f t="shared" si="79"/>
        <v>11</v>
      </c>
      <c r="AI62" s="463">
        <f t="shared" si="80"/>
        <v>915200</v>
      </c>
      <c r="AJ62" s="463">
        <f t="shared" si="105"/>
        <v>146432</v>
      </c>
      <c r="AK62" s="463"/>
      <c r="AL62" s="463">
        <f t="shared" si="82"/>
        <v>1061632</v>
      </c>
      <c r="AM62" s="457">
        <f t="shared" si="83"/>
        <v>0</v>
      </c>
      <c r="AN62" s="489">
        <f t="shared" si="108"/>
        <v>1061632</v>
      </c>
      <c r="AO62" s="489">
        <f t="shared" si="112"/>
        <v>13801216</v>
      </c>
      <c r="AP62" s="885">
        <v>1</v>
      </c>
      <c r="AQ62" s="595">
        <f t="shared" si="84"/>
        <v>9</v>
      </c>
      <c r="AR62" s="462">
        <f t="shared" ref="AR62:AR69" si="119">+AQ62*2</f>
        <v>18</v>
      </c>
      <c r="AS62" s="457">
        <f t="shared" si="85"/>
        <v>83200</v>
      </c>
      <c r="AT62" s="457">
        <f t="shared" si="86"/>
        <v>11</v>
      </c>
      <c r="AU62" s="463">
        <f t="shared" si="87"/>
        <v>915200</v>
      </c>
      <c r="AV62" s="463">
        <f t="shared" si="106"/>
        <v>164736</v>
      </c>
      <c r="AW62" s="463"/>
      <c r="AX62" s="463">
        <f t="shared" si="89"/>
        <v>1079936</v>
      </c>
      <c r="AY62" s="457">
        <f t="shared" si="90"/>
        <v>0</v>
      </c>
      <c r="AZ62" s="489">
        <f t="shared" si="109"/>
        <v>1079936</v>
      </c>
      <c r="BA62" s="489">
        <f t="shared" si="113"/>
        <v>14039168</v>
      </c>
    </row>
    <row r="63" spans="1:53" s="490" customFormat="1" ht="23.25" customHeight="1">
      <c r="A63" s="883">
        <v>19</v>
      </c>
      <c r="B63" s="581" t="s">
        <v>79</v>
      </c>
      <c r="C63" s="593"/>
      <c r="D63" s="593"/>
      <c r="E63" s="492" t="s">
        <v>3</v>
      </c>
      <c r="F63" s="888">
        <v>1</v>
      </c>
      <c r="G63" s="595">
        <v>6</v>
      </c>
      <c r="H63" s="462">
        <f>+G63*2</f>
        <v>12</v>
      </c>
      <c r="I63" s="457">
        <v>83200</v>
      </c>
      <c r="J63" s="457">
        <v>11</v>
      </c>
      <c r="K63" s="463">
        <f>+J63*I63</f>
        <v>915200</v>
      </c>
      <c r="L63" s="463">
        <v>109824</v>
      </c>
      <c r="M63" s="463"/>
      <c r="N63" s="573">
        <f t="shared" si="91"/>
        <v>1025024</v>
      </c>
      <c r="O63" s="457"/>
      <c r="P63" s="489">
        <f>+N63+O63</f>
        <v>1025024</v>
      </c>
      <c r="Q63" s="489">
        <f>+P63*13</f>
        <v>13325312</v>
      </c>
      <c r="R63" s="885">
        <v>1</v>
      </c>
      <c r="S63" s="595">
        <f t="shared" si="71"/>
        <v>7</v>
      </c>
      <c r="T63" s="462">
        <f>+S63*2</f>
        <v>14</v>
      </c>
      <c r="U63" s="457">
        <v>83200</v>
      </c>
      <c r="V63" s="457">
        <f t="shared" si="72"/>
        <v>11</v>
      </c>
      <c r="W63" s="463">
        <f t="shared" si="73"/>
        <v>915200</v>
      </c>
      <c r="X63" s="463">
        <f t="shared" si="74"/>
        <v>128128.00000000001</v>
      </c>
      <c r="Y63" s="463"/>
      <c r="Z63" s="463">
        <f t="shared" si="75"/>
        <v>1043328</v>
      </c>
      <c r="AA63" s="457">
        <f t="shared" si="76"/>
        <v>0</v>
      </c>
      <c r="AB63" s="489">
        <f>+Z63+AA63</f>
        <v>1043328</v>
      </c>
      <c r="AC63" s="489">
        <f>+AB63*13</f>
        <v>13563264</v>
      </c>
      <c r="AD63" s="885">
        <v>1</v>
      </c>
      <c r="AE63" s="595">
        <f t="shared" si="77"/>
        <v>8</v>
      </c>
      <c r="AF63" s="462">
        <f>+AE63*2</f>
        <v>16</v>
      </c>
      <c r="AG63" s="457">
        <f t="shared" si="78"/>
        <v>83200</v>
      </c>
      <c r="AH63" s="457">
        <f t="shared" si="79"/>
        <v>11</v>
      </c>
      <c r="AI63" s="463">
        <f t="shared" si="80"/>
        <v>915200</v>
      </c>
      <c r="AJ63" s="463">
        <f t="shared" si="105"/>
        <v>146432</v>
      </c>
      <c r="AK63" s="463"/>
      <c r="AL63" s="463">
        <f t="shared" si="82"/>
        <v>1061632</v>
      </c>
      <c r="AM63" s="457">
        <f t="shared" si="83"/>
        <v>0</v>
      </c>
      <c r="AN63" s="489">
        <f>+AL63+AM63</f>
        <v>1061632</v>
      </c>
      <c r="AO63" s="489">
        <f>+AN63*13</f>
        <v>13801216</v>
      </c>
      <c r="AP63" s="885">
        <v>1</v>
      </c>
      <c r="AQ63" s="595">
        <f t="shared" si="84"/>
        <v>9</v>
      </c>
      <c r="AR63" s="462">
        <f>+AQ63*2</f>
        <v>18</v>
      </c>
      <c r="AS63" s="457">
        <f t="shared" si="85"/>
        <v>83200</v>
      </c>
      <c r="AT63" s="457">
        <f t="shared" si="86"/>
        <v>11</v>
      </c>
      <c r="AU63" s="463">
        <f t="shared" si="87"/>
        <v>915200</v>
      </c>
      <c r="AV63" s="463">
        <f t="shared" si="106"/>
        <v>164736</v>
      </c>
      <c r="AW63" s="463"/>
      <c r="AX63" s="463">
        <f t="shared" si="89"/>
        <v>1079936</v>
      </c>
      <c r="AY63" s="457">
        <f t="shared" si="90"/>
        <v>0</v>
      </c>
      <c r="AZ63" s="489">
        <f>+AX63+AY63</f>
        <v>1079936</v>
      </c>
      <c r="BA63" s="489">
        <f>+AZ63*13</f>
        <v>14039168</v>
      </c>
    </row>
    <row r="64" spans="1:53" s="826" customFormat="1" ht="23.25" customHeight="1">
      <c r="A64" s="883">
        <v>20</v>
      </c>
      <c r="B64" s="819" t="s">
        <v>79</v>
      </c>
      <c r="C64" s="820"/>
      <c r="D64" s="820"/>
      <c r="E64" s="819" t="s">
        <v>3187</v>
      </c>
      <c r="F64" s="890">
        <v>1</v>
      </c>
      <c r="G64" s="821">
        <v>6</v>
      </c>
      <c r="H64" s="822">
        <f t="shared" si="114"/>
        <v>12</v>
      </c>
      <c r="I64" s="823">
        <v>83200</v>
      </c>
      <c r="J64" s="823">
        <v>11</v>
      </c>
      <c r="K64" s="824">
        <f t="shared" si="115"/>
        <v>915200</v>
      </c>
      <c r="L64" s="824">
        <v>109824</v>
      </c>
      <c r="M64" s="824"/>
      <c r="N64" s="573">
        <f t="shared" si="91"/>
        <v>1025024</v>
      </c>
      <c r="O64" s="823"/>
      <c r="P64" s="825">
        <f t="shared" si="116"/>
        <v>1025024</v>
      </c>
      <c r="Q64" s="825">
        <f t="shared" si="110"/>
        <v>13325312</v>
      </c>
      <c r="R64" s="891">
        <v>1</v>
      </c>
      <c r="S64" s="821">
        <f t="shared" si="71"/>
        <v>7</v>
      </c>
      <c r="T64" s="822">
        <f t="shared" si="117"/>
        <v>14</v>
      </c>
      <c r="U64" s="823">
        <v>83200</v>
      </c>
      <c r="V64" s="823">
        <f t="shared" si="72"/>
        <v>11</v>
      </c>
      <c r="W64" s="824">
        <f t="shared" si="73"/>
        <v>915200</v>
      </c>
      <c r="X64" s="824">
        <f t="shared" si="74"/>
        <v>128128.00000000001</v>
      </c>
      <c r="Y64" s="824"/>
      <c r="Z64" s="463">
        <f t="shared" si="75"/>
        <v>1043328</v>
      </c>
      <c r="AA64" s="823">
        <f t="shared" si="76"/>
        <v>0</v>
      </c>
      <c r="AB64" s="825">
        <f t="shared" si="107"/>
        <v>1043328</v>
      </c>
      <c r="AC64" s="825">
        <f t="shared" si="111"/>
        <v>13563264</v>
      </c>
      <c r="AD64" s="891">
        <v>1</v>
      </c>
      <c r="AE64" s="821">
        <f t="shared" si="77"/>
        <v>8</v>
      </c>
      <c r="AF64" s="822">
        <f t="shared" si="118"/>
        <v>16</v>
      </c>
      <c r="AG64" s="823">
        <f t="shared" si="78"/>
        <v>83200</v>
      </c>
      <c r="AH64" s="823">
        <f t="shared" si="79"/>
        <v>11</v>
      </c>
      <c r="AI64" s="824">
        <f t="shared" si="80"/>
        <v>915200</v>
      </c>
      <c r="AJ64" s="824">
        <f t="shared" si="105"/>
        <v>146432</v>
      </c>
      <c r="AK64" s="824"/>
      <c r="AL64" s="463">
        <f t="shared" si="82"/>
        <v>1061632</v>
      </c>
      <c r="AM64" s="823">
        <f t="shared" si="83"/>
        <v>0</v>
      </c>
      <c r="AN64" s="825">
        <f t="shared" si="108"/>
        <v>1061632</v>
      </c>
      <c r="AO64" s="825">
        <f t="shared" si="112"/>
        <v>13801216</v>
      </c>
      <c r="AP64" s="891">
        <v>1</v>
      </c>
      <c r="AQ64" s="821">
        <f t="shared" si="84"/>
        <v>9</v>
      </c>
      <c r="AR64" s="822">
        <f t="shared" si="119"/>
        <v>18</v>
      </c>
      <c r="AS64" s="823">
        <f t="shared" si="85"/>
        <v>83200</v>
      </c>
      <c r="AT64" s="823">
        <f t="shared" si="86"/>
        <v>11</v>
      </c>
      <c r="AU64" s="824">
        <f t="shared" si="87"/>
        <v>915200</v>
      </c>
      <c r="AV64" s="824">
        <f t="shared" si="106"/>
        <v>164736</v>
      </c>
      <c r="AW64" s="824"/>
      <c r="AX64" s="463">
        <f t="shared" si="89"/>
        <v>1079936</v>
      </c>
      <c r="AY64" s="823">
        <f t="shared" si="90"/>
        <v>0</v>
      </c>
      <c r="AZ64" s="825">
        <f t="shared" si="109"/>
        <v>1079936</v>
      </c>
      <c r="BA64" s="825">
        <f t="shared" si="113"/>
        <v>14039168</v>
      </c>
    </row>
    <row r="65" spans="1:53" s="826" customFormat="1" ht="23.25" customHeight="1">
      <c r="A65" s="883">
        <v>21</v>
      </c>
      <c r="B65" s="819" t="s">
        <v>79</v>
      </c>
      <c r="C65" s="820"/>
      <c r="D65" s="820"/>
      <c r="E65" s="819" t="s">
        <v>3187</v>
      </c>
      <c r="F65" s="890">
        <v>1</v>
      </c>
      <c r="G65" s="821">
        <v>6</v>
      </c>
      <c r="H65" s="822">
        <f t="shared" si="114"/>
        <v>12</v>
      </c>
      <c r="I65" s="823">
        <v>83200</v>
      </c>
      <c r="J65" s="823">
        <v>11</v>
      </c>
      <c r="K65" s="824">
        <f t="shared" si="115"/>
        <v>915200</v>
      </c>
      <c r="L65" s="824">
        <v>109824</v>
      </c>
      <c r="M65" s="824"/>
      <c r="N65" s="573">
        <f t="shared" si="91"/>
        <v>1025024</v>
      </c>
      <c r="O65" s="823"/>
      <c r="P65" s="825">
        <f t="shared" si="116"/>
        <v>1025024</v>
      </c>
      <c r="Q65" s="825">
        <f t="shared" si="110"/>
        <v>13325312</v>
      </c>
      <c r="R65" s="891">
        <v>1</v>
      </c>
      <c r="S65" s="821">
        <f t="shared" si="71"/>
        <v>7</v>
      </c>
      <c r="T65" s="822">
        <f t="shared" si="117"/>
        <v>14</v>
      </c>
      <c r="U65" s="823">
        <v>83200</v>
      </c>
      <c r="V65" s="823">
        <f t="shared" si="72"/>
        <v>11</v>
      </c>
      <c r="W65" s="824">
        <f t="shared" si="73"/>
        <v>915200</v>
      </c>
      <c r="X65" s="824">
        <f t="shared" si="74"/>
        <v>128128.00000000001</v>
      </c>
      <c r="Y65" s="824"/>
      <c r="Z65" s="463">
        <f t="shared" si="75"/>
        <v>1043328</v>
      </c>
      <c r="AA65" s="823">
        <f t="shared" si="76"/>
        <v>0</v>
      </c>
      <c r="AB65" s="825">
        <f t="shared" si="107"/>
        <v>1043328</v>
      </c>
      <c r="AC65" s="825">
        <f t="shared" si="111"/>
        <v>13563264</v>
      </c>
      <c r="AD65" s="891">
        <v>1</v>
      </c>
      <c r="AE65" s="821">
        <f t="shared" si="77"/>
        <v>8</v>
      </c>
      <c r="AF65" s="822">
        <f t="shared" si="118"/>
        <v>16</v>
      </c>
      <c r="AG65" s="823">
        <f t="shared" si="78"/>
        <v>83200</v>
      </c>
      <c r="AH65" s="823">
        <f t="shared" si="79"/>
        <v>11</v>
      </c>
      <c r="AI65" s="824">
        <f t="shared" si="80"/>
        <v>915200</v>
      </c>
      <c r="AJ65" s="824">
        <f t="shared" si="105"/>
        <v>146432</v>
      </c>
      <c r="AK65" s="824"/>
      <c r="AL65" s="463">
        <f t="shared" si="82"/>
        <v>1061632</v>
      </c>
      <c r="AM65" s="823">
        <f t="shared" si="83"/>
        <v>0</v>
      </c>
      <c r="AN65" s="825">
        <f t="shared" si="108"/>
        <v>1061632</v>
      </c>
      <c r="AO65" s="825">
        <f t="shared" si="112"/>
        <v>13801216</v>
      </c>
      <c r="AP65" s="891">
        <v>1</v>
      </c>
      <c r="AQ65" s="821">
        <f t="shared" si="84"/>
        <v>9</v>
      </c>
      <c r="AR65" s="822">
        <f t="shared" si="119"/>
        <v>18</v>
      </c>
      <c r="AS65" s="823">
        <f t="shared" si="85"/>
        <v>83200</v>
      </c>
      <c r="AT65" s="823">
        <f t="shared" si="86"/>
        <v>11</v>
      </c>
      <c r="AU65" s="824">
        <f t="shared" si="87"/>
        <v>915200</v>
      </c>
      <c r="AV65" s="824">
        <f t="shared" si="106"/>
        <v>164736</v>
      </c>
      <c r="AW65" s="824"/>
      <c r="AX65" s="463">
        <f t="shared" si="89"/>
        <v>1079936</v>
      </c>
      <c r="AY65" s="823">
        <f t="shared" si="90"/>
        <v>0</v>
      </c>
      <c r="AZ65" s="825">
        <f t="shared" si="109"/>
        <v>1079936</v>
      </c>
      <c r="BA65" s="825">
        <f t="shared" si="113"/>
        <v>14039168</v>
      </c>
    </row>
    <row r="66" spans="1:53" s="826" customFormat="1" ht="23.25" customHeight="1">
      <c r="A66" s="883">
        <v>22</v>
      </c>
      <c r="B66" s="819" t="s">
        <v>79</v>
      </c>
      <c r="C66" s="820"/>
      <c r="D66" s="820"/>
      <c r="E66" s="819" t="s">
        <v>3187</v>
      </c>
      <c r="F66" s="890">
        <v>1</v>
      </c>
      <c r="G66" s="821">
        <v>6</v>
      </c>
      <c r="H66" s="822">
        <f t="shared" si="114"/>
        <v>12</v>
      </c>
      <c r="I66" s="823">
        <v>83200</v>
      </c>
      <c r="J66" s="823">
        <v>11</v>
      </c>
      <c r="K66" s="824">
        <f t="shared" si="115"/>
        <v>915200</v>
      </c>
      <c r="L66" s="824">
        <v>109824</v>
      </c>
      <c r="M66" s="824"/>
      <c r="N66" s="573">
        <f t="shared" si="91"/>
        <v>1025024</v>
      </c>
      <c r="O66" s="823"/>
      <c r="P66" s="825">
        <f t="shared" si="116"/>
        <v>1025024</v>
      </c>
      <c r="Q66" s="825">
        <f t="shared" si="110"/>
        <v>13325312</v>
      </c>
      <c r="R66" s="891">
        <v>1</v>
      </c>
      <c r="S66" s="821">
        <f t="shared" si="71"/>
        <v>7</v>
      </c>
      <c r="T66" s="822">
        <f t="shared" si="117"/>
        <v>14</v>
      </c>
      <c r="U66" s="823">
        <v>83200</v>
      </c>
      <c r="V66" s="823">
        <f t="shared" si="72"/>
        <v>11</v>
      </c>
      <c r="W66" s="824">
        <f t="shared" si="73"/>
        <v>915200</v>
      </c>
      <c r="X66" s="824">
        <f t="shared" si="74"/>
        <v>128128.00000000001</v>
      </c>
      <c r="Y66" s="824"/>
      <c r="Z66" s="463">
        <f t="shared" si="75"/>
        <v>1043328</v>
      </c>
      <c r="AA66" s="823">
        <f t="shared" si="76"/>
        <v>0</v>
      </c>
      <c r="AB66" s="825">
        <f t="shared" si="107"/>
        <v>1043328</v>
      </c>
      <c r="AC66" s="825">
        <f t="shared" si="111"/>
        <v>13563264</v>
      </c>
      <c r="AD66" s="891">
        <v>1</v>
      </c>
      <c r="AE66" s="821">
        <f t="shared" si="77"/>
        <v>8</v>
      </c>
      <c r="AF66" s="822">
        <f t="shared" si="118"/>
        <v>16</v>
      </c>
      <c r="AG66" s="823">
        <f t="shared" si="78"/>
        <v>83200</v>
      </c>
      <c r="AH66" s="823">
        <f t="shared" si="79"/>
        <v>11</v>
      </c>
      <c r="AI66" s="824">
        <f t="shared" si="80"/>
        <v>915200</v>
      </c>
      <c r="AJ66" s="824">
        <f t="shared" si="105"/>
        <v>146432</v>
      </c>
      <c r="AK66" s="824"/>
      <c r="AL66" s="463">
        <f t="shared" si="82"/>
        <v>1061632</v>
      </c>
      <c r="AM66" s="823">
        <f t="shared" si="83"/>
        <v>0</v>
      </c>
      <c r="AN66" s="825">
        <f t="shared" si="108"/>
        <v>1061632</v>
      </c>
      <c r="AO66" s="825">
        <f t="shared" si="112"/>
        <v>13801216</v>
      </c>
      <c r="AP66" s="891">
        <v>1</v>
      </c>
      <c r="AQ66" s="821">
        <f t="shared" si="84"/>
        <v>9</v>
      </c>
      <c r="AR66" s="822">
        <f t="shared" si="119"/>
        <v>18</v>
      </c>
      <c r="AS66" s="823">
        <f t="shared" si="85"/>
        <v>83200</v>
      </c>
      <c r="AT66" s="823">
        <f t="shared" si="86"/>
        <v>11</v>
      </c>
      <c r="AU66" s="824">
        <f t="shared" si="87"/>
        <v>915200</v>
      </c>
      <c r="AV66" s="824">
        <f t="shared" si="106"/>
        <v>164736</v>
      </c>
      <c r="AW66" s="824"/>
      <c r="AX66" s="463">
        <f t="shared" si="89"/>
        <v>1079936</v>
      </c>
      <c r="AY66" s="823">
        <f t="shared" si="90"/>
        <v>0</v>
      </c>
      <c r="AZ66" s="825">
        <f t="shared" si="109"/>
        <v>1079936</v>
      </c>
      <c r="BA66" s="825">
        <f t="shared" si="113"/>
        <v>14039168</v>
      </c>
    </row>
    <row r="67" spans="1:53" s="826" customFormat="1" ht="23.25" customHeight="1">
      <c r="A67" s="883">
        <v>23</v>
      </c>
      <c r="B67" s="819" t="s">
        <v>79</v>
      </c>
      <c r="C67" s="820"/>
      <c r="D67" s="820"/>
      <c r="E67" s="819" t="s">
        <v>3187</v>
      </c>
      <c r="F67" s="890">
        <v>1</v>
      </c>
      <c r="G67" s="821">
        <v>6</v>
      </c>
      <c r="H67" s="822">
        <f t="shared" si="114"/>
        <v>12</v>
      </c>
      <c r="I67" s="823">
        <v>83200</v>
      </c>
      <c r="J67" s="823">
        <v>11</v>
      </c>
      <c r="K67" s="824">
        <f t="shared" si="115"/>
        <v>915200</v>
      </c>
      <c r="L67" s="824">
        <v>109824</v>
      </c>
      <c r="M67" s="824"/>
      <c r="N67" s="573">
        <f t="shared" si="91"/>
        <v>1025024</v>
      </c>
      <c r="O67" s="823"/>
      <c r="P67" s="825">
        <f t="shared" si="116"/>
        <v>1025024</v>
      </c>
      <c r="Q67" s="825">
        <f t="shared" si="110"/>
        <v>13325312</v>
      </c>
      <c r="R67" s="891">
        <v>1</v>
      </c>
      <c r="S67" s="821">
        <f t="shared" si="71"/>
        <v>7</v>
      </c>
      <c r="T67" s="822">
        <f t="shared" si="117"/>
        <v>14</v>
      </c>
      <c r="U67" s="823">
        <v>83200</v>
      </c>
      <c r="V67" s="823">
        <f t="shared" si="72"/>
        <v>11</v>
      </c>
      <c r="W67" s="824">
        <f t="shared" si="73"/>
        <v>915200</v>
      </c>
      <c r="X67" s="824">
        <f t="shared" si="74"/>
        <v>128128.00000000001</v>
      </c>
      <c r="Y67" s="824"/>
      <c r="Z67" s="463">
        <f t="shared" si="75"/>
        <v>1043328</v>
      </c>
      <c r="AA67" s="823">
        <f t="shared" si="76"/>
        <v>0</v>
      </c>
      <c r="AB67" s="825">
        <f t="shared" si="107"/>
        <v>1043328</v>
      </c>
      <c r="AC67" s="825">
        <f t="shared" si="111"/>
        <v>13563264</v>
      </c>
      <c r="AD67" s="891">
        <v>1</v>
      </c>
      <c r="AE67" s="821">
        <f t="shared" si="77"/>
        <v>8</v>
      </c>
      <c r="AF67" s="822">
        <f t="shared" si="118"/>
        <v>16</v>
      </c>
      <c r="AG67" s="823">
        <f t="shared" si="78"/>
        <v>83200</v>
      </c>
      <c r="AH67" s="823">
        <f t="shared" si="79"/>
        <v>11</v>
      </c>
      <c r="AI67" s="824">
        <f t="shared" si="80"/>
        <v>915200</v>
      </c>
      <c r="AJ67" s="824">
        <f t="shared" si="105"/>
        <v>146432</v>
      </c>
      <c r="AK67" s="824"/>
      <c r="AL67" s="463">
        <f t="shared" si="82"/>
        <v>1061632</v>
      </c>
      <c r="AM67" s="823">
        <f t="shared" si="83"/>
        <v>0</v>
      </c>
      <c r="AN67" s="825">
        <f t="shared" si="108"/>
        <v>1061632</v>
      </c>
      <c r="AO67" s="825">
        <f t="shared" si="112"/>
        <v>13801216</v>
      </c>
      <c r="AP67" s="891">
        <v>1</v>
      </c>
      <c r="AQ67" s="821">
        <f t="shared" si="84"/>
        <v>9</v>
      </c>
      <c r="AR67" s="822">
        <f t="shared" si="119"/>
        <v>18</v>
      </c>
      <c r="AS67" s="823">
        <f t="shared" si="85"/>
        <v>83200</v>
      </c>
      <c r="AT67" s="823">
        <f t="shared" si="86"/>
        <v>11</v>
      </c>
      <c r="AU67" s="824">
        <f t="shared" si="87"/>
        <v>915200</v>
      </c>
      <c r="AV67" s="824">
        <f t="shared" si="106"/>
        <v>164736</v>
      </c>
      <c r="AW67" s="824"/>
      <c r="AX67" s="463">
        <f t="shared" si="89"/>
        <v>1079936</v>
      </c>
      <c r="AY67" s="823">
        <f t="shared" si="90"/>
        <v>0</v>
      </c>
      <c r="AZ67" s="825">
        <f t="shared" si="109"/>
        <v>1079936</v>
      </c>
      <c r="BA67" s="825">
        <f t="shared" si="113"/>
        <v>14039168</v>
      </c>
    </row>
    <row r="68" spans="1:53" s="826" customFormat="1" ht="23.25" customHeight="1">
      <c r="A68" s="883">
        <v>24</v>
      </c>
      <c r="B68" s="819" t="s">
        <v>79</v>
      </c>
      <c r="C68" s="820"/>
      <c r="D68" s="820"/>
      <c r="E68" s="819" t="s">
        <v>3187</v>
      </c>
      <c r="F68" s="890">
        <v>1</v>
      </c>
      <c r="G68" s="821">
        <v>6</v>
      </c>
      <c r="H68" s="822">
        <f t="shared" si="114"/>
        <v>12</v>
      </c>
      <c r="I68" s="823">
        <v>83200</v>
      </c>
      <c r="J68" s="823">
        <v>11</v>
      </c>
      <c r="K68" s="824">
        <f t="shared" si="115"/>
        <v>915200</v>
      </c>
      <c r="L68" s="824">
        <v>109824</v>
      </c>
      <c r="M68" s="824"/>
      <c r="N68" s="573">
        <f t="shared" si="91"/>
        <v>1025024</v>
      </c>
      <c r="O68" s="823"/>
      <c r="P68" s="825">
        <f t="shared" si="116"/>
        <v>1025024</v>
      </c>
      <c r="Q68" s="825">
        <f t="shared" si="110"/>
        <v>13325312</v>
      </c>
      <c r="R68" s="891">
        <v>1</v>
      </c>
      <c r="S68" s="821">
        <f t="shared" si="71"/>
        <v>7</v>
      </c>
      <c r="T68" s="822">
        <f t="shared" si="117"/>
        <v>14</v>
      </c>
      <c r="U68" s="823">
        <v>83200</v>
      </c>
      <c r="V68" s="823">
        <f t="shared" si="72"/>
        <v>11</v>
      </c>
      <c r="W68" s="824">
        <f t="shared" si="73"/>
        <v>915200</v>
      </c>
      <c r="X68" s="824">
        <f t="shared" si="74"/>
        <v>128128.00000000001</v>
      </c>
      <c r="Y68" s="824"/>
      <c r="Z68" s="463">
        <f t="shared" si="75"/>
        <v>1043328</v>
      </c>
      <c r="AA68" s="823">
        <f t="shared" si="76"/>
        <v>0</v>
      </c>
      <c r="AB68" s="825">
        <f t="shared" si="107"/>
        <v>1043328</v>
      </c>
      <c r="AC68" s="825">
        <f t="shared" si="111"/>
        <v>13563264</v>
      </c>
      <c r="AD68" s="891">
        <v>1</v>
      </c>
      <c r="AE68" s="821">
        <f t="shared" si="77"/>
        <v>8</v>
      </c>
      <c r="AF68" s="822">
        <f t="shared" si="118"/>
        <v>16</v>
      </c>
      <c r="AG68" s="823">
        <f t="shared" si="78"/>
        <v>83200</v>
      </c>
      <c r="AH68" s="823">
        <f t="shared" si="79"/>
        <v>11</v>
      </c>
      <c r="AI68" s="824">
        <f t="shared" si="80"/>
        <v>915200</v>
      </c>
      <c r="AJ68" s="824">
        <f t="shared" si="105"/>
        <v>146432</v>
      </c>
      <c r="AK68" s="824"/>
      <c r="AL68" s="463">
        <f t="shared" si="82"/>
        <v>1061632</v>
      </c>
      <c r="AM68" s="823">
        <f t="shared" si="83"/>
        <v>0</v>
      </c>
      <c r="AN68" s="825">
        <f t="shared" si="108"/>
        <v>1061632</v>
      </c>
      <c r="AO68" s="825">
        <f t="shared" si="112"/>
        <v>13801216</v>
      </c>
      <c r="AP68" s="891">
        <v>1</v>
      </c>
      <c r="AQ68" s="821">
        <f t="shared" si="84"/>
        <v>9</v>
      </c>
      <c r="AR68" s="822">
        <f t="shared" si="119"/>
        <v>18</v>
      </c>
      <c r="AS68" s="823">
        <f t="shared" si="85"/>
        <v>83200</v>
      </c>
      <c r="AT68" s="823">
        <f t="shared" si="86"/>
        <v>11</v>
      </c>
      <c r="AU68" s="824">
        <f t="shared" si="87"/>
        <v>915200</v>
      </c>
      <c r="AV68" s="824">
        <f t="shared" si="106"/>
        <v>164736</v>
      </c>
      <c r="AW68" s="824"/>
      <c r="AX68" s="463">
        <f t="shared" si="89"/>
        <v>1079936</v>
      </c>
      <c r="AY68" s="823">
        <f t="shared" si="90"/>
        <v>0</v>
      </c>
      <c r="AZ68" s="825">
        <f t="shared" si="109"/>
        <v>1079936</v>
      </c>
      <c r="BA68" s="825">
        <f t="shared" si="113"/>
        <v>14039168</v>
      </c>
    </row>
    <row r="69" spans="1:53" s="826" customFormat="1" ht="23.25" customHeight="1">
      <c r="A69" s="883">
        <v>25</v>
      </c>
      <c r="B69" s="819" t="s">
        <v>79</v>
      </c>
      <c r="C69" s="820"/>
      <c r="D69" s="820"/>
      <c r="E69" s="819" t="s">
        <v>3187</v>
      </c>
      <c r="F69" s="890">
        <v>1</v>
      </c>
      <c r="G69" s="821">
        <v>6</v>
      </c>
      <c r="H69" s="822">
        <f t="shared" si="114"/>
        <v>12</v>
      </c>
      <c r="I69" s="823">
        <v>83200</v>
      </c>
      <c r="J69" s="823">
        <v>11</v>
      </c>
      <c r="K69" s="824">
        <f t="shared" si="115"/>
        <v>915200</v>
      </c>
      <c r="L69" s="824">
        <v>109824</v>
      </c>
      <c r="M69" s="824"/>
      <c r="N69" s="573">
        <f t="shared" si="91"/>
        <v>1025024</v>
      </c>
      <c r="O69" s="823"/>
      <c r="P69" s="825">
        <f t="shared" si="116"/>
        <v>1025024</v>
      </c>
      <c r="Q69" s="825">
        <f t="shared" si="110"/>
        <v>13325312</v>
      </c>
      <c r="R69" s="891">
        <v>1</v>
      </c>
      <c r="S69" s="821">
        <f t="shared" si="71"/>
        <v>7</v>
      </c>
      <c r="T69" s="822">
        <f t="shared" si="117"/>
        <v>14</v>
      </c>
      <c r="U69" s="823">
        <v>83200</v>
      </c>
      <c r="V69" s="823">
        <f t="shared" si="72"/>
        <v>11</v>
      </c>
      <c r="W69" s="824">
        <f t="shared" si="73"/>
        <v>915200</v>
      </c>
      <c r="X69" s="824">
        <f t="shared" si="74"/>
        <v>128128.00000000001</v>
      </c>
      <c r="Y69" s="824"/>
      <c r="Z69" s="463">
        <f t="shared" si="75"/>
        <v>1043328</v>
      </c>
      <c r="AA69" s="823">
        <f t="shared" si="76"/>
        <v>0</v>
      </c>
      <c r="AB69" s="825">
        <f t="shared" si="107"/>
        <v>1043328</v>
      </c>
      <c r="AC69" s="825">
        <f t="shared" si="111"/>
        <v>13563264</v>
      </c>
      <c r="AD69" s="891">
        <v>1</v>
      </c>
      <c r="AE69" s="821">
        <f t="shared" si="77"/>
        <v>8</v>
      </c>
      <c r="AF69" s="822">
        <f t="shared" si="118"/>
        <v>16</v>
      </c>
      <c r="AG69" s="823">
        <f t="shared" si="78"/>
        <v>83200</v>
      </c>
      <c r="AH69" s="823">
        <f t="shared" si="79"/>
        <v>11</v>
      </c>
      <c r="AI69" s="824">
        <f t="shared" si="80"/>
        <v>915200</v>
      </c>
      <c r="AJ69" s="824">
        <f t="shared" si="105"/>
        <v>146432</v>
      </c>
      <c r="AK69" s="824"/>
      <c r="AL69" s="463">
        <f t="shared" si="82"/>
        <v>1061632</v>
      </c>
      <c r="AM69" s="823">
        <f t="shared" si="83"/>
        <v>0</v>
      </c>
      <c r="AN69" s="825">
        <f t="shared" si="108"/>
        <v>1061632</v>
      </c>
      <c r="AO69" s="825">
        <f t="shared" si="112"/>
        <v>13801216</v>
      </c>
      <c r="AP69" s="891">
        <v>1</v>
      </c>
      <c r="AQ69" s="821">
        <f t="shared" si="84"/>
        <v>9</v>
      </c>
      <c r="AR69" s="822">
        <f t="shared" si="119"/>
        <v>18</v>
      </c>
      <c r="AS69" s="823">
        <f t="shared" si="85"/>
        <v>83200</v>
      </c>
      <c r="AT69" s="823">
        <f t="shared" si="86"/>
        <v>11</v>
      </c>
      <c r="AU69" s="824">
        <f t="shared" si="87"/>
        <v>915200</v>
      </c>
      <c r="AV69" s="824">
        <f t="shared" si="106"/>
        <v>164736</v>
      </c>
      <c r="AW69" s="824"/>
      <c r="AX69" s="463">
        <f t="shared" si="89"/>
        <v>1079936</v>
      </c>
      <c r="AY69" s="823">
        <f t="shared" si="90"/>
        <v>0</v>
      </c>
      <c r="AZ69" s="825">
        <f t="shared" si="109"/>
        <v>1079936</v>
      </c>
      <c r="BA69" s="825">
        <f t="shared" si="113"/>
        <v>14039168</v>
      </c>
    </row>
    <row r="70" spans="1:53" s="454" customFormat="1" ht="18" customHeight="1">
      <c r="A70" s="1028" t="s">
        <v>64</v>
      </c>
      <c r="B70" s="1028"/>
      <c r="C70" s="1028"/>
      <c r="D70" s="1028"/>
      <c r="E70" s="1028"/>
      <c r="F70" s="889">
        <f>SUM(F45:F69)</f>
        <v>25</v>
      </c>
      <c r="G70" s="847">
        <f>SUM(G45:G69)</f>
        <v>324</v>
      </c>
      <c r="H70" s="847">
        <f>SUM(H45:H69)</f>
        <v>648</v>
      </c>
      <c r="I70" s="847">
        <f>SUM(I45:I69)</f>
        <v>2080000</v>
      </c>
      <c r="J70" s="847">
        <f t="shared" ref="J70:BA70" si="120">SUM(J45:J69)</f>
        <v>276.5</v>
      </c>
      <c r="K70" s="847">
        <f t="shared" si="120"/>
        <v>23004800</v>
      </c>
      <c r="L70" s="847">
        <f t="shared" si="120"/>
        <v>5264006</v>
      </c>
      <c r="M70" s="847">
        <f t="shared" si="120"/>
        <v>499200</v>
      </c>
      <c r="N70" s="847">
        <f t="shared" si="120"/>
        <v>28768006</v>
      </c>
      <c r="O70" s="847">
        <f t="shared" si="120"/>
        <v>0</v>
      </c>
      <c r="P70" s="847">
        <f t="shared" si="120"/>
        <v>28768006</v>
      </c>
      <c r="Q70" s="847">
        <f t="shared" si="120"/>
        <v>373984078</v>
      </c>
      <c r="R70" s="847">
        <f t="shared" si="120"/>
        <v>25</v>
      </c>
      <c r="S70" s="847">
        <f t="shared" si="120"/>
        <v>349</v>
      </c>
      <c r="T70" s="847">
        <f t="shared" si="120"/>
        <v>698</v>
      </c>
      <c r="U70" s="847">
        <f t="shared" si="120"/>
        <v>2080000</v>
      </c>
      <c r="V70" s="847">
        <f t="shared" si="120"/>
        <v>276.5</v>
      </c>
      <c r="W70" s="847">
        <f t="shared" si="120"/>
        <v>23004800</v>
      </c>
      <c r="X70" s="847">
        <f t="shared" si="120"/>
        <v>5526918</v>
      </c>
      <c r="Y70" s="847">
        <f t="shared" si="120"/>
        <v>499200</v>
      </c>
      <c r="Z70" s="847">
        <f t="shared" si="120"/>
        <v>29030918</v>
      </c>
      <c r="AA70" s="847">
        <f t="shared" si="120"/>
        <v>0</v>
      </c>
      <c r="AB70" s="847">
        <f t="shared" si="120"/>
        <v>29030918</v>
      </c>
      <c r="AC70" s="847">
        <f t="shared" si="120"/>
        <v>377401934</v>
      </c>
      <c r="AD70" s="847">
        <f t="shared" si="120"/>
        <v>25</v>
      </c>
      <c r="AE70" s="847">
        <f t="shared" si="120"/>
        <v>374</v>
      </c>
      <c r="AF70" s="847">
        <f t="shared" si="120"/>
        <v>748</v>
      </c>
      <c r="AG70" s="847">
        <f t="shared" si="120"/>
        <v>2080000</v>
      </c>
      <c r="AH70" s="847">
        <f t="shared" si="120"/>
        <v>276.5</v>
      </c>
      <c r="AI70" s="847">
        <f t="shared" si="120"/>
        <v>23004800</v>
      </c>
      <c r="AJ70" s="847">
        <f t="shared" si="120"/>
        <v>5764870</v>
      </c>
      <c r="AK70" s="847">
        <f t="shared" si="120"/>
        <v>499200</v>
      </c>
      <c r="AL70" s="847">
        <f t="shared" si="120"/>
        <v>29268870</v>
      </c>
      <c r="AM70" s="847">
        <f t="shared" si="120"/>
        <v>0</v>
      </c>
      <c r="AN70" s="847">
        <f t="shared" si="120"/>
        <v>29268870</v>
      </c>
      <c r="AO70" s="847">
        <f t="shared" si="120"/>
        <v>380495310</v>
      </c>
      <c r="AP70" s="847">
        <f t="shared" si="120"/>
        <v>25</v>
      </c>
      <c r="AQ70" s="847">
        <f t="shared" si="120"/>
        <v>399</v>
      </c>
      <c r="AR70" s="847">
        <f t="shared" si="120"/>
        <v>798</v>
      </c>
      <c r="AS70" s="847">
        <f t="shared" si="120"/>
        <v>2080000</v>
      </c>
      <c r="AT70" s="847">
        <f t="shared" si="120"/>
        <v>276.5</v>
      </c>
      <c r="AU70" s="847">
        <f t="shared" si="120"/>
        <v>23004800</v>
      </c>
      <c r="AV70" s="847">
        <f t="shared" si="120"/>
        <v>6002822</v>
      </c>
      <c r="AW70" s="847">
        <f t="shared" si="120"/>
        <v>499200</v>
      </c>
      <c r="AX70" s="847">
        <f t="shared" si="120"/>
        <v>29506822</v>
      </c>
      <c r="AY70" s="847">
        <f t="shared" si="120"/>
        <v>0</v>
      </c>
      <c r="AZ70" s="847">
        <f t="shared" si="120"/>
        <v>29506822</v>
      </c>
      <c r="BA70" s="847">
        <f t="shared" si="120"/>
        <v>383588686</v>
      </c>
    </row>
    <row r="71" spans="1:53" s="545" customFormat="1" ht="17.25" customHeight="1">
      <c r="A71" s="541"/>
      <c r="B71" s="583"/>
      <c r="C71" s="543"/>
      <c r="D71" s="543"/>
      <c r="E71" s="542"/>
      <c r="F71" s="544"/>
      <c r="G71" s="495"/>
      <c r="H71" s="542"/>
      <c r="I71" s="542"/>
      <c r="J71" s="542"/>
      <c r="K71" s="542"/>
      <c r="L71" s="542"/>
      <c r="M71" s="542"/>
      <c r="N71" s="542"/>
      <c r="O71" s="542"/>
      <c r="P71" s="542"/>
      <c r="Q71" s="542"/>
      <c r="R71" s="544"/>
      <c r="S71" s="542"/>
      <c r="T71" s="542"/>
      <c r="U71" s="542"/>
      <c r="V71" s="542"/>
      <c r="W71" s="542"/>
      <c r="X71" s="542"/>
      <c r="Y71" s="542"/>
      <c r="Z71" s="542"/>
      <c r="AA71" s="542"/>
      <c r="AB71" s="542"/>
      <c r="AC71" s="542"/>
      <c r="AD71" s="544"/>
      <c r="AK71" s="542"/>
      <c r="AP71" s="546"/>
      <c r="AW71" s="542"/>
    </row>
    <row r="72" spans="1:53" s="545" customFormat="1" ht="18" customHeight="1">
      <c r="A72" s="541"/>
      <c r="B72" s="583"/>
      <c r="C72" s="543"/>
      <c r="D72" s="543"/>
      <c r="E72" s="542"/>
      <c r="F72" s="544"/>
      <c r="G72" s="495"/>
      <c r="H72" s="542"/>
      <c r="I72" s="542"/>
      <c r="J72" s="542"/>
      <c r="K72" s="542"/>
      <c r="L72" s="542"/>
      <c r="M72" s="542"/>
      <c r="N72" s="542"/>
      <c r="O72" s="542"/>
      <c r="P72" s="542"/>
      <c r="Q72" s="542"/>
      <c r="R72" s="544"/>
      <c r="S72" s="542"/>
      <c r="T72" s="542"/>
      <c r="U72" s="542"/>
      <c r="V72" s="542"/>
      <c r="W72" s="542"/>
      <c r="X72" s="542"/>
      <c r="Y72" s="542"/>
      <c r="Z72" s="542"/>
      <c r="AA72" s="542"/>
      <c r="AB72" s="542"/>
      <c r="AC72" s="542"/>
      <c r="AD72" s="544"/>
      <c r="AK72" s="542"/>
      <c r="AP72" s="546"/>
      <c r="AW72" s="542"/>
    </row>
    <row r="73" spans="1:53" s="506" customFormat="1" ht="30.75" customHeight="1">
      <c r="A73" s="1030" t="s">
        <v>615</v>
      </c>
      <c r="B73" s="1030"/>
      <c r="C73" s="1030"/>
      <c r="D73" s="1030"/>
      <c r="E73" s="1030"/>
      <c r="F73" s="1026" t="s">
        <v>67</v>
      </c>
      <c r="G73" s="1026"/>
      <c r="H73" s="1026"/>
      <c r="I73" s="1026"/>
      <c r="J73" s="1026"/>
      <c r="K73" s="1026"/>
      <c r="L73" s="1026"/>
      <c r="M73" s="1026"/>
      <c r="N73" s="1026"/>
      <c r="O73" s="1026"/>
      <c r="P73" s="1026"/>
      <c r="Q73" s="1026"/>
      <c r="R73" s="1026" t="s">
        <v>67</v>
      </c>
      <c r="S73" s="1026"/>
      <c r="T73" s="1026"/>
      <c r="U73" s="1026"/>
      <c r="V73" s="1026"/>
      <c r="W73" s="1026"/>
      <c r="X73" s="1026"/>
      <c r="Y73" s="1026"/>
      <c r="Z73" s="1026"/>
      <c r="AA73" s="1026"/>
      <c r="AB73" s="1026"/>
      <c r="AC73" s="1026"/>
      <c r="AD73" s="1026" t="s">
        <v>67</v>
      </c>
      <c r="AE73" s="1026"/>
      <c r="AF73" s="1026"/>
      <c r="AG73" s="1026"/>
      <c r="AH73" s="1026"/>
      <c r="AI73" s="1026"/>
      <c r="AJ73" s="1026"/>
      <c r="AK73" s="1026"/>
      <c r="AL73" s="1026"/>
      <c r="AM73" s="1026"/>
      <c r="AN73" s="1026"/>
      <c r="AO73" s="1026"/>
      <c r="AP73" s="1026" t="s">
        <v>67</v>
      </c>
      <c r="AQ73" s="1026"/>
      <c r="AR73" s="1026"/>
      <c r="AS73" s="1026"/>
      <c r="AT73" s="1026"/>
      <c r="AU73" s="1026"/>
      <c r="AV73" s="1026"/>
      <c r="AW73" s="1026"/>
      <c r="AX73" s="1026"/>
      <c r="AY73" s="1026"/>
      <c r="AZ73" s="1026"/>
      <c r="BA73" s="1026"/>
    </row>
    <row r="74" spans="1:53" s="507" customFormat="1" ht="32.25" customHeight="1">
      <c r="A74" s="1029" t="s">
        <v>22</v>
      </c>
      <c r="B74" s="1029"/>
      <c r="C74" s="1029"/>
      <c r="D74" s="1029"/>
      <c r="E74" s="1029"/>
      <c r="F74" s="1027" t="s">
        <v>1368</v>
      </c>
      <c r="G74" s="1027"/>
      <c r="H74" s="1027"/>
      <c r="I74" s="1027"/>
      <c r="J74" s="1027"/>
      <c r="K74" s="1027"/>
      <c r="L74" s="1027"/>
      <c r="M74" s="1027"/>
      <c r="N74" s="1027"/>
      <c r="O74" s="1027"/>
      <c r="P74" s="1027"/>
      <c r="Q74" s="1027"/>
      <c r="R74" s="1027" t="s">
        <v>1533</v>
      </c>
      <c r="S74" s="1027"/>
      <c r="T74" s="1027"/>
      <c r="U74" s="1027"/>
      <c r="V74" s="1027"/>
      <c r="W74" s="1027"/>
      <c r="X74" s="1027"/>
      <c r="Y74" s="1027"/>
      <c r="Z74" s="1027"/>
      <c r="AA74" s="1027"/>
      <c r="AB74" s="1027"/>
      <c r="AC74" s="1027"/>
      <c r="AD74" s="1027" t="s">
        <v>1743</v>
      </c>
      <c r="AE74" s="1027"/>
      <c r="AF74" s="1027"/>
      <c r="AG74" s="1027"/>
      <c r="AH74" s="1027"/>
      <c r="AI74" s="1027"/>
      <c r="AJ74" s="1027"/>
      <c r="AK74" s="1027"/>
      <c r="AL74" s="1027"/>
      <c r="AM74" s="1027"/>
      <c r="AN74" s="1027"/>
      <c r="AO74" s="1027"/>
      <c r="AP74" s="1027" t="s">
        <v>2520</v>
      </c>
      <c r="AQ74" s="1027"/>
      <c r="AR74" s="1027"/>
      <c r="AS74" s="1027"/>
      <c r="AT74" s="1027"/>
      <c r="AU74" s="1027"/>
      <c r="AV74" s="1027"/>
      <c r="AW74" s="1027"/>
      <c r="AX74" s="1027"/>
      <c r="AY74" s="1027"/>
      <c r="AZ74" s="1027"/>
      <c r="BA74" s="1027"/>
    </row>
    <row r="75" spans="1:53" s="540" customFormat="1" ht="94.5">
      <c r="A75" s="459" t="s">
        <v>10</v>
      </c>
      <c r="B75" s="539" t="s">
        <v>54</v>
      </c>
      <c r="C75" s="539" t="s">
        <v>2538</v>
      </c>
      <c r="D75" s="539" t="s">
        <v>2539</v>
      </c>
      <c r="E75" s="539" t="s">
        <v>55</v>
      </c>
      <c r="F75" s="555" t="s">
        <v>1</v>
      </c>
      <c r="G75" s="554" t="s">
        <v>482</v>
      </c>
      <c r="H75" s="554" t="s">
        <v>57</v>
      </c>
      <c r="I75" s="555" t="s">
        <v>62</v>
      </c>
      <c r="J75" s="590" t="s">
        <v>63</v>
      </c>
      <c r="K75" s="555" t="s">
        <v>483</v>
      </c>
      <c r="L75" s="555" t="s">
        <v>484</v>
      </c>
      <c r="M75" s="555" t="s">
        <v>2617</v>
      </c>
      <c r="N75" s="555" t="s">
        <v>2618</v>
      </c>
      <c r="O75" s="539" t="s">
        <v>684</v>
      </c>
      <c r="P75" s="539" t="s">
        <v>1370</v>
      </c>
      <c r="Q75" s="555" t="s">
        <v>1371</v>
      </c>
      <c r="R75" s="555"/>
      <c r="S75" s="554" t="str">
        <f>+G75</f>
        <v>Դատավորի ստաժ</v>
      </c>
      <c r="T75" s="554" t="str">
        <f>+H75</f>
        <v>Ստաժի %-ը</v>
      </c>
      <c r="U75" s="555" t="s">
        <v>62</v>
      </c>
      <c r="V75" s="590" t="s">
        <v>63</v>
      </c>
      <c r="W75" s="555" t="s">
        <v>483</v>
      </c>
      <c r="X75" s="555" t="s">
        <v>484</v>
      </c>
      <c r="Y75" s="555" t="s">
        <v>2617</v>
      </c>
      <c r="Z75" s="555" t="s">
        <v>2618</v>
      </c>
      <c r="AA75" s="539" t="s">
        <v>1639</v>
      </c>
      <c r="AB75" s="539" t="s">
        <v>1532</v>
      </c>
      <c r="AC75" s="555" t="s">
        <v>1531</v>
      </c>
      <c r="AD75" s="555"/>
      <c r="AE75" s="554" t="str">
        <f>+S75</f>
        <v>Դատավորի ստաժ</v>
      </c>
      <c r="AF75" s="554" t="str">
        <f>+T75</f>
        <v>Ստաժի %-ը</v>
      </c>
      <c r="AG75" s="555" t="s">
        <v>62</v>
      </c>
      <c r="AH75" s="590" t="s">
        <v>63</v>
      </c>
      <c r="AI75" s="555" t="s">
        <v>483</v>
      </c>
      <c r="AJ75" s="555" t="s">
        <v>484</v>
      </c>
      <c r="AK75" s="555" t="s">
        <v>2617</v>
      </c>
      <c r="AL75" s="555" t="s">
        <v>2618</v>
      </c>
      <c r="AM75" s="539" t="s">
        <v>1639</v>
      </c>
      <c r="AN75" s="539" t="s">
        <v>1741</v>
      </c>
      <c r="AO75" s="555" t="s">
        <v>1742</v>
      </c>
      <c r="AP75" s="555"/>
      <c r="AQ75" s="554" t="str">
        <f>+AE75</f>
        <v>Դատավորի ստաժ</v>
      </c>
      <c r="AR75" s="554" t="str">
        <f>+AF75</f>
        <v>Ստաժի %-ը</v>
      </c>
      <c r="AS75" s="555" t="s">
        <v>62</v>
      </c>
      <c r="AT75" s="590" t="s">
        <v>63</v>
      </c>
      <c r="AU75" s="555" t="s">
        <v>483</v>
      </c>
      <c r="AV75" s="555" t="s">
        <v>484</v>
      </c>
      <c r="AW75" s="555" t="s">
        <v>2617</v>
      </c>
      <c r="AX75" s="555" t="s">
        <v>2618</v>
      </c>
      <c r="AY75" s="539" t="s">
        <v>1639</v>
      </c>
      <c r="AZ75" s="539" t="s">
        <v>2521</v>
      </c>
      <c r="BA75" s="555" t="s">
        <v>2522</v>
      </c>
    </row>
    <row r="76" spans="1:53" s="490" customFormat="1" ht="27">
      <c r="A76" s="883">
        <v>1</v>
      </c>
      <c r="B76" s="579" t="s">
        <v>539</v>
      </c>
      <c r="C76" s="576" t="s">
        <v>2541</v>
      </c>
      <c r="D76" s="576">
        <v>1977</v>
      </c>
      <c r="E76" s="574" t="s">
        <v>492</v>
      </c>
      <c r="F76" s="884">
        <v>1</v>
      </c>
      <c r="G76" s="591">
        <v>14</v>
      </c>
      <c r="H76" s="570">
        <f>+G76*2</f>
        <v>28</v>
      </c>
      <c r="I76" s="571">
        <v>83200</v>
      </c>
      <c r="J76" s="571">
        <v>11.5</v>
      </c>
      <c r="K76" s="573">
        <f>+J76*I76</f>
        <v>956800</v>
      </c>
      <c r="L76" s="573">
        <v>267904</v>
      </c>
      <c r="M76" s="573"/>
      <c r="N76" s="573">
        <f t="shared" ref="N76:N99" si="121">+K76+L76+M76</f>
        <v>1224704</v>
      </c>
      <c r="O76" s="571"/>
      <c r="P76" s="575">
        <f>+N76+O76</f>
        <v>1224704</v>
      </c>
      <c r="Q76" s="575">
        <f>+P76*13</f>
        <v>15921152</v>
      </c>
      <c r="R76" s="885">
        <v>1</v>
      </c>
      <c r="S76" s="595">
        <f t="shared" ref="S76:S99" si="122">+G76+1</f>
        <v>15</v>
      </c>
      <c r="T76" s="462">
        <f>+S76*2</f>
        <v>30</v>
      </c>
      <c r="U76" s="457">
        <v>83200</v>
      </c>
      <c r="V76" s="457">
        <f t="shared" ref="V76:V99" si="123">+J76</f>
        <v>11.5</v>
      </c>
      <c r="W76" s="457">
        <f t="shared" ref="W76:W99" si="124">+K76</f>
        <v>956800</v>
      </c>
      <c r="X76" s="463">
        <f t="shared" ref="X76:X99" si="125">IF((T76&lt;=30)*AND(W76*T76%&gt;L76),W76*T76%,IF((T76&gt;30)*AND(W76*30%&gt;L76),W76*30%,L76))</f>
        <v>287040</v>
      </c>
      <c r="Y76" s="463"/>
      <c r="Z76" s="463">
        <f t="shared" ref="Z76:Z99" si="126">+W76+X76+Y76</f>
        <v>1243840</v>
      </c>
      <c r="AA76" s="457">
        <f t="shared" ref="AA76:AA99" si="127">+O76</f>
        <v>0</v>
      </c>
      <c r="AB76" s="489">
        <f>+Z76+AA76</f>
        <v>1243840</v>
      </c>
      <c r="AC76" s="489">
        <f>+AB76*13</f>
        <v>16169920</v>
      </c>
      <c r="AD76" s="885">
        <v>1</v>
      </c>
      <c r="AE76" s="595">
        <f t="shared" ref="AE76:AE99" si="128">+S76+1</f>
        <v>16</v>
      </c>
      <c r="AF76" s="462">
        <f>+AE76*2</f>
        <v>32</v>
      </c>
      <c r="AG76" s="457">
        <f t="shared" ref="AG76:AG99" si="129">+U76</f>
        <v>83200</v>
      </c>
      <c r="AH76" s="457">
        <f t="shared" ref="AH76:AH99" si="130">+V76</f>
        <v>11.5</v>
      </c>
      <c r="AI76" s="463">
        <f t="shared" ref="AI76:AI99" si="131">+AG76*AH76</f>
        <v>956800</v>
      </c>
      <c r="AJ76" s="463">
        <f t="shared" ref="AJ76:AJ99" si="132">IF((AF76&lt;=30)*AND(AI76*AF76%&gt;X76),AI76*AF76%,IF((AF76&gt;30)*AND(AI76*30%&gt;X76),AI76*30%,X76))</f>
        <v>287040</v>
      </c>
      <c r="AK76" s="463"/>
      <c r="AL76" s="463">
        <f t="shared" ref="AL76:AL99" si="133">+AI76+AJ76+AK76</f>
        <v>1243840</v>
      </c>
      <c r="AM76" s="457">
        <f t="shared" ref="AM76:AM99" si="134">+AA76</f>
        <v>0</v>
      </c>
      <c r="AN76" s="489">
        <f>+AL76+AM76</f>
        <v>1243840</v>
      </c>
      <c r="AO76" s="489">
        <f>+AN76*13</f>
        <v>16169920</v>
      </c>
      <c r="AP76" s="885">
        <v>1</v>
      </c>
      <c r="AQ76" s="595">
        <f t="shared" ref="AQ76:AQ99" si="135">+AE76+1</f>
        <v>17</v>
      </c>
      <c r="AR76" s="462">
        <f>+AQ76*2</f>
        <v>34</v>
      </c>
      <c r="AS76" s="457">
        <f t="shared" ref="AS76:AS99" si="136">+AG76</f>
        <v>83200</v>
      </c>
      <c r="AT76" s="457">
        <f t="shared" ref="AT76:AT99" si="137">+AH76</f>
        <v>11.5</v>
      </c>
      <c r="AU76" s="463">
        <f t="shared" ref="AU76:AU99" si="138">+AS76*AT76</f>
        <v>956800</v>
      </c>
      <c r="AV76" s="463">
        <f t="shared" ref="AV76:AV99" si="139">IF((AR76&lt;=30)*AND(AU76*AR76%&gt;AJ76),AU76*AR76%,IF((AR76&gt;30)*AND(AU76*30%&gt;AJ76),AU76*30%,AJ76))</f>
        <v>287040</v>
      </c>
      <c r="AW76" s="463"/>
      <c r="AX76" s="463">
        <f t="shared" ref="AX76:AX99" si="140">+AU76+AV76+AW76</f>
        <v>1243840</v>
      </c>
      <c r="AY76" s="457">
        <f t="shared" ref="AY76:AY99" si="141">+AM76</f>
        <v>0</v>
      </c>
      <c r="AZ76" s="489">
        <f>+AX76+AY76</f>
        <v>1243840</v>
      </c>
      <c r="BA76" s="489">
        <f>+AZ76*13</f>
        <v>16169920</v>
      </c>
    </row>
    <row r="77" spans="1:53" s="490" customFormat="1" ht="18" customHeight="1">
      <c r="A77" s="883">
        <v>2</v>
      </c>
      <c r="B77" s="579" t="s">
        <v>620</v>
      </c>
      <c r="C77" s="576" t="s">
        <v>2541</v>
      </c>
      <c r="D77" s="576">
        <v>1980</v>
      </c>
      <c r="E77" s="574" t="s">
        <v>575</v>
      </c>
      <c r="F77" s="884">
        <v>1</v>
      </c>
      <c r="G77" s="591">
        <v>14</v>
      </c>
      <c r="H77" s="570">
        <f>+G77*2</f>
        <v>28</v>
      </c>
      <c r="I77" s="571">
        <v>83200</v>
      </c>
      <c r="J77" s="571">
        <v>11</v>
      </c>
      <c r="K77" s="573">
        <f>+J77*I77</f>
        <v>915200</v>
      </c>
      <c r="L77" s="573">
        <v>256256</v>
      </c>
      <c r="M77" s="573"/>
      <c r="N77" s="573">
        <f t="shared" si="121"/>
        <v>1171456</v>
      </c>
      <c r="O77" s="571"/>
      <c r="P77" s="575">
        <f>+N77+O77</f>
        <v>1171456</v>
      </c>
      <c r="Q77" s="575">
        <f>+P77*13</f>
        <v>15228928</v>
      </c>
      <c r="R77" s="885">
        <v>1</v>
      </c>
      <c r="S77" s="595">
        <f t="shared" si="122"/>
        <v>15</v>
      </c>
      <c r="T77" s="462">
        <f>+S77*2</f>
        <v>30</v>
      </c>
      <c r="U77" s="457">
        <v>83200</v>
      </c>
      <c r="V77" s="457">
        <f t="shared" si="123"/>
        <v>11</v>
      </c>
      <c r="W77" s="457">
        <f t="shared" si="124"/>
        <v>915200</v>
      </c>
      <c r="X77" s="463">
        <f t="shared" si="125"/>
        <v>274560</v>
      </c>
      <c r="Y77" s="463"/>
      <c r="Z77" s="463">
        <f t="shared" si="126"/>
        <v>1189760</v>
      </c>
      <c r="AA77" s="457">
        <f t="shared" si="127"/>
        <v>0</v>
      </c>
      <c r="AB77" s="489">
        <f>+Z77+AA77</f>
        <v>1189760</v>
      </c>
      <c r="AC77" s="489">
        <f>+AB77*13</f>
        <v>15466880</v>
      </c>
      <c r="AD77" s="885">
        <v>1</v>
      </c>
      <c r="AE77" s="595">
        <f t="shared" si="128"/>
        <v>16</v>
      </c>
      <c r="AF77" s="462">
        <f>+AE77*2</f>
        <v>32</v>
      </c>
      <c r="AG77" s="457">
        <f t="shared" si="129"/>
        <v>83200</v>
      </c>
      <c r="AH77" s="457">
        <f t="shared" si="130"/>
        <v>11</v>
      </c>
      <c r="AI77" s="463">
        <f t="shared" si="131"/>
        <v>915200</v>
      </c>
      <c r="AJ77" s="463">
        <f t="shared" si="132"/>
        <v>274560</v>
      </c>
      <c r="AK77" s="463"/>
      <c r="AL77" s="463">
        <f t="shared" si="133"/>
        <v>1189760</v>
      </c>
      <c r="AM77" s="457">
        <f t="shared" si="134"/>
        <v>0</v>
      </c>
      <c r="AN77" s="489">
        <f>+AL77+AM77</f>
        <v>1189760</v>
      </c>
      <c r="AO77" s="489">
        <f>+AN77*13</f>
        <v>15466880</v>
      </c>
      <c r="AP77" s="885">
        <v>1</v>
      </c>
      <c r="AQ77" s="595">
        <f t="shared" si="135"/>
        <v>17</v>
      </c>
      <c r="AR77" s="462">
        <f>+AQ77*2</f>
        <v>34</v>
      </c>
      <c r="AS77" s="457">
        <f t="shared" si="136"/>
        <v>83200</v>
      </c>
      <c r="AT77" s="457">
        <f t="shared" si="137"/>
        <v>11</v>
      </c>
      <c r="AU77" s="463">
        <f t="shared" si="138"/>
        <v>915200</v>
      </c>
      <c r="AV77" s="463">
        <f t="shared" si="139"/>
        <v>274560</v>
      </c>
      <c r="AW77" s="463"/>
      <c r="AX77" s="463">
        <f t="shared" si="140"/>
        <v>1189760</v>
      </c>
      <c r="AY77" s="457">
        <f t="shared" si="141"/>
        <v>0</v>
      </c>
      <c r="AZ77" s="489">
        <f>+AX77+AY77</f>
        <v>1189760</v>
      </c>
      <c r="BA77" s="489">
        <f>+AZ77*13</f>
        <v>15466880</v>
      </c>
    </row>
    <row r="78" spans="1:53" s="490" customFormat="1" ht="18" customHeight="1">
      <c r="A78" s="883">
        <v>3</v>
      </c>
      <c r="B78" s="579" t="s">
        <v>573</v>
      </c>
      <c r="C78" s="576" t="s">
        <v>2541</v>
      </c>
      <c r="D78" s="576">
        <v>1959</v>
      </c>
      <c r="E78" s="574" t="s">
        <v>575</v>
      </c>
      <c r="F78" s="884">
        <v>1</v>
      </c>
      <c r="G78" s="591">
        <v>27</v>
      </c>
      <c r="H78" s="570">
        <f t="shared" ref="H78:H88" si="142">+G78*2</f>
        <v>54</v>
      </c>
      <c r="I78" s="571">
        <v>83200</v>
      </c>
      <c r="J78" s="571">
        <v>11</v>
      </c>
      <c r="K78" s="573">
        <f t="shared" ref="K78:K88" si="143">+J78*I78</f>
        <v>915200</v>
      </c>
      <c r="L78" s="573">
        <v>462641</v>
      </c>
      <c r="M78" s="573"/>
      <c r="N78" s="573">
        <f t="shared" si="121"/>
        <v>1377841</v>
      </c>
      <c r="O78" s="571"/>
      <c r="P78" s="575">
        <f t="shared" ref="P78:P88" si="144">+N78+O78</f>
        <v>1377841</v>
      </c>
      <c r="Q78" s="575">
        <f t="shared" ref="Q78:Q91" si="145">+P78*13</f>
        <v>17911933</v>
      </c>
      <c r="R78" s="885">
        <v>1</v>
      </c>
      <c r="S78" s="595">
        <f t="shared" si="122"/>
        <v>28</v>
      </c>
      <c r="T78" s="462">
        <f t="shared" ref="T78:T88" si="146">+S78*2</f>
        <v>56</v>
      </c>
      <c r="U78" s="457">
        <v>83200</v>
      </c>
      <c r="V78" s="457">
        <f t="shared" si="123"/>
        <v>11</v>
      </c>
      <c r="W78" s="457">
        <f t="shared" si="124"/>
        <v>915200</v>
      </c>
      <c r="X78" s="463">
        <f t="shared" si="125"/>
        <v>462641</v>
      </c>
      <c r="Y78" s="463"/>
      <c r="Z78" s="463">
        <f t="shared" si="126"/>
        <v>1377841</v>
      </c>
      <c r="AA78" s="457">
        <f t="shared" si="127"/>
        <v>0</v>
      </c>
      <c r="AB78" s="489">
        <f t="shared" ref="AB78:AB91" si="147">+Z78+AA78</f>
        <v>1377841</v>
      </c>
      <c r="AC78" s="489">
        <f t="shared" ref="AC78:AC91" si="148">+AB78*13</f>
        <v>17911933</v>
      </c>
      <c r="AD78" s="885">
        <v>1</v>
      </c>
      <c r="AE78" s="595">
        <f t="shared" si="128"/>
        <v>29</v>
      </c>
      <c r="AF78" s="462">
        <f t="shared" ref="AF78:AF88" si="149">+AE78*2</f>
        <v>58</v>
      </c>
      <c r="AG78" s="457">
        <f t="shared" si="129"/>
        <v>83200</v>
      </c>
      <c r="AH78" s="457">
        <f t="shared" si="130"/>
        <v>11</v>
      </c>
      <c r="AI78" s="463">
        <f t="shared" si="131"/>
        <v>915200</v>
      </c>
      <c r="AJ78" s="463">
        <f t="shared" si="132"/>
        <v>462641</v>
      </c>
      <c r="AK78" s="463"/>
      <c r="AL78" s="463">
        <f t="shared" si="133"/>
        <v>1377841</v>
      </c>
      <c r="AM78" s="457">
        <f t="shared" si="134"/>
        <v>0</v>
      </c>
      <c r="AN78" s="489">
        <f t="shared" ref="AN78:AN91" si="150">+AL78+AM78</f>
        <v>1377841</v>
      </c>
      <c r="AO78" s="489">
        <f t="shared" ref="AO78:AO91" si="151">+AN78*13</f>
        <v>17911933</v>
      </c>
      <c r="AP78" s="885">
        <v>1</v>
      </c>
      <c r="AQ78" s="595">
        <f t="shared" si="135"/>
        <v>30</v>
      </c>
      <c r="AR78" s="462">
        <f t="shared" ref="AR78:AR88" si="152">+AQ78*2</f>
        <v>60</v>
      </c>
      <c r="AS78" s="457">
        <f t="shared" si="136"/>
        <v>83200</v>
      </c>
      <c r="AT78" s="457">
        <f t="shared" si="137"/>
        <v>11</v>
      </c>
      <c r="AU78" s="463">
        <f t="shared" si="138"/>
        <v>915200</v>
      </c>
      <c r="AV78" s="463">
        <f t="shared" si="139"/>
        <v>462641</v>
      </c>
      <c r="AW78" s="463"/>
      <c r="AX78" s="463">
        <f t="shared" si="140"/>
        <v>1377841</v>
      </c>
      <c r="AY78" s="457">
        <f t="shared" si="141"/>
        <v>0</v>
      </c>
      <c r="AZ78" s="489">
        <f t="shared" ref="AZ78:AZ91" si="153">+AX78+AY78</f>
        <v>1377841</v>
      </c>
      <c r="BA78" s="489">
        <f t="shared" ref="BA78:BA91" si="154">+AZ78*13</f>
        <v>17911933</v>
      </c>
    </row>
    <row r="79" spans="1:53" s="490" customFormat="1" ht="18" customHeight="1">
      <c r="A79" s="883">
        <v>4</v>
      </c>
      <c r="B79" s="579" t="s">
        <v>628</v>
      </c>
      <c r="C79" s="576" t="s">
        <v>2541</v>
      </c>
      <c r="D79" s="576">
        <v>1985</v>
      </c>
      <c r="E79" s="574" t="s">
        <v>575</v>
      </c>
      <c r="F79" s="884">
        <v>1</v>
      </c>
      <c r="G79" s="591">
        <v>9</v>
      </c>
      <c r="H79" s="570">
        <f t="shared" si="142"/>
        <v>18</v>
      </c>
      <c r="I79" s="571">
        <v>83200</v>
      </c>
      <c r="J79" s="571">
        <v>11</v>
      </c>
      <c r="K79" s="573">
        <f t="shared" si="143"/>
        <v>915200</v>
      </c>
      <c r="L79" s="573">
        <v>164736</v>
      </c>
      <c r="M79" s="573"/>
      <c r="N79" s="573">
        <f t="shared" si="121"/>
        <v>1079936</v>
      </c>
      <c r="O79" s="571"/>
      <c r="P79" s="575">
        <f t="shared" si="144"/>
        <v>1079936</v>
      </c>
      <c r="Q79" s="575">
        <f t="shared" si="145"/>
        <v>14039168</v>
      </c>
      <c r="R79" s="885">
        <v>1</v>
      </c>
      <c r="S79" s="595">
        <f t="shared" si="122"/>
        <v>10</v>
      </c>
      <c r="T79" s="462">
        <f t="shared" si="146"/>
        <v>20</v>
      </c>
      <c r="U79" s="457">
        <v>83200</v>
      </c>
      <c r="V79" s="457">
        <f t="shared" si="123"/>
        <v>11</v>
      </c>
      <c r="W79" s="457">
        <f t="shared" si="124"/>
        <v>915200</v>
      </c>
      <c r="X79" s="463">
        <f t="shared" si="125"/>
        <v>183040</v>
      </c>
      <c r="Y79" s="463"/>
      <c r="Z79" s="463">
        <f t="shared" si="126"/>
        <v>1098240</v>
      </c>
      <c r="AA79" s="457">
        <f t="shared" si="127"/>
        <v>0</v>
      </c>
      <c r="AB79" s="489">
        <f t="shared" si="147"/>
        <v>1098240</v>
      </c>
      <c r="AC79" s="489">
        <f t="shared" si="148"/>
        <v>14277120</v>
      </c>
      <c r="AD79" s="885">
        <v>1</v>
      </c>
      <c r="AE79" s="595">
        <f t="shared" si="128"/>
        <v>11</v>
      </c>
      <c r="AF79" s="462">
        <f t="shared" si="149"/>
        <v>22</v>
      </c>
      <c r="AG79" s="457">
        <f t="shared" si="129"/>
        <v>83200</v>
      </c>
      <c r="AH79" s="457">
        <f t="shared" si="130"/>
        <v>11</v>
      </c>
      <c r="AI79" s="463">
        <f t="shared" si="131"/>
        <v>915200</v>
      </c>
      <c r="AJ79" s="463">
        <f t="shared" si="132"/>
        <v>201344</v>
      </c>
      <c r="AK79" s="463"/>
      <c r="AL79" s="463">
        <f t="shared" si="133"/>
        <v>1116544</v>
      </c>
      <c r="AM79" s="457">
        <f t="shared" si="134"/>
        <v>0</v>
      </c>
      <c r="AN79" s="489">
        <f t="shared" si="150"/>
        <v>1116544</v>
      </c>
      <c r="AO79" s="489">
        <f t="shared" si="151"/>
        <v>14515072</v>
      </c>
      <c r="AP79" s="885">
        <v>1</v>
      </c>
      <c r="AQ79" s="595">
        <f t="shared" si="135"/>
        <v>12</v>
      </c>
      <c r="AR79" s="462">
        <f t="shared" si="152"/>
        <v>24</v>
      </c>
      <c r="AS79" s="457">
        <f t="shared" si="136"/>
        <v>83200</v>
      </c>
      <c r="AT79" s="457">
        <f t="shared" si="137"/>
        <v>11</v>
      </c>
      <c r="AU79" s="463">
        <f t="shared" si="138"/>
        <v>915200</v>
      </c>
      <c r="AV79" s="463">
        <f t="shared" si="139"/>
        <v>219648</v>
      </c>
      <c r="AW79" s="463"/>
      <c r="AX79" s="463">
        <f t="shared" si="140"/>
        <v>1134848</v>
      </c>
      <c r="AY79" s="457">
        <f t="shared" si="141"/>
        <v>0</v>
      </c>
      <c r="AZ79" s="489">
        <f t="shared" si="153"/>
        <v>1134848</v>
      </c>
      <c r="BA79" s="489">
        <f t="shared" si="154"/>
        <v>14753024</v>
      </c>
    </row>
    <row r="80" spans="1:53" s="490" customFormat="1" ht="18" customHeight="1">
      <c r="A80" s="883">
        <v>5</v>
      </c>
      <c r="B80" s="579" t="s">
        <v>574</v>
      </c>
      <c r="C80" s="576" t="s">
        <v>2541</v>
      </c>
      <c r="D80" s="576">
        <v>1966</v>
      </c>
      <c r="E80" s="574" t="s">
        <v>575</v>
      </c>
      <c r="F80" s="884">
        <v>1</v>
      </c>
      <c r="G80" s="591">
        <v>24</v>
      </c>
      <c r="H80" s="570">
        <f t="shared" si="142"/>
        <v>48</v>
      </c>
      <c r="I80" s="571">
        <v>83200</v>
      </c>
      <c r="J80" s="571">
        <v>11</v>
      </c>
      <c r="K80" s="573">
        <f t="shared" si="143"/>
        <v>915200</v>
      </c>
      <c r="L80" s="573">
        <v>370113</v>
      </c>
      <c r="M80" s="573"/>
      <c r="N80" s="573">
        <f t="shared" si="121"/>
        <v>1285313</v>
      </c>
      <c r="O80" s="571"/>
      <c r="P80" s="575">
        <f t="shared" si="144"/>
        <v>1285313</v>
      </c>
      <c r="Q80" s="575">
        <f t="shared" si="145"/>
        <v>16709069</v>
      </c>
      <c r="R80" s="885">
        <v>1</v>
      </c>
      <c r="S80" s="595">
        <f t="shared" si="122"/>
        <v>25</v>
      </c>
      <c r="T80" s="462">
        <f t="shared" si="146"/>
        <v>50</v>
      </c>
      <c r="U80" s="457">
        <v>83200</v>
      </c>
      <c r="V80" s="457">
        <f t="shared" si="123"/>
        <v>11</v>
      </c>
      <c r="W80" s="457">
        <f t="shared" si="124"/>
        <v>915200</v>
      </c>
      <c r="X80" s="463">
        <f t="shared" si="125"/>
        <v>370113</v>
      </c>
      <c r="Y80" s="463"/>
      <c r="Z80" s="463">
        <f t="shared" si="126"/>
        <v>1285313</v>
      </c>
      <c r="AA80" s="457">
        <f t="shared" si="127"/>
        <v>0</v>
      </c>
      <c r="AB80" s="489">
        <f t="shared" si="147"/>
        <v>1285313</v>
      </c>
      <c r="AC80" s="489">
        <f t="shared" si="148"/>
        <v>16709069</v>
      </c>
      <c r="AD80" s="885">
        <v>1</v>
      </c>
      <c r="AE80" s="595">
        <f t="shared" si="128"/>
        <v>26</v>
      </c>
      <c r="AF80" s="462">
        <f t="shared" si="149"/>
        <v>52</v>
      </c>
      <c r="AG80" s="457">
        <f t="shared" si="129"/>
        <v>83200</v>
      </c>
      <c r="AH80" s="457">
        <f t="shared" si="130"/>
        <v>11</v>
      </c>
      <c r="AI80" s="463">
        <f t="shared" si="131"/>
        <v>915200</v>
      </c>
      <c r="AJ80" s="463">
        <f t="shared" si="132"/>
        <v>370113</v>
      </c>
      <c r="AK80" s="463"/>
      <c r="AL80" s="463">
        <f t="shared" si="133"/>
        <v>1285313</v>
      </c>
      <c r="AM80" s="457">
        <f t="shared" si="134"/>
        <v>0</v>
      </c>
      <c r="AN80" s="489">
        <f t="shared" si="150"/>
        <v>1285313</v>
      </c>
      <c r="AO80" s="489">
        <f t="shared" si="151"/>
        <v>16709069</v>
      </c>
      <c r="AP80" s="885">
        <v>1</v>
      </c>
      <c r="AQ80" s="595">
        <f t="shared" si="135"/>
        <v>27</v>
      </c>
      <c r="AR80" s="462">
        <f t="shared" si="152"/>
        <v>54</v>
      </c>
      <c r="AS80" s="457">
        <f t="shared" si="136"/>
        <v>83200</v>
      </c>
      <c r="AT80" s="457">
        <f t="shared" si="137"/>
        <v>11</v>
      </c>
      <c r="AU80" s="463">
        <f t="shared" si="138"/>
        <v>915200</v>
      </c>
      <c r="AV80" s="463">
        <f t="shared" si="139"/>
        <v>370113</v>
      </c>
      <c r="AW80" s="463"/>
      <c r="AX80" s="463">
        <f t="shared" si="140"/>
        <v>1285313</v>
      </c>
      <c r="AY80" s="457">
        <f t="shared" si="141"/>
        <v>0</v>
      </c>
      <c r="AZ80" s="489">
        <f t="shared" si="153"/>
        <v>1285313</v>
      </c>
      <c r="BA80" s="489">
        <f t="shared" si="154"/>
        <v>16709069</v>
      </c>
    </row>
    <row r="81" spans="1:53" s="490" customFormat="1" ht="18" customHeight="1">
      <c r="A81" s="883">
        <v>6</v>
      </c>
      <c r="B81" s="579" t="s">
        <v>530</v>
      </c>
      <c r="C81" s="576" t="s">
        <v>2541</v>
      </c>
      <c r="D81" s="576">
        <v>1973</v>
      </c>
      <c r="E81" s="574" t="s">
        <v>575</v>
      </c>
      <c r="F81" s="884">
        <v>1</v>
      </c>
      <c r="G81" s="591">
        <v>10</v>
      </c>
      <c r="H81" s="570">
        <f t="shared" si="142"/>
        <v>20</v>
      </c>
      <c r="I81" s="571">
        <v>83200</v>
      </c>
      <c r="J81" s="571">
        <v>11</v>
      </c>
      <c r="K81" s="573">
        <f t="shared" si="143"/>
        <v>915200</v>
      </c>
      <c r="L81" s="573">
        <v>183040</v>
      </c>
      <c r="M81" s="573"/>
      <c r="N81" s="573">
        <f t="shared" si="121"/>
        <v>1098240</v>
      </c>
      <c r="O81" s="571"/>
      <c r="P81" s="575">
        <f t="shared" si="144"/>
        <v>1098240</v>
      </c>
      <c r="Q81" s="575">
        <f t="shared" si="145"/>
        <v>14277120</v>
      </c>
      <c r="R81" s="885">
        <v>1</v>
      </c>
      <c r="S81" s="595">
        <f t="shared" si="122"/>
        <v>11</v>
      </c>
      <c r="T81" s="462">
        <f t="shared" si="146"/>
        <v>22</v>
      </c>
      <c r="U81" s="457">
        <v>83200</v>
      </c>
      <c r="V81" s="457">
        <f t="shared" si="123"/>
        <v>11</v>
      </c>
      <c r="W81" s="457">
        <f t="shared" si="124"/>
        <v>915200</v>
      </c>
      <c r="X81" s="463">
        <f t="shared" si="125"/>
        <v>201344</v>
      </c>
      <c r="Y81" s="463"/>
      <c r="Z81" s="463">
        <f t="shared" si="126"/>
        <v>1116544</v>
      </c>
      <c r="AA81" s="457">
        <f t="shared" si="127"/>
        <v>0</v>
      </c>
      <c r="AB81" s="489">
        <f t="shared" si="147"/>
        <v>1116544</v>
      </c>
      <c r="AC81" s="489">
        <f t="shared" si="148"/>
        <v>14515072</v>
      </c>
      <c r="AD81" s="885">
        <v>1</v>
      </c>
      <c r="AE81" s="595">
        <f t="shared" si="128"/>
        <v>12</v>
      </c>
      <c r="AF81" s="462">
        <f t="shared" si="149"/>
        <v>24</v>
      </c>
      <c r="AG81" s="457">
        <f t="shared" si="129"/>
        <v>83200</v>
      </c>
      <c r="AH81" s="457">
        <f t="shared" si="130"/>
        <v>11</v>
      </c>
      <c r="AI81" s="463">
        <f t="shared" si="131"/>
        <v>915200</v>
      </c>
      <c r="AJ81" s="463">
        <f t="shared" si="132"/>
        <v>219648</v>
      </c>
      <c r="AK81" s="463"/>
      <c r="AL81" s="463">
        <f t="shared" si="133"/>
        <v>1134848</v>
      </c>
      <c r="AM81" s="457">
        <f t="shared" si="134"/>
        <v>0</v>
      </c>
      <c r="AN81" s="489">
        <f t="shared" si="150"/>
        <v>1134848</v>
      </c>
      <c r="AO81" s="489">
        <f t="shared" si="151"/>
        <v>14753024</v>
      </c>
      <c r="AP81" s="885">
        <v>1</v>
      </c>
      <c r="AQ81" s="595">
        <f t="shared" si="135"/>
        <v>13</v>
      </c>
      <c r="AR81" s="462">
        <f t="shared" si="152"/>
        <v>26</v>
      </c>
      <c r="AS81" s="457">
        <f t="shared" si="136"/>
        <v>83200</v>
      </c>
      <c r="AT81" s="457">
        <f t="shared" si="137"/>
        <v>11</v>
      </c>
      <c r="AU81" s="463">
        <f t="shared" si="138"/>
        <v>915200</v>
      </c>
      <c r="AV81" s="463">
        <f t="shared" si="139"/>
        <v>237952</v>
      </c>
      <c r="AW81" s="463"/>
      <c r="AX81" s="463">
        <f t="shared" si="140"/>
        <v>1153152</v>
      </c>
      <c r="AY81" s="457">
        <f t="shared" si="141"/>
        <v>0</v>
      </c>
      <c r="AZ81" s="489">
        <f t="shared" si="153"/>
        <v>1153152</v>
      </c>
      <c r="BA81" s="489">
        <f t="shared" si="154"/>
        <v>14990976</v>
      </c>
    </row>
    <row r="82" spans="1:53" s="490" customFormat="1" ht="20.25" customHeight="1">
      <c r="A82" s="883">
        <v>7</v>
      </c>
      <c r="B82" s="572" t="s">
        <v>507</v>
      </c>
      <c r="C82" s="576" t="s">
        <v>2540</v>
      </c>
      <c r="D82" s="576">
        <v>1966</v>
      </c>
      <c r="E82" s="574" t="s">
        <v>575</v>
      </c>
      <c r="F82" s="884">
        <v>1</v>
      </c>
      <c r="G82" s="591">
        <v>24</v>
      </c>
      <c r="H82" s="570">
        <f t="shared" si="142"/>
        <v>48</v>
      </c>
      <c r="I82" s="571">
        <v>83200</v>
      </c>
      <c r="J82" s="571">
        <v>11</v>
      </c>
      <c r="K82" s="573">
        <f t="shared" si="143"/>
        <v>915200</v>
      </c>
      <c r="L82" s="573">
        <v>287043</v>
      </c>
      <c r="M82" s="573"/>
      <c r="N82" s="573">
        <f t="shared" si="121"/>
        <v>1202243</v>
      </c>
      <c r="O82" s="571"/>
      <c r="P82" s="575">
        <f t="shared" si="144"/>
        <v>1202243</v>
      </c>
      <c r="Q82" s="575">
        <f t="shared" si="145"/>
        <v>15629159</v>
      </c>
      <c r="R82" s="885">
        <v>1</v>
      </c>
      <c r="S82" s="595">
        <f t="shared" si="122"/>
        <v>25</v>
      </c>
      <c r="T82" s="462">
        <f t="shared" si="146"/>
        <v>50</v>
      </c>
      <c r="U82" s="457">
        <v>83200</v>
      </c>
      <c r="V82" s="457">
        <f t="shared" si="123"/>
        <v>11</v>
      </c>
      <c r="W82" s="457">
        <f t="shared" si="124"/>
        <v>915200</v>
      </c>
      <c r="X82" s="463">
        <f t="shared" si="125"/>
        <v>287043</v>
      </c>
      <c r="Y82" s="463"/>
      <c r="Z82" s="463">
        <f t="shared" si="126"/>
        <v>1202243</v>
      </c>
      <c r="AA82" s="457">
        <f t="shared" si="127"/>
        <v>0</v>
      </c>
      <c r="AB82" s="489">
        <f t="shared" si="147"/>
        <v>1202243</v>
      </c>
      <c r="AC82" s="489">
        <f t="shared" si="148"/>
        <v>15629159</v>
      </c>
      <c r="AD82" s="885">
        <v>1</v>
      </c>
      <c r="AE82" s="595">
        <f t="shared" si="128"/>
        <v>26</v>
      </c>
      <c r="AF82" s="462">
        <f t="shared" si="149"/>
        <v>52</v>
      </c>
      <c r="AG82" s="457">
        <f t="shared" si="129"/>
        <v>83200</v>
      </c>
      <c r="AH82" s="457">
        <f t="shared" si="130"/>
        <v>11</v>
      </c>
      <c r="AI82" s="463">
        <f t="shared" si="131"/>
        <v>915200</v>
      </c>
      <c r="AJ82" s="463">
        <f t="shared" si="132"/>
        <v>287043</v>
      </c>
      <c r="AK82" s="463"/>
      <c r="AL82" s="463">
        <f t="shared" si="133"/>
        <v>1202243</v>
      </c>
      <c r="AM82" s="457">
        <f t="shared" si="134"/>
        <v>0</v>
      </c>
      <c r="AN82" s="489">
        <f t="shared" si="150"/>
        <v>1202243</v>
      </c>
      <c r="AO82" s="489">
        <f t="shared" si="151"/>
        <v>15629159</v>
      </c>
      <c r="AP82" s="885">
        <v>1</v>
      </c>
      <c r="AQ82" s="595">
        <f t="shared" si="135"/>
        <v>27</v>
      </c>
      <c r="AR82" s="462">
        <f t="shared" si="152"/>
        <v>54</v>
      </c>
      <c r="AS82" s="457">
        <f t="shared" si="136"/>
        <v>83200</v>
      </c>
      <c r="AT82" s="457">
        <f t="shared" si="137"/>
        <v>11</v>
      </c>
      <c r="AU82" s="463">
        <f t="shared" si="138"/>
        <v>915200</v>
      </c>
      <c r="AV82" s="463">
        <f t="shared" si="139"/>
        <v>287043</v>
      </c>
      <c r="AW82" s="463"/>
      <c r="AX82" s="463">
        <f t="shared" si="140"/>
        <v>1202243</v>
      </c>
      <c r="AY82" s="457">
        <f t="shared" si="141"/>
        <v>0</v>
      </c>
      <c r="AZ82" s="489">
        <f t="shared" si="153"/>
        <v>1202243</v>
      </c>
      <c r="BA82" s="489">
        <f t="shared" si="154"/>
        <v>15629159</v>
      </c>
    </row>
    <row r="83" spans="1:53" s="490" customFormat="1" ht="18" customHeight="1">
      <c r="A83" s="883">
        <v>8</v>
      </c>
      <c r="B83" s="572" t="s">
        <v>529</v>
      </c>
      <c r="C83" s="576" t="s">
        <v>2541</v>
      </c>
      <c r="D83" s="576">
        <v>1971</v>
      </c>
      <c r="E83" s="574" t="s">
        <v>575</v>
      </c>
      <c r="F83" s="884">
        <v>1</v>
      </c>
      <c r="G83" s="591">
        <v>15</v>
      </c>
      <c r="H83" s="570">
        <f>+G83*2</f>
        <v>30</v>
      </c>
      <c r="I83" s="571">
        <v>83200</v>
      </c>
      <c r="J83" s="571">
        <v>11</v>
      </c>
      <c r="K83" s="573">
        <f>+J83*I83</f>
        <v>915200</v>
      </c>
      <c r="L83" s="573">
        <v>274560</v>
      </c>
      <c r="M83" s="573"/>
      <c r="N83" s="573">
        <f t="shared" si="121"/>
        <v>1189760</v>
      </c>
      <c r="O83" s="571"/>
      <c r="P83" s="575">
        <f>+N83+O83</f>
        <v>1189760</v>
      </c>
      <c r="Q83" s="575">
        <f t="shared" si="145"/>
        <v>15466880</v>
      </c>
      <c r="R83" s="885">
        <v>1</v>
      </c>
      <c r="S83" s="595">
        <f t="shared" si="122"/>
        <v>16</v>
      </c>
      <c r="T83" s="462">
        <f>+S83*2</f>
        <v>32</v>
      </c>
      <c r="U83" s="457">
        <v>83200</v>
      </c>
      <c r="V83" s="457">
        <f t="shared" si="123"/>
        <v>11</v>
      </c>
      <c r="W83" s="457">
        <f t="shared" si="124"/>
        <v>915200</v>
      </c>
      <c r="X83" s="463">
        <f t="shared" si="125"/>
        <v>274560</v>
      </c>
      <c r="Y83" s="463"/>
      <c r="Z83" s="463">
        <f t="shared" si="126"/>
        <v>1189760</v>
      </c>
      <c r="AA83" s="457">
        <f t="shared" si="127"/>
        <v>0</v>
      </c>
      <c r="AB83" s="489">
        <f>+Z83+AA83</f>
        <v>1189760</v>
      </c>
      <c r="AC83" s="489">
        <f t="shared" si="148"/>
        <v>15466880</v>
      </c>
      <c r="AD83" s="885">
        <v>1</v>
      </c>
      <c r="AE83" s="595">
        <f t="shared" si="128"/>
        <v>17</v>
      </c>
      <c r="AF83" s="462">
        <f>+AE83*2</f>
        <v>34</v>
      </c>
      <c r="AG83" s="457">
        <f t="shared" si="129"/>
        <v>83200</v>
      </c>
      <c r="AH83" s="457">
        <f t="shared" si="130"/>
        <v>11</v>
      </c>
      <c r="AI83" s="463">
        <f t="shared" si="131"/>
        <v>915200</v>
      </c>
      <c r="AJ83" s="463">
        <f t="shared" si="132"/>
        <v>274560</v>
      </c>
      <c r="AK83" s="463"/>
      <c r="AL83" s="463">
        <f t="shared" si="133"/>
        <v>1189760</v>
      </c>
      <c r="AM83" s="457">
        <f t="shared" si="134"/>
        <v>0</v>
      </c>
      <c r="AN83" s="489">
        <f>+AL83+AM83</f>
        <v>1189760</v>
      </c>
      <c r="AO83" s="489">
        <f t="shared" si="151"/>
        <v>15466880</v>
      </c>
      <c r="AP83" s="885">
        <v>1</v>
      </c>
      <c r="AQ83" s="595">
        <f t="shared" si="135"/>
        <v>18</v>
      </c>
      <c r="AR83" s="462">
        <f>+AQ83*2</f>
        <v>36</v>
      </c>
      <c r="AS83" s="457">
        <f t="shared" si="136"/>
        <v>83200</v>
      </c>
      <c r="AT83" s="457">
        <f t="shared" si="137"/>
        <v>11</v>
      </c>
      <c r="AU83" s="463">
        <f t="shared" si="138"/>
        <v>915200</v>
      </c>
      <c r="AV83" s="463">
        <f t="shared" si="139"/>
        <v>274560</v>
      </c>
      <c r="AW83" s="463"/>
      <c r="AX83" s="463">
        <f t="shared" si="140"/>
        <v>1189760</v>
      </c>
      <c r="AY83" s="457">
        <f t="shared" si="141"/>
        <v>0</v>
      </c>
      <c r="AZ83" s="489">
        <f>+AX83+AY83</f>
        <v>1189760</v>
      </c>
      <c r="BA83" s="489">
        <f t="shared" si="154"/>
        <v>15466880</v>
      </c>
    </row>
    <row r="84" spans="1:53" s="490" customFormat="1" ht="18" customHeight="1">
      <c r="A84" s="883">
        <v>9</v>
      </c>
      <c r="B84" s="579" t="s">
        <v>496</v>
      </c>
      <c r="C84" s="576" t="s">
        <v>2541</v>
      </c>
      <c r="D84" s="576">
        <v>1967</v>
      </c>
      <c r="E84" s="574" t="s">
        <v>575</v>
      </c>
      <c r="F84" s="884">
        <v>1</v>
      </c>
      <c r="G84" s="591">
        <v>21</v>
      </c>
      <c r="H84" s="570">
        <f t="shared" si="142"/>
        <v>42</v>
      </c>
      <c r="I84" s="571">
        <v>83200</v>
      </c>
      <c r="J84" s="571">
        <v>11</v>
      </c>
      <c r="K84" s="573">
        <f t="shared" si="143"/>
        <v>915200</v>
      </c>
      <c r="L84" s="573">
        <v>274560</v>
      </c>
      <c r="M84" s="573"/>
      <c r="N84" s="573">
        <f t="shared" si="121"/>
        <v>1189760</v>
      </c>
      <c r="O84" s="571"/>
      <c r="P84" s="575">
        <f t="shared" si="144"/>
        <v>1189760</v>
      </c>
      <c r="Q84" s="575">
        <f t="shared" si="145"/>
        <v>15466880</v>
      </c>
      <c r="R84" s="885">
        <v>1</v>
      </c>
      <c r="S84" s="595">
        <f t="shared" si="122"/>
        <v>22</v>
      </c>
      <c r="T84" s="462">
        <f t="shared" si="146"/>
        <v>44</v>
      </c>
      <c r="U84" s="457">
        <v>83200</v>
      </c>
      <c r="V84" s="457">
        <f t="shared" si="123"/>
        <v>11</v>
      </c>
      <c r="W84" s="457">
        <f t="shared" si="124"/>
        <v>915200</v>
      </c>
      <c r="X84" s="463">
        <f t="shared" si="125"/>
        <v>274560</v>
      </c>
      <c r="Y84" s="463"/>
      <c r="Z84" s="463">
        <f t="shared" si="126"/>
        <v>1189760</v>
      </c>
      <c r="AA84" s="457">
        <f t="shared" si="127"/>
        <v>0</v>
      </c>
      <c r="AB84" s="489">
        <f t="shared" si="147"/>
        <v>1189760</v>
      </c>
      <c r="AC84" s="489">
        <f t="shared" si="148"/>
        <v>15466880</v>
      </c>
      <c r="AD84" s="885">
        <v>1</v>
      </c>
      <c r="AE84" s="595">
        <f t="shared" si="128"/>
        <v>23</v>
      </c>
      <c r="AF84" s="462">
        <f t="shared" si="149"/>
        <v>46</v>
      </c>
      <c r="AG84" s="457">
        <f t="shared" si="129"/>
        <v>83200</v>
      </c>
      <c r="AH84" s="457">
        <f t="shared" si="130"/>
        <v>11</v>
      </c>
      <c r="AI84" s="463">
        <f t="shared" si="131"/>
        <v>915200</v>
      </c>
      <c r="AJ84" s="463">
        <f t="shared" si="132"/>
        <v>274560</v>
      </c>
      <c r="AK84" s="463"/>
      <c r="AL84" s="463">
        <f t="shared" si="133"/>
        <v>1189760</v>
      </c>
      <c r="AM84" s="457">
        <f t="shared" si="134"/>
        <v>0</v>
      </c>
      <c r="AN84" s="489">
        <f t="shared" si="150"/>
        <v>1189760</v>
      </c>
      <c r="AO84" s="489">
        <f t="shared" si="151"/>
        <v>15466880</v>
      </c>
      <c r="AP84" s="885">
        <v>1</v>
      </c>
      <c r="AQ84" s="595">
        <f t="shared" si="135"/>
        <v>24</v>
      </c>
      <c r="AR84" s="462">
        <f t="shared" si="152"/>
        <v>48</v>
      </c>
      <c r="AS84" s="457">
        <f t="shared" si="136"/>
        <v>83200</v>
      </c>
      <c r="AT84" s="457">
        <f t="shared" si="137"/>
        <v>11</v>
      </c>
      <c r="AU84" s="463">
        <f t="shared" si="138"/>
        <v>915200</v>
      </c>
      <c r="AV84" s="463">
        <f t="shared" si="139"/>
        <v>274560</v>
      </c>
      <c r="AW84" s="463"/>
      <c r="AX84" s="463">
        <f t="shared" si="140"/>
        <v>1189760</v>
      </c>
      <c r="AY84" s="457">
        <f t="shared" si="141"/>
        <v>0</v>
      </c>
      <c r="AZ84" s="489">
        <f t="shared" si="153"/>
        <v>1189760</v>
      </c>
      <c r="BA84" s="489">
        <f t="shared" si="154"/>
        <v>15466880</v>
      </c>
    </row>
    <row r="85" spans="1:53" s="490" customFormat="1" ht="18" customHeight="1">
      <c r="A85" s="883">
        <v>10</v>
      </c>
      <c r="B85" s="577" t="s">
        <v>602</v>
      </c>
      <c r="C85" s="576" t="s">
        <v>2540</v>
      </c>
      <c r="D85" s="576">
        <v>1971</v>
      </c>
      <c r="E85" s="574" t="s">
        <v>575</v>
      </c>
      <c r="F85" s="884">
        <v>1</v>
      </c>
      <c r="G85" s="591">
        <v>9</v>
      </c>
      <c r="H85" s="570">
        <f>+G85*2</f>
        <v>18</v>
      </c>
      <c r="I85" s="571">
        <v>83200</v>
      </c>
      <c r="J85" s="571">
        <v>11</v>
      </c>
      <c r="K85" s="573">
        <f t="shared" si="143"/>
        <v>915200</v>
      </c>
      <c r="L85" s="573">
        <v>164736</v>
      </c>
      <c r="M85" s="573"/>
      <c r="N85" s="573">
        <f t="shared" si="121"/>
        <v>1079936</v>
      </c>
      <c r="O85" s="571"/>
      <c r="P85" s="575">
        <f>+N85+O85</f>
        <v>1079936</v>
      </c>
      <c r="Q85" s="575">
        <f t="shared" si="145"/>
        <v>14039168</v>
      </c>
      <c r="R85" s="885">
        <v>1</v>
      </c>
      <c r="S85" s="595">
        <f t="shared" si="122"/>
        <v>10</v>
      </c>
      <c r="T85" s="462">
        <f>+S85*2</f>
        <v>20</v>
      </c>
      <c r="U85" s="457">
        <v>83200</v>
      </c>
      <c r="V85" s="457">
        <f t="shared" si="123"/>
        <v>11</v>
      </c>
      <c r="W85" s="457">
        <f t="shared" si="124"/>
        <v>915200</v>
      </c>
      <c r="X85" s="463">
        <f t="shared" si="125"/>
        <v>183040</v>
      </c>
      <c r="Y85" s="463"/>
      <c r="Z85" s="463">
        <f t="shared" si="126"/>
        <v>1098240</v>
      </c>
      <c r="AA85" s="457">
        <f t="shared" si="127"/>
        <v>0</v>
      </c>
      <c r="AB85" s="489">
        <f t="shared" si="147"/>
        <v>1098240</v>
      </c>
      <c r="AC85" s="489">
        <f t="shared" si="148"/>
        <v>14277120</v>
      </c>
      <c r="AD85" s="885">
        <v>1</v>
      </c>
      <c r="AE85" s="595">
        <f t="shared" si="128"/>
        <v>11</v>
      </c>
      <c r="AF85" s="462">
        <f>+AE85*2</f>
        <v>22</v>
      </c>
      <c r="AG85" s="457">
        <f t="shared" si="129"/>
        <v>83200</v>
      </c>
      <c r="AH85" s="457">
        <f t="shared" si="130"/>
        <v>11</v>
      </c>
      <c r="AI85" s="463">
        <f t="shared" si="131"/>
        <v>915200</v>
      </c>
      <c r="AJ85" s="463">
        <f t="shared" si="132"/>
        <v>201344</v>
      </c>
      <c r="AK85" s="463"/>
      <c r="AL85" s="463">
        <f t="shared" si="133"/>
        <v>1116544</v>
      </c>
      <c r="AM85" s="457">
        <f t="shared" si="134"/>
        <v>0</v>
      </c>
      <c r="AN85" s="489">
        <f t="shared" si="150"/>
        <v>1116544</v>
      </c>
      <c r="AO85" s="489">
        <f t="shared" si="151"/>
        <v>14515072</v>
      </c>
      <c r="AP85" s="885">
        <v>1</v>
      </c>
      <c r="AQ85" s="595">
        <f t="shared" si="135"/>
        <v>12</v>
      </c>
      <c r="AR85" s="462">
        <f>+AQ85*2</f>
        <v>24</v>
      </c>
      <c r="AS85" s="457">
        <f t="shared" si="136"/>
        <v>83200</v>
      </c>
      <c r="AT85" s="457">
        <f t="shared" si="137"/>
        <v>11</v>
      </c>
      <c r="AU85" s="463">
        <f t="shared" si="138"/>
        <v>915200</v>
      </c>
      <c r="AV85" s="463">
        <f t="shared" si="139"/>
        <v>219648</v>
      </c>
      <c r="AW85" s="463"/>
      <c r="AX85" s="463">
        <f t="shared" si="140"/>
        <v>1134848</v>
      </c>
      <c r="AY85" s="457">
        <f t="shared" si="141"/>
        <v>0</v>
      </c>
      <c r="AZ85" s="489">
        <f t="shared" si="153"/>
        <v>1134848</v>
      </c>
      <c r="BA85" s="489">
        <f t="shared" si="154"/>
        <v>14753024</v>
      </c>
    </row>
    <row r="86" spans="1:53" s="490" customFormat="1" ht="18" customHeight="1">
      <c r="A86" s="883">
        <v>11</v>
      </c>
      <c r="B86" s="578" t="s">
        <v>687</v>
      </c>
      <c r="C86" s="576" t="s">
        <v>2541</v>
      </c>
      <c r="D86" s="576">
        <v>1973</v>
      </c>
      <c r="E86" s="574" t="s">
        <v>575</v>
      </c>
      <c r="F86" s="884">
        <v>1</v>
      </c>
      <c r="G86" s="591">
        <v>7</v>
      </c>
      <c r="H86" s="570">
        <f t="shared" si="142"/>
        <v>14</v>
      </c>
      <c r="I86" s="571">
        <v>83200</v>
      </c>
      <c r="J86" s="571">
        <v>11</v>
      </c>
      <c r="K86" s="573">
        <f t="shared" si="143"/>
        <v>915200</v>
      </c>
      <c r="L86" s="573">
        <v>128128</v>
      </c>
      <c r="M86" s="573"/>
      <c r="N86" s="573">
        <f t="shared" si="121"/>
        <v>1043328</v>
      </c>
      <c r="O86" s="571"/>
      <c r="P86" s="575">
        <f t="shared" si="144"/>
        <v>1043328</v>
      </c>
      <c r="Q86" s="575">
        <f t="shared" si="145"/>
        <v>13563264</v>
      </c>
      <c r="R86" s="885">
        <v>1</v>
      </c>
      <c r="S86" s="595">
        <f t="shared" si="122"/>
        <v>8</v>
      </c>
      <c r="T86" s="462">
        <f t="shared" si="146"/>
        <v>16</v>
      </c>
      <c r="U86" s="457">
        <v>83200</v>
      </c>
      <c r="V86" s="457">
        <f t="shared" si="123"/>
        <v>11</v>
      </c>
      <c r="W86" s="457">
        <f t="shared" si="124"/>
        <v>915200</v>
      </c>
      <c r="X86" s="463">
        <f t="shared" si="125"/>
        <v>146432</v>
      </c>
      <c r="Y86" s="463"/>
      <c r="Z86" s="463">
        <f t="shared" si="126"/>
        <v>1061632</v>
      </c>
      <c r="AA86" s="457">
        <f t="shared" si="127"/>
        <v>0</v>
      </c>
      <c r="AB86" s="489">
        <f t="shared" si="147"/>
        <v>1061632</v>
      </c>
      <c r="AC86" s="489">
        <f t="shared" si="148"/>
        <v>13801216</v>
      </c>
      <c r="AD86" s="885">
        <v>1</v>
      </c>
      <c r="AE86" s="595">
        <f t="shared" si="128"/>
        <v>9</v>
      </c>
      <c r="AF86" s="462">
        <f t="shared" si="149"/>
        <v>18</v>
      </c>
      <c r="AG86" s="457">
        <f t="shared" si="129"/>
        <v>83200</v>
      </c>
      <c r="AH86" s="457">
        <f t="shared" si="130"/>
        <v>11</v>
      </c>
      <c r="AI86" s="463">
        <f t="shared" si="131"/>
        <v>915200</v>
      </c>
      <c r="AJ86" s="463">
        <f t="shared" si="132"/>
        <v>164736</v>
      </c>
      <c r="AK86" s="463"/>
      <c r="AL86" s="463">
        <f t="shared" si="133"/>
        <v>1079936</v>
      </c>
      <c r="AM86" s="457">
        <f t="shared" si="134"/>
        <v>0</v>
      </c>
      <c r="AN86" s="489">
        <f t="shared" si="150"/>
        <v>1079936</v>
      </c>
      <c r="AO86" s="489">
        <f t="shared" si="151"/>
        <v>14039168</v>
      </c>
      <c r="AP86" s="885">
        <v>1</v>
      </c>
      <c r="AQ86" s="595">
        <f t="shared" si="135"/>
        <v>10</v>
      </c>
      <c r="AR86" s="462">
        <f t="shared" si="152"/>
        <v>20</v>
      </c>
      <c r="AS86" s="457">
        <f t="shared" si="136"/>
        <v>83200</v>
      </c>
      <c r="AT86" s="457">
        <f t="shared" si="137"/>
        <v>11</v>
      </c>
      <c r="AU86" s="463">
        <f t="shared" si="138"/>
        <v>915200</v>
      </c>
      <c r="AV86" s="463">
        <f t="shared" si="139"/>
        <v>183040</v>
      </c>
      <c r="AW86" s="463"/>
      <c r="AX86" s="463">
        <f t="shared" si="140"/>
        <v>1098240</v>
      </c>
      <c r="AY86" s="457">
        <f t="shared" si="141"/>
        <v>0</v>
      </c>
      <c r="AZ86" s="489">
        <f t="shared" si="153"/>
        <v>1098240</v>
      </c>
      <c r="BA86" s="489">
        <f t="shared" si="154"/>
        <v>14277120</v>
      </c>
    </row>
    <row r="87" spans="1:53" s="490" customFormat="1" ht="18" customHeight="1">
      <c r="A87" s="883">
        <v>12</v>
      </c>
      <c r="B87" s="579" t="s">
        <v>870</v>
      </c>
      <c r="C87" s="576" t="s">
        <v>2541</v>
      </c>
      <c r="D87" s="576">
        <v>1975</v>
      </c>
      <c r="E87" s="574" t="s">
        <v>575</v>
      </c>
      <c r="F87" s="884">
        <v>1</v>
      </c>
      <c r="G87" s="591">
        <v>14</v>
      </c>
      <c r="H87" s="570">
        <f t="shared" si="142"/>
        <v>28</v>
      </c>
      <c r="I87" s="571">
        <v>83200</v>
      </c>
      <c r="J87" s="571">
        <v>11</v>
      </c>
      <c r="K87" s="573">
        <f t="shared" si="143"/>
        <v>915200</v>
      </c>
      <c r="L87" s="573">
        <v>256256</v>
      </c>
      <c r="M87" s="573"/>
      <c r="N87" s="573">
        <f t="shared" si="121"/>
        <v>1171456</v>
      </c>
      <c r="O87" s="571"/>
      <c r="P87" s="575">
        <f t="shared" si="144"/>
        <v>1171456</v>
      </c>
      <c r="Q87" s="575">
        <f t="shared" si="145"/>
        <v>15228928</v>
      </c>
      <c r="R87" s="885">
        <v>1</v>
      </c>
      <c r="S87" s="595">
        <f t="shared" si="122"/>
        <v>15</v>
      </c>
      <c r="T87" s="462">
        <f t="shared" si="146"/>
        <v>30</v>
      </c>
      <c r="U87" s="457">
        <v>83200</v>
      </c>
      <c r="V87" s="457">
        <f t="shared" si="123"/>
        <v>11</v>
      </c>
      <c r="W87" s="457">
        <f t="shared" si="124"/>
        <v>915200</v>
      </c>
      <c r="X87" s="463">
        <f t="shared" si="125"/>
        <v>274560</v>
      </c>
      <c r="Y87" s="463"/>
      <c r="Z87" s="463">
        <f t="shared" si="126"/>
        <v>1189760</v>
      </c>
      <c r="AA87" s="457">
        <f t="shared" si="127"/>
        <v>0</v>
      </c>
      <c r="AB87" s="489">
        <f t="shared" si="147"/>
        <v>1189760</v>
      </c>
      <c r="AC87" s="489">
        <f t="shared" si="148"/>
        <v>15466880</v>
      </c>
      <c r="AD87" s="885">
        <v>1</v>
      </c>
      <c r="AE87" s="595">
        <f t="shared" si="128"/>
        <v>16</v>
      </c>
      <c r="AF87" s="462">
        <f t="shared" si="149"/>
        <v>32</v>
      </c>
      <c r="AG87" s="457">
        <f t="shared" si="129"/>
        <v>83200</v>
      </c>
      <c r="AH87" s="457">
        <f t="shared" si="130"/>
        <v>11</v>
      </c>
      <c r="AI87" s="463">
        <f t="shared" si="131"/>
        <v>915200</v>
      </c>
      <c r="AJ87" s="463">
        <f t="shared" si="132"/>
        <v>274560</v>
      </c>
      <c r="AK87" s="463"/>
      <c r="AL87" s="463">
        <f t="shared" si="133"/>
        <v>1189760</v>
      </c>
      <c r="AM87" s="457">
        <f t="shared" si="134"/>
        <v>0</v>
      </c>
      <c r="AN87" s="489">
        <f t="shared" si="150"/>
        <v>1189760</v>
      </c>
      <c r="AO87" s="489">
        <f t="shared" si="151"/>
        <v>15466880</v>
      </c>
      <c r="AP87" s="885">
        <v>1</v>
      </c>
      <c r="AQ87" s="595">
        <f t="shared" si="135"/>
        <v>17</v>
      </c>
      <c r="AR87" s="462">
        <f t="shared" si="152"/>
        <v>34</v>
      </c>
      <c r="AS87" s="457">
        <f t="shared" si="136"/>
        <v>83200</v>
      </c>
      <c r="AT87" s="457">
        <f t="shared" si="137"/>
        <v>11</v>
      </c>
      <c r="AU87" s="463">
        <f t="shared" si="138"/>
        <v>915200</v>
      </c>
      <c r="AV87" s="463">
        <f t="shared" si="139"/>
        <v>274560</v>
      </c>
      <c r="AW87" s="463"/>
      <c r="AX87" s="463">
        <f t="shared" si="140"/>
        <v>1189760</v>
      </c>
      <c r="AY87" s="457">
        <f t="shared" si="141"/>
        <v>0</v>
      </c>
      <c r="AZ87" s="489">
        <f t="shared" si="153"/>
        <v>1189760</v>
      </c>
      <c r="BA87" s="489">
        <f t="shared" si="154"/>
        <v>15466880</v>
      </c>
    </row>
    <row r="88" spans="1:53" s="490" customFormat="1" ht="18" customHeight="1">
      <c r="A88" s="883">
        <v>13</v>
      </c>
      <c r="B88" s="579" t="s">
        <v>528</v>
      </c>
      <c r="C88" s="576" t="s">
        <v>2541</v>
      </c>
      <c r="D88" s="576">
        <v>1974</v>
      </c>
      <c r="E88" s="574" t="s">
        <v>575</v>
      </c>
      <c r="F88" s="884">
        <v>1</v>
      </c>
      <c r="G88" s="591">
        <v>12</v>
      </c>
      <c r="H88" s="570">
        <f t="shared" si="142"/>
        <v>24</v>
      </c>
      <c r="I88" s="571">
        <v>83200</v>
      </c>
      <c r="J88" s="571">
        <v>11</v>
      </c>
      <c r="K88" s="573">
        <f t="shared" si="143"/>
        <v>915200</v>
      </c>
      <c r="L88" s="573">
        <v>219648</v>
      </c>
      <c r="M88" s="573"/>
      <c r="N88" s="573">
        <f t="shared" si="121"/>
        <v>1134848</v>
      </c>
      <c r="O88" s="571"/>
      <c r="P88" s="575">
        <f t="shared" si="144"/>
        <v>1134848</v>
      </c>
      <c r="Q88" s="575">
        <f t="shared" si="145"/>
        <v>14753024</v>
      </c>
      <c r="R88" s="885">
        <v>1</v>
      </c>
      <c r="S88" s="595">
        <f t="shared" si="122"/>
        <v>13</v>
      </c>
      <c r="T88" s="462">
        <f t="shared" si="146"/>
        <v>26</v>
      </c>
      <c r="U88" s="457">
        <v>83200</v>
      </c>
      <c r="V88" s="457">
        <f t="shared" si="123"/>
        <v>11</v>
      </c>
      <c r="W88" s="457">
        <f t="shared" si="124"/>
        <v>915200</v>
      </c>
      <c r="X88" s="463">
        <f t="shared" si="125"/>
        <v>237952</v>
      </c>
      <c r="Y88" s="463"/>
      <c r="Z88" s="463">
        <f t="shared" si="126"/>
        <v>1153152</v>
      </c>
      <c r="AA88" s="457">
        <f t="shared" si="127"/>
        <v>0</v>
      </c>
      <c r="AB88" s="489">
        <f t="shared" si="147"/>
        <v>1153152</v>
      </c>
      <c r="AC88" s="489">
        <f t="shared" si="148"/>
        <v>14990976</v>
      </c>
      <c r="AD88" s="885">
        <v>1</v>
      </c>
      <c r="AE88" s="595">
        <f t="shared" si="128"/>
        <v>14</v>
      </c>
      <c r="AF88" s="462">
        <f t="shared" si="149"/>
        <v>28</v>
      </c>
      <c r="AG88" s="457">
        <f t="shared" si="129"/>
        <v>83200</v>
      </c>
      <c r="AH88" s="457">
        <f t="shared" si="130"/>
        <v>11</v>
      </c>
      <c r="AI88" s="463">
        <f t="shared" si="131"/>
        <v>915200</v>
      </c>
      <c r="AJ88" s="463">
        <f t="shared" si="132"/>
        <v>256256.00000000003</v>
      </c>
      <c r="AK88" s="463"/>
      <c r="AL88" s="463">
        <f t="shared" si="133"/>
        <v>1171456</v>
      </c>
      <c r="AM88" s="457">
        <f t="shared" si="134"/>
        <v>0</v>
      </c>
      <c r="AN88" s="489">
        <f t="shared" si="150"/>
        <v>1171456</v>
      </c>
      <c r="AO88" s="489">
        <f t="shared" si="151"/>
        <v>15228928</v>
      </c>
      <c r="AP88" s="885">
        <v>1</v>
      </c>
      <c r="AQ88" s="595">
        <f t="shared" si="135"/>
        <v>15</v>
      </c>
      <c r="AR88" s="462">
        <f t="shared" si="152"/>
        <v>30</v>
      </c>
      <c r="AS88" s="457">
        <f t="shared" si="136"/>
        <v>83200</v>
      </c>
      <c r="AT88" s="457">
        <f t="shared" si="137"/>
        <v>11</v>
      </c>
      <c r="AU88" s="463">
        <f t="shared" si="138"/>
        <v>915200</v>
      </c>
      <c r="AV88" s="463">
        <f t="shared" si="139"/>
        <v>274560</v>
      </c>
      <c r="AW88" s="463"/>
      <c r="AX88" s="463">
        <f t="shared" si="140"/>
        <v>1189760</v>
      </c>
      <c r="AY88" s="457">
        <f t="shared" si="141"/>
        <v>0</v>
      </c>
      <c r="AZ88" s="489">
        <f t="shared" si="153"/>
        <v>1189760</v>
      </c>
      <c r="BA88" s="489">
        <f t="shared" si="154"/>
        <v>15466880</v>
      </c>
    </row>
    <row r="89" spans="1:53" s="490" customFormat="1" ht="18" customHeight="1">
      <c r="A89" s="883">
        <v>14</v>
      </c>
      <c r="B89" s="579" t="s">
        <v>621</v>
      </c>
      <c r="C89" s="576" t="s">
        <v>2540</v>
      </c>
      <c r="D89" s="576">
        <v>1958</v>
      </c>
      <c r="E89" s="574" t="s">
        <v>575</v>
      </c>
      <c r="F89" s="884">
        <v>1</v>
      </c>
      <c r="G89" s="591">
        <v>27</v>
      </c>
      <c r="H89" s="570">
        <f>+G89*2</f>
        <v>54</v>
      </c>
      <c r="I89" s="571">
        <v>83200</v>
      </c>
      <c r="J89" s="571">
        <v>11</v>
      </c>
      <c r="K89" s="573">
        <f>+J89*I89</f>
        <v>915200</v>
      </c>
      <c r="L89" s="573">
        <v>358803</v>
      </c>
      <c r="M89" s="573"/>
      <c r="N89" s="573">
        <f t="shared" si="121"/>
        <v>1274003</v>
      </c>
      <c r="O89" s="571"/>
      <c r="P89" s="575">
        <f>+N89+O89</f>
        <v>1274003</v>
      </c>
      <c r="Q89" s="575">
        <f t="shared" si="145"/>
        <v>16562039</v>
      </c>
      <c r="R89" s="885">
        <v>1</v>
      </c>
      <c r="S89" s="595">
        <f t="shared" si="122"/>
        <v>28</v>
      </c>
      <c r="T89" s="462">
        <f>+S89*2</f>
        <v>56</v>
      </c>
      <c r="U89" s="457">
        <v>83200</v>
      </c>
      <c r="V89" s="457">
        <f t="shared" si="123"/>
        <v>11</v>
      </c>
      <c r="W89" s="457">
        <f t="shared" si="124"/>
        <v>915200</v>
      </c>
      <c r="X89" s="463">
        <f t="shared" si="125"/>
        <v>358803</v>
      </c>
      <c r="Y89" s="463"/>
      <c r="Z89" s="463">
        <f t="shared" si="126"/>
        <v>1274003</v>
      </c>
      <c r="AA89" s="457">
        <f t="shared" si="127"/>
        <v>0</v>
      </c>
      <c r="AB89" s="489">
        <f t="shared" si="147"/>
        <v>1274003</v>
      </c>
      <c r="AC89" s="489">
        <f t="shared" si="148"/>
        <v>16562039</v>
      </c>
      <c r="AD89" s="885">
        <v>1</v>
      </c>
      <c r="AE89" s="595">
        <f t="shared" si="128"/>
        <v>29</v>
      </c>
      <c r="AF89" s="462">
        <f>+AE89*2</f>
        <v>58</v>
      </c>
      <c r="AG89" s="457">
        <f t="shared" si="129"/>
        <v>83200</v>
      </c>
      <c r="AH89" s="457">
        <f t="shared" si="130"/>
        <v>11</v>
      </c>
      <c r="AI89" s="463">
        <f t="shared" si="131"/>
        <v>915200</v>
      </c>
      <c r="AJ89" s="463">
        <f t="shared" si="132"/>
        <v>358803</v>
      </c>
      <c r="AK89" s="463"/>
      <c r="AL89" s="463">
        <f t="shared" si="133"/>
        <v>1274003</v>
      </c>
      <c r="AM89" s="457">
        <f t="shared" si="134"/>
        <v>0</v>
      </c>
      <c r="AN89" s="489">
        <f t="shared" si="150"/>
        <v>1274003</v>
      </c>
      <c r="AO89" s="489">
        <f t="shared" si="151"/>
        <v>16562039</v>
      </c>
      <c r="AP89" s="885">
        <v>1</v>
      </c>
      <c r="AQ89" s="595">
        <f t="shared" si="135"/>
        <v>30</v>
      </c>
      <c r="AR89" s="462">
        <f>+AQ89*2</f>
        <v>60</v>
      </c>
      <c r="AS89" s="457">
        <f t="shared" si="136"/>
        <v>83200</v>
      </c>
      <c r="AT89" s="457">
        <f t="shared" si="137"/>
        <v>11</v>
      </c>
      <c r="AU89" s="463">
        <f t="shared" si="138"/>
        <v>915200</v>
      </c>
      <c r="AV89" s="463">
        <f t="shared" si="139"/>
        <v>358803</v>
      </c>
      <c r="AW89" s="463"/>
      <c r="AX89" s="463">
        <f t="shared" si="140"/>
        <v>1274003</v>
      </c>
      <c r="AY89" s="457">
        <f t="shared" si="141"/>
        <v>0</v>
      </c>
      <c r="AZ89" s="489">
        <f t="shared" si="153"/>
        <v>1274003</v>
      </c>
      <c r="BA89" s="489">
        <f t="shared" si="154"/>
        <v>16562039</v>
      </c>
    </row>
    <row r="90" spans="1:53" s="490" customFormat="1" ht="18" customHeight="1">
      <c r="A90" s="883">
        <v>15</v>
      </c>
      <c r="B90" s="579" t="s">
        <v>1054</v>
      </c>
      <c r="C90" s="576" t="s">
        <v>2541</v>
      </c>
      <c r="D90" s="576">
        <v>1981</v>
      </c>
      <c r="E90" s="574" t="s">
        <v>575</v>
      </c>
      <c r="F90" s="884">
        <v>1</v>
      </c>
      <c r="G90" s="591">
        <v>7</v>
      </c>
      <c r="H90" s="570">
        <f t="shared" ref="H90:H98" si="155">+G90*2</f>
        <v>14</v>
      </c>
      <c r="I90" s="571">
        <v>83200</v>
      </c>
      <c r="J90" s="571">
        <v>11</v>
      </c>
      <c r="K90" s="573">
        <f t="shared" ref="K90:K98" si="156">+J90*I90</f>
        <v>915200</v>
      </c>
      <c r="L90" s="573">
        <v>128128</v>
      </c>
      <c r="M90" s="573"/>
      <c r="N90" s="573">
        <f t="shared" si="121"/>
        <v>1043328</v>
      </c>
      <c r="O90" s="571"/>
      <c r="P90" s="575">
        <f t="shared" ref="P90:P98" si="157">+N90+O90</f>
        <v>1043328</v>
      </c>
      <c r="Q90" s="575">
        <f t="shared" si="145"/>
        <v>13563264</v>
      </c>
      <c r="R90" s="885">
        <v>1</v>
      </c>
      <c r="S90" s="595">
        <f t="shared" si="122"/>
        <v>8</v>
      </c>
      <c r="T90" s="462">
        <f t="shared" ref="T90:T98" si="158">+S90*2</f>
        <v>16</v>
      </c>
      <c r="U90" s="457">
        <v>83200</v>
      </c>
      <c r="V90" s="457">
        <f t="shared" si="123"/>
        <v>11</v>
      </c>
      <c r="W90" s="457">
        <f t="shared" si="124"/>
        <v>915200</v>
      </c>
      <c r="X90" s="463">
        <f t="shared" si="125"/>
        <v>146432</v>
      </c>
      <c r="Y90" s="463"/>
      <c r="Z90" s="463">
        <f t="shared" si="126"/>
        <v>1061632</v>
      </c>
      <c r="AA90" s="457">
        <f t="shared" si="127"/>
        <v>0</v>
      </c>
      <c r="AB90" s="489">
        <f t="shared" si="147"/>
        <v>1061632</v>
      </c>
      <c r="AC90" s="489">
        <f t="shared" si="148"/>
        <v>13801216</v>
      </c>
      <c r="AD90" s="885">
        <v>1</v>
      </c>
      <c r="AE90" s="595">
        <f t="shared" si="128"/>
        <v>9</v>
      </c>
      <c r="AF90" s="462">
        <f t="shared" ref="AF90:AF98" si="159">+AE90*2</f>
        <v>18</v>
      </c>
      <c r="AG90" s="457">
        <f t="shared" si="129"/>
        <v>83200</v>
      </c>
      <c r="AH90" s="457">
        <f t="shared" si="130"/>
        <v>11</v>
      </c>
      <c r="AI90" s="463">
        <f t="shared" si="131"/>
        <v>915200</v>
      </c>
      <c r="AJ90" s="463">
        <f t="shared" si="132"/>
        <v>164736</v>
      </c>
      <c r="AK90" s="463"/>
      <c r="AL90" s="463">
        <f t="shared" si="133"/>
        <v>1079936</v>
      </c>
      <c r="AM90" s="457">
        <f t="shared" si="134"/>
        <v>0</v>
      </c>
      <c r="AN90" s="489">
        <f t="shared" si="150"/>
        <v>1079936</v>
      </c>
      <c r="AO90" s="489">
        <f t="shared" si="151"/>
        <v>14039168</v>
      </c>
      <c r="AP90" s="885">
        <v>1</v>
      </c>
      <c r="AQ90" s="595">
        <f t="shared" si="135"/>
        <v>10</v>
      </c>
      <c r="AR90" s="462">
        <f t="shared" ref="AR90:AR98" si="160">+AQ90*2</f>
        <v>20</v>
      </c>
      <c r="AS90" s="457">
        <f t="shared" si="136"/>
        <v>83200</v>
      </c>
      <c r="AT90" s="457">
        <f t="shared" si="137"/>
        <v>11</v>
      </c>
      <c r="AU90" s="463">
        <f t="shared" si="138"/>
        <v>915200</v>
      </c>
      <c r="AV90" s="463">
        <f t="shared" si="139"/>
        <v>183040</v>
      </c>
      <c r="AW90" s="463"/>
      <c r="AX90" s="463">
        <f t="shared" si="140"/>
        <v>1098240</v>
      </c>
      <c r="AY90" s="457">
        <f t="shared" si="141"/>
        <v>0</v>
      </c>
      <c r="AZ90" s="489">
        <f t="shared" si="153"/>
        <v>1098240</v>
      </c>
      <c r="BA90" s="489">
        <f t="shared" si="154"/>
        <v>14277120</v>
      </c>
    </row>
    <row r="91" spans="1:53" s="490" customFormat="1" ht="18" customHeight="1">
      <c r="A91" s="883">
        <v>16</v>
      </c>
      <c r="B91" s="572" t="s">
        <v>512</v>
      </c>
      <c r="C91" s="576" t="s">
        <v>2541</v>
      </c>
      <c r="D91" s="576">
        <v>1976</v>
      </c>
      <c r="E91" s="574" t="s">
        <v>575</v>
      </c>
      <c r="F91" s="884">
        <v>1</v>
      </c>
      <c r="G91" s="591">
        <v>12</v>
      </c>
      <c r="H91" s="570">
        <f t="shared" si="155"/>
        <v>24</v>
      </c>
      <c r="I91" s="571">
        <v>83200</v>
      </c>
      <c r="J91" s="571">
        <v>11</v>
      </c>
      <c r="K91" s="573">
        <f t="shared" si="156"/>
        <v>915200</v>
      </c>
      <c r="L91" s="573">
        <v>219648</v>
      </c>
      <c r="M91" s="573"/>
      <c r="N91" s="573">
        <f t="shared" si="121"/>
        <v>1134848</v>
      </c>
      <c r="O91" s="571"/>
      <c r="P91" s="575">
        <f t="shared" si="157"/>
        <v>1134848</v>
      </c>
      <c r="Q91" s="575">
        <f t="shared" si="145"/>
        <v>14753024</v>
      </c>
      <c r="R91" s="885">
        <v>1</v>
      </c>
      <c r="S91" s="595">
        <f t="shared" si="122"/>
        <v>13</v>
      </c>
      <c r="T91" s="462">
        <f t="shared" si="158"/>
        <v>26</v>
      </c>
      <c r="U91" s="457">
        <v>83200</v>
      </c>
      <c r="V91" s="457">
        <f t="shared" si="123"/>
        <v>11</v>
      </c>
      <c r="W91" s="457">
        <f t="shared" si="124"/>
        <v>915200</v>
      </c>
      <c r="X91" s="463">
        <f t="shared" si="125"/>
        <v>237952</v>
      </c>
      <c r="Y91" s="463"/>
      <c r="Z91" s="463">
        <f t="shared" si="126"/>
        <v>1153152</v>
      </c>
      <c r="AA91" s="457">
        <f t="shared" si="127"/>
        <v>0</v>
      </c>
      <c r="AB91" s="489">
        <f t="shared" si="147"/>
        <v>1153152</v>
      </c>
      <c r="AC91" s="489">
        <f t="shared" si="148"/>
        <v>14990976</v>
      </c>
      <c r="AD91" s="885">
        <v>1</v>
      </c>
      <c r="AE91" s="595">
        <f t="shared" si="128"/>
        <v>14</v>
      </c>
      <c r="AF91" s="462">
        <f t="shared" si="159"/>
        <v>28</v>
      </c>
      <c r="AG91" s="457">
        <f t="shared" si="129"/>
        <v>83200</v>
      </c>
      <c r="AH91" s="457">
        <f t="shared" si="130"/>
        <v>11</v>
      </c>
      <c r="AI91" s="463">
        <f t="shared" si="131"/>
        <v>915200</v>
      </c>
      <c r="AJ91" s="463">
        <f t="shared" si="132"/>
        <v>256256.00000000003</v>
      </c>
      <c r="AK91" s="463"/>
      <c r="AL91" s="463">
        <f t="shared" si="133"/>
        <v>1171456</v>
      </c>
      <c r="AM91" s="457">
        <f t="shared" si="134"/>
        <v>0</v>
      </c>
      <c r="AN91" s="489">
        <f t="shared" si="150"/>
        <v>1171456</v>
      </c>
      <c r="AO91" s="489">
        <f t="shared" si="151"/>
        <v>15228928</v>
      </c>
      <c r="AP91" s="885">
        <v>1</v>
      </c>
      <c r="AQ91" s="595">
        <f t="shared" si="135"/>
        <v>15</v>
      </c>
      <c r="AR91" s="462">
        <f t="shared" si="160"/>
        <v>30</v>
      </c>
      <c r="AS91" s="457">
        <f t="shared" si="136"/>
        <v>83200</v>
      </c>
      <c r="AT91" s="457">
        <f t="shared" si="137"/>
        <v>11</v>
      </c>
      <c r="AU91" s="463">
        <f t="shared" si="138"/>
        <v>915200</v>
      </c>
      <c r="AV91" s="463">
        <f t="shared" si="139"/>
        <v>274560</v>
      </c>
      <c r="AW91" s="463"/>
      <c r="AX91" s="463">
        <f t="shared" si="140"/>
        <v>1189760</v>
      </c>
      <c r="AY91" s="457">
        <f t="shared" si="141"/>
        <v>0</v>
      </c>
      <c r="AZ91" s="489">
        <f t="shared" si="153"/>
        <v>1189760</v>
      </c>
      <c r="BA91" s="489">
        <f t="shared" si="154"/>
        <v>15466880</v>
      </c>
    </row>
    <row r="92" spans="1:53" s="490" customFormat="1" ht="18" customHeight="1">
      <c r="A92" s="883">
        <v>17</v>
      </c>
      <c r="B92" s="579" t="s">
        <v>646</v>
      </c>
      <c r="C92" s="576" t="s">
        <v>2540</v>
      </c>
      <c r="D92" s="576">
        <v>1973</v>
      </c>
      <c r="E92" s="574" t="s">
        <v>575</v>
      </c>
      <c r="F92" s="884">
        <v>1</v>
      </c>
      <c r="G92" s="591">
        <v>15</v>
      </c>
      <c r="H92" s="570">
        <f t="shared" si="155"/>
        <v>30</v>
      </c>
      <c r="I92" s="571">
        <v>83200</v>
      </c>
      <c r="J92" s="571">
        <v>11</v>
      </c>
      <c r="K92" s="573">
        <f t="shared" si="156"/>
        <v>915200</v>
      </c>
      <c r="L92" s="573">
        <v>274560</v>
      </c>
      <c r="M92" s="573"/>
      <c r="N92" s="573">
        <f t="shared" si="121"/>
        <v>1189760</v>
      </c>
      <c r="O92" s="571"/>
      <c r="P92" s="575">
        <f t="shared" si="157"/>
        <v>1189760</v>
      </c>
      <c r="Q92" s="575">
        <f t="shared" ref="Q92:Q98" si="161">+P92*13</f>
        <v>15466880</v>
      </c>
      <c r="R92" s="885">
        <v>1</v>
      </c>
      <c r="S92" s="595">
        <f t="shared" si="122"/>
        <v>16</v>
      </c>
      <c r="T92" s="462">
        <f t="shared" si="158"/>
        <v>32</v>
      </c>
      <c r="U92" s="457">
        <v>83200</v>
      </c>
      <c r="V92" s="457">
        <f t="shared" si="123"/>
        <v>11</v>
      </c>
      <c r="W92" s="457">
        <f t="shared" si="124"/>
        <v>915200</v>
      </c>
      <c r="X92" s="463">
        <f t="shared" si="125"/>
        <v>274560</v>
      </c>
      <c r="Y92" s="463"/>
      <c r="Z92" s="463">
        <f t="shared" si="126"/>
        <v>1189760</v>
      </c>
      <c r="AA92" s="457">
        <f t="shared" si="127"/>
        <v>0</v>
      </c>
      <c r="AB92" s="489">
        <f t="shared" ref="AB92:AB98" si="162">+Z92+AA92</f>
        <v>1189760</v>
      </c>
      <c r="AC92" s="489">
        <f t="shared" ref="AC92:AC98" si="163">+AB92*13</f>
        <v>15466880</v>
      </c>
      <c r="AD92" s="885">
        <v>1</v>
      </c>
      <c r="AE92" s="595">
        <f t="shared" si="128"/>
        <v>17</v>
      </c>
      <c r="AF92" s="462">
        <f t="shared" si="159"/>
        <v>34</v>
      </c>
      <c r="AG92" s="457">
        <f t="shared" si="129"/>
        <v>83200</v>
      </c>
      <c r="AH92" s="457">
        <f t="shared" si="130"/>
        <v>11</v>
      </c>
      <c r="AI92" s="463">
        <f t="shared" si="131"/>
        <v>915200</v>
      </c>
      <c r="AJ92" s="463">
        <f t="shared" si="132"/>
        <v>274560</v>
      </c>
      <c r="AK92" s="463"/>
      <c r="AL92" s="463">
        <f t="shared" si="133"/>
        <v>1189760</v>
      </c>
      <c r="AM92" s="457">
        <f t="shared" si="134"/>
        <v>0</v>
      </c>
      <c r="AN92" s="489">
        <f t="shared" ref="AN92:AN98" si="164">+AL92+AM92</f>
        <v>1189760</v>
      </c>
      <c r="AO92" s="489">
        <f t="shared" ref="AO92:AO98" si="165">+AN92*13</f>
        <v>15466880</v>
      </c>
      <c r="AP92" s="885">
        <v>1</v>
      </c>
      <c r="AQ92" s="595">
        <f t="shared" si="135"/>
        <v>18</v>
      </c>
      <c r="AR92" s="462">
        <f t="shared" si="160"/>
        <v>36</v>
      </c>
      <c r="AS92" s="457">
        <f t="shared" si="136"/>
        <v>83200</v>
      </c>
      <c r="AT92" s="457">
        <f t="shared" si="137"/>
        <v>11</v>
      </c>
      <c r="AU92" s="463">
        <f t="shared" si="138"/>
        <v>915200</v>
      </c>
      <c r="AV92" s="463">
        <f t="shared" si="139"/>
        <v>274560</v>
      </c>
      <c r="AW92" s="463"/>
      <c r="AX92" s="463">
        <f t="shared" si="140"/>
        <v>1189760</v>
      </c>
      <c r="AY92" s="457">
        <f t="shared" si="141"/>
        <v>0</v>
      </c>
      <c r="AZ92" s="489">
        <f t="shared" ref="AZ92:AZ98" si="166">+AX92+AY92</f>
        <v>1189760</v>
      </c>
      <c r="BA92" s="489">
        <f t="shared" ref="BA92:BA98" si="167">+AZ92*13</f>
        <v>15466880</v>
      </c>
    </row>
    <row r="93" spans="1:53" s="490" customFormat="1" ht="23.25" customHeight="1">
      <c r="A93" s="883">
        <v>18</v>
      </c>
      <c r="B93" s="579" t="s">
        <v>139</v>
      </c>
      <c r="C93" s="576" t="s">
        <v>2540</v>
      </c>
      <c r="D93" s="576">
        <v>1972</v>
      </c>
      <c r="E93" s="574" t="s">
        <v>3</v>
      </c>
      <c r="F93" s="884">
        <v>1</v>
      </c>
      <c r="G93" s="591">
        <v>2</v>
      </c>
      <c r="H93" s="570">
        <f t="shared" si="155"/>
        <v>4</v>
      </c>
      <c r="I93" s="571">
        <v>83200</v>
      </c>
      <c r="J93" s="571">
        <v>11</v>
      </c>
      <c r="K93" s="573">
        <f t="shared" si="156"/>
        <v>915200</v>
      </c>
      <c r="L93" s="573">
        <v>36608</v>
      </c>
      <c r="M93" s="573"/>
      <c r="N93" s="573">
        <f t="shared" si="121"/>
        <v>951808</v>
      </c>
      <c r="O93" s="571"/>
      <c r="P93" s="575">
        <f t="shared" si="157"/>
        <v>951808</v>
      </c>
      <c r="Q93" s="575">
        <f t="shared" si="161"/>
        <v>12373504</v>
      </c>
      <c r="R93" s="885">
        <v>1</v>
      </c>
      <c r="S93" s="595">
        <f t="shared" si="122"/>
        <v>3</v>
      </c>
      <c r="T93" s="462">
        <f t="shared" si="158"/>
        <v>6</v>
      </c>
      <c r="U93" s="457">
        <v>83200</v>
      </c>
      <c r="V93" s="457">
        <f t="shared" si="123"/>
        <v>11</v>
      </c>
      <c r="W93" s="457">
        <f t="shared" si="124"/>
        <v>915200</v>
      </c>
      <c r="X93" s="463">
        <f t="shared" si="125"/>
        <v>54912</v>
      </c>
      <c r="Y93" s="463"/>
      <c r="Z93" s="463">
        <f t="shared" si="126"/>
        <v>970112</v>
      </c>
      <c r="AA93" s="457">
        <f t="shared" si="127"/>
        <v>0</v>
      </c>
      <c r="AB93" s="489">
        <f t="shared" si="162"/>
        <v>970112</v>
      </c>
      <c r="AC93" s="489">
        <f t="shared" si="163"/>
        <v>12611456</v>
      </c>
      <c r="AD93" s="885">
        <v>1</v>
      </c>
      <c r="AE93" s="595">
        <f t="shared" si="128"/>
        <v>4</v>
      </c>
      <c r="AF93" s="462">
        <f t="shared" si="159"/>
        <v>8</v>
      </c>
      <c r="AG93" s="457">
        <f t="shared" si="129"/>
        <v>83200</v>
      </c>
      <c r="AH93" s="457">
        <f t="shared" si="130"/>
        <v>11</v>
      </c>
      <c r="AI93" s="463">
        <f t="shared" si="131"/>
        <v>915200</v>
      </c>
      <c r="AJ93" s="463">
        <f t="shared" si="132"/>
        <v>73216</v>
      </c>
      <c r="AK93" s="463"/>
      <c r="AL93" s="463">
        <f t="shared" si="133"/>
        <v>988416</v>
      </c>
      <c r="AM93" s="457">
        <f t="shared" si="134"/>
        <v>0</v>
      </c>
      <c r="AN93" s="489">
        <f t="shared" si="164"/>
        <v>988416</v>
      </c>
      <c r="AO93" s="489">
        <f t="shared" si="165"/>
        <v>12849408</v>
      </c>
      <c r="AP93" s="885">
        <v>1</v>
      </c>
      <c r="AQ93" s="595">
        <f t="shared" si="135"/>
        <v>5</v>
      </c>
      <c r="AR93" s="462">
        <f t="shared" si="160"/>
        <v>10</v>
      </c>
      <c r="AS93" s="457">
        <f t="shared" si="136"/>
        <v>83200</v>
      </c>
      <c r="AT93" s="457">
        <f t="shared" si="137"/>
        <v>11</v>
      </c>
      <c r="AU93" s="463">
        <f t="shared" si="138"/>
        <v>915200</v>
      </c>
      <c r="AV93" s="463">
        <f t="shared" si="139"/>
        <v>91520</v>
      </c>
      <c r="AW93" s="463"/>
      <c r="AX93" s="463">
        <f t="shared" si="140"/>
        <v>1006720</v>
      </c>
      <c r="AY93" s="457">
        <f t="shared" si="141"/>
        <v>0</v>
      </c>
      <c r="AZ93" s="489">
        <f t="shared" si="166"/>
        <v>1006720</v>
      </c>
      <c r="BA93" s="489">
        <f t="shared" si="167"/>
        <v>13087360</v>
      </c>
    </row>
    <row r="94" spans="1:53" s="490" customFormat="1" ht="23.25" customHeight="1">
      <c r="A94" s="883">
        <v>19</v>
      </c>
      <c r="B94" s="579" t="s">
        <v>79</v>
      </c>
      <c r="C94" s="576"/>
      <c r="D94" s="576"/>
      <c r="E94" s="574" t="s">
        <v>3</v>
      </c>
      <c r="F94" s="884">
        <v>1</v>
      </c>
      <c r="G94" s="591">
        <v>6</v>
      </c>
      <c r="H94" s="570">
        <f>+G94*2</f>
        <v>12</v>
      </c>
      <c r="I94" s="571">
        <v>83200</v>
      </c>
      <c r="J94" s="571">
        <v>11</v>
      </c>
      <c r="K94" s="573">
        <f>+J94*I94</f>
        <v>915200</v>
      </c>
      <c r="L94" s="573">
        <v>109824</v>
      </c>
      <c r="M94" s="573"/>
      <c r="N94" s="573">
        <f t="shared" si="121"/>
        <v>1025024</v>
      </c>
      <c r="O94" s="571"/>
      <c r="P94" s="575">
        <f>+N94+O94</f>
        <v>1025024</v>
      </c>
      <c r="Q94" s="575">
        <f>+P94*13</f>
        <v>13325312</v>
      </c>
      <c r="R94" s="885">
        <v>1</v>
      </c>
      <c r="S94" s="595">
        <f t="shared" si="122"/>
        <v>7</v>
      </c>
      <c r="T94" s="462">
        <f>+S94*2</f>
        <v>14</v>
      </c>
      <c r="U94" s="457">
        <v>83200</v>
      </c>
      <c r="V94" s="457">
        <f t="shared" si="123"/>
        <v>11</v>
      </c>
      <c r="W94" s="457">
        <f t="shared" si="124"/>
        <v>915200</v>
      </c>
      <c r="X94" s="463">
        <f t="shared" si="125"/>
        <v>128128.00000000001</v>
      </c>
      <c r="Y94" s="463"/>
      <c r="Z94" s="463">
        <f t="shared" si="126"/>
        <v>1043328</v>
      </c>
      <c r="AA94" s="457">
        <f t="shared" si="127"/>
        <v>0</v>
      </c>
      <c r="AB94" s="489">
        <f>+Z94+AA94</f>
        <v>1043328</v>
      </c>
      <c r="AC94" s="489">
        <f>+AB94*13</f>
        <v>13563264</v>
      </c>
      <c r="AD94" s="885">
        <v>1</v>
      </c>
      <c r="AE94" s="595">
        <f t="shared" si="128"/>
        <v>8</v>
      </c>
      <c r="AF94" s="462">
        <f>+AE94*2</f>
        <v>16</v>
      </c>
      <c r="AG94" s="457">
        <f t="shared" si="129"/>
        <v>83200</v>
      </c>
      <c r="AH94" s="457">
        <f t="shared" si="130"/>
        <v>11</v>
      </c>
      <c r="AI94" s="463">
        <f t="shared" si="131"/>
        <v>915200</v>
      </c>
      <c r="AJ94" s="463">
        <f t="shared" si="132"/>
        <v>146432</v>
      </c>
      <c r="AK94" s="463"/>
      <c r="AL94" s="463">
        <f t="shared" si="133"/>
        <v>1061632</v>
      </c>
      <c r="AM94" s="457">
        <f t="shared" si="134"/>
        <v>0</v>
      </c>
      <c r="AN94" s="489">
        <f>+AL94+AM94</f>
        <v>1061632</v>
      </c>
      <c r="AO94" s="489">
        <f>+AN94*13</f>
        <v>13801216</v>
      </c>
      <c r="AP94" s="885">
        <v>1</v>
      </c>
      <c r="AQ94" s="595">
        <f t="shared" si="135"/>
        <v>9</v>
      </c>
      <c r="AR94" s="462">
        <f>+AQ94*2</f>
        <v>18</v>
      </c>
      <c r="AS94" s="457">
        <f t="shared" si="136"/>
        <v>83200</v>
      </c>
      <c r="AT94" s="457">
        <f t="shared" si="137"/>
        <v>11</v>
      </c>
      <c r="AU94" s="463">
        <f t="shared" si="138"/>
        <v>915200</v>
      </c>
      <c r="AV94" s="463">
        <f t="shared" si="139"/>
        <v>164736</v>
      </c>
      <c r="AW94" s="463"/>
      <c r="AX94" s="463">
        <f t="shared" si="140"/>
        <v>1079936</v>
      </c>
      <c r="AY94" s="457">
        <f t="shared" si="141"/>
        <v>0</v>
      </c>
      <c r="AZ94" s="489">
        <f>+AX94+AY94</f>
        <v>1079936</v>
      </c>
      <c r="BA94" s="489">
        <f>+AZ94*13</f>
        <v>14039168</v>
      </c>
    </row>
    <row r="95" spans="1:53" s="490" customFormat="1" ht="23.25" customHeight="1">
      <c r="A95" s="883">
        <v>20</v>
      </c>
      <c r="B95" s="579" t="s">
        <v>79</v>
      </c>
      <c r="C95" s="576"/>
      <c r="D95" s="576"/>
      <c r="E95" s="574" t="s">
        <v>3</v>
      </c>
      <c r="F95" s="884">
        <v>1</v>
      </c>
      <c r="G95" s="591">
        <v>6</v>
      </c>
      <c r="H95" s="570">
        <f>+G95*2</f>
        <v>12</v>
      </c>
      <c r="I95" s="571">
        <v>83200</v>
      </c>
      <c r="J95" s="571">
        <v>11</v>
      </c>
      <c r="K95" s="573">
        <f>+J95*I95</f>
        <v>915200</v>
      </c>
      <c r="L95" s="573">
        <v>109824</v>
      </c>
      <c r="M95" s="573"/>
      <c r="N95" s="573">
        <f t="shared" si="121"/>
        <v>1025024</v>
      </c>
      <c r="O95" s="571"/>
      <c r="P95" s="575">
        <f>+N95+O95</f>
        <v>1025024</v>
      </c>
      <c r="Q95" s="575">
        <f>+P95*13</f>
        <v>13325312</v>
      </c>
      <c r="R95" s="885">
        <v>1</v>
      </c>
      <c r="S95" s="595">
        <f t="shared" si="122"/>
        <v>7</v>
      </c>
      <c r="T95" s="462">
        <f>+S95*2</f>
        <v>14</v>
      </c>
      <c r="U95" s="457">
        <v>83200</v>
      </c>
      <c r="V95" s="457">
        <f t="shared" si="123"/>
        <v>11</v>
      </c>
      <c r="W95" s="457">
        <f t="shared" si="124"/>
        <v>915200</v>
      </c>
      <c r="X95" s="463">
        <f t="shared" si="125"/>
        <v>128128.00000000001</v>
      </c>
      <c r="Y95" s="463"/>
      <c r="Z95" s="463">
        <f t="shared" si="126"/>
        <v>1043328</v>
      </c>
      <c r="AA95" s="457">
        <f t="shared" si="127"/>
        <v>0</v>
      </c>
      <c r="AB95" s="489">
        <f>+Z95+AA95</f>
        <v>1043328</v>
      </c>
      <c r="AC95" s="489">
        <f>+AB95*13</f>
        <v>13563264</v>
      </c>
      <c r="AD95" s="885">
        <v>1</v>
      </c>
      <c r="AE95" s="595">
        <f t="shared" si="128"/>
        <v>8</v>
      </c>
      <c r="AF95" s="462">
        <f>+AE95*2</f>
        <v>16</v>
      </c>
      <c r="AG95" s="457">
        <f t="shared" si="129"/>
        <v>83200</v>
      </c>
      <c r="AH95" s="457">
        <f t="shared" si="130"/>
        <v>11</v>
      </c>
      <c r="AI95" s="463">
        <f t="shared" si="131"/>
        <v>915200</v>
      </c>
      <c r="AJ95" s="463">
        <f t="shared" si="132"/>
        <v>146432</v>
      </c>
      <c r="AK95" s="463"/>
      <c r="AL95" s="463">
        <f t="shared" si="133"/>
        <v>1061632</v>
      </c>
      <c r="AM95" s="457">
        <f t="shared" si="134"/>
        <v>0</v>
      </c>
      <c r="AN95" s="489">
        <f>+AL95+AM95</f>
        <v>1061632</v>
      </c>
      <c r="AO95" s="489">
        <f>+AN95*13</f>
        <v>13801216</v>
      </c>
      <c r="AP95" s="885">
        <v>1</v>
      </c>
      <c r="AQ95" s="595">
        <f t="shared" si="135"/>
        <v>9</v>
      </c>
      <c r="AR95" s="462">
        <f>+AQ95*2</f>
        <v>18</v>
      </c>
      <c r="AS95" s="457">
        <f t="shared" si="136"/>
        <v>83200</v>
      </c>
      <c r="AT95" s="457">
        <f t="shared" si="137"/>
        <v>11</v>
      </c>
      <c r="AU95" s="463">
        <f t="shared" si="138"/>
        <v>915200</v>
      </c>
      <c r="AV95" s="463">
        <f t="shared" si="139"/>
        <v>164736</v>
      </c>
      <c r="AW95" s="463"/>
      <c r="AX95" s="463">
        <f t="shared" si="140"/>
        <v>1079936</v>
      </c>
      <c r="AY95" s="457">
        <f t="shared" si="141"/>
        <v>0</v>
      </c>
      <c r="AZ95" s="489">
        <f>+AX95+AY95</f>
        <v>1079936</v>
      </c>
      <c r="BA95" s="489">
        <f>+AZ95*13</f>
        <v>14039168</v>
      </c>
    </row>
    <row r="96" spans="1:53" s="490" customFormat="1" ht="13.5">
      <c r="A96" s="883">
        <v>21</v>
      </c>
      <c r="B96" s="579" t="s">
        <v>79</v>
      </c>
      <c r="C96" s="576"/>
      <c r="D96" s="576"/>
      <c r="E96" s="574" t="s">
        <v>575</v>
      </c>
      <c r="F96" s="884">
        <v>1</v>
      </c>
      <c r="G96" s="591">
        <v>6</v>
      </c>
      <c r="H96" s="570">
        <f>+G96*2</f>
        <v>12</v>
      </c>
      <c r="I96" s="571">
        <v>83200</v>
      </c>
      <c r="J96" s="571">
        <v>11</v>
      </c>
      <c r="K96" s="573">
        <f>+J96*I96</f>
        <v>915200</v>
      </c>
      <c r="L96" s="573">
        <v>109824</v>
      </c>
      <c r="M96" s="573"/>
      <c r="N96" s="573">
        <f t="shared" si="121"/>
        <v>1025024</v>
      </c>
      <c r="O96" s="571"/>
      <c r="P96" s="575">
        <f>+N96+O96</f>
        <v>1025024</v>
      </c>
      <c r="Q96" s="575">
        <f>+P96*13</f>
        <v>13325312</v>
      </c>
      <c r="R96" s="885">
        <v>1</v>
      </c>
      <c r="S96" s="595">
        <f t="shared" si="122"/>
        <v>7</v>
      </c>
      <c r="T96" s="462">
        <f>+S96*2</f>
        <v>14</v>
      </c>
      <c r="U96" s="457">
        <v>83200</v>
      </c>
      <c r="V96" s="457">
        <f t="shared" si="123"/>
        <v>11</v>
      </c>
      <c r="W96" s="457">
        <f t="shared" si="124"/>
        <v>915200</v>
      </c>
      <c r="X96" s="463">
        <f t="shared" si="125"/>
        <v>128128.00000000001</v>
      </c>
      <c r="Y96" s="463"/>
      <c r="Z96" s="463">
        <f t="shared" si="126"/>
        <v>1043328</v>
      </c>
      <c r="AA96" s="457">
        <f t="shared" si="127"/>
        <v>0</v>
      </c>
      <c r="AB96" s="489">
        <f>+Z96+AA96</f>
        <v>1043328</v>
      </c>
      <c r="AC96" s="489">
        <f>+AB96*13</f>
        <v>13563264</v>
      </c>
      <c r="AD96" s="885">
        <v>1</v>
      </c>
      <c r="AE96" s="595">
        <f t="shared" si="128"/>
        <v>8</v>
      </c>
      <c r="AF96" s="462">
        <f>+AE96*2</f>
        <v>16</v>
      </c>
      <c r="AG96" s="457">
        <f t="shared" si="129"/>
        <v>83200</v>
      </c>
      <c r="AH96" s="457">
        <f t="shared" si="130"/>
        <v>11</v>
      </c>
      <c r="AI96" s="463">
        <f t="shared" si="131"/>
        <v>915200</v>
      </c>
      <c r="AJ96" s="463">
        <f t="shared" si="132"/>
        <v>146432</v>
      </c>
      <c r="AK96" s="463"/>
      <c r="AL96" s="463">
        <f t="shared" si="133"/>
        <v>1061632</v>
      </c>
      <c r="AM96" s="457">
        <f t="shared" si="134"/>
        <v>0</v>
      </c>
      <c r="AN96" s="489">
        <f>+AL96+AM96</f>
        <v>1061632</v>
      </c>
      <c r="AO96" s="489">
        <f>+AN96*13</f>
        <v>13801216</v>
      </c>
      <c r="AP96" s="885">
        <v>1</v>
      </c>
      <c r="AQ96" s="595">
        <f t="shared" si="135"/>
        <v>9</v>
      </c>
      <c r="AR96" s="462">
        <f>+AQ96*2</f>
        <v>18</v>
      </c>
      <c r="AS96" s="457">
        <f t="shared" si="136"/>
        <v>83200</v>
      </c>
      <c r="AT96" s="457">
        <f t="shared" si="137"/>
        <v>11</v>
      </c>
      <c r="AU96" s="463">
        <f t="shared" si="138"/>
        <v>915200</v>
      </c>
      <c r="AV96" s="463">
        <f t="shared" si="139"/>
        <v>164736</v>
      </c>
      <c r="AW96" s="463"/>
      <c r="AX96" s="463">
        <f t="shared" si="140"/>
        <v>1079936</v>
      </c>
      <c r="AY96" s="457">
        <f t="shared" si="141"/>
        <v>0</v>
      </c>
      <c r="AZ96" s="489">
        <f>+AX96+AY96</f>
        <v>1079936</v>
      </c>
      <c r="BA96" s="489">
        <f>+AZ96*13</f>
        <v>14039168</v>
      </c>
    </row>
    <row r="97" spans="1:53" s="826" customFormat="1" ht="23.25" customHeight="1">
      <c r="A97" s="883">
        <v>22</v>
      </c>
      <c r="B97" s="827" t="s">
        <v>79</v>
      </c>
      <c r="C97" s="820"/>
      <c r="D97" s="820"/>
      <c r="E97" s="819" t="s">
        <v>3</v>
      </c>
      <c r="F97" s="890">
        <v>1</v>
      </c>
      <c r="G97" s="821">
        <v>6</v>
      </c>
      <c r="H97" s="822">
        <f t="shared" si="155"/>
        <v>12</v>
      </c>
      <c r="I97" s="823">
        <v>83200</v>
      </c>
      <c r="J97" s="823">
        <v>11</v>
      </c>
      <c r="K97" s="824">
        <f t="shared" si="156"/>
        <v>915200</v>
      </c>
      <c r="L97" s="824">
        <v>109824</v>
      </c>
      <c r="M97" s="824"/>
      <c r="N97" s="573">
        <f t="shared" si="121"/>
        <v>1025024</v>
      </c>
      <c r="O97" s="823"/>
      <c r="P97" s="825">
        <f t="shared" si="157"/>
        <v>1025024</v>
      </c>
      <c r="Q97" s="825">
        <f t="shared" si="161"/>
        <v>13325312</v>
      </c>
      <c r="R97" s="891">
        <v>1</v>
      </c>
      <c r="S97" s="821">
        <f t="shared" si="122"/>
        <v>7</v>
      </c>
      <c r="T97" s="822">
        <f t="shared" si="158"/>
        <v>14</v>
      </c>
      <c r="U97" s="823">
        <v>83200</v>
      </c>
      <c r="V97" s="823">
        <f t="shared" si="123"/>
        <v>11</v>
      </c>
      <c r="W97" s="823">
        <f t="shared" si="124"/>
        <v>915200</v>
      </c>
      <c r="X97" s="824">
        <f t="shared" si="125"/>
        <v>128128.00000000001</v>
      </c>
      <c r="Y97" s="824"/>
      <c r="Z97" s="463">
        <f t="shared" si="126"/>
        <v>1043328</v>
      </c>
      <c r="AA97" s="823">
        <f t="shared" si="127"/>
        <v>0</v>
      </c>
      <c r="AB97" s="825">
        <f t="shared" si="162"/>
        <v>1043328</v>
      </c>
      <c r="AC97" s="825">
        <f t="shared" si="163"/>
        <v>13563264</v>
      </c>
      <c r="AD97" s="891">
        <v>1</v>
      </c>
      <c r="AE97" s="821">
        <f t="shared" si="128"/>
        <v>8</v>
      </c>
      <c r="AF97" s="822">
        <f t="shared" si="159"/>
        <v>16</v>
      </c>
      <c r="AG97" s="823">
        <f t="shared" si="129"/>
        <v>83200</v>
      </c>
      <c r="AH97" s="823">
        <f t="shared" si="130"/>
        <v>11</v>
      </c>
      <c r="AI97" s="824">
        <f t="shared" si="131"/>
        <v>915200</v>
      </c>
      <c r="AJ97" s="824">
        <f t="shared" si="132"/>
        <v>146432</v>
      </c>
      <c r="AK97" s="824"/>
      <c r="AL97" s="463">
        <f t="shared" si="133"/>
        <v>1061632</v>
      </c>
      <c r="AM97" s="823">
        <f t="shared" si="134"/>
        <v>0</v>
      </c>
      <c r="AN97" s="825">
        <f t="shared" si="164"/>
        <v>1061632</v>
      </c>
      <c r="AO97" s="825">
        <f t="shared" si="165"/>
        <v>13801216</v>
      </c>
      <c r="AP97" s="891">
        <v>1</v>
      </c>
      <c r="AQ97" s="821">
        <f t="shared" si="135"/>
        <v>9</v>
      </c>
      <c r="AR97" s="822">
        <f t="shared" si="160"/>
        <v>18</v>
      </c>
      <c r="AS97" s="823">
        <f t="shared" si="136"/>
        <v>83200</v>
      </c>
      <c r="AT97" s="823">
        <f t="shared" si="137"/>
        <v>11</v>
      </c>
      <c r="AU97" s="824">
        <f t="shared" si="138"/>
        <v>915200</v>
      </c>
      <c r="AV97" s="824">
        <f t="shared" si="139"/>
        <v>164736</v>
      </c>
      <c r="AW97" s="824"/>
      <c r="AX97" s="463">
        <f t="shared" si="140"/>
        <v>1079936</v>
      </c>
      <c r="AY97" s="823">
        <f t="shared" si="141"/>
        <v>0</v>
      </c>
      <c r="AZ97" s="825">
        <f t="shared" si="166"/>
        <v>1079936</v>
      </c>
      <c r="BA97" s="825">
        <f t="shared" si="167"/>
        <v>14039168</v>
      </c>
    </row>
    <row r="98" spans="1:53" s="826" customFormat="1" ht="23.25" customHeight="1">
      <c r="A98" s="883">
        <v>23</v>
      </c>
      <c r="B98" s="827" t="s">
        <v>79</v>
      </c>
      <c r="C98" s="820"/>
      <c r="D98" s="820"/>
      <c r="E98" s="819" t="s">
        <v>3</v>
      </c>
      <c r="F98" s="890">
        <v>1</v>
      </c>
      <c r="G98" s="821">
        <v>6</v>
      </c>
      <c r="H98" s="822">
        <f t="shared" si="155"/>
        <v>12</v>
      </c>
      <c r="I98" s="823">
        <v>83200</v>
      </c>
      <c r="J98" s="823">
        <v>11</v>
      </c>
      <c r="K98" s="824">
        <f t="shared" si="156"/>
        <v>915200</v>
      </c>
      <c r="L98" s="824">
        <v>109824</v>
      </c>
      <c r="M98" s="824"/>
      <c r="N98" s="573">
        <f t="shared" si="121"/>
        <v>1025024</v>
      </c>
      <c r="O98" s="823"/>
      <c r="P98" s="825">
        <f t="shared" si="157"/>
        <v>1025024</v>
      </c>
      <c r="Q98" s="825">
        <f t="shared" si="161"/>
        <v>13325312</v>
      </c>
      <c r="R98" s="891">
        <v>1</v>
      </c>
      <c r="S98" s="821">
        <f t="shared" si="122"/>
        <v>7</v>
      </c>
      <c r="T98" s="822">
        <f t="shared" si="158"/>
        <v>14</v>
      </c>
      <c r="U98" s="823">
        <v>83200</v>
      </c>
      <c r="V98" s="823">
        <f t="shared" si="123"/>
        <v>11</v>
      </c>
      <c r="W98" s="823">
        <f t="shared" si="124"/>
        <v>915200</v>
      </c>
      <c r="X98" s="824">
        <f t="shared" si="125"/>
        <v>128128.00000000001</v>
      </c>
      <c r="Y98" s="824"/>
      <c r="Z98" s="463">
        <f t="shared" si="126"/>
        <v>1043328</v>
      </c>
      <c r="AA98" s="823">
        <f t="shared" si="127"/>
        <v>0</v>
      </c>
      <c r="AB98" s="825">
        <f t="shared" si="162"/>
        <v>1043328</v>
      </c>
      <c r="AC98" s="825">
        <f t="shared" si="163"/>
        <v>13563264</v>
      </c>
      <c r="AD98" s="891">
        <v>1</v>
      </c>
      <c r="AE98" s="821">
        <f t="shared" si="128"/>
        <v>8</v>
      </c>
      <c r="AF98" s="822">
        <f t="shared" si="159"/>
        <v>16</v>
      </c>
      <c r="AG98" s="823">
        <f t="shared" si="129"/>
        <v>83200</v>
      </c>
      <c r="AH98" s="823">
        <f t="shared" si="130"/>
        <v>11</v>
      </c>
      <c r="AI98" s="824">
        <f t="shared" si="131"/>
        <v>915200</v>
      </c>
      <c r="AJ98" s="824">
        <f t="shared" si="132"/>
        <v>146432</v>
      </c>
      <c r="AK98" s="824"/>
      <c r="AL98" s="463">
        <f t="shared" si="133"/>
        <v>1061632</v>
      </c>
      <c r="AM98" s="823">
        <f t="shared" si="134"/>
        <v>0</v>
      </c>
      <c r="AN98" s="825">
        <f t="shared" si="164"/>
        <v>1061632</v>
      </c>
      <c r="AO98" s="825">
        <f t="shared" si="165"/>
        <v>13801216</v>
      </c>
      <c r="AP98" s="891">
        <v>1</v>
      </c>
      <c r="AQ98" s="821">
        <f t="shared" si="135"/>
        <v>9</v>
      </c>
      <c r="AR98" s="822">
        <f t="shared" si="160"/>
        <v>18</v>
      </c>
      <c r="AS98" s="823">
        <f t="shared" si="136"/>
        <v>83200</v>
      </c>
      <c r="AT98" s="823">
        <f t="shared" si="137"/>
        <v>11</v>
      </c>
      <c r="AU98" s="824">
        <f t="shared" si="138"/>
        <v>915200</v>
      </c>
      <c r="AV98" s="824">
        <f t="shared" si="139"/>
        <v>164736</v>
      </c>
      <c r="AW98" s="824"/>
      <c r="AX98" s="463">
        <f t="shared" si="140"/>
        <v>1079936</v>
      </c>
      <c r="AY98" s="823">
        <f t="shared" si="141"/>
        <v>0</v>
      </c>
      <c r="AZ98" s="825">
        <f t="shared" si="166"/>
        <v>1079936</v>
      </c>
      <c r="BA98" s="825">
        <f t="shared" si="167"/>
        <v>14039168</v>
      </c>
    </row>
    <row r="99" spans="1:53" s="826" customFormat="1" ht="13.5">
      <c r="A99" s="883">
        <v>24</v>
      </c>
      <c r="B99" s="827" t="s">
        <v>79</v>
      </c>
      <c r="C99" s="820"/>
      <c r="D99" s="820"/>
      <c r="E99" s="819" t="s">
        <v>575</v>
      </c>
      <c r="F99" s="890">
        <v>1</v>
      </c>
      <c r="G99" s="821">
        <v>6</v>
      </c>
      <c r="H99" s="822">
        <f>+G99*2</f>
        <v>12</v>
      </c>
      <c r="I99" s="823">
        <v>83200</v>
      </c>
      <c r="J99" s="823">
        <v>11</v>
      </c>
      <c r="K99" s="824">
        <f>+J99*I99</f>
        <v>915200</v>
      </c>
      <c r="L99" s="824">
        <v>109824</v>
      </c>
      <c r="M99" s="824"/>
      <c r="N99" s="573">
        <f t="shared" si="121"/>
        <v>1025024</v>
      </c>
      <c r="O99" s="823"/>
      <c r="P99" s="825">
        <f>+N99+O99</f>
        <v>1025024</v>
      </c>
      <c r="Q99" s="825">
        <f>+P99*13</f>
        <v>13325312</v>
      </c>
      <c r="R99" s="891">
        <v>1</v>
      </c>
      <c r="S99" s="821">
        <f t="shared" si="122"/>
        <v>7</v>
      </c>
      <c r="T99" s="822">
        <f>+S99*2</f>
        <v>14</v>
      </c>
      <c r="U99" s="823">
        <v>83200</v>
      </c>
      <c r="V99" s="823">
        <f t="shared" si="123"/>
        <v>11</v>
      </c>
      <c r="W99" s="823">
        <f t="shared" si="124"/>
        <v>915200</v>
      </c>
      <c r="X99" s="824">
        <f t="shared" si="125"/>
        <v>128128.00000000001</v>
      </c>
      <c r="Y99" s="824"/>
      <c r="Z99" s="463">
        <f t="shared" si="126"/>
        <v>1043328</v>
      </c>
      <c r="AA99" s="823">
        <f t="shared" si="127"/>
        <v>0</v>
      </c>
      <c r="AB99" s="825">
        <f>+Z99+AA99</f>
        <v>1043328</v>
      </c>
      <c r="AC99" s="825">
        <f>+AB99*13</f>
        <v>13563264</v>
      </c>
      <c r="AD99" s="891">
        <v>1</v>
      </c>
      <c r="AE99" s="821">
        <f t="shared" si="128"/>
        <v>8</v>
      </c>
      <c r="AF99" s="822">
        <f>+AE99*2</f>
        <v>16</v>
      </c>
      <c r="AG99" s="823">
        <f t="shared" si="129"/>
        <v>83200</v>
      </c>
      <c r="AH99" s="823">
        <f t="shared" si="130"/>
        <v>11</v>
      </c>
      <c r="AI99" s="824">
        <f t="shared" si="131"/>
        <v>915200</v>
      </c>
      <c r="AJ99" s="824">
        <f t="shared" si="132"/>
        <v>146432</v>
      </c>
      <c r="AK99" s="824"/>
      <c r="AL99" s="463">
        <f t="shared" si="133"/>
        <v>1061632</v>
      </c>
      <c r="AM99" s="823">
        <f t="shared" si="134"/>
        <v>0</v>
      </c>
      <c r="AN99" s="825">
        <f>+AL99+AM99</f>
        <v>1061632</v>
      </c>
      <c r="AO99" s="825">
        <f>+AN99*13</f>
        <v>13801216</v>
      </c>
      <c r="AP99" s="891">
        <v>1</v>
      </c>
      <c r="AQ99" s="821">
        <f t="shared" si="135"/>
        <v>9</v>
      </c>
      <c r="AR99" s="822">
        <f>+AQ99*2</f>
        <v>18</v>
      </c>
      <c r="AS99" s="823">
        <f t="shared" si="136"/>
        <v>83200</v>
      </c>
      <c r="AT99" s="823">
        <f t="shared" si="137"/>
        <v>11</v>
      </c>
      <c r="AU99" s="824">
        <f t="shared" si="138"/>
        <v>915200</v>
      </c>
      <c r="AV99" s="824">
        <f t="shared" si="139"/>
        <v>164736</v>
      </c>
      <c r="AW99" s="824"/>
      <c r="AX99" s="463">
        <f t="shared" si="140"/>
        <v>1079936</v>
      </c>
      <c r="AY99" s="823">
        <f t="shared" si="141"/>
        <v>0</v>
      </c>
      <c r="AZ99" s="825">
        <f>+AX99+AY99</f>
        <v>1079936</v>
      </c>
      <c r="BA99" s="825">
        <f>+AZ99*13</f>
        <v>14039168</v>
      </c>
    </row>
    <row r="100" spans="1:53" s="454" customFormat="1" ht="14.25">
      <c r="A100" s="1028" t="s">
        <v>64</v>
      </c>
      <c r="B100" s="1028"/>
      <c r="C100" s="1028"/>
      <c r="D100" s="1028"/>
      <c r="E100" s="1028"/>
      <c r="F100" s="889">
        <f t="shared" ref="F100:H100" si="168">SUM(F76:F99)</f>
        <v>24</v>
      </c>
      <c r="G100" s="847">
        <f t="shared" si="168"/>
        <v>299</v>
      </c>
      <c r="H100" s="847">
        <f t="shared" si="168"/>
        <v>598</v>
      </c>
      <c r="I100" s="847">
        <f>SUM(I76:I99)</f>
        <v>1996800</v>
      </c>
      <c r="J100" s="847">
        <f t="shared" ref="J100:BA100" si="169">SUM(J76:J99)</f>
        <v>264.5</v>
      </c>
      <c r="K100" s="847">
        <f t="shared" si="169"/>
        <v>22006400</v>
      </c>
      <c r="L100" s="847">
        <f t="shared" si="169"/>
        <v>4986312</v>
      </c>
      <c r="M100" s="847">
        <f t="shared" si="169"/>
        <v>0</v>
      </c>
      <c r="N100" s="847">
        <f t="shared" si="169"/>
        <v>26992712</v>
      </c>
      <c r="O100" s="847">
        <f t="shared" si="169"/>
        <v>0</v>
      </c>
      <c r="P100" s="847">
        <f t="shared" si="169"/>
        <v>26992712</v>
      </c>
      <c r="Q100" s="847">
        <f t="shared" si="169"/>
        <v>350905256</v>
      </c>
      <c r="R100" s="847">
        <f t="shared" si="169"/>
        <v>24</v>
      </c>
      <c r="S100" s="847">
        <f t="shared" si="169"/>
        <v>323</v>
      </c>
      <c r="T100" s="847">
        <f t="shared" si="169"/>
        <v>646</v>
      </c>
      <c r="U100" s="847">
        <f t="shared" si="169"/>
        <v>1996800</v>
      </c>
      <c r="V100" s="847">
        <f t="shared" si="169"/>
        <v>264.5</v>
      </c>
      <c r="W100" s="847">
        <f t="shared" si="169"/>
        <v>22006400</v>
      </c>
      <c r="X100" s="847">
        <f t="shared" si="169"/>
        <v>5298312</v>
      </c>
      <c r="Y100" s="847">
        <f t="shared" si="169"/>
        <v>0</v>
      </c>
      <c r="Z100" s="847">
        <f t="shared" si="169"/>
        <v>27304712</v>
      </c>
      <c r="AA100" s="847">
        <f t="shared" si="169"/>
        <v>0</v>
      </c>
      <c r="AB100" s="847">
        <f t="shared" si="169"/>
        <v>27304712</v>
      </c>
      <c r="AC100" s="847">
        <f t="shared" si="169"/>
        <v>354961256</v>
      </c>
      <c r="AD100" s="847">
        <f t="shared" si="169"/>
        <v>24</v>
      </c>
      <c r="AE100" s="847">
        <f t="shared" si="169"/>
        <v>347</v>
      </c>
      <c r="AF100" s="847">
        <f t="shared" si="169"/>
        <v>694</v>
      </c>
      <c r="AG100" s="847">
        <f t="shared" si="169"/>
        <v>1996800</v>
      </c>
      <c r="AH100" s="847">
        <f t="shared" si="169"/>
        <v>264.5</v>
      </c>
      <c r="AI100" s="847">
        <f t="shared" si="169"/>
        <v>22006400</v>
      </c>
      <c r="AJ100" s="847">
        <f t="shared" si="169"/>
        <v>5554568</v>
      </c>
      <c r="AK100" s="847">
        <f t="shared" si="169"/>
        <v>0</v>
      </c>
      <c r="AL100" s="847">
        <f t="shared" si="169"/>
        <v>27560968</v>
      </c>
      <c r="AM100" s="847">
        <f t="shared" si="169"/>
        <v>0</v>
      </c>
      <c r="AN100" s="847">
        <f t="shared" si="169"/>
        <v>27560968</v>
      </c>
      <c r="AO100" s="847">
        <f t="shared" si="169"/>
        <v>358292584</v>
      </c>
      <c r="AP100" s="847">
        <f t="shared" si="169"/>
        <v>24</v>
      </c>
      <c r="AQ100" s="847">
        <f t="shared" si="169"/>
        <v>371</v>
      </c>
      <c r="AR100" s="847">
        <f t="shared" si="169"/>
        <v>742</v>
      </c>
      <c r="AS100" s="847">
        <f t="shared" si="169"/>
        <v>1996800</v>
      </c>
      <c r="AT100" s="847">
        <f t="shared" si="169"/>
        <v>264.5</v>
      </c>
      <c r="AU100" s="847">
        <f t="shared" si="169"/>
        <v>22006400</v>
      </c>
      <c r="AV100" s="847">
        <f t="shared" si="169"/>
        <v>5810824</v>
      </c>
      <c r="AW100" s="847">
        <f t="shared" si="169"/>
        <v>0</v>
      </c>
      <c r="AX100" s="847">
        <f t="shared" si="169"/>
        <v>27817224</v>
      </c>
      <c r="AY100" s="847">
        <f t="shared" si="169"/>
        <v>0</v>
      </c>
      <c r="AZ100" s="847">
        <f t="shared" si="169"/>
        <v>27817224</v>
      </c>
      <c r="BA100" s="847">
        <f t="shared" si="169"/>
        <v>361623912</v>
      </c>
    </row>
    <row r="101" spans="1:53" s="545" customFormat="1" ht="17.25" customHeight="1">
      <c r="A101" s="547"/>
      <c r="B101" s="585"/>
      <c r="C101" s="549"/>
      <c r="D101" s="549"/>
      <c r="E101" s="548"/>
      <c r="F101" s="550"/>
      <c r="G101" s="496"/>
      <c r="H101" s="551"/>
      <c r="I101" s="552"/>
      <c r="J101" s="552"/>
      <c r="K101" s="553"/>
      <c r="L101" s="553"/>
      <c r="M101" s="553"/>
      <c r="N101" s="553"/>
      <c r="O101" s="542"/>
      <c r="P101" s="542"/>
      <c r="Q101" s="542"/>
      <c r="R101" s="544"/>
      <c r="S101" s="542"/>
      <c r="T101" s="542"/>
      <c r="U101" s="542"/>
      <c r="V101" s="542"/>
      <c r="W101" s="542"/>
      <c r="X101" s="542"/>
      <c r="Y101" s="553"/>
      <c r="Z101" s="542"/>
      <c r="AA101" s="542"/>
      <c r="AB101" s="542"/>
      <c r="AC101" s="542"/>
      <c r="AD101" s="544"/>
      <c r="AK101" s="553"/>
      <c r="AP101" s="546"/>
      <c r="AW101" s="553"/>
    </row>
    <row r="102" spans="1:53" s="545" customFormat="1" ht="18" customHeight="1">
      <c r="A102" s="541"/>
      <c r="B102" s="583"/>
      <c r="C102" s="543"/>
      <c r="D102" s="543"/>
      <c r="E102" s="542"/>
      <c r="F102" s="544"/>
      <c r="G102" s="495"/>
      <c r="H102" s="542"/>
      <c r="I102" s="542"/>
      <c r="J102" s="542"/>
      <c r="K102" s="542"/>
      <c r="L102" s="542"/>
      <c r="M102" s="542"/>
      <c r="N102" s="542"/>
      <c r="O102" s="542"/>
      <c r="P102" s="542"/>
      <c r="Q102" s="542"/>
      <c r="R102" s="544"/>
      <c r="S102" s="542"/>
      <c r="T102" s="542"/>
      <c r="U102" s="542"/>
      <c r="V102" s="542"/>
      <c r="W102" s="542"/>
      <c r="X102" s="542"/>
      <c r="Y102" s="542"/>
      <c r="Z102" s="542"/>
      <c r="AA102" s="542"/>
      <c r="AB102" s="542"/>
      <c r="AC102" s="542"/>
      <c r="AD102" s="544"/>
      <c r="AK102" s="542"/>
      <c r="AP102" s="546"/>
      <c r="AW102" s="542"/>
    </row>
    <row r="103" spans="1:53" s="506" customFormat="1" ht="30.75" customHeight="1">
      <c r="A103" s="1030" t="s">
        <v>615</v>
      </c>
      <c r="B103" s="1030"/>
      <c r="C103" s="1030"/>
      <c r="D103" s="1030"/>
      <c r="E103" s="1030"/>
      <c r="F103" s="1026" t="s">
        <v>69</v>
      </c>
      <c r="G103" s="1026"/>
      <c r="H103" s="1026"/>
      <c r="I103" s="1026"/>
      <c r="J103" s="1026"/>
      <c r="K103" s="1026"/>
      <c r="L103" s="1026"/>
      <c r="M103" s="1026"/>
      <c r="N103" s="1026"/>
      <c r="O103" s="1026"/>
      <c r="P103" s="1026"/>
      <c r="Q103" s="1026"/>
      <c r="R103" s="1026" t="s">
        <v>69</v>
      </c>
      <c r="S103" s="1026"/>
      <c r="T103" s="1026"/>
      <c r="U103" s="1026"/>
      <c r="V103" s="1026"/>
      <c r="W103" s="1026"/>
      <c r="X103" s="1026"/>
      <c r="Y103" s="1026"/>
      <c r="Z103" s="1026"/>
      <c r="AA103" s="1026"/>
      <c r="AB103" s="1026"/>
      <c r="AC103" s="1026"/>
      <c r="AD103" s="1026" t="s">
        <v>69</v>
      </c>
      <c r="AE103" s="1026"/>
      <c r="AF103" s="1026"/>
      <c r="AG103" s="1026"/>
      <c r="AH103" s="1026"/>
      <c r="AI103" s="1026"/>
      <c r="AJ103" s="1026"/>
      <c r="AK103" s="1026"/>
      <c r="AL103" s="1026"/>
      <c r="AM103" s="1026"/>
      <c r="AN103" s="1026"/>
      <c r="AO103" s="1026"/>
      <c r="AP103" s="1026" t="s">
        <v>69</v>
      </c>
      <c r="AQ103" s="1026"/>
      <c r="AR103" s="1026"/>
      <c r="AS103" s="1026"/>
      <c r="AT103" s="1026"/>
      <c r="AU103" s="1026"/>
      <c r="AV103" s="1026"/>
      <c r="AW103" s="1026"/>
      <c r="AX103" s="1026"/>
      <c r="AY103" s="1026"/>
      <c r="AZ103" s="1026"/>
      <c r="BA103" s="1026"/>
    </row>
    <row r="104" spans="1:53" s="507" customFormat="1" ht="32.25" customHeight="1">
      <c r="A104" s="1029" t="s">
        <v>22</v>
      </c>
      <c r="B104" s="1029"/>
      <c r="C104" s="1029"/>
      <c r="D104" s="1029"/>
      <c r="E104" s="1029"/>
      <c r="F104" s="1027" t="s">
        <v>1368</v>
      </c>
      <c r="G104" s="1027"/>
      <c r="H104" s="1027"/>
      <c r="I104" s="1027"/>
      <c r="J104" s="1027"/>
      <c r="K104" s="1027"/>
      <c r="L104" s="1027"/>
      <c r="M104" s="1027"/>
      <c r="N104" s="1027"/>
      <c r="O104" s="1027"/>
      <c r="P104" s="1027"/>
      <c r="Q104" s="1027"/>
      <c r="R104" s="1027" t="s">
        <v>1533</v>
      </c>
      <c r="S104" s="1027"/>
      <c r="T104" s="1027"/>
      <c r="U104" s="1027"/>
      <c r="V104" s="1027"/>
      <c r="W104" s="1027"/>
      <c r="X104" s="1027"/>
      <c r="Y104" s="1027"/>
      <c r="Z104" s="1027"/>
      <c r="AA104" s="1027"/>
      <c r="AB104" s="1027"/>
      <c r="AC104" s="1027"/>
      <c r="AD104" s="1027" t="s">
        <v>1743</v>
      </c>
      <c r="AE104" s="1027"/>
      <c r="AF104" s="1027"/>
      <c r="AG104" s="1027"/>
      <c r="AH104" s="1027"/>
      <c r="AI104" s="1027"/>
      <c r="AJ104" s="1027"/>
      <c r="AK104" s="1027"/>
      <c r="AL104" s="1027"/>
      <c r="AM104" s="1027"/>
      <c r="AN104" s="1027"/>
      <c r="AO104" s="1027"/>
      <c r="AP104" s="1027" t="s">
        <v>2520</v>
      </c>
      <c r="AQ104" s="1027"/>
      <c r="AR104" s="1027"/>
      <c r="AS104" s="1027"/>
      <c r="AT104" s="1027"/>
      <c r="AU104" s="1027"/>
      <c r="AV104" s="1027"/>
      <c r="AW104" s="1027"/>
      <c r="AX104" s="1027"/>
      <c r="AY104" s="1027"/>
      <c r="AZ104" s="1027"/>
      <c r="BA104" s="1027"/>
    </row>
    <row r="105" spans="1:53" s="540" customFormat="1" ht="122.25" customHeight="1">
      <c r="A105" s="459" t="s">
        <v>10</v>
      </c>
      <c r="B105" s="539" t="s">
        <v>54</v>
      </c>
      <c r="C105" s="539" t="s">
        <v>2538</v>
      </c>
      <c r="D105" s="539" t="s">
        <v>2539</v>
      </c>
      <c r="E105" s="539" t="s">
        <v>55</v>
      </c>
      <c r="F105" s="555" t="s">
        <v>1</v>
      </c>
      <c r="G105" s="554" t="s">
        <v>482</v>
      </c>
      <c r="H105" s="554" t="s">
        <v>57</v>
      </c>
      <c r="I105" s="555" t="s">
        <v>62</v>
      </c>
      <c r="J105" s="590" t="s">
        <v>63</v>
      </c>
      <c r="K105" s="555" t="s">
        <v>483</v>
      </c>
      <c r="L105" s="555" t="s">
        <v>484</v>
      </c>
      <c r="M105" s="555" t="s">
        <v>2617</v>
      </c>
      <c r="N105" s="555" t="s">
        <v>2618</v>
      </c>
      <c r="O105" s="539" t="s">
        <v>684</v>
      </c>
      <c r="P105" s="539" t="s">
        <v>1370</v>
      </c>
      <c r="Q105" s="555" t="s">
        <v>1371</v>
      </c>
      <c r="R105" s="555"/>
      <c r="S105" s="554" t="str">
        <f>+G105</f>
        <v>Դատավորի ստաժ</v>
      </c>
      <c r="T105" s="554" t="str">
        <f>+H105</f>
        <v>Ստաժի %-ը</v>
      </c>
      <c r="U105" s="555" t="s">
        <v>62</v>
      </c>
      <c r="V105" s="590" t="s">
        <v>63</v>
      </c>
      <c r="W105" s="555" t="s">
        <v>483</v>
      </c>
      <c r="X105" s="555" t="s">
        <v>484</v>
      </c>
      <c r="Y105" s="555" t="s">
        <v>2617</v>
      </c>
      <c r="Z105" s="555" t="s">
        <v>2618</v>
      </c>
      <c r="AA105" s="539" t="s">
        <v>1639</v>
      </c>
      <c r="AB105" s="539" t="s">
        <v>1532</v>
      </c>
      <c r="AC105" s="555" t="s">
        <v>1531</v>
      </c>
      <c r="AD105" s="555"/>
      <c r="AE105" s="554" t="str">
        <f>+S105</f>
        <v>Դատավորի ստաժ</v>
      </c>
      <c r="AF105" s="554" t="str">
        <f>+T105</f>
        <v>Ստաժի %-ը</v>
      </c>
      <c r="AG105" s="555" t="s">
        <v>62</v>
      </c>
      <c r="AH105" s="590" t="s">
        <v>63</v>
      </c>
      <c r="AI105" s="555" t="s">
        <v>483</v>
      </c>
      <c r="AJ105" s="555" t="s">
        <v>484</v>
      </c>
      <c r="AK105" s="555" t="s">
        <v>2617</v>
      </c>
      <c r="AL105" s="555" t="s">
        <v>2618</v>
      </c>
      <c r="AM105" s="539" t="s">
        <v>1639</v>
      </c>
      <c r="AN105" s="539" t="s">
        <v>1741</v>
      </c>
      <c r="AO105" s="555" t="s">
        <v>1742</v>
      </c>
      <c r="AP105" s="555"/>
      <c r="AQ105" s="554" t="str">
        <f>+AE105</f>
        <v>Դատավորի ստաժ</v>
      </c>
      <c r="AR105" s="554" t="str">
        <f>+AF105</f>
        <v>Ստաժի %-ը</v>
      </c>
      <c r="AS105" s="555" t="s">
        <v>62</v>
      </c>
      <c r="AT105" s="590" t="s">
        <v>63</v>
      </c>
      <c r="AU105" s="555" t="s">
        <v>483</v>
      </c>
      <c r="AV105" s="555" t="s">
        <v>484</v>
      </c>
      <c r="AW105" s="555" t="s">
        <v>2617</v>
      </c>
      <c r="AX105" s="555" t="s">
        <v>2618</v>
      </c>
      <c r="AY105" s="539" t="s">
        <v>1639</v>
      </c>
      <c r="AZ105" s="539" t="s">
        <v>2521</v>
      </c>
      <c r="BA105" s="555" t="s">
        <v>2522</v>
      </c>
    </row>
    <row r="106" spans="1:53" s="490" customFormat="1" ht="27">
      <c r="A106" s="883">
        <v>1</v>
      </c>
      <c r="B106" s="574" t="s">
        <v>570</v>
      </c>
      <c r="C106" s="596" t="s">
        <v>2541</v>
      </c>
      <c r="D106" s="596">
        <v>1977</v>
      </c>
      <c r="E106" s="580" t="s">
        <v>492</v>
      </c>
      <c r="F106" s="886">
        <v>1</v>
      </c>
      <c r="G106" s="591">
        <v>15</v>
      </c>
      <c r="H106" s="570">
        <f t="shared" ref="H106:H115" si="170">+G106*2</f>
        <v>30</v>
      </c>
      <c r="I106" s="571">
        <v>83200</v>
      </c>
      <c r="J106" s="571">
        <v>11.5</v>
      </c>
      <c r="K106" s="573">
        <f t="shared" ref="K106:K115" si="171">+J106*I106</f>
        <v>956800</v>
      </c>
      <c r="L106" s="573">
        <v>287040</v>
      </c>
      <c r="M106" s="573"/>
      <c r="N106" s="573">
        <f t="shared" ref="N106:N124" si="172">+K106+L106+M106</f>
        <v>1243840</v>
      </c>
      <c r="O106" s="571"/>
      <c r="P106" s="575">
        <f t="shared" ref="P106:P115" si="173">+N106+O106</f>
        <v>1243840</v>
      </c>
      <c r="Q106" s="575">
        <f>+P106*13</f>
        <v>16169920</v>
      </c>
      <c r="R106" s="885">
        <v>1</v>
      </c>
      <c r="S106" s="595">
        <f t="shared" ref="S106:S124" si="174">+G106+1</f>
        <v>16</v>
      </c>
      <c r="T106" s="462">
        <f t="shared" ref="T106:T115" si="175">+S106*2</f>
        <v>32</v>
      </c>
      <c r="U106" s="457">
        <v>83200</v>
      </c>
      <c r="V106" s="457">
        <f t="shared" ref="V106:V124" si="176">+J106</f>
        <v>11.5</v>
      </c>
      <c r="W106" s="463">
        <f t="shared" ref="W106:W124" si="177">+U106*V106</f>
        <v>956800</v>
      </c>
      <c r="X106" s="463">
        <f>IF((T106&lt;=30)*AND(W106*T106%&gt;L106),W106*T106%,IF((T106&gt;30)*AND(W106*30%&gt;L106),W106*30%,L106))</f>
        <v>287040</v>
      </c>
      <c r="Y106" s="463"/>
      <c r="Z106" s="463">
        <f t="shared" ref="Z106:Z124" si="178">+W106+X106+Y106</f>
        <v>1243840</v>
      </c>
      <c r="AA106" s="457">
        <f t="shared" ref="AA106:AA124" si="179">+O106</f>
        <v>0</v>
      </c>
      <c r="AB106" s="489">
        <f t="shared" ref="AB106:AB115" si="180">+Z106+AA106</f>
        <v>1243840</v>
      </c>
      <c r="AC106" s="489">
        <f>+AB106*13</f>
        <v>16169920</v>
      </c>
      <c r="AD106" s="885">
        <v>1</v>
      </c>
      <c r="AE106" s="595">
        <f t="shared" ref="AE106:AE124" si="181">+S106+1</f>
        <v>17</v>
      </c>
      <c r="AF106" s="462">
        <f t="shared" ref="AF106:AF115" si="182">+AE106*2</f>
        <v>34</v>
      </c>
      <c r="AG106" s="457">
        <f t="shared" ref="AG106:AG124" si="183">+U106</f>
        <v>83200</v>
      </c>
      <c r="AH106" s="457">
        <f t="shared" ref="AH106:AH124" si="184">+V106</f>
        <v>11.5</v>
      </c>
      <c r="AI106" s="463">
        <f t="shared" ref="AI106:AI124" si="185">+AG106*AH106</f>
        <v>956800</v>
      </c>
      <c r="AJ106" s="463">
        <f>IF((AF106&lt;=30)*AND(AI106*AF106%&gt;X106),AI106*AF106%,IF((AF106&gt;30)*AND(AI106*30%&gt;X106),AI106*30%,X106))</f>
        <v>287040</v>
      </c>
      <c r="AK106" s="463"/>
      <c r="AL106" s="463">
        <f t="shared" ref="AL106:AL124" si="186">+AI106+AJ106+AK106</f>
        <v>1243840</v>
      </c>
      <c r="AM106" s="457">
        <f t="shared" ref="AM106:AM124" si="187">+AA106</f>
        <v>0</v>
      </c>
      <c r="AN106" s="489">
        <f t="shared" ref="AN106:AN115" si="188">+AL106+AM106</f>
        <v>1243840</v>
      </c>
      <c r="AO106" s="489">
        <f>+AN106*13</f>
        <v>16169920</v>
      </c>
      <c r="AP106" s="885">
        <v>1</v>
      </c>
      <c r="AQ106" s="595">
        <f t="shared" ref="AQ106:AQ124" si="189">+AE106+1</f>
        <v>18</v>
      </c>
      <c r="AR106" s="462">
        <f t="shared" ref="AR106:AR115" si="190">+AQ106*2</f>
        <v>36</v>
      </c>
      <c r="AS106" s="457">
        <f t="shared" ref="AS106:AS124" si="191">+AG106</f>
        <v>83200</v>
      </c>
      <c r="AT106" s="457">
        <f t="shared" ref="AT106:AT124" si="192">+AH106</f>
        <v>11.5</v>
      </c>
      <c r="AU106" s="463">
        <f t="shared" ref="AU106:AU124" si="193">+AS106*AT106</f>
        <v>956800</v>
      </c>
      <c r="AV106" s="463">
        <f t="shared" ref="AV106:AV118" si="194">IF((AR106&lt;=30)*AND(AU106*AR106%&gt;AJ106),AU106*AR106%,IF((AR106&gt;30)*AND(AU106*30%&gt;AJ106),AU106*30%,AJ106))</f>
        <v>287040</v>
      </c>
      <c r="AW106" s="463"/>
      <c r="AX106" s="463">
        <f t="shared" ref="AX106:AX124" si="195">+AU106+AV106+AW106</f>
        <v>1243840</v>
      </c>
      <c r="AY106" s="457">
        <f t="shared" ref="AY106:AY124" si="196">+AM106</f>
        <v>0</v>
      </c>
      <c r="AZ106" s="489">
        <f t="shared" ref="AZ106:AZ115" si="197">+AX106+AY106</f>
        <v>1243840</v>
      </c>
      <c r="BA106" s="489">
        <f>+AZ106*13</f>
        <v>16169920</v>
      </c>
    </row>
    <row r="107" spans="1:53" s="490" customFormat="1" ht="23.25" customHeight="1">
      <c r="A107" s="883">
        <v>2</v>
      </c>
      <c r="B107" s="572" t="s">
        <v>553</v>
      </c>
      <c r="C107" s="576" t="s">
        <v>2541</v>
      </c>
      <c r="D107" s="576">
        <v>1974</v>
      </c>
      <c r="E107" s="574" t="s">
        <v>575</v>
      </c>
      <c r="F107" s="884">
        <v>1</v>
      </c>
      <c r="G107" s="591">
        <v>10</v>
      </c>
      <c r="H107" s="570">
        <f t="shared" si="170"/>
        <v>20</v>
      </c>
      <c r="I107" s="571">
        <v>83200</v>
      </c>
      <c r="J107" s="571">
        <v>11</v>
      </c>
      <c r="K107" s="573">
        <f t="shared" si="171"/>
        <v>915200</v>
      </c>
      <c r="L107" s="573">
        <v>183040</v>
      </c>
      <c r="M107" s="573"/>
      <c r="N107" s="573">
        <f t="shared" si="172"/>
        <v>1098240</v>
      </c>
      <c r="O107" s="571"/>
      <c r="P107" s="575">
        <f t="shared" si="173"/>
        <v>1098240</v>
      </c>
      <c r="Q107" s="575">
        <f t="shared" ref="Q107:Q113" si="198">+P107*13</f>
        <v>14277120</v>
      </c>
      <c r="R107" s="885">
        <v>1</v>
      </c>
      <c r="S107" s="595">
        <f t="shared" si="174"/>
        <v>11</v>
      </c>
      <c r="T107" s="462">
        <f t="shared" si="175"/>
        <v>22</v>
      </c>
      <c r="U107" s="457">
        <v>83200</v>
      </c>
      <c r="V107" s="457">
        <f t="shared" si="176"/>
        <v>11</v>
      </c>
      <c r="W107" s="463">
        <f t="shared" si="177"/>
        <v>915200</v>
      </c>
      <c r="X107" s="463">
        <f t="shared" ref="X107:X118" si="199">IF((T107&lt;=30)*AND(W107*T107%&gt;L107),W107*T107%,IF((T107&gt;30)*AND(W107*30%&gt;L107),W107*30%,L107))</f>
        <v>201344</v>
      </c>
      <c r="Y107" s="463"/>
      <c r="Z107" s="463">
        <f t="shared" si="178"/>
        <v>1116544</v>
      </c>
      <c r="AA107" s="457">
        <f t="shared" si="179"/>
        <v>0</v>
      </c>
      <c r="AB107" s="489">
        <f t="shared" si="180"/>
        <v>1116544</v>
      </c>
      <c r="AC107" s="489">
        <f t="shared" ref="AC107:AC113" si="200">+AB107*13</f>
        <v>14515072</v>
      </c>
      <c r="AD107" s="885">
        <v>1</v>
      </c>
      <c r="AE107" s="595">
        <f t="shared" si="181"/>
        <v>12</v>
      </c>
      <c r="AF107" s="462">
        <f t="shared" si="182"/>
        <v>24</v>
      </c>
      <c r="AG107" s="457">
        <f t="shared" si="183"/>
        <v>83200</v>
      </c>
      <c r="AH107" s="457">
        <f t="shared" si="184"/>
        <v>11</v>
      </c>
      <c r="AI107" s="463">
        <f t="shared" si="185"/>
        <v>915200</v>
      </c>
      <c r="AJ107" s="463">
        <f t="shared" ref="AJ107:AJ124" si="201">IF((AF107&lt;=30)*AND(AI107*AF107%&gt;X107),AI107*AF107%,IF((AF107&gt;30)*AND(AI107*30%&gt;X107),AI107*30%,X107))</f>
        <v>219648</v>
      </c>
      <c r="AK107" s="463"/>
      <c r="AL107" s="463">
        <f t="shared" si="186"/>
        <v>1134848</v>
      </c>
      <c r="AM107" s="457">
        <f t="shared" si="187"/>
        <v>0</v>
      </c>
      <c r="AN107" s="489">
        <f t="shared" si="188"/>
        <v>1134848</v>
      </c>
      <c r="AO107" s="489">
        <f t="shared" ref="AO107:AO113" si="202">+AN107*13</f>
        <v>14753024</v>
      </c>
      <c r="AP107" s="885">
        <v>1</v>
      </c>
      <c r="AQ107" s="595">
        <f t="shared" si="189"/>
        <v>13</v>
      </c>
      <c r="AR107" s="462">
        <f t="shared" si="190"/>
        <v>26</v>
      </c>
      <c r="AS107" s="457">
        <f t="shared" si="191"/>
        <v>83200</v>
      </c>
      <c r="AT107" s="457">
        <f t="shared" si="192"/>
        <v>11</v>
      </c>
      <c r="AU107" s="463">
        <f t="shared" si="193"/>
        <v>915200</v>
      </c>
      <c r="AV107" s="463">
        <f t="shared" si="194"/>
        <v>237952</v>
      </c>
      <c r="AW107" s="463"/>
      <c r="AX107" s="463">
        <f t="shared" si="195"/>
        <v>1153152</v>
      </c>
      <c r="AY107" s="457">
        <f t="shared" si="196"/>
        <v>0</v>
      </c>
      <c r="AZ107" s="489">
        <f t="shared" si="197"/>
        <v>1153152</v>
      </c>
      <c r="BA107" s="489">
        <f t="shared" ref="BA107:BA113" si="203">+AZ107*13</f>
        <v>14990976</v>
      </c>
    </row>
    <row r="108" spans="1:53" s="490" customFormat="1" ht="23.25" customHeight="1">
      <c r="A108" s="883">
        <v>3</v>
      </c>
      <c r="B108" s="577" t="s">
        <v>550</v>
      </c>
      <c r="C108" s="596" t="s">
        <v>2541</v>
      </c>
      <c r="D108" s="596">
        <v>1962</v>
      </c>
      <c r="E108" s="580" t="s">
        <v>532</v>
      </c>
      <c r="F108" s="886">
        <v>1</v>
      </c>
      <c r="G108" s="591">
        <v>15</v>
      </c>
      <c r="H108" s="570">
        <f t="shared" si="170"/>
        <v>30</v>
      </c>
      <c r="I108" s="571">
        <v>83200</v>
      </c>
      <c r="J108" s="571">
        <v>11</v>
      </c>
      <c r="K108" s="573">
        <f t="shared" si="171"/>
        <v>915200</v>
      </c>
      <c r="L108" s="573">
        <v>274560</v>
      </c>
      <c r="M108" s="573"/>
      <c r="N108" s="573">
        <f t="shared" si="172"/>
        <v>1189760</v>
      </c>
      <c r="O108" s="571"/>
      <c r="P108" s="575">
        <f t="shared" si="173"/>
        <v>1189760</v>
      </c>
      <c r="Q108" s="575">
        <f t="shared" si="198"/>
        <v>15466880</v>
      </c>
      <c r="R108" s="885">
        <v>1</v>
      </c>
      <c r="S108" s="595">
        <f t="shared" si="174"/>
        <v>16</v>
      </c>
      <c r="T108" s="462">
        <f t="shared" si="175"/>
        <v>32</v>
      </c>
      <c r="U108" s="457">
        <v>83200</v>
      </c>
      <c r="V108" s="457">
        <f t="shared" si="176"/>
        <v>11</v>
      </c>
      <c r="W108" s="463">
        <f t="shared" si="177"/>
        <v>915200</v>
      </c>
      <c r="X108" s="463">
        <f t="shared" si="199"/>
        <v>274560</v>
      </c>
      <c r="Y108" s="463"/>
      <c r="Z108" s="463">
        <f t="shared" si="178"/>
        <v>1189760</v>
      </c>
      <c r="AA108" s="457">
        <f t="shared" si="179"/>
        <v>0</v>
      </c>
      <c r="AB108" s="489">
        <f t="shared" si="180"/>
        <v>1189760</v>
      </c>
      <c r="AC108" s="489">
        <f t="shared" si="200"/>
        <v>15466880</v>
      </c>
      <c r="AD108" s="885">
        <v>1</v>
      </c>
      <c r="AE108" s="595">
        <f t="shared" si="181"/>
        <v>17</v>
      </c>
      <c r="AF108" s="462">
        <f t="shared" si="182"/>
        <v>34</v>
      </c>
      <c r="AG108" s="457">
        <f t="shared" si="183"/>
        <v>83200</v>
      </c>
      <c r="AH108" s="457">
        <f t="shared" si="184"/>
        <v>11</v>
      </c>
      <c r="AI108" s="463">
        <f t="shared" si="185"/>
        <v>915200</v>
      </c>
      <c r="AJ108" s="463">
        <f t="shared" si="201"/>
        <v>274560</v>
      </c>
      <c r="AK108" s="463"/>
      <c r="AL108" s="463">
        <f t="shared" si="186"/>
        <v>1189760</v>
      </c>
      <c r="AM108" s="457">
        <f t="shared" si="187"/>
        <v>0</v>
      </c>
      <c r="AN108" s="489">
        <f t="shared" si="188"/>
        <v>1189760</v>
      </c>
      <c r="AO108" s="489">
        <f t="shared" si="202"/>
        <v>15466880</v>
      </c>
      <c r="AP108" s="885">
        <v>1</v>
      </c>
      <c r="AQ108" s="595">
        <f t="shared" si="189"/>
        <v>18</v>
      </c>
      <c r="AR108" s="462">
        <f t="shared" si="190"/>
        <v>36</v>
      </c>
      <c r="AS108" s="457">
        <f t="shared" si="191"/>
        <v>83200</v>
      </c>
      <c r="AT108" s="457">
        <f t="shared" si="192"/>
        <v>11</v>
      </c>
      <c r="AU108" s="463">
        <f t="shared" si="193"/>
        <v>915200</v>
      </c>
      <c r="AV108" s="463">
        <f t="shared" si="194"/>
        <v>274560</v>
      </c>
      <c r="AW108" s="463"/>
      <c r="AX108" s="463">
        <f t="shared" si="195"/>
        <v>1189760</v>
      </c>
      <c r="AY108" s="457">
        <f t="shared" si="196"/>
        <v>0</v>
      </c>
      <c r="AZ108" s="489">
        <f t="shared" si="197"/>
        <v>1189760</v>
      </c>
      <c r="BA108" s="489">
        <f t="shared" si="203"/>
        <v>15466880</v>
      </c>
    </row>
    <row r="109" spans="1:53" s="490" customFormat="1" ht="23.25" customHeight="1">
      <c r="A109" s="883">
        <v>4</v>
      </c>
      <c r="B109" s="574" t="s">
        <v>544</v>
      </c>
      <c r="C109" s="576" t="s">
        <v>2541</v>
      </c>
      <c r="D109" s="576">
        <v>1976</v>
      </c>
      <c r="E109" s="574" t="s">
        <v>575</v>
      </c>
      <c r="F109" s="884">
        <v>1</v>
      </c>
      <c r="G109" s="591">
        <v>15</v>
      </c>
      <c r="H109" s="570">
        <f t="shared" si="170"/>
        <v>30</v>
      </c>
      <c r="I109" s="571">
        <v>83200</v>
      </c>
      <c r="J109" s="571">
        <v>11</v>
      </c>
      <c r="K109" s="573">
        <f t="shared" si="171"/>
        <v>915200</v>
      </c>
      <c r="L109" s="573">
        <v>274560</v>
      </c>
      <c r="M109" s="573"/>
      <c r="N109" s="573">
        <f t="shared" si="172"/>
        <v>1189760</v>
      </c>
      <c r="O109" s="571"/>
      <c r="P109" s="575">
        <f t="shared" si="173"/>
        <v>1189760</v>
      </c>
      <c r="Q109" s="575">
        <f t="shared" si="198"/>
        <v>15466880</v>
      </c>
      <c r="R109" s="885">
        <v>1</v>
      </c>
      <c r="S109" s="595">
        <f t="shared" si="174"/>
        <v>16</v>
      </c>
      <c r="T109" s="462">
        <f t="shared" si="175"/>
        <v>32</v>
      </c>
      <c r="U109" s="457">
        <v>83200</v>
      </c>
      <c r="V109" s="457">
        <f t="shared" si="176"/>
        <v>11</v>
      </c>
      <c r="W109" s="463">
        <f t="shared" si="177"/>
        <v>915200</v>
      </c>
      <c r="X109" s="463">
        <f t="shared" si="199"/>
        <v>274560</v>
      </c>
      <c r="Y109" s="463"/>
      <c r="Z109" s="463">
        <f t="shared" si="178"/>
        <v>1189760</v>
      </c>
      <c r="AA109" s="457">
        <f t="shared" si="179"/>
        <v>0</v>
      </c>
      <c r="AB109" s="489">
        <f t="shared" si="180"/>
        <v>1189760</v>
      </c>
      <c r="AC109" s="489">
        <f t="shared" si="200"/>
        <v>15466880</v>
      </c>
      <c r="AD109" s="885">
        <v>1</v>
      </c>
      <c r="AE109" s="595">
        <f t="shared" si="181"/>
        <v>17</v>
      </c>
      <c r="AF109" s="462">
        <f t="shared" si="182"/>
        <v>34</v>
      </c>
      <c r="AG109" s="457">
        <f t="shared" si="183"/>
        <v>83200</v>
      </c>
      <c r="AH109" s="457">
        <f t="shared" si="184"/>
        <v>11</v>
      </c>
      <c r="AI109" s="463">
        <f t="shared" si="185"/>
        <v>915200</v>
      </c>
      <c r="AJ109" s="463">
        <f t="shared" si="201"/>
        <v>274560</v>
      </c>
      <c r="AK109" s="463"/>
      <c r="AL109" s="463">
        <f t="shared" si="186"/>
        <v>1189760</v>
      </c>
      <c r="AM109" s="457">
        <f t="shared" si="187"/>
        <v>0</v>
      </c>
      <c r="AN109" s="489">
        <f t="shared" si="188"/>
        <v>1189760</v>
      </c>
      <c r="AO109" s="489">
        <f t="shared" si="202"/>
        <v>15466880</v>
      </c>
      <c r="AP109" s="885">
        <v>1</v>
      </c>
      <c r="AQ109" s="595">
        <f t="shared" si="189"/>
        <v>18</v>
      </c>
      <c r="AR109" s="462">
        <f t="shared" si="190"/>
        <v>36</v>
      </c>
      <c r="AS109" s="457">
        <f t="shared" si="191"/>
        <v>83200</v>
      </c>
      <c r="AT109" s="457">
        <f t="shared" si="192"/>
        <v>11</v>
      </c>
      <c r="AU109" s="463">
        <f t="shared" si="193"/>
        <v>915200</v>
      </c>
      <c r="AV109" s="463">
        <f t="shared" si="194"/>
        <v>274560</v>
      </c>
      <c r="AW109" s="463"/>
      <c r="AX109" s="463">
        <f t="shared" si="195"/>
        <v>1189760</v>
      </c>
      <c r="AY109" s="457">
        <f t="shared" si="196"/>
        <v>0</v>
      </c>
      <c r="AZ109" s="489">
        <f t="shared" si="197"/>
        <v>1189760</v>
      </c>
      <c r="BA109" s="489">
        <f t="shared" si="203"/>
        <v>15466880</v>
      </c>
    </row>
    <row r="110" spans="1:53" s="490" customFormat="1" ht="23.25" customHeight="1">
      <c r="A110" s="883">
        <v>5</v>
      </c>
      <c r="B110" s="577" t="s">
        <v>571</v>
      </c>
      <c r="C110" s="596" t="s">
        <v>2541</v>
      </c>
      <c r="D110" s="596">
        <v>1961</v>
      </c>
      <c r="E110" s="580" t="s">
        <v>532</v>
      </c>
      <c r="F110" s="886">
        <v>1</v>
      </c>
      <c r="G110" s="591">
        <v>24</v>
      </c>
      <c r="H110" s="570">
        <f t="shared" si="170"/>
        <v>48</v>
      </c>
      <c r="I110" s="571">
        <v>83200</v>
      </c>
      <c r="J110" s="571">
        <v>11</v>
      </c>
      <c r="K110" s="573">
        <f t="shared" si="171"/>
        <v>915200</v>
      </c>
      <c r="L110" s="573">
        <v>370113</v>
      </c>
      <c r="M110" s="573"/>
      <c r="N110" s="573">
        <f t="shared" si="172"/>
        <v>1285313</v>
      </c>
      <c r="O110" s="571"/>
      <c r="P110" s="575">
        <f t="shared" si="173"/>
        <v>1285313</v>
      </c>
      <c r="Q110" s="575">
        <f t="shared" si="198"/>
        <v>16709069</v>
      </c>
      <c r="R110" s="885">
        <v>1</v>
      </c>
      <c r="S110" s="595">
        <f t="shared" si="174"/>
        <v>25</v>
      </c>
      <c r="T110" s="462">
        <f t="shared" si="175"/>
        <v>50</v>
      </c>
      <c r="U110" s="457">
        <v>83200</v>
      </c>
      <c r="V110" s="457">
        <f t="shared" si="176"/>
        <v>11</v>
      </c>
      <c r="W110" s="463">
        <f t="shared" si="177"/>
        <v>915200</v>
      </c>
      <c r="X110" s="463">
        <f t="shared" si="199"/>
        <v>370113</v>
      </c>
      <c r="Y110" s="463"/>
      <c r="Z110" s="463">
        <f t="shared" si="178"/>
        <v>1285313</v>
      </c>
      <c r="AA110" s="457">
        <f t="shared" si="179"/>
        <v>0</v>
      </c>
      <c r="AB110" s="489">
        <f t="shared" si="180"/>
        <v>1285313</v>
      </c>
      <c r="AC110" s="489">
        <f t="shared" si="200"/>
        <v>16709069</v>
      </c>
      <c r="AD110" s="885">
        <v>1</v>
      </c>
      <c r="AE110" s="595">
        <f t="shared" si="181"/>
        <v>26</v>
      </c>
      <c r="AF110" s="462">
        <f t="shared" si="182"/>
        <v>52</v>
      </c>
      <c r="AG110" s="457">
        <f t="shared" si="183"/>
        <v>83200</v>
      </c>
      <c r="AH110" s="457">
        <f t="shared" si="184"/>
        <v>11</v>
      </c>
      <c r="AI110" s="463">
        <f t="shared" si="185"/>
        <v>915200</v>
      </c>
      <c r="AJ110" s="463">
        <f t="shared" si="201"/>
        <v>370113</v>
      </c>
      <c r="AK110" s="463"/>
      <c r="AL110" s="463">
        <f t="shared" si="186"/>
        <v>1285313</v>
      </c>
      <c r="AM110" s="457">
        <f t="shared" si="187"/>
        <v>0</v>
      </c>
      <c r="AN110" s="489">
        <f t="shared" si="188"/>
        <v>1285313</v>
      </c>
      <c r="AO110" s="489">
        <f t="shared" si="202"/>
        <v>16709069</v>
      </c>
      <c r="AP110" s="885">
        <v>1</v>
      </c>
      <c r="AQ110" s="595">
        <f t="shared" si="189"/>
        <v>27</v>
      </c>
      <c r="AR110" s="462">
        <f t="shared" si="190"/>
        <v>54</v>
      </c>
      <c r="AS110" s="457">
        <f t="shared" si="191"/>
        <v>83200</v>
      </c>
      <c r="AT110" s="457">
        <f t="shared" si="192"/>
        <v>11</v>
      </c>
      <c r="AU110" s="463">
        <f t="shared" si="193"/>
        <v>915200</v>
      </c>
      <c r="AV110" s="463">
        <f t="shared" si="194"/>
        <v>370113</v>
      </c>
      <c r="AW110" s="463"/>
      <c r="AX110" s="463">
        <f t="shared" si="195"/>
        <v>1285313</v>
      </c>
      <c r="AY110" s="457">
        <f t="shared" si="196"/>
        <v>0</v>
      </c>
      <c r="AZ110" s="489">
        <f t="shared" si="197"/>
        <v>1285313</v>
      </c>
      <c r="BA110" s="489">
        <f t="shared" si="203"/>
        <v>16709069</v>
      </c>
    </row>
    <row r="111" spans="1:53" s="490" customFormat="1" ht="23.25" customHeight="1">
      <c r="A111" s="883">
        <v>6</v>
      </c>
      <c r="B111" s="574" t="s">
        <v>556</v>
      </c>
      <c r="C111" s="596" t="s">
        <v>2540</v>
      </c>
      <c r="D111" s="596">
        <v>1979</v>
      </c>
      <c r="E111" s="580" t="s">
        <v>532</v>
      </c>
      <c r="F111" s="886">
        <v>1</v>
      </c>
      <c r="G111" s="591">
        <v>10</v>
      </c>
      <c r="H111" s="570">
        <f t="shared" si="170"/>
        <v>20</v>
      </c>
      <c r="I111" s="571">
        <v>83200</v>
      </c>
      <c r="J111" s="571">
        <v>11</v>
      </c>
      <c r="K111" s="573">
        <f t="shared" si="171"/>
        <v>915200</v>
      </c>
      <c r="L111" s="573">
        <v>183040</v>
      </c>
      <c r="M111" s="573"/>
      <c r="N111" s="573">
        <f t="shared" si="172"/>
        <v>1098240</v>
      </c>
      <c r="O111" s="571"/>
      <c r="P111" s="575">
        <f t="shared" si="173"/>
        <v>1098240</v>
      </c>
      <c r="Q111" s="575">
        <f t="shared" si="198"/>
        <v>14277120</v>
      </c>
      <c r="R111" s="885">
        <v>1</v>
      </c>
      <c r="S111" s="595">
        <f t="shared" si="174"/>
        <v>11</v>
      </c>
      <c r="T111" s="462">
        <f t="shared" si="175"/>
        <v>22</v>
      </c>
      <c r="U111" s="457">
        <v>83200</v>
      </c>
      <c r="V111" s="457">
        <f t="shared" si="176"/>
        <v>11</v>
      </c>
      <c r="W111" s="463">
        <f t="shared" si="177"/>
        <v>915200</v>
      </c>
      <c r="X111" s="463">
        <f t="shared" si="199"/>
        <v>201344</v>
      </c>
      <c r="Y111" s="463"/>
      <c r="Z111" s="463">
        <f t="shared" si="178"/>
        <v>1116544</v>
      </c>
      <c r="AA111" s="457">
        <f t="shared" si="179"/>
        <v>0</v>
      </c>
      <c r="AB111" s="489">
        <f t="shared" si="180"/>
        <v>1116544</v>
      </c>
      <c r="AC111" s="489">
        <f t="shared" si="200"/>
        <v>14515072</v>
      </c>
      <c r="AD111" s="885">
        <v>1</v>
      </c>
      <c r="AE111" s="595">
        <f t="shared" si="181"/>
        <v>12</v>
      </c>
      <c r="AF111" s="462">
        <f t="shared" si="182"/>
        <v>24</v>
      </c>
      <c r="AG111" s="457">
        <f t="shared" si="183"/>
        <v>83200</v>
      </c>
      <c r="AH111" s="457">
        <f t="shared" si="184"/>
        <v>11</v>
      </c>
      <c r="AI111" s="463">
        <f t="shared" si="185"/>
        <v>915200</v>
      </c>
      <c r="AJ111" s="463">
        <f t="shared" si="201"/>
        <v>219648</v>
      </c>
      <c r="AK111" s="463"/>
      <c r="AL111" s="463">
        <f t="shared" si="186"/>
        <v>1134848</v>
      </c>
      <c r="AM111" s="457">
        <f t="shared" si="187"/>
        <v>0</v>
      </c>
      <c r="AN111" s="489">
        <f t="shared" si="188"/>
        <v>1134848</v>
      </c>
      <c r="AO111" s="489">
        <f t="shared" si="202"/>
        <v>14753024</v>
      </c>
      <c r="AP111" s="885">
        <v>1</v>
      </c>
      <c r="AQ111" s="595">
        <f t="shared" si="189"/>
        <v>13</v>
      </c>
      <c r="AR111" s="462">
        <f t="shared" si="190"/>
        <v>26</v>
      </c>
      <c r="AS111" s="457">
        <f t="shared" si="191"/>
        <v>83200</v>
      </c>
      <c r="AT111" s="457">
        <f t="shared" si="192"/>
        <v>11</v>
      </c>
      <c r="AU111" s="463">
        <f t="shared" si="193"/>
        <v>915200</v>
      </c>
      <c r="AV111" s="463">
        <f t="shared" si="194"/>
        <v>237952</v>
      </c>
      <c r="AW111" s="463"/>
      <c r="AX111" s="463">
        <f t="shared" si="195"/>
        <v>1153152</v>
      </c>
      <c r="AY111" s="457">
        <f t="shared" si="196"/>
        <v>0</v>
      </c>
      <c r="AZ111" s="489">
        <f t="shared" si="197"/>
        <v>1153152</v>
      </c>
      <c r="BA111" s="489">
        <f t="shared" si="203"/>
        <v>14990976</v>
      </c>
    </row>
    <row r="112" spans="1:53" s="490" customFormat="1" ht="25.5" customHeight="1">
      <c r="A112" s="883">
        <v>7</v>
      </c>
      <c r="B112" s="577" t="s">
        <v>541</v>
      </c>
      <c r="C112" s="596" t="s">
        <v>2541</v>
      </c>
      <c r="D112" s="596">
        <v>1961</v>
      </c>
      <c r="E112" s="580" t="s">
        <v>532</v>
      </c>
      <c r="F112" s="884">
        <v>1</v>
      </c>
      <c r="G112" s="591">
        <v>17</v>
      </c>
      <c r="H112" s="570">
        <f t="shared" si="170"/>
        <v>34</v>
      </c>
      <c r="I112" s="571">
        <v>83200</v>
      </c>
      <c r="J112" s="571">
        <v>11</v>
      </c>
      <c r="K112" s="573">
        <f t="shared" si="171"/>
        <v>915200</v>
      </c>
      <c r="L112" s="573">
        <v>274560</v>
      </c>
      <c r="M112" s="573"/>
      <c r="N112" s="573">
        <f t="shared" si="172"/>
        <v>1189760</v>
      </c>
      <c r="O112" s="571"/>
      <c r="P112" s="575">
        <f t="shared" si="173"/>
        <v>1189760</v>
      </c>
      <c r="Q112" s="575">
        <f t="shared" si="198"/>
        <v>15466880</v>
      </c>
      <c r="R112" s="885">
        <v>1</v>
      </c>
      <c r="S112" s="595">
        <f t="shared" si="174"/>
        <v>18</v>
      </c>
      <c r="T112" s="462">
        <f t="shared" si="175"/>
        <v>36</v>
      </c>
      <c r="U112" s="457">
        <v>83200</v>
      </c>
      <c r="V112" s="457">
        <f t="shared" si="176"/>
        <v>11</v>
      </c>
      <c r="W112" s="463">
        <f t="shared" si="177"/>
        <v>915200</v>
      </c>
      <c r="X112" s="463">
        <f t="shared" si="199"/>
        <v>274560</v>
      </c>
      <c r="Y112" s="463"/>
      <c r="Z112" s="463">
        <f t="shared" si="178"/>
        <v>1189760</v>
      </c>
      <c r="AA112" s="457">
        <f t="shared" si="179"/>
        <v>0</v>
      </c>
      <c r="AB112" s="489">
        <f t="shared" si="180"/>
        <v>1189760</v>
      </c>
      <c r="AC112" s="489">
        <f t="shared" si="200"/>
        <v>15466880</v>
      </c>
      <c r="AD112" s="885">
        <v>1</v>
      </c>
      <c r="AE112" s="595">
        <f t="shared" si="181"/>
        <v>19</v>
      </c>
      <c r="AF112" s="462">
        <f t="shared" si="182"/>
        <v>38</v>
      </c>
      <c r="AG112" s="457">
        <f t="shared" si="183"/>
        <v>83200</v>
      </c>
      <c r="AH112" s="457">
        <f t="shared" si="184"/>
        <v>11</v>
      </c>
      <c r="AI112" s="463">
        <f t="shared" si="185"/>
        <v>915200</v>
      </c>
      <c r="AJ112" s="463">
        <f t="shared" si="201"/>
        <v>274560</v>
      </c>
      <c r="AK112" s="463"/>
      <c r="AL112" s="463">
        <f t="shared" si="186"/>
        <v>1189760</v>
      </c>
      <c r="AM112" s="457">
        <f t="shared" si="187"/>
        <v>0</v>
      </c>
      <c r="AN112" s="489">
        <f t="shared" si="188"/>
        <v>1189760</v>
      </c>
      <c r="AO112" s="489">
        <f t="shared" si="202"/>
        <v>15466880</v>
      </c>
      <c r="AP112" s="885">
        <v>1</v>
      </c>
      <c r="AQ112" s="595">
        <f t="shared" si="189"/>
        <v>20</v>
      </c>
      <c r="AR112" s="462">
        <f t="shared" si="190"/>
        <v>40</v>
      </c>
      <c r="AS112" s="457">
        <f t="shared" si="191"/>
        <v>83200</v>
      </c>
      <c r="AT112" s="457">
        <f t="shared" si="192"/>
        <v>11</v>
      </c>
      <c r="AU112" s="463">
        <f t="shared" si="193"/>
        <v>915200</v>
      </c>
      <c r="AV112" s="463">
        <f t="shared" si="194"/>
        <v>274560</v>
      </c>
      <c r="AW112" s="463"/>
      <c r="AX112" s="463">
        <f t="shared" si="195"/>
        <v>1189760</v>
      </c>
      <c r="AY112" s="457">
        <f t="shared" si="196"/>
        <v>0</v>
      </c>
      <c r="AZ112" s="489">
        <f t="shared" si="197"/>
        <v>1189760</v>
      </c>
      <c r="BA112" s="489">
        <f t="shared" si="203"/>
        <v>15466880</v>
      </c>
    </row>
    <row r="113" spans="1:53" s="490" customFormat="1" ht="23.25" customHeight="1">
      <c r="A113" s="883">
        <v>8</v>
      </c>
      <c r="B113" s="572" t="s">
        <v>79</v>
      </c>
      <c r="C113" s="596"/>
      <c r="D113" s="596"/>
      <c r="E113" s="580" t="s">
        <v>532</v>
      </c>
      <c r="F113" s="884">
        <v>1</v>
      </c>
      <c r="G113" s="591">
        <v>6</v>
      </c>
      <c r="H113" s="570">
        <f t="shared" si="170"/>
        <v>12</v>
      </c>
      <c r="I113" s="571">
        <v>83200</v>
      </c>
      <c r="J113" s="571">
        <v>11</v>
      </c>
      <c r="K113" s="573">
        <f t="shared" si="171"/>
        <v>915200</v>
      </c>
      <c r="L113" s="573">
        <v>109824</v>
      </c>
      <c r="M113" s="573"/>
      <c r="N113" s="573">
        <f t="shared" si="172"/>
        <v>1025024</v>
      </c>
      <c r="O113" s="571"/>
      <c r="P113" s="575">
        <f t="shared" si="173"/>
        <v>1025024</v>
      </c>
      <c r="Q113" s="575">
        <f t="shared" si="198"/>
        <v>13325312</v>
      </c>
      <c r="R113" s="885">
        <v>1</v>
      </c>
      <c r="S113" s="595">
        <f t="shared" si="174"/>
        <v>7</v>
      </c>
      <c r="T113" s="462">
        <f t="shared" si="175"/>
        <v>14</v>
      </c>
      <c r="U113" s="457">
        <v>83200</v>
      </c>
      <c r="V113" s="457">
        <f t="shared" si="176"/>
        <v>11</v>
      </c>
      <c r="W113" s="463">
        <f t="shared" si="177"/>
        <v>915200</v>
      </c>
      <c r="X113" s="463">
        <f t="shared" si="199"/>
        <v>128128.00000000001</v>
      </c>
      <c r="Y113" s="463"/>
      <c r="Z113" s="463">
        <f t="shared" si="178"/>
        <v>1043328</v>
      </c>
      <c r="AA113" s="457">
        <f t="shared" si="179"/>
        <v>0</v>
      </c>
      <c r="AB113" s="489">
        <f t="shared" si="180"/>
        <v>1043328</v>
      </c>
      <c r="AC113" s="489">
        <f t="shared" si="200"/>
        <v>13563264</v>
      </c>
      <c r="AD113" s="885">
        <v>1</v>
      </c>
      <c r="AE113" s="595">
        <f t="shared" si="181"/>
        <v>8</v>
      </c>
      <c r="AF113" s="462">
        <f t="shared" si="182"/>
        <v>16</v>
      </c>
      <c r="AG113" s="457">
        <f t="shared" si="183"/>
        <v>83200</v>
      </c>
      <c r="AH113" s="457">
        <f t="shared" si="184"/>
        <v>11</v>
      </c>
      <c r="AI113" s="463">
        <f t="shared" si="185"/>
        <v>915200</v>
      </c>
      <c r="AJ113" s="463">
        <f t="shared" si="201"/>
        <v>146432</v>
      </c>
      <c r="AK113" s="463"/>
      <c r="AL113" s="463">
        <f t="shared" si="186"/>
        <v>1061632</v>
      </c>
      <c r="AM113" s="457">
        <f t="shared" si="187"/>
        <v>0</v>
      </c>
      <c r="AN113" s="489">
        <f t="shared" si="188"/>
        <v>1061632</v>
      </c>
      <c r="AO113" s="489">
        <f t="shared" si="202"/>
        <v>13801216</v>
      </c>
      <c r="AP113" s="885">
        <v>1</v>
      </c>
      <c r="AQ113" s="595">
        <f t="shared" si="189"/>
        <v>9</v>
      </c>
      <c r="AR113" s="462">
        <f t="shared" si="190"/>
        <v>18</v>
      </c>
      <c r="AS113" s="457">
        <f t="shared" si="191"/>
        <v>83200</v>
      </c>
      <c r="AT113" s="457">
        <f t="shared" si="192"/>
        <v>11</v>
      </c>
      <c r="AU113" s="463">
        <f t="shared" si="193"/>
        <v>915200</v>
      </c>
      <c r="AV113" s="463">
        <f t="shared" si="194"/>
        <v>164736</v>
      </c>
      <c r="AW113" s="463"/>
      <c r="AX113" s="463">
        <f t="shared" si="195"/>
        <v>1079936</v>
      </c>
      <c r="AY113" s="457">
        <f t="shared" si="196"/>
        <v>0</v>
      </c>
      <c r="AZ113" s="489">
        <f t="shared" si="197"/>
        <v>1079936</v>
      </c>
      <c r="BA113" s="489">
        <f t="shared" si="203"/>
        <v>14039168</v>
      </c>
    </row>
    <row r="114" spans="1:53" s="490" customFormat="1" ht="23.25" customHeight="1">
      <c r="A114" s="883">
        <v>9</v>
      </c>
      <c r="B114" s="572" t="s">
        <v>547</v>
      </c>
      <c r="C114" s="596" t="s">
        <v>2541</v>
      </c>
      <c r="D114" s="596">
        <v>1978</v>
      </c>
      <c r="E114" s="580" t="s">
        <v>532</v>
      </c>
      <c r="F114" s="884">
        <v>1</v>
      </c>
      <c r="G114" s="591">
        <v>14</v>
      </c>
      <c r="H114" s="570">
        <f t="shared" si="170"/>
        <v>28</v>
      </c>
      <c r="I114" s="571">
        <v>83200</v>
      </c>
      <c r="J114" s="571">
        <v>11</v>
      </c>
      <c r="K114" s="573">
        <f t="shared" si="171"/>
        <v>915200</v>
      </c>
      <c r="L114" s="573">
        <v>256256</v>
      </c>
      <c r="M114" s="573"/>
      <c r="N114" s="573">
        <f t="shared" si="172"/>
        <v>1171456</v>
      </c>
      <c r="O114" s="571"/>
      <c r="P114" s="575">
        <f t="shared" si="173"/>
        <v>1171456</v>
      </c>
      <c r="Q114" s="575">
        <f>+P114*13</f>
        <v>15228928</v>
      </c>
      <c r="R114" s="885">
        <v>1</v>
      </c>
      <c r="S114" s="595">
        <f t="shared" si="174"/>
        <v>15</v>
      </c>
      <c r="T114" s="462">
        <f t="shared" si="175"/>
        <v>30</v>
      </c>
      <c r="U114" s="457">
        <v>83200</v>
      </c>
      <c r="V114" s="457">
        <f t="shared" si="176"/>
        <v>11</v>
      </c>
      <c r="W114" s="463">
        <f t="shared" si="177"/>
        <v>915200</v>
      </c>
      <c r="X114" s="463">
        <f t="shared" si="199"/>
        <v>274560</v>
      </c>
      <c r="Y114" s="463"/>
      <c r="Z114" s="463">
        <f t="shared" si="178"/>
        <v>1189760</v>
      </c>
      <c r="AA114" s="457">
        <f t="shared" si="179"/>
        <v>0</v>
      </c>
      <c r="AB114" s="489">
        <f t="shared" si="180"/>
        <v>1189760</v>
      </c>
      <c r="AC114" s="489">
        <f>+AB114*13</f>
        <v>15466880</v>
      </c>
      <c r="AD114" s="885">
        <v>1</v>
      </c>
      <c r="AE114" s="595">
        <f t="shared" si="181"/>
        <v>16</v>
      </c>
      <c r="AF114" s="462">
        <f t="shared" si="182"/>
        <v>32</v>
      </c>
      <c r="AG114" s="457">
        <f t="shared" si="183"/>
        <v>83200</v>
      </c>
      <c r="AH114" s="457">
        <f t="shared" si="184"/>
        <v>11</v>
      </c>
      <c r="AI114" s="463">
        <f t="shared" si="185"/>
        <v>915200</v>
      </c>
      <c r="AJ114" s="463">
        <f t="shared" si="201"/>
        <v>274560</v>
      </c>
      <c r="AK114" s="463"/>
      <c r="AL114" s="463">
        <f t="shared" si="186"/>
        <v>1189760</v>
      </c>
      <c r="AM114" s="457">
        <f t="shared" si="187"/>
        <v>0</v>
      </c>
      <c r="AN114" s="489">
        <f t="shared" si="188"/>
        <v>1189760</v>
      </c>
      <c r="AO114" s="489">
        <f>+AN114*13</f>
        <v>15466880</v>
      </c>
      <c r="AP114" s="885">
        <v>1</v>
      </c>
      <c r="AQ114" s="595">
        <f t="shared" si="189"/>
        <v>17</v>
      </c>
      <c r="AR114" s="462">
        <f t="shared" si="190"/>
        <v>34</v>
      </c>
      <c r="AS114" s="457">
        <f t="shared" si="191"/>
        <v>83200</v>
      </c>
      <c r="AT114" s="457">
        <f t="shared" si="192"/>
        <v>11</v>
      </c>
      <c r="AU114" s="463">
        <f t="shared" si="193"/>
        <v>915200</v>
      </c>
      <c r="AV114" s="463">
        <f t="shared" si="194"/>
        <v>274560</v>
      </c>
      <c r="AW114" s="463"/>
      <c r="AX114" s="463">
        <f t="shared" si="195"/>
        <v>1189760</v>
      </c>
      <c r="AY114" s="457">
        <f t="shared" si="196"/>
        <v>0</v>
      </c>
      <c r="AZ114" s="489">
        <f t="shared" si="197"/>
        <v>1189760</v>
      </c>
      <c r="BA114" s="489">
        <f>+AZ114*13</f>
        <v>15466880</v>
      </c>
    </row>
    <row r="115" spans="1:53" s="490" customFormat="1" ht="23.25" customHeight="1">
      <c r="A115" s="883">
        <v>10</v>
      </c>
      <c r="B115" s="572" t="s">
        <v>545</v>
      </c>
      <c r="C115" s="576" t="s">
        <v>2541</v>
      </c>
      <c r="D115" s="576">
        <v>1959</v>
      </c>
      <c r="E115" s="574" t="s">
        <v>575</v>
      </c>
      <c r="F115" s="884">
        <v>1</v>
      </c>
      <c r="G115" s="591">
        <v>32</v>
      </c>
      <c r="H115" s="570">
        <f t="shared" si="170"/>
        <v>64</v>
      </c>
      <c r="I115" s="571">
        <v>83200</v>
      </c>
      <c r="J115" s="571">
        <v>11</v>
      </c>
      <c r="K115" s="573">
        <f t="shared" si="171"/>
        <v>915200</v>
      </c>
      <c r="L115" s="573">
        <v>547630</v>
      </c>
      <c r="M115" s="573"/>
      <c r="N115" s="573">
        <f t="shared" si="172"/>
        <v>1462830</v>
      </c>
      <c r="O115" s="571"/>
      <c r="P115" s="575">
        <f t="shared" si="173"/>
        <v>1462830</v>
      </c>
      <c r="Q115" s="575">
        <f>+P115*13</f>
        <v>19016790</v>
      </c>
      <c r="R115" s="885">
        <v>1</v>
      </c>
      <c r="S115" s="595">
        <f t="shared" si="174"/>
        <v>33</v>
      </c>
      <c r="T115" s="462">
        <f t="shared" si="175"/>
        <v>66</v>
      </c>
      <c r="U115" s="457">
        <v>83200</v>
      </c>
      <c r="V115" s="457">
        <f t="shared" si="176"/>
        <v>11</v>
      </c>
      <c r="W115" s="463">
        <f t="shared" si="177"/>
        <v>915200</v>
      </c>
      <c r="X115" s="463">
        <f t="shared" si="199"/>
        <v>547630</v>
      </c>
      <c r="Y115" s="463"/>
      <c r="Z115" s="463">
        <f t="shared" si="178"/>
        <v>1462830</v>
      </c>
      <c r="AA115" s="457">
        <f t="shared" si="179"/>
        <v>0</v>
      </c>
      <c r="AB115" s="489">
        <f t="shared" si="180"/>
        <v>1462830</v>
      </c>
      <c r="AC115" s="489">
        <f>+AB115*13</f>
        <v>19016790</v>
      </c>
      <c r="AD115" s="885">
        <v>1</v>
      </c>
      <c r="AE115" s="595">
        <f t="shared" si="181"/>
        <v>34</v>
      </c>
      <c r="AF115" s="462">
        <f t="shared" si="182"/>
        <v>68</v>
      </c>
      <c r="AG115" s="457">
        <f t="shared" si="183"/>
        <v>83200</v>
      </c>
      <c r="AH115" s="457">
        <f t="shared" si="184"/>
        <v>11</v>
      </c>
      <c r="AI115" s="463">
        <f t="shared" si="185"/>
        <v>915200</v>
      </c>
      <c r="AJ115" s="463">
        <f t="shared" si="201"/>
        <v>547630</v>
      </c>
      <c r="AK115" s="463"/>
      <c r="AL115" s="463">
        <f t="shared" si="186"/>
        <v>1462830</v>
      </c>
      <c r="AM115" s="457">
        <f t="shared" si="187"/>
        <v>0</v>
      </c>
      <c r="AN115" s="489">
        <f t="shared" si="188"/>
        <v>1462830</v>
      </c>
      <c r="AO115" s="489">
        <f>+AN115*13</f>
        <v>19016790</v>
      </c>
      <c r="AP115" s="885">
        <v>1</v>
      </c>
      <c r="AQ115" s="595">
        <f t="shared" si="189"/>
        <v>35</v>
      </c>
      <c r="AR115" s="462">
        <f t="shared" si="190"/>
        <v>70</v>
      </c>
      <c r="AS115" s="457">
        <f t="shared" si="191"/>
        <v>83200</v>
      </c>
      <c r="AT115" s="457">
        <f t="shared" si="192"/>
        <v>11</v>
      </c>
      <c r="AU115" s="463">
        <f t="shared" si="193"/>
        <v>915200</v>
      </c>
      <c r="AV115" s="463">
        <f t="shared" si="194"/>
        <v>547630</v>
      </c>
      <c r="AW115" s="463"/>
      <c r="AX115" s="463">
        <f t="shared" si="195"/>
        <v>1462830</v>
      </c>
      <c r="AY115" s="457">
        <f t="shared" si="196"/>
        <v>0</v>
      </c>
      <c r="AZ115" s="489">
        <f t="shared" si="197"/>
        <v>1462830</v>
      </c>
      <c r="BA115" s="489">
        <f>+AZ115*13</f>
        <v>19016790</v>
      </c>
    </row>
    <row r="116" spans="1:53" s="490" customFormat="1" ht="23.25" customHeight="1">
      <c r="A116" s="883">
        <v>11</v>
      </c>
      <c r="B116" s="579" t="s">
        <v>1766</v>
      </c>
      <c r="C116" s="576" t="s">
        <v>2541</v>
      </c>
      <c r="D116" s="576">
        <v>1975</v>
      </c>
      <c r="E116" s="574" t="s">
        <v>3</v>
      </c>
      <c r="F116" s="884">
        <v>1</v>
      </c>
      <c r="G116" s="591">
        <v>2</v>
      </c>
      <c r="H116" s="570">
        <f t="shared" ref="H116:H124" si="204">+G116*2</f>
        <v>4</v>
      </c>
      <c r="I116" s="571">
        <v>83200</v>
      </c>
      <c r="J116" s="571">
        <v>11</v>
      </c>
      <c r="K116" s="573">
        <f t="shared" ref="K116:K124" si="205">+J116*I116</f>
        <v>915200</v>
      </c>
      <c r="L116" s="573">
        <v>36608</v>
      </c>
      <c r="M116" s="573"/>
      <c r="N116" s="573">
        <f t="shared" si="172"/>
        <v>951808</v>
      </c>
      <c r="O116" s="571"/>
      <c r="P116" s="575">
        <f t="shared" ref="P116:P124" si="206">+N116+O116</f>
        <v>951808</v>
      </c>
      <c r="Q116" s="575">
        <f t="shared" ref="Q116:Q124" si="207">+P116*13</f>
        <v>12373504</v>
      </c>
      <c r="R116" s="885">
        <v>1</v>
      </c>
      <c r="S116" s="595">
        <f t="shared" si="174"/>
        <v>3</v>
      </c>
      <c r="T116" s="462">
        <f t="shared" ref="T116:T124" si="208">+S116*2</f>
        <v>6</v>
      </c>
      <c r="U116" s="457">
        <v>83200</v>
      </c>
      <c r="V116" s="457">
        <f t="shared" si="176"/>
        <v>11</v>
      </c>
      <c r="W116" s="463">
        <f t="shared" si="177"/>
        <v>915200</v>
      </c>
      <c r="X116" s="463">
        <f t="shared" si="199"/>
        <v>54912</v>
      </c>
      <c r="Y116" s="463"/>
      <c r="Z116" s="463">
        <f t="shared" si="178"/>
        <v>970112</v>
      </c>
      <c r="AA116" s="457">
        <f t="shared" si="179"/>
        <v>0</v>
      </c>
      <c r="AB116" s="489">
        <f t="shared" ref="AB116:AB124" si="209">+Z116+AA116</f>
        <v>970112</v>
      </c>
      <c r="AC116" s="489">
        <f t="shared" ref="AC116:AC124" si="210">+AB116*13</f>
        <v>12611456</v>
      </c>
      <c r="AD116" s="885">
        <v>1</v>
      </c>
      <c r="AE116" s="595">
        <f t="shared" si="181"/>
        <v>4</v>
      </c>
      <c r="AF116" s="462">
        <f t="shared" ref="AF116:AF124" si="211">+AE116*2</f>
        <v>8</v>
      </c>
      <c r="AG116" s="457">
        <f t="shared" si="183"/>
        <v>83200</v>
      </c>
      <c r="AH116" s="457">
        <f t="shared" si="184"/>
        <v>11</v>
      </c>
      <c r="AI116" s="463">
        <f t="shared" si="185"/>
        <v>915200</v>
      </c>
      <c r="AJ116" s="463">
        <f t="shared" si="201"/>
        <v>73216</v>
      </c>
      <c r="AK116" s="463"/>
      <c r="AL116" s="463">
        <f t="shared" si="186"/>
        <v>988416</v>
      </c>
      <c r="AM116" s="457">
        <f t="shared" si="187"/>
        <v>0</v>
      </c>
      <c r="AN116" s="489">
        <f t="shared" ref="AN116:AN124" si="212">+AL116+AM116</f>
        <v>988416</v>
      </c>
      <c r="AO116" s="489">
        <f t="shared" ref="AO116:AO124" si="213">+AN116*13</f>
        <v>12849408</v>
      </c>
      <c r="AP116" s="885">
        <v>1</v>
      </c>
      <c r="AQ116" s="595">
        <f t="shared" si="189"/>
        <v>5</v>
      </c>
      <c r="AR116" s="462">
        <f t="shared" ref="AR116:AR124" si="214">+AQ116*2</f>
        <v>10</v>
      </c>
      <c r="AS116" s="457">
        <f t="shared" si="191"/>
        <v>83200</v>
      </c>
      <c r="AT116" s="457">
        <f t="shared" si="192"/>
        <v>11</v>
      </c>
      <c r="AU116" s="463">
        <f t="shared" si="193"/>
        <v>915200</v>
      </c>
      <c r="AV116" s="463">
        <f t="shared" si="194"/>
        <v>91520</v>
      </c>
      <c r="AW116" s="463"/>
      <c r="AX116" s="463">
        <f t="shared" si="195"/>
        <v>1006720</v>
      </c>
      <c r="AY116" s="457">
        <f t="shared" si="196"/>
        <v>0</v>
      </c>
      <c r="AZ116" s="489">
        <f t="shared" ref="AZ116:AZ124" si="215">+AX116+AY116</f>
        <v>1006720</v>
      </c>
      <c r="BA116" s="489">
        <f t="shared" ref="BA116:BA124" si="216">+AZ116*13</f>
        <v>13087360</v>
      </c>
    </row>
    <row r="117" spans="1:53" s="490" customFormat="1" ht="23.25" customHeight="1">
      <c r="A117" s="883">
        <v>12</v>
      </c>
      <c r="B117" s="572" t="s">
        <v>552</v>
      </c>
      <c r="C117" s="576" t="s">
        <v>2541</v>
      </c>
      <c r="D117" s="576">
        <v>1983</v>
      </c>
      <c r="E117" s="574" t="s">
        <v>575</v>
      </c>
      <c r="F117" s="884">
        <v>1</v>
      </c>
      <c r="G117" s="591">
        <v>10</v>
      </c>
      <c r="H117" s="570">
        <f t="shared" si="204"/>
        <v>20</v>
      </c>
      <c r="I117" s="571">
        <v>83200</v>
      </c>
      <c r="J117" s="571">
        <v>11</v>
      </c>
      <c r="K117" s="573">
        <f t="shared" si="205"/>
        <v>915200</v>
      </c>
      <c r="L117" s="573">
        <v>183040</v>
      </c>
      <c r="M117" s="573"/>
      <c r="N117" s="573">
        <f t="shared" si="172"/>
        <v>1098240</v>
      </c>
      <c r="O117" s="571"/>
      <c r="P117" s="575">
        <f t="shared" si="206"/>
        <v>1098240</v>
      </c>
      <c r="Q117" s="575">
        <f t="shared" si="207"/>
        <v>14277120</v>
      </c>
      <c r="R117" s="885">
        <v>1</v>
      </c>
      <c r="S117" s="595">
        <f t="shared" si="174"/>
        <v>11</v>
      </c>
      <c r="T117" s="462">
        <f t="shared" si="208"/>
        <v>22</v>
      </c>
      <c r="U117" s="457">
        <v>83200</v>
      </c>
      <c r="V117" s="457">
        <f t="shared" si="176"/>
        <v>11</v>
      </c>
      <c r="W117" s="463">
        <f t="shared" si="177"/>
        <v>915200</v>
      </c>
      <c r="X117" s="463">
        <f t="shared" si="199"/>
        <v>201344</v>
      </c>
      <c r="Y117" s="463"/>
      <c r="Z117" s="463">
        <f t="shared" si="178"/>
        <v>1116544</v>
      </c>
      <c r="AA117" s="457">
        <f t="shared" si="179"/>
        <v>0</v>
      </c>
      <c r="AB117" s="489">
        <f t="shared" si="209"/>
        <v>1116544</v>
      </c>
      <c r="AC117" s="489">
        <f t="shared" si="210"/>
        <v>14515072</v>
      </c>
      <c r="AD117" s="885">
        <v>1</v>
      </c>
      <c r="AE117" s="595">
        <f t="shared" si="181"/>
        <v>12</v>
      </c>
      <c r="AF117" s="462">
        <f t="shared" si="211"/>
        <v>24</v>
      </c>
      <c r="AG117" s="457">
        <f t="shared" si="183"/>
        <v>83200</v>
      </c>
      <c r="AH117" s="457">
        <f t="shared" si="184"/>
        <v>11</v>
      </c>
      <c r="AI117" s="463">
        <f t="shared" si="185"/>
        <v>915200</v>
      </c>
      <c r="AJ117" s="463">
        <f t="shared" si="201"/>
        <v>219648</v>
      </c>
      <c r="AK117" s="463"/>
      <c r="AL117" s="463">
        <f t="shared" si="186"/>
        <v>1134848</v>
      </c>
      <c r="AM117" s="457">
        <f t="shared" si="187"/>
        <v>0</v>
      </c>
      <c r="AN117" s="489">
        <f t="shared" si="212"/>
        <v>1134848</v>
      </c>
      <c r="AO117" s="489">
        <f t="shared" si="213"/>
        <v>14753024</v>
      </c>
      <c r="AP117" s="885">
        <v>1</v>
      </c>
      <c r="AQ117" s="595">
        <f t="shared" si="189"/>
        <v>13</v>
      </c>
      <c r="AR117" s="462">
        <f t="shared" si="214"/>
        <v>26</v>
      </c>
      <c r="AS117" s="457">
        <f t="shared" si="191"/>
        <v>83200</v>
      </c>
      <c r="AT117" s="457">
        <f t="shared" si="192"/>
        <v>11</v>
      </c>
      <c r="AU117" s="463">
        <f t="shared" si="193"/>
        <v>915200</v>
      </c>
      <c r="AV117" s="463">
        <f t="shared" si="194"/>
        <v>237952</v>
      </c>
      <c r="AW117" s="463"/>
      <c r="AX117" s="463">
        <f t="shared" si="195"/>
        <v>1153152</v>
      </c>
      <c r="AY117" s="457">
        <f t="shared" si="196"/>
        <v>0</v>
      </c>
      <c r="AZ117" s="489">
        <f t="shared" si="215"/>
        <v>1153152</v>
      </c>
      <c r="BA117" s="489">
        <f t="shared" si="216"/>
        <v>14990976</v>
      </c>
    </row>
    <row r="118" spans="1:53" s="490" customFormat="1" ht="23.25" customHeight="1">
      <c r="A118" s="883">
        <v>13</v>
      </c>
      <c r="B118" s="577" t="s">
        <v>1553</v>
      </c>
      <c r="C118" s="576" t="s">
        <v>2541</v>
      </c>
      <c r="D118" s="576">
        <v>1982</v>
      </c>
      <c r="E118" s="574" t="s">
        <v>575</v>
      </c>
      <c r="F118" s="884">
        <v>1</v>
      </c>
      <c r="G118" s="591">
        <v>3</v>
      </c>
      <c r="H118" s="570">
        <f>+G118*2</f>
        <v>6</v>
      </c>
      <c r="I118" s="571">
        <v>83200</v>
      </c>
      <c r="J118" s="571">
        <v>11</v>
      </c>
      <c r="K118" s="573">
        <f>+J118*I118</f>
        <v>915200</v>
      </c>
      <c r="L118" s="573">
        <v>54912</v>
      </c>
      <c r="M118" s="573"/>
      <c r="N118" s="573">
        <f t="shared" si="172"/>
        <v>970112</v>
      </c>
      <c r="O118" s="571"/>
      <c r="P118" s="575">
        <f>+N118+O118</f>
        <v>970112</v>
      </c>
      <c r="Q118" s="575">
        <f>+P118*13</f>
        <v>12611456</v>
      </c>
      <c r="R118" s="885">
        <v>1</v>
      </c>
      <c r="S118" s="595">
        <f t="shared" si="174"/>
        <v>4</v>
      </c>
      <c r="T118" s="462">
        <f>+S118*2</f>
        <v>8</v>
      </c>
      <c r="U118" s="457">
        <v>83200</v>
      </c>
      <c r="V118" s="457">
        <f t="shared" si="176"/>
        <v>11</v>
      </c>
      <c r="W118" s="463">
        <f t="shared" si="177"/>
        <v>915200</v>
      </c>
      <c r="X118" s="463">
        <f t="shared" si="199"/>
        <v>73216</v>
      </c>
      <c r="Y118" s="463"/>
      <c r="Z118" s="463">
        <f t="shared" si="178"/>
        <v>988416</v>
      </c>
      <c r="AA118" s="457">
        <f t="shared" si="179"/>
        <v>0</v>
      </c>
      <c r="AB118" s="489">
        <f>+Z118+AA118</f>
        <v>988416</v>
      </c>
      <c r="AC118" s="489">
        <f>+AB118*13</f>
        <v>12849408</v>
      </c>
      <c r="AD118" s="885">
        <v>1</v>
      </c>
      <c r="AE118" s="595">
        <f t="shared" si="181"/>
        <v>5</v>
      </c>
      <c r="AF118" s="462">
        <f>+AE118*2</f>
        <v>10</v>
      </c>
      <c r="AG118" s="457">
        <f t="shared" si="183"/>
        <v>83200</v>
      </c>
      <c r="AH118" s="457">
        <f t="shared" si="184"/>
        <v>11</v>
      </c>
      <c r="AI118" s="463">
        <f t="shared" si="185"/>
        <v>915200</v>
      </c>
      <c r="AJ118" s="463">
        <f t="shared" si="201"/>
        <v>91520</v>
      </c>
      <c r="AK118" s="463"/>
      <c r="AL118" s="463">
        <f t="shared" si="186"/>
        <v>1006720</v>
      </c>
      <c r="AM118" s="457">
        <f t="shared" si="187"/>
        <v>0</v>
      </c>
      <c r="AN118" s="489">
        <f>+AL118+AM118</f>
        <v>1006720</v>
      </c>
      <c r="AO118" s="489">
        <f>+AN118*13</f>
        <v>13087360</v>
      </c>
      <c r="AP118" s="885">
        <v>1</v>
      </c>
      <c r="AQ118" s="595">
        <f t="shared" si="189"/>
        <v>6</v>
      </c>
      <c r="AR118" s="462">
        <f>+AQ118*2</f>
        <v>12</v>
      </c>
      <c r="AS118" s="457">
        <f t="shared" si="191"/>
        <v>83200</v>
      </c>
      <c r="AT118" s="457">
        <f t="shared" si="192"/>
        <v>11</v>
      </c>
      <c r="AU118" s="463">
        <f t="shared" si="193"/>
        <v>915200</v>
      </c>
      <c r="AV118" s="463">
        <f t="shared" si="194"/>
        <v>109824</v>
      </c>
      <c r="AW118" s="463"/>
      <c r="AX118" s="463">
        <f t="shared" si="195"/>
        <v>1025024</v>
      </c>
      <c r="AY118" s="457">
        <f t="shared" si="196"/>
        <v>0</v>
      </c>
      <c r="AZ118" s="489">
        <f>+AX118+AY118</f>
        <v>1025024</v>
      </c>
      <c r="BA118" s="489">
        <f>+AZ118*13</f>
        <v>13325312</v>
      </c>
    </row>
    <row r="119" spans="1:53" s="826" customFormat="1" ht="23.25" customHeight="1">
      <c r="A119" s="883">
        <v>14</v>
      </c>
      <c r="B119" s="828" t="s">
        <v>79</v>
      </c>
      <c r="C119" s="829"/>
      <c r="D119" s="829"/>
      <c r="E119" s="830" t="s">
        <v>532</v>
      </c>
      <c r="F119" s="890">
        <v>1</v>
      </c>
      <c r="G119" s="821">
        <v>6</v>
      </c>
      <c r="H119" s="822">
        <f t="shared" si="204"/>
        <v>12</v>
      </c>
      <c r="I119" s="823">
        <v>83200</v>
      </c>
      <c r="J119" s="823">
        <v>11</v>
      </c>
      <c r="K119" s="824">
        <f t="shared" si="205"/>
        <v>915200</v>
      </c>
      <c r="L119" s="824">
        <v>109824</v>
      </c>
      <c r="M119" s="824"/>
      <c r="N119" s="573">
        <f t="shared" si="172"/>
        <v>1025024</v>
      </c>
      <c r="O119" s="823"/>
      <c r="P119" s="825">
        <f t="shared" si="206"/>
        <v>1025024</v>
      </c>
      <c r="Q119" s="825">
        <f t="shared" si="207"/>
        <v>13325312</v>
      </c>
      <c r="R119" s="891">
        <v>1</v>
      </c>
      <c r="S119" s="821">
        <f t="shared" si="174"/>
        <v>7</v>
      </c>
      <c r="T119" s="822">
        <f t="shared" si="208"/>
        <v>14</v>
      </c>
      <c r="U119" s="823">
        <v>83200</v>
      </c>
      <c r="V119" s="823">
        <f t="shared" si="176"/>
        <v>11</v>
      </c>
      <c r="W119" s="824">
        <f t="shared" si="177"/>
        <v>915200</v>
      </c>
      <c r="X119" s="824">
        <f t="shared" ref="X119:X124" si="217">IF((T119&lt;=30)*AND(W119*T119%&gt;L119),W119*T119%,IF((T119&gt;30)*AND(W119*30%&gt;L119),W119*30%,L119))</f>
        <v>128128.00000000001</v>
      </c>
      <c r="Y119" s="824"/>
      <c r="Z119" s="463">
        <f t="shared" si="178"/>
        <v>1043328</v>
      </c>
      <c r="AA119" s="823">
        <f t="shared" si="179"/>
        <v>0</v>
      </c>
      <c r="AB119" s="825">
        <f t="shared" si="209"/>
        <v>1043328</v>
      </c>
      <c r="AC119" s="825">
        <f t="shared" si="210"/>
        <v>13563264</v>
      </c>
      <c r="AD119" s="891">
        <v>1</v>
      </c>
      <c r="AE119" s="821">
        <f t="shared" si="181"/>
        <v>8</v>
      </c>
      <c r="AF119" s="822">
        <f t="shared" si="211"/>
        <v>16</v>
      </c>
      <c r="AG119" s="823">
        <f t="shared" si="183"/>
        <v>83200</v>
      </c>
      <c r="AH119" s="823">
        <f t="shared" si="184"/>
        <v>11</v>
      </c>
      <c r="AI119" s="824">
        <f t="shared" si="185"/>
        <v>915200</v>
      </c>
      <c r="AJ119" s="824">
        <f t="shared" si="201"/>
        <v>146432</v>
      </c>
      <c r="AK119" s="824"/>
      <c r="AL119" s="463">
        <f t="shared" si="186"/>
        <v>1061632</v>
      </c>
      <c r="AM119" s="823">
        <f t="shared" si="187"/>
        <v>0</v>
      </c>
      <c r="AN119" s="825">
        <f t="shared" si="212"/>
        <v>1061632</v>
      </c>
      <c r="AO119" s="825">
        <f t="shared" si="213"/>
        <v>13801216</v>
      </c>
      <c r="AP119" s="891">
        <v>1</v>
      </c>
      <c r="AQ119" s="821">
        <f t="shared" si="189"/>
        <v>9</v>
      </c>
      <c r="AR119" s="822">
        <f t="shared" si="214"/>
        <v>18</v>
      </c>
      <c r="AS119" s="823">
        <f t="shared" si="191"/>
        <v>83200</v>
      </c>
      <c r="AT119" s="823">
        <f t="shared" si="192"/>
        <v>11</v>
      </c>
      <c r="AU119" s="824">
        <f t="shared" si="193"/>
        <v>915200</v>
      </c>
      <c r="AV119" s="824">
        <f t="shared" ref="AV119:AV124" si="218">IF((AR119&lt;=30)*AND(AU119*AR119%&gt;AJ119),AU119*AR119%,IF((AR119&gt;30)*AND(AU119*30%&gt;AJ119),AU119*30%,AJ119))</f>
        <v>164736</v>
      </c>
      <c r="AW119" s="824"/>
      <c r="AX119" s="463">
        <f t="shared" si="195"/>
        <v>1079936</v>
      </c>
      <c r="AY119" s="823">
        <f t="shared" si="196"/>
        <v>0</v>
      </c>
      <c r="AZ119" s="825">
        <f t="shared" si="215"/>
        <v>1079936</v>
      </c>
      <c r="BA119" s="825">
        <f t="shared" si="216"/>
        <v>14039168</v>
      </c>
    </row>
    <row r="120" spans="1:53" s="826" customFormat="1" ht="23.25" customHeight="1">
      <c r="A120" s="883">
        <v>15</v>
      </c>
      <c r="B120" s="828" t="s">
        <v>79</v>
      </c>
      <c r="C120" s="829"/>
      <c r="D120" s="829"/>
      <c r="E120" s="830" t="s">
        <v>532</v>
      </c>
      <c r="F120" s="890">
        <v>1</v>
      </c>
      <c r="G120" s="821">
        <v>6</v>
      </c>
      <c r="H120" s="822">
        <f t="shared" si="204"/>
        <v>12</v>
      </c>
      <c r="I120" s="823">
        <v>83200</v>
      </c>
      <c r="J120" s="823">
        <v>11</v>
      </c>
      <c r="K120" s="824">
        <f t="shared" si="205"/>
        <v>915200</v>
      </c>
      <c r="L120" s="824">
        <v>109824</v>
      </c>
      <c r="M120" s="824"/>
      <c r="N120" s="573">
        <f t="shared" si="172"/>
        <v>1025024</v>
      </c>
      <c r="O120" s="823"/>
      <c r="P120" s="825">
        <f t="shared" si="206"/>
        <v>1025024</v>
      </c>
      <c r="Q120" s="825">
        <f t="shared" si="207"/>
        <v>13325312</v>
      </c>
      <c r="R120" s="891">
        <v>1</v>
      </c>
      <c r="S120" s="821">
        <f t="shared" si="174"/>
        <v>7</v>
      </c>
      <c r="T120" s="822">
        <f t="shared" si="208"/>
        <v>14</v>
      </c>
      <c r="U120" s="823">
        <v>83200</v>
      </c>
      <c r="V120" s="823">
        <f t="shared" si="176"/>
        <v>11</v>
      </c>
      <c r="W120" s="824">
        <f t="shared" si="177"/>
        <v>915200</v>
      </c>
      <c r="X120" s="824">
        <f t="shared" si="217"/>
        <v>128128.00000000001</v>
      </c>
      <c r="Y120" s="824"/>
      <c r="Z120" s="463">
        <f t="shared" si="178"/>
        <v>1043328</v>
      </c>
      <c r="AA120" s="823">
        <f t="shared" si="179"/>
        <v>0</v>
      </c>
      <c r="AB120" s="825">
        <f t="shared" si="209"/>
        <v>1043328</v>
      </c>
      <c r="AC120" s="825">
        <f t="shared" si="210"/>
        <v>13563264</v>
      </c>
      <c r="AD120" s="891">
        <v>1</v>
      </c>
      <c r="AE120" s="821">
        <f t="shared" si="181"/>
        <v>8</v>
      </c>
      <c r="AF120" s="822">
        <f t="shared" si="211"/>
        <v>16</v>
      </c>
      <c r="AG120" s="823">
        <f t="shared" si="183"/>
        <v>83200</v>
      </c>
      <c r="AH120" s="823">
        <f t="shared" si="184"/>
        <v>11</v>
      </c>
      <c r="AI120" s="824">
        <f t="shared" si="185"/>
        <v>915200</v>
      </c>
      <c r="AJ120" s="824">
        <f t="shared" si="201"/>
        <v>146432</v>
      </c>
      <c r="AK120" s="824"/>
      <c r="AL120" s="463">
        <f t="shared" si="186"/>
        <v>1061632</v>
      </c>
      <c r="AM120" s="823">
        <f t="shared" si="187"/>
        <v>0</v>
      </c>
      <c r="AN120" s="825">
        <f t="shared" si="212"/>
        <v>1061632</v>
      </c>
      <c r="AO120" s="825">
        <f t="shared" si="213"/>
        <v>13801216</v>
      </c>
      <c r="AP120" s="891">
        <v>1</v>
      </c>
      <c r="AQ120" s="821">
        <f t="shared" si="189"/>
        <v>9</v>
      </c>
      <c r="AR120" s="822">
        <f t="shared" si="214"/>
        <v>18</v>
      </c>
      <c r="AS120" s="823">
        <f t="shared" si="191"/>
        <v>83200</v>
      </c>
      <c r="AT120" s="823">
        <f t="shared" si="192"/>
        <v>11</v>
      </c>
      <c r="AU120" s="824">
        <f t="shared" si="193"/>
        <v>915200</v>
      </c>
      <c r="AV120" s="824">
        <f t="shared" si="218"/>
        <v>164736</v>
      </c>
      <c r="AW120" s="824"/>
      <c r="AX120" s="463">
        <f t="shared" si="195"/>
        <v>1079936</v>
      </c>
      <c r="AY120" s="823">
        <f t="shared" si="196"/>
        <v>0</v>
      </c>
      <c r="AZ120" s="825">
        <f t="shared" si="215"/>
        <v>1079936</v>
      </c>
      <c r="BA120" s="825">
        <f t="shared" si="216"/>
        <v>14039168</v>
      </c>
    </row>
    <row r="121" spans="1:53" s="826" customFormat="1" ht="23.25" customHeight="1">
      <c r="A121" s="883">
        <v>16</v>
      </c>
      <c r="B121" s="828" t="s">
        <v>79</v>
      </c>
      <c r="C121" s="829"/>
      <c r="D121" s="829"/>
      <c r="E121" s="830" t="s">
        <v>532</v>
      </c>
      <c r="F121" s="890">
        <v>1</v>
      </c>
      <c r="G121" s="821">
        <v>6</v>
      </c>
      <c r="H121" s="822">
        <f t="shared" si="204"/>
        <v>12</v>
      </c>
      <c r="I121" s="823">
        <v>83200</v>
      </c>
      <c r="J121" s="823">
        <v>11</v>
      </c>
      <c r="K121" s="824">
        <f t="shared" si="205"/>
        <v>915200</v>
      </c>
      <c r="L121" s="824">
        <v>109824</v>
      </c>
      <c r="M121" s="824"/>
      <c r="N121" s="573">
        <f t="shared" si="172"/>
        <v>1025024</v>
      </c>
      <c r="O121" s="823"/>
      <c r="P121" s="825">
        <f t="shared" si="206"/>
        <v>1025024</v>
      </c>
      <c r="Q121" s="825">
        <f t="shared" si="207"/>
        <v>13325312</v>
      </c>
      <c r="R121" s="891">
        <v>1</v>
      </c>
      <c r="S121" s="821">
        <f t="shared" si="174"/>
        <v>7</v>
      </c>
      <c r="T121" s="822">
        <f t="shared" si="208"/>
        <v>14</v>
      </c>
      <c r="U121" s="823">
        <v>83200</v>
      </c>
      <c r="V121" s="823">
        <f t="shared" si="176"/>
        <v>11</v>
      </c>
      <c r="W121" s="824">
        <f t="shared" si="177"/>
        <v>915200</v>
      </c>
      <c r="X121" s="824">
        <f t="shared" si="217"/>
        <v>128128.00000000001</v>
      </c>
      <c r="Y121" s="824"/>
      <c r="Z121" s="463">
        <f t="shared" si="178"/>
        <v>1043328</v>
      </c>
      <c r="AA121" s="823">
        <f t="shared" si="179"/>
        <v>0</v>
      </c>
      <c r="AB121" s="825">
        <f t="shared" si="209"/>
        <v>1043328</v>
      </c>
      <c r="AC121" s="825">
        <f t="shared" si="210"/>
        <v>13563264</v>
      </c>
      <c r="AD121" s="891">
        <v>1</v>
      </c>
      <c r="AE121" s="821">
        <f t="shared" si="181"/>
        <v>8</v>
      </c>
      <c r="AF121" s="822">
        <f t="shared" si="211"/>
        <v>16</v>
      </c>
      <c r="AG121" s="823">
        <f t="shared" si="183"/>
        <v>83200</v>
      </c>
      <c r="AH121" s="823">
        <f t="shared" si="184"/>
        <v>11</v>
      </c>
      <c r="AI121" s="824">
        <f t="shared" si="185"/>
        <v>915200</v>
      </c>
      <c r="AJ121" s="824">
        <f t="shared" si="201"/>
        <v>146432</v>
      </c>
      <c r="AK121" s="824"/>
      <c r="AL121" s="463">
        <f t="shared" si="186"/>
        <v>1061632</v>
      </c>
      <c r="AM121" s="823">
        <f t="shared" si="187"/>
        <v>0</v>
      </c>
      <c r="AN121" s="825">
        <f t="shared" si="212"/>
        <v>1061632</v>
      </c>
      <c r="AO121" s="825">
        <f t="shared" si="213"/>
        <v>13801216</v>
      </c>
      <c r="AP121" s="891">
        <v>1</v>
      </c>
      <c r="AQ121" s="821">
        <f t="shared" si="189"/>
        <v>9</v>
      </c>
      <c r="AR121" s="822">
        <f t="shared" si="214"/>
        <v>18</v>
      </c>
      <c r="AS121" s="823">
        <f t="shared" si="191"/>
        <v>83200</v>
      </c>
      <c r="AT121" s="823">
        <f t="shared" si="192"/>
        <v>11</v>
      </c>
      <c r="AU121" s="824">
        <f t="shared" si="193"/>
        <v>915200</v>
      </c>
      <c r="AV121" s="824">
        <f t="shared" si="218"/>
        <v>164736</v>
      </c>
      <c r="AW121" s="824"/>
      <c r="AX121" s="463">
        <f t="shared" si="195"/>
        <v>1079936</v>
      </c>
      <c r="AY121" s="823">
        <f t="shared" si="196"/>
        <v>0</v>
      </c>
      <c r="AZ121" s="825">
        <f t="shared" si="215"/>
        <v>1079936</v>
      </c>
      <c r="BA121" s="825">
        <f t="shared" si="216"/>
        <v>14039168</v>
      </c>
    </row>
    <row r="122" spans="1:53" s="826" customFormat="1" ht="23.25" customHeight="1">
      <c r="A122" s="883">
        <v>17</v>
      </c>
      <c r="B122" s="828" t="s">
        <v>79</v>
      </c>
      <c r="C122" s="829"/>
      <c r="D122" s="829"/>
      <c r="E122" s="830" t="s">
        <v>532</v>
      </c>
      <c r="F122" s="890">
        <v>1</v>
      </c>
      <c r="G122" s="821">
        <v>6</v>
      </c>
      <c r="H122" s="822">
        <f t="shared" si="204"/>
        <v>12</v>
      </c>
      <c r="I122" s="823">
        <v>83200</v>
      </c>
      <c r="J122" s="823">
        <v>11</v>
      </c>
      <c r="K122" s="824">
        <f t="shared" si="205"/>
        <v>915200</v>
      </c>
      <c r="L122" s="824">
        <v>109824</v>
      </c>
      <c r="M122" s="824"/>
      <c r="N122" s="573">
        <f t="shared" si="172"/>
        <v>1025024</v>
      </c>
      <c r="O122" s="823"/>
      <c r="P122" s="825">
        <f t="shared" si="206"/>
        <v>1025024</v>
      </c>
      <c r="Q122" s="825">
        <f t="shared" si="207"/>
        <v>13325312</v>
      </c>
      <c r="R122" s="891">
        <v>1</v>
      </c>
      <c r="S122" s="821">
        <f t="shared" si="174"/>
        <v>7</v>
      </c>
      <c r="T122" s="822">
        <f t="shared" si="208"/>
        <v>14</v>
      </c>
      <c r="U122" s="823">
        <v>83200</v>
      </c>
      <c r="V122" s="823">
        <f t="shared" si="176"/>
        <v>11</v>
      </c>
      <c r="W122" s="824">
        <f t="shared" si="177"/>
        <v>915200</v>
      </c>
      <c r="X122" s="824">
        <f t="shared" si="217"/>
        <v>128128.00000000001</v>
      </c>
      <c r="Y122" s="824"/>
      <c r="Z122" s="463">
        <f t="shared" si="178"/>
        <v>1043328</v>
      </c>
      <c r="AA122" s="823">
        <f t="shared" si="179"/>
        <v>0</v>
      </c>
      <c r="AB122" s="825">
        <f t="shared" si="209"/>
        <v>1043328</v>
      </c>
      <c r="AC122" s="825">
        <f t="shared" si="210"/>
        <v>13563264</v>
      </c>
      <c r="AD122" s="891">
        <v>1</v>
      </c>
      <c r="AE122" s="821">
        <f t="shared" si="181"/>
        <v>8</v>
      </c>
      <c r="AF122" s="822">
        <f t="shared" si="211"/>
        <v>16</v>
      </c>
      <c r="AG122" s="823">
        <f t="shared" si="183"/>
        <v>83200</v>
      </c>
      <c r="AH122" s="823">
        <f t="shared" si="184"/>
        <v>11</v>
      </c>
      <c r="AI122" s="824">
        <f t="shared" si="185"/>
        <v>915200</v>
      </c>
      <c r="AJ122" s="824">
        <f t="shared" si="201"/>
        <v>146432</v>
      </c>
      <c r="AK122" s="824"/>
      <c r="AL122" s="463">
        <f t="shared" si="186"/>
        <v>1061632</v>
      </c>
      <c r="AM122" s="823">
        <f t="shared" si="187"/>
        <v>0</v>
      </c>
      <c r="AN122" s="825">
        <f t="shared" si="212"/>
        <v>1061632</v>
      </c>
      <c r="AO122" s="825">
        <f t="shared" si="213"/>
        <v>13801216</v>
      </c>
      <c r="AP122" s="891">
        <v>1</v>
      </c>
      <c r="AQ122" s="821">
        <f t="shared" si="189"/>
        <v>9</v>
      </c>
      <c r="AR122" s="822">
        <f t="shared" si="214"/>
        <v>18</v>
      </c>
      <c r="AS122" s="823">
        <f t="shared" si="191"/>
        <v>83200</v>
      </c>
      <c r="AT122" s="823">
        <f t="shared" si="192"/>
        <v>11</v>
      </c>
      <c r="AU122" s="824">
        <f t="shared" si="193"/>
        <v>915200</v>
      </c>
      <c r="AV122" s="824">
        <f t="shared" si="218"/>
        <v>164736</v>
      </c>
      <c r="AW122" s="824"/>
      <c r="AX122" s="463">
        <f t="shared" si="195"/>
        <v>1079936</v>
      </c>
      <c r="AY122" s="823">
        <f t="shared" si="196"/>
        <v>0</v>
      </c>
      <c r="AZ122" s="825">
        <f t="shared" si="215"/>
        <v>1079936</v>
      </c>
      <c r="BA122" s="825">
        <f t="shared" si="216"/>
        <v>14039168</v>
      </c>
    </row>
    <row r="123" spans="1:53" s="826" customFormat="1" ht="23.25" customHeight="1">
      <c r="A123" s="883">
        <v>18</v>
      </c>
      <c r="B123" s="828" t="s">
        <v>79</v>
      </c>
      <c r="C123" s="829"/>
      <c r="D123" s="829"/>
      <c r="E123" s="830" t="s">
        <v>532</v>
      </c>
      <c r="F123" s="890">
        <v>1</v>
      </c>
      <c r="G123" s="821">
        <v>6</v>
      </c>
      <c r="H123" s="822">
        <f t="shared" si="204"/>
        <v>12</v>
      </c>
      <c r="I123" s="823">
        <v>83200</v>
      </c>
      <c r="J123" s="823">
        <v>11</v>
      </c>
      <c r="K123" s="824">
        <f t="shared" si="205"/>
        <v>915200</v>
      </c>
      <c r="L123" s="824">
        <v>109824</v>
      </c>
      <c r="M123" s="824"/>
      <c r="N123" s="573">
        <f t="shared" si="172"/>
        <v>1025024</v>
      </c>
      <c r="O123" s="823"/>
      <c r="P123" s="825">
        <f t="shared" si="206"/>
        <v>1025024</v>
      </c>
      <c r="Q123" s="825">
        <f t="shared" si="207"/>
        <v>13325312</v>
      </c>
      <c r="R123" s="891">
        <v>1</v>
      </c>
      <c r="S123" s="821">
        <f t="shared" si="174"/>
        <v>7</v>
      </c>
      <c r="T123" s="822">
        <f t="shared" si="208"/>
        <v>14</v>
      </c>
      <c r="U123" s="823">
        <v>83200</v>
      </c>
      <c r="V123" s="823">
        <f t="shared" si="176"/>
        <v>11</v>
      </c>
      <c r="W123" s="824">
        <f t="shared" si="177"/>
        <v>915200</v>
      </c>
      <c r="X123" s="824">
        <f t="shared" si="217"/>
        <v>128128.00000000001</v>
      </c>
      <c r="Y123" s="824"/>
      <c r="Z123" s="463">
        <f t="shared" si="178"/>
        <v>1043328</v>
      </c>
      <c r="AA123" s="823">
        <f t="shared" si="179"/>
        <v>0</v>
      </c>
      <c r="AB123" s="825">
        <f t="shared" si="209"/>
        <v>1043328</v>
      </c>
      <c r="AC123" s="825">
        <f t="shared" si="210"/>
        <v>13563264</v>
      </c>
      <c r="AD123" s="891">
        <v>1</v>
      </c>
      <c r="AE123" s="821">
        <f t="shared" si="181"/>
        <v>8</v>
      </c>
      <c r="AF123" s="822">
        <f t="shared" si="211"/>
        <v>16</v>
      </c>
      <c r="AG123" s="823">
        <f t="shared" si="183"/>
        <v>83200</v>
      </c>
      <c r="AH123" s="823">
        <f t="shared" si="184"/>
        <v>11</v>
      </c>
      <c r="AI123" s="824">
        <f t="shared" si="185"/>
        <v>915200</v>
      </c>
      <c r="AJ123" s="824">
        <f t="shared" si="201"/>
        <v>146432</v>
      </c>
      <c r="AK123" s="824"/>
      <c r="AL123" s="463">
        <f t="shared" si="186"/>
        <v>1061632</v>
      </c>
      <c r="AM123" s="823">
        <f t="shared" si="187"/>
        <v>0</v>
      </c>
      <c r="AN123" s="825">
        <f t="shared" si="212"/>
        <v>1061632</v>
      </c>
      <c r="AO123" s="825">
        <f t="shared" si="213"/>
        <v>13801216</v>
      </c>
      <c r="AP123" s="891">
        <v>1</v>
      </c>
      <c r="AQ123" s="821">
        <f t="shared" si="189"/>
        <v>9</v>
      </c>
      <c r="AR123" s="822">
        <f t="shared" si="214"/>
        <v>18</v>
      </c>
      <c r="AS123" s="823">
        <f t="shared" si="191"/>
        <v>83200</v>
      </c>
      <c r="AT123" s="823">
        <f t="shared" si="192"/>
        <v>11</v>
      </c>
      <c r="AU123" s="824">
        <f t="shared" si="193"/>
        <v>915200</v>
      </c>
      <c r="AV123" s="824">
        <f t="shared" si="218"/>
        <v>164736</v>
      </c>
      <c r="AW123" s="824"/>
      <c r="AX123" s="463">
        <f t="shared" si="195"/>
        <v>1079936</v>
      </c>
      <c r="AY123" s="823">
        <f t="shared" si="196"/>
        <v>0</v>
      </c>
      <c r="AZ123" s="825">
        <f t="shared" si="215"/>
        <v>1079936</v>
      </c>
      <c r="BA123" s="825">
        <f t="shared" si="216"/>
        <v>14039168</v>
      </c>
    </row>
    <row r="124" spans="1:53" s="826" customFormat="1" ht="23.25" customHeight="1">
      <c r="A124" s="883">
        <v>19</v>
      </c>
      <c r="B124" s="828" t="s">
        <v>79</v>
      </c>
      <c r="C124" s="829"/>
      <c r="D124" s="829"/>
      <c r="E124" s="830" t="s">
        <v>532</v>
      </c>
      <c r="F124" s="890">
        <v>1</v>
      </c>
      <c r="G124" s="821">
        <v>6</v>
      </c>
      <c r="H124" s="822">
        <f t="shared" si="204"/>
        <v>12</v>
      </c>
      <c r="I124" s="823">
        <v>83200</v>
      </c>
      <c r="J124" s="823">
        <v>11</v>
      </c>
      <c r="K124" s="824">
        <f t="shared" si="205"/>
        <v>915200</v>
      </c>
      <c r="L124" s="824">
        <v>109824</v>
      </c>
      <c r="M124" s="824"/>
      <c r="N124" s="573">
        <f t="shared" si="172"/>
        <v>1025024</v>
      </c>
      <c r="O124" s="823"/>
      <c r="P124" s="825">
        <f t="shared" si="206"/>
        <v>1025024</v>
      </c>
      <c r="Q124" s="825">
        <f t="shared" si="207"/>
        <v>13325312</v>
      </c>
      <c r="R124" s="891">
        <v>1</v>
      </c>
      <c r="S124" s="821">
        <f t="shared" si="174"/>
        <v>7</v>
      </c>
      <c r="T124" s="822">
        <f t="shared" si="208"/>
        <v>14</v>
      </c>
      <c r="U124" s="823">
        <v>83200</v>
      </c>
      <c r="V124" s="823">
        <f t="shared" si="176"/>
        <v>11</v>
      </c>
      <c r="W124" s="824">
        <f t="shared" si="177"/>
        <v>915200</v>
      </c>
      <c r="X124" s="824">
        <f t="shared" si="217"/>
        <v>128128.00000000001</v>
      </c>
      <c r="Y124" s="824"/>
      <c r="Z124" s="463">
        <f t="shared" si="178"/>
        <v>1043328</v>
      </c>
      <c r="AA124" s="823">
        <f t="shared" si="179"/>
        <v>0</v>
      </c>
      <c r="AB124" s="825">
        <f t="shared" si="209"/>
        <v>1043328</v>
      </c>
      <c r="AC124" s="825">
        <f t="shared" si="210"/>
        <v>13563264</v>
      </c>
      <c r="AD124" s="891">
        <v>1</v>
      </c>
      <c r="AE124" s="821">
        <f t="shared" si="181"/>
        <v>8</v>
      </c>
      <c r="AF124" s="822">
        <f t="shared" si="211"/>
        <v>16</v>
      </c>
      <c r="AG124" s="823">
        <f t="shared" si="183"/>
        <v>83200</v>
      </c>
      <c r="AH124" s="823">
        <f t="shared" si="184"/>
        <v>11</v>
      </c>
      <c r="AI124" s="824">
        <f t="shared" si="185"/>
        <v>915200</v>
      </c>
      <c r="AJ124" s="824">
        <f t="shared" si="201"/>
        <v>146432</v>
      </c>
      <c r="AK124" s="824"/>
      <c r="AL124" s="463">
        <f t="shared" si="186"/>
        <v>1061632</v>
      </c>
      <c r="AM124" s="823">
        <f t="shared" si="187"/>
        <v>0</v>
      </c>
      <c r="AN124" s="825">
        <f t="shared" si="212"/>
        <v>1061632</v>
      </c>
      <c r="AO124" s="825">
        <f t="shared" si="213"/>
        <v>13801216</v>
      </c>
      <c r="AP124" s="891">
        <v>1</v>
      </c>
      <c r="AQ124" s="821">
        <f t="shared" si="189"/>
        <v>9</v>
      </c>
      <c r="AR124" s="822">
        <f t="shared" si="214"/>
        <v>18</v>
      </c>
      <c r="AS124" s="823">
        <f t="shared" si="191"/>
        <v>83200</v>
      </c>
      <c r="AT124" s="823">
        <f t="shared" si="192"/>
        <v>11</v>
      </c>
      <c r="AU124" s="824">
        <f t="shared" si="193"/>
        <v>915200</v>
      </c>
      <c r="AV124" s="824">
        <f t="shared" si="218"/>
        <v>164736</v>
      </c>
      <c r="AW124" s="824"/>
      <c r="AX124" s="463">
        <f t="shared" si="195"/>
        <v>1079936</v>
      </c>
      <c r="AY124" s="823">
        <f t="shared" si="196"/>
        <v>0</v>
      </c>
      <c r="AZ124" s="825">
        <f t="shared" si="215"/>
        <v>1079936</v>
      </c>
      <c r="BA124" s="825">
        <f t="shared" si="216"/>
        <v>14039168</v>
      </c>
    </row>
    <row r="125" spans="1:53" s="454" customFormat="1" ht="18" customHeight="1">
      <c r="A125" s="1028" t="s">
        <v>64</v>
      </c>
      <c r="B125" s="1028"/>
      <c r="C125" s="1028"/>
      <c r="D125" s="1028"/>
      <c r="E125" s="1028"/>
      <c r="F125" s="889">
        <f>SUM(F106:F124)</f>
        <v>19</v>
      </c>
      <c r="G125" s="847">
        <f>SUM(G106:G124)</f>
        <v>209</v>
      </c>
      <c r="H125" s="847">
        <f>SUM(H106:H124)</f>
        <v>418</v>
      </c>
      <c r="I125" s="847">
        <f>SUM(I106:I124)</f>
        <v>1580800</v>
      </c>
      <c r="J125" s="847">
        <f t="shared" ref="J125:AZ125" si="219">SUM(J106:J124)</f>
        <v>209.5</v>
      </c>
      <c r="K125" s="847">
        <f t="shared" si="219"/>
        <v>17430400</v>
      </c>
      <c r="L125" s="847">
        <f t="shared" si="219"/>
        <v>3694127</v>
      </c>
      <c r="M125" s="847">
        <f t="shared" si="219"/>
        <v>0</v>
      </c>
      <c r="N125" s="847">
        <f t="shared" si="219"/>
        <v>21124527</v>
      </c>
      <c r="O125" s="847">
        <f t="shared" si="219"/>
        <v>0</v>
      </c>
      <c r="P125" s="847">
        <f t="shared" si="219"/>
        <v>21124527</v>
      </c>
      <c r="Q125" s="847">
        <f t="shared" si="219"/>
        <v>274618851</v>
      </c>
      <c r="R125" s="847">
        <f t="shared" si="219"/>
        <v>19</v>
      </c>
      <c r="S125" s="847">
        <f t="shared" si="219"/>
        <v>228</v>
      </c>
      <c r="T125" s="847">
        <f t="shared" si="219"/>
        <v>456</v>
      </c>
      <c r="U125" s="847">
        <f t="shared" si="219"/>
        <v>1580800</v>
      </c>
      <c r="V125" s="847">
        <f t="shared" si="219"/>
        <v>209.5</v>
      </c>
      <c r="W125" s="847">
        <f t="shared" si="219"/>
        <v>17430400</v>
      </c>
      <c r="X125" s="847">
        <f t="shared" si="219"/>
        <v>3932079</v>
      </c>
      <c r="Y125" s="847">
        <f t="shared" si="219"/>
        <v>0</v>
      </c>
      <c r="Z125" s="847">
        <f t="shared" si="219"/>
        <v>21362479</v>
      </c>
      <c r="AA125" s="847">
        <f t="shared" si="219"/>
        <v>0</v>
      </c>
      <c r="AB125" s="847">
        <f t="shared" si="219"/>
        <v>21362479</v>
      </c>
      <c r="AC125" s="847">
        <f t="shared" si="219"/>
        <v>277712227</v>
      </c>
      <c r="AD125" s="847">
        <f t="shared" si="219"/>
        <v>19</v>
      </c>
      <c r="AE125" s="847">
        <f t="shared" si="219"/>
        <v>247</v>
      </c>
      <c r="AF125" s="847">
        <f t="shared" si="219"/>
        <v>494</v>
      </c>
      <c r="AG125" s="847">
        <f t="shared" si="219"/>
        <v>1580800</v>
      </c>
      <c r="AH125" s="847">
        <f t="shared" si="219"/>
        <v>209.5</v>
      </c>
      <c r="AI125" s="847">
        <f t="shared" si="219"/>
        <v>17430400</v>
      </c>
      <c r="AJ125" s="847">
        <f t="shared" si="219"/>
        <v>4151727</v>
      </c>
      <c r="AK125" s="847">
        <f t="shared" si="219"/>
        <v>0</v>
      </c>
      <c r="AL125" s="847">
        <f t="shared" si="219"/>
        <v>21582127</v>
      </c>
      <c r="AM125" s="847">
        <f t="shared" si="219"/>
        <v>0</v>
      </c>
      <c r="AN125" s="847">
        <f t="shared" si="219"/>
        <v>21582127</v>
      </c>
      <c r="AO125" s="847">
        <f t="shared" si="219"/>
        <v>280567651</v>
      </c>
      <c r="AP125" s="847">
        <f t="shared" si="219"/>
        <v>19</v>
      </c>
      <c r="AQ125" s="847">
        <f t="shared" si="219"/>
        <v>266</v>
      </c>
      <c r="AR125" s="847">
        <f t="shared" si="219"/>
        <v>532</v>
      </c>
      <c r="AS125" s="847">
        <f t="shared" si="219"/>
        <v>1580800</v>
      </c>
      <c r="AT125" s="847">
        <f t="shared" si="219"/>
        <v>209.5</v>
      </c>
      <c r="AU125" s="847">
        <f t="shared" si="219"/>
        <v>17430400</v>
      </c>
      <c r="AV125" s="847">
        <f t="shared" si="219"/>
        <v>4371375</v>
      </c>
      <c r="AW125" s="847">
        <f t="shared" si="219"/>
        <v>0</v>
      </c>
      <c r="AX125" s="847">
        <f t="shared" si="219"/>
        <v>21801775</v>
      </c>
      <c r="AY125" s="847">
        <f t="shared" si="219"/>
        <v>0</v>
      </c>
      <c r="AZ125" s="847">
        <f t="shared" si="219"/>
        <v>21801775</v>
      </c>
      <c r="BA125" s="847">
        <f>SUM(BA106:BA124)</f>
        <v>283423075</v>
      </c>
    </row>
    <row r="126" spans="1:53" s="545" customFormat="1" ht="17.25" customHeight="1">
      <c r="A126" s="541"/>
      <c r="B126" s="583"/>
      <c r="C126" s="543"/>
      <c r="D126" s="543"/>
      <c r="E126" s="542"/>
      <c r="F126" s="544"/>
      <c r="G126" s="495"/>
      <c r="H126" s="542"/>
      <c r="I126" s="542"/>
      <c r="J126" s="542"/>
      <c r="K126" s="542"/>
      <c r="L126" s="542"/>
      <c r="M126" s="542"/>
      <c r="N126" s="542"/>
      <c r="O126" s="542"/>
      <c r="P126" s="542"/>
      <c r="Q126" s="542"/>
      <c r="R126" s="544"/>
      <c r="S126" s="542"/>
      <c r="T126" s="542"/>
      <c r="U126" s="542"/>
      <c r="V126" s="542"/>
      <c r="W126" s="542"/>
      <c r="X126" s="542"/>
      <c r="Y126" s="542"/>
      <c r="Z126" s="542"/>
      <c r="AA126" s="542"/>
      <c r="AB126" s="542"/>
      <c r="AC126" s="542"/>
      <c r="AD126" s="544"/>
      <c r="AK126" s="542"/>
      <c r="AP126" s="546"/>
      <c r="AW126" s="542"/>
    </row>
    <row r="127" spans="1:53" s="545" customFormat="1" ht="18" customHeight="1">
      <c r="A127" s="541"/>
      <c r="B127" s="583"/>
      <c r="C127" s="543"/>
      <c r="D127" s="543"/>
      <c r="E127" s="542"/>
      <c r="F127" s="544"/>
      <c r="G127" s="495"/>
      <c r="H127" s="542"/>
      <c r="I127" s="542"/>
      <c r="J127" s="542"/>
      <c r="K127" s="542"/>
      <c r="L127" s="542"/>
      <c r="M127" s="542"/>
      <c r="N127" s="542"/>
      <c r="O127" s="542"/>
      <c r="P127" s="542"/>
      <c r="Q127" s="542"/>
      <c r="R127" s="544"/>
      <c r="S127" s="542"/>
      <c r="T127" s="542"/>
      <c r="U127" s="542"/>
      <c r="V127" s="542"/>
      <c r="W127" s="542"/>
      <c r="X127" s="542"/>
      <c r="Y127" s="542"/>
      <c r="Z127" s="542"/>
      <c r="AA127" s="542"/>
      <c r="AB127" s="542"/>
      <c r="AC127" s="542"/>
      <c r="AD127" s="544"/>
      <c r="AK127" s="542"/>
      <c r="AP127" s="546"/>
      <c r="AW127" s="542"/>
    </row>
    <row r="128" spans="1:53" s="556" customFormat="1" ht="30.75" customHeight="1">
      <c r="A128" s="1030" t="s">
        <v>615</v>
      </c>
      <c r="B128" s="1030"/>
      <c r="C128" s="1030"/>
      <c r="D128" s="1030"/>
      <c r="E128" s="1030"/>
      <c r="F128" s="1026" t="s">
        <v>77</v>
      </c>
      <c r="G128" s="1026"/>
      <c r="H128" s="1026"/>
      <c r="I128" s="1026"/>
      <c r="J128" s="1026"/>
      <c r="K128" s="1026"/>
      <c r="L128" s="1026"/>
      <c r="M128" s="1026"/>
      <c r="N128" s="1026"/>
      <c r="O128" s="1026"/>
      <c r="P128" s="1026"/>
      <c r="Q128" s="1026"/>
      <c r="R128" s="1026" t="s">
        <v>77</v>
      </c>
      <c r="S128" s="1026"/>
      <c r="T128" s="1026"/>
      <c r="U128" s="1026"/>
      <c r="V128" s="1026"/>
      <c r="W128" s="1026"/>
      <c r="X128" s="1026"/>
      <c r="Y128" s="1026"/>
      <c r="Z128" s="1026"/>
      <c r="AA128" s="1026"/>
      <c r="AB128" s="1026"/>
      <c r="AC128" s="1026"/>
      <c r="AD128" s="1026" t="s">
        <v>77</v>
      </c>
      <c r="AE128" s="1026"/>
      <c r="AF128" s="1026"/>
      <c r="AG128" s="1026"/>
      <c r="AH128" s="1026"/>
      <c r="AI128" s="1026"/>
      <c r="AJ128" s="1026"/>
      <c r="AK128" s="1026"/>
      <c r="AL128" s="1026"/>
      <c r="AM128" s="1026"/>
      <c r="AN128" s="1026"/>
      <c r="AO128" s="1026"/>
      <c r="AP128" s="1026" t="s">
        <v>77</v>
      </c>
      <c r="AQ128" s="1026"/>
      <c r="AR128" s="1026"/>
      <c r="AS128" s="1026"/>
      <c r="AT128" s="1026"/>
      <c r="AU128" s="1026"/>
      <c r="AV128" s="1026"/>
      <c r="AW128" s="1026"/>
      <c r="AX128" s="1026"/>
      <c r="AY128" s="1026"/>
      <c r="AZ128" s="1026"/>
      <c r="BA128" s="1026"/>
    </row>
    <row r="129" spans="1:53" s="507" customFormat="1" ht="25.5" customHeight="1">
      <c r="A129" s="1029" t="s">
        <v>22</v>
      </c>
      <c r="B129" s="1029"/>
      <c r="C129" s="1029"/>
      <c r="D129" s="1029"/>
      <c r="E129" s="1029"/>
      <c r="F129" s="1027" t="s">
        <v>1368</v>
      </c>
      <c r="G129" s="1027"/>
      <c r="H129" s="1027"/>
      <c r="I129" s="1027"/>
      <c r="J129" s="1027"/>
      <c r="K129" s="1027"/>
      <c r="L129" s="1027"/>
      <c r="M129" s="1027"/>
      <c r="N129" s="1027"/>
      <c r="O129" s="1027"/>
      <c r="P129" s="1027"/>
      <c r="Q129" s="1027"/>
      <c r="R129" s="1027" t="s">
        <v>1533</v>
      </c>
      <c r="S129" s="1027"/>
      <c r="T129" s="1027"/>
      <c r="U129" s="1027"/>
      <c r="V129" s="1027"/>
      <c r="W129" s="1027"/>
      <c r="X129" s="1027"/>
      <c r="Y129" s="1027"/>
      <c r="Z129" s="1027"/>
      <c r="AA129" s="1027"/>
      <c r="AB129" s="1027"/>
      <c r="AC129" s="1027"/>
      <c r="AD129" s="1027" t="s">
        <v>1743</v>
      </c>
      <c r="AE129" s="1027"/>
      <c r="AF129" s="1027"/>
      <c r="AG129" s="1027"/>
      <c r="AH129" s="1027"/>
      <c r="AI129" s="1027"/>
      <c r="AJ129" s="1027"/>
      <c r="AK129" s="1027"/>
      <c r="AL129" s="1027"/>
      <c r="AM129" s="1027"/>
      <c r="AN129" s="1027"/>
      <c r="AO129" s="1027"/>
      <c r="AP129" s="1027" t="s">
        <v>2520</v>
      </c>
      <c r="AQ129" s="1027"/>
      <c r="AR129" s="1027"/>
      <c r="AS129" s="1027"/>
      <c r="AT129" s="1027"/>
      <c r="AU129" s="1027"/>
      <c r="AV129" s="1027"/>
      <c r="AW129" s="1027"/>
      <c r="AX129" s="1027"/>
      <c r="AY129" s="1027"/>
      <c r="AZ129" s="1027"/>
      <c r="BA129" s="1027"/>
    </row>
    <row r="130" spans="1:53" s="540" customFormat="1" ht="94.5">
      <c r="A130" s="459" t="s">
        <v>10</v>
      </c>
      <c r="B130" s="539" t="s">
        <v>54</v>
      </c>
      <c r="C130" s="539" t="s">
        <v>2538</v>
      </c>
      <c r="D130" s="539" t="s">
        <v>2539</v>
      </c>
      <c r="E130" s="539" t="s">
        <v>55</v>
      </c>
      <c r="F130" s="555" t="s">
        <v>1</v>
      </c>
      <c r="G130" s="554" t="s">
        <v>482</v>
      </c>
      <c r="H130" s="554" t="s">
        <v>57</v>
      </c>
      <c r="I130" s="555" t="s">
        <v>62</v>
      </c>
      <c r="J130" s="590" t="s">
        <v>63</v>
      </c>
      <c r="K130" s="555" t="s">
        <v>483</v>
      </c>
      <c r="L130" s="555" t="s">
        <v>484</v>
      </c>
      <c r="M130" s="555" t="s">
        <v>2617</v>
      </c>
      <c r="N130" s="555" t="s">
        <v>2618</v>
      </c>
      <c r="O130" s="539" t="s">
        <v>684</v>
      </c>
      <c r="P130" s="539" t="s">
        <v>1370</v>
      </c>
      <c r="Q130" s="555" t="s">
        <v>1371</v>
      </c>
      <c r="R130" s="555"/>
      <c r="S130" s="554" t="str">
        <f>+G130</f>
        <v>Դատավորի ստաժ</v>
      </c>
      <c r="T130" s="554" t="str">
        <f>+H130</f>
        <v>Ստաժի %-ը</v>
      </c>
      <c r="U130" s="555" t="s">
        <v>62</v>
      </c>
      <c r="V130" s="590" t="s">
        <v>63</v>
      </c>
      <c r="W130" s="555" t="s">
        <v>483</v>
      </c>
      <c r="X130" s="555" t="s">
        <v>484</v>
      </c>
      <c r="Y130" s="555" t="s">
        <v>2617</v>
      </c>
      <c r="Z130" s="555" t="s">
        <v>2618</v>
      </c>
      <c r="AA130" s="539" t="s">
        <v>1639</v>
      </c>
      <c r="AB130" s="539" t="s">
        <v>1532</v>
      </c>
      <c r="AC130" s="555" t="s">
        <v>1531</v>
      </c>
      <c r="AD130" s="555"/>
      <c r="AE130" s="554" t="str">
        <f>+S130</f>
        <v>Դատավորի ստաժ</v>
      </c>
      <c r="AF130" s="554" t="str">
        <f>+T130</f>
        <v>Ստաժի %-ը</v>
      </c>
      <c r="AG130" s="555" t="s">
        <v>62</v>
      </c>
      <c r="AH130" s="590" t="s">
        <v>63</v>
      </c>
      <c r="AI130" s="555" t="s">
        <v>483</v>
      </c>
      <c r="AJ130" s="555" t="s">
        <v>484</v>
      </c>
      <c r="AK130" s="555" t="s">
        <v>2617</v>
      </c>
      <c r="AL130" s="555" t="s">
        <v>2618</v>
      </c>
      <c r="AM130" s="539" t="s">
        <v>1639</v>
      </c>
      <c r="AN130" s="539" t="s">
        <v>1741</v>
      </c>
      <c r="AO130" s="555" t="s">
        <v>1742</v>
      </c>
      <c r="AP130" s="555"/>
      <c r="AQ130" s="554" t="str">
        <f>+AE130</f>
        <v>Դատավորի ստաժ</v>
      </c>
      <c r="AR130" s="554" t="str">
        <f>+AF130</f>
        <v>Ստաժի %-ը</v>
      </c>
      <c r="AS130" s="555" t="s">
        <v>62</v>
      </c>
      <c r="AT130" s="590" t="s">
        <v>63</v>
      </c>
      <c r="AU130" s="555" t="s">
        <v>483</v>
      </c>
      <c r="AV130" s="555" t="s">
        <v>484</v>
      </c>
      <c r="AW130" s="555" t="s">
        <v>2617</v>
      </c>
      <c r="AX130" s="555" t="s">
        <v>2618</v>
      </c>
      <c r="AY130" s="539" t="s">
        <v>1639</v>
      </c>
      <c r="AZ130" s="539" t="s">
        <v>2521</v>
      </c>
      <c r="BA130" s="555" t="s">
        <v>2522</v>
      </c>
    </row>
    <row r="131" spans="1:53" s="490" customFormat="1" ht="23.25" customHeight="1">
      <c r="A131" s="883">
        <v>1</v>
      </c>
      <c r="B131" s="577" t="s">
        <v>543</v>
      </c>
      <c r="C131" s="576" t="s">
        <v>2541</v>
      </c>
      <c r="D131" s="576">
        <v>1969</v>
      </c>
      <c r="E131" s="574" t="s">
        <v>492</v>
      </c>
      <c r="F131" s="884">
        <v>1</v>
      </c>
      <c r="G131" s="591">
        <v>18</v>
      </c>
      <c r="H131" s="570">
        <f>+G131*2</f>
        <v>36</v>
      </c>
      <c r="I131" s="571">
        <v>83200</v>
      </c>
      <c r="J131" s="571">
        <v>11</v>
      </c>
      <c r="K131" s="573">
        <f>+J131*I131</f>
        <v>915200</v>
      </c>
      <c r="L131" s="573">
        <v>274560</v>
      </c>
      <c r="M131" s="573"/>
      <c r="N131" s="573">
        <f t="shared" ref="N131:N159" si="220">+K131+L131+M131</f>
        <v>1189760</v>
      </c>
      <c r="O131" s="571"/>
      <c r="P131" s="575">
        <f>+N131+O131</f>
        <v>1189760</v>
      </c>
      <c r="Q131" s="575">
        <f>+P131*13</f>
        <v>15466880</v>
      </c>
      <c r="R131" s="885">
        <v>1</v>
      </c>
      <c r="S131" s="595">
        <f t="shared" ref="S131:S159" si="221">+G131+1</f>
        <v>19</v>
      </c>
      <c r="T131" s="462">
        <f>+S131*2</f>
        <v>38</v>
      </c>
      <c r="U131" s="457">
        <v>83200</v>
      </c>
      <c r="V131" s="457">
        <f t="shared" ref="V131:V159" si="222">+J131</f>
        <v>11</v>
      </c>
      <c r="W131" s="463">
        <f t="shared" ref="W131:W159" si="223">+U131*V131</f>
        <v>915200</v>
      </c>
      <c r="X131" s="463">
        <f t="shared" ref="X131:X159" si="224">IF((T131&lt;=30)*AND(W131*T131%&gt;L131),W131*T131%,IF((T131&gt;30)*AND(W131*30%&gt;L131),W131*30%,L131))</f>
        <v>274560</v>
      </c>
      <c r="Y131" s="463"/>
      <c r="Z131" s="463">
        <f t="shared" ref="Z131:Z159" si="225">+W131+X131+Y131</f>
        <v>1189760</v>
      </c>
      <c r="AA131" s="457">
        <f t="shared" ref="AA131:AA159" si="226">+O131</f>
        <v>0</v>
      </c>
      <c r="AB131" s="489">
        <f>+Z131+AA131</f>
        <v>1189760</v>
      </c>
      <c r="AC131" s="489">
        <f>+AB131*13</f>
        <v>15466880</v>
      </c>
      <c r="AD131" s="885">
        <v>1</v>
      </c>
      <c r="AE131" s="595">
        <f t="shared" ref="AE131:AE159" si="227">+S131+1</f>
        <v>20</v>
      </c>
      <c r="AF131" s="462">
        <f>+AE131*2</f>
        <v>40</v>
      </c>
      <c r="AG131" s="457">
        <f t="shared" ref="AG131:AG159" si="228">+U131</f>
        <v>83200</v>
      </c>
      <c r="AH131" s="457">
        <f t="shared" ref="AH131:AH159" si="229">+V131</f>
        <v>11</v>
      </c>
      <c r="AI131" s="463">
        <f t="shared" ref="AI131:AI159" si="230">+AG131*AH131</f>
        <v>915200</v>
      </c>
      <c r="AJ131" s="463">
        <f t="shared" ref="AJ131:AJ159" si="231">IF((AF131&lt;=30)*AND(AI131*AF131%&gt;X131),AI131*AF131%,IF((AF131&gt;30)*AND(AI131*30%&gt;X131),AI131*30%,X131))</f>
        <v>274560</v>
      </c>
      <c r="AK131" s="463"/>
      <c r="AL131" s="463">
        <f t="shared" ref="AL131:AL159" si="232">+AI131+AJ131+AK131</f>
        <v>1189760</v>
      </c>
      <c r="AM131" s="457">
        <f t="shared" ref="AM131:AM159" si="233">+AA131</f>
        <v>0</v>
      </c>
      <c r="AN131" s="489">
        <f>+AL131+AM131</f>
        <v>1189760</v>
      </c>
      <c r="AO131" s="489">
        <f>+AN131*13</f>
        <v>15466880</v>
      </c>
      <c r="AP131" s="885">
        <v>1</v>
      </c>
      <c r="AQ131" s="595">
        <f t="shared" ref="AQ131:AQ159" si="234">+AE131+1</f>
        <v>21</v>
      </c>
      <c r="AR131" s="462">
        <f>+AQ131*2</f>
        <v>42</v>
      </c>
      <c r="AS131" s="457">
        <f t="shared" ref="AS131:AS159" si="235">+AG131</f>
        <v>83200</v>
      </c>
      <c r="AT131" s="457">
        <f t="shared" ref="AT131:AT159" si="236">+AH131</f>
        <v>11</v>
      </c>
      <c r="AU131" s="463">
        <f t="shared" ref="AU131:AU159" si="237">+AS131*AT131</f>
        <v>915200</v>
      </c>
      <c r="AV131" s="463">
        <f t="shared" ref="AV131:AV159" si="238">IF((AR131&lt;=30)*AND(AU131*AR131%&gt;AJ131),AU131*AR131%,IF((AR131&gt;30)*AND(AU131*30%&gt;AJ131),AU131*30%,AJ131))</f>
        <v>274560</v>
      </c>
      <c r="AW131" s="463"/>
      <c r="AX131" s="463">
        <f t="shared" ref="AX131:AX159" si="239">+AU131+AV131+AW131</f>
        <v>1189760</v>
      </c>
      <c r="AY131" s="457">
        <f t="shared" ref="AY131:AY159" si="240">+AM131</f>
        <v>0</v>
      </c>
      <c r="AZ131" s="489">
        <f>+AX131+AY131</f>
        <v>1189760</v>
      </c>
      <c r="BA131" s="489">
        <f>+AZ131*13</f>
        <v>15466880</v>
      </c>
    </row>
    <row r="132" spans="1:53" s="490" customFormat="1" ht="13.5">
      <c r="A132" s="883">
        <v>2</v>
      </c>
      <c r="B132" s="577" t="s">
        <v>2562</v>
      </c>
      <c r="C132" s="576" t="s">
        <v>2540</v>
      </c>
      <c r="D132" s="576">
        <v>1987</v>
      </c>
      <c r="E132" s="574" t="s">
        <v>575</v>
      </c>
      <c r="F132" s="884">
        <v>1</v>
      </c>
      <c r="G132" s="591">
        <v>1</v>
      </c>
      <c r="H132" s="570">
        <f>+G132*2</f>
        <v>2</v>
      </c>
      <c r="I132" s="571">
        <v>83200</v>
      </c>
      <c r="J132" s="571">
        <v>10</v>
      </c>
      <c r="K132" s="573">
        <f>+J132*I132</f>
        <v>832000</v>
      </c>
      <c r="L132" s="573">
        <v>16640</v>
      </c>
      <c r="M132" s="573"/>
      <c r="N132" s="573">
        <f t="shared" si="220"/>
        <v>848640</v>
      </c>
      <c r="O132" s="571"/>
      <c r="P132" s="575">
        <f>+N132+O132</f>
        <v>848640</v>
      </c>
      <c r="Q132" s="575">
        <f>+P132*13</f>
        <v>11032320</v>
      </c>
      <c r="R132" s="885">
        <v>1</v>
      </c>
      <c r="S132" s="595">
        <f t="shared" si="221"/>
        <v>2</v>
      </c>
      <c r="T132" s="462">
        <f>+S132*2</f>
        <v>4</v>
      </c>
      <c r="U132" s="457">
        <v>83200</v>
      </c>
      <c r="V132" s="457">
        <f t="shared" si="222"/>
        <v>10</v>
      </c>
      <c r="W132" s="463">
        <f t="shared" si="223"/>
        <v>832000</v>
      </c>
      <c r="X132" s="463">
        <f t="shared" si="224"/>
        <v>33280</v>
      </c>
      <c r="Y132" s="463"/>
      <c r="Z132" s="463">
        <f t="shared" si="225"/>
        <v>865280</v>
      </c>
      <c r="AA132" s="457">
        <f t="shared" si="226"/>
        <v>0</v>
      </c>
      <c r="AB132" s="489">
        <f>+Z132+AA132</f>
        <v>865280</v>
      </c>
      <c r="AC132" s="489">
        <f>+AB132*13</f>
        <v>11248640</v>
      </c>
      <c r="AD132" s="885">
        <v>1</v>
      </c>
      <c r="AE132" s="595">
        <f t="shared" si="227"/>
        <v>3</v>
      </c>
      <c r="AF132" s="462">
        <f>+AE132*2</f>
        <v>6</v>
      </c>
      <c r="AG132" s="457">
        <f t="shared" si="228"/>
        <v>83200</v>
      </c>
      <c r="AH132" s="457">
        <f t="shared" si="229"/>
        <v>10</v>
      </c>
      <c r="AI132" s="463">
        <f t="shared" si="230"/>
        <v>832000</v>
      </c>
      <c r="AJ132" s="463">
        <f t="shared" si="231"/>
        <v>49920</v>
      </c>
      <c r="AK132" s="463"/>
      <c r="AL132" s="463">
        <f t="shared" si="232"/>
        <v>881920</v>
      </c>
      <c r="AM132" s="457">
        <f t="shared" si="233"/>
        <v>0</v>
      </c>
      <c r="AN132" s="489">
        <f>+AL132+AM132</f>
        <v>881920</v>
      </c>
      <c r="AO132" s="489">
        <f>+AN132*13</f>
        <v>11464960</v>
      </c>
      <c r="AP132" s="885">
        <v>1</v>
      </c>
      <c r="AQ132" s="595">
        <f t="shared" si="234"/>
        <v>4</v>
      </c>
      <c r="AR132" s="462">
        <f>+AQ132*2</f>
        <v>8</v>
      </c>
      <c r="AS132" s="457">
        <f t="shared" si="235"/>
        <v>83200</v>
      </c>
      <c r="AT132" s="457">
        <f t="shared" si="236"/>
        <v>10</v>
      </c>
      <c r="AU132" s="463">
        <f t="shared" si="237"/>
        <v>832000</v>
      </c>
      <c r="AV132" s="463">
        <f t="shared" si="238"/>
        <v>66560</v>
      </c>
      <c r="AW132" s="463"/>
      <c r="AX132" s="463">
        <f t="shared" si="239"/>
        <v>898560</v>
      </c>
      <c r="AY132" s="457">
        <f t="shared" si="240"/>
        <v>0</v>
      </c>
      <c r="AZ132" s="489">
        <f>+AX132+AY132</f>
        <v>898560</v>
      </c>
      <c r="BA132" s="489">
        <f>+AZ132*13</f>
        <v>11681280</v>
      </c>
    </row>
    <row r="133" spans="1:53" s="490" customFormat="1" ht="25.5" customHeight="1">
      <c r="A133" s="883">
        <v>3</v>
      </c>
      <c r="B133" s="572" t="s">
        <v>548</v>
      </c>
      <c r="C133" s="576" t="s">
        <v>2541</v>
      </c>
      <c r="D133" s="576">
        <v>1981</v>
      </c>
      <c r="E133" s="574" t="s">
        <v>575</v>
      </c>
      <c r="F133" s="884">
        <v>1</v>
      </c>
      <c r="G133" s="591">
        <v>14</v>
      </c>
      <c r="H133" s="570">
        <f>+G133*2</f>
        <v>28</v>
      </c>
      <c r="I133" s="571">
        <v>83200</v>
      </c>
      <c r="J133" s="571">
        <v>10</v>
      </c>
      <c r="K133" s="573">
        <f>+J133*I133</f>
        <v>832000</v>
      </c>
      <c r="L133" s="573">
        <v>232960</v>
      </c>
      <c r="M133" s="573"/>
      <c r="N133" s="573">
        <f t="shared" si="220"/>
        <v>1064960</v>
      </c>
      <c r="O133" s="571"/>
      <c r="P133" s="575">
        <f>+N133+O133</f>
        <v>1064960</v>
      </c>
      <c r="Q133" s="575">
        <f>+P133*13</f>
        <v>13844480</v>
      </c>
      <c r="R133" s="885">
        <v>1</v>
      </c>
      <c r="S133" s="595">
        <f t="shared" si="221"/>
        <v>15</v>
      </c>
      <c r="T133" s="462">
        <f>+S133*2</f>
        <v>30</v>
      </c>
      <c r="U133" s="457">
        <v>83200</v>
      </c>
      <c r="V133" s="457">
        <f t="shared" si="222"/>
        <v>10</v>
      </c>
      <c r="W133" s="463">
        <f t="shared" si="223"/>
        <v>832000</v>
      </c>
      <c r="X133" s="463">
        <f t="shared" si="224"/>
        <v>249600</v>
      </c>
      <c r="Y133" s="463"/>
      <c r="Z133" s="463">
        <f t="shared" si="225"/>
        <v>1081600</v>
      </c>
      <c r="AA133" s="457">
        <f t="shared" si="226"/>
        <v>0</v>
      </c>
      <c r="AB133" s="489">
        <f>+Z133+AA133</f>
        <v>1081600</v>
      </c>
      <c r="AC133" s="489">
        <f>+AB133*13</f>
        <v>14060800</v>
      </c>
      <c r="AD133" s="885">
        <v>1</v>
      </c>
      <c r="AE133" s="595">
        <f t="shared" si="227"/>
        <v>16</v>
      </c>
      <c r="AF133" s="462">
        <f>+AE133*2</f>
        <v>32</v>
      </c>
      <c r="AG133" s="457">
        <f t="shared" si="228"/>
        <v>83200</v>
      </c>
      <c r="AH133" s="457">
        <f t="shared" si="229"/>
        <v>10</v>
      </c>
      <c r="AI133" s="463">
        <f t="shared" si="230"/>
        <v>832000</v>
      </c>
      <c r="AJ133" s="463">
        <f t="shared" si="231"/>
        <v>249600</v>
      </c>
      <c r="AK133" s="463"/>
      <c r="AL133" s="463">
        <f t="shared" si="232"/>
        <v>1081600</v>
      </c>
      <c r="AM133" s="457">
        <f t="shared" si="233"/>
        <v>0</v>
      </c>
      <c r="AN133" s="489">
        <f>+AL133+AM133</f>
        <v>1081600</v>
      </c>
      <c r="AO133" s="489">
        <f>+AN133*13</f>
        <v>14060800</v>
      </c>
      <c r="AP133" s="885">
        <v>1</v>
      </c>
      <c r="AQ133" s="595">
        <f t="shared" si="234"/>
        <v>17</v>
      </c>
      <c r="AR133" s="462">
        <f>+AQ133*2</f>
        <v>34</v>
      </c>
      <c r="AS133" s="457">
        <f t="shared" si="235"/>
        <v>83200</v>
      </c>
      <c r="AT133" s="457">
        <f t="shared" si="236"/>
        <v>10</v>
      </c>
      <c r="AU133" s="463">
        <f t="shared" si="237"/>
        <v>832000</v>
      </c>
      <c r="AV133" s="463">
        <f t="shared" si="238"/>
        <v>249600</v>
      </c>
      <c r="AW133" s="463"/>
      <c r="AX133" s="463">
        <f t="shared" si="239"/>
        <v>1081600</v>
      </c>
      <c r="AY133" s="457">
        <f t="shared" si="240"/>
        <v>0</v>
      </c>
      <c r="AZ133" s="489">
        <f>+AX133+AY133</f>
        <v>1081600</v>
      </c>
      <c r="BA133" s="489">
        <f>+AZ133*13</f>
        <v>14060800</v>
      </c>
    </row>
    <row r="134" spans="1:53" s="490" customFormat="1" ht="23.25" customHeight="1">
      <c r="A134" s="883">
        <v>4</v>
      </c>
      <c r="B134" s="574" t="s">
        <v>648</v>
      </c>
      <c r="C134" s="576" t="s">
        <v>2541</v>
      </c>
      <c r="D134" s="576">
        <v>1989</v>
      </c>
      <c r="E134" s="574" t="s">
        <v>575</v>
      </c>
      <c r="F134" s="884">
        <v>1</v>
      </c>
      <c r="G134" s="591">
        <v>8</v>
      </c>
      <c r="H134" s="570">
        <f t="shared" ref="H134:H153" si="241">+G134*2</f>
        <v>16</v>
      </c>
      <c r="I134" s="571">
        <v>83200</v>
      </c>
      <c r="J134" s="571">
        <v>10</v>
      </c>
      <c r="K134" s="573">
        <f>+J134*I134</f>
        <v>832000</v>
      </c>
      <c r="L134" s="573">
        <v>133120</v>
      </c>
      <c r="M134" s="573"/>
      <c r="N134" s="573">
        <f t="shared" si="220"/>
        <v>965120</v>
      </c>
      <c r="O134" s="571"/>
      <c r="P134" s="575">
        <f t="shared" ref="P134:P153" si="242">+N134+O134</f>
        <v>965120</v>
      </c>
      <c r="Q134" s="575">
        <f t="shared" ref="Q134:Q153" si="243">+P134*13</f>
        <v>12546560</v>
      </c>
      <c r="R134" s="885">
        <v>1</v>
      </c>
      <c r="S134" s="595">
        <f t="shared" si="221"/>
        <v>9</v>
      </c>
      <c r="T134" s="462">
        <f t="shared" ref="T134:T153" si="244">+S134*2</f>
        <v>18</v>
      </c>
      <c r="U134" s="457">
        <v>83200</v>
      </c>
      <c r="V134" s="457">
        <f t="shared" si="222"/>
        <v>10</v>
      </c>
      <c r="W134" s="463">
        <f t="shared" si="223"/>
        <v>832000</v>
      </c>
      <c r="X134" s="463">
        <f t="shared" si="224"/>
        <v>149760</v>
      </c>
      <c r="Y134" s="463"/>
      <c r="Z134" s="463">
        <f t="shared" si="225"/>
        <v>981760</v>
      </c>
      <c r="AA134" s="457">
        <f t="shared" si="226"/>
        <v>0</v>
      </c>
      <c r="AB134" s="489">
        <f t="shared" ref="AB134:AB153" si="245">+Z134+AA134</f>
        <v>981760</v>
      </c>
      <c r="AC134" s="489">
        <f t="shared" ref="AC134:AC153" si="246">+AB134*13</f>
        <v>12762880</v>
      </c>
      <c r="AD134" s="885">
        <v>1</v>
      </c>
      <c r="AE134" s="595">
        <f t="shared" si="227"/>
        <v>10</v>
      </c>
      <c r="AF134" s="462">
        <f t="shared" ref="AF134:AF153" si="247">+AE134*2</f>
        <v>20</v>
      </c>
      <c r="AG134" s="457">
        <f t="shared" si="228"/>
        <v>83200</v>
      </c>
      <c r="AH134" s="457">
        <f t="shared" si="229"/>
        <v>10</v>
      </c>
      <c r="AI134" s="463">
        <f t="shared" si="230"/>
        <v>832000</v>
      </c>
      <c r="AJ134" s="463">
        <f t="shared" si="231"/>
        <v>166400</v>
      </c>
      <c r="AK134" s="463"/>
      <c r="AL134" s="463">
        <f t="shared" si="232"/>
        <v>998400</v>
      </c>
      <c r="AM134" s="457">
        <f t="shared" si="233"/>
        <v>0</v>
      </c>
      <c r="AN134" s="489">
        <f t="shared" ref="AN134:AN153" si="248">+AL134+AM134</f>
        <v>998400</v>
      </c>
      <c r="AO134" s="489">
        <f t="shared" ref="AO134:AO153" si="249">+AN134*13</f>
        <v>12979200</v>
      </c>
      <c r="AP134" s="885">
        <v>1</v>
      </c>
      <c r="AQ134" s="595">
        <f t="shared" si="234"/>
        <v>11</v>
      </c>
      <c r="AR134" s="462">
        <f t="shared" ref="AR134:AR153" si="250">+AQ134*2</f>
        <v>22</v>
      </c>
      <c r="AS134" s="457">
        <f t="shared" si="235"/>
        <v>83200</v>
      </c>
      <c r="AT134" s="457">
        <f t="shared" si="236"/>
        <v>10</v>
      </c>
      <c r="AU134" s="463">
        <f t="shared" si="237"/>
        <v>832000</v>
      </c>
      <c r="AV134" s="463">
        <f t="shared" si="238"/>
        <v>183040</v>
      </c>
      <c r="AW134" s="463"/>
      <c r="AX134" s="463">
        <f t="shared" si="239"/>
        <v>1015040</v>
      </c>
      <c r="AY134" s="457">
        <f t="shared" si="240"/>
        <v>0</v>
      </c>
      <c r="AZ134" s="489">
        <f t="shared" ref="AZ134:AZ153" si="251">+AX134+AY134</f>
        <v>1015040</v>
      </c>
      <c r="BA134" s="489">
        <f t="shared" ref="BA134:BA153" si="252">+AZ134*13</f>
        <v>13195520</v>
      </c>
    </row>
    <row r="135" spans="1:53" s="490" customFormat="1" ht="23.25" customHeight="1">
      <c r="A135" s="883">
        <v>5</v>
      </c>
      <c r="B135" s="577" t="s">
        <v>603</v>
      </c>
      <c r="C135" s="576" t="s">
        <v>2541</v>
      </c>
      <c r="D135" s="576">
        <v>1989</v>
      </c>
      <c r="E135" s="574" t="s">
        <v>575</v>
      </c>
      <c r="F135" s="884">
        <v>1</v>
      </c>
      <c r="G135" s="591">
        <v>2</v>
      </c>
      <c r="H135" s="570">
        <f t="shared" si="241"/>
        <v>4</v>
      </c>
      <c r="I135" s="571">
        <v>83200</v>
      </c>
      <c r="J135" s="571">
        <v>10</v>
      </c>
      <c r="K135" s="573">
        <f>+J135*I135</f>
        <v>832000</v>
      </c>
      <c r="L135" s="573">
        <v>33280</v>
      </c>
      <c r="M135" s="573"/>
      <c r="N135" s="573">
        <f t="shared" si="220"/>
        <v>865280</v>
      </c>
      <c r="O135" s="571"/>
      <c r="P135" s="575">
        <f t="shared" si="242"/>
        <v>865280</v>
      </c>
      <c r="Q135" s="575">
        <f t="shared" si="243"/>
        <v>11248640</v>
      </c>
      <c r="R135" s="885">
        <v>1</v>
      </c>
      <c r="S135" s="595">
        <f t="shared" si="221"/>
        <v>3</v>
      </c>
      <c r="T135" s="462">
        <f t="shared" si="244"/>
        <v>6</v>
      </c>
      <c r="U135" s="457">
        <v>83200</v>
      </c>
      <c r="V135" s="457">
        <f t="shared" si="222"/>
        <v>10</v>
      </c>
      <c r="W135" s="463">
        <f t="shared" si="223"/>
        <v>832000</v>
      </c>
      <c r="X135" s="463">
        <f t="shared" si="224"/>
        <v>49920</v>
      </c>
      <c r="Y135" s="463"/>
      <c r="Z135" s="463">
        <f t="shared" si="225"/>
        <v>881920</v>
      </c>
      <c r="AA135" s="457">
        <f t="shared" si="226"/>
        <v>0</v>
      </c>
      <c r="AB135" s="489">
        <f t="shared" si="245"/>
        <v>881920</v>
      </c>
      <c r="AC135" s="489">
        <f t="shared" si="246"/>
        <v>11464960</v>
      </c>
      <c r="AD135" s="885">
        <v>1</v>
      </c>
      <c r="AE135" s="595">
        <f t="shared" si="227"/>
        <v>4</v>
      </c>
      <c r="AF135" s="462">
        <f t="shared" si="247"/>
        <v>8</v>
      </c>
      <c r="AG135" s="457">
        <f t="shared" si="228"/>
        <v>83200</v>
      </c>
      <c r="AH135" s="457">
        <f t="shared" si="229"/>
        <v>10</v>
      </c>
      <c r="AI135" s="463">
        <f t="shared" si="230"/>
        <v>832000</v>
      </c>
      <c r="AJ135" s="463">
        <f t="shared" si="231"/>
        <v>66560</v>
      </c>
      <c r="AK135" s="463"/>
      <c r="AL135" s="463">
        <f t="shared" si="232"/>
        <v>898560</v>
      </c>
      <c r="AM135" s="457">
        <f t="shared" si="233"/>
        <v>0</v>
      </c>
      <c r="AN135" s="489">
        <f t="shared" si="248"/>
        <v>898560</v>
      </c>
      <c r="AO135" s="489">
        <f t="shared" si="249"/>
        <v>11681280</v>
      </c>
      <c r="AP135" s="885">
        <v>1</v>
      </c>
      <c r="AQ135" s="595">
        <f t="shared" si="234"/>
        <v>5</v>
      </c>
      <c r="AR135" s="462">
        <f t="shared" si="250"/>
        <v>10</v>
      </c>
      <c r="AS135" s="457">
        <f t="shared" si="235"/>
        <v>83200</v>
      </c>
      <c r="AT135" s="457">
        <f t="shared" si="236"/>
        <v>10</v>
      </c>
      <c r="AU135" s="463">
        <f t="shared" si="237"/>
        <v>832000</v>
      </c>
      <c r="AV135" s="463">
        <f t="shared" si="238"/>
        <v>83200</v>
      </c>
      <c r="AW135" s="463"/>
      <c r="AX135" s="463">
        <f t="shared" si="239"/>
        <v>915200</v>
      </c>
      <c r="AY135" s="457">
        <f t="shared" si="240"/>
        <v>0</v>
      </c>
      <c r="AZ135" s="489">
        <f t="shared" si="251"/>
        <v>915200</v>
      </c>
      <c r="BA135" s="489">
        <f t="shared" si="252"/>
        <v>11897600</v>
      </c>
    </row>
    <row r="136" spans="1:53" s="490" customFormat="1" ht="23.25" customHeight="1">
      <c r="A136" s="883">
        <v>6</v>
      </c>
      <c r="B136" s="574" t="s">
        <v>134</v>
      </c>
      <c r="C136" s="576" t="s">
        <v>2541</v>
      </c>
      <c r="D136" s="576">
        <v>1987</v>
      </c>
      <c r="E136" s="574" t="s">
        <v>575</v>
      </c>
      <c r="F136" s="884">
        <v>1</v>
      </c>
      <c r="G136" s="591">
        <v>5</v>
      </c>
      <c r="H136" s="570">
        <f t="shared" si="241"/>
        <v>10</v>
      </c>
      <c r="I136" s="571">
        <v>83200</v>
      </c>
      <c r="J136" s="571">
        <v>10</v>
      </c>
      <c r="K136" s="573">
        <f t="shared" ref="K136:K153" si="253">+J136*I136</f>
        <v>832000</v>
      </c>
      <c r="L136" s="573">
        <v>83200</v>
      </c>
      <c r="M136" s="573"/>
      <c r="N136" s="573">
        <f t="shared" si="220"/>
        <v>915200</v>
      </c>
      <c r="O136" s="571"/>
      <c r="P136" s="575">
        <f t="shared" si="242"/>
        <v>915200</v>
      </c>
      <c r="Q136" s="575">
        <f t="shared" si="243"/>
        <v>11897600</v>
      </c>
      <c r="R136" s="885">
        <v>1</v>
      </c>
      <c r="S136" s="595">
        <f t="shared" si="221"/>
        <v>6</v>
      </c>
      <c r="T136" s="462">
        <f t="shared" si="244"/>
        <v>12</v>
      </c>
      <c r="U136" s="457">
        <v>83200</v>
      </c>
      <c r="V136" s="457">
        <f t="shared" si="222"/>
        <v>10</v>
      </c>
      <c r="W136" s="463">
        <f t="shared" si="223"/>
        <v>832000</v>
      </c>
      <c r="X136" s="463">
        <f t="shared" si="224"/>
        <v>99840</v>
      </c>
      <c r="Y136" s="463"/>
      <c r="Z136" s="463">
        <f t="shared" si="225"/>
        <v>931840</v>
      </c>
      <c r="AA136" s="457">
        <f t="shared" si="226"/>
        <v>0</v>
      </c>
      <c r="AB136" s="489">
        <f t="shared" si="245"/>
        <v>931840</v>
      </c>
      <c r="AC136" s="489">
        <f t="shared" si="246"/>
        <v>12113920</v>
      </c>
      <c r="AD136" s="885">
        <v>1</v>
      </c>
      <c r="AE136" s="595">
        <f t="shared" si="227"/>
        <v>7</v>
      </c>
      <c r="AF136" s="462">
        <f t="shared" si="247"/>
        <v>14</v>
      </c>
      <c r="AG136" s="457">
        <f t="shared" si="228"/>
        <v>83200</v>
      </c>
      <c r="AH136" s="457">
        <f t="shared" si="229"/>
        <v>10</v>
      </c>
      <c r="AI136" s="463">
        <f t="shared" si="230"/>
        <v>832000</v>
      </c>
      <c r="AJ136" s="463">
        <f t="shared" si="231"/>
        <v>116480.00000000001</v>
      </c>
      <c r="AK136" s="463"/>
      <c r="AL136" s="463">
        <f t="shared" si="232"/>
        <v>948480</v>
      </c>
      <c r="AM136" s="457">
        <f t="shared" si="233"/>
        <v>0</v>
      </c>
      <c r="AN136" s="489">
        <f t="shared" si="248"/>
        <v>948480</v>
      </c>
      <c r="AO136" s="489">
        <f t="shared" si="249"/>
        <v>12330240</v>
      </c>
      <c r="AP136" s="885">
        <v>1</v>
      </c>
      <c r="AQ136" s="595">
        <f t="shared" si="234"/>
        <v>8</v>
      </c>
      <c r="AR136" s="462">
        <f t="shared" si="250"/>
        <v>16</v>
      </c>
      <c r="AS136" s="457">
        <f t="shared" si="235"/>
        <v>83200</v>
      </c>
      <c r="AT136" s="457">
        <f t="shared" si="236"/>
        <v>10</v>
      </c>
      <c r="AU136" s="463">
        <f t="shared" si="237"/>
        <v>832000</v>
      </c>
      <c r="AV136" s="463">
        <f t="shared" si="238"/>
        <v>133120</v>
      </c>
      <c r="AW136" s="463"/>
      <c r="AX136" s="463">
        <f t="shared" si="239"/>
        <v>965120</v>
      </c>
      <c r="AY136" s="457">
        <f t="shared" si="240"/>
        <v>0</v>
      </c>
      <c r="AZ136" s="489">
        <f t="shared" si="251"/>
        <v>965120</v>
      </c>
      <c r="BA136" s="489">
        <f t="shared" si="252"/>
        <v>12546560</v>
      </c>
    </row>
    <row r="137" spans="1:53" s="490" customFormat="1" ht="23.25" customHeight="1">
      <c r="A137" s="883">
        <v>7</v>
      </c>
      <c r="B137" s="577" t="s">
        <v>2563</v>
      </c>
      <c r="C137" s="576" t="s">
        <v>2540</v>
      </c>
      <c r="D137" s="576">
        <v>1988</v>
      </c>
      <c r="E137" s="574" t="s">
        <v>575</v>
      </c>
      <c r="F137" s="884">
        <v>1</v>
      </c>
      <c r="G137" s="591">
        <v>1</v>
      </c>
      <c r="H137" s="570">
        <f t="shared" si="241"/>
        <v>2</v>
      </c>
      <c r="I137" s="571">
        <v>83200</v>
      </c>
      <c r="J137" s="571">
        <v>10</v>
      </c>
      <c r="K137" s="573">
        <f t="shared" si="253"/>
        <v>832000</v>
      </c>
      <c r="L137" s="573">
        <v>16640</v>
      </c>
      <c r="M137" s="573"/>
      <c r="N137" s="573">
        <f t="shared" si="220"/>
        <v>848640</v>
      </c>
      <c r="O137" s="571"/>
      <c r="P137" s="575">
        <f t="shared" si="242"/>
        <v>848640</v>
      </c>
      <c r="Q137" s="575">
        <f t="shared" si="243"/>
        <v>11032320</v>
      </c>
      <c r="R137" s="885">
        <v>1</v>
      </c>
      <c r="S137" s="595">
        <f t="shared" si="221"/>
        <v>2</v>
      </c>
      <c r="T137" s="462">
        <f t="shared" si="244"/>
        <v>4</v>
      </c>
      <c r="U137" s="457">
        <v>83200</v>
      </c>
      <c r="V137" s="457">
        <f t="shared" si="222"/>
        <v>10</v>
      </c>
      <c r="W137" s="463">
        <f t="shared" si="223"/>
        <v>832000</v>
      </c>
      <c r="X137" s="463">
        <f t="shared" si="224"/>
        <v>33280</v>
      </c>
      <c r="Y137" s="463"/>
      <c r="Z137" s="463">
        <f t="shared" si="225"/>
        <v>865280</v>
      </c>
      <c r="AA137" s="457">
        <f t="shared" si="226"/>
        <v>0</v>
      </c>
      <c r="AB137" s="489">
        <f t="shared" si="245"/>
        <v>865280</v>
      </c>
      <c r="AC137" s="489">
        <f t="shared" si="246"/>
        <v>11248640</v>
      </c>
      <c r="AD137" s="885">
        <v>1</v>
      </c>
      <c r="AE137" s="595">
        <f t="shared" si="227"/>
        <v>3</v>
      </c>
      <c r="AF137" s="462">
        <f t="shared" si="247"/>
        <v>6</v>
      </c>
      <c r="AG137" s="457">
        <f t="shared" si="228"/>
        <v>83200</v>
      </c>
      <c r="AH137" s="457">
        <f t="shared" si="229"/>
        <v>10</v>
      </c>
      <c r="AI137" s="463">
        <f t="shared" si="230"/>
        <v>832000</v>
      </c>
      <c r="AJ137" s="463">
        <f t="shared" si="231"/>
        <v>49920</v>
      </c>
      <c r="AK137" s="463"/>
      <c r="AL137" s="463">
        <f t="shared" si="232"/>
        <v>881920</v>
      </c>
      <c r="AM137" s="457">
        <f t="shared" si="233"/>
        <v>0</v>
      </c>
      <c r="AN137" s="489">
        <f t="shared" si="248"/>
        <v>881920</v>
      </c>
      <c r="AO137" s="489">
        <f t="shared" si="249"/>
        <v>11464960</v>
      </c>
      <c r="AP137" s="885">
        <v>1</v>
      </c>
      <c r="AQ137" s="595">
        <f t="shared" si="234"/>
        <v>4</v>
      </c>
      <c r="AR137" s="462">
        <f t="shared" si="250"/>
        <v>8</v>
      </c>
      <c r="AS137" s="457">
        <f t="shared" si="235"/>
        <v>83200</v>
      </c>
      <c r="AT137" s="457">
        <f t="shared" si="236"/>
        <v>10</v>
      </c>
      <c r="AU137" s="463">
        <f t="shared" si="237"/>
        <v>832000</v>
      </c>
      <c r="AV137" s="463">
        <f t="shared" si="238"/>
        <v>66560</v>
      </c>
      <c r="AW137" s="463"/>
      <c r="AX137" s="463">
        <f t="shared" si="239"/>
        <v>898560</v>
      </c>
      <c r="AY137" s="457">
        <f t="shared" si="240"/>
        <v>0</v>
      </c>
      <c r="AZ137" s="489">
        <f t="shared" si="251"/>
        <v>898560</v>
      </c>
      <c r="BA137" s="489">
        <f t="shared" si="252"/>
        <v>11681280</v>
      </c>
    </row>
    <row r="138" spans="1:53" s="490" customFormat="1" ht="23.25" customHeight="1">
      <c r="A138" s="883">
        <v>8</v>
      </c>
      <c r="B138" s="574" t="s">
        <v>1284</v>
      </c>
      <c r="C138" s="576" t="s">
        <v>2540</v>
      </c>
      <c r="D138" s="576">
        <v>1989</v>
      </c>
      <c r="E138" s="574" t="s">
        <v>575</v>
      </c>
      <c r="F138" s="884">
        <v>1</v>
      </c>
      <c r="G138" s="591">
        <v>1</v>
      </c>
      <c r="H138" s="570">
        <f t="shared" si="241"/>
        <v>2</v>
      </c>
      <c r="I138" s="571">
        <v>83200</v>
      </c>
      <c r="J138" s="571">
        <v>10</v>
      </c>
      <c r="K138" s="573">
        <f t="shared" si="253"/>
        <v>832000</v>
      </c>
      <c r="L138" s="573">
        <v>16640</v>
      </c>
      <c r="M138" s="573"/>
      <c r="N138" s="573">
        <f t="shared" si="220"/>
        <v>848640</v>
      </c>
      <c r="O138" s="571"/>
      <c r="P138" s="575">
        <f t="shared" si="242"/>
        <v>848640</v>
      </c>
      <c r="Q138" s="575">
        <f t="shared" si="243"/>
        <v>11032320</v>
      </c>
      <c r="R138" s="885">
        <v>1</v>
      </c>
      <c r="S138" s="595">
        <f t="shared" si="221"/>
        <v>2</v>
      </c>
      <c r="T138" s="462">
        <f t="shared" si="244"/>
        <v>4</v>
      </c>
      <c r="U138" s="457">
        <v>83200</v>
      </c>
      <c r="V138" s="457">
        <f t="shared" si="222"/>
        <v>10</v>
      </c>
      <c r="W138" s="463">
        <f t="shared" si="223"/>
        <v>832000</v>
      </c>
      <c r="X138" s="463">
        <f t="shared" si="224"/>
        <v>33280</v>
      </c>
      <c r="Y138" s="463"/>
      <c r="Z138" s="463">
        <f t="shared" si="225"/>
        <v>865280</v>
      </c>
      <c r="AA138" s="457">
        <f t="shared" si="226"/>
        <v>0</v>
      </c>
      <c r="AB138" s="489">
        <f t="shared" si="245"/>
        <v>865280</v>
      </c>
      <c r="AC138" s="489">
        <f t="shared" si="246"/>
        <v>11248640</v>
      </c>
      <c r="AD138" s="885">
        <v>1</v>
      </c>
      <c r="AE138" s="595">
        <f t="shared" si="227"/>
        <v>3</v>
      </c>
      <c r="AF138" s="462">
        <f t="shared" si="247"/>
        <v>6</v>
      </c>
      <c r="AG138" s="457">
        <f t="shared" si="228"/>
        <v>83200</v>
      </c>
      <c r="AH138" s="457">
        <f t="shared" si="229"/>
        <v>10</v>
      </c>
      <c r="AI138" s="463">
        <f t="shared" si="230"/>
        <v>832000</v>
      </c>
      <c r="AJ138" s="463">
        <f t="shared" si="231"/>
        <v>49920</v>
      </c>
      <c r="AK138" s="463"/>
      <c r="AL138" s="463">
        <f t="shared" si="232"/>
        <v>881920</v>
      </c>
      <c r="AM138" s="457">
        <f t="shared" si="233"/>
        <v>0</v>
      </c>
      <c r="AN138" s="489">
        <f t="shared" si="248"/>
        <v>881920</v>
      </c>
      <c r="AO138" s="489">
        <f t="shared" si="249"/>
        <v>11464960</v>
      </c>
      <c r="AP138" s="885">
        <v>1</v>
      </c>
      <c r="AQ138" s="595">
        <f t="shared" si="234"/>
        <v>4</v>
      </c>
      <c r="AR138" s="462">
        <f t="shared" si="250"/>
        <v>8</v>
      </c>
      <c r="AS138" s="457">
        <f t="shared" si="235"/>
        <v>83200</v>
      </c>
      <c r="AT138" s="457">
        <f t="shared" si="236"/>
        <v>10</v>
      </c>
      <c r="AU138" s="463">
        <f t="shared" si="237"/>
        <v>832000</v>
      </c>
      <c r="AV138" s="463">
        <f t="shared" si="238"/>
        <v>66560</v>
      </c>
      <c r="AW138" s="463"/>
      <c r="AX138" s="463">
        <f t="shared" si="239"/>
        <v>898560</v>
      </c>
      <c r="AY138" s="457">
        <f t="shared" si="240"/>
        <v>0</v>
      </c>
      <c r="AZ138" s="489">
        <f t="shared" si="251"/>
        <v>898560</v>
      </c>
      <c r="BA138" s="489">
        <f t="shared" si="252"/>
        <v>11681280</v>
      </c>
    </row>
    <row r="139" spans="1:53" s="490" customFormat="1" ht="23.25" customHeight="1">
      <c r="A139" s="883">
        <v>9</v>
      </c>
      <c r="B139" s="572" t="s">
        <v>1781</v>
      </c>
      <c r="C139" s="576" t="s">
        <v>2541</v>
      </c>
      <c r="D139" s="576">
        <v>1970</v>
      </c>
      <c r="E139" s="574" t="s">
        <v>575</v>
      </c>
      <c r="F139" s="884">
        <v>1</v>
      </c>
      <c r="G139" s="591">
        <v>2</v>
      </c>
      <c r="H139" s="570">
        <f t="shared" si="241"/>
        <v>4</v>
      </c>
      <c r="I139" s="571">
        <v>83200</v>
      </c>
      <c r="J139" s="571">
        <v>10</v>
      </c>
      <c r="K139" s="573">
        <f>+J139*I139</f>
        <v>832000</v>
      </c>
      <c r="L139" s="573">
        <v>33280</v>
      </c>
      <c r="M139" s="573"/>
      <c r="N139" s="573">
        <f t="shared" si="220"/>
        <v>865280</v>
      </c>
      <c r="O139" s="571"/>
      <c r="P139" s="575">
        <f t="shared" si="242"/>
        <v>865280</v>
      </c>
      <c r="Q139" s="575">
        <f t="shared" si="243"/>
        <v>11248640</v>
      </c>
      <c r="R139" s="885">
        <v>1</v>
      </c>
      <c r="S139" s="595">
        <f t="shared" si="221"/>
        <v>3</v>
      </c>
      <c r="T139" s="462">
        <f t="shared" si="244"/>
        <v>6</v>
      </c>
      <c r="U139" s="457">
        <v>83200</v>
      </c>
      <c r="V139" s="457">
        <f t="shared" si="222"/>
        <v>10</v>
      </c>
      <c r="W139" s="463">
        <f t="shared" si="223"/>
        <v>832000</v>
      </c>
      <c r="X139" s="463">
        <f t="shared" si="224"/>
        <v>49920</v>
      </c>
      <c r="Y139" s="463"/>
      <c r="Z139" s="463">
        <f t="shared" si="225"/>
        <v>881920</v>
      </c>
      <c r="AA139" s="457">
        <f t="shared" si="226"/>
        <v>0</v>
      </c>
      <c r="AB139" s="489">
        <f t="shared" si="245"/>
        <v>881920</v>
      </c>
      <c r="AC139" s="489">
        <f t="shared" si="246"/>
        <v>11464960</v>
      </c>
      <c r="AD139" s="885">
        <v>1</v>
      </c>
      <c r="AE139" s="595">
        <f t="shared" si="227"/>
        <v>4</v>
      </c>
      <c r="AF139" s="462">
        <f t="shared" si="247"/>
        <v>8</v>
      </c>
      <c r="AG139" s="457">
        <f t="shared" si="228"/>
        <v>83200</v>
      </c>
      <c r="AH139" s="457">
        <f t="shared" si="229"/>
        <v>10</v>
      </c>
      <c r="AI139" s="463">
        <f t="shared" si="230"/>
        <v>832000</v>
      </c>
      <c r="AJ139" s="463">
        <f t="shared" si="231"/>
        <v>66560</v>
      </c>
      <c r="AK139" s="463"/>
      <c r="AL139" s="463">
        <f t="shared" si="232"/>
        <v>898560</v>
      </c>
      <c r="AM139" s="457">
        <f t="shared" si="233"/>
        <v>0</v>
      </c>
      <c r="AN139" s="489">
        <f t="shared" si="248"/>
        <v>898560</v>
      </c>
      <c r="AO139" s="489">
        <f t="shared" si="249"/>
        <v>11681280</v>
      </c>
      <c r="AP139" s="885">
        <v>1</v>
      </c>
      <c r="AQ139" s="595">
        <f t="shared" si="234"/>
        <v>5</v>
      </c>
      <c r="AR139" s="462">
        <f t="shared" si="250"/>
        <v>10</v>
      </c>
      <c r="AS139" s="457">
        <f t="shared" si="235"/>
        <v>83200</v>
      </c>
      <c r="AT139" s="457">
        <f t="shared" si="236"/>
        <v>10</v>
      </c>
      <c r="AU139" s="463">
        <f t="shared" si="237"/>
        <v>832000</v>
      </c>
      <c r="AV139" s="463">
        <f t="shared" si="238"/>
        <v>83200</v>
      </c>
      <c r="AW139" s="463"/>
      <c r="AX139" s="463">
        <f t="shared" si="239"/>
        <v>915200</v>
      </c>
      <c r="AY139" s="457">
        <f t="shared" si="240"/>
        <v>0</v>
      </c>
      <c r="AZ139" s="489">
        <f t="shared" si="251"/>
        <v>915200</v>
      </c>
      <c r="BA139" s="489">
        <f t="shared" si="252"/>
        <v>11897600</v>
      </c>
    </row>
    <row r="140" spans="1:53" s="490" customFormat="1" ht="23.25" customHeight="1">
      <c r="A140" s="883">
        <v>10</v>
      </c>
      <c r="B140" s="572" t="s">
        <v>1193</v>
      </c>
      <c r="C140" s="576" t="s">
        <v>2540</v>
      </c>
      <c r="D140" s="576">
        <v>1982</v>
      </c>
      <c r="E140" s="574" t="s">
        <v>575</v>
      </c>
      <c r="F140" s="884">
        <v>1</v>
      </c>
      <c r="G140" s="591">
        <v>5</v>
      </c>
      <c r="H140" s="570">
        <f t="shared" si="241"/>
        <v>10</v>
      </c>
      <c r="I140" s="571">
        <v>83200</v>
      </c>
      <c r="J140" s="571">
        <v>10</v>
      </c>
      <c r="K140" s="573">
        <f t="shared" si="253"/>
        <v>832000</v>
      </c>
      <c r="L140" s="573">
        <v>83200</v>
      </c>
      <c r="M140" s="573"/>
      <c r="N140" s="573">
        <f t="shared" si="220"/>
        <v>915200</v>
      </c>
      <c r="O140" s="571"/>
      <c r="P140" s="575">
        <f t="shared" si="242"/>
        <v>915200</v>
      </c>
      <c r="Q140" s="575">
        <f t="shared" si="243"/>
        <v>11897600</v>
      </c>
      <c r="R140" s="885">
        <v>1</v>
      </c>
      <c r="S140" s="595">
        <f t="shared" si="221"/>
        <v>6</v>
      </c>
      <c r="T140" s="462">
        <f t="shared" si="244"/>
        <v>12</v>
      </c>
      <c r="U140" s="457">
        <v>83200</v>
      </c>
      <c r="V140" s="457">
        <f t="shared" si="222"/>
        <v>10</v>
      </c>
      <c r="W140" s="463">
        <f t="shared" si="223"/>
        <v>832000</v>
      </c>
      <c r="X140" s="463">
        <f t="shared" si="224"/>
        <v>99840</v>
      </c>
      <c r="Y140" s="463"/>
      <c r="Z140" s="463">
        <f t="shared" si="225"/>
        <v>931840</v>
      </c>
      <c r="AA140" s="457">
        <f t="shared" si="226"/>
        <v>0</v>
      </c>
      <c r="AB140" s="489">
        <f t="shared" si="245"/>
        <v>931840</v>
      </c>
      <c r="AC140" s="489">
        <f t="shared" si="246"/>
        <v>12113920</v>
      </c>
      <c r="AD140" s="885">
        <v>1</v>
      </c>
      <c r="AE140" s="595">
        <f t="shared" si="227"/>
        <v>7</v>
      </c>
      <c r="AF140" s="462">
        <f t="shared" si="247"/>
        <v>14</v>
      </c>
      <c r="AG140" s="457">
        <f t="shared" si="228"/>
        <v>83200</v>
      </c>
      <c r="AH140" s="457">
        <f t="shared" si="229"/>
        <v>10</v>
      </c>
      <c r="AI140" s="463">
        <f t="shared" si="230"/>
        <v>832000</v>
      </c>
      <c r="AJ140" s="463">
        <f t="shared" si="231"/>
        <v>116480.00000000001</v>
      </c>
      <c r="AK140" s="463"/>
      <c r="AL140" s="463">
        <f t="shared" si="232"/>
        <v>948480</v>
      </c>
      <c r="AM140" s="457">
        <f t="shared" si="233"/>
        <v>0</v>
      </c>
      <c r="AN140" s="489">
        <f t="shared" si="248"/>
        <v>948480</v>
      </c>
      <c r="AO140" s="489">
        <f t="shared" si="249"/>
        <v>12330240</v>
      </c>
      <c r="AP140" s="885">
        <v>1</v>
      </c>
      <c r="AQ140" s="595">
        <f t="shared" si="234"/>
        <v>8</v>
      </c>
      <c r="AR140" s="462">
        <f t="shared" si="250"/>
        <v>16</v>
      </c>
      <c r="AS140" s="457">
        <f t="shared" si="235"/>
        <v>83200</v>
      </c>
      <c r="AT140" s="457">
        <f t="shared" si="236"/>
        <v>10</v>
      </c>
      <c r="AU140" s="463">
        <f t="shared" si="237"/>
        <v>832000</v>
      </c>
      <c r="AV140" s="463">
        <f t="shared" si="238"/>
        <v>133120</v>
      </c>
      <c r="AW140" s="463"/>
      <c r="AX140" s="463">
        <f t="shared" si="239"/>
        <v>965120</v>
      </c>
      <c r="AY140" s="457">
        <f t="shared" si="240"/>
        <v>0</v>
      </c>
      <c r="AZ140" s="489">
        <f t="shared" si="251"/>
        <v>965120</v>
      </c>
      <c r="BA140" s="489">
        <f t="shared" si="252"/>
        <v>12546560</v>
      </c>
    </row>
    <row r="141" spans="1:53" s="490" customFormat="1" ht="23.25" customHeight="1">
      <c r="A141" s="883">
        <v>11</v>
      </c>
      <c r="B141" s="572" t="s">
        <v>549</v>
      </c>
      <c r="C141" s="576" t="s">
        <v>2541</v>
      </c>
      <c r="D141" s="576">
        <v>1963</v>
      </c>
      <c r="E141" s="574" t="s">
        <v>575</v>
      </c>
      <c r="F141" s="884">
        <v>1</v>
      </c>
      <c r="G141" s="591">
        <v>15</v>
      </c>
      <c r="H141" s="570">
        <f t="shared" si="241"/>
        <v>30</v>
      </c>
      <c r="I141" s="571">
        <v>83200</v>
      </c>
      <c r="J141" s="571">
        <v>10</v>
      </c>
      <c r="K141" s="573">
        <f t="shared" si="253"/>
        <v>832000</v>
      </c>
      <c r="L141" s="573">
        <v>249600</v>
      </c>
      <c r="M141" s="573"/>
      <c r="N141" s="573">
        <f t="shared" si="220"/>
        <v>1081600</v>
      </c>
      <c r="O141" s="571"/>
      <c r="P141" s="575">
        <f t="shared" si="242"/>
        <v>1081600</v>
      </c>
      <c r="Q141" s="575">
        <f t="shared" si="243"/>
        <v>14060800</v>
      </c>
      <c r="R141" s="885">
        <v>1</v>
      </c>
      <c r="S141" s="595">
        <f t="shared" si="221"/>
        <v>16</v>
      </c>
      <c r="T141" s="462">
        <f t="shared" si="244"/>
        <v>32</v>
      </c>
      <c r="U141" s="457">
        <v>83200</v>
      </c>
      <c r="V141" s="457">
        <f t="shared" si="222"/>
        <v>10</v>
      </c>
      <c r="W141" s="463">
        <f t="shared" si="223"/>
        <v>832000</v>
      </c>
      <c r="X141" s="463">
        <f t="shared" si="224"/>
        <v>249600</v>
      </c>
      <c r="Y141" s="463"/>
      <c r="Z141" s="463">
        <f t="shared" si="225"/>
        <v>1081600</v>
      </c>
      <c r="AA141" s="457">
        <f t="shared" si="226"/>
        <v>0</v>
      </c>
      <c r="AB141" s="489">
        <f t="shared" si="245"/>
        <v>1081600</v>
      </c>
      <c r="AC141" s="489">
        <f t="shared" si="246"/>
        <v>14060800</v>
      </c>
      <c r="AD141" s="885">
        <v>1</v>
      </c>
      <c r="AE141" s="595">
        <f t="shared" si="227"/>
        <v>17</v>
      </c>
      <c r="AF141" s="462">
        <f t="shared" si="247"/>
        <v>34</v>
      </c>
      <c r="AG141" s="457">
        <f t="shared" si="228"/>
        <v>83200</v>
      </c>
      <c r="AH141" s="457">
        <f t="shared" si="229"/>
        <v>10</v>
      </c>
      <c r="AI141" s="463">
        <f t="shared" si="230"/>
        <v>832000</v>
      </c>
      <c r="AJ141" s="463">
        <f t="shared" si="231"/>
        <v>249600</v>
      </c>
      <c r="AK141" s="463"/>
      <c r="AL141" s="463">
        <f t="shared" si="232"/>
        <v>1081600</v>
      </c>
      <c r="AM141" s="457">
        <f t="shared" si="233"/>
        <v>0</v>
      </c>
      <c r="AN141" s="489">
        <f t="shared" si="248"/>
        <v>1081600</v>
      </c>
      <c r="AO141" s="489">
        <f t="shared" si="249"/>
        <v>14060800</v>
      </c>
      <c r="AP141" s="885">
        <v>1</v>
      </c>
      <c r="AQ141" s="595">
        <f t="shared" si="234"/>
        <v>18</v>
      </c>
      <c r="AR141" s="462">
        <f t="shared" si="250"/>
        <v>36</v>
      </c>
      <c r="AS141" s="457">
        <f t="shared" si="235"/>
        <v>83200</v>
      </c>
      <c r="AT141" s="457">
        <f t="shared" si="236"/>
        <v>10</v>
      </c>
      <c r="AU141" s="463">
        <f t="shared" si="237"/>
        <v>832000</v>
      </c>
      <c r="AV141" s="463">
        <f t="shared" si="238"/>
        <v>249600</v>
      </c>
      <c r="AW141" s="463"/>
      <c r="AX141" s="463">
        <f t="shared" si="239"/>
        <v>1081600</v>
      </c>
      <c r="AY141" s="457">
        <f t="shared" si="240"/>
        <v>0</v>
      </c>
      <c r="AZ141" s="489">
        <f t="shared" si="251"/>
        <v>1081600</v>
      </c>
      <c r="BA141" s="489">
        <f t="shared" si="252"/>
        <v>14060800</v>
      </c>
    </row>
    <row r="142" spans="1:53" s="490" customFormat="1" ht="23.25" customHeight="1">
      <c r="A142" s="883">
        <v>12</v>
      </c>
      <c r="B142" s="572" t="s">
        <v>79</v>
      </c>
      <c r="C142" s="576"/>
      <c r="D142" s="576"/>
      <c r="E142" s="574" t="s">
        <v>575</v>
      </c>
      <c r="F142" s="884">
        <v>1</v>
      </c>
      <c r="G142" s="591">
        <v>0</v>
      </c>
      <c r="H142" s="570">
        <f t="shared" si="241"/>
        <v>0</v>
      </c>
      <c r="I142" s="571">
        <v>83200</v>
      </c>
      <c r="J142" s="571">
        <v>10</v>
      </c>
      <c r="K142" s="573">
        <f t="shared" si="253"/>
        <v>832000</v>
      </c>
      <c r="L142" s="573"/>
      <c r="M142" s="573"/>
      <c r="N142" s="573">
        <f t="shared" si="220"/>
        <v>832000</v>
      </c>
      <c r="O142" s="571"/>
      <c r="P142" s="575">
        <f t="shared" si="242"/>
        <v>832000</v>
      </c>
      <c r="Q142" s="575">
        <f t="shared" si="243"/>
        <v>10816000</v>
      </c>
      <c r="R142" s="885">
        <v>1</v>
      </c>
      <c r="S142" s="595">
        <f t="shared" si="221"/>
        <v>1</v>
      </c>
      <c r="T142" s="462">
        <f t="shared" si="244"/>
        <v>2</v>
      </c>
      <c r="U142" s="457">
        <v>83200</v>
      </c>
      <c r="V142" s="457">
        <f t="shared" si="222"/>
        <v>10</v>
      </c>
      <c r="W142" s="463">
        <f t="shared" si="223"/>
        <v>832000</v>
      </c>
      <c r="X142" s="463">
        <f t="shared" si="224"/>
        <v>16640</v>
      </c>
      <c r="Y142" s="463"/>
      <c r="Z142" s="463">
        <f t="shared" si="225"/>
        <v>848640</v>
      </c>
      <c r="AA142" s="457">
        <f t="shared" si="226"/>
        <v>0</v>
      </c>
      <c r="AB142" s="489">
        <f t="shared" si="245"/>
        <v>848640</v>
      </c>
      <c r="AC142" s="489">
        <f t="shared" si="246"/>
        <v>11032320</v>
      </c>
      <c r="AD142" s="885">
        <v>1</v>
      </c>
      <c r="AE142" s="595">
        <f t="shared" si="227"/>
        <v>2</v>
      </c>
      <c r="AF142" s="462">
        <f t="shared" si="247"/>
        <v>4</v>
      </c>
      <c r="AG142" s="457">
        <f t="shared" si="228"/>
        <v>83200</v>
      </c>
      <c r="AH142" s="457">
        <f t="shared" si="229"/>
        <v>10</v>
      </c>
      <c r="AI142" s="463">
        <f t="shared" si="230"/>
        <v>832000</v>
      </c>
      <c r="AJ142" s="463">
        <f t="shared" si="231"/>
        <v>33280</v>
      </c>
      <c r="AK142" s="463"/>
      <c r="AL142" s="463">
        <f t="shared" si="232"/>
        <v>865280</v>
      </c>
      <c r="AM142" s="457">
        <f t="shared" si="233"/>
        <v>0</v>
      </c>
      <c r="AN142" s="489">
        <f t="shared" si="248"/>
        <v>865280</v>
      </c>
      <c r="AO142" s="489">
        <f t="shared" si="249"/>
        <v>11248640</v>
      </c>
      <c r="AP142" s="885">
        <v>1</v>
      </c>
      <c r="AQ142" s="595">
        <f t="shared" si="234"/>
        <v>3</v>
      </c>
      <c r="AR142" s="462">
        <f t="shared" si="250"/>
        <v>6</v>
      </c>
      <c r="AS142" s="457">
        <f t="shared" si="235"/>
        <v>83200</v>
      </c>
      <c r="AT142" s="457">
        <f t="shared" si="236"/>
        <v>10</v>
      </c>
      <c r="AU142" s="463">
        <f t="shared" si="237"/>
        <v>832000</v>
      </c>
      <c r="AV142" s="463">
        <f t="shared" si="238"/>
        <v>49920</v>
      </c>
      <c r="AW142" s="463"/>
      <c r="AX142" s="463">
        <f t="shared" si="239"/>
        <v>881920</v>
      </c>
      <c r="AY142" s="457">
        <f t="shared" si="240"/>
        <v>0</v>
      </c>
      <c r="AZ142" s="489">
        <f t="shared" si="251"/>
        <v>881920</v>
      </c>
      <c r="BA142" s="489">
        <f t="shared" si="252"/>
        <v>11464960</v>
      </c>
    </row>
    <row r="143" spans="1:53" s="490" customFormat="1" ht="23.25" customHeight="1">
      <c r="A143" s="883">
        <v>13</v>
      </c>
      <c r="B143" s="572" t="s">
        <v>551</v>
      </c>
      <c r="C143" s="576" t="s">
        <v>2540</v>
      </c>
      <c r="D143" s="576">
        <v>1982</v>
      </c>
      <c r="E143" s="574" t="s">
        <v>575</v>
      </c>
      <c r="F143" s="884">
        <v>1</v>
      </c>
      <c r="G143" s="591">
        <v>10</v>
      </c>
      <c r="H143" s="570">
        <f t="shared" si="241"/>
        <v>20</v>
      </c>
      <c r="I143" s="571">
        <v>83200</v>
      </c>
      <c r="J143" s="571">
        <v>10</v>
      </c>
      <c r="K143" s="573">
        <f>+J143*I143</f>
        <v>832000</v>
      </c>
      <c r="L143" s="573">
        <v>166400</v>
      </c>
      <c r="M143" s="573"/>
      <c r="N143" s="573">
        <f t="shared" si="220"/>
        <v>998400</v>
      </c>
      <c r="O143" s="571"/>
      <c r="P143" s="575">
        <f t="shared" si="242"/>
        <v>998400</v>
      </c>
      <c r="Q143" s="575">
        <f t="shared" si="243"/>
        <v>12979200</v>
      </c>
      <c r="R143" s="885">
        <v>1</v>
      </c>
      <c r="S143" s="595">
        <f t="shared" si="221"/>
        <v>11</v>
      </c>
      <c r="T143" s="462">
        <f t="shared" si="244"/>
        <v>22</v>
      </c>
      <c r="U143" s="457">
        <v>83200</v>
      </c>
      <c r="V143" s="457">
        <f t="shared" si="222"/>
        <v>10</v>
      </c>
      <c r="W143" s="463">
        <f t="shared" si="223"/>
        <v>832000</v>
      </c>
      <c r="X143" s="463">
        <f t="shared" si="224"/>
        <v>183040</v>
      </c>
      <c r="Y143" s="463"/>
      <c r="Z143" s="463">
        <f t="shared" si="225"/>
        <v>1015040</v>
      </c>
      <c r="AA143" s="457">
        <f t="shared" si="226"/>
        <v>0</v>
      </c>
      <c r="AB143" s="489">
        <f t="shared" si="245"/>
        <v>1015040</v>
      </c>
      <c r="AC143" s="489">
        <f t="shared" si="246"/>
        <v>13195520</v>
      </c>
      <c r="AD143" s="885">
        <v>1</v>
      </c>
      <c r="AE143" s="595">
        <f t="shared" si="227"/>
        <v>12</v>
      </c>
      <c r="AF143" s="462">
        <f t="shared" si="247"/>
        <v>24</v>
      </c>
      <c r="AG143" s="457">
        <f t="shared" si="228"/>
        <v>83200</v>
      </c>
      <c r="AH143" s="457">
        <f t="shared" si="229"/>
        <v>10</v>
      </c>
      <c r="AI143" s="463">
        <f t="shared" si="230"/>
        <v>832000</v>
      </c>
      <c r="AJ143" s="463">
        <f t="shared" si="231"/>
        <v>199680</v>
      </c>
      <c r="AK143" s="463"/>
      <c r="AL143" s="463">
        <f t="shared" si="232"/>
        <v>1031680</v>
      </c>
      <c r="AM143" s="457">
        <f t="shared" si="233"/>
        <v>0</v>
      </c>
      <c r="AN143" s="489">
        <f t="shared" si="248"/>
        <v>1031680</v>
      </c>
      <c r="AO143" s="489">
        <f t="shared" si="249"/>
        <v>13411840</v>
      </c>
      <c r="AP143" s="885">
        <v>1</v>
      </c>
      <c r="AQ143" s="595">
        <f t="shared" si="234"/>
        <v>13</v>
      </c>
      <c r="AR143" s="462">
        <f t="shared" si="250"/>
        <v>26</v>
      </c>
      <c r="AS143" s="457">
        <f t="shared" si="235"/>
        <v>83200</v>
      </c>
      <c r="AT143" s="457">
        <f t="shared" si="236"/>
        <v>10</v>
      </c>
      <c r="AU143" s="463">
        <f t="shared" si="237"/>
        <v>832000</v>
      </c>
      <c r="AV143" s="463">
        <f t="shared" si="238"/>
        <v>216320</v>
      </c>
      <c r="AW143" s="463"/>
      <c r="AX143" s="463">
        <f t="shared" si="239"/>
        <v>1048320</v>
      </c>
      <c r="AY143" s="457">
        <f t="shared" si="240"/>
        <v>0</v>
      </c>
      <c r="AZ143" s="489">
        <f t="shared" si="251"/>
        <v>1048320</v>
      </c>
      <c r="BA143" s="489">
        <f t="shared" si="252"/>
        <v>13628160</v>
      </c>
    </row>
    <row r="144" spans="1:53" s="490" customFormat="1" ht="23.25" customHeight="1">
      <c r="A144" s="883">
        <v>14</v>
      </c>
      <c r="B144" s="574" t="s">
        <v>79</v>
      </c>
      <c r="C144" s="576"/>
      <c r="D144" s="576"/>
      <c r="E144" s="574" t="s">
        <v>575</v>
      </c>
      <c r="F144" s="884">
        <v>1</v>
      </c>
      <c r="G144" s="591">
        <v>0</v>
      </c>
      <c r="H144" s="570">
        <f t="shared" si="241"/>
        <v>0</v>
      </c>
      <c r="I144" s="571">
        <v>83200</v>
      </c>
      <c r="J144" s="571">
        <v>10</v>
      </c>
      <c r="K144" s="573">
        <f t="shared" si="253"/>
        <v>832000</v>
      </c>
      <c r="L144" s="573"/>
      <c r="M144" s="573"/>
      <c r="N144" s="573">
        <f t="shared" si="220"/>
        <v>832000</v>
      </c>
      <c r="O144" s="571"/>
      <c r="P144" s="575">
        <f t="shared" si="242"/>
        <v>832000</v>
      </c>
      <c r="Q144" s="575">
        <f t="shared" si="243"/>
        <v>10816000</v>
      </c>
      <c r="R144" s="885">
        <v>1</v>
      </c>
      <c r="S144" s="595">
        <f t="shared" si="221"/>
        <v>1</v>
      </c>
      <c r="T144" s="462">
        <f t="shared" si="244"/>
        <v>2</v>
      </c>
      <c r="U144" s="457">
        <v>83200</v>
      </c>
      <c r="V144" s="457">
        <f t="shared" si="222"/>
        <v>10</v>
      </c>
      <c r="W144" s="463">
        <f t="shared" si="223"/>
        <v>832000</v>
      </c>
      <c r="X144" s="463">
        <f t="shared" si="224"/>
        <v>16640</v>
      </c>
      <c r="Y144" s="463"/>
      <c r="Z144" s="463">
        <f t="shared" si="225"/>
        <v>848640</v>
      </c>
      <c r="AA144" s="457">
        <f t="shared" si="226"/>
        <v>0</v>
      </c>
      <c r="AB144" s="489">
        <f t="shared" si="245"/>
        <v>848640</v>
      </c>
      <c r="AC144" s="489">
        <f t="shared" si="246"/>
        <v>11032320</v>
      </c>
      <c r="AD144" s="885">
        <v>1</v>
      </c>
      <c r="AE144" s="595">
        <f t="shared" si="227"/>
        <v>2</v>
      </c>
      <c r="AF144" s="462">
        <f t="shared" si="247"/>
        <v>4</v>
      </c>
      <c r="AG144" s="457">
        <f t="shared" si="228"/>
        <v>83200</v>
      </c>
      <c r="AH144" s="457">
        <f t="shared" si="229"/>
        <v>10</v>
      </c>
      <c r="AI144" s="463">
        <f t="shared" si="230"/>
        <v>832000</v>
      </c>
      <c r="AJ144" s="463">
        <f t="shared" si="231"/>
        <v>33280</v>
      </c>
      <c r="AK144" s="463"/>
      <c r="AL144" s="463">
        <f t="shared" si="232"/>
        <v>865280</v>
      </c>
      <c r="AM144" s="457">
        <f t="shared" si="233"/>
        <v>0</v>
      </c>
      <c r="AN144" s="489">
        <f t="shared" si="248"/>
        <v>865280</v>
      </c>
      <c r="AO144" s="489">
        <f t="shared" si="249"/>
        <v>11248640</v>
      </c>
      <c r="AP144" s="885">
        <v>1</v>
      </c>
      <c r="AQ144" s="595">
        <f t="shared" si="234"/>
        <v>3</v>
      </c>
      <c r="AR144" s="462">
        <f t="shared" si="250"/>
        <v>6</v>
      </c>
      <c r="AS144" s="457">
        <f t="shared" si="235"/>
        <v>83200</v>
      </c>
      <c r="AT144" s="457">
        <f t="shared" si="236"/>
        <v>10</v>
      </c>
      <c r="AU144" s="463">
        <f t="shared" si="237"/>
        <v>832000</v>
      </c>
      <c r="AV144" s="463">
        <f t="shared" si="238"/>
        <v>49920</v>
      </c>
      <c r="AW144" s="463"/>
      <c r="AX144" s="463">
        <f t="shared" si="239"/>
        <v>881920</v>
      </c>
      <c r="AY144" s="457">
        <f t="shared" si="240"/>
        <v>0</v>
      </c>
      <c r="AZ144" s="489">
        <f t="shared" si="251"/>
        <v>881920</v>
      </c>
      <c r="BA144" s="489">
        <f t="shared" si="252"/>
        <v>11464960</v>
      </c>
    </row>
    <row r="145" spans="1:53" s="490" customFormat="1" ht="23.25" customHeight="1">
      <c r="A145" s="883">
        <v>15</v>
      </c>
      <c r="B145" s="574" t="s">
        <v>168</v>
      </c>
      <c r="C145" s="576" t="s">
        <v>2541</v>
      </c>
      <c r="D145" s="576">
        <v>1984</v>
      </c>
      <c r="E145" s="574" t="s">
        <v>575</v>
      </c>
      <c r="F145" s="884">
        <v>1</v>
      </c>
      <c r="G145" s="591">
        <v>10</v>
      </c>
      <c r="H145" s="570">
        <f t="shared" si="241"/>
        <v>20</v>
      </c>
      <c r="I145" s="571">
        <v>83200</v>
      </c>
      <c r="J145" s="571">
        <v>10</v>
      </c>
      <c r="K145" s="573">
        <f t="shared" si="253"/>
        <v>832000</v>
      </c>
      <c r="L145" s="573">
        <v>166400</v>
      </c>
      <c r="M145" s="573"/>
      <c r="N145" s="573">
        <f t="shared" si="220"/>
        <v>998400</v>
      </c>
      <c r="O145" s="571"/>
      <c r="P145" s="575">
        <f t="shared" si="242"/>
        <v>998400</v>
      </c>
      <c r="Q145" s="575">
        <f t="shared" si="243"/>
        <v>12979200</v>
      </c>
      <c r="R145" s="885">
        <v>1</v>
      </c>
      <c r="S145" s="595">
        <f t="shared" si="221"/>
        <v>11</v>
      </c>
      <c r="T145" s="462">
        <f t="shared" si="244"/>
        <v>22</v>
      </c>
      <c r="U145" s="457">
        <v>83200</v>
      </c>
      <c r="V145" s="457">
        <f t="shared" si="222"/>
        <v>10</v>
      </c>
      <c r="W145" s="463">
        <f t="shared" si="223"/>
        <v>832000</v>
      </c>
      <c r="X145" s="463">
        <f t="shared" si="224"/>
        <v>183040</v>
      </c>
      <c r="Y145" s="463"/>
      <c r="Z145" s="463">
        <f t="shared" si="225"/>
        <v>1015040</v>
      </c>
      <c r="AA145" s="457">
        <f t="shared" si="226"/>
        <v>0</v>
      </c>
      <c r="AB145" s="489">
        <f t="shared" si="245"/>
        <v>1015040</v>
      </c>
      <c r="AC145" s="489">
        <f t="shared" si="246"/>
        <v>13195520</v>
      </c>
      <c r="AD145" s="885">
        <v>1</v>
      </c>
      <c r="AE145" s="595">
        <f t="shared" si="227"/>
        <v>12</v>
      </c>
      <c r="AF145" s="462">
        <f t="shared" si="247"/>
        <v>24</v>
      </c>
      <c r="AG145" s="457">
        <f t="shared" si="228"/>
        <v>83200</v>
      </c>
      <c r="AH145" s="457">
        <f t="shared" si="229"/>
        <v>10</v>
      </c>
      <c r="AI145" s="463">
        <f t="shared" si="230"/>
        <v>832000</v>
      </c>
      <c r="AJ145" s="463">
        <f t="shared" si="231"/>
        <v>199680</v>
      </c>
      <c r="AK145" s="463"/>
      <c r="AL145" s="463">
        <f t="shared" si="232"/>
        <v>1031680</v>
      </c>
      <c r="AM145" s="457">
        <f t="shared" si="233"/>
        <v>0</v>
      </c>
      <c r="AN145" s="489">
        <f t="shared" si="248"/>
        <v>1031680</v>
      </c>
      <c r="AO145" s="489">
        <f t="shared" si="249"/>
        <v>13411840</v>
      </c>
      <c r="AP145" s="885">
        <v>1</v>
      </c>
      <c r="AQ145" s="595">
        <f t="shared" si="234"/>
        <v>13</v>
      </c>
      <c r="AR145" s="462">
        <f t="shared" si="250"/>
        <v>26</v>
      </c>
      <c r="AS145" s="457">
        <f t="shared" si="235"/>
        <v>83200</v>
      </c>
      <c r="AT145" s="457">
        <f t="shared" si="236"/>
        <v>10</v>
      </c>
      <c r="AU145" s="463">
        <f t="shared" si="237"/>
        <v>832000</v>
      </c>
      <c r="AV145" s="463">
        <f t="shared" si="238"/>
        <v>216320</v>
      </c>
      <c r="AW145" s="463"/>
      <c r="AX145" s="463">
        <f t="shared" si="239"/>
        <v>1048320</v>
      </c>
      <c r="AY145" s="457">
        <f t="shared" si="240"/>
        <v>0</v>
      </c>
      <c r="AZ145" s="489">
        <f t="shared" si="251"/>
        <v>1048320</v>
      </c>
      <c r="BA145" s="489">
        <f t="shared" si="252"/>
        <v>13628160</v>
      </c>
    </row>
    <row r="146" spans="1:53" s="490" customFormat="1" ht="23.25" customHeight="1">
      <c r="A146" s="883">
        <v>16</v>
      </c>
      <c r="B146" s="572" t="s">
        <v>241</v>
      </c>
      <c r="C146" s="576" t="s">
        <v>2541</v>
      </c>
      <c r="D146" s="576">
        <v>1986</v>
      </c>
      <c r="E146" s="574" t="s">
        <v>575</v>
      </c>
      <c r="F146" s="884">
        <v>1</v>
      </c>
      <c r="G146" s="591">
        <v>5</v>
      </c>
      <c r="H146" s="570">
        <f>+G146*2</f>
        <v>10</v>
      </c>
      <c r="I146" s="571">
        <v>83200</v>
      </c>
      <c r="J146" s="571">
        <v>10</v>
      </c>
      <c r="K146" s="573">
        <f>+J146*I146</f>
        <v>832000</v>
      </c>
      <c r="L146" s="573">
        <v>83200</v>
      </c>
      <c r="M146" s="573"/>
      <c r="N146" s="573">
        <f t="shared" si="220"/>
        <v>915200</v>
      </c>
      <c r="O146" s="571"/>
      <c r="P146" s="575">
        <f>+N146+O146</f>
        <v>915200</v>
      </c>
      <c r="Q146" s="575">
        <f t="shared" si="243"/>
        <v>11897600</v>
      </c>
      <c r="R146" s="885">
        <v>1</v>
      </c>
      <c r="S146" s="595">
        <f t="shared" si="221"/>
        <v>6</v>
      </c>
      <c r="T146" s="462">
        <f>+S146*2</f>
        <v>12</v>
      </c>
      <c r="U146" s="457">
        <v>83200</v>
      </c>
      <c r="V146" s="457">
        <f t="shared" si="222"/>
        <v>10</v>
      </c>
      <c r="W146" s="463">
        <f t="shared" si="223"/>
        <v>832000</v>
      </c>
      <c r="X146" s="463">
        <f t="shared" si="224"/>
        <v>99840</v>
      </c>
      <c r="Y146" s="463"/>
      <c r="Z146" s="463">
        <f t="shared" si="225"/>
        <v>931840</v>
      </c>
      <c r="AA146" s="457">
        <f t="shared" si="226"/>
        <v>0</v>
      </c>
      <c r="AB146" s="489">
        <f>+Z146+AA146</f>
        <v>931840</v>
      </c>
      <c r="AC146" s="489">
        <f t="shared" si="246"/>
        <v>12113920</v>
      </c>
      <c r="AD146" s="885">
        <v>1</v>
      </c>
      <c r="AE146" s="595">
        <f t="shared" si="227"/>
        <v>7</v>
      </c>
      <c r="AF146" s="462">
        <f>+AE146*2</f>
        <v>14</v>
      </c>
      <c r="AG146" s="457">
        <f t="shared" si="228"/>
        <v>83200</v>
      </c>
      <c r="AH146" s="457">
        <f t="shared" si="229"/>
        <v>10</v>
      </c>
      <c r="AI146" s="463">
        <f t="shared" si="230"/>
        <v>832000</v>
      </c>
      <c r="AJ146" s="463">
        <f t="shared" si="231"/>
        <v>116480.00000000001</v>
      </c>
      <c r="AK146" s="463"/>
      <c r="AL146" s="463">
        <f t="shared" si="232"/>
        <v>948480</v>
      </c>
      <c r="AM146" s="457">
        <f t="shared" si="233"/>
        <v>0</v>
      </c>
      <c r="AN146" s="489">
        <f>+AL146+AM146</f>
        <v>948480</v>
      </c>
      <c r="AO146" s="489">
        <f t="shared" si="249"/>
        <v>12330240</v>
      </c>
      <c r="AP146" s="885">
        <v>1</v>
      </c>
      <c r="AQ146" s="595">
        <f t="shared" si="234"/>
        <v>8</v>
      </c>
      <c r="AR146" s="462">
        <f>+AQ146*2</f>
        <v>16</v>
      </c>
      <c r="AS146" s="457">
        <f t="shared" si="235"/>
        <v>83200</v>
      </c>
      <c r="AT146" s="457">
        <f t="shared" si="236"/>
        <v>10</v>
      </c>
      <c r="AU146" s="463">
        <f t="shared" si="237"/>
        <v>832000</v>
      </c>
      <c r="AV146" s="463">
        <f t="shared" si="238"/>
        <v>133120</v>
      </c>
      <c r="AW146" s="463"/>
      <c r="AX146" s="463">
        <f t="shared" si="239"/>
        <v>965120</v>
      </c>
      <c r="AY146" s="457">
        <f t="shared" si="240"/>
        <v>0</v>
      </c>
      <c r="AZ146" s="489">
        <f>+AX146+AY146</f>
        <v>965120</v>
      </c>
      <c r="BA146" s="489">
        <f t="shared" si="252"/>
        <v>12546560</v>
      </c>
    </row>
    <row r="147" spans="1:53" s="490" customFormat="1" ht="23.25" customHeight="1">
      <c r="A147" s="883">
        <v>17</v>
      </c>
      <c r="B147" s="572" t="s">
        <v>554</v>
      </c>
      <c r="C147" s="576" t="s">
        <v>2541</v>
      </c>
      <c r="D147" s="576">
        <v>1987</v>
      </c>
      <c r="E147" s="574" t="s">
        <v>575</v>
      </c>
      <c r="F147" s="884">
        <v>1</v>
      </c>
      <c r="G147" s="591">
        <v>10</v>
      </c>
      <c r="H147" s="570">
        <f t="shared" si="241"/>
        <v>20</v>
      </c>
      <c r="I147" s="571">
        <v>83200</v>
      </c>
      <c r="J147" s="571">
        <v>10</v>
      </c>
      <c r="K147" s="573">
        <f t="shared" si="253"/>
        <v>832000</v>
      </c>
      <c r="L147" s="573">
        <v>166400</v>
      </c>
      <c r="M147" s="573"/>
      <c r="N147" s="573">
        <f t="shared" si="220"/>
        <v>998400</v>
      </c>
      <c r="O147" s="571"/>
      <c r="P147" s="575">
        <f t="shared" si="242"/>
        <v>998400</v>
      </c>
      <c r="Q147" s="575">
        <f t="shared" si="243"/>
        <v>12979200</v>
      </c>
      <c r="R147" s="885">
        <v>1</v>
      </c>
      <c r="S147" s="595">
        <f t="shared" si="221"/>
        <v>11</v>
      </c>
      <c r="T147" s="462">
        <f t="shared" si="244"/>
        <v>22</v>
      </c>
      <c r="U147" s="457">
        <v>83200</v>
      </c>
      <c r="V147" s="457">
        <f t="shared" si="222"/>
        <v>10</v>
      </c>
      <c r="W147" s="463">
        <f t="shared" si="223"/>
        <v>832000</v>
      </c>
      <c r="X147" s="463">
        <f t="shared" si="224"/>
        <v>183040</v>
      </c>
      <c r="Y147" s="463"/>
      <c r="Z147" s="463">
        <f t="shared" si="225"/>
        <v>1015040</v>
      </c>
      <c r="AA147" s="457">
        <f t="shared" si="226"/>
        <v>0</v>
      </c>
      <c r="AB147" s="489">
        <f t="shared" si="245"/>
        <v>1015040</v>
      </c>
      <c r="AC147" s="489">
        <f t="shared" si="246"/>
        <v>13195520</v>
      </c>
      <c r="AD147" s="885">
        <v>1</v>
      </c>
      <c r="AE147" s="595">
        <f t="shared" si="227"/>
        <v>12</v>
      </c>
      <c r="AF147" s="462">
        <f t="shared" si="247"/>
        <v>24</v>
      </c>
      <c r="AG147" s="457">
        <f t="shared" si="228"/>
        <v>83200</v>
      </c>
      <c r="AH147" s="457">
        <f t="shared" si="229"/>
        <v>10</v>
      </c>
      <c r="AI147" s="463">
        <f t="shared" si="230"/>
        <v>832000</v>
      </c>
      <c r="AJ147" s="463">
        <f t="shared" si="231"/>
        <v>199680</v>
      </c>
      <c r="AK147" s="463"/>
      <c r="AL147" s="463">
        <f t="shared" si="232"/>
        <v>1031680</v>
      </c>
      <c r="AM147" s="457">
        <f t="shared" si="233"/>
        <v>0</v>
      </c>
      <c r="AN147" s="489">
        <f t="shared" si="248"/>
        <v>1031680</v>
      </c>
      <c r="AO147" s="489">
        <f t="shared" si="249"/>
        <v>13411840</v>
      </c>
      <c r="AP147" s="885">
        <v>1</v>
      </c>
      <c r="AQ147" s="595">
        <f t="shared" si="234"/>
        <v>13</v>
      </c>
      <c r="AR147" s="462">
        <f t="shared" si="250"/>
        <v>26</v>
      </c>
      <c r="AS147" s="457">
        <f t="shared" si="235"/>
        <v>83200</v>
      </c>
      <c r="AT147" s="457">
        <f t="shared" si="236"/>
        <v>10</v>
      </c>
      <c r="AU147" s="463">
        <f t="shared" si="237"/>
        <v>832000</v>
      </c>
      <c r="AV147" s="463">
        <f t="shared" si="238"/>
        <v>216320</v>
      </c>
      <c r="AW147" s="463"/>
      <c r="AX147" s="463">
        <f t="shared" si="239"/>
        <v>1048320</v>
      </c>
      <c r="AY147" s="457">
        <f t="shared" si="240"/>
        <v>0</v>
      </c>
      <c r="AZ147" s="489">
        <f t="shared" si="251"/>
        <v>1048320</v>
      </c>
      <c r="BA147" s="489">
        <f t="shared" si="252"/>
        <v>13628160</v>
      </c>
    </row>
    <row r="148" spans="1:53" s="490" customFormat="1" ht="23.25" customHeight="1">
      <c r="A148" s="883">
        <v>18</v>
      </c>
      <c r="B148" s="572" t="s">
        <v>888</v>
      </c>
      <c r="C148" s="576" t="s">
        <v>2540</v>
      </c>
      <c r="D148" s="576">
        <v>1988</v>
      </c>
      <c r="E148" s="574" t="s">
        <v>575</v>
      </c>
      <c r="F148" s="884">
        <v>1</v>
      </c>
      <c r="G148" s="591">
        <v>2</v>
      </c>
      <c r="H148" s="570">
        <f t="shared" si="241"/>
        <v>4</v>
      </c>
      <c r="I148" s="571">
        <v>83200</v>
      </c>
      <c r="J148" s="571">
        <v>10</v>
      </c>
      <c r="K148" s="573">
        <f t="shared" si="253"/>
        <v>832000</v>
      </c>
      <c r="L148" s="573">
        <v>33280</v>
      </c>
      <c r="M148" s="573"/>
      <c r="N148" s="573">
        <f t="shared" si="220"/>
        <v>865280</v>
      </c>
      <c r="O148" s="571"/>
      <c r="P148" s="575">
        <f t="shared" si="242"/>
        <v>865280</v>
      </c>
      <c r="Q148" s="575">
        <f t="shared" si="243"/>
        <v>11248640</v>
      </c>
      <c r="R148" s="885">
        <v>1</v>
      </c>
      <c r="S148" s="595">
        <f t="shared" si="221"/>
        <v>3</v>
      </c>
      <c r="T148" s="462">
        <f t="shared" si="244"/>
        <v>6</v>
      </c>
      <c r="U148" s="457">
        <v>83200</v>
      </c>
      <c r="V148" s="457">
        <f t="shared" si="222"/>
        <v>10</v>
      </c>
      <c r="W148" s="463">
        <f t="shared" si="223"/>
        <v>832000</v>
      </c>
      <c r="X148" s="463">
        <f t="shared" si="224"/>
        <v>49920</v>
      </c>
      <c r="Y148" s="463"/>
      <c r="Z148" s="463">
        <f t="shared" si="225"/>
        <v>881920</v>
      </c>
      <c r="AA148" s="457">
        <f t="shared" si="226"/>
        <v>0</v>
      </c>
      <c r="AB148" s="489">
        <f t="shared" si="245"/>
        <v>881920</v>
      </c>
      <c r="AC148" s="489">
        <f t="shared" si="246"/>
        <v>11464960</v>
      </c>
      <c r="AD148" s="885">
        <v>1</v>
      </c>
      <c r="AE148" s="595">
        <f t="shared" si="227"/>
        <v>4</v>
      </c>
      <c r="AF148" s="462">
        <f t="shared" si="247"/>
        <v>8</v>
      </c>
      <c r="AG148" s="457">
        <f t="shared" si="228"/>
        <v>83200</v>
      </c>
      <c r="AH148" s="457">
        <f t="shared" si="229"/>
        <v>10</v>
      </c>
      <c r="AI148" s="463">
        <f t="shared" si="230"/>
        <v>832000</v>
      </c>
      <c r="AJ148" s="463">
        <f t="shared" si="231"/>
        <v>66560</v>
      </c>
      <c r="AK148" s="463"/>
      <c r="AL148" s="463">
        <f t="shared" si="232"/>
        <v>898560</v>
      </c>
      <c r="AM148" s="457">
        <f t="shared" si="233"/>
        <v>0</v>
      </c>
      <c r="AN148" s="489">
        <f t="shared" si="248"/>
        <v>898560</v>
      </c>
      <c r="AO148" s="489">
        <f t="shared" si="249"/>
        <v>11681280</v>
      </c>
      <c r="AP148" s="885">
        <v>1</v>
      </c>
      <c r="AQ148" s="595">
        <f t="shared" si="234"/>
        <v>5</v>
      </c>
      <c r="AR148" s="462">
        <f t="shared" si="250"/>
        <v>10</v>
      </c>
      <c r="AS148" s="457">
        <f t="shared" si="235"/>
        <v>83200</v>
      </c>
      <c r="AT148" s="457">
        <f t="shared" si="236"/>
        <v>10</v>
      </c>
      <c r="AU148" s="463">
        <f t="shared" si="237"/>
        <v>832000</v>
      </c>
      <c r="AV148" s="463">
        <f t="shared" si="238"/>
        <v>83200</v>
      </c>
      <c r="AW148" s="463"/>
      <c r="AX148" s="463">
        <f t="shared" si="239"/>
        <v>915200</v>
      </c>
      <c r="AY148" s="457">
        <f t="shared" si="240"/>
        <v>0</v>
      </c>
      <c r="AZ148" s="489">
        <f t="shared" si="251"/>
        <v>915200</v>
      </c>
      <c r="BA148" s="489">
        <f t="shared" si="252"/>
        <v>11897600</v>
      </c>
    </row>
    <row r="149" spans="1:53" s="490" customFormat="1" ht="23.25" customHeight="1">
      <c r="A149" s="883">
        <v>19</v>
      </c>
      <c r="B149" s="572" t="s">
        <v>555</v>
      </c>
      <c r="C149" s="576" t="s">
        <v>2540</v>
      </c>
      <c r="D149" s="576">
        <v>1986</v>
      </c>
      <c r="E149" s="574" t="s">
        <v>575</v>
      </c>
      <c r="F149" s="884">
        <v>1</v>
      </c>
      <c r="G149" s="591">
        <v>10</v>
      </c>
      <c r="H149" s="570">
        <f t="shared" si="241"/>
        <v>20</v>
      </c>
      <c r="I149" s="571">
        <v>83200</v>
      </c>
      <c r="J149" s="571">
        <v>10</v>
      </c>
      <c r="K149" s="573">
        <f t="shared" si="253"/>
        <v>832000</v>
      </c>
      <c r="L149" s="573">
        <v>166400</v>
      </c>
      <c r="M149" s="573"/>
      <c r="N149" s="573">
        <f t="shared" si="220"/>
        <v>998400</v>
      </c>
      <c r="O149" s="571"/>
      <c r="P149" s="575">
        <f t="shared" si="242"/>
        <v>998400</v>
      </c>
      <c r="Q149" s="575">
        <f t="shared" si="243"/>
        <v>12979200</v>
      </c>
      <c r="R149" s="885">
        <v>1</v>
      </c>
      <c r="S149" s="595">
        <f t="shared" si="221"/>
        <v>11</v>
      </c>
      <c r="T149" s="462">
        <f t="shared" si="244"/>
        <v>22</v>
      </c>
      <c r="U149" s="457">
        <v>83200</v>
      </c>
      <c r="V149" s="457">
        <f t="shared" si="222"/>
        <v>10</v>
      </c>
      <c r="W149" s="463">
        <f t="shared" si="223"/>
        <v>832000</v>
      </c>
      <c r="X149" s="463">
        <f t="shared" si="224"/>
        <v>183040</v>
      </c>
      <c r="Y149" s="463"/>
      <c r="Z149" s="463">
        <f t="shared" si="225"/>
        <v>1015040</v>
      </c>
      <c r="AA149" s="457">
        <f t="shared" si="226"/>
        <v>0</v>
      </c>
      <c r="AB149" s="489">
        <f t="shared" si="245"/>
        <v>1015040</v>
      </c>
      <c r="AC149" s="489">
        <f t="shared" si="246"/>
        <v>13195520</v>
      </c>
      <c r="AD149" s="885">
        <v>1</v>
      </c>
      <c r="AE149" s="595">
        <f t="shared" si="227"/>
        <v>12</v>
      </c>
      <c r="AF149" s="462">
        <f t="shared" si="247"/>
        <v>24</v>
      </c>
      <c r="AG149" s="457">
        <f t="shared" si="228"/>
        <v>83200</v>
      </c>
      <c r="AH149" s="457">
        <f t="shared" si="229"/>
        <v>10</v>
      </c>
      <c r="AI149" s="463">
        <f t="shared" si="230"/>
        <v>832000</v>
      </c>
      <c r="AJ149" s="463">
        <f t="shared" si="231"/>
        <v>199680</v>
      </c>
      <c r="AK149" s="463"/>
      <c r="AL149" s="463">
        <f t="shared" si="232"/>
        <v>1031680</v>
      </c>
      <c r="AM149" s="457">
        <f t="shared" si="233"/>
        <v>0</v>
      </c>
      <c r="AN149" s="489">
        <f t="shared" si="248"/>
        <v>1031680</v>
      </c>
      <c r="AO149" s="489">
        <f t="shared" si="249"/>
        <v>13411840</v>
      </c>
      <c r="AP149" s="885">
        <v>1</v>
      </c>
      <c r="AQ149" s="595">
        <f t="shared" si="234"/>
        <v>13</v>
      </c>
      <c r="AR149" s="462">
        <f t="shared" si="250"/>
        <v>26</v>
      </c>
      <c r="AS149" s="457">
        <f t="shared" si="235"/>
        <v>83200</v>
      </c>
      <c r="AT149" s="457">
        <f t="shared" si="236"/>
        <v>10</v>
      </c>
      <c r="AU149" s="463">
        <f t="shared" si="237"/>
        <v>832000</v>
      </c>
      <c r="AV149" s="463">
        <f t="shared" si="238"/>
        <v>216320</v>
      </c>
      <c r="AW149" s="463"/>
      <c r="AX149" s="463">
        <f t="shared" si="239"/>
        <v>1048320</v>
      </c>
      <c r="AY149" s="457">
        <f t="shared" si="240"/>
        <v>0</v>
      </c>
      <c r="AZ149" s="489">
        <f t="shared" si="251"/>
        <v>1048320</v>
      </c>
      <c r="BA149" s="489">
        <f t="shared" si="252"/>
        <v>13628160</v>
      </c>
    </row>
    <row r="150" spans="1:53" s="490" customFormat="1" ht="23.25" customHeight="1">
      <c r="A150" s="883">
        <v>20</v>
      </c>
      <c r="B150" s="572" t="s">
        <v>79</v>
      </c>
      <c r="C150" s="576"/>
      <c r="D150" s="576"/>
      <c r="E150" s="574" t="s">
        <v>575</v>
      </c>
      <c r="F150" s="884">
        <v>1</v>
      </c>
      <c r="G150" s="591">
        <v>0</v>
      </c>
      <c r="H150" s="570">
        <f t="shared" si="241"/>
        <v>0</v>
      </c>
      <c r="I150" s="571">
        <v>83200</v>
      </c>
      <c r="J150" s="571">
        <v>10</v>
      </c>
      <c r="K150" s="573">
        <f t="shared" si="253"/>
        <v>832000</v>
      </c>
      <c r="L150" s="573"/>
      <c r="M150" s="573"/>
      <c r="N150" s="573">
        <f t="shared" si="220"/>
        <v>832000</v>
      </c>
      <c r="O150" s="571"/>
      <c r="P150" s="575">
        <f t="shared" si="242"/>
        <v>832000</v>
      </c>
      <c r="Q150" s="575">
        <f t="shared" si="243"/>
        <v>10816000</v>
      </c>
      <c r="R150" s="885">
        <v>1</v>
      </c>
      <c r="S150" s="595">
        <f t="shared" si="221"/>
        <v>1</v>
      </c>
      <c r="T150" s="462">
        <f t="shared" si="244"/>
        <v>2</v>
      </c>
      <c r="U150" s="457">
        <v>83200</v>
      </c>
      <c r="V150" s="457">
        <f t="shared" si="222"/>
        <v>10</v>
      </c>
      <c r="W150" s="463">
        <f t="shared" si="223"/>
        <v>832000</v>
      </c>
      <c r="X150" s="463">
        <f t="shared" si="224"/>
        <v>16640</v>
      </c>
      <c r="Y150" s="463"/>
      <c r="Z150" s="463">
        <f t="shared" si="225"/>
        <v>848640</v>
      </c>
      <c r="AA150" s="457">
        <f t="shared" si="226"/>
        <v>0</v>
      </c>
      <c r="AB150" s="489">
        <f t="shared" si="245"/>
        <v>848640</v>
      </c>
      <c r="AC150" s="489">
        <f t="shared" si="246"/>
        <v>11032320</v>
      </c>
      <c r="AD150" s="885">
        <v>1</v>
      </c>
      <c r="AE150" s="595">
        <f t="shared" si="227"/>
        <v>2</v>
      </c>
      <c r="AF150" s="462">
        <f t="shared" si="247"/>
        <v>4</v>
      </c>
      <c r="AG150" s="457">
        <f t="shared" si="228"/>
        <v>83200</v>
      </c>
      <c r="AH150" s="457">
        <f t="shared" si="229"/>
        <v>10</v>
      </c>
      <c r="AI150" s="463">
        <f t="shared" si="230"/>
        <v>832000</v>
      </c>
      <c r="AJ150" s="463">
        <f t="shared" si="231"/>
        <v>33280</v>
      </c>
      <c r="AK150" s="463"/>
      <c r="AL150" s="463">
        <f t="shared" si="232"/>
        <v>865280</v>
      </c>
      <c r="AM150" s="457">
        <f t="shared" si="233"/>
        <v>0</v>
      </c>
      <c r="AN150" s="489">
        <f t="shared" si="248"/>
        <v>865280</v>
      </c>
      <c r="AO150" s="489">
        <f t="shared" si="249"/>
        <v>11248640</v>
      </c>
      <c r="AP150" s="885">
        <v>1</v>
      </c>
      <c r="AQ150" s="595">
        <f t="shared" si="234"/>
        <v>3</v>
      </c>
      <c r="AR150" s="462">
        <f t="shared" si="250"/>
        <v>6</v>
      </c>
      <c r="AS150" s="457">
        <f t="shared" si="235"/>
        <v>83200</v>
      </c>
      <c r="AT150" s="457">
        <f t="shared" si="236"/>
        <v>10</v>
      </c>
      <c r="AU150" s="463">
        <f t="shared" si="237"/>
        <v>832000</v>
      </c>
      <c r="AV150" s="463">
        <f t="shared" si="238"/>
        <v>49920</v>
      </c>
      <c r="AW150" s="463"/>
      <c r="AX150" s="463">
        <f t="shared" si="239"/>
        <v>881920</v>
      </c>
      <c r="AY150" s="457">
        <f t="shared" si="240"/>
        <v>0</v>
      </c>
      <c r="AZ150" s="489">
        <f t="shared" si="251"/>
        <v>881920</v>
      </c>
      <c r="BA150" s="489">
        <f t="shared" si="252"/>
        <v>11464960</v>
      </c>
    </row>
    <row r="151" spans="1:53" s="490" customFormat="1" ht="19.5" customHeight="1">
      <c r="A151" s="883">
        <v>21</v>
      </c>
      <c r="B151" s="572" t="s">
        <v>557</v>
      </c>
      <c r="C151" s="576" t="s">
        <v>2541</v>
      </c>
      <c r="D151" s="576">
        <v>1983</v>
      </c>
      <c r="E151" s="574" t="s">
        <v>575</v>
      </c>
      <c r="F151" s="884">
        <v>1</v>
      </c>
      <c r="G151" s="591">
        <v>10</v>
      </c>
      <c r="H151" s="570">
        <f t="shared" si="241"/>
        <v>20</v>
      </c>
      <c r="I151" s="571">
        <v>83200</v>
      </c>
      <c r="J151" s="571">
        <v>10</v>
      </c>
      <c r="K151" s="573">
        <f t="shared" si="253"/>
        <v>832000</v>
      </c>
      <c r="L151" s="573">
        <v>166400</v>
      </c>
      <c r="M151" s="573"/>
      <c r="N151" s="573">
        <f t="shared" si="220"/>
        <v>998400</v>
      </c>
      <c r="O151" s="571"/>
      <c r="P151" s="575">
        <f t="shared" si="242"/>
        <v>998400</v>
      </c>
      <c r="Q151" s="575">
        <f t="shared" si="243"/>
        <v>12979200</v>
      </c>
      <c r="R151" s="885">
        <v>1</v>
      </c>
      <c r="S151" s="595">
        <f t="shared" si="221"/>
        <v>11</v>
      </c>
      <c r="T151" s="462">
        <f t="shared" si="244"/>
        <v>22</v>
      </c>
      <c r="U151" s="457">
        <v>83200</v>
      </c>
      <c r="V151" s="457">
        <f t="shared" si="222"/>
        <v>10</v>
      </c>
      <c r="W151" s="463">
        <f t="shared" si="223"/>
        <v>832000</v>
      </c>
      <c r="X151" s="463">
        <f t="shared" si="224"/>
        <v>183040</v>
      </c>
      <c r="Y151" s="463"/>
      <c r="Z151" s="463">
        <f t="shared" si="225"/>
        <v>1015040</v>
      </c>
      <c r="AA151" s="457">
        <f t="shared" si="226"/>
        <v>0</v>
      </c>
      <c r="AB151" s="489">
        <f t="shared" si="245"/>
        <v>1015040</v>
      </c>
      <c r="AC151" s="489">
        <f t="shared" si="246"/>
        <v>13195520</v>
      </c>
      <c r="AD151" s="885">
        <v>1</v>
      </c>
      <c r="AE151" s="595">
        <f t="shared" si="227"/>
        <v>12</v>
      </c>
      <c r="AF151" s="462">
        <f t="shared" si="247"/>
        <v>24</v>
      </c>
      <c r="AG151" s="457">
        <f t="shared" si="228"/>
        <v>83200</v>
      </c>
      <c r="AH151" s="457">
        <f t="shared" si="229"/>
        <v>10</v>
      </c>
      <c r="AI151" s="463">
        <f t="shared" si="230"/>
        <v>832000</v>
      </c>
      <c r="AJ151" s="463">
        <f t="shared" si="231"/>
        <v>199680</v>
      </c>
      <c r="AK151" s="463"/>
      <c r="AL151" s="463">
        <f t="shared" si="232"/>
        <v>1031680</v>
      </c>
      <c r="AM151" s="457">
        <f t="shared" si="233"/>
        <v>0</v>
      </c>
      <c r="AN151" s="489">
        <f t="shared" si="248"/>
        <v>1031680</v>
      </c>
      <c r="AO151" s="489">
        <f t="shared" si="249"/>
        <v>13411840</v>
      </c>
      <c r="AP151" s="885">
        <v>1</v>
      </c>
      <c r="AQ151" s="595">
        <f t="shared" si="234"/>
        <v>13</v>
      </c>
      <c r="AR151" s="462">
        <f t="shared" si="250"/>
        <v>26</v>
      </c>
      <c r="AS151" s="457">
        <f t="shared" si="235"/>
        <v>83200</v>
      </c>
      <c r="AT151" s="457">
        <f t="shared" si="236"/>
        <v>10</v>
      </c>
      <c r="AU151" s="463">
        <f t="shared" si="237"/>
        <v>832000</v>
      </c>
      <c r="AV151" s="463">
        <f t="shared" si="238"/>
        <v>216320</v>
      </c>
      <c r="AW151" s="463"/>
      <c r="AX151" s="463">
        <f t="shared" si="239"/>
        <v>1048320</v>
      </c>
      <c r="AY151" s="457">
        <f t="shared" si="240"/>
        <v>0</v>
      </c>
      <c r="AZ151" s="489">
        <f t="shared" si="251"/>
        <v>1048320</v>
      </c>
      <c r="BA151" s="489">
        <f t="shared" si="252"/>
        <v>13628160</v>
      </c>
    </row>
    <row r="152" spans="1:53" s="490" customFormat="1" ht="23.25" customHeight="1">
      <c r="A152" s="883">
        <v>22</v>
      </c>
      <c r="B152" s="572" t="s">
        <v>558</v>
      </c>
      <c r="C152" s="576" t="s">
        <v>2541</v>
      </c>
      <c r="D152" s="576">
        <v>1981</v>
      </c>
      <c r="E152" s="574" t="s">
        <v>575</v>
      </c>
      <c r="F152" s="884">
        <v>1</v>
      </c>
      <c r="G152" s="591">
        <v>10</v>
      </c>
      <c r="H152" s="570">
        <f t="shared" si="241"/>
        <v>20</v>
      </c>
      <c r="I152" s="571">
        <v>83200</v>
      </c>
      <c r="J152" s="571">
        <v>10</v>
      </c>
      <c r="K152" s="573">
        <f t="shared" si="253"/>
        <v>832000</v>
      </c>
      <c r="L152" s="573">
        <v>166400</v>
      </c>
      <c r="M152" s="573"/>
      <c r="N152" s="573">
        <f t="shared" si="220"/>
        <v>998400</v>
      </c>
      <c r="O152" s="571"/>
      <c r="P152" s="575">
        <f t="shared" si="242"/>
        <v>998400</v>
      </c>
      <c r="Q152" s="575">
        <f t="shared" si="243"/>
        <v>12979200</v>
      </c>
      <c r="R152" s="885">
        <v>1</v>
      </c>
      <c r="S152" s="595">
        <f t="shared" si="221"/>
        <v>11</v>
      </c>
      <c r="T152" s="462">
        <f t="shared" si="244"/>
        <v>22</v>
      </c>
      <c r="U152" s="457">
        <v>83200</v>
      </c>
      <c r="V152" s="457">
        <f t="shared" si="222"/>
        <v>10</v>
      </c>
      <c r="W152" s="463">
        <f t="shared" si="223"/>
        <v>832000</v>
      </c>
      <c r="X152" s="463">
        <f t="shared" si="224"/>
        <v>183040</v>
      </c>
      <c r="Y152" s="463"/>
      <c r="Z152" s="463">
        <f t="shared" si="225"/>
        <v>1015040</v>
      </c>
      <c r="AA152" s="457">
        <f t="shared" si="226"/>
        <v>0</v>
      </c>
      <c r="AB152" s="489">
        <f t="shared" si="245"/>
        <v>1015040</v>
      </c>
      <c r="AC152" s="489">
        <f t="shared" si="246"/>
        <v>13195520</v>
      </c>
      <c r="AD152" s="885">
        <v>1</v>
      </c>
      <c r="AE152" s="595">
        <f t="shared" si="227"/>
        <v>12</v>
      </c>
      <c r="AF152" s="462">
        <f t="shared" si="247"/>
        <v>24</v>
      </c>
      <c r="AG152" s="457">
        <f t="shared" si="228"/>
        <v>83200</v>
      </c>
      <c r="AH152" s="457">
        <f t="shared" si="229"/>
        <v>10</v>
      </c>
      <c r="AI152" s="463">
        <f t="shared" si="230"/>
        <v>832000</v>
      </c>
      <c r="AJ152" s="463">
        <f t="shared" si="231"/>
        <v>199680</v>
      </c>
      <c r="AK152" s="463"/>
      <c r="AL152" s="463">
        <f t="shared" si="232"/>
        <v>1031680</v>
      </c>
      <c r="AM152" s="457">
        <f t="shared" si="233"/>
        <v>0</v>
      </c>
      <c r="AN152" s="489">
        <f t="shared" si="248"/>
        <v>1031680</v>
      </c>
      <c r="AO152" s="489">
        <f t="shared" si="249"/>
        <v>13411840</v>
      </c>
      <c r="AP152" s="885">
        <v>1</v>
      </c>
      <c r="AQ152" s="595">
        <f t="shared" si="234"/>
        <v>13</v>
      </c>
      <c r="AR152" s="462">
        <f t="shared" si="250"/>
        <v>26</v>
      </c>
      <c r="AS152" s="457">
        <f t="shared" si="235"/>
        <v>83200</v>
      </c>
      <c r="AT152" s="457">
        <f t="shared" si="236"/>
        <v>10</v>
      </c>
      <c r="AU152" s="463">
        <f t="shared" si="237"/>
        <v>832000</v>
      </c>
      <c r="AV152" s="463">
        <f t="shared" si="238"/>
        <v>216320</v>
      </c>
      <c r="AW152" s="463"/>
      <c r="AX152" s="463">
        <f t="shared" si="239"/>
        <v>1048320</v>
      </c>
      <c r="AY152" s="457">
        <f t="shared" si="240"/>
        <v>0</v>
      </c>
      <c r="AZ152" s="489">
        <f t="shared" si="251"/>
        <v>1048320</v>
      </c>
      <c r="BA152" s="489">
        <f t="shared" si="252"/>
        <v>13628160</v>
      </c>
    </row>
    <row r="153" spans="1:53" s="490" customFormat="1" ht="23.25" customHeight="1">
      <c r="A153" s="883">
        <v>23</v>
      </c>
      <c r="B153" s="572" t="s">
        <v>629</v>
      </c>
      <c r="C153" s="576" t="s">
        <v>2541</v>
      </c>
      <c r="D153" s="576">
        <v>1984</v>
      </c>
      <c r="E153" s="574" t="s">
        <v>575</v>
      </c>
      <c r="F153" s="884">
        <v>1</v>
      </c>
      <c r="G153" s="591">
        <v>9</v>
      </c>
      <c r="H153" s="570">
        <f t="shared" si="241"/>
        <v>18</v>
      </c>
      <c r="I153" s="571">
        <v>83200</v>
      </c>
      <c r="J153" s="571">
        <v>10</v>
      </c>
      <c r="K153" s="573">
        <f t="shared" si="253"/>
        <v>832000</v>
      </c>
      <c r="L153" s="573">
        <v>149760</v>
      </c>
      <c r="M153" s="573"/>
      <c r="N153" s="573">
        <f t="shared" si="220"/>
        <v>981760</v>
      </c>
      <c r="O153" s="571">
        <v>8000</v>
      </c>
      <c r="P153" s="575">
        <f t="shared" si="242"/>
        <v>989760</v>
      </c>
      <c r="Q153" s="575">
        <f t="shared" si="243"/>
        <v>12866880</v>
      </c>
      <c r="R153" s="885">
        <v>1</v>
      </c>
      <c r="S153" s="595">
        <f t="shared" si="221"/>
        <v>10</v>
      </c>
      <c r="T153" s="462">
        <f t="shared" si="244"/>
        <v>20</v>
      </c>
      <c r="U153" s="457">
        <v>83200</v>
      </c>
      <c r="V153" s="457">
        <f t="shared" si="222"/>
        <v>10</v>
      </c>
      <c r="W153" s="463">
        <f t="shared" si="223"/>
        <v>832000</v>
      </c>
      <c r="X153" s="463">
        <f t="shared" si="224"/>
        <v>166400</v>
      </c>
      <c r="Y153" s="463"/>
      <c r="Z153" s="463">
        <f t="shared" si="225"/>
        <v>998400</v>
      </c>
      <c r="AA153" s="457">
        <f t="shared" si="226"/>
        <v>8000</v>
      </c>
      <c r="AB153" s="489">
        <f t="shared" si="245"/>
        <v>1006400</v>
      </c>
      <c r="AC153" s="489">
        <f t="shared" si="246"/>
        <v>13083200</v>
      </c>
      <c r="AD153" s="885">
        <v>1</v>
      </c>
      <c r="AE153" s="595">
        <f t="shared" si="227"/>
        <v>11</v>
      </c>
      <c r="AF153" s="462">
        <f t="shared" si="247"/>
        <v>22</v>
      </c>
      <c r="AG153" s="457">
        <f t="shared" si="228"/>
        <v>83200</v>
      </c>
      <c r="AH153" s="457">
        <f t="shared" si="229"/>
        <v>10</v>
      </c>
      <c r="AI153" s="463">
        <f t="shared" si="230"/>
        <v>832000</v>
      </c>
      <c r="AJ153" s="463">
        <f t="shared" si="231"/>
        <v>183040</v>
      </c>
      <c r="AK153" s="463"/>
      <c r="AL153" s="463">
        <f t="shared" si="232"/>
        <v>1015040</v>
      </c>
      <c r="AM153" s="457">
        <f t="shared" si="233"/>
        <v>8000</v>
      </c>
      <c r="AN153" s="489">
        <f t="shared" si="248"/>
        <v>1023040</v>
      </c>
      <c r="AO153" s="489">
        <f t="shared" si="249"/>
        <v>13299520</v>
      </c>
      <c r="AP153" s="885">
        <v>1</v>
      </c>
      <c r="AQ153" s="595">
        <f t="shared" si="234"/>
        <v>12</v>
      </c>
      <c r="AR153" s="462">
        <f t="shared" si="250"/>
        <v>24</v>
      </c>
      <c r="AS153" s="457">
        <f t="shared" si="235"/>
        <v>83200</v>
      </c>
      <c r="AT153" s="457">
        <f t="shared" si="236"/>
        <v>10</v>
      </c>
      <c r="AU153" s="463">
        <f t="shared" si="237"/>
        <v>832000</v>
      </c>
      <c r="AV153" s="463">
        <f t="shared" si="238"/>
        <v>199680</v>
      </c>
      <c r="AW153" s="463"/>
      <c r="AX153" s="463">
        <f t="shared" si="239"/>
        <v>1031680</v>
      </c>
      <c r="AY153" s="457">
        <f t="shared" si="240"/>
        <v>8000</v>
      </c>
      <c r="AZ153" s="489">
        <f t="shared" si="251"/>
        <v>1039680</v>
      </c>
      <c r="BA153" s="489">
        <f t="shared" si="252"/>
        <v>13515840</v>
      </c>
    </row>
    <row r="154" spans="1:53" s="490" customFormat="1" ht="23.25" customHeight="1">
      <c r="A154" s="883">
        <v>24</v>
      </c>
      <c r="B154" s="572" t="s">
        <v>871</v>
      </c>
      <c r="C154" s="576" t="s">
        <v>2541</v>
      </c>
      <c r="D154" s="576">
        <v>1981</v>
      </c>
      <c r="E154" s="574" t="s">
        <v>575</v>
      </c>
      <c r="F154" s="884">
        <v>1</v>
      </c>
      <c r="G154" s="591">
        <v>7</v>
      </c>
      <c r="H154" s="570">
        <f t="shared" ref="H154:H159" si="254">+G154*2</f>
        <v>14</v>
      </c>
      <c r="I154" s="571">
        <v>83200</v>
      </c>
      <c r="J154" s="571">
        <v>10</v>
      </c>
      <c r="K154" s="573">
        <f t="shared" ref="K154:K159" si="255">+J154*I154</f>
        <v>832000</v>
      </c>
      <c r="L154" s="573">
        <v>116480</v>
      </c>
      <c r="M154" s="573"/>
      <c r="N154" s="573">
        <f t="shared" si="220"/>
        <v>948480</v>
      </c>
      <c r="O154" s="571"/>
      <c r="P154" s="575">
        <f t="shared" ref="P154:P159" si="256">+N154+O154</f>
        <v>948480</v>
      </c>
      <c r="Q154" s="575">
        <f t="shared" ref="Q154:Q159" si="257">+P154*13</f>
        <v>12330240</v>
      </c>
      <c r="R154" s="885">
        <v>1</v>
      </c>
      <c r="S154" s="595">
        <f t="shared" si="221"/>
        <v>8</v>
      </c>
      <c r="T154" s="462">
        <f t="shared" ref="T154:T159" si="258">+S154*2</f>
        <v>16</v>
      </c>
      <c r="U154" s="457">
        <v>83200</v>
      </c>
      <c r="V154" s="457">
        <f t="shared" si="222"/>
        <v>10</v>
      </c>
      <c r="W154" s="463">
        <f t="shared" si="223"/>
        <v>832000</v>
      </c>
      <c r="X154" s="463">
        <f t="shared" si="224"/>
        <v>133120</v>
      </c>
      <c r="Y154" s="463"/>
      <c r="Z154" s="463">
        <f t="shared" si="225"/>
        <v>965120</v>
      </c>
      <c r="AA154" s="457">
        <f t="shared" si="226"/>
        <v>0</v>
      </c>
      <c r="AB154" s="489">
        <f t="shared" ref="AB154:AB159" si="259">+Z154+AA154</f>
        <v>965120</v>
      </c>
      <c r="AC154" s="489">
        <f t="shared" ref="AC154:AC159" si="260">+AB154*13</f>
        <v>12546560</v>
      </c>
      <c r="AD154" s="885">
        <v>1</v>
      </c>
      <c r="AE154" s="595">
        <f t="shared" si="227"/>
        <v>9</v>
      </c>
      <c r="AF154" s="462">
        <f t="shared" ref="AF154:AF159" si="261">+AE154*2</f>
        <v>18</v>
      </c>
      <c r="AG154" s="457">
        <f t="shared" si="228"/>
        <v>83200</v>
      </c>
      <c r="AH154" s="457">
        <f t="shared" si="229"/>
        <v>10</v>
      </c>
      <c r="AI154" s="463">
        <f t="shared" si="230"/>
        <v>832000</v>
      </c>
      <c r="AJ154" s="463">
        <f t="shared" si="231"/>
        <v>149760</v>
      </c>
      <c r="AK154" s="463"/>
      <c r="AL154" s="463">
        <f t="shared" si="232"/>
        <v>981760</v>
      </c>
      <c r="AM154" s="457">
        <f t="shared" si="233"/>
        <v>0</v>
      </c>
      <c r="AN154" s="489">
        <f t="shared" ref="AN154:AN159" si="262">+AL154+AM154</f>
        <v>981760</v>
      </c>
      <c r="AO154" s="489">
        <f t="shared" ref="AO154:AO159" si="263">+AN154*13</f>
        <v>12762880</v>
      </c>
      <c r="AP154" s="885">
        <v>1</v>
      </c>
      <c r="AQ154" s="595">
        <f t="shared" si="234"/>
        <v>10</v>
      </c>
      <c r="AR154" s="462">
        <f t="shared" ref="AR154:AR159" si="264">+AQ154*2</f>
        <v>20</v>
      </c>
      <c r="AS154" s="457">
        <f t="shared" si="235"/>
        <v>83200</v>
      </c>
      <c r="AT154" s="457">
        <f t="shared" si="236"/>
        <v>10</v>
      </c>
      <c r="AU154" s="463">
        <f t="shared" si="237"/>
        <v>832000</v>
      </c>
      <c r="AV154" s="463">
        <f t="shared" si="238"/>
        <v>166400</v>
      </c>
      <c r="AW154" s="463"/>
      <c r="AX154" s="463">
        <f t="shared" si="239"/>
        <v>998400</v>
      </c>
      <c r="AY154" s="457">
        <f t="shared" si="240"/>
        <v>0</v>
      </c>
      <c r="AZ154" s="489">
        <f t="shared" ref="AZ154:AZ159" si="265">+AX154+AY154</f>
        <v>998400</v>
      </c>
      <c r="BA154" s="489">
        <f t="shared" ref="BA154:BA159" si="266">+AZ154*13</f>
        <v>12979200</v>
      </c>
    </row>
    <row r="155" spans="1:53" s="826" customFormat="1" ht="23.25" customHeight="1">
      <c r="A155" s="883">
        <v>25</v>
      </c>
      <c r="B155" s="828" t="s">
        <v>79</v>
      </c>
      <c r="C155" s="820"/>
      <c r="D155" s="820"/>
      <c r="E155" s="819" t="s">
        <v>575</v>
      </c>
      <c r="F155" s="890">
        <v>1</v>
      </c>
      <c r="G155" s="821">
        <v>6</v>
      </c>
      <c r="H155" s="822">
        <f t="shared" si="254"/>
        <v>12</v>
      </c>
      <c r="I155" s="823">
        <v>83200</v>
      </c>
      <c r="J155" s="823">
        <v>10</v>
      </c>
      <c r="K155" s="824">
        <f t="shared" si="255"/>
        <v>832000</v>
      </c>
      <c r="L155" s="824">
        <v>99840</v>
      </c>
      <c r="M155" s="824"/>
      <c r="N155" s="573">
        <f t="shared" si="220"/>
        <v>931840</v>
      </c>
      <c r="O155" s="823"/>
      <c r="P155" s="825">
        <f t="shared" si="256"/>
        <v>931840</v>
      </c>
      <c r="Q155" s="825">
        <f t="shared" si="257"/>
        <v>12113920</v>
      </c>
      <c r="R155" s="891">
        <v>1</v>
      </c>
      <c r="S155" s="821">
        <f t="shared" si="221"/>
        <v>7</v>
      </c>
      <c r="T155" s="822">
        <f t="shared" si="258"/>
        <v>14</v>
      </c>
      <c r="U155" s="823">
        <v>83200</v>
      </c>
      <c r="V155" s="823">
        <f t="shared" si="222"/>
        <v>10</v>
      </c>
      <c r="W155" s="824">
        <f t="shared" si="223"/>
        <v>832000</v>
      </c>
      <c r="X155" s="824">
        <f t="shared" si="224"/>
        <v>116480.00000000001</v>
      </c>
      <c r="Y155" s="824"/>
      <c r="Z155" s="463">
        <f t="shared" si="225"/>
        <v>948480</v>
      </c>
      <c r="AA155" s="823">
        <f t="shared" si="226"/>
        <v>0</v>
      </c>
      <c r="AB155" s="825">
        <f t="shared" si="259"/>
        <v>948480</v>
      </c>
      <c r="AC155" s="825">
        <f t="shared" si="260"/>
        <v>12330240</v>
      </c>
      <c r="AD155" s="891">
        <v>1</v>
      </c>
      <c r="AE155" s="821">
        <f t="shared" si="227"/>
        <v>8</v>
      </c>
      <c r="AF155" s="822">
        <f t="shared" si="261"/>
        <v>16</v>
      </c>
      <c r="AG155" s="823">
        <f t="shared" si="228"/>
        <v>83200</v>
      </c>
      <c r="AH155" s="823">
        <f t="shared" si="229"/>
        <v>10</v>
      </c>
      <c r="AI155" s="824">
        <f t="shared" si="230"/>
        <v>832000</v>
      </c>
      <c r="AJ155" s="824">
        <f t="shared" si="231"/>
        <v>133120</v>
      </c>
      <c r="AK155" s="824"/>
      <c r="AL155" s="463">
        <f t="shared" si="232"/>
        <v>965120</v>
      </c>
      <c r="AM155" s="823">
        <f t="shared" si="233"/>
        <v>0</v>
      </c>
      <c r="AN155" s="825">
        <f t="shared" si="262"/>
        <v>965120</v>
      </c>
      <c r="AO155" s="825">
        <f t="shared" si="263"/>
        <v>12546560</v>
      </c>
      <c r="AP155" s="891">
        <v>1</v>
      </c>
      <c r="AQ155" s="821">
        <f t="shared" si="234"/>
        <v>9</v>
      </c>
      <c r="AR155" s="822">
        <f t="shared" si="264"/>
        <v>18</v>
      </c>
      <c r="AS155" s="823">
        <f t="shared" si="235"/>
        <v>83200</v>
      </c>
      <c r="AT155" s="823">
        <f t="shared" si="236"/>
        <v>10</v>
      </c>
      <c r="AU155" s="824">
        <f t="shared" si="237"/>
        <v>832000</v>
      </c>
      <c r="AV155" s="824">
        <f t="shared" si="238"/>
        <v>149760</v>
      </c>
      <c r="AW155" s="824"/>
      <c r="AX155" s="463">
        <f t="shared" si="239"/>
        <v>981760</v>
      </c>
      <c r="AY155" s="823">
        <f t="shared" si="240"/>
        <v>0</v>
      </c>
      <c r="AZ155" s="825">
        <f t="shared" si="265"/>
        <v>981760</v>
      </c>
      <c r="BA155" s="825">
        <f t="shared" si="266"/>
        <v>12762880</v>
      </c>
    </row>
    <row r="156" spans="1:53" s="826" customFormat="1" ht="23.25" customHeight="1">
      <c r="A156" s="883">
        <v>26</v>
      </c>
      <c r="B156" s="828" t="s">
        <v>79</v>
      </c>
      <c r="C156" s="820"/>
      <c r="D156" s="820"/>
      <c r="E156" s="819" t="s">
        <v>575</v>
      </c>
      <c r="F156" s="890">
        <v>1</v>
      </c>
      <c r="G156" s="821">
        <v>6</v>
      </c>
      <c r="H156" s="822">
        <f t="shared" si="254"/>
        <v>12</v>
      </c>
      <c r="I156" s="823">
        <v>83200</v>
      </c>
      <c r="J156" s="823">
        <v>10</v>
      </c>
      <c r="K156" s="824">
        <f t="shared" si="255"/>
        <v>832000</v>
      </c>
      <c r="L156" s="824">
        <v>99840</v>
      </c>
      <c r="M156" s="824"/>
      <c r="N156" s="573">
        <f t="shared" si="220"/>
        <v>931840</v>
      </c>
      <c r="O156" s="823"/>
      <c r="P156" s="825">
        <f t="shared" si="256"/>
        <v>931840</v>
      </c>
      <c r="Q156" s="825">
        <f t="shared" si="257"/>
        <v>12113920</v>
      </c>
      <c r="R156" s="891">
        <v>1</v>
      </c>
      <c r="S156" s="821">
        <f t="shared" si="221"/>
        <v>7</v>
      </c>
      <c r="T156" s="822">
        <f t="shared" si="258"/>
        <v>14</v>
      </c>
      <c r="U156" s="823">
        <v>83200</v>
      </c>
      <c r="V156" s="823">
        <f t="shared" si="222"/>
        <v>10</v>
      </c>
      <c r="W156" s="824">
        <f t="shared" si="223"/>
        <v>832000</v>
      </c>
      <c r="X156" s="824">
        <f t="shared" si="224"/>
        <v>116480.00000000001</v>
      </c>
      <c r="Y156" s="824"/>
      <c r="Z156" s="463">
        <f t="shared" si="225"/>
        <v>948480</v>
      </c>
      <c r="AA156" s="823">
        <f t="shared" si="226"/>
        <v>0</v>
      </c>
      <c r="AB156" s="825">
        <f t="shared" si="259"/>
        <v>948480</v>
      </c>
      <c r="AC156" s="825">
        <f t="shared" si="260"/>
        <v>12330240</v>
      </c>
      <c r="AD156" s="891">
        <v>1</v>
      </c>
      <c r="AE156" s="821">
        <f t="shared" si="227"/>
        <v>8</v>
      </c>
      <c r="AF156" s="822">
        <f t="shared" si="261"/>
        <v>16</v>
      </c>
      <c r="AG156" s="823">
        <f t="shared" si="228"/>
        <v>83200</v>
      </c>
      <c r="AH156" s="823">
        <f t="shared" si="229"/>
        <v>10</v>
      </c>
      <c r="AI156" s="824">
        <f t="shared" si="230"/>
        <v>832000</v>
      </c>
      <c r="AJ156" s="824">
        <f t="shared" si="231"/>
        <v>133120</v>
      </c>
      <c r="AK156" s="824"/>
      <c r="AL156" s="463">
        <f t="shared" si="232"/>
        <v>965120</v>
      </c>
      <c r="AM156" s="823">
        <f t="shared" si="233"/>
        <v>0</v>
      </c>
      <c r="AN156" s="825">
        <f t="shared" si="262"/>
        <v>965120</v>
      </c>
      <c r="AO156" s="825">
        <f t="shared" si="263"/>
        <v>12546560</v>
      </c>
      <c r="AP156" s="891">
        <v>1</v>
      </c>
      <c r="AQ156" s="821">
        <f t="shared" si="234"/>
        <v>9</v>
      </c>
      <c r="AR156" s="822">
        <f t="shared" si="264"/>
        <v>18</v>
      </c>
      <c r="AS156" s="823">
        <f t="shared" si="235"/>
        <v>83200</v>
      </c>
      <c r="AT156" s="823">
        <f t="shared" si="236"/>
        <v>10</v>
      </c>
      <c r="AU156" s="824">
        <f t="shared" si="237"/>
        <v>832000</v>
      </c>
      <c r="AV156" s="824">
        <f t="shared" si="238"/>
        <v>149760</v>
      </c>
      <c r="AW156" s="824"/>
      <c r="AX156" s="463">
        <f t="shared" si="239"/>
        <v>981760</v>
      </c>
      <c r="AY156" s="823">
        <f t="shared" si="240"/>
        <v>0</v>
      </c>
      <c r="AZ156" s="825">
        <f t="shared" si="265"/>
        <v>981760</v>
      </c>
      <c r="BA156" s="825">
        <f t="shared" si="266"/>
        <v>12762880</v>
      </c>
    </row>
    <row r="157" spans="1:53" s="826" customFormat="1" ht="23.25" customHeight="1">
      <c r="A157" s="883">
        <v>27</v>
      </c>
      <c r="B157" s="828" t="s">
        <v>79</v>
      </c>
      <c r="C157" s="820"/>
      <c r="D157" s="820"/>
      <c r="E157" s="819" t="s">
        <v>575</v>
      </c>
      <c r="F157" s="890">
        <v>1</v>
      </c>
      <c r="G157" s="821">
        <v>6</v>
      </c>
      <c r="H157" s="822">
        <f t="shared" si="254"/>
        <v>12</v>
      </c>
      <c r="I157" s="823">
        <v>83200</v>
      </c>
      <c r="J157" s="823">
        <v>10</v>
      </c>
      <c r="K157" s="824">
        <f t="shared" si="255"/>
        <v>832000</v>
      </c>
      <c r="L157" s="824">
        <v>99840</v>
      </c>
      <c r="M157" s="824"/>
      <c r="N157" s="573">
        <f t="shared" si="220"/>
        <v>931840</v>
      </c>
      <c r="O157" s="823"/>
      <c r="P157" s="825">
        <f t="shared" si="256"/>
        <v>931840</v>
      </c>
      <c r="Q157" s="825">
        <f t="shared" si="257"/>
        <v>12113920</v>
      </c>
      <c r="R157" s="891">
        <v>1</v>
      </c>
      <c r="S157" s="821">
        <f t="shared" si="221"/>
        <v>7</v>
      </c>
      <c r="T157" s="822">
        <f t="shared" si="258"/>
        <v>14</v>
      </c>
      <c r="U157" s="823">
        <v>83200</v>
      </c>
      <c r="V157" s="823">
        <f t="shared" si="222"/>
        <v>10</v>
      </c>
      <c r="W157" s="824">
        <f t="shared" si="223"/>
        <v>832000</v>
      </c>
      <c r="X157" s="824">
        <f t="shared" si="224"/>
        <v>116480.00000000001</v>
      </c>
      <c r="Y157" s="824"/>
      <c r="Z157" s="463">
        <f t="shared" si="225"/>
        <v>948480</v>
      </c>
      <c r="AA157" s="823">
        <f t="shared" si="226"/>
        <v>0</v>
      </c>
      <c r="AB157" s="825">
        <f t="shared" si="259"/>
        <v>948480</v>
      </c>
      <c r="AC157" s="825">
        <f t="shared" si="260"/>
        <v>12330240</v>
      </c>
      <c r="AD157" s="891">
        <v>1</v>
      </c>
      <c r="AE157" s="821">
        <f t="shared" si="227"/>
        <v>8</v>
      </c>
      <c r="AF157" s="822">
        <f t="shared" si="261"/>
        <v>16</v>
      </c>
      <c r="AG157" s="823">
        <f t="shared" si="228"/>
        <v>83200</v>
      </c>
      <c r="AH157" s="823">
        <f t="shared" si="229"/>
        <v>10</v>
      </c>
      <c r="AI157" s="824">
        <f t="shared" si="230"/>
        <v>832000</v>
      </c>
      <c r="AJ157" s="824">
        <f t="shared" si="231"/>
        <v>133120</v>
      </c>
      <c r="AK157" s="824"/>
      <c r="AL157" s="463">
        <f t="shared" si="232"/>
        <v>965120</v>
      </c>
      <c r="AM157" s="823">
        <f t="shared" si="233"/>
        <v>0</v>
      </c>
      <c r="AN157" s="825">
        <f t="shared" si="262"/>
        <v>965120</v>
      </c>
      <c r="AO157" s="825">
        <f t="shared" si="263"/>
        <v>12546560</v>
      </c>
      <c r="AP157" s="891">
        <v>1</v>
      </c>
      <c r="AQ157" s="821">
        <f t="shared" si="234"/>
        <v>9</v>
      </c>
      <c r="AR157" s="822">
        <f t="shared" si="264"/>
        <v>18</v>
      </c>
      <c r="AS157" s="823">
        <f t="shared" si="235"/>
        <v>83200</v>
      </c>
      <c r="AT157" s="823">
        <f t="shared" si="236"/>
        <v>10</v>
      </c>
      <c r="AU157" s="824">
        <f t="shared" si="237"/>
        <v>832000</v>
      </c>
      <c r="AV157" s="824">
        <f t="shared" si="238"/>
        <v>149760</v>
      </c>
      <c r="AW157" s="824"/>
      <c r="AX157" s="463">
        <f t="shared" si="239"/>
        <v>981760</v>
      </c>
      <c r="AY157" s="823">
        <f t="shared" si="240"/>
        <v>0</v>
      </c>
      <c r="AZ157" s="825">
        <f t="shared" si="265"/>
        <v>981760</v>
      </c>
      <c r="BA157" s="825">
        <f t="shared" si="266"/>
        <v>12762880</v>
      </c>
    </row>
    <row r="158" spans="1:53" s="826" customFormat="1" ht="23.25" customHeight="1">
      <c r="A158" s="883">
        <v>28</v>
      </c>
      <c r="B158" s="828" t="s">
        <v>79</v>
      </c>
      <c r="C158" s="820"/>
      <c r="D158" s="820"/>
      <c r="E158" s="819" t="s">
        <v>575</v>
      </c>
      <c r="F158" s="890">
        <v>1</v>
      </c>
      <c r="G158" s="821">
        <v>6</v>
      </c>
      <c r="H158" s="822">
        <f t="shared" si="254"/>
        <v>12</v>
      </c>
      <c r="I158" s="823">
        <v>83200</v>
      </c>
      <c r="J158" s="823">
        <v>10</v>
      </c>
      <c r="K158" s="824">
        <f t="shared" si="255"/>
        <v>832000</v>
      </c>
      <c r="L158" s="824">
        <v>99840</v>
      </c>
      <c r="M158" s="824"/>
      <c r="N158" s="573">
        <f t="shared" si="220"/>
        <v>931840</v>
      </c>
      <c r="O158" s="823"/>
      <c r="P158" s="825">
        <f t="shared" si="256"/>
        <v>931840</v>
      </c>
      <c r="Q158" s="825">
        <f t="shared" si="257"/>
        <v>12113920</v>
      </c>
      <c r="R158" s="891">
        <v>1</v>
      </c>
      <c r="S158" s="821">
        <f t="shared" si="221"/>
        <v>7</v>
      </c>
      <c r="T158" s="822">
        <f t="shared" si="258"/>
        <v>14</v>
      </c>
      <c r="U158" s="823">
        <v>83200</v>
      </c>
      <c r="V158" s="823">
        <f t="shared" si="222"/>
        <v>10</v>
      </c>
      <c r="W158" s="824">
        <f t="shared" si="223"/>
        <v>832000</v>
      </c>
      <c r="X158" s="824">
        <f t="shared" si="224"/>
        <v>116480.00000000001</v>
      </c>
      <c r="Y158" s="824"/>
      <c r="Z158" s="463">
        <f t="shared" si="225"/>
        <v>948480</v>
      </c>
      <c r="AA158" s="823">
        <f t="shared" si="226"/>
        <v>0</v>
      </c>
      <c r="AB158" s="825">
        <f t="shared" si="259"/>
        <v>948480</v>
      </c>
      <c r="AC158" s="825">
        <f t="shared" si="260"/>
        <v>12330240</v>
      </c>
      <c r="AD158" s="891">
        <v>1</v>
      </c>
      <c r="AE158" s="821">
        <f t="shared" si="227"/>
        <v>8</v>
      </c>
      <c r="AF158" s="822">
        <f t="shared" si="261"/>
        <v>16</v>
      </c>
      <c r="AG158" s="823">
        <f t="shared" si="228"/>
        <v>83200</v>
      </c>
      <c r="AH158" s="823">
        <f t="shared" si="229"/>
        <v>10</v>
      </c>
      <c r="AI158" s="824">
        <f t="shared" si="230"/>
        <v>832000</v>
      </c>
      <c r="AJ158" s="824">
        <f t="shared" si="231"/>
        <v>133120</v>
      </c>
      <c r="AK158" s="824"/>
      <c r="AL158" s="463">
        <f t="shared" si="232"/>
        <v>965120</v>
      </c>
      <c r="AM158" s="823">
        <f t="shared" si="233"/>
        <v>0</v>
      </c>
      <c r="AN158" s="825">
        <f t="shared" si="262"/>
        <v>965120</v>
      </c>
      <c r="AO158" s="825">
        <f t="shared" si="263"/>
        <v>12546560</v>
      </c>
      <c r="AP158" s="891">
        <v>1</v>
      </c>
      <c r="AQ158" s="821">
        <f t="shared" si="234"/>
        <v>9</v>
      </c>
      <c r="AR158" s="822">
        <f t="shared" si="264"/>
        <v>18</v>
      </c>
      <c r="AS158" s="823">
        <f t="shared" si="235"/>
        <v>83200</v>
      </c>
      <c r="AT158" s="823">
        <f t="shared" si="236"/>
        <v>10</v>
      </c>
      <c r="AU158" s="824">
        <f t="shared" si="237"/>
        <v>832000</v>
      </c>
      <c r="AV158" s="824">
        <f t="shared" si="238"/>
        <v>149760</v>
      </c>
      <c r="AW158" s="824"/>
      <c r="AX158" s="463">
        <f t="shared" si="239"/>
        <v>981760</v>
      </c>
      <c r="AY158" s="823">
        <f t="shared" si="240"/>
        <v>0</v>
      </c>
      <c r="AZ158" s="825">
        <f t="shared" si="265"/>
        <v>981760</v>
      </c>
      <c r="BA158" s="825">
        <f t="shared" si="266"/>
        <v>12762880</v>
      </c>
    </row>
    <row r="159" spans="1:53" s="826" customFormat="1" ht="23.25" customHeight="1">
      <c r="A159" s="883">
        <v>29</v>
      </c>
      <c r="B159" s="828" t="s">
        <v>79</v>
      </c>
      <c r="C159" s="820"/>
      <c r="D159" s="820"/>
      <c r="E159" s="819" t="s">
        <v>575</v>
      </c>
      <c r="F159" s="890">
        <v>1</v>
      </c>
      <c r="G159" s="821">
        <v>6</v>
      </c>
      <c r="H159" s="822">
        <f t="shared" si="254"/>
        <v>12</v>
      </c>
      <c r="I159" s="823">
        <v>83200</v>
      </c>
      <c r="J159" s="823">
        <v>10</v>
      </c>
      <c r="K159" s="824">
        <f t="shared" si="255"/>
        <v>832000</v>
      </c>
      <c r="L159" s="824">
        <v>99840</v>
      </c>
      <c r="M159" s="824"/>
      <c r="N159" s="573">
        <f t="shared" si="220"/>
        <v>931840</v>
      </c>
      <c r="O159" s="823"/>
      <c r="P159" s="825">
        <f t="shared" si="256"/>
        <v>931840</v>
      </c>
      <c r="Q159" s="825">
        <f t="shared" si="257"/>
        <v>12113920</v>
      </c>
      <c r="R159" s="891">
        <v>1</v>
      </c>
      <c r="S159" s="821">
        <f t="shared" si="221"/>
        <v>7</v>
      </c>
      <c r="T159" s="822">
        <f t="shared" si="258"/>
        <v>14</v>
      </c>
      <c r="U159" s="823">
        <v>83200</v>
      </c>
      <c r="V159" s="823">
        <f t="shared" si="222"/>
        <v>10</v>
      </c>
      <c r="W159" s="824">
        <f t="shared" si="223"/>
        <v>832000</v>
      </c>
      <c r="X159" s="824">
        <f t="shared" si="224"/>
        <v>116480.00000000001</v>
      </c>
      <c r="Y159" s="824"/>
      <c r="Z159" s="463">
        <f t="shared" si="225"/>
        <v>948480</v>
      </c>
      <c r="AA159" s="823">
        <f t="shared" si="226"/>
        <v>0</v>
      </c>
      <c r="AB159" s="825">
        <f t="shared" si="259"/>
        <v>948480</v>
      </c>
      <c r="AC159" s="825">
        <f t="shared" si="260"/>
        <v>12330240</v>
      </c>
      <c r="AD159" s="891">
        <v>1</v>
      </c>
      <c r="AE159" s="821">
        <f t="shared" si="227"/>
        <v>8</v>
      </c>
      <c r="AF159" s="822">
        <f t="shared" si="261"/>
        <v>16</v>
      </c>
      <c r="AG159" s="823">
        <f t="shared" si="228"/>
        <v>83200</v>
      </c>
      <c r="AH159" s="823">
        <f t="shared" si="229"/>
        <v>10</v>
      </c>
      <c r="AI159" s="824">
        <f t="shared" si="230"/>
        <v>832000</v>
      </c>
      <c r="AJ159" s="824">
        <f t="shared" si="231"/>
        <v>133120</v>
      </c>
      <c r="AK159" s="824"/>
      <c r="AL159" s="463">
        <f t="shared" si="232"/>
        <v>965120</v>
      </c>
      <c r="AM159" s="823">
        <f t="shared" si="233"/>
        <v>0</v>
      </c>
      <c r="AN159" s="825">
        <f t="shared" si="262"/>
        <v>965120</v>
      </c>
      <c r="AO159" s="825">
        <f t="shared" si="263"/>
        <v>12546560</v>
      </c>
      <c r="AP159" s="891">
        <v>1</v>
      </c>
      <c r="AQ159" s="821">
        <f t="shared" si="234"/>
        <v>9</v>
      </c>
      <c r="AR159" s="822">
        <f t="shared" si="264"/>
        <v>18</v>
      </c>
      <c r="AS159" s="823">
        <f t="shared" si="235"/>
        <v>83200</v>
      </c>
      <c r="AT159" s="823">
        <f t="shared" si="236"/>
        <v>10</v>
      </c>
      <c r="AU159" s="824">
        <f t="shared" si="237"/>
        <v>832000</v>
      </c>
      <c r="AV159" s="824">
        <f t="shared" si="238"/>
        <v>149760</v>
      </c>
      <c r="AW159" s="824"/>
      <c r="AX159" s="463">
        <f t="shared" si="239"/>
        <v>981760</v>
      </c>
      <c r="AY159" s="823">
        <f t="shared" si="240"/>
        <v>0</v>
      </c>
      <c r="AZ159" s="825">
        <f t="shared" si="265"/>
        <v>981760</v>
      </c>
      <c r="BA159" s="825">
        <f t="shared" si="266"/>
        <v>12762880</v>
      </c>
    </row>
    <row r="160" spans="1:53" s="454" customFormat="1" ht="18" customHeight="1">
      <c r="A160" s="1028" t="s">
        <v>64</v>
      </c>
      <c r="B160" s="1028"/>
      <c r="C160" s="1028"/>
      <c r="D160" s="1028"/>
      <c r="E160" s="1028"/>
      <c r="F160" s="889">
        <f>SUM(F131:F159)</f>
        <v>29</v>
      </c>
      <c r="G160" s="847">
        <f>SUM(G131:G159)</f>
        <v>185</v>
      </c>
      <c r="H160" s="847">
        <f>SUM(H131:H159)</f>
        <v>370</v>
      </c>
      <c r="I160" s="847">
        <f>SUM(I131:I159)</f>
        <v>2412800</v>
      </c>
      <c r="J160" s="847">
        <f t="shared" ref="J160:BA160" si="267">SUM(J131:J159)</f>
        <v>291</v>
      </c>
      <c r="K160" s="847">
        <f t="shared" si="267"/>
        <v>24211200</v>
      </c>
      <c r="L160" s="847">
        <f t="shared" si="267"/>
        <v>3053440</v>
      </c>
      <c r="M160" s="847">
        <f t="shared" si="267"/>
        <v>0</v>
      </c>
      <c r="N160" s="847">
        <f t="shared" si="267"/>
        <v>27264640</v>
      </c>
      <c r="O160" s="847">
        <f t="shared" si="267"/>
        <v>8000</v>
      </c>
      <c r="P160" s="847">
        <f t="shared" si="267"/>
        <v>27272640</v>
      </c>
      <c r="Q160" s="847">
        <f t="shared" si="267"/>
        <v>354544320</v>
      </c>
      <c r="R160" s="847">
        <f t="shared" si="267"/>
        <v>29</v>
      </c>
      <c r="S160" s="847">
        <f t="shared" si="267"/>
        <v>214</v>
      </c>
      <c r="T160" s="847">
        <f t="shared" si="267"/>
        <v>428</v>
      </c>
      <c r="U160" s="847">
        <f t="shared" si="267"/>
        <v>2412800</v>
      </c>
      <c r="V160" s="847">
        <f t="shared" si="267"/>
        <v>291</v>
      </c>
      <c r="W160" s="847">
        <f t="shared" si="267"/>
        <v>24211200</v>
      </c>
      <c r="X160" s="847">
        <f t="shared" si="267"/>
        <v>3502720</v>
      </c>
      <c r="Y160" s="847">
        <f t="shared" si="267"/>
        <v>0</v>
      </c>
      <c r="Z160" s="847">
        <f t="shared" si="267"/>
        <v>27713920</v>
      </c>
      <c r="AA160" s="847">
        <f t="shared" si="267"/>
        <v>8000</v>
      </c>
      <c r="AB160" s="847">
        <f t="shared" si="267"/>
        <v>27721920</v>
      </c>
      <c r="AC160" s="847">
        <f t="shared" si="267"/>
        <v>360384960</v>
      </c>
      <c r="AD160" s="847">
        <f t="shared" si="267"/>
        <v>29</v>
      </c>
      <c r="AE160" s="847">
        <f t="shared" si="267"/>
        <v>243</v>
      </c>
      <c r="AF160" s="847">
        <f t="shared" si="267"/>
        <v>486</v>
      </c>
      <c r="AG160" s="847">
        <f t="shared" si="267"/>
        <v>2412800</v>
      </c>
      <c r="AH160" s="847">
        <f t="shared" si="267"/>
        <v>291</v>
      </c>
      <c r="AI160" s="847">
        <f t="shared" si="267"/>
        <v>24211200</v>
      </c>
      <c r="AJ160" s="847">
        <f t="shared" si="267"/>
        <v>3935360</v>
      </c>
      <c r="AK160" s="847">
        <f t="shared" si="267"/>
        <v>0</v>
      </c>
      <c r="AL160" s="847">
        <f t="shared" si="267"/>
        <v>28146560</v>
      </c>
      <c r="AM160" s="847">
        <f t="shared" si="267"/>
        <v>8000</v>
      </c>
      <c r="AN160" s="847">
        <f t="shared" si="267"/>
        <v>28154560</v>
      </c>
      <c r="AO160" s="847">
        <f t="shared" si="267"/>
        <v>366009280</v>
      </c>
      <c r="AP160" s="847">
        <f t="shared" si="267"/>
        <v>29</v>
      </c>
      <c r="AQ160" s="847">
        <f t="shared" si="267"/>
        <v>272</v>
      </c>
      <c r="AR160" s="847">
        <f t="shared" si="267"/>
        <v>544</v>
      </c>
      <c r="AS160" s="847">
        <f t="shared" si="267"/>
        <v>2412800</v>
      </c>
      <c r="AT160" s="847">
        <f t="shared" si="267"/>
        <v>291</v>
      </c>
      <c r="AU160" s="847">
        <f t="shared" si="267"/>
        <v>24211200</v>
      </c>
      <c r="AV160" s="847">
        <f t="shared" si="267"/>
        <v>4368000</v>
      </c>
      <c r="AW160" s="847">
        <f t="shared" si="267"/>
        <v>0</v>
      </c>
      <c r="AX160" s="847">
        <f t="shared" si="267"/>
        <v>28579200</v>
      </c>
      <c r="AY160" s="847">
        <f t="shared" si="267"/>
        <v>8000</v>
      </c>
      <c r="AZ160" s="847">
        <f t="shared" si="267"/>
        <v>28587200</v>
      </c>
      <c r="BA160" s="847">
        <f t="shared" si="267"/>
        <v>371633600</v>
      </c>
    </row>
    <row r="161" spans="1:53" s="454" customFormat="1" ht="18" customHeight="1">
      <c r="A161" s="500"/>
      <c r="B161" s="500"/>
      <c r="C161" s="500"/>
      <c r="D161" s="500"/>
      <c r="E161" s="500"/>
      <c r="F161" s="524"/>
      <c r="G161" s="500"/>
      <c r="H161" s="500"/>
      <c r="I161" s="500"/>
      <c r="J161" s="500"/>
      <c r="K161" s="500"/>
      <c r="L161" s="500"/>
      <c r="M161" s="500"/>
      <c r="N161" s="500"/>
      <c r="O161" s="500"/>
      <c r="P161" s="500"/>
      <c r="Q161" s="500"/>
      <c r="R161" s="524"/>
      <c r="S161" s="500"/>
      <c r="T161" s="500"/>
      <c r="U161" s="500"/>
      <c r="V161" s="500"/>
      <c r="W161" s="500"/>
      <c r="X161" s="500"/>
      <c r="Y161" s="500"/>
      <c r="Z161" s="500"/>
      <c r="AA161" s="500"/>
      <c r="AB161" s="500"/>
      <c r="AC161" s="500"/>
      <c r="AD161" s="524"/>
      <c r="AE161" s="500"/>
      <c r="AF161" s="500"/>
      <c r="AG161" s="500"/>
      <c r="AH161" s="500"/>
      <c r="AI161" s="500"/>
      <c r="AJ161" s="500"/>
      <c r="AK161" s="500"/>
      <c r="AL161" s="500"/>
      <c r="AM161" s="500"/>
      <c r="AN161" s="500"/>
      <c r="AO161" s="500"/>
      <c r="AP161" s="524"/>
      <c r="AQ161" s="500"/>
      <c r="AR161" s="500"/>
      <c r="AS161" s="500"/>
      <c r="AT161" s="500"/>
      <c r="AU161" s="500"/>
      <c r="AV161" s="500"/>
      <c r="AW161" s="500"/>
      <c r="AX161" s="500"/>
      <c r="AY161" s="500"/>
      <c r="AZ161" s="500"/>
      <c r="BA161" s="500"/>
    </row>
    <row r="162" spans="1:53" s="545" customFormat="1" ht="18" customHeight="1">
      <c r="A162" s="541"/>
      <c r="B162" s="583"/>
      <c r="C162" s="543"/>
      <c r="D162" s="543"/>
      <c r="E162" s="542"/>
      <c r="F162" s="544"/>
      <c r="G162" s="495"/>
      <c r="H162" s="542"/>
      <c r="I162" s="542"/>
      <c r="J162" s="542"/>
      <c r="K162" s="542"/>
      <c r="L162" s="542"/>
      <c r="M162" s="542"/>
      <c r="N162" s="542"/>
      <c r="O162" s="542"/>
      <c r="P162" s="542"/>
      <c r="Q162" s="542"/>
      <c r="R162" s="544"/>
      <c r="S162" s="542"/>
      <c r="T162" s="542"/>
      <c r="U162" s="542"/>
      <c r="V162" s="542"/>
      <c r="W162" s="542"/>
      <c r="X162" s="542"/>
      <c r="Y162" s="542"/>
      <c r="Z162" s="542"/>
      <c r="AA162" s="542"/>
      <c r="AB162" s="542"/>
      <c r="AC162" s="542"/>
      <c r="AD162" s="544"/>
      <c r="AK162" s="542"/>
      <c r="AP162" s="546"/>
      <c r="AW162" s="542"/>
    </row>
    <row r="163" spans="1:53" s="506" customFormat="1" ht="30.75" customHeight="1">
      <c r="A163" s="1030" t="s">
        <v>615</v>
      </c>
      <c r="B163" s="1030"/>
      <c r="C163" s="1030"/>
      <c r="D163" s="1030"/>
      <c r="E163" s="1030"/>
      <c r="F163" s="1026" t="s">
        <v>1200</v>
      </c>
      <c r="G163" s="1026"/>
      <c r="H163" s="1026"/>
      <c r="I163" s="1026"/>
      <c r="J163" s="1026"/>
      <c r="K163" s="1026"/>
      <c r="L163" s="1026"/>
      <c r="M163" s="1026"/>
      <c r="N163" s="1026"/>
      <c r="O163" s="1026"/>
      <c r="P163" s="1026"/>
      <c r="Q163" s="1026"/>
      <c r="R163" s="1026" t="s">
        <v>1200</v>
      </c>
      <c r="S163" s="1026"/>
      <c r="T163" s="1026"/>
      <c r="U163" s="1026"/>
      <c r="V163" s="1026"/>
      <c r="W163" s="1026"/>
      <c r="X163" s="1026"/>
      <c r="Y163" s="1026"/>
      <c r="Z163" s="1026"/>
      <c r="AA163" s="1026"/>
      <c r="AB163" s="1026"/>
      <c r="AC163" s="1026"/>
      <c r="AD163" s="1026" t="s">
        <v>1200</v>
      </c>
      <c r="AE163" s="1026"/>
      <c r="AF163" s="1026"/>
      <c r="AG163" s="1026"/>
      <c r="AH163" s="1026"/>
      <c r="AI163" s="1026"/>
      <c r="AJ163" s="1026"/>
      <c r="AK163" s="1026"/>
      <c r="AL163" s="1026"/>
      <c r="AM163" s="1026"/>
      <c r="AN163" s="1026"/>
      <c r="AO163" s="1026"/>
      <c r="AP163" s="1026" t="s">
        <v>1200</v>
      </c>
      <c r="AQ163" s="1026"/>
      <c r="AR163" s="1026"/>
      <c r="AS163" s="1026"/>
      <c r="AT163" s="1026"/>
      <c r="AU163" s="1026"/>
      <c r="AV163" s="1026"/>
      <c r="AW163" s="1026"/>
      <c r="AX163" s="1026"/>
      <c r="AY163" s="1026"/>
      <c r="AZ163" s="1026"/>
      <c r="BA163" s="1026"/>
    </row>
    <row r="164" spans="1:53" s="507" customFormat="1" ht="25.5" customHeight="1">
      <c r="A164" s="1029" t="s">
        <v>22</v>
      </c>
      <c r="B164" s="1029"/>
      <c r="C164" s="1029"/>
      <c r="D164" s="1029"/>
      <c r="E164" s="1029"/>
      <c r="F164" s="1027" t="s">
        <v>1368</v>
      </c>
      <c r="G164" s="1027"/>
      <c r="H164" s="1027"/>
      <c r="I164" s="1027"/>
      <c r="J164" s="1027"/>
      <c r="K164" s="1027"/>
      <c r="L164" s="1027"/>
      <c r="M164" s="1027"/>
      <c r="N164" s="1027"/>
      <c r="O164" s="1027"/>
      <c r="P164" s="1027"/>
      <c r="Q164" s="1027"/>
      <c r="R164" s="1027" t="s">
        <v>1533</v>
      </c>
      <c r="S164" s="1027"/>
      <c r="T164" s="1027"/>
      <c r="U164" s="1027"/>
      <c r="V164" s="1027"/>
      <c r="W164" s="1027"/>
      <c r="X164" s="1027"/>
      <c r="Y164" s="1027"/>
      <c r="Z164" s="1027"/>
      <c r="AA164" s="1027"/>
      <c r="AB164" s="1027"/>
      <c r="AC164" s="1027"/>
      <c r="AD164" s="1027" t="s">
        <v>1743</v>
      </c>
      <c r="AE164" s="1027"/>
      <c r="AF164" s="1027"/>
      <c r="AG164" s="1027"/>
      <c r="AH164" s="1027"/>
      <c r="AI164" s="1027"/>
      <c r="AJ164" s="1027"/>
      <c r="AK164" s="1027"/>
      <c r="AL164" s="1027"/>
      <c r="AM164" s="1027"/>
      <c r="AN164" s="1027"/>
      <c r="AO164" s="1027"/>
      <c r="AP164" s="1027" t="s">
        <v>2520</v>
      </c>
      <c r="AQ164" s="1027"/>
      <c r="AR164" s="1027"/>
      <c r="AS164" s="1027"/>
      <c r="AT164" s="1027"/>
      <c r="AU164" s="1027"/>
      <c r="AV164" s="1027"/>
      <c r="AW164" s="1027"/>
      <c r="AX164" s="1027"/>
      <c r="AY164" s="1027"/>
      <c r="AZ164" s="1027"/>
      <c r="BA164" s="1027"/>
    </row>
    <row r="165" spans="1:53" s="540" customFormat="1" ht="94.5">
      <c r="A165" s="459" t="s">
        <v>10</v>
      </c>
      <c r="B165" s="539" t="s">
        <v>54</v>
      </c>
      <c r="C165" s="539" t="s">
        <v>2538</v>
      </c>
      <c r="D165" s="539" t="s">
        <v>2539</v>
      </c>
      <c r="E165" s="539" t="s">
        <v>55</v>
      </c>
      <c r="F165" s="555" t="s">
        <v>1</v>
      </c>
      <c r="G165" s="554" t="s">
        <v>482</v>
      </c>
      <c r="H165" s="554" t="s">
        <v>57</v>
      </c>
      <c r="I165" s="555" t="s">
        <v>62</v>
      </c>
      <c r="J165" s="590" t="s">
        <v>63</v>
      </c>
      <c r="K165" s="555" t="s">
        <v>483</v>
      </c>
      <c r="L165" s="555" t="s">
        <v>484</v>
      </c>
      <c r="M165" s="555" t="s">
        <v>2617</v>
      </c>
      <c r="N165" s="555" t="s">
        <v>2618</v>
      </c>
      <c r="O165" s="539" t="s">
        <v>684</v>
      </c>
      <c r="P165" s="539" t="s">
        <v>1370</v>
      </c>
      <c r="Q165" s="555" t="s">
        <v>1371</v>
      </c>
      <c r="R165" s="555"/>
      <c r="S165" s="554" t="str">
        <f>+G165</f>
        <v>Դատավորի ստաժ</v>
      </c>
      <c r="T165" s="554" t="str">
        <f>+H165</f>
        <v>Ստաժի %-ը</v>
      </c>
      <c r="U165" s="555" t="s">
        <v>62</v>
      </c>
      <c r="V165" s="590" t="s">
        <v>63</v>
      </c>
      <c r="W165" s="555" t="s">
        <v>483</v>
      </c>
      <c r="X165" s="555" t="s">
        <v>484</v>
      </c>
      <c r="Y165" s="555" t="s">
        <v>2617</v>
      </c>
      <c r="Z165" s="555" t="s">
        <v>2618</v>
      </c>
      <c r="AA165" s="539" t="s">
        <v>1639</v>
      </c>
      <c r="AB165" s="539" t="s">
        <v>1532</v>
      </c>
      <c r="AC165" s="555" t="s">
        <v>1531</v>
      </c>
      <c r="AD165" s="555"/>
      <c r="AE165" s="554" t="str">
        <f>+S165</f>
        <v>Դատավորի ստաժ</v>
      </c>
      <c r="AF165" s="554" t="str">
        <f>+T165</f>
        <v>Ստաժի %-ը</v>
      </c>
      <c r="AG165" s="555" t="s">
        <v>62</v>
      </c>
      <c r="AH165" s="590" t="s">
        <v>63</v>
      </c>
      <c r="AI165" s="555" t="s">
        <v>483</v>
      </c>
      <c r="AJ165" s="555" t="s">
        <v>484</v>
      </c>
      <c r="AK165" s="555" t="s">
        <v>2617</v>
      </c>
      <c r="AL165" s="555" t="s">
        <v>2618</v>
      </c>
      <c r="AM165" s="539" t="s">
        <v>1639</v>
      </c>
      <c r="AN165" s="539" t="s">
        <v>1741</v>
      </c>
      <c r="AO165" s="555" t="s">
        <v>1742</v>
      </c>
      <c r="AP165" s="555"/>
      <c r="AQ165" s="554" t="str">
        <f>+AE165</f>
        <v>Դատավորի ստաժ</v>
      </c>
      <c r="AR165" s="554" t="str">
        <f>+AF165</f>
        <v>Ստաժի %-ը</v>
      </c>
      <c r="AS165" s="555" t="s">
        <v>62</v>
      </c>
      <c r="AT165" s="590" t="s">
        <v>63</v>
      </c>
      <c r="AU165" s="555" t="s">
        <v>483</v>
      </c>
      <c r="AV165" s="555" t="s">
        <v>484</v>
      </c>
      <c r="AW165" s="555" t="s">
        <v>2617</v>
      </c>
      <c r="AX165" s="555" t="s">
        <v>2618</v>
      </c>
      <c r="AY165" s="539" t="s">
        <v>1639</v>
      </c>
      <c r="AZ165" s="539" t="s">
        <v>2521</v>
      </c>
      <c r="BA165" s="555" t="s">
        <v>2522</v>
      </c>
    </row>
    <row r="166" spans="1:53" s="490" customFormat="1" ht="23.25" customHeight="1">
      <c r="A166" s="883">
        <v>1</v>
      </c>
      <c r="B166" s="572" t="s">
        <v>878</v>
      </c>
      <c r="C166" s="576" t="s">
        <v>2540</v>
      </c>
      <c r="D166" s="576">
        <v>1963</v>
      </c>
      <c r="E166" s="574" t="s">
        <v>492</v>
      </c>
      <c r="F166" s="884">
        <v>1</v>
      </c>
      <c r="G166" s="591">
        <v>27</v>
      </c>
      <c r="H166" s="570">
        <f>+G166*2</f>
        <v>54</v>
      </c>
      <c r="I166" s="571">
        <v>83200</v>
      </c>
      <c r="J166" s="571">
        <v>11</v>
      </c>
      <c r="K166" s="573">
        <f>+J166*I166</f>
        <v>915200</v>
      </c>
      <c r="L166" s="573">
        <v>410722.5</v>
      </c>
      <c r="M166" s="573"/>
      <c r="N166" s="573">
        <f t="shared" ref="N166:N174" si="268">+K166+L166+M166</f>
        <v>1325922.5</v>
      </c>
      <c r="O166" s="571"/>
      <c r="P166" s="575">
        <f>+N166+O166</f>
        <v>1325922.5</v>
      </c>
      <c r="Q166" s="575">
        <f>+P166*13</f>
        <v>17236992.5</v>
      </c>
      <c r="R166" s="885">
        <v>1</v>
      </c>
      <c r="S166" s="595">
        <f t="shared" ref="S166:S174" si="269">+G166+1</f>
        <v>28</v>
      </c>
      <c r="T166" s="462">
        <f>+S166*2</f>
        <v>56</v>
      </c>
      <c r="U166" s="457">
        <v>83200</v>
      </c>
      <c r="V166" s="457">
        <f t="shared" ref="V166:V174" si="270">+J166</f>
        <v>11</v>
      </c>
      <c r="W166" s="463">
        <f t="shared" ref="W166:W174" si="271">+U166*V166</f>
        <v>915200</v>
      </c>
      <c r="X166" s="463">
        <f>IF((T166&lt;=30)*AND(W166*T166%&gt;L166),W166*T166%,IF((T166&gt;30)*AND(W166*30%&gt;L166),W166*30%,L166))</f>
        <v>410722.5</v>
      </c>
      <c r="Y166" s="463"/>
      <c r="Z166" s="463">
        <f t="shared" ref="Z166:Z174" si="272">+W166+X166+Y166</f>
        <v>1325922.5</v>
      </c>
      <c r="AA166" s="457">
        <f t="shared" ref="AA166:AA174" si="273">+O166</f>
        <v>0</v>
      </c>
      <c r="AB166" s="489">
        <f>+Z166+AA166</f>
        <v>1325922.5</v>
      </c>
      <c r="AC166" s="489">
        <f>+AB166*13</f>
        <v>17236992.5</v>
      </c>
      <c r="AD166" s="885">
        <v>1</v>
      </c>
      <c r="AE166" s="595">
        <f t="shared" ref="AE166:AE174" si="274">+S166+1</f>
        <v>29</v>
      </c>
      <c r="AF166" s="462">
        <f>+AE166*2</f>
        <v>58</v>
      </c>
      <c r="AG166" s="457">
        <f t="shared" ref="AG166:AG174" si="275">+U166</f>
        <v>83200</v>
      </c>
      <c r="AH166" s="457">
        <f t="shared" ref="AH166:AH174" si="276">+V166</f>
        <v>11</v>
      </c>
      <c r="AI166" s="463">
        <f t="shared" ref="AI166:AI174" si="277">+AG166*AH166</f>
        <v>915200</v>
      </c>
      <c r="AJ166" s="463">
        <f t="shared" ref="AJ166:AJ174" si="278">IF((AF166&lt;=30)*AND(AI166*AF166%&gt;X166),AI166*AF166%,IF((AF166&gt;30)*AND(AI166*30%&gt;X166),AI166*30%,X166))</f>
        <v>410722.5</v>
      </c>
      <c r="AK166" s="463"/>
      <c r="AL166" s="463">
        <f t="shared" ref="AL166:AL174" si="279">+AI166+AJ166+AK166</f>
        <v>1325922.5</v>
      </c>
      <c r="AM166" s="457">
        <f t="shared" ref="AM166:AM174" si="280">+AA166</f>
        <v>0</v>
      </c>
      <c r="AN166" s="489">
        <f>+AL166+AM166</f>
        <v>1325922.5</v>
      </c>
      <c r="AO166" s="489">
        <f>+AN166*13</f>
        <v>17236992.5</v>
      </c>
      <c r="AP166" s="885">
        <v>1</v>
      </c>
      <c r="AQ166" s="595">
        <f t="shared" ref="AQ166:AQ174" si="281">+AE166+1</f>
        <v>30</v>
      </c>
      <c r="AR166" s="462">
        <f>+AQ166*2</f>
        <v>60</v>
      </c>
      <c r="AS166" s="457">
        <f t="shared" ref="AS166:AS174" si="282">+AG166</f>
        <v>83200</v>
      </c>
      <c r="AT166" s="457">
        <f t="shared" ref="AT166:AT174" si="283">+AH166</f>
        <v>11</v>
      </c>
      <c r="AU166" s="463">
        <f t="shared" ref="AU166:AU174" si="284">+AS166*AT166</f>
        <v>915200</v>
      </c>
      <c r="AV166" s="463">
        <f t="shared" ref="AV166:AV174" si="285">IF((AR166&lt;=30)*AND(AU166*AR166%&gt;AJ166),AU166*AR166%,IF((AR166&gt;30)*AND(AU166*30%&gt;AJ166),AU166*30%,AJ166))</f>
        <v>410722.5</v>
      </c>
      <c r="AW166" s="463"/>
      <c r="AX166" s="463">
        <f t="shared" ref="AX166:AX174" si="286">+AU166+AV166+AW166</f>
        <v>1325922.5</v>
      </c>
      <c r="AY166" s="457">
        <f t="shared" ref="AY166:AY174" si="287">+AM166</f>
        <v>0</v>
      </c>
      <c r="AZ166" s="489">
        <f>+AX166+AY166</f>
        <v>1325922.5</v>
      </c>
      <c r="BA166" s="489">
        <f>+AZ166*13</f>
        <v>17236992.5</v>
      </c>
    </row>
    <row r="167" spans="1:53" s="490" customFormat="1" ht="23.25" customHeight="1">
      <c r="A167" s="883">
        <v>2</v>
      </c>
      <c r="B167" s="572" t="s">
        <v>107</v>
      </c>
      <c r="C167" s="576" t="s">
        <v>2541</v>
      </c>
      <c r="D167" s="576">
        <v>1984</v>
      </c>
      <c r="E167" s="574" t="s">
        <v>575</v>
      </c>
      <c r="F167" s="884">
        <v>1</v>
      </c>
      <c r="G167" s="591">
        <v>4</v>
      </c>
      <c r="H167" s="570">
        <f>+G167*2</f>
        <v>8</v>
      </c>
      <c r="I167" s="571">
        <v>83200</v>
      </c>
      <c r="J167" s="571">
        <v>10</v>
      </c>
      <c r="K167" s="573">
        <f>+J167*I167</f>
        <v>832000</v>
      </c>
      <c r="L167" s="573">
        <v>66560</v>
      </c>
      <c r="M167" s="573"/>
      <c r="N167" s="573">
        <f t="shared" si="268"/>
        <v>898560</v>
      </c>
      <c r="O167" s="571">
        <v>8000</v>
      </c>
      <c r="P167" s="575">
        <f>+N167+O167</f>
        <v>906560</v>
      </c>
      <c r="Q167" s="575">
        <f>+P167*13</f>
        <v>11785280</v>
      </c>
      <c r="R167" s="885">
        <v>1</v>
      </c>
      <c r="S167" s="595">
        <f t="shared" si="269"/>
        <v>5</v>
      </c>
      <c r="T167" s="462">
        <f>+S167*2</f>
        <v>10</v>
      </c>
      <c r="U167" s="457">
        <v>83200</v>
      </c>
      <c r="V167" s="457">
        <f t="shared" si="270"/>
        <v>10</v>
      </c>
      <c r="W167" s="463">
        <f t="shared" si="271"/>
        <v>832000</v>
      </c>
      <c r="X167" s="463">
        <f t="shared" ref="X167:X174" si="288">IF((T167&lt;=30)*AND(W167*T167%&gt;L167),W167*T167%,IF((T167&gt;30)*AND(W167*30%&gt;L167),W167*30%,L167))</f>
        <v>83200</v>
      </c>
      <c r="Y167" s="463"/>
      <c r="Z167" s="463">
        <f t="shared" si="272"/>
        <v>915200</v>
      </c>
      <c r="AA167" s="457">
        <f t="shared" si="273"/>
        <v>8000</v>
      </c>
      <c r="AB167" s="489">
        <f>+Z167+AA167</f>
        <v>923200</v>
      </c>
      <c r="AC167" s="489">
        <f>+AB167*13</f>
        <v>12001600</v>
      </c>
      <c r="AD167" s="885">
        <v>1</v>
      </c>
      <c r="AE167" s="595">
        <f t="shared" si="274"/>
        <v>6</v>
      </c>
      <c r="AF167" s="462">
        <f>+AE167*2</f>
        <v>12</v>
      </c>
      <c r="AG167" s="457">
        <f t="shared" si="275"/>
        <v>83200</v>
      </c>
      <c r="AH167" s="457">
        <f t="shared" si="276"/>
        <v>10</v>
      </c>
      <c r="AI167" s="463">
        <f t="shared" si="277"/>
        <v>832000</v>
      </c>
      <c r="AJ167" s="463">
        <f t="shared" si="278"/>
        <v>99840</v>
      </c>
      <c r="AK167" s="463"/>
      <c r="AL167" s="463">
        <f t="shared" si="279"/>
        <v>931840</v>
      </c>
      <c r="AM167" s="457">
        <f t="shared" si="280"/>
        <v>8000</v>
      </c>
      <c r="AN167" s="489">
        <f>+AL167+AM167</f>
        <v>939840</v>
      </c>
      <c r="AO167" s="489">
        <f>+AN167*13</f>
        <v>12217920</v>
      </c>
      <c r="AP167" s="885">
        <v>1</v>
      </c>
      <c r="AQ167" s="595">
        <f t="shared" si="281"/>
        <v>7</v>
      </c>
      <c r="AR167" s="462">
        <f>+AQ167*2</f>
        <v>14</v>
      </c>
      <c r="AS167" s="457">
        <f t="shared" si="282"/>
        <v>83200</v>
      </c>
      <c r="AT167" s="457">
        <f t="shared" si="283"/>
        <v>10</v>
      </c>
      <c r="AU167" s="463">
        <f t="shared" si="284"/>
        <v>832000</v>
      </c>
      <c r="AV167" s="463">
        <f t="shared" si="285"/>
        <v>116480.00000000001</v>
      </c>
      <c r="AW167" s="463"/>
      <c r="AX167" s="463">
        <f t="shared" si="286"/>
        <v>948480</v>
      </c>
      <c r="AY167" s="457">
        <f t="shared" si="287"/>
        <v>8000</v>
      </c>
      <c r="AZ167" s="489">
        <f>+AX167+AY167</f>
        <v>956480</v>
      </c>
      <c r="BA167" s="489">
        <f>+AZ167*13</f>
        <v>12434240</v>
      </c>
    </row>
    <row r="168" spans="1:53" s="490" customFormat="1" ht="25.5" customHeight="1">
      <c r="A168" s="883">
        <v>3</v>
      </c>
      <c r="B168" s="572" t="s">
        <v>875</v>
      </c>
      <c r="C168" s="576" t="s">
        <v>2541</v>
      </c>
      <c r="D168" s="576">
        <v>1960</v>
      </c>
      <c r="E168" s="574" t="s">
        <v>575</v>
      </c>
      <c r="F168" s="884">
        <v>1</v>
      </c>
      <c r="G168" s="591">
        <v>24</v>
      </c>
      <c r="H168" s="570">
        <f t="shared" ref="H168:H174" si="289">+G168*2</f>
        <v>48</v>
      </c>
      <c r="I168" s="571">
        <v>83200</v>
      </c>
      <c r="J168" s="571">
        <v>10</v>
      </c>
      <c r="K168" s="573">
        <f t="shared" ref="K168:K174" si="290">+J168*I168</f>
        <v>832000</v>
      </c>
      <c r="L168" s="573">
        <v>287043</v>
      </c>
      <c r="M168" s="573"/>
      <c r="N168" s="573">
        <f t="shared" si="268"/>
        <v>1119043</v>
      </c>
      <c r="O168" s="571"/>
      <c r="P168" s="575">
        <f t="shared" ref="P168:P174" si="291">+N168+O168</f>
        <v>1119043</v>
      </c>
      <c r="Q168" s="575">
        <f t="shared" ref="Q168:Q174" si="292">+P168*13</f>
        <v>14547559</v>
      </c>
      <c r="R168" s="885">
        <v>1</v>
      </c>
      <c r="S168" s="595">
        <f t="shared" si="269"/>
        <v>25</v>
      </c>
      <c r="T168" s="462">
        <f t="shared" ref="T168:T174" si="293">+S168*2</f>
        <v>50</v>
      </c>
      <c r="U168" s="457">
        <v>83200</v>
      </c>
      <c r="V168" s="457">
        <f t="shared" si="270"/>
        <v>10</v>
      </c>
      <c r="W168" s="463">
        <f t="shared" si="271"/>
        <v>832000</v>
      </c>
      <c r="X168" s="463">
        <f t="shared" si="288"/>
        <v>287043</v>
      </c>
      <c r="Y168" s="463"/>
      <c r="Z168" s="463">
        <f t="shared" si="272"/>
        <v>1119043</v>
      </c>
      <c r="AA168" s="457">
        <f t="shared" si="273"/>
        <v>0</v>
      </c>
      <c r="AB168" s="489">
        <f t="shared" ref="AB168:AB174" si="294">+Z168+AA168</f>
        <v>1119043</v>
      </c>
      <c r="AC168" s="489">
        <f t="shared" ref="AC168:AC174" si="295">+AB168*13</f>
        <v>14547559</v>
      </c>
      <c r="AD168" s="885">
        <v>1</v>
      </c>
      <c r="AE168" s="595">
        <f t="shared" si="274"/>
        <v>26</v>
      </c>
      <c r="AF168" s="462">
        <f t="shared" ref="AF168:AF174" si="296">+AE168*2</f>
        <v>52</v>
      </c>
      <c r="AG168" s="457">
        <f t="shared" si="275"/>
        <v>83200</v>
      </c>
      <c r="AH168" s="457">
        <f t="shared" si="276"/>
        <v>10</v>
      </c>
      <c r="AI168" s="463">
        <f t="shared" si="277"/>
        <v>832000</v>
      </c>
      <c r="AJ168" s="463">
        <f t="shared" si="278"/>
        <v>287043</v>
      </c>
      <c r="AK168" s="463"/>
      <c r="AL168" s="463">
        <f t="shared" si="279"/>
        <v>1119043</v>
      </c>
      <c r="AM168" s="457">
        <f t="shared" si="280"/>
        <v>0</v>
      </c>
      <c r="AN168" s="489">
        <f t="shared" ref="AN168:AN174" si="297">+AL168+AM168</f>
        <v>1119043</v>
      </c>
      <c r="AO168" s="489">
        <f t="shared" ref="AO168:AO174" si="298">+AN168*13</f>
        <v>14547559</v>
      </c>
      <c r="AP168" s="885">
        <v>1</v>
      </c>
      <c r="AQ168" s="595">
        <f t="shared" si="281"/>
        <v>27</v>
      </c>
      <c r="AR168" s="462">
        <f t="shared" ref="AR168:AR174" si="299">+AQ168*2</f>
        <v>54</v>
      </c>
      <c r="AS168" s="457">
        <f t="shared" si="282"/>
        <v>83200</v>
      </c>
      <c r="AT168" s="457">
        <f t="shared" si="283"/>
        <v>10</v>
      </c>
      <c r="AU168" s="463">
        <f t="shared" si="284"/>
        <v>832000</v>
      </c>
      <c r="AV168" s="463">
        <f t="shared" si="285"/>
        <v>287043</v>
      </c>
      <c r="AW168" s="463"/>
      <c r="AX168" s="463">
        <f t="shared" si="286"/>
        <v>1119043</v>
      </c>
      <c r="AY168" s="457">
        <f t="shared" si="287"/>
        <v>0</v>
      </c>
      <c r="AZ168" s="489">
        <f t="shared" ref="AZ168:AZ174" si="300">+AX168+AY168</f>
        <v>1119043</v>
      </c>
      <c r="BA168" s="489">
        <f t="shared" ref="BA168:BA174" si="301">+AZ168*13</f>
        <v>14547559</v>
      </c>
    </row>
    <row r="169" spans="1:53" s="490" customFormat="1" ht="30" customHeight="1">
      <c r="A169" s="883">
        <v>4</v>
      </c>
      <c r="B169" s="572" t="s">
        <v>2564</v>
      </c>
      <c r="C169" s="576" t="s">
        <v>2541</v>
      </c>
      <c r="D169" s="576">
        <v>1987</v>
      </c>
      <c r="E169" s="574" t="s">
        <v>575</v>
      </c>
      <c r="F169" s="884">
        <v>1</v>
      </c>
      <c r="G169" s="591">
        <v>10</v>
      </c>
      <c r="H169" s="570">
        <f t="shared" si="289"/>
        <v>20</v>
      </c>
      <c r="I169" s="571">
        <v>83200</v>
      </c>
      <c r="J169" s="571">
        <v>10</v>
      </c>
      <c r="K169" s="573">
        <f t="shared" si="290"/>
        <v>832000</v>
      </c>
      <c r="L169" s="573">
        <v>166400</v>
      </c>
      <c r="M169" s="573"/>
      <c r="N169" s="573">
        <f t="shared" si="268"/>
        <v>998400</v>
      </c>
      <c r="O169" s="571"/>
      <c r="P169" s="575">
        <f t="shared" si="291"/>
        <v>998400</v>
      </c>
      <c r="Q169" s="575">
        <f t="shared" si="292"/>
        <v>12979200</v>
      </c>
      <c r="R169" s="885">
        <v>1</v>
      </c>
      <c r="S169" s="595">
        <f t="shared" si="269"/>
        <v>11</v>
      </c>
      <c r="T169" s="462">
        <f t="shared" si="293"/>
        <v>22</v>
      </c>
      <c r="U169" s="457">
        <v>83200</v>
      </c>
      <c r="V169" s="457">
        <f t="shared" si="270"/>
        <v>10</v>
      </c>
      <c r="W169" s="463">
        <f t="shared" si="271"/>
        <v>832000</v>
      </c>
      <c r="X169" s="463">
        <f t="shared" si="288"/>
        <v>183040</v>
      </c>
      <c r="Y169" s="463"/>
      <c r="Z169" s="463">
        <f t="shared" si="272"/>
        <v>1015040</v>
      </c>
      <c r="AA169" s="457">
        <f t="shared" si="273"/>
        <v>0</v>
      </c>
      <c r="AB169" s="489">
        <f t="shared" si="294"/>
        <v>1015040</v>
      </c>
      <c r="AC169" s="489">
        <f t="shared" si="295"/>
        <v>13195520</v>
      </c>
      <c r="AD169" s="885">
        <v>1</v>
      </c>
      <c r="AE169" s="595">
        <f t="shared" si="274"/>
        <v>12</v>
      </c>
      <c r="AF169" s="462">
        <f t="shared" si="296"/>
        <v>24</v>
      </c>
      <c r="AG169" s="457">
        <f t="shared" si="275"/>
        <v>83200</v>
      </c>
      <c r="AH169" s="457">
        <f t="shared" si="276"/>
        <v>10</v>
      </c>
      <c r="AI169" s="463">
        <f t="shared" si="277"/>
        <v>832000</v>
      </c>
      <c r="AJ169" s="463">
        <f t="shared" si="278"/>
        <v>199680</v>
      </c>
      <c r="AK169" s="463"/>
      <c r="AL169" s="463">
        <f t="shared" si="279"/>
        <v>1031680</v>
      </c>
      <c r="AM169" s="457">
        <f t="shared" si="280"/>
        <v>0</v>
      </c>
      <c r="AN169" s="489">
        <f t="shared" si="297"/>
        <v>1031680</v>
      </c>
      <c r="AO169" s="489">
        <f t="shared" si="298"/>
        <v>13411840</v>
      </c>
      <c r="AP169" s="885">
        <v>1</v>
      </c>
      <c r="AQ169" s="595">
        <f t="shared" si="281"/>
        <v>13</v>
      </c>
      <c r="AR169" s="462">
        <f t="shared" si="299"/>
        <v>26</v>
      </c>
      <c r="AS169" s="457">
        <f t="shared" si="282"/>
        <v>83200</v>
      </c>
      <c r="AT169" s="457">
        <f t="shared" si="283"/>
        <v>10</v>
      </c>
      <c r="AU169" s="463">
        <f t="shared" si="284"/>
        <v>832000</v>
      </c>
      <c r="AV169" s="463">
        <f t="shared" si="285"/>
        <v>216320</v>
      </c>
      <c r="AW169" s="463"/>
      <c r="AX169" s="463">
        <f t="shared" si="286"/>
        <v>1048320</v>
      </c>
      <c r="AY169" s="457">
        <f t="shared" si="287"/>
        <v>0</v>
      </c>
      <c r="AZ169" s="489">
        <f t="shared" si="300"/>
        <v>1048320</v>
      </c>
      <c r="BA169" s="489">
        <f t="shared" si="301"/>
        <v>13628160</v>
      </c>
    </row>
    <row r="170" spans="1:53" s="490" customFormat="1" ht="23.25" customHeight="1">
      <c r="A170" s="883">
        <v>5</v>
      </c>
      <c r="B170" s="572" t="s">
        <v>188</v>
      </c>
      <c r="C170" s="576" t="s">
        <v>2541</v>
      </c>
      <c r="D170" s="576">
        <v>1987</v>
      </c>
      <c r="E170" s="574" t="s">
        <v>575</v>
      </c>
      <c r="F170" s="884">
        <v>1</v>
      </c>
      <c r="G170" s="591">
        <v>4</v>
      </c>
      <c r="H170" s="570">
        <f t="shared" si="289"/>
        <v>8</v>
      </c>
      <c r="I170" s="571">
        <v>83200</v>
      </c>
      <c r="J170" s="571">
        <v>10</v>
      </c>
      <c r="K170" s="573">
        <f t="shared" si="290"/>
        <v>832000</v>
      </c>
      <c r="L170" s="573">
        <v>66560</v>
      </c>
      <c r="M170" s="573"/>
      <c r="N170" s="573">
        <f t="shared" si="268"/>
        <v>898560</v>
      </c>
      <c r="O170" s="571"/>
      <c r="P170" s="575">
        <f t="shared" si="291"/>
        <v>898560</v>
      </c>
      <c r="Q170" s="575">
        <f t="shared" si="292"/>
        <v>11681280</v>
      </c>
      <c r="R170" s="885">
        <v>1</v>
      </c>
      <c r="S170" s="595">
        <f t="shared" si="269"/>
        <v>5</v>
      </c>
      <c r="T170" s="462">
        <f t="shared" si="293"/>
        <v>10</v>
      </c>
      <c r="U170" s="457">
        <v>83200</v>
      </c>
      <c r="V170" s="457">
        <f t="shared" si="270"/>
        <v>10</v>
      </c>
      <c r="W170" s="463">
        <f t="shared" si="271"/>
        <v>832000</v>
      </c>
      <c r="X170" s="463">
        <f t="shared" si="288"/>
        <v>83200</v>
      </c>
      <c r="Y170" s="463"/>
      <c r="Z170" s="463">
        <f t="shared" si="272"/>
        <v>915200</v>
      </c>
      <c r="AA170" s="457">
        <f t="shared" si="273"/>
        <v>0</v>
      </c>
      <c r="AB170" s="489">
        <f>+Z170+AA170</f>
        <v>915200</v>
      </c>
      <c r="AC170" s="489">
        <f t="shared" si="295"/>
        <v>11897600</v>
      </c>
      <c r="AD170" s="885">
        <v>1</v>
      </c>
      <c r="AE170" s="595">
        <f t="shared" si="274"/>
        <v>6</v>
      </c>
      <c r="AF170" s="462">
        <f t="shared" si="296"/>
        <v>12</v>
      </c>
      <c r="AG170" s="457">
        <f t="shared" si="275"/>
        <v>83200</v>
      </c>
      <c r="AH170" s="457">
        <f t="shared" si="276"/>
        <v>10</v>
      </c>
      <c r="AI170" s="463">
        <f t="shared" si="277"/>
        <v>832000</v>
      </c>
      <c r="AJ170" s="463">
        <f t="shared" si="278"/>
        <v>99840</v>
      </c>
      <c r="AK170" s="463"/>
      <c r="AL170" s="463">
        <f t="shared" si="279"/>
        <v>931840</v>
      </c>
      <c r="AM170" s="457">
        <f t="shared" si="280"/>
        <v>0</v>
      </c>
      <c r="AN170" s="489">
        <f t="shared" si="297"/>
        <v>931840</v>
      </c>
      <c r="AO170" s="489">
        <f t="shared" si="298"/>
        <v>12113920</v>
      </c>
      <c r="AP170" s="885">
        <v>1</v>
      </c>
      <c r="AQ170" s="595">
        <f t="shared" si="281"/>
        <v>7</v>
      </c>
      <c r="AR170" s="462">
        <f t="shared" si="299"/>
        <v>14</v>
      </c>
      <c r="AS170" s="457">
        <f t="shared" si="282"/>
        <v>83200</v>
      </c>
      <c r="AT170" s="457">
        <f t="shared" si="283"/>
        <v>10</v>
      </c>
      <c r="AU170" s="463">
        <f t="shared" si="284"/>
        <v>832000</v>
      </c>
      <c r="AV170" s="463">
        <f t="shared" si="285"/>
        <v>116480.00000000001</v>
      </c>
      <c r="AW170" s="463"/>
      <c r="AX170" s="463">
        <f t="shared" si="286"/>
        <v>948480</v>
      </c>
      <c r="AY170" s="457">
        <f t="shared" si="287"/>
        <v>0</v>
      </c>
      <c r="AZ170" s="489">
        <f t="shared" si="300"/>
        <v>948480</v>
      </c>
      <c r="BA170" s="489">
        <f t="shared" si="301"/>
        <v>12330240</v>
      </c>
    </row>
    <row r="171" spans="1:53" s="490" customFormat="1" ht="23.25" customHeight="1">
      <c r="A171" s="883">
        <v>6</v>
      </c>
      <c r="B171" s="572" t="s">
        <v>877</v>
      </c>
      <c r="C171" s="576" t="s">
        <v>2541</v>
      </c>
      <c r="D171" s="576">
        <v>1968</v>
      </c>
      <c r="E171" s="574" t="s">
        <v>575</v>
      </c>
      <c r="F171" s="884">
        <v>1</v>
      </c>
      <c r="G171" s="591">
        <v>18</v>
      </c>
      <c r="H171" s="570">
        <f t="shared" si="289"/>
        <v>36</v>
      </c>
      <c r="I171" s="571">
        <v>83200</v>
      </c>
      <c r="J171" s="571">
        <v>10</v>
      </c>
      <c r="K171" s="573">
        <f t="shared" si="290"/>
        <v>832000</v>
      </c>
      <c r="L171" s="573">
        <v>249600</v>
      </c>
      <c r="M171" s="573"/>
      <c r="N171" s="573">
        <f t="shared" si="268"/>
        <v>1081600</v>
      </c>
      <c r="O171" s="571"/>
      <c r="P171" s="575">
        <f t="shared" si="291"/>
        <v>1081600</v>
      </c>
      <c r="Q171" s="575">
        <f t="shared" si="292"/>
        <v>14060800</v>
      </c>
      <c r="R171" s="885">
        <v>1</v>
      </c>
      <c r="S171" s="595">
        <f t="shared" si="269"/>
        <v>19</v>
      </c>
      <c r="T171" s="462">
        <f t="shared" si="293"/>
        <v>38</v>
      </c>
      <c r="U171" s="457">
        <v>83200</v>
      </c>
      <c r="V171" s="457">
        <f t="shared" si="270"/>
        <v>10</v>
      </c>
      <c r="W171" s="463">
        <f t="shared" si="271"/>
        <v>832000</v>
      </c>
      <c r="X171" s="463">
        <f t="shared" si="288"/>
        <v>249600</v>
      </c>
      <c r="Y171" s="463"/>
      <c r="Z171" s="463">
        <f t="shared" si="272"/>
        <v>1081600</v>
      </c>
      <c r="AA171" s="457">
        <f t="shared" si="273"/>
        <v>0</v>
      </c>
      <c r="AB171" s="489">
        <f t="shared" si="294"/>
        <v>1081600</v>
      </c>
      <c r="AC171" s="489">
        <f t="shared" si="295"/>
        <v>14060800</v>
      </c>
      <c r="AD171" s="885">
        <v>1</v>
      </c>
      <c r="AE171" s="595">
        <f t="shared" si="274"/>
        <v>20</v>
      </c>
      <c r="AF171" s="462">
        <f t="shared" si="296"/>
        <v>40</v>
      </c>
      <c r="AG171" s="457">
        <f t="shared" si="275"/>
        <v>83200</v>
      </c>
      <c r="AH171" s="457">
        <f t="shared" si="276"/>
        <v>10</v>
      </c>
      <c r="AI171" s="463">
        <f t="shared" si="277"/>
        <v>832000</v>
      </c>
      <c r="AJ171" s="463">
        <f t="shared" si="278"/>
        <v>249600</v>
      </c>
      <c r="AK171" s="463"/>
      <c r="AL171" s="463">
        <f t="shared" si="279"/>
        <v>1081600</v>
      </c>
      <c r="AM171" s="457">
        <f t="shared" si="280"/>
        <v>0</v>
      </c>
      <c r="AN171" s="489">
        <f t="shared" si="297"/>
        <v>1081600</v>
      </c>
      <c r="AO171" s="489">
        <f t="shared" si="298"/>
        <v>14060800</v>
      </c>
      <c r="AP171" s="885">
        <v>1</v>
      </c>
      <c r="AQ171" s="595">
        <f t="shared" si="281"/>
        <v>21</v>
      </c>
      <c r="AR171" s="462">
        <f t="shared" si="299"/>
        <v>42</v>
      </c>
      <c r="AS171" s="457">
        <f t="shared" si="282"/>
        <v>83200</v>
      </c>
      <c r="AT171" s="457">
        <f t="shared" si="283"/>
        <v>10</v>
      </c>
      <c r="AU171" s="463">
        <f t="shared" si="284"/>
        <v>832000</v>
      </c>
      <c r="AV171" s="463">
        <f t="shared" si="285"/>
        <v>249600</v>
      </c>
      <c r="AW171" s="463"/>
      <c r="AX171" s="463">
        <f t="shared" si="286"/>
        <v>1081600</v>
      </c>
      <c r="AY171" s="457">
        <f t="shared" si="287"/>
        <v>0</v>
      </c>
      <c r="AZ171" s="489">
        <f t="shared" si="300"/>
        <v>1081600</v>
      </c>
      <c r="BA171" s="489">
        <f t="shared" si="301"/>
        <v>14060800</v>
      </c>
    </row>
    <row r="172" spans="1:53" s="490" customFormat="1" ht="23.25" customHeight="1">
      <c r="A172" s="883">
        <v>7</v>
      </c>
      <c r="B172" s="579" t="s">
        <v>2565</v>
      </c>
      <c r="C172" s="576" t="s">
        <v>2540</v>
      </c>
      <c r="D172" s="576">
        <v>1990</v>
      </c>
      <c r="E172" s="574" t="s">
        <v>3</v>
      </c>
      <c r="F172" s="884">
        <v>1</v>
      </c>
      <c r="G172" s="591">
        <v>1</v>
      </c>
      <c r="H172" s="570">
        <f t="shared" si="289"/>
        <v>2</v>
      </c>
      <c r="I172" s="571">
        <v>83200</v>
      </c>
      <c r="J172" s="571">
        <v>10</v>
      </c>
      <c r="K172" s="573">
        <f t="shared" si="290"/>
        <v>832000</v>
      </c>
      <c r="L172" s="573">
        <v>16640</v>
      </c>
      <c r="M172" s="573"/>
      <c r="N172" s="573">
        <f t="shared" si="268"/>
        <v>848640</v>
      </c>
      <c r="O172" s="571"/>
      <c r="P172" s="575">
        <f t="shared" si="291"/>
        <v>848640</v>
      </c>
      <c r="Q172" s="575">
        <f t="shared" si="292"/>
        <v>11032320</v>
      </c>
      <c r="R172" s="885">
        <v>1</v>
      </c>
      <c r="S172" s="595">
        <f t="shared" si="269"/>
        <v>2</v>
      </c>
      <c r="T172" s="462">
        <f t="shared" si="293"/>
        <v>4</v>
      </c>
      <c r="U172" s="457">
        <v>83200</v>
      </c>
      <c r="V172" s="457">
        <f t="shared" si="270"/>
        <v>10</v>
      </c>
      <c r="W172" s="463">
        <f t="shared" si="271"/>
        <v>832000</v>
      </c>
      <c r="X172" s="463">
        <f t="shared" si="288"/>
        <v>33280</v>
      </c>
      <c r="Y172" s="463"/>
      <c r="Z172" s="463">
        <f t="shared" si="272"/>
        <v>865280</v>
      </c>
      <c r="AA172" s="457">
        <f t="shared" si="273"/>
        <v>0</v>
      </c>
      <c r="AB172" s="489">
        <f t="shared" si="294"/>
        <v>865280</v>
      </c>
      <c r="AC172" s="489">
        <f t="shared" si="295"/>
        <v>11248640</v>
      </c>
      <c r="AD172" s="885">
        <v>1</v>
      </c>
      <c r="AE172" s="595">
        <f t="shared" si="274"/>
        <v>3</v>
      </c>
      <c r="AF172" s="462">
        <f t="shared" si="296"/>
        <v>6</v>
      </c>
      <c r="AG172" s="457">
        <f t="shared" si="275"/>
        <v>83200</v>
      </c>
      <c r="AH172" s="457">
        <f t="shared" si="276"/>
        <v>10</v>
      </c>
      <c r="AI172" s="463">
        <f t="shared" si="277"/>
        <v>832000</v>
      </c>
      <c r="AJ172" s="463">
        <f t="shared" si="278"/>
        <v>49920</v>
      </c>
      <c r="AK172" s="463"/>
      <c r="AL172" s="463">
        <f t="shared" si="279"/>
        <v>881920</v>
      </c>
      <c r="AM172" s="457">
        <f t="shared" si="280"/>
        <v>0</v>
      </c>
      <c r="AN172" s="489">
        <f t="shared" si="297"/>
        <v>881920</v>
      </c>
      <c r="AO172" s="489">
        <f t="shared" si="298"/>
        <v>11464960</v>
      </c>
      <c r="AP172" s="885">
        <v>1</v>
      </c>
      <c r="AQ172" s="595">
        <f t="shared" si="281"/>
        <v>4</v>
      </c>
      <c r="AR172" s="462">
        <f t="shared" si="299"/>
        <v>8</v>
      </c>
      <c r="AS172" s="457">
        <f t="shared" si="282"/>
        <v>83200</v>
      </c>
      <c r="AT172" s="457">
        <f t="shared" si="283"/>
        <v>10</v>
      </c>
      <c r="AU172" s="463">
        <f t="shared" si="284"/>
        <v>832000</v>
      </c>
      <c r="AV172" s="463">
        <f t="shared" si="285"/>
        <v>66560</v>
      </c>
      <c r="AW172" s="463"/>
      <c r="AX172" s="463">
        <f t="shared" si="286"/>
        <v>898560</v>
      </c>
      <c r="AY172" s="457">
        <f t="shared" si="287"/>
        <v>0</v>
      </c>
      <c r="AZ172" s="489">
        <f t="shared" si="300"/>
        <v>898560</v>
      </c>
      <c r="BA172" s="489">
        <f t="shared" si="301"/>
        <v>11681280</v>
      </c>
    </row>
    <row r="173" spans="1:53" s="490" customFormat="1" ht="33" customHeight="1">
      <c r="A173" s="883">
        <v>8</v>
      </c>
      <c r="B173" s="579" t="s">
        <v>1774</v>
      </c>
      <c r="C173" s="576" t="s">
        <v>2540</v>
      </c>
      <c r="D173" s="576">
        <v>1989</v>
      </c>
      <c r="E173" s="574" t="s">
        <v>2566</v>
      </c>
      <c r="F173" s="884">
        <v>1</v>
      </c>
      <c r="G173" s="591">
        <v>1</v>
      </c>
      <c r="H173" s="570">
        <f>+G173*2</f>
        <v>2</v>
      </c>
      <c r="I173" s="571">
        <v>83200</v>
      </c>
      <c r="J173" s="571">
        <v>10</v>
      </c>
      <c r="K173" s="573">
        <f>+J173*I173</f>
        <v>832000</v>
      </c>
      <c r="L173" s="573">
        <v>16640</v>
      </c>
      <c r="M173" s="573"/>
      <c r="N173" s="573">
        <f t="shared" si="268"/>
        <v>848640</v>
      </c>
      <c r="O173" s="571"/>
      <c r="P173" s="575">
        <f>+N173+O173</f>
        <v>848640</v>
      </c>
      <c r="Q173" s="575">
        <f>+P173*13</f>
        <v>11032320</v>
      </c>
      <c r="R173" s="885">
        <v>1</v>
      </c>
      <c r="S173" s="595">
        <f t="shared" si="269"/>
        <v>2</v>
      </c>
      <c r="T173" s="462">
        <f>+S173*2</f>
        <v>4</v>
      </c>
      <c r="U173" s="457">
        <v>83200</v>
      </c>
      <c r="V173" s="457">
        <f t="shared" si="270"/>
        <v>10</v>
      </c>
      <c r="W173" s="463">
        <f t="shared" si="271"/>
        <v>832000</v>
      </c>
      <c r="X173" s="463">
        <f t="shared" si="288"/>
        <v>33280</v>
      </c>
      <c r="Y173" s="463"/>
      <c r="Z173" s="463">
        <f t="shared" si="272"/>
        <v>865280</v>
      </c>
      <c r="AA173" s="457">
        <f t="shared" si="273"/>
        <v>0</v>
      </c>
      <c r="AB173" s="489">
        <f>+Z173+AA173</f>
        <v>865280</v>
      </c>
      <c r="AC173" s="489">
        <f>+AB173*13</f>
        <v>11248640</v>
      </c>
      <c r="AD173" s="885">
        <v>1</v>
      </c>
      <c r="AE173" s="595">
        <f t="shared" si="274"/>
        <v>3</v>
      </c>
      <c r="AF173" s="462">
        <f>+AE173*2</f>
        <v>6</v>
      </c>
      <c r="AG173" s="457">
        <f t="shared" si="275"/>
        <v>83200</v>
      </c>
      <c r="AH173" s="457">
        <f t="shared" si="276"/>
        <v>10</v>
      </c>
      <c r="AI173" s="463">
        <f t="shared" si="277"/>
        <v>832000</v>
      </c>
      <c r="AJ173" s="463">
        <f t="shared" si="278"/>
        <v>49920</v>
      </c>
      <c r="AK173" s="463"/>
      <c r="AL173" s="463">
        <f t="shared" si="279"/>
        <v>881920</v>
      </c>
      <c r="AM173" s="457">
        <f t="shared" si="280"/>
        <v>0</v>
      </c>
      <c r="AN173" s="489">
        <f>+AL173+AM173</f>
        <v>881920</v>
      </c>
      <c r="AO173" s="489">
        <f>+AN173*13</f>
        <v>11464960</v>
      </c>
      <c r="AP173" s="885">
        <v>1</v>
      </c>
      <c r="AQ173" s="595">
        <f t="shared" si="281"/>
        <v>4</v>
      </c>
      <c r="AR173" s="462">
        <f>+AQ173*2</f>
        <v>8</v>
      </c>
      <c r="AS173" s="457">
        <f t="shared" si="282"/>
        <v>83200</v>
      </c>
      <c r="AT173" s="457">
        <f t="shared" si="283"/>
        <v>10</v>
      </c>
      <c r="AU173" s="463">
        <f t="shared" si="284"/>
        <v>832000</v>
      </c>
      <c r="AV173" s="463">
        <f t="shared" si="285"/>
        <v>66560</v>
      </c>
      <c r="AW173" s="463"/>
      <c r="AX173" s="463">
        <f t="shared" si="286"/>
        <v>898560</v>
      </c>
      <c r="AY173" s="457">
        <f t="shared" si="287"/>
        <v>0</v>
      </c>
      <c r="AZ173" s="489">
        <f>+AX173+AY173</f>
        <v>898560</v>
      </c>
      <c r="BA173" s="489">
        <f>+AZ173*13</f>
        <v>11681280</v>
      </c>
    </row>
    <row r="174" spans="1:53" s="826" customFormat="1" ht="23.25" customHeight="1">
      <c r="A174" s="883">
        <v>9</v>
      </c>
      <c r="B174" s="819" t="s">
        <v>79</v>
      </c>
      <c r="C174" s="820"/>
      <c r="D174" s="820"/>
      <c r="E174" s="819" t="s">
        <v>3187</v>
      </c>
      <c r="F174" s="890">
        <v>1</v>
      </c>
      <c r="G174" s="821">
        <v>6</v>
      </c>
      <c r="H174" s="822">
        <f t="shared" si="289"/>
        <v>12</v>
      </c>
      <c r="I174" s="823">
        <v>83200</v>
      </c>
      <c r="J174" s="823">
        <v>10</v>
      </c>
      <c r="K174" s="824">
        <f t="shared" si="290"/>
        <v>832000</v>
      </c>
      <c r="L174" s="824">
        <v>99840</v>
      </c>
      <c r="M174" s="824"/>
      <c r="N174" s="573">
        <f t="shared" si="268"/>
        <v>931840</v>
      </c>
      <c r="O174" s="823"/>
      <c r="P174" s="825">
        <f t="shared" si="291"/>
        <v>931840</v>
      </c>
      <c r="Q174" s="825">
        <f t="shared" si="292"/>
        <v>12113920</v>
      </c>
      <c r="R174" s="891">
        <v>1</v>
      </c>
      <c r="S174" s="821">
        <f t="shared" si="269"/>
        <v>7</v>
      </c>
      <c r="T174" s="822">
        <f t="shared" si="293"/>
        <v>14</v>
      </c>
      <c r="U174" s="823">
        <v>83200</v>
      </c>
      <c r="V174" s="823">
        <f t="shared" si="270"/>
        <v>10</v>
      </c>
      <c r="W174" s="824">
        <f t="shared" si="271"/>
        <v>832000</v>
      </c>
      <c r="X174" s="824">
        <f t="shared" si="288"/>
        <v>116480.00000000001</v>
      </c>
      <c r="Y174" s="824"/>
      <c r="Z174" s="463">
        <f t="shared" si="272"/>
        <v>948480</v>
      </c>
      <c r="AA174" s="824">
        <f t="shared" si="273"/>
        <v>0</v>
      </c>
      <c r="AB174" s="824">
        <f t="shared" si="294"/>
        <v>948480</v>
      </c>
      <c r="AC174" s="824">
        <f t="shared" si="295"/>
        <v>12330240</v>
      </c>
      <c r="AD174" s="824">
        <v>1</v>
      </c>
      <c r="AE174" s="824">
        <f t="shared" si="274"/>
        <v>8</v>
      </c>
      <c r="AF174" s="824">
        <f t="shared" si="296"/>
        <v>16</v>
      </c>
      <c r="AG174" s="824">
        <f t="shared" si="275"/>
        <v>83200</v>
      </c>
      <c r="AH174" s="824">
        <f t="shared" si="276"/>
        <v>10</v>
      </c>
      <c r="AI174" s="824">
        <f t="shared" si="277"/>
        <v>832000</v>
      </c>
      <c r="AJ174" s="824">
        <f t="shared" si="278"/>
        <v>133120</v>
      </c>
      <c r="AK174" s="824"/>
      <c r="AL174" s="463">
        <f t="shared" si="279"/>
        <v>965120</v>
      </c>
      <c r="AM174" s="824">
        <f t="shared" si="280"/>
        <v>0</v>
      </c>
      <c r="AN174" s="824">
        <f t="shared" si="297"/>
        <v>965120</v>
      </c>
      <c r="AO174" s="824">
        <f t="shared" si="298"/>
        <v>12546560</v>
      </c>
      <c r="AP174" s="824">
        <v>1</v>
      </c>
      <c r="AQ174" s="824">
        <f t="shared" si="281"/>
        <v>9</v>
      </c>
      <c r="AR174" s="824">
        <f t="shared" si="299"/>
        <v>18</v>
      </c>
      <c r="AS174" s="824">
        <f t="shared" si="282"/>
        <v>83200</v>
      </c>
      <c r="AT174" s="824">
        <f t="shared" si="283"/>
        <v>10</v>
      </c>
      <c r="AU174" s="824">
        <f t="shared" si="284"/>
        <v>832000</v>
      </c>
      <c r="AV174" s="824">
        <f t="shared" si="285"/>
        <v>149760</v>
      </c>
      <c r="AW174" s="824"/>
      <c r="AX174" s="463">
        <f t="shared" si="286"/>
        <v>981760</v>
      </c>
      <c r="AY174" s="823">
        <f t="shared" si="287"/>
        <v>0</v>
      </c>
      <c r="AZ174" s="825">
        <f t="shared" si="300"/>
        <v>981760</v>
      </c>
      <c r="BA174" s="825">
        <f t="shared" si="301"/>
        <v>12762880</v>
      </c>
    </row>
    <row r="175" spans="1:53" s="454" customFormat="1" ht="18" customHeight="1">
      <c r="A175" s="1028" t="s">
        <v>64</v>
      </c>
      <c r="B175" s="1028"/>
      <c r="C175" s="1028"/>
      <c r="D175" s="1028"/>
      <c r="E175" s="1028"/>
      <c r="F175" s="889">
        <f>SUM(F166:F174)</f>
        <v>9</v>
      </c>
      <c r="G175" s="847">
        <f>SUM(G166:G174)</f>
        <v>95</v>
      </c>
      <c r="H175" s="847">
        <f>SUM(H166:H174)</f>
        <v>190</v>
      </c>
      <c r="I175" s="847">
        <f>SUM(I166:I174)</f>
        <v>748800</v>
      </c>
      <c r="J175" s="847">
        <f t="shared" ref="J175:BA175" si="302">SUM(J166:J174)</f>
        <v>91</v>
      </c>
      <c r="K175" s="847">
        <f t="shared" si="302"/>
        <v>7571200</v>
      </c>
      <c r="L175" s="847">
        <f t="shared" si="302"/>
        <v>1380005.5</v>
      </c>
      <c r="M175" s="847">
        <f t="shared" si="302"/>
        <v>0</v>
      </c>
      <c r="N175" s="847">
        <f t="shared" si="302"/>
        <v>8951205.5</v>
      </c>
      <c r="O175" s="847">
        <f t="shared" si="302"/>
        <v>8000</v>
      </c>
      <c r="P175" s="847">
        <f t="shared" si="302"/>
        <v>8959205.5</v>
      </c>
      <c r="Q175" s="847">
        <f t="shared" si="302"/>
        <v>116469671.5</v>
      </c>
      <c r="R175" s="847">
        <f t="shared" si="302"/>
        <v>9</v>
      </c>
      <c r="S175" s="847">
        <f t="shared" si="302"/>
        <v>104</v>
      </c>
      <c r="T175" s="847">
        <f t="shared" si="302"/>
        <v>208</v>
      </c>
      <c r="U175" s="847">
        <f t="shared" si="302"/>
        <v>748800</v>
      </c>
      <c r="V175" s="847">
        <f t="shared" si="302"/>
        <v>91</v>
      </c>
      <c r="W175" s="847">
        <f t="shared" si="302"/>
        <v>7571200</v>
      </c>
      <c r="X175" s="847">
        <f t="shared" si="302"/>
        <v>1479845.5</v>
      </c>
      <c r="Y175" s="847">
        <f t="shared" si="302"/>
        <v>0</v>
      </c>
      <c r="Z175" s="847">
        <f t="shared" si="302"/>
        <v>9051045.5</v>
      </c>
      <c r="AA175" s="847">
        <f t="shared" si="302"/>
        <v>8000</v>
      </c>
      <c r="AB175" s="847">
        <f t="shared" si="302"/>
        <v>9059045.5</v>
      </c>
      <c r="AC175" s="847">
        <f t="shared" si="302"/>
        <v>117767591.5</v>
      </c>
      <c r="AD175" s="847">
        <f t="shared" si="302"/>
        <v>9</v>
      </c>
      <c r="AE175" s="847">
        <f t="shared" si="302"/>
        <v>113</v>
      </c>
      <c r="AF175" s="847">
        <f t="shared" si="302"/>
        <v>226</v>
      </c>
      <c r="AG175" s="847">
        <f t="shared" si="302"/>
        <v>748800</v>
      </c>
      <c r="AH175" s="847">
        <f t="shared" si="302"/>
        <v>91</v>
      </c>
      <c r="AI175" s="847">
        <f t="shared" si="302"/>
        <v>7571200</v>
      </c>
      <c r="AJ175" s="847">
        <f t="shared" si="302"/>
        <v>1579685.5</v>
      </c>
      <c r="AK175" s="847">
        <f t="shared" si="302"/>
        <v>0</v>
      </c>
      <c r="AL175" s="847">
        <f t="shared" si="302"/>
        <v>9150885.5</v>
      </c>
      <c r="AM175" s="847">
        <f t="shared" si="302"/>
        <v>8000</v>
      </c>
      <c r="AN175" s="847">
        <f t="shared" si="302"/>
        <v>9158885.5</v>
      </c>
      <c r="AO175" s="847">
        <f t="shared" si="302"/>
        <v>119065511.5</v>
      </c>
      <c r="AP175" s="847">
        <f t="shared" si="302"/>
        <v>9</v>
      </c>
      <c r="AQ175" s="847">
        <f t="shared" si="302"/>
        <v>122</v>
      </c>
      <c r="AR175" s="847">
        <f t="shared" si="302"/>
        <v>244</v>
      </c>
      <c r="AS175" s="847">
        <f t="shared" si="302"/>
        <v>748800</v>
      </c>
      <c r="AT175" s="847">
        <f t="shared" si="302"/>
        <v>91</v>
      </c>
      <c r="AU175" s="847">
        <f t="shared" si="302"/>
        <v>7571200</v>
      </c>
      <c r="AV175" s="847">
        <f t="shared" si="302"/>
        <v>1679525.5</v>
      </c>
      <c r="AW175" s="847">
        <f t="shared" si="302"/>
        <v>0</v>
      </c>
      <c r="AX175" s="847">
        <f t="shared" si="302"/>
        <v>9250725.5</v>
      </c>
      <c r="AY175" s="847">
        <f t="shared" si="302"/>
        <v>8000</v>
      </c>
      <c r="AZ175" s="847">
        <f t="shared" si="302"/>
        <v>9258725.5</v>
      </c>
      <c r="BA175" s="847">
        <f t="shared" si="302"/>
        <v>120363431.5</v>
      </c>
    </row>
    <row r="176" spans="1:53" s="545" customFormat="1" ht="17.25" customHeight="1">
      <c r="A176" s="541"/>
      <c r="B176" s="583"/>
      <c r="C176" s="543"/>
      <c r="D176" s="543"/>
      <c r="E176" s="542"/>
      <c r="F176" s="544"/>
      <c r="G176" s="495"/>
      <c r="H176" s="542"/>
      <c r="I176" s="542"/>
      <c r="J176" s="542"/>
      <c r="K176" s="542"/>
      <c r="L176" s="542"/>
      <c r="M176" s="542"/>
      <c r="N176" s="542"/>
      <c r="O176" s="542"/>
      <c r="P176" s="542"/>
      <c r="Q176" s="542"/>
      <c r="R176" s="544"/>
      <c r="S176" s="542"/>
      <c r="T176" s="542"/>
      <c r="U176" s="542"/>
      <c r="V176" s="542"/>
      <c r="W176" s="542"/>
      <c r="X176" s="542"/>
      <c r="Y176" s="542"/>
      <c r="Z176" s="542"/>
      <c r="AA176" s="542"/>
      <c r="AB176" s="542"/>
      <c r="AC176" s="542"/>
      <c r="AD176" s="544"/>
      <c r="AK176" s="542"/>
      <c r="AP176" s="546"/>
      <c r="AW176" s="542"/>
    </row>
    <row r="177" spans="1:53" s="545" customFormat="1" ht="18" customHeight="1">
      <c r="A177" s="541"/>
      <c r="B177" s="583"/>
      <c r="C177" s="543"/>
      <c r="D177" s="543"/>
      <c r="E177" s="542"/>
      <c r="F177" s="544"/>
      <c r="G177" s="495"/>
      <c r="H177" s="542"/>
      <c r="I177" s="542"/>
      <c r="J177" s="542"/>
      <c r="K177" s="542"/>
      <c r="L177" s="542"/>
      <c r="M177" s="542"/>
      <c r="N177" s="542"/>
      <c r="O177" s="542"/>
      <c r="P177" s="542"/>
      <c r="Q177" s="542"/>
      <c r="R177" s="544"/>
      <c r="S177" s="542"/>
      <c r="T177" s="542"/>
      <c r="U177" s="542"/>
      <c r="V177" s="542"/>
      <c r="W177" s="542"/>
      <c r="X177" s="542"/>
      <c r="Y177" s="542"/>
      <c r="Z177" s="542"/>
      <c r="AA177" s="542"/>
      <c r="AB177" s="542"/>
      <c r="AC177" s="542"/>
      <c r="AD177" s="544"/>
      <c r="AK177" s="542"/>
      <c r="AP177" s="546"/>
      <c r="AW177" s="542"/>
    </row>
    <row r="178" spans="1:53" s="506" customFormat="1" ht="30.75" customHeight="1">
      <c r="A178" s="1030" t="s">
        <v>615</v>
      </c>
      <c r="B178" s="1030"/>
      <c r="C178" s="1030"/>
      <c r="D178" s="1030"/>
      <c r="E178" s="1030"/>
      <c r="F178" s="1026" t="s">
        <v>1201</v>
      </c>
      <c r="G178" s="1026"/>
      <c r="H178" s="1026"/>
      <c r="I178" s="1026"/>
      <c r="J178" s="1026"/>
      <c r="K178" s="1026"/>
      <c r="L178" s="1026"/>
      <c r="M178" s="1026"/>
      <c r="N178" s="1026"/>
      <c r="O178" s="1026"/>
      <c r="P178" s="1026"/>
      <c r="Q178" s="1026"/>
      <c r="R178" s="1026" t="s">
        <v>1201</v>
      </c>
      <c r="S178" s="1026"/>
      <c r="T178" s="1026"/>
      <c r="U178" s="1026"/>
      <c r="V178" s="1026"/>
      <c r="W178" s="1026"/>
      <c r="X178" s="1026"/>
      <c r="Y178" s="1026"/>
      <c r="Z178" s="1026"/>
      <c r="AA178" s="1026"/>
      <c r="AB178" s="1026"/>
      <c r="AC178" s="1026"/>
      <c r="AD178" s="1026" t="s">
        <v>1201</v>
      </c>
      <c r="AE178" s="1026"/>
      <c r="AF178" s="1026"/>
      <c r="AG178" s="1026"/>
      <c r="AH178" s="1026"/>
      <c r="AI178" s="1026"/>
      <c r="AJ178" s="1026"/>
      <c r="AK178" s="1026"/>
      <c r="AL178" s="1026"/>
      <c r="AM178" s="1026"/>
      <c r="AN178" s="1026"/>
      <c r="AO178" s="1026"/>
      <c r="AP178" s="1026" t="s">
        <v>1201</v>
      </c>
      <c r="AQ178" s="1026"/>
      <c r="AR178" s="1026"/>
      <c r="AS178" s="1026"/>
      <c r="AT178" s="1026"/>
      <c r="AU178" s="1026"/>
      <c r="AV178" s="1026"/>
      <c r="AW178" s="1026"/>
      <c r="AX178" s="1026"/>
      <c r="AY178" s="1026"/>
      <c r="AZ178" s="1026"/>
      <c r="BA178" s="1026"/>
    </row>
    <row r="179" spans="1:53" s="507" customFormat="1" ht="25.5" customHeight="1">
      <c r="A179" s="1029" t="s">
        <v>22</v>
      </c>
      <c r="B179" s="1029"/>
      <c r="C179" s="1029"/>
      <c r="D179" s="1029"/>
      <c r="E179" s="1029"/>
      <c r="F179" s="1027" t="s">
        <v>1368</v>
      </c>
      <c r="G179" s="1027"/>
      <c r="H179" s="1027"/>
      <c r="I179" s="1027"/>
      <c r="J179" s="1027"/>
      <c r="K179" s="1027"/>
      <c r="L179" s="1027"/>
      <c r="M179" s="1027"/>
      <c r="N179" s="1027"/>
      <c r="O179" s="1027"/>
      <c r="P179" s="1027"/>
      <c r="Q179" s="1027"/>
      <c r="R179" s="1027" t="s">
        <v>1533</v>
      </c>
      <c r="S179" s="1027"/>
      <c r="T179" s="1027"/>
      <c r="U179" s="1027"/>
      <c r="V179" s="1027"/>
      <c r="W179" s="1027"/>
      <c r="X179" s="1027"/>
      <c r="Y179" s="1027"/>
      <c r="Z179" s="1027"/>
      <c r="AA179" s="1027"/>
      <c r="AB179" s="1027"/>
      <c r="AC179" s="1027"/>
      <c r="AD179" s="1027" t="s">
        <v>1743</v>
      </c>
      <c r="AE179" s="1027"/>
      <c r="AF179" s="1027"/>
      <c r="AG179" s="1027"/>
      <c r="AH179" s="1027"/>
      <c r="AI179" s="1027"/>
      <c r="AJ179" s="1027"/>
      <c r="AK179" s="1027"/>
      <c r="AL179" s="1027"/>
      <c r="AM179" s="1027"/>
      <c r="AN179" s="1027"/>
      <c r="AO179" s="1027"/>
      <c r="AP179" s="1027" t="s">
        <v>2520</v>
      </c>
      <c r="AQ179" s="1027"/>
      <c r="AR179" s="1027"/>
      <c r="AS179" s="1027"/>
      <c r="AT179" s="1027"/>
      <c r="AU179" s="1027"/>
      <c r="AV179" s="1027"/>
      <c r="AW179" s="1027"/>
      <c r="AX179" s="1027"/>
      <c r="AY179" s="1027"/>
      <c r="AZ179" s="1027"/>
      <c r="BA179" s="1027"/>
    </row>
    <row r="180" spans="1:53" s="540" customFormat="1" ht="94.5">
      <c r="A180" s="660" t="s">
        <v>10</v>
      </c>
      <c r="B180" s="582" t="s">
        <v>54</v>
      </c>
      <c r="C180" s="582" t="s">
        <v>2538</v>
      </c>
      <c r="D180" s="582" t="s">
        <v>2539</v>
      </c>
      <c r="E180" s="582" t="s">
        <v>55</v>
      </c>
      <c r="F180" s="597" t="s">
        <v>1</v>
      </c>
      <c r="G180" s="598" t="s">
        <v>482</v>
      </c>
      <c r="H180" s="598" t="s">
        <v>57</v>
      </c>
      <c r="I180" s="597" t="s">
        <v>62</v>
      </c>
      <c r="J180" s="599" t="s">
        <v>63</v>
      </c>
      <c r="K180" s="597" t="s">
        <v>483</v>
      </c>
      <c r="L180" s="597" t="s">
        <v>484</v>
      </c>
      <c r="M180" s="597" t="s">
        <v>2617</v>
      </c>
      <c r="N180" s="555" t="s">
        <v>2618</v>
      </c>
      <c r="O180" s="582" t="s">
        <v>684</v>
      </c>
      <c r="P180" s="582" t="s">
        <v>1370</v>
      </c>
      <c r="Q180" s="597" t="s">
        <v>1371</v>
      </c>
      <c r="R180" s="555"/>
      <c r="S180" s="554" t="str">
        <f>+G180</f>
        <v>Դատավորի ստաժ</v>
      </c>
      <c r="T180" s="554" t="str">
        <f>+H180</f>
        <v>Ստաժի %-ը</v>
      </c>
      <c r="U180" s="555" t="s">
        <v>62</v>
      </c>
      <c r="V180" s="590" t="s">
        <v>63</v>
      </c>
      <c r="W180" s="555" t="s">
        <v>483</v>
      </c>
      <c r="X180" s="555" t="s">
        <v>484</v>
      </c>
      <c r="Y180" s="555" t="s">
        <v>2617</v>
      </c>
      <c r="Z180" s="555" t="s">
        <v>2618</v>
      </c>
      <c r="AA180" s="539" t="s">
        <v>1639</v>
      </c>
      <c r="AB180" s="539" t="s">
        <v>1532</v>
      </c>
      <c r="AC180" s="555" t="s">
        <v>1531</v>
      </c>
      <c r="AD180" s="555"/>
      <c r="AE180" s="554" t="str">
        <f>+S180</f>
        <v>Դատավորի ստաժ</v>
      </c>
      <c r="AF180" s="554" t="str">
        <f>+T180</f>
        <v>Ստաժի %-ը</v>
      </c>
      <c r="AG180" s="555" t="s">
        <v>62</v>
      </c>
      <c r="AH180" s="590" t="s">
        <v>63</v>
      </c>
      <c r="AI180" s="555" t="s">
        <v>483</v>
      </c>
      <c r="AJ180" s="555" t="s">
        <v>484</v>
      </c>
      <c r="AK180" s="555" t="s">
        <v>2617</v>
      </c>
      <c r="AL180" s="555" t="s">
        <v>2618</v>
      </c>
      <c r="AM180" s="539" t="s">
        <v>1639</v>
      </c>
      <c r="AN180" s="539" t="s">
        <v>1741</v>
      </c>
      <c r="AO180" s="555" t="s">
        <v>1742</v>
      </c>
      <c r="AP180" s="555"/>
      <c r="AQ180" s="554" t="str">
        <f>+AE180</f>
        <v>Դատավորի ստաժ</v>
      </c>
      <c r="AR180" s="554" t="str">
        <f>+AF180</f>
        <v>Ստաժի %-ը</v>
      </c>
      <c r="AS180" s="555" t="s">
        <v>62</v>
      </c>
      <c r="AT180" s="590" t="s">
        <v>63</v>
      </c>
      <c r="AU180" s="555" t="s">
        <v>483</v>
      </c>
      <c r="AV180" s="555" t="s">
        <v>484</v>
      </c>
      <c r="AW180" s="555" t="s">
        <v>2617</v>
      </c>
      <c r="AX180" s="555" t="s">
        <v>2618</v>
      </c>
      <c r="AY180" s="539" t="s">
        <v>1639</v>
      </c>
      <c r="AZ180" s="539" t="s">
        <v>2521</v>
      </c>
      <c r="BA180" s="555" t="s">
        <v>2522</v>
      </c>
    </row>
    <row r="181" spans="1:53" s="490" customFormat="1" ht="23.25" customHeight="1">
      <c r="A181" s="883">
        <v>1</v>
      </c>
      <c r="B181" s="572" t="s">
        <v>627</v>
      </c>
      <c r="C181" s="576" t="s">
        <v>2541</v>
      </c>
      <c r="D181" s="576">
        <v>1985</v>
      </c>
      <c r="E181" s="574" t="s">
        <v>492</v>
      </c>
      <c r="F181" s="884">
        <v>1</v>
      </c>
      <c r="G181" s="591">
        <v>9</v>
      </c>
      <c r="H181" s="570">
        <f>+G181*2</f>
        <v>18</v>
      </c>
      <c r="I181" s="571">
        <v>83200</v>
      </c>
      <c r="J181" s="571">
        <v>11</v>
      </c>
      <c r="K181" s="573">
        <f>+J181*I181</f>
        <v>915200</v>
      </c>
      <c r="L181" s="573">
        <v>164736</v>
      </c>
      <c r="M181" s="573"/>
      <c r="N181" s="573">
        <f t="shared" ref="N181:N200" si="303">+K181+L181+M181</f>
        <v>1079936</v>
      </c>
      <c r="O181" s="571"/>
      <c r="P181" s="575">
        <f>+N181+O181</f>
        <v>1079936</v>
      </c>
      <c r="Q181" s="575">
        <f>+P181*13</f>
        <v>14039168</v>
      </c>
      <c r="R181" s="885">
        <v>1</v>
      </c>
      <c r="S181" s="595">
        <f t="shared" ref="S181:S200" si="304">+G181+1</f>
        <v>10</v>
      </c>
      <c r="T181" s="462">
        <f>+S181*2</f>
        <v>20</v>
      </c>
      <c r="U181" s="457">
        <v>83200</v>
      </c>
      <c r="V181" s="457">
        <f t="shared" ref="V181:V200" si="305">+J181</f>
        <v>11</v>
      </c>
      <c r="W181" s="463">
        <f t="shared" ref="W181:W200" si="306">+U181*V181</f>
        <v>915200</v>
      </c>
      <c r="X181" s="463">
        <f>IF((T181&lt;=30)*AND(W181*T181%&gt;L181),W181*T181%,IF((T181&gt;30)*AND(W181*30%&gt;L181),W181*30%,L181))</f>
        <v>183040</v>
      </c>
      <c r="Y181" s="463"/>
      <c r="Z181" s="463">
        <f t="shared" ref="Z181:Z200" si="307">+W181+X181+Y181</f>
        <v>1098240</v>
      </c>
      <c r="AA181" s="457">
        <f t="shared" ref="AA181:AA200" si="308">+O181</f>
        <v>0</v>
      </c>
      <c r="AB181" s="489">
        <f>+Z181+AA181</f>
        <v>1098240</v>
      </c>
      <c r="AC181" s="489">
        <f>+AB181*13</f>
        <v>14277120</v>
      </c>
      <c r="AD181" s="885">
        <v>1</v>
      </c>
      <c r="AE181" s="595">
        <f t="shared" ref="AE181:AE200" si="309">+S181+1</f>
        <v>11</v>
      </c>
      <c r="AF181" s="462">
        <f>+AE181*2</f>
        <v>22</v>
      </c>
      <c r="AG181" s="457">
        <f t="shared" ref="AG181:AG200" si="310">+U181</f>
        <v>83200</v>
      </c>
      <c r="AH181" s="457">
        <f t="shared" ref="AH181:AH200" si="311">+V181</f>
        <v>11</v>
      </c>
      <c r="AI181" s="463">
        <f t="shared" ref="AI181:AI200" si="312">+AG181*AH181</f>
        <v>915200</v>
      </c>
      <c r="AJ181" s="463">
        <f t="shared" ref="AJ181:AJ200" si="313">IF((AF181&lt;=30)*AND(AI181*AF181%&gt;X181),AI181*AF181%,IF((AF181&gt;30)*AND(AI181*30%&gt;X181),AI181*30%,X181))</f>
        <v>201344</v>
      </c>
      <c r="AK181" s="463"/>
      <c r="AL181" s="463">
        <f t="shared" ref="AL181:AL200" si="314">+AI181+AJ181+AK181</f>
        <v>1116544</v>
      </c>
      <c r="AM181" s="457">
        <f t="shared" ref="AM181:AM200" si="315">+AA181</f>
        <v>0</v>
      </c>
      <c r="AN181" s="489">
        <f>+AL181+AM181</f>
        <v>1116544</v>
      </c>
      <c r="AO181" s="489">
        <f>+AN181*13</f>
        <v>14515072</v>
      </c>
      <c r="AP181" s="885">
        <v>1</v>
      </c>
      <c r="AQ181" s="595">
        <f t="shared" ref="AQ181:AQ200" si="316">+AE181+1</f>
        <v>12</v>
      </c>
      <c r="AR181" s="462">
        <f>+AQ181*2</f>
        <v>24</v>
      </c>
      <c r="AS181" s="457">
        <f t="shared" ref="AS181:AS200" si="317">+AG181</f>
        <v>83200</v>
      </c>
      <c r="AT181" s="457">
        <f t="shared" ref="AT181:AT200" si="318">+AH181</f>
        <v>11</v>
      </c>
      <c r="AU181" s="463">
        <f t="shared" ref="AU181:AU200" si="319">+AS181*AT181</f>
        <v>915200</v>
      </c>
      <c r="AV181" s="463">
        <f t="shared" ref="AV181:AV200" si="320">IF((AR181&lt;=30)*AND(AU181*AR181%&gt;AJ181),AU181*AR181%,IF((AR181&gt;30)*AND(AU181*30%&gt;AJ181),AU181*30%,AJ181))</f>
        <v>219648</v>
      </c>
      <c r="AW181" s="463"/>
      <c r="AX181" s="463">
        <f t="shared" ref="AX181:AX200" si="321">+AU181+AV181+AW181</f>
        <v>1134848</v>
      </c>
      <c r="AY181" s="457">
        <f t="shared" ref="AY181:AY200" si="322">+AM181</f>
        <v>0</v>
      </c>
      <c r="AZ181" s="489">
        <f>+AX181+AY181</f>
        <v>1134848</v>
      </c>
      <c r="BA181" s="489">
        <f>+AZ181*13</f>
        <v>14753024</v>
      </c>
    </row>
    <row r="182" spans="1:53" s="490" customFormat="1" ht="23.25" customHeight="1">
      <c r="A182" s="883">
        <v>2</v>
      </c>
      <c r="B182" s="574" t="s">
        <v>604</v>
      </c>
      <c r="C182" s="576" t="s">
        <v>2541</v>
      </c>
      <c r="D182" s="576">
        <v>1990</v>
      </c>
      <c r="E182" s="574" t="s">
        <v>575</v>
      </c>
      <c r="F182" s="884">
        <v>1</v>
      </c>
      <c r="G182" s="591">
        <v>4</v>
      </c>
      <c r="H182" s="570">
        <f>+G182*2</f>
        <v>8</v>
      </c>
      <c r="I182" s="571">
        <v>83200</v>
      </c>
      <c r="J182" s="571">
        <v>10</v>
      </c>
      <c r="K182" s="573">
        <f>+J182*I182</f>
        <v>832000</v>
      </c>
      <c r="L182" s="573">
        <v>66560</v>
      </c>
      <c r="M182" s="573"/>
      <c r="N182" s="573">
        <f t="shared" si="303"/>
        <v>898560</v>
      </c>
      <c r="O182" s="571"/>
      <c r="P182" s="575">
        <f>+N182+O182</f>
        <v>898560</v>
      </c>
      <c r="Q182" s="575">
        <f t="shared" ref="Q182:Q191" si="323">+P182*13</f>
        <v>11681280</v>
      </c>
      <c r="R182" s="885">
        <v>1</v>
      </c>
      <c r="S182" s="595">
        <f t="shared" si="304"/>
        <v>5</v>
      </c>
      <c r="T182" s="462">
        <f>+S182*2</f>
        <v>10</v>
      </c>
      <c r="U182" s="457">
        <v>83200</v>
      </c>
      <c r="V182" s="457">
        <f t="shared" si="305"/>
        <v>10</v>
      </c>
      <c r="W182" s="463">
        <f t="shared" si="306"/>
        <v>832000</v>
      </c>
      <c r="X182" s="463">
        <f t="shared" ref="X182:X200" si="324">IF((T182&lt;=30)*AND(W182*T182%&gt;L182),W182*T182%,IF((T182&gt;30)*AND(W182*30%&gt;L182),W182*30%,L182))</f>
        <v>83200</v>
      </c>
      <c r="Y182" s="463"/>
      <c r="Z182" s="463">
        <f t="shared" si="307"/>
        <v>915200</v>
      </c>
      <c r="AA182" s="457">
        <f t="shared" si="308"/>
        <v>0</v>
      </c>
      <c r="AB182" s="489">
        <f>+Z182+AA182</f>
        <v>915200</v>
      </c>
      <c r="AC182" s="489">
        <f t="shared" ref="AC182:AC191" si="325">+AB182*13</f>
        <v>11897600</v>
      </c>
      <c r="AD182" s="885">
        <v>1</v>
      </c>
      <c r="AE182" s="595">
        <f t="shared" si="309"/>
        <v>6</v>
      </c>
      <c r="AF182" s="462">
        <f>+AE182*2</f>
        <v>12</v>
      </c>
      <c r="AG182" s="457">
        <f t="shared" si="310"/>
        <v>83200</v>
      </c>
      <c r="AH182" s="457">
        <f t="shared" si="311"/>
        <v>10</v>
      </c>
      <c r="AI182" s="463">
        <f t="shared" si="312"/>
        <v>832000</v>
      </c>
      <c r="AJ182" s="463">
        <f t="shared" si="313"/>
        <v>99840</v>
      </c>
      <c r="AK182" s="463"/>
      <c r="AL182" s="463">
        <f t="shared" si="314"/>
        <v>931840</v>
      </c>
      <c r="AM182" s="457">
        <f t="shared" si="315"/>
        <v>0</v>
      </c>
      <c r="AN182" s="489">
        <f>+AL182+AM182</f>
        <v>931840</v>
      </c>
      <c r="AO182" s="489">
        <f t="shared" ref="AO182:AO191" si="326">+AN182*13</f>
        <v>12113920</v>
      </c>
      <c r="AP182" s="885">
        <v>1</v>
      </c>
      <c r="AQ182" s="595">
        <f t="shared" si="316"/>
        <v>7</v>
      </c>
      <c r="AR182" s="462">
        <f>+AQ182*2</f>
        <v>14</v>
      </c>
      <c r="AS182" s="457">
        <f t="shared" si="317"/>
        <v>83200</v>
      </c>
      <c r="AT182" s="457">
        <f t="shared" si="318"/>
        <v>10</v>
      </c>
      <c r="AU182" s="463">
        <f t="shared" si="319"/>
        <v>832000</v>
      </c>
      <c r="AV182" s="463">
        <f t="shared" si="320"/>
        <v>116480.00000000001</v>
      </c>
      <c r="AW182" s="463"/>
      <c r="AX182" s="463">
        <f t="shared" si="321"/>
        <v>948480</v>
      </c>
      <c r="AY182" s="457">
        <f t="shared" si="322"/>
        <v>0</v>
      </c>
      <c r="AZ182" s="489">
        <f>+AX182+AY182</f>
        <v>948480</v>
      </c>
      <c r="BA182" s="489">
        <f t="shared" ref="BA182:BA191" si="327">+AZ182*13</f>
        <v>12330240</v>
      </c>
    </row>
    <row r="183" spans="1:53" s="490" customFormat="1" ht="23.25" customHeight="1">
      <c r="A183" s="883">
        <v>3</v>
      </c>
      <c r="B183" s="577" t="s">
        <v>526</v>
      </c>
      <c r="C183" s="576" t="s">
        <v>2541</v>
      </c>
      <c r="D183" s="576">
        <v>1959</v>
      </c>
      <c r="E183" s="574" t="s">
        <v>575</v>
      </c>
      <c r="F183" s="884">
        <v>1</v>
      </c>
      <c r="G183" s="591">
        <v>22</v>
      </c>
      <c r="H183" s="570">
        <f t="shared" ref="H183:H190" si="328">+G183*2</f>
        <v>44</v>
      </c>
      <c r="I183" s="571">
        <v>83200</v>
      </c>
      <c r="J183" s="571">
        <v>10</v>
      </c>
      <c r="K183" s="573">
        <f t="shared" ref="K183:K190" si="329">+J183*I183</f>
        <v>832000</v>
      </c>
      <c r="L183" s="573">
        <v>249600</v>
      </c>
      <c r="M183" s="573"/>
      <c r="N183" s="573">
        <f t="shared" si="303"/>
        <v>1081600</v>
      </c>
      <c r="O183" s="571"/>
      <c r="P183" s="575">
        <f t="shared" ref="P183:P190" si="330">+N183+O183</f>
        <v>1081600</v>
      </c>
      <c r="Q183" s="575">
        <f t="shared" si="323"/>
        <v>14060800</v>
      </c>
      <c r="R183" s="885">
        <v>1</v>
      </c>
      <c r="S183" s="595">
        <f t="shared" si="304"/>
        <v>23</v>
      </c>
      <c r="T183" s="462">
        <f t="shared" ref="T183:T190" si="331">+S183*2</f>
        <v>46</v>
      </c>
      <c r="U183" s="457">
        <v>83200</v>
      </c>
      <c r="V183" s="457">
        <f t="shared" si="305"/>
        <v>10</v>
      </c>
      <c r="W183" s="463">
        <f t="shared" si="306"/>
        <v>832000</v>
      </c>
      <c r="X183" s="463">
        <f t="shared" si="324"/>
        <v>249600</v>
      </c>
      <c r="Y183" s="463"/>
      <c r="Z183" s="463">
        <f t="shared" si="307"/>
        <v>1081600</v>
      </c>
      <c r="AA183" s="457">
        <f t="shared" si="308"/>
        <v>0</v>
      </c>
      <c r="AB183" s="489">
        <f t="shared" ref="AB183:AB190" si="332">+Z183+AA183</f>
        <v>1081600</v>
      </c>
      <c r="AC183" s="489">
        <f t="shared" si="325"/>
        <v>14060800</v>
      </c>
      <c r="AD183" s="885">
        <v>1</v>
      </c>
      <c r="AE183" s="595">
        <f t="shared" si="309"/>
        <v>24</v>
      </c>
      <c r="AF183" s="462">
        <f t="shared" ref="AF183:AF190" si="333">+AE183*2</f>
        <v>48</v>
      </c>
      <c r="AG183" s="457">
        <f t="shared" si="310"/>
        <v>83200</v>
      </c>
      <c r="AH183" s="457">
        <f t="shared" si="311"/>
        <v>10</v>
      </c>
      <c r="AI183" s="463">
        <f t="shared" si="312"/>
        <v>832000</v>
      </c>
      <c r="AJ183" s="463">
        <f t="shared" si="313"/>
        <v>249600</v>
      </c>
      <c r="AK183" s="463"/>
      <c r="AL183" s="463">
        <f t="shared" si="314"/>
        <v>1081600</v>
      </c>
      <c r="AM183" s="457">
        <f t="shared" si="315"/>
        <v>0</v>
      </c>
      <c r="AN183" s="489">
        <f t="shared" ref="AN183:AN190" si="334">+AL183+AM183</f>
        <v>1081600</v>
      </c>
      <c r="AO183" s="489">
        <f t="shared" si="326"/>
        <v>14060800</v>
      </c>
      <c r="AP183" s="885">
        <v>1</v>
      </c>
      <c r="AQ183" s="595">
        <f t="shared" si="316"/>
        <v>25</v>
      </c>
      <c r="AR183" s="462">
        <f t="shared" ref="AR183:AR190" si="335">+AQ183*2</f>
        <v>50</v>
      </c>
      <c r="AS183" s="457">
        <f t="shared" si="317"/>
        <v>83200</v>
      </c>
      <c r="AT183" s="457">
        <f t="shared" si="318"/>
        <v>10</v>
      </c>
      <c r="AU183" s="463">
        <f t="shared" si="319"/>
        <v>832000</v>
      </c>
      <c r="AV183" s="463">
        <f t="shared" si="320"/>
        <v>249600</v>
      </c>
      <c r="AW183" s="463"/>
      <c r="AX183" s="463">
        <f t="shared" si="321"/>
        <v>1081600</v>
      </c>
      <c r="AY183" s="457">
        <f t="shared" si="322"/>
        <v>0</v>
      </c>
      <c r="AZ183" s="489">
        <f t="shared" ref="AZ183:AZ190" si="336">+AX183+AY183</f>
        <v>1081600</v>
      </c>
      <c r="BA183" s="489">
        <f t="shared" si="327"/>
        <v>14060800</v>
      </c>
    </row>
    <row r="184" spans="1:53" s="490" customFormat="1" ht="23.25" customHeight="1">
      <c r="A184" s="883">
        <v>4</v>
      </c>
      <c r="B184" s="577" t="s">
        <v>2567</v>
      </c>
      <c r="C184" s="576" t="s">
        <v>2540</v>
      </c>
      <c r="D184" s="576">
        <v>1987</v>
      </c>
      <c r="E184" s="574" t="s">
        <v>575</v>
      </c>
      <c r="F184" s="884">
        <v>1</v>
      </c>
      <c r="G184" s="591">
        <v>1</v>
      </c>
      <c r="H184" s="570">
        <f t="shared" si="328"/>
        <v>2</v>
      </c>
      <c r="I184" s="571">
        <v>83200</v>
      </c>
      <c r="J184" s="571">
        <v>10</v>
      </c>
      <c r="K184" s="573">
        <f t="shared" si="329"/>
        <v>832000</v>
      </c>
      <c r="L184" s="573">
        <v>16640</v>
      </c>
      <c r="M184" s="573"/>
      <c r="N184" s="573">
        <f t="shared" si="303"/>
        <v>848640</v>
      </c>
      <c r="O184" s="571"/>
      <c r="P184" s="575">
        <f t="shared" si="330"/>
        <v>848640</v>
      </c>
      <c r="Q184" s="575">
        <f t="shared" si="323"/>
        <v>11032320</v>
      </c>
      <c r="R184" s="885">
        <v>1</v>
      </c>
      <c r="S184" s="595">
        <f t="shared" si="304"/>
        <v>2</v>
      </c>
      <c r="T184" s="462">
        <f t="shared" si="331"/>
        <v>4</v>
      </c>
      <c r="U184" s="457">
        <v>83200</v>
      </c>
      <c r="V184" s="457">
        <f t="shared" si="305"/>
        <v>10</v>
      </c>
      <c r="W184" s="463">
        <f t="shared" si="306"/>
        <v>832000</v>
      </c>
      <c r="X184" s="463">
        <f t="shared" si="324"/>
        <v>33280</v>
      </c>
      <c r="Y184" s="463"/>
      <c r="Z184" s="463">
        <f t="shared" si="307"/>
        <v>865280</v>
      </c>
      <c r="AA184" s="457">
        <f t="shared" si="308"/>
        <v>0</v>
      </c>
      <c r="AB184" s="489">
        <f t="shared" si="332"/>
        <v>865280</v>
      </c>
      <c r="AC184" s="489">
        <f t="shared" si="325"/>
        <v>11248640</v>
      </c>
      <c r="AD184" s="885">
        <v>1</v>
      </c>
      <c r="AE184" s="595">
        <f t="shared" si="309"/>
        <v>3</v>
      </c>
      <c r="AF184" s="462">
        <f t="shared" si="333"/>
        <v>6</v>
      </c>
      <c r="AG184" s="457">
        <f t="shared" si="310"/>
        <v>83200</v>
      </c>
      <c r="AH184" s="457">
        <f t="shared" si="311"/>
        <v>10</v>
      </c>
      <c r="AI184" s="463">
        <f t="shared" si="312"/>
        <v>832000</v>
      </c>
      <c r="AJ184" s="463">
        <f t="shared" si="313"/>
        <v>49920</v>
      </c>
      <c r="AK184" s="463"/>
      <c r="AL184" s="463">
        <f t="shared" si="314"/>
        <v>881920</v>
      </c>
      <c r="AM184" s="457">
        <f t="shared" si="315"/>
        <v>0</v>
      </c>
      <c r="AN184" s="489">
        <f t="shared" si="334"/>
        <v>881920</v>
      </c>
      <c r="AO184" s="489">
        <f t="shared" si="326"/>
        <v>11464960</v>
      </c>
      <c r="AP184" s="885">
        <v>1</v>
      </c>
      <c r="AQ184" s="595">
        <f t="shared" si="316"/>
        <v>4</v>
      </c>
      <c r="AR184" s="462">
        <f t="shared" si="335"/>
        <v>8</v>
      </c>
      <c r="AS184" s="457">
        <f t="shared" si="317"/>
        <v>83200</v>
      </c>
      <c r="AT184" s="457">
        <f t="shared" si="318"/>
        <v>10</v>
      </c>
      <c r="AU184" s="463">
        <f t="shared" si="319"/>
        <v>832000</v>
      </c>
      <c r="AV184" s="463">
        <f t="shared" si="320"/>
        <v>66560</v>
      </c>
      <c r="AW184" s="463"/>
      <c r="AX184" s="463">
        <f t="shared" si="321"/>
        <v>898560</v>
      </c>
      <c r="AY184" s="457">
        <f t="shared" si="322"/>
        <v>0</v>
      </c>
      <c r="AZ184" s="489">
        <f t="shared" si="336"/>
        <v>898560</v>
      </c>
      <c r="BA184" s="489">
        <f t="shared" si="327"/>
        <v>11681280</v>
      </c>
    </row>
    <row r="185" spans="1:53" s="490" customFormat="1" ht="23.25" customHeight="1">
      <c r="A185" s="883">
        <v>5</v>
      </c>
      <c r="B185" s="574" t="s">
        <v>527</v>
      </c>
      <c r="C185" s="576" t="s">
        <v>2540</v>
      </c>
      <c r="D185" s="576">
        <v>1958</v>
      </c>
      <c r="E185" s="574" t="s">
        <v>575</v>
      </c>
      <c r="F185" s="884">
        <v>1</v>
      </c>
      <c r="G185" s="591">
        <v>24</v>
      </c>
      <c r="H185" s="570">
        <f t="shared" si="328"/>
        <v>48</v>
      </c>
      <c r="I185" s="571">
        <v>83200</v>
      </c>
      <c r="J185" s="571">
        <v>10</v>
      </c>
      <c r="K185" s="573">
        <f t="shared" si="329"/>
        <v>832000</v>
      </c>
      <c r="L185" s="573">
        <v>287043</v>
      </c>
      <c r="M185" s="573"/>
      <c r="N185" s="573">
        <f t="shared" si="303"/>
        <v>1119043</v>
      </c>
      <c r="O185" s="571"/>
      <c r="P185" s="575">
        <f t="shared" si="330"/>
        <v>1119043</v>
      </c>
      <c r="Q185" s="575">
        <f t="shared" si="323"/>
        <v>14547559</v>
      </c>
      <c r="R185" s="885">
        <v>1</v>
      </c>
      <c r="S185" s="595">
        <f t="shared" si="304"/>
        <v>25</v>
      </c>
      <c r="T185" s="462">
        <f t="shared" si="331"/>
        <v>50</v>
      </c>
      <c r="U185" s="457">
        <v>83200</v>
      </c>
      <c r="V185" s="457">
        <f t="shared" si="305"/>
        <v>10</v>
      </c>
      <c r="W185" s="463">
        <f t="shared" si="306"/>
        <v>832000</v>
      </c>
      <c r="X185" s="463">
        <f t="shared" si="324"/>
        <v>287043</v>
      </c>
      <c r="Y185" s="463"/>
      <c r="Z185" s="463">
        <f t="shared" si="307"/>
        <v>1119043</v>
      </c>
      <c r="AA185" s="457">
        <f t="shared" si="308"/>
        <v>0</v>
      </c>
      <c r="AB185" s="489">
        <f t="shared" si="332"/>
        <v>1119043</v>
      </c>
      <c r="AC185" s="489">
        <f t="shared" si="325"/>
        <v>14547559</v>
      </c>
      <c r="AD185" s="885">
        <v>1</v>
      </c>
      <c r="AE185" s="595">
        <f t="shared" si="309"/>
        <v>26</v>
      </c>
      <c r="AF185" s="462">
        <f t="shared" si="333"/>
        <v>52</v>
      </c>
      <c r="AG185" s="457">
        <f t="shared" si="310"/>
        <v>83200</v>
      </c>
      <c r="AH185" s="457">
        <f t="shared" si="311"/>
        <v>10</v>
      </c>
      <c r="AI185" s="463">
        <f t="shared" si="312"/>
        <v>832000</v>
      </c>
      <c r="AJ185" s="463">
        <f t="shared" si="313"/>
        <v>287043</v>
      </c>
      <c r="AK185" s="463"/>
      <c r="AL185" s="463">
        <f t="shared" si="314"/>
        <v>1119043</v>
      </c>
      <c r="AM185" s="457">
        <f t="shared" si="315"/>
        <v>0</v>
      </c>
      <c r="AN185" s="489">
        <f t="shared" si="334"/>
        <v>1119043</v>
      </c>
      <c r="AO185" s="489">
        <f t="shared" si="326"/>
        <v>14547559</v>
      </c>
      <c r="AP185" s="885">
        <v>1</v>
      </c>
      <c r="AQ185" s="595">
        <f t="shared" si="316"/>
        <v>27</v>
      </c>
      <c r="AR185" s="462">
        <f t="shared" si="335"/>
        <v>54</v>
      </c>
      <c r="AS185" s="457">
        <f t="shared" si="317"/>
        <v>83200</v>
      </c>
      <c r="AT185" s="457">
        <f t="shared" si="318"/>
        <v>10</v>
      </c>
      <c r="AU185" s="463">
        <f t="shared" si="319"/>
        <v>832000</v>
      </c>
      <c r="AV185" s="463">
        <f t="shared" si="320"/>
        <v>287043</v>
      </c>
      <c r="AW185" s="463"/>
      <c r="AX185" s="463">
        <f t="shared" si="321"/>
        <v>1119043</v>
      </c>
      <c r="AY185" s="457">
        <f t="shared" si="322"/>
        <v>0</v>
      </c>
      <c r="AZ185" s="489">
        <f t="shared" si="336"/>
        <v>1119043</v>
      </c>
      <c r="BA185" s="489">
        <f t="shared" si="327"/>
        <v>14547559</v>
      </c>
    </row>
    <row r="186" spans="1:53" s="490" customFormat="1" ht="23.25" customHeight="1">
      <c r="A186" s="883">
        <v>6</v>
      </c>
      <c r="B186" s="574" t="s">
        <v>101</v>
      </c>
      <c r="C186" s="576" t="s">
        <v>2541</v>
      </c>
      <c r="D186" s="576">
        <v>1976</v>
      </c>
      <c r="E186" s="574" t="s">
        <v>575</v>
      </c>
      <c r="F186" s="884">
        <v>1</v>
      </c>
      <c r="G186" s="591">
        <v>9</v>
      </c>
      <c r="H186" s="570">
        <f t="shared" si="328"/>
        <v>18</v>
      </c>
      <c r="I186" s="571">
        <v>83200</v>
      </c>
      <c r="J186" s="571">
        <v>10</v>
      </c>
      <c r="K186" s="573">
        <f t="shared" si="329"/>
        <v>832000</v>
      </c>
      <c r="L186" s="573">
        <v>149760</v>
      </c>
      <c r="M186" s="573"/>
      <c r="N186" s="573">
        <f t="shared" si="303"/>
        <v>981760</v>
      </c>
      <c r="O186" s="571"/>
      <c r="P186" s="575">
        <f t="shared" si="330"/>
        <v>981760</v>
      </c>
      <c r="Q186" s="575">
        <f t="shared" si="323"/>
        <v>12762880</v>
      </c>
      <c r="R186" s="885">
        <v>1</v>
      </c>
      <c r="S186" s="595">
        <f t="shared" si="304"/>
        <v>10</v>
      </c>
      <c r="T186" s="462">
        <f t="shared" si="331"/>
        <v>20</v>
      </c>
      <c r="U186" s="457">
        <v>83200</v>
      </c>
      <c r="V186" s="457">
        <f t="shared" si="305"/>
        <v>10</v>
      </c>
      <c r="W186" s="463">
        <f t="shared" si="306"/>
        <v>832000</v>
      </c>
      <c r="X186" s="463">
        <f t="shared" si="324"/>
        <v>166400</v>
      </c>
      <c r="Y186" s="463"/>
      <c r="Z186" s="463">
        <f t="shared" si="307"/>
        <v>998400</v>
      </c>
      <c r="AA186" s="457">
        <f t="shared" si="308"/>
        <v>0</v>
      </c>
      <c r="AB186" s="489">
        <f t="shared" si="332"/>
        <v>998400</v>
      </c>
      <c r="AC186" s="489">
        <f t="shared" si="325"/>
        <v>12979200</v>
      </c>
      <c r="AD186" s="885">
        <v>1</v>
      </c>
      <c r="AE186" s="595">
        <f t="shared" si="309"/>
        <v>11</v>
      </c>
      <c r="AF186" s="462">
        <f t="shared" si="333"/>
        <v>22</v>
      </c>
      <c r="AG186" s="457">
        <f t="shared" si="310"/>
        <v>83200</v>
      </c>
      <c r="AH186" s="457">
        <f t="shared" si="311"/>
        <v>10</v>
      </c>
      <c r="AI186" s="463">
        <f t="shared" si="312"/>
        <v>832000</v>
      </c>
      <c r="AJ186" s="463">
        <f t="shared" si="313"/>
        <v>183040</v>
      </c>
      <c r="AK186" s="463"/>
      <c r="AL186" s="463">
        <f t="shared" si="314"/>
        <v>1015040</v>
      </c>
      <c r="AM186" s="457">
        <f t="shared" si="315"/>
        <v>0</v>
      </c>
      <c r="AN186" s="489">
        <f t="shared" si="334"/>
        <v>1015040</v>
      </c>
      <c r="AO186" s="489">
        <f t="shared" si="326"/>
        <v>13195520</v>
      </c>
      <c r="AP186" s="885">
        <v>1</v>
      </c>
      <c r="AQ186" s="595">
        <f t="shared" si="316"/>
        <v>12</v>
      </c>
      <c r="AR186" s="462">
        <f t="shared" si="335"/>
        <v>24</v>
      </c>
      <c r="AS186" s="457">
        <f t="shared" si="317"/>
        <v>83200</v>
      </c>
      <c r="AT186" s="457">
        <f t="shared" si="318"/>
        <v>10</v>
      </c>
      <c r="AU186" s="463">
        <f t="shared" si="319"/>
        <v>832000</v>
      </c>
      <c r="AV186" s="463">
        <f t="shared" si="320"/>
        <v>199680</v>
      </c>
      <c r="AW186" s="463"/>
      <c r="AX186" s="463">
        <f t="shared" si="321"/>
        <v>1031680</v>
      </c>
      <c r="AY186" s="457">
        <f t="shared" si="322"/>
        <v>0</v>
      </c>
      <c r="AZ186" s="489">
        <f t="shared" si="336"/>
        <v>1031680</v>
      </c>
      <c r="BA186" s="489">
        <f t="shared" si="327"/>
        <v>13411840</v>
      </c>
    </row>
    <row r="187" spans="1:53" s="490" customFormat="1" ht="23.25" customHeight="1">
      <c r="A187" s="883">
        <v>7</v>
      </c>
      <c r="B187" s="574" t="s">
        <v>1618</v>
      </c>
      <c r="C187" s="576" t="s">
        <v>2541</v>
      </c>
      <c r="D187" s="576">
        <v>1983</v>
      </c>
      <c r="E187" s="574" t="s">
        <v>575</v>
      </c>
      <c r="F187" s="884">
        <v>1</v>
      </c>
      <c r="G187" s="591">
        <v>1</v>
      </c>
      <c r="H187" s="570">
        <f t="shared" si="328"/>
        <v>2</v>
      </c>
      <c r="I187" s="571">
        <v>83200</v>
      </c>
      <c r="J187" s="571">
        <v>10</v>
      </c>
      <c r="K187" s="573">
        <f t="shared" si="329"/>
        <v>832000</v>
      </c>
      <c r="L187" s="573">
        <v>16640</v>
      </c>
      <c r="M187" s="573"/>
      <c r="N187" s="573">
        <f t="shared" si="303"/>
        <v>848640</v>
      </c>
      <c r="O187" s="571"/>
      <c r="P187" s="575">
        <f t="shared" si="330"/>
        <v>848640</v>
      </c>
      <c r="Q187" s="575">
        <f t="shared" si="323"/>
        <v>11032320</v>
      </c>
      <c r="R187" s="885">
        <v>1</v>
      </c>
      <c r="S187" s="595">
        <f t="shared" si="304"/>
        <v>2</v>
      </c>
      <c r="T187" s="462">
        <f t="shared" si="331"/>
        <v>4</v>
      </c>
      <c r="U187" s="457">
        <v>83200</v>
      </c>
      <c r="V187" s="457">
        <f t="shared" si="305"/>
        <v>10</v>
      </c>
      <c r="W187" s="463">
        <f t="shared" si="306"/>
        <v>832000</v>
      </c>
      <c r="X187" s="463">
        <f t="shared" si="324"/>
        <v>33280</v>
      </c>
      <c r="Y187" s="463"/>
      <c r="Z187" s="463">
        <f t="shared" si="307"/>
        <v>865280</v>
      </c>
      <c r="AA187" s="457">
        <f t="shared" si="308"/>
        <v>0</v>
      </c>
      <c r="AB187" s="489">
        <f t="shared" si="332"/>
        <v>865280</v>
      </c>
      <c r="AC187" s="489">
        <f t="shared" si="325"/>
        <v>11248640</v>
      </c>
      <c r="AD187" s="885">
        <v>1</v>
      </c>
      <c r="AE187" s="595">
        <f t="shared" si="309"/>
        <v>3</v>
      </c>
      <c r="AF187" s="462">
        <f t="shared" si="333"/>
        <v>6</v>
      </c>
      <c r="AG187" s="457">
        <f t="shared" si="310"/>
        <v>83200</v>
      </c>
      <c r="AH187" s="457">
        <f t="shared" si="311"/>
        <v>10</v>
      </c>
      <c r="AI187" s="463">
        <f t="shared" si="312"/>
        <v>832000</v>
      </c>
      <c r="AJ187" s="463">
        <f t="shared" si="313"/>
        <v>49920</v>
      </c>
      <c r="AK187" s="463"/>
      <c r="AL187" s="463">
        <f t="shared" si="314"/>
        <v>881920</v>
      </c>
      <c r="AM187" s="457">
        <f t="shared" si="315"/>
        <v>0</v>
      </c>
      <c r="AN187" s="489">
        <f t="shared" si="334"/>
        <v>881920</v>
      </c>
      <c r="AO187" s="489">
        <f t="shared" si="326"/>
        <v>11464960</v>
      </c>
      <c r="AP187" s="885">
        <v>1</v>
      </c>
      <c r="AQ187" s="595">
        <f t="shared" si="316"/>
        <v>4</v>
      </c>
      <c r="AR187" s="462">
        <f t="shared" si="335"/>
        <v>8</v>
      </c>
      <c r="AS187" s="457">
        <f t="shared" si="317"/>
        <v>83200</v>
      </c>
      <c r="AT187" s="457">
        <f t="shared" si="318"/>
        <v>10</v>
      </c>
      <c r="AU187" s="463">
        <f t="shared" si="319"/>
        <v>832000</v>
      </c>
      <c r="AV187" s="463">
        <f t="shared" si="320"/>
        <v>66560</v>
      </c>
      <c r="AW187" s="463"/>
      <c r="AX187" s="463">
        <f t="shared" si="321"/>
        <v>898560</v>
      </c>
      <c r="AY187" s="457">
        <f t="shared" si="322"/>
        <v>0</v>
      </c>
      <c r="AZ187" s="489">
        <f t="shared" si="336"/>
        <v>898560</v>
      </c>
      <c r="BA187" s="489">
        <f t="shared" si="327"/>
        <v>11681280</v>
      </c>
    </row>
    <row r="188" spans="1:53" s="490" customFormat="1" ht="23.25" customHeight="1">
      <c r="A188" s="883">
        <v>8</v>
      </c>
      <c r="B188" s="574" t="s">
        <v>952</v>
      </c>
      <c r="C188" s="576" t="s">
        <v>2541</v>
      </c>
      <c r="D188" s="576">
        <v>1984</v>
      </c>
      <c r="E188" s="574" t="s">
        <v>575</v>
      </c>
      <c r="F188" s="884">
        <v>1</v>
      </c>
      <c r="G188" s="591">
        <v>5</v>
      </c>
      <c r="H188" s="570">
        <f t="shared" si="328"/>
        <v>10</v>
      </c>
      <c r="I188" s="571">
        <v>83200</v>
      </c>
      <c r="J188" s="571">
        <v>10</v>
      </c>
      <c r="K188" s="573">
        <f t="shared" si="329"/>
        <v>832000</v>
      </c>
      <c r="L188" s="573">
        <v>83200</v>
      </c>
      <c r="M188" s="573"/>
      <c r="N188" s="573">
        <f t="shared" si="303"/>
        <v>915200</v>
      </c>
      <c r="O188" s="571"/>
      <c r="P188" s="575">
        <f t="shared" si="330"/>
        <v>915200</v>
      </c>
      <c r="Q188" s="575">
        <f t="shared" si="323"/>
        <v>11897600</v>
      </c>
      <c r="R188" s="885">
        <v>1</v>
      </c>
      <c r="S188" s="595">
        <f t="shared" si="304"/>
        <v>6</v>
      </c>
      <c r="T188" s="462">
        <f t="shared" si="331"/>
        <v>12</v>
      </c>
      <c r="U188" s="457">
        <v>83200</v>
      </c>
      <c r="V188" s="457">
        <f t="shared" si="305"/>
        <v>10</v>
      </c>
      <c r="W188" s="463">
        <f t="shared" si="306"/>
        <v>832000</v>
      </c>
      <c r="X188" s="463">
        <f t="shared" si="324"/>
        <v>99840</v>
      </c>
      <c r="Y188" s="463"/>
      <c r="Z188" s="463">
        <f t="shared" si="307"/>
        <v>931840</v>
      </c>
      <c r="AA188" s="457">
        <f t="shared" si="308"/>
        <v>0</v>
      </c>
      <c r="AB188" s="489">
        <f t="shared" si="332"/>
        <v>931840</v>
      </c>
      <c r="AC188" s="489">
        <f t="shared" si="325"/>
        <v>12113920</v>
      </c>
      <c r="AD188" s="885">
        <v>1</v>
      </c>
      <c r="AE188" s="595">
        <f t="shared" si="309"/>
        <v>7</v>
      </c>
      <c r="AF188" s="462">
        <f t="shared" si="333"/>
        <v>14</v>
      </c>
      <c r="AG188" s="457">
        <f t="shared" si="310"/>
        <v>83200</v>
      </c>
      <c r="AH188" s="457">
        <f t="shared" si="311"/>
        <v>10</v>
      </c>
      <c r="AI188" s="463">
        <f t="shared" si="312"/>
        <v>832000</v>
      </c>
      <c r="AJ188" s="463">
        <f t="shared" si="313"/>
        <v>116480.00000000001</v>
      </c>
      <c r="AK188" s="463"/>
      <c r="AL188" s="463">
        <f t="shared" si="314"/>
        <v>948480</v>
      </c>
      <c r="AM188" s="457">
        <f t="shared" si="315"/>
        <v>0</v>
      </c>
      <c r="AN188" s="489">
        <f t="shared" si="334"/>
        <v>948480</v>
      </c>
      <c r="AO188" s="489">
        <f t="shared" si="326"/>
        <v>12330240</v>
      </c>
      <c r="AP188" s="885">
        <v>1</v>
      </c>
      <c r="AQ188" s="595">
        <f t="shared" si="316"/>
        <v>8</v>
      </c>
      <c r="AR188" s="462">
        <f t="shared" si="335"/>
        <v>16</v>
      </c>
      <c r="AS188" s="457">
        <f t="shared" si="317"/>
        <v>83200</v>
      </c>
      <c r="AT188" s="457">
        <f t="shared" si="318"/>
        <v>10</v>
      </c>
      <c r="AU188" s="463">
        <f t="shared" si="319"/>
        <v>832000</v>
      </c>
      <c r="AV188" s="463">
        <f t="shared" si="320"/>
        <v>133120</v>
      </c>
      <c r="AW188" s="463"/>
      <c r="AX188" s="463">
        <f t="shared" si="321"/>
        <v>965120</v>
      </c>
      <c r="AY188" s="457">
        <f t="shared" si="322"/>
        <v>0</v>
      </c>
      <c r="AZ188" s="489">
        <f t="shared" si="336"/>
        <v>965120</v>
      </c>
      <c r="BA188" s="489">
        <f t="shared" si="327"/>
        <v>12546560</v>
      </c>
    </row>
    <row r="189" spans="1:53" s="490" customFormat="1" ht="23.25" customHeight="1">
      <c r="A189" s="883">
        <v>9</v>
      </c>
      <c r="B189" s="574" t="s">
        <v>1086</v>
      </c>
      <c r="C189" s="576" t="s">
        <v>2540</v>
      </c>
      <c r="D189" s="576">
        <v>1985</v>
      </c>
      <c r="E189" s="574" t="s">
        <v>575</v>
      </c>
      <c r="F189" s="884">
        <v>1</v>
      </c>
      <c r="G189" s="591">
        <v>5</v>
      </c>
      <c r="H189" s="570">
        <f t="shared" si="328"/>
        <v>10</v>
      </c>
      <c r="I189" s="571">
        <v>83200</v>
      </c>
      <c r="J189" s="571">
        <v>10</v>
      </c>
      <c r="K189" s="573">
        <f t="shared" si="329"/>
        <v>832000</v>
      </c>
      <c r="L189" s="573">
        <v>83200</v>
      </c>
      <c r="M189" s="573"/>
      <c r="N189" s="573">
        <f t="shared" si="303"/>
        <v>915200</v>
      </c>
      <c r="O189" s="571"/>
      <c r="P189" s="575">
        <f t="shared" si="330"/>
        <v>915200</v>
      </c>
      <c r="Q189" s="575">
        <f t="shared" si="323"/>
        <v>11897600</v>
      </c>
      <c r="R189" s="885">
        <v>1</v>
      </c>
      <c r="S189" s="595">
        <f t="shared" si="304"/>
        <v>6</v>
      </c>
      <c r="T189" s="462">
        <f t="shared" si="331"/>
        <v>12</v>
      </c>
      <c r="U189" s="457">
        <v>83200</v>
      </c>
      <c r="V189" s="457">
        <f t="shared" si="305"/>
        <v>10</v>
      </c>
      <c r="W189" s="463">
        <f t="shared" si="306"/>
        <v>832000</v>
      </c>
      <c r="X189" s="463">
        <f t="shared" si="324"/>
        <v>99840</v>
      </c>
      <c r="Y189" s="463"/>
      <c r="Z189" s="463">
        <f t="shared" si="307"/>
        <v>931840</v>
      </c>
      <c r="AA189" s="457">
        <f t="shared" si="308"/>
        <v>0</v>
      </c>
      <c r="AB189" s="489">
        <f t="shared" si="332"/>
        <v>931840</v>
      </c>
      <c r="AC189" s="489">
        <f t="shared" si="325"/>
        <v>12113920</v>
      </c>
      <c r="AD189" s="885">
        <v>1</v>
      </c>
      <c r="AE189" s="595">
        <f t="shared" si="309"/>
        <v>7</v>
      </c>
      <c r="AF189" s="462">
        <f t="shared" si="333"/>
        <v>14</v>
      </c>
      <c r="AG189" s="457">
        <f t="shared" si="310"/>
        <v>83200</v>
      </c>
      <c r="AH189" s="457">
        <f t="shared" si="311"/>
        <v>10</v>
      </c>
      <c r="AI189" s="463">
        <f t="shared" si="312"/>
        <v>832000</v>
      </c>
      <c r="AJ189" s="463">
        <f t="shared" si="313"/>
        <v>116480.00000000001</v>
      </c>
      <c r="AK189" s="463"/>
      <c r="AL189" s="463">
        <f t="shared" si="314"/>
        <v>948480</v>
      </c>
      <c r="AM189" s="457">
        <f t="shared" si="315"/>
        <v>0</v>
      </c>
      <c r="AN189" s="489">
        <f t="shared" si="334"/>
        <v>948480</v>
      </c>
      <c r="AO189" s="489">
        <f t="shared" si="326"/>
        <v>12330240</v>
      </c>
      <c r="AP189" s="885">
        <v>1</v>
      </c>
      <c r="AQ189" s="595">
        <f t="shared" si="316"/>
        <v>8</v>
      </c>
      <c r="AR189" s="462">
        <f t="shared" si="335"/>
        <v>16</v>
      </c>
      <c r="AS189" s="457">
        <f t="shared" si="317"/>
        <v>83200</v>
      </c>
      <c r="AT189" s="457">
        <f t="shared" si="318"/>
        <v>10</v>
      </c>
      <c r="AU189" s="463">
        <f t="shared" si="319"/>
        <v>832000</v>
      </c>
      <c r="AV189" s="463">
        <f t="shared" si="320"/>
        <v>133120</v>
      </c>
      <c r="AW189" s="463"/>
      <c r="AX189" s="463">
        <f t="shared" si="321"/>
        <v>965120</v>
      </c>
      <c r="AY189" s="457">
        <f t="shared" si="322"/>
        <v>0</v>
      </c>
      <c r="AZ189" s="489">
        <f t="shared" si="336"/>
        <v>965120</v>
      </c>
      <c r="BA189" s="489">
        <f t="shared" si="327"/>
        <v>12546560</v>
      </c>
    </row>
    <row r="190" spans="1:53" s="490" customFormat="1" ht="23.25" customHeight="1">
      <c r="A190" s="883">
        <v>10</v>
      </c>
      <c r="B190" s="574" t="s">
        <v>2568</v>
      </c>
      <c r="C190" s="576" t="s">
        <v>2541</v>
      </c>
      <c r="D190" s="576">
        <v>1988</v>
      </c>
      <c r="E190" s="574" t="s">
        <v>575</v>
      </c>
      <c r="F190" s="884">
        <v>1</v>
      </c>
      <c r="G190" s="591">
        <v>1</v>
      </c>
      <c r="H190" s="570">
        <f t="shared" si="328"/>
        <v>2</v>
      </c>
      <c r="I190" s="571">
        <v>83200</v>
      </c>
      <c r="J190" s="571">
        <v>10</v>
      </c>
      <c r="K190" s="573">
        <f t="shared" si="329"/>
        <v>832000</v>
      </c>
      <c r="L190" s="573">
        <v>16640</v>
      </c>
      <c r="M190" s="573"/>
      <c r="N190" s="573">
        <f t="shared" si="303"/>
        <v>848640</v>
      </c>
      <c r="O190" s="571"/>
      <c r="P190" s="575">
        <f t="shared" si="330"/>
        <v>848640</v>
      </c>
      <c r="Q190" s="575">
        <f t="shared" si="323"/>
        <v>11032320</v>
      </c>
      <c r="R190" s="885">
        <v>1</v>
      </c>
      <c r="S190" s="595">
        <f t="shared" si="304"/>
        <v>2</v>
      </c>
      <c r="T190" s="462">
        <f t="shared" si="331"/>
        <v>4</v>
      </c>
      <c r="U190" s="457">
        <v>83200</v>
      </c>
      <c r="V190" s="457">
        <f t="shared" si="305"/>
        <v>10</v>
      </c>
      <c r="W190" s="463">
        <f t="shared" si="306"/>
        <v>832000</v>
      </c>
      <c r="X190" s="463">
        <f t="shared" si="324"/>
        <v>33280</v>
      </c>
      <c r="Y190" s="463"/>
      <c r="Z190" s="463">
        <f t="shared" si="307"/>
        <v>865280</v>
      </c>
      <c r="AA190" s="457">
        <f t="shared" si="308"/>
        <v>0</v>
      </c>
      <c r="AB190" s="489">
        <f t="shared" si="332"/>
        <v>865280</v>
      </c>
      <c r="AC190" s="489">
        <f t="shared" si="325"/>
        <v>11248640</v>
      </c>
      <c r="AD190" s="885">
        <v>1</v>
      </c>
      <c r="AE190" s="595">
        <f t="shared" si="309"/>
        <v>3</v>
      </c>
      <c r="AF190" s="462">
        <f t="shared" si="333"/>
        <v>6</v>
      </c>
      <c r="AG190" s="457">
        <f t="shared" si="310"/>
        <v>83200</v>
      </c>
      <c r="AH190" s="457">
        <f t="shared" si="311"/>
        <v>10</v>
      </c>
      <c r="AI190" s="463">
        <f t="shared" si="312"/>
        <v>832000</v>
      </c>
      <c r="AJ190" s="463">
        <f t="shared" si="313"/>
        <v>49920</v>
      </c>
      <c r="AK190" s="463"/>
      <c r="AL190" s="463">
        <f t="shared" si="314"/>
        <v>881920</v>
      </c>
      <c r="AM190" s="457">
        <f t="shared" si="315"/>
        <v>0</v>
      </c>
      <c r="AN190" s="489">
        <f t="shared" si="334"/>
        <v>881920</v>
      </c>
      <c r="AO190" s="489">
        <f t="shared" si="326"/>
        <v>11464960</v>
      </c>
      <c r="AP190" s="885">
        <v>1</v>
      </c>
      <c r="AQ190" s="595">
        <f t="shared" si="316"/>
        <v>4</v>
      </c>
      <c r="AR190" s="462">
        <f t="shared" si="335"/>
        <v>8</v>
      </c>
      <c r="AS190" s="457">
        <f t="shared" si="317"/>
        <v>83200</v>
      </c>
      <c r="AT190" s="457">
        <f t="shared" si="318"/>
        <v>10</v>
      </c>
      <c r="AU190" s="463">
        <f t="shared" si="319"/>
        <v>832000</v>
      </c>
      <c r="AV190" s="463">
        <f t="shared" si="320"/>
        <v>66560</v>
      </c>
      <c r="AW190" s="463"/>
      <c r="AX190" s="463">
        <f t="shared" si="321"/>
        <v>898560</v>
      </c>
      <c r="AY190" s="457">
        <f t="shared" si="322"/>
        <v>0</v>
      </c>
      <c r="AZ190" s="489">
        <f t="shared" si="336"/>
        <v>898560</v>
      </c>
      <c r="BA190" s="489">
        <f t="shared" si="327"/>
        <v>11681280</v>
      </c>
    </row>
    <row r="191" spans="1:53" s="490" customFormat="1" ht="23.25" customHeight="1">
      <c r="A191" s="883">
        <v>11</v>
      </c>
      <c r="B191" s="574" t="s">
        <v>1379</v>
      </c>
      <c r="C191" s="576" t="s">
        <v>2541</v>
      </c>
      <c r="D191" s="576">
        <v>1987</v>
      </c>
      <c r="E191" s="574" t="s">
        <v>575</v>
      </c>
      <c r="F191" s="884">
        <v>1</v>
      </c>
      <c r="G191" s="591">
        <v>4</v>
      </c>
      <c r="H191" s="570">
        <f>+G191*2</f>
        <v>8</v>
      </c>
      <c r="I191" s="571">
        <v>83200</v>
      </c>
      <c r="J191" s="571">
        <v>10</v>
      </c>
      <c r="K191" s="573">
        <f>+J191*I191</f>
        <v>832000</v>
      </c>
      <c r="L191" s="573">
        <v>66560</v>
      </c>
      <c r="M191" s="573"/>
      <c r="N191" s="573">
        <f t="shared" si="303"/>
        <v>898560</v>
      </c>
      <c r="O191" s="571"/>
      <c r="P191" s="575">
        <f>+N191+O191</f>
        <v>898560</v>
      </c>
      <c r="Q191" s="575">
        <f t="shared" si="323"/>
        <v>11681280</v>
      </c>
      <c r="R191" s="885">
        <v>1</v>
      </c>
      <c r="S191" s="595">
        <f t="shared" si="304"/>
        <v>5</v>
      </c>
      <c r="T191" s="462">
        <f>+S191*2</f>
        <v>10</v>
      </c>
      <c r="U191" s="457">
        <v>83200</v>
      </c>
      <c r="V191" s="457">
        <f t="shared" si="305"/>
        <v>10</v>
      </c>
      <c r="W191" s="463">
        <f t="shared" si="306"/>
        <v>832000</v>
      </c>
      <c r="X191" s="463">
        <f t="shared" si="324"/>
        <v>83200</v>
      </c>
      <c r="Y191" s="463"/>
      <c r="Z191" s="463">
        <f t="shared" si="307"/>
        <v>915200</v>
      </c>
      <c r="AA191" s="457">
        <f t="shared" si="308"/>
        <v>0</v>
      </c>
      <c r="AB191" s="489">
        <f>+Z191+AA191</f>
        <v>915200</v>
      </c>
      <c r="AC191" s="489">
        <f t="shared" si="325"/>
        <v>11897600</v>
      </c>
      <c r="AD191" s="885">
        <v>1</v>
      </c>
      <c r="AE191" s="595">
        <f t="shared" si="309"/>
        <v>6</v>
      </c>
      <c r="AF191" s="462">
        <f>+AE191*2</f>
        <v>12</v>
      </c>
      <c r="AG191" s="457">
        <f t="shared" si="310"/>
        <v>83200</v>
      </c>
      <c r="AH191" s="457">
        <f t="shared" si="311"/>
        <v>10</v>
      </c>
      <c r="AI191" s="463">
        <f t="shared" si="312"/>
        <v>832000</v>
      </c>
      <c r="AJ191" s="463">
        <f t="shared" si="313"/>
        <v>99840</v>
      </c>
      <c r="AK191" s="463"/>
      <c r="AL191" s="463">
        <f t="shared" si="314"/>
        <v>931840</v>
      </c>
      <c r="AM191" s="457">
        <f t="shared" si="315"/>
        <v>0</v>
      </c>
      <c r="AN191" s="489">
        <f>+AL191+AM191</f>
        <v>931840</v>
      </c>
      <c r="AO191" s="489">
        <f t="shared" si="326"/>
        <v>12113920</v>
      </c>
      <c r="AP191" s="885">
        <v>1</v>
      </c>
      <c r="AQ191" s="595">
        <f t="shared" si="316"/>
        <v>7</v>
      </c>
      <c r="AR191" s="462">
        <f>+AQ191*2</f>
        <v>14</v>
      </c>
      <c r="AS191" s="457">
        <f t="shared" si="317"/>
        <v>83200</v>
      </c>
      <c r="AT191" s="457">
        <f t="shared" si="318"/>
        <v>10</v>
      </c>
      <c r="AU191" s="463">
        <f t="shared" si="319"/>
        <v>832000</v>
      </c>
      <c r="AV191" s="463">
        <f t="shared" si="320"/>
        <v>116480.00000000001</v>
      </c>
      <c r="AW191" s="463"/>
      <c r="AX191" s="463">
        <f t="shared" si="321"/>
        <v>948480</v>
      </c>
      <c r="AY191" s="457">
        <f t="shared" si="322"/>
        <v>0</v>
      </c>
      <c r="AZ191" s="489">
        <f>+AX191+AY191</f>
        <v>948480</v>
      </c>
      <c r="BA191" s="489">
        <f t="shared" si="327"/>
        <v>12330240</v>
      </c>
    </row>
    <row r="192" spans="1:53" s="490" customFormat="1" ht="13.5">
      <c r="A192" s="883">
        <v>12</v>
      </c>
      <c r="B192" s="572" t="s">
        <v>1641</v>
      </c>
      <c r="C192" s="576" t="s">
        <v>2541</v>
      </c>
      <c r="D192" s="576">
        <v>1989</v>
      </c>
      <c r="E192" s="574" t="s">
        <v>575</v>
      </c>
      <c r="F192" s="884">
        <v>1</v>
      </c>
      <c r="G192" s="591">
        <v>1</v>
      </c>
      <c r="H192" s="570">
        <f>+G192*2</f>
        <v>2</v>
      </c>
      <c r="I192" s="571">
        <v>83200</v>
      </c>
      <c r="J192" s="571">
        <v>10</v>
      </c>
      <c r="K192" s="573">
        <f>+J192*I192</f>
        <v>832000</v>
      </c>
      <c r="L192" s="573">
        <v>16640</v>
      </c>
      <c r="M192" s="573"/>
      <c r="N192" s="573">
        <f t="shared" si="303"/>
        <v>848640</v>
      </c>
      <c r="O192" s="571"/>
      <c r="P192" s="575">
        <f>+N192+O192</f>
        <v>848640</v>
      </c>
      <c r="Q192" s="575">
        <f>+P192*13</f>
        <v>11032320</v>
      </c>
      <c r="R192" s="885">
        <v>1</v>
      </c>
      <c r="S192" s="595">
        <f t="shared" si="304"/>
        <v>2</v>
      </c>
      <c r="T192" s="462">
        <f>+S192*2</f>
        <v>4</v>
      </c>
      <c r="U192" s="457">
        <v>83200</v>
      </c>
      <c r="V192" s="457">
        <f t="shared" si="305"/>
        <v>10</v>
      </c>
      <c r="W192" s="463">
        <f t="shared" si="306"/>
        <v>832000</v>
      </c>
      <c r="X192" s="463">
        <f t="shared" si="324"/>
        <v>33280</v>
      </c>
      <c r="Y192" s="463"/>
      <c r="Z192" s="463">
        <f t="shared" si="307"/>
        <v>865280</v>
      </c>
      <c r="AA192" s="457">
        <f t="shared" si="308"/>
        <v>0</v>
      </c>
      <c r="AB192" s="489">
        <f>+Z192+AA192</f>
        <v>865280</v>
      </c>
      <c r="AC192" s="489">
        <f>+AB192*13</f>
        <v>11248640</v>
      </c>
      <c r="AD192" s="885">
        <v>1</v>
      </c>
      <c r="AE192" s="595">
        <f t="shared" si="309"/>
        <v>3</v>
      </c>
      <c r="AF192" s="462">
        <f>+AE192*2</f>
        <v>6</v>
      </c>
      <c r="AG192" s="457">
        <f t="shared" si="310"/>
        <v>83200</v>
      </c>
      <c r="AH192" s="457">
        <f t="shared" si="311"/>
        <v>10</v>
      </c>
      <c r="AI192" s="463">
        <f t="shared" si="312"/>
        <v>832000</v>
      </c>
      <c r="AJ192" s="463">
        <f t="shared" si="313"/>
        <v>49920</v>
      </c>
      <c r="AK192" s="463"/>
      <c r="AL192" s="463">
        <f t="shared" si="314"/>
        <v>881920</v>
      </c>
      <c r="AM192" s="457">
        <f t="shared" si="315"/>
        <v>0</v>
      </c>
      <c r="AN192" s="489">
        <f>+AL192+AM192</f>
        <v>881920</v>
      </c>
      <c r="AO192" s="489">
        <f>+AN192*13</f>
        <v>11464960</v>
      </c>
      <c r="AP192" s="885">
        <v>1</v>
      </c>
      <c r="AQ192" s="595">
        <f t="shared" si="316"/>
        <v>4</v>
      </c>
      <c r="AR192" s="462">
        <f>+AQ192*2</f>
        <v>8</v>
      </c>
      <c r="AS192" s="457">
        <f t="shared" si="317"/>
        <v>83200</v>
      </c>
      <c r="AT192" s="457">
        <f t="shared" si="318"/>
        <v>10</v>
      </c>
      <c r="AU192" s="463">
        <f t="shared" si="319"/>
        <v>832000</v>
      </c>
      <c r="AV192" s="463">
        <f t="shared" si="320"/>
        <v>66560</v>
      </c>
      <c r="AW192" s="463"/>
      <c r="AX192" s="463">
        <f t="shared" si="321"/>
        <v>898560</v>
      </c>
      <c r="AY192" s="457">
        <f t="shared" si="322"/>
        <v>0</v>
      </c>
      <c r="AZ192" s="489">
        <f>+AX192+AY192</f>
        <v>898560</v>
      </c>
      <c r="BA192" s="489">
        <f>+AZ192*13</f>
        <v>11681280</v>
      </c>
    </row>
    <row r="193" spans="1:53" s="490" customFormat="1" ht="23.25" customHeight="1">
      <c r="A193" s="883">
        <v>13</v>
      </c>
      <c r="B193" s="579" t="s">
        <v>1550</v>
      </c>
      <c r="C193" s="576" t="s">
        <v>2541</v>
      </c>
      <c r="D193" s="576">
        <v>1984</v>
      </c>
      <c r="E193" s="574" t="s">
        <v>3</v>
      </c>
      <c r="F193" s="884">
        <v>1</v>
      </c>
      <c r="G193" s="591">
        <v>3</v>
      </c>
      <c r="H193" s="570">
        <f t="shared" ref="H193:H199" si="337">+G193*2</f>
        <v>6</v>
      </c>
      <c r="I193" s="571">
        <v>83200</v>
      </c>
      <c r="J193" s="571">
        <v>10</v>
      </c>
      <c r="K193" s="573">
        <f t="shared" ref="K193:K199" si="338">+J193*I193</f>
        <v>832000</v>
      </c>
      <c r="L193" s="573">
        <v>49920</v>
      </c>
      <c r="M193" s="573"/>
      <c r="N193" s="573">
        <f t="shared" si="303"/>
        <v>881920</v>
      </c>
      <c r="O193" s="571"/>
      <c r="P193" s="575">
        <f t="shared" ref="P193:P199" si="339">+N193+O193</f>
        <v>881920</v>
      </c>
      <c r="Q193" s="575">
        <f t="shared" ref="Q193:Q199" si="340">+P193*13</f>
        <v>11464960</v>
      </c>
      <c r="R193" s="885">
        <v>1</v>
      </c>
      <c r="S193" s="595">
        <f t="shared" si="304"/>
        <v>4</v>
      </c>
      <c r="T193" s="462">
        <f t="shared" ref="T193:T199" si="341">+S193*2</f>
        <v>8</v>
      </c>
      <c r="U193" s="457">
        <v>83200</v>
      </c>
      <c r="V193" s="457">
        <f t="shared" si="305"/>
        <v>10</v>
      </c>
      <c r="W193" s="463">
        <f t="shared" si="306"/>
        <v>832000</v>
      </c>
      <c r="X193" s="463">
        <f t="shared" si="324"/>
        <v>66560</v>
      </c>
      <c r="Y193" s="463"/>
      <c r="Z193" s="463">
        <f t="shared" si="307"/>
        <v>898560</v>
      </c>
      <c r="AA193" s="457">
        <f t="shared" si="308"/>
        <v>0</v>
      </c>
      <c r="AB193" s="489">
        <f t="shared" ref="AB193:AB199" si="342">+Z193+AA193</f>
        <v>898560</v>
      </c>
      <c r="AC193" s="489">
        <f t="shared" ref="AC193:AC199" si="343">+AB193*13</f>
        <v>11681280</v>
      </c>
      <c r="AD193" s="885">
        <v>1</v>
      </c>
      <c r="AE193" s="595">
        <f t="shared" si="309"/>
        <v>5</v>
      </c>
      <c r="AF193" s="462">
        <f t="shared" ref="AF193:AF199" si="344">+AE193*2</f>
        <v>10</v>
      </c>
      <c r="AG193" s="457">
        <f t="shared" si="310"/>
        <v>83200</v>
      </c>
      <c r="AH193" s="457">
        <f t="shared" si="311"/>
        <v>10</v>
      </c>
      <c r="AI193" s="463">
        <f t="shared" si="312"/>
        <v>832000</v>
      </c>
      <c r="AJ193" s="463">
        <f t="shared" si="313"/>
        <v>83200</v>
      </c>
      <c r="AK193" s="463"/>
      <c r="AL193" s="463">
        <f t="shared" si="314"/>
        <v>915200</v>
      </c>
      <c r="AM193" s="457">
        <f t="shared" si="315"/>
        <v>0</v>
      </c>
      <c r="AN193" s="489">
        <f t="shared" ref="AN193:AN199" si="345">+AL193+AM193</f>
        <v>915200</v>
      </c>
      <c r="AO193" s="489">
        <f t="shared" ref="AO193:AO199" si="346">+AN193*13</f>
        <v>11897600</v>
      </c>
      <c r="AP193" s="885">
        <v>1</v>
      </c>
      <c r="AQ193" s="595">
        <f t="shared" si="316"/>
        <v>6</v>
      </c>
      <c r="AR193" s="462">
        <f t="shared" ref="AR193:AR199" si="347">+AQ193*2</f>
        <v>12</v>
      </c>
      <c r="AS193" s="457">
        <f t="shared" si="317"/>
        <v>83200</v>
      </c>
      <c r="AT193" s="457">
        <f t="shared" si="318"/>
        <v>10</v>
      </c>
      <c r="AU193" s="463">
        <f t="shared" si="319"/>
        <v>832000</v>
      </c>
      <c r="AV193" s="463">
        <f t="shared" si="320"/>
        <v>99840</v>
      </c>
      <c r="AW193" s="463"/>
      <c r="AX193" s="463">
        <f t="shared" si="321"/>
        <v>931840</v>
      </c>
      <c r="AY193" s="457">
        <f t="shared" si="322"/>
        <v>0</v>
      </c>
      <c r="AZ193" s="489">
        <f t="shared" ref="AZ193:AZ199" si="348">+AX193+AY193</f>
        <v>931840</v>
      </c>
      <c r="BA193" s="489">
        <f t="shared" ref="BA193:BA199" si="349">+AZ193*13</f>
        <v>12113920</v>
      </c>
    </row>
    <row r="194" spans="1:53" s="826" customFormat="1" ht="23.25" customHeight="1">
      <c r="A194" s="883">
        <v>14</v>
      </c>
      <c r="B194" s="819" t="s">
        <v>79</v>
      </c>
      <c r="C194" s="820"/>
      <c r="D194" s="820"/>
      <c r="E194" s="819" t="s">
        <v>3186</v>
      </c>
      <c r="F194" s="890">
        <v>1</v>
      </c>
      <c r="G194" s="821">
        <v>6</v>
      </c>
      <c r="H194" s="822">
        <f t="shared" si="337"/>
        <v>12</v>
      </c>
      <c r="I194" s="823">
        <v>83200</v>
      </c>
      <c r="J194" s="823">
        <v>10</v>
      </c>
      <c r="K194" s="824">
        <f t="shared" si="338"/>
        <v>832000</v>
      </c>
      <c r="L194" s="824">
        <v>99840</v>
      </c>
      <c r="M194" s="824"/>
      <c r="N194" s="573">
        <f t="shared" si="303"/>
        <v>931840</v>
      </c>
      <c r="O194" s="823"/>
      <c r="P194" s="825">
        <f t="shared" si="339"/>
        <v>931840</v>
      </c>
      <c r="Q194" s="825">
        <f t="shared" si="340"/>
        <v>12113920</v>
      </c>
      <c r="R194" s="891">
        <v>1</v>
      </c>
      <c r="S194" s="821">
        <f t="shared" si="304"/>
        <v>7</v>
      </c>
      <c r="T194" s="822">
        <f t="shared" si="341"/>
        <v>14</v>
      </c>
      <c r="U194" s="823">
        <v>83200</v>
      </c>
      <c r="V194" s="823">
        <f t="shared" si="305"/>
        <v>10</v>
      </c>
      <c r="W194" s="824">
        <f t="shared" si="306"/>
        <v>832000</v>
      </c>
      <c r="X194" s="824">
        <f t="shared" si="324"/>
        <v>116480.00000000001</v>
      </c>
      <c r="Y194" s="824"/>
      <c r="Z194" s="463">
        <f t="shared" si="307"/>
        <v>948480</v>
      </c>
      <c r="AA194" s="824">
        <f t="shared" si="308"/>
        <v>0</v>
      </c>
      <c r="AB194" s="824">
        <f t="shared" si="342"/>
        <v>948480</v>
      </c>
      <c r="AC194" s="824">
        <f t="shared" si="343"/>
        <v>12330240</v>
      </c>
      <c r="AD194" s="824">
        <v>1</v>
      </c>
      <c r="AE194" s="824">
        <f t="shared" si="309"/>
        <v>8</v>
      </c>
      <c r="AF194" s="824">
        <f t="shared" si="344"/>
        <v>16</v>
      </c>
      <c r="AG194" s="824">
        <f t="shared" si="310"/>
        <v>83200</v>
      </c>
      <c r="AH194" s="824">
        <f t="shared" si="311"/>
        <v>10</v>
      </c>
      <c r="AI194" s="824">
        <f t="shared" si="312"/>
        <v>832000</v>
      </c>
      <c r="AJ194" s="824">
        <f t="shared" si="313"/>
        <v>133120</v>
      </c>
      <c r="AK194" s="824"/>
      <c r="AL194" s="463">
        <f t="shared" si="314"/>
        <v>965120</v>
      </c>
      <c r="AM194" s="824">
        <f t="shared" si="315"/>
        <v>0</v>
      </c>
      <c r="AN194" s="824">
        <f t="shared" si="345"/>
        <v>965120</v>
      </c>
      <c r="AO194" s="824">
        <f t="shared" si="346"/>
        <v>12546560</v>
      </c>
      <c r="AP194" s="824">
        <v>1</v>
      </c>
      <c r="AQ194" s="824">
        <f t="shared" si="316"/>
        <v>9</v>
      </c>
      <c r="AR194" s="824">
        <f t="shared" si="347"/>
        <v>18</v>
      </c>
      <c r="AS194" s="824">
        <f t="shared" si="317"/>
        <v>83200</v>
      </c>
      <c r="AT194" s="824">
        <f t="shared" si="318"/>
        <v>10</v>
      </c>
      <c r="AU194" s="824">
        <f t="shared" si="319"/>
        <v>832000</v>
      </c>
      <c r="AV194" s="824">
        <f t="shared" si="320"/>
        <v>149760</v>
      </c>
      <c r="AW194" s="824"/>
      <c r="AX194" s="463">
        <f t="shared" si="321"/>
        <v>981760</v>
      </c>
      <c r="AY194" s="823">
        <f t="shared" si="322"/>
        <v>0</v>
      </c>
      <c r="AZ194" s="825">
        <f t="shared" si="348"/>
        <v>981760</v>
      </c>
      <c r="BA194" s="825">
        <f t="shared" si="349"/>
        <v>12762880</v>
      </c>
    </row>
    <row r="195" spans="1:53" s="826" customFormat="1" ht="23.25" customHeight="1">
      <c r="A195" s="883">
        <v>15</v>
      </c>
      <c r="B195" s="819" t="s">
        <v>79</v>
      </c>
      <c r="C195" s="820"/>
      <c r="D195" s="820"/>
      <c r="E195" s="819" t="s">
        <v>3186</v>
      </c>
      <c r="F195" s="890">
        <v>1</v>
      </c>
      <c r="G195" s="821">
        <v>6</v>
      </c>
      <c r="H195" s="822">
        <f t="shared" si="337"/>
        <v>12</v>
      </c>
      <c r="I195" s="823">
        <v>83200</v>
      </c>
      <c r="J195" s="823">
        <v>10</v>
      </c>
      <c r="K195" s="824">
        <f t="shared" si="338"/>
        <v>832000</v>
      </c>
      <c r="L195" s="824">
        <v>99840</v>
      </c>
      <c r="M195" s="824"/>
      <c r="N195" s="573">
        <f t="shared" si="303"/>
        <v>931840</v>
      </c>
      <c r="O195" s="823"/>
      <c r="P195" s="825">
        <f t="shared" si="339"/>
        <v>931840</v>
      </c>
      <c r="Q195" s="825">
        <f t="shared" si="340"/>
        <v>12113920</v>
      </c>
      <c r="R195" s="891">
        <v>1</v>
      </c>
      <c r="S195" s="821">
        <f t="shared" si="304"/>
        <v>7</v>
      </c>
      <c r="T195" s="822">
        <f t="shared" si="341"/>
        <v>14</v>
      </c>
      <c r="U195" s="823">
        <v>83200</v>
      </c>
      <c r="V195" s="823">
        <f t="shared" si="305"/>
        <v>10</v>
      </c>
      <c r="W195" s="824">
        <f t="shared" si="306"/>
        <v>832000</v>
      </c>
      <c r="X195" s="824">
        <f t="shared" si="324"/>
        <v>116480.00000000001</v>
      </c>
      <c r="Y195" s="824"/>
      <c r="Z195" s="463">
        <f t="shared" si="307"/>
        <v>948480</v>
      </c>
      <c r="AA195" s="824">
        <f t="shared" si="308"/>
        <v>0</v>
      </c>
      <c r="AB195" s="824">
        <f t="shared" si="342"/>
        <v>948480</v>
      </c>
      <c r="AC195" s="824">
        <f t="shared" si="343"/>
        <v>12330240</v>
      </c>
      <c r="AD195" s="824">
        <v>1</v>
      </c>
      <c r="AE195" s="824">
        <f t="shared" si="309"/>
        <v>8</v>
      </c>
      <c r="AF195" s="824">
        <f t="shared" si="344"/>
        <v>16</v>
      </c>
      <c r="AG195" s="824">
        <f t="shared" si="310"/>
        <v>83200</v>
      </c>
      <c r="AH195" s="824">
        <f t="shared" si="311"/>
        <v>10</v>
      </c>
      <c r="AI195" s="824">
        <f t="shared" si="312"/>
        <v>832000</v>
      </c>
      <c r="AJ195" s="824">
        <f t="shared" si="313"/>
        <v>133120</v>
      </c>
      <c r="AK195" s="824"/>
      <c r="AL195" s="463">
        <f t="shared" si="314"/>
        <v>965120</v>
      </c>
      <c r="AM195" s="824">
        <f t="shared" si="315"/>
        <v>0</v>
      </c>
      <c r="AN195" s="824">
        <f t="shared" si="345"/>
        <v>965120</v>
      </c>
      <c r="AO195" s="824">
        <f t="shared" si="346"/>
        <v>12546560</v>
      </c>
      <c r="AP195" s="824">
        <v>1</v>
      </c>
      <c r="AQ195" s="824">
        <f t="shared" si="316"/>
        <v>9</v>
      </c>
      <c r="AR195" s="824">
        <f t="shared" si="347"/>
        <v>18</v>
      </c>
      <c r="AS195" s="824">
        <f t="shared" si="317"/>
        <v>83200</v>
      </c>
      <c r="AT195" s="824">
        <f t="shared" si="318"/>
        <v>10</v>
      </c>
      <c r="AU195" s="824">
        <f t="shared" si="319"/>
        <v>832000</v>
      </c>
      <c r="AV195" s="824">
        <f t="shared" si="320"/>
        <v>149760</v>
      </c>
      <c r="AW195" s="824"/>
      <c r="AX195" s="463">
        <f t="shared" si="321"/>
        <v>981760</v>
      </c>
      <c r="AY195" s="823">
        <f t="shared" si="322"/>
        <v>0</v>
      </c>
      <c r="AZ195" s="825">
        <f t="shared" si="348"/>
        <v>981760</v>
      </c>
      <c r="BA195" s="825">
        <f t="shared" si="349"/>
        <v>12762880</v>
      </c>
    </row>
    <row r="196" spans="1:53" s="826" customFormat="1" ht="23.25" customHeight="1">
      <c r="A196" s="883">
        <v>16</v>
      </c>
      <c r="B196" s="819" t="s">
        <v>79</v>
      </c>
      <c r="C196" s="820"/>
      <c r="D196" s="820"/>
      <c r="E196" s="819" t="s">
        <v>3187</v>
      </c>
      <c r="F196" s="890">
        <v>1</v>
      </c>
      <c r="G196" s="821">
        <v>6</v>
      </c>
      <c r="H196" s="822">
        <f t="shared" si="337"/>
        <v>12</v>
      </c>
      <c r="I196" s="823">
        <v>83200</v>
      </c>
      <c r="J196" s="823">
        <v>10</v>
      </c>
      <c r="K196" s="824">
        <f t="shared" si="338"/>
        <v>832000</v>
      </c>
      <c r="L196" s="824">
        <v>99840</v>
      </c>
      <c r="M196" s="824"/>
      <c r="N196" s="573">
        <f t="shared" si="303"/>
        <v>931840</v>
      </c>
      <c r="O196" s="823"/>
      <c r="P196" s="825">
        <f t="shared" si="339"/>
        <v>931840</v>
      </c>
      <c r="Q196" s="825">
        <f t="shared" si="340"/>
        <v>12113920</v>
      </c>
      <c r="R196" s="891">
        <v>1</v>
      </c>
      <c r="S196" s="821">
        <f t="shared" si="304"/>
        <v>7</v>
      </c>
      <c r="T196" s="822">
        <f t="shared" si="341"/>
        <v>14</v>
      </c>
      <c r="U196" s="823">
        <v>83200</v>
      </c>
      <c r="V196" s="823">
        <f t="shared" si="305"/>
        <v>10</v>
      </c>
      <c r="W196" s="824">
        <f t="shared" si="306"/>
        <v>832000</v>
      </c>
      <c r="X196" s="824">
        <f t="shared" si="324"/>
        <v>116480.00000000001</v>
      </c>
      <c r="Y196" s="824"/>
      <c r="Z196" s="463">
        <f t="shared" si="307"/>
        <v>948480</v>
      </c>
      <c r="AA196" s="824">
        <f t="shared" si="308"/>
        <v>0</v>
      </c>
      <c r="AB196" s="824">
        <f t="shared" si="342"/>
        <v>948480</v>
      </c>
      <c r="AC196" s="824">
        <f t="shared" si="343"/>
        <v>12330240</v>
      </c>
      <c r="AD196" s="824">
        <v>1</v>
      </c>
      <c r="AE196" s="824">
        <f t="shared" si="309"/>
        <v>8</v>
      </c>
      <c r="AF196" s="824">
        <f t="shared" si="344"/>
        <v>16</v>
      </c>
      <c r="AG196" s="824">
        <f t="shared" si="310"/>
        <v>83200</v>
      </c>
      <c r="AH196" s="824">
        <f t="shared" si="311"/>
        <v>10</v>
      </c>
      <c r="AI196" s="824">
        <f t="shared" si="312"/>
        <v>832000</v>
      </c>
      <c r="AJ196" s="824">
        <f t="shared" si="313"/>
        <v>133120</v>
      </c>
      <c r="AK196" s="824"/>
      <c r="AL196" s="463">
        <f t="shared" si="314"/>
        <v>965120</v>
      </c>
      <c r="AM196" s="824">
        <f t="shared" si="315"/>
        <v>0</v>
      </c>
      <c r="AN196" s="824">
        <f t="shared" si="345"/>
        <v>965120</v>
      </c>
      <c r="AO196" s="824">
        <f t="shared" si="346"/>
        <v>12546560</v>
      </c>
      <c r="AP196" s="824">
        <v>1</v>
      </c>
      <c r="AQ196" s="824">
        <f t="shared" si="316"/>
        <v>9</v>
      </c>
      <c r="AR196" s="824">
        <f t="shared" si="347"/>
        <v>18</v>
      </c>
      <c r="AS196" s="824">
        <f t="shared" si="317"/>
        <v>83200</v>
      </c>
      <c r="AT196" s="824">
        <f t="shared" si="318"/>
        <v>10</v>
      </c>
      <c r="AU196" s="824">
        <f t="shared" si="319"/>
        <v>832000</v>
      </c>
      <c r="AV196" s="824">
        <f t="shared" si="320"/>
        <v>149760</v>
      </c>
      <c r="AW196" s="824"/>
      <c r="AX196" s="463">
        <f t="shared" si="321"/>
        <v>981760</v>
      </c>
      <c r="AY196" s="823">
        <f t="shared" si="322"/>
        <v>0</v>
      </c>
      <c r="AZ196" s="825">
        <f t="shared" si="348"/>
        <v>981760</v>
      </c>
      <c r="BA196" s="825">
        <f t="shared" si="349"/>
        <v>12762880</v>
      </c>
    </row>
    <row r="197" spans="1:53" s="826" customFormat="1" ht="23.25" customHeight="1">
      <c r="A197" s="883">
        <v>17</v>
      </c>
      <c r="B197" s="819" t="s">
        <v>79</v>
      </c>
      <c r="C197" s="820"/>
      <c r="D197" s="820"/>
      <c r="E197" s="819" t="s">
        <v>3187</v>
      </c>
      <c r="F197" s="890">
        <v>1</v>
      </c>
      <c r="G197" s="821">
        <v>6</v>
      </c>
      <c r="H197" s="822">
        <f t="shared" si="337"/>
        <v>12</v>
      </c>
      <c r="I197" s="823">
        <v>83200</v>
      </c>
      <c r="J197" s="823">
        <v>10</v>
      </c>
      <c r="K197" s="824">
        <f t="shared" si="338"/>
        <v>832000</v>
      </c>
      <c r="L197" s="824">
        <v>99840</v>
      </c>
      <c r="M197" s="824"/>
      <c r="N197" s="573">
        <f t="shared" si="303"/>
        <v>931840</v>
      </c>
      <c r="O197" s="823"/>
      <c r="P197" s="825">
        <f t="shared" si="339"/>
        <v>931840</v>
      </c>
      <c r="Q197" s="825">
        <f t="shared" si="340"/>
        <v>12113920</v>
      </c>
      <c r="R197" s="891">
        <v>1</v>
      </c>
      <c r="S197" s="821">
        <f t="shared" si="304"/>
        <v>7</v>
      </c>
      <c r="T197" s="822">
        <f t="shared" si="341"/>
        <v>14</v>
      </c>
      <c r="U197" s="823">
        <v>83200</v>
      </c>
      <c r="V197" s="823">
        <f t="shared" si="305"/>
        <v>10</v>
      </c>
      <c r="W197" s="824">
        <f t="shared" si="306"/>
        <v>832000</v>
      </c>
      <c r="X197" s="824">
        <f t="shared" si="324"/>
        <v>116480.00000000001</v>
      </c>
      <c r="Y197" s="824"/>
      <c r="Z197" s="463">
        <f t="shared" si="307"/>
        <v>948480</v>
      </c>
      <c r="AA197" s="824">
        <f t="shared" si="308"/>
        <v>0</v>
      </c>
      <c r="AB197" s="824">
        <f t="shared" si="342"/>
        <v>948480</v>
      </c>
      <c r="AC197" s="824">
        <f t="shared" si="343"/>
        <v>12330240</v>
      </c>
      <c r="AD197" s="824">
        <v>1</v>
      </c>
      <c r="AE197" s="824">
        <f t="shared" si="309"/>
        <v>8</v>
      </c>
      <c r="AF197" s="824">
        <f t="shared" si="344"/>
        <v>16</v>
      </c>
      <c r="AG197" s="824">
        <f t="shared" si="310"/>
        <v>83200</v>
      </c>
      <c r="AH197" s="824">
        <f t="shared" si="311"/>
        <v>10</v>
      </c>
      <c r="AI197" s="824">
        <f t="shared" si="312"/>
        <v>832000</v>
      </c>
      <c r="AJ197" s="824">
        <f t="shared" si="313"/>
        <v>133120</v>
      </c>
      <c r="AK197" s="824"/>
      <c r="AL197" s="463">
        <f t="shared" si="314"/>
        <v>965120</v>
      </c>
      <c r="AM197" s="824">
        <f t="shared" si="315"/>
        <v>0</v>
      </c>
      <c r="AN197" s="824">
        <f t="shared" si="345"/>
        <v>965120</v>
      </c>
      <c r="AO197" s="824">
        <f t="shared" si="346"/>
        <v>12546560</v>
      </c>
      <c r="AP197" s="824">
        <v>1</v>
      </c>
      <c r="AQ197" s="824">
        <f t="shared" si="316"/>
        <v>9</v>
      </c>
      <c r="AR197" s="824">
        <f t="shared" si="347"/>
        <v>18</v>
      </c>
      <c r="AS197" s="824">
        <f t="shared" si="317"/>
        <v>83200</v>
      </c>
      <c r="AT197" s="824">
        <f t="shared" si="318"/>
        <v>10</v>
      </c>
      <c r="AU197" s="824">
        <f t="shared" si="319"/>
        <v>832000</v>
      </c>
      <c r="AV197" s="824">
        <f t="shared" si="320"/>
        <v>149760</v>
      </c>
      <c r="AW197" s="824"/>
      <c r="AX197" s="463">
        <f t="shared" si="321"/>
        <v>981760</v>
      </c>
      <c r="AY197" s="823">
        <f t="shared" si="322"/>
        <v>0</v>
      </c>
      <c r="AZ197" s="825">
        <f t="shared" si="348"/>
        <v>981760</v>
      </c>
      <c r="BA197" s="825">
        <f t="shared" si="349"/>
        <v>12762880</v>
      </c>
    </row>
    <row r="198" spans="1:53" s="826" customFormat="1" ht="23.25" customHeight="1">
      <c r="A198" s="883">
        <v>18</v>
      </c>
      <c r="B198" s="819" t="s">
        <v>79</v>
      </c>
      <c r="C198" s="820"/>
      <c r="D198" s="820"/>
      <c r="E198" s="819" t="s">
        <v>3187</v>
      </c>
      <c r="F198" s="890">
        <v>1</v>
      </c>
      <c r="G198" s="821">
        <v>6</v>
      </c>
      <c r="H198" s="822">
        <f t="shared" si="337"/>
        <v>12</v>
      </c>
      <c r="I198" s="823">
        <v>83200</v>
      </c>
      <c r="J198" s="823">
        <v>10</v>
      </c>
      <c r="K198" s="824">
        <f t="shared" si="338"/>
        <v>832000</v>
      </c>
      <c r="L198" s="824">
        <v>99840</v>
      </c>
      <c r="M198" s="824"/>
      <c r="N198" s="573">
        <f t="shared" si="303"/>
        <v>931840</v>
      </c>
      <c r="O198" s="823"/>
      <c r="P198" s="825">
        <f t="shared" si="339"/>
        <v>931840</v>
      </c>
      <c r="Q198" s="825">
        <f t="shared" si="340"/>
        <v>12113920</v>
      </c>
      <c r="R198" s="891">
        <v>1</v>
      </c>
      <c r="S198" s="821">
        <f t="shared" si="304"/>
        <v>7</v>
      </c>
      <c r="T198" s="822">
        <f t="shared" si="341"/>
        <v>14</v>
      </c>
      <c r="U198" s="823">
        <v>83200</v>
      </c>
      <c r="V198" s="823">
        <f t="shared" si="305"/>
        <v>10</v>
      </c>
      <c r="W198" s="824">
        <f t="shared" si="306"/>
        <v>832000</v>
      </c>
      <c r="X198" s="824">
        <f t="shared" si="324"/>
        <v>116480.00000000001</v>
      </c>
      <c r="Y198" s="824"/>
      <c r="Z198" s="463">
        <f t="shared" si="307"/>
        <v>948480</v>
      </c>
      <c r="AA198" s="824">
        <f t="shared" si="308"/>
        <v>0</v>
      </c>
      <c r="AB198" s="824">
        <f t="shared" si="342"/>
        <v>948480</v>
      </c>
      <c r="AC198" s="824">
        <f t="shared" si="343"/>
        <v>12330240</v>
      </c>
      <c r="AD198" s="824">
        <v>1</v>
      </c>
      <c r="AE198" s="824">
        <f t="shared" si="309"/>
        <v>8</v>
      </c>
      <c r="AF198" s="824">
        <f t="shared" si="344"/>
        <v>16</v>
      </c>
      <c r="AG198" s="824">
        <f t="shared" si="310"/>
        <v>83200</v>
      </c>
      <c r="AH198" s="824">
        <f t="shared" si="311"/>
        <v>10</v>
      </c>
      <c r="AI198" s="824">
        <f t="shared" si="312"/>
        <v>832000</v>
      </c>
      <c r="AJ198" s="824">
        <f t="shared" si="313"/>
        <v>133120</v>
      </c>
      <c r="AK198" s="824"/>
      <c r="AL198" s="463">
        <f t="shared" si="314"/>
        <v>965120</v>
      </c>
      <c r="AM198" s="824">
        <f t="shared" si="315"/>
        <v>0</v>
      </c>
      <c r="AN198" s="824">
        <f t="shared" si="345"/>
        <v>965120</v>
      </c>
      <c r="AO198" s="824">
        <f t="shared" si="346"/>
        <v>12546560</v>
      </c>
      <c r="AP198" s="824">
        <v>1</v>
      </c>
      <c r="AQ198" s="824">
        <f t="shared" si="316"/>
        <v>9</v>
      </c>
      <c r="AR198" s="824">
        <f t="shared" si="347"/>
        <v>18</v>
      </c>
      <c r="AS198" s="824">
        <f t="shared" si="317"/>
        <v>83200</v>
      </c>
      <c r="AT198" s="824">
        <f t="shared" si="318"/>
        <v>10</v>
      </c>
      <c r="AU198" s="824">
        <f t="shared" si="319"/>
        <v>832000</v>
      </c>
      <c r="AV198" s="824">
        <f t="shared" si="320"/>
        <v>149760</v>
      </c>
      <c r="AW198" s="824"/>
      <c r="AX198" s="463">
        <f t="shared" si="321"/>
        <v>981760</v>
      </c>
      <c r="AY198" s="823">
        <f t="shared" si="322"/>
        <v>0</v>
      </c>
      <c r="AZ198" s="825">
        <f t="shared" si="348"/>
        <v>981760</v>
      </c>
      <c r="BA198" s="825">
        <f t="shared" si="349"/>
        <v>12762880</v>
      </c>
    </row>
    <row r="199" spans="1:53" s="826" customFormat="1" ht="23.25" customHeight="1">
      <c r="A199" s="883">
        <v>19</v>
      </c>
      <c r="B199" s="819" t="s">
        <v>79</v>
      </c>
      <c r="C199" s="820"/>
      <c r="D199" s="820"/>
      <c r="E199" s="819" t="s">
        <v>3187</v>
      </c>
      <c r="F199" s="890">
        <v>1</v>
      </c>
      <c r="G199" s="821">
        <v>6</v>
      </c>
      <c r="H199" s="822">
        <f t="shared" si="337"/>
        <v>12</v>
      </c>
      <c r="I199" s="823">
        <v>83200</v>
      </c>
      <c r="J199" s="823">
        <v>10</v>
      </c>
      <c r="K199" s="824">
        <f t="shared" si="338"/>
        <v>832000</v>
      </c>
      <c r="L199" s="824">
        <v>99840</v>
      </c>
      <c r="M199" s="824"/>
      <c r="N199" s="573">
        <f t="shared" si="303"/>
        <v>931840</v>
      </c>
      <c r="O199" s="823"/>
      <c r="P199" s="825">
        <f t="shared" si="339"/>
        <v>931840</v>
      </c>
      <c r="Q199" s="825">
        <f t="shared" si="340"/>
        <v>12113920</v>
      </c>
      <c r="R199" s="891">
        <v>1</v>
      </c>
      <c r="S199" s="821">
        <f t="shared" si="304"/>
        <v>7</v>
      </c>
      <c r="T199" s="822">
        <f t="shared" si="341"/>
        <v>14</v>
      </c>
      <c r="U199" s="823">
        <v>83200</v>
      </c>
      <c r="V199" s="823">
        <f t="shared" si="305"/>
        <v>10</v>
      </c>
      <c r="W199" s="824">
        <f t="shared" si="306"/>
        <v>832000</v>
      </c>
      <c r="X199" s="824">
        <f t="shared" si="324"/>
        <v>116480.00000000001</v>
      </c>
      <c r="Y199" s="824"/>
      <c r="Z199" s="463">
        <f t="shared" si="307"/>
        <v>948480</v>
      </c>
      <c r="AA199" s="824">
        <f t="shared" si="308"/>
        <v>0</v>
      </c>
      <c r="AB199" s="824">
        <f t="shared" si="342"/>
        <v>948480</v>
      </c>
      <c r="AC199" s="824">
        <f t="shared" si="343"/>
        <v>12330240</v>
      </c>
      <c r="AD199" s="824">
        <v>1</v>
      </c>
      <c r="AE199" s="824">
        <f t="shared" si="309"/>
        <v>8</v>
      </c>
      <c r="AF199" s="824">
        <f t="shared" si="344"/>
        <v>16</v>
      </c>
      <c r="AG199" s="824">
        <f t="shared" si="310"/>
        <v>83200</v>
      </c>
      <c r="AH199" s="824">
        <f t="shared" si="311"/>
        <v>10</v>
      </c>
      <c r="AI199" s="824">
        <f t="shared" si="312"/>
        <v>832000</v>
      </c>
      <c r="AJ199" s="824">
        <f t="shared" si="313"/>
        <v>133120</v>
      </c>
      <c r="AK199" s="824"/>
      <c r="AL199" s="463">
        <f t="shared" si="314"/>
        <v>965120</v>
      </c>
      <c r="AM199" s="824">
        <f t="shared" si="315"/>
        <v>0</v>
      </c>
      <c r="AN199" s="824">
        <f t="shared" si="345"/>
        <v>965120</v>
      </c>
      <c r="AO199" s="824">
        <f t="shared" si="346"/>
        <v>12546560</v>
      </c>
      <c r="AP199" s="824">
        <v>1</v>
      </c>
      <c r="AQ199" s="824">
        <f t="shared" si="316"/>
        <v>9</v>
      </c>
      <c r="AR199" s="824">
        <f t="shared" si="347"/>
        <v>18</v>
      </c>
      <c r="AS199" s="824">
        <f t="shared" si="317"/>
        <v>83200</v>
      </c>
      <c r="AT199" s="824">
        <f t="shared" si="318"/>
        <v>10</v>
      </c>
      <c r="AU199" s="824">
        <f t="shared" si="319"/>
        <v>832000</v>
      </c>
      <c r="AV199" s="824">
        <f t="shared" si="320"/>
        <v>149760</v>
      </c>
      <c r="AW199" s="824"/>
      <c r="AX199" s="463">
        <f t="shared" si="321"/>
        <v>981760</v>
      </c>
      <c r="AY199" s="823">
        <f t="shared" si="322"/>
        <v>0</v>
      </c>
      <c r="AZ199" s="825">
        <f t="shared" si="348"/>
        <v>981760</v>
      </c>
      <c r="BA199" s="825">
        <f t="shared" si="349"/>
        <v>12762880</v>
      </c>
    </row>
    <row r="200" spans="1:53" s="826" customFormat="1" ht="23.25" customHeight="1">
      <c r="A200" s="883">
        <v>20</v>
      </c>
      <c r="B200" s="819" t="s">
        <v>79</v>
      </c>
      <c r="C200" s="820"/>
      <c r="D200" s="820"/>
      <c r="E200" s="819" t="s">
        <v>3187</v>
      </c>
      <c r="F200" s="890">
        <v>1</v>
      </c>
      <c r="G200" s="821">
        <v>6</v>
      </c>
      <c r="H200" s="822">
        <f>+G200*2</f>
        <v>12</v>
      </c>
      <c r="I200" s="823">
        <v>83200</v>
      </c>
      <c r="J200" s="823">
        <v>10</v>
      </c>
      <c r="K200" s="824">
        <f>+J200*I200</f>
        <v>832000</v>
      </c>
      <c r="L200" s="824">
        <v>99840</v>
      </c>
      <c r="M200" s="824"/>
      <c r="N200" s="573">
        <f t="shared" si="303"/>
        <v>931840</v>
      </c>
      <c r="O200" s="823"/>
      <c r="P200" s="825">
        <f>+N200+O200</f>
        <v>931840</v>
      </c>
      <c r="Q200" s="825">
        <f>+P200*13</f>
        <v>12113920</v>
      </c>
      <c r="R200" s="891">
        <v>1</v>
      </c>
      <c r="S200" s="821">
        <f t="shared" si="304"/>
        <v>7</v>
      </c>
      <c r="T200" s="822">
        <f>+S200*2</f>
        <v>14</v>
      </c>
      <c r="U200" s="823">
        <v>83200</v>
      </c>
      <c r="V200" s="823">
        <f t="shared" si="305"/>
        <v>10</v>
      </c>
      <c r="W200" s="824">
        <f t="shared" si="306"/>
        <v>832000</v>
      </c>
      <c r="X200" s="824">
        <f t="shared" si="324"/>
        <v>116480.00000000001</v>
      </c>
      <c r="Y200" s="824"/>
      <c r="Z200" s="463">
        <f t="shared" si="307"/>
        <v>948480</v>
      </c>
      <c r="AA200" s="824">
        <f t="shared" si="308"/>
        <v>0</v>
      </c>
      <c r="AB200" s="824">
        <f>+Z200+AA200</f>
        <v>948480</v>
      </c>
      <c r="AC200" s="824">
        <f>+AB200*13</f>
        <v>12330240</v>
      </c>
      <c r="AD200" s="824">
        <v>1</v>
      </c>
      <c r="AE200" s="824">
        <f t="shared" si="309"/>
        <v>8</v>
      </c>
      <c r="AF200" s="824">
        <f>+AE200*2</f>
        <v>16</v>
      </c>
      <c r="AG200" s="824">
        <f t="shared" si="310"/>
        <v>83200</v>
      </c>
      <c r="AH200" s="824">
        <f t="shared" si="311"/>
        <v>10</v>
      </c>
      <c r="AI200" s="824">
        <f t="shared" si="312"/>
        <v>832000</v>
      </c>
      <c r="AJ200" s="824">
        <f t="shared" si="313"/>
        <v>133120</v>
      </c>
      <c r="AK200" s="824"/>
      <c r="AL200" s="463">
        <f t="shared" si="314"/>
        <v>965120</v>
      </c>
      <c r="AM200" s="824">
        <f t="shared" si="315"/>
        <v>0</v>
      </c>
      <c r="AN200" s="824">
        <f>+AL200+AM200</f>
        <v>965120</v>
      </c>
      <c r="AO200" s="824">
        <f>+AN200*13</f>
        <v>12546560</v>
      </c>
      <c r="AP200" s="824">
        <v>1</v>
      </c>
      <c r="AQ200" s="824">
        <f t="shared" si="316"/>
        <v>9</v>
      </c>
      <c r="AR200" s="824">
        <f>+AQ200*2</f>
        <v>18</v>
      </c>
      <c r="AS200" s="824">
        <f t="shared" si="317"/>
        <v>83200</v>
      </c>
      <c r="AT200" s="824">
        <f t="shared" si="318"/>
        <v>10</v>
      </c>
      <c r="AU200" s="824">
        <f t="shared" si="319"/>
        <v>832000</v>
      </c>
      <c r="AV200" s="824">
        <f t="shared" si="320"/>
        <v>149760</v>
      </c>
      <c r="AW200" s="824"/>
      <c r="AX200" s="463">
        <f t="shared" si="321"/>
        <v>981760</v>
      </c>
      <c r="AY200" s="823">
        <f t="shared" si="322"/>
        <v>0</v>
      </c>
      <c r="AZ200" s="825">
        <f>+AX200+AY200</f>
        <v>981760</v>
      </c>
      <c r="BA200" s="825">
        <f>+AZ200*13</f>
        <v>12762880</v>
      </c>
    </row>
    <row r="201" spans="1:53" s="454" customFormat="1" ht="18" customHeight="1">
      <c r="A201" s="1028" t="s">
        <v>64</v>
      </c>
      <c r="B201" s="1028"/>
      <c r="C201" s="1028"/>
      <c r="D201" s="1028"/>
      <c r="E201" s="1028"/>
      <c r="F201" s="889">
        <f>SUM(F181:F200)</f>
        <v>20</v>
      </c>
      <c r="G201" s="847">
        <f>SUM(G181:G200)</f>
        <v>131</v>
      </c>
      <c r="H201" s="847">
        <f>SUM(H181:H200)</f>
        <v>262</v>
      </c>
      <c r="I201" s="847">
        <f>SUM(I181:I200)</f>
        <v>1664000</v>
      </c>
      <c r="J201" s="847">
        <f t="shared" ref="J201:BA201" si="350">SUM(J181:J200)</f>
        <v>201</v>
      </c>
      <c r="K201" s="847">
        <f t="shared" si="350"/>
        <v>16723200</v>
      </c>
      <c r="L201" s="847">
        <f t="shared" si="350"/>
        <v>1966019</v>
      </c>
      <c r="M201" s="847">
        <f t="shared" si="350"/>
        <v>0</v>
      </c>
      <c r="N201" s="847">
        <f t="shared" si="350"/>
        <v>18689219</v>
      </c>
      <c r="O201" s="847">
        <f t="shared" si="350"/>
        <v>0</v>
      </c>
      <c r="P201" s="847">
        <f t="shared" si="350"/>
        <v>18689219</v>
      </c>
      <c r="Q201" s="847">
        <f t="shared" si="350"/>
        <v>242959847</v>
      </c>
      <c r="R201" s="847">
        <f t="shared" si="350"/>
        <v>20</v>
      </c>
      <c r="S201" s="847">
        <f t="shared" si="350"/>
        <v>151</v>
      </c>
      <c r="T201" s="847">
        <f t="shared" si="350"/>
        <v>302</v>
      </c>
      <c r="U201" s="847">
        <f t="shared" si="350"/>
        <v>1664000</v>
      </c>
      <c r="V201" s="847">
        <f t="shared" si="350"/>
        <v>201</v>
      </c>
      <c r="W201" s="847">
        <f t="shared" si="350"/>
        <v>16723200</v>
      </c>
      <c r="X201" s="847">
        <f t="shared" si="350"/>
        <v>2267203</v>
      </c>
      <c r="Y201" s="847">
        <f t="shared" si="350"/>
        <v>0</v>
      </c>
      <c r="Z201" s="847">
        <f t="shared" si="350"/>
        <v>18990403</v>
      </c>
      <c r="AA201" s="847">
        <f t="shared" si="350"/>
        <v>0</v>
      </c>
      <c r="AB201" s="847">
        <f t="shared" si="350"/>
        <v>18990403</v>
      </c>
      <c r="AC201" s="847">
        <f t="shared" si="350"/>
        <v>246875239</v>
      </c>
      <c r="AD201" s="847">
        <f t="shared" si="350"/>
        <v>20</v>
      </c>
      <c r="AE201" s="847">
        <f t="shared" si="350"/>
        <v>171</v>
      </c>
      <c r="AF201" s="847">
        <f t="shared" si="350"/>
        <v>342</v>
      </c>
      <c r="AG201" s="847">
        <f t="shared" si="350"/>
        <v>1664000</v>
      </c>
      <c r="AH201" s="847">
        <f t="shared" si="350"/>
        <v>201</v>
      </c>
      <c r="AI201" s="847">
        <f t="shared" si="350"/>
        <v>16723200</v>
      </c>
      <c r="AJ201" s="847">
        <f t="shared" si="350"/>
        <v>2568387</v>
      </c>
      <c r="AK201" s="847">
        <f t="shared" si="350"/>
        <v>0</v>
      </c>
      <c r="AL201" s="847">
        <f t="shared" si="350"/>
        <v>19291587</v>
      </c>
      <c r="AM201" s="847">
        <f t="shared" si="350"/>
        <v>0</v>
      </c>
      <c r="AN201" s="847">
        <f t="shared" si="350"/>
        <v>19291587</v>
      </c>
      <c r="AO201" s="847">
        <f t="shared" si="350"/>
        <v>250790631</v>
      </c>
      <c r="AP201" s="847">
        <f t="shared" si="350"/>
        <v>20</v>
      </c>
      <c r="AQ201" s="847">
        <f t="shared" si="350"/>
        <v>191</v>
      </c>
      <c r="AR201" s="847">
        <f t="shared" si="350"/>
        <v>382</v>
      </c>
      <c r="AS201" s="847">
        <f t="shared" si="350"/>
        <v>1664000</v>
      </c>
      <c r="AT201" s="847">
        <f t="shared" si="350"/>
        <v>201</v>
      </c>
      <c r="AU201" s="847">
        <f t="shared" si="350"/>
        <v>16723200</v>
      </c>
      <c r="AV201" s="847">
        <f t="shared" si="350"/>
        <v>2869571</v>
      </c>
      <c r="AW201" s="847">
        <f t="shared" si="350"/>
        <v>0</v>
      </c>
      <c r="AX201" s="847">
        <f t="shared" si="350"/>
        <v>19592771</v>
      </c>
      <c r="AY201" s="847">
        <f t="shared" si="350"/>
        <v>0</v>
      </c>
      <c r="AZ201" s="847">
        <f t="shared" si="350"/>
        <v>19592771</v>
      </c>
      <c r="BA201" s="847">
        <f t="shared" si="350"/>
        <v>254706023</v>
      </c>
    </row>
    <row r="202" spans="1:53" s="545" customFormat="1" ht="17.25" customHeight="1">
      <c r="A202" s="541"/>
      <c r="B202" s="583"/>
      <c r="C202" s="543"/>
      <c r="D202" s="543"/>
      <c r="E202" s="542"/>
      <c r="F202" s="544"/>
      <c r="G202" s="495"/>
      <c r="H202" s="542"/>
      <c r="I202" s="542"/>
      <c r="J202" s="542"/>
      <c r="K202" s="542"/>
      <c r="L202" s="542"/>
      <c r="M202" s="542"/>
      <c r="N202" s="542"/>
      <c r="O202" s="542"/>
      <c r="P202" s="542"/>
      <c r="Q202" s="542"/>
      <c r="R202" s="544"/>
      <c r="S202" s="542"/>
      <c r="T202" s="542"/>
      <c r="U202" s="542"/>
      <c r="V202" s="542"/>
      <c r="W202" s="542"/>
      <c r="X202" s="542"/>
      <c r="Y202" s="542"/>
      <c r="Z202" s="542"/>
      <c r="AA202" s="542"/>
      <c r="AB202" s="542"/>
      <c r="AC202" s="542"/>
      <c r="AD202" s="544"/>
      <c r="AK202" s="542"/>
      <c r="AP202" s="546"/>
      <c r="AW202" s="542"/>
    </row>
    <row r="203" spans="1:53" s="545" customFormat="1" ht="18" customHeight="1">
      <c r="A203" s="541"/>
      <c r="B203" s="583"/>
      <c r="C203" s="543"/>
      <c r="D203" s="543"/>
      <c r="E203" s="542"/>
      <c r="F203" s="544"/>
      <c r="G203" s="495"/>
      <c r="H203" s="542"/>
      <c r="I203" s="542"/>
      <c r="J203" s="542"/>
      <c r="K203" s="542"/>
      <c r="L203" s="542"/>
      <c r="M203" s="542"/>
      <c r="N203" s="542"/>
      <c r="O203" s="542"/>
      <c r="P203" s="542"/>
      <c r="Q203" s="542"/>
      <c r="R203" s="544"/>
      <c r="S203" s="542"/>
      <c r="T203" s="542"/>
      <c r="U203" s="542"/>
      <c r="V203" s="542"/>
      <c r="W203" s="542"/>
      <c r="X203" s="542"/>
      <c r="Y203" s="542"/>
      <c r="Z203" s="542"/>
      <c r="AA203" s="542"/>
      <c r="AB203" s="542"/>
      <c r="AC203" s="542"/>
      <c r="AD203" s="544"/>
      <c r="AK203" s="542"/>
      <c r="AP203" s="546"/>
      <c r="AW203" s="542"/>
    </row>
    <row r="204" spans="1:53" s="506" customFormat="1" ht="30.75" customHeight="1">
      <c r="A204" s="1030" t="s">
        <v>615</v>
      </c>
      <c r="B204" s="1030"/>
      <c r="C204" s="1030"/>
      <c r="D204" s="1030"/>
      <c r="E204" s="1030"/>
      <c r="F204" s="1026" t="s">
        <v>1202</v>
      </c>
      <c r="G204" s="1026"/>
      <c r="H204" s="1026"/>
      <c r="I204" s="1026"/>
      <c r="J204" s="1026"/>
      <c r="K204" s="1026"/>
      <c r="L204" s="1026"/>
      <c r="M204" s="1026"/>
      <c r="N204" s="1026"/>
      <c r="O204" s="1026"/>
      <c r="P204" s="1026"/>
      <c r="Q204" s="1026"/>
      <c r="R204" s="1026" t="s">
        <v>1202</v>
      </c>
      <c r="S204" s="1026"/>
      <c r="T204" s="1026"/>
      <c r="U204" s="1026"/>
      <c r="V204" s="1026"/>
      <c r="W204" s="1026"/>
      <c r="X204" s="1026"/>
      <c r="Y204" s="1026"/>
      <c r="Z204" s="1026"/>
      <c r="AA204" s="1026"/>
      <c r="AB204" s="1026"/>
      <c r="AC204" s="1026"/>
      <c r="AD204" s="1026" t="s">
        <v>1202</v>
      </c>
      <c r="AE204" s="1026"/>
      <c r="AF204" s="1026"/>
      <c r="AG204" s="1026"/>
      <c r="AH204" s="1026"/>
      <c r="AI204" s="1026"/>
      <c r="AJ204" s="1026"/>
      <c r="AK204" s="1026"/>
      <c r="AL204" s="1026"/>
      <c r="AM204" s="1026"/>
      <c r="AN204" s="1026"/>
      <c r="AO204" s="1026"/>
      <c r="AP204" s="1026" t="s">
        <v>1202</v>
      </c>
      <c r="AQ204" s="1026"/>
      <c r="AR204" s="1026"/>
      <c r="AS204" s="1026"/>
      <c r="AT204" s="1026"/>
      <c r="AU204" s="1026"/>
      <c r="AV204" s="1026"/>
      <c r="AW204" s="1026"/>
      <c r="AX204" s="1026"/>
      <c r="AY204" s="1026"/>
      <c r="AZ204" s="1026"/>
      <c r="BA204" s="1026"/>
    </row>
    <row r="205" spans="1:53" s="507" customFormat="1" ht="25.5" customHeight="1">
      <c r="A205" s="1029" t="s">
        <v>22</v>
      </c>
      <c r="B205" s="1029"/>
      <c r="C205" s="1029"/>
      <c r="D205" s="1029"/>
      <c r="E205" s="1029"/>
      <c r="F205" s="1027" t="s">
        <v>1368</v>
      </c>
      <c r="G205" s="1027"/>
      <c r="H205" s="1027"/>
      <c r="I205" s="1027"/>
      <c r="J205" s="1027"/>
      <c r="K205" s="1027"/>
      <c r="L205" s="1027"/>
      <c r="M205" s="1027"/>
      <c r="N205" s="1027"/>
      <c r="O205" s="1027"/>
      <c r="P205" s="1027"/>
      <c r="Q205" s="1027"/>
      <c r="R205" s="1027" t="s">
        <v>1533</v>
      </c>
      <c r="S205" s="1027"/>
      <c r="T205" s="1027"/>
      <c r="U205" s="1027"/>
      <c r="V205" s="1027"/>
      <c r="W205" s="1027"/>
      <c r="X205" s="1027"/>
      <c r="Y205" s="1027"/>
      <c r="Z205" s="1027"/>
      <c r="AA205" s="1027"/>
      <c r="AB205" s="1027"/>
      <c r="AC205" s="1027"/>
      <c r="AD205" s="1027" t="s">
        <v>1743</v>
      </c>
      <c r="AE205" s="1027"/>
      <c r="AF205" s="1027"/>
      <c r="AG205" s="1027"/>
      <c r="AH205" s="1027"/>
      <c r="AI205" s="1027"/>
      <c r="AJ205" s="1027"/>
      <c r="AK205" s="1027"/>
      <c r="AL205" s="1027"/>
      <c r="AM205" s="1027"/>
      <c r="AN205" s="1027"/>
      <c r="AO205" s="1027"/>
      <c r="AP205" s="1027" t="s">
        <v>2520</v>
      </c>
      <c r="AQ205" s="1027"/>
      <c r="AR205" s="1027"/>
      <c r="AS205" s="1027"/>
      <c r="AT205" s="1027"/>
      <c r="AU205" s="1027"/>
      <c r="AV205" s="1027"/>
      <c r="AW205" s="1027"/>
      <c r="AX205" s="1027"/>
      <c r="AY205" s="1027"/>
      <c r="AZ205" s="1027"/>
      <c r="BA205" s="1027"/>
    </row>
    <row r="206" spans="1:53" s="540" customFormat="1" ht="94.5">
      <c r="A206" s="459" t="s">
        <v>10</v>
      </c>
      <c r="B206" s="539" t="s">
        <v>54</v>
      </c>
      <c r="C206" s="539" t="s">
        <v>2538</v>
      </c>
      <c r="D206" s="539" t="s">
        <v>2539</v>
      </c>
      <c r="E206" s="539" t="s">
        <v>55</v>
      </c>
      <c r="F206" s="555" t="s">
        <v>1</v>
      </c>
      <c r="G206" s="554" t="s">
        <v>482</v>
      </c>
      <c r="H206" s="554" t="s">
        <v>57</v>
      </c>
      <c r="I206" s="555" t="s">
        <v>62</v>
      </c>
      <c r="J206" s="590" t="s">
        <v>63</v>
      </c>
      <c r="K206" s="555" t="s">
        <v>483</v>
      </c>
      <c r="L206" s="555" t="s">
        <v>484</v>
      </c>
      <c r="M206" s="555" t="s">
        <v>2617</v>
      </c>
      <c r="N206" s="555" t="s">
        <v>2618</v>
      </c>
      <c r="O206" s="539" t="s">
        <v>684</v>
      </c>
      <c r="P206" s="539" t="s">
        <v>1370</v>
      </c>
      <c r="Q206" s="555" t="s">
        <v>1371</v>
      </c>
      <c r="R206" s="555"/>
      <c r="S206" s="554" t="str">
        <f>+G206</f>
        <v>Դատավորի ստաժ</v>
      </c>
      <c r="T206" s="554" t="str">
        <f>+H206</f>
        <v>Ստաժի %-ը</v>
      </c>
      <c r="U206" s="555" t="s">
        <v>62</v>
      </c>
      <c r="V206" s="590" t="s">
        <v>63</v>
      </c>
      <c r="W206" s="555" t="s">
        <v>483</v>
      </c>
      <c r="X206" s="555" t="s">
        <v>484</v>
      </c>
      <c r="Y206" s="555" t="s">
        <v>2617</v>
      </c>
      <c r="Z206" s="555" t="s">
        <v>2618</v>
      </c>
      <c r="AA206" s="539" t="s">
        <v>1639</v>
      </c>
      <c r="AB206" s="539" t="s">
        <v>1532</v>
      </c>
      <c r="AC206" s="555" t="s">
        <v>1531</v>
      </c>
      <c r="AD206" s="555"/>
      <c r="AE206" s="554" t="str">
        <f>+S206</f>
        <v>Դատավորի ստաժ</v>
      </c>
      <c r="AF206" s="554" t="str">
        <f>+T206</f>
        <v>Ստաժի %-ը</v>
      </c>
      <c r="AG206" s="555" t="s">
        <v>62</v>
      </c>
      <c r="AH206" s="590" t="s">
        <v>63</v>
      </c>
      <c r="AI206" s="555" t="s">
        <v>483</v>
      </c>
      <c r="AJ206" s="555" t="s">
        <v>484</v>
      </c>
      <c r="AK206" s="555" t="s">
        <v>2617</v>
      </c>
      <c r="AL206" s="555" t="s">
        <v>2618</v>
      </c>
      <c r="AM206" s="539" t="s">
        <v>1639</v>
      </c>
      <c r="AN206" s="539" t="s">
        <v>1741</v>
      </c>
      <c r="AO206" s="555" t="s">
        <v>1742</v>
      </c>
      <c r="AP206" s="555"/>
      <c r="AQ206" s="554" t="str">
        <f>+AE206</f>
        <v>Դատավորի ստաժ</v>
      </c>
      <c r="AR206" s="554" t="str">
        <f>+AF206</f>
        <v>Ստաժի %-ը</v>
      </c>
      <c r="AS206" s="555" t="s">
        <v>62</v>
      </c>
      <c r="AT206" s="590" t="s">
        <v>63</v>
      </c>
      <c r="AU206" s="555" t="s">
        <v>483</v>
      </c>
      <c r="AV206" s="555" t="s">
        <v>484</v>
      </c>
      <c r="AW206" s="555" t="s">
        <v>2617</v>
      </c>
      <c r="AX206" s="555" t="s">
        <v>2618</v>
      </c>
      <c r="AY206" s="539" t="s">
        <v>1639</v>
      </c>
      <c r="AZ206" s="539" t="s">
        <v>2521</v>
      </c>
      <c r="BA206" s="555" t="s">
        <v>2522</v>
      </c>
    </row>
    <row r="207" spans="1:53" s="490" customFormat="1" ht="27">
      <c r="A207" s="883">
        <v>1</v>
      </c>
      <c r="B207" s="574" t="s">
        <v>682</v>
      </c>
      <c r="C207" s="576" t="s">
        <v>2569</v>
      </c>
      <c r="D207" s="576">
        <v>1983</v>
      </c>
      <c r="E207" s="574" t="s">
        <v>1547</v>
      </c>
      <c r="F207" s="884">
        <v>1</v>
      </c>
      <c r="G207" s="591">
        <v>11</v>
      </c>
      <c r="H207" s="570">
        <f t="shared" ref="H207:H218" si="351">+G207*2</f>
        <v>22</v>
      </c>
      <c r="I207" s="571">
        <v>83200</v>
      </c>
      <c r="J207" s="571">
        <v>11</v>
      </c>
      <c r="K207" s="573">
        <f t="shared" ref="K207:K218" si="352">+J207*I207</f>
        <v>915200</v>
      </c>
      <c r="L207" s="573">
        <v>201344</v>
      </c>
      <c r="M207" s="573"/>
      <c r="N207" s="573">
        <f t="shared" ref="N207:N223" si="353">+K207+L207+M207</f>
        <v>1116544</v>
      </c>
      <c r="O207" s="571"/>
      <c r="P207" s="575">
        <f t="shared" ref="P207:P218" si="354">+N207+O207</f>
        <v>1116544</v>
      </c>
      <c r="Q207" s="575">
        <f t="shared" ref="Q207:Q218" si="355">+P207*13</f>
        <v>14515072</v>
      </c>
      <c r="R207" s="885">
        <v>1</v>
      </c>
      <c r="S207" s="595">
        <f t="shared" ref="S207:S223" si="356">+G207+1</f>
        <v>12</v>
      </c>
      <c r="T207" s="462">
        <f t="shared" ref="T207:T218" si="357">+S207*2</f>
        <v>24</v>
      </c>
      <c r="U207" s="457">
        <v>83200</v>
      </c>
      <c r="V207" s="457">
        <f t="shared" ref="V207:V223" si="358">+J207</f>
        <v>11</v>
      </c>
      <c r="W207" s="463">
        <f t="shared" ref="W207:W223" si="359">+U207*V207</f>
        <v>915200</v>
      </c>
      <c r="X207" s="463">
        <f>IF((T207&lt;=30)*AND(W207*T207%&gt;L207),W207*T207%,IF((T207&gt;30)*AND(W207*30%&gt;L207),W207*30%,L207))</f>
        <v>219648</v>
      </c>
      <c r="Y207" s="463"/>
      <c r="Z207" s="463">
        <f t="shared" ref="Z207:Z223" si="360">+W207+X207+Y207</f>
        <v>1134848</v>
      </c>
      <c r="AA207" s="457">
        <f t="shared" ref="AA207:AA223" si="361">+O207</f>
        <v>0</v>
      </c>
      <c r="AB207" s="489">
        <f t="shared" ref="AB207:AB218" si="362">+Z207+AA207</f>
        <v>1134848</v>
      </c>
      <c r="AC207" s="489">
        <f t="shared" ref="AC207:AC218" si="363">+AB207*13</f>
        <v>14753024</v>
      </c>
      <c r="AD207" s="885">
        <v>1</v>
      </c>
      <c r="AE207" s="595">
        <f t="shared" ref="AE207:AE223" si="364">+S207+1</f>
        <v>13</v>
      </c>
      <c r="AF207" s="462">
        <f t="shared" ref="AF207:AF218" si="365">+AE207*2</f>
        <v>26</v>
      </c>
      <c r="AG207" s="457">
        <f t="shared" ref="AG207:AG223" si="366">+U207</f>
        <v>83200</v>
      </c>
      <c r="AH207" s="457">
        <f t="shared" ref="AH207:AH223" si="367">+V207</f>
        <v>11</v>
      </c>
      <c r="AI207" s="463">
        <f t="shared" ref="AI207:AI223" si="368">+AG207*AH207</f>
        <v>915200</v>
      </c>
      <c r="AJ207" s="463">
        <f t="shared" ref="AJ207:AJ223" si="369">IF((AF207&lt;=30)*AND(AI207*AF207%&gt;X207),AI207*AF207%,IF((AF207&gt;30)*AND(AI207*30%&gt;X207),AI207*30%,X207))</f>
        <v>237952</v>
      </c>
      <c r="AK207" s="463"/>
      <c r="AL207" s="463">
        <f t="shared" ref="AL207:AL223" si="370">+AI207+AJ207+AK207</f>
        <v>1153152</v>
      </c>
      <c r="AM207" s="457">
        <f t="shared" ref="AM207:AM223" si="371">+AA207</f>
        <v>0</v>
      </c>
      <c r="AN207" s="489">
        <f t="shared" ref="AN207:AN218" si="372">+AL207+AM207</f>
        <v>1153152</v>
      </c>
      <c r="AO207" s="489">
        <f t="shared" ref="AO207:AO218" si="373">+AN207*13</f>
        <v>14990976</v>
      </c>
      <c r="AP207" s="885">
        <v>1</v>
      </c>
      <c r="AQ207" s="595">
        <f t="shared" ref="AQ207:AQ223" si="374">+AE207+1</f>
        <v>14</v>
      </c>
      <c r="AR207" s="462">
        <f t="shared" ref="AR207:AR218" si="375">+AQ207*2</f>
        <v>28</v>
      </c>
      <c r="AS207" s="457">
        <f t="shared" ref="AS207:AS223" si="376">+AG207</f>
        <v>83200</v>
      </c>
      <c r="AT207" s="457">
        <f t="shared" ref="AT207:AT223" si="377">+AH207</f>
        <v>11</v>
      </c>
      <c r="AU207" s="463">
        <f t="shared" ref="AU207:AU223" si="378">+AS207*AT207</f>
        <v>915200</v>
      </c>
      <c r="AV207" s="463">
        <f t="shared" ref="AV207:AV223" si="379">IF((AR207&lt;=30)*AND(AU207*AR207%&gt;AJ207),AU207*AR207%,IF((AR207&gt;30)*AND(AU207*30%&gt;AJ207),AU207*30%,AJ207))</f>
        <v>256256.00000000003</v>
      </c>
      <c r="AW207" s="463"/>
      <c r="AX207" s="463">
        <f t="shared" ref="AX207:AX223" si="380">+AU207+AV207+AW207</f>
        <v>1171456</v>
      </c>
      <c r="AY207" s="457">
        <f t="shared" ref="AY207:AY223" si="381">+AM207</f>
        <v>0</v>
      </c>
      <c r="AZ207" s="489">
        <f t="shared" ref="AZ207:AZ218" si="382">+AX207+AY207</f>
        <v>1171456</v>
      </c>
      <c r="BA207" s="489">
        <f t="shared" ref="BA207:BA218" si="383">+AZ207*13</f>
        <v>15228928</v>
      </c>
    </row>
    <row r="208" spans="1:53" s="490" customFormat="1" ht="23.25" customHeight="1">
      <c r="A208" s="883">
        <v>2</v>
      </c>
      <c r="B208" s="577" t="s">
        <v>533</v>
      </c>
      <c r="C208" s="576" t="s">
        <v>2569</v>
      </c>
      <c r="D208" s="576">
        <v>1968</v>
      </c>
      <c r="E208" s="574" t="s">
        <v>575</v>
      </c>
      <c r="F208" s="884">
        <v>1</v>
      </c>
      <c r="G208" s="591">
        <v>22</v>
      </c>
      <c r="H208" s="570">
        <f t="shared" si="351"/>
        <v>44</v>
      </c>
      <c r="I208" s="571">
        <v>83200</v>
      </c>
      <c r="J208" s="571">
        <v>10</v>
      </c>
      <c r="K208" s="573">
        <f t="shared" si="352"/>
        <v>832000</v>
      </c>
      <c r="L208" s="573">
        <v>249600</v>
      </c>
      <c r="M208" s="573"/>
      <c r="N208" s="573">
        <f t="shared" si="353"/>
        <v>1081600</v>
      </c>
      <c r="O208" s="571"/>
      <c r="P208" s="575">
        <f t="shared" si="354"/>
        <v>1081600</v>
      </c>
      <c r="Q208" s="575">
        <f t="shared" si="355"/>
        <v>14060800</v>
      </c>
      <c r="R208" s="885">
        <v>1</v>
      </c>
      <c r="S208" s="595">
        <f t="shared" si="356"/>
        <v>23</v>
      </c>
      <c r="T208" s="462">
        <f t="shared" si="357"/>
        <v>46</v>
      </c>
      <c r="U208" s="457">
        <v>83200</v>
      </c>
      <c r="V208" s="457">
        <f t="shared" si="358"/>
        <v>10</v>
      </c>
      <c r="W208" s="463">
        <f t="shared" si="359"/>
        <v>832000</v>
      </c>
      <c r="X208" s="463">
        <f t="shared" ref="X208:X223" si="384">IF((T208&lt;=30)*AND(W208*T208%&gt;L208),W208*T208%,IF((T208&gt;30)*AND(W208*30%&gt;L208),W208*30%,L208))</f>
        <v>249600</v>
      </c>
      <c r="Y208" s="463"/>
      <c r="Z208" s="463">
        <f t="shared" si="360"/>
        <v>1081600</v>
      </c>
      <c r="AA208" s="457">
        <f t="shared" si="361"/>
        <v>0</v>
      </c>
      <c r="AB208" s="489">
        <f t="shared" si="362"/>
        <v>1081600</v>
      </c>
      <c r="AC208" s="489">
        <f t="shared" si="363"/>
        <v>14060800</v>
      </c>
      <c r="AD208" s="885">
        <v>1</v>
      </c>
      <c r="AE208" s="595">
        <f t="shared" si="364"/>
        <v>24</v>
      </c>
      <c r="AF208" s="462">
        <f t="shared" si="365"/>
        <v>48</v>
      </c>
      <c r="AG208" s="457">
        <f t="shared" si="366"/>
        <v>83200</v>
      </c>
      <c r="AH208" s="457">
        <f t="shared" si="367"/>
        <v>10</v>
      </c>
      <c r="AI208" s="463">
        <f t="shared" si="368"/>
        <v>832000</v>
      </c>
      <c r="AJ208" s="463">
        <f t="shared" si="369"/>
        <v>249600</v>
      </c>
      <c r="AK208" s="463"/>
      <c r="AL208" s="463">
        <f t="shared" si="370"/>
        <v>1081600</v>
      </c>
      <c r="AM208" s="457">
        <f t="shared" si="371"/>
        <v>0</v>
      </c>
      <c r="AN208" s="489">
        <f t="shared" si="372"/>
        <v>1081600</v>
      </c>
      <c r="AO208" s="489">
        <f t="shared" si="373"/>
        <v>14060800</v>
      </c>
      <c r="AP208" s="885">
        <v>1</v>
      </c>
      <c r="AQ208" s="595">
        <f t="shared" si="374"/>
        <v>25</v>
      </c>
      <c r="AR208" s="462">
        <f t="shared" si="375"/>
        <v>50</v>
      </c>
      <c r="AS208" s="457">
        <f t="shared" si="376"/>
        <v>83200</v>
      </c>
      <c r="AT208" s="457">
        <f t="shared" si="377"/>
        <v>10</v>
      </c>
      <c r="AU208" s="463">
        <f t="shared" si="378"/>
        <v>832000</v>
      </c>
      <c r="AV208" s="463">
        <f t="shared" si="379"/>
        <v>249600</v>
      </c>
      <c r="AW208" s="463"/>
      <c r="AX208" s="463">
        <f t="shared" si="380"/>
        <v>1081600</v>
      </c>
      <c r="AY208" s="457">
        <f t="shared" si="381"/>
        <v>0</v>
      </c>
      <c r="AZ208" s="489">
        <f t="shared" si="382"/>
        <v>1081600</v>
      </c>
      <c r="BA208" s="489">
        <f t="shared" si="383"/>
        <v>14060800</v>
      </c>
    </row>
    <row r="209" spans="1:53" s="490" customFormat="1" ht="23.25" customHeight="1">
      <c r="A209" s="883">
        <v>3</v>
      </c>
      <c r="B209" s="577" t="s">
        <v>535</v>
      </c>
      <c r="C209" s="576" t="s">
        <v>2569</v>
      </c>
      <c r="D209" s="576">
        <v>1965</v>
      </c>
      <c r="E209" s="574" t="s">
        <v>575</v>
      </c>
      <c r="F209" s="884">
        <v>1</v>
      </c>
      <c r="G209" s="591">
        <v>17</v>
      </c>
      <c r="H209" s="570">
        <f t="shared" si="351"/>
        <v>34</v>
      </c>
      <c r="I209" s="571">
        <v>83200</v>
      </c>
      <c r="J209" s="571">
        <v>10</v>
      </c>
      <c r="K209" s="573">
        <f t="shared" si="352"/>
        <v>832000</v>
      </c>
      <c r="L209" s="573">
        <v>249600</v>
      </c>
      <c r="M209" s="573"/>
      <c r="N209" s="573">
        <f t="shared" si="353"/>
        <v>1081600</v>
      </c>
      <c r="O209" s="571"/>
      <c r="P209" s="575">
        <f t="shared" si="354"/>
        <v>1081600</v>
      </c>
      <c r="Q209" s="575">
        <f t="shared" si="355"/>
        <v>14060800</v>
      </c>
      <c r="R209" s="885">
        <v>1</v>
      </c>
      <c r="S209" s="595">
        <f t="shared" si="356"/>
        <v>18</v>
      </c>
      <c r="T209" s="462">
        <f t="shared" si="357"/>
        <v>36</v>
      </c>
      <c r="U209" s="457">
        <v>83200</v>
      </c>
      <c r="V209" s="457">
        <f t="shared" si="358"/>
        <v>10</v>
      </c>
      <c r="W209" s="463">
        <f t="shared" si="359"/>
        <v>832000</v>
      </c>
      <c r="X209" s="463">
        <f t="shared" si="384"/>
        <v>249600</v>
      </c>
      <c r="Y209" s="463"/>
      <c r="Z209" s="463">
        <f t="shared" si="360"/>
        <v>1081600</v>
      </c>
      <c r="AA209" s="457">
        <f t="shared" si="361"/>
        <v>0</v>
      </c>
      <c r="AB209" s="489">
        <f t="shared" si="362"/>
        <v>1081600</v>
      </c>
      <c r="AC209" s="489">
        <f t="shared" si="363"/>
        <v>14060800</v>
      </c>
      <c r="AD209" s="885">
        <v>1</v>
      </c>
      <c r="AE209" s="595">
        <f t="shared" si="364"/>
        <v>19</v>
      </c>
      <c r="AF209" s="462">
        <f t="shared" si="365"/>
        <v>38</v>
      </c>
      <c r="AG209" s="457">
        <f t="shared" si="366"/>
        <v>83200</v>
      </c>
      <c r="AH209" s="457">
        <f t="shared" si="367"/>
        <v>10</v>
      </c>
      <c r="AI209" s="463">
        <f t="shared" si="368"/>
        <v>832000</v>
      </c>
      <c r="AJ209" s="463">
        <f t="shared" si="369"/>
        <v>249600</v>
      </c>
      <c r="AK209" s="463"/>
      <c r="AL209" s="463">
        <f t="shared" si="370"/>
        <v>1081600</v>
      </c>
      <c r="AM209" s="457">
        <f t="shared" si="371"/>
        <v>0</v>
      </c>
      <c r="AN209" s="489">
        <f t="shared" si="372"/>
        <v>1081600</v>
      </c>
      <c r="AO209" s="489">
        <f t="shared" si="373"/>
        <v>14060800</v>
      </c>
      <c r="AP209" s="885">
        <v>1</v>
      </c>
      <c r="AQ209" s="595">
        <f t="shared" si="374"/>
        <v>20</v>
      </c>
      <c r="AR209" s="462">
        <f t="shared" si="375"/>
        <v>40</v>
      </c>
      <c r="AS209" s="457">
        <f t="shared" si="376"/>
        <v>83200</v>
      </c>
      <c r="AT209" s="457">
        <f t="shared" si="377"/>
        <v>10</v>
      </c>
      <c r="AU209" s="463">
        <f t="shared" si="378"/>
        <v>832000</v>
      </c>
      <c r="AV209" s="463">
        <f t="shared" si="379"/>
        <v>249600</v>
      </c>
      <c r="AW209" s="463"/>
      <c r="AX209" s="463">
        <f t="shared" si="380"/>
        <v>1081600</v>
      </c>
      <c r="AY209" s="457">
        <f t="shared" si="381"/>
        <v>0</v>
      </c>
      <c r="AZ209" s="489">
        <f t="shared" si="382"/>
        <v>1081600</v>
      </c>
      <c r="BA209" s="489">
        <f t="shared" si="383"/>
        <v>14060800</v>
      </c>
    </row>
    <row r="210" spans="1:53" s="490" customFormat="1" ht="23.25" customHeight="1">
      <c r="A210" s="883">
        <v>4</v>
      </c>
      <c r="B210" s="574" t="s">
        <v>534</v>
      </c>
      <c r="C210" s="576" t="s">
        <v>2570</v>
      </c>
      <c r="D210" s="576">
        <v>1978</v>
      </c>
      <c r="E210" s="574" t="s">
        <v>575</v>
      </c>
      <c r="F210" s="884">
        <v>1</v>
      </c>
      <c r="G210" s="591">
        <v>18</v>
      </c>
      <c r="H210" s="570">
        <f t="shared" si="351"/>
        <v>36</v>
      </c>
      <c r="I210" s="571">
        <v>83200</v>
      </c>
      <c r="J210" s="571">
        <v>10</v>
      </c>
      <c r="K210" s="573">
        <f t="shared" si="352"/>
        <v>832000</v>
      </c>
      <c r="L210" s="573">
        <v>249600</v>
      </c>
      <c r="M210" s="573"/>
      <c r="N210" s="573">
        <f t="shared" si="353"/>
        <v>1081600</v>
      </c>
      <c r="O210" s="571"/>
      <c r="P210" s="575">
        <f t="shared" si="354"/>
        <v>1081600</v>
      </c>
      <c r="Q210" s="575">
        <f t="shared" si="355"/>
        <v>14060800</v>
      </c>
      <c r="R210" s="885">
        <v>1</v>
      </c>
      <c r="S210" s="595">
        <f t="shared" si="356"/>
        <v>19</v>
      </c>
      <c r="T210" s="462">
        <f t="shared" si="357"/>
        <v>38</v>
      </c>
      <c r="U210" s="457">
        <v>83200</v>
      </c>
      <c r="V210" s="457">
        <f t="shared" si="358"/>
        <v>10</v>
      </c>
      <c r="W210" s="463">
        <f t="shared" si="359"/>
        <v>832000</v>
      </c>
      <c r="X210" s="463">
        <f t="shared" si="384"/>
        <v>249600</v>
      </c>
      <c r="Y210" s="463"/>
      <c r="Z210" s="463">
        <f t="shared" si="360"/>
        <v>1081600</v>
      </c>
      <c r="AA210" s="457">
        <f t="shared" si="361"/>
        <v>0</v>
      </c>
      <c r="AB210" s="489">
        <f t="shared" si="362"/>
        <v>1081600</v>
      </c>
      <c r="AC210" s="489">
        <f t="shared" si="363"/>
        <v>14060800</v>
      </c>
      <c r="AD210" s="885">
        <v>1</v>
      </c>
      <c r="AE210" s="595">
        <f t="shared" si="364"/>
        <v>20</v>
      </c>
      <c r="AF210" s="462">
        <f t="shared" si="365"/>
        <v>40</v>
      </c>
      <c r="AG210" s="457">
        <f t="shared" si="366"/>
        <v>83200</v>
      </c>
      <c r="AH210" s="457">
        <f t="shared" si="367"/>
        <v>10</v>
      </c>
      <c r="AI210" s="463">
        <f t="shared" si="368"/>
        <v>832000</v>
      </c>
      <c r="AJ210" s="463">
        <f t="shared" si="369"/>
        <v>249600</v>
      </c>
      <c r="AK210" s="463"/>
      <c r="AL210" s="463">
        <f t="shared" si="370"/>
        <v>1081600</v>
      </c>
      <c r="AM210" s="457">
        <f t="shared" si="371"/>
        <v>0</v>
      </c>
      <c r="AN210" s="489">
        <f t="shared" si="372"/>
        <v>1081600</v>
      </c>
      <c r="AO210" s="489">
        <f t="shared" si="373"/>
        <v>14060800</v>
      </c>
      <c r="AP210" s="885">
        <v>1</v>
      </c>
      <c r="AQ210" s="595">
        <f t="shared" si="374"/>
        <v>21</v>
      </c>
      <c r="AR210" s="462">
        <f t="shared" si="375"/>
        <v>42</v>
      </c>
      <c r="AS210" s="457">
        <f t="shared" si="376"/>
        <v>83200</v>
      </c>
      <c r="AT210" s="457">
        <f t="shared" si="377"/>
        <v>10</v>
      </c>
      <c r="AU210" s="463">
        <f t="shared" si="378"/>
        <v>832000</v>
      </c>
      <c r="AV210" s="463">
        <f t="shared" si="379"/>
        <v>249600</v>
      </c>
      <c r="AW210" s="463"/>
      <c r="AX210" s="463">
        <f t="shared" si="380"/>
        <v>1081600</v>
      </c>
      <c r="AY210" s="457">
        <f t="shared" si="381"/>
        <v>0</v>
      </c>
      <c r="AZ210" s="489">
        <f t="shared" si="382"/>
        <v>1081600</v>
      </c>
      <c r="BA210" s="489">
        <f t="shared" si="383"/>
        <v>14060800</v>
      </c>
    </row>
    <row r="211" spans="1:53" s="490" customFormat="1" ht="23.25" customHeight="1">
      <c r="A211" s="883">
        <v>5</v>
      </c>
      <c r="B211" s="574" t="s">
        <v>536</v>
      </c>
      <c r="C211" s="576" t="s">
        <v>2570</v>
      </c>
      <c r="D211" s="576">
        <v>1974</v>
      </c>
      <c r="E211" s="574" t="s">
        <v>575</v>
      </c>
      <c r="F211" s="884">
        <v>1</v>
      </c>
      <c r="G211" s="591">
        <v>15</v>
      </c>
      <c r="H211" s="570">
        <f t="shared" si="351"/>
        <v>30</v>
      </c>
      <c r="I211" s="571">
        <v>83200</v>
      </c>
      <c r="J211" s="571">
        <v>10</v>
      </c>
      <c r="K211" s="573">
        <f t="shared" si="352"/>
        <v>832000</v>
      </c>
      <c r="L211" s="573">
        <v>249600</v>
      </c>
      <c r="M211" s="573"/>
      <c r="N211" s="573">
        <f t="shared" si="353"/>
        <v>1081600</v>
      </c>
      <c r="O211" s="571"/>
      <c r="P211" s="575">
        <f t="shared" si="354"/>
        <v>1081600</v>
      </c>
      <c r="Q211" s="575">
        <f t="shared" si="355"/>
        <v>14060800</v>
      </c>
      <c r="R211" s="885">
        <v>1</v>
      </c>
      <c r="S211" s="595">
        <f t="shared" si="356"/>
        <v>16</v>
      </c>
      <c r="T211" s="462">
        <f t="shared" si="357"/>
        <v>32</v>
      </c>
      <c r="U211" s="457">
        <v>83200</v>
      </c>
      <c r="V211" s="457">
        <f t="shared" si="358"/>
        <v>10</v>
      </c>
      <c r="W211" s="463">
        <f t="shared" si="359"/>
        <v>832000</v>
      </c>
      <c r="X211" s="463">
        <f t="shared" si="384"/>
        <v>249600</v>
      </c>
      <c r="Y211" s="463"/>
      <c r="Z211" s="463">
        <f t="shared" si="360"/>
        <v>1081600</v>
      </c>
      <c r="AA211" s="457">
        <f t="shared" si="361"/>
        <v>0</v>
      </c>
      <c r="AB211" s="489">
        <f t="shared" si="362"/>
        <v>1081600</v>
      </c>
      <c r="AC211" s="489">
        <f t="shared" si="363"/>
        <v>14060800</v>
      </c>
      <c r="AD211" s="885">
        <v>1</v>
      </c>
      <c r="AE211" s="595">
        <f t="shared" si="364"/>
        <v>17</v>
      </c>
      <c r="AF211" s="462">
        <f t="shared" si="365"/>
        <v>34</v>
      </c>
      <c r="AG211" s="457">
        <f t="shared" si="366"/>
        <v>83200</v>
      </c>
      <c r="AH211" s="457">
        <f t="shared" si="367"/>
        <v>10</v>
      </c>
      <c r="AI211" s="463">
        <f t="shared" si="368"/>
        <v>832000</v>
      </c>
      <c r="AJ211" s="463">
        <f t="shared" si="369"/>
        <v>249600</v>
      </c>
      <c r="AK211" s="463"/>
      <c r="AL211" s="463">
        <f t="shared" si="370"/>
        <v>1081600</v>
      </c>
      <c r="AM211" s="457">
        <f t="shared" si="371"/>
        <v>0</v>
      </c>
      <c r="AN211" s="489">
        <f t="shared" si="372"/>
        <v>1081600</v>
      </c>
      <c r="AO211" s="489">
        <f t="shared" si="373"/>
        <v>14060800</v>
      </c>
      <c r="AP211" s="885">
        <v>1</v>
      </c>
      <c r="AQ211" s="595">
        <f t="shared" si="374"/>
        <v>18</v>
      </c>
      <c r="AR211" s="462">
        <f t="shared" si="375"/>
        <v>36</v>
      </c>
      <c r="AS211" s="457">
        <f t="shared" si="376"/>
        <v>83200</v>
      </c>
      <c r="AT211" s="457">
        <f t="shared" si="377"/>
        <v>10</v>
      </c>
      <c r="AU211" s="463">
        <f t="shared" si="378"/>
        <v>832000</v>
      </c>
      <c r="AV211" s="463">
        <f t="shared" si="379"/>
        <v>249600</v>
      </c>
      <c r="AW211" s="463"/>
      <c r="AX211" s="463">
        <f t="shared" si="380"/>
        <v>1081600</v>
      </c>
      <c r="AY211" s="457">
        <f t="shared" si="381"/>
        <v>0</v>
      </c>
      <c r="AZ211" s="489">
        <f t="shared" si="382"/>
        <v>1081600</v>
      </c>
      <c r="BA211" s="489">
        <f t="shared" si="383"/>
        <v>14060800</v>
      </c>
    </row>
    <row r="212" spans="1:53" s="490" customFormat="1" ht="23.25" customHeight="1">
      <c r="A212" s="883">
        <v>6</v>
      </c>
      <c r="B212" s="577" t="s">
        <v>1228</v>
      </c>
      <c r="C212" s="576" t="s">
        <v>2569</v>
      </c>
      <c r="D212" s="576">
        <v>1987</v>
      </c>
      <c r="E212" s="574" t="s">
        <v>575</v>
      </c>
      <c r="F212" s="884">
        <v>1</v>
      </c>
      <c r="G212" s="591">
        <v>0</v>
      </c>
      <c r="H212" s="570">
        <f t="shared" si="351"/>
        <v>0</v>
      </c>
      <c r="I212" s="571">
        <v>83200</v>
      </c>
      <c r="J212" s="571">
        <v>10</v>
      </c>
      <c r="K212" s="573">
        <f t="shared" si="352"/>
        <v>832000</v>
      </c>
      <c r="L212" s="573"/>
      <c r="M212" s="573"/>
      <c r="N212" s="573">
        <f t="shared" si="353"/>
        <v>832000</v>
      </c>
      <c r="O212" s="571"/>
      <c r="P212" s="575">
        <f t="shared" si="354"/>
        <v>832000</v>
      </c>
      <c r="Q212" s="575">
        <f t="shared" si="355"/>
        <v>10816000</v>
      </c>
      <c r="R212" s="885">
        <v>1</v>
      </c>
      <c r="S212" s="595">
        <f t="shared" si="356"/>
        <v>1</v>
      </c>
      <c r="T212" s="462">
        <f t="shared" si="357"/>
        <v>2</v>
      </c>
      <c r="U212" s="457">
        <v>83200</v>
      </c>
      <c r="V212" s="457">
        <f t="shared" si="358"/>
        <v>10</v>
      </c>
      <c r="W212" s="463">
        <f t="shared" si="359"/>
        <v>832000</v>
      </c>
      <c r="X212" s="463">
        <f t="shared" si="384"/>
        <v>16640</v>
      </c>
      <c r="Y212" s="463"/>
      <c r="Z212" s="463">
        <f t="shared" si="360"/>
        <v>848640</v>
      </c>
      <c r="AA212" s="457">
        <f t="shared" si="361"/>
        <v>0</v>
      </c>
      <c r="AB212" s="489">
        <f t="shared" si="362"/>
        <v>848640</v>
      </c>
      <c r="AC212" s="489">
        <f t="shared" si="363"/>
        <v>11032320</v>
      </c>
      <c r="AD212" s="885">
        <v>1</v>
      </c>
      <c r="AE212" s="595">
        <f t="shared" si="364"/>
        <v>2</v>
      </c>
      <c r="AF212" s="462">
        <f t="shared" si="365"/>
        <v>4</v>
      </c>
      <c r="AG212" s="457">
        <f t="shared" si="366"/>
        <v>83200</v>
      </c>
      <c r="AH212" s="457">
        <f t="shared" si="367"/>
        <v>10</v>
      </c>
      <c r="AI212" s="463">
        <f t="shared" si="368"/>
        <v>832000</v>
      </c>
      <c r="AJ212" s="463">
        <f t="shared" si="369"/>
        <v>33280</v>
      </c>
      <c r="AK212" s="463"/>
      <c r="AL212" s="463">
        <f t="shared" si="370"/>
        <v>865280</v>
      </c>
      <c r="AM212" s="457">
        <f t="shared" si="371"/>
        <v>0</v>
      </c>
      <c r="AN212" s="489">
        <f t="shared" si="372"/>
        <v>865280</v>
      </c>
      <c r="AO212" s="489">
        <f t="shared" si="373"/>
        <v>11248640</v>
      </c>
      <c r="AP212" s="885">
        <v>1</v>
      </c>
      <c r="AQ212" s="595">
        <f t="shared" si="374"/>
        <v>3</v>
      </c>
      <c r="AR212" s="462">
        <f t="shared" si="375"/>
        <v>6</v>
      </c>
      <c r="AS212" s="457">
        <f t="shared" si="376"/>
        <v>83200</v>
      </c>
      <c r="AT212" s="457">
        <f t="shared" si="377"/>
        <v>10</v>
      </c>
      <c r="AU212" s="463">
        <f t="shared" si="378"/>
        <v>832000</v>
      </c>
      <c r="AV212" s="463">
        <f t="shared" si="379"/>
        <v>49920</v>
      </c>
      <c r="AW212" s="463"/>
      <c r="AX212" s="463">
        <f t="shared" si="380"/>
        <v>881920</v>
      </c>
      <c r="AY212" s="457">
        <f t="shared" si="381"/>
        <v>0</v>
      </c>
      <c r="AZ212" s="489">
        <f t="shared" si="382"/>
        <v>881920</v>
      </c>
      <c r="BA212" s="489">
        <f t="shared" si="383"/>
        <v>11464960</v>
      </c>
    </row>
    <row r="213" spans="1:53" s="490" customFormat="1" ht="23.25" customHeight="1">
      <c r="A213" s="883">
        <v>7</v>
      </c>
      <c r="B213" s="574" t="s">
        <v>1196</v>
      </c>
      <c r="C213" s="576" t="s">
        <v>2569</v>
      </c>
      <c r="D213" s="576">
        <v>1988</v>
      </c>
      <c r="E213" s="574" t="s">
        <v>575</v>
      </c>
      <c r="F213" s="884">
        <v>1</v>
      </c>
      <c r="G213" s="591">
        <v>5</v>
      </c>
      <c r="H213" s="570">
        <f t="shared" si="351"/>
        <v>10</v>
      </c>
      <c r="I213" s="571">
        <v>83200</v>
      </c>
      <c r="J213" s="571">
        <v>10</v>
      </c>
      <c r="K213" s="573">
        <f t="shared" si="352"/>
        <v>832000</v>
      </c>
      <c r="L213" s="573">
        <v>83200</v>
      </c>
      <c r="M213" s="573"/>
      <c r="N213" s="573">
        <f t="shared" si="353"/>
        <v>915200</v>
      </c>
      <c r="O213" s="571"/>
      <c r="P213" s="575">
        <f t="shared" si="354"/>
        <v>915200</v>
      </c>
      <c r="Q213" s="575">
        <f t="shared" si="355"/>
        <v>11897600</v>
      </c>
      <c r="R213" s="885">
        <v>1</v>
      </c>
      <c r="S213" s="595">
        <f t="shared" si="356"/>
        <v>6</v>
      </c>
      <c r="T213" s="462">
        <f t="shared" si="357"/>
        <v>12</v>
      </c>
      <c r="U213" s="457">
        <v>83200</v>
      </c>
      <c r="V213" s="457">
        <f t="shared" si="358"/>
        <v>10</v>
      </c>
      <c r="W213" s="463">
        <f t="shared" si="359"/>
        <v>832000</v>
      </c>
      <c r="X213" s="463">
        <f t="shared" si="384"/>
        <v>99840</v>
      </c>
      <c r="Y213" s="463"/>
      <c r="Z213" s="463">
        <f t="shared" si="360"/>
        <v>931840</v>
      </c>
      <c r="AA213" s="457">
        <f t="shared" si="361"/>
        <v>0</v>
      </c>
      <c r="AB213" s="489">
        <f t="shared" si="362"/>
        <v>931840</v>
      </c>
      <c r="AC213" s="489">
        <f t="shared" si="363"/>
        <v>12113920</v>
      </c>
      <c r="AD213" s="885">
        <v>1</v>
      </c>
      <c r="AE213" s="595">
        <f t="shared" si="364"/>
        <v>7</v>
      </c>
      <c r="AF213" s="462">
        <f t="shared" si="365"/>
        <v>14</v>
      </c>
      <c r="AG213" s="457">
        <f t="shared" si="366"/>
        <v>83200</v>
      </c>
      <c r="AH213" s="457">
        <f t="shared" si="367"/>
        <v>10</v>
      </c>
      <c r="AI213" s="463">
        <f t="shared" si="368"/>
        <v>832000</v>
      </c>
      <c r="AJ213" s="463">
        <f t="shared" si="369"/>
        <v>116480.00000000001</v>
      </c>
      <c r="AK213" s="463"/>
      <c r="AL213" s="463">
        <f t="shared" si="370"/>
        <v>948480</v>
      </c>
      <c r="AM213" s="457">
        <f t="shared" si="371"/>
        <v>0</v>
      </c>
      <c r="AN213" s="489">
        <f t="shared" si="372"/>
        <v>948480</v>
      </c>
      <c r="AO213" s="489">
        <f t="shared" si="373"/>
        <v>12330240</v>
      </c>
      <c r="AP213" s="885">
        <v>1</v>
      </c>
      <c r="AQ213" s="595">
        <f t="shared" si="374"/>
        <v>8</v>
      </c>
      <c r="AR213" s="462">
        <f t="shared" si="375"/>
        <v>16</v>
      </c>
      <c r="AS213" s="457">
        <f t="shared" si="376"/>
        <v>83200</v>
      </c>
      <c r="AT213" s="457">
        <f t="shared" si="377"/>
        <v>10</v>
      </c>
      <c r="AU213" s="463">
        <f t="shared" si="378"/>
        <v>832000</v>
      </c>
      <c r="AV213" s="463">
        <f t="shared" si="379"/>
        <v>133120</v>
      </c>
      <c r="AW213" s="463"/>
      <c r="AX213" s="463">
        <f t="shared" si="380"/>
        <v>965120</v>
      </c>
      <c r="AY213" s="457">
        <f t="shared" si="381"/>
        <v>0</v>
      </c>
      <c r="AZ213" s="489">
        <f t="shared" si="382"/>
        <v>965120</v>
      </c>
      <c r="BA213" s="489">
        <f t="shared" si="383"/>
        <v>12546560</v>
      </c>
    </row>
    <row r="214" spans="1:53" s="490" customFormat="1" ht="23.25" customHeight="1">
      <c r="A214" s="883">
        <v>8</v>
      </c>
      <c r="B214" s="574" t="s">
        <v>294</v>
      </c>
      <c r="C214" s="576" t="s">
        <v>2569</v>
      </c>
      <c r="D214" s="576">
        <v>1989</v>
      </c>
      <c r="E214" s="574" t="s">
        <v>575</v>
      </c>
      <c r="F214" s="884">
        <v>1</v>
      </c>
      <c r="G214" s="591">
        <v>0</v>
      </c>
      <c r="H214" s="570">
        <f t="shared" si="351"/>
        <v>0</v>
      </c>
      <c r="I214" s="571">
        <v>83200</v>
      </c>
      <c r="J214" s="571">
        <v>10</v>
      </c>
      <c r="K214" s="573">
        <f t="shared" si="352"/>
        <v>832000</v>
      </c>
      <c r="L214" s="573"/>
      <c r="M214" s="573"/>
      <c r="N214" s="573">
        <f t="shared" si="353"/>
        <v>832000</v>
      </c>
      <c r="O214" s="571"/>
      <c r="P214" s="575">
        <f t="shared" si="354"/>
        <v>832000</v>
      </c>
      <c r="Q214" s="575">
        <f t="shared" si="355"/>
        <v>10816000</v>
      </c>
      <c r="R214" s="885">
        <v>1</v>
      </c>
      <c r="S214" s="595">
        <f t="shared" si="356"/>
        <v>1</v>
      </c>
      <c r="T214" s="462">
        <f t="shared" si="357"/>
        <v>2</v>
      </c>
      <c r="U214" s="457">
        <v>83200</v>
      </c>
      <c r="V214" s="457">
        <f t="shared" si="358"/>
        <v>10</v>
      </c>
      <c r="W214" s="463">
        <f t="shared" si="359"/>
        <v>832000</v>
      </c>
      <c r="X214" s="463">
        <f t="shared" si="384"/>
        <v>16640</v>
      </c>
      <c r="Y214" s="463"/>
      <c r="Z214" s="463">
        <f t="shared" si="360"/>
        <v>848640</v>
      </c>
      <c r="AA214" s="457">
        <f t="shared" si="361"/>
        <v>0</v>
      </c>
      <c r="AB214" s="489">
        <f t="shared" si="362"/>
        <v>848640</v>
      </c>
      <c r="AC214" s="489">
        <f t="shared" si="363"/>
        <v>11032320</v>
      </c>
      <c r="AD214" s="885">
        <v>1</v>
      </c>
      <c r="AE214" s="595">
        <f t="shared" si="364"/>
        <v>2</v>
      </c>
      <c r="AF214" s="462">
        <f t="shared" si="365"/>
        <v>4</v>
      </c>
      <c r="AG214" s="457">
        <f t="shared" si="366"/>
        <v>83200</v>
      </c>
      <c r="AH214" s="457">
        <f t="shared" si="367"/>
        <v>10</v>
      </c>
      <c r="AI214" s="463">
        <f t="shared" si="368"/>
        <v>832000</v>
      </c>
      <c r="AJ214" s="463">
        <f t="shared" si="369"/>
        <v>33280</v>
      </c>
      <c r="AK214" s="463"/>
      <c r="AL214" s="463">
        <f t="shared" si="370"/>
        <v>865280</v>
      </c>
      <c r="AM214" s="457">
        <f t="shared" si="371"/>
        <v>0</v>
      </c>
      <c r="AN214" s="489">
        <f t="shared" si="372"/>
        <v>865280</v>
      </c>
      <c r="AO214" s="489">
        <f t="shared" si="373"/>
        <v>11248640</v>
      </c>
      <c r="AP214" s="885">
        <v>1</v>
      </c>
      <c r="AQ214" s="595">
        <f t="shared" si="374"/>
        <v>3</v>
      </c>
      <c r="AR214" s="462">
        <f t="shared" si="375"/>
        <v>6</v>
      </c>
      <c r="AS214" s="457">
        <f t="shared" si="376"/>
        <v>83200</v>
      </c>
      <c r="AT214" s="457">
        <f t="shared" si="377"/>
        <v>10</v>
      </c>
      <c r="AU214" s="463">
        <f t="shared" si="378"/>
        <v>832000</v>
      </c>
      <c r="AV214" s="463">
        <f t="shared" si="379"/>
        <v>49920</v>
      </c>
      <c r="AW214" s="463"/>
      <c r="AX214" s="463">
        <f t="shared" si="380"/>
        <v>881920</v>
      </c>
      <c r="AY214" s="457">
        <f t="shared" si="381"/>
        <v>0</v>
      </c>
      <c r="AZ214" s="489">
        <f t="shared" si="382"/>
        <v>881920</v>
      </c>
      <c r="BA214" s="489">
        <f t="shared" si="383"/>
        <v>11464960</v>
      </c>
    </row>
    <row r="215" spans="1:53" s="490" customFormat="1" ht="23.25" customHeight="1">
      <c r="A215" s="883">
        <v>9</v>
      </c>
      <c r="B215" s="579" t="s">
        <v>1640</v>
      </c>
      <c r="C215" s="576" t="s">
        <v>2570</v>
      </c>
      <c r="D215" s="576">
        <v>1983</v>
      </c>
      <c r="E215" s="574" t="s">
        <v>3</v>
      </c>
      <c r="F215" s="884">
        <v>1</v>
      </c>
      <c r="G215" s="591">
        <v>2</v>
      </c>
      <c r="H215" s="570">
        <f t="shared" si="351"/>
        <v>4</v>
      </c>
      <c r="I215" s="571">
        <v>83200</v>
      </c>
      <c r="J215" s="571">
        <v>10</v>
      </c>
      <c r="K215" s="573">
        <f t="shared" si="352"/>
        <v>832000</v>
      </c>
      <c r="L215" s="573">
        <v>33280</v>
      </c>
      <c r="M215" s="573"/>
      <c r="N215" s="573">
        <f t="shared" si="353"/>
        <v>865280</v>
      </c>
      <c r="O215" s="571"/>
      <c r="P215" s="575">
        <f t="shared" si="354"/>
        <v>865280</v>
      </c>
      <c r="Q215" s="575">
        <f t="shared" si="355"/>
        <v>11248640</v>
      </c>
      <c r="R215" s="885">
        <v>1</v>
      </c>
      <c r="S215" s="595">
        <f t="shared" si="356"/>
        <v>3</v>
      </c>
      <c r="T215" s="462">
        <f t="shared" si="357"/>
        <v>6</v>
      </c>
      <c r="U215" s="457">
        <v>83200</v>
      </c>
      <c r="V215" s="457">
        <f t="shared" si="358"/>
        <v>10</v>
      </c>
      <c r="W215" s="463">
        <f t="shared" si="359"/>
        <v>832000</v>
      </c>
      <c r="X215" s="463">
        <f t="shared" si="384"/>
        <v>49920</v>
      </c>
      <c r="Y215" s="463"/>
      <c r="Z215" s="463">
        <f t="shared" si="360"/>
        <v>881920</v>
      </c>
      <c r="AA215" s="457">
        <f t="shared" si="361"/>
        <v>0</v>
      </c>
      <c r="AB215" s="489">
        <f t="shared" si="362"/>
        <v>881920</v>
      </c>
      <c r="AC215" s="489">
        <f t="shared" si="363"/>
        <v>11464960</v>
      </c>
      <c r="AD215" s="885">
        <v>1</v>
      </c>
      <c r="AE215" s="595">
        <f t="shared" si="364"/>
        <v>4</v>
      </c>
      <c r="AF215" s="462">
        <f t="shared" si="365"/>
        <v>8</v>
      </c>
      <c r="AG215" s="457">
        <f t="shared" si="366"/>
        <v>83200</v>
      </c>
      <c r="AH215" s="457">
        <f t="shared" si="367"/>
        <v>10</v>
      </c>
      <c r="AI215" s="463">
        <f t="shared" si="368"/>
        <v>832000</v>
      </c>
      <c r="AJ215" s="463">
        <f t="shared" si="369"/>
        <v>66560</v>
      </c>
      <c r="AK215" s="463"/>
      <c r="AL215" s="463">
        <f t="shared" si="370"/>
        <v>898560</v>
      </c>
      <c r="AM215" s="457">
        <f t="shared" si="371"/>
        <v>0</v>
      </c>
      <c r="AN215" s="489">
        <f t="shared" si="372"/>
        <v>898560</v>
      </c>
      <c r="AO215" s="489">
        <f t="shared" si="373"/>
        <v>11681280</v>
      </c>
      <c r="AP215" s="885">
        <v>1</v>
      </c>
      <c r="AQ215" s="595">
        <f t="shared" si="374"/>
        <v>5</v>
      </c>
      <c r="AR215" s="462">
        <f t="shared" si="375"/>
        <v>10</v>
      </c>
      <c r="AS215" s="457">
        <f t="shared" si="376"/>
        <v>83200</v>
      </c>
      <c r="AT215" s="457">
        <f t="shared" si="377"/>
        <v>10</v>
      </c>
      <c r="AU215" s="463">
        <f t="shared" si="378"/>
        <v>832000</v>
      </c>
      <c r="AV215" s="463">
        <f t="shared" si="379"/>
        <v>83200</v>
      </c>
      <c r="AW215" s="463"/>
      <c r="AX215" s="463">
        <f t="shared" si="380"/>
        <v>915200</v>
      </c>
      <c r="AY215" s="457">
        <f t="shared" si="381"/>
        <v>0</v>
      </c>
      <c r="AZ215" s="489">
        <f t="shared" si="382"/>
        <v>915200</v>
      </c>
      <c r="BA215" s="489">
        <f t="shared" si="383"/>
        <v>11897600</v>
      </c>
    </row>
    <row r="216" spans="1:53" s="490" customFormat="1" ht="23.25" customHeight="1">
      <c r="A216" s="883">
        <v>10</v>
      </c>
      <c r="B216" s="579" t="s">
        <v>2571</v>
      </c>
      <c r="C216" s="576" t="s">
        <v>2569</v>
      </c>
      <c r="D216" s="576">
        <v>1993</v>
      </c>
      <c r="E216" s="574" t="s">
        <v>3</v>
      </c>
      <c r="F216" s="884">
        <v>1</v>
      </c>
      <c r="G216" s="591">
        <v>0</v>
      </c>
      <c r="H216" s="570">
        <f t="shared" si="351"/>
        <v>0</v>
      </c>
      <c r="I216" s="571">
        <v>83200</v>
      </c>
      <c r="J216" s="571">
        <v>10</v>
      </c>
      <c r="K216" s="573">
        <f t="shared" si="352"/>
        <v>832000</v>
      </c>
      <c r="L216" s="573">
        <v>0</v>
      </c>
      <c r="M216" s="573"/>
      <c r="N216" s="573">
        <f t="shared" si="353"/>
        <v>832000</v>
      </c>
      <c r="O216" s="571"/>
      <c r="P216" s="575">
        <f t="shared" si="354"/>
        <v>832000</v>
      </c>
      <c r="Q216" s="575">
        <f t="shared" si="355"/>
        <v>10816000</v>
      </c>
      <c r="R216" s="885">
        <v>1</v>
      </c>
      <c r="S216" s="595">
        <f t="shared" si="356"/>
        <v>1</v>
      </c>
      <c r="T216" s="462">
        <f t="shared" si="357"/>
        <v>2</v>
      </c>
      <c r="U216" s="457">
        <v>83200</v>
      </c>
      <c r="V216" s="457">
        <f t="shared" si="358"/>
        <v>10</v>
      </c>
      <c r="W216" s="463">
        <f t="shared" si="359"/>
        <v>832000</v>
      </c>
      <c r="X216" s="463">
        <f t="shared" si="384"/>
        <v>16640</v>
      </c>
      <c r="Y216" s="463"/>
      <c r="Z216" s="463">
        <f t="shared" si="360"/>
        <v>848640</v>
      </c>
      <c r="AA216" s="457">
        <f t="shared" si="361"/>
        <v>0</v>
      </c>
      <c r="AB216" s="489">
        <f t="shared" si="362"/>
        <v>848640</v>
      </c>
      <c r="AC216" s="489">
        <f t="shared" si="363"/>
        <v>11032320</v>
      </c>
      <c r="AD216" s="885">
        <v>1</v>
      </c>
      <c r="AE216" s="595">
        <f t="shared" si="364"/>
        <v>2</v>
      </c>
      <c r="AF216" s="462">
        <f t="shared" si="365"/>
        <v>4</v>
      </c>
      <c r="AG216" s="457">
        <f t="shared" si="366"/>
        <v>83200</v>
      </c>
      <c r="AH216" s="457">
        <f t="shared" si="367"/>
        <v>10</v>
      </c>
      <c r="AI216" s="463">
        <f t="shared" si="368"/>
        <v>832000</v>
      </c>
      <c r="AJ216" s="463">
        <f t="shared" si="369"/>
        <v>33280</v>
      </c>
      <c r="AK216" s="463"/>
      <c r="AL216" s="463">
        <f t="shared" si="370"/>
        <v>865280</v>
      </c>
      <c r="AM216" s="457">
        <f t="shared" si="371"/>
        <v>0</v>
      </c>
      <c r="AN216" s="489">
        <f t="shared" si="372"/>
        <v>865280</v>
      </c>
      <c r="AO216" s="489">
        <f t="shared" si="373"/>
        <v>11248640</v>
      </c>
      <c r="AP216" s="885">
        <v>1</v>
      </c>
      <c r="AQ216" s="595">
        <f t="shared" si="374"/>
        <v>3</v>
      </c>
      <c r="AR216" s="462">
        <f t="shared" si="375"/>
        <v>6</v>
      </c>
      <c r="AS216" s="457">
        <f t="shared" si="376"/>
        <v>83200</v>
      </c>
      <c r="AT216" s="457">
        <f t="shared" si="377"/>
        <v>10</v>
      </c>
      <c r="AU216" s="463">
        <f t="shared" si="378"/>
        <v>832000</v>
      </c>
      <c r="AV216" s="463">
        <f t="shared" si="379"/>
        <v>49920</v>
      </c>
      <c r="AW216" s="463"/>
      <c r="AX216" s="463">
        <f t="shared" si="380"/>
        <v>881920</v>
      </c>
      <c r="AY216" s="457">
        <f t="shared" si="381"/>
        <v>0</v>
      </c>
      <c r="AZ216" s="489">
        <f t="shared" si="382"/>
        <v>881920</v>
      </c>
      <c r="BA216" s="489">
        <f t="shared" si="383"/>
        <v>11464960</v>
      </c>
    </row>
    <row r="217" spans="1:53" s="490" customFormat="1" ht="35.25" customHeight="1">
      <c r="A217" s="883">
        <v>11</v>
      </c>
      <c r="B217" s="579" t="s">
        <v>700</v>
      </c>
      <c r="C217" s="576" t="s">
        <v>2570</v>
      </c>
      <c r="D217" s="576">
        <v>1991</v>
      </c>
      <c r="E217" s="574" t="s">
        <v>2566</v>
      </c>
      <c r="F217" s="884">
        <v>1</v>
      </c>
      <c r="G217" s="591">
        <v>1</v>
      </c>
      <c r="H217" s="570">
        <f t="shared" si="351"/>
        <v>2</v>
      </c>
      <c r="I217" s="571">
        <v>83200</v>
      </c>
      <c r="J217" s="571">
        <v>10</v>
      </c>
      <c r="K217" s="573">
        <f t="shared" si="352"/>
        <v>832000</v>
      </c>
      <c r="L217" s="573">
        <v>16640</v>
      </c>
      <c r="M217" s="573"/>
      <c r="N217" s="573">
        <f t="shared" si="353"/>
        <v>848640</v>
      </c>
      <c r="O217" s="571"/>
      <c r="P217" s="575">
        <f t="shared" si="354"/>
        <v>848640</v>
      </c>
      <c r="Q217" s="575">
        <f t="shared" si="355"/>
        <v>11032320</v>
      </c>
      <c r="R217" s="885">
        <v>1</v>
      </c>
      <c r="S217" s="595">
        <f t="shared" si="356"/>
        <v>2</v>
      </c>
      <c r="T217" s="462">
        <f t="shared" si="357"/>
        <v>4</v>
      </c>
      <c r="U217" s="457">
        <v>83200</v>
      </c>
      <c r="V217" s="457">
        <f t="shared" si="358"/>
        <v>10</v>
      </c>
      <c r="W217" s="463">
        <f t="shared" si="359"/>
        <v>832000</v>
      </c>
      <c r="X217" s="463">
        <f t="shared" si="384"/>
        <v>33280</v>
      </c>
      <c r="Y217" s="463"/>
      <c r="Z217" s="463">
        <f t="shared" si="360"/>
        <v>865280</v>
      </c>
      <c r="AA217" s="457">
        <f t="shared" si="361"/>
        <v>0</v>
      </c>
      <c r="AB217" s="489">
        <f t="shared" si="362"/>
        <v>865280</v>
      </c>
      <c r="AC217" s="489">
        <f t="shared" si="363"/>
        <v>11248640</v>
      </c>
      <c r="AD217" s="885">
        <v>1</v>
      </c>
      <c r="AE217" s="595">
        <f t="shared" si="364"/>
        <v>3</v>
      </c>
      <c r="AF217" s="462">
        <f t="shared" si="365"/>
        <v>6</v>
      </c>
      <c r="AG217" s="457">
        <f t="shared" si="366"/>
        <v>83200</v>
      </c>
      <c r="AH217" s="457">
        <f t="shared" si="367"/>
        <v>10</v>
      </c>
      <c r="AI217" s="463">
        <f t="shared" si="368"/>
        <v>832000</v>
      </c>
      <c r="AJ217" s="463">
        <f t="shared" si="369"/>
        <v>49920</v>
      </c>
      <c r="AK217" s="463"/>
      <c r="AL217" s="463">
        <f t="shared" si="370"/>
        <v>881920</v>
      </c>
      <c r="AM217" s="457">
        <f t="shared" si="371"/>
        <v>0</v>
      </c>
      <c r="AN217" s="489">
        <f t="shared" si="372"/>
        <v>881920</v>
      </c>
      <c r="AO217" s="489">
        <f t="shared" si="373"/>
        <v>11464960</v>
      </c>
      <c r="AP217" s="885">
        <v>1</v>
      </c>
      <c r="AQ217" s="595">
        <f t="shared" si="374"/>
        <v>4</v>
      </c>
      <c r="AR217" s="462">
        <f t="shared" si="375"/>
        <v>8</v>
      </c>
      <c r="AS217" s="457">
        <f t="shared" si="376"/>
        <v>83200</v>
      </c>
      <c r="AT217" s="457">
        <f t="shared" si="377"/>
        <v>10</v>
      </c>
      <c r="AU217" s="463">
        <f t="shared" si="378"/>
        <v>832000</v>
      </c>
      <c r="AV217" s="463">
        <f t="shared" si="379"/>
        <v>66560</v>
      </c>
      <c r="AW217" s="463"/>
      <c r="AX217" s="463">
        <f t="shared" si="380"/>
        <v>898560</v>
      </c>
      <c r="AY217" s="457">
        <f t="shared" si="381"/>
        <v>0</v>
      </c>
      <c r="AZ217" s="489">
        <f t="shared" si="382"/>
        <v>898560</v>
      </c>
      <c r="BA217" s="489">
        <f t="shared" si="383"/>
        <v>11681280</v>
      </c>
    </row>
    <row r="218" spans="1:53" s="826" customFormat="1" ht="27">
      <c r="A218" s="883">
        <v>12</v>
      </c>
      <c r="B218" s="819" t="s">
        <v>79</v>
      </c>
      <c r="C218" s="820"/>
      <c r="D218" s="820"/>
      <c r="E218" s="819" t="s">
        <v>3186</v>
      </c>
      <c r="F218" s="890">
        <v>1</v>
      </c>
      <c r="G218" s="821">
        <v>6</v>
      </c>
      <c r="H218" s="822">
        <f t="shared" si="351"/>
        <v>12</v>
      </c>
      <c r="I218" s="823">
        <v>83200</v>
      </c>
      <c r="J218" s="823">
        <v>10</v>
      </c>
      <c r="K218" s="824">
        <f t="shared" si="352"/>
        <v>832000</v>
      </c>
      <c r="L218" s="824">
        <v>99840</v>
      </c>
      <c r="M218" s="824"/>
      <c r="N218" s="573">
        <f t="shared" si="353"/>
        <v>931840</v>
      </c>
      <c r="O218" s="823"/>
      <c r="P218" s="825">
        <f t="shared" si="354"/>
        <v>931840</v>
      </c>
      <c r="Q218" s="825">
        <f t="shared" si="355"/>
        <v>12113920</v>
      </c>
      <c r="R218" s="891">
        <v>1</v>
      </c>
      <c r="S218" s="821">
        <f t="shared" si="356"/>
        <v>7</v>
      </c>
      <c r="T218" s="822">
        <f t="shared" si="357"/>
        <v>14</v>
      </c>
      <c r="U218" s="823">
        <v>83200</v>
      </c>
      <c r="V218" s="823">
        <f t="shared" si="358"/>
        <v>10</v>
      </c>
      <c r="W218" s="824">
        <f t="shared" si="359"/>
        <v>832000</v>
      </c>
      <c r="X218" s="824">
        <f t="shared" si="384"/>
        <v>116480.00000000001</v>
      </c>
      <c r="Y218" s="824"/>
      <c r="Z218" s="463">
        <f t="shared" si="360"/>
        <v>948480</v>
      </c>
      <c r="AA218" s="824">
        <f t="shared" si="361"/>
        <v>0</v>
      </c>
      <c r="AB218" s="824">
        <f t="shared" si="362"/>
        <v>948480</v>
      </c>
      <c r="AC218" s="824">
        <f t="shared" si="363"/>
        <v>12330240</v>
      </c>
      <c r="AD218" s="824">
        <v>1</v>
      </c>
      <c r="AE218" s="824">
        <f t="shared" si="364"/>
        <v>8</v>
      </c>
      <c r="AF218" s="824">
        <f t="shared" si="365"/>
        <v>16</v>
      </c>
      <c r="AG218" s="824">
        <f t="shared" si="366"/>
        <v>83200</v>
      </c>
      <c r="AH218" s="824">
        <f t="shared" si="367"/>
        <v>10</v>
      </c>
      <c r="AI218" s="824">
        <f t="shared" si="368"/>
        <v>832000</v>
      </c>
      <c r="AJ218" s="824">
        <f t="shared" si="369"/>
        <v>133120</v>
      </c>
      <c r="AK218" s="824"/>
      <c r="AL218" s="463">
        <f t="shared" si="370"/>
        <v>965120</v>
      </c>
      <c r="AM218" s="824">
        <f t="shared" si="371"/>
        <v>0</v>
      </c>
      <c r="AN218" s="824">
        <f t="shared" si="372"/>
        <v>965120</v>
      </c>
      <c r="AO218" s="824">
        <f t="shared" si="373"/>
        <v>12546560</v>
      </c>
      <c r="AP218" s="824">
        <v>1</v>
      </c>
      <c r="AQ218" s="824">
        <f t="shared" si="374"/>
        <v>9</v>
      </c>
      <c r="AR218" s="824">
        <f t="shared" si="375"/>
        <v>18</v>
      </c>
      <c r="AS218" s="824">
        <f t="shared" si="376"/>
        <v>83200</v>
      </c>
      <c r="AT218" s="824">
        <f t="shared" si="377"/>
        <v>10</v>
      </c>
      <c r="AU218" s="824">
        <f t="shared" si="378"/>
        <v>832000</v>
      </c>
      <c r="AV218" s="824">
        <f t="shared" si="379"/>
        <v>149760</v>
      </c>
      <c r="AW218" s="824"/>
      <c r="AX218" s="463">
        <f t="shared" si="380"/>
        <v>981760</v>
      </c>
      <c r="AY218" s="823">
        <f t="shared" si="381"/>
        <v>0</v>
      </c>
      <c r="AZ218" s="825">
        <f t="shared" si="382"/>
        <v>981760</v>
      </c>
      <c r="BA218" s="825">
        <f t="shared" si="383"/>
        <v>12762880</v>
      </c>
    </row>
    <row r="219" spans="1:53" s="826" customFormat="1" ht="23.25" customHeight="1">
      <c r="A219" s="883">
        <v>13</v>
      </c>
      <c r="B219" s="819" t="s">
        <v>79</v>
      </c>
      <c r="C219" s="820"/>
      <c r="D219" s="820"/>
      <c r="E219" s="819" t="s">
        <v>3186</v>
      </c>
      <c r="F219" s="890">
        <v>1</v>
      </c>
      <c r="G219" s="821">
        <v>6</v>
      </c>
      <c r="H219" s="822">
        <f t="shared" ref="H219:H223" si="385">+G219*2</f>
        <v>12</v>
      </c>
      <c r="I219" s="823">
        <v>83200</v>
      </c>
      <c r="J219" s="823">
        <v>10</v>
      </c>
      <c r="K219" s="824">
        <f t="shared" ref="K219:K223" si="386">+J219*I219</f>
        <v>832000</v>
      </c>
      <c r="L219" s="824">
        <v>99840</v>
      </c>
      <c r="M219" s="824"/>
      <c r="N219" s="573">
        <f t="shared" si="353"/>
        <v>931840</v>
      </c>
      <c r="O219" s="823"/>
      <c r="P219" s="825">
        <f t="shared" ref="P219:P223" si="387">+N219+O219</f>
        <v>931840</v>
      </c>
      <c r="Q219" s="825">
        <f t="shared" ref="Q219:Q223" si="388">+P219*13</f>
        <v>12113920</v>
      </c>
      <c r="R219" s="891">
        <v>1</v>
      </c>
      <c r="S219" s="821">
        <f t="shared" si="356"/>
        <v>7</v>
      </c>
      <c r="T219" s="822">
        <f t="shared" ref="T219:T223" si="389">+S219*2</f>
        <v>14</v>
      </c>
      <c r="U219" s="823">
        <v>83200</v>
      </c>
      <c r="V219" s="823">
        <f t="shared" si="358"/>
        <v>10</v>
      </c>
      <c r="W219" s="824">
        <f t="shared" si="359"/>
        <v>832000</v>
      </c>
      <c r="X219" s="824">
        <f t="shared" si="384"/>
        <v>116480.00000000001</v>
      </c>
      <c r="Y219" s="824"/>
      <c r="Z219" s="463">
        <f t="shared" si="360"/>
        <v>948480</v>
      </c>
      <c r="AA219" s="824">
        <f t="shared" si="361"/>
        <v>0</v>
      </c>
      <c r="AB219" s="824">
        <f t="shared" ref="AB219:AB223" si="390">+Z219+AA219</f>
        <v>948480</v>
      </c>
      <c r="AC219" s="824">
        <f t="shared" ref="AC219:AC223" si="391">+AB219*13</f>
        <v>12330240</v>
      </c>
      <c r="AD219" s="824">
        <v>1</v>
      </c>
      <c r="AE219" s="824">
        <f t="shared" si="364"/>
        <v>8</v>
      </c>
      <c r="AF219" s="824">
        <f t="shared" ref="AF219:AF223" si="392">+AE219*2</f>
        <v>16</v>
      </c>
      <c r="AG219" s="824">
        <f t="shared" si="366"/>
        <v>83200</v>
      </c>
      <c r="AH219" s="824">
        <f t="shared" si="367"/>
        <v>10</v>
      </c>
      <c r="AI219" s="824">
        <f t="shared" si="368"/>
        <v>832000</v>
      </c>
      <c r="AJ219" s="824">
        <f t="shared" si="369"/>
        <v>133120</v>
      </c>
      <c r="AK219" s="824"/>
      <c r="AL219" s="463">
        <f t="shared" si="370"/>
        <v>965120</v>
      </c>
      <c r="AM219" s="824">
        <f t="shared" si="371"/>
        <v>0</v>
      </c>
      <c r="AN219" s="824">
        <f t="shared" ref="AN219:AN223" si="393">+AL219+AM219</f>
        <v>965120</v>
      </c>
      <c r="AO219" s="824">
        <f t="shared" ref="AO219:AO223" si="394">+AN219*13</f>
        <v>12546560</v>
      </c>
      <c r="AP219" s="824">
        <v>1</v>
      </c>
      <c r="AQ219" s="824">
        <f t="shared" si="374"/>
        <v>9</v>
      </c>
      <c r="AR219" s="824">
        <f t="shared" ref="AR219:AR223" si="395">+AQ219*2</f>
        <v>18</v>
      </c>
      <c r="AS219" s="824">
        <f t="shared" si="376"/>
        <v>83200</v>
      </c>
      <c r="AT219" s="824">
        <f t="shared" si="377"/>
        <v>10</v>
      </c>
      <c r="AU219" s="824">
        <f t="shared" si="378"/>
        <v>832000</v>
      </c>
      <c r="AV219" s="824">
        <f t="shared" si="379"/>
        <v>149760</v>
      </c>
      <c r="AW219" s="824"/>
      <c r="AX219" s="463">
        <f t="shared" si="380"/>
        <v>981760</v>
      </c>
      <c r="AY219" s="823">
        <f t="shared" si="381"/>
        <v>0</v>
      </c>
      <c r="AZ219" s="825">
        <f t="shared" ref="AZ219:AZ223" si="396">+AX219+AY219</f>
        <v>981760</v>
      </c>
      <c r="BA219" s="825">
        <f t="shared" ref="BA219:BA223" si="397">+AZ219*13</f>
        <v>12762880</v>
      </c>
    </row>
    <row r="220" spans="1:53" s="826" customFormat="1" ht="40.5">
      <c r="A220" s="883">
        <v>14</v>
      </c>
      <c r="B220" s="819" t="s">
        <v>79</v>
      </c>
      <c r="C220" s="820"/>
      <c r="D220" s="820"/>
      <c r="E220" s="819" t="s">
        <v>3188</v>
      </c>
      <c r="F220" s="890">
        <v>1</v>
      </c>
      <c r="G220" s="821">
        <v>6</v>
      </c>
      <c r="H220" s="822">
        <f t="shared" si="385"/>
        <v>12</v>
      </c>
      <c r="I220" s="823">
        <v>83200</v>
      </c>
      <c r="J220" s="823">
        <v>10</v>
      </c>
      <c r="K220" s="824">
        <f t="shared" si="386"/>
        <v>832000</v>
      </c>
      <c r="L220" s="824">
        <v>99840</v>
      </c>
      <c r="M220" s="824"/>
      <c r="N220" s="573">
        <f t="shared" si="353"/>
        <v>931840</v>
      </c>
      <c r="O220" s="823"/>
      <c r="P220" s="825">
        <f t="shared" si="387"/>
        <v>931840</v>
      </c>
      <c r="Q220" s="825">
        <f t="shared" si="388"/>
        <v>12113920</v>
      </c>
      <c r="R220" s="891">
        <v>1</v>
      </c>
      <c r="S220" s="821">
        <f t="shared" si="356"/>
        <v>7</v>
      </c>
      <c r="T220" s="822">
        <f t="shared" si="389"/>
        <v>14</v>
      </c>
      <c r="U220" s="823">
        <v>83200</v>
      </c>
      <c r="V220" s="823">
        <f t="shared" si="358"/>
        <v>10</v>
      </c>
      <c r="W220" s="824">
        <f t="shared" si="359"/>
        <v>832000</v>
      </c>
      <c r="X220" s="824">
        <f t="shared" si="384"/>
        <v>116480.00000000001</v>
      </c>
      <c r="Y220" s="824"/>
      <c r="Z220" s="463">
        <f t="shared" si="360"/>
        <v>948480</v>
      </c>
      <c r="AA220" s="824">
        <f t="shared" si="361"/>
        <v>0</v>
      </c>
      <c r="AB220" s="824">
        <f t="shared" si="390"/>
        <v>948480</v>
      </c>
      <c r="AC220" s="824">
        <f t="shared" si="391"/>
        <v>12330240</v>
      </c>
      <c r="AD220" s="824">
        <v>1</v>
      </c>
      <c r="AE220" s="824">
        <f t="shared" si="364"/>
        <v>8</v>
      </c>
      <c r="AF220" s="824">
        <f t="shared" si="392"/>
        <v>16</v>
      </c>
      <c r="AG220" s="824">
        <f t="shared" si="366"/>
        <v>83200</v>
      </c>
      <c r="AH220" s="824">
        <f t="shared" si="367"/>
        <v>10</v>
      </c>
      <c r="AI220" s="824">
        <f t="shared" si="368"/>
        <v>832000</v>
      </c>
      <c r="AJ220" s="824">
        <f t="shared" si="369"/>
        <v>133120</v>
      </c>
      <c r="AK220" s="824"/>
      <c r="AL220" s="463">
        <f t="shared" si="370"/>
        <v>965120</v>
      </c>
      <c r="AM220" s="824">
        <f t="shared" si="371"/>
        <v>0</v>
      </c>
      <c r="AN220" s="824">
        <f t="shared" si="393"/>
        <v>965120</v>
      </c>
      <c r="AO220" s="824">
        <f t="shared" si="394"/>
        <v>12546560</v>
      </c>
      <c r="AP220" s="824">
        <v>1</v>
      </c>
      <c r="AQ220" s="824">
        <f t="shared" si="374"/>
        <v>9</v>
      </c>
      <c r="AR220" s="824">
        <f t="shared" si="395"/>
        <v>18</v>
      </c>
      <c r="AS220" s="824">
        <f t="shared" si="376"/>
        <v>83200</v>
      </c>
      <c r="AT220" s="824">
        <f t="shared" si="377"/>
        <v>10</v>
      </c>
      <c r="AU220" s="824">
        <f t="shared" si="378"/>
        <v>832000</v>
      </c>
      <c r="AV220" s="824">
        <f t="shared" si="379"/>
        <v>149760</v>
      </c>
      <c r="AW220" s="824"/>
      <c r="AX220" s="463">
        <f t="shared" si="380"/>
        <v>981760</v>
      </c>
      <c r="AY220" s="823">
        <f t="shared" si="381"/>
        <v>0</v>
      </c>
      <c r="AZ220" s="825">
        <f t="shared" si="396"/>
        <v>981760</v>
      </c>
      <c r="BA220" s="825">
        <f t="shared" si="397"/>
        <v>12762880</v>
      </c>
    </row>
    <row r="221" spans="1:53" s="826" customFormat="1" ht="23.25" customHeight="1">
      <c r="A221" s="883">
        <v>15</v>
      </c>
      <c r="B221" s="819" t="s">
        <v>79</v>
      </c>
      <c r="C221" s="820"/>
      <c r="D221" s="820"/>
      <c r="E221" s="819" t="s">
        <v>3188</v>
      </c>
      <c r="F221" s="890">
        <v>1</v>
      </c>
      <c r="G221" s="821">
        <v>6</v>
      </c>
      <c r="H221" s="822">
        <f t="shared" si="385"/>
        <v>12</v>
      </c>
      <c r="I221" s="823">
        <v>83200</v>
      </c>
      <c r="J221" s="823">
        <v>10</v>
      </c>
      <c r="K221" s="824">
        <f t="shared" si="386"/>
        <v>832000</v>
      </c>
      <c r="L221" s="824">
        <v>99840</v>
      </c>
      <c r="M221" s="824"/>
      <c r="N221" s="573">
        <f t="shared" si="353"/>
        <v>931840</v>
      </c>
      <c r="O221" s="823"/>
      <c r="P221" s="825">
        <f t="shared" si="387"/>
        <v>931840</v>
      </c>
      <c r="Q221" s="825">
        <f t="shared" si="388"/>
        <v>12113920</v>
      </c>
      <c r="R221" s="891">
        <v>1</v>
      </c>
      <c r="S221" s="821">
        <f t="shared" si="356"/>
        <v>7</v>
      </c>
      <c r="T221" s="822">
        <f t="shared" si="389"/>
        <v>14</v>
      </c>
      <c r="U221" s="823">
        <v>83200</v>
      </c>
      <c r="V221" s="823">
        <f t="shared" si="358"/>
        <v>10</v>
      </c>
      <c r="W221" s="824">
        <f t="shared" si="359"/>
        <v>832000</v>
      </c>
      <c r="X221" s="824">
        <f t="shared" si="384"/>
        <v>116480.00000000001</v>
      </c>
      <c r="Y221" s="824"/>
      <c r="Z221" s="463">
        <f t="shared" si="360"/>
        <v>948480</v>
      </c>
      <c r="AA221" s="824">
        <f t="shared" si="361"/>
        <v>0</v>
      </c>
      <c r="AB221" s="824">
        <f t="shared" si="390"/>
        <v>948480</v>
      </c>
      <c r="AC221" s="824">
        <f t="shared" si="391"/>
        <v>12330240</v>
      </c>
      <c r="AD221" s="824">
        <v>1</v>
      </c>
      <c r="AE221" s="824">
        <f t="shared" si="364"/>
        <v>8</v>
      </c>
      <c r="AF221" s="824">
        <f t="shared" si="392"/>
        <v>16</v>
      </c>
      <c r="AG221" s="824">
        <f t="shared" si="366"/>
        <v>83200</v>
      </c>
      <c r="AH221" s="824">
        <f t="shared" si="367"/>
        <v>10</v>
      </c>
      <c r="AI221" s="824">
        <f t="shared" si="368"/>
        <v>832000</v>
      </c>
      <c r="AJ221" s="824">
        <f t="shared" si="369"/>
        <v>133120</v>
      </c>
      <c r="AK221" s="824"/>
      <c r="AL221" s="463">
        <f t="shared" si="370"/>
        <v>965120</v>
      </c>
      <c r="AM221" s="824">
        <f t="shared" si="371"/>
        <v>0</v>
      </c>
      <c r="AN221" s="824">
        <f t="shared" si="393"/>
        <v>965120</v>
      </c>
      <c r="AO221" s="824">
        <f t="shared" si="394"/>
        <v>12546560</v>
      </c>
      <c r="AP221" s="824">
        <v>1</v>
      </c>
      <c r="AQ221" s="824">
        <f t="shared" si="374"/>
        <v>9</v>
      </c>
      <c r="AR221" s="824">
        <f t="shared" si="395"/>
        <v>18</v>
      </c>
      <c r="AS221" s="824">
        <f t="shared" si="376"/>
        <v>83200</v>
      </c>
      <c r="AT221" s="824">
        <f t="shared" si="377"/>
        <v>10</v>
      </c>
      <c r="AU221" s="824">
        <f t="shared" si="378"/>
        <v>832000</v>
      </c>
      <c r="AV221" s="824">
        <f t="shared" si="379"/>
        <v>149760</v>
      </c>
      <c r="AW221" s="824"/>
      <c r="AX221" s="463">
        <f t="shared" si="380"/>
        <v>981760</v>
      </c>
      <c r="AY221" s="823">
        <f t="shared" si="381"/>
        <v>0</v>
      </c>
      <c r="AZ221" s="825">
        <f t="shared" si="396"/>
        <v>981760</v>
      </c>
      <c r="BA221" s="825">
        <f t="shared" si="397"/>
        <v>12762880</v>
      </c>
    </row>
    <row r="222" spans="1:53" s="826" customFormat="1" ht="23.25" customHeight="1">
      <c r="A222" s="883">
        <v>16</v>
      </c>
      <c r="B222" s="819" t="s">
        <v>79</v>
      </c>
      <c r="C222" s="820"/>
      <c r="D222" s="820"/>
      <c r="E222" s="819" t="s">
        <v>3188</v>
      </c>
      <c r="F222" s="890">
        <v>1</v>
      </c>
      <c r="G222" s="821">
        <v>6</v>
      </c>
      <c r="H222" s="822">
        <f t="shared" si="385"/>
        <v>12</v>
      </c>
      <c r="I222" s="823">
        <v>83200</v>
      </c>
      <c r="J222" s="823">
        <v>10</v>
      </c>
      <c r="K222" s="824">
        <f t="shared" si="386"/>
        <v>832000</v>
      </c>
      <c r="L222" s="824">
        <v>99840</v>
      </c>
      <c r="M222" s="824"/>
      <c r="N222" s="573">
        <f t="shared" si="353"/>
        <v>931840</v>
      </c>
      <c r="O222" s="823"/>
      <c r="P222" s="825">
        <f t="shared" si="387"/>
        <v>931840</v>
      </c>
      <c r="Q222" s="825">
        <f t="shared" si="388"/>
        <v>12113920</v>
      </c>
      <c r="R222" s="891">
        <v>1</v>
      </c>
      <c r="S222" s="821">
        <f t="shared" si="356"/>
        <v>7</v>
      </c>
      <c r="T222" s="822">
        <f t="shared" si="389"/>
        <v>14</v>
      </c>
      <c r="U222" s="823">
        <v>83200</v>
      </c>
      <c r="V222" s="823">
        <f t="shared" si="358"/>
        <v>10</v>
      </c>
      <c r="W222" s="824">
        <f t="shared" si="359"/>
        <v>832000</v>
      </c>
      <c r="X222" s="824">
        <f t="shared" si="384"/>
        <v>116480.00000000001</v>
      </c>
      <c r="Y222" s="824"/>
      <c r="Z222" s="463">
        <f t="shared" si="360"/>
        <v>948480</v>
      </c>
      <c r="AA222" s="824">
        <f t="shared" si="361"/>
        <v>0</v>
      </c>
      <c r="AB222" s="824">
        <f t="shared" si="390"/>
        <v>948480</v>
      </c>
      <c r="AC222" s="824">
        <f t="shared" si="391"/>
        <v>12330240</v>
      </c>
      <c r="AD222" s="824">
        <v>1</v>
      </c>
      <c r="AE222" s="824">
        <f t="shared" si="364"/>
        <v>8</v>
      </c>
      <c r="AF222" s="824">
        <f t="shared" si="392"/>
        <v>16</v>
      </c>
      <c r="AG222" s="824">
        <f t="shared" si="366"/>
        <v>83200</v>
      </c>
      <c r="AH222" s="824">
        <f t="shared" si="367"/>
        <v>10</v>
      </c>
      <c r="AI222" s="824">
        <f t="shared" si="368"/>
        <v>832000</v>
      </c>
      <c r="AJ222" s="824">
        <f t="shared" si="369"/>
        <v>133120</v>
      </c>
      <c r="AK222" s="824"/>
      <c r="AL222" s="463">
        <f t="shared" si="370"/>
        <v>965120</v>
      </c>
      <c r="AM222" s="824">
        <f t="shared" si="371"/>
        <v>0</v>
      </c>
      <c r="AN222" s="824">
        <f t="shared" si="393"/>
        <v>965120</v>
      </c>
      <c r="AO222" s="824">
        <f t="shared" si="394"/>
        <v>12546560</v>
      </c>
      <c r="AP222" s="824">
        <v>1</v>
      </c>
      <c r="AQ222" s="824">
        <f t="shared" si="374"/>
        <v>9</v>
      </c>
      <c r="AR222" s="824">
        <f t="shared" si="395"/>
        <v>18</v>
      </c>
      <c r="AS222" s="824">
        <f t="shared" si="376"/>
        <v>83200</v>
      </c>
      <c r="AT222" s="824">
        <f t="shared" si="377"/>
        <v>10</v>
      </c>
      <c r="AU222" s="824">
        <f t="shared" si="378"/>
        <v>832000</v>
      </c>
      <c r="AV222" s="824">
        <f t="shared" si="379"/>
        <v>149760</v>
      </c>
      <c r="AW222" s="824"/>
      <c r="AX222" s="463">
        <f t="shared" si="380"/>
        <v>981760</v>
      </c>
      <c r="AY222" s="823">
        <f t="shared" si="381"/>
        <v>0</v>
      </c>
      <c r="AZ222" s="825">
        <f t="shared" si="396"/>
        <v>981760</v>
      </c>
      <c r="BA222" s="825">
        <f t="shared" si="397"/>
        <v>12762880</v>
      </c>
    </row>
    <row r="223" spans="1:53" s="826" customFormat="1" ht="23.25" customHeight="1">
      <c r="A223" s="883">
        <v>17</v>
      </c>
      <c r="B223" s="819" t="s">
        <v>79</v>
      </c>
      <c r="C223" s="820"/>
      <c r="D223" s="820"/>
      <c r="E223" s="819" t="s">
        <v>3188</v>
      </c>
      <c r="F223" s="890">
        <v>1</v>
      </c>
      <c r="G223" s="821">
        <v>6</v>
      </c>
      <c r="H223" s="822">
        <f t="shared" si="385"/>
        <v>12</v>
      </c>
      <c r="I223" s="823">
        <v>83200</v>
      </c>
      <c r="J223" s="823">
        <v>10</v>
      </c>
      <c r="K223" s="824">
        <f t="shared" si="386"/>
        <v>832000</v>
      </c>
      <c r="L223" s="824">
        <v>99840</v>
      </c>
      <c r="M223" s="824"/>
      <c r="N223" s="573">
        <f t="shared" si="353"/>
        <v>931840</v>
      </c>
      <c r="O223" s="823"/>
      <c r="P223" s="825">
        <f t="shared" si="387"/>
        <v>931840</v>
      </c>
      <c r="Q223" s="825">
        <f t="shared" si="388"/>
        <v>12113920</v>
      </c>
      <c r="R223" s="891">
        <v>1</v>
      </c>
      <c r="S223" s="821">
        <f t="shared" si="356"/>
        <v>7</v>
      </c>
      <c r="T223" s="822">
        <f t="shared" si="389"/>
        <v>14</v>
      </c>
      <c r="U223" s="823">
        <v>83200</v>
      </c>
      <c r="V223" s="823">
        <f t="shared" si="358"/>
        <v>10</v>
      </c>
      <c r="W223" s="824">
        <f t="shared" si="359"/>
        <v>832000</v>
      </c>
      <c r="X223" s="824">
        <f t="shared" si="384"/>
        <v>116480.00000000001</v>
      </c>
      <c r="Y223" s="824"/>
      <c r="Z223" s="463">
        <f t="shared" si="360"/>
        <v>948480</v>
      </c>
      <c r="AA223" s="824">
        <f t="shared" si="361"/>
        <v>0</v>
      </c>
      <c r="AB223" s="824">
        <f t="shared" si="390"/>
        <v>948480</v>
      </c>
      <c r="AC223" s="824">
        <f t="shared" si="391"/>
        <v>12330240</v>
      </c>
      <c r="AD223" s="824">
        <v>1</v>
      </c>
      <c r="AE223" s="824">
        <f t="shared" si="364"/>
        <v>8</v>
      </c>
      <c r="AF223" s="824">
        <f t="shared" si="392"/>
        <v>16</v>
      </c>
      <c r="AG223" s="824">
        <f t="shared" si="366"/>
        <v>83200</v>
      </c>
      <c r="AH223" s="824">
        <f t="shared" si="367"/>
        <v>10</v>
      </c>
      <c r="AI223" s="824">
        <f t="shared" si="368"/>
        <v>832000</v>
      </c>
      <c r="AJ223" s="824">
        <f t="shared" si="369"/>
        <v>133120</v>
      </c>
      <c r="AK223" s="824"/>
      <c r="AL223" s="463">
        <f t="shared" si="370"/>
        <v>965120</v>
      </c>
      <c r="AM223" s="824">
        <f t="shared" si="371"/>
        <v>0</v>
      </c>
      <c r="AN223" s="824">
        <f t="shared" si="393"/>
        <v>965120</v>
      </c>
      <c r="AO223" s="824">
        <f t="shared" si="394"/>
        <v>12546560</v>
      </c>
      <c r="AP223" s="824">
        <v>1</v>
      </c>
      <c r="AQ223" s="824">
        <f t="shared" si="374"/>
        <v>9</v>
      </c>
      <c r="AR223" s="824">
        <f t="shared" si="395"/>
        <v>18</v>
      </c>
      <c r="AS223" s="824">
        <f t="shared" si="376"/>
        <v>83200</v>
      </c>
      <c r="AT223" s="824">
        <f t="shared" si="377"/>
        <v>10</v>
      </c>
      <c r="AU223" s="824">
        <f t="shared" si="378"/>
        <v>832000</v>
      </c>
      <c r="AV223" s="824">
        <f t="shared" si="379"/>
        <v>149760</v>
      </c>
      <c r="AW223" s="824"/>
      <c r="AX223" s="463">
        <f t="shared" si="380"/>
        <v>981760</v>
      </c>
      <c r="AY223" s="823">
        <f t="shared" si="381"/>
        <v>0</v>
      </c>
      <c r="AZ223" s="825">
        <f t="shared" si="396"/>
        <v>981760</v>
      </c>
      <c r="BA223" s="825">
        <f t="shared" si="397"/>
        <v>12762880</v>
      </c>
    </row>
    <row r="224" spans="1:53" s="454" customFormat="1" ht="18" customHeight="1">
      <c r="A224" s="1028" t="s">
        <v>64</v>
      </c>
      <c r="B224" s="1028"/>
      <c r="C224" s="1028"/>
      <c r="D224" s="1028"/>
      <c r="E224" s="1028"/>
      <c r="F224" s="889">
        <f t="shared" ref="F224:AJ224" si="398">SUM(F207:F223)</f>
        <v>17</v>
      </c>
      <c r="G224" s="847">
        <f t="shared" si="398"/>
        <v>127</v>
      </c>
      <c r="H224" s="847">
        <f t="shared" si="398"/>
        <v>254</v>
      </c>
      <c r="I224" s="847">
        <f t="shared" si="398"/>
        <v>1414400</v>
      </c>
      <c r="J224" s="847">
        <f t="shared" si="398"/>
        <v>171</v>
      </c>
      <c r="K224" s="847">
        <f t="shared" si="398"/>
        <v>14227200</v>
      </c>
      <c r="L224" s="847">
        <f t="shared" si="398"/>
        <v>1931904</v>
      </c>
      <c r="M224" s="847">
        <f t="shared" si="398"/>
        <v>0</v>
      </c>
      <c r="N224" s="847">
        <f t="shared" si="398"/>
        <v>16159104</v>
      </c>
      <c r="O224" s="847">
        <f t="shared" si="398"/>
        <v>0</v>
      </c>
      <c r="P224" s="847">
        <f t="shared" si="398"/>
        <v>16159104</v>
      </c>
      <c r="Q224" s="847">
        <f t="shared" si="398"/>
        <v>210068352</v>
      </c>
      <c r="R224" s="847">
        <f t="shared" si="398"/>
        <v>17</v>
      </c>
      <c r="S224" s="847">
        <f t="shared" si="398"/>
        <v>144</v>
      </c>
      <c r="T224" s="847">
        <f t="shared" si="398"/>
        <v>288</v>
      </c>
      <c r="U224" s="847">
        <f t="shared" si="398"/>
        <v>1414400</v>
      </c>
      <c r="V224" s="847">
        <f t="shared" si="398"/>
        <v>171</v>
      </c>
      <c r="W224" s="847">
        <f t="shared" si="398"/>
        <v>14227200</v>
      </c>
      <c r="X224" s="847">
        <f t="shared" si="398"/>
        <v>2149888</v>
      </c>
      <c r="Y224" s="847">
        <f t="shared" si="398"/>
        <v>0</v>
      </c>
      <c r="Z224" s="847">
        <f t="shared" si="398"/>
        <v>16377088</v>
      </c>
      <c r="AA224" s="847">
        <f t="shared" si="398"/>
        <v>0</v>
      </c>
      <c r="AB224" s="847">
        <f t="shared" si="398"/>
        <v>16377088</v>
      </c>
      <c r="AC224" s="847">
        <f t="shared" si="398"/>
        <v>212902144</v>
      </c>
      <c r="AD224" s="847">
        <f t="shared" si="398"/>
        <v>17</v>
      </c>
      <c r="AE224" s="847">
        <f t="shared" si="398"/>
        <v>161</v>
      </c>
      <c r="AF224" s="847">
        <f t="shared" si="398"/>
        <v>322</v>
      </c>
      <c r="AG224" s="847">
        <f t="shared" si="398"/>
        <v>1414400</v>
      </c>
      <c r="AH224" s="847">
        <f t="shared" si="398"/>
        <v>171</v>
      </c>
      <c r="AI224" s="847">
        <f t="shared" si="398"/>
        <v>14227200</v>
      </c>
      <c r="AJ224" s="847">
        <f t="shared" si="398"/>
        <v>2367872</v>
      </c>
      <c r="AK224" s="847">
        <f t="shared" ref="AK224:BA224" si="399">SUM(AK207:AK223)</f>
        <v>0</v>
      </c>
      <c r="AL224" s="847">
        <f t="shared" si="399"/>
        <v>16595072</v>
      </c>
      <c r="AM224" s="847">
        <f t="shared" si="399"/>
        <v>0</v>
      </c>
      <c r="AN224" s="847">
        <f t="shared" si="399"/>
        <v>16595072</v>
      </c>
      <c r="AO224" s="847">
        <f t="shared" si="399"/>
        <v>215735936</v>
      </c>
      <c r="AP224" s="847">
        <f t="shared" si="399"/>
        <v>17</v>
      </c>
      <c r="AQ224" s="847">
        <f t="shared" si="399"/>
        <v>178</v>
      </c>
      <c r="AR224" s="847">
        <f t="shared" si="399"/>
        <v>356</v>
      </c>
      <c r="AS224" s="847">
        <f t="shared" si="399"/>
        <v>1414400</v>
      </c>
      <c r="AT224" s="847">
        <f t="shared" si="399"/>
        <v>171</v>
      </c>
      <c r="AU224" s="847">
        <f t="shared" si="399"/>
        <v>14227200</v>
      </c>
      <c r="AV224" s="847">
        <f t="shared" si="399"/>
        <v>2585856</v>
      </c>
      <c r="AW224" s="847">
        <f t="shared" si="399"/>
        <v>0</v>
      </c>
      <c r="AX224" s="847">
        <f t="shared" si="399"/>
        <v>16813056</v>
      </c>
      <c r="AY224" s="847">
        <f t="shared" si="399"/>
        <v>0</v>
      </c>
      <c r="AZ224" s="847">
        <f t="shared" si="399"/>
        <v>16813056</v>
      </c>
      <c r="BA224" s="847">
        <f t="shared" si="399"/>
        <v>218569728</v>
      </c>
    </row>
    <row r="225" spans="1:53" s="545" customFormat="1" ht="17.25" customHeight="1">
      <c r="A225" s="541"/>
      <c r="B225" s="583"/>
      <c r="C225" s="543"/>
      <c r="D225" s="543"/>
      <c r="E225" s="542"/>
      <c r="F225" s="544"/>
      <c r="G225" s="495"/>
      <c r="H225" s="542"/>
      <c r="I225" s="542"/>
      <c r="J225" s="542"/>
      <c r="K225" s="542"/>
      <c r="L225" s="542"/>
      <c r="M225" s="542"/>
      <c r="N225" s="542"/>
      <c r="O225" s="542"/>
      <c r="P225" s="542"/>
      <c r="Q225" s="542"/>
      <c r="R225" s="544"/>
      <c r="S225" s="542"/>
      <c r="T225" s="542"/>
      <c r="U225" s="542"/>
      <c r="V225" s="542"/>
      <c r="W225" s="542"/>
      <c r="X225" s="542"/>
      <c r="Y225" s="542"/>
      <c r="Z225" s="542"/>
      <c r="AA225" s="542"/>
      <c r="AB225" s="542"/>
      <c r="AC225" s="542"/>
      <c r="AD225" s="544"/>
      <c r="AK225" s="542"/>
      <c r="AP225" s="546"/>
      <c r="AW225" s="542"/>
    </row>
    <row r="226" spans="1:53" s="545" customFormat="1" ht="18" customHeight="1">
      <c r="A226" s="541"/>
      <c r="B226" s="583"/>
      <c r="C226" s="543"/>
      <c r="D226" s="543"/>
      <c r="E226" s="542"/>
      <c r="F226" s="544"/>
      <c r="G226" s="495"/>
      <c r="H226" s="542"/>
      <c r="I226" s="542"/>
      <c r="J226" s="542"/>
      <c r="K226" s="542"/>
      <c r="L226" s="542"/>
      <c r="M226" s="542"/>
      <c r="N226" s="542"/>
      <c r="O226" s="542"/>
      <c r="P226" s="542"/>
      <c r="Q226" s="542"/>
      <c r="R226" s="544"/>
      <c r="S226" s="542"/>
      <c r="T226" s="542"/>
      <c r="U226" s="542"/>
      <c r="V226" s="542"/>
      <c r="W226" s="542"/>
      <c r="X226" s="542"/>
      <c r="Y226" s="542"/>
      <c r="Z226" s="542"/>
      <c r="AA226" s="542"/>
      <c r="AB226" s="542"/>
      <c r="AC226" s="542"/>
      <c r="AD226" s="544"/>
      <c r="AK226" s="542"/>
      <c r="AP226" s="546"/>
      <c r="AW226" s="542"/>
    </row>
    <row r="227" spans="1:53" s="506" customFormat="1" ht="30.75" customHeight="1">
      <c r="A227" s="1030" t="s">
        <v>615</v>
      </c>
      <c r="B227" s="1030"/>
      <c r="C227" s="1030"/>
      <c r="D227" s="1030"/>
      <c r="E227" s="1030"/>
      <c r="F227" s="1026" t="s">
        <v>1203</v>
      </c>
      <c r="G227" s="1026"/>
      <c r="H227" s="1026"/>
      <c r="I227" s="1026"/>
      <c r="J227" s="1026"/>
      <c r="K227" s="1026"/>
      <c r="L227" s="1026"/>
      <c r="M227" s="1026"/>
      <c r="N227" s="1026"/>
      <c r="O227" s="1026"/>
      <c r="P227" s="1026"/>
      <c r="Q227" s="1026"/>
      <c r="R227" s="1026" t="s">
        <v>1203</v>
      </c>
      <c r="S227" s="1026"/>
      <c r="T227" s="1026"/>
      <c r="U227" s="1026"/>
      <c r="V227" s="1026"/>
      <c r="W227" s="1026"/>
      <c r="X227" s="1026"/>
      <c r="Y227" s="1026"/>
      <c r="Z227" s="1026"/>
      <c r="AA227" s="1026"/>
      <c r="AB227" s="1026"/>
      <c r="AC227" s="1026"/>
      <c r="AD227" s="1026" t="s">
        <v>1203</v>
      </c>
      <c r="AE227" s="1026"/>
      <c r="AF227" s="1026"/>
      <c r="AG227" s="1026"/>
      <c r="AH227" s="1026"/>
      <c r="AI227" s="1026"/>
      <c r="AJ227" s="1026"/>
      <c r="AK227" s="1026"/>
      <c r="AL227" s="1026"/>
      <c r="AM227" s="1026"/>
      <c r="AN227" s="1026"/>
      <c r="AO227" s="1026"/>
      <c r="AP227" s="1026" t="s">
        <v>1203</v>
      </c>
      <c r="AQ227" s="1026"/>
      <c r="AR227" s="1026"/>
      <c r="AS227" s="1026"/>
      <c r="AT227" s="1026"/>
      <c r="AU227" s="1026"/>
      <c r="AV227" s="1026"/>
      <c r="AW227" s="1026"/>
      <c r="AX227" s="1026"/>
      <c r="AY227" s="1026"/>
      <c r="AZ227" s="1026"/>
      <c r="BA227" s="1026"/>
    </row>
    <row r="228" spans="1:53" s="507" customFormat="1" ht="25.5" customHeight="1">
      <c r="A228" s="1029" t="s">
        <v>22</v>
      </c>
      <c r="B228" s="1029"/>
      <c r="C228" s="1029"/>
      <c r="D228" s="1029"/>
      <c r="E228" s="1029"/>
      <c r="F228" s="1027" t="s">
        <v>1368</v>
      </c>
      <c r="G228" s="1027"/>
      <c r="H228" s="1027"/>
      <c r="I228" s="1027"/>
      <c r="J228" s="1027"/>
      <c r="K228" s="1027"/>
      <c r="L228" s="1027"/>
      <c r="M228" s="1027"/>
      <c r="N228" s="1027"/>
      <c r="O228" s="1027"/>
      <c r="P228" s="1027"/>
      <c r="Q228" s="1027"/>
      <c r="R228" s="1027" t="s">
        <v>1533</v>
      </c>
      <c r="S228" s="1027"/>
      <c r="T228" s="1027"/>
      <c r="U228" s="1027"/>
      <c r="V228" s="1027"/>
      <c r="W228" s="1027"/>
      <c r="X228" s="1027"/>
      <c r="Y228" s="1027"/>
      <c r="Z228" s="1027"/>
      <c r="AA228" s="1027"/>
      <c r="AB228" s="1027"/>
      <c r="AC228" s="1027"/>
      <c r="AD228" s="1027" t="s">
        <v>1743</v>
      </c>
      <c r="AE228" s="1027"/>
      <c r="AF228" s="1027"/>
      <c r="AG228" s="1027"/>
      <c r="AH228" s="1027"/>
      <c r="AI228" s="1027"/>
      <c r="AJ228" s="1027"/>
      <c r="AK228" s="1027"/>
      <c r="AL228" s="1027"/>
      <c r="AM228" s="1027"/>
      <c r="AN228" s="1027"/>
      <c r="AO228" s="1027"/>
      <c r="AP228" s="1027" t="s">
        <v>2520</v>
      </c>
      <c r="AQ228" s="1027"/>
      <c r="AR228" s="1027"/>
      <c r="AS228" s="1027"/>
      <c r="AT228" s="1027"/>
      <c r="AU228" s="1027"/>
      <c r="AV228" s="1027"/>
      <c r="AW228" s="1027"/>
      <c r="AX228" s="1027"/>
      <c r="AY228" s="1027"/>
      <c r="AZ228" s="1027"/>
      <c r="BA228" s="1027"/>
    </row>
    <row r="229" spans="1:53" s="540" customFormat="1" ht="94.5">
      <c r="A229" s="459" t="s">
        <v>10</v>
      </c>
      <c r="B229" s="539" t="s">
        <v>54</v>
      </c>
      <c r="C229" s="539" t="s">
        <v>2538</v>
      </c>
      <c r="D229" s="539" t="s">
        <v>2539</v>
      </c>
      <c r="E229" s="539" t="s">
        <v>55</v>
      </c>
      <c r="F229" s="555" t="s">
        <v>1</v>
      </c>
      <c r="G229" s="554" t="s">
        <v>482</v>
      </c>
      <c r="H229" s="554" t="s">
        <v>57</v>
      </c>
      <c r="I229" s="555" t="s">
        <v>62</v>
      </c>
      <c r="J229" s="590" t="s">
        <v>63</v>
      </c>
      <c r="K229" s="555" t="s">
        <v>483</v>
      </c>
      <c r="L229" s="555" t="s">
        <v>484</v>
      </c>
      <c r="M229" s="555" t="s">
        <v>2617</v>
      </c>
      <c r="N229" s="555" t="s">
        <v>2618</v>
      </c>
      <c r="O229" s="539" t="s">
        <v>684</v>
      </c>
      <c r="P229" s="539" t="s">
        <v>1370</v>
      </c>
      <c r="Q229" s="555" t="s">
        <v>1371</v>
      </c>
      <c r="R229" s="555"/>
      <c r="S229" s="554" t="str">
        <f>+G229</f>
        <v>Դատավորի ստաժ</v>
      </c>
      <c r="T229" s="554" t="str">
        <f>+H229</f>
        <v>Ստաժի %-ը</v>
      </c>
      <c r="U229" s="555" t="s">
        <v>62</v>
      </c>
      <c r="V229" s="590" t="s">
        <v>63</v>
      </c>
      <c r="W229" s="555" t="s">
        <v>483</v>
      </c>
      <c r="X229" s="555" t="s">
        <v>484</v>
      </c>
      <c r="Y229" s="555" t="s">
        <v>2617</v>
      </c>
      <c r="Z229" s="555" t="s">
        <v>2618</v>
      </c>
      <c r="AA229" s="539" t="s">
        <v>1639</v>
      </c>
      <c r="AB229" s="539" t="s">
        <v>1532</v>
      </c>
      <c r="AC229" s="555" t="s">
        <v>1531</v>
      </c>
      <c r="AD229" s="555"/>
      <c r="AE229" s="554" t="str">
        <f>+S229</f>
        <v>Դատավորի ստաժ</v>
      </c>
      <c r="AF229" s="554" t="str">
        <f>+T229</f>
        <v>Ստաժի %-ը</v>
      </c>
      <c r="AG229" s="555" t="s">
        <v>62</v>
      </c>
      <c r="AH229" s="590" t="s">
        <v>63</v>
      </c>
      <c r="AI229" s="555" t="s">
        <v>483</v>
      </c>
      <c r="AJ229" s="555" t="s">
        <v>484</v>
      </c>
      <c r="AK229" s="555" t="s">
        <v>2617</v>
      </c>
      <c r="AL229" s="555" t="s">
        <v>2618</v>
      </c>
      <c r="AM229" s="539" t="s">
        <v>1639</v>
      </c>
      <c r="AN229" s="539" t="s">
        <v>1741</v>
      </c>
      <c r="AO229" s="555" t="s">
        <v>1742</v>
      </c>
      <c r="AP229" s="555"/>
      <c r="AQ229" s="554" t="str">
        <f>+AE229</f>
        <v>Դատավորի ստաժ</v>
      </c>
      <c r="AR229" s="554" t="str">
        <f>+AF229</f>
        <v>Ստաժի %-ը</v>
      </c>
      <c r="AS229" s="555" t="s">
        <v>62</v>
      </c>
      <c r="AT229" s="590" t="s">
        <v>63</v>
      </c>
      <c r="AU229" s="555" t="s">
        <v>483</v>
      </c>
      <c r="AV229" s="555" t="s">
        <v>484</v>
      </c>
      <c r="AW229" s="555" t="s">
        <v>2617</v>
      </c>
      <c r="AX229" s="555" t="s">
        <v>2618</v>
      </c>
      <c r="AY229" s="539" t="s">
        <v>1639</v>
      </c>
      <c r="AZ229" s="539" t="s">
        <v>2521</v>
      </c>
      <c r="BA229" s="555" t="s">
        <v>2522</v>
      </c>
    </row>
    <row r="230" spans="1:53" s="490" customFormat="1" ht="23.25" customHeight="1">
      <c r="A230" s="883">
        <v>1</v>
      </c>
      <c r="B230" s="572" t="s">
        <v>591</v>
      </c>
      <c r="C230" s="576" t="s">
        <v>2541</v>
      </c>
      <c r="D230" s="576">
        <v>1978</v>
      </c>
      <c r="E230" s="574" t="s">
        <v>575</v>
      </c>
      <c r="F230" s="884">
        <v>1</v>
      </c>
      <c r="G230" s="591">
        <v>14</v>
      </c>
      <c r="H230" s="570">
        <f t="shared" ref="H230:H240" si="400">+G230*2</f>
        <v>28</v>
      </c>
      <c r="I230" s="571">
        <v>83200</v>
      </c>
      <c r="J230" s="571">
        <v>11</v>
      </c>
      <c r="K230" s="573">
        <f t="shared" ref="K230:K240" si="401">+J230*I230</f>
        <v>915200</v>
      </c>
      <c r="L230" s="573">
        <v>256256</v>
      </c>
      <c r="M230" s="573"/>
      <c r="N230" s="573">
        <f t="shared" ref="N230:N240" si="402">+K230+L230+M230</f>
        <v>1171456</v>
      </c>
      <c r="O230" s="571">
        <v>8000</v>
      </c>
      <c r="P230" s="575">
        <f t="shared" ref="P230:P240" si="403">+N230+O230</f>
        <v>1179456</v>
      </c>
      <c r="Q230" s="575">
        <f>+P230*13</f>
        <v>15332928</v>
      </c>
      <c r="R230" s="888">
        <v>1</v>
      </c>
      <c r="S230" s="595">
        <f t="shared" ref="S230:S240" si="404">+G230+1</f>
        <v>15</v>
      </c>
      <c r="T230" s="462">
        <f t="shared" ref="T230:T240" si="405">+S230*2</f>
        <v>30</v>
      </c>
      <c r="U230" s="457">
        <v>83200</v>
      </c>
      <c r="V230" s="457">
        <f t="shared" ref="V230:V240" si="406">+J230</f>
        <v>11</v>
      </c>
      <c r="W230" s="463">
        <f t="shared" ref="W230:W240" si="407">+U230*V230</f>
        <v>915200</v>
      </c>
      <c r="X230" s="463">
        <f>IF((T230&lt;=30)*AND(W230*T230%&gt;L230),W230*T230%,IF((T230&gt;30)*AND(W230*30%&gt;L230),W230*30%,L230))</f>
        <v>274560</v>
      </c>
      <c r="Y230" s="463"/>
      <c r="Z230" s="463">
        <f t="shared" ref="Z230:Z240" si="408">+W230+X230+Y230</f>
        <v>1189760</v>
      </c>
      <c r="AA230" s="457">
        <f t="shared" ref="AA230:AA240" si="409">+O230</f>
        <v>8000</v>
      </c>
      <c r="AB230" s="489">
        <f t="shared" ref="AB230:AB240" si="410">+Z230+AA230</f>
        <v>1197760</v>
      </c>
      <c r="AC230" s="489">
        <f t="shared" ref="AC230:AC240" si="411">+AB230*13</f>
        <v>15570880</v>
      </c>
      <c r="AD230" s="888">
        <v>1</v>
      </c>
      <c r="AE230" s="595">
        <f t="shared" ref="AE230:AE240" si="412">+S230+1</f>
        <v>16</v>
      </c>
      <c r="AF230" s="462">
        <f t="shared" ref="AF230:AF240" si="413">+AE230*2</f>
        <v>32</v>
      </c>
      <c r="AG230" s="457">
        <f t="shared" ref="AG230:AG240" si="414">+U230</f>
        <v>83200</v>
      </c>
      <c r="AH230" s="457">
        <f t="shared" ref="AH230:AH240" si="415">+V230</f>
        <v>11</v>
      </c>
      <c r="AI230" s="463">
        <f t="shared" ref="AI230:AI240" si="416">+AG230*AH230</f>
        <v>915200</v>
      </c>
      <c r="AJ230" s="463">
        <f t="shared" ref="AJ230:AJ240" si="417">IF((AF230&lt;=30)*AND(AI230*AF230%&gt;X230),AI230*AF230%,IF((AF230&gt;30)*AND(AI230*30%&gt;X230),AI230*30%,X230))</f>
        <v>274560</v>
      </c>
      <c r="AK230" s="463"/>
      <c r="AL230" s="463">
        <f t="shared" ref="AL230:AL240" si="418">+AI230+AJ230+AK230</f>
        <v>1189760</v>
      </c>
      <c r="AM230" s="457">
        <f t="shared" ref="AM230:AM240" si="419">+AA230</f>
        <v>8000</v>
      </c>
      <c r="AN230" s="489">
        <f t="shared" ref="AN230:AN240" si="420">+AL230+AM230</f>
        <v>1197760</v>
      </c>
      <c r="AO230" s="489">
        <f t="shared" ref="AO230:AO240" si="421">+AN230*13</f>
        <v>15570880</v>
      </c>
      <c r="AP230" s="888">
        <v>1</v>
      </c>
      <c r="AQ230" s="595">
        <f t="shared" ref="AQ230:AQ240" si="422">+AE230+1</f>
        <v>17</v>
      </c>
      <c r="AR230" s="462">
        <f t="shared" ref="AR230:AR240" si="423">+AQ230*2</f>
        <v>34</v>
      </c>
      <c r="AS230" s="457">
        <f t="shared" ref="AS230:AS240" si="424">+AG230</f>
        <v>83200</v>
      </c>
      <c r="AT230" s="457">
        <f t="shared" ref="AT230:AT240" si="425">+AH230</f>
        <v>11</v>
      </c>
      <c r="AU230" s="463">
        <f t="shared" ref="AU230:AU240" si="426">+AS230*AT230</f>
        <v>915200</v>
      </c>
      <c r="AV230" s="463">
        <f t="shared" ref="AV230:AV240" si="427">IF((AR230&lt;=30)*AND(AU230*AR230%&gt;AJ230),AU230*AR230%,IF((AR230&gt;30)*AND(AU230*30%&gt;AJ230),AU230*30%,AJ230))</f>
        <v>274560</v>
      </c>
      <c r="AW230" s="463"/>
      <c r="AX230" s="463">
        <f t="shared" ref="AX230:AX240" si="428">+AU230+AV230+AW230</f>
        <v>1189760</v>
      </c>
      <c r="AY230" s="457">
        <f t="shared" ref="AY230:AY240" si="429">+AM230</f>
        <v>8000</v>
      </c>
      <c r="AZ230" s="489">
        <f t="shared" ref="AZ230:AZ240" si="430">+AX230+AY230</f>
        <v>1197760</v>
      </c>
      <c r="BA230" s="489">
        <f t="shared" ref="BA230:BA240" si="431">+AZ230*13</f>
        <v>15570880</v>
      </c>
    </row>
    <row r="231" spans="1:53" s="490" customFormat="1" ht="27">
      <c r="A231" s="883">
        <v>2</v>
      </c>
      <c r="B231" s="572" t="s">
        <v>589</v>
      </c>
      <c r="C231" s="576" t="s">
        <v>2541</v>
      </c>
      <c r="D231" s="576">
        <v>1972</v>
      </c>
      <c r="E231" s="574" t="s">
        <v>2572</v>
      </c>
      <c r="F231" s="884">
        <v>1</v>
      </c>
      <c r="G231" s="591">
        <v>20</v>
      </c>
      <c r="H231" s="570">
        <f t="shared" si="400"/>
        <v>40</v>
      </c>
      <c r="I231" s="571">
        <v>83200</v>
      </c>
      <c r="J231" s="571">
        <v>10</v>
      </c>
      <c r="K231" s="573">
        <f t="shared" si="401"/>
        <v>832000</v>
      </c>
      <c r="L231" s="573">
        <v>256256</v>
      </c>
      <c r="M231" s="573"/>
      <c r="N231" s="573">
        <f t="shared" si="402"/>
        <v>1088256</v>
      </c>
      <c r="O231" s="571"/>
      <c r="P231" s="575">
        <f t="shared" si="403"/>
        <v>1088256</v>
      </c>
      <c r="Q231" s="575">
        <f>+P231*12</f>
        <v>13059072</v>
      </c>
      <c r="R231" s="888">
        <v>1</v>
      </c>
      <c r="S231" s="595">
        <f t="shared" si="404"/>
        <v>21</v>
      </c>
      <c r="T231" s="462">
        <f t="shared" si="405"/>
        <v>42</v>
      </c>
      <c r="U231" s="457">
        <v>83200</v>
      </c>
      <c r="V231" s="457">
        <f t="shared" si="406"/>
        <v>10</v>
      </c>
      <c r="W231" s="463">
        <f t="shared" si="407"/>
        <v>832000</v>
      </c>
      <c r="X231" s="463">
        <f t="shared" ref="X231:X240" si="432">IF((T231&lt;=30)*AND(W231*T231%&gt;L231),W231*T231%,IF((T231&gt;30)*AND(W231*30%&gt;L231),W231*30%,L231))</f>
        <v>256256</v>
      </c>
      <c r="Y231" s="463"/>
      <c r="Z231" s="463">
        <f t="shared" si="408"/>
        <v>1088256</v>
      </c>
      <c r="AA231" s="457">
        <f t="shared" si="409"/>
        <v>0</v>
      </c>
      <c r="AB231" s="489">
        <f t="shared" si="410"/>
        <v>1088256</v>
      </c>
      <c r="AC231" s="489">
        <f t="shared" si="411"/>
        <v>14147328</v>
      </c>
      <c r="AD231" s="888">
        <v>1</v>
      </c>
      <c r="AE231" s="595">
        <f t="shared" si="412"/>
        <v>22</v>
      </c>
      <c r="AF231" s="462">
        <f t="shared" si="413"/>
        <v>44</v>
      </c>
      <c r="AG231" s="457">
        <f t="shared" si="414"/>
        <v>83200</v>
      </c>
      <c r="AH231" s="457">
        <f t="shared" si="415"/>
        <v>10</v>
      </c>
      <c r="AI231" s="463">
        <f t="shared" si="416"/>
        <v>832000</v>
      </c>
      <c r="AJ231" s="463">
        <f t="shared" si="417"/>
        <v>256256</v>
      </c>
      <c r="AK231" s="463"/>
      <c r="AL231" s="463">
        <f t="shared" si="418"/>
        <v>1088256</v>
      </c>
      <c r="AM231" s="457">
        <f t="shared" si="419"/>
        <v>0</v>
      </c>
      <c r="AN231" s="489">
        <f t="shared" si="420"/>
        <v>1088256</v>
      </c>
      <c r="AO231" s="489">
        <f t="shared" si="421"/>
        <v>14147328</v>
      </c>
      <c r="AP231" s="888">
        <v>1</v>
      </c>
      <c r="AQ231" s="595">
        <f t="shared" si="422"/>
        <v>23</v>
      </c>
      <c r="AR231" s="462">
        <f t="shared" si="423"/>
        <v>46</v>
      </c>
      <c r="AS231" s="457">
        <f t="shared" si="424"/>
        <v>83200</v>
      </c>
      <c r="AT231" s="457">
        <f t="shared" si="425"/>
        <v>10</v>
      </c>
      <c r="AU231" s="463">
        <f t="shared" si="426"/>
        <v>832000</v>
      </c>
      <c r="AV231" s="463">
        <f t="shared" si="427"/>
        <v>256256</v>
      </c>
      <c r="AW231" s="463"/>
      <c r="AX231" s="463">
        <f t="shared" si="428"/>
        <v>1088256</v>
      </c>
      <c r="AY231" s="457">
        <f t="shared" si="429"/>
        <v>0</v>
      </c>
      <c r="AZ231" s="489">
        <f t="shared" si="430"/>
        <v>1088256</v>
      </c>
      <c r="BA231" s="489">
        <f t="shared" si="431"/>
        <v>14147328</v>
      </c>
    </row>
    <row r="232" spans="1:53" s="490" customFormat="1" ht="23.25" customHeight="1">
      <c r="A232" s="883">
        <v>3</v>
      </c>
      <c r="B232" s="579" t="s">
        <v>2574</v>
      </c>
      <c r="C232" s="576" t="s">
        <v>2541</v>
      </c>
      <c r="D232" s="576">
        <v>1988</v>
      </c>
      <c r="E232" s="574" t="s">
        <v>575</v>
      </c>
      <c r="F232" s="884">
        <v>1</v>
      </c>
      <c r="G232" s="591">
        <v>1</v>
      </c>
      <c r="H232" s="570">
        <f t="shared" si="400"/>
        <v>2</v>
      </c>
      <c r="I232" s="571">
        <v>83200</v>
      </c>
      <c r="J232" s="571">
        <v>10</v>
      </c>
      <c r="K232" s="573">
        <f t="shared" si="401"/>
        <v>832000</v>
      </c>
      <c r="L232" s="573">
        <v>16640</v>
      </c>
      <c r="M232" s="573"/>
      <c r="N232" s="573">
        <f t="shared" si="402"/>
        <v>848640</v>
      </c>
      <c r="O232" s="571">
        <v>8000</v>
      </c>
      <c r="P232" s="575">
        <f t="shared" si="403"/>
        <v>856640</v>
      </c>
      <c r="Q232" s="575">
        <f t="shared" ref="Q232:Q238" si="433">+P232*13</f>
        <v>11136320</v>
      </c>
      <c r="R232" s="888">
        <v>1</v>
      </c>
      <c r="S232" s="595">
        <f t="shared" si="404"/>
        <v>2</v>
      </c>
      <c r="T232" s="462">
        <f t="shared" si="405"/>
        <v>4</v>
      </c>
      <c r="U232" s="457">
        <v>83200</v>
      </c>
      <c r="V232" s="457">
        <f t="shared" si="406"/>
        <v>10</v>
      </c>
      <c r="W232" s="463">
        <f t="shared" si="407"/>
        <v>832000</v>
      </c>
      <c r="X232" s="463">
        <f t="shared" si="432"/>
        <v>33280</v>
      </c>
      <c r="Y232" s="463"/>
      <c r="Z232" s="463">
        <f t="shared" si="408"/>
        <v>865280</v>
      </c>
      <c r="AA232" s="457">
        <f t="shared" si="409"/>
        <v>8000</v>
      </c>
      <c r="AB232" s="489">
        <f t="shared" si="410"/>
        <v>873280</v>
      </c>
      <c r="AC232" s="489">
        <f t="shared" si="411"/>
        <v>11352640</v>
      </c>
      <c r="AD232" s="888">
        <v>1</v>
      </c>
      <c r="AE232" s="595">
        <f t="shared" si="412"/>
        <v>3</v>
      </c>
      <c r="AF232" s="462">
        <f t="shared" si="413"/>
        <v>6</v>
      </c>
      <c r="AG232" s="457">
        <f t="shared" si="414"/>
        <v>83200</v>
      </c>
      <c r="AH232" s="457">
        <f t="shared" si="415"/>
        <v>10</v>
      </c>
      <c r="AI232" s="463">
        <f t="shared" si="416"/>
        <v>832000</v>
      </c>
      <c r="AJ232" s="463">
        <f t="shared" si="417"/>
        <v>49920</v>
      </c>
      <c r="AK232" s="463"/>
      <c r="AL232" s="463">
        <f t="shared" si="418"/>
        <v>881920</v>
      </c>
      <c r="AM232" s="457">
        <f t="shared" si="419"/>
        <v>8000</v>
      </c>
      <c r="AN232" s="489">
        <f t="shared" si="420"/>
        <v>889920</v>
      </c>
      <c r="AO232" s="489">
        <f t="shared" si="421"/>
        <v>11568960</v>
      </c>
      <c r="AP232" s="888">
        <v>1</v>
      </c>
      <c r="AQ232" s="595">
        <f t="shared" si="422"/>
        <v>4</v>
      </c>
      <c r="AR232" s="462">
        <f t="shared" si="423"/>
        <v>8</v>
      </c>
      <c r="AS232" s="457">
        <f t="shared" si="424"/>
        <v>83200</v>
      </c>
      <c r="AT232" s="457">
        <f t="shared" si="425"/>
        <v>10</v>
      </c>
      <c r="AU232" s="463">
        <f t="shared" si="426"/>
        <v>832000</v>
      </c>
      <c r="AV232" s="463">
        <f t="shared" si="427"/>
        <v>66560</v>
      </c>
      <c r="AW232" s="463"/>
      <c r="AX232" s="463">
        <f t="shared" si="428"/>
        <v>898560</v>
      </c>
      <c r="AY232" s="457">
        <f t="shared" si="429"/>
        <v>8000</v>
      </c>
      <c r="AZ232" s="489">
        <f t="shared" si="430"/>
        <v>906560</v>
      </c>
      <c r="BA232" s="489">
        <f t="shared" si="431"/>
        <v>11785280</v>
      </c>
    </row>
    <row r="233" spans="1:53" s="490" customFormat="1" ht="23.25" customHeight="1">
      <c r="A233" s="883">
        <v>4</v>
      </c>
      <c r="B233" s="572" t="s">
        <v>114</v>
      </c>
      <c r="C233" s="576" t="s">
        <v>2540</v>
      </c>
      <c r="D233" s="576">
        <v>1991</v>
      </c>
      <c r="E233" s="574" t="s">
        <v>575</v>
      </c>
      <c r="F233" s="884">
        <v>1</v>
      </c>
      <c r="G233" s="591">
        <v>3</v>
      </c>
      <c r="H233" s="570">
        <f t="shared" si="400"/>
        <v>6</v>
      </c>
      <c r="I233" s="571">
        <v>83200</v>
      </c>
      <c r="J233" s="571">
        <v>10</v>
      </c>
      <c r="K233" s="573">
        <f t="shared" si="401"/>
        <v>832000</v>
      </c>
      <c r="L233" s="573">
        <v>49920</v>
      </c>
      <c r="M233" s="573"/>
      <c r="N233" s="573">
        <f t="shared" si="402"/>
        <v>881920</v>
      </c>
      <c r="O233" s="571">
        <v>8000</v>
      </c>
      <c r="P233" s="575">
        <f t="shared" si="403"/>
        <v>889920</v>
      </c>
      <c r="Q233" s="575">
        <f t="shared" si="433"/>
        <v>11568960</v>
      </c>
      <c r="R233" s="888">
        <v>1</v>
      </c>
      <c r="S233" s="595">
        <f t="shared" si="404"/>
        <v>4</v>
      </c>
      <c r="T233" s="462">
        <f t="shared" si="405"/>
        <v>8</v>
      </c>
      <c r="U233" s="457">
        <v>83200</v>
      </c>
      <c r="V233" s="457">
        <f t="shared" si="406"/>
        <v>10</v>
      </c>
      <c r="W233" s="463">
        <f t="shared" si="407"/>
        <v>832000</v>
      </c>
      <c r="X233" s="463">
        <f t="shared" si="432"/>
        <v>66560</v>
      </c>
      <c r="Y233" s="463"/>
      <c r="Z233" s="463">
        <f t="shared" si="408"/>
        <v>898560</v>
      </c>
      <c r="AA233" s="457">
        <f t="shared" si="409"/>
        <v>8000</v>
      </c>
      <c r="AB233" s="489">
        <f t="shared" si="410"/>
        <v>906560</v>
      </c>
      <c r="AC233" s="489">
        <f t="shared" si="411"/>
        <v>11785280</v>
      </c>
      <c r="AD233" s="888">
        <v>1</v>
      </c>
      <c r="AE233" s="595">
        <f t="shared" si="412"/>
        <v>5</v>
      </c>
      <c r="AF233" s="462">
        <f t="shared" si="413"/>
        <v>10</v>
      </c>
      <c r="AG233" s="457">
        <f t="shared" si="414"/>
        <v>83200</v>
      </c>
      <c r="AH233" s="457">
        <f t="shared" si="415"/>
        <v>10</v>
      </c>
      <c r="AI233" s="463">
        <f t="shared" si="416"/>
        <v>832000</v>
      </c>
      <c r="AJ233" s="463">
        <f t="shared" si="417"/>
        <v>83200</v>
      </c>
      <c r="AK233" s="463"/>
      <c r="AL233" s="463">
        <f t="shared" si="418"/>
        <v>915200</v>
      </c>
      <c r="AM233" s="457">
        <f t="shared" si="419"/>
        <v>8000</v>
      </c>
      <c r="AN233" s="489">
        <f t="shared" si="420"/>
        <v>923200</v>
      </c>
      <c r="AO233" s="489">
        <f t="shared" si="421"/>
        <v>12001600</v>
      </c>
      <c r="AP233" s="888">
        <v>1</v>
      </c>
      <c r="AQ233" s="595">
        <f t="shared" si="422"/>
        <v>6</v>
      </c>
      <c r="AR233" s="462">
        <f t="shared" si="423"/>
        <v>12</v>
      </c>
      <c r="AS233" s="457">
        <f t="shared" si="424"/>
        <v>83200</v>
      </c>
      <c r="AT233" s="457">
        <f t="shared" si="425"/>
        <v>10</v>
      </c>
      <c r="AU233" s="463">
        <f t="shared" si="426"/>
        <v>832000</v>
      </c>
      <c r="AV233" s="463">
        <f t="shared" si="427"/>
        <v>99840</v>
      </c>
      <c r="AW233" s="463"/>
      <c r="AX233" s="463">
        <f t="shared" si="428"/>
        <v>931840</v>
      </c>
      <c r="AY233" s="457">
        <f t="shared" si="429"/>
        <v>8000</v>
      </c>
      <c r="AZ233" s="489">
        <f t="shared" si="430"/>
        <v>939840</v>
      </c>
      <c r="BA233" s="489">
        <f t="shared" si="431"/>
        <v>12217920</v>
      </c>
    </row>
    <row r="234" spans="1:53" s="490" customFormat="1" ht="13.5">
      <c r="A234" s="883">
        <v>5</v>
      </c>
      <c r="B234" s="572" t="s">
        <v>1309</v>
      </c>
      <c r="C234" s="576" t="s">
        <v>2540</v>
      </c>
      <c r="D234" s="576">
        <v>1994</v>
      </c>
      <c r="E234" s="574" t="s">
        <v>575</v>
      </c>
      <c r="F234" s="884">
        <v>1</v>
      </c>
      <c r="G234" s="591">
        <v>0</v>
      </c>
      <c r="H234" s="570">
        <f t="shared" si="400"/>
        <v>0</v>
      </c>
      <c r="I234" s="571">
        <v>83200</v>
      </c>
      <c r="J234" s="571">
        <v>10</v>
      </c>
      <c r="K234" s="573">
        <f t="shared" si="401"/>
        <v>832000</v>
      </c>
      <c r="L234" s="573">
        <v>0</v>
      </c>
      <c r="M234" s="573"/>
      <c r="N234" s="573">
        <f t="shared" si="402"/>
        <v>832000</v>
      </c>
      <c r="O234" s="571">
        <v>8000</v>
      </c>
      <c r="P234" s="575">
        <f t="shared" si="403"/>
        <v>840000</v>
      </c>
      <c r="Q234" s="575">
        <f t="shared" si="433"/>
        <v>10920000</v>
      </c>
      <c r="R234" s="888">
        <v>1</v>
      </c>
      <c r="S234" s="595">
        <f t="shared" si="404"/>
        <v>1</v>
      </c>
      <c r="T234" s="462">
        <f t="shared" si="405"/>
        <v>2</v>
      </c>
      <c r="U234" s="457">
        <v>83200</v>
      </c>
      <c r="V234" s="457">
        <f t="shared" si="406"/>
        <v>10</v>
      </c>
      <c r="W234" s="463">
        <f t="shared" si="407"/>
        <v>832000</v>
      </c>
      <c r="X234" s="463">
        <f t="shared" si="432"/>
        <v>16640</v>
      </c>
      <c r="Y234" s="463"/>
      <c r="Z234" s="463">
        <f t="shared" si="408"/>
        <v>848640</v>
      </c>
      <c r="AA234" s="457">
        <f t="shared" si="409"/>
        <v>8000</v>
      </c>
      <c r="AB234" s="489">
        <f t="shared" si="410"/>
        <v>856640</v>
      </c>
      <c r="AC234" s="489">
        <f t="shared" si="411"/>
        <v>11136320</v>
      </c>
      <c r="AD234" s="888">
        <v>1</v>
      </c>
      <c r="AE234" s="595">
        <f t="shared" si="412"/>
        <v>2</v>
      </c>
      <c r="AF234" s="462">
        <f t="shared" si="413"/>
        <v>4</v>
      </c>
      <c r="AG234" s="457">
        <f t="shared" si="414"/>
        <v>83200</v>
      </c>
      <c r="AH234" s="457">
        <f t="shared" si="415"/>
        <v>10</v>
      </c>
      <c r="AI234" s="463">
        <f t="shared" si="416"/>
        <v>832000</v>
      </c>
      <c r="AJ234" s="463">
        <f t="shared" si="417"/>
        <v>33280</v>
      </c>
      <c r="AK234" s="463"/>
      <c r="AL234" s="463">
        <f t="shared" si="418"/>
        <v>865280</v>
      </c>
      <c r="AM234" s="457">
        <f t="shared" si="419"/>
        <v>8000</v>
      </c>
      <c r="AN234" s="489">
        <f t="shared" si="420"/>
        <v>873280</v>
      </c>
      <c r="AO234" s="489">
        <f t="shared" si="421"/>
        <v>11352640</v>
      </c>
      <c r="AP234" s="888">
        <v>1</v>
      </c>
      <c r="AQ234" s="595">
        <f t="shared" si="422"/>
        <v>3</v>
      </c>
      <c r="AR234" s="462">
        <f t="shared" si="423"/>
        <v>6</v>
      </c>
      <c r="AS234" s="457">
        <f t="shared" si="424"/>
        <v>83200</v>
      </c>
      <c r="AT234" s="457">
        <f t="shared" si="425"/>
        <v>10</v>
      </c>
      <c r="AU234" s="463">
        <f t="shared" si="426"/>
        <v>832000</v>
      </c>
      <c r="AV234" s="463">
        <f t="shared" si="427"/>
        <v>49920</v>
      </c>
      <c r="AW234" s="463"/>
      <c r="AX234" s="463">
        <f t="shared" si="428"/>
        <v>881920</v>
      </c>
      <c r="AY234" s="457">
        <f t="shared" si="429"/>
        <v>8000</v>
      </c>
      <c r="AZ234" s="489">
        <f t="shared" si="430"/>
        <v>889920</v>
      </c>
      <c r="BA234" s="489">
        <f t="shared" si="431"/>
        <v>11568960</v>
      </c>
    </row>
    <row r="235" spans="1:53" s="490" customFormat="1" ht="23.25" customHeight="1">
      <c r="A235" s="883">
        <v>6</v>
      </c>
      <c r="B235" s="577" t="s">
        <v>1199</v>
      </c>
      <c r="C235" s="576" t="s">
        <v>2540</v>
      </c>
      <c r="D235" s="576">
        <v>1978</v>
      </c>
      <c r="E235" s="574" t="s">
        <v>575</v>
      </c>
      <c r="F235" s="884">
        <v>1</v>
      </c>
      <c r="G235" s="591">
        <v>4</v>
      </c>
      <c r="H235" s="570">
        <f t="shared" si="400"/>
        <v>8</v>
      </c>
      <c r="I235" s="571">
        <v>83200</v>
      </c>
      <c r="J235" s="571">
        <v>10</v>
      </c>
      <c r="K235" s="573">
        <f t="shared" si="401"/>
        <v>832000</v>
      </c>
      <c r="L235" s="573">
        <v>66560</v>
      </c>
      <c r="M235" s="573"/>
      <c r="N235" s="573">
        <f t="shared" si="402"/>
        <v>898560</v>
      </c>
      <c r="O235" s="571">
        <v>8000</v>
      </c>
      <c r="P235" s="575">
        <f t="shared" si="403"/>
        <v>906560</v>
      </c>
      <c r="Q235" s="575">
        <f t="shared" si="433"/>
        <v>11785280</v>
      </c>
      <c r="R235" s="888">
        <v>1</v>
      </c>
      <c r="S235" s="595">
        <f t="shared" si="404"/>
        <v>5</v>
      </c>
      <c r="T235" s="462">
        <f t="shared" si="405"/>
        <v>10</v>
      </c>
      <c r="U235" s="457">
        <v>83200</v>
      </c>
      <c r="V235" s="457">
        <f t="shared" si="406"/>
        <v>10</v>
      </c>
      <c r="W235" s="463">
        <f t="shared" si="407"/>
        <v>832000</v>
      </c>
      <c r="X235" s="463">
        <f t="shared" si="432"/>
        <v>83200</v>
      </c>
      <c r="Y235" s="463"/>
      <c r="Z235" s="463">
        <f t="shared" si="408"/>
        <v>915200</v>
      </c>
      <c r="AA235" s="457">
        <f t="shared" si="409"/>
        <v>8000</v>
      </c>
      <c r="AB235" s="489">
        <f t="shared" si="410"/>
        <v>923200</v>
      </c>
      <c r="AC235" s="489">
        <f t="shared" si="411"/>
        <v>12001600</v>
      </c>
      <c r="AD235" s="885">
        <v>1</v>
      </c>
      <c r="AE235" s="595">
        <f t="shared" si="412"/>
        <v>6</v>
      </c>
      <c r="AF235" s="462">
        <f t="shared" si="413"/>
        <v>12</v>
      </c>
      <c r="AG235" s="457">
        <f t="shared" si="414"/>
        <v>83200</v>
      </c>
      <c r="AH235" s="457">
        <f t="shared" si="415"/>
        <v>10</v>
      </c>
      <c r="AI235" s="463">
        <f t="shared" si="416"/>
        <v>832000</v>
      </c>
      <c r="AJ235" s="463">
        <f t="shared" si="417"/>
        <v>99840</v>
      </c>
      <c r="AK235" s="463"/>
      <c r="AL235" s="463">
        <f t="shared" si="418"/>
        <v>931840</v>
      </c>
      <c r="AM235" s="457">
        <f t="shared" si="419"/>
        <v>8000</v>
      </c>
      <c r="AN235" s="489">
        <f t="shared" si="420"/>
        <v>939840</v>
      </c>
      <c r="AO235" s="489">
        <f t="shared" si="421"/>
        <v>12217920</v>
      </c>
      <c r="AP235" s="885">
        <v>1</v>
      </c>
      <c r="AQ235" s="595">
        <f t="shared" si="422"/>
        <v>7</v>
      </c>
      <c r="AR235" s="462">
        <f t="shared" si="423"/>
        <v>14</v>
      </c>
      <c r="AS235" s="457">
        <f t="shared" si="424"/>
        <v>83200</v>
      </c>
      <c r="AT235" s="457">
        <f t="shared" si="425"/>
        <v>10</v>
      </c>
      <c r="AU235" s="463">
        <f t="shared" si="426"/>
        <v>832000</v>
      </c>
      <c r="AV235" s="463">
        <f t="shared" si="427"/>
        <v>116480.00000000001</v>
      </c>
      <c r="AW235" s="463"/>
      <c r="AX235" s="463">
        <f t="shared" si="428"/>
        <v>948480</v>
      </c>
      <c r="AY235" s="457">
        <f t="shared" si="429"/>
        <v>8000</v>
      </c>
      <c r="AZ235" s="489">
        <f t="shared" si="430"/>
        <v>956480</v>
      </c>
      <c r="BA235" s="489">
        <f t="shared" si="431"/>
        <v>12434240</v>
      </c>
    </row>
    <row r="236" spans="1:53" s="490" customFormat="1" ht="23.25" customHeight="1">
      <c r="A236" s="883">
        <v>7</v>
      </c>
      <c r="B236" s="572" t="s">
        <v>593</v>
      </c>
      <c r="C236" s="576" t="s">
        <v>2541</v>
      </c>
      <c r="D236" s="576">
        <v>1969</v>
      </c>
      <c r="E236" s="574" t="s">
        <v>575</v>
      </c>
      <c r="F236" s="884">
        <v>1</v>
      </c>
      <c r="G236" s="591">
        <v>11</v>
      </c>
      <c r="H236" s="570">
        <f t="shared" si="400"/>
        <v>22</v>
      </c>
      <c r="I236" s="571">
        <v>83200</v>
      </c>
      <c r="J236" s="571">
        <v>10</v>
      </c>
      <c r="K236" s="573">
        <f t="shared" si="401"/>
        <v>832000</v>
      </c>
      <c r="L236" s="573">
        <v>183040</v>
      </c>
      <c r="M236" s="573"/>
      <c r="N236" s="573">
        <f t="shared" si="402"/>
        <v>1015040</v>
      </c>
      <c r="O236" s="571">
        <v>8000</v>
      </c>
      <c r="P236" s="575">
        <f t="shared" si="403"/>
        <v>1023040</v>
      </c>
      <c r="Q236" s="575">
        <f t="shared" si="433"/>
        <v>13299520</v>
      </c>
      <c r="R236" s="888">
        <v>1</v>
      </c>
      <c r="S236" s="595">
        <f t="shared" si="404"/>
        <v>12</v>
      </c>
      <c r="T236" s="462">
        <f t="shared" si="405"/>
        <v>24</v>
      </c>
      <c r="U236" s="457">
        <v>83200</v>
      </c>
      <c r="V236" s="457">
        <f t="shared" si="406"/>
        <v>10</v>
      </c>
      <c r="W236" s="463">
        <f t="shared" si="407"/>
        <v>832000</v>
      </c>
      <c r="X236" s="463">
        <f t="shared" si="432"/>
        <v>199680</v>
      </c>
      <c r="Y236" s="463"/>
      <c r="Z236" s="463">
        <f t="shared" si="408"/>
        <v>1031680</v>
      </c>
      <c r="AA236" s="457">
        <f t="shared" si="409"/>
        <v>8000</v>
      </c>
      <c r="AB236" s="489">
        <f t="shared" si="410"/>
        <v>1039680</v>
      </c>
      <c r="AC236" s="489">
        <f t="shared" si="411"/>
        <v>13515840</v>
      </c>
      <c r="AD236" s="888">
        <v>1</v>
      </c>
      <c r="AE236" s="595">
        <f t="shared" si="412"/>
        <v>13</v>
      </c>
      <c r="AF236" s="462">
        <f t="shared" si="413"/>
        <v>26</v>
      </c>
      <c r="AG236" s="457">
        <f t="shared" si="414"/>
        <v>83200</v>
      </c>
      <c r="AH236" s="457">
        <f t="shared" si="415"/>
        <v>10</v>
      </c>
      <c r="AI236" s="463">
        <f t="shared" si="416"/>
        <v>832000</v>
      </c>
      <c r="AJ236" s="463">
        <f t="shared" si="417"/>
        <v>216320</v>
      </c>
      <c r="AK236" s="463"/>
      <c r="AL236" s="463">
        <f t="shared" si="418"/>
        <v>1048320</v>
      </c>
      <c r="AM236" s="457">
        <f t="shared" si="419"/>
        <v>8000</v>
      </c>
      <c r="AN236" s="489">
        <f t="shared" si="420"/>
        <v>1056320</v>
      </c>
      <c r="AO236" s="489">
        <f t="shared" si="421"/>
        <v>13732160</v>
      </c>
      <c r="AP236" s="888">
        <v>1</v>
      </c>
      <c r="AQ236" s="595">
        <f t="shared" si="422"/>
        <v>14</v>
      </c>
      <c r="AR236" s="462">
        <f t="shared" si="423"/>
        <v>28</v>
      </c>
      <c r="AS236" s="457">
        <f t="shared" si="424"/>
        <v>83200</v>
      </c>
      <c r="AT236" s="457">
        <f t="shared" si="425"/>
        <v>10</v>
      </c>
      <c r="AU236" s="463">
        <f t="shared" si="426"/>
        <v>832000</v>
      </c>
      <c r="AV236" s="463">
        <f t="shared" si="427"/>
        <v>232960.00000000003</v>
      </c>
      <c r="AW236" s="463"/>
      <c r="AX236" s="463">
        <f t="shared" si="428"/>
        <v>1064960</v>
      </c>
      <c r="AY236" s="457">
        <f t="shared" si="429"/>
        <v>8000</v>
      </c>
      <c r="AZ236" s="489">
        <f t="shared" si="430"/>
        <v>1072960</v>
      </c>
      <c r="BA236" s="489">
        <f t="shared" si="431"/>
        <v>13948480</v>
      </c>
    </row>
    <row r="237" spans="1:53" s="490" customFormat="1" ht="23.25" customHeight="1">
      <c r="A237" s="883">
        <v>8</v>
      </c>
      <c r="B237" s="578" t="s">
        <v>689</v>
      </c>
      <c r="C237" s="576" t="s">
        <v>2541</v>
      </c>
      <c r="D237" s="576">
        <v>1980</v>
      </c>
      <c r="E237" s="574" t="s">
        <v>575</v>
      </c>
      <c r="F237" s="884">
        <v>1</v>
      </c>
      <c r="G237" s="591">
        <v>7</v>
      </c>
      <c r="H237" s="570">
        <f t="shared" si="400"/>
        <v>14</v>
      </c>
      <c r="I237" s="571">
        <v>83200</v>
      </c>
      <c r="J237" s="571">
        <v>10</v>
      </c>
      <c r="K237" s="573">
        <f t="shared" si="401"/>
        <v>832000</v>
      </c>
      <c r="L237" s="573">
        <v>116480</v>
      </c>
      <c r="M237" s="573"/>
      <c r="N237" s="573">
        <f t="shared" si="402"/>
        <v>948480</v>
      </c>
      <c r="O237" s="571">
        <v>8000</v>
      </c>
      <c r="P237" s="575">
        <f t="shared" si="403"/>
        <v>956480</v>
      </c>
      <c r="Q237" s="575">
        <f t="shared" si="433"/>
        <v>12434240</v>
      </c>
      <c r="R237" s="888">
        <v>1</v>
      </c>
      <c r="S237" s="595">
        <f t="shared" si="404"/>
        <v>8</v>
      </c>
      <c r="T237" s="462">
        <f t="shared" si="405"/>
        <v>16</v>
      </c>
      <c r="U237" s="457">
        <v>83200</v>
      </c>
      <c r="V237" s="457">
        <f t="shared" si="406"/>
        <v>10</v>
      </c>
      <c r="W237" s="463">
        <f t="shared" si="407"/>
        <v>832000</v>
      </c>
      <c r="X237" s="463">
        <f t="shared" si="432"/>
        <v>133120</v>
      </c>
      <c r="Y237" s="463"/>
      <c r="Z237" s="463">
        <f t="shared" si="408"/>
        <v>965120</v>
      </c>
      <c r="AA237" s="457">
        <f t="shared" si="409"/>
        <v>8000</v>
      </c>
      <c r="AB237" s="489">
        <f t="shared" si="410"/>
        <v>973120</v>
      </c>
      <c r="AC237" s="489">
        <f t="shared" si="411"/>
        <v>12650560</v>
      </c>
      <c r="AD237" s="885">
        <v>1</v>
      </c>
      <c r="AE237" s="595">
        <f t="shared" si="412"/>
        <v>9</v>
      </c>
      <c r="AF237" s="462">
        <f t="shared" si="413"/>
        <v>18</v>
      </c>
      <c r="AG237" s="457">
        <f t="shared" si="414"/>
        <v>83200</v>
      </c>
      <c r="AH237" s="457">
        <f t="shared" si="415"/>
        <v>10</v>
      </c>
      <c r="AI237" s="463">
        <f t="shared" si="416"/>
        <v>832000</v>
      </c>
      <c r="AJ237" s="463">
        <f t="shared" si="417"/>
        <v>149760</v>
      </c>
      <c r="AK237" s="463"/>
      <c r="AL237" s="463">
        <f t="shared" si="418"/>
        <v>981760</v>
      </c>
      <c r="AM237" s="457">
        <f t="shared" si="419"/>
        <v>8000</v>
      </c>
      <c r="AN237" s="489">
        <f t="shared" si="420"/>
        <v>989760</v>
      </c>
      <c r="AO237" s="489">
        <f t="shared" si="421"/>
        <v>12866880</v>
      </c>
      <c r="AP237" s="885">
        <v>1</v>
      </c>
      <c r="AQ237" s="595">
        <f t="shared" si="422"/>
        <v>10</v>
      </c>
      <c r="AR237" s="462">
        <f t="shared" si="423"/>
        <v>20</v>
      </c>
      <c r="AS237" s="457">
        <f t="shared" si="424"/>
        <v>83200</v>
      </c>
      <c r="AT237" s="457">
        <f t="shared" si="425"/>
        <v>10</v>
      </c>
      <c r="AU237" s="463">
        <f t="shared" si="426"/>
        <v>832000</v>
      </c>
      <c r="AV237" s="463">
        <f t="shared" si="427"/>
        <v>166400</v>
      </c>
      <c r="AW237" s="463"/>
      <c r="AX237" s="463">
        <f t="shared" si="428"/>
        <v>998400</v>
      </c>
      <c r="AY237" s="457">
        <f t="shared" si="429"/>
        <v>8000</v>
      </c>
      <c r="AZ237" s="489">
        <f t="shared" si="430"/>
        <v>1006400</v>
      </c>
      <c r="BA237" s="489">
        <f t="shared" si="431"/>
        <v>13083200</v>
      </c>
    </row>
    <row r="238" spans="1:53" s="490" customFormat="1" ht="23.25" customHeight="1">
      <c r="A238" s="883">
        <v>9</v>
      </c>
      <c r="B238" s="577" t="s">
        <v>2575</v>
      </c>
      <c r="C238" s="576" t="s">
        <v>2540</v>
      </c>
      <c r="D238" s="576">
        <v>1980</v>
      </c>
      <c r="E238" s="574" t="s">
        <v>575</v>
      </c>
      <c r="F238" s="884">
        <v>1</v>
      </c>
      <c r="G238" s="591">
        <v>0</v>
      </c>
      <c r="H238" s="570">
        <f t="shared" si="400"/>
        <v>0</v>
      </c>
      <c r="I238" s="571">
        <v>83200</v>
      </c>
      <c r="J238" s="571">
        <v>10</v>
      </c>
      <c r="K238" s="573">
        <f t="shared" si="401"/>
        <v>832000</v>
      </c>
      <c r="L238" s="573">
        <v>0</v>
      </c>
      <c r="M238" s="573"/>
      <c r="N238" s="573">
        <f t="shared" si="402"/>
        <v>832000</v>
      </c>
      <c r="O238" s="571">
        <v>8000</v>
      </c>
      <c r="P238" s="575">
        <f t="shared" si="403"/>
        <v>840000</v>
      </c>
      <c r="Q238" s="575">
        <f t="shared" si="433"/>
        <v>10920000</v>
      </c>
      <c r="R238" s="888">
        <v>1</v>
      </c>
      <c r="S238" s="595">
        <f t="shared" si="404"/>
        <v>1</v>
      </c>
      <c r="T238" s="462">
        <f t="shared" si="405"/>
        <v>2</v>
      </c>
      <c r="U238" s="457">
        <v>83200</v>
      </c>
      <c r="V238" s="457">
        <f t="shared" si="406"/>
        <v>10</v>
      </c>
      <c r="W238" s="463">
        <f t="shared" si="407"/>
        <v>832000</v>
      </c>
      <c r="X238" s="463">
        <f t="shared" si="432"/>
        <v>16640</v>
      </c>
      <c r="Y238" s="463"/>
      <c r="Z238" s="463">
        <f t="shared" si="408"/>
        <v>848640</v>
      </c>
      <c r="AA238" s="457">
        <f t="shared" si="409"/>
        <v>8000</v>
      </c>
      <c r="AB238" s="489">
        <f t="shared" si="410"/>
        <v>856640</v>
      </c>
      <c r="AC238" s="489">
        <f t="shared" si="411"/>
        <v>11136320</v>
      </c>
      <c r="AD238" s="885">
        <v>1</v>
      </c>
      <c r="AE238" s="595">
        <f t="shared" si="412"/>
        <v>2</v>
      </c>
      <c r="AF238" s="462">
        <f t="shared" si="413"/>
        <v>4</v>
      </c>
      <c r="AG238" s="457">
        <f t="shared" si="414"/>
        <v>83200</v>
      </c>
      <c r="AH238" s="457">
        <f t="shared" si="415"/>
        <v>10</v>
      </c>
      <c r="AI238" s="463">
        <f t="shared" si="416"/>
        <v>832000</v>
      </c>
      <c r="AJ238" s="463">
        <f t="shared" si="417"/>
        <v>33280</v>
      </c>
      <c r="AK238" s="463"/>
      <c r="AL238" s="463">
        <f t="shared" si="418"/>
        <v>865280</v>
      </c>
      <c r="AM238" s="457">
        <f t="shared" si="419"/>
        <v>8000</v>
      </c>
      <c r="AN238" s="489">
        <f t="shared" si="420"/>
        <v>873280</v>
      </c>
      <c r="AO238" s="489">
        <f t="shared" si="421"/>
        <v>11352640</v>
      </c>
      <c r="AP238" s="885">
        <v>1</v>
      </c>
      <c r="AQ238" s="595">
        <f t="shared" si="422"/>
        <v>3</v>
      </c>
      <c r="AR238" s="462">
        <f t="shared" si="423"/>
        <v>6</v>
      </c>
      <c r="AS238" s="457">
        <f t="shared" si="424"/>
        <v>83200</v>
      </c>
      <c r="AT238" s="457">
        <f t="shared" si="425"/>
        <v>10</v>
      </c>
      <c r="AU238" s="463">
        <f t="shared" si="426"/>
        <v>832000</v>
      </c>
      <c r="AV238" s="463">
        <f t="shared" si="427"/>
        <v>49920</v>
      </c>
      <c r="AW238" s="463"/>
      <c r="AX238" s="463">
        <f t="shared" si="428"/>
        <v>881920</v>
      </c>
      <c r="AY238" s="457">
        <f t="shared" si="429"/>
        <v>8000</v>
      </c>
      <c r="AZ238" s="489">
        <f t="shared" si="430"/>
        <v>889920</v>
      </c>
      <c r="BA238" s="489">
        <f t="shared" si="431"/>
        <v>11568960</v>
      </c>
    </row>
    <row r="239" spans="1:53" s="490" customFormat="1" ht="13.5">
      <c r="A239" s="883">
        <v>10</v>
      </c>
      <c r="B239" s="572" t="s">
        <v>79</v>
      </c>
      <c r="C239" s="576"/>
      <c r="D239" s="576"/>
      <c r="E239" s="574" t="s">
        <v>575</v>
      </c>
      <c r="F239" s="884">
        <v>1</v>
      </c>
      <c r="G239" s="591">
        <v>6</v>
      </c>
      <c r="H239" s="570">
        <f t="shared" si="400"/>
        <v>12</v>
      </c>
      <c r="I239" s="571">
        <v>83200</v>
      </c>
      <c r="J239" s="571">
        <v>10</v>
      </c>
      <c r="K239" s="573">
        <f t="shared" si="401"/>
        <v>832000</v>
      </c>
      <c r="L239" s="573">
        <v>99840</v>
      </c>
      <c r="M239" s="573"/>
      <c r="N239" s="573">
        <f t="shared" si="402"/>
        <v>931840</v>
      </c>
      <c r="O239" s="571">
        <v>8000</v>
      </c>
      <c r="P239" s="575">
        <f t="shared" si="403"/>
        <v>939840</v>
      </c>
      <c r="Q239" s="575">
        <f>+P239*12</f>
        <v>11278080</v>
      </c>
      <c r="R239" s="888">
        <v>1</v>
      </c>
      <c r="S239" s="595">
        <f t="shared" si="404"/>
        <v>7</v>
      </c>
      <c r="T239" s="462">
        <f t="shared" si="405"/>
        <v>14</v>
      </c>
      <c r="U239" s="457">
        <v>83200</v>
      </c>
      <c r="V239" s="457">
        <f t="shared" si="406"/>
        <v>10</v>
      </c>
      <c r="W239" s="463">
        <f t="shared" si="407"/>
        <v>832000</v>
      </c>
      <c r="X239" s="463">
        <f t="shared" si="432"/>
        <v>116480.00000000001</v>
      </c>
      <c r="Y239" s="463"/>
      <c r="Z239" s="463">
        <f t="shared" si="408"/>
        <v>948480</v>
      </c>
      <c r="AA239" s="457">
        <f t="shared" si="409"/>
        <v>8000</v>
      </c>
      <c r="AB239" s="489">
        <f t="shared" si="410"/>
        <v>956480</v>
      </c>
      <c r="AC239" s="489">
        <f t="shared" si="411"/>
        <v>12434240</v>
      </c>
      <c r="AD239" s="888">
        <v>1</v>
      </c>
      <c r="AE239" s="595">
        <f t="shared" si="412"/>
        <v>8</v>
      </c>
      <c r="AF239" s="462">
        <f t="shared" si="413"/>
        <v>16</v>
      </c>
      <c r="AG239" s="457">
        <f t="shared" si="414"/>
        <v>83200</v>
      </c>
      <c r="AH239" s="457">
        <f t="shared" si="415"/>
        <v>10</v>
      </c>
      <c r="AI239" s="463">
        <f t="shared" si="416"/>
        <v>832000</v>
      </c>
      <c r="AJ239" s="463">
        <f t="shared" si="417"/>
        <v>133120</v>
      </c>
      <c r="AK239" s="463"/>
      <c r="AL239" s="463">
        <f t="shared" si="418"/>
        <v>965120</v>
      </c>
      <c r="AM239" s="457">
        <f t="shared" si="419"/>
        <v>8000</v>
      </c>
      <c r="AN239" s="489">
        <f t="shared" si="420"/>
        <v>973120</v>
      </c>
      <c r="AO239" s="489">
        <f t="shared" si="421"/>
        <v>12650560</v>
      </c>
      <c r="AP239" s="888">
        <v>1</v>
      </c>
      <c r="AQ239" s="595">
        <f t="shared" si="422"/>
        <v>9</v>
      </c>
      <c r="AR239" s="462">
        <f t="shared" si="423"/>
        <v>18</v>
      </c>
      <c r="AS239" s="457">
        <f t="shared" si="424"/>
        <v>83200</v>
      </c>
      <c r="AT239" s="457">
        <f t="shared" si="425"/>
        <v>10</v>
      </c>
      <c r="AU239" s="463">
        <f t="shared" si="426"/>
        <v>832000</v>
      </c>
      <c r="AV239" s="463">
        <f t="shared" si="427"/>
        <v>149760</v>
      </c>
      <c r="AW239" s="463"/>
      <c r="AX239" s="463">
        <f t="shared" si="428"/>
        <v>981760</v>
      </c>
      <c r="AY239" s="457">
        <f t="shared" si="429"/>
        <v>8000</v>
      </c>
      <c r="AZ239" s="489">
        <f t="shared" si="430"/>
        <v>989760</v>
      </c>
      <c r="BA239" s="489">
        <f t="shared" si="431"/>
        <v>12866880</v>
      </c>
    </row>
    <row r="240" spans="1:53" s="490" customFormat="1" ht="23.25" customHeight="1">
      <c r="A240" s="883">
        <v>11</v>
      </c>
      <c r="B240" s="579" t="s">
        <v>2576</v>
      </c>
      <c r="C240" s="576" t="s">
        <v>2540</v>
      </c>
      <c r="D240" s="576">
        <v>1995</v>
      </c>
      <c r="E240" s="574" t="s">
        <v>3</v>
      </c>
      <c r="F240" s="884">
        <v>1</v>
      </c>
      <c r="G240" s="591">
        <v>0</v>
      </c>
      <c r="H240" s="570">
        <f t="shared" si="400"/>
        <v>0</v>
      </c>
      <c r="I240" s="571">
        <v>83200</v>
      </c>
      <c r="J240" s="571">
        <v>10</v>
      </c>
      <c r="K240" s="573">
        <f t="shared" si="401"/>
        <v>832000</v>
      </c>
      <c r="L240" s="573">
        <v>0</v>
      </c>
      <c r="M240" s="573"/>
      <c r="N240" s="573">
        <f t="shared" si="402"/>
        <v>832000</v>
      </c>
      <c r="O240" s="571">
        <v>8000</v>
      </c>
      <c r="P240" s="575">
        <f t="shared" si="403"/>
        <v>840000</v>
      </c>
      <c r="Q240" s="575">
        <f>+P240*13</f>
        <v>10920000</v>
      </c>
      <c r="R240" s="885">
        <v>1</v>
      </c>
      <c r="S240" s="595">
        <f t="shared" si="404"/>
        <v>1</v>
      </c>
      <c r="T240" s="462">
        <f t="shared" si="405"/>
        <v>2</v>
      </c>
      <c r="U240" s="457">
        <v>83200</v>
      </c>
      <c r="V240" s="457">
        <f t="shared" si="406"/>
        <v>10</v>
      </c>
      <c r="W240" s="463">
        <f t="shared" si="407"/>
        <v>832000</v>
      </c>
      <c r="X240" s="463">
        <f t="shared" si="432"/>
        <v>16640</v>
      </c>
      <c r="Y240" s="463"/>
      <c r="Z240" s="463">
        <f t="shared" si="408"/>
        <v>848640</v>
      </c>
      <c r="AA240" s="457">
        <f t="shared" si="409"/>
        <v>8000</v>
      </c>
      <c r="AB240" s="489">
        <f t="shared" si="410"/>
        <v>856640</v>
      </c>
      <c r="AC240" s="489">
        <f t="shared" si="411"/>
        <v>11136320</v>
      </c>
      <c r="AD240" s="885">
        <v>1</v>
      </c>
      <c r="AE240" s="595">
        <f t="shared" si="412"/>
        <v>2</v>
      </c>
      <c r="AF240" s="462">
        <f t="shared" si="413"/>
        <v>4</v>
      </c>
      <c r="AG240" s="457">
        <f t="shared" si="414"/>
        <v>83200</v>
      </c>
      <c r="AH240" s="457">
        <f t="shared" si="415"/>
        <v>10</v>
      </c>
      <c r="AI240" s="463">
        <f t="shared" si="416"/>
        <v>832000</v>
      </c>
      <c r="AJ240" s="463">
        <f t="shared" si="417"/>
        <v>33280</v>
      </c>
      <c r="AK240" s="463"/>
      <c r="AL240" s="463">
        <f t="shared" si="418"/>
        <v>865280</v>
      </c>
      <c r="AM240" s="457">
        <f t="shared" si="419"/>
        <v>8000</v>
      </c>
      <c r="AN240" s="489">
        <f t="shared" si="420"/>
        <v>873280</v>
      </c>
      <c r="AO240" s="489">
        <f t="shared" si="421"/>
        <v>11352640</v>
      </c>
      <c r="AP240" s="885">
        <v>1</v>
      </c>
      <c r="AQ240" s="595">
        <f t="shared" si="422"/>
        <v>3</v>
      </c>
      <c r="AR240" s="462">
        <f t="shared" si="423"/>
        <v>6</v>
      </c>
      <c r="AS240" s="457">
        <f t="shared" si="424"/>
        <v>83200</v>
      </c>
      <c r="AT240" s="457">
        <f t="shared" si="425"/>
        <v>10</v>
      </c>
      <c r="AU240" s="463">
        <f t="shared" si="426"/>
        <v>832000</v>
      </c>
      <c r="AV240" s="463">
        <f t="shared" si="427"/>
        <v>49920</v>
      </c>
      <c r="AW240" s="463"/>
      <c r="AX240" s="463">
        <f t="shared" si="428"/>
        <v>881920</v>
      </c>
      <c r="AY240" s="457">
        <f t="shared" si="429"/>
        <v>8000</v>
      </c>
      <c r="AZ240" s="489">
        <f t="shared" si="430"/>
        <v>889920</v>
      </c>
      <c r="BA240" s="489">
        <f t="shared" si="431"/>
        <v>11568960</v>
      </c>
    </row>
    <row r="241" spans="1:53" s="454" customFormat="1" ht="18" customHeight="1">
      <c r="A241" s="1028" t="s">
        <v>64</v>
      </c>
      <c r="B241" s="1028"/>
      <c r="C241" s="1028"/>
      <c r="D241" s="1028"/>
      <c r="E241" s="1028"/>
      <c r="F241" s="889">
        <f>SUM(F230:F240)</f>
        <v>11</v>
      </c>
      <c r="G241" s="847">
        <f>SUM(G230:G240)</f>
        <v>66</v>
      </c>
      <c r="H241" s="847">
        <f>SUM(H230:H240)</f>
        <v>132</v>
      </c>
      <c r="I241" s="847">
        <f>SUM(I230:I240)</f>
        <v>915200</v>
      </c>
      <c r="J241" s="847">
        <f t="shared" ref="J241:BA241" si="434">SUM(J230:J240)</f>
        <v>111</v>
      </c>
      <c r="K241" s="847">
        <f t="shared" si="434"/>
        <v>9235200</v>
      </c>
      <c r="L241" s="847">
        <f t="shared" si="434"/>
        <v>1044992</v>
      </c>
      <c r="M241" s="847">
        <f t="shared" si="434"/>
        <v>0</v>
      </c>
      <c r="N241" s="847">
        <f t="shared" si="434"/>
        <v>10280192</v>
      </c>
      <c r="O241" s="847">
        <f t="shared" si="434"/>
        <v>80000</v>
      </c>
      <c r="P241" s="847">
        <f t="shared" si="434"/>
        <v>10360192</v>
      </c>
      <c r="Q241" s="847">
        <f t="shared" si="434"/>
        <v>132654400</v>
      </c>
      <c r="R241" s="847">
        <f t="shared" si="434"/>
        <v>11</v>
      </c>
      <c r="S241" s="847">
        <f t="shared" si="434"/>
        <v>77</v>
      </c>
      <c r="T241" s="847">
        <f t="shared" si="434"/>
        <v>154</v>
      </c>
      <c r="U241" s="847">
        <f t="shared" si="434"/>
        <v>915200</v>
      </c>
      <c r="V241" s="847">
        <f t="shared" si="434"/>
        <v>111</v>
      </c>
      <c r="W241" s="847">
        <f t="shared" si="434"/>
        <v>9235200</v>
      </c>
      <c r="X241" s="847">
        <f t="shared" si="434"/>
        <v>1213056</v>
      </c>
      <c r="Y241" s="847">
        <f t="shared" si="434"/>
        <v>0</v>
      </c>
      <c r="Z241" s="847">
        <f t="shared" si="434"/>
        <v>10448256</v>
      </c>
      <c r="AA241" s="847">
        <f t="shared" si="434"/>
        <v>80000</v>
      </c>
      <c r="AB241" s="847">
        <f t="shared" si="434"/>
        <v>10528256</v>
      </c>
      <c r="AC241" s="847">
        <f t="shared" si="434"/>
        <v>136867328</v>
      </c>
      <c r="AD241" s="847">
        <f t="shared" si="434"/>
        <v>11</v>
      </c>
      <c r="AE241" s="847">
        <f t="shared" si="434"/>
        <v>88</v>
      </c>
      <c r="AF241" s="847">
        <f t="shared" si="434"/>
        <v>176</v>
      </c>
      <c r="AG241" s="847">
        <f t="shared" si="434"/>
        <v>915200</v>
      </c>
      <c r="AH241" s="847">
        <f t="shared" si="434"/>
        <v>111</v>
      </c>
      <c r="AI241" s="847">
        <f t="shared" si="434"/>
        <v>9235200</v>
      </c>
      <c r="AJ241" s="847">
        <f t="shared" si="434"/>
        <v>1362816</v>
      </c>
      <c r="AK241" s="847">
        <f t="shared" si="434"/>
        <v>0</v>
      </c>
      <c r="AL241" s="847">
        <f t="shared" si="434"/>
        <v>10598016</v>
      </c>
      <c r="AM241" s="847">
        <f t="shared" si="434"/>
        <v>80000</v>
      </c>
      <c r="AN241" s="847">
        <f t="shared" si="434"/>
        <v>10678016</v>
      </c>
      <c r="AO241" s="847">
        <f t="shared" si="434"/>
        <v>138814208</v>
      </c>
      <c r="AP241" s="847">
        <f t="shared" si="434"/>
        <v>11</v>
      </c>
      <c r="AQ241" s="847">
        <f t="shared" si="434"/>
        <v>99</v>
      </c>
      <c r="AR241" s="847">
        <f t="shared" si="434"/>
        <v>198</v>
      </c>
      <c r="AS241" s="847">
        <f t="shared" si="434"/>
        <v>915200</v>
      </c>
      <c r="AT241" s="847">
        <f t="shared" si="434"/>
        <v>111</v>
      </c>
      <c r="AU241" s="847">
        <f t="shared" si="434"/>
        <v>9235200</v>
      </c>
      <c r="AV241" s="847">
        <f t="shared" si="434"/>
        <v>1512576</v>
      </c>
      <c r="AW241" s="847">
        <f t="shared" si="434"/>
        <v>0</v>
      </c>
      <c r="AX241" s="847">
        <f t="shared" si="434"/>
        <v>10747776</v>
      </c>
      <c r="AY241" s="847">
        <f t="shared" si="434"/>
        <v>80000</v>
      </c>
      <c r="AZ241" s="847">
        <f t="shared" si="434"/>
        <v>10827776</v>
      </c>
      <c r="BA241" s="847">
        <f t="shared" si="434"/>
        <v>140761088</v>
      </c>
    </row>
    <row r="242" spans="1:53" s="545" customFormat="1" ht="17.25" customHeight="1">
      <c r="A242" s="541"/>
      <c r="B242" s="583"/>
      <c r="C242" s="543"/>
      <c r="D242" s="543"/>
      <c r="E242" s="542"/>
      <c r="F242" s="544"/>
      <c r="G242" s="495"/>
      <c r="H242" s="542"/>
      <c r="I242" s="542"/>
      <c r="J242" s="542"/>
      <c r="K242" s="542"/>
      <c r="L242" s="542"/>
      <c r="M242" s="542"/>
      <c r="N242" s="542"/>
      <c r="O242" s="542"/>
      <c r="P242" s="542"/>
      <c r="Q242" s="542"/>
      <c r="R242" s="544"/>
      <c r="S242" s="542"/>
      <c r="T242" s="542"/>
      <c r="U242" s="542"/>
      <c r="V242" s="542"/>
      <c r="W242" s="542"/>
      <c r="X242" s="542"/>
      <c r="Y242" s="542"/>
      <c r="Z242" s="542"/>
      <c r="AA242" s="542"/>
      <c r="AB242" s="542"/>
      <c r="AC242" s="542"/>
      <c r="AD242" s="544"/>
      <c r="AK242" s="542"/>
      <c r="AP242" s="546"/>
      <c r="AW242" s="542"/>
    </row>
    <row r="243" spans="1:53" s="545" customFormat="1" ht="18" customHeight="1">
      <c r="A243" s="541"/>
      <c r="B243" s="583"/>
      <c r="C243" s="543"/>
      <c r="D243" s="543"/>
      <c r="E243" s="542"/>
      <c r="F243" s="544"/>
      <c r="G243" s="495"/>
      <c r="H243" s="542"/>
      <c r="I243" s="542"/>
      <c r="J243" s="542"/>
      <c r="K243" s="542"/>
      <c r="L243" s="542"/>
      <c r="M243" s="542"/>
      <c r="N243" s="542"/>
      <c r="O243" s="542"/>
      <c r="P243" s="542"/>
      <c r="Q243" s="542"/>
      <c r="R243" s="544"/>
      <c r="S243" s="542"/>
      <c r="T243" s="542"/>
      <c r="U243" s="542"/>
      <c r="V243" s="542"/>
      <c r="W243" s="542"/>
      <c r="X243" s="542"/>
      <c r="Y243" s="542"/>
      <c r="Z243" s="542"/>
      <c r="AA243" s="542"/>
      <c r="AB243" s="542"/>
      <c r="AC243" s="542"/>
      <c r="AD243" s="544"/>
      <c r="AK243" s="542"/>
      <c r="AP243" s="546"/>
      <c r="AW243" s="542"/>
    </row>
    <row r="244" spans="1:53" s="506" customFormat="1" ht="30.75" customHeight="1">
      <c r="A244" s="1030" t="s">
        <v>615</v>
      </c>
      <c r="B244" s="1030"/>
      <c r="C244" s="1030"/>
      <c r="D244" s="1030"/>
      <c r="E244" s="1030"/>
      <c r="F244" s="1026" t="s">
        <v>1204</v>
      </c>
      <c r="G244" s="1026"/>
      <c r="H244" s="1026"/>
      <c r="I244" s="1026"/>
      <c r="J244" s="1026"/>
      <c r="K244" s="1026"/>
      <c r="L244" s="1026"/>
      <c r="M244" s="1026"/>
      <c r="N244" s="1026"/>
      <c r="O244" s="1026"/>
      <c r="P244" s="1026"/>
      <c r="Q244" s="1026"/>
      <c r="R244" s="1026" t="s">
        <v>1204</v>
      </c>
      <c r="S244" s="1026"/>
      <c r="T244" s="1026"/>
      <c r="U244" s="1026"/>
      <c r="V244" s="1026"/>
      <c r="W244" s="1026"/>
      <c r="X244" s="1026"/>
      <c r="Y244" s="1026"/>
      <c r="Z244" s="1026"/>
      <c r="AA244" s="1026"/>
      <c r="AB244" s="1026"/>
      <c r="AC244" s="1026"/>
      <c r="AD244" s="1026" t="s">
        <v>1204</v>
      </c>
      <c r="AE244" s="1026"/>
      <c r="AF244" s="1026"/>
      <c r="AG244" s="1026"/>
      <c r="AH244" s="1026"/>
      <c r="AI244" s="1026"/>
      <c r="AJ244" s="1026"/>
      <c r="AK244" s="1026"/>
      <c r="AL244" s="1026"/>
      <c r="AM244" s="1026"/>
      <c r="AN244" s="1026"/>
      <c r="AO244" s="1026"/>
      <c r="AP244" s="1026" t="s">
        <v>1204</v>
      </c>
      <c r="AQ244" s="1026"/>
      <c r="AR244" s="1026"/>
      <c r="AS244" s="1026"/>
      <c r="AT244" s="1026"/>
      <c r="AU244" s="1026"/>
      <c r="AV244" s="1026"/>
      <c r="AW244" s="1026"/>
      <c r="AX244" s="1026"/>
      <c r="AY244" s="1026"/>
      <c r="AZ244" s="1026"/>
      <c r="BA244" s="1026"/>
    </row>
    <row r="245" spans="1:53" s="507" customFormat="1" ht="25.5" customHeight="1">
      <c r="A245" s="1029" t="s">
        <v>22</v>
      </c>
      <c r="B245" s="1029"/>
      <c r="C245" s="1029"/>
      <c r="D245" s="1029"/>
      <c r="E245" s="1029"/>
      <c r="F245" s="1027" t="s">
        <v>1368</v>
      </c>
      <c r="G245" s="1027"/>
      <c r="H245" s="1027"/>
      <c r="I245" s="1027"/>
      <c r="J245" s="1027"/>
      <c r="K245" s="1027"/>
      <c r="L245" s="1027"/>
      <c r="M245" s="1027"/>
      <c r="N245" s="1027"/>
      <c r="O245" s="1027"/>
      <c r="P245" s="1027"/>
      <c r="Q245" s="1027"/>
      <c r="R245" s="1027" t="s">
        <v>1533</v>
      </c>
      <c r="S245" s="1027"/>
      <c r="T245" s="1027"/>
      <c r="U245" s="1027"/>
      <c r="V245" s="1027"/>
      <c r="W245" s="1027"/>
      <c r="X245" s="1027"/>
      <c r="Y245" s="1027"/>
      <c r="Z245" s="1027"/>
      <c r="AA245" s="1027"/>
      <c r="AB245" s="1027"/>
      <c r="AC245" s="1027"/>
      <c r="AD245" s="1027" t="s">
        <v>1743</v>
      </c>
      <c r="AE245" s="1027"/>
      <c r="AF245" s="1027"/>
      <c r="AG245" s="1027"/>
      <c r="AH245" s="1027"/>
      <c r="AI245" s="1027"/>
      <c r="AJ245" s="1027"/>
      <c r="AK245" s="1027"/>
      <c r="AL245" s="1027"/>
      <c r="AM245" s="1027"/>
      <c r="AN245" s="1027"/>
      <c r="AO245" s="1027"/>
      <c r="AP245" s="1027" t="s">
        <v>2520</v>
      </c>
      <c r="AQ245" s="1027"/>
      <c r="AR245" s="1027"/>
      <c r="AS245" s="1027"/>
      <c r="AT245" s="1027"/>
      <c r="AU245" s="1027"/>
      <c r="AV245" s="1027"/>
      <c r="AW245" s="1027"/>
      <c r="AX245" s="1027"/>
      <c r="AY245" s="1027"/>
      <c r="AZ245" s="1027"/>
      <c r="BA245" s="1027"/>
    </row>
    <row r="246" spans="1:53" s="540" customFormat="1" ht="94.5">
      <c r="A246" s="459" t="s">
        <v>10</v>
      </c>
      <c r="B246" s="539" t="s">
        <v>54</v>
      </c>
      <c r="C246" s="539" t="s">
        <v>2538</v>
      </c>
      <c r="D246" s="539" t="s">
        <v>2539</v>
      </c>
      <c r="E246" s="539" t="s">
        <v>55</v>
      </c>
      <c r="F246" s="555" t="s">
        <v>1</v>
      </c>
      <c r="G246" s="554" t="s">
        <v>482</v>
      </c>
      <c r="H246" s="554" t="s">
        <v>57</v>
      </c>
      <c r="I246" s="555" t="s">
        <v>62</v>
      </c>
      <c r="J246" s="590" t="s">
        <v>63</v>
      </c>
      <c r="K246" s="555" t="s">
        <v>483</v>
      </c>
      <c r="L246" s="555" t="s">
        <v>484</v>
      </c>
      <c r="M246" s="555" t="s">
        <v>2617</v>
      </c>
      <c r="N246" s="555" t="s">
        <v>2618</v>
      </c>
      <c r="O246" s="539" t="s">
        <v>684</v>
      </c>
      <c r="P246" s="539" t="s">
        <v>1370</v>
      </c>
      <c r="Q246" s="555" t="s">
        <v>1371</v>
      </c>
      <c r="R246" s="555"/>
      <c r="S246" s="554" t="str">
        <f>+G246</f>
        <v>Դատավորի ստաժ</v>
      </c>
      <c r="T246" s="554" t="str">
        <f>+H246</f>
        <v>Ստաժի %-ը</v>
      </c>
      <c r="U246" s="555" t="s">
        <v>62</v>
      </c>
      <c r="V246" s="590" t="s">
        <v>63</v>
      </c>
      <c r="W246" s="555" t="s">
        <v>483</v>
      </c>
      <c r="X246" s="555" t="s">
        <v>484</v>
      </c>
      <c r="Y246" s="555" t="s">
        <v>2617</v>
      </c>
      <c r="Z246" s="555" t="s">
        <v>2618</v>
      </c>
      <c r="AA246" s="539" t="s">
        <v>1639</v>
      </c>
      <c r="AB246" s="539" t="s">
        <v>1532</v>
      </c>
      <c r="AC246" s="555" t="s">
        <v>1531</v>
      </c>
      <c r="AD246" s="555"/>
      <c r="AE246" s="554" t="str">
        <f>+S246</f>
        <v>Դատավորի ստաժ</v>
      </c>
      <c r="AF246" s="554" t="str">
        <f>+T246</f>
        <v>Ստաժի %-ը</v>
      </c>
      <c r="AG246" s="555" t="s">
        <v>62</v>
      </c>
      <c r="AH246" s="590" t="s">
        <v>63</v>
      </c>
      <c r="AI246" s="555" t="s">
        <v>483</v>
      </c>
      <c r="AJ246" s="555" t="s">
        <v>484</v>
      </c>
      <c r="AK246" s="555" t="s">
        <v>2617</v>
      </c>
      <c r="AL246" s="555" t="s">
        <v>2618</v>
      </c>
      <c r="AM246" s="539" t="s">
        <v>1639</v>
      </c>
      <c r="AN246" s="539" t="s">
        <v>1741</v>
      </c>
      <c r="AO246" s="555" t="s">
        <v>1742</v>
      </c>
      <c r="AP246" s="555"/>
      <c r="AQ246" s="554" t="str">
        <f>+AE246</f>
        <v>Դատավորի ստաժ</v>
      </c>
      <c r="AR246" s="554" t="str">
        <f>+AF246</f>
        <v>Ստաժի %-ը</v>
      </c>
      <c r="AS246" s="555" t="s">
        <v>62</v>
      </c>
      <c r="AT246" s="590" t="s">
        <v>63</v>
      </c>
      <c r="AU246" s="555" t="s">
        <v>483</v>
      </c>
      <c r="AV246" s="555" t="s">
        <v>484</v>
      </c>
      <c r="AW246" s="555" t="s">
        <v>2617</v>
      </c>
      <c r="AX246" s="555" t="s">
        <v>2618</v>
      </c>
      <c r="AY246" s="539" t="s">
        <v>1639</v>
      </c>
      <c r="AZ246" s="539" t="s">
        <v>2521</v>
      </c>
      <c r="BA246" s="555" t="s">
        <v>2522</v>
      </c>
    </row>
    <row r="247" spans="1:53" s="490" customFormat="1" ht="27">
      <c r="A247" s="883">
        <v>1</v>
      </c>
      <c r="B247" s="574" t="s">
        <v>505</v>
      </c>
      <c r="C247" s="576" t="s">
        <v>2541</v>
      </c>
      <c r="D247" s="576">
        <v>1960</v>
      </c>
      <c r="E247" s="574" t="s">
        <v>492</v>
      </c>
      <c r="F247" s="892">
        <v>1</v>
      </c>
      <c r="G247" s="591">
        <v>24</v>
      </c>
      <c r="H247" s="570">
        <f t="shared" ref="H247:H258" si="435">+G247*2</f>
        <v>48</v>
      </c>
      <c r="I247" s="571">
        <v>83200</v>
      </c>
      <c r="J247" s="571">
        <v>11</v>
      </c>
      <c r="K247" s="573">
        <f t="shared" ref="K247:K258" si="436">+J247*I247</f>
        <v>915200</v>
      </c>
      <c r="L247" s="573">
        <v>287043</v>
      </c>
      <c r="M247" s="573"/>
      <c r="N247" s="573">
        <f t="shared" ref="N247:N264" si="437">+K247+L247+M247</f>
        <v>1202243</v>
      </c>
      <c r="O247" s="571"/>
      <c r="P247" s="575">
        <f t="shared" ref="P247:P258" si="438">+N247+O247</f>
        <v>1202243</v>
      </c>
      <c r="Q247" s="575">
        <f t="shared" ref="Q247:Q258" si="439">+P247*13</f>
        <v>15629159</v>
      </c>
      <c r="R247" s="885">
        <v>1</v>
      </c>
      <c r="S247" s="595">
        <f t="shared" ref="S247:S264" si="440">+G247+1</f>
        <v>25</v>
      </c>
      <c r="T247" s="462">
        <f t="shared" ref="T247:T258" si="441">+S247*2</f>
        <v>50</v>
      </c>
      <c r="U247" s="457">
        <v>83200</v>
      </c>
      <c r="V247" s="457">
        <f t="shared" ref="V247:V264" si="442">+J247</f>
        <v>11</v>
      </c>
      <c r="W247" s="463">
        <f t="shared" ref="W247:W264" si="443">+U247*V247</f>
        <v>915200</v>
      </c>
      <c r="X247" s="463">
        <f>IF((T247&lt;=30)*AND(W247*T247%&gt;L247),W247*T247%,IF((T247&gt;30)*AND(W247*30%&gt;L247),W247*30%,L247))</f>
        <v>287043</v>
      </c>
      <c r="Y247" s="463"/>
      <c r="Z247" s="463">
        <f t="shared" ref="Z247:Z264" si="444">+W247+X247+Y247</f>
        <v>1202243</v>
      </c>
      <c r="AA247" s="457">
        <f t="shared" ref="AA247:AA264" si="445">+O247</f>
        <v>0</v>
      </c>
      <c r="AB247" s="489">
        <f t="shared" ref="AB247:AB258" si="446">+Z247+AA247</f>
        <v>1202243</v>
      </c>
      <c r="AC247" s="489">
        <f t="shared" ref="AC247:AC258" si="447">+AB247*13</f>
        <v>15629159</v>
      </c>
      <c r="AD247" s="885">
        <v>1</v>
      </c>
      <c r="AE247" s="595">
        <f t="shared" ref="AE247:AE264" si="448">+S247+1</f>
        <v>26</v>
      </c>
      <c r="AF247" s="462">
        <f t="shared" ref="AF247:AF258" si="449">+AE247*2</f>
        <v>52</v>
      </c>
      <c r="AG247" s="457">
        <f t="shared" ref="AG247:AG264" si="450">+U247</f>
        <v>83200</v>
      </c>
      <c r="AH247" s="457">
        <f t="shared" ref="AH247:AH264" si="451">+V247</f>
        <v>11</v>
      </c>
      <c r="AI247" s="463">
        <f t="shared" ref="AI247:AI264" si="452">+AG247*AH247</f>
        <v>915200</v>
      </c>
      <c r="AJ247" s="463">
        <f t="shared" ref="AJ247:AJ264" si="453">IF((AF247&lt;=30)*AND(AI247*AF247%&gt;X247),AI247*AF247%,IF((AF247&gt;30)*AND(AI247*30%&gt;X247),AI247*30%,X247))</f>
        <v>287043</v>
      </c>
      <c r="AK247" s="463"/>
      <c r="AL247" s="463">
        <f t="shared" ref="AL247:AL264" si="454">+AI247+AJ247+AK247</f>
        <v>1202243</v>
      </c>
      <c r="AM247" s="457">
        <f t="shared" ref="AM247:AM264" si="455">+AA247</f>
        <v>0</v>
      </c>
      <c r="AN247" s="489">
        <f t="shared" ref="AN247:AN258" si="456">+AL247+AM247</f>
        <v>1202243</v>
      </c>
      <c r="AO247" s="489">
        <f t="shared" ref="AO247:AO258" si="457">+AN247*13</f>
        <v>15629159</v>
      </c>
      <c r="AP247" s="885">
        <v>1</v>
      </c>
      <c r="AQ247" s="595">
        <f t="shared" ref="AQ247:AQ264" si="458">+AE247+1</f>
        <v>27</v>
      </c>
      <c r="AR247" s="462">
        <f t="shared" ref="AR247:AR258" si="459">+AQ247*2</f>
        <v>54</v>
      </c>
      <c r="AS247" s="457">
        <f t="shared" ref="AS247:AS264" si="460">+AG247</f>
        <v>83200</v>
      </c>
      <c r="AT247" s="457">
        <f t="shared" ref="AT247:AT264" si="461">+AH247</f>
        <v>11</v>
      </c>
      <c r="AU247" s="463">
        <f t="shared" ref="AU247:AU264" si="462">+AS247*AT247</f>
        <v>915200</v>
      </c>
      <c r="AV247" s="463">
        <f t="shared" ref="AV247:AV264" si="463">IF((AR247&lt;=30)*AND(AU247*AR247%&gt;AJ247),AU247*AR247%,IF((AR247&gt;30)*AND(AU247*30%&gt;AJ247),AU247*30%,AJ247))</f>
        <v>287043</v>
      </c>
      <c r="AW247" s="463"/>
      <c r="AX247" s="463">
        <f t="shared" ref="AX247:AX264" si="464">+AU247+AV247+AW247</f>
        <v>1202243</v>
      </c>
      <c r="AY247" s="457">
        <f t="shared" ref="AY247:AY264" si="465">+AM247</f>
        <v>0</v>
      </c>
      <c r="AZ247" s="489">
        <f t="shared" ref="AZ247:AZ258" si="466">+AX247+AY247</f>
        <v>1202243</v>
      </c>
      <c r="BA247" s="489">
        <f t="shared" ref="BA247:BA258" si="467">+AZ247*13</f>
        <v>15629159</v>
      </c>
    </row>
    <row r="248" spans="1:53" s="490" customFormat="1" ht="23.25" customHeight="1">
      <c r="A248" s="883">
        <v>2</v>
      </c>
      <c r="B248" s="577" t="s">
        <v>502</v>
      </c>
      <c r="C248" s="576" t="s">
        <v>2541</v>
      </c>
      <c r="D248" s="576">
        <v>1961</v>
      </c>
      <c r="E248" s="574" t="s">
        <v>575</v>
      </c>
      <c r="F248" s="884">
        <v>1</v>
      </c>
      <c r="G248" s="591">
        <v>29</v>
      </c>
      <c r="H248" s="570">
        <f t="shared" si="435"/>
        <v>58</v>
      </c>
      <c r="I248" s="571">
        <v>83200</v>
      </c>
      <c r="J248" s="571">
        <v>10</v>
      </c>
      <c r="K248" s="573">
        <f t="shared" si="436"/>
        <v>832000</v>
      </c>
      <c r="L248" s="573">
        <v>406644.25</v>
      </c>
      <c r="M248" s="573"/>
      <c r="N248" s="573">
        <f t="shared" si="437"/>
        <v>1238644.25</v>
      </c>
      <c r="O248" s="571"/>
      <c r="P248" s="575">
        <f t="shared" si="438"/>
        <v>1238644.25</v>
      </c>
      <c r="Q248" s="575">
        <f t="shared" si="439"/>
        <v>16102375.25</v>
      </c>
      <c r="R248" s="885">
        <v>1</v>
      </c>
      <c r="S248" s="595">
        <f t="shared" si="440"/>
        <v>30</v>
      </c>
      <c r="T248" s="462">
        <f t="shared" si="441"/>
        <v>60</v>
      </c>
      <c r="U248" s="457">
        <v>83200</v>
      </c>
      <c r="V248" s="457">
        <f t="shared" si="442"/>
        <v>10</v>
      </c>
      <c r="W248" s="463">
        <f t="shared" si="443"/>
        <v>832000</v>
      </c>
      <c r="X248" s="463">
        <f t="shared" ref="X248:X264" si="468">IF((T248&lt;=30)*AND(W248*T248%&gt;L248),W248*T248%,IF((T248&gt;30)*AND(W248*30%&gt;L248),W248*30%,L248))</f>
        <v>406644.25</v>
      </c>
      <c r="Y248" s="463"/>
      <c r="Z248" s="463">
        <f t="shared" si="444"/>
        <v>1238644.25</v>
      </c>
      <c r="AA248" s="457">
        <f t="shared" si="445"/>
        <v>0</v>
      </c>
      <c r="AB248" s="489">
        <f t="shared" si="446"/>
        <v>1238644.25</v>
      </c>
      <c r="AC248" s="489">
        <f t="shared" si="447"/>
        <v>16102375.25</v>
      </c>
      <c r="AD248" s="885">
        <v>1</v>
      </c>
      <c r="AE248" s="595">
        <f t="shared" si="448"/>
        <v>31</v>
      </c>
      <c r="AF248" s="462">
        <f t="shared" si="449"/>
        <v>62</v>
      </c>
      <c r="AG248" s="457">
        <f t="shared" si="450"/>
        <v>83200</v>
      </c>
      <c r="AH248" s="457">
        <f t="shared" si="451"/>
        <v>10</v>
      </c>
      <c r="AI248" s="463">
        <f t="shared" si="452"/>
        <v>832000</v>
      </c>
      <c r="AJ248" s="463">
        <f t="shared" si="453"/>
        <v>406644.25</v>
      </c>
      <c r="AK248" s="463"/>
      <c r="AL248" s="463">
        <f t="shared" si="454"/>
        <v>1238644.25</v>
      </c>
      <c r="AM248" s="457">
        <f t="shared" si="455"/>
        <v>0</v>
      </c>
      <c r="AN248" s="489">
        <f t="shared" si="456"/>
        <v>1238644.25</v>
      </c>
      <c r="AO248" s="489">
        <f t="shared" si="457"/>
        <v>16102375.25</v>
      </c>
      <c r="AP248" s="885">
        <v>1</v>
      </c>
      <c r="AQ248" s="595">
        <f t="shared" si="458"/>
        <v>32</v>
      </c>
      <c r="AR248" s="462">
        <f t="shared" si="459"/>
        <v>64</v>
      </c>
      <c r="AS248" s="457">
        <f t="shared" si="460"/>
        <v>83200</v>
      </c>
      <c r="AT248" s="457">
        <f t="shared" si="461"/>
        <v>10</v>
      </c>
      <c r="AU248" s="463">
        <f t="shared" si="462"/>
        <v>832000</v>
      </c>
      <c r="AV248" s="463">
        <f t="shared" si="463"/>
        <v>406644.25</v>
      </c>
      <c r="AW248" s="463"/>
      <c r="AX248" s="463">
        <f t="shared" si="464"/>
        <v>1238644.25</v>
      </c>
      <c r="AY248" s="457">
        <f t="shared" si="465"/>
        <v>0</v>
      </c>
      <c r="AZ248" s="489">
        <f t="shared" si="466"/>
        <v>1238644.25</v>
      </c>
      <c r="BA248" s="489">
        <f t="shared" si="467"/>
        <v>16102375.25</v>
      </c>
    </row>
    <row r="249" spans="1:53" s="490" customFormat="1" ht="23.25" customHeight="1">
      <c r="A249" s="883">
        <v>3</v>
      </c>
      <c r="B249" s="572" t="s">
        <v>506</v>
      </c>
      <c r="C249" s="576" t="s">
        <v>2541</v>
      </c>
      <c r="D249" s="576">
        <v>1960</v>
      </c>
      <c r="E249" s="574" t="s">
        <v>575</v>
      </c>
      <c r="F249" s="884">
        <v>1</v>
      </c>
      <c r="G249" s="591">
        <v>24</v>
      </c>
      <c r="H249" s="570">
        <f t="shared" si="435"/>
        <v>48</v>
      </c>
      <c r="I249" s="571">
        <v>83200</v>
      </c>
      <c r="J249" s="571">
        <v>10</v>
      </c>
      <c r="K249" s="573">
        <f t="shared" si="436"/>
        <v>832000</v>
      </c>
      <c r="L249" s="573">
        <v>287043</v>
      </c>
      <c r="M249" s="573"/>
      <c r="N249" s="573">
        <f t="shared" si="437"/>
        <v>1119043</v>
      </c>
      <c r="O249" s="571"/>
      <c r="P249" s="575">
        <f t="shared" si="438"/>
        <v>1119043</v>
      </c>
      <c r="Q249" s="575">
        <f t="shared" si="439"/>
        <v>14547559</v>
      </c>
      <c r="R249" s="885">
        <v>1</v>
      </c>
      <c r="S249" s="595">
        <f t="shared" si="440"/>
        <v>25</v>
      </c>
      <c r="T249" s="462">
        <f t="shared" si="441"/>
        <v>50</v>
      </c>
      <c r="U249" s="457">
        <v>83200</v>
      </c>
      <c r="V249" s="457">
        <f t="shared" si="442"/>
        <v>10</v>
      </c>
      <c r="W249" s="463">
        <f t="shared" si="443"/>
        <v>832000</v>
      </c>
      <c r="X249" s="463">
        <f t="shared" si="468"/>
        <v>287043</v>
      </c>
      <c r="Y249" s="463"/>
      <c r="Z249" s="463">
        <f t="shared" si="444"/>
        <v>1119043</v>
      </c>
      <c r="AA249" s="457">
        <f t="shared" si="445"/>
        <v>0</v>
      </c>
      <c r="AB249" s="489">
        <f t="shared" si="446"/>
        <v>1119043</v>
      </c>
      <c r="AC249" s="489">
        <f t="shared" si="447"/>
        <v>14547559</v>
      </c>
      <c r="AD249" s="885">
        <v>1</v>
      </c>
      <c r="AE249" s="595">
        <f t="shared" si="448"/>
        <v>26</v>
      </c>
      <c r="AF249" s="462">
        <f t="shared" si="449"/>
        <v>52</v>
      </c>
      <c r="AG249" s="457">
        <f t="shared" si="450"/>
        <v>83200</v>
      </c>
      <c r="AH249" s="457">
        <f t="shared" si="451"/>
        <v>10</v>
      </c>
      <c r="AI249" s="463">
        <f t="shared" si="452"/>
        <v>832000</v>
      </c>
      <c r="AJ249" s="463">
        <f t="shared" si="453"/>
        <v>287043</v>
      </c>
      <c r="AK249" s="463"/>
      <c r="AL249" s="463">
        <f t="shared" si="454"/>
        <v>1119043</v>
      </c>
      <c r="AM249" s="457">
        <f t="shared" si="455"/>
        <v>0</v>
      </c>
      <c r="AN249" s="489">
        <f t="shared" si="456"/>
        <v>1119043</v>
      </c>
      <c r="AO249" s="489">
        <f t="shared" si="457"/>
        <v>14547559</v>
      </c>
      <c r="AP249" s="885">
        <v>1</v>
      </c>
      <c r="AQ249" s="595">
        <f t="shared" si="458"/>
        <v>27</v>
      </c>
      <c r="AR249" s="462">
        <f t="shared" si="459"/>
        <v>54</v>
      </c>
      <c r="AS249" s="457">
        <f t="shared" si="460"/>
        <v>83200</v>
      </c>
      <c r="AT249" s="457">
        <f t="shared" si="461"/>
        <v>10</v>
      </c>
      <c r="AU249" s="463">
        <f t="shared" si="462"/>
        <v>832000</v>
      </c>
      <c r="AV249" s="463">
        <f t="shared" si="463"/>
        <v>287043</v>
      </c>
      <c r="AW249" s="463"/>
      <c r="AX249" s="463">
        <f t="shared" si="464"/>
        <v>1119043</v>
      </c>
      <c r="AY249" s="457">
        <f t="shared" si="465"/>
        <v>0</v>
      </c>
      <c r="AZ249" s="489">
        <f t="shared" si="466"/>
        <v>1119043</v>
      </c>
      <c r="BA249" s="489">
        <f t="shared" si="467"/>
        <v>14547559</v>
      </c>
    </row>
    <row r="250" spans="1:53" s="490" customFormat="1" ht="23.25" customHeight="1">
      <c r="A250" s="883">
        <v>4</v>
      </c>
      <c r="B250" s="577" t="s">
        <v>504</v>
      </c>
      <c r="C250" s="576" t="s">
        <v>2540</v>
      </c>
      <c r="D250" s="576">
        <v>1975</v>
      </c>
      <c r="E250" s="574" t="s">
        <v>575</v>
      </c>
      <c r="F250" s="892">
        <v>1</v>
      </c>
      <c r="G250" s="591">
        <v>17</v>
      </c>
      <c r="H250" s="570">
        <f t="shared" si="435"/>
        <v>34</v>
      </c>
      <c r="I250" s="571">
        <v>83200</v>
      </c>
      <c r="J250" s="571">
        <v>10</v>
      </c>
      <c r="K250" s="573">
        <f t="shared" si="436"/>
        <v>832000</v>
      </c>
      <c r="L250" s="573">
        <v>249600</v>
      </c>
      <c r="M250" s="573"/>
      <c r="N250" s="573">
        <f t="shared" si="437"/>
        <v>1081600</v>
      </c>
      <c r="O250" s="571"/>
      <c r="P250" s="575">
        <f t="shared" si="438"/>
        <v>1081600</v>
      </c>
      <c r="Q250" s="575">
        <f t="shared" si="439"/>
        <v>14060800</v>
      </c>
      <c r="R250" s="885">
        <v>1</v>
      </c>
      <c r="S250" s="595">
        <f t="shared" si="440"/>
        <v>18</v>
      </c>
      <c r="T250" s="462">
        <f t="shared" si="441"/>
        <v>36</v>
      </c>
      <c r="U250" s="457">
        <v>83200</v>
      </c>
      <c r="V250" s="457">
        <f t="shared" si="442"/>
        <v>10</v>
      </c>
      <c r="W250" s="463">
        <f t="shared" si="443"/>
        <v>832000</v>
      </c>
      <c r="X250" s="463">
        <f t="shared" si="468"/>
        <v>249600</v>
      </c>
      <c r="Y250" s="463"/>
      <c r="Z250" s="463">
        <f t="shared" si="444"/>
        <v>1081600</v>
      </c>
      <c r="AA250" s="457">
        <f t="shared" si="445"/>
        <v>0</v>
      </c>
      <c r="AB250" s="489">
        <f t="shared" si="446"/>
        <v>1081600</v>
      </c>
      <c r="AC250" s="489">
        <f t="shared" si="447"/>
        <v>14060800</v>
      </c>
      <c r="AD250" s="885">
        <v>1</v>
      </c>
      <c r="AE250" s="595">
        <f t="shared" si="448"/>
        <v>19</v>
      </c>
      <c r="AF250" s="462">
        <f t="shared" si="449"/>
        <v>38</v>
      </c>
      <c r="AG250" s="457">
        <f t="shared" si="450"/>
        <v>83200</v>
      </c>
      <c r="AH250" s="457">
        <f t="shared" si="451"/>
        <v>10</v>
      </c>
      <c r="AI250" s="463">
        <f t="shared" si="452"/>
        <v>832000</v>
      </c>
      <c r="AJ250" s="463">
        <f t="shared" si="453"/>
        <v>249600</v>
      </c>
      <c r="AK250" s="463"/>
      <c r="AL250" s="463">
        <f t="shared" si="454"/>
        <v>1081600</v>
      </c>
      <c r="AM250" s="457">
        <f t="shared" si="455"/>
        <v>0</v>
      </c>
      <c r="AN250" s="489">
        <f t="shared" si="456"/>
        <v>1081600</v>
      </c>
      <c r="AO250" s="489">
        <f t="shared" si="457"/>
        <v>14060800</v>
      </c>
      <c r="AP250" s="885">
        <v>1</v>
      </c>
      <c r="AQ250" s="595">
        <f t="shared" si="458"/>
        <v>20</v>
      </c>
      <c r="AR250" s="462">
        <f t="shared" si="459"/>
        <v>40</v>
      </c>
      <c r="AS250" s="457">
        <f t="shared" si="460"/>
        <v>83200</v>
      </c>
      <c r="AT250" s="457">
        <f t="shared" si="461"/>
        <v>10</v>
      </c>
      <c r="AU250" s="463">
        <f t="shared" si="462"/>
        <v>832000</v>
      </c>
      <c r="AV250" s="463">
        <f t="shared" si="463"/>
        <v>249600</v>
      </c>
      <c r="AW250" s="463"/>
      <c r="AX250" s="463">
        <f t="shared" si="464"/>
        <v>1081600</v>
      </c>
      <c r="AY250" s="457">
        <f t="shared" si="465"/>
        <v>0</v>
      </c>
      <c r="AZ250" s="489">
        <f t="shared" si="466"/>
        <v>1081600</v>
      </c>
      <c r="BA250" s="489">
        <f t="shared" si="467"/>
        <v>14060800</v>
      </c>
    </row>
    <row r="251" spans="1:53" s="490" customFormat="1" ht="23.25" customHeight="1">
      <c r="A251" s="883">
        <v>5</v>
      </c>
      <c r="B251" s="572" t="s">
        <v>219</v>
      </c>
      <c r="C251" s="576" t="s">
        <v>2541</v>
      </c>
      <c r="D251" s="576">
        <v>1975</v>
      </c>
      <c r="E251" s="574" t="s">
        <v>575</v>
      </c>
      <c r="F251" s="892">
        <v>1</v>
      </c>
      <c r="G251" s="591">
        <v>8</v>
      </c>
      <c r="H251" s="570">
        <f t="shared" si="435"/>
        <v>16</v>
      </c>
      <c r="I251" s="571">
        <v>83200</v>
      </c>
      <c r="J251" s="571">
        <v>10</v>
      </c>
      <c r="K251" s="573">
        <f t="shared" si="436"/>
        <v>832000</v>
      </c>
      <c r="L251" s="573">
        <v>133120</v>
      </c>
      <c r="M251" s="573"/>
      <c r="N251" s="573">
        <f t="shared" si="437"/>
        <v>965120</v>
      </c>
      <c r="O251" s="571"/>
      <c r="P251" s="575">
        <f t="shared" si="438"/>
        <v>965120</v>
      </c>
      <c r="Q251" s="575">
        <f t="shared" si="439"/>
        <v>12546560</v>
      </c>
      <c r="R251" s="885">
        <v>1</v>
      </c>
      <c r="S251" s="595">
        <f t="shared" si="440"/>
        <v>9</v>
      </c>
      <c r="T251" s="462">
        <f t="shared" si="441"/>
        <v>18</v>
      </c>
      <c r="U251" s="457">
        <v>83200</v>
      </c>
      <c r="V251" s="457">
        <f t="shared" si="442"/>
        <v>10</v>
      </c>
      <c r="W251" s="463">
        <f t="shared" si="443"/>
        <v>832000</v>
      </c>
      <c r="X251" s="463">
        <f t="shared" si="468"/>
        <v>149760</v>
      </c>
      <c r="Y251" s="463"/>
      <c r="Z251" s="463">
        <f t="shared" si="444"/>
        <v>981760</v>
      </c>
      <c r="AA251" s="457">
        <f t="shared" si="445"/>
        <v>0</v>
      </c>
      <c r="AB251" s="489">
        <f t="shared" si="446"/>
        <v>981760</v>
      </c>
      <c r="AC251" s="489">
        <f t="shared" si="447"/>
        <v>12762880</v>
      </c>
      <c r="AD251" s="885">
        <v>1</v>
      </c>
      <c r="AE251" s="595">
        <f t="shared" si="448"/>
        <v>10</v>
      </c>
      <c r="AF251" s="462">
        <f t="shared" si="449"/>
        <v>20</v>
      </c>
      <c r="AG251" s="457">
        <f t="shared" si="450"/>
        <v>83200</v>
      </c>
      <c r="AH251" s="457">
        <f t="shared" si="451"/>
        <v>10</v>
      </c>
      <c r="AI251" s="463">
        <f t="shared" si="452"/>
        <v>832000</v>
      </c>
      <c r="AJ251" s="463">
        <f t="shared" si="453"/>
        <v>166400</v>
      </c>
      <c r="AK251" s="463"/>
      <c r="AL251" s="463">
        <f t="shared" si="454"/>
        <v>998400</v>
      </c>
      <c r="AM251" s="457">
        <f t="shared" si="455"/>
        <v>0</v>
      </c>
      <c r="AN251" s="489">
        <f t="shared" si="456"/>
        <v>998400</v>
      </c>
      <c r="AO251" s="489">
        <f t="shared" si="457"/>
        <v>12979200</v>
      </c>
      <c r="AP251" s="885">
        <v>1</v>
      </c>
      <c r="AQ251" s="595">
        <f t="shared" si="458"/>
        <v>11</v>
      </c>
      <c r="AR251" s="462">
        <f t="shared" si="459"/>
        <v>22</v>
      </c>
      <c r="AS251" s="457">
        <f t="shared" si="460"/>
        <v>83200</v>
      </c>
      <c r="AT251" s="457">
        <f t="shared" si="461"/>
        <v>10</v>
      </c>
      <c r="AU251" s="463">
        <f t="shared" si="462"/>
        <v>832000</v>
      </c>
      <c r="AV251" s="463">
        <f t="shared" si="463"/>
        <v>183040</v>
      </c>
      <c r="AW251" s="463"/>
      <c r="AX251" s="463">
        <f t="shared" si="464"/>
        <v>1015040</v>
      </c>
      <c r="AY251" s="457">
        <f t="shared" si="465"/>
        <v>0</v>
      </c>
      <c r="AZ251" s="489">
        <f t="shared" si="466"/>
        <v>1015040</v>
      </c>
      <c r="BA251" s="489">
        <f t="shared" si="467"/>
        <v>13195520</v>
      </c>
    </row>
    <row r="252" spans="1:53" s="490" customFormat="1" ht="23.25" customHeight="1">
      <c r="A252" s="883">
        <v>6</v>
      </c>
      <c r="B252" s="572" t="s">
        <v>1548</v>
      </c>
      <c r="C252" s="576" t="s">
        <v>2540</v>
      </c>
      <c r="D252" s="576">
        <v>1983</v>
      </c>
      <c r="E252" s="574" t="s">
        <v>575</v>
      </c>
      <c r="F252" s="892">
        <v>1</v>
      </c>
      <c r="G252" s="591">
        <v>3</v>
      </c>
      <c r="H252" s="570">
        <f t="shared" si="435"/>
        <v>6</v>
      </c>
      <c r="I252" s="571">
        <v>83200</v>
      </c>
      <c r="J252" s="571">
        <v>10</v>
      </c>
      <c r="K252" s="573">
        <f t="shared" si="436"/>
        <v>832000</v>
      </c>
      <c r="L252" s="573">
        <v>49920</v>
      </c>
      <c r="M252" s="573"/>
      <c r="N252" s="573">
        <f t="shared" si="437"/>
        <v>881920</v>
      </c>
      <c r="O252" s="571"/>
      <c r="P252" s="575">
        <f t="shared" si="438"/>
        <v>881920</v>
      </c>
      <c r="Q252" s="575">
        <f t="shared" si="439"/>
        <v>11464960</v>
      </c>
      <c r="R252" s="885">
        <v>1</v>
      </c>
      <c r="S252" s="595">
        <f t="shared" si="440"/>
        <v>4</v>
      </c>
      <c r="T252" s="462">
        <f t="shared" si="441"/>
        <v>8</v>
      </c>
      <c r="U252" s="457">
        <v>83200</v>
      </c>
      <c r="V252" s="457">
        <f t="shared" si="442"/>
        <v>10</v>
      </c>
      <c r="W252" s="463">
        <f t="shared" si="443"/>
        <v>832000</v>
      </c>
      <c r="X252" s="463">
        <f t="shared" si="468"/>
        <v>66560</v>
      </c>
      <c r="Y252" s="463"/>
      <c r="Z252" s="463">
        <f t="shared" si="444"/>
        <v>898560</v>
      </c>
      <c r="AA252" s="457">
        <f t="shared" si="445"/>
        <v>0</v>
      </c>
      <c r="AB252" s="489">
        <f t="shared" si="446"/>
        <v>898560</v>
      </c>
      <c r="AC252" s="489">
        <f t="shared" si="447"/>
        <v>11681280</v>
      </c>
      <c r="AD252" s="885">
        <v>1</v>
      </c>
      <c r="AE252" s="595">
        <f t="shared" si="448"/>
        <v>5</v>
      </c>
      <c r="AF252" s="462">
        <f t="shared" si="449"/>
        <v>10</v>
      </c>
      <c r="AG252" s="457">
        <f t="shared" si="450"/>
        <v>83200</v>
      </c>
      <c r="AH252" s="457">
        <f t="shared" si="451"/>
        <v>10</v>
      </c>
      <c r="AI252" s="463">
        <f t="shared" si="452"/>
        <v>832000</v>
      </c>
      <c r="AJ252" s="463">
        <f t="shared" si="453"/>
        <v>83200</v>
      </c>
      <c r="AK252" s="463"/>
      <c r="AL252" s="463">
        <f t="shared" si="454"/>
        <v>915200</v>
      </c>
      <c r="AM252" s="457">
        <f t="shared" si="455"/>
        <v>0</v>
      </c>
      <c r="AN252" s="489">
        <f t="shared" si="456"/>
        <v>915200</v>
      </c>
      <c r="AO252" s="489">
        <f t="shared" si="457"/>
        <v>11897600</v>
      </c>
      <c r="AP252" s="885">
        <v>1</v>
      </c>
      <c r="AQ252" s="595">
        <f t="shared" si="458"/>
        <v>6</v>
      </c>
      <c r="AR252" s="462">
        <f t="shared" si="459"/>
        <v>12</v>
      </c>
      <c r="AS252" s="457">
        <f t="shared" si="460"/>
        <v>83200</v>
      </c>
      <c r="AT252" s="457">
        <f t="shared" si="461"/>
        <v>10</v>
      </c>
      <c r="AU252" s="463">
        <f t="shared" si="462"/>
        <v>832000</v>
      </c>
      <c r="AV252" s="463">
        <f t="shared" si="463"/>
        <v>99840</v>
      </c>
      <c r="AW252" s="463"/>
      <c r="AX252" s="463">
        <f t="shared" si="464"/>
        <v>931840</v>
      </c>
      <c r="AY252" s="457">
        <f t="shared" si="465"/>
        <v>0</v>
      </c>
      <c r="AZ252" s="489">
        <f t="shared" si="466"/>
        <v>931840</v>
      </c>
      <c r="BA252" s="489">
        <f t="shared" si="467"/>
        <v>12113920</v>
      </c>
    </row>
    <row r="253" spans="1:53" s="490" customFormat="1" ht="23.25" customHeight="1">
      <c r="A253" s="883">
        <v>7</v>
      </c>
      <c r="B253" s="572" t="s">
        <v>888</v>
      </c>
      <c r="C253" s="576" t="s">
        <v>2540</v>
      </c>
      <c r="D253" s="576">
        <v>1986</v>
      </c>
      <c r="E253" s="574" t="s">
        <v>575</v>
      </c>
      <c r="F253" s="892">
        <v>1</v>
      </c>
      <c r="G253" s="591">
        <v>2</v>
      </c>
      <c r="H253" s="570">
        <f t="shared" si="435"/>
        <v>4</v>
      </c>
      <c r="I253" s="571">
        <v>83200</v>
      </c>
      <c r="J253" s="571">
        <v>10</v>
      </c>
      <c r="K253" s="573">
        <f t="shared" si="436"/>
        <v>832000</v>
      </c>
      <c r="L253" s="573">
        <v>33280</v>
      </c>
      <c r="M253" s="573"/>
      <c r="N253" s="573">
        <f t="shared" si="437"/>
        <v>865280</v>
      </c>
      <c r="O253" s="571"/>
      <c r="P253" s="575">
        <f t="shared" si="438"/>
        <v>865280</v>
      </c>
      <c r="Q253" s="575">
        <f t="shared" si="439"/>
        <v>11248640</v>
      </c>
      <c r="R253" s="885">
        <v>1</v>
      </c>
      <c r="S253" s="595">
        <f t="shared" si="440"/>
        <v>3</v>
      </c>
      <c r="T253" s="462">
        <f t="shared" si="441"/>
        <v>6</v>
      </c>
      <c r="U253" s="457">
        <v>83200</v>
      </c>
      <c r="V253" s="457">
        <f t="shared" si="442"/>
        <v>10</v>
      </c>
      <c r="W253" s="463">
        <f t="shared" si="443"/>
        <v>832000</v>
      </c>
      <c r="X253" s="463">
        <f t="shared" si="468"/>
        <v>49920</v>
      </c>
      <c r="Y253" s="463"/>
      <c r="Z253" s="463">
        <f t="shared" si="444"/>
        <v>881920</v>
      </c>
      <c r="AA253" s="457">
        <f t="shared" si="445"/>
        <v>0</v>
      </c>
      <c r="AB253" s="489">
        <f t="shared" si="446"/>
        <v>881920</v>
      </c>
      <c r="AC253" s="489">
        <f t="shared" si="447"/>
        <v>11464960</v>
      </c>
      <c r="AD253" s="885">
        <v>1</v>
      </c>
      <c r="AE253" s="595">
        <f t="shared" si="448"/>
        <v>4</v>
      </c>
      <c r="AF253" s="462">
        <f t="shared" si="449"/>
        <v>8</v>
      </c>
      <c r="AG253" s="457">
        <f t="shared" si="450"/>
        <v>83200</v>
      </c>
      <c r="AH253" s="457">
        <f t="shared" si="451"/>
        <v>10</v>
      </c>
      <c r="AI253" s="463">
        <f t="shared" si="452"/>
        <v>832000</v>
      </c>
      <c r="AJ253" s="463">
        <f t="shared" si="453"/>
        <v>66560</v>
      </c>
      <c r="AK253" s="463"/>
      <c r="AL253" s="463">
        <f t="shared" si="454"/>
        <v>898560</v>
      </c>
      <c r="AM253" s="457">
        <f t="shared" si="455"/>
        <v>0</v>
      </c>
      <c r="AN253" s="489">
        <f t="shared" si="456"/>
        <v>898560</v>
      </c>
      <c r="AO253" s="489">
        <f t="shared" si="457"/>
        <v>11681280</v>
      </c>
      <c r="AP253" s="885">
        <v>1</v>
      </c>
      <c r="AQ253" s="595">
        <f t="shared" si="458"/>
        <v>5</v>
      </c>
      <c r="AR253" s="462">
        <f t="shared" si="459"/>
        <v>10</v>
      </c>
      <c r="AS253" s="457">
        <f t="shared" si="460"/>
        <v>83200</v>
      </c>
      <c r="AT253" s="457">
        <f t="shared" si="461"/>
        <v>10</v>
      </c>
      <c r="AU253" s="463">
        <f t="shared" si="462"/>
        <v>832000</v>
      </c>
      <c r="AV253" s="463">
        <f t="shared" si="463"/>
        <v>83200</v>
      </c>
      <c r="AW253" s="463"/>
      <c r="AX253" s="463">
        <f t="shared" si="464"/>
        <v>915200</v>
      </c>
      <c r="AY253" s="457">
        <f t="shared" si="465"/>
        <v>0</v>
      </c>
      <c r="AZ253" s="489">
        <f t="shared" si="466"/>
        <v>915200</v>
      </c>
      <c r="BA253" s="489">
        <f t="shared" si="467"/>
        <v>11897600</v>
      </c>
    </row>
    <row r="254" spans="1:53" s="490" customFormat="1" ht="23.25" customHeight="1">
      <c r="A254" s="883">
        <v>8</v>
      </c>
      <c r="B254" s="572" t="s">
        <v>1633</v>
      </c>
      <c r="C254" s="576" t="s">
        <v>2540</v>
      </c>
      <c r="D254" s="576">
        <v>1991</v>
      </c>
      <c r="E254" s="574" t="s">
        <v>575</v>
      </c>
      <c r="F254" s="892">
        <v>1</v>
      </c>
      <c r="G254" s="591">
        <v>2</v>
      </c>
      <c r="H254" s="570">
        <f t="shared" si="435"/>
        <v>4</v>
      </c>
      <c r="I254" s="571">
        <v>83200</v>
      </c>
      <c r="J254" s="571">
        <v>10</v>
      </c>
      <c r="K254" s="573">
        <f t="shared" si="436"/>
        <v>832000</v>
      </c>
      <c r="L254" s="573">
        <v>33280</v>
      </c>
      <c r="M254" s="573"/>
      <c r="N254" s="573">
        <f t="shared" si="437"/>
        <v>865280</v>
      </c>
      <c r="O254" s="571"/>
      <c r="P254" s="575">
        <f t="shared" si="438"/>
        <v>865280</v>
      </c>
      <c r="Q254" s="575">
        <f t="shared" si="439"/>
        <v>11248640</v>
      </c>
      <c r="R254" s="885">
        <v>1</v>
      </c>
      <c r="S254" s="595">
        <f t="shared" si="440"/>
        <v>3</v>
      </c>
      <c r="T254" s="462">
        <f t="shared" si="441"/>
        <v>6</v>
      </c>
      <c r="U254" s="457">
        <v>83200</v>
      </c>
      <c r="V254" s="457">
        <f t="shared" si="442"/>
        <v>10</v>
      </c>
      <c r="W254" s="463">
        <f t="shared" si="443"/>
        <v>832000</v>
      </c>
      <c r="X254" s="463">
        <f t="shared" si="468"/>
        <v>49920</v>
      </c>
      <c r="Y254" s="463"/>
      <c r="Z254" s="463">
        <f t="shared" si="444"/>
        <v>881920</v>
      </c>
      <c r="AA254" s="457">
        <f t="shared" si="445"/>
        <v>0</v>
      </c>
      <c r="AB254" s="489">
        <f t="shared" si="446"/>
        <v>881920</v>
      </c>
      <c r="AC254" s="489">
        <f t="shared" si="447"/>
        <v>11464960</v>
      </c>
      <c r="AD254" s="885">
        <v>1</v>
      </c>
      <c r="AE254" s="595">
        <f t="shared" si="448"/>
        <v>4</v>
      </c>
      <c r="AF254" s="462">
        <f t="shared" si="449"/>
        <v>8</v>
      </c>
      <c r="AG254" s="457">
        <f t="shared" si="450"/>
        <v>83200</v>
      </c>
      <c r="AH254" s="457">
        <f t="shared" si="451"/>
        <v>10</v>
      </c>
      <c r="AI254" s="463">
        <f t="shared" si="452"/>
        <v>832000</v>
      </c>
      <c r="AJ254" s="463">
        <f t="shared" si="453"/>
        <v>66560</v>
      </c>
      <c r="AK254" s="463"/>
      <c r="AL254" s="463">
        <f t="shared" si="454"/>
        <v>898560</v>
      </c>
      <c r="AM254" s="457">
        <f t="shared" si="455"/>
        <v>0</v>
      </c>
      <c r="AN254" s="489">
        <f t="shared" si="456"/>
        <v>898560</v>
      </c>
      <c r="AO254" s="489">
        <f t="shared" si="457"/>
        <v>11681280</v>
      </c>
      <c r="AP254" s="885">
        <v>1</v>
      </c>
      <c r="AQ254" s="595">
        <f t="shared" si="458"/>
        <v>5</v>
      </c>
      <c r="AR254" s="462">
        <f t="shared" si="459"/>
        <v>10</v>
      </c>
      <c r="AS254" s="457">
        <f t="shared" si="460"/>
        <v>83200</v>
      </c>
      <c r="AT254" s="457">
        <f t="shared" si="461"/>
        <v>10</v>
      </c>
      <c r="AU254" s="463">
        <f t="shared" si="462"/>
        <v>832000</v>
      </c>
      <c r="AV254" s="463">
        <f t="shared" si="463"/>
        <v>83200</v>
      </c>
      <c r="AW254" s="463"/>
      <c r="AX254" s="463">
        <f t="shared" si="464"/>
        <v>915200</v>
      </c>
      <c r="AY254" s="457">
        <f t="shared" si="465"/>
        <v>0</v>
      </c>
      <c r="AZ254" s="489">
        <f t="shared" si="466"/>
        <v>915200</v>
      </c>
      <c r="BA254" s="489">
        <f t="shared" si="467"/>
        <v>11897600</v>
      </c>
    </row>
    <row r="255" spans="1:53" s="490" customFormat="1" ht="23.25" customHeight="1">
      <c r="A255" s="883">
        <v>9</v>
      </c>
      <c r="B255" s="572" t="s">
        <v>745</v>
      </c>
      <c r="C255" s="576" t="s">
        <v>2541</v>
      </c>
      <c r="D255" s="576">
        <v>1992</v>
      </c>
      <c r="E255" s="574" t="s">
        <v>575</v>
      </c>
      <c r="F255" s="892">
        <v>1</v>
      </c>
      <c r="G255" s="591">
        <v>1</v>
      </c>
      <c r="H255" s="570">
        <f t="shared" si="435"/>
        <v>2</v>
      </c>
      <c r="I255" s="571">
        <v>83200</v>
      </c>
      <c r="J255" s="571">
        <v>10</v>
      </c>
      <c r="K255" s="573">
        <f t="shared" si="436"/>
        <v>832000</v>
      </c>
      <c r="L255" s="573">
        <v>16640</v>
      </c>
      <c r="M255" s="573"/>
      <c r="N255" s="573">
        <f t="shared" si="437"/>
        <v>848640</v>
      </c>
      <c r="O255" s="571"/>
      <c r="P255" s="575">
        <f t="shared" si="438"/>
        <v>848640</v>
      </c>
      <c r="Q255" s="575">
        <f t="shared" si="439"/>
        <v>11032320</v>
      </c>
      <c r="R255" s="885">
        <v>1</v>
      </c>
      <c r="S255" s="595">
        <f t="shared" si="440"/>
        <v>2</v>
      </c>
      <c r="T255" s="462">
        <f t="shared" si="441"/>
        <v>4</v>
      </c>
      <c r="U255" s="457">
        <v>83200</v>
      </c>
      <c r="V255" s="457">
        <f t="shared" si="442"/>
        <v>10</v>
      </c>
      <c r="W255" s="463">
        <f t="shared" si="443"/>
        <v>832000</v>
      </c>
      <c r="X255" s="463">
        <f t="shared" si="468"/>
        <v>33280</v>
      </c>
      <c r="Y255" s="463"/>
      <c r="Z255" s="463">
        <f t="shared" si="444"/>
        <v>865280</v>
      </c>
      <c r="AA255" s="457">
        <f t="shared" si="445"/>
        <v>0</v>
      </c>
      <c r="AB255" s="489">
        <f t="shared" si="446"/>
        <v>865280</v>
      </c>
      <c r="AC255" s="489">
        <f t="shared" si="447"/>
        <v>11248640</v>
      </c>
      <c r="AD255" s="885">
        <v>1</v>
      </c>
      <c r="AE255" s="595">
        <f t="shared" si="448"/>
        <v>3</v>
      </c>
      <c r="AF255" s="462">
        <f t="shared" si="449"/>
        <v>6</v>
      </c>
      <c r="AG255" s="457">
        <f t="shared" si="450"/>
        <v>83200</v>
      </c>
      <c r="AH255" s="457">
        <f t="shared" si="451"/>
        <v>10</v>
      </c>
      <c r="AI255" s="463">
        <f t="shared" si="452"/>
        <v>832000</v>
      </c>
      <c r="AJ255" s="463">
        <f t="shared" si="453"/>
        <v>49920</v>
      </c>
      <c r="AK255" s="463"/>
      <c r="AL255" s="463">
        <f t="shared" si="454"/>
        <v>881920</v>
      </c>
      <c r="AM255" s="457">
        <f t="shared" si="455"/>
        <v>0</v>
      </c>
      <c r="AN255" s="489">
        <f t="shared" si="456"/>
        <v>881920</v>
      </c>
      <c r="AO255" s="489">
        <f t="shared" si="457"/>
        <v>11464960</v>
      </c>
      <c r="AP255" s="885">
        <v>1</v>
      </c>
      <c r="AQ255" s="595">
        <f t="shared" si="458"/>
        <v>4</v>
      </c>
      <c r="AR255" s="462">
        <f t="shared" si="459"/>
        <v>8</v>
      </c>
      <c r="AS255" s="457">
        <f t="shared" si="460"/>
        <v>83200</v>
      </c>
      <c r="AT255" s="457">
        <f t="shared" si="461"/>
        <v>10</v>
      </c>
      <c r="AU255" s="463">
        <f t="shared" si="462"/>
        <v>832000</v>
      </c>
      <c r="AV255" s="463">
        <f t="shared" si="463"/>
        <v>66560</v>
      </c>
      <c r="AW255" s="463"/>
      <c r="AX255" s="463">
        <f t="shared" si="464"/>
        <v>898560</v>
      </c>
      <c r="AY255" s="457">
        <f t="shared" si="465"/>
        <v>0</v>
      </c>
      <c r="AZ255" s="489">
        <f t="shared" si="466"/>
        <v>898560</v>
      </c>
      <c r="BA255" s="489">
        <f t="shared" si="467"/>
        <v>11681280</v>
      </c>
    </row>
    <row r="256" spans="1:53" s="490" customFormat="1" ht="23.25" customHeight="1">
      <c r="A256" s="883">
        <v>10</v>
      </c>
      <c r="B256" s="572" t="s">
        <v>2578</v>
      </c>
      <c r="C256" s="576" t="s">
        <v>2541</v>
      </c>
      <c r="D256" s="576">
        <v>1989</v>
      </c>
      <c r="E256" s="574" t="s">
        <v>575</v>
      </c>
      <c r="F256" s="884">
        <v>1</v>
      </c>
      <c r="G256" s="591">
        <v>1</v>
      </c>
      <c r="H256" s="570">
        <f t="shared" si="435"/>
        <v>2</v>
      </c>
      <c r="I256" s="571">
        <v>83200</v>
      </c>
      <c r="J256" s="571">
        <v>10</v>
      </c>
      <c r="K256" s="573">
        <f t="shared" si="436"/>
        <v>832000</v>
      </c>
      <c r="L256" s="573">
        <v>16640</v>
      </c>
      <c r="M256" s="573"/>
      <c r="N256" s="573">
        <f t="shared" si="437"/>
        <v>848640</v>
      </c>
      <c r="O256" s="571"/>
      <c r="P256" s="575">
        <f t="shared" si="438"/>
        <v>848640</v>
      </c>
      <c r="Q256" s="575">
        <f t="shared" si="439"/>
        <v>11032320</v>
      </c>
      <c r="R256" s="885">
        <v>1</v>
      </c>
      <c r="S256" s="595">
        <f t="shared" si="440"/>
        <v>2</v>
      </c>
      <c r="T256" s="462">
        <f t="shared" si="441"/>
        <v>4</v>
      </c>
      <c r="U256" s="457">
        <v>83200</v>
      </c>
      <c r="V256" s="457">
        <f t="shared" si="442"/>
        <v>10</v>
      </c>
      <c r="W256" s="463">
        <f t="shared" si="443"/>
        <v>832000</v>
      </c>
      <c r="X256" s="463">
        <f t="shared" si="468"/>
        <v>33280</v>
      </c>
      <c r="Y256" s="463"/>
      <c r="Z256" s="463">
        <f t="shared" si="444"/>
        <v>865280</v>
      </c>
      <c r="AA256" s="457">
        <f t="shared" si="445"/>
        <v>0</v>
      </c>
      <c r="AB256" s="489">
        <f t="shared" si="446"/>
        <v>865280</v>
      </c>
      <c r="AC256" s="489">
        <f t="shared" si="447"/>
        <v>11248640</v>
      </c>
      <c r="AD256" s="885">
        <v>1</v>
      </c>
      <c r="AE256" s="595">
        <f t="shared" si="448"/>
        <v>3</v>
      </c>
      <c r="AF256" s="462">
        <f t="shared" si="449"/>
        <v>6</v>
      </c>
      <c r="AG256" s="457">
        <f t="shared" si="450"/>
        <v>83200</v>
      </c>
      <c r="AH256" s="457">
        <f t="shared" si="451"/>
        <v>10</v>
      </c>
      <c r="AI256" s="463">
        <f t="shared" si="452"/>
        <v>832000</v>
      </c>
      <c r="AJ256" s="463">
        <f t="shared" si="453"/>
        <v>49920</v>
      </c>
      <c r="AK256" s="463"/>
      <c r="AL256" s="463">
        <f t="shared" si="454"/>
        <v>881920</v>
      </c>
      <c r="AM256" s="457">
        <f t="shared" si="455"/>
        <v>0</v>
      </c>
      <c r="AN256" s="489">
        <f t="shared" si="456"/>
        <v>881920</v>
      </c>
      <c r="AO256" s="489">
        <f t="shared" si="457"/>
        <v>11464960</v>
      </c>
      <c r="AP256" s="885">
        <v>1</v>
      </c>
      <c r="AQ256" s="595">
        <f t="shared" si="458"/>
        <v>4</v>
      </c>
      <c r="AR256" s="462">
        <f t="shared" si="459"/>
        <v>8</v>
      </c>
      <c r="AS256" s="457">
        <f t="shared" si="460"/>
        <v>83200</v>
      </c>
      <c r="AT256" s="457">
        <f t="shared" si="461"/>
        <v>10</v>
      </c>
      <c r="AU256" s="463">
        <f t="shared" si="462"/>
        <v>832000</v>
      </c>
      <c r="AV256" s="463">
        <f t="shared" si="463"/>
        <v>66560</v>
      </c>
      <c r="AW256" s="463"/>
      <c r="AX256" s="463">
        <f t="shared" si="464"/>
        <v>898560</v>
      </c>
      <c r="AY256" s="457">
        <f t="shared" si="465"/>
        <v>0</v>
      </c>
      <c r="AZ256" s="489">
        <f t="shared" si="466"/>
        <v>898560</v>
      </c>
      <c r="BA256" s="489">
        <f t="shared" si="467"/>
        <v>11681280</v>
      </c>
    </row>
    <row r="257" spans="1:53" s="490" customFormat="1" ht="23.25" customHeight="1">
      <c r="A257" s="883">
        <v>11</v>
      </c>
      <c r="B257" s="579" t="s">
        <v>2579</v>
      </c>
      <c r="C257" s="576" t="s">
        <v>2540</v>
      </c>
      <c r="D257" s="576">
        <v>1986</v>
      </c>
      <c r="E257" s="574" t="s">
        <v>3</v>
      </c>
      <c r="F257" s="884">
        <v>1</v>
      </c>
      <c r="G257" s="591">
        <v>1</v>
      </c>
      <c r="H257" s="570">
        <f t="shared" si="435"/>
        <v>2</v>
      </c>
      <c r="I257" s="571">
        <v>83200</v>
      </c>
      <c r="J257" s="571">
        <v>10</v>
      </c>
      <c r="K257" s="573">
        <f t="shared" si="436"/>
        <v>832000</v>
      </c>
      <c r="L257" s="573">
        <v>16640</v>
      </c>
      <c r="M257" s="573"/>
      <c r="N257" s="573">
        <f t="shared" si="437"/>
        <v>848640</v>
      </c>
      <c r="O257" s="571"/>
      <c r="P257" s="575">
        <f t="shared" si="438"/>
        <v>848640</v>
      </c>
      <c r="Q257" s="575">
        <f t="shared" si="439"/>
        <v>11032320</v>
      </c>
      <c r="R257" s="885">
        <v>1</v>
      </c>
      <c r="S257" s="595">
        <f t="shared" si="440"/>
        <v>2</v>
      </c>
      <c r="T257" s="462">
        <f t="shared" si="441"/>
        <v>4</v>
      </c>
      <c r="U257" s="457">
        <v>83200</v>
      </c>
      <c r="V257" s="457">
        <f t="shared" si="442"/>
        <v>10</v>
      </c>
      <c r="W257" s="463">
        <f t="shared" si="443"/>
        <v>832000</v>
      </c>
      <c r="X257" s="463">
        <f t="shared" si="468"/>
        <v>33280</v>
      </c>
      <c r="Y257" s="463"/>
      <c r="Z257" s="463">
        <f t="shared" si="444"/>
        <v>865280</v>
      </c>
      <c r="AA257" s="457">
        <f t="shared" si="445"/>
        <v>0</v>
      </c>
      <c r="AB257" s="489">
        <f t="shared" si="446"/>
        <v>865280</v>
      </c>
      <c r="AC257" s="489">
        <f t="shared" si="447"/>
        <v>11248640</v>
      </c>
      <c r="AD257" s="885">
        <v>1</v>
      </c>
      <c r="AE257" s="595">
        <f t="shared" si="448"/>
        <v>3</v>
      </c>
      <c r="AF257" s="462">
        <f t="shared" si="449"/>
        <v>6</v>
      </c>
      <c r="AG257" s="457">
        <f t="shared" si="450"/>
        <v>83200</v>
      </c>
      <c r="AH257" s="457">
        <f t="shared" si="451"/>
        <v>10</v>
      </c>
      <c r="AI257" s="463">
        <f t="shared" si="452"/>
        <v>832000</v>
      </c>
      <c r="AJ257" s="463">
        <f t="shared" si="453"/>
        <v>49920</v>
      </c>
      <c r="AK257" s="463"/>
      <c r="AL257" s="463">
        <f t="shared" si="454"/>
        <v>881920</v>
      </c>
      <c r="AM257" s="457">
        <f t="shared" si="455"/>
        <v>0</v>
      </c>
      <c r="AN257" s="489">
        <f t="shared" si="456"/>
        <v>881920</v>
      </c>
      <c r="AO257" s="489">
        <f t="shared" si="457"/>
        <v>11464960</v>
      </c>
      <c r="AP257" s="885">
        <v>1</v>
      </c>
      <c r="AQ257" s="595">
        <f t="shared" si="458"/>
        <v>4</v>
      </c>
      <c r="AR257" s="462">
        <f t="shared" si="459"/>
        <v>8</v>
      </c>
      <c r="AS257" s="457">
        <f t="shared" si="460"/>
        <v>83200</v>
      </c>
      <c r="AT257" s="457">
        <f t="shared" si="461"/>
        <v>10</v>
      </c>
      <c r="AU257" s="463">
        <f t="shared" si="462"/>
        <v>832000</v>
      </c>
      <c r="AV257" s="463">
        <f t="shared" si="463"/>
        <v>66560</v>
      </c>
      <c r="AW257" s="463"/>
      <c r="AX257" s="463">
        <f t="shared" si="464"/>
        <v>898560</v>
      </c>
      <c r="AY257" s="457">
        <f t="shared" si="465"/>
        <v>0</v>
      </c>
      <c r="AZ257" s="489">
        <f t="shared" si="466"/>
        <v>898560</v>
      </c>
      <c r="BA257" s="489">
        <f t="shared" si="467"/>
        <v>11681280</v>
      </c>
    </row>
    <row r="258" spans="1:53" s="490" customFormat="1" ht="23.25" customHeight="1">
      <c r="A258" s="883">
        <v>12</v>
      </c>
      <c r="B258" s="579" t="s">
        <v>2580</v>
      </c>
      <c r="C258" s="576" t="s">
        <v>2541</v>
      </c>
      <c r="D258" s="576">
        <v>1986</v>
      </c>
      <c r="E258" s="574" t="s">
        <v>3</v>
      </c>
      <c r="F258" s="884">
        <v>1</v>
      </c>
      <c r="G258" s="591">
        <v>0</v>
      </c>
      <c r="H258" s="570">
        <f t="shared" si="435"/>
        <v>0</v>
      </c>
      <c r="I258" s="571">
        <v>83200</v>
      </c>
      <c r="J258" s="571">
        <v>10</v>
      </c>
      <c r="K258" s="573">
        <f t="shared" si="436"/>
        <v>832000</v>
      </c>
      <c r="L258" s="573"/>
      <c r="M258" s="573"/>
      <c r="N258" s="573">
        <f t="shared" si="437"/>
        <v>832000</v>
      </c>
      <c r="O258" s="571"/>
      <c r="P258" s="575">
        <f t="shared" si="438"/>
        <v>832000</v>
      </c>
      <c r="Q258" s="575">
        <f t="shared" si="439"/>
        <v>10816000</v>
      </c>
      <c r="R258" s="885">
        <v>1</v>
      </c>
      <c r="S258" s="595">
        <f t="shared" si="440"/>
        <v>1</v>
      </c>
      <c r="T258" s="462">
        <f t="shared" si="441"/>
        <v>2</v>
      </c>
      <c r="U258" s="457">
        <v>83200</v>
      </c>
      <c r="V258" s="457">
        <f t="shared" si="442"/>
        <v>10</v>
      </c>
      <c r="W258" s="463">
        <f t="shared" si="443"/>
        <v>832000</v>
      </c>
      <c r="X258" s="463">
        <f t="shared" si="468"/>
        <v>16640</v>
      </c>
      <c r="Y258" s="463"/>
      <c r="Z258" s="463">
        <f t="shared" si="444"/>
        <v>848640</v>
      </c>
      <c r="AA258" s="457">
        <f t="shared" si="445"/>
        <v>0</v>
      </c>
      <c r="AB258" s="489">
        <f t="shared" si="446"/>
        <v>848640</v>
      </c>
      <c r="AC258" s="489">
        <f t="shared" si="447"/>
        <v>11032320</v>
      </c>
      <c r="AD258" s="885">
        <v>1</v>
      </c>
      <c r="AE258" s="595">
        <f t="shared" si="448"/>
        <v>2</v>
      </c>
      <c r="AF258" s="462">
        <f t="shared" si="449"/>
        <v>4</v>
      </c>
      <c r="AG258" s="457">
        <f t="shared" si="450"/>
        <v>83200</v>
      </c>
      <c r="AH258" s="457">
        <f t="shared" si="451"/>
        <v>10</v>
      </c>
      <c r="AI258" s="463">
        <f t="shared" si="452"/>
        <v>832000</v>
      </c>
      <c r="AJ258" s="463">
        <f t="shared" si="453"/>
        <v>33280</v>
      </c>
      <c r="AK258" s="463"/>
      <c r="AL258" s="463">
        <f t="shared" si="454"/>
        <v>865280</v>
      </c>
      <c r="AM258" s="457">
        <f t="shared" si="455"/>
        <v>0</v>
      </c>
      <c r="AN258" s="489">
        <f t="shared" si="456"/>
        <v>865280</v>
      </c>
      <c r="AO258" s="489">
        <f t="shared" si="457"/>
        <v>11248640</v>
      </c>
      <c r="AP258" s="885">
        <v>1</v>
      </c>
      <c r="AQ258" s="595">
        <f t="shared" si="458"/>
        <v>3</v>
      </c>
      <c r="AR258" s="462">
        <f t="shared" si="459"/>
        <v>6</v>
      </c>
      <c r="AS258" s="457">
        <f t="shared" si="460"/>
        <v>83200</v>
      </c>
      <c r="AT258" s="457">
        <f t="shared" si="461"/>
        <v>10</v>
      </c>
      <c r="AU258" s="463">
        <f t="shared" si="462"/>
        <v>832000</v>
      </c>
      <c r="AV258" s="463">
        <f t="shared" si="463"/>
        <v>49920</v>
      </c>
      <c r="AW258" s="463"/>
      <c r="AX258" s="463">
        <f t="shared" si="464"/>
        <v>881920</v>
      </c>
      <c r="AY258" s="457">
        <f t="shared" si="465"/>
        <v>0</v>
      </c>
      <c r="AZ258" s="489">
        <f t="shared" si="466"/>
        <v>881920</v>
      </c>
      <c r="BA258" s="489">
        <f t="shared" si="467"/>
        <v>11464960</v>
      </c>
    </row>
    <row r="259" spans="1:53" s="490" customFormat="1" ht="23.25" customHeight="1">
      <c r="A259" s="883">
        <v>13</v>
      </c>
      <c r="B259" s="579" t="s">
        <v>79</v>
      </c>
      <c r="C259" s="576"/>
      <c r="D259" s="576"/>
      <c r="E259" s="574" t="s">
        <v>3</v>
      </c>
      <c r="F259" s="884">
        <v>1</v>
      </c>
      <c r="G259" s="591">
        <v>6</v>
      </c>
      <c r="H259" s="570">
        <f t="shared" ref="H259:H264" si="469">+G259*2</f>
        <v>12</v>
      </c>
      <c r="I259" s="571">
        <v>83200</v>
      </c>
      <c r="J259" s="571">
        <v>10</v>
      </c>
      <c r="K259" s="573">
        <f t="shared" ref="K259:K264" si="470">+J259*I259</f>
        <v>832000</v>
      </c>
      <c r="L259" s="573">
        <v>99840</v>
      </c>
      <c r="M259" s="573"/>
      <c r="N259" s="573">
        <f t="shared" si="437"/>
        <v>931840</v>
      </c>
      <c r="O259" s="571"/>
      <c r="P259" s="575">
        <f t="shared" ref="P259:P264" si="471">+N259+O259</f>
        <v>931840</v>
      </c>
      <c r="Q259" s="575">
        <f t="shared" ref="Q259:Q264" si="472">+P259*13</f>
        <v>12113920</v>
      </c>
      <c r="R259" s="885">
        <v>1</v>
      </c>
      <c r="S259" s="595">
        <f t="shared" si="440"/>
        <v>7</v>
      </c>
      <c r="T259" s="462">
        <f t="shared" ref="T259:T264" si="473">+S259*2</f>
        <v>14</v>
      </c>
      <c r="U259" s="457">
        <v>83200</v>
      </c>
      <c r="V259" s="457">
        <f t="shared" si="442"/>
        <v>10</v>
      </c>
      <c r="W259" s="463">
        <f t="shared" si="443"/>
        <v>832000</v>
      </c>
      <c r="X259" s="463">
        <f t="shared" si="468"/>
        <v>116480.00000000001</v>
      </c>
      <c r="Y259" s="463"/>
      <c r="Z259" s="463">
        <f t="shared" si="444"/>
        <v>948480</v>
      </c>
      <c r="AA259" s="457">
        <f t="shared" si="445"/>
        <v>0</v>
      </c>
      <c r="AB259" s="489">
        <f t="shared" ref="AB259:AB264" si="474">+Z259+AA259</f>
        <v>948480</v>
      </c>
      <c r="AC259" s="489">
        <f t="shared" ref="AC259:AC264" si="475">+AB259*13</f>
        <v>12330240</v>
      </c>
      <c r="AD259" s="885">
        <v>1</v>
      </c>
      <c r="AE259" s="595">
        <f t="shared" si="448"/>
        <v>8</v>
      </c>
      <c r="AF259" s="462">
        <f t="shared" ref="AF259:AF264" si="476">+AE259*2</f>
        <v>16</v>
      </c>
      <c r="AG259" s="457">
        <f t="shared" si="450"/>
        <v>83200</v>
      </c>
      <c r="AH259" s="457">
        <f t="shared" si="451"/>
        <v>10</v>
      </c>
      <c r="AI259" s="463">
        <f t="shared" si="452"/>
        <v>832000</v>
      </c>
      <c r="AJ259" s="463">
        <f t="shared" si="453"/>
        <v>133120</v>
      </c>
      <c r="AK259" s="463"/>
      <c r="AL259" s="463">
        <f t="shared" si="454"/>
        <v>965120</v>
      </c>
      <c r="AM259" s="457">
        <f t="shared" si="455"/>
        <v>0</v>
      </c>
      <c r="AN259" s="489">
        <f t="shared" ref="AN259:AN264" si="477">+AL259+AM259</f>
        <v>965120</v>
      </c>
      <c r="AO259" s="489">
        <f t="shared" ref="AO259:AO264" si="478">+AN259*13</f>
        <v>12546560</v>
      </c>
      <c r="AP259" s="885">
        <v>1</v>
      </c>
      <c r="AQ259" s="595">
        <f t="shared" si="458"/>
        <v>9</v>
      </c>
      <c r="AR259" s="462">
        <f t="shared" ref="AR259:AR264" si="479">+AQ259*2</f>
        <v>18</v>
      </c>
      <c r="AS259" s="457">
        <f t="shared" si="460"/>
        <v>83200</v>
      </c>
      <c r="AT259" s="457">
        <f t="shared" si="461"/>
        <v>10</v>
      </c>
      <c r="AU259" s="463">
        <f t="shared" si="462"/>
        <v>832000</v>
      </c>
      <c r="AV259" s="463">
        <f t="shared" si="463"/>
        <v>149760</v>
      </c>
      <c r="AW259" s="463"/>
      <c r="AX259" s="463">
        <f t="shared" si="464"/>
        <v>981760</v>
      </c>
      <c r="AY259" s="457">
        <f t="shared" si="465"/>
        <v>0</v>
      </c>
      <c r="AZ259" s="489">
        <f t="shared" ref="AZ259:AZ264" si="480">+AX259+AY259</f>
        <v>981760</v>
      </c>
      <c r="BA259" s="489">
        <f t="shared" ref="BA259:BA264" si="481">+AZ259*13</f>
        <v>12762880</v>
      </c>
    </row>
    <row r="260" spans="1:53" s="490" customFormat="1" ht="25.5" customHeight="1">
      <c r="A260" s="883">
        <v>14</v>
      </c>
      <c r="B260" s="577" t="s">
        <v>1775</v>
      </c>
      <c r="C260" s="576" t="s">
        <v>2541</v>
      </c>
      <c r="D260" s="576">
        <v>1977</v>
      </c>
      <c r="E260" s="574" t="s">
        <v>2577</v>
      </c>
      <c r="F260" s="884">
        <v>1</v>
      </c>
      <c r="G260" s="591">
        <v>1</v>
      </c>
      <c r="H260" s="570">
        <f>+G260*2</f>
        <v>2</v>
      </c>
      <c r="I260" s="571">
        <v>83200</v>
      </c>
      <c r="J260" s="571">
        <v>10</v>
      </c>
      <c r="K260" s="573">
        <f>+J260*I260</f>
        <v>832000</v>
      </c>
      <c r="L260" s="573">
        <v>16640</v>
      </c>
      <c r="M260" s="573"/>
      <c r="N260" s="573">
        <f t="shared" si="437"/>
        <v>848640</v>
      </c>
      <c r="O260" s="571"/>
      <c r="P260" s="575">
        <f>+N260+O260</f>
        <v>848640</v>
      </c>
      <c r="Q260" s="575">
        <f>+P260*13</f>
        <v>11032320</v>
      </c>
      <c r="R260" s="885">
        <v>1</v>
      </c>
      <c r="S260" s="595">
        <f t="shared" si="440"/>
        <v>2</v>
      </c>
      <c r="T260" s="462">
        <f>+S260*2</f>
        <v>4</v>
      </c>
      <c r="U260" s="457">
        <v>83200</v>
      </c>
      <c r="V260" s="457">
        <f t="shared" si="442"/>
        <v>10</v>
      </c>
      <c r="W260" s="463">
        <f t="shared" si="443"/>
        <v>832000</v>
      </c>
      <c r="X260" s="463">
        <f t="shared" si="468"/>
        <v>33280</v>
      </c>
      <c r="Y260" s="463"/>
      <c r="Z260" s="463">
        <f t="shared" si="444"/>
        <v>865280</v>
      </c>
      <c r="AA260" s="457">
        <f t="shared" si="445"/>
        <v>0</v>
      </c>
      <c r="AB260" s="489">
        <f>+Z260+AA260</f>
        <v>865280</v>
      </c>
      <c r="AC260" s="489">
        <f>+AB260*13</f>
        <v>11248640</v>
      </c>
      <c r="AD260" s="885">
        <v>1</v>
      </c>
      <c r="AE260" s="595">
        <f t="shared" si="448"/>
        <v>3</v>
      </c>
      <c r="AF260" s="462">
        <f>+AE260*2</f>
        <v>6</v>
      </c>
      <c r="AG260" s="457">
        <f t="shared" si="450"/>
        <v>83200</v>
      </c>
      <c r="AH260" s="457">
        <f t="shared" si="451"/>
        <v>10</v>
      </c>
      <c r="AI260" s="463">
        <f t="shared" si="452"/>
        <v>832000</v>
      </c>
      <c r="AJ260" s="463">
        <f t="shared" si="453"/>
        <v>49920</v>
      </c>
      <c r="AK260" s="463"/>
      <c r="AL260" s="463">
        <f t="shared" si="454"/>
        <v>881920</v>
      </c>
      <c r="AM260" s="457">
        <f t="shared" si="455"/>
        <v>0</v>
      </c>
      <c r="AN260" s="489">
        <f>+AL260+AM260</f>
        <v>881920</v>
      </c>
      <c r="AO260" s="489">
        <f>+AN260*13</f>
        <v>11464960</v>
      </c>
      <c r="AP260" s="885">
        <v>1</v>
      </c>
      <c r="AQ260" s="595">
        <f t="shared" si="458"/>
        <v>4</v>
      </c>
      <c r="AR260" s="462">
        <f>+AQ260*2</f>
        <v>8</v>
      </c>
      <c r="AS260" s="457">
        <f t="shared" si="460"/>
        <v>83200</v>
      </c>
      <c r="AT260" s="457">
        <f t="shared" si="461"/>
        <v>10</v>
      </c>
      <c r="AU260" s="463">
        <f t="shared" si="462"/>
        <v>832000</v>
      </c>
      <c r="AV260" s="463">
        <f t="shared" si="463"/>
        <v>66560</v>
      </c>
      <c r="AW260" s="463"/>
      <c r="AX260" s="463">
        <f t="shared" si="464"/>
        <v>898560</v>
      </c>
      <c r="AY260" s="457">
        <f t="shared" si="465"/>
        <v>0</v>
      </c>
      <c r="AZ260" s="489">
        <f>+AX260+AY260</f>
        <v>898560</v>
      </c>
      <c r="BA260" s="489">
        <f>+AZ260*13</f>
        <v>11681280</v>
      </c>
    </row>
    <row r="261" spans="1:53" s="826" customFormat="1" ht="40.5">
      <c r="A261" s="883">
        <v>15</v>
      </c>
      <c r="B261" s="819" t="s">
        <v>79</v>
      </c>
      <c r="C261" s="820"/>
      <c r="D261" s="820"/>
      <c r="E261" s="819" t="s">
        <v>3188</v>
      </c>
      <c r="F261" s="890">
        <v>1</v>
      </c>
      <c r="G261" s="821">
        <v>6</v>
      </c>
      <c r="H261" s="822">
        <f t="shared" si="469"/>
        <v>12</v>
      </c>
      <c r="I261" s="823">
        <v>83200</v>
      </c>
      <c r="J261" s="823">
        <v>10</v>
      </c>
      <c r="K261" s="824">
        <f t="shared" si="470"/>
        <v>832000</v>
      </c>
      <c r="L261" s="824">
        <v>99840</v>
      </c>
      <c r="M261" s="824"/>
      <c r="N261" s="573">
        <f t="shared" si="437"/>
        <v>931840</v>
      </c>
      <c r="O261" s="823"/>
      <c r="P261" s="825">
        <f t="shared" si="471"/>
        <v>931840</v>
      </c>
      <c r="Q261" s="825">
        <f t="shared" si="472"/>
        <v>12113920</v>
      </c>
      <c r="R261" s="891">
        <v>1</v>
      </c>
      <c r="S261" s="821">
        <f t="shared" si="440"/>
        <v>7</v>
      </c>
      <c r="T261" s="822">
        <f t="shared" si="473"/>
        <v>14</v>
      </c>
      <c r="U261" s="823">
        <v>83200</v>
      </c>
      <c r="V261" s="823">
        <f t="shared" si="442"/>
        <v>10</v>
      </c>
      <c r="W261" s="824">
        <f t="shared" si="443"/>
        <v>832000</v>
      </c>
      <c r="X261" s="824">
        <f t="shared" si="468"/>
        <v>116480.00000000001</v>
      </c>
      <c r="Y261" s="824"/>
      <c r="Z261" s="463">
        <f t="shared" si="444"/>
        <v>948480</v>
      </c>
      <c r="AA261" s="824">
        <f t="shared" si="445"/>
        <v>0</v>
      </c>
      <c r="AB261" s="824">
        <f t="shared" si="474"/>
        <v>948480</v>
      </c>
      <c r="AC261" s="824">
        <f t="shared" si="475"/>
        <v>12330240</v>
      </c>
      <c r="AD261" s="824">
        <v>1</v>
      </c>
      <c r="AE261" s="824">
        <f t="shared" si="448"/>
        <v>8</v>
      </c>
      <c r="AF261" s="824">
        <f t="shared" si="476"/>
        <v>16</v>
      </c>
      <c r="AG261" s="824">
        <f t="shared" si="450"/>
        <v>83200</v>
      </c>
      <c r="AH261" s="824">
        <f t="shared" si="451"/>
        <v>10</v>
      </c>
      <c r="AI261" s="824">
        <f t="shared" si="452"/>
        <v>832000</v>
      </c>
      <c r="AJ261" s="824">
        <f t="shared" si="453"/>
        <v>133120</v>
      </c>
      <c r="AK261" s="824"/>
      <c r="AL261" s="463">
        <f t="shared" si="454"/>
        <v>965120</v>
      </c>
      <c r="AM261" s="824">
        <f t="shared" si="455"/>
        <v>0</v>
      </c>
      <c r="AN261" s="824">
        <f t="shared" si="477"/>
        <v>965120</v>
      </c>
      <c r="AO261" s="824">
        <f t="shared" si="478"/>
        <v>12546560</v>
      </c>
      <c r="AP261" s="824">
        <v>1</v>
      </c>
      <c r="AQ261" s="824">
        <f t="shared" si="458"/>
        <v>9</v>
      </c>
      <c r="AR261" s="824">
        <f t="shared" si="479"/>
        <v>18</v>
      </c>
      <c r="AS261" s="824">
        <f t="shared" si="460"/>
        <v>83200</v>
      </c>
      <c r="AT261" s="824">
        <f t="shared" si="461"/>
        <v>10</v>
      </c>
      <c r="AU261" s="824">
        <f t="shared" si="462"/>
        <v>832000</v>
      </c>
      <c r="AV261" s="824">
        <f t="shared" si="463"/>
        <v>149760</v>
      </c>
      <c r="AW261" s="824"/>
      <c r="AX261" s="463">
        <f t="shared" si="464"/>
        <v>981760</v>
      </c>
      <c r="AY261" s="823">
        <f t="shared" si="465"/>
        <v>0</v>
      </c>
      <c r="AZ261" s="825">
        <f t="shared" si="480"/>
        <v>981760</v>
      </c>
      <c r="BA261" s="825">
        <f t="shared" si="481"/>
        <v>12762880</v>
      </c>
    </row>
    <row r="262" spans="1:53" s="826" customFormat="1" ht="23.25" customHeight="1">
      <c r="A262" s="883">
        <v>16</v>
      </c>
      <c r="B262" s="819" t="s">
        <v>79</v>
      </c>
      <c r="C262" s="820"/>
      <c r="D262" s="820"/>
      <c r="E262" s="819" t="s">
        <v>3188</v>
      </c>
      <c r="F262" s="890">
        <v>1</v>
      </c>
      <c r="G262" s="821">
        <v>6</v>
      </c>
      <c r="H262" s="822">
        <f t="shared" si="469"/>
        <v>12</v>
      </c>
      <c r="I262" s="823">
        <v>83200</v>
      </c>
      <c r="J262" s="823">
        <v>10</v>
      </c>
      <c r="K262" s="824">
        <f t="shared" si="470"/>
        <v>832000</v>
      </c>
      <c r="L262" s="824">
        <v>99840</v>
      </c>
      <c r="M262" s="824"/>
      <c r="N262" s="573">
        <f t="shared" si="437"/>
        <v>931840</v>
      </c>
      <c r="O262" s="823"/>
      <c r="P262" s="825">
        <f t="shared" si="471"/>
        <v>931840</v>
      </c>
      <c r="Q262" s="825">
        <f t="shared" si="472"/>
        <v>12113920</v>
      </c>
      <c r="R262" s="891">
        <v>1</v>
      </c>
      <c r="S262" s="821">
        <f t="shared" si="440"/>
        <v>7</v>
      </c>
      <c r="T262" s="822">
        <f t="shared" si="473"/>
        <v>14</v>
      </c>
      <c r="U262" s="823">
        <v>83200</v>
      </c>
      <c r="V262" s="823">
        <f t="shared" si="442"/>
        <v>10</v>
      </c>
      <c r="W262" s="824">
        <f t="shared" si="443"/>
        <v>832000</v>
      </c>
      <c r="X262" s="824">
        <f t="shared" si="468"/>
        <v>116480.00000000001</v>
      </c>
      <c r="Y262" s="824"/>
      <c r="Z262" s="463">
        <f t="shared" si="444"/>
        <v>948480</v>
      </c>
      <c r="AA262" s="824">
        <f t="shared" si="445"/>
        <v>0</v>
      </c>
      <c r="AB262" s="824">
        <f t="shared" si="474"/>
        <v>948480</v>
      </c>
      <c r="AC262" s="824">
        <f t="shared" si="475"/>
        <v>12330240</v>
      </c>
      <c r="AD262" s="824">
        <v>1</v>
      </c>
      <c r="AE262" s="824">
        <f t="shared" si="448"/>
        <v>8</v>
      </c>
      <c r="AF262" s="824">
        <f t="shared" si="476"/>
        <v>16</v>
      </c>
      <c r="AG262" s="824">
        <f t="shared" si="450"/>
        <v>83200</v>
      </c>
      <c r="AH262" s="824">
        <f t="shared" si="451"/>
        <v>10</v>
      </c>
      <c r="AI262" s="824">
        <f t="shared" si="452"/>
        <v>832000</v>
      </c>
      <c r="AJ262" s="824">
        <f t="shared" si="453"/>
        <v>133120</v>
      </c>
      <c r="AK262" s="824"/>
      <c r="AL262" s="463">
        <f t="shared" si="454"/>
        <v>965120</v>
      </c>
      <c r="AM262" s="824">
        <f t="shared" si="455"/>
        <v>0</v>
      </c>
      <c r="AN262" s="824">
        <f t="shared" si="477"/>
        <v>965120</v>
      </c>
      <c r="AO262" s="824">
        <f t="shared" si="478"/>
        <v>12546560</v>
      </c>
      <c r="AP262" s="824">
        <v>1</v>
      </c>
      <c r="AQ262" s="824">
        <f t="shared" si="458"/>
        <v>9</v>
      </c>
      <c r="AR262" s="824">
        <f t="shared" si="479"/>
        <v>18</v>
      </c>
      <c r="AS262" s="824">
        <f t="shared" si="460"/>
        <v>83200</v>
      </c>
      <c r="AT262" s="824">
        <f t="shared" si="461"/>
        <v>10</v>
      </c>
      <c r="AU262" s="824">
        <f t="shared" si="462"/>
        <v>832000</v>
      </c>
      <c r="AV262" s="824">
        <f t="shared" si="463"/>
        <v>149760</v>
      </c>
      <c r="AW262" s="824"/>
      <c r="AX262" s="463">
        <f t="shared" si="464"/>
        <v>981760</v>
      </c>
      <c r="AY262" s="823">
        <f t="shared" si="465"/>
        <v>0</v>
      </c>
      <c r="AZ262" s="825">
        <f t="shared" si="480"/>
        <v>981760</v>
      </c>
      <c r="BA262" s="825">
        <f t="shared" si="481"/>
        <v>12762880</v>
      </c>
    </row>
    <row r="263" spans="1:53" s="826" customFormat="1" ht="23.25" customHeight="1">
      <c r="A263" s="883">
        <v>17</v>
      </c>
      <c r="B263" s="819" t="s">
        <v>79</v>
      </c>
      <c r="C263" s="820"/>
      <c r="D263" s="820"/>
      <c r="E263" s="819" t="s">
        <v>3188</v>
      </c>
      <c r="F263" s="890">
        <v>1</v>
      </c>
      <c r="G263" s="821">
        <v>6</v>
      </c>
      <c r="H263" s="822">
        <f t="shared" si="469"/>
        <v>12</v>
      </c>
      <c r="I263" s="823">
        <v>83200</v>
      </c>
      <c r="J263" s="823">
        <v>10</v>
      </c>
      <c r="K263" s="824">
        <f t="shared" si="470"/>
        <v>832000</v>
      </c>
      <c r="L263" s="824">
        <v>99840</v>
      </c>
      <c r="M263" s="824"/>
      <c r="N263" s="573">
        <f t="shared" si="437"/>
        <v>931840</v>
      </c>
      <c r="O263" s="823"/>
      <c r="P263" s="825">
        <f t="shared" si="471"/>
        <v>931840</v>
      </c>
      <c r="Q263" s="825">
        <f t="shared" si="472"/>
        <v>12113920</v>
      </c>
      <c r="R263" s="891">
        <v>1</v>
      </c>
      <c r="S263" s="821">
        <f t="shared" si="440"/>
        <v>7</v>
      </c>
      <c r="T263" s="822">
        <f t="shared" si="473"/>
        <v>14</v>
      </c>
      <c r="U263" s="823">
        <v>83200</v>
      </c>
      <c r="V263" s="823">
        <f t="shared" si="442"/>
        <v>10</v>
      </c>
      <c r="W263" s="824">
        <f t="shared" si="443"/>
        <v>832000</v>
      </c>
      <c r="X263" s="824">
        <f t="shared" si="468"/>
        <v>116480.00000000001</v>
      </c>
      <c r="Y263" s="824"/>
      <c r="Z263" s="463">
        <f t="shared" si="444"/>
        <v>948480</v>
      </c>
      <c r="AA263" s="824">
        <f t="shared" si="445"/>
        <v>0</v>
      </c>
      <c r="AB263" s="824">
        <f t="shared" si="474"/>
        <v>948480</v>
      </c>
      <c r="AC263" s="824">
        <f t="shared" si="475"/>
        <v>12330240</v>
      </c>
      <c r="AD263" s="824">
        <v>1</v>
      </c>
      <c r="AE263" s="824">
        <f t="shared" si="448"/>
        <v>8</v>
      </c>
      <c r="AF263" s="824">
        <f t="shared" si="476"/>
        <v>16</v>
      </c>
      <c r="AG263" s="824">
        <f t="shared" si="450"/>
        <v>83200</v>
      </c>
      <c r="AH263" s="824">
        <f t="shared" si="451"/>
        <v>10</v>
      </c>
      <c r="AI263" s="824">
        <f t="shared" si="452"/>
        <v>832000</v>
      </c>
      <c r="AJ263" s="824">
        <f t="shared" si="453"/>
        <v>133120</v>
      </c>
      <c r="AK263" s="824"/>
      <c r="AL263" s="463">
        <f t="shared" si="454"/>
        <v>965120</v>
      </c>
      <c r="AM263" s="824">
        <f t="shared" si="455"/>
        <v>0</v>
      </c>
      <c r="AN263" s="824">
        <f t="shared" si="477"/>
        <v>965120</v>
      </c>
      <c r="AO263" s="824">
        <f t="shared" si="478"/>
        <v>12546560</v>
      </c>
      <c r="AP263" s="824">
        <v>1</v>
      </c>
      <c r="AQ263" s="824">
        <f t="shared" si="458"/>
        <v>9</v>
      </c>
      <c r="AR263" s="824">
        <f t="shared" si="479"/>
        <v>18</v>
      </c>
      <c r="AS263" s="824">
        <f t="shared" si="460"/>
        <v>83200</v>
      </c>
      <c r="AT263" s="824">
        <f t="shared" si="461"/>
        <v>10</v>
      </c>
      <c r="AU263" s="824">
        <f t="shared" si="462"/>
        <v>832000</v>
      </c>
      <c r="AV263" s="824">
        <f t="shared" si="463"/>
        <v>149760</v>
      </c>
      <c r="AW263" s="824"/>
      <c r="AX263" s="463">
        <f t="shared" si="464"/>
        <v>981760</v>
      </c>
      <c r="AY263" s="823">
        <f t="shared" si="465"/>
        <v>0</v>
      </c>
      <c r="AZ263" s="825">
        <f t="shared" si="480"/>
        <v>981760</v>
      </c>
      <c r="BA263" s="825">
        <f t="shared" si="481"/>
        <v>12762880</v>
      </c>
    </row>
    <row r="264" spans="1:53" s="826" customFormat="1" ht="23.25" customHeight="1">
      <c r="A264" s="883">
        <v>18</v>
      </c>
      <c r="B264" s="819" t="s">
        <v>79</v>
      </c>
      <c r="C264" s="820"/>
      <c r="D264" s="820"/>
      <c r="E264" s="819" t="s">
        <v>3188</v>
      </c>
      <c r="F264" s="890">
        <v>1</v>
      </c>
      <c r="G264" s="821">
        <v>6</v>
      </c>
      <c r="H264" s="822">
        <f t="shared" si="469"/>
        <v>12</v>
      </c>
      <c r="I264" s="823">
        <v>83200</v>
      </c>
      <c r="J264" s="823">
        <v>10</v>
      </c>
      <c r="K264" s="824">
        <f t="shared" si="470"/>
        <v>832000</v>
      </c>
      <c r="L264" s="824">
        <v>99840</v>
      </c>
      <c r="M264" s="824"/>
      <c r="N264" s="573">
        <f t="shared" si="437"/>
        <v>931840</v>
      </c>
      <c r="O264" s="823"/>
      <c r="P264" s="825">
        <f t="shared" si="471"/>
        <v>931840</v>
      </c>
      <c r="Q264" s="825">
        <f t="shared" si="472"/>
        <v>12113920</v>
      </c>
      <c r="R264" s="891">
        <v>1</v>
      </c>
      <c r="S264" s="821">
        <f t="shared" si="440"/>
        <v>7</v>
      </c>
      <c r="T264" s="822">
        <f t="shared" si="473"/>
        <v>14</v>
      </c>
      <c r="U264" s="823">
        <v>83200</v>
      </c>
      <c r="V264" s="823">
        <f t="shared" si="442"/>
        <v>10</v>
      </c>
      <c r="W264" s="824">
        <f t="shared" si="443"/>
        <v>832000</v>
      </c>
      <c r="X264" s="824">
        <f t="shared" si="468"/>
        <v>116480.00000000001</v>
      </c>
      <c r="Y264" s="824"/>
      <c r="Z264" s="463">
        <f t="shared" si="444"/>
        <v>948480</v>
      </c>
      <c r="AA264" s="824">
        <f t="shared" si="445"/>
        <v>0</v>
      </c>
      <c r="AB264" s="824">
        <f t="shared" si="474"/>
        <v>948480</v>
      </c>
      <c r="AC264" s="824">
        <f t="shared" si="475"/>
        <v>12330240</v>
      </c>
      <c r="AD264" s="824">
        <v>1</v>
      </c>
      <c r="AE264" s="824">
        <f t="shared" si="448"/>
        <v>8</v>
      </c>
      <c r="AF264" s="824">
        <f t="shared" si="476"/>
        <v>16</v>
      </c>
      <c r="AG264" s="824">
        <f t="shared" si="450"/>
        <v>83200</v>
      </c>
      <c r="AH264" s="824">
        <f t="shared" si="451"/>
        <v>10</v>
      </c>
      <c r="AI264" s="824">
        <f t="shared" si="452"/>
        <v>832000</v>
      </c>
      <c r="AJ264" s="824">
        <f t="shared" si="453"/>
        <v>133120</v>
      </c>
      <c r="AK264" s="824"/>
      <c r="AL264" s="463">
        <f t="shared" si="454"/>
        <v>965120</v>
      </c>
      <c r="AM264" s="824">
        <f t="shared" si="455"/>
        <v>0</v>
      </c>
      <c r="AN264" s="824">
        <f t="shared" si="477"/>
        <v>965120</v>
      </c>
      <c r="AO264" s="824">
        <f t="shared" si="478"/>
        <v>12546560</v>
      </c>
      <c r="AP264" s="824">
        <v>1</v>
      </c>
      <c r="AQ264" s="824">
        <f t="shared" si="458"/>
        <v>9</v>
      </c>
      <c r="AR264" s="824">
        <f t="shared" si="479"/>
        <v>18</v>
      </c>
      <c r="AS264" s="824">
        <f t="shared" si="460"/>
        <v>83200</v>
      </c>
      <c r="AT264" s="824">
        <f t="shared" si="461"/>
        <v>10</v>
      </c>
      <c r="AU264" s="824">
        <f t="shared" si="462"/>
        <v>832000</v>
      </c>
      <c r="AV264" s="824">
        <f t="shared" si="463"/>
        <v>149760</v>
      </c>
      <c r="AW264" s="824"/>
      <c r="AX264" s="463">
        <f t="shared" si="464"/>
        <v>981760</v>
      </c>
      <c r="AY264" s="823">
        <f t="shared" si="465"/>
        <v>0</v>
      </c>
      <c r="AZ264" s="825">
        <f t="shared" si="480"/>
        <v>981760</v>
      </c>
      <c r="BA264" s="825">
        <f t="shared" si="481"/>
        <v>12762880</v>
      </c>
    </row>
    <row r="265" spans="1:53" s="454" customFormat="1" ht="18" customHeight="1">
      <c r="A265" s="1028" t="s">
        <v>64</v>
      </c>
      <c r="B265" s="1028"/>
      <c r="C265" s="1028"/>
      <c r="D265" s="1028"/>
      <c r="E265" s="1028"/>
      <c r="F265" s="889">
        <f>SUM(F247:F264)</f>
        <v>18</v>
      </c>
      <c r="G265" s="847">
        <f>SUM(G247:G264)</f>
        <v>143</v>
      </c>
      <c r="H265" s="847">
        <f>SUM(H247:H264)</f>
        <v>286</v>
      </c>
      <c r="I265" s="847">
        <f>SUM(I247:I264)</f>
        <v>1497600</v>
      </c>
      <c r="J265" s="847">
        <f t="shared" ref="J265:BA265" si="482">SUM(J247:J264)</f>
        <v>181</v>
      </c>
      <c r="K265" s="847">
        <f t="shared" si="482"/>
        <v>15059200</v>
      </c>
      <c r="L265" s="847">
        <f t="shared" si="482"/>
        <v>2045690.25</v>
      </c>
      <c r="M265" s="847">
        <f t="shared" si="482"/>
        <v>0</v>
      </c>
      <c r="N265" s="847">
        <f t="shared" si="482"/>
        <v>17104890.25</v>
      </c>
      <c r="O265" s="847">
        <f t="shared" si="482"/>
        <v>0</v>
      </c>
      <c r="P265" s="847">
        <f t="shared" si="482"/>
        <v>17104890.25</v>
      </c>
      <c r="Q265" s="847">
        <f t="shared" si="482"/>
        <v>222363573.25</v>
      </c>
      <c r="R265" s="847">
        <f t="shared" si="482"/>
        <v>18</v>
      </c>
      <c r="S265" s="847">
        <f t="shared" si="482"/>
        <v>161</v>
      </c>
      <c r="T265" s="847">
        <f t="shared" si="482"/>
        <v>322</v>
      </c>
      <c r="U265" s="847">
        <f t="shared" si="482"/>
        <v>1497600</v>
      </c>
      <c r="V265" s="847">
        <f t="shared" si="482"/>
        <v>181</v>
      </c>
      <c r="W265" s="847">
        <f t="shared" si="482"/>
        <v>15059200</v>
      </c>
      <c r="X265" s="847">
        <f t="shared" si="482"/>
        <v>2278650.25</v>
      </c>
      <c r="Y265" s="847">
        <f t="shared" si="482"/>
        <v>0</v>
      </c>
      <c r="Z265" s="847">
        <f t="shared" si="482"/>
        <v>17337850.25</v>
      </c>
      <c r="AA265" s="847">
        <f t="shared" si="482"/>
        <v>0</v>
      </c>
      <c r="AB265" s="847">
        <f t="shared" si="482"/>
        <v>17337850.25</v>
      </c>
      <c r="AC265" s="847">
        <f t="shared" si="482"/>
        <v>225392053.25</v>
      </c>
      <c r="AD265" s="847">
        <f t="shared" si="482"/>
        <v>18</v>
      </c>
      <c r="AE265" s="847">
        <f t="shared" si="482"/>
        <v>179</v>
      </c>
      <c r="AF265" s="847">
        <f t="shared" si="482"/>
        <v>358</v>
      </c>
      <c r="AG265" s="847">
        <f t="shared" si="482"/>
        <v>1497600</v>
      </c>
      <c r="AH265" s="847">
        <f t="shared" si="482"/>
        <v>181</v>
      </c>
      <c r="AI265" s="847">
        <f t="shared" si="482"/>
        <v>15059200</v>
      </c>
      <c r="AJ265" s="847">
        <f t="shared" si="482"/>
        <v>2511610.25</v>
      </c>
      <c r="AK265" s="847">
        <f t="shared" si="482"/>
        <v>0</v>
      </c>
      <c r="AL265" s="847">
        <f t="shared" si="482"/>
        <v>17570810.25</v>
      </c>
      <c r="AM265" s="847">
        <f t="shared" si="482"/>
        <v>0</v>
      </c>
      <c r="AN265" s="847">
        <f t="shared" si="482"/>
        <v>17570810.25</v>
      </c>
      <c r="AO265" s="847">
        <f t="shared" si="482"/>
        <v>228420533.25</v>
      </c>
      <c r="AP265" s="847">
        <f t="shared" si="482"/>
        <v>18</v>
      </c>
      <c r="AQ265" s="847">
        <f t="shared" si="482"/>
        <v>197</v>
      </c>
      <c r="AR265" s="847">
        <f t="shared" si="482"/>
        <v>394</v>
      </c>
      <c r="AS265" s="847">
        <f t="shared" si="482"/>
        <v>1497600</v>
      </c>
      <c r="AT265" s="847">
        <f t="shared" si="482"/>
        <v>181</v>
      </c>
      <c r="AU265" s="847">
        <f t="shared" si="482"/>
        <v>15059200</v>
      </c>
      <c r="AV265" s="847">
        <f t="shared" si="482"/>
        <v>2744570.25</v>
      </c>
      <c r="AW265" s="847">
        <f t="shared" si="482"/>
        <v>0</v>
      </c>
      <c r="AX265" s="847">
        <f t="shared" si="482"/>
        <v>17803770.25</v>
      </c>
      <c r="AY265" s="847">
        <f t="shared" si="482"/>
        <v>0</v>
      </c>
      <c r="AZ265" s="847">
        <f t="shared" si="482"/>
        <v>17803770.25</v>
      </c>
      <c r="BA265" s="847">
        <f t="shared" si="482"/>
        <v>231449013.25</v>
      </c>
    </row>
    <row r="266" spans="1:53" s="545" customFormat="1" ht="17.25" customHeight="1">
      <c r="A266" s="541"/>
      <c r="B266" s="583"/>
      <c r="C266" s="543"/>
      <c r="D266" s="543"/>
      <c r="E266" s="542"/>
      <c r="F266" s="544"/>
      <c r="G266" s="495"/>
      <c r="H266" s="542"/>
      <c r="I266" s="542"/>
      <c r="J266" s="542"/>
      <c r="K266" s="542"/>
      <c r="L266" s="542"/>
      <c r="M266" s="542"/>
      <c r="N266" s="542"/>
      <c r="O266" s="542"/>
      <c r="P266" s="542"/>
      <c r="Q266" s="542"/>
      <c r="R266" s="544"/>
      <c r="S266" s="542"/>
      <c r="T266" s="542"/>
      <c r="U266" s="542"/>
      <c r="V266" s="542"/>
      <c r="W266" s="542"/>
      <c r="X266" s="542"/>
      <c r="Y266" s="542"/>
      <c r="Z266" s="542"/>
      <c r="AA266" s="542"/>
      <c r="AB266" s="542"/>
      <c r="AC266" s="542"/>
      <c r="AD266" s="544"/>
      <c r="AK266" s="542"/>
      <c r="AP266" s="546"/>
      <c r="AW266" s="542"/>
    </row>
    <row r="267" spans="1:53" s="545" customFormat="1" ht="18" customHeight="1">
      <c r="A267" s="541"/>
      <c r="B267" s="583"/>
      <c r="C267" s="543"/>
      <c r="D267" s="543"/>
      <c r="E267" s="542"/>
      <c r="F267" s="544"/>
      <c r="G267" s="495"/>
      <c r="H267" s="542"/>
      <c r="I267" s="542"/>
      <c r="J267" s="542"/>
      <c r="K267" s="542"/>
      <c r="L267" s="542"/>
      <c r="M267" s="542"/>
      <c r="N267" s="542"/>
      <c r="O267" s="542"/>
      <c r="P267" s="542"/>
      <c r="Q267" s="542"/>
      <c r="R267" s="544"/>
      <c r="S267" s="542"/>
      <c r="T267" s="542"/>
      <c r="U267" s="542"/>
      <c r="V267" s="542"/>
      <c r="W267" s="542"/>
      <c r="X267" s="542"/>
      <c r="Y267" s="542"/>
      <c r="Z267" s="542"/>
      <c r="AA267" s="542"/>
      <c r="AB267" s="542"/>
      <c r="AC267" s="542"/>
      <c r="AD267" s="544"/>
      <c r="AK267" s="542"/>
      <c r="AP267" s="546"/>
      <c r="AW267" s="542"/>
    </row>
    <row r="268" spans="1:53" s="506" customFormat="1" ht="30.75" customHeight="1">
      <c r="A268" s="1030" t="s">
        <v>615</v>
      </c>
      <c r="B268" s="1030"/>
      <c r="C268" s="1030"/>
      <c r="D268" s="1030"/>
      <c r="E268" s="1030"/>
      <c r="F268" s="1026" t="s">
        <v>1205</v>
      </c>
      <c r="G268" s="1026"/>
      <c r="H268" s="1026"/>
      <c r="I268" s="1026"/>
      <c r="J268" s="1026"/>
      <c r="K268" s="1026"/>
      <c r="L268" s="1026"/>
      <c r="M268" s="1026"/>
      <c r="N268" s="1026"/>
      <c r="O268" s="1026"/>
      <c r="P268" s="1026"/>
      <c r="Q268" s="1026"/>
      <c r="R268" s="1026" t="s">
        <v>1205</v>
      </c>
      <c r="S268" s="1026"/>
      <c r="T268" s="1026"/>
      <c r="U268" s="1026"/>
      <c r="V268" s="1026"/>
      <c r="W268" s="1026"/>
      <c r="X268" s="1026"/>
      <c r="Y268" s="1026"/>
      <c r="Z268" s="1026"/>
      <c r="AA268" s="1026"/>
      <c r="AB268" s="1026"/>
      <c r="AC268" s="1026"/>
      <c r="AD268" s="1026" t="s">
        <v>1205</v>
      </c>
      <c r="AE268" s="1026"/>
      <c r="AF268" s="1026"/>
      <c r="AG268" s="1026"/>
      <c r="AH268" s="1026"/>
      <c r="AI268" s="1026"/>
      <c r="AJ268" s="1026"/>
      <c r="AK268" s="1026"/>
      <c r="AL268" s="1026"/>
      <c r="AM268" s="1026"/>
      <c r="AN268" s="1026"/>
      <c r="AO268" s="1026"/>
      <c r="AP268" s="1026" t="s">
        <v>1205</v>
      </c>
      <c r="AQ268" s="1026"/>
      <c r="AR268" s="1026"/>
      <c r="AS268" s="1026"/>
      <c r="AT268" s="1026"/>
      <c r="AU268" s="1026"/>
      <c r="AV268" s="1026"/>
      <c r="AW268" s="1026"/>
      <c r="AX268" s="1026"/>
      <c r="AY268" s="1026"/>
      <c r="AZ268" s="1026"/>
      <c r="BA268" s="1026"/>
    </row>
    <row r="269" spans="1:53" s="507" customFormat="1" ht="25.5" customHeight="1">
      <c r="A269" s="1029" t="s">
        <v>22</v>
      </c>
      <c r="B269" s="1029"/>
      <c r="C269" s="1029"/>
      <c r="D269" s="1029"/>
      <c r="E269" s="1029"/>
      <c r="F269" s="1027" t="s">
        <v>1368</v>
      </c>
      <c r="G269" s="1027"/>
      <c r="H269" s="1027"/>
      <c r="I269" s="1027"/>
      <c r="J269" s="1027"/>
      <c r="K269" s="1027"/>
      <c r="L269" s="1027"/>
      <c r="M269" s="1027"/>
      <c r="N269" s="1027"/>
      <c r="O269" s="1027"/>
      <c r="P269" s="1027"/>
      <c r="Q269" s="1027"/>
      <c r="R269" s="1027" t="s">
        <v>1533</v>
      </c>
      <c r="S269" s="1027"/>
      <c r="T269" s="1027"/>
      <c r="U269" s="1027"/>
      <c r="V269" s="1027"/>
      <c r="W269" s="1027"/>
      <c r="X269" s="1027"/>
      <c r="Y269" s="1027"/>
      <c r="Z269" s="1027"/>
      <c r="AA269" s="1027"/>
      <c r="AB269" s="1027"/>
      <c r="AC269" s="1027"/>
      <c r="AD269" s="1027" t="s">
        <v>1743</v>
      </c>
      <c r="AE269" s="1027"/>
      <c r="AF269" s="1027"/>
      <c r="AG269" s="1027"/>
      <c r="AH269" s="1027"/>
      <c r="AI269" s="1027"/>
      <c r="AJ269" s="1027"/>
      <c r="AK269" s="1027"/>
      <c r="AL269" s="1027"/>
      <c r="AM269" s="1027"/>
      <c r="AN269" s="1027"/>
      <c r="AO269" s="1027"/>
      <c r="AP269" s="1027" t="s">
        <v>2520</v>
      </c>
      <c r="AQ269" s="1027"/>
      <c r="AR269" s="1027"/>
      <c r="AS269" s="1027"/>
      <c r="AT269" s="1027"/>
      <c r="AU269" s="1027"/>
      <c r="AV269" s="1027"/>
      <c r="AW269" s="1027"/>
      <c r="AX269" s="1027"/>
      <c r="AY269" s="1027"/>
      <c r="AZ269" s="1027"/>
      <c r="BA269" s="1027"/>
    </row>
    <row r="270" spans="1:53" s="540" customFormat="1" ht="94.5">
      <c r="A270" s="459" t="s">
        <v>10</v>
      </c>
      <c r="B270" s="539" t="s">
        <v>54</v>
      </c>
      <c r="C270" s="539" t="s">
        <v>2538</v>
      </c>
      <c r="D270" s="539" t="s">
        <v>2539</v>
      </c>
      <c r="E270" s="539" t="s">
        <v>55</v>
      </c>
      <c r="F270" s="555" t="s">
        <v>1</v>
      </c>
      <c r="G270" s="554" t="s">
        <v>482</v>
      </c>
      <c r="H270" s="554" t="s">
        <v>57</v>
      </c>
      <c r="I270" s="555" t="s">
        <v>62</v>
      </c>
      <c r="J270" s="590" t="s">
        <v>63</v>
      </c>
      <c r="K270" s="555" t="s">
        <v>483</v>
      </c>
      <c r="L270" s="555" t="s">
        <v>484</v>
      </c>
      <c r="M270" s="555" t="s">
        <v>2617</v>
      </c>
      <c r="N270" s="555" t="s">
        <v>2618</v>
      </c>
      <c r="O270" s="539" t="s">
        <v>684</v>
      </c>
      <c r="P270" s="539" t="s">
        <v>1370</v>
      </c>
      <c r="Q270" s="555" t="s">
        <v>1371</v>
      </c>
      <c r="R270" s="555"/>
      <c r="S270" s="554" t="str">
        <f>+G270</f>
        <v>Դատավորի ստաժ</v>
      </c>
      <c r="T270" s="554" t="str">
        <f>+H270</f>
        <v>Ստաժի %-ը</v>
      </c>
      <c r="U270" s="555" t="s">
        <v>62</v>
      </c>
      <c r="V270" s="590" t="s">
        <v>63</v>
      </c>
      <c r="W270" s="555" t="s">
        <v>483</v>
      </c>
      <c r="X270" s="555" t="s">
        <v>484</v>
      </c>
      <c r="Y270" s="555" t="s">
        <v>2617</v>
      </c>
      <c r="Z270" s="555" t="s">
        <v>2618</v>
      </c>
      <c r="AA270" s="539" t="s">
        <v>1639</v>
      </c>
      <c r="AB270" s="539" t="s">
        <v>1532</v>
      </c>
      <c r="AC270" s="555" t="s">
        <v>1531</v>
      </c>
      <c r="AD270" s="555"/>
      <c r="AE270" s="554" t="str">
        <f>+S270</f>
        <v>Դատավորի ստաժ</v>
      </c>
      <c r="AF270" s="554" t="str">
        <f>+T270</f>
        <v>Ստաժի %-ը</v>
      </c>
      <c r="AG270" s="555" t="s">
        <v>62</v>
      </c>
      <c r="AH270" s="590" t="s">
        <v>63</v>
      </c>
      <c r="AI270" s="555" t="s">
        <v>483</v>
      </c>
      <c r="AJ270" s="555" t="s">
        <v>484</v>
      </c>
      <c r="AK270" s="555" t="s">
        <v>2617</v>
      </c>
      <c r="AL270" s="555" t="s">
        <v>2618</v>
      </c>
      <c r="AM270" s="539" t="s">
        <v>1639</v>
      </c>
      <c r="AN270" s="539" t="s">
        <v>1741</v>
      </c>
      <c r="AO270" s="555" t="s">
        <v>1742</v>
      </c>
      <c r="AP270" s="555"/>
      <c r="AQ270" s="554" t="str">
        <f>+AE270</f>
        <v>Դատավորի ստաժ</v>
      </c>
      <c r="AR270" s="554" t="str">
        <f>+AF270</f>
        <v>Ստաժի %-ը</v>
      </c>
      <c r="AS270" s="555" t="s">
        <v>62</v>
      </c>
      <c r="AT270" s="590" t="s">
        <v>63</v>
      </c>
      <c r="AU270" s="555" t="s">
        <v>483</v>
      </c>
      <c r="AV270" s="555" t="s">
        <v>484</v>
      </c>
      <c r="AW270" s="555" t="s">
        <v>2617</v>
      </c>
      <c r="AX270" s="555" t="s">
        <v>2618</v>
      </c>
      <c r="AY270" s="539" t="s">
        <v>1639</v>
      </c>
      <c r="AZ270" s="539" t="s">
        <v>2521</v>
      </c>
      <c r="BA270" s="555" t="s">
        <v>2522</v>
      </c>
    </row>
    <row r="271" spans="1:53" s="490" customFormat="1" ht="27">
      <c r="A271" s="883">
        <v>1</v>
      </c>
      <c r="B271" s="577" t="s">
        <v>880</v>
      </c>
      <c r="C271" s="576" t="s">
        <v>2570</v>
      </c>
      <c r="D271" s="576">
        <v>1979</v>
      </c>
      <c r="E271" s="574" t="s">
        <v>492</v>
      </c>
      <c r="F271" s="884">
        <v>1</v>
      </c>
      <c r="G271" s="591">
        <v>7</v>
      </c>
      <c r="H271" s="570">
        <f t="shared" ref="H271:H288" si="483">+G271*2</f>
        <v>14</v>
      </c>
      <c r="I271" s="571">
        <v>83200</v>
      </c>
      <c r="J271" s="571">
        <v>11</v>
      </c>
      <c r="K271" s="573">
        <f t="shared" ref="K271:K288" si="484">+J271*I271</f>
        <v>915200</v>
      </c>
      <c r="L271" s="573">
        <v>128128</v>
      </c>
      <c r="M271" s="573"/>
      <c r="N271" s="573">
        <f t="shared" ref="N271:N288" si="485">+K271+L271+M271</f>
        <v>1043328</v>
      </c>
      <c r="O271" s="571"/>
      <c r="P271" s="575">
        <f t="shared" ref="P271:P288" si="486">+N271+O271</f>
        <v>1043328</v>
      </c>
      <c r="Q271" s="575">
        <f>+P271*13</f>
        <v>13563264</v>
      </c>
      <c r="R271" s="885">
        <v>1</v>
      </c>
      <c r="S271" s="595">
        <f t="shared" ref="S271:S288" si="487">+G271+1</f>
        <v>8</v>
      </c>
      <c r="T271" s="462">
        <f t="shared" ref="T271:T288" si="488">+S271*2</f>
        <v>16</v>
      </c>
      <c r="U271" s="457">
        <v>83200</v>
      </c>
      <c r="V271" s="457">
        <f t="shared" ref="V271:V288" si="489">+J271</f>
        <v>11</v>
      </c>
      <c r="W271" s="463">
        <f t="shared" ref="W271:W288" si="490">+U271*V271</f>
        <v>915200</v>
      </c>
      <c r="X271" s="463">
        <f>IF((T271&lt;=30)*AND(W271*T271%&gt;L271),W271*T271%,IF((T271&gt;30)*AND(W271*30%&gt;L271),W271*30%,L271))</f>
        <v>146432</v>
      </c>
      <c r="Y271" s="463"/>
      <c r="Z271" s="463">
        <f t="shared" ref="Z271:Z288" si="491">+W271+X271+Y271</f>
        <v>1061632</v>
      </c>
      <c r="AA271" s="457">
        <f t="shared" ref="AA271:AA288" si="492">+O271</f>
        <v>0</v>
      </c>
      <c r="AB271" s="489">
        <f t="shared" ref="AB271:AB288" si="493">+Z271+AA271</f>
        <v>1061632</v>
      </c>
      <c r="AC271" s="489">
        <f>+AB271*13</f>
        <v>13801216</v>
      </c>
      <c r="AD271" s="885">
        <v>1</v>
      </c>
      <c r="AE271" s="595">
        <f t="shared" ref="AE271:AE288" si="494">+S271+1</f>
        <v>9</v>
      </c>
      <c r="AF271" s="462">
        <f t="shared" ref="AF271:AF288" si="495">+AE271*2</f>
        <v>18</v>
      </c>
      <c r="AG271" s="457">
        <f t="shared" ref="AG271:AG288" si="496">+U271</f>
        <v>83200</v>
      </c>
      <c r="AH271" s="457">
        <f t="shared" ref="AH271:AH288" si="497">+V271</f>
        <v>11</v>
      </c>
      <c r="AI271" s="463">
        <f t="shared" ref="AI271:AI288" si="498">+AG271*AH271</f>
        <v>915200</v>
      </c>
      <c r="AJ271" s="463">
        <f t="shared" ref="AJ271:AJ288" si="499">IF((AF271&lt;=30)*AND(AI271*AF271%&gt;X271),AI271*AF271%,IF((AF271&gt;30)*AND(AI271*30%&gt;X271),AI271*30%,X271))</f>
        <v>164736</v>
      </c>
      <c r="AK271" s="463"/>
      <c r="AL271" s="463">
        <f t="shared" ref="AL271:AL288" si="500">+AI271+AJ271+AK271</f>
        <v>1079936</v>
      </c>
      <c r="AM271" s="457">
        <f t="shared" ref="AM271:AM288" si="501">+AA271</f>
        <v>0</v>
      </c>
      <c r="AN271" s="489">
        <f t="shared" ref="AN271:AN288" si="502">+AL271+AM271</f>
        <v>1079936</v>
      </c>
      <c r="AO271" s="489">
        <f>+AN271*13</f>
        <v>14039168</v>
      </c>
      <c r="AP271" s="885">
        <v>1</v>
      </c>
      <c r="AQ271" s="595">
        <f t="shared" ref="AQ271:AQ288" si="503">+AE271+1</f>
        <v>10</v>
      </c>
      <c r="AR271" s="462">
        <f t="shared" ref="AR271:AR288" si="504">+AQ271*2</f>
        <v>20</v>
      </c>
      <c r="AS271" s="457">
        <f t="shared" ref="AS271:AS288" si="505">+AG271</f>
        <v>83200</v>
      </c>
      <c r="AT271" s="457">
        <f t="shared" ref="AT271:AT288" si="506">+AH271</f>
        <v>11</v>
      </c>
      <c r="AU271" s="463">
        <f t="shared" ref="AU271:AU288" si="507">+AS271*AT271</f>
        <v>915200</v>
      </c>
      <c r="AV271" s="463">
        <f t="shared" ref="AV271:AV288" si="508">IF((AR271&lt;=30)*AND(AU271*AR271%&gt;AJ271),AU271*AR271%,IF((AR271&gt;30)*AND(AU271*30%&gt;AJ271),AU271*30%,AJ271))</f>
        <v>183040</v>
      </c>
      <c r="AW271" s="463"/>
      <c r="AX271" s="463">
        <f t="shared" ref="AX271:AX288" si="509">+AU271+AV271+AW271</f>
        <v>1098240</v>
      </c>
      <c r="AY271" s="457">
        <f t="shared" ref="AY271:AY288" si="510">+AM271</f>
        <v>0</v>
      </c>
      <c r="AZ271" s="489">
        <f t="shared" ref="AZ271:AZ288" si="511">+AX271+AY271</f>
        <v>1098240</v>
      </c>
      <c r="BA271" s="489">
        <f>+AZ271*13</f>
        <v>14277120</v>
      </c>
    </row>
    <row r="272" spans="1:53" s="490" customFormat="1" ht="23.25" customHeight="1">
      <c r="A272" s="883">
        <v>2</v>
      </c>
      <c r="B272" s="572" t="s">
        <v>688</v>
      </c>
      <c r="C272" s="576" t="s">
        <v>2569</v>
      </c>
      <c r="D272" s="576">
        <v>1981</v>
      </c>
      <c r="E272" s="574" t="s">
        <v>575</v>
      </c>
      <c r="F272" s="884">
        <v>1</v>
      </c>
      <c r="G272" s="591">
        <v>8</v>
      </c>
      <c r="H272" s="570">
        <f t="shared" si="483"/>
        <v>16</v>
      </c>
      <c r="I272" s="571">
        <v>83200</v>
      </c>
      <c r="J272" s="571">
        <v>10</v>
      </c>
      <c r="K272" s="573">
        <f t="shared" si="484"/>
        <v>832000</v>
      </c>
      <c r="L272" s="573">
        <v>133120</v>
      </c>
      <c r="M272" s="573"/>
      <c r="N272" s="573">
        <f t="shared" si="485"/>
        <v>965120</v>
      </c>
      <c r="O272" s="571"/>
      <c r="P272" s="575">
        <f t="shared" si="486"/>
        <v>965120</v>
      </c>
      <c r="Q272" s="575">
        <f>+P272*13</f>
        <v>12546560</v>
      </c>
      <c r="R272" s="885">
        <v>1</v>
      </c>
      <c r="S272" s="595">
        <f t="shared" si="487"/>
        <v>9</v>
      </c>
      <c r="T272" s="462">
        <f t="shared" si="488"/>
        <v>18</v>
      </c>
      <c r="U272" s="457">
        <v>83200</v>
      </c>
      <c r="V272" s="457">
        <f t="shared" si="489"/>
        <v>10</v>
      </c>
      <c r="W272" s="463">
        <f t="shared" si="490"/>
        <v>832000</v>
      </c>
      <c r="X272" s="463">
        <f t="shared" ref="X272:X288" si="512">IF((T272&lt;=30)*AND(W272*T272%&gt;L272),W272*T272%,IF((T272&gt;30)*AND(W272*30%&gt;L272),W272*30%,L272))</f>
        <v>149760</v>
      </c>
      <c r="Y272" s="463"/>
      <c r="Z272" s="463">
        <f t="shared" si="491"/>
        <v>981760</v>
      </c>
      <c r="AA272" s="457">
        <f t="shared" si="492"/>
        <v>0</v>
      </c>
      <c r="AB272" s="489">
        <f t="shared" si="493"/>
        <v>981760</v>
      </c>
      <c r="AC272" s="489">
        <f>+AB272*13</f>
        <v>12762880</v>
      </c>
      <c r="AD272" s="885">
        <v>1</v>
      </c>
      <c r="AE272" s="595">
        <f t="shared" si="494"/>
        <v>10</v>
      </c>
      <c r="AF272" s="462">
        <f t="shared" si="495"/>
        <v>20</v>
      </c>
      <c r="AG272" s="457">
        <f t="shared" si="496"/>
        <v>83200</v>
      </c>
      <c r="AH272" s="457">
        <f t="shared" si="497"/>
        <v>10</v>
      </c>
      <c r="AI272" s="463">
        <f t="shared" si="498"/>
        <v>832000</v>
      </c>
      <c r="AJ272" s="463">
        <f t="shared" si="499"/>
        <v>166400</v>
      </c>
      <c r="AK272" s="463"/>
      <c r="AL272" s="463">
        <f t="shared" si="500"/>
        <v>998400</v>
      </c>
      <c r="AM272" s="457">
        <f t="shared" si="501"/>
        <v>0</v>
      </c>
      <c r="AN272" s="489">
        <f t="shared" si="502"/>
        <v>998400</v>
      </c>
      <c r="AO272" s="489">
        <f>+AN272*13</f>
        <v>12979200</v>
      </c>
      <c r="AP272" s="885">
        <v>1</v>
      </c>
      <c r="AQ272" s="595">
        <f t="shared" si="503"/>
        <v>11</v>
      </c>
      <c r="AR272" s="462">
        <f t="shared" si="504"/>
        <v>22</v>
      </c>
      <c r="AS272" s="457">
        <f t="shared" si="505"/>
        <v>83200</v>
      </c>
      <c r="AT272" s="457">
        <f t="shared" si="506"/>
        <v>10</v>
      </c>
      <c r="AU272" s="463">
        <f t="shared" si="507"/>
        <v>832000</v>
      </c>
      <c r="AV272" s="463">
        <f t="shared" si="508"/>
        <v>183040</v>
      </c>
      <c r="AW272" s="463"/>
      <c r="AX272" s="463">
        <f t="shared" si="509"/>
        <v>1015040</v>
      </c>
      <c r="AY272" s="457">
        <f t="shared" si="510"/>
        <v>0</v>
      </c>
      <c r="AZ272" s="489">
        <f t="shared" si="511"/>
        <v>1015040</v>
      </c>
      <c r="BA272" s="489">
        <f>+AZ272*13</f>
        <v>13195520</v>
      </c>
    </row>
    <row r="273" spans="1:53" s="490" customFormat="1" ht="25.5" customHeight="1">
      <c r="A273" s="883">
        <v>3</v>
      </c>
      <c r="B273" s="577" t="s">
        <v>1194</v>
      </c>
      <c r="C273" s="576" t="s">
        <v>2570</v>
      </c>
      <c r="D273" s="576">
        <v>1986</v>
      </c>
      <c r="E273" s="574" t="s">
        <v>575</v>
      </c>
      <c r="F273" s="884">
        <v>1</v>
      </c>
      <c r="G273" s="591">
        <v>4</v>
      </c>
      <c r="H273" s="570">
        <f t="shared" si="483"/>
        <v>8</v>
      </c>
      <c r="I273" s="571">
        <v>83200</v>
      </c>
      <c r="J273" s="571">
        <v>10</v>
      </c>
      <c r="K273" s="573">
        <f t="shared" si="484"/>
        <v>832000</v>
      </c>
      <c r="L273" s="573">
        <v>66560</v>
      </c>
      <c r="M273" s="573"/>
      <c r="N273" s="573">
        <f t="shared" si="485"/>
        <v>898560</v>
      </c>
      <c r="O273" s="571"/>
      <c r="P273" s="575">
        <f t="shared" si="486"/>
        <v>898560</v>
      </c>
      <c r="Q273" s="575">
        <f>+P273*13</f>
        <v>11681280</v>
      </c>
      <c r="R273" s="885">
        <v>1</v>
      </c>
      <c r="S273" s="595">
        <f t="shared" si="487"/>
        <v>5</v>
      </c>
      <c r="T273" s="462">
        <f t="shared" si="488"/>
        <v>10</v>
      </c>
      <c r="U273" s="457">
        <v>83200</v>
      </c>
      <c r="V273" s="457">
        <f t="shared" si="489"/>
        <v>10</v>
      </c>
      <c r="W273" s="463">
        <f t="shared" si="490"/>
        <v>832000</v>
      </c>
      <c r="X273" s="463">
        <f t="shared" si="512"/>
        <v>83200</v>
      </c>
      <c r="Y273" s="463"/>
      <c r="Z273" s="463">
        <f t="shared" si="491"/>
        <v>915200</v>
      </c>
      <c r="AA273" s="457">
        <f t="shared" si="492"/>
        <v>0</v>
      </c>
      <c r="AB273" s="489">
        <f t="shared" si="493"/>
        <v>915200</v>
      </c>
      <c r="AC273" s="489">
        <f>+AB273*13</f>
        <v>11897600</v>
      </c>
      <c r="AD273" s="885">
        <v>1</v>
      </c>
      <c r="AE273" s="595">
        <f t="shared" si="494"/>
        <v>6</v>
      </c>
      <c r="AF273" s="462">
        <f t="shared" si="495"/>
        <v>12</v>
      </c>
      <c r="AG273" s="457">
        <f t="shared" si="496"/>
        <v>83200</v>
      </c>
      <c r="AH273" s="457">
        <f t="shared" si="497"/>
        <v>10</v>
      </c>
      <c r="AI273" s="463">
        <f t="shared" si="498"/>
        <v>832000</v>
      </c>
      <c r="AJ273" s="463">
        <f t="shared" si="499"/>
        <v>99840</v>
      </c>
      <c r="AK273" s="463"/>
      <c r="AL273" s="463">
        <f t="shared" si="500"/>
        <v>931840</v>
      </c>
      <c r="AM273" s="457">
        <f t="shared" si="501"/>
        <v>0</v>
      </c>
      <c r="AN273" s="489">
        <f t="shared" si="502"/>
        <v>931840</v>
      </c>
      <c r="AO273" s="489">
        <f>+AN273*13</f>
        <v>12113920</v>
      </c>
      <c r="AP273" s="885">
        <v>1</v>
      </c>
      <c r="AQ273" s="595">
        <f t="shared" si="503"/>
        <v>7</v>
      </c>
      <c r="AR273" s="462">
        <f t="shared" si="504"/>
        <v>14</v>
      </c>
      <c r="AS273" s="457">
        <f t="shared" si="505"/>
        <v>83200</v>
      </c>
      <c r="AT273" s="457">
        <f t="shared" si="506"/>
        <v>10</v>
      </c>
      <c r="AU273" s="463">
        <f t="shared" si="507"/>
        <v>832000</v>
      </c>
      <c r="AV273" s="463">
        <f t="shared" si="508"/>
        <v>116480.00000000001</v>
      </c>
      <c r="AW273" s="463"/>
      <c r="AX273" s="463">
        <f t="shared" si="509"/>
        <v>948480</v>
      </c>
      <c r="AY273" s="457">
        <f t="shared" si="510"/>
        <v>0</v>
      </c>
      <c r="AZ273" s="489">
        <f t="shared" si="511"/>
        <v>948480</v>
      </c>
      <c r="BA273" s="489">
        <f>+AZ273*13</f>
        <v>12330240</v>
      </c>
    </row>
    <row r="274" spans="1:53" s="490" customFormat="1" ht="25.5" customHeight="1">
      <c r="A274" s="883">
        <v>4</v>
      </c>
      <c r="B274" s="577" t="s">
        <v>1380</v>
      </c>
      <c r="C274" s="576" t="s">
        <v>2569</v>
      </c>
      <c r="D274" s="576">
        <v>1987</v>
      </c>
      <c r="E274" s="574" t="s">
        <v>575</v>
      </c>
      <c r="F274" s="884">
        <v>1</v>
      </c>
      <c r="G274" s="591">
        <v>4</v>
      </c>
      <c r="H274" s="570">
        <f t="shared" si="483"/>
        <v>8</v>
      </c>
      <c r="I274" s="571">
        <v>83200</v>
      </c>
      <c r="J274" s="571">
        <v>10</v>
      </c>
      <c r="K274" s="573">
        <f t="shared" si="484"/>
        <v>832000</v>
      </c>
      <c r="L274" s="573">
        <v>66560</v>
      </c>
      <c r="M274" s="573"/>
      <c r="N274" s="573">
        <f t="shared" si="485"/>
        <v>898560</v>
      </c>
      <c r="O274" s="571"/>
      <c r="P274" s="575">
        <f t="shared" si="486"/>
        <v>898560</v>
      </c>
      <c r="Q274" s="575">
        <f t="shared" ref="Q274:Q279" si="513">+P274*13</f>
        <v>11681280</v>
      </c>
      <c r="R274" s="885">
        <v>1</v>
      </c>
      <c r="S274" s="595">
        <f t="shared" si="487"/>
        <v>5</v>
      </c>
      <c r="T274" s="462">
        <f t="shared" si="488"/>
        <v>10</v>
      </c>
      <c r="U274" s="457">
        <v>83200</v>
      </c>
      <c r="V274" s="457">
        <f t="shared" si="489"/>
        <v>10</v>
      </c>
      <c r="W274" s="463">
        <f t="shared" si="490"/>
        <v>832000</v>
      </c>
      <c r="X274" s="463">
        <f t="shared" si="512"/>
        <v>83200</v>
      </c>
      <c r="Y274" s="463"/>
      <c r="Z274" s="463">
        <f t="shared" si="491"/>
        <v>915200</v>
      </c>
      <c r="AA274" s="457">
        <f t="shared" si="492"/>
        <v>0</v>
      </c>
      <c r="AB274" s="489">
        <f t="shared" si="493"/>
        <v>915200</v>
      </c>
      <c r="AC274" s="489">
        <f t="shared" ref="AC274:AC279" si="514">+AB274*13</f>
        <v>11897600</v>
      </c>
      <c r="AD274" s="885">
        <v>1</v>
      </c>
      <c r="AE274" s="595">
        <f t="shared" si="494"/>
        <v>6</v>
      </c>
      <c r="AF274" s="462">
        <f t="shared" si="495"/>
        <v>12</v>
      </c>
      <c r="AG274" s="457">
        <f t="shared" si="496"/>
        <v>83200</v>
      </c>
      <c r="AH274" s="457">
        <f t="shared" si="497"/>
        <v>10</v>
      </c>
      <c r="AI274" s="463">
        <f t="shared" si="498"/>
        <v>832000</v>
      </c>
      <c r="AJ274" s="463">
        <f t="shared" si="499"/>
        <v>99840</v>
      </c>
      <c r="AK274" s="463"/>
      <c r="AL274" s="463">
        <f t="shared" si="500"/>
        <v>931840</v>
      </c>
      <c r="AM274" s="457">
        <f t="shared" si="501"/>
        <v>0</v>
      </c>
      <c r="AN274" s="489">
        <f t="shared" si="502"/>
        <v>931840</v>
      </c>
      <c r="AO274" s="489">
        <f t="shared" ref="AO274:AO279" si="515">+AN274*13</f>
        <v>12113920</v>
      </c>
      <c r="AP274" s="885">
        <v>1</v>
      </c>
      <c r="AQ274" s="595">
        <f t="shared" si="503"/>
        <v>7</v>
      </c>
      <c r="AR274" s="462">
        <f t="shared" si="504"/>
        <v>14</v>
      </c>
      <c r="AS274" s="457">
        <f t="shared" si="505"/>
        <v>83200</v>
      </c>
      <c r="AT274" s="457">
        <f t="shared" si="506"/>
        <v>10</v>
      </c>
      <c r="AU274" s="463">
        <f t="shared" si="507"/>
        <v>832000</v>
      </c>
      <c r="AV274" s="463">
        <f t="shared" si="508"/>
        <v>116480.00000000001</v>
      </c>
      <c r="AW274" s="463"/>
      <c r="AX274" s="463">
        <f t="shared" si="509"/>
        <v>948480</v>
      </c>
      <c r="AY274" s="457">
        <f t="shared" si="510"/>
        <v>0</v>
      </c>
      <c r="AZ274" s="489">
        <f t="shared" si="511"/>
        <v>948480</v>
      </c>
      <c r="BA274" s="489">
        <f t="shared" ref="BA274:BA279" si="516">+AZ274*13</f>
        <v>12330240</v>
      </c>
    </row>
    <row r="275" spans="1:53" s="490" customFormat="1" ht="23.25" customHeight="1">
      <c r="A275" s="883">
        <v>5</v>
      </c>
      <c r="B275" s="574" t="s">
        <v>1136</v>
      </c>
      <c r="C275" s="576" t="s">
        <v>2569</v>
      </c>
      <c r="D275" s="576">
        <v>1966</v>
      </c>
      <c r="E275" s="574" t="s">
        <v>575</v>
      </c>
      <c r="F275" s="884">
        <v>1</v>
      </c>
      <c r="G275" s="591">
        <v>11</v>
      </c>
      <c r="H275" s="570">
        <f t="shared" si="483"/>
        <v>22</v>
      </c>
      <c r="I275" s="571">
        <v>83200</v>
      </c>
      <c r="J275" s="571">
        <v>10</v>
      </c>
      <c r="K275" s="573">
        <f t="shared" si="484"/>
        <v>832000</v>
      </c>
      <c r="L275" s="573">
        <v>183040</v>
      </c>
      <c r="M275" s="573"/>
      <c r="N275" s="573">
        <f t="shared" si="485"/>
        <v>1015040</v>
      </c>
      <c r="O275" s="571"/>
      <c r="P275" s="575">
        <f t="shared" si="486"/>
        <v>1015040</v>
      </c>
      <c r="Q275" s="575">
        <f t="shared" si="513"/>
        <v>13195520</v>
      </c>
      <c r="R275" s="885">
        <v>1</v>
      </c>
      <c r="S275" s="595">
        <f t="shared" si="487"/>
        <v>12</v>
      </c>
      <c r="T275" s="462">
        <f t="shared" si="488"/>
        <v>24</v>
      </c>
      <c r="U275" s="457">
        <v>83200</v>
      </c>
      <c r="V275" s="457">
        <f t="shared" si="489"/>
        <v>10</v>
      </c>
      <c r="W275" s="463">
        <f t="shared" si="490"/>
        <v>832000</v>
      </c>
      <c r="X275" s="463">
        <f t="shared" si="512"/>
        <v>199680</v>
      </c>
      <c r="Y275" s="463"/>
      <c r="Z275" s="463">
        <f t="shared" si="491"/>
        <v>1031680</v>
      </c>
      <c r="AA275" s="457">
        <f t="shared" si="492"/>
        <v>0</v>
      </c>
      <c r="AB275" s="489">
        <f t="shared" si="493"/>
        <v>1031680</v>
      </c>
      <c r="AC275" s="489">
        <f t="shared" si="514"/>
        <v>13411840</v>
      </c>
      <c r="AD275" s="885">
        <v>1</v>
      </c>
      <c r="AE275" s="595">
        <f t="shared" si="494"/>
        <v>13</v>
      </c>
      <c r="AF275" s="462">
        <f t="shared" si="495"/>
        <v>26</v>
      </c>
      <c r="AG275" s="457">
        <f t="shared" si="496"/>
        <v>83200</v>
      </c>
      <c r="AH275" s="457">
        <f t="shared" si="497"/>
        <v>10</v>
      </c>
      <c r="AI275" s="463">
        <f t="shared" si="498"/>
        <v>832000</v>
      </c>
      <c r="AJ275" s="463">
        <f t="shared" si="499"/>
        <v>216320</v>
      </c>
      <c r="AK275" s="463"/>
      <c r="AL275" s="463">
        <f t="shared" si="500"/>
        <v>1048320</v>
      </c>
      <c r="AM275" s="457">
        <f t="shared" si="501"/>
        <v>0</v>
      </c>
      <c r="AN275" s="489">
        <f t="shared" si="502"/>
        <v>1048320</v>
      </c>
      <c r="AO275" s="489">
        <f t="shared" si="515"/>
        <v>13628160</v>
      </c>
      <c r="AP275" s="885">
        <v>1</v>
      </c>
      <c r="AQ275" s="595">
        <f t="shared" si="503"/>
        <v>14</v>
      </c>
      <c r="AR275" s="462">
        <f t="shared" si="504"/>
        <v>28</v>
      </c>
      <c r="AS275" s="457">
        <f t="shared" si="505"/>
        <v>83200</v>
      </c>
      <c r="AT275" s="457">
        <f t="shared" si="506"/>
        <v>10</v>
      </c>
      <c r="AU275" s="463">
        <f t="shared" si="507"/>
        <v>832000</v>
      </c>
      <c r="AV275" s="463">
        <f t="shared" si="508"/>
        <v>232960.00000000003</v>
      </c>
      <c r="AW275" s="463"/>
      <c r="AX275" s="463">
        <f t="shared" si="509"/>
        <v>1064960</v>
      </c>
      <c r="AY275" s="457">
        <f t="shared" si="510"/>
        <v>0</v>
      </c>
      <c r="AZ275" s="489">
        <f t="shared" si="511"/>
        <v>1064960</v>
      </c>
      <c r="BA275" s="489">
        <f t="shared" si="516"/>
        <v>13844480</v>
      </c>
    </row>
    <row r="276" spans="1:53" s="490" customFormat="1" ht="27">
      <c r="A276" s="883">
        <v>6</v>
      </c>
      <c r="B276" s="577" t="s">
        <v>1351</v>
      </c>
      <c r="C276" s="576" t="s">
        <v>2569</v>
      </c>
      <c r="D276" s="576">
        <v>1990</v>
      </c>
      <c r="E276" s="574" t="s">
        <v>2581</v>
      </c>
      <c r="F276" s="884">
        <v>1</v>
      </c>
      <c r="G276" s="591">
        <v>1</v>
      </c>
      <c r="H276" s="570">
        <f t="shared" si="483"/>
        <v>2</v>
      </c>
      <c r="I276" s="571">
        <v>83200</v>
      </c>
      <c r="J276" s="571">
        <v>10</v>
      </c>
      <c r="K276" s="573">
        <f t="shared" si="484"/>
        <v>832000</v>
      </c>
      <c r="L276" s="573">
        <v>16640</v>
      </c>
      <c r="M276" s="573"/>
      <c r="N276" s="573">
        <f t="shared" si="485"/>
        <v>848640</v>
      </c>
      <c r="O276" s="571"/>
      <c r="P276" s="575">
        <f t="shared" si="486"/>
        <v>848640</v>
      </c>
      <c r="Q276" s="575">
        <f t="shared" si="513"/>
        <v>11032320</v>
      </c>
      <c r="R276" s="885">
        <v>1</v>
      </c>
      <c r="S276" s="595">
        <f t="shared" si="487"/>
        <v>2</v>
      </c>
      <c r="T276" s="462">
        <f t="shared" si="488"/>
        <v>4</v>
      </c>
      <c r="U276" s="457">
        <v>83200</v>
      </c>
      <c r="V276" s="457">
        <f t="shared" si="489"/>
        <v>10</v>
      </c>
      <c r="W276" s="463">
        <f t="shared" si="490"/>
        <v>832000</v>
      </c>
      <c r="X276" s="463">
        <f t="shared" si="512"/>
        <v>33280</v>
      </c>
      <c r="Y276" s="463"/>
      <c r="Z276" s="463">
        <f t="shared" si="491"/>
        <v>865280</v>
      </c>
      <c r="AA276" s="457">
        <f t="shared" si="492"/>
        <v>0</v>
      </c>
      <c r="AB276" s="489">
        <f t="shared" si="493"/>
        <v>865280</v>
      </c>
      <c r="AC276" s="489">
        <f t="shared" si="514"/>
        <v>11248640</v>
      </c>
      <c r="AD276" s="885">
        <v>1</v>
      </c>
      <c r="AE276" s="595">
        <f t="shared" si="494"/>
        <v>3</v>
      </c>
      <c r="AF276" s="462">
        <f t="shared" si="495"/>
        <v>6</v>
      </c>
      <c r="AG276" s="457">
        <f t="shared" si="496"/>
        <v>83200</v>
      </c>
      <c r="AH276" s="457">
        <f t="shared" si="497"/>
        <v>10</v>
      </c>
      <c r="AI276" s="463">
        <f t="shared" si="498"/>
        <v>832000</v>
      </c>
      <c r="AJ276" s="463">
        <f t="shared" si="499"/>
        <v>49920</v>
      </c>
      <c r="AK276" s="463"/>
      <c r="AL276" s="463">
        <f t="shared" si="500"/>
        <v>881920</v>
      </c>
      <c r="AM276" s="457">
        <f t="shared" si="501"/>
        <v>0</v>
      </c>
      <c r="AN276" s="489">
        <f t="shared" si="502"/>
        <v>881920</v>
      </c>
      <c r="AO276" s="489">
        <f t="shared" si="515"/>
        <v>11464960</v>
      </c>
      <c r="AP276" s="885">
        <v>1</v>
      </c>
      <c r="AQ276" s="595">
        <f t="shared" si="503"/>
        <v>4</v>
      </c>
      <c r="AR276" s="462">
        <f t="shared" si="504"/>
        <v>8</v>
      </c>
      <c r="AS276" s="457">
        <f t="shared" si="505"/>
        <v>83200</v>
      </c>
      <c r="AT276" s="457">
        <f t="shared" si="506"/>
        <v>10</v>
      </c>
      <c r="AU276" s="463">
        <f t="shared" si="507"/>
        <v>832000</v>
      </c>
      <c r="AV276" s="463">
        <f t="shared" si="508"/>
        <v>66560</v>
      </c>
      <c r="AW276" s="463"/>
      <c r="AX276" s="463">
        <f t="shared" si="509"/>
        <v>898560</v>
      </c>
      <c r="AY276" s="457">
        <f t="shared" si="510"/>
        <v>0</v>
      </c>
      <c r="AZ276" s="489">
        <f t="shared" si="511"/>
        <v>898560</v>
      </c>
      <c r="BA276" s="489">
        <f t="shared" si="516"/>
        <v>11681280</v>
      </c>
    </row>
    <row r="277" spans="1:53" s="490" customFormat="1" ht="23.25" customHeight="1">
      <c r="A277" s="883">
        <v>7</v>
      </c>
      <c r="B277" s="574" t="s">
        <v>1776</v>
      </c>
      <c r="C277" s="576" t="s">
        <v>2569</v>
      </c>
      <c r="D277" s="576">
        <v>1987</v>
      </c>
      <c r="E277" s="574" t="s">
        <v>575</v>
      </c>
      <c r="F277" s="884">
        <v>1</v>
      </c>
      <c r="G277" s="591">
        <v>2</v>
      </c>
      <c r="H277" s="570">
        <f t="shared" si="483"/>
        <v>4</v>
      </c>
      <c r="I277" s="571">
        <v>83200</v>
      </c>
      <c r="J277" s="571">
        <v>10</v>
      </c>
      <c r="K277" s="573">
        <f t="shared" si="484"/>
        <v>832000</v>
      </c>
      <c r="L277" s="573">
        <v>33280</v>
      </c>
      <c r="M277" s="573"/>
      <c r="N277" s="573">
        <f t="shared" si="485"/>
        <v>865280</v>
      </c>
      <c r="O277" s="571"/>
      <c r="P277" s="575">
        <f t="shared" si="486"/>
        <v>865280</v>
      </c>
      <c r="Q277" s="575">
        <f t="shared" si="513"/>
        <v>11248640</v>
      </c>
      <c r="R277" s="885">
        <v>1</v>
      </c>
      <c r="S277" s="595">
        <f t="shared" si="487"/>
        <v>3</v>
      </c>
      <c r="T277" s="462">
        <f t="shared" si="488"/>
        <v>6</v>
      </c>
      <c r="U277" s="457">
        <v>83200</v>
      </c>
      <c r="V277" s="457">
        <f t="shared" si="489"/>
        <v>10</v>
      </c>
      <c r="W277" s="463">
        <f t="shared" si="490"/>
        <v>832000</v>
      </c>
      <c r="X277" s="463">
        <f t="shared" si="512"/>
        <v>49920</v>
      </c>
      <c r="Y277" s="463"/>
      <c r="Z277" s="463">
        <f t="shared" si="491"/>
        <v>881920</v>
      </c>
      <c r="AA277" s="457">
        <f t="shared" si="492"/>
        <v>0</v>
      </c>
      <c r="AB277" s="489">
        <f t="shared" si="493"/>
        <v>881920</v>
      </c>
      <c r="AC277" s="489">
        <f t="shared" si="514"/>
        <v>11464960</v>
      </c>
      <c r="AD277" s="885">
        <v>1</v>
      </c>
      <c r="AE277" s="595">
        <f t="shared" si="494"/>
        <v>4</v>
      </c>
      <c r="AF277" s="462">
        <f t="shared" si="495"/>
        <v>8</v>
      </c>
      <c r="AG277" s="457">
        <f t="shared" si="496"/>
        <v>83200</v>
      </c>
      <c r="AH277" s="457">
        <f t="shared" si="497"/>
        <v>10</v>
      </c>
      <c r="AI277" s="463">
        <f t="shared" si="498"/>
        <v>832000</v>
      </c>
      <c r="AJ277" s="463">
        <f t="shared" si="499"/>
        <v>66560</v>
      </c>
      <c r="AK277" s="463"/>
      <c r="AL277" s="463">
        <f t="shared" si="500"/>
        <v>898560</v>
      </c>
      <c r="AM277" s="457">
        <f t="shared" si="501"/>
        <v>0</v>
      </c>
      <c r="AN277" s="489">
        <f t="shared" si="502"/>
        <v>898560</v>
      </c>
      <c r="AO277" s="489">
        <f t="shared" si="515"/>
        <v>11681280</v>
      </c>
      <c r="AP277" s="885">
        <v>1</v>
      </c>
      <c r="AQ277" s="595">
        <f t="shared" si="503"/>
        <v>5</v>
      </c>
      <c r="AR277" s="462">
        <f t="shared" si="504"/>
        <v>10</v>
      </c>
      <c r="AS277" s="457">
        <f t="shared" si="505"/>
        <v>83200</v>
      </c>
      <c r="AT277" s="457">
        <f t="shared" si="506"/>
        <v>10</v>
      </c>
      <c r="AU277" s="463">
        <f t="shared" si="507"/>
        <v>832000</v>
      </c>
      <c r="AV277" s="463">
        <f t="shared" si="508"/>
        <v>83200</v>
      </c>
      <c r="AW277" s="463"/>
      <c r="AX277" s="463">
        <f t="shared" si="509"/>
        <v>915200</v>
      </c>
      <c r="AY277" s="457">
        <f t="shared" si="510"/>
        <v>0</v>
      </c>
      <c r="AZ277" s="489">
        <f t="shared" si="511"/>
        <v>915200</v>
      </c>
      <c r="BA277" s="489">
        <f t="shared" si="516"/>
        <v>11897600</v>
      </c>
    </row>
    <row r="278" spans="1:53" s="490" customFormat="1" ht="23.25" customHeight="1">
      <c r="A278" s="883">
        <v>8</v>
      </c>
      <c r="B278" s="574" t="s">
        <v>881</v>
      </c>
      <c r="C278" s="576" t="s">
        <v>2569</v>
      </c>
      <c r="D278" s="576">
        <v>1986</v>
      </c>
      <c r="E278" s="574" t="s">
        <v>575</v>
      </c>
      <c r="F278" s="884">
        <v>1</v>
      </c>
      <c r="G278" s="591">
        <v>6</v>
      </c>
      <c r="H278" s="570">
        <f t="shared" si="483"/>
        <v>12</v>
      </c>
      <c r="I278" s="571">
        <v>83200</v>
      </c>
      <c r="J278" s="571">
        <v>10</v>
      </c>
      <c r="K278" s="573">
        <f t="shared" si="484"/>
        <v>832000</v>
      </c>
      <c r="L278" s="573">
        <v>99840</v>
      </c>
      <c r="M278" s="573"/>
      <c r="N278" s="573">
        <f t="shared" si="485"/>
        <v>931840</v>
      </c>
      <c r="O278" s="571"/>
      <c r="P278" s="575">
        <f t="shared" si="486"/>
        <v>931840</v>
      </c>
      <c r="Q278" s="575">
        <f t="shared" si="513"/>
        <v>12113920</v>
      </c>
      <c r="R278" s="885">
        <v>1</v>
      </c>
      <c r="S278" s="595">
        <f t="shared" si="487"/>
        <v>7</v>
      </c>
      <c r="T278" s="462">
        <f t="shared" si="488"/>
        <v>14</v>
      </c>
      <c r="U278" s="457">
        <v>83200</v>
      </c>
      <c r="V278" s="457">
        <f t="shared" si="489"/>
        <v>10</v>
      </c>
      <c r="W278" s="463">
        <f t="shared" si="490"/>
        <v>832000</v>
      </c>
      <c r="X278" s="463">
        <f t="shared" si="512"/>
        <v>116480.00000000001</v>
      </c>
      <c r="Y278" s="463"/>
      <c r="Z278" s="463">
        <f t="shared" si="491"/>
        <v>948480</v>
      </c>
      <c r="AA278" s="457">
        <f t="shared" si="492"/>
        <v>0</v>
      </c>
      <c r="AB278" s="489">
        <f t="shared" si="493"/>
        <v>948480</v>
      </c>
      <c r="AC278" s="489">
        <f t="shared" si="514"/>
        <v>12330240</v>
      </c>
      <c r="AD278" s="885">
        <v>1</v>
      </c>
      <c r="AE278" s="595">
        <f t="shared" si="494"/>
        <v>8</v>
      </c>
      <c r="AF278" s="462">
        <f t="shared" si="495"/>
        <v>16</v>
      </c>
      <c r="AG278" s="457">
        <f t="shared" si="496"/>
        <v>83200</v>
      </c>
      <c r="AH278" s="457">
        <f t="shared" si="497"/>
        <v>10</v>
      </c>
      <c r="AI278" s="463">
        <f t="shared" si="498"/>
        <v>832000</v>
      </c>
      <c r="AJ278" s="463">
        <f t="shared" si="499"/>
        <v>133120</v>
      </c>
      <c r="AK278" s="463"/>
      <c r="AL278" s="463">
        <f t="shared" si="500"/>
        <v>965120</v>
      </c>
      <c r="AM278" s="457">
        <f t="shared" si="501"/>
        <v>0</v>
      </c>
      <c r="AN278" s="489">
        <f t="shared" si="502"/>
        <v>965120</v>
      </c>
      <c r="AO278" s="489">
        <f t="shared" si="515"/>
        <v>12546560</v>
      </c>
      <c r="AP278" s="885">
        <v>1</v>
      </c>
      <c r="AQ278" s="595">
        <f t="shared" si="503"/>
        <v>9</v>
      </c>
      <c r="AR278" s="462">
        <f t="shared" si="504"/>
        <v>18</v>
      </c>
      <c r="AS278" s="457">
        <f t="shared" si="505"/>
        <v>83200</v>
      </c>
      <c r="AT278" s="457">
        <f t="shared" si="506"/>
        <v>10</v>
      </c>
      <c r="AU278" s="463">
        <f t="shared" si="507"/>
        <v>832000</v>
      </c>
      <c r="AV278" s="463">
        <f t="shared" si="508"/>
        <v>149760</v>
      </c>
      <c r="AW278" s="463"/>
      <c r="AX278" s="463">
        <f t="shared" si="509"/>
        <v>981760</v>
      </c>
      <c r="AY278" s="457">
        <f t="shared" si="510"/>
        <v>0</v>
      </c>
      <c r="AZ278" s="489">
        <f t="shared" si="511"/>
        <v>981760</v>
      </c>
      <c r="BA278" s="489">
        <f t="shared" si="516"/>
        <v>12762880</v>
      </c>
    </row>
    <row r="279" spans="1:53" s="490" customFormat="1" ht="23.25" customHeight="1">
      <c r="A279" s="883">
        <v>9</v>
      </c>
      <c r="B279" s="577" t="s">
        <v>2582</v>
      </c>
      <c r="C279" s="576" t="s">
        <v>2570</v>
      </c>
      <c r="D279" s="576">
        <v>1984</v>
      </c>
      <c r="E279" s="574" t="s">
        <v>575</v>
      </c>
      <c r="F279" s="884">
        <v>1</v>
      </c>
      <c r="G279" s="591">
        <v>1</v>
      </c>
      <c r="H279" s="570">
        <f t="shared" si="483"/>
        <v>2</v>
      </c>
      <c r="I279" s="571">
        <v>83200</v>
      </c>
      <c r="J279" s="571">
        <v>10</v>
      </c>
      <c r="K279" s="573">
        <f t="shared" si="484"/>
        <v>832000</v>
      </c>
      <c r="L279" s="573">
        <v>16640</v>
      </c>
      <c r="M279" s="573"/>
      <c r="N279" s="573">
        <f t="shared" si="485"/>
        <v>848640</v>
      </c>
      <c r="O279" s="571"/>
      <c r="P279" s="575">
        <f t="shared" si="486"/>
        <v>848640</v>
      </c>
      <c r="Q279" s="575">
        <f t="shared" si="513"/>
        <v>11032320</v>
      </c>
      <c r="R279" s="885">
        <v>1</v>
      </c>
      <c r="S279" s="595">
        <f t="shared" si="487"/>
        <v>2</v>
      </c>
      <c r="T279" s="462">
        <f t="shared" si="488"/>
        <v>4</v>
      </c>
      <c r="U279" s="457">
        <v>83200</v>
      </c>
      <c r="V279" s="457">
        <f t="shared" si="489"/>
        <v>10</v>
      </c>
      <c r="W279" s="463">
        <f t="shared" si="490"/>
        <v>832000</v>
      </c>
      <c r="X279" s="463">
        <f t="shared" si="512"/>
        <v>33280</v>
      </c>
      <c r="Y279" s="463"/>
      <c r="Z279" s="463">
        <f t="shared" si="491"/>
        <v>865280</v>
      </c>
      <c r="AA279" s="457">
        <f t="shared" si="492"/>
        <v>0</v>
      </c>
      <c r="AB279" s="489">
        <f t="shared" si="493"/>
        <v>865280</v>
      </c>
      <c r="AC279" s="489">
        <f t="shared" si="514"/>
        <v>11248640</v>
      </c>
      <c r="AD279" s="885">
        <v>1</v>
      </c>
      <c r="AE279" s="595">
        <f t="shared" si="494"/>
        <v>3</v>
      </c>
      <c r="AF279" s="462">
        <f t="shared" si="495"/>
        <v>6</v>
      </c>
      <c r="AG279" s="457">
        <f t="shared" si="496"/>
        <v>83200</v>
      </c>
      <c r="AH279" s="457">
        <f t="shared" si="497"/>
        <v>10</v>
      </c>
      <c r="AI279" s="463">
        <f t="shared" si="498"/>
        <v>832000</v>
      </c>
      <c r="AJ279" s="463">
        <f t="shared" si="499"/>
        <v>49920</v>
      </c>
      <c r="AK279" s="463"/>
      <c r="AL279" s="463">
        <f t="shared" si="500"/>
        <v>881920</v>
      </c>
      <c r="AM279" s="457">
        <f t="shared" si="501"/>
        <v>0</v>
      </c>
      <c r="AN279" s="489">
        <f t="shared" si="502"/>
        <v>881920</v>
      </c>
      <c r="AO279" s="489">
        <f t="shared" si="515"/>
        <v>11464960</v>
      </c>
      <c r="AP279" s="885">
        <v>1</v>
      </c>
      <c r="AQ279" s="595">
        <f t="shared" si="503"/>
        <v>4</v>
      </c>
      <c r="AR279" s="462">
        <f t="shared" si="504"/>
        <v>8</v>
      </c>
      <c r="AS279" s="457">
        <f t="shared" si="505"/>
        <v>83200</v>
      </c>
      <c r="AT279" s="457">
        <f t="shared" si="506"/>
        <v>10</v>
      </c>
      <c r="AU279" s="463">
        <f t="shared" si="507"/>
        <v>832000</v>
      </c>
      <c r="AV279" s="463">
        <f t="shared" si="508"/>
        <v>66560</v>
      </c>
      <c r="AW279" s="463"/>
      <c r="AX279" s="463">
        <f t="shared" si="509"/>
        <v>898560</v>
      </c>
      <c r="AY279" s="457">
        <f t="shared" si="510"/>
        <v>0</v>
      </c>
      <c r="AZ279" s="489">
        <f t="shared" si="511"/>
        <v>898560</v>
      </c>
      <c r="BA279" s="489">
        <f t="shared" si="516"/>
        <v>11681280</v>
      </c>
    </row>
    <row r="280" spans="1:53" s="490" customFormat="1" ht="23.25" customHeight="1">
      <c r="A280" s="883">
        <v>10</v>
      </c>
      <c r="B280" s="572" t="s">
        <v>1052</v>
      </c>
      <c r="C280" s="576" t="s">
        <v>2569</v>
      </c>
      <c r="D280" s="576">
        <v>1977</v>
      </c>
      <c r="E280" s="574" t="s">
        <v>575</v>
      </c>
      <c r="F280" s="884">
        <v>1</v>
      </c>
      <c r="G280" s="591">
        <v>6</v>
      </c>
      <c r="H280" s="570">
        <f t="shared" si="483"/>
        <v>12</v>
      </c>
      <c r="I280" s="571">
        <v>83200</v>
      </c>
      <c r="J280" s="571">
        <v>10</v>
      </c>
      <c r="K280" s="573">
        <f t="shared" si="484"/>
        <v>832000</v>
      </c>
      <c r="L280" s="573">
        <v>99840</v>
      </c>
      <c r="M280" s="573"/>
      <c r="N280" s="573">
        <f t="shared" si="485"/>
        <v>931840</v>
      </c>
      <c r="O280" s="571"/>
      <c r="P280" s="575">
        <f t="shared" si="486"/>
        <v>931840</v>
      </c>
      <c r="Q280" s="575">
        <f t="shared" ref="Q280:Q288" si="517">+P280*13</f>
        <v>12113920</v>
      </c>
      <c r="R280" s="885">
        <v>1</v>
      </c>
      <c r="S280" s="595">
        <f t="shared" si="487"/>
        <v>7</v>
      </c>
      <c r="T280" s="462">
        <f t="shared" si="488"/>
        <v>14</v>
      </c>
      <c r="U280" s="457">
        <v>83200</v>
      </c>
      <c r="V280" s="457">
        <f t="shared" si="489"/>
        <v>10</v>
      </c>
      <c r="W280" s="463">
        <f t="shared" si="490"/>
        <v>832000</v>
      </c>
      <c r="X280" s="463">
        <f t="shared" si="512"/>
        <v>116480.00000000001</v>
      </c>
      <c r="Y280" s="463"/>
      <c r="Z280" s="463">
        <f t="shared" si="491"/>
        <v>948480</v>
      </c>
      <c r="AA280" s="457">
        <f t="shared" si="492"/>
        <v>0</v>
      </c>
      <c r="AB280" s="489">
        <f t="shared" si="493"/>
        <v>948480</v>
      </c>
      <c r="AC280" s="489">
        <f t="shared" ref="AC280:AC288" si="518">+AB280*13</f>
        <v>12330240</v>
      </c>
      <c r="AD280" s="885">
        <v>1</v>
      </c>
      <c r="AE280" s="595">
        <f t="shared" si="494"/>
        <v>8</v>
      </c>
      <c r="AF280" s="462">
        <f t="shared" si="495"/>
        <v>16</v>
      </c>
      <c r="AG280" s="457">
        <f t="shared" si="496"/>
        <v>83200</v>
      </c>
      <c r="AH280" s="457">
        <f t="shared" si="497"/>
        <v>10</v>
      </c>
      <c r="AI280" s="463">
        <f t="shared" si="498"/>
        <v>832000</v>
      </c>
      <c r="AJ280" s="463">
        <f t="shared" si="499"/>
        <v>133120</v>
      </c>
      <c r="AK280" s="463"/>
      <c r="AL280" s="463">
        <f t="shared" si="500"/>
        <v>965120</v>
      </c>
      <c r="AM280" s="457">
        <f t="shared" si="501"/>
        <v>0</v>
      </c>
      <c r="AN280" s="489">
        <f t="shared" si="502"/>
        <v>965120</v>
      </c>
      <c r="AO280" s="489">
        <f t="shared" ref="AO280:AO288" si="519">+AN280*13</f>
        <v>12546560</v>
      </c>
      <c r="AP280" s="885">
        <v>1</v>
      </c>
      <c r="AQ280" s="595">
        <f t="shared" si="503"/>
        <v>9</v>
      </c>
      <c r="AR280" s="462">
        <f t="shared" si="504"/>
        <v>18</v>
      </c>
      <c r="AS280" s="457">
        <f t="shared" si="505"/>
        <v>83200</v>
      </c>
      <c r="AT280" s="457">
        <f t="shared" si="506"/>
        <v>10</v>
      </c>
      <c r="AU280" s="463">
        <f t="shared" si="507"/>
        <v>832000</v>
      </c>
      <c r="AV280" s="463">
        <f t="shared" si="508"/>
        <v>149760</v>
      </c>
      <c r="AW280" s="463"/>
      <c r="AX280" s="463">
        <f t="shared" si="509"/>
        <v>981760</v>
      </c>
      <c r="AY280" s="457">
        <f t="shared" si="510"/>
        <v>0</v>
      </c>
      <c r="AZ280" s="489">
        <f t="shared" si="511"/>
        <v>981760</v>
      </c>
      <c r="BA280" s="489">
        <f t="shared" ref="BA280:BA288" si="520">+AZ280*13</f>
        <v>12762880</v>
      </c>
    </row>
    <row r="281" spans="1:53" s="490" customFormat="1" ht="23.25" customHeight="1">
      <c r="A281" s="883">
        <v>11</v>
      </c>
      <c r="B281" s="579" t="s">
        <v>1777</v>
      </c>
      <c r="C281" s="576" t="s">
        <v>2570</v>
      </c>
      <c r="D281" s="576">
        <v>1991</v>
      </c>
      <c r="E281" s="574" t="s">
        <v>3</v>
      </c>
      <c r="F281" s="884">
        <v>1</v>
      </c>
      <c r="G281" s="591">
        <v>1</v>
      </c>
      <c r="H281" s="570">
        <f t="shared" si="483"/>
        <v>2</v>
      </c>
      <c r="I281" s="571">
        <v>83200</v>
      </c>
      <c r="J281" s="571">
        <v>10</v>
      </c>
      <c r="K281" s="573">
        <f t="shared" si="484"/>
        <v>832000</v>
      </c>
      <c r="L281" s="573">
        <v>16640</v>
      </c>
      <c r="M281" s="573"/>
      <c r="N281" s="573">
        <f t="shared" si="485"/>
        <v>848640</v>
      </c>
      <c r="O281" s="571"/>
      <c r="P281" s="575">
        <f t="shared" si="486"/>
        <v>848640</v>
      </c>
      <c r="Q281" s="575">
        <f t="shared" si="517"/>
        <v>11032320</v>
      </c>
      <c r="R281" s="885">
        <v>1</v>
      </c>
      <c r="S281" s="595">
        <f t="shared" si="487"/>
        <v>2</v>
      </c>
      <c r="T281" s="462">
        <f t="shared" si="488"/>
        <v>4</v>
      </c>
      <c r="U281" s="457">
        <v>83200</v>
      </c>
      <c r="V281" s="457">
        <f t="shared" si="489"/>
        <v>10</v>
      </c>
      <c r="W281" s="463">
        <f t="shared" si="490"/>
        <v>832000</v>
      </c>
      <c r="X281" s="463">
        <f t="shared" si="512"/>
        <v>33280</v>
      </c>
      <c r="Y281" s="463"/>
      <c r="Z281" s="463">
        <f t="shared" si="491"/>
        <v>865280</v>
      </c>
      <c r="AA281" s="457">
        <f t="shared" si="492"/>
        <v>0</v>
      </c>
      <c r="AB281" s="489">
        <f t="shared" si="493"/>
        <v>865280</v>
      </c>
      <c r="AC281" s="489">
        <f t="shared" si="518"/>
        <v>11248640</v>
      </c>
      <c r="AD281" s="885">
        <v>1</v>
      </c>
      <c r="AE281" s="595">
        <f t="shared" si="494"/>
        <v>3</v>
      </c>
      <c r="AF281" s="462">
        <f t="shared" si="495"/>
        <v>6</v>
      </c>
      <c r="AG281" s="457">
        <f t="shared" si="496"/>
        <v>83200</v>
      </c>
      <c r="AH281" s="457">
        <f t="shared" si="497"/>
        <v>10</v>
      </c>
      <c r="AI281" s="463">
        <f t="shared" si="498"/>
        <v>832000</v>
      </c>
      <c r="AJ281" s="463">
        <f t="shared" si="499"/>
        <v>49920</v>
      </c>
      <c r="AK281" s="463"/>
      <c r="AL281" s="463">
        <f t="shared" si="500"/>
        <v>881920</v>
      </c>
      <c r="AM281" s="457">
        <f t="shared" si="501"/>
        <v>0</v>
      </c>
      <c r="AN281" s="489">
        <f t="shared" si="502"/>
        <v>881920</v>
      </c>
      <c r="AO281" s="489">
        <f t="shared" si="519"/>
        <v>11464960</v>
      </c>
      <c r="AP281" s="885">
        <v>1</v>
      </c>
      <c r="AQ281" s="595">
        <f t="shared" si="503"/>
        <v>4</v>
      </c>
      <c r="AR281" s="462">
        <f t="shared" si="504"/>
        <v>8</v>
      </c>
      <c r="AS281" s="457">
        <f t="shared" si="505"/>
        <v>83200</v>
      </c>
      <c r="AT281" s="457">
        <f t="shared" si="506"/>
        <v>10</v>
      </c>
      <c r="AU281" s="463">
        <f t="shared" si="507"/>
        <v>832000</v>
      </c>
      <c r="AV281" s="463">
        <f t="shared" si="508"/>
        <v>66560</v>
      </c>
      <c r="AW281" s="463"/>
      <c r="AX281" s="463">
        <f t="shared" si="509"/>
        <v>898560</v>
      </c>
      <c r="AY281" s="457">
        <f t="shared" si="510"/>
        <v>0</v>
      </c>
      <c r="AZ281" s="489">
        <f t="shared" si="511"/>
        <v>898560</v>
      </c>
      <c r="BA281" s="489">
        <f t="shared" si="520"/>
        <v>11681280</v>
      </c>
    </row>
    <row r="282" spans="1:53" s="490" customFormat="1" ht="23.25" customHeight="1">
      <c r="A282" s="883">
        <v>12</v>
      </c>
      <c r="B282" s="579" t="s">
        <v>2574</v>
      </c>
      <c r="C282" s="576" t="s">
        <v>2569</v>
      </c>
      <c r="D282" s="576">
        <v>1988</v>
      </c>
      <c r="E282" s="574" t="s">
        <v>3</v>
      </c>
      <c r="F282" s="884">
        <v>1</v>
      </c>
      <c r="G282" s="591">
        <v>1</v>
      </c>
      <c r="H282" s="570">
        <f t="shared" si="483"/>
        <v>2</v>
      </c>
      <c r="I282" s="571">
        <v>83200</v>
      </c>
      <c r="J282" s="571">
        <v>10</v>
      </c>
      <c r="K282" s="573">
        <f t="shared" si="484"/>
        <v>832000</v>
      </c>
      <c r="L282" s="573">
        <v>16640</v>
      </c>
      <c r="M282" s="573"/>
      <c r="N282" s="573">
        <f t="shared" si="485"/>
        <v>848640</v>
      </c>
      <c r="O282" s="571"/>
      <c r="P282" s="575">
        <f t="shared" si="486"/>
        <v>848640</v>
      </c>
      <c r="Q282" s="575">
        <f t="shared" si="517"/>
        <v>11032320</v>
      </c>
      <c r="R282" s="885">
        <v>1</v>
      </c>
      <c r="S282" s="595">
        <f t="shared" si="487"/>
        <v>2</v>
      </c>
      <c r="T282" s="462">
        <f t="shared" si="488"/>
        <v>4</v>
      </c>
      <c r="U282" s="457">
        <v>83200</v>
      </c>
      <c r="V282" s="457">
        <f t="shared" si="489"/>
        <v>10</v>
      </c>
      <c r="W282" s="463">
        <f t="shared" si="490"/>
        <v>832000</v>
      </c>
      <c r="X282" s="463">
        <f t="shared" si="512"/>
        <v>33280</v>
      </c>
      <c r="Y282" s="463"/>
      <c r="Z282" s="463">
        <f t="shared" si="491"/>
        <v>865280</v>
      </c>
      <c r="AA282" s="457">
        <f t="shared" si="492"/>
        <v>0</v>
      </c>
      <c r="AB282" s="489">
        <f t="shared" si="493"/>
        <v>865280</v>
      </c>
      <c r="AC282" s="489">
        <f t="shared" si="518"/>
        <v>11248640</v>
      </c>
      <c r="AD282" s="885">
        <v>1</v>
      </c>
      <c r="AE282" s="595">
        <f t="shared" si="494"/>
        <v>3</v>
      </c>
      <c r="AF282" s="462">
        <f t="shared" si="495"/>
        <v>6</v>
      </c>
      <c r="AG282" s="457">
        <f t="shared" si="496"/>
        <v>83200</v>
      </c>
      <c r="AH282" s="457">
        <f t="shared" si="497"/>
        <v>10</v>
      </c>
      <c r="AI282" s="463">
        <f t="shared" si="498"/>
        <v>832000</v>
      </c>
      <c r="AJ282" s="463">
        <f t="shared" si="499"/>
        <v>49920</v>
      </c>
      <c r="AK282" s="463"/>
      <c r="AL282" s="463">
        <f t="shared" si="500"/>
        <v>881920</v>
      </c>
      <c r="AM282" s="457">
        <f t="shared" si="501"/>
        <v>0</v>
      </c>
      <c r="AN282" s="489">
        <f t="shared" si="502"/>
        <v>881920</v>
      </c>
      <c r="AO282" s="489">
        <f t="shared" si="519"/>
        <v>11464960</v>
      </c>
      <c r="AP282" s="885">
        <v>1</v>
      </c>
      <c r="AQ282" s="595">
        <f t="shared" si="503"/>
        <v>4</v>
      </c>
      <c r="AR282" s="462">
        <f t="shared" si="504"/>
        <v>8</v>
      </c>
      <c r="AS282" s="457">
        <f t="shared" si="505"/>
        <v>83200</v>
      </c>
      <c r="AT282" s="457">
        <f t="shared" si="506"/>
        <v>10</v>
      </c>
      <c r="AU282" s="463">
        <f t="shared" si="507"/>
        <v>832000</v>
      </c>
      <c r="AV282" s="463">
        <f t="shared" si="508"/>
        <v>66560</v>
      </c>
      <c r="AW282" s="463"/>
      <c r="AX282" s="463">
        <f t="shared" si="509"/>
        <v>898560</v>
      </c>
      <c r="AY282" s="457">
        <f t="shared" si="510"/>
        <v>0</v>
      </c>
      <c r="AZ282" s="489">
        <f t="shared" si="511"/>
        <v>898560</v>
      </c>
      <c r="BA282" s="489">
        <f t="shared" si="520"/>
        <v>11681280</v>
      </c>
    </row>
    <row r="283" spans="1:53" s="826" customFormat="1" ht="27">
      <c r="A283" s="883">
        <v>13</v>
      </c>
      <c r="B283" s="819" t="s">
        <v>79</v>
      </c>
      <c r="C283" s="820"/>
      <c r="D283" s="820"/>
      <c r="E283" s="819" t="s">
        <v>3186</v>
      </c>
      <c r="F283" s="890">
        <v>1</v>
      </c>
      <c r="G283" s="821">
        <v>6</v>
      </c>
      <c r="H283" s="822">
        <f t="shared" si="483"/>
        <v>12</v>
      </c>
      <c r="I283" s="823">
        <v>83200</v>
      </c>
      <c r="J283" s="823">
        <v>10</v>
      </c>
      <c r="K283" s="824">
        <f t="shared" si="484"/>
        <v>832000</v>
      </c>
      <c r="L283" s="824">
        <v>99840</v>
      </c>
      <c r="M283" s="824"/>
      <c r="N283" s="573">
        <f t="shared" si="485"/>
        <v>931840</v>
      </c>
      <c r="O283" s="823"/>
      <c r="P283" s="825">
        <f t="shared" si="486"/>
        <v>931840</v>
      </c>
      <c r="Q283" s="825">
        <f t="shared" si="517"/>
        <v>12113920</v>
      </c>
      <c r="R283" s="891">
        <v>1</v>
      </c>
      <c r="S283" s="821">
        <f t="shared" si="487"/>
        <v>7</v>
      </c>
      <c r="T283" s="822">
        <f t="shared" si="488"/>
        <v>14</v>
      </c>
      <c r="U283" s="823">
        <v>83200</v>
      </c>
      <c r="V283" s="823">
        <f t="shared" si="489"/>
        <v>10</v>
      </c>
      <c r="W283" s="824">
        <f t="shared" si="490"/>
        <v>832000</v>
      </c>
      <c r="X283" s="824">
        <f t="shared" si="512"/>
        <v>116480.00000000001</v>
      </c>
      <c r="Y283" s="824"/>
      <c r="Z283" s="463">
        <f t="shared" si="491"/>
        <v>948480</v>
      </c>
      <c r="AA283" s="824">
        <f t="shared" si="492"/>
        <v>0</v>
      </c>
      <c r="AB283" s="824">
        <f t="shared" si="493"/>
        <v>948480</v>
      </c>
      <c r="AC283" s="824">
        <f t="shared" si="518"/>
        <v>12330240</v>
      </c>
      <c r="AD283" s="824">
        <v>1</v>
      </c>
      <c r="AE283" s="824">
        <f t="shared" si="494"/>
        <v>8</v>
      </c>
      <c r="AF283" s="824">
        <f t="shared" si="495"/>
        <v>16</v>
      </c>
      <c r="AG283" s="824">
        <f t="shared" si="496"/>
        <v>83200</v>
      </c>
      <c r="AH283" s="824">
        <f t="shared" si="497"/>
        <v>10</v>
      </c>
      <c r="AI283" s="824">
        <f t="shared" si="498"/>
        <v>832000</v>
      </c>
      <c r="AJ283" s="824">
        <f t="shared" si="499"/>
        <v>133120</v>
      </c>
      <c r="AK283" s="824"/>
      <c r="AL283" s="463">
        <f t="shared" si="500"/>
        <v>965120</v>
      </c>
      <c r="AM283" s="824">
        <f t="shared" si="501"/>
        <v>0</v>
      </c>
      <c r="AN283" s="824">
        <f t="shared" si="502"/>
        <v>965120</v>
      </c>
      <c r="AO283" s="824">
        <f t="shared" si="519"/>
        <v>12546560</v>
      </c>
      <c r="AP283" s="824">
        <v>1</v>
      </c>
      <c r="AQ283" s="824">
        <f t="shared" si="503"/>
        <v>9</v>
      </c>
      <c r="AR283" s="824">
        <f t="shared" si="504"/>
        <v>18</v>
      </c>
      <c r="AS283" s="824">
        <f t="shared" si="505"/>
        <v>83200</v>
      </c>
      <c r="AT283" s="824">
        <f t="shared" si="506"/>
        <v>10</v>
      </c>
      <c r="AU283" s="824">
        <f t="shared" si="507"/>
        <v>832000</v>
      </c>
      <c r="AV283" s="824">
        <f t="shared" si="508"/>
        <v>149760</v>
      </c>
      <c r="AW283" s="824"/>
      <c r="AX283" s="463">
        <f t="shared" si="509"/>
        <v>981760</v>
      </c>
      <c r="AY283" s="823">
        <f t="shared" si="510"/>
        <v>0</v>
      </c>
      <c r="AZ283" s="825">
        <f t="shared" si="511"/>
        <v>981760</v>
      </c>
      <c r="BA283" s="825">
        <f t="shared" si="520"/>
        <v>12762880</v>
      </c>
    </row>
    <row r="284" spans="1:53" s="826" customFormat="1" ht="40.5">
      <c r="A284" s="883">
        <v>14</v>
      </c>
      <c r="B284" s="819" t="s">
        <v>79</v>
      </c>
      <c r="C284" s="820"/>
      <c r="D284" s="820"/>
      <c r="E284" s="819" t="s">
        <v>3188</v>
      </c>
      <c r="F284" s="890">
        <v>1</v>
      </c>
      <c r="G284" s="821">
        <v>6</v>
      </c>
      <c r="H284" s="822">
        <f t="shared" si="483"/>
        <v>12</v>
      </c>
      <c r="I284" s="823">
        <v>83200</v>
      </c>
      <c r="J284" s="823">
        <v>10</v>
      </c>
      <c r="K284" s="824">
        <f t="shared" si="484"/>
        <v>832000</v>
      </c>
      <c r="L284" s="824">
        <v>99840</v>
      </c>
      <c r="M284" s="824"/>
      <c r="N284" s="573">
        <f t="shared" si="485"/>
        <v>931840</v>
      </c>
      <c r="O284" s="823"/>
      <c r="P284" s="825">
        <f t="shared" si="486"/>
        <v>931840</v>
      </c>
      <c r="Q284" s="825">
        <f t="shared" si="517"/>
        <v>12113920</v>
      </c>
      <c r="R284" s="891">
        <v>1</v>
      </c>
      <c r="S284" s="821">
        <f t="shared" si="487"/>
        <v>7</v>
      </c>
      <c r="T284" s="822">
        <f t="shared" si="488"/>
        <v>14</v>
      </c>
      <c r="U284" s="823">
        <v>83200</v>
      </c>
      <c r="V284" s="823">
        <f t="shared" si="489"/>
        <v>10</v>
      </c>
      <c r="W284" s="824">
        <f t="shared" si="490"/>
        <v>832000</v>
      </c>
      <c r="X284" s="824">
        <f t="shared" si="512"/>
        <v>116480.00000000001</v>
      </c>
      <c r="Y284" s="824"/>
      <c r="Z284" s="463">
        <f t="shared" si="491"/>
        <v>948480</v>
      </c>
      <c r="AA284" s="824">
        <f t="shared" si="492"/>
        <v>0</v>
      </c>
      <c r="AB284" s="824">
        <f t="shared" si="493"/>
        <v>948480</v>
      </c>
      <c r="AC284" s="824">
        <f t="shared" si="518"/>
        <v>12330240</v>
      </c>
      <c r="AD284" s="824">
        <v>1</v>
      </c>
      <c r="AE284" s="824">
        <f t="shared" si="494"/>
        <v>8</v>
      </c>
      <c r="AF284" s="824">
        <f t="shared" si="495"/>
        <v>16</v>
      </c>
      <c r="AG284" s="824">
        <f t="shared" si="496"/>
        <v>83200</v>
      </c>
      <c r="AH284" s="824">
        <f t="shared" si="497"/>
        <v>10</v>
      </c>
      <c r="AI284" s="824">
        <f t="shared" si="498"/>
        <v>832000</v>
      </c>
      <c r="AJ284" s="824">
        <f t="shared" si="499"/>
        <v>133120</v>
      </c>
      <c r="AK284" s="824"/>
      <c r="AL284" s="463">
        <f t="shared" si="500"/>
        <v>965120</v>
      </c>
      <c r="AM284" s="824">
        <f t="shared" si="501"/>
        <v>0</v>
      </c>
      <c r="AN284" s="824">
        <f t="shared" si="502"/>
        <v>965120</v>
      </c>
      <c r="AO284" s="824">
        <f t="shared" si="519"/>
        <v>12546560</v>
      </c>
      <c r="AP284" s="824">
        <v>1</v>
      </c>
      <c r="AQ284" s="824">
        <f t="shared" si="503"/>
        <v>9</v>
      </c>
      <c r="AR284" s="824">
        <f t="shared" si="504"/>
        <v>18</v>
      </c>
      <c r="AS284" s="824">
        <f t="shared" si="505"/>
        <v>83200</v>
      </c>
      <c r="AT284" s="824">
        <f t="shared" si="506"/>
        <v>10</v>
      </c>
      <c r="AU284" s="824">
        <f t="shared" si="507"/>
        <v>832000</v>
      </c>
      <c r="AV284" s="824">
        <f t="shared" si="508"/>
        <v>149760</v>
      </c>
      <c r="AW284" s="824"/>
      <c r="AX284" s="463">
        <f t="shared" si="509"/>
        <v>981760</v>
      </c>
      <c r="AY284" s="823">
        <f t="shared" si="510"/>
        <v>0</v>
      </c>
      <c r="AZ284" s="825">
        <f t="shared" si="511"/>
        <v>981760</v>
      </c>
      <c r="BA284" s="825">
        <f t="shared" si="520"/>
        <v>12762880</v>
      </c>
    </row>
    <row r="285" spans="1:53" s="826" customFormat="1" ht="40.5">
      <c r="A285" s="883">
        <v>15</v>
      </c>
      <c r="B285" s="819" t="s">
        <v>79</v>
      </c>
      <c r="C285" s="820"/>
      <c r="D285" s="820"/>
      <c r="E285" s="819" t="s">
        <v>3188</v>
      </c>
      <c r="F285" s="890">
        <v>1</v>
      </c>
      <c r="G285" s="821">
        <v>6</v>
      </c>
      <c r="H285" s="822">
        <f t="shared" si="483"/>
        <v>12</v>
      </c>
      <c r="I285" s="823">
        <v>83200</v>
      </c>
      <c r="J285" s="823">
        <v>10</v>
      </c>
      <c r="K285" s="824">
        <f t="shared" si="484"/>
        <v>832000</v>
      </c>
      <c r="L285" s="824">
        <v>99840</v>
      </c>
      <c r="M285" s="824"/>
      <c r="N285" s="573">
        <f t="shared" si="485"/>
        <v>931840</v>
      </c>
      <c r="O285" s="823"/>
      <c r="P285" s="825">
        <f t="shared" si="486"/>
        <v>931840</v>
      </c>
      <c r="Q285" s="825">
        <f t="shared" si="517"/>
        <v>12113920</v>
      </c>
      <c r="R285" s="891">
        <v>1</v>
      </c>
      <c r="S285" s="821">
        <f t="shared" si="487"/>
        <v>7</v>
      </c>
      <c r="T285" s="822">
        <f t="shared" si="488"/>
        <v>14</v>
      </c>
      <c r="U285" s="823">
        <v>83200</v>
      </c>
      <c r="V285" s="823">
        <f t="shared" si="489"/>
        <v>10</v>
      </c>
      <c r="W285" s="824">
        <f t="shared" si="490"/>
        <v>832000</v>
      </c>
      <c r="X285" s="824">
        <f t="shared" si="512"/>
        <v>116480.00000000001</v>
      </c>
      <c r="Y285" s="824"/>
      <c r="Z285" s="463">
        <f t="shared" si="491"/>
        <v>948480</v>
      </c>
      <c r="AA285" s="824">
        <f t="shared" si="492"/>
        <v>0</v>
      </c>
      <c r="AB285" s="824">
        <f t="shared" si="493"/>
        <v>948480</v>
      </c>
      <c r="AC285" s="824">
        <f t="shared" si="518"/>
        <v>12330240</v>
      </c>
      <c r="AD285" s="824">
        <v>1</v>
      </c>
      <c r="AE285" s="824">
        <f t="shared" si="494"/>
        <v>8</v>
      </c>
      <c r="AF285" s="824">
        <f t="shared" si="495"/>
        <v>16</v>
      </c>
      <c r="AG285" s="824">
        <f t="shared" si="496"/>
        <v>83200</v>
      </c>
      <c r="AH285" s="824">
        <f t="shared" si="497"/>
        <v>10</v>
      </c>
      <c r="AI285" s="824">
        <f t="shared" si="498"/>
        <v>832000</v>
      </c>
      <c r="AJ285" s="824">
        <f t="shared" si="499"/>
        <v>133120</v>
      </c>
      <c r="AK285" s="824"/>
      <c r="AL285" s="463">
        <f t="shared" si="500"/>
        <v>965120</v>
      </c>
      <c r="AM285" s="824">
        <f t="shared" si="501"/>
        <v>0</v>
      </c>
      <c r="AN285" s="824">
        <f t="shared" si="502"/>
        <v>965120</v>
      </c>
      <c r="AO285" s="824">
        <f t="shared" si="519"/>
        <v>12546560</v>
      </c>
      <c r="AP285" s="824">
        <v>1</v>
      </c>
      <c r="AQ285" s="824">
        <f t="shared" si="503"/>
        <v>9</v>
      </c>
      <c r="AR285" s="824">
        <f t="shared" si="504"/>
        <v>18</v>
      </c>
      <c r="AS285" s="824">
        <f t="shared" si="505"/>
        <v>83200</v>
      </c>
      <c r="AT285" s="824">
        <f t="shared" si="506"/>
        <v>10</v>
      </c>
      <c r="AU285" s="824">
        <f t="shared" si="507"/>
        <v>832000</v>
      </c>
      <c r="AV285" s="824">
        <f t="shared" si="508"/>
        <v>149760</v>
      </c>
      <c r="AW285" s="824"/>
      <c r="AX285" s="463">
        <f t="shared" si="509"/>
        <v>981760</v>
      </c>
      <c r="AY285" s="823">
        <f t="shared" si="510"/>
        <v>0</v>
      </c>
      <c r="AZ285" s="825">
        <f t="shared" si="511"/>
        <v>981760</v>
      </c>
      <c r="BA285" s="825">
        <f t="shared" si="520"/>
        <v>12762880</v>
      </c>
    </row>
    <row r="286" spans="1:53" s="826" customFormat="1" ht="40.5">
      <c r="A286" s="883">
        <v>16</v>
      </c>
      <c r="B286" s="819" t="s">
        <v>79</v>
      </c>
      <c r="C286" s="820"/>
      <c r="D286" s="820"/>
      <c r="E286" s="819" t="s">
        <v>3188</v>
      </c>
      <c r="F286" s="890">
        <v>1</v>
      </c>
      <c r="G286" s="821">
        <v>6</v>
      </c>
      <c r="H286" s="822">
        <f t="shared" si="483"/>
        <v>12</v>
      </c>
      <c r="I286" s="823">
        <v>83200</v>
      </c>
      <c r="J286" s="823">
        <v>10</v>
      </c>
      <c r="K286" s="824">
        <f t="shared" si="484"/>
        <v>832000</v>
      </c>
      <c r="L286" s="824">
        <v>99840</v>
      </c>
      <c r="M286" s="824"/>
      <c r="N286" s="573">
        <f t="shared" si="485"/>
        <v>931840</v>
      </c>
      <c r="O286" s="823"/>
      <c r="P286" s="825">
        <f t="shared" si="486"/>
        <v>931840</v>
      </c>
      <c r="Q286" s="825">
        <f t="shared" si="517"/>
        <v>12113920</v>
      </c>
      <c r="R286" s="891">
        <v>1</v>
      </c>
      <c r="S286" s="821">
        <f t="shared" si="487"/>
        <v>7</v>
      </c>
      <c r="T286" s="822">
        <f t="shared" si="488"/>
        <v>14</v>
      </c>
      <c r="U286" s="823">
        <v>83200</v>
      </c>
      <c r="V286" s="823">
        <f t="shared" si="489"/>
        <v>10</v>
      </c>
      <c r="W286" s="824">
        <f t="shared" si="490"/>
        <v>832000</v>
      </c>
      <c r="X286" s="824">
        <f t="shared" si="512"/>
        <v>116480.00000000001</v>
      </c>
      <c r="Y286" s="824"/>
      <c r="Z286" s="463">
        <f t="shared" si="491"/>
        <v>948480</v>
      </c>
      <c r="AA286" s="824">
        <f t="shared" si="492"/>
        <v>0</v>
      </c>
      <c r="AB286" s="824">
        <f t="shared" si="493"/>
        <v>948480</v>
      </c>
      <c r="AC286" s="824">
        <f t="shared" si="518"/>
        <v>12330240</v>
      </c>
      <c r="AD286" s="824">
        <v>1</v>
      </c>
      <c r="AE286" s="824">
        <f t="shared" si="494"/>
        <v>8</v>
      </c>
      <c r="AF286" s="824">
        <f t="shared" si="495"/>
        <v>16</v>
      </c>
      <c r="AG286" s="824">
        <f t="shared" si="496"/>
        <v>83200</v>
      </c>
      <c r="AH286" s="824">
        <f t="shared" si="497"/>
        <v>10</v>
      </c>
      <c r="AI286" s="824">
        <f t="shared" si="498"/>
        <v>832000</v>
      </c>
      <c r="AJ286" s="824">
        <f t="shared" si="499"/>
        <v>133120</v>
      </c>
      <c r="AK286" s="824"/>
      <c r="AL286" s="463">
        <f t="shared" si="500"/>
        <v>965120</v>
      </c>
      <c r="AM286" s="824">
        <f t="shared" si="501"/>
        <v>0</v>
      </c>
      <c r="AN286" s="824">
        <f t="shared" si="502"/>
        <v>965120</v>
      </c>
      <c r="AO286" s="824">
        <f t="shared" si="519"/>
        <v>12546560</v>
      </c>
      <c r="AP286" s="824">
        <v>1</v>
      </c>
      <c r="AQ286" s="824">
        <f t="shared" si="503"/>
        <v>9</v>
      </c>
      <c r="AR286" s="824">
        <f t="shared" si="504"/>
        <v>18</v>
      </c>
      <c r="AS286" s="824">
        <f t="shared" si="505"/>
        <v>83200</v>
      </c>
      <c r="AT286" s="824">
        <f t="shared" si="506"/>
        <v>10</v>
      </c>
      <c r="AU286" s="824">
        <f t="shared" si="507"/>
        <v>832000</v>
      </c>
      <c r="AV286" s="824">
        <f t="shared" si="508"/>
        <v>149760</v>
      </c>
      <c r="AW286" s="824"/>
      <c r="AX286" s="463">
        <f t="shared" si="509"/>
        <v>981760</v>
      </c>
      <c r="AY286" s="823">
        <f t="shared" si="510"/>
        <v>0</v>
      </c>
      <c r="AZ286" s="825">
        <f t="shared" si="511"/>
        <v>981760</v>
      </c>
      <c r="BA286" s="825">
        <f t="shared" si="520"/>
        <v>12762880</v>
      </c>
    </row>
    <row r="287" spans="1:53" s="826" customFormat="1" ht="40.5">
      <c r="A287" s="883">
        <v>17</v>
      </c>
      <c r="B287" s="819" t="s">
        <v>79</v>
      </c>
      <c r="C287" s="820"/>
      <c r="D287" s="820"/>
      <c r="E287" s="819" t="s">
        <v>3188</v>
      </c>
      <c r="F287" s="890">
        <v>1</v>
      </c>
      <c r="G287" s="821">
        <v>6</v>
      </c>
      <c r="H287" s="822">
        <f t="shared" si="483"/>
        <v>12</v>
      </c>
      <c r="I287" s="823">
        <v>83200</v>
      </c>
      <c r="J287" s="823">
        <v>10</v>
      </c>
      <c r="K287" s="824">
        <f t="shared" si="484"/>
        <v>832000</v>
      </c>
      <c r="L287" s="824">
        <v>99840</v>
      </c>
      <c r="M287" s="824"/>
      <c r="N287" s="573">
        <f t="shared" si="485"/>
        <v>931840</v>
      </c>
      <c r="O287" s="823"/>
      <c r="P287" s="825">
        <f t="shared" si="486"/>
        <v>931840</v>
      </c>
      <c r="Q287" s="825">
        <f t="shared" si="517"/>
        <v>12113920</v>
      </c>
      <c r="R287" s="891">
        <v>1</v>
      </c>
      <c r="S287" s="821">
        <f t="shared" si="487"/>
        <v>7</v>
      </c>
      <c r="T287" s="822">
        <f t="shared" si="488"/>
        <v>14</v>
      </c>
      <c r="U287" s="823">
        <v>83200</v>
      </c>
      <c r="V287" s="823">
        <f t="shared" si="489"/>
        <v>10</v>
      </c>
      <c r="W287" s="824">
        <f t="shared" si="490"/>
        <v>832000</v>
      </c>
      <c r="X287" s="824">
        <f t="shared" si="512"/>
        <v>116480.00000000001</v>
      </c>
      <c r="Y287" s="824"/>
      <c r="Z287" s="463">
        <f t="shared" si="491"/>
        <v>948480</v>
      </c>
      <c r="AA287" s="824">
        <f t="shared" si="492"/>
        <v>0</v>
      </c>
      <c r="AB287" s="824">
        <f t="shared" si="493"/>
        <v>948480</v>
      </c>
      <c r="AC287" s="824">
        <f t="shared" si="518"/>
        <v>12330240</v>
      </c>
      <c r="AD287" s="824">
        <v>1</v>
      </c>
      <c r="AE287" s="824">
        <f t="shared" si="494"/>
        <v>8</v>
      </c>
      <c r="AF287" s="824">
        <f t="shared" si="495"/>
        <v>16</v>
      </c>
      <c r="AG287" s="824">
        <f t="shared" si="496"/>
        <v>83200</v>
      </c>
      <c r="AH287" s="824">
        <f t="shared" si="497"/>
        <v>10</v>
      </c>
      <c r="AI287" s="824">
        <f t="shared" si="498"/>
        <v>832000</v>
      </c>
      <c r="AJ287" s="824">
        <f t="shared" si="499"/>
        <v>133120</v>
      </c>
      <c r="AK287" s="824"/>
      <c r="AL287" s="463">
        <f t="shared" si="500"/>
        <v>965120</v>
      </c>
      <c r="AM287" s="824">
        <f t="shared" si="501"/>
        <v>0</v>
      </c>
      <c r="AN287" s="824">
        <f t="shared" si="502"/>
        <v>965120</v>
      </c>
      <c r="AO287" s="824">
        <f t="shared" si="519"/>
        <v>12546560</v>
      </c>
      <c r="AP287" s="824">
        <v>1</v>
      </c>
      <c r="AQ287" s="824">
        <f t="shared" si="503"/>
        <v>9</v>
      </c>
      <c r="AR287" s="824">
        <f t="shared" si="504"/>
        <v>18</v>
      </c>
      <c r="AS287" s="824">
        <f t="shared" si="505"/>
        <v>83200</v>
      </c>
      <c r="AT287" s="824">
        <f t="shared" si="506"/>
        <v>10</v>
      </c>
      <c r="AU287" s="824">
        <f t="shared" si="507"/>
        <v>832000</v>
      </c>
      <c r="AV287" s="824">
        <f t="shared" si="508"/>
        <v>149760</v>
      </c>
      <c r="AW287" s="824"/>
      <c r="AX287" s="463">
        <f t="shared" si="509"/>
        <v>981760</v>
      </c>
      <c r="AY287" s="823">
        <f t="shared" si="510"/>
        <v>0</v>
      </c>
      <c r="AZ287" s="825">
        <f t="shared" si="511"/>
        <v>981760</v>
      </c>
      <c r="BA287" s="825">
        <f t="shared" si="520"/>
        <v>12762880</v>
      </c>
    </row>
    <row r="288" spans="1:53" s="826" customFormat="1" ht="40.5">
      <c r="A288" s="883">
        <v>18</v>
      </c>
      <c r="B288" s="819" t="s">
        <v>79</v>
      </c>
      <c r="C288" s="820"/>
      <c r="D288" s="820"/>
      <c r="E288" s="819" t="s">
        <v>3188</v>
      </c>
      <c r="F288" s="890">
        <v>1</v>
      </c>
      <c r="G288" s="821">
        <v>6</v>
      </c>
      <c r="H288" s="822">
        <f t="shared" si="483"/>
        <v>12</v>
      </c>
      <c r="I288" s="823">
        <v>83200</v>
      </c>
      <c r="J288" s="823">
        <v>10</v>
      </c>
      <c r="K288" s="824">
        <f t="shared" si="484"/>
        <v>832000</v>
      </c>
      <c r="L288" s="824">
        <v>99840</v>
      </c>
      <c r="M288" s="824"/>
      <c r="N288" s="573">
        <f t="shared" si="485"/>
        <v>931840</v>
      </c>
      <c r="O288" s="823"/>
      <c r="P288" s="825">
        <f t="shared" si="486"/>
        <v>931840</v>
      </c>
      <c r="Q288" s="825">
        <f t="shared" si="517"/>
        <v>12113920</v>
      </c>
      <c r="R288" s="891">
        <v>1</v>
      </c>
      <c r="S288" s="821">
        <f t="shared" si="487"/>
        <v>7</v>
      </c>
      <c r="T288" s="822">
        <f t="shared" si="488"/>
        <v>14</v>
      </c>
      <c r="U288" s="823">
        <v>83200</v>
      </c>
      <c r="V288" s="823">
        <f t="shared" si="489"/>
        <v>10</v>
      </c>
      <c r="W288" s="824">
        <f t="shared" si="490"/>
        <v>832000</v>
      </c>
      <c r="X288" s="824">
        <f t="shared" si="512"/>
        <v>116480.00000000001</v>
      </c>
      <c r="Y288" s="824"/>
      <c r="Z288" s="463">
        <f t="shared" si="491"/>
        <v>948480</v>
      </c>
      <c r="AA288" s="824">
        <f t="shared" si="492"/>
        <v>0</v>
      </c>
      <c r="AB288" s="824">
        <f t="shared" si="493"/>
        <v>948480</v>
      </c>
      <c r="AC288" s="824">
        <f t="shared" si="518"/>
        <v>12330240</v>
      </c>
      <c r="AD288" s="824">
        <v>1</v>
      </c>
      <c r="AE288" s="824">
        <f t="shared" si="494"/>
        <v>8</v>
      </c>
      <c r="AF288" s="824">
        <f t="shared" si="495"/>
        <v>16</v>
      </c>
      <c r="AG288" s="824">
        <f t="shared" si="496"/>
        <v>83200</v>
      </c>
      <c r="AH288" s="824">
        <f t="shared" si="497"/>
        <v>10</v>
      </c>
      <c r="AI288" s="824">
        <f t="shared" si="498"/>
        <v>832000</v>
      </c>
      <c r="AJ288" s="824">
        <f t="shared" si="499"/>
        <v>133120</v>
      </c>
      <c r="AK288" s="824"/>
      <c r="AL288" s="463">
        <f t="shared" si="500"/>
        <v>965120</v>
      </c>
      <c r="AM288" s="824">
        <f t="shared" si="501"/>
        <v>0</v>
      </c>
      <c r="AN288" s="824">
        <f t="shared" si="502"/>
        <v>965120</v>
      </c>
      <c r="AO288" s="824">
        <f t="shared" si="519"/>
        <v>12546560</v>
      </c>
      <c r="AP288" s="824">
        <v>1</v>
      </c>
      <c r="AQ288" s="824">
        <f t="shared" si="503"/>
        <v>9</v>
      </c>
      <c r="AR288" s="824">
        <f t="shared" si="504"/>
        <v>18</v>
      </c>
      <c r="AS288" s="824">
        <f t="shared" si="505"/>
        <v>83200</v>
      </c>
      <c r="AT288" s="824">
        <f t="shared" si="506"/>
        <v>10</v>
      </c>
      <c r="AU288" s="824">
        <f t="shared" si="507"/>
        <v>832000</v>
      </c>
      <c r="AV288" s="824">
        <f t="shared" si="508"/>
        <v>149760</v>
      </c>
      <c r="AW288" s="824"/>
      <c r="AX288" s="463">
        <f t="shared" si="509"/>
        <v>981760</v>
      </c>
      <c r="AY288" s="823">
        <f t="shared" si="510"/>
        <v>0</v>
      </c>
      <c r="AZ288" s="825">
        <f t="shared" si="511"/>
        <v>981760</v>
      </c>
      <c r="BA288" s="825">
        <f t="shared" si="520"/>
        <v>12762880</v>
      </c>
    </row>
    <row r="289" spans="1:53" s="454" customFormat="1" ht="18" customHeight="1">
      <c r="A289" s="1028" t="s">
        <v>64</v>
      </c>
      <c r="B289" s="1028"/>
      <c r="C289" s="1028"/>
      <c r="D289" s="1028"/>
      <c r="E289" s="1028"/>
      <c r="F289" s="889">
        <f>SUM(F271:F288)</f>
        <v>18</v>
      </c>
      <c r="G289" s="847">
        <f>SUM(G271:G288)</f>
        <v>88</v>
      </c>
      <c r="H289" s="847">
        <f>SUM(H271:H288)</f>
        <v>176</v>
      </c>
      <c r="I289" s="847">
        <f>SUM(I271:I288)</f>
        <v>1497600</v>
      </c>
      <c r="J289" s="847">
        <f t="shared" ref="J289:BA289" si="521">SUM(J271:J288)</f>
        <v>181</v>
      </c>
      <c r="K289" s="847">
        <f t="shared" si="521"/>
        <v>15059200</v>
      </c>
      <c r="L289" s="847">
        <f t="shared" si="521"/>
        <v>1475968</v>
      </c>
      <c r="M289" s="847">
        <f t="shared" si="521"/>
        <v>0</v>
      </c>
      <c r="N289" s="847">
        <f t="shared" si="521"/>
        <v>16535168</v>
      </c>
      <c r="O289" s="847">
        <f t="shared" si="521"/>
        <v>0</v>
      </c>
      <c r="P289" s="847">
        <f t="shared" si="521"/>
        <v>16535168</v>
      </c>
      <c r="Q289" s="847">
        <f t="shared" si="521"/>
        <v>214957184</v>
      </c>
      <c r="R289" s="847">
        <f t="shared" si="521"/>
        <v>18</v>
      </c>
      <c r="S289" s="847">
        <f t="shared" si="521"/>
        <v>106</v>
      </c>
      <c r="T289" s="847">
        <f t="shared" si="521"/>
        <v>212</v>
      </c>
      <c r="U289" s="847">
        <f t="shared" si="521"/>
        <v>1497600</v>
      </c>
      <c r="V289" s="847">
        <f t="shared" si="521"/>
        <v>181</v>
      </c>
      <c r="W289" s="847">
        <f t="shared" si="521"/>
        <v>15059200</v>
      </c>
      <c r="X289" s="847">
        <f t="shared" si="521"/>
        <v>1777152</v>
      </c>
      <c r="Y289" s="847">
        <f t="shared" si="521"/>
        <v>0</v>
      </c>
      <c r="Z289" s="847">
        <f t="shared" si="521"/>
        <v>16836352</v>
      </c>
      <c r="AA289" s="847">
        <f t="shared" si="521"/>
        <v>0</v>
      </c>
      <c r="AB289" s="847">
        <f t="shared" si="521"/>
        <v>16836352</v>
      </c>
      <c r="AC289" s="847">
        <f t="shared" si="521"/>
        <v>218872576</v>
      </c>
      <c r="AD289" s="847">
        <f t="shared" si="521"/>
        <v>18</v>
      </c>
      <c r="AE289" s="847">
        <f t="shared" si="521"/>
        <v>124</v>
      </c>
      <c r="AF289" s="847">
        <f t="shared" si="521"/>
        <v>248</v>
      </c>
      <c r="AG289" s="847">
        <f t="shared" si="521"/>
        <v>1497600</v>
      </c>
      <c r="AH289" s="847">
        <f t="shared" si="521"/>
        <v>181</v>
      </c>
      <c r="AI289" s="847">
        <f t="shared" si="521"/>
        <v>15059200</v>
      </c>
      <c r="AJ289" s="847">
        <f t="shared" si="521"/>
        <v>2078336</v>
      </c>
      <c r="AK289" s="847">
        <f t="shared" si="521"/>
        <v>0</v>
      </c>
      <c r="AL289" s="847">
        <f t="shared" si="521"/>
        <v>17137536</v>
      </c>
      <c r="AM289" s="847">
        <f t="shared" si="521"/>
        <v>0</v>
      </c>
      <c r="AN289" s="847">
        <f t="shared" si="521"/>
        <v>17137536</v>
      </c>
      <c r="AO289" s="847">
        <f t="shared" si="521"/>
        <v>222787968</v>
      </c>
      <c r="AP289" s="847">
        <f t="shared" si="521"/>
        <v>18</v>
      </c>
      <c r="AQ289" s="847">
        <f t="shared" si="521"/>
        <v>142</v>
      </c>
      <c r="AR289" s="847">
        <f t="shared" si="521"/>
        <v>284</v>
      </c>
      <c r="AS289" s="847">
        <f t="shared" si="521"/>
        <v>1497600</v>
      </c>
      <c r="AT289" s="847">
        <f t="shared" si="521"/>
        <v>181</v>
      </c>
      <c r="AU289" s="847">
        <f t="shared" si="521"/>
        <v>15059200</v>
      </c>
      <c r="AV289" s="847">
        <f t="shared" si="521"/>
        <v>2379520</v>
      </c>
      <c r="AW289" s="847">
        <f t="shared" si="521"/>
        <v>0</v>
      </c>
      <c r="AX289" s="847">
        <f t="shared" si="521"/>
        <v>17438720</v>
      </c>
      <c r="AY289" s="847">
        <f t="shared" si="521"/>
        <v>0</v>
      </c>
      <c r="AZ289" s="847">
        <f t="shared" si="521"/>
        <v>17438720</v>
      </c>
      <c r="BA289" s="847">
        <f t="shared" si="521"/>
        <v>226703360</v>
      </c>
    </row>
    <row r="290" spans="1:53" s="545" customFormat="1" ht="17.25" customHeight="1">
      <c r="A290" s="541"/>
      <c r="B290" s="583"/>
      <c r="C290" s="543"/>
      <c r="D290" s="543"/>
      <c r="E290" s="542"/>
      <c r="F290" s="544"/>
      <c r="G290" s="495"/>
      <c r="H290" s="542"/>
      <c r="I290" s="542"/>
      <c r="J290" s="542"/>
      <c r="K290" s="542"/>
      <c r="L290" s="542"/>
      <c r="M290" s="542"/>
      <c r="N290" s="542"/>
      <c r="O290" s="542"/>
      <c r="P290" s="542"/>
      <c r="Q290" s="542"/>
      <c r="R290" s="544"/>
      <c r="S290" s="542"/>
      <c r="T290" s="542"/>
      <c r="U290" s="542"/>
      <c r="V290" s="542"/>
      <c r="W290" s="542"/>
      <c r="X290" s="542"/>
      <c r="Y290" s="542"/>
      <c r="Z290" s="542"/>
      <c r="AA290" s="542"/>
      <c r="AB290" s="542"/>
      <c r="AC290" s="542"/>
      <c r="AD290" s="544"/>
      <c r="AK290" s="542"/>
      <c r="AP290" s="546"/>
      <c r="AW290" s="542"/>
    </row>
    <row r="291" spans="1:53" s="545" customFormat="1" ht="18" customHeight="1">
      <c r="A291" s="541"/>
      <c r="B291" s="583"/>
      <c r="C291" s="543"/>
      <c r="D291" s="543"/>
      <c r="E291" s="542"/>
      <c r="F291" s="544"/>
      <c r="G291" s="495"/>
      <c r="H291" s="542"/>
      <c r="I291" s="542"/>
      <c r="J291" s="542"/>
      <c r="K291" s="542"/>
      <c r="L291" s="542"/>
      <c r="M291" s="542"/>
      <c r="N291" s="542"/>
      <c r="O291" s="542"/>
      <c r="P291" s="542"/>
      <c r="Q291" s="542"/>
      <c r="R291" s="544"/>
      <c r="S291" s="542"/>
      <c r="T291" s="542"/>
      <c r="U291" s="542"/>
      <c r="V291" s="542"/>
      <c r="W291" s="542"/>
      <c r="X291" s="542"/>
      <c r="Y291" s="542"/>
      <c r="Z291" s="542"/>
      <c r="AA291" s="542"/>
      <c r="AB291" s="542"/>
      <c r="AC291" s="542"/>
      <c r="AD291" s="544"/>
      <c r="AK291" s="542"/>
      <c r="AP291" s="546"/>
      <c r="AW291" s="542"/>
    </row>
    <row r="292" spans="1:53" s="506" customFormat="1" ht="30.75" customHeight="1">
      <c r="A292" s="1030" t="s">
        <v>615</v>
      </c>
      <c r="B292" s="1030"/>
      <c r="C292" s="1030"/>
      <c r="D292" s="1030"/>
      <c r="E292" s="1030"/>
      <c r="F292" s="1026" t="s">
        <v>1206</v>
      </c>
      <c r="G292" s="1026"/>
      <c r="H292" s="1026"/>
      <c r="I292" s="1026"/>
      <c r="J292" s="1026"/>
      <c r="K292" s="1026"/>
      <c r="L292" s="1026"/>
      <c r="M292" s="1026"/>
      <c r="N292" s="1026"/>
      <c r="O292" s="1026"/>
      <c r="P292" s="1026"/>
      <c r="Q292" s="1026"/>
      <c r="R292" s="1026" t="s">
        <v>1206</v>
      </c>
      <c r="S292" s="1026"/>
      <c r="T292" s="1026"/>
      <c r="U292" s="1026"/>
      <c r="V292" s="1026"/>
      <c r="W292" s="1026"/>
      <c r="X292" s="1026"/>
      <c r="Y292" s="1026"/>
      <c r="Z292" s="1026"/>
      <c r="AA292" s="1026"/>
      <c r="AB292" s="1026"/>
      <c r="AC292" s="1026"/>
      <c r="AD292" s="1026" t="s">
        <v>1206</v>
      </c>
      <c r="AE292" s="1026"/>
      <c r="AF292" s="1026"/>
      <c r="AG292" s="1026"/>
      <c r="AH292" s="1026"/>
      <c r="AI292" s="1026"/>
      <c r="AJ292" s="1026"/>
      <c r="AK292" s="1026"/>
      <c r="AL292" s="1026"/>
      <c r="AM292" s="1026"/>
      <c r="AN292" s="1026"/>
      <c r="AO292" s="1026"/>
      <c r="AP292" s="1026" t="s">
        <v>1206</v>
      </c>
      <c r="AQ292" s="1026"/>
      <c r="AR292" s="1026"/>
      <c r="AS292" s="1026"/>
      <c r="AT292" s="1026"/>
      <c r="AU292" s="1026"/>
      <c r="AV292" s="1026"/>
      <c r="AW292" s="1026"/>
      <c r="AX292" s="1026"/>
      <c r="AY292" s="1026"/>
      <c r="AZ292" s="1026"/>
      <c r="BA292" s="1026"/>
    </row>
    <row r="293" spans="1:53" s="507" customFormat="1" ht="25.5" customHeight="1">
      <c r="A293" s="1029" t="s">
        <v>22</v>
      </c>
      <c r="B293" s="1029"/>
      <c r="C293" s="1029"/>
      <c r="D293" s="1029"/>
      <c r="E293" s="1029"/>
      <c r="F293" s="1027" t="s">
        <v>1368</v>
      </c>
      <c r="G293" s="1027"/>
      <c r="H293" s="1027"/>
      <c r="I293" s="1027"/>
      <c r="J293" s="1027"/>
      <c r="K293" s="1027"/>
      <c r="L293" s="1027"/>
      <c r="M293" s="1027"/>
      <c r="N293" s="1027"/>
      <c r="O293" s="1027"/>
      <c r="P293" s="1027"/>
      <c r="Q293" s="1027"/>
      <c r="R293" s="1027" t="s">
        <v>1533</v>
      </c>
      <c r="S293" s="1027"/>
      <c r="T293" s="1027"/>
      <c r="U293" s="1027"/>
      <c r="V293" s="1027"/>
      <c r="W293" s="1027"/>
      <c r="X293" s="1027"/>
      <c r="Y293" s="1027"/>
      <c r="Z293" s="1027"/>
      <c r="AA293" s="1027"/>
      <c r="AB293" s="1027"/>
      <c r="AC293" s="1027"/>
      <c r="AD293" s="1027" t="s">
        <v>1743</v>
      </c>
      <c r="AE293" s="1027"/>
      <c r="AF293" s="1027"/>
      <c r="AG293" s="1027"/>
      <c r="AH293" s="1027"/>
      <c r="AI293" s="1027"/>
      <c r="AJ293" s="1027"/>
      <c r="AK293" s="1027"/>
      <c r="AL293" s="1027"/>
      <c r="AM293" s="1027"/>
      <c r="AN293" s="1027"/>
      <c r="AO293" s="1027"/>
      <c r="AP293" s="1027" t="s">
        <v>2520</v>
      </c>
      <c r="AQ293" s="1027"/>
      <c r="AR293" s="1027"/>
      <c r="AS293" s="1027"/>
      <c r="AT293" s="1027"/>
      <c r="AU293" s="1027"/>
      <c r="AV293" s="1027"/>
      <c r="AW293" s="1027"/>
      <c r="AX293" s="1027"/>
      <c r="AY293" s="1027"/>
      <c r="AZ293" s="1027"/>
      <c r="BA293" s="1027"/>
    </row>
    <row r="294" spans="1:53" s="540" customFormat="1" ht="94.5">
      <c r="A294" s="459" t="s">
        <v>10</v>
      </c>
      <c r="B294" s="539" t="s">
        <v>54</v>
      </c>
      <c r="C294" s="539" t="s">
        <v>2538</v>
      </c>
      <c r="D294" s="539" t="s">
        <v>2539</v>
      </c>
      <c r="E294" s="539" t="s">
        <v>55</v>
      </c>
      <c r="F294" s="555" t="s">
        <v>1</v>
      </c>
      <c r="G294" s="554" t="s">
        <v>482</v>
      </c>
      <c r="H294" s="554" t="s">
        <v>57</v>
      </c>
      <c r="I294" s="555" t="s">
        <v>62</v>
      </c>
      <c r="J294" s="590" t="s">
        <v>63</v>
      </c>
      <c r="K294" s="555" t="s">
        <v>483</v>
      </c>
      <c r="L294" s="555" t="s">
        <v>484</v>
      </c>
      <c r="M294" s="555" t="s">
        <v>2617</v>
      </c>
      <c r="N294" s="555" t="s">
        <v>2618</v>
      </c>
      <c r="O294" s="539" t="s">
        <v>684</v>
      </c>
      <c r="P294" s="539" t="s">
        <v>1370</v>
      </c>
      <c r="Q294" s="555" t="s">
        <v>1371</v>
      </c>
      <c r="R294" s="555"/>
      <c r="S294" s="554" t="str">
        <f>+G294</f>
        <v>Դատավորի ստաժ</v>
      </c>
      <c r="T294" s="554" t="str">
        <f>+H294</f>
        <v>Ստաժի %-ը</v>
      </c>
      <c r="U294" s="555" t="s">
        <v>62</v>
      </c>
      <c r="V294" s="590" t="s">
        <v>63</v>
      </c>
      <c r="W294" s="555" t="s">
        <v>483</v>
      </c>
      <c r="X294" s="555" t="s">
        <v>484</v>
      </c>
      <c r="Y294" s="555" t="s">
        <v>2617</v>
      </c>
      <c r="Z294" s="555" t="s">
        <v>2618</v>
      </c>
      <c r="AA294" s="539" t="s">
        <v>1639</v>
      </c>
      <c r="AB294" s="539" t="s">
        <v>1532</v>
      </c>
      <c r="AC294" s="555" t="s">
        <v>1531</v>
      </c>
      <c r="AD294" s="555"/>
      <c r="AE294" s="554" t="str">
        <f>+S294</f>
        <v>Դատավորի ստաժ</v>
      </c>
      <c r="AF294" s="554" t="str">
        <f>+T294</f>
        <v>Ստաժի %-ը</v>
      </c>
      <c r="AG294" s="555" t="s">
        <v>62</v>
      </c>
      <c r="AH294" s="590" t="s">
        <v>63</v>
      </c>
      <c r="AI294" s="555" t="s">
        <v>483</v>
      </c>
      <c r="AJ294" s="555" t="s">
        <v>484</v>
      </c>
      <c r="AK294" s="555" t="s">
        <v>2617</v>
      </c>
      <c r="AL294" s="555" t="s">
        <v>2618</v>
      </c>
      <c r="AM294" s="539" t="s">
        <v>1639</v>
      </c>
      <c r="AN294" s="539" t="s">
        <v>1741</v>
      </c>
      <c r="AO294" s="555" t="s">
        <v>1742</v>
      </c>
      <c r="AP294" s="555"/>
      <c r="AQ294" s="554" t="str">
        <f>+AE294</f>
        <v>Դատավորի ստաժ</v>
      </c>
      <c r="AR294" s="554" t="str">
        <f>+AF294</f>
        <v>Ստաժի %-ը</v>
      </c>
      <c r="AS294" s="555" t="s">
        <v>62</v>
      </c>
      <c r="AT294" s="590" t="s">
        <v>63</v>
      </c>
      <c r="AU294" s="555" t="s">
        <v>483</v>
      </c>
      <c r="AV294" s="555" t="s">
        <v>484</v>
      </c>
      <c r="AW294" s="555" t="s">
        <v>2617</v>
      </c>
      <c r="AX294" s="555" t="s">
        <v>2618</v>
      </c>
      <c r="AY294" s="539" t="s">
        <v>1639</v>
      </c>
      <c r="AZ294" s="539" t="s">
        <v>2521</v>
      </c>
      <c r="BA294" s="555" t="s">
        <v>2522</v>
      </c>
    </row>
    <row r="295" spans="1:53" s="490" customFormat="1" ht="27">
      <c r="A295" s="883">
        <v>1</v>
      </c>
      <c r="B295" s="574" t="s">
        <v>1195</v>
      </c>
      <c r="C295" s="576" t="s">
        <v>2541</v>
      </c>
      <c r="D295" s="576">
        <v>1987</v>
      </c>
      <c r="E295" s="574" t="s">
        <v>492</v>
      </c>
      <c r="F295" s="884">
        <v>1</v>
      </c>
      <c r="G295" s="591">
        <v>4</v>
      </c>
      <c r="H295" s="570">
        <f t="shared" ref="H295:H311" si="522">+G295*2</f>
        <v>8</v>
      </c>
      <c r="I295" s="571">
        <v>83200</v>
      </c>
      <c r="J295" s="571">
        <v>11</v>
      </c>
      <c r="K295" s="573">
        <f t="shared" ref="K295:K311" si="523">+J295*I295</f>
        <v>915200</v>
      </c>
      <c r="L295" s="573">
        <v>73216</v>
      </c>
      <c r="M295" s="573"/>
      <c r="N295" s="573">
        <f t="shared" ref="N295:N311" si="524">+K295+L295+M295</f>
        <v>988416</v>
      </c>
      <c r="O295" s="571"/>
      <c r="P295" s="575">
        <f t="shared" ref="P295:P311" si="525">+N295+O295</f>
        <v>988416</v>
      </c>
      <c r="Q295" s="575">
        <f>+P295*13</f>
        <v>12849408</v>
      </c>
      <c r="R295" s="885">
        <v>1</v>
      </c>
      <c r="S295" s="595">
        <f t="shared" ref="S295:S311" si="526">+G295+1</f>
        <v>5</v>
      </c>
      <c r="T295" s="462">
        <f t="shared" ref="T295:T311" si="527">+S295*2</f>
        <v>10</v>
      </c>
      <c r="U295" s="457">
        <v>83200</v>
      </c>
      <c r="V295" s="457">
        <f t="shared" ref="V295:V311" si="528">+J295</f>
        <v>11</v>
      </c>
      <c r="W295" s="463">
        <f t="shared" ref="W295:W311" si="529">+U295*V295</f>
        <v>915200</v>
      </c>
      <c r="X295" s="463">
        <f>IF((T295&lt;=30)*AND(W295*T295%&gt;L295),W295*T295%,IF((T295&gt;30)*AND(W295*30%&gt;L295),W295*30%,L295))</f>
        <v>91520</v>
      </c>
      <c r="Y295" s="463"/>
      <c r="Z295" s="463">
        <f t="shared" ref="Z295:Z311" si="530">+W295+X295+Y295</f>
        <v>1006720</v>
      </c>
      <c r="AA295" s="457">
        <f t="shared" ref="AA295:AA311" si="531">+O295</f>
        <v>0</v>
      </c>
      <c r="AB295" s="489">
        <f t="shared" ref="AB295:AB311" si="532">+Z295+AA295</f>
        <v>1006720</v>
      </c>
      <c r="AC295" s="489">
        <f>+AB295*13</f>
        <v>13087360</v>
      </c>
      <c r="AD295" s="885">
        <v>1</v>
      </c>
      <c r="AE295" s="595">
        <f t="shared" ref="AE295:AE311" si="533">+S295+1</f>
        <v>6</v>
      </c>
      <c r="AF295" s="462">
        <f t="shared" ref="AF295:AF311" si="534">+AE295*2</f>
        <v>12</v>
      </c>
      <c r="AG295" s="457">
        <f t="shared" ref="AG295:AG311" si="535">+U295</f>
        <v>83200</v>
      </c>
      <c r="AH295" s="457">
        <f t="shared" ref="AH295:AH311" si="536">+V295</f>
        <v>11</v>
      </c>
      <c r="AI295" s="463">
        <f t="shared" ref="AI295:AI311" si="537">+AG295*AH295</f>
        <v>915200</v>
      </c>
      <c r="AJ295" s="463">
        <f t="shared" ref="AJ295:AJ311" si="538">IF((AF295&lt;=30)*AND(AI295*AF295%&gt;X295),AI295*AF295%,IF((AF295&gt;30)*AND(AI295*30%&gt;X295),AI295*30%,X295))</f>
        <v>109824</v>
      </c>
      <c r="AK295" s="463"/>
      <c r="AL295" s="463">
        <f t="shared" ref="AL295:AL311" si="539">+AI295+AJ295+AK295</f>
        <v>1025024</v>
      </c>
      <c r="AM295" s="457">
        <f t="shared" ref="AM295:AM311" si="540">+AA295</f>
        <v>0</v>
      </c>
      <c r="AN295" s="489">
        <f t="shared" ref="AN295:AN311" si="541">+AL295+AM295</f>
        <v>1025024</v>
      </c>
      <c r="AO295" s="489">
        <f>+AN295*13</f>
        <v>13325312</v>
      </c>
      <c r="AP295" s="885">
        <v>1</v>
      </c>
      <c r="AQ295" s="595">
        <f t="shared" ref="AQ295:AQ311" si="542">+AE295+1</f>
        <v>7</v>
      </c>
      <c r="AR295" s="462">
        <f t="shared" ref="AR295:AR311" si="543">+AQ295*2</f>
        <v>14</v>
      </c>
      <c r="AS295" s="457">
        <f t="shared" ref="AS295:AS311" si="544">+AG295</f>
        <v>83200</v>
      </c>
      <c r="AT295" s="457">
        <f t="shared" ref="AT295:AT311" si="545">+AH295</f>
        <v>11</v>
      </c>
      <c r="AU295" s="463">
        <f t="shared" ref="AU295:AU311" si="546">+AS295*AT295</f>
        <v>915200</v>
      </c>
      <c r="AV295" s="463">
        <f t="shared" ref="AV295:AV311" si="547">IF((AR295&lt;=30)*AND(AU295*AR295%&gt;AJ295),AU295*AR295%,IF((AR295&gt;30)*AND(AU295*30%&gt;AJ295),AU295*30%,AJ295))</f>
        <v>128128.00000000001</v>
      </c>
      <c r="AW295" s="463"/>
      <c r="AX295" s="463">
        <f t="shared" ref="AX295:AX311" si="548">+AU295+AV295+AW295</f>
        <v>1043328</v>
      </c>
      <c r="AY295" s="457">
        <f t="shared" ref="AY295:AY311" si="549">+AM295</f>
        <v>0</v>
      </c>
      <c r="AZ295" s="489">
        <f t="shared" ref="AZ295:AZ311" si="550">+AX295+AY295</f>
        <v>1043328</v>
      </c>
      <c r="BA295" s="489">
        <f>+AZ295*13</f>
        <v>13563264</v>
      </c>
    </row>
    <row r="296" spans="1:53" s="490" customFormat="1" ht="25.5" customHeight="1">
      <c r="A296" s="883">
        <v>2</v>
      </c>
      <c r="B296" s="574" t="s">
        <v>501</v>
      </c>
      <c r="C296" s="576" t="s">
        <v>2541</v>
      </c>
      <c r="D296" s="576">
        <v>1972</v>
      </c>
      <c r="E296" s="574" t="s">
        <v>575</v>
      </c>
      <c r="F296" s="884">
        <v>1</v>
      </c>
      <c r="G296" s="591">
        <v>21</v>
      </c>
      <c r="H296" s="570">
        <f t="shared" si="522"/>
        <v>42</v>
      </c>
      <c r="I296" s="571">
        <v>83200</v>
      </c>
      <c r="J296" s="571">
        <v>10</v>
      </c>
      <c r="K296" s="573">
        <f t="shared" si="523"/>
        <v>832000</v>
      </c>
      <c r="L296" s="573">
        <v>310963</v>
      </c>
      <c r="M296" s="573"/>
      <c r="N296" s="573">
        <f t="shared" si="524"/>
        <v>1142963</v>
      </c>
      <c r="O296" s="571"/>
      <c r="P296" s="575">
        <f t="shared" si="525"/>
        <v>1142963</v>
      </c>
      <c r="Q296" s="575">
        <f>+P296*13</f>
        <v>14858519</v>
      </c>
      <c r="R296" s="885">
        <v>1</v>
      </c>
      <c r="S296" s="595">
        <f t="shared" si="526"/>
        <v>22</v>
      </c>
      <c r="T296" s="462">
        <f t="shared" si="527"/>
        <v>44</v>
      </c>
      <c r="U296" s="457">
        <v>83200</v>
      </c>
      <c r="V296" s="457">
        <f t="shared" si="528"/>
        <v>10</v>
      </c>
      <c r="W296" s="463">
        <f t="shared" si="529"/>
        <v>832000</v>
      </c>
      <c r="X296" s="463">
        <f t="shared" ref="X296:X311" si="551">IF((T296&lt;=30)*AND(W296*T296%&gt;L296),W296*T296%,IF((T296&gt;30)*AND(W296*30%&gt;L296),W296*30%,L296))</f>
        <v>310963</v>
      </c>
      <c r="Y296" s="463"/>
      <c r="Z296" s="463">
        <f t="shared" si="530"/>
        <v>1142963</v>
      </c>
      <c r="AA296" s="457">
        <f t="shared" si="531"/>
        <v>0</v>
      </c>
      <c r="AB296" s="489">
        <f t="shared" si="532"/>
        <v>1142963</v>
      </c>
      <c r="AC296" s="489">
        <f>+AB296*13</f>
        <v>14858519</v>
      </c>
      <c r="AD296" s="885">
        <v>1</v>
      </c>
      <c r="AE296" s="595">
        <f t="shared" si="533"/>
        <v>23</v>
      </c>
      <c r="AF296" s="462">
        <f t="shared" si="534"/>
        <v>46</v>
      </c>
      <c r="AG296" s="457">
        <f t="shared" si="535"/>
        <v>83200</v>
      </c>
      <c r="AH296" s="457">
        <f t="shared" si="536"/>
        <v>10</v>
      </c>
      <c r="AI296" s="463">
        <f t="shared" si="537"/>
        <v>832000</v>
      </c>
      <c r="AJ296" s="463">
        <f t="shared" si="538"/>
        <v>310963</v>
      </c>
      <c r="AK296" s="463"/>
      <c r="AL296" s="463">
        <f t="shared" si="539"/>
        <v>1142963</v>
      </c>
      <c r="AM296" s="457">
        <f t="shared" si="540"/>
        <v>0</v>
      </c>
      <c r="AN296" s="489">
        <f t="shared" si="541"/>
        <v>1142963</v>
      </c>
      <c r="AO296" s="489">
        <f>+AN296*13</f>
        <v>14858519</v>
      </c>
      <c r="AP296" s="885">
        <v>1</v>
      </c>
      <c r="AQ296" s="595">
        <f t="shared" si="542"/>
        <v>24</v>
      </c>
      <c r="AR296" s="462">
        <f t="shared" si="543"/>
        <v>48</v>
      </c>
      <c r="AS296" s="457">
        <f t="shared" si="544"/>
        <v>83200</v>
      </c>
      <c r="AT296" s="457">
        <f t="shared" si="545"/>
        <v>10</v>
      </c>
      <c r="AU296" s="463">
        <f t="shared" si="546"/>
        <v>832000</v>
      </c>
      <c r="AV296" s="463">
        <f t="shared" si="547"/>
        <v>310963</v>
      </c>
      <c r="AW296" s="463"/>
      <c r="AX296" s="463">
        <f t="shared" si="548"/>
        <v>1142963</v>
      </c>
      <c r="AY296" s="457">
        <f t="shared" si="549"/>
        <v>0</v>
      </c>
      <c r="AZ296" s="489">
        <f t="shared" si="550"/>
        <v>1142963</v>
      </c>
      <c r="BA296" s="489">
        <f>+AZ296*13</f>
        <v>14858519</v>
      </c>
    </row>
    <row r="297" spans="1:53" s="490" customFormat="1" ht="23.25" customHeight="1">
      <c r="A297" s="883">
        <v>3</v>
      </c>
      <c r="B297" s="574" t="s">
        <v>1549</v>
      </c>
      <c r="C297" s="576" t="s">
        <v>2541</v>
      </c>
      <c r="D297" s="576">
        <v>1972</v>
      </c>
      <c r="E297" s="574" t="s">
        <v>575</v>
      </c>
      <c r="F297" s="884">
        <v>1</v>
      </c>
      <c r="G297" s="591">
        <v>3</v>
      </c>
      <c r="H297" s="570">
        <f t="shared" si="522"/>
        <v>6</v>
      </c>
      <c r="I297" s="571">
        <v>83200</v>
      </c>
      <c r="J297" s="571">
        <v>10</v>
      </c>
      <c r="K297" s="573">
        <f t="shared" si="523"/>
        <v>832000</v>
      </c>
      <c r="L297" s="573">
        <v>49920</v>
      </c>
      <c r="M297" s="573"/>
      <c r="N297" s="573">
        <f t="shared" si="524"/>
        <v>881920</v>
      </c>
      <c r="O297" s="571"/>
      <c r="P297" s="575">
        <f t="shared" si="525"/>
        <v>881920</v>
      </c>
      <c r="Q297" s="575">
        <f t="shared" ref="Q297:Q306" si="552">+P297*13</f>
        <v>11464960</v>
      </c>
      <c r="R297" s="885">
        <v>1</v>
      </c>
      <c r="S297" s="595">
        <f t="shared" si="526"/>
        <v>4</v>
      </c>
      <c r="T297" s="462">
        <f t="shared" si="527"/>
        <v>8</v>
      </c>
      <c r="U297" s="457">
        <v>83200</v>
      </c>
      <c r="V297" s="457">
        <f t="shared" si="528"/>
        <v>10</v>
      </c>
      <c r="W297" s="463">
        <f t="shared" si="529"/>
        <v>832000</v>
      </c>
      <c r="X297" s="463">
        <f t="shared" si="551"/>
        <v>66560</v>
      </c>
      <c r="Y297" s="463"/>
      <c r="Z297" s="463">
        <f t="shared" si="530"/>
        <v>898560</v>
      </c>
      <c r="AA297" s="457">
        <f t="shared" si="531"/>
        <v>0</v>
      </c>
      <c r="AB297" s="489">
        <f t="shared" si="532"/>
        <v>898560</v>
      </c>
      <c r="AC297" s="489">
        <f t="shared" ref="AC297:AC306" si="553">+AB297*13</f>
        <v>11681280</v>
      </c>
      <c r="AD297" s="885">
        <v>1</v>
      </c>
      <c r="AE297" s="595">
        <f t="shared" si="533"/>
        <v>5</v>
      </c>
      <c r="AF297" s="462">
        <f t="shared" si="534"/>
        <v>10</v>
      </c>
      <c r="AG297" s="457">
        <f t="shared" si="535"/>
        <v>83200</v>
      </c>
      <c r="AH297" s="457">
        <f t="shared" si="536"/>
        <v>10</v>
      </c>
      <c r="AI297" s="463">
        <f t="shared" si="537"/>
        <v>832000</v>
      </c>
      <c r="AJ297" s="463">
        <f t="shared" si="538"/>
        <v>83200</v>
      </c>
      <c r="AK297" s="463"/>
      <c r="AL297" s="463">
        <f t="shared" si="539"/>
        <v>915200</v>
      </c>
      <c r="AM297" s="457">
        <f t="shared" si="540"/>
        <v>0</v>
      </c>
      <c r="AN297" s="489">
        <f t="shared" si="541"/>
        <v>915200</v>
      </c>
      <c r="AO297" s="489">
        <f t="shared" ref="AO297:AO306" si="554">+AN297*13</f>
        <v>11897600</v>
      </c>
      <c r="AP297" s="885">
        <v>1</v>
      </c>
      <c r="AQ297" s="595">
        <f t="shared" si="542"/>
        <v>6</v>
      </c>
      <c r="AR297" s="462">
        <f t="shared" si="543"/>
        <v>12</v>
      </c>
      <c r="AS297" s="457">
        <f t="shared" si="544"/>
        <v>83200</v>
      </c>
      <c r="AT297" s="457">
        <f t="shared" si="545"/>
        <v>10</v>
      </c>
      <c r="AU297" s="463">
        <f t="shared" si="546"/>
        <v>832000</v>
      </c>
      <c r="AV297" s="463">
        <f t="shared" si="547"/>
        <v>99840</v>
      </c>
      <c r="AW297" s="463"/>
      <c r="AX297" s="463">
        <f t="shared" si="548"/>
        <v>931840</v>
      </c>
      <c r="AY297" s="457">
        <f t="shared" si="549"/>
        <v>0</v>
      </c>
      <c r="AZ297" s="489">
        <f t="shared" si="550"/>
        <v>931840</v>
      </c>
      <c r="BA297" s="489">
        <f t="shared" ref="BA297:BA306" si="555">+AZ297*13</f>
        <v>12113920</v>
      </c>
    </row>
    <row r="298" spans="1:53" s="490" customFormat="1" ht="23.25" customHeight="1">
      <c r="A298" s="883">
        <v>4</v>
      </c>
      <c r="B298" s="574" t="s">
        <v>586</v>
      </c>
      <c r="C298" s="576" t="s">
        <v>2540</v>
      </c>
      <c r="D298" s="576">
        <v>1971</v>
      </c>
      <c r="E298" s="574" t="s">
        <v>575</v>
      </c>
      <c r="F298" s="884">
        <v>1</v>
      </c>
      <c r="G298" s="591">
        <v>12</v>
      </c>
      <c r="H298" s="570">
        <f t="shared" si="522"/>
        <v>24</v>
      </c>
      <c r="I298" s="571">
        <v>83200</v>
      </c>
      <c r="J298" s="571">
        <v>10</v>
      </c>
      <c r="K298" s="573">
        <f t="shared" si="523"/>
        <v>832000</v>
      </c>
      <c r="L298" s="573">
        <v>199680</v>
      </c>
      <c r="M298" s="573"/>
      <c r="N298" s="573">
        <f t="shared" si="524"/>
        <v>1031680</v>
      </c>
      <c r="O298" s="571"/>
      <c r="P298" s="575">
        <f t="shared" si="525"/>
        <v>1031680</v>
      </c>
      <c r="Q298" s="575">
        <f t="shared" si="552"/>
        <v>13411840</v>
      </c>
      <c r="R298" s="885">
        <v>1</v>
      </c>
      <c r="S298" s="595">
        <f t="shared" si="526"/>
        <v>13</v>
      </c>
      <c r="T298" s="462">
        <f t="shared" si="527"/>
        <v>26</v>
      </c>
      <c r="U298" s="457">
        <v>83200</v>
      </c>
      <c r="V298" s="457">
        <f t="shared" si="528"/>
        <v>10</v>
      </c>
      <c r="W298" s="463">
        <f t="shared" si="529"/>
        <v>832000</v>
      </c>
      <c r="X298" s="463">
        <f t="shared" si="551"/>
        <v>216320</v>
      </c>
      <c r="Y298" s="463"/>
      <c r="Z298" s="463">
        <f t="shared" si="530"/>
        <v>1048320</v>
      </c>
      <c r="AA298" s="457">
        <f t="shared" si="531"/>
        <v>0</v>
      </c>
      <c r="AB298" s="489">
        <f t="shared" si="532"/>
        <v>1048320</v>
      </c>
      <c r="AC298" s="489">
        <f t="shared" si="553"/>
        <v>13628160</v>
      </c>
      <c r="AD298" s="885">
        <v>1</v>
      </c>
      <c r="AE298" s="595">
        <f t="shared" si="533"/>
        <v>14</v>
      </c>
      <c r="AF298" s="462">
        <f t="shared" si="534"/>
        <v>28</v>
      </c>
      <c r="AG298" s="457">
        <f t="shared" si="535"/>
        <v>83200</v>
      </c>
      <c r="AH298" s="457">
        <f t="shared" si="536"/>
        <v>10</v>
      </c>
      <c r="AI298" s="463">
        <f t="shared" si="537"/>
        <v>832000</v>
      </c>
      <c r="AJ298" s="463">
        <f t="shared" si="538"/>
        <v>232960.00000000003</v>
      </c>
      <c r="AK298" s="463"/>
      <c r="AL298" s="463">
        <f t="shared" si="539"/>
        <v>1064960</v>
      </c>
      <c r="AM298" s="457">
        <f t="shared" si="540"/>
        <v>0</v>
      </c>
      <c r="AN298" s="489">
        <f t="shared" si="541"/>
        <v>1064960</v>
      </c>
      <c r="AO298" s="489">
        <f t="shared" si="554"/>
        <v>13844480</v>
      </c>
      <c r="AP298" s="885">
        <v>1</v>
      </c>
      <c r="AQ298" s="595">
        <f t="shared" si="542"/>
        <v>15</v>
      </c>
      <c r="AR298" s="462">
        <f t="shared" si="543"/>
        <v>30</v>
      </c>
      <c r="AS298" s="457">
        <f t="shared" si="544"/>
        <v>83200</v>
      </c>
      <c r="AT298" s="457">
        <f t="shared" si="545"/>
        <v>10</v>
      </c>
      <c r="AU298" s="463">
        <f t="shared" si="546"/>
        <v>832000</v>
      </c>
      <c r="AV298" s="463">
        <f t="shared" si="547"/>
        <v>249600</v>
      </c>
      <c r="AW298" s="463"/>
      <c r="AX298" s="463">
        <f t="shared" si="548"/>
        <v>1081600</v>
      </c>
      <c r="AY298" s="457">
        <f t="shared" si="549"/>
        <v>0</v>
      </c>
      <c r="AZ298" s="489">
        <f t="shared" si="550"/>
        <v>1081600</v>
      </c>
      <c r="BA298" s="489">
        <f t="shared" si="555"/>
        <v>14060800</v>
      </c>
    </row>
    <row r="299" spans="1:53" s="490" customFormat="1" ht="27">
      <c r="A299" s="883">
        <v>5</v>
      </c>
      <c r="B299" s="574" t="s">
        <v>2514</v>
      </c>
      <c r="C299" s="576" t="s">
        <v>2541</v>
      </c>
      <c r="D299" s="576">
        <v>1973</v>
      </c>
      <c r="E299" s="574" t="s">
        <v>3192</v>
      </c>
      <c r="F299" s="884">
        <v>1</v>
      </c>
      <c r="G299" s="591">
        <v>1</v>
      </c>
      <c r="H299" s="570">
        <f t="shared" si="522"/>
        <v>2</v>
      </c>
      <c r="I299" s="571">
        <v>83200</v>
      </c>
      <c r="J299" s="571">
        <v>10</v>
      </c>
      <c r="K299" s="573">
        <f t="shared" si="523"/>
        <v>832000</v>
      </c>
      <c r="L299" s="573">
        <v>16640</v>
      </c>
      <c r="M299" s="573"/>
      <c r="N299" s="573">
        <f t="shared" si="524"/>
        <v>848640</v>
      </c>
      <c r="O299" s="571"/>
      <c r="P299" s="575">
        <f t="shared" si="525"/>
        <v>848640</v>
      </c>
      <c r="Q299" s="575">
        <f>+P299*13</f>
        <v>11032320</v>
      </c>
      <c r="R299" s="885">
        <v>1</v>
      </c>
      <c r="S299" s="595">
        <f t="shared" si="526"/>
        <v>2</v>
      </c>
      <c r="T299" s="462">
        <f t="shared" si="527"/>
        <v>4</v>
      </c>
      <c r="U299" s="457">
        <v>83200</v>
      </c>
      <c r="V299" s="457">
        <f t="shared" si="528"/>
        <v>10</v>
      </c>
      <c r="W299" s="463">
        <f t="shared" si="529"/>
        <v>832000</v>
      </c>
      <c r="X299" s="463">
        <f t="shared" si="551"/>
        <v>33280</v>
      </c>
      <c r="Y299" s="463"/>
      <c r="Z299" s="463">
        <f t="shared" si="530"/>
        <v>865280</v>
      </c>
      <c r="AA299" s="457">
        <f t="shared" si="531"/>
        <v>0</v>
      </c>
      <c r="AB299" s="489">
        <f t="shared" si="532"/>
        <v>865280</v>
      </c>
      <c r="AC299" s="489">
        <f>+AB299*13</f>
        <v>11248640</v>
      </c>
      <c r="AD299" s="885">
        <v>1</v>
      </c>
      <c r="AE299" s="595">
        <f t="shared" si="533"/>
        <v>3</v>
      </c>
      <c r="AF299" s="462">
        <f t="shared" si="534"/>
        <v>6</v>
      </c>
      <c r="AG299" s="457">
        <f t="shared" si="535"/>
        <v>83200</v>
      </c>
      <c r="AH299" s="457">
        <f t="shared" si="536"/>
        <v>10</v>
      </c>
      <c r="AI299" s="463">
        <f t="shared" si="537"/>
        <v>832000</v>
      </c>
      <c r="AJ299" s="463">
        <f t="shared" si="538"/>
        <v>49920</v>
      </c>
      <c r="AK299" s="463"/>
      <c r="AL299" s="463">
        <f t="shared" si="539"/>
        <v>881920</v>
      </c>
      <c r="AM299" s="457">
        <f t="shared" si="540"/>
        <v>0</v>
      </c>
      <c r="AN299" s="489">
        <f t="shared" si="541"/>
        <v>881920</v>
      </c>
      <c r="AO299" s="489">
        <f>+AN299*13</f>
        <v>11464960</v>
      </c>
      <c r="AP299" s="885">
        <v>1</v>
      </c>
      <c r="AQ299" s="595">
        <f t="shared" si="542"/>
        <v>4</v>
      </c>
      <c r="AR299" s="462">
        <f t="shared" si="543"/>
        <v>8</v>
      </c>
      <c r="AS299" s="457">
        <f t="shared" si="544"/>
        <v>83200</v>
      </c>
      <c r="AT299" s="457">
        <f t="shared" si="545"/>
        <v>10</v>
      </c>
      <c r="AU299" s="463">
        <f t="shared" si="546"/>
        <v>832000</v>
      </c>
      <c r="AV299" s="463">
        <f t="shared" si="547"/>
        <v>66560</v>
      </c>
      <c r="AW299" s="463"/>
      <c r="AX299" s="463">
        <f t="shared" si="548"/>
        <v>898560</v>
      </c>
      <c r="AY299" s="457">
        <f t="shared" si="549"/>
        <v>0</v>
      </c>
      <c r="AZ299" s="489">
        <f t="shared" si="550"/>
        <v>898560</v>
      </c>
      <c r="BA299" s="489">
        <f>+AZ299*13</f>
        <v>11681280</v>
      </c>
    </row>
    <row r="300" spans="1:53" s="490" customFormat="1" ht="23.25" customHeight="1">
      <c r="A300" s="883">
        <v>6</v>
      </c>
      <c r="B300" s="574" t="s">
        <v>1786</v>
      </c>
      <c r="C300" s="576" t="s">
        <v>2540</v>
      </c>
      <c r="D300" s="576">
        <v>1994</v>
      </c>
      <c r="E300" s="574" t="s">
        <v>575</v>
      </c>
      <c r="F300" s="884">
        <v>1</v>
      </c>
      <c r="G300" s="591">
        <v>1</v>
      </c>
      <c r="H300" s="570">
        <f t="shared" si="522"/>
        <v>2</v>
      </c>
      <c r="I300" s="571">
        <v>83200</v>
      </c>
      <c r="J300" s="571">
        <v>10</v>
      </c>
      <c r="K300" s="573">
        <f t="shared" si="523"/>
        <v>832000</v>
      </c>
      <c r="L300" s="573">
        <v>16640</v>
      </c>
      <c r="M300" s="573"/>
      <c r="N300" s="573">
        <f t="shared" si="524"/>
        <v>848640</v>
      </c>
      <c r="O300" s="571"/>
      <c r="P300" s="575">
        <f t="shared" si="525"/>
        <v>848640</v>
      </c>
      <c r="Q300" s="575">
        <f t="shared" si="552"/>
        <v>11032320</v>
      </c>
      <c r="R300" s="885">
        <v>1</v>
      </c>
      <c r="S300" s="595">
        <f t="shared" si="526"/>
        <v>2</v>
      </c>
      <c r="T300" s="462">
        <f t="shared" si="527"/>
        <v>4</v>
      </c>
      <c r="U300" s="457">
        <v>83200</v>
      </c>
      <c r="V300" s="457">
        <f t="shared" si="528"/>
        <v>10</v>
      </c>
      <c r="W300" s="463">
        <f t="shared" si="529"/>
        <v>832000</v>
      </c>
      <c r="X300" s="463">
        <f t="shared" si="551"/>
        <v>33280</v>
      </c>
      <c r="Y300" s="463"/>
      <c r="Z300" s="463">
        <f t="shared" si="530"/>
        <v>865280</v>
      </c>
      <c r="AA300" s="457">
        <f t="shared" si="531"/>
        <v>0</v>
      </c>
      <c r="AB300" s="489">
        <f t="shared" si="532"/>
        <v>865280</v>
      </c>
      <c r="AC300" s="489">
        <f t="shared" si="553"/>
        <v>11248640</v>
      </c>
      <c r="AD300" s="885">
        <v>1</v>
      </c>
      <c r="AE300" s="595">
        <f t="shared" si="533"/>
        <v>3</v>
      </c>
      <c r="AF300" s="462">
        <f t="shared" si="534"/>
        <v>6</v>
      </c>
      <c r="AG300" s="457">
        <f t="shared" si="535"/>
        <v>83200</v>
      </c>
      <c r="AH300" s="457">
        <f t="shared" si="536"/>
        <v>10</v>
      </c>
      <c r="AI300" s="463">
        <f t="shared" si="537"/>
        <v>832000</v>
      </c>
      <c r="AJ300" s="463">
        <f t="shared" si="538"/>
        <v>49920</v>
      </c>
      <c r="AK300" s="463"/>
      <c r="AL300" s="463">
        <f t="shared" si="539"/>
        <v>881920</v>
      </c>
      <c r="AM300" s="457">
        <f t="shared" si="540"/>
        <v>0</v>
      </c>
      <c r="AN300" s="489">
        <f t="shared" si="541"/>
        <v>881920</v>
      </c>
      <c r="AO300" s="489">
        <f t="shared" si="554"/>
        <v>11464960</v>
      </c>
      <c r="AP300" s="885">
        <v>1</v>
      </c>
      <c r="AQ300" s="595">
        <f t="shared" si="542"/>
        <v>4</v>
      </c>
      <c r="AR300" s="462">
        <f t="shared" si="543"/>
        <v>8</v>
      </c>
      <c r="AS300" s="457">
        <f t="shared" si="544"/>
        <v>83200</v>
      </c>
      <c r="AT300" s="457">
        <f t="shared" si="545"/>
        <v>10</v>
      </c>
      <c r="AU300" s="463">
        <f t="shared" si="546"/>
        <v>832000</v>
      </c>
      <c r="AV300" s="463">
        <f t="shared" si="547"/>
        <v>66560</v>
      </c>
      <c r="AW300" s="463"/>
      <c r="AX300" s="463">
        <f t="shared" si="548"/>
        <v>898560</v>
      </c>
      <c r="AY300" s="457">
        <f t="shared" si="549"/>
        <v>0</v>
      </c>
      <c r="AZ300" s="489">
        <f t="shared" si="550"/>
        <v>898560</v>
      </c>
      <c r="BA300" s="489">
        <f t="shared" si="555"/>
        <v>11681280</v>
      </c>
    </row>
    <row r="301" spans="1:53" s="490" customFormat="1" ht="23.25" customHeight="1">
      <c r="A301" s="883">
        <v>7</v>
      </c>
      <c r="B301" s="574" t="s">
        <v>2583</v>
      </c>
      <c r="C301" s="576" t="s">
        <v>2540</v>
      </c>
      <c r="D301" s="576">
        <v>1989</v>
      </c>
      <c r="E301" s="574" t="s">
        <v>575</v>
      </c>
      <c r="F301" s="884">
        <v>1</v>
      </c>
      <c r="G301" s="591">
        <v>1</v>
      </c>
      <c r="H301" s="570">
        <f t="shared" si="522"/>
        <v>2</v>
      </c>
      <c r="I301" s="571">
        <v>83200</v>
      </c>
      <c r="J301" s="571">
        <v>10</v>
      </c>
      <c r="K301" s="573">
        <f t="shared" si="523"/>
        <v>832000</v>
      </c>
      <c r="L301" s="573">
        <v>16640</v>
      </c>
      <c r="M301" s="573"/>
      <c r="N301" s="573">
        <f t="shared" si="524"/>
        <v>848640</v>
      </c>
      <c r="O301" s="571"/>
      <c r="P301" s="575">
        <f t="shared" si="525"/>
        <v>848640</v>
      </c>
      <c r="Q301" s="575">
        <f t="shared" si="552"/>
        <v>11032320</v>
      </c>
      <c r="R301" s="885">
        <v>1</v>
      </c>
      <c r="S301" s="595">
        <f t="shared" si="526"/>
        <v>2</v>
      </c>
      <c r="T301" s="462">
        <f t="shared" si="527"/>
        <v>4</v>
      </c>
      <c r="U301" s="457">
        <v>83200</v>
      </c>
      <c r="V301" s="457">
        <f t="shared" si="528"/>
        <v>10</v>
      </c>
      <c r="W301" s="463">
        <f t="shared" si="529"/>
        <v>832000</v>
      </c>
      <c r="X301" s="463">
        <f t="shared" si="551"/>
        <v>33280</v>
      </c>
      <c r="Y301" s="463"/>
      <c r="Z301" s="463">
        <f t="shared" si="530"/>
        <v>865280</v>
      </c>
      <c r="AA301" s="457">
        <f t="shared" si="531"/>
        <v>0</v>
      </c>
      <c r="AB301" s="489">
        <f t="shared" si="532"/>
        <v>865280</v>
      </c>
      <c r="AC301" s="489">
        <f t="shared" si="553"/>
        <v>11248640</v>
      </c>
      <c r="AD301" s="885">
        <v>1</v>
      </c>
      <c r="AE301" s="595">
        <f t="shared" si="533"/>
        <v>3</v>
      </c>
      <c r="AF301" s="462">
        <f t="shared" si="534"/>
        <v>6</v>
      </c>
      <c r="AG301" s="457">
        <f t="shared" si="535"/>
        <v>83200</v>
      </c>
      <c r="AH301" s="457">
        <f t="shared" si="536"/>
        <v>10</v>
      </c>
      <c r="AI301" s="463">
        <f t="shared" si="537"/>
        <v>832000</v>
      </c>
      <c r="AJ301" s="463">
        <f t="shared" si="538"/>
        <v>49920</v>
      </c>
      <c r="AK301" s="463"/>
      <c r="AL301" s="463">
        <f t="shared" si="539"/>
        <v>881920</v>
      </c>
      <c r="AM301" s="457">
        <f t="shared" si="540"/>
        <v>0</v>
      </c>
      <c r="AN301" s="489">
        <f t="shared" si="541"/>
        <v>881920</v>
      </c>
      <c r="AO301" s="489">
        <f t="shared" si="554"/>
        <v>11464960</v>
      </c>
      <c r="AP301" s="885">
        <v>1</v>
      </c>
      <c r="AQ301" s="595">
        <f t="shared" si="542"/>
        <v>4</v>
      </c>
      <c r="AR301" s="462">
        <f t="shared" si="543"/>
        <v>8</v>
      </c>
      <c r="AS301" s="457">
        <f t="shared" si="544"/>
        <v>83200</v>
      </c>
      <c r="AT301" s="457">
        <f t="shared" si="545"/>
        <v>10</v>
      </c>
      <c r="AU301" s="463">
        <f t="shared" si="546"/>
        <v>832000</v>
      </c>
      <c r="AV301" s="463">
        <f t="shared" si="547"/>
        <v>66560</v>
      </c>
      <c r="AW301" s="463"/>
      <c r="AX301" s="463">
        <f t="shared" si="548"/>
        <v>898560</v>
      </c>
      <c r="AY301" s="457">
        <f t="shared" si="549"/>
        <v>0</v>
      </c>
      <c r="AZ301" s="489">
        <f t="shared" si="550"/>
        <v>898560</v>
      </c>
      <c r="BA301" s="489">
        <f t="shared" si="555"/>
        <v>11681280</v>
      </c>
    </row>
    <row r="302" spans="1:53" s="490" customFormat="1" ht="23.25" customHeight="1">
      <c r="A302" s="883">
        <v>8</v>
      </c>
      <c r="B302" s="574" t="s">
        <v>599</v>
      </c>
      <c r="C302" s="576" t="s">
        <v>2540</v>
      </c>
      <c r="D302" s="576">
        <v>1987</v>
      </c>
      <c r="E302" s="574" t="s">
        <v>575</v>
      </c>
      <c r="F302" s="884">
        <v>1</v>
      </c>
      <c r="G302" s="591">
        <v>0</v>
      </c>
      <c r="H302" s="570">
        <f t="shared" si="522"/>
        <v>0</v>
      </c>
      <c r="I302" s="571">
        <v>83200</v>
      </c>
      <c r="J302" s="571">
        <v>10</v>
      </c>
      <c r="K302" s="573">
        <f t="shared" si="523"/>
        <v>832000</v>
      </c>
      <c r="L302" s="573"/>
      <c r="M302" s="573"/>
      <c r="N302" s="573">
        <f t="shared" si="524"/>
        <v>832000</v>
      </c>
      <c r="O302" s="571"/>
      <c r="P302" s="575">
        <f t="shared" si="525"/>
        <v>832000</v>
      </c>
      <c r="Q302" s="575">
        <f t="shared" si="552"/>
        <v>10816000</v>
      </c>
      <c r="R302" s="885">
        <v>1</v>
      </c>
      <c r="S302" s="595">
        <f t="shared" si="526"/>
        <v>1</v>
      </c>
      <c r="T302" s="462">
        <f t="shared" si="527"/>
        <v>2</v>
      </c>
      <c r="U302" s="457">
        <v>83200</v>
      </c>
      <c r="V302" s="457">
        <f t="shared" si="528"/>
        <v>10</v>
      </c>
      <c r="W302" s="463">
        <f t="shared" si="529"/>
        <v>832000</v>
      </c>
      <c r="X302" s="463">
        <f t="shared" si="551"/>
        <v>16640</v>
      </c>
      <c r="Y302" s="463"/>
      <c r="Z302" s="463">
        <f t="shared" si="530"/>
        <v>848640</v>
      </c>
      <c r="AA302" s="457">
        <f t="shared" si="531"/>
        <v>0</v>
      </c>
      <c r="AB302" s="489">
        <f t="shared" si="532"/>
        <v>848640</v>
      </c>
      <c r="AC302" s="489">
        <f t="shared" si="553"/>
        <v>11032320</v>
      </c>
      <c r="AD302" s="885">
        <v>1</v>
      </c>
      <c r="AE302" s="595">
        <f t="shared" si="533"/>
        <v>2</v>
      </c>
      <c r="AF302" s="462">
        <f t="shared" si="534"/>
        <v>4</v>
      </c>
      <c r="AG302" s="457">
        <f t="shared" si="535"/>
        <v>83200</v>
      </c>
      <c r="AH302" s="457">
        <f t="shared" si="536"/>
        <v>10</v>
      </c>
      <c r="AI302" s="463">
        <f t="shared" si="537"/>
        <v>832000</v>
      </c>
      <c r="AJ302" s="463">
        <f t="shared" si="538"/>
        <v>33280</v>
      </c>
      <c r="AK302" s="463"/>
      <c r="AL302" s="463">
        <f t="shared" si="539"/>
        <v>865280</v>
      </c>
      <c r="AM302" s="457">
        <f t="shared" si="540"/>
        <v>0</v>
      </c>
      <c r="AN302" s="489">
        <f t="shared" si="541"/>
        <v>865280</v>
      </c>
      <c r="AO302" s="489">
        <f t="shared" si="554"/>
        <v>11248640</v>
      </c>
      <c r="AP302" s="885">
        <v>1</v>
      </c>
      <c r="AQ302" s="595">
        <f t="shared" si="542"/>
        <v>3</v>
      </c>
      <c r="AR302" s="462">
        <f t="shared" si="543"/>
        <v>6</v>
      </c>
      <c r="AS302" s="457">
        <f t="shared" si="544"/>
        <v>83200</v>
      </c>
      <c r="AT302" s="457">
        <f t="shared" si="545"/>
        <v>10</v>
      </c>
      <c r="AU302" s="463">
        <f t="shared" si="546"/>
        <v>832000</v>
      </c>
      <c r="AV302" s="463">
        <f t="shared" si="547"/>
        <v>49920</v>
      </c>
      <c r="AW302" s="463"/>
      <c r="AX302" s="463">
        <f t="shared" si="548"/>
        <v>881920</v>
      </c>
      <c r="AY302" s="457">
        <f t="shared" si="549"/>
        <v>0</v>
      </c>
      <c r="AZ302" s="489">
        <f t="shared" si="550"/>
        <v>881920</v>
      </c>
      <c r="BA302" s="489">
        <f t="shared" si="555"/>
        <v>11464960</v>
      </c>
    </row>
    <row r="303" spans="1:53" s="490" customFormat="1" ht="23.25" customHeight="1">
      <c r="A303" s="883">
        <v>9</v>
      </c>
      <c r="B303" s="574" t="s">
        <v>886</v>
      </c>
      <c r="C303" s="576" t="s">
        <v>2541</v>
      </c>
      <c r="D303" s="576">
        <v>1986</v>
      </c>
      <c r="E303" s="574" t="s">
        <v>575</v>
      </c>
      <c r="F303" s="884">
        <v>1</v>
      </c>
      <c r="G303" s="591">
        <v>4</v>
      </c>
      <c r="H303" s="570">
        <f t="shared" si="522"/>
        <v>8</v>
      </c>
      <c r="I303" s="571">
        <v>83200</v>
      </c>
      <c r="J303" s="571">
        <v>10</v>
      </c>
      <c r="K303" s="573">
        <f t="shared" si="523"/>
        <v>832000</v>
      </c>
      <c r="L303" s="573">
        <v>66560</v>
      </c>
      <c r="M303" s="573"/>
      <c r="N303" s="573">
        <f t="shared" si="524"/>
        <v>898560</v>
      </c>
      <c r="O303" s="571"/>
      <c r="P303" s="575">
        <f t="shared" si="525"/>
        <v>898560</v>
      </c>
      <c r="Q303" s="575">
        <f t="shared" si="552"/>
        <v>11681280</v>
      </c>
      <c r="R303" s="885">
        <v>1</v>
      </c>
      <c r="S303" s="595">
        <f t="shared" si="526"/>
        <v>5</v>
      </c>
      <c r="T303" s="462">
        <f t="shared" si="527"/>
        <v>10</v>
      </c>
      <c r="U303" s="457">
        <v>83200</v>
      </c>
      <c r="V303" s="457">
        <f t="shared" si="528"/>
        <v>10</v>
      </c>
      <c r="W303" s="463">
        <f t="shared" si="529"/>
        <v>832000</v>
      </c>
      <c r="X303" s="463">
        <f t="shared" si="551"/>
        <v>83200</v>
      </c>
      <c r="Y303" s="463"/>
      <c r="Z303" s="463">
        <f t="shared" si="530"/>
        <v>915200</v>
      </c>
      <c r="AA303" s="457">
        <f t="shared" si="531"/>
        <v>0</v>
      </c>
      <c r="AB303" s="489">
        <f t="shared" si="532"/>
        <v>915200</v>
      </c>
      <c r="AC303" s="489">
        <f t="shared" si="553"/>
        <v>11897600</v>
      </c>
      <c r="AD303" s="885">
        <v>1</v>
      </c>
      <c r="AE303" s="595">
        <f t="shared" si="533"/>
        <v>6</v>
      </c>
      <c r="AF303" s="462">
        <f t="shared" si="534"/>
        <v>12</v>
      </c>
      <c r="AG303" s="457">
        <f t="shared" si="535"/>
        <v>83200</v>
      </c>
      <c r="AH303" s="457">
        <f t="shared" si="536"/>
        <v>10</v>
      </c>
      <c r="AI303" s="463">
        <f t="shared" si="537"/>
        <v>832000</v>
      </c>
      <c r="AJ303" s="463">
        <f t="shared" si="538"/>
        <v>99840</v>
      </c>
      <c r="AK303" s="463"/>
      <c r="AL303" s="463">
        <f t="shared" si="539"/>
        <v>931840</v>
      </c>
      <c r="AM303" s="457">
        <f t="shared" si="540"/>
        <v>0</v>
      </c>
      <c r="AN303" s="489">
        <f t="shared" si="541"/>
        <v>931840</v>
      </c>
      <c r="AO303" s="489">
        <f t="shared" si="554"/>
        <v>12113920</v>
      </c>
      <c r="AP303" s="885">
        <v>1</v>
      </c>
      <c r="AQ303" s="595">
        <f t="shared" si="542"/>
        <v>7</v>
      </c>
      <c r="AR303" s="462">
        <f t="shared" si="543"/>
        <v>14</v>
      </c>
      <c r="AS303" s="457">
        <f t="shared" si="544"/>
        <v>83200</v>
      </c>
      <c r="AT303" s="457">
        <f t="shared" si="545"/>
        <v>10</v>
      </c>
      <c r="AU303" s="463">
        <f t="shared" si="546"/>
        <v>832000</v>
      </c>
      <c r="AV303" s="463">
        <f t="shared" si="547"/>
        <v>116480.00000000001</v>
      </c>
      <c r="AW303" s="463"/>
      <c r="AX303" s="463">
        <f t="shared" si="548"/>
        <v>948480</v>
      </c>
      <c r="AY303" s="457">
        <f t="shared" si="549"/>
        <v>0</v>
      </c>
      <c r="AZ303" s="489">
        <f t="shared" si="550"/>
        <v>948480</v>
      </c>
      <c r="BA303" s="489">
        <f t="shared" si="555"/>
        <v>12330240</v>
      </c>
    </row>
    <row r="304" spans="1:53" s="490" customFormat="1" ht="23.25" customHeight="1">
      <c r="A304" s="883">
        <v>10</v>
      </c>
      <c r="B304" s="574" t="s">
        <v>2584</v>
      </c>
      <c r="C304" s="576" t="s">
        <v>2540</v>
      </c>
      <c r="D304" s="576">
        <v>1988</v>
      </c>
      <c r="E304" s="574" t="s">
        <v>575</v>
      </c>
      <c r="F304" s="884">
        <v>1</v>
      </c>
      <c r="G304" s="591">
        <v>0</v>
      </c>
      <c r="H304" s="570">
        <f t="shared" si="522"/>
        <v>0</v>
      </c>
      <c r="I304" s="571">
        <v>83200</v>
      </c>
      <c r="J304" s="571">
        <v>10</v>
      </c>
      <c r="K304" s="573">
        <f t="shared" si="523"/>
        <v>832000</v>
      </c>
      <c r="L304" s="573"/>
      <c r="M304" s="573"/>
      <c r="N304" s="573">
        <f t="shared" si="524"/>
        <v>832000</v>
      </c>
      <c r="O304" s="571"/>
      <c r="P304" s="575">
        <f t="shared" si="525"/>
        <v>832000</v>
      </c>
      <c r="Q304" s="575">
        <f t="shared" si="552"/>
        <v>10816000</v>
      </c>
      <c r="R304" s="885">
        <v>1</v>
      </c>
      <c r="S304" s="595">
        <f t="shared" si="526"/>
        <v>1</v>
      </c>
      <c r="T304" s="462">
        <f t="shared" si="527"/>
        <v>2</v>
      </c>
      <c r="U304" s="457">
        <v>83200</v>
      </c>
      <c r="V304" s="457">
        <f t="shared" si="528"/>
        <v>10</v>
      </c>
      <c r="W304" s="463">
        <f t="shared" si="529"/>
        <v>832000</v>
      </c>
      <c r="X304" s="463">
        <f t="shared" si="551"/>
        <v>16640</v>
      </c>
      <c r="Y304" s="463"/>
      <c r="Z304" s="463">
        <f t="shared" si="530"/>
        <v>848640</v>
      </c>
      <c r="AA304" s="457">
        <f t="shared" si="531"/>
        <v>0</v>
      </c>
      <c r="AB304" s="489">
        <f t="shared" si="532"/>
        <v>848640</v>
      </c>
      <c r="AC304" s="489">
        <f t="shared" si="553"/>
        <v>11032320</v>
      </c>
      <c r="AD304" s="885">
        <v>1</v>
      </c>
      <c r="AE304" s="595">
        <f t="shared" si="533"/>
        <v>2</v>
      </c>
      <c r="AF304" s="462">
        <f t="shared" si="534"/>
        <v>4</v>
      </c>
      <c r="AG304" s="457">
        <f t="shared" si="535"/>
        <v>83200</v>
      </c>
      <c r="AH304" s="457">
        <f t="shared" si="536"/>
        <v>10</v>
      </c>
      <c r="AI304" s="463">
        <f t="shared" si="537"/>
        <v>832000</v>
      </c>
      <c r="AJ304" s="463">
        <f t="shared" si="538"/>
        <v>33280</v>
      </c>
      <c r="AK304" s="463"/>
      <c r="AL304" s="463">
        <f t="shared" si="539"/>
        <v>865280</v>
      </c>
      <c r="AM304" s="457">
        <f t="shared" si="540"/>
        <v>0</v>
      </c>
      <c r="AN304" s="489">
        <f t="shared" si="541"/>
        <v>865280</v>
      </c>
      <c r="AO304" s="489">
        <f t="shared" si="554"/>
        <v>11248640</v>
      </c>
      <c r="AP304" s="885">
        <v>1</v>
      </c>
      <c r="AQ304" s="595">
        <f t="shared" si="542"/>
        <v>3</v>
      </c>
      <c r="AR304" s="462">
        <f t="shared" si="543"/>
        <v>6</v>
      </c>
      <c r="AS304" s="457">
        <f t="shared" si="544"/>
        <v>83200</v>
      </c>
      <c r="AT304" s="457">
        <f t="shared" si="545"/>
        <v>10</v>
      </c>
      <c r="AU304" s="463">
        <f t="shared" si="546"/>
        <v>832000</v>
      </c>
      <c r="AV304" s="463">
        <f t="shared" si="547"/>
        <v>49920</v>
      </c>
      <c r="AW304" s="463"/>
      <c r="AX304" s="463">
        <f t="shared" si="548"/>
        <v>881920</v>
      </c>
      <c r="AY304" s="457">
        <f t="shared" si="549"/>
        <v>0</v>
      </c>
      <c r="AZ304" s="489">
        <f t="shared" si="550"/>
        <v>881920</v>
      </c>
      <c r="BA304" s="489">
        <f t="shared" si="555"/>
        <v>11464960</v>
      </c>
    </row>
    <row r="305" spans="1:53" s="490" customFormat="1" ht="23.25" customHeight="1">
      <c r="A305" s="883">
        <v>11</v>
      </c>
      <c r="B305" s="574" t="s">
        <v>1442</v>
      </c>
      <c r="C305" s="576" t="s">
        <v>2540</v>
      </c>
      <c r="D305" s="576">
        <v>1987</v>
      </c>
      <c r="E305" s="574" t="s">
        <v>575</v>
      </c>
      <c r="F305" s="884">
        <v>1</v>
      </c>
      <c r="G305" s="591">
        <v>0</v>
      </c>
      <c r="H305" s="570">
        <f t="shared" si="522"/>
        <v>0</v>
      </c>
      <c r="I305" s="571">
        <v>83200</v>
      </c>
      <c r="J305" s="571">
        <v>10</v>
      </c>
      <c r="K305" s="573">
        <f t="shared" si="523"/>
        <v>832000</v>
      </c>
      <c r="L305" s="573"/>
      <c r="M305" s="573"/>
      <c r="N305" s="573">
        <f t="shared" si="524"/>
        <v>832000</v>
      </c>
      <c r="O305" s="571"/>
      <c r="P305" s="575">
        <f t="shared" si="525"/>
        <v>832000</v>
      </c>
      <c r="Q305" s="575">
        <f t="shared" si="552"/>
        <v>10816000</v>
      </c>
      <c r="R305" s="885">
        <v>1</v>
      </c>
      <c r="S305" s="595">
        <f t="shared" si="526"/>
        <v>1</v>
      </c>
      <c r="T305" s="462">
        <f t="shared" si="527"/>
        <v>2</v>
      </c>
      <c r="U305" s="457">
        <v>83200</v>
      </c>
      <c r="V305" s="457">
        <f t="shared" si="528"/>
        <v>10</v>
      </c>
      <c r="W305" s="463">
        <f t="shared" si="529"/>
        <v>832000</v>
      </c>
      <c r="X305" s="463">
        <f t="shared" si="551"/>
        <v>16640</v>
      </c>
      <c r="Y305" s="463"/>
      <c r="Z305" s="463">
        <f t="shared" si="530"/>
        <v>848640</v>
      </c>
      <c r="AA305" s="457">
        <f t="shared" si="531"/>
        <v>0</v>
      </c>
      <c r="AB305" s="489">
        <f t="shared" si="532"/>
        <v>848640</v>
      </c>
      <c r="AC305" s="489">
        <f t="shared" si="553"/>
        <v>11032320</v>
      </c>
      <c r="AD305" s="885">
        <v>1</v>
      </c>
      <c r="AE305" s="595">
        <f t="shared" si="533"/>
        <v>2</v>
      </c>
      <c r="AF305" s="462">
        <f t="shared" si="534"/>
        <v>4</v>
      </c>
      <c r="AG305" s="457">
        <f t="shared" si="535"/>
        <v>83200</v>
      </c>
      <c r="AH305" s="457">
        <f t="shared" si="536"/>
        <v>10</v>
      </c>
      <c r="AI305" s="463">
        <f t="shared" si="537"/>
        <v>832000</v>
      </c>
      <c r="AJ305" s="463">
        <f t="shared" si="538"/>
        <v>33280</v>
      </c>
      <c r="AK305" s="463"/>
      <c r="AL305" s="463">
        <f t="shared" si="539"/>
        <v>865280</v>
      </c>
      <c r="AM305" s="457">
        <f t="shared" si="540"/>
        <v>0</v>
      </c>
      <c r="AN305" s="489">
        <f t="shared" si="541"/>
        <v>865280</v>
      </c>
      <c r="AO305" s="489">
        <f t="shared" si="554"/>
        <v>11248640</v>
      </c>
      <c r="AP305" s="885">
        <v>1</v>
      </c>
      <c r="AQ305" s="595">
        <f t="shared" si="542"/>
        <v>3</v>
      </c>
      <c r="AR305" s="462">
        <f t="shared" si="543"/>
        <v>6</v>
      </c>
      <c r="AS305" s="457">
        <f t="shared" si="544"/>
        <v>83200</v>
      </c>
      <c r="AT305" s="457">
        <f t="shared" si="545"/>
        <v>10</v>
      </c>
      <c r="AU305" s="463">
        <f t="shared" si="546"/>
        <v>832000</v>
      </c>
      <c r="AV305" s="463">
        <f t="shared" si="547"/>
        <v>49920</v>
      </c>
      <c r="AW305" s="463"/>
      <c r="AX305" s="463">
        <f t="shared" si="548"/>
        <v>881920</v>
      </c>
      <c r="AY305" s="457">
        <f t="shared" si="549"/>
        <v>0</v>
      </c>
      <c r="AZ305" s="489">
        <f t="shared" si="550"/>
        <v>881920</v>
      </c>
      <c r="BA305" s="489">
        <f t="shared" si="555"/>
        <v>11464960</v>
      </c>
    </row>
    <row r="306" spans="1:53" s="490" customFormat="1" ht="23.25" customHeight="1">
      <c r="A306" s="883">
        <v>12</v>
      </c>
      <c r="B306" s="574" t="s">
        <v>2585</v>
      </c>
      <c r="C306" s="576" t="s">
        <v>2541</v>
      </c>
      <c r="D306" s="576">
        <v>1980</v>
      </c>
      <c r="E306" s="574" t="s">
        <v>575</v>
      </c>
      <c r="F306" s="884">
        <v>1</v>
      </c>
      <c r="G306" s="591">
        <v>0</v>
      </c>
      <c r="H306" s="570">
        <f t="shared" si="522"/>
        <v>0</v>
      </c>
      <c r="I306" s="571">
        <v>83200</v>
      </c>
      <c r="J306" s="571">
        <v>10</v>
      </c>
      <c r="K306" s="573">
        <f t="shared" si="523"/>
        <v>832000</v>
      </c>
      <c r="L306" s="573"/>
      <c r="M306" s="573"/>
      <c r="N306" s="573">
        <f t="shared" si="524"/>
        <v>832000</v>
      </c>
      <c r="O306" s="571"/>
      <c r="P306" s="575">
        <f t="shared" si="525"/>
        <v>832000</v>
      </c>
      <c r="Q306" s="575">
        <f t="shared" si="552"/>
        <v>10816000</v>
      </c>
      <c r="R306" s="885">
        <v>1</v>
      </c>
      <c r="S306" s="595">
        <f t="shared" si="526"/>
        <v>1</v>
      </c>
      <c r="T306" s="462">
        <f t="shared" si="527"/>
        <v>2</v>
      </c>
      <c r="U306" s="457">
        <v>83200</v>
      </c>
      <c r="V306" s="457">
        <f t="shared" si="528"/>
        <v>10</v>
      </c>
      <c r="W306" s="463">
        <f t="shared" si="529"/>
        <v>832000</v>
      </c>
      <c r="X306" s="463">
        <f t="shared" si="551"/>
        <v>16640</v>
      </c>
      <c r="Y306" s="463"/>
      <c r="Z306" s="463">
        <f t="shared" si="530"/>
        <v>848640</v>
      </c>
      <c r="AA306" s="457">
        <f t="shared" si="531"/>
        <v>0</v>
      </c>
      <c r="AB306" s="489">
        <f t="shared" si="532"/>
        <v>848640</v>
      </c>
      <c r="AC306" s="489">
        <f t="shared" si="553"/>
        <v>11032320</v>
      </c>
      <c r="AD306" s="885">
        <v>1</v>
      </c>
      <c r="AE306" s="595">
        <f t="shared" si="533"/>
        <v>2</v>
      </c>
      <c r="AF306" s="462">
        <f t="shared" si="534"/>
        <v>4</v>
      </c>
      <c r="AG306" s="457">
        <f t="shared" si="535"/>
        <v>83200</v>
      </c>
      <c r="AH306" s="457">
        <f t="shared" si="536"/>
        <v>10</v>
      </c>
      <c r="AI306" s="463">
        <f t="shared" si="537"/>
        <v>832000</v>
      </c>
      <c r="AJ306" s="463">
        <f t="shared" si="538"/>
        <v>33280</v>
      </c>
      <c r="AK306" s="463"/>
      <c r="AL306" s="463">
        <f t="shared" si="539"/>
        <v>865280</v>
      </c>
      <c r="AM306" s="457">
        <f t="shared" si="540"/>
        <v>0</v>
      </c>
      <c r="AN306" s="489">
        <f t="shared" si="541"/>
        <v>865280</v>
      </c>
      <c r="AO306" s="489">
        <f t="shared" si="554"/>
        <v>11248640</v>
      </c>
      <c r="AP306" s="885">
        <v>1</v>
      </c>
      <c r="AQ306" s="595">
        <f t="shared" si="542"/>
        <v>3</v>
      </c>
      <c r="AR306" s="462">
        <f t="shared" si="543"/>
        <v>6</v>
      </c>
      <c r="AS306" s="457">
        <f t="shared" si="544"/>
        <v>83200</v>
      </c>
      <c r="AT306" s="457">
        <f t="shared" si="545"/>
        <v>10</v>
      </c>
      <c r="AU306" s="463">
        <f t="shared" si="546"/>
        <v>832000</v>
      </c>
      <c r="AV306" s="463">
        <f t="shared" si="547"/>
        <v>49920</v>
      </c>
      <c r="AW306" s="463"/>
      <c r="AX306" s="463">
        <f t="shared" si="548"/>
        <v>881920</v>
      </c>
      <c r="AY306" s="457">
        <f t="shared" si="549"/>
        <v>0</v>
      </c>
      <c r="AZ306" s="489">
        <f t="shared" si="550"/>
        <v>881920</v>
      </c>
      <c r="BA306" s="489">
        <f t="shared" si="555"/>
        <v>11464960</v>
      </c>
    </row>
    <row r="307" spans="1:53" s="490" customFormat="1" ht="23.25" customHeight="1">
      <c r="A307" s="883">
        <v>13</v>
      </c>
      <c r="B307" s="574" t="s">
        <v>79</v>
      </c>
      <c r="C307" s="576"/>
      <c r="D307" s="576"/>
      <c r="E307" s="574" t="s">
        <v>575</v>
      </c>
      <c r="F307" s="884">
        <v>1</v>
      </c>
      <c r="G307" s="591">
        <v>6</v>
      </c>
      <c r="H307" s="570">
        <f t="shared" si="522"/>
        <v>12</v>
      </c>
      <c r="I307" s="571">
        <v>83200</v>
      </c>
      <c r="J307" s="571">
        <v>10</v>
      </c>
      <c r="K307" s="573">
        <f t="shared" si="523"/>
        <v>832000</v>
      </c>
      <c r="L307" s="573">
        <v>99840</v>
      </c>
      <c r="M307" s="573"/>
      <c r="N307" s="573">
        <f t="shared" si="524"/>
        <v>931840</v>
      </c>
      <c r="O307" s="571"/>
      <c r="P307" s="575">
        <f t="shared" si="525"/>
        <v>931840</v>
      </c>
      <c r="Q307" s="575">
        <f>+P307*13</f>
        <v>12113920</v>
      </c>
      <c r="R307" s="885">
        <v>1</v>
      </c>
      <c r="S307" s="595">
        <f t="shared" si="526"/>
        <v>7</v>
      </c>
      <c r="T307" s="462">
        <f t="shared" si="527"/>
        <v>14</v>
      </c>
      <c r="U307" s="457">
        <v>83200</v>
      </c>
      <c r="V307" s="457">
        <f t="shared" si="528"/>
        <v>10</v>
      </c>
      <c r="W307" s="463">
        <f t="shared" si="529"/>
        <v>832000</v>
      </c>
      <c r="X307" s="463">
        <f t="shared" si="551"/>
        <v>116480.00000000001</v>
      </c>
      <c r="Y307" s="463"/>
      <c r="Z307" s="463">
        <f t="shared" si="530"/>
        <v>948480</v>
      </c>
      <c r="AA307" s="457">
        <f t="shared" si="531"/>
        <v>0</v>
      </c>
      <c r="AB307" s="489">
        <f t="shared" si="532"/>
        <v>948480</v>
      </c>
      <c r="AC307" s="489">
        <f>+AB307*13</f>
        <v>12330240</v>
      </c>
      <c r="AD307" s="885">
        <v>1</v>
      </c>
      <c r="AE307" s="595">
        <f t="shared" si="533"/>
        <v>8</v>
      </c>
      <c r="AF307" s="462">
        <f t="shared" si="534"/>
        <v>16</v>
      </c>
      <c r="AG307" s="457">
        <f t="shared" si="535"/>
        <v>83200</v>
      </c>
      <c r="AH307" s="457">
        <f t="shared" si="536"/>
        <v>10</v>
      </c>
      <c r="AI307" s="463">
        <f t="shared" si="537"/>
        <v>832000</v>
      </c>
      <c r="AJ307" s="463">
        <f t="shared" si="538"/>
        <v>133120</v>
      </c>
      <c r="AK307" s="463"/>
      <c r="AL307" s="463">
        <f t="shared" si="539"/>
        <v>965120</v>
      </c>
      <c r="AM307" s="457">
        <f t="shared" si="540"/>
        <v>0</v>
      </c>
      <c r="AN307" s="489">
        <f t="shared" si="541"/>
        <v>965120</v>
      </c>
      <c r="AO307" s="489">
        <f>+AN307*13</f>
        <v>12546560</v>
      </c>
      <c r="AP307" s="885">
        <v>1</v>
      </c>
      <c r="AQ307" s="595">
        <f t="shared" si="542"/>
        <v>9</v>
      </c>
      <c r="AR307" s="462">
        <f t="shared" si="543"/>
        <v>18</v>
      </c>
      <c r="AS307" s="457">
        <f t="shared" si="544"/>
        <v>83200</v>
      </c>
      <c r="AT307" s="457">
        <f t="shared" si="545"/>
        <v>10</v>
      </c>
      <c r="AU307" s="463">
        <f t="shared" si="546"/>
        <v>832000</v>
      </c>
      <c r="AV307" s="463">
        <f t="shared" si="547"/>
        <v>149760</v>
      </c>
      <c r="AW307" s="463"/>
      <c r="AX307" s="463">
        <f t="shared" si="548"/>
        <v>981760</v>
      </c>
      <c r="AY307" s="457">
        <f t="shared" si="549"/>
        <v>0</v>
      </c>
      <c r="AZ307" s="489">
        <f t="shared" si="550"/>
        <v>981760</v>
      </c>
      <c r="BA307" s="489">
        <f>+AZ307*13</f>
        <v>12762880</v>
      </c>
    </row>
    <row r="308" spans="1:53" s="490" customFormat="1" ht="23.25" customHeight="1">
      <c r="A308" s="883">
        <v>14</v>
      </c>
      <c r="B308" s="574" t="s">
        <v>79</v>
      </c>
      <c r="C308" s="576"/>
      <c r="D308" s="576"/>
      <c r="E308" s="574" t="s">
        <v>575</v>
      </c>
      <c r="F308" s="884">
        <v>1</v>
      </c>
      <c r="G308" s="591">
        <v>6</v>
      </c>
      <c r="H308" s="570">
        <f t="shared" si="522"/>
        <v>12</v>
      </c>
      <c r="I308" s="571">
        <v>83200</v>
      </c>
      <c r="J308" s="571">
        <v>10</v>
      </c>
      <c r="K308" s="573">
        <f t="shared" si="523"/>
        <v>832000</v>
      </c>
      <c r="L308" s="573">
        <v>99840</v>
      </c>
      <c r="M308" s="573"/>
      <c r="N308" s="573">
        <f t="shared" si="524"/>
        <v>931840</v>
      </c>
      <c r="O308" s="571"/>
      <c r="P308" s="575">
        <f t="shared" si="525"/>
        <v>931840</v>
      </c>
      <c r="Q308" s="575">
        <f>+P308*13</f>
        <v>12113920</v>
      </c>
      <c r="R308" s="885">
        <v>1</v>
      </c>
      <c r="S308" s="595">
        <f t="shared" si="526"/>
        <v>7</v>
      </c>
      <c r="T308" s="462">
        <f t="shared" si="527"/>
        <v>14</v>
      </c>
      <c r="U308" s="457">
        <v>83200</v>
      </c>
      <c r="V308" s="457">
        <f t="shared" si="528"/>
        <v>10</v>
      </c>
      <c r="W308" s="463">
        <f t="shared" si="529"/>
        <v>832000</v>
      </c>
      <c r="X308" s="463">
        <f t="shared" si="551"/>
        <v>116480.00000000001</v>
      </c>
      <c r="Y308" s="463"/>
      <c r="Z308" s="463">
        <f t="shared" si="530"/>
        <v>948480</v>
      </c>
      <c r="AA308" s="457">
        <f t="shared" si="531"/>
        <v>0</v>
      </c>
      <c r="AB308" s="489">
        <f t="shared" si="532"/>
        <v>948480</v>
      </c>
      <c r="AC308" s="489">
        <f>+AB308*13</f>
        <v>12330240</v>
      </c>
      <c r="AD308" s="885">
        <v>1</v>
      </c>
      <c r="AE308" s="595">
        <f t="shared" si="533"/>
        <v>8</v>
      </c>
      <c r="AF308" s="462">
        <f t="shared" si="534"/>
        <v>16</v>
      </c>
      <c r="AG308" s="457">
        <f t="shared" si="535"/>
        <v>83200</v>
      </c>
      <c r="AH308" s="457">
        <f t="shared" si="536"/>
        <v>10</v>
      </c>
      <c r="AI308" s="463">
        <f t="shared" si="537"/>
        <v>832000</v>
      </c>
      <c r="AJ308" s="463">
        <f t="shared" si="538"/>
        <v>133120</v>
      </c>
      <c r="AK308" s="463"/>
      <c r="AL308" s="463">
        <f t="shared" si="539"/>
        <v>965120</v>
      </c>
      <c r="AM308" s="457">
        <f t="shared" si="540"/>
        <v>0</v>
      </c>
      <c r="AN308" s="489">
        <f t="shared" si="541"/>
        <v>965120</v>
      </c>
      <c r="AO308" s="489">
        <f>+AN308*13</f>
        <v>12546560</v>
      </c>
      <c r="AP308" s="885">
        <v>1</v>
      </c>
      <c r="AQ308" s="595">
        <f t="shared" si="542"/>
        <v>9</v>
      </c>
      <c r="AR308" s="462">
        <f t="shared" si="543"/>
        <v>18</v>
      </c>
      <c r="AS308" s="457">
        <f t="shared" si="544"/>
        <v>83200</v>
      </c>
      <c r="AT308" s="457">
        <f t="shared" si="545"/>
        <v>10</v>
      </c>
      <c r="AU308" s="463">
        <f t="shared" si="546"/>
        <v>832000</v>
      </c>
      <c r="AV308" s="463">
        <f t="shared" si="547"/>
        <v>149760</v>
      </c>
      <c r="AW308" s="463"/>
      <c r="AX308" s="463">
        <f t="shared" si="548"/>
        <v>981760</v>
      </c>
      <c r="AY308" s="457">
        <f t="shared" si="549"/>
        <v>0</v>
      </c>
      <c r="AZ308" s="489">
        <f t="shared" si="550"/>
        <v>981760</v>
      </c>
      <c r="BA308" s="489">
        <f>+AZ308*13</f>
        <v>12762880</v>
      </c>
    </row>
    <row r="309" spans="1:53" s="826" customFormat="1" ht="40.5">
      <c r="A309" s="883">
        <v>15</v>
      </c>
      <c r="B309" s="819" t="s">
        <v>79</v>
      </c>
      <c r="C309" s="820"/>
      <c r="D309" s="820"/>
      <c r="E309" s="819" t="s">
        <v>3188</v>
      </c>
      <c r="F309" s="890">
        <v>1</v>
      </c>
      <c r="G309" s="821">
        <v>6</v>
      </c>
      <c r="H309" s="822">
        <f t="shared" si="522"/>
        <v>12</v>
      </c>
      <c r="I309" s="823">
        <v>83200</v>
      </c>
      <c r="J309" s="823">
        <v>10</v>
      </c>
      <c r="K309" s="824">
        <f t="shared" si="523"/>
        <v>832000</v>
      </c>
      <c r="L309" s="824">
        <v>99840</v>
      </c>
      <c r="M309" s="824"/>
      <c r="N309" s="573">
        <f t="shared" si="524"/>
        <v>931840</v>
      </c>
      <c r="O309" s="823"/>
      <c r="P309" s="825">
        <f t="shared" si="525"/>
        <v>931840</v>
      </c>
      <c r="Q309" s="825">
        <f>+P309*13</f>
        <v>12113920</v>
      </c>
      <c r="R309" s="891">
        <v>1</v>
      </c>
      <c r="S309" s="821">
        <f t="shared" si="526"/>
        <v>7</v>
      </c>
      <c r="T309" s="822">
        <f t="shared" si="527"/>
        <v>14</v>
      </c>
      <c r="U309" s="823">
        <v>83200</v>
      </c>
      <c r="V309" s="823">
        <f t="shared" si="528"/>
        <v>10</v>
      </c>
      <c r="W309" s="824">
        <f t="shared" si="529"/>
        <v>832000</v>
      </c>
      <c r="X309" s="824">
        <f t="shared" si="551"/>
        <v>116480.00000000001</v>
      </c>
      <c r="Y309" s="824"/>
      <c r="Z309" s="463">
        <f t="shared" si="530"/>
        <v>948480</v>
      </c>
      <c r="AA309" s="824">
        <f t="shared" si="531"/>
        <v>0</v>
      </c>
      <c r="AB309" s="824">
        <f t="shared" si="532"/>
        <v>948480</v>
      </c>
      <c r="AC309" s="824">
        <f>+AB309*13</f>
        <v>12330240</v>
      </c>
      <c r="AD309" s="824">
        <v>1</v>
      </c>
      <c r="AE309" s="824">
        <f t="shared" si="533"/>
        <v>8</v>
      </c>
      <c r="AF309" s="824">
        <f t="shared" si="534"/>
        <v>16</v>
      </c>
      <c r="AG309" s="824">
        <f t="shared" si="535"/>
        <v>83200</v>
      </c>
      <c r="AH309" s="824">
        <f t="shared" si="536"/>
        <v>10</v>
      </c>
      <c r="AI309" s="824">
        <f t="shared" si="537"/>
        <v>832000</v>
      </c>
      <c r="AJ309" s="824">
        <f t="shared" si="538"/>
        <v>133120</v>
      </c>
      <c r="AK309" s="824"/>
      <c r="AL309" s="463">
        <f t="shared" si="539"/>
        <v>965120</v>
      </c>
      <c r="AM309" s="824">
        <f t="shared" si="540"/>
        <v>0</v>
      </c>
      <c r="AN309" s="824">
        <f t="shared" si="541"/>
        <v>965120</v>
      </c>
      <c r="AO309" s="824">
        <f>+AN309*13</f>
        <v>12546560</v>
      </c>
      <c r="AP309" s="824">
        <v>1</v>
      </c>
      <c r="AQ309" s="824">
        <f t="shared" si="542"/>
        <v>9</v>
      </c>
      <c r="AR309" s="824">
        <f t="shared" si="543"/>
        <v>18</v>
      </c>
      <c r="AS309" s="824">
        <f t="shared" si="544"/>
        <v>83200</v>
      </c>
      <c r="AT309" s="824">
        <f t="shared" si="545"/>
        <v>10</v>
      </c>
      <c r="AU309" s="824">
        <f t="shared" si="546"/>
        <v>832000</v>
      </c>
      <c r="AV309" s="824">
        <f t="shared" si="547"/>
        <v>149760</v>
      </c>
      <c r="AW309" s="824"/>
      <c r="AX309" s="463">
        <f t="shared" si="548"/>
        <v>981760</v>
      </c>
      <c r="AY309" s="823">
        <f t="shared" si="549"/>
        <v>0</v>
      </c>
      <c r="AZ309" s="825">
        <f t="shared" si="550"/>
        <v>981760</v>
      </c>
      <c r="BA309" s="825">
        <f>+AZ309*13</f>
        <v>12762880</v>
      </c>
    </row>
    <row r="310" spans="1:53" s="826" customFormat="1" ht="40.5">
      <c r="A310" s="883">
        <v>16</v>
      </c>
      <c r="B310" s="819" t="s">
        <v>79</v>
      </c>
      <c r="C310" s="820"/>
      <c r="D310" s="820"/>
      <c r="E310" s="819" t="s">
        <v>3188</v>
      </c>
      <c r="F310" s="890">
        <v>1</v>
      </c>
      <c r="G310" s="821">
        <v>6</v>
      </c>
      <c r="H310" s="822">
        <f t="shared" ref="H310" si="556">+G310*2</f>
        <v>12</v>
      </c>
      <c r="I310" s="823">
        <v>83200</v>
      </c>
      <c r="J310" s="823">
        <v>10</v>
      </c>
      <c r="K310" s="824">
        <f t="shared" ref="K310" si="557">+J310*I310</f>
        <v>832000</v>
      </c>
      <c r="L310" s="824">
        <v>99840</v>
      </c>
      <c r="M310" s="824"/>
      <c r="N310" s="573">
        <f t="shared" si="524"/>
        <v>931840</v>
      </c>
      <c r="O310" s="823"/>
      <c r="P310" s="825">
        <f t="shared" ref="P310" si="558">+N310+O310</f>
        <v>931840</v>
      </c>
      <c r="Q310" s="825">
        <f>+P310*13</f>
        <v>12113920</v>
      </c>
      <c r="R310" s="891">
        <v>1</v>
      </c>
      <c r="S310" s="821">
        <f t="shared" ref="S310" si="559">+G310+1</f>
        <v>7</v>
      </c>
      <c r="T310" s="822">
        <f t="shared" ref="T310" si="560">+S310*2</f>
        <v>14</v>
      </c>
      <c r="U310" s="823">
        <v>83200</v>
      </c>
      <c r="V310" s="823">
        <f t="shared" ref="V310" si="561">+J310</f>
        <v>10</v>
      </c>
      <c r="W310" s="824">
        <f t="shared" ref="W310" si="562">+U310*V310</f>
        <v>832000</v>
      </c>
      <c r="X310" s="824">
        <f t="shared" si="551"/>
        <v>116480.00000000001</v>
      </c>
      <c r="Y310" s="824"/>
      <c r="Z310" s="463">
        <f t="shared" si="530"/>
        <v>948480</v>
      </c>
      <c r="AA310" s="824">
        <f t="shared" si="531"/>
        <v>0</v>
      </c>
      <c r="AB310" s="824">
        <f t="shared" ref="AB310" si="563">+Z310+AA310</f>
        <v>948480</v>
      </c>
      <c r="AC310" s="824">
        <f>+AB310*13</f>
        <v>12330240</v>
      </c>
      <c r="AD310" s="824">
        <v>1</v>
      </c>
      <c r="AE310" s="824">
        <f t="shared" si="533"/>
        <v>8</v>
      </c>
      <c r="AF310" s="824">
        <f t="shared" ref="AF310" si="564">+AE310*2</f>
        <v>16</v>
      </c>
      <c r="AG310" s="824">
        <f t="shared" si="535"/>
        <v>83200</v>
      </c>
      <c r="AH310" s="824">
        <f t="shared" si="536"/>
        <v>10</v>
      </c>
      <c r="AI310" s="824">
        <f t="shared" ref="AI310" si="565">+AG310*AH310</f>
        <v>832000</v>
      </c>
      <c r="AJ310" s="824">
        <f t="shared" si="538"/>
        <v>133120</v>
      </c>
      <c r="AK310" s="824"/>
      <c r="AL310" s="463">
        <f t="shared" si="539"/>
        <v>965120</v>
      </c>
      <c r="AM310" s="824">
        <f t="shared" ref="AM310" si="566">+AA310</f>
        <v>0</v>
      </c>
      <c r="AN310" s="824">
        <f t="shared" ref="AN310" si="567">+AL310+AM310</f>
        <v>965120</v>
      </c>
      <c r="AO310" s="824">
        <f>+AN310*13</f>
        <v>12546560</v>
      </c>
      <c r="AP310" s="824">
        <v>1</v>
      </c>
      <c r="AQ310" s="824">
        <f t="shared" ref="AQ310" si="568">+AE310+1</f>
        <v>9</v>
      </c>
      <c r="AR310" s="824">
        <f t="shared" ref="AR310" si="569">+AQ310*2</f>
        <v>18</v>
      </c>
      <c r="AS310" s="824">
        <f t="shared" ref="AS310" si="570">+AG310</f>
        <v>83200</v>
      </c>
      <c r="AT310" s="824">
        <f t="shared" ref="AT310" si="571">+AH310</f>
        <v>10</v>
      </c>
      <c r="AU310" s="824">
        <f t="shared" ref="AU310" si="572">+AS310*AT310</f>
        <v>832000</v>
      </c>
      <c r="AV310" s="824">
        <f t="shared" si="547"/>
        <v>149760</v>
      </c>
      <c r="AW310" s="824"/>
      <c r="AX310" s="463">
        <f t="shared" si="548"/>
        <v>981760</v>
      </c>
      <c r="AY310" s="823">
        <f t="shared" ref="AY310" si="573">+AM310</f>
        <v>0</v>
      </c>
      <c r="AZ310" s="825">
        <f t="shared" ref="AZ310" si="574">+AX310+AY310</f>
        <v>981760</v>
      </c>
      <c r="BA310" s="825">
        <f>+AZ310*13</f>
        <v>12762880</v>
      </c>
    </row>
    <row r="311" spans="1:53" s="826" customFormat="1" ht="40.5">
      <c r="A311" s="883">
        <v>17</v>
      </c>
      <c r="B311" s="819" t="s">
        <v>79</v>
      </c>
      <c r="C311" s="820"/>
      <c r="D311" s="820"/>
      <c r="E311" s="819" t="s">
        <v>3188</v>
      </c>
      <c r="F311" s="890">
        <v>1</v>
      </c>
      <c r="G311" s="821">
        <v>6</v>
      </c>
      <c r="H311" s="822">
        <f t="shared" si="522"/>
        <v>12</v>
      </c>
      <c r="I311" s="823">
        <v>83200</v>
      </c>
      <c r="J311" s="823">
        <v>10</v>
      </c>
      <c r="K311" s="824">
        <f t="shared" si="523"/>
        <v>832000</v>
      </c>
      <c r="L311" s="824">
        <v>99840</v>
      </c>
      <c r="M311" s="824"/>
      <c r="N311" s="573">
        <f t="shared" si="524"/>
        <v>931840</v>
      </c>
      <c r="O311" s="823"/>
      <c r="P311" s="825">
        <f t="shared" si="525"/>
        <v>931840</v>
      </c>
      <c r="Q311" s="825">
        <f>+P311*13</f>
        <v>12113920</v>
      </c>
      <c r="R311" s="891">
        <v>1</v>
      </c>
      <c r="S311" s="821">
        <f t="shared" si="526"/>
        <v>7</v>
      </c>
      <c r="T311" s="822">
        <f t="shared" si="527"/>
        <v>14</v>
      </c>
      <c r="U311" s="823">
        <v>83200</v>
      </c>
      <c r="V311" s="823">
        <f t="shared" si="528"/>
        <v>10</v>
      </c>
      <c r="W311" s="824">
        <f t="shared" si="529"/>
        <v>832000</v>
      </c>
      <c r="X311" s="824">
        <f t="shared" si="551"/>
        <v>116480.00000000001</v>
      </c>
      <c r="Y311" s="824"/>
      <c r="Z311" s="463">
        <f t="shared" si="530"/>
        <v>948480</v>
      </c>
      <c r="AA311" s="824">
        <f t="shared" si="531"/>
        <v>0</v>
      </c>
      <c r="AB311" s="824">
        <f t="shared" si="532"/>
        <v>948480</v>
      </c>
      <c r="AC311" s="824">
        <f>+AB311*13</f>
        <v>12330240</v>
      </c>
      <c r="AD311" s="824">
        <v>1</v>
      </c>
      <c r="AE311" s="824">
        <f t="shared" si="533"/>
        <v>8</v>
      </c>
      <c r="AF311" s="824">
        <f t="shared" si="534"/>
        <v>16</v>
      </c>
      <c r="AG311" s="824">
        <f t="shared" si="535"/>
        <v>83200</v>
      </c>
      <c r="AH311" s="824">
        <f t="shared" si="536"/>
        <v>10</v>
      </c>
      <c r="AI311" s="824">
        <f t="shared" si="537"/>
        <v>832000</v>
      </c>
      <c r="AJ311" s="824">
        <f t="shared" si="538"/>
        <v>133120</v>
      </c>
      <c r="AK311" s="824"/>
      <c r="AL311" s="463">
        <f t="shared" si="539"/>
        <v>965120</v>
      </c>
      <c r="AM311" s="824">
        <f t="shared" si="540"/>
        <v>0</v>
      </c>
      <c r="AN311" s="824">
        <f t="shared" si="541"/>
        <v>965120</v>
      </c>
      <c r="AO311" s="824">
        <f>+AN311*13</f>
        <v>12546560</v>
      </c>
      <c r="AP311" s="824">
        <v>1</v>
      </c>
      <c r="AQ311" s="824">
        <f t="shared" si="542"/>
        <v>9</v>
      </c>
      <c r="AR311" s="824">
        <f t="shared" si="543"/>
        <v>18</v>
      </c>
      <c r="AS311" s="824">
        <f t="shared" si="544"/>
        <v>83200</v>
      </c>
      <c r="AT311" s="824">
        <f t="shared" si="545"/>
        <v>10</v>
      </c>
      <c r="AU311" s="824">
        <f t="shared" si="546"/>
        <v>832000</v>
      </c>
      <c r="AV311" s="824">
        <f t="shared" si="547"/>
        <v>149760</v>
      </c>
      <c r="AW311" s="824"/>
      <c r="AX311" s="463">
        <f t="shared" si="548"/>
        <v>981760</v>
      </c>
      <c r="AY311" s="823">
        <f t="shared" si="549"/>
        <v>0</v>
      </c>
      <c r="AZ311" s="825">
        <f t="shared" si="550"/>
        <v>981760</v>
      </c>
      <c r="BA311" s="825">
        <f>+AZ311*13</f>
        <v>12762880</v>
      </c>
    </row>
    <row r="312" spans="1:53" s="454" customFormat="1" ht="18" customHeight="1">
      <c r="A312" s="1028" t="s">
        <v>64</v>
      </c>
      <c r="B312" s="1028"/>
      <c r="C312" s="1028"/>
      <c r="D312" s="1028"/>
      <c r="E312" s="1028"/>
      <c r="F312" s="889">
        <f>SUM(F295:F311)</f>
        <v>17</v>
      </c>
      <c r="G312" s="847">
        <f>SUM(G295:G311)</f>
        <v>77</v>
      </c>
      <c r="H312" s="847">
        <f>SUM(H295:H311)</f>
        <v>154</v>
      </c>
      <c r="I312" s="847">
        <f>SUM(I295:I311)</f>
        <v>1414400</v>
      </c>
      <c r="J312" s="847">
        <f t="shared" ref="J312:BA312" si="575">SUM(J295:J311)</f>
        <v>171</v>
      </c>
      <c r="K312" s="847">
        <f t="shared" si="575"/>
        <v>14227200</v>
      </c>
      <c r="L312" s="847">
        <f t="shared" si="575"/>
        <v>1249459</v>
      </c>
      <c r="M312" s="847">
        <f t="shared" si="575"/>
        <v>0</v>
      </c>
      <c r="N312" s="847">
        <f t="shared" si="575"/>
        <v>15476659</v>
      </c>
      <c r="O312" s="847">
        <f t="shared" si="575"/>
        <v>0</v>
      </c>
      <c r="P312" s="847">
        <f t="shared" si="575"/>
        <v>15476659</v>
      </c>
      <c r="Q312" s="847">
        <f t="shared" si="575"/>
        <v>201196567</v>
      </c>
      <c r="R312" s="847">
        <f t="shared" si="575"/>
        <v>17</v>
      </c>
      <c r="S312" s="847">
        <f t="shared" si="575"/>
        <v>94</v>
      </c>
      <c r="T312" s="847">
        <f t="shared" si="575"/>
        <v>188</v>
      </c>
      <c r="U312" s="847">
        <f t="shared" si="575"/>
        <v>1414400</v>
      </c>
      <c r="V312" s="847">
        <f t="shared" si="575"/>
        <v>171</v>
      </c>
      <c r="W312" s="847">
        <f t="shared" si="575"/>
        <v>14227200</v>
      </c>
      <c r="X312" s="847">
        <f t="shared" si="575"/>
        <v>1517363</v>
      </c>
      <c r="Y312" s="847">
        <f t="shared" si="575"/>
        <v>0</v>
      </c>
      <c r="Z312" s="847">
        <f t="shared" si="575"/>
        <v>15744563</v>
      </c>
      <c r="AA312" s="847">
        <f t="shared" si="575"/>
        <v>0</v>
      </c>
      <c r="AB312" s="847">
        <f t="shared" si="575"/>
        <v>15744563</v>
      </c>
      <c r="AC312" s="847">
        <f t="shared" si="575"/>
        <v>204679319</v>
      </c>
      <c r="AD312" s="847">
        <f t="shared" si="575"/>
        <v>17</v>
      </c>
      <c r="AE312" s="847">
        <f t="shared" si="575"/>
        <v>111</v>
      </c>
      <c r="AF312" s="847">
        <f t="shared" si="575"/>
        <v>222</v>
      </c>
      <c r="AG312" s="847">
        <f t="shared" si="575"/>
        <v>1414400</v>
      </c>
      <c r="AH312" s="847">
        <f t="shared" si="575"/>
        <v>171</v>
      </c>
      <c r="AI312" s="847">
        <f t="shared" si="575"/>
        <v>14227200</v>
      </c>
      <c r="AJ312" s="847">
        <f t="shared" si="575"/>
        <v>1785267</v>
      </c>
      <c r="AK312" s="847">
        <f t="shared" si="575"/>
        <v>0</v>
      </c>
      <c r="AL312" s="847">
        <f t="shared" si="575"/>
        <v>16012467</v>
      </c>
      <c r="AM312" s="847">
        <f t="shared" si="575"/>
        <v>0</v>
      </c>
      <c r="AN312" s="847">
        <f t="shared" si="575"/>
        <v>16012467</v>
      </c>
      <c r="AO312" s="847">
        <f t="shared" si="575"/>
        <v>208162071</v>
      </c>
      <c r="AP312" s="847">
        <f t="shared" si="575"/>
        <v>17</v>
      </c>
      <c r="AQ312" s="847">
        <f t="shared" si="575"/>
        <v>128</v>
      </c>
      <c r="AR312" s="847">
        <f t="shared" si="575"/>
        <v>256</v>
      </c>
      <c r="AS312" s="847">
        <f t="shared" si="575"/>
        <v>1414400</v>
      </c>
      <c r="AT312" s="847">
        <f t="shared" si="575"/>
        <v>171</v>
      </c>
      <c r="AU312" s="847">
        <f t="shared" si="575"/>
        <v>14227200</v>
      </c>
      <c r="AV312" s="847">
        <f t="shared" si="575"/>
        <v>2053171</v>
      </c>
      <c r="AW312" s="847">
        <f t="shared" si="575"/>
        <v>0</v>
      </c>
      <c r="AX312" s="847">
        <f t="shared" si="575"/>
        <v>16280371</v>
      </c>
      <c r="AY312" s="847">
        <f t="shared" si="575"/>
        <v>0</v>
      </c>
      <c r="AZ312" s="847">
        <f t="shared" si="575"/>
        <v>16280371</v>
      </c>
      <c r="BA312" s="847">
        <f t="shared" si="575"/>
        <v>211644823</v>
      </c>
    </row>
    <row r="313" spans="1:53" s="545" customFormat="1" ht="17.25" customHeight="1">
      <c r="A313" s="541"/>
      <c r="B313" s="583"/>
      <c r="C313" s="543"/>
      <c r="D313" s="543"/>
      <c r="E313" s="542"/>
      <c r="F313" s="544"/>
      <c r="G313" s="495"/>
      <c r="H313" s="542"/>
      <c r="I313" s="542"/>
      <c r="J313" s="542"/>
      <c r="K313" s="542"/>
      <c r="L313" s="542"/>
      <c r="M313" s="542"/>
      <c r="N313" s="542"/>
      <c r="O313" s="542"/>
      <c r="P313" s="542"/>
      <c r="Q313" s="542"/>
      <c r="R313" s="544"/>
      <c r="S313" s="542"/>
      <c r="T313" s="542"/>
      <c r="U313" s="542"/>
      <c r="V313" s="542"/>
      <c r="W313" s="542"/>
      <c r="X313" s="542"/>
      <c r="Y313" s="542"/>
      <c r="Z313" s="542"/>
      <c r="AA313" s="542"/>
      <c r="AB313" s="542"/>
      <c r="AC313" s="542"/>
      <c r="AD313" s="544"/>
      <c r="AK313" s="542"/>
      <c r="AP313" s="546"/>
      <c r="AW313" s="542"/>
    </row>
    <row r="314" spans="1:53" s="545" customFormat="1" ht="18" customHeight="1">
      <c r="A314" s="541"/>
      <c r="B314" s="583"/>
      <c r="C314" s="543"/>
      <c r="D314" s="543"/>
      <c r="E314" s="542"/>
      <c r="F314" s="544"/>
      <c r="G314" s="495"/>
      <c r="H314" s="542"/>
      <c r="I314" s="542"/>
      <c r="J314" s="542"/>
      <c r="K314" s="542"/>
      <c r="L314" s="542"/>
      <c r="M314" s="542"/>
      <c r="N314" s="542"/>
      <c r="O314" s="542"/>
      <c r="P314" s="542"/>
      <c r="Q314" s="542"/>
      <c r="R314" s="544"/>
      <c r="S314" s="542"/>
      <c r="T314" s="542"/>
      <c r="U314" s="542"/>
      <c r="V314" s="542"/>
      <c r="W314" s="542"/>
      <c r="X314" s="542"/>
      <c r="Y314" s="542"/>
      <c r="Z314" s="542"/>
      <c r="AA314" s="542"/>
      <c r="AB314" s="542"/>
      <c r="AC314" s="542"/>
      <c r="AD314" s="544"/>
      <c r="AK314" s="542"/>
      <c r="AP314" s="546"/>
      <c r="AW314" s="542"/>
    </row>
    <row r="315" spans="1:53" s="506" customFormat="1" ht="30.75" customHeight="1">
      <c r="A315" s="1030" t="s">
        <v>615</v>
      </c>
      <c r="B315" s="1030"/>
      <c r="C315" s="1030"/>
      <c r="D315" s="1030"/>
      <c r="E315" s="1030"/>
      <c r="F315" s="1026" t="s">
        <v>1207</v>
      </c>
      <c r="G315" s="1026"/>
      <c r="H315" s="1026"/>
      <c r="I315" s="1026"/>
      <c r="J315" s="1026"/>
      <c r="K315" s="1026"/>
      <c r="L315" s="1026"/>
      <c r="M315" s="1026"/>
      <c r="N315" s="1026"/>
      <c r="O315" s="1026"/>
      <c r="P315" s="1026"/>
      <c r="Q315" s="1026"/>
      <c r="R315" s="1026" t="s">
        <v>1207</v>
      </c>
      <c r="S315" s="1026"/>
      <c r="T315" s="1026"/>
      <c r="U315" s="1026"/>
      <c r="V315" s="1026"/>
      <c r="W315" s="1026"/>
      <c r="X315" s="1026"/>
      <c r="Y315" s="1026"/>
      <c r="Z315" s="1026"/>
      <c r="AA315" s="1026"/>
      <c r="AB315" s="1026"/>
      <c r="AC315" s="1026"/>
      <c r="AD315" s="1026" t="s">
        <v>1207</v>
      </c>
      <c r="AE315" s="1026"/>
      <c r="AF315" s="1026"/>
      <c r="AG315" s="1026"/>
      <c r="AH315" s="1026"/>
      <c r="AI315" s="1026"/>
      <c r="AJ315" s="1026"/>
      <c r="AK315" s="1026"/>
      <c r="AL315" s="1026"/>
      <c r="AM315" s="1026"/>
      <c r="AN315" s="1026"/>
      <c r="AO315" s="1026"/>
      <c r="AP315" s="1026" t="s">
        <v>1207</v>
      </c>
      <c r="AQ315" s="1026"/>
      <c r="AR315" s="1026"/>
      <c r="AS315" s="1026"/>
      <c r="AT315" s="1026"/>
      <c r="AU315" s="1026"/>
      <c r="AV315" s="1026"/>
      <c r="AW315" s="1026"/>
      <c r="AX315" s="1026"/>
      <c r="AY315" s="1026"/>
      <c r="AZ315" s="1026"/>
      <c r="BA315" s="1026"/>
    </row>
    <row r="316" spans="1:53" s="507" customFormat="1" ht="25.5" customHeight="1">
      <c r="A316" s="1029" t="s">
        <v>22</v>
      </c>
      <c r="B316" s="1029"/>
      <c r="C316" s="1029"/>
      <c r="D316" s="1029"/>
      <c r="E316" s="1029"/>
      <c r="F316" s="1027" t="s">
        <v>1368</v>
      </c>
      <c r="G316" s="1027"/>
      <c r="H316" s="1027"/>
      <c r="I316" s="1027"/>
      <c r="J316" s="1027"/>
      <c r="K316" s="1027"/>
      <c r="L316" s="1027"/>
      <c r="M316" s="1027"/>
      <c r="N316" s="1027"/>
      <c r="O316" s="1027"/>
      <c r="P316" s="1027"/>
      <c r="Q316" s="1027"/>
      <c r="R316" s="1027" t="s">
        <v>1533</v>
      </c>
      <c r="S316" s="1027"/>
      <c r="T316" s="1027"/>
      <c r="U316" s="1027"/>
      <c r="V316" s="1027"/>
      <c r="W316" s="1027"/>
      <c r="X316" s="1027"/>
      <c r="Y316" s="1027"/>
      <c r="Z316" s="1027"/>
      <c r="AA316" s="1027"/>
      <c r="AB316" s="1027"/>
      <c r="AC316" s="1027"/>
      <c r="AD316" s="1027" t="s">
        <v>1743</v>
      </c>
      <c r="AE316" s="1027"/>
      <c r="AF316" s="1027"/>
      <c r="AG316" s="1027"/>
      <c r="AH316" s="1027"/>
      <c r="AI316" s="1027"/>
      <c r="AJ316" s="1027"/>
      <c r="AK316" s="1027"/>
      <c r="AL316" s="1027"/>
      <c r="AM316" s="1027"/>
      <c r="AN316" s="1027"/>
      <c r="AO316" s="1027"/>
      <c r="AP316" s="1027" t="s">
        <v>2520</v>
      </c>
      <c r="AQ316" s="1027"/>
      <c r="AR316" s="1027"/>
      <c r="AS316" s="1027"/>
      <c r="AT316" s="1027"/>
      <c r="AU316" s="1027"/>
      <c r="AV316" s="1027"/>
      <c r="AW316" s="1027"/>
      <c r="AX316" s="1027"/>
      <c r="AY316" s="1027"/>
      <c r="AZ316" s="1027"/>
      <c r="BA316" s="1027"/>
    </row>
    <row r="317" spans="1:53" s="540" customFormat="1" ht="94.5">
      <c r="A317" s="459" t="s">
        <v>10</v>
      </c>
      <c r="B317" s="539" t="s">
        <v>54</v>
      </c>
      <c r="C317" s="539" t="s">
        <v>2538</v>
      </c>
      <c r="D317" s="539" t="s">
        <v>2539</v>
      </c>
      <c r="E317" s="539" t="s">
        <v>55</v>
      </c>
      <c r="F317" s="555" t="s">
        <v>1</v>
      </c>
      <c r="G317" s="554" t="s">
        <v>482</v>
      </c>
      <c r="H317" s="554" t="s">
        <v>57</v>
      </c>
      <c r="I317" s="555" t="s">
        <v>62</v>
      </c>
      <c r="J317" s="590" t="s">
        <v>63</v>
      </c>
      <c r="K317" s="555" t="s">
        <v>483</v>
      </c>
      <c r="L317" s="555" t="s">
        <v>484</v>
      </c>
      <c r="M317" s="555" t="s">
        <v>2617</v>
      </c>
      <c r="N317" s="555" t="s">
        <v>2618</v>
      </c>
      <c r="O317" s="539" t="s">
        <v>684</v>
      </c>
      <c r="P317" s="539" t="s">
        <v>1370</v>
      </c>
      <c r="Q317" s="555" t="s">
        <v>1371</v>
      </c>
      <c r="R317" s="555"/>
      <c r="S317" s="554" t="str">
        <f>+G317</f>
        <v>Դատավորի ստաժ</v>
      </c>
      <c r="T317" s="554" t="str">
        <f>+H317</f>
        <v>Ստաժի %-ը</v>
      </c>
      <c r="U317" s="555" t="s">
        <v>62</v>
      </c>
      <c r="V317" s="590" t="s">
        <v>63</v>
      </c>
      <c r="W317" s="555" t="s">
        <v>483</v>
      </c>
      <c r="X317" s="555" t="s">
        <v>484</v>
      </c>
      <c r="Y317" s="555" t="s">
        <v>2617</v>
      </c>
      <c r="Z317" s="555" t="s">
        <v>2618</v>
      </c>
      <c r="AA317" s="539" t="s">
        <v>1639</v>
      </c>
      <c r="AB317" s="539" t="s">
        <v>1532</v>
      </c>
      <c r="AC317" s="555" t="s">
        <v>1531</v>
      </c>
      <c r="AD317" s="555"/>
      <c r="AE317" s="554" t="str">
        <f>+S317</f>
        <v>Դատավորի ստաժ</v>
      </c>
      <c r="AF317" s="554" t="str">
        <f>+T317</f>
        <v>Ստաժի %-ը</v>
      </c>
      <c r="AG317" s="555" t="s">
        <v>62</v>
      </c>
      <c r="AH317" s="590" t="s">
        <v>63</v>
      </c>
      <c r="AI317" s="555" t="s">
        <v>483</v>
      </c>
      <c r="AJ317" s="555" t="s">
        <v>484</v>
      </c>
      <c r="AK317" s="555" t="s">
        <v>2617</v>
      </c>
      <c r="AL317" s="555" t="s">
        <v>2618</v>
      </c>
      <c r="AM317" s="539" t="s">
        <v>1639</v>
      </c>
      <c r="AN317" s="539" t="s">
        <v>1741</v>
      </c>
      <c r="AO317" s="555" t="s">
        <v>1742</v>
      </c>
      <c r="AP317" s="555"/>
      <c r="AQ317" s="554" t="str">
        <f>+AE317</f>
        <v>Դատավորի ստաժ</v>
      </c>
      <c r="AR317" s="554" t="str">
        <f>+AF317</f>
        <v>Ստաժի %-ը</v>
      </c>
      <c r="AS317" s="555" t="s">
        <v>62</v>
      </c>
      <c r="AT317" s="590" t="s">
        <v>63</v>
      </c>
      <c r="AU317" s="555" t="s">
        <v>483</v>
      </c>
      <c r="AV317" s="555" t="s">
        <v>484</v>
      </c>
      <c r="AW317" s="555" t="s">
        <v>2617</v>
      </c>
      <c r="AX317" s="555" t="s">
        <v>2618</v>
      </c>
      <c r="AY317" s="539" t="s">
        <v>1639</v>
      </c>
      <c r="AZ317" s="539" t="s">
        <v>2521</v>
      </c>
      <c r="BA317" s="555" t="s">
        <v>2522</v>
      </c>
    </row>
    <row r="318" spans="1:53" s="490" customFormat="1" ht="27">
      <c r="A318" s="883">
        <v>1</v>
      </c>
      <c r="B318" s="578" t="s">
        <v>690</v>
      </c>
      <c r="C318" s="576" t="s">
        <v>2541</v>
      </c>
      <c r="D318" s="576">
        <v>1963</v>
      </c>
      <c r="E318" s="574" t="s">
        <v>492</v>
      </c>
      <c r="F318" s="884">
        <v>1</v>
      </c>
      <c r="G318" s="591">
        <v>15</v>
      </c>
      <c r="H318" s="570">
        <f t="shared" ref="H318:H323" si="576">+G318*2</f>
        <v>30</v>
      </c>
      <c r="I318" s="571">
        <v>83200</v>
      </c>
      <c r="J318" s="571">
        <v>11</v>
      </c>
      <c r="K318" s="573">
        <f t="shared" ref="K318:K323" si="577">+J318*I318</f>
        <v>915200</v>
      </c>
      <c r="L318" s="573">
        <v>274560</v>
      </c>
      <c r="M318" s="573"/>
      <c r="N318" s="573">
        <f t="shared" ref="N318:N331" si="578">+K318+L318+M318</f>
        <v>1189760</v>
      </c>
      <c r="O318" s="571"/>
      <c r="P318" s="575">
        <f t="shared" ref="P318:P323" si="579">+N318+O318</f>
        <v>1189760</v>
      </c>
      <c r="Q318" s="575">
        <f>+P318*13</f>
        <v>15466880</v>
      </c>
      <c r="R318" s="885">
        <v>1</v>
      </c>
      <c r="S318" s="595">
        <f t="shared" ref="S318:S331" si="580">+G318+1</f>
        <v>16</v>
      </c>
      <c r="T318" s="462">
        <f t="shared" ref="T318:T323" si="581">+S318*2</f>
        <v>32</v>
      </c>
      <c r="U318" s="457">
        <v>83200</v>
      </c>
      <c r="V318" s="457">
        <f t="shared" ref="V318:V331" si="582">+J318</f>
        <v>11</v>
      </c>
      <c r="W318" s="463">
        <f t="shared" ref="W318:W331" si="583">+U318*V318</f>
        <v>915200</v>
      </c>
      <c r="X318" s="463">
        <f>IF((T318&lt;=30)*AND(W318*T318%&gt;L318),W318*T318%,IF((T318&gt;30)*AND(W318*30%&gt;L318),W318*30%,L318))</f>
        <v>274560</v>
      </c>
      <c r="Y318" s="463"/>
      <c r="Z318" s="463">
        <f t="shared" ref="Z318:Z331" si="584">+W318+X318+Y318</f>
        <v>1189760</v>
      </c>
      <c r="AA318" s="457">
        <f t="shared" ref="AA318:AA331" si="585">+O318</f>
        <v>0</v>
      </c>
      <c r="AB318" s="489">
        <f t="shared" ref="AB318:AB323" si="586">+Z318+AA318</f>
        <v>1189760</v>
      </c>
      <c r="AC318" s="489">
        <f t="shared" ref="AC318:AC331" si="587">+AB318*13</f>
        <v>15466880</v>
      </c>
      <c r="AD318" s="885">
        <v>1</v>
      </c>
      <c r="AE318" s="595">
        <f t="shared" ref="AE318:AE331" si="588">+S318+1</f>
        <v>17</v>
      </c>
      <c r="AF318" s="462">
        <f t="shared" ref="AF318:AF323" si="589">+AE318*2</f>
        <v>34</v>
      </c>
      <c r="AG318" s="457">
        <f t="shared" ref="AG318:AG331" si="590">+U318</f>
        <v>83200</v>
      </c>
      <c r="AH318" s="457">
        <f t="shared" ref="AH318:AH331" si="591">+V318</f>
        <v>11</v>
      </c>
      <c r="AI318" s="463">
        <f t="shared" ref="AI318:AI331" si="592">+AG318*AH318</f>
        <v>915200</v>
      </c>
      <c r="AJ318" s="463">
        <f t="shared" ref="AJ318:AJ331" si="593">IF((AF318&lt;=30)*AND(AI318*AF318%&gt;X318),AI318*AF318%,IF((AF318&gt;30)*AND(AI318*30%&gt;X318),AI318*30%,X318))</f>
        <v>274560</v>
      </c>
      <c r="AK318" s="463"/>
      <c r="AL318" s="463">
        <f t="shared" ref="AL318:AL331" si="594">+AI318+AJ318+AK318</f>
        <v>1189760</v>
      </c>
      <c r="AM318" s="457">
        <f t="shared" ref="AM318:AM331" si="595">+AA318</f>
        <v>0</v>
      </c>
      <c r="AN318" s="489">
        <f t="shared" ref="AN318:AN323" si="596">+AL318+AM318</f>
        <v>1189760</v>
      </c>
      <c r="AO318" s="489">
        <f t="shared" ref="AO318:AO331" si="597">+AN318*13</f>
        <v>15466880</v>
      </c>
      <c r="AP318" s="885">
        <v>1</v>
      </c>
      <c r="AQ318" s="595">
        <f t="shared" ref="AQ318:AQ331" si="598">+AE318+1</f>
        <v>18</v>
      </c>
      <c r="AR318" s="462">
        <f t="shared" ref="AR318:AR323" si="599">+AQ318*2</f>
        <v>36</v>
      </c>
      <c r="AS318" s="457">
        <f t="shared" ref="AS318:AS331" si="600">+AG318</f>
        <v>83200</v>
      </c>
      <c r="AT318" s="457">
        <f t="shared" ref="AT318:AT331" si="601">+AH318</f>
        <v>11</v>
      </c>
      <c r="AU318" s="463">
        <f t="shared" ref="AU318:AU328" si="602">+AS318*AT318</f>
        <v>915200</v>
      </c>
      <c r="AV318" s="463">
        <f t="shared" ref="AV318:AV331" si="603">IF((AR318&lt;=30)*AND(AU318*AR318%&gt;AJ318),AU318*AR318%,IF((AR318&gt;30)*AND(AU318*30%&gt;AJ318),AU318*30%,AJ318))</f>
        <v>274560</v>
      </c>
      <c r="AW318" s="463"/>
      <c r="AX318" s="463">
        <f t="shared" ref="AX318:AX331" si="604">+AU318+AV318+AW318</f>
        <v>1189760</v>
      </c>
      <c r="AY318" s="457">
        <f t="shared" ref="AY318:AY331" si="605">+AM318</f>
        <v>0</v>
      </c>
      <c r="AZ318" s="489">
        <f t="shared" ref="AZ318:AZ323" si="606">+AX318+AY318</f>
        <v>1189760</v>
      </c>
      <c r="BA318" s="489">
        <f t="shared" ref="BA318:BA331" si="607">+AZ318*13</f>
        <v>15466880</v>
      </c>
    </row>
    <row r="319" spans="1:53" s="490" customFormat="1" ht="25.5" customHeight="1">
      <c r="A319" s="883">
        <v>2</v>
      </c>
      <c r="B319" s="578" t="s">
        <v>2586</v>
      </c>
      <c r="C319" s="576" t="s">
        <v>2541</v>
      </c>
      <c r="D319" s="576">
        <v>1987</v>
      </c>
      <c r="E319" s="574" t="s">
        <v>575</v>
      </c>
      <c r="F319" s="884">
        <v>1</v>
      </c>
      <c r="G319" s="591">
        <v>3</v>
      </c>
      <c r="H319" s="570">
        <f t="shared" si="576"/>
        <v>6</v>
      </c>
      <c r="I319" s="571">
        <v>83200</v>
      </c>
      <c r="J319" s="571">
        <v>10</v>
      </c>
      <c r="K319" s="573">
        <f t="shared" si="577"/>
        <v>832000</v>
      </c>
      <c r="L319" s="573">
        <v>49920</v>
      </c>
      <c r="M319" s="573"/>
      <c r="N319" s="573">
        <f t="shared" si="578"/>
        <v>881920</v>
      </c>
      <c r="O319" s="571"/>
      <c r="P319" s="575">
        <f t="shared" si="579"/>
        <v>881920</v>
      </c>
      <c r="Q319" s="575">
        <f>+P319*13</f>
        <v>11464960</v>
      </c>
      <c r="R319" s="885">
        <v>1</v>
      </c>
      <c r="S319" s="595">
        <f t="shared" si="580"/>
        <v>4</v>
      </c>
      <c r="T319" s="462">
        <f t="shared" si="581"/>
        <v>8</v>
      </c>
      <c r="U319" s="457">
        <v>83200</v>
      </c>
      <c r="V319" s="457">
        <f t="shared" si="582"/>
        <v>10</v>
      </c>
      <c r="W319" s="463">
        <f t="shared" si="583"/>
        <v>832000</v>
      </c>
      <c r="X319" s="463">
        <f t="shared" ref="X319:X331" si="608">IF((T319&lt;=30)*AND(W319*T319%&gt;L319),W319*T319%,IF((T319&gt;30)*AND(W319*30%&gt;L319),W319*30%,L319))</f>
        <v>66560</v>
      </c>
      <c r="Y319" s="463"/>
      <c r="Z319" s="463">
        <f t="shared" si="584"/>
        <v>898560</v>
      </c>
      <c r="AA319" s="457">
        <f t="shared" si="585"/>
        <v>0</v>
      </c>
      <c r="AB319" s="489">
        <f t="shared" si="586"/>
        <v>898560</v>
      </c>
      <c r="AC319" s="489">
        <f t="shared" si="587"/>
        <v>11681280</v>
      </c>
      <c r="AD319" s="885">
        <v>1</v>
      </c>
      <c r="AE319" s="595">
        <f t="shared" si="588"/>
        <v>5</v>
      </c>
      <c r="AF319" s="462">
        <f t="shared" si="589"/>
        <v>10</v>
      </c>
      <c r="AG319" s="457">
        <f t="shared" si="590"/>
        <v>83200</v>
      </c>
      <c r="AH319" s="457">
        <f t="shared" si="591"/>
        <v>10</v>
      </c>
      <c r="AI319" s="463">
        <f t="shared" si="592"/>
        <v>832000</v>
      </c>
      <c r="AJ319" s="463">
        <f t="shared" si="593"/>
        <v>83200</v>
      </c>
      <c r="AK319" s="463"/>
      <c r="AL319" s="463">
        <f t="shared" si="594"/>
        <v>915200</v>
      </c>
      <c r="AM319" s="457">
        <f t="shared" si="595"/>
        <v>0</v>
      </c>
      <c r="AN319" s="489">
        <f t="shared" si="596"/>
        <v>915200</v>
      </c>
      <c r="AO319" s="489">
        <f t="shared" si="597"/>
        <v>11897600</v>
      </c>
      <c r="AP319" s="885">
        <v>1</v>
      </c>
      <c r="AQ319" s="595">
        <f t="shared" si="598"/>
        <v>6</v>
      </c>
      <c r="AR319" s="462">
        <f t="shared" si="599"/>
        <v>12</v>
      </c>
      <c r="AS319" s="457">
        <f t="shared" si="600"/>
        <v>83200</v>
      </c>
      <c r="AT319" s="457">
        <f t="shared" si="601"/>
        <v>10</v>
      </c>
      <c r="AU319" s="463">
        <f t="shared" si="602"/>
        <v>832000</v>
      </c>
      <c r="AV319" s="463">
        <f t="shared" si="603"/>
        <v>99840</v>
      </c>
      <c r="AW319" s="463"/>
      <c r="AX319" s="463">
        <f t="shared" si="604"/>
        <v>931840</v>
      </c>
      <c r="AY319" s="457">
        <f t="shared" si="605"/>
        <v>0</v>
      </c>
      <c r="AZ319" s="489">
        <f t="shared" si="606"/>
        <v>931840</v>
      </c>
      <c r="BA319" s="489">
        <f t="shared" si="607"/>
        <v>12113920</v>
      </c>
    </row>
    <row r="320" spans="1:53" s="490" customFormat="1" ht="23.25" customHeight="1">
      <c r="A320" s="883">
        <v>3</v>
      </c>
      <c r="B320" s="578" t="s">
        <v>1552</v>
      </c>
      <c r="C320" s="576" t="s">
        <v>2541</v>
      </c>
      <c r="D320" s="576">
        <v>1983</v>
      </c>
      <c r="E320" s="574" t="s">
        <v>575</v>
      </c>
      <c r="F320" s="884">
        <v>1</v>
      </c>
      <c r="G320" s="591">
        <v>3</v>
      </c>
      <c r="H320" s="570">
        <f t="shared" si="576"/>
        <v>6</v>
      </c>
      <c r="I320" s="571">
        <v>83200</v>
      </c>
      <c r="J320" s="571">
        <v>10</v>
      </c>
      <c r="K320" s="573">
        <f t="shared" si="577"/>
        <v>832000</v>
      </c>
      <c r="L320" s="573">
        <v>49920</v>
      </c>
      <c r="M320" s="573"/>
      <c r="N320" s="573">
        <f t="shared" si="578"/>
        <v>881920</v>
      </c>
      <c r="O320" s="571"/>
      <c r="P320" s="575">
        <f t="shared" si="579"/>
        <v>881920</v>
      </c>
      <c r="Q320" s="575">
        <f>+P320*13</f>
        <v>11464960</v>
      </c>
      <c r="R320" s="885">
        <v>1</v>
      </c>
      <c r="S320" s="595">
        <f t="shared" si="580"/>
        <v>4</v>
      </c>
      <c r="T320" s="462">
        <f t="shared" si="581"/>
        <v>8</v>
      </c>
      <c r="U320" s="457">
        <v>83200</v>
      </c>
      <c r="V320" s="457">
        <f t="shared" si="582"/>
        <v>10</v>
      </c>
      <c r="W320" s="463">
        <f t="shared" si="583"/>
        <v>832000</v>
      </c>
      <c r="X320" s="463">
        <f t="shared" si="608"/>
        <v>66560</v>
      </c>
      <c r="Y320" s="463"/>
      <c r="Z320" s="463">
        <f t="shared" si="584"/>
        <v>898560</v>
      </c>
      <c r="AA320" s="457">
        <f t="shared" si="585"/>
        <v>0</v>
      </c>
      <c r="AB320" s="489">
        <f t="shared" si="586"/>
        <v>898560</v>
      </c>
      <c r="AC320" s="489">
        <f t="shared" si="587"/>
        <v>11681280</v>
      </c>
      <c r="AD320" s="885">
        <v>1</v>
      </c>
      <c r="AE320" s="595">
        <f t="shared" si="588"/>
        <v>5</v>
      </c>
      <c r="AF320" s="462">
        <f t="shared" si="589"/>
        <v>10</v>
      </c>
      <c r="AG320" s="457">
        <f t="shared" si="590"/>
        <v>83200</v>
      </c>
      <c r="AH320" s="457">
        <f t="shared" si="591"/>
        <v>10</v>
      </c>
      <c r="AI320" s="463">
        <f t="shared" si="592"/>
        <v>832000</v>
      </c>
      <c r="AJ320" s="463">
        <f t="shared" si="593"/>
        <v>83200</v>
      </c>
      <c r="AK320" s="463"/>
      <c r="AL320" s="463">
        <f t="shared" si="594"/>
        <v>915200</v>
      </c>
      <c r="AM320" s="457">
        <f t="shared" si="595"/>
        <v>0</v>
      </c>
      <c r="AN320" s="489">
        <f t="shared" si="596"/>
        <v>915200</v>
      </c>
      <c r="AO320" s="489">
        <f t="shared" si="597"/>
        <v>11897600</v>
      </c>
      <c r="AP320" s="885">
        <v>1</v>
      </c>
      <c r="AQ320" s="595">
        <f t="shared" si="598"/>
        <v>6</v>
      </c>
      <c r="AR320" s="462">
        <f t="shared" si="599"/>
        <v>12</v>
      </c>
      <c r="AS320" s="457">
        <f t="shared" si="600"/>
        <v>83200</v>
      </c>
      <c r="AT320" s="457">
        <f t="shared" si="601"/>
        <v>10</v>
      </c>
      <c r="AU320" s="463">
        <f t="shared" si="602"/>
        <v>832000</v>
      </c>
      <c r="AV320" s="463">
        <f t="shared" si="603"/>
        <v>99840</v>
      </c>
      <c r="AW320" s="463"/>
      <c r="AX320" s="463">
        <f t="shared" si="604"/>
        <v>931840</v>
      </c>
      <c r="AY320" s="457">
        <f t="shared" si="605"/>
        <v>0</v>
      </c>
      <c r="AZ320" s="489">
        <f t="shared" si="606"/>
        <v>931840</v>
      </c>
      <c r="BA320" s="489">
        <f t="shared" si="607"/>
        <v>12113920</v>
      </c>
    </row>
    <row r="321" spans="1:53" s="490" customFormat="1" ht="23.25" customHeight="1">
      <c r="A321" s="883">
        <v>4</v>
      </c>
      <c r="B321" s="578" t="s">
        <v>2587</v>
      </c>
      <c r="C321" s="576" t="s">
        <v>2541</v>
      </c>
      <c r="D321" s="576">
        <v>1985</v>
      </c>
      <c r="E321" s="574" t="s">
        <v>575</v>
      </c>
      <c r="F321" s="884">
        <v>1</v>
      </c>
      <c r="G321" s="591">
        <v>0</v>
      </c>
      <c r="H321" s="570">
        <f t="shared" si="576"/>
        <v>0</v>
      </c>
      <c r="I321" s="571">
        <v>83200</v>
      </c>
      <c r="J321" s="571">
        <v>10</v>
      </c>
      <c r="K321" s="573">
        <f t="shared" si="577"/>
        <v>832000</v>
      </c>
      <c r="L321" s="573"/>
      <c r="M321" s="573"/>
      <c r="N321" s="573">
        <f t="shared" si="578"/>
        <v>832000</v>
      </c>
      <c r="O321" s="571"/>
      <c r="P321" s="575">
        <f t="shared" si="579"/>
        <v>832000</v>
      </c>
      <c r="Q321" s="575">
        <f>+P321*13</f>
        <v>10816000</v>
      </c>
      <c r="R321" s="885">
        <v>1</v>
      </c>
      <c r="S321" s="595">
        <f t="shared" si="580"/>
        <v>1</v>
      </c>
      <c r="T321" s="462">
        <f t="shared" si="581"/>
        <v>2</v>
      </c>
      <c r="U321" s="457">
        <v>83200</v>
      </c>
      <c r="V321" s="457">
        <f t="shared" si="582"/>
        <v>10</v>
      </c>
      <c r="W321" s="463">
        <f t="shared" si="583"/>
        <v>832000</v>
      </c>
      <c r="X321" s="463">
        <f t="shared" si="608"/>
        <v>16640</v>
      </c>
      <c r="Y321" s="463"/>
      <c r="Z321" s="463">
        <f t="shared" si="584"/>
        <v>848640</v>
      </c>
      <c r="AA321" s="457">
        <f t="shared" si="585"/>
        <v>0</v>
      </c>
      <c r="AB321" s="489">
        <f t="shared" si="586"/>
        <v>848640</v>
      </c>
      <c r="AC321" s="489">
        <f t="shared" si="587"/>
        <v>11032320</v>
      </c>
      <c r="AD321" s="885">
        <v>1</v>
      </c>
      <c r="AE321" s="595">
        <f t="shared" si="588"/>
        <v>2</v>
      </c>
      <c r="AF321" s="462">
        <f t="shared" si="589"/>
        <v>4</v>
      </c>
      <c r="AG321" s="457">
        <f t="shared" si="590"/>
        <v>83200</v>
      </c>
      <c r="AH321" s="457">
        <f t="shared" si="591"/>
        <v>10</v>
      </c>
      <c r="AI321" s="463">
        <f t="shared" si="592"/>
        <v>832000</v>
      </c>
      <c r="AJ321" s="463">
        <f t="shared" si="593"/>
        <v>33280</v>
      </c>
      <c r="AK321" s="463"/>
      <c r="AL321" s="463">
        <f t="shared" si="594"/>
        <v>865280</v>
      </c>
      <c r="AM321" s="457">
        <f t="shared" si="595"/>
        <v>0</v>
      </c>
      <c r="AN321" s="489">
        <f t="shared" si="596"/>
        <v>865280</v>
      </c>
      <c r="AO321" s="489">
        <f t="shared" si="597"/>
        <v>11248640</v>
      </c>
      <c r="AP321" s="885">
        <v>1</v>
      </c>
      <c r="AQ321" s="595">
        <f t="shared" si="598"/>
        <v>3</v>
      </c>
      <c r="AR321" s="462">
        <f t="shared" si="599"/>
        <v>6</v>
      </c>
      <c r="AS321" s="457">
        <f t="shared" si="600"/>
        <v>83200</v>
      </c>
      <c r="AT321" s="457">
        <f t="shared" si="601"/>
        <v>10</v>
      </c>
      <c r="AU321" s="463">
        <f t="shared" si="602"/>
        <v>832000</v>
      </c>
      <c r="AV321" s="463">
        <f t="shared" si="603"/>
        <v>49920</v>
      </c>
      <c r="AW321" s="463"/>
      <c r="AX321" s="463">
        <f t="shared" si="604"/>
        <v>881920</v>
      </c>
      <c r="AY321" s="457">
        <f t="shared" si="605"/>
        <v>0</v>
      </c>
      <c r="AZ321" s="489">
        <f t="shared" si="606"/>
        <v>881920</v>
      </c>
      <c r="BA321" s="489">
        <f t="shared" si="607"/>
        <v>11464960</v>
      </c>
    </row>
    <row r="322" spans="1:53" s="490" customFormat="1" ht="27">
      <c r="A322" s="883">
        <v>5</v>
      </c>
      <c r="B322" s="574" t="s">
        <v>2590</v>
      </c>
      <c r="C322" s="576" t="s">
        <v>2541</v>
      </c>
      <c r="D322" s="576">
        <v>1975</v>
      </c>
      <c r="E322" s="574" t="s">
        <v>3192</v>
      </c>
      <c r="F322" s="884">
        <v>1</v>
      </c>
      <c r="G322" s="591">
        <v>1</v>
      </c>
      <c r="H322" s="570">
        <f t="shared" si="576"/>
        <v>2</v>
      </c>
      <c r="I322" s="571">
        <v>83200</v>
      </c>
      <c r="J322" s="571">
        <v>10</v>
      </c>
      <c r="K322" s="573">
        <f t="shared" si="577"/>
        <v>832000</v>
      </c>
      <c r="L322" s="573">
        <v>16640</v>
      </c>
      <c r="M322" s="573"/>
      <c r="N322" s="573">
        <f t="shared" si="578"/>
        <v>848640</v>
      </c>
      <c r="O322" s="571"/>
      <c r="P322" s="575">
        <f t="shared" si="579"/>
        <v>848640</v>
      </c>
      <c r="Q322" s="575">
        <f>+P322*13</f>
        <v>11032320</v>
      </c>
      <c r="R322" s="885">
        <v>1</v>
      </c>
      <c r="S322" s="595">
        <f t="shared" si="580"/>
        <v>2</v>
      </c>
      <c r="T322" s="462">
        <f t="shared" si="581"/>
        <v>4</v>
      </c>
      <c r="U322" s="457">
        <v>83200</v>
      </c>
      <c r="V322" s="457">
        <f t="shared" si="582"/>
        <v>10</v>
      </c>
      <c r="W322" s="463">
        <f t="shared" si="583"/>
        <v>832000</v>
      </c>
      <c r="X322" s="463">
        <f t="shared" si="608"/>
        <v>33280</v>
      </c>
      <c r="Y322" s="463"/>
      <c r="Z322" s="463">
        <f t="shared" si="584"/>
        <v>865280</v>
      </c>
      <c r="AA322" s="457">
        <f t="shared" si="585"/>
        <v>0</v>
      </c>
      <c r="AB322" s="489">
        <f t="shared" si="586"/>
        <v>865280</v>
      </c>
      <c r="AC322" s="489">
        <f t="shared" si="587"/>
        <v>11248640</v>
      </c>
      <c r="AD322" s="885">
        <v>1</v>
      </c>
      <c r="AE322" s="595">
        <f t="shared" si="588"/>
        <v>3</v>
      </c>
      <c r="AF322" s="462">
        <f t="shared" si="589"/>
        <v>6</v>
      </c>
      <c r="AG322" s="457">
        <f t="shared" si="590"/>
        <v>83200</v>
      </c>
      <c r="AH322" s="457">
        <f t="shared" si="591"/>
        <v>10</v>
      </c>
      <c r="AI322" s="463">
        <f t="shared" si="592"/>
        <v>832000</v>
      </c>
      <c r="AJ322" s="463">
        <f t="shared" si="593"/>
        <v>49920</v>
      </c>
      <c r="AK322" s="463"/>
      <c r="AL322" s="463">
        <f t="shared" si="594"/>
        <v>881920</v>
      </c>
      <c r="AM322" s="457">
        <f t="shared" si="595"/>
        <v>0</v>
      </c>
      <c r="AN322" s="489">
        <f t="shared" si="596"/>
        <v>881920</v>
      </c>
      <c r="AO322" s="489">
        <f t="shared" si="597"/>
        <v>11464960</v>
      </c>
      <c r="AP322" s="885">
        <v>1</v>
      </c>
      <c r="AQ322" s="595">
        <f t="shared" si="598"/>
        <v>4</v>
      </c>
      <c r="AR322" s="462">
        <f t="shared" si="599"/>
        <v>8</v>
      </c>
      <c r="AS322" s="457">
        <f t="shared" si="600"/>
        <v>83200</v>
      </c>
      <c r="AT322" s="457">
        <f t="shared" si="601"/>
        <v>10</v>
      </c>
      <c r="AU322" s="463">
        <f t="shared" si="602"/>
        <v>832000</v>
      </c>
      <c r="AV322" s="463">
        <f t="shared" si="603"/>
        <v>66560</v>
      </c>
      <c r="AW322" s="463"/>
      <c r="AX322" s="463">
        <f t="shared" si="604"/>
        <v>898560</v>
      </c>
      <c r="AY322" s="457">
        <f t="shared" si="605"/>
        <v>0</v>
      </c>
      <c r="AZ322" s="489">
        <f t="shared" si="606"/>
        <v>898560</v>
      </c>
      <c r="BA322" s="489">
        <f t="shared" si="607"/>
        <v>11681280</v>
      </c>
    </row>
    <row r="323" spans="1:53" s="490" customFormat="1" ht="27">
      <c r="A323" s="883">
        <v>6</v>
      </c>
      <c r="B323" s="574" t="s">
        <v>1551</v>
      </c>
      <c r="C323" s="576" t="s">
        <v>2541</v>
      </c>
      <c r="D323" s="576">
        <v>1985</v>
      </c>
      <c r="E323" s="574" t="s">
        <v>3189</v>
      </c>
      <c r="F323" s="884">
        <v>1</v>
      </c>
      <c r="G323" s="591">
        <v>3</v>
      </c>
      <c r="H323" s="570">
        <f t="shared" si="576"/>
        <v>6</v>
      </c>
      <c r="I323" s="571">
        <v>83200</v>
      </c>
      <c r="J323" s="571">
        <v>10</v>
      </c>
      <c r="K323" s="573">
        <f t="shared" si="577"/>
        <v>832000</v>
      </c>
      <c r="L323" s="573">
        <v>39684</v>
      </c>
      <c r="M323" s="573"/>
      <c r="N323" s="573">
        <f t="shared" si="578"/>
        <v>871684</v>
      </c>
      <c r="O323" s="571"/>
      <c r="P323" s="575">
        <f t="shared" si="579"/>
        <v>871684</v>
      </c>
      <c r="Q323" s="575">
        <f>+P323*12</f>
        <v>10460208</v>
      </c>
      <c r="R323" s="885">
        <v>1</v>
      </c>
      <c r="S323" s="595">
        <f t="shared" si="580"/>
        <v>4</v>
      </c>
      <c r="T323" s="462">
        <f t="shared" si="581"/>
        <v>8</v>
      </c>
      <c r="U323" s="457">
        <v>83200</v>
      </c>
      <c r="V323" s="457">
        <f t="shared" si="582"/>
        <v>10</v>
      </c>
      <c r="W323" s="463">
        <f t="shared" si="583"/>
        <v>832000</v>
      </c>
      <c r="X323" s="463">
        <f t="shared" si="608"/>
        <v>66560</v>
      </c>
      <c r="Y323" s="463"/>
      <c r="Z323" s="463">
        <f t="shared" si="584"/>
        <v>898560</v>
      </c>
      <c r="AA323" s="457">
        <f t="shared" si="585"/>
        <v>0</v>
      </c>
      <c r="AB323" s="489">
        <f t="shared" si="586"/>
        <v>898560</v>
      </c>
      <c r="AC323" s="489">
        <f t="shared" si="587"/>
        <v>11681280</v>
      </c>
      <c r="AD323" s="885">
        <v>1</v>
      </c>
      <c r="AE323" s="595">
        <f t="shared" si="588"/>
        <v>5</v>
      </c>
      <c r="AF323" s="462">
        <f t="shared" si="589"/>
        <v>10</v>
      </c>
      <c r="AG323" s="457">
        <f t="shared" si="590"/>
        <v>83200</v>
      </c>
      <c r="AH323" s="457">
        <f t="shared" si="591"/>
        <v>10</v>
      </c>
      <c r="AI323" s="463">
        <f t="shared" si="592"/>
        <v>832000</v>
      </c>
      <c r="AJ323" s="463">
        <f t="shared" si="593"/>
        <v>83200</v>
      </c>
      <c r="AK323" s="463"/>
      <c r="AL323" s="463">
        <f t="shared" si="594"/>
        <v>915200</v>
      </c>
      <c r="AM323" s="457">
        <f t="shared" si="595"/>
        <v>0</v>
      </c>
      <c r="AN323" s="489">
        <f t="shared" si="596"/>
        <v>915200</v>
      </c>
      <c r="AO323" s="489">
        <f t="shared" si="597"/>
        <v>11897600</v>
      </c>
      <c r="AP323" s="885">
        <v>1</v>
      </c>
      <c r="AQ323" s="595">
        <f t="shared" si="598"/>
        <v>6</v>
      </c>
      <c r="AR323" s="462">
        <f t="shared" si="599"/>
        <v>12</v>
      </c>
      <c r="AS323" s="457">
        <f t="shared" si="600"/>
        <v>83200</v>
      </c>
      <c r="AT323" s="457">
        <f t="shared" si="601"/>
        <v>10</v>
      </c>
      <c r="AU323" s="463">
        <f t="shared" si="602"/>
        <v>832000</v>
      </c>
      <c r="AV323" s="463">
        <f t="shared" si="603"/>
        <v>99840</v>
      </c>
      <c r="AW323" s="463"/>
      <c r="AX323" s="463">
        <f t="shared" si="604"/>
        <v>931840</v>
      </c>
      <c r="AY323" s="457">
        <f t="shared" si="605"/>
        <v>0</v>
      </c>
      <c r="AZ323" s="489">
        <f t="shared" si="606"/>
        <v>931840</v>
      </c>
      <c r="BA323" s="489">
        <f t="shared" si="607"/>
        <v>12113920</v>
      </c>
    </row>
    <row r="324" spans="1:53" s="490" customFormat="1" ht="23.25" customHeight="1">
      <c r="A324" s="883">
        <v>7</v>
      </c>
      <c r="B324" s="574" t="s">
        <v>2588</v>
      </c>
      <c r="C324" s="576" t="s">
        <v>2541</v>
      </c>
      <c r="D324" s="576">
        <v>1987</v>
      </c>
      <c r="E324" s="574" t="s">
        <v>575</v>
      </c>
      <c r="F324" s="884">
        <v>1</v>
      </c>
      <c r="G324" s="591">
        <v>0</v>
      </c>
      <c r="H324" s="570">
        <f t="shared" ref="H324:H331" si="609">+G324*2</f>
        <v>0</v>
      </c>
      <c r="I324" s="571">
        <v>83200</v>
      </c>
      <c r="J324" s="571">
        <v>10</v>
      </c>
      <c r="K324" s="573">
        <f t="shared" ref="K324:K331" si="610">+J324*I324</f>
        <v>832000</v>
      </c>
      <c r="L324" s="573"/>
      <c r="M324" s="573"/>
      <c r="N324" s="573">
        <f t="shared" si="578"/>
        <v>832000</v>
      </c>
      <c r="O324" s="571"/>
      <c r="P324" s="575">
        <f t="shared" ref="P324:P331" si="611">+N324+O324</f>
        <v>832000</v>
      </c>
      <c r="Q324" s="575">
        <f t="shared" ref="Q324:Q331" si="612">+P324*13</f>
        <v>10816000</v>
      </c>
      <c r="R324" s="885">
        <v>1</v>
      </c>
      <c r="S324" s="595">
        <f t="shared" si="580"/>
        <v>1</v>
      </c>
      <c r="T324" s="462">
        <f t="shared" ref="T324:T331" si="613">+S324*2</f>
        <v>2</v>
      </c>
      <c r="U324" s="457">
        <v>83200</v>
      </c>
      <c r="V324" s="457">
        <f t="shared" si="582"/>
        <v>10</v>
      </c>
      <c r="W324" s="463">
        <f t="shared" si="583"/>
        <v>832000</v>
      </c>
      <c r="X324" s="463">
        <f t="shared" si="608"/>
        <v>16640</v>
      </c>
      <c r="Y324" s="463"/>
      <c r="Z324" s="463">
        <f t="shared" si="584"/>
        <v>848640</v>
      </c>
      <c r="AA324" s="457">
        <f t="shared" si="585"/>
        <v>0</v>
      </c>
      <c r="AB324" s="489">
        <f t="shared" ref="AB324:AB331" si="614">+Z324+AA324</f>
        <v>848640</v>
      </c>
      <c r="AC324" s="489">
        <f t="shared" si="587"/>
        <v>11032320</v>
      </c>
      <c r="AD324" s="885">
        <v>1</v>
      </c>
      <c r="AE324" s="595">
        <f t="shared" si="588"/>
        <v>2</v>
      </c>
      <c r="AF324" s="462">
        <f t="shared" ref="AF324:AF331" si="615">+AE324*2</f>
        <v>4</v>
      </c>
      <c r="AG324" s="457">
        <f t="shared" si="590"/>
        <v>83200</v>
      </c>
      <c r="AH324" s="457">
        <f t="shared" si="591"/>
        <v>10</v>
      </c>
      <c r="AI324" s="463">
        <f t="shared" si="592"/>
        <v>832000</v>
      </c>
      <c r="AJ324" s="463">
        <f t="shared" si="593"/>
        <v>33280</v>
      </c>
      <c r="AK324" s="463"/>
      <c r="AL324" s="463">
        <f t="shared" si="594"/>
        <v>865280</v>
      </c>
      <c r="AM324" s="457">
        <f t="shared" si="595"/>
        <v>0</v>
      </c>
      <c r="AN324" s="489">
        <f t="shared" ref="AN324:AN331" si="616">+AL324+AM324</f>
        <v>865280</v>
      </c>
      <c r="AO324" s="489">
        <f t="shared" si="597"/>
        <v>11248640</v>
      </c>
      <c r="AP324" s="885">
        <v>1</v>
      </c>
      <c r="AQ324" s="595">
        <f t="shared" si="598"/>
        <v>3</v>
      </c>
      <c r="AR324" s="462">
        <f t="shared" ref="AR324:AR331" si="617">+AQ324*2</f>
        <v>6</v>
      </c>
      <c r="AS324" s="457">
        <f t="shared" si="600"/>
        <v>83200</v>
      </c>
      <c r="AT324" s="457">
        <f t="shared" si="601"/>
        <v>10</v>
      </c>
      <c r="AU324" s="463">
        <f t="shared" si="602"/>
        <v>832000</v>
      </c>
      <c r="AV324" s="463">
        <f t="shared" si="603"/>
        <v>49920</v>
      </c>
      <c r="AW324" s="463"/>
      <c r="AX324" s="463">
        <f t="shared" si="604"/>
        <v>881920</v>
      </c>
      <c r="AY324" s="457">
        <f t="shared" si="605"/>
        <v>0</v>
      </c>
      <c r="AZ324" s="489">
        <f t="shared" ref="AZ324:AZ331" si="618">+AX324+AY324</f>
        <v>881920</v>
      </c>
      <c r="BA324" s="489">
        <f t="shared" si="607"/>
        <v>11464960</v>
      </c>
    </row>
    <row r="325" spans="1:53" s="490" customFormat="1" ht="23.25" customHeight="1">
      <c r="A325" s="883">
        <v>8</v>
      </c>
      <c r="B325" s="578" t="s">
        <v>2589</v>
      </c>
      <c r="C325" s="576" t="s">
        <v>2541</v>
      </c>
      <c r="D325" s="576">
        <v>1975</v>
      </c>
      <c r="E325" s="574" t="s">
        <v>575</v>
      </c>
      <c r="F325" s="884">
        <v>1</v>
      </c>
      <c r="G325" s="591">
        <v>0</v>
      </c>
      <c r="H325" s="570">
        <f>+G325*2</f>
        <v>0</v>
      </c>
      <c r="I325" s="571">
        <v>83200</v>
      </c>
      <c r="J325" s="571">
        <v>10</v>
      </c>
      <c r="K325" s="573">
        <f>+J325*I325</f>
        <v>832000</v>
      </c>
      <c r="L325" s="573"/>
      <c r="M325" s="573"/>
      <c r="N325" s="573">
        <f t="shared" si="578"/>
        <v>832000</v>
      </c>
      <c r="O325" s="571"/>
      <c r="P325" s="575">
        <f>+N325+O325</f>
        <v>832000</v>
      </c>
      <c r="Q325" s="575">
        <f t="shared" si="612"/>
        <v>10816000</v>
      </c>
      <c r="R325" s="885">
        <v>1</v>
      </c>
      <c r="S325" s="595">
        <f t="shared" si="580"/>
        <v>1</v>
      </c>
      <c r="T325" s="462">
        <f>+S325*2</f>
        <v>2</v>
      </c>
      <c r="U325" s="457">
        <v>83200</v>
      </c>
      <c r="V325" s="457">
        <f t="shared" si="582"/>
        <v>10</v>
      </c>
      <c r="W325" s="463">
        <f t="shared" si="583"/>
        <v>832000</v>
      </c>
      <c r="X325" s="463">
        <f t="shared" si="608"/>
        <v>16640</v>
      </c>
      <c r="Y325" s="463"/>
      <c r="Z325" s="463">
        <f t="shared" si="584"/>
        <v>848640</v>
      </c>
      <c r="AA325" s="457">
        <f t="shared" si="585"/>
        <v>0</v>
      </c>
      <c r="AB325" s="489">
        <f>+Z325+AA325</f>
        <v>848640</v>
      </c>
      <c r="AC325" s="489">
        <f t="shared" si="587"/>
        <v>11032320</v>
      </c>
      <c r="AD325" s="885">
        <v>1</v>
      </c>
      <c r="AE325" s="595">
        <f t="shared" si="588"/>
        <v>2</v>
      </c>
      <c r="AF325" s="462">
        <f>+AE325*2</f>
        <v>4</v>
      </c>
      <c r="AG325" s="457">
        <f t="shared" si="590"/>
        <v>83200</v>
      </c>
      <c r="AH325" s="457">
        <f t="shared" si="591"/>
        <v>10</v>
      </c>
      <c r="AI325" s="463">
        <f t="shared" si="592"/>
        <v>832000</v>
      </c>
      <c r="AJ325" s="463">
        <f t="shared" si="593"/>
        <v>33280</v>
      </c>
      <c r="AK325" s="463"/>
      <c r="AL325" s="463">
        <f t="shared" si="594"/>
        <v>865280</v>
      </c>
      <c r="AM325" s="457">
        <f t="shared" si="595"/>
        <v>0</v>
      </c>
      <c r="AN325" s="489">
        <f>+AL325+AM325</f>
        <v>865280</v>
      </c>
      <c r="AO325" s="489">
        <f t="shared" si="597"/>
        <v>11248640</v>
      </c>
      <c r="AP325" s="885">
        <v>1</v>
      </c>
      <c r="AQ325" s="595">
        <f t="shared" si="598"/>
        <v>3</v>
      </c>
      <c r="AR325" s="462">
        <f>+AQ325*2</f>
        <v>6</v>
      </c>
      <c r="AS325" s="457">
        <f t="shared" si="600"/>
        <v>83200</v>
      </c>
      <c r="AT325" s="457">
        <f t="shared" si="601"/>
        <v>10</v>
      </c>
      <c r="AU325" s="463">
        <f t="shared" si="602"/>
        <v>832000</v>
      </c>
      <c r="AV325" s="463">
        <f t="shared" si="603"/>
        <v>49920</v>
      </c>
      <c r="AW325" s="463"/>
      <c r="AX325" s="463">
        <f t="shared" si="604"/>
        <v>881920</v>
      </c>
      <c r="AY325" s="457">
        <f t="shared" si="605"/>
        <v>0</v>
      </c>
      <c r="AZ325" s="489">
        <f>+AX325+AY325</f>
        <v>881920</v>
      </c>
      <c r="BA325" s="489">
        <f t="shared" si="607"/>
        <v>11464960</v>
      </c>
    </row>
    <row r="326" spans="1:53" s="490" customFormat="1" ht="23.25" customHeight="1">
      <c r="A326" s="883">
        <v>9</v>
      </c>
      <c r="B326" s="574" t="s">
        <v>691</v>
      </c>
      <c r="C326" s="576" t="s">
        <v>2540</v>
      </c>
      <c r="D326" s="576">
        <v>1973</v>
      </c>
      <c r="E326" s="574" t="s">
        <v>575</v>
      </c>
      <c r="F326" s="884">
        <v>1</v>
      </c>
      <c r="G326" s="591">
        <v>20</v>
      </c>
      <c r="H326" s="570">
        <f t="shared" si="609"/>
        <v>40</v>
      </c>
      <c r="I326" s="571">
        <v>83200</v>
      </c>
      <c r="J326" s="571">
        <v>10</v>
      </c>
      <c r="K326" s="573">
        <f t="shared" si="610"/>
        <v>832000</v>
      </c>
      <c r="L326" s="573">
        <v>249600</v>
      </c>
      <c r="M326" s="573"/>
      <c r="N326" s="573">
        <f t="shared" si="578"/>
        <v>1081600</v>
      </c>
      <c r="O326" s="571"/>
      <c r="P326" s="575">
        <f t="shared" si="611"/>
        <v>1081600</v>
      </c>
      <c r="Q326" s="575">
        <f t="shared" si="612"/>
        <v>14060800</v>
      </c>
      <c r="R326" s="885">
        <v>1</v>
      </c>
      <c r="S326" s="595">
        <f t="shared" si="580"/>
        <v>21</v>
      </c>
      <c r="T326" s="462">
        <f t="shared" si="613"/>
        <v>42</v>
      </c>
      <c r="U326" s="457">
        <v>83200</v>
      </c>
      <c r="V326" s="457">
        <f t="shared" si="582"/>
        <v>10</v>
      </c>
      <c r="W326" s="463">
        <f t="shared" si="583"/>
        <v>832000</v>
      </c>
      <c r="X326" s="463">
        <f t="shared" si="608"/>
        <v>249600</v>
      </c>
      <c r="Y326" s="463"/>
      <c r="Z326" s="463">
        <f t="shared" si="584"/>
        <v>1081600</v>
      </c>
      <c r="AA326" s="457">
        <f t="shared" si="585"/>
        <v>0</v>
      </c>
      <c r="AB326" s="489">
        <f t="shared" si="614"/>
        <v>1081600</v>
      </c>
      <c r="AC326" s="489">
        <f t="shared" si="587"/>
        <v>14060800</v>
      </c>
      <c r="AD326" s="885">
        <v>1</v>
      </c>
      <c r="AE326" s="595">
        <f t="shared" si="588"/>
        <v>22</v>
      </c>
      <c r="AF326" s="462">
        <f t="shared" si="615"/>
        <v>44</v>
      </c>
      <c r="AG326" s="457">
        <f t="shared" si="590"/>
        <v>83200</v>
      </c>
      <c r="AH326" s="457">
        <f t="shared" si="591"/>
        <v>10</v>
      </c>
      <c r="AI326" s="463">
        <f t="shared" si="592"/>
        <v>832000</v>
      </c>
      <c r="AJ326" s="463">
        <f t="shared" si="593"/>
        <v>249600</v>
      </c>
      <c r="AK326" s="463"/>
      <c r="AL326" s="463">
        <f t="shared" si="594"/>
        <v>1081600</v>
      </c>
      <c r="AM326" s="457">
        <f t="shared" si="595"/>
        <v>0</v>
      </c>
      <c r="AN326" s="489">
        <f t="shared" si="616"/>
        <v>1081600</v>
      </c>
      <c r="AO326" s="489">
        <f t="shared" si="597"/>
        <v>14060800</v>
      </c>
      <c r="AP326" s="885">
        <v>1</v>
      </c>
      <c r="AQ326" s="595">
        <f t="shared" si="598"/>
        <v>23</v>
      </c>
      <c r="AR326" s="462">
        <f t="shared" si="617"/>
        <v>46</v>
      </c>
      <c r="AS326" s="457">
        <f t="shared" si="600"/>
        <v>83200</v>
      </c>
      <c r="AT326" s="457">
        <f t="shared" si="601"/>
        <v>10</v>
      </c>
      <c r="AU326" s="463">
        <f t="shared" si="602"/>
        <v>832000</v>
      </c>
      <c r="AV326" s="463">
        <f t="shared" si="603"/>
        <v>249600</v>
      </c>
      <c r="AW326" s="463"/>
      <c r="AX326" s="463">
        <f t="shared" si="604"/>
        <v>1081600</v>
      </c>
      <c r="AY326" s="457">
        <f t="shared" si="605"/>
        <v>0</v>
      </c>
      <c r="AZ326" s="489">
        <f t="shared" si="618"/>
        <v>1081600</v>
      </c>
      <c r="BA326" s="489">
        <f t="shared" si="607"/>
        <v>14060800</v>
      </c>
    </row>
    <row r="327" spans="1:53" s="490" customFormat="1" ht="23.25" customHeight="1">
      <c r="A327" s="883">
        <v>10</v>
      </c>
      <c r="B327" s="574" t="s">
        <v>79</v>
      </c>
      <c r="C327" s="576"/>
      <c r="D327" s="576"/>
      <c r="E327" s="574" t="s">
        <v>575</v>
      </c>
      <c r="F327" s="884">
        <v>1</v>
      </c>
      <c r="G327" s="591">
        <v>6</v>
      </c>
      <c r="H327" s="570">
        <f t="shared" si="609"/>
        <v>12</v>
      </c>
      <c r="I327" s="571">
        <v>83200</v>
      </c>
      <c r="J327" s="571">
        <v>10</v>
      </c>
      <c r="K327" s="573">
        <f t="shared" si="610"/>
        <v>832000</v>
      </c>
      <c r="L327" s="573">
        <v>99840</v>
      </c>
      <c r="M327" s="573"/>
      <c r="N327" s="573">
        <f t="shared" si="578"/>
        <v>931840</v>
      </c>
      <c r="O327" s="571"/>
      <c r="P327" s="575">
        <f t="shared" si="611"/>
        <v>931840</v>
      </c>
      <c r="Q327" s="575">
        <f t="shared" si="612"/>
        <v>12113920</v>
      </c>
      <c r="R327" s="885">
        <v>1</v>
      </c>
      <c r="S327" s="595">
        <f t="shared" si="580"/>
        <v>7</v>
      </c>
      <c r="T327" s="462">
        <f t="shared" si="613"/>
        <v>14</v>
      </c>
      <c r="U327" s="457">
        <v>83200</v>
      </c>
      <c r="V327" s="457">
        <f t="shared" si="582"/>
        <v>10</v>
      </c>
      <c r="W327" s="463">
        <f t="shared" si="583"/>
        <v>832000</v>
      </c>
      <c r="X327" s="463">
        <f t="shared" si="608"/>
        <v>116480.00000000001</v>
      </c>
      <c r="Y327" s="463"/>
      <c r="Z327" s="463">
        <f t="shared" si="584"/>
        <v>948480</v>
      </c>
      <c r="AA327" s="457">
        <f t="shared" si="585"/>
        <v>0</v>
      </c>
      <c r="AB327" s="489">
        <f t="shared" si="614"/>
        <v>948480</v>
      </c>
      <c r="AC327" s="489">
        <f t="shared" si="587"/>
        <v>12330240</v>
      </c>
      <c r="AD327" s="885">
        <v>1</v>
      </c>
      <c r="AE327" s="595">
        <f t="shared" si="588"/>
        <v>8</v>
      </c>
      <c r="AF327" s="462">
        <f t="shared" si="615"/>
        <v>16</v>
      </c>
      <c r="AG327" s="457">
        <f t="shared" si="590"/>
        <v>83200</v>
      </c>
      <c r="AH327" s="457">
        <f t="shared" si="591"/>
        <v>10</v>
      </c>
      <c r="AI327" s="463">
        <f t="shared" si="592"/>
        <v>832000</v>
      </c>
      <c r="AJ327" s="463">
        <f t="shared" si="593"/>
        <v>133120</v>
      </c>
      <c r="AK327" s="463"/>
      <c r="AL327" s="463">
        <f t="shared" si="594"/>
        <v>965120</v>
      </c>
      <c r="AM327" s="457">
        <f t="shared" si="595"/>
        <v>0</v>
      </c>
      <c r="AN327" s="489">
        <f t="shared" si="616"/>
        <v>965120</v>
      </c>
      <c r="AO327" s="489">
        <f t="shared" si="597"/>
        <v>12546560</v>
      </c>
      <c r="AP327" s="885">
        <v>1</v>
      </c>
      <c r="AQ327" s="595">
        <f t="shared" si="598"/>
        <v>9</v>
      </c>
      <c r="AR327" s="462">
        <f t="shared" si="617"/>
        <v>18</v>
      </c>
      <c r="AS327" s="457">
        <f t="shared" si="600"/>
        <v>83200</v>
      </c>
      <c r="AT327" s="457">
        <f t="shared" si="601"/>
        <v>10</v>
      </c>
      <c r="AU327" s="463">
        <f t="shared" si="602"/>
        <v>832000</v>
      </c>
      <c r="AV327" s="463">
        <f t="shared" si="603"/>
        <v>149760</v>
      </c>
      <c r="AW327" s="463"/>
      <c r="AX327" s="463">
        <f t="shared" si="604"/>
        <v>981760</v>
      </c>
      <c r="AY327" s="457">
        <f t="shared" si="605"/>
        <v>0</v>
      </c>
      <c r="AZ327" s="489">
        <f t="shared" si="618"/>
        <v>981760</v>
      </c>
      <c r="BA327" s="489">
        <f t="shared" si="607"/>
        <v>12762880</v>
      </c>
    </row>
    <row r="328" spans="1:53" s="490" customFormat="1" ht="23.25" customHeight="1">
      <c r="A328" s="883">
        <v>11</v>
      </c>
      <c r="B328" s="574" t="s">
        <v>79</v>
      </c>
      <c r="C328" s="576"/>
      <c r="D328" s="576"/>
      <c r="E328" s="574" t="s">
        <v>575</v>
      </c>
      <c r="F328" s="884">
        <v>1</v>
      </c>
      <c r="G328" s="591">
        <v>6</v>
      </c>
      <c r="H328" s="570">
        <f>+G328*2</f>
        <v>12</v>
      </c>
      <c r="I328" s="571">
        <v>83200</v>
      </c>
      <c r="J328" s="571">
        <v>10</v>
      </c>
      <c r="K328" s="573">
        <f>+J328*I328</f>
        <v>832000</v>
      </c>
      <c r="L328" s="573">
        <v>99840</v>
      </c>
      <c r="M328" s="573"/>
      <c r="N328" s="573">
        <f t="shared" si="578"/>
        <v>931840</v>
      </c>
      <c r="O328" s="571"/>
      <c r="P328" s="575">
        <f>+N328+O328</f>
        <v>931840</v>
      </c>
      <c r="Q328" s="575">
        <f t="shared" si="612"/>
        <v>12113920</v>
      </c>
      <c r="R328" s="885">
        <v>1</v>
      </c>
      <c r="S328" s="595">
        <f t="shared" si="580"/>
        <v>7</v>
      </c>
      <c r="T328" s="462">
        <f>+S328*2</f>
        <v>14</v>
      </c>
      <c r="U328" s="457">
        <v>83200</v>
      </c>
      <c r="V328" s="457">
        <f t="shared" si="582"/>
        <v>10</v>
      </c>
      <c r="W328" s="463">
        <f t="shared" si="583"/>
        <v>832000</v>
      </c>
      <c r="X328" s="463">
        <f t="shared" si="608"/>
        <v>116480.00000000001</v>
      </c>
      <c r="Y328" s="463"/>
      <c r="Z328" s="463">
        <f t="shared" si="584"/>
        <v>948480</v>
      </c>
      <c r="AA328" s="457">
        <f t="shared" si="585"/>
        <v>0</v>
      </c>
      <c r="AB328" s="489">
        <f>+Z328+AA328</f>
        <v>948480</v>
      </c>
      <c r="AC328" s="489">
        <f t="shared" si="587"/>
        <v>12330240</v>
      </c>
      <c r="AD328" s="885">
        <v>1</v>
      </c>
      <c r="AE328" s="595">
        <f t="shared" si="588"/>
        <v>8</v>
      </c>
      <c r="AF328" s="462">
        <f>+AE328*2</f>
        <v>16</v>
      </c>
      <c r="AG328" s="457">
        <f t="shared" si="590"/>
        <v>83200</v>
      </c>
      <c r="AH328" s="457">
        <f t="shared" si="591"/>
        <v>10</v>
      </c>
      <c r="AI328" s="463">
        <f t="shared" si="592"/>
        <v>832000</v>
      </c>
      <c r="AJ328" s="463">
        <f t="shared" si="593"/>
        <v>133120</v>
      </c>
      <c r="AK328" s="463"/>
      <c r="AL328" s="463">
        <f t="shared" si="594"/>
        <v>965120</v>
      </c>
      <c r="AM328" s="457">
        <f t="shared" si="595"/>
        <v>0</v>
      </c>
      <c r="AN328" s="489">
        <f>+AL328+AM328</f>
        <v>965120</v>
      </c>
      <c r="AO328" s="489">
        <f t="shared" si="597"/>
        <v>12546560</v>
      </c>
      <c r="AP328" s="885">
        <v>1</v>
      </c>
      <c r="AQ328" s="595">
        <f t="shared" si="598"/>
        <v>9</v>
      </c>
      <c r="AR328" s="462">
        <f>+AQ328*2</f>
        <v>18</v>
      </c>
      <c r="AS328" s="457">
        <f t="shared" si="600"/>
        <v>83200</v>
      </c>
      <c r="AT328" s="457">
        <f t="shared" si="601"/>
        <v>10</v>
      </c>
      <c r="AU328" s="463">
        <f t="shared" si="602"/>
        <v>832000</v>
      </c>
      <c r="AV328" s="463">
        <f t="shared" si="603"/>
        <v>149760</v>
      </c>
      <c r="AW328" s="463"/>
      <c r="AX328" s="463">
        <f t="shared" si="604"/>
        <v>981760</v>
      </c>
      <c r="AY328" s="457">
        <f t="shared" si="605"/>
        <v>0</v>
      </c>
      <c r="AZ328" s="489">
        <f>+AX328+AY328</f>
        <v>981760</v>
      </c>
      <c r="BA328" s="489">
        <f t="shared" si="607"/>
        <v>12762880</v>
      </c>
    </row>
    <row r="329" spans="1:53" s="490" customFormat="1" ht="23.25" customHeight="1">
      <c r="A329" s="883">
        <v>12</v>
      </c>
      <c r="B329" s="574" t="s">
        <v>79</v>
      </c>
      <c r="C329" s="576"/>
      <c r="D329" s="576"/>
      <c r="E329" s="574" t="s">
        <v>575</v>
      </c>
      <c r="F329" s="884">
        <v>1</v>
      </c>
      <c r="G329" s="591">
        <v>6</v>
      </c>
      <c r="H329" s="570">
        <f>+G329*2</f>
        <v>12</v>
      </c>
      <c r="I329" s="571">
        <v>83200</v>
      </c>
      <c r="J329" s="571">
        <v>10</v>
      </c>
      <c r="K329" s="573">
        <f>+J329*I329</f>
        <v>832000</v>
      </c>
      <c r="L329" s="573">
        <v>99840</v>
      </c>
      <c r="M329" s="573"/>
      <c r="N329" s="573">
        <f t="shared" si="578"/>
        <v>931840</v>
      </c>
      <c r="O329" s="571"/>
      <c r="P329" s="575">
        <f>+N329+O329</f>
        <v>931840</v>
      </c>
      <c r="Q329" s="575">
        <f t="shared" ref="Q329" si="619">+P329*13</f>
        <v>12113920</v>
      </c>
      <c r="R329" s="885">
        <v>1</v>
      </c>
      <c r="S329" s="595">
        <f t="shared" ref="S329" si="620">+G329+1</f>
        <v>7</v>
      </c>
      <c r="T329" s="462">
        <f>+S329*2</f>
        <v>14</v>
      </c>
      <c r="U329" s="457">
        <v>83200</v>
      </c>
      <c r="V329" s="457">
        <f t="shared" ref="V329" si="621">+J329</f>
        <v>10</v>
      </c>
      <c r="W329" s="463">
        <f t="shared" ref="W329" si="622">+U329*V329</f>
        <v>832000</v>
      </c>
      <c r="X329" s="463">
        <f t="shared" si="608"/>
        <v>116480.00000000001</v>
      </c>
      <c r="Y329" s="463"/>
      <c r="Z329" s="463">
        <f t="shared" si="584"/>
        <v>948480</v>
      </c>
      <c r="AA329" s="457">
        <f t="shared" si="585"/>
        <v>0</v>
      </c>
      <c r="AB329" s="489">
        <f>+Z329+AA329</f>
        <v>948480</v>
      </c>
      <c r="AC329" s="489">
        <f t="shared" ref="AC329" si="623">+AB329*13</f>
        <v>12330240</v>
      </c>
      <c r="AD329" s="885">
        <v>1</v>
      </c>
      <c r="AE329" s="595">
        <f t="shared" si="588"/>
        <v>8</v>
      </c>
      <c r="AF329" s="462">
        <f>+AE329*2</f>
        <v>16</v>
      </c>
      <c r="AG329" s="457">
        <f t="shared" si="590"/>
        <v>83200</v>
      </c>
      <c r="AH329" s="457">
        <f t="shared" si="591"/>
        <v>10</v>
      </c>
      <c r="AI329" s="463">
        <f t="shared" ref="AI329" si="624">+AG329*AH329</f>
        <v>832000</v>
      </c>
      <c r="AJ329" s="463">
        <f t="shared" si="593"/>
        <v>133120</v>
      </c>
      <c r="AK329" s="463"/>
      <c r="AL329" s="463">
        <f t="shared" si="594"/>
        <v>965120</v>
      </c>
      <c r="AM329" s="457">
        <f t="shared" ref="AM329" si="625">+AA329</f>
        <v>0</v>
      </c>
      <c r="AN329" s="489">
        <f>+AL329+AM329</f>
        <v>965120</v>
      </c>
      <c r="AO329" s="489">
        <f t="shared" ref="AO329" si="626">+AN329*13</f>
        <v>12546560</v>
      </c>
      <c r="AP329" s="885">
        <v>1</v>
      </c>
      <c r="AQ329" s="595">
        <f t="shared" ref="AQ329" si="627">+AE329+1</f>
        <v>9</v>
      </c>
      <c r="AR329" s="462">
        <f>+AQ329*2</f>
        <v>18</v>
      </c>
      <c r="AS329" s="457">
        <f t="shared" ref="AS329" si="628">+AG329</f>
        <v>83200</v>
      </c>
      <c r="AT329" s="457">
        <f t="shared" ref="AT329" si="629">+AH329</f>
        <v>10</v>
      </c>
      <c r="AU329" s="463">
        <f t="shared" ref="AU329" si="630">+AS329*AT329</f>
        <v>832000</v>
      </c>
      <c r="AV329" s="463">
        <f t="shared" si="603"/>
        <v>149760</v>
      </c>
      <c r="AW329" s="463"/>
      <c r="AX329" s="463">
        <f t="shared" si="604"/>
        <v>981760</v>
      </c>
      <c r="AY329" s="457">
        <f t="shared" ref="AY329" si="631">+AM329</f>
        <v>0</v>
      </c>
      <c r="AZ329" s="489">
        <f>+AX329+AY329</f>
        <v>981760</v>
      </c>
      <c r="BA329" s="489">
        <f t="shared" ref="BA329" si="632">+AZ329*13</f>
        <v>12762880</v>
      </c>
    </row>
    <row r="330" spans="1:53" s="826" customFormat="1" ht="23.25" customHeight="1">
      <c r="A330" s="883">
        <v>13</v>
      </c>
      <c r="B330" s="819" t="s">
        <v>79</v>
      </c>
      <c r="C330" s="820"/>
      <c r="D330" s="820"/>
      <c r="E330" s="819" t="s">
        <v>3186</v>
      </c>
      <c r="F330" s="890">
        <v>1</v>
      </c>
      <c r="G330" s="821">
        <v>6</v>
      </c>
      <c r="H330" s="822">
        <f t="shared" ref="H330" si="633">+G330*2</f>
        <v>12</v>
      </c>
      <c r="I330" s="823">
        <v>83200</v>
      </c>
      <c r="J330" s="823">
        <v>10</v>
      </c>
      <c r="K330" s="824">
        <f t="shared" ref="K330" si="634">+J330*I330</f>
        <v>832000</v>
      </c>
      <c r="L330" s="824">
        <v>99840</v>
      </c>
      <c r="M330" s="824"/>
      <c r="N330" s="573">
        <f t="shared" si="578"/>
        <v>931840</v>
      </c>
      <c r="O330" s="823"/>
      <c r="P330" s="825">
        <f t="shared" ref="P330" si="635">+N330+O330</f>
        <v>931840</v>
      </c>
      <c r="Q330" s="825">
        <f t="shared" ref="Q330" si="636">+P330*13</f>
        <v>12113920</v>
      </c>
      <c r="R330" s="891">
        <v>1</v>
      </c>
      <c r="S330" s="821">
        <f t="shared" ref="S330" si="637">+G330+1</f>
        <v>7</v>
      </c>
      <c r="T330" s="822">
        <f t="shared" ref="T330" si="638">+S330*2</f>
        <v>14</v>
      </c>
      <c r="U330" s="823">
        <v>83200</v>
      </c>
      <c r="V330" s="823">
        <f t="shared" ref="V330" si="639">+J330</f>
        <v>10</v>
      </c>
      <c r="W330" s="824">
        <f t="shared" ref="W330" si="640">+U330*V330</f>
        <v>832000</v>
      </c>
      <c r="X330" s="824">
        <f t="shared" si="608"/>
        <v>116480.00000000001</v>
      </c>
      <c r="Y330" s="824"/>
      <c r="Z330" s="463">
        <f t="shared" si="584"/>
        <v>948480</v>
      </c>
      <c r="AA330" s="824">
        <f t="shared" si="585"/>
        <v>0</v>
      </c>
      <c r="AB330" s="824">
        <f t="shared" ref="AB330" si="641">+Z330+AA330</f>
        <v>948480</v>
      </c>
      <c r="AC330" s="824">
        <f t="shared" ref="AC330" si="642">+AB330*13</f>
        <v>12330240</v>
      </c>
      <c r="AD330" s="824">
        <v>1</v>
      </c>
      <c r="AE330" s="824">
        <f t="shared" si="588"/>
        <v>8</v>
      </c>
      <c r="AF330" s="824">
        <f t="shared" ref="AF330" si="643">+AE330*2</f>
        <v>16</v>
      </c>
      <c r="AG330" s="824">
        <f t="shared" si="590"/>
        <v>83200</v>
      </c>
      <c r="AH330" s="824">
        <f t="shared" si="591"/>
        <v>10</v>
      </c>
      <c r="AI330" s="824">
        <f t="shared" ref="AI330" si="644">+AG330*AH330</f>
        <v>832000</v>
      </c>
      <c r="AJ330" s="824">
        <f t="shared" si="593"/>
        <v>133120</v>
      </c>
      <c r="AK330" s="824"/>
      <c r="AL330" s="463">
        <f t="shared" si="594"/>
        <v>965120</v>
      </c>
      <c r="AM330" s="824">
        <f t="shared" ref="AM330" si="645">+AA330</f>
        <v>0</v>
      </c>
      <c r="AN330" s="824">
        <f t="shared" ref="AN330" si="646">+AL330+AM330</f>
        <v>965120</v>
      </c>
      <c r="AO330" s="824">
        <f t="shared" ref="AO330" si="647">+AN330*13</f>
        <v>12546560</v>
      </c>
      <c r="AP330" s="824">
        <v>1</v>
      </c>
      <c r="AQ330" s="824">
        <f t="shared" ref="AQ330" si="648">+AE330+1</f>
        <v>9</v>
      </c>
      <c r="AR330" s="824">
        <f t="shared" ref="AR330" si="649">+AQ330*2</f>
        <v>18</v>
      </c>
      <c r="AS330" s="824">
        <f t="shared" ref="AS330" si="650">+AG330</f>
        <v>83200</v>
      </c>
      <c r="AT330" s="824">
        <f t="shared" ref="AT330" si="651">+AH330</f>
        <v>10</v>
      </c>
      <c r="AU330" s="824">
        <f>+AS330*AT330</f>
        <v>832000</v>
      </c>
      <c r="AV330" s="824">
        <f t="shared" si="603"/>
        <v>149760</v>
      </c>
      <c r="AW330" s="824"/>
      <c r="AX330" s="463">
        <f t="shared" si="604"/>
        <v>981760</v>
      </c>
      <c r="AY330" s="823">
        <f t="shared" ref="AY330" si="652">+AM330</f>
        <v>0</v>
      </c>
      <c r="AZ330" s="825">
        <f t="shared" ref="AZ330" si="653">+AX330+AY330</f>
        <v>981760</v>
      </c>
      <c r="BA330" s="825">
        <f t="shared" ref="BA330" si="654">+AZ330*13</f>
        <v>12762880</v>
      </c>
    </row>
    <row r="331" spans="1:53" s="826" customFormat="1" ht="23.25" customHeight="1">
      <c r="A331" s="883">
        <v>14</v>
      </c>
      <c r="B331" s="819" t="s">
        <v>79</v>
      </c>
      <c r="C331" s="820"/>
      <c r="D331" s="820"/>
      <c r="E331" s="819" t="s">
        <v>3186</v>
      </c>
      <c r="F331" s="890">
        <v>1</v>
      </c>
      <c r="G331" s="821">
        <v>6</v>
      </c>
      <c r="H331" s="822">
        <f t="shared" si="609"/>
        <v>12</v>
      </c>
      <c r="I331" s="823">
        <v>83200</v>
      </c>
      <c r="J331" s="823">
        <v>10</v>
      </c>
      <c r="K331" s="824">
        <f t="shared" si="610"/>
        <v>832000</v>
      </c>
      <c r="L331" s="824">
        <v>99840</v>
      </c>
      <c r="M331" s="824"/>
      <c r="N331" s="573">
        <f t="shared" si="578"/>
        <v>931840</v>
      </c>
      <c r="O331" s="823"/>
      <c r="P331" s="825">
        <f t="shared" si="611"/>
        <v>931840</v>
      </c>
      <c r="Q331" s="825">
        <f t="shared" si="612"/>
        <v>12113920</v>
      </c>
      <c r="R331" s="891">
        <v>1</v>
      </c>
      <c r="S331" s="821">
        <f t="shared" si="580"/>
        <v>7</v>
      </c>
      <c r="T331" s="822">
        <f t="shared" si="613"/>
        <v>14</v>
      </c>
      <c r="U331" s="823">
        <v>83200</v>
      </c>
      <c r="V331" s="823">
        <f t="shared" si="582"/>
        <v>10</v>
      </c>
      <c r="W331" s="824">
        <f t="shared" si="583"/>
        <v>832000</v>
      </c>
      <c r="X331" s="824">
        <f t="shared" si="608"/>
        <v>116480.00000000001</v>
      </c>
      <c r="Y331" s="824"/>
      <c r="Z331" s="463">
        <f t="shared" si="584"/>
        <v>948480</v>
      </c>
      <c r="AA331" s="824">
        <f t="shared" si="585"/>
        <v>0</v>
      </c>
      <c r="AB331" s="824">
        <f t="shared" si="614"/>
        <v>948480</v>
      </c>
      <c r="AC331" s="824">
        <f t="shared" si="587"/>
        <v>12330240</v>
      </c>
      <c r="AD331" s="824">
        <v>1</v>
      </c>
      <c r="AE331" s="824">
        <f t="shared" si="588"/>
        <v>8</v>
      </c>
      <c r="AF331" s="824">
        <f t="shared" si="615"/>
        <v>16</v>
      </c>
      <c r="AG331" s="824">
        <f t="shared" si="590"/>
        <v>83200</v>
      </c>
      <c r="AH331" s="824">
        <f t="shared" si="591"/>
        <v>10</v>
      </c>
      <c r="AI331" s="824">
        <f t="shared" si="592"/>
        <v>832000</v>
      </c>
      <c r="AJ331" s="824">
        <f t="shared" si="593"/>
        <v>133120</v>
      </c>
      <c r="AK331" s="824"/>
      <c r="AL331" s="463">
        <f t="shared" si="594"/>
        <v>965120</v>
      </c>
      <c r="AM331" s="824">
        <f t="shared" si="595"/>
        <v>0</v>
      </c>
      <c r="AN331" s="824">
        <f t="shared" si="616"/>
        <v>965120</v>
      </c>
      <c r="AO331" s="824">
        <f t="shared" si="597"/>
        <v>12546560</v>
      </c>
      <c r="AP331" s="824">
        <v>1</v>
      </c>
      <c r="AQ331" s="824">
        <f t="shared" si="598"/>
        <v>9</v>
      </c>
      <c r="AR331" s="824">
        <f t="shared" si="617"/>
        <v>18</v>
      </c>
      <c r="AS331" s="824">
        <f t="shared" si="600"/>
        <v>83200</v>
      </c>
      <c r="AT331" s="824">
        <f t="shared" si="601"/>
        <v>10</v>
      </c>
      <c r="AU331" s="824">
        <f>+AS331*AT331</f>
        <v>832000</v>
      </c>
      <c r="AV331" s="824">
        <f t="shared" si="603"/>
        <v>149760</v>
      </c>
      <c r="AW331" s="824"/>
      <c r="AX331" s="463">
        <f t="shared" si="604"/>
        <v>981760</v>
      </c>
      <c r="AY331" s="823">
        <f t="shared" si="605"/>
        <v>0</v>
      </c>
      <c r="AZ331" s="825">
        <f t="shared" si="618"/>
        <v>981760</v>
      </c>
      <c r="BA331" s="825">
        <f t="shared" si="607"/>
        <v>12762880</v>
      </c>
    </row>
    <row r="332" spans="1:53" s="454" customFormat="1" ht="18" customHeight="1">
      <c r="A332" s="1028" t="s">
        <v>64</v>
      </c>
      <c r="B332" s="1028"/>
      <c r="C332" s="1028"/>
      <c r="D332" s="1028"/>
      <c r="E332" s="1028"/>
      <c r="F332" s="889">
        <f>SUM(F318:F331)</f>
        <v>14</v>
      </c>
      <c r="G332" s="847">
        <f>SUM(G318:G331)</f>
        <v>75</v>
      </c>
      <c r="H332" s="847">
        <f>SUM(H318:H331)</f>
        <v>150</v>
      </c>
      <c r="I332" s="847">
        <f>SUM(I318:I331)</f>
        <v>1164800</v>
      </c>
      <c r="J332" s="847">
        <f t="shared" ref="J332:BA332" si="655">SUM(J318:J331)</f>
        <v>141</v>
      </c>
      <c r="K332" s="847">
        <f t="shared" si="655"/>
        <v>11731200</v>
      </c>
      <c r="L332" s="847">
        <f t="shared" si="655"/>
        <v>1179524</v>
      </c>
      <c r="M332" s="847">
        <f t="shared" si="655"/>
        <v>0</v>
      </c>
      <c r="N332" s="847">
        <f t="shared" si="655"/>
        <v>12910724</v>
      </c>
      <c r="O332" s="847">
        <f t="shared" si="655"/>
        <v>0</v>
      </c>
      <c r="P332" s="847">
        <f t="shared" si="655"/>
        <v>12910724</v>
      </c>
      <c r="Q332" s="847">
        <f t="shared" si="655"/>
        <v>166967728</v>
      </c>
      <c r="R332" s="847">
        <f t="shared" si="655"/>
        <v>14</v>
      </c>
      <c r="S332" s="847">
        <f t="shared" si="655"/>
        <v>89</v>
      </c>
      <c r="T332" s="847">
        <f t="shared" si="655"/>
        <v>178</v>
      </c>
      <c r="U332" s="847">
        <f t="shared" si="655"/>
        <v>1164800</v>
      </c>
      <c r="V332" s="847">
        <f t="shared" si="655"/>
        <v>141</v>
      </c>
      <c r="W332" s="847">
        <f t="shared" si="655"/>
        <v>11731200</v>
      </c>
      <c r="X332" s="847">
        <f t="shared" si="655"/>
        <v>1389440</v>
      </c>
      <c r="Y332" s="847">
        <f t="shared" si="655"/>
        <v>0</v>
      </c>
      <c r="Z332" s="847">
        <f t="shared" si="655"/>
        <v>13120640</v>
      </c>
      <c r="AA332" s="847">
        <f t="shared" si="655"/>
        <v>0</v>
      </c>
      <c r="AB332" s="847">
        <f t="shared" si="655"/>
        <v>13120640</v>
      </c>
      <c r="AC332" s="847">
        <f t="shared" si="655"/>
        <v>170568320</v>
      </c>
      <c r="AD332" s="847">
        <f t="shared" si="655"/>
        <v>14</v>
      </c>
      <c r="AE332" s="847">
        <f t="shared" si="655"/>
        <v>103</v>
      </c>
      <c r="AF332" s="847">
        <f t="shared" si="655"/>
        <v>206</v>
      </c>
      <c r="AG332" s="847">
        <f t="shared" si="655"/>
        <v>1164800</v>
      </c>
      <c r="AH332" s="847">
        <f t="shared" si="655"/>
        <v>141</v>
      </c>
      <c r="AI332" s="847">
        <f t="shared" si="655"/>
        <v>11731200</v>
      </c>
      <c r="AJ332" s="847">
        <f t="shared" si="655"/>
        <v>1589120</v>
      </c>
      <c r="AK332" s="847">
        <f t="shared" si="655"/>
        <v>0</v>
      </c>
      <c r="AL332" s="847">
        <f t="shared" si="655"/>
        <v>13320320</v>
      </c>
      <c r="AM332" s="847">
        <f t="shared" si="655"/>
        <v>0</v>
      </c>
      <c r="AN332" s="847">
        <f t="shared" si="655"/>
        <v>13320320</v>
      </c>
      <c r="AO332" s="847">
        <f t="shared" si="655"/>
        <v>173164160</v>
      </c>
      <c r="AP332" s="847">
        <f t="shared" si="655"/>
        <v>14</v>
      </c>
      <c r="AQ332" s="847">
        <f t="shared" si="655"/>
        <v>117</v>
      </c>
      <c r="AR332" s="847">
        <f t="shared" si="655"/>
        <v>234</v>
      </c>
      <c r="AS332" s="847">
        <f t="shared" si="655"/>
        <v>1164800</v>
      </c>
      <c r="AT332" s="847">
        <f t="shared" si="655"/>
        <v>141</v>
      </c>
      <c r="AU332" s="847">
        <f t="shared" si="655"/>
        <v>11731200</v>
      </c>
      <c r="AV332" s="847">
        <f t="shared" si="655"/>
        <v>1788800</v>
      </c>
      <c r="AW332" s="847">
        <f t="shared" si="655"/>
        <v>0</v>
      </c>
      <c r="AX332" s="847">
        <f t="shared" si="655"/>
        <v>13520000</v>
      </c>
      <c r="AY332" s="847">
        <f t="shared" si="655"/>
        <v>0</v>
      </c>
      <c r="AZ332" s="847">
        <f t="shared" si="655"/>
        <v>13520000</v>
      </c>
      <c r="BA332" s="847">
        <f t="shared" si="655"/>
        <v>175760000</v>
      </c>
    </row>
    <row r="333" spans="1:53" s="545" customFormat="1" ht="17.25" customHeight="1">
      <c r="A333" s="541"/>
      <c r="B333" s="583"/>
      <c r="C333" s="543"/>
      <c r="D333" s="543"/>
      <c r="E333" s="542"/>
      <c r="F333" s="544"/>
      <c r="G333" s="495"/>
      <c r="H333" s="542"/>
      <c r="I333" s="542"/>
      <c r="J333" s="542"/>
      <c r="K333" s="542"/>
      <c r="L333" s="542"/>
      <c r="M333" s="542"/>
      <c r="N333" s="542"/>
      <c r="O333" s="542"/>
      <c r="P333" s="542"/>
      <c r="Q333" s="542"/>
      <c r="R333" s="544"/>
      <c r="S333" s="542"/>
      <c r="T333" s="542"/>
      <c r="U333" s="542"/>
      <c r="V333" s="542"/>
      <c r="W333" s="542"/>
      <c r="X333" s="542"/>
      <c r="Y333" s="542"/>
      <c r="Z333" s="542"/>
      <c r="AA333" s="542"/>
      <c r="AB333" s="542"/>
      <c r="AC333" s="542"/>
      <c r="AD333" s="544"/>
      <c r="AK333" s="542"/>
      <c r="AP333" s="546"/>
      <c r="AW333" s="542"/>
    </row>
    <row r="334" spans="1:53" s="545" customFormat="1" ht="18" customHeight="1">
      <c r="A334" s="541"/>
      <c r="B334" s="583"/>
      <c r="C334" s="543"/>
      <c r="D334" s="543"/>
      <c r="E334" s="542"/>
      <c r="F334" s="544"/>
      <c r="G334" s="495"/>
      <c r="H334" s="542"/>
      <c r="I334" s="542"/>
      <c r="J334" s="542"/>
      <c r="K334" s="542"/>
      <c r="L334" s="542"/>
      <c r="M334" s="542"/>
      <c r="N334" s="542"/>
      <c r="O334" s="542"/>
      <c r="P334" s="542"/>
      <c r="Q334" s="542"/>
      <c r="R334" s="544"/>
      <c r="S334" s="542"/>
      <c r="T334" s="542"/>
      <c r="U334" s="542"/>
      <c r="V334" s="542"/>
      <c r="W334" s="542"/>
      <c r="X334" s="542"/>
      <c r="Y334" s="542"/>
      <c r="Z334" s="542"/>
      <c r="AA334" s="542"/>
      <c r="AB334" s="542"/>
      <c r="AC334" s="542"/>
      <c r="AD334" s="544"/>
      <c r="AK334" s="542"/>
      <c r="AP334" s="546"/>
      <c r="AW334" s="542"/>
    </row>
    <row r="335" spans="1:53" s="506" customFormat="1" ht="30.75" customHeight="1">
      <c r="A335" s="1030" t="s">
        <v>615</v>
      </c>
      <c r="B335" s="1030"/>
      <c r="C335" s="1030"/>
      <c r="D335" s="1030"/>
      <c r="E335" s="1030"/>
      <c r="F335" s="1026" t="s">
        <v>1208</v>
      </c>
      <c r="G335" s="1026"/>
      <c r="H335" s="1026"/>
      <c r="I335" s="1026"/>
      <c r="J335" s="1026"/>
      <c r="K335" s="1026"/>
      <c r="L335" s="1026"/>
      <c r="M335" s="1026"/>
      <c r="N335" s="1026"/>
      <c r="O335" s="1026"/>
      <c r="P335" s="1026"/>
      <c r="Q335" s="1026"/>
      <c r="R335" s="1026" t="s">
        <v>1208</v>
      </c>
      <c r="S335" s="1026"/>
      <c r="T335" s="1026"/>
      <c r="U335" s="1026"/>
      <c r="V335" s="1026"/>
      <c r="W335" s="1026"/>
      <c r="X335" s="1026"/>
      <c r="Y335" s="1026"/>
      <c r="Z335" s="1026"/>
      <c r="AA335" s="1026"/>
      <c r="AB335" s="1026"/>
      <c r="AC335" s="1026"/>
      <c r="AD335" s="1026" t="s">
        <v>1208</v>
      </c>
      <c r="AE335" s="1026"/>
      <c r="AF335" s="1026"/>
      <c r="AG335" s="1026"/>
      <c r="AH335" s="1026"/>
      <c r="AI335" s="1026"/>
      <c r="AJ335" s="1026"/>
      <c r="AK335" s="1026"/>
      <c r="AL335" s="1026"/>
      <c r="AM335" s="1026"/>
      <c r="AN335" s="1026"/>
      <c r="AO335" s="1026"/>
      <c r="AP335" s="1026" t="s">
        <v>1208</v>
      </c>
      <c r="AQ335" s="1026"/>
      <c r="AR335" s="1026"/>
      <c r="AS335" s="1026"/>
      <c r="AT335" s="1026"/>
      <c r="AU335" s="1026"/>
      <c r="AV335" s="1026"/>
      <c r="AW335" s="1026"/>
      <c r="AX335" s="1026"/>
      <c r="AY335" s="1026"/>
      <c r="AZ335" s="1026"/>
      <c r="BA335" s="1026"/>
    </row>
    <row r="336" spans="1:53" s="507" customFormat="1" ht="25.5" customHeight="1">
      <c r="A336" s="1029" t="s">
        <v>22</v>
      </c>
      <c r="B336" s="1029"/>
      <c r="C336" s="1029"/>
      <c r="D336" s="1029"/>
      <c r="E336" s="1029"/>
      <c r="F336" s="1027" t="s">
        <v>1368</v>
      </c>
      <c r="G336" s="1027"/>
      <c r="H336" s="1027"/>
      <c r="I336" s="1027"/>
      <c r="J336" s="1027"/>
      <c r="K336" s="1027"/>
      <c r="L336" s="1027"/>
      <c r="M336" s="1027"/>
      <c r="N336" s="1027"/>
      <c r="O336" s="1027"/>
      <c r="P336" s="1027"/>
      <c r="Q336" s="1027"/>
      <c r="R336" s="1027" t="s">
        <v>1533</v>
      </c>
      <c r="S336" s="1027"/>
      <c r="T336" s="1027"/>
      <c r="U336" s="1027"/>
      <c r="V336" s="1027"/>
      <c r="W336" s="1027"/>
      <c r="X336" s="1027"/>
      <c r="Y336" s="1027"/>
      <c r="Z336" s="1027"/>
      <c r="AA336" s="1027"/>
      <c r="AB336" s="1027"/>
      <c r="AC336" s="1027"/>
      <c r="AD336" s="1027" t="s">
        <v>1743</v>
      </c>
      <c r="AE336" s="1027"/>
      <c r="AF336" s="1027"/>
      <c r="AG336" s="1027"/>
      <c r="AH336" s="1027"/>
      <c r="AI336" s="1027"/>
      <c r="AJ336" s="1027"/>
      <c r="AK336" s="1027"/>
      <c r="AL336" s="1027"/>
      <c r="AM336" s="1027"/>
      <c r="AN336" s="1027"/>
      <c r="AO336" s="1027"/>
      <c r="AP336" s="1027" t="s">
        <v>2520</v>
      </c>
      <c r="AQ336" s="1027"/>
      <c r="AR336" s="1027"/>
      <c r="AS336" s="1027"/>
      <c r="AT336" s="1027"/>
      <c r="AU336" s="1027"/>
      <c r="AV336" s="1027"/>
      <c r="AW336" s="1027"/>
      <c r="AX336" s="1027"/>
      <c r="AY336" s="1027"/>
      <c r="AZ336" s="1027"/>
      <c r="BA336" s="1027"/>
    </row>
    <row r="337" spans="1:53" s="540" customFormat="1" ht="94.5">
      <c r="A337" s="459" t="s">
        <v>10</v>
      </c>
      <c r="B337" s="539" t="s">
        <v>54</v>
      </c>
      <c r="C337" s="539" t="s">
        <v>2538</v>
      </c>
      <c r="D337" s="539" t="s">
        <v>2539</v>
      </c>
      <c r="E337" s="539" t="s">
        <v>55</v>
      </c>
      <c r="F337" s="555" t="s">
        <v>1</v>
      </c>
      <c r="G337" s="554" t="s">
        <v>482</v>
      </c>
      <c r="H337" s="554" t="s">
        <v>57</v>
      </c>
      <c r="I337" s="555" t="s">
        <v>62</v>
      </c>
      <c r="J337" s="590" t="s">
        <v>63</v>
      </c>
      <c r="K337" s="555" t="s">
        <v>483</v>
      </c>
      <c r="L337" s="555" t="s">
        <v>484</v>
      </c>
      <c r="M337" s="555" t="s">
        <v>2617</v>
      </c>
      <c r="N337" s="555" t="s">
        <v>2618</v>
      </c>
      <c r="O337" s="539" t="s">
        <v>684</v>
      </c>
      <c r="P337" s="539" t="s">
        <v>1370</v>
      </c>
      <c r="Q337" s="555" t="s">
        <v>1371</v>
      </c>
      <c r="R337" s="555"/>
      <c r="S337" s="554" t="str">
        <f>+G337</f>
        <v>Դատավորի ստաժ</v>
      </c>
      <c r="T337" s="554" t="str">
        <f>+H337</f>
        <v>Ստաժի %-ը</v>
      </c>
      <c r="U337" s="555" t="s">
        <v>62</v>
      </c>
      <c r="V337" s="590" t="s">
        <v>63</v>
      </c>
      <c r="W337" s="555" t="s">
        <v>483</v>
      </c>
      <c r="X337" s="555" t="s">
        <v>484</v>
      </c>
      <c r="Y337" s="555" t="s">
        <v>2617</v>
      </c>
      <c r="Z337" s="555" t="s">
        <v>2618</v>
      </c>
      <c r="AA337" s="539" t="s">
        <v>1639</v>
      </c>
      <c r="AB337" s="539" t="s">
        <v>1532</v>
      </c>
      <c r="AC337" s="555" t="s">
        <v>1531</v>
      </c>
      <c r="AD337" s="555"/>
      <c r="AE337" s="554" t="str">
        <f>+S337</f>
        <v>Դատավորի ստաժ</v>
      </c>
      <c r="AF337" s="554" t="str">
        <f>+T337</f>
        <v>Ստաժի %-ը</v>
      </c>
      <c r="AG337" s="555" t="s">
        <v>62</v>
      </c>
      <c r="AH337" s="590" t="s">
        <v>63</v>
      </c>
      <c r="AI337" s="555" t="s">
        <v>483</v>
      </c>
      <c r="AJ337" s="555" t="s">
        <v>484</v>
      </c>
      <c r="AK337" s="555" t="s">
        <v>2617</v>
      </c>
      <c r="AL337" s="555" t="s">
        <v>2618</v>
      </c>
      <c r="AM337" s="539" t="s">
        <v>1639</v>
      </c>
      <c r="AN337" s="539" t="s">
        <v>1741</v>
      </c>
      <c r="AO337" s="555" t="s">
        <v>1742</v>
      </c>
      <c r="AP337" s="555"/>
      <c r="AQ337" s="554" t="str">
        <f>+AE337</f>
        <v>Դատավորի ստաժ</v>
      </c>
      <c r="AR337" s="554" t="str">
        <f>+AF337</f>
        <v>Ստաժի %-ը</v>
      </c>
      <c r="AS337" s="555" t="s">
        <v>62</v>
      </c>
      <c r="AT337" s="590" t="s">
        <v>63</v>
      </c>
      <c r="AU337" s="555" t="s">
        <v>483</v>
      </c>
      <c r="AV337" s="555" t="s">
        <v>484</v>
      </c>
      <c r="AW337" s="555" t="s">
        <v>2617</v>
      </c>
      <c r="AX337" s="555" t="s">
        <v>2618</v>
      </c>
      <c r="AY337" s="539" t="s">
        <v>1639</v>
      </c>
      <c r="AZ337" s="539" t="s">
        <v>2521</v>
      </c>
      <c r="BA337" s="555" t="s">
        <v>2522</v>
      </c>
    </row>
    <row r="338" spans="1:53" s="490" customFormat="1" ht="27">
      <c r="A338" s="883">
        <v>1</v>
      </c>
      <c r="B338" s="574" t="s">
        <v>951</v>
      </c>
      <c r="C338" s="576" t="s">
        <v>2541</v>
      </c>
      <c r="D338" s="576">
        <v>1985</v>
      </c>
      <c r="E338" s="574" t="s">
        <v>492</v>
      </c>
      <c r="F338" s="884">
        <v>1</v>
      </c>
      <c r="G338" s="591">
        <v>3</v>
      </c>
      <c r="H338" s="570">
        <f t="shared" ref="H338:H346" si="656">+G338*2</f>
        <v>6</v>
      </c>
      <c r="I338" s="571">
        <v>83200</v>
      </c>
      <c r="J338" s="571">
        <v>11</v>
      </c>
      <c r="K338" s="573">
        <f t="shared" ref="K338:K346" si="657">+J338*I338</f>
        <v>915200</v>
      </c>
      <c r="L338" s="573">
        <v>54912</v>
      </c>
      <c r="M338" s="573"/>
      <c r="N338" s="573">
        <f t="shared" ref="N338:N346" si="658">+K338+L338+M338</f>
        <v>970112</v>
      </c>
      <c r="O338" s="571"/>
      <c r="P338" s="575">
        <f t="shared" ref="P338:P346" si="659">+N338+O338</f>
        <v>970112</v>
      </c>
      <c r="Q338" s="575">
        <f t="shared" ref="Q338:Q346" si="660">+P338*13</f>
        <v>12611456</v>
      </c>
      <c r="R338" s="885">
        <v>1</v>
      </c>
      <c r="S338" s="595">
        <f t="shared" ref="S338:S346" si="661">+G338+1</f>
        <v>4</v>
      </c>
      <c r="T338" s="462">
        <f t="shared" ref="T338:T346" si="662">+S338*2</f>
        <v>8</v>
      </c>
      <c r="U338" s="457">
        <v>83200</v>
      </c>
      <c r="V338" s="457">
        <f t="shared" ref="V338:V346" si="663">+J338</f>
        <v>11</v>
      </c>
      <c r="W338" s="463">
        <f t="shared" ref="W338:W346" si="664">+U338*V338</f>
        <v>915200</v>
      </c>
      <c r="X338" s="463">
        <f>IF((T338&lt;=30)*AND(W338*T338%&gt;L338),W338*T338%,IF((T338&gt;30)*AND(W338*30%&gt;L338),W338*30%,L338))</f>
        <v>73216</v>
      </c>
      <c r="Y338" s="463"/>
      <c r="Z338" s="463">
        <f t="shared" ref="Z338:Z346" si="665">+W338+X338+Y338</f>
        <v>988416</v>
      </c>
      <c r="AA338" s="457">
        <f t="shared" ref="AA338:AA346" si="666">+O338</f>
        <v>0</v>
      </c>
      <c r="AB338" s="489">
        <f t="shared" ref="AB338:AB346" si="667">+Z338+AA338</f>
        <v>988416</v>
      </c>
      <c r="AC338" s="489">
        <f t="shared" ref="AC338:AC346" si="668">+AB338*13</f>
        <v>12849408</v>
      </c>
      <c r="AD338" s="885">
        <v>1</v>
      </c>
      <c r="AE338" s="595">
        <f t="shared" ref="AE338:AE346" si="669">+S338+1</f>
        <v>5</v>
      </c>
      <c r="AF338" s="462">
        <f t="shared" ref="AF338:AF346" si="670">+AE338*2</f>
        <v>10</v>
      </c>
      <c r="AG338" s="457">
        <f t="shared" ref="AG338:AG346" si="671">+U338</f>
        <v>83200</v>
      </c>
      <c r="AH338" s="457">
        <f t="shared" ref="AH338:AH346" si="672">+V338</f>
        <v>11</v>
      </c>
      <c r="AI338" s="463">
        <f t="shared" ref="AI338:AI346" si="673">+AG338*AH338</f>
        <v>915200</v>
      </c>
      <c r="AJ338" s="463">
        <f t="shared" ref="AJ338:AJ346" si="674">IF((AF338&lt;=30)*AND(AI338*AF338%&gt;X338),AI338*AF338%,IF((AF338&gt;30)*AND(AI338*30%&gt;X338),AI338*30%,X338))</f>
        <v>91520</v>
      </c>
      <c r="AK338" s="463"/>
      <c r="AL338" s="463">
        <f t="shared" ref="AL338:AL346" si="675">+AI338+AJ338+AK338</f>
        <v>1006720</v>
      </c>
      <c r="AM338" s="457">
        <f t="shared" ref="AM338:AM346" si="676">+AA338</f>
        <v>0</v>
      </c>
      <c r="AN338" s="489">
        <f t="shared" ref="AN338:AN346" si="677">+AL338+AM338</f>
        <v>1006720</v>
      </c>
      <c r="AO338" s="489">
        <f t="shared" ref="AO338:AO346" si="678">+AN338*13</f>
        <v>13087360</v>
      </c>
      <c r="AP338" s="885">
        <v>1</v>
      </c>
      <c r="AQ338" s="595">
        <f t="shared" ref="AQ338:AQ346" si="679">+AE338+1</f>
        <v>6</v>
      </c>
      <c r="AR338" s="462">
        <f t="shared" ref="AR338:AR346" si="680">+AQ338*2</f>
        <v>12</v>
      </c>
      <c r="AS338" s="457">
        <f t="shared" ref="AS338:AS346" si="681">+AG338</f>
        <v>83200</v>
      </c>
      <c r="AT338" s="457">
        <f t="shared" ref="AT338:AT346" si="682">+AH338</f>
        <v>11</v>
      </c>
      <c r="AU338" s="463">
        <f t="shared" ref="AU338:AU346" si="683">+AS338*AT338</f>
        <v>915200</v>
      </c>
      <c r="AV338" s="463">
        <f t="shared" ref="AV338:AV346" si="684">IF((AR338&lt;=30)*AND(AU338*AR338%&gt;AJ338),AU338*AR338%,IF((AR338&gt;30)*AND(AU338*30%&gt;AJ338),AU338*30%,AJ338))</f>
        <v>109824</v>
      </c>
      <c r="AW338" s="463"/>
      <c r="AX338" s="463">
        <f t="shared" ref="AX338:AX346" si="685">+AU338+AV338+AW338</f>
        <v>1025024</v>
      </c>
      <c r="AY338" s="457">
        <f t="shared" ref="AY338:AY346" si="686">+AM338</f>
        <v>0</v>
      </c>
      <c r="AZ338" s="489">
        <f t="shared" ref="AZ338:AZ346" si="687">+AX338+AY338</f>
        <v>1025024</v>
      </c>
      <c r="BA338" s="489">
        <f t="shared" ref="BA338:BA346" si="688">+AZ338*13</f>
        <v>13325312</v>
      </c>
    </row>
    <row r="339" spans="1:53" s="490" customFormat="1" ht="25.5" customHeight="1">
      <c r="A339" s="883">
        <v>2</v>
      </c>
      <c r="B339" s="577" t="s">
        <v>906</v>
      </c>
      <c r="C339" s="576" t="s">
        <v>2541</v>
      </c>
      <c r="D339" s="576">
        <v>1961</v>
      </c>
      <c r="E339" s="574" t="s">
        <v>575</v>
      </c>
      <c r="F339" s="884">
        <v>1</v>
      </c>
      <c r="G339" s="591">
        <v>27</v>
      </c>
      <c r="H339" s="570">
        <f t="shared" si="656"/>
        <v>54</v>
      </c>
      <c r="I339" s="571">
        <v>83200</v>
      </c>
      <c r="J339" s="571">
        <v>10</v>
      </c>
      <c r="K339" s="573">
        <f t="shared" si="657"/>
        <v>832000</v>
      </c>
      <c r="L339" s="573">
        <v>358804</v>
      </c>
      <c r="M339" s="573"/>
      <c r="N339" s="573">
        <f t="shared" si="658"/>
        <v>1190804</v>
      </c>
      <c r="O339" s="571"/>
      <c r="P339" s="575">
        <f t="shared" si="659"/>
        <v>1190804</v>
      </c>
      <c r="Q339" s="575">
        <f t="shared" si="660"/>
        <v>15480452</v>
      </c>
      <c r="R339" s="885">
        <v>1</v>
      </c>
      <c r="S339" s="595">
        <f t="shared" si="661"/>
        <v>28</v>
      </c>
      <c r="T339" s="462">
        <f t="shared" si="662"/>
        <v>56</v>
      </c>
      <c r="U339" s="457">
        <v>83200</v>
      </c>
      <c r="V339" s="457">
        <f t="shared" si="663"/>
        <v>10</v>
      </c>
      <c r="W339" s="463">
        <f t="shared" si="664"/>
        <v>832000</v>
      </c>
      <c r="X339" s="463">
        <f t="shared" ref="X339:X346" si="689">IF((T339&lt;=30)*AND(W339*T339%&gt;L339),W339*T339%,IF((T339&gt;30)*AND(W339*30%&gt;L339),W339*30%,L339))</f>
        <v>358804</v>
      </c>
      <c r="Y339" s="463"/>
      <c r="Z339" s="463">
        <f t="shared" si="665"/>
        <v>1190804</v>
      </c>
      <c r="AA339" s="457">
        <f t="shared" si="666"/>
        <v>0</v>
      </c>
      <c r="AB339" s="489">
        <f t="shared" si="667"/>
        <v>1190804</v>
      </c>
      <c r="AC339" s="489">
        <f t="shared" si="668"/>
        <v>15480452</v>
      </c>
      <c r="AD339" s="885">
        <v>1</v>
      </c>
      <c r="AE339" s="595">
        <f t="shared" si="669"/>
        <v>29</v>
      </c>
      <c r="AF339" s="462">
        <f t="shared" si="670"/>
        <v>58</v>
      </c>
      <c r="AG339" s="457">
        <f t="shared" si="671"/>
        <v>83200</v>
      </c>
      <c r="AH339" s="457">
        <f t="shared" si="672"/>
        <v>10</v>
      </c>
      <c r="AI339" s="463">
        <f t="shared" si="673"/>
        <v>832000</v>
      </c>
      <c r="AJ339" s="463">
        <f t="shared" si="674"/>
        <v>358804</v>
      </c>
      <c r="AK339" s="463"/>
      <c r="AL339" s="463">
        <f t="shared" si="675"/>
        <v>1190804</v>
      </c>
      <c r="AM339" s="457">
        <f t="shared" si="676"/>
        <v>0</v>
      </c>
      <c r="AN339" s="489">
        <f t="shared" si="677"/>
        <v>1190804</v>
      </c>
      <c r="AO339" s="489">
        <f t="shared" si="678"/>
        <v>15480452</v>
      </c>
      <c r="AP339" s="885">
        <v>1</v>
      </c>
      <c r="AQ339" s="595">
        <f t="shared" si="679"/>
        <v>30</v>
      </c>
      <c r="AR339" s="462">
        <f t="shared" si="680"/>
        <v>60</v>
      </c>
      <c r="AS339" s="457">
        <f t="shared" si="681"/>
        <v>83200</v>
      </c>
      <c r="AT339" s="457">
        <f t="shared" si="682"/>
        <v>10</v>
      </c>
      <c r="AU339" s="463">
        <f t="shared" si="683"/>
        <v>832000</v>
      </c>
      <c r="AV339" s="463">
        <f t="shared" si="684"/>
        <v>358804</v>
      </c>
      <c r="AW339" s="463"/>
      <c r="AX339" s="463">
        <f t="shared" si="685"/>
        <v>1190804</v>
      </c>
      <c r="AY339" s="457">
        <f t="shared" si="686"/>
        <v>0</v>
      </c>
      <c r="AZ339" s="489">
        <f t="shared" si="687"/>
        <v>1190804</v>
      </c>
      <c r="BA339" s="489">
        <f t="shared" si="688"/>
        <v>15480452</v>
      </c>
    </row>
    <row r="340" spans="1:53" s="490" customFormat="1" ht="23.25" customHeight="1">
      <c r="A340" s="883">
        <v>3</v>
      </c>
      <c r="B340" s="577" t="s">
        <v>70</v>
      </c>
      <c r="C340" s="576"/>
      <c r="D340" s="576"/>
      <c r="E340" s="574" t="s">
        <v>575</v>
      </c>
      <c r="F340" s="884">
        <v>1</v>
      </c>
      <c r="G340" s="591">
        <v>6</v>
      </c>
      <c r="H340" s="570">
        <f t="shared" si="656"/>
        <v>12</v>
      </c>
      <c r="I340" s="571">
        <v>83200</v>
      </c>
      <c r="J340" s="571">
        <v>10</v>
      </c>
      <c r="K340" s="573">
        <f t="shared" si="657"/>
        <v>832000</v>
      </c>
      <c r="L340" s="573">
        <v>99840</v>
      </c>
      <c r="M340" s="573"/>
      <c r="N340" s="573">
        <f t="shared" si="658"/>
        <v>931840</v>
      </c>
      <c r="O340" s="571"/>
      <c r="P340" s="575">
        <f t="shared" si="659"/>
        <v>931840</v>
      </c>
      <c r="Q340" s="575">
        <f t="shared" si="660"/>
        <v>12113920</v>
      </c>
      <c r="R340" s="885">
        <v>1</v>
      </c>
      <c r="S340" s="595">
        <f t="shared" si="661"/>
        <v>7</v>
      </c>
      <c r="T340" s="462">
        <f t="shared" si="662"/>
        <v>14</v>
      </c>
      <c r="U340" s="457">
        <v>83200</v>
      </c>
      <c r="V340" s="457">
        <f t="shared" si="663"/>
        <v>10</v>
      </c>
      <c r="W340" s="463">
        <f t="shared" si="664"/>
        <v>832000</v>
      </c>
      <c r="X340" s="463">
        <f t="shared" si="689"/>
        <v>116480.00000000001</v>
      </c>
      <c r="Y340" s="463"/>
      <c r="Z340" s="463">
        <f t="shared" si="665"/>
        <v>948480</v>
      </c>
      <c r="AA340" s="457">
        <f t="shared" si="666"/>
        <v>0</v>
      </c>
      <c r="AB340" s="489">
        <f t="shared" si="667"/>
        <v>948480</v>
      </c>
      <c r="AC340" s="489">
        <f t="shared" si="668"/>
        <v>12330240</v>
      </c>
      <c r="AD340" s="885">
        <v>1</v>
      </c>
      <c r="AE340" s="595">
        <f t="shared" si="669"/>
        <v>8</v>
      </c>
      <c r="AF340" s="462">
        <f t="shared" si="670"/>
        <v>16</v>
      </c>
      <c r="AG340" s="457">
        <f t="shared" si="671"/>
        <v>83200</v>
      </c>
      <c r="AH340" s="457">
        <f t="shared" si="672"/>
        <v>10</v>
      </c>
      <c r="AI340" s="463">
        <f t="shared" si="673"/>
        <v>832000</v>
      </c>
      <c r="AJ340" s="463">
        <f t="shared" si="674"/>
        <v>133120</v>
      </c>
      <c r="AK340" s="463"/>
      <c r="AL340" s="463">
        <f t="shared" si="675"/>
        <v>965120</v>
      </c>
      <c r="AM340" s="457">
        <f t="shared" si="676"/>
        <v>0</v>
      </c>
      <c r="AN340" s="489">
        <f t="shared" si="677"/>
        <v>965120</v>
      </c>
      <c r="AO340" s="489">
        <f t="shared" si="678"/>
        <v>12546560</v>
      </c>
      <c r="AP340" s="885">
        <v>1</v>
      </c>
      <c r="AQ340" s="595">
        <f t="shared" si="679"/>
        <v>9</v>
      </c>
      <c r="AR340" s="462">
        <f t="shared" si="680"/>
        <v>18</v>
      </c>
      <c r="AS340" s="457">
        <f t="shared" si="681"/>
        <v>83200</v>
      </c>
      <c r="AT340" s="457">
        <f t="shared" si="682"/>
        <v>10</v>
      </c>
      <c r="AU340" s="463">
        <f t="shared" si="683"/>
        <v>832000</v>
      </c>
      <c r="AV340" s="463">
        <f t="shared" si="684"/>
        <v>149760</v>
      </c>
      <c r="AW340" s="463"/>
      <c r="AX340" s="463">
        <f t="shared" si="685"/>
        <v>981760</v>
      </c>
      <c r="AY340" s="457">
        <f t="shared" si="686"/>
        <v>0</v>
      </c>
      <c r="AZ340" s="489">
        <f t="shared" si="687"/>
        <v>981760</v>
      </c>
      <c r="BA340" s="489">
        <f t="shared" si="688"/>
        <v>12762880</v>
      </c>
    </row>
    <row r="341" spans="1:53" s="490" customFormat="1" ht="23.25" customHeight="1">
      <c r="A341" s="883">
        <v>4</v>
      </c>
      <c r="B341" s="577" t="s">
        <v>1779</v>
      </c>
      <c r="C341" s="576" t="s">
        <v>2540</v>
      </c>
      <c r="D341" s="576">
        <v>1980</v>
      </c>
      <c r="E341" s="574" t="s">
        <v>575</v>
      </c>
      <c r="F341" s="884">
        <v>1</v>
      </c>
      <c r="G341" s="591">
        <v>2</v>
      </c>
      <c r="H341" s="570">
        <f t="shared" si="656"/>
        <v>4</v>
      </c>
      <c r="I341" s="571">
        <v>83200</v>
      </c>
      <c r="J341" s="571">
        <v>10</v>
      </c>
      <c r="K341" s="573">
        <f t="shared" si="657"/>
        <v>832000</v>
      </c>
      <c r="L341" s="573">
        <v>33280</v>
      </c>
      <c r="M341" s="573"/>
      <c r="N341" s="573">
        <f t="shared" si="658"/>
        <v>865280</v>
      </c>
      <c r="O341" s="571"/>
      <c r="P341" s="575">
        <f t="shared" si="659"/>
        <v>865280</v>
      </c>
      <c r="Q341" s="575">
        <f t="shared" si="660"/>
        <v>11248640</v>
      </c>
      <c r="R341" s="885">
        <v>1</v>
      </c>
      <c r="S341" s="595">
        <f t="shared" si="661"/>
        <v>3</v>
      </c>
      <c r="T341" s="462">
        <f t="shared" si="662"/>
        <v>6</v>
      </c>
      <c r="U341" s="457">
        <v>83200</v>
      </c>
      <c r="V341" s="457">
        <f t="shared" si="663"/>
        <v>10</v>
      </c>
      <c r="W341" s="463">
        <f t="shared" si="664"/>
        <v>832000</v>
      </c>
      <c r="X341" s="463">
        <f t="shared" si="689"/>
        <v>49920</v>
      </c>
      <c r="Y341" s="463"/>
      <c r="Z341" s="463">
        <f t="shared" si="665"/>
        <v>881920</v>
      </c>
      <c r="AA341" s="457">
        <f t="shared" si="666"/>
        <v>0</v>
      </c>
      <c r="AB341" s="489">
        <f t="shared" si="667"/>
        <v>881920</v>
      </c>
      <c r="AC341" s="489">
        <f t="shared" si="668"/>
        <v>11464960</v>
      </c>
      <c r="AD341" s="885">
        <v>1</v>
      </c>
      <c r="AE341" s="595">
        <f t="shared" si="669"/>
        <v>4</v>
      </c>
      <c r="AF341" s="462">
        <f t="shared" si="670"/>
        <v>8</v>
      </c>
      <c r="AG341" s="457">
        <f t="shared" si="671"/>
        <v>83200</v>
      </c>
      <c r="AH341" s="457">
        <f t="shared" si="672"/>
        <v>10</v>
      </c>
      <c r="AI341" s="463">
        <f t="shared" si="673"/>
        <v>832000</v>
      </c>
      <c r="AJ341" s="463">
        <f t="shared" si="674"/>
        <v>66560</v>
      </c>
      <c r="AK341" s="463"/>
      <c r="AL341" s="463">
        <f t="shared" si="675"/>
        <v>898560</v>
      </c>
      <c r="AM341" s="457">
        <f t="shared" si="676"/>
        <v>0</v>
      </c>
      <c r="AN341" s="489">
        <f t="shared" si="677"/>
        <v>898560</v>
      </c>
      <c r="AO341" s="489">
        <f t="shared" si="678"/>
        <v>11681280</v>
      </c>
      <c r="AP341" s="885">
        <v>1</v>
      </c>
      <c r="AQ341" s="595">
        <f t="shared" si="679"/>
        <v>5</v>
      </c>
      <c r="AR341" s="462">
        <f t="shared" si="680"/>
        <v>10</v>
      </c>
      <c r="AS341" s="457">
        <f t="shared" si="681"/>
        <v>83200</v>
      </c>
      <c r="AT341" s="457">
        <f t="shared" si="682"/>
        <v>10</v>
      </c>
      <c r="AU341" s="463">
        <f t="shared" si="683"/>
        <v>832000</v>
      </c>
      <c r="AV341" s="463">
        <f t="shared" si="684"/>
        <v>83200</v>
      </c>
      <c r="AW341" s="463"/>
      <c r="AX341" s="463">
        <f t="shared" si="685"/>
        <v>915200</v>
      </c>
      <c r="AY341" s="457">
        <f t="shared" si="686"/>
        <v>0</v>
      </c>
      <c r="AZ341" s="489">
        <f t="shared" si="687"/>
        <v>915200</v>
      </c>
      <c r="BA341" s="489">
        <f t="shared" si="688"/>
        <v>11897600</v>
      </c>
    </row>
    <row r="342" spans="1:53" s="490" customFormat="1" ht="23.25" customHeight="1">
      <c r="A342" s="883">
        <v>5</v>
      </c>
      <c r="B342" s="574" t="s">
        <v>2591</v>
      </c>
      <c r="C342" s="576" t="s">
        <v>2541</v>
      </c>
      <c r="D342" s="576">
        <v>1987</v>
      </c>
      <c r="E342" s="574" t="s">
        <v>575</v>
      </c>
      <c r="F342" s="884">
        <v>1</v>
      </c>
      <c r="G342" s="591">
        <v>1</v>
      </c>
      <c r="H342" s="570">
        <f t="shared" si="656"/>
        <v>2</v>
      </c>
      <c r="I342" s="571">
        <v>83200</v>
      </c>
      <c r="J342" s="571">
        <v>10</v>
      </c>
      <c r="K342" s="573">
        <f t="shared" si="657"/>
        <v>832000</v>
      </c>
      <c r="L342" s="573">
        <v>16640</v>
      </c>
      <c r="M342" s="573"/>
      <c r="N342" s="573">
        <f t="shared" si="658"/>
        <v>848640</v>
      </c>
      <c r="O342" s="571"/>
      <c r="P342" s="575">
        <f t="shared" si="659"/>
        <v>848640</v>
      </c>
      <c r="Q342" s="575">
        <f t="shared" si="660"/>
        <v>11032320</v>
      </c>
      <c r="R342" s="885">
        <v>1</v>
      </c>
      <c r="S342" s="595">
        <f t="shared" si="661"/>
        <v>2</v>
      </c>
      <c r="T342" s="462">
        <f t="shared" si="662"/>
        <v>4</v>
      </c>
      <c r="U342" s="457">
        <v>83200</v>
      </c>
      <c r="V342" s="457">
        <f t="shared" si="663"/>
        <v>10</v>
      </c>
      <c r="W342" s="463">
        <f t="shared" si="664"/>
        <v>832000</v>
      </c>
      <c r="X342" s="463">
        <f t="shared" si="689"/>
        <v>33280</v>
      </c>
      <c r="Y342" s="463"/>
      <c r="Z342" s="463">
        <f t="shared" si="665"/>
        <v>865280</v>
      </c>
      <c r="AA342" s="457">
        <f t="shared" si="666"/>
        <v>0</v>
      </c>
      <c r="AB342" s="489">
        <f t="shared" si="667"/>
        <v>865280</v>
      </c>
      <c r="AC342" s="489">
        <f t="shared" si="668"/>
        <v>11248640</v>
      </c>
      <c r="AD342" s="885">
        <v>1</v>
      </c>
      <c r="AE342" s="595">
        <f t="shared" si="669"/>
        <v>3</v>
      </c>
      <c r="AF342" s="462">
        <f t="shared" si="670"/>
        <v>6</v>
      </c>
      <c r="AG342" s="457">
        <f t="shared" si="671"/>
        <v>83200</v>
      </c>
      <c r="AH342" s="457">
        <f t="shared" si="672"/>
        <v>10</v>
      </c>
      <c r="AI342" s="463">
        <f t="shared" si="673"/>
        <v>832000</v>
      </c>
      <c r="AJ342" s="463">
        <f t="shared" si="674"/>
        <v>49920</v>
      </c>
      <c r="AK342" s="463"/>
      <c r="AL342" s="463">
        <f t="shared" si="675"/>
        <v>881920</v>
      </c>
      <c r="AM342" s="457">
        <f t="shared" si="676"/>
        <v>0</v>
      </c>
      <c r="AN342" s="489">
        <f t="shared" si="677"/>
        <v>881920</v>
      </c>
      <c r="AO342" s="489">
        <f t="shared" si="678"/>
        <v>11464960</v>
      </c>
      <c r="AP342" s="885">
        <v>1</v>
      </c>
      <c r="AQ342" s="595">
        <f t="shared" si="679"/>
        <v>4</v>
      </c>
      <c r="AR342" s="462">
        <f t="shared" si="680"/>
        <v>8</v>
      </c>
      <c r="AS342" s="457">
        <f t="shared" si="681"/>
        <v>83200</v>
      </c>
      <c r="AT342" s="457">
        <f t="shared" si="682"/>
        <v>10</v>
      </c>
      <c r="AU342" s="463">
        <f t="shared" si="683"/>
        <v>832000</v>
      </c>
      <c r="AV342" s="463">
        <f t="shared" si="684"/>
        <v>66560</v>
      </c>
      <c r="AW342" s="463"/>
      <c r="AX342" s="463">
        <f t="shared" si="685"/>
        <v>898560</v>
      </c>
      <c r="AY342" s="457">
        <f t="shared" si="686"/>
        <v>0</v>
      </c>
      <c r="AZ342" s="489">
        <f t="shared" si="687"/>
        <v>898560</v>
      </c>
      <c r="BA342" s="489">
        <f t="shared" si="688"/>
        <v>11681280</v>
      </c>
    </row>
    <row r="343" spans="1:53" s="490" customFormat="1" ht="27">
      <c r="A343" s="883">
        <v>6</v>
      </c>
      <c r="B343" s="574" t="s">
        <v>1780</v>
      </c>
      <c r="C343" s="576" t="s">
        <v>2541</v>
      </c>
      <c r="D343" s="576">
        <v>1978</v>
      </c>
      <c r="E343" s="574" t="s">
        <v>2577</v>
      </c>
      <c r="F343" s="884">
        <v>1</v>
      </c>
      <c r="G343" s="591">
        <v>2</v>
      </c>
      <c r="H343" s="570">
        <f t="shared" si="656"/>
        <v>4</v>
      </c>
      <c r="I343" s="571">
        <v>83200</v>
      </c>
      <c r="J343" s="571">
        <v>10</v>
      </c>
      <c r="K343" s="573">
        <f t="shared" si="657"/>
        <v>832000</v>
      </c>
      <c r="L343" s="573">
        <v>33280</v>
      </c>
      <c r="M343" s="573"/>
      <c r="N343" s="573">
        <f t="shared" si="658"/>
        <v>865280</v>
      </c>
      <c r="O343" s="571"/>
      <c r="P343" s="575">
        <f t="shared" si="659"/>
        <v>865280</v>
      </c>
      <c r="Q343" s="575">
        <f t="shared" si="660"/>
        <v>11248640</v>
      </c>
      <c r="R343" s="885">
        <v>1</v>
      </c>
      <c r="S343" s="595">
        <f t="shared" si="661"/>
        <v>3</v>
      </c>
      <c r="T343" s="462">
        <f t="shared" si="662"/>
        <v>6</v>
      </c>
      <c r="U343" s="457">
        <v>83200</v>
      </c>
      <c r="V343" s="457">
        <f t="shared" si="663"/>
        <v>10</v>
      </c>
      <c r="W343" s="463">
        <f t="shared" si="664"/>
        <v>832000</v>
      </c>
      <c r="X343" s="463">
        <f t="shared" si="689"/>
        <v>49920</v>
      </c>
      <c r="Y343" s="463"/>
      <c r="Z343" s="463">
        <f t="shared" si="665"/>
        <v>881920</v>
      </c>
      <c r="AA343" s="457">
        <f t="shared" si="666"/>
        <v>0</v>
      </c>
      <c r="AB343" s="489">
        <f t="shared" si="667"/>
        <v>881920</v>
      </c>
      <c r="AC343" s="489">
        <f t="shared" si="668"/>
        <v>11464960</v>
      </c>
      <c r="AD343" s="885">
        <v>1</v>
      </c>
      <c r="AE343" s="595">
        <f t="shared" si="669"/>
        <v>4</v>
      </c>
      <c r="AF343" s="462">
        <f t="shared" si="670"/>
        <v>8</v>
      </c>
      <c r="AG343" s="457">
        <f t="shared" si="671"/>
        <v>83200</v>
      </c>
      <c r="AH343" s="457">
        <f t="shared" si="672"/>
        <v>10</v>
      </c>
      <c r="AI343" s="463">
        <f t="shared" si="673"/>
        <v>832000</v>
      </c>
      <c r="AJ343" s="463">
        <f t="shared" si="674"/>
        <v>66560</v>
      </c>
      <c r="AK343" s="463"/>
      <c r="AL343" s="463">
        <f t="shared" si="675"/>
        <v>898560</v>
      </c>
      <c r="AM343" s="457">
        <f t="shared" si="676"/>
        <v>0</v>
      </c>
      <c r="AN343" s="489">
        <f t="shared" si="677"/>
        <v>898560</v>
      </c>
      <c r="AO343" s="489">
        <f t="shared" si="678"/>
        <v>11681280</v>
      </c>
      <c r="AP343" s="885">
        <v>1</v>
      </c>
      <c r="AQ343" s="595">
        <f t="shared" si="679"/>
        <v>5</v>
      </c>
      <c r="AR343" s="462">
        <f t="shared" si="680"/>
        <v>10</v>
      </c>
      <c r="AS343" s="457">
        <f t="shared" si="681"/>
        <v>83200</v>
      </c>
      <c r="AT343" s="457">
        <f t="shared" si="682"/>
        <v>10</v>
      </c>
      <c r="AU343" s="463">
        <f t="shared" si="683"/>
        <v>832000</v>
      </c>
      <c r="AV343" s="463">
        <f t="shared" si="684"/>
        <v>83200</v>
      </c>
      <c r="AW343" s="463"/>
      <c r="AX343" s="463">
        <f t="shared" si="685"/>
        <v>915200</v>
      </c>
      <c r="AY343" s="457">
        <f t="shared" si="686"/>
        <v>0</v>
      </c>
      <c r="AZ343" s="489">
        <f t="shared" si="687"/>
        <v>915200</v>
      </c>
      <c r="BA343" s="489">
        <f t="shared" si="688"/>
        <v>11897600</v>
      </c>
    </row>
    <row r="344" spans="1:53" s="490" customFormat="1" ht="23.25" customHeight="1">
      <c r="A344" s="883">
        <v>7</v>
      </c>
      <c r="B344" s="574" t="s">
        <v>2592</v>
      </c>
      <c r="C344" s="576" t="s">
        <v>2540</v>
      </c>
      <c r="D344" s="576">
        <v>1990</v>
      </c>
      <c r="E344" s="574" t="s">
        <v>575</v>
      </c>
      <c r="F344" s="884">
        <v>1</v>
      </c>
      <c r="G344" s="591">
        <v>1</v>
      </c>
      <c r="H344" s="570">
        <f t="shared" si="656"/>
        <v>2</v>
      </c>
      <c r="I344" s="571">
        <v>83200</v>
      </c>
      <c r="J344" s="571">
        <v>10</v>
      </c>
      <c r="K344" s="573">
        <f t="shared" si="657"/>
        <v>832000</v>
      </c>
      <c r="L344" s="573">
        <v>16640</v>
      </c>
      <c r="M344" s="573"/>
      <c r="N344" s="573">
        <f t="shared" si="658"/>
        <v>848640</v>
      </c>
      <c r="O344" s="571"/>
      <c r="P344" s="575">
        <f t="shared" si="659"/>
        <v>848640</v>
      </c>
      <c r="Q344" s="575">
        <f t="shared" si="660"/>
        <v>11032320</v>
      </c>
      <c r="R344" s="885">
        <v>1</v>
      </c>
      <c r="S344" s="595">
        <f t="shared" si="661"/>
        <v>2</v>
      </c>
      <c r="T344" s="462">
        <f t="shared" si="662"/>
        <v>4</v>
      </c>
      <c r="U344" s="457">
        <v>83200</v>
      </c>
      <c r="V344" s="457">
        <f t="shared" si="663"/>
        <v>10</v>
      </c>
      <c r="W344" s="463">
        <f t="shared" si="664"/>
        <v>832000</v>
      </c>
      <c r="X344" s="463">
        <f t="shared" si="689"/>
        <v>33280</v>
      </c>
      <c r="Y344" s="463"/>
      <c r="Z344" s="463">
        <f t="shared" si="665"/>
        <v>865280</v>
      </c>
      <c r="AA344" s="457">
        <f t="shared" si="666"/>
        <v>0</v>
      </c>
      <c r="AB344" s="489">
        <f t="shared" si="667"/>
        <v>865280</v>
      </c>
      <c r="AC344" s="489">
        <f t="shared" si="668"/>
        <v>11248640</v>
      </c>
      <c r="AD344" s="885">
        <v>1</v>
      </c>
      <c r="AE344" s="595">
        <f t="shared" si="669"/>
        <v>3</v>
      </c>
      <c r="AF344" s="462">
        <f t="shared" si="670"/>
        <v>6</v>
      </c>
      <c r="AG344" s="457">
        <f t="shared" si="671"/>
        <v>83200</v>
      </c>
      <c r="AH344" s="457">
        <f t="shared" si="672"/>
        <v>10</v>
      </c>
      <c r="AI344" s="463">
        <f t="shared" si="673"/>
        <v>832000</v>
      </c>
      <c r="AJ344" s="463">
        <f t="shared" si="674"/>
        <v>49920</v>
      </c>
      <c r="AK344" s="463"/>
      <c r="AL344" s="463">
        <f t="shared" si="675"/>
        <v>881920</v>
      </c>
      <c r="AM344" s="457">
        <f t="shared" si="676"/>
        <v>0</v>
      </c>
      <c r="AN344" s="489">
        <f t="shared" si="677"/>
        <v>881920</v>
      </c>
      <c r="AO344" s="489">
        <f t="shared" si="678"/>
        <v>11464960</v>
      </c>
      <c r="AP344" s="885">
        <v>1</v>
      </c>
      <c r="AQ344" s="595">
        <f t="shared" si="679"/>
        <v>4</v>
      </c>
      <c r="AR344" s="462">
        <f t="shared" si="680"/>
        <v>8</v>
      </c>
      <c r="AS344" s="457">
        <f t="shared" si="681"/>
        <v>83200</v>
      </c>
      <c r="AT344" s="457">
        <f t="shared" si="682"/>
        <v>10</v>
      </c>
      <c r="AU344" s="463">
        <f t="shared" si="683"/>
        <v>832000</v>
      </c>
      <c r="AV344" s="463">
        <f t="shared" si="684"/>
        <v>66560</v>
      </c>
      <c r="AW344" s="463"/>
      <c r="AX344" s="463">
        <f t="shared" si="685"/>
        <v>898560</v>
      </c>
      <c r="AY344" s="457">
        <f t="shared" si="686"/>
        <v>0</v>
      </c>
      <c r="AZ344" s="489">
        <f t="shared" si="687"/>
        <v>898560</v>
      </c>
      <c r="BA344" s="489">
        <f t="shared" si="688"/>
        <v>11681280</v>
      </c>
    </row>
    <row r="345" spans="1:53" s="490" customFormat="1" ht="23.25" customHeight="1">
      <c r="A345" s="883">
        <v>8</v>
      </c>
      <c r="B345" s="574" t="s">
        <v>760</v>
      </c>
      <c r="C345" s="576" t="s">
        <v>2541</v>
      </c>
      <c r="D345" s="576">
        <v>1992</v>
      </c>
      <c r="E345" s="574" t="s">
        <v>575</v>
      </c>
      <c r="F345" s="884">
        <v>1</v>
      </c>
      <c r="G345" s="591">
        <v>0</v>
      </c>
      <c r="H345" s="570">
        <f t="shared" si="656"/>
        <v>0</v>
      </c>
      <c r="I345" s="571">
        <v>83200</v>
      </c>
      <c r="J345" s="571">
        <v>10</v>
      </c>
      <c r="K345" s="573">
        <f t="shared" si="657"/>
        <v>832000</v>
      </c>
      <c r="L345" s="573"/>
      <c r="M345" s="573"/>
      <c r="N345" s="573">
        <f t="shared" si="658"/>
        <v>832000</v>
      </c>
      <c r="O345" s="571"/>
      <c r="P345" s="575">
        <f t="shared" si="659"/>
        <v>832000</v>
      </c>
      <c r="Q345" s="575">
        <f t="shared" si="660"/>
        <v>10816000</v>
      </c>
      <c r="R345" s="885">
        <v>1</v>
      </c>
      <c r="S345" s="595">
        <f t="shared" si="661"/>
        <v>1</v>
      </c>
      <c r="T345" s="462">
        <f t="shared" si="662"/>
        <v>2</v>
      </c>
      <c r="U345" s="457">
        <v>83200</v>
      </c>
      <c r="V345" s="457">
        <f t="shared" si="663"/>
        <v>10</v>
      </c>
      <c r="W345" s="463">
        <f t="shared" si="664"/>
        <v>832000</v>
      </c>
      <c r="X345" s="463">
        <f t="shared" si="689"/>
        <v>16640</v>
      </c>
      <c r="Y345" s="463"/>
      <c r="Z345" s="463">
        <f t="shared" si="665"/>
        <v>848640</v>
      </c>
      <c r="AA345" s="457">
        <f t="shared" si="666"/>
        <v>0</v>
      </c>
      <c r="AB345" s="489">
        <f t="shared" si="667"/>
        <v>848640</v>
      </c>
      <c r="AC345" s="489">
        <f t="shared" si="668"/>
        <v>11032320</v>
      </c>
      <c r="AD345" s="885">
        <v>1</v>
      </c>
      <c r="AE345" s="595">
        <f t="shared" si="669"/>
        <v>2</v>
      </c>
      <c r="AF345" s="462">
        <f t="shared" si="670"/>
        <v>4</v>
      </c>
      <c r="AG345" s="457">
        <f t="shared" si="671"/>
        <v>83200</v>
      </c>
      <c r="AH345" s="457">
        <f t="shared" si="672"/>
        <v>10</v>
      </c>
      <c r="AI345" s="463">
        <f t="shared" si="673"/>
        <v>832000</v>
      </c>
      <c r="AJ345" s="463">
        <f t="shared" si="674"/>
        <v>33280</v>
      </c>
      <c r="AK345" s="463"/>
      <c r="AL345" s="463">
        <f t="shared" si="675"/>
        <v>865280</v>
      </c>
      <c r="AM345" s="457">
        <f t="shared" si="676"/>
        <v>0</v>
      </c>
      <c r="AN345" s="489">
        <f t="shared" si="677"/>
        <v>865280</v>
      </c>
      <c r="AO345" s="489">
        <f t="shared" si="678"/>
        <v>11248640</v>
      </c>
      <c r="AP345" s="885">
        <v>1</v>
      </c>
      <c r="AQ345" s="595">
        <f t="shared" si="679"/>
        <v>3</v>
      </c>
      <c r="AR345" s="462">
        <f t="shared" si="680"/>
        <v>6</v>
      </c>
      <c r="AS345" s="457">
        <f t="shared" si="681"/>
        <v>83200</v>
      </c>
      <c r="AT345" s="457">
        <f t="shared" si="682"/>
        <v>10</v>
      </c>
      <c r="AU345" s="463">
        <f t="shared" si="683"/>
        <v>832000</v>
      </c>
      <c r="AV345" s="463">
        <f t="shared" si="684"/>
        <v>49920</v>
      </c>
      <c r="AW345" s="463"/>
      <c r="AX345" s="463">
        <f t="shared" si="685"/>
        <v>881920</v>
      </c>
      <c r="AY345" s="457">
        <f t="shared" si="686"/>
        <v>0</v>
      </c>
      <c r="AZ345" s="489">
        <f t="shared" si="687"/>
        <v>881920</v>
      </c>
      <c r="BA345" s="489">
        <f t="shared" si="688"/>
        <v>11464960</v>
      </c>
    </row>
    <row r="346" spans="1:53" s="826" customFormat="1" ht="40.5">
      <c r="A346" s="883">
        <v>9</v>
      </c>
      <c r="B346" s="819" t="s">
        <v>79</v>
      </c>
      <c r="C346" s="820"/>
      <c r="D346" s="820"/>
      <c r="E346" s="819" t="s">
        <v>3188</v>
      </c>
      <c r="F346" s="890">
        <v>1</v>
      </c>
      <c r="G346" s="821">
        <v>6</v>
      </c>
      <c r="H346" s="822">
        <f t="shared" si="656"/>
        <v>12</v>
      </c>
      <c r="I346" s="823">
        <v>83200</v>
      </c>
      <c r="J346" s="823">
        <v>10</v>
      </c>
      <c r="K346" s="824">
        <f t="shared" si="657"/>
        <v>832000</v>
      </c>
      <c r="L346" s="824">
        <v>99840</v>
      </c>
      <c r="M346" s="824"/>
      <c r="N346" s="573">
        <f t="shared" si="658"/>
        <v>931840</v>
      </c>
      <c r="O346" s="823"/>
      <c r="P346" s="825">
        <f t="shared" si="659"/>
        <v>931840</v>
      </c>
      <c r="Q346" s="825">
        <f t="shared" si="660"/>
        <v>12113920</v>
      </c>
      <c r="R346" s="891">
        <v>1</v>
      </c>
      <c r="S346" s="821">
        <f t="shared" si="661"/>
        <v>7</v>
      </c>
      <c r="T346" s="822">
        <f t="shared" si="662"/>
        <v>14</v>
      </c>
      <c r="U346" s="823">
        <v>83200</v>
      </c>
      <c r="V346" s="823">
        <f t="shared" si="663"/>
        <v>10</v>
      </c>
      <c r="W346" s="824">
        <f t="shared" si="664"/>
        <v>832000</v>
      </c>
      <c r="X346" s="824">
        <f t="shared" si="689"/>
        <v>116480.00000000001</v>
      </c>
      <c r="Y346" s="824"/>
      <c r="Z346" s="463">
        <f t="shared" si="665"/>
        <v>948480</v>
      </c>
      <c r="AA346" s="824">
        <f t="shared" si="666"/>
        <v>0</v>
      </c>
      <c r="AB346" s="824">
        <f t="shared" si="667"/>
        <v>948480</v>
      </c>
      <c r="AC346" s="824">
        <f t="shared" si="668"/>
        <v>12330240</v>
      </c>
      <c r="AD346" s="824">
        <v>1</v>
      </c>
      <c r="AE346" s="824">
        <f t="shared" si="669"/>
        <v>8</v>
      </c>
      <c r="AF346" s="824">
        <f t="shared" si="670"/>
        <v>16</v>
      </c>
      <c r="AG346" s="824">
        <f t="shared" si="671"/>
        <v>83200</v>
      </c>
      <c r="AH346" s="824">
        <f t="shared" si="672"/>
        <v>10</v>
      </c>
      <c r="AI346" s="824">
        <f t="shared" si="673"/>
        <v>832000</v>
      </c>
      <c r="AJ346" s="824">
        <f t="shared" si="674"/>
        <v>133120</v>
      </c>
      <c r="AK346" s="824"/>
      <c r="AL346" s="463">
        <f t="shared" si="675"/>
        <v>965120</v>
      </c>
      <c r="AM346" s="824">
        <f t="shared" si="676"/>
        <v>0</v>
      </c>
      <c r="AN346" s="824">
        <f t="shared" si="677"/>
        <v>965120</v>
      </c>
      <c r="AO346" s="824">
        <f t="shared" si="678"/>
        <v>12546560</v>
      </c>
      <c r="AP346" s="824">
        <v>1</v>
      </c>
      <c r="AQ346" s="824">
        <f t="shared" si="679"/>
        <v>9</v>
      </c>
      <c r="AR346" s="824">
        <f t="shared" si="680"/>
        <v>18</v>
      </c>
      <c r="AS346" s="824">
        <f t="shared" si="681"/>
        <v>83200</v>
      </c>
      <c r="AT346" s="824">
        <f t="shared" si="682"/>
        <v>10</v>
      </c>
      <c r="AU346" s="824">
        <f t="shared" si="683"/>
        <v>832000</v>
      </c>
      <c r="AV346" s="824">
        <f t="shared" si="684"/>
        <v>149760</v>
      </c>
      <c r="AW346" s="824"/>
      <c r="AX346" s="463">
        <f t="shared" si="685"/>
        <v>981760</v>
      </c>
      <c r="AY346" s="823">
        <f t="shared" si="686"/>
        <v>0</v>
      </c>
      <c r="AZ346" s="825">
        <f t="shared" si="687"/>
        <v>981760</v>
      </c>
      <c r="BA346" s="825">
        <f t="shared" si="688"/>
        <v>12762880</v>
      </c>
    </row>
    <row r="347" spans="1:53" s="454" customFormat="1" ht="18" customHeight="1">
      <c r="A347" s="1028" t="s">
        <v>64</v>
      </c>
      <c r="B347" s="1028"/>
      <c r="C347" s="1028"/>
      <c r="D347" s="1028"/>
      <c r="E347" s="1028"/>
      <c r="F347" s="889">
        <f>SUM(F338:F346)</f>
        <v>9</v>
      </c>
      <c r="G347" s="847">
        <f>SUM(G338:G346)</f>
        <v>48</v>
      </c>
      <c r="H347" s="847">
        <f>SUM(H338:H346)</f>
        <v>96</v>
      </c>
      <c r="I347" s="847">
        <f>SUM(I338:I346)</f>
        <v>748800</v>
      </c>
      <c r="J347" s="847">
        <f t="shared" ref="J347:BA347" si="690">SUM(J338:J346)</f>
        <v>91</v>
      </c>
      <c r="K347" s="847">
        <f t="shared" si="690"/>
        <v>7571200</v>
      </c>
      <c r="L347" s="847">
        <f t="shared" si="690"/>
        <v>713236</v>
      </c>
      <c r="M347" s="847">
        <f t="shared" si="690"/>
        <v>0</v>
      </c>
      <c r="N347" s="847">
        <f t="shared" si="690"/>
        <v>8284436</v>
      </c>
      <c r="O347" s="847">
        <f t="shared" si="690"/>
        <v>0</v>
      </c>
      <c r="P347" s="847">
        <f t="shared" si="690"/>
        <v>8284436</v>
      </c>
      <c r="Q347" s="847">
        <f t="shared" si="690"/>
        <v>107697668</v>
      </c>
      <c r="R347" s="847">
        <f t="shared" si="690"/>
        <v>9</v>
      </c>
      <c r="S347" s="847">
        <f t="shared" si="690"/>
        <v>57</v>
      </c>
      <c r="T347" s="847">
        <f t="shared" si="690"/>
        <v>114</v>
      </c>
      <c r="U347" s="847">
        <f t="shared" si="690"/>
        <v>748800</v>
      </c>
      <c r="V347" s="847">
        <f t="shared" si="690"/>
        <v>91</v>
      </c>
      <c r="W347" s="847">
        <f t="shared" si="690"/>
        <v>7571200</v>
      </c>
      <c r="X347" s="847">
        <f t="shared" si="690"/>
        <v>848020</v>
      </c>
      <c r="Y347" s="847">
        <f t="shared" si="690"/>
        <v>0</v>
      </c>
      <c r="Z347" s="847">
        <f t="shared" si="690"/>
        <v>8419220</v>
      </c>
      <c r="AA347" s="847">
        <f t="shared" si="690"/>
        <v>0</v>
      </c>
      <c r="AB347" s="847">
        <f t="shared" si="690"/>
        <v>8419220</v>
      </c>
      <c r="AC347" s="847">
        <f t="shared" si="690"/>
        <v>109449860</v>
      </c>
      <c r="AD347" s="847">
        <f t="shared" si="690"/>
        <v>9</v>
      </c>
      <c r="AE347" s="847">
        <f t="shared" si="690"/>
        <v>66</v>
      </c>
      <c r="AF347" s="847">
        <f t="shared" si="690"/>
        <v>132</v>
      </c>
      <c r="AG347" s="847">
        <f t="shared" si="690"/>
        <v>748800</v>
      </c>
      <c r="AH347" s="847">
        <f t="shared" si="690"/>
        <v>91</v>
      </c>
      <c r="AI347" s="847">
        <f t="shared" si="690"/>
        <v>7571200</v>
      </c>
      <c r="AJ347" s="847">
        <f t="shared" si="690"/>
        <v>982804</v>
      </c>
      <c r="AK347" s="847">
        <f t="shared" si="690"/>
        <v>0</v>
      </c>
      <c r="AL347" s="847">
        <f t="shared" si="690"/>
        <v>8554004</v>
      </c>
      <c r="AM347" s="847">
        <f t="shared" si="690"/>
        <v>0</v>
      </c>
      <c r="AN347" s="847">
        <f t="shared" si="690"/>
        <v>8554004</v>
      </c>
      <c r="AO347" s="847">
        <f t="shared" si="690"/>
        <v>111202052</v>
      </c>
      <c r="AP347" s="847">
        <f t="shared" si="690"/>
        <v>9</v>
      </c>
      <c r="AQ347" s="847">
        <f t="shared" si="690"/>
        <v>75</v>
      </c>
      <c r="AR347" s="847">
        <f t="shared" si="690"/>
        <v>150</v>
      </c>
      <c r="AS347" s="847">
        <f t="shared" si="690"/>
        <v>748800</v>
      </c>
      <c r="AT347" s="847">
        <f t="shared" si="690"/>
        <v>91</v>
      </c>
      <c r="AU347" s="847">
        <f t="shared" si="690"/>
        <v>7571200</v>
      </c>
      <c r="AV347" s="847">
        <f t="shared" si="690"/>
        <v>1117588</v>
      </c>
      <c r="AW347" s="847">
        <f t="shared" si="690"/>
        <v>0</v>
      </c>
      <c r="AX347" s="847">
        <f t="shared" si="690"/>
        <v>8688788</v>
      </c>
      <c r="AY347" s="847">
        <f t="shared" si="690"/>
        <v>0</v>
      </c>
      <c r="AZ347" s="847">
        <f t="shared" si="690"/>
        <v>8688788</v>
      </c>
      <c r="BA347" s="847">
        <f t="shared" si="690"/>
        <v>112954244</v>
      </c>
    </row>
    <row r="348" spans="1:53" s="545" customFormat="1" ht="17.25" customHeight="1">
      <c r="A348" s="541"/>
      <c r="B348" s="583"/>
      <c r="C348" s="543"/>
      <c r="D348" s="543"/>
      <c r="E348" s="542"/>
      <c r="F348" s="544"/>
      <c r="G348" s="495"/>
      <c r="H348" s="542"/>
      <c r="I348" s="542"/>
      <c r="J348" s="542"/>
      <c r="K348" s="542"/>
      <c r="L348" s="542"/>
      <c r="M348" s="542"/>
      <c r="N348" s="542"/>
      <c r="O348" s="542"/>
      <c r="P348" s="542"/>
      <c r="Q348" s="542"/>
      <c r="R348" s="544"/>
      <c r="S348" s="542"/>
      <c r="T348" s="542"/>
      <c r="U348" s="542"/>
      <c r="V348" s="542"/>
      <c r="W348" s="542"/>
      <c r="X348" s="542"/>
      <c r="Y348" s="542"/>
      <c r="Z348" s="542"/>
      <c r="AA348" s="542"/>
      <c r="AB348" s="542"/>
      <c r="AC348" s="542"/>
      <c r="AD348" s="544"/>
      <c r="AK348" s="542"/>
      <c r="AP348" s="546"/>
      <c r="AW348" s="542"/>
    </row>
    <row r="349" spans="1:53" s="558" customFormat="1" ht="18" customHeight="1">
      <c r="A349" s="497"/>
      <c r="B349" s="497"/>
      <c r="C349" s="497"/>
      <c r="D349" s="497"/>
      <c r="E349" s="497"/>
      <c r="F349" s="557"/>
      <c r="G349" s="497"/>
      <c r="H349" s="497"/>
      <c r="I349" s="497"/>
      <c r="J349" s="497"/>
      <c r="K349" s="497"/>
      <c r="L349" s="497"/>
      <c r="M349" s="497"/>
      <c r="N349" s="497"/>
      <c r="O349" s="497"/>
      <c r="P349" s="497"/>
      <c r="Q349" s="497"/>
      <c r="R349" s="557"/>
      <c r="S349" s="497"/>
      <c r="T349" s="497"/>
      <c r="U349" s="497"/>
      <c r="V349" s="497"/>
      <c r="W349" s="497"/>
      <c r="X349" s="497"/>
      <c r="Y349" s="497"/>
      <c r="Z349" s="497"/>
      <c r="AA349" s="497"/>
      <c r="AB349" s="497"/>
      <c r="AC349" s="497"/>
      <c r="AD349" s="557"/>
      <c r="AE349" s="497"/>
      <c r="AF349" s="497"/>
      <c r="AG349" s="497"/>
      <c r="AH349" s="497"/>
      <c r="AI349" s="497"/>
      <c r="AJ349" s="497"/>
      <c r="AK349" s="497"/>
      <c r="AL349" s="497"/>
      <c r="AM349" s="497"/>
      <c r="AN349" s="497"/>
      <c r="AO349" s="497"/>
      <c r="AP349" s="557"/>
      <c r="AQ349" s="497"/>
      <c r="AR349" s="497"/>
      <c r="AS349" s="497"/>
      <c r="AT349" s="497"/>
      <c r="AU349" s="497"/>
      <c r="AV349" s="497"/>
      <c r="AW349" s="497"/>
      <c r="AX349" s="497"/>
      <c r="AY349" s="497"/>
      <c r="AZ349" s="497"/>
      <c r="BA349" s="497"/>
    </row>
    <row r="350" spans="1:53" s="454" customFormat="1" ht="18" customHeight="1">
      <c r="A350" s="1030" t="s">
        <v>615</v>
      </c>
      <c r="B350" s="1030"/>
      <c r="C350" s="1030"/>
      <c r="D350" s="1030"/>
      <c r="E350" s="1030"/>
      <c r="F350" s="1026" t="s">
        <v>1123</v>
      </c>
      <c r="G350" s="1026"/>
      <c r="H350" s="1026"/>
      <c r="I350" s="1026"/>
      <c r="J350" s="1026"/>
      <c r="K350" s="1026"/>
      <c r="L350" s="1026"/>
      <c r="M350" s="1026"/>
      <c r="N350" s="1026"/>
      <c r="O350" s="1026"/>
      <c r="P350" s="1026"/>
      <c r="Q350" s="1026"/>
      <c r="R350" s="1026" t="s">
        <v>1123</v>
      </c>
      <c r="S350" s="1026"/>
      <c r="T350" s="1026"/>
      <c r="U350" s="1026"/>
      <c r="V350" s="1026"/>
      <c r="W350" s="1026"/>
      <c r="X350" s="1026"/>
      <c r="Y350" s="1026"/>
      <c r="Z350" s="1026"/>
      <c r="AA350" s="1026"/>
      <c r="AB350" s="1026"/>
      <c r="AC350" s="1026"/>
      <c r="AD350" s="1026" t="s">
        <v>1123</v>
      </c>
      <c r="AE350" s="1026"/>
      <c r="AF350" s="1026"/>
      <c r="AG350" s="1026"/>
      <c r="AH350" s="1026"/>
      <c r="AI350" s="1026"/>
      <c r="AJ350" s="1026"/>
      <c r="AK350" s="1026"/>
      <c r="AL350" s="1026"/>
      <c r="AM350" s="1026"/>
      <c r="AN350" s="1026"/>
      <c r="AO350" s="1026"/>
      <c r="AP350" s="1026" t="s">
        <v>1123</v>
      </c>
      <c r="AQ350" s="1026"/>
      <c r="AR350" s="1026"/>
      <c r="AS350" s="1026"/>
      <c r="AT350" s="1026"/>
      <c r="AU350" s="1026"/>
      <c r="AV350" s="1026"/>
      <c r="AW350" s="1026"/>
      <c r="AX350" s="1026"/>
      <c r="AY350" s="1026"/>
      <c r="AZ350" s="1026"/>
      <c r="BA350" s="1026"/>
    </row>
    <row r="351" spans="1:53" s="507" customFormat="1" ht="25.5" customHeight="1">
      <c r="A351" s="1029" t="s">
        <v>22</v>
      </c>
      <c r="B351" s="1029"/>
      <c r="C351" s="1029"/>
      <c r="D351" s="1029"/>
      <c r="E351" s="1029"/>
      <c r="F351" s="1027" t="s">
        <v>1368</v>
      </c>
      <c r="G351" s="1027"/>
      <c r="H351" s="1027"/>
      <c r="I351" s="1027"/>
      <c r="J351" s="1027"/>
      <c r="K351" s="1027"/>
      <c r="L351" s="1027"/>
      <c r="M351" s="1027"/>
      <c r="N351" s="1027"/>
      <c r="O351" s="1027"/>
      <c r="P351" s="1027"/>
      <c r="Q351" s="1027"/>
      <c r="R351" s="1027" t="s">
        <v>1533</v>
      </c>
      <c r="S351" s="1027"/>
      <c r="T351" s="1027"/>
      <c r="U351" s="1027"/>
      <c r="V351" s="1027"/>
      <c r="W351" s="1027"/>
      <c r="X351" s="1027"/>
      <c r="Y351" s="1027"/>
      <c r="Z351" s="1027"/>
      <c r="AA351" s="1027"/>
      <c r="AB351" s="1027"/>
      <c r="AC351" s="1027"/>
      <c r="AD351" s="1027" t="s">
        <v>1743</v>
      </c>
      <c r="AE351" s="1027"/>
      <c r="AF351" s="1027"/>
      <c r="AG351" s="1027"/>
      <c r="AH351" s="1027"/>
      <c r="AI351" s="1027"/>
      <c r="AJ351" s="1027"/>
      <c r="AK351" s="1027"/>
      <c r="AL351" s="1027"/>
      <c r="AM351" s="1027"/>
      <c r="AN351" s="1027"/>
      <c r="AO351" s="1027"/>
      <c r="AP351" s="1027" t="s">
        <v>2520</v>
      </c>
      <c r="AQ351" s="1027"/>
      <c r="AR351" s="1027"/>
      <c r="AS351" s="1027"/>
      <c r="AT351" s="1027"/>
      <c r="AU351" s="1027"/>
      <c r="AV351" s="1027"/>
      <c r="AW351" s="1027"/>
      <c r="AX351" s="1027"/>
      <c r="AY351" s="1027"/>
      <c r="AZ351" s="1027"/>
      <c r="BA351" s="1027"/>
    </row>
    <row r="352" spans="1:53" s="540" customFormat="1" ht="94.5">
      <c r="A352" s="459" t="s">
        <v>10</v>
      </c>
      <c r="B352" s="539" t="s">
        <v>54</v>
      </c>
      <c r="C352" s="539" t="s">
        <v>2538</v>
      </c>
      <c r="D352" s="539" t="s">
        <v>2539</v>
      </c>
      <c r="E352" s="539" t="s">
        <v>55</v>
      </c>
      <c r="F352" s="555" t="s">
        <v>1</v>
      </c>
      <c r="G352" s="554" t="s">
        <v>482</v>
      </c>
      <c r="H352" s="554" t="s">
        <v>57</v>
      </c>
      <c r="I352" s="555" t="s">
        <v>62</v>
      </c>
      <c r="J352" s="590" t="s">
        <v>63</v>
      </c>
      <c r="K352" s="555" t="s">
        <v>483</v>
      </c>
      <c r="L352" s="555" t="s">
        <v>484</v>
      </c>
      <c r="M352" s="555" t="s">
        <v>2617</v>
      </c>
      <c r="N352" s="555" t="s">
        <v>2618</v>
      </c>
      <c r="O352" s="539" t="s">
        <v>684</v>
      </c>
      <c r="P352" s="539" t="s">
        <v>1370</v>
      </c>
      <c r="Q352" s="555" t="s">
        <v>1371</v>
      </c>
      <c r="R352" s="555"/>
      <c r="S352" s="554" t="str">
        <f>+G352</f>
        <v>Դատավորի ստաժ</v>
      </c>
      <c r="T352" s="554" t="str">
        <f>+H352</f>
        <v>Ստաժի %-ը</v>
      </c>
      <c r="U352" s="555" t="s">
        <v>62</v>
      </c>
      <c r="V352" s="590" t="s">
        <v>63</v>
      </c>
      <c r="W352" s="555" t="s">
        <v>483</v>
      </c>
      <c r="X352" s="555" t="s">
        <v>484</v>
      </c>
      <c r="Y352" s="555" t="s">
        <v>2617</v>
      </c>
      <c r="Z352" s="555" t="s">
        <v>2618</v>
      </c>
      <c r="AA352" s="539" t="s">
        <v>1639</v>
      </c>
      <c r="AB352" s="539" t="s">
        <v>1532</v>
      </c>
      <c r="AC352" s="555" t="s">
        <v>1531</v>
      </c>
      <c r="AD352" s="555"/>
      <c r="AE352" s="554" t="str">
        <f>+S352</f>
        <v>Դատավորի ստաժ</v>
      </c>
      <c r="AF352" s="554" t="str">
        <f>+T352</f>
        <v>Ստաժի %-ը</v>
      </c>
      <c r="AG352" s="555" t="s">
        <v>62</v>
      </c>
      <c r="AH352" s="590" t="s">
        <v>63</v>
      </c>
      <c r="AI352" s="555" t="s">
        <v>483</v>
      </c>
      <c r="AJ352" s="555" t="s">
        <v>484</v>
      </c>
      <c r="AK352" s="555" t="s">
        <v>2617</v>
      </c>
      <c r="AL352" s="555" t="s">
        <v>2618</v>
      </c>
      <c r="AM352" s="539" t="s">
        <v>1639</v>
      </c>
      <c r="AN352" s="539" t="s">
        <v>1741</v>
      </c>
      <c r="AO352" s="555" t="s">
        <v>1742</v>
      </c>
      <c r="AP352" s="555"/>
      <c r="AQ352" s="554" t="str">
        <f>+AE352</f>
        <v>Դատավորի ստաժ</v>
      </c>
      <c r="AR352" s="554" t="str">
        <f>+AF352</f>
        <v>Ստաժի %-ը</v>
      </c>
      <c r="AS352" s="555" t="s">
        <v>62</v>
      </c>
      <c r="AT352" s="590" t="s">
        <v>63</v>
      </c>
      <c r="AU352" s="555" t="s">
        <v>483</v>
      </c>
      <c r="AV352" s="555" t="s">
        <v>484</v>
      </c>
      <c r="AW352" s="555" t="s">
        <v>2617</v>
      </c>
      <c r="AX352" s="555" t="s">
        <v>2618</v>
      </c>
      <c r="AY352" s="539" t="s">
        <v>1639</v>
      </c>
      <c r="AZ352" s="539" t="s">
        <v>2521</v>
      </c>
      <c r="BA352" s="555" t="s">
        <v>2522</v>
      </c>
    </row>
    <row r="353" spans="1:53" s="490" customFormat="1" ht="27">
      <c r="A353" s="883">
        <v>1</v>
      </c>
      <c r="B353" s="574" t="s">
        <v>509</v>
      </c>
      <c r="C353" s="576" t="s">
        <v>2569</v>
      </c>
      <c r="D353" s="576">
        <v>1982</v>
      </c>
      <c r="E353" s="574" t="s">
        <v>492</v>
      </c>
      <c r="F353" s="893">
        <v>1</v>
      </c>
      <c r="G353" s="591">
        <v>11</v>
      </c>
      <c r="H353" s="570">
        <f t="shared" ref="H353:H370" si="691">+G353*2</f>
        <v>22</v>
      </c>
      <c r="I353" s="571">
        <v>83200</v>
      </c>
      <c r="J353" s="571">
        <v>11</v>
      </c>
      <c r="K353" s="573">
        <f t="shared" ref="K353:K362" si="692">+J353*I353</f>
        <v>915200</v>
      </c>
      <c r="L353" s="573">
        <v>201344</v>
      </c>
      <c r="M353" s="573"/>
      <c r="N353" s="573">
        <f t="shared" ref="N353:N370" si="693">+K353+L353+M353</f>
        <v>1116544</v>
      </c>
      <c r="O353" s="571"/>
      <c r="P353" s="575">
        <f t="shared" ref="P353:P370" si="694">+N353+O353</f>
        <v>1116544</v>
      </c>
      <c r="Q353" s="575">
        <f t="shared" ref="Q353:Q363" si="695">+P353*13</f>
        <v>14515072</v>
      </c>
      <c r="R353" s="885">
        <v>1</v>
      </c>
      <c r="S353" s="595">
        <f t="shared" ref="S353:S370" si="696">+G353+1</f>
        <v>12</v>
      </c>
      <c r="T353" s="462">
        <f t="shared" ref="T353:T370" si="697">+S353*2</f>
        <v>24</v>
      </c>
      <c r="U353" s="457">
        <v>83200</v>
      </c>
      <c r="V353" s="457">
        <f t="shared" ref="V353:V370" si="698">+J353</f>
        <v>11</v>
      </c>
      <c r="W353" s="463">
        <f t="shared" ref="W353:W370" si="699">+U353*V353</f>
        <v>915200</v>
      </c>
      <c r="X353" s="463">
        <f t="shared" ref="X353:X370" si="700">IF((T353&lt;=30)*AND(W353*T353%&gt;L353),W353*T353%,IF((T353&gt;30)*AND(W353*30%&gt;L353),W353*30%,L353))</f>
        <v>219648</v>
      </c>
      <c r="Y353" s="463"/>
      <c r="Z353" s="463">
        <f t="shared" ref="Z353:Z370" si="701">+W353+X353+Y353</f>
        <v>1134848</v>
      </c>
      <c r="AA353" s="457">
        <f t="shared" ref="AA353:AA370" si="702">+O353</f>
        <v>0</v>
      </c>
      <c r="AB353" s="489">
        <f t="shared" ref="AB353:AB370" si="703">+Z353+AA353</f>
        <v>1134848</v>
      </c>
      <c r="AC353" s="489">
        <f t="shared" ref="AC353:AC363" si="704">+AB353*13</f>
        <v>14753024</v>
      </c>
      <c r="AD353" s="885">
        <v>1</v>
      </c>
      <c r="AE353" s="595">
        <f t="shared" ref="AE353:AE370" si="705">+S353+1</f>
        <v>13</v>
      </c>
      <c r="AF353" s="462">
        <f t="shared" ref="AF353:AF370" si="706">+AE353*2</f>
        <v>26</v>
      </c>
      <c r="AG353" s="457">
        <f t="shared" ref="AG353:AG370" si="707">+U353</f>
        <v>83200</v>
      </c>
      <c r="AH353" s="457">
        <f t="shared" ref="AH353:AH370" si="708">+V353</f>
        <v>11</v>
      </c>
      <c r="AI353" s="463">
        <f t="shared" ref="AI353:AI370" si="709">+AG353*AH353</f>
        <v>915200</v>
      </c>
      <c r="AJ353" s="463">
        <f>IF((AF353&lt;=30)*AND(AI353*AF353%&gt;X353),AI353*AF353%,IF((AF353&gt;30)*AND(AI353*30%&gt;X353),AI353*30%,X353))</f>
        <v>237952</v>
      </c>
      <c r="AK353" s="463"/>
      <c r="AL353" s="463">
        <f t="shared" ref="AL353:AL370" si="710">+AI353+AJ353+AK353</f>
        <v>1153152</v>
      </c>
      <c r="AM353" s="457">
        <f t="shared" ref="AM353:AM370" si="711">+AA353</f>
        <v>0</v>
      </c>
      <c r="AN353" s="489">
        <f t="shared" ref="AN353:AN370" si="712">+AL353+AM353</f>
        <v>1153152</v>
      </c>
      <c r="AO353" s="489">
        <f t="shared" ref="AO353:AO363" si="713">+AN353*13</f>
        <v>14990976</v>
      </c>
      <c r="AP353" s="885">
        <v>1</v>
      </c>
      <c r="AQ353" s="595">
        <f t="shared" ref="AQ353:AQ370" si="714">+AE353+1</f>
        <v>14</v>
      </c>
      <c r="AR353" s="462">
        <f t="shared" ref="AR353:AR370" si="715">+AQ353*2</f>
        <v>28</v>
      </c>
      <c r="AS353" s="457">
        <f t="shared" ref="AS353:AS370" si="716">+AG353</f>
        <v>83200</v>
      </c>
      <c r="AT353" s="457">
        <f t="shared" ref="AT353:AT370" si="717">+AH353</f>
        <v>11</v>
      </c>
      <c r="AU353" s="463">
        <f t="shared" ref="AU353:AU370" si="718">+AS353*AT353</f>
        <v>915200</v>
      </c>
      <c r="AV353" s="463">
        <f>IF((AR353&lt;=30)*AND(AU353*AR353%&gt;AJ353),AU353*AR353%,IF((AR353&gt;30)*AND(AU353*30%&gt;AJ353),AU353*30%,AJ353))</f>
        <v>256256.00000000003</v>
      </c>
      <c r="AW353" s="463"/>
      <c r="AX353" s="463">
        <f t="shared" ref="AX353:AX370" si="719">+AU353+AV353+AW353</f>
        <v>1171456</v>
      </c>
      <c r="AY353" s="457">
        <f t="shared" ref="AY353:AY370" si="720">+AM353</f>
        <v>0</v>
      </c>
      <c r="AZ353" s="489">
        <f t="shared" ref="AZ353:AZ370" si="721">+AX353+AY353</f>
        <v>1171456</v>
      </c>
      <c r="BA353" s="489">
        <f t="shared" ref="BA353:BA363" si="722">+AZ353*13</f>
        <v>15228928</v>
      </c>
    </row>
    <row r="354" spans="1:53" s="559" customFormat="1" ht="13.5">
      <c r="A354" s="883">
        <v>2</v>
      </c>
      <c r="B354" s="572" t="s">
        <v>625</v>
      </c>
      <c r="C354" s="576" t="s">
        <v>2569</v>
      </c>
      <c r="D354" s="576">
        <v>1977</v>
      </c>
      <c r="E354" s="574" t="s">
        <v>575</v>
      </c>
      <c r="F354" s="893">
        <v>1</v>
      </c>
      <c r="G354" s="591">
        <v>15</v>
      </c>
      <c r="H354" s="570">
        <f>+G354*2</f>
        <v>30</v>
      </c>
      <c r="I354" s="571">
        <v>83200</v>
      </c>
      <c r="J354" s="571">
        <v>10</v>
      </c>
      <c r="K354" s="573">
        <f t="shared" si="692"/>
        <v>832000</v>
      </c>
      <c r="L354" s="573">
        <v>249600</v>
      </c>
      <c r="M354" s="573"/>
      <c r="N354" s="573">
        <f t="shared" si="693"/>
        <v>1081600</v>
      </c>
      <c r="O354" s="571"/>
      <c r="P354" s="575">
        <f>+N354+O354</f>
        <v>1081600</v>
      </c>
      <c r="Q354" s="575">
        <f>+P354*13</f>
        <v>14060800</v>
      </c>
      <c r="R354" s="885">
        <v>1</v>
      </c>
      <c r="S354" s="595">
        <f t="shared" si="696"/>
        <v>16</v>
      </c>
      <c r="T354" s="462">
        <f>+S354*2</f>
        <v>32</v>
      </c>
      <c r="U354" s="457">
        <v>83200</v>
      </c>
      <c r="V354" s="457">
        <f t="shared" si="698"/>
        <v>10</v>
      </c>
      <c r="W354" s="463">
        <f t="shared" si="699"/>
        <v>832000</v>
      </c>
      <c r="X354" s="463">
        <f t="shared" si="700"/>
        <v>249600</v>
      </c>
      <c r="Y354" s="463"/>
      <c r="Z354" s="463">
        <f t="shared" si="701"/>
        <v>1081600</v>
      </c>
      <c r="AA354" s="457">
        <f t="shared" si="702"/>
        <v>0</v>
      </c>
      <c r="AB354" s="489">
        <f>+Z354+AA354</f>
        <v>1081600</v>
      </c>
      <c r="AC354" s="489">
        <f>+AB354*13</f>
        <v>14060800</v>
      </c>
      <c r="AD354" s="885">
        <v>1</v>
      </c>
      <c r="AE354" s="595">
        <f t="shared" si="705"/>
        <v>17</v>
      </c>
      <c r="AF354" s="462">
        <f>+AE354*2</f>
        <v>34</v>
      </c>
      <c r="AG354" s="457">
        <f t="shared" si="707"/>
        <v>83200</v>
      </c>
      <c r="AH354" s="457">
        <f t="shared" si="708"/>
        <v>10</v>
      </c>
      <c r="AI354" s="463">
        <f t="shared" si="709"/>
        <v>832000</v>
      </c>
      <c r="AJ354" s="463">
        <f t="shared" ref="AJ354:AJ370" si="723">IF((AF354&lt;=30)*AND(AI354*AF354%&gt;X354),AI354*AF354%,IF((AF354&gt;30)*AND(AI354*30%&gt;X354),AI354*30%,X354))</f>
        <v>249600</v>
      </c>
      <c r="AK354" s="463"/>
      <c r="AL354" s="463">
        <f t="shared" si="710"/>
        <v>1081600</v>
      </c>
      <c r="AM354" s="457">
        <f t="shared" si="711"/>
        <v>0</v>
      </c>
      <c r="AN354" s="489">
        <f>+AL354+AM354</f>
        <v>1081600</v>
      </c>
      <c r="AO354" s="489">
        <f>+AN354*13</f>
        <v>14060800</v>
      </c>
      <c r="AP354" s="885">
        <v>1</v>
      </c>
      <c r="AQ354" s="595">
        <f t="shared" si="714"/>
        <v>18</v>
      </c>
      <c r="AR354" s="462">
        <f>+AQ354*2</f>
        <v>36</v>
      </c>
      <c r="AS354" s="457">
        <f t="shared" si="716"/>
        <v>83200</v>
      </c>
      <c r="AT354" s="457">
        <f t="shared" si="717"/>
        <v>10</v>
      </c>
      <c r="AU354" s="463">
        <f t="shared" si="718"/>
        <v>832000</v>
      </c>
      <c r="AV354" s="463">
        <f t="shared" ref="AV354:AV370" si="724">IF((AR354&lt;=30)*AND(AU354*AR354%&gt;AJ354),AU354*AR354%,IF((AR354&gt;30)*AND(AU354*30%&gt;AJ354),AU354*30%,AJ354))</f>
        <v>249600</v>
      </c>
      <c r="AW354" s="463"/>
      <c r="AX354" s="463">
        <f t="shared" si="719"/>
        <v>1081600</v>
      </c>
      <c r="AY354" s="457">
        <f t="shared" si="720"/>
        <v>0</v>
      </c>
      <c r="AZ354" s="489">
        <f>+AX354+AY354</f>
        <v>1081600</v>
      </c>
      <c r="BA354" s="489">
        <f>+AZ354*13</f>
        <v>14060800</v>
      </c>
    </row>
    <row r="355" spans="1:53" s="490" customFormat="1" ht="23.25" customHeight="1">
      <c r="A355" s="883">
        <v>3</v>
      </c>
      <c r="B355" s="574" t="s">
        <v>72</v>
      </c>
      <c r="C355" s="576" t="s">
        <v>2569</v>
      </c>
      <c r="D355" s="576">
        <v>1968</v>
      </c>
      <c r="E355" s="574" t="s">
        <v>575</v>
      </c>
      <c r="F355" s="893">
        <v>1</v>
      </c>
      <c r="G355" s="591">
        <v>16</v>
      </c>
      <c r="H355" s="570">
        <f t="shared" si="691"/>
        <v>32</v>
      </c>
      <c r="I355" s="571">
        <v>83200</v>
      </c>
      <c r="J355" s="571">
        <v>10</v>
      </c>
      <c r="K355" s="573">
        <f t="shared" si="692"/>
        <v>832000</v>
      </c>
      <c r="L355" s="573">
        <v>249600</v>
      </c>
      <c r="M355" s="573"/>
      <c r="N355" s="573">
        <f t="shared" si="693"/>
        <v>1081600</v>
      </c>
      <c r="O355" s="571"/>
      <c r="P355" s="575">
        <f t="shared" si="694"/>
        <v>1081600</v>
      </c>
      <c r="Q355" s="575">
        <f t="shared" si="695"/>
        <v>14060800</v>
      </c>
      <c r="R355" s="885">
        <v>1</v>
      </c>
      <c r="S355" s="595">
        <f t="shared" si="696"/>
        <v>17</v>
      </c>
      <c r="T355" s="462">
        <f t="shared" si="697"/>
        <v>34</v>
      </c>
      <c r="U355" s="457">
        <v>83200</v>
      </c>
      <c r="V355" s="457">
        <f t="shared" si="698"/>
        <v>10</v>
      </c>
      <c r="W355" s="463">
        <f t="shared" si="699"/>
        <v>832000</v>
      </c>
      <c r="X355" s="463">
        <f t="shared" si="700"/>
        <v>249600</v>
      </c>
      <c r="Y355" s="463"/>
      <c r="Z355" s="463">
        <f t="shared" si="701"/>
        <v>1081600</v>
      </c>
      <c r="AA355" s="457">
        <f t="shared" si="702"/>
        <v>0</v>
      </c>
      <c r="AB355" s="489">
        <f t="shared" si="703"/>
        <v>1081600</v>
      </c>
      <c r="AC355" s="489">
        <f t="shared" si="704"/>
        <v>14060800</v>
      </c>
      <c r="AD355" s="885">
        <v>1</v>
      </c>
      <c r="AE355" s="595">
        <f t="shared" si="705"/>
        <v>18</v>
      </c>
      <c r="AF355" s="462">
        <f t="shared" si="706"/>
        <v>36</v>
      </c>
      <c r="AG355" s="457">
        <f t="shared" si="707"/>
        <v>83200</v>
      </c>
      <c r="AH355" s="457">
        <f t="shared" si="708"/>
        <v>10</v>
      </c>
      <c r="AI355" s="463">
        <f t="shared" si="709"/>
        <v>832000</v>
      </c>
      <c r="AJ355" s="463">
        <f t="shared" si="723"/>
        <v>249600</v>
      </c>
      <c r="AK355" s="463"/>
      <c r="AL355" s="463">
        <f t="shared" si="710"/>
        <v>1081600</v>
      </c>
      <c r="AM355" s="457">
        <f t="shared" si="711"/>
        <v>0</v>
      </c>
      <c r="AN355" s="489">
        <f t="shared" si="712"/>
        <v>1081600</v>
      </c>
      <c r="AO355" s="489">
        <f t="shared" si="713"/>
        <v>14060800</v>
      </c>
      <c r="AP355" s="885">
        <v>1</v>
      </c>
      <c r="AQ355" s="595">
        <f t="shared" si="714"/>
        <v>19</v>
      </c>
      <c r="AR355" s="462">
        <f t="shared" si="715"/>
        <v>38</v>
      </c>
      <c r="AS355" s="457">
        <f t="shared" si="716"/>
        <v>83200</v>
      </c>
      <c r="AT355" s="457">
        <f t="shared" si="717"/>
        <v>10</v>
      </c>
      <c r="AU355" s="463">
        <f t="shared" si="718"/>
        <v>832000</v>
      </c>
      <c r="AV355" s="463">
        <f t="shared" si="724"/>
        <v>249600</v>
      </c>
      <c r="AW355" s="463"/>
      <c r="AX355" s="463">
        <f t="shared" si="719"/>
        <v>1081600</v>
      </c>
      <c r="AY355" s="457">
        <f t="shared" si="720"/>
        <v>0</v>
      </c>
      <c r="AZ355" s="489">
        <f t="shared" si="721"/>
        <v>1081600</v>
      </c>
      <c r="BA355" s="489">
        <f t="shared" si="722"/>
        <v>14060800</v>
      </c>
    </row>
    <row r="356" spans="1:53" s="490" customFormat="1" ht="23.25" customHeight="1">
      <c r="A356" s="883">
        <v>4</v>
      </c>
      <c r="B356" s="574" t="s">
        <v>622</v>
      </c>
      <c r="C356" s="576" t="s">
        <v>2569</v>
      </c>
      <c r="D356" s="576">
        <v>1971</v>
      </c>
      <c r="E356" s="574" t="s">
        <v>575</v>
      </c>
      <c r="F356" s="893">
        <v>1</v>
      </c>
      <c r="G356" s="591">
        <v>17</v>
      </c>
      <c r="H356" s="570">
        <f t="shared" si="691"/>
        <v>34</v>
      </c>
      <c r="I356" s="571">
        <v>83200</v>
      </c>
      <c r="J356" s="571">
        <v>10</v>
      </c>
      <c r="K356" s="573">
        <f t="shared" si="692"/>
        <v>832000</v>
      </c>
      <c r="L356" s="573">
        <v>249600</v>
      </c>
      <c r="M356" s="573"/>
      <c r="N356" s="573">
        <f t="shared" si="693"/>
        <v>1081600</v>
      </c>
      <c r="O356" s="571"/>
      <c r="P356" s="575">
        <f t="shared" si="694"/>
        <v>1081600</v>
      </c>
      <c r="Q356" s="575">
        <f t="shared" si="695"/>
        <v>14060800</v>
      </c>
      <c r="R356" s="885">
        <v>1</v>
      </c>
      <c r="S356" s="595">
        <f t="shared" si="696"/>
        <v>18</v>
      </c>
      <c r="T356" s="462">
        <f t="shared" si="697"/>
        <v>36</v>
      </c>
      <c r="U356" s="457">
        <v>83200</v>
      </c>
      <c r="V356" s="457">
        <f t="shared" si="698"/>
        <v>10</v>
      </c>
      <c r="W356" s="463">
        <f t="shared" si="699"/>
        <v>832000</v>
      </c>
      <c r="X356" s="463">
        <f t="shared" si="700"/>
        <v>249600</v>
      </c>
      <c r="Y356" s="463"/>
      <c r="Z356" s="463">
        <f t="shared" si="701"/>
        <v>1081600</v>
      </c>
      <c r="AA356" s="457">
        <f t="shared" si="702"/>
        <v>0</v>
      </c>
      <c r="AB356" s="489">
        <f t="shared" si="703"/>
        <v>1081600</v>
      </c>
      <c r="AC356" s="489">
        <f t="shared" si="704"/>
        <v>14060800</v>
      </c>
      <c r="AD356" s="885">
        <v>1</v>
      </c>
      <c r="AE356" s="595">
        <f t="shared" si="705"/>
        <v>19</v>
      </c>
      <c r="AF356" s="462">
        <f t="shared" si="706"/>
        <v>38</v>
      </c>
      <c r="AG356" s="457">
        <f t="shared" si="707"/>
        <v>83200</v>
      </c>
      <c r="AH356" s="457">
        <f t="shared" si="708"/>
        <v>10</v>
      </c>
      <c r="AI356" s="463">
        <f t="shared" si="709"/>
        <v>832000</v>
      </c>
      <c r="AJ356" s="463">
        <f t="shared" si="723"/>
        <v>249600</v>
      </c>
      <c r="AK356" s="463"/>
      <c r="AL356" s="463">
        <f t="shared" si="710"/>
        <v>1081600</v>
      </c>
      <c r="AM356" s="457">
        <f t="shared" si="711"/>
        <v>0</v>
      </c>
      <c r="AN356" s="489">
        <f t="shared" si="712"/>
        <v>1081600</v>
      </c>
      <c r="AO356" s="489">
        <f t="shared" si="713"/>
        <v>14060800</v>
      </c>
      <c r="AP356" s="885">
        <v>1</v>
      </c>
      <c r="AQ356" s="595">
        <f t="shared" si="714"/>
        <v>20</v>
      </c>
      <c r="AR356" s="462">
        <f t="shared" si="715"/>
        <v>40</v>
      </c>
      <c r="AS356" s="457">
        <f t="shared" si="716"/>
        <v>83200</v>
      </c>
      <c r="AT356" s="457">
        <f t="shared" si="717"/>
        <v>10</v>
      </c>
      <c r="AU356" s="463">
        <f t="shared" si="718"/>
        <v>832000</v>
      </c>
      <c r="AV356" s="463">
        <f t="shared" si="724"/>
        <v>249600</v>
      </c>
      <c r="AW356" s="463"/>
      <c r="AX356" s="463">
        <f t="shared" si="719"/>
        <v>1081600</v>
      </c>
      <c r="AY356" s="457">
        <f t="shared" si="720"/>
        <v>0</v>
      </c>
      <c r="AZ356" s="489">
        <f t="shared" si="721"/>
        <v>1081600</v>
      </c>
      <c r="BA356" s="489">
        <f t="shared" si="722"/>
        <v>14060800</v>
      </c>
    </row>
    <row r="357" spans="1:53" s="490" customFormat="1" ht="23.25" customHeight="1">
      <c r="A357" s="883">
        <v>5</v>
      </c>
      <c r="B357" s="574" t="s">
        <v>500</v>
      </c>
      <c r="C357" s="576" t="s">
        <v>2569</v>
      </c>
      <c r="D357" s="576">
        <v>1971</v>
      </c>
      <c r="E357" s="574" t="s">
        <v>575</v>
      </c>
      <c r="F357" s="893">
        <v>1</v>
      </c>
      <c r="G357" s="591">
        <v>17</v>
      </c>
      <c r="H357" s="570">
        <f t="shared" si="691"/>
        <v>34</v>
      </c>
      <c r="I357" s="571">
        <v>83200</v>
      </c>
      <c r="J357" s="571">
        <v>10</v>
      </c>
      <c r="K357" s="573">
        <f t="shared" si="692"/>
        <v>832000</v>
      </c>
      <c r="L357" s="573">
        <v>249600</v>
      </c>
      <c r="M357" s="573"/>
      <c r="N357" s="573">
        <f t="shared" si="693"/>
        <v>1081600</v>
      </c>
      <c r="O357" s="571"/>
      <c r="P357" s="575">
        <f t="shared" si="694"/>
        <v>1081600</v>
      </c>
      <c r="Q357" s="575">
        <f t="shared" si="695"/>
        <v>14060800</v>
      </c>
      <c r="R357" s="885">
        <v>1</v>
      </c>
      <c r="S357" s="595">
        <f t="shared" si="696"/>
        <v>18</v>
      </c>
      <c r="T357" s="462">
        <f t="shared" si="697"/>
        <v>36</v>
      </c>
      <c r="U357" s="457">
        <v>83200</v>
      </c>
      <c r="V357" s="457">
        <f t="shared" si="698"/>
        <v>10</v>
      </c>
      <c r="W357" s="463">
        <f t="shared" si="699"/>
        <v>832000</v>
      </c>
      <c r="X357" s="463">
        <f t="shared" si="700"/>
        <v>249600</v>
      </c>
      <c r="Y357" s="463"/>
      <c r="Z357" s="463">
        <f t="shared" si="701"/>
        <v>1081600</v>
      </c>
      <c r="AA357" s="457">
        <f t="shared" si="702"/>
        <v>0</v>
      </c>
      <c r="AB357" s="489">
        <f t="shared" si="703"/>
        <v>1081600</v>
      </c>
      <c r="AC357" s="489">
        <f t="shared" si="704"/>
        <v>14060800</v>
      </c>
      <c r="AD357" s="885">
        <v>1</v>
      </c>
      <c r="AE357" s="595">
        <f t="shared" si="705"/>
        <v>19</v>
      </c>
      <c r="AF357" s="462">
        <f t="shared" si="706"/>
        <v>38</v>
      </c>
      <c r="AG357" s="457">
        <f t="shared" si="707"/>
        <v>83200</v>
      </c>
      <c r="AH357" s="457">
        <f t="shared" si="708"/>
        <v>10</v>
      </c>
      <c r="AI357" s="463">
        <f t="shared" si="709"/>
        <v>832000</v>
      </c>
      <c r="AJ357" s="463">
        <f t="shared" si="723"/>
        <v>249600</v>
      </c>
      <c r="AK357" s="463"/>
      <c r="AL357" s="463">
        <f t="shared" si="710"/>
        <v>1081600</v>
      </c>
      <c r="AM357" s="457">
        <f t="shared" si="711"/>
        <v>0</v>
      </c>
      <c r="AN357" s="489">
        <f t="shared" si="712"/>
        <v>1081600</v>
      </c>
      <c r="AO357" s="489">
        <f t="shared" si="713"/>
        <v>14060800</v>
      </c>
      <c r="AP357" s="885">
        <v>1</v>
      </c>
      <c r="AQ357" s="595">
        <f t="shared" si="714"/>
        <v>20</v>
      </c>
      <c r="AR357" s="462">
        <f t="shared" si="715"/>
        <v>40</v>
      </c>
      <c r="AS357" s="457">
        <f t="shared" si="716"/>
        <v>83200</v>
      </c>
      <c r="AT357" s="457">
        <f t="shared" si="717"/>
        <v>10</v>
      </c>
      <c r="AU357" s="463">
        <f t="shared" si="718"/>
        <v>832000</v>
      </c>
      <c r="AV357" s="463">
        <f t="shared" si="724"/>
        <v>249600</v>
      </c>
      <c r="AW357" s="463"/>
      <c r="AX357" s="463">
        <f t="shared" si="719"/>
        <v>1081600</v>
      </c>
      <c r="AY357" s="457">
        <f t="shared" si="720"/>
        <v>0</v>
      </c>
      <c r="AZ357" s="489">
        <f t="shared" si="721"/>
        <v>1081600</v>
      </c>
      <c r="BA357" s="489">
        <f t="shared" si="722"/>
        <v>14060800</v>
      </c>
    </row>
    <row r="358" spans="1:53" s="559" customFormat="1" ht="27">
      <c r="A358" s="883">
        <v>6</v>
      </c>
      <c r="B358" s="574" t="s">
        <v>493</v>
      </c>
      <c r="C358" s="576" t="s">
        <v>2569</v>
      </c>
      <c r="D358" s="576">
        <v>1970</v>
      </c>
      <c r="E358" s="574" t="s">
        <v>2573</v>
      </c>
      <c r="F358" s="893">
        <v>1</v>
      </c>
      <c r="G358" s="591">
        <v>22</v>
      </c>
      <c r="H358" s="570">
        <f>+G358*2</f>
        <v>44</v>
      </c>
      <c r="I358" s="571">
        <v>83200</v>
      </c>
      <c r="J358" s="571">
        <v>10</v>
      </c>
      <c r="K358" s="573">
        <f t="shared" si="692"/>
        <v>832000</v>
      </c>
      <c r="L358" s="573">
        <v>249600</v>
      </c>
      <c r="M358" s="573"/>
      <c r="N358" s="573">
        <f t="shared" si="693"/>
        <v>1081600</v>
      </c>
      <c r="O358" s="571"/>
      <c r="P358" s="575">
        <f>+N358+O358</f>
        <v>1081600</v>
      </c>
      <c r="Q358" s="575">
        <f>+P358*12</f>
        <v>12979200</v>
      </c>
      <c r="R358" s="885">
        <v>1</v>
      </c>
      <c r="S358" s="595">
        <f t="shared" si="696"/>
        <v>23</v>
      </c>
      <c r="T358" s="462">
        <f t="shared" si="697"/>
        <v>46</v>
      </c>
      <c r="U358" s="457">
        <v>83200</v>
      </c>
      <c r="V358" s="457">
        <f t="shared" si="698"/>
        <v>10</v>
      </c>
      <c r="W358" s="463">
        <f t="shared" si="699"/>
        <v>832000</v>
      </c>
      <c r="X358" s="463">
        <f t="shared" si="700"/>
        <v>249600</v>
      </c>
      <c r="Y358" s="463"/>
      <c r="Z358" s="463">
        <f t="shared" si="701"/>
        <v>1081600</v>
      </c>
      <c r="AA358" s="457">
        <f t="shared" si="702"/>
        <v>0</v>
      </c>
      <c r="AB358" s="489">
        <f t="shared" si="703"/>
        <v>1081600</v>
      </c>
      <c r="AC358" s="489">
        <f t="shared" si="704"/>
        <v>14060800</v>
      </c>
      <c r="AD358" s="885">
        <v>1</v>
      </c>
      <c r="AE358" s="595">
        <f t="shared" si="705"/>
        <v>24</v>
      </c>
      <c r="AF358" s="462">
        <f t="shared" si="706"/>
        <v>48</v>
      </c>
      <c r="AG358" s="457">
        <f t="shared" si="707"/>
        <v>83200</v>
      </c>
      <c r="AH358" s="457">
        <f t="shared" si="708"/>
        <v>10</v>
      </c>
      <c r="AI358" s="463">
        <f t="shared" si="709"/>
        <v>832000</v>
      </c>
      <c r="AJ358" s="463">
        <f t="shared" si="723"/>
        <v>249600</v>
      </c>
      <c r="AK358" s="463"/>
      <c r="AL358" s="463">
        <f t="shared" si="710"/>
        <v>1081600</v>
      </c>
      <c r="AM358" s="457">
        <f t="shared" si="711"/>
        <v>0</v>
      </c>
      <c r="AN358" s="489">
        <f t="shared" si="712"/>
        <v>1081600</v>
      </c>
      <c r="AO358" s="489">
        <f t="shared" si="713"/>
        <v>14060800</v>
      </c>
      <c r="AP358" s="885">
        <v>1</v>
      </c>
      <c r="AQ358" s="595">
        <f t="shared" si="714"/>
        <v>25</v>
      </c>
      <c r="AR358" s="462">
        <f t="shared" si="715"/>
        <v>50</v>
      </c>
      <c r="AS358" s="457">
        <f t="shared" si="716"/>
        <v>83200</v>
      </c>
      <c r="AT358" s="457">
        <f t="shared" si="717"/>
        <v>10</v>
      </c>
      <c r="AU358" s="463">
        <f t="shared" si="718"/>
        <v>832000</v>
      </c>
      <c r="AV358" s="463">
        <f t="shared" si="724"/>
        <v>249600</v>
      </c>
      <c r="AW358" s="463"/>
      <c r="AX358" s="463">
        <f t="shared" si="719"/>
        <v>1081600</v>
      </c>
      <c r="AY358" s="457">
        <f t="shared" si="720"/>
        <v>0</v>
      </c>
      <c r="AZ358" s="489">
        <f t="shared" si="721"/>
        <v>1081600</v>
      </c>
      <c r="BA358" s="489">
        <f t="shared" si="722"/>
        <v>14060800</v>
      </c>
    </row>
    <row r="359" spans="1:53" s="490" customFormat="1" ht="23.25" customHeight="1">
      <c r="A359" s="883">
        <v>7</v>
      </c>
      <c r="B359" s="574" t="s">
        <v>523</v>
      </c>
      <c r="C359" s="576" t="s">
        <v>2570</v>
      </c>
      <c r="D359" s="576">
        <v>1973</v>
      </c>
      <c r="E359" s="574" t="s">
        <v>575</v>
      </c>
      <c r="F359" s="893">
        <v>1</v>
      </c>
      <c r="G359" s="591">
        <v>15</v>
      </c>
      <c r="H359" s="570">
        <f>+G359*2</f>
        <v>30</v>
      </c>
      <c r="I359" s="571">
        <v>83200</v>
      </c>
      <c r="J359" s="571">
        <v>10</v>
      </c>
      <c r="K359" s="573">
        <f t="shared" si="692"/>
        <v>832000</v>
      </c>
      <c r="L359" s="573">
        <v>249600</v>
      </c>
      <c r="M359" s="573"/>
      <c r="N359" s="573">
        <f t="shared" si="693"/>
        <v>1081600</v>
      </c>
      <c r="O359" s="571"/>
      <c r="P359" s="575">
        <f>+N359+O359</f>
        <v>1081600</v>
      </c>
      <c r="Q359" s="575">
        <f t="shared" si="695"/>
        <v>14060800</v>
      </c>
      <c r="R359" s="885">
        <v>1</v>
      </c>
      <c r="S359" s="595">
        <f t="shared" si="696"/>
        <v>16</v>
      </c>
      <c r="T359" s="462">
        <f>+S359*2</f>
        <v>32</v>
      </c>
      <c r="U359" s="457">
        <v>83200</v>
      </c>
      <c r="V359" s="457">
        <f t="shared" si="698"/>
        <v>10</v>
      </c>
      <c r="W359" s="463">
        <f t="shared" si="699"/>
        <v>832000</v>
      </c>
      <c r="X359" s="463">
        <f t="shared" si="700"/>
        <v>249600</v>
      </c>
      <c r="Y359" s="463"/>
      <c r="Z359" s="463">
        <f t="shared" si="701"/>
        <v>1081600</v>
      </c>
      <c r="AA359" s="457">
        <f t="shared" si="702"/>
        <v>0</v>
      </c>
      <c r="AB359" s="489">
        <f>+Z359+AA359</f>
        <v>1081600</v>
      </c>
      <c r="AC359" s="489">
        <f t="shared" si="704"/>
        <v>14060800</v>
      </c>
      <c r="AD359" s="885">
        <v>1</v>
      </c>
      <c r="AE359" s="595">
        <f t="shared" si="705"/>
        <v>17</v>
      </c>
      <c r="AF359" s="462">
        <f>+AE359*2</f>
        <v>34</v>
      </c>
      <c r="AG359" s="457">
        <f t="shared" si="707"/>
        <v>83200</v>
      </c>
      <c r="AH359" s="457">
        <f t="shared" si="708"/>
        <v>10</v>
      </c>
      <c r="AI359" s="463">
        <f t="shared" si="709"/>
        <v>832000</v>
      </c>
      <c r="AJ359" s="463">
        <f t="shared" si="723"/>
        <v>249600</v>
      </c>
      <c r="AK359" s="463"/>
      <c r="AL359" s="463">
        <f t="shared" si="710"/>
        <v>1081600</v>
      </c>
      <c r="AM359" s="457">
        <f t="shared" si="711"/>
        <v>0</v>
      </c>
      <c r="AN359" s="489">
        <f>+AL359+AM359</f>
        <v>1081600</v>
      </c>
      <c r="AO359" s="489">
        <f t="shared" si="713"/>
        <v>14060800</v>
      </c>
      <c r="AP359" s="885">
        <v>1</v>
      </c>
      <c r="AQ359" s="595">
        <f t="shared" si="714"/>
        <v>18</v>
      </c>
      <c r="AR359" s="462">
        <f>+AQ359*2</f>
        <v>36</v>
      </c>
      <c r="AS359" s="457">
        <f t="shared" si="716"/>
        <v>83200</v>
      </c>
      <c r="AT359" s="457">
        <f t="shared" si="717"/>
        <v>10</v>
      </c>
      <c r="AU359" s="463">
        <f t="shared" si="718"/>
        <v>832000</v>
      </c>
      <c r="AV359" s="463">
        <f t="shared" si="724"/>
        <v>249600</v>
      </c>
      <c r="AW359" s="463"/>
      <c r="AX359" s="463">
        <f t="shared" si="719"/>
        <v>1081600</v>
      </c>
      <c r="AY359" s="457">
        <f t="shared" si="720"/>
        <v>0</v>
      </c>
      <c r="AZ359" s="489">
        <f>+AX359+AY359</f>
        <v>1081600</v>
      </c>
      <c r="BA359" s="489">
        <f t="shared" si="722"/>
        <v>14060800</v>
      </c>
    </row>
    <row r="360" spans="1:53" s="559" customFormat="1" ht="18" customHeight="1">
      <c r="A360" s="883">
        <v>8</v>
      </c>
      <c r="B360" s="572" t="s">
        <v>74</v>
      </c>
      <c r="C360" s="576" t="s">
        <v>2569</v>
      </c>
      <c r="D360" s="576">
        <v>1967</v>
      </c>
      <c r="E360" s="574" t="s">
        <v>575</v>
      </c>
      <c r="F360" s="893">
        <v>1</v>
      </c>
      <c r="G360" s="591">
        <v>15</v>
      </c>
      <c r="H360" s="570">
        <f t="shared" si="691"/>
        <v>30</v>
      </c>
      <c r="I360" s="571">
        <v>83200</v>
      </c>
      <c r="J360" s="571">
        <v>10</v>
      </c>
      <c r="K360" s="573">
        <f t="shared" si="692"/>
        <v>832000</v>
      </c>
      <c r="L360" s="573">
        <v>249600</v>
      </c>
      <c r="M360" s="573"/>
      <c r="N360" s="573">
        <f t="shared" si="693"/>
        <v>1081600</v>
      </c>
      <c r="O360" s="571"/>
      <c r="P360" s="575">
        <f t="shared" si="694"/>
        <v>1081600</v>
      </c>
      <c r="Q360" s="575">
        <f t="shared" si="695"/>
        <v>14060800</v>
      </c>
      <c r="R360" s="885">
        <v>1</v>
      </c>
      <c r="S360" s="595">
        <f t="shared" si="696"/>
        <v>16</v>
      </c>
      <c r="T360" s="462">
        <f t="shared" si="697"/>
        <v>32</v>
      </c>
      <c r="U360" s="457">
        <v>83200</v>
      </c>
      <c r="V360" s="457">
        <f t="shared" si="698"/>
        <v>10</v>
      </c>
      <c r="W360" s="463">
        <f t="shared" si="699"/>
        <v>832000</v>
      </c>
      <c r="X360" s="463">
        <f t="shared" si="700"/>
        <v>249600</v>
      </c>
      <c r="Y360" s="463"/>
      <c r="Z360" s="463">
        <f t="shared" si="701"/>
        <v>1081600</v>
      </c>
      <c r="AA360" s="457">
        <f t="shared" si="702"/>
        <v>0</v>
      </c>
      <c r="AB360" s="489">
        <f t="shared" si="703"/>
        <v>1081600</v>
      </c>
      <c r="AC360" s="489">
        <f t="shared" si="704"/>
        <v>14060800</v>
      </c>
      <c r="AD360" s="885">
        <v>1</v>
      </c>
      <c r="AE360" s="595">
        <f t="shared" si="705"/>
        <v>17</v>
      </c>
      <c r="AF360" s="462">
        <f t="shared" si="706"/>
        <v>34</v>
      </c>
      <c r="AG360" s="457">
        <f t="shared" si="707"/>
        <v>83200</v>
      </c>
      <c r="AH360" s="457">
        <f t="shared" si="708"/>
        <v>10</v>
      </c>
      <c r="AI360" s="463">
        <f t="shared" si="709"/>
        <v>832000</v>
      </c>
      <c r="AJ360" s="463">
        <f t="shared" si="723"/>
        <v>249600</v>
      </c>
      <c r="AK360" s="463"/>
      <c r="AL360" s="463">
        <f t="shared" si="710"/>
        <v>1081600</v>
      </c>
      <c r="AM360" s="457">
        <f t="shared" si="711"/>
        <v>0</v>
      </c>
      <c r="AN360" s="489">
        <f t="shared" si="712"/>
        <v>1081600</v>
      </c>
      <c r="AO360" s="489">
        <f t="shared" si="713"/>
        <v>14060800</v>
      </c>
      <c r="AP360" s="885">
        <v>1</v>
      </c>
      <c r="AQ360" s="595">
        <f t="shared" si="714"/>
        <v>18</v>
      </c>
      <c r="AR360" s="462">
        <f t="shared" si="715"/>
        <v>36</v>
      </c>
      <c r="AS360" s="457">
        <f t="shared" si="716"/>
        <v>83200</v>
      </c>
      <c r="AT360" s="457">
        <f t="shared" si="717"/>
        <v>10</v>
      </c>
      <c r="AU360" s="463">
        <f t="shared" si="718"/>
        <v>832000</v>
      </c>
      <c r="AV360" s="463">
        <f t="shared" si="724"/>
        <v>249600</v>
      </c>
      <c r="AW360" s="463"/>
      <c r="AX360" s="463">
        <f t="shared" si="719"/>
        <v>1081600</v>
      </c>
      <c r="AY360" s="457">
        <f t="shared" si="720"/>
        <v>0</v>
      </c>
      <c r="AZ360" s="489">
        <f t="shared" si="721"/>
        <v>1081600</v>
      </c>
      <c r="BA360" s="489">
        <f t="shared" si="722"/>
        <v>14060800</v>
      </c>
    </row>
    <row r="361" spans="1:53" s="559" customFormat="1" ht="18" customHeight="1">
      <c r="A361" s="883">
        <v>9</v>
      </c>
      <c r="B361" s="574" t="s">
        <v>587</v>
      </c>
      <c r="C361" s="576" t="s">
        <v>2569</v>
      </c>
      <c r="D361" s="576">
        <v>1969</v>
      </c>
      <c r="E361" s="574" t="s">
        <v>575</v>
      </c>
      <c r="F361" s="893">
        <v>1</v>
      </c>
      <c r="G361" s="591">
        <v>22</v>
      </c>
      <c r="H361" s="570">
        <f t="shared" si="691"/>
        <v>44</v>
      </c>
      <c r="I361" s="571">
        <v>83200</v>
      </c>
      <c r="J361" s="571">
        <v>10</v>
      </c>
      <c r="K361" s="573">
        <f t="shared" si="692"/>
        <v>832000</v>
      </c>
      <c r="L361" s="573">
        <v>249600</v>
      </c>
      <c r="M361" s="573"/>
      <c r="N361" s="573">
        <f t="shared" si="693"/>
        <v>1081600</v>
      </c>
      <c r="O361" s="571"/>
      <c r="P361" s="575">
        <f t="shared" si="694"/>
        <v>1081600</v>
      </c>
      <c r="Q361" s="575">
        <f t="shared" si="695"/>
        <v>14060800</v>
      </c>
      <c r="R361" s="885">
        <v>1</v>
      </c>
      <c r="S361" s="595">
        <f t="shared" si="696"/>
        <v>23</v>
      </c>
      <c r="T361" s="462">
        <f t="shared" si="697"/>
        <v>46</v>
      </c>
      <c r="U361" s="457">
        <v>83200</v>
      </c>
      <c r="V361" s="457">
        <f t="shared" si="698"/>
        <v>10</v>
      </c>
      <c r="W361" s="463">
        <f t="shared" si="699"/>
        <v>832000</v>
      </c>
      <c r="X361" s="463">
        <f t="shared" si="700"/>
        <v>249600</v>
      </c>
      <c r="Y361" s="463"/>
      <c r="Z361" s="463">
        <f t="shared" si="701"/>
        <v>1081600</v>
      </c>
      <c r="AA361" s="457">
        <f t="shared" si="702"/>
        <v>0</v>
      </c>
      <c r="AB361" s="489">
        <f t="shared" si="703"/>
        <v>1081600</v>
      </c>
      <c r="AC361" s="489">
        <f t="shared" si="704"/>
        <v>14060800</v>
      </c>
      <c r="AD361" s="885">
        <v>1</v>
      </c>
      <c r="AE361" s="595">
        <f t="shared" si="705"/>
        <v>24</v>
      </c>
      <c r="AF361" s="462">
        <f t="shared" si="706"/>
        <v>48</v>
      </c>
      <c r="AG361" s="457">
        <f t="shared" si="707"/>
        <v>83200</v>
      </c>
      <c r="AH361" s="457">
        <f t="shared" si="708"/>
        <v>10</v>
      </c>
      <c r="AI361" s="463">
        <f t="shared" si="709"/>
        <v>832000</v>
      </c>
      <c r="AJ361" s="463">
        <f t="shared" si="723"/>
        <v>249600</v>
      </c>
      <c r="AK361" s="463"/>
      <c r="AL361" s="463">
        <f t="shared" si="710"/>
        <v>1081600</v>
      </c>
      <c r="AM361" s="457">
        <f t="shared" si="711"/>
        <v>0</v>
      </c>
      <c r="AN361" s="489">
        <f t="shared" si="712"/>
        <v>1081600</v>
      </c>
      <c r="AO361" s="489">
        <f t="shared" si="713"/>
        <v>14060800</v>
      </c>
      <c r="AP361" s="885">
        <v>1</v>
      </c>
      <c r="AQ361" s="595">
        <f t="shared" si="714"/>
        <v>25</v>
      </c>
      <c r="AR361" s="462">
        <f t="shared" si="715"/>
        <v>50</v>
      </c>
      <c r="AS361" s="457">
        <f t="shared" si="716"/>
        <v>83200</v>
      </c>
      <c r="AT361" s="457">
        <f t="shared" si="717"/>
        <v>10</v>
      </c>
      <c r="AU361" s="463">
        <f t="shared" si="718"/>
        <v>832000</v>
      </c>
      <c r="AV361" s="463">
        <f t="shared" si="724"/>
        <v>249600</v>
      </c>
      <c r="AW361" s="463"/>
      <c r="AX361" s="463">
        <f t="shared" si="719"/>
        <v>1081600</v>
      </c>
      <c r="AY361" s="457">
        <f t="shared" si="720"/>
        <v>0</v>
      </c>
      <c r="AZ361" s="489">
        <f t="shared" si="721"/>
        <v>1081600</v>
      </c>
      <c r="BA361" s="489">
        <f t="shared" si="722"/>
        <v>14060800</v>
      </c>
    </row>
    <row r="362" spans="1:53" s="559" customFormat="1" ht="27">
      <c r="A362" s="883">
        <v>10</v>
      </c>
      <c r="B362" s="572" t="s">
        <v>876</v>
      </c>
      <c r="C362" s="576" t="s">
        <v>2569</v>
      </c>
      <c r="D362" s="576">
        <v>1979</v>
      </c>
      <c r="E362" s="574" t="s">
        <v>2573</v>
      </c>
      <c r="F362" s="893">
        <v>1</v>
      </c>
      <c r="G362" s="591">
        <v>11</v>
      </c>
      <c r="H362" s="570">
        <f>+G362*2</f>
        <v>22</v>
      </c>
      <c r="I362" s="571">
        <v>83200</v>
      </c>
      <c r="J362" s="571">
        <v>10</v>
      </c>
      <c r="K362" s="573">
        <f t="shared" si="692"/>
        <v>832000</v>
      </c>
      <c r="L362" s="573">
        <v>183040</v>
      </c>
      <c r="M362" s="573"/>
      <c r="N362" s="573">
        <f t="shared" si="693"/>
        <v>1015040</v>
      </c>
      <c r="O362" s="571"/>
      <c r="P362" s="575">
        <f>+N362+O362</f>
        <v>1015040</v>
      </c>
      <c r="Q362" s="575">
        <f>+P362*12</f>
        <v>12180480</v>
      </c>
      <c r="R362" s="885">
        <v>1</v>
      </c>
      <c r="S362" s="595">
        <f t="shared" si="696"/>
        <v>12</v>
      </c>
      <c r="T362" s="462">
        <f t="shared" si="697"/>
        <v>24</v>
      </c>
      <c r="U362" s="457">
        <v>83200</v>
      </c>
      <c r="V362" s="457">
        <f t="shared" si="698"/>
        <v>10</v>
      </c>
      <c r="W362" s="463">
        <f t="shared" si="699"/>
        <v>832000</v>
      </c>
      <c r="X362" s="463">
        <f t="shared" si="700"/>
        <v>199680</v>
      </c>
      <c r="Y362" s="463"/>
      <c r="Z362" s="463">
        <f t="shared" si="701"/>
        <v>1031680</v>
      </c>
      <c r="AA362" s="457">
        <f t="shared" si="702"/>
        <v>0</v>
      </c>
      <c r="AB362" s="489">
        <f t="shared" si="703"/>
        <v>1031680</v>
      </c>
      <c r="AC362" s="489">
        <f t="shared" si="704"/>
        <v>13411840</v>
      </c>
      <c r="AD362" s="885">
        <v>1</v>
      </c>
      <c r="AE362" s="595">
        <f t="shared" si="705"/>
        <v>13</v>
      </c>
      <c r="AF362" s="462">
        <f t="shared" si="706"/>
        <v>26</v>
      </c>
      <c r="AG362" s="457">
        <f t="shared" si="707"/>
        <v>83200</v>
      </c>
      <c r="AH362" s="457">
        <f t="shared" si="708"/>
        <v>10</v>
      </c>
      <c r="AI362" s="463">
        <f t="shared" si="709"/>
        <v>832000</v>
      </c>
      <c r="AJ362" s="463">
        <f t="shared" si="723"/>
        <v>216320</v>
      </c>
      <c r="AK362" s="463"/>
      <c r="AL362" s="463">
        <f t="shared" si="710"/>
        <v>1048320</v>
      </c>
      <c r="AM362" s="457">
        <f t="shared" si="711"/>
        <v>0</v>
      </c>
      <c r="AN362" s="489">
        <f t="shared" si="712"/>
        <v>1048320</v>
      </c>
      <c r="AO362" s="489">
        <f t="shared" si="713"/>
        <v>13628160</v>
      </c>
      <c r="AP362" s="885">
        <v>1</v>
      </c>
      <c r="AQ362" s="595">
        <f t="shared" si="714"/>
        <v>14</v>
      </c>
      <c r="AR362" s="462">
        <f t="shared" si="715"/>
        <v>28</v>
      </c>
      <c r="AS362" s="457">
        <f t="shared" si="716"/>
        <v>83200</v>
      </c>
      <c r="AT362" s="457">
        <f t="shared" si="717"/>
        <v>10</v>
      </c>
      <c r="AU362" s="463">
        <f t="shared" si="718"/>
        <v>832000</v>
      </c>
      <c r="AV362" s="463">
        <f t="shared" si="724"/>
        <v>232960.00000000003</v>
      </c>
      <c r="AW362" s="463"/>
      <c r="AX362" s="463">
        <f t="shared" si="719"/>
        <v>1064960</v>
      </c>
      <c r="AY362" s="457">
        <f t="shared" si="720"/>
        <v>0</v>
      </c>
      <c r="AZ362" s="489">
        <f t="shared" si="721"/>
        <v>1064960</v>
      </c>
      <c r="BA362" s="489">
        <f t="shared" si="722"/>
        <v>13844480</v>
      </c>
    </row>
    <row r="363" spans="1:53" s="559" customFormat="1" ht="18" customHeight="1">
      <c r="A363" s="883">
        <v>11</v>
      </c>
      <c r="B363" s="577" t="s">
        <v>494</v>
      </c>
      <c r="C363" s="576" t="s">
        <v>2569</v>
      </c>
      <c r="D363" s="576">
        <v>1962</v>
      </c>
      <c r="E363" s="574" t="s">
        <v>575</v>
      </c>
      <c r="F363" s="893">
        <v>1</v>
      </c>
      <c r="G363" s="591">
        <v>14</v>
      </c>
      <c r="H363" s="570">
        <f t="shared" si="691"/>
        <v>28</v>
      </c>
      <c r="I363" s="571">
        <v>83200</v>
      </c>
      <c r="J363" s="571">
        <v>10</v>
      </c>
      <c r="K363" s="573">
        <f t="shared" ref="K363:K370" si="725">+J363*I363</f>
        <v>832000</v>
      </c>
      <c r="L363" s="573">
        <v>232960</v>
      </c>
      <c r="M363" s="573"/>
      <c r="N363" s="573">
        <f t="shared" si="693"/>
        <v>1064960</v>
      </c>
      <c r="O363" s="571"/>
      <c r="P363" s="575">
        <f t="shared" si="694"/>
        <v>1064960</v>
      </c>
      <c r="Q363" s="575">
        <f t="shared" si="695"/>
        <v>13844480</v>
      </c>
      <c r="R363" s="885">
        <v>1</v>
      </c>
      <c r="S363" s="595">
        <f t="shared" si="696"/>
        <v>15</v>
      </c>
      <c r="T363" s="462">
        <f t="shared" si="697"/>
        <v>30</v>
      </c>
      <c r="U363" s="457">
        <v>83200</v>
      </c>
      <c r="V363" s="457">
        <f t="shared" si="698"/>
        <v>10</v>
      </c>
      <c r="W363" s="463">
        <f t="shared" si="699"/>
        <v>832000</v>
      </c>
      <c r="X363" s="463">
        <f t="shared" si="700"/>
        <v>249600</v>
      </c>
      <c r="Y363" s="463"/>
      <c r="Z363" s="463">
        <f t="shared" si="701"/>
        <v>1081600</v>
      </c>
      <c r="AA363" s="457">
        <f t="shared" si="702"/>
        <v>0</v>
      </c>
      <c r="AB363" s="489">
        <f t="shared" si="703"/>
        <v>1081600</v>
      </c>
      <c r="AC363" s="489">
        <f t="shared" si="704"/>
        <v>14060800</v>
      </c>
      <c r="AD363" s="885">
        <v>1</v>
      </c>
      <c r="AE363" s="595">
        <f t="shared" si="705"/>
        <v>16</v>
      </c>
      <c r="AF363" s="462">
        <f t="shared" si="706"/>
        <v>32</v>
      </c>
      <c r="AG363" s="457">
        <f t="shared" si="707"/>
        <v>83200</v>
      </c>
      <c r="AH363" s="457">
        <f t="shared" si="708"/>
        <v>10</v>
      </c>
      <c r="AI363" s="463">
        <f t="shared" si="709"/>
        <v>832000</v>
      </c>
      <c r="AJ363" s="463">
        <f t="shared" si="723"/>
        <v>249600</v>
      </c>
      <c r="AK363" s="463"/>
      <c r="AL363" s="463">
        <f t="shared" si="710"/>
        <v>1081600</v>
      </c>
      <c r="AM363" s="457">
        <f t="shared" si="711"/>
        <v>0</v>
      </c>
      <c r="AN363" s="489">
        <f t="shared" si="712"/>
        <v>1081600</v>
      </c>
      <c r="AO363" s="489">
        <f t="shared" si="713"/>
        <v>14060800</v>
      </c>
      <c r="AP363" s="885">
        <v>1</v>
      </c>
      <c r="AQ363" s="595">
        <f t="shared" si="714"/>
        <v>17</v>
      </c>
      <c r="AR363" s="462">
        <f t="shared" si="715"/>
        <v>34</v>
      </c>
      <c r="AS363" s="457">
        <f t="shared" si="716"/>
        <v>83200</v>
      </c>
      <c r="AT363" s="457">
        <f t="shared" si="717"/>
        <v>10</v>
      </c>
      <c r="AU363" s="463">
        <f t="shared" si="718"/>
        <v>832000</v>
      </c>
      <c r="AV363" s="463">
        <f t="shared" si="724"/>
        <v>249600</v>
      </c>
      <c r="AW363" s="463"/>
      <c r="AX363" s="463">
        <f t="shared" si="719"/>
        <v>1081600</v>
      </c>
      <c r="AY363" s="457">
        <f t="shared" si="720"/>
        <v>0</v>
      </c>
      <c r="AZ363" s="489">
        <f t="shared" si="721"/>
        <v>1081600</v>
      </c>
      <c r="BA363" s="489">
        <f t="shared" si="722"/>
        <v>14060800</v>
      </c>
    </row>
    <row r="364" spans="1:53" s="559" customFormat="1" ht="18" customHeight="1">
      <c r="A364" s="883">
        <v>12</v>
      </c>
      <c r="B364" s="572" t="s">
        <v>540</v>
      </c>
      <c r="C364" s="576" t="s">
        <v>2569</v>
      </c>
      <c r="D364" s="576">
        <v>1982</v>
      </c>
      <c r="E364" s="574" t="s">
        <v>575</v>
      </c>
      <c r="F364" s="893">
        <v>1</v>
      </c>
      <c r="G364" s="591">
        <v>10</v>
      </c>
      <c r="H364" s="570">
        <f t="shared" si="691"/>
        <v>20</v>
      </c>
      <c r="I364" s="571">
        <v>83200</v>
      </c>
      <c r="J364" s="571">
        <v>10</v>
      </c>
      <c r="K364" s="573">
        <f t="shared" si="725"/>
        <v>832000</v>
      </c>
      <c r="L364" s="573">
        <v>166400</v>
      </c>
      <c r="M364" s="573"/>
      <c r="N364" s="573">
        <f t="shared" si="693"/>
        <v>998400</v>
      </c>
      <c r="O364" s="571"/>
      <c r="P364" s="575">
        <f t="shared" si="694"/>
        <v>998400</v>
      </c>
      <c r="Q364" s="575">
        <f t="shared" ref="Q364:Q370" si="726">+P364*13</f>
        <v>12979200</v>
      </c>
      <c r="R364" s="885">
        <v>1</v>
      </c>
      <c r="S364" s="595">
        <f t="shared" si="696"/>
        <v>11</v>
      </c>
      <c r="T364" s="462">
        <f t="shared" si="697"/>
        <v>22</v>
      </c>
      <c r="U364" s="457">
        <v>83200</v>
      </c>
      <c r="V364" s="457">
        <f t="shared" si="698"/>
        <v>10</v>
      </c>
      <c r="W364" s="463">
        <f t="shared" si="699"/>
        <v>832000</v>
      </c>
      <c r="X364" s="463">
        <f t="shared" si="700"/>
        <v>183040</v>
      </c>
      <c r="Y364" s="463"/>
      <c r="Z364" s="463">
        <f t="shared" si="701"/>
        <v>1015040</v>
      </c>
      <c r="AA364" s="457">
        <f t="shared" si="702"/>
        <v>0</v>
      </c>
      <c r="AB364" s="489">
        <f t="shared" si="703"/>
        <v>1015040</v>
      </c>
      <c r="AC364" s="489">
        <f t="shared" ref="AC364:AC370" si="727">+AB364*13</f>
        <v>13195520</v>
      </c>
      <c r="AD364" s="885">
        <v>1</v>
      </c>
      <c r="AE364" s="595">
        <f t="shared" si="705"/>
        <v>12</v>
      </c>
      <c r="AF364" s="462">
        <f t="shared" si="706"/>
        <v>24</v>
      </c>
      <c r="AG364" s="457">
        <f t="shared" si="707"/>
        <v>83200</v>
      </c>
      <c r="AH364" s="457">
        <f t="shared" si="708"/>
        <v>10</v>
      </c>
      <c r="AI364" s="463">
        <f t="shared" si="709"/>
        <v>832000</v>
      </c>
      <c r="AJ364" s="463">
        <f t="shared" si="723"/>
        <v>199680</v>
      </c>
      <c r="AK364" s="463"/>
      <c r="AL364" s="463">
        <f t="shared" si="710"/>
        <v>1031680</v>
      </c>
      <c r="AM364" s="457">
        <f t="shared" si="711"/>
        <v>0</v>
      </c>
      <c r="AN364" s="489">
        <f t="shared" si="712"/>
        <v>1031680</v>
      </c>
      <c r="AO364" s="489">
        <f t="shared" ref="AO364:AO370" si="728">+AN364*13</f>
        <v>13411840</v>
      </c>
      <c r="AP364" s="885">
        <v>1</v>
      </c>
      <c r="AQ364" s="595">
        <f t="shared" si="714"/>
        <v>13</v>
      </c>
      <c r="AR364" s="462">
        <f t="shared" si="715"/>
        <v>26</v>
      </c>
      <c r="AS364" s="457">
        <f t="shared" si="716"/>
        <v>83200</v>
      </c>
      <c r="AT364" s="457">
        <f t="shared" si="717"/>
        <v>10</v>
      </c>
      <c r="AU364" s="463">
        <f t="shared" si="718"/>
        <v>832000</v>
      </c>
      <c r="AV364" s="463">
        <f t="shared" si="724"/>
        <v>216320</v>
      </c>
      <c r="AW364" s="463"/>
      <c r="AX364" s="463">
        <f t="shared" si="719"/>
        <v>1048320</v>
      </c>
      <c r="AY364" s="457">
        <f t="shared" si="720"/>
        <v>0</v>
      </c>
      <c r="AZ364" s="489">
        <f t="shared" si="721"/>
        <v>1048320</v>
      </c>
      <c r="BA364" s="489">
        <f t="shared" ref="BA364:BA370" si="729">+AZ364*13</f>
        <v>13628160</v>
      </c>
    </row>
    <row r="365" spans="1:53" s="490" customFormat="1" ht="23.25" customHeight="1">
      <c r="A365" s="883">
        <v>13</v>
      </c>
      <c r="B365" s="574" t="s">
        <v>1554</v>
      </c>
      <c r="C365" s="576" t="s">
        <v>2570</v>
      </c>
      <c r="D365" s="576">
        <v>1982</v>
      </c>
      <c r="E365" s="574" t="s">
        <v>575</v>
      </c>
      <c r="F365" s="884">
        <v>1</v>
      </c>
      <c r="G365" s="591">
        <v>2</v>
      </c>
      <c r="H365" s="570">
        <f t="shared" si="691"/>
        <v>4</v>
      </c>
      <c r="I365" s="571">
        <v>83200</v>
      </c>
      <c r="J365" s="571">
        <v>10</v>
      </c>
      <c r="K365" s="573">
        <f t="shared" si="725"/>
        <v>832000</v>
      </c>
      <c r="L365" s="573">
        <v>33280</v>
      </c>
      <c r="M365" s="573"/>
      <c r="N365" s="573">
        <f t="shared" si="693"/>
        <v>865280</v>
      </c>
      <c r="O365" s="571"/>
      <c r="P365" s="575">
        <f t="shared" si="694"/>
        <v>865280</v>
      </c>
      <c r="Q365" s="575">
        <f t="shared" si="726"/>
        <v>11248640</v>
      </c>
      <c r="R365" s="885">
        <v>1</v>
      </c>
      <c r="S365" s="595">
        <f t="shared" si="696"/>
        <v>3</v>
      </c>
      <c r="T365" s="462">
        <f t="shared" si="697"/>
        <v>6</v>
      </c>
      <c r="U365" s="457">
        <v>83200</v>
      </c>
      <c r="V365" s="457">
        <f t="shared" si="698"/>
        <v>10</v>
      </c>
      <c r="W365" s="463">
        <f t="shared" si="699"/>
        <v>832000</v>
      </c>
      <c r="X365" s="463">
        <f t="shared" si="700"/>
        <v>49920</v>
      </c>
      <c r="Y365" s="463"/>
      <c r="Z365" s="463">
        <f t="shared" si="701"/>
        <v>881920</v>
      </c>
      <c r="AA365" s="457">
        <f t="shared" si="702"/>
        <v>0</v>
      </c>
      <c r="AB365" s="489">
        <f t="shared" si="703"/>
        <v>881920</v>
      </c>
      <c r="AC365" s="489">
        <f t="shared" si="727"/>
        <v>11464960</v>
      </c>
      <c r="AD365" s="885">
        <v>1</v>
      </c>
      <c r="AE365" s="595">
        <f t="shared" si="705"/>
        <v>4</v>
      </c>
      <c r="AF365" s="462">
        <f t="shared" si="706"/>
        <v>8</v>
      </c>
      <c r="AG365" s="457">
        <f t="shared" si="707"/>
        <v>83200</v>
      </c>
      <c r="AH365" s="457">
        <f t="shared" si="708"/>
        <v>10</v>
      </c>
      <c r="AI365" s="463">
        <f t="shared" si="709"/>
        <v>832000</v>
      </c>
      <c r="AJ365" s="463">
        <f t="shared" si="723"/>
        <v>66560</v>
      </c>
      <c r="AK365" s="463"/>
      <c r="AL365" s="463">
        <f t="shared" si="710"/>
        <v>898560</v>
      </c>
      <c r="AM365" s="457">
        <f t="shared" si="711"/>
        <v>0</v>
      </c>
      <c r="AN365" s="489">
        <f t="shared" si="712"/>
        <v>898560</v>
      </c>
      <c r="AO365" s="489">
        <f t="shared" si="728"/>
        <v>11681280</v>
      </c>
      <c r="AP365" s="885">
        <v>1</v>
      </c>
      <c r="AQ365" s="595">
        <f t="shared" si="714"/>
        <v>5</v>
      </c>
      <c r="AR365" s="462">
        <f t="shared" si="715"/>
        <v>10</v>
      </c>
      <c r="AS365" s="457">
        <f t="shared" si="716"/>
        <v>83200</v>
      </c>
      <c r="AT365" s="457">
        <f t="shared" si="717"/>
        <v>10</v>
      </c>
      <c r="AU365" s="463">
        <f t="shared" si="718"/>
        <v>832000</v>
      </c>
      <c r="AV365" s="463">
        <f t="shared" si="724"/>
        <v>83200</v>
      </c>
      <c r="AW365" s="463"/>
      <c r="AX365" s="463">
        <f t="shared" si="719"/>
        <v>915200</v>
      </c>
      <c r="AY365" s="457">
        <f t="shared" si="720"/>
        <v>0</v>
      </c>
      <c r="AZ365" s="489">
        <f t="shared" si="721"/>
        <v>915200</v>
      </c>
      <c r="BA365" s="489">
        <f t="shared" si="729"/>
        <v>11897600</v>
      </c>
    </row>
    <row r="366" spans="1:53" s="490" customFormat="1" ht="23.25" customHeight="1">
      <c r="A366" s="883">
        <v>14</v>
      </c>
      <c r="B366" s="574" t="s">
        <v>1426</v>
      </c>
      <c r="C366" s="576" t="s">
        <v>2570</v>
      </c>
      <c r="D366" s="576">
        <v>1978</v>
      </c>
      <c r="E366" s="574" t="s">
        <v>575</v>
      </c>
      <c r="F366" s="884">
        <v>1</v>
      </c>
      <c r="G366" s="591">
        <v>2</v>
      </c>
      <c r="H366" s="570">
        <f t="shared" si="691"/>
        <v>4</v>
      </c>
      <c r="I366" s="571">
        <v>83200</v>
      </c>
      <c r="J366" s="571">
        <v>10</v>
      </c>
      <c r="K366" s="573">
        <f t="shared" si="725"/>
        <v>832000</v>
      </c>
      <c r="L366" s="573">
        <v>33280</v>
      </c>
      <c r="M366" s="573"/>
      <c r="N366" s="573">
        <f t="shared" si="693"/>
        <v>865280</v>
      </c>
      <c r="O366" s="571"/>
      <c r="P366" s="575">
        <f t="shared" si="694"/>
        <v>865280</v>
      </c>
      <c r="Q366" s="575">
        <f t="shared" si="726"/>
        <v>11248640</v>
      </c>
      <c r="R366" s="885">
        <v>1</v>
      </c>
      <c r="S366" s="595">
        <f t="shared" si="696"/>
        <v>3</v>
      </c>
      <c r="T366" s="462">
        <f t="shared" si="697"/>
        <v>6</v>
      </c>
      <c r="U366" s="457">
        <v>83200</v>
      </c>
      <c r="V366" s="457">
        <f t="shared" si="698"/>
        <v>10</v>
      </c>
      <c r="W366" s="463">
        <f t="shared" si="699"/>
        <v>832000</v>
      </c>
      <c r="X366" s="463">
        <f t="shared" si="700"/>
        <v>49920</v>
      </c>
      <c r="Y366" s="463"/>
      <c r="Z366" s="463">
        <f t="shared" si="701"/>
        <v>881920</v>
      </c>
      <c r="AA366" s="457">
        <f t="shared" si="702"/>
        <v>0</v>
      </c>
      <c r="AB366" s="489">
        <f t="shared" si="703"/>
        <v>881920</v>
      </c>
      <c r="AC366" s="489">
        <f t="shared" si="727"/>
        <v>11464960</v>
      </c>
      <c r="AD366" s="885">
        <v>1</v>
      </c>
      <c r="AE366" s="595">
        <f t="shared" si="705"/>
        <v>4</v>
      </c>
      <c r="AF366" s="462">
        <f t="shared" si="706"/>
        <v>8</v>
      </c>
      <c r="AG366" s="457">
        <f t="shared" si="707"/>
        <v>83200</v>
      </c>
      <c r="AH366" s="457">
        <f t="shared" si="708"/>
        <v>10</v>
      </c>
      <c r="AI366" s="463">
        <f t="shared" si="709"/>
        <v>832000</v>
      </c>
      <c r="AJ366" s="463">
        <f t="shared" si="723"/>
        <v>66560</v>
      </c>
      <c r="AK366" s="463"/>
      <c r="AL366" s="463">
        <f t="shared" si="710"/>
        <v>898560</v>
      </c>
      <c r="AM366" s="457">
        <f t="shared" si="711"/>
        <v>0</v>
      </c>
      <c r="AN366" s="489">
        <f t="shared" si="712"/>
        <v>898560</v>
      </c>
      <c r="AO366" s="489">
        <f t="shared" si="728"/>
        <v>11681280</v>
      </c>
      <c r="AP366" s="885">
        <v>1</v>
      </c>
      <c r="AQ366" s="595">
        <f t="shared" si="714"/>
        <v>5</v>
      </c>
      <c r="AR366" s="462">
        <f t="shared" si="715"/>
        <v>10</v>
      </c>
      <c r="AS366" s="457">
        <f t="shared" si="716"/>
        <v>83200</v>
      </c>
      <c r="AT366" s="457">
        <f t="shared" si="717"/>
        <v>10</v>
      </c>
      <c r="AU366" s="463">
        <f t="shared" si="718"/>
        <v>832000</v>
      </c>
      <c r="AV366" s="463">
        <f t="shared" si="724"/>
        <v>83200</v>
      </c>
      <c r="AW366" s="463"/>
      <c r="AX366" s="463">
        <f t="shared" si="719"/>
        <v>915200</v>
      </c>
      <c r="AY366" s="457">
        <f t="shared" si="720"/>
        <v>0</v>
      </c>
      <c r="AZ366" s="489">
        <f t="shared" si="721"/>
        <v>915200</v>
      </c>
      <c r="BA366" s="489">
        <f t="shared" si="729"/>
        <v>11897600</v>
      </c>
    </row>
    <row r="367" spans="1:53" s="490" customFormat="1" ht="23.25" customHeight="1">
      <c r="A367" s="883">
        <v>15</v>
      </c>
      <c r="B367" s="574" t="s">
        <v>117</v>
      </c>
      <c r="C367" s="576" t="s">
        <v>2570</v>
      </c>
      <c r="D367" s="576">
        <v>1990</v>
      </c>
      <c r="E367" s="574" t="s">
        <v>575</v>
      </c>
      <c r="F367" s="884">
        <v>1</v>
      </c>
      <c r="G367" s="591">
        <v>2</v>
      </c>
      <c r="H367" s="570">
        <f t="shared" si="691"/>
        <v>4</v>
      </c>
      <c r="I367" s="571">
        <v>83200</v>
      </c>
      <c r="J367" s="571">
        <v>10</v>
      </c>
      <c r="K367" s="573">
        <f t="shared" si="725"/>
        <v>832000</v>
      </c>
      <c r="L367" s="573">
        <v>33280</v>
      </c>
      <c r="M367" s="573"/>
      <c r="N367" s="573">
        <f t="shared" si="693"/>
        <v>865280</v>
      </c>
      <c r="O367" s="571"/>
      <c r="P367" s="575">
        <f t="shared" si="694"/>
        <v>865280</v>
      </c>
      <c r="Q367" s="575">
        <f t="shared" si="726"/>
        <v>11248640</v>
      </c>
      <c r="R367" s="885">
        <v>1</v>
      </c>
      <c r="S367" s="595">
        <f t="shared" si="696"/>
        <v>3</v>
      </c>
      <c r="T367" s="462">
        <f t="shared" si="697"/>
        <v>6</v>
      </c>
      <c r="U367" s="457">
        <v>83200</v>
      </c>
      <c r="V367" s="457">
        <f t="shared" si="698"/>
        <v>10</v>
      </c>
      <c r="W367" s="463">
        <f t="shared" si="699"/>
        <v>832000</v>
      </c>
      <c r="X367" s="463">
        <f t="shared" si="700"/>
        <v>49920</v>
      </c>
      <c r="Y367" s="463"/>
      <c r="Z367" s="463">
        <f t="shared" si="701"/>
        <v>881920</v>
      </c>
      <c r="AA367" s="457">
        <f t="shared" si="702"/>
        <v>0</v>
      </c>
      <c r="AB367" s="489">
        <f t="shared" si="703"/>
        <v>881920</v>
      </c>
      <c r="AC367" s="489">
        <f t="shared" si="727"/>
        <v>11464960</v>
      </c>
      <c r="AD367" s="885">
        <v>1</v>
      </c>
      <c r="AE367" s="595">
        <f t="shared" si="705"/>
        <v>4</v>
      </c>
      <c r="AF367" s="462">
        <f t="shared" si="706"/>
        <v>8</v>
      </c>
      <c r="AG367" s="457">
        <f t="shared" si="707"/>
        <v>83200</v>
      </c>
      <c r="AH367" s="457">
        <f t="shared" si="708"/>
        <v>10</v>
      </c>
      <c r="AI367" s="463">
        <f t="shared" si="709"/>
        <v>832000</v>
      </c>
      <c r="AJ367" s="463">
        <f t="shared" si="723"/>
        <v>66560</v>
      </c>
      <c r="AK367" s="463"/>
      <c r="AL367" s="463">
        <f t="shared" si="710"/>
        <v>898560</v>
      </c>
      <c r="AM367" s="457">
        <f t="shared" si="711"/>
        <v>0</v>
      </c>
      <c r="AN367" s="489">
        <f t="shared" si="712"/>
        <v>898560</v>
      </c>
      <c r="AO367" s="489">
        <f t="shared" si="728"/>
        <v>11681280</v>
      </c>
      <c r="AP367" s="885">
        <v>1</v>
      </c>
      <c r="AQ367" s="595">
        <f t="shared" si="714"/>
        <v>5</v>
      </c>
      <c r="AR367" s="462">
        <f t="shared" si="715"/>
        <v>10</v>
      </c>
      <c r="AS367" s="457">
        <f t="shared" si="716"/>
        <v>83200</v>
      </c>
      <c r="AT367" s="457">
        <f t="shared" si="717"/>
        <v>10</v>
      </c>
      <c r="AU367" s="463">
        <f t="shared" si="718"/>
        <v>832000</v>
      </c>
      <c r="AV367" s="463">
        <f t="shared" si="724"/>
        <v>83200</v>
      </c>
      <c r="AW367" s="463"/>
      <c r="AX367" s="463">
        <f t="shared" si="719"/>
        <v>915200</v>
      </c>
      <c r="AY367" s="457">
        <f t="shared" si="720"/>
        <v>0</v>
      </c>
      <c r="AZ367" s="489">
        <f t="shared" si="721"/>
        <v>915200</v>
      </c>
      <c r="BA367" s="489">
        <f t="shared" si="729"/>
        <v>11897600</v>
      </c>
    </row>
    <row r="368" spans="1:53" s="490" customFormat="1" ht="23.25" customHeight="1">
      <c r="A368" s="883">
        <v>16</v>
      </c>
      <c r="B368" s="574" t="s">
        <v>1620</v>
      </c>
      <c r="C368" s="576" t="s">
        <v>2570</v>
      </c>
      <c r="D368" s="576">
        <v>1988</v>
      </c>
      <c r="E368" s="574" t="s">
        <v>575</v>
      </c>
      <c r="F368" s="884">
        <v>1</v>
      </c>
      <c r="G368" s="591">
        <v>2</v>
      </c>
      <c r="H368" s="570">
        <f>+G368*2</f>
        <v>4</v>
      </c>
      <c r="I368" s="571">
        <v>83200</v>
      </c>
      <c r="J368" s="571">
        <v>10</v>
      </c>
      <c r="K368" s="573">
        <f>+J368*I368</f>
        <v>832000</v>
      </c>
      <c r="L368" s="573">
        <v>33280</v>
      </c>
      <c r="M368" s="573"/>
      <c r="N368" s="573">
        <f t="shared" si="693"/>
        <v>865280</v>
      </c>
      <c r="O368" s="571"/>
      <c r="P368" s="575">
        <f>+N368+O368</f>
        <v>865280</v>
      </c>
      <c r="Q368" s="575">
        <f>+P368*13</f>
        <v>11248640</v>
      </c>
      <c r="R368" s="885">
        <v>1</v>
      </c>
      <c r="S368" s="595">
        <f t="shared" si="696"/>
        <v>3</v>
      </c>
      <c r="T368" s="462">
        <f>+S368*2</f>
        <v>6</v>
      </c>
      <c r="U368" s="457">
        <v>83200</v>
      </c>
      <c r="V368" s="457">
        <f t="shared" si="698"/>
        <v>10</v>
      </c>
      <c r="W368" s="463">
        <f t="shared" si="699"/>
        <v>832000</v>
      </c>
      <c r="X368" s="463">
        <f t="shared" si="700"/>
        <v>49920</v>
      </c>
      <c r="Y368" s="463"/>
      <c r="Z368" s="463">
        <f t="shared" si="701"/>
        <v>881920</v>
      </c>
      <c r="AA368" s="457">
        <f t="shared" si="702"/>
        <v>0</v>
      </c>
      <c r="AB368" s="489">
        <f>+Z368+AA368</f>
        <v>881920</v>
      </c>
      <c r="AC368" s="489">
        <f>+AB368*13</f>
        <v>11464960</v>
      </c>
      <c r="AD368" s="885">
        <v>1</v>
      </c>
      <c r="AE368" s="595">
        <f t="shared" si="705"/>
        <v>4</v>
      </c>
      <c r="AF368" s="462">
        <f>+AE368*2</f>
        <v>8</v>
      </c>
      <c r="AG368" s="457">
        <f t="shared" si="707"/>
        <v>83200</v>
      </c>
      <c r="AH368" s="457">
        <f t="shared" si="708"/>
        <v>10</v>
      </c>
      <c r="AI368" s="463">
        <f t="shared" si="709"/>
        <v>832000</v>
      </c>
      <c r="AJ368" s="463">
        <f t="shared" si="723"/>
        <v>66560</v>
      </c>
      <c r="AK368" s="463"/>
      <c r="AL368" s="463">
        <f t="shared" si="710"/>
        <v>898560</v>
      </c>
      <c r="AM368" s="457">
        <f t="shared" si="711"/>
        <v>0</v>
      </c>
      <c r="AN368" s="489">
        <f>+AL368+AM368</f>
        <v>898560</v>
      </c>
      <c r="AO368" s="489">
        <f>+AN368*13</f>
        <v>11681280</v>
      </c>
      <c r="AP368" s="885">
        <v>1</v>
      </c>
      <c r="AQ368" s="595">
        <f t="shared" si="714"/>
        <v>5</v>
      </c>
      <c r="AR368" s="462">
        <f>+AQ368*2</f>
        <v>10</v>
      </c>
      <c r="AS368" s="457">
        <f t="shared" si="716"/>
        <v>83200</v>
      </c>
      <c r="AT368" s="457">
        <f t="shared" si="717"/>
        <v>10</v>
      </c>
      <c r="AU368" s="463">
        <f t="shared" si="718"/>
        <v>832000</v>
      </c>
      <c r="AV368" s="463">
        <f t="shared" si="724"/>
        <v>83200</v>
      </c>
      <c r="AW368" s="463"/>
      <c r="AX368" s="463">
        <f t="shared" si="719"/>
        <v>915200</v>
      </c>
      <c r="AY368" s="457">
        <f t="shared" si="720"/>
        <v>0</v>
      </c>
      <c r="AZ368" s="489">
        <f>+AX368+AY368</f>
        <v>915200</v>
      </c>
      <c r="BA368" s="489">
        <f>+AZ368*13</f>
        <v>11897600</v>
      </c>
    </row>
    <row r="369" spans="1:53" s="490" customFormat="1" ht="23.25" customHeight="1">
      <c r="A369" s="883">
        <v>17</v>
      </c>
      <c r="B369" s="574" t="s">
        <v>79</v>
      </c>
      <c r="C369" s="576"/>
      <c r="D369" s="576"/>
      <c r="E369" s="574" t="s">
        <v>575</v>
      </c>
      <c r="F369" s="884">
        <v>1</v>
      </c>
      <c r="G369" s="591">
        <v>6</v>
      </c>
      <c r="H369" s="570">
        <f>+G369*2</f>
        <v>12</v>
      </c>
      <c r="I369" s="571">
        <v>83200</v>
      </c>
      <c r="J369" s="571">
        <v>10</v>
      </c>
      <c r="K369" s="573">
        <f>+J369*I369</f>
        <v>832000</v>
      </c>
      <c r="L369" s="573">
        <v>99840</v>
      </c>
      <c r="M369" s="573"/>
      <c r="N369" s="573">
        <f t="shared" si="693"/>
        <v>931840</v>
      </c>
      <c r="O369" s="571"/>
      <c r="P369" s="575">
        <f>+N369+O369</f>
        <v>931840</v>
      </c>
      <c r="Q369" s="575">
        <f>+P369*13</f>
        <v>12113920</v>
      </c>
      <c r="R369" s="885">
        <v>1</v>
      </c>
      <c r="S369" s="595">
        <f t="shared" si="696"/>
        <v>7</v>
      </c>
      <c r="T369" s="462">
        <f>+S369*2</f>
        <v>14</v>
      </c>
      <c r="U369" s="457">
        <v>83200</v>
      </c>
      <c r="V369" s="457">
        <f t="shared" si="698"/>
        <v>10</v>
      </c>
      <c r="W369" s="463">
        <f t="shared" si="699"/>
        <v>832000</v>
      </c>
      <c r="X369" s="463">
        <f t="shared" si="700"/>
        <v>116480.00000000001</v>
      </c>
      <c r="Y369" s="463"/>
      <c r="Z369" s="463">
        <f t="shared" si="701"/>
        <v>948480</v>
      </c>
      <c r="AA369" s="457">
        <f t="shared" si="702"/>
        <v>0</v>
      </c>
      <c r="AB369" s="489">
        <f>+Z369+AA369</f>
        <v>948480</v>
      </c>
      <c r="AC369" s="489">
        <f>+AB369*13</f>
        <v>12330240</v>
      </c>
      <c r="AD369" s="885">
        <v>1</v>
      </c>
      <c r="AE369" s="595">
        <f t="shared" si="705"/>
        <v>8</v>
      </c>
      <c r="AF369" s="462">
        <f>+AE369*2</f>
        <v>16</v>
      </c>
      <c r="AG369" s="457">
        <f t="shared" si="707"/>
        <v>83200</v>
      </c>
      <c r="AH369" s="457">
        <f t="shared" si="708"/>
        <v>10</v>
      </c>
      <c r="AI369" s="463">
        <f t="shared" si="709"/>
        <v>832000</v>
      </c>
      <c r="AJ369" s="463">
        <f t="shared" si="723"/>
        <v>133120</v>
      </c>
      <c r="AK369" s="463"/>
      <c r="AL369" s="463">
        <f t="shared" si="710"/>
        <v>965120</v>
      </c>
      <c r="AM369" s="457">
        <f t="shared" si="711"/>
        <v>0</v>
      </c>
      <c r="AN369" s="489">
        <f>+AL369+AM369</f>
        <v>965120</v>
      </c>
      <c r="AO369" s="489">
        <f>+AN369*13</f>
        <v>12546560</v>
      </c>
      <c r="AP369" s="885">
        <v>1</v>
      </c>
      <c r="AQ369" s="595">
        <f t="shared" si="714"/>
        <v>9</v>
      </c>
      <c r="AR369" s="462">
        <f>+AQ369*2</f>
        <v>18</v>
      </c>
      <c r="AS369" s="457">
        <f t="shared" si="716"/>
        <v>83200</v>
      </c>
      <c r="AT369" s="457">
        <f t="shared" si="717"/>
        <v>10</v>
      </c>
      <c r="AU369" s="463">
        <f t="shared" si="718"/>
        <v>832000</v>
      </c>
      <c r="AV369" s="463">
        <f t="shared" si="724"/>
        <v>149760</v>
      </c>
      <c r="AW369" s="463"/>
      <c r="AX369" s="463">
        <f t="shared" si="719"/>
        <v>981760</v>
      </c>
      <c r="AY369" s="457">
        <f t="shared" si="720"/>
        <v>0</v>
      </c>
      <c r="AZ369" s="489">
        <f>+AX369+AY369</f>
        <v>981760</v>
      </c>
      <c r="BA369" s="489">
        <f>+AZ369*13</f>
        <v>12762880</v>
      </c>
    </row>
    <row r="370" spans="1:53" s="490" customFormat="1" ht="23.25" customHeight="1">
      <c r="A370" s="883">
        <v>18</v>
      </c>
      <c r="B370" s="574" t="s">
        <v>79</v>
      </c>
      <c r="C370" s="576"/>
      <c r="D370" s="576"/>
      <c r="E370" s="574" t="s">
        <v>575</v>
      </c>
      <c r="F370" s="884">
        <v>1</v>
      </c>
      <c r="G370" s="591">
        <v>6</v>
      </c>
      <c r="H370" s="570">
        <f t="shared" si="691"/>
        <v>12</v>
      </c>
      <c r="I370" s="571">
        <v>83200</v>
      </c>
      <c r="J370" s="571">
        <v>10</v>
      </c>
      <c r="K370" s="573">
        <f t="shared" si="725"/>
        <v>832000</v>
      </c>
      <c r="L370" s="573">
        <v>99840</v>
      </c>
      <c r="M370" s="573"/>
      <c r="N370" s="573">
        <f t="shared" si="693"/>
        <v>931840</v>
      </c>
      <c r="O370" s="571"/>
      <c r="P370" s="575">
        <f t="shared" si="694"/>
        <v>931840</v>
      </c>
      <c r="Q370" s="575">
        <f t="shared" si="726"/>
        <v>12113920</v>
      </c>
      <c r="R370" s="885">
        <v>1</v>
      </c>
      <c r="S370" s="595">
        <f t="shared" si="696"/>
        <v>7</v>
      </c>
      <c r="T370" s="462">
        <f t="shared" si="697"/>
        <v>14</v>
      </c>
      <c r="U370" s="457">
        <v>83200</v>
      </c>
      <c r="V370" s="457">
        <f t="shared" si="698"/>
        <v>10</v>
      </c>
      <c r="W370" s="463">
        <f t="shared" si="699"/>
        <v>832000</v>
      </c>
      <c r="X370" s="463">
        <f t="shared" si="700"/>
        <v>116480.00000000001</v>
      </c>
      <c r="Y370" s="463"/>
      <c r="Z370" s="463">
        <f t="shared" si="701"/>
        <v>948480</v>
      </c>
      <c r="AA370" s="457">
        <f t="shared" si="702"/>
        <v>0</v>
      </c>
      <c r="AB370" s="489">
        <f t="shared" si="703"/>
        <v>948480</v>
      </c>
      <c r="AC370" s="489">
        <f t="shared" si="727"/>
        <v>12330240</v>
      </c>
      <c r="AD370" s="885">
        <v>1</v>
      </c>
      <c r="AE370" s="595">
        <f t="shared" si="705"/>
        <v>8</v>
      </c>
      <c r="AF370" s="462">
        <f t="shared" si="706"/>
        <v>16</v>
      </c>
      <c r="AG370" s="457">
        <f t="shared" si="707"/>
        <v>83200</v>
      </c>
      <c r="AH370" s="457">
        <f t="shared" si="708"/>
        <v>10</v>
      </c>
      <c r="AI370" s="463">
        <f t="shared" si="709"/>
        <v>832000</v>
      </c>
      <c r="AJ370" s="463">
        <f t="shared" si="723"/>
        <v>133120</v>
      </c>
      <c r="AK370" s="463"/>
      <c r="AL370" s="463">
        <f t="shared" si="710"/>
        <v>965120</v>
      </c>
      <c r="AM370" s="457">
        <f t="shared" si="711"/>
        <v>0</v>
      </c>
      <c r="AN370" s="489">
        <f t="shared" si="712"/>
        <v>965120</v>
      </c>
      <c r="AO370" s="489">
        <f t="shared" si="728"/>
        <v>12546560</v>
      </c>
      <c r="AP370" s="885">
        <v>1</v>
      </c>
      <c r="AQ370" s="595">
        <f t="shared" si="714"/>
        <v>9</v>
      </c>
      <c r="AR370" s="462">
        <f t="shared" si="715"/>
        <v>18</v>
      </c>
      <c r="AS370" s="457">
        <f t="shared" si="716"/>
        <v>83200</v>
      </c>
      <c r="AT370" s="457">
        <f t="shared" si="717"/>
        <v>10</v>
      </c>
      <c r="AU370" s="463">
        <f t="shared" si="718"/>
        <v>832000</v>
      </c>
      <c r="AV370" s="463">
        <f t="shared" si="724"/>
        <v>149760</v>
      </c>
      <c r="AW370" s="463"/>
      <c r="AX370" s="463">
        <f t="shared" si="719"/>
        <v>981760</v>
      </c>
      <c r="AY370" s="457">
        <f t="shared" si="720"/>
        <v>0</v>
      </c>
      <c r="AZ370" s="489">
        <f t="shared" si="721"/>
        <v>981760</v>
      </c>
      <c r="BA370" s="489">
        <f t="shared" si="729"/>
        <v>12762880</v>
      </c>
    </row>
    <row r="371" spans="1:53" s="454" customFormat="1" ht="18" customHeight="1">
      <c r="A371" s="1028" t="s">
        <v>64</v>
      </c>
      <c r="B371" s="1028"/>
      <c r="C371" s="1028"/>
      <c r="D371" s="1028"/>
      <c r="E371" s="1028"/>
      <c r="F371" s="889">
        <f t="shared" ref="F371:H371" si="730">SUM(F353:F370)</f>
        <v>18</v>
      </c>
      <c r="G371" s="847">
        <f t="shared" si="730"/>
        <v>205</v>
      </c>
      <c r="H371" s="847">
        <f t="shared" si="730"/>
        <v>410</v>
      </c>
      <c r="I371" s="847">
        <f>SUM(I353:I370)</f>
        <v>1497600</v>
      </c>
      <c r="J371" s="847">
        <f t="shared" ref="J371:BA371" si="731">SUM(J353:J370)</f>
        <v>181</v>
      </c>
      <c r="K371" s="847">
        <f t="shared" si="731"/>
        <v>15059200</v>
      </c>
      <c r="L371" s="847">
        <f t="shared" si="731"/>
        <v>3113344</v>
      </c>
      <c r="M371" s="847">
        <f t="shared" si="731"/>
        <v>0</v>
      </c>
      <c r="N371" s="847">
        <f t="shared" si="731"/>
        <v>18172544</v>
      </c>
      <c r="O371" s="847">
        <f t="shared" si="731"/>
        <v>0</v>
      </c>
      <c r="P371" s="847">
        <f t="shared" si="731"/>
        <v>18172544</v>
      </c>
      <c r="Q371" s="847">
        <f t="shared" si="731"/>
        <v>234146432</v>
      </c>
      <c r="R371" s="847">
        <f t="shared" si="731"/>
        <v>18</v>
      </c>
      <c r="S371" s="847">
        <f t="shared" si="731"/>
        <v>223</v>
      </c>
      <c r="T371" s="847">
        <f t="shared" si="731"/>
        <v>446</v>
      </c>
      <c r="U371" s="847">
        <f t="shared" si="731"/>
        <v>1497600</v>
      </c>
      <c r="V371" s="847">
        <f t="shared" si="731"/>
        <v>181</v>
      </c>
      <c r="W371" s="847">
        <f t="shared" si="731"/>
        <v>15059200</v>
      </c>
      <c r="X371" s="847">
        <f t="shared" si="731"/>
        <v>3281408</v>
      </c>
      <c r="Y371" s="847">
        <f t="shared" si="731"/>
        <v>0</v>
      </c>
      <c r="Z371" s="847">
        <f t="shared" si="731"/>
        <v>18340608</v>
      </c>
      <c r="AA371" s="847">
        <f t="shared" si="731"/>
        <v>0</v>
      </c>
      <c r="AB371" s="847">
        <f t="shared" si="731"/>
        <v>18340608</v>
      </c>
      <c r="AC371" s="847">
        <f t="shared" si="731"/>
        <v>238427904</v>
      </c>
      <c r="AD371" s="847">
        <f t="shared" si="731"/>
        <v>18</v>
      </c>
      <c r="AE371" s="847">
        <f t="shared" si="731"/>
        <v>241</v>
      </c>
      <c r="AF371" s="847">
        <f t="shared" si="731"/>
        <v>482</v>
      </c>
      <c r="AG371" s="847">
        <f t="shared" si="731"/>
        <v>1497600</v>
      </c>
      <c r="AH371" s="847">
        <f t="shared" si="731"/>
        <v>181</v>
      </c>
      <c r="AI371" s="847">
        <f t="shared" si="731"/>
        <v>15059200</v>
      </c>
      <c r="AJ371" s="847">
        <f t="shared" si="731"/>
        <v>3432832</v>
      </c>
      <c r="AK371" s="847">
        <f t="shared" si="731"/>
        <v>0</v>
      </c>
      <c r="AL371" s="847">
        <f t="shared" si="731"/>
        <v>18492032</v>
      </c>
      <c r="AM371" s="847">
        <f t="shared" si="731"/>
        <v>0</v>
      </c>
      <c r="AN371" s="847">
        <f t="shared" si="731"/>
        <v>18492032</v>
      </c>
      <c r="AO371" s="847">
        <f t="shared" si="731"/>
        <v>240396416</v>
      </c>
      <c r="AP371" s="847">
        <f t="shared" si="731"/>
        <v>18</v>
      </c>
      <c r="AQ371" s="847">
        <f t="shared" si="731"/>
        <v>259</v>
      </c>
      <c r="AR371" s="847">
        <f t="shared" si="731"/>
        <v>518</v>
      </c>
      <c r="AS371" s="847">
        <f t="shared" si="731"/>
        <v>1497600</v>
      </c>
      <c r="AT371" s="847">
        <f t="shared" si="731"/>
        <v>181</v>
      </c>
      <c r="AU371" s="847">
        <f t="shared" si="731"/>
        <v>15059200</v>
      </c>
      <c r="AV371" s="847">
        <f t="shared" si="731"/>
        <v>3584256</v>
      </c>
      <c r="AW371" s="847">
        <f t="shared" si="731"/>
        <v>0</v>
      </c>
      <c r="AX371" s="847">
        <f t="shared" si="731"/>
        <v>18643456</v>
      </c>
      <c r="AY371" s="847">
        <f t="shared" si="731"/>
        <v>0</v>
      </c>
      <c r="AZ371" s="847">
        <f t="shared" si="731"/>
        <v>18643456</v>
      </c>
      <c r="BA371" s="847">
        <f t="shared" si="731"/>
        <v>242364928</v>
      </c>
    </row>
    <row r="372" spans="1:53" s="454" customFormat="1" ht="18" customHeight="1">
      <c r="A372" s="500"/>
      <c r="B372" s="500"/>
      <c r="C372" s="500"/>
      <c r="D372" s="500"/>
      <c r="E372" s="500"/>
      <c r="F372" s="524"/>
      <c r="G372" s="500"/>
      <c r="H372" s="500"/>
      <c r="I372" s="500"/>
      <c r="J372" s="500"/>
      <c r="K372" s="500"/>
      <c r="L372" s="500"/>
      <c r="M372" s="500"/>
      <c r="N372" s="500"/>
      <c r="O372" s="500"/>
      <c r="P372" s="500"/>
      <c r="Q372" s="500"/>
      <c r="R372" s="524"/>
      <c r="S372" s="500"/>
      <c r="T372" s="500"/>
      <c r="U372" s="500"/>
      <c r="V372" s="500"/>
      <c r="W372" s="500"/>
      <c r="X372" s="500"/>
      <c r="Y372" s="500"/>
      <c r="Z372" s="500"/>
      <c r="AA372" s="500"/>
      <c r="AB372" s="500"/>
      <c r="AC372" s="500"/>
      <c r="AD372" s="524"/>
      <c r="AE372" s="500"/>
      <c r="AF372" s="500"/>
      <c r="AG372" s="500"/>
      <c r="AH372" s="500"/>
      <c r="AI372" s="500"/>
      <c r="AJ372" s="500"/>
      <c r="AK372" s="500"/>
      <c r="AL372" s="500"/>
      <c r="AM372" s="500"/>
      <c r="AN372" s="500"/>
      <c r="AO372" s="500"/>
      <c r="AP372" s="524"/>
      <c r="AQ372" s="500"/>
      <c r="AR372" s="500"/>
      <c r="AS372" s="500"/>
      <c r="AT372" s="500"/>
      <c r="AU372" s="500"/>
      <c r="AV372" s="500"/>
      <c r="AW372" s="500"/>
      <c r="AX372" s="500"/>
      <c r="AY372" s="500"/>
      <c r="AZ372" s="500"/>
      <c r="BA372" s="500"/>
    </row>
    <row r="374" spans="1:53" s="454" customFormat="1" ht="18" customHeight="1">
      <c r="A374" s="1030" t="s">
        <v>615</v>
      </c>
      <c r="B374" s="1030"/>
      <c r="C374" s="1030"/>
      <c r="D374" s="1030"/>
      <c r="E374" s="1030"/>
      <c r="F374" s="1026" t="s">
        <v>1782</v>
      </c>
      <c r="G374" s="1026"/>
      <c r="H374" s="1026"/>
      <c r="I374" s="1026"/>
      <c r="J374" s="1026"/>
      <c r="K374" s="1026"/>
      <c r="L374" s="1026"/>
      <c r="M374" s="1026"/>
      <c r="N374" s="1026"/>
      <c r="O374" s="1026"/>
      <c r="P374" s="1026"/>
      <c r="Q374" s="1026"/>
      <c r="R374" s="1026" t="s">
        <v>1782</v>
      </c>
      <c r="S374" s="1026"/>
      <c r="T374" s="1026"/>
      <c r="U374" s="1026"/>
      <c r="V374" s="1026"/>
      <c r="W374" s="1026"/>
      <c r="X374" s="1026"/>
      <c r="Y374" s="1026"/>
      <c r="Z374" s="1026"/>
      <c r="AA374" s="1026"/>
      <c r="AB374" s="1026"/>
      <c r="AC374" s="1026"/>
      <c r="AD374" s="1026" t="s">
        <v>1782</v>
      </c>
      <c r="AE374" s="1026"/>
      <c r="AF374" s="1026"/>
      <c r="AG374" s="1026"/>
      <c r="AH374" s="1026"/>
      <c r="AI374" s="1026"/>
      <c r="AJ374" s="1026"/>
      <c r="AK374" s="1026"/>
      <c r="AL374" s="1026"/>
      <c r="AM374" s="1026"/>
      <c r="AN374" s="1026"/>
      <c r="AO374" s="1026"/>
      <c r="AP374" s="1026" t="s">
        <v>1782</v>
      </c>
      <c r="AQ374" s="1026"/>
      <c r="AR374" s="1026"/>
      <c r="AS374" s="1026"/>
      <c r="AT374" s="1026"/>
      <c r="AU374" s="1026"/>
      <c r="AV374" s="1026"/>
      <c r="AW374" s="1026"/>
      <c r="AX374" s="1026"/>
      <c r="AY374" s="1026"/>
      <c r="AZ374" s="1026"/>
      <c r="BA374" s="1026"/>
    </row>
    <row r="375" spans="1:53" s="507" customFormat="1" ht="25.5" customHeight="1">
      <c r="A375" s="1029" t="s">
        <v>22</v>
      </c>
      <c r="B375" s="1029"/>
      <c r="C375" s="1029"/>
      <c r="D375" s="1029"/>
      <c r="E375" s="1029"/>
      <c r="F375" s="1027" t="s">
        <v>1368</v>
      </c>
      <c r="G375" s="1027"/>
      <c r="H375" s="1027"/>
      <c r="I375" s="1027"/>
      <c r="J375" s="1027"/>
      <c r="K375" s="1027"/>
      <c r="L375" s="1027"/>
      <c r="M375" s="1027"/>
      <c r="N375" s="1027"/>
      <c r="O375" s="1027"/>
      <c r="P375" s="1027"/>
      <c r="Q375" s="1027"/>
      <c r="R375" s="1027" t="s">
        <v>1533</v>
      </c>
      <c r="S375" s="1027"/>
      <c r="T375" s="1027"/>
      <c r="U375" s="1027"/>
      <c r="V375" s="1027"/>
      <c r="W375" s="1027"/>
      <c r="X375" s="1027"/>
      <c r="Y375" s="1027"/>
      <c r="Z375" s="1027"/>
      <c r="AA375" s="1027"/>
      <c r="AB375" s="1027"/>
      <c r="AC375" s="1027"/>
      <c r="AD375" s="1027" t="s">
        <v>1743</v>
      </c>
      <c r="AE375" s="1027"/>
      <c r="AF375" s="1027"/>
      <c r="AG375" s="1027"/>
      <c r="AH375" s="1027"/>
      <c r="AI375" s="1027"/>
      <c r="AJ375" s="1027"/>
      <c r="AK375" s="1027"/>
      <c r="AL375" s="1027"/>
      <c r="AM375" s="1027"/>
      <c r="AN375" s="1027"/>
      <c r="AO375" s="1027"/>
      <c r="AP375" s="1027" t="s">
        <v>2520</v>
      </c>
      <c r="AQ375" s="1027"/>
      <c r="AR375" s="1027"/>
      <c r="AS375" s="1027"/>
      <c r="AT375" s="1027"/>
      <c r="AU375" s="1027"/>
      <c r="AV375" s="1027"/>
      <c r="AW375" s="1027"/>
      <c r="AX375" s="1027"/>
      <c r="AY375" s="1027"/>
      <c r="AZ375" s="1027"/>
      <c r="BA375" s="1027"/>
    </row>
    <row r="376" spans="1:53" s="540" customFormat="1" ht="131.25" customHeight="1">
      <c r="A376" s="459" t="s">
        <v>10</v>
      </c>
      <c r="B376" s="539" t="s">
        <v>54</v>
      </c>
      <c r="C376" s="539" t="s">
        <v>2538</v>
      </c>
      <c r="D376" s="539" t="s">
        <v>2539</v>
      </c>
      <c r="E376" s="539" t="s">
        <v>55</v>
      </c>
      <c r="F376" s="555" t="s">
        <v>1</v>
      </c>
      <c r="G376" s="554" t="s">
        <v>482</v>
      </c>
      <c r="H376" s="554" t="s">
        <v>57</v>
      </c>
      <c r="I376" s="555" t="s">
        <v>62</v>
      </c>
      <c r="J376" s="590" t="s">
        <v>63</v>
      </c>
      <c r="K376" s="555" t="s">
        <v>483</v>
      </c>
      <c r="L376" s="555" t="s">
        <v>484</v>
      </c>
      <c r="M376" s="555" t="s">
        <v>2617</v>
      </c>
      <c r="N376" s="555" t="s">
        <v>2618</v>
      </c>
      <c r="O376" s="539" t="s">
        <v>684</v>
      </c>
      <c r="P376" s="539" t="s">
        <v>1370</v>
      </c>
      <c r="Q376" s="555" t="s">
        <v>1371</v>
      </c>
      <c r="R376" s="555"/>
      <c r="S376" s="554" t="str">
        <f>+G376</f>
        <v>Դատավորի ստաժ</v>
      </c>
      <c r="T376" s="554" t="str">
        <f>+H376</f>
        <v>Ստաժի %-ը</v>
      </c>
      <c r="U376" s="555" t="s">
        <v>62</v>
      </c>
      <c r="V376" s="590" t="s">
        <v>63</v>
      </c>
      <c r="W376" s="555" t="s">
        <v>483</v>
      </c>
      <c r="X376" s="555" t="s">
        <v>484</v>
      </c>
      <c r="Y376" s="555" t="s">
        <v>2617</v>
      </c>
      <c r="Z376" s="555" t="s">
        <v>2618</v>
      </c>
      <c r="AA376" s="539" t="s">
        <v>1639</v>
      </c>
      <c r="AB376" s="539" t="s">
        <v>1532</v>
      </c>
      <c r="AC376" s="555" t="s">
        <v>1531</v>
      </c>
      <c r="AD376" s="555"/>
      <c r="AE376" s="554" t="str">
        <f>+S376</f>
        <v>Դատավորի ստաժ</v>
      </c>
      <c r="AF376" s="554" t="str">
        <f>+T376</f>
        <v>Ստաժի %-ը</v>
      </c>
      <c r="AG376" s="555" t="s">
        <v>62</v>
      </c>
      <c r="AH376" s="590" t="s">
        <v>63</v>
      </c>
      <c r="AI376" s="555" t="s">
        <v>483</v>
      </c>
      <c r="AJ376" s="555" t="s">
        <v>484</v>
      </c>
      <c r="AK376" s="555" t="s">
        <v>2617</v>
      </c>
      <c r="AL376" s="555" t="s">
        <v>2618</v>
      </c>
      <c r="AM376" s="539" t="s">
        <v>1639</v>
      </c>
      <c r="AN376" s="539" t="s">
        <v>1741</v>
      </c>
      <c r="AO376" s="555" t="s">
        <v>1742</v>
      </c>
      <c r="AP376" s="555"/>
      <c r="AQ376" s="554" t="str">
        <f>+AE376</f>
        <v>Դատավորի ստաժ</v>
      </c>
      <c r="AR376" s="554" t="str">
        <f>+AF376</f>
        <v>Ստաժի %-ը</v>
      </c>
      <c r="AS376" s="555" t="s">
        <v>62</v>
      </c>
      <c r="AT376" s="590" t="s">
        <v>63</v>
      </c>
      <c r="AU376" s="555" t="s">
        <v>483</v>
      </c>
      <c r="AV376" s="555" t="s">
        <v>484</v>
      </c>
      <c r="AW376" s="555" t="s">
        <v>2617</v>
      </c>
      <c r="AX376" s="555" t="s">
        <v>2618</v>
      </c>
      <c r="AY376" s="539" t="s">
        <v>1639</v>
      </c>
      <c r="AZ376" s="539" t="s">
        <v>2521</v>
      </c>
      <c r="BA376" s="555" t="s">
        <v>2522</v>
      </c>
    </row>
    <row r="377" spans="1:53" s="490" customFormat="1" ht="27">
      <c r="A377" s="883">
        <v>1</v>
      </c>
      <c r="B377" s="577" t="s">
        <v>3302</v>
      </c>
      <c r="C377" s="576" t="s">
        <v>2541</v>
      </c>
      <c r="D377" s="576">
        <v>1989</v>
      </c>
      <c r="E377" s="574" t="s">
        <v>492</v>
      </c>
      <c r="F377" s="893">
        <v>1</v>
      </c>
      <c r="G377" s="591">
        <v>1</v>
      </c>
      <c r="H377" s="570">
        <f t="shared" ref="H377:H383" si="732">+G377*2</f>
        <v>2</v>
      </c>
      <c r="I377" s="571">
        <v>83200</v>
      </c>
      <c r="J377" s="571">
        <v>11</v>
      </c>
      <c r="K377" s="573">
        <f t="shared" ref="K377:K385" si="733">+J377*I377</f>
        <v>915200</v>
      </c>
      <c r="L377" s="573">
        <v>18304</v>
      </c>
      <c r="M377" s="573">
        <f t="shared" ref="M377:M391" si="734">+K377*0.6</f>
        <v>549120</v>
      </c>
      <c r="N377" s="573">
        <f t="shared" ref="N377:N391" si="735">+K377+L377+M377</f>
        <v>1482624</v>
      </c>
      <c r="O377" s="571"/>
      <c r="P377" s="575">
        <f t="shared" ref="P377:P383" si="736">+N377+O377</f>
        <v>1482624</v>
      </c>
      <c r="Q377" s="575">
        <f>+P377*13</f>
        <v>19274112</v>
      </c>
      <c r="R377" s="885">
        <v>1</v>
      </c>
      <c r="S377" s="595">
        <f t="shared" ref="S377:S391" si="737">+G377+1</f>
        <v>2</v>
      </c>
      <c r="T377" s="462">
        <f t="shared" ref="T377:T383" si="738">+S377*2</f>
        <v>4</v>
      </c>
      <c r="U377" s="457">
        <v>83200</v>
      </c>
      <c r="V377" s="457">
        <f t="shared" ref="V377:V391" si="739">+J377</f>
        <v>11</v>
      </c>
      <c r="W377" s="463">
        <f t="shared" ref="W377:W391" si="740">+U377*V377</f>
        <v>915200</v>
      </c>
      <c r="X377" s="463">
        <f t="shared" ref="X377:X391" si="741">IF((T377&lt;=30)*AND(W377*T377%&gt;L377),W377*T377%,IF((T377&gt;30)*AND(W377*30%&gt;L377),W377*30%,L377))</f>
        <v>36608</v>
      </c>
      <c r="Y377" s="463">
        <f t="shared" ref="Y377:Y391" si="742">+W377*0.6</f>
        <v>549120</v>
      </c>
      <c r="Z377" s="463">
        <f t="shared" ref="Z377:Z391" si="743">+W377+X377+Y377</f>
        <v>1500928</v>
      </c>
      <c r="AA377" s="457">
        <f t="shared" ref="AA377:AA391" si="744">+O377</f>
        <v>0</v>
      </c>
      <c r="AB377" s="489">
        <f t="shared" ref="AB377:AB383" si="745">+Z377+AA377</f>
        <v>1500928</v>
      </c>
      <c r="AC377" s="489">
        <f>+AB377*13</f>
        <v>19512064</v>
      </c>
      <c r="AD377" s="885">
        <v>1</v>
      </c>
      <c r="AE377" s="595">
        <f t="shared" ref="AE377:AE391" si="746">+S377+1</f>
        <v>3</v>
      </c>
      <c r="AF377" s="462">
        <f t="shared" ref="AF377:AF383" si="747">+AE377*2</f>
        <v>6</v>
      </c>
      <c r="AG377" s="457">
        <f t="shared" ref="AG377:AG391" si="748">+U377</f>
        <v>83200</v>
      </c>
      <c r="AH377" s="457">
        <f t="shared" ref="AH377:AH391" si="749">+V377</f>
        <v>11</v>
      </c>
      <c r="AI377" s="463">
        <f t="shared" ref="AI377:AI391" si="750">+AG377*AH377</f>
        <v>915200</v>
      </c>
      <c r="AJ377" s="463">
        <f t="shared" ref="AJ377:AJ391" si="751">IF((AF377&lt;=30)*AND(AI377*AF377%&gt;X377),AI377*AF377%,IF((AF377&gt;30)*AND(AI377*30%&gt;X377),AI377*30%,X377))</f>
        <v>54912</v>
      </c>
      <c r="AK377" s="463">
        <f>+AI377*0.6</f>
        <v>549120</v>
      </c>
      <c r="AL377" s="463">
        <f t="shared" ref="AL377:AL391" si="752">+AI377+AJ377+AK377</f>
        <v>1519232</v>
      </c>
      <c r="AM377" s="457">
        <f t="shared" ref="AM377:AM391" si="753">+AA377</f>
        <v>0</v>
      </c>
      <c r="AN377" s="489">
        <f t="shared" ref="AN377:AN383" si="754">+AL377+AM377</f>
        <v>1519232</v>
      </c>
      <c r="AO377" s="489">
        <f>+AN377*13</f>
        <v>19750016</v>
      </c>
      <c r="AP377" s="885">
        <v>1</v>
      </c>
      <c r="AQ377" s="595">
        <f t="shared" ref="AQ377:AQ391" si="755">+AE377+1</f>
        <v>4</v>
      </c>
      <c r="AR377" s="462">
        <f t="shared" ref="AR377:AR383" si="756">+AQ377*2</f>
        <v>8</v>
      </c>
      <c r="AS377" s="457">
        <f t="shared" ref="AS377:AS391" si="757">+AG377</f>
        <v>83200</v>
      </c>
      <c r="AT377" s="457">
        <f t="shared" ref="AT377:AT391" si="758">+AH377</f>
        <v>11</v>
      </c>
      <c r="AU377" s="463">
        <f t="shared" ref="AU377:AU391" si="759">+AS377*AT377</f>
        <v>915200</v>
      </c>
      <c r="AV377" s="463">
        <f t="shared" ref="AV377:AV391" si="760">IF((AR377&lt;=30)*AND(AU377*AR377%&gt;AJ377),AU377*AR377%,IF((AR377&gt;30)*AND(AU377*30%&gt;AJ377),AU377*30%,AJ377))</f>
        <v>73216</v>
      </c>
      <c r="AW377" s="463">
        <f>+AU377*0.6</f>
        <v>549120</v>
      </c>
      <c r="AX377" s="463">
        <f t="shared" ref="AX377:AX391" si="761">+AU377+AV377+AW377</f>
        <v>1537536</v>
      </c>
      <c r="AY377" s="457">
        <f t="shared" ref="AY377:AY391" si="762">+AM377</f>
        <v>0</v>
      </c>
      <c r="AZ377" s="489">
        <f t="shared" ref="AZ377:AZ383" si="763">+AX377+AY377</f>
        <v>1537536</v>
      </c>
      <c r="BA377" s="489">
        <f>+AZ377*13</f>
        <v>19987968</v>
      </c>
    </row>
    <row r="378" spans="1:53" s="559" customFormat="1" ht="13.5">
      <c r="A378" s="883">
        <v>2</v>
      </c>
      <c r="B378" s="577" t="s">
        <v>3303</v>
      </c>
      <c r="C378" s="576" t="s">
        <v>2541</v>
      </c>
      <c r="D378" s="576">
        <v>1990</v>
      </c>
      <c r="E378" s="574" t="s">
        <v>575</v>
      </c>
      <c r="F378" s="893">
        <v>1</v>
      </c>
      <c r="G378" s="591">
        <v>1</v>
      </c>
      <c r="H378" s="570">
        <f t="shared" si="732"/>
        <v>2</v>
      </c>
      <c r="I378" s="571">
        <v>83200</v>
      </c>
      <c r="J378" s="571">
        <v>10</v>
      </c>
      <c r="K378" s="573">
        <f t="shared" si="733"/>
        <v>832000</v>
      </c>
      <c r="L378" s="573">
        <v>16640</v>
      </c>
      <c r="M378" s="573">
        <f t="shared" si="734"/>
        <v>499200</v>
      </c>
      <c r="N378" s="573">
        <f t="shared" si="735"/>
        <v>1347840</v>
      </c>
      <c r="O378" s="571"/>
      <c r="P378" s="575">
        <f t="shared" si="736"/>
        <v>1347840</v>
      </c>
      <c r="Q378" s="575">
        <f>+P378*13</f>
        <v>17521920</v>
      </c>
      <c r="R378" s="885">
        <v>1</v>
      </c>
      <c r="S378" s="595">
        <f t="shared" si="737"/>
        <v>2</v>
      </c>
      <c r="T378" s="462">
        <f t="shared" si="738"/>
        <v>4</v>
      </c>
      <c r="U378" s="457">
        <v>83200</v>
      </c>
      <c r="V378" s="457">
        <f t="shared" si="739"/>
        <v>10</v>
      </c>
      <c r="W378" s="463">
        <f t="shared" si="740"/>
        <v>832000</v>
      </c>
      <c r="X378" s="463">
        <f t="shared" si="741"/>
        <v>33280</v>
      </c>
      <c r="Y378" s="463">
        <f t="shared" si="742"/>
        <v>499200</v>
      </c>
      <c r="Z378" s="463">
        <f t="shared" si="743"/>
        <v>1364480</v>
      </c>
      <c r="AA378" s="457">
        <f t="shared" si="744"/>
        <v>0</v>
      </c>
      <c r="AB378" s="489">
        <f t="shared" si="745"/>
        <v>1364480</v>
      </c>
      <c r="AC378" s="489">
        <f>+AB378*13</f>
        <v>17738240</v>
      </c>
      <c r="AD378" s="885">
        <v>1</v>
      </c>
      <c r="AE378" s="595">
        <f t="shared" si="746"/>
        <v>3</v>
      </c>
      <c r="AF378" s="462">
        <f t="shared" si="747"/>
        <v>6</v>
      </c>
      <c r="AG378" s="457">
        <f t="shared" si="748"/>
        <v>83200</v>
      </c>
      <c r="AH378" s="457">
        <f t="shared" si="749"/>
        <v>10</v>
      </c>
      <c r="AI378" s="463">
        <f t="shared" si="750"/>
        <v>832000</v>
      </c>
      <c r="AJ378" s="463">
        <f t="shared" si="751"/>
        <v>49920</v>
      </c>
      <c r="AK378" s="463">
        <f t="shared" ref="AK378:AK391" si="764">+AI378*0.6</f>
        <v>499200</v>
      </c>
      <c r="AL378" s="463">
        <f t="shared" si="752"/>
        <v>1381120</v>
      </c>
      <c r="AM378" s="457">
        <f t="shared" si="753"/>
        <v>0</v>
      </c>
      <c r="AN378" s="489">
        <f t="shared" si="754"/>
        <v>1381120</v>
      </c>
      <c r="AO378" s="489">
        <f>+AN378*13</f>
        <v>17954560</v>
      </c>
      <c r="AP378" s="885">
        <v>1</v>
      </c>
      <c r="AQ378" s="595">
        <f t="shared" si="755"/>
        <v>4</v>
      </c>
      <c r="AR378" s="462">
        <f t="shared" si="756"/>
        <v>8</v>
      </c>
      <c r="AS378" s="457">
        <f t="shared" si="757"/>
        <v>83200</v>
      </c>
      <c r="AT378" s="457">
        <f t="shared" si="758"/>
        <v>10</v>
      </c>
      <c r="AU378" s="463">
        <f t="shared" si="759"/>
        <v>832000</v>
      </c>
      <c r="AV378" s="463">
        <f t="shared" si="760"/>
        <v>66560</v>
      </c>
      <c r="AW378" s="463">
        <f t="shared" ref="AW378:AW391" si="765">+AU378*0.6</f>
        <v>499200</v>
      </c>
      <c r="AX378" s="463">
        <f t="shared" si="761"/>
        <v>1397760</v>
      </c>
      <c r="AY378" s="457">
        <f t="shared" si="762"/>
        <v>0</v>
      </c>
      <c r="AZ378" s="489">
        <f t="shared" si="763"/>
        <v>1397760</v>
      </c>
      <c r="BA378" s="489">
        <f>+AZ378*13</f>
        <v>18170880</v>
      </c>
    </row>
    <row r="379" spans="1:53" s="490" customFormat="1" ht="23.25" customHeight="1">
      <c r="A379" s="883">
        <v>3</v>
      </c>
      <c r="B379" s="577" t="s">
        <v>3304</v>
      </c>
      <c r="C379" s="576" t="s">
        <v>2541</v>
      </c>
      <c r="D379" s="576">
        <v>1975</v>
      </c>
      <c r="E379" s="574" t="s">
        <v>575</v>
      </c>
      <c r="F379" s="893">
        <v>1</v>
      </c>
      <c r="G379" s="591">
        <v>3</v>
      </c>
      <c r="H379" s="570">
        <f t="shared" si="732"/>
        <v>6</v>
      </c>
      <c r="I379" s="571">
        <v>83200</v>
      </c>
      <c r="J379" s="571">
        <v>10</v>
      </c>
      <c r="K379" s="573">
        <f t="shared" si="733"/>
        <v>832000</v>
      </c>
      <c r="L379" s="573">
        <v>49920</v>
      </c>
      <c r="M379" s="573">
        <f t="shared" si="734"/>
        <v>499200</v>
      </c>
      <c r="N379" s="573">
        <f t="shared" si="735"/>
        <v>1381120</v>
      </c>
      <c r="O379" s="571"/>
      <c r="P379" s="575">
        <f t="shared" si="736"/>
        <v>1381120</v>
      </c>
      <c r="Q379" s="575">
        <f t="shared" ref="Q379:Q391" si="766">+P379*13</f>
        <v>17954560</v>
      </c>
      <c r="R379" s="885">
        <v>1</v>
      </c>
      <c r="S379" s="595">
        <f t="shared" si="737"/>
        <v>4</v>
      </c>
      <c r="T379" s="462">
        <f t="shared" si="738"/>
        <v>8</v>
      </c>
      <c r="U379" s="457">
        <v>83200</v>
      </c>
      <c r="V379" s="457">
        <f t="shared" si="739"/>
        <v>10</v>
      </c>
      <c r="W379" s="463">
        <f t="shared" si="740"/>
        <v>832000</v>
      </c>
      <c r="X379" s="463">
        <f t="shared" si="741"/>
        <v>66560</v>
      </c>
      <c r="Y379" s="463">
        <f t="shared" si="742"/>
        <v>499200</v>
      </c>
      <c r="Z379" s="463">
        <f t="shared" si="743"/>
        <v>1397760</v>
      </c>
      <c r="AA379" s="457">
        <f t="shared" si="744"/>
        <v>0</v>
      </c>
      <c r="AB379" s="489">
        <f t="shared" si="745"/>
        <v>1397760</v>
      </c>
      <c r="AC379" s="489">
        <f t="shared" ref="AC379:AC391" si="767">+AB379*13</f>
        <v>18170880</v>
      </c>
      <c r="AD379" s="885">
        <v>1</v>
      </c>
      <c r="AE379" s="595">
        <f t="shared" si="746"/>
        <v>5</v>
      </c>
      <c r="AF379" s="462">
        <f t="shared" si="747"/>
        <v>10</v>
      </c>
      <c r="AG379" s="457">
        <f t="shared" si="748"/>
        <v>83200</v>
      </c>
      <c r="AH379" s="457">
        <f t="shared" si="749"/>
        <v>10</v>
      </c>
      <c r="AI379" s="463">
        <f t="shared" si="750"/>
        <v>832000</v>
      </c>
      <c r="AJ379" s="463">
        <f t="shared" si="751"/>
        <v>83200</v>
      </c>
      <c r="AK379" s="463">
        <f t="shared" si="764"/>
        <v>499200</v>
      </c>
      <c r="AL379" s="463">
        <f t="shared" si="752"/>
        <v>1414400</v>
      </c>
      <c r="AM379" s="457">
        <f t="shared" si="753"/>
        <v>0</v>
      </c>
      <c r="AN379" s="489">
        <f t="shared" si="754"/>
        <v>1414400</v>
      </c>
      <c r="AO379" s="489">
        <f t="shared" ref="AO379:AO391" si="768">+AN379*13</f>
        <v>18387200</v>
      </c>
      <c r="AP379" s="885">
        <v>1</v>
      </c>
      <c r="AQ379" s="595">
        <f t="shared" si="755"/>
        <v>6</v>
      </c>
      <c r="AR379" s="462">
        <f t="shared" si="756"/>
        <v>12</v>
      </c>
      <c r="AS379" s="457">
        <f t="shared" si="757"/>
        <v>83200</v>
      </c>
      <c r="AT379" s="457">
        <f t="shared" si="758"/>
        <v>10</v>
      </c>
      <c r="AU379" s="463">
        <f t="shared" si="759"/>
        <v>832000</v>
      </c>
      <c r="AV379" s="463">
        <f t="shared" si="760"/>
        <v>99840</v>
      </c>
      <c r="AW379" s="463">
        <f t="shared" si="765"/>
        <v>499200</v>
      </c>
      <c r="AX379" s="463">
        <f t="shared" si="761"/>
        <v>1431040</v>
      </c>
      <c r="AY379" s="457">
        <f t="shared" si="762"/>
        <v>0</v>
      </c>
      <c r="AZ379" s="489">
        <f t="shared" si="763"/>
        <v>1431040</v>
      </c>
      <c r="BA379" s="489">
        <f t="shared" ref="BA379:BA391" si="769">+AZ379*13</f>
        <v>18603520</v>
      </c>
    </row>
    <row r="380" spans="1:53" s="490" customFormat="1" ht="23.25" customHeight="1">
      <c r="A380" s="883">
        <v>4</v>
      </c>
      <c r="B380" s="577" t="s">
        <v>3305</v>
      </c>
      <c r="C380" s="576" t="s">
        <v>2541</v>
      </c>
      <c r="D380" s="576">
        <v>1985</v>
      </c>
      <c r="E380" s="574" t="s">
        <v>575</v>
      </c>
      <c r="F380" s="893">
        <v>1</v>
      </c>
      <c r="G380" s="591">
        <v>1</v>
      </c>
      <c r="H380" s="570">
        <f t="shared" si="732"/>
        <v>2</v>
      </c>
      <c r="I380" s="571">
        <v>83200</v>
      </c>
      <c r="J380" s="571">
        <v>10</v>
      </c>
      <c r="K380" s="573">
        <f t="shared" si="733"/>
        <v>832000</v>
      </c>
      <c r="L380" s="573">
        <v>16640</v>
      </c>
      <c r="M380" s="573">
        <f t="shared" si="734"/>
        <v>499200</v>
      </c>
      <c r="N380" s="573">
        <f t="shared" si="735"/>
        <v>1347840</v>
      </c>
      <c r="O380" s="571"/>
      <c r="P380" s="575">
        <f t="shared" si="736"/>
        <v>1347840</v>
      </c>
      <c r="Q380" s="575">
        <f t="shared" si="766"/>
        <v>17521920</v>
      </c>
      <c r="R380" s="885">
        <v>1</v>
      </c>
      <c r="S380" s="595">
        <f t="shared" si="737"/>
        <v>2</v>
      </c>
      <c r="T380" s="462">
        <f t="shared" si="738"/>
        <v>4</v>
      </c>
      <c r="U380" s="457">
        <v>83200</v>
      </c>
      <c r="V380" s="457">
        <f t="shared" si="739"/>
        <v>10</v>
      </c>
      <c r="W380" s="463">
        <f t="shared" si="740"/>
        <v>832000</v>
      </c>
      <c r="X380" s="463">
        <f t="shared" si="741"/>
        <v>33280</v>
      </c>
      <c r="Y380" s="463">
        <f t="shared" si="742"/>
        <v>499200</v>
      </c>
      <c r="Z380" s="463">
        <f t="shared" si="743"/>
        <v>1364480</v>
      </c>
      <c r="AA380" s="457">
        <f t="shared" si="744"/>
        <v>0</v>
      </c>
      <c r="AB380" s="489">
        <f t="shared" si="745"/>
        <v>1364480</v>
      </c>
      <c r="AC380" s="489">
        <f t="shared" si="767"/>
        <v>17738240</v>
      </c>
      <c r="AD380" s="885">
        <v>1</v>
      </c>
      <c r="AE380" s="595">
        <f t="shared" si="746"/>
        <v>3</v>
      </c>
      <c r="AF380" s="462">
        <f t="shared" si="747"/>
        <v>6</v>
      </c>
      <c r="AG380" s="457">
        <f t="shared" si="748"/>
        <v>83200</v>
      </c>
      <c r="AH380" s="457">
        <f t="shared" si="749"/>
        <v>10</v>
      </c>
      <c r="AI380" s="463">
        <f t="shared" si="750"/>
        <v>832000</v>
      </c>
      <c r="AJ380" s="463">
        <f t="shared" si="751"/>
        <v>49920</v>
      </c>
      <c r="AK380" s="463">
        <f t="shared" si="764"/>
        <v>499200</v>
      </c>
      <c r="AL380" s="463">
        <f t="shared" si="752"/>
        <v>1381120</v>
      </c>
      <c r="AM380" s="457">
        <f t="shared" si="753"/>
        <v>0</v>
      </c>
      <c r="AN380" s="489">
        <f t="shared" si="754"/>
        <v>1381120</v>
      </c>
      <c r="AO380" s="489">
        <f t="shared" si="768"/>
        <v>17954560</v>
      </c>
      <c r="AP380" s="885">
        <v>1</v>
      </c>
      <c r="AQ380" s="595">
        <f t="shared" si="755"/>
        <v>4</v>
      </c>
      <c r="AR380" s="462">
        <f t="shared" si="756"/>
        <v>8</v>
      </c>
      <c r="AS380" s="457">
        <f t="shared" si="757"/>
        <v>83200</v>
      </c>
      <c r="AT380" s="457">
        <f t="shared" si="758"/>
        <v>10</v>
      </c>
      <c r="AU380" s="463">
        <f t="shared" si="759"/>
        <v>832000</v>
      </c>
      <c r="AV380" s="463">
        <f t="shared" si="760"/>
        <v>66560</v>
      </c>
      <c r="AW380" s="463">
        <f t="shared" si="765"/>
        <v>499200</v>
      </c>
      <c r="AX380" s="463">
        <f t="shared" si="761"/>
        <v>1397760</v>
      </c>
      <c r="AY380" s="457">
        <f t="shared" si="762"/>
        <v>0</v>
      </c>
      <c r="AZ380" s="489">
        <f t="shared" si="763"/>
        <v>1397760</v>
      </c>
      <c r="BA380" s="489">
        <f t="shared" si="769"/>
        <v>18170880</v>
      </c>
    </row>
    <row r="381" spans="1:53" s="490" customFormat="1" ht="23.25" customHeight="1">
      <c r="A381" s="883">
        <v>5</v>
      </c>
      <c r="B381" s="577" t="s">
        <v>3306</v>
      </c>
      <c r="C381" s="576" t="s">
        <v>2541</v>
      </c>
      <c r="D381" s="576">
        <v>1980</v>
      </c>
      <c r="E381" s="574" t="s">
        <v>575</v>
      </c>
      <c r="F381" s="893">
        <v>1</v>
      </c>
      <c r="G381" s="591">
        <v>1</v>
      </c>
      <c r="H381" s="570">
        <f t="shared" si="732"/>
        <v>2</v>
      </c>
      <c r="I381" s="571">
        <v>83200</v>
      </c>
      <c r="J381" s="571">
        <v>10</v>
      </c>
      <c r="K381" s="573">
        <f t="shared" si="733"/>
        <v>832000</v>
      </c>
      <c r="L381" s="573">
        <v>16640</v>
      </c>
      <c r="M381" s="573">
        <f t="shared" si="734"/>
        <v>499200</v>
      </c>
      <c r="N381" s="573">
        <f t="shared" si="735"/>
        <v>1347840</v>
      </c>
      <c r="O381" s="571"/>
      <c r="P381" s="575">
        <f t="shared" si="736"/>
        <v>1347840</v>
      </c>
      <c r="Q381" s="575">
        <f t="shared" si="766"/>
        <v>17521920</v>
      </c>
      <c r="R381" s="885">
        <v>1</v>
      </c>
      <c r="S381" s="595">
        <f t="shared" si="737"/>
        <v>2</v>
      </c>
      <c r="T381" s="462">
        <f t="shared" si="738"/>
        <v>4</v>
      </c>
      <c r="U381" s="457">
        <v>83200</v>
      </c>
      <c r="V381" s="457">
        <f t="shared" si="739"/>
        <v>10</v>
      </c>
      <c r="W381" s="463">
        <f t="shared" si="740"/>
        <v>832000</v>
      </c>
      <c r="X381" s="463">
        <f t="shared" si="741"/>
        <v>33280</v>
      </c>
      <c r="Y381" s="463">
        <f t="shared" si="742"/>
        <v>499200</v>
      </c>
      <c r="Z381" s="463">
        <f t="shared" si="743"/>
        <v>1364480</v>
      </c>
      <c r="AA381" s="457">
        <f t="shared" si="744"/>
        <v>0</v>
      </c>
      <c r="AB381" s="489">
        <f t="shared" si="745"/>
        <v>1364480</v>
      </c>
      <c r="AC381" s="489">
        <f t="shared" si="767"/>
        <v>17738240</v>
      </c>
      <c r="AD381" s="885">
        <v>1</v>
      </c>
      <c r="AE381" s="595">
        <f t="shared" si="746"/>
        <v>3</v>
      </c>
      <c r="AF381" s="462">
        <f t="shared" si="747"/>
        <v>6</v>
      </c>
      <c r="AG381" s="457">
        <f t="shared" si="748"/>
        <v>83200</v>
      </c>
      <c r="AH381" s="457">
        <f t="shared" si="749"/>
        <v>10</v>
      </c>
      <c r="AI381" s="463">
        <f t="shared" si="750"/>
        <v>832000</v>
      </c>
      <c r="AJ381" s="463">
        <f t="shared" si="751"/>
        <v>49920</v>
      </c>
      <c r="AK381" s="463">
        <f t="shared" si="764"/>
        <v>499200</v>
      </c>
      <c r="AL381" s="463">
        <f t="shared" si="752"/>
        <v>1381120</v>
      </c>
      <c r="AM381" s="457">
        <f t="shared" si="753"/>
        <v>0</v>
      </c>
      <c r="AN381" s="489">
        <f t="shared" si="754"/>
        <v>1381120</v>
      </c>
      <c r="AO381" s="489">
        <f t="shared" si="768"/>
        <v>17954560</v>
      </c>
      <c r="AP381" s="885">
        <v>1</v>
      </c>
      <c r="AQ381" s="595">
        <f t="shared" si="755"/>
        <v>4</v>
      </c>
      <c r="AR381" s="462">
        <f t="shared" si="756"/>
        <v>8</v>
      </c>
      <c r="AS381" s="457">
        <f t="shared" si="757"/>
        <v>83200</v>
      </c>
      <c r="AT381" s="457">
        <f t="shared" si="758"/>
        <v>10</v>
      </c>
      <c r="AU381" s="463">
        <f t="shared" si="759"/>
        <v>832000</v>
      </c>
      <c r="AV381" s="463">
        <f t="shared" si="760"/>
        <v>66560</v>
      </c>
      <c r="AW381" s="463">
        <f t="shared" si="765"/>
        <v>499200</v>
      </c>
      <c r="AX381" s="463">
        <f t="shared" si="761"/>
        <v>1397760</v>
      </c>
      <c r="AY381" s="457">
        <f t="shared" si="762"/>
        <v>0</v>
      </c>
      <c r="AZ381" s="489">
        <f t="shared" si="763"/>
        <v>1397760</v>
      </c>
      <c r="BA381" s="489">
        <f t="shared" si="769"/>
        <v>18170880</v>
      </c>
    </row>
    <row r="382" spans="1:53" s="559" customFormat="1" ht="18" customHeight="1">
      <c r="A382" s="883">
        <v>6</v>
      </c>
      <c r="B382" s="577" t="s">
        <v>3307</v>
      </c>
      <c r="C382" s="576" t="s">
        <v>2541</v>
      </c>
      <c r="D382" s="576">
        <v>1978</v>
      </c>
      <c r="E382" s="574" t="s">
        <v>575</v>
      </c>
      <c r="F382" s="893">
        <v>1</v>
      </c>
      <c r="G382" s="591">
        <v>1</v>
      </c>
      <c r="H382" s="570">
        <f t="shared" si="732"/>
        <v>2</v>
      </c>
      <c r="I382" s="571">
        <v>83200</v>
      </c>
      <c r="J382" s="571">
        <v>10</v>
      </c>
      <c r="K382" s="573">
        <f t="shared" si="733"/>
        <v>832000</v>
      </c>
      <c r="L382" s="573">
        <v>16640</v>
      </c>
      <c r="M382" s="573">
        <f t="shared" si="734"/>
        <v>499200</v>
      </c>
      <c r="N382" s="573">
        <f t="shared" si="735"/>
        <v>1347840</v>
      </c>
      <c r="O382" s="571"/>
      <c r="P382" s="575">
        <f t="shared" si="736"/>
        <v>1347840</v>
      </c>
      <c r="Q382" s="575">
        <f t="shared" si="766"/>
        <v>17521920</v>
      </c>
      <c r="R382" s="885">
        <v>1</v>
      </c>
      <c r="S382" s="595">
        <f t="shared" si="737"/>
        <v>2</v>
      </c>
      <c r="T382" s="462">
        <f t="shared" si="738"/>
        <v>4</v>
      </c>
      <c r="U382" s="457">
        <v>83200</v>
      </c>
      <c r="V382" s="457">
        <f t="shared" si="739"/>
        <v>10</v>
      </c>
      <c r="W382" s="463">
        <f t="shared" si="740"/>
        <v>832000</v>
      </c>
      <c r="X382" s="463">
        <f t="shared" si="741"/>
        <v>33280</v>
      </c>
      <c r="Y382" s="463">
        <f t="shared" si="742"/>
        <v>499200</v>
      </c>
      <c r="Z382" s="463">
        <f t="shared" si="743"/>
        <v>1364480</v>
      </c>
      <c r="AA382" s="457">
        <f t="shared" si="744"/>
        <v>0</v>
      </c>
      <c r="AB382" s="489">
        <f t="shared" si="745"/>
        <v>1364480</v>
      </c>
      <c r="AC382" s="489">
        <f t="shared" si="767"/>
        <v>17738240</v>
      </c>
      <c r="AD382" s="885">
        <v>1</v>
      </c>
      <c r="AE382" s="595">
        <f t="shared" si="746"/>
        <v>3</v>
      </c>
      <c r="AF382" s="462">
        <f t="shared" si="747"/>
        <v>6</v>
      </c>
      <c r="AG382" s="457">
        <f t="shared" si="748"/>
        <v>83200</v>
      </c>
      <c r="AH382" s="457">
        <f t="shared" si="749"/>
        <v>10</v>
      </c>
      <c r="AI382" s="463">
        <f t="shared" si="750"/>
        <v>832000</v>
      </c>
      <c r="AJ382" s="463">
        <f t="shared" si="751"/>
        <v>49920</v>
      </c>
      <c r="AK382" s="463">
        <f t="shared" si="764"/>
        <v>499200</v>
      </c>
      <c r="AL382" s="463">
        <f t="shared" si="752"/>
        <v>1381120</v>
      </c>
      <c r="AM382" s="457">
        <f t="shared" si="753"/>
        <v>0</v>
      </c>
      <c r="AN382" s="489">
        <f t="shared" si="754"/>
        <v>1381120</v>
      </c>
      <c r="AO382" s="489">
        <f t="shared" si="768"/>
        <v>17954560</v>
      </c>
      <c r="AP382" s="885">
        <v>1</v>
      </c>
      <c r="AQ382" s="595">
        <f t="shared" si="755"/>
        <v>4</v>
      </c>
      <c r="AR382" s="462">
        <f t="shared" si="756"/>
        <v>8</v>
      </c>
      <c r="AS382" s="457">
        <f t="shared" si="757"/>
        <v>83200</v>
      </c>
      <c r="AT382" s="457">
        <f t="shared" si="758"/>
        <v>10</v>
      </c>
      <c r="AU382" s="463">
        <f t="shared" si="759"/>
        <v>832000</v>
      </c>
      <c r="AV382" s="463">
        <f t="shared" si="760"/>
        <v>66560</v>
      </c>
      <c r="AW382" s="463">
        <f t="shared" si="765"/>
        <v>499200</v>
      </c>
      <c r="AX382" s="463">
        <f t="shared" si="761"/>
        <v>1397760</v>
      </c>
      <c r="AY382" s="457">
        <f t="shared" si="762"/>
        <v>0</v>
      </c>
      <c r="AZ382" s="489">
        <f t="shared" si="763"/>
        <v>1397760</v>
      </c>
      <c r="BA382" s="489">
        <f t="shared" si="769"/>
        <v>18170880</v>
      </c>
    </row>
    <row r="383" spans="1:53" s="490" customFormat="1" ht="23.25" customHeight="1">
      <c r="A383" s="883">
        <v>7</v>
      </c>
      <c r="B383" s="577" t="s">
        <v>3308</v>
      </c>
      <c r="C383" s="576" t="s">
        <v>2540</v>
      </c>
      <c r="D383" s="576">
        <v>1986</v>
      </c>
      <c r="E383" s="574" t="s">
        <v>575</v>
      </c>
      <c r="F383" s="893">
        <v>1</v>
      </c>
      <c r="G383" s="591">
        <v>1</v>
      </c>
      <c r="H383" s="570">
        <f t="shared" si="732"/>
        <v>2</v>
      </c>
      <c r="I383" s="571">
        <v>83200</v>
      </c>
      <c r="J383" s="571">
        <v>10</v>
      </c>
      <c r="K383" s="573">
        <f t="shared" si="733"/>
        <v>832000</v>
      </c>
      <c r="L383" s="573">
        <v>16640</v>
      </c>
      <c r="M383" s="573">
        <f t="shared" si="734"/>
        <v>499200</v>
      </c>
      <c r="N383" s="573">
        <f t="shared" si="735"/>
        <v>1347840</v>
      </c>
      <c r="O383" s="571"/>
      <c r="P383" s="575">
        <f t="shared" si="736"/>
        <v>1347840</v>
      </c>
      <c r="Q383" s="575">
        <f t="shared" si="766"/>
        <v>17521920</v>
      </c>
      <c r="R383" s="885">
        <v>1</v>
      </c>
      <c r="S383" s="595">
        <f t="shared" si="737"/>
        <v>2</v>
      </c>
      <c r="T383" s="462">
        <f t="shared" si="738"/>
        <v>4</v>
      </c>
      <c r="U383" s="457">
        <v>83200</v>
      </c>
      <c r="V383" s="457">
        <f t="shared" si="739"/>
        <v>10</v>
      </c>
      <c r="W383" s="463">
        <f t="shared" si="740"/>
        <v>832000</v>
      </c>
      <c r="X383" s="463">
        <f t="shared" si="741"/>
        <v>33280</v>
      </c>
      <c r="Y383" s="463">
        <f t="shared" si="742"/>
        <v>499200</v>
      </c>
      <c r="Z383" s="463">
        <f t="shared" si="743"/>
        <v>1364480</v>
      </c>
      <c r="AA383" s="457">
        <f t="shared" si="744"/>
        <v>0</v>
      </c>
      <c r="AB383" s="489">
        <f t="shared" si="745"/>
        <v>1364480</v>
      </c>
      <c r="AC383" s="489">
        <f t="shared" si="767"/>
        <v>17738240</v>
      </c>
      <c r="AD383" s="885">
        <v>1</v>
      </c>
      <c r="AE383" s="595">
        <f t="shared" si="746"/>
        <v>3</v>
      </c>
      <c r="AF383" s="462">
        <f t="shared" si="747"/>
        <v>6</v>
      </c>
      <c r="AG383" s="457">
        <f t="shared" si="748"/>
        <v>83200</v>
      </c>
      <c r="AH383" s="457">
        <f t="shared" si="749"/>
        <v>10</v>
      </c>
      <c r="AI383" s="463">
        <f t="shared" si="750"/>
        <v>832000</v>
      </c>
      <c r="AJ383" s="463">
        <f t="shared" si="751"/>
        <v>49920</v>
      </c>
      <c r="AK383" s="463">
        <f t="shared" si="764"/>
        <v>499200</v>
      </c>
      <c r="AL383" s="463">
        <f t="shared" si="752"/>
        <v>1381120</v>
      </c>
      <c r="AM383" s="457">
        <f t="shared" si="753"/>
        <v>0</v>
      </c>
      <c r="AN383" s="489">
        <f t="shared" si="754"/>
        <v>1381120</v>
      </c>
      <c r="AO383" s="489">
        <f t="shared" si="768"/>
        <v>17954560</v>
      </c>
      <c r="AP383" s="885">
        <v>1</v>
      </c>
      <c r="AQ383" s="595">
        <f t="shared" si="755"/>
        <v>4</v>
      </c>
      <c r="AR383" s="462">
        <f t="shared" si="756"/>
        <v>8</v>
      </c>
      <c r="AS383" s="457">
        <f t="shared" si="757"/>
        <v>83200</v>
      </c>
      <c r="AT383" s="457">
        <f t="shared" si="758"/>
        <v>10</v>
      </c>
      <c r="AU383" s="463">
        <f t="shared" si="759"/>
        <v>832000</v>
      </c>
      <c r="AV383" s="463">
        <f t="shared" si="760"/>
        <v>66560</v>
      </c>
      <c r="AW383" s="463">
        <f t="shared" si="765"/>
        <v>499200</v>
      </c>
      <c r="AX383" s="463">
        <f t="shared" si="761"/>
        <v>1397760</v>
      </c>
      <c r="AY383" s="457">
        <f t="shared" si="762"/>
        <v>0</v>
      </c>
      <c r="AZ383" s="489">
        <f t="shared" si="763"/>
        <v>1397760</v>
      </c>
      <c r="BA383" s="489">
        <f t="shared" si="769"/>
        <v>18170880</v>
      </c>
    </row>
    <row r="384" spans="1:53" s="559" customFormat="1" ht="18" customHeight="1">
      <c r="A384" s="883">
        <v>8</v>
      </c>
      <c r="B384" s="577" t="s">
        <v>3309</v>
      </c>
      <c r="C384" s="576" t="s">
        <v>2541</v>
      </c>
      <c r="D384" s="576">
        <v>1978</v>
      </c>
      <c r="E384" s="574" t="s">
        <v>575</v>
      </c>
      <c r="F384" s="893">
        <v>1</v>
      </c>
      <c r="G384" s="591">
        <v>1</v>
      </c>
      <c r="H384" s="570">
        <f t="shared" ref="H384:H391" si="770">+G384*2</f>
        <v>2</v>
      </c>
      <c r="I384" s="571">
        <v>83200</v>
      </c>
      <c r="J384" s="571">
        <v>10</v>
      </c>
      <c r="K384" s="573">
        <f t="shared" si="733"/>
        <v>832000</v>
      </c>
      <c r="L384" s="573">
        <v>16640</v>
      </c>
      <c r="M384" s="573">
        <f t="shared" si="734"/>
        <v>499200</v>
      </c>
      <c r="N384" s="573">
        <f t="shared" si="735"/>
        <v>1347840</v>
      </c>
      <c r="O384" s="571"/>
      <c r="P384" s="575">
        <f t="shared" ref="P384:P391" si="771">+N384+O384</f>
        <v>1347840</v>
      </c>
      <c r="Q384" s="575">
        <f t="shared" si="766"/>
        <v>17521920</v>
      </c>
      <c r="R384" s="885">
        <v>1</v>
      </c>
      <c r="S384" s="595">
        <f t="shared" si="737"/>
        <v>2</v>
      </c>
      <c r="T384" s="462">
        <f t="shared" ref="T384:T391" si="772">+S384*2</f>
        <v>4</v>
      </c>
      <c r="U384" s="457">
        <v>83200</v>
      </c>
      <c r="V384" s="457">
        <f t="shared" si="739"/>
        <v>10</v>
      </c>
      <c r="W384" s="463">
        <f t="shared" si="740"/>
        <v>832000</v>
      </c>
      <c r="X384" s="463">
        <f t="shared" si="741"/>
        <v>33280</v>
      </c>
      <c r="Y384" s="463">
        <f t="shared" si="742"/>
        <v>499200</v>
      </c>
      <c r="Z384" s="463">
        <f t="shared" si="743"/>
        <v>1364480</v>
      </c>
      <c r="AA384" s="457">
        <f t="shared" si="744"/>
        <v>0</v>
      </c>
      <c r="AB384" s="489">
        <f t="shared" ref="AB384:AB391" si="773">+Z384+AA384</f>
        <v>1364480</v>
      </c>
      <c r="AC384" s="489">
        <f t="shared" si="767"/>
        <v>17738240</v>
      </c>
      <c r="AD384" s="885">
        <v>1</v>
      </c>
      <c r="AE384" s="595">
        <f t="shared" si="746"/>
        <v>3</v>
      </c>
      <c r="AF384" s="462">
        <f t="shared" ref="AF384:AF391" si="774">+AE384*2</f>
        <v>6</v>
      </c>
      <c r="AG384" s="457">
        <f t="shared" si="748"/>
        <v>83200</v>
      </c>
      <c r="AH384" s="457">
        <f t="shared" si="749"/>
        <v>10</v>
      </c>
      <c r="AI384" s="463">
        <f t="shared" si="750"/>
        <v>832000</v>
      </c>
      <c r="AJ384" s="463">
        <f t="shared" si="751"/>
        <v>49920</v>
      </c>
      <c r="AK384" s="463">
        <f t="shared" si="764"/>
        <v>499200</v>
      </c>
      <c r="AL384" s="463">
        <f t="shared" si="752"/>
        <v>1381120</v>
      </c>
      <c r="AM384" s="457">
        <f t="shared" si="753"/>
        <v>0</v>
      </c>
      <c r="AN384" s="489">
        <f t="shared" ref="AN384:AN391" si="775">+AL384+AM384</f>
        <v>1381120</v>
      </c>
      <c r="AO384" s="489">
        <f t="shared" si="768"/>
        <v>17954560</v>
      </c>
      <c r="AP384" s="885">
        <v>1</v>
      </c>
      <c r="AQ384" s="595">
        <f t="shared" si="755"/>
        <v>4</v>
      </c>
      <c r="AR384" s="462">
        <f t="shared" ref="AR384:AR391" si="776">+AQ384*2</f>
        <v>8</v>
      </c>
      <c r="AS384" s="457">
        <f t="shared" si="757"/>
        <v>83200</v>
      </c>
      <c r="AT384" s="457">
        <f t="shared" si="758"/>
        <v>10</v>
      </c>
      <c r="AU384" s="463">
        <f t="shared" si="759"/>
        <v>832000</v>
      </c>
      <c r="AV384" s="463">
        <f t="shared" si="760"/>
        <v>66560</v>
      </c>
      <c r="AW384" s="463">
        <f t="shared" si="765"/>
        <v>499200</v>
      </c>
      <c r="AX384" s="463">
        <f t="shared" si="761"/>
        <v>1397760</v>
      </c>
      <c r="AY384" s="457">
        <f t="shared" si="762"/>
        <v>0</v>
      </c>
      <c r="AZ384" s="489">
        <f t="shared" ref="AZ384:AZ391" si="777">+AX384+AY384</f>
        <v>1397760</v>
      </c>
      <c r="BA384" s="489">
        <f t="shared" si="769"/>
        <v>18170880</v>
      </c>
    </row>
    <row r="385" spans="1:54" s="559" customFormat="1" ht="18" customHeight="1">
      <c r="A385" s="883">
        <v>9</v>
      </c>
      <c r="B385" s="577" t="s">
        <v>3310</v>
      </c>
      <c r="C385" s="576" t="s">
        <v>2540</v>
      </c>
      <c r="D385" s="576">
        <v>1989</v>
      </c>
      <c r="E385" s="574" t="s">
        <v>575</v>
      </c>
      <c r="F385" s="893">
        <v>1</v>
      </c>
      <c r="G385" s="591">
        <v>1</v>
      </c>
      <c r="H385" s="570">
        <f t="shared" si="770"/>
        <v>2</v>
      </c>
      <c r="I385" s="571">
        <v>83200</v>
      </c>
      <c r="J385" s="571">
        <v>10</v>
      </c>
      <c r="K385" s="573">
        <f t="shared" si="733"/>
        <v>832000</v>
      </c>
      <c r="L385" s="573">
        <v>16640</v>
      </c>
      <c r="M385" s="573">
        <f t="shared" si="734"/>
        <v>499200</v>
      </c>
      <c r="N385" s="573">
        <f t="shared" si="735"/>
        <v>1347840</v>
      </c>
      <c r="O385" s="571"/>
      <c r="P385" s="575">
        <f t="shared" si="771"/>
        <v>1347840</v>
      </c>
      <c r="Q385" s="575">
        <f t="shared" si="766"/>
        <v>17521920</v>
      </c>
      <c r="R385" s="885">
        <v>1</v>
      </c>
      <c r="S385" s="595">
        <f t="shared" si="737"/>
        <v>2</v>
      </c>
      <c r="T385" s="462">
        <f t="shared" si="772"/>
        <v>4</v>
      </c>
      <c r="U385" s="457">
        <v>83200</v>
      </c>
      <c r="V385" s="457">
        <f t="shared" si="739"/>
        <v>10</v>
      </c>
      <c r="W385" s="463">
        <f t="shared" si="740"/>
        <v>832000</v>
      </c>
      <c r="X385" s="463">
        <f t="shared" si="741"/>
        <v>33280</v>
      </c>
      <c r="Y385" s="463">
        <f t="shared" si="742"/>
        <v>499200</v>
      </c>
      <c r="Z385" s="463">
        <f t="shared" si="743"/>
        <v>1364480</v>
      </c>
      <c r="AA385" s="457">
        <f t="shared" si="744"/>
        <v>0</v>
      </c>
      <c r="AB385" s="489">
        <f t="shared" si="773"/>
        <v>1364480</v>
      </c>
      <c r="AC385" s="489">
        <f t="shared" si="767"/>
        <v>17738240</v>
      </c>
      <c r="AD385" s="885">
        <v>1</v>
      </c>
      <c r="AE385" s="595">
        <f t="shared" si="746"/>
        <v>3</v>
      </c>
      <c r="AF385" s="462">
        <f t="shared" si="774"/>
        <v>6</v>
      </c>
      <c r="AG385" s="457">
        <f t="shared" si="748"/>
        <v>83200</v>
      </c>
      <c r="AH385" s="457">
        <f t="shared" si="749"/>
        <v>10</v>
      </c>
      <c r="AI385" s="463">
        <f t="shared" si="750"/>
        <v>832000</v>
      </c>
      <c r="AJ385" s="463">
        <f t="shared" si="751"/>
        <v>49920</v>
      </c>
      <c r="AK385" s="463">
        <f t="shared" si="764"/>
        <v>499200</v>
      </c>
      <c r="AL385" s="463">
        <f t="shared" si="752"/>
        <v>1381120</v>
      </c>
      <c r="AM385" s="457">
        <f t="shared" si="753"/>
        <v>0</v>
      </c>
      <c r="AN385" s="489">
        <f t="shared" si="775"/>
        <v>1381120</v>
      </c>
      <c r="AO385" s="489">
        <f t="shared" si="768"/>
        <v>17954560</v>
      </c>
      <c r="AP385" s="885">
        <v>1</v>
      </c>
      <c r="AQ385" s="595">
        <f t="shared" si="755"/>
        <v>4</v>
      </c>
      <c r="AR385" s="462">
        <f t="shared" si="776"/>
        <v>8</v>
      </c>
      <c r="AS385" s="457">
        <f t="shared" si="757"/>
        <v>83200</v>
      </c>
      <c r="AT385" s="457">
        <f t="shared" si="758"/>
        <v>10</v>
      </c>
      <c r="AU385" s="463">
        <f t="shared" si="759"/>
        <v>832000</v>
      </c>
      <c r="AV385" s="463">
        <f t="shared" si="760"/>
        <v>66560</v>
      </c>
      <c r="AW385" s="463">
        <f t="shared" si="765"/>
        <v>499200</v>
      </c>
      <c r="AX385" s="463">
        <f t="shared" si="761"/>
        <v>1397760</v>
      </c>
      <c r="AY385" s="457">
        <f t="shared" si="762"/>
        <v>0</v>
      </c>
      <c r="AZ385" s="489">
        <f t="shared" si="777"/>
        <v>1397760</v>
      </c>
      <c r="BA385" s="489">
        <f t="shared" si="769"/>
        <v>18170880</v>
      </c>
    </row>
    <row r="386" spans="1:54" s="559" customFormat="1" ht="18" customHeight="1">
      <c r="A386" s="883">
        <v>10</v>
      </c>
      <c r="B386" s="577" t="s">
        <v>3311</v>
      </c>
      <c r="C386" s="576" t="s">
        <v>2541</v>
      </c>
      <c r="D386" s="576">
        <v>1994</v>
      </c>
      <c r="E386" s="574" t="s">
        <v>575</v>
      </c>
      <c r="F386" s="893">
        <v>1</v>
      </c>
      <c r="G386" s="591">
        <v>1</v>
      </c>
      <c r="H386" s="570">
        <f t="shared" si="770"/>
        <v>2</v>
      </c>
      <c r="I386" s="571">
        <v>83200</v>
      </c>
      <c r="J386" s="571">
        <v>10</v>
      </c>
      <c r="K386" s="573">
        <f t="shared" ref="K386:K391" si="778">+J386*I386</f>
        <v>832000</v>
      </c>
      <c r="L386" s="573">
        <v>16640</v>
      </c>
      <c r="M386" s="573">
        <f t="shared" si="734"/>
        <v>499200</v>
      </c>
      <c r="N386" s="573">
        <f t="shared" si="735"/>
        <v>1347840</v>
      </c>
      <c r="O386" s="571"/>
      <c r="P386" s="575">
        <f t="shared" si="771"/>
        <v>1347840</v>
      </c>
      <c r="Q386" s="575">
        <f t="shared" si="766"/>
        <v>17521920</v>
      </c>
      <c r="R386" s="885">
        <v>1</v>
      </c>
      <c r="S386" s="595">
        <f t="shared" si="737"/>
        <v>2</v>
      </c>
      <c r="T386" s="462">
        <f t="shared" si="772"/>
        <v>4</v>
      </c>
      <c r="U386" s="457">
        <v>83200</v>
      </c>
      <c r="V386" s="457">
        <f t="shared" si="739"/>
        <v>10</v>
      </c>
      <c r="W386" s="463">
        <f t="shared" si="740"/>
        <v>832000</v>
      </c>
      <c r="X386" s="463">
        <f t="shared" si="741"/>
        <v>33280</v>
      </c>
      <c r="Y386" s="463">
        <f t="shared" si="742"/>
        <v>499200</v>
      </c>
      <c r="Z386" s="463">
        <f t="shared" si="743"/>
        <v>1364480</v>
      </c>
      <c r="AA386" s="457">
        <f t="shared" si="744"/>
        <v>0</v>
      </c>
      <c r="AB386" s="489">
        <f t="shared" si="773"/>
        <v>1364480</v>
      </c>
      <c r="AC386" s="489">
        <f t="shared" si="767"/>
        <v>17738240</v>
      </c>
      <c r="AD386" s="885">
        <v>1</v>
      </c>
      <c r="AE386" s="595">
        <f t="shared" si="746"/>
        <v>3</v>
      </c>
      <c r="AF386" s="462">
        <f t="shared" si="774"/>
        <v>6</v>
      </c>
      <c r="AG386" s="457">
        <f t="shared" si="748"/>
        <v>83200</v>
      </c>
      <c r="AH386" s="457">
        <f t="shared" si="749"/>
        <v>10</v>
      </c>
      <c r="AI386" s="463">
        <f t="shared" si="750"/>
        <v>832000</v>
      </c>
      <c r="AJ386" s="463">
        <f t="shared" si="751"/>
        <v>49920</v>
      </c>
      <c r="AK386" s="463">
        <f t="shared" si="764"/>
        <v>499200</v>
      </c>
      <c r="AL386" s="463">
        <f t="shared" si="752"/>
        <v>1381120</v>
      </c>
      <c r="AM386" s="457">
        <f t="shared" si="753"/>
        <v>0</v>
      </c>
      <c r="AN386" s="489">
        <f t="shared" si="775"/>
        <v>1381120</v>
      </c>
      <c r="AO386" s="489">
        <f t="shared" si="768"/>
        <v>17954560</v>
      </c>
      <c r="AP386" s="885">
        <v>1</v>
      </c>
      <c r="AQ386" s="595">
        <f t="shared" si="755"/>
        <v>4</v>
      </c>
      <c r="AR386" s="462">
        <f t="shared" si="776"/>
        <v>8</v>
      </c>
      <c r="AS386" s="457">
        <f t="shared" si="757"/>
        <v>83200</v>
      </c>
      <c r="AT386" s="457">
        <f t="shared" si="758"/>
        <v>10</v>
      </c>
      <c r="AU386" s="463">
        <f t="shared" si="759"/>
        <v>832000</v>
      </c>
      <c r="AV386" s="463">
        <f t="shared" si="760"/>
        <v>66560</v>
      </c>
      <c r="AW386" s="463">
        <f t="shared" si="765"/>
        <v>499200</v>
      </c>
      <c r="AX386" s="463">
        <f t="shared" si="761"/>
        <v>1397760</v>
      </c>
      <c r="AY386" s="457">
        <f t="shared" si="762"/>
        <v>0</v>
      </c>
      <c r="AZ386" s="489">
        <f t="shared" si="777"/>
        <v>1397760</v>
      </c>
      <c r="BA386" s="489">
        <f t="shared" si="769"/>
        <v>18170880</v>
      </c>
    </row>
    <row r="387" spans="1:54" s="559" customFormat="1" ht="18" customHeight="1">
      <c r="A387" s="883">
        <v>11</v>
      </c>
      <c r="B387" s="577" t="s">
        <v>3312</v>
      </c>
      <c r="C387" s="576" t="s">
        <v>2541</v>
      </c>
      <c r="D387" s="576">
        <v>1967</v>
      </c>
      <c r="E387" s="574" t="s">
        <v>575</v>
      </c>
      <c r="F387" s="893">
        <v>1</v>
      </c>
      <c r="G387" s="591">
        <v>1</v>
      </c>
      <c r="H387" s="570">
        <f t="shared" si="770"/>
        <v>2</v>
      </c>
      <c r="I387" s="571">
        <v>83200</v>
      </c>
      <c r="J387" s="571">
        <v>10</v>
      </c>
      <c r="K387" s="573">
        <f t="shared" si="778"/>
        <v>832000</v>
      </c>
      <c r="L387" s="573">
        <v>16640</v>
      </c>
      <c r="M387" s="573">
        <f t="shared" si="734"/>
        <v>499200</v>
      </c>
      <c r="N387" s="573">
        <f t="shared" si="735"/>
        <v>1347840</v>
      </c>
      <c r="O387" s="571"/>
      <c r="P387" s="575">
        <f t="shared" si="771"/>
        <v>1347840</v>
      </c>
      <c r="Q387" s="575">
        <f t="shared" si="766"/>
        <v>17521920</v>
      </c>
      <c r="R387" s="885">
        <v>1</v>
      </c>
      <c r="S387" s="595">
        <f t="shared" si="737"/>
        <v>2</v>
      </c>
      <c r="T387" s="462">
        <f t="shared" si="772"/>
        <v>4</v>
      </c>
      <c r="U387" s="457">
        <v>83200</v>
      </c>
      <c r="V387" s="457">
        <f t="shared" si="739"/>
        <v>10</v>
      </c>
      <c r="W387" s="463">
        <f t="shared" si="740"/>
        <v>832000</v>
      </c>
      <c r="X387" s="463">
        <f t="shared" si="741"/>
        <v>33280</v>
      </c>
      <c r="Y387" s="463">
        <f t="shared" si="742"/>
        <v>499200</v>
      </c>
      <c r="Z387" s="463">
        <f t="shared" si="743"/>
        <v>1364480</v>
      </c>
      <c r="AA387" s="457">
        <f t="shared" si="744"/>
        <v>0</v>
      </c>
      <c r="AB387" s="489">
        <f t="shared" si="773"/>
        <v>1364480</v>
      </c>
      <c r="AC387" s="489">
        <f t="shared" si="767"/>
        <v>17738240</v>
      </c>
      <c r="AD387" s="885">
        <v>1</v>
      </c>
      <c r="AE387" s="595">
        <f t="shared" si="746"/>
        <v>3</v>
      </c>
      <c r="AF387" s="462">
        <f t="shared" si="774"/>
        <v>6</v>
      </c>
      <c r="AG387" s="457">
        <f t="shared" si="748"/>
        <v>83200</v>
      </c>
      <c r="AH387" s="457">
        <f t="shared" si="749"/>
        <v>10</v>
      </c>
      <c r="AI387" s="463">
        <f t="shared" si="750"/>
        <v>832000</v>
      </c>
      <c r="AJ387" s="463">
        <f t="shared" si="751"/>
        <v>49920</v>
      </c>
      <c r="AK387" s="463">
        <f t="shared" si="764"/>
        <v>499200</v>
      </c>
      <c r="AL387" s="463">
        <f t="shared" si="752"/>
        <v>1381120</v>
      </c>
      <c r="AM387" s="457">
        <f t="shared" si="753"/>
        <v>0</v>
      </c>
      <c r="AN387" s="489">
        <f t="shared" si="775"/>
        <v>1381120</v>
      </c>
      <c r="AO387" s="489">
        <f t="shared" si="768"/>
        <v>17954560</v>
      </c>
      <c r="AP387" s="885">
        <v>1</v>
      </c>
      <c r="AQ387" s="595">
        <f t="shared" si="755"/>
        <v>4</v>
      </c>
      <c r="AR387" s="462">
        <f t="shared" si="776"/>
        <v>8</v>
      </c>
      <c r="AS387" s="457">
        <f t="shared" si="757"/>
        <v>83200</v>
      </c>
      <c r="AT387" s="457">
        <f t="shared" si="758"/>
        <v>10</v>
      </c>
      <c r="AU387" s="463">
        <f t="shared" si="759"/>
        <v>832000</v>
      </c>
      <c r="AV387" s="463">
        <f t="shared" si="760"/>
        <v>66560</v>
      </c>
      <c r="AW387" s="463">
        <f t="shared" si="765"/>
        <v>499200</v>
      </c>
      <c r="AX387" s="463">
        <f t="shared" si="761"/>
        <v>1397760</v>
      </c>
      <c r="AY387" s="457">
        <f t="shared" si="762"/>
        <v>0</v>
      </c>
      <c r="AZ387" s="489">
        <f t="shared" si="777"/>
        <v>1397760</v>
      </c>
      <c r="BA387" s="489">
        <f t="shared" si="769"/>
        <v>18170880</v>
      </c>
    </row>
    <row r="388" spans="1:54" s="559" customFormat="1" ht="18" customHeight="1">
      <c r="A388" s="883">
        <v>12</v>
      </c>
      <c r="B388" s="572" t="s">
        <v>3313</v>
      </c>
      <c r="C388" s="576" t="s">
        <v>2540</v>
      </c>
      <c r="D388" s="576">
        <v>1994</v>
      </c>
      <c r="E388" s="574" t="s">
        <v>575</v>
      </c>
      <c r="F388" s="893">
        <v>1</v>
      </c>
      <c r="G388" s="591">
        <v>1</v>
      </c>
      <c r="H388" s="570">
        <f t="shared" si="770"/>
        <v>2</v>
      </c>
      <c r="I388" s="571">
        <v>83200</v>
      </c>
      <c r="J388" s="571">
        <v>10</v>
      </c>
      <c r="K388" s="573">
        <f t="shared" si="778"/>
        <v>832000</v>
      </c>
      <c r="L388" s="573">
        <v>16640</v>
      </c>
      <c r="M388" s="573">
        <f t="shared" si="734"/>
        <v>499200</v>
      </c>
      <c r="N388" s="573">
        <f t="shared" si="735"/>
        <v>1347840</v>
      </c>
      <c r="O388" s="571"/>
      <c r="P388" s="575">
        <f t="shared" si="771"/>
        <v>1347840</v>
      </c>
      <c r="Q388" s="575">
        <f t="shared" si="766"/>
        <v>17521920</v>
      </c>
      <c r="R388" s="885">
        <v>1</v>
      </c>
      <c r="S388" s="595">
        <f t="shared" si="737"/>
        <v>2</v>
      </c>
      <c r="T388" s="462">
        <f t="shared" si="772"/>
        <v>4</v>
      </c>
      <c r="U388" s="457">
        <v>83200</v>
      </c>
      <c r="V388" s="457">
        <f t="shared" si="739"/>
        <v>10</v>
      </c>
      <c r="W388" s="463">
        <f t="shared" si="740"/>
        <v>832000</v>
      </c>
      <c r="X388" s="463">
        <f t="shared" si="741"/>
        <v>33280</v>
      </c>
      <c r="Y388" s="463">
        <f t="shared" si="742"/>
        <v>499200</v>
      </c>
      <c r="Z388" s="463">
        <f t="shared" si="743"/>
        <v>1364480</v>
      </c>
      <c r="AA388" s="457">
        <f t="shared" si="744"/>
        <v>0</v>
      </c>
      <c r="AB388" s="489">
        <f t="shared" si="773"/>
        <v>1364480</v>
      </c>
      <c r="AC388" s="489">
        <f t="shared" si="767"/>
        <v>17738240</v>
      </c>
      <c r="AD388" s="885">
        <v>1</v>
      </c>
      <c r="AE388" s="595">
        <f t="shared" si="746"/>
        <v>3</v>
      </c>
      <c r="AF388" s="462">
        <f t="shared" si="774"/>
        <v>6</v>
      </c>
      <c r="AG388" s="457">
        <f t="shared" si="748"/>
        <v>83200</v>
      </c>
      <c r="AH388" s="457">
        <f t="shared" si="749"/>
        <v>10</v>
      </c>
      <c r="AI388" s="463">
        <f t="shared" si="750"/>
        <v>832000</v>
      </c>
      <c r="AJ388" s="463">
        <f t="shared" si="751"/>
        <v>49920</v>
      </c>
      <c r="AK388" s="463">
        <f t="shared" si="764"/>
        <v>499200</v>
      </c>
      <c r="AL388" s="463">
        <f t="shared" si="752"/>
        <v>1381120</v>
      </c>
      <c r="AM388" s="457">
        <f t="shared" si="753"/>
        <v>0</v>
      </c>
      <c r="AN388" s="489">
        <f t="shared" si="775"/>
        <v>1381120</v>
      </c>
      <c r="AO388" s="489">
        <f t="shared" si="768"/>
        <v>17954560</v>
      </c>
      <c r="AP388" s="885">
        <v>1</v>
      </c>
      <c r="AQ388" s="595">
        <f t="shared" si="755"/>
        <v>4</v>
      </c>
      <c r="AR388" s="462">
        <f t="shared" si="776"/>
        <v>8</v>
      </c>
      <c r="AS388" s="457">
        <f t="shared" si="757"/>
        <v>83200</v>
      </c>
      <c r="AT388" s="457">
        <f t="shared" si="758"/>
        <v>10</v>
      </c>
      <c r="AU388" s="463">
        <f t="shared" si="759"/>
        <v>832000</v>
      </c>
      <c r="AV388" s="463">
        <f t="shared" si="760"/>
        <v>66560</v>
      </c>
      <c r="AW388" s="463">
        <f t="shared" si="765"/>
        <v>499200</v>
      </c>
      <c r="AX388" s="463">
        <f t="shared" si="761"/>
        <v>1397760</v>
      </c>
      <c r="AY388" s="457">
        <f t="shared" si="762"/>
        <v>0</v>
      </c>
      <c r="AZ388" s="489">
        <f t="shared" si="777"/>
        <v>1397760</v>
      </c>
      <c r="BA388" s="489">
        <f t="shared" si="769"/>
        <v>18170880</v>
      </c>
    </row>
    <row r="389" spans="1:54" s="490" customFormat="1" ht="23.25" customHeight="1">
      <c r="A389" s="883">
        <v>13</v>
      </c>
      <c r="B389" s="574" t="s">
        <v>3314</v>
      </c>
      <c r="C389" s="576" t="s">
        <v>2540</v>
      </c>
      <c r="D389" s="576">
        <v>1995</v>
      </c>
      <c r="E389" s="574" t="s">
        <v>575</v>
      </c>
      <c r="F389" s="893">
        <v>1</v>
      </c>
      <c r="G389" s="591">
        <v>1</v>
      </c>
      <c r="H389" s="570">
        <f t="shared" si="770"/>
        <v>2</v>
      </c>
      <c r="I389" s="571">
        <v>83200</v>
      </c>
      <c r="J389" s="571">
        <v>10</v>
      </c>
      <c r="K389" s="573">
        <f t="shared" si="778"/>
        <v>832000</v>
      </c>
      <c r="L389" s="573">
        <v>16640</v>
      </c>
      <c r="M389" s="573">
        <f t="shared" si="734"/>
        <v>499200</v>
      </c>
      <c r="N389" s="573">
        <f t="shared" si="735"/>
        <v>1347840</v>
      </c>
      <c r="O389" s="571"/>
      <c r="P389" s="575">
        <f t="shared" si="771"/>
        <v>1347840</v>
      </c>
      <c r="Q389" s="575">
        <f t="shared" si="766"/>
        <v>17521920</v>
      </c>
      <c r="R389" s="885">
        <v>1</v>
      </c>
      <c r="S389" s="595">
        <f t="shared" si="737"/>
        <v>2</v>
      </c>
      <c r="T389" s="462">
        <f t="shared" si="772"/>
        <v>4</v>
      </c>
      <c r="U389" s="457">
        <v>83200</v>
      </c>
      <c r="V389" s="457">
        <f t="shared" si="739"/>
        <v>10</v>
      </c>
      <c r="W389" s="463">
        <f t="shared" si="740"/>
        <v>832000</v>
      </c>
      <c r="X389" s="463">
        <f t="shared" si="741"/>
        <v>33280</v>
      </c>
      <c r="Y389" s="463">
        <f t="shared" si="742"/>
        <v>499200</v>
      </c>
      <c r="Z389" s="463">
        <f t="shared" si="743"/>
        <v>1364480</v>
      </c>
      <c r="AA389" s="457">
        <f t="shared" si="744"/>
        <v>0</v>
      </c>
      <c r="AB389" s="489">
        <f t="shared" si="773"/>
        <v>1364480</v>
      </c>
      <c r="AC389" s="489">
        <f t="shared" si="767"/>
        <v>17738240</v>
      </c>
      <c r="AD389" s="885">
        <v>1</v>
      </c>
      <c r="AE389" s="595">
        <f t="shared" si="746"/>
        <v>3</v>
      </c>
      <c r="AF389" s="462">
        <f t="shared" si="774"/>
        <v>6</v>
      </c>
      <c r="AG389" s="457">
        <f t="shared" si="748"/>
        <v>83200</v>
      </c>
      <c r="AH389" s="457">
        <f t="shared" si="749"/>
        <v>10</v>
      </c>
      <c r="AI389" s="463">
        <f t="shared" si="750"/>
        <v>832000</v>
      </c>
      <c r="AJ389" s="463">
        <f t="shared" si="751"/>
        <v>49920</v>
      </c>
      <c r="AK389" s="463">
        <f t="shared" si="764"/>
        <v>499200</v>
      </c>
      <c r="AL389" s="463">
        <f t="shared" si="752"/>
        <v>1381120</v>
      </c>
      <c r="AM389" s="457">
        <f t="shared" si="753"/>
        <v>0</v>
      </c>
      <c r="AN389" s="489">
        <f t="shared" si="775"/>
        <v>1381120</v>
      </c>
      <c r="AO389" s="489">
        <f t="shared" si="768"/>
        <v>17954560</v>
      </c>
      <c r="AP389" s="885">
        <v>1</v>
      </c>
      <c r="AQ389" s="595">
        <f t="shared" si="755"/>
        <v>4</v>
      </c>
      <c r="AR389" s="462">
        <f t="shared" si="776"/>
        <v>8</v>
      </c>
      <c r="AS389" s="457">
        <f t="shared" si="757"/>
        <v>83200</v>
      </c>
      <c r="AT389" s="457">
        <f t="shared" si="758"/>
        <v>10</v>
      </c>
      <c r="AU389" s="463">
        <f t="shared" si="759"/>
        <v>832000</v>
      </c>
      <c r="AV389" s="463">
        <f t="shared" si="760"/>
        <v>66560</v>
      </c>
      <c r="AW389" s="463">
        <f t="shared" si="765"/>
        <v>499200</v>
      </c>
      <c r="AX389" s="463">
        <f t="shared" si="761"/>
        <v>1397760</v>
      </c>
      <c r="AY389" s="457">
        <f t="shared" si="762"/>
        <v>0</v>
      </c>
      <c r="AZ389" s="489">
        <f t="shared" si="777"/>
        <v>1397760</v>
      </c>
      <c r="BA389" s="489">
        <f t="shared" si="769"/>
        <v>18170880</v>
      </c>
    </row>
    <row r="390" spans="1:54" s="490" customFormat="1" ht="23.25" customHeight="1">
      <c r="A390" s="883">
        <v>14</v>
      </c>
      <c r="B390" s="574" t="s">
        <v>70</v>
      </c>
      <c r="C390" s="576"/>
      <c r="D390" s="576"/>
      <c r="E390" s="574" t="s">
        <v>575</v>
      </c>
      <c r="F390" s="893">
        <v>1</v>
      </c>
      <c r="G390" s="591">
        <v>6</v>
      </c>
      <c r="H390" s="570">
        <f t="shared" si="770"/>
        <v>12</v>
      </c>
      <c r="I390" s="571">
        <v>83200</v>
      </c>
      <c r="J390" s="571">
        <v>10</v>
      </c>
      <c r="K390" s="573">
        <f t="shared" si="778"/>
        <v>832000</v>
      </c>
      <c r="L390" s="573">
        <v>99840</v>
      </c>
      <c r="M390" s="573">
        <f t="shared" si="734"/>
        <v>499200</v>
      </c>
      <c r="N390" s="573">
        <f t="shared" si="735"/>
        <v>1431040</v>
      </c>
      <c r="O390" s="571"/>
      <c r="P390" s="575">
        <f t="shared" si="771"/>
        <v>1431040</v>
      </c>
      <c r="Q390" s="575">
        <f t="shared" si="766"/>
        <v>18603520</v>
      </c>
      <c r="R390" s="885">
        <v>1</v>
      </c>
      <c r="S390" s="595">
        <f t="shared" si="737"/>
        <v>7</v>
      </c>
      <c r="T390" s="462">
        <f t="shared" si="772"/>
        <v>14</v>
      </c>
      <c r="U390" s="457">
        <v>83200</v>
      </c>
      <c r="V390" s="457">
        <f t="shared" si="739"/>
        <v>10</v>
      </c>
      <c r="W390" s="463">
        <f t="shared" si="740"/>
        <v>832000</v>
      </c>
      <c r="X390" s="463">
        <f t="shared" si="741"/>
        <v>116480.00000000001</v>
      </c>
      <c r="Y390" s="463">
        <f t="shared" si="742"/>
        <v>499200</v>
      </c>
      <c r="Z390" s="463">
        <f t="shared" si="743"/>
        <v>1447680</v>
      </c>
      <c r="AA390" s="457">
        <f t="shared" si="744"/>
        <v>0</v>
      </c>
      <c r="AB390" s="489">
        <f t="shared" si="773"/>
        <v>1447680</v>
      </c>
      <c r="AC390" s="489">
        <f t="shared" si="767"/>
        <v>18819840</v>
      </c>
      <c r="AD390" s="885">
        <v>1</v>
      </c>
      <c r="AE390" s="595">
        <f t="shared" si="746"/>
        <v>8</v>
      </c>
      <c r="AF390" s="462">
        <f t="shared" si="774"/>
        <v>16</v>
      </c>
      <c r="AG390" s="457">
        <f t="shared" si="748"/>
        <v>83200</v>
      </c>
      <c r="AH390" s="457">
        <f t="shared" si="749"/>
        <v>10</v>
      </c>
      <c r="AI390" s="463">
        <f t="shared" si="750"/>
        <v>832000</v>
      </c>
      <c r="AJ390" s="463">
        <f t="shared" si="751"/>
        <v>133120</v>
      </c>
      <c r="AK390" s="463">
        <f t="shared" si="764"/>
        <v>499200</v>
      </c>
      <c r="AL390" s="463">
        <f t="shared" si="752"/>
        <v>1464320</v>
      </c>
      <c r="AM390" s="457">
        <f t="shared" si="753"/>
        <v>0</v>
      </c>
      <c r="AN390" s="489">
        <f t="shared" si="775"/>
        <v>1464320</v>
      </c>
      <c r="AO390" s="489">
        <f t="shared" si="768"/>
        <v>19036160</v>
      </c>
      <c r="AP390" s="885">
        <v>1</v>
      </c>
      <c r="AQ390" s="595">
        <f t="shared" si="755"/>
        <v>9</v>
      </c>
      <c r="AR390" s="462">
        <f t="shared" si="776"/>
        <v>18</v>
      </c>
      <c r="AS390" s="457">
        <f t="shared" si="757"/>
        <v>83200</v>
      </c>
      <c r="AT390" s="457">
        <f t="shared" si="758"/>
        <v>10</v>
      </c>
      <c r="AU390" s="463">
        <f t="shared" si="759"/>
        <v>832000</v>
      </c>
      <c r="AV390" s="463">
        <f t="shared" si="760"/>
        <v>149760</v>
      </c>
      <c r="AW390" s="463">
        <f t="shared" si="765"/>
        <v>499200</v>
      </c>
      <c r="AX390" s="463">
        <f t="shared" si="761"/>
        <v>1480960</v>
      </c>
      <c r="AY390" s="457">
        <f t="shared" si="762"/>
        <v>0</v>
      </c>
      <c r="AZ390" s="489">
        <f t="shared" si="777"/>
        <v>1480960</v>
      </c>
      <c r="BA390" s="489">
        <f t="shared" si="769"/>
        <v>19252480</v>
      </c>
    </row>
    <row r="391" spans="1:54" s="490" customFormat="1" ht="23.25" customHeight="1">
      <c r="A391" s="883">
        <v>15</v>
      </c>
      <c r="B391" s="574" t="s">
        <v>70</v>
      </c>
      <c r="C391" s="576"/>
      <c r="D391" s="576"/>
      <c r="E391" s="574" t="s">
        <v>575</v>
      </c>
      <c r="F391" s="893">
        <v>1</v>
      </c>
      <c r="G391" s="591">
        <v>6</v>
      </c>
      <c r="H391" s="570">
        <f t="shared" si="770"/>
        <v>12</v>
      </c>
      <c r="I391" s="571">
        <v>83200</v>
      </c>
      <c r="J391" s="571">
        <v>10</v>
      </c>
      <c r="K391" s="573">
        <f t="shared" si="778"/>
        <v>832000</v>
      </c>
      <c r="L391" s="573">
        <v>99840</v>
      </c>
      <c r="M391" s="573">
        <f t="shared" si="734"/>
        <v>499200</v>
      </c>
      <c r="N391" s="573">
        <f t="shared" si="735"/>
        <v>1431040</v>
      </c>
      <c r="O391" s="571"/>
      <c r="P391" s="575">
        <f t="shared" si="771"/>
        <v>1431040</v>
      </c>
      <c r="Q391" s="575">
        <f t="shared" si="766"/>
        <v>18603520</v>
      </c>
      <c r="R391" s="885">
        <v>1</v>
      </c>
      <c r="S391" s="595">
        <f t="shared" si="737"/>
        <v>7</v>
      </c>
      <c r="T391" s="462">
        <f t="shared" si="772"/>
        <v>14</v>
      </c>
      <c r="U391" s="457">
        <v>83200</v>
      </c>
      <c r="V391" s="457">
        <f t="shared" si="739"/>
        <v>10</v>
      </c>
      <c r="W391" s="463">
        <f t="shared" si="740"/>
        <v>832000</v>
      </c>
      <c r="X391" s="463">
        <f t="shared" si="741"/>
        <v>116480.00000000001</v>
      </c>
      <c r="Y391" s="463">
        <f t="shared" si="742"/>
        <v>499200</v>
      </c>
      <c r="Z391" s="463">
        <f t="shared" si="743"/>
        <v>1447680</v>
      </c>
      <c r="AA391" s="457">
        <f t="shared" si="744"/>
        <v>0</v>
      </c>
      <c r="AB391" s="489">
        <f t="shared" si="773"/>
        <v>1447680</v>
      </c>
      <c r="AC391" s="489">
        <f t="shared" si="767"/>
        <v>18819840</v>
      </c>
      <c r="AD391" s="885">
        <v>1</v>
      </c>
      <c r="AE391" s="595">
        <f t="shared" si="746"/>
        <v>8</v>
      </c>
      <c r="AF391" s="462">
        <f t="shared" si="774"/>
        <v>16</v>
      </c>
      <c r="AG391" s="457">
        <f t="shared" si="748"/>
        <v>83200</v>
      </c>
      <c r="AH391" s="457">
        <f t="shared" si="749"/>
        <v>10</v>
      </c>
      <c r="AI391" s="463">
        <f t="shared" si="750"/>
        <v>832000</v>
      </c>
      <c r="AJ391" s="463">
        <f t="shared" si="751"/>
        <v>133120</v>
      </c>
      <c r="AK391" s="463">
        <f t="shared" si="764"/>
        <v>499200</v>
      </c>
      <c r="AL391" s="463">
        <f t="shared" si="752"/>
        <v>1464320</v>
      </c>
      <c r="AM391" s="457">
        <f t="shared" si="753"/>
        <v>0</v>
      </c>
      <c r="AN391" s="489">
        <f t="shared" si="775"/>
        <v>1464320</v>
      </c>
      <c r="AO391" s="489">
        <f t="shared" si="768"/>
        <v>19036160</v>
      </c>
      <c r="AP391" s="885">
        <v>1</v>
      </c>
      <c r="AQ391" s="595">
        <f t="shared" si="755"/>
        <v>9</v>
      </c>
      <c r="AR391" s="462">
        <f t="shared" si="776"/>
        <v>18</v>
      </c>
      <c r="AS391" s="457">
        <f t="shared" si="757"/>
        <v>83200</v>
      </c>
      <c r="AT391" s="457">
        <f t="shared" si="758"/>
        <v>10</v>
      </c>
      <c r="AU391" s="463">
        <f t="shared" si="759"/>
        <v>832000</v>
      </c>
      <c r="AV391" s="463">
        <f t="shared" si="760"/>
        <v>149760</v>
      </c>
      <c r="AW391" s="463">
        <f t="shared" si="765"/>
        <v>499200</v>
      </c>
      <c r="AX391" s="463">
        <f t="shared" si="761"/>
        <v>1480960</v>
      </c>
      <c r="AY391" s="457">
        <f t="shared" si="762"/>
        <v>0</v>
      </c>
      <c r="AZ391" s="489">
        <f t="shared" si="777"/>
        <v>1480960</v>
      </c>
      <c r="BA391" s="489">
        <f t="shared" si="769"/>
        <v>19252480</v>
      </c>
    </row>
    <row r="392" spans="1:54" s="454" customFormat="1" ht="18" customHeight="1">
      <c r="A392" s="1028" t="s">
        <v>64</v>
      </c>
      <c r="B392" s="1028"/>
      <c r="C392" s="1028"/>
      <c r="D392" s="1028"/>
      <c r="E392" s="1028"/>
      <c r="F392" s="889">
        <f t="shared" ref="F392:H392" si="779">SUM(F377:F391)</f>
        <v>15</v>
      </c>
      <c r="G392" s="847">
        <f t="shared" si="779"/>
        <v>27</v>
      </c>
      <c r="H392" s="847">
        <f t="shared" si="779"/>
        <v>54</v>
      </c>
      <c r="I392" s="847">
        <f>SUM(I377:I391)</f>
        <v>1248000</v>
      </c>
      <c r="J392" s="847">
        <f t="shared" ref="J392:BA392" si="780">SUM(J377:J391)</f>
        <v>151</v>
      </c>
      <c r="K392" s="847">
        <f t="shared" si="780"/>
        <v>12563200</v>
      </c>
      <c r="L392" s="847">
        <f t="shared" si="780"/>
        <v>450944</v>
      </c>
      <c r="M392" s="847">
        <f t="shared" si="780"/>
        <v>7537920</v>
      </c>
      <c r="N392" s="847">
        <f t="shared" si="780"/>
        <v>20552064</v>
      </c>
      <c r="O392" s="847">
        <f t="shared" si="780"/>
        <v>0</v>
      </c>
      <c r="P392" s="847">
        <f t="shared" si="780"/>
        <v>20552064</v>
      </c>
      <c r="Q392" s="847">
        <f t="shared" si="780"/>
        <v>267176832</v>
      </c>
      <c r="R392" s="847">
        <f t="shared" si="780"/>
        <v>15</v>
      </c>
      <c r="S392" s="847">
        <f t="shared" si="780"/>
        <v>42</v>
      </c>
      <c r="T392" s="847">
        <f t="shared" si="780"/>
        <v>84</v>
      </c>
      <c r="U392" s="847">
        <f t="shared" si="780"/>
        <v>1248000</v>
      </c>
      <c r="V392" s="847">
        <f t="shared" si="780"/>
        <v>151</v>
      </c>
      <c r="W392" s="847">
        <f t="shared" si="780"/>
        <v>12563200</v>
      </c>
      <c r="X392" s="847">
        <f t="shared" si="780"/>
        <v>702208</v>
      </c>
      <c r="Y392" s="847">
        <f t="shared" si="780"/>
        <v>7537920</v>
      </c>
      <c r="Z392" s="847">
        <f t="shared" si="780"/>
        <v>20803328</v>
      </c>
      <c r="AA392" s="847">
        <f t="shared" si="780"/>
        <v>0</v>
      </c>
      <c r="AB392" s="847">
        <f t="shared" si="780"/>
        <v>20803328</v>
      </c>
      <c r="AC392" s="847">
        <f t="shared" si="780"/>
        <v>270443264</v>
      </c>
      <c r="AD392" s="847">
        <f t="shared" si="780"/>
        <v>15</v>
      </c>
      <c r="AE392" s="847">
        <f t="shared" si="780"/>
        <v>57</v>
      </c>
      <c r="AF392" s="847">
        <f t="shared" si="780"/>
        <v>114</v>
      </c>
      <c r="AG392" s="847">
        <f t="shared" si="780"/>
        <v>1248000</v>
      </c>
      <c r="AH392" s="847">
        <f t="shared" si="780"/>
        <v>151</v>
      </c>
      <c r="AI392" s="847">
        <f t="shared" si="780"/>
        <v>12563200</v>
      </c>
      <c r="AJ392" s="847">
        <f t="shared" si="780"/>
        <v>953472</v>
      </c>
      <c r="AK392" s="847">
        <f t="shared" si="780"/>
        <v>7537920</v>
      </c>
      <c r="AL392" s="847">
        <f t="shared" si="780"/>
        <v>21054592</v>
      </c>
      <c r="AM392" s="847">
        <f t="shared" si="780"/>
        <v>0</v>
      </c>
      <c r="AN392" s="847">
        <f t="shared" si="780"/>
        <v>21054592</v>
      </c>
      <c r="AO392" s="847">
        <f t="shared" si="780"/>
        <v>273709696</v>
      </c>
      <c r="AP392" s="847">
        <f t="shared" si="780"/>
        <v>15</v>
      </c>
      <c r="AQ392" s="847">
        <f t="shared" si="780"/>
        <v>72</v>
      </c>
      <c r="AR392" s="847">
        <f t="shared" si="780"/>
        <v>144</v>
      </c>
      <c r="AS392" s="847">
        <f t="shared" si="780"/>
        <v>1248000</v>
      </c>
      <c r="AT392" s="847">
        <f t="shared" si="780"/>
        <v>151</v>
      </c>
      <c r="AU392" s="847">
        <f t="shared" si="780"/>
        <v>12563200</v>
      </c>
      <c r="AV392" s="847">
        <f t="shared" si="780"/>
        <v>1204736</v>
      </c>
      <c r="AW392" s="847">
        <f t="shared" si="780"/>
        <v>7537920</v>
      </c>
      <c r="AX392" s="847">
        <f t="shared" si="780"/>
        <v>21305856</v>
      </c>
      <c r="AY392" s="847">
        <f t="shared" si="780"/>
        <v>0</v>
      </c>
      <c r="AZ392" s="847">
        <f t="shared" si="780"/>
        <v>21305856</v>
      </c>
      <c r="BA392" s="847">
        <f t="shared" si="780"/>
        <v>276976128</v>
      </c>
    </row>
    <row r="393" spans="1:54" s="454" customFormat="1" ht="18" customHeight="1">
      <c r="A393" s="600"/>
      <c r="B393" s="500"/>
      <c r="C393" s="500"/>
      <c r="D393" s="500"/>
      <c r="E393" s="500"/>
      <c r="F393" s="524"/>
      <c r="G393" s="500"/>
      <c r="H393" s="500"/>
      <c r="I393" s="500"/>
      <c r="J393" s="500"/>
      <c r="K393" s="500"/>
      <c r="L393" s="500"/>
      <c r="M393" s="500"/>
      <c r="N393" s="500"/>
      <c r="O393" s="500"/>
      <c r="P393" s="500"/>
      <c r="Q393" s="500"/>
      <c r="R393" s="524"/>
      <c r="S393" s="500"/>
      <c r="T393" s="500"/>
      <c r="U393" s="500"/>
      <c r="V393" s="500"/>
      <c r="W393" s="500"/>
      <c r="X393" s="500"/>
      <c r="Y393" s="500"/>
      <c r="Z393" s="500"/>
      <c r="AA393" s="500"/>
      <c r="AB393" s="500"/>
      <c r="AC393" s="500"/>
      <c r="AD393" s="524"/>
      <c r="AE393" s="500"/>
      <c r="AF393" s="500"/>
      <c r="AG393" s="500"/>
      <c r="AH393" s="500"/>
      <c r="AI393" s="500"/>
      <c r="AJ393" s="500"/>
      <c r="AK393" s="500"/>
      <c r="AL393" s="500"/>
      <c r="AM393" s="500"/>
      <c r="AN393" s="500"/>
      <c r="AO393" s="500"/>
      <c r="AP393" s="524"/>
      <c r="AQ393" s="500"/>
      <c r="AR393" s="500"/>
      <c r="AS393" s="500"/>
      <c r="AT393" s="500"/>
      <c r="AU393" s="500"/>
      <c r="AV393" s="500"/>
      <c r="AW393" s="500"/>
      <c r="AX393" s="500"/>
      <c r="AY393" s="500"/>
      <c r="AZ393" s="500"/>
      <c r="BA393" s="500"/>
      <c r="BB393" s="603"/>
    </row>
    <row r="394" spans="1:54" s="454" customFormat="1" ht="18" customHeight="1">
      <c r="A394" s="500"/>
      <c r="B394" s="500"/>
      <c r="C394" s="500"/>
      <c r="D394" s="500"/>
      <c r="E394" s="500"/>
      <c r="F394" s="524"/>
      <c r="G394" s="500"/>
      <c r="H394" s="500"/>
      <c r="I394" s="500"/>
      <c r="J394" s="500"/>
      <c r="K394" s="500"/>
      <c r="L394" s="500"/>
      <c r="M394" s="500"/>
      <c r="N394" s="500"/>
      <c r="O394" s="500"/>
      <c r="P394" s="500"/>
      <c r="Q394" s="500"/>
      <c r="R394" s="524"/>
      <c r="S394" s="500"/>
      <c r="T394" s="500"/>
      <c r="U394" s="500"/>
      <c r="V394" s="500"/>
      <c r="W394" s="500"/>
      <c r="X394" s="500"/>
      <c r="Y394" s="500"/>
      <c r="Z394" s="500"/>
      <c r="AA394" s="500"/>
      <c r="AB394" s="500"/>
      <c r="AC394" s="500"/>
      <c r="AD394" s="524"/>
      <c r="AE394" s="500"/>
      <c r="AF394" s="500"/>
      <c r="AG394" s="500"/>
      <c r="AH394" s="500"/>
      <c r="AI394" s="500"/>
      <c r="AJ394" s="500"/>
      <c r="AK394" s="500"/>
      <c r="AL394" s="500"/>
      <c r="AM394" s="500"/>
      <c r="AN394" s="500"/>
      <c r="AO394" s="500"/>
      <c r="AP394" s="524"/>
      <c r="AQ394" s="500"/>
      <c r="AR394" s="500"/>
      <c r="AS394" s="500"/>
      <c r="AT394" s="500"/>
      <c r="AU394" s="500"/>
      <c r="AV394" s="500"/>
      <c r="AW394" s="500"/>
      <c r="AX394" s="500"/>
      <c r="AY394" s="500"/>
      <c r="AZ394" s="500"/>
      <c r="BA394" s="500"/>
      <c r="BB394" s="603"/>
    </row>
    <row r="395" spans="1:54" s="454" customFormat="1" ht="18" customHeight="1">
      <c r="A395" s="600"/>
      <c r="B395" s="500"/>
      <c r="C395" s="500"/>
      <c r="D395" s="500"/>
      <c r="E395" s="500"/>
      <c r="F395" s="524"/>
      <c r="G395" s="500"/>
      <c r="H395" s="500"/>
      <c r="I395" s="500"/>
      <c r="J395" s="500"/>
      <c r="K395" s="500"/>
      <c r="L395" s="500"/>
      <c r="M395" s="500"/>
      <c r="N395" s="500"/>
      <c r="O395" s="500"/>
      <c r="P395" s="500"/>
      <c r="Q395" s="500"/>
      <c r="R395" s="524"/>
      <c r="S395" s="500"/>
      <c r="T395" s="500"/>
      <c r="U395" s="500"/>
      <c r="V395" s="500"/>
      <c r="W395" s="500"/>
      <c r="X395" s="500"/>
      <c r="Y395" s="500"/>
      <c r="Z395" s="500"/>
      <c r="AA395" s="500"/>
      <c r="AB395" s="500"/>
      <c r="AC395" s="500"/>
      <c r="AD395" s="524"/>
      <c r="AE395" s="500"/>
      <c r="AF395" s="500"/>
      <c r="AG395" s="500"/>
      <c r="AH395" s="500"/>
      <c r="AI395" s="500"/>
      <c r="AJ395" s="500"/>
      <c r="AK395" s="500"/>
      <c r="AL395" s="500"/>
      <c r="AM395" s="500"/>
      <c r="AN395" s="500"/>
      <c r="AO395" s="500"/>
      <c r="AP395" s="524"/>
      <c r="AQ395" s="500"/>
      <c r="AR395" s="500"/>
      <c r="AS395" s="500"/>
      <c r="AT395" s="500"/>
      <c r="AU395" s="500"/>
      <c r="AV395" s="500"/>
      <c r="AW395" s="500"/>
      <c r="AX395" s="500"/>
      <c r="AY395" s="500"/>
      <c r="AZ395" s="500"/>
      <c r="BA395" s="500"/>
      <c r="BB395" s="603"/>
    </row>
    <row r="396" spans="1:54" s="506" customFormat="1" ht="30.75" customHeight="1">
      <c r="A396" s="1030" t="s">
        <v>615</v>
      </c>
      <c r="B396" s="1030"/>
      <c r="C396" s="1030"/>
      <c r="D396" s="1030"/>
      <c r="E396" s="1030"/>
      <c r="F396" s="1026" t="s">
        <v>2616</v>
      </c>
      <c r="G396" s="1026"/>
      <c r="H396" s="1026"/>
      <c r="I396" s="1026"/>
      <c r="J396" s="1026"/>
      <c r="K396" s="1026"/>
      <c r="L396" s="1026"/>
      <c r="M396" s="1026"/>
      <c r="N396" s="1026"/>
      <c r="O396" s="1026"/>
      <c r="P396" s="1026"/>
      <c r="Q396" s="1026"/>
      <c r="R396" s="1026" t="s">
        <v>2616</v>
      </c>
      <c r="S396" s="1026"/>
      <c r="T396" s="1026"/>
      <c r="U396" s="1026"/>
      <c r="V396" s="1026"/>
      <c r="W396" s="1026"/>
      <c r="X396" s="1026"/>
      <c r="Y396" s="1026"/>
      <c r="Z396" s="1026"/>
      <c r="AA396" s="1026"/>
      <c r="AB396" s="1026"/>
      <c r="AC396" s="1026"/>
      <c r="AD396" s="1026" t="s">
        <v>2616</v>
      </c>
      <c r="AE396" s="1026"/>
      <c r="AF396" s="1026"/>
      <c r="AG396" s="1026"/>
      <c r="AH396" s="1026"/>
      <c r="AI396" s="1026"/>
      <c r="AJ396" s="1026"/>
      <c r="AK396" s="1026"/>
      <c r="AL396" s="1026"/>
      <c r="AM396" s="1026"/>
      <c r="AN396" s="1026"/>
      <c r="AO396" s="1026"/>
      <c r="AP396" s="1026" t="s">
        <v>2616</v>
      </c>
      <c r="AQ396" s="1026"/>
      <c r="AR396" s="1026"/>
      <c r="AS396" s="1026"/>
      <c r="AT396" s="1026"/>
      <c r="AU396" s="1026"/>
      <c r="AV396" s="1026"/>
      <c r="AW396" s="1026"/>
      <c r="AX396" s="1026"/>
      <c r="AY396" s="1026"/>
      <c r="AZ396" s="1026"/>
      <c r="BA396" s="1026"/>
    </row>
    <row r="397" spans="1:54" s="507" customFormat="1" ht="32.25" customHeight="1">
      <c r="A397" s="1029" t="s">
        <v>22</v>
      </c>
      <c r="B397" s="1029"/>
      <c r="C397" s="1029"/>
      <c r="D397" s="1029"/>
      <c r="E397" s="1029"/>
      <c r="F397" s="1027" t="s">
        <v>1368</v>
      </c>
      <c r="G397" s="1027"/>
      <c r="H397" s="1027"/>
      <c r="I397" s="1027"/>
      <c r="J397" s="1027"/>
      <c r="K397" s="1027"/>
      <c r="L397" s="1027"/>
      <c r="M397" s="1027"/>
      <c r="N397" s="1027"/>
      <c r="O397" s="1027"/>
      <c r="P397" s="1027"/>
      <c r="Q397" s="1027"/>
      <c r="R397" s="1027" t="s">
        <v>1533</v>
      </c>
      <c r="S397" s="1027"/>
      <c r="T397" s="1027"/>
      <c r="U397" s="1027"/>
      <c r="V397" s="1027"/>
      <c r="W397" s="1027"/>
      <c r="X397" s="1027"/>
      <c r="Y397" s="1027"/>
      <c r="Z397" s="1027"/>
      <c r="AA397" s="1027"/>
      <c r="AB397" s="1027"/>
      <c r="AC397" s="1027"/>
      <c r="AD397" s="1027" t="s">
        <v>1743</v>
      </c>
      <c r="AE397" s="1027"/>
      <c r="AF397" s="1027"/>
      <c r="AG397" s="1027"/>
      <c r="AH397" s="1027"/>
      <c r="AI397" s="1027"/>
      <c r="AJ397" s="1027"/>
      <c r="AK397" s="1027"/>
      <c r="AL397" s="1027"/>
      <c r="AM397" s="1027"/>
      <c r="AN397" s="1027"/>
      <c r="AO397" s="1027"/>
      <c r="AP397" s="1027" t="s">
        <v>2520</v>
      </c>
      <c r="AQ397" s="1027"/>
      <c r="AR397" s="1027"/>
      <c r="AS397" s="1027"/>
      <c r="AT397" s="1027"/>
      <c r="AU397" s="1027"/>
      <c r="AV397" s="1027"/>
      <c r="AW397" s="1027"/>
      <c r="AX397" s="1027"/>
      <c r="AY397" s="1027"/>
      <c r="AZ397" s="1027"/>
      <c r="BA397" s="1027"/>
    </row>
    <row r="398" spans="1:54" s="540" customFormat="1" ht="94.5">
      <c r="A398" s="459" t="s">
        <v>10</v>
      </c>
      <c r="B398" s="539" t="s">
        <v>54</v>
      </c>
      <c r="C398" s="539" t="s">
        <v>2538</v>
      </c>
      <c r="D398" s="539" t="s">
        <v>2539</v>
      </c>
      <c r="E398" s="539" t="s">
        <v>55</v>
      </c>
      <c r="F398" s="555" t="s">
        <v>1</v>
      </c>
      <c r="G398" s="554" t="s">
        <v>482</v>
      </c>
      <c r="H398" s="554" t="s">
        <v>57</v>
      </c>
      <c r="I398" s="555" t="s">
        <v>62</v>
      </c>
      <c r="J398" s="590" t="s">
        <v>63</v>
      </c>
      <c r="K398" s="555" t="s">
        <v>483</v>
      </c>
      <c r="L398" s="555" t="s">
        <v>484</v>
      </c>
      <c r="M398" s="555" t="s">
        <v>2617</v>
      </c>
      <c r="N398" s="555" t="s">
        <v>2618</v>
      </c>
      <c r="O398" s="539" t="s">
        <v>684</v>
      </c>
      <c r="P398" s="539" t="s">
        <v>1370</v>
      </c>
      <c r="Q398" s="555" t="s">
        <v>1371</v>
      </c>
      <c r="R398" s="555"/>
      <c r="S398" s="554" t="str">
        <f>+G398</f>
        <v>Դատավորի ստաժ</v>
      </c>
      <c r="T398" s="554" t="str">
        <f>+H398</f>
        <v>Ստաժի %-ը</v>
      </c>
      <c r="U398" s="555" t="s">
        <v>62</v>
      </c>
      <c r="V398" s="590" t="s">
        <v>63</v>
      </c>
      <c r="W398" s="555" t="s">
        <v>483</v>
      </c>
      <c r="X398" s="555" t="s">
        <v>484</v>
      </c>
      <c r="Y398" s="555" t="s">
        <v>2617</v>
      </c>
      <c r="Z398" s="555" t="s">
        <v>2618</v>
      </c>
      <c r="AA398" s="539" t="s">
        <v>1639</v>
      </c>
      <c r="AB398" s="539" t="s">
        <v>1532</v>
      </c>
      <c r="AC398" s="555" t="s">
        <v>1531</v>
      </c>
      <c r="AD398" s="555"/>
      <c r="AE398" s="554" t="str">
        <f>+S398</f>
        <v>Դատավորի ստաժ</v>
      </c>
      <c r="AF398" s="554" t="str">
        <f>+T398</f>
        <v>Ստաժի %-ը</v>
      </c>
      <c r="AG398" s="555" t="s">
        <v>62</v>
      </c>
      <c r="AH398" s="590" t="s">
        <v>63</v>
      </c>
      <c r="AI398" s="555" t="s">
        <v>483</v>
      </c>
      <c r="AJ398" s="555" t="s">
        <v>484</v>
      </c>
      <c r="AK398" s="555" t="s">
        <v>2617</v>
      </c>
      <c r="AL398" s="555" t="s">
        <v>2618</v>
      </c>
      <c r="AM398" s="539" t="s">
        <v>1639</v>
      </c>
      <c r="AN398" s="539" t="s">
        <v>1741</v>
      </c>
      <c r="AO398" s="555" t="s">
        <v>1742</v>
      </c>
      <c r="AP398" s="555"/>
      <c r="AQ398" s="554" t="str">
        <f>+AE398</f>
        <v>Դատավորի ստաժ</v>
      </c>
      <c r="AR398" s="554" t="str">
        <f>+AF398</f>
        <v>Ստաժի %-ը</v>
      </c>
      <c r="AS398" s="555" t="s">
        <v>62</v>
      </c>
      <c r="AT398" s="590" t="s">
        <v>63</v>
      </c>
      <c r="AU398" s="555" t="s">
        <v>483</v>
      </c>
      <c r="AV398" s="555" t="s">
        <v>484</v>
      </c>
      <c r="AW398" s="555" t="s">
        <v>2617</v>
      </c>
      <c r="AX398" s="555" t="s">
        <v>2618</v>
      </c>
      <c r="AY398" s="539" t="s">
        <v>1639</v>
      </c>
      <c r="AZ398" s="539" t="s">
        <v>2521</v>
      </c>
      <c r="BA398" s="555" t="s">
        <v>2522</v>
      </c>
    </row>
    <row r="399" spans="1:54" s="490" customFormat="1" ht="23.25" customHeight="1">
      <c r="A399" s="887">
        <v>1</v>
      </c>
      <c r="B399" s="581" t="s">
        <v>79</v>
      </c>
      <c r="C399" s="593"/>
      <c r="D399" s="593"/>
      <c r="E399" s="492" t="s">
        <v>492</v>
      </c>
      <c r="F399" s="888">
        <v>1</v>
      </c>
      <c r="G399" s="595">
        <v>6</v>
      </c>
      <c r="H399" s="462">
        <f t="shared" ref="H399:H405" si="781">+G399*2</f>
        <v>12</v>
      </c>
      <c r="I399" s="457">
        <v>83200</v>
      </c>
      <c r="J399" s="457">
        <v>11.5</v>
      </c>
      <c r="K399" s="463">
        <f t="shared" ref="K399:K410" si="782">+J399*I399</f>
        <v>956800</v>
      </c>
      <c r="L399" s="463">
        <v>109824</v>
      </c>
      <c r="M399" s="463">
        <f t="shared" ref="M399:M405" si="783">+K399*0.55</f>
        <v>526240</v>
      </c>
      <c r="N399" s="573">
        <f t="shared" ref="N399:N410" si="784">+K399+L399+M399</f>
        <v>1592864</v>
      </c>
      <c r="O399" s="457"/>
      <c r="P399" s="489">
        <f t="shared" ref="P399:P405" si="785">+N399+O399</f>
        <v>1592864</v>
      </c>
      <c r="Q399" s="489">
        <f t="shared" ref="Q399:Q410" si="786">+P399*13</f>
        <v>20707232</v>
      </c>
      <c r="R399" s="885">
        <v>1</v>
      </c>
      <c r="S399" s="595">
        <f t="shared" ref="S399:S410" si="787">+G399+1</f>
        <v>7</v>
      </c>
      <c r="T399" s="462">
        <f t="shared" ref="T399:T405" si="788">+S399*2</f>
        <v>14</v>
      </c>
      <c r="U399" s="457">
        <v>83200</v>
      </c>
      <c r="V399" s="457">
        <f t="shared" ref="V399:V410" si="789">+J399</f>
        <v>11.5</v>
      </c>
      <c r="W399" s="463">
        <f t="shared" ref="W399:W410" si="790">+U399*V399</f>
        <v>956800</v>
      </c>
      <c r="X399" s="463">
        <f>IF((T399&lt;=30)*AND(W399*T399%&gt;L399),W399*T399%,IF((T399&gt;30)*AND(W399*30%&gt;L399),W399*30%,L399))</f>
        <v>133952</v>
      </c>
      <c r="Y399" s="463">
        <f t="shared" ref="Y399:Y405" si="791">+W399*0.55</f>
        <v>526240</v>
      </c>
      <c r="Z399" s="463">
        <f t="shared" ref="Z399:Z410" si="792">+W399+X399+Y399</f>
        <v>1616992</v>
      </c>
      <c r="AA399" s="457">
        <f t="shared" ref="AA399:AA410" si="793">+O399</f>
        <v>0</v>
      </c>
      <c r="AB399" s="489">
        <f t="shared" ref="AB399:AB405" si="794">+Z399+AA399</f>
        <v>1616992</v>
      </c>
      <c r="AC399" s="489">
        <f t="shared" ref="AC399:AC410" si="795">+AB399*13</f>
        <v>21020896</v>
      </c>
      <c r="AD399" s="885">
        <v>1</v>
      </c>
      <c r="AE399" s="595">
        <f t="shared" ref="AE399:AE410" si="796">+S399+1</f>
        <v>8</v>
      </c>
      <c r="AF399" s="462">
        <f t="shared" ref="AF399:AF405" si="797">+AE399*2</f>
        <v>16</v>
      </c>
      <c r="AG399" s="457">
        <f t="shared" ref="AG399:AG410" si="798">+U399</f>
        <v>83200</v>
      </c>
      <c r="AH399" s="457">
        <f t="shared" ref="AH399:AH410" si="799">+V399</f>
        <v>11.5</v>
      </c>
      <c r="AI399" s="463">
        <f t="shared" ref="AI399:AI410" si="800">+AG399*AH399</f>
        <v>956800</v>
      </c>
      <c r="AJ399" s="463">
        <f t="shared" ref="AJ399:AJ410" si="801">IF((AF399&lt;=30)*AND(AI399*AF399%&gt;X399),AI399*AF399%,IF((AF399&gt;30)*AND(AI399*30%&gt;X399),AI399*30%,X399))</f>
        <v>153088</v>
      </c>
      <c r="AK399" s="463">
        <f>+AI399*0.55</f>
        <v>526240</v>
      </c>
      <c r="AL399" s="463">
        <f t="shared" ref="AL399:AL410" si="802">+AI399+AJ399+AK399</f>
        <v>1636128</v>
      </c>
      <c r="AM399" s="457">
        <f t="shared" ref="AM399:AM410" si="803">+AA399</f>
        <v>0</v>
      </c>
      <c r="AN399" s="489">
        <f t="shared" ref="AN399:AN405" si="804">+AL399+AM399</f>
        <v>1636128</v>
      </c>
      <c r="AO399" s="489">
        <f t="shared" ref="AO399:AO410" si="805">+AN399*13</f>
        <v>21269664</v>
      </c>
      <c r="AP399" s="885">
        <v>1</v>
      </c>
      <c r="AQ399" s="595">
        <f t="shared" ref="AQ399:AQ410" si="806">+AE399+1</f>
        <v>9</v>
      </c>
      <c r="AR399" s="462">
        <f t="shared" ref="AR399:AR405" si="807">+AQ399*2</f>
        <v>18</v>
      </c>
      <c r="AS399" s="457">
        <f t="shared" ref="AS399:AS410" si="808">+AG399</f>
        <v>83200</v>
      </c>
      <c r="AT399" s="457">
        <f t="shared" ref="AT399:AT410" si="809">+AH399</f>
        <v>11.5</v>
      </c>
      <c r="AU399" s="463">
        <f t="shared" ref="AU399:AU410" si="810">+AS399*AT399</f>
        <v>956800</v>
      </c>
      <c r="AV399" s="463">
        <f t="shared" ref="AV399:AV410" si="811">IF((AR399&lt;=30)*AND(AU399*AR399%&gt;AJ399),AU399*AR399%,IF((AR399&gt;30)*AND(AU399*30%&gt;AJ399),AU399*30%,AJ399))</f>
        <v>172224</v>
      </c>
      <c r="AW399" s="463">
        <f>+AU399*0.55</f>
        <v>526240</v>
      </c>
      <c r="AX399" s="463">
        <f t="shared" ref="AX399:AX410" si="812">+AU399+AV399+AW399</f>
        <v>1655264</v>
      </c>
      <c r="AY399" s="457">
        <f t="shared" ref="AY399:AY410" si="813">+AM399</f>
        <v>0</v>
      </c>
      <c r="AZ399" s="489">
        <f t="shared" ref="AZ399:AZ405" si="814">+AX399+AY399</f>
        <v>1655264</v>
      </c>
      <c r="BA399" s="489">
        <f t="shared" ref="BA399:BA410" si="815">+AZ399*13</f>
        <v>21518432</v>
      </c>
    </row>
    <row r="400" spans="1:54" s="490" customFormat="1" ht="23.25" customHeight="1">
      <c r="A400" s="887">
        <v>2</v>
      </c>
      <c r="B400" s="581" t="s">
        <v>79</v>
      </c>
      <c r="C400" s="593"/>
      <c r="D400" s="593"/>
      <c r="E400" s="492" t="s">
        <v>3</v>
      </c>
      <c r="F400" s="888">
        <v>1</v>
      </c>
      <c r="G400" s="595">
        <v>6</v>
      </c>
      <c r="H400" s="462">
        <f t="shared" si="781"/>
        <v>12</v>
      </c>
      <c r="I400" s="457">
        <v>83200</v>
      </c>
      <c r="J400" s="457">
        <v>11</v>
      </c>
      <c r="K400" s="463">
        <f t="shared" si="782"/>
        <v>915200</v>
      </c>
      <c r="L400" s="463">
        <v>109824</v>
      </c>
      <c r="M400" s="463">
        <f t="shared" si="783"/>
        <v>503360.00000000006</v>
      </c>
      <c r="N400" s="573">
        <f t="shared" si="784"/>
        <v>1528384</v>
      </c>
      <c r="O400" s="457"/>
      <c r="P400" s="489">
        <f t="shared" si="785"/>
        <v>1528384</v>
      </c>
      <c r="Q400" s="489">
        <f t="shared" si="786"/>
        <v>19868992</v>
      </c>
      <c r="R400" s="885">
        <v>1</v>
      </c>
      <c r="S400" s="595">
        <f t="shared" si="787"/>
        <v>7</v>
      </c>
      <c r="T400" s="462">
        <f t="shared" si="788"/>
        <v>14</v>
      </c>
      <c r="U400" s="457">
        <v>83200</v>
      </c>
      <c r="V400" s="457">
        <f t="shared" si="789"/>
        <v>11</v>
      </c>
      <c r="W400" s="463">
        <f t="shared" si="790"/>
        <v>915200</v>
      </c>
      <c r="X400" s="463">
        <f t="shared" ref="X400:X410" si="816">IF((T400&lt;=30)*AND(W400*T400%&gt;L400),W400*T400%,IF((T400&gt;30)*AND(W400*30%&gt;L400),W400*30%,L400))</f>
        <v>128128.00000000001</v>
      </c>
      <c r="Y400" s="463">
        <f t="shared" si="791"/>
        <v>503360.00000000006</v>
      </c>
      <c r="Z400" s="463">
        <f t="shared" si="792"/>
        <v>1546688</v>
      </c>
      <c r="AA400" s="457">
        <f t="shared" si="793"/>
        <v>0</v>
      </c>
      <c r="AB400" s="489">
        <f t="shared" si="794"/>
        <v>1546688</v>
      </c>
      <c r="AC400" s="489">
        <f t="shared" si="795"/>
        <v>20106944</v>
      </c>
      <c r="AD400" s="885">
        <v>1</v>
      </c>
      <c r="AE400" s="595">
        <f t="shared" si="796"/>
        <v>8</v>
      </c>
      <c r="AF400" s="462">
        <f t="shared" si="797"/>
        <v>16</v>
      </c>
      <c r="AG400" s="457">
        <f t="shared" si="798"/>
        <v>83200</v>
      </c>
      <c r="AH400" s="457">
        <f t="shared" si="799"/>
        <v>11</v>
      </c>
      <c r="AI400" s="463">
        <f t="shared" si="800"/>
        <v>915200</v>
      </c>
      <c r="AJ400" s="463">
        <f t="shared" si="801"/>
        <v>146432</v>
      </c>
      <c r="AK400" s="463">
        <f t="shared" ref="AK400:AK405" si="817">+AI400*0.55</f>
        <v>503360.00000000006</v>
      </c>
      <c r="AL400" s="463">
        <f t="shared" si="802"/>
        <v>1564992</v>
      </c>
      <c r="AM400" s="457">
        <f t="shared" si="803"/>
        <v>0</v>
      </c>
      <c r="AN400" s="489">
        <f t="shared" si="804"/>
        <v>1564992</v>
      </c>
      <c r="AO400" s="489">
        <f t="shared" si="805"/>
        <v>20344896</v>
      </c>
      <c r="AP400" s="885">
        <v>1</v>
      </c>
      <c r="AQ400" s="595">
        <f t="shared" si="806"/>
        <v>9</v>
      </c>
      <c r="AR400" s="462">
        <f t="shared" si="807"/>
        <v>18</v>
      </c>
      <c r="AS400" s="457">
        <f t="shared" si="808"/>
        <v>83200</v>
      </c>
      <c r="AT400" s="457">
        <f t="shared" si="809"/>
        <v>11</v>
      </c>
      <c r="AU400" s="463">
        <f t="shared" si="810"/>
        <v>915200</v>
      </c>
      <c r="AV400" s="463">
        <f t="shared" si="811"/>
        <v>164736</v>
      </c>
      <c r="AW400" s="463">
        <f t="shared" ref="AW400:AW410" si="818">+AU400*0.55</f>
        <v>503360.00000000006</v>
      </c>
      <c r="AX400" s="463">
        <f t="shared" si="812"/>
        <v>1583296</v>
      </c>
      <c r="AY400" s="457">
        <f t="shared" si="813"/>
        <v>0</v>
      </c>
      <c r="AZ400" s="489">
        <f t="shared" si="814"/>
        <v>1583296</v>
      </c>
      <c r="BA400" s="489">
        <f t="shared" si="815"/>
        <v>20582848</v>
      </c>
    </row>
    <row r="401" spans="1:53" s="490" customFormat="1" ht="23.25" customHeight="1">
      <c r="A401" s="887">
        <v>3</v>
      </c>
      <c r="B401" s="581" t="s">
        <v>79</v>
      </c>
      <c r="C401" s="593"/>
      <c r="D401" s="593"/>
      <c r="E401" s="492" t="s">
        <v>3</v>
      </c>
      <c r="F401" s="888">
        <v>1</v>
      </c>
      <c r="G401" s="595">
        <v>6</v>
      </c>
      <c r="H401" s="462">
        <f t="shared" si="781"/>
        <v>12</v>
      </c>
      <c r="I401" s="457">
        <v>83200</v>
      </c>
      <c r="J401" s="457">
        <v>11</v>
      </c>
      <c r="K401" s="463">
        <f t="shared" si="782"/>
        <v>915200</v>
      </c>
      <c r="L401" s="463">
        <v>109824</v>
      </c>
      <c r="M401" s="463">
        <f t="shared" si="783"/>
        <v>503360.00000000006</v>
      </c>
      <c r="N401" s="573">
        <f t="shared" si="784"/>
        <v>1528384</v>
      </c>
      <c r="O401" s="457"/>
      <c r="P401" s="489">
        <f t="shared" si="785"/>
        <v>1528384</v>
      </c>
      <c r="Q401" s="489">
        <f t="shared" si="786"/>
        <v>19868992</v>
      </c>
      <c r="R401" s="885">
        <v>1</v>
      </c>
      <c r="S401" s="595">
        <f t="shared" si="787"/>
        <v>7</v>
      </c>
      <c r="T401" s="462">
        <f t="shared" si="788"/>
        <v>14</v>
      </c>
      <c r="U401" s="457">
        <v>83200</v>
      </c>
      <c r="V401" s="457">
        <f t="shared" si="789"/>
        <v>11</v>
      </c>
      <c r="W401" s="463">
        <f t="shared" si="790"/>
        <v>915200</v>
      </c>
      <c r="X401" s="463">
        <f t="shared" si="816"/>
        <v>128128.00000000001</v>
      </c>
      <c r="Y401" s="463">
        <f t="shared" si="791"/>
        <v>503360.00000000006</v>
      </c>
      <c r="Z401" s="463">
        <f t="shared" si="792"/>
        <v>1546688</v>
      </c>
      <c r="AA401" s="457">
        <f t="shared" si="793"/>
        <v>0</v>
      </c>
      <c r="AB401" s="489">
        <f t="shared" si="794"/>
        <v>1546688</v>
      </c>
      <c r="AC401" s="489">
        <f t="shared" si="795"/>
        <v>20106944</v>
      </c>
      <c r="AD401" s="885">
        <v>1</v>
      </c>
      <c r="AE401" s="595">
        <f t="shared" si="796"/>
        <v>8</v>
      </c>
      <c r="AF401" s="462">
        <f t="shared" si="797"/>
        <v>16</v>
      </c>
      <c r="AG401" s="457">
        <f t="shared" si="798"/>
        <v>83200</v>
      </c>
      <c r="AH401" s="457">
        <f t="shared" si="799"/>
        <v>11</v>
      </c>
      <c r="AI401" s="463">
        <f t="shared" si="800"/>
        <v>915200</v>
      </c>
      <c r="AJ401" s="463">
        <f t="shared" si="801"/>
        <v>146432</v>
      </c>
      <c r="AK401" s="463">
        <f t="shared" si="817"/>
        <v>503360.00000000006</v>
      </c>
      <c r="AL401" s="463">
        <f t="shared" si="802"/>
        <v>1564992</v>
      </c>
      <c r="AM401" s="457">
        <f t="shared" si="803"/>
        <v>0</v>
      </c>
      <c r="AN401" s="489">
        <f t="shared" si="804"/>
        <v>1564992</v>
      </c>
      <c r="AO401" s="489">
        <f t="shared" si="805"/>
        <v>20344896</v>
      </c>
      <c r="AP401" s="885">
        <v>1</v>
      </c>
      <c r="AQ401" s="595">
        <f t="shared" si="806"/>
        <v>9</v>
      </c>
      <c r="AR401" s="462">
        <f t="shared" si="807"/>
        <v>18</v>
      </c>
      <c r="AS401" s="457">
        <f t="shared" si="808"/>
        <v>83200</v>
      </c>
      <c r="AT401" s="457">
        <f t="shared" si="809"/>
        <v>11</v>
      </c>
      <c r="AU401" s="463">
        <f t="shared" si="810"/>
        <v>915200</v>
      </c>
      <c r="AV401" s="463">
        <f t="shared" si="811"/>
        <v>164736</v>
      </c>
      <c r="AW401" s="463">
        <f t="shared" si="818"/>
        <v>503360.00000000006</v>
      </c>
      <c r="AX401" s="463">
        <f t="shared" si="812"/>
        <v>1583296</v>
      </c>
      <c r="AY401" s="457">
        <f t="shared" si="813"/>
        <v>0</v>
      </c>
      <c r="AZ401" s="489">
        <f t="shared" si="814"/>
        <v>1583296</v>
      </c>
      <c r="BA401" s="489">
        <f t="shared" si="815"/>
        <v>20582848</v>
      </c>
    </row>
    <row r="402" spans="1:53" s="490" customFormat="1" ht="23.25" customHeight="1">
      <c r="A402" s="887">
        <v>4</v>
      </c>
      <c r="B402" s="579" t="s">
        <v>905</v>
      </c>
      <c r="C402" s="576" t="s">
        <v>2541</v>
      </c>
      <c r="D402" s="576">
        <v>1985</v>
      </c>
      <c r="E402" s="574" t="s">
        <v>575</v>
      </c>
      <c r="F402" s="884">
        <v>1</v>
      </c>
      <c r="G402" s="591">
        <v>8</v>
      </c>
      <c r="H402" s="570">
        <f t="shared" si="781"/>
        <v>16</v>
      </c>
      <c r="I402" s="571">
        <v>83200</v>
      </c>
      <c r="J402" s="571">
        <v>11</v>
      </c>
      <c r="K402" s="573">
        <f t="shared" si="782"/>
        <v>915200</v>
      </c>
      <c r="L402" s="573">
        <v>146432</v>
      </c>
      <c r="M402" s="573">
        <f t="shared" si="783"/>
        <v>503360.00000000006</v>
      </c>
      <c r="N402" s="573">
        <f t="shared" si="784"/>
        <v>1564992</v>
      </c>
      <c r="O402" s="571"/>
      <c r="P402" s="575">
        <f t="shared" si="785"/>
        <v>1564992</v>
      </c>
      <c r="Q402" s="575">
        <f t="shared" si="786"/>
        <v>20344896</v>
      </c>
      <c r="R402" s="885">
        <v>1</v>
      </c>
      <c r="S402" s="595">
        <f t="shared" si="787"/>
        <v>9</v>
      </c>
      <c r="T402" s="462">
        <f t="shared" si="788"/>
        <v>18</v>
      </c>
      <c r="U402" s="457">
        <v>83200</v>
      </c>
      <c r="V402" s="457">
        <f t="shared" si="789"/>
        <v>11</v>
      </c>
      <c r="W402" s="463">
        <f t="shared" si="790"/>
        <v>915200</v>
      </c>
      <c r="X402" s="463">
        <f t="shared" si="816"/>
        <v>164736</v>
      </c>
      <c r="Y402" s="463">
        <f t="shared" si="791"/>
        <v>503360.00000000006</v>
      </c>
      <c r="Z402" s="463">
        <f t="shared" si="792"/>
        <v>1583296</v>
      </c>
      <c r="AA402" s="457">
        <f t="shared" si="793"/>
        <v>0</v>
      </c>
      <c r="AB402" s="489">
        <f t="shared" si="794"/>
        <v>1583296</v>
      </c>
      <c r="AC402" s="489">
        <f t="shared" si="795"/>
        <v>20582848</v>
      </c>
      <c r="AD402" s="885">
        <v>1</v>
      </c>
      <c r="AE402" s="595">
        <f t="shared" si="796"/>
        <v>10</v>
      </c>
      <c r="AF402" s="462">
        <f t="shared" si="797"/>
        <v>20</v>
      </c>
      <c r="AG402" s="457">
        <f t="shared" si="798"/>
        <v>83200</v>
      </c>
      <c r="AH402" s="457">
        <f t="shared" si="799"/>
        <v>11</v>
      </c>
      <c r="AI402" s="463">
        <f t="shared" si="800"/>
        <v>915200</v>
      </c>
      <c r="AJ402" s="463">
        <f t="shared" si="801"/>
        <v>183040</v>
      </c>
      <c r="AK402" s="463">
        <f t="shared" si="817"/>
        <v>503360.00000000006</v>
      </c>
      <c r="AL402" s="463">
        <f t="shared" si="802"/>
        <v>1601600</v>
      </c>
      <c r="AM402" s="457">
        <f t="shared" si="803"/>
        <v>0</v>
      </c>
      <c r="AN402" s="489">
        <f t="shared" si="804"/>
        <v>1601600</v>
      </c>
      <c r="AO402" s="489">
        <f t="shared" si="805"/>
        <v>20820800</v>
      </c>
      <c r="AP402" s="885">
        <v>1</v>
      </c>
      <c r="AQ402" s="595">
        <f t="shared" si="806"/>
        <v>11</v>
      </c>
      <c r="AR402" s="462">
        <f t="shared" si="807"/>
        <v>22</v>
      </c>
      <c r="AS402" s="457">
        <f t="shared" si="808"/>
        <v>83200</v>
      </c>
      <c r="AT402" s="457">
        <f t="shared" si="809"/>
        <v>11</v>
      </c>
      <c r="AU402" s="463">
        <f t="shared" si="810"/>
        <v>915200</v>
      </c>
      <c r="AV402" s="463">
        <f t="shared" si="811"/>
        <v>201344</v>
      </c>
      <c r="AW402" s="463">
        <f t="shared" si="818"/>
        <v>503360.00000000006</v>
      </c>
      <c r="AX402" s="463">
        <f t="shared" si="812"/>
        <v>1619904</v>
      </c>
      <c r="AY402" s="457">
        <f t="shared" si="813"/>
        <v>0</v>
      </c>
      <c r="AZ402" s="489">
        <f t="shared" si="814"/>
        <v>1619904</v>
      </c>
      <c r="BA402" s="489">
        <f t="shared" si="815"/>
        <v>21058752</v>
      </c>
    </row>
    <row r="403" spans="1:53" s="490" customFormat="1" ht="23.25" customHeight="1">
      <c r="A403" s="887">
        <v>5</v>
      </c>
      <c r="B403" s="579" t="s">
        <v>115</v>
      </c>
      <c r="C403" s="576" t="s">
        <v>2540</v>
      </c>
      <c r="D403" s="576">
        <v>1987</v>
      </c>
      <c r="E403" s="574" t="s">
        <v>3</v>
      </c>
      <c r="F403" s="884">
        <v>1</v>
      </c>
      <c r="G403" s="591">
        <v>5</v>
      </c>
      <c r="H403" s="570">
        <f t="shared" si="781"/>
        <v>10</v>
      </c>
      <c r="I403" s="571">
        <v>83200</v>
      </c>
      <c r="J403" s="571">
        <v>11</v>
      </c>
      <c r="K403" s="573">
        <f t="shared" si="782"/>
        <v>915200</v>
      </c>
      <c r="L403" s="573">
        <v>91520</v>
      </c>
      <c r="M403" s="573">
        <f t="shared" si="783"/>
        <v>503360.00000000006</v>
      </c>
      <c r="N403" s="573">
        <f t="shared" si="784"/>
        <v>1510080</v>
      </c>
      <c r="O403" s="571"/>
      <c r="P403" s="575">
        <f t="shared" si="785"/>
        <v>1510080</v>
      </c>
      <c r="Q403" s="575">
        <f t="shared" si="786"/>
        <v>19631040</v>
      </c>
      <c r="R403" s="885">
        <v>1</v>
      </c>
      <c r="S403" s="595">
        <f t="shared" si="787"/>
        <v>6</v>
      </c>
      <c r="T403" s="462">
        <f t="shared" si="788"/>
        <v>12</v>
      </c>
      <c r="U403" s="457">
        <v>83200</v>
      </c>
      <c r="V403" s="457">
        <f t="shared" si="789"/>
        <v>11</v>
      </c>
      <c r="W403" s="463">
        <f t="shared" si="790"/>
        <v>915200</v>
      </c>
      <c r="X403" s="463">
        <f t="shared" si="816"/>
        <v>109824</v>
      </c>
      <c r="Y403" s="463">
        <f t="shared" si="791"/>
        <v>503360.00000000006</v>
      </c>
      <c r="Z403" s="463">
        <f t="shared" si="792"/>
        <v>1528384</v>
      </c>
      <c r="AA403" s="457">
        <f t="shared" si="793"/>
        <v>0</v>
      </c>
      <c r="AB403" s="489">
        <f t="shared" si="794"/>
        <v>1528384</v>
      </c>
      <c r="AC403" s="489">
        <f t="shared" si="795"/>
        <v>19868992</v>
      </c>
      <c r="AD403" s="885">
        <v>1</v>
      </c>
      <c r="AE403" s="595">
        <f t="shared" si="796"/>
        <v>7</v>
      </c>
      <c r="AF403" s="462">
        <f t="shared" si="797"/>
        <v>14</v>
      </c>
      <c r="AG403" s="457">
        <f t="shared" si="798"/>
        <v>83200</v>
      </c>
      <c r="AH403" s="457">
        <f t="shared" si="799"/>
        <v>11</v>
      </c>
      <c r="AI403" s="463">
        <f t="shared" si="800"/>
        <v>915200</v>
      </c>
      <c r="AJ403" s="463">
        <f t="shared" si="801"/>
        <v>128128.00000000001</v>
      </c>
      <c r="AK403" s="463">
        <f t="shared" si="817"/>
        <v>503360.00000000006</v>
      </c>
      <c r="AL403" s="463">
        <f t="shared" si="802"/>
        <v>1546688</v>
      </c>
      <c r="AM403" s="457">
        <f t="shared" si="803"/>
        <v>0</v>
      </c>
      <c r="AN403" s="489">
        <f t="shared" si="804"/>
        <v>1546688</v>
      </c>
      <c r="AO403" s="489">
        <f t="shared" si="805"/>
        <v>20106944</v>
      </c>
      <c r="AP403" s="885">
        <v>1</v>
      </c>
      <c r="AQ403" s="595">
        <f t="shared" si="806"/>
        <v>8</v>
      </c>
      <c r="AR403" s="462">
        <f t="shared" si="807"/>
        <v>16</v>
      </c>
      <c r="AS403" s="457">
        <f t="shared" si="808"/>
        <v>83200</v>
      </c>
      <c r="AT403" s="457">
        <f t="shared" si="809"/>
        <v>11</v>
      </c>
      <c r="AU403" s="463">
        <f t="shared" si="810"/>
        <v>915200</v>
      </c>
      <c r="AV403" s="463">
        <f t="shared" si="811"/>
        <v>146432</v>
      </c>
      <c r="AW403" s="463">
        <f t="shared" si="818"/>
        <v>503360.00000000006</v>
      </c>
      <c r="AX403" s="463">
        <f t="shared" si="812"/>
        <v>1564992</v>
      </c>
      <c r="AY403" s="457">
        <f t="shared" si="813"/>
        <v>0</v>
      </c>
      <c r="AZ403" s="489">
        <f t="shared" si="814"/>
        <v>1564992</v>
      </c>
      <c r="BA403" s="489">
        <f t="shared" si="815"/>
        <v>20344896</v>
      </c>
    </row>
    <row r="404" spans="1:53" s="490" customFormat="1" ht="23.25" customHeight="1">
      <c r="A404" s="887">
        <v>6</v>
      </c>
      <c r="B404" s="579" t="s">
        <v>1134</v>
      </c>
      <c r="C404" s="576" t="s">
        <v>2540</v>
      </c>
      <c r="D404" s="576">
        <v>1986</v>
      </c>
      <c r="E404" s="574" t="s">
        <v>3</v>
      </c>
      <c r="F404" s="884">
        <v>1</v>
      </c>
      <c r="G404" s="591">
        <v>5</v>
      </c>
      <c r="H404" s="570">
        <f t="shared" si="781"/>
        <v>10</v>
      </c>
      <c r="I404" s="571">
        <v>83200</v>
      </c>
      <c r="J404" s="571">
        <v>11</v>
      </c>
      <c r="K404" s="573">
        <f t="shared" si="782"/>
        <v>915200</v>
      </c>
      <c r="L404" s="573">
        <v>91520</v>
      </c>
      <c r="M404" s="573">
        <f t="shared" si="783"/>
        <v>503360.00000000006</v>
      </c>
      <c r="N404" s="573">
        <f t="shared" si="784"/>
        <v>1510080</v>
      </c>
      <c r="O404" s="571"/>
      <c r="P404" s="575">
        <f t="shared" si="785"/>
        <v>1510080</v>
      </c>
      <c r="Q404" s="575">
        <f t="shared" si="786"/>
        <v>19631040</v>
      </c>
      <c r="R404" s="885">
        <v>1</v>
      </c>
      <c r="S404" s="595">
        <f t="shared" si="787"/>
        <v>6</v>
      </c>
      <c r="T404" s="462">
        <f t="shared" si="788"/>
        <v>12</v>
      </c>
      <c r="U404" s="457">
        <v>83200</v>
      </c>
      <c r="V404" s="457">
        <f t="shared" si="789"/>
        <v>11</v>
      </c>
      <c r="W404" s="463">
        <f t="shared" si="790"/>
        <v>915200</v>
      </c>
      <c r="X404" s="463">
        <f t="shared" si="816"/>
        <v>109824</v>
      </c>
      <c r="Y404" s="463">
        <f t="shared" si="791"/>
        <v>503360.00000000006</v>
      </c>
      <c r="Z404" s="463">
        <f t="shared" si="792"/>
        <v>1528384</v>
      </c>
      <c r="AA404" s="457">
        <f t="shared" si="793"/>
        <v>0</v>
      </c>
      <c r="AB404" s="489">
        <f t="shared" si="794"/>
        <v>1528384</v>
      </c>
      <c r="AC404" s="489">
        <f t="shared" si="795"/>
        <v>19868992</v>
      </c>
      <c r="AD404" s="885">
        <v>1</v>
      </c>
      <c r="AE404" s="595">
        <f t="shared" si="796"/>
        <v>7</v>
      </c>
      <c r="AF404" s="462">
        <f t="shared" si="797"/>
        <v>14</v>
      </c>
      <c r="AG404" s="457">
        <f t="shared" si="798"/>
        <v>83200</v>
      </c>
      <c r="AH404" s="457">
        <f t="shared" si="799"/>
        <v>11</v>
      </c>
      <c r="AI404" s="463">
        <f t="shared" si="800"/>
        <v>915200</v>
      </c>
      <c r="AJ404" s="463">
        <f t="shared" si="801"/>
        <v>128128.00000000001</v>
      </c>
      <c r="AK404" s="463">
        <f t="shared" si="817"/>
        <v>503360.00000000006</v>
      </c>
      <c r="AL404" s="463">
        <f t="shared" si="802"/>
        <v>1546688</v>
      </c>
      <c r="AM404" s="457">
        <f t="shared" si="803"/>
        <v>0</v>
      </c>
      <c r="AN404" s="489">
        <f t="shared" si="804"/>
        <v>1546688</v>
      </c>
      <c r="AO404" s="489">
        <f t="shared" si="805"/>
        <v>20106944</v>
      </c>
      <c r="AP404" s="885">
        <v>1</v>
      </c>
      <c r="AQ404" s="595">
        <f t="shared" si="806"/>
        <v>8</v>
      </c>
      <c r="AR404" s="462">
        <f t="shared" si="807"/>
        <v>16</v>
      </c>
      <c r="AS404" s="457">
        <f t="shared" si="808"/>
        <v>83200</v>
      </c>
      <c r="AT404" s="457">
        <f t="shared" si="809"/>
        <v>11</v>
      </c>
      <c r="AU404" s="463">
        <f t="shared" si="810"/>
        <v>915200</v>
      </c>
      <c r="AV404" s="463">
        <f t="shared" si="811"/>
        <v>146432</v>
      </c>
      <c r="AW404" s="463">
        <f t="shared" si="818"/>
        <v>503360.00000000006</v>
      </c>
      <c r="AX404" s="463">
        <f t="shared" si="812"/>
        <v>1564992</v>
      </c>
      <c r="AY404" s="457">
        <f t="shared" si="813"/>
        <v>0</v>
      </c>
      <c r="AZ404" s="489">
        <f t="shared" si="814"/>
        <v>1564992</v>
      </c>
      <c r="BA404" s="489">
        <f t="shared" si="815"/>
        <v>20344896</v>
      </c>
    </row>
    <row r="405" spans="1:53" s="490" customFormat="1" ht="18" customHeight="1">
      <c r="A405" s="887">
        <v>7</v>
      </c>
      <c r="B405" s="579" t="s">
        <v>873</v>
      </c>
      <c r="C405" s="576" t="s">
        <v>2541</v>
      </c>
      <c r="D405" s="576">
        <v>1981</v>
      </c>
      <c r="E405" s="574" t="s">
        <v>575</v>
      </c>
      <c r="F405" s="884">
        <v>1</v>
      </c>
      <c r="G405" s="591">
        <v>8</v>
      </c>
      <c r="H405" s="570">
        <f t="shared" si="781"/>
        <v>16</v>
      </c>
      <c r="I405" s="571">
        <v>83200</v>
      </c>
      <c r="J405" s="571">
        <v>11</v>
      </c>
      <c r="K405" s="573">
        <f t="shared" si="782"/>
        <v>915200</v>
      </c>
      <c r="L405" s="573">
        <v>146432</v>
      </c>
      <c r="M405" s="573">
        <f t="shared" si="783"/>
        <v>503360.00000000006</v>
      </c>
      <c r="N405" s="573">
        <f t="shared" si="784"/>
        <v>1564992</v>
      </c>
      <c r="O405" s="571"/>
      <c r="P405" s="575">
        <f t="shared" si="785"/>
        <v>1564992</v>
      </c>
      <c r="Q405" s="575">
        <f t="shared" si="786"/>
        <v>20344896</v>
      </c>
      <c r="R405" s="885">
        <v>1</v>
      </c>
      <c r="S405" s="595">
        <f t="shared" si="787"/>
        <v>9</v>
      </c>
      <c r="T405" s="462">
        <f t="shared" si="788"/>
        <v>18</v>
      </c>
      <c r="U405" s="457">
        <v>83200</v>
      </c>
      <c r="V405" s="457">
        <f t="shared" si="789"/>
        <v>11</v>
      </c>
      <c r="W405" s="463">
        <f t="shared" si="790"/>
        <v>915200</v>
      </c>
      <c r="X405" s="463">
        <f t="shared" si="816"/>
        <v>164736</v>
      </c>
      <c r="Y405" s="463">
        <f t="shared" si="791"/>
        <v>503360.00000000006</v>
      </c>
      <c r="Z405" s="463">
        <f t="shared" si="792"/>
        <v>1583296</v>
      </c>
      <c r="AA405" s="457">
        <f t="shared" si="793"/>
        <v>0</v>
      </c>
      <c r="AB405" s="489">
        <f t="shared" si="794"/>
        <v>1583296</v>
      </c>
      <c r="AC405" s="489">
        <f t="shared" si="795"/>
        <v>20582848</v>
      </c>
      <c r="AD405" s="885">
        <v>1</v>
      </c>
      <c r="AE405" s="595">
        <f t="shared" si="796"/>
        <v>10</v>
      </c>
      <c r="AF405" s="462">
        <f t="shared" si="797"/>
        <v>20</v>
      </c>
      <c r="AG405" s="457">
        <f t="shared" si="798"/>
        <v>83200</v>
      </c>
      <c r="AH405" s="457">
        <f t="shared" si="799"/>
        <v>11</v>
      </c>
      <c r="AI405" s="463">
        <f t="shared" si="800"/>
        <v>915200</v>
      </c>
      <c r="AJ405" s="463">
        <f t="shared" si="801"/>
        <v>183040</v>
      </c>
      <c r="AK405" s="463">
        <f t="shared" si="817"/>
        <v>503360.00000000006</v>
      </c>
      <c r="AL405" s="463">
        <f t="shared" si="802"/>
        <v>1601600</v>
      </c>
      <c r="AM405" s="457">
        <f t="shared" si="803"/>
        <v>0</v>
      </c>
      <c r="AN405" s="489">
        <f t="shared" si="804"/>
        <v>1601600</v>
      </c>
      <c r="AO405" s="489">
        <f t="shared" si="805"/>
        <v>20820800</v>
      </c>
      <c r="AP405" s="885">
        <v>1</v>
      </c>
      <c r="AQ405" s="595">
        <f t="shared" si="806"/>
        <v>11</v>
      </c>
      <c r="AR405" s="462">
        <f t="shared" si="807"/>
        <v>22</v>
      </c>
      <c r="AS405" s="457">
        <f t="shared" si="808"/>
        <v>83200</v>
      </c>
      <c r="AT405" s="457">
        <f t="shared" si="809"/>
        <v>11</v>
      </c>
      <c r="AU405" s="463">
        <f t="shared" si="810"/>
        <v>915200</v>
      </c>
      <c r="AV405" s="463">
        <f t="shared" si="811"/>
        <v>201344</v>
      </c>
      <c r="AW405" s="463">
        <f t="shared" si="818"/>
        <v>503360.00000000006</v>
      </c>
      <c r="AX405" s="463">
        <f t="shared" si="812"/>
        <v>1619904</v>
      </c>
      <c r="AY405" s="457">
        <f t="shared" si="813"/>
        <v>0</v>
      </c>
      <c r="AZ405" s="489">
        <f t="shared" si="814"/>
        <v>1619904</v>
      </c>
      <c r="BA405" s="489">
        <f t="shared" si="815"/>
        <v>21058752</v>
      </c>
    </row>
    <row r="406" spans="1:53" s="490" customFormat="1" ht="23.25" customHeight="1">
      <c r="A406" s="887">
        <v>8</v>
      </c>
      <c r="B406" s="579" t="s">
        <v>513</v>
      </c>
      <c r="C406" s="576" t="s">
        <v>2541</v>
      </c>
      <c r="D406" s="576">
        <v>1971</v>
      </c>
      <c r="E406" s="574" t="s">
        <v>2559</v>
      </c>
      <c r="F406" s="884">
        <v>1</v>
      </c>
      <c r="G406" s="591">
        <v>19</v>
      </c>
      <c r="H406" s="570">
        <f>+G406*2</f>
        <v>38</v>
      </c>
      <c r="I406" s="571">
        <v>83200</v>
      </c>
      <c r="J406" s="571">
        <v>12</v>
      </c>
      <c r="K406" s="573">
        <f t="shared" si="782"/>
        <v>998400</v>
      </c>
      <c r="L406" s="573">
        <v>274560</v>
      </c>
      <c r="M406" s="573">
        <f>915200*0.55</f>
        <v>503360.00000000006</v>
      </c>
      <c r="N406" s="573">
        <f t="shared" si="784"/>
        <v>1776320</v>
      </c>
      <c r="O406" s="571"/>
      <c r="P406" s="575">
        <f>+N406+O406</f>
        <v>1776320</v>
      </c>
      <c r="Q406" s="575">
        <f t="shared" si="786"/>
        <v>23092160</v>
      </c>
      <c r="R406" s="885">
        <v>1</v>
      </c>
      <c r="S406" s="595">
        <f t="shared" si="787"/>
        <v>20</v>
      </c>
      <c r="T406" s="462">
        <f>+S406*2</f>
        <v>40</v>
      </c>
      <c r="U406" s="457">
        <v>83200</v>
      </c>
      <c r="V406" s="457">
        <f t="shared" si="789"/>
        <v>12</v>
      </c>
      <c r="W406" s="463">
        <f t="shared" si="790"/>
        <v>998400</v>
      </c>
      <c r="X406" s="463">
        <f t="shared" si="816"/>
        <v>299520</v>
      </c>
      <c r="Y406" s="573">
        <f>915200*0.55</f>
        <v>503360.00000000006</v>
      </c>
      <c r="Z406" s="463">
        <f t="shared" si="792"/>
        <v>1801280</v>
      </c>
      <c r="AA406" s="457">
        <f t="shared" si="793"/>
        <v>0</v>
      </c>
      <c r="AB406" s="489">
        <f>+Z406+AA406</f>
        <v>1801280</v>
      </c>
      <c r="AC406" s="489">
        <f t="shared" si="795"/>
        <v>23416640</v>
      </c>
      <c r="AD406" s="885">
        <v>1</v>
      </c>
      <c r="AE406" s="595">
        <f t="shared" si="796"/>
        <v>21</v>
      </c>
      <c r="AF406" s="462">
        <f>+AE406*2</f>
        <v>42</v>
      </c>
      <c r="AG406" s="457">
        <f t="shared" si="798"/>
        <v>83200</v>
      </c>
      <c r="AH406" s="457">
        <f t="shared" si="799"/>
        <v>12</v>
      </c>
      <c r="AI406" s="463">
        <f t="shared" si="800"/>
        <v>998400</v>
      </c>
      <c r="AJ406" s="463">
        <f t="shared" si="801"/>
        <v>299520</v>
      </c>
      <c r="AK406" s="573">
        <f>915200*0.55</f>
        <v>503360.00000000006</v>
      </c>
      <c r="AL406" s="463">
        <f t="shared" si="802"/>
        <v>1801280</v>
      </c>
      <c r="AM406" s="457">
        <f t="shared" si="803"/>
        <v>0</v>
      </c>
      <c r="AN406" s="489">
        <f>+AL406+AM406</f>
        <v>1801280</v>
      </c>
      <c r="AO406" s="489">
        <f t="shared" si="805"/>
        <v>23416640</v>
      </c>
      <c r="AP406" s="885">
        <v>1</v>
      </c>
      <c r="AQ406" s="595">
        <f t="shared" si="806"/>
        <v>22</v>
      </c>
      <c r="AR406" s="462">
        <f>+AQ406*2</f>
        <v>44</v>
      </c>
      <c r="AS406" s="457">
        <f t="shared" si="808"/>
        <v>83200</v>
      </c>
      <c r="AT406" s="457">
        <f t="shared" si="809"/>
        <v>12</v>
      </c>
      <c r="AU406" s="463">
        <f t="shared" si="810"/>
        <v>998400</v>
      </c>
      <c r="AV406" s="463">
        <f t="shared" si="811"/>
        <v>299520</v>
      </c>
      <c r="AW406" s="573">
        <f>915200*0.55</f>
        <v>503360.00000000006</v>
      </c>
      <c r="AX406" s="463">
        <f t="shared" si="812"/>
        <v>1801280</v>
      </c>
      <c r="AY406" s="457">
        <f t="shared" si="813"/>
        <v>0</v>
      </c>
      <c r="AZ406" s="489">
        <f>+AX406+AY406</f>
        <v>1801280</v>
      </c>
      <c r="BA406" s="489">
        <f t="shared" si="815"/>
        <v>23416640</v>
      </c>
    </row>
    <row r="407" spans="1:53" s="490" customFormat="1" ht="23.25" customHeight="1">
      <c r="A407" s="887">
        <v>9</v>
      </c>
      <c r="B407" s="579" t="s">
        <v>2560</v>
      </c>
      <c r="C407" s="576" t="s">
        <v>2541</v>
      </c>
      <c r="D407" s="576">
        <v>1989</v>
      </c>
      <c r="E407" s="574" t="s">
        <v>3</v>
      </c>
      <c r="F407" s="884">
        <v>1</v>
      </c>
      <c r="G407" s="591">
        <v>3</v>
      </c>
      <c r="H407" s="570">
        <f>+G407*2</f>
        <v>6</v>
      </c>
      <c r="I407" s="571">
        <v>83200</v>
      </c>
      <c r="J407" s="571">
        <v>11</v>
      </c>
      <c r="K407" s="573">
        <f t="shared" si="782"/>
        <v>915200</v>
      </c>
      <c r="L407" s="573">
        <v>54912</v>
      </c>
      <c r="M407" s="573">
        <f>+K407*0.55</f>
        <v>503360.00000000006</v>
      </c>
      <c r="N407" s="573">
        <f t="shared" si="784"/>
        <v>1473472</v>
      </c>
      <c r="O407" s="571"/>
      <c r="P407" s="575">
        <f>+N407+O407</f>
        <v>1473472</v>
      </c>
      <c r="Q407" s="575">
        <f t="shared" si="786"/>
        <v>19155136</v>
      </c>
      <c r="R407" s="885">
        <v>1</v>
      </c>
      <c r="S407" s="595">
        <f t="shared" si="787"/>
        <v>4</v>
      </c>
      <c r="T407" s="462">
        <f>+S407*2</f>
        <v>8</v>
      </c>
      <c r="U407" s="457">
        <v>83200</v>
      </c>
      <c r="V407" s="457">
        <f t="shared" si="789"/>
        <v>11</v>
      </c>
      <c r="W407" s="463">
        <f t="shared" si="790"/>
        <v>915200</v>
      </c>
      <c r="X407" s="463">
        <f t="shared" si="816"/>
        <v>73216</v>
      </c>
      <c r="Y407" s="463">
        <f>+W407*0.55</f>
        <v>503360.00000000006</v>
      </c>
      <c r="Z407" s="463">
        <f t="shared" si="792"/>
        <v>1491776</v>
      </c>
      <c r="AA407" s="457">
        <f t="shared" si="793"/>
        <v>0</v>
      </c>
      <c r="AB407" s="489">
        <f>+Z407+AA407</f>
        <v>1491776</v>
      </c>
      <c r="AC407" s="489">
        <f t="shared" si="795"/>
        <v>19393088</v>
      </c>
      <c r="AD407" s="885">
        <v>1</v>
      </c>
      <c r="AE407" s="595">
        <f t="shared" si="796"/>
        <v>5</v>
      </c>
      <c r="AF407" s="462">
        <f>+AE407*2</f>
        <v>10</v>
      </c>
      <c r="AG407" s="457">
        <f t="shared" si="798"/>
        <v>83200</v>
      </c>
      <c r="AH407" s="457">
        <f t="shared" si="799"/>
        <v>11</v>
      </c>
      <c r="AI407" s="463">
        <f t="shared" si="800"/>
        <v>915200</v>
      </c>
      <c r="AJ407" s="463">
        <f t="shared" si="801"/>
        <v>91520</v>
      </c>
      <c r="AK407" s="463">
        <f>+AI407*0.55</f>
        <v>503360.00000000006</v>
      </c>
      <c r="AL407" s="463">
        <f t="shared" si="802"/>
        <v>1510080</v>
      </c>
      <c r="AM407" s="457">
        <f t="shared" si="803"/>
        <v>0</v>
      </c>
      <c r="AN407" s="489">
        <f>+AL407+AM407</f>
        <v>1510080</v>
      </c>
      <c r="AO407" s="489">
        <f t="shared" si="805"/>
        <v>19631040</v>
      </c>
      <c r="AP407" s="885">
        <v>1</v>
      </c>
      <c r="AQ407" s="595">
        <f t="shared" si="806"/>
        <v>6</v>
      </c>
      <c r="AR407" s="462">
        <f>+AQ407*2</f>
        <v>12</v>
      </c>
      <c r="AS407" s="457">
        <f t="shared" si="808"/>
        <v>83200</v>
      </c>
      <c r="AT407" s="457">
        <f t="shared" si="809"/>
        <v>11</v>
      </c>
      <c r="AU407" s="463">
        <f t="shared" si="810"/>
        <v>915200</v>
      </c>
      <c r="AV407" s="463">
        <f t="shared" si="811"/>
        <v>109824</v>
      </c>
      <c r="AW407" s="463">
        <f t="shared" si="818"/>
        <v>503360.00000000006</v>
      </c>
      <c r="AX407" s="463">
        <f t="shared" si="812"/>
        <v>1528384</v>
      </c>
      <c r="AY407" s="457">
        <f t="shared" si="813"/>
        <v>0</v>
      </c>
      <c r="AZ407" s="489">
        <f>+AX407+AY407</f>
        <v>1528384</v>
      </c>
      <c r="BA407" s="489">
        <f t="shared" si="815"/>
        <v>19868992</v>
      </c>
    </row>
    <row r="408" spans="1:53" s="490" customFormat="1" ht="23.25" customHeight="1">
      <c r="A408" s="887">
        <v>10</v>
      </c>
      <c r="B408" s="579" t="s">
        <v>2561</v>
      </c>
      <c r="C408" s="576" t="s">
        <v>2541</v>
      </c>
      <c r="D408" s="576">
        <v>1989</v>
      </c>
      <c r="E408" s="574" t="s">
        <v>3</v>
      </c>
      <c r="F408" s="884">
        <v>1</v>
      </c>
      <c r="G408" s="591">
        <v>1</v>
      </c>
      <c r="H408" s="570">
        <f>+G408*2</f>
        <v>2</v>
      </c>
      <c r="I408" s="571">
        <v>83200</v>
      </c>
      <c r="J408" s="571">
        <v>11</v>
      </c>
      <c r="K408" s="573">
        <f t="shared" si="782"/>
        <v>915200</v>
      </c>
      <c r="L408" s="573">
        <v>18304</v>
      </c>
      <c r="M408" s="573">
        <f>+K408*0.55</f>
        <v>503360.00000000006</v>
      </c>
      <c r="N408" s="573">
        <f t="shared" si="784"/>
        <v>1436864</v>
      </c>
      <c r="O408" s="571"/>
      <c r="P408" s="575">
        <f>+N408+O408</f>
        <v>1436864</v>
      </c>
      <c r="Q408" s="575">
        <f t="shared" si="786"/>
        <v>18679232</v>
      </c>
      <c r="R408" s="885">
        <v>1</v>
      </c>
      <c r="S408" s="595">
        <f t="shared" si="787"/>
        <v>2</v>
      </c>
      <c r="T408" s="462">
        <f>+S408*2</f>
        <v>4</v>
      </c>
      <c r="U408" s="457">
        <v>83200</v>
      </c>
      <c r="V408" s="457">
        <f t="shared" si="789"/>
        <v>11</v>
      </c>
      <c r="W408" s="463">
        <f t="shared" si="790"/>
        <v>915200</v>
      </c>
      <c r="X408" s="463">
        <f t="shared" si="816"/>
        <v>36608</v>
      </c>
      <c r="Y408" s="463">
        <f>+W408*0.55</f>
        <v>503360.00000000006</v>
      </c>
      <c r="Z408" s="463">
        <f t="shared" si="792"/>
        <v>1455168</v>
      </c>
      <c r="AA408" s="457">
        <f t="shared" si="793"/>
        <v>0</v>
      </c>
      <c r="AB408" s="489">
        <f>+Z408+AA408</f>
        <v>1455168</v>
      </c>
      <c r="AC408" s="489">
        <f t="shared" si="795"/>
        <v>18917184</v>
      </c>
      <c r="AD408" s="885">
        <v>1</v>
      </c>
      <c r="AE408" s="595">
        <f t="shared" si="796"/>
        <v>3</v>
      </c>
      <c r="AF408" s="462">
        <f>+AE408*2</f>
        <v>6</v>
      </c>
      <c r="AG408" s="457">
        <f t="shared" si="798"/>
        <v>83200</v>
      </c>
      <c r="AH408" s="457">
        <f t="shared" si="799"/>
        <v>11</v>
      </c>
      <c r="AI408" s="463">
        <f t="shared" si="800"/>
        <v>915200</v>
      </c>
      <c r="AJ408" s="463">
        <f t="shared" si="801"/>
        <v>54912</v>
      </c>
      <c r="AK408" s="463">
        <f>+AI408*0.55</f>
        <v>503360.00000000006</v>
      </c>
      <c r="AL408" s="463">
        <f t="shared" si="802"/>
        <v>1473472</v>
      </c>
      <c r="AM408" s="457">
        <f t="shared" si="803"/>
        <v>0</v>
      </c>
      <c r="AN408" s="489">
        <f>+AL408+AM408</f>
        <v>1473472</v>
      </c>
      <c r="AO408" s="489">
        <f t="shared" si="805"/>
        <v>19155136</v>
      </c>
      <c r="AP408" s="885">
        <v>1</v>
      </c>
      <c r="AQ408" s="595">
        <f t="shared" si="806"/>
        <v>4</v>
      </c>
      <c r="AR408" s="462">
        <f>+AQ408*2</f>
        <v>8</v>
      </c>
      <c r="AS408" s="457">
        <f t="shared" si="808"/>
        <v>83200</v>
      </c>
      <c r="AT408" s="457">
        <f t="shared" si="809"/>
        <v>11</v>
      </c>
      <c r="AU408" s="463">
        <f t="shared" si="810"/>
        <v>915200</v>
      </c>
      <c r="AV408" s="463">
        <f t="shared" si="811"/>
        <v>73216</v>
      </c>
      <c r="AW408" s="463">
        <f t="shared" si="818"/>
        <v>503360.00000000006</v>
      </c>
      <c r="AX408" s="463">
        <f t="shared" si="812"/>
        <v>1491776</v>
      </c>
      <c r="AY408" s="457">
        <f t="shared" si="813"/>
        <v>0</v>
      </c>
      <c r="AZ408" s="489">
        <f>+AX408+AY408</f>
        <v>1491776</v>
      </c>
      <c r="BA408" s="489">
        <f t="shared" si="815"/>
        <v>19393088</v>
      </c>
    </row>
    <row r="409" spans="1:53" s="490" customFormat="1" ht="23.25" customHeight="1">
      <c r="A409" s="887">
        <v>11</v>
      </c>
      <c r="B409" s="579" t="s">
        <v>79</v>
      </c>
      <c r="C409" s="576"/>
      <c r="D409" s="576"/>
      <c r="E409" s="574" t="s">
        <v>3</v>
      </c>
      <c r="F409" s="884">
        <v>1</v>
      </c>
      <c r="G409" s="591">
        <v>6</v>
      </c>
      <c r="H409" s="570">
        <f>+G409*2</f>
        <v>12</v>
      </c>
      <c r="I409" s="571">
        <v>83200</v>
      </c>
      <c r="J409" s="571">
        <v>11</v>
      </c>
      <c r="K409" s="573">
        <f t="shared" si="782"/>
        <v>915200</v>
      </c>
      <c r="L409" s="573">
        <v>109824</v>
      </c>
      <c r="M409" s="573">
        <f>+K409*0.55</f>
        <v>503360.00000000006</v>
      </c>
      <c r="N409" s="573">
        <f t="shared" si="784"/>
        <v>1528384</v>
      </c>
      <c r="O409" s="571"/>
      <c r="P409" s="575">
        <f>+N409+O409</f>
        <v>1528384</v>
      </c>
      <c r="Q409" s="575">
        <f t="shared" si="786"/>
        <v>19868992</v>
      </c>
      <c r="R409" s="885">
        <v>1</v>
      </c>
      <c r="S409" s="595">
        <f t="shared" si="787"/>
        <v>7</v>
      </c>
      <c r="T409" s="462">
        <f>+S409*2</f>
        <v>14</v>
      </c>
      <c r="U409" s="457">
        <v>83200</v>
      </c>
      <c r="V409" s="457">
        <f t="shared" si="789"/>
        <v>11</v>
      </c>
      <c r="W409" s="463">
        <f t="shared" si="790"/>
        <v>915200</v>
      </c>
      <c r="X409" s="463">
        <f t="shared" si="816"/>
        <v>128128.00000000001</v>
      </c>
      <c r="Y409" s="463">
        <f>+W409*0.55</f>
        <v>503360.00000000006</v>
      </c>
      <c r="Z409" s="463">
        <f t="shared" si="792"/>
        <v>1546688</v>
      </c>
      <c r="AA409" s="457">
        <f t="shared" si="793"/>
        <v>0</v>
      </c>
      <c r="AB409" s="489">
        <f>+Z409+AA409</f>
        <v>1546688</v>
      </c>
      <c r="AC409" s="489">
        <f t="shared" si="795"/>
        <v>20106944</v>
      </c>
      <c r="AD409" s="885">
        <v>1</v>
      </c>
      <c r="AE409" s="595">
        <f t="shared" si="796"/>
        <v>8</v>
      </c>
      <c r="AF409" s="462">
        <f>+AE409*2</f>
        <v>16</v>
      </c>
      <c r="AG409" s="457">
        <f t="shared" si="798"/>
        <v>83200</v>
      </c>
      <c r="AH409" s="457">
        <f t="shared" si="799"/>
        <v>11</v>
      </c>
      <c r="AI409" s="463">
        <f t="shared" si="800"/>
        <v>915200</v>
      </c>
      <c r="AJ409" s="463">
        <f t="shared" si="801"/>
        <v>146432</v>
      </c>
      <c r="AK409" s="463">
        <f>+AI409*0.55</f>
        <v>503360.00000000006</v>
      </c>
      <c r="AL409" s="463">
        <f t="shared" si="802"/>
        <v>1564992</v>
      </c>
      <c r="AM409" s="457">
        <f t="shared" si="803"/>
        <v>0</v>
      </c>
      <c r="AN409" s="489">
        <f>+AL409+AM409</f>
        <v>1564992</v>
      </c>
      <c r="AO409" s="489">
        <f t="shared" si="805"/>
        <v>20344896</v>
      </c>
      <c r="AP409" s="885">
        <v>1</v>
      </c>
      <c r="AQ409" s="595">
        <f t="shared" si="806"/>
        <v>9</v>
      </c>
      <c r="AR409" s="462">
        <f>+AQ409*2</f>
        <v>18</v>
      </c>
      <c r="AS409" s="457">
        <f t="shared" si="808"/>
        <v>83200</v>
      </c>
      <c r="AT409" s="457">
        <f t="shared" si="809"/>
        <v>11</v>
      </c>
      <c r="AU409" s="463">
        <f t="shared" si="810"/>
        <v>915200</v>
      </c>
      <c r="AV409" s="463">
        <f t="shared" si="811"/>
        <v>164736</v>
      </c>
      <c r="AW409" s="463">
        <f t="shared" si="818"/>
        <v>503360.00000000006</v>
      </c>
      <c r="AX409" s="463">
        <f t="shared" si="812"/>
        <v>1583296</v>
      </c>
      <c r="AY409" s="457">
        <f t="shared" si="813"/>
        <v>0</v>
      </c>
      <c r="AZ409" s="489">
        <f>+AX409+AY409</f>
        <v>1583296</v>
      </c>
      <c r="BA409" s="489">
        <f t="shared" si="815"/>
        <v>20582848</v>
      </c>
    </row>
    <row r="410" spans="1:53" s="490" customFormat="1" ht="23.25" customHeight="1">
      <c r="A410" s="887">
        <v>12</v>
      </c>
      <c r="B410" s="579" t="s">
        <v>79</v>
      </c>
      <c r="C410" s="576"/>
      <c r="D410" s="576"/>
      <c r="E410" s="574" t="s">
        <v>3</v>
      </c>
      <c r="F410" s="884">
        <v>1</v>
      </c>
      <c r="G410" s="591">
        <v>6</v>
      </c>
      <c r="H410" s="570">
        <f>+G410*2</f>
        <v>12</v>
      </c>
      <c r="I410" s="571">
        <v>83200</v>
      </c>
      <c r="J410" s="571">
        <v>11</v>
      </c>
      <c r="K410" s="573">
        <f t="shared" si="782"/>
        <v>915200</v>
      </c>
      <c r="L410" s="573">
        <v>109824</v>
      </c>
      <c r="M410" s="573">
        <f>+K410*0.55</f>
        <v>503360.00000000006</v>
      </c>
      <c r="N410" s="573">
        <f t="shared" si="784"/>
        <v>1528384</v>
      </c>
      <c r="O410" s="571"/>
      <c r="P410" s="575">
        <f>+N410+O410</f>
        <v>1528384</v>
      </c>
      <c r="Q410" s="575">
        <f t="shared" si="786"/>
        <v>19868992</v>
      </c>
      <c r="R410" s="885">
        <v>1</v>
      </c>
      <c r="S410" s="595">
        <f t="shared" si="787"/>
        <v>7</v>
      </c>
      <c r="T410" s="462">
        <f>+S410*2</f>
        <v>14</v>
      </c>
      <c r="U410" s="457">
        <v>83200</v>
      </c>
      <c r="V410" s="457">
        <f t="shared" si="789"/>
        <v>11</v>
      </c>
      <c r="W410" s="463">
        <f t="shared" si="790"/>
        <v>915200</v>
      </c>
      <c r="X410" s="463">
        <f t="shared" si="816"/>
        <v>128128.00000000001</v>
      </c>
      <c r="Y410" s="463">
        <f>+W410*0.55</f>
        <v>503360.00000000006</v>
      </c>
      <c r="Z410" s="463">
        <f t="shared" si="792"/>
        <v>1546688</v>
      </c>
      <c r="AA410" s="457">
        <f t="shared" si="793"/>
        <v>0</v>
      </c>
      <c r="AB410" s="489">
        <f>+Z410+AA410</f>
        <v>1546688</v>
      </c>
      <c r="AC410" s="489">
        <f t="shared" si="795"/>
        <v>20106944</v>
      </c>
      <c r="AD410" s="885">
        <v>1</v>
      </c>
      <c r="AE410" s="595">
        <f t="shared" si="796"/>
        <v>8</v>
      </c>
      <c r="AF410" s="462">
        <f>+AE410*2</f>
        <v>16</v>
      </c>
      <c r="AG410" s="457">
        <f t="shared" si="798"/>
        <v>83200</v>
      </c>
      <c r="AH410" s="457">
        <f t="shared" si="799"/>
        <v>11</v>
      </c>
      <c r="AI410" s="463">
        <f t="shared" si="800"/>
        <v>915200</v>
      </c>
      <c r="AJ410" s="463">
        <f t="shared" si="801"/>
        <v>146432</v>
      </c>
      <c r="AK410" s="463">
        <f>+AI410*0.55</f>
        <v>503360.00000000006</v>
      </c>
      <c r="AL410" s="463">
        <f t="shared" si="802"/>
        <v>1564992</v>
      </c>
      <c r="AM410" s="457">
        <f t="shared" si="803"/>
        <v>0</v>
      </c>
      <c r="AN410" s="489">
        <f>+AL410+AM410</f>
        <v>1564992</v>
      </c>
      <c r="AO410" s="489">
        <f t="shared" si="805"/>
        <v>20344896</v>
      </c>
      <c r="AP410" s="885">
        <v>1</v>
      </c>
      <c r="AQ410" s="595">
        <f t="shared" si="806"/>
        <v>9</v>
      </c>
      <c r="AR410" s="462">
        <f>+AQ410*2</f>
        <v>18</v>
      </c>
      <c r="AS410" s="457">
        <f t="shared" si="808"/>
        <v>83200</v>
      </c>
      <c r="AT410" s="457">
        <f t="shared" si="809"/>
        <v>11</v>
      </c>
      <c r="AU410" s="463">
        <f t="shared" si="810"/>
        <v>915200</v>
      </c>
      <c r="AV410" s="463">
        <f t="shared" si="811"/>
        <v>164736</v>
      </c>
      <c r="AW410" s="463">
        <f t="shared" si="818"/>
        <v>503360.00000000006</v>
      </c>
      <c r="AX410" s="463">
        <f t="shared" si="812"/>
        <v>1583296</v>
      </c>
      <c r="AY410" s="457">
        <f t="shared" si="813"/>
        <v>0</v>
      </c>
      <c r="AZ410" s="489">
        <f>+AX410+AY410</f>
        <v>1583296</v>
      </c>
      <c r="BA410" s="489">
        <f t="shared" si="815"/>
        <v>20582848</v>
      </c>
    </row>
    <row r="411" spans="1:53" s="454" customFormat="1" ht="14.25">
      <c r="A411" s="1028" t="s">
        <v>64</v>
      </c>
      <c r="B411" s="1028"/>
      <c r="C411" s="1028"/>
      <c r="D411" s="1028"/>
      <c r="E411" s="1028"/>
      <c r="F411" s="889">
        <f t="shared" ref="F411:H411" si="819">SUM(F399:F410)</f>
        <v>12</v>
      </c>
      <c r="G411" s="847">
        <f t="shared" si="819"/>
        <v>79</v>
      </c>
      <c r="H411" s="847">
        <f t="shared" si="819"/>
        <v>158</v>
      </c>
      <c r="I411" s="847">
        <f>SUM(I399:I410)</f>
        <v>998400</v>
      </c>
      <c r="J411" s="847">
        <f t="shared" ref="J411:BA411" si="820">SUM(J399:J410)</f>
        <v>133.5</v>
      </c>
      <c r="K411" s="847">
        <f t="shared" si="820"/>
        <v>11107200</v>
      </c>
      <c r="L411" s="847">
        <f t="shared" si="820"/>
        <v>1372800</v>
      </c>
      <c r="M411" s="847">
        <f t="shared" si="820"/>
        <v>6063200</v>
      </c>
      <c r="N411" s="847">
        <f t="shared" si="820"/>
        <v>18543200</v>
      </c>
      <c r="O411" s="847">
        <f t="shared" si="820"/>
        <v>0</v>
      </c>
      <c r="P411" s="847">
        <f t="shared" si="820"/>
        <v>18543200</v>
      </c>
      <c r="Q411" s="847">
        <f t="shared" si="820"/>
        <v>241061600</v>
      </c>
      <c r="R411" s="847">
        <f t="shared" si="820"/>
        <v>12</v>
      </c>
      <c r="S411" s="847">
        <f t="shared" si="820"/>
        <v>91</v>
      </c>
      <c r="T411" s="847">
        <f t="shared" si="820"/>
        <v>182</v>
      </c>
      <c r="U411" s="847">
        <f t="shared" si="820"/>
        <v>998400</v>
      </c>
      <c r="V411" s="847">
        <f t="shared" si="820"/>
        <v>133.5</v>
      </c>
      <c r="W411" s="847">
        <f t="shared" si="820"/>
        <v>11107200</v>
      </c>
      <c r="X411" s="847">
        <f t="shared" si="820"/>
        <v>1604928</v>
      </c>
      <c r="Y411" s="847">
        <f t="shared" si="820"/>
        <v>6063200</v>
      </c>
      <c r="Z411" s="847">
        <f t="shared" si="820"/>
        <v>18775328</v>
      </c>
      <c r="AA411" s="847">
        <f t="shared" si="820"/>
        <v>0</v>
      </c>
      <c r="AB411" s="847">
        <f t="shared" si="820"/>
        <v>18775328</v>
      </c>
      <c r="AC411" s="847">
        <f t="shared" si="820"/>
        <v>244079264</v>
      </c>
      <c r="AD411" s="847">
        <f t="shared" si="820"/>
        <v>12</v>
      </c>
      <c r="AE411" s="847">
        <f t="shared" si="820"/>
        <v>103</v>
      </c>
      <c r="AF411" s="847">
        <f t="shared" si="820"/>
        <v>206</v>
      </c>
      <c r="AG411" s="847">
        <f t="shared" si="820"/>
        <v>998400</v>
      </c>
      <c r="AH411" s="847">
        <f t="shared" si="820"/>
        <v>133.5</v>
      </c>
      <c r="AI411" s="847">
        <f t="shared" si="820"/>
        <v>11107200</v>
      </c>
      <c r="AJ411" s="847">
        <f t="shared" si="820"/>
        <v>1807104</v>
      </c>
      <c r="AK411" s="847">
        <f t="shared" si="820"/>
        <v>6063200</v>
      </c>
      <c r="AL411" s="847">
        <f t="shared" si="820"/>
        <v>18977504</v>
      </c>
      <c r="AM411" s="847">
        <f t="shared" si="820"/>
        <v>0</v>
      </c>
      <c r="AN411" s="847">
        <f t="shared" si="820"/>
        <v>18977504</v>
      </c>
      <c r="AO411" s="847">
        <f t="shared" si="820"/>
        <v>246707552</v>
      </c>
      <c r="AP411" s="847">
        <f t="shared" si="820"/>
        <v>12</v>
      </c>
      <c r="AQ411" s="847">
        <f t="shared" si="820"/>
        <v>115</v>
      </c>
      <c r="AR411" s="847">
        <f t="shared" si="820"/>
        <v>230</v>
      </c>
      <c r="AS411" s="847">
        <f t="shared" si="820"/>
        <v>998400</v>
      </c>
      <c r="AT411" s="847">
        <f t="shared" si="820"/>
        <v>133.5</v>
      </c>
      <c r="AU411" s="847">
        <f t="shared" si="820"/>
        <v>11107200</v>
      </c>
      <c r="AV411" s="847">
        <f t="shared" si="820"/>
        <v>2009280</v>
      </c>
      <c r="AW411" s="847">
        <f t="shared" si="820"/>
        <v>6063200</v>
      </c>
      <c r="AX411" s="847">
        <f t="shared" si="820"/>
        <v>19179680</v>
      </c>
      <c r="AY411" s="847">
        <f t="shared" si="820"/>
        <v>0</v>
      </c>
      <c r="AZ411" s="847">
        <f t="shared" si="820"/>
        <v>19179680</v>
      </c>
      <c r="BA411" s="847">
        <f t="shared" si="820"/>
        <v>249335840</v>
      </c>
    </row>
    <row r="412" spans="1:53" s="603" customFormat="1" ht="14.25">
      <c r="A412" s="500"/>
      <c r="B412" s="500"/>
      <c r="C412" s="500"/>
      <c r="D412" s="500"/>
      <c r="E412" s="500"/>
      <c r="F412" s="524"/>
      <c r="G412" s="500"/>
      <c r="H412" s="500"/>
      <c r="I412" s="500"/>
      <c r="J412" s="500"/>
      <c r="K412" s="500"/>
      <c r="L412" s="500"/>
      <c r="M412" s="500"/>
      <c r="N412" s="500"/>
      <c r="O412" s="500"/>
      <c r="P412" s="500"/>
      <c r="Q412" s="500"/>
      <c r="R412" s="524"/>
      <c r="S412" s="500"/>
      <c r="T412" s="500"/>
      <c r="U412" s="500"/>
      <c r="V412" s="500"/>
      <c r="W412" s="500"/>
      <c r="X412" s="500"/>
      <c r="Y412" s="500"/>
      <c r="Z412" s="500"/>
      <c r="AA412" s="500"/>
      <c r="AB412" s="500"/>
      <c r="AC412" s="500"/>
      <c r="AD412" s="524"/>
      <c r="AE412" s="500"/>
      <c r="AF412" s="500"/>
      <c r="AG412" s="500"/>
      <c r="AH412" s="500"/>
      <c r="AI412" s="500"/>
      <c r="AJ412" s="500"/>
      <c r="AK412" s="500"/>
      <c r="AL412" s="500"/>
      <c r="AM412" s="500"/>
      <c r="AN412" s="500"/>
      <c r="AO412" s="500"/>
      <c r="AP412" s="524"/>
      <c r="AQ412" s="500"/>
      <c r="AR412" s="500"/>
      <c r="AS412" s="500"/>
      <c r="AT412" s="500"/>
      <c r="AU412" s="500"/>
      <c r="AV412" s="500"/>
      <c r="AW412" s="500"/>
      <c r="AX412" s="500"/>
      <c r="AY412" s="500"/>
      <c r="AZ412" s="500"/>
      <c r="BA412" s="500"/>
    </row>
    <row r="413" spans="1:53" s="603" customFormat="1" ht="14.25">
      <c r="A413" s="500"/>
      <c r="B413" s="500"/>
      <c r="C413" s="500"/>
      <c r="D413" s="500"/>
      <c r="E413" s="500"/>
      <c r="F413" s="524"/>
      <c r="G413" s="500"/>
      <c r="H413" s="500"/>
      <c r="I413" s="500"/>
      <c r="J413" s="500"/>
      <c r="K413" s="500"/>
      <c r="L413" s="500"/>
      <c r="M413" s="500"/>
      <c r="N413" s="500"/>
      <c r="O413" s="500"/>
      <c r="P413" s="500"/>
      <c r="Q413" s="500"/>
      <c r="R413" s="524"/>
      <c r="S413" s="500"/>
      <c r="T413" s="500"/>
      <c r="U413" s="500"/>
      <c r="V413" s="500"/>
      <c r="W413" s="500"/>
      <c r="X413" s="500"/>
      <c r="Y413" s="500"/>
      <c r="Z413" s="500"/>
      <c r="AA413" s="500"/>
      <c r="AB413" s="500"/>
      <c r="AC413" s="500"/>
      <c r="AD413" s="524"/>
      <c r="AE413" s="500"/>
      <c r="AF413" s="500"/>
      <c r="AG413" s="500"/>
      <c r="AH413" s="500"/>
      <c r="AI413" s="500"/>
      <c r="AJ413" s="500"/>
      <c r="AK413" s="500"/>
      <c r="AL413" s="500"/>
      <c r="AM413" s="500"/>
      <c r="AN413" s="500"/>
      <c r="AO413" s="500"/>
      <c r="AP413" s="524"/>
      <c r="AQ413" s="500"/>
      <c r="AR413" s="500"/>
      <c r="AS413" s="500"/>
      <c r="AT413" s="500"/>
      <c r="AU413" s="500"/>
      <c r="AV413" s="500"/>
      <c r="AW413" s="500"/>
      <c r="AX413" s="500"/>
      <c r="AY413" s="500"/>
      <c r="AZ413" s="500"/>
      <c r="BA413" s="500"/>
    </row>
    <row r="414" spans="1:53" s="603" customFormat="1" ht="18" customHeight="1">
      <c r="A414" s="500"/>
      <c r="B414" s="500"/>
      <c r="C414" s="500"/>
      <c r="D414" s="500"/>
      <c r="E414" s="500"/>
      <c r="F414" s="524"/>
      <c r="G414" s="500"/>
      <c r="H414" s="500"/>
      <c r="I414" s="500"/>
      <c r="J414" s="500"/>
      <c r="K414" s="500"/>
      <c r="L414" s="500"/>
      <c r="M414" s="500"/>
      <c r="N414" s="500"/>
      <c r="O414" s="500"/>
      <c r="P414" s="500"/>
      <c r="Q414" s="500"/>
      <c r="R414" s="524"/>
      <c r="S414" s="500"/>
      <c r="T414" s="500"/>
      <c r="U414" s="500"/>
      <c r="V414" s="500"/>
      <c r="W414" s="500"/>
      <c r="X414" s="500"/>
      <c r="Y414" s="500"/>
      <c r="Z414" s="500"/>
      <c r="AA414" s="500"/>
      <c r="AB414" s="500"/>
      <c r="AC414" s="500"/>
      <c r="AD414" s="524"/>
      <c r="AE414" s="500"/>
      <c r="AF414" s="500"/>
      <c r="AG414" s="500"/>
      <c r="AH414" s="500"/>
      <c r="AI414" s="500"/>
      <c r="AJ414" s="500"/>
      <c r="AK414" s="500"/>
      <c r="AL414" s="500"/>
      <c r="AM414" s="500"/>
      <c r="AN414" s="500"/>
      <c r="AO414" s="500"/>
      <c r="AP414" s="524"/>
      <c r="AQ414" s="500"/>
      <c r="AR414" s="500"/>
      <c r="AS414" s="500"/>
      <c r="AT414" s="500"/>
      <c r="AU414" s="500"/>
      <c r="AV414" s="500"/>
      <c r="AW414" s="500"/>
      <c r="AX414" s="500"/>
      <c r="AY414" s="500"/>
      <c r="AZ414" s="500"/>
      <c r="BA414" s="500"/>
    </row>
    <row r="415" spans="1:53" s="506" customFormat="1" ht="30.75" customHeight="1">
      <c r="A415" s="1030" t="s">
        <v>615</v>
      </c>
      <c r="B415" s="1030"/>
      <c r="C415" s="1030"/>
      <c r="D415" s="1030"/>
      <c r="E415" s="1030"/>
      <c r="F415" s="1026" t="s">
        <v>2593</v>
      </c>
      <c r="G415" s="1026"/>
      <c r="H415" s="1026"/>
      <c r="I415" s="1026"/>
      <c r="J415" s="1026"/>
      <c r="K415" s="1026"/>
      <c r="L415" s="1026"/>
      <c r="M415" s="1026"/>
      <c r="N415" s="1026"/>
      <c r="O415" s="1026"/>
      <c r="P415" s="1026"/>
      <c r="Q415" s="1026"/>
      <c r="R415" s="1026" t="s">
        <v>2593</v>
      </c>
      <c r="S415" s="1026"/>
      <c r="T415" s="1026"/>
      <c r="U415" s="1026"/>
      <c r="V415" s="1026"/>
      <c r="W415" s="1026"/>
      <c r="X415" s="1026"/>
      <c r="Y415" s="1026"/>
      <c r="Z415" s="1026"/>
      <c r="AA415" s="1026"/>
      <c r="AB415" s="1026"/>
      <c r="AC415" s="1026"/>
      <c r="AD415" s="1026" t="s">
        <v>2593</v>
      </c>
      <c r="AE415" s="1026"/>
      <c r="AF415" s="1026"/>
      <c r="AG415" s="1026"/>
      <c r="AH415" s="1026"/>
      <c r="AI415" s="1026"/>
      <c r="AJ415" s="1026"/>
      <c r="AK415" s="1026"/>
      <c r="AL415" s="1026"/>
      <c r="AM415" s="1026"/>
      <c r="AN415" s="1026"/>
      <c r="AO415" s="1026"/>
      <c r="AP415" s="1026" t="s">
        <v>2593</v>
      </c>
      <c r="AQ415" s="1026"/>
      <c r="AR415" s="1026"/>
      <c r="AS415" s="1026"/>
      <c r="AT415" s="1026"/>
      <c r="AU415" s="1026"/>
      <c r="AV415" s="1026"/>
      <c r="AW415" s="1026"/>
      <c r="AX415" s="1026"/>
      <c r="AY415" s="1026"/>
      <c r="AZ415" s="1026"/>
      <c r="BA415" s="1026"/>
    </row>
    <row r="416" spans="1:53" s="507" customFormat="1" ht="25.5" customHeight="1">
      <c r="A416" s="1029" t="s">
        <v>22</v>
      </c>
      <c r="B416" s="1029"/>
      <c r="C416" s="1029"/>
      <c r="D416" s="1029"/>
      <c r="E416" s="1029"/>
      <c r="F416" s="1027" t="s">
        <v>1368</v>
      </c>
      <c r="G416" s="1027"/>
      <c r="H416" s="1027"/>
      <c r="I416" s="1027"/>
      <c r="J416" s="1027"/>
      <c r="K416" s="1027"/>
      <c r="L416" s="1027"/>
      <c r="M416" s="1027"/>
      <c r="N416" s="1027"/>
      <c r="O416" s="1027"/>
      <c r="P416" s="1027"/>
      <c r="Q416" s="1027"/>
      <c r="R416" s="1027" t="s">
        <v>1533</v>
      </c>
      <c r="S416" s="1027"/>
      <c r="T416" s="1027"/>
      <c r="U416" s="1027"/>
      <c r="V416" s="1027"/>
      <c r="W416" s="1027"/>
      <c r="X416" s="1027"/>
      <c r="Y416" s="1027"/>
      <c r="Z416" s="1027"/>
      <c r="AA416" s="1027"/>
      <c r="AB416" s="1027"/>
      <c r="AC416" s="1027"/>
      <c r="AD416" s="1027" t="s">
        <v>1743</v>
      </c>
      <c r="AE416" s="1027"/>
      <c r="AF416" s="1027"/>
      <c r="AG416" s="1027"/>
      <c r="AH416" s="1027"/>
      <c r="AI416" s="1027"/>
      <c r="AJ416" s="1027"/>
      <c r="AK416" s="1027"/>
      <c r="AL416" s="1027"/>
      <c r="AM416" s="1027"/>
      <c r="AN416" s="1027"/>
      <c r="AO416" s="1027"/>
      <c r="AP416" s="1027" t="s">
        <v>2520</v>
      </c>
      <c r="AQ416" s="1027"/>
      <c r="AR416" s="1027"/>
      <c r="AS416" s="1027"/>
      <c r="AT416" s="1027"/>
      <c r="AU416" s="1027"/>
      <c r="AV416" s="1027"/>
      <c r="AW416" s="1027"/>
      <c r="AX416" s="1027"/>
      <c r="AY416" s="1027"/>
      <c r="AZ416" s="1027"/>
      <c r="BA416" s="1027"/>
    </row>
    <row r="417" spans="1:53" s="540" customFormat="1" ht="94.5">
      <c r="A417" s="459" t="s">
        <v>10</v>
      </c>
      <c r="B417" s="539" t="s">
        <v>54</v>
      </c>
      <c r="C417" s="539" t="s">
        <v>2538</v>
      </c>
      <c r="D417" s="539" t="s">
        <v>2539</v>
      </c>
      <c r="E417" s="539" t="s">
        <v>55</v>
      </c>
      <c r="F417" s="555" t="s">
        <v>1</v>
      </c>
      <c r="G417" s="554" t="s">
        <v>482</v>
      </c>
      <c r="H417" s="554" t="s">
        <v>57</v>
      </c>
      <c r="I417" s="555" t="s">
        <v>62</v>
      </c>
      <c r="J417" s="590" t="s">
        <v>63</v>
      </c>
      <c r="K417" s="555" t="s">
        <v>483</v>
      </c>
      <c r="L417" s="555" t="s">
        <v>484</v>
      </c>
      <c r="M417" s="555" t="s">
        <v>2617</v>
      </c>
      <c r="N417" s="555" t="s">
        <v>2618</v>
      </c>
      <c r="O417" s="539" t="s">
        <v>684</v>
      </c>
      <c r="P417" s="539" t="s">
        <v>1370</v>
      </c>
      <c r="Q417" s="555" t="s">
        <v>1371</v>
      </c>
      <c r="R417" s="555"/>
      <c r="S417" s="554" t="str">
        <f>+G417</f>
        <v>Դատավորի ստաժ</v>
      </c>
      <c r="T417" s="554" t="str">
        <f>+H417</f>
        <v>Ստաժի %-ը</v>
      </c>
      <c r="U417" s="555" t="s">
        <v>62</v>
      </c>
      <c r="V417" s="590" t="s">
        <v>63</v>
      </c>
      <c r="W417" s="555" t="s">
        <v>483</v>
      </c>
      <c r="X417" s="555" t="s">
        <v>484</v>
      </c>
      <c r="Y417" s="555" t="s">
        <v>2617</v>
      </c>
      <c r="Z417" s="555" t="s">
        <v>2618</v>
      </c>
      <c r="AA417" s="539" t="s">
        <v>1639</v>
      </c>
      <c r="AB417" s="539" t="s">
        <v>1532</v>
      </c>
      <c r="AC417" s="555" t="s">
        <v>1531</v>
      </c>
      <c r="AD417" s="555"/>
      <c r="AE417" s="554" t="str">
        <f>+S417</f>
        <v>Դատավորի ստաժ</v>
      </c>
      <c r="AF417" s="554" t="str">
        <f>+T417</f>
        <v>Ստաժի %-ը</v>
      </c>
      <c r="AG417" s="555" t="s">
        <v>62</v>
      </c>
      <c r="AH417" s="590" t="s">
        <v>63</v>
      </c>
      <c r="AI417" s="555" t="s">
        <v>483</v>
      </c>
      <c r="AJ417" s="555" t="s">
        <v>484</v>
      </c>
      <c r="AK417" s="555" t="s">
        <v>2617</v>
      </c>
      <c r="AL417" s="555" t="s">
        <v>2618</v>
      </c>
      <c r="AM417" s="539" t="s">
        <v>1639</v>
      </c>
      <c r="AN417" s="539" t="s">
        <v>1741</v>
      </c>
      <c r="AO417" s="555" t="s">
        <v>1742</v>
      </c>
      <c r="AP417" s="555"/>
      <c r="AQ417" s="554" t="str">
        <f>+AE417</f>
        <v>Դատավորի ստաժ</v>
      </c>
      <c r="AR417" s="554" t="str">
        <f>+AF417</f>
        <v>Ստաժի %-ը</v>
      </c>
      <c r="AS417" s="555" t="s">
        <v>62</v>
      </c>
      <c r="AT417" s="590" t="s">
        <v>63</v>
      </c>
      <c r="AU417" s="555" t="s">
        <v>483</v>
      </c>
      <c r="AV417" s="555" t="s">
        <v>484</v>
      </c>
      <c r="AW417" s="555" t="s">
        <v>2617</v>
      </c>
      <c r="AX417" s="555" t="s">
        <v>2618</v>
      </c>
      <c r="AY417" s="539" t="s">
        <v>1639</v>
      </c>
      <c r="AZ417" s="539" t="s">
        <v>2521</v>
      </c>
      <c r="BA417" s="555" t="s">
        <v>2522</v>
      </c>
    </row>
    <row r="418" spans="1:53" s="490" customFormat="1" ht="27">
      <c r="A418" s="883">
        <v>1</v>
      </c>
      <c r="B418" s="577" t="s">
        <v>590</v>
      </c>
      <c r="C418" s="576" t="s">
        <v>2541</v>
      </c>
      <c r="D418" s="576">
        <v>1976</v>
      </c>
      <c r="E418" s="574" t="s">
        <v>492</v>
      </c>
      <c r="F418" s="884">
        <v>1</v>
      </c>
      <c r="G418" s="591">
        <v>14</v>
      </c>
      <c r="H418" s="570">
        <f>+G418*2</f>
        <v>28</v>
      </c>
      <c r="I418" s="571">
        <v>83200</v>
      </c>
      <c r="J418" s="571">
        <v>11</v>
      </c>
      <c r="K418" s="573">
        <f>+J418*I418</f>
        <v>915200</v>
      </c>
      <c r="L418" s="573">
        <v>256256.00000000003</v>
      </c>
      <c r="M418" s="573"/>
      <c r="N418" s="573">
        <f t="shared" ref="N418:N461" si="821">+K418+L418+M418</f>
        <v>1171456</v>
      </c>
      <c r="O418" s="588"/>
      <c r="P418" s="575">
        <f>+N418+O418</f>
        <v>1171456</v>
      </c>
      <c r="Q418" s="575">
        <f t="shared" ref="Q418:Q461" si="822">+P418*13</f>
        <v>15228928</v>
      </c>
      <c r="R418" s="885">
        <v>1</v>
      </c>
      <c r="S418" s="595">
        <f t="shared" ref="S418:S461" si="823">+G418+1</f>
        <v>15</v>
      </c>
      <c r="T418" s="462">
        <f>+S418*2</f>
        <v>30</v>
      </c>
      <c r="U418" s="457">
        <v>83200</v>
      </c>
      <c r="V418" s="457">
        <f t="shared" ref="V418:V461" si="824">+J418</f>
        <v>11</v>
      </c>
      <c r="W418" s="463">
        <f t="shared" ref="W418:W461" si="825">+U418*V418</f>
        <v>915200</v>
      </c>
      <c r="X418" s="463">
        <f>IF((T418&lt;=30)*AND(W418*T418%&gt;L418),W418*T418%,IF((T418&gt;30)*AND(W418*30%&gt;L418),W418*30%,L418))</f>
        <v>274560</v>
      </c>
      <c r="Y418" s="463"/>
      <c r="Z418" s="463">
        <f t="shared" ref="Z418:Z461" si="826">+W418+X418+Y418</f>
        <v>1189760</v>
      </c>
      <c r="AA418" s="457">
        <f t="shared" ref="AA418:AA461" si="827">+O418</f>
        <v>0</v>
      </c>
      <c r="AB418" s="489">
        <f>+Z418+AA418</f>
        <v>1189760</v>
      </c>
      <c r="AC418" s="489">
        <f t="shared" ref="AC418:AC461" si="828">+AB418*13</f>
        <v>15466880</v>
      </c>
      <c r="AD418" s="885">
        <v>1</v>
      </c>
      <c r="AE418" s="595">
        <f t="shared" ref="AE418:AE461" si="829">+S418+1</f>
        <v>16</v>
      </c>
      <c r="AF418" s="462">
        <f>+AE418*2</f>
        <v>32</v>
      </c>
      <c r="AG418" s="457">
        <f t="shared" ref="AG418:AG445" si="830">+U418</f>
        <v>83200</v>
      </c>
      <c r="AH418" s="457">
        <f t="shared" ref="AH418:AH445" si="831">+V418</f>
        <v>11</v>
      </c>
      <c r="AI418" s="463">
        <f t="shared" ref="AI418:AI461" si="832">+AG418*AH418</f>
        <v>915200</v>
      </c>
      <c r="AJ418" s="463">
        <f t="shared" ref="AJ418:AJ461" si="833">IF((AF418&lt;=30)*AND(AI418*AF418%&gt;X418),AI418*AF418%,IF((AF418&gt;30)*AND(AI418*30%&gt;X418),AI418*30%,X418))</f>
        <v>274560</v>
      </c>
      <c r="AK418" s="463"/>
      <c r="AL418" s="463">
        <f t="shared" ref="AL418:AL461" si="834">+AI418+AJ418+AK418</f>
        <v>1189760</v>
      </c>
      <c r="AM418" s="457">
        <f t="shared" ref="AM418:AM460" si="835">+AA418</f>
        <v>0</v>
      </c>
      <c r="AN418" s="489">
        <f>+AL418+AM418</f>
        <v>1189760</v>
      </c>
      <c r="AO418" s="489">
        <f t="shared" ref="AO418:AO461" si="836">+AN418*13</f>
        <v>15466880</v>
      </c>
      <c r="AP418" s="885">
        <v>1</v>
      </c>
      <c r="AQ418" s="595">
        <f t="shared" ref="AQ418:AQ461" si="837">+AE418+1</f>
        <v>17</v>
      </c>
      <c r="AR418" s="462">
        <f>+AQ418*2</f>
        <v>34</v>
      </c>
      <c r="AS418" s="457">
        <f t="shared" ref="AS418:AS445" si="838">+AG418</f>
        <v>83200</v>
      </c>
      <c r="AT418" s="457">
        <f t="shared" ref="AT418:AT461" si="839">+AH418</f>
        <v>11</v>
      </c>
      <c r="AU418" s="463">
        <f t="shared" ref="AU418:AU461" si="840">+AS418*AT418</f>
        <v>915200</v>
      </c>
      <c r="AV418" s="463">
        <f t="shared" ref="AV418:AV461" si="841">IF((AR418&lt;=30)*AND(AU418*AR418%&gt;AJ418),AU418*AR418%,IF((AR418&gt;30)*AND(AU418*30%&gt;AJ418),AU418*30%,AJ418))</f>
        <v>274560</v>
      </c>
      <c r="AW418" s="463"/>
      <c r="AX418" s="463">
        <f t="shared" ref="AX418:AX461" si="842">+AU418+AV418+AW418</f>
        <v>1189760</v>
      </c>
      <c r="AY418" s="457">
        <f t="shared" ref="AY418:AY461" si="843">+AM418</f>
        <v>0</v>
      </c>
      <c r="AZ418" s="489">
        <f>+AX418+AY418</f>
        <v>1189760</v>
      </c>
      <c r="BA418" s="489">
        <f t="shared" ref="BA418:BA461" si="844">+AZ418*13</f>
        <v>15466880</v>
      </c>
    </row>
    <row r="419" spans="1:53" s="490" customFormat="1" ht="23.25" customHeight="1">
      <c r="A419" s="883">
        <v>2</v>
      </c>
      <c r="B419" s="577" t="s">
        <v>1778</v>
      </c>
      <c r="C419" s="576" t="s">
        <v>2541</v>
      </c>
      <c r="D419" s="576">
        <v>1987</v>
      </c>
      <c r="E419" s="574" t="s">
        <v>575</v>
      </c>
      <c r="F419" s="884">
        <v>1</v>
      </c>
      <c r="G419" s="591">
        <v>2</v>
      </c>
      <c r="H419" s="570">
        <f t="shared" ref="H419:H432" si="845">+G419*2</f>
        <v>4</v>
      </c>
      <c r="I419" s="571">
        <v>83200</v>
      </c>
      <c r="J419" s="571">
        <v>10</v>
      </c>
      <c r="K419" s="573">
        <f t="shared" ref="K419:K432" si="846">+J419*I419</f>
        <v>832000</v>
      </c>
      <c r="L419" s="573">
        <v>33280</v>
      </c>
      <c r="M419" s="573"/>
      <c r="N419" s="573">
        <f t="shared" si="821"/>
        <v>865280</v>
      </c>
      <c r="O419" s="571"/>
      <c r="P419" s="575">
        <f t="shared" ref="P419:P432" si="847">+N419+O419</f>
        <v>865280</v>
      </c>
      <c r="Q419" s="575">
        <f t="shared" si="822"/>
        <v>11248640</v>
      </c>
      <c r="R419" s="885">
        <v>1</v>
      </c>
      <c r="S419" s="595">
        <f t="shared" si="823"/>
        <v>3</v>
      </c>
      <c r="T419" s="462">
        <f t="shared" ref="T419:T432" si="848">+S419*2</f>
        <v>6</v>
      </c>
      <c r="U419" s="457">
        <v>83200</v>
      </c>
      <c r="V419" s="457">
        <f t="shared" si="824"/>
        <v>10</v>
      </c>
      <c r="W419" s="463">
        <f t="shared" si="825"/>
        <v>832000</v>
      </c>
      <c r="X419" s="463">
        <f t="shared" ref="X419:X461" si="849">IF((T419&lt;=30)*AND(W419*T419%&gt;L419),W419*T419%,IF((T419&gt;30)*AND(W419*30%&gt;L419),W419*30%,L419))</f>
        <v>49920</v>
      </c>
      <c r="Y419" s="463"/>
      <c r="Z419" s="463">
        <f t="shared" si="826"/>
        <v>881920</v>
      </c>
      <c r="AA419" s="457">
        <f t="shared" si="827"/>
        <v>0</v>
      </c>
      <c r="AB419" s="489">
        <f t="shared" ref="AB419:AB432" si="850">+Z419+AA419</f>
        <v>881920</v>
      </c>
      <c r="AC419" s="489">
        <f t="shared" si="828"/>
        <v>11464960</v>
      </c>
      <c r="AD419" s="885">
        <v>1</v>
      </c>
      <c r="AE419" s="595">
        <f t="shared" si="829"/>
        <v>4</v>
      </c>
      <c r="AF419" s="462">
        <f t="shared" ref="AF419:AF432" si="851">+AE419*2</f>
        <v>8</v>
      </c>
      <c r="AG419" s="457">
        <f t="shared" si="830"/>
        <v>83200</v>
      </c>
      <c r="AH419" s="457">
        <f t="shared" si="831"/>
        <v>10</v>
      </c>
      <c r="AI419" s="463">
        <f t="shared" si="832"/>
        <v>832000</v>
      </c>
      <c r="AJ419" s="463">
        <f t="shared" si="833"/>
        <v>66560</v>
      </c>
      <c r="AK419" s="463"/>
      <c r="AL419" s="463">
        <f t="shared" si="834"/>
        <v>898560</v>
      </c>
      <c r="AM419" s="457">
        <f t="shared" si="835"/>
        <v>0</v>
      </c>
      <c r="AN419" s="489">
        <f t="shared" ref="AN419:AN432" si="852">+AL419+AM419</f>
        <v>898560</v>
      </c>
      <c r="AO419" s="489">
        <f t="shared" si="836"/>
        <v>11681280</v>
      </c>
      <c r="AP419" s="885">
        <v>1</v>
      </c>
      <c r="AQ419" s="595">
        <f t="shared" si="837"/>
        <v>5</v>
      </c>
      <c r="AR419" s="462">
        <f t="shared" ref="AR419:AR432" si="853">+AQ419*2</f>
        <v>10</v>
      </c>
      <c r="AS419" s="457">
        <f t="shared" si="838"/>
        <v>83200</v>
      </c>
      <c r="AT419" s="457">
        <f t="shared" si="839"/>
        <v>10</v>
      </c>
      <c r="AU419" s="463">
        <f t="shared" si="840"/>
        <v>832000</v>
      </c>
      <c r="AV419" s="463">
        <f t="shared" si="841"/>
        <v>83200</v>
      </c>
      <c r="AW419" s="463"/>
      <c r="AX419" s="463">
        <f t="shared" si="842"/>
        <v>915200</v>
      </c>
      <c r="AY419" s="457">
        <f t="shared" si="843"/>
        <v>0</v>
      </c>
      <c r="AZ419" s="489">
        <f t="shared" ref="AZ419:AZ432" si="854">+AX419+AY419</f>
        <v>915200</v>
      </c>
      <c r="BA419" s="489">
        <f t="shared" si="844"/>
        <v>11897600</v>
      </c>
    </row>
    <row r="420" spans="1:53" s="490" customFormat="1" ht="23.25" customHeight="1">
      <c r="A420" s="883">
        <v>3</v>
      </c>
      <c r="B420" s="572" t="s">
        <v>2595</v>
      </c>
      <c r="C420" s="576" t="s">
        <v>2541</v>
      </c>
      <c r="D420" s="576">
        <v>1962</v>
      </c>
      <c r="E420" s="574" t="s">
        <v>575</v>
      </c>
      <c r="F420" s="884">
        <v>1</v>
      </c>
      <c r="G420" s="591">
        <v>15</v>
      </c>
      <c r="H420" s="570">
        <f t="shared" si="845"/>
        <v>30</v>
      </c>
      <c r="I420" s="571">
        <v>83200</v>
      </c>
      <c r="J420" s="571">
        <v>10</v>
      </c>
      <c r="K420" s="573">
        <f t="shared" si="846"/>
        <v>832000</v>
      </c>
      <c r="L420" s="573">
        <v>249600</v>
      </c>
      <c r="M420" s="573"/>
      <c r="N420" s="573">
        <f t="shared" si="821"/>
        <v>1081600</v>
      </c>
      <c r="O420" s="571"/>
      <c r="P420" s="575">
        <f t="shared" si="847"/>
        <v>1081600</v>
      </c>
      <c r="Q420" s="575">
        <f t="shared" si="822"/>
        <v>14060800</v>
      </c>
      <c r="R420" s="885">
        <v>1</v>
      </c>
      <c r="S420" s="595">
        <f t="shared" si="823"/>
        <v>16</v>
      </c>
      <c r="T420" s="462">
        <f t="shared" si="848"/>
        <v>32</v>
      </c>
      <c r="U420" s="457">
        <v>83200</v>
      </c>
      <c r="V420" s="457">
        <f t="shared" si="824"/>
        <v>10</v>
      </c>
      <c r="W420" s="463">
        <f t="shared" si="825"/>
        <v>832000</v>
      </c>
      <c r="X420" s="463">
        <f t="shared" si="849"/>
        <v>249600</v>
      </c>
      <c r="Y420" s="463"/>
      <c r="Z420" s="463">
        <f t="shared" si="826"/>
        <v>1081600</v>
      </c>
      <c r="AA420" s="457">
        <f t="shared" si="827"/>
        <v>0</v>
      </c>
      <c r="AB420" s="489">
        <f t="shared" si="850"/>
        <v>1081600</v>
      </c>
      <c r="AC420" s="489">
        <f t="shared" si="828"/>
        <v>14060800</v>
      </c>
      <c r="AD420" s="885">
        <v>1</v>
      </c>
      <c r="AE420" s="595">
        <f t="shared" si="829"/>
        <v>17</v>
      </c>
      <c r="AF420" s="462">
        <f t="shared" si="851"/>
        <v>34</v>
      </c>
      <c r="AG420" s="457">
        <f t="shared" si="830"/>
        <v>83200</v>
      </c>
      <c r="AH420" s="457">
        <f t="shared" si="831"/>
        <v>10</v>
      </c>
      <c r="AI420" s="463">
        <f t="shared" si="832"/>
        <v>832000</v>
      </c>
      <c r="AJ420" s="463">
        <f t="shared" si="833"/>
        <v>249600</v>
      </c>
      <c r="AK420" s="463"/>
      <c r="AL420" s="463">
        <f t="shared" si="834"/>
        <v>1081600</v>
      </c>
      <c r="AM420" s="457">
        <f t="shared" si="835"/>
        <v>0</v>
      </c>
      <c r="AN420" s="489">
        <f t="shared" si="852"/>
        <v>1081600</v>
      </c>
      <c r="AO420" s="489">
        <f t="shared" si="836"/>
        <v>14060800</v>
      </c>
      <c r="AP420" s="885">
        <v>1</v>
      </c>
      <c r="AQ420" s="595">
        <f t="shared" si="837"/>
        <v>18</v>
      </c>
      <c r="AR420" s="462">
        <f t="shared" si="853"/>
        <v>36</v>
      </c>
      <c r="AS420" s="457">
        <f t="shared" si="838"/>
        <v>83200</v>
      </c>
      <c r="AT420" s="457">
        <f t="shared" si="839"/>
        <v>10</v>
      </c>
      <c r="AU420" s="463">
        <f t="shared" si="840"/>
        <v>832000</v>
      </c>
      <c r="AV420" s="463">
        <f t="shared" si="841"/>
        <v>249600</v>
      </c>
      <c r="AW420" s="463"/>
      <c r="AX420" s="463">
        <f t="shared" si="842"/>
        <v>1081600</v>
      </c>
      <c r="AY420" s="457">
        <f t="shared" si="843"/>
        <v>0</v>
      </c>
      <c r="AZ420" s="489">
        <f t="shared" si="854"/>
        <v>1081600</v>
      </c>
      <c r="BA420" s="489">
        <f t="shared" si="844"/>
        <v>14060800</v>
      </c>
    </row>
    <row r="421" spans="1:53" s="490" customFormat="1" ht="23.25" customHeight="1">
      <c r="A421" s="883">
        <v>4</v>
      </c>
      <c r="B421" s="572" t="s">
        <v>2596</v>
      </c>
      <c r="C421" s="576" t="s">
        <v>2541</v>
      </c>
      <c r="D421" s="576">
        <v>1964</v>
      </c>
      <c r="E421" s="574" t="s">
        <v>575</v>
      </c>
      <c r="F421" s="884">
        <v>1</v>
      </c>
      <c r="G421" s="591">
        <v>27</v>
      </c>
      <c r="H421" s="570">
        <f t="shared" si="845"/>
        <v>54</v>
      </c>
      <c r="I421" s="571">
        <v>83200</v>
      </c>
      <c r="J421" s="571">
        <v>10</v>
      </c>
      <c r="K421" s="573">
        <f t="shared" si="846"/>
        <v>832000</v>
      </c>
      <c r="L421" s="573">
        <v>410722.65</v>
      </c>
      <c r="M421" s="573"/>
      <c r="N421" s="573">
        <f t="shared" si="821"/>
        <v>1242722.6499999999</v>
      </c>
      <c r="O421" s="571"/>
      <c r="P421" s="575">
        <f t="shared" si="847"/>
        <v>1242722.6499999999</v>
      </c>
      <c r="Q421" s="575">
        <f t="shared" si="822"/>
        <v>16155394.449999999</v>
      </c>
      <c r="R421" s="885">
        <v>1</v>
      </c>
      <c r="S421" s="595">
        <f t="shared" si="823"/>
        <v>28</v>
      </c>
      <c r="T421" s="462">
        <f t="shared" si="848"/>
        <v>56</v>
      </c>
      <c r="U421" s="457">
        <v>83200</v>
      </c>
      <c r="V421" s="457">
        <f t="shared" si="824"/>
        <v>10</v>
      </c>
      <c r="W421" s="463">
        <f t="shared" si="825"/>
        <v>832000</v>
      </c>
      <c r="X421" s="463">
        <f t="shared" si="849"/>
        <v>410722.65</v>
      </c>
      <c r="Y421" s="463"/>
      <c r="Z421" s="463">
        <f t="shared" si="826"/>
        <v>1242722.6499999999</v>
      </c>
      <c r="AA421" s="457">
        <f t="shared" si="827"/>
        <v>0</v>
      </c>
      <c r="AB421" s="489">
        <f t="shared" si="850"/>
        <v>1242722.6499999999</v>
      </c>
      <c r="AC421" s="489">
        <f t="shared" si="828"/>
        <v>16155394.449999999</v>
      </c>
      <c r="AD421" s="885">
        <v>1</v>
      </c>
      <c r="AE421" s="595">
        <f t="shared" si="829"/>
        <v>29</v>
      </c>
      <c r="AF421" s="462">
        <f t="shared" si="851"/>
        <v>58</v>
      </c>
      <c r="AG421" s="457">
        <f t="shared" si="830"/>
        <v>83200</v>
      </c>
      <c r="AH421" s="457">
        <f t="shared" si="831"/>
        <v>10</v>
      </c>
      <c r="AI421" s="463">
        <f t="shared" si="832"/>
        <v>832000</v>
      </c>
      <c r="AJ421" s="463">
        <f t="shared" si="833"/>
        <v>410722.65</v>
      </c>
      <c r="AK421" s="463"/>
      <c r="AL421" s="463">
        <f t="shared" si="834"/>
        <v>1242722.6499999999</v>
      </c>
      <c r="AM421" s="457">
        <f t="shared" si="835"/>
        <v>0</v>
      </c>
      <c r="AN421" s="489">
        <f t="shared" si="852"/>
        <v>1242722.6499999999</v>
      </c>
      <c r="AO421" s="489">
        <f t="shared" si="836"/>
        <v>16155394.449999999</v>
      </c>
      <c r="AP421" s="885">
        <v>1</v>
      </c>
      <c r="AQ421" s="595">
        <f t="shared" si="837"/>
        <v>30</v>
      </c>
      <c r="AR421" s="462">
        <f t="shared" si="853"/>
        <v>60</v>
      </c>
      <c r="AS421" s="457">
        <f t="shared" si="838"/>
        <v>83200</v>
      </c>
      <c r="AT421" s="457">
        <f t="shared" si="839"/>
        <v>10</v>
      </c>
      <c r="AU421" s="463">
        <f t="shared" si="840"/>
        <v>832000</v>
      </c>
      <c r="AV421" s="463">
        <f t="shared" si="841"/>
        <v>410722.65</v>
      </c>
      <c r="AW421" s="463"/>
      <c r="AX421" s="463">
        <f t="shared" si="842"/>
        <v>1242722.6499999999</v>
      </c>
      <c r="AY421" s="457">
        <f t="shared" si="843"/>
        <v>0</v>
      </c>
      <c r="AZ421" s="489">
        <f t="shared" si="854"/>
        <v>1242722.6499999999</v>
      </c>
      <c r="BA421" s="489">
        <f t="shared" si="844"/>
        <v>16155394.449999999</v>
      </c>
    </row>
    <row r="422" spans="1:53" s="490" customFormat="1" ht="23.25" customHeight="1">
      <c r="A422" s="883">
        <v>5</v>
      </c>
      <c r="B422" s="572" t="s">
        <v>518</v>
      </c>
      <c r="C422" s="576" t="s">
        <v>2540</v>
      </c>
      <c r="D422" s="576">
        <v>1975</v>
      </c>
      <c r="E422" s="574" t="s">
        <v>575</v>
      </c>
      <c r="F422" s="884">
        <v>1</v>
      </c>
      <c r="G422" s="591">
        <v>15</v>
      </c>
      <c r="H422" s="570">
        <f t="shared" si="845"/>
        <v>30</v>
      </c>
      <c r="I422" s="571">
        <v>83200</v>
      </c>
      <c r="J422" s="571">
        <v>10</v>
      </c>
      <c r="K422" s="573">
        <f t="shared" si="846"/>
        <v>832000</v>
      </c>
      <c r="L422" s="573">
        <v>249600</v>
      </c>
      <c r="M422" s="573"/>
      <c r="N422" s="573">
        <f t="shared" si="821"/>
        <v>1081600</v>
      </c>
      <c r="O422" s="571"/>
      <c r="P422" s="575">
        <f t="shared" si="847"/>
        <v>1081600</v>
      </c>
      <c r="Q422" s="575">
        <f t="shared" si="822"/>
        <v>14060800</v>
      </c>
      <c r="R422" s="885">
        <v>1</v>
      </c>
      <c r="S422" s="595">
        <f t="shared" si="823"/>
        <v>16</v>
      </c>
      <c r="T422" s="462">
        <f t="shared" si="848"/>
        <v>32</v>
      </c>
      <c r="U422" s="457">
        <v>83200</v>
      </c>
      <c r="V422" s="457">
        <f t="shared" si="824"/>
        <v>10</v>
      </c>
      <c r="W422" s="463">
        <f t="shared" si="825"/>
        <v>832000</v>
      </c>
      <c r="X422" s="463">
        <f t="shared" si="849"/>
        <v>249600</v>
      </c>
      <c r="Y422" s="463"/>
      <c r="Z422" s="463">
        <f t="shared" si="826"/>
        <v>1081600</v>
      </c>
      <c r="AA422" s="457">
        <f t="shared" si="827"/>
        <v>0</v>
      </c>
      <c r="AB422" s="489">
        <f t="shared" si="850"/>
        <v>1081600</v>
      </c>
      <c r="AC422" s="489">
        <f t="shared" si="828"/>
        <v>14060800</v>
      </c>
      <c r="AD422" s="885">
        <v>1</v>
      </c>
      <c r="AE422" s="595">
        <f t="shared" si="829"/>
        <v>17</v>
      </c>
      <c r="AF422" s="462">
        <f t="shared" si="851"/>
        <v>34</v>
      </c>
      <c r="AG422" s="457">
        <f t="shared" si="830"/>
        <v>83200</v>
      </c>
      <c r="AH422" s="457">
        <f t="shared" si="831"/>
        <v>10</v>
      </c>
      <c r="AI422" s="463">
        <f t="shared" si="832"/>
        <v>832000</v>
      </c>
      <c r="AJ422" s="463">
        <f t="shared" si="833"/>
        <v>249600</v>
      </c>
      <c r="AK422" s="463"/>
      <c r="AL422" s="463">
        <f t="shared" si="834"/>
        <v>1081600</v>
      </c>
      <c r="AM422" s="457">
        <f t="shared" si="835"/>
        <v>0</v>
      </c>
      <c r="AN422" s="489">
        <f t="shared" si="852"/>
        <v>1081600</v>
      </c>
      <c r="AO422" s="489">
        <f t="shared" si="836"/>
        <v>14060800</v>
      </c>
      <c r="AP422" s="885">
        <v>1</v>
      </c>
      <c r="AQ422" s="595">
        <f t="shared" si="837"/>
        <v>18</v>
      </c>
      <c r="AR422" s="462">
        <f t="shared" si="853"/>
        <v>36</v>
      </c>
      <c r="AS422" s="457">
        <f t="shared" si="838"/>
        <v>83200</v>
      </c>
      <c r="AT422" s="457">
        <f t="shared" si="839"/>
        <v>10</v>
      </c>
      <c r="AU422" s="463">
        <f t="shared" si="840"/>
        <v>832000</v>
      </c>
      <c r="AV422" s="463">
        <f t="shared" si="841"/>
        <v>249600</v>
      </c>
      <c r="AW422" s="463"/>
      <c r="AX422" s="463">
        <f t="shared" si="842"/>
        <v>1081600</v>
      </c>
      <c r="AY422" s="457">
        <f t="shared" si="843"/>
        <v>0</v>
      </c>
      <c r="AZ422" s="489">
        <f t="shared" si="854"/>
        <v>1081600</v>
      </c>
      <c r="BA422" s="489">
        <f t="shared" si="844"/>
        <v>14060800</v>
      </c>
    </row>
    <row r="423" spans="1:53" s="490" customFormat="1" ht="23.25" customHeight="1">
      <c r="A423" s="883">
        <v>6</v>
      </c>
      <c r="B423" s="574" t="s">
        <v>519</v>
      </c>
      <c r="C423" s="576" t="s">
        <v>2541</v>
      </c>
      <c r="D423" s="576">
        <v>1976</v>
      </c>
      <c r="E423" s="574" t="s">
        <v>575</v>
      </c>
      <c r="F423" s="884">
        <v>1</v>
      </c>
      <c r="G423" s="591">
        <v>12</v>
      </c>
      <c r="H423" s="570">
        <f t="shared" si="845"/>
        <v>24</v>
      </c>
      <c r="I423" s="571">
        <v>83200</v>
      </c>
      <c r="J423" s="571">
        <v>10</v>
      </c>
      <c r="K423" s="573">
        <f t="shared" si="846"/>
        <v>832000</v>
      </c>
      <c r="L423" s="573">
        <v>199680</v>
      </c>
      <c r="M423" s="573"/>
      <c r="N423" s="573">
        <f t="shared" si="821"/>
        <v>1031680</v>
      </c>
      <c r="O423" s="571"/>
      <c r="P423" s="575">
        <f t="shared" si="847"/>
        <v>1031680</v>
      </c>
      <c r="Q423" s="575">
        <f t="shared" si="822"/>
        <v>13411840</v>
      </c>
      <c r="R423" s="885">
        <v>1</v>
      </c>
      <c r="S423" s="595">
        <f t="shared" si="823"/>
        <v>13</v>
      </c>
      <c r="T423" s="462">
        <f t="shared" si="848"/>
        <v>26</v>
      </c>
      <c r="U423" s="457">
        <v>83200</v>
      </c>
      <c r="V423" s="457">
        <f t="shared" si="824"/>
        <v>10</v>
      </c>
      <c r="W423" s="463">
        <f t="shared" si="825"/>
        <v>832000</v>
      </c>
      <c r="X423" s="463">
        <f t="shared" si="849"/>
        <v>216320</v>
      </c>
      <c r="Y423" s="463"/>
      <c r="Z423" s="463">
        <f t="shared" si="826"/>
        <v>1048320</v>
      </c>
      <c r="AA423" s="457">
        <f t="shared" si="827"/>
        <v>0</v>
      </c>
      <c r="AB423" s="489">
        <f t="shared" si="850"/>
        <v>1048320</v>
      </c>
      <c r="AC423" s="489">
        <f t="shared" si="828"/>
        <v>13628160</v>
      </c>
      <c r="AD423" s="885">
        <v>1</v>
      </c>
      <c r="AE423" s="595">
        <f t="shared" si="829"/>
        <v>14</v>
      </c>
      <c r="AF423" s="462">
        <f t="shared" si="851"/>
        <v>28</v>
      </c>
      <c r="AG423" s="457">
        <f t="shared" si="830"/>
        <v>83200</v>
      </c>
      <c r="AH423" s="457">
        <f t="shared" si="831"/>
        <v>10</v>
      </c>
      <c r="AI423" s="463">
        <f t="shared" si="832"/>
        <v>832000</v>
      </c>
      <c r="AJ423" s="463">
        <f t="shared" si="833"/>
        <v>232960.00000000003</v>
      </c>
      <c r="AK423" s="463"/>
      <c r="AL423" s="463">
        <f t="shared" si="834"/>
        <v>1064960</v>
      </c>
      <c r="AM423" s="457">
        <f t="shared" si="835"/>
        <v>0</v>
      </c>
      <c r="AN423" s="489">
        <f t="shared" si="852"/>
        <v>1064960</v>
      </c>
      <c r="AO423" s="489">
        <f t="shared" si="836"/>
        <v>13844480</v>
      </c>
      <c r="AP423" s="885">
        <v>1</v>
      </c>
      <c r="AQ423" s="595">
        <f t="shared" si="837"/>
        <v>15</v>
      </c>
      <c r="AR423" s="462">
        <f t="shared" si="853"/>
        <v>30</v>
      </c>
      <c r="AS423" s="457">
        <f t="shared" si="838"/>
        <v>83200</v>
      </c>
      <c r="AT423" s="457">
        <f t="shared" si="839"/>
        <v>10</v>
      </c>
      <c r="AU423" s="463">
        <f t="shared" si="840"/>
        <v>832000</v>
      </c>
      <c r="AV423" s="463">
        <f t="shared" si="841"/>
        <v>249600</v>
      </c>
      <c r="AW423" s="463"/>
      <c r="AX423" s="463">
        <f t="shared" si="842"/>
        <v>1081600</v>
      </c>
      <c r="AY423" s="457">
        <f t="shared" si="843"/>
        <v>0</v>
      </c>
      <c r="AZ423" s="489">
        <f t="shared" si="854"/>
        <v>1081600</v>
      </c>
      <c r="BA423" s="489">
        <f t="shared" si="844"/>
        <v>14060800</v>
      </c>
    </row>
    <row r="424" spans="1:53" s="490" customFormat="1" ht="23.25" customHeight="1">
      <c r="A424" s="883">
        <v>7</v>
      </c>
      <c r="B424" s="577" t="s">
        <v>2597</v>
      </c>
      <c r="C424" s="576" t="s">
        <v>2540</v>
      </c>
      <c r="D424" s="576">
        <v>1990</v>
      </c>
      <c r="E424" s="574" t="s">
        <v>575</v>
      </c>
      <c r="F424" s="884">
        <v>1</v>
      </c>
      <c r="G424" s="591">
        <v>4</v>
      </c>
      <c r="H424" s="570">
        <f t="shared" si="845"/>
        <v>8</v>
      </c>
      <c r="I424" s="571">
        <v>83200</v>
      </c>
      <c r="J424" s="571">
        <v>10</v>
      </c>
      <c r="K424" s="573">
        <f t="shared" si="846"/>
        <v>832000</v>
      </c>
      <c r="L424" s="573">
        <v>66560</v>
      </c>
      <c r="M424" s="573"/>
      <c r="N424" s="573">
        <f t="shared" si="821"/>
        <v>898560</v>
      </c>
      <c r="O424" s="571"/>
      <c r="P424" s="575">
        <f t="shared" si="847"/>
        <v>898560</v>
      </c>
      <c r="Q424" s="575">
        <f t="shared" si="822"/>
        <v>11681280</v>
      </c>
      <c r="R424" s="885">
        <v>1</v>
      </c>
      <c r="S424" s="595">
        <f t="shared" si="823"/>
        <v>5</v>
      </c>
      <c r="T424" s="462">
        <f t="shared" si="848"/>
        <v>10</v>
      </c>
      <c r="U424" s="457">
        <v>83200</v>
      </c>
      <c r="V424" s="457">
        <f t="shared" si="824"/>
        <v>10</v>
      </c>
      <c r="W424" s="463">
        <f t="shared" si="825"/>
        <v>832000</v>
      </c>
      <c r="X424" s="463">
        <f t="shared" si="849"/>
        <v>83200</v>
      </c>
      <c r="Y424" s="463"/>
      <c r="Z424" s="463">
        <f t="shared" si="826"/>
        <v>915200</v>
      </c>
      <c r="AA424" s="457">
        <f t="shared" si="827"/>
        <v>0</v>
      </c>
      <c r="AB424" s="489">
        <f t="shared" si="850"/>
        <v>915200</v>
      </c>
      <c r="AC424" s="489">
        <f t="shared" si="828"/>
        <v>11897600</v>
      </c>
      <c r="AD424" s="885">
        <v>1</v>
      </c>
      <c r="AE424" s="595">
        <f t="shared" si="829"/>
        <v>6</v>
      </c>
      <c r="AF424" s="462">
        <f t="shared" si="851"/>
        <v>12</v>
      </c>
      <c r="AG424" s="457">
        <f t="shared" si="830"/>
        <v>83200</v>
      </c>
      <c r="AH424" s="457">
        <f t="shared" si="831"/>
        <v>10</v>
      </c>
      <c r="AI424" s="463">
        <f t="shared" si="832"/>
        <v>832000</v>
      </c>
      <c r="AJ424" s="463">
        <f t="shared" si="833"/>
        <v>99840</v>
      </c>
      <c r="AK424" s="463"/>
      <c r="AL424" s="463">
        <f t="shared" si="834"/>
        <v>931840</v>
      </c>
      <c r="AM424" s="457">
        <f t="shared" si="835"/>
        <v>0</v>
      </c>
      <c r="AN424" s="489">
        <f t="shared" si="852"/>
        <v>931840</v>
      </c>
      <c r="AO424" s="489">
        <f t="shared" si="836"/>
        <v>12113920</v>
      </c>
      <c r="AP424" s="885">
        <v>1</v>
      </c>
      <c r="AQ424" s="595">
        <f t="shared" si="837"/>
        <v>7</v>
      </c>
      <c r="AR424" s="462">
        <f t="shared" si="853"/>
        <v>14</v>
      </c>
      <c r="AS424" s="457">
        <f t="shared" si="838"/>
        <v>83200</v>
      </c>
      <c r="AT424" s="457">
        <f t="shared" si="839"/>
        <v>10</v>
      </c>
      <c r="AU424" s="463">
        <f t="shared" si="840"/>
        <v>832000</v>
      </c>
      <c r="AV424" s="463">
        <f t="shared" si="841"/>
        <v>116480.00000000001</v>
      </c>
      <c r="AW424" s="463"/>
      <c r="AX424" s="463">
        <f t="shared" si="842"/>
        <v>948480</v>
      </c>
      <c r="AY424" s="457">
        <f t="shared" si="843"/>
        <v>0</v>
      </c>
      <c r="AZ424" s="489">
        <f t="shared" si="854"/>
        <v>948480</v>
      </c>
      <c r="BA424" s="489">
        <f t="shared" si="844"/>
        <v>12330240</v>
      </c>
    </row>
    <row r="425" spans="1:53" s="490" customFormat="1" ht="23.25" customHeight="1">
      <c r="A425" s="883">
        <v>8</v>
      </c>
      <c r="B425" s="577" t="s">
        <v>497</v>
      </c>
      <c r="C425" s="576" t="s">
        <v>2541</v>
      </c>
      <c r="D425" s="576">
        <v>1974</v>
      </c>
      <c r="E425" s="574" t="s">
        <v>575</v>
      </c>
      <c r="F425" s="884">
        <v>1</v>
      </c>
      <c r="G425" s="591">
        <v>12</v>
      </c>
      <c r="H425" s="570">
        <f t="shared" si="845"/>
        <v>24</v>
      </c>
      <c r="I425" s="571">
        <v>83200</v>
      </c>
      <c r="J425" s="571">
        <v>10</v>
      </c>
      <c r="K425" s="573">
        <f t="shared" si="846"/>
        <v>832000</v>
      </c>
      <c r="L425" s="573">
        <v>199680</v>
      </c>
      <c r="M425" s="573"/>
      <c r="N425" s="573">
        <f t="shared" si="821"/>
        <v>1031680</v>
      </c>
      <c r="O425" s="571"/>
      <c r="P425" s="575">
        <f t="shared" si="847"/>
        <v>1031680</v>
      </c>
      <c r="Q425" s="575">
        <f t="shared" si="822"/>
        <v>13411840</v>
      </c>
      <c r="R425" s="885">
        <v>1</v>
      </c>
      <c r="S425" s="595">
        <f t="shared" si="823"/>
        <v>13</v>
      </c>
      <c r="T425" s="462">
        <f t="shared" si="848"/>
        <v>26</v>
      </c>
      <c r="U425" s="457">
        <v>83200</v>
      </c>
      <c r="V425" s="457">
        <f t="shared" si="824"/>
        <v>10</v>
      </c>
      <c r="W425" s="463">
        <f t="shared" si="825"/>
        <v>832000</v>
      </c>
      <c r="X425" s="463">
        <f t="shared" si="849"/>
        <v>216320</v>
      </c>
      <c r="Y425" s="463"/>
      <c r="Z425" s="463">
        <f t="shared" si="826"/>
        <v>1048320</v>
      </c>
      <c r="AA425" s="457">
        <f t="shared" si="827"/>
        <v>0</v>
      </c>
      <c r="AB425" s="489">
        <f t="shared" si="850"/>
        <v>1048320</v>
      </c>
      <c r="AC425" s="489">
        <f t="shared" si="828"/>
        <v>13628160</v>
      </c>
      <c r="AD425" s="885">
        <v>1</v>
      </c>
      <c r="AE425" s="595">
        <f t="shared" si="829"/>
        <v>14</v>
      </c>
      <c r="AF425" s="462">
        <f t="shared" si="851"/>
        <v>28</v>
      </c>
      <c r="AG425" s="457">
        <f t="shared" si="830"/>
        <v>83200</v>
      </c>
      <c r="AH425" s="457">
        <f t="shared" si="831"/>
        <v>10</v>
      </c>
      <c r="AI425" s="463">
        <f t="shared" si="832"/>
        <v>832000</v>
      </c>
      <c r="AJ425" s="463">
        <f t="shared" si="833"/>
        <v>232960.00000000003</v>
      </c>
      <c r="AK425" s="463"/>
      <c r="AL425" s="463">
        <f t="shared" si="834"/>
        <v>1064960</v>
      </c>
      <c r="AM425" s="457">
        <f t="shared" si="835"/>
        <v>0</v>
      </c>
      <c r="AN425" s="489">
        <f t="shared" si="852"/>
        <v>1064960</v>
      </c>
      <c r="AO425" s="489">
        <f t="shared" si="836"/>
        <v>13844480</v>
      </c>
      <c r="AP425" s="885">
        <v>1</v>
      </c>
      <c r="AQ425" s="595">
        <f t="shared" si="837"/>
        <v>15</v>
      </c>
      <c r="AR425" s="462">
        <f t="shared" si="853"/>
        <v>30</v>
      </c>
      <c r="AS425" s="457">
        <f t="shared" si="838"/>
        <v>83200</v>
      </c>
      <c r="AT425" s="457">
        <f t="shared" si="839"/>
        <v>10</v>
      </c>
      <c r="AU425" s="463">
        <f t="shared" si="840"/>
        <v>832000</v>
      </c>
      <c r="AV425" s="463">
        <f t="shared" si="841"/>
        <v>249600</v>
      </c>
      <c r="AW425" s="463"/>
      <c r="AX425" s="463">
        <f t="shared" si="842"/>
        <v>1081600</v>
      </c>
      <c r="AY425" s="457">
        <f t="shared" si="843"/>
        <v>0</v>
      </c>
      <c r="AZ425" s="489">
        <f t="shared" si="854"/>
        <v>1081600</v>
      </c>
      <c r="BA425" s="489">
        <f t="shared" si="844"/>
        <v>14060800</v>
      </c>
    </row>
    <row r="426" spans="1:53" s="490" customFormat="1" ht="23.25" customHeight="1">
      <c r="A426" s="883">
        <v>9</v>
      </c>
      <c r="B426" s="574" t="s">
        <v>498</v>
      </c>
      <c r="C426" s="576" t="s">
        <v>2540</v>
      </c>
      <c r="D426" s="576">
        <v>1958</v>
      </c>
      <c r="E426" s="574" t="s">
        <v>575</v>
      </c>
      <c r="F426" s="884">
        <v>1</v>
      </c>
      <c r="G426" s="591">
        <v>27</v>
      </c>
      <c r="H426" s="570">
        <f t="shared" si="845"/>
        <v>54</v>
      </c>
      <c r="I426" s="571">
        <v>83200</v>
      </c>
      <c r="J426" s="571">
        <v>10</v>
      </c>
      <c r="K426" s="573">
        <f t="shared" si="846"/>
        <v>832000</v>
      </c>
      <c r="L426" s="573">
        <v>358804</v>
      </c>
      <c r="M426" s="573"/>
      <c r="N426" s="573">
        <f t="shared" si="821"/>
        <v>1190804</v>
      </c>
      <c r="O426" s="571"/>
      <c r="P426" s="575">
        <f t="shared" si="847"/>
        <v>1190804</v>
      </c>
      <c r="Q426" s="575">
        <f t="shared" si="822"/>
        <v>15480452</v>
      </c>
      <c r="R426" s="885">
        <v>1</v>
      </c>
      <c r="S426" s="595">
        <f t="shared" si="823"/>
        <v>28</v>
      </c>
      <c r="T426" s="462">
        <f t="shared" si="848"/>
        <v>56</v>
      </c>
      <c r="U426" s="457">
        <v>83200</v>
      </c>
      <c r="V426" s="457">
        <f t="shared" si="824"/>
        <v>10</v>
      </c>
      <c r="W426" s="463">
        <f t="shared" si="825"/>
        <v>832000</v>
      </c>
      <c r="X426" s="463">
        <f t="shared" si="849"/>
        <v>358804</v>
      </c>
      <c r="Y426" s="463"/>
      <c r="Z426" s="463">
        <f t="shared" si="826"/>
        <v>1190804</v>
      </c>
      <c r="AA426" s="457">
        <f t="shared" si="827"/>
        <v>0</v>
      </c>
      <c r="AB426" s="489">
        <f t="shared" si="850"/>
        <v>1190804</v>
      </c>
      <c r="AC426" s="489">
        <f t="shared" si="828"/>
        <v>15480452</v>
      </c>
      <c r="AD426" s="885">
        <v>1</v>
      </c>
      <c r="AE426" s="595">
        <f t="shared" si="829"/>
        <v>29</v>
      </c>
      <c r="AF426" s="462">
        <f t="shared" si="851"/>
        <v>58</v>
      </c>
      <c r="AG426" s="457">
        <f t="shared" si="830"/>
        <v>83200</v>
      </c>
      <c r="AH426" s="457">
        <f t="shared" si="831"/>
        <v>10</v>
      </c>
      <c r="AI426" s="463">
        <f t="shared" si="832"/>
        <v>832000</v>
      </c>
      <c r="AJ426" s="463">
        <f t="shared" si="833"/>
        <v>358804</v>
      </c>
      <c r="AK426" s="463"/>
      <c r="AL426" s="463">
        <f t="shared" si="834"/>
        <v>1190804</v>
      </c>
      <c r="AM426" s="457">
        <f t="shared" si="835"/>
        <v>0</v>
      </c>
      <c r="AN426" s="489">
        <f t="shared" si="852"/>
        <v>1190804</v>
      </c>
      <c r="AO426" s="489">
        <f t="shared" si="836"/>
        <v>15480452</v>
      </c>
      <c r="AP426" s="885">
        <v>1</v>
      </c>
      <c r="AQ426" s="595">
        <f t="shared" si="837"/>
        <v>30</v>
      </c>
      <c r="AR426" s="462">
        <f t="shared" si="853"/>
        <v>60</v>
      </c>
      <c r="AS426" s="457">
        <f t="shared" si="838"/>
        <v>83200</v>
      </c>
      <c r="AT426" s="457">
        <f t="shared" si="839"/>
        <v>10</v>
      </c>
      <c r="AU426" s="463">
        <f t="shared" si="840"/>
        <v>832000</v>
      </c>
      <c r="AV426" s="463">
        <f t="shared" si="841"/>
        <v>358804</v>
      </c>
      <c r="AW426" s="463"/>
      <c r="AX426" s="463">
        <f t="shared" si="842"/>
        <v>1190804</v>
      </c>
      <c r="AY426" s="457">
        <f t="shared" si="843"/>
        <v>0</v>
      </c>
      <c r="AZ426" s="489">
        <f t="shared" si="854"/>
        <v>1190804</v>
      </c>
      <c r="BA426" s="489">
        <f t="shared" si="844"/>
        <v>15480452</v>
      </c>
    </row>
    <row r="427" spans="1:53" s="490" customFormat="1" ht="23.25" customHeight="1">
      <c r="A427" s="883">
        <v>10</v>
      </c>
      <c r="B427" s="572" t="s">
        <v>499</v>
      </c>
      <c r="C427" s="576" t="s">
        <v>2540</v>
      </c>
      <c r="D427" s="576">
        <v>1976</v>
      </c>
      <c r="E427" s="574" t="s">
        <v>575</v>
      </c>
      <c r="F427" s="884">
        <v>1</v>
      </c>
      <c r="G427" s="591">
        <v>10</v>
      </c>
      <c r="H427" s="570">
        <f t="shared" si="845"/>
        <v>20</v>
      </c>
      <c r="I427" s="571">
        <v>83200</v>
      </c>
      <c r="J427" s="571">
        <v>10</v>
      </c>
      <c r="K427" s="573">
        <f t="shared" si="846"/>
        <v>832000</v>
      </c>
      <c r="L427" s="573">
        <v>166400</v>
      </c>
      <c r="M427" s="573"/>
      <c r="N427" s="573">
        <f t="shared" si="821"/>
        <v>998400</v>
      </c>
      <c r="O427" s="571"/>
      <c r="P427" s="575">
        <f t="shared" si="847"/>
        <v>998400</v>
      </c>
      <c r="Q427" s="575">
        <f t="shared" si="822"/>
        <v>12979200</v>
      </c>
      <c r="R427" s="885">
        <v>1</v>
      </c>
      <c r="S427" s="595">
        <f t="shared" si="823"/>
        <v>11</v>
      </c>
      <c r="T427" s="462">
        <f t="shared" si="848"/>
        <v>22</v>
      </c>
      <c r="U427" s="457">
        <v>83200</v>
      </c>
      <c r="V427" s="457">
        <f t="shared" si="824"/>
        <v>10</v>
      </c>
      <c r="W427" s="463">
        <f t="shared" si="825"/>
        <v>832000</v>
      </c>
      <c r="X427" s="463">
        <f t="shared" si="849"/>
        <v>183040</v>
      </c>
      <c r="Y427" s="463"/>
      <c r="Z427" s="463">
        <f t="shared" si="826"/>
        <v>1015040</v>
      </c>
      <c r="AA427" s="457">
        <f t="shared" si="827"/>
        <v>0</v>
      </c>
      <c r="AB427" s="489">
        <f t="shared" si="850"/>
        <v>1015040</v>
      </c>
      <c r="AC427" s="489">
        <f t="shared" si="828"/>
        <v>13195520</v>
      </c>
      <c r="AD427" s="885">
        <v>1</v>
      </c>
      <c r="AE427" s="595">
        <f t="shared" si="829"/>
        <v>12</v>
      </c>
      <c r="AF427" s="462">
        <f t="shared" si="851"/>
        <v>24</v>
      </c>
      <c r="AG427" s="457">
        <f t="shared" si="830"/>
        <v>83200</v>
      </c>
      <c r="AH427" s="457">
        <f t="shared" si="831"/>
        <v>10</v>
      </c>
      <c r="AI427" s="463">
        <f t="shared" si="832"/>
        <v>832000</v>
      </c>
      <c r="AJ427" s="463">
        <f t="shared" si="833"/>
        <v>199680</v>
      </c>
      <c r="AK427" s="463"/>
      <c r="AL427" s="463">
        <f t="shared" si="834"/>
        <v>1031680</v>
      </c>
      <c r="AM427" s="457">
        <f t="shared" si="835"/>
        <v>0</v>
      </c>
      <c r="AN427" s="489">
        <f t="shared" si="852"/>
        <v>1031680</v>
      </c>
      <c r="AO427" s="489">
        <f t="shared" si="836"/>
        <v>13411840</v>
      </c>
      <c r="AP427" s="885">
        <v>1</v>
      </c>
      <c r="AQ427" s="595">
        <f t="shared" si="837"/>
        <v>13</v>
      </c>
      <c r="AR427" s="462">
        <f t="shared" si="853"/>
        <v>26</v>
      </c>
      <c r="AS427" s="457">
        <f t="shared" si="838"/>
        <v>83200</v>
      </c>
      <c r="AT427" s="457">
        <f t="shared" si="839"/>
        <v>10</v>
      </c>
      <c r="AU427" s="463">
        <f t="shared" si="840"/>
        <v>832000</v>
      </c>
      <c r="AV427" s="463">
        <f t="shared" si="841"/>
        <v>216320</v>
      </c>
      <c r="AW427" s="463"/>
      <c r="AX427" s="463">
        <f t="shared" si="842"/>
        <v>1048320</v>
      </c>
      <c r="AY427" s="457">
        <f t="shared" si="843"/>
        <v>0</v>
      </c>
      <c r="AZ427" s="489">
        <f t="shared" si="854"/>
        <v>1048320</v>
      </c>
      <c r="BA427" s="489">
        <f t="shared" si="844"/>
        <v>13628160</v>
      </c>
    </row>
    <row r="428" spans="1:53" s="490" customFormat="1" ht="23.25" customHeight="1">
      <c r="A428" s="883">
        <v>11</v>
      </c>
      <c r="B428" s="574" t="s">
        <v>623</v>
      </c>
      <c r="C428" s="576" t="s">
        <v>2541</v>
      </c>
      <c r="D428" s="576">
        <v>1984</v>
      </c>
      <c r="E428" s="574" t="s">
        <v>575</v>
      </c>
      <c r="F428" s="884">
        <v>1</v>
      </c>
      <c r="G428" s="591">
        <v>8</v>
      </c>
      <c r="H428" s="570">
        <f t="shared" si="845"/>
        <v>16</v>
      </c>
      <c r="I428" s="571">
        <v>83200</v>
      </c>
      <c r="J428" s="571">
        <v>10</v>
      </c>
      <c r="K428" s="573">
        <f t="shared" si="846"/>
        <v>832000</v>
      </c>
      <c r="L428" s="573">
        <v>133120</v>
      </c>
      <c r="M428" s="573"/>
      <c r="N428" s="573">
        <f t="shared" si="821"/>
        <v>965120</v>
      </c>
      <c r="O428" s="571"/>
      <c r="P428" s="575">
        <f t="shared" si="847"/>
        <v>965120</v>
      </c>
      <c r="Q428" s="575">
        <f t="shared" si="822"/>
        <v>12546560</v>
      </c>
      <c r="R428" s="885">
        <v>1</v>
      </c>
      <c r="S428" s="595">
        <f t="shared" si="823"/>
        <v>9</v>
      </c>
      <c r="T428" s="462">
        <f t="shared" si="848"/>
        <v>18</v>
      </c>
      <c r="U428" s="457">
        <v>83200</v>
      </c>
      <c r="V428" s="457">
        <f t="shared" si="824"/>
        <v>10</v>
      </c>
      <c r="W428" s="463">
        <f t="shared" si="825"/>
        <v>832000</v>
      </c>
      <c r="X428" s="463">
        <f t="shared" si="849"/>
        <v>149760</v>
      </c>
      <c r="Y428" s="463"/>
      <c r="Z428" s="463">
        <f t="shared" si="826"/>
        <v>981760</v>
      </c>
      <c r="AA428" s="457">
        <f t="shared" si="827"/>
        <v>0</v>
      </c>
      <c r="AB428" s="489">
        <f t="shared" si="850"/>
        <v>981760</v>
      </c>
      <c r="AC428" s="489">
        <f t="shared" si="828"/>
        <v>12762880</v>
      </c>
      <c r="AD428" s="885">
        <v>1</v>
      </c>
      <c r="AE428" s="595">
        <f t="shared" si="829"/>
        <v>10</v>
      </c>
      <c r="AF428" s="462">
        <f t="shared" si="851"/>
        <v>20</v>
      </c>
      <c r="AG428" s="457">
        <f t="shared" si="830"/>
        <v>83200</v>
      </c>
      <c r="AH428" s="457">
        <f t="shared" si="831"/>
        <v>10</v>
      </c>
      <c r="AI428" s="463">
        <f t="shared" si="832"/>
        <v>832000</v>
      </c>
      <c r="AJ428" s="463">
        <f t="shared" si="833"/>
        <v>166400</v>
      </c>
      <c r="AK428" s="463"/>
      <c r="AL428" s="463">
        <f t="shared" si="834"/>
        <v>998400</v>
      </c>
      <c r="AM428" s="457">
        <f t="shared" si="835"/>
        <v>0</v>
      </c>
      <c r="AN428" s="489">
        <f t="shared" si="852"/>
        <v>998400</v>
      </c>
      <c r="AO428" s="489">
        <f t="shared" si="836"/>
        <v>12979200</v>
      </c>
      <c r="AP428" s="885">
        <v>1</v>
      </c>
      <c r="AQ428" s="595">
        <f t="shared" si="837"/>
        <v>11</v>
      </c>
      <c r="AR428" s="462">
        <f t="shared" si="853"/>
        <v>22</v>
      </c>
      <c r="AS428" s="457">
        <f t="shared" si="838"/>
        <v>83200</v>
      </c>
      <c r="AT428" s="457">
        <f t="shared" si="839"/>
        <v>10</v>
      </c>
      <c r="AU428" s="463">
        <f t="shared" si="840"/>
        <v>832000</v>
      </c>
      <c r="AV428" s="463">
        <f t="shared" si="841"/>
        <v>183040</v>
      </c>
      <c r="AW428" s="463"/>
      <c r="AX428" s="463">
        <f t="shared" si="842"/>
        <v>1015040</v>
      </c>
      <c r="AY428" s="457">
        <f t="shared" si="843"/>
        <v>0</v>
      </c>
      <c r="AZ428" s="489">
        <f t="shared" si="854"/>
        <v>1015040</v>
      </c>
      <c r="BA428" s="489">
        <f t="shared" si="844"/>
        <v>13195520</v>
      </c>
    </row>
    <row r="429" spans="1:53" s="490" customFormat="1" ht="23.25" customHeight="1">
      <c r="A429" s="883">
        <v>12</v>
      </c>
      <c r="B429" s="572" t="s">
        <v>1198</v>
      </c>
      <c r="C429" s="576" t="s">
        <v>2540</v>
      </c>
      <c r="D429" s="576">
        <v>1988</v>
      </c>
      <c r="E429" s="574" t="s">
        <v>575</v>
      </c>
      <c r="F429" s="884">
        <v>1</v>
      </c>
      <c r="G429" s="591">
        <v>4</v>
      </c>
      <c r="H429" s="570">
        <f t="shared" si="845"/>
        <v>8</v>
      </c>
      <c r="I429" s="571">
        <v>83200</v>
      </c>
      <c r="J429" s="571">
        <v>10</v>
      </c>
      <c r="K429" s="573">
        <f t="shared" si="846"/>
        <v>832000</v>
      </c>
      <c r="L429" s="573">
        <v>66560</v>
      </c>
      <c r="M429" s="573"/>
      <c r="N429" s="573">
        <f t="shared" si="821"/>
        <v>898560</v>
      </c>
      <c r="O429" s="571"/>
      <c r="P429" s="575">
        <f t="shared" si="847"/>
        <v>898560</v>
      </c>
      <c r="Q429" s="575">
        <f t="shared" si="822"/>
        <v>11681280</v>
      </c>
      <c r="R429" s="885">
        <v>1</v>
      </c>
      <c r="S429" s="595">
        <f t="shared" si="823"/>
        <v>5</v>
      </c>
      <c r="T429" s="462">
        <f t="shared" si="848"/>
        <v>10</v>
      </c>
      <c r="U429" s="457">
        <v>83200</v>
      </c>
      <c r="V429" s="457">
        <f t="shared" si="824"/>
        <v>10</v>
      </c>
      <c r="W429" s="463">
        <f t="shared" si="825"/>
        <v>832000</v>
      </c>
      <c r="X429" s="463">
        <f t="shared" si="849"/>
        <v>83200</v>
      </c>
      <c r="Y429" s="463"/>
      <c r="Z429" s="463">
        <f t="shared" si="826"/>
        <v>915200</v>
      </c>
      <c r="AA429" s="457">
        <f t="shared" si="827"/>
        <v>0</v>
      </c>
      <c r="AB429" s="489">
        <f t="shared" si="850"/>
        <v>915200</v>
      </c>
      <c r="AC429" s="489">
        <f t="shared" si="828"/>
        <v>11897600</v>
      </c>
      <c r="AD429" s="885">
        <v>1</v>
      </c>
      <c r="AE429" s="595">
        <f t="shared" si="829"/>
        <v>6</v>
      </c>
      <c r="AF429" s="462">
        <f t="shared" si="851"/>
        <v>12</v>
      </c>
      <c r="AG429" s="457">
        <f t="shared" si="830"/>
        <v>83200</v>
      </c>
      <c r="AH429" s="457">
        <f t="shared" si="831"/>
        <v>10</v>
      </c>
      <c r="AI429" s="463">
        <f t="shared" si="832"/>
        <v>832000</v>
      </c>
      <c r="AJ429" s="463">
        <f t="shared" si="833"/>
        <v>99840</v>
      </c>
      <c r="AK429" s="463"/>
      <c r="AL429" s="463">
        <f t="shared" si="834"/>
        <v>931840</v>
      </c>
      <c r="AM429" s="457">
        <f t="shared" si="835"/>
        <v>0</v>
      </c>
      <c r="AN429" s="489">
        <f t="shared" si="852"/>
        <v>931840</v>
      </c>
      <c r="AO429" s="489">
        <f t="shared" si="836"/>
        <v>12113920</v>
      </c>
      <c r="AP429" s="885">
        <v>1</v>
      </c>
      <c r="AQ429" s="595">
        <f t="shared" si="837"/>
        <v>7</v>
      </c>
      <c r="AR429" s="462">
        <f t="shared" si="853"/>
        <v>14</v>
      </c>
      <c r="AS429" s="457">
        <f t="shared" si="838"/>
        <v>83200</v>
      </c>
      <c r="AT429" s="457">
        <f t="shared" si="839"/>
        <v>10</v>
      </c>
      <c r="AU429" s="463">
        <f t="shared" si="840"/>
        <v>832000</v>
      </c>
      <c r="AV429" s="463">
        <f t="shared" si="841"/>
        <v>116480.00000000001</v>
      </c>
      <c r="AW429" s="463"/>
      <c r="AX429" s="463">
        <f t="shared" si="842"/>
        <v>948480</v>
      </c>
      <c r="AY429" s="457">
        <f t="shared" si="843"/>
        <v>0</v>
      </c>
      <c r="AZ429" s="489">
        <f t="shared" si="854"/>
        <v>948480</v>
      </c>
      <c r="BA429" s="489">
        <f t="shared" si="844"/>
        <v>12330240</v>
      </c>
    </row>
    <row r="430" spans="1:53" s="490" customFormat="1" ht="21" customHeight="1">
      <c r="A430" s="883">
        <v>13</v>
      </c>
      <c r="B430" s="574" t="s">
        <v>1192</v>
      </c>
      <c r="C430" s="576" t="s">
        <v>2540</v>
      </c>
      <c r="D430" s="576">
        <v>1985</v>
      </c>
      <c r="E430" s="574" t="s">
        <v>575</v>
      </c>
      <c r="F430" s="884">
        <v>1</v>
      </c>
      <c r="G430" s="591">
        <v>4</v>
      </c>
      <c r="H430" s="570">
        <f t="shared" si="845"/>
        <v>8</v>
      </c>
      <c r="I430" s="571">
        <v>83200</v>
      </c>
      <c r="J430" s="571">
        <v>10</v>
      </c>
      <c r="K430" s="573">
        <f t="shared" si="846"/>
        <v>832000</v>
      </c>
      <c r="L430" s="573">
        <v>66560</v>
      </c>
      <c r="M430" s="573"/>
      <c r="N430" s="573">
        <f t="shared" si="821"/>
        <v>898560</v>
      </c>
      <c r="O430" s="571"/>
      <c r="P430" s="575">
        <f t="shared" si="847"/>
        <v>898560</v>
      </c>
      <c r="Q430" s="575">
        <f t="shared" si="822"/>
        <v>11681280</v>
      </c>
      <c r="R430" s="885">
        <v>1</v>
      </c>
      <c r="S430" s="595">
        <f t="shared" si="823"/>
        <v>5</v>
      </c>
      <c r="T430" s="462">
        <f t="shared" si="848"/>
        <v>10</v>
      </c>
      <c r="U430" s="457">
        <v>83200</v>
      </c>
      <c r="V430" s="457">
        <f t="shared" si="824"/>
        <v>10</v>
      </c>
      <c r="W430" s="463">
        <f t="shared" si="825"/>
        <v>832000</v>
      </c>
      <c r="X430" s="463">
        <f t="shared" si="849"/>
        <v>83200</v>
      </c>
      <c r="Y430" s="463"/>
      <c r="Z430" s="463">
        <f t="shared" si="826"/>
        <v>915200</v>
      </c>
      <c r="AA430" s="457">
        <f t="shared" si="827"/>
        <v>0</v>
      </c>
      <c r="AB430" s="489">
        <f t="shared" si="850"/>
        <v>915200</v>
      </c>
      <c r="AC430" s="489">
        <f t="shared" si="828"/>
        <v>11897600</v>
      </c>
      <c r="AD430" s="885">
        <v>1</v>
      </c>
      <c r="AE430" s="595">
        <f t="shared" si="829"/>
        <v>6</v>
      </c>
      <c r="AF430" s="462">
        <f t="shared" si="851"/>
        <v>12</v>
      </c>
      <c r="AG430" s="457">
        <f t="shared" si="830"/>
        <v>83200</v>
      </c>
      <c r="AH430" s="457">
        <f t="shared" si="831"/>
        <v>10</v>
      </c>
      <c r="AI430" s="463">
        <f t="shared" si="832"/>
        <v>832000</v>
      </c>
      <c r="AJ430" s="463">
        <f t="shared" si="833"/>
        <v>99840</v>
      </c>
      <c r="AK430" s="463"/>
      <c r="AL430" s="463">
        <f t="shared" si="834"/>
        <v>931840</v>
      </c>
      <c r="AM430" s="457">
        <f t="shared" si="835"/>
        <v>0</v>
      </c>
      <c r="AN430" s="489">
        <f t="shared" si="852"/>
        <v>931840</v>
      </c>
      <c r="AO430" s="489">
        <f t="shared" si="836"/>
        <v>12113920</v>
      </c>
      <c r="AP430" s="885">
        <v>1</v>
      </c>
      <c r="AQ430" s="595">
        <f t="shared" si="837"/>
        <v>7</v>
      </c>
      <c r="AR430" s="462">
        <f t="shared" si="853"/>
        <v>14</v>
      </c>
      <c r="AS430" s="457">
        <f t="shared" si="838"/>
        <v>83200</v>
      </c>
      <c r="AT430" s="457">
        <f t="shared" si="839"/>
        <v>10</v>
      </c>
      <c r="AU430" s="463">
        <f t="shared" si="840"/>
        <v>832000</v>
      </c>
      <c r="AV430" s="463">
        <f t="shared" si="841"/>
        <v>116480.00000000001</v>
      </c>
      <c r="AW430" s="463"/>
      <c r="AX430" s="463">
        <f t="shared" si="842"/>
        <v>948480</v>
      </c>
      <c r="AY430" s="457">
        <f t="shared" si="843"/>
        <v>0</v>
      </c>
      <c r="AZ430" s="489">
        <f t="shared" si="854"/>
        <v>948480</v>
      </c>
      <c r="BA430" s="489">
        <f t="shared" si="844"/>
        <v>12330240</v>
      </c>
    </row>
    <row r="431" spans="1:53" s="490" customFormat="1" ht="23.25" customHeight="1">
      <c r="A431" s="883">
        <v>14</v>
      </c>
      <c r="B431" s="574" t="s">
        <v>686</v>
      </c>
      <c r="C431" s="576" t="s">
        <v>2540</v>
      </c>
      <c r="D431" s="576">
        <v>1982</v>
      </c>
      <c r="E431" s="574" t="s">
        <v>575</v>
      </c>
      <c r="F431" s="884">
        <v>1</v>
      </c>
      <c r="G431" s="591">
        <v>8</v>
      </c>
      <c r="H431" s="570">
        <f t="shared" si="845"/>
        <v>16</v>
      </c>
      <c r="I431" s="571">
        <v>83200</v>
      </c>
      <c r="J431" s="571">
        <v>10</v>
      </c>
      <c r="K431" s="573">
        <f t="shared" si="846"/>
        <v>832000</v>
      </c>
      <c r="L431" s="573">
        <v>133120</v>
      </c>
      <c r="M431" s="573"/>
      <c r="N431" s="573">
        <f t="shared" si="821"/>
        <v>965120</v>
      </c>
      <c r="O431" s="571"/>
      <c r="P431" s="575">
        <f t="shared" si="847"/>
        <v>965120</v>
      </c>
      <c r="Q431" s="575">
        <f t="shared" si="822"/>
        <v>12546560</v>
      </c>
      <c r="R431" s="885">
        <v>1</v>
      </c>
      <c r="S431" s="595">
        <f t="shared" si="823"/>
        <v>9</v>
      </c>
      <c r="T431" s="462">
        <f t="shared" si="848"/>
        <v>18</v>
      </c>
      <c r="U431" s="457">
        <v>83200</v>
      </c>
      <c r="V431" s="457">
        <f t="shared" si="824"/>
        <v>10</v>
      </c>
      <c r="W431" s="463">
        <f t="shared" si="825"/>
        <v>832000</v>
      </c>
      <c r="X431" s="463">
        <f t="shared" si="849"/>
        <v>149760</v>
      </c>
      <c r="Y431" s="463"/>
      <c r="Z431" s="463">
        <f t="shared" si="826"/>
        <v>981760</v>
      </c>
      <c r="AA431" s="457">
        <f t="shared" si="827"/>
        <v>0</v>
      </c>
      <c r="AB431" s="489">
        <f t="shared" si="850"/>
        <v>981760</v>
      </c>
      <c r="AC431" s="489">
        <f t="shared" si="828"/>
        <v>12762880</v>
      </c>
      <c r="AD431" s="885">
        <v>1</v>
      </c>
      <c r="AE431" s="595">
        <f t="shared" si="829"/>
        <v>10</v>
      </c>
      <c r="AF431" s="462">
        <f t="shared" si="851"/>
        <v>20</v>
      </c>
      <c r="AG431" s="457">
        <f t="shared" si="830"/>
        <v>83200</v>
      </c>
      <c r="AH431" s="457">
        <f t="shared" si="831"/>
        <v>10</v>
      </c>
      <c r="AI431" s="463">
        <f t="shared" si="832"/>
        <v>832000</v>
      </c>
      <c r="AJ431" s="463">
        <f t="shared" si="833"/>
        <v>166400</v>
      </c>
      <c r="AK431" s="463"/>
      <c r="AL431" s="463">
        <f t="shared" si="834"/>
        <v>998400</v>
      </c>
      <c r="AM431" s="457">
        <f t="shared" si="835"/>
        <v>0</v>
      </c>
      <c r="AN431" s="489">
        <f t="shared" si="852"/>
        <v>998400</v>
      </c>
      <c r="AO431" s="489">
        <f t="shared" si="836"/>
        <v>12979200</v>
      </c>
      <c r="AP431" s="885">
        <v>1</v>
      </c>
      <c r="AQ431" s="595">
        <f t="shared" si="837"/>
        <v>11</v>
      </c>
      <c r="AR431" s="462">
        <f t="shared" si="853"/>
        <v>22</v>
      </c>
      <c r="AS431" s="457">
        <f t="shared" si="838"/>
        <v>83200</v>
      </c>
      <c r="AT431" s="457">
        <f t="shared" si="839"/>
        <v>10</v>
      </c>
      <c r="AU431" s="463">
        <f t="shared" si="840"/>
        <v>832000</v>
      </c>
      <c r="AV431" s="463">
        <f t="shared" si="841"/>
        <v>183040</v>
      </c>
      <c r="AW431" s="463"/>
      <c r="AX431" s="463">
        <f t="shared" si="842"/>
        <v>1015040</v>
      </c>
      <c r="AY431" s="457">
        <f t="shared" si="843"/>
        <v>0</v>
      </c>
      <c r="AZ431" s="489">
        <f t="shared" si="854"/>
        <v>1015040</v>
      </c>
      <c r="BA431" s="489">
        <f t="shared" si="844"/>
        <v>13195520</v>
      </c>
    </row>
    <row r="432" spans="1:53" s="490" customFormat="1" ht="13.5">
      <c r="A432" s="883">
        <v>15</v>
      </c>
      <c r="B432" s="577" t="s">
        <v>517</v>
      </c>
      <c r="C432" s="576" t="s">
        <v>2540</v>
      </c>
      <c r="D432" s="576">
        <v>1968</v>
      </c>
      <c r="E432" s="574" t="s">
        <v>575</v>
      </c>
      <c r="F432" s="884">
        <v>1</v>
      </c>
      <c r="G432" s="591">
        <v>22</v>
      </c>
      <c r="H432" s="570">
        <f t="shared" si="845"/>
        <v>44</v>
      </c>
      <c r="I432" s="571">
        <v>83200</v>
      </c>
      <c r="J432" s="571">
        <v>10</v>
      </c>
      <c r="K432" s="573">
        <f t="shared" si="846"/>
        <v>832000</v>
      </c>
      <c r="L432" s="573">
        <v>249600</v>
      </c>
      <c r="M432" s="573"/>
      <c r="N432" s="573">
        <f t="shared" si="821"/>
        <v>1081600</v>
      </c>
      <c r="O432" s="571"/>
      <c r="P432" s="575">
        <f t="shared" si="847"/>
        <v>1081600</v>
      </c>
      <c r="Q432" s="575">
        <f t="shared" si="822"/>
        <v>14060800</v>
      </c>
      <c r="R432" s="885">
        <v>1</v>
      </c>
      <c r="S432" s="595">
        <f t="shared" si="823"/>
        <v>23</v>
      </c>
      <c r="T432" s="462">
        <f t="shared" si="848"/>
        <v>46</v>
      </c>
      <c r="U432" s="457">
        <v>83200</v>
      </c>
      <c r="V432" s="457">
        <f t="shared" si="824"/>
        <v>10</v>
      </c>
      <c r="W432" s="463">
        <f t="shared" si="825"/>
        <v>832000</v>
      </c>
      <c r="X432" s="463">
        <f t="shared" si="849"/>
        <v>249600</v>
      </c>
      <c r="Y432" s="463"/>
      <c r="Z432" s="463">
        <f t="shared" si="826"/>
        <v>1081600</v>
      </c>
      <c r="AA432" s="457">
        <f t="shared" si="827"/>
        <v>0</v>
      </c>
      <c r="AB432" s="489">
        <f t="shared" si="850"/>
        <v>1081600</v>
      </c>
      <c r="AC432" s="489">
        <f t="shared" si="828"/>
        <v>14060800</v>
      </c>
      <c r="AD432" s="885">
        <v>1</v>
      </c>
      <c r="AE432" s="595">
        <f t="shared" si="829"/>
        <v>24</v>
      </c>
      <c r="AF432" s="462">
        <f t="shared" si="851"/>
        <v>48</v>
      </c>
      <c r="AG432" s="457">
        <f t="shared" si="830"/>
        <v>83200</v>
      </c>
      <c r="AH432" s="457">
        <f t="shared" si="831"/>
        <v>10</v>
      </c>
      <c r="AI432" s="463">
        <f t="shared" si="832"/>
        <v>832000</v>
      </c>
      <c r="AJ432" s="463">
        <f t="shared" si="833"/>
        <v>249600</v>
      </c>
      <c r="AK432" s="463"/>
      <c r="AL432" s="463">
        <f t="shared" si="834"/>
        <v>1081600</v>
      </c>
      <c r="AM432" s="457">
        <f t="shared" si="835"/>
        <v>0</v>
      </c>
      <c r="AN432" s="489">
        <f t="shared" si="852"/>
        <v>1081600</v>
      </c>
      <c r="AO432" s="489">
        <f t="shared" si="836"/>
        <v>14060800</v>
      </c>
      <c r="AP432" s="885">
        <v>1</v>
      </c>
      <c r="AQ432" s="595">
        <f t="shared" si="837"/>
        <v>25</v>
      </c>
      <c r="AR432" s="462">
        <f t="shared" si="853"/>
        <v>50</v>
      </c>
      <c r="AS432" s="457">
        <f t="shared" si="838"/>
        <v>83200</v>
      </c>
      <c r="AT432" s="457">
        <f t="shared" si="839"/>
        <v>10</v>
      </c>
      <c r="AU432" s="463">
        <f t="shared" si="840"/>
        <v>832000</v>
      </c>
      <c r="AV432" s="463">
        <f t="shared" si="841"/>
        <v>249600</v>
      </c>
      <c r="AW432" s="463"/>
      <c r="AX432" s="463">
        <f t="shared" si="842"/>
        <v>1081600</v>
      </c>
      <c r="AY432" s="457">
        <f t="shared" si="843"/>
        <v>0</v>
      </c>
      <c r="AZ432" s="489">
        <f t="shared" si="854"/>
        <v>1081600</v>
      </c>
      <c r="BA432" s="489">
        <f t="shared" si="844"/>
        <v>14060800</v>
      </c>
    </row>
    <row r="433" spans="1:53" s="490" customFormat="1" ht="27">
      <c r="A433" s="883">
        <v>16</v>
      </c>
      <c r="B433" s="572" t="s">
        <v>73</v>
      </c>
      <c r="C433" s="576" t="s">
        <v>2540</v>
      </c>
      <c r="D433" s="576">
        <v>1966</v>
      </c>
      <c r="E433" s="574" t="s">
        <v>2559</v>
      </c>
      <c r="F433" s="884">
        <v>1</v>
      </c>
      <c r="G433" s="591">
        <v>27</v>
      </c>
      <c r="H433" s="570">
        <f>+G433*2</f>
        <v>54</v>
      </c>
      <c r="I433" s="571">
        <v>83200</v>
      </c>
      <c r="J433" s="571">
        <v>12</v>
      </c>
      <c r="K433" s="573">
        <f>+J433*I433</f>
        <v>998400</v>
      </c>
      <c r="L433" s="573">
        <v>358804</v>
      </c>
      <c r="M433" s="573">
        <f>+K433*0.5</f>
        <v>499200</v>
      </c>
      <c r="N433" s="573">
        <f t="shared" si="821"/>
        <v>1856404</v>
      </c>
      <c r="O433" s="571"/>
      <c r="P433" s="575">
        <f>+N433+O433</f>
        <v>1856404</v>
      </c>
      <c r="Q433" s="575">
        <f t="shared" si="822"/>
        <v>24133252</v>
      </c>
      <c r="R433" s="885">
        <v>1</v>
      </c>
      <c r="S433" s="595">
        <f t="shared" si="823"/>
        <v>28</v>
      </c>
      <c r="T433" s="462">
        <f>+S433*2</f>
        <v>56</v>
      </c>
      <c r="U433" s="457">
        <v>83200</v>
      </c>
      <c r="V433" s="457">
        <f t="shared" si="824"/>
        <v>12</v>
      </c>
      <c r="W433" s="463">
        <f t="shared" si="825"/>
        <v>998400</v>
      </c>
      <c r="X433" s="463">
        <f t="shared" si="849"/>
        <v>358804</v>
      </c>
      <c r="Y433" s="463">
        <f>+W433*0.5</f>
        <v>499200</v>
      </c>
      <c r="Z433" s="463">
        <f t="shared" si="826"/>
        <v>1856404</v>
      </c>
      <c r="AA433" s="457">
        <f t="shared" si="827"/>
        <v>0</v>
      </c>
      <c r="AB433" s="489">
        <f>+Z433+AA433</f>
        <v>1856404</v>
      </c>
      <c r="AC433" s="489">
        <f t="shared" si="828"/>
        <v>24133252</v>
      </c>
      <c r="AD433" s="888">
        <v>1</v>
      </c>
      <c r="AE433" s="595">
        <f t="shared" si="829"/>
        <v>29</v>
      </c>
      <c r="AF433" s="462">
        <f>+AE433*2</f>
        <v>58</v>
      </c>
      <c r="AG433" s="457">
        <f t="shared" si="830"/>
        <v>83200</v>
      </c>
      <c r="AH433" s="457">
        <f t="shared" si="831"/>
        <v>12</v>
      </c>
      <c r="AI433" s="463">
        <f t="shared" si="832"/>
        <v>998400</v>
      </c>
      <c r="AJ433" s="463">
        <f t="shared" si="833"/>
        <v>358804</v>
      </c>
      <c r="AK433" s="463">
        <f t="shared" ref="AK433" si="855">+AI433*0.5</f>
        <v>499200</v>
      </c>
      <c r="AL433" s="463">
        <f t="shared" si="834"/>
        <v>1856404</v>
      </c>
      <c r="AM433" s="457">
        <f t="shared" si="835"/>
        <v>0</v>
      </c>
      <c r="AN433" s="489">
        <f>+AL433+AM433</f>
        <v>1856404</v>
      </c>
      <c r="AO433" s="489">
        <f t="shared" si="836"/>
        <v>24133252</v>
      </c>
      <c r="AP433" s="888">
        <v>1</v>
      </c>
      <c r="AQ433" s="595">
        <f t="shared" si="837"/>
        <v>30</v>
      </c>
      <c r="AR433" s="462">
        <f>+AQ433*2</f>
        <v>60</v>
      </c>
      <c r="AS433" s="457">
        <f t="shared" si="838"/>
        <v>83200</v>
      </c>
      <c r="AT433" s="457">
        <f t="shared" si="839"/>
        <v>12</v>
      </c>
      <c r="AU433" s="463">
        <f t="shared" si="840"/>
        <v>998400</v>
      </c>
      <c r="AV433" s="463">
        <f t="shared" si="841"/>
        <v>358804</v>
      </c>
      <c r="AW433" s="463">
        <f>+AU433*0.5</f>
        <v>499200</v>
      </c>
      <c r="AX433" s="463">
        <f t="shared" si="842"/>
        <v>1856404</v>
      </c>
      <c r="AY433" s="457">
        <f t="shared" si="843"/>
        <v>0</v>
      </c>
      <c r="AZ433" s="489">
        <f>+AX433+AY433</f>
        <v>1856404</v>
      </c>
      <c r="BA433" s="489">
        <f t="shared" si="844"/>
        <v>24133252</v>
      </c>
    </row>
    <row r="434" spans="1:53" s="490" customFormat="1" ht="13.5">
      <c r="A434" s="883">
        <v>17</v>
      </c>
      <c r="B434" s="577" t="s">
        <v>1945</v>
      </c>
      <c r="C434" s="576" t="s">
        <v>2540</v>
      </c>
      <c r="D434" s="576">
        <v>1974</v>
      </c>
      <c r="E434" s="574" t="s">
        <v>575</v>
      </c>
      <c r="F434" s="884">
        <v>1</v>
      </c>
      <c r="G434" s="591">
        <v>8</v>
      </c>
      <c r="H434" s="570">
        <f t="shared" ref="H434:H447" si="856">+G434*2</f>
        <v>16</v>
      </c>
      <c r="I434" s="571">
        <v>83200</v>
      </c>
      <c r="J434" s="571">
        <v>10</v>
      </c>
      <c r="K434" s="573">
        <f t="shared" ref="K434:K447" si="857">+J434*I434</f>
        <v>832000</v>
      </c>
      <c r="L434" s="573">
        <v>133120</v>
      </c>
      <c r="M434" s="573"/>
      <c r="N434" s="573">
        <f t="shared" si="821"/>
        <v>965120</v>
      </c>
      <c r="O434" s="571"/>
      <c r="P434" s="575">
        <f t="shared" ref="P434:P447" si="858">+N434+O434</f>
        <v>965120</v>
      </c>
      <c r="Q434" s="575">
        <f t="shared" si="822"/>
        <v>12546560</v>
      </c>
      <c r="R434" s="885">
        <v>1</v>
      </c>
      <c r="S434" s="595">
        <f t="shared" si="823"/>
        <v>9</v>
      </c>
      <c r="T434" s="462">
        <f t="shared" ref="T434:T447" si="859">+S434*2</f>
        <v>18</v>
      </c>
      <c r="U434" s="457">
        <v>83200</v>
      </c>
      <c r="V434" s="457">
        <f t="shared" si="824"/>
        <v>10</v>
      </c>
      <c r="W434" s="463">
        <f t="shared" si="825"/>
        <v>832000</v>
      </c>
      <c r="X434" s="463">
        <f t="shared" si="849"/>
        <v>149760</v>
      </c>
      <c r="Y434" s="463"/>
      <c r="Z434" s="463">
        <f t="shared" si="826"/>
        <v>981760</v>
      </c>
      <c r="AA434" s="457">
        <f t="shared" si="827"/>
        <v>0</v>
      </c>
      <c r="AB434" s="489">
        <f t="shared" ref="AB434:AB445" si="860">+Z434+AA434</f>
        <v>981760</v>
      </c>
      <c r="AC434" s="489">
        <f t="shared" si="828"/>
        <v>12762880</v>
      </c>
      <c r="AD434" s="885">
        <v>1</v>
      </c>
      <c r="AE434" s="595">
        <f t="shared" si="829"/>
        <v>10</v>
      </c>
      <c r="AF434" s="462">
        <f t="shared" ref="AF434:AF447" si="861">+AE434*2</f>
        <v>20</v>
      </c>
      <c r="AG434" s="457">
        <f t="shared" si="830"/>
        <v>83200</v>
      </c>
      <c r="AH434" s="457">
        <f t="shared" si="831"/>
        <v>10</v>
      </c>
      <c r="AI434" s="463">
        <f t="shared" si="832"/>
        <v>832000</v>
      </c>
      <c r="AJ434" s="463">
        <f t="shared" si="833"/>
        <v>166400</v>
      </c>
      <c r="AK434" s="463"/>
      <c r="AL434" s="463">
        <f t="shared" si="834"/>
        <v>998400</v>
      </c>
      <c r="AM434" s="457">
        <f t="shared" si="835"/>
        <v>0</v>
      </c>
      <c r="AN434" s="489">
        <f t="shared" ref="AN434:AN445" si="862">+AL434+AM434</f>
        <v>998400</v>
      </c>
      <c r="AO434" s="489">
        <f t="shared" si="836"/>
        <v>12979200</v>
      </c>
      <c r="AP434" s="885">
        <v>1</v>
      </c>
      <c r="AQ434" s="595">
        <f t="shared" si="837"/>
        <v>11</v>
      </c>
      <c r="AR434" s="462">
        <f t="shared" ref="AR434:AR447" si="863">+AQ434*2</f>
        <v>22</v>
      </c>
      <c r="AS434" s="457">
        <f t="shared" si="838"/>
        <v>83200</v>
      </c>
      <c r="AT434" s="457">
        <f t="shared" si="839"/>
        <v>10</v>
      </c>
      <c r="AU434" s="463">
        <f t="shared" si="840"/>
        <v>832000</v>
      </c>
      <c r="AV434" s="463">
        <f t="shared" si="841"/>
        <v>183040</v>
      </c>
      <c r="AW434" s="463"/>
      <c r="AX434" s="463">
        <f t="shared" si="842"/>
        <v>1015040</v>
      </c>
      <c r="AY434" s="457">
        <f t="shared" si="843"/>
        <v>0</v>
      </c>
      <c r="AZ434" s="489">
        <f t="shared" ref="AZ434:AZ445" si="864">+AX434+AY434</f>
        <v>1015040</v>
      </c>
      <c r="BA434" s="489">
        <f t="shared" si="844"/>
        <v>13195520</v>
      </c>
    </row>
    <row r="435" spans="1:53" s="490" customFormat="1" ht="13.5">
      <c r="A435" s="883">
        <v>18</v>
      </c>
      <c r="B435" s="572" t="s">
        <v>71</v>
      </c>
      <c r="C435" s="576" t="s">
        <v>2540</v>
      </c>
      <c r="D435" s="576">
        <v>1970</v>
      </c>
      <c r="E435" s="574" t="s">
        <v>575</v>
      </c>
      <c r="F435" s="884">
        <v>1</v>
      </c>
      <c r="G435" s="591">
        <v>12</v>
      </c>
      <c r="H435" s="570">
        <f t="shared" si="856"/>
        <v>24</v>
      </c>
      <c r="I435" s="571">
        <v>83200</v>
      </c>
      <c r="J435" s="571">
        <v>10</v>
      </c>
      <c r="K435" s="573">
        <f t="shared" si="857"/>
        <v>832000</v>
      </c>
      <c r="L435" s="573">
        <v>199680</v>
      </c>
      <c r="M435" s="573"/>
      <c r="N435" s="573">
        <f t="shared" si="821"/>
        <v>1031680</v>
      </c>
      <c r="O435" s="571"/>
      <c r="P435" s="575">
        <f t="shared" si="858"/>
        <v>1031680</v>
      </c>
      <c r="Q435" s="575">
        <f t="shared" si="822"/>
        <v>13411840</v>
      </c>
      <c r="R435" s="885">
        <v>1</v>
      </c>
      <c r="S435" s="595">
        <f t="shared" si="823"/>
        <v>13</v>
      </c>
      <c r="T435" s="462">
        <f t="shared" si="859"/>
        <v>26</v>
      </c>
      <c r="U435" s="457">
        <v>83200</v>
      </c>
      <c r="V435" s="457">
        <f t="shared" si="824"/>
        <v>10</v>
      </c>
      <c r="W435" s="463">
        <f t="shared" si="825"/>
        <v>832000</v>
      </c>
      <c r="X435" s="463">
        <f t="shared" si="849"/>
        <v>216320</v>
      </c>
      <c r="Y435" s="463"/>
      <c r="Z435" s="463">
        <f t="shared" si="826"/>
        <v>1048320</v>
      </c>
      <c r="AA435" s="457">
        <f t="shared" si="827"/>
        <v>0</v>
      </c>
      <c r="AB435" s="489">
        <f t="shared" si="860"/>
        <v>1048320</v>
      </c>
      <c r="AC435" s="489">
        <f t="shared" si="828"/>
        <v>13628160</v>
      </c>
      <c r="AD435" s="885">
        <v>1</v>
      </c>
      <c r="AE435" s="595">
        <f t="shared" si="829"/>
        <v>14</v>
      </c>
      <c r="AF435" s="462">
        <f t="shared" si="861"/>
        <v>28</v>
      </c>
      <c r="AG435" s="457">
        <f t="shared" si="830"/>
        <v>83200</v>
      </c>
      <c r="AH435" s="457">
        <f t="shared" si="831"/>
        <v>10</v>
      </c>
      <c r="AI435" s="463">
        <f t="shared" si="832"/>
        <v>832000</v>
      </c>
      <c r="AJ435" s="463">
        <f t="shared" si="833"/>
        <v>232960.00000000003</v>
      </c>
      <c r="AK435" s="463"/>
      <c r="AL435" s="463">
        <f t="shared" si="834"/>
        <v>1064960</v>
      </c>
      <c r="AM435" s="457">
        <f t="shared" si="835"/>
        <v>0</v>
      </c>
      <c r="AN435" s="489">
        <f t="shared" si="862"/>
        <v>1064960</v>
      </c>
      <c r="AO435" s="489">
        <f t="shared" si="836"/>
        <v>13844480</v>
      </c>
      <c r="AP435" s="885">
        <v>1</v>
      </c>
      <c r="AQ435" s="595">
        <f t="shared" si="837"/>
        <v>15</v>
      </c>
      <c r="AR435" s="462">
        <f t="shared" si="863"/>
        <v>30</v>
      </c>
      <c r="AS435" s="457">
        <f t="shared" si="838"/>
        <v>83200</v>
      </c>
      <c r="AT435" s="457">
        <f t="shared" si="839"/>
        <v>10</v>
      </c>
      <c r="AU435" s="463">
        <f t="shared" si="840"/>
        <v>832000</v>
      </c>
      <c r="AV435" s="463">
        <f t="shared" si="841"/>
        <v>249600</v>
      </c>
      <c r="AW435" s="463"/>
      <c r="AX435" s="463">
        <f t="shared" si="842"/>
        <v>1081600</v>
      </c>
      <c r="AY435" s="457">
        <f t="shared" si="843"/>
        <v>0</v>
      </c>
      <c r="AZ435" s="489">
        <f t="shared" si="864"/>
        <v>1081600</v>
      </c>
      <c r="BA435" s="489">
        <f t="shared" si="844"/>
        <v>14060800</v>
      </c>
    </row>
    <row r="436" spans="1:53" s="490" customFormat="1" ht="13.5">
      <c r="A436" s="883">
        <v>19</v>
      </c>
      <c r="B436" s="572" t="s">
        <v>2598</v>
      </c>
      <c r="C436" s="576" t="s">
        <v>2540</v>
      </c>
      <c r="D436" s="576">
        <v>1982</v>
      </c>
      <c r="E436" s="574" t="s">
        <v>575</v>
      </c>
      <c r="F436" s="884">
        <v>1</v>
      </c>
      <c r="G436" s="591">
        <v>8</v>
      </c>
      <c r="H436" s="570">
        <f t="shared" si="856"/>
        <v>16</v>
      </c>
      <c r="I436" s="571">
        <v>83200</v>
      </c>
      <c r="J436" s="571">
        <v>10</v>
      </c>
      <c r="K436" s="573">
        <f t="shared" si="857"/>
        <v>832000</v>
      </c>
      <c r="L436" s="573">
        <v>133120</v>
      </c>
      <c r="M436" s="573"/>
      <c r="N436" s="573">
        <f t="shared" si="821"/>
        <v>965120</v>
      </c>
      <c r="O436" s="588"/>
      <c r="P436" s="575">
        <f t="shared" si="858"/>
        <v>965120</v>
      </c>
      <c r="Q436" s="575">
        <f t="shared" si="822"/>
        <v>12546560</v>
      </c>
      <c r="R436" s="885">
        <v>1</v>
      </c>
      <c r="S436" s="595">
        <f t="shared" si="823"/>
        <v>9</v>
      </c>
      <c r="T436" s="462">
        <f t="shared" si="859"/>
        <v>18</v>
      </c>
      <c r="U436" s="457">
        <v>83200</v>
      </c>
      <c r="V436" s="457">
        <f t="shared" si="824"/>
        <v>10</v>
      </c>
      <c r="W436" s="463">
        <f t="shared" si="825"/>
        <v>832000</v>
      </c>
      <c r="X436" s="463">
        <f t="shared" si="849"/>
        <v>149760</v>
      </c>
      <c r="Y436" s="463"/>
      <c r="Z436" s="463">
        <f t="shared" si="826"/>
        <v>981760</v>
      </c>
      <c r="AA436" s="457">
        <f t="shared" si="827"/>
        <v>0</v>
      </c>
      <c r="AB436" s="489">
        <f t="shared" si="860"/>
        <v>981760</v>
      </c>
      <c r="AC436" s="489">
        <f t="shared" si="828"/>
        <v>12762880</v>
      </c>
      <c r="AD436" s="885">
        <v>1</v>
      </c>
      <c r="AE436" s="595">
        <f t="shared" si="829"/>
        <v>10</v>
      </c>
      <c r="AF436" s="462">
        <f t="shared" si="861"/>
        <v>20</v>
      </c>
      <c r="AG436" s="457">
        <f t="shared" si="830"/>
        <v>83200</v>
      </c>
      <c r="AH436" s="457">
        <f t="shared" si="831"/>
        <v>10</v>
      </c>
      <c r="AI436" s="463">
        <f t="shared" si="832"/>
        <v>832000</v>
      </c>
      <c r="AJ436" s="463">
        <f t="shared" si="833"/>
        <v>166400</v>
      </c>
      <c r="AK436" s="463"/>
      <c r="AL436" s="463">
        <f t="shared" si="834"/>
        <v>998400</v>
      </c>
      <c r="AM436" s="457">
        <f t="shared" si="835"/>
        <v>0</v>
      </c>
      <c r="AN436" s="489">
        <f t="shared" si="862"/>
        <v>998400</v>
      </c>
      <c r="AO436" s="489">
        <f t="shared" si="836"/>
        <v>12979200</v>
      </c>
      <c r="AP436" s="885">
        <v>1</v>
      </c>
      <c r="AQ436" s="595">
        <f t="shared" si="837"/>
        <v>11</v>
      </c>
      <c r="AR436" s="462">
        <f t="shared" si="863"/>
        <v>22</v>
      </c>
      <c r="AS436" s="457">
        <f t="shared" si="838"/>
        <v>83200</v>
      </c>
      <c r="AT436" s="457">
        <f t="shared" si="839"/>
        <v>10</v>
      </c>
      <c r="AU436" s="463">
        <f t="shared" si="840"/>
        <v>832000</v>
      </c>
      <c r="AV436" s="463">
        <f t="shared" si="841"/>
        <v>183040</v>
      </c>
      <c r="AW436" s="463"/>
      <c r="AX436" s="463">
        <f t="shared" si="842"/>
        <v>1015040</v>
      </c>
      <c r="AY436" s="457">
        <f t="shared" si="843"/>
        <v>0</v>
      </c>
      <c r="AZ436" s="489">
        <f t="shared" si="864"/>
        <v>1015040</v>
      </c>
      <c r="BA436" s="489">
        <f t="shared" si="844"/>
        <v>13195520</v>
      </c>
    </row>
    <row r="437" spans="1:53" s="490" customFormat="1" ht="13.5">
      <c r="A437" s="883">
        <v>20</v>
      </c>
      <c r="B437" s="572" t="s">
        <v>2599</v>
      </c>
      <c r="C437" s="576" t="s">
        <v>2540</v>
      </c>
      <c r="D437" s="576">
        <v>1986</v>
      </c>
      <c r="E437" s="574" t="s">
        <v>575</v>
      </c>
      <c r="F437" s="884">
        <v>1</v>
      </c>
      <c r="G437" s="591">
        <v>1</v>
      </c>
      <c r="H437" s="570">
        <f t="shared" si="856"/>
        <v>2</v>
      </c>
      <c r="I437" s="571">
        <v>83200</v>
      </c>
      <c r="J437" s="571">
        <v>10</v>
      </c>
      <c r="K437" s="573">
        <f t="shared" si="857"/>
        <v>832000</v>
      </c>
      <c r="L437" s="573">
        <v>16640</v>
      </c>
      <c r="M437" s="573"/>
      <c r="N437" s="573">
        <f t="shared" si="821"/>
        <v>848640</v>
      </c>
      <c r="O437" s="571"/>
      <c r="P437" s="575">
        <f t="shared" si="858"/>
        <v>848640</v>
      </c>
      <c r="Q437" s="575">
        <f t="shared" si="822"/>
        <v>11032320</v>
      </c>
      <c r="R437" s="885">
        <v>1</v>
      </c>
      <c r="S437" s="595">
        <f t="shared" si="823"/>
        <v>2</v>
      </c>
      <c r="T437" s="462">
        <f t="shared" si="859"/>
        <v>4</v>
      </c>
      <c r="U437" s="457">
        <v>83200</v>
      </c>
      <c r="V437" s="457">
        <f t="shared" si="824"/>
        <v>10</v>
      </c>
      <c r="W437" s="463">
        <f t="shared" si="825"/>
        <v>832000</v>
      </c>
      <c r="X437" s="463">
        <f t="shared" si="849"/>
        <v>33280</v>
      </c>
      <c r="Y437" s="463"/>
      <c r="Z437" s="463">
        <f t="shared" si="826"/>
        <v>865280</v>
      </c>
      <c r="AA437" s="457">
        <f t="shared" si="827"/>
        <v>0</v>
      </c>
      <c r="AB437" s="489">
        <f t="shared" si="860"/>
        <v>865280</v>
      </c>
      <c r="AC437" s="489">
        <f t="shared" si="828"/>
        <v>11248640</v>
      </c>
      <c r="AD437" s="885">
        <v>1</v>
      </c>
      <c r="AE437" s="595">
        <f t="shared" si="829"/>
        <v>3</v>
      </c>
      <c r="AF437" s="462">
        <f t="shared" si="861"/>
        <v>6</v>
      </c>
      <c r="AG437" s="457">
        <f t="shared" si="830"/>
        <v>83200</v>
      </c>
      <c r="AH437" s="457">
        <f t="shared" si="831"/>
        <v>10</v>
      </c>
      <c r="AI437" s="463">
        <f t="shared" si="832"/>
        <v>832000</v>
      </c>
      <c r="AJ437" s="463">
        <f t="shared" si="833"/>
        <v>49920</v>
      </c>
      <c r="AK437" s="463"/>
      <c r="AL437" s="463">
        <f t="shared" si="834"/>
        <v>881920</v>
      </c>
      <c r="AM437" s="457">
        <f t="shared" si="835"/>
        <v>0</v>
      </c>
      <c r="AN437" s="489">
        <f t="shared" si="862"/>
        <v>881920</v>
      </c>
      <c r="AO437" s="489">
        <f t="shared" si="836"/>
        <v>11464960</v>
      </c>
      <c r="AP437" s="885">
        <v>1</v>
      </c>
      <c r="AQ437" s="595">
        <f t="shared" si="837"/>
        <v>4</v>
      </c>
      <c r="AR437" s="462">
        <f t="shared" si="863"/>
        <v>8</v>
      </c>
      <c r="AS437" s="457">
        <f t="shared" si="838"/>
        <v>83200</v>
      </c>
      <c r="AT437" s="457">
        <f t="shared" si="839"/>
        <v>10</v>
      </c>
      <c r="AU437" s="463">
        <f t="shared" si="840"/>
        <v>832000</v>
      </c>
      <c r="AV437" s="463">
        <f t="shared" si="841"/>
        <v>66560</v>
      </c>
      <c r="AW437" s="463"/>
      <c r="AX437" s="463">
        <f t="shared" si="842"/>
        <v>898560</v>
      </c>
      <c r="AY437" s="457">
        <f t="shared" si="843"/>
        <v>0</v>
      </c>
      <c r="AZ437" s="489">
        <f t="shared" si="864"/>
        <v>898560</v>
      </c>
      <c r="BA437" s="489">
        <f t="shared" si="844"/>
        <v>11681280</v>
      </c>
    </row>
    <row r="438" spans="1:53" s="490" customFormat="1" ht="23.25" customHeight="1">
      <c r="A438" s="883">
        <v>21</v>
      </c>
      <c r="B438" s="578" t="s">
        <v>883</v>
      </c>
      <c r="C438" s="576" t="s">
        <v>2541</v>
      </c>
      <c r="D438" s="576">
        <v>1982</v>
      </c>
      <c r="E438" s="574" t="s">
        <v>575</v>
      </c>
      <c r="F438" s="884">
        <v>1</v>
      </c>
      <c r="G438" s="591">
        <v>7</v>
      </c>
      <c r="H438" s="570">
        <f t="shared" si="856"/>
        <v>14</v>
      </c>
      <c r="I438" s="571">
        <v>83200</v>
      </c>
      <c r="J438" s="571">
        <v>10</v>
      </c>
      <c r="K438" s="573">
        <f t="shared" si="857"/>
        <v>832000</v>
      </c>
      <c r="L438" s="573">
        <v>116480</v>
      </c>
      <c r="M438" s="573"/>
      <c r="N438" s="573">
        <f t="shared" si="821"/>
        <v>948480</v>
      </c>
      <c r="O438" s="571"/>
      <c r="P438" s="575">
        <f t="shared" si="858"/>
        <v>948480</v>
      </c>
      <c r="Q438" s="575">
        <f t="shared" si="822"/>
        <v>12330240</v>
      </c>
      <c r="R438" s="885">
        <v>1</v>
      </c>
      <c r="S438" s="595">
        <f t="shared" si="823"/>
        <v>8</v>
      </c>
      <c r="T438" s="462">
        <f t="shared" si="859"/>
        <v>16</v>
      </c>
      <c r="U438" s="457">
        <v>83200</v>
      </c>
      <c r="V438" s="457">
        <f t="shared" si="824"/>
        <v>10</v>
      </c>
      <c r="W438" s="463">
        <f t="shared" si="825"/>
        <v>832000</v>
      </c>
      <c r="X438" s="463">
        <f t="shared" si="849"/>
        <v>133120</v>
      </c>
      <c r="Y438" s="463"/>
      <c r="Z438" s="463">
        <f t="shared" si="826"/>
        <v>965120</v>
      </c>
      <c r="AA438" s="457">
        <f t="shared" si="827"/>
        <v>0</v>
      </c>
      <c r="AB438" s="489">
        <f t="shared" si="860"/>
        <v>965120</v>
      </c>
      <c r="AC438" s="489">
        <f t="shared" si="828"/>
        <v>12546560</v>
      </c>
      <c r="AD438" s="885">
        <v>1</v>
      </c>
      <c r="AE438" s="595">
        <f t="shared" si="829"/>
        <v>9</v>
      </c>
      <c r="AF438" s="462">
        <f t="shared" si="861"/>
        <v>18</v>
      </c>
      <c r="AG438" s="457">
        <f t="shared" si="830"/>
        <v>83200</v>
      </c>
      <c r="AH438" s="457">
        <f t="shared" si="831"/>
        <v>10</v>
      </c>
      <c r="AI438" s="463">
        <f t="shared" si="832"/>
        <v>832000</v>
      </c>
      <c r="AJ438" s="463">
        <f t="shared" si="833"/>
        <v>149760</v>
      </c>
      <c r="AK438" s="463"/>
      <c r="AL438" s="463">
        <f t="shared" si="834"/>
        <v>981760</v>
      </c>
      <c r="AM438" s="457">
        <f t="shared" si="835"/>
        <v>0</v>
      </c>
      <c r="AN438" s="489">
        <f t="shared" si="862"/>
        <v>981760</v>
      </c>
      <c r="AO438" s="489">
        <f t="shared" si="836"/>
        <v>12762880</v>
      </c>
      <c r="AP438" s="885">
        <v>1</v>
      </c>
      <c r="AQ438" s="595">
        <f t="shared" si="837"/>
        <v>10</v>
      </c>
      <c r="AR438" s="462">
        <f t="shared" si="863"/>
        <v>20</v>
      </c>
      <c r="AS438" s="457">
        <f t="shared" si="838"/>
        <v>83200</v>
      </c>
      <c r="AT438" s="457">
        <f t="shared" si="839"/>
        <v>10</v>
      </c>
      <c r="AU438" s="463">
        <f t="shared" si="840"/>
        <v>832000</v>
      </c>
      <c r="AV438" s="463">
        <f t="shared" si="841"/>
        <v>166400</v>
      </c>
      <c r="AW438" s="463"/>
      <c r="AX438" s="463">
        <f t="shared" si="842"/>
        <v>998400</v>
      </c>
      <c r="AY438" s="457">
        <f t="shared" si="843"/>
        <v>0</v>
      </c>
      <c r="AZ438" s="489">
        <f t="shared" si="864"/>
        <v>998400</v>
      </c>
      <c r="BA438" s="489">
        <f t="shared" si="844"/>
        <v>12979200</v>
      </c>
    </row>
    <row r="439" spans="1:53" s="490" customFormat="1" ht="13.5">
      <c r="A439" s="883">
        <v>22</v>
      </c>
      <c r="B439" s="572" t="s">
        <v>489</v>
      </c>
      <c r="C439" s="576" t="s">
        <v>2541</v>
      </c>
      <c r="D439" s="576">
        <v>1974</v>
      </c>
      <c r="E439" s="574" t="s">
        <v>575</v>
      </c>
      <c r="F439" s="884">
        <v>1</v>
      </c>
      <c r="G439" s="591">
        <v>15</v>
      </c>
      <c r="H439" s="570">
        <f t="shared" si="856"/>
        <v>30</v>
      </c>
      <c r="I439" s="571">
        <v>83200</v>
      </c>
      <c r="J439" s="571">
        <v>10</v>
      </c>
      <c r="K439" s="573">
        <f t="shared" si="857"/>
        <v>832000</v>
      </c>
      <c r="L439" s="573">
        <v>249600</v>
      </c>
      <c r="M439" s="573"/>
      <c r="N439" s="573">
        <f t="shared" si="821"/>
        <v>1081600</v>
      </c>
      <c r="O439" s="571"/>
      <c r="P439" s="575">
        <f t="shared" si="858"/>
        <v>1081600</v>
      </c>
      <c r="Q439" s="575">
        <f t="shared" si="822"/>
        <v>14060800</v>
      </c>
      <c r="R439" s="885">
        <v>1</v>
      </c>
      <c r="S439" s="595">
        <f t="shared" si="823"/>
        <v>16</v>
      </c>
      <c r="T439" s="462">
        <f t="shared" si="859"/>
        <v>32</v>
      </c>
      <c r="U439" s="457">
        <v>83200</v>
      </c>
      <c r="V439" s="457">
        <f t="shared" si="824"/>
        <v>10</v>
      </c>
      <c r="W439" s="463">
        <f t="shared" si="825"/>
        <v>832000</v>
      </c>
      <c r="X439" s="463">
        <f t="shared" si="849"/>
        <v>249600</v>
      </c>
      <c r="Y439" s="463"/>
      <c r="Z439" s="463">
        <f t="shared" si="826"/>
        <v>1081600</v>
      </c>
      <c r="AA439" s="457">
        <f t="shared" si="827"/>
        <v>0</v>
      </c>
      <c r="AB439" s="489">
        <f t="shared" si="860"/>
        <v>1081600</v>
      </c>
      <c r="AC439" s="489">
        <f t="shared" si="828"/>
        <v>14060800</v>
      </c>
      <c r="AD439" s="885">
        <v>1</v>
      </c>
      <c r="AE439" s="595">
        <f t="shared" si="829"/>
        <v>17</v>
      </c>
      <c r="AF439" s="462">
        <f t="shared" si="861"/>
        <v>34</v>
      </c>
      <c r="AG439" s="457">
        <f t="shared" si="830"/>
        <v>83200</v>
      </c>
      <c r="AH439" s="457">
        <f t="shared" si="831"/>
        <v>10</v>
      </c>
      <c r="AI439" s="463">
        <f t="shared" si="832"/>
        <v>832000</v>
      </c>
      <c r="AJ439" s="463">
        <f t="shared" si="833"/>
        <v>249600</v>
      </c>
      <c r="AK439" s="463"/>
      <c r="AL439" s="463">
        <f t="shared" si="834"/>
        <v>1081600</v>
      </c>
      <c r="AM439" s="457">
        <f t="shared" si="835"/>
        <v>0</v>
      </c>
      <c r="AN439" s="489">
        <f t="shared" si="862"/>
        <v>1081600</v>
      </c>
      <c r="AO439" s="489">
        <f t="shared" si="836"/>
        <v>14060800</v>
      </c>
      <c r="AP439" s="885">
        <v>1</v>
      </c>
      <c r="AQ439" s="595">
        <f t="shared" si="837"/>
        <v>18</v>
      </c>
      <c r="AR439" s="462">
        <f t="shared" si="863"/>
        <v>36</v>
      </c>
      <c r="AS439" s="457">
        <f t="shared" si="838"/>
        <v>83200</v>
      </c>
      <c r="AT439" s="457">
        <f t="shared" si="839"/>
        <v>10</v>
      </c>
      <c r="AU439" s="463">
        <f t="shared" si="840"/>
        <v>832000</v>
      </c>
      <c r="AV439" s="463">
        <f t="shared" si="841"/>
        <v>249600</v>
      </c>
      <c r="AW439" s="463"/>
      <c r="AX439" s="463">
        <f t="shared" si="842"/>
        <v>1081600</v>
      </c>
      <c r="AY439" s="457">
        <f t="shared" si="843"/>
        <v>0</v>
      </c>
      <c r="AZ439" s="489">
        <f t="shared" si="864"/>
        <v>1081600</v>
      </c>
      <c r="BA439" s="489">
        <f t="shared" si="844"/>
        <v>14060800</v>
      </c>
    </row>
    <row r="440" spans="1:53" s="490" customFormat="1" ht="23.25" customHeight="1">
      <c r="A440" s="883">
        <v>23</v>
      </c>
      <c r="B440" s="574" t="s">
        <v>491</v>
      </c>
      <c r="C440" s="576" t="s">
        <v>2540</v>
      </c>
      <c r="D440" s="576">
        <v>1973</v>
      </c>
      <c r="E440" s="574" t="s">
        <v>575</v>
      </c>
      <c r="F440" s="884">
        <v>1</v>
      </c>
      <c r="G440" s="591">
        <v>10</v>
      </c>
      <c r="H440" s="570">
        <f t="shared" si="856"/>
        <v>20</v>
      </c>
      <c r="I440" s="571">
        <v>83200</v>
      </c>
      <c r="J440" s="571">
        <v>10</v>
      </c>
      <c r="K440" s="573">
        <f t="shared" si="857"/>
        <v>832000</v>
      </c>
      <c r="L440" s="573">
        <v>166400</v>
      </c>
      <c r="M440" s="573"/>
      <c r="N440" s="573">
        <f t="shared" si="821"/>
        <v>998400</v>
      </c>
      <c r="O440" s="571"/>
      <c r="P440" s="575">
        <f t="shared" si="858"/>
        <v>998400</v>
      </c>
      <c r="Q440" s="575">
        <f t="shared" si="822"/>
        <v>12979200</v>
      </c>
      <c r="R440" s="885">
        <v>1</v>
      </c>
      <c r="S440" s="595">
        <f t="shared" si="823"/>
        <v>11</v>
      </c>
      <c r="T440" s="462">
        <f t="shared" si="859"/>
        <v>22</v>
      </c>
      <c r="U440" s="457">
        <v>83200</v>
      </c>
      <c r="V440" s="457">
        <f t="shared" si="824"/>
        <v>10</v>
      </c>
      <c r="W440" s="463">
        <f t="shared" si="825"/>
        <v>832000</v>
      </c>
      <c r="X440" s="463">
        <f t="shared" si="849"/>
        <v>183040</v>
      </c>
      <c r="Y440" s="463"/>
      <c r="Z440" s="463">
        <f t="shared" si="826"/>
        <v>1015040</v>
      </c>
      <c r="AA440" s="457">
        <f t="shared" si="827"/>
        <v>0</v>
      </c>
      <c r="AB440" s="489">
        <f t="shared" si="860"/>
        <v>1015040</v>
      </c>
      <c r="AC440" s="489">
        <f t="shared" si="828"/>
        <v>13195520</v>
      </c>
      <c r="AD440" s="885">
        <v>1</v>
      </c>
      <c r="AE440" s="595">
        <f t="shared" si="829"/>
        <v>12</v>
      </c>
      <c r="AF440" s="462">
        <f t="shared" si="861"/>
        <v>24</v>
      </c>
      <c r="AG440" s="457">
        <f t="shared" si="830"/>
        <v>83200</v>
      </c>
      <c r="AH440" s="457">
        <f t="shared" si="831"/>
        <v>10</v>
      </c>
      <c r="AI440" s="463">
        <f t="shared" si="832"/>
        <v>832000</v>
      </c>
      <c r="AJ440" s="463">
        <f t="shared" si="833"/>
        <v>199680</v>
      </c>
      <c r="AK440" s="463"/>
      <c r="AL440" s="463">
        <f t="shared" si="834"/>
        <v>1031680</v>
      </c>
      <c r="AM440" s="457">
        <f t="shared" si="835"/>
        <v>0</v>
      </c>
      <c r="AN440" s="489">
        <f t="shared" si="862"/>
        <v>1031680</v>
      </c>
      <c r="AO440" s="489">
        <f t="shared" si="836"/>
        <v>13411840</v>
      </c>
      <c r="AP440" s="885">
        <v>1</v>
      </c>
      <c r="AQ440" s="595">
        <f t="shared" si="837"/>
        <v>13</v>
      </c>
      <c r="AR440" s="462">
        <f t="shared" si="863"/>
        <v>26</v>
      </c>
      <c r="AS440" s="457">
        <f t="shared" si="838"/>
        <v>83200</v>
      </c>
      <c r="AT440" s="457">
        <f t="shared" si="839"/>
        <v>10</v>
      </c>
      <c r="AU440" s="463">
        <f t="shared" si="840"/>
        <v>832000</v>
      </c>
      <c r="AV440" s="463">
        <f t="shared" si="841"/>
        <v>216320</v>
      </c>
      <c r="AW440" s="463"/>
      <c r="AX440" s="463">
        <f t="shared" si="842"/>
        <v>1048320</v>
      </c>
      <c r="AY440" s="457">
        <f t="shared" si="843"/>
        <v>0</v>
      </c>
      <c r="AZ440" s="489">
        <f t="shared" si="864"/>
        <v>1048320</v>
      </c>
      <c r="BA440" s="489">
        <f t="shared" si="844"/>
        <v>13628160</v>
      </c>
    </row>
    <row r="441" spans="1:53" s="490" customFormat="1" ht="25.5" customHeight="1">
      <c r="A441" s="883">
        <v>24</v>
      </c>
      <c r="B441" s="577" t="s">
        <v>1377</v>
      </c>
      <c r="C441" s="576" t="s">
        <v>2541</v>
      </c>
      <c r="D441" s="576">
        <v>1979</v>
      </c>
      <c r="E441" s="574" t="s">
        <v>575</v>
      </c>
      <c r="F441" s="884">
        <v>1</v>
      </c>
      <c r="G441" s="591">
        <v>4</v>
      </c>
      <c r="H441" s="570">
        <f t="shared" si="856"/>
        <v>8</v>
      </c>
      <c r="I441" s="571">
        <v>83200</v>
      </c>
      <c r="J441" s="571">
        <v>10</v>
      </c>
      <c r="K441" s="573">
        <f t="shared" si="857"/>
        <v>832000</v>
      </c>
      <c r="L441" s="573">
        <v>66560</v>
      </c>
      <c r="M441" s="573"/>
      <c r="N441" s="573">
        <f t="shared" si="821"/>
        <v>898560</v>
      </c>
      <c r="O441" s="571"/>
      <c r="P441" s="575">
        <f t="shared" si="858"/>
        <v>898560</v>
      </c>
      <c r="Q441" s="575">
        <f t="shared" si="822"/>
        <v>11681280</v>
      </c>
      <c r="R441" s="885">
        <v>1</v>
      </c>
      <c r="S441" s="595">
        <f t="shared" si="823"/>
        <v>5</v>
      </c>
      <c r="T441" s="462">
        <f t="shared" si="859"/>
        <v>10</v>
      </c>
      <c r="U441" s="457">
        <v>83200</v>
      </c>
      <c r="V441" s="457">
        <f t="shared" si="824"/>
        <v>10</v>
      </c>
      <c r="W441" s="463">
        <f t="shared" si="825"/>
        <v>832000</v>
      </c>
      <c r="X441" s="463">
        <f t="shared" si="849"/>
        <v>83200</v>
      </c>
      <c r="Y441" s="463"/>
      <c r="Z441" s="463">
        <f t="shared" si="826"/>
        <v>915200</v>
      </c>
      <c r="AA441" s="457">
        <f t="shared" si="827"/>
        <v>0</v>
      </c>
      <c r="AB441" s="489">
        <f t="shared" si="860"/>
        <v>915200</v>
      </c>
      <c r="AC441" s="489">
        <f t="shared" si="828"/>
        <v>11897600</v>
      </c>
      <c r="AD441" s="885">
        <v>1</v>
      </c>
      <c r="AE441" s="595">
        <f t="shared" si="829"/>
        <v>6</v>
      </c>
      <c r="AF441" s="462">
        <f t="shared" si="861"/>
        <v>12</v>
      </c>
      <c r="AG441" s="457">
        <f t="shared" si="830"/>
        <v>83200</v>
      </c>
      <c r="AH441" s="457">
        <f t="shared" si="831"/>
        <v>10</v>
      </c>
      <c r="AI441" s="463">
        <f t="shared" si="832"/>
        <v>832000</v>
      </c>
      <c r="AJ441" s="463">
        <f t="shared" si="833"/>
        <v>99840</v>
      </c>
      <c r="AK441" s="463"/>
      <c r="AL441" s="463">
        <f t="shared" si="834"/>
        <v>931840</v>
      </c>
      <c r="AM441" s="457">
        <f t="shared" si="835"/>
        <v>0</v>
      </c>
      <c r="AN441" s="489">
        <f t="shared" si="862"/>
        <v>931840</v>
      </c>
      <c r="AO441" s="489">
        <f t="shared" si="836"/>
        <v>12113920</v>
      </c>
      <c r="AP441" s="885">
        <v>1</v>
      </c>
      <c r="AQ441" s="595">
        <f t="shared" si="837"/>
        <v>7</v>
      </c>
      <c r="AR441" s="462">
        <f t="shared" si="863"/>
        <v>14</v>
      </c>
      <c r="AS441" s="457">
        <f t="shared" si="838"/>
        <v>83200</v>
      </c>
      <c r="AT441" s="457">
        <f t="shared" si="839"/>
        <v>10</v>
      </c>
      <c r="AU441" s="463">
        <f t="shared" si="840"/>
        <v>832000</v>
      </c>
      <c r="AV441" s="463">
        <f t="shared" si="841"/>
        <v>116480.00000000001</v>
      </c>
      <c r="AW441" s="463"/>
      <c r="AX441" s="463">
        <f t="shared" si="842"/>
        <v>948480</v>
      </c>
      <c r="AY441" s="457">
        <f t="shared" si="843"/>
        <v>0</v>
      </c>
      <c r="AZ441" s="489">
        <f t="shared" si="864"/>
        <v>948480</v>
      </c>
      <c r="BA441" s="489">
        <f t="shared" si="844"/>
        <v>12330240</v>
      </c>
    </row>
    <row r="442" spans="1:53" s="490" customFormat="1" ht="23.25" customHeight="1">
      <c r="A442" s="883">
        <v>25</v>
      </c>
      <c r="B442" s="574" t="s">
        <v>1135</v>
      </c>
      <c r="C442" s="576" t="s">
        <v>2541</v>
      </c>
      <c r="D442" s="576">
        <v>1972</v>
      </c>
      <c r="E442" s="574" t="s">
        <v>575</v>
      </c>
      <c r="F442" s="884">
        <v>1</v>
      </c>
      <c r="G442" s="591">
        <v>4</v>
      </c>
      <c r="H442" s="570">
        <f t="shared" si="856"/>
        <v>8</v>
      </c>
      <c r="I442" s="571">
        <v>83200</v>
      </c>
      <c r="J442" s="571">
        <v>10</v>
      </c>
      <c r="K442" s="573">
        <f t="shared" si="857"/>
        <v>832000</v>
      </c>
      <c r="L442" s="573">
        <v>66560</v>
      </c>
      <c r="M442" s="573"/>
      <c r="N442" s="573">
        <f t="shared" si="821"/>
        <v>898560</v>
      </c>
      <c r="O442" s="571"/>
      <c r="P442" s="575">
        <f t="shared" si="858"/>
        <v>898560</v>
      </c>
      <c r="Q442" s="575">
        <f t="shared" si="822"/>
        <v>11681280</v>
      </c>
      <c r="R442" s="885">
        <v>1</v>
      </c>
      <c r="S442" s="595">
        <f t="shared" si="823"/>
        <v>5</v>
      </c>
      <c r="T442" s="462">
        <f t="shared" si="859"/>
        <v>10</v>
      </c>
      <c r="U442" s="457">
        <v>83200</v>
      </c>
      <c r="V442" s="457">
        <f t="shared" si="824"/>
        <v>10</v>
      </c>
      <c r="W442" s="463">
        <f t="shared" si="825"/>
        <v>832000</v>
      </c>
      <c r="X442" s="463">
        <f t="shared" si="849"/>
        <v>83200</v>
      </c>
      <c r="Y442" s="463"/>
      <c r="Z442" s="463">
        <f t="shared" si="826"/>
        <v>915200</v>
      </c>
      <c r="AA442" s="457">
        <f t="shared" si="827"/>
        <v>0</v>
      </c>
      <c r="AB442" s="489">
        <f t="shared" si="860"/>
        <v>915200</v>
      </c>
      <c r="AC442" s="489">
        <f t="shared" si="828"/>
        <v>11897600</v>
      </c>
      <c r="AD442" s="885">
        <v>1</v>
      </c>
      <c r="AE442" s="595">
        <f t="shared" si="829"/>
        <v>6</v>
      </c>
      <c r="AF442" s="462">
        <f t="shared" si="861"/>
        <v>12</v>
      </c>
      <c r="AG442" s="457">
        <f t="shared" si="830"/>
        <v>83200</v>
      </c>
      <c r="AH442" s="457">
        <f t="shared" si="831"/>
        <v>10</v>
      </c>
      <c r="AI442" s="463">
        <f t="shared" si="832"/>
        <v>832000</v>
      </c>
      <c r="AJ442" s="463">
        <f t="shared" si="833"/>
        <v>99840</v>
      </c>
      <c r="AK442" s="463"/>
      <c r="AL442" s="463">
        <f t="shared" si="834"/>
        <v>931840</v>
      </c>
      <c r="AM442" s="457">
        <f t="shared" si="835"/>
        <v>0</v>
      </c>
      <c r="AN442" s="489">
        <f t="shared" si="862"/>
        <v>931840</v>
      </c>
      <c r="AO442" s="489">
        <f t="shared" si="836"/>
        <v>12113920</v>
      </c>
      <c r="AP442" s="885">
        <v>1</v>
      </c>
      <c r="AQ442" s="595">
        <f t="shared" si="837"/>
        <v>7</v>
      </c>
      <c r="AR442" s="462">
        <f t="shared" si="863"/>
        <v>14</v>
      </c>
      <c r="AS442" s="457">
        <f t="shared" si="838"/>
        <v>83200</v>
      </c>
      <c r="AT442" s="457">
        <f t="shared" si="839"/>
        <v>10</v>
      </c>
      <c r="AU442" s="463">
        <f t="shared" si="840"/>
        <v>832000</v>
      </c>
      <c r="AV442" s="463">
        <f t="shared" si="841"/>
        <v>116480.00000000001</v>
      </c>
      <c r="AW442" s="463"/>
      <c r="AX442" s="463">
        <f t="shared" si="842"/>
        <v>948480</v>
      </c>
      <c r="AY442" s="457">
        <f t="shared" si="843"/>
        <v>0</v>
      </c>
      <c r="AZ442" s="489">
        <f t="shared" si="864"/>
        <v>948480</v>
      </c>
      <c r="BA442" s="489">
        <f t="shared" si="844"/>
        <v>12330240</v>
      </c>
    </row>
    <row r="443" spans="1:53" s="490" customFormat="1" ht="23.25" customHeight="1">
      <c r="A443" s="883">
        <v>26</v>
      </c>
      <c r="B443" s="574" t="s">
        <v>151</v>
      </c>
      <c r="C443" s="576" t="s">
        <v>2540</v>
      </c>
      <c r="D443" s="576">
        <v>1986</v>
      </c>
      <c r="E443" s="574" t="s">
        <v>575</v>
      </c>
      <c r="F443" s="884">
        <v>1</v>
      </c>
      <c r="G443" s="591">
        <v>3</v>
      </c>
      <c r="H443" s="570">
        <f t="shared" si="856"/>
        <v>6</v>
      </c>
      <c r="I443" s="571">
        <v>83200</v>
      </c>
      <c r="J443" s="571">
        <v>10</v>
      </c>
      <c r="K443" s="573">
        <f t="shared" si="857"/>
        <v>832000</v>
      </c>
      <c r="L443" s="573">
        <v>49920</v>
      </c>
      <c r="M443" s="573"/>
      <c r="N443" s="573">
        <f t="shared" si="821"/>
        <v>881920</v>
      </c>
      <c r="O443" s="571"/>
      <c r="P443" s="575">
        <f t="shared" si="858"/>
        <v>881920</v>
      </c>
      <c r="Q443" s="575">
        <f t="shared" si="822"/>
        <v>11464960</v>
      </c>
      <c r="R443" s="885">
        <v>1</v>
      </c>
      <c r="S443" s="595">
        <f t="shared" si="823"/>
        <v>4</v>
      </c>
      <c r="T443" s="462">
        <f t="shared" si="859"/>
        <v>8</v>
      </c>
      <c r="U443" s="457">
        <v>83200</v>
      </c>
      <c r="V443" s="457">
        <f t="shared" si="824"/>
        <v>10</v>
      </c>
      <c r="W443" s="463">
        <f t="shared" si="825"/>
        <v>832000</v>
      </c>
      <c r="X443" s="463">
        <f t="shared" si="849"/>
        <v>66560</v>
      </c>
      <c r="Y443" s="463"/>
      <c r="Z443" s="463">
        <f t="shared" si="826"/>
        <v>898560</v>
      </c>
      <c r="AA443" s="457">
        <f t="shared" si="827"/>
        <v>0</v>
      </c>
      <c r="AB443" s="489">
        <f t="shared" si="860"/>
        <v>898560</v>
      </c>
      <c r="AC443" s="489">
        <f t="shared" si="828"/>
        <v>11681280</v>
      </c>
      <c r="AD443" s="885">
        <v>1</v>
      </c>
      <c r="AE443" s="595">
        <f t="shared" si="829"/>
        <v>5</v>
      </c>
      <c r="AF443" s="462">
        <f t="shared" si="861"/>
        <v>10</v>
      </c>
      <c r="AG443" s="457">
        <f t="shared" si="830"/>
        <v>83200</v>
      </c>
      <c r="AH443" s="457">
        <f t="shared" si="831"/>
        <v>10</v>
      </c>
      <c r="AI443" s="463">
        <f t="shared" si="832"/>
        <v>832000</v>
      </c>
      <c r="AJ443" s="463">
        <f t="shared" si="833"/>
        <v>83200</v>
      </c>
      <c r="AK443" s="463"/>
      <c r="AL443" s="463">
        <f t="shared" si="834"/>
        <v>915200</v>
      </c>
      <c r="AM443" s="457">
        <f t="shared" si="835"/>
        <v>0</v>
      </c>
      <c r="AN443" s="489">
        <f t="shared" si="862"/>
        <v>915200</v>
      </c>
      <c r="AO443" s="489">
        <f t="shared" si="836"/>
        <v>11897600</v>
      </c>
      <c r="AP443" s="885">
        <v>1</v>
      </c>
      <c r="AQ443" s="595">
        <f t="shared" si="837"/>
        <v>6</v>
      </c>
      <c r="AR443" s="462">
        <f t="shared" si="863"/>
        <v>12</v>
      </c>
      <c r="AS443" s="457">
        <f t="shared" si="838"/>
        <v>83200</v>
      </c>
      <c r="AT443" s="457">
        <f t="shared" si="839"/>
        <v>10</v>
      </c>
      <c r="AU443" s="463">
        <f t="shared" si="840"/>
        <v>832000</v>
      </c>
      <c r="AV443" s="463">
        <f t="shared" si="841"/>
        <v>99840</v>
      </c>
      <c r="AW443" s="463"/>
      <c r="AX443" s="463">
        <f t="shared" si="842"/>
        <v>931840</v>
      </c>
      <c r="AY443" s="457">
        <f t="shared" si="843"/>
        <v>0</v>
      </c>
      <c r="AZ443" s="489">
        <f t="shared" si="864"/>
        <v>931840</v>
      </c>
      <c r="BA443" s="489">
        <f t="shared" si="844"/>
        <v>12113920</v>
      </c>
    </row>
    <row r="444" spans="1:53" s="490" customFormat="1" ht="23.25" customHeight="1">
      <c r="A444" s="883">
        <v>27</v>
      </c>
      <c r="B444" s="574" t="s">
        <v>626</v>
      </c>
      <c r="C444" s="576" t="s">
        <v>2541</v>
      </c>
      <c r="D444" s="576">
        <v>1978</v>
      </c>
      <c r="E444" s="574" t="s">
        <v>575</v>
      </c>
      <c r="F444" s="884">
        <v>1</v>
      </c>
      <c r="G444" s="591">
        <v>8</v>
      </c>
      <c r="H444" s="570">
        <f t="shared" si="856"/>
        <v>16</v>
      </c>
      <c r="I444" s="571">
        <v>83200</v>
      </c>
      <c r="J444" s="571">
        <v>10</v>
      </c>
      <c r="K444" s="573">
        <f t="shared" si="857"/>
        <v>832000</v>
      </c>
      <c r="L444" s="573">
        <v>133120</v>
      </c>
      <c r="M444" s="573"/>
      <c r="N444" s="573">
        <f t="shared" si="821"/>
        <v>965120</v>
      </c>
      <c r="O444" s="571"/>
      <c r="P444" s="575">
        <f t="shared" si="858"/>
        <v>965120</v>
      </c>
      <c r="Q444" s="575">
        <f t="shared" si="822"/>
        <v>12546560</v>
      </c>
      <c r="R444" s="885">
        <v>1</v>
      </c>
      <c r="S444" s="595">
        <f t="shared" si="823"/>
        <v>9</v>
      </c>
      <c r="T444" s="462">
        <f t="shared" si="859"/>
        <v>18</v>
      </c>
      <c r="U444" s="457">
        <v>83200</v>
      </c>
      <c r="V444" s="457">
        <f t="shared" si="824"/>
        <v>10</v>
      </c>
      <c r="W444" s="463">
        <f t="shared" si="825"/>
        <v>832000</v>
      </c>
      <c r="X444" s="463">
        <f t="shared" si="849"/>
        <v>149760</v>
      </c>
      <c r="Y444" s="463"/>
      <c r="Z444" s="463">
        <f t="shared" si="826"/>
        <v>981760</v>
      </c>
      <c r="AA444" s="457">
        <f t="shared" si="827"/>
        <v>0</v>
      </c>
      <c r="AB444" s="489">
        <f t="shared" si="860"/>
        <v>981760</v>
      </c>
      <c r="AC444" s="489">
        <f t="shared" si="828"/>
        <v>12762880</v>
      </c>
      <c r="AD444" s="885">
        <v>1</v>
      </c>
      <c r="AE444" s="595">
        <f t="shared" si="829"/>
        <v>10</v>
      </c>
      <c r="AF444" s="462">
        <f t="shared" si="861"/>
        <v>20</v>
      </c>
      <c r="AG444" s="457">
        <f t="shared" si="830"/>
        <v>83200</v>
      </c>
      <c r="AH444" s="457">
        <f t="shared" si="831"/>
        <v>10</v>
      </c>
      <c r="AI444" s="463">
        <f t="shared" si="832"/>
        <v>832000</v>
      </c>
      <c r="AJ444" s="463">
        <f t="shared" si="833"/>
        <v>166400</v>
      </c>
      <c r="AK444" s="463"/>
      <c r="AL444" s="463">
        <f t="shared" si="834"/>
        <v>998400</v>
      </c>
      <c r="AM444" s="457">
        <f t="shared" si="835"/>
        <v>0</v>
      </c>
      <c r="AN444" s="489">
        <f t="shared" si="862"/>
        <v>998400</v>
      </c>
      <c r="AO444" s="489">
        <f t="shared" si="836"/>
        <v>12979200</v>
      </c>
      <c r="AP444" s="885">
        <v>1</v>
      </c>
      <c r="AQ444" s="595">
        <f t="shared" si="837"/>
        <v>11</v>
      </c>
      <c r="AR444" s="462">
        <f t="shared" si="863"/>
        <v>22</v>
      </c>
      <c r="AS444" s="457">
        <f t="shared" si="838"/>
        <v>83200</v>
      </c>
      <c r="AT444" s="457">
        <f t="shared" si="839"/>
        <v>10</v>
      </c>
      <c r="AU444" s="463">
        <f t="shared" si="840"/>
        <v>832000</v>
      </c>
      <c r="AV444" s="463">
        <f t="shared" si="841"/>
        <v>183040</v>
      </c>
      <c r="AW444" s="463"/>
      <c r="AX444" s="463">
        <f t="shared" si="842"/>
        <v>1015040</v>
      </c>
      <c r="AY444" s="457">
        <f t="shared" si="843"/>
        <v>0</v>
      </c>
      <c r="AZ444" s="489">
        <f t="shared" si="864"/>
        <v>1015040</v>
      </c>
      <c r="BA444" s="489">
        <f t="shared" si="844"/>
        <v>13195520</v>
      </c>
    </row>
    <row r="445" spans="1:53" s="490" customFormat="1" ht="23.25" customHeight="1">
      <c r="A445" s="883">
        <v>28</v>
      </c>
      <c r="B445" s="577" t="s">
        <v>1381</v>
      </c>
      <c r="C445" s="576" t="s">
        <v>2540</v>
      </c>
      <c r="D445" s="576">
        <v>1990</v>
      </c>
      <c r="E445" s="574" t="s">
        <v>575</v>
      </c>
      <c r="F445" s="884">
        <v>1</v>
      </c>
      <c r="G445" s="591">
        <v>3</v>
      </c>
      <c r="H445" s="570">
        <f t="shared" si="856"/>
        <v>6</v>
      </c>
      <c r="I445" s="571">
        <v>83200</v>
      </c>
      <c r="J445" s="571">
        <v>10</v>
      </c>
      <c r="K445" s="573">
        <f t="shared" si="857"/>
        <v>832000</v>
      </c>
      <c r="L445" s="573">
        <v>49920</v>
      </c>
      <c r="M445" s="573"/>
      <c r="N445" s="573">
        <f t="shared" si="821"/>
        <v>881920</v>
      </c>
      <c r="O445" s="571"/>
      <c r="P445" s="575">
        <f t="shared" si="858"/>
        <v>881920</v>
      </c>
      <c r="Q445" s="575">
        <f t="shared" si="822"/>
        <v>11464960</v>
      </c>
      <c r="R445" s="885">
        <v>1</v>
      </c>
      <c r="S445" s="595">
        <f t="shared" si="823"/>
        <v>4</v>
      </c>
      <c r="T445" s="462">
        <f t="shared" si="859"/>
        <v>8</v>
      </c>
      <c r="U445" s="457">
        <v>83200</v>
      </c>
      <c r="V445" s="457">
        <f t="shared" si="824"/>
        <v>10</v>
      </c>
      <c r="W445" s="463">
        <f t="shared" si="825"/>
        <v>832000</v>
      </c>
      <c r="X445" s="463">
        <f t="shared" si="849"/>
        <v>66560</v>
      </c>
      <c r="Y445" s="463"/>
      <c r="Z445" s="463">
        <f t="shared" si="826"/>
        <v>898560</v>
      </c>
      <c r="AA445" s="457">
        <f t="shared" si="827"/>
        <v>0</v>
      </c>
      <c r="AB445" s="489">
        <f t="shared" si="860"/>
        <v>898560</v>
      </c>
      <c r="AC445" s="489">
        <f t="shared" si="828"/>
        <v>11681280</v>
      </c>
      <c r="AD445" s="885">
        <v>1</v>
      </c>
      <c r="AE445" s="595">
        <f t="shared" si="829"/>
        <v>5</v>
      </c>
      <c r="AF445" s="462">
        <f t="shared" si="861"/>
        <v>10</v>
      </c>
      <c r="AG445" s="457">
        <f t="shared" si="830"/>
        <v>83200</v>
      </c>
      <c r="AH445" s="457">
        <f t="shared" si="831"/>
        <v>10</v>
      </c>
      <c r="AI445" s="463">
        <f t="shared" si="832"/>
        <v>832000</v>
      </c>
      <c r="AJ445" s="463">
        <f t="shared" si="833"/>
        <v>83200</v>
      </c>
      <c r="AK445" s="463"/>
      <c r="AL445" s="463">
        <f t="shared" si="834"/>
        <v>915200</v>
      </c>
      <c r="AM445" s="457">
        <f t="shared" si="835"/>
        <v>0</v>
      </c>
      <c r="AN445" s="489">
        <f t="shared" si="862"/>
        <v>915200</v>
      </c>
      <c r="AO445" s="489">
        <f t="shared" si="836"/>
        <v>11897600</v>
      </c>
      <c r="AP445" s="885">
        <v>1</v>
      </c>
      <c r="AQ445" s="595">
        <f t="shared" si="837"/>
        <v>6</v>
      </c>
      <c r="AR445" s="462">
        <f t="shared" si="863"/>
        <v>12</v>
      </c>
      <c r="AS445" s="457">
        <f t="shared" si="838"/>
        <v>83200</v>
      </c>
      <c r="AT445" s="457">
        <f t="shared" si="839"/>
        <v>10</v>
      </c>
      <c r="AU445" s="463">
        <f t="shared" si="840"/>
        <v>832000</v>
      </c>
      <c r="AV445" s="463">
        <f t="shared" si="841"/>
        <v>99840</v>
      </c>
      <c r="AW445" s="463"/>
      <c r="AX445" s="463">
        <f t="shared" si="842"/>
        <v>931840</v>
      </c>
      <c r="AY445" s="457">
        <f t="shared" si="843"/>
        <v>0</v>
      </c>
      <c r="AZ445" s="489">
        <f t="shared" si="864"/>
        <v>931840</v>
      </c>
      <c r="BA445" s="489">
        <f t="shared" si="844"/>
        <v>12113920</v>
      </c>
    </row>
    <row r="446" spans="1:53" s="490" customFormat="1" ht="22.5" customHeight="1">
      <c r="A446" s="883">
        <v>29</v>
      </c>
      <c r="B446" s="577" t="s">
        <v>1773</v>
      </c>
      <c r="C446" s="576" t="s">
        <v>2540</v>
      </c>
      <c r="D446" s="576">
        <v>1984</v>
      </c>
      <c r="E446" s="574" t="s">
        <v>575</v>
      </c>
      <c r="F446" s="884">
        <v>1</v>
      </c>
      <c r="G446" s="591">
        <v>2</v>
      </c>
      <c r="H446" s="570">
        <f t="shared" si="856"/>
        <v>4</v>
      </c>
      <c r="I446" s="571">
        <v>83200</v>
      </c>
      <c r="J446" s="571">
        <v>10</v>
      </c>
      <c r="K446" s="573">
        <f t="shared" si="857"/>
        <v>832000</v>
      </c>
      <c r="L446" s="573">
        <v>33280</v>
      </c>
      <c r="M446" s="573"/>
      <c r="N446" s="573">
        <f t="shared" si="821"/>
        <v>865280</v>
      </c>
      <c r="O446" s="571"/>
      <c r="P446" s="575">
        <f t="shared" si="858"/>
        <v>865280</v>
      </c>
      <c r="Q446" s="575">
        <f t="shared" si="822"/>
        <v>11248640</v>
      </c>
      <c r="R446" s="885">
        <v>1</v>
      </c>
      <c r="S446" s="595">
        <f t="shared" si="823"/>
        <v>3</v>
      </c>
      <c r="T446" s="462">
        <f t="shared" si="859"/>
        <v>6</v>
      </c>
      <c r="U446" s="457">
        <v>83200</v>
      </c>
      <c r="V446" s="457">
        <f t="shared" si="824"/>
        <v>10</v>
      </c>
      <c r="W446" s="463">
        <f t="shared" si="825"/>
        <v>832000</v>
      </c>
      <c r="X446" s="463">
        <f t="shared" si="849"/>
        <v>49920</v>
      </c>
      <c r="Y446" s="463"/>
      <c r="Z446" s="463">
        <f t="shared" si="826"/>
        <v>881920</v>
      </c>
      <c r="AA446" s="457">
        <f t="shared" si="827"/>
        <v>0</v>
      </c>
      <c r="AB446" s="489">
        <f>+Z446+AA446</f>
        <v>881920</v>
      </c>
      <c r="AC446" s="489">
        <f t="shared" si="828"/>
        <v>11464960</v>
      </c>
      <c r="AD446" s="885">
        <v>1</v>
      </c>
      <c r="AE446" s="595">
        <f t="shared" si="829"/>
        <v>4</v>
      </c>
      <c r="AF446" s="462">
        <f t="shared" si="861"/>
        <v>8</v>
      </c>
      <c r="AG446" s="457">
        <v>83200</v>
      </c>
      <c r="AH446" s="457">
        <f t="shared" ref="AH446:AH461" si="865">+V446</f>
        <v>10</v>
      </c>
      <c r="AI446" s="463">
        <f t="shared" si="832"/>
        <v>832000</v>
      </c>
      <c r="AJ446" s="463">
        <f t="shared" si="833"/>
        <v>66560</v>
      </c>
      <c r="AK446" s="463"/>
      <c r="AL446" s="463">
        <f t="shared" si="834"/>
        <v>898560</v>
      </c>
      <c r="AM446" s="457">
        <f t="shared" si="835"/>
        <v>0</v>
      </c>
      <c r="AN446" s="489">
        <f>+AL446+AM446</f>
        <v>898560</v>
      </c>
      <c r="AO446" s="489">
        <f t="shared" si="836"/>
        <v>11681280</v>
      </c>
      <c r="AP446" s="885">
        <v>1</v>
      </c>
      <c r="AQ446" s="595">
        <f t="shared" si="837"/>
        <v>5</v>
      </c>
      <c r="AR446" s="462">
        <f t="shared" si="863"/>
        <v>10</v>
      </c>
      <c r="AS446" s="457">
        <v>83200</v>
      </c>
      <c r="AT446" s="457">
        <f t="shared" si="839"/>
        <v>10</v>
      </c>
      <c r="AU446" s="463">
        <f t="shared" si="840"/>
        <v>832000</v>
      </c>
      <c r="AV446" s="463">
        <f t="shared" si="841"/>
        <v>83200</v>
      </c>
      <c r="AW446" s="463"/>
      <c r="AX446" s="463">
        <f t="shared" si="842"/>
        <v>915200</v>
      </c>
      <c r="AY446" s="457">
        <f t="shared" si="843"/>
        <v>0</v>
      </c>
      <c r="AZ446" s="489">
        <f>+AX446+AY446</f>
        <v>915200</v>
      </c>
      <c r="BA446" s="489">
        <f t="shared" si="844"/>
        <v>11897600</v>
      </c>
    </row>
    <row r="447" spans="1:53" s="490" customFormat="1" ht="24.75" customHeight="1">
      <c r="A447" s="883">
        <v>30</v>
      </c>
      <c r="B447" s="577" t="s">
        <v>516</v>
      </c>
      <c r="C447" s="576" t="s">
        <v>2541</v>
      </c>
      <c r="D447" s="576">
        <v>1973</v>
      </c>
      <c r="E447" s="574" t="s">
        <v>575</v>
      </c>
      <c r="F447" s="884">
        <v>1</v>
      </c>
      <c r="G447" s="591">
        <v>16</v>
      </c>
      <c r="H447" s="570">
        <f t="shared" si="856"/>
        <v>32</v>
      </c>
      <c r="I447" s="571">
        <v>83200</v>
      </c>
      <c r="J447" s="571">
        <v>10</v>
      </c>
      <c r="K447" s="573">
        <f t="shared" si="857"/>
        <v>832000</v>
      </c>
      <c r="L447" s="573">
        <v>249600</v>
      </c>
      <c r="M447" s="573"/>
      <c r="N447" s="573">
        <f t="shared" si="821"/>
        <v>1081600</v>
      </c>
      <c r="O447" s="571"/>
      <c r="P447" s="575">
        <f t="shared" si="858"/>
        <v>1081600</v>
      </c>
      <c r="Q447" s="575">
        <f t="shared" si="822"/>
        <v>14060800</v>
      </c>
      <c r="R447" s="885">
        <v>1</v>
      </c>
      <c r="S447" s="595">
        <f t="shared" si="823"/>
        <v>17</v>
      </c>
      <c r="T447" s="462">
        <f t="shared" si="859"/>
        <v>34</v>
      </c>
      <c r="U447" s="457">
        <v>83200</v>
      </c>
      <c r="V447" s="457">
        <f t="shared" si="824"/>
        <v>10</v>
      </c>
      <c r="W447" s="463">
        <f t="shared" si="825"/>
        <v>832000</v>
      </c>
      <c r="X447" s="463">
        <f t="shared" si="849"/>
        <v>249600</v>
      </c>
      <c r="Y447" s="463"/>
      <c r="Z447" s="463">
        <f t="shared" si="826"/>
        <v>1081600</v>
      </c>
      <c r="AA447" s="457">
        <f t="shared" si="827"/>
        <v>0</v>
      </c>
      <c r="AB447" s="489">
        <f>+Z447+AA447</f>
        <v>1081600</v>
      </c>
      <c r="AC447" s="489">
        <f t="shared" si="828"/>
        <v>14060800</v>
      </c>
      <c r="AD447" s="885">
        <v>1</v>
      </c>
      <c r="AE447" s="595">
        <f t="shared" si="829"/>
        <v>18</v>
      </c>
      <c r="AF447" s="462">
        <f t="shared" si="861"/>
        <v>36</v>
      </c>
      <c r="AG447" s="457">
        <v>83200</v>
      </c>
      <c r="AH447" s="457">
        <f t="shared" si="865"/>
        <v>10</v>
      </c>
      <c r="AI447" s="463">
        <f t="shared" si="832"/>
        <v>832000</v>
      </c>
      <c r="AJ447" s="463">
        <f t="shared" si="833"/>
        <v>249600</v>
      </c>
      <c r="AK447" s="463"/>
      <c r="AL447" s="463">
        <f t="shared" si="834"/>
        <v>1081600</v>
      </c>
      <c r="AM447" s="457">
        <f t="shared" si="835"/>
        <v>0</v>
      </c>
      <c r="AN447" s="489">
        <f>+AL447+AM447</f>
        <v>1081600</v>
      </c>
      <c r="AO447" s="489">
        <f t="shared" si="836"/>
        <v>14060800</v>
      </c>
      <c r="AP447" s="885">
        <v>1</v>
      </c>
      <c r="AQ447" s="595">
        <f t="shared" si="837"/>
        <v>19</v>
      </c>
      <c r="AR447" s="462">
        <f t="shared" si="863"/>
        <v>38</v>
      </c>
      <c r="AS447" s="457">
        <v>83200</v>
      </c>
      <c r="AT447" s="457">
        <f t="shared" si="839"/>
        <v>10</v>
      </c>
      <c r="AU447" s="463">
        <f t="shared" si="840"/>
        <v>832000</v>
      </c>
      <c r="AV447" s="463">
        <f t="shared" si="841"/>
        <v>249600</v>
      </c>
      <c r="AW447" s="463"/>
      <c r="AX447" s="463">
        <f t="shared" si="842"/>
        <v>1081600</v>
      </c>
      <c r="AY447" s="457">
        <f t="shared" si="843"/>
        <v>0</v>
      </c>
      <c r="AZ447" s="489">
        <f>+AX447+AY447</f>
        <v>1081600</v>
      </c>
      <c r="BA447" s="489">
        <f t="shared" si="844"/>
        <v>14060800</v>
      </c>
    </row>
    <row r="448" spans="1:53" s="490" customFormat="1" ht="25.5" customHeight="1">
      <c r="A448" s="883">
        <v>31</v>
      </c>
      <c r="B448" s="572" t="s">
        <v>2600</v>
      </c>
      <c r="C448" s="576" t="s">
        <v>2540</v>
      </c>
      <c r="D448" s="576">
        <v>1988</v>
      </c>
      <c r="E448" s="574" t="s">
        <v>575</v>
      </c>
      <c r="F448" s="884">
        <v>1</v>
      </c>
      <c r="G448" s="591">
        <v>8</v>
      </c>
      <c r="H448" s="570">
        <f>+G448*2</f>
        <v>16</v>
      </c>
      <c r="I448" s="571">
        <v>83200</v>
      </c>
      <c r="J448" s="571">
        <v>10</v>
      </c>
      <c r="K448" s="573">
        <f>+J448*I448</f>
        <v>832000</v>
      </c>
      <c r="L448" s="573">
        <v>133120</v>
      </c>
      <c r="M448" s="573"/>
      <c r="N448" s="573">
        <f t="shared" si="821"/>
        <v>965120</v>
      </c>
      <c r="O448" s="571"/>
      <c r="P448" s="575">
        <f t="shared" ref="P448:P454" si="866">+N448+O448</f>
        <v>965120</v>
      </c>
      <c r="Q448" s="575">
        <f t="shared" si="822"/>
        <v>12546560</v>
      </c>
      <c r="R448" s="885">
        <v>1</v>
      </c>
      <c r="S448" s="595">
        <f t="shared" si="823"/>
        <v>9</v>
      </c>
      <c r="T448" s="462">
        <f>+S448*2</f>
        <v>18</v>
      </c>
      <c r="U448" s="457">
        <v>83200</v>
      </c>
      <c r="V448" s="457">
        <f t="shared" si="824"/>
        <v>10</v>
      </c>
      <c r="W448" s="463">
        <f t="shared" si="825"/>
        <v>832000</v>
      </c>
      <c r="X448" s="463">
        <f t="shared" si="849"/>
        <v>149760</v>
      </c>
      <c r="Y448" s="463"/>
      <c r="Z448" s="463">
        <f t="shared" si="826"/>
        <v>981760</v>
      </c>
      <c r="AA448" s="457">
        <f t="shared" si="827"/>
        <v>0</v>
      </c>
      <c r="AB448" s="489">
        <f>+Z448+AA448</f>
        <v>981760</v>
      </c>
      <c r="AC448" s="489">
        <f t="shared" si="828"/>
        <v>12762880</v>
      </c>
      <c r="AD448" s="885">
        <v>1</v>
      </c>
      <c r="AE448" s="595">
        <f t="shared" si="829"/>
        <v>10</v>
      </c>
      <c r="AF448" s="462">
        <f>+AE448*2</f>
        <v>20</v>
      </c>
      <c r="AG448" s="457">
        <f t="shared" ref="AG448:AG461" si="867">+U448</f>
        <v>83200</v>
      </c>
      <c r="AH448" s="457">
        <f t="shared" si="865"/>
        <v>10</v>
      </c>
      <c r="AI448" s="463">
        <f t="shared" si="832"/>
        <v>832000</v>
      </c>
      <c r="AJ448" s="463">
        <f t="shared" si="833"/>
        <v>166400</v>
      </c>
      <c r="AK448" s="463"/>
      <c r="AL448" s="463">
        <f t="shared" si="834"/>
        <v>998400</v>
      </c>
      <c r="AM448" s="457">
        <f t="shared" si="835"/>
        <v>0</v>
      </c>
      <c r="AN448" s="489">
        <f>+AL448+AM448</f>
        <v>998400</v>
      </c>
      <c r="AO448" s="489">
        <f t="shared" si="836"/>
        <v>12979200</v>
      </c>
      <c r="AP448" s="885">
        <v>1</v>
      </c>
      <c r="AQ448" s="595">
        <f t="shared" si="837"/>
        <v>11</v>
      </c>
      <c r="AR448" s="462">
        <f>+AQ448*2</f>
        <v>22</v>
      </c>
      <c r="AS448" s="457">
        <f t="shared" ref="AS448:AS461" si="868">+AG448</f>
        <v>83200</v>
      </c>
      <c r="AT448" s="457">
        <f t="shared" si="839"/>
        <v>10</v>
      </c>
      <c r="AU448" s="463">
        <f t="shared" si="840"/>
        <v>832000</v>
      </c>
      <c r="AV448" s="463">
        <f t="shared" si="841"/>
        <v>183040</v>
      </c>
      <c r="AW448" s="463"/>
      <c r="AX448" s="463">
        <f t="shared" si="842"/>
        <v>1015040</v>
      </c>
      <c r="AY448" s="457">
        <f t="shared" si="843"/>
        <v>0</v>
      </c>
      <c r="AZ448" s="489">
        <f>+AX448+AY448</f>
        <v>1015040</v>
      </c>
      <c r="BA448" s="489">
        <f t="shared" si="844"/>
        <v>13195520</v>
      </c>
    </row>
    <row r="449" spans="1:53" s="490" customFormat="1" ht="23.25" customHeight="1">
      <c r="A449" s="883">
        <v>32</v>
      </c>
      <c r="B449" s="574" t="s">
        <v>503</v>
      </c>
      <c r="C449" s="576" t="s">
        <v>2540</v>
      </c>
      <c r="D449" s="576">
        <v>1966</v>
      </c>
      <c r="E449" s="574" t="s">
        <v>575</v>
      </c>
      <c r="F449" s="884">
        <v>1</v>
      </c>
      <c r="G449" s="591">
        <v>15</v>
      </c>
      <c r="H449" s="570">
        <f>+G449*2</f>
        <v>30</v>
      </c>
      <c r="I449" s="571">
        <v>83200</v>
      </c>
      <c r="J449" s="571">
        <v>10</v>
      </c>
      <c r="K449" s="573">
        <f>+J449*I449</f>
        <v>832000</v>
      </c>
      <c r="L449" s="573">
        <v>249600</v>
      </c>
      <c r="M449" s="573"/>
      <c r="N449" s="573">
        <f t="shared" si="821"/>
        <v>1081600</v>
      </c>
      <c r="O449" s="571"/>
      <c r="P449" s="575">
        <f t="shared" si="866"/>
        <v>1081600</v>
      </c>
      <c r="Q449" s="575">
        <f t="shared" si="822"/>
        <v>14060800</v>
      </c>
      <c r="R449" s="885">
        <v>1</v>
      </c>
      <c r="S449" s="595">
        <f t="shared" si="823"/>
        <v>16</v>
      </c>
      <c r="T449" s="462">
        <f>+S449*2</f>
        <v>32</v>
      </c>
      <c r="U449" s="457">
        <v>83200</v>
      </c>
      <c r="V449" s="457">
        <f t="shared" si="824"/>
        <v>10</v>
      </c>
      <c r="W449" s="463">
        <f t="shared" si="825"/>
        <v>832000</v>
      </c>
      <c r="X449" s="463">
        <f t="shared" si="849"/>
        <v>249600</v>
      </c>
      <c r="Y449" s="463"/>
      <c r="Z449" s="463">
        <f t="shared" si="826"/>
        <v>1081600</v>
      </c>
      <c r="AA449" s="457">
        <f t="shared" si="827"/>
        <v>0</v>
      </c>
      <c r="AB449" s="489">
        <f>+Z449+AA449</f>
        <v>1081600</v>
      </c>
      <c r="AC449" s="489">
        <f t="shared" si="828"/>
        <v>14060800</v>
      </c>
      <c r="AD449" s="885">
        <v>1</v>
      </c>
      <c r="AE449" s="595">
        <f t="shared" si="829"/>
        <v>17</v>
      </c>
      <c r="AF449" s="462">
        <f>+AE449*2</f>
        <v>34</v>
      </c>
      <c r="AG449" s="457">
        <f t="shared" si="867"/>
        <v>83200</v>
      </c>
      <c r="AH449" s="457">
        <f t="shared" si="865"/>
        <v>10</v>
      </c>
      <c r="AI449" s="463">
        <f t="shared" si="832"/>
        <v>832000</v>
      </c>
      <c r="AJ449" s="463">
        <f t="shared" si="833"/>
        <v>249600</v>
      </c>
      <c r="AK449" s="463"/>
      <c r="AL449" s="463">
        <f t="shared" si="834"/>
        <v>1081600</v>
      </c>
      <c r="AM449" s="457">
        <f t="shared" si="835"/>
        <v>0</v>
      </c>
      <c r="AN449" s="489">
        <f>+AL449+AM449</f>
        <v>1081600</v>
      </c>
      <c r="AO449" s="489">
        <f t="shared" si="836"/>
        <v>14060800</v>
      </c>
      <c r="AP449" s="885">
        <v>1</v>
      </c>
      <c r="AQ449" s="595">
        <f t="shared" si="837"/>
        <v>18</v>
      </c>
      <c r="AR449" s="462">
        <f>+AQ449*2</f>
        <v>36</v>
      </c>
      <c r="AS449" s="457">
        <f t="shared" si="868"/>
        <v>83200</v>
      </c>
      <c r="AT449" s="457">
        <f t="shared" si="839"/>
        <v>10</v>
      </c>
      <c r="AU449" s="463">
        <f t="shared" si="840"/>
        <v>832000</v>
      </c>
      <c r="AV449" s="463">
        <f t="shared" si="841"/>
        <v>249600</v>
      </c>
      <c r="AW449" s="463"/>
      <c r="AX449" s="463">
        <f t="shared" si="842"/>
        <v>1081600</v>
      </c>
      <c r="AY449" s="457">
        <f t="shared" si="843"/>
        <v>0</v>
      </c>
      <c r="AZ449" s="489">
        <f>+AX449+AY449</f>
        <v>1081600</v>
      </c>
      <c r="BA449" s="489">
        <f t="shared" si="844"/>
        <v>14060800</v>
      </c>
    </row>
    <row r="450" spans="1:53" s="490" customFormat="1" ht="23.25" customHeight="1">
      <c r="A450" s="883">
        <v>33</v>
      </c>
      <c r="B450" s="574" t="s">
        <v>2601</v>
      </c>
      <c r="C450" s="576" t="s">
        <v>2541</v>
      </c>
      <c r="D450" s="576">
        <v>1985</v>
      </c>
      <c r="E450" s="574" t="s">
        <v>575</v>
      </c>
      <c r="F450" s="884">
        <v>1</v>
      </c>
      <c r="G450" s="591">
        <v>7</v>
      </c>
      <c r="H450" s="570">
        <f t="shared" ref="H450:H461" si="869">+G450*2</f>
        <v>14</v>
      </c>
      <c r="I450" s="571">
        <v>83200</v>
      </c>
      <c r="J450" s="571">
        <v>10</v>
      </c>
      <c r="K450" s="573">
        <f t="shared" ref="K450:K461" si="870">+J450*I450</f>
        <v>832000</v>
      </c>
      <c r="L450" s="573">
        <v>116480.00000000001</v>
      </c>
      <c r="M450" s="573"/>
      <c r="N450" s="573">
        <f t="shared" si="821"/>
        <v>948480</v>
      </c>
      <c r="O450" s="571"/>
      <c r="P450" s="575">
        <f t="shared" si="866"/>
        <v>948480</v>
      </c>
      <c r="Q450" s="575">
        <f t="shared" si="822"/>
        <v>12330240</v>
      </c>
      <c r="R450" s="885">
        <v>1</v>
      </c>
      <c r="S450" s="595">
        <f t="shared" si="823"/>
        <v>8</v>
      </c>
      <c r="T450" s="462">
        <f t="shared" ref="T450:T461" si="871">+S450*2</f>
        <v>16</v>
      </c>
      <c r="U450" s="457">
        <v>83200</v>
      </c>
      <c r="V450" s="457">
        <f t="shared" si="824"/>
        <v>10</v>
      </c>
      <c r="W450" s="463">
        <f t="shared" si="825"/>
        <v>832000</v>
      </c>
      <c r="X450" s="463">
        <f t="shared" si="849"/>
        <v>133120</v>
      </c>
      <c r="Y450" s="463"/>
      <c r="Z450" s="463">
        <f t="shared" si="826"/>
        <v>965120</v>
      </c>
      <c r="AA450" s="457">
        <f t="shared" si="827"/>
        <v>0</v>
      </c>
      <c r="AB450" s="489">
        <f t="shared" ref="AB450:AB461" si="872">+Z450+AA450</f>
        <v>965120</v>
      </c>
      <c r="AC450" s="489">
        <f t="shared" si="828"/>
        <v>12546560</v>
      </c>
      <c r="AD450" s="885">
        <v>1</v>
      </c>
      <c r="AE450" s="595">
        <f t="shared" si="829"/>
        <v>9</v>
      </c>
      <c r="AF450" s="462">
        <f t="shared" ref="AF450:AF461" si="873">+AE450*2</f>
        <v>18</v>
      </c>
      <c r="AG450" s="457">
        <f t="shared" si="867"/>
        <v>83200</v>
      </c>
      <c r="AH450" s="457">
        <f t="shared" si="865"/>
        <v>10</v>
      </c>
      <c r="AI450" s="463">
        <f t="shared" si="832"/>
        <v>832000</v>
      </c>
      <c r="AJ450" s="463">
        <f t="shared" si="833"/>
        <v>149760</v>
      </c>
      <c r="AK450" s="463"/>
      <c r="AL450" s="463">
        <f t="shared" si="834"/>
        <v>981760</v>
      </c>
      <c r="AM450" s="457">
        <f t="shared" si="835"/>
        <v>0</v>
      </c>
      <c r="AN450" s="489">
        <f t="shared" ref="AN450:AN461" si="874">+AL450+AM450</f>
        <v>981760</v>
      </c>
      <c r="AO450" s="489">
        <f t="shared" si="836"/>
        <v>12762880</v>
      </c>
      <c r="AP450" s="885">
        <v>1</v>
      </c>
      <c r="AQ450" s="595">
        <f t="shared" si="837"/>
        <v>10</v>
      </c>
      <c r="AR450" s="462">
        <f t="shared" ref="AR450:AR461" si="875">+AQ450*2</f>
        <v>20</v>
      </c>
      <c r="AS450" s="457">
        <f t="shared" si="868"/>
        <v>83200</v>
      </c>
      <c r="AT450" s="457">
        <f t="shared" si="839"/>
        <v>10</v>
      </c>
      <c r="AU450" s="463">
        <f t="shared" si="840"/>
        <v>832000</v>
      </c>
      <c r="AV450" s="463">
        <f t="shared" si="841"/>
        <v>166400</v>
      </c>
      <c r="AW450" s="463"/>
      <c r="AX450" s="463">
        <f t="shared" si="842"/>
        <v>998400</v>
      </c>
      <c r="AY450" s="457">
        <f t="shared" si="843"/>
        <v>0</v>
      </c>
      <c r="AZ450" s="489">
        <f t="shared" ref="AZ450:AZ461" si="876">+AX450+AY450</f>
        <v>998400</v>
      </c>
      <c r="BA450" s="489">
        <f t="shared" si="844"/>
        <v>12979200</v>
      </c>
    </row>
    <row r="451" spans="1:53" s="490" customFormat="1" ht="23.25" customHeight="1">
      <c r="A451" s="883">
        <v>34</v>
      </c>
      <c r="B451" s="577" t="s">
        <v>588</v>
      </c>
      <c r="C451" s="576" t="s">
        <v>2541</v>
      </c>
      <c r="D451" s="576">
        <v>1975</v>
      </c>
      <c r="E451" s="574" t="s">
        <v>575</v>
      </c>
      <c r="F451" s="884">
        <v>1</v>
      </c>
      <c r="G451" s="591">
        <v>11</v>
      </c>
      <c r="H451" s="570">
        <f t="shared" si="869"/>
        <v>22</v>
      </c>
      <c r="I451" s="571">
        <v>83200</v>
      </c>
      <c r="J451" s="571">
        <v>10</v>
      </c>
      <c r="K451" s="573">
        <f t="shared" si="870"/>
        <v>832000</v>
      </c>
      <c r="L451" s="573">
        <v>183040</v>
      </c>
      <c r="M451" s="573"/>
      <c r="N451" s="573">
        <f t="shared" si="821"/>
        <v>1015040</v>
      </c>
      <c r="O451" s="571"/>
      <c r="P451" s="575">
        <f t="shared" si="866"/>
        <v>1015040</v>
      </c>
      <c r="Q451" s="575">
        <f t="shared" si="822"/>
        <v>13195520</v>
      </c>
      <c r="R451" s="885">
        <v>1</v>
      </c>
      <c r="S451" s="595">
        <f t="shared" si="823"/>
        <v>12</v>
      </c>
      <c r="T451" s="462">
        <f t="shared" si="871"/>
        <v>24</v>
      </c>
      <c r="U451" s="457">
        <v>83200</v>
      </c>
      <c r="V451" s="457">
        <f t="shared" si="824"/>
        <v>10</v>
      </c>
      <c r="W451" s="463">
        <f t="shared" si="825"/>
        <v>832000</v>
      </c>
      <c r="X451" s="463">
        <f t="shared" si="849"/>
        <v>199680</v>
      </c>
      <c r="Y451" s="463"/>
      <c r="Z451" s="463">
        <f t="shared" si="826"/>
        <v>1031680</v>
      </c>
      <c r="AA451" s="457">
        <f t="shared" si="827"/>
        <v>0</v>
      </c>
      <c r="AB451" s="489">
        <f t="shared" si="872"/>
        <v>1031680</v>
      </c>
      <c r="AC451" s="489">
        <f t="shared" si="828"/>
        <v>13411840</v>
      </c>
      <c r="AD451" s="885">
        <v>1</v>
      </c>
      <c r="AE451" s="595">
        <f t="shared" si="829"/>
        <v>13</v>
      </c>
      <c r="AF451" s="462">
        <f t="shared" si="873"/>
        <v>26</v>
      </c>
      <c r="AG451" s="457">
        <f t="shared" si="867"/>
        <v>83200</v>
      </c>
      <c r="AH451" s="457">
        <f t="shared" si="865"/>
        <v>10</v>
      </c>
      <c r="AI451" s="463">
        <f>+AG451*AH451</f>
        <v>832000</v>
      </c>
      <c r="AJ451" s="463">
        <f t="shared" si="833"/>
        <v>216320</v>
      </c>
      <c r="AK451" s="463"/>
      <c r="AL451" s="463">
        <f t="shared" si="834"/>
        <v>1048320</v>
      </c>
      <c r="AM451" s="457">
        <f t="shared" si="835"/>
        <v>0</v>
      </c>
      <c r="AN451" s="489">
        <f t="shared" si="874"/>
        <v>1048320</v>
      </c>
      <c r="AO451" s="489">
        <f t="shared" si="836"/>
        <v>13628160</v>
      </c>
      <c r="AP451" s="885">
        <v>1</v>
      </c>
      <c r="AQ451" s="595">
        <f t="shared" si="837"/>
        <v>14</v>
      </c>
      <c r="AR451" s="462">
        <f t="shared" si="875"/>
        <v>28</v>
      </c>
      <c r="AS451" s="457">
        <f t="shared" si="868"/>
        <v>83200</v>
      </c>
      <c r="AT451" s="457">
        <f t="shared" si="839"/>
        <v>10</v>
      </c>
      <c r="AU451" s="463">
        <f t="shared" si="840"/>
        <v>832000</v>
      </c>
      <c r="AV451" s="463">
        <f t="shared" si="841"/>
        <v>232960.00000000003</v>
      </c>
      <c r="AW451" s="463"/>
      <c r="AX451" s="463">
        <f t="shared" si="842"/>
        <v>1064960</v>
      </c>
      <c r="AY451" s="457">
        <f t="shared" si="843"/>
        <v>0</v>
      </c>
      <c r="AZ451" s="489">
        <f t="shared" si="876"/>
        <v>1064960</v>
      </c>
      <c r="BA451" s="489">
        <f t="shared" si="844"/>
        <v>13844480</v>
      </c>
    </row>
    <row r="452" spans="1:53" s="490" customFormat="1" ht="23.25" customHeight="1">
      <c r="A452" s="883">
        <v>35</v>
      </c>
      <c r="B452" s="572" t="s">
        <v>2602</v>
      </c>
      <c r="C452" s="576" t="s">
        <v>2541</v>
      </c>
      <c r="D452" s="576">
        <v>1984</v>
      </c>
      <c r="E452" s="574" t="s">
        <v>575</v>
      </c>
      <c r="F452" s="884">
        <v>1</v>
      </c>
      <c r="G452" s="591">
        <v>6</v>
      </c>
      <c r="H452" s="570">
        <f t="shared" si="869"/>
        <v>12</v>
      </c>
      <c r="I452" s="571">
        <v>83200</v>
      </c>
      <c r="J452" s="571">
        <v>10</v>
      </c>
      <c r="K452" s="573">
        <f t="shared" si="870"/>
        <v>832000</v>
      </c>
      <c r="L452" s="573">
        <v>99840</v>
      </c>
      <c r="M452" s="573"/>
      <c r="N452" s="573">
        <f t="shared" si="821"/>
        <v>931840</v>
      </c>
      <c r="O452" s="571"/>
      <c r="P452" s="575">
        <f t="shared" si="866"/>
        <v>931840</v>
      </c>
      <c r="Q452" s="575">
        <f t="shared" si="822"/>
        <v>12113920</v>
      </c>
      <c r="R452" s="885">
        <v>1</v>
      </c>
      <c r="S452" s="595">
        <f t="shared" si="823"/>
        <v>7</v>
      </c>
      <c r="T452" s="462">
        <f t="shared" si="871"/>
        <v>14</v>
      </c>
      <c r="U452" s="457">
        <v>83200</v>
      </c>
      <c r="V452" s="457">
        <f t="shared" si="824"/>
        <v>10</v>
      </c>
      <c r="W452" s="463">
        <f t="shared" si="825"/>
        <v>832000</v>
      </c>
      <c r="X452" s="463">
        <f t="shared" si="849"/>
        <v>116480.00000000001</v>
      </c>
      <c r="Y452" s="463"/>
      <c r="Z452" s="463">
        <f t="shared" si="826"/>
        <v>948480</v>
      </c>
      <c r="AA452" s="457">
        <f t="shared" si="827"/>
        <v>0</v>
      </c>
      <c r="AB452" s="489">
        <f t="shared" si="872"/>
        <v>948480</v>
      </c>
      <c r="AC452" s="489">
        <f t="shared" si="828"/>
        <v>12330240</v>
      </c>
      <c r="AD452" s="885">
        <v>1</v>
      </c>
      <c r="AE452" s="595">
        <f t="shared" si="829"/>
        <v>8</v>
      </c>
      <c r="AF452" s="462">
        <f t="shared" si="873"/>
        <v>16</v>
      </c>
      <c r="AG452" s="457">
        <f t="shared" si="867"/>
        <v>83200</v>
      </c>
      <c r="AH452" s="457">
        <f t="shared" si="865"/>
        <v>10</v>
      </c>
      <c r="AI452" s="463">
        <f t="shared" si="832"/>
        <v>832000</v>
      </c>
      <c r="AJ452" s="463">
        <f t="shared" si="833"/>
        <v>133120</v>
      </c>
      <c r="AK452" s="463"/>
      <c r="AL452" s="463">
        <f t="shared" si="834"/>
        <v>965120</v>
      </c>
      <c r="AM452" s="457">
        <f t="shared" si="835"/>
        <v>0</v>
      </c>
      <c r="AN452" s="489">
        <f t="shared" si="874"/>
        <v>965120</v>
      </c>
      <c r="AO452" s="489">
        <f t="shared" si="836"/>
        <v>12546560</v>
      </c>
      <c r="AP452" s="885">
        <v>1</v>
      </c>
      <c r="AQ452" s="595">
        <f t="shared" si="837"/>
        <v>9</v>
      </c>
      <c r="AR452" s="462">
        <f t="shared" si="875"/>
        <v>18</v>
      </c>
      <c r="AS452" s="457">
        <f t="shared" si="868"/>
        <v>83200</v>
      </c>
      <c r="AT452" s="457">
        <f t="shared" si="839"/>
        <v>10</v>
      </c>
      <c r="AU452" s="463">
        <f t="shared" si="840"/>
        <v>832000</v>
      </c>
      <c r="AV452" s="463">
        <f t="shared" si="841"/>
        <v>149760</v>
      </c>
      <c r="AW452" s="463"/>
      <c r="AX452" s="463">
        <f t="shared" si="842"/>
        <v>981760</v>
      </c>
      <c r="AY452" s="457">
        <f t="shared" si="843"/>
        <v>0</v>
      </c>
      <c r="AZ452" s="489">
        <f t="shared" si="876"/>
        <v>981760</v>
      </c>
      <c r="BA452" s="489">
        <f t="shared" si="844"/>
        <v>12762880</v>
      </c>
    </row>
    <row r="453" spans="1:53" s="490" customFormat="1" ht="23.25" customHeight="1">
      <c r="A453" s="883">
        <v>36</v>
      </c>
      <c r="B453" s="577" t="s">
        <v>508</v>
      </c>
      <c r="C453" s="576" t="s">
        <v>2541</v>
      </c>
      <c r="D453" s="576">
        <v>1983</v>
      </c>
      <c r="E453" s="574" t="s">
        <v>575</v>
      </c>
      <c r="F453" s="884">
        <v>1</v>
      </c>
      <c r="G453" s="591">
        <v>12</v>
      </c>
      <c r="H453" s="570">
        <f t="shared" si="869"/>
        <v>24</v>
      </c>
      <c r="I453" s="571">
        <v>83200</v>
      </c>
      <c r="J453" s="571">
        <v>10</v>
      </c>
      <c r="K453" s="573">
        <f t="shared" si="870"/>
        <v>832000</v>
      </c>
      <c r="L453" s="573">
        <v>199680</v>
      </c>
      <c r="M453" s="573"/>
      <c r="N453" s="573">
        <f t="shared" si="821"/>
        <v>1031680</v>
      </c>
      <c r="O453" s="571"/>
      <c r="P453" s="575">
        <f t="shared" si="866"/>
        <v>1031680</v>
      </c>
      <c r="Q453" s="575">
        <f t="shared" si="822"/>
        <v>13411840</v>
      </c>
      <c r="R453" s="885">
        <v>1</v>
      </c>
      <c r="S453" s="595">
        <f t="shared" si="823"/>
        <v>13</v>
      </c>
      <c r="T453" s="462">
        <f t="shared" si="871"/>
        <v>26</v>
      </c>
      <c r="U453" s="457">
        <v>83200</v>
      </c>
      <c r="V453" s="457">
        <f t="shared" si="824"/>
        <v>10</v>
      </c>
      <c r="W453" s="463">
        <f t="shared" si="825"/>
        <v>832000</v>
      </c>
      <c r="X453" s="463">
        <f t="shared" si="849"/>
        <v>216320</v>
      </c>
      <c r="Y453" s="463"/>
      <c r="Z453" s="463">
        <f t="shared" si="826"/>
        <v>1048320</v>
      </c>
      <c r="AA453" s="457">
        <f t="shared" si="827"/>
        <v>0</v>
      </c>
      <c r="AB453" s="489">
        <f t="shared" si="872"/>
        <v>1048320</v>
      </c>
      <c r="AC453" s="489">
        <f t="shared" si="828"/>
        <v>13628160</v>
      </c>
      <c r="AD453" s="885">
        <v>1</v>
      </c>
      <c r="AE453" s="595">
        <f t="shared" si="829"/>
        <v>14</v>
      </c>
      <c r="AF453" s="462">
        <f t="shared" si="873"/>
        <v>28</v>
      </c>
      <c r="AG453" s="457">
        <f t="shared" si="867"/>
        <v>83200</v>
      </c>
      <c r="AH453" s="457">
        <f t="shared" si="865"/>
        <v>10</v>
      </c>
      <c r="AI453" s="463">
        <f t="shared" si="832"/>
        <v>832000</v>
      </c>
      <c r="AJ453" s="463">
        <f t="shared" si="833"/>
        <v>232960.00000000003</v>
      </c>
      <c r="AK453" s="463"/>
      <c r="AL453" s="463">
        <f t="shared" si="834"/>
        <v>1064960</v>
      </c>
      <c r="AM453" s="457">
        <f t="shared" si="835"/>
        <v>0</v>
      </c>
      <c r="AN453" s="489">
        <f t="shared" si="874"/>
        <v>1064960</v>
      </c>
      <c r="AO453" s="489">
        <f t="shared" si="836"/>
        <v>13844480</v>
      </c>
      <c r="AP453" s="885">
        <v>1</v>
      </c>
      <c r="AQ453" s="595">
        <f t="shared" si="837"/>
        <v>15</v>
      </c>
      <c r="AR453" s="462">
        <f t="shared" si="875"/>
        <v>30</v>
      </c>
      <c r="AS453" s="457">
        <f t="shared" si="868"/>
        <v>83200</v>
      </c>
      <c r="AT453" s="457">
        <f t="shared" si="839"/>
        <v>10</v>
      </c>
      <c r="AU453" s="463">
        <f t="shared" si="840"/>
        <v>832000</v>
      </c>
      <c r="AV453" s="463">
        <f t="shared" si="841"/>
        <v>249600</v>
      </c>
      <c r="AW453" s="463"/>
      <c r="AX453" s="463">
        <f t="shared" si="842"/>
        <v>1081600</v>
      </c>
      <c r="AY453" s="457">
        <f t="shared" si="843"/>
        <v>0</v>
      </c>
      <c r="AZ453" s="489">
        <f t="shared" si="876"/>
        <v>1081600</v>
      </c>
      <c r="BA453" s="489">
        <f t="shared" si="844"/>
        <v>14060800</v>
      </c>
    </row>
    <row r="454" spans="1:53" s="490" customFormat="1" ht="23.25" customHeight="1">
      <c r="A454" s="883">
        <v>37</v>
      </c>
      <c r="B454" s="577" t="s">
        <v>150</v>
      </c>
      <c r="C454" s="576" t="s">
        <v>2541</v>
      </c>
      <c r="D454" s="576">
        <v>1985</v>
      </c>
      <c r="E454" s="574" t="s">
        <v>575</v>
      </c>
      <c r="F454" s="884">
        <v>1</v>
      </c>
      <c r="G454" s="591">
        <v>8</v>
      </c>
      <c r="H454" s="570">
        <f t="shared" si="869"/>
        <v>16</v>
      </c>
      <c r="I454" s="571">
        <v>83200</v>
      </c>
      <c r="J454" s="571">
        <v>10</v>
      </c>
      <c r="K454" s="573">
        <f t="shared" si="870"/>
        <v>832000</v>
      </c>
      <c r="L454" s="573">
        <v>133120</v>
      </c>
      <c r="M454" s="573"/>
      <c r="N454" s="573">
        <f t="shared" si="821"/>
        <v>965120</v>
      </c>
      <c r="O454" s="571"/>
      <c r="P454" s="575">
        <f t="shared" si="866"/>
        <v>965120</v>
      </c>
      <c r="Q454" s="575">
        <f t="shared" si="822"/>
        <v>12546560</v>
      </c>
      <c r="R454" s="885">
        <v>1</v>
      </c>
      <c r="S454" s="595">
        <f t="shared" si="823"/>
        <v>9</v>
      </c>
      <c r="T454" s="462">
        <f t="shared" si="871"/>
        <v>18</v>
      </c>
      <c r="U454" s="457">
        <v>83200</v>
      </c>
      <c r="V454" s="457">
        <f t="shared" si="824"/>
        <v>10</v>
      </c>
      <c r="W454" s="463">
        <f t="shared" si="825"/>
        <v>832000</v>
      </c>
      <c r="X454" s="463">
        <f t="shared" si="849"/>
        <v>149760</v>
      </c>
      <c r="Y454" s="463"/>
      <c r="Z454" s="463">
        <f t="shared" si="826"/>
        <v>981760</v>
      </c>
      <c r="AA454" s="457">
        <f t="shared" si="827"/>
        <v>0</v>
      </c>
      <c r="AB454" s="489">
        <f t="shared" si="872"/>
        <v>981760</v>
      </c>
      <c r="AC454" s="489">
        <f t="shared" si="828"/>
        <v>12762880</v>
      </c>
      <c r="AD454" s="885">
        <v>1</v>
      </c>
      <c r="AE454" s="595">
        <f t="shared" si="829"/>
        <v>10</v>
      </c>
      <c r="AF454" s="462">
        <f t="shared" si="873"/>
        <v>20</v>
      </c>
      <c r="AG454" s="457">
        <f t="shared" si="867"/>
        <v>83200</v>
      </c>
      <c r="AH454" s="457">
        <f t="shared" si="865"/>
        <v>10</v>
      </c>
      <c r="AI454" s="463">
        <f t="shared" si="832"/>
        <v>832000</v>
      </c>
      <c r="AJ454" s="463">
        <f t="shared" si="833"/>
        <v>166400</v>
      </c>
      <c r="AK454" s="463"/>
      <c r="AL454" s="463">
        <f t="shared" si="834"/>
        <v>998400</v>
      </c>
      <c r="AM454" s="457">
        <f t="shared" si="835"/>
        <v>0</v>
      </c>
      <c r="AN454" s="489">
        <f t="shared" si="874"/>
        <v>998400</v>
      </c>
      <c r="AO454" s="489">
        <f t="shared" si="836"/>
        <v>12979200</v>
      </c>
      <c r="AP454" s="885">
        <v>1</v>
      </c>
      <c r="AQ454" s="595">
        <f t="shared" si="837"/>
        <v>11</v>
      </c>
      <c r="AR454" s="462">
        <f t="shared" si="875"/>
        <v>22</v>
      </c>
      <c r="AS454" s="457">
        <f t="shared" si="868"/>
        <v>83200</v>
      </c>
      <c r="AT454" s="457">
        <f t="shared" si="839"/>
        <v>10</v>
      </c>
      <c r="AU454" s="463">
        <f t="shared" si="840"/>
        <v>832000</v>
      </c>
      <c r="AV454" s="463">
        <f t="shared" si="841"/>
        <v>183040</v>
      </c>
      <c r="AW454" s="463"/>
      <c r="AX454" s="463">
        <f t="shared" si="842"/>
        <v>1015040</v>
      </c>
      <c r="AY454" s="457">
        <f t="shared" si="843"/>
        <v>0</v>
      </c>
      <c r="AZ454" s="489">
        <f t="shared" si="876"/>
        <v>1015040</v>
      </c>
      <c r="BA454" s="489">
        <f t="shared" si="844"/>
        <v>13195520</v>
      </c>
    </row>
    <row r="455" spans="1:53" s="490" customFormat="1" ht="23.25" customHeight="1">
      <c r="A455" s="883">
        <v>38</v>
      </c>
      <c r="B455" s="572" t="s">
        <v>673</v>
      </c>
      <c r="C455" s="576" t="s">
        <v>2541</v>
      </c>
      <c r="D455" s="576">
        <v>1982</v>
      </c>
      <c r="E455" s="574" t="s">
        <v>575</v>
      </c>
      <c r="F455" s="884">
        <v>1</v>
      </c>
      <c r="G455" s="591">
        <v>7</v>
      </c>
      <c r="H455" s="570">
        <f t="shared" si="869"/>
        <v>14</v>
      </c>
      <c r="I455" s="571">
        <v>83200</v>
      </c>
      <c r="J455" s="571">
        <v>10</v>
      </c>
      <c r="K455" s="573">
        <f t="shared" si="870"/>
        <v>832000</v>
      </c>
      <c r="L455" s="573">
        <v>116480.00000000001</v>
      </c>
      <c r="M455" s="573"/>
      <c r="N455" s="573">
        <f t="shared" si="821"/>
        <v>948480</v>
      </c>
      <c r="O455" s="571"/>
      <c r="P455" s="575">
        <f t="shared" ref="P455:P461" si="877">+N455+O455</f>
        <v>948480</v>
      </c>
      <c r="Q455" s="575">
        <f t="shared" si="822"/>
        <v>12330240</v>
      </c>
      <c r="R455" s="885">
        <v>1</v>
      </c>
      <c r="S455" s="595">
        <f t="shared" si="823"/>
        <v>8</v>
      </c>
      <c r="T455" s="462">
        <f t="shared" si="871"/>
        <v>16</v>
      </c>
      <c r="U455" s="457">
        <v>83200</v>
      </c>
      <c r="V455" s="457">
        <f t="shared" si="824"/>
        <v>10</v>
      </c>
      <c r="W455" s="463">
        <f t="shared" si="825"/>
        <v>832000</v>
      </c>
      <c r="X455" s="463">
        <f t="shared" si="849"/>
        <v>133120</v>
      </c>
      <c r="Y455" s="463"/>
      <c r="Z455" s="463">
        <f t="shared" si="826"/>
        <v>965120</v>
      </c>
      <c r="AA455" s="457">
        <f t="shared" si="827"/>
        <v>0</v>
      </c>
      <c r="AB455" s="489">
        <f t="shared" si="872"/>
        <v>965120</v>
      </c>
      <c r="AC455" s="489">
        <f t="shared" si="828"/>
        <v>12546560</v>
      </c>
      <c r="AD455" s="885">
        <v>1</v>
      </c>
      <c r="AE455" s="595">
        <f t="shared" si="829"/>
        <v>9</v>
      </c>
      <c r="AF455" s="462">
        <f t="shared" si="873"/>
        <v>18</v>
      </c>
      <c r="AG455" s="457">
        <f t="shared" si="867"/>
        <v>83200</v>
      </c>
      <c r="AH455" s="457">
        <f t="shared" si="865"/>
        <v>10</v>
      </c>
      <c r="AI455" s="463">
        <f t="shared" si="832"/>
        <v>832000</v>
      </c>
      <c r="AJ455" s="463">
        <f t="shared" si="833"/>
        <v>149760</v>
      </c>
      <c r="AK455" s="463"/>
      <c r="AL455" s="463">
        <f t="shared" si="834"/>
        <v>981760</v>
      </c>
      <c r="AM455" s="457">
        <f t="shared" si="835"/>
        <v>0</v>
      </c>
      <c r="AN455" s="489">
        <f t="shared" si="874"/>
        <v>981760</v>
      </c>
      <c r="AO455" s="489">
        <f t="shared" si="836"/>
        <v>12762880</v>
      </c>
      <c r="AP455" s="885">
        <v>1</v>
      </c>
      <c r="AQ455" s="595">
        <f t="shared" si="837"/>
        <v>10</v>
      </c>
      <c r="AR455" s="462">
        <f t="shared" si="875"/>
        <v>20</v>
      </c>
      <c r="AS455" s="457">
        <f t="shared" si="868"/>
        <v>83200</v>
      </c>
      <c r="AT455" s="457">
        <f t="shared" si="839"/>
        <v>10</v>
      </c>
      <c r="AU455" s="463">
        <f t="shared" si="840"/>
        <v>832000</v>
      </c>
      <c r="AV455" s="463">
        <f t="shared" si="841"/>
        <v>166400</v>
      </c>
      <c r="AW455" s="463"/>
      <c r="AX455" s="463">
        <f t="shared" si="842"/>
        <v>998400</v>
      </c>
      <c r="AY455" s="457">
        <f t="shared" si="843"/>
        <v>0</v>
      </c>
      <c r="AZ455" s="489">
        <f t="shared" si="876"/>
        <v>998400</v>
      </c>
      <c r="BA455" s="489">
        <f t="shared" si="844"/>
        <v>12979200</v>
      </c>
    </row>
    <row r="456" spans="1:53" s="490" customFormat="1" ht="23.25" customHeight="1">
      <c r="A456" s="883">
        <v>39</v>
      </c>
      <c r="B456" s="572" t="s">
        <v>2603</v>
      </c>
      <c r="C456" s="576" t="s">
        <v>2541</v>
      </c>
      <c r="D456" s="576">
        <v>1987</v>
      </c>
      <c r="E456" s="574" t="s">
        <v>575</v>
      </c>
      <c r="F456" s="884">
        <v>1</v>
      </c>
      <c r="G456" s="591">
        <v>2</v>
      </c>
      <c r="H456" s="570">
        <f>+G456*2</f>
        <v>4</v>
      </c>
      <c r="I456" s="571">
        <v>83200</v>
      </c>
      <c r="J456" s="571">
        <v>10</v>
      </c>
      <c r="K456" s="573">
        <f>+J456*I456</f>
        <v>832000</v>
      </c>
      <c r="L456" s="573">
        <v>33280</v>
      </c>
      <c r="M456" s="573"/>
      <c r="N456" s="573">
        <f t="shared" si="821"/>
        <v>865280</v>
      </c>
      <c r="O456" s="571"/>
      <c r="P456" s="575">
        <f>+N456+O456</f>
        <v>865280</v>
      </c>
      <c r="Q456" s="575">
        <f>+P456*13</f>
        <v>11248640</v>
      </c>
      <c r="R456" s="885">
        <v>1</v>
      </c>
      <c r="S456" s="595">
        <f t="shared" si="823"/>
        <v>3</v>
      </c>
      <c r="T456" s="462">
        <f>+S456*2</f>
        <v>6</v>
      </c>
      <c r="U456" s="457">
        <v>83200</v>
      </c>
      <c r="V456" s="457">
        <f t="shared" si="824"/>
        <v>10</v>
      </c>
      <c r="W456" s="463">
        <f t="shared" si="825"/>
        <v>832000</v>
      </c>
      <c r="X456" s="463">
        <f t="shared" si="849"/>
        <v>49920</v>
      </c>
      <c r="Y456" s="463"/>
      <c r="Z456" s="463">
        <f t="shared" si="826"/>
        <v>881920</v>
      </c>
      <c r="AA456" s="457">
        <f t="shared" si="827"/>
        <v>0</v>
      </c>
      <c r="AB456" s="489">
        <f>+Z456+AA456</f>
        <v>881920</v>
      </c>
      <c r="AC456" s="489">
        <f>+AB456*13</f>
        <v>11464960</v>
      </c>
      <c r="AD456" s="885">
        <v>1</v>
      </c>
      <c r="AE456" s="595">
        <f t="shared" si="829"/>
        <v>4</v>
      </c>
      <c r="AF456" s="462">
        <f>+AE456*2</f>
        <v>8</v>
      </c>
      <c r="AG456" s="457">
        <f t="shared" si="867"/>
        <v>83200</v>
      </c>
      <c r="AH456" s="457">
        <f t="shared" si="865"/>
        <v>10</v>
      </c>
      <c r="AI456" s="463">
        <f t="shared" si="832"/>
        <v>832000</v>
      </c>
      <c r="AJ456" s="463">
        <f t="shared" si="833"/>
        <v>66560</v>
      </c>
      <c r="AK456" s="463"/>
      <c r="AL456" s="463">
        <f t="shared" si="834"/>
        <v>898560</v>
      </c>
      <c r="AM456" s="457">
        <f t="shared" si="835"/>
        <v>0</v>
      </c>
      <c r="AN456" s="489">
        <f>+AL456+AM456</f>
        <v>898560</v>
      </c>
      <c r="AO456" s="489">
        <f>+AN456*13</f>
        <v>11681280</v>
      </c>
      <c r="AP456" s="885">
        <v>1</v>
      </c>
      <c r="AQ456" s="595">
        <f t="shared" si="837"/>
        <v>5</v>
      </c>
      <c r="AR456" s="462">
        <f>+AQ456*2</f>
        <v>10</v>
      </c>
      <c r="AS456" s="457">
        <f t="shared" si="868"/>
        <v>83200</v>
      </c>
      <c r="AT456" s="457">
        <f t="shared" si="839"/>
        <v>10</v>
      </c>
      <c r="AU456" s="463">
        <f t="shared" si="840"/>
        <v>832000</v>
      </c>
      <c r="AV456" s="463">
        <f t="shared" si="841"/>
        <v>83200</v>
      </c>
      <c r="AW456" s="463"/>
      <c r="AX456" s="463">
        <f t="shared" si="842"/>
        <v>915200</v>
      </c>
      <c r="AY456" s="457">
        <f t="shared" si="843"/>
        <v>0</v>
      </c>
      <c r="AZ456" s="489">
        <f>+AX456+AY456</f>
        <v>915200</v>
      </c>
      <c r="BA456" s="489">
        <f>+AZ456*13</f>
        <v>11897600</v>
      </c>
    </row>
    <row r="457" spans="1:53" s="826" customFormat="1" ht="23.25" customHeight="1">
      <c r="A457" s="883">
        <v>40</v>
      </c>
      <c r="B457" s="819" t="s">
        <v>79</v>
      </c>
      <c r="C457" s="820"/>
      <c r="D457" s="820"/>
      <c r="E457" s="819" t="s">
        <v>3187</v>
      </c>
      <c r="F457" s="890">
        <v>1</v>
      </c>
      <c r="G457" s="821">
        <v>6</v>
      </c>
      <c r="H457" s="822">
        <f t="shared" si="869"/>
        <v>12</v>
      </c>
      <c r="I457" s="823">
        <v>83200</v>
      </c>
      <c r="J457" s="823">
        <v>10</v>
      </c>
      <c r="K457" s="824">
        <f t="shared" si="870"/>
        <v>832000</v>
      </c>
      <c r="L457" s="824">
        <v>99840</v>
      </c>
      <c r="M457" s="824"/>
      <c r="N457" s="573">
        <f>+K457+L457+M457</f>
        <v>931840</v>
      </c>
      <c r="O457" s="823"/>
      <c r="P457" s="825">
        <f t="shared" si="877"/>
        <v>931840</v>
      </c>
      <c r="Q457" s="825">
        <f t="shared" si="822"/>
        <v>12113920</v>
      </c>
      <c r="R457" s="891">
        <v>1</v>
      </c>
      <c r="S457" s="821">
        <f t="shared" si="823"/>
        <v>7</v>
      </c>
      <c r="T457" s="822">
        <f t="shared" si="871"/>
        <v>14</v>
      </c>
      <c r="U457" s="823">
        <v>83200</v>
      </c>
      <c r="V457" s="823">
        <f t="shared" si="824"/>
        <v>10</v>
      </c>
      <c r="W457" s="824">
        <f t="shared" si="825"/>
        <v>832000</v>
      </c>
      <c r="X457" s="824">
        <f t="shared" si="849"/>
        <v>116480.00000000001</v>
      </c>
      <c r="Y457" s="824"/>
      <c r="Z457" s="463">
        <f t="shared" si="826"/>
        <v>948480</v>
      </c>
      <c r="AA457" s="824">
        <f t="shared" si="827"/>
        <v>0</v>
      </c>
      <c r="AB457" s="824">
        <f t="shared" si="872"/>
        <v>948480</v>
      </c>
      <c r="AC457" s="824">
        <f t="shared" si="828"/>
        <v>12330240</v>
      </c>
      <c r="AD457" s="824">
        <v>1</v>
      </c>
      <c r="AE457" s="824">
        <f t="shared" si="829"/>
        <v>8</v>
      </c>
      <c r="AF457" s="824">
        <f t="shared" si="873"/>
        <v>16</v>
      </c>
      <c r="AG457" s="824">
        <f t="shared" si="867"/>
        <v>83200</v>
      </c>
      <c r="AH457" s="824">
        <f t="shared" si="865"/>
        <v>10</v>
      </c>
      <c r="AI457" s="824">
        <f t="shared" si="832"/>
        <v>832000</v>
      </c>
      <c r="AJ457" s="824">
        <f t="shared" si="833"/>
        <v>133120</v>
      </c>
      <c r="AK457" s="824"/>
      <c r="AL457" s="463">
        <f t="shared" si="834"/>
        <v>965120</v>
      </c>
      <c r="AM457" s="824">
        <f t="shared" si="835"/>
        <v>0</v>
      </c>
      <c r="AN457" s="824">
        <f t="shared" si="874"/>
        <v>965120</v>
      </c>
      <c r="AO457" s="824">
        <f t="shared" si="836"/>
        <v>12546560</v>
      </c>
      <c r="AP457" s="824">
        <v>1</v>
      </c>
      <c r="AQ457" s="824">
        <f t="shared" si="837"/>
        <v>9</v>
      </c>
      <c r="AR457" s="824">
        <f t="shared" si="875"/>
        <v>18</v>
      </c>
      <c r="AS457" s="824">
        <f t="shared" si="868"/>
        <v>83200</v>
      </c>
      <c r="AT457" s="824">
        <f t="shared" si="839"/>
        <v>10</v>
      </c>
      <c r="AU457" s="824">
        <f t="shared" si="840"/>
        <v>832000</v>
      </c>
      <c r="AV457" s="824">
        <f t="shared" si="841"/>
        <v>149760</v>
      </c>
      <c r="AW457" s="824"/>
      <c r="AX457" s="463">
        <f t="shared" si="842"/>
        <v>981760</v>
      </c>
      <c r="AY457" s="823">
        <f t="shared" si="843"/>
        <v>0</v>
      </c>
      <c r="AZ457" s="825">
        <f t="shared" si="876"/>
        <v>981760</v>
      </c>
      <c r="BA457" s="825">
        <f t="shared" si="844"/>
        <v>12762880</v>
      </c>
    </row>
    <row r="458" spans="1:53" s="826" customFormat="1" ht="23.25" customHeight="1">
      <c r="A458" s="883">
        <v>41</v>
      </c>
      <c r="B458" s="819" t="s">
        <v>79</v>
      </c>
      <c r="C458" s="820"/>
      <c r="D458" s="820"/>
      <c r="E458" s="819" t="s">
        <v>3187</v>
      </c>
      <c r="F458" s="890">
        <v>1</v>
      </c>
      <c r="G458" s="821">
        <v>6</v>
      </c>
      <c r="H458" s="822">
        <f t="shared" si="869"/>
        <v>12</v>
      </c>
      <c r="I458" s="823">
        <v>83200</v>
      </c>
      <c r="J458" s="823">
        <v>10</v>
      </c>
      <c r="K458" s="824">
        <f t="shared" si="870"/>
        <v>832000</v>
      </c>
      <c r="L458" s="824">
        <v>99840</v>
      </c>
      <c r="M458" s="824"/>
      <c r="N458" s="573">
        <f t="shared" si="821"/>
        <v>931840</v>
      </c>
      <c r="O458" s="823"/>
      <c r="P458" s="825">
        <f t="shared" si="877"/>
        <v>931840</v>
      </c>
      <c r="Q458" s="825">
        <f t="shared" si="822"/>
        <v>12113920</v>
      </c>
      <c r="R458" s="891">
        <v>1</v>
      </c>
      <c r="S458" s="821">
        <f t="shared" si="823"/>
        <v>7</v>
      </c>
      <c r="T458" s="822">
        <f t="shared" si="871"/>
        <v>14</v>
      </c>
      <c r="U458" s="823">
        <v>83200</v>
      </c>
      <c r="V458" s="823">
        <f t="shared" si="824"/>
        <v>10</v>
      </c>
      <c r="W458" s="824">
        <f t="shared" si="825"/>
        <v>832000</v>
      </c>
      <c r="X458" s="824">
        <f t="shared" si="849"/>
        <v>116480.00000000001</v>
      </c>
      <c r="Y458" s="824"/>
      <c r="Z458" s="463">
        <f t="shared" si="826"/>
        <v>948480</v>
      </c>
      <c r="AA458" s="824">
        <f t="shared" si="827"/>
        <v>0</v>
      </c>
      <c r="AB458" s="824">
        <f t="shared" si="872"/>
        <v>948480</v>
      </c>
      <c r="AC458" s="824">
        <f t="shared" si="828"/>
        <v>12330240</v>
      </c>
      <c r="AD458" s="824">
        <v>1</v>
      </c>
      <c r="AE458" s="824">
        <f t="shared" si="829"/>
        <v>8</v>
      </c>
      <c r="AF458" s="824">
        <f t="shared" si="873"/>
        <v>16</v>
      </c>
      <c r="AG458" s="824">
        <f t="shared" si="867"/>
        <v>83200</v>
      </c>
      <c r="AH458" s="824">
        <f t="shared" si="865"/>
        <v>10</v>
      </c>
      <c r="AI458" s="824">
        <f t="shared" si="832"/>
        <v>832000</v>
      </c>
      <c r="AJ458" s="824">
        <f t="shared" si="833"/>
        <v>133120</v>
      </c>
      <c r="AK458" s="824"/>
      <c r="AL458" s="463">
        <f t="shared" si="834"/>
        <v>965120</v>
      </c>
      <c r="AM458" s="824">
        <f t="shared" si="835"/>
        <v>0</v>
      </c>
      <c r="AN458" s="824">
        <f t="shared" si="874"/>
        <v>965120</v>
      </c>
      <c r="AO458" s="824">
        <f t="shared" si="836"/>
        <v>12546560</v>
      </c>
      <c r="AP458" s="824">
        <v>1</v>
      </c>
      <c r="AQ458" s="824">
        <f t="shared" si="837"/>
        <v>9</v>
      </c>
      <c r="AR458" s="824">
        <f t="shared" si="875"/>
        <v>18</v>
      </c>
      <c r="AS458" s="824">
        <f t="shared" si="868"/>
        <v>83200</v>
      </c>
      <c r="AT458" s="824">
        <f t="shared" si="839"/>
        <v>10</v>
      </c>
      <c r="AU458" s="824">
        <f t="shared" si="840"/>
        <v>832000</v>
      </c>
      <c r="AV458" s="824">
        <f t="shared" si="841"/>
        <v>149760</v>
      </c>
      <c r="AW458" s="824"/>
      <c r="AX458" s="463">
        <f t="shared" si="842"/>
        <v>981760</v>
      </c>
      <c r="AY458" s="823">
        <f t="shared" si="843"/>
        <v>0</v>
      </c>
      <c r="AZ458" s="825">
        <f t="shared" si="876"/>
        <v>981760</v>
      </c>
      <c r="BA458" s="825">
        <f t="shared" si="844"/>
        <v>12762880</v>
      </c>
    </row>
    <row r="459" spans="1:53" s="826" customFormat="1" ht="23.25" customHeight="1">
      <c r="A459" s="883">
        <v>42</v>
      </c>
      <c r="B459" s="819" t="s">
        <v>79</v>
      </c>
      <c r="C459" s="820"/>
      <c r="D459" s="820"/>
      <c r="E459" s="819" t="s">
        <v>3187</v>
      </c>
      <c r="F459" s="890">
        <v>1</v>
      </c>
      <c r="G459" s="821">
        <v>6</v>
      </c>
      <c r="H459" s="822">
        <f t="shared" si="869"/>
        <v>12</v>
      </c>
      <c r="I459" s="823">
        <v>83200</v>
      </c>
      <c r="J459" s="823">
        <v>10</v>
      </c>
      <c r="K459" s="824">
        <f t="shared" si="870"/>
        <v>832000</v>
      </c>
      <c r="L459" s="824">
        <v>99840</v>
      </c>
      <c r="M459" s="824"/>
      <c r="N459" s="573">
        <f t="shared" si="821"/>
        <v>931840</v>
      </c>
      <c r="O459" s="823"/>
      <c r="P459" s="825">
        <f t="shared" si="877"/>
        <v>931840</v>
      </c>
      <c r="Q459" s="825">
        <f t="shared" si="822"/>
        <v>12113920</v>
      </c>
      <c r="R459" s="891">
        <v>1</v>
      </c>
      <c r="S459" s="821">
        <f t="shared" si="823"/>
        <v>7</v>
      </c>
      <c r="T459" s="822">
        <f t="shared" si="871"/>
        <v>14</v>
      </c>
      <c r="U459" s="823">
        <v>83200</v>
      </c>
      <c r="V459" s="823">
        <f t="shared" si="824"/>
        <v>10</v>
      </c>
      <c r="W459" s="824">
        <f t="shared" si="825"/>
        <v>832000</v>
      </c>
      <c r="X459" s="824">
        <f t="shared" si="849"/>
        <v>116480.00000000001</v>
      </c>
      <c r="Y459" s="824"/>
      <c r="Z459" s="463">
        <f t="shared" si="826"/>
        <v>948480</v>
      </c>
      <c r="AA459" s="824">
        <f t="shared" si="827"/>
        <v>0</v>
      </c>
      <c r="AB459" s="824">
        <f t="shared" si="872"/>
        <v>948480</v>
      </c>
      <c r="AC459" s="824">
        <f t="shared" si="828"/>
        <v>12330240</v>
      </c>
      <c r="AD459" s="824">
        <v>1</v>
      </c>
      <c r="AE459" s="824">
        <f t="shared" si="829"/>
        <v>8</v>
      </c>
      <c r="AF459" s="824">
        <f t="shared" si="873"/>
        <v>16</v>
      </c>
      <c r="AG459" s="824">
        <f t="shared" si="867"/>
        <v>83200</v>
      </c>
      <c r="AH459" s="824">
        <f t="shared" si="865"/>
        <v>10</v>
      </c>
      <c r="AI459" s="824">
        <f t="shared" si="832"/>
        <v>832000</v>
      </c>
      <c r="AJ459" s="824">
        <f t="shared" si="833"/>
        <v>133120</v>
      </c>
      <c r="AK459" s="824"/>
      <c r="AL459" s="463">
        <f t="shared" si="834"/>
        <v>965120</v>
      </c>
      <c r="AM459" s="824">
        <f t="shared" si="835"/>
        <v>0</v>
      </c>
      <c r="AN459" s="824">
        <f t="shared" si="874"/>
        <v>965120</v>
      </c>
      <c r="AO459" s="824">
        <f t="shared" si="836"/>
        <v>12546560</v>
      </c>
      <c r="AP459" s="824">
        <v>1</v>
      </c>
      <c r="AQ459" s="824">
        <f t="shared" si="837"/>
        <v>9</v>
      </c>
      <c r="AR459" s="824">
        <f t="shared" si="875"/>
        <v>18</v>
      </c>
      <c r="AS459" s="824">
        <f t="shared" si="868"/>
        <v>83200</v>
      </c>
      <c r="AT459" s="824">
        <f t="shared" si="839"/>
        <v>10</v>
      </c>
      <c r="AU459" s="824">
        <f t="shared" si="840"/>
        <v>832000</v>
      </c>
      <c r="AV459" s="824">
        <f t="shared" si="841"/>
        <v>149760</v>
      </c>
      <c r="AW459" s="824"/>
      <c r="AX459" s="463">
        <f t="shared" si="842"/>
        <v>981760</v>
      </c>
      <c r="AY459" s="823">
        <f t="shared" si="843"/>
        <v>0</v>
      </c>
      <c r="AZ459" s="825">
        <f t="shared" si="876"/>
        <v>981760</v>
      </c>
      <c r="BA459" s="825">
        <f t="shared" si="844"/>
        <v>12762880</v>
      </c>
    </row>
    <row r="460" spans="1:53" s="826" customFormat="1" ht="23.25" customHeight="1">
      <c r="A460" s="883">
        <v>43</v>
      </c>
      <c r="B460" s="819" t="s">
        <v>79</v>
      </c>
      <c r="C460" s="820"/>
      <c r="D460" s="820"/>
      <c r="E460" s="819" t="s">
        <v>3187</v>
      </c>
      <c r="F460" s="890">
        <v>1</v>
      </c>
      <c r="G460" s="821">
        <v>6</v>
      </c>
      <c r="H460" s="822">
        <f t="shared" si="869"/>
        <v>12</v>
      </c>
      <c r="I460" s="823">
        <v>83200</v>
      </c>
      <c r="J460" s="823">
        <v>10</v>
      </c>
      <c r="K460" s="824">
        <f t="shared" si="870"/>
        <v>832000</v>
      </c>
      <c r="L460" s="824">
        <v>99840</v>
      </c>
      <c r="M460" s="824"/>
      <c r="N460" s="573">
        <f t="shared" si="821"/>
        <v>931840</v>
      </c>
      <c r="O460" s="823"/>
      <c r="P460" s="825">
        <f t="shared" si="877"/>
        <v>931840</v>
      </c>
      <c r="Q460" s="825">
        <f t="shared" si="822"/>
        <v>12113920</v>
      </c>
      <c r="R460" s="891">
        <v>1</v>
      </c>
      <c r="S460" s="821">
        <f t="shared" si="823"/>
        <v>7</v>
      </c>
      <c r="T460" s="822">
        <f t="shared" si="871"/>
        <v>14</v>
      </c>
      <c r="U460" s="823">
        <v>83200</v>
      </c>
      <c r="V460" s="823">
        <f t="shared" si="824"/>
        <v>10</v>
      </c>
      <c r="W460" s="824">
        <f t="shared" si="825"/>
        <v>832000</v>
      </c>
      <c r="X460" s="824">
        <f t="shared" si="849"/>
        <v>116480.00000000001</v>
      </c>
      <c r="Y460" s="824"/>
      <c r="Z460" s="463">
        <f t="shared" si="826"/>
        <v>948480</v>
      </c>
      <c r="AA460" s="824">
        <f t="shared" si="827"/>
        <v>0</v>
      </c>
      <c r="AB460" s="824">
        <f t="shared" si="872"/>
        <v>948480</v>
      </c>
      <c r="AC460" s="824">
        <f t="shared" si="828"/>
        <v>12330240</v>
      </c>
      <c r="AD460" s="824">
        <v>1</v>
      </c>
      <c r="AE460" s="824">
        <f t="shared" si="829"/>
        <v>8</v>
      </c>
      <c r="AF460" s="824">
        <f t="shared" si="873"/>
        <v>16</v>
      </c>
      <c r="AG460" s="824">
        <f t="shared" si="867"/>
        <v>83200</v>
      </c>
      <c r="AH460" s="824">
        <f t="shared" si="865"/>
        <v>10</v>
      </c>
      <c r="AI460" s="824">
        <f t="shared" si="832"/>
        <v>832000</v>
      </c>
      <c r="AJ460" s="824">
        <f t="shared" si="833"/>
        <v>133120</v>
      </c>
      <c r="AK460" s="824"/>
      <c r="AL460" s="463">
        <f t="shared" si="834"/>
        <v>965120</v>
      </c>
      <c r="AM460" s="824">
        <f t="shared" si="835"/>
        <v>0</v>
      </c>
      <c r="AN460" s="824">
        <f t="shared" si="874"/>
        <v>965120</v>
      </c>
      <c r="AO460" s="824">
        <f t="shared" si="836"/>
        <v>12546560</v>
      </c>
      <c r="AP460" s="824">
        <v>1</v>
      </c>
      <c r="AQ460" s="824">
        <f t="shared" si="837"/>
        <v>9</v>
      </c>
      <c r="AR460" s="824">
        <f t="shared" si="875"/>
        <v>18</v>
      </c>
      <c r="AS460" s="824">
        <f t="shared" si="868"/>
        <v>83200</v>
      </c>
      <c r="AT460" s="824">
        <f t="shared" si="839"/>
        <v>10</v>
      </c>
      <c r="AU460" s="824">
        <f t="shared" si="840"/>
        <v>832000</v>
      </c>
      <c r="AV460" s="824">
        <f t="shared" si="841"/>
        <v>149760</v>
      </c>
      <c r="AW460" s="824"/>
      <c r="AX460" s="463">
        <f t="shared" si="842"/>
        <v>981760</v>
      </c>
      <c r="AY460" s="823">
        <f t="shared" si="843"/>
        <v>0</v>
      </c>
      <c r="AZ460" s="825">
        <f t="shared" si="876"/>
        <v>981760</v>
      </c>
      <c r="BA460" s="825">
        <f t="shared" si="844"/>
        <v>12762880</v>
      </c>
    </row>
    <row r="461" spans="1:53" s="826" customFormat="1" ht="23.25" customHeight="1">
      <c r="A461" s="883">
        <v>44</v>
      </c>
      <c r="B461" s="819" t="s">
        <v>79</v>
      </c>
      <c r="C461" s="820"/>
      <c r="D461" s="820"/>
      <c r="E461" s="819" t="s">
        <v>3187</v>
      </c>
      <c r="F461" s="890">
        <v>1</v>
      </c>
      <c r="G461" s="821">
        <v>6</v>
      </c>
      <c r="H461" s="822">
        <f t="shared" si="869"/>
        <v>12</v>
      </c>
      <c r="I461" s="823">
        <v>83200</v>
      </c>
      <c r="J461" s="823">
        <v>10</v>
      </c>
      <c r="K461" s="824">
        <f t="shared" si="870"/>
        <v>832000</v>
      </c>
      <c r="L461" s="824">
        <v>99840</v>
      </c>
      <c r="M461" s="824"/>
      <c r="N461" s="573">
        <f t="shared" si="821"/>
        <v>931840</v>
      </c>
      <c r="O461" s="823"/>
      <c r="P461" s="825">
        <f t="shared" si="877"/>
        <v>931840</v>
      </c>
      <c r="Q461" s="825">
        <f t="shared" si="822"/>
        <v>12113920</v>
      </c>
      <c r="R461" s="891">
        <v>1</v>
      </c>
      <c r="S461" s="821">
        <f t="shared" si="823"/>
        <v>7</v>
      </c>
      <c r="T461" s="822">
        <f t="shared" si="871"/>
        <v>14</v>
      </c>
      <c r="U461" s="823">
        <v>83200</v>
      </c>
      <c r="V461" s="823">
        <f t="shared" si="824"/>
        <v>10</v>
      </c>
      <c r="W461" s="824">
        <f t="shared" si="825"/>
        <v>832000</v>
      </c>
      <c r="X461" s="824">
        <f t="shared" si="849"/>
        <v>116480.00000000001</v>
      </c>
      <c r="Y461" s="824"/>
      <c r="Z461" s="463">
        <f t="shared" si="826"/>
        <v>948480</v>
      </c>
      <c r="AA461" s="824">
        <f t="shared" si="827"/>
        <v>0</v>
      </c>
      <c r="AB461" s="824">
        <f t="shared" si="872"/>
        <v>948480</v>
      </c>
      <c r="AC461" s="824">
        <f t="shared" si="828"/>
        <v>12330240</v>
      </c>
      <c r="AD461" s="824">
        <v>1</v>
      </c>
      <c r="AE461" s="824">
        <f t="shared" si="829"/>
        <v>8</v>
      </c>
      <c r="AF461" s="824">
        <f t="shared" si="873"/>
        <v>16</v>
      </c>
      <c r="AG461" s="824">
        <f t="shared" si="867"/>
        <v>83200</v>
      </c>
      <c r="AH461" s="824">
        <f t="shared" si="865"/>
        <v>10</v>
      </c>
      <c r="AI461" s="824">
        <f t="shared" si="832"/>
        <v>832000</v>
      </c>
      <c r="AJ461" s="824">
        <f t="shared" si="833"/>
        <v>133120</v>
      </c>
      <c r="AK461" s="824"/>
      <c r="AL461" s="463">
        <f t="shared" si="834"/>
        <v>965120</v>
      </c>
      <c r="AM461" s="824">
        <f>+AA461</f>
        <v>0</v>
      </c>
      <c r="AN461" s="824">
        <f t="shared" si="874"/>
        <v>965120</v>
      </c>
      <c r="AO461" s="824">
        <f t="shared" si="836"/>
        <v>12546560</v>
      </c>
      <c r="AP461" s="824">
        <v>1</v>
      </c>
      <c r="AQ461" s="824">
        <f t="shared" si="837"/>
        <v>9</v>
      </c>
      <c r="AR461" s="824">
        <f t="shared" si="875"/>
        <v>18</v>
      </c>
      <c r="AS461" s="824">
        <f t="shared" si="868"/>
        <v>83200</v>
      </c>
      <c r="AT461" s="824">
        <f t="shared" si="839"/>
        <v>10</v>
      </c>
      <c r="AU461" s="824">
        <f t="shared" si="840"/>
        <v>832000</v>
      </c>
      <c r="AV461" s="824">
        <f t="shared" si="841"/>
        <v>149760</v>
      </c>
      <c r="AW461" s="824"/>
      <c r="AX461" s="463">
        <f t="shared" si="842"/>
        <v>981760</v>
      </c>
      <c r="AY461" s="823">
        <f t="shared" si="843"/>
        <v>0</v>
      </c>
      <c r="AZ461" s="825">
        <f t="shared" si="876"/>
        <v>981760</v>
      </c>
      <c r="BA461" s="825">
        <f t="shared" si="844"/>
        <v>12762880</v>
      </c>
    </row>
    <row r="462" spans="1:53" s="454" customFormat="1" ht="18" customHeight="1">
      <c r="A462" s="1028" t="s">
        <v>64</v>
      </c>
      <c r="B462" s="1028"/>
      <c r="C462" s="1028"/>
      <c r="D462" s="1028"/>
      <c r="E462" s="1028"/>
      <c r="F462" s="889">
        <f>SUM(F418:F461)</f>
        <v>44</v>
      </c>
      <c r="G462" s="847">
        <f>SUM(G418:G461)</f>
        <v>418</v>
      </c>
      <c r="H462" s="847">
        <f>SUM(H418:H461)</f>
        <v>836</v>
      </c>
      <c r="I462" s="847">
        <f>SUM(I418:I461)</f>
        <v>3660800</v>
      </c>
      <c r="J462" s="847">
        <f t="shared" ref="J462:BA462" si="878">SUM(J418:J461)</f>
        <v>443</v>
      </c>
      <c r="K462" s="847">
        <f t="shared" si="878"/>
        <v>36857600</v>
      </c>
      <c r="L462" s="847">
        <f t="shared" si="878"/>
        <v>6626186.6500000004</v>
      </c>
      <c r="M462" s="847">
        <f t="shared" si="878"/>
        <v>499200</v>
      </c>
      <c r="N462" s="847">
        <f t="shared" si="878"/>
        <v>43982986.649999999</v>
      </c>
      <c r="O462" s="847">
        <f t="shared" si="878"/>
        <v>0</v>
      </c>
      <c r="P462" s="847">
        <f t="shared" si="878"/>
        <v>43982986.649999999</v>
      </c>
      <c r="Q462" s="847">
        <f t="shared" si="878"/>
        <v>571778826.45000005</v>
      </c>
      <c r="R462" s="847">
        <f t="shared" si="878"/>
        <v>44</v>
      </c>
      <c r="S462" s="847">
        <f t="shared" si="878"/>
        <v>462</v>
      </c>
      <c r="T462" s="847">
        <f t="shared" si="878"/>
        <v>924</v>
      </c>
      <c r="U462" s="847">
        <f t="shared" si="878"/>
        <v>3660800</v>
      </c>
      <c r="V462" s="847">
        <f t="shared" si="878"/>
        <v>443</v>
      </c>
      <c r="W462" s="847">
        <f t="shared" si="878"/>
        <v>36857600</v>
      </c>
      <c r="X462" s="847">
        <f t="shared" si="878"/>
        <v>7210250.6500000004</v>
      </c>
      <c r="Y462" s="847">
        <f t="shared" si="878"/>
        <v>499200</v>
      </c>
      <c r="Z462" s="847">
        <f t="shared" si="878"/>
        <v>44567050.649999999</v>
      </c>
      <c r="AA462" s="847">
        <f t="shared" si="878"/>
        <v>0</v>
      </c>
      <c r="AB462" s="847">
        <f t="shared" si="878"/>
        <v>44567050.649999999</v>
      </c>
      <c r="AC462" s="847">
        <f t="shared" si="878"/>
        <v>579371658.45000005</v>
      </c>
      <c r="AD462" s="847">
        <f t="shared" si="878"/>
        <v>44</v>
      </c>
      <c r="AE462" s="847">
        <f t="shared" si="878"/>
        <v>506</v>
      </c>
      <c r="AF462" s="847">
        <f t="shared" si="878"/>
        <v>1012</v>
      </c>
      <c r="AG462" s="847">
        <f t="shared" si="878"/>
        <v>3660800</v>
      </c>
      <c r="AH462" s="847">
        <f t="shared" si="878"/>
        <v>443</v>
      </c>
      <c r="AI462" s="847">
        <f t="shared" si="878"/>
        <v>36857600</v>
      </c>
      <c r="AJ462" s="847">
        <f t="shared" si="878"/>
        <v>7776010.6500000004</v>
      </c>
      <c r="AK462" s="847">
        <f t="shared" si="878"/>
        <v>499200</v>
      </c>
      <c r="AL462" s="847">
        <f t="shared" si="878"/>
        <v>45132810.649999999</v>
      </c>
      <c r="AM462" s="847">
        <f t="shared" si="878"/>
        <v>0</v>
      </c>
      <c r="AN462" s="847">
        <f t="shared" si="878"/>
        <v>45132810.649999999</v>
      </c>
      <c r="AO462" s="847">
        <f t="shared" si="878"/>
        <v>586726538.45000005</v>
      </c>
      <c r="AP462" s="847">
        <f t="shared" si="878"/>
        <v>44</v>
      </c>
      <c r="AQ462" s="847">
        <f t="shared" si="878"/>
        <v>550</v>
      </c>
      <c r="AR462" s="847">
        <f t="shared" si="878"/>
        <v>1100</v>
      </c>
      <c r="AS462" s="847">
        <f t="shared" si="878"/>
        <v>3660800</v>
      </c>
      <c r="AT462" s="847">
        <f t="shared" si="878"/>
        <v>443</v>
      </c>
      <c r="AU462" s="847">
        <f t="shared" si="878"/>
        <v>36857600</v>
      </c>
      <c r="AV462" s="847">
        <f t="shared" si="878"/>
        <v>8341770.6500000004</v>
      </c>
      <c r="AW462" s="847">
        <f t="shared" si="878"/>
        <v>499200</v>
      </c>
      <c r="AX462" s="847">
        <f t="shared" si="878"/>
        <v>45698570.649999999</v>
      </c>
      <c r="AY462" s="847">
        <f t="shared" si="878"/>
        <v>0</v>
      </c>
      <c r="AZ462" s="847">
        <f t="shared" si="878"/>
        <v>45698570.649999999</v>
      </c>
      <c r="BA462" s="847">
        <f t="shared" si="878"/>
        <v>594081418.45000005</v>
      </c>
    </row>
    <row r="463" spans="1:53" s="603" customFormat="1" ht="18" customHeight="1">
      <c r="A463" s="500"/>
      <c r="B463" s="500"/>
      <c r="C463" s="500"/>
      <c r="D463" s="500"/>
      <c r="E463" s="500"/>
      <c r="F463" s="524"/>
      <c r="G463" s="500"/>
      <c r="H463" s="500"/>
      <c r="I463" s="500"/>
      <c r="J463" s="500"/>
      <c r="K463" s="500"/>
      <c r="L463" s="500"/>
      <c r="M463" s="500"/>
      <c r="N463" s="500"/>
      <c r="O463" s="500"/>
      <c r="P463" s="500"/>
      <c r="Q463" s="500"/>
      <c r="R463" s="524"/>
      <c r="S463" s="500"/>
      <c r="T463" s="500"/>
      <c r="U463" s="500"/>
      <c r="V463" s="500"/>
      <c r="W463" s="500"/>
      <c r="X463" s="500"/>
      <c r="Y463" s="500"/>
      <c r="Z463" s="500"/>
      <c r="AA463" s="500"/>
      <c r="AB463" s="500"/>
      <c r="AC463" s="500"/>
      <c r="AD463" s="524"/>
      <c r="AE463" s="500"/>
      <c r="AF463" s="500"/>
      <c r="AG463" s="500"/>
      <c r="AH463" s="500"/>
      <c r="AI463" s="500"/>
      <c r="AJ463" s="500"/>
      <c r="AK463" s="500"/>
      <c r="AL463" s="500"/>
      <c r="AM463" s="500"/>
      <c r="AN463" s="500"/>
      <c r="AO463" s="500"/>
      <c r="AP463" s="524"/>
      <c r="AQ463" s="500"/>
      <c r="AR463" s="500"/>
      <c r="AS463" s="500"/>
      <c r="AT463" s="500"/>
      <c r="AU463" s="500"/>
      <c r="AV463" s="500"/>
      <c r="AW463" s="500"/>
      <c r="AX463" s="500"/>
      <c r="AY463" s="500"/>
      <c r="AZ463" s="500"/>
      <c r="BA463" s="500"/>
    </row>
    <row r="464" spans="1:53" s="603" customFormat="1" ht="18" customHeight="1">
      <c r="A464" s="500"/>
      <c r="B464" s="500"/>
      <c r="C464" s="500"/>
      <c r="D464" s="500"/>
      <c r="E464" s="500"/>
      <c r="F464" s="524"/>
      <c r="G464" s="500"/>
      <c r="H464" s="500"/>
      <c r="I464" s="500"/>
      <c r="J464" s="500"/>
      <c r="K464" s="500"/>
      <c r="L464" s="500"/>
      <c r="M464" s="500"/>
      <c r="N464" s="500"/>
      <c r="O464" s="500"/>
      <c r="P464" s="500"/>
      <c r="Q464" s="500"/>
      <c r="R464" s="524"/>
      <c r="S464" s="500"/>
      <c r="T464" s="500"/>
      <c r="U464" s="500"/>
      <c r="V464" s="500"/>
      <c r="W464" s="500"/>
      <c r="X464" s="500"/>
      <c r="Y464" s="500"/>
      <c r="Z464" s="500"/>
      <c r="AA464" s="500"/>
      <c r="AB464" s="500"/>
      <c r="AC464" s="500"/>
      <c r="AD464" s="524"/>
      <c r="AE464" s="500"/>
      <c r="AF464" s="500"/>
      <c r="AG464" s="500"/>
      <c r="AH464" s="500"/>
      <c r="AI464" s="500"/>
      <c r="AJ464" s="500"/>
      <c r="AK464" s="500"/>
      <c r="AL464" s="500"/>
      <c r="AM464" s="500"/>
      <c r="AN464" s="500"/>
      <c r="AO464" s="500"/>
      <c r="AP464" s="524"/>
      <c r="AQ464" s="500"/>
      <c r="AR464" s="500"/>
      <c r="AS464" s="500"/>
      <c r="AT464" s="500"/>
      <c r="AU464" s="500"/>
      <c r="AV464" s="500"/>
      <c r="AW464" s="500"/>
      <c r="AX464" s="500"/>
      <c r="AY464" s="500"/>
      <c r="AZ464" s="500"/>
      <c r="BA464" s="500"/>
    </row>
    <row r="465" spans="1:53" s="603" customFormat="1" ht="18" customHeight="1">
      <c r="A465" s="500"/>
      <c r="B465" s="500"/>
      <c r="C465" s="500"/>
      <c r="D465" s="500"/>
      <c r="E465" s="500"/>
      <c r="F465" s="524"/>
      <c r="G465" s="500"/>
      <c r="H465" s="500"/>
      <c r="I465" s="500"/>
      <c r="J465" s="500"/>
      <c r="K465" s="500"/>
      <c r="L465" s="500"/>
      <c r="M465" s="500"/>
      <c r="N465" s="500"/>
      <c r="O465" s="500"/>
      <c r="P465" s="500"/>
      <c r="Q465" s="500"/>
      <c r="R465" s="524"/>
      <c r="S465" s="500"/>
      <c r="T465" s="500"/>
      <c r="U465" s="500"/>
      <c r="V465" s="500"/>
      <c r="W465" s="500"/>
      <c r="X465" s="500"/>
      <c r="Y465" s="500"/>
      <c r="Z465" s="500"/>
      <c r="AA465" s="500"/>
      <c r="AB465" s="500"/>
      <c r="AC465" s="500"/>
      <c r="AD465" s="524"/>
      <c r="AE465" s="500"/>
      <c r="AF465" s="500"/>
      <c r="AG465" s="500"/>
      <c r="AH465" s="500"/>
      <c r="AI465" s="500"/>
      <c r="AJ465" s="500"/>
      <c r="AK465" s="500"/>
      <c r="AL465" s="500"/>
      <c r="AM465" s="500"/>
      <c r="AN465" s="500"/>
      <c r="AO465" s="500"/>
      <c r="AP465" s="524"/>
      <c r="AQ465" s="500"/>
      <c r="AR465" s="500"/>
      <c r="AS465" s="500"/>
      <c r="AT465" s="500"/>
      <c r="AU465" s="500"/>
      <c r="AV465" s="500"/>
      <c r="AW465" s="500"/>
      <c r="AX465" s="500"/>
      <c r="AY465" s="500"/>
      <c r="AZ465" s="500"/>
      <c r="BA465" s="500"/>
    </row>
    <row r="466" spans="1:53" s="506" customFormat="1" ht="30.75" customHeight="1">
      <c r="A466" s="1030" t="s">
        <v>615</v>
      </c>
      <c r="B466" s="1030"/>
      <c r="C466" s="1030"/>
      <c r="D466" s="1030"/>
      <c r="E466" s="1030"/>
      <c r="F466" s="1026" t="s">
        <v>2594</v>
      </c>
      <c r="G466" s="1026"/>
      <c r="H466" s="1026"/>
      <c r="I466" s="1026"/>
      <c r="J466" s="1026"/>
      <c r="K466" s="1026"/>
      <c r="L466" s="1026"/>
      <c r="M466" s="1026"/>
      <c r="N466" s="1026"/>
      <c r="O466" s="1026"/>
      <c r="P466" s="1026"/>
      <c r="Q466" s="1026"/>
      <c r="R466" s="1026" t="s">
        <v>2594</v>
      </c>
      <c r="S466" s="1026"/>
      <c r="T466" s="1026"/>
      <c r="U466" s="1026"/>
      <c r="V466" s="1026"/>
      <c r="W466" s="1026"/>
      <c r="X466" s="1026"/>
      <c r="Y466" s="1026"/>
      <c r="Z466" s="1026"/>
      <c r="AA466" s="1026"/>
      <c r="AB466" s="1026"/>
      <c r="AC466" s="1026"/>
      <c r="AD466" s="1026" t="s">
        <v>2594</v>
      </c>
      <c r="AE466" s="1026"/>
      <c r="AF466" s="1026"/>
      <c r="AG466" s="1026"/>
      <c r="AH466" s="1026"/>
      <c r="AI466" s="1026"/>
      <c r="AJ466" s="1026"/>
      <c r="AK466" s="1026"/>
      <c r="AL466" s="1026"/>
      <c r="AM466" s="1026"/>
      <c r="AN466" s="1026"/>
      <c r="AO466" s="1026"/>
      <c r="AP466" s="1026" t="s">
        <v>2594</v>
      </c>
      <c r="AQ466" s="1026"/>
      <c r="AR466" s="1026"/>
      <c r="AS466" s="1026"/>
      <c r="AT466" s="1026"/>
      <c r="AU466" s="1026"/>
      <c r="AV466" s="1026"/>
      <c r="AW466" s="1026"/>
      <c r="AX466" s="1026"/>
      <c r="AY466" s="1026"/>
      <c r="AZ466" s="1026"/>
      <c r="BA466" s="1026"/>
    </row>
    <row r="467" spans="1:53" s="507" customFormat="1" ht="25.5" customHeight="1">
      <c r="A467" s="1029" t="s">
        <v>22</v>
      </c>
      <c r="B467" s="1029"/>
      <c r="C467" s="1029"/>
      <c r="D467" s="1029"/>
      <c r="E467" s="1029"/>
      <c r="F467" s="1027" t="s">
        <v>1368</v>
      </c>
      <c r="G467" s="1027"/>
      <c r="H467" s="1027"/>
      <c r="I467" s="1027"/>
      <c r="J467" s="1027"/>
      <c r="K467" s="1027"/>
      <c r="L467" s="1027"/>
      <c r="M467" s="1027"/>
      <c r="N467" s="1027"/>
      <c r="O467" s="1027"/>
      <c r="P467" s="1027"/>
      <c r="Q467" s="1027"/>
      <c r="R467" s="1027" t="s">
        <v>1533</v>
      </c>
      <c r="S467" s="1027"/>
      <c r="T467" s="1027"/>
      <c r="U467" s="1027"/>
      <c r="V467" s="1027"/>
      <c r="W467" s="1027"/>
      <c r="X467" s="1027"/>
      <c r="Y467" s="1027"/>
      <c r="Z467" s="1027"/>
      <c r="AA467" s="1027"/>
      <c r="AB467" s="1027"/>
      <c r="AC467" s="1027"/>
      <c r="AD467" s="1027" t="s">
        <v>1743</v>
      </c>
      <c r="AE467" s="1027"/>
      <c r="AF467" s="1027"/>
      <c r="AG467" s="1027"/>
      <c r="AH467" s="1027"/>
      <c r="AI467" s="1027"/>
      <c r="AJ467" s="1027"/>
      <c r="AK467" s="1027"/>
      <c r="AL467" s="1027"/>
      <c r="AM467" s="1027"/>
      <c r="AN467" s="1027"/>
      <c r="AO467" s="1027"/>
      <c r="AP467" s="1027" t="s">
        <v>2520</v>
      </c>
      <c r="AQ467" s="1027"/>
      <c r="AR467" s="1027"/>
      <c r="AS467" s="1027"/>
      <c r="AT467" s="1027"/>
      <c r="AU467" s="1027"/>
      <c r="AV467" s="1027"/>
      <c r="AW467" s="1027"/>
      <c r="AX467" s="1027"/>
      <c r="AY467" s="1027"/>
      <c r="AZ467" s="1027"/>
      <c r="BA467" s="1027"/>
    </row>
    <row r="468" spans="1:53" s="540" customFormat="1" ht="94.5">
      <c r="A468" s="459" t="s">
        <v>10</v>
      </c>
      <c r="B468" s="539" t="s">
        <v>54</v>
      </c>
      <c r="C468" s="539" t="s">
        <v>2538</v>
      </c>
      <c r="D468" s="539" t="s">
        <v>2539</v>
      </c>
      <c r="E468" s="539" t="s">
        <v>55</v>
      </c>
      <c r="F468" s="555" t="s">
        <v>1</v>
      </c>
      <c r="G468" s="554" t="s">
        <v>482</v>
      </c>
      <c r="H468" s="554" t="s">
        <v>57</v>
      </c>
      <c r="I468" s="555" t="s">
        <v>62</v>
      </c>
      <c r="J468" s="590" t="s">
        <v>63</v>
      </c>
      <c r="K468" s="555" t="s">
        <v>483</v>
      </c>
      <c r="L468" s="555" t="s">
        <v>484</v>
      </c>
      <c r="M468" s="555" t="s">
        <v>2617</v>
      </c>
      <c r="N468" s="555" t="s">
        <v>2618</v>
      </c>
      <c r="O468" s="539" t="s">
        <v>684</v>
      </c>
      <c r="P468" s="539" t="s">
        <v>1370</v>
      </c>
      <c r="Q468" s="555" t="s">
        <v>1371</v>
      </c>
      <c r="R468" s="555"/>
      <c r="S468" s="554" t="str">
        <f>+G468</f>
        <v>Դատավորի ստաժ</v>
      </c>
      <c r="T468" s="554" t="str">
        <f>+H468</f>
        <v>Ստաժի %-ը</v>
      </c>
      <c r="U468" s="555" t="s">
        <v>62</v>
      </c>
      <c r="V468" s="590" t="s">
        <v>63</v>
      </c>
      <c r="W468" s="555" t="s">
        <v>483</v>
      </c>
      <c r="X468" s="555" t="s">
        <v>484</v>
      </c>
      <c r="Y468" s="555" t="s">
        <v>2617</v>
      </c>
      <c r="Z468" s="555" t="s">
        <v>2618</v>
      </c>
      <c r="AA468" s="539" t="s">
        <v>1639</v>
      </c>
      <c r="AB468" s="539" t="s">
        <v>1532</v>
      </c>
      <c r="AC468" s="555" t="s">
        <v>1531</v>
      </c>
      <c r="AD468" s="555"/>
      <c r="AE468" s="554" t="str">
        <f>+S468</f>
        <v>Դատավորի ստաժ</v>
      </c>
      <c r="AF468" s="554" t="str">
        <f>+T468</f>
        <v>Ստաժի %-ը</v>
      </c>
      <c r="AG468" s="555" t="s">
        <v>62</v>
      </c>
      <c r="AH468" s="590" t="s">
        <v>63</v>
      </c>
      <c r="AI468" s="555" t="s">
        <v>483</v>
      </c>
      <c r="AJ468" s="555" t="s">
        <v>484</v>
      </c>
      <c r="AK468" s="555" t="s">
        <v>2617</v>
      </c>
      <c r="AL468" s="555" t="s">
        <v>2618</v>
      </c>
      <c r="AM468" s="539" t="s">
        <v>1639</v>
      </c>
      <c r="AN468" s="539" t="s">
        <v>1741</v>
      </c>
      <c r="AO468" s="555" t="s">
        <v>1742</v>
      </c>
      <c r="AP468" s="555"/>
      <c r="AQ468" s="554" t="str">
        <f>+AE468</f>
        <v>Դատավորի ստաժ</v>
      </c>
      <c r="AR468" s="554" t="str">
        <f>+AF468</f>
        <v>Ստաժի %-ը</v>
      </c>
      <c r="AS468" s="555" t="s">
        <v>62</v>
      </c>
      <c r="AT468" s="590" t="s">
        <v>63</v>
      </c>
      <c r="AU468" s="555" t="s">
        <v>483</v>
      </c>
      <c r="AV468" s="555" t="s">
        <v>484</v>
      </c>
      <c r="AW468" s="555" t="s">
        <v>2617</v>
      </c>
      <c r="AX468" s="555" t="s">
        <v>2618</v>
      </c>
      <c r="AY468" s="539" t="s">
        <v>1639</v>
      </c>
      <c r="AZ468" s="539" t="s">
        <v>2521</v>
      </c>
      <c r="BA468" s="555" t="s">
        <v>2522</v>
      </c>
    </row>
    <row r="469" spans="1:53" s="490" customFormat="1" ht="27">
      <c r="A469" s="883">
        <v>1</v>
      </c>
      <c r="B469" s="577" t="s">
        <v>514</v>
      </c>
      <c r="C469" s="576" t="s">
        <v>2541</v>
      </c>
      <c r="D469" s="576">
        <v>1963</v>
      </c>
      <c r="E469" s="574" t="s">
        <v>492</v>
      </c>
      <c r="F469" s="884">
        <v>1</v>
      </c>
      <c r="G469" s="591">
        <v>24</v>
      </c>
      <c r="H469" s="570">
        <f>+G469*2</f>
        <v>48</v>
      </c>
      <c r="I469" s="571">
        <v>83200</v>
      </c>
      <c r="J469" s="571">
        <v>11</v>
      </c>
      <c r="K469" s="573">
        <f>+J469*I469</f>
        <v>915200</v>
      </c>
      <c r="L469" s="573">
        <v>328578.12</v>
      </c>
      <c r="M469" s="573"/>
      <c r="N469" s="573">
        <f t="shared" ref="N469:N532" si="879">+K469+L469+M469</f>
        <v>1243778.1200000001</v>
      </c>
      <c r="O469" s="588">
        <v>82145</v>
      </c>
      <c r="P469" s="575">
        <f>+N469+O469</f>
        <v>1325923.1200000001</v>
      </c>
      <c r="Q469" s="575">
        <f t="shared" ref="Q469:Q535" si="880">+P469*13</f>
        <v>17237000.560000002</v>
      </c>
      <c r="R469" s="885">
        <v>1</v>
      </c>
      <c r="S469" s="595">
        <f t="shared" ref="S469:S500" si="881">+G469+1</f>
        <v>25</v>
      </c>
      <c r="T469" s="462">
        <f>+S469*2</f>
        <v>50</v>
      </c>
      <c r="U469" s="457">
        <v>83200</v>
      </c>
      <c r="V469" s="457">
        <f t="shared" ref="V469:V500" si="882">+J469</f>
        <v>11</v>
      </c>
      <c r="W469" s="463">
        <f t="shared" ref="W469:W534" si="883">+U469*V469</f>
        <v>915200</v>
      </c>
      <c r="X469" s="463">
        <f t="shared" ref="X469:X532" si="884">IF((T469&lt;=30)*AND(W469*T469%&gt;L469),W469*T469%,IF((T469&gt;30)*AND(W469*30%&gt;L469),W469*30%,L469))</f>
        <v>328578.12</v>
      </c>
      <c r="Y469" s="463"/>
      <c r="Z469" s="463">
        <f t="shared" ref="Z469:Z532" si="885">+W469+X469+Y469</f>
        <v>1243778.1200000001</v>
      </c>
      <c r="AA469" s="457">
        <f t="shared" ref="AA469:AA500" si="886">+O469</f>
        <v>82145</v>
      </c>
      <c r="AB469" s="489">
        <f>+Z469+AA469</f>
        <v>1325923.1200000001</v>
      </c>
      <c r="AC469" s="489">
        <f t="shared" ref="AC469:AC535" si="887">+AB469*13</f>
        <v>17237000.560000002</v>
      </c>
      <c r="AD469" s="885">
        <v>1</v>
      </c>
      <c r="AE469" s="595">
        <f t="shared" ref="AE469:AE500" si="888">+S469+1</f>
        <v>26</v>
      </c>
      <c r="AF469" s="462">
        <f>+AE469*2</f>
        <v>52</v>
      </c>
      <c r="AG469" s="457">
        <f t="shared" ref="AG469:AG496" si="889">+U469</f>
        <v>83200</v>
      </c>
      <c r="AH469" s="457">
        <f t="shared" ref="AH469:AH496" si="890">+V469</f>
        <v>11</v>
      </c>
      <c r="AI469" s="463">
        <f t="shared" ref="AI469:AI534" si="891">+AG469*AH469</f>
        <v>915200</v>
      </c>
      <c r="AJ469" s="463">
        <f t="shared" ref="AJ469:AJ532" si="892">IF((AF469&lt;=30)*AND(AI469*AF469%&gt;X469),AI469*AF469%,IF((AF469&gt;30)*AND(AI469*30%&gt;X469),AI469*30%,X469))</f>
        <v>328578.12</v>
      </c>
      <c r="AK469" s="463"/>
      <c r="AL469" s="463">
        <f t="shared" ref="AL469:AL532" si="893">+AI469+AJ469+AK469</f>
        <v>1243778.1200000001</v>
      </c>
      <c r="AM469" s="457">
        <f t="shared" ref="AM469:AM534" si="894">+AA469</f>
        <v>82145</v>
      </c>
      <c r="AN469" s="489">
        <f>+AL469+AM469</f>
        <v>1325923.1200000001</v>
      </c>
      <c r="AO469" s="489">
        <f t="shared" ref="AO469:AO535" si="895">+AN469*13</f>
        <v>17237000.560000002</v>
      </c>
      <c r="AP469" s="885">
        <v>1</v>
      </c>
      <c r="AQ469" s="595">
        <f t="shared" ref="AQ469:AQ500" si="896">+AE469+1</f>
        <v>27</v>
      </c>
      <c r="AR469" s="462">
        <f>+AQ469*2</f>
        <v>54</v>
      </c>
      <c r="AS469" s="457">
        <f t="shared" ref="AS469:AS496" si="897">+AG469</f>
        <v>83200</v>
      </c>
      <c r="AT469" s="457">
        <f t="shared" ref="AT469:AT534" si="898">+AH469</f>
        <v>11</v>
      </c>
      <c r="AU469" s="463">
        <f t="shared" ref="AU469:AU534" si="899">+AS469*AT469</f>
        <v>915200</v>
      </c>
      <c r="AV469" s="463">
        <f t="shared" ref="AV469:AV532" si="900">IF((AR469&lt;=30)*AND(AU469*AR469%&gt;AJ469),AU469*AR469%,IF((AR469&gt;30)*AND(AU469*30%&gt;AJ469),AU469*30%,AJ469))</f>
        <v>328578.12</v>
      </c>
      <c r="AW469" s="463"/>
      <c r="AX469" s="463">
        <f t="shared" ref="AX469:AX532" si="901">+AU469+AV469+AW469</f>
        <v>1243778.1200000001</v>
      </c>
      <c r="AY469" s="457">
        <f t="shared" ref="AY469:AY534" si="902">+AM469</f>
        <v>82145</v>
      </c>
      <c r="AZ469" s="489">
        <f>+AX469+AY469</f>
        <v>1325923.1200000001</v>
      </c>
      <c r="BA469" s="489">
        <f t="shared" ref="BA469:BA535" si="903">+AZ469*13</f>
        <v>17237000.560000002</v>
      </c>
    </row>
    <row r="470" spans="1:53" s="490" customFormat="1" ht="23.25" customHeight="1">
      <c r="A470" s="883">
        <v>2</v>
      </c>
      <c r="B470" s="577" t="s">
        <v>2604</v>
      </c>
      <c r="C470" s="576" t="s">
        <v>2541</v>
      </c>
      <c r="D470" s="576">
        <v>1962</v>
      </c>
      <c r="E470" s="574" t="s">
        <v>575</v>
      </c>
      <c r="F470" s="884">
        <v>1</v>
      </c>
      <c r="G470" s="591">
        <v>27</v>
      </c>
      <c r="H470" s="570">
        <f t="shared" ref="H470:H483" si="904">+G470*2</f>
        <v>54</v>
      </c>
      <c r="I470" s="571">
        <v>83200</v>
      </c>
      <c r="J470" s="571">
        <v>10</v>
      </c>
      <c r="K470" s="573">
        <f t="shared" ref="K470:K483" si="905">+J470*I470</f>
        <v>832000</v>
      </c>
      <c r="L470" s="573">
        <v>358803.75</v>
      </c>
      <c r="M470" s="573"/>
      <c r="N470" s="573">
        <f t="shared" si="879"/>
        <v>1190803.75</v>
      </c>
      <c r="O470" s="571"/>
      <c r="P470" s="575">
        <f t="shared" ref="P470:P483" si="906">+N470+O470</f>
        <v>1190803.75</v>
      </c>
      <c r="Q470" s="575">
        <f t="shared" si="880"/>
        <v>15480448.75</v>
      </c>
      <c r="R470" s="885">
        <v>1</v>
      </c>
      <c r="S470" s="595">
        <f t="shared" si="881"/>
        <v>28</v>
      </c>
      <c r="T470" s="462">
        <f t="shared" ref="T470:T483" si="907">+S470*2</f>
        <v>56</v>
      </c>
      <c r="U470" s="457">
        <v>83200</v>
      </c>
      <c r="V470" s="457">
        <f t="shared" si="882"/>
        <v>10</v>
      </c>
      <c r="W470" s="463">
        <f t="shared" si="883"/>
        <v>832000</v>
      </c>
      <c r="X470" s="463">
        <f t="shared" si="884"/>
        <v>358803.75</v>
      </c>
      <c r="Y470" s="463"/>
      <c r="Z470" s="463">
        <f t="shared" si="885"/>
        <v>1190803.75</v>
      </c>
      <c r="AA470" s="457">
        <f t="shared" si="886"/>
        <v>0</v>
      </c>
      <c r="AB470" s="489">
        <f t="shared" ref="AB470:AB483" si="908">+Z470+AA470</f>
        <v>1190803.75</v>
      </c>
      <c r="AC470" s="489">
        <f t="shared" si="887"/>
        <v>15480448.75</v>
      </c>
      <c r="AD470" s="885">
        <v>1</v>
      </c>
      <c r="AE470" s="595">
        <f t="shared" si="888"/>
        <v>29</v>
      </c>
      <c r="AF470" s="462">
        <f t="shared" ref="AF470:AF483" si="909">+AE470*2</f>
        <v>58</v>
      </c>
      <c r="AG470" s="457">
        <f t="shared" si="889"/>
        <v>83200</v>
      </c>
      <c r="AH470" s="457">
        <f t="shared" si="890"/>
        <v>10</v>
      </c>
      <c r="AI470" s="463">
        <f t="shared" si="891"/>
        <v>832000</v>
      </c>
      <c r="AJ470" s="463">
        <f t="shared" si="892"/>
        <v>358803.75</v>
      </c>
      <c r="AK470" s="463"/>
      <c r="AL470" s="463">
        <f t="shared" si="893"/>
        <v>1190803.75</v>
      </c>
      <c r="AM470" s="457">
        <f t="shared" si="894"/>
        <v>0</v>
      </c>
      <c r="AN470" s="489">
        <f t="shared" ref="AN470:AN483" si="910">+AL470+AM470</f>
        <v>1190803.75</v>
      </c>
      <c r="AO470" s="489">
        <f t="shared" si="895"/>
        <v>15480448.75</v>
      </c>
      <c r="AP470" s="885">
        <v>1</v>
      </c>
      <c r="AQ470" s="595">
        <f t="shared" si="896"/>
        <v>30</v>
      </c>
      <c r="AR470" s="462">
        <f t="shared" ref="AR470:AR483" si="911">+AQ470*2</f>
        <v>60</v>
      </c>
      <c r="AS470" s="457">
        <f t="shared" si="897"/>
        <v>83200</v>
      </c>
      <c r="AT470" s="457">
        <f t="shared" si="898"/>
        <v>10</v>
      </c>
      <c r="AU470" s="463">
        <f t="shared" si="899"/>
        <v>832000</v>
      </c>
      <c r="AV470" s="463">
        <f t="shared" si="900"/>
        <v>358803.75</v>
      </c>
      <c r="AW470" s="463"/>
      <c r="AX470" s="463">
        <f t="shared" si="901"/>
        <v>1190803.75</v>
      </c>
      <c r="AY470" s="457">
        <f t="shared" si="902"/>
        <v>0</v>
      </c>
      <c r="AZ470" s="489">
        <f t="shared" ref="AZ470:AZ483" si="912">+AX470+AY470</f>
        <v>1190803.75</v>
      </c>
      <c r="BA470" s="489">
        <f t="shared" si="903"/>
        <v>15480448.75</v>
      </c>
    </row>
    <row r="471" spans="1:53" s="490" customFormat="1" ht="23.25" customHeight="1">
      <c r="A471" s="883">
        <v>3</v>
      </c>
      <c r="B471" s="572" t="s">
        <v>524</v>
      </c>
      <c r="C471" s="576" t="s">
        <v>2541</v>
      </c>
      <c r="D471" s="576">
        <v>1959</v>
      </c>
      <c r="E471" s="574" t="s">
        <v>575</v>
      </c>
      <c r="F471" s="884">
        <v>1</v>
      </c>
      <c r="G471" s="591">
        <v>13</v>
      </c>
      <c r="H471" s="570">
        <f t="shared" si="904"/>
        <v>26</v>
      </c>
      <c r="I471" s="571">
        <v>83200</v>
      </c>
      <c r="J471" s="571">
        <v>10</v>
      </c>
      <c r="K471" s="573">
        <f t="shared" si="905"/>
        <v>832000</v>
      </c>
      <c r="L471" s="573">
        <v>216320</v>
      </c>
      <c r="M471" s="573"/>
      <c r="N471" s="573">
        <f t="shared" si="879"/>
        <v>1048320</v>
      </c>
      <c r="O471" s="571"/>
      <c r="P471" s="575">
        <f t="shared" si="906"/>
        <v>1048320</v>
      </c>
      <c r="Q471" s="575">
        <f t="shared" si="880"/>
        <v>13628160</v>
      </c>
      <c r="R471" s="885">
        <v>1</v>
      </c>
      <c r="S471" s="595">
        <f t="shared" si="881"/>
        <v>14</v>
      </c>
      <c r="T471" s="462">
        <f t="shared" si="907"/>
        <v>28</v>
      </c>
      <c r="U471" s="457">
        <v>83200</v>
      </c>
      <c r="V471" s="457">
        <f t="shared" si="882"/>
        <v>10</v>
      </c>
      <c r="W471" s="463">
        <f t="shared" si="883"/>
        <v>832000</v>
      </c>
      <c r="X471" s="463">
        <f t="shared" si="884"/>
        <v>232960.00000000003</v>
      </c>
      <c r="Y471" s="463"/>
      <c r="Z471" s="463">
        <f t="shared" si="885"/>
        <v>1064960</v>
      </c>
      <c r="AA471" s="457">
        <f t="shared" si="886"/>
        <v>0</v>
      </c>
      <c r="AB471" s="489">
        <f t="shared" si="908"/>
        <v>1064960</v>
      </c>
      <c r="AC471" s="489">
        <f t="shared" si="887"/>
        <v>13844480</v>
      </c>
      <c r="AD471" s="885">
        <v>1</v>
      </c>
      <c r="AE471" s="595">
        <f t="shared" si="888"/>
        <v>15</v>
      </c>
      <c r="AF471" s="462">
        <f t="shared" si="909"/>
        <v>30</v>
      </c>
      <c r="AG471" s="457">
        <f t="shared" si="889"/>
        <v>83200</v>
      </c>
      <c r="AH471" s="457">
        <f t="shared" si="890"/>
        <v>10</v>
      </c>
      <c r="AI471" s="463">
        <f t="shared" si="891"/>
        <v>832000</v>
      </c>
      <c r="AJ471" s="463">
        <f t="shared" si="892"/>
        <v>249600</v>
      </c>
      <c r="AK471" s="463"/>
      <c r="AL471" s="463">
        <f t="shared" si="893"/>
        <v>1081600</v>
      </c>
      <c r="AM471" s="457">
        <f t="shared" si="894"/>
        <v>0</v>
      </c>
      <c r="AN471" s="489">
        <f t="shared" si="910"/>
        <v>1081600</v>
      </c>
      <c r="AO471" s="489">
        <f t="shared" si="895"/>
        <v>14060800</v>
      </c>
      <c r="AP471" s="885">
        <v>1</v>
      </c>
      <c r="AQ471" s="595">
        <f t="shared" si="896"/>
        <v>16</v>
      </c>
      <c r="AR471" s="462">
        <f t="shared" si="911"/>
        <v>32</v>
      </c>
      <c r="AS471" s="457">
        <f t="shared" si="897"/>
        <v>83200</v>
      </c>
      <c r="AT471" s="457">
        <f t="shared" si="898"/>
        <v>10</v>
      </c>
      <c r="AU471" s="463">
        <f t="shared" si="899"/>
        <v>832000</v>
      </c>
      <c r="AV471" s="463">
        <f t="shared" si="900"/>
        <v>249600</v>
      </c>
      <c r="AW471" s="463"/>
      <c r="AX471" s="463">
        <f t="shared" si="901"/>
        <v>1081600</v>
      </c>
      <c r="AY471" s="457">
        <f t="shared" si="902"/>
        <v>0</v>
      </c>
      <c r="AZ471" s="489">
        <f t="shared" si="912"/>
        <v>1081600</v>
      </c>
      <c r="BA471" s="489">
        <f t="shared" si="903"/>
        <v>14060800</v>
      </c>
    </row>
    <row r="472" spans="1:53" s="490" customFormat="1" ht="23.25" customHeight="1">
      <c r="A472" s="883">
        <v>4</v>
      </c>
      <c r="B472" s="572" t="s">
        <v>106</v>
      </c>
      <c r="C472" s="576" t="s">
        <v>2541</v>
      </c>
      <c r="D472" s="576">
        <v>1989</v>
      </c>
      <c r="E472" s="574" t="s">
        <v>575</v>
      </c>
      <c r="F472" s="884">
        <v>1</v>
      </c>
      <c r="G472" s="591">
        <v>4</v>
      </c>
      <c r="H472" s="570">
        <f t="shared" si="904"/>
        <v>8</v>
      </c>
      <c r="I472" s="571">
        <v>83200</v>
      </c>
      <c r="J472" s="571">
        <v>10</v>
      </c>
      <c r="K472" s="573">
        <f t="shared" si="905"/>
        <v>832000</v>
      </c>
      <c r="L472" s="573">
        <v>66560</v>
      </c>
      <c r="M472" s="573"/>
      <c r="N472" s="573">
        <f t="shared" si="879"/>
        <v>898560</v>
      </c>
      <c r="O472" s="571"/>
      <c r="P472" s="575">
        <f t="shared" si="906"/>
        <v>898560</v>
      </c>
      <c r="Q472" s="575">
        <f t="shared" si="880"/>
        <v>11681280</v>
      </c>
      <c r="R472" s="885">
        <v>1</v>
      </c>
      <c r="S472" s="595">
        <f t="shared" si="881"/>
        <v>5</v>
      </c>
      <c r="T472" s="462">
        <f t="shared" si="907"/>
        <v>10</v>
      </c>
      <c r="U472" s="457">
        <v>83200</v>
      </c>
      <c r="V472" s="457">
        <f t="shared" si="882"/>
        <v>10</v>
      </c>
      <c r="W472" s="463">
        <f t="shared" si="883"/>
        <v>832000</v>
      </c>
      <c r="X472" s="463">
        <f t="shared" si="884"/>
        <v>83200</v>
      </c>
      <c r="Y472" s="463"/>
      <c r="Z472" s="463">
        <f t="shared" si="885"/>
        <v>915200</v>
      </c>
      <c r="AA472" s="457">
        <f t="shared" si="886"/>
        <v>0</v>
      </c>
      <c r="AB472" s="489">
        <f t="shared" si="908"/>
        <v>915200</v>
      </c>
      <c r="AC472" s="489">
        <f t="shared" si="887"/>
        <v>11897600</v>
      </c>
      <c r="AD472" s="885">
        <v>1</v>
      </c>
      <c r="AE472" s="595">
        <f t="shared" si="888"/>
        <v>6</v>
      </c>
      <c r="AF472" s="462">
        <f t="shared" si="909"/>
        <v>12</v>
      </c>
      <c r="AG472" s="457">
        <f t="shared" si="889"/>
        <v>83200</v>
      </c>
      <c r="AH472" s="457">
        <f t="shared" si="890"/>
        <v>10</v>
      </c>
      <c r="AI472" s="463">
        <f t="shared" si="891"/>
        <v>832000</v>
      </c>
      <c r="AJ472" s="463">
        <f t="shared" si="892"/>
        <v>99840</v>
      </c>
      <c r="AK472" s="463"/>
      <c r="AL472" s="463">
        <f t="shared" si="893"/>
        <v>931840</v>
      </c>
      <c r="AM472" s="457">
        <f t="shared" si="894"/>
        <v>0</v>
      </c>
      <c r="AN472" s="489">
        <f t="shared" si="910"/>
        <v>931840</v>
      </c>
      <c r="AO472" s="489">
        <f t="shared" si="895"/>
        <v>12113920</v>
      </c>
      <c r="AP472" s="885">
        <v>1</v>
      </c>
      <c r="AQ472" s="595">
        <f t="shared" si="896"/>
        <v>7</v>
      </c>
      <c r="AR472" s="462">
        <f t="shared" si="911"/>
        <v>14</v>
      </c>
      <c r="AS472" s="457">
        <f t="shared" si="897"/>
        <v>83200</v>
      </c>
      <c r="AT472" s="457">
        <f t="shared" si="898"/>
        <v>10</v>
      </c>
      <c r="AU472" s="463">
        <f t="shared" si="899"/>
        <v>832000</v>
      </c>
      <c r="AV472" s="463">
        <f t="shared" si="900"/>
        <v>116480.00000000001</v>
      </c>
      <c r="AW472" s="463"/>
      <c r="AX472" s="463">
        <f t="shared" si="901"/>
        <v>948480</v>
      </c>
      <c r="AY472" s="457">
        <f t="shared" si="902"/>
        <v>0</v>
      </c>
      <c r="AZ472" s="489">
        <f t="shared" si="912"/>
        <v>948480</v>
      </c>
      <c r="BA472" s="489">
        <f t="shared" si="903"/>
        <v>12330240</v>
      </c>
    </row>
    <row r="473" spans="1:53" s="490" customFormat="1" ht="23.25" customHeight="1">
      <c r="A473" s="883">
        <v>5</v>
      </c>
      <c r="B473" s="572" t="s">
        <v>2605</v>
      </c>
      <c r="C473" s="576" t="s">
        <v>2540</v>
      </c>
      <c r="D473" s="576">
        <v>1987</v>
      </c>
      <c r="E473" s="574" t="s">
        <v>575</v>
      </c>
      <c r="F473" s="884">
        <v>1</v>
      </c>
      <c r="G473" s="591">
        <v>8</v>
      </c>
      <c r="H473" s="570">
        <f t="shared" si="904"/>
        <v>16</v>
      </c>
      <c r="I473" s="571">
        <v>83200</v>
      </c>
      <c r="J473" s="571">
        <v>10</v>
      </c>
      <c r="K473" s="573">
        <f t="shared" si="905"/>
        <v>832000</v>
      </c>
      <c r="L473" s="573">
        <v>133120</v>
      </c>
      <c r="M473" s="573"/>
      <c r="N473" s="573">
        <f t="shared" si="879"/>
        <v>965120</v>
      </c>
      <c r="O473" s="571"/>
      <c r="P473" s="575">
        <f t="shared" si="906"/>
        <v>965120</v>
      </c>
      <c r="Q473" s="575">
        <f t="shared" si="880"/>
        <v>12546560</v>
      </c>
      <c r="R473" s="885">
        <v>1</v>
      </c>
      <c r="S473" s="595">
        <f t="shared" si="881"/>
        <v>9</v>
      </c>
      <c r="T473" s="462">
        <f t="shared" si="907"/>
        <v>18</v>
      </c>
      <c r="U473" s="457">
        <v>83200</v>
      </c>
      <c r="V473" s="457">
        <f t="shared" si="882"/>
        <v>10</v>
      </c>
      <c r="W473" s="463">
        <f t="shared" si="883"/>
        <v>832000</v>
      </c>
      <c r="X473" s="463">
        <f t="shared" si="884"/>
        <v>149760</v>
      </c>
      <c r="Y473" s="463"/>
      <c r="Z473" s="463">
        <f t="shared" si="885"/>
        <v>981760</v>
      </c>
      <c r="AA473" s="457">
        <f t="shared" si="886"/>
        <v>0</v>
      </c>
      <c r="AB473" s="489">
        <f t="shared" si="908"/>
        <v>981760</v>
      </c>
      <c r="AC473" s="489">
        <f t="shared" si="887"/>
        <v>12762880</v>
      </c>
      <c r="AD473" s="885">
        <v>1</v>
      </c>
      <c r="AE473" s="595">
        <f t="shared" si="888"/>
        <v>10</v>
      </c>
      <c r="AF473" s="462">
        <f t="shared" si="909"/>
        <v>20</v>
      </c>
      <c r="AG473" s="457">
        <f t="shared" si="889"/>
        <v>83200</v>
      </c>
      <c r="AH473" s="457">
        <f t="shared" si="890"/>
        <v>10</v>
      </c>
      <c r="AI473" s="463">
        <f t="shared" si="891"/>
        <v>832000</v>
      </c>
      <c r="AJ473" s="463">
        <f t="shared" si="892"/>
        <v>166400</v>
      </c>
      <c r="AK473" s="463"/>
      <c r="AL473" s="463">
        <f t="shared" si="893"/>
        <v>998400</v>
      </c>
      <c r="AM473" s="457">
        <f t="shared" si="894"/>
        <v>0</v>
      </c>
      <c r="AN473" s="489">
        <f t="shared" si="910"/>
        <v>998400</v>
      </c>
      <c r="AO473" s="489">
        <f t="shared" si="895"/>
        <v>12979200</v>
      </c>
      <c r="AP473" s="885">
        <v>1</v>
      </c>
      <c r="AQ473" s="595">
        <f t="shared" si="896"/>
        <v>11</v>
      </c>
      <c r="AR473" s="462">
        <f t="shared" si="911"/>
        <v>22</v>
      </c>
      <c r="AS473" s="457">
        <f t="shared" si="897"/>
        <v>83200</v>
      </c>
      <c r="AT473" s="457">
        <f t="shared" si="898"/>
        <v>10</v>
      </c>
      <c r="AU473" s="463">
        <f t="shared" si="899"/>
        <v>832000</v>
      </c>
      <c r="AV473" s="463">
        <f t="shared" si="900"/>
        <v>183040</v>
      </c>
      <c r="AW473" s="463"/>
      <c r="AX473" s="463">
        <f t="shared" si="901"/>
        <v>1015040</v>
      </c>
      <c r="AY473" s="457">
        <f t="shared" si="902"/>
        <v>0</v>
      </c>
      <c r="AZ473" s="489">
        <f t="shared" si="912"/>
        <v>1015040</v>
      </c>
      <c r="BA473" s="489">
        <f t="shared" si="903"/>
        <v>13195520</v>
      </c>
    </row>
    <row r="474" spans="1:53" s="490" customFormat="1" ht="23.25" customHeight="1">
      <c r="A474" s="883">
        <v>6</v>
      </c>
      <c r="B474" s="574" t="s">
        <v>879</v>
      </c>
      <c r="C474" s="576" t="s">
        <v>2540</v>
      </c>
      <c r="D474" s="576">
        <v>1983</v>
      </c>
      <c r="E474" s="574" t="s">
        <v>575</v>
      </c>
      <c r="F474" s="884">
        <v>1</v>
      </c>
      <c r="G474" s="591">
        <v>6</v>
      </c>
      <c r="H474" s="570">
        <f t="shared" si="904"/>
        <v>12</v>
      </c>
      <c r="I474" s="571">
        <v>83200</v>
      </c>
      <c r="J474" s="571">
        <v>10</v>
      </c>
      <c r="K474" s="573">
        <f t="shared" si="905"/>
        <v>832000</v>
      </c>
      <c r="L474" s="573">
        <v>99840</v>
      </c>
      <c r="M474" s="573"/>
      <c r="N474" s="573">
        <f t="shared" si="879"/>
        <v>931840</v>
      </c>
      <c r="O474" s="571"/>
      <c r="P474" s="575">
        <f t="shared" si="906"/>
        <v>931840</v>
      </c>
      <c r="Q474" s="575">
        <f t="shared" si="880"/>
        <v>12113920</v>
      </c>
      <c r="R474" s="885">
        <v>1</v>
      </c>
      <c r="S474" s="595">
        <f t="shared" si="881"/>
        <v>7</v>
      </c>
      <c r="T474" s="462">
        <f t="shared" si="907"/>
        <v>14</v>
      </c>
      <c r="U474" s="457">
        <v>83200</v>
      </c>
      <c r="V474" s="457">
        <f t="shared" si="882"/>
        <v>10</v>
      </c>
      <c r="W474" s="463">
        <f t="shared" si="883"/>
        <v>832000</v>
      </c>
      <c r="X474" s="463">
        <f t="shared" si="884"/>
        <v>116480.00000000001</v>
      </c>
      <c r="Y474" s="463"/>
      <c r="Z474" s="463">
        <f t="shared" si="885"/>
        <v>948480</v>
      </c>
      <c r="AA474" s="457">
        <f t="shared" si="886"/>
        <v>0</v>
      </c>
      <c r="AB474" s="489">
        <f t="shared" si="908"/>
        <v>948480</v>
      </c>
      <c r="AC474" s="489">
        <f t="shared" si="887"/>
        <v>12330240</v>
      </c>
      <c r="AD474" s="885">
        <v>1</v>
      </c>
      <c r="AE474" s="595">
        <f t="shared" si="888"/>
        <v>8</v>
      </c>
      <c r="AF474" s="462">
        <f t="shared" si="909"/>
        <v>16</v>
      </c>
      <c r="AG474" s="457">
        <f t="shared" si="889"/>
        <v>83200</v>
      </c>
      <c r="AH474" s="457">
        <f t="shared" si="890"/>
        <v>10</v>
      </c>
      <c r="AI474" s="463">
        <f t="shared" si="891"/>
        <v>832000</v>
      </c>
      <c r="AJ474" s="463">
        <f t="shared" si="892"/>
        <v>133120</v>
      </c>
      <c r="AK474" s="463"/>
      <c r="AL474" s="463">
        <f t="shared" si="893"/>
        <v>965120</v>
      </c>
      <c r="AM474" s="457">
        <f t="shared" si="894"/>
        <v>0</v>
      </c>
      <c r="AN474" s="489">
        <f t="shared" si="910"/>
        <v>965120</v>
      </c>
      <c r="AO474" s="489">
        <f t="shared" si="895"/>
        <v>12546560</v>
      </c>
      <c r="AP474" s="885">
        <v>1</v>
      </c>
      <c r="AQ474" s="595">
        <f t="shared" si="896"/>
        <v>9</v>
      </c>
      <c r="AR474" s="462">
        <f t="shared" si="911"/>
        <v>18</v>
      </c>
      <c r="AS474" s="457">
        <f t="shared" si="897"/>
        <v>83200</v>
      </c>
      <c r="AT474" s="457">
        <f t="shared" si="898"/>
        <v>10</v>
      </c>
      <c r="AU474" s="463">
        <f t="shared" si="899"/>
        <v>832000</v>
      </c>
      <c r="AV474" s="463">
        <f t="shared" si="900"/>
        <v>149760</v>
      </c>
      <c r="AW474" s="463"/>
      <c r="AX474" s="463">
        <f t="shared" si="901"/>
        <v>981760</v>
      </c>
      <c r="AY474" s="457">
        <f t="shared" si="902"/>
        <v>0</v>
      </c>
      <c r="AZ474" s="489">
        <f t="shared" si="912"/>
        <v>981760</v>
      </c>
      <c r="BA474" s="489">
        <f t="shared" si="903"/>
        <v>12762880</v>
      </c>
    </row>
    <row r="475" spans="1:53" s="490" customFormat="1" ht="23.25" customHeight="1">
      <c r="A475" s="883">
        <v>7</v>
      </c>
      <c r="B475" s="577" t="s">
        <v>522</v>
      </c>
      <c r="C475" s="576" t="s">
        <v>2541</v>
      </c>
      <c r="D475" s="576">
        <v>1964</v>
      </c>
      <c r="E475" s="574" t="s">
        <v>575</v>
      </c>
      <c r="F475" s="884">
        <v>1</v>
      </c>
      <c r="G475" s="591">
        <v>23</v>
      </c>
      <c r="H475" s="570">
        <f t="shared" si="904"/>
        <v>46</v>
      </c>
      <c r="I475" s="571">
        <v>83200</v>
      </c>
      <c r="J475" s="571">
        <v>10</v>
      </c>
      <c r="K475" s="573">
        <f t="shared" si="905"/>
        <v>832000</v>
      </c>
      <c r="L475" s="573">
        <v>263123</v>
      </c>
      <c r="M475" s="573"/>
      <c r="N475" s="573">
        <f t="shared" si="879"/>
        <v>1095123</v>
      </c>
      <c r="O475" s="571"/>
      <c r="P475" s="575">
        <f t="shared" si="906"/>
        <v>1095123</v>
      </c>
      <c r="Q475" s="575">
        <f t="shared" si="880"/>
        <v>14236599</v>
      </c>
      <c r="R475" s="885">
        <v>1</v>
      </c>
      <c r="S475" s="595">
        <f t="shared" si="881"/>
        <v>24</v>
      </c>
      <c r="T475" s="462">
        <f t="shared" si="907"/>
        <v>48</v>
      </c>
      <c r="U475" s="457">
        <v>83200</v>
      </c>
      <c r="V475" s="457">
        <f t="shared" si="882"/>
        <v>10</v>
      </c>
      <c r="W475" s="463">
        <f t="shared" si="883"/>
        <v>832000</v>
      </c>
      <c r="X475" s="463">
        <f t="shared" si="884"/>
        <v>263123</v>
      </c>
      <c r="Y475" s="463"/>
      <c r="Z475" s="463">
        <f t="shared" si="885"/>
        <v>1095123</v>
      </c>
      <c r="AA475" s="457">
        <f t="shared" si="886"/>
        <v>0</v>
      </c>
      <c r="AB475" s="489">
        <f t="shared" si="908"/>
        <v>1095123</v>
      </c>
      <c r="AC475" s="489">
        <f t="shared" si="887"/>
        <v>14236599</v>
      </c>
      <c r="AD475" s="885">
        <v>1</v>
      </c>
      <c r="AE475" s="595">
        <f t="shared" si="888"/>
        <v>25</v>
      </c>
      <c r="AF475" s="462">
        <f t="shared" si="909"/>
        <v>50</v>
      </c>
      <c r="AG475" s="457">
        <f t="shared" si="889"/>
        <v>83200</v>
      </c>
      <c r="AH475" s="457">
        <f t="shared" si="890"/>
        <v>10</v>
      </c>
      <c r="AI475" s="463">
        <f t="shared" si="891"/>
        <v>832000</v>
      </c>
      <c r="AJ475" s="463">
        <f t="shared" si="892"/>
        <v>263123</v>
      </c>
      <c r="AK475" s="463"/>
      <c r="AL475" s="463">
        <f t="shared" si="893"/>
        <v>1095123</v>
      </c>
      <c r="AM475" s="457">
        <f t="shared" si="894"/>
        <v>0</v>
      </c>
      <c r="AN475" s="489">
        <f t="shared" si="910"/>
        <v>1095123</v>
      </c>
      <c r="AO475" s="489">
        <f t="shared" si="895"/>
        <v>14236599</v>
      </c>
      <c r="AP475" s="885">
        <v>1</v>
      </c>
      <c r="AQ475" s="595">
        <f t="shared" si="896"/>
        <v>26</v>
      </c>
      <c r="AR475" s="462">
        <f t="shared" si="911"/>
        <v>52</v>
      </c>
      <c r="AS475" s="457">
        <f t="shared" si="897"/>
        <v>83200</v>
      </c>
      <c r="AT475" s="457">
        <f t="shared" si="898"/>
        <v>10</v>
      </c>
      <c r="AU475" s="463">
        <f t="shared" si="899"/>
        <v>832000</v>
      </c>
      <c r="AV475" s="463">
        <f t="shared" si="900"/>
        <v>263123</v>
      </c>
      <c r="AW475" s="463"/>
      <c r="AX475" s="463">
        <f t="shared" si="901"/>
        <v>1095123</v>
      </c>
      <c r="AY475" s="457">
        <f t="shared" si="902"/>
        <v>0</v>
      </c>
      <c r="AZ475" s="489">
        <f t="shared" si="912"/>
        <v>1095123</v>
      </c>
      <c r="BA475" s="489">
        <f t="shared" si="903"/>
        <v>14236599</v>
      </c>
    </row>
    <row r="476" spans="1:53" s="490" customFormat="1" ht="23.25" customHeight="1">
      <c r="A476" s="883">
        <v>8</v>
      </c>
      <c r="B476" s="577" t="s">
        <v>1055</v>
      </c>
      <c r="C476" s="576" t="s">
        <v>2540</v>
      </c>
      <c r="D476" s="576">
        <v>1980</v>
      </c>
      <c r="E476" s="574" t="s">
        <v>575</v>
      </c>
      <c r="F476" s="884">
        <v>1</v>
      </c>
      <c r="G476" s="591">
        <v>7</v>
      </c>
      <c r="H476" s="570">
        <f t="shared" si="904"/>
        <v>14</v>
      </c>
      <c r="I476" s="571">
        <v>83200</v>
      </c>
      <c r="J476" s="571">
        <v>10</v>
      </c>
      <c r="K476" s="573">
        <f t="shared" si="905"/>
        <v>832000</v>
      </c>
      <c r="L476" s="573">
        <v>116480.00000000001</v>
      </c>
      <c r="M476" s="573"/>
      <c r="N476" s="573">
        <f t="shared" si="879"/>
        <v>948480</v>
      </c>
      <c r="O476" s="571"/>
      <c r="P476" s="575">
        <f t="shared" si="906"/>
        <v>948480</v>
      </c>
      <c r="Q476" s="575">
        <f t="shared" si="880"/>
        <v>12330240</v>
      </c>
      <c r="R476" s="885">
        <v>1</v>
      </c>
      <c r="S476" s="595">
        <f t="shared" si="881"/>
        <v>8</v>
      </c>
      <c r="T476" s="462">
        <f t="shared" si="907"/>
        <v>16</v>
      </c>
      <c r="U476" s="457">
        <v>83200</v>
      </c>
      <c r="V476" s="457">
        <f t="shared" si="882"/>
        <v>10</v>
      </c>
      <c r="W476" s="463">
        <f t="shared" si="883"/>
        <v>832000</v>
      </c>
      <c r="X476" s="463">
        <f t="shared" si="884"/>
        <v>133120</v>
      </c>
      <c r="Y476" s="463"/>
      <c r="Z476" s="463">
        <f t="shared" si="885"/>
        <v>965120</v>
      </c>
      <c r="AA476" s="457">
        <f t="shared" si="886"/>
        <v>0</v>
      </c>
      <c r="AB476" s="489">
        <f t="shared" si="908"/>
        <v>965120</v>
      </c>
      <c r="AC476" s="489">
        <f t="shared" si="887"/>
        <v>12546560</v>
      </c>
      <c r="AD476" s="885">
        <v>1</v>
      </c>
      <c r="AE476" s="595">
        <f t="shared" si="888"/>
        <v>9</v>
      </c>
      <c r="AF476" s="462">
        <f t="shared" si="909"/>
        <v>18</v>
      </c>
      <c r="AG476" s="457">
        <f t="shared" si="889"/>
        <v>83200</v>
      </c>
      <c r="AH476" s="457">
        <f t="shared" si="890"/>
        <v>10</v>
      </c>
      <c r="AI476" s="463">
        <f t="shared" si="891"/>
        <v>832000</v>
      </c>
      <c r="AJ476" s="463">
        <f t="shared" si="892"/>
        <v>149760</v>
      </c>
      <c r="AK476" s="463"/>
      <c r="AL476" s="463">
        <f t="shared" si="893"/>
        <v>981760</v>
      </c>
      <c r="AM476" s="457">
        <f t="shared" si="894"/>
        <v>0</v>
      </c>
      <c r="AN476" s="489">
        <f t="shared" si="910"/>
        <v>981760</v>
      </c>
      <c r="AO476" s="489">
        <f t="shared" si="895"/>
        <v>12762880</v>
      </c>
      <c r="AP476" s="885">
        <v>1</v>
      </c>
      <c r="AQ476" s="595">
        <f t="shared" si="896"/>
        <v>10</v>
      </c>
      <c r="AR476" s="462">
        <f t="shared" si="911"/>
        <v>20</v>
      </c>
      <c r="AS476" s="457">
        <f t="shared" si="897"/>
        <v>83200</v>
      </c>
      <c r="AT476" s="457">
        <f t="shared" si="898"/>
        <v>10</v>
      </c>
      <c r="AU476" s="463">
        <f t="shared" si="899"/>
        <v>832000</v>
      </c>
      <c r="AV476" s="463">
        <f t="shared" si="900"/>
        <v>166400</v>
      </c>
      <c r="AW476" s="463"/>
      <c r="AX476" s="463">
        <f t="shared" si="901"/>
        <v>998400</v>
      </c>
      <c r="AY476" s="457">
        <f t="shared" si="902"/>
        <v>0</v>
      </c>
      <c r="AZ476" s="489">
        <f t="shared" si="912"/>
        <v>998400</v>
      </c>
      <c r="BA476" s="489">
        <f t="shared" si="903"/>
        <v>12979200</v>
      </c>
    </row>
    <row r="477" spans="1:53" s="490" customFormat="1" ht="23.25" customHeight="1">
      <c r="A477" s="883">
        <v>9</v>
      </c>
      <c r="B477" s="574" t="s">
        <v>624</v>
      </c>
      <c r="C477" s="576" t="s">
        <v>2541</v>
      </c>
      <c r="D477" s="576">
        <v>1975</v>
      </c>
      <c r="E477" s="574" t="s">
        <v>575</v>
      </c>
      <c r="F477" s="884">
        <v>1</v>
      </c>
      <c r="G477" s="591">
        <v>22</v>
      </c>
      <c r="H477" s="570">
        <f t="shared" si="904"/>
        <v>44</v>
      </c>
      <c r="I477" s="571">
        <v>83200</v>
      </c>
      <c r="J477" s="571">
        <v>10</v>
      </c>
      <c r="K477" s="573">
        <f t="shared" si="905"/>
        <v>832000</v>
      </c>
      <c r="L477" s="573">
        <v>249600</v>
      </c>
      <c r="M477" s="573"/>
      <c r="N477" s="573">
        <f t="shared" si="879"/>
        <v>1081600</v>
      </c>
      <c r="O477" s="571"/>
      <c r="P477" s="575">
        <f t="shared" si="906"/>
        <v>1081600</v>
      </c>
      <c r="Q477" s="575">
        <f t="shared" si="880"/>
        <v>14060800</v>
      </c>
      <c r="R477" s="885">
        <v>1</v>
      </c>
      <c r="S477" s="595">
        <f t="shared" si="881"/>
        <v>23</v>
      </c>
      <c r="T477" s="462">
        <f t="shared" si="907"/>
        <v>46</v>
      </c>
      <c r="U477" s="457">
        <v>83200</v>
      </c>
      <c r="V477" s="457">
        <f t="shared" si="882"/>
        <v>10</v>
      </c>
      <c r="W477" s="463">
        <f t="shared" si="883"/>
        <v>832000</v>
      </c>
      <c r="X477" s="463">
        <f t="shared" si="884"/>
        <v>249600</v>
      </c>
      <c r="Y477" s="463"/>
      <c r="Z477" s="463">
        <f t="shared" si="885"/>
        <v>1081600</v>
      </c>
      <c r="AA477" s="457">
        <f t="shared" si="886"/>
        <v>0</v>
      </c>
      <c r="AB477" s="489">
        <f t="shared" si="908"/>
        <v>1081600</v>
      </c>
      <c r="AC477" s="489">
        <f t="shared" si="887"/>
        <v>14060800</v>
      </c>
      <c r="AD477" s="885">
        <v>1</v>
      </c>
      <c r="AE477" s="595">
        <f t="shared" si="888"/>
        <v>24</v>
      </c>
      <c r="AF477" s="462">
        <f t="shared" si="909"/>
        <v>48</v>
      </c>
      <c r="AG477" s="457">
        <f t="shared" si="889"/>
        <v>83200</v>
      </c>
      <c r="AH477" s="457">
        <f t="shared" si="890"/>
        <v>10</v>
      </c>
      <c r="AI477" s="463">
        <f t="shared" si="891"/>
        <v>832000</v>
      </c>
      <c r="AJ477" s="463">
        <f t="shared" si="892"/>
        <v>249600</v>
      </c>
      <c r="AK477" s="463"/>
      <c r="AL477" s="463">
        <f t="shared" si="893"/>
        <v>1081600</v>
      </c>
      <c r="AM477" s="457">
        <f t="shared" si="894"/>
        <v>0</v>
      </c>
      <c r="AN477" s="489">
        <f t="shared" si="910"/>
        <v>1081600</v>
      </c>
      <c r="AO477" s="489">
        <f t="shared" si="895"/>
        <v>14060800</v>
      </c>
      <c r="AP477" s="885">
        <v>1</v>
      </c>
      <c r="AQ477" s="595">
        <f t="shared" si="896"/>
        <v>25</v>
      </c>
      <c r="AR477" s="462">
        <f t="shared" si="911"/>
        <v>50</v>
      </c>
      <c r="AS477" s="457">
        <f t="shared" si="897"/>
        <v>83200</v>
      </c>
      <c r="AT477" s="457">
        <f t="shared" si="898"/>
        <v>10</v>
      </c>
      <c r="AU477" s="463">
        <f t="shared" si="899"/>
        <v>832000</v>
      </c>
      <c r="AV477" s="463">
        <f t="shared" si="900"/>
        <v>249600</v>
      </c>
      <c r="AW477" s="463"/>
      <c r="AX477" s="463">
        <f t="shared" si="901"/>
        <v>1081600</v>
      </c>
      <c r="AY477" s="457">
        <f t="shared" si="902"/>
        <v>0</v>
      </c>
      <c r="AZ477" s="489">
        <f t="shared" si="912"/>
        <v>1081600</v>
      </c>
      <c r="BA477" s="489">
        <f t="shared" si="903"/>
        <v>14060800</v>
      </c>
    </row>
    <row r="478" spans="1:53" s="490" customFormat="1" ht="23.25" customHeight="1">
      <c r="A478" s="883">
        <v>10</v>
      </c>
      <c r="B478" s="572" t="s">
        <v>2606</v>
      </c>
      <c r="C478" s="576" t="s">
        <v>2541</v>
      </c>
      <c r="D478" s="576">
        <v>1995</v>
      </c>
      <c r="E478" s="574" t="s">
        <v>575</v>
      </c>
      <c r="F478" s="884">
        <v>1</v>
      </c>
      <c r="G478" s="591">
        <v>0</v>
      </c>
      <c r="H478" s="570">
        <f t="shared" si="904"/>
        <v>0</v>
      </c>
      <c r="I478" s="571">
        <v>83200</v>
      </c>
      <c r="J478" s="571">
        <v>10</v>
      </c>
      <c r="K478" s="573">
        <f t="shared" si="905"/>
        <v>832000</v>
      </c>
      <c r="L478" s="573">
        <v>0</v>
      </c>
      <c r="M478" s="573"/>
      <c r="N478" s="573">
        <f t="shared" si="879"/>
        <v>832000</v>
      </c>
      <c r="O478" s="571"/>
      <c r="P478" s="575">
        <f t="shared" si="906"/>
        <v>832000</v>
      </c>
      <c r="Q478" s="575">
        <f t="shared" si="880"/>
        <v>10816000</v>
      </c>
      <c r="R478" s="885">
        <v>1</v>
      </c>
      <c r="S478" s="595">
        <f t="shared" si="881"/>
        <v>1</v>
      </c>
      <c r="T478" s="462">
        <f t="shared" si="907"/>
        <v>2</v>
      </c>
      <c r="U478" s="457">
        <v>83200</v>
      </c>
      <c r="V478" s="457">
        <f t="shared" si="882"/>
        <v>10</v>
      </c>
      <c r="W478" s="463">
        <f t="shared" si="883"/>
        <v>832000</v>
      </c>
      <c r="X478" s="463">
        <f t="shared" si="884"/>
        <v>16640</v>
      </c>
      <c r="Y478" s="463"/>
      <c r="Z478" s="463">
        <f t="shared" si="885"/>
        <v>848640</v>
      </c>
      <c r="AA478" s="457">
        <f t="shared" si="886"/>
        <v>0</v>
      </c>
      <c r="AB478" s="489">
        <f t="shared" si="908"/>
        <v>848640</v>
      </c>
      <c r="AC478" s="489">
        <f t="shared" si="887"/>
        <v>11032320</v>
      </c>
      <c r="AD478" s="885">
        <v>1</v>
      </c>
      <c r="AE478" s="595">
        <f t="shared" si="888"/>
        <v>2</v>
      </c>
      <c r="AF478" s="462">
        <f t="shared" si="909"/>
        <v>4</v>
      </c>
      <c r="AG478" s="457">
        <f t="shared" si="889"/>
        <v>83200</v>
      </c>
      <c r="AH478" s="457">
        <f t="shared" si="890"/>
        <v>10</v>
      </c>
      <c r="AI478" s="463">
        <f t="shared" si="891"/>
        <v>832000</v>
      </c>
      <c r="AJ478" s="463">
        <f t="shared" si="892"/>
        <v>33280</v>
      </c>
      <c r="AK478" s="463"/>
      <c r="AL478" s="463">
        <f t="shared" si="893"/>
        <v>865280</v>
      </c>
      <c r="AM478" s="457">
        <f t="shared" si="894"/>
        <v>0</v>
      </c>
      <c r="AN478" s="489">
        <f t="shared" si="910"/>
        <v>865280</v>
      </c>
      <c r="AO478" s="489">
        <f t="shared" si="895"/>
        <v>11248640</v>
      </c>
      <c r="AP478" s="885">
        <v>1</v>
      </c>
      <c r="AQ478" s="595">
        <f t="shared" si="896"/>
        <v>3</v>
      </c>
      <c r="AR478" s="462">
        <f t="shared" si="911"/>
        <v>6</v>
      </c>
      <c r="AS478" s="457">
        <f t="shared" si="897"/>
        <v>83200</v>
      </c>
      <c r="AT478" s="457">
        <f t="shared" si="898"/>
        <v>10</v>
      </c>
      <c r="AU478" s="463">
        <f t="shared" si="899"/>
        <v>832000</v>
      </c>
      <c r="AV478" s="463">
        <f t="shared" si="900"/>
        <v>49920</v>
      </c>
      <c r="AW478" s="463"/>
      <c r="AX478" s="463">
        <f t="shared" si="901"/>
        <v>881920</v>
      </c>
      <c r="AY478" s="457">
        <f t="shared" si="902"/>
        <v>0</v>
      </c>
      <c r="AZ478" s="489">
        <f t="shared" si="912"/>
        <v>881920</v>
      </c>
      <c r="BA478" s="489">
        <f t="shared" si="903"/>
        <v>11464960</v>
      </c>
    </row>
    <row r="479" spans="1:53" s="490" customFormat="1" ht="23.25" customHeight="1">
      <c r="A479" s="883">
        <v>11</v>
      </c>
      <c r="B479" s="574" t="s">
        <v>495</v>
      </c>
      <c r="C479" s="576" t="s">
        <v>2540</v>
      </c>
      <c r="D479" s="576">
        <v>1971</v>
      </c>
      <c r="E479" s="574" t="s">
        <v>575</v>
      </c>
      <c r="F479" s="884">
        <v>1</v>
      </c>
      <c r="G479" s="591">
        <v>12</v>
      </c>
      <c r="H479" s="570">
        <f t="shared" si="904"/>
        <v>24</v>
      </c>
      <c r="I479" s="571">
        <v>83200</v>
      </c>
      <c r="J479" s="571">
        <v>10</v>
      </c>
      <c r="K479" s="573">
        <f t="shared" si="905"/>
        <v>832000</v>
      </c>
      <c r="L479" s="573">
        <v>199680</v>
      </c>
      <c r="M479" s="573"/>
      <c r="N479" s="573">
        <f t="shared" si="879"/>
        <v>1031680</v>
      </c>
      <c r="O479" s="571"/>
      <c r="P479" s="575">
        <f t="shared" si="906"/>
        <v>1031680</v>
      </c>
      <c r="Q479" s="575">
        <f t="shared" si="880"/>
        <v>13411840</v>
      </c>
      <c r="R479" s="885">
        <v>1</v>
      </c>
      <c r="S479" s="595">
        <f t="shared" si="881"/>
        <v>13</v>
      </c>
      <c r="T479" s="462">
        <f t="shared" si="907"/>
        <v>26</v>
      </c>
      <c r="U479" s="457">
        <v>83200</v>
      </c>
      <c r="V479" s="457">
        <f t="shared" si="882"/>
        <v>10</v>
      </c>
      <c r="W479" s="463">
        <f t="shared" si="883"/>
        <v>832000</v>
      </c>
      <c r="X479" s="463">
        <f t="shared" si="884"/>
        <v>216320</v>
      </c>
      <c r="Y479" s="463"/>
      <c r="Z479" s="463">
        <f t="shared" si="885"/>
        <v>1048320</v>
      </c>
      <c r="AA479" s="457">
        <f t="shared" si="886"/>
        <v>0</v>
      </c>
      <c r="AB479" s="489">
        <f t="shared" si="908"/>
        <v>1048320</v>
      </c>
      <c r="AC479" s="489">
        <f t="shared" si="887"/>
        <v>13628160</v>
      </c>
      <c r="AD479" s="885">
        <v>1</v>
      </c>
      <c r="AE479" s="595">
        <f t="shared" si="888"/>
        <v>14</v>
      </c>
      <c r="AF479" s="462">
        <f t="shared" si="909"/>
        <v>28</v>
      </c>
      <c r="AG479" s="457">
        <f t="shared" si="889"/>
        <v>83200</v>
      </c>
      <c r="AH479" s="457">
        <f t="shared" si="890"/>
        <v>10</v>
      </c>
      <c r="AI479" s="463">
        <f t="shared" si="891"/>
        <v>832000</v>
      </c>
      <c r="AJ479" s="463">
        <f t="shared" si="892"/>
        <v>232960.00000000003</v>
      </c>
      <c r="AK479" s="463"/>
      <c r="AL479" s="463">
        <f t="shared" si="893"/>
        <v>1064960</v>
      </c>
      <c r="AM479" s="457">
        <f t="shared" si="894"/>
        <v>0</v>
      </c>
      <c r="AN479" s="489">
        <f t="shared" si="910"/>
        <v>1064960</v>
      </c>
      <c r="AO479" s="489">
        <f t="shared" si="895"/>
        <v>13844480</v>
      </c>
      <c r="AP479" s="885">
        <v>1</v>
      </c>
      <c r="AQ479" s="595">
        <f t="shared" si="896"/>
        <v>15</v>
      </c>
      <c r="AR479" s="462">
        <f t="shared" si="911"/>
        <v>30</v>
      </c>
      <c r="AS479" s="457">
        <f t="shared" si="897"/>
        <v>83200</v>
      </c>
      <c r="AT479" s="457">
        <f t="shared" si="898"/>
        <v>10</v>
      </c>
      <c r="AU479" s="463">
        <f t="shared" si="899"/>
        <v>832000</v>
      </c>
      <c r="AV479" s="463">
        <f t="shared" si="900"/>
        <v>249600</v>
      </c>
      <c r="AW479" s="463"/>
      <c r="AX479" s="463">
        <f t="shared" si="901"/>
        <v>1081600</v>
      </c>
      <c r="AY479" s="457">
        <f t="shared" si="902"/>
        <v>0</v>
      </c>
      <c r="AZ479" s="489">
        <f t="shared" si="912"/>
        <v>1081600</v>
      </c>
      <c r="BA479" s="489">
        <f t="shared" si="903"/>
        <v>14060800</v>
      </c>
    </row>
    <row r="480" spans="1:53" s="490" customFormat="1" ht="23.25" customHeight="1">
      <c r="A480" s="883">
        <v>12</v>
      </c>
      <c r="B480" s="572" t="s">
        <v>874</v>
      </c>
      <c r="C480" s="576" t="s">
        <v>2541</v>
      </c>
      <c r="D480" s="576">
        <v>1977</v>
      </c>
      <c r="E480" s="574" t="s">
        <v>575</v>
      </c>
      <c r="F480" s="884">
        <v>1</v>
      </c>
      <c r="G480" s="591">
        <v>6</v>
      </c>
      <c r="H480" s="570">
        <f t="shared" si="904"/>
        <v>12</v>
      </c>
      <c r="I480" s="571">
        <v>83200</v>
      </c>
      <c r="J480" s="571">
        <v>10</v>
      </c>
      <c r="K480" s="573">
        <f t="shared" si="905"/>
        <v>832000</v>
      </c>
      <c r="L480" s="573">
        <v>99840</v>
      </c>
      <c r="M480" s="573"/>
      <c r="N480" s="573">
        <f t="shared" si="879"/>
        <v>931840</v>
      </c>
      <c r="O480" s="571"/>
      <c r="P480" s="575">
        <f t="shared" si="906"/>
        <v>931840</v>
      </c>
      <c r="Q480" s="575">
        <f t="shared" si="880"/>
        <v>12113920</v>
      </c>
      <c r="R480" s="885">
        <v>1</v>
      </c>
      <c r="S480" s="595">
        <f t="shared" si="881"/>
        <v>7</v>
      </c>
      <c r="T480" s="462">
        <f t="shared" si="907"/>
        <v>14</v>
      </c>
      <c r="U480" s="457">
        <v>83200</v>
      </c>
      <c r="V480" s="457">
        <f t="shared" si="882"/>
        <v>10</v>
      </c>
      <c r="W480" s="463">
        <f t="shared" si="883"/>
        <v>832000</v>
      </c>
      <c r="X480" s="463">
        <f t="shared" si="884"/>
        <v>116480.00000000001</v>
      </c>
      <c r="Y480" s="463"/>
      <c r="Z480" s="463">
        <f t="shared" si="885"/>
        <v>948480</v>
      </c>
      <c r="AA480" s="457">
        <f t="shared" si="886"/>
        <v>0</v>
      </c>
      <c r="AB480" s="489">
        <f t="shared" si="908"/>
        <v>948480</v>
      </c>
      <c r="AC480" s="489">
        <f t="shared" si="887"/>
        <v>12330240</v>
      </c>
      <c r="AD480" s="885">
        <v>1</v>
      </c>
      <c r="AE480" s="595">
        <f t="shared" si="888"/>
        <v>8</v>
      </c>
      <c r="AF480" s="462">
        <f t="shared" si="909"/>
        <v>16</v>
      </c>
      <c r="AG480" s="457">
        <f t="shared" si="889"/>
        <v>83200</v>
      </c>
      <c r="AH480" s="457">
        <f t="shared" si="890"/>
        <v>10</v>
      </c>
      <c r="AI480" s="463">
        <f t="shared" si="891"/>
        <v>832000</v>
      </c>
      <c r="AJ480" s="463">
        <f t="shared" si="892"/>
        <v>133120</v>
      </c>
      <c r="AK480" s="463"/>
      <c r="AL480" s="463">
        <f t="shared" si="893"/>
        <v>965120</v>
      </c>
      <c r="AM480" s="457">
        <f t="shared" si="894"/>
        <v>0</v>
      </c>
      <c r="AN480" s="489">
        <f t="shared" si="910"/>
        <v>965120</v>
      </c>
      <c r="AO480" s="489">
        <f t="shared" si="895"/>
        <v>12546560</v>
      </c>
      <c r="AP480" s="885">
        <v>1</v>
      </c>
      <c r="AQ480" s="595">
        <f t="shared" si="896"/>
        <v>9</v>
      </c>
      <c r="AR480" s="462">
        <f t="shared" si="911"/>
        <v>18</v>
      </c>
      <c r="AS480" s="457">
        <f t="shared" si="897"/>
        <v>83200</v>
      </c>
      <c r="AT480" s="457">
        <f t="shared" si="898"/>
        <v>10</v>
      </c>
      <c r="AU480" s="463">
        <f t="shared" si="899"/>
        <v>832000</v>
      </c>
      <c r="AV480" s="463">
        <f t="shared" si="900"/>
        <v>149760</v>
      </c>
      <c r="AW480" s="463"/>
      <c r="AX480" s="463">
        <f t="shared" si="901"/>
        <v>981760</v>
      </c>
      <c r="AY480" s="457">
        <f t="shared" si="902"/>
        <v>0</v>
      </c>
      <c r="AZ480" s="489">
        <f t="shared" si="912"/>
        <v>981760</v>
      </c>
      <c r="BA480" s="489">
        <f t="shared" si="903"/>
        <v>12762880</v>
      </c>
    </row>
    <row r="481" spans="1:53" s="490" customFormat="1" ht="21" customHeight="1">
      <c r="A481" s="883">
        <v>13</v>
      </c>
      <c r="B481" s="574" t="s">
        <v>2607</v>
      </c>
      <c r="C481" s="576" t="s">
        <v>2541</v>
      </c>
      <c r="D481" s="576">
        <v>1989</v>
      </c>
      <c r="E481" s="574" t="s">
        <v>575</v>
      </c>
      <c r="F481" s="884">
        <v>1</v>
      </c>
      <c r="G481" s="591">
        <v>0</v>
      </c>
      <c r="H481" s="570">
        <f t="shared" si="904"/>
        <v>0</v>
      </c>
      <c r="I481" s="571">
        <v>83200</v>
      </c>
      <c r="J481" s="571">
        <v>10</v>
      </c>
      <c r="K481" s="573">
        <f t="shared" si="905"/>
        <v>832000</v>
      </c>
      <c r="L481" s="573">
        <v>0</v>
      </c>
      <c r="M481" s="573"/>
      <c r="N481" s="573">
        <f t="shared" si="879"/>
        <v>832000</v>
      </c>
      <c r="O481" s="571"/>
      <c r="P481" s="575">
        <f t="shared" si="906"/>
        <v>832000</v>
      </c>
      <c r="Q481" s="575">
        <f t="shared" si="880"/>
        <v>10816000</v>
      </c>
      <c r="R481" s="885">
        <v>1</v>
      </c>
      <c r="S481" s="595">
        <f t="shared" si="881"/>
        <v>1</v>
      </c>
      <c r="T481" s="462">
        <f t="shared" si="907"/>
        <v>2</v>
      </c>
      <c r="U481" s="457">
        <v>83200</v>
      </c>
      <c r="V481" s="457">
        <f t="shared" si="882"/>
        <v>10</v>
      </c>
      <c r="W481" s="463">
        <f t="shared" si="883"/>
        <v>832000</v>
      </c>
      <c r="X481" s="463">
        <f t="shared" si="884"/>
        <v>16640</v>
      </c>
      <c r="Y481" s="463"/>
      <c r="Z481" s="463">
        <f t="shared" si="885"/>
        <v>848640</v>
      </c>
      <c r="AA481" s="457">
        <f t="shared" si="886"/>
        <v>0</v>
      </c>
      <c r="AB481" s="489">
        <f t="shared" si="908"/>
        <v>848640</v>
      </c>
      <c r="AC481" s="489">
        <f t="shared" si="887"/>
        <v>11032320</v>
      </c>
      <c r="AD481" s="885">
        <v>1</v>
      </c>
      <c r="AE481" s="595">
        <f t="shared" si="888"/>
        <v>2</v>
      </c>
      <c r="AF481" s="462">
        <f t="shared" si="909"/>
        <v>4</v>
      </c>
      <c r="AG481" s="457">
        <f t="shared" si="889"/>
        <v>83200</v>
      </c>
      <c r="AH481" s="457">
        <f t="shared" si="890"/>
        <v>10</v>
      </c>
      <c r="AI481" s="463">
        <f t="shared" si="891"/>
        <v>832000</v>
      </c>
      <c r="AJ481" s="463">
        <f t="shared" si="892"/>
        <v>33280</v>
      </c>
      <c r="AK481" s="463"/>
      <c r="AL481" s="463">
        <f t="shared" si="893"/>
        <v>865280</v>
      </c>
      <c r="AM481" s="457">
        <f t="shared" si="894"/>
        <v>0</v>
      </c>
      <c r="AN481" s="489">
        <f t="shared" si="910"/>
        <v>865280</v>
      </c>
      <c r="AO481" s="489">
        <f t="shared" si="895"/>
        <v>11248640</v>
      </c>
      <c r="AP481" s="885">
        <v>1</v>
      </c>
      <c r="AQ481" s="595">
        <f t="shared" si="896"/>
        <v>3</v>
      </c>
      <c r="AR481" s="462">
        <f t="shared" si="911"/>
        <v>6</v>
      </c>
      <c r="AS481" s="457">
        <f t="shared" si="897"/>
        <v>83200</v>
      </c>
      <c r="AT481" s="457">
        <f t="shared" si="898"/>
        <v>10</v>
      </c>
      <c r="AU481" s="463">
        <f t="shared" si="899"/>
        <v>832000</v>
      </c>
      <c r="AV481" s="463">
        <f t="shared" si="900"/>
        <v>49920</v>
      </c>
      <c r="AW481" s="463"/>
      <c r="AX481" s="463">
        <f t="shared" si="901"/>
        <v>881920</v>
      </c>
      <c r="AY481" s="457">
        <f t="shared" si="902"/>
        <v>0</v>
      </c>
      <c r="AZ481" s="489">
        <f t="shared" si="912"/>
        <v>881920</v>
      </c>
      <c r="BA481" s="489">
        <f t="shared" si="903"/>
        <v>11464960</v>
      </c>
    </row>
    <row r="482" spans="1:53" s="490" customFormat="1" ht="23.25" customHeight="1">
      <c r="A482" s="883">
        <v>14</v>
      </c>
      <c r="B482" s="574" t="s">
        <v>872</v>
      </c>
      <c r="C482" s="576" t="s">
        <v>2540</v>
      </c>
      <c r="D482" s="576">
        <v>1978</v>
      </c>
      <c r="E482" s="574" t="s">
        <v>575</v>
      </c>
      <c r="F482" s="884">
        <v>1</v>
      </c>
      <c r="G482" s="591">
        <v>7</v>
      </c>
      <c r="H482" s="570">
        <f t="shared" si="904"/>
        <v>14</v>
      </c>
      <c r="I482" s="571">
        <v>83200</v>
      </c>
      <c r="J482" s="571">
        <v>10</v>
      </c>
      <c r="K482" s="573">
        <f t="shared" si="905"/>
        <v>832000</v>
      </c>
      <c r="L482" s="573">
        <v>116480.00000000001</v>
      </c>
      <c r="M482" s="573"/>
      <c r="N482" s="573">
        <f t="shared" si="879"/>
        <v>948480</v>
      </c>
      <c r="O482" s="571"/>
      <c r="P482" s="575">
        <f t="shared" si="906"/>
        <v>948480</v>
      </c>
      <c r="Q482" s="575">
        <f t="shared" si="880"/>
        <v>12330240</v>
      </c>
      <c r="R482" s="885">
        <v>1</v>
      </c>
      <c r="S482" s="595">
        <f t="shared" si="881"/>
        <v>8</v>
      </c>
      <c r="T482" s="462">
        <f t="shared" si="907"/>
        <v>16</v>
      </c>
      <c r="U482" s="457">
        <v>83200</v>
      </c>
      <c r="V482" s="457">
        <f t="shared" si="882"/>
        <v>10</v>
      </c>
      <c r="W482" s="463">
        <f t="shared" si="883"/>
        <v>832000</v>
      </c>
      <c r="X482" s="463">
        <f t="shared" si="884"/>
        <v>133120</v>
      </c>
      <c r="Y482" s="463"/>
      <c r="Z482" s="463">
        <f t="shared" si="885"/>
        <v>965120</v>
      </c>
      <c r="AA482" s="457">
        <f t="shared" si="886"/>
        <v>0</v>
      </c>
      <c r="AB482" s="489">
        <f t="shared" si="908"/>
        <v>965120</v>
      </c>
      <c r="AC482" s="489">
        <f t="shared" si="887"/>
        <v>12546560</v>
      </c>
      <c r="AD482" s="885">
        <v>1</v>
      </c>
      <c r="AE482" s="595">
        <f t="shared" si="888"/>
        <v>9</v>
      </c>
      <c r="AF482" s="462">
        <f t="shared" si="909"/>
        <v>18</v>
      </c>
      <c r="AG482" s="457">
        <f t="shared" si="889"/>
        <v>83200</v>
      </c>
      <c r="AH482" s="457">
        <f t="shared" si="890"/>
        <v>10</v>
      </c>
      <c r="AI482" s="463">
        <f t="shared" si="891"/>
        <v>832000</v>
      </c>
      <c r="AJ482" s="463">
        <f t="shared" si="892"/>
        <v>149760</v>
      </c>
      <c r="AK482" s="463"/>
      <c r="AL482" s="463">
        <f t="shared" si="893"/>
        <v>981760</v>
      </c>
      <c r="AM482" s="457">
        <f t="shared" si="894"/>
        <v>0</v>
      </c>
      <c r="AN482" s="489">
        <f t="shared" si="910"/>
        <v>981760</v>
      </c>
      <c r="AO482" s="489">
        <f t="shared" si="895"/>
        <v>12762880</v>
      </c>
      <c r="AP482" s="885">
        <v>1</v>
      </c>
      <c r="AQ482" s="595">
        <f t="shared" si="896"/>
        <v>10</v>
      </c>
      <c r="AR482" s="462">
        <f t="shared" si="911"/>
        <v>20</v>
      </c>
      <c r="AS482" s="457">
        <f t="shared" si="897"/>
        <v>83200</v>
      </c>
      <c r="AT482" s="457">
        <f t="shared" si="898"/>
        <v>10</v>
      </c>
      <c r="AU482" s="463">
        <f t="shared" si="899"/>
        <v>832000</v>
      </c>
      <c r="AV482" s="463">
        <f t="shared" si="900"/>
        <v>166400</v>
      </c>
      <c r="AW482" s="463"/>
      <c r="AX482" s="463">
        <f t="shared" si="901"/>
        <v>998400</v>
      </c>
      <c r="AY482" s="457">
        <f t="shared" si="902"/>
        <v>0</v>
      </c>
      <c r="AZ482" s="489">
        <f t="shared" si="912"/>
        <v>998400</v>
      </c>
      <c r="BA482" s="489">
        <f t="shared" si="903"/>
        <v>12979200</v>
      </c>
    </row>
    <row r="483" spans="1:53" s="490" customFormat="1" ht="13.5">
      <c r="A483" s="883">
        <v>15</v>
      </c>
      <c r="B483" s="577" t="s">
        <v>490</v>
      </c>
      <c r="C483" s="576" t="s">
        <v>2541</v>
      </c>
      <c r="D483" s="576">
        <v>1965</v>
      </c>
      <c r="E483" s="574" t="s">
        <v>575</v>
      </c>
      <c r="F483" s="884">
        <v>1</v>
      </c>
      <c r="G483" s="591">
        <v>20</v>
      </c>
      <c r="H483" s="570">
        <f t="shared" si="904"/>
        <v>40</v>
      </c>
      <c r="I483" s="571">
        <v>83200</v>
      </c>
      <c r="J483" s="571">
        <v>10</v>
      </c>
      <c r="K483" s="573">
        <f t="shared" si="905"/>
        <v>832000</v>
      </c>
      <c r="L483" s="573">
        <v>249600</v>
      </c>
      <c r="M483" s="573"/>
      <c r="N483" s="573">
        <f t="shared" si="879"/>
        <v>1081600</v>
      </c>
      <c r="O483" s="571"/>
      <c r="P483" s="575">
        <f t="shared" si="906"/>
        <v>1081600</v>
      </c>
      <c r="Q483" s="575">
        <f t="shared" si="880"/>
        <v>14060800</v>
      </c>
      <c r="R483" s="885">
        <v>1</v>
      </c>
      <c r="S483" s="595">
        <f t="shared" si="881"/>
        <v>21</v>
      </c>
      <c r="T483" s="462">
        <f t="shared" si="907"/>
        <v>42</v>
      </c>
      <c r="U483" s="457">
        <v>83200</v>
      </c>
      <c r="V483" s="457">
        <f t="shared" si="882"/>
        <v>10</v>
      </c>
      <c r="W483" s="463">
        <f t="shared" si="883"/>
        <v>832000</v>
      </c>
      <c r="X483" s="463">
        <f t="shared" si="884"/>
        <v>249600</v>
      </c>
      <c r="Y483" s="463"/>
      <c r="Z483" s="463">
        <f t="shared" si="885"/>
        <v>1081600</v>
      </c>
      <c r="AA483" s="457">
        <f t="shared" si="886"/>
        <v>0</v>
      </c>
      <c r="AB483" s="489">
        <f t="shared" si="908"/>
        <v>1081600</v>
      </c>
      <c r="AC483" s="489">
        <f t="shared" si="887"/>
        <v>14060800</v>
      </c>
      <c r="AD483" s="885">
        <v>1</v>
      </c>
      <c r="AE483" s="595">
        <f t="shared" si="888"/>
        <v>22</v>
      </c>
      <c r="AF483" s="462">
        <f t="shared" si="909"/>
        <v>44</v>
      </c>
      <c r="AG483" s="457">
        <f t="shared" si="889"/>
        <v>83200</v>
      </c>
      <c r="AH483" s="457">
        <f t="shared" si="890"/>
        <v>10</v>
      </c>
      <c r="AI483" s="463">
        <f t="shared" si="891"/>
        <v>832000</v>
      </c>
      <c r="AJ483" s="463">
        <f t="shared" si="892"/>
        <v>249600</v>
      </c>
      <c r="AK483" s="463"/>
      <c r="AL483" s="463">
        <f t="shared" si="893"/>
        <v>1081600</v>
      </c>
      <c r="AM483" s="457">
        <f t="shared" si="894"/>
        <v>0</v>
      </c>
      <c r="AN483" s="489">
        <f t="shared" si="910"/>
        <v>1081600</v>
      </c>
      <c r="AO483" s="489">
        <f t="shared" si="895"/>
        <v>14060800</v>
      </c>
      <c r="AP483" s="885">
        <v>1</v>
      </c>
      <c r="AQ483" s="595">
        <f t="shared" si="896"/>
        <v>23</v>
      </c>
      <c r="AR483" s="462">
        <f t="shared" si="911"/>
        <v>46</v>
      </c>
      <c r="AS483" s="457">
        <f t="shared" si="897"/>
        <v>83200</v>
      </c>
      <c r="AT483" s="457">
        <f t="shared" si="898"/>
        <v>10</v>
      </c>
      <c r="AU483" s="463">
        <f t="shared" si="899"/>
        <v>832000</v>
      </c>
      <c r="AV483" s="463">
        <f t="shared" si="900"/>
        <v>249600</v>
      </c>
      <c r="AW483" s="463"/>
      <c r="AX483" s="463">
        <f t="shared" si="901"/>
        <v>1081600</v>
      </c>
      <c r="AY483" s="457">
        <f t="shared" si="902"/>
        <v>0</v>
      </c>
      <c r="AZ483" s="489">
        <f t="shared" si="912"/>
        <v>1081600</v>
      </c>
      <c r="BA483" s="489">
        <f t="shared" si="903"/>
        <v>14060800</v>
      </c>
    </row>
    <row r="484" spans="1:53" s="490" customFormat="1" ht="23.25" customHeight="1">
      <c r="A484" s="883">
        <v>16</v>
      </c>
      <c r="B484" s="572" t="s">
        <v>592</v>
      </c>
      <c r="C484" s="576" t="s">
        <v>2541</v>
      </c>
      <c r="D484" s="576">
        <v>1969</v>
      </c>
      <c r="E484" s="574" t="s">
        <v>575</v>
      </c>
      <c r="F484" s="884">
        <v>1</v>
      </c>
      <c r="G484" s="591">
        <v>19</v>
      </c>
      <c r="H484" s="570">
        <f>+G484*2</f>
        <v>38</v>
      </c>
      <c r="I484" s="571">
        <v>83200</v>
      </c>
      <c r="J484" s="571">
        <v>10</v>
      </c>
      <c r="K484" s="573">
        <f>+J484*I484</f>
        <v>832000</v>
      </c>
      <c r="L484" s="573">
        <v>249600</v>
      </c>
      <c r="M484" s="573"/>
      <c r="N484" s="573">
        <f t="shared" si="879"/>
        <v>1081600</v>
      </c>
      <c r="O484" s="571"/>
      <c r="P484" s="575">
        <f>+N484+O484</f>
        <v>1081600</v>
      </c>
      <c r="Q484" s="575">
        <f t="shared" si="880"/>
        <v>14060800</v>
      </c>
      <c r="R484" s="885">
        <v>1</v>
      </c>
      <c r="S484" s="595">
        <f t="shared" si="881"/>
        <v>20</v>
      </c>
      <c r="T484" s="462">
        <f>+S484*2</f>
        <v>40</v>
      </c>
      <c r="U484" s="457">
        <v>83200</v>
      </c>
      <c r="V484" s="457">
        <f t="shared" si="882"/>
        <v>10</v>
      </c>
      <c r="W484" s="463">
        <f t="shared" si="883"/>
        <v>832000</v>
      </c>
      <c r="X484" s="463">
        <f t="shared" si="884"/>
        <v>249600</v>
      </c>
      <c r="Y484" s="463"/>
      <c r="Z484" s="463">
        <f t="shared" si="885"/>
        <v>1081600</v>
      </c>
      <c r="AA484" s="457">
        <f t="shared" si="886"/>
        <v>0</v>
      </c>
      <c r="AB484" s="489">
        <f>+Z484+AA484</f>
        <v>1081600</v>
      </c>
      <c r="AC484" s="489">
        <f t="shared" si="887"/>
        <v>14060800</v>
      </c>
      <c r="AD484" s="888">
        <v>1</v>
      </c>
      <c r="AE484" s="595">
        <f t="shared" si="888"/>
        <v>21</v>
      </c>
      <c r="AF484" s="462">
        <f>+AE484*2</f>
        <v>42</v>
      </c>
      <c r="AG484" s="457">
        <f t="shared" si="889"/>
        <v>83200</v>
      </c>
      <c r="AH484" s="457">
        <f t="shared" si="890"/>
        <v>10</v>
      </c>
      <c r="AI484" s="463">
        <f t="shared" si="891"/>
        <v>832000</v>
      </c>
      <c r="AJ484" s="463">
        <f t="shared" si="892"/>
        <v>249600</v>
      </c>
      <c r="AK484" s="463"/>
      <c r="AL484" s="463">
        <f t="shared" si="893"/>
        <v>1081600</v>
      </c>
      <c r="AM484" s="457">
        <f t="shared" si="894"/>
        <v>0</v>
      </c>
      <c r="AN484" s="489">
        <f>+AL484+AM484</f>
        <v>1081600</v>
      </c>
      <c r="AO484" s="489">
        <f t="shared" si="895"/>
        <v>14060800</v>
      </c>
      <c r="AP484" s="888">
        <v>1</v>
      </c>
      <c r="AQ484" s="595">
        <f t="shared" si="896"/>
        <v>22</v>
      </c>
      <c r="AR484" s="462">
        <f>+AQ484*2</f>
        <v>44</v>
      </c>
      <c r="AS484" s="457">
        <f t="shared" si="897"/>
        <v>83200</v>
      </c>
      <c r="AT484" s="457">
        <f t="shared" si="898"/>
        <v>10</v>
      </c>
      <c r="AU484" s="463">
        <f t="shared" si="899"/>
        <v>832000</v>
      </c>
      <c r="AV484" s="463">
        <f t="shared" si="900"/>
        <v>249600</v>
      </c>
      <c r="AW484" s="463"/>
      <c r="AX484" s="463">
        <f t="shared" si="901"/>
        <v>1081600</v>
      </c>
      <c r="AY484" s="457">
        <f t="shared" si="902"/>
        <v>0</v>
      </c>
      <c r="AZ484" s="489">
        <f>+AX484+AY484</f>
        <v>1081600</v>
      </c>
      <c r="BA484" s="489">
        <f t="shared" si="903"/>
        <v>14060800</v>
      </c>
    </row>
    <row r="485" spans="1:53" s="490" customFormat="1" ht="13.5">
      <c r="A485" s="883">
        <v>17</v>
      </c>
      <c r="B485" s="577" t="s">
        <v>520</v>
      </c>
      <c r="C485" s="576" t="s">
        <v>2541</v>
      </c>
      <c r="D485" s="576">
        <v>1982</v>
      </c>
      <c r="E485" s="574" t="s">
        <v>575</v>
      </c>
      <c r="F485" s="884">
        <v>1</v>
      </c>
      <c r="G485" s="591">
        <v>12</v>
      </c>
      <c r="H485" s="570">
        <f t="shared" ref="H485:H498" si="913">+G485*2</f>
        <v>24</v>
      </c>
      <c r="I485" s="571">
        <v>83200</v>
      </c>
      <c r="J485" s="571">
        <v>10</v>
      </c>
      <c r="K485" s="573">
        <f t="shared" ref="K485:K498" si="914">+J485*I485</f>
        <v>832000</v>
      </c>
      <c r="L485" s="573">
        <v>199680</v>
      </c>
      <c r="M485" s="573"/>
      <c r="N485" s="573">
        <f t="shared" si="879"/>
        <v>1031680</v>
      </c>
      <c r="O485" s="571"/>
      <c r="P485" s="575">
        <f t="shared" ref="P485:P498" si="915">+N485+O485</f>
        <v>1031680</v>
      </c>
      <c r="Q485" s="575">
        <f t="shared" si="880"/>
        <v>13411840</v>
      </c>
      <c r="R485" s="885">
        <v>1</v>
      </c>
      <c r="S485" s="595">
        <f t="shared" si="881"/>
        <v>13</v>
      </c>
      <c r="T485" s="462">
        <f t="shared" ref="T485:T498" si="916">+S485*2</f>
        <v>26</v>
      </c>
      <c r="U485" s="457">
        <v>83200</v>
      </c>
      <c r="V485" s="457">
        <f t="shared" si="882"/>
        <v>10</v>
      </c>
      <c r="W485" s="463">
        <f t="shared" si="883"/>
        <v>832000</v>
      </c>
      <c r="X485" s="463">
        <f t="shared" si="884"/>
        <v>216320</v>
      </c>
      <c r="Y485" s="463"/>
      <c r="Z485" s="463">
        <f t="shared" si="885"/>
        <v>1048320</v>
      </c>
      <c r="AA485" s="457">
        <f t="shared" si="886"/>
        <v>0</v>
      </c>
      <c r="AB485" s="489">
        <f t="shared" ref="AB485:AB496" si="917">+Z485+AA485</f>
        <v>1048320</v>
      </c>
      <c r="AC485" s="489">
        <f t="shared" si="887"/>
        <v>13628160</v>
      </c>
      <c r="AD485" s="885">
        <v>1</v>
      </c>
      <c r="AE485" s="595">
        <f t="shared" si="888"/>
        <v>14</v>
      </c>
      <c r="AF485" s="462">
        <f t="shared" ref="AF485:AF498" si="918">+AE485*2</f>
        <v>28</v>
      </c>
      <c r="AG485" s="457">
        <f t="shared" si="889"/>
        <v>83200</v>
      </c>
      <c r="AH485" s="457">
        <f t="shared" si="890"/>
        <v>10</v>
      </c>
      <c r="AI485" s="463">
        <f t="shared" si="891"/>
        <v>832000</v>
      </c>
      <c r="AJ485" s="463">
        <f t="shared" si="892"/>
        <v>232960.00000000003</v>
      </c>
      <c r="AK485" s="463"/>
      <c r="AL485" s="463">
        <f t="shared" si="893"/>
        <v>1064960</v>
      </c>
      <c r="AM485" s="457">
        <f t="shared" si="894"/>
        <v>0</v>
      </c>
      <c r="AN485" s="489">
        <f t="shared" ref="AN485:AN496" si="919">+AL485+AM485</f>
        <v>1064960</v>
      </c>
      <c r="AO485" s="489">
        <f t="shared" si="895"/>
        <v>13844480</v>
      </c>
      <c r="AP485" s="885">
        <v>1</v>
      </c>
      <c r="AQ485" s="595">
        <f t="shared" si="896"/>
        <v>15</v>
      </c>
      <c r="AR485" s="462">
        <f t="shared" ref="AR485:AR498" si="920">+AQ485*2</f>
        <v>30</v>
      </c>
      <c r="AS485" s="457">
        <f t="shared" si="897"/>
        <v>83200</v>
      </c>
      <c r="AT485" s="457">
        <f t="shared" si="898"/>
        <v>10</v>
      </c>
      <c r="AU485" s="463">
        <f t="shared" si="899"/>
        <v>832000</v>
      </c>
      <c r="AV485" s="463">
        <f t="shared" si="900"/>
        <v>249600</v>
      </c>
      <c r="AW485" s="463"/>
      <c r="AX485" s="463">
        <f t="shared" si="901"/>
        <v>1081600</v>
      </c>
      <c r="AY485" s="457">
        <f t="shared" si="902"/>
        <v>0</v>
      </c>
      <c r="AZ485" s="489">
        <f t="shared" ref="AZ485:AZ496" si="921">+AX485+AY485</f>
        <v>1081600</v>
      </c>
      <c r="BA485" s="489">
        <f t="shared" si="903"/>
        <v>14060800</v>
      </c>
    </row>
    <row r="486" spans="1:53" s="490" customFormat="1" ht="13.5">
      <c r="A486" s="883">
        <v>18</v>
      </c>
      <c r="B486" s="572" t="s">
        <v>1197</v>
      </c>
      <c r="C486" s="576" t="s">
        <v>2541</v>
      </c>
      <c r="D486" s="576">
        <v>1989</v>
      </c>
      <c r="E486" s="574" t="s">
        <v>575</v>
      </c>
      <c r="F486" s="884">
        <v>1</v>
      </c>
      <c r="G486" s="591">
        <v>4</v>
      </c>
      <c r="H486" s="570">
        <f t="shared" si="913"/>
        <v>8</v>
      </c>
      <c r="I486" s="571">
        <v>83200</v>
      </c>
      <c r="J486" s="571">
        <v>10</v>
      </c>
      <c r="K486" s="573">
        <f t="shared" si="914"/>
        <v>832000</v>
      </c>
      <c r="L486" s="573">
        <v>66560</v>
      </c>
      <c r="M486" s="573"/>
      <c r="N486" s="573">
        <f t="shared" si="879"/>
        <v>898560</v>
      </c>
      <c r="O486" s="571"/>
      <c r="P486" s="575">
        <f t="shared" si="915"/>
        <v>898560</v>
      </c>
      <c r="Q486" s="575">
        <f t="shared" si="880"/>
        <v>11681280</v>
      </c>
      <c r="R486" s="885">
        <v>1</v>
      </c>
      <c r="S486" s="595">
        <f t="shared" si="881"/>
        <v>5</v>
      </c>
      <c r="T486" s="462">
        <f t="shared" si="916"/>
        <v>10</v>
      </c>
      <c r="U486" s="457">
        <v>83200</v>
      </c>
      <c r="V486" s="457">
        <f t="shared" si="882"/>
        <v>10</v>
      </c>
      <c r="W486" s="463">
        <f t="shared" si="883"/>
        <v>832000</v>
      </c>
      <c r="X486" s="463">
        <f t="shared" si="884"/>
        <v>83200</v>
      </c>
      <c r="Y486" s="463"/>
      <c r="Z486" s="463">
        <f t="shared" si="885"/>
        <v>915200</v>
      </c>
      <c r="AA486" s="457">
        <f t="shared" si="886"/>
        <v>0</v>
      </c>
      <c r="AB486" s="489">
        <f t="shared" si="917"/>
        <v>915200</v>
      </c>
      <c r="AC486" s="489">
        <f t="shared" si="887"/>
        <v>11897600</v>
      </c>
      <c r="AD486" s="885">
        <v>1</v>
      </c>
      <c r="AE486" s="595">
        <f t="shared" si="888"/>
        <v>6</v>
      </c>
      <c r="AF486" s="462">
        <f t="shared" si="918"/>
        <v>12</v>
      </c>
      <c r="AG486" s="457">
        <f t="shared" si="889"/>
        <v>83200</v>
      </c>
      <c r="AH486" s="457">
        <f t="shared" si="890"/>
        <v>10</v>
      </c>
      <c r="AI486" s="463">
        <f t="shared" si="891"/>
        <v>832000</v>
      </c>
      <c r="AJ486" s="463">
        <f t="shared" si="892"/>
        <v>99840</v>
      </c>
      <c r="AK486" s="463"/>
      <c r="AL486" s="463">
        <f t="shared" si="893"/>
        <v>931840</v>
      </c>
      <c r="AM486" s="457">
        <f t="shared" si="894"/>
        <v>0</v>
      </c>
      <c r="AN486" s="489">
        <f t="shared" si="919"/>
        <v>931840</v>
      </c>
      <c r="AO486" s="489">
        <f t="shared" si="895"/>
        <v>12113920</v>
      </c>
      <c r="AP486" s="885">
        <v>1</v>
      </c>
      <c r="AQ486" s="595">
        <f t="shared" si="896"/>
        <v>7</v>
      </c>
      <c r="AR486" s="462">
        <f t="shared" si="920"/>
        <v>14</v>
      </c>
      <c r="AS486" s="457">
        <f t="shared" si="897"/>
        <v>83200</v>
      </c>
      <c r="AT486" s="457">
        <f t="shared" si="898"/>
        <v>10</v>
      </c>
      <c r="AU486" s="463">
        <f t="shared" si="899"/>
        <v>832000</v>
      </c>
      <c r="AV486" s="463">
        <f t="shared" si="900"/>
        <v>116480.00000000001</v>
      </c>
      <c r="AW486" s="463"/>
      <c r="AX486" s="463">
        <f t="shared" si="901"/>
        <v>948480</v>
      </c>
      <c r="AY486" s="457">
        <f t="shared" si="902"/>
        <v>0</v>
      </c>
      <c r="AZ486" s="489">
        <f t="shared" si="921"/>
        <v>948480</v>
      </c>
      <c r="BA486" s="489">
        <f t="shared" si="903"/>
        <v>12330240</v>
      </c>
    </row>
    <row r="487" spans="1:53" s="490" customFormat="1" ht="13.5">
      <c r="A487" s="883">
        <v>19</v>
      </c>
      <c r="B487" s="572" t="s">
        <v>887</v>
      </c>
      <c r="C487" s="576" t="s">
        <v>2541</v>
      </c>
      <c r="D487" s="576">
        <v>1979</v>
      </c>
      <c r="E487" s="574" t="s">
        <v>575</v>
      </c>
      <c r="F487" s="884">
        <v>1</v>
      </c>
      <c r="G487" s="591">
        <v>4</v>
      </c>
      <c r="H487" s="570">
        <f t="shared" si="913"/>
        <v>8</v>
      </c>
      <c r="I487" s="571">
        <v>83200</v>
      </c>
      <c r="J487" s="571">
        <v>10</v>
      </c>
      <c r="K487" s="573">
        <f t="shared" si="914"/>
        <v>832000</v>
      </c>
      <c r="L487" s="573">
        <v>66560</v>
      </c>
      <c r="M487" s="573"/>
      <c r="N487" s="573">
        <f t="shared" si="879"/>
        <v>898560</v>
      </c>
      <c r="O487" s="588"/>
      <c r="P487" s="575">
        <f t="shared" si="915"/>
        <v>898560</v>
      </c>
      <c r="Q487" s="575">
        <f t="shared" si="880"/>
        <v>11681280</v>
      </c>
      <c r="R487" s="885">
        <v>1</v>
      </c>
      <c r="S487" s="595">
        <f t="shared" si="881"/>
        <v>5</v>
      </c>
      <c r="T487" s="462">
        <f t="shared" si="916"/>
        <v>10</v>
      </c>
      <c r="U487" s="457">
        <v>83200</v>
      </c>
      <c r="V487" s="457">
        <f t="shared" si="882"/>
        <v>10</v>
      </c>
      <c r="W487" s="463">
        <f t="shared" si="883"/>
        <v>832000</v>
      </c>
      <c r="X487" s="463">
        <f t="shared" si="884"/>
        <v>83200</v>
      </c>
      <c r="Y487" s="463"/>
      <c r="Z487" s="463">
        <f t="shared" si="885"/>
        <v>915200</v>
      </c>
      <c r="AA487" s="457">
        <f t="shared" si="886"/>
        <v>0</v>
      </c>
      <c r="AB487" s="489">
        <f t="shared" si="917"/>
        <v>915200</v>
      </c>
      <c r="AC487" s="489">
        <f t="shared" si="887"/>
        <v>11897600</v>
      </c>
      <c r="AD487" s="885">
        <v>1</v>
      </c>
      <c r="AE487" s="595">
        <f t="shared" si="888"/>
        <v>6</v>
      </c>
      <c r="AF487" s="462">
        <f t="shared" si="918"/>
        <v>12</v>
      </c>
      <c r="AG487" s="457">
        <f t="shared" si="889"/>
        <v>83200</v>
      </c>
      <c r="AH487" s="457">
        <f t="shared" si="890"/>
        <v>10</v>
      </c>
      <c r="AI487" s="463">
        <f t="shared" si="891"/>
        <v>832000</v>
      </c>
      <c r="AJ487" s="463">
        <f t="shared" si="892"/>
        <v>99840</v>
      </c>
      <c r="AK487" s="463"/>
      <c r="AL487" s="463">
        <f t="shared" si="893"/>
        <v>931840</v>
      </c>
      <c r="AM487" s="457">
        <f t="shared" si="894"/>
        <v>0</v>
      </c>
      <c r="AN487" s="489">
        <f t="shared" si="919"/>
        <v>931840</v>
      </c>
      <c r="AO487" s="489">
        <f t="shared" si="895"/>
        <v>12113920</v>
      </c>
      <c r="AP487" s="885">
        <v>1</v>
      </c>
      <c r="AQ487" s="595">
        <f t="shared" si="896"/>
        <v>7</v>
      </c>
      <c r="AR487" s="462">
        <f t="shared" si="920"/>
        <v>14</v>
      </c>
      <c r="AS487" s="457">
        <f t="shared" si="897"/>
        <v>83200</v>
      </c>
      <c r="AT487" s="457">
        <f t="shared" si="898"/>
        <v>10</v>
      </c>
      <c r="AU487" s="463">
        <f t="shared" si="899"/>
        <v>832000</v>
      </c>
      <c r="AV487" s="463">
        <f t="shared" si="900"/>
        <v>116480.00000000001</v>
      </c>
      <c r="AW487" s="463"/>
      <c r="AX487" s="463">
        <f t="shared" si="901"/>
        <v>948480</v>
      </c>
      <c r="AY487" s="457">
        <f t="shared" si="902"/>
        <v>0</v>
      </c>
      <c r="AZ487" s="489">
        <f t="shared" si="921"/>
        <v>948480</v>
      </c>
      <c r="BA487" s="489">
        <f t="shared" si="903"/>
        <v>12330240</v>
      </c>
    </row>
    <row r="488" spans="1:53" s="490" customFormat="1" ht="13.5">
      <c r="A488" s="883">
        <v>20</v>
      </c>
      <c r="B488" s="572" t="s">
        <v>1053</v>
      </c>
      <c r="C488" s="576" t="s">
        <v>2541</v>
      </c>
      <c r="D488" s="576">
        <v>1988</v>
      </c>
      <c r="E488" s="574" t="s">
        <v>575</v>
      </c>
      <c r="F488" s="884">
        <v>1</v>
      </c>
      <c r="G488" s="591">
        <v>6</v>
      </c>
      <c r="H488" s="570">
        <f t="shared" si="913"/>
        <v>12</v>
      </c>
      <c r="I488" s="571">
        <v>83200</v>
      </c>
      <c r="J488" s="571">
        <v>10</v>
      </c>
      <c r="K488" s="573">
        <f t="shared" si="914"/>
        <v>832000</v>
      </c>
      <c r="L488" s="573">
        <v>99840</v>
      </c>
      <c r="M488" s="573"/>
      <c r="N488" s="573">
        <f t="shared" si="879"/>
        <v>931840</v>
      </c>
      <c r="O488" s="571"/>
      <c r="P488" s="575">
        <f t="shared" si="915"/>
        <v>931840</v>
      </c>
      <c r="Q488" s="575">
        <f t="shared" si="880"/>
        <v>12113920</v>
      </c>
      <c r="R488" s="885">
        <v>1</v>
      </c>
      <c r="S488" s="595">
        <f t="shared" si="881"/>
        <v>7</v>
      </c>
      <c r="T488" s="462">
        <f t="shared" si="916"/>
        <v>14</v>
      </c>
      <c r="U488" s="457">
        <v>83200</v>
      </c>
      <c r="V488" s="457">
        <f t="shared" si="882"/>
        <v>10</v>
      </c>
      <c r="W488" s="463">
        <f t="shared" si="883"/>
        <v>832000</v>
      </c>
      <c r="X488" s="463">
        <f t="shared" si="884"/>
        <v>116480.00000000001</v>
      </c>
      <c r="Y488" s="463"/>
      <c r="Z488" s="463">
        <f t="shared" si="885"/>
        <v>948480</v>
      </c>
      <c r="AA488" s="457">
        <f t="shared" si="886"/>
        <v>0</v>
      </c>
      <c r="AB488" s="489">
        <f t="shared" si="917"/>
        <v>948480</v>
      </c>
      <c r="AC488" s="489">
        <f t="shared" si="887"/>
        <v>12330240</v>
      </c>
      <c r="AD488" s="885">
        <v>1</v>
      </c>
      <c r="AE488" s="595">
        <f t="shared" si="888"/>
        <v>8</v>
      </c>
      <c r="AF488" s="462">
        <f t="shared" si="918"/>
        <v>16</v>
      </c>
      <c r="AG488" s="457">
        <f t="shared" si="889"/>
        <v>83200</v>
      </c>
      <c r="AH488" s="457">
        <f t="shared" si="890"/>
        <v>10</v>
      </c>
      <c r="AI488" s="463">
        <f t="shared" si="891"/>
        <v>832000</v>
      </c>
      <c r="AJ488" s="463">
        <f t="shared" si="892"/>
        <v>133120</v>
      </c>
      <c r="AK488" s="463"/>
      <c r="AL488" s="463">
        <f t="shared" si="893"/>
        <v>965120</v>
      </c>
      <c r="AM488" s="457">
        <f t="shared" si="894"/>
        <v>0</v>
      </c>
      <c r="AN488" s="489">
        <f t="shared" si="919"/>
        <v>965120</v>
      </c>
      <c r="AO488" s="489">
        <f t="shared" si="895"/>
        <v>12546560</v>
      </c>
      <c r="AP488" s="885">
        <v>1</v>
      </c>
      <c r="AQ488" s="595">
        <f t="shared" si="896"/>
        <v>9</v>
      </c>
      <c r="AR488" s="462">
        <f t="shared" si="920"/>
        <v>18</v>
      </c>
      <c r="AS488" s="457">
        <f t="shared" si="897"/>
        <v>83200</v>
      </c>
      <c r="AT488" s="457">
        <f t="shared" si="898"/>
        <v>10</v>
      </c>
      <c r="AU488" s="463">
        <f t="shared" si="899"/>
        <v>832000</v>
      </c>
      <c r="AV488" s="463">
        <f t="shared" si="900"/>
        <v>149760</v>
      </c>
      <c r="AW488" s="463"/>
      <c r="AX488" s="463">
        <f t="shared" si="901"/>
        <v>981760</v>
      </c>
      <c r="AY488" s="457">
        <f t="shared" si="902"/>
        <v>0</v>
      </c>
      <c r="AZ488" s="489">
        <f t="shared" si="921"/>
        <v>981760</v>
      </c>
      <c r="BA488" s="489">
        <f t="shared" si="903"/>
        <v>12762880</v>
      </c>
    </row>
    <row r="489" spans="1:53" s="490" customFormat="1" ht="23.25" customHeight="1">
      <c r="A489" s="883">
        <v>21</v>
      </c>
      <c r="B489" s="578" t="s">
        <v>2608</v>
      </c>
      <c r="C489" s="576" t="s">
        <v>2541</v>
      </c>
      <c r="D489" s="576">
        <v>1979</v>
      </c>
      <c r="E489" s="574" t="s">
        <v>575</v>
      </c>
      <c r="F489" s="884">
        <v>1</v>
      </c>
      <c r="G489" s="591">
        <v>8</v>
      </c>
      <c r="H489" s="570">
        <f t="shared" si="913"/>
        <v>16</v>
      </c>
      <c r="I489" s="571">
        <v>83200</v>
      </c>
      <c r="J489" s="571">
        <v>10</v>
      </c>
      <c r="K489" s="573">
        <f t="shared" si="914"/>
        <v>832000</v>
      </c>
      <c r="L489" s="573">
        <v>133120</v>
      </c>
      <c r="M489" s="573"/>
      <c r="N489" s="573">
        <f t="shared" si="879"/>
        <v>965120</v>
      </c>
      <c r="O489" s="571"/>
      <c r="P489" s="575">
        <f t="shared" si="915"/>
        <v>965120</v>
      </c>
      <c r="Q489" s="575">
        <f t="shared" si="880"/>
        <v>12546560</v>
      </c>
      <c r="R489" s="885">
        <v>1</v>
      </c>
      <c r="S489" s="595">
        <f t="shared" si="881"/>
        <v>9</v>
      </c>
      <c r="T489" s="462">
        <f t="shared" si="916"/>
        <v>18</v>
      </c>
      <c r="U489" s="457">
        <v>83200</v>
      </c>
      <c r="V489" s="457">
        <f t="shared" si="882"/>
        <v>10</v>
      </c>
      <c r="W489" s="463">
        <f t="shared" si="883"/>
        <v>832000</v>
      </c>
      <c r="X489" s="463">
        <f t="shared" si="884"/>
        <v>149760</v>
      </c>
      <c r="Y489" s="463"/>
      <c r="Z489" s="463">
        <f t="shared" si="885"/>
        <v>981760</v>
      </c>
      <c r="AA489" s="457">
        <f t="shared" si="886"/>
        <v>0</v>
      </c>
      <c r="AB489" s="489">
        <f t="shared" si="917"/>
        <v>981760</v>
      </c>
      <c r="AC489" s="489">
        <f t="shared" si="887"/>
        <v>12762880</v>
      </c>
      <c r="AD489" s="885">
        <v>1</v>
      </c>
      <c r="AE489" s="595">
        <f t="shared" si="888"/>
        <v>10</v>
      </c>
      <c r="AF489" s="462">
        <f t="shared" si="918"/>
        <v>20</v>
      </c>
      <c r="AG489" s="457">
        <f t="shared" si="889"/>
        <v>83200</v>
      </c>
      <c r="AH489" s="457">
        <f t="shared" si="890"/>
        <v>10</v>
      </c>
      <c r="AI489" s="463">
        <f t="shared" si="891"/>
        <v>832000</v>
      </c>
      <c r="AJ489" s="463">
        <f t="shared" si="892"/>
        <v>166400</v>
      </c>
      <c r="AK489" s="463"/>
      <c r="AL489" s="463">
        <f t="shared" si="893"/>
        <v>998400</v>
      </c>
      <c r="AM489" s="457">
        <f t="shared" si="894"/>
        <v>0</v>
      </c>
      <c r="AN489" s="489">
        <f t="shared" si="919"/>
        <v>998400</v>
      </c>
      <c r="AO489" s="489">
        <f t="shared" si="895"/>
        <v>12979200</v>
      </c>
      <c r="AP489" s="885">
        <v>1</v>
      </c>
      <c r="AQ489" s="595">
        <f t="shared" si="896"/>
        <v>11</v>
      </c>
      <c r="AR489" s="462">
        <f t="shared" si="920"/>
        <v>22</v>
      </c>
      <c r="AS489" s="457">
        <f t="shared" si="897"/>
        <v>83200</v>
      </c>
      <c r="AT489" s="457">
        <f t="shared" si="898"/>
        <v>10</v>
      </c>
      <c r="AU489" s="463">
        <f t="shared" si="899"/>
        <v>832000</v>
      </c>
      <c r="AV489" s="463">
        <f t="shared" si="900"/>
        <v>183040</v>
      </c>
      <c r="AW489" s="463"/>
      <c r="AX489" s="463">
        <f t="shared" si="901"/>
        <v>1015040</v>
      </c>
      <c r="AY489" s="457">
        <f t="shared" si="902"/>
        <v>0</v>
      </c>
      <c r="AZ489" s="489">
        <f t="shared" si="921"/>
        <v>1015040</v>
      </c>
      <c r="BA489" s="489">
        <f t="shared" si="903"/>
        <v>13195520</v>
      </c>
    </row>
    <row r="490" spans="1:53" s="490" customFormat="1" ht="13.5">
      <c r="A490" s="883">
        <v>22</v>
      </c>
      <c r="B490" s="572" t="s">
        <v>2609</v>
      </c>
      <c r="C490" s="576" t="s">
        <v>2541</v>
      </c>
      <c r="D490" s="576">
        <v>1986</v>
      </c>
      <c r="E490" s="574" t="s">
        <v>575</v>
      </c>
      <c r="F490" s="884">
        <v>1</v>
      </c>
      <c r="G490" s="591">
        <v>5</v>
      </c>
      <c r="H490" s="570">
        <f t="shared" si="913"/>
        <v>10</v>
      </c>
      <c r="I490" s="571">
        <v>83200</v>
      </c>
      <c r="J490" s="571">
        <v>10</v>
      </c>
      <c r="K490" s="573">
        <f t="shared" si="914"/>
        <v>832000</v>
      </c>
      <c r="L490" s="573">
        <v>83200</v>
      </c>
      <c r="M490" s="573"/>
      <c r="N490" s="573">
        <f t="shared" si="879"/>
        <v>915200</v>
      </c>
      <c r="O490" s="571"/>
      <c r="P490" s="575">
        <f t="shared" si="915"/>
        <v>915200</v>
      </c>
      <c r="Q490" s="575">
        <f t="shared" si="880"/>
        <v>11897600</v>
      </c>
      <c r="R490" s="885">
        <v>1</v>
      </c>
      <c r="S490" s="595">
        <f t="shared" si="881"/>
        <v>6</v>
      </c>
      <c r="T490" s="462">
        <f t="shared" si="916"/>
        <v>12</v>
      </c>
      <c r="U490" s="457">
        <v>83200</v>
      </c>
      <c r="V490" s="457">
        <f t="shared" si="882"/>
        <v>10</v>
      </c>
      <c r="W490" s="463">
        <f t="shared" si="883"/>
        <v>832000</v>
      </c>
      <c r="X490" s="463">
        <f t="shared" si="884"/>
        <v>99840</v>
      </c>
      <c r="Y490" s="463"/>
      <c r="Z490" s="463">
        <f t="shared" si="885"/>
        <v>931840</v>
      </c>
      <c r="AA490" s="457">
        <f t="shared" si="886"/>
        <v>0</v>
      </c>
      <c r="AB490" s="489">
        <f t="shared" si="917"/>
        <v>931840</v>
      </c>
      <c r="AC490" s="489">
        <f t="shared" si="887"/>
        <v>12113920</v>
      </c>
      <c r="AD490" s="885">
        <v>1</v>
      </c>
      <c r="AE490" s="595">
        <f t="shared" si="888"/>
        <v>7</v>
      </c>
      <c r="AF490" s="462">
        <f t="shared" si="918"/>
        <v>14</v>
      </c>
      <c r="AG490" s="457">
        <f t="shared" si="889"/>
        <v>83200</v>
      </c>
      <c r="AH490" s="457">
        <f t="shared" si="890"/>
        <v>10</v>
      </c>
      <c r="AI490" s="463">
        <f t="shared" si="891"/>
        <v>832000</v>
      </c>
      <c r="AJ490" s="463">
        <f t="shared" si="892"/>
        <v>116480.00000000001</v>
      </c>
      <c r="AK490" s="463"/>
      <c r="AL490" s="463">
        <f t="shared" si="893"/>
        <v>948480</v>
      </c>
      <c r="AM490" s="457">
        <f t="shared" si="894"/>
        <v>0</v>
      </c>
      <c r="AN490" s="489">
        <f t="shared" si="919"/>
        <v>948480</v>
      </c>
      <c r="AO490" s="489">
        <f t="shared" si="895"/>
        <v>12330240</v>
      </c>
      <c r="AP490" s="885">
        <v>1</v>
      </c>
      <c r="AQ490" s="595">
        <f t="shared" si="896"/>
        <v>8</v>
      </c>
      <c r="AR490" s="462">
        <f t="shared" si="920"/>
        <v>16</v>
      </c>
      <c r="AS490" s="457">
        <f t="shared" si="897"/>
        <v>83200</v>
      </c>
      <c r="AT490" s="457">
        <f t="shared" si="898"/>
        <v>10</v>
      </c>
      <c r="AU490" s="463">
        <f t="shared" si="899"/>
        <v>832000</v>
      </c>
      <c r="AV490" s="463">
        <f t="shared" si="900"/>
        <v>133120</v>
      </c>
      <c r="AW490" s="463"/>
      <c r="AX490" s="463">
        <f t="shared" si="901"/>
        <v>965120</v>
      </c>
      <c r="AY490" s="457">
        <f t="shared" si="902"/>
        <v>0</v>
      </c>
      <c r="AZ490" s="489">
        <f t="shared" si="921"/>
        <v>965120</v>
      </c>
      <c r="BA490" s="489">
        <f t="shared" si="903"/>
        <v>12546560</v>
      </c>
    </row>
    <row r="491" spans="1:53" s="490" customFormat="1" ht="23.25" customHeight="1">
      <c r="A491" s="883">
        <v>23</v>
      </c>
      <c r="B491" s="574" t="s">
        <v>1378</v>
      </c>
      <c r="C491" s="576" t="s">
        <v>2540</v>
      </c>
      <c r="D491" s="576">
        <v>1981</v>
      </c>
      <c r="E491" s="574" t="s">
        <v>575</v>
      </c>
      <c r="F491" s="884">
        <v>1</v>
      </c>
      <c r="G491" s="591">
        <v>4</v>
      </c>
      <c r="H491" s="570">
        <f t="shared" si="913"/>
        <v>8</v>
      </c>
      <c r="I491" s="571">
        <v>83200</v>
      </c>
      <c r="J491" s="571">
        <v>10</v>
      </c>
      <c r="K491" s="573">
        <f t="shared" si="914"/>
        <v>832000</v>
      </c>
      <c r="L491" s="573">
        <v>66560</v>
      </c>
      <c r="M491" s="573"/>
      <c r="N491" s="573">
        <f t="shared" si="879"/>
        <v>898560</v>
      </c>
      <c r="O491" s="571"/>
      <c r="P491" s="575">
        <f t="shared" si="915"/>
        <v>898560</v>
      </c>
      <c r="Q491" s="575">
        <f t="shared" si="880"/>
        <v>11681280</v>
      </c>
      <c r="R491" s="885">
        <v>1</v>
      </c>
      <c r="S491" s="595">
        <f t="shared" si="881"/>
        <v>5</v>
      </c>
      <c r="T491" s="462">
        <f t="shared" si="916"/>
        <v>10</v>
      </c>
      <c r="U491" s="457">
        <v>83200</v>
      </c>
      <c r="V491" s="457">
        <f t="shared" si="882"/>
        <v>10</v>
      </c>
      <c r="W491" s="463">
        <f t="shared" si="883"/>
        <v>832000</v>
      </c>
      <c r="X491" s="463">
        <f t="shared" si="884"/>
        <v>83200</v>
      </c>
      <c r="Y491" s="463"/>
      <c r="Z491" s="463">
        <f t="shared" si="885"/>
        <v>915200</v>
      </c>
      <c r="AA491" s="457">
        <f t="shared" si="886"/>
        <v>0</v>
      </c>
      <c r="AB491" s="489">
        <f t="shared" si="917"/>
        <v>915200</v>
      </c>
      <c r="AC491" s="489">
        <f t="shared" si="887"/>
        <v>11897600</v>
      </c>
      <c r="AD491" s="885">
        <v>1</v>
      </c>
      <c r="AE491" s="595">
        <f t="shared" si="888"/>
        <v>6</v>
      </c>
      <c r="AF491" s="462">
        <f t="shared" si="918"/>
        <v>12</v>
      </c>
      <c r="AG491" s="457">
        <f t="shared" si="889"/>
        <v>83200</v>
      </c>
      <c r="AH491" s="457">
        <f t="shared" si="890"/>
        <v>10</v>
      </c>
      <c r="AI491" s="463">
        <f t="shared" si="891"/>
        <v>832000</v>
      </c>
      <c r="AJ491" s="463">
        <f t="shared" si="892"/>
        <v>99840</v>
      </c>
      <c r="AK491" s="463"/>
      <c r="AL491" s="463">
        <f t="shared" si="893"/>
        <v>931840</v>
      </c>
      <c r="AM491" s="457">
        <f t="shared" si="894"/>
        <v>0</v>
      </c>
      <c r="AN491" s="489">
        <f t="shared" si="919"/>
        <v>931840</v>
      </c>
      <c r="AO491" s="489">
        <f t="shared" si="895"/>
        <v>12113920</v>
      </c>
      <c r="AP491" s="885">
        <v>1</v>
      </c>
      <c r="AQ491" s="595">
        <f t="shared" si="896"/>
        <v>7</v>
      </c>
      <c r="AR491" s="462">
        <f t="shared" si="920"/>
        <v>14</v>
      </c>
      <c r="AS491" s="457">
        <f t="shared" si="897"/>
        <v>83200</v>
      </c>
      <c r="AT491" s="457">
        <f t="shared" si="898"/>
        <v>10</v>
      </c>
      <c r="AU491" s="463">
        <f t="shared" si="899"/>
        <v>832000</v>
      </c>
      <c r="AV491" s="463">
        <f t="shared" si="900"/>
        <v>116480.00000000001</v>
      </c>
      <c r="AW491" s="463"/>
      <c r="AX491" s="463">
        <f t="shared" si="901"/>
        <v>948480</v>
      </c>
      <c r="AY491" s="457">
        <f t="shared" si="902"/>
        <v>0</v>
      </c>
      <c r="AZ491" s="489">
        <f t="shared" si="921"/>
        <v>948480</v>
      </c>
      <c r="BA491" s="489">
        <f t="shared" si="903"/>
        <v>12330240</v>
      </c>
    </row>
    <row r="492" spans="1:53" s="490" customFormat="1" ht="27">
      <c r="A492" s="883">
        <v>24</v>
      </c>
      <c r="B492" s="577" t="s">
        <v>510</v>
      </c>
      <c r="C492" s="576" t="s">
        <v>2541</v>
      </c>
      <c r="D492" s="576">
        <v>1967</v>
      </c>
      <c r="E492" s="574" t="s">
        <v>2573</v>
      </c>
      <c r="F492" s="884">
        <v>1</v>
      </c>
      <c r="G492" s="591">
        <v>10</v>
      </c>
      <c r="H492" s="570">
        <f t="shared" si="913"/>
        <v>20</v>
      </c>
      <c r="I492" s="571">
        <v>83200</v>
      </c>
      <c r="J492" s="571">
        <v>10</v>
      </c>
      <c r="K492" s="573">
        <f t="shared" si="914"/>
        <v>832000</v>
      </c>
      <c r="L492" s="573">
        <v>166400</v>
      </c>
      <c r="M492" s="573"/>
      <c r="N492" s="573">
        <f t="shared" si="879"/>
        <v>998400</v>
      </c>
      <c r="O492" s="571"/>
      <c r="P492" s="575">
        <f t="shared" si="915"/>
        <v>998400</v>
      </c>
      <c r="Q492" s="575">
        <f t="shared" si="880"/>
        <v>12979200</v>
      </c>
      <c r="R492" s="885">
        <v>1</v>
      </c>
      <c r="S492" s="595">
        <f t="shared" si="881"/>
        <v>11</v>
      </c>
      <c r="T492" s="462">
        <f t="shared" si="916"/>
        <v>22</v>
      </c>
      <c r="U492" s="457">
        <v>83200</v>
      </c>
      <c r="V492" s="457">
        <f t="shared" si="882"/>
        <v>10</v>
      </c>
      <c r="W492" s="463">
        <f t="shared" si="883"/>
        <v>832000</v>
      </c>
      <c r="X492" s="463">
        <f t="shared" si="884"/>
        <v>183040</v>
      </c>
      <c r="Y492" s="463"/>
      <c r="Z492" s="463">
        <f t="shared" si="885"/>
        <v>1015040</v>
      </c>
      <c r="AA492" s="457">
        <f t="shared" si="886"/>
        <v>0</v>
      </c>
      <c r="AB492" s="489">
        <f t="shared" si="917"/>
        <v>1015040</v>
      </c>
      <c r="AC492" s="489">
        <f t="shared" si="887"/>
        <v>13195520</v>
      </c>
      <c r="AD492" s="885">
        <v>1</v>
      </c>
      <c r="AE492" s="595">
        <f t="shared" si="888"/>
        <v>12</v>
      </c>
      <c r="AF492" s="462">
        <f t="shared" si="918"/>
        <v>24</v>
      </c>
      <c r="AG492" s="457">
        <f t="shared" si="889"/>
        <v>83200</v>
      </c>
      <c r="AH492" s="457">
        <f t="shared" si="890"/>
        <v>10</v>
      </c>
      <c r="AI492" s="463">
        <f t="shared" si="891"/>
        <v>832000</v>
      </c>
      <c r="AJ492" s="463">
        <f t="shared" si="892"/>
        <v>199680</v>
      </c>
      <c r="AK492" s="463"/>
      <c r="AL492" s="463">
        <f t="shared" si="893"/>
        <v>1031680</v>
      </c>
      <c r="AM492" s="457">
        <f t="shared" si="894"/>
        <v>0</v>
      </c>
      <c r="AN492" s="489">
        <f t="shared" si="919"/>
        <v>1031680</v>
      </c>
      <c r="AO492" s="489">
        <f t="shared" si="895"/>
        <v>13411840</v>
      </c>
      <c r="AP492" s="885">
        <v>1</v>
      </c>
      <c r="AQ492" s="595">
        <f t="shared" si="896"/>
        <v>13</v>
      </c>
      <c r="AR492" s="462">
        <f t="shared" si="920"/>
        <v>26</v>
      </c>
      <c r="AS492" s="457">
        <f t="shared" si="897"/>
        <v>83200</v>
      </c>
      <c r="AT492" s="457">
        <f t="shared" si="898"/>
        <v>10</v>
      </c>
      <c r="AU492" s="463">
        <f t="shared" si="899"/>
        <v>832000</v>
      </c>
      <c r="AV492" s="463">
        <f t="shared" si="900"/>
        <v>216320</v>
      </c>
      <c r="AW492" s="463"/>
      <c r="AX492" s="463">
        <f t="shared" si="901"/>
        <v>1048320</v>
      </c>
      <c r="AY492" s="457">
        <f t="shared" si="902"/>
        <v>0</v>
      </c>
      <c r="AZ492" s="489">
        <f t="shared" si="921"/>
        <v>1048320</v>
      </c>
      <c r="BA492" s="489">
        <f t="shared" si="903"/>
        <v>13628160</v>
      </c>
    </row>
    <row r="493" spans="1:53" s="490" customFormat="1" ht="23.25" customHeight="1">
      <c r="A493" s="883">
        <v>25</v>
      </c>
      <c r="B493" s="574" t="s">
        <v>128</v>
      </c>
      <c r="C493" s="576" t="s">
        <v>2541</v>
      </c>
      <c r="D493" s="576">
        <v>1986</v>
      </c>
      <c r="E493" s="574" t="s">
        <v>3</v>
      </c>
      <c r="F493" s="884">
        <v>1</v>
      </c>
      <c r="G493" s="591">
        <v>5</v>
      </c>
      <c r="H493" s="570">
        <f t="shared" si="913"/>
        <v>10</v>
      </c>
      <c r="I493" s="571">
        <v>83200</v>
      </c>
      <c r="J493" s="571">
        <v>10</v>
      </c>
      <c r="K493" s="573">
        <f t="shared" si="914"/>
        <v>832000</v>
      </c>
      <c r="L493" s="573">
        <v>83200</v>
      </c>
      <c r="M493" s="573"/>
      <c r="N493" s="573">
        <f t="shared" si="879"/>
        <v>915200</v>
      </c>
      <c r="O493" s="571"/>
      <c r="P493" s="575">
        <f t="shared" si="915"/>
        <v>915200</v>
      </c>
      <c r="Q493" s="575">
        <f t="shared" si="880"/>
        <v>11897600</v>
      </c>
      <c r="R493" s="885">
        <v>1</v>
      </c>
      <c r="S493" s="595">
        <f t="shared" si="881"/>
        <v>6</v>
      </c>
      <c r="T493" s="462">
        <f t="shared" si="916"/>
        <v>12</v>
      </c>
      <c r="U493" s="457">
        <v>83200</v>
      </c>
      <c r="V493" s="457">
        <f t="shared" si="882"/>
        <v>10</v>
      </c>
      <c r="W493" s="463">
        <f t="shared" si="883"/>
        <v>832000</v>
      </c>
      <c r="X493" s="463">
        <f t="shared" si="884"/>
        <v>99840</v>
      </c>
      <c r="Y493" s="463"/>
      <c r="Z493" s="463">
        <f t="shared" si="885"/>
        <v>931840</v>
      </c>
      <c r="AA493" s="457">
        <f t="shared" si="886"/>
        <v>0</v>
      </c>
      <c r="AB493" s="489">
        <f t="shared" si="917"/>
        <v>931840</v>
      </c>
      <c r="AC493" s="489">
        <f t="shared" si="887"/>
        <v>12113920</v>
      </c>
      <c r="AD493" s="885">
        <v>1</v>
      </c>
      <c r="AE493" s="595">
        <f t="shared" si="888"/>
        <v>7</v>
      </c>
      <c r="AF493" s="462">
        <f t="shared" si="918"/>
        <v>14</v>
      </c>
      <c r="AG493" s="457">
        <f t="shared" si="889"/>
        <v>83200</v>
      </c>
      <c r="AH493" s="457">
        <f t="shared" si="890"/>
        <v>10</v>
      </c>
      <c r="AI493" s="463">
        <f t="shared" si="891"/>
        <v>832000</v>
      </c>
      <c r="AJ493" s="463">
        <f t="shared" si="892"/>
        <v>116480.00000000001</v>
      </c>
      <c r="AK493" s="463"/>
      <c r="AL493" s="463">
        <f t="shared" si="893"/>
        <v>948480</v>
      </c>
      <c r="AM493" s="457">
        <f t="shared" si="894"/>
        <v>0</v>
      </c>
      <c r="AN493" s="489">
        <f t="shared" si="919"/>
        <v>948480</v>
      </c>
      <c r="AO493" s="489">
        <f t="shared" si="895"/>
        <v>12330240</v>
      </c>
      <c r="AP493" s="885">
        <v>1</v>
      </c>
      <c r="AQ493" s="595">
        <f t="shared" si="896"/>
        <v>8</v>
      </c>
      <c r="AR493" s="462">
        <f t="shared" si="920"/>
        <v>16</v>
      </c>
      <c r="AS493" s="457">
        <f t="shared" si="897"/>
        <v>83200</v>
      </c>
      <c r="AT493" s="457">
        <f t="shared" si="898"/>
        <v>10</v>
      </c>
      <c r="AU493" s="463">
        <f t="shared" si="899"/>
        <v>832000</v>
      </c>
      <c r="AV493" s="463">
        <f t="shared" si="900"/>
        <v>133120</v>
      </c>
      <c r="AW493" s="463"/>
      <c r="AX493" s="463">
        <f t="shared" si="901"/>
        <v>965120</v>
      </c>
      <c r="AY493" s="457">
        <f t="shared" si="902"/>
        <v>0</v>
      </c>
      <c r="AZ493" s="489">
        <f t="shared" si="921"/>
        <v>965120</v>
      </c>
      <c r="BA493" s="489">
        <f t="shared" si="903"/>
        <v>12546560</v>
      </c>
    </row>
    <row r="494" spans="1:53" s="490" customFormat="1" ht="23.25" customHeight="1">
      <c r="A494" s="883">
        <v>26</v>
      </c>
      <c r="B494" s="574" t="s">
        <v>1307</v>
      </c>
      <c r="C494" s="576" t="s">
        <v>2541</v>
      </c>
      <c r="D494" s="576">
        <v>1990</v>
      </c>
      <c r="E494" s="574" t="s">
        <v>3</v>
      </c>
      <c r="F494" s="884">
        <v>1</v>
      </c>
      <c r="G494" s="591">
        <v>0</v>
      </c>
      <c r="H494" s="570">
        <f t="shared" si="913"/>
        <v>0</v>
      </c>
      <c r="I494" s="571">
        <v>83200</v>
      </c>
      <c r="J494" s="571">
        <v>10</v>
      </c>
      <c r="K494" s="573">
        <f t="shared" si="914"/>
        <v>832000</v>
      </c>
      <c r="L494" s="573">
        <v>0</v>
      </c>
      <c r="M494" s="573"/>
      <c r="N494" s="573">
        <f t="shared" si="879"/>
        <v>832000</v>
      </c>
      <c r="O494" s="571"/>
      <c r="P494" s="575">
        <f t="shared" si="915"/>
        <v>832000</v>
      </c>
      <c r="Q494" s="575">
        <f t="shared" si="880"/>
        <v>10816000</v>
      </c>
      <c r="R494" s="885">
        <v>1</v>
      </c>
      <c r="S494" s="595">
        <f t="shared" si="881"/>
        <v>1</v>
      </c>
      <c r="T494" s="462">
        <f t="shared" si="916"/>
        <v>2</v>
      </c>
      <c r="U494" s="457">
        <v>83200</v>
      </c>
      <c r="V494" s="457">
        <f t="shared" si="882"/>
        <v>10</v>
      </c>
      <c r="W494" s="463">
        <f t="shared" si="883"/>
        <v>832000</v>
      </c>
      <c r="X494" s="463">
        <f t="shared" si="884"/>
        <v>16640</v>
      </c>
      <c r="Y494" s="463"/>
      <c r="Z494" s="463">
        <f t="shared" si="885"/>
        <v>848640</v>
      </c>
      <c r="AA494" s="457">
        <f t="shared" si="886"/>
        <v>0</v>
      </c>
      <c r="AB494" s="489">
        <f t="shared" si="917"/>
        <v>848640</v>
      </c>
      <c r="AC494" s="489">
        <f t="shared" si="887"/>
        <v>11032320</v>
      </c>
      <c r="AD494" s="885">
        <v>1</v>
      </c>
      <c r="AE494" s="595">
        <f t="shared" si="888"/>
        <v>2</v>
      </c>
      <c r="AF494" s="462">
        <f t="shared" si="918"/>
        <v>4</v>
      </c>
      <c r="AG494" s="457">
        <f t="shared" si="889"/>
        <v>83200</v>
      </c>
      <c r="AH494" s="457">
        <f t="shared" si="890"/>
        <v>10</v>
      </c>
      <c r="AI494" s="463">
        <f t="shared" si="891"/>
        <v>832000</v>
      </c>
      <c r="AJ494" s="463">
        <f t="shared" si="892"/>
        <v>33280</v>
      </c>
      <c r="AK494" s="463"/>
      <c r="AL494" s="463">
        <f t="shared" si="893"/>
        <v>865280</v>
      </c>
      <c r="AM494" s="457">
        <f t="shared" si="894"/>
        <v>0</v>
      </c>
      <c r="AN494" s="489">
        <f t="shared" si="919"/>
        <v>865280</v>
      </c>
      <c r="AO494" s="489">
        <f t="shared" si="895"/>
        <v>11248640</v>
      </c>
      <c r="AP494" s="885">
        <v>1</v>
      </c>
      <c r="AQ494" s="595">
        <f t="shared" si="896"/>
        <v>3</v>
      </c>
      <c r="AR494" s="462">
        <f t="shared" si="920"/>
        <v>6</v>
      </c>
      <c r="AS494" s="457">
        <f t="shared" si="897"/>
        <v>83200</v>
      </c>
      <c r="AT494" s="457">
        <f t="shared" si="898"/>
        <v>10</v>
      </c>
      <c r="AU494" s="463">
        <f t="shared" si="899"/>
        <v>832000</v>
      </c>
      <c r="AV494" s="463">
        <f t="shared" si="900"/>
        <v>49920</v>
      </c>
      <c r="AW494" s="463"/>
      <c r="AX494" s="463">
        <f t="shared" si="901"/>
        <v>881920</v>
      </c>
      <c r="AY494" s="457">
        <f t="shared" si="902"/>
        <v>0</v>
      </c>
      <c r="AZ494" s="489">
        <f t="shared" si="921"/>
        <v>881920</v>
      </c>
      <c r="BA494" s="489">
        <f t="shared" si="903"/>
        <v>11464960</v>
      </c>
    </row>
    <row r="495" spans="1:53" s="490" customFormat="1" ht="23.25" customHeight="1">
      <c r="A495" s="883">
        <v>27</v>
      </c>
      <c r="B495" s="574" t="s">
        <v>2610</v>
      </c>
      <c r="C495" s="576" t="s">
        <v>2541</v>
      </c>
      <c r="D495" s="576">
        <v>1992</v>
      </c>
      <c r="E495" s="574" t="s">
        <v>3</v>
      </c>
      <c r="F495" s="884">
        <v>1</v>
      </c>
      <c r="G495" s="591">
        <v>1</v>
      </c>
      <c r="H495" s="570">
        <f t="shared" si="913"/>
        <v>2</v>
      </c>
      <c r="I495" s="571">
        <v>83200</v>
      </c>
      <c r="J495" s="571">
        <v>10</v>
      </c>
      <c r="K495" s="573">
        <f t="shared" si="914"/>
        <v>832000</v>
      </c>
      <c r="L495" s="573">
        <v>16640</v>
      </c>
      <c r="M495" s="573"/>
      <c r="N495" s="573">
        <f t="shared" si="879"/>
        <v>848640</v>
      </c>
      <c r="O495" s="571"/>
      <c r="P495" s="575">
        <f t="shared" si="915"/>
        <v>848640</v>
      </c>
      <c r="Q495" s="575">
        <f t="shared" si="880"/>
        <v>11032320</v>
      </c>
      <c r="R495" s="885">
        <v>1</v>
      </c>
      <c r="S495" s="595">
        <f t="shared" si="881"/>
        <v>2</v>
      </c>
      <c r="T495" s="462">
        <f t="shared" si="916"/>
        <v>4</v>
      </c>
      <c r="U495" s="457">
        <v>83200</v>
      </c>
      <c r="V495" s="457">
        <f t="shared" si="882"/>
        <v>10</v>
      </c>
      <c r="W495" s="463">
        <f t="shared" si="883"/>
        <v>832000</v>
      </c>
      <c r="X495" s="463">
        <f t="shared" si="884"/>
        <v>33280</v>
      </c>
      <c r="Y495" s="463"/>
      <c r="Z495" s="463">
        <f t="shared" si="885"/>
        <v>865280</v>
      </c>
      <c r="AA495" s="457">
        <f t="shared" si="886"/>
        <v>0</v>
      </c>
      <c r="AB495" s="489">
        <f t="shared" si="917"/>
        <v>865280</v>
      </c>
      <c r="AC495" s="489">
        <f t="shared" si="887"/>
        <v>11248640</v>
      </c>
      <c r="AD495" s="885">
        <v>1</v>
      </c>
      <c r="AE495" s="595">
        <f t="shared" si="888"/>
        <v>3</v>
      </c>
      <c r="AF495" s="462">
        <f t="shared" si="918"/>
        <v>6</v>
      </c>
      <c r="AG495" s="457">
        <f t="shared" si="889"/>
        <v>83200</v>
      </c>
      <c r="AH495" s="457">
        <f t="shared" si="890"/>
        <v>10</v>
      </c>
      <c r="AI495" s="463">
        <f t="shared" si="891"/>
        <v>832000</v>
      </c>
      <c r="AJ495" s="463">
        <f t="shared" si="892"/>
        <v>49920</v>
      </c>
      <c r="AK495" s="463"/>
      <c r="AL495" s="463">
        <f t="shared" si="893"/>
        <v>881920</v>
      </c>
      <c r="AM495" s="457">
        <f t="shared" si="894"/>
        <v>0</v>
      </c>
      <c r="AN495" s="489">
        <f t="shared" si="919"/>
        <v>881920</v>
      </c>
      <c r="AO495" s="489">
        <f t="shared" si="895"/>
        <v>11464960</v>
      </c>
      <c r="AP495" s="885">
        <v>1</v>
      </c>
      <c r="AQ495" s="595">
        <f t="shared" si="896"/>
        <v>4</v>
      </c>
      <c r="AR495" s="462">
        <f t="shared" si="920"/>
        <v>8</v>
      </c>
      <c r="AS495" s="457">
        <f t="shared" si="897"/>
        <v>83200</v>
      </c>
      <c r="AT495" s="457">
        <f t="shared" si="898"/>
        <v>10</v>
      </c>
      <c r="AU495" s="463">
        <f t="shared" si="899"/>
        <v>832000</v>
      </c>
      <c r="AV495" s="463">
        <f t="shared" si="900"/>
        <v>66560</v>
      </c>
      <c r="AW495" s="463"/>
      <c r="AX495" s="463">
        <f t="shared" si="901"/>
        <v>898560</v>
      </c>
      <c r="AY495" s="457">
        <f t="shared" si="902"/>
        <v>0</v>
      </c>
      <c r="AZ495" s="489">
        <f t="shared" si="921"/>
        <v>898560</v>
      </c>
      <c r="BA495" s="489">
        <f t="shared" si="903"/>
        <v>11681280</v>
      </c>
    </row>
    <row r="496" spans="1:53" s="490" customFormat="1" ht="23.25" customHeight="1">
      <c r="A496" s="883">
        <v>28</v>
      </c>
      <c r="B496" s="577" t="s">
        <v>2611</v>
      </c>
      <c r="C496" s="576" t="s">
        <v>2541</v>
      </c>
      <c r="D496" s="576">
        <v>1984</v>
      </c>
      <c r="E496" s="574" t="s">
        <v>3</v>
      </c>
      <c r="F496" s="884">
        <v>1</v>
      </c>
      <c r="G496" s="591">
        <v>1</v>
      </c>
      <c r="H496" s="570">
        <f t="shared" si="913"/>
        <v>2</v>
      </c>
      <c r="I496" s="571">
        <v>83200</v>
      </c>
      <c r="J496" s="571">
        <v>10</v>
      </c>
      <c r="K496" s="573">
        <f t="shared" si="914"/>
        <v>832000</v>
      </c>
      <c r="L496" s="573">
        <v>16640</v>
      </c>
      <c r="M496" s="573"/>
      <c r="N496" s="573">
        <f t="shared" si="879"/>
        <v>848640</v>
      </c>
      <c r="O496" s="571"/>
      <c r="P496" s="575">
        <f t="shared" si="915"/>
        <v>848640</v>
      </c>
      <c r="Q496" s="575">
        <f t="shared" si="880"/>
        <v>11032320</v>
      </c>
      <c r="R496" s="885">
        <v>1</v>
      </c>
      <c r="S496" s="595">
        <f t="shared" si="881"/>
        <v>2</v>
      </c>
      <c r="T496" s="462">
        <f t="shared" si="916"/>
        <v>4</v>
      </c>
      <c r="U496" s="457">
        <v>83200</v>
      </c>
      <c r="V496" s="457">
        <f t="shared" si="882"/>
        <v>10</v>
      </c>
      <c r="W496" s="463">
        <f t="shared" si="883"/>
        <v>832000</v>
      </c>
      <c r="X496" s="463">
        <f t="shared" si="884"/>
        <v>33280</v>
      </c>
      <c r="Y496" s="463"/>
      <c r="Z496" s="463">
        <f t="shared" si="885"/>
        <v>865280</v>
      </c>
      <c r="AA496" s="457">
        <f t="shared" si="886"/>
        <v>0</v>
      </c>
      <c r="AB496" s="489">
        <f t="shared" si="917"/>
        <v>865280</v>
      </c>
      <c r="AC496" s="489">
        <f t="shared" si="887"/>
        <v>11248640</v>
      </c>
      <c r="AD496" s="885">
        <v>1</v>
      </c>
      <c r="AE496" s="595">
        <f t="shared" si="888"/>
        <v>3</v>
      </c>
      <c r="AF496" s="462">
        <f t="shared" si="918"/>
        <v>6</v>
      </c>
      <c r="AG496" s="457">
        <f t="shared" si="889"/>
        <v>83200</v>
      </c>
      <c r="AH496" s="457">
        <f t="shared" si="890"/>
        <v>10</v>
      </c>
      <c r="AI496" s="463">
        <f t="shared" si="891"/>
        <v>832000</v>
      </c>
      <c r="AJ496" s="463">
        <f t="shared" si="892"/>
        <v>49920</v>
      </c>
      <c r="AK496" s="463"/>
      <c r="AL496" s="463">
        <f t="shared" si="893"/>
        <v>881920</v>
      </c>
      <c r="AM496" s="457">
        <f t="shared" si="894"/>
        <v>0</v>
      </c>
      <c r="AN496" s="489">
        <f t="shared" si="919"/>
        <v>881920</v>
      </c>
      <c r="AO496" s="489">
        <f t="shared" si="895"/>
        <v>11464960</v>
      </c>
      <c r="AP496" s="885">
        <v>1</v>
      </c>
      <c r="AQ496" s="595">
        <f t="shared" si="896"/>
        <v>4</v>
      </c>
      <c r="AR496" s="462">
        <f t="shared" si="920"/>
        <v>8</v>
      </c>
      <c r="AS496" s="457">
        <f t="shared" si="897"/>
        <v>83200</v>
      </c>
      <c r="AT496" s="457">
        <f t="shared" si="898"/>
        <v>10</v>
      </c>
      <c r="AU496" s="463">
        <f t="shared" si="899"/>
        <v>832000</v>
      </c>
      <c r="AV496" s="463">
        <f t="shared" si="900"/>
        <v>66560</v>
      </c>
      <c r="AW496" s="463"/>
      <c r="AX496" s="463">
        <f t="shared" si="901"/>
        <v>898560</v>
      </c>
      <c r="AY496" s="457">
        <f t="shared" si="902"/>
        <v>0</v>
      </c>
      <c r="AZ496" s="489">
        <f t="shared" si="921"/>
        <v>898560</v>
      </c>
      <c r="BA496" s="489">
        <f t="shared" si="903"/>
        <v>11681280</v>
      </c>
    </row>
    <row r="497" spans="1:53" s="490" customFormat="1" ht="22.5" customHeight="1">
      <c r="A497" s="883">
        <v>29</v>
      </c>
      <c r="B497" s="577" t="s">
        <v>2612</v>
      </c>
      <c r="C497" s="576" t="s">
        <v>2541</v>
      </c>
      <c r="D497" s="576">
        <v>1990</v>
      </c>
      <c r="E497" s="574" t="s">
        <v>3</v>
      </c>
      <c r="F497" s="884">
        <v>1</v>
      </c>
      <c r="G497" s="591">
        <v>1</v>
      </c>
      <c r="H497" s="570">
        <f t="shared" si="913"/>
        <v>2</v>
      </c>
      <c r="I497" s="571">
        <v>83200</v>
      </c>
      <c r="J497" s="571">
        <v>10</v>
      </c>
      <c r="K497" s="573">
        <f t="shared" si="914"/>
        <v>832000</v>
      </c>
      <c r="L497" s="573">
        <v>16640</v>
      </c>
      <c r="M497" s="573"/>
      <c r="N497" s="573">
        <f t="shared" si="879"/>
        <v>848640</v>
      </c>
      <c r="O497" s="571"/>
      <c r="P497" s="575">
        <f t="shared" si="915"/>
        <v>848640</v>
      </c>
      <c r="Q497" s="575">
        <f t="shared" si="880"/>
        <v>11032320</v>
      </c>
      <c r="R497" s="885">
        <v>1</v>
      </c>
      <c r="S497" s="595">
        <f t="shared" si="881"/>
        <v>2</v>
      </c>
      <c r="T497" s="462">
        <f t="shared" si="916"/>
        <v>4</v>
      </c>
      <c r="U497" s="457">
        <v>83200</v>
      </c>
      <c r="V497" s="457">
        <f t="shared" si="882"/>
        <v>10</v>
      </c>
      <c r="W497" s="463">
        <f t="shared" si="883"/>
        <v>832000</v>
      </c>
      <c r="X497" s="463">
        <f t="shared" si="884"/>
        <v>33280</v>
      </c>
      <c r="Y497" s="463"/>
      <c r="Z497" s="463">
        <f t="shared" si="885"/>
        <v>865280</v>
      </c>
      <c r="AA497" s="457">
        <f t="shared" si="886"/>
        <v>0</v>
      </c>
      <c r="AB497" s="489">
        <f t="shared" ref="AB497:AB507" si="922">+Z497+AA497</f>
        <v>865280</v>
      </c>
      <c r="AC497" s="489">
        <f t="shared" si="887"/>
        <v>11248640</v>
      </c>
      <c r="AD497" s="885">
        <v>1</v>
      </c>
      <c r="AE497" s="595">
        <f t="shared" si="888"/>
        <v>3</v>
      </c>
      <c r="AF497" s="462">
        <f t="shared" si="918"/>
        <v>6</v>
      </c>
      <c r="AG497" s="457">
        <v>83200</v>
      </c>
      <c r="AH497" s="457">
        <f t="shared" ref="AH497:AH535" si="923">+V497</f>
        <v>10</v>
      </c>
      <c r="AI497" s="463">
        <f t="shared" si="891"/>
        <v>832000</v>
      </c>
      <c r="AJ497" s="463">
        <f t="shared" si="892"/>
        <v>49920</v>
      </c>
      <c r="AK497" s="463"/>
      <c r="AL497" s="463">
        <f t="shared" si="893"/>
        <v>881920</v>
      </c>
      <c r="AM497" s="457">
        <f t="shared" si="894"/>
        <v>0</v>
      </c>
      <c r="AN497" s="489">
        <f t="shared" ref="AN497:AN507" si="924">+AL497+AM497</f>
        <v>881920</v>
      </c>
      <c r="AO497" s="489">
        <f t="shared" si="895"/>
        <v>11464960</v>
      </c>
      <c r="AP497" s="885">
        <v>1</v>
      </c>
      <c r="AQ497" s="595">
        <f t="shared" si="896"/>
        <v>4</v>
      </c>
      <c r="AR497" s="462">
        <f t="shared" si="920"/>
        <v>8</v>
      </c>
      <c r="AS497" s="457">
        <v>83200</v>
      </c>
      <c r="AT497" s="457">
        <f t="shared" si="898"/>
        <v>10</v>
      </c>
      <c r="AU497" s="463">
        <f t="shared" si="899"/>
        <v>832000</v>
      </c>
      <c r="AV497" s="463">
        <f t="shared" si="900"/>
        <v>66560</v>
      </c>
      <c r="AW497" s="463"/>
      <c r="AX497" s="463">
        <f t="shared" si="901"/>
        <v>898560</v>
      </c>
      <c r="AY497" s="457">
        <f t="shared" si="902"/>
        <v>0</v>
      </c>
      <c r="AZ497" s="489">
        <f t="shared" ref="AZ497:AZ507" si="925">+AX497+AY497</f>
        <v>898560</v>
      </c>
      <c r="BA497" s="489">
        <f t="shared" si="903"/>
        <v>11681280</v>
      </c>
    </row>
    <row r="498" spans="1:53" s="490" customFormat="1" ht="24.75" customHeight="1">
      <c r="A498" s="883">
        <v>30</v>
      </c>
      <c r="B498" s="589" t="s">
        <v>2613</v>
      </c>
      <c r="C498" s="602" t="s">
        <v>2541</v>
      </c>
      <c r="D498" s="602">
        <v>1991</v>
      </c>
      <c r="E498" s="601" t="s">
        <v>3</v>
      </c>
      <c r="F498" s="888">
        <v>1</v>
      </c>
      <c r="G498" s="894">
        <v>0</v>
      </c>
      <c r="H498" s="462">
        <f t="shared" si="913"/>
        <v>0</v>
      </c>
      <c r="I498" s="457">
        <v>83200</v>
      </c>
      <c r="J498" s="457">
        <v>10</v>
      </c>
      <c r="K498" s="463">
        <f t="shared" si="914"/>
        <v>832000</v>
      </c>
      <c r="L498" s="463">
        <v>0</v>
      </c>
      <c r="M498" s="463"/>
      <c r="N498" s="573">
        <f t="shared" si="879"/>
        <v>832000</v>
      </c>
      <c r="O498" s="457"/>
      <c r="P498" s="489">
        <f t="shared" si="915"/>
        <v>832000</v>
      </c>
      <c r="Q498" s="489">
        <f t="shared" si="880"/>
        <v>10816000</v>
      </c>
      <c r="R498" s="885">
        <v>1</v>
      </c>
      <c r="S498" s="595">
        <f t="shared" si="881"/>
        <v>1</v>
      </c>
      <c r="T498" s="462">
        <f t="shared" si="916"/>
        <v>2</v>
      </c>
      <c r="U498" s="457">
        <v>83200</v>
      </c>
      <c r="V498" s="457">
        <f t="shared" si="882"/>
        <v>10</v>
      </c>
      <c r="W498" s="463">
        <f t="shared" si="883"/>
        <v>832000</v>
      </c>
      <c r="X498" s="463">
        <f t="shared" si="884"/>
        <v>16640</v>
      </c>
      <c r="Y498" s="463"/>
      <c r="Z498" s="463">
        <f t="shared" si="885"/>
        <v>848640</v>
      </c>
      <c r="AA498" s="457">
        <f t="shared" si="886"/>
        <v>0</v>
      </c>
      <c r="AB498" s="489">
        <f t="shared" si="922"/>
        <v>848640</v>
      </c>
      <c r="AC498" s="489">
        <f t="shared" si="887"/>
        <v>11032320</v>
      </c>
      <c r="AD498" s="885">
        <v>1</v>
      </c>
      <c r="AE498" s="595">
        <f t="shared" si="888"/>
        <v>2</v>
      </c>
      <c r="AF498" s="462">
        <f t="shared" si="918"/>
        <v>4</v>
      </c>
      <c r="AG498" s="457">
        <v>83200</v>
      </c>
      <c r="AH498" s="457">
        <f t="shared" si="923"/>
        <v>10</v>
      </c>
      <c r="AI498" s="463">
        <f t="shared" si="891"/>
        <v>832000</v>
      </c>
      <c r="AJ498" s="463">
        <f t="shared" si="892"/>
        <v>33280</v>
      </c>
      <c r="AK498" s="463"/>
      <c r="AL498" s="463">
        <f t="shared" si="893"/>
        <v>865280</v>
      </c>
      <c r="AM498" s="457">
        <f t="shared" si="894"/>
        <v>0</v>
      </c>
      <c r="AN498" s="489">
        <f t="shared" si="924"/>
        <v>865280</v>
      </c>
      <c r="AO498" s="489">
        <f t="shared" si="895"/>
        <v>11248640</v>
      </c>
      <c r="AP498" s="885">
        <v>1</v>
      </c>
      <c r="AQ498" s="595">
        <f t="shared" si="896"/>
        <v>3</v>
      </c>
      <c r="AR498" s="462">
        <f t="shared" si="920"/>
        <v>6</v>
      </c>
      <c r="AS498" s="457">
        <v>83200</v>
      </c>
      <c r="AT498" s="457">
        <f t="shared" si="898"/>
        <v>10</v>
      </c>
      <c r="AU498" s="463">
        <f t="shared" si="899"/>
        <v>832000</v>
      </c>
      <c r="AV498" s="463">
        <f t="shared" si="900"/>
        <v>49920</v>
      </c>
      <c r="AW498" s="463"/>
      <c r="AX498" s="463">
        <f t="shared" si="901"/>
        <v>881920</v>
      </c>
      <c r="AY498" s="457">
        <f t="shared" si="902"/>
        <v>0</v>
      </c>
      <c r="AZ498" s="489">
        <f t="shared" si="925"/>
        <v>881920</v>
      </c>
      <c r="BA498" s="489">
        <f t="shared" si="903"/>
        <v>11464960</v>
      </c>
    </row>
    <row r="499" spans="1:53" s="490" customFormat="1" ht="25.5" customHeight="1">
      <c r="A499" s="883">
        <v>31</v>
      </c>
      <c r="B499" s="587" t="s">
        <v>2614</v>
      </c>
      <c r="C499" s="602" t="s">
        <v>2541</v>
      </c>
      <c r="D499" s="602">
        <v>1989</v>
      </c>
      <c r="E499" s="601" t="s">
        <v>3</v>
      </c>
      <c r="F499" s="888">
        <v>1</v>
      </c>
      <c r="G499" s="894">
        <v>0</v>
      </c>
      <c r="H499" s="462">
        <f t="shared" ref="H499:H507" si="926">+G499*2</f>
        <v>0</v>
      </c>
      <c r="I499" s="457">
        <v>83200</v>
      </c>
      <c r="J499" s="457">
        <v>10</v>
      </c>
      <c r="K499" s="463">
        <f t="shared" ref="K499:K507" si="927">+J499*I499</f>
        <v>832000</v>
      </c>
      <c r="L499" s="463">
        <v>0</v>
      </c>
      <c r="M499" s="463"/>
      <c r="N499" s="573">
        <f t="shared" si="879"/>
        <v>832000</v>
      </c>
      <c r="O499" s="457"/>
      <c r="P499" s="489">
        <f t="shared" ref="P499:P507" si="928">+N499+O499</f>
        <v>832000</v>
      </c>
      <c r="Q499" s="489">
        <f t="shared" si="880"/>
        <v>10816000</v>
      </c>
      <c r="R499" s="885">
        <v>1</v>
      </c>
      <c r="S499" s="595">
        <f t="shared" si="881"/>
        <v>1</v>
      </c>
      <c r="T499" s="462">
        <f t="shared" ref="T499:T507" si="929">+S499*2</f>
        <v>2</v>
      </c>
      <c r="U499" s="457">
        <v>83200</v>
      </c>
      <c r="V499" s="457">
        <f t="shared" si="882"/>
        <v>10</v>
      </c>
      <c r="W499" s="463">
        <f t="shared" si="883"/>
        <v>832000</v>
      </c>
      <c r="X499" s="463">
        <f t="shared" si="884"/>
        <v>16640</v>
      </c>
      <c r="Y499" s="463"/>
      <c r="Z499" s="463">
        <f t="shared" si="885"/>
        <v>848640</v>
      </c>
      <c r="AA499" s="457">
        <f t="shared" si="886"/>
        <v>0</v>
      </c>
      <c r="AB499" s="489">
        <f t="shared" si="922"/>
        <v>848640</v>
      </c>
      <c r="AC499" s="489">
        <f t="shared" si="887"/>
        <v>11032320</v>
      </c>
      <c r="AD499" s="885">
        <v>1</v>
      </c>
      <c r="AE499" s="595">
        <f t="shared" si="888"/>
        <v>2</v>
      </c>
      <c r="AF499" s="462">
        <f t="shared" ref="AF499:AF507" si="930">+AE499*2</f>
        <v>4</v>
      </c>
      <c r="AG499" s="457">
        <f t="shared" ref="AG499:AG535" si="931">+U499</f>
        <v>83200</v>
      </c>
      <c r="AH499" s="457">
        <f t="shared" si="923"/>
        <v>10</v>
      </c>
      <c r="AI499" s="463">
        <f t="shared" si="891"/>
        <v>832000</v>
      </c>
      <c r="AJ499" s="463">
        <f t="shared" si="892"/>
        <v>33280</v>
      </c>
      <c r="AK499" s="463"/>
      <c r="AL499" s="463">
        <f t="shared" si="893"/>
        <v>865280</v>
      </c>
      <c r="AM499" s="457">
        <f t="shared" si="894"/>
        <v>0</v>
      </c>
      <c r="AN499" s="489">
        <f t="shared" si="924"/>
        <v>865280</v>
      </c>
      <c r="AO499" s="489">
        <f t="shared" si="895"/>
        <v>11248640</v>
      </c>
      <c r="AP499" s="885">
        <v>1</v>
      </c>
      <c r="AQ499" s="595">
        <f t="shared" si="896"/>
        <v>3</v>
      </c>
      <c r="AR499" s="462">
        <f t="shared" ref="AR499:AR507" si="932">+AQ499*2</f>
        <v>6</v>
      </c>
      <c r="AS499" s="457">
        <f t="shared" ref="AS499:AS535" si="933">+AG499</f>
        <v>83200</v>
      </c>
      <c r="AT499" s="457">
        <f t="shared" si="898"/>
        <v>10</v>
      </c>
      <c r="AU499" s="463">
        <f t="shared" si="899"/>
        <v>832000</v>
      </c>
      <c r="AV499" s="463">
        <f t="shared" si="900"/>
        <v>49920</v>
      </c>
      <c r="AW499" s="463"/>
      <c r="AX499" s="463">
        <f t="shared" si="901"/>
        <v>881920</v>
      </c>
      <c r="AY499" s="457">
        <f t="shared" si="902"/>
        <v>0</v>
      </c>
      <c r="AZ499" s="489">
        <f t="shared" si="925"/>
        <v>881920</v>
      </c>
      <c r="BA499" s="489">
        <f t="shared" si="903"/>
        <v>11464960</v>
      </c>
    </row>
    <row r="500" spans="1:53" s="490" customFormat="1" ht="23.25" customHeight="1">
      <c r="A500" s="883">
        <v>32</v>
      </c>
      <c r="B500" s="574" t="s">
        <v>2615</v>
      </c>
      <c r="C500" s="576" t="s">
        <v>2540</v>
      </c>
      <c r="D500" s="576">
        <v>1979</v>
      </c>
      <c r="E500" s="574" t="s">
        <v>3</v>
      </c>
      <c r="F500" s="884">
        <v>1</v>
      </c>
      <c r="G500" s="591">
        <v>5</v>
      </c>
      <c r="H500" s="570">
        <f t="shared" si="926"/>
        <v>10</v>
      </c>
      <c r="I500" s="571">
        <v>83200</v>
      </c>
      <c r="J500" s="571">
        <v>10</v>
      </c>
      <c r="K500" s="573">
        <f t="shared" si="927"/>
        <v>832000</v>
      </c>
      <c r="L500" s="573">
        <v>83200</v>
      </c>
      <c r="M500" s="573"/>
      <c r="N500" s="573">
        <f t="shared" si="879"/>
        <v>915200</v>
      </c>
      <c r="O500" s="571"/>
      <c r="P500" s="575">
        <f t="shared" si="928"/>
        <v>915200</v>
      </c>
      <c r="Q500" s="575">
        <f t="shared" si="880"/>
        <v>11897600</v>
      </c>
      <c r="R500" s="885">
        <v>1</v>
      </c>
      <c r="S500" s="595">
        <f t="shared" si="881"/>
        <v>6</v>
      </c>
      <c r="T500" s="462">
        <f t="shared" si="929"/>
        <v>12</v>
      </c>
      <c r="U500" s="457">
        <v>83200</v>
      </c>
      <c r="V500" s="457">
        <f t="shared" si="882"/>
        <v>10</v>
      </c>
      <c r="W500" s="463">
        <f t="shared" si="883"/>
        <v>832000</v>
      </c>
      <c r="X500" s="463">
        <f t="shared" si="884"/>
        <v>99840</v>
      </c>
      <c r="Y500" s="463"/>
      <c r="Z500" s="463">
        <f t="shared" si="885"/>
        <v>931840</v>
      </c>
      <c r="AA500" s="457">
        <f t="shared" si="886"/>
        <v>0</v>
      </c>
      <c r="AB500" s="489">
        <f t="shared" si="922"/>
        <v>931840</v>
      </c>
      <c r="AC500" s="489">
        <f t="shared" si="887"/>
        <v>12113920</v>
      </c>
      <c r="AD500" s="885">
        <v>1</v>
      </c>
      <c r="AE500" s="595">
        <f t="shared" si="888"/>
        <v>7</v>
      </c>
      <c r="AF500" s="462">
        <f t="shared" si="930"/>
        <v>14</v>
      </c>
      <c r="AG500" s="457">
        <f t="shared" si="931"/>
        <v>83200</v>
      </c>
      <c r="AH500" s="457">
        <f t="shared" si="923"/>
        <v>10</v>
      </c>
      <c r="AI500" s="463">
        <f t="shared" si="891"/>
        <v>832000</v>
      </c>
      <c r="AJ500" s="463">
        <f t="shared" si="892"/>
        <v>116480.00000000001</v>
      </c>
      <c r="AK500" s="463"/>
      <c r="AL500" s="463">
        <f t="shared" si="893"/>
        <v>948480</v>
      </c>
      <c r="AM500" s="457">
        <f t="shared" si="894"/>
        <v>0</v>
      </c>
      <c r="AN500" s="489">
        <f t="shared" si="924"/>
        <v>948480</v>
      </c>
      <c r="AO500" s="489">
        <f t="shared" si="895"/>
        <v>12330240</v>
      </c>
      <c r="AP500" s="885">
        <v>1</v>
      </c>
      <c r="AQ500" s="595">
        <f t="shared" si="896"/>
        <v>8</v>
      </c>
      <c r="AR500" s="462">
        <f t="shared" si="932"/>
        <v>16</v>
      </c>
      <c r="AS500" s="457">
        <f t="shared" si="933"/>
        <v>83200</v>
      </c>
      <c r="AT500" s="457">
        <f t="shared" si="898"/>
        <v>10</v>
      </c>
      <c r="AU500" s="463">
        <f t="shared" si="899"/>
        <v>832000</v>
      </c>
      <c r="AV500" s="463">
        <f t="shared" si="900"/>
        <v>133120</v>
      </c>
      <c r="AW500" s="463"/>
      <c r="AX500" s="463">
        <f t="shared" si="901"/>
        <v>965120</v>
      </c>
      <c r="AY500" s="457">
        <f t="shared" si="902"/>
        <v>0</v>
      </c>
      <c r="AZ500" s="489">
        <f t="shared" si="925"/>
        <v>965120</v>
      </c>
      <c r="BA500" s="489">
        <f t="shared" si="903"/>
        <v>12546560</v>
      </c>
    </row>
    <row r="501" spans="1:53" s="490" customFormat="1" ht="23.25" customHeight="1">
      <c r="A501" s="883">
        <v>33</v>
      </c>
      <c r="B501" s="574" t="s">
        <v>1767</v>
      </c>
      <c r="C501" s="576" t="s">
        <v>2540</v>
      </c>
      <c r="D501" s="576"/>
      <c r="E501" s="574" t="s">
        <v>2572</v>
      </c>
      <c r="F501" s="884">
        <v>1</v>
      </c>
      <c r="G501" s="591">
        <v>1</v>
      </c>
      <c r="H501" s="570">
        <f t="shared" si="926"/>
        <v>2</v>
      </c>
      <c r="I501" s="571">
        <v>83200</v>
      </c>
      <c r="J501" s="571">
        <v>10</v>
      </c>
      <c r="K501" s="573">
        <f t="shared" si="927"/>
        <v>832000</v>
      </c>
      <c r="L501" s="573">
        <v>16640</v>
      </c>
      <c r="M501" s="573"/>
      <c r="N501" s="573">
        <f t="shared" si="879"/>
        <v>848640</v>
      </c>
      <c r="O501" s="571"/>
      <c r="P501" s="575">
        <f t="shared" si="928"/>
        <v>848640</v>
      </c>
      <c r="Q501" s="575">
        <f t="shared" si="880"/>
        <v>11032320</v>
      </c>
      <c r="R501" s="885">
        <v>1</v>
      </c>
      <c r="S501" s="595">
        <f t="shared" ref="S501:S535" si="934">+G501+1</f>
        <v>2</v>
      </c>
      <c r="T501" s="462">
        <f t="shared" si="929"/>
        <v>4</v>
      </c>
      <c r="U501" s="457">
        <v>83200</v>
      </c>
      <c r="V501" s="457">
        <f t="shared" ref="V501:V535" si="935">+J501</f>
        <v>10</v>
      </c>
      <c r="W501" s="463">
        <f t="shared" si="883"/>
        <v>832000</v>
      </c>
      <c r="X501" s="463">
        <f t="shared" si="884"/>
        <v>33280</v>
      </c>
      <c r="Y501" s="463"/>
      <c r="Z501" s="463">
        <f t="shared" si="885"/>
        <v>865280</v>
      </c>
      <c r="AA501" s="457">
        <f t="shared" ref="AA501:AA535" si="936">+O501</f>
        <v>0</v>
      </c>
      <c r="AB501" s="489">
        <f t="shared" si="922"/>
        <v>865280</v>
      </c>
      <c r="AC501" s="489">
        <f t="shared" si="887"/>
        <v>11248640</v>
      </c>
      <c r="AD501" s="885">
        <v>1</v>
      </c>
      <c r="AE501" s="595">
        <f t="shared" ref="AE501:AE535" si="937">+S501+1</f>
        <v>3</v>
      </c>
      <c r="AF501" s="462">
        <f t="shared" si="930"/>
        <v>6</v>
      </c>
      <c r="AG501" s="457">
        <f t="shared" si="931"/>
        <v>83200</v>
      </c>
      <c r="AH501" s="457">
        <f t="shared" si="923"/>
        <v>10</v>
      </c>
      <c r="AI501" s="463">
        <f t="shared" si="891"/>
        <v>832000</v>
      </c>
      <c r="AJ501" s="463">
        <f t="shared" si="892"/>
        <v>49920</v>
      </c>
      <c r="AK501" s="463"/>
      <c r="AL501" s="463">
        <f t="shared" si="893"/>
        <v>881920</v>
      </c>
      <c r="AM501" s="457">
        <f t="shared" si="894"/>
        <v>0</v>
      </c>
      <c r="AN501" s="489">
        <f t="shared" si="924"/>
        <v>881920</v>
      </c>
      <c r="AO501" s="489">
        <f t="shared" si="895"/>
        <v>11464960</v>
      </c>
      <c r="AP501" s="885">
        <v>1</v>
      </c>
      <c r="AQ501" s="595">
        <f t="shared" ref="AQ501:AQ535" si="938">+AE501+1</f>
        <v>4</v>
      </c>
      <c r="AR501" s="462">
        <f t="shared" si="932"/>
        <v>8</v>
      </c>
      <c r="AS501" s="457">
        <f t="shared" si="933"/>
        <v>83200</v>
      </c>
      <c r="AT501" s="457">
        <f t="shared" si="898"/>
        <v>10</v>
      </c>
      <c r="AU501" s="463">
        <f t="shared" si="899"/>
        <v>832000</v>
      </c>
      <c r="AV501" s="463">
        <f t="shared" si="900"/>
        <v>66560</v>
      </c>
      <c r="AW501" s="463"/>
      <c r="AX501" s="463">
        <f t="shared" si="901"/>
        <v>898560</v>
      </c>
      <c r="AY501" s="457">
        <f t="shared" si="902"/>
        <v>0</v>
      </c>
      <c r="AZ501" s="489">
        <f t="shared" si="925"/>
        <v>898560</v>
      </c>
      <c r="BA501" s="489">
        <f t="shared" si="903"/>
        <v>11681280</v>
      </c>
    </row>
    <row r="502" spans="1:53" s="490" customFormat="1" ht="23.25" customHeight="1">
      <c r="A502" s="883">
        <v>34</v>
      </c>
      <c r="B502" s="577" t="s">
        <v>697</v>
      </c>
      <c r="C502" s="576" t="s">
        <v>2541</v>
      </c>
      <c r="D502" s="576">
        <v>1993</v>
      </c>
      <c r="E502" s="574" t="s">
        <v>2566</v>
      </c>
      <c r="F502" s="884">
        <v>1</v>
      </c>
      <c r="G502" s="591">
        <v>1</v>
      </c>
      <c r="H502" s="570">
        <f t="shared" si="926"/>
        <v>2</v>
      </c>
      <c r="I502" s="571">
        <v>83200</v>
      </c>
      <c r="J502" s="571">
        <v>10</v>
      </c>
      <c r="K502" s="573">
        <f t="shared" si="927"/>
        <v>832000</v>
      </c>
      <c r="L502" s="573">
        <v>16640</v>
      </c>
      <c r="M502" s="573"/>
      <c r="N502" s="573">
        <f t="shared" si="879"/>
        <v>848640</v>
      </c>
      <c r="O502" s="571"/>
      <c r="P502" s="575">
        <f t="shared" si="928"/>
        <v>848640</v>
      </c>
      <c r="Q502" s="575">
        <f t="shared" si="880"/>
        <v>11032320</v>
      </c>
      <c r="R502" s="885">
        <v>1</v>
      </c>
      <c r="S502" s="595">
        <f t="shared" si="934"/>
        <v>2</v>
      </c>
      <c r="T502" s="462">
        <f t="shared" si="929"/>
        <v>4</v>
      </c>
      <c r="U502" s="457">
        <v>83200</v>
      </c>
      <c r="V502" s="457">
        <f t="shared" si="935"/>
        <v>10</v>
      </c>
      <c r="W502" s="463">
        <f t="shared" si="883"/>
        <v>832000</v>
      </c>
      <c r="X502" s="463">
        <f t="shared" si="884"/>
        <v>33280</v>
      </c>
      <c r="Y502" s="463"/>
      <c r="Z502" s="463">
        <f t="shared" si="885"/>
        <v>865280</v>
      </c>
      <c r="AA502" s="457">
        <f t="shared" si="936"/>
        <v>0</v>
      </c>
      <c r="AB502" s="489">
        <f t="shared" si="922"/>
        <v>865280</v>
      </c>
      <c r="AC502" s="489">
        <f t="shared" si="887"/>
        <v>11248640</v>
      </c>
      <c r="AD502" s="885">
        <v>1</v>
      </c>
      <c r="AE502" s="595">
        <f t="shared" si="937"/>
        <v>3</v>
      </c>
      <c r="AF502" s="462">
        <f t="shared" si="930"/>
        <v>6</v>
      </c>
      <c r="AG502" s="457">
        <f t="shared" si="931"/>
        <v>83200</v>
      </c>
      <c r="AH502" s="457">
        <f t="shared" si="923"/>
        <v>10</v>
      </c>
      <c r="AI502" s="463">
        <f t="shared" si="891"/>
        <v>832000</v>
      </c>
      <c r="AJ502" s="463">
        <f t="shared" si="892"/>
        <v>49920</v>
      </c>
      <c r="AK502" s="463"/>
      <c r="AL502" s="463">
        <f t="shared" si="893"/>
        <v>881920</v>
      </c>
      <c r="AM502" s="457">
        <f t="shared" si="894"/>
        <v>0</v>
      </c>
      <c r="AN502" s="489">
        <f t="shared" si="924"/>
        <v>881920</v>
      </c>
      <c r="AO502" s="489">
        <f t="shared" si="895"/>
        <v>11464960</v>
      </c>
      <c r="AP502" s="885">
        <v>1</v>
      </c>
      <c r="AQ502" s="595">
        <f t="shared" si="938"/>
        <v>4</v>
      </c>
      <c r="AR502" s="462">
        <f t="shared" si="932"/>
        <v>8</v>
      </c>
      <c r="AS502" s="457">
        <f t="shared" si="933"/>
        <v>83200</v>
      </c>
      <c r="AT502" s="457">
        <f t="shared" si="898"/>
        <v>10</v>
      </c>
      <c r="AU502" s="463">
        <f t="shared" si="899"/>
        <v>832000</v>
      </c>
      <c r="AV502" s="463">
        <f t="shared" si="900"/>
        <v>66560</v>
      </c>
      <c r="AW502" s="463"/>
      <c r="AX502" s="463">
        <f t="shared" si="901"/>
        <v>898560</v>
      </c>
      <c r="AY502" s="457">
        <f t="shared" si="902"/>
        <v>0</v>
      </c>
      <c r="AZ502" s="489">
        <f t="shared" si="925"/>
        <v>898560</v>
      </c>
      <c r="BA502" s="489">
        <f t="shared" si="903"/>
        <v>11681280</v>
      </c>
    </row>
    <row r="503" spans="1:53" s="490" customFormat="1" ht="23.25" customHeight="1">
      <c r="A503" s="883">
        <v>35</v>
      </c>
      <c r="B503" s="572" t="s">
        <v>1768</v>
      </c>
      <c r="C503" s="576" t="s">
        <v>2541</v>
      </c>
      <c r="D503" s="576">
        <v>1980</v>
      </c>
      <c r="E503" s="574" t="s">
        <v>2566</v>
      </c>
      <c r="F503" s="884">
        <v>1</v>
      </c>
      <c r="G503" s="591">
        <v>1</v>
      </c>
      <c r="H503" s="570">
        <f t="shared" si="926"/>
        <v>2</v>
      </c>
      <c r="I503" s="571">
        <v>83200</v>
      </c>
      <c r="J503" s="571">
        <v>10</v>
      </c>
      <c r="K503" s="573">
        <f t="shared" si="927"/>
        <v>832000</v>
      </c>
      <c r="L503" s="573">
        <v>16640</v>
      </c>
      <c r="M503" s="573"/>
      <c r="N503" s="573">
        <f t="shared" si="879"/>
        <v>848640</v>
      </c>
      <c r="O503" s="571"/>
      <c r="P503" s="575">
        <f t="shared" si="928"/>
        <v>848640</v>
      </c>
      <c r="Q503" s="575">
        <f t="shared" si="880"/>
        <v>11032320</v>
      </c>
      <c r="R503" s="885">
        <v>1</v>
      </c>
      <c r="S503" s="595">
        <f t="shared" si="934"/>
        <v>2</v>
      </c>
      <c r="T503" s="462">
        <f t="shared" si="929"/>
        <v>4</v>
      </c>
      <c r="U503" s="457">
        <v>83200</v>
      </c>
      <c r="V503" s="457">
        <f t="shared" si="935"/>
        <v>10</v>
      </c>
      <c r="W503" s="463">
        <f t="shared" si="883"/>
        <v>832000</v>
      </c>
      <c r="X503" s="463">
        <f t="shared" si="884"/>
        <v>33280</v>
      </c>
      <c r="Y503" s="463"/>
      <c r="Z503" s="463">
        <f t="shared" si="885"/>
        <v>865280</v>
      </c>
      <c r="AA503" s="457">
        <f t="shared" si="936"/>
        <v>0</v>
      </c>
      <c r="AB503" s="489">
        <f t="shared" si="922"/>
        <v>865280</v>
      </c>
      <c r="AC503" s="489">
        <f t="shared" si="887"/>
        <v>11248640</v>
      </c>
      <c r="AD503" s="885">
        <v>1</v>
      </c>
      <c r="AE503" s="595">
        <f t="shared" si="937"/>
        <v>3</v>
      </c>
      <c r="AF503" s="462">
        <f t="shared" si="930"/>
        <v>6</v>
      </c>
      <c r="AG503" s="457">
        <f t="shared" si="931"/>
        <v>83200</v>
      </c>
      <c r="AH503" s="457">
        <f t="shared" si="923"/>
        <v>10</v>
      </c>
      <c r="AI503" s="463">
        <f t="shared" si="891"/>
        <v>832000</v>
      </c>
      <c r="AJ503" s="463">
        <f t="shared" si="892"/>
        <v>49920</v>
      </c>
      <c r="AK503" s="463"/>
      <c r="AL503" s="463">
        <f t="shared" si="893"/>
        <v>881920</v>
      </c>
      <c r="AM503" s="457">
        <f t="shared" si="894"/>
        <v>0</v>
      </c>
      <c r="AN503" s="489">
        <f t="shared" si="924"/>
        <v>881920</v>
      </c>
      <c r="AO503" s="489">
        <f t="shared" si="895"/>
        <v>11464960</v>
      </c>
      <c r="AP503" s="885">
        <v>1</v>
      </c>
      <c r="AQ503" s="595">
        <f t="shared" si="938"/>
        <v>4</v>
      </c>
      <c r="AR503" s="462">
        <f t="shared" si="932"/>
        <v>8</v>
      </c>
      <c r="AS503" s="457">
        <f t="shared" si="933"/>
        <v>83200</v>
      </c>
      <c r="AT503" s="457">
        <f t="shared" si="898"/>
        <v>10</v>
      </c>
      <c r="AU503" s="463">
        <f t="shared" si="899"/>
        <v>832000</v>
      </c>
      <c r="AV503" s="463">
        <f t="shared" si="900"/>
        <v>66560</v>
      </c>
      <c r="AW503" s="463"/>
      <c r="AX503" s="463">
        <f t="shared" si="901"/>
        <v>898560</v>
      </c>
      <c r="AY503" s="457">
        <f t="shared" si="902"/>
        <v>0</v>
      </c>
      <c r="AZ503" s="489">
        <f t="shared" si="925"/>
        <v>898560</v>
      </c>
      <c r="BA503" s="489">
        <f t="shared" si="903"/>
        <v>11681280</v>
      </c>
    </row>
    <row r="504" spans="1:53" s="490" customFormat="1" ht="23.25" customHeight="1">
      <c r="A504" s="883">
        <v>36</v>
      </c>
      <c r="B504" s="577" t="s">
        <v>1769</v>
      </c>
      <c r="C504" s="576" t="s">
        <v>2541</v>
      </c>
      <c r="D504" s="576">
        <v>1993</v>
      </c>
      <c r="E504" s="574" t="s">
        <v>2566</v>
      </c>
      <c r="F504" s="884">
        <v>1</v>
      </c>
      <c r="G504" s="591">
        <v>1</v>
      </c>
      <c r="H504" s="570">
        <f t="shared" si="926"/>
        <v>2</v>
      </c>
      <c r="I504" s="571">
        <v>83200</v>
      </c>
      <c r="J504" s="571">
        <v>10</v>
      </c>
      <c r="K504" s="573">
        <f t="shared" si="927"/>
        <v>832000</v>
      </c>
      <c r="L504" s="573">
        <v>16640</v>
      </c>
      <c r="M504" s="573"/>
      <c r="N504" s="573">
        <f t="shared" si="879"/>
        <v>848640</v>
      </c>
      <c r="O504" s="571"/>
      <c r="P504" s="575">
        <f t="shared" si="928"/>
        <v>848640</v>
      </c>
      <c r="Q504" s="575">
        <f t="shared" si="880"/>
        <v>11032320</v>
      </c>
      <c r="R504" s="885">
        <v>1</v>
      </c>
      <c r="S504" s="595">
        <f t="shared" si="934"/>
        <v>2</v>
      </c>
      <c r="T504" s="462">
        <f t="shared" si="929"/>
        <v>4</v>
      </c>
      <c r="U504" s="457">
        <v>83200</v>
      </c>
      <c r="V504" s="457">
        <f t="shared" si="935"/>
        <v>10</v>
      </c>
      <c r="W504" s="463">
        <f t="shared" si="883"/>
        <v>832000</v>
      </c>
      <c r="X504" s="463">
        <f t="shared" si="884"/>
        <v>33280</v>
      </c>
      <c r="Y504" s="463"/>
      <c r="Z504" s="463">
        <f t="shared" si="885"/>
        <v>865280</v>
      </c>
      <c r="AA504" s="457">
        <f t="shared" si="936"/>
        <v>0</v>
      </c>
      <c r="AB504" s="489">
        <f t="shared" si="922"/>
        <v>865280</v>
      </c>
      <c r="AC504" s="489">
        <f t="shared" si="887"/>
        <v>11248640</v>
      </c>
      <c r="AD504" s="885">
        <v>1</v>
      </c>
      <c r="AE504" s="595">
        <f t="shared" si="937"/>
        <v>3</v>
      </c>
      <c r="AF504" s="462">
        <f t="shared" si="930"/>
        <v>6</v>
      </c>
      <c r="AG504" s="457">
        <f t="shared" si="931"/>
        <v>83200</v>
      </c>
      <c r="AH504" s="457">
        <f t="shared" si="923"/>
        <v>10</v>
      </c>
      <c r="AI504" s="463">
        <f t="shared" si="891"/>
        <v>832000</v>
      </c>
      <c r="AJ504" s="463">
        <f t="shared" si="892"/>
        <v>49920</v>
      </c>
      <c r="AK504" s="463"/>
      <c r="AL504" s="463">
        <f t="shared" si="893"/>
        <v>881920</v>
      </c>
      <c r="AM504" s="457">
        <f t="shared" si="894"/>
        <v>0</v>
      </c>
      <c r="AN504" s="489">
        <f t="shared" si="924"/>
        <v>881920</v>
      </c>
      <c r="AO504" s="489">
        <f t="shared" si="895"/>
        <v>11464960</v>
      </c>
      <c r="AP504" s="885">
        <v>1</v>
      </c>
      <c r="AQ504" s="595">
        <f t="shared" si="938"/>
        <v>4</v>
      </c>
      <c r="AR504" s="462">
        <f t="shared" si="932"/>
        <v>8</v>
      </c>
      <c r="AS504" s="457">
        <f t="shared" si="933"/>
        <v>83200</v>
      </c>
      <c r="AT504" s="457">
        <f t="shared" si="898"/>
        <v>10</v>
      </c>
      <c r="AU504" s="463">
        <f t="shared" si="899"/>
        <v>832000</v>
      </c>
      <c r="AV504" s="463">
        <f t="shared" si="900"/>
        <v>66560</v>
      </c>
      <c r="AW504" s="463"/>
      <c r="AX504" s="463">
        <f t="shared" si="901"/>
        <v>898560</v>
      </c>
      <c r="AY504" s="457">
        <f t="shared" si="902"/>
        <v>0</v>
      </c>
      <c r="AZ504" s="489">
        <f t="shared" si="925"/>
        <v>898560</v>
      </c>
      <c r="BA504" s="489">
        <f t="shared" si="903"/>
        <v>11681280</v>
      </c>
    </row>
    <row r="505" spans="1:53" s="490" customFormat="1" ht="23.25" customHeight="1">
      <c r="A505" s="883">
        <v>37</v>
      </c>
      <c r="B505" s="577" t="s">
        <v>1770</v>
      </c>
      <c r="C505" s="576" t="s">
        <v>2541</v>
      </c>
      <c r="D505" s="576">
        <v>1993</v>
      </c>
      <c r="E505" s="574" t="s">
        <v>2566</v>
      </c>
      <c r="F505" s="884">
        <v>1</v>
      </c>
      <c r="G505" s="591">
        <v>1</v>
      </c>
      <c r="H505" s="570">
        <f t="shared" si="926"/>
        <v>2</v>
      </c>
      <c r="I505" s="571">
        <v>83200</v>
      </c>
      <c r="J505" s="571">
        <v>10</v>
      </c>
      <c r="K505" s="573">
        <f t="shared" si="927"/>
        <v>832000</v>
      </c>
      <c r="L505" s="573">
        <v>16640</v>
      </c>
      <c r="M505" s="573"/>
      <c r="N505" s="573">
        <f t="shared" si="879"/>
        <v>848640</v>
      </c>
      <c r="O505" s="571"/>
      <c r="P505" s="575">
        <f t="shared" si="928"/>
        <v>848640</v>
      </c>
      <c r="Q505" s="575">
        <f t="shared" si="880"/>
        <v>11032320</v>
      </c>
      <c r="R505" s="885">
        <v>1</v>
      </c>
      <c r="S505" s="595">
        <f t="shared" si="934"/>
        <v>2</v>
      </c>
      <c r="T505" s="462">
        <f t="shared" si="929"/>
        <v>4</v>
      </c>
      <c r="U505" s="457">
        <v>83200</v>
      </c>
      <c r="V505" s="457">
        <f t="shared" si="935"/>
        <v>10</v>
      </c>
      <c r="W505" s="463">
        <f t="shared" si="883"/>
        <v>832000</v>
      </c>
      <c r="X505" s="463">
        <f t="shared" si="884"/>
        <v>33280</v>
      </c>
      <c r="Y505" s="463"/>
      <c r="Z505" s="463">
        <f t="shared" si="885"/>
        <v>865280</v>
      </c>
      <c r="AA505" s="457">
        <f t="shared" si="936"/>
        <v>0</v>
      </c>
      <c r="AB505" s="489">
        <f t="shared" si="922"/>
        <v>865280</v>
      </c>
      <c r="AC505" s="489">
        <f t="shared" si="887"/>
        <v>11248640</v>
      </c>
      <c r="AD505" s="885">
        <v>1</v>
      </c>
      <c r="AE505" s="595">
        <f t="shared" si="937"/>
        <v>3</v>
      </c>
      <c r="AF505" s="462">
        <f t="shared" si="930"/>
        <v>6</v>
      </c>
      <c r="AG505" s="457">
        <f t="shared" si="931"/>
        <v>83200</v>
      </c>
      <c r="AH505" s="457">
        <f t="shared" si="923"/>
        <v>10</v>
      </c>
      <c r="AI505" s="463">
        <f>+AG505*AH505</f>
        <v>832000</v>
      </c>
      <c r="AJ505" s="463">
        <f t="shared" si="892"/>
        <v>49920</v>
      </c>
      <c r="AK505" s="463"/>
      <c r="AL505" s="463">
        <f t="shared" si="893"/>
        <v>881920</v>
      </c>
      <c r="AM505" s="457">
        <f t="shared" si="894"/>
        <v>0</v>
      </c>
      <c r="AN505" s="489">
        <f t="shared" si="924"/>
        <v>881920</v>
      </c>
      <c r="AO505" s="489">
        <f t="shared" si="895"/>
        <v>11464960</v>
      </c>
      <c r="AP505" s="885">
        <v>1</v>
      </c>
      <c r="AQ505" s="595">
        <f t="shared" si="938"/>
        <v>4</v>
      </c>
      <c r="AR505" s="462">
        <f t="shared" si="932"/>
        <v>8</v>
      </c>
      <c r="AS505" s="457">
        <f t="shared" si="933"/>
        <v>83200</v>
      </c>
      <c r="AT505" s="457">
        <f t="shared" si="898"/>
        <v>10</v>
      </c>
      <c r="AU505" s="463">
        <f t="shared" si="899"/>
        <v>832000</v>
      </c>
      <c r="AV505" s="463">
        <f t="shared" si="900"/>
        <v>66560</v>
      </c>
      <c r="AW505" s="463"/>
      <c r="AX505" s="463">
        <f t="shared" si="901"/>
        <v>898560</v>
      </c>
      <c r="AY505" s="457">
        <f t="shared" si="902"/>
        <v>0</v>
      </c>
      <c r="AZ505" s="489">
        <f t="shared" si="925"/>
        <v>898560</v>
      </c>
      <c r="BA505" s="489">
        <f t="shared" si="903"/>
        <v>11681280</v>
      </c>
    </row>
    <row r="506" spans="1:53" s="490" customFormat="1" ht="23.25" customHeight="1">
      <c r="A506" s="883">
        <v>38</v>
      </c>
      <c r="B506" s="572" t="s">
        <v>1431</v>
      </c>
      <c r="C506" s="576" t="s">
        <v>2540</v>
      </c>
      <c r="D506" s="576">
        <v>1993</v>
      </c>
      <c r="E506" s="574" t="s">
        <v>2566</v>
      </c>
      <c r="F506" s="884">
        <v>1</v>
      </c>
      <c r="G506" s="591">
        <v>1</v>
      </c>
      <c r="H506" s="570">
        <f t="shared" si="926"/>
        <v>2</v>
      </c>
      <c r="I506" s="571">
        <v>83200</v>
      </c>
      <c r="J506" s="571">
        <v>10</v>
      </c>
      <c r="K506" s="573">
        <f t="shared" si="927"/>
        <v>832000</v>
      </c>
      <c r="L506" s="573">
        <v>16640</v>
      </c>
      <c r="M506" s="573"/>
      <c r="N506" s="573">
        <f t="shared" si="879"/>
        <v>848640</v>
      </c>
      <c r="O506" s="571"/>
      <c r="P506" s="575">
        <f t="shared" si="928"/>
        <v>848640</v>
      </c>
      <c r="Q506" s="575">
        <f t="shared" si="880"/>
        <v>11032320</v>
      </c>
      <c r="R506" s="885">
        <v>1</v>
      </c>
      <c r="S506" s="595">
        <f t="shared" si="934"/>
        <v>2</v>
      </c>
      <c r="T506" s="462">
        <f t="shared" si="929"/>
        <v>4</v>
      </c>
      <c r="U506" s="457">
        <v>83200</v>
      </c>
      <c r="V506" s="457">
        <f t="shared" si="935"/>
        <v>10</v>
      </c>
      <c r="W506" s="463">
        <f t="shared" si="883"/>
        <v>832000</v>
      </c>
      <c r="X506" s="463">
        <f t="shared" si="884"/>
        <v>33280</v>
      </c>
      <c r="Y506" s="463"/>
      <c r="Z506" s="463">
        <f t="shared" si="885"/>
        <v>865280</v>
      </c>
      <c r="AA506" s="457">
        <f t="shared" si="936"/>
        <v>0</v>
      </c>
      <c r="AB506" s="489">
        <f t="shared" si="922"/>
        <v>865280</v>
      </c>
      <c r="AC506" s="489">
        <f t="shared" si="887"/>
        <v>11248640</v>
      </c>
      <c r="AD506" s="885">
        <v>1</v>
      </c>
      <c r="AE506" s="595">
        <f t="shared" si="937"/>
        <v>3</v>
      </c>
      <c r="AF506" s="462">
        <f t="shared" si="930"/>
        <v>6</v>
      </c>
      <c r="AG506" s="457">
        <f t="shared" si="931"/>
        <v>83200</v>
      </c>
      <c r="AH506" s="457">
        <f t="shared" si="923"/>
        <v>10</v>
      </c>
      <c r="AI506" s="463">
        <f t="shared" si="891"/>
        <v>832000</v>
      </c>
      <c r="AJ506" s="463">
        <f t="shared" si="892"/>
        <v>49920</v>
      </c>
      <c r="AK506" s="463"/>
      <c r="AL506" s="463">
        <f t="shared" si="893"/>
        <v>881920</v>
      </c>
      <c r="AM506" s="457">
        <f t="shared" si="894"/>
        <v>0</v>
      </c>
      <c r="AN506" s="489">
        <f t="shared" si="924"/>
        <v>881920</v>
      </c>
      <c r="AO506" s="489">
        <f t="shared" si="895"/>
        <v>11464960</v>
      </c>
      <c r="AP506" s="885">
        <v>1</v>
      </c>
      <c r="AQ506" s="595">
        <f t="shared" si="938"/>
        <v>4</v>
      </c>
      <c r="AR506" s="462">
        <f t="shared" si="932"/>
        <v>8</v>
      </c>
      <c r="AS506" s="457">
        <f t="shared" si="933"/>
        <v>83200</v>
      </c>
      <c r="AT506" s="457">
        <f t="shared" si="898"/>
        <v>10</v>
      </c>
      <c r="AU506" s="463">
        <f t="shared" si="899"/>
        <v>832000</v>
      </c>
      <c r="AV506" s="463">
        <f t="shared" si="900"/>
        <v>66560</v>
      </c>
      <c r="AW506" s="463"/>
      <c r="AX506" s="463">
        <f t="shared" si="901"/>
        <v>898560</v>
      </c>
      <c r="AY506" s="457">
        <f t="shared" si="902"/>
        <v>0</v>
      </c>
      <c r="AZ506" s="489">
        <f t="shared" si="925"/>
        <v>898560</v>
      </c>
      <c r="BA506" s="489">
        <f t="shared" si="903"/>
        <v>11681280</v>
      </c>
    </row>
    <row r="507" spans="1:53" s="490" customFormat="1" ht="23.25" customHeight="1">
      <c r="A507" s="883">
        <v>39</v>
      </c>
      <c r="B507" s="572" t="s">
        <v>1771</v>
      </c>
      <c r="C507" s="576" t="s">
        <v>2541</v>
      </c>
      <c r="D507" s="576">
        <v>1989</v>
      </c>
      <c r="E507" s="574" t="s">
        <v>2566</v>
      </c>
      <c r="F507" s="884">
        <v>1</v>
      </c>
      <c r="G507" s="591">
        <v>1</v>
      </c>
      <c r="H507" s="570">
        <f t="shared" si="926"/>
        <v>2</v>
      </c>
      <c r="I507" s="571">
        <v>83200</v>
      </c>
      <c r="J507" s="571">
        <v>10</v>
      </c>
      <c r="K507" s="573">
        <f t="shared" si="927"/>
        <v>832000</v>
      </c>
      <c r="L507" s="573">
        <v>16640</v>
      </c>
      <c r="M507" s="573"/>
      <c r="N507" s="573">
        <f t="shared" si="879"/>
        <v>848640</v>
      </c>
      <c r="O507" s="571"/>
      <c r="P507" s="575">
        <f t="shared" si="928"/>
        <v>848640</v>
      </c>
      <c r="Q507" s="575">
        <f t="shared" si="880"/>
        <v>11032320</v>
      </c>
      <c r="R507" s="885">
        <v>1</v>
      </c>
      <c r="S507" s="595">
        <f t="shared" si="934"/>
        <v>2</v>
      </c>
      <c r="T507" s="462">
        <f t="shared" si="929"/>
        <v>4</v>
      </c>
      <c r="U507" s="457">
        <v>83200</v>
      </c>
      <c r="V507" s="457">
        <f t="shared" si="935"/>
        <v>10</v>
      </c>
      <c r="W507" s="463">
        <f t="shared" si="883"/>
        <v>832000</v>
      </c>
      <c r="X507" s="463">
        <f t="shared" si="884"/>
        <v>33280</v>
      </c>
      <c r="Y507" s="463"/>
      <c r="Z507" s="463">
        <f t="shared" si="885"/>
        <v>865280</v>
      </c>
      <c r="AA507" s="457">
        <f t="shared" si="936"/>
        <v>0</v>
      </c>
      <c r="AB507" s="489">
        <f t="shared" si="922"/>
        <v>865280</v>
      </c>
      <c r="AC507" s="489">
        <f t="shared" si="887"/>
        <v>11248640</v>
      </c>
      <c r="AD507" s="885">
        <v>1</v>
      </c>
      <c r="AE507" s="595">
        <f t="shared" si="937"/>
        <v>3</v>
      </c>
      <c r="AF507" s="462">
        <f t="shared" si="930"/>
        <v>6</v>
      </c>
      <c r="AG507" s="457">
        <f t="shared" si="931"/>
        <v>83200</v>
      </c>
      <c r="AH507" s="457">
        <f t="shared" si="923"/>
        <v>10</v>
      </c>
      <c r="AI507" s="463">
        <f t="shared" si="891"/>
        <v>832000</v>
      </c>
      <c r="AJ507" s="463">
        <f t="shared" si="892"/>
        <v>49920</v>
      </c>
      <c r="AK507" s="463"/>
      <c r="AL507" s="463">
        <f t="shared" si="893"/>
        <v>881920</v>
      </c>
      <c r="AM507" s="457">
        <f t="shared" si="894"/>
        <v>0</v>
      </c>
      <c r="AN507" s="489">
        <f t="shared" si="924"/>
        <v>881920</v>
      </c>
      <c r="AO507" s="489">
        <f t="shared" si="895"/>
        <v>11464960</v>
      </c>
      <c r="AP507" s="885">
        <v>1</v>
      </c>
      <c r="AQ507" s="595">
        <f t="shared" si="938"/>
        <v>4</v>
      </c>
      <c r="AR507" s="462">
        <f t="shared" si="932"/>
        <v>8</v>
      </c>
      <c r="AS507" s="457">
        <f t="shared" si="933"/>
        <v>83200</v>
      </c>
      <c r="AT507" s="457">
        <f t="shared" si="898"/>
        <v>10</v>
      </c>
      <c r="AU507" s="463">
        <f t="shared" si="899"/>
        <v>832000</v>
      </c>
      <c r="AV507" s="463">
        <f t="shared" si="900"/>
        <v>66560</v>
      </c>
      <c r="AW507" s="463"/>
      <c r="AX507" s="463">
        <f t="shared" si="901"/>
        <v>898560</v>
      </c>
      <c r="AY507" s="457">
        <f t="shared" si="902"/>
        <v>0</v>
      </c>
      <c r="AZ507" s="489">
        <f t="shared" si="925"/>
        <v>898560</v>
      </c>
      <c r="BA507" s="489">
        <f t="shared" si="903"/>
        <v>11681280</v>
      </c>
    </row>
    <row r="508" spans="1:53" s="490" customFormat="1" ht="23.25" customHeight="1">
      <c r="A508" s="883">
        <v>40</v>
      </c>
      <c r="B508" s="574" t="s">
        <v>1772</v>
      </c>
      <c r="C508" s="576" t="s">
        <v>2541</v>
      </c>
      <c r="D508" s="576">
        <v>1984</v>
      </c>
      <c r="E508" s="574" t="s">
        <v>2566</v>
      </c>
      <c r="F508" s="884">
        <v>1</v>
      </c>
      <c r="G508" s="591">
        <v>1</v>
      </c>
      <c r="H508" s="570">
        <f t="shared" ref="H508:H534" si="939">+G508*2</f>
        <v>2</v>
      </c>
      <c r="I508" s="571">
        <v>83200</v>
      </c>
      <c r="J508" s="571">
        <v>10</v>
      </c>
      <c r="K508" s="573">
        <f t="shared" ref="K508:K534" si="940">+J508*I508</f>
        <v>832000</v>
      </c>
      <c r="L508" s="573">
        <v>16640</v>
      </c>
      <c r="M508" s="573"/>
      <c r="N508" s="573">
        <f t="shared" si="879"/>
        <v>848640</v>
      </c>
      <c r="O508" s="571"/>
      <c r="P508" s="575">
        <f t="shared" ref="P508:P534" si="941">+N508+O508</f>
        <v>848640</v>
      </c>
      <c r="Q508" s="575">
        <f t="shared" ref="Q508:Q534" si="942">+P508*13</f>
        <v>11032320</v>
      </c>
      <c r="R508" s="885">
        <v>1</v>
      </c>
      <c r="S508" s="595">
        <f t="shared" si="934"/>
        <v>2</v>
      </c>
      <c r="T508" s="462">
        <f t="shared" ref="T508:T534" si="943">+S508*2</f>
        <v>4</v>
      </c>
      <c r="U508" s="457">
        <v>83200</v>
      </c>
      <c r="V508" s="457">
        <f t="shared" si="935"/>
        <v>10</v>
      </c>
      <c r="W508" s="463">
        <f t="shared" si="883"/>
        <v>832000</v>
      </c>
      <c r="X508" s="463">
        <f t="shared" si="884"/>
        <v>33280</v>
      </c>
      <c r="Y508" s="463"/>
      <c r="Z508" s="463">
        <f t="shared" si="885"/>
        <v>865280</v>
      </c>
      <c r="AA508" s="457">
        <f t="shared" si="936"/>
        <v>0</v>
      </c>
      <c r="AB508" s="489">
        <f t="shared" ref="AB508:AB534" si="944">+Z508+AA508</f>
        <v>865280</v>
      </c>
      <c r="AC508" s="489">
        <f t="shared" ref="AC508:AC534" si="945">+AB508*13</f>
        <v>11248640</v>
      </c>
      <c r="AD508" s="885">
        <v>1</v>
      </c>
      <c r="AE508" s="595">
        <f t="shared" si="937"/>
        <v>3</v>
      </c>
      <c r="AF508" s="462">
        <f t="shared" ref="AF508:AF534" si="946">+AE508*2</f>
        <v>6</v>
      </c>
      <c r="AG508" s="457">
        <f t="shared" si="931"/>
        <v>83200</v>
      </c>
      <c r="AH508" s="457">
        <f t="shared" si="923"/>
        <v>10</v>
      </c>
      <c r="AI508" s="463">
        <f t="shared" si="891"/>
        <v>832000</v>
      </c>
      <c r="AJ508" s="463">
        <f t="shared" si="892"/>
        <v>49920</v>
      </c>
      <c r="AK508" s="463"/>
      <c r="AL508" s="463">
        <f t="shared" si="893"/>
        <v>881920</v>
      </c>
      <c r="AM508" s="457">
        <f t="shared" si="894"/>
        <v>0</v>
      </c>
      <c r="AN508" s="489">
        <f t="shared" ref="AN508:AN534" si="947">+AL508+AM508</f>
        <v>881920</v>
      </c>
      <c r="AO508" s="489">
        <f t="shared" ref="AO508:AO534" si="948">+AN508*13</f>
        <v>11464960</v>
      </c>
      <c r="AP508" s="885">
        <v>1</v>
      </c>
      <c r="AQ508" s="595">
        <f t="shared" si="938"/>
        <v>4</v>
      </c>
      <c r="AR508" s="462">
        <f t="shared" ref="AR508:AR534" si="949">+AQ508*2</f>
        <v>8</v>
      </c>
      <c r="AS508" s="457">
        <f t="shared" si="933"/>
        <v>83200</v>
      </c>
      <c r="AT508" s="457">
        <f t="shared" si="898"/>
        <v>10</v>
      </c>
      <c r="AU508" s="463">
        <f t="shared" si="899"/>
        <v>832000</v>
      </c>
      <c r="AV508" s="463">
        <f t="shared" si="900"/>
        <v>66560</v>
      </c>
      <c r="AW508" s="463"/>
      <c r="AX508" s="463">
        <f t="shared" si="901"/>
        <v>898560</v>
      </c>
      <c r="AY508" s="457">
        <f t="shared" si="902"/>
        <v>0</v>
      </c>
      <c r="AZ508" s="489">
        <f t="shared" ref="AZ508:AZ534" si="950">+AX508+AY508</f>
        <v>898560</v>
      </c>
      <c r="BA508" s="489">
        <f t="shared" ref="BA508:BA534" si="951">+AZ508*13</f>
        <v>11681280</v>
      </c>
    </row>
    <row r="509" spans="1:53" s="490" customFormat="1" ht="23.25" customHeight="1">
      <c r="A509" s="883">
        <v>41</v>
      </c>
      <c r="B509" s="574" t="s">
        <v>79</v>
      </c>
      <c r="C509" s="576"/>
      <c r="D509" s="576"/>
      <c r="E509" s="574" t="s">
        <v>575</v>
      </c>
      <c r="F509" s="884">
        <v>1</v>
      </c>
      <c r="G509" s="591">
        <v>6</v>
      </c>
      <c r="H509" s="570">
        <f t="shared" ref="H509:H510" si="952">+G509*2</f>
        <v>12</v>
      </c>
      <c r="I509" s="571">
        <v>83200</v>
      </c>
      <c r="J509" s="571">
        <v>10</v>
      </c>
      <c r="K509" s="573">
        <f t="shared" ref="K509:K510" si="953">+J509*I509</f>
        <v>832000</v>
      </c>
      <c r="L509" s="573">
        <v>16640</v>
      </c>
      <c r="M509" s="573"/>
      <c r="N509" s="573">
        <f t="shared" si="879"/>
        <v>848640</v>
      </c>
      <c r="O509" s="571"/>
      <c r="P509" s="575">
        <f t="shared" ref="P509:P510" si="954">+N509+O509</f>
        <v>848640</v>
      </c>
      <c r="Q509" s="575">
        <f t="shared" ref="Q509:Q510" si="955">+P509*13</f>
        <v>11032320</v>
      </c>
      <c r="R509" s="885">
        <v>1</v>
      </c>
      <c r="S509" s="595">
        <f t="shared" ref="S509:S510" si="956">+G509+1</f>
        <v>7</v>
      </c>
      <c r="T509" s="462">
        <f t="shared" ref="T509:T510" si="957">+S509*2</f>
        <v>14</v>
      </c>
      <c r="U509" s="457">
        <v>83200</v>
      </c>
      <c r="V509" s="457">
        <f t="shared" ref="V509:V510" si="958">+J509</f>
        <v>10</v>
      </c>
      <c r="W509" s="463">
        <f t="shared" ref="W509:W510" si="959">+U509*V509</f>
        <v>832000</v>
      </c>
      <c r="X509" s="463">
        <f t="shared" si="884"/>
        <v>116480.00000000001</v>
      </c>
      <c r="Y509" s="463"/>
      <c r="Z509" s="463">
        <f t="shared" si="885"/>
        <v>948480</v>
      </c>
      <c r="AA509" s="457">
        <f t="shared" si="936"/>
        <v>0</v>
      </c>
      <c r="AB509" s="489">
        <f t="shared" ref="AB509:AB510" si="960">+Z509+AA509</f>
        <v>948480</v>
      </c>
      <c r="AC509" s="489">
        <f t="shared" ref="AC509:AC510" si="961">+AB509*13</f>
        <v>12330240</v>
      </c>
      <c r="AD509" s="885">
        <v>1</v>
      </c>
      <c r="AE509" s="595">
        <f t="shared" si="937"/>
        <v>8</v>
      </c>
      <c r="AF509" s="462">
        <f t="shared" ref="AF509:AF510" si="962">+AE509*2</f>
        <v>16</v>
      </c>
      <c r="AG509" s="457">
        <f t="shared" si="931"/>
        <v>83200</v>
      </c>
      <c r="AH509" s="457">
        <f t="shared" si="923"/>
        <v>10</v>
      </c>
      <c r="AI509" s="463">
        <f t="shared" ref="AI509:AI510" si="963">+AG509*AH509</f>
        <v>832000</v>
      </c>
      <c r="AJ509" s="463">
        <f t="shared" si="892"/>
        <v>133120</v>
      </c>
      <c r="AK509" s="463"/>
      <c r="AL509" s="463">
        <f t="shared" si="893"/>
        <v>965120</v>
      </c>
      <c r="AM509" s="457">
        <f t="shared" ref="AM509:AM510" si="964">+AA509</f>
        <v>0</v>
      </c>
      <c r="AN509" s="489">
        <f t="shared" ref="AN509:AN510" si="965">+AL509+AM509</f>
        <v>965120</v>
      </c>
      <c r="AO509" s="489">
        <f t="shared" ref="AO509:AO510" si="966">+AN509*13</f>
        <v>12546560</v>
      </c>
      <c r="AP509" s="885">
        <v>1</v>
      </c>
      <c r="AQ509" s="595">
        <f t="shared" ref="AQ509:AQ510" si="967">+AE509+1</f>
        <v>9</v>
      </c>
      <c r="AR509" s="462">
        <f t="shared" ref="AR509:AR510" si="968">+AQ509*2</f>
        <v>18</v>
      </c>
      <c r="AS509" s="457">
        <f t="shared" ref="AS509:AS510" si="969">+AG509</f>
        <v>83200</v>
      </c>
      <c r="AT509" s="457">
        <f t="shared" ref="AT509:AT510" si="970">+AH509</f>
        <v>10</v>
      </c>
      <c r="AU509" s="463">
        <f t="shared" ref="AU509:AU510" si="971">+AS509*AT509</f>
        <v>832000</v>
      </c>
      <c r="AV509" s="463">
        <f t="shared" si="900"/>
        <v>149760</v>
      </c>
      <c r="AW509" s="463"/>
      <c r="AX509" s="463">
        <f t="shared" si="901"/>
        <v>981760</v>
      </c>
      <c r="AY509" s="457">
        <f t="shared" ref="AY509:AY510" si="972">+AM509</f>
        <v>0</v>
      </c>
      <c r="AZ509" s="489">
        <f t="shared" ref="AZ509:AZ510" si="973">+AX509+AY509</f>
        <v>981760</v>
      </c>
      <c r="BA509" s="489">
        <f t="shared" ref="BA509:BA510" si="974">+AZ509*13</f>
        <v>12762880</v>
      </c>
    </row>
    <row r="510" spans="1:53" s="490" customFormat="1" ht="23.25" customHeight="1">
      <c r="A510" s="883">
        <v>42</v>
      </c>
      <c r="B510" s="574" t="s">
        <v>79</v>
      </c>
      <c r="C510" s="576"/>
      <c r="D510" s="576"/>
      <c r="E510" s="574" t="s">
        <v>575</v>
      </c>
      <c r="F510" s="884">
        <v>1</v>
      </c>
      <c r="G510" s="591">
        <v>6</v>
      </c>
      <c r="H510" s="570">
        <f t="shared" si="952"/>
        <v>12</v>
      </c>
      <c r="I510" s="571">
        <v>83200</v>
      </c>
      <c r="J510" s="571">
        <v>10</v>
      </c>
      <c r="K510" s="573">
        <f t="shared" si="953"/>
        <v>832000</v>
      </c>
      <c r="L510" s="573">
        <v>16640</v>
      </c>
      <c r="M510" s="573"/>
      <c r="N510" s="573">
        <f t="shared" si="879"/>
        <v>848640</v>
      </c>
      <c r="O510" s="571"/>
      <c r="P510" s="575">
        <f t="shared" si="954"/>
        <v>848640</v>
      </c>
      <c r="Q510" s="575">
        <f t="shared" si="955"/>
        <v>11032320</v>
      </c>
      <c r="R510" s="885">
        <v>1</v>
      </c>
      <c r="S510" s="595">
        <f t="shared" si="956"/>
        <v>7</v>
      </c>
      <c r="T510" s="462">
        <f t="shared" si="957"/>
        <v>14</v>
      </c>
      <c r="U510" s="457">
        <v>83200</v>
      </c>
      <c r="V510" s="457">
        <f t="shared" si="958"/>
        <v>10</v>
      </c>
      <c r="W510" s="463">
        <f t="shared" si="959"/>
        <v>832000</v>
      </c>
      <c r="X510" s="463">
        <f t="shared" si="884"/>
        <v>116480.00000000001</v>
      </c>
      <c r="Y510" s="463"/>
      <c r="Z510" s="463">
        <f t="shared" si="885"/>
        <v>948480</v>
      </c>
      <c r="AA510" s="457">
        <f t="shared" si="936"/>
        <v>0</v>
      </c>
      <c r="AB510" s="489">
        <f t="shared" si="960"/>
        <v>948480</v>
      </c>
      <c r="AC510" s="489">
        <f t="shared" si="961"/>
        <v>12330240</v>
      </c>
      <c r="AD510" s="885">
        <v>1</v>
      </c>
      <c r="AE510" s="595">
        <f t="shared" si="937"/>
        <v>8</v>
      </c>
      <c r="AF510" s="462">
        <f t="shared" si="962"/>
        <v>16</v>
      </c>
      <c r="AG510" s="457">
        <f t="shared" si="931"/>
        <v>83200</v>
      </c>
      <c r="AH510" s="457">
        <f t="shared" si="923"/>
        <v>10</v>
      </c>
      <c r="AI510" s="463">
        <f t="shared" si="963"/>
        <v>832000</v>
      </c>
      <c r="AJ510" s="463">
        <f t="shared" si="892"/>
        <v>133120</v>
      </c>
      <c r="AK510" s="463"/>
      <c r="AL510" s="463">
        <f t="shared" si="893"/>
        <v>965120</v>
      </c>
      <c r="AM510" s="457">
        <f t="shared" si="964"/>
        <v>0</v>
      </c>
      <c r="AN510" s="489">
        <f t="shared" si="965"/>
        <v>965120</v>
      </c>
      <c r="AO510" s="489">
        <f t="shared" si="966"/>
        <v>12546560</v>
      </c>
      <c r="AP510" s="885">
        <v>1</v>
      </c>
      <c r="AQ510" s="595">
        <f t="shared" si="967"/>
        <v>9</v>
      </c>
      <c r="AR510" s="462">
        <f t="shared" si="968"/>
        <v>18</v>
      </c>
      <c r="AS510" s="457">
        <f t="shared" si="969"/>
        <v>83200</v>
      </c>
      <c r="AT510" s="457">
        <f t="shared" si="970"/>
        <v>10</v>
      </c>
      <c r="AU510" s="463">
        <f t="shared" si="971"/>
        <v>832000</v>
      </c>
      <c r="AV510" s="463">
        <f t="shared" si="900"/>
        <v>149760</v>
      </c>
      <c r="AW510" s="463"/>
      <c r="AX510" s="463">
        <f t="shared" si="901"/>
        <v>981760</v>
      </c>
      <c r="AY510" s="457">
        <f t="shared" si="972"/>
        <v>0</v>
      </c>
      <c r="AZ510" s="489">
        <f t="shared" si="973"/>
        <v>981760</v>
      </c>
      <c r="BA510" s="489">
        <f t="shared" si="974"/>
        <v>12762880</v>
      </c>
    </row>
    <row r="511" spans="1:53" s="826" customFormat="1" ht="23.25" customHeight="1">
      <c r="A511" s="883">
        <v>43</v>
      </c>
      <c r="B511" s="819" t="s">
        <v>79</v>
      </c>
      <c r="C511" s="820"/>
      <c r="D511" s="820"/>
      <c r="E511" s="819" t="s">
        <v>3186</v>
      </c>
      <c r="F511" s="890">
        <v>1</v>
      </c>
      <c r="G511" s="821">
        <v>6</v>
      </c>
      <c r="H511" s="822">
        <f t="shared" si="939"/>
        <v>12</v>
      </c>
      <c r="I511" s="823">
        <v>83200</v>
      </c>
      <c r="J511" s="823">
        <v>10</v>
      </c>
      <c r="K511" s="824">
        <f t="shared" si="940"/>
        <v>832000</v>
      </c>
      <c r="L511" s="824">
        <v>99840</v>
      </c>
      <c r="M511" s="824"/>
      <c r="N511" s="573">
        <f t="shared" si="879"/>
        <v>931840</v>
      </c>
      <c r="O511" s="823"/>
      <c r="P511" s="825">
        <f t="shared" si="941"/>
        <v>931840</v>
      </c>
      <c r="Q511" s="825">
        <f t="shared" si="942"/>
        <v>12113920</v>
      </c>
      <c r="R511" s="891">
        <v>1</v>
      </c>
      <c r="S511" s="821">
        <f t="shared" si="934"/>
        <v>7</v>
      </c>
      <c r="T511" s="822">
        <f t="shared" si="943"/>
        <v>14</v>
      </c>
      <c r="U511" s="823">
        <v>83200</v>
      </c>
      <c r="V511" s="823">
        <f t="shared" si="935"/>
        <v>10</v>
      </c>
      <c r="W511" s="824">
        <f t="shared" si="883"/>
        <v>832000</v>
      </c>
      <c r="X511" s="824">
        <f t="shared" si="884"/>
        <v>116480.00000000001</v>
      </c>
      <c r="Y511" s="824"/>
      <c r="Z511" s="463">
        <f t="shared" si="885"/>
        <v>948480</v>
      </c>
      <c r="AA511" s="824">
        <f t="shared" si="936"/>
        <v>0</v>
      </c>
      <c r="AB511" s="824">
        <f t="shared" si="944"/>
        <v>948480</v>
      </c>
      <c r="AC511" s="824">
        <f t="shared" si="945"/>
        <v>12330240</v>
      </c>
      <c r="AD511" s="824">
        <v>1</v>
      </c>
      <c r="AE511" s="824">
        <f t="shared" si="937"/>
        <v>8</v>
      </c>
      <c r="AF511" s="824">
        <f t="shared" si="946"/>
        <v>16</v>
      </c>
      <c r="AG511" s="824">
        <f t="shared" si="931"/>
        <v>83200</v>
      </c>
      <c r="AH511" s="824">
        <f t="shared" si="923"/>
        <v>10</v>
      </c>
      <c r="AI511" s="824">
        <f t="shared" si="891"/>
        <v>832000</v>
      </c>
      <c r="AJ511" s="824">
        <f t="shared" si="892"/>
        <v>133120</v>
      </c>
      <c r="AK511" s="824"/>
      <c r="AL511" s="463">
        <f t="shared" si="893"/>
        <v>965120</v>
      </c>
      <c r="AM511" s="824">
        <f t="shared" si="894"/>
        <v>0</v>
      </c>
      <c r="AN511" s="824">
        <f t="shared" si="947"/>
        <v>965120</v>
      </c>
      <c r="AO511" s="824">
        <f t="shared" si="948"/>
        <v>12546560</v>
      </c>
      <c r="AP511" s="824">
        <v>1</v>
      </c>
      <c r="AQ511" s="824">
        <f t="shared" si="938"/>
        <v>9</v>
      </c>
      <c r="AR511" s="824">
        <f t="shared" si="949"/>
        <v>18</v>
      </c>
      <c r="AS511" s="824">
        <f t="shared" si="933"/>
        <v>83200</v>
      </c>
      <c r="AT511" s="824">
        <f t="shared" si="898"/>
        <v>10</v>
      </c>
      <c r="AU511" s="824">
        <f t="shared" si="899"/>
        <v>832000</v>
      </c>
      <c r="AV511" s="824">
        <f t="shared" si="900"/>
        <v>149760</v>
      </c>
      <c r="AW511" s="824"/>
      <c r="AX511" s="463">
        <f t="shared" si="901"/>
        <v>981760</v>
      </c>
      <c r="AY511" s="823">
        <f t="shared" si="902"/>
        <v>0</v>
      </c>
      <c r="AZ511" s="825">
        <f t="shared" si="950"/>
        <v>981760</v>
      </c>
      <c r="BA511" s="825">
        <f t="shared" si="951"/>
        <v>12762880</v>
      </c>
    </row>
    <row r="512" spans="1:53" s="826" customFormat="1" ht="23.25" customHeight="1">
      <c r="A512" s="883">
        <v>44</v>
      </c>
      <c r="B512" s="819" t="s">
        <v>79</v>
      </c>
      <c r="C512" s="820"/>
      <c r="D512" s="820"/>
      <c r="E512" s="819" t="s">
        <v>3186</v>
      </c>
      <c r="F512" s="890">
        <v>1</v>
      </c>
      <c r="G512" s="821">
        <v>6</v>
      </c>
      <c r="H512" s="822">
        <f t="shared" si="939"/>
        <v>12</v>
      </c>
      <c r="I512" s="823">
        <v>83200</v>
      </c>
      <c r="J512" s="823">
        <v>10</v>
      </c>
      <c r="K512" s="824">
        <f t="shared" si="940"/>
        <v>832000</v>
      </c>
      <c r="L512" s="824">
        <v>99840</v>
      </c>
      <c r="M512" s="824"/>
      <c r="N512" s="573">
        <f t="shared" si="879"/>
        <v>931840</v>
      </c>
      <c r="O512" s="823"/>
      <c r="P512" s="825">
        <f t="shared" si="941"/>
        <v>931840</v>
      </c>
      <c r="Q512" s="825">
        <f t="shared" si="942"/>
        <v>12113920</v>
      </c>
      <c r="R512" s="891">
        <v>1</v>
      </c>
      <c r="S512" s="821">
        <f t="shared" si="934"/>
        <v>7</v>
      </c>
      <c r="T512" s="822">
        <f t="shared" si="943"/>
        <v>14</v>
      </c>
      <c r="U512" s="823">
        <v>83200</v>
      </c>
      <c r="V512" s="823">
        <f t="shared" si="935"/>
        <v>10</v>
      </c>
      <c r="W512" s="824">
        <f t="shared" si="883"/>
        <v>832000</v>
      </c>
      <c r="X512" s="824">
        <f t="shared" si="884"/>
        <v>116480.00000000001</v>
      </c>
      <c r="Y512" s="824"/>
      <c r="Z512" s="463">
        <f t="shared" si="885"/>
        <v>948480</v>
      </c>
      <c r="AA512" s="824">
        <f t="shared" si="936"/>
        <v>0</v>
      </c>
      <c r="AB512" s="824">
        <f t="shared" si="944"/>
        <v>948480</v>
      </c>
      <c r="AC512" s="824">
        <f t="shared" si="945"/>
        <v>12330240</v>
      </c>
      <c r="AD512" s="824">
        <v>1</v>
      </c>
      <c r="AE512" s="824">
        <f t="shared" si="937"/>
        <v>8</v>
      </c>
      <c r="AF512" s="824">
        <f t="shared" si="946"/>
        <v>16</v>
      </c>
      <c r="AG512" s="824">
        <f t="shared" si="931"/>
        <v>83200</v>
      </c>
      <c r="AH512" s="824">
        <f t="shared" si="923"/>
        <v>10</v>
      </c>
      <c r="AI512" s="824">
        <f t="shared" si="891"/>
        <v>832000</v>
      </c>
      <c r="AJ512" s="824">
        <f t="shared" si="892"/>
        <v>133120</v>
      </c>
      <c r="AK512" s="824"/>
      <c r="AL512" s="463">
        <f t="shared" si="893"/>
        <v>965120</v>
      </c>
      <c r="AM512" s="824">
        <f t="shared" si="894"/>
        <v>0</v>
      </c>
      <c r="AN512" s="824">
        <f t="shared" si="947"/>
        <v>965120</v>
      </c>
      <c r="AO512" s="824">
        <f t="shared" si="948"/>
        <v>12546560</v>
      </c>
      <c r="AP512" s="824">
        <v>1</v>
      </c>
      <c r="AQ512" s="824">
        <f t="shared" si="938"/>
        <v>9</v>
      </c>
      <c r="AR512" s="824">
        <f t="shared" si="949"/>
        <v>18</v>
      </c>
      <c r="AS512" s="824">
        <f t="shared" si="933"/>
        <v>83200</v>
      </c>
      <c r="AT512" s="824">
        <f t="shared" si="898"/>
        <v>10</v>
      </c>
      <c r="AU512" s="824">
        <f t="shared" si="899"/>
        <v>832000</v>
      </c>
      <c r="AV512" s="824">
        <f t="shared" si="900"/>
        <v>149760</v>
      </c>
      <c r="AW512" s="824"/>
      <c r="AX512" s="463">
        <f t="shared" si="901"/>
        <v>981760</v>
      </c>
      <c r="AY512" s="823">
        <f t="shared" si="902"/>
        <v>0</v>
      </c>
      <c r="AZ512" s="825">
        <f t="shared" si="950"/>
        <v>981760</v>
      </c>
      <c r="BA512" s="825">
        <f t="shared" si="951"/>
        <v>12762880</v>
      </c>
    </row>
    <row r="513" spans="1:53" s="826" customFormat="1" ht="23.25" customHeight="1">
      <c r="A513" s="883">
        <v>45</v>
      </c>
      <c r="B513" s="819" t="s">
        <v>79</v>
      </c>
      <c r="C513" s="820"/>
      <c r="D513" s="820"/>
      <c r="E513" s="819" t="s">
        <v>3186</v>
      </c>
      <c r="F513" s="890">
        <v>1</v>
      </c>
      <c r="G513" s="821">
        <v>6</v>
      </c>
      <c r="H513" s="822">
        <f t="shared" si="939"/>
        <v>12</v>
      </c>
      <c r="I513" s="823">
        <v>83200</v>
      </c>
      <c r="J513" s="823">
        <v>10</v>
      </c>
      <c r="K513" s="824">
        <f t="shared" si="940"/>
        <v>832000</v>
      </c>
      <c r="L513" s="824">
        <v>99840</v>
      </c>
      <c r="M513" s="824"/>
      <c r="N513" s="573">
        <f t="shared" si="879"/>
        <v>931840</v>
      </c>
      <c r="O513" s="823"/>
      <c r="P513" s="825">
        <f t="shared" si="941"/>
        <v>931840</v>
      </c>
      <c r="Q513" s="825">
        <f t="shared" si="942"/>
        <v>12113920</v>
      </c>
      <c r="R513" s="891">
        <v>1</v>
      </c>
      <c r="S513" s="821">
        <f t="shared" si="934"/>
        <v>7</v>
      </c>
      <c r="T513" s="822">
        <f t="shared" si="943"/>
        <v>14</v>
      </c>
      <c r="U513" s="823">
        <v>83200</v>
      </c>
      <c r="V513" s="823">
        <f t="shared" si="935"/>
        <v>10</v>
      </c>
      <c r="W513" s="824">
        <f t="shared" si="883"/>
        <v>832000</v>
      </c>
      <c r="X513" s="824">
        <f t="shared" si="884"/>
        <v>116480.00000000001</v>
      </c>
      <c r="Y513" s="824"/>
      <c r="Z513" s="463">
        <f t="shared" si="885"/>
        <v>948480</v>
      </c>
      <c r="AA513" s="824">
        <f t="shared" si="936"/>
        <v>0</v>
      </c>
      <c r="AB513" s="824">
        <f t="shared" si="944"/>
        <v>948480</v>
      </c>
      <c r="AC513" s="824">
        <f t="shared" si="945"/>
        <v>12330240</v>
      </c>
      <c r="AD513" s="824">
        <v>1</v>
      </c>
      <c r="AE513" s="824">
        <f t="shared" si="937"/>
        <v>8</v>
      </c>
      <c r="AF513" s="824">
        <f t="shared" si="946"/>
        <v>16</v>
      </c>
      <c r="AG513" s="824">
        <f t="shared" si="931"/>
        <v>83200</v>
      </c>
      <c r="AH513" s="824">
        <f t="shared" si="923"/>
        <v>10</v>
      </c>
      <c r="AI513" s="824">
        <f t="shared" si="891"/>
        <v>832000</v>
      </c>
      <c r="AJ513" s="824">
        <f t="shared" si="892"/>
        <v>133120</v>
      </c>
      <c r="AK513" s="824"/>
      <c r="AL513" s="463">
        <f t="shared" si="893"/>
        <v>965120</v>
      </c>
      <c r="AM513" s="824">
        <f t="shared" si="894"/>
        <v>0</v>
      </c>
      <c r="AN513" s="824">
        <f t="shared" si="947"/>
        <v>965120</v>
      </c>
      <c r="AO513" s="824">
        <f t="shared" si="948"/>
        <v>12546560</v>
      </c>
      <c r="AP513" s="824">
        <v>1</v>
      </c>
      <c r="AQ513" s="824">
        <f t="shared" si="938"/>
        <v>9</v>
      </c>
      <c r="AR513" s="824">
        <f t="shared" si="949"/>
        <v>18</v>
      </c>
      <c r="AS513" s="824">
        <f t="shared" si="933"/>
        <v>83200</v>
      </c>
      <c r="AT513" s="824">
        <f t="shared" si="898"/>
        <v>10</v>
      </c>
      <c r="AU513" s="824">
        <f t="shared" si="899"/>
        <v>832000</v>
      </c>
      <c r="AV513" s="824">
        <f t="shared" si="900"/>
        <v>149760</v>
      </c>
      <c r="AW513" s="824"/>
      <c r="AX513" s="463">
        <f t="shared" si="901"/>
        <v>981760</v>
      </c>
      <c r="AY513" s="823">
        <f t="shared" si="902"/>
        <v>0</v>
      </c>
      <c r="AZ513" s="825">
        <f t="shared" si="950"/>
        <v>981760</v>
      </c>
      <c r="BA513" s="825">
        <f t="shared" si="951"/>
        <v>12762880</v>
      </c>
    </row>
    <row r="514" spans="1:53" s="826" customFormat="1" ht="23.25" customHeight="1">
      <c r="A514" s="883">
        <v>46</v>
      </c>
      <c r="B514" s="819" t="s">
        <v>79</v>
      </c>
      <c r="C514" s="820"/>
      <c r="D514" s="820"/>
      <c r="E514" s="819" t="s">
        <v>3186</v>
      </c>
      <c r="F514" s="890">
        <v>1</v>
      </c>
      <c r="G514" s="821">
        <v>6</v>
      </c>
      <c r="H514" s="822">
        <f t="shared" si="939"/>
        <v>12</v>
      </c>
      <c r="I514" s="823">
        <v>83200</v>
      </c>
      <c r="J514" s="823">
        <v>10</v>
      </c>
      <c r="K514" s="824">
        <f t="shared" si="940"/>
        <v>832000</v>
      </c>
      <c r="L514" s="824">
        <v>99840</v>
      </c>
      <c r="M514" s="824"/>
      <c r="N514" s="573">
        <f t="shared" si="879"/>
        <v>931840</v>
      </c>
      <c r="O514" s="823"/>
      <c r="P514" s="825">
        <f t="shared" si="941"/>
        <v>931840</v>
      </c>
      <c r="Q514" s="825">
        <f t="shared" si="942"/>
        <v>12113920</v>
      </c>
      <c r="R514" s="891">
        <v>1</v>
      </c>
      <c r="S514" s="821">
        <f t="shared" si="934"/>
        <v>7</v>
      </c>
      <c r="T514" s="822">
        <f t="shared" si="943"/>
        <v>14</v>
      </c>
      <c r="U514" s="823">
        <v>83200</v>
      </c>
      <c r="V514" s="823">
        <f t="shared" si="935"/>
        <v>10</v>
      </c>
      <c r="W514" s="824">
        <f t="shared" si="883"/>
        <v>832000</v>
      </c>
      <c r="X514" s="824">
        <f t="shared" si="884"/>
        <v>116480.00000000001</v>
      </c>
      <c r="Y514" s="824"/>
      <c r="Z514" s="463">
        <f t="shared" si="885"/>
        <v>948480</v>
      </c>
      <c r="AA514" s="824">
        <f t="shared" si="936"/>
        <v>0</v>
      </c>
      <c r="AB514" s="824">
        <f t="shared" si="944"/>
        <v>948480</v>
      </c>
      <c r="AC514" s="824">
        <f t="shared" si="945"/>
        <v>12330240</v>
      </c>
      <c r="AD514" s="824">
        <v>1</v>
      </c>
      <c r="AE514" s="824">
        <f t="shared" si="937"/>
        <v>8</v>
      </c>
      <c r="AF514" s="824">
        <f t="shared" si="946"/>
        <v>16</v>
      </c>
      <c r="AG514" s="824">
        <f t="shared" si="931"/>
        <v>83200</v>
      </c>
      <c r="AH514" s="824">
        <f t="shared" si="923"/>
        <v>10</v>
      </c>
      <c r="AI514" s="824">
        <f t="shared" si="891"/>
        <v>832000</v>
      </c>
      <c r="AJ514" s="824">
        <f t="shared" si="892"/>
        <v>133120</v>
      </c>
      <c r="AK514" s="824"/>
      <c r="AL514" s="463">
        <f t="shared" si="893"/>
        <v>965120</v>
      </c>
      <c r="AM514" s="824">
        <f t="shared" si="894"/>
        <v>0</v>
      </c>
      <c r="AN514" s="824">
        <f t="shared" si="947"/>
        <v>965120</v>
      </c>
      <c r="AO514" s="824">
        <f t="shared" si="948"/>
        <v>12546560</v>
      </c>
      <c r="AP514" s="824">
        <v>1</v>
      </c>
      <c r="AQ514" s="824">
        <f t="shared" si="938"/>
        <v>9</v>
      </c>
      <c r="AR514" s="824">
        <f t="shared" si="949"/>
        <v>18</v>
      </c>
      <c r="AS514" s="824">
        <f t="shared" si="933"/>
        <v>83200</v>
      </c>
      <c r="AT514" s="824">
        <f t="shared" si="898"/>
        <v>10</v>
      </c>
      <c r="AU514" s="824">
        <f t="shared" si="899"/>
        <v>832000</v>
      </c>
      <c r="AV514" s="824">
        <f t="shared" si="900"/>
        <v>149760</v>
      </c>
      <c r="AW514" s="824"/>
      <c r="AX514" s="463">
        <f t="shared" si="901"/>
        <v>981760</v>
      </c>
      <c r="AY514" s="823">
        <f t="shared" si="902"/>
        <v>0</v>
      </c>
      <c r="AZ514" s="825">
        <f t="shared" si="950"/>
        <v>981760</v>
      </c>
      <c r="BA514" s="825">
        <f t="shared" si="951"/>
        <v>12762880</v>
      </c>
    </row>
    <row r="515" spans="1:53" s="826" customFormat="1" ht="23.25" customHeight="1">
      <c r="A515" s="883">
        <v>47</v>
      </c>
      <c r="B515" s="819" t="s">
        <v>79</v>
      </c>
      <c r="C515" s="820"/>
      <c r="D515" s="820"/>
      <c r="E515" s="819" t="s">
        <v>3186</v>
      </c>
      <c r="F515" s="890">
        <v>1</v>
      </c>
      <c r="G515" s="821">
        <v>6</v>
      </c>
      <c r="H515" s="822">
        <f t="shared" si="939"/>
        <v>12</v>
      </c>
      <c r="I515" s="823">
        <v>83200</v>
      </c>
      <c r="J515" s="823">
        <v>10</v>
      </c>
      <c r="K515" s="824">
        <f t="shared" si="940"/>
        <v>832000</v>
      </c>
      <c r="L515" s="824">
        <v>99840</v>
      </c>
      <c r="M515" s="824"/>
      <c r="N515" s="573">
        <f t="shared" si="879"/>
        <v>931840</v>
      </c>
      <c r="O515" s="823"/>
      <c r="P515" s="825">
        <f t="shared" si="941"/>
        <v>931840</v>
      </c>
      <c r="Q515" s="825">
        <f t="shared" si="942"/>
        <v>12113920</v>
      </c>
      <c r="R515" s="891">
        <v>1</v>
      </c>
      <c r="S515" s="821">
        <f t="shared" si="934"/>
        <v>7</v>
      </c>
      <c r="T515" s="822">
        <f t="shared" si="943"/>
        <v>14</v>
      </c>
      <c r="U515" s="823">
        <v>83200</v>
      </c>
      <c r="V515" s="823">
        <f t="shared" si="935"/>
        <v>10</v>
      </c>
      <c r="W515" s="824">
        <f t="shared" si="883"/>
        <v>832000</v>
      </c>
      <c r="X515" s="824">
        <f t="shared" si="884"/>
        <v>116480.00000000001</v>
      </c>
      <c r="Y515" s="824"/>
      <c r="Z515" s="463">
        <f t="shared" si="885"/>
        <v>948480</v>
      </c>
      <c r="AA515" s="824">
        <f t="shared" si="936"/>
        <v>0</v>
      </c>
      <c r="AB515" s="824">
        <f t="shared" si="944"/>
        <v>948480</v>
      </c>
      <c r="AC515" s="824">
        <f t="shared" si="945"/>
        <v>12330240</v>
      </c>
      <c r="AD515" s="824">
        <v>1</v>
      </c>
      <c r="AE515" s="824">
        <f t="shared" si="937"/>
        <v>8</v>
      </c>
      <c r="AF515" s="824">
        <f t="shared" si="946"/>
        <v>16</v>
      </c>
      <c r="AG515" s="824">
        <f t="shared" si="931"/>
        <v>83200</v>
      </c>
      <c r="AH515" s="824">
        <f t="shared" si="923"/>
        <v>10</v>
      </c>
      <c r="AI515" s="824">
        <f t="shared" si="891"/>
        <v>832000</v>
      </c>
      <c r="AJ515" s="824">
        <f t="shared" si="892"/>
        <v>133120</v>
      </c>
      <c r="AK515" s="824"/>
      <c r="AL515" s="463">
        <f t="shared" si="893"/>
        <v>965120</v>
      </c>
      <c r="AM515" s="824">
        <f t="shared" si="894"/>
        <v>0</v>
      </c>
      <c r="AN515" s="824">
        <f t="shared" si="947"/>
        <v>965120</v>
      </c>
      <c r="AO515" s="824">
        <f t="shared" si="948"/>
        <v>12546560</v>
      </c>
      <c r="AP515" s="824">
        <v>1</v>
      </c>
      <c r="AQ515" s="824">
        <f t="shared" si="938"/>
        <v>9</v>
      </c>
      <c r="AR515" s="824">
        <f t="shared" si="949"/>
        <v>18</v>
      </c>
      <c r="AS515" s="824">
        <f t="shared" si="933"/>
        <v>83200</v>
      </c>
      <c r="AT515" s="824">
        <f t="shared" si="898"/>
        <v>10</v>
      </c>
      <c r="AU515" s="824">
        <f t="shared" si="899"/>
        <v>832000</v>
      </c>
      <c r="AV515" s="824">
        <f t="shared" si="900"/>
        <v>149760</v>
      </c>
      <c r="AW515" s="824"/>
      <c r="AX515" s="463">
        <f t="shared" si="901"/>
        <v>981760</v>
      </c>
      <c r="AY515" s="823">
        <f t="shared" si="902"/>
        <v>0</v>
      </c>
      <c r="AZ515" s="825">
        <f t="shared" si="950"/>
        <v>981760</v>
      </c>
      <c r="BA515" s="825">
        <f t="shared" si="951"/>
        <v>12762880</v>
      </c>
    </row>
    <row r="516" spans="1:53" s="826" customFormat="1" ht="23.25" customHeight="1">
      <c r="A516" s="883">
        <v>48</v>
      </c>
      <c r="B516" s="819" t="s">
        <v>79</v>
      </c>
      <c r="C516" s="820"/>
      <c r="D516" s="820"/>
      <c r="E516" s="819" t="s">
        <v>3186</v>
      </c>
      <c r="F516" s="890">
        <v>1</v>
      </c>
      <c r="G516" s="821">
        <v>6</v>
      </c>
      <c r="H516" s="822">
        <f t="shared" si="939"/>
        <v>12</v>
      </c>
      <c r="I516" s="823">
        <v>83200</v>
      </c>
      <c r="J516" s="823">
        <v>10</v>
      </c>
      <c r="K516" s="824">
        <f t="shared" si="940"/>
        <v>832000</v>
      </c>
      <c r="L516" s="824">
        <v>99840</v>
      </c>
      <c r="M516" s="824"/>
      <c r="N516" s="573">
        <f t="shared" si="879"/>
        <v>931840</v>
      </c>
      <c r="O516" s="823"/>
      <c r="P516" s="825">
        <f t="shared" si="941"/>
        <v>931840</v>
      </c>
      <c r="Q516" s="825">
        <f t="shared" si="942"/>
        <v>12113920</v>
      </c>
      <c r="R516" s="891">
        <v>1</v>
      </c>
      <c r="S516" s="821">
        <f t="shared" si="934"/>
        <v>7</v>
      </c>
      <c r="T516" s="822">
        <f t="shared" si="943"/>
        <v>14</v>
      </c>
      <c r="U516" s="823">
        <v>83200</v>
      </c>
      <c r="V516" s="823">
        <f t="shared" si="935"/>
        <v>10</v>
      </c>
      <c r="W516" s="824">
        <f t="shared" si="883"/>
        <v>832000</v>
      </c>
      <c r="X516" s="824">
        <f t="shared" si="884"/>
        <v>116480.00000000001</v>
      </c>
      <c r="Y516" s="824"/>
      <c r="Z516" s="463">
        <f t="shared" si="885"/>
        <v>948480</v>
      </c>
      <c r="AA516" s="824">
        <f t="shared" si="936"/>
        <v>0</v>
      </c>
      <c r="AB516" s="824">
        <f t="shared" si="944"/>
        <v>948480</v>
      </c>
      <c r="AC516" s="824">
        <f t="shared" si="945"/>
        <v>12330240</v>
      </c>
      <c r="AD516" s="824">
        <v>1</v>
      </c>
      <c r="AE516" s="824">
        <f t="shared" si="937"/>
        <v>8</v>
      </c>
      <c r="AF516" s="824">
        <f t="shared" si="946"/>
        <v>16</v>
      </c>
      <c r="AG516" s="824">
        <f t="shared" si="931"/>
        <v>83200</v>
      </c>
      <c r="AH516" s="824">
        <f t="shared" si="923"/>
        <v>10</v>
      </c>
      <c r="AI516" s="824">
        <f t="shared" si="891"/>
        <v>832000</v>
      </c>
      <c r="AJ516" s="824">
        <f t="shared" si="892"/>
        <v>133120</v>
      </c>
      <c r="AK516" s="824"/>
      <c r="AL516" s="463">
        <f t="shared" si="893"/>
        <v>965120</v>
      </c>
      <c r="AM516" s="824">
        <f t="shared" si="894"/>
        <v>0</v>
      </c>
      <c r="AN516" s="824">
        <f t="shared" si="947"/>
        <v>965120</v>
      </c>
      <c r="AO516" s="824">
        <f t="shared" si="948"/>
        <v>12546560</v>
      </c>
      <c r="AP516" s="824">
        <v>1</v>
      </c>
      <c r="AQ516" s="824">
        <f t="shared" si="938"/>
        <v>9</v>
      </c>
      <c r="AR516" s="824">
        <f t="shared" si="949"/>
        <v>18</v>
      </c>
      <c r="AS516" s="824">
        <f t="shared" si="933"/>
        <v>83200</v>
      </c>
      <c r="AT516" s="824">
        <f t="shared" si="898"/>
        <v>10</v>
      </c>
      <c r="AU516" s="824">
        <f t="shared" si="899"/>
        <v>832000</v>
      </c>
      <c r="AV516" s="824">
        <f t="shared" si="900"/>
        <v>149760</v>
      </c>
      <c r="AW516" s="824"/>
      <c r="AX516" s="463">
        <f t="shared" si="901"/>
        <v>981760</v>
      </c>
      <c r="AY516" s="823">
        <f t="shared" si="902"/>
        <v>0</v>
      </c>
      <c r="AZ516" s="825">
        <f t="shared" si="950"/>
        <v>981760</v>
      </c>
      <c r="BA516" s="825">
        <f t="shared" si="951"/>
        <v>12762880</v>
      </c>
    </row>
    <row r="517" spans="1:53" s="826" customFormat="1" ht="23.25" customHeight="1">
      <c r="A517" s="883">
        <v>49</v>
      </c>
      <c r="B517" s="819" t="s">
        <v>79</v>
      </c>
      <c r="C517" s="820"/>
      <c r="D517" s="820"/>
      <c r="E517" s="819" t="s">
        <v>3186</v>
      </c>
      <c r="F517" s="890">
        <v>1</v>
      </c>
      <c r="G517" s="821">
        <v>6</v>
      </c>
      <c r="H517" s="822">
        <f t="shared" si="939"/>
        <v>12</v>
      </c>
      <c r="I517" s="823">
        <v>83200</v>
      </c>
      <c r="J517" s="823">
        <v>10</v>
      </c>
      <c r="K517" s="824">
        <f t="shared" si="940"/>
        <v>832000</v>
      </c>
      <c r="L517" s="824">
        <v>99840</v>
      </c>
      <c r="M517" s="824"/>
      <c r="N517" s="573">
        <f t="shared" si="879"/>
        <v>931840</v>
      </c>
      <c r="O517" s="823"/>
      <c r="P517" s="825">
        <f t="shared" si="941"/>
        <v>931840</v>
      </c>
      <c r="Q517" s="825">
        <f t="shared" si="942"/>
        <v>12113920</v>
      </c>
      <c r="R517" s="891">
        <v>1</v>
      </c>
      <c r="S517" s="821">
        <f t="shared" si="934"/>
        <v>7</v>
      </c>
      <c r="T517" s="822">
        <f t="shared" si="943"/>
        <v>14</v>
      </c>
      <c r="U517" s="823">
        <v>83200</v>
      </c>
      <c r="V517" s="823">
        <f t="shared" si="935"/>
        <v>10</v>
      </c>
      <c r="W517" s="824">
        <f t="shared" si="883"/>
        <v>832000</v>
      </c>
      <c r="X517" s="824">
        <f t="shared" si="884"/>
        <v>116480.00000000001</v>
      </c>
      <c r="Y517" s="824"/>
      <c r="Z517" s="463">
        <f t="shared" si="885"/>
        <v>948480</v>
      </c>
      <c r="AA517" s="824">
        <f t="shared" si="936"/>
        <v>0</v>
      </c>
      <c r="AB517" s="824">
        <f t="shared" si="944"/>
        <v>948480</v>
      </c>
      <c r="AC517" s="824">
        <f t="shared" si="945"/>
        <v>12330240</v>
      </c>
      <c r="AD517" s="824">
        <v>1</v>
      </c>
      <c r="AE517" s="824">
        <f t="shared" si="937"/>
        <v>8</v>
      </c>
      <c r="AF517" s="824">
        <f t="shared" si="946"/>
        <v>16</v>
      </c>
      <c r="AG517" s="824">
        <f t="shared" si="931"/>
        <v>83200</v>
      </c>
      <c r="AH517" s="824">
        <f t="shared" si="923"/>
        <v>10</v>
      </c>
      <c r="AI517" s="824">
        <f t="shared" si="891"/>
        <v>832000</v>
      </c>
      <c r="AJ517" s="824">
        <f t="shared" si="892"/>
        <v>133120</v>
      </c>
      <c r="AK517" s="824"/>
      <c r="AL517" s="463">
        <f t="shared" si="893"/>
        <v>965120</v>
      </c>
      <c r="AM517" s="824">
        <f t="shared" si="894"/>
        <v>0</v>
      </c>
      <c r="AN517" s="824">
        <f t="shared" si="947"/>
        <v>965120</v>
      </c>
      <c r="AO517" s="824">
        <f t="shared" si="948"/>
        <v>12546560</v>
      </c>
      <c r="AP517" s="824">
        <v>1</v>
      </c>
      <c r="AQ517" s="824">
        <f t="shared" si="938"/>
        <v>9</v>
      </c>
      <c r="AR517" s="824">
        <f t="shared" si="949"/>
        <v>18</v>
      </c>
      <c r="AS517" s="824">
        <f t="shared" si="933"/>
        <v>83200</v>
      </c>
      <c r="AT517" s="824">
        <f t="shared" si="898"/>
        <v>10</v>
      </c>
      <c r="AU517" s="824">
        <f t="shared" si="899"/>
        <v>832000</v>
      </c>
      <c r="AV517" s="824">
        <f t="shared" si="900"/>
        <v>149760</v>
      </c>
      <c r="AW517" s="824"/>
      <c r="AX517" s="463">
        <f t="shared" si="901"/>
        <v>981760</v>
      </c>
      <c r="AY517" s="823">
        <f t="shared" si="902"/>
        <v>0</v>
      </c>
      <c r="AZ517" s="825">
        <f t="shared" si="950"/>
        <v>981760</v>
      </c>
      <c r="BA517" s="825">
        <f t="shared" si="951"/>
        <v>12762880</v>
      </c>
    </row>
    <row r="518" spans="1:53" s="826" customFormat="1" ht="23.25" customHeight="1">
      <c r="A518" s="883">
        <v>50</v>
      </c>
      <c r="B518" s="819" t="s">
        <v>79</v>
      </c>
      <c r="C518" s="820"/>
      <c r="D518" s="820"/>
      <c r="E518" s="819" t="s">
        <v>3186</v>
      </c>
      <c r="F518" s="890">
        <v>1</v>
      </c>
      <c r="G518" s="821">
        <v>6</v>
      </c>
      <c r="H518" s="822">
        <f t="shared" si="939"/>
        <v>12</v>
      </c>
      <c r="I518" s="823">
        <v>83200</v>
      </c>
      <c r="J518" s="823">
        <v>10</v>
      </c>
      <c r="K518" s="824">
        <f t="shared" si="940"/>
        <v>832000</v>
      </c>
      <c r="L518" s="824">
        <v>99840</v>
      </c>
      <c r="M518" s="824"/>
      <c r="N518" s="573">
        <f t="shared" si="879"/>
        <v>931840</v>
      </c>
      <c r="O518" s="823"/>
      <c r="P518" s="825">
        <f t="shared" si="941"/>
        <v>931840</v>
      </c>
      <c r="Q518" s="825">
        <f t="shared" si="942"/>
        <v>12113920</v>
      </c>
      <c r="R518" s="891">
        <v>1</v>
      </c>
      <c r="S518" s="821">
        <f t="shared" si="934"/>
        <v>7</v>
      </c>
      <c r="T518" s="822">
        <f t="shared" si="943"/>
        <v>14</v>
      </c>
      <c r="U518" s="823">
        <v>83200</v>
      </c>
      <c r="V518" s="823">
        <f t="shared" si="935"/>
        <v>10</v>
      </c>
      <c r="W518" s="824">
        <f t="shared" si="883"/>
        <v>832000</v>
      </c>
      <c r="X518" s="824">
        <f t="shared" si="884"/>
        <v>116480.00000000001</v>
      </c>
      <c r="Y518" s="824"/>
      <c r="Z518" s="463">
        <f t="shared" si="885"/>
        <v>948480</v>
      </c>
      <c r="AA518" s="824">
        <f t="shared" si="936"/>
        <v>0</v>
      </c>
      <c r="AB518" s="824">
        <f t="shared" si="944"/>
        <v>948480</v>
      </c>
      <c r="AC518" s="824">
        <f t="shared" si="945"/>
        <v>12330240</v>
      </c>
      <c r="AD518" s="824">
        <v>1</v>
      </c>
      <c r="AE518" s="824">
        <f t="shared" si="937"/>
        <v>8</v>
      </c>
      <c r="AF518" s="824">
        <f t="shared" si="946"/>
        <v>16</v>
      </c>
      <c r="AG518" s="824">
        <f t="shared" si="931"/>
        <v>83200</v>
      </c>
      <c r="AH518" s="824">
        <f t="shared" si="923"/>
        <v>10</v>
      </c>
      <c r="AI518" s="824">
        <f t="shared" si="891"/>
        <v>832000</v>
      </c>
      <c r="AJ518" s="824">
        <f t="shared" si="892"/>
        <v>133120</v>
      </c>
      <c r="AK518" s="824"/>
      <c r="AL518" s="463">
        <f t="shared" si="893"/>
        <v>965120</v>
      </c>
      <c r="AM518" s="824">
        <f t="shared" si="894"/>
        <v>0</v>
      </c>
      <c r="AN518" s="824">
        <f t="shared" si="947"/>
        <v>965120</v>
      </c>
      <c r="AO518" s="824">
        <f t="shared" si="948"/>
        <v>12546560</v>
      </c>
      <c r="AP518" s="824">
        <v>1</v>
      </c>
      <c r="AQ518" s="824">
        <f t="shared" si="938"/>
        <v>9</v>
      </c>
      <c r="AR518" s="824">
        <f t="shared" si="949"/>
        <v>18</v>
      </c>
      <c r="AS518" s="824">
        <f t="shared" si="933"/>
        <v>83200</v>
      </c>
      <c r="AT518" s="824">
        <f t="shared" si="898"/>
        <v>10</v>
      </c>
      <c r="AU518" s="824">
        <f t="shared" si="899"/>
        <v>832000</v>
      </c>
      <c r="AV518" s="824">
        <f t="shared" si="900"/>
        <v>149760</v>
      </c>
      <c r="AW518" s="824"/>
      <c r="AX518" s="463">
        <f t="shared" si="901"/>
        <v>981760</v>
      </c>
      <c r="AY518" s="823">
        <f t="shared" si="902"/>
        <v>0</v>
      </c>
      <c r="AZ518" s="825">
        <f t="shared" si="950"/>
        <v>981760</v>
      </c>
      <c r="BA518" s="825">
        <f t="shared" si="951"/>
        <v>12762880</v>
      </c>
    </row>
    <row r="519" spans="1:53" s="826" customFormat="1" ht="23.25" customHeight="1">
      <c r="A519" s="883">
        <v>51</v>
      </c>
      <c r="B519" s="819" t="s">
        <v>79</v>
      </c>
      <c r="C519" s="820"/>
      <c r="D519" s="820"/>
      <c r="E519" s="819" t="s">
        <v>3186</v>
      </c>
      <c r="F519" s="890">
        <v>1</v>
      </c>
      <c r="G519" s="821">
        <v>6</v>
      </c>
      <c r="H519" s="822">
        <f t="shared" si="939"/>
        <v>12</v>
      </c>
      <c r="I519" s="823">
        <v>83200</v>
      </c>
      <c r="J519" s="823">
        <v>10</v>
      </c>
      <c r="K519" s="824">
        <f t="shared" si="940"/>
        <v>832000</v>
      </c>
      <c r="L519" s="824">
        <v>99840</v>
      </c>
      <c r="M519" s="824"/>
      <c r="N519" s="573">
        <f t="shared" si="879"/>
        <v>931840</v>
      </c>
      <c r="O519" s="823"/>
      <c r="P519" s="825">
        <f t="shared" si="941"/>
        <v>931840</v>
      </c>
      <c r="Q519" s="825">
        <f t="shared" si="942"/>
        <v>12113920</v>
      </c>
      <c r="R519" s="891">
        <v>1</v>
      </c>
      <c r="S519" s="821">
        <f t="shared" si="934"/>
        <v>7</v>
      </c>
      <c r="T519" s="822">
        <f t="shared" si="943"/>
        <v>14</v>
      </c>
      <c r="U519" s="823">
        <v>83200</v>
      </c>
      <c r="V519" s="823">
        <f t="shared" si="935"/>
        <v>10</v>
      </c>
      <c r="W519" s="824">
        <f t="shared" si="883"/>
        <v>832000</v>
      </c>
      <c r="X519" s="824">
        <f t="shared" si="884"/>
        <v>116480.00000000001</v>
      </c>
      <c r="Y519" s="824"/>
      <c r="Z519" s="463">
        <f t="shared" si="885"/>
        <v>948480</v>
      </c>
      <c r="AA519" s="824">
        <f t="shared" si="936"/>
        <v>0</v>
      </c>
      <c r="AB519" s="824">
        <f t="shared" si="944"/>
        <v>948480</v>
      </c>
      <c r="AC519" s="824">
        <f t="shared" si="945"/>
        <v>12330240</v>
      </c>
      <c r="AD519" s="824">
        <v>1</v>
      </c>
      <c r="AE519" s="824">
        <f t="shared" si="937"/>
        <v>8</v>
      </c>
      <c r="AF519" s="824">
        <f t="shared" si="946"/>
        <v>16</v>
      </c>
      <c r="AG519" s="824">
        <f t="shared" si="931"/>
        <v>83200</v>
      </c>
      <c r="AH519" s="824">
        <f t="shared" si="923"/>
        <v>10</v>
      </c>
      <c r="AI519" s="824">
        <f t="shared" si="891"/>
        <v>832000</v>
      </c>
      <c r="AJ519" s="824">
        <f t="shared" si="892"/>
        <v>133120</v>
      </c>
      <c r="AK519" s="824"/>
      <c r="AL519" s="463">
        <f t="shared" si="893"/>
        <v>965120</v>
      </c>
      <c r="AM519" s="824">
        <f t="shared" si="894"/>
        <v>0</v>
      </c>
      <c r="AN519" s="824">
        <f t="shared" si="947"/>
        <v>965120</v>
      </c>
      <c r="AO519" s="824">
        <f t="shared" si="948"/>
        <v>12546560</v>
      </c>
      <c r="AP519" s="824">
        <v>1</v>
      </c>
      <c r="AQ519" s="824">
        <f t="shared" si="938"/>
        <v>9</v>
      </c>
      <c r="AR519" s="824">
        <f t="shared" si="949"/>
        <v>18</v>
      </c>
      <c r="AS519" s="824">
        <f t="shared" si="933"/>
        <v>83200</v>
      </c>
      <c r="AT519" s="824">
        <f t="shared" si="898"/>
        <v>10</v>
      </c>
      <c r="AU519" s="824">
        <f t="shared" si="899"/>
        <v>832000</v>
      </c>
      <c r="AV519" s="824">
        <f t="shared" si="900"/>
        <v>149760</v>
      </c>
      <c r="AW519" s="824"/>
      <c r="AX519" s="463">
        <f t="shared" si="901"/>
        <v>981760</v>
      </c>
      <c r="AY519" s="823">
        <f t="shared" si="902"/>
        <v>0</v>
      </c>
      <c r="AZ519" s="825">
        <f t="shared" si="950"/>
        <v>981760</v>
      </c>
      <c r="BA519" s="825">
        <f t="shared" si="951"/>
        <v>12762880</v>
      </c>
    </row>
    <row r="520" spans="1:53" s="826" customFormat="1" ht="23.25" customHeight="1">
      <c r="A520" s="883">
        <v>52</v>
      </c>
      <c r="B520" s="819" t="s">
        <v>79</v>
      </c>
      <c r="C520" s="820"/>
      <c r="D520" s="820"/>
      <c r="E520" s="819" t="s">
        <v>3186</v>
      </c>
      <c r="F520" s="890">
        <v>1</v>
      </c>
      <c r="G520" s="821">
        <v>6</v>
      </c>
      <c r="H520" s="822">
        <f t="shared" si="939"/>
        <v>12</v>
      </c>
      <c r="I520" s="823">
        <v>83200</v>
      </c>
      <c r="J520" s="823">
        <v>10</v>
      </c>
      <c r="K520" s="824">
        <f t="shared" si="940"/>
        <v>832000</v>
      </c>
      <c r="L520" s="824">
        <v>99840</v>
      </c>
      <c r="M520" s="824"/>
      <c r="N520" s="573">
        <f t="shared" si="879"/>
        <v>931840</v>
      </c>
      <c r="O520" s="823"/>
      <c r="P520" s="825">
        <f t="shared" si="941"/>
        <v>931840</v>
      </c>
      <c r="Q520" s="825">
        <f t="shared" si="942"/>
        <v>12113920</v>
      </c>
      <c r="R520" s="891">
        <v>1</v>
      </c>
      <c r="S520" s="821">
        <f t="shared" si="934"/>
        <v>7</v>
      </c>
      <c r="T520" s="822">
        <f t="shared" si="943"/>
        <v>14</v>
      </c>
      <c r="U520" s="823">
        <v>83200</v>
      </c>
      <c r="V520" s="823">
        <f t="shared" si="935"/>
        <v>10</v>
      </c>
      <c r="W520" s="824">
        <f t="shared" si="883"/>
        <v>832000</v>
      </c>
      <c r="X520" s="824">
        <f t="shared" si="884"/>
        <v>116480.00000000001</v>
      </c>
      <c r="Y520" s="824"/>
      <c r="Z520" s="463">
        <f t="shared" si="885"/>
        <v>948480</v>
      </c>
      <c r="AA520" s="824">
        <f t="shared" si="936"/>
        <v>0</v>
      </c>
      <c r="AB520" s="824">
        <f t="shared" si="944"/>
        <v>948480</v>
      </c>
      <c r="AC520" s="824">
        <f t="shared" si="945"/>
        <v>12330240</v>
      </c>
      <c r="AD520" s="824">
        <v>1</v>
      </c>
      <c r="AE520" s="824">
        <f t="shared" si="937"/>
        <v>8</v>
      </c>
      <c r="AF520" s="824">
        <f t="shared" si="946"/>
        <v>16</v>
      </c>
      <c r="AG520" s="824">
        <f t="shared" si="931"/>
        <v>83200</v>
      </c>
      <c r="AH520" s="824">
        <f t="shared" si="923"/>
        <v>10</v>
      </c>
      <c r="AI520" s="824">
        <f t="shared" si="891"/>
        <v>832000</v>
      </c>
      <c r="AJ520" s="824">
        <f t="shared" si="892"/>
        <v>133120</v>
      </c>
      <c r="AK520" s="824"/>
      <c r="AL520" s="463">
        <f t="shared" si="893"/>
        <v>965120</v>
      </c>
      <c r="AM520" s="824">
        <f t="shared" si="894"/>
        <v>0</v>
      </c>
      <c r="AN520" s="824">
        <f t="shared" si="947"/>
        <v>965120</v>
      </c>
      <c r="AO520" s="824">
        <f t="shared" si="948"/>
        <v>12546560</v>
      </c>
      <c r="AP520" s="824">
        <v>1</v>
      </c>
      <c r="AQ520" s="824">
        <f t="shared" si="938"/>
        <v>9</v>
      </c>
      <c r="AR520" s="824">
        <f t="shared" si="949"/>
        <v>18</v>
      </c>
      <c r="AS520" s="824">
        <f t="shared" si="933"/>
        <v>83200</v>
      </c>
      <c r="AT520" s="824">
        <f t="shared" si="898"/>
        <v>10</v>
      </c>
      <c r="AU520" s="824">
        <f t="shared" si="899"/>
        <v>832000</v>
      </c>
      <c r="AV520" s="824">
        <f t="shared" si="900"/>
        <v>149760</v>
      </c>
      <c r="AW520" s="824"/>
      <c r="AX520" s="463">
        <f t="shared" si="901"/>
        <v>981760</v>
      </c>
      <c r="AY520" s="823">
        <f t="shared" si="902"/>
        <v>0</v>
      </c>
      <c r="AZ520" s="825">
        <f t="shared" si="950"/>
        <v>981760</v>
      </c>
      <c r="BA520" s="825">
        <f t="shared" si="951"/>
        <v>12762880</v>
      </c>
    </row>
    <row r="521" spans="1:53" s="826" customFormat="1" ht="23.25" customHeight="1">
      <c r="A521" s="883">
        <v>53</v>
      </c>
      <c r="B521" s="819" t="s">
        <v>79</v>
      </c>
      <c r="C521" s="820"/>
      <c r="D521" s="820"/>
      <c r="E521" s="819" t="s">
        <v>3186</v>
      </c>
      <c r="F521" s="890">
        <v>1</v>
      </c>
      <c r="G521" s="821">
        <v>6</v>
      </c>
      <c r="H521" s="822">
        <f t="shared" si="939"/>
        <v>12</v>
      </c>
      <c r="I521" s="823">
        <v>83200</v>
      </c>
      <c r="J521" s="823">
        <v>10</v>
      </c>
      <c r="K521" s="824">
        <f t="shared" si="940"/>
        <v>832000</v>
      </c>
      <c r="L521" s="824">
        <v>99840</v>
      </c>
      <c r="M521" s="824"/>
      <c r="N521" s="573">
        <f t="shared" si="879"/>
        <v>931840</v>
      </c>
      <c r="O521" s="823"/>
      <c r="P521" s="825">
        <f t="shared" si="941"/>
        <v>931840</v>
      </c>
      <c r="Q521" s="825">
        <f t="shared" si="942"/>
        <v>12113920</v>
      </c>
      <c r="R521" s="891">
        <v>1</v>
      </c>
      <c r="S521" s="821">
        <f t="shared" si="934"/>
        <v>7</v>
      </c>
      <c r="T521" s="822">
        <f t="shared" si="943"/>
        <v>14</v>
      </c>
      <c r="U521" s="823">
        <v>83200</v>
      </c>
      <c r="V521" s="823">
        <f t="shared" si="935"/>
        <v>10</v>
      </c>
      <c r="W521" s="824">
        <f t="shared" si="883"/>
        <v>832000</v>
      </c>
      <c r="X521" s="824">
        <f t="shared" si="884"/>
        <v>116480.00000000001</v>
      </c>
      <c r="Y521" s="824"/>
      <c r="Z521" s="463">
        <f t="shared" si="885"/>
        <v>948480</v>
      </c>
      <c r="AA521" s="824">
        <f t="shared" si="936"/>
        <v>0</v>
      </c>
      <c r="AB521" s="824">
        <f t="shared" si="944"/>
        <v>948480</v>
      </c>
      <c r="AC521" s="824">
        <f t="shared" si="945"/>
        <v>12330240</v>
      </c>
      <c r="AD521" s="824">
        <v>1</v>
      </c>
      <c r="AE521" s="824">
        <f t="shared" si="937"/>
        <v>8</v>
      </c>
      <c r="AF521" s="824">
        <f t="shared" si="946"/>
        <v>16</v>
      </c>
      <c r="AG521" s="824">
        <f t="shared" si="931"/>
        <v>83200</v>
      </c>
      <c r="AH521" s="824">
        <f t="shared" si="923"/>
        <v>10</v>
      </c>
      <c r="AI521" s="824">
        <f t="shared" si="891"/>
        <v>832000</v>
      </c>
      <c r="AJ521" s="824">
        <f t="shared" si="892"/>
        <v>133120</v>
      </c>
      <c r="AK521" s="824"/>
      <c r="AL521" s="463">
        <f t="shared" si="893"/>
        <v>965120</v>
      </c>
      <c r="AM521" s="824">
        <f t="shared" si="894"/>
        <v>0</v>
      </c>
      <c r="AN521" s="824">
        <f t="shared" si="947"/>
        <v>965120</v>
      </c>
      <c r="AO521" s="824">
        <f t="shared" si="948"/>
        <v>12546560</v>
      </c>
      <c r="AP521" s="824">
        <v>1</v>
      </c>
      <c r="AQ521" s="824">
        <f t="shared" si="938"/>
        <v>9</v>
      </c>
      <c r="AR521" s="824">
        <f t="shared" si="949"/>
        <v>18</v>
      </c>
      <c r="AS521" s="824">
        <f t="shared" si="933"/>
        <v>83200</v>
      </c>
      <c r="AT521" s="824">
        <f t="shared" si="898"/>
        <v>10</v>
      </c>
      <c r="AU521" s="824">
        <f t="shared" si="899"/>
        <v>832000</v>
      </c>
      <c r="AV521" s="824">
        <f t="shared" si="900"/>
        <v>149760</v>
      </c>
      <c r="AW521" s="824"/>
      <c r="AX521" s="463">
        <f t="shared" si="901"/>
        <v>981760</v>
      </c>
      <c r="AY521" s="823">
        <f t="shared" si="902"/>
        <v>0</v>
      </c>
      <c r="AZ521" s="825">
        <f t="shared" si="950"/>
        <v>981760</v>
      </c>
      <c r="BA521" s="825">
        <f t="shared" si="951"/>
        <v>12762880</v>
      </c>
    </row>
    <row r="522" spans="1:53" s="826" customFormat="1" ht="23.25" customHeight="1">
      <c r="A522" s="883">
        <v>54</v>
      </c>
      <c r="B522" s="819" t="s">
        <v>79</v>
      </c>
      <c r="C522" s="820"/>
      <c r="D522" s="820"/>
      <c r="E522" s="819" t="s">
        <v>3186</v>
      </c>
      <c r="F522" s="890">
        <v>1</v>
      </c>
      <c r="G522" s="821">
        <v>6</v>
      </c>
      <c r="H522" s="822">
        <f t="shared" si="939"/>
        <v>12</v>
      </c>
      <c r="I522" s="823">
        <v>83200</v>
      </c>
      <c r="J522" s="823">
        <v>10</v>
      </c>
      <c r="K522" s="824">
        <f t="shared" si="940"/>
        <v>832000</v>
      </c>
      <c r="L522" s="824">
        <v>99840</v>
      </c>
      <c r="M522" s="824"/>
      <c r="N522" s="573">
        <f t="shared" si="879"/>
        <v>931840</v>
      </c>
      <c r="O522" s="823"/>
      <c r="P522" s="825">
        <f t="shared" si="941"/>
        <v>931840</v>
      </c>
      <c r="Q522" s="825">
        <f t="shared" si="942"/>
        <v>12113920</v>
      </c>
      <c r="R522" s="891">
        <v>1</v>
      </c>
      <c r="S522" s="821">
        <f t="shared" si="934"/>
        <v>7</v>
      </c>
      <c r="T522" s="822">
        <f t="shared" si="943"/>
        <v>14</v>
      </c>
      <c r="U522" s="823">
        <v>83200</v>
      </c>
      <c r="V522" s="823">
        <f t="shared" si="935"/>
        <v>10</v>
      </c>
      <c r="W522" s="824">
        <f t="shared" si="883"/>
        <v>832000</v>
      </c>
      <c r="X522" s="824">
        <f t="shared" si="884"/>
        <v>116480.00000000001</v>
      </c>
      <c r="Y522" s="824"/>
      <c r="Z522" s="463">
        <f t="shared" si="885"/>
        <v>948480</v>
      </c>
      <c r="AA522" s="824">
        <f t="shared" si="936"/>
        <v>0</v>
      </c>
      <c r="AB522" s="824">
        <f t="shared" si="944"/>
        <v>948480</v>
      </c>
      <c r="AC522" s="824">
        <f t="shared" si="945"/>
        <v>12330240</v>
      </c>
      <c r="AD522" s="824">
        <v>1</v>
      </c>
      <c r="AE522" s="824">
        <f t="shared" si="937"/>
        <v>8</v>
      </c>
      <c r="AF522" s="824">
        <f t="shared" si="946"/>
        <v>16</v>
      </c>
      <c r="AG522" s="824">
        <f t="shared" si="931"/>
        <v>83200</v>
      </c>
      <c r="AH522" s="824">
        <f t="shared" si="923"/>
        <v>10</v>
      </c>
      <c r="AI522" s="824">
        <f t="shared" si="891"/>
        <v>832000</v>
      </c>
      <c r="AJ522" s="824">
        <f t="shared" si="892"/>
        <v>133120</v>
      </c>
      <c r="AK522" s="824"/>
      <c r="AL522" s="463">
        <f t="shared" si="893"/>
        <v>965120</v>
      </c>
      <c r="AM522" s="824">
        <f t="shared" si="894"/>
        <v>0</v>
      </c>
      <c r="AN522" s="824">
        <f t="shared" si="947"/>
        <v>965120</v>
      </c>
      <c r="AO522" s="824">
        <f t="shared" si="948"/>
        <v>12546560</v>
      </c>
      <c r="AP522" s="824">
        <v>1</v>
      </c>
      <c r="AQ522" s="824">
        <f t="shared" si="938"/>
        <v>9</v>
      </c>
      <c r="AR522" s="824">
        <f t="shared" si="949"/>
        <v>18</v>
      </c>
      <c r="AS522" s="824">
        <f t="shared" si="933"/>
        <v>83200</v>
      </c>
      <c r="AT522" s="824">
        <f t="shared" si="898"/>
        <v>10</v>
      </c>
      <c r="AU522" s="824">
        <f t="shared" si="899"/>
        <v>832000</v>
      </c>
      <c r="AV522" s="824">
        <f t="shared" si="900"/>
        <v>149760</v>
      </c>
      <c r="AW522" s="824"/>
      <c r="AX522" s="463">
        <f t="shared" si="901"/>
        <v>981760</v>
      </c>
      <c r="AY522" s="823">
        <f t="shared" si="902"/>
        <v>0</v>
      </c>
      <c r="AZ522" s="825">
        <f t="shared" si="950"/>
        <v>981760</v>
      </c>
      <c r="BA522" s="825">
        <f t="shared" si="951"/>
        <v>12762880</v>
      </c>
    </row>
    <row r="523" spans="1:53" s="826" customFormat="1" ht="23.25" customHeight="1">
      <c r="A523" s="883">
        <v>55</v>
      </c>
      <c r="B523" s="819" t="s">
        <v>79</v>
      </c>
      <c r="C523" s="820"/>
      <c r="D523" s="820"/>
      <c r="E523" s="819" t="s">
        <v>3186</v>
      </c>
      <c r="F523" s="890">
        <v>1</v>
      </c>
      <c r="G523" s="821">
        <v>6</v>
      </c>
      <c r="H523" s="822">
        <f t="shared" si="939"/>
        <v>12</v>
      </c>
      <c r="I523" s="823">
        <v>83200</v>
      </c>
      <c r="J523" s="823">
        <v>10</v>
      </c>
      <c r="K523" s="824">
        <f t="shared" si="940"/>
        <v>832000</v>
      </c>
      <c r="L523" s="824">
        <v>99840</v>
      </c>
      <c r="M523" s="824"/>
      <c r="N523" s="573">
        <f t="shared" si="879"/>
        <v>931840</v>
      </c>
      <c r="O523" s="823"/>
      <c r="P523" s="825">
        <f t="shared" si="941"/>
        <v>931840</v>
      </c>
      <c r="Q523" s="825">
        <f t="shared" si="942"/>
        <v>12113920</v>
      </c>
      <c r="R523" s="891">
        <v>1</v>
      </c>
      <c r="S523" s="821">
        <f t="shared" si="934"/>
        <v>7</v>
      </c>
      <c r="T523" s="822">
        <f t="shared" si="943"/>
        <v>14</v>
      </c>
      <c r="U523" s="823">
        <v>83200</v>
      </c>
      <c r="V523" s="823">
        <f t="shared" si="935"/>
        <v>10</v>
      </c>
      <c r="W523" s="824">
        <f t="shared" si="883"/>
        <v>832000</v>
      </c>
      <c r="X523" s="824">
        <f t="shared" si="884"/>
        <v>116480.00000000001</v>
      </c>
      <c r="Y523" s="824"/>
      <c r="Z523" s="463">
        <f t="shared" si="885"/>
        <v>948480</v>
      </c>
      <c r="AA523" s="824">
        <f t="shared" si="936"/>
        <v>0</v>
      </c>
      <c r="AB523" s="824">
        <f t="shared" si="944"/>
        <v>948480</v>
      </c>
      <c r="AC523" s="824">
        <f t="shared" si="945"/>
        <v>12330240</v>
      </c>
      <c r="AD523" s="824">
        <v>1</v>
      </c>
      <c r="AE523" s="824">
        <f t="shared" si="937"/>
        <v>8</v>
      </c>
      <c r="AF523" s="824">
        <f t="shared" si="946"/>
        <v>16</v>
      </c>
      <c r="AG523" s="824">
        <f t="shared" si="931"/>
        <v>83200</v>
      </c>
      <c r="AH523" s="824">
        <f t="shared" si="923"/>
        <v>10</v>
      </c>
      <c r="AI523" s="824">
        <f t="shared" si="891"/>
        <v>832000</v>
      </c>
      <c r="AJ523" s="824">
        <f t="shared" si="892"/>
        <v>133120</v>
      </c>
      <c r="AK523" s="824"/>
      <c r="AL523" s="463">
        <f t="shared" si="893"/>
        <v>965120</v>
      </c>
      <c r="AM523" s="824">
        <f t="shared" si="894"/>
        <v>0</v>
      </c>
      <c r="AN523" s="824">
        <f t="shared" si="947"/>
        <v>965120</v>
      </c>
      <c r="AO523" s="824">
        <f t="shared" si="948"/>
        <v>12546560</v>
      </c>
      <c r="AP523" s="824">
        <v>1</v>
      </c>
      <c r="AQ523" s="824">
        <f t="shared" si="938"/>
        <v>9</v>
      </c>
      <c r="AR523" s="824">
        <f t="shared" si="949"/>
        <v>18</v>
      </c>
      <c r="AS523" s="824">
        <f t="shared" si="933"/>
        <v>83200</v>
      </c>
      <c r="AT523" s="824">
        <f t="shared" si="898"/>
        <v>10</v>
      </c>
      <c r="AU523" s="824">
        <f t="shared" si="899"/>
        <v>832000</v>
      </c>
      <c r="AV523" s="824">
        <f t="shared" si="900"/>
        <v>149760</v>
      </c>
      <c r="AW523" s="824"/>
      <c r="AX523" s="463">
        <f t="shared" si="901"/>
        <v>981760</v>
      </c>
      <c r="AY523" s="823">
        <f t="shared" si="902"/>
        <v>0</v>
      </c>
      <c r="AZ523" s="825">
        <f t="shared" si="950"/>
        <v>981760</v>
      </c>
      <c r="BA523" s="825">
        <f t="shared" si="951"/>
        <v>12762880</v>
      </c>
    </row>
    <row r="524" spans="1:53" s="826" customFormat="1" ht="23.25" customHeight="1">
      <c r="A524" s="883">
        <v>56</v>
      </c>
      <c r="B524" s="819" t="s">
        <v>79</v>
      </c>
      <c r="C524" s="820"/>
      <c r="D524" s="820"/>
      <c r="E524" s="819" t="s">
        <v>3186</v>
      </c>
      <c r="F524" s="890">
        <v>1</v>
      </c>
      <c r="G524" s="821">
        <v>6</v>
      </c>
      <c r="H524" s="822">
        <f t="shared" si="939"/>
        <v>12</v>
      </c>
      <c r="I524" s="823">
        <v>83200</v>
      </c>
      <c r="J524" s="823">
        <v>10</v>
      </c>
      <c r="K524" s="824">
        <f t="shared" si="940"/>
        <v>832000</v>
      </c>
      <c r="L524" s="824">
        <v>99840</v>
      </c>
      <c r="M524" s="824"/>
      <c r="N524" s="573">
        <f t="shared" si="879"/>
        <v>931840</v>
      </c>
      <c r="O524" s="823"/>
      <c r="P524" s="825">
        <f t="shared" si="941"/>
        <v>931840</v>
      </c>
      <c r="Q524" s="825">
        <f t="shared" si="942"/>
        <v>12113920</v>
      </c>
      <c r="R524" s="891">
        <v>1</v>
      </c>
      <c r="S524" s="821">
        <f t="shared" si="934"/>
        <v>7</v>
      </c>
      <c r="T524" s="822">
        <f t="shared" si="943"/>
        <v>14</v>
      </c>
      <c r="U524" s="823">
        <v>83200</v>
      </c>
      <c r="V524" s="823">
        <f t="shared" si="935"/>
        <v>10</v>
      </c>
      <c r="W524" s="824">
        <f t="shared" si="883"/>
        <v>832000</v>
      </c>
      <c r="X524" s="824">
        <f t="shared" si="884"/>
        <v>116480.00000000001</v>
      </c>
      <c r="Y524" s="824"/>
      <c r="Z524" s="463">
        <f t="shared" si="885"/>
        <v>948480</v>
      </c>
      <c r="AA524" s="824">
        <f t="shared" si="936"/>
        <v>0</v>
      </c>
      <c r="AB524" s="824">
        <f t="shared" si="944"/>
        <v>948480</v>
      </c>
      <c r="AC524" s="824">
        <f t="shared" si="945"/>
        <v>12330240</v>
      </c>
      <c r="AD524" s="824">
        <v>1</v>
      </c>
      <c r="AE524" s="824">
        <f t="shared" si="937"/>
        <v>8</v>
      </c>
      <c r="AF524" s="824">
        <f t="shared" si="946"/>
        <v>16</v>
      </c>
      <c r="AG524" s="824">
        <f t="shared" si="931"/>
        <v>83200</v>
      </c>
      <c r="AH524" s="824">
        <f t="shared" si="923"/>
        <v>10</v>
      </c>
      <c r="AI524" s="824">
        <f t="shared" si="891"/>
        <v>832000</v>
      </c>
      <c r="AJ524" s="824">
        <f t="shared" si="892"/>
        <v>133120</v>
      </c>
      <c r="AK524" s="824"/>
      <c r="AL524" s="463">
        <f t="shared" si="893"/>
        <v>965120</v>
      </c>
      <c r="AM524" s="824">
        <f t="shared" si="894"/>
        <v>0</v>
      </c>
      <c r="AN524" s="824">
        <f t="shared" si="947"/>
        <v>965120</v>
      </c>
      <c r="AO524" s="824">
        <f t="shared" si="948"/>
        <v>12546560</v>
      </c>
      <c r="AP524" s="824">
        <v>1</v>
      </c>
      <c r="AQ524" s="824">
        <f t="shared" si="938"/>
        <v>9</v>
      </c>
      <c r="AR524" s="824">
        <f t="shared" si="949"/>
        <v>18</v>
      </c>
      <c r="AS524" s="824">
        <f t="shared" si="933"/>
        <v>83200</v>
      </c>
      <c r="AT524" s="824">
        <f t="shared" si="898"/>
        <v>10</v>
      </c>
      <c r="AU524" s="824">
        <f t="shared" si="899"/>
        <v>832000</v>
      </c>
      <c r="AV524" s="824">
        <f t="shared" si="900"/>
        <v>149760</v>
      </c>
      <c r="AW524" s="824"/>
      <c r="AX524" s="463">
        <f t="shared" si="901"/>
        <v>981760</v>
      </c>
      <c r="AY524" s="823">
        <f t="shared" si="902"/>
        <v>0</v>
      </c>
      <c r="AZ524" s="825">
        <f t="shared" si="950"/>
        <v>981760</v>
      </c>
      <c r="BA524" s="825">
        <f t="shared" si="951"/>
        <v>12762880</v>
      </c>
    </row>
    <row r="525" spans="1:53" s="826" customFormat="1" ht="23.25" customHeight="1">
      <c r="A525" s="883">
        <v>57</v>
      </c>
      <c r="B525" s="819" t="s">
        <v>79</v>
      </c>
      <c r="C525" s="820"/>
      <c r="D525" s="820"/>
      <c r="E525" s="819" t="s">
        <v>3186</v>
      </c>
      <c r="F525" s="890">
        <v>1</v>
      </c>
      <c r="G525" s="821">
        <v>6</v>
      </c>
      <c r="H525" s="822">
        <f t="shared" si="939"/>
        <v>12</v>
      </c>
      <c r="I525" s="823">
        <v>83200</v>
      </c>
      <c r="J525" s="823">
        <v>10</v>
      </c>
      <c r="K525" s="824">
        <f t="shared" si="940"/>
        <v>832000</v>
      </c>
      <c r="L525" s="824">
        <v>99840</v>
      </c>
      <c r="M525" s="824"/>
      <c r="N525" s="573">
        <f t="shared" si="879"/>
        <v>931840</v>
      </c>
      <c r="O525" s="823"/>
      <c r="P525" s="825">
        <f t="shared" si="941"/>
        <v>931840</v>
      </c>
      <c r="Q525" s="825">
        <f t="shared" si="942"/>
        <v>12113920</v>
      </c>
      <c r="R525" s="891">
        <v>1</v>
      </c>
      <c r="S525" s="821">
        <f t="shared" si="934"/>
        <v>7</v>
      </c>
      <c r="T525" s="822">
        <f t="shared" si="943"/>
        <v>14</v>
      </c>
      <c r="U525" s="823">
        <v>83200</v>
      </c>
      <c r="V525" s="823">
        <f t="shared" si="935"/>
        <v>10</v>
      </c>
      <c r="W525" s="824">
        <f t="shared" si="883"/>
        <v>832000</v>
      </c>
      <c r="X525" s="824">
        <f t="shared" si="884"/>
        <v>116480.00000000001</v>
      </c>
      <c r="Y525" s="824"/>
      <c r="Z525" s="463">
        <f t="shared" si="885"/>
        <v>948480</v>
      </c>
      <c r="AA525" s="824">
        <f t="shared" si="936"/>
        <v>0</v>
      </c>
      <c r="AB525" s="824">
        <f t="shared" si="944"/>
        <v>948480</v>
      </c>
      <c r="AC525" s="824">
        <f t="shared" si="945"/>
        <v>12330240</v>
      </c>
      <c r="AD525" s="824">
        <v>1</v>
      </c>
      <c r="AE525" s="824">
        <f t="shared" si="937"/>
        <v>8</v>
      </c>
      <c r="AF525" s="824">
        <f t="shared" si="946"/>
        <v>16</v>
      </c>
      <c r="AG525" s="824">
        <f t="shared" si="931"/>
        <v>83200</v>
      </c>
      <c r="AH525" s="824">
        <f t="shared" si="923"/>
        <v>10</v>
      </c>
      <c r="AI525" s="824">
        <f t="shared" si="891"/>
        <v>832000</v>
      </c>
      <c r="AJ525" s="824">
        <f t="shared" si="892"/>
        <v>133120</v>
      </c>
      <c r="AK525" s="824"/>
      <c r="AL525" s="463">
        <f t="shared" si="893"/>
        <v>965120</v>
      </c>
      <c r="AM525" s="824">
        <f t="shared" si="894"/>
        <v>0</v>
      </c>
      <c r="AN525" s="824">
        <f t="shared" si="947"/>
        <v>965120</v>
      </c>
      <c r="AO525" s="824">
        <f t="shared" si="948"/>
        <v>12546560</v>
      </c>
      <c r="AP525" s="824">
        <v>1</v>
      </c>
      <c r="AQ525" s="824">
        <f t="shared" si="938"/>
        <v>9</v>
      </c>
      <c r="AR525" s="824">
        <f t="shared" si="949"/>
        <v>18</v>
      </c>
      <c r="AS525" s="824">
        <f t="shared" si="933"/>
        <v>83200</v>
      </c>
      <c r="AT525" s="824">
        <f t="shared" si="898"/>
        <v>10</v>
      </c>
      <c r="AU525" s="824">
        <f t="shared" si="899"/>
        <v>832000</v>
      </c>
      <c r="AV525" s="824">
        <f t="shared" si="900"/>
        <v>149760</v>
      </c>
      <c r="AW525" s="824"/>
      <c r="AX525" s="463">
        <f t="shared" si="901"/>
        <v>981760</v>
      </c>
      <c r="AY525" s="823">
        <f t="shared" si="902"/>
        <v>0</v>
      </c>
      <c r="AZ525" s="825">
        <f t="shared" si="950"/>
        <v>981760</v>
      </c>
      <c r="BA525" s="825">
        <f t="shared" si="951"/>
        <v>12762880</v>
      </c>
    </row>
    <row r="526" spans="1:53" s="826" customFormat="1" ht="23.25" customHeight="1">
      <c r="A526" s="883">
        <v>58</v>
      </c>
      <c r="B526" s="819" t="s">
        <v>79</v>
      </c>
      <c r="C526" s="820"/>
      <c r="D526" s="820"/>
      <c r="E526" s="819" t="s">
        <v>3186</v>
      </c>
      <c r="F526" s="890">
        <v>1</v>
      </c>
      <c r="G526" s="821">
        <v>6</v>
      </c>
      <c r="H526" s="822">
        <f t="shared" si="939"/>
        <v>12</v>
      </c>
      <c r="I526" s="823">
        <v>83200</v>
      </c>
      <c r="J526" s="823">
        <v>10</v>
      </c>
      <c r="K526" s="824">
        <f t="shared" si="940"/>
        <v>832000</v>
      </c>
      <c r="L526" s="824">
        <v>99840</v>
      </c>
      <c r="M526" s="824"/>
      <c r="N526" s="573">
        <f t="shared" si="879"/>
        <v>931840</v>
      </c>
      <c r="O526" s="823"/>
      <c r="P526" s="825">
        <f t="shared" si="941"/>
        <v>931840</v>
      </c>
      <c r="Q526" s="825">
        <f t="shared" si="942"/>
        <v>12113920</v>
      </c>
      <c r="R526" s="891">
        <v>1</v>
      </c>
      <c r="S526" s="821">
        <f t="shared" si="934"/>
        <v>7</v>
      </c>
      <c r="T526" s="822">
        <f t="shared" si="943"/>
        <v>14</v>
      </c>
      <c r="U526" s="823">
        <v>83200</v>
      </c>
      <c r="V526" s="823">
        <f t="shared" si="935"/>
        <v>10</v>
      </c>
      <c r="W526" s="824">
        <f t="shared" si="883"/>
        <v>832000</v>
      </c>
      <c r="X526" s="824">
        <f t="shared" si="884"/>
        <v>116480.00000000001</v>
      </c>
      <c r="Y526" s="824"/>
      <c r="Z526" s="463">
        <f t="shared" si="885"/>
        <v>948480</v>
      </c>
      <c r="AA526" s="824">
        <f t="shared" si="936"/>
        <v>0</v>
      </c>
      <c r="AB526" s="824">
        <f t="shared" si="944"/>
        <v>948480</v>
      </c>
      <c r="AC526" s="824">
        <f t="shared" si="945"/>
        <v>12330240</v>
      </c>
      <c r="AD526" s="824">
        <v>1</v>
      </c>
      <c r="AE526" s="824">
        <f t="shared" si="937"/>
        <v>8</v>
      </c>
      <c r="AF526" s="824">
        <f t="shared" si="946"/>
        <v>16</v>
      </c>
      <c r="AG526" s="824">
        <f t="shared" si="931"/>
        <v>83200</v>
      </c>
      <c r="AH526" s="824">
        <f t="shared" si="923"/>
        <v>10</v>
      </c>
      <c r="AI526" s="824">
        <f t="shared" si="891"/>
        <v>832000</v>
      </c>
      <c r="AJ526" s="824">
        <f t="shared" si="892"/>
        <v>133120</v>
      </c>
      <c r="AK526" s="824"/>
      <c r="AL526" s="463">
        <f t="shared" si="893"/>
        <v>965120</v>
      </c>
      <c r="AM526" s="824">
        <f t="shared" si="894"/>
        <v>0</v>
      </c>
      <c r="AN526" s="824">
        <f t="shared" si="947"/>
        <v>965120</v>
      </c>
      <c r="AO526" s="824">
        <f t="shared" si="948"/>
        <v>12546560</v>
      </c>
      <c r="AP526" s="824">
        <v>1</v>
      </c>
      <c r="AQ526" s="824">
        <f t="shared" si="938"/>
        <v>9</v>
      </c>
      <c r="AR526" s="824">
        <f t="shared" si="949"/>
        <v>18</v>
      </c>
      <c r="AS526" s="824">
        <f t="shared" si="933"/>
        <v>83200</v>
      </c>
      <c r="AT526" s="824">
        <f t="shared" si="898"/>
        <v>10</v>
      </c>
      <c r="AU526" s="824">
        <f t="shared" si="899"/>
        <v>832000</v>
      </c>
      <c r="AV526" s="824">
        <f t="shared" si="900"/>
        <v>149760</v>
      </c>
      <c r="AW526" s="824"/>
      <c r="AX526" s="463">
        <f t="shared" si="901"/>
        <v>981760</v>
      </c>
      <c r="AY526" s="823">
        <f t="shared" si="902"/>
        <v>0</v>
      </c>
      <c r="AZ526" s="825">
        <f t="shared" si="950"/>
        <v>981760</v>
      </c>
      <c r="BA526" s="825">
        <f t="shared" si="951"/>
        <v>12762880</v>
      </c>
    </row>
    <row r="527" spans="1:53" s="826" customFormat="1" ht="23.25" customHeight="1">
      <c r="A527" s="883">
        <v>59</v>
      </c>
      <c r="B527" s="819" t="s">
        <v>79</v>
      </c>
      <c r="C527" s="820"/>
      <c r="D527" s="820"/>
      <c r="E527" s="819" t="s">
        <v>3186</v>
      </c>
      <c r="F527" s="890">
        <v>1</v>
      </c>
      <c r="G527" s="821">
        <v>6</v>
      </c>
      <c r="H527" s="822">
        <f t="shared" si="939"/>
        <v>12</v>
      </c>
      <c r="I527" s="823">
        <v>83200</v>
      </c>
      <c r="J527" s="823">
        <v>10</v>
      </c>
      <c r="K527" s="824">
        <f t="shared" si="940"/>
        <v>832000</v>
      </c>
      <c r="L527" s="824">
        <v>99840</v>
      </c>
      <c r="M527" s="824"/>
      <c r="N527" s="573">
        <f t="shared" si="879"/>
        <v>931840</v>
      </c>
      <c r="O527" s="823"/>
      <c r="P527" s="825">
        <f t="shared" si="941"/>
        <v>931840</v>
      </c>
      <c r="Q527" s="825">
        <f t="shared" si="942"/>
        <v>12113920</v>
      </c>
      <c r="R527" s="891">
        <v>1</v>
      </c>
      <c r="S527" s="821">
        <f t="shared" si="934"/>
        <v>7</v>
      </c>
      <c r="T527" s="822">
        <f t="shared" si="943"/>
        <v>14</v>
      </c>
      <c r="U527" s="823">
        <v>83200</v>
      </c>
      <c r="V527" s="823">
        <f t="shared" si="935"/>
        <v>10</v>
      </c>
      <c r="W527" s="824">
        <f t="shared" si="883"/>
        <v>832000</v>
      </c>
      <c r="X527" s="824">
        <f t="shared" si="884"/>
        <v>116480.00000000001</v>
      </c>
      <c r="Y527" s="824"/>
      <c r="Z527" s="463">
        <f t="shared" si="885"/>
        <v>948480</v>
      </c>
      <c r="AA527" s="824">
        <f t="shared" si="936"/>
        <v>0</v>
      </c>
      <c r="AB527" s="824">
        <f t="shared" si="944"/>
        <v>948480</v>
      </c>
      <c r="AC527" s="824">
        <f t="shared" si="945"/>
        <v>12330240</v>
      </c>
      <c r="AD527" s="824">
        <v>1</v>
      </c>
      <c r="AE527" s="824">
        <f t="shared" si="937"/>
        <v>8</v>
      </c>
      <c r="AF527" s="824">
        <f t="shared" si="946"/>
        <v>16</v>
      </c>
      <c r="AG527" s="824">
        <f t="shared" si="931"/>
        <v>83200</v>
      </c>
      <c r="AH527" s="824">
        <f t="shared" si="923"/>
        <v>10</v>
      </c>
      <c r="AI527" s="824">
        <f t="shared" si="891"/>
        <v>832000</v>
      </c>
      <c r="AJ527" s="824">
        <f t="shared" si="892"/>
        <v>133120</v>
      </c>
      <c r="AK527" s="824"/>
      <c r="AL527" s="463">
        <f t="shared" si="893"/>
        <v>965120</v>
      </c>
      <c r="AM527" s="824">
        <f t="shared" si="894"/>
        <v>0</v>
      </c>
      <c r="AN527" s="824">
        <f t="shared" si="947"/>
        <v>965120</v>
      </c>
      <c r="AO527" s="824">
        <f t="shared" si="948"/>
        <v>12546560</v>
      </c>
      <c r="AP527" s="824">
        <v>1</v>
      </c>
      <c r="AQ527" s="824">
        <f t="shared" si="938"/>
        <v>9</v>
      </c>
      <c r="AR527" s="824">
        <f t="shared" si="949"/>
        <v>18</v>
      </c>
      <c r="AS527" s="824">
        <f t="shared" si="933"/>
        <v>83200</v>
      </c>
      <c r="AT527" s="824">
        <f t="shared" si="898"/>
        <v>10</v>
      </c>
      <c r="AU527" s="824">
        <f t="shared" si="899"/>
        <v>832000</v>
      </c>
      <c r="AV527" s="824">
        <f t="shared" si="900"/>
        <v>149760</v>
      </c>
      <c r="AW527" s="824"/>
      <c r="AX527" s="463">
        <f t="shared" si="901"/>
        <v>981760</v>
      </c>
      <c r="AY527" s="823">
        <f t="shared" si="902"/>
        <v>0</v>
      </c>
      <c r="AZ527" s="825">
        <f t="shared" si="950"/>
        <v>981760</v>
      </c>
      <c r="BA527" s="825">
        <f t="shared" si="951"/>
        <v>12762880</v>
      </c>
    </row>
    <row r="528" spans="1:53" s="826" customFormat="1" ht="23.25" customHeight="1">
      <c r="A528" s="883">
        <v>60</v>
      </c>
      <c r="B528" s="819" t="s">
        <v>79</v>
      </c>
      <c r="C528" s="820"/>
      <c r="D528" s="820"/>
      <c r="E528" s="819" t="s">
        <v>3186</v>
      </c>
      <c r="F528" s="890">
        <v>1</v>
      </c>
      <c r="G528" s="821">
        <v>6</v>
      </c>
      <c r="H528" s="822">
        <f t="shared" si="939"/>
        <v>12</v>
      </c>
      <c r="I528" s="823">
        <v>83200</v>
      </c>
      <c r="J528" s="823">
        <v>10</v>
      </c>
      <c r="K528" s="824">
        <f t="shared" si="940"/>
        <v>832000</v>
      </c>
      <c r="L528" s="824">
        <v>99840</v>
      </c>
      <c r="M528" s="824"/>
      <c r="N528" s="573">
        <f t="shared" si="879"/>
        <v>931840</v>
      </c>
      <c r="O528" s="823"/>
      <c r="P528" s="825">
        <f t="shared" si="941"/>
        <v>931840</v>
      </c>
      <c r="Q528" s="825">
        <f t="shared" si="942"/>
        <v>12113920</v>
      </c>
      <c r="R528" s="891">
        <v>1</v>
      </c>
      <c r="S528" s="821">
        <f t="shared" si="934"/>
        <v>7</v>
      </c>
      <c r="T528" s="822">
        <f t="shared" si="943"/>
        <v>14</v>
      </c>
      <c r="U528" s="823">
        <v>83200</v>
      </c>
      <c r="V528" s="823">
        <f t="shared" si="935"/>
        <v>10</v>
      </c>
      <c r="W528" s="824">
        <f t="shared" si="883"/>
        <v>832000</v>
      </c>
      <c r="X528" s="824">
        <f t="shared" si="884"/>
        <v>116480.00000000001</v>
      </c>
      <c r="Y528" s="824"/>
      <c r="Z528" s="463">
        <f t="shared" si="885"/>
        <v>948480</v>
      </c>
      <c r="AA528" s="824">
        <f t="shared" si="936"/>
        <v>0</v>
      </c>
      <c r="AB528" s="824">
        <f t="shared" si="944"/>
        <v>948480</v>
      </c>
      <c r="AC528" s="824">
        <f t="shared" si="945"/>
        <v>12330240</v>
      </c>
      <c r="AD528" s="824">
        <v>1</v>
      </c>
      <c r="AE528" s="824">
        <f t="shared" si="937"/>
        <v>8</v>
      </c>
      <c r="AF528" s="824">
        <f t="shared" si="946"/>
        <v>16</v>
      </c>
      <c r="AG528" s="824">
        <f t="shared" si="931"/>
        <v>83200</v>
      </c>
      <c r="AH528" s="824">
        <f t="shared" si="923"/>
        <v>10</v>
      </c>
      <c r="AI528" s="824">
        <f t="shared" si="891"/>
        <v>832000</v>
      </c>
      <c r="AJ528" s="824">
        <f t="shared" si="892"/>
        <v>133120</v>
      </c>
      <c r="AK528" s="824"/>
      <c r="AL528" s="463">
        <f t="shared" si="893"/>
        <v>965120</v>
      </c>
      <c r="AM528" s="824">
        <f t="shared" si="894"/>
        <v>0</v>
      </c>
      <c r="AN528" s="824">
        <f t="shared" si="947"/>
        <v>965120</v>
      </c>
      <c r="AO528" s="824">
        <f t="shared" si="948"/>
        <v>12546560</v>
      </c>
      <c r="AP528" s="824">
        <v>1</v>
      </c>
      <c r="AQ528" s="824">
        <f t="shared" si="938"/>
        <v>9</v>
      </c>
      <c r="AR528" s="824">
        <f t="shared" si="949"/>
        <v>18</v>
      </c>
      <c r="AS528" s="824">
        <f t="shared" si="933"/>
        <v>83200</v>
      </c>
      <c r="AT528" s="824">
        <f t="shared" si="898"/>
        <v>10</v>
      </c>
      <c r="AU528" s="824">
        <f t="shared" si="899"/>
        <v>832000</v>
      </c>
      <c r="AV528" s="824">
        <f t="shared" si="900"/>
        <v>149760</v>
      </c>
      <c r="AW528" s="824"/>
      <c r="AX528" s="463">
        <f t="shared" si="901"/>
        <v>981760</v>
      </c>
      <c r="AY528" s="823">
        <f t="shared" si="902"/>
        <v>0</v>
      </c>
      <c r="AZ528" s="825">
        <f t="shared" si="950"/>
        <v>981760</v>
      </c>
      <c r="BA528" s="825">
        <f t="shared" si="951"/>
        <v>12762880</v>
      </c>
    </row>
    <row r="529" spans="1:53" s="826" customFormat="1" ht="23.25" customHeight="1">
      <c r="A529" s="883">
        <v>61</v>
      </c>
      <c r="B529" s="819" t="s">
        <v>79</v>
      </c>
      <c r="C529" s="820"/>
      <c r="D529" s="820"/>
      <c r="E529" s="819" t="s">
        <v>3186</v>
      </c>
      <c r="F529" s="890">
        <v>1</v>
      </c>
      <c r="G529" s="821">
        <v>6</v>
      </c>
      <c r="H529" s="822">
        <f t="shared" si="939"/>
        <v>12</v>
      </c>
      <c r="I529" s="823">
        <v>83200</v>
      </c>
      <c r="J529" s="823">
        <v>10</v>
      </c>
      <c r="K529" s="824">
        <f t="shared" si="940"/>
        <v>832000</v>
      </c>
      <c r="L529" s="824">
        <v>99840</v>
      </c>
      <c r="M529" s="824"/>
      <c r="N529" s="573">
        <f t="shared" si="879"/>
        <v>931840</v>
      </c>
      <c r="O529" s="823"/>
      <c r="P529" s="825">
        <f t="shared" si="941"/>
        <v>931840</v>
      </c>
      <c r="Q529" s="825">
        <f t="shared" si="942"/>
        <v>12113920</v>
      </c>
      <c r="R529" s="891">
        <v>1</v>
      </c>
      <c r="S529" s="821">
        <f t="shared" si="934"/>
        <v>7</v>
      </c>
      <c r="T529" s="822">
        <f t="shared" si="943"/>
        <v>14</v>
      </c>
      <c r="U529" s="823">
        <v>83200</v>
      </c>
      <c r="V529" s="823">
        <f t="shared" si="935"/>
        <v>10</v>
      </c>
      <c r="W529" s="824">
        <f t="shared" si="883"/>
        <v>832000</v>
      </c>
      <c r="X529" s="824">
        <f t="shared" si="884"/>
        <v>116480.00000000001</v>
      </c>
      <c r="Y529" s="824"/>
      <c r="Z529" s="463">
        <f t="shared" si="885"/>
        <v>948480</v>
      </c>
      <c r="AA529" s="824">
        <f t="shared" si="936"/>
        <v>0</v>
      </c>
      <c r="AB529" s="824">
        <f t="shared" si="944"/>
        <v>948480</v>
      </c>
      <c r="AC529" s="824">
        <f t="shared" si="945"/>
        <v>12330240</v>
      </c>
      <c r="AD529" s="824">
        <v>1</v>
      </c>
      <c r="AE529" s="824">
        <f t="shared" si="937"/>
        <v>8</v>
      </c>
      <c r="AF529" s="824">
        <f t="shared" si="946"/>
        <v>16</v>
      </c>
      <c r="AG529" s="824">
        <f t="shared" si="931"/>
        <v>83200</v>
      </c>
      <c r="AH529" s="824">
        <f t="shared" si="923"/>
        <v>10</v>
      </c>
      <c r="AI529" s="824">
        <f t="shared" si="891"/>
        <v>832000</v>
      </c>
      <c r="AJ529" s="824">
        <f t="shared" si="892"/>
        <v>133120</v>
      </c>
      <c r="AK529" s="824"/>
      <c r="AL529" s="463">
        <f t="shared" si="893"/>
        <v>965120</v>
      </c>
      <c r="AM529" s="824">
        <f t="shared" si="894"/>
        <v>0</v>
      </c>
      <c r="AN529" s="824">
        <f t="shared" si="947"/>
        <v>965120</v>
      </c>
      <c r="AO529" s="824">
        <f t="shared" si="948"/>
        <v>12546560</v>
      </c>
      <c r="AP529" s="824">
        <v>1</v>
      </c>
      <c r="AQ529" s="824">
        <f t="shared" si="938"/>
        <v>9</v>
      </c>
      <c r="AR529" s="824">
        <f t="shared" si="949"/>
        <v>18</v>
      </c>
      <c r="AS529" s="824">
        <f t="shared" si="933"/>
        <v>83200</v>
      </c>
      <c r="AT529" s="824">
        <f t="shared" si="898"/>
        <v>10</v>
      </c>
      <c r="AU529" s="824">
        <f t="shared" si="899"/>
        <v>832000</v>
      </c>
      <c r="AV529" s="824">
        <f t="shared" si="900"/>
        <v>149760</v>
      </c>
      <c r="AW529" s="824"/>
      <c r="AX529" s="463">
        <f t="shared" si="901"/>
        <v>981760</v>
      </c>
      <c r="AY529" s="823">
        <f t="shared" si="902"/>
        <v>0</v>
      </c>
      <c r="AZ529" s="825">
        <f t="shared" si="950"/>
        <v>981760</v>
      </c>
      <c r="BA529" s="825">
        <f t="shared" si="951"/>
        <v>12762880</v>
      </c>
    </row>
    <row r="530" spans="1:53" s="826" customFormat="1" ht="23.25" customHeight="1">
      <c r="A530" s="883">
        <v>62</v>
      </c>
      <c r="B530" s="819" t="s">
        <v>79</v>
      </c>
      <c r="C530" s="820"/>
      <c r="D530" s="820"/>
      <c r="E530" s="819" t="s">
        <v>3186</v>
      </c>
      <c r="F530" s="890">
        <v>1</v>
      </c>
      <c r="G530" s="821">
        <v>6</v>
      </c>
      <c r="H530" s="822">
        <f t="shared" si="939"/>
        <v>12</v>
      </c>
      <c r="I530" s="823">
        <v>83200</v>
      </c>
      <c r="J530" s="823">
        <v>10</v>
      </c>
      <c r="K530" s="824">
        <f t="shared" si="940"/>
        <v>832000</v>
      </c>
      <c r="L530" s="824">
        <v>99840</v>
      </c>
      <c r="M530" s="824"/>
      <c r="N530" s="573">
        <f t="shared" si="879"/>
        <v>931840</v>
      </c>
      <c r="O530" s="823"/>
      <c r="P530" s="825">
        <f t="shared" si="941"/>
        <v>931840</v>
      </c>
      <c r="Q530" s="825">
        <f t="shared" si="942"/>
        <v>12113920</v>
      </c>
      <c r="R530" s="891">
        <v>1</v>
      </c>
      <c r="S530" s="821">
        <f t="shared" si="934"/>
        <v>7</v>
      </c>
      <c r="T530" s="822">
        <f t="shared" si="943"/>
        <v>14</v>
      </c>
      <c r="U530" s="823">
        <v>83200</v>
      </c>
      <c r="V530" s="823">
        <f t="shared" si="935"/>
        <v>10</v>
      </c>
      <c r="W530" s="824">
        <f t="shared" si="883"/>
        <v>832000</v>
      </c>
      <c r="X530" s="824">
        <f t="shared" si="884"/>
        <v>116480.00000000001</v>
      </c>
      <c r="Y530" s="824"/>
      <c r="Z530" s="463">
        <f t="shared" si="885"/>
        <v>948480</v>
      </c>
      <c r="AA530" s="824">
        <f t="shared" si="936"/>
        <v>0</v>
      </c>
      <c r="AB530" s="824">
        <f t="shared" si="944"/>
        <v>948480</v>
      </c>
      <c r="AC530" s="824">
        <f t="shared" si="945"/>
        <v>12330240</v>
      </c>
      <c r="AD530" s="824">
        <v>1</v>
      </c>
      <c r="AE530" s="824">
        <f t="shared" si="937"/>
        <v>8</v>
      </c>
      <c r="AF530" s="824">
        <f t="shared" si="946"/>
        <v>16</v>
      </c>
      <c r="AG530" s="824">
        <f t="shared" si="931"/>
        <v>83200</v>
      </c>
      <c r="AH530" s="824">
        <f t="shared" si="923"/>
        <v>10</v>
      </c>
      <c r="AI530" s="824">
        <f t="shared" si="891"/>
        <v>832000</v>
      </c>
      <c r="AJ530" s="824">
        <f t="shared" si="892"/>
        <v>133120</v>
      </c>
      <c r="AK530" s="824"/>
      <c r="AL530" s="463">
        <f t="shared" si="893"/>
        <v>965120</v>
      </c>
      <c r="AM530" s="824">
        <f t="shared" si="894"/>
        <v>0</v>
      </c>
      <c r="AN530" s="824">
        <f t="shared" si="947"/>
        <v>965120</v>
      </c>
      <c r="AO530" s="824">
        <f t="shared" si="948"/>
        <v>12546560</v>
      </c>
      <c r="AP530" s="824">
        <v>1</v>
      </c>
      <c r="AQ530" s="824">
        <f t="shared" si="938"/>
        <v>9</v>
      </c>
      <c r="AR530" s="824">
        <f t="shared" si="949"/>
        <v>18</v>
      </c>
      <c r="AS530" s="824">
        <f t="shared" si="933"/>
        <v>83200</v>
      </c>
      <c r="AT530" s="824">
        <f t="shared" si="898"/>
        <v>10</v>
      </c>
      <c r="AU530" s="824">
        <f t="shared" si="899"/>
        <v>832000</v>
      </c>
      <c r="AV530" s="824">
        <f t="shared" si="900"/>
        <v>149760</v>
      </c>
      <c r="AW530" s="824"/>
      <c r="AX530" s="463">
        <f t="shared" si="901"/>
        <v>981760</v>
      </c>
      <c r="AY530" s="823">
        <f t="shared" si="902"/>
        <v>0</v>
      </c>
      <c r="AZ530" s="825">
        <f t="shared" si="950"/>
        <v>981760</v>
      </c>
      <c r="BA530" s="825">
        <f t="shared" si="951"/>
        <v>12762880</v>
      </c>
    </row>
    <row r="531" spans="1:53" s="826" customFormat="1" ht="23.25" customHeight="1">
      <c r="A531" s="883">
        <v>63</v>
      </c>
      <c r="B531" s="819" t="s">
        <v>79</v>
      </c>
      <c r="C531" s="820"/>
      <c r="D531" s="820"/>
      <c r="E531" s="819" t="s">
        <v>3186</v>
      </c>
      <c r="F531" s="890">
        <v>1</v>
      </c>
      <c r="G531" s="821">
        <v>6</v>
      </c>
      <c r="H531" s="822">
        <f t="shared" si="939"/>
        <v>12</v>
      </c>
      <c r="I531" s="823">
        <v>83200</v>
      </c>
      <c r="J531" s="823">
        <v>10</v>
      </c>
      <c r="K531" s="824">
        <f t="shared" si="940"/>
        <v>832000</v>
      </c>
      <c r="L531" s="824">
        <v>99840</v>
      </c>
      <c r="M531" s="824"/>
      <c r="N531" s="573">
        <f t="shared" si="879"/>
        <v>931840</v>
      </c>
      <c r="O531" s="823"/>
      <c r="P531" s="825">
        <f t="shared" si="941"/>
        <v>931840</v>
      </c>
      <c r="Q531" s="825">
        <f t="shared" si="942"/>
        <v>12113920</v>
      </c>
      <c r="R531" s="891">
        <v>1</v>
      </c>
      <c r="S531" s="821">
        <f t="shared" si="934"/>
        <v>7</v>
      </c>
      <c r="T531" s="822">
        <f t="shared" si="943"/>
        <v>14</v>
      </c>
      <c r="U531" s="823">
        <v>83200</v>
      </c>
      <c r="V531" s="823">
        <f t="shared" si="935"/>
        <v>10</v>
      </c>
      <c r="W531" s="824">
        <f t="shared" si="883"/>
        <v>832000</v>
      </c>
      <c r="X531" s="824">
        <f t="shared" si="884"/>
        <v>116480.00000000001</v>
      </c>
      <c r="Y531" s="824"/>
      <c r="Z531" s="463">
        <f t="shared" si="885"/>
        <v>948480</v>
      </c>
      <c r="AA531" s="824">
        <f t="shared" si="936"/>
        <v>0</v>
      </c>
      <c r="AB531" s="824">
        <f t="shared" si="944"/>
        <v>948480</v>
      </c>
      <c r="AC531" s="824">
        <f t="shared" si="945"/>
        <v>12330240</v>
      </c>
      <c r="AD531" s="824">
        <v>1</v>
      </c>
      <c r="AE531" s="824">
        <f t="shared" si="937"/>
        <v>8</v>
      </c>
      <c r="AF531" s="824">
        <f t="shared" si="946"/>
        <v>16</v>
      </c>
      <c r="AG531" s="824">
        <f t="shared" si="931"/>
        <v>83200</v>
      </c>
      <c r="AH531" s="824">
        <f t="shared" si="923"/>
        <v>10</v>
      </c>
      <c r="AI531" s="824">
        <f t="shared" si="891"/>
        <v>832000</v>
      </c>
      <c r="AJ531" s="824">
        <f t="shared" si="892"/>
        <v>133120</v>
      </c>
      <c r="AK531" s="824"/>
      <c r="AL531" s="463">
        <f t="shared" si="893"/>
        <v>965120</v>
      </c>
      <c r="AM531" s="824">
        <f t="shared" si="894"/>
        <v>0</v>
      </c>
      <c r="AN531" s="824">
        <f t="shared" si="947"/>
        <v>965120</v>
      </c>
      <c r="AO531" s="824">
        <f t="shared" si="948"/>
        <v>12546560</v>
      </c>
      <c r="AP531" s="824">
        <v>1</v>
      </c>
      <c r="AQ531" s="824">
        <f t="shared" si="938"/>
        <v>9</v>
      </c>
      <c r="AR531" s="824">
        <f t="shared" si="949"/>
        <v>18</v>
      </c>
      <c r="AS531" s="824">
        <f t="shared" si="933"/>
        <v>83200</v>
      </c>
      <c r="AT531" s="824">
        <f t="shared" si="898"/>
        <v>10</v>
      </c>
      <c r="AU531" s="824">
        <f t="shared" si="899"/>
        <v>832000</v>
      </c>
      <c r="AV531" s="824">
        <f t="shared" si="900"/>
        <v>149760</v>
      </c>
      <c r="AW531" s="824"/>
      <c r="AX531" s="463">
        <f t="shared" si="901"/>
        <v>981760</v>
      </c>
      <c r="AY531" s="823">
        <f t="shared" si="902"/>
        <v>0</v>
      </c>
      <c r="AZ531" s="825">
        <f t="shared" si="950"/>
        <v>981760</v>
      </c>
      <c r="BA531" s="825">
        <f t="shared" si="951"/>
        <v>12762880</v>
      </c>
    </row>
    <row r="532" spans="1:53" s="826" customFormat="1" ht="23.25" customHeight="1">
      <c r="A532" s="883">
        <v>64</v>
      </c>
      <c r="B532" s="819" t="s">
        <v>79</v>
      </c>
      <c r="C532" s="820"/>
      <c r="D532" s="820"/>
      <c r="E532" s="819" t="s">
        <v>3186</v>
      </c>
      <c r="F532" s="890">
        <v>1</v>
      </c>
      <c r="G532" s="821">
        <v>6</v>
      </c>
      <c r="H532" s="822">
        <f t="shared" si="939"/>
        <v>12</v>
      </c>
      <c r="I532" s="823">
        <v>83200</v>
      </c>
      <c r="J532" s="823">
        <v>10</v>
      </c>
      <c r="K532" s="824">
        <f t="shared" si="940"/>
        <v>832000</v>
      </c>
      <c r="L532" s="824">
        <v>99840</v>
      </c>
      <c r="M532" s="824"/>
      <c r="N532" s="573">
        <f t="shared" si="879"/>
        <v>931840</v>
      </c>
      <c r="O532" s="823"/>
      <c r="P532" s="825">
        <f t="shared" si="941"/>
        <v>931840</v>
      </c>
      <c r="Q532" s="825">
        <f t="shared" si="942"/>
        <v>12113920</v>
      </c>
      <c r="R532" s="891">
        <v>1</v>
      </c>
      <c r="S532" s="821">
        <f t="shared" si="934"/>
        <v>7</v>
      </c>
      <c r="T532" s="822">
        <f t="shared" si="943"/>
        <v>14</v>
      </c>
      <c r="U532" s="823">
        <v>83200</v>
      </c>
      <c r="V532" s="823">
        <f t="shared" si="935"/>
        <v>10</v>
      </c>
      <c r="W532" s="824">
        <f t="shared" si="883"/>
        <v>832000</v>
      </c>
      <c r="X532" s="824">
        <f t="shared" si="884"/>
        <v>116480.00000000001</v>
      </c>
      <c r="Y532" s="824"/>
      <c r="Z532" s="463">
        <f t="shared" si="885"/>
        <v>948480</v>
      </c>
      <c r="AA532" s="824">
        <f t="shared" si="936"/>
        <v>0</v>
      </c>
      <c r="AB532" s="824">
        <f t="shared" si="944"/>
        <v>948480</v>
      </c>
      <c r="AC532" s="824">
        <f t="shared" si="945"/>
        <v>12330240</v>
      </c>
      <c r="AD532" s="824">
        <v>1</v>
      </c>
      <c r="AE532" s="824">
        <f t="shared" si="937"/>
        <v>8</v>
      </c>
      <c r="AF532" s="824">
        <f t="shared" si="946"/>
        <v>16</v>
      </c>
      <c r="AG532" s="824">
        <f t="shared" si="931"/>
        <v>83200</v>
      </c>
      <c r="AH532" s="824">
        <f t="shared" si="923"/>
        <v>10</v>
      </c>
      <c r="AI532" s="824">
        <f t="shared" si="891"/>
        <v>832000</v>
      </c>
      <c r="AJ532" s="824">
        <f t="shared" si="892"/>
        <v>133120</v>
      </c>
      <c r="AK532" s="824"/>
      <c r="AL532" s="463">
        <f t="shared" si="893"/>
        <v>965120</v>
      </c>
      <c r="AM532" s="824">
        <f t="shared" si="894"/>
        <v>0</v>
      </c>
      <c r="AN532" s="824">
        <f t="shared" si="947"/>
        <v>965120</v>
      </c>
      <c r="AO532" s="824">
        <f t="shared" si="948"/>
        <v>12546560</v>
      </c>
      <c r="AP532" s="824">
        <v>1</v>
      </c>
      <c r="AQ532" s="824">
        <f t="shared" si="938"/>
        <v>9</v>
      </c>
      <c r="AR532" s="824">
        <f t="shared" si="949"/>
        <v>18</v>
      </c>
      <c r="AS532" s="824">
        <f t="shared" si="933"/>
        <v>83200</v>
      </c>
      <c r="AT532" s="824">
        <f t="shared" si="898"/>
        <v>10</v>
      </c>
      <c r="AU532" s="824">
        <f t="shared" si="899"/>
        <v>832000</v>
      </c>
      <c r="AV532" s="824">
        <f t="shared" si="900"/>
        <v>149760</v>
      </c>
      <c r="AW532" s="824"/>
      <c r="AX532" s="463">
        <f t="shared" si="901"/>
        <v>981760</v>
      </c>
      <c r="AY532" s="823">
        <f t="shared" si="902"/>
        <v>0</v>
      </c>
      <c r="AZ532" s="825">
        <f t="shared" si="950"/>
        <v>981760</v>
      </c>
      <c r="BA532" s="825">
        <f t="shared" si="951"/>
        <v>12762880</v>
      </c>
    </row>
    <row r="533" spans="1:53" s="826" customFormat="1" ht="23.25" customHeight="1">
      <c r="A533" s="883">
        <v>65</v>
      </c>
      <c r="B533" s="819" t="s">
        <v>79</v>
      </c>
      <c r="C533" s="820"/>
      <c r="D533" s="820"/>
      <c r="E533" s="819" t="s">
        <v>3186</v>
      </c>
      <c r="F533" s="890">
        <v>1</v>
      </c>
      <c r="G533" s="821">
        <v>6</v>
      </c>
      <c r="H533" s="822">
        <f t="shared" si="939"/>
        <v>12</v>
      </c>
      <c r="I533" s="823">
        <v>83200</v>
      </c>
      <c r="J533" s="823">
        <v>10</v>
      </c>
      <c r="K533" s="824">
        <f t="shared" si="940"/>
        <v>832000</v>
      </c>
      <c r="L533" s="824">
        <v>99840</v>
      </c>
      <c r="M533" s="824"/>
      <c r="N533" s="573">
        <f t="shared" ref="N533:N535" si="975">+K533+L533+M533</f>
        <v>931840</v>
      </c>
      <c r="O533" s="823"/>
      <c r="P533" s="825">
        <f t="shared" si="941"/>
        <v>931840</v>
      </c>
      <c r="Q533" s="825">
        <f t="shared" si="942"/>
        <v>12113920</v>
      </c>
      <c r="R533" s="891">
        <v>1</v>
      </c>
      <c r="S533" s="821">
        <f t="shared" si="934"/>
        <v>7</v>
      </c>
      <c r="T533" s="822">
        <f t="shared" si="943"/>
        <v>14</v>
      </c>
      <c r="U533" s="823">
        <v>83200</v>
      </c>
      <c r="V533" s="823">
        <f t="shared" si="935"/>
        <v>10</v>
      </c>
      <c r="W533" s="824">
        <f t="shared" si="883"/>
        <v>832000</v>
      </c>
      <c r="X533" s="824">
        <f t="shared" ref="X533:X535" si="976">IF((T533&lt;=30)*AND(W533*T533%&gt;L533),W533*T533%,IF((T533&gt;30)*AND(W533*30%&gt;L533),W533*30%,L533))</f>
        <v>116480.00000000001</v>
      </c>
      <c r="Y533" s="824"/>
      <c r="Z533" s="463">
        <f t="shared" ref="Z533:Z535" si="977">+W533+X533+Y533</f>
        <v>948480</v>
      </c>
      <c r="AA533" s="824">
        <f t="shared" si="936"/>
        <v>0</v>
      </c>
      <c r="AB533" s="824">
        <f t="shared" si="944"/>
        <v>948480</v>
      </c>
      <c r="AC533" s="824">
        <f t="shared" si="945"/>
        <v>12330240</v>
      </c>
      <c r="AD533" s="824">
        <v>1</v>
      </c>
      <c r="AE533" s="824">
        <f t="shared" si="937"/>
        <v>8</v>
      </c>
      <c r="AF533" s="824">
        <f t="shared" si="946"/>
        <v>16</v>
      </c>
      <c r="AG533" s="824">
        <f t="shared" si="931"/>
        <v>83200</v>
      </c>
      <c r="AH533" s="824">
        <f t="shared" si="923"/>
        <v>10</v>
      </c>
      <c r="AI533" s="824">
        <f t="shared" si="891"/>
        <v>832000</v>
      </c>
      <c r="AJ533" s="824">
        <f t="shared" ref="AJ533:AJ535" si="978">IF((AF533&lt;=30)*AND(AI533*AF533%&gt;X533),AI533*AF533%,IF((AF533&gt;30)*AND(AI533*30%&gt;X533),AI533*30%,X533))</f>
        <v>133120</v>
      </c>
      <c r="AK533" s="824"/>
      <c r="AL533" s="463">
        <f t="shared" ref="AL533:AL535" si="979">+AI533+AJ533+AK533</f>
        <v>965120</v>
      </c>
      <c r="AM533" s="824">
        <f t="shared" si="894"/>
        <v>0</v>
      </c>
      <c r="AN533" s="824">
        <f t="shared" si="947"/>
        <v>965120</v>
      </c>
      <c r="AO533" s="824">
        <f t="shared" si="948"/>
        <v>12546560</v>
      </c>
      <c r="AP533" s="824">
        <v>1</v>
      </c>
      <c r="AQ533" s="824">
        <f t="shared" si="938"/>
        <v>9</v>
      </c>
      <c r="AR533" s="824">
        <f t="shared" si="949"/>
        <v>18</v>
      </c>
      <c r="AS533" s="824">
        <f t="shared" si="933"/>
        <v>83200</v>
      </c>
      <c r="AT533" s="824">
        <f t="shared" si="898"/>
        <v>10</v>
      </c>
      <c r="AU533" s="824">
        <f t="shared" si="899"/>
        <v>832000</v>
      </c>
      <c r="AV533" s="824">
        <f t="shared" ref="AV533:AV535" si="980">IF((AR533&lt;=30)*AND(AU533*AR533%&gt;AJ533),AU533*AR533%,IF((AR533&gt;30)*AND(AU533*30%&gt;AJ533),AU533*30%,AJ533))</f>
        <v>149760</v>
      </c>
      <c r="AW533" s="824"/>
      <c r="AX533" s="463">
        <f t="shared" ref="AX533:AX535" si="981">+AU533+AV533+AW533</f>
        <v>981760</v>
      </c>
      <c r="AY533" s="823">
        <f t="shared" si="902"/>
        <v>0</v>
      </c>
      <c r="AZ533" s="825">
        <f t="shared" si="950"/>
        <v>981760</v>
      </c>
      <c r="BA533" s="825">
        <f t="shared" si="951"/>
        <v>12762880</v>
      </c>
    </row>
    <row r="534" spans="1:53" s="826" customFormat="1" ht="23.25" customHeight="1">
      <c r="A534" s="883">
        <v>66</v>
      </c>
      <c r="B534" s="819" t="s">
        <v>79</v>
      </c>
      <c r="C534" s="820"/>
      <c r="D534" s="820"/>
      <c r="E534" s="819" t="s">
        <v>3186</v>
      </c>
      <c r="F534" s="890">
        <v>1</v>
      </c>
      <c r="G534" s="821">
        <v>6</v>
      </c>
      <c r="H534" s="822">
        <f t="shared" si="939"/>
        <v>12</v>
      </c>
      <c r="I534" s="823">
        <v>83200</v>
      </c>
      <c r="J534" s="823">
        <v>10</v>
      </c>
      <c r="K534" s="824">
        <f t="shared" si="940"/>
        <v>832000</v>
      </c>
      <c r="L534" s="824">
        <v>99840</v>
      </c>
      <c r="M534" s="824"/>
      <c r="N534" s="573">
        <f t="shared" si="975"/>
        <v>931840</v>
      </c>
      <c r="O534" s="823"/>
      <c r="P534" s="825">
        <f t="shared" si="941"/>
        <v>931840</v>
      </c>
      <c r="Q534" s="825">
        <f t="shared" si="942"/>
        <v>12113920</v>
      </c>
      <c r="R534" s="891">
        <v>1</v>
      </c>
      <c r="S534" s="821">
        <f t="shared" si="934"/>
        <v>7</v>
      </c>
      <c r="T534" s="822">
        <f t="shared" si="943"/>
        <v>14</v>
      </c>
      <c r="U534" s="823">
        <v>83200</v>
      </c>
      <c r="V534" s="823">
        <f t="shared" si="935"/>
        <v>10</v>
      </c>
      <c r="W534" s="824">
        <f t="shared" si="883"/>
        <v>832000</v>
      </c>
      <c r="X534" s="824">
        <f t="shared" si="976"/>
        <v>116480.00000000001</v>
      </c>
      <c r="Y534" s="824"/>
      <c r="Z534" s="463">
        <f t="shared" si="977"/>
        <v>948480</v>
      </c>
      <c r="AA534" s="824">
        <f t="shared" si="936"/>
        <v>0</v>
      </c>
      <c r="AB534" s="824">
        <f t="shared" si="944"/>
        <v>948480</v>
      </c>
      <c r="AC534" s="824">
        <f t="shared" si="945"/>
        <v>12330240</v>
      </c>
      <c r="AD534" s="824">
        <v>1</v>
      </c>
      <c r="AE534" s="824">
        <f t="shared" si="937"/>
        <v>8</v>
      </c>
      <c r="AF534" s="824">
        <f t="shared" si="946"/>
        <v>16</v>
      </c>
      <c r="AG534" s="824">
        <f t="shared" si="931"/>
        <v>83200</v>
      </c>
      <c r="AH534" s="824">
        <f t="shared" si="923"/>
        <v>10</v>
      </c>
      <c r="AI534" s="824">
        <f t="shared" si="891"/>
        <v>832000</v>
      </c>
      <c r="AJ534" s="824">
        <f t="shared" si="978"/>
        <v>133120</v>
      </c>
      <c r="AK534" s="824"/>
      <c r="AL534" s="463">
        <f t="shared" si="979"/>
        <v>965120</v>
      </c>
      <c r="AM534" s="824">
        <f t="shared" si="894"/>
        <v>0</v>
      </c>
      <c r="AN534" s="824">
        <f t="shared" si="947"/>
        <v>965120</v>
      </c>
      <c r="AO534" s="824">
        <f t="shared" si="948"/>
        <v>12546560</v>
      </c>
      <c r="AP534" s="824">
        <v>1</v>
      </c>
      <c r="AQ534" s="824">
        <f t="shared" si="938"/>
        <v>9</v>
      </c>
      <c r="AR534" s="824">
        <f t="shared" si="949"/>
        <v>18</v>
      </c>
      <c r="AS534" s="824">
        <f t="shared" si="933"/>
        <v>83200</v>
      </c>
      <c r="AT534" s="824">
        <f t="shared" si="898"/>
        <v>10</v>
      </c>
      <c r="AU534" s="824">
        <f t="shared" si="899"/>
        <v>832000</v>
      </c>
      <c r="AV534" s="824">
        <f t="shared" si="980"/>
        <v>149760</v>
      </c>
      <c r="AW534" s="824"/>
      <c r="AX534" s="463">
        <f t="shared" si="981"/>
        <v>981760</v>
      </c>
      <c r="AY534" s="823">
        <f t="shared" si="902"/>
        <v>0</v>
      </c>
      <c r="AZ534" s="825">
        <f t="shared" si="950"/>
        <v>981760</v>
      </c>
      <c r="BA534" s="825">
        <f t="shared" si="951"/>
        <v>12762880</v>
      </c>
    </row>
    <row r="535" spans="1:53" s="826" customFormat="1" ht="23.25" customHeight="1">
      <c r="A535" s="883">
        <v>67</v>
      </c>
      <c r="B535" s="819" t="s">
        <v>79</v>
      </c>
      <c r="C535" s="820"/>
      <c r="D535" s="820"/>
      <c r="E535" s="819" t="s">
        <v>3186</v>
      </c>
      <c r="F535" s="890">
        <v>1</v>
      </c>
      <c r="G535" s="821">
        <v>6</v>
      </c>
      <c r="H535" s="822">
        <f>+G535*2</f>
        <v>12</v>
      </c>
      <c r="I535" s="823">
        <v>83200</v>
      </c>
      <c r="J535" s="823">
        <v>10</v>
      </c>
      <c r="K535" s="824">
        <f>+J535*I535</f>
        <v>832000</v>
      </c>
      <c r="L535" s="824">
        <v>99840</v>
      </c>
      <c r="M535" s="824"/>
      <c r="N535" s="573">
        <f t="shared" si="975"/>
        <v>931840</v>
      </c>
      <c r="O535" s="823"/>
      <c r="P535" s="825">
        <f>+N535+O535</f>
        <v>931840</v>
      </c>
      <c r="Q535" s="825">
        <f t="shared" si="880"/>
        <v>12113920</v>
      </c>
      <c r="R535" s="891">
        <v>1</v>
      </c>
      <c r="S535" s="821">
        <f t="shared" si="934"/>
        <v>7</v>
      </c>
      <c r="T535" s="822">
        <f>+S535*2</f>
        <v>14</v>
      </c>
      <c r="U535" s="823">
        <v>83200</v>
      </c>
      <c r="V535" s="823">
        <f t="shared" si="935"/>
        <v>10</v>
      </c>
      <c r="W535" s="824">
        <f>+U535*V535</f>
        <v>832000</v>
      </c>
      <c r="X535" s="824">
        <f t="shared" si="976"/>
        <v>116480.00000000001</v>
      </c>
      <c r="Y535" s="824"/>
      <c r="Z535" s="463">
        <f t="shared" si="977"/>
        <v>948480</v>
      </c>
      <c r="AA535" s="824">
        <f t="shared" si="936"/>
        <v>0</v>
      </c>
      <c r="AB535" s="824">
        <f>+Z535+AA535</f>
        <v>948480</v>
      </c>
      <c r="AC535" s="824">
        <f t="shared" si="887"/>
        <v>12330240</v>
      </c>
      <c r="AD535" s="824">
        <v>1</v>
      </c>
      <c r="AE535" s="824">
        <f t="shared" si="937"/>
        <v>8</v>
      </c>
      <c r="AF535" s="824">
        <f>+AE535*2</f>
        <v>16</v>
      </c>
      <c r="AG535" s="824">
        <f t="shared" si="931"/>
        <v>83200</v>
      </c>
      <c r="AH535" s="824">
        <f t="shared" si="923"/>
        <v>10</v>
      </c>
      <c r="AI535" s="824">
        <f>+AG535*AH535</f>
        <v>832000</v>
      </c>
      <c r="AJ535" s="824">
        <f t="shared" si="978"/>
        <v>133120</v>
      </c>
      <c r="AK535" s="824"/>
      <c r="AL535" s="463">
        <f t="shared" si="979"/>
        <v>965120</v>
      </c>
      <c r="AM535" s="824">
        <f>+AA535</f>
        <v>0</v>
      </c>
      <c r="AN535" s="824">
        <f>+AL535+AM535</f>
        <v>965120</v>
      </c>
      <c r="AO535" s="824">
        <f t="shared" si="895"/>
        <v>12546560</v>
      </c>
      <c r="AP535" s="824">
        <v>1</v>
      </c>
      <c r="AQ535" s="824">
        <f t="shared" si="938"/>
        <v>9</v>
      </c>
      <c r="AR535" s="824">
        <f>+AQ535*2</f>
        <v>18</v>
      </c>
      <c r="AS535" s="824">
        <f t="shared" si="933"/>
        <v>83200</v>
      </c>
      <c r="AT535" s="824">
        <f>+AH535</f>
        <v>10</v>
      </c>
      <c r="AU535" s="824">
        <f>+AS535*AT535</f>
        <v>832000</v>
      </c>
      <c r="AV535" s="824">
        <f t="shared" si="980"/>
        <v>149760</v>
      </c>
      <c r="AW535" s="824"/>
      <c r="AX535" s="463">
        <f t="shared" si="981"/>
        <v>981760</v>
      </c>
      <c r="AY535" s="823">
        <f>+AM535</f>
        <v>0</v>
      </c>
      <c r="AZ535" s="825">
        <f>+AX535+AY535</f>
        <v>981760</v>
      </c>
      <c r="BA535" s="825">
        <f t="shared" si="903"/>
        <v>12762880</v>
      </c>
    </row>
    <row r="536" spans="1:53" s="454" customFormat="1" ht="18" customHeight="1">
      <c r="A536" s="1028" t="s">
        <v>64</v>
      </c>
      <c r="B536" s="1028"/>
      <c r="C536" s="1028"/>
      <c r="D536" s="1028"/>
      <c r="E536" s="1028"/>
      <c r="F536" s="889">
        <f t="shared" ref="F536:H536" si="982">SUM(F469:F535)</f>
        <v>67</v>
      </c>
      <c r="G536" s="847">
        <f t="shared" si="982"/>
        <v>434</v>
      </c>
      <c r="H536" s="847">
        <f t="shared" si="982"/>
        <v>868</v>
      </c>
      <c r="I536" s="847">
        <f>SUM(I469:I535)</f>
        <v>5574400</v>
      </c>
      <c r="J536" s="847">
        <f t="shared" ref="J536:BA536" si="983">SUM(J469:J535)</f>
        <v>671</v>
      </c>
      <c r="K536" s="847">
        <f t="shared" si="983"/>
        <v>55827200</v>
      </c>
      <c r="L536" s="847">
        <f t="shared" si="983"/>
        <v>6508264.8700000001</v>
      </c>
      <c r="M536" s="847">
        <f t="shared" si="983"/>
        <v>0</v>
      </c>
      <c r="N536" s="847">
        <f t="shared" si="983"/>
        <v>62335464.870000005</v>
      </c>
      <c r="O536" s="847">
        <f t="shared" si="983"/>
        <v>82145</v>
      </c>
      <c r="P536" s="847">
        <f t="shared" si="983"/>
        <v>62417609.870000005</v>
      </c>
      <c r="Q536" s="847">
        <f t="shared" si="983"/>
        <v>811428928.30999994</v>
      </c>
      <c r="R536" s="847">
        <f t="shared" si="983"/>
        <v>67</v>
      </c>
      <c r="S536" s="847">
        <f t="shared" si="983"/>
        <v>501</v>
      </c>
      <c r="T536" s="847">
        <f t="shared" si="983"/>
        <v>1002</v>
      </c>
      <c r="U536" s="847">
        <f t="shared" si="983"/>
        <v>5574400</v>
      </c>
      <c r="V536" s="847">
        <f t="shared" si="983"/>
        <v>671</v>
      </c>
      <c r="W536" s="847">
        <f t="shared" si="983"/>
        <v>55827200</v>
      </c>
      <c r="X536" s="847">
        <f t="shared" si="983"/>
        <v>7689704.8700000001</v>
      </c>
      <c r="Y536" s="847">
        <f t="shared" si="983"/>
        <v>0</v>
      </c>
      <c r="Z536" s="847">
        <f t="shared" si="983"/>
        <v>63516904.870000005</v>
      </c>
      <c r="AA536" s="847">
        <f t="shared" si="983"/>
        <v>82145</v>
      </c>
      <c r="AB536" s="847">
        <f t="shared" si="983"/>
        <v>63599049.870000005</v>
      </c>
      <c r="AC536" s="847">
        <f t="shared" si="983"/>
        <v>826787648.30999994</v>
      </c>
      <c r="AD536" s="847">
        <f t="shared" si="983"/>
        <v>67</v>
      </c>
      <c r="AE536" s="847">
        <f t="shared" si="983"/>
        <v>568</v>
      </c>
      <c r="AF536" s="847">
        <f t="shared" si="983"/>
        <v>1136</v>
      </c>
      <c r="AG536" s="847">
        <f t="shared" si="983"/>
        <v>5574400</v>
      </c>
      <c r="AH536" s="847">
        <f t="shared" si="983"/>
        <v>671</v>
      </c>
      <c r="AI536" s="847">
        <f t="shared" si="983"/>
        <v>55827200</v>
      </c>
      <c r="AJ536" s="847">
        <f t="shared" si="983"/>
        <v>8704744.870000001</v>
      </c>
      <c r="AK536" s="847">
        <f t="shared" si="983"/>
        <v>0</v>
      </c>
      <c r="AL536" s="847">
        <f t="shared" si="983"/>
        <v>64531944.870000005</v>
      </c>
      <c r="AM536" s="847">
        <f t="shared" si="983"/>
        <v>82145</v>
      </c>
      <c r="AN536" s="847">
        <f t="shared" si="983"/>
        <v>64614089.870000005</v>
      </c>
      <c r="AO536" s="847">
        <f t="shared" si="983"/>
        <v>839983168.30999994</v>
      </c>
      <c r="AP536" s="847">
        <f t="shared" si="983"/>
        <v>67</v>
      </c>
      <c r="AQ536" s="847">
        <f t="shared" si="983"/>
        <v>635</v>
      </c>
      <c r="AR536" s="847">
        <f t="shared" si="983"/>
        <v>1270</v>
      </c>
      <c r="AS536" s="847">
        <f t="shared" si="983"/>
        <v>5574400</v>
      </c>
      <c r="AT536" s="847">
        <f t="shared" si="983"/>
        <v>671</v>
      </c>
      <c r="AU536" s="847">
        <f t="shared" si="983"/>
        <v>55827200</v>
      </c>
      <c r="AV536" s="847">
        <f t="shared" si="983"/>
        <v>9703144.870000001</v>
      </c>
      <c r="AW536" s="847">
        <f t="shared" si="983"/>
        <v>0</v>
      </c>
      <c r="AX536" s="847">
        <f t="shared" si="983"/>
        <v>65530344.870000005</v>
      </c>
      <c r="AY536" s="847">
        <f t="shared" si="983"/>
        <v>82145</v>
      </c>
      <c r="AZ536" s="847">
        <f t="shared" si="983"/>
        <v>65612489.870000005</v>
      </c>
      <c r="BA536" s="847">
        <f t="shared" si="983"/>
        <v>852962368.30999994</v>
      </c>
    </row>
    <row r="537" spans="1:53" s="454" customFormat="1" ht="18" customHeight="1">
      <c r="A537" s="600"/>
      <c r="B537" s="500"/>
      <c r="C537" s="500"/>
      <c r="D537" s="500"/>
      <c r="E537" s="500"/>
      <c r="F537" s="524"/>
      <c r="G537" s="500"/>
      <c r="H537" s="500"/>
      <c r="I537" s="500"/>
      <c r="J537" s="500"/>
      <c r="K537" s="500"/>
      <c r="L537" s="500"/>
      <c r="M537" s="500"/>
      <c r="N537" s="500"/>
      <c r="O537" s="500"/>
      <c r="P537" s="500"/>
      <c r="Q537" s="500"/>
      <c r="R537" s="524"/>
      <c r="S537" s="500"/>
      <c r="T537" s="500"/>
      <c r="U537" s="500"/>
      <c r="V537" s="500"/>
      <c r="W537" s="500"/>
      <c r="X537" s="500"/>
      <c r="Y537" s="500"/>
      <c r="Z537" s="500"/>
      <c r="AA537" s="500"/>
      <c r="AB537" s="500"/>
      <c r="AC537" s="500"/>
      <c r="AD537" s="524"/>
      <c r="AE537" s="500"/>
      <c r="AF537" s="500"/>
      <c r="AG537" s="500"/>
      <c r="AH537" s="500"/>
      <c r="AI537" s="500"/>
      <c r="AJ537" s="500"/>
      <c r="AK537" s="500"/>
      <c r="AL537" s="500"/>
      <c r="AM537" s="500"/>
      <c r="AN537" s="500"/>
      <c r="AO537" s="500"/>
      <c r="AP537" s="524"/>
      <c r="AQ537" s="500"/>
      <c r="AR537" s="500"/>
      <c r="AS537" s="500"/>
      <c r="AT537" s="500"/>
      <c r="AU537" s="500"/>
      <c r="AV537" s="500"/>
      <c r="AW537" s="500"/>
      <c r="AX537" s="500"/>
      <c r="AY537" s="500"/>
      <c r="AZ537" s="500"/>
      <c r="BA537" s="500"/>
    </row>
    <row r="538" spans="1:53" s="483" customFormat="1" ht="147" customHeight="1">
      <c r="A538" s="604"/>
      <c r="B538" s="1034" t="s">
        <v>3361</v>
      </c>
      <c r="C538" s="1034"/>
      <c r="D538" s="1034"/>
      <c r="E538" s="1034"/>
      <c r="F538" s="1034"/>
      <c r="G538" s="1034"/>
      <c r="H538" s="1034"/>
      <c r="I538" s="1034"/>
      <c r="J538" s="1034"/>
      <c r="K538" s="1034"/>
      <c r="L538" s="1034"/>
      <c r="M538" s="1034"/>
      <c r="N538" s="1034"/>
      <c r="O538" s="1034"/>
      <c r="R538" s="605"/>
      <c r="AD538" s="605"/>
      <c r="AP538" s="605"/>
    </row>
    <row r="539" spans="1:53" ht="15" customHeight="1">
      <c r="B539" s="586"/>
      <c r="C539" s="560"/>
      <c r="D539" s="560"/>
      <c r="E539" s="560"/>
      <c r="F539" s="561"/>
    </row>
    <row r="540" spans="1:53" ht="30.75" customHeight="1">
      <c r="A540" s="562">
        <v>1</v>
      </c>
      <c r="B540" s="1035" t="s">
        <v>3325</v>
      </c>
      <c r="C540" s="1035"/>
      <c r="D540" s="1035"/>
      <c r="E540" s="1035"/>
      <c r="F540" s="1035"/>
      <c r="G540" s="1035"/>
      <c r="H540" s="1035"/>
      <c r="I540" s="1035"/>
      <c r="J540" s="1035"/>
      <c r="K540" s="1035"/>
      <c r="L540" s="1035"/>
      <c r="M540" s="1035"/>
      <c r="N540" s="1035"/>
      <c r="O540" s="563"/>
      <c r="P540" s="564">
        <v>13796856</v>
      </c>
    </row>
    <row r="541" spans="1:53" ht="21.75" customHeight="1">
      <c r="A541" s="562">
        <v>2</v>
      </c>
      <c r="B541" s="1035" t="s">
        <v>3326</v>
      </c>
      <c r="C541" s="1035"/>
      <c r="D541" s="1035"/>
      <c r="E541" s="1035"/>
      <c r="F541" s="1035"/>
      <c r="G541" s="1035"/>
      <c r="H541" s="1035"/>
      <c r="I541" s="1035"/>
      <c r="J541" s="1035"/>
      <c r="K541" s="1035"/>
      <c r="L541" s="1035"/>
      <c r="M541" s="1035"/>
      <c r="N541" s="1035"/>
      <c r="O541" s="563"/>
      <c r="P541" s="564">
        <v>1736500</v>
      </c>
      <c r="Q541" s="564"/>
    </row>
    <row r="542" spans="1:53" ht="19.5" customHeight="1">
      <c r="A542" s="562">
        <v>3</v>
      </c>
      <c r="B542" s="1035" t="s">
        <v>3327</v>
      </c>
      <c r="C542" s="1035"/>
      <c r="D542" s="1035"/>
      <c r="E542" s="1035"/>
      <c r="F542" s="1035"/>
      <c r="G542" s="1035"/>
      <c r="H542" s="1035"/>
      <c r="I542" s="1035"/>
      <c r="J542" s="1035"/>
      <c r="K542" s="1035"/>
      <c r="L542" s="1035"/>
      <c r="M542" s="1035"/>
      <c r="N542" s="1035"/>
      <c r="O542" s="563"/>
      <c r="P542" s="564">
        <v>11078824</v>
      </c>
      <c r="Q542" s="564"/>
    </row>
    <row r="543" spans="1:53" ht="18" customHeight="1">
      <c r="A543" s="562">
        <v>4</v>
      </c>
      <c r="B543" s="1035" t="s">
        <v>3328</v>
      </c>
      <c r="C543" s="1035"/>
      <c r="D543" s="1035"/>
      <c r="E543" s="1035"/>
      <c r="F543" s="1035"/>
      <c r="G543" s="1035"/>
      <c r="H543" s="1035"/>
      <c r="I543" s="1035"/>
      <c r="J543" s="1035"/>
      <c r="K543" s="1035"/>
      <c r="L543" s="1035"/>
      <c r="M543" s="1035"/>
      <c r="N543" s="1035"/>
      <c r="O543" s="563"/>
      <c r="P543" s="564">
        <v>3773673</v>
      </c>
    </row>
    <row r="544" spans="1:53" ht="28.5" customHeight="1">
      <c r="A544" s="562">
        <v>5</v>
      </c>
      <c r="B544" s="1035" t="s">
        <v>3329</v>
      </c>
      <c r="C544" s="1035"/>
      <c r="D544" s="1035"/>
      <c r="E544" s="1035"/>
      <c r="F544" s="1035"/>
      <c r="G544" s="1035"/>
      <c r="H544" s="1035"/>
      <c r="I544" s="1035"/>
      <c r="J544" s="1035"/>
      <c r="K544" s="1035"/>
      <c r="L544" s="1035"/>
      <c r="M544" s="1035"/>
      <c r="N544" s="1035"/>
      <c r="O544" s="563"/>
      <c r="P544" s="564">
        <v>5640317</v>
      </c>
      <c r="Q544" s="564"/>
    </row>
    <row r="545" spans="1:49" ht="31.5" customHeight="1">
      <c r="A545" s="562">
        <v>6</v>
      </c>
      <c r="B545" s="1035" t="s">
        <v>3359</v>
      </c>
      <c r="C545" s="1035"/>
      <c r="D545" s="1035"/>
      <c r="E545" s="1035"/>
      <c r="F545" s="1035"/>
      <c r="G545" s="1035"/>
      <c r="H545" s="1035"/>
      <c r="I545" s="1035"/>
      <c r="J545" s="1035"/>
      <c r="K545" s="1035"/>
      <c r="L545" s="1035"/>
      <c r="M545" s="1035"/>
      <c r="N545" s="1035"/>
      <c r="O545" s="563"/>
      <c r="P545" s="564">
        <v>12020161</v>
      </c>
      <c r="Q545" s="564"/>
    </row>
    <row r="546" spans="1:49" ht="23.25" customHeight="1">
      <c r="A546" s="562"/>
      <c r="B546" s="565" t="s">
        <v>3360</v>
      </c>
      <c r="C546" s="567"/>
      <c r="D546" s="567"/>
      <c r="E546" s="566"/>
      <c r="F546" s="568"/>
      <c r="G546" s="498"/>
      <c r="H546" s="565"/>
      <c r="I546" s="565"/>
      <c r="J546" s="565"/>
      <c r="K546" s="562"/>
      <c r="L546" s="565"/>
      <c r="M546" s="565"/>
      <c r="N546" s="565"/>
      <c r="O546" s="569"/>
      <c r="P546" s="564">
        <f>SUM(P540:P545)</f>
        <v>48046331</v>
      </c>
      <c r="Q546" s="564">
        <f>SUM(Q540:Q545)</f>
        <v>0</v>
      </c>
      <c r="Y546" s="565"/>
      <c r="AK546" s="565"/>
      <c r="AW546" s="565"/>
    </row>
    <row r="547" spans="1:49">
      <c r="G547" s="522"/>
    </row>
    <row r="548" spans="1:49">
      <c r="G548" s="522"/>
    </row>
    <row r="549" spans="1:49">
      <c r="G549" s="522"/>
    </row>
    <row r="550" spans="1:49">
      <c r="G550" s="522"/>
    </row>
    <row r="551" spans="1:49">
      <c r="G551" s="522"/>
    </row>
    <row r="552" spans="1:49">
      <c r="G552" s="522"/>
    </row>
    <row r="553" spans="1:49">
      <c r="G553" s="522"/>
    </row>
    <row r="554" spans="1:49">
      <c r="G554" s="522"/>
    </row>
  </sheetData>
  <autoFilter ref="A1:BA554"/>
  <mergeCells count="217">
    <mergeCell ref="B545:N545"/>
    <mergeCell ref="B544:N544"/>
    <mergeCell ref="B541:N541"/>
    <mergeCell ref="A536:E536"/>
    <mergeCell ref="A375:E375"/>
    <mergeCell ref="A415:E415"/>
    <mergeCell ref="A416:E416"/>
    <mergeCell ref="F415:Q415"/>
    <mergeCell ref="B543:N543"/>
    <mergeCell ref="F467:Q467"/>
    <mergeCell ref="F416:Q416"/>
    <mergeCell ref="A462:E462"/>
    <mergeCell ref="A466:E466"/>
    <mergeCell ref="A467:E467"/>
    <mergeCell ref="F466:Q466"/>
    <mergeCell ref="A396:E396"/>
    <mergeCell ref="F396:Q396"/>
    <mergeCell ref="A397:E397"/>
    <mergeCell ref="F397:Q397"/>
    <mergeCell ref="A411:E411"/>
    <mergeCell ref="F375:Q375"/>
    <mergeCell ref="A392:E392"/>
    <mergeCell ref="A201:E201"/>
    <mergeCell ref="A175:E175"/>
    <mergeCell ref="A73:E73"/>
    <mergeCell ref="B538:O538"/>
    <mergeCell ref="B540:N540"/>
    <mergeCell ref="B542:N542"/>
    <mergeCell ref="A160:E160"/>
    <mergeCell ref="A347:E347"/>
    <mergeCell ref="A312:E312"/>
    <mergeCell ref="A332:E332"/>
    <mergeCell ref="A289:E289"/>
    <mergeCell ref="A265:E265"/>
    <mergeCell ref="A241:E241"/>
    <mergeCell ref="A228:E228"/>
    <mergeCell ref="A179:E179"/>
    <mergeCell ref="A204:E204"/>
    <mergeCell ref="A163:E163"/>
    <mergeCell ref="A164:E164"/>
    <mergeCell ref="A128:E128"/>
    <mergeCell ref="A129:E129"/>
    <mergeCell ref="A178:E178"/>
    <mergeCell ref="A336:E336"/>
    <mergeCell ref="A350:E350"/>
    <mergeCell ref="F350:Q350"/>
    <mergeCell ref="E1:E2"/>
    <mergeCell ref="A39:E39"/>
    <mergeCell ref="A125:E125"/>
    <mergeCell ref="A100:E100"/>
    <mergeCell ref="A70:E70"/>
    <mergeCell ref="A6:E6"/>
    <mergeCell ref="A42:E42"/>
    <mergeCell ref="A103:E103"/>
    <mergeCell ref="A104:E104"/>
    <mergeCell ref="A7:E7"/>
    <mergeCell ref="A74:E74"/>
    <mergeCell ref="A43:E43"/>
    <mergeCell ref="F179:Q179"/>
    <mergeCell ref="F205:Q205"/>
    <mergeCell ref="F228:Q228"/>
    <mergeCell ref="F245:Q245"/>
    <mergeCell ref="F103:Q103"/>
    <mergeCell ref="F269:Q269"/>
    <mergeCell ref="F42:Q42"/>
    <mergeCell ref="R42:AC42"/>
    <mergeCell ref="AD42:AO42"/>
    <mergeCell ref="F73:Q73"/>
    <mergeCell ref="R103:AC103"/>
    <mergeCell ref="AD103:AO103"/>
    <mergeCell ref="F227:Q227"/>
    <mergeCell ref="R227:AC227"/>
    <mergeCell ref="AD227:AO227"/>
    <mergeCell ref="F204:Q204"/>
    <mergeCell ref="R179:AC179"/>
    <mergeCell ref="R204:AC204"/>
    <mergeCell ref="R205:AC205"/>
    <mergeCell ref="R228:AC228"/>
    <mergeCell ref="R245:AC245"/>
    <mergeCell ref="R269:AC269"/>
    <mergeCell ref="AD228:AO228"/>
    <mergeCell ref="AD204:AO204"/>
    <mergeCell ref="F6:Q6"/>
    <mergeCell ref="R6:AC6"/>
    <mergeCell ref="AD6:AO6"/>
    <mergeCell ref="AP6:BA6"/>
    <mergeCell ref="F74:Q74"/>
    <mergeCell ref="F104:Q104"/>
    <mergeCell ref="F164:Q164"/>
    <mergeCell ref="AP42:BA42"/>
    <mergeCell ref="AP103:BA103"/>
    <mergeCell ref="R128:AC128"/>
    <mergeCell ref="AD128:AO128"/>
    <mergeCell ref="AP128:BA128"/>
    <mergeCell ref="R104:AC104"/>
    <mergeCell ref="AD104:AO104"/>
    <mergeCell ref="AP104:BA104"/>
    <mergeCell ref="F129:Q129"/>
    <mergeCell ref="R74:AC74"/>
    <mergeCell ref="AD74:AO74"/>
    <mergeCell ref="AP74:BA74"/>
    <mergeCell ref="AP43:BA43"/>
    <mergeCell ref="AD43:AO43"/>
    <mergeCell ref="R43:AC43"/>
    <mergeCell ref="R7:AC7"/>
    <mergeCell ref="AD7:AO7"/>
    <mergeCell ref="AP7:BA7"/>
    <mergeCell ref="F128:Q128"/>
    <mergeCell ref="F163:Q163"/>
    <mergeCell ref="F178:Q178"/>
    <mergeCell ref="R129:AC129"/>
    <mergeCell ref="R163:AC163"/>
    <mergeCell ref="R164:AC164"/>
    <mergeCell ref="R178:AC178"/>
    <mergeCell ref="AD163:AO163"/>
    <mergeCell ref="AD164:AO164"/>
    <mergeCell ref="AD129:AO129"/>
    <mergeCell ref="AP129:BA129"/>
    <mergeCell ref="AP163:BA163"/>
    <mergeCell ref="AP164:BA164"/>
    <mergeCell ref="AP178:BA178"/>
    <mergeCell ref="R73:AC73"/>
    <mergeCell ref="AD73:AO73"/>
    <mergeCell ref="AP73:BA73"/>
    <mergeCell ref="F7:Q7"/>
    <mergeCell ref="F43:Q43"/>
    <mergeCell ref="A205:E205"/>
    <mergeCell ref="A227:E227"/>
    <mergeCell ref="F315:Q315"/>
    <mergeCell ref="A316:E316"/>
    <mergeCell ref="A335:E335"/>
    <mergeCell ref="F335:Q335"/>
    <mergeCell ref="A244:E244"/>
    <mergeCell ref="F244:Q244"/>
    <mergeCell ref="A245:E245"/>
    <mergeCell ref="A268:E268"/>
    <mergeCell ref="F268:Q268"/>
    <mergeCell ref="A269:E269"/>
    <mergeCell ref="A292:E292"/>
    <mergeCell ref="F293:Q293"/>
    <mergeCell ref="F316:Q316"/>
    <mergeCell ref="F336:Q336"/>
    <mergeCell ref="F292:Q292"/>
    <mergeCell ref="A224:E224"/>
    <mergeCell ref="A293:E293"/>
    <mergeCell ref="A351:E351"/>
    <mergeCell ref="A374:E374"/>
    <mergeCell ref="F374:Q374"/>
    <mergeCell ref="A315:E315"/>
    <mergeCell ref="F351:Q351"/>
    <mergeCell ref="A371:E371"/>
    <mergeCell ref="R293:AC293"/>
    <mergeCell ref="R315:AC315"/>
    <mergeCell ref="R316:AC316"/>
    <mergeCell ref="R244:AC244"/>
    <mergeCell ref="R268:AC268"/>
    <mergeCell ref="R292:AC292"/>
    <mergeCell ref="R466:AC466"/>
    <mergeCell ref="R467:AC467"/>
    <mergeCell ref="R396:AC396"/>
    <mergeCell ref="R397:AC397"/>
    <mergeCell ref="R375:AC375"/>
    <mergeCell ref="R415:AC415"/>
    <mergeCell ref="R416:AC416"/>
    <mergeCell ref="R335:AC335"/>
    <mergeCell ref="R336:AC336"/>
    <mergeCell ref="R350:AC350"/>
    <mergeCell ref="R351:AC351"/>
    <mergeCell ref="R374:AC374"/>
    <mergeCell ref="AD466:AO466"/>
    <mergeCell ref="AD467:AO467"/>
    <mergeCell ref="AD415:AO415"/>
    <mergeCell ref="AD416:AO416"/>
    <mergeCell ref="AD315:AO315"/>
    <mergeCell ref="AD316:AO316"/>
    <mergeCell ref="AD293:AO293"/>
    <mergeCell ref="AD269:AO269"/>
    <mergeCell ref="AD245:AO245"/>
    <mergeCell ref="AD374:AO374"/>
    <mergeCell ref="AD375:AO375"/>
    <mergeCell ref="AD350:AO350"/>
    <mergeCell ref="AD351:AO351"/>
    <mergeCell ref="AD335:AO335"/>
    <mergeCell ref="AD336:AO336"/>
    <mergeCell ref="AD396:AO396"/>
    <mergeCell ref="AD397:AO397"/>
    <mergeCell ref="AD205:AO205"/>
    <mergeCell ref="AD178:AO178"/>
    <mergeCell ref="AD179:AO179"/>
    <mergeCell ref="AD244:AO244"/>
    <mergeCell ref="AD268:AO268"/>
    <mergeCell ref="AD292:AO292"/>
    <mergeCell ref="AP179:BA179"/>
    <mergeCell ref="AP204:BA204"/>
    <mergeCell ref="AP292:BA292"/>
    <mergeCell ref="AP466:BA466"/>
    <mergeCell ref="AP467:BA467"/>
    <mergeCell ref="AP396:BA396"/>
    <mergeCell ref="AP397:BA397"/>
    <mergeCell ref="AP205:BA205"/>
    <mergeCell ref="AP228:BA228"/>
    <mergeCell ref="AP245:BA245"/>
    <mergeCell ref="AP269:BA269"/>
    <mergeCell ref="AP293:BA293"/>
    <mergeCell ref="AP315:BA315"/>
    <mergeCell ref="AP316:BA316"/>
    <mergeCell ref="AP335:BA335"/>
    <mergeCell ref="AP336:BA336"/>
    <mergeCell ref="AP350:BA350"/>
    <mergeCell ref="AP351:BA351"/>
    <mergeCell ref="AP374:BA374"/>
    <mergeCell ref="AP375:BA375"/>
    <mergeCell ref="AP415:BA415"/>
    <mergeCell ref="AP416:BA416"/>
    <mergeCell ref="AP227:BA227"/>
    <mergeCell ref="AP244:BA244"/>
    <mergeCell ref="AP268:BA268"/>
  </mergeCells>
  <conditionalFormatting sqref="F2:H2 AH2:BA2 J2:T2 V2:AF2">
    <cfRule type="cellIs" dxfId="824" priority="902" operator="greaterThan">
      <formula>0</formula>
    </cfRule>
  </conditionalFormatting>
  <conditionalFormatting sqref="AV353:AV370">
    <cfRule type="cellIs" dxfId="823" priority="901" operator="greaterThan">
      <formula>AL353</formula>
    </cfRule>
  </conditionalFormatting>
  <conditionalFormatting sqref="H101 T15:T17 H15:H17 AF15:AF17 AR15:AR17 AR27 AF27 H27 T27 H359:H360 T169:T171 H169:H171 AF169:AF171 AR169:AR171 AR340 AF340 H340 T340 T237 AF237 AR237 T359:T363 H363 H84 AR84 AF84 T84 AR189 AF189 H189 T189 T234 AF234 AR234 AR19 AF19 H19 T19 T21:T25 H21:H25 AF21:AF25 AR21:AR25 AR110:AR113 AR106:AR108 AF110:AF113 AF106:AF108 H110:H113 H106:H108 T110:T113 T106:T108 T183:T187 H183:H187 AF183:AF187 AR183:AR187 AR275:AR279 AF275:AF279 H275:H279 T275:T279 AR296:AR299 AF296:AF299 T296:T299 H296:H299 T318:T321 H318:H321 AF318:AF321 AR318:AR321 H353:H357 T353:T357 AR353:AR363 AF353:AF363 AR50 AF50 H50 T50 AR52:AR55 AF52:AF55 H52:H55 T52:T55 T209:T212 AF209:AF212 AR209:AR212 H237:H238 AR57:AR59 AR45 AF57:AF59 AF45 H57:H59 H45 T57:T59 T45 T47:T48 H47:H48 AF47:AF48 AR47:AR48 H77:H82 AR77:AR82 AF77:AF82 T77:T82 H86:H90 H99 AR86:AR90 AR99 AF86:AF90 AF99 T86:T90 T99 H131 AR131 AF131 T131 T133:T145 AF133:AF145 AR133:AR145 H133:H145 H209:H212 H231:H235 H240 AR247:AR251 AR254:AR256 AF247:AF251 AF254:AF256 T247:T251 T254:T256 H247:H251 H254:H256 T62 H62 AF62 AR62 T399:T401 T403:T405 H399:H401 H403:H405 AF399:AF401 AF403:AF405 AR399:AR401 AR403:AR405 T147:T154 AF147:AF154 AR147:AR154 H147:H154">
    <cfRule type="cellIs" dxfId="822" priority="900" operator="greaterThan">
      <formula>30</formula>
    </cfRule>
  </conditionalFormatting>
  <conditionalFormatting sqref="L353 L340 L84 L106:L113 L275:L279 L296:L298 L318:L321 L355:L357 L50 L52 L54:L55 L58:L59 L45 L47:L48 L77:L82 L86:L90 L99 L131 L133:L145 L247:L251 L254:L256 L405 L147:L154 L101:M101">
    <cfRule type="cellIs" dxfId="821" priority="903" operator="greaterThan">
      <formula>#REF!</formula>
    </cfRule>
  </conditionalFormatting>
  <conditionalFormatting sqref="AJ353:AJ370 AJ377:AJ391">
    <cfRule type="cellIs" dxfId="820" priority="899" operator="greaterThan">
      <formula>Z353</formula>
    </cfRule>
  </conditionalFormatting>
  <conditionalFormatting sqref="L360:L361 L353:L357 L363">
    <cfRule type="cellIs" dxfId="819" priority="872" operator="greaterThan">
      <formula>#REF!</formula>
    </cfRule>
  </conditionalFormatting>
  <conditionalFormatting sqref="T109 AF109 AR109 H109">
    <cfRule type="cellIs" dxfId="818" priority="871" operator="greaterThan">
      <formula>30</formula>
    </cfRule>
  </conditionalFormatting>
  <conditionalFormatting sqref="T168 H168 AF168 AR168">
    <cfRule type="cellIs" dxfId="817" priority="867" operator="greaterThan">
      <formula>30</formula>
    </cfRule>
  </conditionalFormatting>
  <conditionalFormatting sqref="AR167 AF167 H167 T167">
    <cfRule type="cellIs" dxfId="816" priority="866" operator="greaterThan">
      <formula>30</formula>
    </cfRule>
  </conditionalFormatting>
  <conditionalFormatting sqref="T231 H231 AF231 AR231">
    <cfRule type="cellIs" dxfId="815" priority="864" operator="greaterThan">
      <formula>30</formula>
    </cfRule>
  </conditionalFormatting>
  <conditionalFormatting sqref="AR236 AF236 H236 T236">
    <cfRule type="cellIs" dxfId="814" priority="862" operator="greaterThan">
      <formula>30</formula>
    </cfRule>
  </conditionalFormatting>
  <conditionalFormatting sqref="T232 AF232 AR232 H232">
    <cfRule type="cellIs" dxfId="813" priority="860" operator="greaterThan">
      <formula>30</formula>
    </cfRule>
  </conditionalFormatting>
  <conditionalFormatting sqref="AR272 AF272 H272 T272">
    <cfRule type="cellIs" dxfId="812" priority="856" operator="greaterThan">
      <formula>30</formula>
    </cfRule>
  </conditionalFormatting>
  <conditionalFormatting sqref="L272">
    <cfRule type="cellIs" dxfId="811" priority="857" operator="greaterThan">
      <formula>#REF!</formula>
    </cfRule>
  </conditionalFormatting>
  <conditionalFormatting sqref="T339 H339 AF339 AR339">
    <cfRule type="cellIs" dxfId="810" priority="854" operator="greaterThan">
      <formula>30</formula>
    </cfRule>
  </conditionalFormatting>
  <conditionalFormatting sqref="L339">
    <cfRule type="cellIs" dxfId="809" priority="855" operator="greaterThan">
      <formula>#REF!</formula>
    </cfRule>
  </conditionalFormatting>
  <conditionalFormatting sqref="AR341 AF341 H341 T341">
    <cfRule type="cellIs" dxfId="808" priority="852" operator="greaterThan">
      <formula>30</formula>
    </cfRule>
  </conditionalFormatting>
  <conditionalFormatting sqref="L341">
    <cfRule type="cellIs" dxfId="807" priority="853" operator="greaterThan">
      <formula>#REF!</formula>
    </cfRule>
  </conditionalFormatting>
  <conditionalFormatting sqref="T51 H51 AF51 AR51">
    <cfRule type="cellIs" dxfId="806" priority="844" operator="greaterThan">
      <formula>30</formula>
    </cfRule>
  </conditionalFormatting>
  <conditionalFormatting sqref="L51">
    <cfRule type="cellIs" dxfId="805" priority="845" operator="greaterThan">
      <formula>#REF!</formula>
    </cfRule>
  </conditionalFormatting>
  <conditionalFormatting sqref="T358">
    <cfRule type="cellIs" dxfId="804" priority="842" operator="greaterThan">
      <formula>30</formula>
    </cfRule>
  </conditionalFormatting>
  <conditionalFormatting sqref="AR9 AF9 H9 T9">
    <cfRule type="cellIs" dxfId="803" priority="826" operator="greaterThan">
      <formula>30</formula>
    </cfRule>
  </conditionalFormatting>
  <conditionalFormatting sqref="H324 T324 AF324 AR324">
    <cfRule type="cellIs" dxfId="802" priority="779" operator="greaterThan">
      <formula>30</formula>
    </cfRule>
  </conditionalFormatting>
  <conditionalFormatting sqref="H361">
    <cfRule type="cellIs" dxfId="801" priority="839" operator="greaterThan">
      <formula>30</formula>
    </cfRule>
  </conditionalFormatting>
  <conditionalFormatting sqref="T11 H11 AF11 AR11">
    <cfRule type="cellIs" dxfId="800" priority="825" operator="greaterThan">
      <formula>30</formula>
    </cfRule>
  </conditionalFormatting>
  <conditionalFormatting sqref="AR14 AF14 H14 T14">
    <cfRule type="cellIs" dxfId="799" priority="824" operator="greaterThan">
      <formula>30</formula>
    </cfRule>
  </conditionalFormatting>
  <conditionalFormatting sqref="T10 H10 AF10 AR10">
    <cfRule type="cellIs" dxfId="798" priority="822" operator="greaterThan">
      <formula>30</formula>
    </cfRule>
  </conditionalFormatting>
  <conditionalFormatting sqref="T26 H26 AF26 AR26">
    <cfRule type="cellIs" dxfId="797" priority="820" operator="greaterThan">
      <formula>30</formula>
    </cfRule>
  </conditionalFormatting>
  <conditionalFormatting sqref="L26">
    <cfRule type="cellIs" dxfId="796" priority="821" operator="greaterThan">
      <formula>#REF!</formula>
    </cfRule>
  </conditionalFormatting>
  <conditionalFormatting sqref="H49 T49 AF49 AR49">
    <cfRule type="cellIs" dxfId="795" priority="819" operator="greaterThan">
      <formula>30</formula>
    </cfRule>
  </conditionalFormatting>
  <conditionalFormatting sqref="H85 T85 AF85 AR85">
    <cfRule type="cellIs" dxfId="794" priority="817" operator="greaterThan">
      <formula>30</formula>
    </cfRule>
  </conditionalFormatting>
  <conditionalFormatting sqref="T91 H91 AF91 AR91">
    <cfRule type="cellIs" dxfId="793" priority="815" operator="greaterThan">
      <formula>30</formula>
    </cfRule>
  </conditionalFormatting>
  <conditionalFormatting sqref="L85">
    <cfRule type="cellIs" dxfId="792" priority="818" operator="greaterThan">
      <formula>#REF!</formula>
    </cfRule>
  </conditionalFormatting>
  <conditionalFormatting sqref="L91">
    <cfRule type="cellIs" dxfId="791" priority="816" operator="greaterThan">
      <formula>#REF!</formula>
    </cfRule>
  </conditionalFormatting>
  <conditionalFormatting sqref="T146 AF146 AR146 H146">
    <cfRule type="cellIs" dxfId="790" priority="806" operator="greaterThan">
      <formula>30</formula>
    </cfRule>
  </conditionalFormatting>
  <conditionalFormatting sqref="L146">
    <cfRule type="cellIs" dxfId="789" priority="807" operator="greaterThan">
      <formula>#REF!</formula>
    </cfRule>
  </conditionalFormatting>
  <conditionalFormatting sqref="T192 H192 AF192 AR192">
    <cfRule type="cellIs" dxfId="788" priority="801" operator="greaterThan">
      <formula>30</formula>
    </cfRule>
  </conditionalFormatting>
  <conditionalFormatting sqref="T191 H191 AF191 AR191">
    <cfRule type="cellIs" dxfId="787" priority="800" operator="greaterThan">
      <formula>30</formula>
    </cfRule>
  </conditionalFormatting>
  <conditionalFormatting sqref="T190 H190 AF190 AR190">
    <cfRule type="cellIs" dxfId="786" priority="799" operator="greaterThan">
      <formula>30</formula>
    </cfRule>
  </conditionalFormatting>
  <conditionalFormatting sqref="AR253 AF253 T253 H253">
    <cfRule type="cellIs" dxfId="785" priority="797" operator="greaterThan">
      <formula>30</formula>
    </cfRule>
  </conditionalFormatting>
  <conditionalFormatting sqref="T308 AF308 AR308">
    <cfRule type="cellIs" dxfId="784" priority="795" operator="greaterThan">
      <formula>30</formula>
    </cfRule>
  </conditionalFormatting>
  <conditionalFormatting sqref="L305">
    <cfRule type="cellIs" dxfId="783" priority="794" operator="greaterThan">
      <formula>#REF!</formula>
    </cfRule>
  </conditionalFormatting>
  <conditionalFormatting sqref="H305 T305 AF305 AR305">
    <cfRule type="cellIs" dxfId="782" priority="793" operator="greaterThan">
      <formula>30</formula>
    </cfRule>
  </conditionalFormatting>
  <conditionalFormatting sqref="L300">
    <cfRule type="cellIs" dxfId="781" priority="792" operator="greaterThan">
      <formula>#REF!</formula>
    </cfRule>
  </conditionalFormatting>
  <conditionalFormatting sqref="H300 T300 AF300 AR300">
    <cfRule type="cellIs" dxfId="780" priority="791" operator="greaterThan">
      <formula>30</formula>
    </cfRule>
  </conditionalFormatting>
  <conditionalFormatting sqref="H302 T302 AF302 AR302">
    <cfRule type="cellIs" dxfId="779" priority="789" operator="greaterThan">
      <formula>30</formula>
    </cfRule>
  </conditionalFormatting>
  <conditionalFormatting sqref="L302">
    <cfRule type="cellIs" dxfId="778" priority="790" operator="greaterThan">
      <formula>#REF!</formula>
    </cfRule>
  </conditionalFormatting>
  <conditionalFormatting sqref="T301 AF301 AR301">
    <cfRule type="cellIs" dxfId="777" priority="785" operator="greaterThan">
      <formula>30</formula>
    </cfRule>
  </conditionalFormatting>
  <conditionalFormatting sqref="L324">
    <cfRule type="cellIs" dxfId="776" priority="780" operator="greaterThan">
      <formula>#REF!</formula>
    </cfRule>
  </conditionalFormatting>
  <conditionalFormatting sqref="H322 T322 AF322 AR322">
    <cfRule type="cellIs" dxfId="775" priority="777" operator="greaterThan">
      <formula>30</formula>
    </cfRule>
  </conditionalFormatting>
  <conditionalFormatting sqref="L322">
    <cfRule type="cellIs" dxfId="774" priority="778" operator="greaterThan">
      <formula>#REF!</formula>
    </cfRule>
  </conditionalFormatting>
  <conditionalFormatting sqref="H342 T342 AF342 AR342">
    <cfRule type="cellIs" dxfId="773" priority="775" operator="greaterThan">
      <formula>30</formula>
    </cfRule>
  </conditionalFormatting>
  <conditionalFormatting sqref="L342">
    <cfRule type="cellIs" dxfId="772" priority="776" operator="greaterThan">
      <formula>#REF!</formula>
    </cfRule>
  </conditionalFormatting>
  <conditionalFormatting sqref="T235 H235 AF235 AR235">
    <cfRule type="cellIs" dxfId="771" priority="773" operator="greaterThan">
      <formula>30</formula>
    </cfRule>
  </conditionalFormatting>
  <conditionalFormatting sqref="T238 H238 AF238 AR238">
    <cfRule type="cellIs" dxfId="770" priority="772" operator="greaterThan">
      <formula>30</formula>
    </cfRule>
  </conditionalFormatting>
  <conditionalFormatting sqref="AR63 AF63 H63 T63">
    <cfRule type="cellIs" dxfId="769" priority="758" operator="greaterThan">
      <formula>30</formula>
    </cfRule>
  </conditionalFormatting>
  <conditionalFormatting sqref="AR325 AF325 H325 T325">
    <cfRule type="cellIs" dxfId="768" priority="718" operator="greaterThan">
      <formula>30</formula>
    </cfRule>
  </conditionalFormatting>
  <conditionalFormatting sqref="L325">
    <cfRule type="cellIs" dxfId="767" priority="719" operator="greaterThan">
      <formula>#REF!</formula>
    </cfRule>
  </conditionalFormatting>
  <conditionalFormatting sqref="T83 AF83 AR83 H83">
    <cfRule type="cellIs" dxfId="766" priority="702" operator="greaterThan">
      <formula>30</formula>
    </cfRule>
  </conditionalFormatting>
  <conditionalFormatting sqref="L83">
    <cfRule type="cellIs" dxfId="765" priority="703" operator="greaterThan">
      <formula>#REF!</formula>
    </cfRule>
  </conditionalFormatting>
  <conditionalFormatting sqref="T274 H274 AF274 AR274">
    <cfRule type="cellIs" dxfId="764" priority="689" operator="greaterThan">
      <formula>30</formula>
    </cfRule>
  </conditionalFormatting>
  <conditionalFormatting sqref="L274">
    <cfRule type="cellIs" dxfId="763" priority="690" operator="greaterThan">
      <formula>#REF!</formula>
    </cfRule>
  </conditionalFormatting>
  <conditionalFormatting sqref="H303 T303 AF303 AR303">
    <cfRule type="cellIs" dxfId="762" priority="687" operator="greaterThan">
      <formula>30</formula>
    </cfRule>
  </conditionalFormatting>
  <conditionalFormatting sqref="L303">
    <cfRule type="cellIs" dxfId="761" priority="688" operator="greaterThan">
      <formula>#REF!</formula>
    </cfRule>
  </conditionalFormatting>
  <conditionalFormatting sqref="T323 AF323 AR323">
    <cfRule type="cellIs" dxfId="760" priority="683" operator="greaterThan">
      <formula>30</formula>
    </cfRule>
  </conditionalFormatting>
  <conditionalFormatting sqref="H338 T338 AF338 AR338">
    <cfRule type="cellIs" dxfId="759" priority="681" operator="greaterThan">
      <formula>30</formula>
    </cfRule>
  </conditionalFormatting>
  <conditionalFormatting sqref="L338">
    <cfRule type="cellIs" dxfId="758" priority="682" operator="greaterThan">
      <formula>#REF!</formula>
    </cfRule>
  </conditionalFormatting>
  <conditionalFormatting sqref="AR233 AF233 T233 H236">
    <cfRule type="cellIs" dxfId="757" priority="665" operator="greaterThan">
      <formula>30</formula>
    </cfRule>
  </conditionalFormatting>
  <conditionalFormatting sqref="H188 T188 AF188 AR188">
    <cfRule type="cellIs" dxfId="756" priority="672" operator="greaterThan">
      <formula>30</formula>
    </cfRule>
  </conditionalFormatting>
  <conditionalFormatting sqref="L188">
    <cfRule type="cellIs" dxfId="755" priority="673" operator="greaterThan">
      <formula>#REF!</formula>
    </cfRule>
  </conditionalFormatting>
  <conditionalFormatting sqref="H301">
    <cfRule type="cellIs" dxfId="754" priority="661" operator="greaterThan">
      <formula>30</formula>
    </cfRule>
  </conditionalFormatting>
  <conditionalFormatting sqref="AR207 AF207 H207 T207">
    <cfRule type="cellIs" dxfId="753" priority="671" operator="greaterThan">
      <formula>30</formula>
    </cfRule>
  </conditionalFormatting>
  <conditionalFormatting sqref="H213 T213 AF213 AR213">
    <cfRule type="cellIs" dxfId="752" priority="669" operator="greaterThan">
      <formula>30</formula>
    </cfRule>
  </conditionalFormatting>
  <conditionalFormatting sqref="L213 L237:L238 L232:L235">
    <cfRule type="cellIs" dxfId="751" priority="670" operator="greaterThan">
      <formula>#REF!</formula>
    </cfRule>
  </conditionalFormatting>
  <conditionalFormatting sqref="H308">
    <cfRule type="cellIs" dxfId="750" priority="659" operator="greaterThan">
      <formula>30</formula>
    </cfRule>
  </conditionalFormatting>
  <conditionalFormatting sqref="L301">
    <cfRule type="cellIs" dxfId="749" priority="662" operator="greaterThan">
      <formula>#REF!</formula>
    </cfRule>
  </conditionalFormatting>
  <conditionalFormatting sqref="H252 T252 AF252 AR252">
    <cfRule type="cellIs" dxfId="748" priority="663" operator="greaterThan">
      <formula>30</formula>
    </cfRule>
  </conditionalFormatting>
  <conditionalFormatting sqref="L252">
    <cfRule type="cellIs" dxfId="747" priority="664" operator="greaterThan">
      <formula>#REF!</formula>
    </cfRule>
  </conditionalFormatting>
  <conditionalFormatting sqref="L308">
    <cfRule type="cellIs" dxfId="746" priority="660" operator="greaterThan">
      <formula>#REF!</formula>
    </cfRule>
  </conditionalFormatting>
  <conditionalFormatting sqref="H326 T326 AF326 AR326">
    <cfRule type="cellIs" dxfId="745" priority="655" operator="greaterThan">
      <formula>30</formula>
    </cfRule>
  </conditionalFormatting>
  <conditionalFormatting sqref="L326">
    <cfRule type="cellIs" dxfId="744" priority="656" operator="greaterThan">
      <formula>#REF!</formula>
    </cfRule>
  </conditionalFormatting>
  <conditionalFormatting sqref="AR56 AF56 H56 T56">
    <cfRule type="cellIs" dxfId="743" priority="651" operator="greaterThan">
      <formula>30</formula>
    </cfRule>
  </conditionalFormatting>
  <conditionalFormatting sqref="L56">
    <cfRule type="cellIs" dxfId="742" priority="652" operator="greaterThan">
      <formula>#REF!</formula>
    </cfRule>
  </conditionalFormatting>
  <conditionalFormatting sqref="T92 AF92 AR92 H92">
    <cfRule type="cellIs" dxfId="741" priority="649" operator="greaterThan">
      <formula>30</formula>
    </cfRule>
  </conditionalFormatting>
  <conditionalFormatting sqref="L92">
    <cfRule type="cellIs" dxfId="740" priority="650" operator="greaterThan">
      <formula>#REF!</formula>
    </cfRule>
  </conditionalFormatting>
  <conditionalFormatting sqref="AR193 AF193 H193 T193">
    <cfRule type="cellIs" dxfId="739" priority="612" operator="greaterThan">
      <formula>30</formula>
    </cfRule>
  </conditionalFormatting>
  <conditionalFormatting sqref="T114 H114 AF114 AR114">
    <cfRule type="cellIs" dxfId="738" priority="642" operator="greaterThan">
      <formula>30</formula>
    </cfRule>
  </conditionalFormatting>
  <conditionalFormatting sqref="L114">
    <cfRule type="cellIs" dxfId="737" priority="644" operator="greaterThan">
      <formula>#REF!</formula>
    </cfRule>
  </conditionalFormatting>
  <conditionalFormatting sqref="AR173 AF173 H173 T173">
    <cfRule type="cellIs" dxfId="736" priority="615" operator="greaterThan">
      <formula>30</formula>
    </cfRule>
  </conditionalFormatting>
  <conditionalFormatting sqref="L193">
    <cfRule type="cellIs" dxfId="735" priority="613" operator="greaterThan">
      <formula>#REF!</formula>
    </cfRule>
  </conditionalFormatting>
  <conditionalFormatting sqref="AR166 AF166 H166 T166">
    <cfRule type="cellIs" dxfId="734" priority="617" operator="greaterThan">
      <formula>30</formula>
    </cfRule>
  </conditionalFormatting>
  <conditionalFormatting sqref="L173">
    <cfRule type="cellIs" dxfId="733" priority="616" operator="greaterThan">
      <formula>#REF!</formula>
    </cfRule>
  </conditionalFormatting>
  <conditionalFormatting sqref="AR215 AF215 H215 T215">
    <cfRule type="cellIs" dxfId="732" priority="608" operator="greaterThan">
      <formula>30</formula>
    </cfRule>
  </conditionalFormatting>
  <conditionalFormatting sqref="AR181 AF181 H181 T181">
    <cfRule type="cellIs" dxfId="731" priority="614" operator="greaterThan">
      <formula>30</formula>
    </cfRule>
  </conditionalFormatting>
  <conditionalFormatting sqref="AR240 AF240 H240 T240">
    <cfRule type="cellIs" dxfId="730" priority="604" operator="greaterThan">
      <formula>30</formula>
    </cfRule>
  </conditionalFormatting>
  <conditionalFormatting sqref="H214 T214 AF214 AR214">
    <cfRule type="cellIs" dxfId="729" priority="610" operator="greaterThan">
      <formula>30</formula>
    </cfRule>
  </conditionalFormatting>
  <conditionalFormatting sqref="L214">
    <cfRule type="cellIs" dxfId="728" priority="611" operator="greaterThan">
      <formula>#REF!</formula>
    </cfRule>
  </conditionalFormatting>
  <conditionalFormatting sqref="AR259 AF259 H259 T259">
    <cfRule type="cellIs" dxfId="727" priority="600" operator="greaterThan">
      <formula>30</formula>
    </cfRule>
  </conditionalFormatting>
  <conditionalFormatting sqref="L215">
    <cfRule type="cellIs" dxfId="726" priority="609" operator="greaterThan">
      <formula>#REF!</formula>
    </cfRule>
  </conditionalFormatting>
  <conditionalFormatting sqref="AR282 AF282 H282 T282">
    <cfRule type="cellIs" dxfId="725" priority="596" operator="greaterThan">
      <formula>30</formula>
    </cfRule>
  </conditionalFormatting>
  <conditionalFormatting sqref="H307">
    <cfRule type="cellIs" dxfId="724" priority="593" operator="greaterThan">
      <formula>30</formula>
    </cfRule>
  </conditionalFormatting>
  <conditionalFormatting sqref="L240">
    <cfRule type="cellIs" dxfId="723" priority="605" operator="greaterThan">
      <formula>#REF!</formula>
    </cfRule>
  </conditionalFormatting>
  <conditionalFormatting sqref="H260 T260 AF260 AR260">
    <cfRule type="cellIs" dxfId="722" priority="602" operator="greaterThan">
      <formula>30</formula>
    </cfRule>
  </conditionalFormatting>
  <conditionalFormatting sqref="L260">
    <cfRule type="cellIs" dxfId="721" priority="603" operator="greaterThan">
      <formula>#REF!</formula>
    </cfRule>
  </conditionalFormatting>
  <conditionalFormatting sqref="H328 T328 AF328 AR328">
    <cfRule type="cellIs" dxfId="720" priority="591" operator="greaterThan">
      <formula>30</formula>
    </cfRule>
  </conditionalFormatting>
  <conditionalFormatting sqref="H345 T345 AF345 AR345">
    <cfRule type="cellIs" dxfId="719" priority="587" operator="greaterThan">
      <formula>30</formula>
    </cfRule>
  </conditionalFormatting>
  <conditionalFormatting sqref="L259">
    <cfRule type="cellIs" dxfId="718" priority="601" operator="greaterThan">
      <formula>#REF!</formula>
    </cfRule>
  </conditionalFormatting>
  <conditionalFormatting sqref="T280 H280 AF280 AR280">
    <cfRule type="cellIs" dxfId="717" priority="598" operator="greaterThan">
      <formula>30</formula>
    </cfRule>
  </conditionalFormatting>
  <conditionalFormatting sqref="L280">
    <cfRule type="cellIs" dxfId="716" priority="599" operator="greaterThan">
      <formula>#REF!</formula>
    </cfRule>
  </conditionalFormatting>
  <conditionalFormatting sqref="H365:H367 T365:T367 AF365:AF367 AR365:AR367 AR370 AF370 T370 H370">
    <cfRule type="cellIs" dxfId="715" priority="581" operator="greaterThan">
      <formula>30</formula>
    </cfRule>
  </conditionalFormatting>
  <conditionalFormatting sqref="L282">
    <cfRule type="cellIs" dxfId="714" priority="597" operator="greaterThan">
      <formula>#REF!</formula>
    </cfRule>
  </conditionalFormatting>
  <conditionalFormatting sqref="T307 AF307 AR307">
    <cfRule type="cellIs" dxfId="713" priority="595" operator="greaterThan">
      <formula>30</formula>
    </cfRule>
  </conditionalFormatting>
  <conditionalFormatting sqref="L307">
    <cfRule type="cellIs" dxfId="712" priority="594" operator="greaterThan">
      <formula>#REF!</formula>
    </cfRule>
  </conditionalFormatting>
  <conditionalFormatting sqref="L328">
    <cfRule type="cellIs" dxfId="711" priority="592" operator="greaterThan">
      <formula>#REF!</formula>
    </cfRule>
  </conditionalFormatting>
  <conditionalFormatting sqref="T343 H343 AF343 AR343">
    <cfRule type="cellIs" dxfId="710" priority="589" operator="greaterThan">
      <formula>30</formula>
    </cfRule>
  </conditionalFormatting>
  <conditionalFormatting sqref="L343">
    <cfRule type="cellIs" dxfId="709" priority="590" operator="greaterThan">
      <formula>#REF!</formula>
    </cfRule>
  </conditionalFormatting>
  <conditionalFormatting sqref="L345">
    <cfRule type="cellIs" dxfId="708" priority="588" operator="greaterThan">
      <formula>#REF!</formula>
    </cfRule>
  </conditionalFormatting>
  <conditionalFormatting sqref="H364 T364 AF364 AR364">
    <cfRule type="cellIs" dxfId="707" priority="584" operator="greaterThan">
      <formula>30</formula>
    </cfRule>
  </conditionalFormatting>
  <conditionalFormatting sqref="L364">
    <cfRule type="cellIs" dxfId="706" priority="586" operator="greaterThan">
      <formula>#REF!</formula>
    </cfRule>
  </conditionalFormatting>
  <conditionalFormatting sqref="L365:L367 L370">
    <cfRule type="cellIs" dxfId="705" priority="582" operator="greaterThan">
      <formula>#REF!</formula>
    </cfRule>
  </conditionalFormatting>
  <conditionalFormatting sqref="T20 H20 AF20 AR20">
    <cfRule type="cellIs" dxfId="704" priority="577" operator="greaterThan">
      <formula>30</formula>
    </cfRule>
  </conditionalFormatting>
  <conditionalFormatting sqref="T18 H18 AF18 AR18">
    <cfRule type="cellIs" dxfId="703" priority="579" operator="greaterThan">
      <formula>30</formula>
    </cfRule>
  </conditionalFormatting>
  <conditionalFormatting sqref="L18 L399:L401 L403:L404 L62:L63">
    <cfRule type="cellIs" dxfId="702" priority="580" operator="greaterThan">
      <formula>#REF!</formula>
    </cfRule>
  </conditionalFormatting>
  <conditionalFormatting sqref="AR46 AF46 H46 T46">
    <cfRule type="cellIs" dxfId="701" priority="574" operator="greaterThan">
      <formula>30</formula>
    </cfRule>
  </conditionalFormatting>
  <conditionalFormatting sqref="L46">
    <cfRule type="cellIs" dxfId="700" priority="575" operator="greaterThan">
      <formula>#REF!</formula>
    </cfRule>
  </conditionalFormatting>
  <conditionalFormatting sqref="T402 H402 AF402 AR402">
    <cfRule type="cellIs" dxfId="699" priority="561" operator="greaterThan">
      <formula>30</formula>
    </cfRule>
  </conditionalFormatting>
  <conditionalFormatting sqref="AR37:AR38 AF37:AF38 H37:H38 T37:T38">
    <cfRule type="cellIs" dxfId="698" priority="576" operator="greaterThan">
      <formula>30</formula>
    </cfRule>
  </conditionalFormatting>
  <conditionalFormatting sqref="AR60 AF60 H60 T60">
    <cfRule type="cellIs" dxfId="697" priority="568" operator="greaterThan">
      <formula>30</formula>
    </cfRule>
  </conditionalFormatting>
  <conditionalFormatting sqref="L57">
    <cfRule type="cellIs" dxfId="696" priority="557" operator="greaterThan">
      <formula>#REF!</formula>
    </cfRule>
  </conditionalFormatting>
  <conditionalFormatting sqref="AR61 AF61 H61 T61">
    <cfRule type="cellIs" dxfId="695" priority="566" operator="greaterThan">
      <formula>30</formula>
    </cfRule>
  </conditionalFormatting>
  <conditionalFormatting sqref="L61">
    <cfRule type="cellIs" dxfId="694" priority="565" operator="greaterThan">
      <formula>#REF!</formula>
    </cfRule>
  </conditionalFormatting>
  <conditionalFormatting sqref="L402">
    <cfRule type="cellIs" dxfId="693" priority="558" operator="greaterThan">
      <formula>#REF!</formula>
    </cfRule>
  </conditionalFormatting>
  <conditionalFormatting sqref="L49">
    <cfRule type="cellIs" dxfId="692" priority="556" operator="greaterThan">
      <formula>#REF!</formula>
    </cfRule>
  </conditionalFormatting>
  <conditionalFormatting sqref="L53">
    <cfRule type="cellIs" dxfId="691" priority="555" operator="greaterThan">
      <formula>#REF!</formula>
    </cfRule>
  </conditionalFormatting>
  <conditionalFormatting sqref="L60">
    <cfRule type="cellIs" dxfId="690" priority="554" operator="greaterThan">
      <formula>#REF!</formula>
    </cfRule>
  </conditionalFormatting>
  <conditionalFormatting sqref="AR93 AF93 H93 T93 T97:T98 H97:H98 AF97:AF98 AR97:AR98">
    <cfRule type="cellIs" dxfId="689" priority="548" operator="greaterThan">
      <formula>30</formula>
    </cfRule>
  </conditionalFormatting>
  <conditionalFormatting sqref="L93 L97:L98">
    <cfRule type="cellIs" dxfId="688" priority="549" operator="greaterThan">
      <formula>#REF!</formula>
    </cfRule>
  </conditionalFormatting>
  <conditionalFormatting sqref="AR116 AF116 H116 T116">
    <cfRule type="cellIs" dxfId="687" priority="546" operator="greaterThan">
      <formula>30</formula>
    </cfRule>
  </conditionalFormatting>
  <conditionalFormatting sqref="L116">
    <cfRule type="cellIs" dxfId="686" priority="547" operator="greaterThan">
      <formula>#REF!</formula>
    </cfRule>
  </conditionalFormatting>
  <conditionalFormatting sqref="T115 AF115 AR115 H115">
    <cfRule type="cellIs" dxfId="685" priority="543" operator="greaterThan">
      <formula>30</formula>
    </cfRule>
  </conditionalFormatting>
  <conditionalFormatting sqref="L115">
    <cfRule type="cellIs" dxfId="684" priority="540" operator="greaterThan">
      <formula>#REF!</formula>
    </cfRule>
  </conditionalFormatting>
  <conditionalFormatting sqref="H117 AR117 AF117 T117">
    <cfRule type="cellIs" dxfId="683" priority="537" operator="greaterThan">
      <formula>30</formula>
    </cfRule>
  </conditionalFormatting>
  <conditionalFormatting sqref="L117">
    <cfRule type="cellIs" dxfId="682" priority="534" operator="greaterThan">
      <formula>#REF!</formula>
    </cfRule>
  </conditionalFormatting>
  <conditionalFormatting sqref="T118 AF118 AR118 H118">
    <cfRule type="cellIs" dxfId="681" priority="532" operator="greaterThan">
      <formula>30</formula>
    </cfRule>
  </conditionalFormatting>
  <conditionalFormatting sqref="L118">
    <cfRule type="cellIs" dxfId="680" priority="528" operator="greaterThan">
      <formula>#REF!</formula>
    </cfRule>
  </conditionalFormatting>
  <conditionalFormatting sqref="H182 T182 AF182 AR182">
    <cfRule type="cellIs" dxfId="679" priority="505" operator="greaterThan">
      <formula>30</formula>
    </cfRule>
  </conditionalFormatting>
  <conditionalFormatting sqref="AR217 AF217 H217 T217">
    <cfRule type="cellIs" dxfId="678" priority="503" operator="greaterThan">
      <formula>30</formula>
    </cfRule>
  </conditionalFormatting>
  <conditionalFormatting sqref="L217">
    <cfRule type="cellIs" dxfId="677" priority="504" operator="greaterThan">
      <formula>#REF!</formula>
    </cfRule>
  </conditionalFormatting>
  <conditionalFormatting sqref="H273 T273 AF273 AR273">
    <cfRule type="cellIs" dxfId="676" priority="498" operator="greaterThan">
      <formula>30</formula>
    </cfRule>
  </conditionalFormatting>
  <conditionalFormatting sqref="L257">
    <cfRule type="cellIs" dxfId="675" priority="497" operator="greaterThan">
      <formula>#REF!</formula>
    </cfRule>
  </conditionalFormatting>
  <conditionalFormatting sqref="AR257 AF257 H257 T257">
    <cfRule type="cellIs" dxfId="674" priority="496" operator="greaterThan">
      <formula>30</formula>
    </cfRule>
  </conditionalFormatting>
  <conditionalFormatting sqref="AR271 AF271 H271 T271">
    <cfRule type="cellIs" dxfId="673" priority="494" operator="greaterThan">
      <formula>30</formula>
    </cfRule>
  </conditionalFormatting>
  <conditionalFormatting sqref="L271">
    <cfRule type="cellIs" dxfId="672" priority="495" operator="greaterThan">
      <formula>#REF!</formula>
    </cfRule>
  </conditionalFormatting>
  <conditionalFormatting sqref="H295 T295 AF295 AR295">
    <cfRule type="cellIs" dxfId="671" priority="490" operator="greaterThan">
      <formula>30</formula>
    </cfRule>
  </conditionalFormatting>
  <conditionalFormatting sqref="L295">
    <cfRule type="cellIs" dxfId="670" priority="491" operator="greaterThan">
      <formula>#REF!</formula>
    </cfRule>
  </conditionalFormatting>
  <conditionalFormatting sqref="L299">
    <cfRule type="cellIs" dxfId="669" priority="485" operator="greaterThan">
      <formula>#REF!</formula>
    </cfRule>
  </conditionalFormatting>
  <conditionalFormatting sqref="H304">
    <cfRule type="cellIs" dxfId="668" priority="482" operator="greaterThan">
      <formula>30</formula>
    </cfRule>
  </conditionalFormatting>
  <conditionalFormatting sqref="T304 AF304 AR304">
    <cfRule type="cellIs" dxfId="667" priority="484" operator="greaterThan">
      <formula>30</formula>
    </cfRule>
  </conditionalFormatting>
  <conditionalFormatting sqref="L304">
    <cfRule type="cellIs" dxfId="666" priority="483" operator="greaterThan">
      <formula>#REF!</formula>
    </cfRule>
  </conditionalFormatting>
  <conditionalFormatting sqref="H132 AR132 AF132 T132">
    <cfRule type="cellIs" dxfId="665" priority="470" operator="greaterThan">
      <formula>30</formula>
    </cfRule>
  </conditionalFormatting>
  <conditionalFormatting sqref="L132">
    <cfRule type="cellIs" dxfId="664" priority="471" operator="greaterThan">
      <formula>#REF!</formula>
    </cfRule>
  </conditionalFormatting>
  <conditionalFormatting sqref="H383:H384 T383:T387 H386:H387 H377:H381 T377:T381 AR377:AR387 AF377:AF387">
    <cfRule type="cellIs" dxfId="663" priority="455" operator="greaterThan">
      <formula>30</formula>
    </cfRule>
  </conditionalFormatting>
  <conditionalFormatting sqref="L377 L379:L381">
    <cfRule type="cellIs" dxfId="662" priority="457" operator="greaterThan">
      <formula>#REF!</formula>
    </cfRule>
  </conditionalFormatting>
  <conditionalFormatting sqref="L384:L387 L377:L382">
    <cfRule type="cellIs" dxfId="661" priority="452" operator="greaterThan">
      <formula>#REF!</formula>
    </cfRule>
  </conditionalFormatting>
  <conditionalFormatting sqref="T382">
    <cfRule type="cellIs" dxfId="660" priority="451" operator="greaterThan">
      <formula>30</formula>
    </cfRule>
  </conditionalFormatting>
  <conditionalFormatting sqref="H382">
    <cfRule type="cellIs" dxfId="659" priority="450" operator="greaterThan">
      <formula>30</formula>
    </cfRule>
  </conditionalFormatting>
  <conditionalFormatting sqref="H385">
    <cfRule type="cellIs" dxfId="658" priority="449" operator="greaterThan">
      <formula>30</formula>
    </cfRule>
  </conditionalFormatting>
  <conditionalFormatting sqref="H389:H391 T389:T391 AF389:AF391 AR389:AR391">
    <cfRule type="cellIs" dxfId="657" priority="439" operator="greaterThan">
      <formula>30</formula>
    </cfRule>
  </conditionalFormatting>
  <conditionalFormatting sqref="H388 T388 AF388 AR388">
    <cfRule type="cellIs" dxfId="656" priority="442" operator="greaterThan">
      <formula>30</formula>
    </cfRule>
  </conditionalFormatting>
  <conditionalFormatting sqref="L388">
    <cfRule type="cellIs" dxfId="655" priority="444" operator="greaterThan">
      <formula>#REF!</formula>
    </cfRule>
  </conditionalFormatting>
  <conditionalFormatting sqref="L389:L391">
    <cfRule type="cellIs" dxfId="654" priority="440" operator="greaterThan">
      <formula>#REF!</formula>
    </cfRule>
  </conditionalFormatting>
  <conditionalFormatting sqref="L207">
    <cfRule type="cellIs" dxfId="653" priority="438" operator="greaterThan">
      <formula>#REF!</formula>
    </cfRule>
  </conditionalFormatting>
  <conditionalFormatting sqref="T208 H208 AF208 AR208">
    <cfRule type="cellIs" dxfId="652" priority="437" operator="greaterThan">
      <formula>30</formula>
    </cfRule>
  </conditionalFormatting>
  <conditionalFormatting sqref="L236">
    <cfRule type="cellIs" dxfId="651" priority="436" operator="greaterThan">
      <formula>#REF!</formula>
    </cfRule>
  </conditionalFormatting>
  <conditionalFormatting sqref="L253">
    <cfRule type="cellIs" dxfId="650" priority="435" operator="greaterThan">
      <formula>#REF!</formula>
    </cfRule>
  </conditionalFormatting>
  <conditionalFormatting sqref="L273">
    <cfRule type="cellIs" dxfId="649" priority="434" operator="greaterThan">
      <formula>#REF!</formula>
    </cfRule>
  </conditionalFormatting>
  <conditionalFormatting sqref="Y101">
    <cfRule type="cellIs" dxfId="648" priority="413" operator="greaterThan">
      <formula>#REF!</formula>
    </cfRule>
  </conditionalFormatting>
  <conditionalFormatting sqref="AK101">
    <cfRule type="cellIs" dxfId="647" priority="411" operator="greaterThan">
      <formula>#REF!</formula>
    </cfRule>
  </conditionalFormatting>
  <conditionalFormatting sqref="AW101">
    <cfRule type="cellIs" dxfId="646" priority="409" operator="greaterThan">
      <formula>#REF!</formula>
    </cfRule>
  </conditionalFormatting>
  <conditionalFormatting sqref="AR36 AF36 H36 T36">
    <cfRule type="cellIs" dxfId="645" priority="406" operator="greaterThan">
      <formula>30</formula>
    </cfRule>
  </conditionalFormatting>
  <conditionalFormatting sqref="AR29 AF29 H29 T29 T35 H35 AF35 AR35">
    <cfRule type="cellIs" dxfId="644" priority="405" operator="greaterThan">
      <formula>30</formula>
    </cfRule>
  </conditionalFormatting>
  <conditionalFormatting sqref="AR28 AF28 H28 T28">
    <cfRule type="cellIs" dxfId="643" priority="404" operator="greaterThan">
      <formula>30</formula>
    </cfRule>
  </conditionalFormatting>
  <conditionalFormatting sqref="AR33:AR34 AF33:AF34 H33:H34 T33:T34">
    <cfRule type="cellIs" dxfId="642" priority="403" operator="greaterThan">
      <formula>30</formula>
    </cfRule>
  </conditionalFormatting>
  <conditionalFormatting sqref="AR32 AF32 H32 T32">
    <cfRule type="cellIs" dxfId="641" priority="402" operator="greaterThan">
      <formula>30</formula>
    </cfRule>
  </conditionalFormatting>
  <conditionalFormatting sqref="T31 H31 AF31 AR31">
    <cfRule type="cellIs" dxfId="640" priority="401" operator="greaterThan">
      <formula>30</formula>
    </cfRule>
  </conditionalFormatting>
  <conditionalFormatting sqref="AR30 AF30 H30 T30">
    <cfRule type="cellIs" dxfId="639" priority="400" operator="greaterThan">
      <formula>30</formula>
    </cfRule>
  </conditionalFormatting>
  <conditionalFormatting sqref="T12 H12 AF12 AR12">
    <cfRule type="cellIs" dxfId="638" priority="398" operator="greaterThan">
      <formula>30</formula>
    </cfRule>
  </conditionalFormatting>
  <conditionalFormatting sqref="T13 H13 AF13 AR13">
    <cfRule type="cellIs" dxfId="637" priority="247" operator="greaterThan">
      <formula>30</formula>
    </cfRule>
  </conditionalFormatting>
  <conditionalFormatting sqref="T76 AF76 AR76 H76">
    <cfRule type="cellIs" dxfId="636" priority="245" operator="greaterThan">
      <formula>30</formula>
    </cfRule>
  </conditionalFormatting>
  <conditionalFormatting sqref="L76">
    <cfRule type="cellIs" dxfId="635" priority="246" operator="greaterThan">
      <formula>#REF!</formula>
    </cfRule>
  </conditionalFormatting>
  <conditionalFormatting sqref="AR172 AF172 H172 T172">
    <cfRule type="cellIs" dxfId="634" priority="243" operator="greaterThan">
      <formula>30</formula>
    </cfRule>
  </conditionalFormatting>
  <conditionalFormatting sqref="L172">
    <cfRule type="cellIs" dxfId="633" priority="244" operator="greaterThan">
      <formula>#REF!</formula>
    </cfRule>
  </conditionalFormatting>
  <conditionalFormatting sqref="AR216 AF216 H216 T216">
    <cfRule type="cellIs" dxfId="632" priority="241" operator="greaterThan">
      <formula>30</formula>
    </cfRule>
  </conditionalFormatting>
  <conditionalFormatting sqref="L216">
    <cfRule type="cellIs" dxfId="631" priority="242" operator="greaterThan">
      <formula>#REF!</formula>
    </cfRule>
  </conditionalFormatting>
  <conditionalFormatting sqref="H230">
    <cfRule type="cellIs" dxfId="630" priority="240" operator="greaterThan">
      <formula>30</formula>
    </cfRule>
  </conditionalFormatting>
  <conditionalFormatting sqref="L230:L231">
    <cfRule type="cellIs" dxfId="629" priority="239" operator="greaterThan">
      <formula>#REF!</formula>
    </cfRule>
  </conditionalFormatting>
  <conditionalFormatting sqref="T230 H230 AF230 AR230">
    <cfRule type="cellIs" dxfId="628" priority="238" operator="greaterThan">
      <formula>30</formula>
    </cfRule>
  </conditionalFormatting>
  <conditionalFormatting sqref="H239">
    <cfRule type="cellIs" dxfId="627" priority="237" operator="greaterThan">
      <formula>30</formula>
    </cfRule>
  </conditionalFormatting>
  <conditionalFormatting sqref="T239 H239 AF239 AR239">
    <cfRule type="cellIs" dxfId="626" priority="236" operator="greaterThan">
      <formula>30</formula>
    </cfRule>
  </conditionalFormatting>
  <conditionalFormatting sqref="L239">
    <cfRule type="cellIs" dxfId="625" priority="235" operator="greaterThan">
      <formula>#REF!</formula>
    </cfRule>
  </conditionalFormatting>
  <conditionalFormatting sqref="AR258 AF258 H258 T258">
    <cfRule type="cellIs" dxfId="624" priority="233" operator="greaterThan">
      <formula>30</formula>
    </cfRule>
  </conditionalFormatting>
  <conditionalFormatting sqref="L258">
    <cfRule type="cellIs" dxfId="623" priority="234" operator="greaterThan">
      <formula>#REF!</formula>
    </cfRule>
  </conditionalFormatting>
  <conditionalFormatting sqref="AR281 AF281 H281 T281">
    <cfRule type="cellIs" dxfId="622" priority="231" operator="greaterThan">
      <formula>30</formula>
    </cfRule>
  </conditionalFormatting>
  <conditionalFormatting sqref="L281">
    <cfRule type="cellIs" dxfId="621" priority="232" operator="greaterThan">
      <formula>#REF!</formula>
    </cfRule>
  </conditionalFormatting>
  <conditionalFormatting sqref="H306">
    <cfRule type="cellIs" dxfId="620" priority="228" operator="greaterThan">
      <formula>30</formula>
    </cfRule>
  </conditionalFormatting>
  <conditionalFormatting sqref="T306 AF306 AR306">
    <cfRule type="cellIs" dxfId="619" priority="230" operator="greaterThan">
      <formula>30</formula>
    </cfRule>
  </conditionalFormatting>
  <conditionalFormatting sqref="L306">
    <cfRule type="cellIs" dxfId="618" priority="229" operator="greaterThan">
      <formula>#REF!</formula>
    </cfRule>
  </conditionalFormatting>
  <conditionalFormatting sqref="H327 T327 AF327 AR327">
    <cfRule type="cellIs" dxfId="617" priority="226" operator="greaterThan">
      <formula>30</formula>
    </cfRule>
  </conditionalFormatting>
  <conditionalFormatting sqref="L327">
    <cfRule type="cellIs" dxfId="616" priority="227" operator="greaterThan">
      <formula>#REF!</formula>
    </cfRule>
  </conditionalFormatting>
  <conditionalFormatting sqref="H344 T344 AF344 AR344">
    <cfRule type="cellIs" dxfId="615" priority="224" operator="greaterThan">
      <formula>30</formula>
    </cfRule>
  </conditionalFormatting>
  <conditionalFormatting sqref="L344">
    <cfRule type="cellIs" dxfId="614" priority="225" operator="greaterThan">
      <formula>#REF!</formula>
    </cfRule>
  </conditionalFormatting>
  <conditionalFormatting sqref="H323">
    <cfRule type="cellIs" dxfId="613" priority="223" operator="greaterThan">
      <formula>30</formula>
    </cfRule>
  </conditionalFormatting>
  <conditionalFormatting sqref="H323">
    <cfRule type="cellIs" dxfId="612" priority="222" operator="greaterThan">
      <formula>30</formula>
    </cfRule>
  </conditionalFormatting>
  <conditionalFormatting sqref="L323">
    <cfRule type="cellIs" dxfId="611" priority="221" operator="greaterThan">
      <formula>#REF!</formula>
    </cfRule>
  </conditionalFormatting>
  <conditionalFormatting sqref="H358">
    <cfRule type="cellIs" dxfId="610" priority="220" operator="greaterThan">
      <formula>30</formula>
    </cfRule>
  </conditionalFormatting>
  <conditionalFormatting sqref="H358">
    <cfRule type="cellIs" dxfId="609" priority="219" operator="greaterThan">
      <formula>30</formula>
    </cfRule>
  </conditionalFormatting>
  <conditionalFormatting sqref="L358">
    <cfRule type="cellIs" dxfId="608" priority="218" operator="greaterThan">
      <formula>#REF!</formula>
    </cfRule>
  </conditionalFormatting>
  <conditionalFormatting sqref="AR368:AR369 AF368:AF369 T368:T369 H368:H369">
    <cfRule type="cellIs" dxfId="607" priority="213" operator="greaterThan">
      <formula>30</formula>
    </cfRule>
  </conditionalFormatting>
  <conditionalFormatting sqref="L362">
    <cfRule type="cellIs" dxfId="606" priority="215" operator="greaterThan">
      <formula>#REF!</formula>
    </cfRule>
  </conditionalFormatting>
  <conditionalFormatting sqref="H362">
    <cfRule type="cellIs" dxfId="605" priority="217" operator="greaterThan">
      <formula>30</formula>
    </cfRule>
  </conditionalFormatting>
  <conditionalFormatting sqref="H362">
    <cfRule type="cellIs" dxfId="604" priority="216" operator="greaterThan">
      <formula>30</formula>
    </cfRule>
  </conditionalFormatting>
  <conditionalFormatting sqref="L368:L369">
    <cfRule type="cellIs" dxfId="603" priority="214" operator="greaterThan">
      <formula>#REF!</formula>
    </cfRule>
  </conditionalFormatting>
  <conditionalFormatting sqref="H474:H477 T475:T477 AF475:AF477 AR475:AR477 AR479:AR481 AF479:AF481 T479:T481 H479:H481 H483:H488 T483:T488 AF483:AF488 AR483:AR488 AR490 AF490 T490 H490 T504:T507 AF504:AF507 AR504:AR507 H492:H493 T492:T500 AF492:AF500 AR492:AR500 AR502 AF502 T502 H495:H496 H498:H500">
    <cfRule type="cellIs" dxfId="602" priority="211" operator="greaterThan">
      <formula>30</formula>
    </cfRule>
  </conditionalFormatting>
  <conditionalFormatting sqref="L474:L477 L479:L481 L483:L488 L490 L492:L496 L498:L500">
    <cfRule type="cellIs" dxfId="601" priority="212" operator="greaterThan">
      <formula>#REF!</formula>
    </cfRule>
  </conditionalFormatting>
  <conditionalFormatting sqref="H471 T471 AF471 AR471 AR474 AF474 T474">
    <cfRule type="cellIs" dxfId="600" priority="209" operator="greaterThan">
      <formula>30</formula>
    </cfRule>
  </conditionalFormatting>
  <conditionalFormatting sqref="L471">
    <cfRule type="cellIs" dxfId="599" priority="210" operator="greaterThan">
      <formula>#REF!</formula>
    </cfRule>
  </conditionalFormatting>
  <conditionalFormatting sqref="T469 H469 AF469 AR469">
    <cfRule type="cellIs" dxfId="598" priority="207" operator="greaterThan">
      <formula>30</formula>
    </cfRule>
  </conditionalFormatting>
  <conditionalFormatting sqref="L469">
    <cfRule type="cellIs" dxfId="597" priority="208" operator="greaterThan">
      <formula>#REF!</formula>
    </cfRule>
  </conditionalFormatting>
  <conditionalFormatting sqref="AR470 AF470 T470 H470">
    <cfRule type="cellIs" dxfId="596" priority="200" operator="greaterThan">
      <formula>30</formula>
    </cfRule>
  </conditionalFormatting>
  <conditionalFormatting sqref="H473 T473 AF473 AR473">
    <cfRule type="cellIs" dxfId="595" priority="192" operator="greaterThan">
      <formula>30</formula>
    </cfRule>
  </conditionalFormatting>
  <conditionalFormatting sqref="H472 T472 AF472 AR472">
    <cfRule type="cellIs" dxfId="594" priority="190" operator="greaterThan">
      <formula>30</formula>
    </cfRule>
  </conditionalFormatting>
  <conditionalFormatting sqref="L473">
    <cfRule type="cellIs" dxfId="593" priority="193" operator="greaterThan">
      <formula>#REF!</formula>
    </cfRule>
  </conditionalFormatting>
  <conditionalFormatting sqref="L472">
    <cfRule type="cellIs" dxfId="592" priority="191" operator="greaterThan">
      <formula>#REF!</formula>
    </cfRule>
  </conditionalFormatting>
  <conditionalFormatting sqref="AR478 AF478 T478">
    <cfRule type="cellIs" dxfId="591" priority="189" operator="greaterThan">
      <formula>30</formula>
    </cfRule>
  </conditionalFormatting>
  <conditionalFormatting sqref="H482 T482 AF482 AR482">
    <cfRule type="cellIs" dxfId="590" priority="187" operator="greaterThan">
      <formula>30</formula>
    </cfRule>
  </conditionalFormatting>
  <conditionalFormatting sqref="L482">
    <cfRule type="cellIs" dxfId="589" priority="188" operator="greaterThan">
      <formula>#REF!</formula>
    </cfRule>
  </conditionalFormatting>
  <conditionalFormatting sqref="T489 H489 AF489 AR489">
    <cfRule type="cellIs" dxfId="588" priority="185" operator="greaterThan">
      <formula>30</formula>
    </cfRule>
  </conditionalFormatting>
  <conditionalFormatting sqref="L489">
    <cfRule type="cellIs" dxfId="587" priority="186" operator="greaterThan">
      <formula>#REF!</formula>
    </cfRule>
  </conditionalFormatting>
  <conditionalFormatting sqref="T503 AF503 AR503">
    <cfRule type="cellIs" dxfId="586" priority="184" operator="greaterThan">
      <formula>30</formula>
    </cfRule>
  </conditionalFormatting>
  <conditionalFormatting sqref="L491">
    <cfRule type="cellIs" dxfId="585" priority="178" operator="greaterThan">
      <formula>#REF!</formula>
    </cfRule>
  </conditionalFormatting>
  <conditionalFormatting sqref="H491 T491 AF491 AR491">
    <cfRule type="cellIs" dxfId="584" priority="179" operator="greaterThan">
      <formula>30</formula>
    </cfRule>
  </conditionalFormatting>
  <conditionalFormatting sqref="T535">
    <cfRule type="cellIs" dxfId="583" priority="177" operator="greaterThan">
      <formula>30</formula>
    </cfRule>
  </conditionalFormatting>
  <conditionalFormatting sqref="T501 AF501 AR501">
    <cfRule type="cellIs" dxfId="582" priority="172" operator="greaterThan">
      <formula>30</formula>
    </cfRule>
  </conditionalFormatting>
  <conditionalFormatting sqref="H501:H507 H535">
    <cfRule type="cellIs" dxfId="581" priority="170" operator="greaterThan">
      <formula>30</formula>
    </cfRule>
  </conditionalFormatting>
  <conditionalFormatting sqref="L501:L507">
    <cfRule type="cellIs" dxfId="580" priority="171" operator="greaterThan">
      <formula>#REF!</formula>
    </cfRule>
  </conditionalFormatting>
  <conditionalFormatting sqref="H494">
    <cfRule type="cellIs" dxfId="579" priority="169" operator="greaterThan">
      <formula>30</formula>
    </cfRule>
  </conditionalFormatting>
  <conditionalFormatting sqref="H478">
    <cfRule type="cellIs" dxfId="578" priority="167" operator="greaterThan">
      <formula>30</formula>
    </cfRule>
  </conditionalFormatting>
  <conditionalFormatting sqref="L478">
    <cfRule type="cellIs" dxfId="577" priority="168" operator="greaterThan">
      <formula>#REF!</formula>
    </cfRule>
  </conditionalFormatting>
  <conditionalFormatting sqref="H497">
    <cfRule type="cellIs" dxfId="576" priority="165" operator="greaterThan">
      <formula>30</formula>
    </cfRule>
  </conditionalFormatting>
  <conditionalFormatting sqref="L497">
    <cfRule type="cellIs" dxfId="575" priority="166" operator="greaterThan">
      <formula>#REF!</formula>
    </cfRule>
  </conditionalFormatting>
  <conditionalFormatting sqref="H423:H426 T424:T426 AF424:AF426 AR424:AR426 AR428:AR430 AF428:AF430 T428:T430 H428:H430 H432:H437 T432:T437 AF432:AF437 AR432:AR437 AR439 AF439 T439 H439 H441:H442 T441:T449 AF441:AF449 AR441:AR449 AR451 AF451 T451 H444:H445 H447:H449 AR453:AR456 AF453:AF456 T453:T456">
    <cfRule type="cellIs" dxfId="574" priority="158" operator="greaterThan">
      <formula>30</formula>
    </cfRule>
  </conditionalFormatting>
  <conditionalFormatting sqref="L423:L426 L428:L430 L432:L437 L439 L441:L445 L447:L449">
    <cfRule type="cellIs" dxfId="573" priority="159" operator="greaterThan">
      <formula>#REF!</formula>
    </cfRule>
  </conditionalFormatting>
  <conditionalFormatting sqref="H420 T420 AF420 AR420 AR423 AF423 T423">
    <cfRule type="cellIs" dxfId="572" priority="156" operator="greaterThan">
      <formula>30</formula>
    </cfRule>
  </conditionalFormatting>
  <conditionalFormatting sqref="L420">
    <cfRule type="cellIs" dxfId="571" priority="157" operator="greaterThan">
      <formula>#REF!</formula>
    </cfRule>
  </conditionalFormatting>
  <conditionalFormatting sqref="T418 H418 AF418 AR418">
    <cfRule type="cellIs" dxfId="570" priority="154" operator="greaterThan">
      <formula>30</formula>
    </cfRule>
  </conditionalFormatting>
  <conditionalFormatting sqref="L418">
    <cfRule type="cellIs" dxfId="569" priority="155" operator="greaterThan">
      <formula>#REF!</formula>
    </cfRule>
  </conditionalFormatting>
  <conditionalFormatting sqref="AR419 AF419 T419 H419">
    <cfRule type="cellIs" dxfId="568" priority="147" operator="greaterThan">
      <formula>30</formula>
    </cfRule>
  </conditionalFormatting>
  <conditionalFormatting sqref="H422 T422 AF422 AR422">
    <cfRule type="cellIs" dxfId="567" priority="139" operator="greaterThan">
      <formula>30</formula>
    </cfRule>
  </conditionalFormatting>
  <conditionalFormatting sqref="H421 T421 AF421 AR421">
    <cfRule type="cellIs" dxfId="566" priority="137" operator="greaterThan">
      <formula>30</formula>
    </cfRule>
  </conditionalFormatting>
  <conditionalFormatting sqref="L422">
    <cfRule type="cellIs" dxfId="565" priority="140" operator="greaterThan">
      <formula>#REF!</formula>
    </cfRule>
  </conditionalFormatting>
  <conditionalFormatting sqref="L421">
    <cfRule type="cellIs" dxfId="564" priority="138" operator="greaterThan">
      <formula>#REF!</formula>
    </cfRule>
  </conditionalFormatting>
  <conditionalFormatting sqref="AR427 AF427 T427">
    <cfRule type="cellIs" dxfId="563" priority="136" operator="greaterThan">
      <formula>30</formula>
    </cfRule>
  </conditionalFormatting>
  <conditionalFormatting sqref="H431 T431 AF431 AR431">
    <cfRule type="cellIs" dxfId="562" priority="134" operator="greaterThan">
      <formula>30</formula>
    </cfRule>
  </conditionalFormatting>
  <conditionalFormatting sqref="L431">
    <cfRule type="cellIs" dxfId="561" priority="135" operator="greaterThan">
      <formula>#REF!</formula>
    </cfRule>
  </conditionalFormatting>
  <conditionalFormatting sqref="T438 H438 AF438 AR438">
    <cfRule type="cellIs" dxfId="560" priority="132" operator="greaterThan">
      <formula>30</formula>
    </cfRule>
  </conditionalFormatting>
  <conditionalFormatting sqref="L438">
    <cfRule type="cellIs" dxfId="559" priority="133" operator="greaterThan">
      <formula>#REF!</formula>
    </cfRule>
  </conditionalFormatting>
  <conditionalFormatting sqref="T452 AF452 AR452">
    <cfRule type="cellIs" dxfId="558" priority="131" operator="greaterThan">
      <formula>30</formula>
    </cfRule>
  </conditionalFormatting>
  <conditionalFormatting sqref="L440">
    <cfRule type="cellIs" dxfId="557" priority="125" operator="greaterThan">
      <formula>#REF!</formula>
    </cfRule>
  </conditionalFormatting>
  <conditionalFormatting sqref="H440 T440 AF440 AR440">
    <cfRule type="cellIs" dxfId="556" priority="126" operator="greaterThan">
      <formula>30</formula>
    </cfRule>
  </conditionalFormatting>
  <conditionalFormatting sqref="T450 AF450 AR450">
    <cfRule type="cellIs" dxfId="555" priority="119" operator="greaterThan">
      <formula>30</formula>
    </cfRule>
  </conditionalFormatting>
  <conditionalFormatting sqref="H450:H456">
    <cfRule type="cellIs" dxfId="554" priority="117" operator="greaterThan">
      <formula>30</formula>
    </cfRule>
  </conditionalFormatting>
  <conditionalFormatting sqref="L450:L456">
    <cfRule type="cellIs" dxfId="553" priority="118" operator="greaterThan">
      <formula>#REF!</formula>
    </cfRule>
  </conditionalFormatting>
  <conditionalFormatting sqref="H443">
    <cfRule type="cellIs" dxfId="552" priority="116" operator="greaterThan">
      <formula>30</formula>
    </cfRule>
  </conditionalFormatting>
  <conditionalFormatting sqref="H427">
    <cfRule type="cellIs" dxfId="551" priority="114" operator="greaterThan">
      <formula>30</formula>
    </cfRule>
  </conditionalFormatting>
  <conditionalFormatting sqref="L427">
    <cfRule type="cellIs" dxfId="550" priority="115" operator="greaterThan">
      <formula>#REF!</formula>
    </cfRule>
  </conditionalFormatting>
  <conditionalFormatting sqref="H446">
    <cfRule type="cellIs" dxfId="549" priority="112" operator="greaterThan">
      <formula>30</formula>
    </cfRule>
  </conditionalFormatting>
  <conditionalFormatting sqref="L446">
    <cfRule type="cellIs" dxfId="548" priority="113" operator="greaterThan">
      <formula>#REF!</formula>
    </cfRule>
  </conditionalFormatting>
  <conditionalFormatting sqref="AR409:AR410 AF409:AF410 H409:H410 T409:T410">
    <cfRule type="cellIs" dxfId="547" priority="96" operator="greaterThan">
      <formula>30</formula>
    </cfRule>
  </conditionalFormatting>
  <conditionalFormatting sqref="AR406:AR407 AF406:AF407 H406:H407 T406:T407">
    <cfRule type="cellIs" dxfId="546" priority="94" operator="greaterThan">
      <formula>30</formula>
    </cfRule>
  </conditionalFormatting>
  <conditionalFormatting sqref="AR408 AF408 H408 T408">
    <cfRule type="cellIs" dxfId="545" priority="95" operator="greaterThan">
      <formula>30</formula>
    </cfRule>
  </conditionalFormatting>
  <conditionalFormatting sqref="L406:L410">
    <cfRule type="cellIs" dxfId="544" priority="91" operator="greaterThan">
      <formula>#REF!</formula>
    </cfRule>
  </conditionalFormatting>
  <conditionalFormatting sqref="T508 AF508 AR508 T511:T534">
    <cfRule type="cellIs" dxfId="543" priority="88" operator="greaterThan">
      <formula>30</formula>
    </cfRule>
  </conditionalFormatting>
  <conditionalFormatting sqref="H508 H511:H534">
    <cfRule type="cellIs" dxfId="542" priority="86" operator="greaterThan">
      <formula>30</formula>
    </cfRule>
  </conditionalFormatting>
  <conditionalFormatting sqref="L508 L511">
    <cfRule type="cellIs" dxfId="541" priority="87" operator="greaterThan">
      <formula>#REF!</formula>
    </cfRule>
  </conditionalFormatting>
  <conditionalFormatting sqref="T200">
    <cfRule type="cellIs" dxfId="540" priority="85" operator="greaterThan">
      <formula>30</formula>
    </cfRule>
  </conditionalFormatting>
  <conditionalFormatting sqref="H200">
    <cfRule type="cellIs" dxfId="539" priority="83" operator="greaterThan">
      <formula>30</formula>
    </cfRule>
  </conditionalFormatting>
  <conditionalFormatting sqref="T199">
    <cfRule type="cellIs" dxfId="538" priority="82" operator="greaterThan">
      <formula>30</formula>
    </cfRule>
  </conditionalFormatting>
  <conditionalFormatting sqref="H199">
    <cfRule type="cellIs" dxfId="537" priority="80" operator="greaterThan">
      <formula>30</formula>
    </cfRule>
  </conditionalFormatting>
  <conditionalFormatting sqref="T288">
    <cfRule type="cellIs" dxfId="536" priority="79" operator="greaterThan">
      <formula>30</formula>
    </cfRule>
  </conditionalFormatting>
  <conditionalFormatting sqref="H288">
    <cfRule type="cellIs" dxfId="535" priority="77" operator="greaterThan">
      <formula>30</formula>
    </cfRule>
  </conditionalFormatting>
  <conditionalFormatting sqref="T218">
    <cfRule type="cellIs" dxfId="534" priority="76" operator="greaterThan">
      <formula>30</formula>
    </cfRule>
  </conditionalFormatting>
  <conditionalFormatting sqref="H218">
    <cfRule type="cellIs" dxfId="533" priority="74" operator="greaterThan">
      <formula>30</formula>
    </cfRule>
  </conditionalFormatting>
  <conditionalFormatting sqref="L218:L223">
    <cfRule type="cellIs" dxfId="532" priority="75" operator="greaterThan">
      <formula>#REF!</formula>
    </cfRule>
  </conditionalFormatting>
  <conditionalFormatting sqref="T331">
    <cfRule type="cellIs" dxfId="531" priority="73" operator="greaterThan">
      <formula>30</formula>
    </cfRule>
  </conditionalFormatting>
  <conditionalFormatting sqref="H331">
    <cfRule type="cellIs" dxfId="530" priority="71" operator="greaterThan">
      <formula>30</formula>
    </cfRule>
  </conditionalFormatting>
  <conditionalFormatting sqref="T457:T461">
    <cfRule type="cellIs" dxfId="529" priority="70" operator="greaterThan">
      <formula>30</formula>
    </cfRule>
  </conditionalFormatting>
  <conditionalFormatting sqref="H457:H461">
    <cfRule type="cellIs" dxfId="528" priority="68" operator="greaterThan">
      <formula>30</formula>
    </cfRule>
  </conditionalFormatting>
  <conditionalFormatting sqref="T174">
    <cfRule type="cellIs" dxfId="527" priority="67" operator="greaterThan">
      <formula>30</formula>
    </cfRule>
  </conditionalFormatting>
  <conditionalFormatting sqref="H174">
    <cfRule type="cellIs" dxfId="526" priority="65" operator="greaterThan">
      <formula>30</formula>
    </cfRule>
  </conditionalFormatting>
  <conditionalFormatting sqref="L174">
    <cfRule type="cellIs" dxfId="525" priority="66" operator="greaterThan">
      <formula>#REF!</formula>
    </cfRule>
  </conditionalFormatting>
  <conditionalFormatting sqref="T194:T198">
    <cfRule type="cellIs" dxfId="524" priority="64" operator="greaterThan">
      <formula>30</formula>
    </cfRule>
  </conditionalFormatting>
  <conditionalFormatting sqref="H194:H198">
    <cfRule type="cellIs" dxfId="523" priority="62" operator="greaterThan">
      <formula>30</formula>
    </cfRule>
  </conditionalFormatting>
  <conditionalFormatting sqref="L194:L200">
    <cfRule type="cellIs" dxfId="522" priority="63" operator="greaterThan">
      <formula>#REF!</formula>
    </cfRule>
  </conditionalFormatting>
  <conditionalFormatting sqref="T219:T223">
    <cfRule type="cellIs" dxfId="521" priority="61" operator="greaterThan">
      <formula>30</formula>
    </cfRule>
  </conditionalFormatting>
  <conditionalFormatting sqref="H219:H223">
    <cfRule type="cellIs" dxfId="520" priority="59" operator="greaterThan">
      <formula>30</formula>
    </cfRule>
  </conditionalFormatting>
  <conditionalFormatting sqref="T261:T264">
    <cfRule type="cellIs" dxfId="519" priority="58" operator="greaterThan">
      <formula>30</formula>
    </cfRule>
  </conditionalFormatting>
  <conditionalFormatting sqref="H261:H264">
    <cfRule type="cellIs" dxfId="518" priority="56" operator="greaterThan">
      <formula>30</formula>
    </cfRule>
  </conditionalFormatting>
  <conditionalFormatting sqref="L261:L264">
    <cfRule type="cellIs" dxfId="517" priority="57" operator="greaterThan">
      <formula>#REF!</formula>
    </cfRule>
  </conditionalFormatting>
  <conditionalFormatting sqref="T283:T287">
    <cfRule type="cellIs" dxfId="516" priority="55" operator="greaterThan">
      <formula>30</formula>
    </cfRule>
  </conditionalFormatting>
  <conditionalFormatting sqref="H283:H287">
    <cfRule type="cellIs" dxfId="515" priority="53" operator="greaterThan">
      <formula>30</formula>
    </cfRule>
  </conditionalFormatting>
  <conditionalFormatting sqref="L283:L288">
    <cfRule type="cellIs" dxfId="514" priority="54" operator="greaterThan">
      <formula>#REF!</formula>
    </cfRule>
  </conditionalFormatting>
  <conditionalFormatting sqref="T311">
    <cfRule type="cellIs" dxfId="513" priority="52" operator="greaterThan">
      <formula>30</formula>
    </cfRule>
  </conditionalFormatting>
  <conditionalFormatting sqref="H311">
    <cfRule type="cellIs" dxfId="512" priority="50" operator="greaterThan">
      <formula>30</formula>
    </cfRule>
  </conditionalFormatting>
  <conditionalFormatting sqref="T309">
    <cfRule type="cellIs" dxfId="511" priority="49" operator="greaterThan">
      <formula>30</formula>
    </cfRule>
  </conditionalFormatting>
  <conditionalFormatting sqref="H309">
    <cfRule type="cellIs" dxfId="510" priority="47" operator="greaterThan">
      <formula>30</formula>
    </cfRule>
  </conditionalFormatting>
  <conditionalFormatting sqref="L309:L311">
    <cfRule type="cellIs" dxfId="509" priority="48" operator="greaterThan">
      <formula>#REF!</formula>
    </cfRule>
  </conditionalFormatting>
  <conditionalFormatting sqref="T346">
    <cfRule type="cellIs" dxfId="508" priority="46" operator="greaterThan">
      <formula>30</formula>
    </cfRule>
  </conditionalFormatting>
  <conditionalFormatting sqref="H346">
    <cfRule type="cellIs" dxfId="507" priority="44" operator="greaterThan">
      <formula>30</formula>
    </cfRule>
  </conditionalFormatting>
  <conditionalFormatting sqref="T64:T69 AF64:AF69 AR64:AR69">
    <cfRule type="cellIs" dxfId="506" priority="43" operator="greaterThan">
      <formula>30</formula>
    </cfRule>
  </conditionalFormatting>
  <conditionalFormatting sqref="H64:H69">
    <cfRule type="cellIs" dxfId="505" priority="41" operator="greaterThan">
      <formula>30</formula>
    </cfRule>
  </conditionalFormatting>
  <conditionalFormatting sqref="L64:L69">
    <cfRule type="cellIs" dxfId="504" priority="42" operator="greaterThan">
      <formula>#REF!</formula>
    </cfRule>
  </conditionalFormatting>
  <conditionalFormatting sqref="H96 AR96 AF96 T96">
    <cfRule type="cellIs" dxfId="503" priority="39" operator="greaterThan">
      <formula>30</formula>
    </cfRule>
  </conditionalFormatting>
  <conditionalFormatting sqref="L96">
    <cfRule type="cellIs" dxfId="502" priority="40" operator="greaterThan">
      <formula>#REF!</formula>
    </cfRule>
  </conditionalFormatting>
  <conditionalFormatting sqref="T94:T95 H94:H95 AF94:AF95 AR94:AR95">
    <cfRule type="cellIs" dxfId="501" priority="37" operator="greaterThan">
      <formula>30</formula>
    </cfRule>
  </conditionalFormatting>
  <conditionalFormatting sqref="L94:L95">
    <cfRule type="cellIs" dxfId="500" priority="38" operator="greaterThan">
      <formula>#REF!</formula>
    </cfRule>
  </conditionalFormatting>
  <conditionalFormatting sqref="AR119:AR124 AF119:AF124 H119:H124 T119:T124">
    <cfRule type="cellIs" dxfId="499" priority="35" operator="greaterThan">
      <formula>30</formula>
    </cfRule>
  </conditionalFormatting>
  <conditionalFormatting sqref="L119:L124">
    <cfRule type="cellIs" dxfId="498" priority="36" operator="greaterThan">
      <formula>#REF!</formula>
    </cfRule>
  </conditionalFormatting>
  <conditionalFormatting sqref="H155:H159 AR155:AR159 AF155:AF159 T155:T159">
    <cfRule type="cellIs" dxfId="497" priority="33" operator="greaterThan">
      <formula>30</formula>
    </cfRule>
  </conditionalFormatting>
  <conditionalFormatting sqref="L155:L159">
    <cfRule type="cellIs" dxfId="496" priority="34" operator="greaterThan">
      <formula>#REF!</formula>
    </cfRule>
  </conditionalFormatting>
  <conditionalFormatting sqref="T310">
    <cfRule type="cellIs" dxfId="495" priority="18" operator="greaterThan">
      <formula>30</formula>
    </cfRule>
  </conditionalFormatting>
  <conditionalFormatting sqref="H310">
    <cfRule type="cellIs" dxfId="494" priority="16" operator="greaterThan">
      <formula>30</formula>
    </cfRule>
  </conditionalFormatting>
  <conditionalFormatting sqref="T330">
    <cfRule type="cellIs" dxfId="493" priority="15" operator="greaterThan">
      <formula>30</formula>
    </cfRule>
  </conditionalFormatting>
  <conditionalFormatting sqref="AG2">
    <cfRule type="cellIs" dxfId="492" priority="23" operator="greaterThan">
      <formula>0</formula>
    </cfRule>
  </conditionalFormatting>
  <conditionalFormatting sqref="U2">
    <cfRule type="cellIs" dxfId="491" priority="21" operator="greaterThan">
      <formula>0</formula>
    </cfRule>
  </conditionalFormatting>
  <conditionalFormatting sqref="I2">
    <cfRule type="cellIs" dxfId="490" priority="19" operator="greaterThan">
      <formula>0</formula>
    </cfRule>
  </conditionalFormatting>
  <conditionalFormatting sqref="H330">
    <cfRule type="cellIs" dxfId="489" priority="13" operator="greaterThan">
      <formula>30</formula>
    </cfRule>
  </conditionalFormatting>
  <conditionalFormatting sqref="L330:L331">
    <cfRule type="cellIs" dxfId="488" priority="14" operator="greaterThan">
      <formula>#REF!</formula>
    </cfRule>
  </conditionalFormatting>
  <conditionalFormatting sqref="H329 T329 AF329 AR329">
    <cfRule type="cellIs" dxfId="487" priority="11" operator="greaterThan">
      <formula>30</formula>
    </cfRule>
  </conditionalFormatting>
  <conditionalFormatting sqref="L329">
    <cfRule type="cellIs" dxfId="486" priority="12" operator="greaterThan">
      <formula>#REF!</formula>
    </cfRule>
  </conditionalFormatting>
  <conditionalFormatting sqref="AR509:AR510 AF509:AF510 T509:T510">
    <cfRule type="cellIs" dxfId="485" priority="10" operator="greaterThan">
      <formula>30</formula>
    </cfRule>
  </conditionalFormatting>
  <conditionalFormatting sqref="H509:H510">
    <cfRule type="cellIs" dxfId="484" priority="8" operator="greaterThan">
      <formula>30</formula>
    </cfRule>
  </conditionalFormatting>
  <conditionalFormatting sqref="L509:L510">
    <cfRule type="cellIs" dxfId="483" priority="9" operator="greaterThan">
      <formula>#REF!</formula>
    </cfRule>
  </conditionalFormatting>
  <conditionalFormatting sqref="AV377:AV391">
    <cfRule type="cellIs" dxfId="482" priority="5" operator="greaterThan">
      <formula>AL377</formula>
    </cfRule>
  </conditionalFormatting>
  <conditionalFormatting sqref="L346">
    <cfRule type="cellIs" dxfId="481" priority="3" operator="greaterThan">
      <formula>#REF!</formula>
    </cfRule>
  </conditionalFormatting>
  <conditionalFormatting sqref="L457:L461">
    <cfRule type="cellIs" dxfId="480" priority="2" operator="greaterThan">
      <formula>#REF!</formula>
    </cfRule>
  </conditionalFormatting>
  <conditionalFormatting sqref="L512:L535">
    <cfRule type="cellIs" dxfId="479" priority="1" operator="greaterThan">
      <formula>#REF!</formula>
    </cfRule>
  </conditionalFormatting>
  <pageMargins left="0.23622047244094491" right="0.23622047244094491" top="0.35433070866141736" bottom="0.35433070866141736" header="0.31496062992125984" footer="0.31496062992125984"/>
  <pageSetup paperSize="9" scale="46" orientation="landscape" horizontalDpi="180" verticalDpi="180" r:id="rId1"/>
  <rowBreaks count="1" manualBreakCount="1">
    <brk id="3" max="46" man="1"/>
  </rowBreaks>
  <colBreaks count="3" manualBreakCount="3">
    <brk id="17" max="395" man="1"/>
    <brk id="29" max="395" man="1"/>
    <brk id="41" max="39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theme="0"/>
  </sheetPr>
  <dimension ref="A1:BE561"/>
  <sheetViews>
    <sheetView topLeftCell="A371" zoomScale="112" zoomScaleNormal="112" workbookViewId="0">
      <selection activeCell="C377" sqref="C377:D383"/>
    </sheetView>
  </sheetViews>
  <sheetFormatPr defaultColWidth="9.140625" defaultRowHeight="13.5" outlineLevelCol="1"/>
  <cols>
    <col min="1" max="1" width="3.85546875" style="608" bestFit="1" customWidth="1"/>
    <col min="2" max="2" width="28.28515625" style="507" customWidth="1"/>
    <col min="3" max="3" width="14.5703125" style="608" customWidth="1" outlineLevel="1"/>
    <col min="4" max="4" width="12.42578125" style="608" customWidth="1" outlineLevel="1"/>
    <col min="5" max="5" width="18" style="507" customWidth="1" outlineLevel="1"/>
    <col min="6" max="6" width="9.42578125" style="645" customWidth="1" outlineLevel="1"/>
    <col min="7" max="7" width="11" style="507" customWidth="1" outlineLevel="1"/>
    <col min="8" max="8" width="10" style="507" customWidth="1" outlineLevel="1"/>
    <col min="9" max="9" width="16.42578125" style="507" customWidth="1" outlineLevel="1"/>
    <col min="10" max="10" width="12.28515625" style="507" customWidth="1" outlineLevel="1"/>
    <col min="11" max="11" width="16" style="507" customWidth="1" outlineLevel="1"/>
    <col min="12" max="13" width="16.7109375" style="507" customWidth="1" outlineLevel="1"/>
    <col min="14" max="17" width="19.28515625" style="507" customWidth="1" outlineLevel="1"/>
    <col min="18" max="21" width="17.140625" style="507" customWidth="1"/>
    <col min="22" max="23" width="17.140625" style="507" hidden="1" customWidth="1"/>
    <col min="24" max="25" width="17.140625" style="507" customWidth="1"/>
    <col min="26" max="26" width="16.7109375" style="507" customWidth="1" outlineLevel="1"/>
    <col min="27" max="27" width="17.5703125" style="507" customWidth="1"/>
    <col min="28" max="28" width="17.140625" style="507" customWidth="1"/>
    <col min="29" max="30" width="19.140625" style="507" customWidth="1"/>
    <col min="31" max="32" width="9.140625" style="507" customWidth="1"/>
    <col min="33" max="33" width="15.5703125" style="507" customWidth="1"/>
    <col min="34" max="34" width="14" style="507" customWidth="1"/>
    <col min="35" max="35" width="14" style="507" hidden="1" customWidth="1"/>
    <col min="36" max="36" width="9.140625" style="507" hidden="1" customWidth="1"/>
    <col min="37" max="37" width="16.5703125" style="507" customWidth="1"/>
    <col min="38" max="38" width="14.140625" style="507" customWidth="1"/>
    <col min="39" max="39" width="16.7109375" style="507" customWidth="1" outlineLevel="1"/>
    <col min="40" max="40" width="15" style="507" customWidth="1"/>
    <col min="41" max="41" width="11.7109375" style="507" customWidth="1"/>
    <col min="42" max="42" width="14.5703125" style="507" customWidth="1"/>
    <col min="43" max="43" width="18.5703125" style="507" customWidth="1"/>
    <col min="44" max="44" width="11.140625" style="507" customWidth="1"/>
    <col min="45" max="45" width="8.85546875" style="507" customWidth="1"/>
    <col min="46" max="46" width="16.140625" style="507" customWidth="1"/>
    <col min="47" max="47" width="14" style="507" customWidth="1"/>
    <col min="48" max="48" width="14" style="507" hidden="1" customWidth="1"/>
    <col min="49" max="49" width="9.140625" style="507" hidden="1" customWidth="1"/>
    <col min="50" max="50" width="16.7109375" style="507" customWidth="1"/>
    <col min="51" max="51" width="14.140625" style="507" customWidth="1"/>
    <col min="52" max="52" width="16.7109375" style="507" customWidth="1" outlineLevel="1"/>
    <col min="53" max="53" width="15.5703125" style="507" customWidth="1"/>
    <col min="54" max="54" width="11.7109375" style="507" customWidth="1"/>
    <col min="55" max="55" width="14.5703125" style="507" customWidth="1"/>
    <col min="56" max="56" width="17.28515625" style="507" customWidth="1"/>
    <col min="57" max="16384" width="9.140625" style="507"/>
  </cols>
  <sheetData>
    <row r="1" spans="1:56" s="467" customFormat="1" ht="95.25" thickBot="1">
      <c r="C1" s="615"/>
      <c r="D1" s="615"/>
      <c r="E1" s="1037" t="s">
        <v>47</v>
      </c>
      <c r="F1" s="606" t="s">
        <v>1</v>
      </c>
      <c r="G1" s="508" t="s">
        <v>1118</v>
      </c>
      <c r="H1" s="508" t="s">
        <v>57</v>
      </c>
      <c r="I1" s="508" t="s">
        <v>62</v>
      </c>
      <c r="J1" s="508" t="s">
        <v>63</v>
      </c>
      <c r="K1" s="508" t="s">
        <v>483</v>
      </c>
      <c r="L1" s="508" t="s">
        <v>484</v>
      </c>
      <c r="M1" s="508" t="s">
        <v>2537</v>
      </c>
      <c r="N1" s="508" t="s">
        <v>656</v>
      </c>
      <c r="O1" s="508" t="s">
        <v>657</v>
      </c>
      <c r="P1" s="508" t="str">
        <f>+P8</f>
        <v>Ընդամենը ամսական աշխատավարձ 2023</v>
      </c>
      <c r="Q1" s="508" t="str">
        <f>+Q8</f>
        <v>ԸՆԴԱՄԵՆԸ  ԱՇԽԱՏԱՎԱՐՁ 2023</v>
      </c>
      <c r="R1" s="508" t="str">
        <f>+R8</f>
        <v xml:space="preserve"> ստաժ</v>
      </c>
      <c r="S1" s="508" t="str">
        <f t="shared" ref="S1:AD1" si="0">+S8</f>
        <v>Ստաժի %-ը</v>
      </c>
      <c r="T1" s="508" t="str">
        <f t="shared" si="0"/>
        <v>Բազային դրույքաչափ</v>
      </c>
      <c r="U1" s="508"/>
      <c r="V1" s="508"/>
      <c r="W1" s="508" t="str">
        <f t="shared" si="0"/>
        <v xml:space="preserve"> %-ով աշխատավարձի բարձրացում</v>
      </c>
      <c r="X1" s="508" t="str">
        <f t="shared" si="0"/>
        <v>հիմնական աշխատավարձ</v>
      </c>
      <c r="Y1" s="508" t="str">
        <f t="shared" si="0"/>
        <v>հիմնական աշխատավարձի նկատմամբ սահմանված հավելավճար &lt; 30%</v>
      </c>
      <c r="Z1" s="508" t="s">
        <v>2537</v>
      </c>
      <c r="AA1" s="508" t="str">
        <f>+AA8</f>
        <v>հիմնական աշխատավարձի և հավելավճարի գումարը</v>
      </c>
      <c r="AB1" s="508" t="str">
        <f t="shared" si="0"/>
        <v>Բարձր Լեռնային+ Ամսական տրվում է նաև 15% լրացուցիչ վճար</v>
      </c>
      <c r="AC1" s="508" t="str">
        <f>+AC8</f>
        <v>Ընդամենը ամսական աշխատավարձ 2024</v>
      </c>
      <c r="AD1" s="508" t="str">
        <f t="shared" si="0"/>
        <v>ԸՆԴԱՄԵՆԸ  ԱՇԽԱՏԱՎԱՐՁ 2024</v>
      </c>
      <c r="AE1" s="508" t="str">
        <f>+AE8</f>
        <v xml:space="preserve"> ստաժ</v>
      </c>
      <c r="AF1" s="508" t="str">
        <f t="shared" ref="AF1:AL1" si="1">+AF8</f>
        <v>Ստաժի %-ը</v>
      </c>
      <c r="AG1" s="508" t="str">
        <f t="shared" si="1"/>
        <v>Բազային դրույքաչափ</v>
      </c>
      <c r="AH1" s="508"/>
      <c r="AI1" s="508"/>
      <c r="AJ1" s="508" t="str">
        <f t="shared" si="1"/>
        <v xml:space="preserve"> %-ով աշխատավարձի բարձրացում</v>
      </c>
      <c r="AK1" s="508" t="str">
        <f t="shared" si="1"/>
        <v>հիմնական աշխատավարձ</v>
      </c>
      <c r="AL1" s="508" t="str">
        <f t="shared" si="1"/>
        <v>հիմնական աշխատավարձի նկատմամբ սահմանված հավելավճար &lt; 30%</v>
      </c>
      <c r="AM1" s="508" t="s">
        <v>2537</v>
      </c>
      <c r="AN1" s="508" t="str">
        <f>+AN8</f>
        <v>հիմնական աշխատավարձի և հավելավճարի գումարը</v>
      </c>
      <c r="AO1" s="508" t="str">
        <f>+AO8</f>
        <v>Բարձր Լեռնային+ Ամսական տրվում է նաև 15% լրացուցիչ վճար</v>
      </c>
      <c r="AP1" s="508" t="str">
        <f>+AP8</f>
        <v>Ընդամենը ամսական աշխատավարձ 2025</v>
      </c>
      <c r="AQ1" s="508" t="str">
        <f>+AQ8</f>
        <v>ԸՆԴԱՄԵՆԸ  ԱՇԽԱՏԱՎԱՐՁ 2025</v>
      </c>
      <c r="AR1" s="508" t="str">
        <f>+AR8</f>
        <v xml:space="preserve"> ստաժ</v>
      </c>
      <c r="AS1" s="508" t="str">
        <f t="shared" ref="AS1:AY1" si="2">+AS8</f>
        <v>Ստաժի %-ը</v>
      </c>
      <c r="AT1" s="508" t="str">
        <f t="shared" si="2"/>
        <v>Բազային դրույքաչափ</v>
      </c>
      <c r="AU1" s="508"/>
      <c r="AV1" s="508"/>
      <c r="AW1" s="508" t="str">
        <f t="shared" si="2"/>
        <v xml:space="preserve"> %-ով աշխատավարձի բարձրացում</v>
      </c>
      <c r="AX1" s="508" t="str">
        <f t="shared" si="2"/>
        <v>հիմնական աշխատավարձ</v>
      </c>
      <c r="AY1" s="508" t="str">
        <f t="shared" si="2"/>
        <v>հիմնական աշխատավարձի նկատմամբ սահմանված հավելավճար &lt; 30%</v>
      </c>
      <c r="AZ1" s="508" t="s">
        <v>2537</v>
      </c>
      <c r="BA1" s="508" t="str">
        <f>+BA8</f>
        <v>հիմնական աշխատավարձի և հավելավճարի գումարը</v>
      </c>
      <c r="BB1" s="508" t="str">
        <f>+BB8</f>
        <v>Բարձր Լեռնային+ Ամսական տրվում է նաև 15% լրացուցիչ վճար</v>
      </c>
      <c r="BC1" s="508" t="str">
        <f>+BC8</f>
        <v>Ընդամենը ամսական աշխատավարձ 2026</v>
      </c>
      <c r="BD1" s="508" t="str">
        <f>+BD8</f>
        <v>ԸՆԴԱՄԵՆԸ  ԱՇԽԱՏԱՎԱՐՁ 2026</v>
      </c>
    </row>
    <row r="2" spans="1:56" s="506" customFormat="1" ht="15" thickBot="1">
      <c r="A2" s="607"/>
      <c r="C2" s="616"/>
      <c r="D2" s="616"/>
      <c r="E2" s="1038"/>
      <c r="F2" s="644">
        <f t="shared" ref="F2:BD2" si="3">+F33+F99+F129+F158+F182+F229+F254+F275+F290+F312+F334+F355+F372+F385+F216+F407+F427+F445+F496+F561</f>
        <v>451</v>
      </c>
      <c r="G2" s="644">
        <f t="shared" si="3"/>
        <v>40</v>
      </c>
      <c r="H2" s="644">
        <f t="shared" si="3"/>
        <v>12</v>
      </c>
      <c r="I2" s="644">
        <f t="shared" si="3"/>
        <v>37506140</v>
      </c>
      <c r="J2" s="644">
        <f t="shared" si="3"/>
        <v>1789.9499999999994</v>
      </c>
      <c r="K2" s="644">
        <f t="shared" si="3"/>
        <v>148855169.40000001</v>
      </c>
      <c r="L2" s="644">
        <f t="shared" si="3"/>
        <v>168230.39999999999</v>
      </c>
      <c r="M2" s="644">
        <f t="shared" si="3"/>
        <v>2662400</v>
      </c>
      <c r="N2" s="644">
        <f t="shared" si="3"/>
        <v>151685799.80000001</v>
      </c>
      <c r="O2" s="644">
        <f t="shared" si="3"/>
        <v>96000</v>
      </c>
      <c r="P2" s="644">
        <f t="shared" si="3"/>
        <v>151781799.80000001</v>
      </c>
      <c r="Q2" s="644">
        <f t="shared" si="3"/>
        <v>1973163397.4000001</v>
      </c>
      <c r="R2" s="644">
        <f t="shared" si="3"/>
        <v>474</v>
      </c>
      <c r="S2" s="644">
        <f t="shared" si="3"/>
        <v>22</v>
      </c>
      <c r="T2" s="644">
        <f t="shared" si="3"/>
        <v>37523200</v>
      </c>
      <c r="U2" s="644">
        <f t="shared" si="3"/>
        <v>1789.9499999999994</v>
      </c>
      <c r="V2" s="644">
        <f t="shared" si="3"/>
        <v>0</v>
      </c>
      <c r="W2" s="644">
        <f t="shared" si="3"/>
        <v>1789.9499999999994</v>
      </c>
      <c r="X2" s="644">
        <f t="shared" si="3"/>
        <v>148931915</v>
      </c>
      <c r="Y2" s="644">
        <f t="shared" si="3"/>
        <v>274726.40000000002</v>
      </c>
      <c r="Z2" s="644">
        <f t="shared" ref="Z2" si="4">+Z33+Z99+Z129+Z158+Z182+Z229+Z254+Z275+Z290+Z312+Z334+Z355+Z372+Z385+Z216+Z407+Z427+Z445+Z496+Z561</f>
        <v>2662400</v>
      </c>
      <c r="AA2" s="644">
        <f t="shared" si="3"/>
        <v>151869041.40000001</v>
      </c>
      <c r="AB2" s="644">
        <f t="shared" si="3"/>
        <v>96000</v>
      </c>
      <c r="AC2" s="644">
        <f t="shared" si="3"/>
        <v>151965041.40000001</v>
      </c>
      <c r="AD2" s="644">
        <f t="shared" si="3"/>
        <v>1975545538.2</v>
      </c>
      <c r="AE2" s="644">
        <f t="shared" si="3"/>
        <v>908</v>
      </c>
      <c r="AF2" s="644">
        <f t="shared" si="3"/>
        <v>32</v>
      </c>
      <c r="AG2" s="644">
        <f t="shared" si="3"/>
        <v>37523200</v>
      </c>
      <c r="AH2" s="644">
        <f t="shared" si="3"/>
        <v>1789.9499999999994</v>
      </c>
      <c r="AI2" s="644">
        <f t="shared" si="3"/>
        <v>0</v>
      </c>
      <c r="AJ2" s="644">
        <f t="shared" si="3"/>
        <v>1789.9499999999994</v>
      </c>
      <c r="AK2" s="644">
        <f t="shared" si="3"/>
        <v>148931915</v>
      </c>
      <c r="AL2" s="644">
        <f t="shared" si="3"/>
        <v>381222.40000000002</v>
      </c>
      <c r="AM2" s="644">
        <f t="shared" si="3"/>
        <v>2662400</v>
      </c>
      <c r="AN2" s="644">
        <f t="shared" si="3"/>
        <v>151975537.40000001</v>
      </c>
      <c r="AO2" s="644">
        <f t="shared" si="3"/>
        <v>96000</v>
      </c>
      <c r="AP2" s="644">
        <f t="shared" si="3"/>
        <v>152071537.40000001</v>
      </c>
      <c r="AQ2" s="644">
        <f t="shared" si="3"/>
        <v>1976929986.2</v>
      </c>
      <c r="AR2" s="644">
        <f t="shared" si="3"/>
        <v>1342</v>
      </c>
      <c r="AS2" s="644">
        <f t="shared" si="3"/>
        <v>42</v>
      </c>
      <c r="AT2" s="644">
        <f t="shared" si="3"/>
        <v>37523200</v>
      </c>
      <c r="AU2" s="644">
        <f t="shared" si="3"/>
        <v>1789.9499999999994</v>
      </c>
      <c r="AV2" s="644">
        <f t="shared" si="3"/>
        <v>0</v>
      </c>
      <c r="AW2" s="644">
        <f t="shared" si="3"/>
        <v>1789.9499999999994</v>
      </c>
      <c r="AX2" s="644">
        <f t="shared" si="3"/>
        <v>148931915</v>
      </c>
      <c r="AY2" s="644">
        <f t="shared" si="3"/>
        <v>487718.40000000002</v>
      </c>
      <c r="AZ2" s="644">
        <f t="shared" ref="AZ2" si="5">+AZ33+AZ99+AZ129+AZ158+AZ182+AZ229+AZ254+AZ275+AZ290+AZ312+AZ334+AZ355+AZ372+AZ385+AZ216+AZ407+AZ427+AZ445+AZ496+AZ561</f>
        <v>2662400</v>
      </c>
      <c r="BA2" s="644">
        <f t="shared" si="3"/>
        <v>152082033.40000001</v>
      </c>
      <c r="BB2" s="644">
        <f t="shared" si="3"/>
        <v>96000</v>
      </c>
      <c r="BC2" s="644">
        <f t="shared" si="3"/>
        <v>152178033.40000001</v>
      </c>
      <c r="BD2" s="644">
        <f t="shared" si="3"/>
        <v>1978314434.2</v>
      </c>
    </row>
    <row r="3" spans="1:56" s="469" customFormat="1" ht="15" thickBot="1">
      <c r="A3" s="608"/>
      <c r="C3" s="710"/>
      <c r="D3" s="710"/>
      <c r="E3" s="609" t="s">
        <v>48</v>
      </c>
      <c r="F3" s="628"/>
      <c r="G3" s="509">
        <f>+G2/1000</f>
        <v>0.04</v>
      </c>
      <c r="H3" s="509">
        <f t="shared" ref="H3:P3" si="6">+H2/1000</f>
        <v>1.2E-2</v>
      </c>
      <c r="I3" s="509">
        <f t="shared" si="6"/>
        <v>37506.14</v>
      </c>
      <c r="J3" s="509">
        <f>+J2/1000</f>
        <v>1.7899499999999993</v>
      </c>
      <c r="K3" s="509">
        <f t="shared" si="6"/>
        <v>148855.16940000001</v>
      </c>
      <c r="L3" s="509">
        <f t="shared" si="6"/>
        <v>168.2304</v>
      </c>
      <c r="M3" s="509">
        <f>+M2/1000</f>
        <v>2662.4</v>
      </c>
      <c r="N3" s="509">
        <f t="shared" si="6"/>
        <v>151685.79980000001</v>
      </c>
      <c r="O3" s="509">
        <f t="shared" si="6"/>
        <v>96</v>
      </c>
      <c r="P3" s="509">
        <f t="shared" si="6"/>
        <v>151781.79980000001</v>
      </c>
      <c r="Q3" s="509">
        <f>+Q2/1000</f>
        <v>1973163.3974000001</v>
      </c>
      <c r="R3" s="509">
        <f t="shared" ref="R3:AB3" si="7">+R2/1000</f>
        <v>0.47399999999999998</v>
      </c>
      <c r="S3" s="509">
        <f t="shared" si="7"/>
        <v>2.1999999999999999E-2</v>
      </c>
      <c r="T3" s="509">
        <f t="shared" si="7"/>
        <v>37523.199999999997</v>
      </c>
      <c r="U3" s="509"/>
      <c r="V3" s="509"/>
      <c r="W3" s="509">
        <f t="shared" si="7"/>
        <v>1.7899499999999993</v>
      </c>
      <c r="X3" s="509">
        <f>+X2/1000</f>
        <v>148931.91500000001</v>
      </c>
      <c r="Y3" s="509">
        <f>+Y2/1000</f>
        <v>274.72640000000001</v>
      </c>
      <c r="Z3" s="509">
        <f>+Z2/1000</f>
        <v>2662.4</v>
      </c>
      <c r="AA3" s="509">
        <f t="shared" si="7"/>
        <v>151869.04140000002</v>
      </c>
      <c r="AB3" s="509">
        <f t="shared" si="7"/>
        <v>96</v>
      </c>
      <c r="AC3" s="509">
        <f>+AC2/1000</f>
        <v>151965.04140000002</v>
      </c>
      <c r="AD3" s="509">
        <f>+AD2/1000</f>
        <v>1975545.5382000001</v>
      </c>
      <c r="AE3" s="509">
        <f t="shared" ref="AE3:AJ3" si="8">+AE2/1000</f>
        <v>0.90800000000000003</v>
      </c>
      <c r="AF3" s="509">
        <f t="shared" si="8"/>
        <v>3.2000000000000001E-2</v>
      </c>
      <c r="AG3" s="509">
        <f t="shared" si="8"/>
        <v>37523.199999999997</v>
      </c>
      <c r="AH3" s="509"/>
      <c r="AI3" s="509"/>
      <c r="AJ3" s="509">
        <f t="shared" si="8"/>
        <v>1.7899499999999993</v>
      </c>
      <c r="AK3" s="509">
        <f t="shared" ref="AK3:AQ3" si="9">+AK2/1000</f>
        <v>148931.91500000001</v>
      </c>
      <c r="AL3" s="509">
        <f t="shared" si="9"/>
        <v>381.22240000000005</v>
      </c>
      <c r="AM3" s="509">
        <f>+AM2/1000</f>
        <v>2662.4</v>
      </c>
      <c r="AN3" s="509">
        <f t="shared" si="9"/>
        <v>151975.5374</v>
      </c>
      <c r="AO3" s="509">
        <f t="shared" si="9"/>
        <v>96</v>
      </c>
      <c r="AP3" s="509">
        <f t="shared" si="9"/>
        <v>152071.5374</v>
      </c>
      <c r="AQ3" s="509">
        <f t="shared" si="9"/>
        <v>1976929.9862000002</v>
      </c>
      <c r="AR3" s="509">
        <f t="shared" ref="AR3:AW3" si="10">+AR2/1000</f>
        <v>1.3420000000000001</v>
      </c>
      <c r="AS3" s="509">
        <f t="shared" si="10"/>
        <v>4.2000000000000003E-2</v>
      </c>
      <c r="AT3" s="509">
        <f t="shared" si="10"/>
        <v>37523.199999999997</v>
      </c>
      <c r="AU3" s="509"/>
      <c r="AV3" s="509"/>
      <c r="AW3" s="509">
        <f t="shared" si="10"/>
        <v>1.7899499999999993</v>
      </c>
      <c r="AX3" s="509">
        <f t="shared" ref="AX3:BD3" si="11">+AX2/1000</f>
        <v>148931.91500000001</v>
      </c>
      <c r="AY3" s="509">
        <f t="shared" si="11"/>
        <v>487.71840000000003</v>
      </c>
      <c r="AZ3" s="509">
        <f>+AZ2/1000</f>
        <v>2662.4</v>
      </c>
      <c r="BA3" s="509">
        <f t="shared" si="11"/>
        <v>152082.03340000001</v>
      </c>
      <c r="BB3" s="509">
        <f t="shared" si="11"/>
        <v>96</v>
      </c>
      <c r="BC3" s="509">
        <f t="shared" si="11"/>
        <v>152178.03340000001</v>
      </c>
      <c r="BD3" s="509">
        <f t="shared" si="11"/>
        <v>1978314.4342</v>
      </c>
    </row>
    <row r="6" spans="1:56" s="506" customFormat="1" ht="14.25">
      <c r="A6" s="1030" t="s">
        <v>615</v>
      </c>
      <c r="B6" s="1030"/>
      <c r="C6" s="1030"/>
      <c r="D6" s="1030"/>
      <c r="E6" s="1030"/>
      <c r="F6" s="846"/>
      <c r="G6" s="1031" t="s">
        <v>1130</v>
      </c>
      <c r="H6" s="1031"/>
      <c r="I6" s="1031"/>
      <c r="J6" s="1031"/>
      <c r="K6" s="1031"/>
      <c r="L6" s="1031"/>
      <c r="M6" s="1031"/>
      <c r="N6" s="1031"/>
      <c r="O6" s="1031"/>
      <c r="P6" s="1031"/>
      <c r="Q6" s="1031"/>
      <c r="R6" s="1031" t="s">
        <v>1130</v>
      </c>
      <c r="S6" s="1031"/>
      <c r="T6" s="1031"/>
      <c r="U6" s="1031"/>
      <c r="V6" s="1031"/>
      <c r="W6" s="1031"/>
      <c r="X6" s="1031"/>
      <c r="Y6" s="1031"/>
      <c r="Z6" s="1031"/>
      <c r="AA6" s="1031"/>
      <c r="AB6" s="1031"/>
      <c r="AC6" s="1031"/>
      <c r="AD6" s="1031"/>
      <c r="AE6" s="1031" t="s">
        <v>1130</v>
      </c>
      <c r="AF6" s="1031"/>
      <c r="AG6" s="1031"/>
      <c r="AH6" s="1031"/>
      <c r="AI6" s="1031"/>
      <c r="AJ6" s="1031"/>
      <c r="AK6" s="1031"/>
      <c r="AL6" s="1031"/>
      <c r="AM6" s="1031"/>
      <c r="AN6" s="1031"/>
      <c r="AO6" s="1031"/>
      <c r="AP6" s="1031"/>
      <c r="AQ6" s="1031"/>
      <c r="AR6" s="1031" t="s">
        <v>1130</v>
      </c>
      <c r="AS6" s="1031"/>
      <c r="AT6" s="1031"/>
      <c r="AU6" s="1031"/>
      <c r="AV6" s="1031"/>
      <c r="AW6" s="1031"/>
      <c r="AX6" s="1031"/>
      <c r="AY6" s="1031"/>
      <c r="AZ6" s="1031"/>
      <c r="BA6" s="1031"/>
      <c r="BB6" s="1031"/>
      <c r="BC6" s="1031"/>
      <c r="BD6" s="1031"/>
    </row>
    <row r="7" spans="1:56" ht="14.25">
      <c r="A7" s="1036"/>
      <c r="B7" s="1036"/>
      <c r="C7" s="1036"/>
      <c r="D7" s="1036"/>
      <c r="E7" s="1036"/>
      <c r="F7" s="1027" t="s">
        <v>1369</v>
      </c>
      <c r="G7" s="1027"/>
      <c r="H7" s="1027"/>
      <c r="I7" s="1027"/>
      <c r="J7" s="1027"/>
      <c r="K7" s="1027"/>
      <c r="L7" s="1027"/>
      <c r="M7" s="1027"/>
      <c r="N7" s="1027"/>
      <c r="O7" s="1027"/>
      <c r="P7" s="1027"/>
      <c r="Q7" s="1027"/>
      <c r="R7" s="1027" t="s">
        <v>1533</v>
      </c>
      <c r="S7" s="1027"/>
      <c r="T7" s="1027"/>
      <c r="U7" s="1027"/>
      <c r="V7" s="1027"/>
      <c r="W7" s="1027"/>
      <c r="X7" s="1027"/>
      <c r="Y7" s="1027"/>
      <c r="Z7" s="1027"/>
      <c r="AA7" s="1027"/>
      <c r="AB7" s="1027"/>
      <c r="AC7" s="1027"/>
      <c r="AD7" s="1027"/>
      <c r="AE7" s="1027" t="s">
        <v>1743</v>
      </c>
      <c r="AF7" s="1027"/>
      <c r="AG7" s="1027"/>
      <c r="AH7" s="1027"/>
      <c r="AI7" s="1027"/>
      <c r="AJ7" s="1027"/>
      <c r="AK7" s="1027"/>
      <c r="AL7" s="1027"/>
      <c r="AM7" s="1027"/>
      <c r="AN7" s="1027"/>
      <c r="AO7" s="1027"/>
      <c r="AP7" s="1027"/>
      <c r="AQ7" s="1027"/>
      <c r="AR7" s="1027" t="s">
        <v>2520</v>
      </c>
      <c r="AS7" s="1027"/>
      <c r="AT7" s="1027"/>
      <c r="AU7" s="1027"/>
      <c r="AV7" s="1027"/>
      <c r="AW7" s="1027"/>
      <c r="AX7" s="1027"/>
      <c r="AY7" s="1027"/>
      <c r="AZ7" s="1027"/>
      <c r="BA7" s="1027"/>
      <c r="BB7" s="1027"/>
      <c r="BC7" s="1027"/>
      <c r="BD7" s="1027"/>
    </row>
    <row r="8" spans="1:56" ht="99.75" hidden="1">
      <c r="A8" s="614" t="s">
        <v>10</v>
      </c>
      <c r="B8" s="845" t="s">
        <v>54</v>
      </c>
      <c r="C8" s="845" t="s">
        <v>2538</v>
      </c>
      <c r="D8" s="845" t="s">
        <v>2539</v>
      </c>
      <c r="E8" s="845" t="s">
        <v>55</v>
      </c>
      <c r="F8" s="845" t="s">
        <v>1</v>
      </c>
      <c r="G8" s="612" t="s">
        <v>1117</v>
      </c>
      <c r="H8" s="612" t="s">
        <v>57</v>
      </c>
      <c r="I8" s="613" t="s">
        <v>62</v>
      </c>
      <c r="J8" s="510" t="s">
        <v>63</v>
      </c>
      <c r="K8" s="613" t="s">
        <v>483</v>
      </c>
      <c r="L8" s="613" t="s">
        <v>484</v>
      </c>
      <c r="M8" s="613" t="s">
        <v>2537</v>
      </c>
      <c r="N8" s="613" t="s">
        <v>656</v>
      </c>
      <c r="O8" s="845" t="s">
        <v>684</v>
      </c>
      <c r="P8" s="845" t="s">
        <v>1370</v>
      </c>
      <c r="Q8" s="613" t="s">
        <v>1371</v>
      </c>
      <c r="R8" s="612" t="str">
        <f>+G8</f>
        <v xml:space="preserve"> ստաժ</v>
      </c>
      <c r="S8" s="612" t="str">
        <f>+H8</f>
        <v>Ստաժի %-ը</v>
      </c>
      <c r="T8" s="613" t="s">
        <v>62</v>
      </c>
      <c r="U8" s="613" t="s">
        <v>63</v>
      </c>
      <c r="V8" s="613" t="s">
        <v>1362</v>
      </c>
      <c r="W8" s="510" t="s">
        <v>1363</v>
      </c>
      <c r="X8" s="613" t="s">
        <v>483</v>
      </c>
      <c r="Y8" s="613" t="s">
        <v>484</v>
      </c>
      <c r="Z8" s="613" t="s">
        <v>2537</v>
      </c>
      <c r="AA8" s="613" t="s">
        <v>681</v>
      </c>
      <c r="AB8" s="845" t="s">
        <v>1608</v>
      </c>
      <c r="AC8" s="845" t="s">
        <v>1532</v>
      </c>
      <c r="AD8" s="613" t="s">
        <v>1531</v>
      </c>
      <c r="AE8" s="612" t="str">
        <f>+R8</f>
        <v xml:space="preserve"> ստաժ</v>
      </c>
      <c r="AF8" s="612" t="str">
        <f>+S8</f>
        <v>Ստաժի %-ը</v>
      </c>
      <c r="AG8" s="613" t="s">
        <v>62</v>
      </c>
      <c r="AH8" s="613" t="s">
        <v>63</v>
      </c>
      <c r="AI8" s="613" t="s">
        <v>1362</v>
      </c>
      <c r="AJ8" s="510" t="s">
        <v>1363</v>
      </c>
      <c r="AK8" s="613" t="s">
        <v>483</v>
      </c>
      <c r="AL8" s="613" t="s">
        <v>484</v>
      </c>
      <c r="AM8" s="613" t="s">
        <v>2537</v>
      </c>
      <c r="AN8" s="613" t="s">
        <v>681</v>
      </c>
      <c r="AO8" s="845" t="s">
        <v>1608</v>
      </c>
      <c r="AP8" s="845" t="s">
        <v>1741</v>
      </c>
      <c r="AQ8" s="613" t="s">
        <v>1742</v>
      </c>
      <c r="AR8" s="612" t="str">
        <f>+AE8</f>
        <v xml:space="preserve"> ստաժ</v>
      </c>
      <c r="AS8" s="612" t="str">
        <f>+AF8</f>
        <v>Ստաժի %-ը</v>
      </c>
      <c r="AT8" s="613" t="s">
        <v>62</v>
      </c>
      <c r="AU8" s="613" t="s">
        <v>63</v>
      </c>
      <c r="AV8" s="613" t="s">
        <v>1362</v>
      </c>
      <c r="AW8" s="510" t="s">
        <v>1363</v>
      </c>
      <c r="AX8" s="613" t="s">
        <v>483</v>
      </c>
      <c r="AY8" s="613" t="s">
        <v>484</v>
      </c>
      <c r="AZ8" s="613" t="s">
        <v>2537</v>
      </c>
      <c r="BA8" s="613" t="s">
        <v>681</v>
      </c>
      <c r="BB8" s="845" t="s">
        <v>1608</v>
      </c>
      <c r="BC8" s="845" t="s">
        <v>2521</v>
      </c>
      <c r="BD8" s="613" t="s">
        <v>2522</v>
      </c>
    </row>
    <row r="9" spans="1:56" ht="71.25">
      <c r="A9" s="610"/>
      <c r="B9" s="845" t="s">
        <v>1209</v>
      </c>
      <c r="C9" s="844"/>
      <c r="D9" s="844"/>
      <c r="E9" s="611"/>
      <c r="F9" s="844"/>
      <c r="G9" s="612"/>
      <c r="H9" s="612"/>
      <c r="I9" s="613"/>
      <c r="J9" s="510"/>
      <c r="K9" s="613"/>
      <c r="L9" s="613"/>
      <c r="M9" s="613"/>
      <c r="N9" s="613"/>
      <c r="O9" s="845"/>
      <c r="P9" s="845"/>
      <c r="Q9" s="613"/>
      <c r="R9" s="612"/>
      <c r="S9" s="612"/>
      <c r="T9" s="613"/>
      <c r="U9" s="613"/>
      <c r="V9" s="613"/>
      <c r="W9" s="510"/>
      <c r="X9" s="613"/>
      <c r="Y9" s="613"/>
      <c r="Z9" s="613"/>
      <c r="AA9" s="613"/>
      <c r="AB9" s="845"/>
      <c r="AC9" s="845"/>
      <c r="AD9" s="613"/>
      <c r="AE9" s="612"/>
      <c r="AF9" s="612"/>
      <c r="AG9" s="613"/>
      <c r="AH9" s="613"/>
      <c r="AI9" s="613"/>
      <c r="AJ9" s="510"/>
      <c r="AK9" s="613"/>
      <c r="AL9" s="613"/>
      <c r="AM9" s="613"/>
      <c r="AN9" s="613"/>
      <c r="AO9" s="845"/>
      <c r="AP9" s="845"/>
      <c r="AQ9" s="613"/>
      <c r="AR9" s="612"/>
      <c r="AS9" s="612"/>
      <c r="AT9" s="613"/>
      <c r="AU9" s="613"/>
      <c r="AV9" s="613"/>
      <c r="AW9" s="510"/>
      <c r="AX9" s="613"/>
      <c r="AY9" s="613"/>
      <c r="AZ9" s="613"/>
      <c r="BA9" s="613"/>
      <c r="BB9" s="845"/>
      <c r="BC9" s="845"/>
      <c r="BD9" s="613"/>
    </row>
    <row r="10" spans="1:56" ht="14.25">
      <c r="A10" s="610"/>
      <c r="B10" s="895" t="s">
        <v>1115</v>
      </c>
      <c r="C10" s="844"/>
      <c r="D10" s="844"/>
      <c r="E10" s="611"/>
      <c r="F10" s="844"/>
      <c r="G10" s="612"/>
      <c r="H10" s="612"/>
      <c r="I10" s="613"/>
      <c r="J10" s="510"/>
      <c r="K10" s="613"/>
      <c r="L10" s="613"/>
      <c r="M10" s="613"/>
      <c r="N10" s="613"/>
      <c r="O10" s="845"/>
      <c r="P10" s="845"/>
      <c r="Q10" s="613"/>
      <c r="R10" s="612"/>
      <c r="S10" s="612"/>
      <c r="T10" s="613"/>
      <c r="U10" s="613"/>
      <c r="V10" s="613"/>
      <c r="W10" s="510"/>
      <c r="X10" s="613"/>
      <c r="Y10" s="613"/>
      <c r="Z10" s="613"/>
      <c r="AA10" s="613"/>
      <c r="AB10" s="845"/>
      <c r="AC10" s="845"/>
      <c r="AD10" s="613"/>
      <c r="AE10" s="612"/>
      <c r="AF10" s="612"/>
      <c r="AG10" s="613"/>
      <c r="AH10" s="613"/>
      <c r="AI10" s="613"/>
      <c r="AJ10" s="510"/>
      <c r="AK10" s="613"/>
      <c r="AL10" s="613"/>
      <c r="AM10" s="613"/>
      <c r="AN10" s="613"/>
      <c r="AO10" s="845"/>
      <c r="AP10" s="845"/>
      <c r="AQ10" s="613"/>
      <c r="AR10" s="612"/>
      <c r="AS10" s="612"/>
      <c r="AT10" s="613"/>
      <c r="AU10" s="613"/>
      <c r="AV10" s="613"/>
      <c r="AW10" s="510"/>
      <c r="AX10" s="613"/>
      <c r="AY10" s="613"/>
      <c r="AZ10" s="613"/>
      <c r="BA10" s="613"/>
      <c r="BB10" s="845"/>
      <c r="BC10" s="845"/>
      <c r="BD10" s="613"/>
    </row>
    <row r="11" spans="1:56" s="451" customFormat="1" hidden="1">
      <c r="A11" s="617">
        <v>1</v>
      </c>
      <c r="B11" s="626" t="s">
        <v>2536</v>
      </c>
      <c r="C11" s="627" t="s">
        <v>2541</v>
      </c>
      <c r="D11" s="627">
        <v>1977</v>
      </c>
      <c r="E11" s="619" t="s">
        <v>2535</v>
      </c>
      <c r="F11" s="627">
        <v>1</v>
      </c>
      <c r="G11" s="620">
        <v>0</v>
      </c>
      <c r="H11" s="621">
        <f>+G11*2</f>
        <v>0</v>
      </c>
      <c r="I11" s="622">
        <v>83200</v>
      </c>
      <c r="J11" s="622">
        <v>16</v>
      </c>
      <c r="K11" s="623">
        <f t="shared" ref="K11:K28" si="12">+J11*I11</f>
        <v>1331200</v>
      </c>
      <c r="L11" s="623">
        <f>+K11*H11/100</f>
        <v>0</v>
      </c>
      <c r="M11" s="623">
        <f>+K11*0.5</f>
        <v>665600</v>
      </c>
      <c r="N11" s="623">
        <f>+K11+L11+M11</f>
        <v>1996800</v>
      </c>
      <c r="O11" s="896"/>
      <c r="P11" s="624">
        <f t="shared" ref="P11:P18" si="13">+N11+O11</f>
        <v>1996800</v>
      </c>
      <c r="Q11" s="624">
        <f>+P11*13</f>
        <v>25958400</v>
      </c>
      <c r="R11" s="455">
        <f>+G11+1</f>
        <v>1</v>
      </c>
      <c r="S11" s="448">
        <f>+R11*2</f>
        <v>2</v>
      </c>
      <c r="T11" s="449">
        <v>83200</v>
      </c>
      <c r="U11" s="449">
        <f>+J11</f>
        <v>16</v>
      </c>
      <c r="V11" s="449"/>
      <c r="W11" s="449">
        <f>+U11+U11*V11</f>
        <v>16</v>
      </c>
      <c r="X11" s="450">
        <f t="shared" ref="X11:X18" si="14">+W11*T11</f>
        <v>1331200</v>
      </c>
      <c r="Y11" s="450">
        <f t="shared" ref="Y11:Y18" si="15">IF((S11&lt;=30)*AND(X11*S11%&gt;L11),X11*S11%,IF((S11&gt;30)*AND(X11*30%&gt;L11),X11*30%,L11))</f>
        <v>26624</v>
      </c>
      <c r="Z11" s="623">
        <f>+X11*0.5</f>
        <v>665600</v>
      </c>
      <c r="AA11" s="450">
        <f>+X11+Y11+Z11</f>
        <v>2023424</v>
      </c>
      <c r="AB11" s="897"/>
      <c r="AC11" s="452">
        <f>+AA11+AB11</f>
        <v>2023424</v>
      </c>
      <c r="AD11" s="452">
        <f>+AC11*13</f>
        <v>26304512</v>
      </c>
      <c r="AE11" s="455">
        <f>+R11+1</f>
        <v>2</v>
      </c>
      <c r="AF11" s="448">
        <f>+AE11*2</f>
        <v>4</v>
      </c>
      <c r="AG11" s="449">
        <f t="shared" ref="AG11:AG17" si="16">+T11</f>
        <v>83200</v>
      </c>
      <c r="AH11" s="449">
        <f>+U11</f>
        <v>16</v>
      </c>
      <c r="AI11" s="449"/>
      <c r="AJ11" s="449">
        <f>+AH11+AH11*AI11</f>
        <v>16</v>
      </c>
      <c r="AK11" s="450">
        <f t="shared" ref="AK11:AK17" si="17">+AJ11*AG11</f>
        <v>1331200</v>
      </c>
      <c r="AL11" s="450">
        <f t="shared" ref="AL11:AL17" si="18">IF((AF11&lt;=30)*AND(AK11*AF11%&gt;Y11),AK11*AF11%,IF((AF11&gt;30)*AND(AK11*30%&gt;Y11),AK11*30%,Y11))</f>
        <v>53248</v>
      </c>
      <c r="AM11" s="623">
        <f>+AK11*0.5</f>
        <v>665600</v>
      </c>
      <c r="AN11" s="450">
        <f>+AK11+AL11+AM11</f>
        <v>2050048</v>
      </c>
      <c r="AO11" s="897"/>
      <c r="AP11" s="452">
        <f>+AN11+AO11</f>
        <v>2050048</v>
      </c>
      <c r="AQ11" s="452">
        <f>+AP11*13</f>
        <v>26650624</v>
      </c>
      <c r="AR11" s="455">
        <f>+AE11+1</f>
        <v>3</v>
      </c>
      <c r="AS11" s="448">
        <f>+AR11*2</f>
        <v>6</v>
      </c>
      <c r="AT11" s="449">
        <f t="shared" ref="AT11:AT17" si="19">+AG11</f>
        <v>83200</v>
      </c>
      <c r="AU11" s="449">
        <f>+AH11</f>
        <v>16</v>
      </c>
      <c r="AV11" s="449"/>
      <c r="AW11" s="449">
        <f>+AU11+AU11*AV11</f>
        <v>16</v>
      </c>
      <c r="AX11" s="450">
        <f t="shared" ref="AX11:AX17" si="20">+AW11*AT11</f>
        <v>1331200</v>
      </c>
      <c r="AY11" s="450">
        <f t="shared" ref="AY11:AY17" si="21">IF((AS11&lt;=30)*AND(AX11*AS11%&gt;AL11),AX11*AS11%,IF((AS11&gt;30)*AND(AX11*30%&gt;AL11),AX11*30%,AL11))</f>
        <v>79872</v>
      </c>
      <c r="AZ11" s="623">
        <f>+AX11*0.5</f>
        <v>665600</v>
      </c>
      <c r="BA11" s="450">
        <f>+AX11+AY11+AZ11</f>
        <v>2076672</v>
      </c>
      <c r="BB11" s="897"/>
      <c r="BC11" s="452">
        <f t="shared" ref="BC11:BC17" si="22">+BA11+BB11</f>
        <v>2076672</v>
      </c>
      <c r="BD11" s="452">
        <f>+BC11*13</f>
        <v>26996736</v>
      </c>
    </row>
    <row r="12" spans="1:56" s="451" customFormat="1" hidden="1">
      <c r="A12" s="617">
        <v>2</v>
      </c>
      <c r="B12" s="626" t="s">
        <v>1480</v>
      </c>
      <c r="C12" s="627" t="s">
        <v>2541</v>
      </c>
      <c r="D12" s="627">
        <v>1972</v>
      </c>
      <c r="E12" s="619" t="s">
        <v>1112</v>
      </c>
      <c r="F12" s="627">
        <v>1</v>
      </c>
      <c r="G12" s="620">
        <v>4</v>
      </c>
      <c r="H12" s="621">
        <f>+G12*2</f>
        <v>8</v>
      </c>
      <c r="I12" s="622">
        <v>83200</v>
      </c>
      <c r="J12" s="622">
        <v>12</v>
      </c>
      <c r="K12" s="623">
        <f t="shared" si="12"/>
        <v>998400</v>
      </c>
      <c r="L12" s="623">
        <f>+K12*H12/100</f>
        <v>79872</v>
      </c>
      <c r="M12" s="623">
        <f>+K12*0.5</f>
        <v>499200</v>
      </c>
      <c r="N12" s="623">
        <f t="shared" ref="N12:N32" si="23">+K12+L12+M12</f>
        <v>1577472</v>
      </c>
      <c r="O12" s="622"/>
      <c r="P12" s="624">
        <f t="shared" si="13"/>
        <v>1577472</v>
      </c>
      <c r="Q12" s="624">
        <f t="shared" ref="Q12:Q28" si="24">+P12*13</f>
        <v>20507136</v>
      </c>
      <c r="R12" s="455">
        <f>+G12+1</f>
        <v>5</v>
      </c>
      <c r="S12" s="448">
        <f>+R12*2</f>
        <v>10</v>
      </c>
      <c r="T12" s="449">
        <v>83200</v>
      </c>
      <c r="U12" s="449">
        <f t="shared" ref="U12:U32" si="25">+J12</f>
        <v>12</v>
      </c>
      <c r="V12" s="449"/>
      <c r="W12" s="449">
        <f t="shared" ref="W12:W28" si="26">+U12+U12*V12</f>
        <v>12</v>
      </c>
      <c r="X12" s="450">
        <f t="shared" si="14"/>
        <v>998400</v>
      </c>
      <c r="Y12" s="450">
        <f t="shared" si="15"/>
        <v>99840</v>
      </c>
      <c r="Z12" s="623">
        <f>+X12*0.5</f>
        <v>499200</v>
      </c>
      <c r="AA12" s="450">
        <f t="shared" ref="AA12:AA32" si="27">+X12+Y12+Z12</f>
        <v>1597440</v>
      </c>
      <c r="AB12" s="449"/>
      <c r="AC12" s="452">
        <f t="shared" ref="AC12:AC18" si="28">+AA12+AB12</f>
        <v>1597440</v>
      </c>
      <c r="AD12" s="452">
        <f t="shared" ref="AD12:AD28" si="29">+AC12*13</f>
        <v>20766720</v>
      </c>
      <c r="AE12" s="455">
        <f>+R12+1</f>
        <v>6</v>
      </c>
      <c r="AF12" s="448">
        <f>+AE12*2</f>
        <v>12</v>
      </c>
      <c r="AG12" s="449">
        <f t="shared" si="16"/>
        <v>83200</v>
      </c>
      <c r="AH12" s="449">
        <f t="shared" ref="AH12:AH32" si="30">+U12</f>
        <v>12</v>
      </c>
      <c r="AI12" s="449"/>
      <c r="AJ12" s="449">
        <f t="shared" ref="AJ12:AJ28" si="31">+AH12+AH12*AI12</f>
        <v>12</v>
      </c>
      <c r="AK12" s="450">
        <f t="shared" si="17"/>
        <v>998400</v>
      </c>
      <c r="AL12" s="450">
        <f t="shared" si="18"/>
        <v>119808</v>
      </c>
      <c r="AM12" s="623">
        <f>+AK12*0.5</f>
        <v>499200</v>
      </c>
      <c r="AN12" s="450">
        <f t="shared" ref="AN12:AN32" si="32">+AK12+AL12+AM12</f>
        <v>1617408</v>
      </c>
      <c r="AO12" s="449"/>
      <c r="AP12" s="452">
        <f t="shared" ref="AP12:AP17" si="33">+AN12+AO12</f>
        <v>1617408</v>
      </c>
      <c r="AQ12" s="452">
        <f t="shared" ref="AQ12:AQ28" si="34">+AP12*13</f>
        <v>21026304</v>
      </c>
      <c r="AR12" s="455">
        <f>+AE12+1</f>
        <v>7</v>
      </c>
      <c r="AS12" s="448">
        <f>+AR12*2</f>
        <v>14</v>
      </c>
      <c r="AT12" s="449">
        <f t="shared" si="19"/>
        <v>83200</v>
      </c>
      <c r="AU12" s="449">
        <f t="shared" ref="AU12:AU32" si="35">+AH12</f>
        <v>12</v>
      </c>
      <c r="AV12" s="449"/>
      <c r="AW12" s="449">
        <f t="shared" ref="AW12:AW28" si="36">+AU12+AU12*AV12</f>
        <v>12</v>
      </c>
      <c r="AX12" s="450">
        <f t="shared" si="20"/>
        <v>998400</v>
      </c>
      <c r="AY12" s="450">
        <f t="shared" si="21"/>
        <v>139776</v>
      </c>
      <c r="AZ12" s="623">
        <f>+AX12*0.5</f>
        <v>499200</v>
      </c>
      <c r="BA12" s="450">
        <f t="shared" ref="BA12:BA32" si="37">+AX12+AY12+AZ12</f>
        <v>1637376</v>
      </c>
      <c r="BB12" s="449"/>
      <c r="BC12" s="452">
        <f t="shared" si="22"/>
        <v>1637376</v>
      </c>
      <c r="BD12" s="452">
        <f t="shared" ref="BD12:BD28" si="38">+BC12*13</f>
        <v>21285888</v>
      </c>
    </row>
    <row r="13" spans="1:56" s="451" customFormat="1">
      <c r="A13" s="617">
        <v>3</v>
      </c>
      <c r="B13" s="626" t="s">
        <v>2740</v>
      </c>
      <c r="C13" s="627" t="s">
        <v>2540</v>
      </c>
      <c r="D13" s="627">
        <v>1985</v>
      </c>
      <c r="E13" s="619" t="s">
        <v>1112</v>
      </c>
      <c r="F13" s="627">
        <v>1</v>
      </c>
      <c r="G13" s="620">
        <v>0</v>
      </c>
      <c r="H13" s="621">
        <f>+G13*2</f>
        <v>0</v>
      </c>
      <c r="I13" s="622">
        <v>83200</v>
      </c>
      <c r="J13" s="622">
        <v>12</v>
      </c>
      <c r="K13" s="623">
        <f t="shared" si="12"/>
        <v>998400</v>
      </c>
      <c r="L13" s="623">
        <f>+K13*H13/100</f>
        <v>0</v>
      </c>
      <c r="M13" s="623">
        <f>+K13*0.5</f>
        <v>499200</v>
      </c>
      <c r="N13" s="623">
        <f t="shared" si="23"/>
        <v>1497600</v>
      </c>
      <c r="O13" s="622"/>
      <c r="P13" s="624">
        <f t="shared" si="13"/>
        <v>1497600</v>
      </c>
      <c r="Q13" s="624">
        <f t="shared" si="24"/>
        <v>19468800</v>
      </c>
      <c r="R13" s="455">
        <f>+G13+1</f>
        <v>1</v>
      </c>
      <c r="S13" s="448">
        <f>+R13*2</f>
        <v>2</v>
      </c>
      <c r="T13" s="449">
        <v>83200</v>
      </c>
      <c r="U13" s="449">
        <f t="shared" si="25"/>
        <v>12</v>
      </c>
      <c r="V13" s="449"/>
      <c r="W13" s="449">
        <f t="shared" si="26"/>
        <v>12</v>
      </c>
      <c r="X13" s="450">
        <f t="shared" si="14"/>
        <v>998400</v>
      </c>
      <c r="Y13" s="450">
        <f t="shared" si="15"/>
        <v>19968</v>
      </c>
      <c r="Z13" s="623">
        <f>+X13*0.5</f>
        <v>499200</v>
      </c>
      <c r="AA13" s="450">
        <f t="shared" si="27"/>
        <v>1517568</v>
      </c>
      <c r="AB13" s="449"/>
      <c r="AC13" s="452">
        <f t="shared" si="28"/>
        <v>1517568</v>
      </c>
      <c r="AD13" s="452">
        <f t="shared" si="29"/>
        <v>19728384</v>
      </c>
      <c r="AE13" s="455">
        <f>+R13+1</f>
        <v>2</v>
      </c>
      <c r="AF13" s="448">
        <f>+AE13*2</f>
        <v>4</v>
      </c>
      <c r="AG13" s="449">
        <f t="shared" si="16"/>
        <v>83200</v>
      </c>
      <c r="AH13" s="449">
        <f t="shared" si="30"/>
        <v>12</v>
      </c>
      <c r="AI13" s="449"/>
      <c r="AJ13" s="449">
        <f t="shared" si="31"/>
        <v>12</v>
      </c>
      <c r="AK13" s="450">
        <f t="shared" si="17"/>
        <v>998400</v>
      </c>
      <c r="AL13" s="450">
        <f t="shared" si="18"/>
        <v>39936</v>
      </c>
      <c r="AM13" s="623">
        <f>+AK13*0.5</f>
        <v>499200</v>
      </c>
      <c r="AN13" s="450">
        <f t="shared" si="32"/>
        <v>1537536</v>
      </c>
      <c r="AO13" s="449"/>
      <c r="AP13" s="452">
        <f t="shared" si="33"/>
        <v>1537536</v>
      </c>
      <c r="AQ13" s="452">
        <f t="shared" si="34"/>
        <v>19987968</v>
      </c>
      <c r="AR13" s="455">
        <f>+AE13+1</f>
        <v>3</v>
      </c>
      <c r="AS13" s="448">
        <f>+AR13*2</f>
        <v>6</v>
      </c>
      <c r="AT13" s="449">
        <f t="shared" si="19"/>
        <v>83200</v>
      </c>
      <c r="AU13" s="449">
        <f t="shared" si="35"/>
        <v>12</v>
      </c>
      <c r="AV13" s="449"/>
      <c r="AW13" s="449">
        <f t="shared" si="36"/>
        <v>12</v>
      </c>
      <c r="AX13" s="450">
        <f t="shared" si="20"/>
        <v>998400</v>
      </c>
      <c r="AY13" s="450">
        <f t="shared" si="21"/>
        <v>59904</v>
      </c>
      <c r="AZ13" s="623">
        <f>+AX13*0.5</f>
        <v>499200</v>
      </c>
      <c r="BA13" s="450">
        <f t="shared" si="37"/>
        <v>1557504</v>
      </c>
      <c r="BB13" s="449"/>
      <c r="BC13" s="452">
        <f t="shared" si="22"/>
        <v>1557504</v>
      </c>
      <c r="BD13" s="452">
        <f t="shared" si="38"/>
        <v>20247552</v>
      </c>
    </row>
    <row r="14" spans="1:56" s="451" customFormat="1" hidden="1">
      <c r="A14" s="617">
        <v>4</v>
      </c>
      <c r="B14" s="626" t="s">
        <v>2741</v>
      </c>
      <c r="C14" s="627" t="s">
        <v>2541</v>
      </c>
      <c r="D14" s="627">
        <v>1976</v>
      </c>
      <c r="E14" s="619" t="s">
        <v>1112</v>
      </c>
      <c r="F14" s="627">
        <v>1</v>
      </c>
      <c r="G14" s="620">
        <v>0</v>
      </c>
      <c r="H14" s="621">
        <f>+G14*2</f>
        <v>0</v>
      </c>
      <c r="I14" s="622">
        <v>83200</v>
      </c>
      <c r="J14" s="622">
        <v>12</v>
      </c>
      <c r="K14" s="623">
        <f t="shared" si="12"/>
        <v>998400</v>
      </c>
      <c r="L14" s="623">
        <f>+K14*H14/100</f>
        <v>0</v>
      </c>
      <c r="M14" s="623">
        <f>+K14*0.5</f>
        <v>499200</v>
      </c>
      <c r="N14" s="623">
        <f t="shared" si="23"/>
        <v>1497600</v>
      </c>
      <c r="O14" s="622"/>
      <c r="P14" s="624">
        <f t="shared" si="13"/>
        <v>1497600</v>
      </c>
      <c r="Q14" s="624">
        <f t="shared" si="24"/>
        <v>19468800</v>
      </c>
      <c r="R14" s="455">
        <f>+G14+1</f>
        <v>1</v>
      </c>
      <c r="S14" s="448">
        <f>+R14*2</f>
        <v>2</v>
      </c>
      <c r="T14" s="449">
        <v>83200</v>
      </c>
      <c r="U14" s="449">
        <f t="shared" si="25"/>
        <v>12</v>
      </c>
      <c r="V14" s="449"/>
      <c r="W14" s="449">
        <f t="shared" si="26"/>
        <v>12</v>
      </c>
      <c r="X14" s="450">
        <f t="shared" si="14"/>
        <v>998400</v>
      </c>
      <c r="Y14" s="450">
        <f t="shared" si="15"/>
        <v>19968</v>
      </c>
      <c r="Z14" s="623">
        <f>+X14*0.5</f>
        <v>499200</v>
      </c>
      <c r="AA14" s="450">
        <f t="shared" si="27"/>
        <v>1517568</v>
      </c>
      <c r="AB14" s="449"/>
      <c r="AC14" s="452">
        <f t="shared" si="28"/>
        <v>1517568</v>
      </c>
      <c r="AD14" s="452">
        <f t="shared" si="29"/>
        <v>19728384</v>
      </c>
      <c r="AE14" s="455">
        <f>+R14+1</f>
        <v>2</v>
      </c>
      <c r="AF14" s="448">
        <f>+AE14*2</f>
        <v>4</v>
      </c>
      <c r="AG14" s="449">
        <f t="shared" si="16"/>
        <v>83200</v>
      </c>
      <c r="AH14" s="449">
        <f t="shared" si="30"/>
        <v>12</v>
      </c>
      <c r="AI14" s="449"/>
      <c r="AJ14" s="449">
        <f t="shared" si="31"/>
        <v>12</v>
      </c>
      <c r="AK14" s="450">
        <f t="shared" si="17"/>
        <v>998400</v>
      </c>
      <c r="AL14" s="450">
        <f t="shared" si="18"/>
        <v>39936</v>
      </c>
      <c r="AM14" s="623">
        <f>+AK14*0.5</f>
        <v>499200</v>
      </c>
      <c r="AN14" s="450">
        <f t="shared" si="32"/>
        <v>1537536</v>
      </c>
      <c r="AO14" s="449"/>
      <c r="AP14" s="452">
        <f t="shared" si="33"/>
        <v>1537536</v>
      </c>
      <c r="AQ14" s="452">
        <f t="shared" si="34"/>
        <v>19987968</v>
      </c>
      <c r="AR14" s="455">
        <f>+AE14+1</f>
        <v>3</v>
      </c>
      <c r="AS14" s="448">
        <f>+AR14*2</f>
        <v>6</v>
      </c>
      <c r="AT14" s="449">
        <f t="shared" si="19"/>
        <v>83200</v>
      </c>
      <c r="AU14" s="449">
        <f t="shared" si="35"/>
        <v>12</v>
      </c>
      <c r="AV14" s="449"/>
      <c r="AW14" s="449">
        <f t="shared" si="36"/>
        <v>12</v>
      </c>
      <c r="AX14" s="450">
        <f t="shared" si="20"/>
        <v>998400</v>
      </c>
      <c r="AY14" s="450">
        <f t="shared" si="21"/>
        <v>59904</v>
      </c>
      <c r="AZ14" s="623">
        <f>+AX14*0.5</f>
        <v>499200</v>
      </c>
      <c r="BA14" s="450">
        <f t="shared" si="37"/>
        <v>1557504</v>
      </c>
      <c r="BB14" s="449"/>
      <c r="BC14" s="452">
        <f t="shared" si="22"/>
        <v>1557504</v>
      </c>
      <c r="BD14" s="452">
        <f t="shared" si="38"/>
        <v>20247552</v>
      </c>
    </row>
    <row r="15" spans="1:56" s="451" customFormat="1" hidden="1">
      <c r="A15" s="617">
        <v>5</v>
      </c>
      <c r="B15" s="626" t="s">
        <v>1645</v>
      </c>
      <c r="C15" s="627" t="s">
        <v>2541</v>
      </c>
      <c r="D15" s="627">
        <v>1975</v>
      </c>
      <c r="E15" s="619" t="s">
        <v>1112</v>
      </c>
      <c r="F15" s="627">
        <v>1</v>
      </c>
      <c r="G15" s="620">
        <v>2</v>
      </c>
      <c r="H15" s="621">
        <f>+G15*2</f>
        <v>4</v>
      </c>
      <c r="I15" s="622">
        <v>83200</v>
      </c>
      <c r="J15" s="622">
        <v>12</v>
      </c>
      <c r="K15" s="623">
        <f t="shared" si="12"/>
        <v>998400</v>
      </c>
      <c r="L15" s="623">
        <f>+K15*H15/100</f>
        <v>39936</v>
      </c>
      <c r="M15" s="623">
        <f>+K15*0.5</f>
        <v>499200</v>
      </c>
      <c r="N15" s="623">
        <f t="shared" si="23"/>
        <v>1537536</v>
      </c>
      <c r="O15" s="622"/>
      <c r="P15" s="624">
        <f t="shared" si="13"/>
        <v>1537536</v>
      </c>
      <c r="Q15" s="624">
        <f t="shared" si="24"/>
        <v>19987968</v>
      </c>
      <c r="R15" s="455">
        <f>+G15+1</f>
        <v>3</v>
      </c>
      <c r="S15" s="448">
        <f>+R15*2</f>
        <v>6</v>
      </c>
      <c r="T15" s="449">
        <v>83200</v>
      </c>
      <c r="U15" s="449">
        <f t="shared" si="25"/>
        <v>12</v>
      </c>
      <c r="V15" s="449"/>
      <c r="W15" s="449">
        <f t="shared" si="26"/>
        <v>12</v>
      </c>
      <c r="X15" s="450">
        <f t="shared" si="14"/>
        <v>998400</v>
      </c>
      <c r="Y15" s="450">
        <f t="shared" si="15"/>
        <v>59904</v>
      </c>
      <c r="Z15" s="623">
        <f>+X15*0.5</f>
        <v>499200</v>
      </c>
      <c r="AA15" s="450">
        <f t="shared" si="27"/>
        <v>1557504</v>
      </c>
      <c r="AB15" s="449"/>
      <c r="AC15" s="452">
        <f t="shared" si="28"/>
        <v>1557504</v>
      </c>
      <c r="AD15" s="452">
        <f t="shared" si="29"/>
        <v>20247552</v>
      </c>
      <c r="AE15" s="455">
        <f>+R15+1</f>
        <v>4</v>
      </c>
      <c r="AF15" s="448">
        <f>+AE15*2</f>
        <v>8</v>
      </c>
      <c r="AG15" s="449">
        <f t="shared" si="16"/>
        <v>83200</v>
      </c>
      <c r="AH15" s="449">
        <f t="shared" si="30"/>
        <v>12</v>
      </c>
      <c r="AI15" s="449"/>
      <c r="AJ15" s="449">
        <f t="shared" si="31"/>
        <v>12</v>
      </c>
      <c r="AK15" s="450">
        <f t="shared" si="17"/>
        <v>998400</v>
      </c>
      <c r="AL15" s="450">
        <f t="shared" si="18"/>
        <v>79872</v>
      </c>
      <c r="AM15" s="623">
        <f>+AK15*0.5</f>
        <v>499200</v>
      </c>
      <c r="AN15" s="450">
        <f t="shared" si="32"/>
        <v>1577472</v>
      </c>
      <c r="AO15" s="449"/>
      <c r="AP15" s="452">
        <f t="shared" si="33"/>
        <v>1577472</v>
      </c>
      <c r="AQ15" s="452">
        <f t="shared" si="34"/>
        <v>20507136</v>
      </c>
      <c r="AR15" s="455">
        <f>+AE15+1</f>
        <v>5</v>
      </c>
      <c r="AS15" s="448">
        <f>+AR15*2</f>
        <v>10</v>
      </c>
      <c r="AT15" s="449">
        <f t="shared" si="19"/>
        <v>83200</v>
      </c>
      <c r="AU15" s="449">
        <f t="shared" si="35"/>
        <v>12</v>
      </c>
      <c r="AV15" s="449"/>
      <c r="AW15" s="449">
        <f t="shared" si="36"/>
        <v>12</v>
      </c>
      <c r="AX15" s="450">
        <f t="shared" si="20"/>
        <v>998400</v>
      </c>
      <c r="AY15" s="450">
        <f t="shared" si="21"/>
        <v>99840</v>
      </c>
      <c r="AZ15" s="623">
        <f>+AX15*0.5</f>
        <v>499200</v>
      </c>
      <c r="BA15" s="450">
        <f t="shared" si="37"/>
        <v>1597440</v>
      </c>
      <c r="BB15" s="449"/>
      <c r="BC15" s="452">
        <f t="shared" si="22"/>
        <v>1597440</v>
      </c>
      <c r="BD15" s="452">
        <f t="shared" si="38"/>
        <v>20766720</v>
      </c>
    </row>
    <row r="16" spans="1:56" s="451" customFormat="1" ht="40.5">
      <c r="A16" s="617">
        <v>6</v>
      </c>
      <c r="B16" s="626" t="s">
        <v>79</v>
      </c>
      <c r="C16" s="718"/>
      <c r="D16" s="718"/>
      <c r="E16" s="646" t="s">
        <v>94</v>
      </c>
      <c r="F16" s="627">
        <v>1</v>
      </c>
      <c r="G16" s="620"/>
      <c r="H16" s="621"/>
      <c r="I16" s="622">
        <v>83200</v>
      </c>
      <c r="J16" s="622">
        <v>10</v>
      </c>
      <c r="K16" s="623">
        <f t="shared" si="12"/>
        <v>832000</v>
      </c>
      <c r="L16" s="623">
        <v>0</v>
      </c>
      <c r="M16" s="623"/>
      <c r="N16" s="623">
        <f t="shared" si="23"/>
        <v>832000</v>
      </c>
      <c r="O16" s="622"/>
      <c r="P16" s="624">
        <f t="shared" si="13"/>
        <v>832000</v>
      </c>
      <c r="Q16" s="624">
        <f t="shared" si="24"/>
        <v>10816000</v>
      </c>
      <c r="R16" s="455"/>
      <c r="S16" s="448"/>
      <c r="T16" s="449">
        <v>83200</v>
      </c>
      <c r="U16" s="449">
        <f t="shared" si="25"/>
        <v>10</v>
      </c>
      <c r="V16" s="449"/>
      <c r="W16" s="449">
        <f t="shared" si="26"/>
        <v>10</v>
      </c>
      <c r="X16" s="450">
        <f t="shared" si="14"/>
        <v>832000</v>
      </c>
      <c r="Y16" s="450">
        <f t="shared" si="15"/>
        <v>0</v>
      </c>
      <c r="Z16" s="623"/>
      <c r="AA16" s="450">
        <f t="shared" si="27"/>
        <v>832000</v>
      </c>
      <c r="AB16" s="449"/>
      <c r="AC16" s="452">
        <f t="shared" si="28"/>
        <v>832000</v>
      </c>
      <c r="AD16" s="452">
        <f t="shared" si="29"/>
        <v>10816000</v>
      </c>
      <c r="AE16" s="455"/>
      <c r="AF16" s="448"/>
      <c r="AG16" s="449">
        <f t="shared" si="16"/>
        <v>83200</v>
      </c>
      <c r="AH16" s="449">
        <f t="shared" si="30"/>
        <v>10</v>
      </c>
      <c r="AI16" s="449"/>
      <c r="AJ16" s="449">
        <f t="shared" si="31"/>
        <v>10</v>
      </c>
      <c r="AK16" s="450">
        <f t="shared" si="17"/>
        <v>832000</v>
      </c>
      <c r="AL16" s="450">
        <f t="shared" si="18"/>
        <v>0</v>
      </c>
      <c r="AM16" s="623"/>
      <c r="AN16" s="450">
        <f t="shared" si="32"/>
        <v>832000</v>
      </c>
      <c r="AO16" s="449"/>
      <c r="AP16" s="452">
        <f t="shared" si="33"/>
        <v>832000</v>
      </c>
      <c r="AQ16" s="452">
        <f t="shared" si="34"/>
        <v>10816000</v>
      </c>
      <c r="AR16" s="455"/>
      <c r="AS16" s="448"/>
      <c r="AT16" s="449">
        <f t="shared" si="19"/>
        <v>83200</v>
      </c>
      <c r="AU16" s="449">
        <f t="shared" si="35"/>
        <v>10</v>
      </c>
      <c r="AV16" s="449"/>
      <c r="AW16" s="449">
        <f t="shared" si="36"/>
        <v>10</v>
      </c>
      <c r="AX16" s="450">
        <f t="shared" si="20"/>
        <v>832000</v>
      </c>
      <c r="AY16" s="450">
        <f t="shared" si="21"/>
        <v>0</v>
      </c>
      <c r="AZ16" s="623"/>
      <c r="BA16" s="450">
        <f t="shared" si="37"/>
        <v>832000</v>
      </c>
      <c r="BB16" s="449"/>
      <c r="BC16" s="452">
        <f t="shared" si="22"/>
        <v>832000</v>
      </c>
      <c r="BD16" s="452">
        <f t="shared" si="38"/>
        <v>10816000</v>
      </c>
    </row>
    <row r="17" spans="1:56" s="451" customFormat="1" ht="27" hidden="1">
      <c r="A17" s="617">
        <v>7</v>
      </c>
      <c r="B17" s="626" t="s">
        <v>2743</v>
      </c>
      <c r="C17" s="718" t="s">
        <v>2541</v>
      </c>
      <c r="D17" s="718">
        <v>1994</v>
      </c>
      <c r="E17" s="646" t="s">
        <v>1116</v>
      </c>
      <c r="F17" s="627">
        <v>1</v>
      </c>
      <c r="G17" s="620"/>
      <c r="H17" s="621"/>
      <c r="I17" s="622">
        <v>83200</v>
      </c>
      <c r="J17" s="622">
        <v>4.5</v>
      </c>
      <c r="K17" s="623">
        <f t="shared" si="12"/>
        <v>374400</v>
      </c>
      <c r="L17" s="623">
        <v>0</v>
      </c>
      <c r="M17" s="623"/>
      <c r="N17" s="623">
        <f t="shared" si="23"/>
        <v>374400</v>
      </c>
      <c r="O17" s="622"/>
      <c r="P17" s="624">
        <f t="shared" si="13"/>
        <v>374400</v>
      </c>
      <c r="Q17" s="624">
        <f t="shared" si="24"/>
        <v>4867200</v>
      </c>
      <c r="R17" s="455"/>
      <c r="S17" s="448"/>
      <c r="T17" s="449">
        <v>83200</v>
      </c>
      <c r="U17" s="449">
        <f t="shared" si="25"/>
        <v>4.5</v>
      </c>
      <c r="V17" s="449"/>
      <c r="W17" s="449">
        <f t="shared" si="26"/>
        <v>4.5</v>
      </c>
      <c r="X17" s="450">
        <f t="shared" si="14"/>
        <v>374400</v>
      </c>
      <c r="Y17" s="450">
        <f t="shared" si="15"/>
        <v>0</v>
      </c>
      <c r="Z17" s="623"/>
      <c r="AA17" s="450">
        <f t="shared" si="27"/>
        <v>374400</v>
      </c>
      <c r="AB17" s="449"/>
      <c r="AC17" s="452">
        <f t="shared" si="28"/>
        <v>374400</v>
      </c>
      <c r="AD17" s="452">
        <f t="shared" si="29"/>
        <v>4867200</v>
      </c>
      <c r="AE17" s="455"/>
      <c r="AF17" s="448"/>
      <c r="AG17" s="449">
        <f t="shared" si="16"/>
        <v>83200</v>
      </c>
      <c r="AH17" s="449">
        <f t="shared" si="30"/>
        <v>4.5</v>
      </c>
      <c r="AI17" s="449"/>
      <c r="AJ17" s="449">
        <f t="shared" si="31"/>
        <v>4.5</v>
      </c>
      <c r="AK17" s="450">
        <f t="shared" si="17"/>
        <v>374400</v>
      </c>
      <c r="AL17" s="450">
        <f t="shared" si="18"/>
        <v>0</v>
      </c>
      <c r="AM17" s="623"/>
      <c r="AN17" s="450">
        <f t="shared" si="32"/>
        <v>374400</v>
      </c>
      <c r="AO17" s="449"/>
      <c r="AP17" s="452">
        <f t="shared" si="33"/>
        <v>374400</v>
      </c>
      <c r="AQ17" s="452">
        <f t="shared" si="34"/>
        <v>4867200</v>
      </c>
      <c r="AR17" s="455"/>
      <c r="AS17" s="448"/>
      <c r="AT17" s="449">
        <f t="shared" si="19"/>
        <v>83200</v>
      </c>
      <c r="AU17" s="449">
        <f t="shared" si="35"/>
        <v>4.5</v>
      </c>
      <c r="AV17" s="449"/>
      <c r="AW17" s="449">
        <f t="shared" si="36"/>
        <v>4.5</v>
      </c>
      <c r="AX17" s="450">
        <f t="shared" si="20"/>
        <v>374400</v>
      </c>
      <c r="AY17" s="450">
        <f t="shared" si="21"/>
        <v>0</v>
      </c>
      <c r="AZ17" s="623"/>
      <c r="BA17" s="450">
        <f t="shared" si="37"/>
        <v>374400</v>
      </c>
      <c r="BB17" s="449"/>
      <c r="BC17" s="452">
        <f t="shared" si="22"/>
        <v>374400</v>
      </c>
      <c r="BD17" s="452">
        <f t="shared" si="38"/>
        <v>4867200</v>
      </c>
    </row>
    <row r="18" spans="1:56" s="451" customFormat="1" ht="27" hidden="1">
      <c r="A18" s="617">
        <v>8</v>
      </c>
      <c r="B18" s="626" t="s">
        <v>2742</v>
      </c>
      <c r="C18" s="718" t="s">
        <v>2541</v>
      </c>
      <c r="D18" s="718">
        <v>1992</v>
      </c>
      <c r="E18" s="646" t="s">
        <v>1181</v>
      </c>
      <c r="F18" s="627">
        <v>1</v>
      </c>
      <c r="G18" s="620"/>
      <c r="H18" s="621"/>
      <c r="I18" s="622">
        <v>83200</v>
      </c>
      <c r="J18" s="622">
        <v>4.75</v>
      </c>
      <c r="K18" s="623">
        <f t="shared" si="12"/>
        <v>395200</v>
      </c>
      <c r="L18" s="623">
        <v>0</v>
      </c>
      <c r="M18" s="623"/>
      <c r="N18" s="623">
        <f t="shared" si="23"/>
        <v>395200</v>
      </c>
      <c r="O18" s="622"/>
      <c r="P18" s="624">
        <f t="shared" si="13"/>
        <v>395200</v>
      </c>
      <c r="Q18" s="624">
        <f t="shared" si="24"/>
        <v>5137600</v>
      </c>
      <c r="R18" s="455"/>
      <c r="S18" s="448"/>
      <c r="T18" s="449">
        <v>83200</v>
      </c>
      <c r="U18" s="449">
        <f t="shared" si="25"/>
        <v>4.75</v>
      </c>
      <c r="V18" s="449"/>
      <c r="W18" s="449">
        <f t="shared" si="26"/>
        <v>4.75</v>
      </c>
      <c r="X18" s="450">
        <f t="shared" si="14"/>
        <v>395200</v>
      </c>
      <c r="Y18" s="450">
        <f t="shared" si="15"/>
        <v>0</v>
      </c>
      <c r="Z18" s="623"/>
      <c r="AA18" s="450">
        <f t="shared" si="27"/>
        <v>395200</v>
      </c>
      <c r="AB18" s="449"/>
      <c r="AC18" s="452">
        <f t="shared" si="28"/>
        <v>395200</v>
      </c>
      <c r="AD18" s="452">
        <f t="shared" si="29"/>
        <v>5137600</v>
      </c>
      <c r="AE18" s="455"/>
      <c r="AF18" s="448"/>
      <c r="AG18" s="449">
        <f t="shared" ref="AG18:AG28" si="39">+T18</f>
        <v>83200</v>
      </c>
      <c r="AH18" s="449">
        <f t="shared" si="30"/>
        <v>4.75</v>
      </c>
      <c r="AI18" s="449"/>
      <c r="AJ18" s="449">
        <f t="shared" si="31"/>
        <v>4.75</v>
      </c>
      <c r="AK18" s="450">
        <f t="shared" ref="AK18:AK28" si="40">+AJ18*AG18</f>
        <v>395200</v>
      </c>
      <c r="AL18" s="450">
        <f t="shared" ref="AL18:AL28" si="41">IF((AF18&lt;=30)*AND(AK18*AF18%&gt;Y18),AK18*AF18%,IF((AF18&gt;30)*AND(AK18*30%&gt;Y18),AK18*30%,Y18))</f>
        <v>0</v>
      </c>
      <c r="AM18" s="623"/>
      <c r="AN18" s="450">
        <f t="shared" si="32"/>
        <v>395200</v>
      </c>
      <c r="AO18" s="449"/>
      <c r="AP18" s="452">
        <f t="shared" ref="AP18:AP28" si="42">+AN18+AO18</f>
        <v>395200</v>
      </c>
      <c r="AQ18" s="452">
        <f t="shared" si="34"/>
        <v>5137600</v>
      </c>
      <c r="AR18" s="455"/>
      <c r="AS18" s="448"/>
      <c r="AT18" s="449">
        <f t="shared" ref="AT18:AT28" si="43">+AG18</f>
        <v>83200</v>
      </c>
      <c r="AU18" s="449">
        <f t="shared" si="35"/>
        <v>4.75</v>
      </c>
      <c r="AV18" s="449"/>
      <c r="AW18" s="449">
        <f t="shared" si="36"/>
        <v>4.75</v>
      </c>
      <c r="AX18" s="450">
        <f t="shared" ref="AX18:AX28" si="44">+AW18*AT18</f>
        <v>395200</v>
      </c>
      <c r="AY18" s="450">
        <f t="shared" ref="AY18:AY28" si="45">IF((AS18&lt;=30)*AND(AX18*AS18%&gt;AL18),AX18*AS18%,IF((AS18&gt;30)*AND(AX18*30%&gt;AL18),AX18*30%,AL18))</f>
        <v>0</v>
      </c>
      <c r="AZ18" s="623"/>
      <c r="BA18" s="450">
        <f t="shared" si="37"/>
        <v>395200</v>
      </c>
      <c r="BB18" s="449"/>
      <c r="BC18" s="452">
        <f t="shared" ref="BC18:BC28" si="46">+BA18+BB18</f>
        <v>395200</v>
      </c>
      <c r="BD18" s="452">
        <f t="shared" si="38"/>
        <v>5137600</v>
      </c>
    </row>
    <row r="19" spans="1:56" s="451" customFormat="1" ht="27" hidden="1">
      <c r="A19" s="617">
        <v>9</v>
      </c>
      <c r="B19" s="626" t="s">
        <v>2777</v>
      </c>
      <c r="C19" s="718" t="s">
        <v>2541</v>
      </c>
      <c r="D19" s="718">
        <v>1991</v>
      </c>
      <c r="E19" s="646" t="s">
        <v>1181</v>
      </c>
      <c r="F19" s="627">
        <v>1</v>
      </c>
      <c r="G19" s="620"/>
      <c r="H19" s="621"/>
      <c r="I19" s="622">
        <v>83200</v>
      </c>
      <c r="J19" s="622">
        <v>4.75</v>
      </c>
      <c r="K19" s="623">
        <f t="shared" si="12"/>
        <v>395200</v>
      </c>
      <c r="L19" s="623">
        <v>0</v>
      </c>
      <c r="M19" s="623"/>
      <c r="N19" s="623">
        <f t="shared" si="23"/>
        <v>395200</v>
      </c>
      <c r="O19" s="622"/>
      <c r="P19" s="624">
        <f t="shared" ref="P19:P24" si="47">+N19+O19</f>
        <v>395200</v>
      </c>
      <c r="Q19" s="624">
        <f t="shared" si="24"/>
        <v>5137600</v>
      </c>
      <c r="R19" s="455"/>
      <c r="S19" s="448"/>
      <c r="T19" s="449">
        <v>83200</v>
      </c>
      <c r="U19" s="449">
        <f t="shared" si="25"/>
        <v>4.75</v>
      </c>
      <c r="V19" s="449"/>
      <c r="W19" s="449">
        <f t="shared" si="26"/>
        <v>4.75</v>
      </c>
      <c r="X19" s="450">
        <f t="shared" ref="X19:X24" si="48">+W19*T19</f>
        <v>395200</v>
      </c>
      <c r="Y19" s="450">
        <f t="shared" ref="Y19:Y24" si="49">IF((S19&lt;=30)*AND(X19*S19%&gt;L19),X19*S19%,IF((S19&gt;30)*AND(X19*30%&gt;L19),X19*30%,L19))</f>
        <v>0</v>
      </c>
      <c r="Z19" s="623"/>
      <c r="AA19" s="450">
        <f t="shared" si="27"/>
        <v>395200</v>
      </c>
      <c r="AB19" s="449"/>
      <c r="AC19" s="452">
        <f t="shared" ref="AC19:AC24" si="50">+AA19+AB19</f>
        <v>395200</v>
      </c>
      <c r="AD19" s="452">
        <f t="shared" si="29"/>
        <v>5137600</v>
      </c>
      <c r="AE19" s="455"/>
      <c r="AF19" s="448"/>
      <c r="AG19" s="449">
        <f t="shared" si="39"/>
        <v>83200</v>
      </c>
      <c r="AH19" s="449">
        <f t="shared" si="30"/>
        <v>4.75</v>
      </c>
      <c r="AI19" s="449"/>
      <c r="AJ19" s="449">
        <f t="shared" si="31"/>
        <v>4.75</v>
      </c>
      <c r="AK19" s="450">
        <f t="shared" si="40"/>
        <v>395200</v>
      </c>
      <c r="AL19" s="450">
        <f t="shared" si="41"/>
        <v>0</v>
      </c>
      <c r="AM19" s="623"/>
      <c r="AN19" s="450">
        <f t="shared" si="32"/>
        <v>395200</v>
      </c>
      <c r="AO19" s="449"/>
      <c r="AP19" s="452">
        <f t="shared" si="42"/>
        <v>395200</v>
      </c>
      <c r="AQ19" s="452">
        <f t="shared" si="34"/>
        <v>5137600</v>
      </c>
      <c r="AR19" s="455"/>
      <c r="AS19" s="448"/>
      <c r="AT19" s="449">
        <f t="shared" si="43"/>
        <v>83200</v>
      </c>
      <c r="AU19" s="449">
        <f t="shared" si="35"/>
        <v>4.75</v>
      </c>
      <c r="AV19" s="449"/>
      <c r="AW19" s="449">
        <f t="shared" si="36"/>
        <v>4.75</v>
      </c>
      <c r="AX19" s="450">
        <f t="shared" si="44"/>
        <v>395200</v>
      </c>
      <c r="AY19" s="450">
        <f t="shared" si="45"/>
        <v>0</v>
      </c>
      <c r="AZ19" s="623"/>
      <c r="BA19" s="450">
        <f t="shared" si="37"/>
        <v>395200</v>
      </c>
      <c r="BB19" s="449"/>
      <c r="BC19" s="452">
        <f t="shared" si="46"/>
        <v>395200</v>
      </c>
      <c r="BD19" s="452">
        <f t="shared" si="38"/>
        <v>5137600</v>
      </c>
    </row>
    <row r="20" spans="1:56" s="451" customFormat="1" ht="27">
      <c r="A20" s="617">
        <v>10</v>
      </c>
      <c r="B20" s="626" t="s">
        <v>2033</v>
      </c>
      <c r="C20" s="718" t="s">
        <v>2540</v>
      </c>
      <c r="D20" s="718">
        <v>1996</v>
      </c>
      <c r="E20" s="646" t="s">
        <v>1182</v>
      </c>
      <c r="F20" s="627">
        <v>1</v>
      </c>
      <c r="G20" s="620"/>
      <c r="H20" s="621"/>
      <c r="I20" s="622">
        <v>83200</v>
      </c>
      <c r="J20" s="622">
        <v>3</v>
      </c>
      <c r="K20" s="623">
        <f t="shared" si="12"/>
        <v>249600</v>
      </c>
      <c r="L20" s="623">
        <v>0</v>
      </c>
      <c r="M20" s="623"/>
      <c r="N20" s="623">
        <f t="shared" si="23"/>
        <v>249600</v>
      </c>
      <c r="O20" s="622"/>
      <c r="P20" s="624">
        <f t="shared" si="47"/>
        <v>249600</v>
      </c>
      <c r="Q20" s="624">
        <f t="shared" si="24"/>
        <v>3244800</v>
      </c>
      <c r="R20" s="455"/>
      <c r="S20" s="448"/>
      <c r="T20" s="449">
        <v>83200</v>
      </c>
      <c r="U20" s="449">
        <f t="shared" si="25"/>
        <v>3</v>
      </c>
      <c r="V20" s="449"/>
      <c r="W20" s="449">
        <f t="shared" si="26"/>
        <v>3</v>
      </c>
      <c r="X20" s="450">
        <f t="shared" si="48"/>
        <v>249600</v>
      </c>
      <c r="Y20" s="450">
        <f t="shared" si="49"/>
        <v>0</v>
      </c>
      <c r="Z20" s="623"/>
      <c r="AA20" s="450">
        <f t="shared" si="27"/>
        <v>249600</v>
      </c>
      <c r="AB20" s="449"/>
      <c r="AC20" s="452">
        <f t="shared" si="50"/>
        <v>249600</v>
      </c>
      <c r="AD20" s="452">
        <f t="shared" si="29"/>
        <v>3244800</v>
      </c>
      <c r="AE20" s="455"/>
      <c r="AF20" s="448"/>
      <c r="AG20" s="449">
        <f t="shared" si="39"/>
        <v>83200</v>
      </c>
      <c r="AH20" s="449">
        <f t="shared" si="30"/>
        <v>3</v>
      </c>
      <c r="AI20" s="449"/>
      <c r="AJ20" s="449">
        <f t="shared" si="31"/>
        <v>3</v>
      </c>
      <c r="AK20" s="450">
        <f t="shared" si="40"/>
        <v>249600</v>
      </c>
      <c r="AL20" s="450">
        <f t="shared" si="41"/>
        <v>0</v>
      </c>
      <c r="AM20" s="623"/>
      <c r="AN20" s="450">
        <f t="shared" si="32"/>
        <v>249600</v>
      </c>
      <c r="AO20" s="449"/>
      <c r="AP20" s="452">
        <f t="shared" si="42"/>
        <v>249600</v>
      </c>
      <c r="AQ20" s="452">
        <f t="shared" si="34"/>
        <v>3244800</v>
      </c>
      <c r="AR20" s="455"/>
      <c r="AS20" s="448"/>
      <c r="AT20" s="449">
        <f t="shared" si="43"/>
        <v>83200</v>
      </c>
      <c r="AU20" s="449">
        <f t="shared" si="35"/>
        <v>3</v>
      </c>
      <c r="AV20" s="449"/>
      <c r="AW20" s="449">
        <f t="shared" si="36"/>
        <v>3</v>
      </c>
      <c r="AX20" s="450">
        <f t="shared" si="44"/>
        <v>249600</v>
      </c>
      <c r="AY20" s="450">
        <f t="shared" si="45"/>
        <v>0</v>
      </c>
      <c r="AZ20" s="623"/>
      <c r="BA20" s="450">
        <f t="shared" si="37"/>
        <v>249600</v>
      </c>
      <c r="BB20" s="449"/>
      <c r="BC20" s="452">
        <f t="shared" si="46"/>
        <v>249600</v>
      </c>
      <c r="BD20" s="452">
        <f t="shared" si="38"/>
        <v>3244800</v>
      </c>
    </row>
    <row r="21" spans="1:56" s="451" customFormat="1" ht="27">
      <c r="A21" s="617">
        <v>11</v>
      </c>
      <c r="B21" s="626" t="s">
        <v>1219</v>
      </c>
      <c r="C21" s="718" t="s">
        <v>2540</v>
      </c>
      <c r="D21" s="718">
        <v>1994</v>
      </c>
      <c r="E21" s="646" t="s">
        <v>1182</v>
      </c>
      <c r="F21" s="627">
        <v>1</v>
      </c>
      <c r="G21" s="620"/>
      <c r="H21" s="621"/>
      <c r="I21" s="622">
        <v>83200</v>
      </c>
      <c r="J21" s="622">
        <v>3</v>
      </c>
      <c r="K21" s="623">
        <f t="shared" si="12"/>
        <v>249600</v>
      </c>
      <c r="L21" s="623">
        <v>0</v>
      </c>
      <c r="M21" s="623"/>
      <c r="N21" s="623">
        <f t="shared" si="23"/>
        <v>249600</v>
      </c>
      <c r="O21" s="622"/>
      <c r="P21" s="624">
        <f t="shared" si="47"/>
        <v>249600</v>
      </c>
      <c r="Q21" s="624">
        <f t="shared" si="24"/>
        <v>3244800</v>
      </c>
      <c r="R21" s="455"/>
      <c r="S21" s="448"/>
      <c r="T21" s="449">
        <v>83200</v>
      </c>
      <c r="U21" s="449">
        <f t="shared" si="25"/>
        <v>3</v>
      </c>
      <c r="V21" s="449"/>
      <c r="W21" s="449">
        <f t="shared" si="26"/>
        <v>3</v>
      </c>
      <c r="X21" s="450">
        <f t="shared" si="48"/>
        <v>249600</v>
      </c>
      <c r="Y21" s="450">
        <f t="shared" si="49"/>
        <v>0</v>
      </c>
      <c r="Z21" s="623"/>
      <c r="AA21" s="450">
        <f t="shared" si="27"/>
        <v>249600</v>
      </c>
      <c r="AB21" s="449"/>
      <c r="AC21" s="452">
        <f t="shared" si="50"/>
        <v>249600</v>
      </c>
      <c r="AD21" s="452">
        <f t="shared" si="29"/>
        <v>3244800</v>
      </c>
      <c r="AE21" s="455"/>
      <c r="AF21" s="448"/>
      <c r="AG21" s="449">
        <f t="shared" si="39"/>
        <v>83200</v>
      </c>
      <c r="AH21" s="449">
        <f t="shared" si="30"/>
        <v>3</v>
      </c>
      <c r="AI21" s="449"/>
      <c r="AJ21" s="449">
        <f t="shared" si="31"/>
        <v>3</v>
      </c>
      <c r="AK21" s="450">
        <f t="shared" si="40"/>
        <v>249600</v>
      </c>
      <c r="AL21" s="450">
        <f t="shared" si="41"/>
        <v>0</v>
      </c>
      <c r="AM21" s="623"/>
      <c r="AN21" s="450">
        <f t="shared" si="32"/>
        <v>249600</v>
      </c>
      <c r="AO21" s="449"/>
      <c r="AP21" s="452">
        <f t="shared" si="42"/>
        <v>249600</v>
      </c>
      <c r="AQ21" s="452">
        <f t="shared" si="34"/>
        <v>3244800</v>
      </c>
      <c r="AR21" s="455"/>
      <c r="AS21" s="448"/>
      <c r="AT21" s="449">
        <f t="shared" si="43"/>
        <v>83200</v>
      </c>
      <c r="AU21" s="449">
        <f t="shared" si="35"/>
        <v>3</v>
      </c>
      <c r="AV21" s="449"/>
      <c r="AW21" s="449">
        <f t="shared" si="36"/>
        <v>3</v>
      </c>
      <c r="AX21" s="450">
        <f t="shared" si="44"/>
        <v>249600</v>
      </c>
      <c r="AY21" s="450">
        <f t="shared" si="45"/>
        <v>0</v>
      </c>
      <c r="AZ21" s="623"/>
      <c r="BA21" s="450">
        <f t="shared" si="37"/>
        <v>249600</v>
      </c>
      <c r="BB21" s="449"/>
      <c r="BC21" s="452">
        <f t="shared" si="46"/>
        <v>249600</v>
      </c>
      <c r="BD21" s="452">
        <f t="shared" si="38"/>
        <v>3244800</v>
      </c>
    </row>
    <row r="22" spans="1:56" s="451" customFormat="1" ht="27">
      <c r="A22" s="617">
        <v>12</v>
      </c>
      <c r="B22" s="626" t="s">
        <v>2744</v>
      </c>
      <c r="C22" s="718" t="s">
        <v>2540</v>
      </c>
      <c r="D22" s="718">
        <v>1981</v>
      </c>
      <c r="E22" s="646" t="s">
        <v>1182</v>
      </c>
      <c r="F22" s="627">
        <v>1</v>
      </c>
      <c r="G22" s="620"/>
      <c r="H22" s="621"/>
      <c r="I22" s="622">
        <v>83200</v>
      </c>
      <c r="J22" s="622">
        <v>3</v>
      </c>
      <c r="K22" s="623">
        <f t="shared" si="12"/>
        <v>249600</v>
      </c>
      <c r="L22" s="623">
        <v>0</v>
      </c>
      <c r="M22" s="623"/>
      <c r="N22" s="623">
        <f t="shared" si="23"/>
        <v>249600</v>
      </c>
      <c r="O22" s="622"/>
      <c r="P22" s="624">
        <f t="shared" si="47"/>
        <v>249600</v>
      </c>
      <c r="Q22" s="624">
        <f t="shared" si="24"/>
        <v>3244800</v>
      </c>
      <c r="R22" s="455"/>
      <c r="S22" s="448"/>
      <c r="T22" s="449">
        <v>83200</v>
      </c>
      <c r="U22" s="449">
        <f t="shared" si="25"/>
        <v>3</v>
      </c>
      <c r="V22" s="449"/>
      <c r="W22" s="449">
        <f t="shared" si="26"/>
        <v>3</v>
      </c>
      <c r="X22" s="450">
        <f t="shared" si="48"/>
        <v>249600</v>
      </c>
      <c r="Y22" s="450">
        <f t="shared" si="49"/>
        <v>0</v>
      </c>
      <c r="Z22" s="623"/>
      <c r="AA22" s="450">
        <f t="shared" si="27"/>
        <v>249600</v>
      </c>
      <c r="AB22" s="449"/>
      <c r="AC22" s="452">
        <f t="shared" si="50"/>
        <v>249600</v>
      </c>
      <c r="AD22" s="452">
        <f t="shared" si="29"/>
        <v>3244800</v>
      </c>
      <c r="AE22" s="455"/>
      <c r="AF22" s="448"/>
      <c r="AG22" s="449">
        <f t="shared" si="39"/>
        <v>83200</v>
      </c>
      <c r="AH22" s="449">
        <f t="shared" si="30"/>
        <v>3</v>
      </c>
      <c r="AI22" s="449"/>
      <c r="AJ22" s="449">
        <f t="shared" si="31"/>
        <v>3</v>
      </c>
      <c r="AK22" s="450">
        <f t="shared" si="40"/>
        <v>249600</v>
      </c>
      <c r="AL22" s="450">
        <f t="shared" si="41"/>
        <v>0</v>
      </c>
      <c r="AM22" s="623"/>
      <c r="AN22" s="450">
        <f t="shared" si="32"/>
        <v>249600</v>
      </c>
      <c r="AO22" s="449"/>
      <c r="AP22" s="452">
        <f t="shared" si="42"/>
        <v>249600</v>
      </c>
      <c r="AQ22" s="452">
        <f t="shared" si="34"/>
        <v>3244800</v>
      </c>
      <c r="AR22" s="455"/>
      <c r="AS22" s="448"/>
      <c r="AT22" s="449">
        <f t="shared" si="43"/>
        <v>83200</v>
      </c>
      <c r="AU22" s="449">
        <f t="shared" si="35"/>
        <v>3</v>
      </c>
      <c r="AV22" s="449"/>
      <c r="AW22" s="449">
        <f t="shared" si="36"/>
        <v>3</v>
      </c>
      <c r="AX22" s="450">
        <f t="shared" si="44"/>
        <v>249600</v>
      </c>
      <c r="AY22" s="450">
        <f t="shared" si="45"/>
        <v>0</v>
      </c>
      <c r="AZ22" s="623"/>
      <c r="BA22" s="450">
        <f t="shared" si="37"/>
        <v>249600</v>
      </c>
      <c r="BB22" s="449"/>
      <c r="BC22" s="452">
        <f t="shared" si="46"/>
        <v>249600</v>
      </c>
      <c r="BD22" s="452">
        <f t="shared" si="38"/>
        <v>3244800</v>
      </c>
    </row>
    <row r="23" spans="1:56" s="451" customFormat="1" ht="27">
      <c r="A23" s="617">
        <v>13</v>
      </c>
      <c r="B23" s="646" t="s">
        <v>2034</v>
      </c>
      <c r="C23" s="718" t="s">
        <v>2540</v>
      </c>
      <c r="D23" s="718">
        <v>1993</v>
      </c>
      <c r="E23" s="646" t="s">
        <v>1182</v>
      </c>
      <c r="F23" s="627">
        <v>1</v>
      </c>
      <c r="G23" s="620"/>
      <c r="H23" s="621"/>
      <c r="I23" s="622">
        <v>83200</v>
      </c>
      <c r="J23" s="622">
        <v>3</v>
      </c>
      <c r="K23" s="623">
        <f t="shared" si="12"/>
        <v>249600</v>
      </c>
      <c r="L23" s="623">
        <v>0</v>
      </c>
      <c r="M23" s="623"/>
      <c r="N23" s="623">
        <f t="shared" si="23"/>
        <v>249600</v>
      </c>
      <c r="O23" s="622"/>
      <c r="P23" s="624">
        <f t="shared" si="47"/>
        <v>249600</v>
      </c>
      <c r="Q23" s="624">
        <f t="shared" si="24"/>
        <v>3244800</v>
      </c>
      <c r="R23" s="455"/>
      <c r="S23" s="448"/>
      <c r="T23" s="449">
        <v>83200</v>
      </c>
      <c r="U23" s="449">
        <f t="shared" si="25"/>
        <v>3</v>
      </c>
      <c r="V23" s="449"/>
      <c r="W23" s="449">
        <f t="shared" si="26"/>
        <v>3</v>
      </c>
      <c r="X23" s="450">
        <f t="shared" si="48"/>
        <v>249600</v>
      </c>
      <c r="Y23" s="450">
        <f t="shared" si="49"/>
        <v>0</v>
      </c>
      <c r="Z23" s="623"/>
      <c r="AA23" s="450">
        <f t="shared" si="27"/>
        <v>249600</v>
      </c>
      <c r="AB23" s="449"/>
      <c r="AC23" s="452">
        <f t="shared" si="50"/>
        <v>249600</v>
      </c>
      <c r="AD23" s="452">
        <f t="shared" si="29"/>
        <v>3244800</v>
      </c>
      <c r="AE23" s="455"/>
      <c r="AF23" s="448"/>
      <c r="AG23" s="449">
        <f t="shared" si="39"/>
        <v>83200</v>
      </c>
      <c r="AH23" s="449">
        <f t="shared" si="30"/>
        <v>3</v>
      </c>
      <c r="AI23" s="449"/>
      <c r="AJ23" s="449">
        <f t="shared" si="31"/>
        <v>3</v>
      </c>
      <c r="AK23" s="450">
        <f t="shared" si="40"/>
        <v>249600</v>
      </c>
      <c r="AL23" s="450">
        <f t="shared" si="41"/>
        <v>0</v>
      </c>
      <c r="AM23" s="623"/>
      <c r="AN23" s="450">
        <f t="shared" si="32"/>
        <v>249600</v>
      </c>
      <c r="AO23" s="449"/>
      <c r="AP23" s="452">
        <f t="shared" si="42"/>
        <v>249600</v>
      </c>
      <c r="AQ23" s="452">
        <f t="shared" si="34"/>
        <v>3244800</v>
      </c>
      <c r="AR23" s="455"/>
      <c r="AS23" s="448"/>
      <c r="AT23" s="449">
        <f t="shared" si="43"/>
        <v>83200</v>
      </c>
      <c r="AU23" s="449">
        <f t="shared" si="35"/>
        <v>3</v>
      </c>
      <c r="AV23" s="449"/>
      <c r="AW23" s="449">
        <f t="shared" si="36"/>
        <v>3</v>
      </c>
      <c r="AX23" s="450">
        <f t="shared" si="44"/>
        <v>249600</v>
      </c>
      <c r="AY23" s="450">
        <f t="shared" si="45"/>
        <v>0</v>
      </c>
      <c r="AZ23" s="623"/>
      <c r="BA23" s="450">
        <f t="shared" si="37"/>
        <v>249600</v>
      </c>
      <c r="BB23" s="449"/>
      <c r="BC23" s="452">
        <f t="shared" si="46"/>
        <v>249600</v>
      </c>
      <c r="BD23" s="452">
        <f t="shared" si="38"/>
        <v>3244800</v>
      </c>
    </row>
    <row r="24" spans="1:56" s="451" customFormat="1" ht="27">
      <c r="A24" s="617">
        <v>14</v>
      </c>
      <c r="B24" s="626" t="s">
        <v>2769</v>
      </c>
      <c r="C24" s="718" t="s">
        <v>2540</v>
      </c>
      <c r="D24" s="718">
        <v>2001</v>
      </c>
      <c r="E24" s="646" t="s">
        <v>1182</v>
      </c>
      <c r="F24" s="627">
        <v>1</v>
      </c>
      <c r="G24" s="620"/>
      <c r="H24" s="621"/>
      <c r="I24" s="622">
        <v>83200</v>
      </c>
      <c r="J24" s="622">
        <v>3</v>
      </c>
      <c r="K24" s="623">
        <f t="shared" si="12"/>
        <v>249600</v>
      </c>
      <c r="L24" s="623">
        <v>0</v>
      </c>
      <c r="M24" s="623"/>
      <c r="N24" s="623">
        <f t="shared" si="23"/>
        <v>249600</v>
      </c>
      <c r="O24" s="622"/>
      <c r="P24" s="624">
        <f t="shared" si="47"/>
        <v>249600</v>
      </c>
      <c r="Q24" s="624">
        <f t="shared" si="24"/>
        <v>3244800</v>
      </c>
      <c r="R24" s="455"/>
      <c r="S24" s="448"/>
      <c r="T24" s="449">
        <v>83200</v>
      </c>
      <c r="U24" s="449">
        <f t="shared" si="25"/>
        <v>3</v>
      </c>
      <c r="V24" s="449"/>
      <c r="W24" s="449">
        <f t="shared" si="26"/>
        <v>3</v>
      </c>
      <c r="X24" s="450">
        <f t="shared" si="48"/>
        <v>249600</v>
      </c>
      <c r="Y24" s="450">
        <f t="shared" si="49"/>
        <v>0</v>
      </c>
      <c r="Z24" s="623"/>
      <c r="AA24" s="450">
        <f t="shared" si="27"/>
        <v>249600</v>
      </c>
      <c r="AB24" s="449"/>
      <c r="AC24" s="452">
        <f t="shared" si="50"/>
        <v>249600</v>
      </c>
      <c r="AD24" s="452">
        <f t="shared" si="29"/>
        <v>3244800</v>
      </c>
      <c r="AE24" s="455"/>
      <c r="AF24" s="448"/>
      <c r="AG24" s="449">
        <f t="shared" si="39"/>
        <v>83200</v>
      </c>
      <c r="AH24" s="449">
        <f t="shared" si="30"/>
        <v>3</v>
      </c>
      <c r="AI24" s="449"/>
      <c r="AJ24" s="449">
        <f t="shared" si="31"/>
        <v>3</v>
      </c>
      <c r="AK24" s="450">
        <f t="shared" si="40"/>
        <v>249600</v>
      </c>
      <c r="AL24" s="450">
        <f t="shared" si="41"/>
        <v>0</v>
      </c>
      <c r="AM24" s="623"/>
      <c r="AN24" s="450">
        <f t="shared" si="32"/>
        <v>249600</v>
      </c>
      <c r="AO24" s="449"/>
      <c r="AP24" s="452">
        <f t="shared" si="42"/>
        <v>249600</v>
      </c>
      <c r="AQ24" s="452">
        <f t="shared" si="34"/>
        <v>3244800</v>
      </c>
      <c r="AR24" s="455"/>
      <c r="AS24" s="448"/>
      <c r="AT24" s="449">
        <f t="shared" si="43"/>
        <v>83200</v>
      </c>
      <c r="AU24" s="449">
        <f t="shared" si="35"/>
        <v>3</v>
      </c>
      <c r="AV24" s="449"/>
      <c r="AW24" s="449">
        <f t="shared" si="36"/>
        <v>3</v>
      </c>
      <c r="AX24" s="450">
        <f t="shared" si="44"/>
        <v>249600</v>
      </c>
      <c r="AY24" s="450">
        <f t="shared" si="45"/>
        <v>0</v>
      </c>
      <c r="AZ24" s="623"/>
      <c r="BA24" s="450">
        <f t="shared" si="37"/>
        <v>249600</v>
      </c>
      <c r="BB24" s="449"/>
      <c r="BC24" s="452">
        <f t="shared" si="46"/>
        <v>249600</v>
      </c>
      <c r="BD24" s="452">
        <f t="shared" si="38"/>
        <v>3244800</v>
      </c>
    </row>
    <row r="25" spans="1:56" s="451" customFormat="1" ht="27">
      <c r="A25" s="617">
        <v>15</v>
      </c>
      <c r="B25" s="626" t="s">
        <v>79</v>
      </c>
      <c r="C25" s="718"/>
      <c r="D25" s="718"/>
      <c r="E25" s="646" t="s">
        <v>1182</v>
      </c>
      <c r="F25" s="627">
        <v>1</v>
      </c>
      <c r="G25" s="620"/>
      <c r="H25" s="621"/>
      <c r="I25" s="622">
        <v>83200</v>
      </c>
      <c r="J25" s="622">
        <v>3</v>
      </c>
      <c r="K25" s="623">
        <f t="shared" si="12"/>
        <v>249600</v>
      </c>
      <c r="L25" s="623">
        <v>0</v>
      </c>
      <c r="M25" s="623"/>
      <c r="N25" s="623">
        <f t="shared" si="23"/>
        <v>249600</v>
      </c>
      <c r="O25" s="622"/>
      <c r="P25" s="624">
        <f t="shared" ref="P25:P32" si="51">+N25+O25</f>
        <v>249600</v>
      </c>
      <c r="Q25" s="624">
        <f t="shared" si="24"/>
        <v>3244800</v>
      </c>
      <c r="R25" s="455"/>
      <c r="S25" s="448"/>
      <c r="T25" s="449">
        <v>83200</v>
      </c>
      <c r="U25" s="449">
        <f t="shared" si="25"/>
        <v>3</v>
      </c>
      <c r="V25" s="449"/>
      <c r="W25" s="449">
        <f t="shared" si="26"/>
        <v>3</v>
      </c>
      <c r="X25" s="450">
        <f t="shared" ref="X25:X31" si="52">+W25*T25</f>
        <v>249600</v>
      </c>
      <c r="Y25" s="450">
        <f t="shared" ref="Y25:Y32" si="53">IF((S25&lt;=30)*AND(X25*S25%&gt;L25),X25*S25%,IF((S25&gt;30)*AND(X25*30%&gt;L25),X25*30%,L25))</f>
        <v>0</v>
      </c>
      <c r="Z25" s="623"/>
      <c r="AA25" s="450">
        <f t="shared" si="27"/>
        <v>249600</v>
      </c>
      <c r="AB25" s="449"/>
      <c r="AC25" s="452">
        <f t="shared" ref="AC25:AC32" si="54">+AA25+AB25</f>
        <v>249600</v>
      </c>
      <c r="AD25" s="452">
        <f t="shared" si="29"/>
        <v>3244800</v>
      </c>
      <c r="AE25" s="455"/>
      <c r="AF25" s="448"/>
      <c r="AG25" s="449">
        <f t="shared" si="39"/>
        <v>83200</v>
      </c>
      <c r="AH25" s="449">
        <f t="shared" si="30"/>
        <v>3</v>
      </c>
      <c r="AI25" s="449"/>
      <c r="AJ25" s="449">
        <f t="shared" si="31"/>
        <v>3</v>
      </c>
      <c r="AK25" s="450">
        <f t="shared" si="40"/>
        <v>249600</v>
      </c>
      <c r="AL25" s="450">
        <f t="shared" si="41"/>
        <v>0</v>
      </c>
      <c r="AM25" s="623"/>
      <c r="AN25" s="450">
        <f t="shared" si="32"/>
        <v>249600</v>
      </c>
      <c r="AO25" s="449"/>
      <c r="AP25" s="452">
        <f t="shared" si="42"/>
        <v>249600</v>
      </c>
      <c r="AQ25" s="452">
        <f t="shared" si="34"/>
        <v>3244800</v>
      </c>
      <c r="AR25" s="455"/>
      <c r="AS25" s="448"/>
      <c r="AT25" s="449">
        <f t="shared" si="43"/>
        <v>83200</v>
      </c>
      <c r="AU25" s="449">
        <f t="shared" si="35"/>
        <v>3</v>
      </c>
      <c r="AV25" s="449"/>
      <c r="AW25" s="449">
        <f t="shared" si="36"/>
        <v>3</v>
      </c>
      <c r="AX25" s="450">
        <f t="shared" si="44"/>
        <v>249600</v>
      </c>
      <c r="AY25" s="450">
        <f t="shared" si="45"/>
        <v>0</v>
      </c>
      <c r="AZ25" s="623"/>
      <c r="BA25" s="450">
        <f t="shared" si="37"/>
        <v>249600</v>
      </c>
      <c r="BB25" s="449"/>
      <c r="BC25" s="452">
        <f t="shared" si="46"/>
        <v>249600</v>
      </c>
      <c r="BD25" s="452">
        <f t="shared" si="38"/>
        <v>3244800</v>
      </c>
    </row>
    <row r="26" spans="1:56" s="451" customFormat="1" ht="27">
      <c r="A26" s="617">
        <v>16</v>
      </c>
      <c r="B26" s="626" t="s">
        <v>2745</v>
      </c>
      <c r="C26" s="718" t="s">
        <v>2540</v>
      </c>
      <c r="D26" s="718">
        <v>1994</v>
      </c>
      <c r="E26" s="646" t="s">
        <v>1182</v>
      </c>
      <c r="F26" s="627">
        <v>1</v>
      </c>
      <c r="G26" s="620"/>
      <c r="H26" s="621"/>
      <c r="I26" s="622">
        <v>83200</v>
      </c>
      <c r="J26" s="622">
        <v>3</v>
      </c>
      <c r="K26" s="623">
        <f t="shared" si="12"/>
        <v>249600</v>
      </c>
      <c r="L26" s="623">
        <v>0</v>
      </c>
      <c r="M26" s="623"/>
      <c r="N26" s="623">
        <f t="shared" si="23"/>
        <v>249600</v>
      </c>
      <c r="O26" s="622"/>
      <c r="P26" s="624">
        <f t="shared" si="51"/>
        <v>249600</v>
      </c>
      <c r="Q26" s="624">
        <f t="shared" si="24"/>
        <v>3244800</v>
      </c>
      <c r="R26" s="455"/>
      <c r="S26" s="448"/>
      <c r="T26" s="449">
        <v>83200</v>
      </c>
      <c r="U26" s="449">
        <f t="shared" si="25"/>
        <v>3</v>
      </c>
      <c r="V26" s="449"/>
      <c r="W26" s="449">
        <f t="shared" si="26"/>
        <v>3</v>
      </c>
      <c r="X26" s="450">
        <f t="shared" si="52"/>
        <v>249600</v>
      </c>
      <c r="Y26" s="450">
        <f t="shared" si="53"/>
        <v>0</v>
      </c>
      <c r="Z26" s="623"/>
      <c r="AA26" s="450">
        <f t="shared" si="27"/>
        <v>249600</v>
      </c>
      <c r="AB26" s="449"/>
      <c r="AC26" s="452">
        <f t="shared" si="54"/>
        <v>249600</v>
      </c>
      <c r="AD26" s="452">
        <f t="shared" si="29"/>
        <v>3244800</v>
      </c>
      <c r="AE26" s="455"/>
      <c r="AF26" s="448"/>
      <c r="AG26" s="449">
        <f t="shared" si="39"/>
        <v>83200</v>
      </c>
      <c r="AH26" s="449">
        <f t="shared" si="30"/>
        <v>3</v>
      </c>
      <c r="AI26" s="449"/>
      <c r="AJ26" s="449">
        <f t="shared" si="31"/>
        <v>3</v>
      </c>
      <c r="AK26" s="450">
        <f t="shared" si="40"/>
        <v>249600</v>
      </c>
      <c r="AL26" s="450">
        <f t="shared" si="41"/>
        <v>0</v>
      </c>
      <c r="AM26" s="623"/>
      <c r="AN26" s="450">
        <f t="shared" si="32"/>
        <v>249600</v>
      </c>
      <c r="AO26" s="449"/>
      <c r="AP26" s="452">
        <f t="shared" si="42"/>
        <v>249600</v>
      </c>
      <c r="AQ26" s="452">
        <f t="shared" si="34"/>
        <v>3244800</v>
      </c>
      <c r="AR26" s="455"/>
      <c r="AS26" s="448"/>
      <c r="AT26" s="449">
        <f t="shared" si="43"/>
        <v>83200</v>
      </c>
      <c r="AU26" s="449">
        <f t="shared" si="35"/>
        <v>3</v>
      </c>
      <c r="AV26" s="449"/>
      <c r="AW26" s="449">
        <f t="shared" si="36"/>
        <v>3</v>
      </c>
      <c r="AX26" s="450">
        <f t="shared" si="44"/>
        <v>249600</v>
      </c>
      <c r="AY26" s="450">
        <f t="shared" si="45"/>
        <v>0</v>
      </c>
      <c r="AZ26" s="623"/>
      <c r="BA26" s="450">
        <f t="shared" si="37"/>
        <v>249600</v>
      </c>
      <c r="BB26" s="449"/>
      <c r="BC26" s="452">
        <f t="shared" si="46"/>
        <v>249600</v>
      </c>
      <c r="BD26" s="452">
        <f t="shared" si="38"/>
        <v>3244800</v>
      </c>
    </row>
    <row r="27" spans="1:56" s="451" customFormat="1" ht="27">
      <c r="A27" s="617">
        <v>17</v>
      </c>
      <c r="B27" s="626" t="s">
        <v>2035</v>
      </c>
      <c r="C27" s="718" t="s">
        <v>2540</v>
      </c>
      <c r="D27" s="718">
        <v>1997</v>
      </c>
      <c r="E27" s="646" t="s">
        <v>1182</v>
      </c>
      <c r="F27" s="627">
        <v>1</v>
      </c>
      <c r="G27" s="620"/>
      <c r="H27" s="621"/>
      <c r="I27" s="622">
        <v>83200</v>
      </c>
      <c r="J27" s="622">
        <v>3</v>
      </c>
      <c r="K27" s="623">
        <f t="shared" si="12"/>
        <v>249600</v>
      </c>
      <c r="L27" s="623">
        <v>0</v>
      </c>
      <c r="M27" s="623"/>
      <c r="N27" s="623">
        <f t="shared" si="23"/>
        <v>249600</v>
      </c>
      <c r="O27" s="622"/>
      <c r="P27" s="624">
        <f t="shared" si="51"/>
        <v>249600</v>
      </c>
      <c r="Q27" s="624">
        <f t="shared" si="24"/>
        <v>3244800</v>
      </c>
      <c r="R27" s="455"/>
      <c r="S27" s="448"/>
      <c r="T27" s="449">
        <v>83200</v>
      </c>
      <c r="U27" s="449">
        <f t="shared" si="25"/>
        <v>3</v>
      </c>
      <c r="V27" s="449"/>
      <c r="W27" s="449">
        <f t="shared" si="26"/>
        <v>3</v>
      </c>
      <c r="X27" s="450">
        <f t="shared" si="52"/>
        <v>249600</v>
      </c>
      <c r="Y27" s="450">
        <f t="shared" si="53"/>
        <v>0</v>
      </c>
      <c r="Z27" s="623"/>
      <c r="AA27" s="450">
        <f t="shared" si="27"/>
        <v>249600</v>
      </c>
      <c r="AB27" s="449"/>
      <c r="AC27" s="452">
        <f t="shared" si="54"/>
        <v>249600</v>
      </c>
      <c r="AD27" s="452">
        <f t="shared" si="29"/>
        <v>3244800</v>
      </c>
      <c r="AE27" s="455"/>
      <c r="AF27" s="448"/>
      <c r="AG27" s="449">
        <f t="shared" si="39"/>
        <v>83200</v>
      </c>
      <c r="AH27" s="449">
        <f t="shared" si="30"/>
        <v>3</v>
      </c>
      <c r="AI27" s="449"/>
      <c r="AJ27" s="449">
        <f t="shared" si="31"/>
        <v>3</v>
      </c>
      <c r="AK27" s="450">
        <f t="shared" si="40"/>
        <v>249600</v>
      </c>
      <c r="AL27" s="450">
        <f t="shared" si="41"/>
        <v>0</v>
      </c>
      <c r="AM27" s="623"/>
      <c r="AN27" s="450">
        <f t="shared" si="32"/>
        <v>249600</v>
      </c>
      <c r="AO27" s="449"/>
      <c r="AP27" s="452">
        <f t="shared" si="42"/>
        <v>249600</v>
      </c>
      <c r="AQ27" s="452">
        <f t="shared" si="34"/>
        <v>3244800</v>
      </c>
      <c r="AR27" s="455"/>
      <c r="AS27" s="448"/>
      <c r="AT27" s="449">
        <f t="shared" si="43"/>
        <v>83200</v>
      </c>
      <c r="AU27" s="449">
        <f t="shared" si="35"/>
        <v>3</v>
      </c>
      <c r="AV27" s="449"/>
      <c r="AW27" s="449">
        <f t="shared" si="36"/>
        <v>3</v>
      </c>
      <c r="AX27" s="450">
        <f t="shared" si="44"/>
        <v>249600</v>
      </c>
      <c r="AY27" s="450">
        <f t="shared" si="45"/>
        <v>0</v>
      </c>
      <c r="AZ27" s="623"/>
      <c r="BA27" s="450">
        <f t="shared" si="37"/>
        <v>249600</v>
      </c>
      <c r="BB27" s="449"/>
      <c r="BC27" s="452">
        <f t="shared" si="46"/>
        <v>249600</v>
      </c>
      <c r="BD27" s="452">
        <f t="shared" si="38"/>
        <v>3244800</v>
      </c>
    </row>
    <row r="28" spans="1:56" s="451" customFormat="1" ht="27">
      <c r="A28" s="617">
        <v>18</v>
      </c>
      <c r="B28" s="626" t="s">
        <v>1647</v>
      </c>
      <c r="C28" s="718" t="s">
        <v>2540</v>
      </c>
      <c r="D28" s="718">
        <v>1997</v>
      </c>
      <c r="E28" s="646" t="s">
        <v>1182</v>
      </c>
      <c r="F28" s="627">
        <v>1</v>
      </c>
      <c r="G28" s="620"/>
      <c r="H28" s="621"/>
      <c r="I28" s="622">
        <v>83200</v>
      </c>
      <c r="J28" s="622">
        <v>3</v>
      </c>
      <c r="K28" s="623">
        <f t="shared" si="12"/>
        <v>249600</v>
      </c>
      <c r="L28" s="623">
        <v>0</v>
      </c>
      <c r="M28" s="623"/>
      <c r="N28" s="623">
        <f t="shared" si="23"/>
        <v>249600</v>
      </c>
      <c r="O28" s="622"/>
      <c r="P28" s="624">
        <f t="shared" si="51"/>
        <v>249600</v>
      </c>
      <c r="Q28" s="624">
        <f t="shared" si="24"/>
        <v>3244800</v>
      </c>
      <c r="R28" s="455"/>
      <c r="S28" s="448"/>
      <c r="T28" s="449">
        <v>83200</v>
      </c>
      <c r="U28" s="449">
        <f t="shared" si="25"/>
        <v>3</v>
      </c>
      <c r="V28" s="449"/>
      <c r="W28" s="449">
        <f t="shared" si="26"/>
        <v>3</v>
      </c>
      <c r="X28" s="450">
        <f t="shared" si="52"/>
        <v>249600</v>
      </c>
      <c r="Y28" s="450">
        <f t="shared" si="53"/>
        <v>0</v>
      </c>
      <c r="Z28" s="623"/>
      <c r="AA28" s="450">
        <f t="shared" si="27"/>
        <v>249600</v>
      </c>
      <c r="AB28" s="449"/>
      <c r="AC28" s="452">
        <f t="shared" si="54"/>
        <v>249600</v>
      </c>
      <c r="AD28" s="452">
        <f t="shared" si="29"/>
        <v>3244800</v>
      </c>
      <c r="AE28" s="455"/>
      <c r="AF28" s="448"/>
      <c r="AG28" s="449">
        <f t="shared" si="39"/>
        <v>83200</v>
      </c>
      <c r="AH28" s="449">
        <f t="shared" si="30"/>
        <v>3</v>
      </c>
      <c r="AI28" s="449"/>
      <c r="AJ28" s="449">
        <f t="shared" si="31"/>
        <v>3</v>
      </c>
      <c r="AK28" s="450">
        <f t="shared" si="40"/>
        <v>249600</v>
      </c>
      <c r="AL28" s="450">
        <f t="shared" si="41"/>
        <v>0</v>
      </c>
      <c r="AM28" s="623"/>
      <c r="AN28" s="450">
        <f t="shared" si="32"/>
        <v>249600</v>
      </c>
      <c r="AO28" s="449"/>
      <c r="AP28" s="452">
        <f t="shared" si="42"/>
        <v>249600</v>
      </c>
      <c r="AQ28" s="452">
        <f t="shared" si="34"/>
        <v>3244800</v>
      </c>
      <c r="AR28" s="455"/>
      <c r="AS28" s="448"/>
      <c r="AT28" s="449">
        <f t="shared" si="43"/>
        <v>83200</v>
      </c>
      <c r="AU28" s="449">
        <f t="shared" si="35"/>
        <v>3</v>
      </c>
      <c r="AV28" s="449"/>
      <c r="AW28" s="449">
        <f t="shared" si="36"/>
        <v>3</v>
      </c>
      <c r="AX28" s="450">
        <f t="shared" si="44"/>
        <v>249600</v>
      </c>
      <c r="AY28" s="450">
        <f t="shared" si="45"/>
        <v>0</v>
      </c>
      <c r="AZ28" s="623"/>
      <c r="BA28" s="450">
        <f t="shared" si="37"/>
        <v>249600</v>
      </c>
      <c r="BB28" s="449"/>
      <c r="BC28" s="452">
        <f t="shared" si="46"/>
        <v>249600</v>
      </c>
      <c r="BD28" s="452">
        <f t="shared" si="38"/>
        <v>3244800</v>
      </c>
    </row>
    <row r="29" spans="1:56" s="451" customFormat="1" ht="54" hidden="1">
      <c r="A29" s="617">
        <v>19</v>
      </c>
      <c r="B29" s="626" t="s">
        <v>2609</v>
      </c>
      <c r="C29" s="718" t="s">
        <v>2541</v>
      </c>
      <c r="D29" s="718">
        <v>1990</v>
      </c>
      <c r="E29" s="646" t="s">
        <v>773</v>
      </c>
      <c r="F29" s="627">
        <v>1</v>
      </c>
      <c r="G29" s="620"/>
      <c r="H29" s="621"/>
      <c r="I29" s="622">
        <v>83200</v>
      </c>
      <c r="J29" s="622">
        <v>3.5</v>
      </c>
      <c r="K29" s="623">
        <f>+J29*I29</f>
        <v>291200</v>
      </c>
      <c r="L29" s="623">
        <v>0</v>
      </c>
      <c r="M29" s="623"/>
      <c r="N29" s="623">
        <f t="shared" si="23"/>
        <v>291200</v>
      </c>
      <c r="O29" s="622"/>
      <c r="P29" s="624">
        <f t="shared" si="51"/>
        <v>291200</v>
      </c>
      <c r="Q29" s="624">
        <f>+P29*13</f>
        <v>3785600</v>
      </c>
      <c r="R29" s="455"/>
      <c r="S29" s="448"/>
      <c r="T29" s="449">
        <v>83200</v>
      </c>
      <c r="U29" s="449">
        <f t="shared" si="25"/>
        <v>3.5</v>
      </c>
      <c r="V29" s="449"/>
      <c r="W29" s="449">
        <f>+U29+U29*V29</f>
        <v>3.5</v>
      </c>
      <c r="X29" s="450">
        <f t="shared" si="52"/>
        <v>291200</v>
      </c>
      <c r="Y29" s="450">
        <f t="shared" si="53"/>
        <v>0</v>
      </c>
      <c r="Z29" s="623"/>
      <c r="AA29" s="450">
        <f t="shared" si="27"/>
        <v>291200</v>
      </c>
      <c r="AB29" s="449"/>
      <c r="AC29" s="452">
        <f t="shared" si="54"/>
        <v>291200</v>
      </c>
      <c r="AD29" s="452">
        <f>+AC29*13</f>
        <v>3785600</v>
      </c>
      <c r="AE29" s="455"/>
      <c r="AF29" s="448"/>
      <c r="AG29" s="449">
        <f>+T29</f>
        <v>83200</v>
      </c>
      <c r="AH29" s="449">
        <f t="shared" si="30"/>
        <v>3.5</v>
      </c>
      <c r="AI29" s="449"/>
      <c r="AJ29" s="449">
        <f>+AH29+AH29*AI29</f>
        <v>3.5</v>
      </c>
      <c r="AK29" s="450">
        <f>+AJ29*AG29</f>
        <v>291200</v>
      </c>
      <c r="AL29" s="450">
        <f>IF((AF29&lt;=30)*AND(AK29*AF29%&gt;Y29),AK29*AF29%,IF((AF29&gt;30)*AND(AK29*30%&gt;Y29),AK29*30%,Y29))</f>
        <v>0</v>
      </c>
      <c r="AM29" s="623"/>
      <c r="AN29" s="450">
        <f t="shared" si="32"/>
        <v>291200</v>
      </c>
      <c r="AO29" s="449"/>
      <c r="AP29" s="452">
        <f>+AN29+AO29</f>
        <v>291200</v>
      </c>
      <c r="AQ29" s="452">
        <f>+AP29*13</f>
        <v>3785600</v>
      </c>
      <c r="AR29" s="455"/>
      <c r="AS29" s="448"/>
      <c r="AT29" s="449">
        <f>+AG29</f>
        <v>83200</v>
      </c>
      <c r="AU29" s="449">
        <f t="shared" si="35"/>
        <v>3.5</v>
      </c>
      <c r="AV29" s="449"/>
      <c r="AW29" s="449">
        <f>+AU29+AU29*AV29</f>
        <v>3.5</v>
      </c>
      <c r="AX29" s="450">
        <f>+AW29*AT29</f>
        <v>291200</v>
      </c>
      <c r="AY29" s="450">
        <f>IF((AS29&lt;=30)*AND(AX29*AS29%&gt;AL29),AX29*AS29%,IF((AS29&gt;30)*AND(AX29*30%&gt;AL29),AX29*30%,AL29))</f>
        <v>0</v>
      </c>
      <c r="AZ29" s="623"/>
      <c r="BA29" s="450">
        <f t="shared" si="37"/>
        <v>291200</v>
      </c>
      <c r="BB29" s="449"/>
      <c r="BC29" s="452">
        <f>+BA29+BB29</f>
        <v>291200</v>
      </c>
      <c r="BD29" s="452">
        <f>+BC29*13</f>
        <v>3785600</v>
      </c>
    </row>
    <row r="30" spans="1:56" s="451" customFormat="1" ht="135" hidden="1">
      <c r="A30" s="617">
        <v>20</v>
      </c>
      <c r="B30" s="626" t="s">
        <v>2066</v>
      </c>
      <c r="C30" s="718" t="s">
        <v>2541</v>
      </c>
      <c r="D30" s="718">
        <v>1981</v>
      </c>
      <c r="E30" s="646" t="s">
        <v>1749</v>
      </c>
      <c r="F30" s="627">
        <v>1</v>
      </c>
      <c r="G30" s="620"/>
      <c r="H30" s="621"/>
      <c r="I30" s="622">
        <v>83200</v>
      </c>
      <c r="J30" s="622">
        <v>2.5</v>
      </c>
      <c r="K30" s="623">
        <f>+J30*I30</f>
        <v>208000</v>
      </c>
      <c r="L30" s="623">
        <v>0</v>
      </c>
      <c r="M30" s="623"/>
      <c r="N30" s="623">
        <f t="shared" si="23"/>
        <v>208000</v>
      </c>
      <c r="O30" s="622"/>
      <c r="P30" s="624">
        <f t="shared" si="51"/>
        <v>208000</v>
      </c>
      <c r="Q30" s="624">
        <f>+P30*13</f>
        <v>2704000</v>
      </c>
      <c r="R30" s="455"/>
      <c r="S30" s="448"/>
      <c r="T30" s="449">
        <v>83200</v>
      </c>
      <c r="U30" s="449">
        <f t="shared" si="25"/>
        <v>2.5</v>
      </c>
      <c r="V30" s="449"/>
      <c r="W30" s="449">
        <f>+U30+U30*V30</f>
        <v>2.5</v>
      </c>
      <c r="X30" s="450">
        <f t="shared" si="52"/>
        <v>208000</v>
      </c>
      <c r="Y30" s="450">
        <f t="shared" si="53"/>
        <v>0</v>
      </c>
      <c r="Z30" s="623"/>
      <c r="AA30" s="450">
        <f t="shared" si="27"/>
        <v>208000</v>
      </c>
      <c r="AB30" s="449"/>
      <c r="AC30" s="452">
        <f t="shared" si="54"/>
        <v>208000</v>
      </c>
      <c r="AD30" s="452">
        <f>+AC30*13</f>
        <v>2704000</v>
      </c>
      <c r="AE30" s="455"/>
      <c r="AF30" s="448"/>
      <c r="AG30" s="449">
        <f>+T30</f>
        <v>83200</v>
      </c>
      <c r="AH30" s="449">
        <f t="shared" si="30"/>
        <v>2.5</v>
      </c>
      <c r="AI30" s="449"/>
      <c r="AJ30" s="449">
        <f>+AH30+AH30*AI30</f>
        <v>2.5</v>
      </c>
      <c r="AK30" s="450">
        <f>+AJ30*AG30</f>
        <v>208000</v>
      </c>
      <c r="AL30" s="450">
        <f>IF((AF30&lt;=30)*AND(AK30*AF30%&gt;Y30),AK30*AF30%,IF((AF30&gt;30)*AND(AK30*30%&gt;Y30),AK30*30%,Y30))</f>
        <v>0</v>
      </c>
      <c r="AM30" s="623"/>
      <c r="AN30" s="450">
        <f t="shared" si="32"/>
        <v>208000</v>
      </c>
      <c r="AO30" s="449"/>
      <c r="AP30" s="452">
        <f>+AN30+AO30</f>
        <v>208000</v>
      </c>
      <c r="AQ30" s="452">
        <f>+AP30*13</f>
        <v>2704000</v>
      </c>
      <c r="AR30" s="455"/>
      <c r="AS30" s="448"/>
      <c r="AT30" s="449">
        <f>+AG30</f>
        <v>83200</v>
      </c>
      <c r="AU30" s="449">
        <f t="shared" si="35"/>
        <v>2.5</v>
      </c>
      <c r="AV30" s="449"/>
      <c r="AW30" s="449">
        <f>+AU30+AU30*AV30</f>
        <v>2.5</v>
      </c>
      <c r="AX30" s="450">
        <f>+AW30*AT30</f>
        <v>208000</v>
      </c>
      <c r="AY30" s="450">
        <f>IF((AS30&lt;=30)*AND(AX30*AS30%&gt;AL30),AX30*AS30%,IF((AS30&gt;30)*AND(AX30*30%&gt;AL30),AX30*30%,AL30))</f>
        <v>0</v>
      </c>
      <c r="AZ30" s="623"/>
      <c r="BA30" s="450">
        <f t="shared" si="37"/>
        <v>208000</v>
      </c>
      <c r="BB30" s="449"/>
      <c r="BC30" s="452">
        <f>+BA30+BB30</f>
        <v>208000</v>
      </c>
      <c r="BD30" s="452">
        <f>+BC30*13</f>
        <v>2704000</v>
      </c>
    </row>
    <row r="31" spans="1:56" s="451" customFormat="1" ht="135">
      <c r="A31" s="617">
        <v>21</v>
      </c>
      <c r="B31" s="626" t="s">
        <v>2067</v>
      </c>
      <c r="C31" s="718" t="s">
        <v>2540</v>
      </c>
      <c r="D31" s="718">
        <v>1998</v>
      </c>
      <c r="E31" s="646" t="s">
        <v>1750</v>
      </c>
      <c r="F31" s="627">
        <v>1</v>
      </c>
      <c r="G31" s="620"/>
      <c r="H31" s="621"/>
      <c r="I31" s="622">
        <v>83200</v>
      </c>
      <c r="J31" s="622">
        <v>2.2999999999999998</v>
      </c>
      <c r="K31" s="623">
        <f>+J31*I31</f>
        <v>191359.99999999997</v>
      </c>
      <c r="L31" s="623">
        <v>0</v>
      </c>
      <c r="M31" s="623"/>
      <c r="N31" s="623">
        <f t="shared" si="23"/>
        <v>191359.99999999997</v>
      </c>
      <c r="O31" s="622"/>
      <c r="P31" s="624">
        <f t="shared" si="51"/>
        <v>191359.99999999997</v>
      </c>
      <c r="Q31" s="624">
        <f>+P31*13</f>
        <v>2487679.9999999995</v>
      </c>
      <c r="R31" s="455"/>
      <c r="S31" s="448"/>
      <c r="T31" s="449">
        <v>83200</v>
      </c>
      <c r="U31" s="449">
        <f t="shared" si="25"/>
        <v>2.2999999999999998</v>
      </c>
      <c r="V31" s="449"/>
      <c r="W31" s="449">
        <f>+U31+U31*V31</f>
        <v>2.2999999999999998</v>
      </c>
      <c r="X31" s="450">
        <f t="shared" si="52"/>
        <v>191359.99999999997</v>
      </c>
      <c r="Y31" s="450">
        <f t="shared" si="53"/>
        <v>0</v>
      </c>
      <c r="Z31" s="623"/>
      <c r="AA31" s="450">
        <f t="shared" si="27"/>
        <v>191359.99999999997</v>
      </c>
      <c r="AB31" s="449"/>
      <c r="AC31" s="452">
        <f t="shared" si="54"/>
        <v>191359.99999999997</v>
      </c>
      <c r="AD31" s="452">
        <f>+AC31*13</f>
        <v>2487679.9999999995</v>
      </c>
      <c r="AE31" s="455"/>
      <c r="AF31" s="448"/>
      <c r="AG31" s="449">
        <f>+T31</f>
        <v>83200</v>
      </c>
      <c r="AH31" s="449">
        <f t="shared" si="30"/>
        <v>2.2999999999999998</v>
      </c>
      <c r="AI31" s="449"/>
      <c r="AJ31" s="449">
        <f>+AH31+AH31*AI31</f>
        <v>2.2999999999999998</v>
      </c>
      <c r="AK31" s="450">
        <f>+AJ31*AG31</f>
        <v>191359.99999999997</v>
      </c>
      <c r="AL31" s="450">
        <f>IF((AF31&lt;=30)*AND(AK31*AF31%&gt;Y31),AK31*AF31%,IF((AF31&gt;30)*AND(AK31*30%&gt;Y31),AK31*30%,Y31))</f>
        <v>0</v>
      </c>
      <c r="AM31" s="623"/>
      <c r="AN31" s="450">
        <f t="shared" si="32"/>
        <v>191359.99999999997</v>
      </c>
      <c r="AO31" s="449"/>
      <c r="AP31" s="452">
        <f>+AN31+AO31</f>
        <v>191359.99999999997</v>
      </c>
      <c r="AQ31" s="452">
        <f>+AP31*13</f>
        <v>2487679.9999999995</v>
      </c>
      <c r="AR31" s="455"/>
      <c r="AS31" s="448"/>
      <c r="AT31" s="449">
        <f>+AG31</f>
        <v>83200</v>
      </c>
      <c r="AU31" s="449">
        <f t="shared" si="35"/>
        <v>2.2999999999999998</v>
      </c>
      <c r="AV31" s="449"/>
      <c r="AW31" s="449">
        <f>+AU31+AU31*AV31</f>
        <v>2.2999999999999998</v>
      </c>
      <c r="AX31" s="450">
        <f>+AW31*AT31</f>
        <v>191359.99999999997</v>
      </c>
      <c r="AY31" s="450">
        <f>IF((AS31&lt;=30)*AND(AX31*AS31%&gt;AL31),AX31*AS31%,IF((AS31&gt;30)*AND(AX31*30%&gt;AL31),AX31*30%,AL31))</f>
        <v>0</v>
      </c>
      <c r="AZ31" s="623"/>
      <c r="BA31" s="450">
        <f t="shared" si="37"/>
        <v>191359.99999999997</v>
      </c>
      <c r="BB31" s="449"/>
      <c r="BC31" s="452">
        <f>+BA31+BB31</f>
        <v>191359.99999999997</v>
      </c>
      <c r="BD31" s="452">
        <f>+BC31*13</f>
        <v>2487679.9999999995</v>
      </c>
    </row>
    <row r="32" spans="1:56" s="451" customFormat="1" ht="108">
      <c r="A32" s="617">
        <v>22</v>
      </c>
      <c r="B32" s="626" t="s">
        <v>2068</v>
      </c>
      <c r="C32" s="718" t="s">
        <v>2540</v>
      </c>
      <c r="D32" s="718">
        <v>1995</v>
      </c>
      <c r="E32" s="646" t="s">
        <v>1751</v>
      </c>
      <c r="F32" s="627">
        <v>1</v>
      </c>
      <c r="G32" s="620"/>
      <c r="H32" s="621"/>
      <c r="I32" s="622">
        <v>83200</v>
      </c>
      <c r="J32" s="622">
        <v>1</v>
      </c>
      <c r="K32" s="623">
        <v>100000</v>
      </c>
      <c r="L32" s="623">
        <v>0</v>
      </c>
      <c r="M32" s="623"/>
      <c r="N32" s="623">
        <f t="shared" si="23"/>
        <v>100000</v>
      </c>
      <c r="O32" s="622"/>
      <c r="P32" s="624">
        <f t="shared" si="51"/>
        <v>100000</v>
      </c>
      <c r="Q32" s="624">
        <f>+P32*13</f>
        <v>1300000</v>
      </c>
      <c r="R32" s="455"/>
      <c r="S32" s="448"/>
      <c r="T32" s="449">
        <v>83200</v>
      </c>
      <c r="U32" s="449">
        <f t="shared" si="25"/>
        <v>1</v>
      </c>
      <c r="V32" s="449"/>
      <c r="W32" s="449">
        <f>+U32+U32*V32</f>
        <v>1</v>
      </c>
      <c r="X32" s="450">
        <v>91275</v>
      </c>
      <c r="Y32" s="450">
        <f t="shared" si="53"/>
        <v>0</v>
      </c>
      <c r="Z32" s="623"/>
      <c r="AA32" s="450">
        <f t="shared" si="27"/>
        <v>91275</v>
      </c>
      <c r="AB32" s="449"/>
      <c r="AC32" s="452">
        <f t="shared" si="54"/>
        <v>91275</v>
      </c>
      <c r="AD32" s="452">
        <f>+AC32*13</f>
        <v>1186575</v>
      </c>
      <c r="AE32" s="455"/>
      <c r="AF32" s="448"/>
      <c r="AG32" s="449">
        <f>+T32</f>
        <v>83200</v>
      </c>
      <c r="AH32" s="449">
        <f t="shared" si="30"/>
        <v>1</v>
      </c>
      <c r="AI32" s="449"/>
      <c r="AJ32" s="449">
        <f>+AH32+AH32*AI32</f>
        <v>1</v>
      </c>
      <c r="AK32" s="450">
        <v>91275</v>
      </c>
      <c r="AL32" s="450">
        <f>IF((AF32&lt;=30)*AND(AK32*AF32%&gt;Y32),AK32*AF32%,IF((AF32&gt;30)*AND(AK32*30%&gt;Y32),AK32*30%,Y32))</f>
        <v>0</v>
      </c>
      <c r="AM32" s="623"/>
      <c r="AN32" s="450">
        <f t="shared" si="32"/>
        <v>91275</v>
      </c>
      <c r="AO32" s="449"/>
      <c r="AP32" s="452">
        <f>+AN32+AO32</f>
        <v>91275</v>
      </c>
      <c r="AQ32" s="452">
        <f>+AP32*13</f>
        <v>1186575</v>
      </c>
      <c r="AR32" s="455"/>
      <c r="AS32" s="448"/>
      <c r="AT32" s="449">
        <f>+AG32</f>
        <v>83200</v>
      </c>
      <c r="AU32" s="449">
        <f t="shared" si="35"/>
        <v>1</v>
      </c>
      <c r="AV32" s="449"/>
      <c r="AW32" s="449">
        <f>+AU32+AU32*AV32</f>
        <v>1</v>
      </c>
      <c r="AX32" s="450">
        <v>91275</v>
      </c>
      <c r="AY32" s="450">
        <f>IF((AS32&lt;=30)*AND(AX32*AS32%&gt;AL32),AX32*AS32%,IF((AS32&gt;30)*AND(AX32*30%&gt;AL32),AX32*30%,AL32))</f>
        <v>0</v>
      </c>
      <c r="AZ32" s="623"/>
      <c r="BA32" s="450">
        <f t="shared" si="37"/>
        <v>91275</v>
      </c>
      <c r="BB32" s="449"/>
      <c r="BC32" s="452">
        <f>+BA32+BB32</f>
        <v>91275</v>
      </c>
      <c r="BD32" s="452">
        <f>+BC32*13</f>
        <v>1186575</v>
      </c>
    </row>
    <row r="33" spans="1:57" s="454" customFormat="1" ht="14.25">
      <c r="A33" s="1028" t="s">
        <v>64</v>
      </c>
      <c r="B33" s="1028"/>
      <c r="C33" s="1028"/>
      <c r="D33" s="1028"/>
      <c r="E33" s="1028"/>
      <c r="F33" s="847">
        <f t="shared" ref="F33:BD33" si="55">SUM(F11:F32)</f>
        <v>22</v>
      </c>
      <c r="G33" s="847">
        <f t="shared" si="55"/>
        <v>6</v>
      </c>
      <c r="H33" s="847">
        <f t="shared" si="55"/>
        <v>12</v>
      </c>
      <c r="I33" s="847">
        <f t="shared" si="55"/>
        <v>1830400</v>
      </c>
      <c r="J33" s="847">
        <f t="shared" si="55"/>
        <v>124.3</v>
      </c>
      <c r="K33" s="847">
        <f t="shared" si="55"/>
        <v>10358560</v>
      </c>
      <c r="L33" s="847">
        <f t="shared" si="55"/>
        <v>119808</v>
      </c>
      <c r="M33" s="847">
        <f>SUM(M11:M32)</f>
        <v>2662400</v>
      </c>
      <c r="N33" s="847">
        <f t="shared" si="55"/>
        <v>13140768</v>
      </c>
      <c r="O33" s="847">
        <f t="shared" si="55"/>
        <v>0</v>
      </c>
      <c r="P33" s="847">
        <f t="shared" si="55"/>
        <v>13140768</v>
      </c>
      <c r="Q33" s="847">
        <f t="shared" si="55"/>
        <v>170829984</v>
      </c>
      <c r="R33" s="847">
        <f t="shared" si="55"/>
        <v>11</v>
      </c>
      <c r="S33" s="847">
        <f t="shared" si="55"/>
        <v>22</v>
      </c>
      <c r="T33" s="847">
        <f t="shared" si="55"/>
        <v>1830400</v>
      </c>
      <c r="U33" s="847">
        <f t="shared" si="55"/>
        <v>124.3</v>
      </c>
      <c r="V33" s="847">
        <f t="shared" si="55"/>
        <v>0</v>
      </c>
      <c r="W33" s="847">
        <f t="shared" si="55"/>
        <v>124.3</v>
      </c>
      <c r="X33" s="847">
        <f t="shared" si="55"/>
        <v>10349835</v>
      </c>
      <c r="Y33" s="847">
        <f t="shared" si="55"/>
        <v>226304</v>
      </c>
      <c r="Z33" s="998">
        <f>SUM(Z11:Z32)</f>
        <v>2662400</v>
      </c>
      <c r="AA33" s="847">
        <f t="shared" si="55"/>
        <v>13238539</v>
      </c>
      <c r="AB33" s="847">
        <f t="shared" si="55"/>
        <v>0</v>
      </c>
      <c r="AC33" s="847">
        <f t="shared" si="55"/>
        <v>13238539</v>
      </c>
      <c r="AD33" s="847">
        <f t="shared" si="55"/>
        <v>172101007</v>
      </c>
      <c r="AE33" s="847">
        <f t="shared" si="55"/>
        <v>16</v>
      </c>
      <c r="AF33" s="847">
        <f t="shared" si="55"/>
        <v>32</v>
      </c>
      <c r="AG33" s="847">
        <f t="shared" si="55"/>
        <v>1830400</v>
      </c>
      <c r="AH33" s="847">
        <f t="shared" si="55"/>
        <v>124.3</v>
      </c>
      <c r="AI33" s="847">
        <f t="shared" si="55"/>
        <v>0</v>
      </c>
      <c r="AJ33" s="847">
        <f t="shared" si="55"/>
        <v>124.3</v>
      </c>
      <c r="AK33" s="847">
        <f t="shared" si="55"/>
        <v>10349835</v>
      </c>
      <c r="AL33" s="847">
        <f t="shared" si="55"/>
        <v>332800</v>
      </c>
      <c r="AM33" s="998">
        <f>SUM(AM11:AM32)</f>
        <v>2662400</v>
      </c>
      <c r="AN33" s="847">
        <f t="shared" si="55"/>
        <v>13345035</v>
      </c>
      <c r="AO33" s="847">
        <f t="shared" si="55"/>
        <v>0</v>
      </c>
      <c r="AP33" s="847">
        <f t="shared" si="55"/>
        <v>13345035</v>
      </c>
      <c r="AQ33" s="847">
        <f t="shared" si="55"/>
        <v>173485455</v>
      </c>
      <c r="AR33" s="847">
        <f t="shared" si="55"/>
        <v>21</v>
      </c>
      <c r="AS33" s="847">
        <f t="shared" si="55"/>
        <v>42</v>
      </c>
      <c r="AT33" s="847">
        <f t="shared" si="55"/>
        <v>1830400</v>
      </c>
      <c r="AU33" s="847">
        <f t="shared" si="55"/>
        <v>124.3</v>
      </c>
      <c r="AV33" s="847">
        <f t="shared" si="55"/>
        <v>0</v>
      </c>
      <c r="AW33" s="847">
        <f t="shared" si="55"/>
        <v>124.3</v>
      </c>
      <c r="AX33" s="847">
        <f t="shared" si="55"/>
        <v>10349835</v>
      </c>
      <c r="AY33" s="847">
        <f t="shared" si="55"/>
        <v>439296</v>
      </c>
      <c r="AZ33" s="998">
        <f>SUM(AZ11:AZ32)</f>
        <v>2662400</v>
      </c>
      <c r="BA33" s="847">
        <f t="shared" si="55"/>
        <v>13451531</v>
      </c>
      <c r="BB33" s="847">
        <f t="shared" si="55"/>
        <v>0</v>
      </c>
      <c r="BC33" s="847">
        <f t="shared" si="55"/>
        <v>13451531</v>
      </c>
      <c r="BD33" s="847">
        <f t="shared" si="55"/>
        <v>174869903</v>
      </c>
    </row>
    <row r="34" spans="1:57" s="454" customFormat="1" ht="14.25">
      <c r="A34" s="600"/>
      <c r="B34" s="500"/>
      <c r="C34" s="500"/>
      <c r="D34" s="500"/>
      <c r="E34" s="500"/>
      <c r="F34" s="500"/>
      <c r="G34" s="500"/>
      <c r="H34" s="500"/>
      <c r="I34" s="500"/>
      <c r="J34" s="500"/>
      <c r="K34" s="500"/>
      <c r="L34" s="500"/>
      <c r="M34" s="500"/>
      <c r="N34" s="500"/>
      <c r="O34" s="500"/>
      <c r="P34" s="500"/>
      <c r="Q34" s="500"/>
      <c r="R34" s="500"/>
      <c r="S34" s="500"/>
      <c r="T34" s="500"/>
      <c r="U34" s="500"/>
      <c r="V34" s="500"/>
      <c r="W34" s="500"/>
      <c r="X34" s="500"/>
      <c r="Y34" s="500"/>
      <c r="Z34" s="500"/>
      <c r="AA34" s="500"/>
      <c r="AB34" s="500"/>
      <c r="AC34" s="500"/>
      <c r="AD34" s="500"/>
      <c r="AE34" s="500"/>
      <c r="AF34" s="500"/>
      <c r="AG34" s="500"/>
      <c r="AH34" s="500"/>
      <c r="AI34" s="500"/>
      <c r="AJ34" s="500"/>
      <c r="AK34" s="500"/>
      <c r="AL34" s="500"/>
      <c r="AM34" s="500"/>
      <c r="AN34" s="500"/>
      <c r="AO34" s="500"/>
      <c r="AP34" s="500"/>
      <c r="AQ34" s="500"/>
      <c r="AR34" s="500"/>
      <c r="AS34" s="500"/>
      <c r="AT34" s="500"/>
      <c r="AU34" s="500"/>
      <c r="AV34" s="500"/>
      <c r="AW34" s="500"/>
      <c r="AX34" s="500"/>
      <c r="AY34" s="500"/>
      <c r="AZ34" s="500"/>
      <c r="BA34" s="500"/>
      <c r="BB34" s="500"/>
      <c r="BC34" s="500"/>
      <c r="BD34" s="500"/>
      <c r="BE34" s="603"/>
    </row>
    <row r="35" spans="1:57" s="506" customFormat="1" ht="14.25">
      <c r="A35" s="1030" t="s">
        <v>615</v>
      </c>
      <c r="B35" s="1030"/>
      <c r="C35" s="1030"/>
      <c r="D35" s="1030"/>
      <c r="E35" s="1030"/>
      <c r="F35" s="1030"/>
      <c r="G35" s="1026" t="s">
        <v>50</v>
      </c>
      <c r="H35" s="1026"/>
      <c r="I35" s="1026"/>
      <c r="J35" s="1026"/>
      <c r="K35" s="1026"/>
      <c r="L35" s="1026"/>
      <c r="M35" s="1026"/>
      <c r="N35" s="1026"/>
      <c r="O35" s="1026"/>
      <c r="P35" s="1026"/>
      <c r="Q35" s="1026"/>
      <c r="R35" s="1031" t="str">
        <f>+G35</f>
        <v xml:space="preserve"> ՀՀ վճռաբեկ դատարան</v>
      </c>
      <c r="S35" s="1031"/>
      <c r="T35" s="1031"/>
      <c r="U35" s="1031"/>
      <c r="V35" s="1031"/>
      <c r="W35" s="1031"/>
      <c r="X35" s="1031"/>
      <c r="Y35" s="1031"/>
      <c r="Z35" s="1031"/>
      <c r="AA35" s="1031"/>
      <c r="AB35" s="1031"/>
      <c r="AC35" s="1031"/>
      <c r="AD35" s="1031"/>
      <c r="AE35" s="1031" t="str">
        <f>+R35</f>
        <v xml:space="preserve"> ՀՀ վճռաբեկ դատարան</v>
      </c>
      <c r="AF35" s="1031"/>
      <c r="AG35" s="1031"/>
      <c r="AH35" s="1031"/>
      <c r="AI35" s="1031"/>
      <c r="AJ35" s="1031"/>
      <c r="AK35" s="1031"/>
      <c r="AL35" s="1031"/>
      <c r="AM35" s="1031"/>
      <c r="AN35" s="1031"/>
      <c r="AO35" s="1031"/>
      <c r="AP35" s="1031"/>
      <c r="AQ35" s="1031"/>
      <c r="AR35" s="1031" t="str">
        <f>+AE35</f>
        <v xml:space="preserve"> ՀՀ վճռաբեկ դատարան</v>
      </c>
      <c r="AS35" s="1031"/>
      <c r="AT35" s="1031"/>
      <c r="AU35" s="1031"/>
      <c r="AV35" s="1031"/>
      <c r="AW35" s="1031"/>
      <c r="AX35" s="1031"/>
      <c r="AY35" s="1031"/>
      <c r="AZ35" s="1031"/>
      <c r="BA35" s="1031"/>
      <c r="BB35" s="1031"/>
      <c r="BC35" s="1031"/>
      <c r="BD35" s="1031"/>
    </row>
    <row r="36" spans="1:57" ht="14.25">
      <c r="A36" s="1036" t="s">
        <v>1636</v>
      </c>
      <c r="B36" s="1036"/>
      <c r="C36" s="1036"/>
      <c r="D36" s="1036"/>
      <c r="E36" s="1036"/>
      <c r="F36" s="1036"/>
      <c r="G36" s="1027" t="s">
        <v>1369</v>
      </c>
      <c r="H36" s="1027"/>
      <c r="I36" s="1027"/>
      <c r="J36" s="1027"/>
      <c r="K36" s="1027"/>
      <c r="L36" s="1027"/>
      <c r="M36" s="1027"/>
      <c r="N36" s="1027"/>
      <c r="O36" s="1027"/>
      <c r="P36" s="1027"/>
      <c r="Q36" s="1027"/>
      <c r="R36" s="1027" t="s">
        <v>1533</v>
      </c>
      <c r="S36" s="1027"/>
      <c r="T36" s="1027"/>
      <c r="U36" s="1027"/>
      <c r="V36" s="1027"/>
      <c r="W36" s="1027"/>
      <c r="X36" s="1027"/>
      <c r="Y36" s="1027"/>
      <c r="Z36" s="1027"/>
      <c r="AA36" s="1027"/>
      <c r="AB36" s="1027"/>
      <c r="AC36" s="1027"/>
      <c r="AD36" s="1027"/>
      <c r="AE36" s="1027" t="s">
        <v>1743</v>
      </c>
      <c r="AF36" s="1027"/>
      <c r="AG36" s="1027"/>
      <c r="AH36" s="1027"/>
      <c r="AI36" s="1027"/>
      <c r="AJ36" s="1027"/>
      <c r="AK36" s="1027"/>
      <c r="AL36" s="1027"/>
      <c r="AM36" s="1027"/>
      <c r="AN36" s="1027"/>
      <c r="AO36" s="1027"/>
      <c r="AP36" s="1027"/>
      <c r="AQ36" s="1027"/>
      <c r="AR36" s="1027" t="s">
        <v>2520</v>
      </c>
      <c r="AS36" s="1027"/>
      <c r="AT36" s="1027"/>
      <c r="AU36" s="1027"/>
      <c r="AV36" s="1027"/>
      <c r="AW36" s="1027"/>
      <c r="AX36" s="1027"/>
      <c r="AY36" s="1027"/>
      <c r="AZ36" s="1027"/>
      <c r="BA36" s="1027"/>
      <c r="BB36" s="1027"/>
      <c r="BC36" s="1027"/>
      <c r="BD36" s="1027"/>
    </row>
    <row r="37" spans="1:57" ht="99.75" hidden="1">
      <c r="A37" s="614" t="s">
        <v>10</v>
      </c>
      <c r="B37" s="845" t="s">
        <v>54</v>
      </c>
      <c r="C37" s="845" t="s">
        <v>2538</v>
      </c>
      <c r="D37" s="845" t="s">
        <v>2539</v>
      </c>
      <c r="E37" s="845" t="s">
        <v>55</v>
      </c>
      <c r="F37" s="845" t="s">
        <v>1</v>
      </c>
      <c r="G37" s="612" t="s">
        <v>1117</v>
      </c>
      <c r="H37" s="612" t="s">
        <v>57</v>
      </c>
      <c r="I37" s="613" t="s">
        <v>62</v>
      </c>
      <c r="J37" s="510" t="s">
        <v>63</v>
      </c>
      <c r="K37" s="613" t="s">
        <v>483</v>
      </c>
      <c r="L37" s="613" t="s">
        <v>484</v>
      </c>
      <c r="M37" s="613" t="s">
        <v>2537</v>
      </c>
      <c r="N37" s="613" t="s">
        <v>656</v>
      </c>
      <c r="O37" s="845" t="s">
        <v>684</v>
      </c>
      <c r="P37" s="845" t="s">
        <v>1370</v>
      </c>
      <c r="Q37" s="613" t="s">
        <v>1371</v>
      </c>
      <c r="R37" s="612" t="str">
        <f>+G37</f>
        <v xml:space="preserve"> ստաժ</v>
      </c>
      <c r="S37" s="612" t="str">
        <f>+H37</f>
        <v>Ստաժի %-ը</v>
      </c>
      <c r="T37" s="613" t="s">
        <v>62</v>
      </c>
      <c r="U37" s="613" t="s">
        <v>63</v>
      </c>
      <c r="V37" s="613" t="s">
        <v>1362</v>
      </c>
      <c r="W37" s="510" t="s">
        <v>1363</v>
      </c>
      <c r="X37" s="613" t="s">
        <v>483</v>
      </c>
      <c r="Y37" s="613" t="s">
        <v>484</v>
      </c>
      <c r="Z37" s="613" t="s">
        <v>2537</v>
      </c>
      <c r="AA37" s="613" t="s">
        <v>681</v>
      </c>
      <c r="AB37" s="845" t="s">
        <v>1608</v>
      </c>
      <c r="AC37" s="845" t="s">
        <v>1532</v>
      </c>
      <c r="AD37" s="613" t="s">
        <v>1531</v>
      </c>
      <c r="AE37" s="612" t="str">
        <f>+R37</f>
        <v xml:space="preserve"> ստաժ</v>
      </c>
      <c r="AF37" s="612" t="str">
        <f>+S37</f>
        <v>Ստաժի %-ը</v>
      </c>
      <c r="AG37" s="613" t="s">
        <v>62</v>
      </c>
      <c r="AH37" s="613" t="s">
        <v>63</v>
      </c>
      <c r="AI37" s="613" t="s">
        <v>1362</v>
      </c>
      <c r="AJ37" s="510" t="s">
        <v>1363</v>
      </c>
      <c r="AK37" s="613" t="s">
        <v>483</v>
      </c>
      <c r="AL37" s="613" t="s">
        <v>484</v>
      </c>
      <c r="AM37" s="613" t="s">
        <v>2537</v>
      </c>
      <c r="AN37" s="613" t="s">
        <v>681</v>
      </c>
      <c r="AO37" s="845" t="s">
        <v>1608</v>
      </c>
      <c r="AP37" s="845" t="s">
        <v>1741</v>
      </c>
      <c r="AQ37" s="613" t="s">
        <v>1742</v>
      </c>
      <c r="AR37" s="612" t="str">
        <f>+AE37</f>
        <v xml:space="preserve"> ստաժ</v>
      </c>
      <c r="AS37" s="612" t="str">
        <f>+AF37</f>
        <v>Ստաժի %-ը</v>
      </c>
      <c r="AT37" s="613" t="s">
        <v>62</v>
      </c>
      <c r="AU37" s="613" t="s">
        <v>63</v>
      </c>
      <c r="AV37" s="613" t="s">
        <v>1362</v>
      </c>
      <c r="AW37" s="510" t="s">
        <v>1363</v>
      </c>
      <c r="AX37" s="613" t="s">
        <v>483</v>
      </c>
      <c r="AY37" s="613" t="s">
        <v>484</v>
      </c>
      <c r="AZ37" s="613" t="s">
        <v>2537</v>
      </c>
      <c r="BA37" s="613" t="s">
        <v>681</v>
      </c>
      <c r="BB37" s="845" t="s">
        <v>1608</v>
      </c>
      <c r="BC37" s="845" t="s">
        <v>2521</v>
      </c>
      <c r="BD37" s="613" t="s">
        <v>2522</v>
      </c>
    </row>
    <row r="38" spans="1:57" s="451" customFormat="1" ht="27" hidden="1">
      <c r="A38" s="617">
        <v>1</v>
      </c>
      <c r="B38" s="618" t="s">
        <v>2619</v>
      </c>
      <c r="C38" s="627" t="s">
        <v>2541</v>
      </c>
      <c r="D38" s="627">
        <v>1968</v>
      </c>
      <c r="E38" s="619" t="s">
        <v>485</v>
      </c>
      <c r="F38" s="627">
        <v>1</v>
      </c>
      <c r="G38" s="620"/>
      <c r="H38" s="621"/>
      <c r="I38" s="622">
        <v>66140</v>
      </c>
      <c r="J38" s="622">
        <v>5.01</v>
      </c>
      <c r="K38" s="623">
        <f t="shared" ref="K38:K98" si="56">+J38*I38</f>
        <v>331361.39999999997</v>
      </c>
      <c r="L38" s="623">
        <v>0</v>
      </c>
      <c r="M38" s="623"/>
      <c r="N38" s="623">
        <f t="shared" ref="N38:N98" si="57">+K38+L38+M38</f>
        <v>331361.39999999997</v>
      </c>
      <c r="O38" s="622"/>
      <c r="P38" s="624">
        <f t="shared" ref="P38:P62" si="58">+N38+O38</f>
        <v>331361.39999999997</v>
      </c>
      <c r="Q38" s="624">
        <f>+P38*13</f>
        <v>4307698.1999999993</v>
      </c>
      <c r="R38" s="455">
        <f t="shared" ref="R38:R98" si="59">+G38+1</f>
        <v>1</v>
      </c>
      <c r="S38" s="448"/>
      <c r="T38" s="449">
        <v>83200</v>
      </c>
      <c r="U38" s="449">
        <f>+J38</f>
        <v>5.01</v>
      </c>
      <c r="V38" s="449"/>
      <c r="W38" s="449">
        <f>+U38+U38*V38</f>
        <v>5.01</v>
      </c>
      <c r="X38" s="450">
        <f>+W38*T38</f>
        <v>416832</v>
      </c>
      <c r="Y38" s="450">
        <f>IF((S38&lt;=30)*AND(X38*S38%&gt;L38),X38*S38%,IF((S38&gt;30)*AND(X38*30%&gt;L38),X38*30%,L38))</f>
        <v>0</v>
      </c>
      <c r="Z38" s="623"/>
      <c r="AA38" s="450">
        <f>+X38+Y38</f>
        <v>416832</v>
      </c>
      <c r="AB38" s="449">
        <f t="shared" ref="AB38:AB141" si="60">+O38</f>
        <v>0</v>
      </c>
      <c r="AC38" s="452">
        <f>+AA38+AB38</f>
        <v>416832</v>
      </c>
      <c r="AD38" s="452">
        <f>+AC38*13</f>
        <v>5418816</v>
      </c>
      <c r="AE38" s="455">
        <f>+R38+1</f>
        <v>2</v>
      </c>
      <c r="AF38" s="448"/>
      <c r="AG38" s="449">
        <f>+T38</f>
        <v>83200</v>
      </c>
      <c r="AH38" s="449">
        <f>+J38</f>
        <v>5.01</v>
      </c>
      <c r="AI38" s="449"/>
      <c r="AJ38" s="449">
        <f>+AH38+AH38*AI38</f>
        <v>5.01</v>
      </c>
      <c r="AK38" s="450">
        <f>+AJ38*AG38</f>
        <v>416832</v>
      </c>
      <c r="AL38" s="450">
        <f>IF((AF38&lt;=30)*AND(AK38*AF38%&gt;Y38),AK38*AF38%,IF((AF38&gt;30)*AND(AK38*30%&gt;Y38),AK38*30%,Y38))</f>
        <v>0</v>
      </c>
      <c r="AM38" s="623"/>
      <c r="AN38" s="450">
        <f>+AK38+AL38</f>
        <v>416832</v>
      </c>
      <c r="AO38" s="449">
        <f>+AB38</f>
        <v>0</v>
      </c>
      <c r="AP38" s="452">
        <f>+AN38+AO38</f>
        <v>416832</v>
      </c>
      <c r="AQ38" s="452">
        <f>+AP38*13</f>
        <v>5418816</v>
      </c>
      <c r="AR38" s="455">
        <f>+AE38+1</f>
        <v>3</v>
      </c>
      <c r="AS38" s="448"/>
      <c r="AT38" s="449">
        <f>+AG38</f>
        <v>83200</v>
      </c>
      <c r="AU38" s="449">
        <f>+J38</f>
        <v>5.01</v>
      </c>
      <c r="AV38" s="449"/>
      <c r="AW38" s="449">
        <f>+AU38+AU38*AV38</f>
        <v>5.01</v>
      </c>
      <c r="AX38" s="450">
        <f>+AW38*AT38</f>
        <v>416832</v>
      </c>
      <c r="AY38" s="450">
        <f>IF((AS38&lt;=30)*AND(AX38*AS38%&gt;AL38),AX38*AS38%,IF((AS38&gt;30)*AND(AX38*30%&gt;AL38),AX38*30%,AL38))</f>
        <v>0</v>
      </c>
      <c r="AZ38" s="623"/>
      <c r="BA38" s="450">
        <f>+AX38+AY38</f>
        <v>416832</v>
      </c>
      <c r="BB38" s="449">
        <f>+AO38</f>
        <v>0</v>
      </c>
      <c r="BC38" s="452">
        <f>+BA38+BB38</f>
        <v>416832</v>
      </c>
      <c r="BD38" s="452">
        <f>+BC38*13</f>
        <v>5418816</v>
      </c>
    </row>
    <row r="39" spans="1:57" s="451" customFormat="1" ht="27">
      <c r="A39" s="617">
        <v>2</v>
      </c>
      <c r="B39" s="618" t="s">
        <v>695</v>
      </c>
      <c r="C39" s="627" t="s">
        <v>2540</v>
      </c>
      <c r="D39" s="627">
        <v>1980</v>
      </c>
      <c r="E39" s="619" t="s">
        <v>485</v>
      </c>
      <c r="F39" s="627">
        <v>1</v>
      </c>
      <c r="G39" s="620"/>
      <c r="H39" s="621"/>
      <c r="I39" s="622">
        <v>83200</v>
      </c>
      <c r="J39" s="622">
        <v>3.88</v>
      </c>
      <c r="K39" s="623">
        <f t="shared" si="56"/>
        <v>322816</v>
      </c>
      <c r="L39" s="623">
        <v>0</v>
      </c>
      <c r="M39" s="623"/>
      <c r="N39" s="623">
        <f t="shared" si="57"/>
        <v>322816</v>
      </c>
      <c r="O39" s="622"/>
      <c r="P39" s="624">
        <f t="shared" si="58"/>
        <v>322816</v>
      </c>
      <c r="Q39" s="624">
        <f t="shared" ref="Q39:Q141" si="61">+P39*13</f>
        <v>4196608</v>
      </c>
      <c r="R39" s="455">
        <f t="shared" si="59"/>
        <v>1</v>
      </c>
      <c r="S39" s="448"/>
      <c r="T39" s="449">
        <v>83200</v>
      </c>
      <c r="U39" s="449">
        <f t="shared" ref="U39:U98" si="62">+J39</f>
        <v>3.88</v>
      </c>
      <c r="V39" s="449"/>
      <c r="W39" s="449">
        <f t="shared" ref="W39:W141" si="63">+U39+U39*V39</f>
        <v>3.88</v>
      </c>
      <c r="X39" s="450">
        <f t="shared" ref="X39:X141" si="64">+W39*T39</f>
        <v>322816</v>
      </c>
      <c r="Y39" s="450">
        <f t="shared" ref="Y39:Y141" si="65">IF((S39&lt;=30)*AND(X39*S39%&gt;L39),X39*S39%,IF((S39&gt;30)*AND(X39*30%&gt;L39),X39*30%,L39))</f>
        <v>0</v>
      </c>
      <c r="Z39" s="623"/>
      <c r="AA39" s="450">
        <f t="shared" ref="AA39:AA141" si="66">+X39+Y39</f>
        <v>322816</v>
      </c>
      <c r="AB39" s="449">
        <f t="shared" si="60"/>
        <v>0</v>
      </c>
      <c r="AC39" s="452">
        <f t="shared" ref="AC39:AC141" si="67">+AA39+AB39</f>
        <v>322816</v>
      </c>
      <c r="AD39" s="452">
        <f t="shared" ref="AD39:AD141" si="68">+AC39*13</f>
        <v>4196608</v>
      </c>
      <c r="AE39" s="455">
        <f t="shared" ref="AE39:AE141" si="69">+R39+1</f>
        <v>2</v>
      </c>
      <c r="AF39" s="448"/>
      <c r="AG39" s="449">
        <f t="shared" ref="AG39:AG141" si="70">+T39</f>
        <v>83200</v>
      </c>
      <c r="AH39" s="449">
        <f t="shared" ref="AH39:AH141" si="71">+J39</f>
        <v>3.88</v>
      </c>
      <c r="AI39" s="449"/>
      <c r="AJ39" s="449">
        <f t="shared" ref="AJ39:AJ141" si="72">+AH39+AH39*AI39</f>
        <v>3.88</v>
      </c>
      <c r="AK39" s="450">
        <f t="shared" ref="AK39:AK141" si="73">+AJ39*AG39</f>
        <v>322816</v>
      </c>
      <c r="AL39" s="450">
        <f t="shared" ref="AL39:AL141" si="74">IF((AF39&lt;=30)*AND(AK39*AF39%&gt;Y39),AK39*AF39%,IF((AF39&gt;30)*AND(AK39*30%&gt;Y39),AK39*30%,Y39))</f>
        <v>0</v>
      </c>
      <c r="AM39" s="623"/>
      <c r="AN39" s="450">
        <f t="shared" ref="AN39:AN141" si="75">+AK39+AL39</f>
        <v>322816</v>
      </c>
      <c r="AO39" s="449">
        <f t="shared" ref="AO39:AO141" si="76">+AB39</f>
        <v>0</v>
      </c>
      <c r="AP39" s="452">
        <f t="shared" ref="AP39:AP141" si="77">+AN39+AO39</f>
        <v>322816</v>
      </c>
      <c r="AQ39" s="452">
        <f t="shared" ref="AQ39:AQ141" si="78">+AP39*13</f>
        <v>4196608</v>
      </c>
      <c r="AR39" s="455">
        <f t="shared" ref="AR39:AR141" si="79">+AE39+1</f>
        <v>3</v>
      </c>
      <c r="AS39" s="448"/>
      <c r="AT39" s="449">
        <f t="shared" ref="AT39:AT141" si="80">+AG39</f>
        <v>83200</v>
      </c>
      <c r="AU39" s="449">
        <f t="shared" ref="AU39:AU141" si="81">+J39</f>
        <v>3.88</v>
      </c>
      <c r="AV39" s="449"/>
      <c r="AW39" s="449">
        <f t="shared" ref="AW39:AW141" si="82">+AU39+AU39*AV39</f>
        <v>3.88</v>
      </c>
      <c r="AX39" s="450">
        <f t="shared" ref="AX39:AX141" si="83">+AW39*AT39</f>
        <v>322816</v>
      </c>
      <c r="AY39" s="450">
        <f t="shared" ref="AY39:AY141" si="84">IF((AS39&lt;=30)*AND(AX39*AS39%&gt;AL39),AX39*AS39%,IF((AS39&gt;30)*AND(AX39*30%&gt;AL39),AX39*30%,AL39))</f>
        <v>0</v>
      </c>
      <c r="AZ39" s="623"/>
      <c r="BA39" s="450">
        <f t="shared" ref="BA39:BA141" si="85">+AX39+AY39</f>
        <v>322816</v>
      </c>
      <c r="BB39" s="449">
        <f t="shared" ref="BB39:BB141" si="86">+AO39</f>
        <v>0</v>
      </c>
      <c r="BC39" s="452">
        <f t="shared" ref="BC39:BC141" si="87">+BA39+BB39</f>
        <v>322816</v>
      </c>
      <c r="BD39" s="452">
        <f t="shared" ref="BD39:BD141" si="88">+BC39*13</f>
        <v>4196608</v>
      </c>
    </row>
    <row r="40" spans="1:57" s="451" customFormat="1" ht="27">
      <c r="A40" s="617">
        <v>3</v>
      </c>
      <c r="B40" s="618" t="s">
        <v>607</v>
      </c>
      <c r="C40" s="627" t="s">
        <v>2540</v>
      </c>
      <c r="D40" s="627">
        <v>1984</v>
      </c>
      <c r="E40" s="619" t="s">
        <v>485</v>
      </c>
      <c r="F40" s="627">
        <v>1</v>
      </c>
      <c r="G40" s="620"/>
      <c r="H40" s="621"/>
      <c r="I40" s="622">
        <v>83200</v>
      </c>
      <c r="J40" s="622">
        <v>3.88</v>
      </c>
      <c r="K40" s="623">
        <f t="shared" si="56"/>
        <v>322816</v>
      </c>
      <c r="L40" s="623">
        <v>0</v>
      </c>
      <c r="M40" s="623"/>
      <c r="N40" s="623">
        <f t="shared" si="57"/>
        <v>322816</v>
      </c>
      <c r="O40" s="622"/>
      <c r="P40" s="624">
        <f t="shared" si="58"/>
        <v>322816</v>
      </c>
      <c r="Q40" s="624">
        <f t="shared" si="61"/>
        <v>4196608</v>
      </c>
      <c r="R40" s="455">
        <f t="shared" si="59"/>
        <v>1</v>
      </c>
      <c r="S40" s="448"/>
      <c r="T40" s="449">
        <v>83200</v>
      </c>
      <c r="U40" s="449">
        <f t="shared" si="62"/>
        <v>3.88</v>
      </c>
      <c r="V40" s="449"/>
      <c r="W40" s="449">
        <f t="shared" si="63"/>
        <v>3.88</v>
      </c>
      <c r="X40" s="450">
        <f t="shared" si="64"/>
        <v>322816</v>
      </c>
      <c r="Y40" s="450">
        <f t="shared" si="65"/>
        <v>0</v>
      </c>
      <c r="Z40" s="623"/>
      <c r="AA40" s="450">
        <f t="shared" si="66"/>
        <v>322816</v>
      </c>
      <c r="AB40" s="449">
        <f t="shared" si="60"/>
        <v>0</v>
      </c>
      <c r="AC40" s="452">
        <f t="shared" si="67"/>
        <v>322816</v>
      </c>
      <c r="AD40" s="452">
        <f t="shared" si="68"/>
        <v>4196608</v>
      </c>
      <c r="AE40" s="455">
        <f t="shared" si="69"/>
        <v>2</v>
      </c>
      <c r="AF40" s="448"/>
      <c r="AG40" s="449">
        <f t="shared" si="70"/>
        <v>83200</v>
      </c>
      <c r="AH40" s="449">
        <f t="shared" si="71"/>
        <v>3.88</v>
      </c>
      <c r="AI40" s="449"/>
      <c r="AJ40" s="449">
        <f t="shared" si="72"/>
        <v>3.88</v>
      </c>
      <c r="AK40" s="450">
        <f t="shared" si="73"/>
        <v>322816</v>
      </c>
      <c r="AL40" s="450">
        <f t="shared" si="74"/>
        <v>0</v>
      </c>
      <c r="AM40" s="623"/>
      <c r="AN40" s="450">
        <f t="shared" si="75"/>
        <v>322816</v>
      </c>
      <c r="AO40" s="449">
        <f t="shared" si="76"/>
        <v>0</v>
      </c>
      <c r="AP40" s="452">
        <f t="shared" si="77"/>
        <v>322816</v>
      </c>
      <c r="AQ40" s="452">
        <f t="shared" si="78"/>
        <v>4196608</v>
      </c>
      <c r="AR40" s="455">
        <f t="shared" si="79"/>
        <v>3</v>
      </c>
      <c r="AS40" s="448"/>
      <c r="AT40" s="449">
        <f t="shared" si="80"/>
        <v>83200</v>
      </c>
      <c r="AU40" s="449">
        <f t="shared" si="81"/>
        <v>3.88</v>
      </c>
      <c r="AV40" s="449"/>
      <c r="AW40" s="449">
        <f t="shared" si="82"/>
        <v>3.88</v>
      </c>
      <c r="AX40" s="450">
        <f t="shared" si="83"/>
        <v>322816</v>
      </c>
      <c r="AY40" s="450">
        <f t="shared" si="84"/>
        <v>0</v>
      </c>
      <c r="AZ40" s="623"/>
      <c r="BA40" s="450">
        <f t="shared" si="85"/>
        <v>322816</v>
      </c>
      <c r="BB40" s="449">
        <f t="shared" si="86"/>
        <v>0</v>
      </c>
      <c r="BC40" s="452">
        <f t="shared" si="87"/>
        <v>322816</v>
      </c>
      <c r="BD40" s="452">
        <f t="shared" si="88"/>
        <v>4196608</v>
      </c>
    </row>
    <row r="41" spans="1:57" s="451" customFormat="1" ht="27" hidden="1">
      <c r="A41" s="617">
        <v>4</v>
      </c>
      <c r="B41" s="618" t="s">
        <v>1285</v>
      </c>
      <c r="C41" s="627" t="s">
        <v>2541</v>
      </c>
      <c r="D41" s="627">
        <v>1994</v>
      </c>
      <c r="E41" s="619" t="s">
        <v>485</v>
      </c>
      <c r="F41" s="627">
        <v>1</v>
      </c>
      <c r="G41" s="620"/>
      <c r="H41" s="621"/>
      <c r="I41" s="622">
        <v>83200</v>
      </c>
      <c r="J41" s="622">
        <v>3.88</v>
      </c>
      <c r="K41" s="623">
        <f t="shared" si="56"/>
        <v>322816</v>
      </c>
      <c r="L41" s="623">
        <v>0</v>
      </c>
      <c r="M41" s="623"/>
      <c r="N41" s="623">
        <f t="shared" si="57"/>
        <v>322816</v>
      </c>
      <c r="O41" s="622"/>
      <c r="P41" s="624">
        <f t="shared" si="58"/>
        <v>322816</v>
      </c>
      <c r="Q41" s="624">
        <f t="shared" si="61"/>
        <v>4196608</v>
      </c>
      <c r="R41" s="455">
        <f t="shared" si="59"/>
        <v>1</v>
      </c>
      <c r="S41" s="448"/>
      <c r="T41" s="449">
        <v>83200</v>
      </c>
      <c r="U41" s="449">
        <f t="shared" si="62"/>
        <v>3.88</v>
      </c>
      <c r="V41" s="449"/>
      <c r="W41" s="449">
        <f t="shared" si="63"/>
        <v>3.88</v>
      </c>
      <c r="X41" s="450">
        <f t="shared" si="64"/>
        <v>322816</v>
      </c>
      <c r="Y41" s="450">
        <f t="shared" si="65"/>
        <v>0</v>
      </c>
      <c r="Z41" s="623"/>
      <c r="AA41" s="450">
        <f t="shared" si="66"/>
        <v>322816</v>
      </c>
      <c r="AB41" s="449">
        <f t="shared" si="60"/>
        <v>0</v>
      </c>
      <c r="AC41" s="452">
        <f t="shared" si="67"/>
        <v>322816</v>
      </c>
      <c r="AD41" s="452">
        <f t="shared" si="68"/>
        <v>4196608</v>
      </c>
      <c r="AE41" s="455">
        <f t="shared" si="69"/>
        <v>2</v>
      </c>
      <c r="AF41" s="448"/>
      <c r="AG41" s="449">
        <f t="shared" si="70"/>
        <v>83200</v>
      </c>
      <c r="AH41" s="449">
        <f t="shared" si="71"/>
        <v>3.88</v>
      </c>
      <c r="AI41" s="449"/>
      <c r="AJ41" s="449">
        <f t="shared" si="72"/>
        <v>3.88</v>
      </c>
      <c r="AK41" s="450">
        <f t="shared" si="73"/>
        <v>322816</v>
      </c>
      <c r="AL41" s="450">
        <f t="shared" si="74"/>
        <v>0</v>
      </c>
      <c r="AM41" s="623"/>
      <c r="AN41" s="450">
        <f t="shared" si="75"/>
        <v>322816</v>
      </c>
      <c r="AO41" s="449">
        <f t="shared" si="76"/>
        <v>0</v>
      </c>
      <c r="AP41" s="452">
        <f t="shared" si="77"/>
        <v>322816</v>
      </c>
      <c r="AQ41" s="452">
        <f t="shared" si="78"/>
        <v>4196608</v>
      </c>
      <c r="AR41" s="455">
        <f t="shared" si="79"/>
        <v>3</v>
      </c>
      <c r="AS41" s="448"/>
      <c r="AT41" s="449">
        <f t="shared" si="80"/>
        <v>83200</v>
      </c>
      <c r="AU41" s="449">
        <f t="shared" si="81"/>
        <v>3.88</v>
      </c>
      <c r="AV41" s="449"/>
      <c r="AW41" s="449">
        <f t="shared" si="82"/>
        <v>3.88</v>
      </c>
      <c r="AX41" s="450">
        <f t="shared" si="83"/>
        <v>322816</v>
      </c>
      <c r="AY41" s="450">
        <f t="shared" si="84"/>
        <v>0</v>
      </c>
      <c r="AZ41" s="623"/>
      <c r="BA41" s="450">
        <f t="shared" si="85"/>
        <v>322816</v>
      </c>
      <c r="BB41" s="449">
        <f t="shared" si="86"/>
        <v>0</v>
      </c>
      <c r="BC41" s="452">
        <f t="shared" si="87"/>
        <v>322816</v>
      </c>
      <c r="BD41" s="452">
        <f t="shared" si="88"/>
        <v>4196608</v>
      </c>
    </row>
    <row r="42" spans="1:57" s="451" customFormat="1" ht="27" hidden="1">
      <c r="A42" s="617">
        <v>5</v>
      </c>
      <c r="B42" s="618" t="s">
        <v>2620</v>
      </c>
      <c r="C42" s="627" t="s">
        <v>2541</v>
      </c>
      <c r="D42" s="627">
        <v>1984</v>
      </c>
      <c r="E42" s="619" t="s">
        <v>485</v>
      </c>
      <c r="F42" s="627">
        <v>1</v>
      </c>
      <c r="G42" s="620"/>
      <c r="H42" s="621"/>
      <c r="I42" s="622">
        <v>83200</v>
      </c>
      <c r="J42" s="622">
        <v>3.88</v>
      </c>
      <c r="K42" s="623">
        <f t="shared" si="56"/>
        <v>322816</v>
      </c>
      <c r="L42" s="623">
        <v>0</v>
      </c>
      <c r="M42" s="623"/>
      <c r="N42" s="623">
        <f t="shared" si="57"/>
        <v>322816</v>
      </c>
      <c r="O42" s="622"/>
      <c r="P42" s="624">
        <f t="shared" si="58"/>
        <v>322816</v>
      </c>
      <c r="Q42" s="624">
        <f t="shared" si="61"/>
        <v>4196608</v>
      </c>
      <c r="R42" s="455">
        <f t="shared" si="59"/>
        <v>1</v>
      </c>
      <c r="S42" s="448"/>
      <c r="T42" s="449">
        <v>83200</v>
      </c>
      <c r="U42" s="449">
        <f t="shared" si="62"/>
        <v>3.88</v>
      </c>
      <c r="V42" s="449"/>
      <c r="W42" s="449">
        <f t="shared" si="63"/>
        <v>3.88</v>
      </c>
      <c r="X42" s="450">
        <f t="shared" si="64"/>
        <v>322816</v>
      </c>
      <c r="Y42" s="450">
        <f t="shared" si="65"/>
        <v>0</v>
      </c>
      <c r="Z42" s="623"/>
      <c r="AA42" s="450">
        <f t="shared" si="66"/>
        <v>322816</v>
      </c>
      <c r="AB42" s="449">
        <f t="shared" si="60"/>
        <v>0</v>
      </c>
      <c r="AC42" s="452">
        <f t="shared" si="67"/>
        <v>322816</v>
      </c>
      <c r="AD42" s="452">
        <f t="shared" si="68"/>
        <v>4196608</v>
      </c>
      <c r="AE42" s="455">
        <f t="shared" si="69"/>
        <v>2</v>
      </c>
      <c r="AF42" s="448"/>
      <c r="AG42" s="449">
        <f t="shared" si="70"/>
        <v>83200</v>
      </c>
      <c r="AH42" s="449">
        <f t="shared" si="71"/>
        <v>3.88</v>
      </c>
      <c r="AI42" s="449"/>
      <c r="AJ42" s="449">
        <f t="shared" si="72"/>
        <v>3.88</v>
      </c>
      <c r="AK42" s="450">
        <f t="shared" si="73"/>
        <v>322816</v>
      </c>
      <c r="AL42" s="450">
        <f t="shared" si="74"/>
        <v>0</v>
      </c>
      <c r="AM42" s="623"/>
      <c r="AN42" s="450">
        <f t="shared" si="75"/>
        <v>322816</v>
      </c>
      <c r="AO42" s="449">
        <f t="shared" si="76"/>
        <v>0</v>
      </c>
      <c r="AP42" s="452">
        <f t="shared" si="77"/>
        <v>322816</v>
      </c>
      <c r="AQ42" s="452">
        <f t="shared" si="78"/>
        <v>4196608</v>
      </c>
      <c r="AR42" s="455">
        <f t="shared" si="79"/>
        <v>3</v>
      </c>
      <c r="AS42" s="448"/>
      <c r="AT42" s="449">
        <f t="shared" si="80"/>
        <v>83200</v>
      </c>
      <c r="AU42" s="449">
        <f t="shared" si="81"/>
        <v>3.88</v>
      </c>
      <c r="AV42" s="449"/>
      <c r="AW42" s="449">
        <f t="shared" si="82"/>
        <v>3.88</v>
      </c>
      <c r="AX42" s="450">
        <f t="shared" si="83"/>
        <v>322816</v>
      </c>
      <c r="AY42" s="450">
        <f t="shared" si="84"/>
        <v>0</v>
      </c>
      <c r="AZ42" s="623"/>
      <c r="BA42" s="450">
        <f t="shared" si="85"/>
        <v>322816</v>
      </c>
      <c r="BB42" s="449">
        <f t="shared" si="86"/>
        <v>0</v>
      </c>
      <c r="BC42" s="452">
        <f t="shared" si="87"/>
        <v>322816</v>
      </c>
      <c r="BD42" s="452">
        <f t="shared" si="88"/>
        <v>4196608</v>
      </c>
    </row>
    <row r="43" spans="1:57" s="451" customFormat="1" ht="27">
      <c r="A43" s="617">
        <v>6</v>
      </c>
      <c r="B43" s="618" t="s">
        <v>100</v>
      </c>
      <c r="C43" s="627" t="s">
        <v>2540</v>
      </c>
      <c r="D43" s="627">
        <v>1975</v>
      </c>
      <c r="E43" s="619" t="s">
        <v>485</v>
      </c>
      <c r="F43" s="627">
        <v>1</v>
      </c>
      <c r="G43" s="620"/>
      <c r="H43" s="621"/>
      <c r="I43" s="622">
        <v>83200</v>
      </c>
      <c r="J43" s="622">
        <v>3.88</v>
      </c>
      <c r="K43" s="623">
        <f t="shared" si="56"/>
        <v>322816</v>
      </c>
      <c r="L43" s="623">
        <v>0</v>
      </c>
      <c r="M43" s="623"/>
      <c r="N43" s="623">
        <f t="shared" si="57"/>
        <v>322816</v>
      </c>
      <c r="O43" s="622"/>
      <c r="P43" s="624">
        <f t="shared" si="58"/>
        <v>322816</v>
      </c>
      <c r="Q43" s="624">
        <f t="shared" si="61"/>
        <v>4196608</v>
      </c>
      <c r="R43" s="455">
        <f t="shared" si="59"/>
        <v>1</v>
      </c>
      <c r="S43" s="448"/>
      <c r="T43" s="449">
        <v>83200</v>
      </c>
      <c r="U43" s="449">
        <f t="shared" si="62"/>
        <v>3.88</v>
      </c>
      <c r="V43" s="449"/>
      <c r="W43" s="449">
        <f t="shared" si="63"/>
        <v>3.88</v>
      </c>
      <c r="X43" s="450">
        <f t="shared" si="64"/>
        <v>322816</v>
      </c>
      <c r="Y43" s="450">
        <f t="shared" si="65"/>
        <v>0</v>
      </c>
      <c r="Z43" s="623"/>
      <c r="AA43" s="450">
        <f t="shared" si="66"/>
        <v>322816</v>
      </c>
      <c r="AB43" s="449">
        <f t="shared" si="60"/>
        <v>0</v>
      </c>
      <c r="AC43" s="452">
        <f t="shared" si="67"/>
        <v>322816</v>
      </c>
      <c r="AD43" s="452">
        <f t="shared" si="68"/>
        <v>4196608</v>
      </c>
      <c r="AE43" s="455">
        <f t="shared" si="69"/>
        <v>2</v>
      </c>
      <c r="AF43" s="448"/>
      <c r="AG43" s="449">
        <f t="shared" si="70"/>
        <v>83200</v>
      </c>
      <c r="AH43" s="449">
        <f t="shared" si="71"/>
        <v>3.88</v>
      </c>
      <c r="AI43" s="449"/>
      <c r="AJ43" s="449">
        <f t="shared" si="72"/>
        <v>3.88</v>
      </c>
      <c r="AK43" s="450">
        <f t="shared" si="73"/>
        <v>322816</v>
      </c>
      <c r="AL43" s="450">
        <f t="shared" si="74"/>
        <v>0</v>
      </c>
      <c r="AM43" s="623"/>
      <c r="AN43" s="450">
        <f t="shared" si="75"/>
        <v>322816</v>
      </c>
      <c r="AO43" s="449">
        <f t="shared" si="76"/>
        <v>0</v>
      </c>
      <c r="AP43" s="452">
        <f t="shared" si="77"/>
        <v>322816</v>
      </c>
      <c r="AQ43" s="452">
        <f t="shared" si="78"/>
        <v>4196608</v>
      </c>
      <c r="AR43" s="455">
        <f t="shared" si="79"/>
        <v>3</v>
      </c>
      <c r="AS43" s="448"/>
      <c r="AT43" s="449">
        <f t="shared" si="80"/>
        <v>83200</v>
      </c>
      <c r="AU43" s="449">
        <f t="shared" si="81"/>
        <v>3.88</v>
      </c>
      <c r="AV43" s="449"/>
      <c r="AW43" s="449">
        <f t="shared" si="82"/>
        <v>3.88</v>
      </c>
      <c r="AX43" s="450">
        <f t="shared" si="83"/>
        <v>322816</v>
      </c>
      <c r="AY43" s="450">
        <f t="shared" si="84"/>
        <v>0</v>
      </c>
      <c r="AZ43" s="623"/>
      <c r="BA43" s="450">
        <f t="shared" si="85"/>
        <v>322816</v>
      </c>
      <c r="BB43" s="449">
        <f t="shared" si="86"/>
        <v>0</v>
      </c>
      <c r="BC43" s="452">
        <f t="shared" si="87"/>
        <v>322816</v>
      </c>
      <c r="BD43" s="452">
        <f t="shared" si="88"/>
        <v>4196608</v>
      </c>
    </row>
    <row r="44" spans="1:57" s="451" customFormat="1" ht="27">
      <c r="A44" s="617">
        <v>7</v>
      </c>
      <c r="B44" s="618" t="s">
        <v>2621</v>
      </c>
      <c r="C44" s="627" t="s">
        <v>2540</v>
      </c>
      <c r="D44" s="627">
        <v>1974</v>
      </c>
      <c r="E44" s="619" t="s">
        <v>485</v>
      </c>
      <c r="F44" s="627">
        <v>1</v>
      </c>
      <c r="G44" s="620"/>
      <c r="H44" s="621"/>
      <c r="I44" s="622">
        <v>83200</v>
      </c>
      <c r="J44" s="622">
        <v>3.88</v>
      </c>
      <c r="K44" s="623">
        <f t="shared" si="56"/>
        <v>322816</v>
      </c>
      <c r="L44" s="623">
        <v>0</v>
      </c>
      <c r="M44" s="623"/>
      <c r="N44" s="623">
        <f t="shared" si="57"/>
        <v>322816</v>
      </c>
      <c r="O44" s="622"/>
      <c r="P44" s="624">
        <f t="shared" si="58"/>
        <v>322816</v>
      </c>
      <c r="Q44" s="624">
        <f t="shared" si="61"/>
        <v>4196608</v>
      </c>
      <c r="R44" s="455">
        <f t="shared" si="59"/>
        <v>1</v>
      </c>
      <c r="S44" s="448"/>
      <c r="T44" s="449">
        <v>83200</v>
      </c>
      <c r="U44" s="449">
        <f t="shared" si="62"/>
        <v>3.88</v>
      </c>
      <c r="V44" s="449"/>
      <c r="W44" s="449">
        <f t="shared" si="63"/>
        <v>3.88</v>
      </c>
      <c r="X44" s="450">
        <f t="shared" si="64"/>
        <v>322816</v>
      </c>
      <c r="Y44" s="450">
        <f t="shared" si="65"/>
        <v>0</v>
      </c>
      <c r="Z44" s="623"/>
      <c r="AA44" s="450">
        <f t="shared" si="66"/>
        <v>322816</v>
      </c>
      <c r="AB44" s="449">
        <f t="shared" si="60"/>
        <v>0</v>
      </c>
      <c r="AC44" s="452">
        <f t="shared" si="67"/>
        <v>322816</v>
      </c>
      <c r="AD44" s="452">
        <f t="shared" si="68"/>
        <v>4196608</v>
      </c>
      <c r="AE44" s="455">
        <f t="shared" si="69"/>
        <v>2</v>
      </c>
      <c r="AF44" s="448"/>
      <c r="AG44" s="449">
        <f t="shared" si="70"/>
        <v>83200</v>
      </c>
      <c r="AH44" s="449">
        <f t="shared" si="71"/>
        <v>3.88</v>
      </c>
      <c r="AI44" s="449"/>
      <c r="AJ44" s="449">
        <f t="shared" si="72"/>
        <v>3.88</v>
      </c>
      <c r="AK44" s="450">
        <f t="shared" si="73"/>
        <v>322816</v>
      </c>
      <c r="AL44" s="450">
        <f t="shared" si="74"/>
        <v>0</v>
      </c>
      <c r="AM44" s="623"/>
      <c r="AN44" s="450">
        <f t="shared" si="75"/>
        <v>322816</v>
      </c>
      <c r="AO44" s="449">
        <f t="shared" si="76"/>
        <v>0</v>
      </c>
      <c r="AP44" s="452">
        <f t="shared" si="77"/>
        <v>322816</v>
      </c>
      <c r="AQ44" s="452">
        <f t="shared" si="78"/>
        <v>4196608</v>
      </c>
      <c r="AR44" s="455">
        <f t="shared" si="79"/>
        <v>3</v>
      </c>
      <c r="AS44" s="448"/>
      <c r="AT44" s="449">
        <f t="shared" si="80"/>
        <v>83200</v>
      </c>
      <c r="AU44" s="449">
        <f t="shared" si="81"/>
        <v>3.88</v>
      </c>
      <c r="AV44" s="449"/>
      <c r="AW44" s="449">
        <f t="shared" si="82"/>
        <v>3.88</v>
      </c>
      <c r="AX44" s="450">
        <f t="shared" si="83"/>
        <v>322816</v>
      </c>
      <c r="AY44" s="450">
        <f t="shared" si="84"/>
        <v>0</v>
      </c>
      <c r="AZ44" s="623"/>
      <c r="BA44" s="450">
        <f t="shared" si="85"/>
        <v>322816</v>
      </c>
      <c r="BB44" s="449">
        <f t="shared" si="86"/>
        <v>0</v>
      </c>
      <c r="BC44" s="452">
        <f t="shared" si="87"/>
        <v>322816</v>
      </c>
      <c r="BD44" s="452">
        <f t="shared" si="88"/>
        <v>4196608</v>
      </c>
    </row>
    <row r="45" spans="1:57" s="451" customFormat="1" ht="27">
      <c r="A45" s="617">
        <v>8</v>
      </c>
      <c r="B45" s="618" t="s">
        <v>630</v>
      </c>
      <c r="C45" s="627" t="s">
        <v>2540</v>
      </c>
      <c r="D45" s="627">
        <v>1989</v>
      </c>
      <c r="E45" s="619" t="s">
        <v>485</v>
      </c>
      <c r="F45" s="627">
        <v>1</v>
      </c>
      <c r="G45" s="620"/>
      <c r="H45" s="621"/>
      <c r="I45" s="622">
        <v>83200</v>
      </c>
      <c r="J45" s="622">
        <v>3.88</v>
      </c>
      <c r="K45" s="623">
        <f t="shared" si="56"/>
        <v>322816</v>
      </c>
      <c r="L45" s="623">
        <v>0</v>
      </c>
      <c r="M45" s="623"/>
      <c r="N45" s="623">
        <f t="shared" si="57"/>
        <v>322816</v>
      </c>
      <c r="O45" s="622"/>
      <c r="P45" s="624">
        <f t="shared" si="58"/>
        <v>322816</v>
      </c>
      <c r="Q45" s="624">
        <f t="shared" si="61"/>
        <v>4196608</v>
      </c>
      <c r="R45" s="455">
        <f t="shared" si="59"/>
        <v>1</v>
      </c>
      <c r="S45" s="448"/>
      <c r="T45" s="449">
        <v>83200</v>
      </c>
      <c r="U45" s="449">
        <f t="shared" si="62"/>
        <v>3.88</v>
      </c>
      <c r="V45" s="449"/>
      <c r="W45" s="449">
        <f t="shared" si="63"/>
        <v>3.88</v>
      </c>
      <c r="X45" s="450">
        <f t="shared" si="64"/>
        <v>322816</v>
      </c>
      <c r="Y45" s="450">
        <f t="shared" si="65"/>
        <v>0</v>
      </c>
      <c r="Z45" s="623"/>
      <c r="AA45" s="450">
        <f t="shared" si="66"/>
        <v>322816</v>
      </c>
      <c r="AB45" s="449">
        <f t="shared" si="60"/>
        <v>0</v>
      </c>
      <c r="AC45" s="452">
        <f t="shared" si="67"/>
        <v>322816</v>
      </c>
      <c r="AD45" s="452">
        <f t="shared" si="68"/>
        <v>4196608</v>
      </c>
      <c r="AE45" s="455">
        <f t="shared" si="69"/>
        <v>2</v>
      </c>
      <c r="AF45" s="448"/>
      <c r="AG45" s="449">
        <f t="shared" si="70"/>
        <v>83200</v>
      </c>
      <c r="AH45" s="449">
        <f t="shared" si="71"/>
        <v>3.88</v>
      </c>
      <c r="AI45" s="449"/>
      <c r="AJ45" s="449">
        <f t="shared" si="72"/>
        <v>3.88</v>
      </c>
      <c r="AK45" s="450">
        <f t="shared" si="73"/>
        <v>322816</v>
      </c>
      <c r="AL45" s="450">
        <f t="shared" si="74"/>
        <v>0</v>
      </c>
      <c r="AM45" s="623"/>
      <c r="AN45" s="450">
        <f t="shared" si="75"/>
        <v>322816</v>
      </c>
      <c r="AO45" s="449">
        <f t="shared" si="76"/>
        <v>0</v>
      </c>
      <c r="AP45" s="452">
        <f t="shared" si="77"/>
        <v>322816</v>
      </c>
      <c r="AQ45" s="452">
        <f t="shared" si="78"/>
        <v>4196608</v>
      </c>
      <c r="AR45" s="455">
        <f t="shared" si="79"/>
        <v>3</v>
      </c>
      <c r="AS45" s="448"/>
      <c r="AT45" s="449">
        <f t="shared" si="80"/>
        <v>83200</v>
      </c>
      <c r="AU45" s="449">
        <f t="shared" si="81"/>
        <v>3.88</v>
      </c>
      <c r="AV45" s="449"/>
      <c r="AW45" s="449">
        <f t="shared" si="82"/>
        <v>3.88</v>
      </c>
      <c r="AX45" s="450">
        <f t="shared" si="83"/>
        <v>322816</v>
      </c>
      <c r="AY45" s="450">
        <f t="shared" si="84"/>
        <v>0</v>
      </c>
      <c r="AZ45" s="623"/>
      <c r="BA45" s="450">
        <f t="shared" si="85"/>
        <v>322816</v>
      </c>
      <c r="BB45" s="449">
        <f t="shared" si="86"/>
        <v>0</v>
      </c>
      <c r="BC45" s="452">
        <f t="shared" si="87"/>
        <v>322816</v>
      </c>
      <c r="BD45" s="452">
        <f t="shared" si="88"/>
        <v>4196608</v>
      </c>
    </row>
    <row r="46" spans="1:57" s="451" customFormat="1" ht="27" hidden="1">
      <c r="A46" s="617">
        <v>9</v>
      </c>
      <c r="B46" s="618" t="s">
        <v>524</v>
      </c>
      <c r="C46" s="627" t="s">
        <v>2541</v>
      </c>
      <c r="D46" s="627">
        <v>1965</v>
      </c>
      <c r="E46" s="619" t="s">
        <v>485</v>
      </c>
      <c r="F46" s="627">
        <v>1</v>
      </c>
      <c r="G46" s="620"/>
      <c r="H46" s="621"/>
      <c r="I46" s="622">
        <v>83200</v>
      </c>
      <c r="J46" s="622">
        <v>3.88</v>
      </c>
      <c r="K46" s="623">
        <f t="shared" si="56"/>
        <v>322816</v>
      </c>
      <c r="L46" s="623">
        <v>0</v>
      </c>
      <c r="M46" s="623"/>
      <c r="N46" s="623">
        <f t="shared" si="57"/>
        <v>322816</v>
      </c>
      <c r="O46" s="622"/>
      <c r="P46" s="624">
        <f t="shared" si="58"/>
        <v>322816</v>
      </c>
      <c r="Q46" s="624">
        <f t="shared" si="61"/>
        <v>4196608</v>
      </c>
      <c r="R46" s="455">
        <f t="shared" si="59"/>
        <v>1</v>
      </c>
      <c r="S46" s="448"/>
      <c r="T46" s="449">
        <v>83200</v>
      </c>
      <c r="U46" s="449">
        <f t="shared" si="62"/>
        <v>3.88</v>
      </c>
      <c r="V46" s="449"/>
      <c r="W46" s="449">
        <f t="shared" si="63"/>
        <v>3.88</v>
      </c>
      <c r="X46" s="450">
        <f t="shared" si="64"/>
        <v>322816</v>
      </c>
      <c r="Y46" s="450">
        <f t="shared" si="65"/>
        <v>0</v>
      </c>
      <c r="Z46" s="623"/>
      <c r="AA46" s="450">
        <f t="shared" si="66"/>
        <v>322816</v>
      </c>
      <c r="AB46" s="449">
        <f t="shared" si="60"/>
        <v>0</v>
      </c>
      <c r="AC46" s="452">
        <f t="shared" si="67"/>
        <v>322816</v>
      </c>
      <c r="AD46" s="452">
        <f t="shared" si="68"/>
        <v>4196608</v>
      </c>
      <c r="AE46" s="455">
        <f t="shared" si="69"/>
        <v>2</v>
      </c>
      <c r="AF46" s="448"/>
      <c r="AG46" s="449">
        <f t="shared" si="70"/>
        <v>83200</v>
      </c>
      <c r="AH46" s="449">
        <f t="shared" si="71"/>
        <v>3.88</v>
      </c>
      <c r="AI46" s="449"/>
      <c r="AJ46" s="449">
        <f t="shared" si="72"/>
        <v>3.88</v>
      </c>
      <c r="AK46" s="450">
        <f t="shared" si="73"/>
        <v>322816</v>
      </c>
      <c r="AL46" s="450">
        <f t="shared" si="74"/>
        <v>0</v>
      </c>
      <c r="AM46" s="623"/>
      <c r="AN46" s="450">
        <f t="shared" si="75"/>
        <v>322816</v>
      </c>
      <c r="AO46" s="449">
        <f t="shared" si="76"/>
        <v>0</v>
      </c>
      <c r="AP46" s="452">
        <f t="shared" si="77"/>
        <v>322816</v>
      </c>
      <c r="AQ46" s="452">
        <f t="shared" si="78"/>
        <v>4196608</v>
      </c>
      <c r="AR46" s="455">
        <f t="shared" si="79"/>
        <v>3</v>
      </c>
      <c r="AS46" s="448"/>
      <c r="AT46" s="449">
        <f t="shared" si="80"/>
        <v>83200</v>
      </c>
      <c r="AU46" s="449">
        <f t="shared" si="81"/>
        <v>3.88</v>
      </c>
      <c r="AV46" s="449"/>
      <c r="AW46" s="449">
        <f t="shared" si="82"/>
        <v>3.88</v>
      </c>
      <c r="AX46" s="450">
        <f t="shared" si="83"/>
        <v>322816</v>
      </c>
      <c r="AY46" s="450">
        <f t="shared" si="84"/>
        <v>0</v>
      </c>
      <c r="AZ46" s="623"/>
      <c r="BA46" s="450">
        <f t="shared" si="85"/>
        <v>322816</v>
      </c>
      <c r="BB46" s="449">
        <f t="shared" si="86"/>
        <v>0</v>
      </c>
      <c r="BC46" s="452">
        <f t="shared" si="87"/>
        <v>322816</v>
      </c>
      <c r="BD46" s="452">
        <f t="shared" si="88"/>
        <v>4196608</v>
      </c>
    </row>
    <row r="47" spans="1:57" s="451" customFormat="1" ht="27">
      <c r="A47" s="617">
        <v>10</v>
      </c>
      <c r="B47" s="618" t="s">
        <v>1632</v>
      </c>
      <c r="C47" s="627" t="s">
        <v>2540</v>
      </c>
      <c r="D47" s="627">
        <v>1972</v>
      </c>
      <c r="E47" s="619" t="s">
        <v>485</v>
      </c>
      <c r="F47" s="627">
        <v>1</v>
      </c>
      <c r="G47" s="620"/>
      <c r="H47" s="621"/>
      <c r="I47" s="622">
        <v>83200</v>
      </c>
      <c r="J47" s="622">
        <v>3.88</v>
      </c>
      <c r="K47" s="623">
        <f t="shared" si="56"/>
        <v>322816</v>
      </c>
      <c r="L47" s="623">
        <v>0</v>
      </c>
      <c r="M47" s="623"/>
      <c r="N47" s="623">
        <f t="shared" si="57"/>
        <v>322816</v>
      </c>
      <c r="O47" s="622"/>
      <c r="P47" s="624">
        <f t="shared" si="58"/>
        <v>322816</v>
      </c>
      <c r="Q47" s="624">
        <f t="shared" si="61"/>
        <v>4196608</v>
      </c>
      <c r="R47" s="455">
        <f t="shared" si="59"/>
        <v>1</v>
      </c>
      <c r="S47" s="448"/>
      <c r="T47" s="449">
        <v>83200</v>
      </c>
      <c r="U47" s="449">
        <f t="shared" si="62"/>
        <v>3.88</v>
      </c>
      <c r="V47" s="449"/>
      <c r="W47" s="449">
        <f t="shared" si="63"/>
        <v>3.88</v>
      </c>
      <c r="X47" s="450">
        <f t="shared" si="64"/>
        <v>322816</v>
      </c>
      <c r="Y47" s="450">
        <f t="shared" si="65"/>
        <v>0</v>
      </c>
      <c r="Z47" s="623"/>
      <c r="AA47" s="450">
        <f t="shared" si="66"/>
        <v>322816</v>
      </c>
      <c r="AB47" s="449">
        <f t="shared" si="60"/>
        <v>0</v>
      </c>
      <c r="AC47" s="452">
        <f t="shared" si="67"/>
        <v>322816</v>
      </c>
      <c r="AD47" s="452">
        <f t="shared" si="68"/>
        <v>4196608</v>
      </c>
      <c r="AE47" s="455">
        <f t="shared" si="69"/>
        <v>2</v>
      </c>
      <c r="AF47" s="448"/>
      <c r="AG47" s="449">
        <f t="shared" si="70"/>
        <v>83200</v>
      </c>
      <c r="AH47" s="449">
        <f t="shared" si="71"/>
        <v>3.88</v>
      </c>
      <c r="AI47" s="449"/>
      <c r="AJ47" s="449">
        <f t="shared" si="72"/>
        <v>3.88</v>
      </c>
      <c r="AK47" s="450">
        <f t="shared" si="73"/>
        <v>322816</v>
      </c>
      <c r="AL47" s="450">
        <f t="shared" si="74"/>
        <v>0</v>
      </c>
      <c r="AM47" s="623"/>
      <c r="AN47" s="450">
        <f t="shared" si="75"/>
        <v>322816</v>
      </c>
      <c r="AO47" s="449">
        <f t="shared" si="76"/>
        <v>0</v>
      </c>
      <c r="AP47" s="452">
        <f t="shared" si="77"/>
        <v>322816</v>
      </c>
      <c r="AQ47" s="452">
        <f t="shared" si="78"/>
        <v>4196608</v>
      </c>
      <c r="AR47" s="455">
        <f t="shared" si="79"/>
        <v>3</v>
      </c>
      <c r="AS47" s="448"/>
      <c r="AT47" s="449">
        <f t="shared" si="80"/>
        <v>83200</v>
      </c>
      <c r="AU47" s="449">
        <f t="shared" si="81"/>
        <v>3.88</v>
      </c>
      <c r="AV47" s="449"/>
      <c r="AW47" s="449">
        <f t="shared" si="82"/>
        <v>3.88</v>
      </c>
      <c r="AX47" s="450">
        <f t="shared" si="83"/>
        <v>322816</v>
      </c>
      <c r="AY47" s="450">
        <f t="shared" si="84"/>
        <v>0</v>
      </c>
      <c r="AZ47" s="623"/>
      <c r="BA47" s="450">
        <f t="shared" si="85"/>
        <v>322816</v>
      </c>
      <c r="BB47" s="449">
        <f t="shared" si="86"/>
        <v>0</v>
      </c>
      <c r="BC47" s="452">
        <f t="shared" si="87"/>
        <v>322816</v>
      </c>
      <c r="BD47" s="452">
        <f t="shared" si="88"/>
        <v>4196608</v>
      </c>
    </row>
    <row r="48" spans="1:57" s="451" customFormat="1" ht="27">
      <c r="A48" s="617">
        <v>11</v>
      </c>
      <c r="B48" s="618" t="s">
        <v>1330</v>
      </c>
      <c r="C48" s="627" t="s">
        <v>2540</v>
      </c>
      <c r="D48" s="627">
        <v>1998</v>
      </c>
      <c r="E48" s="619" t="s">
        <v>485</v>
      </c>
      <c r="F48" s="627">
        <v>1</v>
      </c>
      <c r="G48" s="620"/>
      <c r="H48" s="621"/>
      <c r="I48" s="622">
        <v>83200</v>
      </c>
      <c r="J48" s="622">
        <v>3.88</v>
      </c>
      <c r="K48" s="623">
        <f t="shared" si="56"/>
        <v>322816</v>
      </c>
      <c r="L48" s="623">
        <v>0</v>
      </c>
      <c r="M48" s="623"/>
      <c r="N48" s="623">
        <f t="shared" si="57"/>
        <v>322816</v>
      </c>
      <c r="O48" s="622"/>
      <c r="P48" s="624">
        <f t="shared" si="58"/>
        <v>322816</v>
      </c>
      <c r="Q48" s="624">
        <f t="shared" si="61"/>
        <v>4196608</v>
      </c>
      <c r="R48" s="455">
        <f t="shared" si="59"/>
        <v>1</v>
      </c>
      <c r="S48" s="448"/>
      <c r="T48" s="449">
        <v>83200</v>
      </c>
      <c r="U48" s="449">
        <f t="shared" si="62"/>
        <v>3.88</v>
      </c>
      <c r="V48" s="449"/>
      <c r="W48" s="449">
        <f t="shared" si="63"/>
        <v>3.88</v>
      </c>
      <c r="X48" s="450">
        <f t="shared" si="64"/>
        <v>322816</v>
      </c>
      <c r="Y48" s="450">
        <f t="shared" si="65"/>
        <v>0</v>
      </c>
      <c r="Z48" s="623"/>
      <c r="AA48" s="450">
        <f t="shared" si="66"/>
        <v>322816</v>
      </c>
      <c r="AB48" s="449">
        <f t="shared" si="60"/>
        <v>0</v>
      </c>
      <c r="AC48" s="452">
        <f t="shared" si="67"/>
        <v>322816</v>
      </c>
      <c r="AD48" s="452">
        <f t="shared" si="68"/>
        <v>4196608</v>
      </c>
      <c r="AE48" s="455">
        <f t="shared" si="69"/>
        <v>2</v>
      </c>
      <c r="AF48" s="448"/>
      <c r="AG48" s="449">
        <f t="shared" si="70"/>
        <v>83200</v>
      </c>
      <c r="AH48" s="449">
        <f t="shared" si="71"/>
        <v>3.88</v>
      </c>
      <c r="AI48" s="449"/>
      <c r="AJ48" s="449">
        <f t="shared" si="72"/>
        <v>3.88</v>
      </c>
      <c r="AK48" s="450">
        <f t="shared" si="73"/>
        <v>322816</v>
      </c>
      <c r="AL48" s="450">
        <f t="shared" si="74"/>
        <v>0</v>
      </c>
      <c r="AM48" s="623"/>
      <c r="AN48" s="450">
        <f t="shared" si="75"/>
        <v>322816</v>
      </c>
      <c r="AO48" s="449">
        <f t="shared" si="76"/>
        <v>0</v>
      </c>
      <c r="AP48" s="452">
        <f t="shared" si="77"/>
        <v>322816</v>
      </c>
      <c r="AQ48" s="452">
        <f t="shared" si="78"/>
        <v>4196608</v>
      </c>
      <c r="AR48" s="455">
        <f t="shared" si="79"/>
        <v>3</v>
      </c>
      <c r="AS48" s="448"/>
      <c r="AT48" s="449">
        <f t="shared" si="80"/>
        <v>83200</v>
      </c>
      <c r="AU48" s="449">
        <f t="shared" si="81"/>
        <v>3.88</v>
      </c>
      <c r="AV48" s="449"/>
      <c r="AW48" s="449">
        <f t="shared" si="82"/>
        <v>3.88</v>
      </c>
      <c r="AX48" s="450">
        <f t="shared" si="83"/>
        <v>322816</v>
      </c>
      <c r="AY48" s="450">
        <f t="shared" si="84"/>
        <v>0</v>
      </c>
      <c r="AZ48" s="623"/>
      <c r="BA48" s="450">
        <f t="shared" si="85"/>
        <v>322816</v>
      </c>
      <c r="BB48" s="449">
        <f t="shared" si="86"/>
        <v>0</v>
      </c>
      <c r="BC48" s="452">
        <f t="shared" si="87"/>
        <v>322816</v>
      </c>
      <c r="BD48" s="452">
        <f t="shared" si="88"/>
        <v>4196608</v>
      </c>
    </row>
    <row r="49" spans="1:56" s="451" customFormat="1" ht="27">
      <c r="A49" s="617">
        <v>12</v>
      </c>
      <c r="B49" s="618" t="s">
        <v>1286</v>
      </c>
      <c r="C49" s="627" t="s">
        <v>2540</v>
      </c>
      <c r="D49" s="627">
        <v>1985</v>
      </c>
      <c r="E49" s="619" t="s">
        <v>485</v>
      </c>
      <c r="F49" s="627">
        <v>1</v>
      </c>
      <c r="G49" s="620"/>
      <c r="H49" s="621"/>
      <c r="I49" s="622">
        <v>83200</v>
      </c>
      <c r="J49" s="622">
        <v>3.88</v>
      </c>
      <c r="K49" s="623">
        <f t="shared" si="56"/>
        <v>322816</v>
      </c>
      <c r="L49" s="623">
        <v>0</v>
      </c>
      <c r="M49" s="623"/>
      <c r="N49" s="623">
        <f t="shared" si="57"/>
        <v>322816</v>
      </c>
      <c r="O49" s="622"/>
      <c r="P49" s="624">
        <f t="shared" si="58"/>
        <v>322816</v>
      </c>
      <c r="Q49" s="624">
        <f t="shared" si="61"/>
        <v>4196608</v>
      </c>
      <c r="R49" s="455">
        <f t="shared" si="59"/>
        <v>1</v>
      </c>
      <c r="S49" s="448"/>
      <c r="T49" s="449">
        <v>83200</v>
      </c>
      <c r="U49" s="449">
        <f t="shared" si="62"/>
        <v>3.88</v>
      </c>
      <c r="V49" s="449"/>
      <c r="W49" s="449">
        <f t="shared" si="63"/>
        <v>3.88</v>
      </c>
      <c r="X49" s="450">
        <f t="shared" si="64"/>
        <v>322816</v>
      </c>
      <c r="Y49" s="450">
        <f t="shared" si="65"/>
        <v>0</v>
      </c>
      <c r="Z49" s="623"/>
      <c r="AA49" s="450">
        <f t="shared" si="66"/>
        <v>322816</v>
      </c>
      <c r="AB49" s="449">
        <f t="shared" si="60"/>
        <v>0</v>
      </c>
      <c r="AC49" s="452">
        <f t="shared" si="67"/>
        <v>322816</v>
      </c>
      <c r="AD49" s="452">
        <f t="shared" si="68"/>
        <v>4196608</v>
      </c>
      <c r="AE49" s="455">
        <f t="shared" si="69"/>
        <v>2</v>
      </c>
      <c r="AF49" s="448"/>
      <c r="AG49" s="449">
        <f t="shared" si="70"/>
        <v>83200</v>
      </c>
      <c r="AH49" s="449">
        <f t="shared" si="71"/>
        <v>3.88</v>
      </c>
      <c r="AI49" s="449"/>
      <c r="AJ49" s="449">
        <f t="shared" si="72"/>
        <v>3.88</v>
      </c>
      <c r="AK49" s="450">
        <f t="shared" si="73"/>
        <v>322816</v>
      </c>
      <c r="AL49" s="450">
        <f t="shared" si="74"/>
        <v>0</v>
      </c>
      <c r="AM49" s="623"/>
      <c r="AN49" s="450">
        <f t="shared" si="75"/>
        <v>322816</v>
      </c>
      <c r="AO49" s="449">
        <f t="shared" si="76"/>
        <v>0</v>
      </c>
      <c r="AP49" s="452">
        <f t="shared" si="77"/>
        <v>322816</v>
      </c>
      <c r="AQ49" s="452">
        <f t="shared" si="78"/>
        <v>4196608</v>
      </c>
      <c r="AR49" s="455">
        <f t="shared" si="79"/>
        <v>3</v>
      </c>
      <c r="AS49" s="448"/>
      <c r="AT49" s="449">
        <f t="shared" si="80"/>
        <v>83200</v>
      </c>
      <c r="AU49" s="449">
        <f t="shared" si="81"/>
        <v>3.88</v>
      </c>
      <c r="AV49" s="449"/>
      <c r="AW49" s="449">
        <f t="shared" si="82"/>
        <v>3.88</v>
      </c>
      <c r="AX49" s="450">
        <f t="shared" si="83"/>
        <v>322816</v>
      </c>
      <c r="AY49" s="450">
        <f t="shared" si="84"/>
        <v>0</v>
      </c>
      <c r="AZ49" s="623"/>
      <c r="BA49" s="450">
        <f t="shared" si="85"/>
        <v>322816</v>
      </c>
      <c r="BB49" s="449">
        <f t="shared" si="86"/>
        <v>0</v>
      </c>
      <c r="BC49" s="452">
        <f t="shared" si="87"/>
        <v>322816</v>
      </c>
      <c r="BD49" s="452">
        <f t="shared" si="88"/>
        <v>4196608</v>
      </c>
    </row>
    <row r="50" spans="1:56" s="451" customFormat="1" ht="27" hidden="1">
      <c r="A50" s="617">
        <v>13</v>
      </c>
      <c r="B50" s="618" t="s">
        <v>2622</v>
      </c>
      <c r="C50" s="627" t="s">
        <v>2541</v>
      </c>
      <c r="D50" s="627">
        <v>1996</v>
      </c>
      <c r="E50" s="619" t="s">
        <v>485</v>
      </c>
      <c r="F50" s="627">
        <v>1</v>
      </c>
      <c r="G50" s="620"/>
      <c r="H50" s="621"/>
      <c r="I50" s="622">
        <v>83200</v>
      </c>
      <c r="J50" s="622">
        <v>3.88</v>
      </c>
      <c r="K50" s="623">
        <f t="shared" si="56"/>
        <v>322816</v>
      </c>
      <c r="L50" s="623">
        <v>0</v>
      </c>
      <c r="M50" s="623"/>
      <c r="N50" s="623">
        <f t="shared" si="57"/>
        <v>322816</v>
      </c>
      <c r="O50" s="622"/>
      <c r="P50" s="624">
        <f t="shared" si="58"/>
        <v>322816</v>
      </c>
      <c r="Q50" s="624">
        <f t="shared" si="61"/>
        <v>4196608</v>
      </c>
      <c r="R50" s="455">
        <f t="shared" si="59"/>
        <v>1</v>
      </c>
      <c r="S50" s="448"/>
      <c r="T50" s="449">
        <v>83200</v>
      </c>
      <c r="U50" s="449">
        <f t="shared" si="62"/>
        <v>3.88</v>
      </c>
      <c r="V50" s="449"/>
      <c r="W50" s="449">
        <f t="shared" si="63"/>
        <v>3.88</v>
      </c>
      <c r="X50" s="450">
        <f t="shared" si="64"/>
        <v>322816</v>
      </c>
      <c r="Y50" s="450">
        <f t="shared" si="65"/>
        <v>0</v>
      </c>
      <c r="Z50" s="623"/>
      <c r="AA50" s="450">
        <f t="shared" si="66"/>
        <v>322816</v>
      </c>
      <c r="AB50" s="449">
        <f t="shared" si="60"/>
        <v>0</v>
      </c>
      <c r="AC50" s="452">
        <f t="shared" si="67"/>
        <v>322816</v>
      </c>
      <c r="AD50" s="452">
        <f t="shared" si="68"/>
        <v>4196608</v>
      </c>
      <c r="AE50" s="455">
        <f t="shared" si="69"/>
        <v>2</v>
      </c>
      <c r="AF50" s="448"/>
      <c r="AG50" s="449">
        <f t="shared" si="70"/>
        <v>83200</v>
      </c>
      <c r="AH50" s="449">
        <f t="shared" si="71"/>
        <v>3.88</v>
      </c>
      <c r="AI50" s="449"/>
      <c r="AJ50" s="449">
        <f t="shared" si="72"/>
        <v>3.88</v>
      </c>
      <c r="AK50" s="450">
        <f t="shared" si="73"/>
        <v>322816</v>
      </c>
      <c r="AL50" s="450">
        <f t="shared" si="74"/>
        <v>0</v>
      </c>
      <c r="AM50" s="623"/>
      <c r="AN50" s="450">
        <f t="shared" si="75"/>
        <v>322816</v>
      </c>
      <c r="AO50" s="449">
        <f t="shared" si="76"/>
        <v>0</v>
      </c>
      <c r="AP50" s="452">
        <f t="shared" si="77"/>
        <v>322816</v>
      </c>
      <c r="AQ50" s="452">
        <f t="shared" si="78"/>
        <v>4196608</v>
      </c>
      <c r="AR50" s="455">
        <f t="shared" si="79"/>
        <v>3</v>
      </c>
      <c r="AS50" s="448"/>
      <c r="AT50" s="449">
        <f t="shared" si="80"/>
        <v>83200</v>
      </c>
      <c r="AU50" s="449">
        <f t="shared" si="81"/>
        <v>3.88</v>
      </c>
      <c r="AV50" s="449"/>
      <c r="AW50" s="449">
        <f t="shared" si="82"/>
        <v>3.88</v>
      </c>
      <c r="AX50" s="450">
        <f t="shared" si="83"/>
        <v>322816</v>
      </c>
      <c r="AY50" s="450">
        <f t="shared" si="84"/>
        <v>0</v>
      </c>
      <c r="AZ50" s="623"/>
      <c r="BA50" s="450">
        <f t="shared" si="85"/>
        <v>322816</v>
      </c>
      <c r="BB50" s="449">
        <f t="shared" si="86"/>
        <v>0</v>
      </c>
      <c r="BC50" s="452">
        <f t="shared" si="87"/>
        <v>322816</v>
      </c>
      <c r="BD50" s="452">
        <f t="shared" si="88"/>
        <v>4196608</v>
      </c>
    </row>
    <row r="51" spans="1:56" s="451" customFormat="1" ht="27">
      <c r="A51" s="617">
        <v>14</v>
      </c>
      <c r="B51" s="618" t="s">
        <v>1635</v>
      </c>
      <c r="C51" s="627" t="s">
        <v>2540</v>
      </c>
      <c r="D51" s="627">
        <v>1981</v>
      </c>
      <c r="E51" s="619" t="s">
        <v>485</v>
      </c>
      <c r="F51" s="627">
        <v>1</v>
      </c>
      <c r="G51" s="620"/>
      <c r="H51" s="621"/>
      <c r="I51" s="622">
        <v>83200</v>
      </c>
      <c r="J51" s="622">
        <v>3.88</v>
      </c>
      <c r="K51" s="623">
        <f t="shared" si="56"/>
        <v>322816</v>
      </c>
      <c r="L51" s="623">
        <v>0</v>
      </c>
      <c r="M51" s="623"/>
      <c r="N51" s="623">
        <f t="shared" si="57"/>
        <v>322816</v>
      </c>
      <c r="O51" s="622"/>
      <c r="P51" s="624">
        <f t="shared" si="58"/>
        <v>322816</v>
      </c>
      <c r="Q51" s="624">
        <f t="shared" si="61"/>
        <v>4196608</v>
      </c>
      <c r="R51" s="455">
        <f t="shared" si="59"/>
        <v>1</v>
      </c>
      <c r="S51" s="448"/>
      <c r="T51" s="449">
        <v>83200</v>
      </c>
      <c r="U51" s="449">
        <f t="shared" si="62"/>
        <v>3.88</v>
      </c>
      <c r="V51" s="449"/>
      <c r="W51" s="449">
        <f t="shared" si="63"/>
        <v>3.88</v>
      </c>
      <c r="X51" s="450">
        <f t="shared" si="64"/>
        <v>322816</v>
      </c>
      <c r="Y51" s="450">
        <f t="shared" si="65"/>
        <v>0</v>
      </c>
      <c r="Z51" s="623"/>
      <c r="AA51" s="450">
        <f t="shared" si="66"/>
        <v>322816</v>
      </c>
      <c r="AB51" s="449">
        <f t="shared" si="60"/>
        <v>0</v>
      </c>
      <c r="AC51" s="452">
        <f t="shared" si="67"/>
        <v>322816</v>
      </c>
      <c r="AD51" s="452">
        <f t="shared" si="68"/>
        <v>4196608</v>
      </c>
      <c r="AE51" s="455">
        <f t="shared" si="69"/>
        <v>2</v>
      </c>
      <c r="AF51" s="448"/>
      <c r="AG51" s="449">
        <f t="shared" si="70"/>
        <v>83200</v>
      </c>
      <c r="AH51" s="449">
        <f t="shared" si="71"/>
        <v>3.88</v>
      </c>
      <c r="AI51" s="449"/>
      <c r="AJ51" s="449">
        <f t="shared" si="72"/>
        <v>3.88</v>
      </c>
      <c r="AK51" s="450">
        <f t="shared" si="73"/>
        <v>322816</v>
      </c>
      <c r="AL51" s="450">
        <f t="shared" si="74"/>
        <v>0</v>
      </c>
      <c r="AM51" s="623"/>
      <c r="AN51" s="450">
        <f t="shared" si="75"/>
        <v>322816</v>
      </c>
      <c r="AO51" s="449">
        <f t="shared" si="76"/>
        <v>0</v>
      </c>
      <c r="AP51" s="452">
        <f t="shared" si="77"/>
        <v>322816</v>
      </c>
      <c r="AQ51" s="452">
        <f t="shared" si="78"/>
        <v>4196608</v>
      </c>
      <c r="AR51" s="455">
        <f t="shared" si="79"/>
        <v>3</v>
      </c>
      <c r="AS51" s="448"/>
      <c r="AT51" s="449">
        <f t="shared" si="80"/>
        <v>83200</v>
      </c>
      <c r="AU51" s="449">
        <f t="shared" si="81"/>
        <v>3.88</v>
      </c>
      <c r="AV51" s="449"/>
      <c r="AW51" s="449">
        <f t="shared" si="82"/>
        <v>3.88</v>
      </c>
      <c r="AX51" s="450">
        <f t="shared" si="83"/>
        <v>322816</v>
      </c>
      <c r="AY51" s="450">
        <f t="shared" si="84"/>
        <v>0</v>
      </c>
      <c r="AZ51" s="623"/>
      <c r="BA51" s="450">
        <f t="shared" si="85"/>
        <v>322816</v>
      </c>
      <c r="BB51" s="449">
        <f t="shared" si="86"/>
        <v>0</v>
      </c>
      <c r="BC51" s="452">
        <f t="shared" si="87"/>
        <v>322816</v>
      </c>
      <c r="BD51" s="452">
        <f t="shared" si="88"/>
        <v>4196608</v>
      </c>
    </row>
    <row r="52" spans="1:56" s="451" customFormat="1" ht="27">
      <c r="A52" s="617">
        <v>15</v>
      </c>
      <c r="B52" s="618" t="s">
        <v>123</v>
      </c>
      <c r="C52" s="627" t="s">
        <v>2540</v>
      </c>
      <c r="D52" s="627">
        <v>1989</v>
      </c>
      <c r="E52" s="619" t="s">
        <v>485</v>
      </c>
      <c r="F52" s="627">
        <v>1</v>
      </c>
      <c r="G52" s="620"/>
      <c r="H52" s="621"/>
      <c r="I52" s="622">
        <v>83200</v>
      </c>
      <c r="J52" s="622">
        <v>3.88</v>
      </c>
      <c r="K52" s="623">
        <f t="shared" si="56"/>
        <v>322816</v>
      </c>
      <c r="L52" s="623">
        <v>0</v>
      </c>
      <c r="M52" s="623"/>
      <c r="N52" s="623">
        <f t="shared" si="57"/>
        <v>322816</v>
      </c>
      <c r="O52" s="622"/>
      <c r="P52" s="624">
        <f t="shared" si="58"/>
        <v>322816</v>
      </c>
      <c r="Q52" s="624">
        <f t="shared" si="61"/>
        <v>4196608</v>
      </c>
      <c r="R52" s="455">
        <f t="shared" si="59"/>
        <v>1</v>
      </c>
      <c r="S52" s="448"/>
      <c r="T52" s="449">
        <v>83200</v>
      </c>
      <c r="U52" s="449">
        <f t="shared" si="62"/>
        <v>3.88</v>
      </c>
      <c r="V52" s="449"/>
      <c r="W52" s="449">
        <f t="shared" si="63"/>
        <v>3.88</v>
      </c>
      <c r="X52" s="450">
        <f t="shared" si="64"/>
        <v>322816</v>
      </c>
      <c r="Y52" s="450">
        <f t="shared" si="65"/>
        <v>0</v>
      </c>
      <c r="Z52" s="623"/>
      <c r="AA52" s="450">
        <f t="shared" si="66"/>
        <v>322816</v>
      </c>
      <c r="AB52" s="449">
        <f t="shared" si="60"/>
        <v>0</v>
      </c>
      <c r="AC52" s="452">
        <f t="shared" si="67"/>
        <v>322816</v>
      </c>
      <c r="AD52" s="452">
        <f t="shared" si="68"/>
        <v>4196608</v>
      </c>
      <c r="AE52" s="455">
        <f t="shared" si="69"/>
        <v>2</v>
      </c>
      <c r="AF52" s="448"/>
      <c r="AG52" s="449">
        <f t="shared" si="70"/>
        <v>83200</v>
      </c>
      <c r="AH52" s="449">
        <f t="shared" si="71"/>
        <v>3.88</v>
      </c>
      <c r="AI52" s="449"/>
      <c r="AJ52" s="449">
        <f t="shared" si="72"/>
        <v>3.88</v>
      </c>
      <c r="AK52" s="450">
        <f t="shared" si="73"/>
        <v>322816</v>
      </c>
      <c r="AL52" s="450">
        <f t="shared" si="74"/>
        <v>0</v>
      </c>
      <c r="AM52" s="623"/>
      <c r="AN52" s="450">
        <f t="shared" si="75"/>
        <v>322816</v>
      </c>
      <c r="AO52" s="449">
        <f t="shared" si="76"/>
        <v>0</v>
      </c>
      <c r="AP52" s="452">
        <f t="shared" si="77"/>
        <v>322816</v>
      </c>
      <c r="AQ52" s="452">
        <f t="shared" si="78"/>
        <v>4196608</v>
      </c>
      <c r="AR52" s="455">
        <f t="shared" si="79"/>
        <v>3</v>
      </c>
      <c r="AS52" s="448"/>
      <c r="AT52" s="449">
        <f t="shared" si="80"/>
        <v>83200</v>
      </c>
      <c r="AU52" s="449">
        <f t="shared" si="81"/>
        <v>3.88</v>
      </c>
      <c r="AV52" s="449"/>
      <c r="AW52" s="449">
        <f t="shared" si="82"/>
        <v>3.88</v>
      </c>
      <c r="AX52" s="450">
        <f t="shared" si="83"/>
        <v>322816</v>
      </c>
      <c r="AY52" s="450">
        <f t="shared" si="84"/>
        <v>0</v>
      </c>
      <c r="AZ52" s="623"/>
      <c r="BA52" s="450">
        <f t="shared" si="85"/>
        <v>322816</v>
      </c>
      <c r="BB52" s="449">
        <f t="shared" si="86"/>
        <v>0</v>
      </c>
      <c r="BC52" s="452">
        <f t="shared" si="87"/>
        <v>322816</v>
      </c>
      <c r="BD52" s="452">
        <f t="shared" si="88"/>
        <v>4196608</v>
      </c>
    </row>
    <row r="53" spans="1:56" s="451" customFormat="1" ht="27">
      <c r="A53" s="617">
        <v>16</v>
      </c>
      <c r="B53" s="618" t="s">
        <v>631</v>
      </c>
      <c r="C53" s="627" t="s">
        <v>2540</v>
      </c>
      <c r="D53" s="627">
        <v>1978</v>
      </c>
      <c r="E53" s="619" t="s">
        <v>485</v>
      </c>
      <c r="F53" s="627">
        <v>1</v>
      </c>
      <c r="G53" s="620"/>
      <c r="H53" s="621"/>
      <c r="I53" s="622">
        <v>83200</v>
      </c>
      <c r="J53" s="622">
        <v>3.88</v>
      </c>
      <c r="K53" s="623">
        <f t="shared" si="56"/>
        <v>322816</v>
      </c>
      <c r="L53" s="623">
        <v>0</v>
      </c>
      <c r="M53" s="623"/>
      <c r="N53" s="623">
        <f t="shared" si="57"/>
        <v>322816</v>
      </c>
      <c r="O53" s="622"/>
      <c r="P53" s="624">
        <f t="shared" si="58"/>
        <v>322816</v>
      </c>
      <c r="Q53" s="624">
        <f t="shared" si="61"/>
        <v>4196608</v>
      </c>
      <c r="R53" s="455">
        <f t="shared" si="59"/>
        <v>1</v>
      </c>
      <c r="S53" s="448"/>
      <c r="T53" s="449">
        <v>83200</v>
      </c>
      <c r="U53" s="449">
        <f t="shared" si="62"/>
        <v>3.88</v>
      </c>
      <c r="V53" s="449"/>
      <c r="W53" s="449">
        <f t="shared" si="63"/>
        <v>3.88</v>
      </c>
      <c r="X53" s="450">
        <f t="shared" si="64"/>
        <v>322816</v>
      </c>
      <c r="Y53" s="450">
        <f t="shared" si="65"/>
        <v>0</v>
      </c>
      <c r="Z53" s="623"/>
      <c r="AA53" s="450">
        <f t="shared" si="66"/>
        <v>322816</v>
      </c>
      <c r="AB53" s="449">
        <f t="shared" si="60"/>
        <v>0</v>
      </c>
      <c r="AC53" s="452">
        <f t="shared" si="67"/>
        <v>322816</v>
      </c>
      <c r="AD53" s="452">
        <f t="shared" si="68"/>
        <v>4196608</v>
      </c>
      <c r="AE53" s="455">
        <f t="shared" si="69"/>
        <v>2</v>
      </c>
      <c r="AF53" s="448"/>
      <c r="AG53" s="449">
        <f t="shared" si="70"/>
        <v>83200</v>
      </c>
      <c r="AH53" s="449">
        <f t="shared" si="71"/>
        <v>3.88</v>
      </c>
      <c r="AI53" s="449"/>
      <c r="AJ53" s="449">
        <f t="shared" si="72"/>
        <v>3.88</v>
      </c>
      <c r="AK53" s="450">
        <f t="shared" si="73"/>
        <v>322816</v>
      </c>
      <c r="AL53" s="450">
        <f t="shared" si="74"/>
        <v>0</v>
      </c>
      <c r="AM53" s="623"/>
      <c r="AN53" s="450">
        <f t="shared" si="75"/>
        <v>322816</v>
      </c>
      <c r="AO53" s="449">
        <f t="shared" si="76"/>
        <v>0</v>
      </c>
      <c r="AP53" s="452">
        <f t="shared" si="77"/>
        <v>322816</v>
      </c>
      <c r="AQ53" s="452">
        <f t="shared" si="78"/>
        <v>4196608</v>
      </c>
      <c r="AR53" s="455">
        <f t="shared" si="79"/>
        <v>3</v>
      </c>
      <c r="AS53" s="448"/>
      <c r="AT53" s="449">
        <f t="shared" si="80"/>
        <v>83200</v>
      </c>
      <c r="AU53" s="449">
        <f t="shared" si="81"/>
        <v>3.88</v>
      </c>
      <c r="AV53" s="449"/>
      <c r="AW53" s="449">
        <f t="shared" si="82"/>
        <v>3.88</v>
      </c>
      <c r="AX53" s="450">
        <f t="shared" si="83"/>
        <v>322816</v>
      </c>
      <c r="AY53" s="450">
        <f t="shared" si="84"/>
        <v>0</v>
      </c>
      <c r="AZ53" s="623"/>
      <c r="BA53" s="450">
        <f t="shared" si="85"/>
        <v>322816</v>
      </c>
      <c r="BB53" s="449">
        <f t="shared" si="86"/>
        <v>0</v>
      </c>
      <c r="BC53" s="452">
        <f t="shared" si="87"/>
        <v>322816</v>
      </c>
      <c r="BD53" s="452">
        <f t="shared" si="88"/>
        <v>4196608</v>
      </c>
    </row>
    <row r="54" spans="1:56" s="451" customFormat="1" ht="27">
      <c r="A54" s="617">
        <v>17</v>
      </c>
      <c r="B54" s="618" t="s">
        <v>1346</v>
      </c>
      <c r="C54" s="627" t="s">
        <v>2540</v>
      </c>
      <c r="D54" s="627">
        <v>1996</v>
      </c>
      <c r="E54" s="619" t="s">
        <v>485</v>
      </c>
      <c r="F54" s="627">
        <v>1</v>
      </c>
      <c r="G54" s="620"/>
      <c r="H54" s="621"/>
      <c r="I54" s="622">
        <v>83200</v>
      </c>
      <c r="J54" s="622">
        <v>3.88</v>
      </c>
      <c r="K54" s="623">
        <f t="shared" si="56"/>
        <v>322816</v>
      </c>
      <c r="L54" s="623">
        <v>0</v>
      </c>
      <c r="M54" s="623"/>
      <c r="N54" s="623">
        <f t="shared" si="57"/>
        <v>322816</v>
      </c>
      <c r="O54" s="622"/>
      <c r="P54" s="624">
        <f t="shared" si="58"/>
        <v>322816</v>
      </c>
      <c r="Q54" s="624">
        <f t="shared" si="61"/>
        <v>4196608</v>
      </c>
      <c r="R54" s="455">
        <f t="shared" si="59"/>
        <v>1</v>
      </c>
      <c r="S54" s="448"/>
      <c r="T54" s="449">
        <v>83200</v>
      </c>
      <c r="U54" s="449">
        <f t="shared" si="62"/>
        <v>3.88</v>
      </c>
      <c r="V54" s="449"/>
      <c r="W54" s="449">
        <f t="shared" si="63"/>
        <v>3.88</v>
      </c>
      <c r="X54" s="450">
        <f t="shared" si="64"/>
        <v>322816</v>
      </c>
      <c r="Y54" s="450">
        <f t="shared" si="65"/>
        <v>0</v>
      </c>
      <c r="Z54" s="623"/>
      <c r="AA54" s="450">
        <f t="shared" si="66"/>
        <v>322816</v>
      </c>
      <c r="AB54" s="449">
        <f t="shared" si="60"/>
        <v>0</v>
      </c>
      <c r="AC54" s="452">
        <f t="shared" si="67"/>
        <v>322816</v>
      </c>
      <c r="AD54" s="452">
        <f t="shared" si="68"/>
        <v>4196608</v>
      </c>
      <c r="AE54" s="455">
        <f t="shared" si="69"/>
        <v>2</v>
      </c>
      <c r="AF54" s="448"/>
      <c r="AG54" s="449">
        <f t="shared" si="70"/>
        <v>83200</v>
      </c>
      <c r="AH54" s="449">
        <f t="shared" si="71"/>
        <v>3.88</v>
      </c>
      <c r="AI54" s="449"/>
      <c r="AJ54" s="449">
        <f t="shared" si="72"/>
        <v>3.88</v>
      </c>
      <c r="AK54" s="450">
        <f t="shared" si="73"/>
        <v>322816</v>
      </c>
      <c r="AL54" s="450">
        <f t="shared" si="74"/>
        <v>0</v>
      </c>
      <c r="AM54" s="623"/>
      <c r="AN54" s="450">
        <f t="shared" si="75"/>
        <v>322816</v>
      </c>
      <c r="AO54" s="449">
        <f t="shared" si="76"/>
        <v>0</v>
      </c>
      <c r="AP54" s="452">
        <f t="shared" si="77"/>
        <v>322816</v>
      </c>
      <c r="AQ54" s="452">
        <f t="shared" si="78"/>
        <v>4196608</v>
      </c>
      <c r="AR54" s="455">
        <f t="shared" si="79"/>
        <v>3</v>
      </c>
      <c r="AS54" s="448"/>
      <c r="AT54" s="449">
        <f t="shared" si="80"/>
        <v>83200</v>
      </c>
      <c r="AU54" s="449">
        <f t="shared" si="81"/>
        <v>3.88</v>
      </c>
      <c r="AV54" s="449"/>
      <c r="AW54" s="449">
        <f t="shared" si="82"/>
        <v>3.88</v>
      </c>
      <c r="AX54" s="450">
        <f t="shared" si="83"/>
        <v>322816</v>
      </c>
      <c r="AY54" s="450">
        <f t="shared" si="84"/>
        <v>0</v>
      </c>
      <c r="AZ54" s="623"/>
      <c r="BA54" s="450">
        <f t="shared" si="85"/>
        <v>322816</v>
      </c>
      <c r="BB54" s="449">
        <f t="shared" si="86"/>
        <v>0</v>
      </c>
      <c r="BC54" s="452">
        <f t="shared" si="87"/>
        <v>322816</v>
      </c>
      <c r="BD54" s="452">
        <f t="shared" si="88"/>
        <v>4196608</v>
      </c>
    </row>
    <row r="55" spans="1:56" s="451" customFormat="1" ht="27">
      <c r="A55" s="617">
        <v>18</v>
      </c>
      <c r="B55" s="618" t="s">
        <v>750</v>
      </c>
      <c r="C55" s="627" t="s">
        <v>2540</v>
      </c>
      <c r="D55" s="627">
        <v>1991</v>
      </c>
      <c r="E55" s="619" t="s">
        <v>485</v>
      </c>
      <c r="F55" s="627">
        <v>1</v>
      </c>
      <c r="G55" s="620"/>
      <c r="H55" s="621"/>
      <c r="I55" s="622">
        <v>83200</v>
      </c>
      <c r="J55" s="622">
        <v>3.88</v>
      </c>
      <c r="K55" s="623">
        <f t="shared" si="56"/>
        <v>322816</v>
      </c>
      <c r="L55" s="623">
        <v>0</v>
      </c>
      <c r="M55" s="623"/>
      <c r="N55" s="623">
        <f t="shared" si="57"/>
        <v>322816</v>
      </c>
      <c r="O55" s="622"/>
      <c r="P55" s="624">
        <f t="shared" si="58"/>
        <v>322816</v>
      </c>
      <c r="Q55" s="624">
        <f t="shared" si="61"/>
        <v>4196608</v>
      </c>
      <c r="R55" s="455">
        <f t="shared" si="59"/>
        <v>1</v>
      </c>
      <c r="S55" s="448"/>
      <c r="T55" s="449">
        <v>83200</v>
      </c>
      <c r="U55" s="449">
        <f t="shared" si="62"/>
        <v>3.88</v>
      </c>
      <c r="V55" s="449"/>
      <c r="W55" s="449">
        <f t="shared" si="63"/>
        <v>3.88</v>
      </c>
      <c r="X55" s="450">
        <f t="shared" si="64"/>
        <v>322816</v>
      </c>
      <c r="Y55" s="450">
        <f t="shared" si="65"/>
        <v>0</v>
      </c>
      <c r="Z55" s="623"/>
      <c r="AA55" s="450">
        <f t="shared" si="66"/>
        <v>322816</v>
      </c>
      <c r="AB55" s="449">
        <f t="shared" si="60"/>
        <v>0</v>
      </c>
      <c r="AC55" s="452">
        <f t="shared" si="67"/>
        <v>322816</v>
      </c>
      <c r="AD55" s="452">
        <f t="shared" si="68"/>
        <v>4196608</v>
      </c>
      <c r="AE55" s="455">
        <f t="shared" si="69"/>
        <v>2</v>
      </c>
      <c r="AF55" s="448"/>
      <c r="AG55" s="449">
        <f t="shared" si="70"/>
        <v>83200</v>
      </c>
      <c r="AH55" s="449">
        <f t="shared" si="71"/>
        <v>3.88</v>
      </c>
      <c r="AI55" s="449"/>
      <c r="AJ55" s="449">
        <f t="shared" si="72"/>
        <v>3.88</v>
      </c>
      <c r="AK55" s="450">
        <f t="shared" si="73"/>
        <v>322816</v>
      </c>
      <c r="AL55" s="450">
        <f t="shared" si="74"/>
        <v>0</v>
      </c>
      <c r="AM55" s="623"/>
      <c r="AN55" s="450">
        <f t="shared" si="75"/>
        <v>322816</v>
      </c>
      <c r="AO55" s="449">
        <f t="shared" si="76"/>
        <v>0</v>
      </c>
      <c r="AP55" s="452">
        <f t="shared" si="77"/>
        <v>322816</v>
      </c>
      <c r="AQ55" s="452">
        <f t="shared" si="78"/>
        <v>4196608</v>
      </c>
      <c r="AR55" s="455">
        <f t="shared" si="79"/>
        <v>3</v>
      </c>
      <c r="AS55" s="448"/>
      <c r="AT55" s="449">
        <f t="shared" si="80"/>
        <v>83200</v>
      </c>
      <c r="AU55" s="449">
        <f t="shared" si="81"/>
        <v>3.88</v>
      </c>
      <c r="AV55" s="449"/>
      <c r="AW55" s="449">
        <f t="shared" si="82"/>
        <v>3.88</v>
      </c>
      <c r="AX55" s="450">
        <f t="shared" si="83"/>
        <v>322816</v>
      </c>
      <c r="AY55" s="450">
        <f t="shared" si="84"/>
        <v>0</v>
      </c>
      <c r="AZ55" s="623"/>
      <c r="BA55" s="450">
        <f t="shared" si="85"/>
        <v>322816</v>
      </c>
      <c r="BB55" s="449">
        <f t="shared" si="86"/>
        <v>0</v>
      </c>
      <c r="BC55" s="452">
        <f t="shared" si="87"/>
        <v>322816</v>
      </c>
      <c r="BD55" s="452">
        <f t="shared" si="88"/>
        <v>4196608</v>
      </c>
    </row>
    <row r="56" spans="1:56" s="451" customFormat="1" ht="27">
      <c r="A56" s="617">
        <v>19</v>
      </c>
      <c r="B56" s="618" t="s">
        <v>1628</v>
      </c>
      <c r="C56" s="627" t="s">
        <v>2540</v>
      </c>
      <c r="D56" s="627">
        <v>1998</v>
      </c>
      <c r="E56" s="619" t="s">
        <v>485</v>
      </c>
      <c r="F56" s="627">
        <v>1</v>
      </c>
      <c r="G56" s="620"/>
      <c r="H56" s="621"/>
      <c r="I56" s="622">
        <v>83200</v>
      </c>
      <c r="J56" s="622">
        <v>3.88</v>
      </c>
      <c r="K56" s="623">
        <f t="shared" si="56"/>
        <v>322816</v>
      </c>
      <c r="L56" s="623">
        <v>0</v>
      </c>
      <c r="M56" s="623"/>
      <c r="N56" s="623">
        <f t="shared" si="57"/>
        <v>322816</v>
      </c>
      <c r="O56" s="622"/>
      <c r="P56" s="624">
        <f t="shared" si="58"/>
        <v>322816</v>
      </c>
      <c r="Q56" s="624">
        <f t="shared" si="61"/>
        <v>4196608</v>
      </c>
      <c r="R56" s="455">
        <f t="shared" si="59"/>
        <v>1</v>
      </c>
      <c r="S56" s="448"/>
      <c r="T56" s="449">
        <v>83200</v>
      </c>
      <c r="U56" s="449">
        <f t="shared" si="62"/>
        <v>3.88</v>
      </c>
      <c r="V56" s="449"/>
      <c r="W56" s="449">
        <f t="shared" si="63"/>
        <v>3.88</v>
      </c>
      <c r="X56" s="450">
        <f t="shared" si="64"/>
        <v>322816</v>
      </c>
      <c r="Y56" s="450">
        <f t="shared" si="65"/>
        <v>0</v>
      </c>
      <c r="Z56" s="623"/>
      <c r="AA56" s="450">
        <f t="shared" si="66"/>
        <v>322816</v>
      </c>
      <c r="AB56" s="449">
        <f t="shared" si="60"/>
        <v>0</v>
      </c>
      <c r="AC56" s="452">
        <f t="shared" si="67"/>
        <v>322816</v>
      </c>
      <c r="AD56" s="452">
        <f t="shared" si="68"/>
        <v>4196608</v>
      </c>
      <c r="AE56" s="455">
        <f t="shared" si="69"/>
        <v>2</v>
      </c>
      <c r="AF56" s="448"/>
      <c r="AG56" s="449">
        <f t="shared" si="70"/>
        <v>83200</v>
      </c>
      <c r="AH56" s="449">
        <f t="shared" si="71"/>
        <v>3.88</v>
      </c>
      <c r="AI56" s="449"/>
      <c r="AJ56" s="449">
        <f t="shared" si="72"/>
        <v>3.88</v>
      </c>
      <c r="AK56" s="450">
        <f t="shared" si="73"/>
        <v>322816</v>
      </c>
      <c r="AL56" s="450">
        <f t="shared" si="74"/>
        <v>0</v>
      </c>
      <c r="AM56" s="623"/>
      <c r="AN56" s="450">
        <f t="shared" si="75"/>
        <v>322816</v>
      </c>
      <c r="AO56" s="449">
        <f t="shared" si="76"/>
        <v>0</v>
      </c>
      <c r="AP56" s="452">
        <f t="shared" si="77"/>
        <v>322816</v>
      </c>
      <c r="AQ56" s="452">
        <f t="shared" si="78"/>
        <v>4196608</v>
      </c>
      <c r="AR56" s="455">
        <f t="shared" si="79"/>
        <v>3</v>
      </c>
      <c r="AS56" s="448"/>
      <c r="AT56" s="449">
        <f t="shared" si="80"/>
        <v>83200</v>
      </c>
      <c r="AU56" s="449">
        <f t="shared" si="81"/>
        <v>3.88</v>
      </c>
      <c r="AV56" s="449"/>
      <c r="AW56" s="449">
        <f t="shared" si="82"/>
        <v>3.88</v>
      </c>
      <c r="AX56" s="450">
        <f t="shared" si="83"/>
        <v>322816</v>
      </c>
      <c r="AY56" s="450">
        <f t="shared" si="84"/>
        <v>0</v>
      </c>
      <c r="AZ56" s="623"/>
      <c r="BA56" s="450">
        <f t="shared" si="85"/>
        <v>322816</v>
      </c>
      <c r="BB56" s="449">
        <f t="shared" si="86"/>
        <v>0</v>
      </c>
      <c r="BC56" s="452">
        <f t="shared" si="87"/>
        <v>322816</v>
      </c>
      <c r="BD56" s="452">
        <f t="shared" si="88"/>
        <v>4196608</v>
      </c>
    </row>
    <row r="57" spans="1:56" s="451" customFormat="1" ht="27">
      <c r="A57" s="617">
        <v>20</v>
      </c>
      <c r="B57" s="618" t="s">
        <v>2623</v>
      </c>
      <c r="C57" s="627" t="s">
        <v>2540</v>
      </c>
      <c r="D57" s="627">
        <v>1985</v>
      </c>
      <c r="E57" s="619" t="s">
        <v>485</v>
      </c>
      <c r="F57" s="627">
        <v>1</v>
      </c>
      <c r="G57" s="620"/>
      <c r="H57" s="621"/>
      <c r="I57" s="622">
        <v>83200</v>
      </c>
      <c r="J57" s="622">
        <v>3.88</v>
      </c>
      <c r="K57" s="623">
        <f t="shared" si="56"/>
        <v>322816</v>
      </c>
      <c r="L57" s="623">
        <v>0</v>
      </c>
      <c r="M57" s="623"/>
      <c r="N57" s="623">
        <f t="shared" si="57"/>
        <v>322816</v>
      </c>
      <c r="O57" s="622"/>
      <c r="P57" s="624">
        <f t="shared" si="58"/>
        <v>322816</v>
      </c>
      <c r="Q57" s="624">
        <f t="shared" si="61"/>
        <v>4196608</v>
      </c>
      <c r="R57" s="455">
        <f t="shared" si="59"/>
        <v>1</v>
      </c>
      <c r="S57" s="448"/>
      <c r="T57" s="449">
        <v>83200</v>
      </c>
      <c r="U57" s="449">
        <f t="shared" si="62"/>
        <v>3.88</v>
      </c>
      <c r="V57" s="449"/>
      <c r="W57" s="449">
        <f t="shared" si="63"/>
        <v>3.88</v>
      </c>
      <c r="X57" s="450">
        <f t="shared" si="64"/>
        <v>322816</v>
      </c>
      <c r="Y57" s="450">
        <f t="shared" si="65"/>
        <v>0</v>
      </c>
      <c r="Z57" s="623"/>
      <c r="AA57" s="450">
        <f t="shared" si="66"/>
        <v>322816</v>
      </c>
      <c r="AB57" s="449">
        <f t="shared" si="60"/>
        <v>0</v>
      </c>
      <c r="AC57" s="452">
        <f t="shared" si="67"/>
        <v>322816</v>
      </c>
      <c r="AD57" s="452">
        <f t="shared" si="68"/>
        <v>4196608</v>
      </c>
      <c r="AE57" s="455">
        <f t="shared" si="69"/>
        <v>2</v>
      </c>
      <c r="AF57" s="448"/>
      <c r="AG57" s="449">
        <f t="shared" si="70"/>
        <v>83200</v>
      </c>
      <c r="AH57" s="449">
        <f t="shared" si="71"/>
        <v>3.88</v>
      </c>
      <c r="AI57" s="449"/>
      <c r="AJ57" s="449">
        <f t="shared" si="72"/>
        <v>3.88</v>
      </c>
      <c r="AK57" s="450">
        <f t="shared" si="73"/>
        <v>322816</v>
      </c>
      <c r="AL57" s="450">
        <f t="shared" si="74"/>
        <v>0</v>
      </c>
      <c r="AM57" s="623"/>
      <c r="AN57" s="450">
        <f t="shared" si="75"/>
        <v>322816</v>
      </c>
      <c r="AO57" s="449">
        <f t="shared" si="76"/>
        <v>0</v>
      </c>
      <c r="AP57" s="452">
        <f t="shared" si="77"/>
        <v>322816</v>
      </c>
      <c r="AQ57" s="452">
        <f t="shared" si="78"/>
        <v>4196608</v>
      </c>
      <c r="AR57" s="455">
        <f t="shared" si="79"/>
        <v>3</v>
      </c>
      <c r="AS57" s="448"/>
      <c r="AT57" s="449">
        <f t="shared" si="80"/>
        <v>83200</v>
      </c>
      <c r="AU57" s="449">
        <f t="shared" si="81"/>
        <v>3.88</v>
      </c>
      <c r="AV57" s="449"/>
      <c r="AW57" s="449">
        <f t="shared" si="82"/>
        <v>3.88</v>
      </c>
      <c r="AX57" s="450">
        <f t="shared" si="83"/>
        <v>322816</v>
      </c>
      <c r="AY57" s="450">
        <f t="shared" si="84"/>
        <v>0</v>
      </c>
      <c r="AZ57" s="623"/>
      <c r="BA57" s="450">
        <f t="shared" si="85"/>
        <v>322816</v>
      </c>
      <c r="BB57" s="449">
        <f t="shared" si="86"/>
        <v>0</v>
      </c>
      <c r="BC57" s="452">
        <f t="shared" si="87"/>
        <v>322816</v>
      </c>
      <c r="BD57" s="452">
        <f t="shared" si="88"/>
        <v>4196608</v>
      </c>
    </row>
    <row r="58" spans="1:56" s="451" customFormat="1" ht="27" hidden="1">
      <c r="A58" s="617">
        <v>21</v>
      </c>
      <c r="B58" s="618" t="s">
        <v>1634</v>
      </c>
      <c r="C58" s="627" t="s">
        <v>2541</v>
      </c>
      <c r="D58" s="627">
        <v>1991</v>
      </c>
      <c r="E58" s="619" t="s">
        <v>485</v>
      </c>
      <c r="F58" s="627">
        <v>1</v>
      </c>
      <c r="G58" s="620"/>
      <c r="H58" s="621"/>
      <c r="I58" s="622">
        <v>83200</v>
      </c>
      <c r="J58" s="622">
        <v>3.88</v>
      </c>
      <c r="K58" s="623">
        <f t="shared" si="56"/>
        <v>322816</v>
      </c>
      <c r="L58" s="623">
        <v>0</v>
      </c>
      <c r="M58" s="623"/>
      <c r="N58" s="623">
        <f t="shared" si="57"/>
        <v>322816</v>
      </c>
      <c r="O58" s="622"/>
      <c r="P58" s="624">
        <f t="shared" si="58"/>
        <v>322816</v>
      </c>
      <c r="Q58" s="624">
        <f t="shared" si="61"/>
        <v>4196608</v>
      </c>
      <c r="R58" s="455">
        <f t="shared" si="59"/>
        <v>1</v>
      </c>
      <c r="S58" s="448"/>
      <c r="T58" s="449">
        <v>83200</v>
      </c>
      <c r="U58" s="449">
        <f t="shared" si="62"/>
        <v>3.88</v>
      </c>
      <c r="V58" s="449"/>
      <c r="W58" s="449">
        <f t="shared" si="63"/>
        <v>3.88</v>
      </c>
      <c r="X58" s="450">
        <f t="shared" si="64"/>
        <v>322816</v>
      </c>
      <c r="Y58" s="450">
        <f t="shared" si="65"/>
        <v>0</v>
      </c>
      <c r="Z58" s="623"/>
      <c r="AA58" s="450">
        <f t="shared" si="66"/>
        <v>322816</v>
      </c>
      <c r="AB58" s="449">
        <f t="shared" si="60"/>
        <v>0</v>
      </c>
      <c r="AC58" s="452">
        <f t="shared" si="67"/>
        <v>322816</v>
      </c>
      <c r="AD58" s="452">
        <f t="shared" si="68"/>
        <v>4196608</v>
      </c>
      <c r="AE58" s="455">
        <f t="shared" si="69"/>
        <v>2</v>
      </c>
      <c r="AF58" s="448"/>
      <c r="AG58" s="449">
        <f t="shared" si="70"/>
        <v>83200</v>
      </c>
      <c r="AH58" s="449">
        <f t="shared" si="71"/>
        <v>3.88</v>
      </c>
      <c r="AI58" s="449"/>
      <c r="AJ58" s="449">
        <f t="shared" si="72"/>
        <v>3.88</v>
      </c>
      <c r="AK58" s="450">
        <f t="shared" si="73"/>
        <v>322816</v>
      </c>
      <c r="AL58" s="450">
        <f t="shared" si="74"/>
        <v>0</v>
      </c>
      <c r="AM58" s="623"/>
      <c r="AN58" s="450">
        <f t="shared" si="75"/>
        <v>322816</v>
      </c>
      <c r="AO58" s="449">
        <f t="shared" si="76"/>
        <v>0</v>
      </c>
      <c r="AP58" s="452">
        <f t="shared" si="77"/>
        <v>322816</v>
      </c>
      <c r="AQ58" s="452">
        <f t="shared" si="78"/>
        <v>4196608</v>
      </c>
      <c r="AR58" s="455">
        <f t="shared" si="79"/>
        <v>3</v>
      </c>
      <c r="AS58" s="448"/>
      <c r="AT58" s="449">
        <f t="shared" si="80"/>
        <v>83200</v>
      </c>
      <c r="AU58" s="449">
        <f t="shared" si="81"/>
        <v>3.88</v>
      </c>
      <c r="AV58" s="449"/>
      <c r="AW58" s="449">
        <f t="shared" si="82"/>
        <v>3.88</v>
      </c>
      <c r="AX58" s="450">
        <f t="shared" si="83"/>
        <v>322816</v>
      </c>
      <c r="AY58" s="450">
        <f t="shared" si="84"/>
        <v>0</v>
      </c>
      <c r="AZ58" s="623"/>
      <c r="BA58" s="450">
        <f t="shared" si="85"/>
        <v>322816</v>
      </c>
      <c r="BB58" s="449">
        <f t="shared" si="86"/>
        <v>0</v>
      </c>
      <c r="BC58" s="452">
        <f t="shared" si="87"/>
        <v>322816</v>
      </c>
      <c r="BD58" s="452">
        <f t="shared" si="88"/>
        <v>4196608</v>
      </c>
    </row>
    <row r="59" spans="1:56" s="451" customFormat="1" ht="27">
      <c r="A59" s="617">
        <v>22</v>
      </c>
      <c r="B59" s="618" t="s">
        <v>108</v>
      </c>
      <c r="C59" s="627" t="s">
        <v>2540</v>
      </c>
      <c r="D59" s="627">
        <v>1967</v>
      </c>
      <c r="E59" s="619" t="s">
        <v>485</v>
      </c>
      <c r="F59" s="627">
        <v>1</v>
      </c>
      <c r="G59" s="620"/>
      <c r="H59" s="621"/>
      <c r="I59" s="622">
        <v>83200</v>
      </c>
      <c r="J59" s="622">
        <v>3.88</v>
      </c>
      <c r="K59" s="623">
        <f t="shared" si="56"/>
        <v>322816</v>
      </c>
      <c r="L59" s="623">
        <v>0</v>
      </c>
      <c r="M59" s="623"/>
      <c r="N59" s="623">
        <f t="shared" si="57"/>
        <v>322816</v>
      </c>
      <c r="O59" s="622"/>
      <c r="P59" s="624">
        <f t="shared" si="58"/>
        <v>322816</v>
      </c>
      <c r="Q59" s="624">
        <f t="shared" si="61"/>
        <v>4196608</v>
      </c>
      <c r="R59" s="455">
        <f t="shared" si="59"/>
        <v>1</v>
      </c>
      <c r="S59" s="448"/>
      <c r="T59" s="449">
        <v>83200</v>
      </c>
      <c r="U59" s="449">
        <f t="shared" si="62"/>
        <v>3.88</v>
      </c>
      <c r="V59" s="449"/>
      <c r="W59" s="449">
        <f t="shared" si="63"/>
        <v>3.88</v>
      </c>
      <c r="X59" s="450">
        <f t="shared" si="64"/>
        <v>322816</v>
      </c>
      <c r="Y59" s="450">
        <f t="shared" si="65"/>
        <v>0</v>
      </c>
      <c r="Z59" s="623"/>
      <c r="AA59" s="450">
        <f t="shared" si="66"/>
        <v>322816</v>
      </c>
      <c r="AB59" s="449">
        <f t="shared" si="60"/>
        <v>0</v>
      </c>
      <c r="AC59" s="452">
        <f t="shared" si="67"/>
        <v>322816</v>
      </c>
      <c r="AD59" s="452">
        <f t="shared" si="68"/>
        <v>4196608</v>
      </c>
      <c r="AE59" s="455">
        <f t="shared" si="69"/>
        <v>2</v>
      </c>
      <c r="AF59" s="448"/>
      <c r="AG59" s="449">
        <f t="shared" si="70"/>
        <v>83200</v>
      </c>
      <c r="AH59" s="449">
        <f t="shared" si="71"/>
        <v>3.88</v>
      </c>
      <c r="AI59" s="449"/>
      <c r="AJ59" s="449">
        <f t="shared" si="72"/>
        <v>3.88</v>
      </c>
      <c r="AK59" s="450">
        <f t="shared" si="73"/>
        <v>322816</v>
      </c>
      <c r="AL59" s="450">
        <f t="shared" si="74"/>
        <v>0</v>
      </c>
      <c r="AM59" s="623"/>
      <c r="AN59" s="450">
        <f t="shared" si="75"/>
        <v>322816</v>
      </c>
      <c r="AO59" s="449">
        <f t="shared" si="76"/>
        <v>0</v>
      </c>
      <c r="AP59" s="452">
        <f t="shared" si="77"/>
        <v>322816</v>
      </c>
      <c r="AQ59" s="452">
        <f t="shared" si="78"/>
        <v>4196608</v>
      </c>
      <c r="AR59" s="455">
        <f t="shared" si="79"/>
        <v>3</v>
      </c>
      <c r="AS59" s="448"/>
      <c r="AT59" s="449">
        <f t="shared" si="80"/>
        <v>83200</v>
      </c>
      <c r="AU59" s="449">
        <f t="shared" si="81"/>
        <v>3.88</v>
      </c>
      <c r="AV59" s="449"/>
      <c r="AW59" s="449">
        <f t="shared" si="82"/>
        <v>3.88</v>
      </c>
      <c r="AX59" s="450">
        <f t="shared" si="83"/>
        <v>322816</v>
      </c>
      <c r="AY59" s="450">
        <f t="shared" si="84"/>
        <v>0</v>
      </c>
      <c r="AZ59" s="623"/>
      <c r="BA59" s="450">
        <f t="shared" si="85"/>
        <v>322816</v>
      </c>
      <c r="BB59" s="449">
        <f t="shared" si="86"/>
        <v>0</v>
      </c>
      <c r="BC59" s="452">
        <f t="shared" si="87"/>
        <v>322816</v>
      </c>
      <c r="BD59" s="452">
        <f t="shared" si="88"/>
        <v>4196608</v>
      </c>
    </row>
    <row r="60" spans="1:56" s="451" customFormat="1" ht="27">
      <c r="A60" s="617">
        <v>23</v>
      </c>
      <c r="B60" s="618" t="s">
        <v>1945</v>
      </c>
      <c r="C60" s="627" t="s">
        <v>2540</v>
      </c>
      <c r="D60" s="627">
        <v>1999</v>
      </c>
      <c r="E60" s="619" t="s">
        <v>485</v>
      </c>
      <c r="F60" s="627">
        <v>1</v>
      </c>
      <c r="G60" s="620"/>
      <c r="H60" s="621"/>
      <c r="I60" s="622">
        <v>83200</v>
      </c>
      <c r="J60" s="622">
        <v>3.88</v>
      </c>
      <c r="K60" s="623">
        <f t="shared" si="56"/>
        <v>322816</v>
      </c>
      <c r="L60" s="623">
        <v>0</v>
      </c>
      <c r="M60" s="623"/>
      <c r="N60" s="623">
        <f t="shared" si="57"/>
        <v>322816</v>
      </c>
      <c r="O60" s="622"/>
      <c r="P60" s="624">
        <f t="shared" si="58"/>
        <v>322816</v>
      </c>
      <c r="Q60" s="624">
        <f t="shared" si="61"/>
        <v>4196608</v>
      </c>
      <c r="R60" s="455">
        <f t="shared" si="59"/>
        <v>1</v>
      </c>
      <c r="S60" s="448"/>
      <c r="T60" s="449">
        <v>83200</v>
      </c>
      <c r="U60" s="449">
        <f t="shared" si="62"/>
        <v>3.88</v>
      </c>
      <c r="V60" s="449"/>
      <c r="W60" s="449">
        <f t="shared" si="63"/>
        <v>3.88</v>
      </c>
      <c r="X60" s="450">
        <f t="shared" si="64"/>
        <v>322816</v>
      </c>
      <c r="Y60" s="450">
        <f t="shared" si="65"/>
        <v>0</v>
      </c>
      <c r="Z60" s="623"/>
      <c r="AA60" s="450">
        <f t="shared" si="66"/>
        <v>322816</v>
      </c>
      <c r="AB60" s="449">
        <f t="shared" si="60"/>
        <v>0</v>
      </c>
      <c r="AC60" s="452">
        <f t="shared" si="67"/>
        <v>322816</v>
      </c>
      <c r="AD60" s="452">
        <f t="shared" si="68"/>
        <v>4196608</v>
      </c>
      <c r="AE60" s="455">
        <f t="shared" si="69"/>
        <v>2</v>
      </c>
      <c r="AF60" s="448"/>
      <c r="AG60" s="449">
        <f t="shared" si="70"/>
        <v>83200</v>
      </c>
      <c r="AH60" s="449">
        <f t="shared" si="71"/>
        <v>3.88</v>
      </c>
      <c r="AI60" s="449"/>
      <c r="AJ60" s="449">
        <f t="shared" si="72"/>
        <v>3.88</v>
      </c>
      <c r="AK60" s="450">
        <f t="shared" si="73"/>
        <v>322816</v>
      </c>
      <c r="AL60" s="450">
        <f t="shared" si="74"/>
        <v>0</v>
      </c>
      <c r="AM60" s="623"/>
      <c r="AN60" s="450">
        <f t="shared" si="75"/>
        <v>322816</v>
      </c>
      <c r="AO60" s="449">
        <f t="shared" si="76"/>
        <v>0</v>
      </c>
      <c r="AP60" s="452">
        <f t="shared" si="77"/>
        <v>322816</v>
      </c>
      <c r="AQ60" s="452">
        <f t="shared" si="78"/>
        <v>4196608</v>
      </c>
      <c r="AR60" s="455">
        <f t="shared" si="79"/>
        <v>3</v>
      </c>
      <c r="AS60" s="448"/>
      <c r="AT60" s="449">
        <f t="shared" si="80"/>
        <v>83200</v>
      </c>
      <c r="AU60" s="449">
        <f t="shared" si="81"/>
        <v>3.88</v>
      </c>
      <c r="AV60" s="449"/>
      <c r="AW60" s="449">
        <f t="shared" si="82"/>
        <v>3.88</v>
      </c>
      <c r="AX60" s="450">
        <f t="shared" si="83"/>
        <v>322816</v>
      </c>
      <c r="AY60" s="450">
        <f t="shared" si="84"/>
        <v>0</v>
      </c>
      <c r="AZ60" s="623"/>
      <c r="BA60" s="450">
        <f t="shared" si="85"/>
        <v>322816</v>
      </c>
      <c r="BB60" s="449">
        <f t="shared" si="86"/>
        <v>0</v>
      </c>
      <c r="BC60" s="452">
        <f t="shared" si="87"/>
        <v>322816</v>
      </c>
      <c r="BD60" s="452">
        <f t="shared" si="88"/>
        <v>4196608</v>
      </c>
    </row>
    <row r="61" spans="1:56" s="451" customFormat="1" ht="27">
      <c r="A61" s="617">
        <v>24</v>
      </c>
      <c r="B61" s="618" t="s">
        <v>1339</v>
      </c>
      <c r="C61" s="627" t="s">
        <v>2540</v>
      </c>
      <c r="D61" s="627">
        <v>1998</v>
      </c>
      <c r="E61" s="619" t="s">
        <v>485</v>
      </c>
      <c r="F61" s="627">
        <v>1</v>
      </c>
      <c r="G61" s="620"/>
      <c r="H61" s="621"/>
      <c r="I61" s="622">
        <v>83200</v>
      </c>
      <c r="J61" s="622">
        <v>3.88</v>
      </c>
      <c r="K61" s="623">
        <f t="shared" si="56"/>
        <v>322816</v>
      </c>
      <c r="L61" s="623">
        <v>0</v>
      </c>
      <c r="M61" s="623"/>
      <c r="N61" s="623">
        <f t="shared" si="57"/>
        <v>322816</v>
      </c>
      <c r="O61" s="622"/>
      <c r="P61" s="624">
        <f t="shared" si="58"/>
        <v>322816</v>
      </c>
      <c r="Q61" s="624">
        <f t="shared" si="61"/>
        <v>4196608</v>
      </c>
      <c r="R61" s="455">
        <f t="shared" si="59"/>
        <v>1</v>
      </c>
      <c r="S61" s="448"/>
      <c r="T61" s="449">
        <v>83200</v>
      </c>
      <c r="U61" s="449">
        <f t="shared" si="62"/>
        <v>3.88</v>
      </c>
      <c r="V61" s="449"/>
      <c r="W61" s="449">
        <f t="shared" si="63"/>
        <v>3.88</v>
      </c>
      <c r="X61" s="450">
        <f t="shared" si="64"/>
        <v>322816</v>
      </c>
      <c r="Y61" s="450">
        <f t="shared" si="65"/>
        <v>0</v>
      </c>
      <c r="Z61" s="623"/>
      <c r="AA61" s="450">
        <f t="shared" si="66"/>
        <v>322816</v>
      </c>
      <c r="AB61" s="449">
        <f t="shared" si="60"/>
        <v>0</v>
      </c>
      <c r="AC61" s="452">
        <f t="shared" si="67"/>
        <v>322816</v>
      </c>
      <c r="AD61" s="452">
        <f t="shared" si="68"/>
        <v>4196608</v>
      </c>
      <c r="AE61" s="455">
        <f t="shared" si="69"/>
        <v>2</v>
      </c>
      <c r="AF61" s="448"/>
      <c r="AG61" s="449">
        <f t="shared" si="70"/>
        <v>83200</v>
      </c>
      <c r="AH61" s="449">
        <f t="shared" si="71"/>
        <v>3.88</v>
      </c>
      <c r="AI61" s="449"/>
      <c r="AJ61" s="449">
        <f t="shared" si="72"/>
        <v>3.88</v>
      </c>
      <c r="AK61" s="450">
        <f t="shared" si="73"/>
        <v>322816</v>
      </c>
      <c r="AL61" s="450">
        <f t="shared" si="74"/>
        <v>0</v>
      </c>
      <c r="AM61" s="623"/>
      <c r="AN61" s="450">
        <f t="shared" si="75"/>
        <v>322816</v>
      </c>
      <c r="AO61" s="449">
        <f t="shared" si="76"/>
        <v>0</v>
      </c>
      <c r="AP61" s="452">
        <f t="shared" si="77"/>
        <v>322816</v>
      </c>
      <c r="AQ61" s="452">
        <f t="shared" si="78"/>
        <v>4196608</v>
      </c>
      <c r="AR61" s="455">
        <f t="shared" si="79"/>
        <v>3</v>
      </c>
      <c r="AS61" s="448"/>
      <c r="AT61" s="449">
        <f t="shared" si="80"/>
        <v>83200</v>
      </c>
      <c r="AU61" s="449">
        <f t="shared" si="81"/>
        <v>3.88</v>
      </c>
      <c r="AV61" s="449"/>
      <c r="AW61" s="449">
        <f t="shared" si="82"/>
        <v>3.88</v>
      </c>
      <c r="AX61" s="450">
        <f t="shared" si="83"/>
        <v>322816</v>
      </c>
      <c r="AY61" s="450">
        <f t="shared" si="84"/>
        <v>0</v>
      </c>
      <c r="AZ61" s="623"/>
      <c r="BA61" s="450">
        <f t="shared" si="85"/>
        <v>322816</v>
      </c>
      <c r="BB61" s="449">
        <f t="shared" si="86"/>
        <v>0</v>
      </c>
      <c r="BC61" s="452">
        <f t="shared" si="87"/>
        <v>322816</v>
      </c>
      <c r="BD61" s="452">
        <f t="shared" si="88"/>
        <v>4196608</v>
      </c>
    </row>
    <row r="62" spans="1:56" s="451" customFormat="1" ht="27">
      <c r="A62" s="617">
        <v>25</v>
      </c>
      <c r="B62" s="618" t="s">
        <v>1482</v>
      </c>
      <c r="C62" s="627" t="s">
        <v>2540</v>
      </c>
      <c r="D62" s="627">
        <v>1995</v>
      </c>
      <c r="E62" s="619" t="s">
        <v>485</v>
      </c>
      <c r="F62" s="627">
        <v>1</v>
      </c>
      <c r="G62" s="620"/>
      <c r="H62" s="621"/>
      <c r="I62" s="622">
        <v>83200</v>
      </c>
      <c r="J62" s="622">
        <v>3.88</v>
      </c>
      <c r="K62" s="623">
        <f t="shared" si="56"/>
        <v>322816</v>
      </c>
      <c r="L62" s="623">
        <v>0</v>
      </c>
      <c r="M62" s="623"/>
      <c r="N62" s="623">
        <f t="shared" si="57"/>
        <v>322816</v>
      </c>
      <c r="O62" s="622"/>
      <c r="P62" s="624">
        <f t="shared" si="58"/>
        <v>322816</v>
      </c>
      <c r="Q62" s="624">
        <f t="shared" si="61"/>
        <v>4196608</v>
      </c>
      <c r="R62" s="455">
        <f t="shared" si="59"/>
        <v>1</v>
      </c>
      <c r="S62" s="448"/>
      <c r="T62" s="449">
        <v>83200</v>
      </c>
      <c r="U62" s="449">
        <f t="shared" si="62"/>
        <v>3.88</v>
      </c>
      <c r="V62" s="449"/>
      <c r="W62" s="449">
        <f t="shared" si="63"/>
        <v>3.88</v>
      </c>
      <c r="X62" s="450">
        <f t="shared" si="64"/>
        <v>322816</v>
      </c>
      <c r="Y62" s="450">
        <f t="shared" si="65"/>
        <v>0</v>
      </c>
      <c r="Z62" s="623"/>
      <c r="AA62" s="450">
        <f t="shared" si="66"/>
        <v>322816</v>
      </c>
      <c r="AB62" s="449">
        <f t="shared" si="60"/>
        <v>0</v>
      </c>
      <c r="AC62" s="452">
        <f t="shared" si="67"/>
        <v>322816</v>
      </c>
      <c r="AD62" s="452">
        <f t="shared" si="68"/>
        <v>4196608</v>
      </c>
      <c r="AE62" s="455">
        <f t="shared" si="69"/>
        <v>2</v>
      </c>
      <c r="AF62" s="448"/>
      <c r="AG62" s="449">
        <f t="shared" si="70"/>
        <v>83200</v>
      </c>
      <c r="AH62" s="449">
        <f t="shared" si="71"/>
        <v>3.88</v>
      </c>
      <c r="AI62" s="449"/>
      <c r="AJ62" s="449">
        <f t="shared" si="72"/>
        <v>3.88</v>
      </c>
      <c r="AK62" s="450">
        <f t="shared" si="73"/>
        <v>322816</v>
      </c>
      <c r="AL62" s="450">
        <f t="shared" si="74"/>
        <v>0</v>
      </c>
      <c r="AM62" s="623"/>
      <c r="AN62" s="450">
        <f t="shared" si="75"/>
        <v>322816</v>
      </c>
      <c r="AO62" s="449">
        <f t="shared" si="76"/>
        <v>0</v>
      </c>
      <c r="AP62" s="452">
        <f t="shared" si="77"/>
        <v>322816</v>
      </c>
      <c r="AQ62" s="452">
        <f t="shared" si="78"/>
        <v>4196608</v>
      </c>
      <c r="AR62" s="455">
        <f t="shared" si="79"/>
        <v>3</v>
      </c>
      <c r="AS62" s="448"/>
      <c r="AT62" s="449">
        <f t="shared" si="80"/>
        <v>83200</v>
      </c>
      <c r="AU62" s="449">
        <f t="shared" si="81"/>
        <v>3.88</v>
      </c>
      <c r="AV62" s="449"/>
      <c r="AW62" s="449">
        <f t="shared" si="82"/>
        <v>3.88</v>
      </c>
      <c r="AX62" s="450">
        <f t="shared" si="83"/>
        <v>322816</v>
      </c>
      <c r="AY62" s="450">
        <f t="shared" si="84"/>
        <v>0</v>
      </c>
      <c r="AZ62" s="623"/>
      <c r="BA62" s="450">
        <f t="shared" si="85"/>
        <v>322816</v>
      </c>
      <c r="BB62" s="449">
        <f t="shared" si="86"/>
        <v>0</v>
      </c>
      <c r="BC62" s="452">
        <f t="shared" si="87"/>
        <v>322816</v>
      </c>
      <c r="BD62" s="452">
        <f t="shared" si="88"/>
        <v>4196608</v>
      </c>
    </row>
    <row r="63" spans="1:56" s="451" customFormat="1" ht="27">
      <c r="A63" s="617">
        <v>26</v>
      </c>
      <c r="B63" s="618" t="s">
        <v>2624</v>
      </c>
      <c r="C63" s="627" t="s">
        <v>2540</v>
      </c>
      <c r="D63" s="627">
        <v>1998</v>
      </c>
      <c r="E63" s="619" t="s">
        <v>485</v>
      </c>
      <c r="F63" s="627">
        <v>1</v>
      </c>
      <c r="G63" s="620"/>
      <c r="H63" s="621"/>
      <c r="I63" s="622">
        <v>83200</v>
      </c>
      <c r="J63" s="622">
        <v>3.88</v>
      </c>
      <c r="K63" s="623">
        <f t="shared" si="56"/>
        <v>322816</v>
      </c>
      <c r="L63" s="623">
        <v>0</v>
      </c>
      <c r="M63" s="623"/>
      <c r="N63" s="623">
        <f t="shared" si="57"/>
        <v>322816</v>
      </c>
      <c r="O63" s="622"/>
      <c r="P63" s="624">
        <f t="shared" ref="P63:P70" si="89">+N63+O63</f>
        <v>322816</v>
      </c>
      <c r="Q63" s="624">
        <f t="shared" si="61"/>
        <v>4196608</v>
      </c>
      <c r="R63" s="455">
        <f t="shared" si="59"/>
        <v>1</v>
      </c>
      <c r="S63" s="448"/>
      <c r="T63" s="449">
        <v>83200</v>
      </c>
      <c r="U63" s="449">
        <f t="shared" si="62"/>
        <v>3.88</v>
      </c>
      <c r="V63" s="449"/>
      <c r="W63" s="449">
        <f t="shared" si="63"/>
        <v>3.88</v>
      </c>
      <c r="X63" s="450">
        <f t="shared" si="64"/>
        <v>322816</v>
      </c>
      <c r="Y63" s="450">
        <f t="shared" si="65"/>
        <v>0</v>
      </c>
      <c r="Z63" s="623"/>
      <c r="AA63" s="450">
        <f t="shared" si="66"/>
        <v>322816</v>
      </c>
      <c r="AB63" s="449">
        <f t="shared" si="60"/>
        <v>0</v>
      </c>
      <c r="AC63" s="452">
        <f t="shared" si="67"/>
        <v>322816</v>
      </c>
      <c r="AD63" s="452">
        <f t="shared" si="68"/>
        <v>4196608</v>
      </c>
      <c r="AE63" s="455">
        <f t="shared" si="69"/>
        <v>2</v>
      </c>
      <c r="AF63" s="448"/>
      <c r="AG63" s="449">
        <f t="shared" si="70"/>
        <v>83200</v>
      </c>
      <c r="AH63" s="449">
        <f t="shared" si="71"/>
        <v>3.88</v>
      </c>
      <c r="AI63" s="449"/>
      <c r="AJ63" s="449">
        <f t="shared" si="72"/>
        <v>3.88</v>
      </c>
      <c r="AK63" s="450">
        <f t="shared" si="73"/>
        <v>322816</v>
      </c>
      <c r="AL63" s="450">
        <f t="shared" si="74"/>
        <v>0</v>
      </c>
      <c r="AM63" s="623"/>
      <c r="AN63" s="450">
        <f t="shared" si="75"/>
        <v>322816</v>
      </c>
      <c r="AO63" s="449">
        <f t="shared" si="76"/>
        <v>0</v>
      </c>
      <c r="AP63" s="452">
        <f t="shared" si="77"/>
        <v>322816</v>
      </c>
      <c r="AQ63" s="452">
        <f t="shared" si="78"/>
        <v>4196608</v>
      </c>
      <c r="AR63" s="455">
        <f t="shared" si="79"/>
        <v>3</v>
      </c>
      <c r="AS63" s="448"/>
      <c r="AT63" s="449">
        <f t="shared" si="80"/>
        <v>83200</v>
      </c>
      <c r="AU63" s="449">
        <f t="shared" si="81"/>
        <v>3.88</v>
      </c>
      <c r="AV63" s="449"/>
      <c r="AW63" s="449">
        <f t="shared" si="82"/>
        <v>3.88</v>
      </c>
      <c r="AX63" s="450">
        <f t="shared" si="83"/>
        <v>322816</v>
      </c>
      <c r="AY63" s="450">
        <f t="shared" si="84"/>
        <v>0</v>
      </c>
      <c r="AZ63" s="623"/>
      <c r="BA63" s="450">
        <f t="shared" si="85"/>
        <v>322816</v>
      </c>
      <c r="BB63" s="449">
        <f t="shared" si="86"/>
        <v>0</v>
      </c>
      <c r="BC63" s="452">
        <f t="shared" si="87"/>
        <v>322816</v>
      </c>
      <c r="BD63" s="452">
        <f t="shared" si="88"/>
        <v>4196608</v>
      </c>
    </row>
    <row r="64" spans="1:56" s="451" customFormat="1" ht="27">
      <c r="A64" s="617">
        <v>27</v>
      </c>
      <c r="B64" s="618" t="s">
        <v>2625</v>
      </c>
      <c r="C64" s="627" t="s">
        <v>2540</v>
      </c>
      <c r="D64" s="627">
        <v>1998</v>
      </c>
      <c r="E64" s="619" t="s">
        <v>485</v>
      </c>
      <c r="F64" s="627">
        <v>1</v>
      </c>
      <c r="G64" s="620"/>
      <c r="H64" s="621"/>
      <c r="I64" s="622">
        <v>83200</v>
      </c>
      <c r="J64" s="622">
        <v>3.88</v>
      </c>
      <c r="K64" s="623">
        <f t="shared" si="56"/>
        <v>322816</v>
      </c>
      <c r="L64" s="623">
        <v>0</v>
      </c>
      <c r="M64" s="623"/>
      <c r="N64" s="623">
        <f t="shared" si="57"/>
        <v>322816</v>
      </c>
      <c r="O64" s="622"/>
      <c r="P64" s="624">
        <f t="shared" si="89"/>
        <v>322816</v>
      </c>
      <c r="Q64" s="624">
        <f t="shared" si="61"/>
        <v>4196608</v>
      </c>
      <c r="R64" s="455">
        <f t="shared" si="59"/>
        <v>1</v>
      </c>
      <c r="S64" s="448"/>
      <c r="T64" s="449">
        <v>83200</v>
      </c>
      <c r="U64" s="449">
        <f t="shared" si="62"/>
        <v>3.88</v>
      </c>
      <c r="V64" s="449"/>
      <c r="W64" s="449">
        <f t="shared" si="63"/>
        <v>3.88</v>
      </c>
      <c r="X64" s="450">
        <f t="shared" si="64"/>
        <v>322816</v>
      </c>
      <c r="Y64" s="450">
        <f t="shared" si="65"/>
        <v>0</v>
      </c>
      <c r="Z64" s="623"/>
      <c r="AA64" s="450">
        <f t="shared" si="66"/>
        <v>322816</v>
      </c>
      <c r="AB64" s="449">
        <f t="shared" si="60"/>
        <v>0</v>
      </c>
      <c r="AC64" s="452">
        <f t="shared" si="67"/>
        <v>322816</v>
      </c>
      <c r="AD64" s="452">
        <f t="shared" si="68"/>
        <v>4196608</v>
      </c>
      <c r="AE64" s="455">
        <f t="shared" si="69"/>
        <v>2</v>
      </c>
      <c r="AF64" s="448"/>
      <c r="AG64" s="449">
        <f t="shared" si="70"/>
        <v>83200</v>
      </c>
      <c r="AH64" s="449">
        <f t="shared" si="71"/>
        <v>3.88</v>
      </c>
      <c r="AI64" s="449"/>
      <c r="AJ64" s="449">
        <f t="shared" si="72"/>
        <v>3.88</v>
      </c>
      <c r="AK64" s="450">
        <f t="shared" si="73"/>
        <v>322816</v>
      </c>
      <c r="AL64" s="450">
        <f t="shared" si="74"/>
        <v>0</v>
      </c>
      <c r="AM64" s="623"/>
      <c r="AN64" s="450">
        <f t="shared" si="75"/>
        <v>322816</v>
      </c>
      <c r="AO64" s="449">
        <f t="shared" si="76"/>
        <v>0</v>
      </c>
      <c r="AP64" s="452">
        <f t="shared" si="77"/>
        <v>322816</v>
      </c>
      <c r="AQ64" s="452">
        <f t="shared" si="78"/>
        <v>4196608</v>
      </c>
      <c r="AR64" s="455">
        <f t="shared" si="79"/>
        <v>3</v>
      </c>
      <c r="AS64" s="448"/>
      <c r="AT64" s="449">
        <f t="shared" si="80"/>
        <v>83200</v>
      </c>
      <c r="AU64" s="449">
        <f t="shared" si="81"/>
        <v>3.88</v>
      </c>
      <c r="AV64" s="449"/>
      <c r="AW64" s="449">
        <f t="shared" si="82"/>
        <v>3.88</v>
      </c>
      <c r="AX64" s="450">
        <f t="shared" si="83"/>
        <v>322816</v>
      </c>
      <c r="AY64" s="450">
        <f t="shared" si="84"/>
        <v>0</v>
      </c>
      <c r="AZ64" s="623"/>
      <c r="BA64" s="450">
        <f t="shared" si="85"/>
        <v>322816</v>
      </c>
      <c r="BB64" s="449">
        <f t="shared" si="86"/>
        <v>0</v>
      </c>
      <c r="BC64" s="452">
        <f t="shared" si="87"/>
        <v>322816</v>
      </c>
      <c r="BD64" s="452">
        <f t="shared" si="88"/>
        <v>4196608</v>
      </c>
    </row>
    <row r="65" spans="1:56" s="451" customFormat="1" ht="27">
      <c r="A65" s="617">
        <v>28</v>
      </c>
      <c r="B65" s="618" t="s">
        <v>1785</v>
      </c>
      <c r="C65" s="627" t="s">
        <v>2540</v>
      </c>
      <c r="D65" s="627">
        <v>1999</v>
      </c>
      <c r="E65" s="619" t="s">
        <v>485</v>
      </c>
      <c r="F65" s="627">
        <v>1</v>
      </c>
      <c r="G65" s="620"/>
      <c r="H65" s="621"/>
      <c r="I65" s="622">
        <v>83200</v>
      </c>
      <c r="J65" s="622">
        <v>3.88</v>
      </c>
      <c r="K65" s="623">
        <f t="shared" si="56"/>
        <v>322816</v>
      </c>
      <c r="L65" s="623">
        <v>0</v>
      </c>
      <c r="M65" s="623"/>
      <c r="N65" s="623">
        <f t="shared" si="57"/>
        <v>322816</v>
      </c>
      <c r="O65" s="622"/>
      <c r="P65" s="624">
        <f t="shared" si="89"/>
        <v>322816</v>
      </c>
      <c r="Q65" s="624">
        <f t="shared" si="61"/>
        <v>4196608</v>
      </c>
      <c r="R65" s="455">
        <f t="shared" si="59"/>
        <v>1</v>
      </c>
      <c r="S65" s="448"/>
      <c r="T65" s="449">
        <v>83200</v>
      </c>
      <c r="U65" s="449">
        <f t="shared" si="62"/>
        <v>3.88</v>
      </c>
      <c r="V65" s="449"/>
      <c r="W65" s="449">
        <f t="shared" si="63"/>
        <v>3.88</v>
      </c>
      <c r="X65" s="450">
        <f t="shared" si="64"/>
        <v>322816</v>
      </c>
      <c r="Y65" s="450">
        <f t="shared" si="65"/>
        <v>0</v>
      </c>
      <c r="Z65" s="623"/>
      <c r="AA65" s="450">
        <f t="shared" si="66"/>
        <v>322816</v>
      </c>
      <c r="AB65" s="449">
        <f t="shared" si="60"/>
        <v>0</v>
      </c>
      <c r="AC65" s="452">
        <f t="shared" si="67"/>
        <v>322816</v>
      </c>
      <c r="AD65" s="452">
        <f t="shared" si="68"/>
        <v>4196608</v>
      </c>
      <c r="AE65" s="455">
        <f t="shared" si="69"/>
        <v>2</v>
      </c>
      <c r="AF65" s="448"/>
      <c r="AG65" s="449">
        <f t="shared" si="70"/>
        <v>83200</v>
      </c>
      <c r="AH65" s="449">
        <f t="shared" si="71"/>
        <v>3.88</v>
      </c>
      <c r="AI65" s="449"/>
      <c r="AJ65" s="449">
        <f t="shared" si="72"/>
        <v>3.88</v>
      </c>
      <c r="AK65" s="450">
        <f t="shared" si="73"/>
        <v>322816</v>
      </c>
      <c r="AL65" s="450">
        <f t="shared" si="74"/>
        <v>0</v>
      </c>
      <c r="AM65" s="623"/>
      <c r="AN65" s="450">
        <f t="shared" si="75"/>
        <v>322816</v>
      </c>
      <c r="AO65" s="449">
        <f t="shared" si="76"/>
        <v>0</v>
      </c>
      <c r="AP65" s="452">
        <f t="shared" si="77"/>
        <v>322816</v>
      </c>
      <c r="AQ65" s="452">
        <f t="shared" si="78"/>
        <v>4196608</v>
      </c>
      <c r="AR65" s="455">
        <f t="shared" si="79"/>
        <v>3</v>
      </c>
      <c r="AS65" s="448"/>
      <c r="AT65" s="449">
        <f t="shared" si="80"/>
        <v>83200</v>
      </c>
      <c r="AU65" s="449">
        <f t="shared" si="81"/>
        <v>3.88</v>
      </c>
      <c r="AV65" s="449"/>
      <c r="AW65" s="449">
        <f t="shared" si="82"/>
        <v>3.88</v>
      </c>
      <c r="AX65" s="450">
        <f t="shared" si="83"/>
        <v>322816</v>
      </c>
      <c r="AY65" s="450">
        <f t="shared" si="84"/>
        <v>0</v>
      </c>
      <c r="AZ65" s="623"/>
      <c r="BA65" s="450">
        <f t="shared" si="85"/>
        <v>322816</v>
      </c>
      <c r="BB65" s="449">
        <f t="shared" si="86"/>
        <v>0</v>
      </c>
      <c r="BC65" s="452">
        <f t="shared" si="87"/>
        <v>322816</v>
      </c>
      <c r="BD65" s="452">
        <f t="shared" si="88"/>
        <v>4196608</v>
      </c>
    </row>
    <row r="66" spans="1:56" s="451" customFormat="1" ht="27" hidden="1">
      <c r="A66" s="617">
        <v>29</v>
      </c>
      <c r="B66" s="618" t="s">
        <v>2626</v>
      </c>
      <c r="C66" s="627" t="s">
        <v>2541</v>
      </c>
      <c r="D66" s="627">
        <v>1998</v>
      </c>
      <c r="E66" s="619" t="s">
        <v>485</v>
      </c>
      <c r="F66" s="627">
        <v>1</v>
      </c>
      <c r="G66" s="620"/>
      <c r="H66" s="621"/>
      <c r="I66" s="622">
        <v>83200</v>
      </c>
      <c r="J66" s="622">
        <v>3.88</v>
      </c>
      <c r="K66" s="623">
        <f t="shared" si="56"/>
        <v>322816</v>
      </c>
      <c r="L66" s="623">
        <v>0</v>
      </c>
      <c r="M66" s="623"/>
      <c r="N66" s="623">
        <f t="shared" si="57"/>
        <v>322816</v>
      </c>
      <c r="O66" s="622"/>
      <c r="P66" s="624">
        <f t="shared" si="89"/>
        <v>322816</v>
      </c>
      <c r="Q66" s="624">
        <f t="shared" si="61"/>
        <v>4196608</v>
      </c>
      <c r="R66" s="455">
        <f t="shared" si="59"/>
        <v>1</v>
      </c>
      <c r="S66" s="448"/>
      <c r="T66" s="449">
        <v>83200</v>
      </c>
      <c r="U66" s="449">
        <f t="shared" si="62"/>
        <v>3.88</v>
      </c>
      <c r="V66" s="449"/>
      <c r="W66" s="449">
        <f t="shared" si="63"/>
        <v>3.88</v>
      </c>
      <c r="X66" s="450">
        <f t="shared" si="64"/>
        <v>322816</v>
      </c>
      <c r="Y66" s="450">
        <f t="shared" si="65"/>
        <v>0</v>
      </c>
      <c r="Z66" s="623"/>
      <c r="AA66" s="450">
        <f t="shared" si="66"/>
        <v>322816</v>
      </c>
      <c r="AB66" s="449">
        <f t="shared" si="60"/>
        <v>0</v>
      </c>
      <c r="AC66" s="452">
        <f t="shared" si="67"/>
        <v>322816</v>
      </c>
      <c r="AD66" s="452">
        <f t="shared" si="68"/>
        <v>4196608</v>
      </c>
      <c r="AE66" s="455">
        <f t="shared" si="69"/>
        <v>2</v>
      </c>
      <c r="AF66" s="448"/>
      <c r="AG66" s="449">
        <f t="shared" si="70"/>
        <v>83200</v>
      </c>
      <c r="AH66" s="449">
        <f t="shared" si="71"/>
        <v>3.88</v>
      </c>
      <c r="AI66" s="449"/>
      <c r="AJ66" s="449">
        <f t="shared" si="72"/>
        <v>3.88</v>
      </c>
      <c r="AK66" s="450">
        <f t="shared" si="73"/>
        <v>322816</v>
      </c>
      <c r="AL66" s="450">
        <f t="shared" si="74"/>
        <v>0</v>
      </c>
      <c r="AM66" s="623"/>
      <c r="AN66" s="450">
        <f t="shared" si="75"/>
        <v>322816</v>
      </c>
      <c r="AO66" s="449">
        <f t="shared" si="76"/>
        <v>0</v>
      </c>
      <c r="AP66" s="452">
        <f t="shared" si="77"/>
        <v>322816</v>
      </c>
      <c r="AQ66" s="452">
        <f t="shared" si="78"/>
        <v>4196608</v>
      </c>
      <c r="AR66" s="455">
        <f t="shared" si="79"/>
        <v>3</v>
      </c>
      <c r="AS66" s="448"/>
      <c r="AT66" s="449">
        <f t="shared" si="80"/>
        <v>83200</v>
      </c>
      <c r="AU66" s="449">
        <f t="shared" si="81"/>
        <v>3.88</v>
      </c>
      <c r="AV66" s="449"/>
      <c r="AW66" s="449">
        <f t="shared" si="82"/>
        <v>3.88</v>
      </c>
      <c r="AX66" s="450">
        <f t="shared" si="83"/>
        <v>322816</v>
      </c>
      <c r="AY66" s="450">
        <f t="shared" si="84"/>
        <v>0</v>
      </c>
      <c r="AZ66" s="623"/>
      <c r="BA66" s="450">
        <f t="shared" si="85"/>
        <v>322816</v>
      </c>
      <c r="BB66" s="449">
        <f t="shared" si="86"/>
        <v>0</v>
      </c>
      <c r="BC66" s="452">
        <f t="shared" si="87"/>
        <v>322816</v>
      </c>
      <c r="BD66" s="452">
        <f t="shared" si="88"/>
        <v>4196608</v>
      </c>
    </row>
    <row r="67" spans="1:56" s="451" customFormat="1" ht="27" hidden="1">
      <c r="A67" s="617">
        <v>30</v>
      </c>
      <c r="B67" s="618" t="s">
        <v>1783</v>
      </c>
      <c r="C67" s="627" t="s">
        <v>2541</v>
      </c>
      <c r="D67" s="627">
        <v>1996</v>
      </c>
      <c r="E67" s="619" t="s">
        <v>485</v>
      </c>
      <c r="F67" s="627">
        <v>1</v>
      </c>
      <c r="G67" s="620"/>
      <c r="H67" s="621"/>
      <c r="I67" s="622">
        <v>83200</v>
      </c>
      <c r="J67" s="622">
        <v>3.88</v>
      </c>
      <c r="K67" s="623">
        <f t="shared" si="56"/>
        <v>322816</v>
      </c>
      <c r="L67" s="623">
        <v>0</v>
      </c>
      <c r="M67" s="623"/>
      <c r="N67" s="623">
        <f t="shared" si="57"/>
        <v>322816</v>
      </c>
      <c r="O67" s="622"/>
      <c r="P67" s="624">
        <f t="shared" si="89"/>
        <v>322816</v>
      </c>
      <c r="Q67" s="624">
        <f t="shared" si="61"/>
        <v>4196608</v>
      </c>
      <c r="R67" s="455">
        <f t="shared" si="59"/>
        <v>1</v>
      </c>
      <c r="S67" s="448"/>
      <c r="T67" s="449">
        <v>83200</v>
      </c>
      <c r="U67" s="449">
        <f t="shared" si="62"/>
        <v>3.88</v>
      </c>
      <c r="V67" s="449"/>
      <c r="W67" s="449">
        <f t="shared" si="63"/>
        <v>3.88</v>
      </c>
      <c r="X67" s="450">
        <f t="shared" si="64"/>
        <v>322816</v>
      </c>
      <c r="Y67" s="450">
        <f t="shared" si="65"/>
        <v>0</v>
      </c>
      <c r="Z67" s="623"/>
      <c r="AA67" s="450">
        <f t="shared" si="66"/>
        <v>322816</v>
      </c>
      <c r="AB67" s="449">
        <f t="shared" si="60"/>
        <v>0</v>
      </c>
      <c r="AC67" s="452">
        <f t="shared" si="67"/>
        <v>322816</v>
      </c>
      <c r="AD67" s="452">
        <f t="shared" si="68"/>
        <v>4196608</v>
      </c>
      <c r="AE67" s="455">
        <f t="shared" si="69"/>
        <v>2</v>
      </c>
      <c r="AF67" s="448"/>
      <c r="AG67" s="449">
        <f t="shared" si="70"/>
        <v>83200</v>
      </c>
      <c r="AH67" s="449">
        <f t="shared" si="71"/>
        <v>3.88</v>
      </c>
      <c r="AI67" s="449"/>
      <c r="AJ67" s="449">
        <f t="shared" si="72"/>
        <v>3.88</v>
      </c>
      <c r="AK67" s="450">
        <f t="shared" si="73"/>
        <v>322816</v>
      </c>
      <c r="AL67" s="450">
        <f t="shared" si="74"/>
        <v>0</v>
      </c>
      <c r="AM67" s="623"/>
      <c r="AN67" s="450">
        <f t="shared" si="75"/>
        <v>322816</v>
      </c>
      <c r="AO67" s="449">
        <f t="shared" si="76"/>
        <v>0</v>
      </c>
      <c r="AP67" s="452">
        <f t="shared" si="77"/>
        <v>322816</v>
      </c>
      <c r="AQ67" s="452">
        <f t="shared" si="78"/>
        <v>4196608</v>
      </c>
      <c r="AR67" s="455">
        <f t="shared" si="79"/>
        <v>3</v>
      </c>
      <c r="AS67" s="448"/>
      <c r="AT67" s="449">
        <f t="shared" si="80"/>
        <v>83200</v>
      </c>
      <c r="AU67" s="449">
        <f t="shared" si="81"/>
        <v>3.88</v>
      </c>
      <c r="AV67" s="449"/>
      <c r="AW67" s="449">
        <f t="shared" si="82"/>
        <v>3.88</v>
      </c>
      <c r="AX67" s="450">
        <f t="shared" si="83"/>
        <v>322816</v>
      </c>
      <c r="AY67" s="450">
        <f t="shared" si="84"/>
        <v>0</v>
      </c>
      <c r="AZ67" s="623"/>
      <c r="BA67" s="450">
        <f t="shared" si="85"/>
        <v>322816</v>
      </c>
      <c r="BB67" s="449">
        <f t="shared" si="86"/>
        <v>0</v>
      </c>
      <c r="BC67" s="452">
        <f t="shared" si="87"/>
        <v>322816</v>
      </c>
      <c r="BD67" s="452">
        <f t="shared" si="88"/>
        <v>4196608</v>
      </c>
    </row>
    <row r="68" spans="1:56" s="451" customFormat="1" ht="27">
      <c r="A68" s="617">
        <v>31</v>
      </c>
      <c r="B68" s="618" t="s">
        <v>1797</v>
      </c>
      <c r="C68" s="627" t="s">
        <v>2540</v>
      </c>
      <c r="D68" s="627">
        <v>1997</v>
      </c>
      <c r="E68" s="619" t="s">
        <v>485</v>
      </c>
      <c r="F68" s="627">
        <v>1</v>
      </c>
      <c r="G68" s="620"/>
      <c r="H68" s="621"/>
      <c r="I68" s="622">
        <v>83200</v>
      </c>
      <c r="J68" s="622">
        <v>3.88</v>
      </c>
      <c r="K68" s="623">
        <f t="shared" si="56"/>
        <v>322816</v>
      </c>
      <c r="L68" s="623">
        <v>0</v>
      </c>
      <c r="M68" s="623"/>
      <c r="N68" s="623">
        <f t="shared" si="57"/>
        <v>322816</v>
      </c>
      <c r="O68" s="622"/>
      <c r="P68" s="624">
        <f t="shared" si="89"/>
        <v>322816</v>
      </c>
      <c r="Q68" s="624">
        <f t="shared" si="61"/>
        <v>4196608</v>
      </c>
      <c r="R68" s="455">
        <f t="shared" si="59"/>
        <v>1</v>
      </c>
      <c r="S68" s="448"/>
      <c r="T68" s="449">
        <v>83200</v>
      </c>
      <c r="U68" s="449">
        <f t="shared" si="62"/>
        <v>3.88</v>
      </c>
      <c r="V68" s="449"/>
      <c r="W68" s="449">
        <f t="shared" si="63"/>
        <v>3.88</v>
      </c>
      <c r="X68" s="450">
        <f t="shared" si="64"/>
        <v>322816</v>
      </c>
      <c r="Y68" s="450">
        <f t="shared" si="65"/>
        <v>0</v>
      </c>
      <c r="Z68" s="623"/>
      <c r="AA68" s="450">
        <f t="shared" si="66"/>
        <v>322816</v>
      </c>
      <c r="AB68" s="449">
        <f t="shared" si="60"/>
        <v>0</v>
      </c>
      <c r="AC68" s="452">
        <f t="shared" si="67"/>
        <v>322816</v>
      </c>
      <c r="AD68" s="452">
        <f t="shared" si="68"/>
        <v>4196608</v>
      </c>
      <c r="AE68" s="455">
        <f t="shared" si="69"/>
        <v>2</v>
      </c>
      <c r="AF68" s="448"/>
      <c r="AG68" s="449">
        <f t="shared" si="70"/>
        <v>83200</v>
      </c>
      <c r="AH68" s="449">
        <f t="shared" si="71"/>
        <v>3.88</v>
      </c>
      <c r="AI68" s="449"/>
      <c r="AJ68" s="449">
        <f t="shared" si="72"/>
        <v>3.88</v>
      </c>
      <c r="AK68" s="450">
        <f t="shared" si="73"/>
        <v>322816</v>
      </c>
      <c r="AL68" s="450">
        <f t="shared" si="74"/>
        <v>0</v>
      </c>
      <c r="AM68" s="623"/>
      <c r="AN68" s="450">
        <f t="shared" si="75"/>
        <v>322816</v>
      </c>
      <c r="AO68" s="449">
        <f t="shared" si="76"/>
        <v>0</v>
      </c>
      <c r="AP68" s="452">
        <f t="shared" si="77"/>
        <v>322816</v>
      </c>
      <c r="AQ68" s="452">
        <f t="shared" si="78"/>
        <v>4196608</v>
      </c>
      <c r="AR68" s="455">
        <f t="shared" si="79"/>
        <v>3</v>
      </c>
      <c r="AS68" s="448"/>
      <c r="AT68" s="449">
        <f t="shared" si="80"/>
        <v>83200</v>
      </c>
      <c r="AU68" s="449">
        <f t="shared" si="81"/>
        <v>3.88</v>
      </c>
      <c r="AV68" s="449"/>
      <c r="AW68" s="449">
        <f t="shared" si="82"/>
        <v>3.88</v>
      </c>
      <c r="AX68" s="450">
        <f t="shared" si="83"/>
        <v>322816</v>
      </c>
      <c r="AY68" s="450">
        <f t="shared" si="84"/>
        <v>0</v>
      </c>
      <c r="AZ68" s="623"/>
      <c r="BA68" s="450">
        <f t="shared" si="85"/>
        <v>322816</v>
      </c>
      <c r="BB68" s="449">
        <f t="shared" si="86"/>
        <v>0</v>
      </c>
      <c r="BC68" s="452">
        <f t="shared" si="87"/>
        <v>322816</v>
      </c>
      <c r="BD68" s="452">
        <f t="shared" si="88"/>
        <v>4196608</v>
      </c>
    </row>
    <row r="69" spans="1:56" s="451" customFormat="1" ht="27" hidden="1">
      <c r="A69" s="617">
        <v>32</v>
      </c>
      <c r="B69" s="618" t="s">
        <v>2627</v>
      </c>
      <c r="C69" s="627" t="s">
        <v>2541</v>
      </c>
      <c r="D69" s="627">
        <v>1997</v>
      </c>
      <c r="E69" s="619" t="s">
        <v>485</v>
      </c>
      <c r="F69" s="627">
        <v>1</v>
      </c>
      <c r="G69" s="620"/>
      <c r="H69" s="621"/>
      <c r="I69" s="622">
        <v>83200</v>
      </c>
      <c r="J69" s="622">
        <v>3.88</v>
      </c>
      <c r="K69" s="623">
        <f t="shared" si="56"/>
        <v>322816</v>
      </c>
      <c r="L69" s="623">
        <v>0</v>
      </c>
      <c r="M69" s="623"/>
      <c r="N69" s="623">
        <f t="shared" si="57"/>
        <v>322816</v>
      </c>
      <c r="O69" s="622"/>
      <c r="P69" s="624">
        <f t="shared" si="89"/>
        <v>322816</v>
      </c>
      <c r="Q69" s="624">
        <f t="shared" si="61"/>
        <v>4196608</v>
      </c>
      <c r="R69" s="455">
        <f t="shared" si="59"/>
        <v>1</v>
      </c>
      <c r="S69" s="448"/>
      <c r="T69" s="449">
        <v>83200</v>
      </c>
      <c r="U69" s="449">
        <f t="shared" si="62"/>
        <v>3.88</v>
      </c>
      <c r="V69" s="449"/>
      <c r="W69" s="449">
        <f t="shared" si="63"/>
        <v>3.88</v>
      </c>
      <c r="X69" s="450">
        <f t="shared" si="64"/>
        <v>322816</v>
      </c>
      <c r="Y69" s="450">
        <f t="shared" si="65"/>
        <v>0</v>
      </c>
      <c r="Z69" s="623"/>
      <c r="AA69" s="450">
        <f t="shared" si="66"/>
        <v>322816</v>
      </c>
      <c r="AB69" s="449">
        <f t="shared" si="60"/>
        <v>0</v>
      </c>
      <c r="AC69" s="452">
        <f t="shared" si="67"/>
        <v>322816</v>
      </c>
      <c r="AD69" s="452">
        <f t="shared" si="68"/>
        <v>4196608</v>
      </c>
      <c r="AE69" s="455">
        <f t="shared" si="69"/>
        <v>2</v>
      </c>
      <c r="AF69" s="448"/>
      <c r="AG69" s="449">
        <f t="shared" si="70"/>
        <v>83200</v>
      </c>
      <c r="AH69" s="449">
        <f t="shared" si="71"/>
        <v>3.88</v>
      </c>
      <c r="AI69" s="449"/>
      <c r="AJ69" s="449">
        <f t="shared" si="72"/>
        <v>3.88</v>
      </c>
      <c r="AK69" s="450">
        <f t="shared" si="73"/>
        <v>322816</v>
      </c>
      <c r="AL69" s="450">
        <f t="shared" si="74"/>
        <v>0</v>
      </c>
      <c r="AM69" s="623"/>
      <c r="AN69" s="450">
        <f t="shared" si="75"/>
        <v>322816</v>
      </c>
      <c r="AO69" s="449">
        <f t="shared" si="76"/>
        <v>0</v>
      </c>
      <c r="AP69" s="452">
        <f t="shared" si="77"/>
        <v>322816</v>
      </c>
      <c r="AQ69" s="452">
        <f t="shared" si="78"/>
        <v>4196608</v>
      </c>
      <c r="AR69" s="455">
        <f t="shared" si="79"/>
        <v>3</v>
      </c>
      <c r="AS69" s="448"/>
      <c r="AT69" s="449">
        <f t="shared" si="80"/>
        <v>83200</v>
      </c>
      <c r="AU69" s="449">
        <f t="shared" si="81"/>
        <v>3.88</v>
      </c>
      <c r="AV69" s="449"/>
      <c r="AW69" s="449">
        <f t="shared" si="82"/>
        <v>3.88</v>
      </c>
      <c r="AX69" s="450">
        <f t="shared" si="83"/>
        <v>322816</v>
      </c>
      <c r="AY69" s="450">
        <f t="shared" si="84"/>
        <v>0</v>
      </c>
      <c r="AZ69" s="623"/>
      <c r="BA69" s="450">
        <f t="shared" si="85"/>
        <v>322816</v>
      </c>
      <c r="BB69" s="449">
        <f t="shared" si="86"/>
        <v>0</v>
      </c>
      <c r="BC69" s="452">
        <f t="shared" si="87"/>
        <v>322816</v>
      </c>
      <c r="BD69" s="452">
        <f t="shared" si="88"/>
        <v>4196608</v>
      </c>
    </row>
    <row r="70" spans="1:56" s="451" customFormat="1" ht="27">
      <c r="A70" s="617">
        <v>33</v>
      </c>
      <c r="B70" s="618" t="s">
        <v>2628</v>
      </c>
      <c r="C70" s="627" t="s">
        <v>2540</v>
      </c>
      <c r="D70" s="627">
        <v>2000</v>
      </c>
      <c r="E70" s="619" t="s">
        <v>485</v>
      </c>
      <c r="F70" s="627">
        <v>1</v>
      </c>
      <c r="G70" s="620"/>
      <c r="H70" s="621"/>
      <c r="I70" s="622">
        <v>83200</v>
      </c>
      <c r="J70" s="622">
        <v>3.88</v>
      </c>
      <c r="K70" s="623">
        <f>+J70*I70</f>
        <v>322816</v>
      </c>
      <c r="L70" s="623">
        <v>0</v>
      </c>
      <c r="M70" s="623"/>
      <c r="N70" s="623">
        <f t="shared" si="57"/>
        <v>322816</v>
      </c>
      <c r="O70" s="622"/>
      <c r="P70" s="624">
        <f t="shared" si="89"/>
        <v>322816</v>
      </c>
      <c r="Q70" s="624">
        <f>+P70*13</f>
        <v>4196608</v>
      </c>
      <c r="R70" s="455">
        <f>+G70+1</f>
        <v>1</v>
      </c>
      <c r="S70" s="448"/>
      <c r="T70" s="449">
        <v>83200</v>
      </c>
      <c r="U70" s="449">
        <f>+J70</f>
        <v>3.88</v>
      </c>
      <c r="V70" s="449"/>
      <c r="W70" s="449">
        <f>+U70+U70*V70</f>
        <v>3.88</v>
      </c>
      <c r="X70" s="450">
        <f>+W70*T70</f>
        <v>322816</v>
      </c>
      <c r="Y70" s="450">
        <f>IF((S70&lt;=30)*AND(X70*S70%&gt;L70),X70*S70%,IF((S70&gt;30)*AND(X70*30%&gt;L70),X70*30%,L70))</f>
        <v>0</v>
      </c>
      <c r="Z70" s="623"/>
      <c r="AA70" s="450">
        <f>+X70+Y70</f>
        <v>322816</v>
      </c>
      <c r="AB70" s="449">
        <f>+O70</f>
        <v>0</v>
      </c>
      <c r="AC70" s="452">
        <f>+AA70+AB70</f>
        <v>322816</v>
      </c>
      <c r="AD70" s="452">
        <f>+AC70*13</f>
        <v>4196608</v>
      </c>
      <c r="AE70" s="455">
        <f>+R70+1</f>
        <v>2</v>
      </c>
      <c r="AF70" s="448"/>
      <c r="AG70" s="449">
        <f>+T70</f>
        <v>83200</v>
      </c>
      <c r="AH70" s="449">
        <f>+J70</f>
        <v>3.88</v>
      </c>
      <c r="AI70" s="449"/>
      <c r="AJ70" s="449">
        <f>+AH70+AH70*AI70</f>
        <v>3.88</v>
      </c>
      <c r="AK70" s="450">
        <f>+AJ70*AG70</f>
        <v>322816</v>
      </c>
      <c r="AL70" s="450">
        <f>IF((AF70&lt;=30)*AND(AK70*AF70%&gt;Y70),AK70*AF70%,IF((AF70&gt;30)*AND(AK70*30%&gt;Y70),AK70*30%,Y70))</f>
        <v>0</v>
      </c>
      <c r="AM70" s="623"/>
      <c r="AN70" s="450">
        <f>+AK70+AL70</f>
        <v>322816</v>
      </c>
      <c r="AO70" s="449">
        <f>+AB70</f>
        <v>0</v>
      </c>
      <c r="AP70" s="452">
        <f>+AN70+AO70</f>
        <v>322816</v>
      </c>
      <c r="AQ70" s="452">
        <f>+AP70*13</f>
        <v>4196608</v>
      </c>
      <c r="AR70" s="455">
        <f>+AE70+1</f>
        <v>3</v>
      </c>
      <c r="AS70" s="448"/>
      <c r="AT70" s="449">
        <f>+AG70</f>
        <v>83200</v>
      </c>
      <c r="AU70" s="449">
        <f>+J70</f>
        <v>3.88</v>
      </c>
      <c r="AV70" s="449"/>
      <c r="AW70" s="449">
        <f>+AU70+AU70*AV70</f>
        <v>3.88</v>
      </c>
      <c r="AX70" s="450">
        <f>+AW70*AT70</f>
        <v>322816</v>
      </c>
      <c r="AY70" s="450">
        <f>IF((AS70&lt;=30)*AND(AX70*AS70%&gt;AL70),AX70*AS70%,IF((AS70&gt;30)*AND(AX70*30%&gt;AL70),AX70*30%,AL70))</f>
        <v>0</v>
      </c>
      <c r="AZ70" s="623"/>
      <c r="BA70" s="450">
        <f>+AX70+AY70</f>
        <v>322816</v>
      </c>
      <c r="BB70" s="449">
        <f>+AO70</f>
        <v>0</v>
      </c>
      <c r="BC70" s="452">
        <f>+BA70+BB70</f>
        <v>322816</v>
      </c>
      <c r="BD70" s="452">
        <f>+BC70*13</f>
        <v>4196608</v>
      </c>
    </row>
    <row r="71" spans="1:56" s="451" customFormat="1" ht="27" hidden="1">
      <c r="A71" s="617">
        <v>34</v>
      </c>
      <c r="B71" s="618" t="s">
        <v>168</v>
      </c>
      <c r="C71" s="627" t="s">
        <v>2541</v>
      </c>
      <c r="D71" s="627">
        <v>1987</v>
      </c>
      <c r="E71" s="619" t="s">
        <v>485</v>
      </c>
      <c r="F71" s="627">
        <v>1</v>
      </c>
      <c r="G71" s="620"/>
      <c r="H71" s="621"/>
      <c r="I71" s="622">
        <v>83200</v>
      </c>
      <c r="J71" s="622">
        <v>3.88</v>
      </c>
      <c r="K71" s="623">
        <f t="shared" ref="K71:K77" si="90">+J71*I71</f>
        <v>322816</v>
      </c>
      <c r="L71" s="623">
        <v>0</v>
      </c>
      <c r="M71" s="623"/>
      <c r="N71" s="623">
        <f t="shared" si="57"/>
        <v>322816</v>
      </c>
      <c r="O71" s="622"/>
      <c r="P71" s="624">
        <f t="shared" ref="P71:P77" si="91">+N71+O71</f>
        <v>322816</v>
      </c>
      <c r="Q71" s="624">
        <f t="shared" ref="Q71:Q77" si="92">+P71*13</f>
        <v>4196608</v>
      </c>
      <c r="R71" s="455">
        <f t="shared" ref="R71:R77" si="93">+G71+1</f>
        <v>1</v>
      </c>
      <c r="S71" s="448"/>
      <c r="T71" s="449">
        <v>83200</v>
      </c>
      <c r="U71" s="449">
        <f t="shared" ref="U71:U77" si="94">+J71</f>
        <v>3.88</v>
      </c>
      <c r="V71" s="449"/>
      <c r="W71" s="449">
        <f t="shared" ref="W71:W77" si="95">+U71+U71*V71</f>
        <v>3.88</v>
      </c>
      <c r="X71" s="450">
        <f t="shared" ref="X71:X77" si="96">+W71*T71</f>
        <v>322816</v>
      </c>
      <c r="Y71" s="450">
        <f t="shared" ref="Y71:Y77" si="97">IF((S71&lt;=30)*AND(X71*S71%&gt;L71),X71*S71%,IF((S71&gt;30)*AND(X71*30%&gt;L71),X71*30%,L71))</f>
        <v>0</v>
      </c>
      <c r="Z71" s="623"/>
      <c r="AA71" s="450">
        <f t="shared" ref="AA71:AA77" si="98">+X71+Y71</f>
        <v>322816</v>
      </c>
      <c r="AB71" s="449">
        <f t="shared" ref="AB71:AB77" si="99">+O71</f>
        <v>0</v>
      </c>
      <c r="AC71" s="452">
        <f t="shared" ref="AC71:AC77" si="100">+AA71+AB71</f>
        <v>322816</v>
      </c>
      <c r="AD71" s="452">
        <f t="shared" ref="AD71:AD77" si="101">+AC71*13</f>
        <v>4196608</v>
      </c>
      <c r="AE71" s="455">
        <f t="shared" ref="AE71:AE77" si="102">+R71+1</f>
        <v>2</v>
      </c>
      <c r="AF71" s="448"/>
      <c r="AG71" s="449">
        <f t="shared" ref="AG71:AG77" si="103">+T71</f>
        <v>83200</v>
      </c>
      <c r="AH71" s="449">
        <f t="shared" ref="AH71:AH77" si="104">+J71</f>
        <v>3.88</v>
      </c>
      <c r="AI71" s="449"/>
      <c r="AJ71" s="449">
        <f t="shared" ref="AJ71:AJ77" si="105">+AH71+AH71*AI71</f>
        <v>3.88</v>
      </c>
      <c r="AK71" s="450">
        <f t="shared" ref="AK71:AK77" si="106">+AJ71*AG71</f>
        <v>322816</v>
      </c>
      <c r="AL71" s="450">
        <f t="shared" ref="AL71:AL77" si="107">IF((AF71&lt;=30)*AND(AK71*AF71%&gt;Y71),AK71*AF71%,IF((AF71&gt;30)*AND(AK71*30%&gt;Y71),AK71*30%,Y71))</f>
        <v>0</v>
      </c>
      <c r="AM71" s="623"/>
      <c r="AN71" s="450">
        <f t="shared" ref="AN71:AN77" si="108">+AK71+AL71</f>
        <v>322816</v>
      </c>
      <c r="AO71" s="449">
        <f t="shared" ref="AO71:AO77" si="109">+AB71</f>
        <v>0</v>
      </c>
      <c r="AP71" s="452">
        <f t="shared" ref="AP71:AP77" si="110">+AN71+AO71</f>
        <v>322816</v>
      </c>
      <c r="AQ71" s="452">
        <f t="shared" ref="AQ71:AQ77" si="111">+AP71*13</f>
        <v>4196608</v>
      </c>
      <c r="AR71" s="455">
        <f t="shared" ref="AR71:AR77" si="112">+AE71+1</f>
        <v>3</v>
      </c>
      <c r="AS71" s="448"/>
      <c r="AT71" s="449">
        <f t="shared" ref="AT71:AT77" si="113">+AG71</f>
        <v>83200</v>
      </c>
      <c r="AU71" s="449">
        <f t="shared" ref="AU71:AU77" si="114">+J71</f>
        <v>3.88</v>
      </c>
      <c r="AV71" s="449"/>
      <c r="AW71" s="449">
        <f t="shared" ref="AW71:AW77" si="115">+AU71+AU71*AV71</f>
        <v>3.88</v>
      </c>
      <c r="AX71" s="450">
        <f t="shared" ref="AX71:AX77" si="116">+AW71*AT71</f>
        <v>322816</v>
      </c>
      <c r="AY71" s="450">
        <f t="shared" ref="AY71:AY77" si="117">IF((AS71&lt;=30)*AND(AX71*AS71%&gt;AL71),AX71*AS71%,IF((AS71&gt;30)*AND(AX71*30%&gt;AL71),AX71*30%,AL71))</f>
        <v>0</v>
      </c>
      <c r="AZ71" s="623"/>
      <c r="BA71" s="450">
        <f t="shared" ref="BA71:BA77" si="118">+AX71+AY71</f>
        <v>322816</v>
      </c>
      <c r="BB71" s="449">
        <f t="shared" ref="BB71:BB77" si="119">+AO71</f>
        <v>0</v>
      </c>
      <c r="BC71" s="452">
        <f t="shared" ref="BC71:BC77" si="120">+BA71+BB71</f>
        <v>322816</v>
      </c>
      <c r="BD71" s="452">
        <f t="shared" ref="BD71:BD77" si="121">+BC71*13</f>
        <v>4196608</v>
      </c>
    </row>
    <row r="72" spans="1:56" s="451" customFormat="1" ht="27">
      <c r="A72" s="617">
        <v>35</v>
      </c>
      <c r="B72" s="618" t="s">
        <v>1556</v>
      </c>
      <c r="C72" s="627" t="s">
        <v>2540</v>
      </c>
      <c r="D72" s="627">
        <v>1999</v>
      </c>
      <c r="E72" s="619" t="s">
        <v>485</v>
      </c>
      <c r="F72" s="627">
        <v>1</v>
      </c>
      <c r="G72" s="620"/>
      <c r="H72" s="621"/>
      <c r="I72" s="622">
        <v>83200</v>
      </c>
      <c r="J72" s="622">
        <v>3.88</v>
      </c>
      <c r="K72" s="623">
        <f t="shared" si="90"/>
        <v>322816</v>
      </c>
      <c r="L72" s="623">
        <v>0</v>
      </c>
      <c r="M72" s="623"/>
      <c r="N72" s="623">
        <f t="shared" si="57"/>
        <v>322816</v>
      </c>
      <c r="O72" s="622"/>
      <c r="P72" s="624">
        <f t="shared" si="91"/>
        <v>322816</v>
      </c>
      <c r="Q72" s="624">
        <f t="shared" si="92"/>
        <v>4196608</v>
      </c>
      <c r="R72" s="455">
        <f t="shared" si="93"/>
        <v>1</v>
      </c>
      <c r="S72" s="448"/>
      <c r="T72" s="449">
        <v>83200</v>
      </c>
      <c r="U72" s="449">
        <f t="shared" si="94"/>
        <v>3.88</v>
      </c>
      <c r="V72" s="449"/>
      <c r="W72" s="449">
        <f t="shared" si="95"/>
        <v>3.88</v>
      </c>
      <c r="X72" s="450">
        <f t="shared" si="96"/>
        <v>322816</v>
      </c>
      <c r="Y72" s="450">
        <f t="shared" si="97"/>
        <v>0</v>
      </c>
      <c r="Z72" s="623"/>
      <c r="AA72" s="450">
        <f t="shared" si="98"/>
        <v>322816</v>
      </c>
      <c r="AB72" s="449">
        <f t="shared" si="99"/>
        <v>0</v>
      </c>
      <c r="AC72" s="452">
        <f t="shared" si="100"/>
        <v>322816</v>
      </c>
      <c r="AD72" s="452">
        <f t="shared" si="101"/>
        <v>4196608</v>
      </c>
      <c r="AE72" s="455">
        <f t="shared" si="102"/>
        <v>2</v>
      </c>
      <c r="AF72" s="448"/>
      <c r="AG72" s="449">
        <f t="shared" si="103"/>
        <v>83200</v>
      </c>
      <c r="AH72" s="449">
        <f t="shared" si="104"/>
        <v>3.88</v>
      </c>
      <c r="AI72" s="449"/>
      <c r="AJ72" s="449">
        <f t="shared" si="105"/>
        <v>3.88</v>
      </c>
      <c r="AK72" s="450">
        <f t="shared" si="106"/>
        <v>322816</v>
      </c>
      <c r="AL72" s="450">
        <f t="shared" si="107"/>
        <v>0</v>
      </c>
      <c r="AM72" s="623"/>
      <c r="AN72" s="450">
        <f t="shared" si="108"/>
        <v>322816</v>
      </c>
      <c r="AO72" s="449">
        <f t="shared" si="109"/>
        <v>0</v>
      </c>
      <c r="AP72" s="452">
        <f t="shared" si="110"/>
        <v>322816</v>
      </c>
      <c r="AQ72" s="452">
        <f t="shared" si="111"/>
        <v>4196608</v>
      </c>
      <c r="AR72" s="455">
        <f t="shared" si="112"/>
        <v>3</v>
      </c>
      <c r="AS72" s="448"/>
      <c r="AT72" s="449">
        <f t="shared" si="113"/>
        <v>83200</v>
      </c>
      <c r="AU72" s="449">
        <f t="shared" si="114"/>
        <v>3.88</v>
      </c>
      <c r="AV72" s="449"/>
      <c r="AW72" s="449">
        <f t="shared" si="115"/>
        <v>3.88</v>
      </c>
      <c r="AX72" s="450">
        <f t="shared" si="116"/>
        <v>322816</v>
      </c>
      <c r="AY72" s="450">
        <f t="shared" si="117"/>
        <v>0</v>
      </c>
      <c r="AZ72" s="623"/>
      <c r="BA72" s="450">
        <f t="shared" si="118"/>
        <v>322816</v>
      </c>
      <c r="BB72" s="449">
        <f t="shared" si="119"/>
        <v>0</v>
      </c>
      <c r="BC72" s="452">
        <f t="shared" si="120"/>
        <v>322816</v>
      </c>
      <c r="BD72" s="452">
        <f t="shared" si="121"/>
        <v>4196608</v>
      </c>
    </row>
    <row r="73" spans="1:56" s="451" customFormat="1" ht="27">
      <c r="A73" s="617">
        <v>36</v>
      </c>
      <c r="B73" s="618" t="s">
        <v>2629</v>
      </c>
      <c r="C73" s="627" t="s">
        <v>2540</v>
      </c>
      <c r="D73" s="627">
        <v>1990</v>
      </c>
      <c r="E73" s="619" t="s">
        <v>485</v>
      </c>
      <c r="F73" s="627">
        <v>1</v>
      </c>
      <c r="G73" s="620"/>
      <c r="H73" s="621"/>
      <c r="I73" s="622">
        <v>83200</v>
      </c>
      <c r="J73" s="622">
        <v>3.88</v>
      </c>
      <c r="K73" s="623">
        <f t="shared" si="90"/>
        <v>322816</v>
      </c>
      <c r="L73" s="623">
        <v>0</v>
      </c>
      <c r="M73" s="623"/>
      <c r="N73" s="623">
        <f t="shared" si="57"/>
        <v>322816</v>
      </c>
      <c r="O73" s="622"/>
      <c r="P73" s="624">
        <f t="shared" si="91"/>
        <v>322816</v>
      </c>
      <c r="Q73" s="624">
        <f t="shared" si="92"/>
        <v>4196608</v>
      </c>
      <c r="R73" s="455">
        <f t="shared" si="93"/>
        <v>1</v>
      </c>
      <c r="S73" s="448"/>
      <c r="T73" s="449">
        <v>83200</v>
      </c>
      <c r="U73" s="449">
        <f t="shared" si="94"/>
        <v>3.88</v>
      </c>
      <c r="V73" s="449"/>
      <c r="W73" s="449">
        <f t="shared" si="95"/>
        <v>3.88</v>
      </c>
      <c r="X73" s="450">
        <f t="shared" si="96"/>
        <v>322816</v>
      </c>
      <c r="Y73" s="450">
        <f t="shared" si="97"/>
        <v>0</v>
      </c>
      <c r="Z73" s="623"/>
      <c r="AA73" s="450">
        <f t="shared" si="98"/>
        <v>322816</v>
      </c>
      <c r="AB73" s="449">
        <f t="shared" si="99"/>
        <v>0</v>
      </c>
      <c r="AC73" s="452">
        <f t="shared" si="100"/>
        <v>322816</v>
      </c>
      <c r="AD73" s="452">
        <f t="shared" si="101"/>
        <v>4196608</v>
      </c>
      <c r="AE73" s="455">
        <f t="shared" si="102"/>
        <v>2</v>
      </c>
      <c r="AF73" s="448"/>
      <c r="AG73" s="449">
        <f t="shared" si="103"/>
        <v>83200</v>
      </c>
      <c r="AH73" s="449">
        <f t="shared" si="104"/>
        <v>3.88</v>
      </c>
      <c r="AI73" s="449"/>
      <c r="AJ73" s="449">
        <f t="shared" si="105"/>
        <v>3.88</v>
      </c>
      <c r="AK73" s="450">
        <f t="shared" si="106"/>
        <v>322816</v>
      </c>
      <c r="AL73" s="450">
        <f t="shared" si="107"/>
        <v>0</v>
      </c>
      <c r="AM73" s="623"/>
      <c r="AN73" s="450">
        <f t="shared" si="108"/>
        <v>322816</v>
      </c>
      <c r="AO73" s="449">
        <f t="shared" si="109"/>
        <v>0</v>
      </c>
      <c r="AP73" s="452">
        <f t="shared" si="110"/>
        <v>322816</v>
      </c>
      <c r="AQ73" s="452">
        <f t="shared" si="111"/>
        <v>4196608</v>
      </c>
      <c r="AR73" s="455">
        <f t="shared" si="112"/>
        <v>3</v>
      </c>
      <c r="AS73" s="448"/>
      <c r="AT73" s="449">
        <f t="shared" si="113"/>
        <v>83200</v>
      </c>
      <c r="AU73" s="449">
        <f t="shared" si="114"/>
        <v>3.88</v>
      </c>
      <c r="AV73" s="449"/>
      <c r="AW73" s="449">
        <f t="shared" si="115"/>
        <v>3.88</v>
      </c>
      <c r="AX73" s="450">
        <f t="shared" si="116"/>
        <v>322816</v>
      </c>
      <c r="AY73" s="450">
        <f t="shared" si="117"/>
        <v>0</v>
      </c>
      <c r="AZ73" s="623"/>
      <c r="BA73" s="450">
        <f t="shared" si="118"/>
        <v>322816</v>
      </c>
      <c r="BB73" s="449">
        <f t="shared" si="119"/>
        <v>0</v>
      </c>
      <c r="BC73" s="452">
        <f t="shared" si="120"/>
        <v>322816</v>
      </c>
      <c r="BD73" s="452">
        <f t="shared" si="121"/>
        <v>4196608</v>
      </c>
    </row>
    <row r="74" spans="1:56" s="451" customFormat="1" ht="27" hidden="1">
      <c r="A74" s="617">
        <v>37</v>
      </c>
      <c r="B74" s="618" t="s">
        <v>2630</v>
      </c>
      <c r="C74" s="627" t="s">
        <v>2541</v>
      </c>
      <c r="D74" s="627">
        <v>1998</v>
      </c>
      <c r="E74" s="619" t="s">
        <v>485</v>
      </c>
      <c r="F74" s="627">
        <v>1</v>
      </c>
      <c r="G74" s="620"/>
      <c r="H74" s="621"/>
      <c r="I74" s="622">
        <v>83200</v>
      </c>
      <c r="J74" s="622">
        <v>3.88</v>
      </c>
      <c r="K74" s="623">
        <f t="shared" si="90"/>
        <v>322816</v>
      </c>
      <c r="L74" s="623">
        <v>0</v>
      </c>
      <c r="M74" s="623"/>
      <c r="N74" s="623">
        <f t="shared" si="57"/>
        <v>322816</v>
      </c>
      <c r="O74" s="622"/>
      <c r="P74" s="624">
        <f t="shared" si="91"/>
        <v>322816</v>
      </c>
      <c r="Q74" s="624">
        <f t="shared" si="92"/>
        <v>4196608</v>
      </c>
      <c r="R74" s="455">
        <f t="shared" si="93"/>
        <v>1</v>
      </c>
      <c r="S74" s="448"/>
      <c r="T74" s="449">
        <v>83200</v>
      </c>
      <c r="U74" s="449">
        <f t="shared" si="94"/>
        <v>3.88</v>
      </c>
      <c r="V74" s="449"/>
      <c r="W74" s="449">
        <f t="shared" si="95"/>
        <v>3.88</v>
      </c>
      <c r="X74" s="450">
        <f t="shared" si="96"/>
        <v>322816</v>
      </c>
      <c r="Y74" s="450">
        <f t="shared" si="97"/>
        <v>0</v>
      </c>
      <c r="Z74" s="623"/>
      <c r="AA74" s="450">
        <f t="shared" si="98"/>
        <v>322816</v>
      </c>
      <c r="AB74" s="449">
        <f t="shared" si="99"/>
        <v>0</v>
      </c>
      <c r="AC74" s="452">
        <f t="shared" si="100"/>
        <v>322816</v>
      </c>
      <c r="AD74" s="452">
        <f t="shared" si="101"/>
        <v>4196608</v>
      </c>
      <c r="AE74" s="455">
        <f t="shared" si="102"/>
        <v>2</v>
      </c>
      <c r="AF74" s="448"/>
      <c r="AG74" s="449">
        <f t="shared" si="103"/>
        <v>83200</v>
      </c>
      <c r="AH74" s="449">
        <f t="shared" si="104"/>
        <v>3.88</v>
      </c>
      <c r="AI74" s="449"/>
      <c r="AJ74" s="449">
        <f t="shared" si="105"/>
        <v>3.88</v>
      </c>
      <c r="AK74" s="450">
        <f t="shared" si="106"/>
        <v>322816</v>
      </c>
      <c r="AL74" s="450">
        <f t="shared" si="107"/>
        <v>0</v>
      </c>
      <c r="AM74" s="623"/>
      <c r="AN74" s="450">
        <f t="shared" si="108"/>
        <v>322816</v>
      </c>
      <c r="AO74" s="449">
        <f t="shared" si="109"/>
        <v>0</v>
      </c>
      <c r="AP74" s="452">
        <f t="shared" si="110"/>
        <v>322816</v>
      </c>
      <c r="AQ74" s="452">
        <f t="shared" si="111"/>
        <v>4196608</v>
      </c>
      <c r="AR74" s="455">
        <f t="shared" si="112"/>
        <v>3</v>
      </c>
      <c r="AS74" s="448"/>
      <c r="AT74" s="449">
        <f t="shared" si="113"/>
        <v>83200</v>
      </c>
      <c r="AU74" s="449">
        <f t="shared" si="114"/>
        <v>3.88</v>
      </c>
      <c r="AV74" s="449"/>
      <c r="AW74" s="449">
        <f t="shared" si="115"/>
        <v>3.88</v>
      </c>
      <c r="AX74" s="450">
        <f t="shared" si="116"/>
        <v>322816</v>
      </c>
      <c r="AY74" s="450">
        <f t="shared" si="117"/>
        <v>0</v>
      </c>
      <c r="AZ74" s="623"/>
      <c r="BA74" s="450">
        <f t="shared" si="118"/>
        <v>322816</v>
      </c>
      <c r="BB74" s="449">
        <f t="shared" si="119"/>
        <v>0</v>
      </c>
      <c r="BC74" s="452">
        <f t="shared" si="120"/>
        <v>322816</v>
      </c>
      <c r="BD74" s="452">
        <f t="shared" si="121"/>
        <v>4196608</v>
      </c>
    </row>
    <row r="75" spans="1:56" s="451" customFormat="1" ht="27" hidden="1">
      <c r="A75" s="617">
        <v>38</v>
      </c>
      <c r="B75" s="618" t="s">
        <v>2631</v>
      </c>
      <c r="C75" s="627" t="s">
        <v>2541</v>
      </c>
      <c r="D75" s="627">
        <v>1994</v>
      </c>
      <c r="E75" s="619" t="s">
        <v>485</v>
      </c>
      <c r="F75" s="627">
        <v>1</v>
      </c>
      <c r="G75" s="620"/>
      <c r="H75" s="621"/>
      <c r="I75" s="622">
        <v>83200</v>
      </c>
      <c r="J75" s="622">
        <v>3.88</v>
      </c>
      <c r="K75" s="623">
        <f t="shared" si="90"/>
        <v>322816</v>
      </c>
      <c r="L75" s="623">
        <v>0</v>
      </c>
      <c r="M75" s="623"/>
      <c r="N75" s="623">
        <f t="shared" si="57"/>
        <v>322816</v>
      </c>
      <c r="O75" s="622"/>
      <c r="P75" s="624">
        <f t="shared" si="91"/>
        <v>322816</v>
      </c>
      <c r="Q75" s="624">
        <f t="shared" si="92"/>
        <v>4196608</v>
      </c>
      <c r="R75" s="455">
        <f t="shared" si="93"/>
        <v>1</v>
      </c>
      <c r="S75" s="448"/>
      <c r="T75" s="449">
        <v>83200</v>
      </c>
      <c r="U75" s="449">
        <f t="shared" si="94"/>
        <v>3.88</v>
      </c>
      <c r="V75" s="449"/>
      <c r="W75" s="449">
        <f t="shared" si="95"/>
        <v>3.88</v>
      </c>
      <c r="X75" s="450">
        <f t="shared" si="96"/>
        <v>322816</v>
      </c>
      <c r="Y75" s="450">
        <f t="shared" si="97"/>
        <v>0</v>
      </c>
      <c r="Z75" s="623"/>
      <c r="AA75" s="450">
        <f t="shared" si="98"/>
        <v>322816</v>
      </c>
      <c r="AB75" s="449">
        <f t="shared" si="99"/>
        <v>0</v>
      </c>
      <c r="AC75" s="452">
        <f t="shared" si="100"/>
        <v>322816</v>
      </c>
      <c r="AD75" s="452">
        <f t="shared" si="101"/>
        <v>4196608</v>
      </c>
      <c r="AE75" s="455">
        <f t="shared" si="102"/>
        <v>2</v>
      </c>
      <c r="AF75" s="448"/>
      <c r="AG75" s="449">
        <f t="shared" si="103"/>
        <v>83200</v>
      </c>
      <c r="AH75" s="449">
        <f t="shared" si="104"/>
        <v>3.88</v>
      </c>
      <c r="AI75" s="449"/>
      <c r="AJ75" s="449">
        <f t="shared" si="105"/>
        <v>3.88</v>
      </c>
      <c r="AK75" s="450">
        <f t="shared" si="106"/>
        <v>322816</v>
      </c>
      <c r="AL75" s="450">
        <f t="shared" si="107"/>
        <v>0</v>
      </c>
      <c r="AM75" s="623"/>
      <c r="AN75" s="450">
        <f t="shared" si="108"/>
        <v>322816</v>
      </c>
      <c r="AO75" s="449">
        <f t="shared" si="109"/>
        <v>0</v>
      </c>
      <c r="AP75" s="452">
        <f t="shared" si="110"/>
        <v>322816</v>
      </c>
      <c r="AQ75" s="452">
        <f t="shared" si="111"/>
        <v>4196608</v>
      </c>
      <c r="AR75" s="455">
        <f t="shared" si="112"/>
        <v>3</v>
      </c>
      <c r="AS75" s="448"/>
      <c r="AT75" s="449">
        <f t="shared" si="113"/>
        <v>83200</v>
      </c>
      <c r="AU75" s="449">
        <f t="shared" si="114"/>
        <v>3.88</v>
      </c>
      <c r="AV75" s="449"/>
      <c r="AW75" s="449">
        <f t="shared" si="115"/>
        <v>3.88</v>
      </c>
      <c r="AX75" s="450">
        <f t="shared" si="116"/>
        <v>322816</v>
      </c>
      <c r="AY75" s="450">
        <f t="shared" si="117"/>
        <v>0</v>
      </c>
      <c r="AZ75" s="623"/>
      <c r="BA75" s="450">
        <f t="shared" si="118"/>
        <v>322816</v>
      </c>
      <c r="BB75" s="449">
        <f t="shared" si="119"/>
        <v>0</v>
      </c>
      <c r="BC75" s="452">
        <f t="shared" si="120"/>
        <v>322816</v>
      </c>
      <c r="BD75" s="452">
        <f t="shared" si="121"/>
        <v>4196608</v>
      </c>
    </row>
    <row r="76" spans="1:56" s="451" customFormat="1" ht="27">
      <c r="A76" s="617">
        <v>39</v>
      </c>
      <c r="B76" s="618" t="s">
        <v>1838</v>
      </c>
      <c r="C76" s="627" t="s">
        <v>2540</v>
      </c>
      <c r="D76" s="627">
        <v>1983</v>
      </c>
      <c r="E76" s="619" t="s">
        <v>485</v>
      </c>
      <c r="F76" s="627">
        <v>1</v>
      </c>
      <c r="G76" s="620"/>
      <c r="H76" s="621"/>
      <c r="I76" s="622">
        <v>83200</v>
      </c>
      <c r="J76" s="622">
        <v>3.88</v>
      </c>
      <c r="K76" s="623">
        <f t="shared" si="90"/>
        <v>322816</v>
      </c>
      <c r="L76" s="623">
        <v>0</v>
      </c>
      <c r="M76" s="623"/>
      <c r="N76" s="623">
        <f t="shared" si="57"/>
        <v>322816</v>
      </c>
      <c r="O76" s="622"/>
      <c r="P76" s="624">
        <f t="shared" si="91"/>
        <v>322816</v>
      </c>
      <c r="Q76" s="624">
        <f t="shared" si="92"/>
        <v>4196608</v>
      </c>
      <c r="R76" s="455">
        <f t="shared" si="93"/>
        <v>1</v>
      </c>
      <c r="S76" s="448"/>
      <c r="T76" s="449">
        <v>83200</v>
      </c>
      <c r="U76" s="449">
        <f t="shared" si="94"/>
        <v>3.88</v>
      </c>
      <c r="V76" s="449"/>
      <c r="W76" s="449">
        <f t="shared" si="95"/>
        <v>3.88</v>
      </c>
      <c r="X76" s="450">
        <f t="shared" si="96"/>
        <v>322816</v>
      </c>
      <c r="Y76" s="450">
        <f t="shared" si="97"/>
        <v>0</v>
      </c>
      <c r="Z76" s="623"/>
      <c r="AA76" s="450">
        <f t="shared" si="98"/>
        <v>322816</v>
      </c>
      <c r="AB76" s="449">
        <f t="shared" si="99"/>
        <v>0</v>
      </c>
      <c r="AC76" s="452">
        <f t="shared" si="100"/>
        <v>322816</v>
      </c>
      <c r="AD76" s="452">
        <f t="shared" si="101"/>
        <v>4196608</v>
      </c>
      <c r="AE76" s="455">
        <f t="shared" si="102"/>
        <v>2</v>
      </c>
      <c r="AF76" s="448"/>
      <c r="AG76" s="449">
        <f t="shared" si="103"/>
        <v>83200</v>
      </c>
      <c r="AH76" s="449">
        <f t="shared" si="104"/>
        <v>3.88</v>
      </c>
      <c r="AI76" s="449"/>
      <c r="AJ76" s="449">
        <f t="shared" si="105"/>
        <v>3.88</v>
      </c>
      <c r="AK76" s="450">
        <f t="shared" si="106"/>
        <v>322816</v>
      </c>
      <c r="AL76" s="450">
        <f t="shared" si="107"/>
        <v>0</v>
      </c>
      <c r="AM76" s="623"/>
      <c r="AN76" s="450">
        <f t="shared" si="108"/>
        <v>322816</v>
      </c>
      <c r="AO76" s="449">
        <f t="shared" si="109"/>
        <v>0</v>
      </c>
      <c r="AP76" s="452">
        <f t="shared" si="110"/>
        <v>322816</v>
      </c>
      <c r="AQ76" s="452">
        <f t="shared" si="111"/>
        <v>4196608</v>
      </c>
      <c r="AR76" s="455">
        <f t="shared" si="112"/>
        <v>3</v>
      </c>
      <c r="AS76" s="448"/>
      <c r="AT76" s="449">
        <f t="shared" si="113"/>
        <v>83200</v>
      </c>
      <c r="AU76" s="449">
        <f t="shared" si="114"/>
        <v>3.88</v>
      </c>
      <c r="AV76" s="449"/>
      <c r="AW76" s="449">
        <f t="shared" si="115"/>
        <v>3.88</v>
      </c>
      <c r="AX76" s="450">
        <f t="shared" si="116"/>
        <v>322816</v>
      </c>
      <c r="AY76" s="450">
        <f t="shared" si="117"/>
        <v>0</v>
      </c>
      <c r="AZ76" s="623"/>
      <c r="BA76" s="450">
        <f t="shared" si="118"/>
        <v>322816</v>
      </c>
      <c r="BB76" s="449">
        <f t="shared" si="119"/>
        <v>0</v>
      </c>
      <c r="BC76" s="452">
        <f t="shared" si="120"/>
        <v>322816</v>
      </c>
      <c r="BD76" s="452">
        <f t="shared" si="121"/>
        <v>4196608</v>
      </c>
    </row>
    <row r="77" spans="1:56" s="451" customFormat="1" ht="27" hidden="1">
      <c r="A77" s="617">
        <v>40</v>
      </c>
      <c r="B77" s="618" t="s">
        <v>2632</v>
      </c>
      <c r="C77" s="627" t="s">
        <v>2541</v>
      </c>
      <c r="D77" s="627">
        <v>1999</v>
      </c>
      <c r="E77" s="619" t="s">
        <v>485</v>
      </c>
      <c r="F77" s="627">
        <v>1</v>
      </c>
      <c r="G77" s="620"/>
      <c r="H77" s="621"/>
      <c r="I77" s="622">
        <v>83200</v>
      </c>
      <c r="J77" s="622">
        <v>3.88</v>
      </c>
      <c r="K77" s="623">
        <f t="shared" si="90"/>
        <v>322816</v>
      </c>
      <c r="L77" s="623">
        <v>0</v>
      </c>
      <c r="M77" s="623"/>
      <c r="N77" s="623">
        <f t="shared" si="57"/>
        <v>322816</v>
      </c>
      <c r="O77" s="622"/>
      <c r="P77" s="624">
        <f t="shared" si="91"/>
        <v>322816</v>
      </c>
      <c r="Q77" s="624">
        <f t="shared" si="92"/>
        <v>4196608</v>
      </c>
      <c r="R77" s="455">
        <f t="shared" si="93"/>
        <v>1</v>
      </c>
      <c r="S77" s="448"/>
      <c r="T77" s="449">
        <v>83200</v>
      </c>
      <c r="U77" s="449">
        <f t="shared" si="94"/>
        <v>3.88</v>
      </c>
      <c r="V77" s="449"/>
      <c r="W77" s="449">
        <f t="shared" si="95"/>
        <v>3.88</v>
      </c>
      <c r="X77" s="450">
        <f t="shared" si="96"/>
        <v>322816</v>
      </c>
      <c r="Y77" s="450">
        <f t="shared" si="97"/>
        <v>0</v>
      </c>
      <c r="Z77" s="623"/>
      <c r="AA77" s="450">
        <f t="shared" si="98"/>
        <v>322816</v>
      </c>
      <c r="AB77" s="449">
        <f t="shared" si="99"/>
        <v>0</v>
      </c>
      <c r="AC77" s="452">
        <f t="shared" si="100"/>
        <v>322816</v>
      </c>
      <c r="AD77" s="452">
        <f t="shared" si="101"/>
        <v>4196608</v>
      </c>
      <c r="AE77" s="455">
        <f t="shared" si="102"/>
        <v>2</v>
      </c>
      <c r="AF77" s="448"/>
      <c r="AG77" s="449">
        <f t="shared" si="103"/>
        <v>83200</v>
      </c>
      <c r="AH77" s="449">
        <f t="shared" si="104"/>
        <v>3.88</v>
      </c>
      <c r="AI77" s="449"/>
      <c r="AJ77" s="449">
        <f t="shared" si="105"/>
        <v>3.88</v>
      </c>
      <c r="AK77" s="450">
        <f t="shared" si="106"/>
        <v>322816</v>
      </c>
      <c r="AL77" s="450">
        <f t="shared" si="107"/>
        <v>0</v>
      </c>
      <c r="AM77" s="623"/>
      <c r="AN77" s="450">
        <f t="shared" si="108"/>
        <v>322816</v>
      </c>
      <c r="AO77" s="449">
        <f t="shared" si="109"/>
        <v>0</v>
      </c>
      <c r="AP77" s="452">
        <f t="shared" si="110"/>
        <v>322816</v>
      </c>
      <c r="AQ77" s="452">
        <f t="shared" si="111"/>
        <v>4196608</v>
      </c>
      <c r="AR77" s="455">
        <f t="shared" si="112"/>
        <v>3</v>
      </c>
      <c r="AS77" s="448"/>
      <c r="AT77" s="449">
        <f t="shared" si="113"/>
        <v>83200</v>
      </c>
      <c r="AU77" s="449">
        <f t="shared" si="114"/>
        <v>3.88</v>
      </c>
      <c r="AV77" s="449"/>
      <c r="AW77" s="449">
        <f t="shared" si="115"/>
        <v>3.88</v>
      </c>
      <c r="AX77" s="450">
        <f t="shared" si="116"/>
        <v>322816</v>
      </c>
      <c r="AY77" s="450">
        <f t="shared" si="117"/>
        <v>0</v>
      </c>
      <c r="AZ77" s="623"/>
      <c r="BA77" s="450">
        <f t="shared" si="118"/>
        <v>322816</v>
      </c>
      <c r="BB77" s="449">
        <f t="shared" si="119"/>
        <v>0</v>
      </c>
      <c r="BC77" s="452">
        <f t="shared" si="120"/>
        <v>322816</v>
      </c>
      <c r="BD77" s="452">
        <f t="shared" si="121"/>
        <v>4196608</v>
      </c>
    </row>
    <row r="78" spans="1:56" s="451" customFormat="1" ht="27">
      <c r="A78" s="617">
        <v>41</v>
      </c>
      <c r="B78" s="618" t="s">
        <v>1481</v>
      </c>
      <c r="C78" s="627" t="s">
        <v>2540</v>
      </c>
      <c r="D78" s="627">
        <v>1995</v>
      </c>
      <c r="E78" s="619" t="s">
        <v>485</v>
      </c>
      <c r="F78" s="627">
        <v>1</v>
      </c>
      <c r="G78" s="620"/>
      <c r="H78" s="621"/>
      <c r="I78" s="622">
        <v>83200</v>
      </c>
      <c r="J78" s="622">
        <v>3.88</v>
      </c>
      <c r="K78" s="623">
        <f t="shared" ref="K78:K96" si="122">+J78*I78</f>
        <v>322816</v>
      </c>
      <c r="L78" s="623">
        <v>0</v>
      </c>
      <c r="M78" s="623"/>
      <c r="N78" s="623">
        <f t="shared" si="57"/>
        <v>322816</v>
      </c>
      <c r="O78" s="622"/>
      <c r="P78" s="624">
        <f t="shared" ref="P78:P98" si="123">+N78+O78</f>
        <v>322816</v>
      </c>
      <c r="Q78" s="624">
        <f t="shared" ref="Q78:Q96" si="124">+P78*13</f>
        <v>4196608</v>
      </c>
      <c r="R78" s="455">
        <f t="shared" ref="R78:R96" si="125">+G78+1</f>
        <v>1</v>
      </c>
      <c r="S78" s="448"/>
      <c r="T78" s="449">
        <v>83200</v>
      </c>
      <c r="U78" s="449">
        <f t="shared" ref="U78:U96" si="126">+J78</f>
        <v>3.88</v>
      </c>
      <c r="V78" s="449"/>
      <c r="W78" s="449">
        <f t="shared" ref="W78:W96" si="127">+U78+U78*V78</f>
        <v>3.88</v>
      </c>
      <c r="X78" s="450">
        <f t="shared" ref="X78:X96" si="128">+W78*T78</f>
        <v>322816</v>
      </c>
      <c r="Y78" s="450">
        <f t="shared" ref="Y78:Y96" si="129">IF((S78&lt;=30)*AND(X78*S78%&gt;L78),X78*S78%,IF((S78&gt;30)*AND(X78*30%&gt;L78),X78*30%,L78))</f>
        <v>0</v>
      </c>
      <c r="Z78" s="623"/>
      <c r="AA78" s="450">
        <f t="shared" ref="AA78:AA96" si="130">+X78+Y78</f>
        <v>322816</v>
      </c>
      <c r="AB78" s="449">
        <f t="shared" ref="AB78:AB96" si="131">+O78</f>
        <v>0</v>
      </c>
      <c r="AC78" s="452">
        <f t="shared" ref="AC78:AC96" si="132">+AA78+AB78</f>
        <v>322816</v>
      </c>
      <c r="AD78" s="452">
        <f t="shared" ref="AD78:AD96" si="133">+AC78*13</f>
        <v>4196608</v>
      </c>
      <c r="AE78" s="455">
        <f t="shared" ref="AE78:AE96" si="134">+R78+1</f>
        <v>2</v>
      </c>
      <c r="AF78" s="448"/>
      <c r="AG78" s="449">
        <f t="shared" ref="AG78:AG96" si="135">+T78</f>
        <v>83200</v>
      </c>
      <c r="AH78" s="449">
        <f t="shared" ref="AH78:AH96" si="136">+J78</f>
        <v>3.88</v>
      </c>
      <c r="AI78" s="449"/>
      <c r="AJ78" s="449">
        <f t="shared" ref="AJ78:AJ96" si="137">+AH78+AH78*AI78</f>
        <v>3.88</v>
      </c>
      <c r="AK78" s="450">
        <f t="shared" ref="AK78:AK96" si="138">+AJ78*AG78</f>
        <v>322816</v>
      </c>
      <c r="AL78" s="450">
        <f t="shared" ref="AL78:AL96" si="139">IF((AF78&lt;=30)*AND(AK78*AF78%&gt;Y78),AK78*AF78%,IF((AF78&gt;30)*AND(AK78*30%&gt;Y78),AK78*30%,Y78))</f>
        <v>0</v>
      </c>
      <c r="AM78" s="623"/>
      <c r="AN78" s="450">
        <f t="shared" ref="AN78:AN96" si="140">+AK78+AL78</f>
        <v>322816</v>
      </c>
      <c r="AO78" s="449">
        <f t="shared" ref="AO78:AO96" si="141">+AB78</f>
        <v>0</v>
      </c>
      <c r="AP78" s="452">
        <f t="shared" ref="AP78:AP96" si="142">+AN78+AO78</f>
        <v>322816</v>
      </c>
      <c r="AQ78" s="452">
        <f t="shared" ref="AQ78:AQ96" si="143">+AP78*13</f>
        <v>4196608</v>
      </c>
      <c r="AR78" s="455">
        <f t="shared" ref="AR78:AR96" si="144">+AE78+1</f>
        <v>3</v>
      </c>
      <c r="AS78" s="448"/>
      <c r="AT78" s="449">
        <f t="shared" ref="AT78:AT96" si="145">+AG78</f>
        <v>83200</v>
      </c>
      <c r="AU78" s="449">
        <f t="shared" ref="AU78:AU96" si="146">+J78</f>
        <v>3.88</v>
      </c>
      <c r="AV78" s="449"/>
      <c r="AW78" s="449">
        <f t="shared" ref="AW78:AW96" si="147">+AU78+AU78*AV78</f>
        <v>3.88</v>
      </c>
      <c r="AX78" s="450">
        <f t="shared" ref="AX78:AX96" si="148">+AW78*AT78</f>
        <v>322816</v>
      </c>
      <c r="AY78" s="450">
        <f t="shared" ref="AY78:AY96" si="149">IF((AS78&lt;=30)*AND(AX78*AS78%&gt;AL78),AX78*AS78%,IF((AS78&gt;30)*AND(AX78*30%&gt;AL78),AX78*30%,AL78))</f>
        <v>0</v>
      </c>
      <c r="AZ78" s="623"/>
      <c r="BA78" s="450">
        <f t="shared" ref="BA78:BA96" si="150">+AX78+AY78</f>
        <v>322816</v>
      </c>
      <c r="BB78" s="449">
        <f t="shared" ref="BB78:BB96" si="151">+AO78</f>
        <v>0</v>
      </c>
      <c r="BC78" s="452">
        <f t="shared" ref="BC78:BC96" si="152">+BA78+BB78</f>
        <v>322816</v>
      </c>
      <c r="BD78" s="452">
        <f t="shared" ref="BD78:BD96" si="153">+BC78*13</f>
        <v>4196608</v>
      </c>
    </row>
    <row r="79" spans="1:56" s="451" customFormat="1" ht="27">
      <c r="A79" s="617">
        <v>42</v>
      </c>
      <c r="B79" s="618" t="s">
        <v>1292</v>
      </c>
      <c r="C79" s="627" t="s">
        <v>2540</v>
      </c>
      <c r="D79" s="627">
        <v>1993</v>
      </c>
      <c r="E79" s="619" t="s">
        <v>485</v>
      </c>
      <c r="F79" s="627">
        <v>1</v>
      </c>
      <c r="G79" s="620"/>
      <c r="H79" s="621"/>
      <c r="I79" s="622">
        <v>83200</v>
      </c>
      <c r="J79" s="622">
        <v>3.88</v>
      </c>
      <c r="K79" s="623">
        <f t="shared" si="122"/>
        <v>322816</v>
      </c>
      <c r="L79" s="623">
        <v>0</v>
      </c>
      <c r="M79" s="623"/>
      <c r="N79" s="623">
        <f t="shared" si="57"/>
        <v>322816</v>
      </c>
      <c r="O79" s="622"/>
      <c r="P79" s="624">
        <f t="shared" si="123"/>
        <v>322816</v>
      </c>
      <c r="Q79" s="624">
        <f t="shared" si="124"/>
        <v>4196608</v>
      </c>
      <c r="R79" s="455">
        <f t="shared" si="125"/>
        <v>1</v>
      </c>
      <c r="S79" s="448"/>
      <c r="T79" s="449">
        <v>83200</v>
      </c>
      <c r="U79" s="449">
        <f t="shared" si="126"/>
        <v>3.88</v>
      </c>
      <c r="V79" s="449"/>
      <c r="W79" s="449">
        <f t="shared" si="127"/>
        <v>3.88</v>
      </c>
      <c r="X79" s="450">
        <f t="shared" si="128"/>
        <v>322816</v>
      </c>
      <c r="Y79" s="450">
        <f t="shared" si="129"/>
        <v>0</v>
      </c>
      <c r="Z79" s="623"/>
      <c r="AA79" s="450">
        <f t="shared" si="130"/>
        <v>322816</v>
      </c>
      <c r="AB79" s="449">
        <f t="shared" si="131"/>
        <v>0</v>
      </c>
      <c r="AC79" s="452">
        <f t="shared" si="132"/>
        <v>322816</v>
      </c>
      <c r="AD79" s="452">
        <f t="shared" si="133"/>
        <v>4196608</v>
      </c>
      <c r="AE79" s="455">
        <f t="shared" si="134"/>
        <v>2</v>
      </c>
      <c r="AF79" s="448"/>
      <c r="AG79" s="449">
        <f t="shared" si="135"/>
        <v>83200</v>
      </c>
      <c r="AH79" s="449">
        <f t="shared" si="136"/>
        <v>3.88</v>
      </c>
      <c r="AI79" s="449"/>
      <c r="AJ79" s="449">
        <f t="shared" si="137"/>
        <v>3.88</v>
      </c>
      <c r="AK79" s="450">
        <f t="shared" si="138"/>
        <v>322816</v>
      </c>
      <c r="AL79" s="450">
        <f t="shared" si="139"/>
        <v>0</v>
      </c>
      <c r="AM79" s="623"/>
      <c r="AN79" s="450">
        <f t="shared" si="140"/>
        <v>322816</v>
      </c>
      <c r="AO79" s="449">
        <f t="shared" si="141"/>
        <v>0</v>
      </c>
      <c r="AP79" s="452">
        <f t="shared" si="142"/>
        <v>322816</v>
      </c>
      <c r="AQ79" s="452">
        <f t="shared" si="143"/>
        <v>4196608</v>
      </c>
      <c r="AR79" s="455">
        <f t="shared" si="144"/>
        <v>3</v>
      </c>
      <c r="AS79" s="448"/>
      <c r="AT79" s="449">
        <f t="shared" si="145"/>
        <v>83200</v>
      </c>
      <c r="AU79" s="449">
        <f t="shared" si="146"/>
        <v>3.88</v>
      </c>
      <c r="AV79" s="449"/>
      <c r="AW79" s="449">
        <f t="shared" si="147"/>
        <v>3.88</v>
      </c>
      <c r="AX79" s="450">
        <f t="shared" si="148"/>
        <v>322816</v>
      </c>
      <c r="AY79" s="450">
        <f t="shared" si="149"/>
        <v>0</v>
      </c>
      <c r="AZ79" s="623"/>
      <c r="BA79" s="450">
        <f t="shared" si="150"/>
        <v>322816</v>
      </c>
      <c r="BB79" s="449">
        <f t="shared" si="151"/>
        <v>0</v>
      </c>
      <c r="BC79" s="452">
        <f t="shared" si="152"/>
        <v>322816</v>
      </c>
      <c r="BD79" s="452">
        <f t="shared" si="153"/>
        <v>4196608</v>
      </c>
    </row>
    <row r="80" spans="1:56" s="451" customFormat="1" ht="27">
      <c r="A80" s="617">
        <v>43</v>
      </c>
      <c r="B80" s="618" t="s">
        <v>696</v>
      </c>
      <c r="C80" s="627" t="s">
        <v>2540</v>
      </c>
      <c r="D80" s="627">
        <v>1994</v>
      </c>
      <c r="E80" s="619" t="s">
        <v>485</v>
      </c>
      <c r="F80" s="627">
        <v>1</v>
      </c>
      <c r="G80" s="620"/>
      <c r="H80" s="621"/>
      <c r="I80" s="622">
        <v>83200</v>
      </c>
      <c r="J80" s="622">
        <v>3.88</v>
      </c>
      <c r="K80" s="623">
        <f t="shared" si="122"/>
        <v>322816</v>
      </c>
      <c r="L80" s="623">
        <v>0</v>
      </c>
      <c r="M80" s="623"/>
      <c r="N80" s="623">
        <f t="shared" si="57"/>
        <v>322816</v>
      </c>
      <c r="O80" s="622"/>
      <c r="P80" s="624">
        <f t="shared" si="123"/>
        <v>322816</v>
      </c>
      <c r="Q80" s="624">
        <f t="shared" si="124"/>
        <v>4196608</v>
      </c>
      <c r="R80" s="455">
        <f t="shared" si="125"/>
        <v>1</v>
      </c>
      <c r="S80" s="448"/>
      <c r="T80" s="449">
        <v>83200</v>
      </c>
      <c r="U80" s="449">
        <f t="shared" si="126"/>
        <v>3.88</v>
      </c>
      <c r="V80" s="449"/>
      <c r="W80" s="449">
        <f t="shared" si="127"/>
        <v>3.88</v>
      </c>
      <c r="X80" s="450">
        <f t="shared" si="128"/>
        <v>322816</v>
      </c>
      <c r="Y80" s="450">
        <f t="shared" si="129"/>
        <v>0</v>
      </c>
      <c r="Z80" s="623"/>
      <c r="AA80" s="450">
        <f t="shared" si="130"/>
        <v>322816</v>
      </c>
      <c r="AB80" s="449">
        <f t="shared" si="131"/>
        <v>0</v>
      </c>
      <c r="AC80" s="452">
        <f t="shared" si="132"/>
        <v>322816</v>
      </c>
      <c r="AD80" s="452">
        <f t="shared" si="133"/>
        <v>4196608</v>
      </c>
      <c r="AE80" s="455">
        <f t="shared" si="134"/>
        <v>2</v>
      </c>
      <c r="AF80" s="448"/>
      <c r="AG80" s="449">
        <f t="shared" si="135"/>
        <v>83200</v>
      </c>
      <c r="AH80" s="449">
        <f t="shared" si="136"/>
        <v>3.88</v>
      </c>
      <c r="AI80" s="449"/>
      <c r="AJ80" s="449">
        <f t="shared" si="137"/>
        <v>3.88</v>
      </c>
      <c r="AK80" s="450">
        <f t="shared" si="138"/>
        <v>322816</v>
      </c>
      <c r="AL80" s="450">
        <f t="shared" si="139"/>
        <v>0</v>
      </c>
      <c r="AM80" s="623"/>
      <c r="AN80" s="450">
        <f t="shared" si="140"/>
        <v>322816</v>
      </c>
      <c r="AO80" s="449">
        <f t="shared" si="141"/>
        <v>0</v>
      </c>
      <c r="AP80" s="452">
        <f t="shared" si="142"/>
        <v>322816</v>
      </c>
      <c r="AQ80" s="452">
        <f t="shared" si="143"/>
        <v>4196608</v>
      </c>
      <c r="AR80" s="455">
        <f t="shared" si="144"/>
        <v>3</v>
      </c>
      <c r="AS80" s="448"/>
      <c r="AT80" s="449">
        <f t="shared" si="145"/>
        <v>83200</v>
      </c>
      <c r="AU80" s="449">
        <f t="shared" si="146"/>
        <v>3.88</v>
      </c>
      <c r="AV80" s="449"/>
      <c r="AW80" s="449">
        <f t="shared" si="147"/>
        <v>3.88</v>
      </c>
      <c r="AX80" s="450">
        <f t="shared" si="148"/>
        <v>322816</v>
      </c>
      <c r="AY80" s="450">
        <f t="shared" si="149"/>
        <v>0</v>
      </c>
      <c r="AZ80" s="623"/>
      <c r="BA80" s="450">
        <f t="shared" si="150"/>
        <v>322816</v>
      </c>
      <c r="BB80" s="449">
        <f t="shared" si="151"/>
        <v>0</v>
      </c>
      <c r="BC80" s="452">
        <f t="shared" si="152"/>
        <v>322816</v>
      </c>
      <c r="BD80" s="452">
        <f t="shared" si="153"/>
        <v>4196608</v>
      </c>
    </row>
    <row r="81" spans="1:56" s="451" customFormat="1" ht="27">
      <c r="A81" s="617">
        <v>44</v>
      </c>
      <c r="B81" s="618" t="s">
        <v>102</v>
      </c>
      <c r="C81" s="627" t="s">
        <v>2540</v>
      </c>
      <c r="D81" s="627">
        <v>1965</v>
      </c>
      <c r="E81" s="619" t="s">
        <v>485</v>
      </c>
      <c r="F81" s="627">
        <v>1</v>
      </c>
      <c r="G81" s="620"/>
      <c r="H81" s="621"/>
      <c r="I81" s="622">
        <v>83200</v>
      </c>
      <c r="J81" s="622">
        <v>3.88</v>
      </c>
      <c r="K81" s="623">
        <f t="shared" si="122"/>
        <v>322816</v>
      </c>
      <c r="L81" s="623">
        <v>0</v>
      </c>
      <c r="M81" s="623"/>
      <c r="N81" s="623">
        <f t="shared" si="57"/>
        <v>322816</v>
      </c>
      <c r="O81" s="622"/>
      <c r="P81" s="624">
        <f t="shared" si="123"/>
        <v>322816</v>
      </c>
      <c r="Q81" s="624">
        <f t="shared" si="124"/>
        <v>4196608</v>
      </c>
      <c r="R81" s="455">
        <f t="shared" si="125"/>
        <v>1</v>
      </c>
      <c r="S81" s="448"/>
      <c r="T81" s="449">
        <v>83200</v>
      </c>
      <c r="U81" s="449">
        <f t="shared" si="126"/>
        <v>3.88</v>
      </c>
      <c r="V81" s="449"/>
      <c r="W81" s="449">
        <f t="shared" si="127"/>
        <v>3.88</v>
      </c>
      <c r="X81" s="450">
        <f t="shared" si="128"/>
        <v>322816</v>
      </c>
      <c r="Y81" s="450">
        <f t="shared" si="129"/>
        <v>0</v>
      </c>
      <c r="Z81" s="623"/>
      <c r="AA81" s="450">
        <f t="shared" si="130"/>
        <v>322816</v>
      </c>
      <c r="AB81" s="449">
        <f t="shared" si="131"/>
        <v>0</v>
      </c>
      <c r="AC81" s="452">
        <f t="shared" si="132"/>
        <v>322816</v>
      </c>
      <c r="AD81" s="452">
        <f t="shared" si="133"/>
        <v>4196608</v>
      </c>
      <c r="AE81" s="455">
        <f t="shared" si="134"/>
        <v>2</v>
      </c>
      <c r="AF81" s="448"/>
      <c r="AG81" s="449">
        <f t="shared" si="135"/>
        <v>83200</v>
      </c>
      <c r="AH81" s="449">
        <f t="shared" si="136"/>
        <v>3.88</v>
      </c>
      <c r="AI81" s="449"/>
      <c r="AJ81" s="449">
        <f t="shared" si="137"/>
        <v>3.88</v>
      </c>
      <c r="AK81" s="450">
        <f t="shared" si="138"/>
        <v>322816</v>
      </c>
      <c r="AL81" s="450">
        <f t="shared" si="139"/>
        <v>0</v>
      </c>
      <c r="AM81" s="623"/>
      <c r="AN81" s="450">
        <f t="shared" si="140"/>
        <v>322816</v>
      </c>
      <c r="AO81" s="449">
        <f t="shared" si="141"/>
        <v>0</v>
      </c>
      <c r="AP81" s="452">
        <f t="shared" si="142"/>
        <v>322816</v>
      </c>
      <c r="AQ81" s="452">
        <f t="shared" si="143"/>
        <v>4196608</v>
      </c>
      <c r="AR81" s="455">
        <f t="shared" si="144"/>
        <v>3</v>
      </c>
      <c r="AS81" s="448"/>
      <c r="AT81" s="449">
        <f t="shared" si="145"/>
        <v>83200</v>
      </c>
      <c r="AU81" s="449">
        <f t="shared" si="146"/>
        <v>3.88</v>
      </c>
      <c r="AV81" s="449"/>
      <c r="AW81" s="449">
        <f t="shared" si="147"/>
        <v>3.88</v>
      </c>
      <c r="AX81" s="450">
        <f t="shared" si="148"/>
        <v>322816</v>
      </c>
      <c r="AY81" s="450">
        <f t="shared" si="149"/>
        <v>0</v>
      </c>
      <c r="AZ81" s="623"/>
      <c r="BA81" s="450">
        <f t="shared" si="150"/>
        <v>322816</v>
      </c>
      <c r="BB81" s="449">
        <f t="shared" si="151"/>
        <v>0</v>
      </c>
      <c r="BC81" s="452">
        <f t="shared" si="152"/>
        <v>322816</v>
      </c>
      <c r="BD81" s="452">
        <f t="shared" si="153"/>
        <v>4196608</v>
      </c>
    </row>
    <row r="82" spans="1:56" s="451" customFormat="1" ht="27">
      <c r="A82" s="617">
        <v>45</v>
      </c>
      <c r="B82" s="618" t="s">
        <v>1311</v>
      </c>
      <c r="C82" s="627" t="s">
        <v>2540</v>
      </c>
      <c r="D82" s="627">
        <v>1996</v>
      </c>
      <c r="E82" s="619" t="s">
        <v>485</v>
      </c>
      <c r="F82" s="627">
        <v>1</v>
      </c>
      <c r="G82" s="620"/>
      <c r="H82" s="621"/>
      <c r="I82" s="622">
        <v>83200</v>
      </c>
      <c r="J82" s="622">
        <v>3.88</v>
      </c>
      <c r="K82" s="623">
        <f t="shared" si="122"/>
        <v>322816</v>
      </c>
      <c r="L82" s="623">
        <v>0</v>
      </c>
      <c r="M82" s="623"/>
      <c r="N82" s="623">
        <f t="shared" si="57"/>
        <v>322816</v>
      </c>
      <c r="O82" s="622"/>
      <c r="P82" s="624">
        <f t="shared" si="123"/>
        <v>322816</v>
      </c>
      <c r="Q82" s="624">
        <f t="shared" si="124"/>
        <v>4196608</v>
      </c>
      <c r="R82" s="455">
        <f t="shared" si="125"/>
        <v>1</v>
      </c>
      <c r="S82" s="448"/>
      <c r="T82" s="449">
        <v>83200</v>
      </c>
      <c r="U82" s="449">
        <f t="shared" si="126"/>
        <v>3.88</v>
      </c>
      <c r="V82" s="449"/>
      <c r="W82" s="449">
        <f t="shared" si="127"/>
        <v>3.88</v>
      </c>
      <c r="X82" s="450">
        <f t="shared" si="128"/>
        <v>322816</v>
      </c>
      <c r="Y82" s="450">
        <f t="shared" si="129"/>
        <v>0</v>
      </c>
      <c r="Z82" s="623"/>
      <c r="AA82" s="450">
        <f t="shared" si="130"/>
        <v>322816</v>
      </c>
      <c r="AB82" s="449">
        <f t="shared" si="131"/>
        <v>0</v>
      </c>
      <c r="AC82" s="452">
        <f t="shared" si="132"/>
        <v>322816</v>
      </c>
      <c r="AD82" s="452">
        <f t="shared" si="133"/>
        <v>4196608</v>
      </c>
      <c r="AE82" s="455">
        <f t="shared" si="134"/>
        <v>2</v>
      </c>
      <c r="AF82" s="448"/>
      <c r="AG82" s="449">
        <f t="shared" si="135"/>
        <v>83200</v>
      </c>
      <c r="AH82" s="449">
        <f t="shared" si="136"/>
        <v>3.88</v>
      </c>
      <c r="AI82" s="449"/>
      <c r="AJ82" s="449">
        <f t="shared" si="137"/>
        <v>3.88</v>
      </c>
      <c r="AK82" s="450">
        <f t="shared" si="138"/>
        <v>322816</v>
      </c>
      <c r="AL82" s="450">
        <f t="shared" si="139"/>
        <v>0</v>
      </c>
      <c r="AM82" s="623"/>
      <c r="AN82" s="450">
        <f t="shared" si="140"/>
        <v>322816</v>
      </c>
      <c r="AO82" s="449">
        <f t="shared" si="141"/>
        <v>0</v>
      </c>
      <c r="AP82" s="452">
        <f t="shared" si="142"/>
        <v>322816</v>
      </c>
      <c r="AQ82" s="452">
        <f t="shared" si="143"/>
        <v>4196608</v>
      </c>
      <c r="AR82" s="455">
        <f t="shared" si="144"/>
        <v>3</v>
      </c>
      <c r="AS82" s="448"/>
      <c r="AT82" s="449">
        <f t="shared" si="145"/>
        <v>83200</v>
      </c>
      <c r="AU82" s="449">
        <f t="shared" si="146"/>
        <v>3.88</v>
      </c>
      <c r="AV82" s="449"/>
      <c r="AW82" s="449">
        <f t="shared" si="147"/>
        <v>3.88</v>
      </c>
      <c r="AX82" s="450">
        <f t="shared" si="148"/>
        <v>322816</v>
      </c>
      <c r="AY82" s="450">
        <f t="shared" si="149"/>
        <v>0</v>
      </c>
      <c r="AZ82" s="623"/>
      <c r="BA82" s="450">
        <f t="shared" si="150"/>
        <v>322816</v>
      </c>
      <c r="BB82" s="449">
        <f t="shared" si="151"/>
        <v>0</v>
      </c>
      <c r="BC82" s="452">
        <f t="shared" si="152"/>
        <v>322816</v>
      </c>
      <c r="BD82" s="452">
        <f t="shared" si="153"/>
        <v>4196608</v>
      </c>
    </row>
    <row r="83" spans="1:56" s="451" customFormat="1" ht="27">
      <c r="A83" s="617">
        <v>46</v>
      </c>
      <c r="B83" s="618" t="s">
        <v>2633</v>
      </c>
      <c r="C83" s="627" t="s">
        <v>2540</v>
      </c>
      <c r="D83" s="627">
        <v>1996</v>
      </c>
      <c r="E83" s="619" t="s">
        <v>485</v>
      </c>
      <c r="F83" s="627">
        <v>1</v>
      </c>
      <c r="G83" s="620"/>
      <c r="H83" s="621"/>
      <c r="I83" s="622">
        <v>83200</v>
      </c>
      <c r="J83" s="622">
        <v>3.88</v>
      </c>
      <c r="K83" s="623">
        <f t="shared" si="122"/>
        <v>322816</v>
      </c>
      <c r="L83" s="623">
        <v>0</v>
      </c>
      <c r="M83" s="623"/>
      <c r="N83" s="623">
        <f t="shared" si="57"/>
        <v>322816</v>
      </c>
      <c r="O83" s="622"/>
      <c r="P83" s="624">
        <f t="shared" si="123"/>
        <v>322816</v>
      </c>
      <c r="Q83" s="624">
        <f t="shared" si="124"/>
        <v>4196608</v>
      </c>
      <c r="R83" s="455">
        <f t="shared" si="125"/>
        <v>1</v>
      </c>
      <c r="S83" s="448"/>
      <c r="T83" s="449">
        <v>83200</v>
      </c>
      <c r="U83" s="449">
        <f t="shared" si="126"/>
        <v>3.88</v>
      </c>
      <c r="V83" s="449"/>
      <c r="W83" s="449">
        <f t="shared" si="127"/>
        <v>3.88</v>
      </c>
      <c r="X83" s="450">
        <f t="shared" si="128"/>
        <v>322816</v>
      </c>
      <c r="Y83" s="450">
        <f t="shared" si="129"/>
        <v>0</v>
      </c>
      <c r="Z83" s="623"/>
      <c r="AA83" s="450">
        <f t="shared" si="130"/>
        <v>322816</v>
      </c>
      <c r="AB83" s="449">
        <f t="shared" si="131"/>
        <v>0</v>
      </c>
      <c r="AC83" s="452">
        <f t="shared" si="132"/>
        <v>322816</v>
      </c>
      <c r="AD83" s="452">
        <f t="shared" si="133"/>
        <v>4196608</v>
      </c>
      <c r="AE83" s="455">
        <f t="shared" si="134"/>
        <v>2</v>
      </c>
      <c r="AF83" s="448"/>
      <c r="AG83" s="449">
        <f t="shared" si="135"/>
        <v>83200</v>
      </c>
      <c r="AH83" s="449">
        <f t="shared" si="136"/>
        <v>3.88</v>
      </c>
      <c r="AI83" s="449"/>
      <c r="AJ83" s="449">
        <f t="shared" si="137"/>
        <v>3.88</v>
      </c>
      <c r="AK83" s="450">
        <f t="shared" si="138"/>
        <v>322816</v>
      </c>
      <c r="AL83" s="450">
        <f t="shared" si="139"/>
        <v>0</v>
      </c>
      <c r="AM83" s="623"/>
      <c r="AN83" s="450">
        <f t="shared" si="140"/>
        <v>322816</v>
      </c>
      <c r="AO83" s="449">
        <f t="shared" si="141"/>
        <v>0</v>
      </c>
      <c r="AP83" s="452">
        <f t="shared" si="142"/>
        <v>322816</v>
      </c>
      <c r="AQ83" s="452">
        <f t="shared" si="143"/>
        <v>4196608</v>
      </c>
      <c r="AR83" s="455">
        <f t="shared" si="144"/>
        <v>3</v>
      </c>
      <c r="AS83" s="448"/>
      <c r="AT83" s="449">
        <f t="shared" si="145"/>
        <v>83200</v>
      </c>
      <c r="AU83" s="449">
        <f t="shared" si="146"/>
        <v>3.88</v>
      </c>
      <c r="AV83" s="449"/>
      <c r="AW83" s="449">
        <f t="shared" si="147"/>
        <v>3.88</v>
      </c>
      <c r="AX83" s="450">
        <f t="shared" si="148"/>
        <v>322816</v>
      </c>
      <c r="AY83" s="450">
        <f t="shared" si="149"/>
        <v>0</v>
      </c>
      <c r="AZ83" s="623"/>
      <c r="BA83" s="450">
        <f t="shared" si="150"/>
        <v>322816</v>
      </c>
      <c r="BB83" s="449">
        <f t="shared" si="151"/>
        <v>0</v>
      </c>
      <c r="BC83" s="452">
        <f t="shared" si="152"/>
        <v>322816</v>
      </c>
      <c r="BD83" s="452">
        <f t="shared" si="153"/>
        <v>4196608</v>
      </c>
    </row>
    <row r="84" spans="1:56" s="451" customFormat="1" ht="27" hidden="1">
      <c r="A84" s="617">
        <v>47</v>
      </c>
      <c r="B84" s="618" t="s">
        <v>1818</v>
      </c>
      <c r="C84" s="627" t="s">
        <v>2541</v>
      </c>
      <c r="D84" s="627">
        <v>1997</v>
      </c>
      <c r="E84" s="619" t="s">
        <v>485</v>
      </c>
      <c r="F84" s="627">
        <v>1</v>
      </c>
      <c r="G84" s="620"/>
      <c r="H84" s="621"/>
      <c r="I84" s="622">
        <v>83200</v>
      </c>
      <c r="J84" s="622">
        <v>3.88</v>
      </c>
      <c r="K84" s="623">
        <f t="shared" si="122"/>
        <v>322816</v>
      </c>
      <c r="L84" s="623">
        <v>0</v>
      </c>
      <c r="M84" s="623"/>
      <c r="N84" s="623">
        <f t="shared" si="57"/>
        <v>322816</v>
      </c>
      <c r="O84" s="622"/>
      <c r="P84" s="624">
        <f t="shared" si="123"/>
        <v>322816</v>
      </c>
      <c r="Q84" s="624">
        <f t="shared" si="124"/>
        <v>4196608</v>
      </c>
      <c r="R84" s="455">
        <f t="shared" si="125"/>
        <v>1</v>
      </c>
      <c r="S84" s="448"/>
      <c r="T84" s="449">
        <v>83200</v>
      </c>
      <c r="U84" s="449">
        <f t="shared" si="126"/>
        <v>3.88</v>
      </c>
      <c r="V84" s="449"/>
      <c r="W84" s="449">
        <f t="shared" si="127"/>
        <v>3.88</v>
      </c>
      <c r="X84" s="450">
        <f t="shared" si="128"/>
        <v>322816</v>
      </c>
      <c r="Y84" s="450">
        <f t="shared" si="129"/>
        <v>0</v>
      </c>
      <c r="Z84" s="623"/>
      <c r="AA84" s="450">
        <f t="shared" si="130"/>
        <v>322816</v>
      </c>
      <c r="AB84" s="449">
        <f t="shared" si="131"/>
        <v>0</v>
      </c>
      <c r="AC84" s="452">
        <f t="shared" si="132"/>
        <v>322816</v>
      </c>
      <c r="AD84" s="452">
        <f t="shared" si="133"/>
        <v>4196608</v>
      </c>
      <c r="AE84" s="455">
        <f t="shared" si="134"/>
        <v>2</v>
      </c>
      <c r="AF84" s="448"/>
      <c r="AG84" s="449">
        <f t="shared" si="135"/>
        <v>83200</v>
      </c>
      <c r="AH84" s="449">
        <f t="shared" si="136"/>
        <v>3.88</v>
      </c>
      <c r="AI84" s="449"/>
      <c r="AJ84" s="449">
        <f t="shared" si="137"/>
        <v>3.88</v>
      </c>
      <c r="AK84" s="450">
        <f t="shared" si="138"/>
        <v>322816</v>
      </c>
      <c r="AL84" s="450">
        <f t="shared" si="139"/>
        <v>0</v>
      </c>
      <c r="AM84" s="623"/>
      <c r="AN84" s="450">
        <f t="shared" si="140"/>
        <v>322816</v>
      </c>
      <c r="AO84" s="449">
        <f t="shared" si="141"/>
        <v>0</v>
      </c>
      <c r="AP84" s="452">
        <f t="shared" si="142"/>
        <v>322816</v>
      </c>
      <c r="AQ84" s="452">
        <f t="shared" si="143"/>
        <v>4196608</v>
      </c>
      <c r="AR84" s="455">
        <f t="shared" si="144"/>
        <v>3</v>
      </c>
      <c r="AS84" s="448"/>
      <c r="AT84" s="449">
        <f t="shared" si="145"/>
        <v>83200</v>
      </c>
      <c r="AU84" s="449">
        <f t="shared" si="146"/>
        <v>3.88</v>
      </c>
      <c r="AV84" s="449"/>
      <c r="AW84" s="449">
        <f t="shared" si="147"/>
        <v>3.88</v>
      </c>
      <c r="AX84" s="450">
        <f t="shared" si="148"/>
        <v>322816</v>
      </c>
      <c r="AY84" s="450">
        <f t="shared" si="149"/>
        <v>0</v>
      </c>
      <c r="AZ84" s="623"/>
      <c r="BA84" s="450">
        <f t="shared" si="150"/>
        <v>322816</v>
      </c>
      <c r="BB84" s="449">
        <f t="shared" si="151"/>
        <v>0</v>
      </c>
      <c r="BC84" s="452">
        <f t="shared" si="152"/>
        <v>322816</v>
      </c>
      <c r="BD84" s="452">
        <f t="shared" si="153"/>
        <v>4196608</v>
      </c>
    </row>
    <row r="85" spans="1:56" s="451" customFormat="1" ht="27">
      <c r="A85" s="617">
        <v>48</v>
      </c>
      <c r="B85" s="618" t="s">
        <v>1348</v>
      </c>
      <c r="C85" s="627" t="s">
        <v>2540</v>
      </c>
      <c r="D85" s="627">
        <v>1979</v>
      </c>
      <c r="E85" s="619" t="s">
        <v>485</v>
      </c>
      <c r="F85" s="627">
        <v>1</v>
      </c>
      <c r="G85" s="620"/>
      <c r="H85" s="621"/>
      <c r="I85" s="622">
        <v>83200</v>
      </c>
      <c r="J85" s="622">
        <v>3.88</v>
      </c>
      <c r="K85" s="623">
        <f t="shared" si="122"/>
        <v>322816</v>
      </c>
      <c r="L85" s="623">
        <v>0</v>
      </c>
      <c r="M85" s="623"/>
      <c r="N85" s="623">
        <f t="shared" si="57"/>
        <v>322816</v>
      </c>
      <c r="O85" s="622"/>
      <c r="P85" s="624">
        <f t="shared" si="123"/>
        <v>322816</v>
      </c>
      <c r="Q85" s="624">
        <f t="shared" si="124"/>
        <v>4196608</v>
      </c>
      <c r="R85" s="455">
        <f t="shared" si="125"/>
        <v>1</v>
      </c>
      <c r="S85" s="448"/>
      <c r="T85" s="449">
        <v>83200</v>
      </c>
      <c r="U85" s="449">
        <f t="shared" si="126"/>
        <v>3.88</v>
      </c>
      <c r="V85" s="449"/>
      <c r="W85" s="449">
        <f t="shared" si="127"/>
        <v>3.88</v>
      </c>
      <c r="X85" s="450">
        <f t="shared" si="128"/>
        <v>322816</v>
      </c>
      <c r="Y85" s="450">
        <f t="shared" si="129"/>
        <v>0</v>
      </c>
      <c r="Z85" s="623"/>
      <c r="AA85" s="450">
        <f t="shared" si="130"/>
        <v>322816</v>
      </c>
      <c r="AB85" s="449">
        <f t="shared" si="131"/>
        <v>0</v>
      </c>
      <c r="AC85" s="452">
        <f t="shared" si="132"/>
        <v>322816</v>
      </c>
      <c r="AD85" s="452">
        <f t="shared" si="133"/>
        <v>4196608</v>
      </c>
      <c r="AE85" s="455">
        <f t="shared" si="134"/>
        <v>2</v>
      </c>
      <c r="AF85" s="448"/>
      <c r="AG85" s="449">
        <f t="shared" si="135"/>
        <v>83200</v>
      </c>
      <c r="AH85" s="449">
        <f t="shared" si="136"/>
        <v>3.88</v>
      </c>
      <c r="AI85" s="449"/>
      <c r="AJ85" s="449">
        <f t="shared" si="137"/>
        <v>3.88</v>
      </c>
      <c r="AK85" s="450">
        <f t="shared" si="138"/>
        <v>322816</v>
      </c>
      <c r="AL85" s="450">
        <f t="shared" si="139"/>
        <v>0</v>
      </c>
      <c r="AM85" s="623"/>
      <c r="AN85" s="450">
        <f t="shared" si="140"/>
        <v>322816</v>
      </c>
      <c r="AO85" s="449">
        <f t="shared" si="141"/>
        <v>0</v>
      </c>
      <c r="AP85" s="452">
        <f t="shared" si="142"/>
        <v>322816</v>
      </c>
      <c r="AQ85" s="452">
        <f t="shared" si="143"/>
        <v>4196608</v>
      </c>
      <c r="AR85" s="455">
        <f t="shared" si="144"/>
        <v>3</v>
      </c>
      <c r="AS85" s="448"/>
      <c r="AT85" s="449">
        <f t="shared" si="145"/>
        <v>83200</v>
      </c>
      <c r="AU85" s="449">
        <f t="shared" si="146"/>
        <v>3.88</v>
      </c>
      <c r="AV85" s="449"/>
      <c r="AW85" s="449">
        <f t="shared" si="147"/>
        <v>3.88</v>
      </c>
      <c r="AX85" s="450">
        <f t="shared" si="148"/>
        <v>322816</v>
      </c>
      <c r="AY85" s="450">
        <f t="shared" si="149"/>
        <v>0</v>
      </c>
      <c r="AZ85" s="623"/>
      <c r="BA85" s="450">
        <f t="shared" si="150"/>
        <v>322816</v>
      </c>
      <c r="BB85" s="449">
        <f t="shared" si="151"/>
        <v>0</v>
      </c>
      <c r="BC85" s="452">
        <f t="shared" si="152"/>
        <v>322816</v>
      </c>
      <c r="BD85" s="452">
        <f t="shared" si="153"/>
        <v>4196608</v>
      </c>
    </row>
    <row r="86" spans="1:56" s="451" customFormat="1" ht="27">
      <c r="A86" s="617">
        <v>49</v>
      </c>
      <c r="B86" s="618" t="s">
        <v>1429</v>
      </c>
      <c r="C86" s="627" t="s">
        <v>2540</v>
      </c>
      <c r="D86" s="627">
        <v>1996</v>
      </c>
      <c r="E86" s="619" t="s">
        <v>485</v>
      </c>
      <c r="F86" s="627">
        <v>1</v>
      </c>
      <c r="G86" s="620"/>
      <c r="H86" s="621"/>
      <c r="I86" s="622">
        <v>83200</v>
      </c>
      <c r="J86" s="622">
        <v>3.88</v>
      </c>
      <c r="K86" s="623">
        <f t="shared" si="122"/>
        <v>322816</v>
      </c>
      <c r="L86" s="623">
        <v>0</v>
      </c>
      <c r="M86" s="623"/>
      <c r="N86" s="623">
        <f t="shared" si="57"/>
        <v>322816</v>
      </c>
      <c r="O86" s="622"/>
      <c r="P86" s="624">
        <f t="shared" si="123"/>
        <v>322816</v>
      </c>
      <c r="Q86" s="624">
        <f t="shared" si="124"/>
        <v>4196608</v>
      </c>
      <c r="R86" s="455">
        <f t="shared" si="125"/>
        <v>1</v>
      </c>
      <c r="S86" s="448"/>
      <c r="T86" s="449">
        <v>83200</v>
      </c>
      <c r="U86" s="449">
        <f t="shared" si="126"/>
        <v>3.88</v>
      </c>
      <c r="V86" s="449"/>
      <c r="W86" s="449">
        <f t="shared" si="127"/>
        <v>3.88</v>
      </c>
      <c r="X86" s="450">
        <f t="shared" si="128"/>
        <v>322816</v>
      </c>
      <c r="Y86" s="450">
        <f t="shared" si="129"/>
        <v>0</v>
      </c>
      <c r="Z86" s="623"/>
      <c r="AA86" s="450">
        <f t="shared" si="130"/>
        <v>322816</v>
      </c>
      <c r="AB86" s="449">
        <f t="shared" si="131"/>
        <v>0</v>
      </c>
      <c r="AC86" s="452">
        <f t="shared" si="132"/>
        <v>322816</v>
      </c>
      <c r="AD86" s="452">
        <f t="shared" si="133"/>
        <v>4196608</v>
      </c>
      <c r="AE86" s="455">
        <f t="shared" si="134"/>
        <v>2</v>
      </c>
      <c r="AF86" s="448"/>
      <c r="AG86" s="449">
        <f t="shared" si="135"/>
        <v>83200</v>
      </c>
      <c r="AH86" s="449">
        <f t="shared" si="136"/>
        <v>3.88</v>
      </c>
      <c r="AI86" s="449"/>
      <c r="AJ86" s="449">
        <f t="shared" si="137"/>
        <v>3.88</v>
      </c>
      <c r="AK86" s="450">
        <f t="shared" si="138"/>
        <v>322816</v>
      </c>
      <c r="AL86" s="450">
        <f t="shared" si="139"/>
        <v>0</v>
      </c>
      <c r="AM86" s="623"/>
      <c r="AN86" s="450">
        <f t="shared" si="140"/>
        <v>322816</v>
      </c>
      <c r="AO86" s="449">
        <f t="shared" si="141"/>
        <v>0</v>
      </c>
      <c r="AP86" s="452">
        <f t="shared" si="142"/>
        <v>322816</v>
      </c>
      <c r="AQ86" s="452">
        <f t="shared" si="143"/>
        <v>4196608</v>
      </c>
      <c r="AR86" s="455">
        <f t="shared" si="144"/>
        <v>3</v>
      </c>
      <c r="AS86" s="448"/>
      <c r="AT86" s="449">
        <f t="shared" si="145"/>
        <v>83200</v>
      </c>
      <c r="AU86" s="449">
        <f t="shared" si="146"/>
        <v>3.88</v>
      </c>
      <c r="AV86" s="449"/>
      <c r="AW86" s="449">
        <f t="shared" si="147"/>
        <v>3.88</v>
      </c>
      <c r="AX86" s="450">
        <f t="shared" si="148"/>
        <v>322816</v>
      </c>
      <c r="AY86" s="450">
        <f t="shared" si="149"/>
        <v>0</v>
      </c>
      <c r="AZ86" s="623"/>
      <c r="BA86" s="450">
        <f t="shared" si="150"/>
        <v>322816</v>
      </c>
      <c r="BB86" s="449">
        <f t="shared" si="151"/>
        <v>0</v>
      </c>
      <c r="BC86" s="452">
        <f t="shared" si="152"/>
        <v>322816</v>
      </c>
      <c r="BD86" s="452">
        <f t="shared" si="153"/>
        <v>4196608</v>
      </c>
    </row>
    <row r="87" spans="1:56" s="451" customFormat="1" ht="27" hidden="1">
      <c r="A87" s="617">
        <v>50</v>
      </c>
      <c r="B87" s="618" t="s">
        <v>1784</v>
      </c>
      <c r="C87" s="627" t="s">
        <v>2541</v>
      </c>
      <c r="D87" s="627">
        <v>1992</v>
      </c>
      <c r="E87" s="619" t="s">
        <v>485</v>
      </c>
      <c r="F87" s="627">
        <v>1</v>
      </c>
      <c r="G87" s="620"/>
      <c r="H87" s="621"/>
      <c r="I87" s="622">
        <v>83200</v>
      </c>
      <c r="J87" s="622">
        <v>3.88</v>
      </c>
      <c r="K87" s="623">
        <f t="shared" si="122"/>
        <v>322816</v>
      </c>
      <c r="L87" s="623">
        <v>0</v>
      </c>
      <c r="M87" s="623"/>
      <c r="N87" s="623">
        <f t="shared" si="57"/>
        <v>322816</v>
      </c>
      <c r="O87" s="622"/>
      <c r="P87" s="624">
        <f t="shared" si="123"/>
        <v>322816</v>
      </c>
      <c r="Q87" s="624">
        <f t="shared" si="124"/>
        <v>4196608</v>
      </c>
      <c r="R87" s="455">
        <f t="shared" si="125"/>
        <v>1</v>
      </c>
      <c r="S87" s="448"/>
      <c r="T87" s="449">
        <v>83200</v>
      </c>
      <c r="U87" s="449">
        <f t="shared" si="126"/>
        <v>3.88</v>
      </c>
      <c r="V87" s="449"/>
      <c r="W87" s="449">
        <f t="shared" si="127"/>
        <v>3.88</v>
      </c>
      <c r="X87" s="450">
        <f t="shared" si="128"/>
        <v>322816</v>
      </c>
      <c r="Y87" s="450">
        <f t="shared" si="129"/>
        <v>0</v>
      </c>
      <c r="Z87" s="623"/>
      <c r="AA87" s="450">
        <f t="shared" si="130"/>
        <v>322816</v>
      </c>
      <c r="AB87" s="449">
        <f t="shared" si="131"/>
        <v>0</v>
      </c>
      <c r="AC87" s="452">
        <f t="shared" si="132"/>
        <v>322816</v>
      </c>
      <c r="AD87" s="452">
        <f t="shared" si="133"/>
        <v>4196608</v>
      </c>
      <c r="AE87" s="455">
        <f t="shared" si="134"/>
        <v>2</v>
      </c>
      <c r="AF87" s="448"/>
      <c r="AG87" s="449">
        <f t="shared" si="135"/>
        <v>83200</v>
      </c>
      <c r="AH87" s="449">
        <f t="shared" si="136"/>
        <v>3.88</v>
      </c>
      <c r="AI87" s="449"/>
      <c r="AJ87" s="449">
        <f t="shared" si="137"/>
        <v>3.88</v>
      </c>
      <c r="AK87" s="450">
        <f t="shared" si="138"/>
        <v>322816</v>
      </c>
      <c r="AL87" s="450">
        <f t="shared" si="139"/>
        <v>0</v>
      </c>
      <c r="AM87" s="623"/>
      <c r="AN87" s="450">
        <f t="shared" si="140"/>
        <v>322816</v>
      </c>
      <c r="AO87" s="449">
        <f t="shared" si="141"/>
        <v>0</v>
      </c>
      <c r="AP87" s="452">
        <f t="shared" si="142"/>
        <v>322816</v>
      </c>
      <c r="AQ87" s="452">
        <f t="shared" si="143"/>
        <v>4196608</v>
      </c>
      <c r="AR87" s="455">
        <f t="shared" si="144"/>
        <v>3</v>
      </c>
      <c r="AS87" s="448"/>
      <c r="AT87" s="449">
        <f t="shared" si="145"/>
        <v>83200</v>
      </c>
      <c r="AU87" s="449">
        <f t="shared" si="146"/>
        <v>3.88</v>
      </c>
      <c r="AV87" s="449"/>
      <c r="AW87" s="449">
        <f t="shared" si="147"/>
        <v>3.88</v>
      </c>
      <c r="AX87" s="450">
        <f t="shared" si="148"/>
        <v>322816</v>
      </c>
      <c r="AY87" s="450">
        <f t="shared" si="149"/>
        <v>0</v>
      </c>
      <c r="AZ87" s="623"/>
      <c r="BA87" s="450">
        <f t="shared" si="150"/>
        <v>322816</v>
      </c>
      <c r="BB87" s="449">
        <f t="shared" si="151"/>
        <v>0</v>
      </c>
      <c r="BC87" s="452">
        <f t="shared" si="152"/>
        <v>322816</v>
      </c>
      <c r="BD87" s="452">
        <f t="shared" si="153"/>
        <v>4196608</v>
      </c>
    </row>
    <row r="88" spans="1:56" s="451" customFormat="1" ht="27">
      <c r="A88" s="617">
        <v>51</v>
      </c>
      <c r="B88" s="618" t="s">
        <v>70</v>
      </c>
      <c r="C88" s="627"/>
      <c r="D88" s="627"/>
      <c r="E88" s="619" t="s">
        <v>485</v>
      </c>
      <c r="F88" s="627">
        <v>1</v>
      </c>
      <c r="G88" s="620"/>
      <c r="H88" s="621"/>
      <c r="I88" s="622">
        <v>83200</v>
      </c>
      <c r="J88" s="622">
        <v>3.88</v>
      </c>
      <c r="K88" s="623">
        <f t="shared" si="122"/>
        <v>322816</v>
      </c>
      <c r="L88" s="623">
        <v>0</v>
      </c>
      <c r="M88" s="623"/>
      <c r="N88" s="623">
        <f t="shared" si="57"/>
        <v>322816</v>
      </c>
      <c r="O88" s="622"/>
      <c r="P88" s="624">
        <f t="shared" si="123"/>
        <v>322816</v>
      </c>
      <c r="Q88" s="624">
        <f t="shared" si="124"/>
        <v>4196608</v>
      </c>
      <c r="R88" s="455">
        <f t="shared" si="125"/>
        <v>1</v>
      </c>
      <c r="S88" s="448"/>
      <c r="T88" s="449">
        <v>83200</v>
      </c>
      <c r="U88" s="449">
        <f t="shared" si="126"/>
        <v>3.88</v>
      </c>
      <c r="V88" s="449"/>
      <c r="W88" s="449">
        <f t="shared" si="127"/>
        <v>3.88</v>
      </c>
      <c r="X88" s="450">
        <f t="shared" si="128"/>
        <v>322816</v>
      </c>
      <c r="Y88" s="450">
        <f t="shared" si="129"/>
        <v>0</v>
      </c>
      <c r="Z88" s="623"/>
      <c r="AA88" s="450">
        <f t="shared" si="130"/>
        <v>322816</v>
      </c>
      <c r="AB88" s="449">
        <f t="shared" si="131"/>
        <v>0</v>
      </c>
      <c r="AC88" s="452">
        <f t="shared" si="132"/>
        <v>322816</v>
      </c>
      <c r="AD88" s="452">
        <f t="shared" si="133"/>
        <v>4196608</v>
      </c>
      <c r="AE88" s="455">
        <f t="shared" si="134"/>
        <v>2</v>
      </c>
      <c r="AF88" s="448"/>
      <c r="AG88" s="449">
        <f t="shared" si="135"/>
        <v>83200</v>
      </c>
      <c r="AH88" s="449">
        <f t="shared" si="136"/>
        <v>3.88</v>
      </c>
      <c r="AI88" s="449"/>
      <c r="AJ88" s="449">
        <f t="shared" si="137"/>
        <v>3.88</v>
      </c>
      <c r="AK88" s="450">
        <f t="shared" si="138"/>
        <v>322816</v>
      </c>
      <c r="AL88" s="450">
        <f t="shared" si="139"/>
        <v>0</v>
      </c>
      <c r="AM88" s="623"/>
      <c r="AN88" s="450">
        <f t="shared" si="140"/>
        <v>322816</v>
      </c>
      <c r="AO88" s="449">
        <f t="shared" si="141"/>
        <v>0</v>
      </c>
      <c r="AP88" s="452">
        <f t="shared" si="142"/>
        <v>322816</v>
      </c>
      <c r="AQ88" s="452">
        <f t="shared" si="143"/>
        <v>4196608</v>
      </c>
      <c r="AR88" s="455">
        <f t="shared" si="144"/>
        <v>3</v>
      </c>
      <c r="AS88" s="448"/>
      <c r="AT88" s="449">
        <f t="shared" si="145"/>
        <v>83200</v>
      </c>
      <c r="AU88" s="449">
        <f t="shared" si="146"/>
        <v>3.88</v>
      </c>
      <c r="AV88" s="449"/>
      <c r="AW88" s="449">
        <f t="shared" si="147"/>
        <v>3.88</v>
      </c>
      <c r="AX88" s="450">
        <f t="shared" si="148"/>
        <v>322816</v>
      </c>
      <c r="AY88" s="450">
        <f t="shared" si="149"/>
        <v>0</v>
      </c>
      <c r="AZ88" s="623"/>
      <c r="BA88" s="450">
        <f t="shared" si="150"/>
        <v>322816</v>
      </c>
      <c r="BB88" s="449">
        <f t="shared" si="151"/>
        <v>0</v>
      </c>
      <c r="BC88" s="452">
        <f t="shared" si="152"/>
        <v>322816</v>
      </c>
      <c r="BD88" s="452">
        <f t="shared" si="153"/>
        <v>4196608</v>
      </c>
    </row>
    <row r="89" spans="1:56" s="451" customFormat="1" ht="27">
      <c r="A89" s="617">
        <v>52</v>
      </c>
      <c r="B89" s="618" t="s">
        <v>70</v>
      </c>
      <c r="C89" s="627"/>
      <c r="D89" s="627"/>
      <c r="E89" s="619" t="s">
        <v>485</v>
      </c>
      <c r="F89" s="627">
        <v>1</v>
      </c>
      <c r="G89" s="620"/>
      <c r="H89" s="621"/>
      <c r="I89" s="622">
        <v>83200</v>
      </c>
      <c r="J89" s="622">
        <v>3.88</v>
      </c>
      <c r="K89" s="623">
        <f t="shared" si="122"/>
        <v>322816</v>
      </c>
      <c r="L89" s="623">
        <v>0</v>
      </c>
      <c r="M89" s="623"/>
      <c r="N89" s="623">
        <f t="shared" si="57"/>
        <v>322816</v>
      </c>
      <c r="O89" s="622"/>
      <c r="P89" s="624">
        <f t="shared" si="123"/>
        <v>322816</v>
      </c>
      <c r="Q89" s="624">
        <f t="shared" si="124"/>
        <v>4196608</v>
      </c>
      <c r="R89" s="455">
        <f t="shared" si="125"/>
        <v>1</v>
      </c>
      <c r="S89" s="448"/>
      <c r="T89" s="449">
        <v>83200</v>
      </c>
      <c r="U89" s="449">
        <f t="shared" si="126"/>
        <v>3.88</v>
      </c>
      <c r="V89" s="449"/>
      <c r="W89" s="449">
        <f t="shared" si="127"/>
        <v>3.88</v>
      </c>
      <c r="X89" s="450">
        <f t="shared" si="128"/>
        <v>322816</v>
      </c>
      <c r="Y89" s="450">
        <f t="shared" si="129"/>
        <v>0</v>
      </c>
      <c r="Z89" s="623"/>
      <c r="AA89" s="450">
        <f t="shared" si="130"/>
        <v>322816</v>
      </c>
      <c r="AB89" s="449">
        <f t="shared" si="131"/>
        <v>0</v>
      </c>
      <c r="AC89" s="452">
        <f t="shared" si="132"/>
        <v>322816</v>
      </c>
      <c r="AD89" s="452">
        <f t="shared" si="133"/>
        <v>4196608</v>
      </c>
      <c r="AE89" s="455">
        <f t="shared" si="134"/>
        <v>2</v>
      </c>
      <c r="AF89" s="448"/>
      <c r="AG89" s="449">
        <f t="shared" si="135"/>
        <v>83200</v>
      </c>
      <c r="AH89" s="449">
        <f t="shared" si="136"/>
        <v>3.88</v>
      </c>
      <c r="AI89" s="449"/>
      <c r="AJ89" s="449">
        <f t="shared" si="137"/>
        <v>3.88</v>
      </c>
      <c r="AK89" s="450">
        <f t="shared" si="138"/>
        <v>322816</v>
      </c>
      <c r="AL89" s="450">
        <f t="shared" si="139"/>
        <v>0</v>
      </c>
      <c r="AM89" s="623"/>
      <c r="AN89" s="450">
        <f t="shared" si="140"/>
        <v>322816</v>
      </c>
      <c r="AO89" s="449">
        <f t="shared" si="141"/>
        <v>0</v>
      </c>
      <c r="AP89" s="452">
        <f t="shared" si="142"/>
        <v>322816</v>
      </c>
      <c r="AQ89" s="452">
        <f t="shared" si="143"/>
        <v>4196608</v>
      </c>
      <c r="AR89" s="455">
        <f t="shared" si="144"/>
        <v>3</v>
      </c>
      <c r="AS89" s="448"/>
      <c r="AT89" s="449">
        <f t="shared" si="145"/>
        <v>83200</v>
      </c>
      <c r="AU89" s="449">
        <f t="shared" si="146"/>
        <v>3.88</v>
      </c>
      <c r="AV89" s="449"/>
      <c r="AW89" s="449">
        <f t="shared" si="147"/>
        <v>3.88</v>
      </c>
      <c r="AX89" s="450">
        <f t="shared" si="148"/>
        <v>322816</v>
      </c>
      <c r="AY89" s="450">
        <f t="shared" si="149"/>
        <v>0</v>
      </c>
      <c r="AZ89" s="623"/>
      <c r="BA89" s="450">
        <f t="shared" si="150"/>
        <v>322816</v>
      </c>
      <c r="BB89" s="449">
        <f t="shared" si="151"/>
        <v>0</v>
      </c>
      <c r="BC89" s="452">
        <f t="shared" si="152"/>
        <v>322816</v>
      </c>
      <c r="BD89" s="452">
        <f t="shared" si="153"/>
        <v>4196608</v>
      </c>
    </row>
    <row r="90" spans="1:56" s="451" customFormat="1" ht="27">
      <c r="A90" s="617">
        <v>53</v>
      </c>
      <c r="B90" s="618" t="s">
        <v>70</v>
      </c>
      <c r="C90" s="627"/>
      <c r="D90" s="627"/>
      <c r="E90" s="619" t="s">
        <v>485</v>
      </c>
      <c r="F90" s="627">
        <v>1</v>
      </c>
      <c r="G90" s="620"/>
      <c r="H90" s="621"/>
      <c r="I90" s="622">
        <v>83200</v>
      </c>
      <c r="J90" s="622">
        <v>3.88</v>
      </c>
      <c r="K90" s="623">
        <f t="shared" si="122"/>
        <v>322816</v>
      </c>
      <c r="L90" s="623">
        <v>0</v>
      </c>
      <c r="M90" s="623"/>
      <c r="N90" s="623">
        <f t="shared" si="57"/>
        <v>322816</v>
      </c>
      <c r="O90" s="622"/>
      <c r="P90" s="624">
        <f t="shared" si="123"/>
        <v>322816</v>
      </c>
      <c r="Q90" s="624">
        <f t="shared" si="124"/>
        <v>4196608</v>
      </c>
      <c r="R90" s="455">
        <f t="shared" si="125"/>
        <v>1</v>
      </c>
      <c r="S90" s="448"/>
      <c r="T90" s="449">
        <v>83200</v>
      </c>
      <c r="U90" s="449">
        <f t="shared" si="126"/>
        <v>3.88</v>
      </c>
      <c r="V90" s="449"/>
      <c r="W90" s="449">
        <f t="shared" si="127"/>
        <v>3.88</v>
      </c>
      <c r="X90" s="450">
        <f t="shared" si="128"/>
        <v>322816</v>
      </c>
      <c r="Y90" s="450">
        <f t="shared" si="129"/>
        <v>0</v>
      </c>
      <c r="Z90" s="623"/>
      <c r="AA90" s="450">
        <f t="shared" si="130"/>
        <v>322816</v>
      </c>
      <c r="AB90" s="449">
        <f t="shared" si="131"/>
        <v>0</v>
      </c>
      <c r="AC90" s="452">
        <f t="shared" si="132"/>
        <v>322816</v>
      </c>
      <c r="AD90" s="452">
        <f t="shared" si="133"/>
        <v>4196608</v>
      </c>
      <c r="AE90" s="455">
        <f t="shared" si="134"/>
        <v>2</v>
      </c>
      <c r="AF90" s="448"/>
      <c r="AG90" s="449">
        <f t="shared" si="135"/>
        <v>83200</v>
      </c>
      <c r="AH90" s="449">
        <f t="shared" si="136"/>
        <v>3.88</v>
      </c>
      <c r="AI90" s="449"/>
      <c r="AJ90" s="449">
        <f t="shared" si="137"/>
        <v>3.88</v>
      </c>
      <c r="AK90" s="450">
        <f t="shared" si="138"/>
        <v>322816</v>
      </c>
      <c r="AL90" s="450">
        <f t="shared" si="139"/>
        <v>0</v>
      </c>
      <c r="AM90" s="623"/>
      <c r="AN90" s="450">
        <f t="shared" si="140"/>
        <v>322816</v>
      </c>
      <c r="AO90" s="449">
        <f t="shared" si="141"/>
        <v>0</v>
      </c>
      <c r="AP90" s="452">
        <f t="shared" si="142"/>
        <v>322816</v>
      </c>
      <c r="AQ90" s="452">
        <f t="shared" si="143"/>
        <v>4196608</v>
      </c>
      <c r="AR90" s="455">
        <f t="shared" si="144"/>
        <v>3</v>
      </c>
      <c r="AS90" s="448"/>
      <c r="AT90" s="449">
        <f t="shared" si="145"/>
        <v>83200</v>
      </c>
      <c r="AU90" s="449">
        <f t="shared" si="146"/>
        <v>3.88</v>
      </c>
      <c r="AV90" s="449"/>
      <c r="AW90" s="449">
        <f t="shared" si="147"/>
        <v>3.88</v>
      </c>
      <c r="AX90" s="450">
        <f t="shared" si="148"/>
        <v>322816</v>
      </c>
      <c r="AY90" s="450">
        <f t="shared" si="149"/>
        <v>0</v>
      </c>
      <c r="AZ90" s="623"/>
      <c r="BA90" s="450">
        <f t="shared" si="150"/>
        <v>322816</v>
      </c>
      <c r="BB90" s="449">
        <f t="shared" si="151"/>
        <v>0</v>
      </c>
      <c r="BC90" s="452">
        <f t="shared" si="152"/>
        <v>322816</v>
      </c>
      <c r="BD90" s="452">
        <f t="shared" si="153"/>
        <v>4196608</v>
      </c>
    </row>
    <row r="91" spans="1:56" s="451" customFormat="1" ht="27">
      <c r="A91" s="617">
        <v>54</v>
      </c>
      <c r="B91" s="618" t="s">
        <v>70</v>
      </c>
      <c r="C91" s="627"/>
      <c r="D91" s="627"/>
      <c r="E91" s="619" t="s">
        <v>485</v>
      </c>
      <c r="F91" s="627">
        <v>1</v>
      </c>
      <c r="G91" s="620"/>
      <c r="H91" s="621"/>
      <c r="I91" s="622">
        <v>83200</v>
      </c>
      <c r="J91" s="622">
        <v>3.88</v>
      </c>
      <c r="K91" s="623">
        <f t="shared" si="122"/>
        <v>322816</v>
      </c>
      <c r="L91" s="623">
        <v>0</v>
      </c>
      <c r="M91" s="623"/>
      <c r="N91" s="623">
        <f t="shared" si="57"/>
        <v>322816</v>
      </c>
      <c r="O91" s="622"/>
      <c r="P91" s="624">
        <f t="shared" si="123"/>
        <v>322816</v>
      </c>
      <c r="Q91" s="624">
        <f t="shared" si="124"/>
        <v>4196608</v>
      </c>
      <c r="R91" s="455">
        <f t="shared" si="125"/>
        <v>1</v>
      </c>
      <c r="S91" s="448"/>
      <c r="T91" s="449">
        <v>83200</v>
      </c>
      <c r="U91" s="449">
        <f t="shared" si="126"/>
        <v>3.88</v>
      </c>
      <c r="V91" s="449"/>
      <c r="W91" s="449">
        <f t="shared" si="127"/>
        <v>3.88</v>
      </c>
      <c r="X91" s="450">
        <f t="shared" si="128"/>
        <v>322816</v>
      </c>
      <c r="Y91" s="450">
        <f t="shared" si="129"/>
        <v>0</v>
      </c>
      <c r="Z91" s="623"/>
      <c r="AA91" s="450">
        <f t="shared" si="130"/>
        <v>322816</v>
      </c>
      <c r="AB91" s="449">
        <f t="shared" si="131"/>
        <v>0</v>
      </c>
      <c r="AC91" s="452">
        <f t="shared" si="132"/>
        <v>322816</v>
      </c>
      <c r="AD91" s="452">
        <f t="shared" si="133"/>
        <v>4196608</v>
      </c>
      <c r="AE91" s="455">
        <f t="shared" si="134"/>
        <v>2</v>
      </c>
      <c r="AF91" s="448"/>
      <c r="AG91" s="449">
        <f t="shared" si="135"/>
        <v>83200</v>
      </c>
      <c r="AH91" s="449">
        <f t="shared" si="136"/>
        <v>3.88</v>
      </c>
      <c r="AI91" s="449"/>
      <c r="AJ91" s="449">
        <f t="shared" si="137"/>
        <v>3.88</v>
      </c>
      <c r="AK91" s="450">
        <f t="shared" si="138"/>
        <v>322816</v>
      </c>
      <c r="AL91" s="450">
        <f t="shared" si="139"/>
        <v>0</v>
      </c>
      <c r="AM91" s="623"/>
      <c r="AN91" s="450">
        <f t="shared" si="140"/>
        <v>322816</v>
      </c>
      <c r="AO91" s="449">
        <f t="shared" si="141"/>
        <v>0</v>
      </c>
      <c r="AP91" s="452">
        <f t="shared" si="142"/>
        <v>322816</v>
      </c>
      <c r="AQ91" s="452">
        <f t="shared" si="143"/>
        <v>4196608</v>
      </c>
      <c r="AR91" s="455">
        <f t="shared" si="144"/>
        <v>3</v>
      </c>
      <c r="AS91" s="448"/>
      <c r="AT91" s="449">
        <f t="shared" si="145"/>
        <v>83200</v>
      </c>
      <c r="AU91" s="449">
        <f t="shared" si="146"/>
        <v>3.88</v>
      </c>
      <c r="AV91" s="449"/>
      <c r="AW91" s="449">
        <f t="shared" si="147"/>
        <v>3.88</v>
      </c>
      <c r="AX91" s="450">
        <f t="shared" si="148"/>
        <v>322816</v>
      </c>
      <c r="AY91" s="450">
        <f t="shared" si="149"/>
        <v>0</v>
      </c>
      <c r="AZ91" s="623"/>
      <c r="BA91" s="450">
        <f t="shared" si="150"/>
        <v>322816</v>
      </c>
      <c r="BB91" s="449">
        <f t="shared" si="151"/>
        <v>0</v>
      </c>
      <c r="BC91" s="452">
        <f t="shared" si="152"/>
        <v>322816</v>
      </c>
      <c r="BD91" s="452">
        <f t="shared" si="153"/>
        <v>4196608</v>
      </c>
    </row>
    <row r="92" spans="1:56" s="451" customFormat="1" ht="27">
      <c r="A92" s="617">
        <v>55</v>
      </c>
      <c r="B92" s="618" t="s">
        <v>70</v>
      </c>
      <c r="C92" s="627"/>
      <c r="D92" s="627"/>
      <c r="E92" s="619" t="s">
        <v>485</v>
      </c>
      <c r="F92" s="627">
        <v>1</v>
      </c>
      <c r="G92" s="620"/>
      <c r="H92" s="621"/>
      <c r="I92" s="622">
        <v>83200</v>
      </c>
      <c r="J92" s="622">
        <v>3.88</v>
      </c>
      <c r="K92" s="623">
        <f t="shared" si="122"/>
        <v>322816</v>
      </c>
      <c r="L92" s="623">
        <v>0</v>
      </c>
      <c r="M92" s="623"/>
      <c r="N92" s="623">
        <f t="shared" si="57"/>
        <v>322816</v>
      </c>
      <c r="O92" s="622"/>
      <c r="P92" s="624">
        <f t="shared" si="123"/>
        <v>322816</v>
      </c>
      <c r="Q92" s="624">
        <f t="shared" si="124"/>
        <v>4196608</v>
      </c>
      <c r="R92" s="455">
        <f t="shared" si="125"/>
        <v>1</v>
      </c>
      <c r="S92" s="448"/>
      <c r="T92" s="449">
        <v>83200</v>
      </c>
      <c r="U92" s="449">
        <f t="shared" si="126"/>
        <v>3.88</v>
      </c>
      <c r="V92" s="449"/>
      <c r="W92" s="449">
        <f t="shared" si="127"/>
        <v>3.88</v>
      </c>
      <c r="X92" s="450">
        <f t="shared" si="128"/>
        <v>322816</v>
      </c>
      <c r="Y92" s="450">
        <f t="shared" si="129"/>
        <v>0</v>
      </c>
      <c r="Z92" s="623"/>
      <c r="AA92" s="450">
        <f t="shared" si="130"/>
        <v>322816</v>
      </c>
      <c r="AB92" s="449">
        <f t="shared" si="131"/>
        <v>0</v>
      </c>
      <c r="AC92" s="452">
        <f t="shared" si="132"/>
        <v>322816</v>
      </c>
      <c r="AD92" s="452">
        <f t="shared" si="133"/>
        <v>4196608</v>
      </c>
      <c r="AE92" s="455">
        <f t="shared" si="134"/>
        <v>2</v>
      </c>
      <c r="AF92" s="448"/>
      <c r="AG92" s="449">
        <f t="shared" si="135"/>
        <v>83200</v>
      </c>
      <c r="AH92" s="449">
        <f t="shared" si="136"/>
        <v>3.88</v>
      </c>
      <c r="AI92" s="449"/>
      <c r="AJ92" s="449">
        <f t="shared" si="137"/>
        <v>3.88</v>
      </c>
      <c r="AK92" s="450">
        <f t="shared" si="138"/>
        <v>322816</v>
      </c>
      <c r="AL92" s="450">
        <f t="shared" si="139"/>
        <v>0</v>
      </c>
      <c r="AM92" s="623"/>
      <c r="AN92" s="450">
        <f t="shared" si="140"/>
        <v>322816</v>
      </c>
      <c r="AO92" s="449">
        <f t="shared" si="141"/>
        <v>0</v>
      </c>
      <c r="AP92" s="452">
        <f t="shared" si="142"/>
        <v>322816</v>
      </c>
      <c r="AQ92" s="452">
        <f t="shared" si="143"/>
        <v>4196608</v>
      </c>
      <c r="AR92" s="455">
        <f t="shared" si="144"/>
        <v>3</v>
      </c>
      <c r="AS92" s="448"/>
      <c r="AT92" s="449">
        <f t="shared" si="145"/>
        <v>83200</v>
      </c>
      <c r="AU92" s="449">
        <f t="shared" si="146"/>
        <v>3.88</v>
      </c>
      <c r="AV92" s="449"/>
      <c r="AW92" s="449">
        <f t="shared" si="147"/>
        <v>3.88</v>
      </c>
      <c r="AX92" s="450">
        <f t="shared" si="148"/>
        <v>322816</v>
      </c>
      <c r="AY92" s="450">
        <f t="shared" si="149"/>
        <v>0</v>
      </c>
      <c r="AZ92" s="623"/>
      <c r="BA92" s="450">
        <f t="shared" si="150"/>
        <v>322816</v>
      </c>
      <c r="BB92" s="449">
        <f t="shared" si="151"/>
        <v>0</v>
      </c>
      <c r="BC92" s="452">
        <f t="shared" si="152"/>
        <v>322816</v>
      </c>
      <c r="BD92" s="452">
        <f t="shared" si="153"/>
        <v>4196608</v>
      </c>
    </row>
    <row r="93" spans="1:56" s="451" customFormat="1" ht="27">
      <c r="A93" s="617">
        <v>56</v>
      </c>
      <c r="B93" s="618" t="s">
        <v>70</v>
      </c>
      <c r="C93" s="627"/>
      <c r="D93" s="627"/>
      <c r="E93" s="619" t="s">
        <v>485</v>
      </c>
      <c r="F93" s="627">
        <v>1</v>
      </c>
      <c r="G93" s="620"/>
      <c r="H93" s="621"/>
      <c r="I93" s="622">
        <v>83200</v>
      </c>
      <c r="J93" s="622">
        <v>3.88</v>
      </c>
      <c r="K93" s="623">
        <f t="shared" si="122"/>
        <v>322816</v>
      </c>
      <c r="L93" s="623">
        <v>0</v>
      </c>
      <c r="M93" s="623"/>
      <c r="N93" s="623">
        <f t="shared" si="57"/>
        <v>322816</v>
      </c>
      <c r="O93" s="622"/>
      <c r="P93" s="624">
        <f t="shared" si="123"/>
        <v>322816</v>
      </c>
      <c r="Q93" s="624">
        <f t="shared" si="124"/>
        <v>4196608</v>
      </c>
      <c r="R93" s="455">
        <f t="shared" si="125"/>
        <v>1</v>
      </c>
      <c r="S93" s="448"/>
      <c r="T93" s="449">
        <v>83200</v>
      </c>
      <c r="U93" s="449">
        <f t="shared" si="126"/>
        <v>3.88</v>
      </c>
      <c r="V93" s="449"/>
      <c r="W93" s="449">
        <f t="shared" si="127"/>
        <v>3.88</v>
      </c>
      <c r="X93" s="450">
        <f t="shared" si="128"/>
        <v>322816</v>
      </c>
      <c r="Y93" s="450">
        <f t="shared" si="129"/>
        <v>0</v>
      </c>
      <c r="Z93" s="623"/>
      <c r="AA93" s="450">
        <f t="shared" si="130"/>
        <v>322816</v>
      </c>
      <c r="AB93" s="449">
        <f t="shared" si="131"/>
        <v>0</v>
      </c>
      <c r="AC93" s="452">
        <f t="shared" si="132"/>
        <v>322816</v>
      </c>
      <c r="AD93" s="452">
        <f t="shared" si="133"/>
        <v>4196608</v>
      </c>
      <c r="AE93" s="455">
        <f t="shared" si="134"/>
        <v>2</v>
      </c>
      <c r="AF93" s="448"/>
      <c r="AG93" s="449">
        <f t="shared" si="135"/>
        <v>83200</v>
      </c>
      <c r="AH93" s="449">
        <f t="shared" si="136"/>
        <v>3.88</v>
      </c>
      <c r="AI93" s="449"/>
      <c r="AJ93" s="449">
        <f t="shared" si="137"/>
        <v>3.88</v>
      </c>
      <c r="AK93" s="450">
        <f t="shared" si="138"/>
        <v>322816</v>
      </c>
      <c r="AL93" s="450">
        <f t="shared" si="139"/>
        <v>0</v>
      </c>
      <c r="AM93" s="623"/>
      <c r="AN93" s="450">
        <f t="shared" si="140"/>
        <v>322816</v>
      </c>
      <c r="AO93" s="449">
        <f t="shared" si="141"/>
        <v>0</v>
      </c>
      <c r="AP93" s="452">
        <f t="shared" si="142"/>
        <v>322816</v>
      </c>
      <c r="AQ93" s="452">
        <f t="shared" si="143"/>
        <v>4196608</v>
      </c>
      <c r="AR93" s="455">
        <f t="shared" si="144"/>
        <v>3</v>
      </c>
      <c r="AS93" s="448"/>
      <c r="AT93" s="449">
        <f t="shared" si="145"/>
        <v>83200</v>
      </c>
      <c r="AU93" s="449">
        <f t="shared" si="146"/>
        <v>3.88</v>
      </c>
      <c r="AV93" s="449"/>
      <c r="AW93" s="449">
        <f t="shared" si="147"/>
        <v>3.88</v>
      </c>
      <c r="AX93" s="450">
        <f t="shared" si="148"/>
        <v>322816</v>
      </c>
      <c r="AY93" s="450">
        <f t="shared" si="149"/>
        <v>0</v>
      </c>
      <c r="AZ93" s="623"/>
      <c r="BA93" s="450">
        <f t="shared" si="150"/>
        <v>322816</v>
      </c>
      <c r="BB93" s="449">
        <f t="shared" si="151"/>
        <v>0</v>
      </c>
      <c r="BC93" s="452">
        <f t="shared" si="152"/>
        <v>322816</v>
      </c>
      <c r="BD93" s="452">
        <f t="shared" si="153"/>
        <v>4196608</v>
      </c>
    </row>
    <row r="94" spans="1:56" s="451" customFormat="1" ht="27">
      <c r="A94" s="617">
        <v>57</v>
      </c>
      <c r="B94" s="618" t="s">
        <v>70</v>
      </c>
      <c r="C94" s="627"/>
      <c r="D94" s="627"/>
      <c r="E94" s="619" t="s">
        <v>485</v>
      </c>
      <c r="F94" s="627">
        <v>1</v>
      </c>
      <c r="G94" s="620"/>
      <c r="H94" s="621"/>
      <c r="I94" s="622">
        <v>83200</v>
      </c>
      <c r="J94" s="622">
        <v>3.88</v>
      </c>
      <c r="K94" s="623">
        <f t="shared" si="122"/>
        <v>322816</v>
      </c>
      <c r="L94" s="623">
        <v>0</v>
      </c>
      <c r="M94" s="623"/>
      <c r="N94" s="623">
        <f t="shared" si="57"/>
        <v>322816</v>
      </c>
      <c r="O94" s="622"/>
      <c r="P94" s="624">
        <f t="shared" si="123"/>
        <v>322816</v>
      </c>
      <c r="Q94" s="624">
        <f t="shared" si="124"/>
        <v>4196608</v>
      </c>
      <c r="R94" s="455">
        <f t="shared" si="125"/>
        <v>1</v>
      </c>
      <c r="S94" s="448"/>
      <c r="T94" s="449">
        <v>83200</v>
      </c>
      <c r="U94" s="449">
        <f t="shared" si="126"/>
        <v>3.88</v>
      </c>
      <c r="V94" s="449"/>
      <c r="W94" s="449">
        <f t="shared" si="127"/>
        <v>3.88</v>
      </c>
      <c r="X94" s="450">
        <f t="shared" si="128"/>
        <v>322816</v>
      </c>
      <c r="Y94" s="450">
        <f t="shared" si="129"/>
        <v>0</v>
      </c>
      <c r="Z94" s="623"/>
      <c r="AA94" s="450">
        <f t="shared" si="130"/>
        <v>322816</v>
      </c>
      <c r="AB94" s="449">
        <f t="shared" si="131"/>
        <v>0</v>
      </c>
      <c r="AC94" s="452">
        <f t="shared" si="132"/>
        <v>322816</v>
      </c>
      <c r="AD94" s="452">
        <f t="shared" si="133"/>
        <v>4196608</v>
      </c>
      <c r="AE94" s="455">
        <f t="shared" si="134"/>
        <v>2</v>
      </c>
      <c r="AF94" s="448"/>
      <c r="AG94" s="449">
        <f t="shared" si="135"/>
        <v>83200</v>
      </c>
      <c r="AH94" s="449">
        <f t="shared" si="136"/>
        <v>3.88</v>
      </c>
      <c r="AI94" s="449"/>
      <c r="AJ94" s="449">
        <f t="shared" si="137"/>
        <v>3.88</v>
      </c>
      <c r="AK94" s="450">
        <f t="shared" si="138"/>
        <v>322816</v>
      </c>
      <c r="AL94" s="450">
        <f t="shared" si="139"/>
        <v>0</v>
      </c>
      <c r="AM94" s="623"/>
      <c r="AN94" s="450">
        <f t="shared" si="140"/>
        <v>322816</v>
      </c>
      <c r="AO94" s="449">
        <f t="shared" si="141"/>
        <v>0</v>
      </c>
      <c r="AP94" s="452">
        <f t="shared" si="142"/>
        <v>322816</v>
      </c>
      <c r="AQ94" s="452">
        <f t="shared" si="143"/>
        <v>4196608</v>
      </c>
      <c r="AR94" s="455">
        <f t="shared" si="144"/>
        <v>3</v>
      </c>
      <c r="AS94" s="448"/>
      <c r="AT94" s="449">
        <f t="shared" si="145"/>
        <v>83200</v>
      </c>
      <c r="AU94" s="449">
        <f t="shared" si="146"/>
        <v>3.88</v>
      </c>
      <c r="AV94" s="449"/>
      <c r="AW94" s="449">
        <f t="shared" si="147"/>
        <v>3.88</v>
      </c>
      <c r="AX94" s="450">
        <f t="shared" si="148"/>
        <v>322816</v>
      </c>
      <c r="AY94" s="450">
        <f t="shared" si="149"/>
        <v>0</v>
      </c>
      <c r="AZ94" s="623"/>
      <c r="BA94" s="450">
        <f t="shared" si="150"/>
        <v>322816</v>
      </c>
      <c r="BB94" s="449">
        <f t="shared" si="151"/>
        <v>0</v>
      </c>
      <c r="BC94" s="452">
        <f t="shared" si="152"/>
        <v>322816</v>
      </c>
      <c r="BD94" s="452">
        <f t="shared" si="153"/>
        <v>4196608</v>
      </c>
    </row>
    <row r="95" spans="1:56" s="451" customFormat="1" ht="27">
      <c r="A95" s="617">
        <v>58</v>
      </c>
      <c r="B95" s="618" t="s">
        <v>70</v>
      </c>
      <c r="C95" s="627"/>
      <c r="D95" s="627"/>
      <c r="E95" s="619" t="s">
        <v>485</v>
      </c>
      <c r="F95" s="627">
        <v>1</v>
      </c>
      <c r="G95" s="620"/>
      <c r="H95" s="621"/>
      <c r="I95" s="622">
        <v>83200</v>
      </c>
      <c r="J95" s="622">
        <v>3.88</v>
      </c>
      <c r="K95" s="623">
        <f t="shared" si="122"/>
        <v>322816</v>
      </c>
      <c r="L95" s="623">
        <v>0</v>
      </c>
      <c r="M95" s="623"/>
      <c r="N95" s="623">
        <f t="shared" si="57"/>
        <v>322816</v>
      </c>
      <c r="O95" s="622"/>
      <c r="P95" s="624">
        <f t="shared" si="123"/>
        <v>322816</v>
      </c>
      <c r="Q95" s="624">
        <f t="shared" si="124"/>
        <v>4196608</v>
      </c>
      <c r="R95" s="455">
        <f t="shared" si="125"/>
        <v>1</v>
      </c>
      <c r="S95" s="448"/>
      <c r="T95" s="449">
        <v>83200</v>
      </c>
      <c r="U95" s="449">
        <f t="shared" si="126"/>
        <v>3.88</v>
      </c>
      <c r="V95" s="449"/>
      <c r="W95" s="449">
        <f t="shared" si="127"/>
        <v>3.88</v>
      </c>
      <c r="X95" s="450">
        <f t="shared" si="128"/>
        <v>322816</v>
      </c>
      <c r="Y95" s="450">
        <f t="shared" si="129"/>
        <v>0</v>
      </c>
      <c r="Z95" s="623"/>
      <c r="AA95" s="450">
        <f t="shared" si="130"/>
        <v>322816</v>
      </c>
      <c r="AB95" s="449">
        <f t="shared" si="131"/>
        <v>0</v>
      </c>
      <c r="AC95" s="452">
        <f t="shared" si="132"/>
        <v>322816</v>
      </c>
      <c r="AD95" s="452">
        <f t="shared" si="133"/>
        <v>4196608</v>
      </c>
      <c r="AE95" s="455">
        <f t="shared" si="134"/>
        <v>2</v>
      </c>
      <c r="AF95" s="448"/>
      <c r="AG95" s="449">
        <f t="shared" si="135"/>
        <v>83200</v>
      </c>
      <c r="AH95" s="449">
        <f t="shared" si="136"/>
        <v>3.88</v>
      </c>
      <c r="AI95" s="449"/>
      <c r="AJ95" s="449">
        <f t="shared" si="137"/>
        <v>3.88</v>
      </c>
      <c r="AK95" s="450">
        <f t="shared" si="138"/>
        <v>322816</v>
      </c>
      <c r="AL95" s="450">
        <f t="shared" si="139"/>
        <v>0</v>
      </c>
      <c r="AM95" s="623"/>
      <c r="AN95" s="450">
        <f t="shared" si="140"/>
        <v>322816</v>
      </c>
      <c r="AO95" s="449">
        <f t="shared" si="141"/>
        <v>0</v>
      </c>
      <c r="AP95" s="452">
        <f t="shared" si="142"/>
        <v>322816</v>
      </c>
      <c r="AQ95" s="452">
        <f t="shared" si="143"/>
        <v>4196608</v>
      </c>
      <c r="AR95" s="455">
        <f t="shared" si="144"/>
        <v>3</v>
      </c>
      <c r="AS95" s="448"/>
      <c r="AT95" s="449">
        <f t="shared" si="145"/>
        <v>83200</v>
      </c>
      <c r="AU95" s="449">
        <f t="shared" si="146"/>
        <v>3.88</v>
      </c>
      <c r="AV95" s="449"/>
      <c r="AW95" s="449">
        <f t="shared" si="147"/>
        <v>3.88</v>
      </c>
      <c r="AX95" s="450">
        <f t="shared" si="148"/>
        <v>322816</v>
      </c>
      <c r="AY95" s="450">
        <f t="shared" si="149"/>
        <v>0</v>
      </c>
      <c r="AZ95" s="623"/>
      <c r="BA95" s="450">
        <f t="shared" si="150"/>
        <v>322816</v>
      </c>
      <c r="BB95" s="449">
        <f t="shared" si="151"/>
        <v>0</v>
      </c>
      <c r="BC95" s="452">
        <f t="shared" si="152"/>
        <v>322816</v>
      </c>
      <c r="BD95" s="452">
        <f t="shared" si="153"/>
        <v>4196608</v>
      </c>
    </row>
    <row r="96" spans="1:56" s="451" customFormat="1" ht="27">
      <c r="A96" s="617">
        <v>59</v>
      </c>
      <c r="B96" s="618" t="s">
        <v>70</v>
      </c>
      <c r="C96" s="627"/>
      <c r="D96" s="627"/>
      <c r="E96" s="619" t="s">
        <v>485</v>
      </c>
      <c r="F96" s="627">
        <v>1</v>
      </c>
      <c r="G96" s="620"/>
      <c r="H96" s="621"/>
      <c r="I96" s="622">
        <v>83200</v>
      </c>
      <c r="J96" s="622">
        <v>3.88</v>
      </c>
      <c r="K96" s="623">
        <f t="shared" si="122"/>
        <v>322816</v>
      </c>
      <c r="L96" s="623">
        <v>0</v>
      </c>
      <c r="M96" s="623"/>
      <c r="N96" s="623">
        <f t="shared" si="57"/>
        <v>322816</v>
      </c>
      <c r="O96" s="622"/>
      <c r="P96" s="624">
        <f t="shared" si="123"/>
        <v>322816</v>
      </c>
      <c r="Q96" s="624">
        <f t="shared" si="124"/>
        <v>4196608</v>
      </c>
      <c r="R96" s="455">
        <f t="shared" si="125"/>
        <v>1</v>
      </c>
      <c r="S96" s="448"/>
      <c r="T96" s="449">
        <v>83200</v>
      </c>
      <c r="U96" s="449">
        <f t="shared" si="126"/>
        <v>3.88</v>
      </c>
      <c r="V96" s="449"/>
      <c r="W96" s="449">
        <f t="shared" si="127"/>
        <v>3.88</v>
      </c>
      <c r="X96" s="450">
        <f t="shared" si="128"/>
        <v>322816</v>
      </c>
      <c r="Y96" s="450">
        <f t="shared" si="129"/>
        <v>0</v>
      </c>
      <c r="Z96" s="623"/>
      <c r="AA96" s="450">
        <f t="shared" si="130"/>
        <v>322816</v>
      </c>
      <c r="AB96" s="449">
        <f t="shared" si="131"/>
        <v>0</v>
      </c>
      <c r="AC96" s="452">
        <f t="shared" si="132"/>
        <v>322816</v>
      </c>
      <c r="AD96" s="452">
        <f t="shared" si="133"/>
        <v>4196608</v>
      </c>
      <c r="AE96" s="455">
        <f t="shared" si="134"/>
        <v>2</v>
      </c>
      <c r="AF96" s="448"/>
      <c r="AG96" s="449">
        <f t="shared" si="135"/>
        <v>83200</v>
      </c>
      <c r="AH96" s="449">
        <f t="shared" si="136"/>
        <v>3.88</v>
      </c>
      <c r="AI96" s="449"/>
      <c r="AJ96" s="449">
        <f t="shared" si="137"/>
        <v>3.88</v>
      </c>
      <c r="AK96" s="450">
        <f t="shared" si="138"/>
        <v>322816</v>
      </c>
      <c r="AL96" s="450">
        <f t="shared" si="139"/>
        <v>0</v>
      </c>
      <c r="AM96" s="623"/>
      <c r="AN96" s="450">
        <f t="shared" si="140"/>
        <v>322816</v>
      </c>
      <c r="AO96" s="449">
        <f t="shared" si="141"/>
        <v>0</v>
      </c>
      <c r="AP96" s="452">
        <f t="shared" si="142"/>
        <v>322816</v>
      </c>
      <c r="AQ96" s="452">
        <f t="shared" si="143"/>
        <v>4196608</v>
      </c>
      <c r="AR96" s="455">
        <f t="shared" si="144"/>
        <v>3</v>
      </c>
      <c r="AS96" s="448"/>
      <c r="AT96" s="449">
        <f t="shared" si="145"/>
        <v>83200</v>
      </c>
      <c r="AU96" s="449">
        <f t="shared" si="146"/>
        <v>3.88</v>
      </c>
      <c r="AV96" s="449"/>
      <c r="AW96" s="449">
        <f t="shared" si="147"/>
        <v>3.88</v>
      </c>
      <c r="AX96" s="450">
        <f t="shared" si="148"/>
        <v>322816</v>
      </c>
      <c r="AY96" s="450">
        <f t="shared" si="149"/>
        <v>0</v>
      </c>
      <c r="AZ96" s="623"/>
      <c r="BA96" s="450">
        <f t="shared" si="150"/>
        <v>322816</v>
      </c>
      <c r="BB96" s="449">
        <f t="shared" si="151"/>
        <v>0</v>
      </c>
      <c r="BC96" s="452">
        <f t="shared" si="152"/>
        <v>322816</v>
      </c>
      <c r="BD96" s="452">
        <f t="shared" si="153"/>
        <v>4196608</v>
      </c>
    </row>
    <row r="97" spans="1:57" s="451" customFormat="1" ht="27">
      <c r="A97" s="617">
        <v>60</v>
      </c>
      <c r="B97" s="618" t="s">
        <v>70</v>
      </c>
      <c r="C97" s="627"/>
      <c r="D97" s="627"/>
      <c r="E97" s="619" t="s">
        <v>485</v>
      </c>
      <c r="F97" s="627">
        <v>1</v>
      </c>
      <c r="G97" s="620"/>
      <c r="H97" s="621"/>
      <c r="I97" s="622">
        <v>83200</v>
      </c>
      <c r="J97" s="622">
        <v>3.88</v>
      </c>
      <c r="K97" s="623">
        <f t="shared" si="56"/>
        <v>322816</v>
      </c>
      <c r="L97" s="623">
        <v>0</v>
      </c>
      <c r="M97" s="623"/>
      <c r="N97" s="623">
        <f t="shared" si="57"/>
        <v>322816</v>
      </c>
      <c r="O97" s="622"/>
      <c r="P97" s="624">
        <f t="shared" si="123"/>
        <v>322816</v>
      </c>
      <c r="Q97" s="624">
        <f t="shared" si="61"/>
        <v>4196608</v>
      </c>
      <c r="R97" s="455">
        <f t="shared" si="59"/>
        <v>1</v>
      </c>
      <c r="S97" s="448"/>
      <c r="T97" s="449">
        <v>83200</v>
      </c>
      <c r="U97" s="449">
        <f t="shared" si="62"/>
        <v>3.88</v>
      </c>
      <c r="V97" s="449"/>
      <c r="W97" s="449">
        <f t="shared" si="63"/>
        <v>3.88</v>
      </c>
      <c r="X97" s="450">
        <f t="shared" si="64"/>
        <v>322816</v>
      </c>
      <c r="Y97" s="450">
        <f t="shared" si="65"/>
        <v>0</v>
      </c>
      <c r="Z97" s="623"/>
      <c r="AA97" s="450">
        <f t="shared" si="66"/>
        <v>322816</v>
      </c>
      <c r="AB97" s="449">
        <f t="shared" si="60"/>
        <v>0</v>
      </c>
      <c r="AC97" s="452">
        <f t="shared" si="67"/>
        <v>322816</v>
      </c>
      <c r="AD97" s="452">
        <f t="shared" si="68"/>
        <v>4196608</v>
      </c>
      <c r="AE97" s="455">
        <f t="shared" si="69"/>
        <v>2</v>
      </c>
      <c r="AF97" s="448"/>
      <c r="AG97" s="449">
        <f t="shared" si="70"/>
        <v>83200</v>
      </c>
      <c r="AH97" s="449">
        <f t="shared" si="71"/>
        <v>3.88</v>
      </c>
      <c r="AI97" s="449"/>
      <c r="AJ97" s="449">
        <f t="shared" si="72"/>
        <v>3.88</v>
      </c>
      <c r="AK97" s="450">
        <f t="shared" si="73"/>
        <v>322816</v>
      </c>
      <c r="AL97" s="450">
        <f t="shared" si="74"/>
        <v>0</v>
      </c>
      <c r="AM97" s="623"/>
      <c r="AN97" s="450">
        <f t="shared" si="75"/>
        <v>322816</v>
      </c>
      <c r="AO97" s="449">
        <f t="shared" si="76"/>
        <v>0</v>
      </c>
      <c r="AP97" s="452">
        <f t="shared" si="77"/>
        <v>322816</v>
      </c>
      <c r="AQ97" s="452">
        <f t="shared" si="78"/>
        <v>4196608</v>
      </c>
      <c r="AR97" s="455">
        <f t="shared" si="79"/>
        <v>3</v>
      </c>
      <c r="AS97" s="448"/>
      <c r="AT97" s="449">
        <f t="shared" si="80"/>
        <v>83200</v>
      </c>
      <c r="AU97" s="449">
        <f t="shared" si="81"/>
        <v>3.88</v>
      </c>
      <c r="AV97" s="449"/>
      <c r="AW97" s="449">
        <f t="shared" si="82"/>
        <v>3.88</v>
      </c>
      <c r="AX97" s="450">
        <f t="shared" si="83"/>
        <v>322816</v>
      </c>
      <c r="AY97" s="450">
        <f t="shared" si="84"/>
        <v>0</v>
      </c>
      <c r="AZ97" s="623"/>
      <c r="BA97" s="450">
        <f t="shared" si="85"/>
        <v>322816</v>
      </c>
      <c r="BB97" s="449">
        <f t="shared" si="86"/>
        <v>0</v>
      </c>
      <c r="BC97" s="452">
        <f t="shared" si="87"/>
        <v>322816</v>
      </c>
      <c r="BD97" s="452">
        <f t="shared" si="88"/>
        <v>4196608</v>
      </c>
    </row>
    <row r="98" spans="1:57" s="451" customFormat="1" ht="27">
      <c r="A98" s="617">
        <v>61</v>
      </c>
      <c r="B98" s="618" t="s">
        <v>70</v>
      </c>
      <c r="C98" s="627"/>
      <c r="D98" s="627"/>
      <c r="E98" s="619" t="s">
        <v>485</v>
      </c>
      <c r="F98" s="627">
        <v>1</v>
      </c>
      <c r="G98" s="620"/>
      <c r="H98" s="621"/>
      <c r="I98" s="622">
        <v>83200</v>
      </c>
      <c r="J98" s="622">
        <v>3.88</v>
      </c>
      <c r="K98" s="623">
        <f t="shared" si="56"/>
        <v>322816</v>
      </c>
      <c r="L98" s="623">
        <v>0</v>
      </c>
      <c r="M98" s="623"/>
      <c r="N98" s="623">
        <f t="shared" si="57"/>
        <v>322816</v>
      </c>
      <c r="O98" s="622"/>
      <c r="P98" s="624">
        <f t="shared" si="123"/>
        <v>322816</v>
      </c>
      <c r="Q98" s="624">
        <f t="shared" si="61"/>
        <v>4196608</v>
      </c>
      <c r="R98" s="455">
        <f t="shared" si="59"/>
        <v>1</v>
      </c>
      <c r="S98" s="448"/>
      <c r="T98" s="449">
        <v>83200</v>
      </c>
      <c r="U98" s="449">
        <f t="shared" si="62"/>
        <v>3.88</v>
      </c>
      <c r="V98" s="449"/>
      <c r="W98" s="449">
        <f t="shared" si="63"/>
        <v>3.88</v>
      </c>
      <c r="X98" s="450">
        <f t="shared" si="64"/>
        <v>322816</v>
      </c>
      <c r="Y98" s="450">
        <f t="shared" si="65"/>
        <v>0</v>
      </c>
      <c r="Z98" s="623"/>
      <c r="AA98" s="450">
        <f t="shared" si="66"/>
        <v>322816</v>
      </c>
      <c r="AB98" s="449">
        <f t="shared" si="60"/>
        <v>0</v>
      </c>
      <c r="AC98" s="452">
        <f t="shared" si="67"/>
        <v>322816</v>
      </c>
      <c r="AD98" s="452">
        <f t="shared" si="68"/>
        <v>4196608</v>
      </c>
      <c r="AE98" s="455">
        <f t="shared" si="69"/>
        <v>2</v>
      </c>
      <c r="AF98" s="448"/>
      <c r="AG98" s="449">
        <f t="shared" si="70"/>
        <v>83200</v>
      </c>
      <c r="AH98" s="449">
        <f t="shared" si="71"/>
        <v>3.88</v>
      </c>
      <c r="AI98" s="449"/>
      <c r="AJ98" s="449">
        <f t="shared" si="72"/>
        <v>3.88</v>
      </c>
      <c r="AK98" s="450">
        <f t="shared" si="73"/>
        <v>322816</v>
      </c>
      <c r="AL98" s="450">
        <f t="shared" si="74"/>
        <v>0</v>
      </c>
      <c r="AM98" s="623"/>
      <c r="AN98" s="450">
        <f t="shared" si="75"/>
        <v>322816</v>
      </c>
      <c r="AO98" s="449">
        <f t="shared" si="76"/>
        <v>0</v>
      </c>
      <c r="AP98" s="452">
        <f t="shared" si="77"/>
        <v>322816</v>
      </c>
      <c r="AQ98" s="452">
        <f t="shared" si="78"/>
        <v>4196608</v>
      </c>
      <c r="AR98" s="455">
        <f t="shared" si="79"/>
        <v>3</v>
      </c>
      <c r="AS98" s="448"/>
      <c r="AT98" s="449">
        <f t="shared" si="80"/>
        <v>83200</v>
      </c>
      <c r="AU98" s="449">
        <f t="shared" si="81"/>
        <v>3.88</v>
      </c>
      <c r="AV98" s="449"/>
      <c r="AW98" s="449">
        <f t="shared" si="82"/>
        <v>3.88</v>
      </c>
      <c r="AX98" s="450">
        <f t="shared" si="83"/>
        <v>322816</v>
      </c>
      <c r="AY98" s="450">
        <f t="shared" si="84"/>
        <v>0</v>
      </c>
      <c r="AZ98" s="623"/>
      <c r="BA98" s="450">
        <f t="shared" si="85"/>
        <v>322816</v>
      </c>
      <c r="BB98" s="449">
        <f t="shared" si="86"/>
        <v>0</v>
      </c>
      <c r="BC98" s="452">
        <f t="shared" si="87"/>
        <v>322816</v>
      </c>
      <c r="BD98" s="452">
        <f t="shared" si="88"/>
        <v>4196608</v>
      </c>
    </row>
    <row r="99" spans="1:57" s="454" customFormat="1" ht="14.25">
      <c r="A99" s="1028" t="s">
        <v>64</v>
      </c>
      <c r="B99" s="1028"/>
      <c r="C99" s="1028"/>
      <c r="D99" s="1028"/>
      <c r="E99" s="1028"/>
      <c r="F99" s="847">
        <f t="shared" ref="F99:BD99" si="154">SUM(F38:F98)</f>
        <v>61</v>
      </c>
      <c r="G99" s="847">
        <f t="shared" si="154"/>
        <v>0</v>
      </c>
      <c r="H99" s="847">
        <f t="shared" si="154"/>
        <v>0</v>
      </c>
      <c r="I99" s="847">
        <f t="shared" si="154"/>
        <v>5058140</v>
      </c>
      <c r="J99" s="847">
        <f t="shared" si="154"/>
        <v>237.80999999999983</v>
      </c>
      <c r="K99" s="847">
        <f t="shared" si="154"/>
        <v>19700321.399999999</v>
      </c>
      <c r="L99" s="847">
        <f t="shared" si="154"/>
        <v>0</v>
      </c>
      <c r="M99" s="847">
        <f>SUM(M38:M98)</f>
        <v>0</v>
      </c>
      <c r="N99" s="847">
        <f t="shared" si="154"/>
        <v>19700321.399999999</v>
      </c>
      <c r="O99" s="847">
        <f t="shared" si="154"/>
        <v>0</v>
      </c>
      <c r="P99" s="847">
        <f t="shared" si="154"/>
        <v>19700321.399999999</v>
      </c>
      <c r="Q99" s="847">
        <f t="shared" si="154"/>
        <v>256104178.19999999</v>
      </c>
      <c r="R99" s="847">
        <f t="shared" si="154"/>
        <v>61</v>
      </c>
      <c r="S99" s="847">
        <f t="shared" si="154"/>
        <v>0</v>
      </c>
      <c r="T99" s="847">
        <f t="shared" si="154"/>
        <v>5075200</v>
      </c>
      <c r="U99" s="847">
        <f t="shared" si="154"/>
        <v>237.80999999999983</v>
      </c>
      <c r="V99" s="847">
        <f t="shared" si="154"/>
        <v>0</v>
      </c>
      <c r="W99" s="847">
        <f t="shared" si="154"/>
        <v>237.80999999999983</v>
      </c>
      <c r="X99" s="847">
        <f t="shared" si="154"/>
        <v>19785792</v>
      </c>
      <c r="Y99" s="847">
        <f t="shared" si="154"/>
        <v>0</v>
      </c>
      <c r="Z99" s="998">
        <f>SUM(Z38:Z98)</f>
        <v>0</v>
      </c>
      <c r="AA99" s="847">
        <f t="shared" si="154"/>
        <v>19785792</v>
      </c>
      <c r="AB99" s="847">
        <f t="shared" si="154"/>
        <v>0</v>
      </c>
      <c r="AC99" s="847">
        <f t="shared" si="154"/>
        <v>19785792</v>
      </c>
      <c r="AD99" s="847">
        <f t="shared" si="154"/>
        <v>257215296</v>
      </c>
      <c r="AE99" s="847">
        <f t="shared" si="154"/>
        <v>122</v>
      </c>
      <c r="AF99" s="847">
        <f t="shared" si="154"/>
        <v>0</v>
      </c>
      <c r="AG99" s="847">
        <f t="shared" si="154"/>
        <v>5075200</v>
      </c>
      <c r="AH99" s="847">
        <f t="shared" si="154"/>
        <v>237.80999999999983</v>
      </c>
      <c r="AI99" s="847">
        <f t="shared" si="154"/>
        <v>0</v>
      </c>
      <c r="AJ99" s="847">
        <f t="shared" si="154"/>
        <v>237.80999999999983</v>
      </c>
      <c r="AK99" s="847">
        <f t="shared" si="154"/>
        <v>19785792</v>
      </c>
      <c r="AL99" s="847">
        <f t="shared" si="154"/>
        <v>0</v>
      </c>
      <c r="AM99" s="998">
        <f>SUM(AM38:AM98)</f>
        <v>0</v>
      </c>
      <c r="AN99" s="847">
        <f t="shared" si="154"/>
        <v>19785792</v>
      </c>
      <c r="AO99" s="847">
        <f t="shared" si="154"/>
        <v>0</v>
      </c>
      <c r="AP99" s="847">
        <f t="shared" si="154"/>
        <v>19785792</v>
      </c>
      <c r="AQ99" s="847">
        <f t="shared" si="154"/>
        <v>257215296</v>
      </c>
      <c r="AR99" s="847">
        <f t="shared" si="154"/>
        <v>183</v>
      </c>
      <c r="AS99" s="847">
        <f t="shared" si="154"/>
        <v>0</v>
      </c>
      <c r="AT99" s="847">
        <f t="shared" si="154"/>
        <v>5075200</v>
      </c>
      <c r="AU99" s="847">
        <f t="shared" si="154"/>
        <v>237.80999999999983</v>
      </c>
      <c r="AV99" s="847">
        <f t="shared" si="154"/>
        <v>0</v>
      </c>
      <c r="AW99" s="847">
        <f t="shared" si="154"/>
        <v>237.80999999999983</v>
      </c>
      <c r="AX99" s="847">
        <f t="shared" si="154"/>
        <v>19785792</v>
      </c>
      <c r="AY99" s="847">
        <f t="shared" si="154"/>
        <v>0</v>
      </c>
      <c r="AZ99" s="998">
        <f>SUM(AZ38:AZ98)</f>
        <v>0</v>
      </c>
      <c r="BA99" s="847">
        <f t="shared" si="154"/>
        <v>19785792</v>
      </c>
      <c r="BB99" s="847">
        <f t="shared" si="154"/>
        <v>0</v>
      </c>
      <c r="BC99" s="847">
        <f t="shared" si="154"/>
        <v>19785792</v>
      </c>
      <c r="BD99" s="847">
        <f t="shared" si="154"/>
        <v>257215296</v>
      </c>
    </row>
    <row r="100" spans="1:57" s="454" customFormat="1" ht="14.25">
      <c r="A100" s="600"/>
      <c r="B100" s="500"/>
      <c r="C100" s="500"/>
      <c r="D100" s="500"/>
      <c r="E100" s="500"/>
      <c r="F100" s="500"/>
      <c r="G100" s="500"/>
      <c r="H100" s="500"/>
      <c r="I100" s="500"/>
      <c r="J100" s="500"/>
      <c r="K100" s="500"/>
      <c r="L100" s="500"/>
      <c r="M100" s="500"/>
      <c r="N100" s="500"/>
      <c r="O100" s="500"/>
      <c r="P100" s="500"/>
      <c r="Q100" s="500"/>
      <c r="R100" s="500"/>
      <c r="S100" s="500"/>
      <c r="T100" s="500"/>
      <c r="U100" s="500"/>
      <c r="V100" s="500"/>
      <c r="W100" s="500"/>
      <c r="X100" s="500"/>
      <c r="Y100" s="500"/>
      <c r="Z100" s="500"/>
      <c r="AA100" s="500"/>
      <c r="AB100" s="500"/>
      <c r="AC100" s="500"/>
      <c r="AD100" s="500"/>
      <c r="AE100" s="500"/>
      <c r="AF100" s="500"/>
      <c r="AG100" s="500"/>
      <c r="AH100" s="500"/>
      <c r="AI100" s="500"/>
      <c r="AJ100" s="500"/>
      <c r="AK100" s="500"/>
      <c r="AL100" s="500"/>
      <c r="AM100" s="500"/>
      <c r="AN100" s="500"/>
      <c r="AO100" s="500"/>
      <c r="AP100" s="500"/>
      <c r="AQ100" s="500"/>
      <c r="AR100" s="500"/>
      <c r="AS100" s="500"/>
      <c r="AT100" s="500"/>
      <c r="AU100" s="500"/>
      <c r="AV100" s="500"/>
      <c r="AW100" s="500"/>
      <c r="AX100" s="500"/>
      <c r="AY100" s="500"/>
      <c r="AZ100" s="500"/>
      <c r="BA100" s="500"/>
      <c r="BB100" s="500"/>
      <c r="BC100" s="500"/>
      <c r="BD100" s="500"/>
      <c r="BE100" s="603"/>
    </row>
    <row r="101" spans="1:57" s="506" customFormat="1" ht="14.25">
      <c r="A101" s="1030" t="s">
        <v>615</v>
      </c>
      <c r="B101" s="1030"/>
      <c r="C101" s="1030"/>
      <c r="D101" s="1030"/>
      <c r="E101" s="1030"/>
      <c r="F101" s="1030"/>
      <c r="G101" s="1026" t="s">
        <v>65</v>
      </c>
      <c r="H101" s="1026"/>
      <c r="I101" s="1026"/>
      <c r="J101" s="1026"/>
      <c r="K101" s="1026"/>
      <c r="L101" s="1026"/>
      <c r="M101" s="1026"/>
      <c r="N101" s="1026"/>
      <c r="O101" s="1026"/>
      <c r="P101" s="1026"/>
      <c r="Q101" s="1026"/>
      <c r="R101" s="1031" t="str">
        <f>+G101</f>
        <v>Վերաքննիչ քաղաքացիական դատարան</v>
      </c>
      <c r="S101" s="1031"/>
      <c r="T101" s="1031"/>
      <c r="U101" s="1031"/>
      <c r="V101" s="1031"/>
      <c r="W101" s="1031"/>
      <c r="X101" s="1031"/>
      <c r="Y101" s="1031"/>
      <c r="Z101" s="1031"/>
      <c r="AA101" s="1031"/>
      <c r="AB101" s="1031"/>
      <c r="AC101" s="1031"/>
      <c r="AD101" s="1031"/>
      <c r="AE101" s="1031" t="str">
        <f>+R101</f>
        <v>Վերաքննիչ քաղաքացիական դատարան</v>
      </c>
      <c r="AF101" s="1031"/>
      <c r="AG101" s="1031"/>
      <c r="AH101" s="1031"/>
      <c r="AI101" s="1031"/>
      <c r="AJ101" s="1031"/>
      <c r="AK101" s="1031"/>
      <c r="AL101" s="1031"/>
      <c r="AM101" s="1031"/>
      <c r="AN101" s="1031"/>
      <c r="AO101" s="1031"/>
      <c r="AP101" s="1031"/>
      <c r="AQ101" s="1031"/>
      <c r="AR101" s="1031" t="str">
        <f>+AE101</f>
        <v>Վերաքննիչ քաղաքացիական դատարան</v>
      </c>
      <c r="AS101" s="1031"/>
      <c r="AT101" s="1031"/>
      <c r="AU101" s="1031"/>
      <c r="AV101" s="1031"/>
      <c r="AW101" s="1031"/>
      <c r="AX101" s="1031"/>
      <c r="AY101" s="1031"/>
      <c r="AZ101" s="1031"/>
      <c r="BA101" s="1031"/>
      <c r="BB101" s="1031"/>
      <c r="BC101" s="1031"/>
      <c r="BD101" s="1031"/>
    </row>
    <row r="102" spans="1:57" ht="14.25">
      <c r="A102" s="1036" t="s">
        <v>1636</v>
      </c>
      <c r="B102" s="1036"/>
      <c r="C102" s="1036"/>
      <c r="D102" s="1036"/>
      <c r="E102" s="1036"/>
      <c r="F102" s="1036"/>
      <c r="G102" s="1027" t="s">
        <v>1369</v>
      </c>
      <c r="H102" s="1027"/>
      <c r="I102" s="1027"/>
      <c r="J102" s="1027"/>
      <c r="K102" s="1027"/>
      <c r="L102" s="1027"/>
      <c r="M102" s="1027"/>
      <c r="N102" s="1027"/>
      <c r="O102" s="1027"/>
      <c r="P102" s="1027"/>
      <c r="Q102" s="1027"/>
      <c r="R102" s="1027" t="s">
        <v>1533</v>
      </c>
      <c r="S102" s="1027"/>
      <c r="T102" s="1027"/>
      <c r="U102" s="1027"/>
      <c r="V102" s="1027"/>
      <c r="W102" s="1027"/>
      <c r="X102" s="1027"/>
      <c r="Y102" s="1027"/>
      <c r="Z102" s="1027"/>
      <c r="AA102" s="1027"/>
      <c r="AB102" s="1027"/>
      <c r="AC102" s="1027"/>
      <c r="AD102" s="1027"/>
      <c r="AE102" s="1027" t="s">
        <v>1743</v>
      </c>
      <c r="AF102" s="1027"/>
      <c r="AG102" s="1027"/>
      <c r="AH102" s="1027"/>
      <c r="AI102" s="1027"/>
      <c r="AJ102" s="1027"/>
      <c r="AK102" s="1027"/>
      <c r="AL102" s="1027"/>
      <c r="AM102" s="1027"/>
      <c r="AN102" s="1027"/>
      <c r="AO102" s="1027"/>
      <c r="AP102" s="1027"/>
      <c r="AQ102" s="1027"/>
      <c r="AR102" s="1027" t="s">
        <v>2520</v>
      </c>
      <c r="AS102" s="1027"/>
      <c r="AT102" s="1027"/>
      <c r="AU102" s="1027"/>
      <c r="AV102" s="1027"/>
      <c r="AW102" s="1027"/>
      <c r="AX102" s="1027"/>
      <c r="AY102" s="1027"/>
      <c r="AZ102" s="1027"/>
      <c r="BA102" s="1027"/>
      <c r="BB102" s="1027"/>
      <c r="BC102" s="1027"/>
      <c r="BD102" s="1027"/>
    </row>
    <row r="103" spans="1:57" ht="99.75" hidden="1">
      <c r="A103" s="614" t="s">
        <v>10</v>
      </c>
      <c r="B103" s="845" t="s">
        <v>54</v>
      </c>
      <c r="C103" s="845" t="s">
        <v>2538</v>
      </c>
      <c r="D103" s="845" t="s">
        <v>2539</v>
      </c>
      <c r="E103" s="845" t="s">
        <v>55</v>
      </c>
      <c r="F103" s="845" t="s">
        <v>1</v>
      </c>
      <c r="G103" s="612" t="s">
        <v>1117</v>
      </c>
      <c r="H103" s="612" t="s">
        <v>57</v>
      </c>
      <c r="I103" s="613" t="s">
        <v>62</v>
      </c>
      <c r="J103" s="510" t="s">
        <v>63</v>
      </c>
      <c r="K103" s="613" t="s">
        <v>483</v>
      </c>
      <c r="L103" s="613" t="s">
        <v>484</v>
      </c>
      <c r="M103" s="613" t="s">
        <v>2537</v>
      </c>
      <c r="N103" s="613" t="s">
        <v>656</v>
      </c>
      <c r="O103" s="845" t="s">
        <v>684</v>
      </c>
      <c r="P103" s="845" t="s">
        <v>1370</v>
      </c>
      <c r="Q103" s="613" t="s">
        <v>1371</v>
      </c>
      <c r="R103" s="612" t="str">
        <f>+G103</f>
        <v xml:space="preserve"> ստաժ</v>
      </c>
      <c r="S103" s="612" t="str">
        <f>+H103</f>
        <v>Ստաժի %-ը</v>
      </c>
      <c r="T103" s="613" t="s">
        <v>62</v>
      </c>
      <c r="U103" s="613" t="s">
        <v>63</v>
      </c>
      <c r="V103" s="613" t="s">
        <v>1362</v>
      </c>
      <c r="W103" s="510" t="s">
        <v>1363</v>
      </c>
      <c r="X103" s="613" t="s">
        <v>483</v>
      </c>
      <c r="Y103" s="613" t="s">
        <v>484</v>
      </c>
      <c r="Z103" s="613" t="s">
        <v>2537</v>
      </c>
      <c r="AA103" s="613" t="s">
        <v>681</v>
      </c>
      <c r="AB103" s="845" t="s">
        <v>1608</v>
      </c>
      <c r="AC103" s="845" t="s">
        <v>1532</v>
      </c>
      <c r="AD103" s="613" t="s">
        <v>1531</v>
      </c>
      <c r="AE103" s="612" t="str">
        <f>+R103</f>
        <v xml:space="preserve"> ստաժ</v>
      </c>
      <c r="AF103" s="612" t="str">
        <f>+S103</f>
        <v>Ստաժի %-ը</v>
      </c>
      <c r="AG103" s="613" t="s">
        <v>62</v>
      </c>
      <c r="AH103" s="613" t="s">
        <v>63</v>
      </c>
      <c r="AI103" s="613" t="s">
        <v>1362</v>
      </c>
      <c r="AJ103" s="510" t="s">
        <v>1363</v>
      </c>
      <c r="AK103" s="613" t="s">
        <v>483</v>
      </c>
      <c r="AL103" s="613" t="s">
        <v>484</v>
      </c>
      <c r="AM103" s="613" t="s">
        <v>2537</v>
      </c>
      <c r="AN103" s="613" t="s">
        <v>681</v>
      </c>
      <c r="AO103" s="845" t="s">
        <v>1608</v>
      </c>
      <c r="AP103" s="845" t="s">
        <v>1741</v>
      </c>
      <c r="AQ103" s="613" t="s">
        <v>1742</v>
      </c>
      <c r="AR103" s="612" t="str">
        <f>+AE103</f>
        <v xml:space="preserve"> ստաժ</v>
      </c>
      <c r="AS103" s="612" t="str">
        <f>+AF103</f>
        <v>Ստաժի %-ը</v>
      </c>
      <c r="AT103" s="613" t="s">
        <v>62</v>
      </c>
      <c r="AU103" s="613" t="s">
        <v>63</v>
      </c>
      <c r="AV103" s="613" t="s">
        <v>1362</v>
      </c>
      <c r="AW103" s="510" t="s">
        <v>1363</v>
      </c>
      <c r="AX103" s="613" t="s">
        <v>483</v>
      </c>
      <c r="AY103" s="613" t="s">
        <v>484</v>
      </c>
      <c r="AZ103" s="613" t="s">
        <v>2537</v>
      </c>
      <c r="BA103" s="613" t="s">
        <v>681</v>
      </c>
      <c r="BB103" s="845" t="s">
        <v>1608</v>
      </c>
      <c r="BC103" s="845" t="s">
        <v>2521</v>
      </c>
      <c r="BD103" s="613" t="s">
        <v>2522</v>
      </c>
    </row>
    <row r="104" spans="1:57" s="451" customFormat="1" ht="27">
      <c r="A104" s="617">
        <v>1</v>
      </c>
      <c r="B104" s="626" t="s">
        <v>2634</v>
      </c>
      <c r="C104" s="627" t="s">
        <v>2540</v>
      </c>
      <c r="D104" s="627">
        <v>1998</v>
      </c>
      <c r="E104" s="619" t="s">
        <v>485</v>
      </c>
      <c r="F104" s="627">
        <v>1</v>
      </c>
      <c r="G104" s="620"/>
      <c r="H104" s="621"/>
      <c r="I104" s="622">
        <v>83200</v>
      </c>
      <c r="J104" s="622">
        <v>3.88</v>
      </c>
      <c r="K104" s="623">
        <f t="shared" ref="K104:K174" si="155">+J104*I104</f>
        <v>322816</v>
      </c>
      <c r="L104" s="623">
        <v>0</v>
      </c>
      <c r="M104" s="623"/>
      <c r="N104" s="623">
        <f t="shared" ref="N104:N128" si="156">+K104+L104+M104</f>
        <v>322816</v>
      </c>
      <c r="O104" s="622"/>
      <c r="P104" s="624">
        <f t="shared" ref="P104:P128" si="157">+N104+O104</f>
        <v>322816</v>
      </c>
      <c r="Q104" s="624">
        <f t="shared" si="61"/>
        <v>4196608</v>
      </c>
      <c r="R104" s="455">
        <f t="shared" ref="R104:R141" si="158">+G104+1</f>
        <v>1</v>
      </c>
      <c r="S104" s="448"/>
      <c r="T104" s="449">
        <v>83200</v>
      </c>
      <c r="U104" s="449">
        <f t="shared" ref="U104:U128" si="159">+J104</f>
        <v>3.88</v>
      </c>
      <c r="V104" s="449"/>
      <c r="W104" s="449">
        <f t="shared" si="63"/>
        <v>3.88</v>
      </c>
      <c r="X104" s="450">
        <f t="shared" si="64"/>
        <v>322816</v>
      </c>
      <c r="Y104" s="450">
        <f t="shared" si="65"/>
        <v>0</v>
      </c>
      <c r="Z104" s="623"/>
      <c r="AA104" s="450">
        <f t="shared" si="66"/>
        <v>322816</v>
      </c>
      <c r="AB104" s="449">
        <f t="shared" si="60"/>
        <v>0</v>
      </c>
      <c r="AC104" s="452">
        <f t="shared" si="67"/>
        <v>322816</v>
      </c>
      <c r="AD104" s="452">
        <f t="shared" si="68"/>
        <v>4196608</v>
      </c>
      <c r="AE104" s="455">
        <f t="shared" si="69"/>
        <v>2</v>
      </c>
      <c r="AF104" s="448"/>
      <c r="AG104" s="449">
        <f t="shared" si="70"/>
        <v>83200</v>
      </c>
      <c r="AH104" s="449">
        <f t="shared" si="71"/>
        <v>3.88</v>
      </c>
      <c r="AI104" s="449"/>
      <c r="AJ104" s="449">
        <f t="shared" si="72"/>
        <v>3.88</v>
      </c>
      <c r="AK104" s="450">
        <f t="shared" si="73"/>
        <v>322816</v>
      </c>
      <c r="AL104" s="450">
        <f t="shared" si="74"/>
        <v>0</v>
      </c>
      <c r="AM104" s="623"/>
      <c r="AN104" s="450">
        <f t="shared" si="75"/>
        <v>322816</v>
      </c>
      <c r="AO104" s="449">
        <f t="shared" si="76"/>
        <v>0</v>
      </c>
      <c r="AP104" s="452">
        <f t="shared" si="77"/>
        <v>322816</v>
      </c>
      <c r="AQ104" s="452">
        <f t="shared" si="78"/>
        <v>4196608</v>
      </c>
      <c r="AR104" s="455">
        <f t="shared" si="79"/>
        <v>3</v>
      </c>
      <c r="AS104" s="448"/>
      <c r="AT104" s="449">
        <f t="shared" si="80"/>
        <v>83200</v>
      </c>
      <c r="AU104" s="449">
        <f t="shared" si="81"/>
        <v>3.88</v>
      </c>
      <c r="AV104" s="449"/>
      <c r="AW104" s="449">
        <f t="shared" si="82"/>
        <v>3.88</v>
      </c>
      <c r="AX104" s="450">
        <f t="shared" si="83"/>
        <v>322816</v>
      </c>
      <c r="AY104" s="450">
        <f t="shared" si="84"/>
        <v>0</v>
      </c>
      <c r="AZ104" s="623"/>
      <c r="BA104" s="450">
        <f t="shared" si="85"/>
        <v>322816</v>
      </c>
      <c r="BB104" s="449">
        <f t="shared" si="86"/>
        <v>0</v>
      </c>
      <c r="BC104" s="452">
        <f t="shared" si="87"/>
        <v>322816</v>
      </c>
      <c r="BD104" s="452">
        <f t="shared" si="88"/>
        <v>4196608</v>
      </c>
    </row>
    <row r="105" spans="1:57" s="451" customFormat="1" ht="27">
      <c r="A105" s="617">
        <v>2</v>
      </c>
      <c r="B105" s="626" t="s">
        <v>116</v>
      </c>
      <c r="C105" s="627" t="s">
        <v>2540</v>
      </c>
      <c r="D105" s="627">
        <v>1967</v>
      </c>
      <c r="E105" s="619" t="s">
        <v>485</v>
      </c>
      <c r="F105" s="627">
        <v>1</v>
      </c>
      <c r="G105" s="620"/>
      <c r="H105" s="621"/>
      <c r="I105" s="622">
        <v>83200</v>
      </c>
      <c r="J105" s="622">
        <v>3.88</v>
      </c>
      <c r="K105" s="623">
        <f t="shared" si="155"/>
        <v>322816</v>
      </c>
      <c r="L105" s="623">
        <v>0</v>
      </c>
      <c r="M105" s="623"/>
      <c r="N105" s="623">
        <f t="shared" si="156"/>
        <v>322816</v>
      </c>
      <c r="O105" s="622"/>
      <c r="P105" s="624">
        <f t="shared" si="157"/>
        <v>322816</v>
      </c>
      <c r="Q105" s="624">
        <f t="shared" si="61"/>
        <v>4196608</v>
      </c>
      <c r="R105" s="455">
        <f t="shared" si="158"/>
        <v>1</v>
      </c>
      <c r="S105" s="448"/>
      <c r="T105" s="449">
        <v>83200</v>
      </c>
      <c r="U105" s="449">
        <f t="shared" si="159"/>
        <v>3.88</v>
      </c>
      <c r="V105" s="449"/>
      <c r="W105" s="449">
        <f t="shared" si="63"/>
        <v>3.88</v>
      </c>
      <c r="X105" s="450">
        <f t="shared" si="64"/>
        <v>322816</v>
      </c>
      <c r="Y105" s="450">
        <f t="shared" si="65"/>
        <v>0</v>
      </c>
      <c r="Z105" s="623"/>
      <c r="AA105" s="450">
        <f t="shared" si="66"/>
        <v>322816</v>
      </c>
      <c r="AB105" s="449">
        <f t="shared" si="60"/>
        <v>0</v>
      </c>
      <c r="AC105" s="452">
        <f t="shared" si="67"/>
        <v>322816</v>
      </c>
      <c r="AD105" s="452">
        <f t="shared" si="68"/>
        <v>4196608</v>
      </c>
      <c r="AE105" s="455">
        <f t="shared" si="69"/>
        <v>2</v>
      </c>
      <c r="AF105" s="448"/>
      <c r="AG105" s="449">
        <f t="shared" si="70"/>
        <v>83200</v>
      </c>
      <c r="AH105" s="449">
        <f t="shared" si="71"/>
        <v>3.88</v>
      </c>
      <c r="AI105" s="449"/>
      <c r="AJ105" s="449">
        <f t="shared" si="72"/>
        <v>3.88</v>
      </c>
      <c r="AK105" s="450">
        <f t="shared" si="73"/>
        <v>322816</v>
      </c>
      <c r="AL105" s="450">
        <f t="shared" si="74"/>
        <v>0</v>
      </c>
      <c r="AM105" s="623"/>
      <c r="AN105" s="450">
        <f t="shared" si="75"/>
        <v>322816</v>
      </c>
      <c r="AO105" s="449">
        <f t="shared" si="76"/>
        <v>0</v>
      </c>
      <c r="AP105" s="452">
        <f t="shared" si="77"/>
        <v>322816</v>
      </c>
      <c r="AQ105" s="452">
        <f t="shared" si="78"/>
        <v>4196608</v>
      </c>
      <c r="AR105" s="455">
        <f t="shared" si="79"/>
        <v>3</v>
      </c>
      <c r="AS105" s="448"/>
      <c r="AT105" s="449">
        <f t="shared" si="80"/>
        <v>83200</v>
      </c>
      <c r="AU105" s="449">
        <f t="shared" si="81"/>
        <v>3.88</v>
      </c>
      <c r="AV105" s="449"/>
      <c r="AW105" s="449">
        <f t="shared" si="82"/>
        <v>3.88</v>
      </c>
      <c r="AX105" s="450">
        <f t="shared" si="83"/>
        <v>322816</v>
      </c>
      <c r="AY105" s="450">
        <f t="shared" si="84"/>
        <v>0</v>
      </c>
      <c r="AZ105" s="623"/>
      <c r="BA105" s="450">
        <f t="shared" si="85"/>
        <v>322816</v>
      </c>
      <c r="BB105" s="449">
        <f t="shared" si="86"/>
        <v>0</v>
      </c>
      <c r="BC105" s="452">
        <f t="shared" si="87"/>
        <v>322816</v>
      </c>
      <c r="BD105" s="452">
        <f t="shared" si="88"/>
        <v>4196608</v>
      </c>
    </row>
    <row r="106" spans="1:57" s="451" customFormat="1" ht="27" hidden="1">
      <c r="A106" s="617">
        <v>3</v>
      </c>
      <c r="B106" s="626" t="s">
        <v>1619</v>
      </c>
      <c r="C106" s="627" t="s">
        <v>2541</v>
      </c>
      <c r="D106" s="627">
        <v>1997</v>
      </c>
      <c r="E106" s="619" t="s">
        <v>485</v>
      </c>
      <c r="F106" s="627">
        <v>1</v>
      </c>
      <c r="G106" s="620"/>
      <c r="H106" s="621"/>
      <c r="I106" s="622">
        <v>83200</v>
      </c>
      <c r="J106" s="622">
        <v>3.88</v>
      </c>
      <c r="K106" s="623">
        <f t="shared" si="155"/>
        <v>322816</v>
      </c>
      <c r="L106" s="623">
        <v>0</v>
      </c>
      <c r="M106" s="623"/>
      <c r="N106" s="623">
        <f t="shared" si="156"/>
        <v>322816</v>
      </c>
      <c r="O106" s="622"/>
      <c r="P106" s="624">
        <f t="shared" si="157"/>
        <v>322816</v>
      </c>
      <c r="Q106" s="624">
        <f t="shared" si="61"/>
        <v>4196608</v>
      </c>
      <c r="R106" s="455">
        <f t="shared" si="158"/>
        <v>1</v>
      </c>
      <c r="S106" s="448"/>
      <c r="T106" s="449">
        <v>83200</v>
      </c>
      <c r="U106" s="449">
        <f t="shared" si="159"/>
        <v>3.88</v>
      </c>
      <c r="V106" s="449"/>
      <c r="W106" s="449">
        <f t="shared" si="63"/>
        <v>3.88</v>
      </c>
      <c r="X106" s="450">
        <f t="shared" si="64"/>
        <v>322816</v>
      </c>
      <c r="Y106" s="450">
        <f t="shared" si="65"/>
        <v>0</v>
      </c>
      <c r="Z106" s="623"/>
      <c r="AA106" s="450">
        <f t="shared" si="66"/>
        <v>322816</v>
      </c>
      <c r="AB106" s="449">
        <f t="shared" si="60"/>
        <v>0</v>
      </c>
      <c r="AC106" s="452">
        <f t="shared" si="67"/>
        <v>322816</v>
      </c>
      <c r="AD106" s="452">
        <f t="shared" si="68"/>
        <v>4196608</v>
      </c>
      <c r="AE106" s="455">
        <f t="shared" si="69"/>
        <v>2</v>
      </c>
      <c r="AF106" s="448"/>
      <c r="AG106" s="449">
        <f t="shared" si="70"/>
        <v>83200</v>
      </c>
      <c r="AH106" s="449">
        <f t="shared" si="71"/>
        <v>3.88</v>
      </c>
      <c r="AI106" s="449"/>
      <c r="AJ106" s="449">
        <f t="shared" si="72"/>
        <v>3.88</v>
      </c>
      <c r="AK106" s="450">
        <f t="shared" si="73"/>
        <v>322816</v>
      </c>
      <c r="AL106" s="450">
        <f t="shared" si="74"/>
        <v>0</v>
      </c>
      <c r="AM106" s="623"/>
      <c r="AN106" s="450">
        <f t="shared" si="75"/>
        <v>322816</v>
      </c>
      <c r="AO106" s="449">
        <f t="shared" si="76"/>
        <v>0</v>
      </c>
      <c r="AP106" s="452">
        <f t="shared" si="77"/>
        <v>322816</v>
      </c>
      <c r="AQ106" s="452">
        <f t="shared" si="78"/>
        <v>4196608</v>
      </c>
      <c r="AR106" s="455">
        <f t="shared" si="79"/>
        <v>3</v>
      </c>
      <c r="AS106" s="448"/>
      <c r="AT106" s="449">
        <f t="shared" si="80"/>
        <v>83200</v>
      </c>
      <c r="AU106" s="449">
        <f t="shared" si="81"/>
        <v>3.88</v>
      </c>
      <c r="AV106" s="449"/>
      <c r="AW106" s="449">
        <f t="shared" si="82"/>
        <v>3.88</v>
      </c>
      <c r="AX106" s="450">
        <f t="shared" si="83"/>
        <v>322816</v>
      </c>
      <c r="AY106" s="450">
        <f t="shared" si="84"/>
        <v>0</v>
      </c>
      <c r="AZ106" s="623"/>
      <c r="BA106" s="450">
        <f t="shared" si="85"/>
        <v>322816</v>
      </c>
      <c r="BB106" s="449">
        <f t="shared" si="86"/>
        <v>0</v>
      </c>
      <c r="BC106" s="452">
        <f t="shared" si="87"/>
        <v>322816</v>
      </c>
      <c r="BD106" s="452">
        <f t="shared" si="88"/>
        <v>4196608</v>
      </c>
    </row>
    <row r="107" spans="1:57" s="451" customFormat="1" ht="27">
      <c r="A107" s="617">
        <v>4</v>
      </c>
      <c r="B107" s="626" t="s">
        <v>1567</v>
      </c>
      <c r="C107" s="627" t="s">
        <v>2540</v>
      </c>
      <c r="D107" s="627">
        <v>1995</v>
      </c>
      <c r="E107" s="619" t="s">
        <v>485</v>
      </c>
      <c r="F107" s="627">
        <v>1</v>
      </c>
      <c r="G107" s="620"/>
      <c r="H107" s="621"/>
      <c r="I107" s="622">
        <v>83200</v>
      </c>
      <c r="J107" s="622">
        <v>3.88</v>
      </c>
      <c r="K107" s="623">
        <f t="shared" si="155"/>
        <v>322816</v>
      </c>
      <c r="L107" s="623">
        <v>0</v>
      </c>
      <c r="M107" s="623"/>
      <c r="N107" s="623">
        <f t="shared" si="156"/>
        <v>322816</v>
      </c>
      <c r="O107" s="622"/>
      <c r="P107" s="624">
        <f t="shared" si="157"/>
        <v>322816</v>
      </c>
      <c r="Q107" s="624">
        <f t="shared" si="61"/>
        <v>4196608</v>
      </c>
      <c r="R107" s="455">
        <f t="shared" si="158"/>
        <v>1</v>
      </c>
      <c r="S107" s="448"/>
      <c r="T107" s="449">
        <v>83200</v>
      </c>
      <c r="U107" s="449">
        <f t="shared" si="159"/>
        <v>3.88</v>
      </c>
      <c r="V107" s="449"/>
      <c r="W107" s="449">
        <f t="shared" si="63"/>
        <v>3.88</v>
      </c>
      <c r="X107" s="450">
        <f t="shared" si="64"/>
        <v>322816</v>
      </c>
      <c r="Y107" s="450">
        <f t="shared" si="65"/>
        <v>0</v>
      </c>
      <c r="Z107" s="623"/>
      <c r="AA107" s="450">
        <f t="shared" si="66"/>
        <v>322816</v>
      </c>
      <c r="AB107" s="449">
        <f t="shared" si="60"/>
        <v>0</v>
      </c>
      <c r="AC107" s="452">
        <f t="shared" si="67"/>
        <v>322816</v>
      </c>
      <c r="AD107" s="452">
        <f t="shared" si="68"/>
        <v>4196608</v>
      </c>
      <c r="AE107" s="455">
        <f t="shared" si="69"/>
        <v>2</v>
      </c>
      <c r="AF107" s="448"/>
      <c r="AG107" s="449">
        <f t="shared" si="70"/>
        <v>83200</v>
      </c>
      <c r="AH107" s="449">
        <f t="shared" si="71"/>
        <v>3.88</v>
      </c>
      <c r="AI107" s="449"/>
      <c r="AJ107" s="449">
        <f t="shared" si="72"/>
        <v>3.88</v>
      </c>
      <c r="AK107" s="450">
        <f t="shared" si="73"/>
        <v>322816</v>
      </c>
      <c r="AL107" s="450">
        <f t="shared" si="74"/>
        <v>0</v>
      </c>
      <c r="AM107" s="623"/>
      <c r="AN107" s="450">
        <f t="shared" si="75"/>
        <v>322816</v>
      </c>
      <c r="AO107" s="449">
        <f t="shared" si="76"/>
        <v>0</v>
      </c>
      <c r="AP107" s="452">
        <f t="shared" si="77"/>
        <v>322816</v>
      </c>
      <c r="AQ107" s="452">
        <f t="shared" si="78"/>
        <v>4196608</v>
      </c>
      <c r="AR107" s="455">
        <f t="shared" si="79"/>
        <v>3</v>
      </c>
      <c r="AS107" s="448"/>
      <c r="AT107" s="449">
        <f t="shared" si="80"/>
        <v>83200</v>
      </c>
      <c r="AU107" s="449">
        <f t="shared" si="81"/>
        <v>3.88</v>
      </c>
      <c r="AV107" s="449"/>
      <c r="AW107" s="449">
        <f t="shared" si="82"/>
        <v>3.88</v>
      </c>
      <c r="AX107" s="450">
        <f t="shared" si="83"/>
        <v>322816</v>
      </c>
      <c r="AY107" s="450">
        <f t="shared" si="84"/>
        <v>0</v>
      </c>
      <c r="AZ107" s="623"/>
      <c r="BA107" s="450">
        <f t="shared" si="85"/>
        <v>322816</v>
      </c>
      <c r="BB107" s="449">
        <f t="shared" si="86"/>
        <v>0</v>
      </c>
      <c r="BC107" s="452">
        <f t="shared" si="87"/>
        <v>322816</v>
      </c>
      <c r="BD107" s="452">
        <f t="shared" si="88"/>
        <v>4196608</v>
      </c>
    </row>
    <row r="108" spans="1:57" s="451" customFormat="1" ht="27">
      <c r="A108" s="617">
        <v>5</v>
      </c>
      <c r="B108" s="626" t="s">
        <v>1630</v>
      </c>
      <c r="C108" s="627" t="s">
        <v>2540</v>
      </c>
      <c r="D108" s="627">
        <v>1998</v>
      </c>
      <c r="E108" s="619" t="s">
        <v>485</v>
      </c>
      <c r="F108" s="627">
        <v>1</v>
      </c>
      <c r="G108" s="620"/>
      <c r="H108" s="621"/>
      <c r="I108" s="622">
        <v>83200</v>
      </c>
      <c r="J108" s="622">
        <v>3.88</v>
      </c>
      <c r="K108" s="623">
        <f t="shared" si="155"/>
        <v>322816</v>
      </c>
      <c r="L108" s="623">
        <v>0</v>
      </c>
      <c r="M108" s="623"/>
      <c r="N108" s="623">
        <f t="shared" si="156"/>
        <v>322816</v>
      </c>
      <c r="O108" s="622"/>
      <c r="P108" s="624">
        <f t="shared" si="157"/>
        <v>322816</v>
      </c>
      <c r="Q108" s="624">
        <f t="shared" si="61"/>
        <v>4196608</v>
      </c>
      <c r="R108" s="455">
        <f t="shared" si="158"/>
        <v>1</v>
      </c>
      <c r="S108" s="448"/>
      <c r="T108" s="449">
        <v>83200</v>
      </c>
      <c r="U108" s="449">
        <f t="shared" si="159"/>
        <v>3.88</v>
      </c>
      <c r="V108" s="449"/>
      <c r="W108" s="449">
        <f t="shared" si="63"/>
        <v>3.88</v>
      </c>
      <c r="X108" s="450">
        <f t="shared" si="64"/>
        <v>322816</v>
      </c>
      <c r="Y108" s="450">
        <f t="shared" si="65"/>
        <v>0</v>
      </c>
      <c r="Z108" s="623"/>
      <c r="AA108" s="450">
        <f t="shared" si="66"/>
        <v>322816</v>
      </c>
      <c r="AB108" s="449">
        <f t="shared" si="60"/>
        <v>0</v>
      </c>
      <c r="AC108" s="452">
        <f t="shared" si="67"/>
        <v>322816</v>
      </c>
      <c r="AD108" s="452">
        <f t="shared" si="68"/>
        <v>4196608</v>
      </c>
      <c r="AE108" s="455">
        <f t="shared" si="69"/>
        <v>2</v>
      </c>
      <c r="AF108" s="448"/>
      <c r="AG108" s="449">
        <f t="shared" si="70"/>
        <v>83200</v>
      </c>
      <c r="AH108" s="449">
        <f t="shared" si="71"/>
        <v>3.88</v>
      </c>
      <c r="AI108" s="449"/>
      <c r="AJ108" s="449">
        <f t="shared" si="72"/>
        <v>3.88</v>
      </c>
      <c r="AK108" s="450">
        <f t="shared" si="73"/>
        <v>322816</v>
      </c>
      <c r="AL108" s="450">
        <f t="shared" si="74"/>
        <v>0</v>
      </c>
      <c r="AM108" s="623"/>
      <c r="AN108" s="450">
        <f t="shared" si="75"/>
        <v>322816</v>
      </c>
      <c r="AO108" s="449">
        <f t="shared" si="76"/>
        <v>0</v>
      </c>
      <c r="AP108" s="452">
        <f t="shared" si="77"/>
        <v>322816</v>
      </c>
      <c r="AQ108" s="452">
        <f t="shared" si="78"/>
        <v>4196608</v>
      </c>
      <c r="AR108" s="455">
        <f t="shared" si="79"/>
        <v>3</v>
      </c>
      <c r="AS108" s="448"/>
      <c r="AT108" s="449">
        <f t="shared" si="80"/>
        <v>83200</v>
      </c>
      <c r="AU108" s="449">
        <f t="shared" si="81"/>
        <v>3.88</v>
      </c>
      <c r="AV108" s="449"/>
      <c r="AW108" s="449">
        <f t="shared" si="82"/>
        <v>3.88</v>
      </c>
      <c r="AX108" s="450">
        <f t="shared" si="83"/>
        <v>322816</v>
      </c>
      <c r="AY108" s="450">
        <f t="shared" si="84"/>
        <v>0</v>
      </c>
      <c r="AZ108" s="623"/>
      <c r="BA108" s="450">
        <f t="shared" si="85"/>
        <v>322816</v>
      </c>
      <c r="BB108" s="449">
        <f t="shared" si="86"/>
        <v>0</v>
      </c>
      <c r="BC108" s="452">
        <f t="shared" si="87"/>
        <v>322816</v>
      </c>
      <c r="BD108" s="452">
        <f t="shared" si="88"/>
        <v>4196608</v>
      </c>
    </row>
    <row r="109" spans="1:57" s="451" customFormat="1" ht="27">
      <c r="A109" s="617">
        <v>6</v>
      </c>
      <c r="B109" s="626" t="s">
        <v>744</v>
      </c>
      <c r="C109" s="627" t="s">
        <v>2540</v>
      </c>
      <c r="D109" s="627">
        <v>1993</v>
      </c>
      <c r="E109" s="619" t="s">
        <v>485</v>
      </c>
      <c r="F109" s="627">
        <v>1</v>
      </c>
      <c r="G109" s="620"/>
      <c r="H109" s="621"/>
      <c r="I109" s="622">
        <v>83200</v>
      </c>
      <c r="J109" s="622">
        <v>3.88</v>
      </c>
      <c r="K109" s="623">
        <f t="shared" si="155"/>
        <v>322816</v>
      </c>
      <c r="L109" s="623">
        <v>0</v>
      </c>
      <c r="M109" s="623"/>
      <c r="N109" s="623">
        <f t="shared" si="156"/>
        <v>322816</v>
      </c>
      <c r="O109" s="622"/>
      <c r="P109" s="624">
        <f t="shared" si="157"/>
        <v>322816</v>
      </c>
      <c r="Q109" s="624">
        <f t="shared" si="61"/>
        <v>4196608</v>
      </c>
      <c r="R109" s="455">
        <f t="shared" si="158"/>
        <v>1</v>
      </c>
      <c r="S109" s="448"/>
      <c r="T109" s="449">
        <v>83200</v>
      </c>
      <c r="U109" s="449">
        <f t="shared" si="159"/>
        <v>3.88</v>
      </c>
      <c r="V109" s="449"/>
      <c r="W109" s="449">
        <f t="shared" si="63"/>
        <v>3.88</v>
      </c>
      <c r="X109" s="450">
        <f t="shared" si="64"/>
        <v>322816</v>
      </c>
      <c r="Y109" s="450">
        <f t="shared" si="65"/>
        <v>0</v>
      </c>
      <c r="Z109" s="623"/>
      <c r="AA109" s="450">
        <f t="shared" si="66"/>
        <v>322816</v>
      </c>
      <c r="AB109" s="449">
        <f t="shared" si="60"/>
        <v>0</v>
      </c>
      <c r="AC109" s="452">
        <f t="shared" si="67"/>
        <v>322816</v>
      </c>
      <c r="AD109" s="452">
        <f t="shared" si="68"/>
        <v>4196608</v>
      </c>
      <c r="AE109" s="455">
        <f t="shared" si="69"/>
        <v>2</v>
      </c>
      <c r="AF109" s="448"/>
      <c r="AG109" s="449">
        <f t="shared" si="70"/>
        <v>83200</v>
      </c>
      <c r="AH109" s="449">
        <f t="shared" si="71"/>
        <v>3.88</v>
      </c>
      <c r="AI109" s="449"/>
      <c r="AJ109" s="449">
        <f t="shared" si="72"/>
        <v>3.88</v>
      </c>
      <c r="AK109" s="450">
        <f t="shared" si="73"/>
        <v>322816</v>
      </c>
      <c r="AL109" s="450">
        <f t="shared" si="74"/>
        <v>0</v>
      </c>
      <c r="AM109" s="623"/>
      <c r="AN109" s="450">
        <f t="shared" si="75"/>
        <v>322816</v>
      </c>
      <c r="AO109" s="449">
        <f t="shared" si="76"/>
        <v>0</v>
      </c>
      <c r="AP109" s="452">
        <f t="shared" si="77"/>
        <v>322816</v>
      </c>
      <c r="AQ109" s="452">
        <f t="shared" si="78"/>
        <v>4196608</v>
      </c>
      <c r="AR109" s="455">
        <f t="shared" si="79"/>
        <v>3</v>
      </c>
      <c r="AS109" s="448"/>
      <c r="AT109" s="449">
        <f t="shared" si="80"/>
        <v>83200</v>
      </c>
      <c r="AU109" s="449">
        <f t="shared" si="81"/>
        <v>3.88</v>
      </c>
      <c r="AV109" s="449"/>
      <c r="AW109" s="449">
        <f t="shared" si="82"/>
        <v>3.88</v>
      </c>
      <c r="AX109" s="450">
        <f t="shared" si="83"/>
        <v>322816</v>
      </c>
      <c r="AY109" s="450">
        <f t="shared" si="84"/>
        <v>0</v>
      </c>
      <c r="AZ109" s="623"/>
      <c r="BA109" s="450">
        <f t="shared" si="85"/>
        <v>322816</v>
      </c>
      <c r="BB109" s="449">
        <f t="shared" si="86"/>
        <v>0</v>
      </c>
      <c r="BC109" s="452">
        <f t="shared" si="87"/>
        <v>322816</v>
      </c>
      <c r="BD109" s="452">
        <f t="shared" si="88"/>
        <v>4196608</v>
      </c>
    </row>
    <row r="110" spans="1:57" s="451" customFormat="1" ht="27">
      <c r="A110" s="617">
        <v>7</v>
      </c>
      <c r="B110" s="626" t="s">
        <v>1631</v>
      </c>
      <c r="C110" s="627" t="s">
        <v>2540</v>
      </c>
      <c r="D110" s="627">
        <v>1999</v>
      </c>
      <c r="E110" s="619" t="s">
        <v>485</v>
      </c>
      <c r="F110" s="627">
        <v>1</v>
      </c>
      <c r="G110" s="620"/>
      <c r="H110" s="621"/>
      <c r="I110" s="622">
        <v>83200</v>
      </c>
      <c r="J110" s="622">
        <v>3.88</v>
      </c>
      <c r="K110" s="623">
        <f t="shared" si="155"/>
        <v>322816</v>
      </c>
      <c r="L110" s="623">
        <v>0</v>
      </c>
      <c r="M110" s="623"/>
      <c r="N110" s="623">
        <f t="shared" si="156"/>
        <v>322816</v>
      </c>
      <c r="O110" s="622"/>
      <c r="P110" s="624">
        <f t="shared" si="157"/>
        <v>322816</v>
      </c>
      <c r="Q110" s="624">
        <f t="shared" si="61"/>
        <v>4196608</v>
      </c>
      <c r="R110" s="455">
        <f t="shared" si="158"/>
        <v>1</v>
      </c>
      <c r="S110" s="448"/>
      <c r="T110" s="449">
        <v>83200</v>
      </c>
      <c r="U110" s="449">
        <f t="shared" si="159"/>
        <v>3.88</v>
      </c>
      <c r="V110" s="449"/>
      <c r="W110" s="449">
        <f t="shared" si="63"/>
        <v>3.88</v>
      </c>
      <c r="X110" s="450">
        <f t="shared" si="64"/>
        <v>322816</v>
      </c>
      <c r="Y110" s="450">
        <f t="shared" si="65"/>
        <v>0</v>
      </c>
      <c r="Z110" s="623"/>
      <c r="AA110" s="450">
        <f t="shared" si="66"/>
        <v>322816</v>
      </c>
      <c r="AB110" s="449">
        <f t="shared" si="60"/>
        <v>0</v>
      </c>
      <c r="AC110" s="452">
        <f t="shared" si="67"/>
        <v>322816</v>
      </c>
      <c r="AD110" s="452">
        <f t="shared" si="68"/>
        <v>4196608</v>
      </c>
      <c r="AE110" s="455">
        <f t="shared" si="69"/>
        <v>2</v>
      </c>
      <c r="AF110" s="448"/>
      <c r="AG110" s="449">
        <f t="shared" si="70"/>
        <v>83200</v>
      </c>
      <c r="AH110" s="449">
        <f t="shared" si="71"/>
        <v>3.88</v>
      </c>
      <c r="AI110" s="449"/>
      <c r="AJ110" s="449">
        <f t="shared" si="72"/>
        <v>3.88</v>
      </c>
      <c r="AK110" s="450">
        <f t="shared" si="73"/>
        <v>322816</v>
      </c>
      <c r="AL110" s="450">
        <f t="shared" si="74"/>
        <v>0</v>
      </c>
      <c r="AM110" s="623"/>
      <c r="AN110" s="450">
        <f t="shared" si="75"/>
        <v>322816</v>
      </c>
      <c r="AO110" s="449">
        <f t="shared" si="76"/>
        <v>0</v>
      </c>
      <c r="AP110" s="452">
        <f t="shared" si="77"/>
        <v>322816</v>
      </c>
      <c r="AQ110" s="452">
        <f t="shared" si="78"/>
        <v>4196608</v>
      </c>
      <c r="AR110" s="455">
        <f t="shared" si="79"/>
        <v>3</v>
      </c>
      <c r="AS110" s="448"/>
      <c r="AT110" s="449">
        <f t="shared" si="80"/>
        <v>83200</v>
      </c>
      <c r="AU110" s="449">
        <f t="shared" si="81"/>
        <v>3.88</v>
      </c>
      <c r="AV110" s="449"/>
      <c r="AW110" s="449">
        <f t="shared" si="82"/>
        <v>3.88</v>
      </c>
      <c r="AX110" s="450">
        <f t="shared" si="83"/>
        <v>322816</v>
      </c>
      <c r="AY110" s="450">
        <f t="shared" si="84"/>
        <v>0</v>
      </c>
      <c r="AZ110" s="623"/>
      <c r="BA110" s="450">
        <f t="shared" si="85"/>
        <v>322816</v>
      </c>
      <c r="BB110" s="449">
        <f t="shared" si="86"/>
        <v>0</v>
      </c>
      <c r="BC110" s="452">
        <f t="shared" si="87"/>
        <v>322816</v>
      </c>
      <c r="BD110" s="452">
        <f t="shared" si="88"/>
        <v>4196608</v>
      </c>
    </row>
    <row r="111" spans="1:57" s="451" customFormat="1" ht="27" hidden="1">
      <c r="A111" s="617">
        <v>8</v>
      </c>
      <c r="B111" s="626" t="s">
        <v>966</v>
      </c>
      <c r="C111" s="627" t="s">
        <v>2541</v>
      </c>
      <c r="D111" s="627">
        <v>1991</v>
      </c>
      <c r="E111" s="619" t="s">
        <v>485</v>
      </c>
      <c r="F111" s="627">
        <v>1</v>
      </c>
      <c r="G111" s="620"/>
      <c r="H111" s="621"/>
      <c r="I111" s="622">
        <v>83200</v>
      </c>
      <c r="J111" s="622">
        <v>3.88</v>
      </c>
      <c r="K111" s="623">
        <f t="shared" si="155"/>
        <v>322816</v>
      </c>
      <c r="L111" s="623">
        <v>0</v>
      </c>
      <c r="M111" s="623"/>
      <c r="N111" s="623">
        <f t="shared" si="156"/>
        <v>322816</v>
      </c>
      <c r="O111" s="622"/>
      <c r="P111" s="624">
        <f t="shared" si="157"/>
        <v>322816</v>
      </c>
      <c r="Q111" s="624">
        <f t="shared" si="61"/>
        <v>4196608</v>
      </c>
      <c r="R111" s="455">
        <f t="shared" si="158"/>
        <v>1</v>
      </c>
      <c r="S111" s="448"/>
      <c r="T111" s="449">
        <v>83200</v>
      </c>
      <c r="U111" s="449">
        <f t="shared" si="159"/>
        <v>3.88</v>
      </c>
      <c r="V111" s="449"/>
      <c r="W111" s="449">
        <f t="shared" si="63"/>
        <v>3.88</v>
      </c>
      <c r="X111" s="450">
        <f t="shared" si="64"/>
        <v>322816</v>
      </c>
      <c r="Y111" s="450">
        <f t="shared" si="65"/>
        <v>0</v>
      </c>
      <c r="Z111" s="623"/>
      <c r="AA111" s="450">
        <f t="shared" si="66"/>
        <v>322816</v>
      </c>
      <c r="AB111" s="449">
        <f t="shared" si="60"/>
        <v>0</v>
      </c>
      <c r="AC111" s="452">
        <f t="shared" si="67"/>
        <v>322816</v>
      </c>
      <c r="AD111" s="452">
        <f t="shared" si="68"/>
        <v>4196608</v>
      </c>
      <c r="AE111" s="455">
        <f t="shared" si="69"/>
        <v>2</v>
      </c>
      <c r="AF111" s="448"/>
      <c r="AG111" s="449">
        <f t="shared" si="70"/>
        <v>83200</v>
      </c>
      <c r="AH111" s="449">
        <f t="shared" si="71"/>
        <v>3.88</v>
      </c>
      <c r="AI111" s="449"/>
      <c r="AJ111" s="449">
        <f t="shared" si="72"/>
        <v>3.88</v>
      </c>
      <c r="AK111" s="450">
        <f t="shared" si="73"/>
        <v>322816</v>
      </c>
      <c r="AL111" s="450">
        <f t="shared" si="74"/>
        <v>0</v>
      </c>
      <c r="AM111" s="623"/>
      <c r="AN111" s="450">
        <f t="shared" si="75"/>
        <v>322816</v>
      </c>
      <c r="AO111" s="449">
        <f t="shared" si="76"/>
        <v>0</v>
      </c>
      <c r="AP111" s="452">
        <f t="shared" si="77"/>
        <v>322816</v>
      </c>
      <c r="AQ111" s="452">
        <f t="shared" si="78"/>
        <v>4196608</v>
      </c>
      <c r="AR111" s="455">
        <f t="shared" si="79"/>
        <v>3</v>
      </c>
      <c r="AS111" s="448"/>
      <c r="AT111" s="449">
        <f t="shared" si="80"/>
        <v>83200</v>
      </c>
      <c r="AU111" s="449">
        <f t="shared" si="81"/>
        <v>3.88</v>
      </c>
      <c r="AV111" s="449"/>
      <c r="AW111" s="449">
        <f t="shared" si="82"/>
        <v>3.88</v>
      </c>
      <c r="AX111" s="450">
        <f t="shared" si="83"/>
        <v>322816</v>
      </c>
      <c r="AY111" s="450">
        <f t="shared" si="84"/>
        <v>0</v>
      </c>
      <c r="AZ111" s="623"/>
      <c r="BA111" s="450">
        <f t="shared" si="85"/>
        <v>322816</v>
      </c>
      <c r="BB111" s="449">
        <f t="shared" si="86"/>
        <v>0</v>
      </c>
      <c r="BC111" s="452">
        <f t="shared" si="87"/>
        <v>322816</v>
      </c>
      <c r="BD111" s="452">
        <f t="shared" si="88"/>
        <v>4196608</v>
      </c>
    </row>
    <row r="112" spans="1:57" s="451" customFormat="1" ht="27">
      <c r="A112" s="617">
        <v>9</v>
      </c>
      <c r="B112" s="626" t="s">
        <v>1788</v>
      </c>
      <c r="C112" s="627" t="s">
        <v>2540</v>
      </c>
      <c r="D112" s="627">
        <v>1994</v>
      </c>
      <c r="E112" s="619" t="s">
        <v>485</v>
      </c>
      <c r="F112" s="627">
        <v>1</v>
      </c>
      <c r="G112" s="620"/>
      <c r="H112" s="621"/>
      <c r="I112" s="622">
        <v>83200</v>
      </c>
      <c r="J112" s="622">
        <v>3.88</v>
      </c>
      <c r="K112" s="623">
        <f t="shared" si="155"/>
        <v>322816</v>
      </c>
      <c r="L112" s="623">
        <v>0</v>
      </c>
      <c r="M112" s="623"/>
      <c r="N112" s="623">
        <f t="shared" si="156"/>
        <v>322816</v>
      </c>
      <c r="O112" s="622"/>
      <c r="P112" s="624">
        <f t="shared" si="157"/>
        <v>322816</v>
      </c>
      <c r="Q112" s="624">
        <f t="shared" si="61"/>
        <v>4196608</v>
      </c>
      <c r="R112" s="455">
        <f t="shared" si="158"/>
        <v>1</v>
      </c>
      <c r="S112" s="448"/>
      <c r="T112" s="449">
        <v>83200</v>
      </c>
      <c r="U112" s="449">
        <f t="shared" si="159"/>
        <v>3.88</v>
      </c>
      <c r="V112" s="449"/>
      <c r="W112" s="449">
        <f t="shared" si="63"/>
        <v>3.88</v>
      </c>
      <c r="X112" s="450">
        <f t="shared" si="64"/>
        <v>322816</v>
      </c>
      <c r="Y112" s="450">
        <f t="shared" si="65"/>
        <v>0</v>
      </c>
      <c r="Z112" s="623"/>
      <c r="AA112" s="450">
        <f t="shared" si="66"/>
        <v>322816</v>
      </c>
      <c r="AB112" s="449">
        <f t="shared" si="60"/>
        <v>0</v>
      </c>
      <c r="AC112" s="452">
        <f t="shared" si="67"/>
        <v>322816</v>
      </c>
      <c r="AD112" s="452">
        <f t="shared" si="68"/>
        <v>4196608</v>
      </c>
      <c r="AE112" s="455">
        <f t="shared" si="69"/>
        <v>2</v>
      </c>
      <c r="AF112" s="448"/>
      <c r="AG112" s="449">
        <f t="shared" si="70"/>
        <v>83200</v>
      </c>
      <c r="AH112" s="449">
        <f t="shared" si="71"/>
        <v>3.88</v>
      </c>
      <c r="AI112" s="449"/>
      <c r="AJ112" s="449">
        <f t="shared" si="72"/>
        <v>3.88</v>
      </c>
      <c r="AK112" s="450">
        <f t="shared" si="73"/>
        <v>322816</v>
      </c>
      <c r="AL112" s="450">
        <f t="shared" si="74"/>
        <v>0</v>
      </c>
      <c r="AM112" s="623"/>
      <c r="AN112" s="450">
        <f t="shared" si="75"/>
        <v>322816</v>
      </c>
      <c r="AO112" s="449">
        <f t="shared" si="76"/>
        <v>0</v>
      </c>
      <c r="AP112" s="452">
        <f t="shared" si="77"/>
        <v>322816</v>
      </c>
      <c r="AQ112" s="452">
        <f t="shared" si="78"/>
        <v>4196608</v>
      </c>
      <c r="AR112" s="455">
        <f t="shared" si="79"/>
        <v>3</v>
      </c>
      <c r="AS112" s="448"/>
      <c r="AT112" s="449">
        <f t="shared" si="80"/>
        <v>83200</v>
      </c>
      <c r="AU112" s="449">
        <f t="shared" si="81"/>
        <v>3.88</v>
      </c>
      <c r="AV112" s="449"/>
      <c r="AW112" s="449">
        <f t="shared" si="82"/>
        <v>3.88</v>
      </c>
      <c r="AX112" s="450">
        <f t="shared" si="83"/>
        <v>322816</v>
      </c>
      <c r="AY112" s="450">
        <f t="shared" si="84"/>
        <v>0</v>
      </c>
      <c r="AZ112" s="623"/>
      <c r="BA112" s="450">
        <f t="shared" si="85"/>
        <v>322816</v>
      </c>
      <c r="BB112" s="449">
        <f t="shared" si="86"/>
        <v>0</v>
      </c>
      <c r="BC112" s="452">
        <f t="shared" si="87"/>
        <v>322816</v>
      </c>
      <c r="BD112" s="452">
        <f t="shared" si="88"/>
        <v>4196608</v>
      </c>
    </row>
    <row r="113" spans="1:56" s="451" customFormat="1" ht="27">
      <c r="A113" s="617">
        <v>10</v>
      </c>
      <c r="B113" s="626" t="s">
        <v>1787</v>
      </c>
      <c r="C113" s="627" t="s">
        <v>2540</v>
      </c>
      <c r="D113" s="627">
        <v>1998</v>
      </c>
      <c r="E113" s="619" t="s">
        <v>485</v>
      </c>
      <c r="F113" s="627">
        <v>1</v>
      </c>
      <c r="G113" s="620"/>
      <c r="H113" s="621"/>
      <c r="I113" s="622">
        <v>83200</v>
      </c>
      <c r="J113" s="622">
        <v>3.88</v>
      </c>
      <c r="K113" s="623">
        <f t="shared" si="155"/>
        <v>322816</v>
      </c>
      <c r="L113" s="623">
        <v>0</v>
      </c>
      <c r="M113" s="623"/>
      <c r="N113" s="623">
        <f t="shared" si="156"/>
        <v>322816</v>
      </c>
      <c r="O113" s="622"/>
      <c r="P113" s="624">
        <f t="shared" si="157"/>
        <v>322816</v>
      </c>
      <c r="Q113" s="624">
        <f t="shared" si="61"/>
        <v>4196608</v>
      </c>
      <c r="R113" s="455">
        <f t="shared" si="158"/>
        <v>1</v>
      </c>
      <c r="S113" s="448"/>
      <c r="T113" s="449">
        <v>83200</v>
      </c>
      <c r="U113" s="449">
        <f t="shared" si="159"/>
        <v>3.88</v>
      </c>
      <c r="V113" s="449"/>
      <c r="W113" s="449">
        <f t="shared" si="63"/>
        <v>3.88</v>
      </c>
      <c r="X113" s="450">
        <f t="shared" si="64"/>
        <v>322816</v>
      </c>
      <c r="Y113" s="450">
        <f t="shared" si="65"/>
        <v>0</v>
      </c>
      <c r="Z113" s="623"/>
      <c r="AA113" s="450">
        <f t="shared" si="66"/>
        <v>322816</v>
      </c>
      <c r="AB113" s="449">
        <f t="shared" si="60"/>
        <v>0</v>
      </c>
      <c r="AC113" s="452">
        <f t="shared" si="67"/>
        <v>322816</v>
      </c>
      <c r="AD113" s="452">
        <f t="shared" si="68"/>
        <v>4196608</v>
      </c>
      <c r="AE113" s="455">
        <f t="shared" si="69"/>
        <v>2</v>
      </c>
      <c r="AF113" s="448"/>
      <c r="AG113" s="449">
        <f t="shared" si="70"/>
        <v>83200</v>
      </c>
      <c r="AH113" s="449">
        <f t="shared" si="71"/>
        <v>3.88</v>
      </c>
      <c r="AI113" s="449"/>
      <c r="AJ113" s="449">
        <f t="shared" si="72"/>
        <v>3.88</v>
      </c>
      <c r="AK113" s="450">
        <f t="shared" si="73"/>
        <v>322816</v>
      </c>
      <c r="AL113" s="450">
        <f t="shared" si="74"/>
        <v>0</v>
      </c>
      <c r="AM113" s="623"/>
      <c r="AN113" s="450">
        <f t="shared" si="75"/>
        <v>322816</v>
      </c>
      <c r="AO113" s="449">
        <f t="shared" si="76"/>
        <v>0</v>
      </c>
      <c r="AP113" s="452">
        <f t="shared" si="77"/>
        <v>322816</v>
      </c>
      <c r="AQ113" s="452">
        <f t="shared" si="78"/>
        <v>4196608</v>
      </c>
      <c r="AR113" s="455">
        <f t="shared" si="79"/>
        <v>3</v>
      </c>
      <c r="AS113" s="448"/>
      <c r="AT113" s="449">
        <f t="shared" si="80"/>
        <v>83200</v>
      </c>
      <c r="AU113" s="449">
        <f t="shared" si="81"/>
        <v>3.88</v>
      </c>
      <c r="AV113" s="449"/>
      <c r="AW113" s="449">
        <f t="shared" si="82"/>
        <v>3.88</v>
      </c>
      <c r="AX113" s="450">
        <f t="shared" si="83"/>
        <v>322816</v>
      </c>
      <c r="AY113" s="450">
        <f t="shared" si="84"/>
        <v>0</v>
      </c>
      <c r="AZ113" s="623"/>
      <c r="BA113" s="450">
        <f t="shared" si="85"/>
        <v>322816</v>
      </c>
      <c r="BB113" s="449">
        <f t="shared" si="86"/>
        <v>0</v>
      </c>
      <c r="BC113" s="452">
        <f t="shared" si="87"/>
        <v>322816</v>
      </c>
      <c r="BD113" s="452">
        <f t="shared" si="88"/>
        <v>4196608</v>
      </c>
    </row>
    <row r="114" spans="1:56" s="451" customFormat="1" ht="27">
      <c r="A114" s="617">
        <v>11</v>
      </c>
      <c r="B114" s="626" t="s">
        <v>698</v>
      </c>
      <c r="C114" s="627" t="s">
        <v>2540</v>
      </c>
      <c r="D114" s="627">
        <v>1985</v>
      </c>
      <c r="E114" s="619" t="s">
        <v>485</v>
      </c>
      <c r="F114" s="627">
        <v>1</v>
      </c>
      <c r="G114" s="620"/>
      <c r="H114" s="621"/>
      <c r="I114" s="622">
        <v>83200</v>
      </c>
      <c r="J114" s="622">
        <v>3.88</v>
      </c>
      <c r="K114" s="623">
        <f t="shared" si="155"/>
        <v>322816</v>
      </c>
      <c r="L114" s="623">
        <v>0</v>
      </c>
      <c r="M114" s="623"/>
      <c r="N114" s="623">
        <f t="shared" si="156"/>
        <v>322816</v>
      </c>
      <c r="O114" s="622"/>
      <c r="P114" s="624">
        <f t="shared" si="157"/>
        <v>322816</v>
      </c>
      <c r="Q114" s="624">
        <f t="shared" si="61"/>
        <v>4196608</v>
      </c>
      <c r="R114" s="455">
        <f t="shared" si="158"/>
        <v>1</v>
      </c>
      <c r="S114" s="448"/>
      <c r="T114" s="449">
        <v>83200</v>
      </c>
      <c r="U114" s="449">
        <f t="shared" si="159"/>
        <v>3.88</v>
      </c>
      <c r="V114" s="449"/>
      <c r="W114" s="449">
        <f t="shared" si="63"/>
        <v>3.88</v>
      </c>
      <c r="X114" s="450">
        <f t="shared" si="64"/>
        <v>322816</v>
      </c>
      <c r="Y114" s="450">
        <f t="shared" si="65"/>
        <v>0</v>
      </c>
      <c r="Z114" s="623"/>
      <c r="AA114" s="450">
        <f t="shared" si="66"/>
        <v>322816</v>
      </c>
      <c r="AB114" s="449">
        <f t="shared" si="60"/>
        <v>0</v>
      </c>
      <c r="AC114" s="452">
        <f t="shared" si="67"/>
        <v>322816</v>
      </c>
      <c r="AD114" s="452">
        <f t="shared" si="68"/>
        <v>4196608</v>
      </c>
      <c r="AE114" s="455">
        <f t="shared" si="69"/>
        <v>2</v>
      </c>
      <c r="AF114" s="448"/>
      <c r="AG114" s="449">
        <f t="shared" si="70"/>
        <v>83200</v>
      </c>
      <c r="AH114" s="449">
        <f t="shared" si="71"/>
        <v>3.88</v>
      </c>
      <c r="AI114" s="449"/>
      <c r="AJ114" s="449">
        <f t="shared" si="72"/>
        <v>3.88</v>
      </c>
      <c r="AK114" s="450">
        <f t="shared" si="73"/>
        <v>322816</v>
      </c>
      <c r="AL114" s="450">
        <f t="shared" si="74"/>
        <v>0</v>
      </c>
      <c r="AM114" s="623"/>
      <c r="AN114" s="450">
        <f t="shared" si="75"/>
        <v>322816</v>
      </c>
      <c r="AO114" s="449">
        <f t="shared" si="76"/>
        <v>0</v>
      </c>
      <c r="AP114" s="452">
        <f t="shared" si="77"/>
        <v>322816</v>
      </c>
      <c r="AQ114" s="452">
        <f t="shared" si="78"/>
        <v>4196608</v>
      </c>
      <c r="AR114" s="455">
        <f t="shared" si="79"/>
        <v>3</v>
      </c>
      <c r="AS114" s="448"/>
      <c r="AT114" s="449">
        <f t="shared" si="80"/>
        <v>83200</v>
      </c>
      <c r="AU114" s="449">
        <f t="shared" si="81"/>
        <v>3.88</v>
      </c>
      <c r="AV114" s="449"/>
      <c r="AW114" s="449">
        <f t="shared" si="82"/>
        <v>3.88</v>
      </c>
      <c r="AX114" s="450">
        <f t="shared" si="83"/>
        <v>322816</v>
      </c>
      <c r="AY114" s="450">
        <f t="shared" si="84"/>
        <v>0</v>
      </c>
      <c r="AZ114" s="623"/>
      <c r="BA114" s="450">
        <f t="shared" si="85"/>
        <v>322816</v>
      </c>
      <c r="BB114" s="449">
        <f t="shared" si="86"/>
        <v>0</v>
      </c>
      <c r="BC114" s="452">
        <f t="shared" si="87"/>
        <v>322816</v>
      </c>
      <c r="BD114" s="452">
        <f t="shared" si="88"/>
        <v>4196608</v>
      </c>
    </row>
    <row r="115" spans="1:56" s="451" customFormat="1" ht="27">
      <c r="A115" s="617">
        <v>12</v>
      </c>
      <c r="B115" s="626" t="s">
        <v>1230</v>
      </c>
      <c r="C115" s="627" t="s">
        <v>2540</v>
      </c>
      <c r="D115" s="627">
        <v>1990</v>
      </c>
      <c r="E115" s="619" t="s">
        <v>485</v>
      </c>
      <c r="F115" s="627">
        <v>1</v>
      </c>
      <c r="G115" s="620"/>
      <c r="H115" s="621"/>
      <c r="I115" s="622">
        <v>83200</v>
      </c>
      <c r="J115" s="622">
        <v>3.88</v>
      </c>
      <c r="K115" s="623">
        <f t="shared" si="155"/>
        <v>322816</v>
      </c>
      <c r="L115" s="623">
        <v>0</v>
      </c>
      <c r="M115" s="623"/>
      <c r="N115" s="623">
        <f t="shared" si="156"/>
        <v>322816</v>
      </c>
      <c r="O115" s="622"/>
      <c r="P115" s="624">
        <f t="shared" si="157"/>
        <v>322816</v>
      </c>
      <c r="Q115" s="624">
        <f t="shared" si="61"/>
        <v>4196608</v>
      </c>
      <c r="R115" s="455">
        <f t="shared" si="158"/>
        <v>1</v>
      </c>
      <c r="S115" s="448"/>
      <c r="T115" s="449">
        <v>83200</v>
      </c>
      <c r="U115" s="449">
        <f t="shared" si="159"/>
        <v>3.88</v>
      </c>
      <c r="V115" s="449"/>
      <c r="W115" s="449">
        <f t="shared" si="63"/>
        <v>3.88</v>
      </c>
      <c r="X115" s="450">
        <f t="shared" si="64"/>
        <v>322816</v>
      </c>
      <c r="Y115" s="450">
        <f t="shared" si="65"/>
        <v>0</v>
      </c>
      <c r="Z115" s="623"/>
      <c r="AA115" s="450">
        <f t="shared" si="66"/>
        <v>322816</v>
      </c>
      <c r="AB115" s="449">
        <f t="shared" si="60"/>
        <v>0</v>
      </c>
      <c r="AC115" s="452">
        <f t="shared" si="67"/>
        <v>322816</v>
      </c>
      <c r="AD115" s="452">
        <f t="shared" si="68"/>
        <v>4196608</v>
      </c>
      <c r="AE115" s="455">
        <f t="shared" si="69"/>
        <v>2</v>
      </c>
      <c r="AF115" s="448"/>
      <c r="AG115" s="449">
        <f t="shared" si="70"/>
        <v>83200</v>
      </c>
      <c r="AH115" s="449">
        <f t="shared" si="71"/>
        <v>3.88</v>
      </c>
      <c r="AI115" s="449"/>
      <c r="AJ115" s="449">
        <f t="shared" si="72"/>
        <v>3.88</v>
      </c>
      <c r="AK115" s="450">
        <f t="shared" si="73"/>
        <v>322816</v>
      </c>
      <c r="AL115" s="450">
        <f t="shared" si="74"/>
        <v>0</v>
      </c>
      <c r="AM115" s="623"/>
      <c r="AN115" s="450">
        <f t="shared" si="75"/>
        <v>322816</v>
      </c>
      <c r="AO115" s="449">
        <f t="shared" si="76"/>
        <v>0</v>
      </c>
      <c r="AP115" s="452">
        <f t="shared" si="77"/>
        <v>322816</v>
      </c>
      <c r="AQ115" s="452">
        <f t="shared" si="78"/>
        <v>4196608</v>
      </c>
      <c r="AR115" s="455">
        <f t="shared" si="79"/>
        <v>3</v>
      </c>
      <c r="AS115" s="448"/>
      <c r="AT115" s="449">
        <f t="shared" si="80"/>
        <v>83200</v>
      </c>
      <c r="AU115" s="449">
        <f t="shared" si="81"/>
        <v>3.88</v>
      </c>
      <c r="AV115" s="449"/>
      <c r="AW115" s="449">
        <f t="shared" si="82"/>
        <v>3.88</v>
      </c>
      <c r="AX115" s="450">
        <f t="shared" si="83"/>
        <v>322816</v>
      </c>
      <c r="AY115" s="450">
        <f t="shared" si="84"/>
        <v>0</v>
      </c>
      <c r="AZ115" s="623"/>
      <c r="BA115" s="450">
        <f t="shared" si="85"/>
        <v>322816</v>
      </c>
      <c r="BB115" s="449">
        <f t="shared" si="86"/>
        <v>0</v>
      </c>
      <c r="BC115" s="452">
        <f t="shared" si="87"/>
        <v>322816</v>
      </c>
      <c r="BD115" s="452">
        <f t="shared" si="88"/>
        <v>4196608</v>
      </c>
    </row>
    <row r="116" spans="1:56" s="451" customFormat="1" ht="27">
      <c r="A116" s="617">
        <v>13</v>
      </c>
      <c r="B116" s="626" t="s">
        <v>1629</v>
      </c>
      <c r="C116" s="627" t="s">
        <v>2540</v>
      </c>
      <c r="D116" s="627">
        <v>1993</v>
      </c>
      <c r="E116" s="619" t="s">
        <v>485</v>
      </c>
      <c r="F116" s="627">
        <v>1</v>
      </c>
      <c r="G116" s="620"/>
      <c r="H116" s="621"/>
      <c r="I116" s="622">
        <v>83200</v>
      </c>
      <c r="J116" s="622">
        <v>3.88</v>
      </c>
      <c r="K116" s="623">
        <f t="shared" si="155"/>
        <v>322816</v>
      </c>
      <c r="L116" s="623">
        <v>0</v>
      </c>
      <c r="M116" s="623"/>
      <c r="N116" s="623">
        <f t="shared" si="156"/>
        <v>322816</v>
      </c>
      <c r="O116" s="622"/>
      <c r="P116" s="624">
        <f t="shared" si="157"/>
        <v>322816</v>
      </c>
      <c r="Q116" s="624">
        <f t="shared" si="61"/>
        <v>4196608</v>
      </c>
      <c r="R116" s="455">
        <f t="shared" si="158"/>
        <v>1</v>
      </c>
      <c r="S116" s="448"/>
      <c r="T116" s="449">
        <v>83200</v>
      </c>
      <c r="U116" s="449">
        <f t="shared" si="159"/>
        <v>3.88</v>
      </c>
      <c r="V116" s="449"/>
      <c r="W116" s="449">
        <f t="shared" si="63"/>
        <v>3.88</v>
      </c>
      <c r="X116" s="450">
        <f t="shared" si="64"/>
        <v>322816</v>
      </c>
      <c r="Y116" s="450">
        <f t="shared" si="65"/>
        <v>0</v>
      </c>
      <c r="Z116" s="623"/>
      <c r="AA116" s="450">
        <f t="shared" si="66"/>
        <v>322816</v>
      </c>
      <c r="AB116" s="449">
        <f t="shared" si="60"/>
        <v>0</v>
      </c>
      <c r="AC116" s="452">
        <f t="shared" si="67"/>
        <v>322816</v>
      </c>
      <c r="AD116" s="452">
        <f t="shared" si="68"/>
        <v>4196608</v>
      </c>
      <c r="AE116" s="455">
        <f t="shared" si="69"/>
        <v>2</v>
      </c>
      <c r="AF116" s="448"/>
      <c r="AG116" s="449">
        <f t="shared" si="70"/>
        <v>83200</v>
      </c>
      <c r="AH116" s="449">
        <f t="shared" si="71"/>
        <v>3.88</v>
      </c>
      <c r="AI116" s="449"/>
      <c r="AJ116" s="449">
        <f t="shared" si="72"/>
        <v>3.88</v>
      </c>
      <c r="AK116" s="450">
        <f t="shared" si="73"/>
        <v>322816</v>
      </c>
      <c r="AL116" s="450">
        <f t="shared" si="74"/>
        <v>0</v>
      </c>
      <c r="AM116" s="623"/>
      <c r="AN116" s="450">
        <f t="shared" si="75"/>
        <v>322816</v>
      </c>
      <c r="AO116" s="449">
        <f t="shared" si="76"/>
        <v>0</v>
      </c>
      <c r="AP116" s="452">
        <f t="shared" si="77"/>
        <v>322816</v>
      </c>
      <c r="AQ116" s="452">
        <f t="shared" si="78"/>
        <v>4196608</v>
      </c>
      <c r="AR116" s="455">
        <f t="shared" si="79"/>
        <v>3</v>
      </c>
      <c r="AS116" s="448"/>
      <c r="AT116" s="449">
        <f t="shared" si="80"/>
        <v>83200</v>
      </c>
      <c r="AU116" s="449">
        <f t="shared" si="81"/>
        <v>3.88</v>
      </c>
      <c r="AV116" s="449"/>
      <c r="AW116" s="449">
        <f t="shared" si="82"/>
        <v>3.88</v>
      </c>
      <c r="AX116" s="450">
        <f t="shared" si="83"/>
        <v>322816</v>
      </c>
      <c r="AY116" s="450">
        <f t="shared" si="84"/>
        <v>0</v>
      </c>
      <c r="AZ116" s="623"/>
      <c r="BA116" s="450">
        <f t="shared" si="85"/>
        <v>322816</v>
      </c>
      <c r="BB116" s="449">
        <f t="shared" si="86"/>
        <v>0</v>
      </c>
      <c r="BC116" s="452">
        <f t="shared" si="87"/>
        <v>322816</v>
      </c>
      <c r="BD116" s="452">
        <f t="shared" si="88"/>
        <v>4196608</v>
      </c>
    </row>
    <row r="117" spans="1:56" s="451" customFormat="1" ht="27">
      <c r="A117" s="617">
        <v>14</v>
      </c>
      <c r="B117" s="626" t="s">
        <v>122</v>
      </c>
      <c r="C117" s="627" t="s">
        <v>2540</v>
      </c>
      <c r="D117" s="627">
        <v>1985</v>
      </c>
      <c r="E117" s="619" t="s">
        <v>485</v>
      </c>
      <c r="F117" s="627">
        <v>1</v>
      </c>
      <c r="G117" s="620"/>
      <c r="H117" s="621"/>
      <c r="I117" s="622">
        <v>83200</v>
      </c>
      <c r="J117" s="622">
        <v>3.88</v>
      </c>
      <c r="K117" s="623">
        <f t="shared" ref="K117:K128" si="160">+J117*I117</f>
        <v>322816</v>
      </c>
      <c r="L117" s="623">
        <v>0</v>
      </c>
      <c r="M117" s="623"/>
      <c r="N117" s="623">
        <f t="shared" si="156"/>
        <v>322816</v>
      </c>
      <c r="O117" s="622"/>
      <c r="P117" s="624">
        <f t="shared" si="157"/>
        <v>322816</v>
      </c>
      <c r="Q117" s="624">
        <f t="shared" ref="Q117:Q128" si="161">+P117*13</f>
        <v>4196608</v>
      </c>
      <c r="R117" s="455">
        <f t="shared" ref="R117:R128" si="162">+G117+1</f>
        <v>1</v>
      </c>
      <c r="S117" s="448"/>
      <c r="T117" s="449">
        <v>83200</v>
      </c>
      <c r="U117" s="449">
        <f t="shared" si="159"/>
        <v>3.88</v>
      </c>
      <c r="V117" s="449"/>
      <c r="W117" s="449">
        <f t="shared" ref="W117:W128" si="163">+U117+U117*V117</f>
        <v>3.88</v>
      </c>
      <c r="X117" s="450">
        <f t="shared" ref="X117:X128" si="164">+W117*T117</f>
        <v>322816</v>
      </c>
      <c r="Y117" s="450">
        <f t="shared" ref="Y117:Y128" si="165">IF((S117&lt;=30)*AND(X117*S117%&gt;L117),X117*S117%,IF((S117&gt;30)*AND(X117*30%&gt;L117),X117*30%,L117))</f>
        <v>0</v>
      </c>
      <c r="Z117" s="623"/>
      <c r="AA117" s="450">
        <f t="shared" ref="AA117:AA128" si="166">+X117+Y117</f>
        <v>322816</v>
      </c>
      <c r="AB117" s="449">
        <f t="shared" ref="AB117:AB128" si="167">+O117</f>
        <v>0</v>
      </c>
      <c r="AC117" s="452">
        <f t="shared" ref="AC117:AC128" si="168">+AA117+AB117</f>
        <v>322816</v>
      </c>
      <c r="AD117" s="452">
        <f t="shared" ref="AD117:AD128" si="169">+AC117*13</f>
        <v>4196608</v>
      </c>
      <c r="AE117" s="455">
        <f t="shared" ref="AE117:AE128" si="170">+R117+1</f>
        <v>2</v>
      </c>
      <c r="AF117" s="448"/>
      <c r="AG117" s="449">
        <f t="shared" ref="AG117:AG128" si="171">+T117</f>
        <v>83200</v>
      </c>
      <c r="AH117" s="449">
        <f t="shared" ref="AH117:AH128" si="172">+J117</f>
        <v>3.88</v>
      </c>
      <c r="AI117" s="449"/>
      <c r="AJ117" s="449">
        <f t="shared" ref="AJ117:AJ128" si="173">+AH117+AH117*AI117</f>
        <v>3.88</v>
      </c>
      <c r="AK117" s="450">
        <f t="shared" ref="AK117:AK128" si="174">+AJ117*AG117</f>
        <v>322816</v>
      </c>
      <c r="AL117" s="450">
        <f t="shared" ref="AL117:AL128" si="175">IF((AF117&lt;=30)*AND(AK117*AF117%&gt;Y117),AK117*AF117%,IF((AF117&gt;30)*AND(AK117*30%&gt;Y117),AK117*30%,Y117))</f>
        <v>0</v>
      </c>
      <c r="AM117" s="623"/>
      <c r="AN117" s="450">
        <f t="shared" ref="AN117:AN128" si="176">+AK117+AL117</f>
        <v>322816</v>
      </c>
      <c r="AO117" s="449">
        <f t="shared" ref="AO117:AO128" si="177">+AB117</f>
        <v>0</v>
      </c>
      <c r="AP117" s="452">
        <f t="shared" ref="AP117:AP128" si="178">+AN117+AO117</f>
        <v>322816</v>
      </c>
      <c r="AQ117" s="452">
        <f t="shared" ref="AQ117:AQ128" si="179">+AP117*13</f>
        <v>4196608</v>
      </c>
      <c r="AR117" s="455">
        <f t="shared" ref="AR117:AR128" si="180">+AE117+1</f>
        <v>3</v>
      </c>
      <c r="AS117" s="448"/>
      <c r="AT117" s="449">
        <f t="shared" ref="AT117:AT128" si="181">+AG117</f>
        <v>83200</v>
      </c>
      <c r="AU117" s="449">
        <f t="shared" ref="AU117:AU128" si="182">+J117</f>
        <v>3.88</v>
      </c>
      <c r="AV117" s="449"/>
      <c r="AW117" s="449">
        <f t="shared" ref="AW117:AW128" si="183">+AU117+AU117*AV117</f>
        <v>3.88</v>
      </c>
      <c r="AX117" s="450">
        <f t="shared" ref="AX117:AX128" si="184">+AW117*AT117</f>
        <v>322816</v>
      </c>
      <c r="AY117" s="450">
        <f t="shared" ref="AY117:AY128" si="185">IF((AS117&lt;=30)*AND(AX117*AS117%&gt;AL117),AX117*AS117%,IF((AS117&gt;30)*AND(AX117*30%&gt;AL117),AX117*30%,AL117))</f>
        <v>0</v>
      </c>
      <c r="AZ117" s="623"/>
      <c r="BA117" s="450">
        <f t="shared" ref="BA117:BA128" si="186">+AX117+AY117</f>
        <v>322816</v>
      </c>
      <c r="BB117" s="449">
        <f t="shared" ref="BB117:BB128" si="187">+AO117</f>
        <v>0</v>
      </c>
      <c r="BC117" s="452">
        <f t="shared" ref="BC117:BC128" si="188">+BA117+BB117</f>
        <v>322816</v>
      </c>
      <c r="BD117" s="452">
        <f t="shared" ref="BD117:BD128" si="189">+BC117*13</f>
        <v>4196608</v>
      </c>
    </row>
    <row r="118" spans="1:56" s="451" customFormat="1" ht="27">
      <c r="A118" s="617">
        <v>15</v>
      </c>
      <c r="B118" s="626" t="s">
        <v>2576</v>
      </c>
      <c r="C118" s="627" t="s">
        <v>2540</v>
      </c>
      <c r="D118" s="627">
        <v>1978</v>
      </c>
      <c r="E118" s="619" t="s">
        <v>485</v>
      </c>
      <c r="F118" s="627">
        <v>1</v>
      </c>
      <c r="G118" s="620"/>
      <c r="H118" s="621"/>
      <c r="I118" s="622">
        <v>83200</v>
      </c>
      <c r="J118" s="622">
        <v>3.88</v>
      </c>
      <c r="K118" s="623">
        <f t="shared" si="160"/>
        <v>322816</v>
      </c>
      <c r="L118" s="623">
        <v>0</v>
      </c>
      <c r="M118" s="623"/>
      <c r="N118" s="623">
        <f t="shared" si="156"/>
        <v>322816</v>
      </c>
      <c r="O118" s="622"/>
      <c r="P118" s="624">
        <f t="shared" si="157"/>
        <v>322816</v>
      </c>
      <c r="Q118" s="624">
        <f t="shared" si="161"/>
        <v>4196608</v>
      </c>
      <c r="R118" s="455">
        <f t="shared" si="162"/>
        <v>1</v>
      </c>
      <c r="S118" s="448"/>
      <c r="T118" s="449">
        <v>83200</v>
      </c>
      <c r="U118" s="449">
        <f t="shared" si="159"/>
        <v>3.88</v>
      </c>
      <c r="V118" s="449"/>
      <c r="W118" s="449">
        <f t="shared" si="163"/>
        <v>3.88</v>
      </c>
      <c r="X118" s="450">
        <f t="shared" si="164"/>
        <v>322816</v>
      </c>
      <c r="Y118" s="450">
        <f t="shared" si="165"/>
        <v>0</v>
      </c>
      <c r="Z118" s="623"/>
      <c r="AA118" s="450">
        <f t="shared" si="166"/>
        <v>322816</v>
      </c>
      <c r="AB118" s="449">
        <f t="shared" si="167"/>
        <v>0</v>
      </c>
      <c r="AC118" s="452">
        <f t="shared" si="168"/>
        <v>322816</v>
      </c>
      <c r="AD118" s="452">
        <f t="shared" si="169"/>
        <v>4196608</v>
      </c>
      <c r="AE118" s="455">
        <f t="shared" si="170"/>
        <v>2</v>
      </c>
      <c r="AF118" s="448"/>
      <c r="AG118" s="449">
        <f t="shared" si="171"/>
        <v>83200</v>
      </c>
      <c r="AH118" s="449">
        <f t="shared" si="172"/>
        <v>3.88</v>
      </c>
      <c r="AI118" s="449"/>
      <c r="AJ118" s="449">
        <f t="shared" si="173"/>
        <v>3.88</v>
      </c>
      <c r="AK118" s="450">
        <f t="shared" si="174"/>
        <v>322816</v>
      </c>
      <c r="AL118" s="450">
        <f t="shared" si="175"/>
        <v>0</v>
      </c>
      <c r="AM118" s="623"/>
      <c r="AN118" s="450">
        <f t="shared" si="176"/>
        <v>322816</v>
      </c>
      <c r="AO118" s="449">
        <f t="shared" si="177"/>
        <v>0</v>
      </c>
      <c r="AP118" s="452">
        <f t="shared" si="178"/>
        <v>322816</v>
      </c>
      <c r="AQ118" s="452">
        <f t="shared" si="179"/>
        <v>4196608</v>
      </c>
      <c r="AR118" s="455">
        <f t="shared" si="180"/>
        <v>3</v>
      </c>
      <c r="AS118" s="448"/>
      <c r="AT118" s="449">
        <f t="shared" si="181"/>
        <v>83200</v>
      </c>
      <c r="AU118" s="449">
        <f t="shared" si="182"/>
        <v>3.88</v>
      </c>
      <c r="AV118" s="449"/>
      <c r="AW118" s="449">
        <f t="shared" si="183"/>
        <v>3.88</v>
      </c>
      <c r="AX118" s="450">
        <f t="shared" si="184"/>
        <v>322816</v>
      </c>
      <c r="AY118" s="450">
        <f t="shared" si="185"/>
        <v>0</v>
      </c>
      <c r="AZ118" s="623"/>
      <c r="BA118" s="450">
        <f t="shared" si="186"/>
        <v>322816</v>
      </c>
      <c r="BB118" s="449">
        <f t="shared" si="187"/>
        <v>0</v>
      </c>
      <c r="BC118" s="452">
        <f t="shared" si="188"/>
        <v>322816</v>
      </c>
      <c r="BD118" s="452">
        <f t="shared" si="189"/>
        <v>4196608</v>
      </c>
    </row>
    <row r="119" spans="1:56" s="451" customFormat="1" ht="27">
      <c r="A119" s="617">
        <v>16</v>
      </c>
      <c r="B119" s="618" t="s">
        <v>916</v>
      </c>
      <c r="C119" s="627" t="s">
        <v>2540</v>
      </c>
      <c r="D119" s="627">
        <v>1967</v>
      </c>
      <c r="E119" s="619" t="s">
        <v>485</v>
      </c>
      <c r="F119" s="627">
        <v>1</v>
      </c>
      <c r="G119" s="620"/>
      <c r="H119" s="621"/>
      <c r="I119" s="622">
        <v>83200</v>
      </c>
      <c r="J119" s="622">
        <v>3.88</v>
      </c>
      <c r="K119" s="623">
        <f t="shared" si="160"/>
        <v>322816</v>
      </c>
      <c r="L119" s="623">
        <v>0</v>
      </c>
      <c r="M119" s="623"/>
      <c r="N119" s="623">
        <f t="shared" si="156"/>
        <v>322816</v>
      </c>
      <c r="O119" s="622"/>
      <c r="P119" s="624">
        <f t="shared" si="157"/>
        <v>322816</v>
      </c>
      <c r="Q119" s="624">
        <f t="shared" si="161"/>
        <v>4196608</v>
      </c>
      <c r="R119" s="455">
        <f t="shared" si="162"/>
        <v>1</v>
      </c>
      <c r="S119" s="448"/>
      <c r="T119" s="449">
        <v>83200</v>
      </c>
      <c r="U119" s="449">
        <f t="shared" si="159"/>
        <v>3.88</v>
      </c>
      <c r="V119" s="449"/>
      <c r="W119" s="449">
        <f t="shared" si="163"/>
        <v>3.88</v>
      </c>
      <c r="X119" s="450">
        <f t="shared" si="164"/>
        <v>322816</v>
      </c>
      <c r="Y119" s="450">
        <f t="shared" si="165"/>
        <v>0</v>
      </c>
      <c r="Z119" s="623"/>
      <c r="AA119" s="450">
        <f t="shared" si="166"/>
        <v>322816</v>
      </c>
      <c r="AB119" s="449">
        <f t="shared" si="167"/>
        <v>0</v>
      </c>
      <c r="AC119" s="452">
        <f t="shared" si="168"/>
        <v>322816</v>
      </c>
      <c r="AD119" s="452">
        <f t="shared" si="169"/>
        <v>4196608</v>
      </c>
      <c r="AE119" s="455">
        <f t="shared" si="170"/>
        <v>2</v>
      </c>
      <c r="AF119" s="448"/>
      <c r="AG119" s="449">
        <f t="shared" si="171"/>
        <v>83200</v>
      </c>
      <c r="AH119" s="449">
        <f t="shared" si="172"/>
        <v>3.88</v>
      </c>
      <c r="AI119" s="449"/>
      <c r="AJ119" s="449">
        <f t="shared" si="173"/>
        <v>3.88</v>
      </c>
      <c r="AK119" s="450">
        <f t="shared" si="174"/>
        <v>322816</v>
      </c>
      <c r="AL119" s="450">
        <f t="shared" si="175"/>
        <v>0</v>
      </c>
      <c r="AM119" s="623"/>
      <c r="AN119" s="450">
        <f t="shared" si="176"/>
        <v>322816</v>
      </c>
      <c r="AO119" s="449">
        <f t="shared" si="177"/>
        <v>0</v>
      </c>
      <c r="AP119" s="452">
        <f t="shared" si="178"/>
        <v>322816</v>
      </c>
      <c r="AQ119" s="452">
        <f t="shared" si="179"/>
        <v>4196608</v>
      </c>
      <c r="AR119" s="455">
        <f t="shared" si="180"/>
        <v>3</v>
      </c>
      <c r="AS119" s="448"/>
      <c r="AT119" s="449">
        <f t="shared" si="181"/>
        <v>83200</v>
      </c>
      <c r="AU119" s="449">
        <f t="shared" si="182"/>
        <v>3.88</v>
      </c>
      <c r="AV119" s="449"/>
      <c r="AW119" s="449">
        <f t="shared" si="183"/>
        <v>3.88</v>
      </c>
      <c r="AX119" s="450">
        <f t="shared" si="184"/>
        <v>322816</v>
      </c>
      <c r="AY119" s="450">
        <f t="shared" si="185"/>
        <v>0</v>
      </c>
      <c r="AZ119" s="623"/>
      <c r="BA119" s="450">
        <f t="shared" si="186"/>
        <v>322816</v>
      </c>
      <c r="BB119" s="449">
        <f t="shared" si="187"/>
        <v>0</v>
      </c>
      <c r="BC119" s="452">
        <f t="shared" si="188"/>
        <v>322816</v>
      </c>
      <c r="BD119" s="452">
        <f t="shared" si="189"/>
        <v>4196608</v>
      </c>
    </row>
    <row r="120" spans="1:56" s="451" customFormat="1" ht="27">
      <c r="A120" s="617">
        <v>17</v>
      </c>
      <c r="B120" s="618" t="s">
        <v>1806</v>
      </c>
      <c r="C120" s="627" t="s">
        <v>2540</v>
      </c>
      <c r="D120" s="627">
        <v>2000</v>
      </c>
      <c r="E120" s="619" t="s">
        <v>485</v>
      </c>
      <c r="F120" s="627">
        <v>1</v>
      </c>
      <c r="G120" s="620"/>
      <c r="H120" s="621"/>
      <c r="I120" s="622">
        <v>83200</v>
      </c>
      <c r="J120" s="622">
        <v>3.88</v>
      </c>
      <c r="K120" s="623">
        <f t="shared" si="160"/>
        <v>322816</v>
      </c>
      <c r="L120" s="623">
        <v>0</v>
      </c>
      <c r="M120" s="623"/>
      <c r="N120" s="623">
        <f t="shared" si="156"/>
        <v>322816</v>
      </c>
      <c r="O120" s="622"/>
      <c r="P120" s="624">
        <f t="shared" si="157"/>
        <v>322816</v>
      </c>
      <c r="Q120" s="624">
        <f t="shared" si="161"/>
        <v>4196608</v>
      </c>
      <c r="R120" s="455">
        <f t="shared" si="162"/>
        <v>1</v>
      </c>
      <c r="S120" s="448"/>
      <c r="T120" s="449">
        <v>83200</v>
      </c>
      <c r="U120" s="449">
        <f t="shared" si="159"/>
        <v>3.88</v>
      </c>
      <c r="V120" s="449"/>
      <c r="W120" s="449">
        <f t="shared" si="163"/>
        <v>3.88</v>
      </c>
      <c r="X120" s="450">
        <f t="shared" si="164"/>
        <v>322816</v>
      </c>
      <c r="Y120" s="450">
        <f t="shared" si="165"/>
        <v>0</v>
      </c>
      <c r="Z120" s="623"/>
      <c r="AA120" s="450">
        <f t="shared" si="166"/>
        <v>322816</v>
      </c>
      <c r="AB120" s="449">
        <f t="shared" si="167"/>
        <v>0</v>
      </c>
      <c r="AC120" s="452">
        <f t="shared" si="168"/>
        <v>322816</v>
      </c>
      <c r="AD120" s="452">
        <f t="shared" si="169"/>
        <v>4196608</v>
      </c>
      <c r="AE120" s="455">
        <f t="shared" si="170"/>
        <v>2</v>
      </c>
      <c r="AF120" s="448"/>
      <c r="AG120" s="449">
        <f t="shared" si="171"/>
        <v>83200</v>
      </c>
      <c r="AH120" s="449">
        <f t="shared" si="172"/>
        <v>3.88</v>
      </c>
      <c r="AI120" s="449"/>
      <c r="AJ120" s="449">
        <f t="shared" si="173"/>
        <v>3.88</v>
      </c>
      <c r="AK120" s="450">
        <f t="shared" si="174"/>
        <v>322816</v>
      </c>
      <c r="AL120" s="450">
        <f t="shared" si="175"/>
        <v>0</v>
      </c>
      <c r="AM120" s="623"/>
      <c r="AN120" s="450">
        <f t="shared" si="176"/>
        <v>322816</v>
      </c>
      <c r="AO120" s="449">
        <f t="shared" si="177"/>
        <v>0</v>
      </c>
      <c r="AP120" s="452">
        <f t="shared" si="178"/>
        <v>322816</v>
      </c>
      <c r="AQ120" s="452">
        <f t="shared" si="179"/>
        <v>4196608</v>
      </c>
      <c r="AR120" s="455">
        <f t="shared" si="180"/>
        <v>3</v>
      </c>
      <c r="AS120" s="448"/>
      <c r="AT120" s="449">
        <f t="shared" si="181"/>
        <v>83200</v>
      </c>
      <c r="AU120" s="449">
        <f t="shared" si="182"/>
        <v>3.88</v>
      </c>
      <c r="AV120" s="449"/>
      <c r="AW120" s="449">
        <f t="shared" si="183"/>
        <v>3.88</v>
      </c>
      <c r="AX120" s="450">
        <f t="shared" si="184"/>
        <v>322816</v>
      </c>
      <c r="AY120" s="450">
        <f t="shared" si="185"/>
        <v>0</v>
      </c>
      <c r="AZ120" s="623"/>
      <c r="BA120" s="450">
        <f t="shared" si="186"/>
        <v>322816</v>
      </c>
      <c r="BB120" s="449">
        <f t="shared" si="187"/>
        <v>0</v>
      </c>
      <c r="BC120" s="452">
        <f t="shared" si="188"/>
        <v>322816</v>
      </c>
      <c r="BD120" s="452">
        <f t="shared" si="189"/>
        <v>4196608</v>
      </c>
    </row>
    <row r="121" spans="1:56" s="451" customFormat="1" ht="27">
      <c r="A121" s="617">
        <v>18</v>
      </c>
      <c r="B121" s="618" t="s">
        <v>2635</v>
      </c>
      <c r="C121" s="627" t="s">
        <v>2540</v>
      </c>
      <c r="D121" s="627">
        <v>1997</v>
      </c>
      <c r="E121" s="619" t="s">
        <v>485</v>
      </c>
      <c r="F121" s="627">
        <v>1</v>
      </c>
      <c r="G121" s="620"/>
      <c r="H121" s="621"/>
      <c r="I121" s="622">
        <v>83200</v>
      </c>
      <c r="J121" s="622">
        <v>3.88</v>
      </c>
      <c r="K121" s="623">
        <f t="shared" si="160"/>
        <v>322816</v>
      </c>
      <c r="L121" s="623">
        <v>0</v>
      </c>
      <c r="M121" s="623"/>
      <c r="N121" s="623">
        <f t="shared" si="156"/>
        <v>322816</v>
      </c>
      <c r="O121" s="622"/>
      <c r="P121" s="624">
        <f t="shared" si="157"/>
        <v>322816</v>
      </c>
      <c r="Q121" s="624">
        <f t="shared" si="161"/>
        <v>4196608</v>
      </c>
      <c r="R121" s="455">
        <f t="shared" si="162"/>
        <v>1</v>
      </c>
      <c r="S121" s="448"/>
      <c r="T121" s="449">
        <v>83200</v>
      </c>
      <c r="U121" s="449">
        <f t="shared" si="159"/>
        <v>3.88</v>
      </c>
      <c r="V121" s="449"/>
      <c r="W121" s="449">
        <f t="shared" si="163"/>
        <v>3.88</v>
      </c>
      <c r="X121" s="450">
        <f t="shared" si="164"/>
        <v>322816</v>
      </c>
      <c r="Y121" s="450">
        <f t="shared" si="165"/>
        <v>0</v>
      </c>
      <c r="Z121" s="623"/>
      <c r="AA121" s="450">
        <f t="shared" si="166"/>
        <v>322816</v>
      </c>
      <c r="AB121" s="449">
        <f t="shared" si="167"/>
        <v>0</v>
      </c>
      <c r="AC121" s="452">
        <f t="shared" si="168"/>
        <v>322816</v>
      </c>
      <c r="AD121" s="452">
        <f t="shared" si="169"/>
        <v>4196608</v>
      </c>
      <c r="AE121" s="455">
        <f t="shared" si="170"/>
        <v>2</v>
      </c>
      <c r="AF121" s="448"/>
      <c r="AG121" s="449">
        <f t="shared" si="171"/>
        <v>83200</v>
      </c>
      <c r="AH121" s="449">
        <f t="shared" si="172"/>
        <v>3.88</v>
      </c>
      <c r="AI121" s="449"/>
      <c r="AJ121" s="449">
        <f t="shared" si="173"/>
        <v>3.88</v>
      </c>
      <c r="AK121" s="450">
        <f t="shared" si="174"/>
        <v>322816</v>
      </c>
      <c r="AL121" s="450">
        <f t="shared" si="175"/>
        <v>0</v>
      </c>
      <c r="AM121" s="623"/>
      <c r="AN121" s="450">
        <f t="shared" si="176"/>
        <v>322816</v>
      </c>
      <c r="AO121" s="449">
        <f t="shared" si="177"/>
        <v>0</v>
      </c>
      <c r="AP121" s="452">
        <f t="shared" si="178"/>
        <v>322816</v>
      </c>
      <c r="AQ121" s="452">
        <f t="shared" si="179"/>
        <v>4196608</v>
      </c>
      <c r="AR121" s="455">
        <f t="shared" si="180"/>
        <v>3</v>
      </c>
      <c r="AS121" s="448"/>
      <c r="AT121" s="449">
        <f t="shared" si="181"/>
        <v>83200</v>
      </c>
      <c r="AU121" s="449">
        <f t="shared" si="182"/>
        <v>3.88</v>
      </c>
      <c r="AV121" s="449"/>
      <c r="AW121" s="449">
        <f t="shared" si="183"/>
        <v>3.88</v>
      </c>
      <c r="AX121" s="450">
        <f t="shared" si="184"/>
        <v>322816</v>
      </c>
      <c r="AY121" s="450">
        <f t="shared" si="185"/>
        <v>0</v>
      </c>
      <c r="AZ121" s="623"/>
      <c r="BA121" s="450">
        <f t="shared" si="186"/>
        <v>322816</v>
      </c>
      <c r="BB121" s="449">
        <f t="shared" si="187"/>
        <v>0</v>
      </c>
      <c r="BC121" s="452">
        <f t="shared" si="188"/>
        <v>322816</v>
      </c>
      <c r="BD121" s="452">
        <f t="shared" si="189"/>
        <v>4196608</v>
      </c>
    </row>
    <row r="122" spans="1:56" s="451" customFormat="1" ht="27">
      <c r="A122" s="617">
        <v>19</v>
      </c>
      <c r="B122" s="618" t="s">
        <v>79</v>
      </c>
      <c r="C122" s="627"/>
      <c r="D122" s="627"/>
      <c r="E122" s="619" t="s">
        <v>485</v>
      </c>
      <c r="F122" s="627">
        <v>1</v>
      </c>
      <c r="G122" s="620"/>
      <c r="H122" s="621"/>
      <c r="I122" s="622">
        <v>83200</v>
      </c>
      <c r="J122" s="622">
        <v>3.88</v>
      </c>
      <c r="K122" s="623">
        <f t="shared" ref="K122:K127" si="190">+J122*I122</f>
        <v>322816</v>
      </c>
      <c r="L122" s="623">
        <v>0</v>
      </c>
      <c r="M122" s="623"/>
      <c r="N122" s="623">
        <f t="shared" ref="N122:N127" si="191">+K122+L122+M122</f>
        <v>322816</v>
      </c>
      <c r="O122" s="622"/>
      <c r="P122" s="624">
        <f t="shared" ref="P122:P127" si="192">+N122+O122</f>
        <v>322816</v>
      </c>
      <c r="Q122" s="624">
        <f t="shared" si="161"/>
        <v>4196608</v>
      </c>
      <c r="R122" s="455">
        <f t="shared" ref="R122:R127" si="193">+G122+1</f>
        <v>1</v>
      </c>
      <c r="S122" s="448"/>
      <c r="T122" s="449">
        <v>83200</v>
      </c>
      <c r="U122" s="449">
        <f t="shared" ref="U122:U127" si="194">+J122</f>
        <v>3.88</v>
      </c>
      <c r="V122" s="449"/>
      <c r="W122" s="449">
        <f t="shared" ref="W122:W127" si="195">+U122+U122*V122</f>
        <v>3.88</v>
      </c>
      <c r="X122" s="450">
        <f t="shared" ref="X122:X127" si="196">+W122*T122</f>
        <v>322816</v>
      </c>
      <c r="Y122" s="450">
        <f t="shared" ref="Y122:Y127" si="197">IF((S122&lt;=30)*AND(X122*S122%&gt;L122),X122*S122%,IF((S122&gt;30)*AND(X122*30%&gt;L122),X122*30%,L122))</f>
        <v>0</v>
      </c>
      <c r="Z122" s="623"/>
      <c r="AA122" s="450">
        <f t="shared" ref="AA122:AA127" si="198">+X122+Y122</f>
        <v>322816</v>
      </c>
      <c r="AB122" s="449">
        <f t="shared" ref="AB122:AB127" si="199">+O122</f>
        <v>0</v>
      </c>
      <c r="AC122" s="452">
        <f t="shared" ref="AC122:AC127" si="200">+AA122+AB122</f>
        <v>322816</v>
      </c>
      <c r="AD122" s="452">
        <f t="shared" si="169"/>
        <v>4196608</v>
      </c>
      <c r="AE122" s="455">
        <f t="shared" ref="AE122:AE127" si="201">+R122+1</f>
        <v>2</v>
      </c>
      <c r="AF122" s="448"/>
      <c r="AG122" s="449">
        <f t="shared" ref="AG122:AG127" si="202">+T122</f>
        <v>83200</v>
      </c>
      <c r="AH122" s="449">
        <f t="shared" ref="AH122:AH127" si="203">+J122</f>
        <v>3.88</v>
      </c>
      <c r="AI122" s="449"/>
      <c r="AJ122" s="449">
        <f t="shared" ref="AJ122:AJ127" si="204">+AH122+AH122*AI122</f>
        <v>3.88</v>
      </c>
      <c r="AK122" s="450">
        <f t="shared" ref="AK122:AK127" si="205">+AJ122*AG122</f>
        <v>322816</v>
      </c>
      <c r="AL122" s="450">
        <f t="shared" ref="AL122:AL127" si="206">IF((AF122&lt;=30)*AND(AK122*AF122%&gt;Y122),AK122*AF122%,IF((AF122&gt;30)*AND(AK122*30%&gt;Y122),AK122*30%,Y122))</f>
        <v>0</v>
      </c>
      <c r="AM122" s="623"/>
      <c r="AN122" s="450">
        <f t="shared" ref="AN122:AN127" si="207">+AK122+AL122</f>
        <v>322816</v>
      </c>
      <c r="AO122" s="449">
        <f t="shared" ref="AO122:AO127" si="208">+AB122</f>
        <v>0</v>
      </c>
      <c r="AP122" s="452">
        <f t="shared" ref="AP122:AP127" si="209">+AN122+AO122</f>
        <v>322816</v>
      </c>
      <c r="AQ122" s="452">
        <f t="shared" si="179"/>
        <v>4196608</v>
      </c>
      <c r="AR122" s="455">
        <f t="shared" ref="AR122:AR127" si="210">+AE122+1</f>
        <v>3</v>
      </c>
      <c r="AS122" s="448"/>
      <c r="AT122" s="449">
        <f t="shared" ref="AT122:AT127" si="211">+AG122</f>
        <v>83200</v>
      </c>
      <c r="AU122" s="449">
        <f t="shared" ref="AU122:AU127" si="212">+J122</f>
        <v>3.88</v>
      </c>
      <c r="AV122" s="449"/>
      <c r="AW122" s="449">
        <f t="shared" ref="AW122:AW127" si="213">+AU122+AU122*AV122</f>
        <v>3.88</v>
      </c>
      <c r="AX122" s="450">
        <f t="shared" ref="AX122:AX127" si="214">+AW122*AT122</f>
        <v>322816</v>
      </c>
      <c r="AY122" s="450">
        <f t="shared" ref="AY122:AY127" si="215">IF((AS122&lt;=30)*AND(AX122*AS122%&gt;AL122),AX122*AS122%,IF((AS122&gt;30)*AND(AX122*30%&gt;AL122),AX122*30%,AL122))</f>
        <v>0</v>
      </c>
      <c r="AZ122" s="623"/>
      <c r="BA122" s="450">
        <f t="shared" ref="BA122:BA127" si="216">+AX122+AY122</f>
        <v>322816</v>
      </c>
      <c r="BB122" s="449">
        <f t="shared" ref="BB122:BB127" si="217">+AO122</f>
        <v>0</v>
      </c>
      <c r="BC122" s="452">
        <f t="shared" ref="BC122:BC127" si="218">+BA122+BB122</f>
        <v>322816</v>
      </c>
      <c r="BD122" s="452">
        <f t="shared" si="189"/>
        <v>4196608</v>
      </c>
    </row>
    <row r="123" spans="1:56" s="841" customFormat="1" ht="27">
      <c r="A123" s="617">
        <v>20</v>
      </c>
      <c r="B123" s="842" t="s">
        <v>79</v>
      </c>
      <c r="C123" s="834"/>
      <c r="D123" s="834"/>
      <c r="E123" s="835" t="s">
        <v>485</v>
      </c>
      <c r="F123" s="834">
        <v>1</v>
      </c>
      <c r="G123" s="836"/>
      <c r="H123" s="837"/>
      <c r="I123" s="838">
        <v>83200</v>
      </c>
      <c r="J123" s="838">
        <v>3.88</v>
      </c>
      <c r="K123" s="839">
        <f t="shared" si="190"/>
        <v>322816</v>
      </c>
      <c r="L123" s="839">
        <v>0</v>
      </c>
      <c r="M123" s="839"/>
      <c r="N123" s="839">
        <f t="shared" si="191"/>
        <v>322816</v>
      </c>
      <c r="O123" s="838"/>
      <c r="P123" s="840">
        <f t="shared" si="192"/>
        <v>322816</v>
      </c>
      <c r="Q123" s="840">
        <f t="shared" si="161"/>
        <v>4196608</v>
      </c>
      <c r="R123" s="836">
        <f t="shared" si="193"/>
        <v>1</v>
      </c>
      <c r="S123" s="837"/>
      <c r="T123" s="838">
        <v>83200</v>
      </c>
      <c r="U123" s="838">
        <f t="shared" si="194"/>
        <v>3.88</v>
      </c>
      <c r="V123" s="838"/>
      <c r="W123" s="838">
        <f t="shared" si="195"/>
        <v>3.88</v>
      </c>
      <c r="X123" s="839">
        <f t="shared" si="196"/>
        <v>322816</v>
      </c>
      <c r="Y123" s="839">
        <f t="shared" si="197"/>
        <v>0</v>
      </c>
      <c r="Z123" s="839"/>
      <c r="AA123" s="839">
        <f t="shared" si="198"/>
        <v>322816</v>
      </c>
      <c r="AB123" s="838">
        <f t="shared" si="199"/>
        <v>0</v>
      </c>
      <c r="AC123" s="840">
        <f t="shared" si="200"/>
        <v>322816</v>
      </c>
      <c r="AD123" s="840">
        <f t="shared" si="169"/>
        <v>4196608</v>
      </c>
      <c r="AE123" s="836">
        <f t="shared" si="201"/>
        <v>2</v>
      </c>
      <c r="AF123" s="837"/>
      <c r="AG123" s="838">
        <f t="shared" si="202"/>
        <v>83200</v>
      </c>
      <c r="AH123" s="838">
        <f t="shared" si="203"/>
        <v>3.88</v>
      </c>
      <c r="AI123" s="838"/>
      <c r="AJ123" s="838">
        <f t="shared" si="204"/>
        <v>3.88</v>
      </c>
      <c r="AK123" s="839">
        <f t="shared" si="205"/>
        <v>322816</v>
      </c>
      <c r="AL123" s="839">
        <f t="shared" si="206"/>
        <v>0</v>
      </c>
      <c r="AM123" s="839"/>
      <c r="AN123" s="839">
        <f t="shared" si="207"/>
        <v>322816</v>
      </c>
      <c r="AO123" s="838">
        <f t="shared" si="208"/>
        <v>0</v>
      </c>
      <c r="AP123" s="840">
        <f t="shared" si="209"/>
        <v>322816</v>
      </c>
      <c r="AQ123" s="840">
        <f t="shared" si="179"/>
        <v>4196608</v>
      </c>
      <c r="AR123" s="836">
        <f t="shared" si="210"/>
        <v>3</v>
      </c>
      <c r="AS123" s="837"/>
      <c r="AT123" s="838">
        <f t="shared" si="211"/>
        <v>83200</v>
      </c>
      <c r="AU123" s="838">
        <f t="shared" si="212"/>
        <v>3.88</v>
      </c>
      <c r="AV123" s="838"/>
      <c r="AW123" s="838">
        <f t="shared" si="213"/>
        <v>3.88</v>
      </c>
      <c r="AX123" s="839">
        <f t="shared" si="214"/>
        <v>322816</v>
      </c>
      <c r="AY123" s="839">
        <f t="shared" si="215"/>
        <v>0</v>
      </c>
      <c r="AZ123" s="839"/>
      <c r="BA123" s="839">
        <f t="shared" si="216"/>
        <v>322816</v>
      </c>
      <c r="BB123" s="838">
        <f t="shared" si="217"/>
        <v>0</v>
      </c>
      <c r="BC123" s="840">
        <f t="shared" si="218"/>
        <v>322816</v>
      </c>
      <c r="BD123" s="840">
        <f t="shared" si="189"/>
        <v>4196608</v>
      </c>
    </row>
    <row r="124" spans="1:56" s="841" customFormat="1" ht="27">
      <c r="A124" s="617">
        <v>21</v>
      </c>
      <c r="B124" s="842" t="s">
        <v>79</v>
      </c>
      <c r="C124" s="834"/>
      <c r="D124" s="834"/>
      <c r="E124" s="835" t="s">
        <v>485</v>
      </c>
      <c r="F124" s="834">
        <v>1</v>
      </c>
      <c r="G124" s="836"/>
      <c r="H124" s="837"/>
      <c r="I124" s="838">
        <v>83200</v>
      </c>
      <c r="J124" s="838">
        <v>3.88</v>
      </c>
      <c r="K124" s="839">
        <f t="shared" si="190"/>
        <v>322816</v>
      </c>
      <c r="L124" s="839">
        <v>0</v>
      </c>
      <c r="M124" s="839"/>
      <c r="N124" s="839">
        <f t="shared" si="191"/>
        <v>322816</v>
      </c>
      <c r="O124" s="838"/>
      <c r="P124" s="840">
        <f t="shared" si="192"/>
        <v>322816</v>
      </c>
      <c r="Q124" s="840">
        <f t="shared" si="161"/>
        <v>4196608</v>
      </c>
      <c r="R124" s="836">
        <f t="shared" si="193"/>
        <v>1</v>
      </c>
      <c r="S124" s="837"/>
      <c r="T124" s="838">
        <v>83200</v>
      </c>
      <c r="U124" s="838">
        <f t="shared" si="194"/>
        <v>3.88</v>
      </c>
      <c r="V124" s="838"/>
      <c r="W124" s="838">
        <f t="shared" si="195"/>
        <v>3.88</v>
      </c>
      <c r="X124" s="839">
        <f t="shared" si="196"/>
        <v>322816</v>
      </c>
      <c r="Y124" s="839">
        <f t="shared" si="197"/>
        <v>0</v>
      </c>
      <c r="Z124" s="839"/>
      <c r="AA124" s="839">
        <f t="shared" si="198"/>
        <v>322816</v>
      </c>
      <c r="AB124" s="838">
        <f t="shared" si="199"/>
        <v>0</v>
      </c>
      <c r="AC124" s="840">
        <f t="shared" si="200"/>
        <v>322816</v>
      </c>
      <c r="AD124" s="840">
        <f t="shared" si="169"/>
        <v>4196608</v>
      </c>
      <c r="AE124" s="836">
        <f t="shared" si="201"/>
        <v>2</v>
      </c>
      <c r="AF124" s="837"/>
      <c r="AG124" s="838">
        <f t="shared" si="202"/>
        <v>83200</v>
      </c>
      <c r="AH124" s="838">
        <f t="shared" si="203"/>
        <v>3.88</v>
      </c>
      <c r="AI124" s="838"/>
      <c r="AJ124" s="838">
        <f t="shared" si="204"/>
        <v>3.88</v>
      </c>
      <c r="AK124" s="839">
        <f t="shared" si="205"/>
        <v>322816</v>
      </c>
      <c r="AL124" s="839">
        <f t="shared" si="206"/>
        <v>0</v>
      </c>
      <c r="AM124" s="839"/>
      <c r="AN124" s="839">
        <f t="shared" si="207"/>
        <v>322816</v>
      </c>
      <c r="AO124" s="838">
        <f t="shared" si="208"/>
        <v>0</v>
      </c>
      <c r="AP124" s="840">
        <f t="shared" si="209"/>
        <v>322816</v>
      </c>
      <c r="AQ124" s="840">
        <f t="shared" si="179"/>
        <v>4196608</v>
      </c>
      <c r="AR124" s="836">
        <f t="shared" si="210"/>
        <v>3</v>
      </c>
      <c r="AS124" s="837"/>
      <c r="AT124" s="838">
        <f t="shared" si="211"/>
        <v>83200</v>
      </c>
      <c r="AU124" s="838">
        <f t="shared" si="212"/>
        <v>3.88</v>
      </c>
      <c r="AV124" s="838"/>
      <c r="AW124" s="838">
        <f t="shared" si="213"/>
        <v>3.88</v>
      </c>
      <c r="AX124" s="839">
        <f t="shared" si="214"/>
        <v>322816</v>
      </c>
      <c r="AY124" s="839">
        <f t="shared" si="215"/>
        <v>0</v>
      </c>
      <c r="AZ124" s="839"/>
      <c r="BA124" s="839">
        <f t="shared" si="216"/>
        <v>322816</v>
      </c>
      <c r="BB124" s="838">
        <f t="shared" si="217"/>
        <v>0</v>
      </c>
      <c r="BC124" s="840">
        <f t="shared" si="218"/>
        <v>322816</v>
      </c>
      <c r="BD124" s="840">
        <f t="shared" si="189"/>
        <v>4196608</v>
      </c>
    </row>
    <row r="125" spans="1:56" s="841" customFormat="1" ht="27">
      <c r="A125" s="617">
        <v>22</v>
      </c>
      <c r="B125" s="842" t="s">
        <v>79</v>
      </c>
      <c r="C125" s="834"/>
      <c r="D125" s="834"/>
      <c r="E125" s="835" t="s">
        <v>485</v>
      </c>
      <c r="F125" s="834">
        <v>1</v>
      </c>
      <c r="G125" s="836"/>
      <c r="H125" s="837"/>
      <c r="I125" s="838">
        <v>83200</v>
      </c>
      <c r="J125" s="838">
        <v>3.88</v>
      </c>
      <c r="K125" s="839">
        <f t="shared" si="190"/>
        <v>322816</v>
      </c>
      <c r="L125" s="839">
        <v>0</v>
      </c>
      <c r="M125" s="839"/>
      <c r="N125" s="839">
        <f t="shared" si="191"/>
        <v>322816</v>
      </c>
      <c r="O125" s="838"/>
      <c r="P125" s="840">
        <f t="shared" si="192"/>
        <v>322816</v>
      </c>
      <c r="Q125" s="840">
        <f t="shared" si="161"/>
        <v>4196608</v>
      </c>
      <c r="R125" s="836">
        <f t="shared" si="193"/>
        <v>1</v>
      </c>
      <c r="S125" s="837"/>
      <c r="T125" s="838">
        <v>83200</v>
      </c>
      <c r="U125" s="838">
        <f t="shared" si="194"/>
        <v>3.88</v>
      </c>
      <c r="V125" s="838"/>
      <c r="W125" s="838">
        <f t="shared" si="195"/>
        <v>3.88</v>
      </c>
      <c r="X125" s="839">
        <f t="shared" si="196"/>
        <v>322816</v>
      </c>
      <c r="Y125" s="839">
        <f t="shared" si="197"/>
        <v>0</v>
      </c>
      <c r="Z125" s="839"/>
      <c r="AA125" s="839">
        <f t="shared" si="198"/>
        <v>322816</v>
      </c>
      <c r="AB125" s="838">
        <f t="shared" si="199"/>
        <v>0</v>
      </c>
      <c r="AC125" s="840">
        <f t="shared" si="200"/>
        <v>322816</v>
      </c>
      <c r="AD125" s="840">
        <f t="shared" si="169"/>
        <v>4196608</v>
      </c>
      <c r="AE125" s="836">
        <f t="shared" si="201"/>
        <v>2</v>
      </c>
      <c r="AF125" s="837"/>
      <c r="AG125" s="838">
        <f t="shared" si="202"/>
        <v>83200</v>
      </c>
      <c r="AH125" s="838">
        <f t="shared" si="203"/>
        <v>3.88</v>
      </c>
      <c r="AI125" s="838"/>
      <c r="AJ125" s="838">
        <f t="shared" si="204"/>
        <v>3.88</v>
      </c>
      <c r="AK125" s="839">
        <f t="shared" si="205"/>
        <v>322816</v>
      </c>
      <c r="AL125" s="839">
        <f t="shared" si="206"/>
        <v>0</v>
      </c>
      <c r="AM125" s="839"/>
      <c r="AN125" s="839">
        <f t="shared" si="207"/>
        <v>322816</v>
      </c>
      <c r="AO125" s="838">
        <f t="shared" si="208"/>
        <v>0</v>
      </c>
      <c r="AP125" s="840">
        <f t="shared" si="209"/>
        <v>322816</v>
      </c>
      <c r="AQ125" s="840">
        <f t="shared" si="179"/>
        <v>4196608</v>
      </c>
      <c r="AR125" s="836">
        <f t="shared" si="210"/>
        <v>3</v>
      </c>
      <c r="AS125" s="837"/>
      <c r="AT125" s="838">
        <f t="shared" si="211"/>
        <v>83200</v>
      </c>
      <c r="AU125" s="838">
        <f t="shared" si="212"/>
        <v>3.88</v>
      </c>
      <c r="AV125" s="838"/>
      <c r="AW125" s="838">
        <f t="shared" si="213"/>
        <v>3.88</v>
      </c>
      <c r="AX125" s="839">
        <f t="shared" si="214"/>
        <v>322816</v>
      </c>
      <c r="AY125" s="839">
        <f t="shared" si="215"/>
        <v>0</v>
      </c>
      <c r="AZ125" s="839"/>
      <c r="BA125" s="839">
        <f t="shared" si="216"/>
        <v>322816</v>
      </c>
      <c r="BB125" s="838">
        <f t="shared" si="217"/>
        <v>0</v>
      </c>
      <c r="BC125" s="840">
        <f t="shared" si="218"/>
        <v>322816</v>
      </c>
      <c r="BD125" s="840">
        <f t="shared" si="189"/>
        <v>4196608</v>
      </c>
    </row>
    <row r="126" spans="1:56" s="841" customFormat="1" ht="27">
      <c r="A126" s="617">
        <v>23</v>
      </c>
      <c r="B126" s="842" t="s">
        <v>79</v>
      </c>
      <c r="C126" s="834"/>
      <c r="D126" s="834"/>
      <c r="E126" s="835" t="s">
        <v>485</v>
      </c>
      <c r="F126" s="834">
        <v>1</v>
      </c>
      <c r="G126" s="836"/>
      <c r="H126" s="837"/>
      <c r="I126" s="838">
        <v>83200</v>
      </c>
      <c r="J126" s="838">
        <v>3.88</v>
      </c>
      <c r="K126" s="839">
        <f t="shared" si="190"/>
        <v>322816</v>
      </c>
      <c r="L126" s="839">
        <v>0</v>
      </c>
      <c r="M126" s="839"/>
      <c r="N126" s="839">
        <f t="shared" si="191"/>
        <v>322816</v>
      </c>
      <c r="O126" s="838"/>
      <c r="P126" s="840">
        <f t="shared" si="192"/>
        <v>322816</v>
      </c>
      <c r="Q126" s="840">
        <f t="shared" si="161"/>
        <v>4196608</v>
      </c>
      <c r="R126" s="836">
        <f t="shared" si="193"/>
        <v>1</v>
      </c>
      <c r="S126" s="837"/>
      <c r="T126" s="838">
        <v>83200</v>
      </c>
      <c r="U126" s="838">
        <f t="shared" si="194"/>
        <v>3.88</v>
      </c>
      <c r="V126" s="838"/>
      <c r="W126" s="838">
        <f t="shared" si="195"/>
        <v>3.88</v>
      </c>
      <c r="X126" s="839">
        <f t="shared" si="196"/>
        <v>322816</v>
      </c>
      <c r="Y126" s="839">
        <f t="shared" si="197"/>
        <v>0</v>
      </c>
      <c r="Z126" s="839"/>
      <c r="AA126" s="839">
        <f t="shared" si="198"/>
        <v>322816</v>
      </c>
      <c r="AB126" s="838">
        <f t="shared" si="199"/>
        <v>0</v>
      </c>
      <c r="AC126" s="840">
        <f t="shared" si="200"/>
        <v>322816</v>
      </c>
      <c r="AD126" s="840">
        <f t="shared" si="169"/>
        <v>4196608</v>
      </c>
      <c r="AE126" s="836">
        <f t="shared" si="201"/>
        <v>2</v>
      </c>
      <c r="AF126" s="837"/>
      <c r="AG126" s="838">
        <f t="shared" si="202"/>
        <v>83200</v>
      </c>
      <c r="AH126" s="838">
        <f t="shared" si="203"/>
        <v>3.88</v>
      </c>
      <c r="AI126" s="838"/>
      <c r="AJ126" s="838">
        <f t="shared" si="204"/>
        <v>3.88</v>
      </c>
      <c r="AK126" s="839">
        <f t="shared" si="205"/>
        <v>322816</v>
      </c>
      <c r="AL126" s="839">
        <f t="shared" si="206"/>
        <v>0</v>
      </c>
      <c r="AM126" s="839"/>
      <c r="AN126" s="839">
        <f t="shared" si="207"/>
        <v>322816</v>
      </c>
      <c r="AO126" s="838">
        <f t="shared" si="208"/>
        <v>0</v>
      </c>
      <c r="AP126" s="840">
        <f t="shared" si="209"/>
        <v>322816</v>
      </c>
      <c r="AQ126" s="840">
        <f t="shared" si="179"/>
        <v>4196608</v>
      </c>
      <c r="AR126" s="836">
        <f t="shared" si="210"/>
        <v>3</v>
      </c>
      <c r="AS126" s="837"/>
      <c r="AT126" s="838">
        <f t="shared" si="211"/>
        <v>83200</v>
      </c>
      <c r="AU126" s="838">
        <f t="shared" si="212"/>
        <v>3.88</v>
      </c>
      <c r="AV126" s="838"/>
      <c r="AW126" s="838">
        <f t="shared" si="213"/>
        <v>3.88</v>
      </c>
      <c r="AX126" s="839">
        <f t="shared" si="214"/>
        <v>322816</v>
      </c>
      <c r="AY126" s="839">
        <f t="shared" si="215"/>
        <v>0</v>
      </c>
      <c r="AZ126" s="839"/>
      <c r="BA126" s="839">
        <f t="shared" si="216"/>
        <v>322816</v>
      </c>
      <c r="BB126" s="838">
        <f t="shared" si="217"/>
        <v>0</v>
      </c>
      <c r="BC126" s="840">
        <f t="shared" si="218"/>
        <v>322816</v>
      </c>
      <c r="BD126" s="840">
        <f t="shared" si="189"/>
        <v>4196608</v>
      </c>
    </row>
    <row r="127" spans="1:56" s="841" customFormat="1" ht="27">
      <c r="A127" s="617">
        <v>24</v>
      </c>
      <c r="B127" s="842" t="s">
        <v>79</v>
      </c>
      <c r="C127" s="834"/>
      <c r="D127" s="834"/>
      <c r="E127" s="835" t="s">
        <v>485</v>
      </c>
      <c r="F127" s="834">
        <v>1</v>
      </c>
      <c r="G127" s="836"/>
      <c r="H127" s="837"/>
      <c r="I127" s="838">
        <v>83200</v>
      </c>
      <c r="J127" s="838">
        <v>3.88</v>
      </c>
      <c r="K127" s="839">
        <f t="shared" si="190"/>
        <v>322816</v>
      </c>
      <c r="L127" s="839">
        <v>0</v>
      </c>
      <c r="M127" s="839"/>
      <c r="N127" s="839">
        <f t="shared" si="191"/>
        <v>322816</v>
      </c>
      <c r="O127" s="838"/>
      <c r="P127" s="840">
        <f t="shared" si="192"/>
        <v>322816</v>
      </c>
      <c r="Q127" s="840">
        <f t="shared" si="161"/>
        <v>4196608</v>
      </c>
      <c r="R127" s="836">
        <f t="shared" si="193"/>
        <v>1</v>
      </c>
      <c r="S127" s="837"/>
      <c r="T127" s="838">
        <v>83200</v>
      </c>
      <c r="U127" s="838">
        <f t="shared" si="194"/>
        <v>3.88</v>
      </c>
      <c r="V127" s="838"/>
      <c r="W127" s="838">
        <f t="shared" si="195"/>
        <v>3.88</v>
      </c>
      <c r="X127" s="839">
        <f t="shared" si="196"/>
        <v>322816</v>
      </c>
      <c r="Y127" s="839">
        <f t="shared" si="197"/>
        <v>0</v>
      </c>
      <c r="Z127" s="839"/>
      <c r="AA127" s="839">
        <f t="shared" si="198"/>
        <v>322816</v>
      </c>
      <c r="AB127" s="838">
        <f t="shared" si="199"/>
        <v>0</v>
      </c>
      <c r="AC127" s="840">
        <f t="shared" si="200"/>
        <v>322816</v>
      </c>
      <c r="AD127" s="840">
        <f t="shared" si="169"/>
        <v>4196608</v>
      </c>
      <c r="AE127" s="836">
        <f t="shared" si="201"/>
        <v>2</v>
      </c>
      <c r="AF127" s="837"/>
      <c r="AG127" s="838">
        <f t="shared" si="202"/>
        <v>83200</v>
      </c>
      <c r="AH127" s="838">
        <f t="shared" si="203"/>
        <v>3.88</v>
      </c>
      <c r="AI127" s="838"/>
      <c r="AJ127" s="838">
        <f t="shared" si="204"/>
        <v>3.88</v>
      </c>
      <c r="AK127" s="839">
        <f t="shared" si="205"/>
        <v>322816</v>
      </c>
      <c r="AL127" s="839">
        <f t="shared" si="206"/>
        <v>0</v>
      </c>
      <c r="AM127" s="839"/>
      <c r="AN127" s="839">
        <f t="shared" si="207"/>
        <v>322816</v>
      </c>
      <c r="AO127" s="838">
        <f t="shared" si="208"/>
        <v>0</v>
      </c>
      <c r="AP127" s="840">
        <f t="shared" si="209"/>
        <v>322816</v>
      </c>
      <c r="AQ127" s="840">
        <f t="shared" si="179"/>
        <v>4196608</v>
      </c>
      <c r="AR127" s="836">
        <f t="shared" si="210"/>
        <v>3</v>
      </c>
      <c r="AS127" s="837"/>
      <c r="AT127" s="838">
        <f t="shared" si="211"/>
        <v>83200</v>
      </c>
      <c r="AU127" s="838">
        <f t="shared" si="212"/>
        <v>3.88</v>
      </c>
      <c r="AV127" s="838"/>
      <c r="AW127" s="838">
        <f t="shared" si="213"/>
        <v>3.88</v>
      </c>
      <c r="AX127" s="839">
        <f t="shared" si="214"/>
        <v>322816</v>
      </c>
      <c r="AY127" s="839">
        <f t="shared" si="215"/>
        <v>0</v>
      </c>
      <c r="AZ127" s="839"/>
      <c r="BA127" s="839">
        <f t="shared" si="216"/>
        <v>322816</v>
      </c>
      <c r="BB127" s="838">
        <f t="shared" si="217"/>
        <v>0</v>
      </c>
      <c r="BC127" s="840">
        <f t="shared" si="218"/>
        <v>322816</v>
      </c>
      <c r="BD127" s="840">
        <f t="shared" si="189"/>
        <v>4196608</v>
      </c>
    </row>
    <row r="128" spans="1:56" s="841" customFormat="1" ht="27">
      <c r="A128" s="617">
        <v>25</v>
      </c>
      <c r="B128" s="842" t="s">
        <v>79</v>
      </c>
      <c r="C128" s="834"/>
      <c r="D128" s="834"/>
      <c r="E128" s="835" t="s">
        <v>485</v>
      </c>
      <c r="F128" s="834">
        <v>1</v>
      </c>
      <c r="G128" s="836"/>
      <c r="H128" s="837"/>
      <c r="I128" s="838">
        <v>83200</v>
      </c>
      <c r="J128" s="838">
        <v>3.88</v>
      </c>
      <c r="K128" s="839">
        <f t="shared" si="160"/>
        <v>322816</v>
      </c>
      <c r="L128" s="839">
        <v>0</v>
      </c>
      <c r="M128" s="839"/>
      <c r="N128" s="839">
        <f t="shared" si="156"/>
        <v>322816</v>
      </c>
      <c r="O128" s="838"/>
      <c r="P128" s="840">
        <f t="shared" si="157"/>
        <v>322816</v>
      </c>
      <c r="Q128" s="840">
        <f t="shared" si="161"/>
        <v>4196608</v>
      </c>
      <c r="R128" s="836">
        <f t="shared" si="162"/>
        <v>1</v>
      </c>
      <c r="S128" s="837"/>
      <c r="T128" s="838">
        <v>83200</v>
      </c>
      <c r="U128" s="838">
        <f t="shared" si="159"/>
        <v>3.88</v>
      </c>
      <c r="V128" s="838"/>
      <c r="W128" s="838">
        <f t="shared" si="163"/>
        <v>3.88</v>
      </c>
      <c r="X128" s="839">
        <f t="shared" si="164"/>
        <v>322816</v>
      </c>
      <c r="Y128" s="839">
        <f t="shared" si="165"/>
        <v>0</v>
      </c>
      <c r="Z128" s="839"/>
      <c r="AA128" s="839">
        <f t="shared" si="166"/>
        <v>322816</v>
      </c>
      <c r="AB128" s="838">
        <f t="shared" si="167"/>
        <v>0</v>
      </c>
      <c r="AC128" s="840">
        <f t="shared" si="168"/>
        <v>322816</v>
      </c>
      <c r="AD128" s="840">
        <f t="shared" si="169"/>
        <v>4196608</v>
      </c>
      <c r="AE128" s="836">
        <f t="shared" si="170"/>
        <v>2</v>
      </c>
      <c r="AF128" s="837"/>
      <c r="AG128" s="838">
        <f t="shared" si="171"/>
        <v>83200</v>
      </c>
      <c r="AH128" s="838">
        <f t="shared" si="172"/>
        <v>3.88</v>
      </c>
      <c r="AI128" s="838"/>
      <c r="AJ128" s="838">
        <f t="shared" si="173"/>
        <v>3.88</v>
      </c>
      <c r="AK128" s="839">
        <f t="shared" si="174"/>
        <v>322816</v>
      </c>
      <c r="AL128" s="839">
        <f t="shared" si="175"/>
        <v>0</v>
      </c>
      <c r="AM128" s="839"/>
      <c r="AN128" s="839">
        <f t="shared" si="176"/>
        <v>322816</v>
      </c>
      <c r="AO128" s="838">
        <f t="shared" si="177"/>
        <v>0</v>
      </c>
      <c r="AP128" s="840">
        <f t="shared" si="178"/>
        <v>322816</v>
      </c>
      <c r="AQ128" s="840">
        <f t="shared" si="179"/>
        <v>4196608</v>
      </c>
      <c r="AR128" s="836">
        <f t="shared" si="180"/>
        <v>3</v>
      </c>
      <c r="AS128" s="837"/>
      <c r="AT128" s="838">
        <f t="shared" si="181"/>
        <v>83200</v>
      </c>
      <c r="AU128" s="838">
        <f t="shared" si="182"/>
        <v>3.88</v>
      </c>
      <c r="AV128" s="838"/>
      <c r="AW128" s="838">
        <f t="shared" si="183"/>
        <v>3.88</v>
      </c>
      <c r="AX128" s="839">
        <f t="shared" si="184"/>
        <v>322816</v>
      </c>
      <c r="AY128" s="839">
        <f t="shared" si="185"/>
        <v>0</v>
      </c>
      <c r="AZ128" s="839"/>
      <c r="BA128" s="839">
        <f t="shared" si="186"/>
        <v>322816</v>
      </c>
      <c r="BB128" s="838">
        <f t="shared" si="187"/>
        <v>0</v>
      </c>
      <c r="BC128" s="840">
        <f t="shared" si="188"/>
        <v>322816</v>
      </c>
      <c r="BD128" s="840">
        <f t="shared" si="189"/>
        <v>4196608</v>
      </c>
    </row>
    <row r="129" spans="1:57" s="454" customFormat="1" ht="14.25">
      <c r="A129" s="1028" t="s">
        <v>64</v>
      </c>
      <c r="B129" s="1028"/>
      <c r="C129" s="1028"/>
      <c r="D129" s="1028"/>
      <c r="E129" s="1028"/>
      <c r="F129" s="847">
        <f t="shared" ref="F129:BD129" si="219">SUM(F104:F128)</f>
        <v>25</v>
      </c>
      <c r="G129" s="847">
        <f t="shared" si="219"/>
        <v>0</v>
      </c>
      <c r="H129" s="847">
        <f t="shared" si="219"/>
        <v>0</v>
      </c>
      <c r="I129" s="847">
        <f t="shared" si="219"/>
        <v>2080000</v>
      </c>
      <c r="J129" s="847">
        <f t="shared" si="219"/>
        <v>96.999999999999972</v>
      </c>
      <c r="K129" s="847">
        <f t="shared" si="219"/>
        <v>8070400</v>
      </c>
      <c r="L129" s="847">
        <f t="shared" si="219"/>
        <v>0</v>
      </c>
      <c r="M129" s="847">
        <f t="shared" si="219"/>
        <v>0</v>
      </c>
      <c r="N129" s="847">
        <f t="shared" si="219"/>
        <v>8070400</v>
      </c>
      <c r="O129" s="847">
        <f t="shared" si="219"/>
        <v>0</v>
      </c>
      <c r="P129" s="847">
        <f t="shared" si="219"/>
        <v>8070400</v>
      </c>
      <c r="Q129" s="847">
        <f t="shared" si="219"/>
        <v>104915200</v>
      </c>
      <c r="R129" s="847">
        <f t="shared" si="219"/>
        <v>25</v>
      </c>
      <c r="S129" s="847">
        <f t="shared" si="219"/>
        <v>0</v>
      </c>
      <c r="T129" s="847">
        <f t="shared" si="219"/>
        <v>2080000</v>
      </c>
      <c r="U129" s="847">
        <f t="shared" si="219"/>
        <v>96.999999999999972</v>
      </c>
      <c r="V129" s="847">
        <f t="shared" si="219"/>
        <v>0</v>
      </c>
      <c r="W129" s="847">
        <f t="shared" si="219"/>
        <v>96.999999999999972</v>
      </c>
      <c r="X129" s="847">
        <f t="shared" si="219"/>
        <v>8070400</v>
      </c>
      <c r="Y129" s="847">
        <f t="shared" si="219"/>
        <v>0</v>
      </c>
      <c r="Z129" s="998">
        <f t="shared" ref="Z129" si="220">SUM(Z104:Z128)</f>
        <v>0</v>
      </c>
      <c r="AA129" s="847">
        <f t="shared" si="219"/>
        <v>8070400</v>
      </c>
      <c r="AB129" s="847">
        <f t="shared" si="219"/>
        <v>0</v>
      </c>
      <c r="AC129" s="847">
        <f t="shared" si="219"/>
        <v>8070400</v>
      </c>
      <c r="AD129" s="847">
        <f t="shared" si="219"/>
        <v>104915200</v>
      </c>
      <c r="AE129" s="847">
        <f t="shared" si="219"/>
        <v>50</v>
      </c>
      <c r="AF129" s="847">
        <f t="shared" si="219"/>
        <v>0</v>
      </c>
      <c r="AG129" s="847">
        <f t="shared" si="219"/>
        <v>2080000</v>
      </c>
      <c r="AH129" s="847">
        <f t="shared" si="219"/>
        <v>96.999999999999972</v>
      </c>
      <c r="AI129" s="847">
        <f t="shared" si="219"/>
        <v>0</v>
      </c>
      <c r="AJ129" s="847">
        <f t="shared" si="219"/>
        <v>96.999999999999972</v>
      </c>
      <c r="AK129" s="847">
        <f t="shared" si="219"/>
        <v>8070400</v>
      </c>
      <c r="AL129" s="847">
        <f t="shared" si="219"/>
        <v>0</v>
      </c>
      <c r="AM129" s="998">
        <f t="shared" si="219"/>
        <v>0</v>
      </c>
      <c r="AN129" s="847">
        <f t="shared" si="219"/>
        <v>8070400</v>
      </c>
      <c r="AO129" s="847">
        <f t="shared" si="219"/>
        <v>0</v>
      </c>
      <c r="AP129" s="847">
        <f t="shared" si="219"/>
        <v>8070400</v>
      </c>
      <c r="AQ129" s="847">
        <f t="shared" si="219"/>
        <v>104915200</v>
      </c>
      <c r="AR129" s="847">
        <f t="shared" si="219"/>
        <v>75</v>
      </c>
      <c r="AS129" s="847">
        <f t="shared" si="219"/>
        <v>0</v>
      </c>
      <c r="AT129" s="847">
        <f t="shared" si="219"/>
        <v>2080000</v>
      </c>
      <c r="AU129" s="847">
        <f t="shared" si="219"/>
        <v>96.999999999999972</v>
      </c>
      <c r="AV129" s="847">
        <f t="shared" si="219"/>
        <v>0</v>
      </c>
      <c r="AW129" s="847">
        <f t="shared" si="219"/>
        <v>96.999999999999972</v>
      </c>
      <c r="AX129" s="847">
        <f t="shared" si="219"/>
        <v>8070400</v>
      </c>
      <c r="AY129" s="847">
        <f t="shared" si="219"/>
        <v>0</v>
      </c>
      <c r="AZ129" s="998">
        <f t="shared" ref="AZ129" si="221">SUM(AZ104:AZ128)</f>
        <v>0</v>
      </c>
      <c r="BA129" s="847">
        <f t="shared" si="219"/>
        <v>8070400</v>
      </c>
      <c r="BB129" s="847">
        <f t="shared" si="219"/>
        <v>0</v>
      </c>
      <c r="BC129" s="847">
        <f t="shared" si="219"/>
        <v>8070400</v>
      </c>
      <c r="BD129" s="847">
        <f t="shared" si="219"/>
        <v>104915200</v>
      </c>
    </row>
    <row r="130" spans="1:57" s="454" customFormat="1" ht="14.25">
      <c r="A130" s="600"/>
      <c r="B130" s="500"/>
      <c r="C130" s="500"/>
      <c r="D130" s="500"/>
      <c r="E130" s="500"/>
      <c r="F130" s="500"/>
      <c r="G130" s="500"/>
      <c r="H130" s="500"/>
      <c r="I130" s="500"/>
      <c r="J130" s="500"/>
      <c r="K130" s="500"/>
      <c r="L130" s="500"/>
      <c r="M130" s="500"/>
      <c r="N130" s="500"/>
      <c r="O130" s="500"/>
      <c r="P130" s="500"/>
      <c r="Q130" s="500"/>
      <c r="R130" s="500"/>
      <c r="S130" s="500"/>
      <c r="T130" s="500"/>
      <c r="U130" s="500"/>
      <c r="V130" s="500"/>
      <c r="W130" s="500"/>
      <c r="X130" s="500"/>
      <c r="Y130" s="500"/>
      <c r="Z130" s="500"/>
      <c r="AA130" s="500"/>
      <c r="AB130" s="500"/>
      <c r="AC130" s="500"/>
      <c r="AD130" s="500"/>
      <c r="AE130" s="500"/>
      <c r="AF130" s="500"/>
      <c r="AG130" s="500"/>
      <c r="AH130" s="500"/>
      <c r="AI130" s="500"/>
      <c r="AJ130" s="500"/>
      <c r="AK130" s="500"/>
      <c r="AL130" s="500"/>
      <c r="AM130" s="500"/>
      <c r="AN130" s="500"/>
      <c r="AO130" s="500"/>
      <c r="AP130" s="500"/>
      <c r="AQ130" s="500"/>
      <c r="AR130" s="500"/>
      <c r="AS130" s="500"/>
      <c r="AT130" s="500"/>
      <c r="AU130" s="500"/>
      <c r="AV130" s="500"/>
      <c r="AW130" s="500"/>
      <c r="AX130" s="500"/>
      <c r="AY130" s="500"/>
      <c r="AZ130" s="500"/>
      <c r="BA130" s="500"/>
      <c r="BB130" s="500"/>
      <c r="BC130" s="500"/>
      <c r="BD130" s="500"/>
      <c r="BE130" s="603"/>
    </row>
    <row r="131" spans="1:57" s="506" customFormat="1" ht="14.25">
      <c r="A131" s="1030" t="s">
        <v>615</v>
      </c>
      <c r="B131" s="1030"/>
      <c r="C131" s="1030"/>
      <c r="D131" s="1030"/>
      <c r="E131" s="1030"/>
      <c r="F131" s="1030"/>
      <c r="G131" s="1026" t="s">
        <v>67</v>
      </c>
      <c r="H131" s="1026"/>
      <c r="I131" s="1026"/>
      <c r="J131" s="1026"/>
      <c r="K131" s="1026"/>
      <c r="L131" s="1026"/>
      <c r="M131" s="1026"/>
      <c r="N131" s="1026"/>
      <c r="O131" s="1026"/>
      <c r="P131" s="1026"/>
      <c r="Q131" s="1026"/>
      <c r="R131" s="1031" t="str">
        <f>+G131</f>
        <v>Վերաքննիչ քրեական դատարան</v>
      </c>
      <c r="S131" s="1031"/>
      <c r="T131" s="1031"/>
      <c r="U131" s="1031"/>
      <c r="V131" s="1031"/>
      <c r="W131" s="1031"/>
      <c r="X131" s="1031"/>
      <c r="Y131" s="1031"/>
      <c r="Z131" s="1031"/>
      <c r="AA131" s="1031"/>
      <c r="AB131" s="1031"/>
      <c r="AC131" s="1031"/>
      <c r="AD131" s="1031"/>
      <c r="AE131" s="1031" t="str">
        <f>+R131</f>
        <v>Վերաքննիչ քրեական դատարան</v>
      </c>
      <c r="AF131" s="1031"/>
      <c r="AG131" s="1031"/>
      <c r="AH131" s="1031"/>
      <c r="AI131" s="1031"/>
      <c r="AJ131" s="1031"/>
      <c r="AK131" s="1031"/>
      <c r="AL131" s="1031"/>
      <c r="AM131" s="1031"/>
      <c r="AN131" s="1031"/>
      <c r="AO131" s="1031"/>
      <c r="AP131" s="1031"/>
      <c r="AQ131" s="1031"/>
      <c r="AR131" s="1031" t="str">
        <f>+AE131</f>
        <v>Վերաքննիչ քրեական դատարան</v>
      </c>
      <c r="AS131" s="1031"/>
      <c r="AT131" s="1031"/>
      <c r="AU131" s="1031"/>
      <c r="AV131" s="1031"/>
      <c r="AW131" s="1031"/>
      <c r="AX131" s="1031"/>
      <c r="AY131" s="1031"/>
      <c r="AZ131" s="1031"/>
      <c r="BA131" s="1031"/>
      <c r="BB131" s="1031"/>
      <c r="BC131" s="1031"/>
      <c r="BD131" s="1031"/>
    </row>
    <row r="132" spans="1:57" ht="14.25">
      <c r="A132" s="1036" t="s">
        <v>1636</v>
      </c>
      <c r="B132" s="1036"/>
      <c r="C132" s="1036"/>
      <c r="D132" s="1036"/>
      <c r="E132" s="1036"/>
      <c r="F132" s="1036"/>
      <c r="G132" s="1027" t="s">
        <v>1369</v>
      </c>
      <c r="H132" s="1027"/>
      <c r="I132" s="1027"/>
      <c r="J132" s="1027"/>
      <c r="K132" s="1027"/>
      <c r="L132" s="1027"/>
      <c r="M132" s="1027"/>
      <c r="N132" s="1027"/>
      <c r="O132" s="1027"/>
      <c r="P132" s="1027"/>
      <c r="Q132" s="1027"/>
      <c r="R132" s="1027" t="s">
        <v>1533</v>
      </c>
      <c r="S132" s="1027"/>
      <c r="T132" s="1027"/>
      <c r="U132" s="1027"/>
      <c r="V132" s="1027"/>
      <c r="W132" s="1027"/>
      <c r="X132" s="1027"/>
      <c r="Y132" s="1027"/>
      <c r="Z132" s="1027"/>
      <c r="AA132" s="1027"/>
      <c r="AB132" s="1027"/>
      <c r="AC132" s="1027"/>
      <c r="AD132" s="1027"/>
      <c r="AE132" s="1027" t="s">
        <v>1743</v>
      </c>
      <c r="AF132" s="1027"/>
      <c r="AG132" s="1027"/>
      <c r="AH132" s="1027"/>
      <c r="AI132" s="1027"/>
      <c r="AJ132" s="1027"/>
      <c r="AK132" s="1027"/>
      <c r="AL132" s="1027"/>
      <c r="AM132" s="1027"/>
      <c r="AN132" s="1027"/>
      <c r="AO132" s="1027"/>
      <c r="AP132" s="1027"/>
      <c r="AQ132" s="1027"/>
      <c r="AR132" s="1027" t="s">
        <v>2520</v>
      </c>
      <c r="AS132" s="1027"/>
      <c r="AT132" s="1027"/>
      <c r="AU132" s="1027"/>
      <c r="AV132" s="1027"/>
      <c r="AW132" s="1027"/>
      <c r="AX132" s="1027"/>
      <c r="AY132" s="1027"/>
      <c r="AZ132" s="1027"/>
      <c r="BA132" s="1027"/>
      <c r="BB132" s="1027"/>
      <c r="BC132" s="1027"/>
      <c r="BD132" s="1027"/>
    </row>
    <row r="133" spans="1:57" ht="99.75" hidden="1">
      <c r="A133" s="614" t="s">
        <v>10</v>
      </c>
      <c r="B133" s="845" t="s">
        <v>54</v>
      </c>
      <c r="C133" s="845" t="s">
        <v>2538</v>
      </c>
      <c r="D133" s="845" t="s">
        <v>2539</v>
      </c>
      <c r="E133" s="845" t="s">
        <v>55</v>
      </c>
      <c r="F133" s="845" t="s">
        <v>1</v>
      </c>
      <c r="G133" s="612" t="s">
        <v>1117</v>
      </c>
      <c r="H133" s="612" t="s">
        <v>57</v>
      </c>
      <c r="I133" s="613" t="s">
        <v>62</v>
      </c>
      <c r="J133" s="510" t="s">
        <v>63</v>
      </c>
      <c r="K133" s="613" t="s">
        <v>483</v>
      </c>
      <c r="L133" s="613" t="s">
        <v>484</v>
      </c>
      <c r="M133" s="613" t="s">
        <v>2537</v>
      </c>
      <c r="N133" s="613" t="s">
        <v>656</v>
      </c>
      <c r="O133" s="845" t="s">
        <v>684</v>
      </c>
      <c r="P133" s="845" t="s">
        <v>1370</v>
      </c>
      <c r="Q133" s="613" t="s">
        <v>1371</v>
      </c>
      <c r="R133" s="612" t="str">
        <f>+G133</f>
        <v xml:space="preserve"> ստաժ</v>
      </c>
      <c r="S133" s="612" t="str">
        <f>+H133</f>
        <v>Ստաժի %-ը</v>
      </c>
      <c r="T133" s="613" t="s">
        <v>62</v>
      </c>
      <c r="U133" s="613" t="s">
        <v>63</v>
      </c>
      <c r="V133" s="613" t="s">
        <v>1362</v>
      </c>
      <c r="W133" s="510" t="s">
        <v>1363</v>
      </c>
      <c r="X133" s="613" t="s">
        <v>483</v>
      </c>
      <c r="Y133" s="613" t="s">
        <v>484</v>
      </c>
      <c r="Z133" s="613" t="s">
        <v>2537</v>
      </c>
      <c r="AA133" s="613" t="s">
        <v>681</v>
      </c>
      <c r="AB133" s="845" t="s">
        <v>1608</v>
      </c>
      <c r="AC133" s="845" t="s">
        <v>1532</v>
      </c>
      <c r="AD133" s="613" t="s">
        <v>1531</v>
      </c>
      <c r="AE133" s="612" t="str">
        <f>+R133</f>
        <v xml:space="preserve"> ստաժ</v>
      </c>
      <c r="AF133" s="612" t="str">
        <f>+S133</f>
        <v>Ստաժի %-ը</v>
      </c>
      <c r="AG133" s="613" t="s">
        <v>62</v>
      </c>
      <c r="AH133" s="613" t="s">
        <v>63</v>
      </c>
      <c r="AI133" s="613" t="s">
        <v>1362</v>
      </c>
      <c r="AJ133" s="510" t="s">
        <v>1363</v>
      </c>
      <c r="AK133" s="613" t="s">
        <v>483</v>
      </c>
      <c r="AL133" s="613" t="s">
        <v>484</v>
      </c>
      <c r="AM133" s="613" t="s">
        <v>2537</v>
      </c>
      <c r="AN133" s="613" t="s">
        <v>681</v>
      </c>
      <c r="AO133" s="845" t="s">
        <v>1608</v>
      </c>
      <c r="AP133" s="845" t="s">
        <v>1741</v>
      </c>
      <c r="AQ133" s="613" t="s">
        <v>1742</v>
      </c>
      <c r="AR133" s="612" t="str">
        <f>+AE133</f>
        <v xml:space="preserve"> ստաժ</v>
      </c>
      <c r="AS133" s="612" t="str">
        <f>+AF133</f>
        <v>Ստաժի %-ը</v>
      </c>
      <c r="AT133" s="613" t="s">
        <v>62</v>
      </c>
      <c r="AU133" s="613" t="s">
        <v>63</v>
      </c>
      <c r="AV133" s="613" t="s">
        <v>1362</v>
      </c>
      <c r="AW133" s="510" t="s">
        <v>1363</v>
      </c>
      <c r="AX133" s="613" t="s">
        <v>483</v>
      </c>
      <c r="AY133" s="613" t="s">
        <v>484</v>
      </c>
      <c r="AZ133" s="613" t="s">
        <v>2537</v>
      </c>
      <c r="BA133" s="613" t="s">
        <v>681</v>
      </c>
      <c r="BB133" s="845" t="s">
        <v>1608</v>
      </c>
      <c r="BC133" s="845" t="s">
        <v>2521</v>
      </c>
      <c r="BD133" s="613" t="s">
        <v>2522</v>
      </c>
    </row>
    <row r="134" spans="1:57" s="451" customFormat="1" ht="27">
      <c r="A134" s="617">
        <v>1</v>
      </c>
      <c r="B134" s="626" t="s">
        <v>1304</v>
      </c>
      <c r="C134" s="627" t="s">
        <v>2540</v>
      </c>
      <c r="D134" s="627">
        <v>1981</v>
      </c>
      <c r="E134" s="619" t="s">
        <v>485</v>
      </c>
      <c r="F134" s="627">
        <v>1</v>
      </c>
      <c r="G134" s="620">
        <v>1</v>
      </c>
      <c r="H134" s="621"/>
      <c r="I134" s="622">
        <v>83200</v>
      </c>
      <c r="J134" s="622">
        <v>3.88</v>
      </c>
      <c r="K134" s="623">
        <f t="shared" si="155"/>
        <v>322816</v>
      </c>
      <c r="L134" s="623">
        <v>0</v>
      </c>
      <c r="M134" s="623"/>
      <c r="N134" s="623">
        <f t="shared" ref="N134:N157" si="222">+K134+L134+M134</f>
        <v>322816</v>
      </c>
      <c r="O134" s="622"/>
      <c r="P134" s="624">
        <f t="shared" ref="P134:P142" si="223">+N134+O134</f>
        <v>322816</v>
      </c>
      <c r="Q134" s="624">
        <f t="shared" si="61"/>
        <v>4196608</v>
      </c>
      <c r="R134" s="455">
        <f t="shared" si="158"/>
        <v>2</v>
      </c>
      <c r="S134" s="448"/>
      <c r="T134" s="449">
        <v>83200</v>
      </c>
      <c r="U134" s="449">
        <f t="shared" ref="U134:U157" si="224">+J134</f>
        <v>3.88</v>
      </c>
      <c r="V134" s="449"/>
      <c r="W134" s="449">
        <f t="shared" si="63"/>
        <v>3.88</v>
      </c>
      <c r="X134" s="450">
        <f t="shared" si="64"/>
        <v>322816</v>
      </c>
      <c r="Y134" s="450">
        <f t="shared" si="65"/>
        <v>0</v>
      </c>
      <c r="Z134" s="623"/>
      <c r="AA134" s="450">
        <f t="shared" si="66"/>
        <v>322816</v>
      </c>
      <c r="AB134" s="449">
        <f t="shared" si="60"/>
        <v>0</v>
      </c>
      <c r="AC134" s="452">
        <f t="shared" si="67"/>
        <v>322816</v>
      </c>
      <c r="AD134" s="452">
        <f t="shared" si="68"/>
        <v>4196608</v>
      </c>
      <c r="AE134" s="455">
        <f t="shared" si="69"/>
        <v>3</v>
      </c>
      <c r="AF134" s="448"/>
      <c r="AG134" s="449">
        <f t="shared" si="70"/>
        <v>83200</v>
      </c>
      <c r="AH134" s="449">
        <f t="shared" si="71"/>
        <v>3.88</v>
      </c>
      <c r="AI134" s="449"/>
      <c r="AJ134" s="449">
        <f t="shared" si="72"/>
        <v>3.88</v>
      </c>
      <c r="AK134" s="450">
        <f t="shared" si="73"/>
        <v>322816</v>
      </c>
      <c r="AL134" s="450">
        <f t="shared" si="74"/>
        <v>0</v>
      </c>
      <c r="AM134" s="623"/>
      <c r="AN134" s="450">
        <f t="shared" si="75"/>
        <v>322816</v>
      </c>
      <c r="AO134" s="449">
        <f t="shared" si="76"/>
        <v>0</v>
      </c>
      <c r="AP134" s="452">
        <f t="shared" si="77"/>
        <v>322816</v>
      </c>
      <c r="AQ134" s="452">
        <f t="shared" si="78"/>
        <v>4196608</v>
      </c>
      <c r="AR134" s="455">
        <f t="shared" si="79"/>
        <v>4</v>
      </c>
      <c r="AS134" s="448"/>
      <c r="AT134" s="449">
        <f t="shared" si="80"/>
        <v>83200</v>
      </c>
      <c r="AU134" s="449">
        <f t="shared" si="81"/>
        <v>3.88</v>
      </c>
      <c r="AV134" s="449"/>
      <c r="AW134" s="449">
        <f t="shared" si="82"/>
        <v>3.88</v>
      </c>
      <c r="AX134" s="450">
        <f t="shared" si="83"/>
        <v>322816</v>
      </c>
      <c r="AY134" s="450">
        <f t="shared" si="84"/>
        <v>0</v>
      </c>
      <c r="AZ134" s="623"/>
      <c r="BA134" s="450">
        <f t="shared" si="85"/>
        <v>322816</v>
      </c>
      <c r="BB134" s="449">
        <f t="shared" si="86"/>
        <v>0</v>
      </c>
      <c r="BC134" s="452">
        <f t="shared" si="87"/>
        <v>322816</v>
      </c>
      <c r="BD134" s="452">
        <f t="shared" si="88"/>
        <v>4196608</v>
      </c>
    </row>
    <row r="135" spans="1:57" s="451" customFormat="1" ht="27">
      <c r="A135" s="617">
        <v>2</v>
      </c>
      <c r="B135" s="626" t="s">
        <v>1305</v>
      </c>
      <c r="C135" s="627" t="s">
        <v>2540</v>
      </c>
      <c r="D135" s="627">
        <v>1990</v>
      </c>
      <c r="E135" s="619" t="s">
        <v>485</v>
      </c>
      <c r="F135" s="627">
        <v>1</v>
      </c>
      <c r="G135" s="620">
        <v>1</v>
      </c>
      <c r="H135" s="621"/>
      <c r="I135" s="622">
        <v>83200</v>
      </c>
      <c r="J135" s="622">
        <v>3.88</v>
      </c>
      <c r="K135" s="623">
        <f t="shared" si="155"/>
        <v>322816</v>
      </c>
      <c r="L135" s="623">
        <v>0</v>
      </c>
      <c r="M135" s="623"/>
      <c r="N135" s="623">
        <f t="shared" si="222"/>
        <v>322816</v>
      </c>
      <c r="O135" s="622"/>
      <c r="P135" s="624">
        <f t="shared" si="223"/>
        <v>322816</v>
      </c>
      <c r="Q135" s="624">
        <f t="shared" si="61"/>
        <v>4196608</v>
      </c>
      <c r="R135" s="455">
        <f t="shared" si="158"/>
        <v>2</v>
      </c>
      <c r="S135" s="448"/>
      <c r="T135" s="449">
        <v>83200</v>
      </c>
      <c r="U135" s="449">
        <f t="shared" si="224"/>
        <v>3.88</v>
      </c>
      <c r="V135" s="449"/>
      <c r="W135" s="449">
        <f t="shared" si="63"/>
        <v>3.88</v>
      </c>
      <c r="X135" s="450">
        <f t="shared" si="64"/>
        <v>322816</v>
      </c>
      <c r="Y135" s="450">
        <f t="shared" si="65"/>
        <v>0</v>
      </c>
      <c r="Z135" s="623"/>
      <c r="AA135" s="450">
        <f t="shared" si="66"/>
        <v>322816</v>
      </c>
      <c r="AB135" s="449">
        <f t="shared" si="60"/>
        <v>0</v>
      </c>
      <c r="AC135" s="452">
        <f t="shared" si="67"/>
        <v>322816</v>
      </c>
      <c r="AD135" s="452">
        <f t="shared" si="68"/>
        <v>4196608</v>
      </c>
      <c r="AE135" s="455">
        <f t="shared" si="69"/>
        <v>3</v>
      </c>
      <c r="AF135" s="448"/>
      <c r="AG135" s="449">
        <f t="shared" si="70"/>
        <v>83200</v>
      </c>
      <c r="AH135" s="449">
        <f t="shared" si="71"/>
        <v>3.88</v>
      </c>
      <c r="AI135" s="449"/>
      <c r="AJ135" s="449">
        <f t="shared" si="72"/>
        <v>3.88</v>
      </c>
      <c r="AK135" s="450">
        <f t="shared" si="73"/>
        <v>322816</v>
      </c>
      <c r="AL135" s="450">
        <f t="shared" si="74"/>
        <v>0</v>
      </c>
      <c r="AM135" s="623"/>
      <c r="AN135" s="450">
        <f t="shared" si="75"/>
        <v>322816</v>
      </c>
      <c r="AO135" s="449">
        <f t="shared" si="76"/>
        <v>0</v>
      </c>
      <c r="AP135" s="452">
        <f t="shared" si="77"/>
        <v>322816</v>
      </c>
      <c r="AQ135" s="452">
        <f t="shared" si="78"/>
        <v>4196608</v>
      </c>
      <c r="AR135" s="455">
        <f t="shared" si="79"/>
        <v>4</v>
      </c>
      <c r="AS135" s="448"/>
      <c r="AT135" s="449">
        <f t="shared" si="80"/>
        <v>83200</v>
      </c>
      <c r="AU135" s="449">
        <f t="shared" si="81"/>
        <v>3.88</v>
      </c>
      <c r="AV135" s="449"/>
      <c r="AW135" s="449">
        <f t="shared" si="82"/>
        <v>3.88</v>
      </c>
      <c r="AX135" s="450">
        <f t="shared" si="83"/>
        <v>322816</v>
      </c>
      <c r="AY135" s="450">
        <f t="shared" si="84"/>
        <v>0</v>
      </c>
      <c r="AZ135" s="623"/>
      <c r="BA135" s="450">
        <f t="shared" si="85"/>
        <v>322816</v>
      </c>
      <c r="BB135" s="449">
        <f t="shared" si="86"/>
        <v>0</v>
      </c>
      <c r="BC135" s="452">
        <f t="shared" si="87"/>
        <v>322816</v>
      </c>
      <c r="BD135" s="452">
        <f t="shared" si="88"/>
        <v>4196608</v>
      </c>
    </row>
    <row r="136" spans="1:57" s="451" customFormat="1" ht="27">
      <c r="A136" s="617">
        <v>3</v>
      </c>
      <c r="B136" s="626" t="s">
        <v>1306</v>
      </c>
      <c r="C136" s="627" t="s">
        <v>2540</v>
      </c>
      <c r="D136" s="627">
        <v>1981</v>
      </c>
      <c r="E136" s="619" t="s">
        <v>485</v>
      </c>
      <c r="F136" s="627">
        <v>1</v>
      </c>
      <c r="G136" s="620">
        <v>1</v>
      </c>
      <c r="H136" s="621"/>
      <c r="I136" s="622">
        <v>83200</v>
      </c>
      <c r="J136" s="622">
        <v>3.88</v>
      </c>
      <c r="K136" s="623">
        <f t="shared" si="155"/>
        <v>322816</v>
      </c>
      <c r="L136" s="623">
        <v>0</v>
      </c>
      <c r="M136" s="623"/>
      <c r="N136" s="623">
        <f t="shared" si="222"/>
        <v>322816</v>
      </c>
      <c r="O136" s="622"/>
      <c r="P136" s="624">
        <f t="shared" si="223"/>
        <v>322816</v>
      </c>
      <c r="Q136" s="624">
        <f t="shared" si="61"/>
        <v>4196608</v>
      </c>
      <c r="R136" s="455">
        <f t="shared" si="158"/>
        <v>2</v>
      </c>
      <c r="S136" s="448"/>
      <c r="T136" s="449">
        <v>83200</v>
      </c>
      <c r="U136" s="449">
        <f t="shared" si="224"/>
        <v>3.88</v>
      </c>
      <c r="V136" s="449"/>
      <c r="W136" s="449">
        <f t="shared" si="63"/>
        <v>3.88</v>
      </c>
      <c r="X136" s="450">
        <f t="shared" si="64"/>
        <v>322816</v>
      </c>
      <c r="Y136" s="450">
        <f t="shared" si="65"/>
        <v>0</v>
      </c>
      <c r="Z136" s="623"/>
      <c r="AA136" s="450">
        <f t="shared" si="66"/>
        <v>322816</v>
      </c>
      <c r="AB136" s="449">
        <f t="shared" si="60"/>
        <v>0</v>
      </c>
      <c r="AC136" s="452">
        <f t="shared" si="67"/>
        <v>322816</v>
      </c>
      <c r="AD136" s="452">
        <f t="shared" si="68"/>
        <v>4196608</v>
      </c>
      <c r="AE136" s="455">
        <f t="shared" si="69"/>
        <v>3</v>
      </c>
      <c r="AF136" s="448"/>
      <c r="AG136" s="449">
        <f t="shared" si="70"/>
        <v>83200</v>
      </c>
      <c r="AH136" s="449">
        <f t="shared" si="71"/>
        <v>3.88</v>
      </c>
      <c r="AI136" s="449"/>
      <c r="AJ136" s="449">
        <f t="shared" si="72"/>
        <v>3.88</v>
      </c>
      <c r="AK136" s="450">
        <f t="shared" si="73"/>
        <v>322816</v>
      </c>
      <c r="AL136" s="450">
        <f t="shared" si="74"/>
        <v>0</v>
      </c>
      <c r="AM136" s="623"/>
      <c r="AN136" s="450">
        <f t="shared" si="75"/>
        <v>322816</v>
      </c>
      <c r="AO136" s="449">
        <f t="shared" si="76"/>
        <v>0</v>
      </c>
      <c r="AP136" s="452">
        <f t="shared" si="77"/>
        <v>322816</v>
      </c>
      <c r="AQ136" s="452">
        <f t="shared" si="78"/>
        <v>4196608</v>
      </c>
      <c r="AR136" s="455">
        <f t="shared" si="79"/>
        <v>4</v>
      </c>
      <c r="AS136" s="448"/>
      <c r="AT136" s="449">
        <f t="shared" si="80"/>
        <v>83200</v>
      </c>
      <c r="AU136" s="449">
        <f t="shared" si="81"/>
        <v>3.88</v>
      </c>
      <c r="AV136" s="449"/>
      <c r="AW136" s="449">
        <f t="shared" si="82"/>
        <v>3.88</v>
      </c>
      <c r="AX136" s="450">
        <f t="shared" si="83"/>
        <v>322816</v>
      </c>
      <c r="AY136" s="450">
        <f t="shared" si="84"/>
        <v>0</v>
      </c>
      <c r="AZ136" s="623"/>
      <c r="BA136" s="450">
        <f t="shared" si="85"/>
        <v>322816</v>
      </c>
      <c r="BB136" s="449">
        <f t="shared" si="86"/>
        <v>0</v>
      </c>
      <c r="BC136" s="452">
        <f t="shared" si="87"/>
        <v>322816</v>
      </c>
      <c r="BD136" s="452">
        <f t="shared" si="88"/>
        <v>4196608</v>
      </c>
    </row>
    <row r="137" spans="1:57" s="451" customFormat="1" ht="27" hidden="1">
      <c r="A137" s="617">
        <v>4</v>
      </c>
      <c r="B137" s="626" t="s">
        <v>1308</v>
      </c>
      <c r="C137" s="627" t="s">
        <v>2541</v>
      </c>
      <c r="D137" s="627">
        <v>1991</v>
      </c>
      <c r="E137" s="619" t="s">
        <v>485</v>
      </c>
      <c r="F137" s="627">
        <v>1</v>
      </c>
      <c r="G137" s="620">
        <v>1</v>
      </c>
      <c r="H137" s="621"/>
      <c r="I137" s="622">
        <v>83200</v>
      </c>
      <c r="J137" s="622">
        <v>3.88</v>
      </c>
      <c r="K137" s="623">
        <f t="shared" si="155"/>
        <v>322816</v>
      </c>
      <c r="L137" s="623">
        <v>0</v>
      </c>
      <c r="M137" s="623"/>
      <c r="N137" s="623">
        <f t="shared" si="222"/>
        <v>322816</v>
      </c>
      <c r="O137" s="622"/>
      <c r="P137" s="624">
        <f t="shared" si="223"/>
        <v>322816</v>
      </c>
      <c r="Q137" s="624">
        <f t="shared" si="61"/>
        <v>4196608</v>
      </c>
      <c r="R137" s="455">
        <f t="shared" si="158"/>
        <v>2</v>
      </c>
      <c r="S137" s="448"/>
      <c r="T137" s="449">
        <v>83200</v>
      </c>
      <c r="U137" s="449">
        <f t="shared" si="224"/>
        <v>3.88</v>
      </c>
      <c r="V137" s="449"/>
      <c r="W137" s="449">
        <f t="shared" si="63"/>
        <v>3.88</v>
      </c>
      <c r="X137" s="450">
        <f t="shared" si="64"/>
        <v>322816</v>
      </c>
      <c r="Y137" s="450">
        <f t="shared" si="65"/>
        <v>0</v>
      </c>
      <c r="Z137" s="623"/>
      <c r="AA137" s="450">
        <f t="shared" si="66"/>
        <v>322816</v>
      </c>
      <c r="AB137" s="449">
        <f t="shared" si="60"/>
        <v>0</v>
      </c>
      <c r="AC137" s="452">
        <f t="shared" si="67"/>
        <v>322816</v>
      </c>
      <c r="AD137" s="452">
        <f t="shared" si="68"/>
        <v>4196608</v>
      </c>
      <c r="AE137" s="455">
        <f t="shared" si="69"/>
        <v>3</v>
      </c>
      <c r="AF137" s="448"/>
      <c r="AG137" s="449">
        <f t="shared" si="70"/>
        <v>83200</v>
      </c>
      <c r="AH137" s="449">
        <f t="shared" si="71"/>
        <v>3.88</v>
      </c>
      <c r="AI137" s="449"/>
      <c r="AJ137" s="449">
        <f t="shared" si="72"/>
        <v>3.88</v>
      </c>
      <c r="AK137" s="450">
        <f t="shared" si="73"/>
        <v>322816</v>
      </c>
      <c r="AL137" s="450">
        <f t="shared" si="74"/>
        <v>0</v>
      </c>
      <c r="AM137" s="623"/>
      <c r="AN137" s="450">
        <f t="shared" si="75"/>
        <v>322816</v>
      </c>
      <c r="AO137" s="449">
        <f t="shared" si="76"/>
        <v>0</v>
      </c>
      <c r="AP137" s="452">
        <f t="shared" si="77"/>
        <v>322816</v>
      </c>
      <c r="AQ137" s="452">
        <f t="shared" si="78"/>
        <v>4196608</v>
      </c>
      <c r="AR137" s="455">
        <f t="shared" si="79"/>
        <v>4</v>
      </c>
      <c r="AS137" s="448"/>
      <c r="AT137" s="449">
        <f t="shared" si="80"/>
        <v>83200</v>
      </c>
      <c r="AU137" s="449">
        <f t="shared" si="81"/>
        <v>3.88</v>
      </c>
      <c r="AV137" s="449"/>
      <c r="AW137" s="449">
        <f t="shared" si="82"/>
        <v>3.88</v>
      </c>
      <c r="AX137" s="450">
        <f t="shared" si="83"/>
        <v>322816</v>
      </c>
      <c r="AY137" s="450">
        <f t="shared" si="84"/>
        <v>0</v>
      </c>
      <c r="AZ137" s="623"/>
      <c r="BA137" s="450">
        <f t="shared" si="85"/>
        <v>322816</v>
      </c>
      <c r="BB137" s="449">
        <f t="shared" si="86"/>
        <v>0</v>
      </c>
      <c r="BC137" s="452">
        <f t="shared" si="87"/>
        <v>322816</v>
      </c>
      <c r="BD137" s="452">
        <f t="shared" si="88"/>
        <v>4196608</v>
      </c>
    </row>
    <row r="138" spans="1:57" s="451" customFormat="1" ht="27" hidden="1">
      <c r="A138" s="617">
        <v>5</v>
      </c>
      <c r="B138" s="626" t="s">
        <v>702</v>
      </c>
      <c r="C138" s="627" t="s">
        <v>2541</v>
      </c>
      <c r="D138" s="627">
        <v>1991</v>
      </c>
      <c r="E138" s="619" t="s">
        <v>485</v>
      </c>
      <c r="F138" s="627">
        <v>1</v>
      </c>
      <c r="G138" s="620">
        <v>1</v>
      </c>
      <c r="H138" s="621"/>
      <c r="I138" s="622">
        <v>83200</v>
      </c>
      <c r="J138" s="622">
        <v>3.88</v>
      </c>
      <c r="K138" s="623">
        <f t="shared" si="155"/>
        <v>322816</v>
      </c>
      <c r="L138" s="623">
        <v>0</v>
      </c>
      <c r="M138" s="623"/>
      <c r="N138" s="623">
        <f t="shared" si="222"/>
        <v>322816</v>
      </c>
      <c r="O138" s="622"/>
      <c r="P138" s="624">
        <f t="shared" si="223"/>
        <v>322816</v>
      </c>
      <c r="Q138" s="624">
        <f t="shared" si="61"/>
        <v>4196608</v>
      </c>
      <c r="R138" s="455">
        <f t="shared" si="158"/>
        <v>2</v>
      </c>
      <c r="S138" s="448"/>
      <c r="T138" s="449">
        <v>83200</v>
      </c>
      <c r="U138" s="449">
        <f t="shared" si="224"/>
        <v>3.88</v>
      </c>
      <c r="V138" s="449"/>
      <c r="W138" s="449">
        <f t="shared" si="63"/>
        <v>3.88</v>
      </c>
      <c r="X138" s="450">
        <f t="shared" si="64"/>
        <v>322816</v>
      </c>
      <c r="Y138" s="450">
        <f t="shared" si="65"/>
        <v>0</v>
      </c>
      <c r="Z138" s="623"/>
      <c r="AA138" s="450">
        <f t="shared" si="66"/>
        <v>322816</v>
      </c>
      <c r="AB138" s="449">
        <f t="shared" si="60"/>
        <v>0</v>
      </c>
      <c r="AC138" s="452">
        <f t="shared" si="67"/>
        <v>322816</v>
      </c>
      <c r="AD138" s="452">
        <f t="shared" si="68"/>
        <v>4196608</v>
      </c>
      <c r="AE138" s="455">
        <f t="shared" si="69"/>
        <v>3</v>
      </c>
      <c r="AF138" s="448"/>
      <c r="AG138" s="449">
        <f t="shared" si="70"/>
        <v>83200</v>
      </c>
      <c r="AH138" s="449">
        <f t="shared" si="71"/>
        <v>3.88</v>
      </c>
      <c r="AI138" s="449"/>
      <c r="AJ138" s="449">
        <f t="shared" si="72"/>
        <v>3.88</v>
      </c>
      <c r="AK138" s="450">
        <f t="shared" si="73"/>
        <v>322816</v>
      </c>
      <c r="AL138" s="450">
        <f t="shared" si="74"/>
        <v>0</v>
      </c>
      <c r="AM138" s="623"/>
      <c r="AN138" s="450">
        <f t="shared" si="75"/>
        <v>322816</v>
      </c>
      <c r="AO138" s="449">
        <f t="shared" si="76"/>
        <v>0</v>
      </c>
      <c r="AP138" s="452">
        <f t="shared" si="77"/>
        <v>322816</v>
      </c>
      <c r="AQ138" s="452">
        <f t="shared" si="78"/>
        <v>4196608</v>
      </c>
      <c r="AR138" s="455">
        <f t="shared" si="79"/>
        <v>4</v>
      </c>
      <c r="AS138" s="448"/>
      <c r="AT138" s="449">
        <f t="shared" si="80"/>
        <v>83200</v>
      </c>
      <c r="AU138" s="449">
        <f t="shared" si="81"/>
        <v>3.88</v>
      </c>
      <c r="AV138" s="449"/>
      <c r="AW138" s="449">
        <f t="shared" si="82"/>
        <v>3.88</v>
      </c>
      <c r="AX138" s="450">
        <f t="shared" si="83"/>
        <v>322816</v>
      </c>
      <c r="AY138" s="450">
        <f t="shared" si="84"/>
        <v>0</v>
      </c>
      <c r="AZ138" s="623"/>
      <c r="BA138" s="450">
        <f t="shared" si="85"/>
        <v>322816</v>
      </c>
      <c r="BB138" s="449">
        <f t="shared" si="86"/>
        <v>0</v>
      </c>
      <c r="BC138" s="452">
        <f t="shared" si="87"/>
        <v>322816</v>
      </c>
      <c r="BD138" s="452">
        <f t="shared" si="88"/>
        <v>4196608</v>
      </c>
    </row>
    <row r="139" spans="1:57" s="451" customFormat="1" ht="27" hidden="1">
      <c r="A139" s="617">
        <v>6</v>
      </c>
      <c r="B139" s="626" t="s">
        <v>1057</v>
      </c>
      <c r="C139" s="627" t="s">
        <v>2541</v>
      </c>
      <c r="D139" s="627">
        <v>1994</v>
      </c>
      <c r="E139" s="619" t="s">
        <v>485</v>
      </c>
      <c r="F139" s="627">
        <v>1</v>
      </c>
      <c r="G139" s="620">
        <v>1</v>
      </c>
      <c r="H139" s="621"/>
      <c r="I139" s="622">
        <v>83200</v>
      </c>
      <c r="J139" s="622">
        <v>3.88</v>
      </c>
      <c r="K139" s="623">
        <f t="shared" si="155"/>
        <v>322816</v>
      </c>
      <c r="L139" s="623">
        <v>0</v>
      </c>
      <c r="M139" s="623"/>
      <c r="N139" s="623">
        <f t="shared" si="222"/>
        <v>322816</v>
      </c>
      <c r="O139" s="622"/>
      <c r="P139" s="624">
        <f t="shared" si="223"/>
        <v>322816</v>
      </c>
      <c r="Q139" s="624">
        <f t="shared" si="61"/>
        <v>4196608</v>
      </c>
      <c r="R139" s="455">
        <f t="shared" si="158"/>
        <v>2</v>
      </c>
      <c r="S139" s="448"/>
      <c r="T139" s="449">
        <v>83200</v>
      </c>
      <c r="U139" s="449">
        <f t="shared" si="224"/>
        <v>3.88</v>
      </c>
      <c r="V139" s="449"/>
      <c r="W139" s="449">
        <f t="shared" si="63"/>
        <v>3.88</v>
      </c>
      <c r="X139" s="450">
        <f t="shared" si="64"/>
        <v>322816</v>
      </c>
      <c r="Y139" s="450">
        <f t="shared" si="65"/>
        <v>0</v>
      </c>
      <c r="Z139" s="623"/>
      <c r="AA139" s="450">
        <f t="shared" si="66"/>
        <v>322816</v>
      </c>
      <c r="AB139" s="449">
        <f t="shared" si="60"/>
        <v>0</v>
      </c>
      <c r="AC139" s="452">
        <f t="shared" si="67"/>
        <v>322816</v>
      </c>
      <c r="AD139" s="452">
        <f t="shared" si="68"/>
        <v>4196608</v>
      </c>
      <c r="AE139" s="455">
        <f t="shared" si="69"/>
        <v>3</v>
      </c>
      <c r="AF139" s="448"/>
      <c r="AG139" s="449">
        <f t="shared" si="70"/>
        <v>83200</v>
      </c>
      <c r="AH139" s="449">
        <f t="shared" si="71"/>
        <v>3.88</v>
      </c>
      <c r="AI139" s="449"/>
      <c r="AJ139" s="449">
        <f t="shared" si="72"/>
        <v>3.88</v>
      </c>
      <c r="AK139" s="450">
        <f t="shared" si="73"/>
        <v>322816</v>
      </c>
      <c r="AL139" s="450">
        <f t="shared" si="74"/>
        <v>0</v>
      </c>
      <c r="AM139" s="623"/>
      <c r="AN139" s="450">
        <f t="shared" si="75"/>
        <v>322816</v>
      </c>
      <c r="AO139" s="449">
        <f t="shared" si="76"/>
        <v>0</v>
      </c>
      <c r="AP139" s="452">
        <f t="shared" si="77"/>
        <v>322816</v>
      </c>
      <c r="AQ139" s="452">
        <f t="shared" si="78"/>
        <v>4196608</v>
      </c>
      <c r="AR139" s="455">
        <f t="shared" si="79"/>
        <v>4</v>
      </c>
      <c r="AS139" s="448"/>
      <c r="AT139" s="449">
        <f t="shared" si="80"/>
        <v>83200</v>
      </c>
      <c r="AU139" s="449">
        <f t="shared" si="81"/>
        <v>3.88</v>
      </c>
      <c r="AV139" s="449"/>
      <c r="AW139" s="449">
        <f t="shared" si="82"/>
        <v>3.88</v>
      </c>
      <c r="AX139" s="450">
        <f t="shared" si="83"/>
        <v>322816</v>
      </c>
      <c r="AY139" s="450">
        <f t="shared" si="84"/>
        <v>0</v>
      </c>
      <c r="AZ139" s="623"/>
      <c r="BA139" s="450">
        <f t="shared" si="85"/>
        <v>322816</v>
      </c>
      <c r="BB139" s="449">
        <f t="shared" si="86"/>
        <v>0</v>
      </c>
      <c r="BC139" s="452">
        <f t="shared" si="87"/>
        <v>322816</v>
      </c>
      <c r="BD139" s="452">
        <f t="shared" si="88"/>
        <v>4196608</v>
      </c>
    </row>
    <row r="140" spans="1:57" s="451" customFormat="1" ht="27">
      <c r="A140" s="617">
        <v>7</v>
      </c>
      <c r="B140" s="626" t="s">
        <v>1789</v>
      </c>
      <c r="C140" s="627" t="s">
        <v>2540</v>
      </c>
      <c r="D140" s="627">
        <v>1999</v>
      </c>
      <c r="E140" s="619" t="s">
        <v>485</v>
      </c>
      <c r="F140" s="627">
        <v>1</v>
      </c>
      <c r="G140" s="620">
        <v>1</v>
      </c>
      <c r="H140" s="621"/>
      <c r="I140" s="622">
        <v>83200</v>
      </c>
      <c r="J140" s="622">
        <v>3.88</v>
      </c>
      <c r="K140" s="623">
        <f t="shared" si="155"/>
        <v>322816</v>
      </c>
      <c r="L140" s="623">
        <v>0</v>
      </c>
      <c r="M140" s="623"/>
      <c r="N140" s="623">
        <f t="shared" si="222"/>
        <v>322816</v>
      </c>
      <c r="O140" s="622"/>
      <c r="P140" s="624">
        <f t="shared" si="223"/>
        <v>322816</v>
      </c>
      <c r="Q140" s="624">
        <f t="shared" si="61"/>
        <v>4196608</v>
      </c>
      <c r="R140" s="455">
        <f t="shared" si="158"/>
        <v>2</v>
      </c>
      <c r="S140" s="448"/>
      <c r="T140" s="449">
        <v>83200</v>
      </c>
      <c r="U140" s="449">
        <f t="shared" si="224"/>
        <v>3.88</v>
      </c>
      <c r="V140" s="449"/>
      <c r="W140" s="449">
        <f t="shared" si="63"/>
        <v>3.88</v>
      </c>
      <c r="X140" s="450">
        <f t="shared" si="64"/>
        <v>322816</v>
      </c>
      <c r="Y140" s="450">
        <f t="shared" si="65"/>
        <v>0</v>
      </c>
      <c r="Z140" s="623"/>
      <c r="AA140" s="450">
        <f t="shared" si="66"/>
        <v>322816</v>
      </c>
      <c r="AB140" s="449">
        <f t="shared" si="60"/>
        <v>0</v>
      </c>
      <c r="AC140" s="452">
        <f t="shared" si="67"/>
        <v>322816</v>
      </c>
      <c r="AD140" s="452">
        <f t="shared" si="68"/>
        <v>4196608</v>
      </c>
      <c r="AE140" s="455">
        <f t="shared" si="69"/>
        <v>3</v>
      </c>
      <c r="AF140" s="448"/>
      <c r="AG140" s="449">
        <f t="shared" si="70"/>
        <v>83200</v>
      </c>
      <c r="AH140" s="449">
        <f t="shared" si="71"/>
        <v>3.88</v>
      </c>
      <c r="AI140" s="449"/>
      <c r="AJ140" s="449">
        <f t="shared" si="72"/>
        <v>3.88</v>
      </c>
      <c r="AK140" s="450">
        <f t="shared" si="73"/>
        <v>322816</v>
      </c>
      <c r="AL140" s="450">
        <f t="shared" si="74"/>
        <v>0</v>
      </c>
      <c r="AM140" s="623"/>
      <c r="AN140" s="450">
        <f t="shared" si="75"/>
        <v>322816</v>
      </c>
      <c r="AO140" s="449">
        <f t="shared" si="76"/>
        <v>0</v>
      </c>
      <c r="AP140" s="452">
        <f t="shared" si="77"/>
        <v>322816</v>
      </c>
      <c r="AQ140" s="452">
        <f t="shared" si="78"/>
        <v>4196608</v>
      </c>
      <c r="AR140" s="455">
        <f t="shared" si="79"/>
        <v>4</v>
      </c>
      <c r="AS140" s="448"/>
      <c r="AT140" s="449">
        <f t="shared" si="80"/>
        <v>83200</v>
      </c>
      <c r="AU140" s="449">
        <f t="shared" si="81"/>
        <v>3.88</v>
      </c>
      <c r="AV140" s="449"/>
      <c r="AW140" s="449">
        <f t="shared" si="82"/>
        <v>3.88</v>
      </c>
      <c r="AX140" s="450">
        <f t="shared" si="83"/>
        <v>322816</v>
      </c>
      <c r="AY140" s="450">
        <f t="shared" si="84"/>
        <v>0</v>
      </c>
      <c r="AZ140" s="623"/>
      <c r="BA140" s="450">
        <f t="shared" si="85"/>
        <v>322816</v>
      </c>
      <c r="BB140" s="449">
        <f t="shared" si="86"/>
        <v>0</v>
      </c>
      <c r="BC140" s="452">
        <f t="shared" si="87"/>
        <v>322816</v>
      </c>
      <c r="BD140" s="452">
        <f t="shared" si="88"/>
        <v>4196608</v>
      </c>
    </row>
    <row r="141" spans="1:57" s="451" customFormat="1" ht="27">
      <c r="A141" s="617">
        <v>8</v>
      </c>
      <c r="B141" s="626" t="s">
        <v>1790</v>
      </c>
      <c r="C141" s="627" t="s">
        <v>2540</v>
      </c>
      <c r="D141" s="627">
        <v>2000</v>
      </c>
      <c r="E141" s="619" t="s">
        <v>485</v>
      </c>
      <c r="F141" s="627">
        <v>1</v>
      </c>
      <c r="G141" s="620">
        <v>1</v>
      </c>
      <c r="H141" s="621"/>
      <c r="I141" s="622">
        <v>83200</v>
      </c>
      <c r="J141" s="622">
        <v>3.88</v>
      </c>
      <c r="K141" s="623">
        <f t="shared" si="155"/>
        <v>322816</v>
      </c>
      <c r="L141" s="623">
        <v>0</v>
      </c>
      <c r="M141" s="623"/>
      <c r="N141" s="623">
        <f t="shared" si="222"/>
        <v>322816</v>
      </c>
      <c r="O141" s="622"/>
      <c r="P141" s="624">
        <f t="shared" si="223"/>
        <v>322816</v>
      </c>
      <c r="Q141" s="624">
        <f t="shared" si="61"/>
        <v>4196608</v>
      </c>
      <c r="R141" s="455">
        <f t="shared" si="158"/>
        <v>2</v>
      </c>
      <c r="S141" s="448"/>
      <c r="T141" s="449">
        <v>83200</v>
      </c>
      <c r="U141" s="449">
        <f t="shared" si="224"/>
        <v>3.88</v>
      </c>
      <c r="V141" s="449"/>
      <c r="W141" s="449">
        <f t="shared" si="63"/>
        <v>3.88</v>
      </c>
      <c r="X141" s="450">
        <f t="shared" si="64"/>
        <v>322816</v>
      </c>
      <c r="Y141" s="450">
        <f t="shared" si="65"/>
        <v>0</v>
      </c>
      <c r="Z141" s="623"/>
      <c r="AA141" s="450">
        <f t="shared" si="66"/>
        <v>322816</v>
      </c>
      <c r="AB141" s="449">
        <f t="shared" si="60"/>
        <v>0</v>
      </c>
      <c r="AC141" s="452">
        <f t="shared" si="67"/>
        <v>322816</v>
      </c>
      <c r="AD141" s="452">
        <f t="shared" si="68"/>
        <v>4196608</v>
      </c>
      <c r="AE141" s="455">
        <f t="shared" si="69"/>
        <v>3</v>
      </c>
      <c r="AF141" s="448"/>
      <c r="AG141" s="449">
        <f t="shared" si="70"/>
        <v>83200</v>
      </c>
      <c r="AH141" s="449">
        <f t="shared" si="71"/>
        <v>3.88</v>
      </c>
      <c r="AI141" s="449"/>
      <c r="AJ141" s="449">
        <f t="shared" si="72"/>
        <v>3.88</v>
      </c>
      <c r="AK141" s="450">
        <f t="shared" si="73"/>
        <v>322816</v>
      </c>
      <c r="AL141" s="450">
        <f t="shared" si="74"/>
        <v>0</v>
      </c>
      <c r="AM141" s="623"/>
      <c r="AN141" s="450">
        <f t="shared" si="75"/>
        <v>322816</v>
      </c>
      <c r="AO141" s="449">
        <f t="shared" si="76"/>
        <v>0</v>
      </c>
      <c r="AP141" s="452">
        <f t="shared" si="77"/>
        <v>322816</v>
      </c>
      <c r="AQ141" s="452">
        <f t="shared" si="78"/>
        <v>4196608</v>
      </c>
      <c r="AR141" s="455">
        <f t="shared" si="79"/>
        <v>4</v>
      </c>
      <c r="AS141" s="448"/>
      <c r="AT141" s="449">
        <f t="shared" si="80"/>
        <v>83200</v>
      </c>
      <c r="AU141" s="449">
        <f t="shared" si="81"/>
        <v>3.88</v>
      </c>
      <c r="AV141" s="449"/>
      <c r="AW141" s="449">
        <f t="shared" si="82"/>
        <v>3.88</v>
      </c>
      <c r="AX141" s="450">
        <f t="shared" si="83"/>
        <v>322816</v>
      </c>
      <c r="AY141" s="450">
        <f t="shared" si="84"/>
        <v>0</v>
      </c>
      <c r="AZ141" s="623"/>
      <c r="BA141" s="450">
        <f t="shared" si="85"/>
        <v>322816</v>
      </c>
      <c r="BB141" s="449">
        <f t="shared" si="86"/>
        <v>0</v>
      </c>
      <c r="BC141" s="452">
        <f t="shared" si="87"/>
        <v>322816</v>
      </c>
      <c r="BD141" s="452">
        <f t="shared" si="88"/>
        <v>4196608</v>
      </c>
    </row>
    <row r="142" spans="1:57" s="451" customFormat="1" ht="27">
      <c r="A142" s="617">
        <v>9</v>
      </c>
      <c r="B142" s="626" t="s">
        <v>1791</v>
      </c>
      <c r="C142" s="627" t="s">
        <v>2540</v>
      </c>
      <c r="D142" s="627">
        <v>1992</v>
      </c>
      <c r="E142" s="619" t="s">
        <v>485</v>
      </c>
      <c r="F142" s="627">
        <v>1</v>
      </c>
      <c r="G142" s="620">
        <v>1</v>
      </c>
      <c r="H142" s="621"/>
      <c r="I142" s="622">
        <v>83200</v>
      </c>
      <c r="J142" s="622">
        <v>3.88</v>
      </c>
      <c r="K142" s="623">
        <f t="shared" si="155"/>
        <v>322816</v>
      </c>
      <c r="L142" s="623">
        <v>0</v>
      </c>
      <c r="M142" s="623"/>
      <c r="N142" s="623">
        <f t="shared" si="222"/>
        <v>322816</v>
      </c>
      <c r="O142" s="622"/>
      <c r="P142" s="624">
        <f t="shared" si="223"/>
        <v>322816</v>
      </c>
      <c r="Q142" s="624">
        <f>+P142*13</f>
        <v>4196608</v>
      </c>
      <c r="R142" s="455">
        <f>+G142+1</f>
        <v>2</v>
      </c>
      <c r="S142" s="448"/>
      <c r="T142" s="449">
        <v>83200</v>
      </c>
      <c r="U142" s="449">
        <f t="shared" si="224"/>
        <v>3.88</v>
      </c>
      <c r="V142" s="449"/>
      <c r="W142" s="449">
        <f>+U142+U142*V142</f>
        <v>3.88</v>
      </c>
      <c r="X142" s="450">
        <f>+W142*T142</f>
        <v>322816</v>
      </c>
      <c r="Y142" s="450">
        <f>IF((S142&lt;=30)*AND(X142*S142%&gt;L142),X142*S142%,IF((S142&gt;30)*AND(X142*30%&gt;L142),X142*30%,L142))</f>
        <v>0</v>
      </c>
      <c r="Z142" s="623"/>
      <c r="AA142" s="450">
        <f>+X142+Y142</f>
        <v>322816</v>
      </c>
      <c r="AB142" s="449">
        <f>+O142</f>
        <v>0</v>
      </c>
      <c r="AC142" s="452">
        <f>+AA142+AB142</f>
        <v>322816</v>
      </c>
      <c r="AD142" s="452">
        <f>+AC142*13</f>
        <v>4196608</v>
      </c>
      <c r="AE142" s="455">
        <f>+R142+1</f>
        <v>3</v>
      </c>
      <c r="AF142" s="448"/>
      <c r="AG142" s="449">
        <f>+T142</f>
        <v>83200</v>
      </c>
      <c r="AH142" s="449">
        <f>+J142</f>
        <v>3.88</v>
      </c>
      <c r="AI142" s="449"/>
      <c r="AJ142" s="449">
        <f>+AH142+AH142*AI142</f>
        <v>3.88</v>
      </c>
      <c r="AK142" s="450">
        <f>+AJ142*AG142</f>
        <v>322816</v>
      </c>
      <c r="AL142" s="450">
        <f>IF((AF142&lt;=30)*AND(AK142*AF142%&gt;Y142),AK142*AF142%,IF((AF142&gt;30)*AND(AK142*30%&gt;Y142),AK142*30%,Y142))</f>
        <v>0</v>
      </c>
      <c r="AM142" s="623"/>
      <c r="AN142" s="450">
        <f>+AK142+AL142</f>
        <v>322816</v>
      </c>
      <c r="AO142" s="449">
        <f>+AB142</f>
        <v>0</v>
      </c>
      <c r="AP142" s="452">
        <f>+AN142+AO142</f>
        <v>322816</v>
      </c>
      <c r="AQ142" s="452">
        <f>+AP142*13</f>
        <v>4196608</v>
      </c>
      <c r="AR142" s="455">
        <f>+AE142+1</f>
        <v>4</v>
      </c>
      <c r="AS142" s="448"/>
      <c r="AT142" s="449">
        <f>+AG142</f>
        <v>83200</v>
      </c>
      <c r="AU142" s="449">
        <f>+J142</f>
        <v>3.88</v>
      </c>
      <c r="AV142" s="449"/>
      <c r="AW142" s="449">
        <f>+AU142+AU142*AV142</f>
        <v>3.88</v>
      </c>
      <c r="AX142" s="450">
        <f>+AW142*AT142</f>
        <v>322816</v>
      </c>
      <c r="AY142" s="450">
        <f>IF((AS142&lt;=30)*AND(AX142*AS142%&gt;AL142),AX142*AS142%,IF((AS142&gt;30)*AND(AX142*30%&gt;AL142),AX142*30%,AL142))</f>
        <v>0</v>
      </c>
      <c r="AZ142" s="623"/>
      <c r="BA142" s="450">
        <f>+AX142+AY142</f>
        <v>322816</v>
      </c>
      <c r="BB142" s="449">
        <f>+AO142</f>
        <v>0</v>
      </c>
      <c r="BC142" s="452">
        <f>+BA142+BB142</f>
        <v>322816</v>
      </c>
      <c r="BD142" s="452">
        <f>+BC142*13</f>
        <v>4196608</v>
      </c>
    </row>
    <row r="143" spans="1:57" s="451" customFormat="1" ht="27">
      <c r="A143" s="617">
        <v>10</v>
      </c>
      <c r="B143" s="626" t="s">
        <v>1296</v>
      </c>
      <c r="C143" s="627" t="s">
        <v>2540</v>
      </c>
      <c r="D143" s="627">
        <v>1979</v>
      </c>
      <c r="E143" s="619" t="s">
        <v>485</v>
      </c>
      <c r="F143" s="627">
        <v>1</v>
      </c>
      <c r="G143" s="620">
        <v>1</v>
      </c>
      <c r="H143" s="621"/>
      <c r="I143" s="622">
        <v>83200</v>
      </c>
      <c r="J143" s="622">
        <v>3.88</v>
      </c>
      <c r="K143" s="623">
        <f t="shared" ref="K143:K148" si="225">+J143*I143</f>
        <v>322816</v>
      </c>
      <c r="L143" s="623">
        <v>0</v>
      </c>
      <c r="M143" s="623"/>
      <c r="N143" s="623">
        <f t="shared" si="222"/>
        <v>322816</v>
      </c>
      <c r="O143" s="622"/>
      <c r="P143" s="624">
        <f t="shared" ref="P143:P148" si="226">+N143+O143</f>
        <v>322816</v>
      </c>
      <c r="Q143" s="624">
        <f t="shared" ref="Q143:Q148" si="227">+P143*13</f>
        <v>4196608</v>
      </c>
      <c r="R143" s="455">
        <f t="shared" ref="R143:R148" si="228">+G143+1</f>
        <v>2</v>
      </c>
      <c r="S143" s="448"/>
      <c r="T143" s="449">
        <v>83200</v>
      </c>
      <c r="U143" s="449">
        <f t="shared" si="224"/>
        <v>3.88</v>
      </c>
      <c r="V143" s="449"/>
      <c r="W143" s="449">
        <f t="shared" ref="W143:W148" si="229">+U143+U143*V143</f>
        <v>3.88</v>
      </c>
      <c r="X143" s="450">
        <f t="shared" ref="X143:X148" si="230">+W143*T143</f>
        <v>322816</v>
      </c>
      <c r="Y143" s="450">
        <f t="shared" ref="Y143:Y148" si="231">IF((S143&lt;=30)*AND(X143*S143%&gt;L143),X143*S143%,IF((S143&gt;30)*AND(X143*30%&gt;L143),X143*30%,L143))</f>
        <v>0</v>
      </c>
      <c r="Z143" s="623"/>
      <c r="AA143" s="450">
        <f t="shared" ref="AA143:AA148" si="232">+X143+Y143</f>
        <v>322816</v>
      </c>
      <c r="AB143" s="449">
        <f t="shared" ref="AB143:AB148" si="233">+O143</f>
        <v>0</v>
      </c>
      <c r="AC143" s="452">
        <f t="shared" ref="AC143:AC148" si="234">+AA143+AB143</f>
        <v>322816</v>
      </c>
      <c r="AD143" s="452">
        <f t="shared" ref="AD143:AD148" si="235">+AC143*13</f>
        <v>4196608</v>
      </c>
      <c r="AE143" s="455">
        <f t="shared" ref="AE143:AE148" si="236">+R143+1</f>
        <v>3</v>
      </c>
      <c r="AF143" s="448"/>
      <c r="AG143" s="449">
        <f t="shared" ref="AG143:AG148" si="237">+T143</f>
        <v>83200</v>
      </c>
      <c r="AH143" s="449">
        <f t="shared" ref="AH143:AH148" si="238">+J143</f>
        <v>3.88</v>
      </c>
      <c r="AI143" s="449"/>
      <c r="AJ143" s="449">
        <f t="shared" ref="AJ143:AJ148" si="239">+AH143+AH143*AI143</f>
        <v>3.88</v>
      </c>
      <c r="AK143" s="450">
        <f t="shared" ref="AK143:AK148" si="240">+AJ143*AG143</f>
        <v>322816</v>
      </c>
      <c r="AL143" s="450">
        <f t="shared" ref="AL143:AL148" si="241">IF((AF143&lt;=30)*AND(AK143*AF143%&gt;Y143),AK143*AF143%,IF((AF143&gt;30)*AND(AK143*30%&gt;Y143),AK143*30%,Y143))</f>
        <v>0</v>
      </c>
      <c r="AM143" s="623"/>
      <c r="AN143" s="450">
        <f t="shared" ref="AN143:AN148" si="242">+AK143+AL143</f>
        <v>322816</v>
      </c>
      <c r="AO143" s="449">
        <f t="shared" ref="AO143:AO148" si="243">+AB143</f>
        <v>0</v>
      </c>
      <c r="AP143" s="452">
        <f t="shared" ref="AP143:AP148" si="244">+AN143+AO143</f>
        <v>322816</v>
      </c>
      <c r="AQ143" s="452">
        <f t="shared" ref="AQ143:AQ148" si="245">+AP143*13</f>
        <v>4196608</v>
      </c>
      <c r="AR143" s="455">
        <f t="shared" ref="AR143:AR148" si="246">+AE143+1</f>
        <v>4</v>
      </c>
      <c r="AS143" s="448"/>
      <c r="AT143" s="449">
        <f t="shared" ref="AT143:AT148" si="247">+AG143</f>
        <v>83200</v>
      </c>
      <c r="AU143" s="449">
        <f t="shared" ref="AU143:AU148" si="248">+J143</f>
        <v>3.88</v>
      </c>
      <c r="AV143" s="449"/>
      <c r="AW143" s="449">
        <f t="shared" ref="AW143:AW148" si="249">+AU143+AU143*AV143</f>
        <v>3.88</v>
      </c>
      <c r="AX143" s="450">
        <f t="shared" ref="AX143:AX148" si="250">+AW143*AT143</f>
        <v>322816</v>
      </c>
      <c r="AY143" s="450">
        <f t="shared" ref="AY143:AY148" si="251">IF((AS143&lt;=30)*AND(AX143*AS143%&gt;AL143),AX143*AS143%,IF((AS143&gt;30)*AND(AX143*30%&gt;AL143),AX143*30%,AL143))</f>
        <v>0</v>
      </c>
      <c r="AZ143" s="623"/>
      <c r="BA143" s="450">
        <f t="shared" ref="BA143:BA148" si="252">+AX143+AY143</f>
        <v>322816</v>
      </c>
      <c r="BB143" s="449">
        <f t="shared" ref="BB143:BB148" si="253">+AO143</f>
        <v>0</v>
      </c>
      <c r="BC143" s="452">
        <f t="shared" ref="BC143:BC148" si="254">+BA143+BB143</f>
        <v>322816</v>
      </c>
      <c r="BD143" s="452">
        <f t="shared" ref="BD143:BD148" si="255">+BC143*13</f>
        <v>4196608</v>
      </c>
    </row>
    <row r="144" spans="1:57" s="451" customFormat="1" ht="27" hidden="1">
      <c r="A144" s="617">
        <v>11</v>
      </c>
      <c r="B144" s="626" t="s">
        <v>1792</v>
      </c>
      <c r="C144" s="627" t="s">
        <v>2541</v>
      </c>
      <c r="D144" s="627">
        <v>1998</v>
      </c>
      <c r="E144" s="619" t="s">
        <v>485</v>
      </c>
      <c r="F144" s="627">
        <v>1</v>
      </c>
      <c r="G144" s="620">
        <v>1</v>
      </c>
      <c r="H144" s="621"/>
      <c r="I144" s="622">
        <v>83200</v>
      </c>
      <c r="J144" s="622">
        <v>3.88</v>
      </c>
      <c r="K144" s="623">
        <f t="shared" si="225"/>
        <v>322816</v>
      </c>
      <c r="L144" s="623">
        <v>0</v>
      </c>
      <c r="M144" s="623"/>
      <c r="N144" s="623">
        <f t="shared" si="222"/>
        <v>322816</v>
      </c>
      <c r="O144" s="622"/>
      <c r="P144" s="624">
        <f t="shared" si="226"/>
        <v>322816</v>
      </c>
      <c r="Q144" s="624">
        <f t="shared" si="227"/>
        <v>4196608</v>
      </c>
      <c r="R144" s="455">
        <f t="shared" si="228"/>
        <v>2</v>
      </c>
      <c r="S144" s="448"/>
      <c r="T144" s="449">
        <v>83200</v>
      </c>
      <c r="U144" s="449">
        <f t="shared" si="224"/>
        <v>3.88</v>
      </c>
      <c r="V144" s="449"/>
      <c r="W144" s="449">
        <f t="shared" si="229"/>
        <v>3.88</v>
      </c>
      <c r="X144" s="450">
        <f t="shared" si="230"/>
        <v>322816</v>
      </c>
      <c r="Y144" s="450">
        <f t="shared" si="231"/>
        <v>0</v>
      </c>
      <c r="Z144" s="623"/>
      <c r="AA144" s="450">
        <f t="shared" si="232"/>
        <v>322816</v>
      </c>
      <c r="AB144" s="449">
        <f t="shared" si="233"/>
        <v>0</v>
      </c>
      <c r="AC144" s="452">
        <f t="shared" si="234"/>
        <v>322816</v>
      </c>
      <c r="AD144" s="452">
        <f t="shared" si="235"/>
        <v>4196608</v>
      </c>
      <c r="AE144" s="455">
        <f t="shared" si="236"/>
        <v>3</v>
      </c>
      <c r="AF144" s="448"/>
      <c r="AG144" s="449">
        <f t="shared" si="237"/>
        <v>83200</v>
      </c>
      <c r="AH144" s="449">
        <f t="shared" si="238"/>
        <v>3.88</v>
      </c>
      <c r="AI144" s="449"/>
      <c r="AJ144" s="449">
        <f t="shared" si="239"/>
        <v>3.88</v>
      </c>
      <c r="AK144" s="450">
        <f t="shared" si="240"/>
        <v>322816</v>
      </c>
      <c r="AL144" s="450">
        <f t="shared" si="241"/>
        <v>0</v>
      </c>
      <c r="AM144" s="623"/>
      <c r="AN144" s="450">
        <f t="shared" si="242"/>
        <v>322816</v>
      </c>
      <c r="AO144" s="449">
        <f t="shared" si="243"/>
        <v>0</v>
      </c>
      <c r="AP144" s="452">
        <f t="shared" si="244"/>
        <v>322816</v>
      </c>
      <c r="AQ144" s="452">
        <f t="shared" si="245"/>
        <v>4196608</v>
      </c>
      <c r="AR144" s="455">
        <f t="shared" si="246"/>
        <v>4</v>
      </c>
      <c r="AS144" s="448"/>
      <c r="AT144" s="449">
        <f t="shared" si="247"/>
        <v>83200</v>
      </c>
      <c r="AU144" s="449">
        <f t="shared" si="248"/>
        <v>3.88</v>
      </c>
      <c r="AV144" s="449"/>
      <c r="AW144" s="449">
        <f t="shared" si="249"/>
        <v>3.88</v>
      </c>
      <c r="AX144" s="450">
        <f t="shared" si="250"/>
        <v>322816</v>
      </c>
      <c r="AY144" s="450">
        <f t="shared" si="251"/>
        <v>0</v>
      </c>
      <c r="AZ144" s="623"/>
      <c r="BA144" s="450">
        <f t="shared" si="252"/>
        <v>322816</v>
      </c>
      <c r="BB144" s="449">
        <f t="shared" si="253"/>
        <v>0</v>
      </c>
      <c r="BC144" s="452">
        <f t="shared" si="254"/>
        <v>322816</v>
      </c>
      <c r="BD144" s="452">
        <f t="shared" si="255"/>
        <v>4196608</v>
      </c>
    </row>
    <row r="145" spans="1:57" s="451" customFormat="1" ht="27" hidden="1">
      <c r="A145" s="617">
        <v>12</v>
      </c>
      <c r="B145" s="626" t="s">
        <v>1793</v>
      </c>
      <c r="C145" s="627" t="s">
        <v>2541</v>
      </c>
      <c r="D145" s="627">
        <v>1998</v>
      </c>
      <c r="E145" s="619" t="s">
        <v>485</v>
      </c>
      <c r="F145" s="627">
        <v>1</v>
      </c>
      <c r="G145" s="620">
        <v>1</v>
      </c>
      <c r="H145" s="621"/>
      <c r="I145" s="622">
        <v>83200</v>
      </c>
      <c r="J145" s="622">
        <v>3.88</v>
      </c>
      <c r="K145" s="623">
        <f t="shared" si="225"/>
        <v>322816</v>
      </c>
      <c r="L145" s="623">
        <v>0</v>
      </c>
      <c r="M145" s="623"/>
      <c r="N145" s="623">
        <f t="shared" si="222"/>
        <v>322816</v>
      </c>
      <c r="O145" s="622"/>
      <c r="P145" s="624">
        <f t="shared" si="226"/>
        <v>322816</v>
      </c>
      <c r="Q145" s="624">
        <f t="shared" si="227"/>
        <v>4196608</v>
      </c>
      <c r="R145" s="455">
        <f t="shared" si="228"/>
        <v>2</v>
      </c>
      <c r="S145" s="448"/>
      <c r="T145" s="449">
        <v>83200</v>
      </c>
      <c r="U145" s="449">
        <f t="shared" si="224"/>
        <v>3.88</v>
      </c>
      <c r="V145" s="449"/>
      <c r="W145" s="449">
        <f t="shared" si="229"/>
        <v>3.88</v>
      </c>
      <c r="X145" s="450">
        <f t="shared" si="230"/>
        <v>322816</v>
      </c>
      <c r="Y145" s="450">
        <f t="shared" si="231"/>
        <v>0</v>
      </c>
      <c r="Z145" s="623"/>
      <c r="AA145" s="450">
        <f t="shared" si="232"/>
        <v>322816</v>
      </c>
      <c r="AB145" s="449">
        <f t="shared" si="233"/>
        <v>0</v>
      </c>
      <c r="AC145" s="452">
        <f t="shared" si="234"/>
        <v>322816</v>
      </c>
      <c r="AD145" s="452">
        <f t="shared" si="235"/>
        <v>4196608</v>
      </c>
      <c r="AE145" s="455">
        <f t="shared" si="236"/>
        <v>3</v>
      </c>
      <c r="AF145" s="448"/>
      <c r="AG145" s="449">
        <f t="shared" si="237"/>
        <v>83200</v>
      </c>
      <c r="AH145" s="449">
        <f t="shared" si="238"/>
        <v>3.88</v>
      </c>
      <c r="AI145" s="449"/>
      <c r="AJ145" s="449">
        <f t="shared" si="239"/>
        <v>3.88</v>
      </c>
      <c r="AK145" s="450">
        <f t="shared" si="240"/>
        <v>322816</v>
      </c>
      <c r="AL145" s="450">
        <f t="shared" si="241"/>
        <v>0</v>
      </c>
      <c r="AM145" s="623"/>
      <c r="AN145" s="450">
        <f t="shared" si="242"/>
        <v>322816</v>
      </c>
      <c r="AO145" s="449">
        <f t="shared" si="243"/>
        <v>0</v>
      </c>
      <c r="AP145" s="452">
        <f t="shared" si="244"/>
        <v>322816</v>
      </c>
      <c r="AQ145" s="452">
        <f t="shared" si="245"/>
        <v>4196608</v>
      </c>
      <c r="AR145" s="455">
        <f t="shared" si="246"/>
        <v>4</v>
      </c>
      <c r="AS145" s="448"/>
      <c r="AT145" s="449">
        <f t="shared" si="247"/>
        <v>83200</v>
      </c>
      <c r="AU145" s="449">
        <f t="shared" si="248"/>
        <v>3.88</v>
      </c>
      <c r="AV145" s="449"/>
      <c r="AW145" s="449">
        <f t="shared" si="249"/>
        <v>3.88</v>
      </c>
      <c r="AX145" s="450">
        <f t="shared" si="250"/>
        <v>322816</v>
      </c>
      <c r="AY145" s="450">
        <f t="shared" si="251"/>
        <v>0</v>
      </c>
      <c r="AZ145" s="623"/>
      <c r="BA145" s="450">
        <f t="shared" si="252"/>
        <v>322816</v>
      </c>
      <c r="BB145" s="449">
        <f t="shared" si="253"/>
        <v>0</v>
      </c>
      <c r="BC145" s="452">
        <f t="shared" si="254"/>
        <v>322816</v>
      </c>
      <c r="BD145" s="452">
        <f t="shared" si="255"/>
        <v>4196608</v>
      </c>
    </row>
    <row r="146" spans="1:57" s="451" customFormat="1" ht="27">
      <c r="A146" s="617">
        <v>13</v>
      </c>
      <c r="B146" s="626" t="s">
        <v>1794</v>
      </c>
      <c r="C146" s="627" t="s">
        <v>2540</v>
      </c>
      <c r="D146" s="627">
        <v>1998</v>
      </c>
      <c r="E146" s="619" t="s">
        <v>485</v>
      </c>
      <c r="F146" s="627">
        <v>1</v>
      </c>
      <c r="G146" s="620">
        <v>1</v>
      </c>
      <c r="H146" s="621"/>
      <c r="I146" s="622">
        <v>83200</v>
      </c>
      <c r="J146" s="622">
        <v>3.88</v>
      </c>
      <c r="K146" s="623">
        <f t="shared" si="225"/>
        <v>322816</v>
      </c>
      <c r="L146" s="623">
        <v>0</v>
      </c>
      <c r="M146" s="623"/>
      <c r="N146" s="623">
        <f t="shared" si="222"/>
        <v>322816</v>
      </c>
      <c r="O146" s="622"/>
      <c r="P146" s="624">
        <f t="shared" si="226"/>
        <v>322816</v>
      </c>
      <c r="Q146" s="624">
        <f t="shared" si="227"/>
        <v>4196608</v>
      </c>
      <c r="R146" s="455">
        <f t="shared" si="228"/>
        <v>2</v>
      </c>
      <c r="S146" s="448"/>
      <c r="T146" s="449">
        <v>83200</v>
      </c>
      <c r="U146" s="449">
        <f t="shared" si="224"/>
        <v>3.88</v>
      </c>
      <c r="V146" s="449"/>
      <c r="W146" s="449">
        <f t="shared" si="229"/>
        <v>3.88</v>
      </c>
      <c r="X146" s="450">
        <f t="shared" si="230"/>
        <v>322816</v>
      </c>
      <c r="Y146" s="450">
        <f t="shared" si="231"/>
        <v>0</v>
      </c>
      <c r="Z146" s="623"/>
      <c r="AA146" s="450">
        <f t="shared" si="232"/>
        <v>322816</v>
      </c>
      <c r="AB146" s="449">
        <f t="shared" si="233"/>
        <v>0</v>
      </c>
      <c r="AC146" s="452">
        <f t="shared" si="234"/>
        <v>322816</v>
      </c>
      <c r="AD146" s="452">
        <f t="shared" si="235"/>
        <v>4196608</v>
      </c>
      <c r="AE146" s="455">
        <f t="shared" si="236"/>
        <v>3</v>
      </c>
      <c r="AF146" s="448"/>
      <c r="AG146" s="449">
        <f t="shared" si="237"/>
        <v>83200</v>
      </c>
      <c r="AH146" s="449">
        <f t="shared" si="238"/>
        <v>3.88</v>
      </c>
      <c r="AI146" s="449"/>
      <c r="AJ146" s="449">
        <f t="shared" si="239"/>
        <v>3.88</v>
      </c>
      <c r="AK146" s="450">
        <f t="shared" si="240"/>
        <v>322816</v>
      </c>
      <c r="AL146" s="450">
        <f t="shared" si="241"/>
        <v>0</v>
      </c>
      <c r="AM146" s="623"/>
      <c r="AN146" s="450">
        <f t="shared" si="242"/>
        <v>322816</v>
      </c>
      <c r="AO146" s="449">
        <f t="shared" si="243"/>
        <v>0</v>
      </c>
      <c r="AP146" s="452">
        <f t="shared" si="244"/>
        <v>322816</v>
      </c>
      <c r="AQ146" s="452">
        <f t="shared" si="245"/>
        <v>4196608</v>
      </c>
      <c r="AR146" s="455">
        <f t="shared" si="246"/>
        <v>4</v>
      </c>
      <c r="AS146" s="448"/>
      <c r="AT146" s="449">
        <f t="shared" si="247"/>
        <v>83200</v>
      </c>
      <c r="AU146" s="449">
        <f t="shared" si="248"/>
        <v>3.88</v>
      </c>
      <c r="AV146" s="449"/>
      <c r="AW146" s="449">
        <f t="shared" si="249"/>
        <v>3.88</v>
      </c>
      <c r="AX146" s="450">
        <f t="shared" si="250"/>
        <v>322816</v>
      </c>
      <c r="AY146" s="450">
        <f t="shared" si="251"/>
        <v>0</v>
      </c>
      <c r="AZ146" s="623"/>
      <c r="BA146" s="450">
        <f t="shared" si="252"/>
        <v>322816</v>
      </c>
      <c r="BB146" s="449">
        <f t="shared" si="253"/>
        <v>0</v>
      </c>
      <c r="BC146" s="452">
        <f t="shared" si="254"/>
        <v>322816</v>
      </c>
      <c r="BD146" s="452">
        <f t="shared" si="255"/>
        <v>4196608</v>
      </c>
    </row>
    <row r="147" spans="1:57" s="451" customFormat="1" ht="27">
      <c r="A147" s="617">
        <v>14</v>
      </c>
      <c r="B147" s="626" t="s">
        <v>1795</v>
      </c>
      <c r="C147" s="627" t="s">
        <v>2540</v>
      </c>
      <c r="D147" s="627">
        <v>2000</v>
      </c>
      <c r="E147" s="619" t="s">
        <v>485</v>
      </c>
      <c r="F147" s="627">
        <v>1</v>
      </c>
      <c r="G147" s="620">
        <v>1</v>
      </c>
      <c r="H147" s="621"/>
      <c r="I147" s="622">
        <v>83200</v>
      </c>
      <c r="J147" s="622">
        <v>3.88</v>
      </c>
      <c r="K147" s="623">
        <f t="shared" si="225"/>
        <v>322816</v>
      </c>
      <c r="L147" s="623">
        <v>0</v>
      </c>
      <c r="M147" s="623"/>
      <c r="N147" s="623">
        <f t="shared" si="222"/>
        <v>322816</v>
      </c>
      <c r="O147" s="622"/>
      <c r="P147" s="624">
        <f t="shared" si="226"/>
        <v>322816</v>
      </c>
      <c r="Q147" s="624">
        <f t="shared" si="227"/>
        <v>4196608</v>
      </c>
      <c r="R147" s="455">
        <f t="shared" si="228"/>
        <v>2</v>
      </c>
      <c r="S147" s="448"/>
      <c r="T147" s="449">
        <v>83200</v>
      </c>
      <c r="U147" s="449">
        <f t="shared" si="224"/>
        <v>3.88</v>
      </c>
      <c r="V147" s="449"/>
      <c r="W147" s="449">
        <f t="shared" si="229"/>
        <v>3.88</v>
      </c>
      <c r="X147" s="450">
        <f t="shared" si="230"/>
        <v>322816</v>
      </c>
      <c r="Y147" s="450">
        <f t="shared" si="231"/>
        <v>0</v>
      </c>
      <c r="Z147" s="623"/>
      <c r="AA147" s="450">
        <f t="shared" si="232"/>
        <v>322816</v>
      </c>
      <c r="AB147" s="449">
        <f t="shared" si="233"/>
        <v>0</v>
      </c>
      <c r="AC147" s="452">
        <f t="shared" si="234"/>
        <v>322816</v>
      </c>
      <c r="AD147" s="452">
        <f t="shared" si="235"/>
        <v>4196608</v>
      </c>
      <c r="AE147" s="455">
        <f t="shared" si="236"/>
        <v>3</v>
      </c>
      <c r="AF147" s="448"/>
      <c r="AG147" s="449">
        <f t="shared" si="237"/>
        <v>83200</v>
      </c>
      <c r="AH147" s="449">
        <f t="shared" si="238"/>
        <v>3.88</v>
      </c>
      <c r="AI147" s="449"/>
      <c r="AJ147" s="449">
        <f t="shared" si="239"/>
        <v>3.88</v>
      </c>
      <c r="AK147" s="450">
        <f t="shared" si="240"/>
        <v>322816</v>
      </c>
      <c r="AL147" s="450">
        <f t="shared" si="241"/>
        <v>0</v>
      </c>
      <c r="AM147" s="623"/>
      <c r="AN147" s="450">
        <f t="shared" si="242"/>
        <v>322816</v>
      </c>
      <c r="AO147" s="449">
        <f t="shared" si="243"/>
        <v>0</v>
      </c>
      <c r="AP147" s="452">
        <f t="shared" si="244"/>
        <v>322816</v>
      </c>
      <c r="AQ147" s="452">
        <f t="shared" si="245"/>
        <v>4196608</v>
      </c>
      <c r="AR147" s="455">
        <f t="shared" si="246"/>
        <v>4</v>
      </c>
      <c r="AS147" s="448"/>
      <c r="AT147" s="449">
        <f t="shared" si="247"/>
        <v>83200</v>
      </c>
      <c r="AU147" s="449">
        <f t="shared" si="248"/>
        <v>3.88</v>
      </c>
      <c r="AV147" s="449"/>
      <c r="AW147" s="449">
        <f t="shared" si="249"/>
        <v>3.88</v>
      </c>
      <c r="AX147" s="450">
        <f t="shared" si="250"/>
        <v>322816</v>
      </c>
      <c r="AY147" s="450">
        <f t="shared" si="251"/>
        <v>0</v>
      </c>
      <c r="AZ147" s="623"/>
      <c r="BA147" s="450">
        <f t="shared" si="252"/>
        <v>322816</v>
      </c>
      <c r="BB147" s="449">
        <f t="shared" si="253"/>
        <v>0</v>
      </c>
      <c r="BC147" s="452">
        <f t="shared" si="254"/>
        <v>322816</v>
      </c>
      <c r="BD147" s="452">
        <f t="shared" si="255"/>
        <v>4196608</v>
      </c>
    </row>
    <row r="148" spans="1:57" s="451" customFormat="1" ht="27" hidden="1">
      <c r="A148" s="617">
        <v>15</v>
      </c>
      <c r="B148" s="626" t="s">
        <v>1796</v>
      </c>
      <c r="C148" s="627" t="s">
        <v>2541</v>
      </c>
      <c r="D148" s="627">
        <v>1998</v>
      </c>
      <c r="E148" s="619" t="s">
        <v>485</v>
      </c>
      <c r="F148" s="627">
        <v>1</v>
      </c>
      <c r="G148" s="620">
        <v>1</v>
      </c>
      <c r="H148" s="621"/>
      <c r="I148" s="622">
        <v>83200</v>
      </c>
      <c r="J148" s="622">
        <v>3.88</v>
      </c>
      <c r="K148" s="623">
        <f t="shared" si="225"/>
        <v>322816</v>
      </c>
      <c r="L148" s="623">
        <v>0</v>
      </c>
      <c r="M148" s="623"/>
      <c r="N148" s="623">
        <f t="shared" si="222"/>
        <v>322816</v>
      </c>
      <c r="O148" s="622"/>
      <c r="P148" s="624">
        <f t="shared" si="226"/>
        <v>322816</v>
      </c>
      <c r="Q148" s="624">
        <f t="shared" si="227"/>
        <v>4196608</v>
      </c>
      <c r="R148" s="455">
        <f t="shared" si="228"/>
        <v>2</v>
      </c>
      <c r="S148" s="448"/>
      <c r="T148" s="449">
        <v>83200</v>
      </c>
      <c r="U148" s="449">
        <f t="shared" si="224"/>
        <v>3.88</v>
      </c>
      <c r="V148" s="449"/>
      <c r="W148" s="449">
        <f t="shared" si="229"/>
        <v>3.88</v>
      </c>
      <c r="X148" s="450">
        <f t="shared" si="230"/>
        <v>322816</v>
      </c>
      <c r="Y148" s="450">
        <f t="shared" si="231"/>
        <v>0</v>
      </c>
      <c r="Z148" s="623"/>
      <c r="AA148" s="450">
        <f t="shared" si="232"/>
        <v>322816</v>
      </c>
      <c r="AB148" s="449">
        <f t="shared" si="233"/>
        <v>0</v>
      </c>
      <c r="AC148" s="452">
        <f t="shared" si="234"/>
        <v>322816</v>
      </c>
      <c r="AD148" s="452">
        <f t="shared" si="235"/>
        <v>4196608</v>
      </c>
      <c r="AE148" s="455">
        <f t="shared" si="236"/>
        <v>3</v>
      </c>
      <c r="AF148" s="448"/>
      <c r="AG148" s="449">
        <f t="shared" si="237"/>
        <v>83200</v>
      </c>
      <c r="AH148" s="449">
        <f t="shared" si="238"/>
        <v>3.88</v>
      </c>
      <c r="AI148" s="449"/>
      <c r="AJ148" s="449">
        <f t="shared" si="239"/>
        <v>3.88</v>
      </c>
      <c r="AK148" s="450">
        <f t="shared" si="240"/>
        <v>322816</v>
      </c>
      <c r="AL148" s="450">
        <f t="shared" si="241"/>
        <v>0</v>
      </c>
      <c r="AM148" s="623"/>
      <c r="AN148" s="450">
        <f t="shared" si="242"/>
        <v>322816</v>
      </c>
      <c r="AO148" s="449">
        <f t="shared" si="243"/>
        <v>0</v>
      </c>
      <c r="AP148" s="452">
        <f t="shared" si="244"/>
        <v>322816</v>
      </c>
      <c r="AQ148" s="452">
        <f t="shared" si="245"/>
        <v>4196608</v>
      </c>
      <c r="AR148" s="455">
        <f t="shared" si="246"/>
        <v>4</v>
      </c>
      <c r="AS148" s="448"/>
      <c r="AT148" s="449">
        <f t="shared" si="247"/>
        <v>83200</v>
      </c>
      <c r="AU148" s="449">
        <f t="shared" si="248"/>
        <v>3.88</v>
      </c>
      <c r="AV148" s="449"/>
      <c r="AW148" s="449">
        <f t="shared" si="249"/>
        <v>3.88</v>
      </c>
      <c r="AX148" s="450">
        <f t="shared" si="250"/>
        <v>322816</v>
      </c>
      <c r="AY148" s="450">
        <f t="shared" si="251"/>
        <v>0</v>
      </c>
      <c r="AZ148" s="623"/>
      <c r="BA148" s="450">
        <f t="shared" si="252"/>
        <v>322816</v>
      </c>
      <c r="BB148" s="449">
        <f t="shared" si="253"/>
        <v>0</v>
      </c>
      <c r="BC148" s="452">
        <f t="shared" si="254"/>
        <v>322816</v>
      </c>
      <c r="BD148" s="452">
        <f t="shared" si="255"/>
        <v>4196608</v>
      </c>
    </row>
    <row r="149" spans="1:57" s="451" customFormat="1" ht="27">
      <c r="A149" s="617">
        <v>16</v>
      </c>
      <c r="B149" s="626" t="s">
        <v>1300</v>
      </c>
      <c r="C149" s="627" t="s">
        <v>2540</v>
      </c>
      <c r="D149" s="627">
        <v>1998</v>
      </c>
      <c r="E149" s="619" t="s">
        <v>485</v>
      </c>
      <c r="F149" s="627">
        <v>1</v>
      </c>
      <c r="G149" s="620">
        <v>1</v>
      </c>
      <c r="H149" s="621"/>
      <c r="I149" s="622">
        <v>83200</v>
      </c>
      <c r="J149" s="622">
        <v>3.88</v>
      </c>
      <c r="K149" s="623">
        <f t="shared" ref="K149:K157" si="256">+J149*I149</f>
        <v>322816</v>
      </c>
      <c r="L149" s="623">
        <v>0</v>
      </c>
      <c r="M149" s="623"/>
      <c r="N149" s="623">
        <f t="shared" si="222"/>
        <v>322816</v>
      </c>
      <c r="O149" s="622"/>
      <c r="P149" s="624">
        <f t="shared" ref="P149:P157" si="257">+N149+O149</f>
        <v>322816</v>
      </c>
      <c r="Q149" s="624">
        <f t="shared" ref="Q149:Q157" si="258">+P149*13</f>
        <v>4196608</v>
      </c>
      <c r="R149" s="455">
        <f t="shared" ref="R149:R157" si="259">+G149+1</f>
        <v>2</v>
      </c>
      <c r="S149" s="448"/>
      <c r="T149" s="449">
        <v>83200</v>
      </c>
      <c r="U149" s="449">
        <f t="shared" si="224"/>
        <v>3.88</v>
      </c>
      <c r="V149" s="449"/>
      <c r="W149" s="449">
        <f t="shared" ref="W149:W157" si="260">+U149+U149*V149</f>
        <v>3.88</v>
      </c>
      <c r="X149" s="450">
        <f t="shared" ref="X149:X157" si="261">+W149*T149</f>
        <v>322816</v>
      </c>
      <c r="Y149" s="450">
        <f t="shared" ref="Y149:Y157" si="262">IF((S149&lt;=30)*AND(X149*S149%&gt;L149),X149*S149%,IF((S149&gt;30)*AND(X149*30%&gt;L149),X149*30%,L149))</f>
        <v>0</v>
      </c>
      <c r="Z149" s="623"/>
      <c r="AA149" s="450">
        <f t="shared" ref="AA149:AA157" si="263">+X149+Y149</f>
        <v>322816</v>
      </c>
      <c r="AB149" s="449">
        <f t="shared" ref="AB149:AB157" si="264">+O149</f>
        <v>0</v>
      </c>
      <c r="AC149" s="452">
        <f t="shared" ref="AC149:AC157" si="265">+AA149+AB149</f>
        <v>322816</v>
      </c>
      <c r="AD149" s="452">
        <f t="shared" ref="AD149:AD157" si="266">+AC149*13</f>
        <v>4196608</v>
      </c>
      <c r="AE149" s="455">
        <f t="shared" ref="AE149:AE157" si="267">+R149+1</f>
        <v>3</v>
      </c>
      <c r="AF149" s="448"/>
      <c r="AG149" s="449">
        <f t="shared" ref="AG149:AG157" si="268">+T149</f>
        <v>83200</v>
      </c>
      <c r="AH149" s="449">
        <f t="shared" ref="AH149:AH157" si="269">+J149</f>
        <v>3.88</v>
      </c>
      <c r="AI149" s="449"/>
      <c r="AJ149" s="449">
        <f t="shared" ref="AJ149:AJ157" si="270">+AH149+AH149*AI149</f>
        <v>3.88</v>
      </c>
      <c r="AK149" s="450">
        <f t="shared" ref="AK149:AK157" si="271">+AJ149*AG149</f>
        <v>322816</v>
      </c>
      <c r="AL149" s="450">
        <f t="shared" ref="AL149:AL157" si="272">IF((AF149&lt;=30)*AND(AK149*AF149%&gt;Y149),AK149*AF149%,IF((AF149&gt;30)*AND(AK149*30%&gt;Y149),AK149*30%,Y149))</f>
        <v>0</v>
      </c>
      <c r="AM149" s="623"/>
      <c r="AN149" s="450">
        <f t="shared" ref="AN149:AN157" si="273">+AK149+AL149</f>
        <v>322816</v>
      </c>
      <c r="AO149" s="449">
        <f t="shared" ref="AO149:AO157" si="274">+AB149</f>
        <v>0</v>
      </c>
      <c r="AP149" s="452">
        <f t="shared" ref="AP149:AP157" si="275">+AN149+AO149</f>
        <v>322816</v>
      </c>
      <c r="AQ149" s="452">
        <f t="shared" ref="AQ149:AQ157" si="276">+AP149*13</f>
        <v>4196608</v>
      </c>
      <c r="AR149" s="455">
        <f t="shared" ref="AR149:AR157" si="277">+AE149+1</f>
        <v>4</v>
      </c>
      <c r="AS149" s="448"/>
      <c r="AT149" s="449">
        <f t="shared" ref="AT149:AT157" si="278">+AG149</f>
        <v>83200</v>
      </c>
      <c r="AU149" s="449">
        <f t="shared" ref="AU149:AU157" si="279">+J149</f>
        <v>3.88</v>
      </c>
      <c r="AV149" s="449"/>
      <c r="AW149" s="449">
        <f t="shared" ref="AW149:AW157" si="280">+AU149+AU149*AV149</f>
        <v>3.88</v>
      </c>
      <c r="AX149" s="450">
        <f t="shared" ref="AX149:AX157" si="281">+AW149*AT149</f>
        <v>322816</v>
      </c>
      <c r="AY149" s="450">
        <f t="shared" ref="AY149:AY157" si="282">IF((AS149&lt;=30)*AND(AX149*AS149%&gt;AL149),AX149*AS149%,IF((AS149&gt;30)*AND(AX149*30%&gt;AL149),AX149*30%,AL149))</f>
        <v>0</v>
      </c>
      <c r="AZ149" s="623"/>
      <c r="BA149" s="450">
        <f t="shared" ref="BA149:BA157" si="283">+AX149+AY149</f>
        <v>322816</v>
      </c>
      <c r="BB149" s="449">
        <f t="shared" ref="BB149:BB157" si="284">+AO149</f>
        <v>0</v>
      </c>
      <c r="BC149" s="452">
        <f t="shared" ref="BC149:BC157" si="285">+BA149+BB149</f>
        <v>322816</v>
      </c>
      <c r="BD149" s="452">
        <f t="shared" ref="BD149:BD157" si="286">+BC149*13</f>
        <v>4196608</v>
      </c>
    </row>
    <row r="150" spans="1:57" s="451" customFormat="1" ht="27">
      <c r="A150" s="617">
        <v>17</v>
      </c>
      <c r="B150" s="626" t="s">
        <v>704</v>
      </c>
      <c r="C150" s="627" t="s">
        <v>2540</v>
      </c>
      <c r="D150" s="627">
        <v>1986</v>
      </c>
      <c r="E150" s="619" t="s">
        <v>485</v>
      </c>
      <c r="F150" s="627">
        <v>1</v>
      </c>
      <c r="G150" s="620">
        <v>1</v>
      </c>
      <c r="H150" s="621"/>
      <c r="I150" s="622">
        <v>83200</v>
      </c>
      <c r="J150" s="622">
        <v>3.88</v>
      </c>
      <c r="K150" s="623">
        <f t="shared" si="256"/>
        <v>322816</v>
      </c>
      <c r="L150" s="623">
        <v>0</v>
      </c>
      <c r="M150" s="623"/>
      <c r="N150" s="623">
        <f t="shared" si="222"/>
        <v>322816</v>
      </c>
      <c r="O150" s="622"/>
      <c r="P150" s="624">
        <f t="shared" si="257"/>
        <v>322816</v>
      </c>
      <c r="Q150" s="624">
        <f t="shared" si="258"/>
        <v>4196608</v>
      </c>
      <c r="R150" s="455">
        <f t="shared" si="259"/>
        <v>2</v>
      </c>
      <c r="S150" s="448"/>
      <c r="T150" s="449">
        <v>83200</v>
      </c>
      <c r="U150" s="449">
        <f t="shared" si="224"/>
        <v>3.88</v>
      </c>
      <c r="V150" s="449"/>
      <c r="W150" s="449">
        <f t="shared" si="260"/>
        <v>3.88</v>
      </c>
      <c r="X150" s="450">
        <f t="shared" si="261"/>
        <v>322816</v>
      </c>
      <c r="Y150" s="450">
        <f t="shared" si="262"/>
        <v>0</v>
      </c>
      <c r="Z150" s="623"/>
      <c r="AA150" s="450">
        <f t="shared" si="263"/>
        <v>322816</v>
      </c>
      <c r="AB150" s="449">
        <f t="shared" si="264"/>
        <v>0</v>
      </c>
      <c r="AC150" s="452">
        <f t="shared" si="265"/>
        <v>322816</v>
      </c>
      <c r="AD150" s="452">
        <f t="shared" si="266"/>
        <v>4196608</v>
      </c>
      <c r="AE150" s="455">
        <f t="shared" si="267"/>
        <v>3</v>
      </c>
      <c r="AF150" s="448"/>
      <c r="AG150" s="449">
        <f t="shared" si="268"/>
        <v>83200</v>
      </c>
      <c r="AH150" s="449">
        <f t="shared" si="269"/>
        <v>3.88</v>
      </c>
      <c r="AI150" s="449"/>
      <c r="AJ150" s="449">
        <f t="shared" si="270"/>
        <v>3.88</v>
      </c>
      <c r="AK150" s="450">
        <f t="shared" si="271"/>
        <v>322816</v>
      </c>
      <c r="AL150" s="450">
        <f t="shared" si="272"/>
        <v>0</v>
      </c>
      <c r="AM150" s="623"/>
      <c r="AN150" s="450">
        <f t="shared" si="273"/>
        <v>322816</v>
      </c>
      <c r="AO150" s="449">
        <f t="shared" si="274"/>
        <v>0</v>
      </c>
      <c r="AP150" s="452">
        <f t="shared" si="275"/>
        <v>322816</v>
      </c>
      <c r="AQ150" s="452">
        <f t="shared" si="276"/>
        <v>4196608</v>
      </c>
      <c r="AR150" s="455">
        <f t="shared" si="277"/>
        <v>4</v>
      </c>
      <c r="AS150" s="448"/>
      <c r="AT150" s="449">
        <f t="shared" si="278"/>
        <v>83200</v>
      </c>
      <c r="AU150" s="449">
        <f t="shared" si="279"/>
        <v>3.88</v>
      </c>
      <c r="AV150" s="449"/>
      <c r="AW150" s="449">
        <f t="shared" si="280"/>
        <v>3.88</v>
      </c>
      <c r="AX150" s="450">
        <f t="shared" si="281"/>
        <v>322816</v>
      </c>
      <c r="AY150" s="450">
        <f t="shared" si="282"/>
        <v>0</v>
      </c>
      <c r="AZ150" s="623"/>
      <c r="BA150" s="450">
        <f t="shared" si="283"/>
        <v>322816</v>
      </c>
      <c r="BB150" s="449">
        <f t="shared" si="284"/>
        <v>0</v>
      </c>
      <c r="BC150" s="452">
        <f t="shared" si="285"/>
        <v>322816</v>
      </c>
      <c r="BD150" s="452">
        <f t="shared" si="286"/>
        <v>4196608</v>
      </c>
    </row>
    <row r="151" spans="1:57" s="451" customFormat="1" ht="27" hidden="1">
      <c r="A151" s="617">
        <v>18</v>
      </c>
      <c r="B151" s="626" t="s">
        <v>226</v>
      </c>
      <c r="C151" s="627" t="s">
        <v>2541</v>
      </c>
      <c r="D151" s="627">
        <v>1987</v>
      </c>
      <c r="E151" s="619" t="s">
        <v>485</v>
      </c>
      <c r="F151" s="627">
        <v>1</v>
      </c>
      <c r="G151" s="620">
        <v>1</v>
      </c>
      <c r="H151" s="621"/>
      <c r="I151" s="622">
        <v>83200</v>
      </c>
      <c r="J151" s="622">
        <v>3.88</v>
      </c>
      <c r="K151" s="623">
        <f t="shared" si="256"/>
        <v>322816</v>
      </c>
      <c r="L151" s="623">
        <v>0</v>
      </c>
      <c r="M151" s="623"/>
      <c r="N151" s="623">
        <f t="shared" si="222"/>
        <v>322816</v>
      </c>
      <c r="O151" s="622"/>
      <c r="P151" s="624">
        <f t="shared" si="257"/>
        <v>322816</v>
      </c>
      <c r="Q151" s="624">
        <f t="shared" si="258"/>
        <v>4196608</v>
      </c>
      <c r="R151" s="455">
        <f t="shared" si="259"/>
        <v>2</v>
      </c>
      <c r="S151" s="448"/>
      <c r="T151" s="449">
        <v>83200</v>
      </c>
      <c r="U151" s="449">
        <f t="shared" si="224"/>
        <v>3.88</v>
      </c>
      <c r="V151" s="449"/>
      <c r="W151" s="449">
        <f t="shared" si="260"/>
        <v>3.88</v>
      </c>
      <c r="X151" s="450">
        <f t="shared" si="261"/>
        <v>322816</v>
      </c>
      <c r="Y151" s="450">
        <f t="shared" si="262"/>
        <v>0</v>
      </c>
      <c r="Z151" s="623"/>
      <c r="AA151" s="450">
        <f t="shared" si="263"/>
        <v>322816</v>
      </c>
      <c r="AB151" s="449">
        <f t="shared" si="264"/>
        <v>0</v>
      </c>
      <c r="AC151" s="452">
        <f t="shared" si="265"/>
        <v>322816</v>
      </c>
      <c r="AD151" s="452">
        <f t="shared" si="266"/>
        <v>4196608</v>
      </c>
      <c r="AE151" s="455">
        <f t="shared" si="267"/>
        <v>3</v>
      </c>
      <c r="AF151" s="448"/>
      <c r="AG151" s="449">
        <f t="shared" si="268"/>
        <v>83200</v>
      </c>
      <c r="AH151" s="449">
        <f t="shared" si="269"/>
        <v>3.88</v>
      </c>
      <c r="AI151" s="449"/>
      <c r="AJ151" s="449">
        <f t="shared" si="270"/>
        <v>3.88</v>
      </c>
      <c r="AK151" s="450">
        <f t="shared" si="271"/>
        <v>322816</v>
      </c>
      <c r="AL151" s="450">
        <f t="shared" si="272"/>
        <v>0</v>
      </c>
      <c r="AM151" s="623"/>
      <c r="AN151" s="450">
        <f t="shared" si="273"/>
        <v>322816</v>
      </c>
      <c r="AO151" s="449">
        <f t="shared" si="274"/>
        <v>0</v>
      </c>
      <c r="AP151" s="452">
        <f t="shared" si="275"/>
        <v>322816</v>
      </c>
      <c r="AQ151" s="452">
        <f t="shared" si="276"/>
        <v>4196608</v>
      </c>
      <c r="AR151" s="455">
        <f t="shared" si="277"/>
        <v>4</v>
      </c>
      <c r="AS151" s="448"/>
      <c r="AT151" s="449">
        <f t="shared" si="278"/>
        <v>83200</v>
      </c>
      <c r="AU151" s="449">
        <f t="shared" si="279"/>
        <v>3.88</v>
      </c>
      <c r="AV151" s="449"/>
      <c r="AW151" s="449">
        <f t="shared" si="280"/>
        <v>3.88</v>
      </c>
      <c r="AX151" s="450">
        <f t="shared" si="281"/>
        <v>322816</v>
      </c>
      <c r="AY151" s="450">
        <f t="shared" si="282"/>
        <v>0</v>
      </c>
      <c r="AZ151" s="623"/>
      <c r="BA151" s="450">
        <f t="shared" si="283"/>
        <v>322816</v>
      </c>
      <c r="BB151" s="449">
        <f t="shared" si="284"/>
        <v>0</v>
      </c>
      <c r="BC151" s="452">
        <f t="shared" si="285"/>
        <v>322816</v>
      </c>
      <c r="BD151" s="452">
        <f t="shared" si="286"/>
        <v>4196608</v>
      </c>
    </row>
    <row r="152" spans="1:57" s="451" customFormat="1" ht="27">
      <c r="A152" s="617">
        <v>19</v>
      </c>
      <c r="B152" s="626" t="s">
        <v>2637</v>
      </c>
      <c r="C152" s="627" t="s">
        <v>2540</v>
      </c>
      <c r="D152" s="627">
        <v>1997</v>
      </c>
      <c r="E152" s="619" t="s">
        <v>485</v>
      </c>
      <c r="F152" s="627">
        <v>1</v>
      </c>
      <c r="G152" s="620">
        <v>1</v>
      </c>
      <c r="H152" s="621"/>
      <c r="I152" s="622">
        <v>83200</v>
      </c>
      <c r="J152" s="622">
        <v>3.88</v>
      </c>
      <c r="K152" s="623">
        <f t="shared" si="256"/>
        <v>322816</v>
      </c>
      <c r="L152" s="623">
        <v>0</v>
      </c>
      <c r="M152" s="623"/>
      <c r="N152" s="623">
        <f t="shared" si="222"/>
        <v>322816</v>
      </c>
      <c r="O152" s="622"/>
      <c r="P152" s="624">
        <f t="shared" si="257"/>
        <v>322816</v>
      </c>
      <c r="Q152" s="624">
        <f t="shared" si="258"/>
        <v>4196608</v>
      </c>
      <c r="R152" s="455">
        <f t="shared" si="259"/>
        <v>2</v>
      </c>
      <c r="S152" s="448"/>
      <c r="T152" s="449">
        <v>83200</v>
      </c>
      <c r="U152" s="449">
        <f t="shared" si="224"/>
        <v>3.88</v>
      </c>
      <c r="V152" s="449"/>
      <c r="W152" s="449">
        <f t="shared" si="260"/>
        <v>3.88</v>
      </c>
      <c r="X152" s="450">
        <f t="shared" si="261"/>
        <v>322816</v>
      </c>
      <c r="Y152" s="450">
        <f t="shared" si="262"/>
        <v>0</v>
      </c>
      <c r="Z152" s="623"/>
      <c r="AA152" s="450">
        <f t="shared" si="263"/>
        <v>322816</v>
      </c>
      <c r="AB152" s="449">
        <f t="shared" si="264"/>
        <v>0</v>
      </c>
      <c r="AC152" s="452">
        <f t="shared" si="265"/>
        <v>322816</v>
      </c>
      <c r="AD152" s="452">
        <f t="shared" si="266"/>
        <v>4196608</v>
      </c>
      <c r="AE152" s="455">
        <f t="shared" si="267"/>
        <v>3</v>
      </c>
      <c r="AF152" s="448"/>
      <c r="AG152" s="449">
        <f t="shared" si="268"/>
        <v>83200</v>
      </c>
      <c r="AH152" s="449">
        <f t="shared" si="269"/>
        <v>3.88</v>
      </c>
      <c r="AI152" s="449"/>
      <c r="AJ152" s="449">
        <f t="shared" si="270"/>
        <v>3.88</v>
      </c>
      <c r="AK152" s="450">
        <f t="shared" si="271"/>
        <v>322816</v>
      </c>
      <c r="AL152" s="450">
        <f t="shared" si="272"/>
        <v>0</v>
      </c>
      <c r="AM152" s="623"/>
      <c r="AN152" s="450">
        <f t="shared" si="273"/>
        <v>322816</v>
      </c>
      <c r="AO152" s="449">
        <f t="shared" si="274"/>
        <v>0</v>
      </c>
      <c r="AP152" s="452">
        <f t="shared" si="275"/>
        <v>322816</v>
      </c>
      <c r="AQ152" s="452">
        <f t="shared" si="276"/>
        <v>4196608</v>
      </c>
      <c r="AR152" s="455">
        <f t="shared" si="277"/>
        <v>4</v>
      </c>
      <c r="AS152" s="448"/>
      <c r="AT152" s="449">
        <f t="shared" si="278"/>
        <v>83200</v>
      </c>
      <c r="AU152" s="449">
        <f t="shared" si="279"/>
        <v>3.88</v>
      </c>
      <c r="AV152" s="449"/>
      <c r="AW152" s="449">
        <f t="shared" si="280"/>
        <v>3.88</v>
      </c>
      <c r="AX152" s="450">
        <f t="shared" si="281"/>
        <v>322816</v>
      </c>
      <c r="AY152" s="450">
        <f t="shared" si="282"/>
        <v>0</v>
      </c>
      <c r="AZ152" s="623"/>
      <c r="BA152" s="450">
        <f t="shared" si="283"/>
        <v>322816</v>
      </c>
      <c r="BB152" s="449">
        <f t="shared" si="284"/>
        <v>0</v>
      </c>
      <c r="BC152" s="452">
        <f t="shared" si="285"/>
        <v>322816</v>
      </c>
      <c r="BD152" s="452">
        <f t="shared" si="286"/>
        <v>4196608</v>
      </c>
    </row>
    <row r="153" spans="1:57" s="451" customFormat="1" ht="27">
      <c r="A153" s="617">
        <v>20</v>
      </c>
      <c r="B153" s="626" t="s">
        <v>70</v>
      </c>
      <c r="C153" s="627"/>
      <c r="D153" s="627"/>
      <c r="E153" s="619" t="s">
        <v>485</v>
      </c>
      <c r="F153" s="627">
        <v>1</v>
      </c>
      <c r="G153" s="620">
        <v>1</v>
      </c>
      <c r="H153" s="621"/>
      <c r="I153" s="622">
        <v>83200</v>
      </c>
      <c r="J153" s="622">
        <v>3.88</v>
      </c>
      <c r="K153" s="623">
        <f t="shared" si="256"/>
        <v>322816</v>
      </c>
      <c r="L153" s="623">
        <v>0</v>
      </c>
      <c r="M153" s="623"/>
      <c r="N153" s="623">
        <f t="shared" si="222"/>
        <v>322816</v>
      </c>
      <c r="O153" s="622"/>
      <c r="P153" s="624">
        <f t="shared" si="257"/>
        <v>322816</v>
      </c>
      <c r="Q153" s="624">
        <f t="shared" si="258"/>
        <v>4196608</v>
      </c>
      <c r="R153" s="455">
        <f t="shared" si="259"/>
        <v>2</v>
      </c>
      <c r="S153" s="448"/>
      <c r="T153" s="449">
        <v>83200</v>
      </c>
      <c r="U153" s="449">
        <f t="shared" si="224"/>
        <v>3.88</v>
      </c>
      <c r="V153" s="449"/>
      <c r="W153" s="449">
        <f t="shared" si="260"/>
        <v>3.88</v>
      </c>
      <c r="X153" s="450">
        <f t="shared" si="261"/>
        <v>322816</v>
      </c>
      <c r="Y153" s="450">
        <f t="shared" si="262"/>
        <v>0</v>
      </c>
      <c r="Z153" s="623"/>
      <c r="AA153" s="450">
        <f t="shared" si="263"/>
        <v>322816</v>
      </c>
      <c r="AB153" s="449">
        <f t="shared" si="264"/>
        <v>0</v>
      </c>
      <c r="AC153" s="452">
        <f t="shared" si="265"/>
        <v>322816</v>
      </c>
      <c r="AD153" s="452">
        <f t="shared" si="266"/>
        <v>4196608</v>
      </c>
      <c r="AE153" s="455">
        <f t="shared" si="267"/>
        <v>3</v>
      </c>
      <c r="AF153" s="448"/>
      <c r="AG153" s="449">
        <f t="shared" si="268"/>
        <v>83200</v>
      </c>
      <c r="AH153" s="449">
        <f t="shared" si="269"/>
        <v>3.88</v>
      </c>
      <c r="AI153" s="449"/>
      <c r="AJ153" s="449">
        <f t="shared" si="270"/>
        <v>3.88</v>
      </c>
      <c r="AK153" s="450">
        <f t="shared" si="271"/>
        <v>322816</v>
      </c>
      <c r="AL153" s="450">
        <f t="shared" si="272"/>
        <v>0</v>
      </c>
      <c r="AM153" s="623"/>
      <c r="AN153" s="450">
        <f t="shared" si="273"/>
        <v>322816</v>
      </c>
      <c r="AO153" s="449">
        <f t="shared" si="274"/>
        <v>0</v>
      </c>
      <c r="AP153" s="452">
        <f t="shared" si="275"/>
        <v>322816</v>
      </c>
      <c r="AQ153" s="452">
        <f t="shared" si="276"/>
        <v>4196608</v>
      </c>
      <c r="AR153" s="455">
        <f t="shared" si="277"/>
        <v>4</v>
      </c>
      <c r="AS153" s="448"/>
      <c r="AT153" s="449">
        <f t="shared" si="278"/>
        <v>83200</v>
      </c>
      <c r="AU153" s="449">
        <f t="shared" si="279"/>
        <v>3.88</v>
      </c>
      <c r="AV153" s="449"/>
      <c r="AW153" s="449">
        <f t="shared" si="280"/>
        <v>3.88</v>
      </c>
      <c r="AX153" s="450">
        <f t="shared" si="281"/>
        <v>322816</v>
      </c>
      <c r="AY153" s="450">
        <f t="shared" si="282"/>
        <v>0</v>
      </c>
      <c r="AZ153" s="623"/>
      <c r="BA153" s="450">
        <f t="shared" si="283"/>
        <v>322816</v>
      </c>
      <c r="BB153" s="449">
        <f t="shared" si="284"/>
        <v>0</v>
      </c>
      <c r="BC153" s="452">
        <f t="shared" si="285"/>
        <v>322816</v>
      </c>
      <c r="BD153" s="452">
        <f t="shared" si="286"/>
        <v>4196608</v>
      </c>
    </row>
    <row r="154" spans="1:57" s="451" customFormat="1" ht="27">
      <c r="A154" s="617">
        <v>21</v>
      </c>
      <c r="B154" s="626" t="s">
        <v>70</v>
      </c>
      <c r="C154" s="627"/>
      <c r="D154" s="627"/>
      <c r="E154" s="619" t="s">
        <v>485</v>
      </c>
      <c r="F154" s="627">
        <v>1</v>
      </c>
      <c r="G154" s="620">
        <v>1</v>
      </c>
      <c r="H154" s="621"/>
      <c r="I154" s="622">
        <v>83200</v>
      </c>
      <c r="J154" s="622">
        <v>3.88</v>
      </c>
      <c r="K154" s="623">
        <f>+J154*I154</f>
        <v>322816</v>
      </c>
      <c r="L154" s="623">
        <v>0</v>
      </c>
      <c r="M154" s="623"/>
      <c r="N154" s="623">
        <f>+K154+L154+M154</f>
        <v>322816</v>
      </c>
      <c r="O154" s="622"/>
      <c r="P154" s="624">
        <f>+N154+O154</f>
        <v>322816</v>
      </c>
      <c r="Q154" s="624">
        <f>+P154*13</f>
        <v>4196608</v>
      </c>
      <c r="R154" s="455">
        <f>+G154+1</f>
        <v>2</v>
      </c>
      <c r="S154" s="448"/>
      <c r="T154" s="449">
        <v>83200</v>
      </c>
      <c r="U154" s="449">
        <f>+J154</f>
        <v>3.88</v>
      </c>
      <c r="V154" s="449"/>
      <c r="W154" s="449">
        <f>+U154+U154*V154</f>
        <v>3.88</v>
      </c>
      <c r="X154" s="450">
        <f>+W154*T154</f>
        <v>322816</v>
      </c>
      <c r="Y154" s="450">
        <f>IF((S154&lt;=30)*AND(X154*S154%&gt;L154),X154*S154%,IF((S154&gt;30)*AND(X154*30%&gt;L154),X154*30%,L154))</f>
        <v>0</v>
      </c>
      <c r="Z154" s="623"/>
      <c r="AA154" s="450">
        <f>+X154+Y154</f>
        <v>322816</v>
      </c>
      <c r="AB154" s="449">
        <f>+O154</f>
        <v>0</v>
      </c>
      <c r="AC154" s="452">
        <f>+AA154+AB154</f>
        <v>322816</v>
      </c>
      <c r="AD154" s="452">
        <f>+AC154*13</f>
        <v>4196608</v>
      </c>
      <c r="AE154" s="455">
        <f>+R154+1</f>
        <v>3</v>
      </c>
      <c r="AF154" s="448"/>
      <c r="AG154" s="449">
        <f>+T154</f>
        <v>83200</v>
      </c>
      <c r="AH154" s="449">
        <f>+J154</f>
        <v>3.88</v>
      </c>
      <c r="AI154" s="449"/>
      <c r="AJ154" s="449">
        <f>+AH154+AH154*AI154</f>
        <v>3.88</v>
      </c>
      <c r="AK154" s="450">
        <f>+AJ154*AG154</f>
        <v>322816</v>
      </c>
      <c r="AL154" s="450">
        <f>IF((AF154&lt;=30)*AND(AK154*AF154%&gt;Y154),AK154*AF154%,IF((AF154&gt;30)*AND(AK154*30%&gt;Y154),AK154*30%,Y154))</f>
        <v>0</v>
      </c>
      <c r="AM154" s="623"/>
      <c r="AN154" s="450">
        <f>+AK154+AL154</f>
        <v>322816</v>
      </c>
      <c r="AO154" s="449">
        <f>+AB154</f>
        <v>0</v>
      </c>
      <c r="AP154" s="452">
        <f>+AN154+AO154</f>
        <v>322816</v>
      </c>
      <c r="AQ154" s="452">
        <f>+AP154*13</f>
        <v>4196608</v>
      </c>
      <c r="AR154" s="455">
        <f>+AE154+1</f>
        <v>4</v>
      </c>
      <c r="AS154" s="448"/>
      <c r="AT154" s="449">
        <f>+AG154</f>
        <v>83200</v>
      </c>
      <c r="AU154" s="449">
        <f>+J154</f>
        <v>3.88</v>
      </c>
      <c r="AV154" s="449"/>
      <c r="AW154" s="449">
        <f>+AU154+AU154*AV154</f>
        <v>3.88</v>
      </c>
      <c r="AX154" s="450">
        <f>+AW154*AT154</f>
        <v>322816</v>
      </c>
      <c r="AY154" s="450">
        <f>IF((AS154&lt;=30)*AND(AX154*AS154%&gt;AL154),AX154*AS154%,IF((AS154&gt;30)*AND(AX154*30%&gt;AL154),AX154*30%,AL154))</f>
        <v>0</v>
      </c>
      <c r="AZ154" s="623"/>
      <c r="BA154" s="450">
        <f>+AX154+AY154</f>
        <v>322816</v>
      </c>
      <c r="BB154" s="449">
        <f>+AO154</f>
        <v>0</v>
      </c>
      <c r="BC154" s="452">
        <f>+BA154+BB154</f>
        <v>322816</v>
      </c>
      <c r="BD154" s="452">
        <f>+BC154*13</f>
        <v>4196608</v>
      </c>
    </row>
    <row r="155" spans="1:57" s="841" customFormat="1" ht="27">
      <c r="A155" s="617">
        <v>22</v>
      </c>
      <c r="B155" s="842" t="s">
        <v>79</v>
      </c>
      <c r="C155" s="834"/>
      <c r="D155" s="834"/>
      <c r="E155" s="835" t="s">
        <v>485</v>
      </c>
      <c r="F155" s="834">
        <v>1</v>
      </c>
      <c r="G155" s="836"/>
      <c r="H155" s="837"/>
      <c r="I155" s="838">
        <v>83200</v>
      </c>
      <c r="J155" s="838">
        <v>3.88</v>
      </c>
      <c r="K155" s="839">
        <f t="shared" si="256"/>
        <v>322816</v>
      </c>
      <c r="L155" s="839">
        <v>0</v>
      </c>
      <c r="M155" s="839"/>
      <c r="N155" s="839">
        <f t="shared" si="222"/>
        <v>322816</v>
      </c>
      <c r="O155" s="838"/>
      <c r="P155" s="840">
        <f t="shared" si="257"/>
        <v>322816</v>
      </c>
      <c r="Q155" s="840">
        <f t="shared" si="258"/>
        <v>4196608</v>
      </c>
      <c r="R155" s="836">
        <f t="shared" si="259"/>
        <v>1</v>
      </c>
      <c r="S155" s="837"/>
      <c r="T155" s="838">
        <v>83200</v>
      </c>
      <c r="U155" s="838">
        <f t="shared" si="224"/>
        <v>3.88</v>
      </c>
      <c r="V155" s="838"/>
      <c r="W155" s="838">
        <f t="shared" si="260"/>
        <v>3.88</v>
      </c>
      <c r="X155" s="839">
        <f t="shared" si="261"/>
        <v>322816</v>
      </c>
      <c r="Y155" s="839">
        <f t="shared" si="262"/>
        <v>0</v>
      </c>
      <c r="Z155" s="839"/>
      <c r="AA155" s="839">
        <f t="shared" si="263"/>
        <v>322816</v>
      </c>
      <c r="AB155" s="838">
        <f t="shared" si="264"/>
        <v>0</v>
      </c>
      <c r="AC155" s="840">
        <f t="shared" si="265"/>
        <v>322816</v>
      </c>
      <c r="AD155" s="840">
        <f t="shared" si="266"/>
        <v>4196608</v>
      </c>
      <c r="AE155" s="836">
        <f t="shared" si="267"/>
        <v>2</v>
      </c>
      <c r="AF155" s="837"/>
      <c r="AG155" s="838">
        <f t="shared" si="268"/>
        <v>83200</v>
      </c>
      <c r="AH155" s="838">
        <f t="shared" si="269"/>
        <v>3.88</v>
      </c>
      <c r="AI155" s="838"/>
      <c r="AJ155" s="838">
        <f t="shared" si="270"/>
        <v>3.88</v>
      </c>
      <c r="AK155" s="839">
        <f t="shared" si="271"/>
        <v>322816</v>
      </c>
      <c r="AL155" s="839">
        <f t="shared" si="272"/>
        <v>0</v>
      </c>
      <c r="AM155" s="839"/>
      <c r="AN155" s="839">
        <f t="shared" si="273"/>
        <v>322816</v>
      </c>
      <c r="AO155" s="838">
        <f t="shared" si="274"/>
        <v>0</v>
      </c>
      <c r="AP155" s="840">
        <f t="shared" si="275"/>
        <v>322816</v>
      </c>
      <c r="AQ155" s="840">
        <f t="shared" si="276"/>
        <v>4196608</v>
      </c>
      <c r="AR155" s="836">
        <f t="shared" si="277"/>
        <v>3</v>
      </c>
      <c r="AS155" s="837"/>
      <c r="AT155" s="838">
        <f t="shared" si="278"/>
        <v>83200</v>
      </c>
      <c r="AU155" s="838">
        <f t="shared" si="279"/>
        <v>3.88</v>
      </c>
      <c r="AV155" s="838"/>
      <c r="AW155" s="838">
        <f t="shared" si="280"/>
        <v>3.88</v>
      </c>
      <c r="AX155" s="839">
        <f t="shared" si="281"/>
        <v>322816</v>
      </c>
      <c r="AY155" s="839">
        <f t="shared" si="282"/>
        <v>0</v>
      </c>
      <c r="AZ155" s="839"/>
      <c r="BA155" s="839">
        <f t="shared" si="283"/>
        <v>322816</v>
      </c>
      <c r="BB155" s="838">
        <f t="shared" si="284"/>
        <v>0</v>
      </c>
      <c r="BC155" s="840">
        <f t="shared" si="285"/>
        <v>322816</v>
      </c>
      <c r="BD155" s="840">
        <f t="shared" si="286"/>
        <v>4196608</v>
      </c>
    </row>
    <row r="156" spans="1:57" s="841" customFormat="1" ht="27">
      <c r="A156" s="617">
        <v>23</v>
      </c>
      <c r="B156" s="842" t="s">
        <v>79</v>
      </c>
      <c r="C156" s="834"/>
      <c r="D156" s="834"/>
      <c r="E156" s="835" t="s">
        <v>485</v>
      </c>
      <c r="F156" s="834">
        <v>1</v>
      </c>
      <c r="G156" s="836"/>
      <c r="H156" s="837"/>
      <c r="I156" s="838">
        <v>83200</v>
      </c>
      <c r="J156" s="838">
        <v>3.88</v>
      </c>
      <c r="K156" s="839">
        <f t="shared" si="256"/>
        <v>322816</v>
      </c>
      <c r="L156" s="839">
        <v>0</v>
      </c>
      <c r="M156" s="839"/>
      <c r="N156" s="839">
        <f t="shared" si="222"/>
        <v>322816</v>
      </c>
      <c r="O156" s="838"/>
      <c r="P156" s="840">
        <f t="shared" si="257"/>
        <v>322816</v>
      </c>
      <c r="Q156" s="840">
        <f t="shared" si="258"/>
        <v>4196608</v>
      </c>
      <c r="R156" s="836">
        <f t="shared" si="259"/>
        <v>1</v>
      </c>
      <c r="S156" s="837"/>
      <c r="T156" s="838">
        <v>83200</v>
      </c>
      <c r="U156" s="838">
        <f t="shared" si="224"/>
        <v>3.88</v>
      </c>
      <c r="V156" s="838"/>
      <c r="W156" s="838">
        <f t="shared" si="260"/>
        <v>3.88</v>
      </c>
      <c r="X156" s="839">
        <f t="shared" si="261"/>
        <v>322816</v>
      </c>
      <c r="Y156" s="839">
        <f t="shared" si="262"/>
        <v>0</v>
      </c>
      <c r="Z156" s="839"/>
      <c r="AA156" s="839">
        <f t="shared" si="263"/>
        <v>322816</v>
      </c>
      <c r="AB156" s="838">
        <f t="shared" si="264"/>
        <v>0</v>
      </c>
      <c r="AC156" s="840">
        <f t="shared" si="265"/>
        <v>322816</v>
      </c>
      <c r="AD156" s="840">
        <f t="shared" si="266"/>
        <v>4196608</v>
      </c>
      <c r="AE156" s="836">
        <f t="shared" si="267"/>
        <v>2</v>
      </c>
      <c r="AF156" s="837"/>
      <c r="AG156" s="838">
        <f t="shared" si="268"/>
        <v>83200</v>
      </c>
      <c r="AH156" s="838">
        <f t="shared" si="269"/>
        <v>3.88</v>
      </c>
      <c r="AI156" s="838"/>
      <c r="AJ156" s="838">
        <f t="shared" si="270"/>
        <v>3.88</v>
      </c>
      <c r="AK156" s="839">
        <f t="shared" si="271"/>
        <v>322816</v>
      </c>
      <c r="AL156" s="839">
        <f t="shared" si="272"/>
        <v>0</v>
      </c>
      <c r="AM156" s="839"/>
      <c r="AN156" s="839">
        <f t="shared" si="273"/>
        <v>322816</v>
      </c>
      <c r="AO156" s="838">
        <f t="shared" si="274"/>
        <v>0</v>
      </c>
      <c r="AP156" s="840">
        <f t="shared" si="275"/>
        <v>322816</v>
      </c>
      <c r="AQ156" s="840">
        <f t="shared" si="276"/>
        <v>4196608</v>
      </c>
      <c r="AR156" s="836">
        <f t="shared" si="277"/>
        <v>3</v>
      </c>
      <c r="AS156" s="837"/>
      <c r="AT156" s="838">
        <f t="shared" si="278"/>
        <v>83200</v>
      </c>
      <c r="AU156" s="838">
        <f t="shared" si="279"/>
        <v>3.88</v>
      </c>
      <c r="AV156" s="838"/>
      <c r="AW156" s="838">
        <f t="shared" si="280"/>
        <v>3.88</v>
      </c>
      <c r="AX156" s="839">
        <f t="shared" si="281"/>
        <v>322816</v>
      </c>
      <c r="AY156" s="839">
        <f t="shared" si="282"/>
        <v>0</v>
      </c>
      <c r="AZ156" s="839"/>
      <c r="BA156" s="839">
        <f t="shared" si="283"/>
        <v>322816</v>
      </c>
      <c r="BB156" s="838">
        <f t="shared" si="284"/>
        <v>0</v>
      </c>
      <c r="BC156" s="840">
        <f t="shared" si="285"/>
        <v>322816</v>
      </c>
      <c r="BD156" s="840">
        <f t="shared" si="286"/>
        <v>4196608</v>
      </c>
    </row>
    <row r="157" spans="1:57" s="841" customFormat="1" ht="27">
      <c r="A157" s="617">
        <v>24</v>
      </c>
      <c r="B157" s="842" t="s">
        <v>79</v>
      </c>
      <c r="C157" s="834"/>
      <c r="D157" s="834"/>
      <c r="E157" s="835" t="s">
        <v>485</v>
      </c>
      <c r="F157" s="834">
        <v>1</v>
      </c>
      <c r="G157" s="836"/>
      <c r="H157" s="837"/>
      <c r="I157" s="838">
        <v>83200</v>
      </c>
      <c r="J157" s="838">
        <v>3.88</v>
      </c>
      <c r="K157" s="839">
        <f t="shared" si="256"/>
        <v>322816</v>
      </c>
      <c r="L157" s="839">
        <v>0</v>
      </c>
      <c r="M157" s="839"/>
      <c r="N157" s="839">
        <f t="shared" si="222"/>
        <v>322816</v>
      </c>
      <c r="O157" s="838"/>
      <c r="P157" s="840">
        <f t="shared" si="257"/>
        <v>322816</v>
      </c>
      <c r="Q157" s="840">
        <f t="shared" si="258"/>
        <v>4196608</v>
      </c>
      <c r="R157" s="836">
        <f t="shared" si="259"/>
        <v>1</v>
      </c>
      <c r="S157" s="837"/>
      <c r="T157" s="838">
        <v>83200</v>
      </c>
      <c r="U157" s="838">
        <f t="shared" si="224"/>
        <v>3.88</v>
      </c>
      <c r="V157" s="838"/>
      <c r="W157" s="838">
        <f t="shared" si="260"/>
        <v>3.88</v>
      </c>
      <c r="X157" s="839">
        <f t="shared" si="261"/>
        <v>322816</v>
      </c>
      <c r="Y157" s="839">
        <f t="shared" si="262"/>
        <v>0</v>
      </c>
      <c r="Z157" s="839"/>
      <c r="AA157" s="839">
        <f t="shared" si="263"/>
        <v>322816</v>
      </c>
      <c r="AB157" s="838">
        <f t="shared" si="264"/>
        <v>0</v>
      </c>
      <c r="AC157" s="840">
        <f t="shared" si="265"/>
        <v>322816</v>
      </c>
      <c r="AD157" s="840">
        <f t="shared" si="266"/>
        <v>4196608</v>
      </c>
      <c r="AE157" s="836">
        <f t="shared" si="267"/>
        <v>2</v>
      </c>
      <c r="AF157" s="837"/>
      <c r="AG157" s="838">
        <f t="shared" si="268"/>
        <v>83200</v>
      </c>
      <c r="AH157" s="838">
        <f t="shared" si="269"/>
        <v>3.88</v>
      </c>
      <c r="AI157" s="838"/>
      <c r="AJ157" s="838">
        <f t="shared" si="270"/>
        <v>3.88</v>
      </c>
      <c r="AK157" s="839">
        <f t="shared" si="271"/>
        <v>322816</v>
      </c>
      <c r="AL157" s="839">
        <f t="shared" si="272"/>
        <v>0</v>
      </c>
      <c r="AM157" s="839"/>
      <c r="AN157" s="839">
        <f t="shared" si="273"/>
        <v>322816</v>
      </c>
      <c r="AO157" s="838">
        <f t="shared" si="274"/>
        <v>0</v>
      </c>
      <c r="AP157" s="840">
        <f t="shared" si="275"/>
        <v>322816</v>
      </c>
      <c r="AQ157" s="840">
        <f t="shared" si="276"/>
        <v>4196608</v>
      </c>
      <c r="AR157" s="836">
        <f t="shared" si="277"/>
        <v>3</v>
      </c>
      <c r="AS157" s="837"/>
      <c r="AT157" s="838">
        <f t="shared" si="278"/>
        <v>83200</v>
      </c>
      <c r="AU157" s="838">
        <f t="shared" si="279"/>
        <v>3.88</v>
      </c>
      <c r="AV157" s="838"/>
      <c r="AW157" s="838">
        <f t="shared" si="280"/>
        <v>3.88</v>
      </c>
      <c r="AX157" s="839">
        <f t="shared" si="281"/>
        <v>322816</v>
      </c>
      <c r="AY157" s="839">
        <f t="shared" si="282"/>
        <v>0</v>
      </c>
      <c r="AZ157" s="839"/>
      <c r="BA157" s="839">
        <f t="shared" si="283"/>
        <v>322816</v>
      </c>
      <c r="BB157" s="838">
        <f t="shared" si="284"/>
        <v>0</v>
      </c>
      <c r="BC157" s="840">
        <f t="shared" si="285"/>
        <v>322816</v>
      </c>
      <c r="BD157" s="840">
        <f t="shared" si="286"/>
        <v>4196608</v>
      </c>
    </row>
    <row r="158" spans="1:57" s="454" customFormat="1" ht="14.25">
      <c r="A158" s="1028" t="s">
        <v>64</v>
      </c>
      <c r="B158" s="1028"/>
      <c r="C158" s="1028"/>
      <c r="D158" s="1028"/>
      <c r="E158" s="1028"/>
      <c r="F158" s="847">
        <f t="shared" ref="F158:BD158" si="287">SUM(F134:F157)</f>
        <v>24</v>
      </c>
      <c r="G158" s="847">
        <f t="shared" si="287"/>
        <v>21</v>
      </c>
      <c r="H158" s="847">
        <f t="shared" si="287"/>
        <v>0</v>
      </c>
      <c r="I158" s="847">
        <f t="shared" si="287"/>
        <v>1996800</v>
      </c>
      <c r="J158" s="847">
        <f t="shared" si="287"/>
        <v>93.119999999999976</v>
      </c>
      <c r="K158" s="847">
        <f t="shared" si="287"/>
        <v>7747584</v>
      </c>
      <c r="L158" s="847">
        <f t="shared" si="287"/>
        <v>0</v>
      </c>
      <c r="M158" s="847">
        <f t="shared" si="287"/>
        <v>0</v>
      </c>
      <c r="N158" s="847">
        <f t="shared" si="287"/>
        <v>7747584</v>
      </c>
      <c r="O158" s="847">
        <f t="shared" si="287"/>
        <v>0</v>
      </c>
      <c r="P158" s="847">
        <f t="shared" si="287"/>
        <v>7747584</v>
      </c>
      <c r="Q158" s="847">
        <f t="shared" si="287"/>
        <v>100718592</v>
      </c>
      <c r="R158" s="847">
        <f t="shared" si="287"/>
        <v>45</v>
      </c>
      <c r="S158" s="847">
        <f t="shared" si="287"/>
        <v>0</v>
      </c>
      <c r="T158" s="847">
        <f t="shared" si="287"/>
        <v>1996800</v>
      </c>
      <c r="U158" s="847">
        <f t="shared" si="287"/>
        <v>93.119999999999976</v>
      </c>
      <c r="V158" s="847">
        <f t="shared" si="287"/>
        <v>0</v>
      </c>
      <c r="W158" s="847">
        <f t="shared" si="287"/>
        <v>93.119999999999976</v>
      </c>
      <c r="X158" s="847">
        <f t="shared" si="287"/>
        <v>7747584</v>
      </c>
      <c r="Y158" s="847">
        <f t="shared" si="287"/>
        <v>0</v>
      </c>
      <c r="Z158" s="998">
        <f t="shared" ref="Z158" si="288">SUM(Z134:Z157)</f>
        <v>0</v>
      </c>
      <c r="AA158" s="847">
        <f t="shared" si="287"/>
        <v>7747584</v>
      </c>
      <c r="AB158" s="847">
        <f t="shared" si="287"/>
        <v>0</v>
      </c>
      <c r="AC158" s="847">
        <f t="shared" si="287"/>
        <v>7747584</v>
      </c>
      <c r="AD158" s="847">
        <f t="shared" si="287"/>
        <v>100718592</v>
      </c>
      <c r="AE158" s="847">
        <f t="shared" si="287"/>
        <v>69</v>
      </c>
      <c r="AF158" s="847">
        <f t="shared" si="287"/>
        <v>0</v>
      </c>
      <c r="AG158" s="847">
        <f t="shared" si="287"/>
        <v>1996800</v>
      </c>
      <c r="AH158" s="847">
        <f t="shared" si="287"/>
        <v>93.119999999999976</v>
      </c>
      <c r="AI158" s="847">
        <f t="shared" si="287"/>
        <v>0</v>
      </c>
      <c r="AJ158" s="847">
        <f t="shared" si="287"/>
        <v>93.119999999999976</v>
      </c>
      <c r="AK158" s="847">
        <f t="shared" si="287"/>
        <v>7747584</v>
      </c>
      <c r="AL158" s="847">
        <f t="shared" si="287"/>
        <v>0</v>
      </c>
      <c r="AM158" s="998">
        <f t="shared" si="287"/>
        <v>0</v>
      </c>
      <c r="AN158" s="847">
        <f t="shared" si="287"/>
        <v>7747584</v>
      </c>
      <c r="AO158" s="847">
        <f t="shared" si="287"/>
        <v>0</v>
      </c>
      <c r="AP158" s="847">
        <f t="shared" si="287"/>
        <v>7747584</v>
      </c>
      <c r="AQ158" s="847">
        <f t="shared" si="287"/>
        <v>100718592</v>
      </c>
      <c r="AR158" s="847">
        <f t="shared" si="287"/>
        <v>93</v>
      </c>
      <c r="AS158" s="847">
        <f t="shared" si="287"/>
        <v>0</v>
      </c>
      <c r="AT158" s="847">
        <f t="shared" si="287"/>
        <v>1996800</v>
      </c>
      <c r="AU158" s="847">
        <f t="shared" si="287"/>
        <v>93.119999999999976</v>
      </c>
      <c r="AV158" s="847">
        <f t="shared" si="287"/>
        <v>0</v>
      </c>
      <c r="AW158" s="847">
        <f t="shared" si="287"/>
        <v>93.119999999999976</v>
      </c>
      <c r="AX158" s="847">
        <f t="shared" si="287"/>
        <v>7747584</v>
      </c>
      <c r="AY158" s="847">
        <f t="shared" si="287"/>
        <v>0</v>
      </c>
      <c r="AZ158" s="998">
        <f t="shared" ref="AZ158" si="289">SUM(AZ134:AZ157)</f>
        <v>0</v>
      </c>
      <c r="BA158" s="847">
        <f t="shared" si="287"/>
        <v>7747584</v>
      </c>
      <c r="BB158" s="847">
        <f t="shared" si="287"/>
        <v>0</v>
      </c>
      <c r="BC158" s="847">
        <f t="shared" si="287"/>
        <v>7747584</v>
      </c>
      <c r="BD158" s="847">
        <f t="shared" si="287"/>
        <v>100718592</v>
      </c>
    </row>
    <row r="159" spans="1:57" s="454" customFormat="1" ht="14.25">
      <c r="A159" s="600"/>
      <c r="B159" s="500"/>
      <c r="C159" s="500"/>
      <c r="D159" s="500"/>
      <c r="E159" s="500"/>
      <c r="F159" s="500"/>
      <c r="G159" s="500"/>
      <c r="H159" s="500"/>
      <c r="I159" s="500"/>
      <c r="J159" s="500"/>
      <c r="K159" s="500"/>
      <c r="L159" s="500"/>
      <c r="M159" s="500"/>
      <c r="N159" s="500"/>
      <c r="O159" s="500"/>
      <c r="P159" s="500"/>
      <c r="Q159" s="500"/>
      <c r="R159" s="500"/>
      <c r="S159" s="500"/>
      <c r="T159" s="500"/>
      <c r="U159" s="500"/>
      <c r="V159" s="500"/>
      <c r="W159" s="500"/>
      <c r="X159" s="500"/>
      <c r="Y159" s="500"/>
      <c r="Z159" s="500"/>
      <c r="AA159" s="500"/>
      <c r="AB159" s="500"/>
      <c r="AC159" s="500"/>
      <c r="AD159" s="500"/>
      <c r="AE159" s="500"/>
      <c r="AF159" s="500"/>
      <c r="AG159" s="500"/>
      <c r="AH159" s="500"/>
      <c r="AI159" s="500"/>
      <c r="AJ159" s="500"/>
      <c r="AK159" s="500"/>
      <c r="AL159" s="500"/>
      <c r="AM159" s="500"/>
      <c r="AN159" s="500"/>
      <c r="AO159" s="500"/>
      <c r="AP159" s="500"/>
      <c r="AQ159" s="500"/>
      <c r="AR159" s="500"/>
      <c r="AS159" s="500"/>
      <c r="AT159" s="500"/>
      <c r="AU159" s="500"/>
      <c r="AV159" s="500"/>
      <c r="AW159" s="500"/>
      <c r="AX159" s="500"/>
      <c r="AY159" s="500"/>
      <c r="AZ159" s="500"/>
      <c r="BA159" s="500"/>
      <c r="BB159" s="500"/>
      <c r="BC159" s="500"/>
      <c r="BD159" s="500"/>
      <c r="BE159" s="603"/>
    </row>
    <row r="160" spans="1:57" s="506" customFormat="1" ht="14.25">
      <c r="A160" s="1030" t="s">
        <v>615</v>
      </c>
      <c r="B160" s="1030"/>
      <c r="C160" s="1030"/>
      <c r="D160" s="1030"/>
      <c r="E160" s="1030"/>
      <c r="F160" s="1030"/>
      <c r="G160" s="1026" t="s">
        <v>69</v>
      </c>
      <c r="H160" s="1026"/>
      <c r="I160" s="1026"/>
      <c r="J160" s="1026"/>
      <c r="K160" s="1026"/>
      <c r="L160" s="1026"/>
      <c r="M160" s="1026"/>
      <c r="N160" s="1026"/>
      <c r="O160" s="1026"/>
      <c r="P160" s="1026"/>
      <c r="Q160" s="1026"/>
      <c r="R160" s="1031" t="str">
        <f>+G160</f>
        <v>Վերաքննիչ վարչական դատարան</v>
      </c>
      <c r="S160" s="1031"/>
      <c r="T160" s="1031"/>
      <c r="U160" s="1031"/>
      <c r="V160" s="1031"/>
      <c r="W160" s="1031"/>
      <c r="X160" s="1031"/>
      <c r="Y160" s="1031"/>
      <c r="Z160" s="1031"/>
      <c r="AA160" s="1031"/>
      <c r="AB160" s="1031"/>
      <c r="AC160" s="1031"/>
      <c r="AD160" s="1031"/>
      <c r="AE160" s="1031" t="str">
        <f>+R160</f>
        <v>Վերաքննիչ վարչական դատարան</v>
      </c>
      <c r="AF160" s="1031"/>
      <c r="AG160" s="1031"/>
      <c r="AH160" s="1031"/>
      <c r="AI160" s="1031"/>
      <c r="AJ160" s="1031"/>
      <c r="AK160" s="1031"/>
      <c r="AL160" s="1031"/>
      <c r="AM160" s="1031"/>
      <c r="AN160" s="1031"/>
      <c r="AO160" s="1031"/>
      <c r="AP160" s="1031"/>
      <c r="AQ160" s="1031"/>
      <c r="AR160" s="1031" t="str">
        <f>+AE160</f>
        <v>Վերաքննիչ վարչական դատարան</v>
      </c>
      <c r="AS160" s="1031"/>
      <c r="AT160" s="1031"/>
      <c r="AU160" s="1031"/>
      <c r="AV160" s="1031"/>
      <c r="AW160" s="1031"/>
      <c r="AX160" s="1031"/>
      <c r="AY160" s="1031"/>
      <c r="AZ160" s="1031"/>
      <c r="BA160" s="1031"/>
      <c r="BB160" s="1031"/>
      <c r="BC160" s="1031"/>
      <c r="BD160" s="1031"/>
    </row>
    <row r="161" spans="1:56" ht="14.25">
      <c r="A161" s="1036" t="s">
        <v>1636</v>
      </c>
      <c r="B161" s="1036"/>
      <c r="C161" s="1036"/>
      <c r="D161" s="1036"/>
      <c r="E161" s="1036"/>
      <c r="F161" s="1036"/>
      <c r="G161" s="1027" t="s">
        <v>1369</v>
      </c>
      <c r="H161" s="1027"/>
      <c r="I161" s="1027"/>
      <c r="J161" s="1027"/>
      <c r="K161" s="1027"/>
      <c r="L161" s="1027"/>
      <c r="M161" s="1027"/>
      <c r="N161" s="1027"/>
      <c r="O161" s="1027"/>
      <c r="P161" s="1027"/>
      <c r="Q161" s="1027"/>
      <c r="R161" s="1027" t="s">
        <v>1533</v>
      </c>
      <c r="S161" s="1027"/>
      <c r="T161" s="1027"/>
      <c r="U161" s="1027"/>
      <c r="V161" s="1027"/>
      <c r="W161" s="1027"/>
      <c r="X161" s="1027"/>
      <c r="Y161" s="1027"/>
      <c r="Z161" s="1027"/>
      <c r="AA161" s="1027"/>
      <c r="AB161" s="1027"/>
      <c r="AC161" s="1027"/>
      <c r="AD161" s="1027"/>
      <c r="AE161" s="1027" t="s">
        <v>1743</v>
      </c>
      <c r="AF161" s="1027"/>
      <c r="AG161" s="1027"/>
      <c r="AH161" s="1027"/>
      <c r="AI161" s="1027"/>
      <c r="AJ161" s="1027"/>
      <c r="AK161" s="1027"/>
      <c r="AL161" s="1027"/>
      <c r="AM161" s="1027"/>
      <c r="AN161" s="1027"/>
      <c r="AO161" s="1027"/>
      <c r="AP161" s="1027"/>
      <c r="AQ161" s="1027"/>
      <c r="AR161" s="1027" t="s">
        <v>2520</v>
      </c>
      <c r="AS161" s="1027"/>
      <c r="AT161" s="1027"/>
      <c r="AU161" s="1027"/>
      <c r="AV161" s="1027"/>
      <c r="AW161" s="1027"/>
      <c r="AX161" s="1027"/>
      <c r="AY161" s="1027"/>
      <c r="AZ161" s="1027"/>
      <c r="BA161" s="1027"/>
      <c r="BB161" s="1027"/>
      <c r="BC161" s="1027"/>
      <c r="BD161" s="1027"/>
    </row>
    <row r="162" spans="1:56" ht="99.75" hidden="1">
      <c r="A162" s="614" t="s">
        <v>10</v>
      </c>
      <c r="B162" s="845" t="s">
        <v>54</v>
      </c>
      <c r="C162" s="845" t="s">
        <v>2538</v>
      </c>
      <c r="D162" s="845" t="s">
        <v>2539</v>
      </c>
      <c r="E162" s="845" t="s">
        <v>55</v>
      </c>
      <c r="F162" s="845" t="s">
        <v>1</v>
      </c>
      <c r="G162" s="612" t="s">
        <v>1117</v>
      </c>
      <c r="H162" s="612" t="s">
        <v>57</v>
      </c>
      <c r="I162" s="613" t="s">
        <v>62</v>
      </c>
      <c r="J162" s="510" t="s">
        <v>63</v>
      </c>
      <c r="K162" s="613" t="s">
        <v>483</v>
      </c>
      <c r="L162" s="613" t="s">
        <v>484</v>
      </c>
      <c r="M162" s="613" t="s">
        <v>2537</v>
      </c>
      <c r="N162" s="613" t="s">
        <v>656</v>
      </c>
      <c r="O162" s="845" t="s">
        <v>684</v>
      </c>
      <c r="P162" s="845" t="s">
        <v>1370</v>
      </c>
      <c r="Q162" s="613" t="s">
        <v>1371</v>
      </c>
      <c r="R162" s="612" t="str">
        <f>+G162</f>
        <v xml:space="preserve"> ստաժ</v>
      </c>
      <c r="S162" s="612" t="str">
        <f>+H162</f>
        <v>Ստաժի %-ը</v>
      </c>
      <c r="T162" s="613" t="s">
        <v>62</v>
      </c>
      <c r="U162" s="613" t="s">
        <v>63</v>
      </c>
      <c r="V162" s="613" t="s">
        <v>1362</v>
      </c>
      <c r="W162" s="510" t="s">
        <v>1363</v>
      </c>
      <c r="X162" s="613" t="s">
        <v>483</v>
      </c>
      <c r="Y162" s="613" t="s">
        <v>484</v>
      </c>
      <c r="Z162" s="613" t="s">
        <v>2537</v>
      </c>
      <c r="AA162" s="613" t="s">
        <v>681</v>
      </c>
      <c r="AB162" s="845" t="s">
        <v>1608</v>
      </c>
      <c r="AC162" s="845" t="s">
        <v>1532</v>
      </c>
      <c r="AD162" s="613" t="s">
        <v>1531</v>
      </c>
      <c r="AE162" s="612" t="str">
        <f>+R162</f>
        <v xml:space="preserve"> ստաժ</v>
      </c>
      <c r="AF162" s="612" t="str">
        <f>+S162</f>
        <v>Ստաժի %-ը</v>
      </c>
      <c r="AG162" s="613" t="s">
        <v>62</v>
      </c>
      <c r="AH162" s="613" t="s">
        <v>63</v>
      </c>
      <c r="AI162" s="613" t="s">
        <v>1362</v>
      </c>
      <c r="AJ162" s="510" t="s">
        <v>1363</v>
      </c>
      <c r="AK162" s="613" t="s">
        <v>483</v>
      </c>
      <c r="AL162" s="613" t="s">
        <v>484</v>
      </c>
      <c r="AM162" s="613" t="s">
        <v>2537</v>
      </c>
      <c r="AN162" s="613" t="s">
        <v>681</v>
      </c>
      <c r="AO162" s="845" t="s">
        <v>1608</v>
      </c>
      <c r="AP162" s="845" t="s">
        <v>1741</v>
      </c>
      <c r="AQ162" s="613" t="s">
        <v>1742</v>
      </c>
      <c r="AR162" s="612" t="str">
        <f>+AE162</f>
        <v xml:space="preserve"> ստաժ</v>
      </c>
      <c r="AS162" s="612" t="str">
        <f>+AF162</f>
        <v>Ստաժի %-ը</v>
      </c>
      <c r="AT162" s="613" t="s">
        <v>62</v>
      </c>
      <c r="AU162" s="613" t="s">
        <v>63</v>
      </c>
      <c r="AV162" s="613" t="s">
        <v>1362</v>
      </c>
      <c r="AW162" s="510" t="s">
        <v>1363</v>
      </c>
      <c r="AX162" s="613" t="s">
        <v>483</v>
      </c>
      <c r="AY162" s="613" t="s">
        <v>484</v>
      </c>
      <c r="AZ162" s="613" t="s">
        <v>2537</v>
      </c>
      <c r="BA162" s="613" t="s">
        <v>681</v>
      </c>
      <c r="BB162" s="845" t="s">
        <v>1608</v>
      </c>
      <c r="BC162" s="845" t="s">
        <v>2521</v>
      </c>
      <c r="BD162" s="613" t="s">
        <v>2522</v>
      </c>
    </row>
    <row r="163" spans="1:56" s="451" customFormat="1" ht="27">
      <c r="A163" s="617">
        <v>1</v>
      </c>
      <c r="B163" s="626" t="s">
        <v>79</v>
      </c>
      <c r="C163" s="627"/>
      <c r="D163" s="627"/>
      <c r="E163" s="619" t="s">
        <v>485</v>
      </c>
      <c r="F163" s="627">
        <v>1</v>
      </c>
      <c r="G163" s="620"/>
      <c r="H163" s="621"/>
      <c r="I163" s="622">
        <v>83200</v>
      </c>
      <c r="J163" s="622">
        <v>3.88</v>
      </c>
      <c r="K163" s="623">
        <f t="shared" si="155"/>
        <v>322816</v>
      </c>
      <c r="L163" s="623">
        <v>0</v>
      </c>
      <c r="M163" s="623"/>
      <c r="N163" s="623">
        <f t="shared" ref="N163:N181" si="290">+K163+L163+M163</f>
        <v>322816</v>
      </c>
      <c r="O163" s="622"/>
      <c r="P163" s="624">
        <f t="shared" ref="P163:P181" si="291">+N163+O163</f>
        <v>322816</v>
      </c>
      <c r="Q163" s="624">
        <f t="shared" ref="Q163:Q181" si="292">+P163*13</f>
        <v>4196608</v>
      </c>
      <c r="R163" s="455">
        <f t="shared" ref="R163:R181" si="293">+G163+1</f>
        <v>1</v>
      </c>
      <c r="S163" s="448"/>
      <c r="T163" s="449">
        <v>83200</v>
      </c>
      <c r="U163" s="449">
        <f t="shared" ref="U163:U181" si="294">+J163</f>
        <v>3.88</v>
      </c>
      <c r="V163" s="449"/>
      <c r="W163" s="449">
        <f t="shared" ref="W163:W181" si="295">+U163+U163*V163</f>
        <v>3.88</v>
      </c>
      <c r="X163" s="450">
        <f t="shared" ref="X163:X181" si="296">+W163*T163</f>
        <v>322816</v>
      </c>
      <c r="Y163" s="450">
        <f t="shared" ref="Y163:Y181" si="297">IF((S163&lt;=30)*AND(X163*S163%&gt;L163),X163*S163%,IF((S163&gt;30)*AND(X163*30%&gt;L163),X163*30%,L163))</f>
        <v>0</v>
      </c>
      <c r="Z163" s="623"/>
      <c r="AA163" s="450">
        <f t="shared" ref="AA163:AA181" si="298">+X163+Y163</f>
        <v>322816</v>
      </c>
      <c r="AB163" s="449">
        <f t="shared" ref="AB163:AB181" si="299">+O163</f>
        <v>0</v>
      </c>
      <c r="AC163" s="452">
        <f t="shared" ref="AC163:AC181" si="300">+AA163+AB163</f>
        <v>322816</v>
      </c>
      <c r="AD163" s="452">
        <f t="shared" ref="AD163:AD181" si="301">+AC163*13</f>
        <v>4196608</v>
      </c>
      <c r="AE163" s="455">
        <f t="shared" ref="AE163:AE181" si="302">+R163+1</f>
        <v>2</v>
      </c>
      <c r="AF163" s="448"/>
      <c r="AG163" s="449">
        <f t="shared" ref="AG163:AG181" si="303">+T163</f>
        <v>83200</v>
      </c>
      <c r="AH163" s="449">
        <f t="shared" ref="AH163:AH181" si="304">+J163</f>
        <v>3.88</v>
      </c>
      <c r="AI163" s="449"/>
      <c r="AJ163" s="449">
        <f t="shared" ref="AJ163:AJ181" si="305">+AH163+AH163*AI163</f>
        <v>3.88</v>
      </c>
      <c r="AK163" s="450">
        <f t="shared" ref="AK163:AK181" si="306">+AJ163*AG163</f>
        <v>322816</v>
      </c>
      <c r="AL163" s="450">
        <f t="shared" ref="AL163:AL181" si="307">IF((AF163&lt;=30)*AND(AK163*AF163%&gt;Y163),AK163*AF163%,IF((AF163&gt;30)*AND(AK163*30%&gt;Y163),AK163*30%,Y163))</f>
        <v>0</v>
      </c>
      <c r="AM163" s="623"/>
      <c r="AN163" s="450">
        <f t="shared" ref="AN163:AN181" si="308">+AK163+AL163</f>
        <v>322816</v>
      </c>
      <c r="AO163" s="449">
        <f t="shared" ref="AO163:AO181" si="309">+AB163</f>
        <v>0</v>
      </c>
      <c r="AP163" s="452">
        <f t="shared" ref="AP163:AP181" si="310">+AN163+AO163</f>
        <v>322816</v>
      </c>
      <c r="AQ163" s="452">
        <f t="shared" ref="AQ163:AQ181" si="311">+AP163*13</f>
        <v>4196608</v>
      </c>
      <c r="AR163" s="455">
        <f t="shared" ref="AR163:AR181" si="312">+AE163+1</f>
        <v>3</v>
      </c>
      <c r="AS163" s="448"/>
      <c r="AT163" s="449">
        <f t="shared" ref="AT163:AT181" si="313">+AG163</f>
        <v>83200</v>
      </c>
      <c r="AU163" s="449">
        <f t="shared" ref="AU163:AU181" si="314">+J163</f>
        <v>3.88</v>
      </c>
      <c r="AV163" s="449"/>
      <c r="AW163" s="449">
        <f t="shared" ref="AW163:AW181" si="315">+AU163+AU163*AV163</f>
        <v>3.88</v>
      </c>
      <c r="AX163" s="450">
        <f t="shared" ref="AX163:AX181" si="316">+AW163*AT163</f>
        <v>322816</v>
      </c>
      <c r="AY163" s="450">
        <f t="shared" ref="AY163:AY181" si="317">IF((AS163&lt;=30)*AND(AX163*AS163%&gt;AL163),AX163*AS163%,IF((AS163&gt;30)*AND(AX163*30%&gt;AL163),AX163*30%,AL163))</f>
        <v>0</v>
      </c>
      <c r="AZ163" s="623"/>
      <c r="BA163" s="450">
        <f t="shared" ref="BA163:BA181" si="318">+AX163+AY163</f>
        <v>322816</v>
      </c>
      <c r="BB163" s="449">
        <f t="shared" ref="BB163:BB181" si="319">+AO163</f>
        <v>0</v>
      </c>
      <c r="BC163" s="452">
        <f t="shared" ref="BC163:BC181" si="320">+BA163+BB163</f>
        <v>322816</v>
      </c>
      <c r="BD163" s="452">
        <f t="shared" ref="BD163:BD181" si="321">+BC163*13</f>
        <v>4196608</v>
      </c>
    </row>
    <row r="164" spans="1:56" s="451" customFormat="1" ht="27">
      <c r="A164" s="617">
        <v>2</v>
      </c>
      <c r="B164" s="626" t="s">
        <v>79</v>
      </c>
      <c r="C164" s="627"/>
      <c r="D164" s="627"/>
      <c r="E164" s="619" t="s">
        <v>485</v>
      </c>
      <c r="F164" s="627">
        <v>1</v>
      </c>
      <c r="G164" s="620"/>
      <c r="H164" s="621"/>
      <c r="I164" s="622">
        <v>83200</v>
      </c>
      <c r="J164" s="622">
        <v>3.88</v>
      </c>
      <c r="K164" s="623">
        <f t="shared" si="155"/>
        <v>322816</v>
      </c>
      <c r="L164" s="623">
        <v>0</v>
      </c>
      <c r="M164" s="623"/>
      <c r="N164" s="623">
        <f t="shared" si="290"/>
        <v>322816</v>
      </c>
      <c r="O164" s="622"/>
      <c r="P164" s="624">
        <f t="shared" si="291"/>
        <v>322816</v>
      </c>
      <c r="Q164" s="624">
        <f t="shared" si="292"/>
        <v>4196608</v>
      </c>
      <c r="R164" s="455">
        <f t="shared" si="293"/>
        <v>1</v>
      </c>
      <c r="S164" s="448"/>
      <c r="T164" s="449">
        <v>83200</v>
      </c>
      <c r="U164" s="449">
        <f t="shared" si="294"/>
        <v>3.88</v>
      </c>
      <c r="V164" s="449"/>
      <c r="W164" s="449">
        <f t="shared" si="295"/>
        <v>3.88</v>
      </c>
      <c r="X164" s="450">
        <f t="shared" si="296"/>
        <v>322816</v>
      </c>
      <c r="Y164" s="450">
        <f t="shared" si="297"/>
        <v>0</v>
      </c>
      <c r="Z164" s="623"/>
      <c r="AA164" s="450">
        <f t="shared" si="298"/>
        <v>322816</v>
      </c>
      <c r="AB164" s="449">
        <f t="shared" si="299"/>
        <v>0</v>
      </c>
      <c r="AC164" s="452">
        <f t="shared" si="300"/>
        <v>322816</v>
      </c>
      <c r="AD164" s="452">
        <f t="shared" si="301"/>
        <v>4196608</v>
      </c>
      <c r="AE164" s="455">
        <f t="shared" si="302"/>
        <v>2</v>
      </c>
      <c r="AF164" s="448"/>
      <c r="AG164" s="449">
        <f t="shared" si="303"/>
        <v>83200</v>
      </c>
      <c r="AH164" s="449">
        <f t="shared" si="304"/>
        <v>3.88</v>
      </c>
      <c r="AI164" s="449"/>
      <c r="AJ164" s="449">
        <f t="shared" si="305"/>
        <v>3.88</v>
      </c>
      <c r="AK164" s="450">
        <f t="shared" si="306"/>
        <v>322816</v>
      </c>
      <c r="AL164" s="450">
        <f t="shared" si="307"/>
        <v>0</v>
      </c>
      <c r="AM164" s="623"/>
      <c r="AN164" s="450">
        <f t="shared" si="308"/>
        <v>322816</v>
      </c>
      <c r="AO164" s="449">
        <f t="shared" si="309"/>
        <v>0</v>
      </c>
      <c r="AP164" s="452">
        <f t="shared" si="310"/>
        <v>322816</v>
      </c>
      <c r="AQ164" s="452">
        <f t="shared" si="311"/>
        <v>4196608</v>
      </c>
      <c r="AR164" s="455">
        <f t="shared" si="312"/>
        <v>3</v>
      </c>
      <c r="AS164" s="448"/>
      <c r="AT164" s="449">
        <f t="shared" si="313"/>
        <v>83200</v>
      </c>
      <c r="AU164" s="449">
        <f t="shared" si="314"/>
        <v>3.88</v>
      </c>
      <c r="AV164" s="449"/>
      <c r="AW164" s="449">
        <f t="shared" si="315"/>
        <v>3.88</v>
      </c>
      <c r="AX164" s="450">
        <f t="shared" si="316"/>
        <v>322816</v>
      </c>
      <c r="AY164" s="450">
        <f t="shared" si="317"/>
        <v>0</v>
      </c>
      <c r="AZ164" s="623"/>
      <c r="BA164" s="450">
        <f t="shared" si="318"/>
        <v>322816</v>
      </c>
      <c r="BB164" s="449">
        <f t="shared" si="319"/>
        <v>0</v>
      </c>
      <c r="BC164" s="452">
        <f t="shared" si="320"/>
        <v>322816</v>
      </c>
      <c r="BD164" s="452">
        <f t="shared" si="321"/>
        <v>4196608</v>
      </c>
    </row>
    <row r="165" spans="1:56" s="451" customFormat="1" ht="27" hidden="1">
      <c r="A165" s="617">
        <v>3</v>
      </c>
      <c r="B165" s="626" t="s">
        <v>2638</v>
      </c>
      <c r="C165" s="627" t="s">
        <v>2541</v>
      </c>
      <c r="D165" s="627">
        <v>1987</v>
      </c>
      <c r="E165" s="619" t="s">
        <v>485</v>
      </c>
      <c r="F165" s="627">
        <v>1</v>
      </c>
      <c r="G165" s="620"/>
      <c r="H165" s="621"/>
      <c r="I165" s="622">
        <v>83200</v>
      </c>
      <c r="J165" s="622">
        <v>3.88</v>
      </c>
      <c r="K165" s="623">
        <f t="shared" si="155"/>
        <v>322816</v>
      </c>
      <c r="L165" s="623">
        <v>0</v>
      </c>
      <c r="M165" s="623"/>
      <c r="N165" s="623">
        <f t="shared" si="290"/>
        <v>322816</v>
      </c>
      <c r="O165" s="622"/>
      <c r="P165" s="624">
        <f t="shared" si="291"/>
        <v>322816</v>
      </c>
      <c r="Q165" s="624">
        <f t="shared" si="292"/>
        <v>4196608</v>
      </c>
      <c r="R165" s="455">
        <f t="shared" si="293"/>
        <v>1</v>
      </c>
      <c r="S165" s="448"/>
      <c r="T165" s="449">
        <v>83200</v>
      </c>
      <c r="U165" s="449">
        <f t="shared" si="294"/>
        <v>3.88</v>
      </c>
      <c r="V165" s="449"/>
      <c r="W165" s="449">
        <f t="shared" si="295"/>
        <v>3.88</v>
      </c>
      <c r="X165" s="450">
        <f t="shared" si="296"/>
        <v>322816</v>
      </c>
      <c r="Y165" s="450">
        <f t="shared" si="297"/>
        <v>0</v>
      </c>
      <c r="Z165" s="623"/>
      <c r="AA165" s="450">
        <f t="shared" si="298"/>
        <v>322816</v>
      </c>
      <c r="AB165" s="449">
        <f t="shared" si="299"/>
        <v>0</v>
      </c>
      <c r="AC165" s="452">
        <f t="shared" si="300"/>
        <v>322816</v>
      </c>
      <c r="AD165" s="452">
        <f t="shared" si="301"/>
        <v>4196608</v>
      </c>
      <c r="AE165" s="455">
        <f t="shared" si="302"/>
        <v>2</v>
      </c>
      <c r="AF165" s="448"/>
      <c r="AG165" s="449">
        <f t="shared" si="303"/>
        <v>83200</v>
      </c>
      <c r="AH165" s="449">
        <f t="shared" si="304"/>
        <v>3.88</v>
      </c>
      <c r="AI165" s="449"/>
      <c r="AJ165" s="449">
        <f t="shared" si="305"/>
        <v>3.88</v>
      </c>
      <c r="AK165" s="450">
        <f t="shared" si="306"/>
        <v>322816</v>
      </c>
      <c r="AL165" s="450">
        <f t="shared" si="307"/>
        <v>0</v>
      </c>
      <c r="AM165" s="623"/>
      <c r="AN165" s="450">
        <f t="shared" si="308"/>
        <v>322816</v>
      </c>
      <c r="AO165" s="449">
        <f t="shared" si="309"/>
        <v>0</v>
      </c>
      <c r="AP165" s="452">
        <f t="shared" si="310"/>
        <v>322816</v>
      </c>
      <c r="AQ165" s="452">
        <f t="shared" si="311"/>
        <v>4196608</v>
      </c>
      <c r="AR165" s="455">
        <f t="shared" si="312"/>
        <v>3</v>
      </c>
      <c r="AS165" s="448"/>
      <c r="AT165" s="449">
        <f t="shared" si="313"/>
        <v>83200</v>
      </c>
      <c r="AU165" s="449">
        <f t="shared" si="314"/>
        <v>3.88</v>
      </c>
      <c r="AV165" s="449"/>
      <c r="AW165" s="449">
        <f t="shared" si="315"/>
        <v>3.88</v>
      </c>
      <c r="AX165" s="450">
        <f t="shared" si="316"/>
        <v>322816</v>
      </c>
      <c r="AY165" s="450">
        <f t="shared" si="317"/>
        <v>0</v>
      </c>
      <c r="AZ165" s="623"/>
      <c r="BA165" s="450">
        <f t="shared" si="318"/>
        <v>322816</v>
      </c>
      <c r="BB165" s="449">
        <f t="shared" si="319"/>
        <v>0</v>
      </c>
      <c r="BC165" s="452">
        <f t="shared" si="320"/>
        <v>322816</v>
      </c>
      <c r="BD165" s="452">
        <f t="shared" si="321"/>
        <v>4196608</v>
      </c>
    </row>
    <row r="166" spans="1:56" s="451" customFormat="1" ht="27" hidden="1">
      <c r="A166" s="617">
        <v>4</v>
      </c>
      <c r="B166" s="626" t="s">
        <v>2639</v>
      </c>
      <c r="C166" s="627" t="s">
        <v>2541</v>
      </c>
      <c r="D166" s="627">
        <v>1985</v>
      </c>
      <c r="E166" s="619" t="s">
        <v>485</v>
      </c>
      <c r="F166" s="627">
        <v>1</v>
      </c>
      <c r="G166" s="620"/>
      <c r="H166" s="621"/>
      <c r="I166" s="622">
        <v>83200</v>
      </c>
      <c r="J166" s="622">
        <v>3.88</v>
      </c>
      <c r="K166" s="623">
        <f t="shared" si="155"/>
        <v>322816</v>
      </c>
      <c r="L166" s="623">
        <v>0</v>
      </c>
      <c r="M166" s="623"/>
      <c r="N166" s="623">
        <f t="shared" si="290"/>
        <v>322816</v>
      </c>
      <c r="O166" s="622"/>
      <c r="P166" s="624">
        <f t="shared" si="291"/>
        <v>322816</v>
      </c>
      <c r="Q166" s="624">
        <f t="shared" si="292"/>
        <v>4196608</v>
      </c>
      <c r="R166" s="455">
        <f t="shared" si="293"/>
        <v>1</v>
      </c>
      <c r="S166" s="448"/>
      <c r="T166" s="449">
        <v>83200</v>
      </c>
      <c r="U166" s="449">
        <f t="shared" si="294"/>
        <v>3.88</v>
      </c>
      <c r="V166" s="449"/>
      <c r="W166" s="449">
        <f t="shared" si="295"/>
        <v>3.88</v>
      </c>
      <c r="X166" s="450">
        <f t="shared" si="296"/>
        <v>322816</v>
      </c>
      <c r="Y166" s="450">
        <f t="shared" si="297"/>
        <v>0</v>
      </c>
      <c r="Z166" s="623"/>
      <c r="AA166" s="450">
        <f t="shared" si="298"/>
        <v>322816</v>
      </c>
      <c r="AB166" s="449">
        <f t="shared" si="299"/>
        <v>0</v>
      </c>
      <c r="AC166" s="452">
        <f t="shared" si="300"/>
        <v>322816</v>
      </c>
      <c r="AD166" s="452">
        <f t="shared" si="301"/>
        <v>4196608</v>
      </c>
      <c r="AE166" s="455">
        <f t="shared" si="302"/>
        <v>2</v>
      </c>
      <c r="AF166" s="448"/>
      <c r="AG166" s="449">
        <f t="shared" si="303"/>
        <v>83200</v>
      </c>
      <c r="AH166" s="449">
        <f t="shared" si="304"/>
        <v>3.88</v>
      </c>
      <c r="AI166" s="449"/>
      <c r="AJ166" s="449">
        <f t="shared" si="305"/>
        <v>3.88</v>
      </c>
      <c r="AK166" s="450">
        <f t="shared" si="306"/>
        <v>322816</v>
      </c>
      <c r="AL166" s="450">
        <f t="shared" si="307"/>
        <v>0</v>
      </c>
      <c r="AM166" s="623"/>
      <c r="AN166" s="450">
        <f t="shared" si="308"/>
        <v>322816</v>
      </c>
      <c r="AO166" s="449">
        <f t="shared" si="309"/>
        <v>0</v>
      </c>
      <c r="AP166" s="452">
        <f t="shared" si="310"/>
        <v>322816</v>
      </c>
      <c r="AQ166" s="452">
        <f t="shared" si="311"/>
        <v>4196608</v>
      </c>
      <c r="AR166" s="455">
        <f t="shared" si="312"/>
        <v>3</v>
      </c>
      <c r="AS166" s="448"/>
      <c r="AT166" s="449">
        <f t="shared" si="313"/>
        <v>83200</v>
      </c>
      <c r="AU166" s="449">
        <f t="shared" si="314"/>
        <v>3.88</v>
      </c>
      <c r="AV166" s="449"/>
      <c r="AW166" s="449">
        <f t="shared" si="315"/>
        <v>3.88</v>
      </c>
      <c r="AX166" s="450">
        <f t="shared" si="316"/>
        <v>322816</v>
      </c>
      <c r="AY166" s="450">
        <f t="shared" si="317"/>
        <v>0</v>
      </c>
      <c r="AZ166" s="623"/>
      <c r="BA166" s="450">
        <f t="shared" si="318"/>
        <v>322816</v>
      </c>
      <c r="BB166" s="449">
        <f t="shared" si="319"/>
        <v>0</v>
      </c>
      <c r="BC166" s="452">
        <f t="shared" si="320"/>
        <v>322816</v>
      </c>
      <c r="BD166" s="452">
        <f t="shared" si="321"/>
        <v>4196608</v>
      </c>
    </row>
    <row r="167" spans="1:56" s="451" customFormat="1" ht="27" hidden="1">
      <c r="A167" s="617">
        <v>5</v>
      </c>
      <c r="B167" s="626" t="s">
        <v>2640</v>
      </c>
      <c r="C167" s="627" t="s">
        <v>2541</v>
      </c>
      <c r="D167" s="627">
        <v>1987</v>
      </c>
      <c r="E167" s="619" t="s">
        <v>485</v>
      </c>
      <c r="F167" s="627">
        <v>1</v>
      </c>
      <c r="G167" s="620"/>
      <c r="H167" s="621"/>
      <c r="I167" s="622">
        <v>83200</v>
      </c>
      <c r="J167" s="622">
        <v>3.88</v>
      </c>
      <c r="K167" s="623">
        <f t="shared" si="155"/>
        <v>322816</v>
      </c>
      <c r="L167" s="623">
        <v>0</v>
      </c>
      <c r="M167" s="623"/>
      <c r="N167" s="623">
        <f t="shared" si="290"/>
        <v>322816</v>
      </c>
      <c r="O167" s="622"/>
      <c r="P167" s="624">
        <f t="shared" si="291"/>
        <v>322816</v>
      </c>
      <c r="Q167" s="624">
        <f t="shared" si="292"/>
        <v>4196608</v>
      </c>
      <c r="R167" s="455">
        <f t="shared" si="293"/>
        <v>1</v>
      </c>
      <c r="S167" s="448"/>
      <c r="T167" s="449">
        <v>83200</v>
      </c>
      <c r="U167" s="449">
        <f t="shared" si="294"/>
        <v>3.88</v>
      </c>
      <c r="V167" s="449"/>
      <c r="W167" s="449">
        <f t="shared" si="295"/>
        <v>3.88</v>
      </c>
      <c r="X167" s="450">
        <f t="shared" si="296"/>
        <v>322816</v>
      </c>
      <c r="Y167" s="450">
        <f t="shared" si="297"/>
        <v>0</v>
      </c>
      <c r="Z167" s="623"/>
      <c r="AA167" s="450">
        <f t="shared" si="298"/>
        <v>322816</v>
      </c>
      <c r="AB167" s="449">
        <f t="shared" si="299"/>
        <v>0</v>
      </c>
      <c r="AC167" s="452">
        <f t="shared" si="300"/>
        <v>322816</v>
      </c>
      <c r="AD167" s="452">
        <f t="shared" si="301"/>
        <v>4196608</v>
      </c>
      <c r="AE167" s="455">
        <f t="shared" si="302"/>
        <v>2</v>
      </c>
      <c r="AF167" s="448"/>
      <c r="AG167" s="449">
        <f t="shared" si="303"/>
        <v>83200</v>
      </c>
      <c r="AH167" s="449">
        <f t="shared" si="304"/>
        <v>3.88</v>
      </c>
      <c r="AI167" s="449"/>
      <c r="AJ167" s="449">
        <f t="shared" si="305"/>
        <v>3.88</v>
      </c>
      <c r="AK167" s="450">
        <f t="shared" si="306"/>
        <v>322816</v>
      </c>
      <c r="AL167" s="450">
        <f t="shared" si="307"/>
        <v>0</v>
      </c>
      <c r="AM167" s="623"/>
      <c r="AN167" s="450">
        <f t="shared" si="308"/>
        <v>322816</v>
      </c>
      <c r="AO167" s="449">
        <f t="shared" si="309"/>
        <v>0</v>
      </c>
      <c r="AP167" s="452">
        <f t="shared" si="310"/>
        <v>322816</v>
      </c>
      <c r="AQ167" s="452">
        <f t="shared" si="311"/>
        <v>4196608</v>
      </c>
      <c r="AR167" s="455">
        <f t="shared" si="312"/>
        <v>3</v>
      </c>
      <c r="AS167" s="448"/>
      <c r="AT167" s="449">
        <f t="shared" si="313"/>
        <v>83200</v>
      </c>
      <c r="AU167" s="449">
        <f t="shared" si="314"/>
        <v>3.88</v>
      </c>
      <c r="AV167" s="449"/>
      <c r="AW167" s="449">
        <f t="shared" si="315"/>
        <v>3.88</v>
      </c>
      <c r="AX167" s="450">
        <f t="shared" si="316"/>
        <v>322816</v>
      </c>
      <c r="AY167" s="450">
        <f t="shared" si="317"/>
        <v>0</v>
      </c>
      <c r="AZ167" s="623"/>
      <c r="BA167" s="450">
        <f t="shared" si="318"/>
        <v>322816</v>
      </c>
      <c r="BB167" s="449">
        <f t="shared" si="319"/>
        <v>0</v>
      </c>
      <c r="BC167" s="452">
        <f t="shared" si="320"/>
        <v>322816</v>
      </c>
      <c r="BD167" s="452">
        <f t="shared" si="321"/>
        <v>4196608</v>
      </c>
    </row>
    <row r="168" spans="1:56" s="451" customFormat="1" ht="27">
      <c r="A168" s="617">
        <v>6</v>
      </c>
      <c r="B168" s="626" t="s">
        <v>1312</v>
      </c>
      <c r="C168" s="627" t="s">
        <v>2540</v>
      </c>
      <c r="D168" s="627">
        <v>1988</v>
      </c>
      <c r="E168" s="619" t="s">
        <v>485</v>
      </c>
      <c r="F168" s="627">
        <v>1</v>
      </c>
      <c r="G168" s="620"/>
      <c r="H168" s="621"/>
      <c r="I168" s="622">
        <v>83200</v>
      </c>
      <c r="J168" s="622">
        <v>3.88</v>
      </c>
      <c r="K168" s="623">
        <f t="shared" si="155"/>
        <v>322816</v>
      </c>
      <c r="L168" s="623">
        <v>0</v>
      </c>
      <c r="M168" s="623"/>
      <c r="N168" s="623">
        <f t="shared" si="290"/>
        <v>322816</v>
      </c>
      <c r="O168" s="622"/>
      <c r="P168" s="624">
        <f t="shared" si="291"/>
        <v>322816</v>
      </c>
      <c r="Q168" s="624">
        <f t="shared" si="292"/>
        <v>4196608</v>
      </c>
      <c r="R168" s="455">
        <f t="shared" si="293"/>
        <v>1</v>
      </c>
      <c r="S168" s="448"/>
      <c r="T168" s="449">
        <v>83200</v>
      </c>
      <c r="U168" s="449">
        <f t="shared" si="294"/>
        <v>3.88</v>
      </c>
      <c r="V168" s="449"/>
      <c r="W168" s="449">
        <f t="shared" si="295"/>
        <v>3.88</v>
      </c>
      <c r="X168" s="450">
        <f t="shared" si="296"/>
        <v>322816</v>
      </c>
      <c r="Y168" s="450">
        <f t="shared" si="297"/>
        <v>0</v>
      </c>
      <c r="Z168" s="623"/>
      <c r="AA168" s="450">
        <f t="shared" si="298"/>
        <v>322816</v>
      </c>
      <c r="AB168" s="449">
        <f t="shared" si="299"/>
        <v>0</v>
      </c>
      <c r="AC168" s="452">
        <f t="shared" si="300"/>
        <v>322816</v>
      </c>
      <c r="AD168" s="452">
        <f t="shared" si="301"/>
        <v>4196608</v>
      </c>
      <c r="AE168" s="455">
        <f t="shared" si="302"/>
        <v>2</v>
      </c>
      <c r="AF168" s="448"/>
      <c r="AG168" s="449">
        <f t="shared" si="303"/>
        <v>83200</v>
      </c>
      <c r="AH168" s="449">
        <f t="shared" si="304"/>
        <v>3.88</v>
      </c>
      <c r="AI168" s="449"/>
      <c r="AJ168" s="449">
        <f t="shared" si="305"/>
        <v>3.88</v>
      </c>
      <c r="AK168" s="450">
        <f t="shared" si="306"/>
        <v>322816</v>
      </c>
      <c r="AL168" s="450">
        <f t="shared" si="307"/>
        <v>0</v>
      </c>
      <c r="AM168" s="623"/>
      <c r="AN168" s="450">
        <f t="shared" si="308"/>
        <v>322816</v>
      </c>
      <c r="AO168" s="449">
        <f t="shared" si="309"/>
        <v>0</v>
      </c>
      <c r="AP168" s="452">
        <f t="shared" si="310"/>
        <v>322816</v>
      </c>
      <c r="AQ168" s="452">
        <f t="shared" si="311"/>
        <v>4196608</v>
      </c>
      <c r="AR168" s="455">
        <f t="shared" si="312"/>
        <v>3</v>
      </c>
      <c r="AS168" s="448"/>
      <c r="AT168" s="449">
        <f t="shared" si="313"/>
        <v>83200</v>
      </c>
      <c r="AU168" s="449">
        <f t="shared" si="314"/>
        <v>3.88</v>
      </c>
      <c r="AV168" s="449"/>
      <c r="AW168" s="449">
        <f t="shared" si="315"/>
        <v>3.88</v>
      </c>
      <c r="AX168" s="450">
        <f t="shared" si="316"/>
        <v>322816</v>
      </c>
      <c r="AY168" s="450">
        <f t="shared" si="317"/>
        <v>0</v>
      </c>
      <c r="AZ168" s="623"/>
      <c r="BA168" s="450">
        <f t="shared" si="318"/>
        <v>322816</v>
      </c>
      <c r="BB168" s="449">
        <f t="shared" si="319"/>
        <v>0</v>
      </c>
      <c r="BC168" s="452">
        <f t="shared" si="320"/>
        <v>322816</v>
      </c>
      <c r="BD168" s="452">
        <f t="shared" si="321"/>
        <v>4196608</v>
      </c>
    </row>
    <row r="169" spans="1:56" s="451" customFormat="1" ht="27">
      <c r="A169" s="617">
        <v>7</v>
      </c>
      <c r="B169" s="626" t="s">
        <v>2641</v>
      </c>
      <c r="C169" s="627" t="s">
        <v>2540</v>
      </c>
      <c r="D169" s="627">
        <v>1993</v>
      </c>
      <c r="E169" s="619" t="s">
        <v>485</v>
      </c>
      <c r="F169" s="627">
        <v>1</v>
      </c>
      <c r="G169" s="620"/>
      <c r="H169" s="621"/>
      <c r="I169" s="622">
        <v>83200</v>
      </c>
      <c r="J169" s="622">
        <v>3.88</v>
      </c>
      <c r="K169" s="623">
        <f t="shared" si="155"/>
        <v>322816</v>
      </c>
      <c r="L169" s="623">
        <v>0</v>
      </c>
      <c r="M169" s="623"/>
      <c r="N169" s="623">
        <f t="shared" si="290"/>
        <v>322816</v>
      </c>
      <c r="O169" s="622"/>
      <c r="P169" s="624">
        <f t="shared" si="291"/>
        <v>322816</v>
      </c>
      <c r="Q169" s="624">
        <f t="shared" si="292"/>
        <v>4196608</v>
      </c>
      <c r="R169" s="455">
        <f t="shared" si="293"/>
        <v>1</v>
      </c>
      <c r="S169" s="448"/>
      <c r="T169" s="449">
        <v>83200</v>
      </c>
      <c r="U169" s="449">
        <f t="shared" si="294"/>
        <v>3.88</v>
      </c>
      <c r="V169" s="449"/>
      <c r="W169" s="449">
        <f t="shared" si="295"/>
        <v>3.88</v>
      </c>
      <c r="X169" s="450">
        <f t="shared" si="296"/>
        <v>322816</v>
      </c>
      <c r="Y169" s="450">
        <f t="shared" si="297"/>
        <v>0</v>
      </c>
      <c r="Z169" s="623"/>
      <c r="AA169" s="450">
        <f t="shared" si="298"/>
        <v>322816</v>
      </c>
      <c r="AB169" s="449">
        <f t="shared" si="299"/>
        <v>0</v>
      </c>
      <c r="AC169" s="452">
        <f t="shared" si="300"/>
        <v>322816</v>
      </c>
      <c r="AD169" s="452">
        <f t="shared" si="301"/>
        <v>4196608</v>
      </c>
      <c r="AE169" s="455">
        <f t="shared" si="302"/>
        <v>2</v>
      </c>
      <c r="AF169" s="448"/>
      <c r="AG169" s="449">
        <f t="shared" si="303"/>
        <v>83200</v>
      </c>
      <c r="AH169" s="449">
        <f t="shared" si="304"/>
        <v>3.88</v>
      </c>
      <c r="AI169" s="449"/>
      <c r="AJ169" s="449">
        <f t="shared" si="305"/>
        <v>3.88</v>
      </c>
      <c r="AK169" s="450">
        <f t="shared" si="306"/>
        <v>322816</v>
      </c>
      <c r="AL169" s="450">
        <f t="shared" si="307"/>
        <v>0</v>
      </c>
      <c r="AM169" s="623"/>
      <c r="AN169" s="450">
        <f t="shared" si="308"/>
        <v>322816</v>
      </c>
      <c r="AO169" s="449">
        <f t="shared" si="309"/>
        <v>0</v>
      </c>
      <c r="AP169" s="452">
        <f t="shared" si="310"/>
        <v>322816</v>
      </c>
      <c r="AQ169" s="452">
        <f t="shared" si="311"/>
        <v>4196608</v>
      </c>
      <c r="AR169" s="455">
        <f t="shared" si="312"/>
        <v>3</v>
      </c>
      <c r="AS169" s="448"/>
      <c r="AT169" s="449">
        <f t="shared" si="313"/>
        <v>83200</v>
      </c>
      <c r="AU169" s="449">
        <f t="shared" si="314"/>
        <v>3.88</v>
      </c>
      <c r="AV169" s="449"/>
      <c r="AW169" s="449">
        <f t="shared" si="315"/>
        <v>3.88</v>
      </c>
      <c r="AX169" s="450">
        <f t="shared" si="316"/>
        <v>322816</v>
      </c>
      <c r="AY169" s="450">
        <f t="shared" si="317"/>
        <v>0</v>
      </c>
      <c r="AZ169" s="623"/>
      <c r="BA169" s="450">
        <f t="shared" si="318"/>
        <v>322816</v>
      </c>
      <c r="BB169" s="449">
        <f t="shared" si="319"/>
        <v>0</v>
      </c>
      <c r="BC169" s="452">
        <f t="shared" si="320"/>
        <v>322816</v>
      </c>
      <c r="BD169" s="452">
        <f t="shared" si="321"/>
        <v>4196608</v>
      </c>
    </row>
    <row r="170" spans="1:56" s="451" customFormat="1" ht="27" hidden="1">
      <c r="A170" s="617">
        <v>8</v>
      </c>
      <c r="B170" s="626" t="s">
        <v>2642</v>
      </c>
      <c r="C170" s="627" t="s">
        <v>2541</v>
      </c>
      <c r="D170" s="627">
        <v>1997</v>
      </c>
      <c r="E170" s="619" t="s">
        <v>485</v>
      </c>
      <c r="F170" s="627">
        <v>1</v>
      </c>
      <c r="G170" s="620"/>
      <c r="H170" s="621"/>
      <c r="I170" s="622">
        <v>83200</v>
      </c>
      <c r="J170" s="622">
        <v>3.88</v>
      </c>
      <c r="K170" s="623">
        <f t="shared" si="155"/>
        <v>322816</v>
      </c>
      <c r="L170" s="623">
        <v>0</v>
      </c>
      <c r="M170" s="623"/>
      <c r="N170" s="623">
        <f t="shared" si="290"/>
        <v>322816</v>
      </c>
      <c r="O170" s="622"/>
      <c r="P170" s="624">
        <f t="shared" si="291"/>
        <v>322816</v>
      </c>
      <c r="Q170" s="624">
        <f t="shared" si="292"/>
        <v>4196608</v>
      </c>
      <c r="R170" s="455">
        <f t="shared" si="293"/>
        <v>1</v>
      </c>
      <c r="S170" s="448"/>
      <c r="T170" s="449">
        <v>83200</v>
      </c>
      <c r="U170" s="449">
        <f t="shared" si="294"/>
        <v>3.88</v>
      </c>
      <c r="V170" s="449"/>
      <c r="W170" s="449">
        <f t="shared" si="295"/>
        <v>3.88</v>
      </c>
      <c r="X170" s="450">
        <f t="shared" si="296"/>
        <v>322816</v>
      </c>
      <c r="Y170" s="450">
        <f t="shared" si="297"/>
        <v>0</v>
      </c>
      <c r="Z170" s="623"/>
      <c r="AA170" s="450">
        <f t="shared" si="298"/>
        <v>322816</v>
      </c>
      <c r="AB170" s="449">
        <f t="shared" si="299"/>
        <v>0</v>
      </c>
      <c r="AC170" s="452">
        <f t="shared" si="300"/>
        <v>322816</v>
      </c>
      <c r="AD170" s="452">
        <f t="shared" si="301"/>
        <v>4196608</v>
      </c>
      <c r="AE170" s="455">
        <f t="shared" si="302"/>
        <v>2</v>
      </c>
      <c r="AF170" s="448"/>
      <c r="AG170" s="449">
        <f t="shared" si="303"/>
        <v>83200</v>
      </c>
      <c r="AH170" s="449">
        <f t="shared" si="304"/>
        <v>3.88</v>
      </c>
      <c r="AI170" s="449"/>
      <c r="AJ170" s="449">
        <f t="shared" si="305"/>
        <v>3.88</v>
      </c>
      <c r="AK170" s="450">
        <f t="shared" si="306"/>
        <v>322816</v>
      </c>
      <c r="AL170" s="450">
        <f t="shared" si="307"/>
        <v>0</v>
      </c>
      <c r="AM170" s="623"/>
      <c r="AN170" s="450">
        <f t="shared" si="308"/>
        <v>322816</v>
      </c>
      <c r="AO170" s="449">
        <f t="shared" si="309"/>
        <v>0</v>
      </c>
      <c r="AP170" s="452">
        <f t="shared" si="310"/>
        <v>322816</v>
      </c>
      <c r="AQ170" s="452">
        <f t="shared" si="311"/>
        <v>4196608</v>
      </c>
      <c r="AR170" s="455">
        <f t="shared" si="312"/>
        <v>3</v>
      </c>
      <c r="AS170" s="448"/>
      <c r="AT170" s="449">
        <f t="shared" si="313"/>
        <v>83200</v>
      </c>
      <c r="AU170" s="449">
        <f t="shared" si="314"/>
        <v>3.88</v>
      </c>
      <c r="AV170" s="449"/>
      <c r="AW170" s="449">
        <f t="shared" si="315"/>
        <v>3.88</v>
      </c>
      <c r="AX170" s="450">
        <f t="shared" si="316"/>
        <v>322816</v>
      </c>
      <c r="AY170" s="450">
        <f t="shared" si="317"/>
        <v>0</v>
      </c>
      <c r="AZ170" s="623"/>
      <c r="BA170" s="450">
        <f t="shared" si="318"/>
        <v>322816</v>
      </c>
      <c r="BB170" s="449">
        <f t="shared" si="319"/>
        <v>0</v>
      </c>
      <c r="BC170" s="452">
        <f t="shared" si="320"/>
        <v>322816</v>
      </c>
      <c r="BD170" s="452">
        <f t="shared" si="321"/>
        <v>4196608</v>
      </c>
    </row>
    <row r="171" spans="1:56" s="451" customFormat="1" ht="27">
      <c r="A171" s="617">
        <v>9</v>
      </c>
      <c r="B171" s="626" t="s">
        <v>2643</v>
      </c>
      <c r="C171" s="627" t="s">
        <v>2540</v>
      </c>
      <c r="D171" s="627">
        <v>1976</v>
      </c>
      <c r="E171" s="619" t="s">
        <v>485</v>
      </c>
      <c r="F171" s="627">
        <v>1</v>
      </c>
      <c r="G171" s="620"/>
      <c r="H171" s="621"/>
      <c r="I171" s="622">
        <v>83200</v>
      </c>
      <c r="J171" s="622">
        <v>3.88</v>
      </c>
      <c r="K171" s="623">
        <f t="shared" si="155"/>
        <v>322816</v>
      </c>
      <c r="L171" s="623">
        <v>0</v>
      </c>
      <c r="M171" s="623"/>
      <c r="N171" s="623">
        <f t="shared" si="290"/>
        <v>322816</v>
      </c>
      <c r="O171" s="622"/>
      <c r="P171" s="624">
        <f t="shared" si="291"/>
        <v>322816</v>
      </c>
      <c r="Q171" s="624">
        <f t="shared" si="292"/>
        <v>4196608</v>
      </c>
      <c r="R171" s="455">
        <f t="shared" si="293"/>
        <v>1</v>
      </c>
      <c r="S171" s="448"/>
      <c r="T171" s="449">
        <v>83200</v>
      </c>
      <c r="U171" s="449">
        <f t="shared" si="294"/>
        <v>3.88</v>
      </c>
      <c r="V171" s="449"/>
      <c r="W171" s="449">
        <f t="shared" si="295"/>
        <v>3.88</v>
      </c>
      <c r="X171" s="450">
        <f t="shared" si="296"/>
        <v>322816</v>
      </c>
      <c r="Y171" s="450">
        <f t="shared" si="297"/>
        <v>0</v>
      </c>
      <c r="Z171" s="623"/>
      <c r="AA171" s="450">
        <f t="shared" si="298"/>
        <v>322816</v>
      </c>
      <c r="AB171" s="449">
        <f t="shared" si="299"/>
        <v>0</v>
      </c>
      <c r="AC171" s="452">
        <f t="shared" si="300"/>
        <v>322816</v>
      </c>
      <c r="AD171" s="452">
        <f t="shared" si="301"/>
        <v>4196608</v>
      </c>
      <c r="AE171" s="455">
        <f t="shared" si="302"/>
        <v>2</v>
      </c>
      <c r="AF171" s="448"/>
      <c r="AG171" s="449">
        <f t="shared" si="303"/>
        <v>83200</v>
      </c>
      <c r="AH171" s="449">
        <f t="shared" si="304"/>
        <v>3.88</v>
      </c>
      <c r="AI171" s="449"/>
      <c r="AJ171" s="449">
        <f t="shared" si="305"/>
        <v>3.88</v>
      </c>
      <c r="AK171" s="450">
        <f t="shared" si="306"/>
        <v>322816</v>
      </c>
      <c r="AL171" s="450">
        <f t="shared" si="307"/>
        <v>0</v>
      </c>
      <c r="AM171" s="623"/>
      <c r="AN171" s="450">
        <f t="shared" si="308"/>
        <v>322816</v>
      </c>
      <c r="AO171" s="449">
        <f t="shared" si="309"/>
        <v>0</v>
      </c>
      <c r="AP171" s="452">
        <f t="shared" si="310"/>
        <v>322816</v>
      </c>
      <c r="AQ171" s="452">
        <f t="shared" si="311"/>
        <v>4196608</v>
      </c>
      <c r="AR171" s="455">
        <f t="shared" si="312"/>
        <v>3</v>
      </c>
      <c r="AS171" s="448"/>
      <c r="AT171" s="449">
        <f t="shared" si="313"/>
        <v>83200</v>
      </c>
      <c r="AU171" s="449">
        <f t="shared" si="314"/>
        <v>3.88</v>
      </c>
      <c r="AV171" s="449"/>
      <c r="AW171" s="449">
        <f t="shared" si="315"/>
        <v>3.88</v>
      </c>
      <c r="AX171" s="450">
        <f t="shared" si="316"/>
        <v>322816</v>
      </c>
      <c r="AY171" s="450">
        <f t="shared" si="317"/>
        <v>0</v>
      </c>
      <c r="AZ171" s="623"/>
      <c r="BA171" s="450">
        <f t="shared" si="318"/>
        <v>322816</v>
      </c>
      <c r="BB171" s="449">
        <f t="shared" si="319"/>
        <v>0</v>
      </c>
      <c r="BC171" s="452">
        <f t="shared" si="320"/>
        <v>322816</v>
      </c>
      <c r="BD171" s="452">
        <f t="shared" si="321"/>
        <v>4196608</v>
      </c>
    </row>
    <row r="172" spans="1:56" s="451" customFormat="1" ht="27">
      <c r="A172" s="617">
        <v>10</v>
      </c>
      <c r="B172" s="626" t="s">
        <v>2644</v>
      </c>
      <c r="C172" s="627" t="s">
        <v>2540</v>
      </c>
      <c r="D172" s="627">
        <v>1999</v>
      </c>
      <c r="E172" s="619" t="s">
        <v>485</v>
      </c>
      <c r="F172" s="627">
        <v>1</v>
      </c>
      <c r="G172" s="620"/>
      <c r="H172" s="621"/>
      <c r="I172" s="622">
        <v>83200</v>
      </c>
      <c r="J172" s="622">
        <v>3.88</v>
      </c>
      <c r="K172" s="623">
        <f>+J172*I172</f>
        <v>322816</v>
      </c>
      <c r="L172" s="623">
        <v>0</v>
      </c>
      <c r="M172" s="623"/>
      <c r="N172" s="623">
        <f t="shared" si="290"/>
        <v>322816</v>
      </c>
      <c r="O172" s="622"/>
      <c r="P172" s="624">
        <f t="shared" si="291"/>
        <v>322816</v>
      </c>
      <c r="Q172" s="624">
        <f t="shared" si="292"/>
        <v>4196608</v>
      </c>
      <c r="R172" s="455">
        <f t="shared" si="293"/>
        <v>1</v>
      </c>
      <c r="S172" s="448"/>
      <c r="T172" s="449">
        <v>83200</v>
      </c>
      <c r="U172" s="449">
        <f t="shared" si="294"/>
        <v>3.88</v>
      </c>
      <c r="V172" s="449"/>
      <c r="W172" s="449">
        <f t="shared" si="295"/>
        <v>3.88</v>
      </c>
      <c r="X172" s="450">
        <f t="shared" si="296"/>
        <v>322816</v>
      </c>
      <c r="Y172" s="450">
        <f t="shared" si="297"/>
        <v>0</v>
      </c>
      <c r="Z172" s="623"/>
      <c r="AA172" s="450">
        <f t="shared" si="298"/>
        <v>322816</v>
      </c>
      <c r="AB172" s="449">
        <f t="shared" si="299"/>
        <v>0</v>
      </c>
      <c r="AC172" s="452">
        <f t="shared" si="300"/>
        <v>322816</v>
      </c>
      <c r="AD172" s="452">
        <f t="shared" si="301"/>
        <v>4196608</v>
      </c>
      <c r="AE172" s="455">
        <f t="shared" si="302"/>
        <v>2</v>
      </c>
      <c r="AF172" s="448"/>
      <c r="AG172" s="449">
        <f t="shared" si="303"/>
        <v>83200</v>
      </c>
      <c r="AH172" s="449">
        <f t="shared" si="304"/>
        <v>3.88</v>
      </c>
      <c r="AI172" s="449"/>
      <c r="AJ172" s="449">
        <f t="shared" si="305"/>
        <v>3.88</v>
      </c>
      <c r="AK172" s="450">
        <f t="shared" si="306"/>
        <v>322816</v>
      </c>
      <c r="AL172" s="450">
        <f t="shared" si="307"/>
        <v>0</v>
      </c>
      <c r="AM172" s="623"/>
      <c r="AN172" s="450">
        <f t="shared" si="308"/>
        <v>322816</v>
      </c>
      <c r="AO172" s="449">
        <f t="shared" si="309"/>
        <v>0</v>
      </c>
      <c r="AP172" s="452">
        <f t="shared" si="310"/>
        <v>322816</v>
      </c>
      <c r="AQ172" s="452">
        <f t="shared" si="311"/>
        <v>4196608</v>
      </c>
      <c r="AR172" s="455">
        <f t="shared" si="312"/>
        <v>3</v>
      </c>
      <c r="AS172" s="448"/>
      <c r="AT172" s="449">
        <f t="shared" si="313"/>
        <v>83200</v>
      </c>
      <c r="AU172" s="449">
        <f t="shared" si="314"/>
        <v>3.88</v>
      </c>
      <c r="AV172" s="449"/>
      <c r="AW172" s="449">
        <f t="shared" si="315"/>
        <v>3.88</v>
      </c>
      <c r="AX172" s="450">
        <f t="shared" si="316"/>
        <v>322816</v>
      </c>
      <c r="AY172" s="450">
        <f t="shared" si="317"/>
        <v>0</v>
      </c>
      <c r="AZ172" s="623"/>
      <c r="BA172" s="450">
        <f t="shared" si="318"/>
        <v>322816</v>
      </c>
      <c r="BB172" s="449">
        <f t="shared" si="319"/>
        <v>0</v>
      </c>
      <c r="BC172" s="452">
        <f t="shared" si="320"/>
        <v>322816</v>
      </c>
      <c r="BD172" s="452">
        <f t="shared" si="321"/>
        <v>4196608</v>
      </c>
    </row>
    <row r="173" spans="1:56" s="451" customFormat="1" ht="27">
      <c r="A173" s="617">
        <v>11</v>
      </c>
      <c r="B173" s="626" t="s">
        <v>2645</v>
      </c>
      <c r="C173" s="627" t="s">
        <v>2540</v>
      </c>
      <c r="D173" s="627">
        <v>2000</v>
      </c>
      <c r="E173" s="619" t="s">
        <v>485</v>
      </c>
      <c r="F173" s="627">
        <v>1</v>
      </c>
      <c r="G173" s="620"/>
      <c r="H173" s="621"/>
      <c r="I173" s="622">
        <v>83200</v>
      </c>
      <c r="J173" s="622">
        <v>3.88</v>
      </c>
      <c r="K173" s="623">
        <f t="shared" si="155"/>
        <v>322816</v>
      </c>
      <c r="L173" s="623">
        <v>0</v>
      </c>
      <c r="M173" s="623"/>
      <c r="N173" s="623">
        <f t="shared" si="290"/>
        <v>322816</v>
      </c>
      <c r="O173" s="622"/>
      <c r="P173" s="624">
        <f t="shared" si="291"/>
        <v>322816</v>
      </c>
      <c r="Q173" s="624">
        <f t="shared" si="292"/>
        <v>4196608</v>
      </c>
      <c r="R173" s="455">
        <f t="shared" si="293"/>
        <v>1</v>
      </c>
      <c r="S173" s="448"/>
      <c r="T173" s="449">
        <v>83200</v>
      </c>
      <c r="U173" s="449">
        <f t="shared" si="294"/>
        <v>3.88</v>
      </c>
      <c r="V173" s="449"/>
      <c r="W173" s="449">
        <f t="shared" si="295"/>
        <v>3.88</v>
      </c>
      <c r="X173" s="450">
        <f t="shared" si="296"/>
        <v>322816</v>
      </c>
      <c r="Y173" s="450">
        <f t="shared" si="297"/>
        <v>0</v>
      </c>
      <c r="Z173" s="623"/>
      <c r="AA173" s="450">
        <f t="shared" si="298"/>
        <v>322816</v>
      </c>
      <c r="AB173" s="449">
        <f t="shared" si="299"/>
        <v>0</v>
      </c>
      <c r="AC173" s="452">
        <f t="shared" si="300"/>
        <v>322816</v>
      </c>
      <c r="AD173" s="452">
        <f t="shared" si="301"/>
        <v>4196608</v>
      </c>
      <c r="AE173" s="455">
        <f t="shared" si="302"/>
        <v>2</v>
      </c>
      <c r="AF173" s="448"/>
      <c r="AG173" s="449">
        <f t="shared" si="303"/>
        <v>83200</v>
      </c>
      <c r="AH173" s="449">
        <f t="shared" si="304"/>
        <v>3.88</v>
      </c>
      <c r="AI173" s="449"/>
      <c r="AJ173" s="449">
        <f t="shared" si="305"/>
        <v>3.88</v>
      </c>
      <c r="AK173" s="450">
        <f t="shared" si="306"/>
        <v>322816</v>
      </c>
      <c r="AL173" s="450">
        <f t="shared" si="307"/>
        <v>0</v>
      </c>
      <c r="AM173" s="623"/>
      <c r="AN173" s="450">
        <f t="shared" si="308"/>
        <v>322816</v>
      </c>
      <c r="AO173" s="449">
        <f t="shared" si="309"/>
        <v>0</v>
      </c>
      <c r="AP173" s="452">
        <f t="shared" si="310"/>
        <v>322816</v>
      </c>
      <c r="AQ173" s="452">
        <f t="shared" si="311"/>
        <v>4196608</v>
      </c>
      <c r="AR173" s="455">
        <f t="shared" si="312"/>
        <v>3</v>
      </c>
      <c r="AS173" s="448"/>
      <c r="AT173" s="449">
        <f t="shared" si="313"/>
        <v>83200</v>
      </c>
      <c r="AU173" s="449">
        <f t="shared" si="314"/>
        <v>3.88</v>
      </c>
      <c r="AV173" s="449"/>
      <c r="AW173" s="449">
        <f t="shared" si="315"/>
        <v>3.88</v>
      </c>
      <c r="AX173" s="450">
        <f t="shared" si="316"/>
        <v>322816</v>
      </c>
      <c r="AY173" s="450">
        <f t="shared" si="317"/>
        <v>0</v>
      </c>
      <c r="AZ173" s="623"/>
      <c r="BA173" s="450">
        <f t="shared" si="318"/>
        <v>322816</v>
      </c>
      <c r="BB173" s="449">
        <f t="shared" si="319"/>
        <v>0</v>
      </c>
      <c r="BC173" s="452">
        <f t="shared" si="320"/>
        <v>322816</v>
      </c>
      <c r="BD173" s="452">
        <f t="shared" si="321"/>
        <v>4196608</v>
      </c>
    </row>
    <row r="174" spans="1:56" s="451" customFormat="1" ht="27">
      <c r="A174" s="617">
        <v>12</v>
      </c>
      <c r="B174" s="626" t="s">
        <v>2646</v>
      </c>
      <c r="C174" s="627" t="s">
        <v>2540</v>
      </c>
      <c r="D174" s="627">
        <v>1973</v>
      </c>
      <c r="E174" s="619" t="s">
        <v>485</v>
      </c>
      <c r="F174" s="627">
        <v>1</v>
      </c>
      <c r="G174" s="620"/>
      <c r="H174" s="621"/>
      <c r="I174" s="622">
        <v>83200</v>
      </c>
      <c r="J174" s="622">
        <v>3.88</v>
      </c>
      <c r="K174" s="623">
        <f t="shared" si="155"/>
        <v>322816</v>
      </c>
      <c r="L174" s="623">
        <v>0</v>
      </c>
      <c r="M174" s="623"/>
      <c r="N174" s="623">
        <f t="shared" si="290"/>
        <v>322816</v>
      </c>
      <c r="O174" s="622"/>
      <c r="P174" s="624">
        <f t="shared" si="291"/>
        <v>322816</v>
      </c>
      <c r="Q174" s="624">
        <f t="shared" si="292"/>
        <v>4196608</v>
      </c>
      <c r="R174" s="455">
        <f t="shared" si="293"/>
        <v>1</v>
      </c>
      <c r="S174" s="448"/>
      <c r="T174" s="449">
        <v>83200</v>
      </c>
      <c r="U174" s="449">
        <f t="shared" si="294"/>
        <v>3.88</v>
      </c>
      <c r="V174" s="449"/>
      <c r="W174" s="449">
        <f t="shared" si="295"/>
        <v>3.88</v>
      </c>
      <c r="X174" s="450">
        <f t="shared" si="296"/>
        <v>322816</v>
      </c>
      <c r="Y174" s="450">
        <f t="shared" si="297"/>
        <v>0</v>
      </c>
      <c r="Z174" s="623"/>
      <c r="AA174" s="450">
        <f t="shared" si="298"/>
        <v>322816</v>
      </c>
      <c r="AB174" s="449">
        <f t="shared" si="299"/>
        <v>0</v>
      </c>
      <c r="AC174" s="452">
        <f t="shared" si="300"/>
        <v>322816</v>
      </c>
      <c r="AD174" s="452">
        <f t="shared" si="301"/>
        <v>4196608</v>
      </c>
      <c r="AE174" s="455">
        <f t="shared" si="302"/>
        <v>2</v>
      </c>
      <c r="AF174" s="448"/>
      <c r="AG174" s="449">
        <f t="shared" si="303"/>
        <v>83200</v>
      </c>
      <c r="AH174" s="449">
        <f t="shared" si="304"/>
        <v>3.88</v>
      </c>
      <c r="AI174" s="449"/>
      <c r="AJ174" s="449">
        <f t="shared" si="305"/>
        <v>3.88</v>
      </c>
      <c r="AK174" s="450">
        <f t="shared" si="306"/>
        <v>322816</v>
      </c>
      <c r="AL174" s="450">
        <f t="shared" si="307"/>
        <v>0</v>
      </c>
      <c r="AM174" s="623"/>
      <c r="AN174" s="450">
        <f t="shared" si="308"/>
        <v>322816</v>
      </c>
      <c r="AO174" s="449">
        <f t="shared" si="309"/>
        <v>0</v>
      </c>
      <c r="AP174" s="452">
        <f t="shared" si="310"/>
        <v>322816</v>
      </c>
      <c r="AQ174" s="452">
        <f t="shared" si="311"/>
        <v>4196608</v>
      </c>
      <c r="AR174" s="455">
        <f t="shared" si="312"/>
        <v>3</v>
      </c>
      <c r="AS174" s="448"/>
      <c r="AT174" s="449">
        <f t="shared" si="313"/>
        <v>83200</v>
      </c>
      <c r="AU174" s="449">
        <f t="shared" si="314"/>
        <v>3.88</v>
      </c>
      <c r="AV174" s="449"/>
      <c r="AW174" s="449">
        <f t="shared" si="315"/>
        <v>3.88</v>
      </c>
      <c r="AX174" s="450">
        <f t="shared" si="316"/>
        <v>322816</v>
      </c>
      <c r="AY174" s="450">
        <f t="shared" si="317"/>
        <v>0</v>
      </c>
      <c r="AZ174" s="623"/>
      <c r="BA174" s="450">
        <f t="shared" si="318"/>
        <v>322816</v>
      </c>
      <c r="BB174" s="449">
        <f t="shared" si="319"/>
        <v>0</v>
      </c>
      <c r="BC174" s="452">
        <f t="shared" si="320"/>
        <v>322816</v>
      </c>
      <c r="BD174" s="452">
        <f t="shared" si="321"/>
        <v>4196608</v>
      </c>
    </row>
    <row r="175" spans="1:56" s="451" customFormat="1" ht="27">
      <c r="A175" s="617">
        <v>13</v>
      </c>
      <c r="B175" s="626" t="s">
        <v>2647</v>
      </c>
      <c r="C175" s="627" t="s">
        <v>2540</v>
      </c>
      <c r="D175" s="627">
        <v>1986</v>
      </c>
      <c r="E175" s="619" t="s">
        <v>485</v>
      </c>
      <c r="F175" s="627">
        <v>1</v>
      </c>
      <c r="G175" s="620"/>
      <c r="H175" s="621"/>
      <c r="I175" s="622">
        <v>83200</v>
      </c>
      <c r="J175" s="622">
        <v>3.88</v>
      </c>
      <c r="K175" s="623">
        <f>+J175*I175</f>
        <v>322816</v>
      </c>
      <c r="L175" s="623">
        <v>0</v>
      </c>
      <c r="M175" s="623"/>
      <c r="N175" s="623">
        <f>+K175+L175+M175</f>
        <v>322816</v>
      </c>
      <c r="O175" s="622"/>
      <c r="P175" s="624">
        <f>+N175+O175</f>
        <v>322816</v>
      </c>
      <c r="Q175" s="624">
        <f>+P175*13</f>
        <v>4196608</v>
      </c>
      <c r="R175" s="455">
        <f>+G175+1</f>
        <v>1</v>
      </c>
      <c r="S175" s="448"/>
      <c r="T175" s="449">
        <v>83200</v>
      </c>
      <c r="U175" s="449">
        <f>+J175</f>
        <v>3.88</v>
      </c>
      <c r="V175" s="449"/>
      <c r="W175" s="449">
        <f>+U175+U175*V175</f>
        <v>3.88</v>
      </c>
      <c r="X175" s="450">
        <f>+W175*T175</f>
        <v>322816</v>
      </c>
      <c r="Y175" s="450">
        <f>IF((S175&lt;=30)*AND(X175*S175%&gt;L175),X175*S175%,IF((S175&gt;30)*AND(X175*30%&gt;L175),X175*30%,L175))</f>
        <v>0</v>
      </c>
      <c r="Z175" s="623"/>
      <c r="AA175" s="450">
        <f>+X175+Y175</f>
        <v>322816</v>
      </c>
      <c r="AB175" s="449">
        <f>+O175</f>
        <v>0</v>
      </c>
      <c r="AC175" s="452">
        <f>+AA175+AB175</f>
        <v>322816</v>
      </c>
      <c r="AD175" s="452">
        <f>+AC175*13</f>
        <v>4196608</v>
      </c>
      <c r="AE175" s="455">
        <f>+R175+1</f>
        <v>2</v>
      </c>
      <c r="AF175" s="448"/>
      <c r="AG175" s="449">
        <f>+T175</f>
        <v>83200</v>
      </c>
      <c r="AH175" s="449">
        <f>+J175</f>
        <v>3.88</v>
      </c>
      <c r="AI175" s="449"/>
      <c r="AJ175" s="449">
        <f>+AH175+AH175*AI175</f>
        <v>3.88</v>
      </c>
      <c r="AK175" s="450">
        <f>+AJ175*AG175</f>
        <v>322816</v>
      </c>
      <c r="AL175" s="450">
        <f>IF((AF175&lt;=30)*AND(AK175*AF175%&gt;Y175),AK175*AF175%,IF((AF175&gt;30)*AND(AK175*30%&gt;Y175),AK175*30%,Y175))</f>
        <v>0</v>
      </c>
      <c r="AM175" s="623"/>
      <c r="AN175" s="450">
        <f>+AK175+AL175</f>
        <v>322816</v>
      </c>
      <c r="AO175" s="449">
        <f>+AB175</f>
        <v>0</v>
      </c>
      <c r="AP175" s="452">
        <f>+AN175+AO175</f>
        <v>322816</v>
      </c>
      <c r="AQ175" s="452">
        <f>+AP175*13</f>
        <v>4196608</v>
      </c>
      <c r="AR175" s="455">
        <f>+AE175+1</f>
        <v>3</v>
      </c>
      <c r="AS175" s="448"/>
      <c r="AT175" s="449">
        <f>+AG175</f>
        <v>83200</v>
      </c>
      <c r="AU175" s="449">
        <f>+J175</f>
        <v>3.88</v>
      </c>
      <c r="AV175" s="449"/>
      <c r="AW175" s="449">
        <f>+AU175+AU175*AV175</f>
        <v>3.88</v>
      </c>
      <c r="AX175" s="450">
        <f>+AW175*AT175</f>
        <v>322816</v>
      </c>
      <c r="AY175" s="450">
        <f>IF((AS175&lt;=30)*AND(AX175*AS175%&gt;AL175),AX175*AS175%,IF((AS175&gt;30)*AND(AX175*30%&gt;AL175),AX175*30%,AL175))</f>
        <v>0</v>
      </c>
      <c r="AZ175" s="623"/>
      <c r="BA175" s="450">
        <f>+AX175+AY175</f>
        <v>322816</v>
      </c>
      <c r="BB175" s="449">
        <f>+AO175</f>
        <v>0</v>
      </c>
      <c r="BC175" s="452">
        <f>+BA175+BB175</f>
        <v>322816</v>
      </c>
      <c r="BD175" s="452">
        <f>+BC175*13</f>
        <v>4196608</v>
      </c>
    </row>
    <row r="176" spans="1:56" s="841" customFormat="1" ht="27">
      <c r="A176" s="617">
        <v>14</v>
      </c>
      <c r="B176" s="842" t="s">
        <v>79</v>
      </c>
      <c r="C176" s="834"/>
      <c r="D176" s="834"/>
      <c r="E176" s="835" t="s">
        <v>485</v>
      </c>
      <c r="F176" s="834">
        <v>1</v>
      </c>
      <c r="G176" s="836"/>
      <c r="H176" s="837"/>
      <c r="I176" s="838">
        <v>83200</v>
      </c>
      <c r="J176" s="838">
        <v>3.88</v>
      </c>
      <c r="K176" s="839">
        <f t="shared" ref="K176:K181" si="322">+J176*I176</f>
        <v>322816</v>
      </c>
      <c r="L176" s="839">
        <v>0</v>
      </c>
      <c r="M176" s="839"/>
      <c r="N176" s="839">
        <f t="shared" si="290"/>
        <v>322816</v>
      </c>
      <c r="O176" s="838"/>
      <c r="P176" s="840">
        <f t="shared" si="291"/>
        <v>322816</v>
      </c>
      <c r="Q176" s="840">
        <f t="shared" si="292"/>
        <v>4196608</v>
      </c>
      <c r="R176" s="836">
        <f t="shared" si="293"/>
        <v>1</v>
      </c>
      <c r="S176" s="837"/>
      <c r="T176" s="838">
        <v>83200</v>
      </c>
      <c r="U176" s="838">
        <f t="shared" si="294"/>
        <v>3.88</v>
      </c>
      <c r="V176" s="838"/>
      <c r="W176" s="838">
        <f t="shared" si="295"/>
        <v>3.88</v>
      </c>
      <c r="X176" s="839">
        <f t="shared" si="296"/>
        <v>322816</v>
      </c>
      <c r="Y176" s="839">
        <f t="shared" si="297"/>
        <v>0</v>
      </c>
      <c r="Z176" s="839"/>
      <c r="AA176" s="839">
        <f t="shared" si="298"/>
        <v>322816</v>
      </c>
      <c r="AB176" s="838">
        <f t="shared" si="299"/>
        <v>0</v>
      </c>
      <c r="AC176" s="840">
        <f t="shared" si="300"/>
        <v>322816</v>
      </c>
      <c r="AD176" s="840">
        <f t="shared" si="301"/>
        <v>4196608</v>
      </c>
      <c r="AE176" s="836">
        <f t="shared" si="302"/>
        <v>2</v>
      </c>
      <c r="AF176" s="837"/>
      <c r="AG176" s="838">
        <f t="shared" si="303"/>
        <v>83200</v>
      </c>
      <c r="AH176" s="838">
        <f t="shared" si="304"/>
        <v>3.88</v>
      </c>
      <c r="AI176" s="838"/>
      <c r="AJ176" s="838">
        <f t="shared" si="305"/>
        <v>3.88</v>
      </c>
      <c r="AK176" s="839">
        <f t="shared" si="306"/>
        <v>322816</v>
      </c>
      <c r="AL176" s="839">
        <f t="shared" si="307"/>
        <v>0</v>
      </c>
      <c r="AM176" s="839"/>
      <c r="AN176" s="839">
        <f t="shared" si="308"/>
        <v>322816</v>
      </c>
      <c r="AO176" s="838">
        <f t="shared" si="309"/>
        <v>0</v>
      </c>
      <c r="AP176" s="840">
        <f t="shared" si="310"/>
        <v>322816</v>
      </c>
      <c r="AQ176" s="840">
        <f t="shared" si="311"/>
        <v>4196608</v>
      </c>
      <c r="AR176" s="836">
        <f t="shared" si="312"/>
        <v>3</v>
      </c>
      <c r="AS176" s="837"/>
      <c r="AT176" s="838">
        <f t="shared" si="313"/>
        <v>83200</v>
      </c>
      <c r="AU176" s="838">
        <f t="shared" si="314"/>
        <v>3.88</v>
      </c>
      <c r="AV176" s="838"/>
      <c r="AW176" s="838">
        <f t="shared" si="315"/>
        <v>3.88</v>
      </c>
      <c r="AX176" s="839">
        <f t="shared" si="316"/>
        <v>322816</v>
      </c>
      <c r="AY176" s="839">
        <f t="shared" si="317"/>
        <v>0</v>
      </c>
      <c r="AZ176" s="839"/>
      <c r="BA176" s="839">
        <f t="shared" si="318"/>
        <v>322816</v>
      </c>
      <c r="BB176" s="838">
        <f t="shared" si="319"/>
        <v>0</v>
      </c>
      <c r="BC176" s="840">
        <f t="shared" si="320"/>
        <v>322816</v>
      </c>
      <c r="BD176" s="840">
        <f t="shared" si="321"/>
        <v>4196608</v>
      </c>
    </row>
    <row r="177" spans="1:57" s="841" customFormat="1" ht="27">
      <c r="A177" s="617">
        <v>15</v>
      </c>
      <c r="B177" s="842" t="s">
        <v>79</v>
      </c>
      <c r="C177" s="834"/>
      <c r="D177" s="834"/>
      <c r="E177" s="835" t="s">
        <v>485</v>
      </c>
      <c r="F177" s="834">
        <v>1</v>
      </c>
      <c r="G177" s="836"/>
      <c r="H177" s="837"/>
      <c r="I177" s="838">
        <v>83200</v>
      </c>
      <c r="J177" s="838">
        <v>3.88</v>
      </c>
      <c r="K177" s="839">
        <f t="shared" si="322"/>
        <v>322816</v>
      </c>
      <c r="L177" s="839">
        <v>0</v>
      </c>
      <c r="M177" s="839"/>
      <c r="N177" s="839">
        <f t="shared" si="290"/>
        <v>322816</v>
      </c>
      <c r="O177" s="838"/>
      <c r="P177" s="840">
        <f t="shared" si="291"/>
        <v>322816</v>
      </c>
      <c r="Q177" s="840">
        <f t="shared" si="292"/>
        <v>4196608</v>
      </c>
      <c r="R177" s="836">
        <f t="shared" si="293"/>
        <v>1</v>
      </c>
      <c r="S177" s="837"/>
      <c r="T177" s="838">
        <v>83200</v>
      </c>
      <c r="U177" s="838">
        <f t="shared" si="294"/>
        <v>3.88</v>
      </c>
      <c r="V177" s="838"/>
      <c r="W177" s="838">
        <f t="shared" si="295"/>
        <v>3.88</v>
      </c>
      <c r="X177" s="839">
        <f t="shared" si="296"/>
        <v>322816</v>
      </c>
      <c r="Y177" s="839">
        <f t="shared" si="297"/>
        <v>0</v>
      </c>
      <c r="Z177" s="839"/>
      <c r="AA177" s="839">
        <f t="shared" si="298"/>
        <v>322816</v>
      </c>
      <c r="AB177" s="838">
        <f t="shared" si="299"/>
        <v>0</v>
      </c>
      <c r="AC177" s="840">
        <f t="shared" si="300"/>
        <v>322816</v>
      </c>
      <c r="AD177" s="840">
        <f t="shared" si="301"/>
        <v>4196608</v>
      </c>
      <c r="AE177" s="836">
        <f t="shared" si="302"/>
        <v>2</v>
      </c>
      <c r="AF177" s="837"/>
      <c r="AG177" s="838">
        <f t="shared" si="303"/>
        <v>83200</v>
      </c>
      <c r="AH177" s="838">
        <f t="shared" si="304"/>
        <v>3.88</v>
      </c>
      <c r="AI177" s="838"/>
      <c r="AJ177" s="838">
        <f t="shared" si="305"/>
        <v>3.88</v>
      </c>
      <c r="AK177" s="839">
        <f t="shared" si="306"/>
        <v>322816</v>
      </c>
      <c r="AL177" s="839">
        <f t="shared" si="307"/>
        <v>0</v>
      </c>
      <c r="AM177" s="839"/>
      <c r="AN177" s="839">
        <f t="shared" si="308"/>
        <v>322816</v>
      </c>
      <c r="AO177" s="838">
        <f t="shared" si="309"/>
        <v>0</v>
      </c>
      <c r="AP177" s="840">
        <f t="shared" si="310"/>
        <v>322816</v>
      </c>
      <c r="AQ177" s="840">
        <f t="shared" si="311"/>
        <v>4196608</v>
      </c>
      <c r="AR177" s="836">
        <f t="shared" si="312"/>
        <v>3</v>
      </c>
      <c r="AS177" s="837"/>
      <c r="AT177" s="838">
        <f t="shared" si="313"/>
        <v>83200</v>
      </c>
      <c r="AU177" s="838">
        <f t="shared" si="314"/>
        <v>3.88</v>
      </c>
      <c r="AV177" s="838"/>
      <c r="AW177" s="838">
        <f t="shared" si="315"/>
        <v>3.88</v>
      </c>
      <c r="AX177" s="839">
        <f t="shared" si="316"/>
        <v>322816</v>
      </c>
      <c r="AY177" s="839">
        <f t="shared" si="317"/>
        <v>0</v>
      </c>
      <c r="AZ177" s="839"/>
      <c r="BA177" s="839">
        <f t="shared" si="318"/>
        <v>322816</v>
      </c>
      <c r="BB177" s="838">
        <f t="shared" si="319"/>
        <v>0</v>
      </c>
      <c r="BC177" s="840">
        <f t="shared" si="320"/>
        <v>322816</v>
      </c>
      <c r="BD177" s="840">
        <f t="shared" si="321"/>
        <v>4196608</v>
      </c>
    </row>
    <row r="178" spans="1:57" s="841" customFormat="1" ht="27">
      <c r="A178" s="617">
        <v>16</v>
      </c>
      <c r="B178" s="842" t="s">
        <v>79</v>
      </c>
      <c r="C178" s="834"/>
      <c r="D178" s="834"/>
      <c r="E178" s="835" t="s">
        <v>485</v>
      </c>
      <c r="F178" s="834">
        <v>1</v>
      </c>
      <c r="G178" s="836"/>
      <c r="H178" s="837"/>
      <c r="I178" s="838">
        <v>83200</v>
      </c>
      <c r="J178" s="838">
        <v>3.88</v>
      </c>
      <c r="K178" s="839">
        <f t="shared" si="322"/>
        <v>322816</v>
      </c>
      <c r="L178" s="839">
        <v>0</v>
      </c>
      <c r="M178" s="839"/>
      <c r="N178" s="839">
        <f t="shared" si="290"/>
        <v>322816</v>
      </c>
      <c r="O178" s="838"/>
      <c r="P178" s="840">
        <f t="shared" si="291"/>
        <v>322816</v>
      </c>
      <c r="Q178" s="840">
        <f t="shared" si="292"/>
        <v>4196608</v>
      </c>
      <c r="R178" s="836">
        <f t="shared" si="293"/>
        <v>1</v>
      </c>
      <c r="S178" s="837"/>
      <c r="T178" s="838">
        <v>83200</v>
      </c>
      <c r="U178" s="838">
        <f t="shared" si="294"/>
        <v>3.88</v>
      </c>
      <c r="V178" s="838"/>
      <c r="W178" s="838">
        <f t="shared" si="295"/>
        <v>3.88</v>
      </c>
      <c r="X178" s="839">
        <f t="shared" si="296"/>
        <v>322816</v>
      </c>
      <c r="Y178" s="839">
        <f t="shared" si="297"/>
        <v>0</v>
      </c>
      <c r="Z178" s="839"/>
      <c r="AA178" s="839">
        <f t="shared" si="298"/>
        <v>322816</v>
      </c>
      <c r="AB178" s="838">
        <f t="shared" si="299"/>
        <v>0</v>
      </c>
      <c r="AC178" s="840">
        <f t="shared" si="300"/>
        <v>322816</v>
      </c>
      <c r="AD178" s="840">
        <f t="shared" si="301"/>
        <v>4196608</v>
      </c>
      <c r="AE178" s="836">
        <f t="shared" si="302"/>
        <v>2</v>
      </c>
      <c r="AF178" s="837"/>
      <c r="AG178" s="838">
        <f t="shared" si="303"/>
        <v>83200</v>
      </c>
      <c r="AH178" s="838">
        <f t="shared" si="304"/>
        <v>3.88</v>
      </c>
      <c r="AI178" s="838"/>
      <c r="AJ178" s="838">
        <f t="shared" si="305"/>
        <v>3.88</v>
      </c>
      <c r="AK178" s="839">
        <f t="shared" si="306"/>
        <v>322816</v>
      </c>
      <c r="AL178" s="839">
        <f t="shared" si="307"/>
        <v>0</v>
      </c>
      <c r="AM178" s="839"/>
      <c r="AN178" s="839">
        <f t="shared" si="308"/>
        <v>322816</v>
      </c>
      <c r="AO178" s="838">
        <f t="shared" si="309"/>
        <v>0</v>
      </c>
      <c r="AP178" s="840">
        <f t="shared" si="310"/>
        <v>322816</v>
      </c>
      <c r="AQ178" s="840">
        <f t="shared" si="311"/>
        <v>4196608</v>
      </c>
      <c r="AR178" s="836">
        <f t="shared" si="312"/>
        <v>3</v>
      </c>
      <c r="AS178" s="837"/>
      <c r="AT178" s="838">
        <f t="shared" si="313"/>
        <v>83200</v>
      </c>
      <c r="AU178" s="838">
        <f t="shared" si="314"/>
        <v>3.88</v>
      </c>
      <c r="AV178" s="838"/>
      <c r="AW178" s="838">
        <f t="shared" si="315"/>
        <v>3.88</v>
      </c>
      <c r="AX178" s="839">
        <f t="shared" si="316"/>
        <v>322816</v>
      </c>
      <c r="AY178" s="839">
        <f t="shared" si="317"/>
        <v>0</v>
      </c>
      <c r="AZ178" s="839"/>
      <c r="BA178" s="839">
        <f t="shared" si="318"/>
        <v>322816</v>
      </c>
      <c r="BB178" s="838">
        <f t="shared" si="319"/>
        <v>0</v>
      </c>
      <c r="BC178" s="840">
        <f t="shared" si="320"/>
        <v>322816</v>
      </c>
      <c r="BD178" s="840">
        <f t="shared" si="321"/>
        <v>4196608</v>
      </c>
    </row>
    <row r="179" spans="1:57" s="841" customFormat="1" ht="27">
      <c r="A179" s="617">
        <v>17</v>
      </c>
      <c r="B179" s="842" t="s">
        <v>79</v>
      </c>
      <c r="C179" s="834"/>
      <c r="D179" s="834"/>
      <c r="E179" s="835" t="s">
        <v>485</v>
      </c>
      <c r="F179" s="834">
        <v>1</v>
      </c>
      <c r="G179" s="836"/>
      <c r="H179" s="837"/>
      <c r="I179" s="838">
        <v>83200</v>
      </c>
      <c r="J179" s="838">
        <v>3.88</v>
      </c>
      <c r="K179" s="839">
        <f t="shared" si="322"/>
        <v>322816</v>
      </c>
      <c r="L179" s="839">
        <v>0</v>
      </c>
      <c r="M179" s="839"/>
      <c r="N179" s="839">
        <f t="shared" si="290"/>
        <v>322816</v>
      </c>
      <c r="O179" s="838"/>
      <c r="P179" s="840">
        <f t="shared" si="291"/>
        <v>322816</v>
      </c>
      <c r="Q179" s="840">
        <f t="shared" si="292"/>
        <v>4196608</v>
      </c>
      <c r="R179" s="836">
        <f t="shared" si="293"/>
        <v>1</v>
      </c>
      <c r="S179" s="837"/>
      <c r="T179" s="838">
        <v>83200</v>
      </c>
      <c r="U179" s="838">
        <f t="shared" si="294"/>
        <v>3.88</v>
      </c>
      <c r="V179" s="838"/>
      <c r="W179" s="838">
        <f t="shared" si="295"/>
        <v>3.88</v>
      </c>
      <c r="X179" s="839">
        <f t="shared" si="296"/>
        <v>322816</v>
      </c>
      <c r="Y179" s="839">
        <f t="shared" si="297"/>
        <v>0</v>
      </c>
      <c r="Z179" s="839"/>
      <c r="AA179" s="839">
        <f t="shared" si="298"/>
        <v>322816</v>
      </c>
      <c r="AB179" s="838">
        <f t="shared" si="299"/>
        <v>0</v>
      </c>
      <c r="AC179" s="840">
        <f t="shared" si="300"/>
        <v>322816</v>
      </c>
      <c r="AD179" s="840">
        <f t="shared" si="301"/>
        <v>4196608</v>
      </c>
      <c r="AE179" s="836">
        <f t="shared" si="302"/>
        <v>2</v>
      </c>
      <c r="AF179" s="837"/>
      <c r="AG179" s="838">
        <f t="shared" si="303"/>
        <v>83200</v>
      </c>
      <c r="AH179" s="838">
        <f t="shared" si="304"/>
        <v>3.88</v>
      </c>
      <c r="AI179" s="838"/>
      <c r="AJ179" s="838">
        <f t="shared" si="305"/>
        <v>3.88</v>
      </c>
      <c r="AK179" s="839">
        <f t="shared" si="306"/>
        <v>322816</v>
      </c>
      <c r="AL179" s="839">
        <f t="shared" si="307"/>
        <v>0</v>
      </c>
      <c r="AM179" s="839"/>
      <c r="AN179" s="839">
        <f t="shared" si="308"/>
        <v>322816</v>
      </c>
      <c r="AO179" s="838">
        <f t="shared" si="309"/>
        <v>0</v>
      </c>
      <c r="AP179" s="840">
        <f t="shared" si="310"/>
        <v>322816</v>
      </c>
      <c r="AQ179" s="840">
        <f t="shared" si="311"/>
        <v>4196608</v>
      </c>
      <c r="AR179" s="836">
        <f t="shared" si="312"/>
        <v>3</v>
      </c>
      <c r="AS179" s="837"/>
      <c r="AT179" s="838">
        <f t="shared" si="313"/>
        <v>83200</v>
      </c>
      <c r="AU179" s="838">
        <f t="shared" si="314"/>
        <v>3.88</v>
      </c>
      <c r="AV179" s="838"/>
      <c r="AW179" s="838">
        <f t="shared" si="315"/>
        <v>3.88</v>
      </c>
      <c r="AX179" s="839">
        <f t="shared" si="316"/>
        <v>322816</v>
      </c>
      <c r="AY179" s="839">
        <f t="shared" si="317"/>
        <v>0</v>
      </c>
      <c r="AZ179" s="839"/>
      <c r="BA179" s="839">
        <f t="shared" si="318"/>
        <v>322816</v>
      </c>
      <c r="BB179" s="838">
        <f t="shared" si="319"/>
        <v>0</v>
      </c>
      <c r="BC179" s="840">
        <f t="shared" si="320"/>
        <v>322816</v>
      </c>
      <c r="BD179" s="840">
        <f t="shared" si="321"/>
        <v>4196608</v>
      </c>
    </row>
    <row r="180" spans="1:57" s="841" customFormat="1" ht="27">
      <c r="A180" s="617">
        <v>18</v>
      </c>
      <c r="B180" s="842" t="s">
        <v>79</v>
      </c>
      <c r="C180" s="834"/>
      <c r="D180" s="834"/>
      <c r="E180" s="835" t="s">
        <v>485</v>
      </c>
      <c r="F180" s="834">
        <v>1</v>
      </c>
      <c r="G180" s="836"/>
      <c r="H180" s="837"/>
      <c r="I180" s="838">
        <v>83200</v>
      </c>
      <c r="J180" s="838">
        <v>3.88</v>
      </c>
      <c r="K180" s="839">
        <f t="shared" si="322"/>
        <v>322816</v>
      </c>
      <c r="L180" s="839">
        <v>0</v>
      </c>
      <c r="M180" s="839"/>
      <c r="N180" s="839">
        <f t="shared" si="290"/>
        <v>322816</v>
      </c>
      <c r="O180" s="838"/>
      <c r="P180" s="840">
        <f t="shared" si="291"/>
        <v>322816</v>
      </c>
      <c r="Q180" s="840">
        <f t="shared" si="292"/>
        <v>4196608</v>
      </c>
      <c r="R180" s="836">
        <f t="shared" si="293"/>
        <v>1</v>
      </c>
      <c r="S180" s="837"/>
      <c r="T180" s="838">
        <v>83200</v>
      </c>
      <c r="U180" s="838">
        <f t="shared" si="294"/>
        <v>3.88</v>
      </c>
      <c r="V180" s="838"/>
      <c r="W180" s="838">
        <f t="shared" si="295"/>
        <v>3.88</v>
      </c>
      <c r="X180" s="839">
        <f t="shared" si="296"/>
        <v>322816</v>
      </c>
      <c r="Y180" s="839">
        <f t="shared" si="297"/>
        <v>0</v>
      </c>
      <c r="Z180" s="839"/>
      <c r="AA180" s="839">
        <f t="shared" si="298"/>
        <v>322816</v>
      </c>
      <c r="AB180" s="838">
        <f t="shared" si="299"/>
        <v>0</v>
      </c>
      <c r="AC180" s="840">
        <f t="shared" si="300"/>
        <v>322816</v>
      </c>
      <c r="AD180" s="840">
        <f t="shared" si="301"/>
        <v>4196608</v>
      </c>
      <c r="AE180" s="836">
        <f t="shared" si="302"/>
        <v>2</v>
      </c>
      <c r="AF180" s="837"/>
      <c r="AG180" s="838">
        <f t="shared" si="303"/>
        <v>83200</v>
      </c>
      <c r="AH180" s="838">
        <f t="shared" si="304"/>
        <v>3.88</v>
      </c>
      <c r="AI180" s="838"/>
      <c r="AJ180" s="838">
        <f t="shared" si="305"/>
        <v>3.88</v>
      </c>
      <c r="AK180" s="839">
        <f t="shared" si="306"/>
        <v>322816</v>
      </c>
      <c r="AL180" s="839">
        <f t="shared" si="307"/>
        <v>0</v>
      </c>
      <c r="AM180" s="839"/>
      <c r="AN180" s="839">
        <f t="shared" si="308"/>
        <v>322816</v>
      </c>
      <c r="AO180" s="838">
        <f t="shared" si="309"/>
        <v>0</v>
      </c>
      <c r="AP180" s="840">
        <f t="shared" si="310"/>
        <v>322816</v>
      </c>
      <c r="AQ180" s="840">
        <f t="shared" si="311"/>
        <v>4196608</v>
      </c>
      <c r="AR180" s="836">
        <f t="shared" si="312"/>
        <v>3</v>
      </c>
      <c r="AS180" s="837"/>
      <c r="AT180" s="838">
        <f t="shared" si="313"/>
        <v>83200</v>
      </c>
      <c r="AU180" s="838">
        <f t="shared" si="314"/>
        <v>3.88</v>
      </c>
      <c r="AV180" s="838"/>
      <c r="AW180" s="838">
        <f t="shared" si="315"/>
        <v>3.88</v>
      </c>
      <c r="AX180" s="839">
        <f t="shared" si="316"/>
        <v>322816</v>
      </c>
      <c r="AY180" s="839">
        <f t="shared" si="317"/>
        <v>0</v>
      </c>
      <c r="AZ180" s="839"/>
      <c r="BA180" s="839">
        <f t="shared" si="318"/>
        <v>322816</v>
      </c>
      <c r="BB180" s="838">
        <f t="shared" si="319"/>
        <v>0</v>
      </c>
      <c r="BC180" s="840">
        <f t="shared" si="320"/>
        <v>322816</v>
      </c>
      <c r="BD180" s="840">
        <f t="shared" si="321"/>
        <v>4196608</v>
      </c>
    </row>
    <row r="181" spans="1:57" s="841" customFormat="1" ht="27">
      <c r="A181" s="617">
        <v>19</v>
      </c>
      <c r="B181" s="842" t="s">
        <v>79</v>
      </c>
      <c r="C181" s="834"/>
      <c r="D181" s="834"/>
      <c r="E181" s="835" t="s">
        <v>485</v>
      </c>
      <c r="F181" s="834">
        <v>1</v>
      </c>
      <c r="G181" s="836"/>
      <c r="H181" s="837"/>
      <c r="I181" s="838">
        <v>83200</v>
      </c>
      <c r="J181" s="838">
        <v>3.88</v>
      </c>
      <c r="K181" s="839">
        <f t="shared" si="322"/>
        <v>322816</v>
      </c>
      <c r="L181" s="839">
        <v>0</v>
      </c>
      <c r="M181" s="839"/>
      <c r="N181" s="839">
        <f t="shared" si="290"/>
        <v>322816</v>
      </c>
      <c r="O181" s="838"/>
      <c r="P181" s="840">
        <f t="shared" si="291"/>
        <v>322816</v>
      </c>
      <c r="Q181" s="840">
        <f t="shared" si="292"/>
        <v>4196608</v>
      </c>
      <c r="R181" s="836">
        <f t="shared" si="293"/>
        <v>1</v>
      </c>
      <c r="S181" s="837"/>
      <c r="T181" s="838">
        <v>83200</v>
      </c>
      <c r="U181" s="838">
        <f t="shared" si="294"/>
        <v>3.88</v>
      </c>
      <c r="V181" s="838"/>
      <c r="W181" s="838">
        <f t="shared" si="295"/>
        <v>3.88</v>
      </c>
      <c r="X181" s="839">
        <f t="shared" si="296"/>
        <v>322816</v>
      </c>
      <c r="Y181" s="839">
        <f t="shared" si="297"/>
        <v>0</v>
      </c>
      <c r="Z181" s="839"/>
      <c r="AA181" s="839">
        <f t="shared" si="298"/>
        <v>322816</v>
      </c>
      <c r="AB181" s="838">
        <f t="shared" si="299"/>
        <v>0</v>
      </c>
      <c r="AC181" s="840">
        <f t="shared" si="300"/>
        <v>322816</v>
      </c>
      <c r="AD181" s="840">
        <f t="shared" si="301"/>
        <v>4196608</v>
      </c>
      <c r="AE181" s="836">
        <f t="shared" si="302"/>
        <v>2</v>
      </c>
      <c r="AF181" s="837"/>
      <c r="AG181" s="838">
        <f t="shared" si="303"/>
        <v>83200</v>
      </c>
      <c r="AH181" s="838">
        <f t="shared" si="304"/>
        <v>3.88</v>
      </c>
      <c r="AI181" s="838"/>
      <c r="AJ181" s="838">
        <f t="shared" si="305"/>
        <v>3.88</v>
      </c>
      <c r="AK181" s="839">
        <f t="shared" si="306"/>
        <v>322816</v>
      </c>
      <c r="AL181" s="839">
        <f t="shared" si="307"/>
        <v>0</v>
      </c>
      <c r="AM181" s="839"/>
      <c r="AN181" s="839">
        <f t="shared" si="308"/>
        <v>322816</v>
      </c>
      <c r="AO181" s="838">
        <f t="shared" si="309"/>
        <v>0</v>
      </c>
      <c r="AP181" s="840">
        <f t="shared" si="310"/>
        <v>322816</v>
      </c>
      <c r="AQ181" s="840">
        <f t="shared" si="311"/>
        <v>4196608</v>
      </c>
      <c r="AR181" s="836">
        <f t="shared" si="312"/>
        <v>3</v>
      </c>
      <c r="AS181" s="837"/>
      <c r="AT181" s="838">
        <f t="shared" si="313"/>
        <v>83200</v>
      </c>
      <c r="AU181" s="838">
        <f t="shared" si="314"/>
        <v>3.88</v>
      </c>
      <c r="AV181" s="838"/>
      <c r="AW181" s="838">
        <f t="shared" si="315"/>
        <v>3.88</v>
      </c>
      <c r="AX181" s="839">
        <f t="shared" si="316"/>
        <v>322816</v>
      </c>
      <c r="AY181" s="839">
        <f t="shared" si="317"/>
        <v>0</v>
      </c>
      <c r="AZ181" s="839"/>
      <c r="BA181" s="839">
        <f t="shared" si="318"/>
        <v>322816</v>
      </c>
      <c r="BB181" s="838">
        <f t="shared" si="319"/>
        <v>0</v>
      </c>
      <c r="BC181" s="840">
        <f t="shared" si="320"/>
        <v>322816</v>
      </c>
      <c r="BD181" s="840">
        <f t="shared" si="321"/>
        <v>4196608</v>
      </c>
    </row>
    <row r="182" spans="1:57" s="454" customFormat="1" ht="14.25">
      <c r="A182" s="1028" t="s">
        <v>64</v>
      </c>
      <c r="B182" s="1028"/>
      <c r="C182" s="1028"/>
      <c r="D182" s="1028"/>
      <c r="E182" s="1028"/>
      <c r="F182" s="847">
        <f t="shared" ref="F182:BD182" si="323">SUM(F163:F181)</f>
        <v>19</v>
      </c>
      <c r="G182" s="847">
        <f t="shared" si="323"/>
        <v>0</v>
      </c>
      <c r="H182" s="847">
        <f t="shared" si="323"/>
        <v>0</v>
      </c>
      <c r="I182" s="847">
        <f t="shared" si="323"/>
        <v>1580800</v>
      </c>
      <c r="J182" s="847">
        <f t="shared" si="323"/>
        <v>73.72</v>
      </c>
      <c r="K182" s="847">
        <f t="shared" si="323"/>
        <v>6133504</v>
      </c>
      <c r="L182" s="847">
        <f t="shared" si="323"/>
        <v>0</v>
      </c>
      <c r="M182" s="847">
        <f t="shared" si="323"/>
        <v>0</v>
      </c>
      <c r="N182" s="847">
        <f t="shared" si="323"/>
        <v>6133504</v>
      </c>
      <c r="O182" s="847">
        <f t="shared" si="323"/>
        <v>0</v>
      </c>
      <c r="P182" s="847">
        <f t="shared" si="323"/>
        <v>6133504</v>
      </c>
      <c r="Q182" s="847">
        <f t="shared" si="323"/>
        <v>79735552</v>
      </c>
      <c r="R182" s="847">
        <f t="shared" si="323"/>
        <v>19</v>
      </c>
      <c r="S182" s="847">
        <f t="shared" si="323"/>
        <v>0</v>
      </c>
      <c r="T182" s="847">
        <f t="shared" si="323"/>
        <v>1580800</v>
      </c>
      <c r="U182" s="847">
        <f t="shared" si="323"/>
        <v>73.72</v>
      </c>
      <c r="V182" s="847">
        <f t="shared" si="323"/>
        <v>0</v>
      </c>
      <c r="W182" s="847">
        <f t="shared" si="323"/>
        <v>73.72</v>
      </c>
      <c r="X182" s="847">
        <f t="shared" si="323"/>
        <v>6133504</v>
      </c>
      <c r="Y182" s="847">
        <f t="shared" si="323"/>
        <v>0</v>
      </c>
      <c r="Z182" s="998">
        <f t="shared" ref="Z182" si="324">SUM(Z163:Z181)</f>
        <v>0</v>
      </c>
      <c r="AA182" s="847">
        <f t="shared" si="323"/>
        <v>6133504</v>
      </c>
      <c r="AB182" s="847">
        <f t="shared" si="323"/>
        <v>0</v>
      </c>
      <c r="AC182" s="847">
        <f t="shared" si="323"/>
        <v>6133504</v>
      </c>
      <c r="AD182" s="847">
        <f t="shared" si="323"/>
        <v>79735552</v>
      </c>
      <c r="AE182" s="847">
        <f t="shared" si="323"/>
        <v>38</v>
      </c>
      <c r="AF182" s="847">
        <f t="shared" si="323"/>
        <v>0</v>
      </c>
      <c r="AG182" s="847">
        <f t="shared" si="323"/>
        <v>1580800</v>
      </c>
      <c r="AH182" s="847">
        <f t="shared" si="323"/>
        <v>73.72</v>
      </c>
      <c r="AI182" s="847">
        <f t="shared" si="323"/>
        <v>0</v>
      </c>
      <c r="AJ182" s="847">
        <f t="shared" si="323"/>
        <v>73.72</v>
      </c>
      <c r="AK182" s="847">
        <f t="shared" si="323"/>
        <v>6133504</v>
      </c>
      <c r="AL182" s="847">
        <f t="shared" si="323"/>
        <v>0</v>
      </c>
      <c r="AM182" s="998">
        <f t="shared" si="323"/>
        <v>0</v>
      </c>
      <c r="AN182" s="847">
        <f t="shared" si="323"/>
        <v>6133504</v>
      </c>
      <c r="AO182" s="847">
        <f t="shared" si="323"/>
        <v>0</v>
      </c>
      <c r="AP182" s="847">
        <f t="shared" si="323"/>
        <v>6133504</v>
      </c>
      <c r="AQ182" s="847">
        <f t="shared" si="323"/>
        <v>79735552</v>
      </c>
      <c r="AR182" s="847">
        <f t="shared" si="323"/>
        <v>57</v>
      </c>
      <c r="AS182" s="847">
        <f t="shared" si="323"/>
        <v>0</v>
      </c>
      <c r="AT182" s="847">
        <f t="shared" si="323"/>
        <v>1580800</v>
      </c>
      <c r="AU182" s="847">
        <f t="shared" si="323"/>
        <v>73.72</v>
      </c>
      <c r="AV182" s="847">
        <f t="shared" si="323"/>
        <v>0</v>
      </c>
      <c r="AW182" s="847">
        <f t="shared" si="323"/>
        <v>73.72</v>
      </c>
      <c r="AX182" s="847">
        <f t="shared" si="323"/>
        <v>6133504</v>
      </c>
      <c r="AY182" s="847">
        <f t="shared" si="323"/>
        <v>0</v>
      </c>
      <c r="AZ182" s="998">
        <f t="shared" ref="AZ182" si="325">SUM(AZ163:AZ181)</f>
        <v>0</v>
      </c>
      <c r="BA182" s="847">
        <f t="shared" si="323"/>
        <v>6133504</v>
      </c>
      <c r="BB182" s="847">
        <f t="shared" si="323"/>
        <v>0</v>
      </c>
      <c r="BC182" s="847">
        <f t="shared" si="323"/>
        <v>6133504</v>
      </c>
      <c r="BD182" s="847">
        <f t="shared" si="323"/>
        <v>79735552</v>
      </c>
    </row>
    <row r="183" spans="1:57" s="454" customFormat="1" ht="14.25">
      <c r="A183" s="600"/>
      <c r="B183" s="500"/>
      <c r="C183" s="500"/>
      <c r="D183" s="500"/>
      <c r="E183" s="500"/>
      <c r="F183" s="500"/>
      <c r="G183" s="500"/>
      <c r="H183" s="500"/>
      <c r="I183" s="500"/>
      <c r="J183" s="500"/>
      <c r="K183" s="500"/>
      <c r="L183" s="500"/>
      <c r="M183" s="500"/>
      <c r="N183" s="500"/>
      <c r="O183" s="500"/>
      <c r="P183" s="500"/>
      <c r="Q183" s="500"/>
      <c r="R183" s="500"/>
      <c r="S183" s="500"/>
      <c r="T183" s="500"/>
      <c r="U183" s="500"/>
      <c r="V183" s="500"/>
      <c r="W183" s="500"/>
      <c r="X183" s="500"/>
      <c r="Y183" s="500"/>
      <c r="Z183" s="500"/>
      <c r="AA183" s="500"/>
      <c r="AB183" s="500"/>
      <c r="AC183" s="500"/>
      <c r="AD183" s="500"/>
      <c r="AE183" s="500"/>
      <c r="AF183" s="500"/>
      <c r="AG183" s="500"/>
      <c r="AH183" s="500"/>
      <c r="AI183" s="500"/>
      <c r="AJ183" s="500"/>
      <c r="AK183" s="500"/>
      <c r="AL183" s="500"/>
      <c r="AM183" s="500"/>
      <c r="AN183" s="500"/>
      <c r="AO183" s="500"/>
      <c r="AP183" s="500"/>
      <c r="AQ183" s="500"/>
      <c r="AR183" s="500"/>
      <c r="AS183" s="500"/>
      <c r="AT183" s="500"/>
      <c r="AU183" s="500"/>
      <c r="AV183" s="500"/>
      <c r="AW183" s="500"/>
      <c r="AX183" s="500"/>
      <c r="AY183" s="500"/>
      <c r="AZ183" s="500"/>
      <c r="BA183" s="500"/>
      <c r="BB183" s="500"/>
      <c r="BC183" s="500"/>
      <c r="BD183" s="500"/>
      <c r="BE183" s="603"/>
    </row>
    <row r="184" spans="1:57" s="506" customFormat="1" ht="14.25">
      <c r="A184" s="1030" t="s">
        <v>615</v>
      </c>
      <c r="B184" s="1030"/>
      <c r="C184" s="1030"/>
      <c r="D184" s="1030"/>
      <c r="E184" s="1030"/>
      <c r="F184" s="1030"/>
      <c r="G184" s="1026" t="s">
        <v>77</v>
      </c>
      <c r="H184" s="1026"/>
      <c r="I184" s="1026"/>
      <c r="J184" s="1026"/>
      <c r="K184" s="1026"/>
      <c r="L184" s="1026"/>
      <c r="M184" s="1026"/>
      <c r="N184" s="1026"/>
      <c r="O184" s="1026"/>
      <c r="P184" s="1026"/>
      <c r="Q184" s="1026"/>
      <c r="R184" s="1031" t="str">
        <f>+G184</f>
        <v>Վարչական դատարան</v>
      </c>
      <c r="S184" s="1031"/>
      <c r="T184" s="1031"/>
      <c r="U184" s="1031"/>
      <c r="V184" s="1031"/>
      <c r="W184" s="1031"/>
      <c r="X184" s="1031"/>
      <c r="Y184" s="1031"/>
      <c r="Z184" s="1031"/>
      <c r="AA184" s="1031"/>
      <c r="AB184" s="1031"/>
      <c r="AC184" s="1031"/>
      <c r="AD184" s="1031"/>
      <c r="AE184" s="1031" t="str">
        <f>+R184</f>
        <v>Վարչական դատարան</v>
      </c>
      <c r="AF184" s="1031"/>
      <c r="AG184" s="1031"/>
      <c r="AH184" s="1031"/>
      <c r="AI184" s="1031"/>
      <c r="AJ184" s="1031"/>
      <c r="AK184" s="1031"/>
      <c r="AL184" s="1031"/>
      <c r="AM184" s="1031"/>
      <c r="AN184" s="1031"/>
      <c r="AO184" s="1031"/>
      <c r="AP184" s="1031"/>
      <c r="AQ184" s="1031"/>
      <c r="AR184" s="1031" t="str">
        <f>+AE184</f>
        <v>Վարչական դատարան</v>
      </c>
      <c r="AS184" s="1031"/>
      <c r="AT184" s="1031"/>
      <c r="AU184" s="1031"/>
      <c r="AV184" s="1031"/>
      <c r="AW184" s="1031"/>
      <c r="AX184" s="1031"/>
      <c r="AY184" s="1031"/>
      <c r="AZ184" s="1031"/>
      <c r="BA184" s="1031"/>
      <c r="BB184" s="1031"/>
      <c r="BC184" s="1031"/>
      <c r="BD184" s="1031"/>
    </row>
    <row r="185" spans="1:57" ht="14.25">
      <c r="A185" s="1036" t="s">
        <v>1636</v>
      </c>
      <c r="B185" s="1036"/>
      <c r="C185" s="1036"/>
      <c r="D185" s="1036"/>
      <c r="E185" s="1036"/>
      <c r="F185" s="1036"/>
      <c r="G185" s="1027" t="s">
        <v>1369</v>
      </c>
      <c r="H185" s="1027"/>
      <c r="I185" s="1027"/>
      <c r="J185" s="1027"/>
      <c r="K185" s="1027"/>
      <c r="L185" s="1027"/>
      <c r="M185" s="1027"/>
      <c r="N185" s="1027"/>
      <c r="O185" s="1027"/>
      <c r="P185" s="1027"/>
      <c r="Q185" s="1027"/>
      <c r="R185" s="1027" t="s">
        <v>1533</v>
      </c>
      <c r="S185" s="1027"/>
      <c r="T185" s="1027"/>
      <c r="U185" s="1027"/>
      <c r="V185" s="1027"/>
      <c r="W185" s="1027"/>
      <c r="X185" s="1027"/>
      <c r="Y185" s="1027"/>
      <c r="Z185" s="1027"/>
      <c r="AA185" s="1027"/>
      <c r="AB185" s="1027"/>
      <c r="AC185" s="1027"/>
      <c r="AD185" s="1027"/>
      <c r="AE185" s="1027" t="s">
        <v>1743</v>
      </c>
      <c r="AF185" s="1027"/>
      <c r="AG185" s="1027"/>
      <c r="AH185" s="1027"/>
      <c r="AI185" s="1027"/>
      <c r="AJ185" s="1027"/>
      <c r="AK185" s="1027"/>
      <c r="AL185" s="1027"/>
      <c r="AM185" s="1027"/>
      <c r="AN185" s="1027"/>
      <c r="AO185" s="1027"/>
      <c r="AP185" s="1027"/>
      <c r="AQ185" s="1027"/>
      <c r="AR185" s="1027" t="s">
        <v>2520</v>
      </c>
      <c r="AS185" s="1027"/>
      <c r="AT185" s="1027"/>
      <c r="AU185" s="1027"/>
      <c r="AV185" s="1027"/>
      <c r="AW185" s="1027"/>
      <c r="AX185" s="1027"/>
      <c r="AY185" s="1027"/>
      <c r="AZ185" s="1027"/>
      <c r="BA185" s="1027"/>
      <c r="BB185" s="1027"/>
      <c r="BC185" s="1027"/>
      <c r="BD185" s="1027"/>
    </row>
    <row r="186" spans="1:57" ht="99.75" hidden="1">
      <c r="A186" s="614" t="s">
        <v>10</v>
      </c>
      <c r="B186" s="845" t="s">
        <v>54</v>
      </c>
      <c r="C186" s="845" t="s">
        <v>2538</v>
      </c>
      <c r="D186" s="845" t="s">
        <v>2539</v>
      </c>
      <c r="E186" s="845" t="s">
        <v>55</v>
      </c>
      <c r="F186" s="845" t="s">
        <v>1</v>
      </c>
      <c r="G186" s="612" t="s">
        <v>1117</v>
      </c>
      <c r="H186" s="612" t="s">
        <v>57</v>
      </c>
      <c r="I186" s="613" t="s">
        <v>62</v>
      </c>
      <c r="J186" s="510" t="s">
        <v>63</v>
      </c>
      <c r="K186" s="613" t="s">
        <v>483</v>
      </c>
      <c r="L186" s="613" t="s">
        <v>484</v>
      </c>
      <c r="M186" s="613" t="s">
        <v>2537</v>
      </c>
      <c r="N186" s="613" t="s">
        <v>656</v>
      </c>
      <c r="O186" s="845" t="s">
        <v>684</v>
      </c>
      <c r="P186" s="845" t="s">
        <v>1370</v>
      </c>
      <c r="Q186" s="613" t="s">
        <v>1371</v>
      </c>
      <c r="R186" s="612" t="str">
        <f>+G186</f>
        <v xml:space="preserve"> ստաժ</v>
      </c>
      <c r="S186" s="612" t="str">
        <f>+H186</f>
        <v>Ստաժի %-ը</v>
      </c>
      <c r="T186" s="613" t="s">
        <v>62</v>
      </c>
      <c r="U186" s="613" t="s">
        <v>63</v>
      </c>
      <c r="V186" s="613" t="s">
        <v>1362</v>
      </c>
      <c r="W186" s="510" t="s">
        <v>1363</v>
      </c>
      <c r="X186" s="613" t="s">
        <v>483</v>
      </c>
      <c r="Y186" s="613" t="s">
        <v>484</v>
      </c>
      <c r="Z186" s="613" t="s">
        <v>2537</v>
      </c>
      <c r="AA186" s="613" t="s">
        <v>681</v>
      </c>
      <c r="AB186" s="845" t="s">
        <v>1608</v>
      </c>
      <c r="AC186" s="845" t="s">
        <v>1532</v>
      </c>
      <c r="AD186" s="613" t="s">
        <v>1531</v>
      </c>
      <c r="AE186" s="612" t="str">
        <f>+R186</f>
        <v xml:space="preserve"> ստաժ</v>
      </c>
      <c r="AF186" s="612" t="str">
        <f>+S186</f>
        <v>Ստաժի %-ը</v>
      </c>
      <c r="AG186" s="613" t="s">
        <v>62</v>
      </c>
      <c r="AH186" s="613" t="s">
        <v>63</v>
      </c>
      <c r="AI186" s="613" t="s">
        <v>1362</v>
      </c>
      <c r="AJ186" s="510" t="s">
        <v>1363</v>
      </c>
      <c r="AK186" s="613" t="s">
        <v>483</v>
      </c>
      <c r="AL186" s="613" t="s">
        <v>484</v>
      </c>
      <c r="AM186" s="613" t="s">
        <v>2537</v>
      </c>
      <c r="AN186" s="613" t="s">
        <v>681</v>
      </c>
      <c r="AO186" s="845" t="s">
        <v>1608</v>
      </c>
      <c r="AP186" s="845" t="s">
        <v>1741</v>
      </c>
      <c r="AQ186" s="613" t="s">
        <v>1742</v>
      </c>
      <c r="AR186" s="612" t="str">
        <f>+AE186</f>
        <v xml:space="preserve"> ստաժ</v>
      </c>
      <c r="AS186" s="612" t="str">
        <f>+AF186</f>
        <v>Ստաժի %-ը</v>
      </c>
      <c r="AT186" s="613" t="s">
        <v>62</v>
      </c>
      <c r="AU186" s="613" t="s">
        <v>63</v>
      </c>
      <c r="AV186" s="613" t="s">
        <v>1362</v>
      </c>
      <c r="AW186" s="510" t="s">
        <v>1363</v>
      </c>
      <c r="AX186" s="613" t="s">
        <v>483</v>
      </c>
      <c r="AY186" s="613" t="s">
        <v>484</v>
      </c>
      <c r="AZ186" s="613" t="s">
        <v>2537</v>
      </c>
      <c r="BA186" s="613" t="s">
        <v>681</v>
      </c>
      <c r="BB186" s="845" t="s">
        <v>1608</v>
      </c>
      <c r="BC186" s="845" t="s">
        <v>2521</v>
      </c>
      <c r="BD186" s="613" t="s">
        <v>2522</v>
      </c>
    </row>
    <row r="187" spans="1:57" s="451" customFormat="1" ht="27" hidden="1">
      <c r="A187" s="617">
        <v>1</v>
      </c>
      <c r="B187" s="626" t="s">
        <v>2648</v>
      </c>
      <c r="C187" s="627" t="s">
        <v>2541</v>
      </c>
      <c r="D187" s="627">
        <v>1986</v>
      </c>
      <c r="E187" s="619" t="s">
        <v>485</v>
      </c>
      <c r="F187" s="627">
        <v>1</v>
      </c>
      <c r="G187" s="620"/>
      <c r="H187" s="621"/>
      <c r="I187" s="622">
        <v>83200</v>
      </c>
      <c r="J187" s="622">
        <v>3.88</v>
      </c>
      <c r="K187" s="623">
        <f t="shared" ref="K187:K202" si="326">+J187*I187</f>
        <v>322816</v>
      </c>
      <c r="L187" s="623">
        <v>0</v>
      </c>
      <c r="M187" s="623"/>
      <c r="N187" s="623">
        <f t="shared" ref="N187:N215" si="327">+K187+L187+M187</f>
        <v>322816</v>
      </c>
      <c r="O187" s="622"/>
      <c r="P187" s="624">
        <f t="shared" ref="P187:P202" si="328">+N187+O187</f>
        <v>322816</v>
      </c>
      <c r="Q187" s="624">
        <f t="shared" ref="Q187:Q202" si="329">+P187*13</f>
        <v>4196608</v>
      </c>
      <c r="R187" s="455">
        <f t="shared" ref="R187:R202" si="330">+G187+1</f>
        <v>1</v>
      </c>
      <c r="S187" s="448"/>
      <c r="T187" s="449">
        <v>83200</v>
      </c>
      <c r="U187" s="449">
        <f t="shared" ref="U187:U215" si="331">+J187</f>
        <v>3.88</v>
      </c>
      <c r="V187" s="449"/>
      <c r="W187" s="449">
        <f t="shared" ref="W187:W202" si="332">+U187+U187*V187</f>
        <v>3.88</v>
      </c>
      <c r="X187" s="450">
        <f t="shared" ref="X187:X202" si="333">+W187*T187</f>
        <v>322816</v>
      </c>
      <c r="Y187" s="450">
        <f t="shared" ref="Y187:Y202" si="334">IF((S187&lt;=30)*AND(X187*S187%&gt;L187),X187*S187%,IF((S187&gt;30)*AND(X187*30%&gt;L187),X187*30%,L187))</f>
        <v>0</v>
      </c>
      <c r="Z187" s="623"/>
      <c r="AA187" s="450">
        <f t="shared" ref="AA187:AA202" si="335">+X187+Y187</f>
        <v>322816</v>
      </c>
      <c r="AB187" s="449">
        <f t="shared" ref="AB187:AB202" si="336">+O187</f>
        <v>0</v>
      </c>
      <c r="AC187" s="452">
        <f t="shared" ref="AC187:AC202" si="337">+AA187+AB187</f>
        <v>322816</v>
      </c>
      <c r="AD187" s="452">
        <f t="shared" ref="AD187:AD202" si="338">+AC187*13</f>
        <v>4196608</v>
      </c>
      <c r="AE187" s="455">
        <f t="shared" ref="AE187:AE202" si="339">+R187+1</f>
        <v>2</v>
      </c>
      <c r="AF187" s="448"/>
      <c r="AG187" s="449">
        <f t="shared" ref="AG187:AG202" si="340">+T187</f>
        <v>83200</v>
      </c>
      <c r="AH187" s="449">
        <f t="shared" ref="AH187:AH202" si="341">+J187</f>
        <v>3.88</v>
      </c>
      <c r="AI187" s="449"/>
      <c r="AJ187" s="449">
        <f t="shared" ref="AJ187:AJ202" si="342">+AH187+AH187*AI187</f>
        <v>3.88</v>
      </c>
      <c r="AK187" s="450">
        <f t="shared" ref="AK187:AK202" si="343">+AJ187*AG187</f>
        <v>322816</v>
      </c>
      <c r="AL187" s="450">
        <f t="shared" ref="AL187:AL202" si="344">IF((AF187&lt;=30)*AND(AK187*AF187%&gt;Y187),AK187*AF187%,IF((AF187&gt;30)*AND(AK187*30%&gt;Y187),AK187*30%,Y187))</f>
        <v>0</v>
      </c>
      <c r="AM187" s="623"/>
      <c r="AN187" s="450">
        <f t="shared" ref="AN187:AN202" si="345">+AK187+AL187</f>
        <v>322816</v>
      </c>
      <c r="AO187" s="449">
        <f t="shared" ref="AO187:AO202" si="346">+AB187</f>
        <v>0</v>
      </c>
      <c r="AP187" s="452">
        <f t="shared" ref="AP187:AP202" si="347">+AN187+AO187</f>
        <v>322816</v>
      </c>
      <c r="AQ187" s="452">
        <f t="shared" ref="AQ187:AQ202" si="348">+AP187*13</f>
        <v>4196608</v>
      </c>
      <c r="AR187" s="455">
        <f t="shared" ref="AR187:AR202" si="349">+AE187+1</f>
        <v>3</v>
      </c>
      <c r="AS187" s="448"/>
      <c r="AT187" s="449">
        <f t="shared" ref="AT187:AT202" si="350">+AG187</f>
        <v>83200</v>
      </c>
      <c r="AU187" s="449">
        <f t="shared" ref="AU187:AU202" si="351">+J187</f>
        <v>3.88</v>
      </c>
      <c r="AV187" s="449"/>
      <c r="AW187" s="449">
        <f t="shared" ref="AW187:AW202" si="352">+AU187+AU187*AV187</f>
        <v>3.88</v>
      </c>
      <c r="AX187" s="450">
        <f t="shared" ref="AX187:AX202" si="353">+AW187*AT187</f>
        <v>322816</v>
      </c>
      <c r="AY187" s="450">
        <f t="shared" ref="AY187:AY202" si="354">IF((AS187&lt;=30)*AND(AX187*AS187%&gt;AL187),AX187*AS187%,IF((AS187&gt;30)*AND(AX187*30%&gt;AL187),AX187*30%,AL187))</f>
        <v>0</v>
      </c>
      <c r="AZ187" s="623"/>
      <c r="BA187" s="450">
        <f t="shared" ref="BA187:BA202" si="355">+AX187+AY187</f>
        <v>322816</v>
      </c>
      <c r="BB187" s="449">
        <f t="shared" ref="BB187:BB202" si="356">+AO187</f>
        <v>0</v>
      </c>
      <c r="BC187" s="452">
        <f t="shared" ref="BC187:BC202" si="357">+BA187+BB187</f>
        <v>322816</v>
      </c>
      <c r="BD187" s="452">
        <f t="shared" ref="BD187:BD202" si="358">+BC187*13</f>
        <v>4196608</v>
      </c>
    </row>
    <row r="188" spans="1:57" s="451" customFormat="1" ht="27">
      <c r="A188" s="617">
        <v>2</v>
      </c>
      <c r="B188" s="626" t="s">
        <v>2649</v>
      </c>
      <c r="C188" s="627" t="s">
        <v>2540</v>
      </c>
      <c r="D188" s="627">
        <v>1998</v>
      </c>
      <c r="E188" s="619" t="s">
        <v>485</v>
      </c>
      <c r="F188" s="627">
        <v>1</v>
      </c>
      <c r="G188" s="620"/>
      <c r="H188" s="621"/>
      <c r="I188" s="622">
        <v>83200</v>
      </c>
      <c r="J188" s="622">
        <v>3.88</v>
      </c>
      <c r="K188" s="623">
        <f t="shared" si="326"/>
        <v>322816</v>
      </c>
      <c r="L188" s="623">
        <v>0</v>
      </c>
      <c r="M188" s="623"/>
      <c r="N188" s="623">
        <f t="shared" si="327"/>
        <v>322816</v>
      </c>
      <c r="O188" s="622"/>
      <c r="P188" s="624">
        <f t="shared" si="328"/>
        <v>322816</v>
      </c>
      <c r="Q188" s="624">
        <f t="shared" si="329"/>
        <v>4196608</v>
      </c>
      <c r="R188" s="455">
        <f t="shared" si="330"/>
        <v>1</v>
      </c>
      <c r="S188" s="448"/>
      <c r="T188" s="449">
        <v>83200</v>
      </c>
      <c r="U188" s="449">
        <f t="shared" si="331"/>
        <v>3.88</v>
      </c>
      <c r="V188" s="449"/>
      <c r="W188" s="449">
        <f t="shared" si="332"/>
        <v>3.88</v>
      </c>
      <c r="X188" s="450">
        <f t="shared" si="333"/>
        <v>322816</v>
      </c>
      <c r="Y188" s="450">
        <f t="shared" si="334"/>
        <v>0</v>
      </c>
      <c r="Z188" s="623"/>
      <c r="AA188" s="450">
        <f t="shared" si="335"/>
        <v>322816</v>
      </c>
      <c r="AB188" s="449">
        <f t="shared" si="336"/>
        <v>0</v>
      </c>
      <c r="AC188" s="452">
        <f t="shared" si="337"/>
        <v>322816</v>
      </c>
      <c r="AD188" s="452">
        <f t="shared" si="338"/>
        <v>4196608</v>
      </c>
      <c r="AE188" s="455">
        <f t="shared" si="339"/>
        <v>2</v>
      </c>
      <c r="AF188" s="448"/>
      <c r="AG188" s="449">
        <f t="shared" si="340"/>
        <v>83200</v>
      </c>
      <c r="AH188" s="449">
        <f t="shared" si="341"/>
        <v>3.88</v>
      </c>
      <c r="AI188" s="449"/>
      <c r="AJ188" s="449">
        <f t="shared" si="342"/>
        <v>3.88</v>
      </c>
      <c r="AK188" s="450">
        <f t="shared" si="343"/>
        <v>322816</v>
      </c>
      <c r="AL188" s="450">
        <f t="shared" si="344"/>
        <v>0</v>
      </c>
      <c r="AM188" s="623"/>
      <c r="AN188" s="450">
        <f t="shared" si="345"/>
        <v>322816</v>
      </c>
      <c r="AO188" s="449">
        <f t="shared" si="346"/>
        <v>0</v>
      </c>
      <c r="AP188" s="452">
        <f t="shared" si="347"/>
        <v>322816</v>
      </c>
      <c r="AQ188" s="452">
        <f t="shared" si="348"/>
        <v>4196608</v>
      </c>
      <c r="AR188" s="455">
        <f t="shared" si="349"/>
        <v>3</v>
      </c>
      <c r="AS188" s="448"/>
      <c r="AT188" s="449">
        <f t="shared" si="350"/>
        <v>83200</v>
      </c>
      <c r="AU188" s="449">
        <f t="shared" si="351"/>
        <v>3.88</v>
      </c>
      <c r="AV188" s="449"/>
      <c r="AW188" s="449">
        <f t="shared" si="352"/>
        <v>3.88</v>
      </c>
      <c r="AX188" s="450">
        <f t="shared" si="353"/>
        <v>322816</v>
      </c>
      <c r="AY188" s="450">
        <f t="shared" si="354"/>
        <v>0</v>
      </c>
      <c r="AZ188" s="623"/>
      <c r="BA188" s="450">
        <f t="shared" si="355"/>
        <v>322816</v>
      </c>
      <c r="BB188" s="449">
        <f t="shared" si="356"/>
        <v>0</v>
      </c>
      <c r="BC188" s="452">
        <f t="shared" si="357"/>
        <v>322816</v>
      </c>
      <c r="BD188" s="452">
        <f t="shared" si="358"/>
        <v>4196608</v>
      </c>
    </row>
    <row r="189" spans="1:57" s="451" customFormat="1" ht="27">
      <c r="A189" s="617">
        <v>3</v>
      </c>
      <c r="B189" s="626" t="s">
        <v>2650</v>
      </c>
      <c r="C189" s="627" t="s">
        <v>2540</v>
      </c>
      <c r="D189" s="627">
        <v>1999</v>
      </c>
      <c r="E189" s="619" t="s">
        <v>485</v>
      </c>
      <c r="F189" s="627">
        <v>1</v>
      </c>
      <c r="G189" s="620"/>
      <c r="H189" s="621"/>
      <c r="I189" s="622">
        <v>83200</v>
      </c>
      <c r="J189" s="622">
        <v>3.88</v>
      </c>
      <c r="K189" s="623">
        <f t="shared" si="326"/>
        <v>322816</v>
      </c>
      <c r="L189" s="623">
        <v>0</v>
      </c>
      <c r="M189" s="623"/>
      <c r="N189" s="623">
        <f t="shared" si="327"/>
        <v>322816</v>
      </c>
      <c r="O189" s="622"/>
      <c r="P189" s="624">
        <f t="shared" si="328"/>
        <v>322816</v>
      </c>
      <c r="Q189" s="624">
        <f t="shared" si="329"/>
        <v>4196608</v>
      </c>
      <c r="R189" s="455">
        <f t="shared" si="330"/>
        <v>1</v>
      </c>
      <c r="S189" s="448"/>
      <c r="T189" s="449">
        <v>83200</v>
      </c>
      <c r="U189" s="449">
        <f t="shared" si="331"/>
        <v>3.88</v>
      </c>
      <c r="V189" s="449"/>
      <c r="W189" s="449">
        <f t="shared" si="332"/>
        <v>3.88</v>
      </c>
      <c r="X189" s="450">
        <f t="shared" si="333"/>
        <v>322816</v>
      </c>
      <c r="Y189" s="450">
        <f t="shared" si="334"/>
        <v>0</v>
      </c>
      <c r="Z189" s="623"/>
      <c r="AA189" s="450">
        <f t="shared" si="335"/>
        <v>322816</v>
      </c>
      <c r="AB189" s="449">
        <f t="shared" si="336"/>
        <v>0</v>
      </c>
      <c r="AC189" s="452">
        <f t="shared" si="337"/>
        <v>322816</v>
      </c>
      <c r="AD189" s="452">
        <f t="shared" si="338"/>
        <v>4196608</v>
      </c>
      <c r="AE189" s="455">
        <f t="shared" si="339"/>
        <v>2</v>
      </c>
      <c r="AF189" s="448"/>
      <c r="AG189" s="449">
        <f t="shared" si="340"/>
        <v>83200</v>
      </c>
      <c r="AH189" s="449">
        <f t="shared" si="341"/>
        <v>3.88</v>
      </c>
      <c r="AI189" s="449"/>
      <c r="AJ189" s="449">
        <f t="shared" si="342"/>
        <v>3.88</v>
      </c>
      <c r="AK189" s="450">
        <f t="shared" si="343"/>
        <v>322816</v>
      </c>
      <c r="AL189" s="450">
        <f t="shared" si="344"/>
        <v>0</v>
      </c>
      <c r="AM189" s="623"/>
      <c r="AN189" s="450">
        <f t="shared" si="345"/>
        <v>322816</v>
      </c>
      <c r="AO189" s="449">
        <f t="shared" si="346"/>
        <v>0</v>
      </c>
      <c r="AP189" s="452">
        <f t="shared" si="347"/>
        <v>322816</v>
      </c>
      <c r="AQ189" s="452">
        <f t="shared" si="348"/>
        <v>4196608</v>
      </c>
      <c r="AR189" s="455">
        <f t="shared" si="349"/>
        <v>3</v>
      </c>
      <c r="AS189" s="448"/>
      <c r="AT189" s="449">
        <f t="shared" si="350"/>
        <v>83200</v>
      </c>
      <c r="AU189" s="449">
        <f t="shared" si="351"/>
        <v>3.88</v>
      </c>
      <c r="AV189" s="449"/>
      <c r="AW189" s="449">
        <f t="shared" si="352"/>
        <v>3.88</v>
      </c>
      <c r="AX189" s="450">
        <f t="shared" si="353"/>
        <v>322816</v>
      </c>
      <c r="AY189" s="450">
        <f t="shared" si="354"/>
        <v>0</v>
      </c>
      <c r="AZ189" s="623"/>
      <c r="BA189" s="450">
        <f t="shared" si="355"/>
        <v>322816</v>
      </c>
      <c r="BB189" s="449">
        <f t="shared" si="356"/>
        <v>0</v>
      </c>
      <c r="BC189" s="452">
        <f t="shared" si="357"/>
        <v>322816</v>
      </c>
      <c r="BD189" s="452">
        <f t="shared" si="358"/>
        <v>4196608</v>
      </c>
    </row>
    <row r="190" spans="1:57" s="451" customFormat="1" ht="27">
      <c r="A190" s="617">
        <v>4</v>
      </c>
      <c r="B190" s="626" t="s">
        <v>299</v>
      </c>
      <c r="C190" s="627" t="s">
        <v>2540</v>
      </c>
      <c r="D190" s="627">
        <v>1990</v>
      </c>
      <c r="E190" s="619" t="s">
        <v>485</v>
      </c>
      <c r="F190" s="627">
        <v>1</v>
      </c>
      <c r="G190" s="620"/>
      <c r="H190" s="621"/>
      <c r="I190" s="622">
        <v>83200</v>
      </c>
      <c r="J190" s="622">
        <v>3.88</v>
      </c>
      <c r="K190" s="623">
        <f t="shared" si="326"/>
        <v>322816</v>
      </c>
      <c r="L190" s="623">
        <v>0</v>
      </c>
      <c r="M190" s="623"/>
      <c r="N190" s="623">
        <f t="shared" si="327"/>
        <v>322816</v>
      </c>
      <c r="O190" s="622"/>
      <c r="P190" s="624">
        <f t="shared" si="328"/>
        <v>322816</v>
      </c>
      <c r="Q190" s="624">
        <f t="shared" si="329"/>
        <v>4196608</v>
      </c>
      <c r="R190" s="455">
        <f t="shared" si="330"/>
        <v>1</v>
      </c>
      <c r="S190" s="448"/>
      <c r="T190" s="449">
        <v>83200</v>
      </c>
      <c r="U190" s="449">
        <f t="shared" si="331"/>
        <v>3.88</v>
      </c>
      <c r="V190" s="449"/>
      <c r="W190" s="449">
        <f t="shared" si="332"/>
        <v>3.88</v>
      </c>
      <c r="X190" s="450">
        <f t="shared" si="333"/>
        <v>322816</v>
      </c>
      <c r="Y190" s="450">
        <f t="shared" si="334"/>
        <v>0</v>
      </c>
      <c r="Z190" s="623"/>
      <c r="AA190" s="450">
        <f t="shared" si="335"/>
        <v>322816</v>
      </c>
      <c r="AB190" s="449">
        <f t="shared" si="336"/>
        <v>0</v>
      </c>
      <c r="AC190" s="452">
        <f t="shared" si="337"/>
        <v>322816</v>
      </c>
      <c r="AD190" s="452">
        <f t="shared" si="338"/>
        <v>4196608</v>
      </c>
      <c r="AE190" s="455">
        <f t="shared" si="339"/>
        <v>2</v>
      </c>
      <c r="AF190" s="448"/>
      <c r="AG190" s="449">
        <f t="shared" si="340"/>
        <v>83200</v>
      </c>
      <c r="AH190" s="449">
        <f t="shared" si="341"/>
        <v>3.88</v>
      </c>
      <c r="AI190" s="449"/>
      <c r="AJ190" s="449">
        <f t="shared" si="342"/>
        <v>3.88</v>
      </c>
      <c r="AK190" s="450">
        <f t="shared" si="343"/>
        <v>322816</v>
      </c>
      <c r="AL190" s="450">
        <f t="shared" si="344"/>
        <v>0</v>
      </c>
      <c r="AM190" s="623"/>
      <c r="AN190" s="450">
        <f t="shared" si="345"/>
        <v>322816</v>
      </c>
      <c r="AO190" s="449">
        <f t="shared" si="346"/>
        <v>0</v>
      </c>
      <c r="AP190" s="452">
        <f t="shared" si="347"/>
        <v>322816</v>
      </c>
      <c r="AQ190" s="452">
        <f t="shared" si="348"/>
        <v>4196608</v>
      </c>
      <c r="AR190" s="455">
        <f t="shared" si="349"/>
        <v>3</v>
      </c>
      <c r="AS190" s="448"/>
      <c r="AT190" s="449">
        <f t="shared" si="350"/>
        <v>83200</v>
      </c>
      <c r="AU190" s="449">
        <f t="shared" si="351"/>
        <v>3.88</v>
      </c>
      <c r="AV190" s="449"/>
      <c r="AW190" s="449">
        <f t="shared" si="352"/>
        <v>3.88</v>
      </c>
      <c r="AX190" s="450">
        <f t="shared" si="353"/>
        <v>322816</v>
      </c>
      <c r="AY190" s="450">
        <f t="shared" si="354"/>
        <v>0</v>
      </c>
      <c r="AZ190" s="623"/>
      <c r="BA190" s="450">
        <f t="shared" si="355"/>
        <v>322816</v>
      </c>
      <c r="BB190" s="449">
        <f t="shared" si="356"/>
        <v>0</v>
      </c>
      <c r="BC190" s="452">
        <f t="shared" si="357"/>
        <v>322816</v>
      </c>
      <c r="BD190" s="452">
        <f t="shared" si="358"/>
        <v>4196608</v>
      </c>
    </row>
    <row r="191" spans="1:57" s="451" customFormat="1" ht="27">
      <c r="A191" s="617">
        <v>5</v>
      </c>
      <c r="B191" s="626" t="s">
        <v>2651</v>
      </c>
      <c r="C191" s="627" t="s">
        <v>2540</v>
      </c>
      <c r="D191" s="627">
        <v>2000</v>
      </c>
      <c r="E191" s="619" t="s">
        <v>485</v>
      </c>
      <c r="F191" s="627">
        <v>1</v>
      </c>
      <c r="G191" s="620"/>
      <c r="H191" s="621"/>
      <c r="I191" s="622">
        <v>83200</v>
      </c>
      <c r="J191" s="622">
        <v>3.88</v>
      </c>
      <c r="K191" s="623">
        <f t="shared" si="326"/>
        <v>322816</v>
      </c>
      <c r="L191" s="623">
        <v>0</v>
      </c>
      <c r="M191" s="623"/>
      <c r="N191" s="623">
        <f t="shared" si="327"/>
        <v>322816</v>
      </c>
      <c r="O191" s="622"/>
      <c r="P191" s="624">
        <f t="shared" si="328"/>
        <v>322816</v>
      </c>
      <c r="Q191" s="624">
        <f t="shared" si="329"/>
        <v>4196608</v>
      </c>
      <c r="R191" s="455">
        <f t="shared" si="330"/>
        <v>1</v>
      </c>
      <c r="S191" s="448"/>
      <c r="T191" s="449">
        <v>83200</v>
      </c>
      <c r="U191" s="449">
        <f t="shared" si="331"/>
        <v>3.88</v>
      </c>
      <c r="V191" s="449"/>
      <c r="W191" s="449">
        <f t="shared" si="332"/>
        <v>3.88</v>
      </c>
      <c r="X191" s="450">
        <f t="shared" si="333"/>
        <v>322816</v>
      </c>
      <c r="Y191" s="450">
        <f t="shared" si="334"/>
        <v>0</v>
      </c>
      <c r="Z191" s="623"/>
      <c r="AA191" s="450">
        <f t="shared" si="335"/>
        <v>322816</v>
      </c>
      <c r="AB191" s="449">
        <f t="shared" si="336"/>
        <v>0</v>
      </c>
      <c r="AC191" s="452">
        <f t="shared" si="337"/>
        <v>322816</v>
      </c>
      <c r="AD191" s="452">
        <f t="shared" si="338"/>
        <v>4196608</v>
      </c>
      <c r="AE191" s="455">
        <f t="shared" si="339"/>
        <v>2</v>
      </c>
      <c r="AF191" s="448"/>
      <c r="AG191" s="449">
        <f t="shared" si="340"/>
        <v>83200</v>
      </c>
      <c r="AH191" s="449">
        <f t="shared" si="341"/>
        <v>3.88</v>
      </c>
      <c r="AI191" s="449"/>
      <c r="AJ191" s="449">
        <f t="shared" si="342"/>
        <v>3.88</v>
      </c>
      <c r="AK191" s="450">
        <f t="shared" si="343"/>
        <v>322816</v>
      </c>
      <c r="AL191" s="450">
        <f t="shared" si="344"/>
        <v>0</v>
      </c>
      <c r="AM191" s="623"/>
      <c r="AN191" s="450">
        <f t="shared" si="345"/>
        <v>322816</v>
      </c>
      <c r="AO191" s="449">
        <f t="shared" si="346"/>
        <v>0</v>
      </c>
      <c r="AP191" s="452">
        <f t="shared" si="347"/>
        <v>322816</v>
      </c>
      <c r="AQ191" s="452">
        <f t="shared" si="348"/>
        <v>4196608</v>
      </c>
      <c r="AR191" s="455">
        <f t="shared" si="349"/>
        <v>3</v>
      </c>
      <c r="AS191" s="448"/>
      <c r="AT191" s="449">
        <f t="shared" si="350"/>
        <v>83200</v>
      </c>
      <c r="AU191" s="449">
        <f t="shared" si="351"/>
        <v>3.88</v>
      </c>
      <c r="AV191" s="449"/>
      <c r="AW191" s="449">
        <f t="shared" si="352"/>
        <v>3.88</v>
      </c>
      <c r="AX191" s="450">
        <f t="shared" si="353"/>
        <v>322816</v>
      </c>
      <c r="AY191" s="450">
        <f t="shared" si="354"/>
        <v>0</v>
      </c>
      <c r="AZ191" s="623"/>
      <c r="BA191" s="450">
        <f t="shared" si="355"/>
        <v>322816</v>
      </c>
      <c r="BB191" s="449">
        <f t="shared" si="356"/>
        <v>0</v>
      </c>
      <c r="BC191" s="452">
        <f t="shared" si="357"/>
        <v>322816</v>
      </c>
      <c r="BD191" s="452">
        <f t="shared" si="358"/>
        <v>4196608</v>
      </c>
    </row>
    <row r="192" spans="1:57" s="451" customFormat="1" ht="27">
      <c r="A192" s="617">
        <v>6</v>
      </c>
      <c r="B192" s="626" t="s">
        <v>1851</v>
      </c>
      <c r="C192" s="627" t="s">
        <v>2540</v>
      </c>
      <c r="D192" s="627">
        <v>1994</v>
      </c>
      <c r="E192" s="619" t="s">
        <v>485</v>
      </c>
      <c r="F192" s="627">
        <v>1</v>
      </c>
      <c r="G192" s="620"/>
      <c r="H192" s="621"/>
      <c r="I192" s="622">
        <v>83200</v>
      </c>
      <c r="J192" s="622">
        <v>3.88</v>
      </c>
      <c r="K192" s="623">
        <f t="shared" si="326"/>
        <v>322816</v>
      </c>
      <c r="L192" s="623">
        <v>0</v>
      </c>
      <c r="M192" s="623"/>
      <c r="N192" s="623">
        <f t="shared" si="327"/>
        <v>322816</v>
      </c>
      <c r="O192" s="622"/>
      <c r="P192" s="624">
        <f t="shared" si="328"/>
        <v>322816</v>
      </c>
      <c r="Q192" s="624">
        <f t="shared" si="329"/>
        <v>4196608</v>
      </c>
      <c r="R192" s="455">
        <f t="shared" si="330"/>
        <v>1</v>
      </c>
      <c r="S192" s="448"/>
      <c r="T192" s="449">
        <v>83200</v>
      </c>
      <c r="U192" s="449">
        <f t="shared" si="331"/>
        <v>3.88</v>
      </c>
      <c r="V192" s="449"/>
      <c r="W192" s="449">
        <f t="shared" si="332"/>
        <v>3.88</v>
      </c>
      <c r="X192" s="450">
        <f t="shared" si="333"/>
        <v>322816</v>
      </c>
      <c r="Y192" s="450">
        <f t="shared" si="334"/>
        <v>0</v>
      </c>
      <c r="Z192" s="623"/>
      <c r="AA192" s="450">
        <f t="shared" si="335"/>
        <v>322816</v>
      </c>
      <c r="AB192" s="449">
        <f t="shared" si="336"/>
        <v>0</v>
      </c>
      <c r="AC192" s="452">
        <f t="shared" si="337"/>
        <v>322816</v>
      </c>
      <c r="AD192" s="452">
        <f t="shared" si="338"/>
        <v>4196608</v>
      </c>
      <c r="AE192" s="455">
        <f t="shared" si="339"/>
        <v>2</v>
      </c>
      <c r="AF192" s="448"/>
      <c r="AG192" s="449">
        <f t="shared" si="340"/>
        <v>83200</v>
      </c>
      <c r="AH192" s="449">
        <f t="shared" si="341"/>
        <v>3.88</v>
      </c>
      <c r="AI192" s="449"/>
      <c r="AJ192" s="449">
        <f t="shared" si="342"/>
        <v>3.88</v>
      </c>
      <c r="AK192" s="450">
        <f t="shared" si="343"/>
        <v>322816</v>
      </c>
      <c r="AL192" s="450">
        <f t="shared" si="344"/>
        <v>0</v>
      </c>
      <c r="AM192" s="623"/>
      <c r="AN192" s="450">
        <f t="shared" si="345"/>
        <v>322816</v>
      </c>
      <c r="AO192" s="449">
        <f t="shared" si="346"/>
        <v>0</v>
      </c>
      <c r="AP192" s="452">
        <f t="shared" si="347"/>
        <v>322816</v>
      </c>
      <c r="AQ192" s="452">
        <f t="shared" si="348"/>
        <v>4196608</v>
      </c>
      <c r="AR192" s="455">
        <f t="shared" si="349"/>
        <v>3</v>
      </c>
      <c r="AS192" s="448"/>
      <c r="AT192" s="449">
        <f t="shared" si="350"/>
        <v>83200</v>
      </c>
      <c r="AU192" s="449">
        <f t="shared" si="351"/>
        <v>3.88</v>
      </c>
      <c r="AV192" s="449"/>
      <c r="AW192" s="449">
        <f t="shared" si="352"/>
        <v>3.88</v>
      </c>
      <c r="AX192" s="450">
        <f t="shared" si="353"/>
        <v>322816</v>
      </c>
      <c r="AY192" s="450">
        <f t="shared" si="354"/>
        <v>0</v>
      </c>
      <c r="AZ192" s="623"/>
      <c r="BA192" s="450">
        <f t="shared" si="355"/>
        <v>322816</v>
      </c>
      <c r="BB192" s="449">
        <f t="shared" si="356"/>
        <v>0</v>
      </c>
      <c r="BC192" s="452">
        <f t="shared" si="357"/>
        <v>322816</v>
      </c>
      <c r="BD192" s="452">
        <f t="shared" si="358"/>
        <v>4196608</v>
      </c>
    </row>
    <row r="193" spans="1:56" s="451" customFormat="1" ht="27">
      <c r="A193" s="617">
        <v>7</v>
      </c>
      <c r="B193" s="626" t="s">
        <v>715</v>
      </c>
      <c r="C193" s="627" t="s">
        <v>2540</v>
      </c>
      <c r="D193" s="627">
        <v>1961</v>
      </c>
      <c r="E193" s="619" t="s">
        <v>485</v>
      </c>
      <c r="F193" s="627">
        <v>1</v>
      </c>
      <c r="G193" s="620"/>
      <c r="H193" s="621"/>
      <c r="I193" s="622">
        <v>83200</v>
      </c>
      <c r="J193" s="622">
        <v>3.88</v>
      </c>
      <c r="K193" s="623">
        <f t="shared" si="326"/>
        <v>322816</v>
      </c>
      <c r="L193" s="623">
        <v>0</v>
      </c>
      <c r="M193" s="623"/>
      <c r="N193" s="623">
        <f t="shared" si="327"/>
        <v>322816</v>
      </c>
      <c r="O193" s="622"/>
      <c r="P193" s="624">
        <f t="shared" si="328"/>
        <v>322816</v>
      </c>
      <c r="Q193" s="624">
        <f t="shared" si="329"/>
        <v>4196608</v>
      </c>
      <c r="R193" s="455">
        <f t="shared" si="330"/>
        <v>1</v>
      </c>
      <c r="S193" s="448"/>
      <c r="T193" s="449">
        <v>83200</v>
      </c>
      <c r="U193" s="449">
        <f t="shared" si="331"/>
        <v>3.88</v>
      </c>
      <c r="V193" s="449"/>
      <c r="W193" s="449">
        <f t="shared" si="332"/>
        <v>3.88</v>
      </c>
      <c r="X193" s="450">
        <f t="shared" si="333"/>
        <v>322816</v>
      </c>
      <c r="Y193" s="450">
        <f t="shared" si="334"/>
        <v>0</v>
      </c>
      <c r="Z193" s="623"/>
      <c r="AA193" s="450">
        <f t="shared" si="335"/>
        <v>322816</v>
      </c>
      <c r="AB193" s="449">
        <f t="shared" si="336"/>
        <v>0</v>
      </c>
      <c r="AC193" s="452">
        <f t="shared" si="337"/>
        <v>322816</v>
      </c>
      <c r="AD193" s="452">
        <f t="shared" si="338"/>
        <v>4196608</v>
      </c>
      <c r="AE193" s="455">
        <f t="shared" si="339"/>
        <v>2</v>
      </c>
      <c r="AF193" s="448"/>
      <c r="AG193" s="449">
        <f t="shared" si="340"/>
        <v>83200</v>
      </c>
      <c r="AH193" s="449">
        <f t="shared" si="341"/>
        <v>3.88</v>
      </c>
      <c r="AI193" s="449"/>
      <c r="AJ193" s="449">
        <f t="shared" si="342"/>
        <v>3.88</v>
      </c>
      <c r="AK193" s="450">
        <f t="shared" si="343"/>
        <v>322816</v>
      </c>
      <c r="AL193" s="450">
        <f t="shared" si="344"/>
        <v>0</v>
      </c>
      <c r="AM193" s="623"/>
      <c r="AN193" s="450">
        <f t="shared" si="345"/>
        <v>322816</v>
      </c>
      <c r="AO193" s="449">
        <f t="shared" si="346"/>
        <v>0</v>
      </c>
      <c r="AP193" s="452">
        <f t="shared" si="347"/>
        <v>322816</v>
      </c>
      <c r="AQ193" s="452">
        <f t="shared" si="348"/>
        <v>4196608</v>
      </c>
      <c r="AR193" s="455">
        <f t="shared" si="349"/>
        <v>3</v>
      </c>
      <c r="AS193" s="448"/>
      <c r="AT193" s="449">
        <f t="shared" si="350"/>
        <v>83200</v>
      </c>
      <c r="AU193" s="449">
        <f t="shared" si="351"/>
        <v>3.88</v>
      </c>
      <c r="AV193" s="449"/>
      <c r="AW193" s="449">
        <f t="shared" si="352"/>
        <v>3.88</v>
      </c>
      <c r="AX193" s="450">
        <f t="shared" si="353"/>
        <v>322816</v>
      </c>
      <c r="AY193" s="450">
        <f t="shared" si="354"/>
        <v>0</v>
      </c>
      <c r="AZ193" s="623"/>
      <c r="BA193" s="450">
        <f t="shared" si="355"/>
        <v>322816</v>
      </c>
      <c r="BB193" s="449">
        <f t="shared" si="356"/>
        <v>0</v>
      </c>
      <c r="BC193" s="452">
        <f t="shared" si="357"/>
        <v>322816</v>
      </c>
      <c r="BD193" s="452">
        <f t="shared" si="358"/>
        <v>4196608</v>
      </c>
    </row>
    <row r="194" spans="1:56" s="451" customFormat="1" ht="27">
      <c r="A194" s="617">
        <v>8</v>
      </c>
      <c r="B194" s="626" t="s">
        <v>1798</v>
      </c>
      <c r="C194" s="627" t="s">
        <v>2540</v>
      </c>
      <c r="D194" s="627">
        <v>1995</v>
      </c>
      <c r="E194" s="619" t="s">
        <v>485</v>
      </c>
      <c r="F194" s="627">
        <v>1</v>
      </c>
      <c r="G194" s="620"/>
      <c r="H194" s="621"/>
      <c r="I194" s="622">
        <v>83200</v>
      </c>
      <c r="J194" s="622">
        <v>3.88</v>
      </c>
      <c r="K194" s="623">
        <f t="shared" si="326"/>
        <v>322816</v>
      </c>
      <c r="L194" s="623">
        <v>0</v>
      </c>
      <c r="M194" s="623"/>
      <c r="N194" s="623">
        <f t="shared" si="327"/>
        <v>322816</v>
      </c>
      <c r="O194" s="622"/>
      <c r="P194" s="624">
        <f t="shared" si="328"/>
        <v>322816</v>
      </c>
      <c r="Q194" s="624">
        <f t="shared" si="329"/>
        <v>4196608</v>
      </c>
      <c r="R194" s="455">
        <f t="shared" si="330"/>
        <v>1</v>
      </c>
      <c r="S194" s="448"/>
      <c r="T194" s="449">
        <v>83200</v>
      </c>
      <c r="U194" s="449">
        <f t="shared" si="331"/>
        <v>3.88</v>
      </c>
      <c r="V194" s="449"/>
      <c r="W194" s="449">
        <f t="shared" si="332"/>
        <v>3.88</v>
      </c>
      <c r="X194" s="450">
        <f t="shared" si="333"/>
        <v>322816</v>
      </c>
      <c r="Y194" s="450">
        <f t="shared" si="334"/>
        <v>0</v>
      </c>
      <c r="Z194" s="623"/>
      <c r="AA194" s="450">
        <f t="shared" si="335"/>
        <v>322816</v>
      </c>
      <c r="AB194" s="449">
        <f t="shared" si="336"/>
        <v>0</v>
      </c>
      <c r="AC194" s="452">
        <f t="shared" si="337"/>
        <v>322816</v>
      </c>
      <c r="AD194" s="452">
        <f t="shared" si="338"/>
        <v>4196608</v>
      </c>
      <c r="AE194" s="455">
        <f t="shared" si="339"/>
        <v>2</v>
      </c>
      <c r="AF194" s="448"/>
      <c r="AG194" s="449">
        <f t="shared" si="340"/>
        <v>83200</v>
      </c>
      <c r="AH194" s="449">
        <f t="shared" si="341"/>
        <v>3.88</v>
      </c>
      <c r="AI194" s="449"/>
      <c r="AJ194" s="449">
        <f t="shared" si="342"/>
        <v>3.88</v>
      </c>
      <c r="AK194" s="450">
        <f t="shared" si="343"/>
        <v>322816</v>
      </c>
      <c r="AL194" s="450">
        <f t="shared" si="344"/>
        <v>0</v>
      </c>
      <c r="AM194" s="623"/>
      <c r="AN194" s="450">
        <f t="shared" si="345"/>
        <v>322816</v>
      </c>
      <c r="AO194" s="449">
        <f t="shared" si="346"/>
        <v>0</v>
      </c>
      <c r="AP194" s="452">
        <f t="shared" si="347"/>
        <v>322816</v>
      </c>
      <c r="AQ194" s="452">
        <f t="shared" si="348"/>
        <v>4196608</v>
      </c>
      <c r="AR194" s="455">
        <f t="shared" si="349"/>
        <v>3</v>
      </c>
      <c r="AS194" s="448"/>
      <c r="AT194" s="449">
        <f t="shared" si="350"/>
        <v>83200</v>
      </c>
      <c r="AU194" s="449">
        <f t="shared" si="351"/>
        <v>3.88</v>
      </c>
      <c r="AV194" s="449"/>
      <c r="AW194" s="449">
        <f t="shared" si="352"/>
        <v>3.88</v>
      </c>
      <c r="AX194" s="450">
        <f t="shared" si="353"/>
        <v>322816</v>
      </c>
      <c r="AY194" s="450">
        <f t="shared" si="354"/>
        <v>0</v>
      </c>
      <c r="AZ194" s="623"/>
      <c r="BA194" s="450">
        <f t="shared" si="355"/>
        <v>322816</v>
      </c>
      <c r="BB194" s="449">
        <f t="shared" si="356"/>
        <v>0</v>
      </c>
      <c r="BC194" s="452">
        <f t="shared" si="357"/>
        <v>322816</v>
      </c>
      <c r="BD194" s="452">
        <f t="shared" si="358"/>
        <v>4196608</v>
      </c>
    </row>
    <row r="195" spans="1:56" s="451" customFormat="1" ht="27" hidden="1">
      <c r="A195" s="617">
        <v>9</v>
      </c>
      <c r="B195" s="626" t="s">
        <v>729</v>
      </c>
      <c r="C195" s="627" t="s">
        <v>2541</v>
      </c>
      <c r="D195" s="627">
        <v>1993</v>
      </c>
      <c r="E195" s="619" t="s">
        <v>485</v>
      </c>
      <c r="F195" s="627">
        <v>1</v>
      </c>
      <c r="G195" s="620"/>
      <c r="H195" s="621"/>
      <c r="I195" s="622">
        <v>83200</v>
      </c>
      <c r="J195" s="622">
        <v>3.88</v>
      </c>
      <c r="K195" s="623">
        <f t="shared" si="326"/>
        <v>322816</v>
      </c>
      <c r="L195" s="623">
        <v>0</v>
      </c>
      <c r="M195" s="623"/>
      <c r="N195" s="623">
        <f t="shared" si="327"/>
        <v>322816</v>
      </c>
      <c r="O195" s="622"/>
      <c r="P195" s="624">
        <f t="shared" si="328"/>
        <v>322816</v>
      </c>
      <c r="Q195" s="624">
        <f t="shared" si="329"/>
        <v>4196608</v>
      </c>
      <c r="R195" s="455">
        <f t="shared" si="330"/>
        <v>1</v>
      </c>
      <c r="S195" s="448"/>
      <c r="T195" s="449">
        <v>83200</v>
      </c>
      <c r="U195" s="449">
        <f t="shared" si="331"/>
        <v>3.88</v>
      </c>
      <c r="V195" s="449"/>
      <c r="W195" s="449">
        <f t="shared" si="332"/>
        <v>3.88</v>
      </c>
      <c r="X195" s="450">
        <f t="shared" si="333"/>
        <v>322816</v>
      </c>
      <c r="Y195" s="450">
        <f t="shared" si="334"/>
        <v>0</v>
      </c>
      <c r="Z195" s="623"/>
      <c r="AA195" s="450">
        <f t="shared" si="335"/>
        <v>322816</v>
      </c>
      <c r="AB195" s="449">
        <f t="shared" si="336"/>
        <v>0</v>
      </c>
      <c r="AC195" s="452">
        <f t="shared" si="337"/>
        <v>322816</v>
      </c>
      <c r="AD195" s="452">
        <f t="shared" si="338"/>
        <v>4196608</v>
      </c>
      <c r="AE195" s="455">
        <f t="shared" si="339"/>
        <v>2</v>
      </c>
      <c r="AF195" s="448"/>
      <c r="AG195" s="449">
        <f t="shared" si="340"/>
        <v>83200</v>
      </c>
      <c r="AH195" s="449">
        <f t="shared" si="341"/>
        <v>3.88</v>
      </c>
      <c r="AI195" s="449"/>
      <c r="AJ195" s="449">
        <f t="shared" si="342"/>
        <v>3.88</v>
      </c>
      <c r="AK195" s="450">
        <f t="shared" si="343"/>
        <v>322816</v>
      </c>
      <c r="AL195" s="450">
        <f t="shared" si="344"/>
        <v>0</v>
      </c>
      <c r="AM195" s="623"/>
      <c r="AN195" s="450">
        <f t="shared" si="345"/>
        <v>322816</v>
      </c>
      <c r="AO195" s="449">
        <f t="shared" si="346"/>
        <v>0</v>
      </c>
      <c r="AP195" s="452">
        <f t="shared" si="347"/>
        <v>322816</v>
      </c>
      <c r="AQ195" s="452">
        <f t="shared" si="348"/>
        <v>4196608</v>
      </c>
      <c r="AR195" s="455">
        <f t="shared" si="349"/>
        <v>3</v>
      </c>
      <c r="AS195" s="448"/>
      <c r="AT195" s="449">
        <f t="shared" si="350"/>
        <v>83200</v>
      </c>
      <c r="AU195" s="449">
        <f t="shared" si="351"/>
        <v>3.88</v>
      </c>
      <c r="AV195" s="449"/>
      <c r="AW195" s="449">
        <f t="shared" si="352"/>
        <v>3.88</v>
      </c>
      <c r="AX195" s="450">
        <f t="shared" si="353"/>
        <v>322816</v>
      </c>
      <c r="AY195" s="450">
        <f t="shared" si="354"/>
        <v>0</v>
      </c>
      <c r="AZ195" s="623"/>
      <c r="BA195" s="450">
        <f t="shared" si="355"/>
        <v>322816</v>
      </c>
      <c r="BB195" s="449">
        <f t="shared" si="356"/>
        <v>0</v>
      </c>
      <c r="BC195" s="452">
        <f t="shared" si="357"/>
        <v>322816</v>
      </c>
      <c r="BD195" s="452">
        <f t="shared" si="358"/>
        <v>4196608</v>
      </c>
    </row>
    <row r="196" spans="1:56" s="451" customFormat="1" ht="27" hidden="1">
      <c r="A196" s="617">
        <v>10</v>
      </c>
      <c r="B196" s="626" t="s">
        <v>727</v>
      </c>
      <c r="C196" s="627" t="s">
        <v>2541</v>
      </c>
      <c r="D196" s="627">
        <v>1989</v>
      </c>
      <c r="E196" s="619" t="s">
        <v>485</v>
      </c>
      <c r="F196" s="627">
        <v>1</v>
      </c>
      <c r="G196" s="620"/>
      <c r="H196" s="621"/>
      <c r="I196" s="622">
        <v>83200</v>
      </c>
      <c r="J196" s="622">
        <v>3.88</v>
      </c>
      <c r="K196" s="623">
        <f t="shared" si="326"/>
        <v>322816</v>
      </c>
      <c r="L196" s="623">
        <v>0</v>
      </c>
      <c r="M196" s="623"/>
      <c r="N196" s="623">
        <f t="shared" si="327"/>
        <v>322816</v>
      </c>
      <c r="O196" s="622"/>
      <c r="P196" s="624">
        <f t="shared" si="328"/>
        <v>322816</v>
      </c>
      <c r="Q196" s="624">
        <f t="shared" si="329"/>
        <v>4196608</v>
      </c>
      <c r="R196" s="455">
        <f t="shared" si="330"/>
        <v>1</v>
      </c>
      <c r="S196" s="448"/>
      <c r="T196" s="449">
        <v>83200</v>
      </c>
      <c r="U196" s="449">
        <f t="shared" si="331"/>
        <v>3.88</v>
      </c>
      <c r="V196" s="449"/>
      <c r="W196" s="449">
        <f t="shared" si="332"/>
        <v>3.88</v>
      </c>
      <c r="X196" s="450">
        <f t="shared" si="333"/>
        <v>322816</v>
      </c>
      <c r="Y196" s="450">
        <f t="shared" si="334"/>
        <v>0</v>
      </c>
      <c r="Z196" s="623"/>
      <c r="AA196" s="450">
        <f t="shared" si="335"/>
        <v>322816</v>
      </c>
      <c r="AB196" s="449">
        <f t="shared" si="336"/>
        <v>0</v>
      </c>
      <c r="AC196" s="452">
        <f t="shared" si="337"/>
        <v>322816</v>
      </c>
      <c r="AD196" s="452">
        <f t="shared" si="338"/>
        <v>4196608</v>
      </c>
      <c r="AE196" s="455">
        <f t="shared" si="339"/>
        <v>2</v>
      </c>
      <c r="AF196" s="448"/>
      <c r="AG196" s="449">
        <f t="shared" si="340"/>
        <v>83200</v>
      </c>
      <c r="AH196" s="449">
        <f t="shared" si="341"/>
        <v>3.88</v>
      </c>
      <c r="AI196" s="449"/>
      <c r="AJ196" s="449">
        <f t="shared" si="342"/>
        <v>3.88</v>
      </c>
      <c r="AK196" s="450">
        <f t="shared" si="343"/>
        <v>322816</v>
      </c>
      <c r="AL196" s="450">
        <f t="shared" si="344"/>
        <v>0</v>
      </c>
      <c r="AM196" s="623"/>
      <c r="AN196" s="450">
        <f t="shared" si="345"/>
        <v>322816</v>
      </c>
      <c r="AO196" s="449">
        <f t="shared" si="346"/>
        <v>0</v>
      </c>
      <c r="AP196" s="452">
        <f t="shared" si="347"/>
        <v>322816</v>
      </c>
      <c r="AQ196" s="452">
        <f t="shared" si="348"/>
        <v>4196608</v>
      </c>
      <c r="AR196" s="455">
        <f t="shared" si="349"/>
        <v>3</v>
      </c>
      <c r="AS196" s="448"/>
      <c r="AT196" s="449">
        <f t="shared" si="350"/>
        <v>83200</v>
      </c>
      <c r="AU196" s="449">
        <f t="shared" si="351"/>
        <v>3.88</v>
      </c>
      <c r="AV196" s="449"/>
      <c r="AW196" s="449">
        <f t="shared" si="352"/>
        <v>3.88</v>
      </c>
      <c r="AX196" s="450">
        <f t="shared" si="353"/>
        <v>322816</v>
      </c>
      <c r="AY196" s="450">
        <f t="shared" si="354"/>
        <v>0</v>
      </c>
      <c r="AZ196" s="623"/>
      <c r="BA196" s="450">
        <f t="shared" si="355"/>
        <v>322816</v>
      </c>
      <c r="BB196" s="449">
        <f t="shared" si="356"/>
        <v>0</v>
      </c>
      <c r="BC196" s="452">
        <f t="shared" si="357"/>
        <v>322816</v>
      </c>
      <c r="BD196" s="452">
        <f t="shared" si="358"/>
        <v>4196608</v>
      </c>
    </row>
    <row r="197" spans="1:56" s="451" customFormat="1" ht="27">
      <c r="A197" s="617">
        <v>11</v>
      </c>
      <c r="B197" s="626" t="s">
        <v>726</v>
      </c>
      <c r="C197" s="627" t="s">
        <v>2540</v>
      </c>
      <c r="D197" s="627">
        <v>1993</v>
      </c>
      <c r="E197" s="619" t="s">
        <v>485</v>
      </c>
      <c r="F197" s="627">
        <v>1</v>
      </c>
      <c r="G197" s="620"/>
      <c r="H197" s="621"/>
      <c r="I197" s="622">
        <v>83200</v>
      </c>
      <c r="J197" s="622">
        <v>3.88</v>
      </c>
      <c r="K197" s="623">
        <f t="shared" si="326"/>
        <v>322816</v>
      </c>
      <c r="L197" s="623">
        <v>0</v>
      </c>
      <c r="M197" s="623"/>
      <c r="N197" s="623">
        <f t="shared" si="327"/>
        <v>322816</v>
      </c>
      <c r="O197" s="622"/>
      <c r="P197" s="624">
        <f t="shared" si="328"/>
        <v>322816</v>
      </c>
      <c r="Q197" s="624">
        <f t="shared" si="329"/>
        <v>4196608</v>
      </c>
      <c r="R197" s="455">
        <f t="shared" si="330"/>
        <v>1</v>
      </c>
      <c r="S197" s="448"/>
      <c r="T197" s="449">
        <v>83200</v>
      </c>
      <c r="U197" s="449">
        <f t="shared" si="331"/>
        <v>3.88</v>
      </c>
      <c r="V197" s="449"/>
      <c r="W197" s="449">
        <f t="shared" si="332"/>
        <v>3.88</v>
      </c>
      <c r="X197" s="450">
        <f t="shared" si="333"/>
        <v>322816</v>
      </c>
      <c r="Y197" s="450">
        <f t="shared" si="334"/>
        <v>0</v>
      </c>
      <c r="Z197" s="623"/>
      <c r="AA197" s="450">
        <f t="shared" si="335"/>
        <v>322816</v>
      </c>
      <c r="AB197" s="449">
        <f t="shared" si="336"/>
        <v>0</v>
      </c>
      <c r="AC197" s="452">
        <f t="shared" si="337"/>
        <v>322816</v>
      </c>
      <c r="AD197" s="452">
        <f t="shared" si="338"/>
        <v>4196608</v>
      </c>
      <c r="AE197" s="455">
        <f t="shared" si="339"/>
        <v>2</v>
      </c>
      <c r="AF197" s="448"/>
      <c r="AG197" s="449">
        <f t="shared" si="340"/>
        <v>83200</v>
      </c>
      <c r="AH197" s="449">
        <f t="shared" si="341"/>
        <v>3.88</v>
      </c>
      <c r="AI197" s="449"/>
      <c r="AJ197" s="449">
        <f t="shared" si="342"/>
        <v>3.88</v>
      </c>
      <c r="AK197" s="450">
        <f t="shared" si="343"/>
        <v>322816</v>
      </c>
      <c r="AL197" s="450">
        <f t="shared" si="344"/>
        <v>0</v>
      </c>
      <c r="AM197" s="623"/>
      <c r="AN197" s="450">
        <f t="shared" si="345"/>
        <v>322816</v>
      </c>
      <c r="AO197" s="449">
        <f t="shared" si="346"/>
        <v>0</v>
      </c>
      <c r="AP197" s="452">
        <f t="shared" si="347"/>
        <v>322816</v>
      </c>
      <c r="AQ197" s="452">
        <f t="shared" si="348"/>
        <v>4196608</v>
      </c>
      <c r="AR197" s="455">
        <f t="shared" si="349"/>
        <v>3</v>
      </c>
      <c r="AS197" s="448"/>
      <c r="AT197" s="449">
        <f t="shared" si="350"/>
        <v>83200</v>
      </c>
      <c r="AU197" s="449">
        <f t="shared" si="351"/>
        <v>3.88</v>
      </c>
      <c r="AV197" s="449"/>
      <c r="AW197" s="449">
        <f t="shared" si="352"/>
        <v>3.88</v>
      </c>
      <c r="AX197" s="450">
        <f t="shared" si="353"/>
        <v>322816</v>
      </c>
      <c r="AY197" s="450">
        <f t="shared" si="354"/>
        <v>0</v>
      </c>
      <c r="AZ197" s="623"/>
      <c r="BA197" s="450">
        <f t="shared" si="355"/>
        <v>322816</v>
      </c>
      <c r="BB197" s="449">
        <f t="shared" si="356"/>
        <v>0</v>
      </c>
      <c r="BC197" s="452">
        <f t="shared" si="357"/>
        <v>322816</v>
      </c>
      <c r="BD197" s="452">
        <f t="shared" si="358"/>
        <v>4196608</v>
      </c>
    </row>
    <row r="198" spans="1:56" s="451" customFormat="1" ht="27" hidden="1">
      <c r="A198" s="617">
        <v>12</v>
      </c>
      <c r="B198" s="626" t="s">
        <v>716</v>
      </c>
      <c r="C198" s="627" t="s">
        <v>2541</v>
      </c>
      <c r="D198" s="627">
        <v>1985</v>
      </c>
      <c r="E198" s="619" t="s">
        <v>485</v>
      </c>
      <c r="F198" s="627">
        <v>1</v>
      </c>
      <c r="G198" s="620"/>
      <c r="H198" s="621"/>
      <c r="I198" s="622">
        <v>83200</v>
      </c>
      <c r="J198" s="622">
        <v>3.88</v>
      </c>
      <c r="K198" s="623">
        <f t="shared" si="326"/>
        <v>322816</v>
      </c>
      <c r="L198" s="623">
        <v>0</v>
      </c>
      <c r="M198" s="623"/>
      <c r="N198" s="623">
        <f t="shared" si="327"/>
        <v>322816</v>
      </c>
      <c r="O198" s="622">
        <v>8000</v>
      </c>
      <c r="P198" s="624">
        <f t="shared" si="328"/>
        <v>330816</v>
      </c>
      <c r="Q198" s="624">
        <f t="shared" si="329"/>
        <v>4300608</v>
      </c>
      <c r="R198" s="455">
        <f t="shared" si="330"/>
        <v>1</v>
      </c>
      <c r="S198" s="448"/>
      <c r="T198" s="449">
        <v>83200</v>
      </c>
      <c r="U198" s="449">
        <f t="shared" si="331"/>
        <v>3.88</v>
      </c>
      <c r="V198" s="449"/>
      <c r="W198" s="449">
        <f t="shared" si="332"/>
        <v>3.88</v>
      </c>
      <c r="X198" s="450">
        <f t="shared" si="333"/>
        <v>322816</v>
      </c>
      <c r="Y198" s="450">
        <f t="shared" si="334"/>
        <v>0</v>
      </c>
      <c r="Z198" s="623"/>
      <c r="AA198" s="450">
        <f t="shared" si="335"/>
        <v>322816</v>
      </c>
      <c r="AB198" s="449">
        <f t="shared" si="336"/>
        <v>8000</v>
      </c>
      <c r="AC198" s="452">
        <f t="shared" si="337"/>
        <v>330816</v>
      </c>
      <c r="AD198" s="452">
        <f t="shared" si="338"/>
        <v>4300608</v>
      </c>
      <c r="AE198" s="455">
        <f t="shared" si="339"/>
        <v>2</v>
      </c>
      <c r="AF198" s="448"/>
      <c r="AG198" s="449">
        <f t="shared" si="340"/>
        <v>83200</v>
      </c>
      <c r="AH198" s="449">
        <f t="shared" si="341"/>
        <v>3.88</v>
      </c>
      <c r="AI198" s="449"/>
      <c r="AJ198" s="449">
        <f t="shared" si="342"/>
        <v>3.88</v>
      </c>
      <c r="AK198" s="450">
        <f t="shared" si="343"/>
        <v>322816</v>
      </c>
      <c r="AL198" s="450">
        <f t="shared" si="344"/>
        <v>0</v>
      </c>
      <c r="AM198" s="623"/>
      <c r="AN198" s="450">
        <f t="shared" si="345"/>
        <v>322816</v>
      </c>
      <c r="AO198" s="449">
        <f t="shared" si="346"/>
        <v>8000</v>
      </c>
      <c r="AP198" s="452">
        <f t="shared" si="347"/>
        <v>330816</v>
      </c>
      <c r="AQ198" s="452">
        <f t="shared" si="348"/>
        <v>4300608</v>
      </c>
      <c r="AR198" s="455">
        <f t="shared" si="349"/>
        <v>3</v>
      </c>
      <c r="AS198" s="448"/>
      <c r="AT198" s="449">
        <f t="shared" si="350"/>
        <v>83200</v>
      </c>
      <c r="AU198" s="449">
        <f t="shared" si="351"/>
        <v>3.88</v>
      </c>
      <c r="AV198" s="449"/>
      <c r="AW198" s="449">
        <f t="shared" si="352"/>
        <v>3.88</v>
      </c>
      <c r="AX198" s="450">
        <f t="shared" si="353"/>
        <v>322816</v>
      </c>
      <c r="AY198" s="450">
        <f t="shared" si="354"/>
        <v>0</v>
      </c>
      <c r="AZ198" s="623"/>
      <c r="BA198" s="450">
        <f t="shared" si="355"/>
        <v>322816</v>
      </c>
      <c r="BB198" s="449">
        <f t="shared" si="356"/>
        <v>8000</v>
      </c>
      <c r="BC198" s="452">
        <f t="shared" si="357"/>
        <v>330816</v>
      </c>
      <c r="BD198" s="452">
        <f t="shared" si="358"/>
        <v>4300608</v>
      </c>
    </row>
    <row r="199" spans="1:56" s="451" customFormat="1" ht="27">
      <c r="A199" s="617">
        <v>13</v>
      </c>
      <c r="B199" s="626" t="s">
        <v>2652</v>
      </c>
      <c r="C199" s="627" t="s">
        <v>2540</v>
      </c>
      <c r="D199" s="627">
        <v>2000</v>
      </c>
      <c r="E199" s="619" t="s">
        <v>485</v>
      </c>
      <c r="F199" s="627">
        <v>1</v>
      </c>
      <c r="G199" s="620"/>
      <c r="H199" s="621"/>
      <c r="I199" s="622">
        <v>83200</v>
      </c>
      <c r="J199" s="622">
        <v>3.88</v>
      </c>
      <c r="K199" s="623">
        <f t="shared" si="326"/>
        <v>322816</v>
      </c>
      <c r="L199" s="623">
        <v>0</v>
      </c>
      <c r="M199" s="623"/>
      <c r="N199" s="623">
        <f t="shared" si="327"/>
        <v>322816</v>
      </c>
      <c r="O199" s="622"/>
      <c r="P199" s="624">
        <f t="shared" si="328"/>
        <v>322816</v>
      </c>
      <c r="Q199" s="624">
        <f t="shared" si="329"/>
        <v>4196608</v>
      </c>
      <c r="R199" s="455">
        <f t="shared" si="330"/>
        <v>1</v>
      </c>
      <c r="S199" s="448"/>
      <c r="T199" s="449">
        <v>83200</v>
      </c>
      <c r="U199" s="449">
        <f t="shared" si="331"/>
        <v>3.88</v>
      </c>
      <c r="V199" s="449"/>
      <c r="W199" s="449">
        <f t="shared" si="332"/>
        <v>3.88</v>
      </c>
      <c r="X199" s="450">
        <f t="shared" si="333"/>
        <v>322816</v>
      </c>
      <c r="Y199" s="450">
        <f t="shared" si="334"/>
        <v>0</v>
      </c>
      <c r="Z199" s="623"/>
      <c r="AA199" s="450">
        <f t="shared" si="335"/>
        <v>322816</v>
      </c>
      <c r="AB199" s="449">
        <f t="shared" si="336"/>
        <v>0</v>
      </c>
      <c r="AC199" s="452">
        <f t="shared" si="337"/>
        <v>322816</v>
      </c>
      <c r="AD199" s="452">
        <f t="shared" si="338"/>
        <v>4196608</v>
      </c>
      <c r="AE199" s="455">
        <f t="shared" si="339"/>
        <v>2</v>
      </c>
      <c r="AF199" s="448"/>
      <c r="AG199" s="449">
        <f t="shared" si="340"/>
        <v>83200</v>
      </c>
      <c r="AH199" s="449">
        <f t="shared" si="341"/>
        <v>3.88</v>
      </c>
      <c r="AI199" s="449"/>
      <c r="AJ199" s="449">
        <f t="shared" si="342"/>
        <v>3.88</v>
      </c>
      <c r="AK199" s="450">
        <f t="shared" si="343"/>
        <v>322816</v>
      </c>
      <c r="AL199" s="450">
        <f t="shared" si="344"/>
        <v>0</v>
      </c>
      <c r="AM199" s="623"/>
      <c r="AN199" s="450">
        <f t="shared" si="345"/>
        <v>322816</v>
      </c>
      <c r="AO199" s="449">
        <f t="shared" si="346"/>
        <v>0</v>
      </c>
      <c r="AP199" s="452">
        <f t="shared" si="347"/>
        <v>322816</v>
      </c>
      <c r="AQ199" s="452">
        <f t="shared" si="348"/>
        <v>4196608</v>
      </c>
      <c r="AR199" s="455">
        <f t="shared" si="349"/>
        <v>3</v>
      </c>
      <c r="AS199" s="448"/>
      <c r="AT199" s="449">
        <f t="shared" si="350"/>
        <v>83200</v>
      </c>
      <c r="AU199" s="449">
        <f t="shared" si="351"/>
        <v>3.88</v>
      </c>
      <c r="AV199" s="449"/>
      <c r="AW199" s="449">
        <f t="shared" si="352"/>
        <v>3.88</v>
      </c>
      <c r="AX199" s="450">
        <f t="shared" si="353"/>
        <v>322816</v>
      </c>
      <c r="AY199" s="450">
        <f t="shared" si="354"/>
        <v>0</v>
      </c>
      <c r="AZ199" s="623"/>
      <c r="BA199" s="450">
        <f t="shared" si="355"/>
        <v>322816</v>
      </c>
      <c r="BB199" s="449">
        <f t="shared" si="356"/>
        <v>0</v>
      </c>
      <c r="BC199" s="452">
        <f t="shared" si="357"/>
        <v>322816</v>
      </c>
      <c r="BD199" s="452">
        <f t="shared" si="358"/>
        <v>4196608</v>
      </c>
    </row>
    <row r="200" spans="1:56" s="451" customFormat="1" ht="27">
      <c r="A200" s="617">
        <v>14</v>
      </c>
      <c r="B200" s="626" t="s">
        <v>240</v>
      </c>
      <c r="C200" s="627" t="s">
        <v>2540</v>
      </c>
      <c r="D200" s="627">
        <v>1985</v>
      </c>
      <c r="E200" s="619" t="s">
        <v>485</v>
      </c>
      <c r="F200" s="627">
        <v>1</v>
      </c>
      <c r="G200" s="620"/>
      <c r="H200" s="621"/>
      <c r="I200" s="622">
        <v>83200</v>
      </c>
      <c r="J200" s="622">
        <v>3.88</v>
      </c>
      <c r="K200" s="623">
        <f t="shared" si="326"/>
        <v>322816</v>
      </c>
      <c r="L200" s="623">
        <v>0</v>
      </c>
      <c r="M200" s="623"/>
      <c r="N200" s="623">
        <f t="shared" si="327"/>
        <v>322816</v>
      </c>
      <c r="O200" s="622"/>
      <c r="P200" s="624">
        <f t="shared" si="328"/>
        <v>322816</v>
      </c>
      <c r="Q200" s="624">
        <f t="shared" si="329"/>
        <v>4196608</v>
      </c>
      <c r="R200" s="455">
        <f t="shared" si="330"/>
        <v>1</v>
      </c>
      <c r="S200" s="448"/>
      <c r="T200" s="449">
        <v>83200</v>
      </c>
      <c r="U200" s="449">
        <f t="shared" si="331"/>
        <v>3.88</v>
      </c>
      <c r="V200" s="449"/>
      <c r="W200" s="449">
        <f t="shared" si="332"/>
        <v>3.88</v>
      </c>
      <c r="X200" s="450">
        <f t="shared" si="333"/>
        <v>322816</v>
      </c>
      <c r="Y200" s="450">
        <f t="shared" si="334"/>
        <v>0</v>
      </c>
      <c r="Z200" s="623"/>
      <c r="AA200" s="450">
        <f t="shared" si="335"/>
        <v>322816</v>
      </c>
      <c r="AB200" s="449">
        <f t="shared" si="336"/>
        <v>0</v>
      </c>
      <c r="AC200" s="452">
        <f t="shared" si="337"/>
        <v>322816</v>
      </c>
      <c r="AD200" s="452">
        <f t="shared" si="338"/>
        <v>4196608</v>
      </c>
      <c r="AE200" s="455">
        <f t="shared" si="339"/>
        <v>2</v>
      </c>
      <c r="AF200" s="448"/>
      <c r="AG200" s="449">
        <f t="shared" si="340"/>
        <v>83200</v>
      </c>
      <c r="AH200" s="449">
        <f t="shared" si="341"/>
        <v>3.88</v>
      </c>
      <c r="AI200" s="449"/>
      <c r="AJ200" s="449">
        <f t="shared" si="342"/>
        <v>3.88</v>
      </c>
      <c r="AK200" s="450">
        <f t="shared" si="343"/>
        <v>322816</v>
      </c>
      <c r="AL200" s="450">
        <f t="shared" si="344"/>
        <v>0</v>
      </c>
      <c r="AM200" s="623"/>
      <c r="AN200" s="450">
        <f t="shared" si="345"/>
        <v>322816</v>
      </c>
      <c r="AO200" s="449">
        <f t="shared" si="346"/>
        <v>0</v>
      </c>
      <c r="AP200" s="452">
        <f t="shared" si="347"/>
        <v>322816</v>
      </c>
      <c r="AQ200" s="452">
        <f t="shared" si="348"/>
        <v>4196608</v>
      </c>
      <c r="AR200" s="455">
        <f t="shared" si="349"/>
        <v>3</v>
      </c>
      <c r="AS200" s="448"/>
      <c r="AT200" s="449">
        <f t="shared" si="350"/>
        <v>83200</v>
      </c>
      <c r="AU200" s="449">
        <f t="shared" si="351"/>
        <v>3.88</v>
      </c>
      <c r="AV200" s="449"/>
      <c r="AW200" s="449">
        <f t="shared" si="352"/>
        <v>3.88</v>
      </c>
      <c r="AX200" s="450">
        <f t="shared" si="353"/>
        <v>322816</v>
      </c>
      <c r="AY200" s="450">
        <f t="shared" si="354"/>
        <v>0</v>
      </c>
      <c r="AZ200" s="623"/>
      <c r="BA200" s="450">
        <f t="shared" si="355"/>
        <v>322816</v>
      </c>
      <c r="BB200" s="449">
        <f t="shared" si="356"/>
        <v>0</v>
      </c>
      <c r="BC200" s="452">
        <f t="shared" si="357"/>
        <v>322816</v>
      </c>
      <c r="BD200" s="452">
        <f t="shared" si="358"/>
        <v>4196608</v>
      </c>
    </row>
    <row r="201" spans="1:56" s="451" customFormat="1" ht="27">
      <c r="A201" s="617">
        <v>15</v>
      </c>
      <c r="B201" s="626" t="s">
        <v>650</v>
      </c>
      <c r="C201" s="627" t="s">
        <v>2540</v>
      </c>
      <c r="D201" s="627">
        <v>1991</v>
      </c>
      <c r="E201" s="619" t="s">
        <v>485</v>
      </c>
      <c r="F201" s="627">
        <v>1</v>
      </c>
      <c r="G201" s="620"/>
      <c r="H201" s="621"/>
      <c r="I201" s="622">
        <v>83200</v>
      </c>
      <c r="J201" s="622">
        <v>3.88</v>
      </c>
      <c r="K201" s="623">
        <f t="shared" si="326"/>
        <v>322816</v>
      </c>
      <c r="L201" s="623">
        <v>0</v>
      </c>
      <c r="M201" s="623"/>
      <c r="N201" s="623">
        <f t="shared" si="327"/>
        <v>322816</v>
      </c>
      <c r="O201" s="622"/>
      <c r="P201" s="624">
        <f t="shared" si="328"/>
        <v>322816</v>
      </c>
      <c r="Q201" s="624">
        <f t="shared" si="329"/>
        <v>4196608</v>
      </c>
      <c r="R201" s="455">
        <f t="shared" si="330"/>
        <v>1</v>
      </c>
      <c r="S201" s="448"/>
      <c r="T201" s="449">
        <v>83200</v>
      </c>
      <c r="U201" s="449">
        <f t="shared" si="331"/>
        <v>3.88</v>
      </c>
      <c r="V201" s="449"/>
      <c r="W201" s="449">
        <f t="shared" si="332"/>
        <v>3.88</v>
      </c>
      <c r="X201" s="450">
        <f t="shared" si="333"/>
        <v>322816</v>
      </c>
      <c r="Y201" s="450">
        <f t="shared" si="334"/>
        <v>0</v>
      </c>
      <c r="Z201" s="623"/>
      <c r="AA201" s="450">
        <f t="shared" si="335"/>
        <v>322816</v>
      </c>
      <c r="AB201" s="449">
        <f t="shared" si="336"/>
        <v>0</v>
      </c>
      <c r="AC201" s="452">
        <f t="shared" si="337"/>
        <v>322816</v>
      </c>
      <c r="AD201" s="452">
        <f t="shared" si="338"/>
        <v>4196608</v>
      </c>
      <c r="AE201" s="455">
        <f t="shared" si="339"/>
        <v>2</v>
      </c>
      <c r="AF201" s="448"/>
      <c r="AG201" s="449">
        <f t="shared" si="340"/>
        <v>83200</v>
      </c>
      <c r="AH201" s="449">
        <f t="shared" si="341"/>
        <v>3.88</v>
      </c>
      <c r="AI201" s="449"/>
      <c r="AJ201" s="449">
        <f t="shared" si="342"/>
        <v>3.88</v>
      </c>
      <c r="AK201" s="450">
        <f t="shared" si="343"/>
        <v>322816</v>
      </c>
      <c r="AL201" s="450">
        <f t="shared" si="344"/>
        <v>0</v>
      </c>
      <c r="AM201" s="623"/>
      <c r="AN201" s="450">
        <f t="shared" si="345"/>
        <v>322816</v>
      </c>
      <c r="AO201" s="449">
        <f t="shared" si="346"/>
        <v>0</v>
      </c>
      <c r="AP201" s="452">
        <f t="shared" si="347"/>
        <v>322816</v>
      </c>
      <c r="AQ201" s="452">
        <f t="shared" si="348"/>
        <v>4196608</v>
      </c>
      <c r="AR201" s="455">
        <f t="shared" si="349"/>
        <v>3</v>
      </c>
      <c r="AS201" s="448"/>
      <c r="AT201" s="449">
        <f t="shared" si="350"/>
        <v>83200</v>
      </c>
      <c r="AU201" s="449">
        <f t="shared" si="351"/>
        <v>3.88</v>
      </c>
      <c r="AV201" s="449"/>
      <c r="AW201" s="449">
        <f t="shared" si="352"/>
        <v>3.88</v>
      </c>
      <c r="AX201" s="450">
        <f t="shared" si="353"/>
        <v>322816</v>
      </c>
      <c r="AY201" s="450">
        <f t="shared" si="354"/>
        <v>0</v>
      </c>
      <c r="AZ201" s="623"/>
      <c r="BA201" s="450">
        <f t="shared" si="355"/>
        <v>322816</v>
      </c>
      <c r="BB201" s="449">
        <f t="shared" si="356"/>
        <v>0</v>
      </c>
      <c r="BC201" s="452">
        <f t="shared" si="357"/>
        <v>322816</v>
      </c>
      <c r="BD201" s="452">
        <f t="shared" si="358"/>
        <v>4196608</v>
      </c>
    </row>
    <row r="202" spans="1:56" s="451" customFormat="1" ht="27">
      <c r="A202" s="617">
        <v>16</v>
      </c>
      <c r="B202" s="626" t="s">
        <v>717</v>
      </c>
      <c r="C202" s="627" t="s">
        <v>2540</v>
      </c>
      <c r="D202" s="627">
        <v>1988</v>
      </c>
      <c r="E202" s="619" t="s">
        <v>485</v>
      </c>
      <c r="F202" s="627">
        <v>1</v>
      </c>
      <c r="G202" s="620"/>
      <c r="H202" s="621"/>
      <c r="I202" s="622">
        <v>83200</v>
      </c>
      <c r="J202" s="622">
        <v>3.88</v>
      </c>
      <c r="K202" s="623">
        <f t="shared" si="326"/>
        <v>322816</v>
      </c>
      <c r="L202" s="623">
        <v>0</v>
      </c>
      <c r="M202" s="623"/>
      <c r="N202" s="623">
        <f t="shared" si="327"/>
        <v>322816</v>
      </c>
      <c r="O202" s="622"/>
      <c r="P202" s="624">
        <f t="shared" si="328"/>
        <v>322816</v>
      </c>
      <c r="Q202" s="624">
        <f t="shared" si="329"/>
        <v>4196608</v>
      </c>
      <c r="R202" s="455">
        <f t="shared" si="330"/>
        <v>1</v>
      </c>
      <c r="S202" s="448"/>
      <c r="T202" s="449">
        <v>83200</v>
      </c>
      <c r="U202" s="449">
        <f t="shared" si="331"/>
        <v>3.88</v>
      </c>
      <c r="V202" s="449"/>
      <c r="W202" s="449">
        <f t="shared" si="332"/>
        <v>3.88</v>
      </c>
      <c r="X202" s="450">
        <f t="shared" si="333"/>
        <v>322816</v>
      </c>
      <c r="Y202" s="450">
        <f t="shared" si="334"/>
        <v>0</v>
      </c>
      <c r="Z202" s="623"/>
      <c r="AA202" s="450">
        <f t="shared" si="335"/>
        <v>322816</v>
      </c>
      <c r="AB202" s="449">
        <f t="shared" si="336"/>
        <v>0</v>
      </c>
      <c r="AC202" s="452">
        <f t="shared" si="337"/>
        <v>322816</v>
      </c>
      <c r="AD202" s="452">
        <f t="shared" si="338"/>
        <v>4196608</v>
      </c>
      <c r="AE202" s="455">
        <f t="shared" si="339"/>
        <v>2</v>
      </c>
      <c r="AF202" s="448"/>
      <c r="AG202" s="449">
        <f t="shared" si="340"/>
        <v>83200</v>
      </c>
      <c r="AH202" s="449">
        <f t="shared" si="341"/>
        <v>3.88</v>
      </c>
      <c r="AI202" s="449"/>
      <c r="AJ202" s="449">
        <f t="shared" si="342"/>
        <v>3.88</v>
      </c>
      <c r="AK202" s="450">
        <f t="shared" si="343"/>
        <v>322816</v>
      </c>
      <c r="AL202" s="450">
        <f t="shared" si="344"/>
        <v>0</v>
      </c>
      <c r="AM202" s="623"/>
      <c r="AN202" s="450">
        <f t="shared" si="345"/>
        <v>322816</v>
      </c>
      <c r="AO202" s="449">
        <f t="shared" si="346"/>
        <v>0</v>
      </c>
      <c r="AP202" s="452">
        <f t="shared" si="347"/>
        <v>322816</v>
      </c>
      <c r="AQ202" s="452">
        <f t="shared" si="348"/>
        <v>4196608</v>
      </c>
      <c r="AR202" s="455">
        <f t="shared" si="349"/>
        <v>3</v>
      </c>
      <c r="AS202" s="448"/>
      <c r="AT202" s="449">
        <f t="shared" si="350"/>
        <v>83200</v>
      </c>
      <c r="AU202" s="449">
        <f t="shared" si="351"/>
        <v>3.88</v>
      </c>
      <c r="AV202" s="449"/>
      <c r="AW202" s="449">
        <f t="shared" si="352"/>
        <v>3.88</v>
      </c>
      <c r="AX202" s="450">
        <f t="shared" si="353"/>
        <v>322816</v>
      </c>
      <c r="AY202" s="450">
        <f t="shared" si="354"/>
        <v>0</v>
      </c>
      <c r="AZ202" s="623"/>
      <c r="BA202" s="450">
        <f t="shared" si="355"/>
        <v>322816</v>
      </c>
      <c r="BB202" s="449">
        <f t="shared" si="356"/>
        <v>0</v>
      </c>
      <c r="BC202" s="452">
        <f t="shared" si="357"/>
        <v>322816</v>
      </c>
      <c r="BD202" s="452">
        <f t="shared" si="358"/>
        <v>4196608</v>
      </c>
    </row>
    <row r="203" spans="1:56" s="451" customFormat="1" ht="27">
      <c r="A203" s="617">
        <v>17</v>
      </c>
      <c r="B203" s="626" t="s">
        <v>1809</v>
      </c>
      <c r="C203" s="627" t="s">
        <v>2540</v>
      </c>
      <c r="D203" s="627">
        <v>2000</v>
      </c>
      <c r="E203" s="619" t="s">
        <v>485</v>
      </c>
      <c r="F203" s="627">
        <v>1</v>
      </c>
      <c r="G203" s="620"/>
      <c r="H203" s="621"/>
      <c r="I203" s="622">
        <v>83200</v>
      </c>
      <c r="J203" s="622">
        <v>3.88</v>
      </c>
      <c r="K203" s="623">
        <f t="shared" ref="K203:K215" si="359">+J203*I203</f>
        <v>322816</v>
      </c>
      <c r="L203" s="623">
        <v>0</v>
      </c>
      <c r="M203" s="623"/>
      <c r="N203" s="623">
        <f t="shared" si="327"/>
        <v>322816</v>
      </c>
      <c r="O203" s="622"/>
      <c r="P203" s="624">
        <f t="shared" ref="P203:P215" si="360">+N203+O203</f>
        <v>322816</v>
      </c>
      <c r="Q203" s="624">
        <f t="shared" ref="Q203:Q215" si="361">+P203*13</f>
        <v>4196608</v>
      </c>
      <c r="R203" s="455">
        <f t="shared" ref="R203:R215" si="362">+G203+1</f>
        <v>1</v>
      </c>
      <c r="S203" s="448"/>
      <c r="T203" s="449">
        <v>83200</v>
      </c>
      <c r="U203" s="449">
        <f t="shared" si="331"/>
        <v>3.88</v>
      </c>
      <c r="V203" s="449"/>
      <c r="W203" s="449">
        <f t="shared" ref="W203:W215" si="363">+U203+U203*V203</f>
        <v>3.88</v>
      </c>
      <c r="X203" s="450">
        <f t="shared" ref="X203:X215" si="364">+W203*T203</f>
        <v>322816</v>
      </c>
      <c r="Y203" s="450">
        <f t="shared" ref="Y203:Y215" si="365">IF((S203&lt;=30)*AND(X203*S203%&gt;L203),X203*S203%,IF((S203&gt;30)*AND(X203*30%&gt;L203),X203*30%,L203))</f>
        <v>0</v>
      </c>
      <c r="Z203" s="623"/>
      <c r="AA203" s="450">
        <f t="shared" ref="AA203:AA215" si="366">+X203+Y203</f>
        <v>322816</v>
      </c>
      <c r="AB203" s="449">
        <f t="shared" ref="AB203:AB215" si="367">+O203</f>
        <v>0</v>
      </c>
      <c r="AC203" s="452">
        <f t="shared" ref="AC203:AC215" si="368">+AA203+AB203</f>
        <v>322816</v>
      </c>
      <c r="AD203" s="452">
        <f t="shared" ref="AD203:AD215" si="369">+AC203*13</f>
        <v>4196608</v>
      </c>
      <c r="AE203" s="455">
        <f t="shared" ref="AE203:AE215" si="370">+R203+1</f>
        <v>2</v>
      </c>
      <c r="AF203" s="448"/>
      <c r="AG203" s="449">
        <f t="shared" ref="AG203:AG215" si="371">+T203</f>
        <v>83200</v>
      </c>
      <c r="AH203" s="449">
        <f t="shared" ref="AH203:AH215" si="372">+J203</f>
        <v>3.88</v>
      </c>
      <c r="AI203" s="449"/>
      <c r="AJ203" s="449">
        <f t="shared" ref="AJ203:AJ215" si="373">+AH203+AH203*AI203</f>
        <v>3.88</v>
      </c>
      <c r="AK203" s="450">
        <f t="shared" ref="AK203:AK215" si="374">+AJ203*AG203</f>
        <v>322816</v>
      </c>
      <c r="AL203" s="450">
        <f t="shared" ref="AL203:AL215" si="375">IF((AF203&lt;=30)*AND(AK203*AF203%&gt;Y203),AK203*AF203%,IF((AF203&gt;30)*AND(AK203*30%&gt;Y203),AK203*30%,Y203))</f>
        <v>0</v>
      </c>
      <c r="AM203" s="623"/>
      <c r="AN203" s="450">
        <f t="shared" ref="AN203:AN215" si="376">+AK203+AL203</f>
        <v>322816</v>
      </c>
      <c r="AO203" s="449">
        <f t="shared" ref="AO203:AO215" si="377">+AB203</f>
        <v>0</v>
      </c>
      <c r="AP203" s="452">
        <f t="shared" ref="AP203:AP215" si="378">+AN203+AO203</f>
        <v>322816</v>
      </c>
      <c r="AQ203" s="452">
        <f t="shared" ref="AQ203:AQ215" si="379">+AP203*13</f>
        <v>4196608</v>
      </c>
      <c r="AR203" s="455">
        <f t="shared" ref="AR203:AR215" si="380">+AE203+1</f>
        <v>3</v>
      </c>
      <c r="AS203" s="448"/>
      <c r="AT203" s="449">
        <f t="shared" ref="AT203:AT215" si="381">+AG203</f>
        <v>83200</v>
      </c>
      <c r="AU203" s="449">
        <f t="shared" ref="AU203:AU215" si="382">+J203</f>
        <v>3.88</v>
      </c>
      <c r="AV203" s="449"/>
      <c r="AW203" s="449">
        <f t="shared" ref="AW203:AW215" si="383">+AU203+AU203*AV203</f>
        <v>3.88</v>
      </c>
      <c r="AX203" s="450">
        <f t="shared" ref="AX203:AX215" si="384">+AW203*AT203</f>
        <v>322816</v>
      </c>
      <c r="AY203" s="450">
        <f t="shared" ref="AY203:AY215" si="385">IF((AS203&lt;=30)*AND(AX203*AS203%&gt;AL203),AX203*AS203%,IF((AS203&gt;30)*AND(AX203*30%&gt;AL203),AX203*30%,AL203))</f>
        <v>0</v>
      </c>
      <c r="AZ203" s="623"/>
      <c r="BA203" s="450">
        <f t="shared" ref="BA203:BA215" si="386">+AX203+AY203</f>
        <v>322816</v>
      </c>
      <c r="BB203" s="449">
        <f t="shared" ref="BB203:BB215" si="387">+AO203</f>
        <v>0</v>
      </c>
      <c r="BC203" s="452">
        <f t="shared" ref="BC203:BC215" si="388">+BA203+BB203</f>
        <v>322816</v>
      </c>
      <c r="BD203" s="452">
        <f t="shared" ref="BD203:BD215" si="389">+BC203*13</f>
        <v>4196608</v>
      </c>
    </row>
    <row r="204" spans="1:56" s="451" customFormat="1" ht="27" hidden="1">
      <c r="A204" s="617">
        <v>18</v>
      </c>
      <c r="B204" s="626" t="s">
        <v>746</v>
      </c>
      <c r="C204" s="627" t="s">
        <v>2541</v>
      </c>
      <c r="D204" s="627">
        <v>1992</v>
      </c>
      <c r="E204" s="619" t="s">
        <v>485</v>
      </c>
      <c r="F204" s="627">
        <v>1</v>
      </c>
      <c r="G204" s="620"/>
      <c r="H204" s="621"/>
      <c r="I204" s="622">
        <v>83200</v>
      </c>
      <c r="J204" s="622">
        <v>3.88</v>
      </c>
      <c r="K204" s="623">
        <f t="shared" si="359"/>
        <v>322816</v>
      </c>
      <c r="L204" s="623">
        <v>0</v>
      </c>
      <c r="M204" s="623"/>
      <c r="N204" s="623">
        <f t="shared" si="327"/>
        <v>322816</v>
      </c>
      <c r="O204" s="622"/>
      <c r="P204" s="624">
        <f t="shared" si="360"/>
        <v>322816</v>
      </c>
      <c r="Q204" s="624">
        <f t="shared" si="361"/>
        <v>4196608</v>
      </c>
      <c r="R204" s="455">
        <f t="shared" si="362"/>
        <v>1</v>
      </c>
      <c r="S204" s="448"/>
      <c r="T204" s="449">
        <v>83200</v>
      </c>
      <c r="U204" s="449">
        <f t="shared" si="331"/>
        <v>3.88</v>
      </c>
      <c r="V204" s="449"/>
      <c r="W204" s="449">
        <f t="shared" si="363"/>
        <v>3.88</v>
      </c>
      <c r="X204" s="450">
        <f t="shared" si="364"/>
        <v>322816</v>
      </c>
      <c r="Y204" s="450">
        <f t="shared" si="365"/>
        <v>0</v>
      </c>
      <c r="Z204" s="623"/>
      <c r="AA204" s="450">
        <f t="shared" si="366"/>
        <v>322816</v>
      </c>
      <c r="AB204" s="449">
        <f t="shared" si="367"/>
        <v>0</v>
      </c>
      <c r="AC204" s="452">
        <f t="shared" si="368"/>
        <v>322816</v>
      </c>
      <c r="AD204" s="452">
        <f t="shared" si="369"/>
        <v>4196608</v>
      </c>
      <c r="AE204" s="455">
        <f t="shared" si="370"/>
        <v>2</v>
      </c>
      <c r="AF204" s="448"/>
      <c r="AG204" s="449">
        <f t="shared" si="371"/>
        <v>83200</v>
      </c>
      <c r="AH204" s="449">
        <f t="shared" si="372"/>
        <v>3.88</v>
      </c>
      <c r="AI204" s="449"/>
      <c r="AJ204" s="449">
        <f t="shared" si="373"/>
        <v>3.88</v>
      </c>
      <c r="AK204" s="450">
        <f t="shared" si="374"/>
        <v>322816</v>
      </c>
      <c r="AL204" s="450">
        <f t="shared" si="375"/>
        <v>0</v>
      </c>
      <c r="AM204" s="623"/>
      <c r="AN204" s="450">
        <f t="shared" si="376"/>
        <v>322816</v>
      </c>
      <c r="AO204" s="449">
        <f t="shared" si="377"/>
        <v>0</v>
      </c>
      <c r="AP204" s="452">
        <f t="shared" si="378"/>
        <v>322816</v>
      </c>
      <c r="AQ204" s="452">
        <f t="shared" si="379"/>
        <v>4196608</v>
      </c>
      <c r="AR204" s="455">
        <f t="shared" si="380"/>
        <v>3</v>
      </c>
      <c r="AS204" s="448"/>
      <c r="AT204" s="449">
        <f t="shared" si="381"/>
        <v>83200</v>
      </c>
      <c r="AU204" s="449">
        <f t="shared" si="382"/>
        <v>3.88</v>
      </c>
      <c r="AV204" s="449"/>
      <c r="AW204" s="449">
        <f t="shared" si="383"/>
        <v>3.88</v>
      </c>
      <c r="AX204" s="450">
        <f t="shared" si="384"/>
        <v>322816</v>
      </c>
      <c r="AY204" s="450">
        <f t="shared" si="385"/>
        <v>0</v>
      </c>
      <c r="AZ204" s="623"/>
      <c r="BA204" s="450">
        <f t="shared" si="386"/>
        <v>322816</v>
      </c>
      <c r="BB204" s="449">
        <f t="shared" si="387"/>
        <v>0</v>
      </c>
      <c r="BC204" s="452">
        <f t="shared" si="388"/>
        <v>322816</v>
      </c>
      <c r="BD204" s="452">
        <f t="shared" si="389"/>
        <v>4196608</v>
      </c>
    </row>
    <row r="205" spans="1:56" s="451" customFormat="1" ht="27">
      <c r="A205" s="617">
        <v>19</v>
      </c>
      <c r="B205" s="626" t="s">
        <v>721</v>
      </c>
      <c r="C205" s="627" t="s">
        <v>2540</v>
      </c>
      <c r="D205" s="627">
        <v>1987</v>
      </c>
      <c r="E205" s="619" t="s">
        <v>485</v>
      </c>
      <c r="F205" s="627">
        <v>1</v>
      </c>
      <c r="G205" s="620"/>
      <c r="H205" s="621"/>
      <c r="I205" s="622">
        <v>83200</v>
      </c>
      <c r="J205" s="622">
        <v>3.88</v>
      </c>
      <c r="K205" s="623">
        <f t="shared" si="359"/>
        <v>322816</v>
      </c>
      <c r="L205" s="623">
        <v>0</v>
      </c>
      <c r="M205" s="623"/>
      <c r="N205" s="623">
        <f t="shared" si="327"/>
        <v>322816</v>
      </c>
      <c r="O205" s="622"/>
      <c r="P205" s="624">
        <f t="shared" si="360"/>
        <v>322816</v>
      </c>
      <c r="Q205" s="624">
        <f t="shared" si="361"/>
        <v>4196608</v>
      </c>
      <c r="R205" s="455">
        <f t="shared" si="362"/>
        <v>1</v>
      </c>
      <c r="S205" s="448"/>
      <c r="T205" s="449">
        <v>83200</v>
      </c>
      <c r="U205" s="449">
        <f t="shared" si="331"/>
        <v>3.88</v>
      </c>
      <c r="V205" s="449"/>
      <c r="W205" s="449">
        <f t="shared" si="363"/>
        <v>3.88</v>
      </c>
      <c r="X205" s="450">
        <f t="shared" si="364"/>
        <v>322816</v>
      </c>
      <c r="Y205" s="450">
        <f t="shared" si="365"/>
        <v>0</v>
      </c>
      <c r="Z205" s="623"/>
      <c r="AA205" s="450">
        <f t="shared" si="366"/>
        <v>322816</v>
      </c>
      <c r="AB205" s="449">
        <f t="shared" si="367"/>
        <v>0</v>
      </c>
      <c r="AC205" s="452">
        <f t="shared" si="368"/>
        <v>322816</v>
      </c>
      <c r="AD205" s="452">
        <f t="shared" si="369"/>
        <v>4196608</v>
      </c>
      <c r="AE205" s="455">
        <f t="shared" si="370"/>
        <v>2</v>
      </c>
      <c r="AF205" s="448"/>
      <c r="AG205" s="449">
        <f t="shared" si="371"/>
        <v>83200</v>
      </c>
      <c r="AH205" s="449">
        <f t="shared" si="372"/>
        <v>3.88</v>
      </c>
      <c r="AI205" s="449"/>
      <c r="AJ205" s="449">
        <f t="shared" si="373"/>
        <v>3.88</v>
      </c>
      <c r="AK205" s="450">
        <f t="shared" si="374"/>
        <v>322816</v>
      </c>
      <c r="AL205" s="450">
        <f t="shared" si="375"/>
        <v>0</v>
      </c>
      <c r="AM205" s="623"/>
      <c r="AN205" s="450">
        <f t="shared" si="376"/>
        <v>322816</v>
      </c>
      <c r="AO205" s="449">
        <f t="shared" si="377"/>
        <v>0</v>
      </c>
      <c r="AP205" s="452">
        <f t="shared" si="378"/>
        <v>322816</v>
      </c>
      <c r="AQ205" s="452">
        <f t="shared" si="379"/>
        <v>4196608</v>
      </c>
      <c r="AR205" s="455">
        <f t="shared" si="380"/>
        <v>3</v>
      </c>
      <c r="AS205" s="448"/>
      <c r="AT205" s="449">
        <f t="shared" si="381"/>
        <v>83200</v>
      </c>
      <c r="AU205" s="449">
        <f t="shared" si="382"/>
        <v>3.88</v>
      </c>
      <c r="AV205" s="449"/>
      <c r="AW205" s="449">
        <f t="shared" si="383"/>
        <v>3.88</v>
      </c>
      <c r="AX205" s="450">
        <f t="shared" si="384"/>
        <v>322816</v>
      </c>
      <c r="AY205" s="450">
        <f t="shared" si="385"/>
        <v>0</v>
      </c>
      <c r="AZ205" s="623"/>
      <c r="BA205" s="450">
        <f t="shared" si="386"/>
        <v>322816</v>
      </c>
      <c r="BB205" s="449">
        <f t="shared" si="387"/>
        <v>0</v>
      </c>
      <c r="BC205" s="452">
        <f t="shared" si="388"/>
        <v>322816</v>
      </c>
      <c r="BD205" s="452">
        <f t="shared" si="389"/>
        <v>4196608</v>
      </c>
    </row>
    <row r="206" spans="1:56" s="451" customFormat="1" ht="27" hidden="1">
      <c r="A206" s="617">
        <v>20</v>
      </c>
      <c r="B206" s="626" t="s">
        <v>1358</v>
      </c>
      <c r="C206" s="627" t="s">
        <v>2541</v>
      </c>
      <c r="D206" s="627">
        <v>1996</v>
      </c>
      <c r="E206" s="619" t="s">
        <v>485</v>
      </c>
      <c r="F206" s="627">
        <v>1</v>
      </c>
      <c r="G206" s="620"/>
      <c r="H206" s="621"/>
      <c r="I206" s="622">
        <v>83200</v>
      </c>
      <c r="J206" s="622">
        <v>3.88</v>
      </c>
      <c r="K206" s="623">
        <f t="shared" si="359"/>
        <v>322816</v>
      </c>
      <c r="L206" s="623">
        <v>0</v>
      </c>
      <c r="M206" s="623"/>
      <c r="N206" s="623">
        <f t="shared" si="327"/>
        <v>322816</v>
      </c>
      <c r="O206" s="622"/>
      <c r="P206" s="624">
        <f t="shared" si="360"/>
        <v>322816</v>
      </c>
      <c r="Q206" s="624">
        <f t="shared" si="361"/>
        <v>4196608</v>
      </c>
      <c r="R206" s="455">
        <f t="shared" si="362"/>
        <v>1</v>
      </c>
      <c r="S206" s="448"/>
      <c r="T206" s="449">
        <v>83200</v>
      </c>
      <c r="U206" s="449">
        <f t="shared" si="331"/>
        <v>3.88</v>
      </c>
      <c r="V206" s="449"/>
      <c r="W206" s="449">
        <f t="shared" si="363"/>
        <v>3.88</v>
      </c>
      <c r="X206" s="450">
        <f t="shared" si="364"/>
        <v>322816</v>
      </c>
      <c r="Y206" s="450">
        <f t="shared" si="365"/>
        <v>0</v>
      </c>
      <c r="Z206" s="623"/>
      <c r="AA206" s="450">
        <f t="shared" si="366"/>
        <v>322816</v>
      </c>
      <c r="AB206" s="449">
        <f t="shared" si="367"/>
        <v>0</v>
      </c>
      <c r="AC206" s="452">
        <f t="shared" si="368"/>
        <v>322816</v>
      </c>
      <c r="AD206" s="452">
        <f t="shared" si="369"/>
        <v>4196608</v>
      </c>
      <c r="AE206" s="455">
        <f t="shared" si="370"/>
        <v>2</v>
      </c>
      <c r="AF206" s="448"/>
      <c r="AG206" s="449">
        <f t="shared" si="371"/>
        <v>83200</v>
      </c>
      <c r="AH206" s="449">
        <f t="shared" si="372"/>
        <v>3.88</v>
      </c>
      <c r="AI206" s="449"/>
      <c r="AJ206" s="449">
        <f t="shared" si="373"/>
        <v>3.88</v>
      </c>
      <c r="AK206" s="450">
        <f t="shared" si="374"/>
        <v>322816</v>
      </c>
      <c r="AL206" s="450">
        <f t="shared" si="375"/>
        <v>0</v>
      </c>
      <c r="AM206" s="623"/>
      <c r="AN206" s="450">
        <f t="shared" si="376"/>
        <v>322816</v>
      </c>
      <c r="AO206" s="449">
        <f t="shared" si="377"/>
        <v>0</v>
      </c>
      <c r="AP206" s="452">
        <f t="shared" si="378"/>
        <v>322816</v>
      </c>
      <c r="AQ206" s="452">
        <f t="shared" si="379"/>
        <v>4196608</v>
      </c>
      <c r="AR206" s="455">
        <f t="shared" si="380"/>
        <v>3</v>
      </c>
      <c r="AS206" s="448"/>
      <c r="AT206" s="449">
        <f t="shared" si="381"/>
        <v>83200</v>
      </c>
      <c r="AU206" s="449">
        <f t="shared" si="382"/>
        <v>3.88</v>
      </c>
      <c r="AV206" s="449"/>
      <c r="AW206" s="449">
        <f t="shared" si="383"/>
        <v>3.88</v>
      </c>
      <c r="AX206" s="450">
        <f t="shared" si="384"/>
        <v>322816</v>
      </c>
      <c r="AY206" s="450">
        <f t="shared" si="385"/>
        <v>0</v>
      </c>
      <c r="AZ206" s="623"/>
      <c r="BA206" s="450">
        <f t="shared" si="386"/>
        <v>322816</v>
      </c>
      <c r="BB206" s="449">
        <f t="shared" si="387"/>
        <v>0</v>
      </c>
      <c r="BC206" s="452">
        <f t="shared" si="388"/>
        <v>322816</v>
      </c>
      <c r="BD206" s="452">
        <f t="shared" si="389"/>
        <v>4196608</v>
      </c>
    </row>
    <row r="207" spans="1:56" s="451" customFormat="1" ht="27">
      <c r="A207" s="617">
        <v>21</v>
      </c>
      <c r="B207" s="626" t="s">
        <v>1361</v>
      </c>
      <c r="C207" s="627" t="s">
        <v>2540</v>
      </c>
      <c r="D207" s="627">
        <v>1988</v>
      </c>
      <c r="E207" s="619" t="s">
        <v>485</v>
      </c>
      <c r="F207" s="627">
        <v>1</v>
      </c>
      <c r="G207" s="620"/>
      <c r="H207" s="621"/>
      <c r="I207" s="622">
        <v>83200</v>
      </c>
      <c r="J207" s="622">
        <v>3.88</v>
      </c>
      <c r="K207" s="623">
        <f t="shared" si="359"/>
        <v>322816</v>
      </c>
      <c r="L207" s="623">
        <v>0</v>
      </c>
      <c r="M207" s="623"/>
      <c r="N207" s="623">
        <f t="shared" si="327"/>
        <v>322816</v>
      </c>
      <c r="O207" s="622"/>
      <c r="P207" s="624">
        <f t="shared" si="360"/>
        <v>322816</v>
      </c>
      <c r="Q207" s="624">
        <f t="shared" si="361"/>
        <v>4196608</v>
      </c>
      <c r="R207" s="455">
        <f t="shared" si="362"/>
        <v>1</v>
      </c>
      <c r="S207" s="448"/>
      <c r="T207" s="449">
        <v>83200</v>
      </c>
      <c r="U207" s="449">
        <f t="shared" si="331"/>
        <v>3.88</v>
      </c>
      <c r="V207" s="449"/>
      <c r="W207" s="449">
        <f t="shared" si="363"/>
        <v>3.88</v>
      </c>
      <c r="X207" s="450">
        <f t="shared" si="364"/>
        <v>322816</v>
      </c>
      <c r="Y207" s="450">
        <f t="shared" si="365"/>
        <v>0</v>
      </c>
      <c r="Z207" s="623"/>
      <c r="AA207" s="450">
        <f t="shared" si="366"/>
        <v>322816</v>
      </c>
      <c r="AB207" s="449">
        <f t="shared" si="367"/>
        <v>0</v>
      </c>
      <c r="AC207" s="452">
        <f t="shared" si="368"/>
        <v>322816</v>
      </c>
      <c r="AD207" s="452">
        <f t="shared" si="369"/>
        <v>4196608</v>
      </c>
      <c r="AE207" s="455">
        <f t="shared" si="370"/>
        <v>2</v>
      </c>
      <c r="AF207" s="448"/>
      <c r="AG207" s="449">
        <f t="shared" si="371"/>
        <v>83200</v>
      </c>
      <c r="AH207" s="449">
        <f t="shared" si="372"/>
        <v>3.88</v>
      </c>
      <c r="AI207" s="449"/>
      <c r="AJ207" s="449">
        <f t="shared" si="373"/>
        <v>3.88</v>
      </c>
      <c r="AK207" s="450">
        <f t="shared" si="374"/>
        <v>322816</v>
      </c>
      <c r="AL207" s="450">
        <f t="shared" si="375"/>
        <v>0</v>
      </c>
      <c r="AM207" s="623"/>
      <c r="AN207" s="450">
        <f t="shared" si="376"/>
        <v>322816</v>
      </c>
      <c r="AO207" s="449">
        <f t="shared" si="377"/>
        <v>0</v>
      </c>
      <c r="AP207" s="452">
        <f t="shared" si="378"/>
        <v>322816</v>
      </c>
      <c r="AQ207" s="452">
        <f t="shared" si="379"/>
        <v>4196608</v>
      </c>
      <c r="AR207" s="455">
        <f t="shared" si="380"/>
        <v>3</v>
      </c>
      <c r="AS207" s="448"/>
      <c r="AT207" s="449">
        <f t="shared" si="381"/>
        <v>83200</v>
      </c>
      <c r="AU207" s="449">
        <f t="shared" si="382"/>
        <v>3.88</v>
      </c>
      <c r="AV207" s="449"/>
      <c r="AW207" s="449">
        <f t="shared" si="383"/>
        <v>3.88</v>
      </c>
      <c r="AX207" s="450">
        <f t="shared" si="384"/>
        <v>322816</v>
      </c>
      <c r="AY207" s="450">
        <f t="shared" si="385"/>
        <v>0</v>
      </c>
      <c r="AZ207" s="623"/>
      <c r="BA207" s="450">
        <f t="shared" si="386"/>
        <v>322816</v>
      </c>
      <c r="BB207" s="449">
        <f t="shared" si="387"/>
        <v>0</v>
      </c>
      <c r="BC207" s="452">
        <f t="shared" si="388"/>
        <v>322816</v>
      </c>
      <c r="BD207" s="452">
        <f t="shared" si="389"/>
        <v>4196608</v>
      </c>
    </row>
    <row r="208" spans="1:56" s="451" customFormat="1" ht="27" hidden="1">
      <c r="A208" s="617">
        <v>22</v>
      </c>
      <c r="B208" s="626" t="s">
        <v>725</v>
      </c>
      <c r="C208" s="627" t="s">
        <v>2541</v>
      </c>
      <c r="D208" s="627">
        <v>1991</v>
      </c>
      <c r="E208" s="619" t="s">
        <v>485</v>
      </c>
      <c r="F208" s="627">
        <v>1</v>
      </c>
      <c r="G208" s="620"/>
      <c r="H208" s="621"/>
      <c r="I208" s="622">
        <v>83200</v>
      </c>
      <c r="J208" s="622">
        <v>3.88</v>
      </c>
      <c r="K208" s="623">
        <f t="shared" si="359"/>
        <v>322816</v>
      </c>
      <c r="L208" s="623">
        <v>0</v>
      </c>
      <c r="M208" s="623"/>
      <c r="N208" s="623">
        <f t="shared" si="327"/>
        <v>322816</v>
      </c>
      <c r="O208" s="622"/>
      <c r="P208" s="624">
        <f t="shared" si="360"/>
        <v>322816</v>
      </c>
      <c r="Q208" s="624">
        <f t="shared" si="361"/>
        <v>4196608</v>
      </c>
      <c r="R208" s="455">
        <f t="shared" si="362"/>
        <v>1</v>
      </c>
      <c r="S208" s="448"/>
      <c r="T208" s="449">
        <v>83200</v>
      </c>
      <c r="U208" s="449">
        <f t="shared" si="331"/>
        <v>3.88</v>
      </c>
      <c r="V208" s="449"/>
      <c r="W208" s="449">
        <f t="shared" si="363"/>
        <v>3.88</v>
      </c>
      <c r="X208" s="450">
        <f t="shared" si="364"/>
        <v>322816</v>
      </c>
      <c r="Y208" s="450">
        <f t="shared" si="365"/>
        <v>0</v>
      </c>
      <c r="Z208" s="623"/>
      <c r="AA208" s="450">
        <f t="shared" si="366"/>
        <v>322816</v>
      </c>
      <c r="AB208" s="449">
        <f t="shared" si="367"/>
        <v>0</v>
      </c>
      <c r="AC208" s="452">
        <f t="shared" si="368"/>
        <v>322816</v>
      </c>
      <c r="AD208" s="452">
        <f t="shared" si="369"/>
        <v>4196608</v>
      </c>
      <c r="AE208" s="455">
        <f t="shared" si="370"/>
        <v>2</v>
      </c>
      <c r="AF208" s="448"/>
      <c r="AG208" s="449">
        <f t="shared" si="371"/>
        <v>83200</v>
      </c>
      <c r="AH208" s="449">
        <f t="shared" si="372"/>
        <v>3.88</v>
      </c>
      <c r="AI208" s="449"/>
      <c r="AJ208" s="449">
        <f t="shared" si="373"/>
        <v>3.88</v>
      </c>
      <c r="AK208" s="450">
        <f t="shared" si="374"/>
        <v>322816</v>
      </c>
      <c r="AL208" s="450">
        <f t="shared" si="375"/>
        <v>0</v>
      </c>
      <c r="AM208" s="623"/>
      <c r="AN208" s="450">
        <f t="shared" si="376"/>
        <v>322816</v>
      </c>
      <c r="AO208" s="449">
        <f t="shared" si="377"/>
        <v>0</v>
      </c>
      <c r="AP208" s="452">
        <f t="shared" si="378"/>
        <v>322816</v>
      </c>
      <c r="AQ208" s="452">
        <f t="shared" si="379"/>
        <v>4196608</v>
      </c>
      <c r="AR208" s="455">
        <f t="shared" si="380"/>
        <v>3</v>
      </c>
      <c r="AS208" s="448"/>
      <c r="AT208" s="449">
        <f t="shared" si="381"/>
        <v>83200</v>
      </c>
      <c r="AU208" s="449">
        <f t="shared" si="382"/>
        <v>3.88</v>
      </c>
      <c r="AV208" s="449"/>
      <c r="AW208" s="449">
        <f t="shared" si="383"/>
        <v>3.88</v>
      </c>
      <c r="AX208" s="450">
        <f t="shared" si="384"/>
        <v>322816</v>
      </c>
      <c r="AY208" s="450">
        <f t="shared" si="385"/>
        <v>0</v>
      </c>
      <c r="AZ208" s="623"/>
      <c r="BA208" s="450">
        <f t="shared" si="386"/>
        <v>322816</v>
      </c>
      <c r="BB208" s="449">
        <f t="shared" si="387"/>
        <v>0</v>
      </c>
      <c r="BC208" s="452">
        <f t="shared" si="388"/>
        <v>322816</v>
      </c>
      <c r="BD208" s="452">
        <f t="shared" si="389"/>
        <v>4196608</v>
      </c>
    </row>
    <row r="209" spans="1:57" s="451" customFormat="1" ht="27">
      <c r="A209" s="617">
        <v>23</v>
      </c>
      <c r="B209" s="626" t="s">
        <v>70</v>
      </c>
      <c r="C209" s="627"/>
      <c r="D209" s="627"/>
      <c r="E209" s="619" t="s">
        <v>485</v>
      </c>
      <c r="F209" s="627">
        <v>1</v>
      </c>
      <c r="G209" s="620"/>
      <c r="H209" s="621"/>
      <c r="I209" s="622">
        <v>83200</v>
      </c>
      <c r="J209" s="622">
        <v>3.88</v>
      </c>
      <c r="K209" s="623">
        <f t="shared" si="359"/>
        <v>322816</v>
      </c>
      <c r="L209" s="623">
        <v>0</v>
      </c>
      <c r="M209" s="623"/>
      <c r="N209" s="623">
        <f t="shared" si="327"/>
        <v>322816</v>
      </c>
      <c r="O209" s="622"/>
      <c r="P209" s="624">
        <f t="shared" si="360"/>
        <v>322816</v>
      </c>
      <c r="Q209" s="624">
        <f t="shared" si="361"/>
        <v>4196608</v>
      </c>
      <c r="R209" s="455">
        <f t="shared" si="362"/>
        <v>1</v>
      </c>
      <c r="S209" s="448"/>
      <c r="T209" s="449">
        <v>83200</v>
      </c>
      <c r="U209" s="449">
        <f t="shared" si="331"/>
        <v>3.88</v>
      </c>
      <c r="V209" s="449"/>
      <c r="W209" s="449">
        <f t="shared" si="363"/>
        <v>3.88</v>
      </c>
      <c r="X209" s="450">
        <f t="shared" si="364"/>
        <v>322816</v>
      </c>
      <c r="Y209" s="450">
        <f t="shared" si="365"/>
        <v>0</v>
      </c>
      <c r="Z209" s="623"/>
      <c r="AA209" s="450">
        <f t="shared" si="366"/>
        <v>322816</v>
      </c>
      <c r="AB209" s="449">
        <f t="shared" si="367"/>
        <v>0</v>
      </c>
      <c r="AC209" s="452">
        <f t="shared" si="368"/>
        <v>322816</v>
      </c>
      <c r="AD209" s="452">
        <f t="shared" si="369"/>
        <v>4196608</v>
      </c>
      <c r="AE209" s="455">
        <f t="shared" si="370"/>
        <v>2</v>
      </c>
      <c r="AF209" s="448"/>
      <c r="AG209" s="449">
        <f t="shared" si="371"/>
        <v>83200</v>
      </c>
      <c r="AH209" s="449">
        <f t="shared" si="372"/>
        <v>3.88</v>
      </c>
      <c r="AI209" s="449"/>
      <c r="AJ209" s="449">
        <f t="shared" si="373"/>
        <v>3.88</v>
      </c>
      <c r="AK209" s="450">
        <f t="shared" si="374"/>
        <v>322816</v>
      </c>
      <c r="AL209" s="450">
        <f t="shared" si="375"/>
        <v>0</v>
      </c>
      <c r="AM209" s="623"/>
      <c r="AN209" s="450">
        <f t="shared" si="376"/>
        <v>322816</v>
      </c>
      <c r="AO209" s="449">
        <f t="shared" si="377"/>
        <v>0</v>
      </c>
      <c r="AP209" s="452">
        <f t="shared" si="378"/>
        <v>322816</v>
      </c>
      <c r="AQ209" s="452">
        <f t="shared" si="379"/>
        <v>4196608</v>
      </c>
      <c r="AR209" s="455">
        <f t="shared" si="380"/>
        <v>3</v>
      </c>
      <c r="AS209" s="448"/>
      <c r="AT209" s="449">
        <f t="shared" si="381"/>
        <v>83200</v>
      </c>
      <c r="AU209" s="449">
        <f t="shared" si="382"/>
        <v>3.88</v>
      </c>
      <c r="AV209" s="449"/>
      <c r="AW209" s="449">
        <f t="shared" si="383"/>
        <v>3.88</v>
      </c>
      <c r="AX209" s="450">
        <f t="shared" si="384"/>
        <v>322816</v>
      </c>
      <c r="AY209" s="450">
        <f t="shared" si="385"/>
        <v>0</v>
      </c>
      <c r="AZ209" s="623"/>
      <c r="BA209" s="450">
        <f t="shared" si="386"/>
        <v>322816</v>
      </c>
      <c r="BB209" s="449">
        <f t="shared" si="387"/>
        <v>0</v>
      </c>
      <c r="BC209" s="452">
        <f t="shared" si="388"/>
        <v>322816</v>
      </c>
      <c r="BD209" s="452">
        <f t="shared" si="389"/>
        <v>4196608</v>
      </c>
    </row>
    <row r="210" spans="1:57" s="451" customFormat="1" ht="27">
      <c r="A210" s="617">
        <v>24</v>
      </c>
      <c r="B210" s="626" t="s">
        <v>70</v>
      </c>
      <c r="C210" s="627"/>
      <c r="D210" s="627"/>
      <c r="E210" s="619" t="s">
        <v>485</v>
      </c>
      <c r="F210" s="627">
        <v>1</v>
      </c>
      <c r="G210" s="620"/>
      <c r="H210" s="621"/>
      <c r="I210" s="622">
        <v>83200</v>
      </c>
      <c r="J210" s="622">
        <v>3.88</v>
      </c>
      <c r="K210" s="623">
        <f>+J210*I210</f>
        <v>322816</v>
      </c>
      <c r="L210" s="623">
        <v>0</v>
      </c>
      <c r="M210" s="623"/>
      <c r="N210" s="623">
        <f>+K210+L210+M210</f>
        <v>322816</v>
      </c>
      <c r="O210" s="622"/>
      <c r="P210" s="624">
        <f>+N210+O210</f>
        <v>322816</v>
      </c>
      <c r="Q210" s="624">
        <f>+P210*13</f>
        <v>4196608</v>
      </c>
      <c r="R210" s="455">
        <f>+G210+1</f>
        <v>1</v>
      </c>
      <c r="S210" s="448"/>
      <c r="T210" s="449">
        <v>83200</v>
      </c>
      <c r="U210" s="449">
        <f>+J210</f>
        <v>3.88</v>
      </c>
      <c r="V210" s="449"/>
      <c r="W210" s="449">
        <f>+U210+U210*V210</f>
        <v>3.88</v>
      </c>
      <c r="X210" s="450">
        <f>+W210*T210</f>
        <v>322816</v>
      </c>
      <c r="Y210" s="450">
        <f>IF((S210&lt;=30)*AND(X210*S210%&gt;L210),X210*S210%,IF((S210&gt;30)*AND(X210*30%&gt;L210),X210*30%,L210))</f>
        <v>0</v>
      </c>
      <c r="Z210" s="623"/>
      <c r="AA210" s="450">
        <f>+X210+Y210</f>
        <v>322816</v>
      </c>
      <c r="AB210" s="449">
        <f>+O210</f>
        <v>0</v>
      </c>
      <c r="AC210" s="452">
        <f>+AA210+AB210</f>
        <v>322816</v>
      </c>
      <c r="AD210" s="452">
        <f>+AC210*13</f>
        <v>4196608</v>
      </c>
      <c r="AE210" s="455">
        <f>+R210+1</f>
        <v>2</v>
      </c>
      <c r="AF210" s="448"/>
      <c r="AG210" s="449">
        <f>+T210</f>
        <v>83200</v>
      </c>
      <c r="AH210" s="449">
        <f>+J210</f>
        <v>3.88</v>
      </c>
      <c r="AI210" s="449"/>
      <c r="AJ210" s="449">
        <f>+AH210+AH210*AI210</f>
        <v>3.88</v>
      </c>
      <c r="AK210" s="450">
        <f>+AJ210*AG210</f>
        <v>322816</v>
      </c>
      <c r="AL210" s="450">
        <f>IF((AF210&lt;=30)*AND(AK210*AF210%&gt;Y210),AK210*AF210%,IF((AF210&gt;30)*AND(AK210*30%&gt;Y210),AK210*30%,Y210))</f>
        <v>0</v>
      </c>
      <c r="AM210" s="623"/>
      <c r="AN210" s="450">
        <f>+AK210+AL210</f>
        <v>322816</v>
      </c>
      <c r="AO210" s="449">
        <f>+AB210</f>
        <v>0</v>
      </c>
      <c r="AP210" s="452">
        <f>+AN210+AO210</f>
        <v>322816</v>
      </c>
      <c r="AQ210" s="452">
        <f>+AP210*13</f>
        <v>4196608</v>
      </c>
      <c r="AR210" s="455">
        <f>+AE210+1</f>
        <v>3</v>
      </c>
      <c r="AS210" s="448"/>
      <c r="AT210" s="449">
        <f>+AG210</f>
        <v>83200</v>
      </c>
      <c r="AU210" s="449">
        <f>+J210</f>
        <v>3.88</v>
      </c>
      <c r="AV210" s="449"/>
      <c r="AW210" s="449">
        <f>+AU210+AU210*AV210</f>
        <v>3.88</v>
      </c>
      <c r="AX210" s="450">
        <f>+AW210*AT210</f>
        <v>322816</v>
      </c>
      <c r="AY210" s="450">
        <f>IF((AS210&lt;=30)*AND(AX210*AS210%&gt;AL210),AX210*AS210%,IF((AS210&gt;30)*AND(AX210*30%&gt;AL210),AX210*30%,AL210))</f>
        <v>0</v>
      </c>
      <c r="AZ210" s="623"/>
      <c r="BA210" s="450">
        <f>+AX210+AY210</f>
        <v>322816</v>
      </c>
      <c r="BB210" s="449">
        <f>+AO210</f>
        <v>0</v>
      </c>
      <c r="BC210" s="452">
        <f>+BA210+BB210</f>
        <v>322816</v>
      </c>
      <c r="BD210" s="452">
        <f>+BC210*13</f>
        <v>4196608</v>
      </c>
    </row>
    <row r="211" spans="1:57" s="841" customFormat="1" ht="27">
      <c r="A211" s="617">
        <v>25</v>
      </c>
      <c r="B211" s="842" t="s">
        <v>79</v>
      </c>
      <c r="C211" s="834"/>
      <c r="D211" s="834"/>
      <c r="E211" s="835" t="s">
        <v>485</v>
      </c>
      <c r="F211" s="834">
        <v>1</v>
      </c>
      <c r="G211" s="836"/>
      <c r="H211" s="837"/>
      <c r="I211" s="838">
        <v>83200</v>
      </c>
      <c r="J211" s="838">
        <v>3.88</v>
      </c>
      <c r="K211" s="839">
        <f t="shared" si="359"/>
        <v>322816</v>
      </c>
      <c r="L211" s="839">
        <v>0</v>
      </c>
      <c r="M211" s="839"/>
      <c r="N211" s="839">
        <f t="shared" si="327"/>
        <v>322816</v>
      </c>
      <c r="O211" s="838"/>
      <c r="P211" s="840">
        <f t="shared" si="360"/>
        <v>322816</v>
      </c>
      <c r="Q211" s="840">
        <f t="shared" si="361"/>
        <v>4196608</v>
      </c>
      <c r="R211" s="836">
        <f t="shared" si="362"/>
        <v>1</v>
      </c>
      <c r="S211" s="837"/>
      <c r="T211" s="838">
        <v>83200</v>
      </c>
      <c r="U211" s="838">
        <f t="shared" si="331"/>
        <v>3.88</v>
      </c>
      <c r="V211" s="838"/>
      <c r="W211" s="838">
        <f t="shared" si="363"/>
        <v>3.88</v>
      </c>
      <c r="X211" s="839">
        <f t="shared" si="364"/>
        <v>322816</v>
      </c>
      <c r="Y211" s="839">
        <f t="shared" si="365"/>
        <v>0</v>
      </c>
      <c r="Z211" s="839"/>
      <c r="AA211" s="839">
        <f t="shared" si="366"/>
        <v>322816</v>
      </c>
      <c r="AB211" s="838">
        <f t="shared" si="367"/>
        <v>0</v>
      </c>
      <c r="AC211" s="840">
        <f t="shared" si="368"/>
        <v>322816</v>
      </c>
      <c r="AD211" s="840">
        <f t="shared" si="369"/>
        <v>4196608</v>
      </c>
      <c r="AE211" s="836">
        <f t="shared" si="370"/>
        <v>2</v>
      </c>
      <c r="AF211" s="837"/>
      <c r="AG211" s="838">
        <f t="shared" si="371"/>
        <v>83200</v>
      </c>
      <c r="AH211" s="838">
        <f t="shared" si="372"/>
        <v>3.88</v>
      </c>
      <c r="AI211" s="838"/>
      <c r="AJ211" s="838">
        <f t="shared" si="373"/>
        <v>3.88</v>
      </c>
      <c r="AK211" s="839">
        <f t="shared" si="374"/>
        <v>322816</v>
      </c>
      <c r="AL211" s="839">
        <f t="shared" si="375"/>
        <v>0</v>
      </c>
      <c r="AM211" s="839"/>
      <c r="AN211" s="839">
        <f t="shared" si="376"/>
        <v>322816</v>
      </c>
      <c r="AO211" s="838">
        <f t="shared" si="377"/>
        <v>0</v>
      </c>
      <c r="AP211" s="840">
        <f t="shared" si="378"/>
        <v>322816</v>
      </c>
      <c r="AQ211" s="840">
        <f t="shared" si="379"/>
        <v>4196608</v>
      </c>
      <c r="AR211" s="836">
        <f t="shared" si="380"/>
        <v>3</v>
      </c>
      <c r="AS211" s="837"/>
      <c r="AT211" s="838">
        <f t="shared" si="381"/>
        <v>83200</v>
      </c>
      <c r="AU211" s="838">
        <f t="shared" si="382"/>
        <v>3.88</v>
      </c>
      <c r="AV211" s="838"/>
      <c r="AW211" s="838">
        <f t="shared" si="383"/>
        <v>3.88</v>
      </c>
      <c r="AX211" s="839">
        <f t="shared" si="384"/>
        <v>322816</v>
      </c>
      <c r="AY211" s="839">
        <f t="shared" si="385"/>
        <v>0</v>
      </c>
      <c r="AZ211" s="839"/>
      <c r="BA211" s="839">
        <f t="shared" si="386"/>
        <v>322816</v>
      </c>
      <c r="BB211" s="838">
        <f t="shared" si="387"/>
        <v>0</v>
      </c>
      <c r="BC211" s="840">
        <f t="shared" si="388"/>
        <v>322816</v>
      </c>
      <c r="BD211" s="840">
        <f t="shared" si="389"/>
        <v>4196608</v>
      </c>
    </row>
    <row r="212" spans="1:57" s="841" customFormat="1" ht="27">
      <c r="A212" s="617">
        <v>26</v>
      </c>
      <c r="B212" s="842" t="s">
        <v>79</v>
      </c>
      <c r="C212" s="834"/>
      <c r="D212" s="834"/>
      <c r="E212" s="835" t="s">
        <v>485</v>
      </c>
      <c r="F212" s="834">
        <v>1</v>
      </c>
      <c r="G212" s="836"/>
      <c r="H212" s="837"/>
      <c r="I212" s="838">
        <v>83200</v>
      </c>
      <c r="J212" s="838">
        <v>3.88</v>
      </c>
      <c r="K212" s="839">
        <f t="shared" si="359"/>
        <v>322816</v>
      </c>
      <c r="L212" s="839">
        <v>0</v>
      </c>
      <c r="M212" s="839"/>
      <c r="N212" s="839">
        <f t="shared" si="327"/>
        <v>322816</v>
      </c>
      <c r="O212" s="838"/>
      <c r="P212" s="840">
        <f t="shared" si="360"/>
        <v>322816</v>
      </c>
      <c r="Q212" s="840">
        <f t="shared" si="361"/>
        <v>4196608</v>
      </c>
      <c r="R212" s="836">
        <f t="shared" si="362"/>
        <v>1</v>
      </c>
      <c r="S212" s="837"/>
      <c r="T212" s="838">
        <v>83200</v>
      </c>
      <c r="U212" s="838">
        <f t="shared" si="331"/>
        <v>3.88</v>
      </c>
      <c r="V212" s="838"/>
      <c r="W212" s="838">
        <f t="shared" si="363"/>
        <v>3.88</v>
      </c>
      <c r="X212" s="839">
        <f t="shared" si="364"/>
        <v>322816</v>
      </c>
      <c r="Y212" s="839">
        <f t="shared" si="365"/>
        <v>0</v>
      </c>
      <c r="Z212" s="839"/>
      <c r="AA212" s="839">
        <f t="shared" si="366"/>
        <v>322816</v>
      </c>
      <c r="AB212" s="838">
        <f t="shared" si="367"/>
        <v>0</v>
      </c>
      <c r="AC212" s="840">
        <f t="shared" si="368"/>
        <v>322816</v>
      </c>
      <c r="AD212" s="840">
        <f t="shared" si="369"/>
        <v>4196608</v>
      </c>
      <c r="AE212" s="836">
        <f t="shared" si="370"/>
        <v>2</v>
      </c>
      <c r="AF212" s="837"/>
      <c r="AG212" s="838">
        <f t="shared" si="371"/>
        <v>83200</v>
      </c>
      <c r="AH212" s="838">
        <f t="shared" si="372"/>
        <v>3.88</v>
      </c>
      <c r="AI212" s="838"/>
      <c r="AJ212" s="838">
        <f t="shared" si="373"/>
        <v>3.88</v>
      </c>
      <c r="AK212" s="839">
        <f t="shared" si="374"/>
        <v>322816</v>
      </c>
      <c r="AL212" s="839">
        <f t="shared" si="375"/>
        <v>0</v>
      </c>
      <c r="AM212" s="839"/>
      <c r="AN212" s="839">
        <f t="shared" si="376"/>
        <v>322816</v>
      </c>
      <c r="AO212" s="838">
        <f t="shared" si="377"/>
        <v>0</v>
      </c>
      <c r="AP212" s="840">
        <f t="shared" si="378"/>
        <v>322816</v>
      </c>
      <c r="AQ212" s="840">
        <f t="shared" si="379"/>
        <v>4196608</v>
      </c>
      <c r="AR212" s="836">
        <f t="shared" si="380"/>
        <v>3</v>
      </c>
      <c r="AS212" s="837"/>
      <c r="AT212" s="838">
        <f t="shared" si="381"/>
        <v>83200</v>
      </c>
      <c r="AU212" s="838">
        <f t="shared" si="382"/>
        <v>3.88</v>
      </c>
      <c r="AV212" s="838"/>
      <c r="AW212" s="838">
        <f t="shared" si="383"/>
        <v>3.88</v>
      </c>
      <c r="AX212" s="839">
        <f t="shared" si="384"/>
        <v>322816</v>
      </c>
      <c r="AY212" s="839">
        <f t="shared" si="385"/>
        <v>0</v>
      </c>
      <c r="AZ212" s="839"/>
      <c r="BA212" s="839">
        <f t="shared" si="386"/>
        <v>322816</v>
      </c>
      <c r="BB212" s="838">
        <f t="shared" si="387"/>
        <v>0</v>
      </c>
      <c r="BC212" s="840">
        <f t="shared" si="388"/>
        <v>322816</v>
      </c>
      <c r="BD212" s="840">
        <f t="shared" si="389"/>
        <v>4196608</v>
      </c>
    </row>
    <row r="213" spans="1:57" s="841" customFormat="1" ht="27">
      <c r="A213" s="617">
        <v>27</v>
      </c>
      <c r="B213" s="842" t="s">
        <v>79</v>
      </c>
      <c r="C213" s="834"/>
      <c r="D213" s="834"/>
      <c r="E213" s="835" t="s">
        <v>485</v>
      </c>
      <c r="F213" s="834">
        <v>1</v>
      </c>
      <c r="G213" s="836"/>
      <c r="H213" s="837"/>
      <c r="I213" s="838">
        <v>83200</v>
      </c>
      <c r="J213" s="838">
        <v>3.88</v>
      </c>
      <c r="K213" s="839">
        <f t="shared" si="359"/>
        <v>322816</v>
      </c>
      <c r="L213" s="839">
        <v>0</v>
      </c>
      <c r="M213" s="839"/>
      <c r="N213" s="839">
        <f t="shared" si="327"/>
        <v>322816</v>
      </c>
      <c r="O213" s="838"/>
      <c r="P213" s="840">
        <f t="shared" si="360"/>
        <v>322816</v>
      </c>
      <c r="Q213" s="840">
        <f t="shared" si="361"/>
        <v>4196608</v>
      </c>
      <c r="R213" s="836">
        <f t="shared" si="362"/>
        <v>1</v>
      </c>
      <c r="S213" s="837"/>
      <c r="T213" s="838">
        <v>83200</v>
      </c>
      <c r="U213" s="838">
        <f t="shared" si="331"/>
        <v>3.88</v>
      </c>
      <c r="V213" s="838"/>
      <c r="W213" s="838">
        <f t="shared" si="363"/>
        <v>3.88</v>
      </c>
      <c r="X213" s="839">
        <f t="shared" si="364"/>
        <v>322816</v>
      </c>
      <c r="Y213" s="839">
        <f t="shared" si="365"/>
        <v>0</v>
      </c>
      <c r="Z213" s="839"/>
      <c r="AA213" s="839">
        <f t="shared" si="366"/>
        <v>322816</v>
      </c>
      <c r="AB213" s="838">
        <f t="shared" si="367"/>
        <v>0</v>
      </c>
      <c r="AC213" s="840">
        <f t="shared" si="368"/>
        <v>322816</v>
      </c>
      <c r="AD213" s="840">
        <f t="shared" si="369"/>
        <v>4196608</v>
      </c>
      <c r="AE213" s="836">
        <f t="shared" si="370"/>
        <v>2</v>
      </c>
      <c r="AF213" s="837"/>
      <c r="AG213" s="838">
        <f t="shared" si="371"/>
        <v>83200</v>
      </c>
      <c r="AH213" s="838">
        <f t="shared" si="372"/>
        <v>3.88</v>
      </c>
      <c r="AI213" s="838"/>
      <c r="AJ213" s="838">
        <f t="shared" si="373"/>
        <v>3.88</v>
      </c>
      <c r="AK213" s="839">
        <f t="shared" si="374"/>
        <v>322816</v>
      </c>
      <c r="AL213" s="839">
        <f t="shared" si="375"/>
        <v>0</v>
      </c>
      <c r="AM213" s="839"/>
      <c r="AN213" s="839">
        <f t="shared" si="376"/>
        <v>322816</v>
      </c>
      <c r="AO213" s="838">
        <f t="shared" si="377"/>
        <v>0</v>
      </c>
      <c r="AP213" s="840">
        <f t="shared" si="378"/>
        <v>322816</v>
      </c>
      <c r="AQ213" s="840">
        <f t="shared" si="379"/>
        <v>4196608</v>
      </c>
      <c r="AR213" s="836">
        <f t="shared" si="380"/>
        <v>3</v>
      </c>
      <c r="AS213" s="837"/>
      <c r="AT213" s="838">
        <f t="shared" si="381"/>
        <v>83200</v>
      </c>
      <c r="AU213" s="838">
        <f t="shared" si="382"/>
        <v>3.88</v>
      </c>
      <c r="AV213" s="838"/>
      <c r="AW213" s="838">
        <f t="shared" si="383"/>
        <v>3.88</v>
      </c>
      <c r="AX213" s="839">
        <f t="shared" si="384"/>
        <v>322816</v>
      </c>
      <c r="AY213" s="839">
        <f t="shared" si="385"/>
        <v>0</v>
      </c>
      <c r="AZ213" s="839"/>
      <c r="BA213" s="839">
        <f t="shared" si="386"/>
        <v>322816</v>
      </c>
      <c r="BB213" s="838">
        <f t="shared" si="387"/>
        <v>0</v>
      </c>
      <c r="BC213" s="840">
        <f t="shared" si="388"/>
        <v>322816</v>
      </c>
      <c r="BD213" s="840">
        <f t="shared" si="389"/>
        <v>4196608</v>
      </c>
    </row>
    <row r="214" spans="1:57" s="841" customFormat="1" ht="27">
      <c r="A214" s="617">
        <v>28</v>
      </c>
      <c r="B214" s="842" t="s">
        <v>79</v>
      </c>
      <c r="C214" s="834"/>
      <c r="D214" s="834"/>
      <c r="E214" s="835" t="s">
        <v>485</v>
      </c>
      <c r="F214" s="834">
        <v>1</v>
      </c>
      <c r="G214" s="836"/>
      <c r="H214" s="837"/>
      <c r="I214" s="838">
        <v>83200</v>
      </c>
      <c r="J214" s="838">
        <v>3.88</v>
      </c>
      <c r="K214" s="839">
        <f t="shared" si="359"/>
        <v>322816</v>
      </c>
      <c r="L214" s="839">
        <v>0</v>
      </c>
      <c r="M214" s="839"/>
      <c r="N214" s="839">
        <f t="shared" si="327"/>
        <v>322816</v>
      </c>
      <c r="O214" s="838"/>
      <c r="P214" s="840">
        <f t="shared" si="360"/>
        <v>322816</v>
      </c>
      <c r="Q214" s="840">
        <f t="shared" si="361"/>
        <v>4196608</v>
      </c>
      <c r="R214" s="836">
        <f t="shared" si="362"/>
        <v>1</v>
      </c>
      <c r="S214" s="837"/>
      <c r="T214" s="838">
        <v>83200</v>
      </c>
      <c r="U214" s="838">
        <f t="shared" si="331"/>
        <v>3.88</v>
      </c>
      <c r="V214" s="838"/>
      <c r="W214" s="838">
        <f t="shared" si="363"/>
        <v>3.88</v>
      </c>
      <c r="X214" s="839">
        <f t="shared" si="364"/>
        <v>322816</v>
      </c>
      <c r="Y214" s="839">
        <f t="shared" si="365"/>
        <v>0</v>
      </c>
      <c r="Z214" s="839"/>
      <c r="AA214" s="839">
        <f t="shared" si="366"/>
        <v>322816</v>
      </c>
      <c r="AB214" s="838">
        <f t="shared" si="367"/>
        <v>0</v>
      </c>
      <c r="AC214" s="840">
        <f t="shared" si="368"/>
        <v>322816</v>
      </c>
      <c r="AD214" s="840">
        <f t="shared" si="369"/>
        <v>4196608</v>
      </c>
      <c r="AE214" s="836">
        <f t="shared" si="370"/>
        <v>2</v>
      </c>
      <c r="AF214" s="837"/>
      <c r="AG214" s="838">
        <f t="shared" si="371"/>
        <v>83200</v>
      </c>
      <c r="AH214" s="838">
        <f t="shared" si="372"/>
        <v>3.88</v>
      </c>
      <c r="AI214" s="838"/>
      <c r="AJ214" s="838">
        <f t="shared" si="373"/>
        <v>3.88</v>
      </c>
      <c r="AK214" s="839">
        <f t="shared" si="374"/>
        <v>322816</v>
      </c>
      <c r="AL214" s="839">
        <f t="shared" si="375"/>
        <v>0</v>
      </c>
      <c r="AM214" s="839"/>
      <c r="AN214" s="839">
        <f t="shared" si="376"/>
        <v>322816</v>
      </c>
      <c r="AO214" s="838">
        <f t="shared" si="377"/>
        <v>0</v>
      </c>
      <c r="AP214" s="840">
        <f t="shared" si="378"/>
        <v>322816</v>
      </c>
      <c r="AQ214" s="840">
        <f t="shared" si="379"/>
        <v>4196608</v>
      </c>
      <c r="AR214" s="836">
        <f t="shared" si="380"/>
        <v>3</v>
      </c>
      <c r="AS214" s="837"/>
      <c r="AT214" s="838">
        <f t="shared" si="381"/>
        <v>83200</v>
      </c>
      <c r="AU214" s="838">
        <f t="shared" si="382"/>
        <v>3.88</v>
      </c>
      <c r="AV214" s="838"/>
      <c r="AW214" s="838">
        <f t="shared" si="383"/>
        <v>3.88</v>
      </c>
      <c r="AX214" s="839">
        <f t="shared" si="384"/>
        <v>322816</v>
      </c>
      <c r="AY214" s="839">
        <f t="shared" si="385"/>
        <v>0</v>
      </c>
      <c r="AZ214" s="839"/>
      <c r="BA214" s="839">
        <f t="shared" si="386"/>
        <v>322816</v>
      </c>
      <c r="BB214" s="838">
        <f t="shared" si="387"/>
        <v>0</v>
      </c>
      <c r="BC214" s="840">
        <f t="shared" si="388"/>
        <v>322816</v>
      </c>
      <c r="BD214" s="840">
        <f t="shared" si="389"/>
        <v>4196608</v>
      </c>
    </row>
    <row r="215" spans="1:57" s="841" customFormat="1" ht="27">
      <c r="A215" s="617">
        <v>29</v>
      </c>
      <c r="B215" s="842" t="s">
        <v>79</v>
      </c>
      <c r="C215" s="834"/>
      <c r="D215" s="834"/>
      <c r="E215" s="835" t="s">
        <v>485</v>
      </c>
      <c r="F215" s="834">
        <v>1</v>
      </c>
      <c r="G215" s="836"/>
      <c r="H215" s="837"/>
      <c r="I215" s="838">
        <v>83200</v>
      </c>
      <c r="J215" s="838">
        <v>3.88</v>
      </c>
      <c r="K215" s="839">
        <f t="shared" si="359"/>
        <v>322816</v>
      </c>
      <c r="L215" s="839">
        <v>0</v>
      </c>
      <c r="M215" s="839"/>
      <c r="N215" s="839">
        <f t="shared" si="327"/>
        <v>322816</v>
      </c>
      <c r="O215" s="838"/>
      <c r="P215" s="840">
        <f t="shared" si="360"/>
        <v>322816</v>
      </c>
      <c r="Q215" s="840">
        <f t="shared" si="361"/>
        <v>4196608</v>
      </c>
      <c r="R215" s="836">
        <f t="shared" si="362"/>
        <v>1</v>
      </c>
      <c r="S215" s="837"/>
      <c r="T215" s="838">
        <v>83200</v>
      </c>
      <c r="U215" s="838">
        <f t="shared" si="331"/>
        <v>3.88</v>
      </c>
      <c r="V215" s="838"/>
      <c r="W215" s="838">
        <f t="shared" si="363"/>
        <v>3.88</v>
      </c>
      <c r="X215" s="839">
        <f t="shared" si="364"/>
        <v>322816</v>
      </c>
      <c r="Y215" s="839">
        <f t="shared" si="365"/>
        <v>0</v>
      </c>
      <c r="Z215" s="839"/>
      <c r="AA215" s="839">
        <f t="shared" si="366"/>
        <v>322816</v>
      </c>
      <c r="AB215" s="838">
        <f t="shared" si="367"/>
        <v>0</v>
      </c>
      <c r="AC215" s="840">
        <f t="shared" si="368"/>
        <v>322816</v>
      </c>
      <c r="AD215" s="840">
        <f t="shared" si="369"/>
        <v>4196608</v>
      </c>
      <c r="AE215" s="836">
        <f t="shared" si="370"/>
        <v>2</v>
      </c>
      <c r="AF215" s="837"/>
      <c r="AG215" s="838">
        <f t="shared" si="371"/>
        <v>83200</v>
      </c>
      <c r="AH215" s="838">
        <f t="shared" si="372"/>
        <v>3.88</v>
      </c>
      <c r="AI215" s="838"/>
      <c r="AJ215" s="838">
        <f t="shared" si="373"/>
        <v>3.88</v>
      </c>
      <c r="AK215" s="839">
        <f t="shared" si="374"/>
        <v>322816</v>
      </c>
      <c r="AL215" s="839">
        <f t="shared" si="375"/>
        <v>0</v>
      </c>
      <c r="AM215" s="839"/>
      <c r="AN215" s="839">
        <f t="shared" si="376"/>
        <v>322816</v>
      </c>
      <c r="AO215" s="838">
        <f t="shared" si="377"/>
        <v>0</v>
      </c>
      <c r="AP215" s="840">
        <f t="shared" si="378"/>
        <v>322816</v>
      </c>
      <c r="AQ215" s="840">
        <f t="shared" si="379"/>
        <v>4196608</v>
      </c>
      <c r="AR215" s="836">
        <f t="shared" si="380"/>
        <v>3</v>
      </c>
      <c r="AS215" s="837"/>
      <c r="AT215" s="838">
        <f t="shared" si="381"/>
        <v>83200</v>
      </c>
      <c r="AU215" s="838">
        <f t="shared" si="382"/>
        <v>3.88</v>
      </c>
      <c r="AV215" s="838"/>
      <c r="AW215" s="838">
        <f t="shared" si="383"/>
        <v>3.88</v>
      </c>
      <c r="AX215" s="839">
        <f t="shared" si="384"/>
        <v>322816</v>
      </c>
      <c r="AY215" s="839">
        <f t="shared" si="385"/>
        <v>0</v>
      </c>
      <c r="AZ215" s="839"/>
      <c r="BA215" s="839">
        <f t="shared" si="386"/>
        <v>322816</v>
      </c>
      <c r="BB215" s="838">
        <f t="shared" si="387"/>
        <v>0</v>
      </c>
      <c r="BC215" s="840">
        <f t="shared" si="388"/>
        <v>322816</v>
      </c>
      <c r="BD215" s="840">
        <f t="shared" si="389"/>
        <v>4196608</v>
      </c>
    </row>
    <row r="216" spans="1:57" s="454" customFormat="1" ht="14.25">
      <c r="A216" s="1028" t="s">
        <v>64</v>
      </c>
      <c r="B216" s="1028"/>
      <c r="C216" s="1028"/>
      <c r="D216" s="1028"/>
      <c r="E216" s="1028"/>
      <c r="F216" s="847">
        <f t="shared" ref="F216:BD216" si="390">SUM(F187:F215)</f>
        <v>29</v>
      </c>
      <c r="G216" s="847">
        <f t="shared" si="390"/>
        <v>0</v>
      </c>
      <c r="H216" s="847">
        <f t="shared" si="390"/>
        <v>0</v>
      </c>
      <c r="I216" s="847">
        <f t="shared" si="390"/>
        <v>2412800</v>
      </c>
      <c r="J216" s="847">
        <f t="shared" si="390"/>
        <v>112.51999999999995</v>
      </c>
      <c r="K216" s="847">
        <f t="shared" si="390"/>
        <v>9361664</v>
      </c>
      <c r="L216" s="847">
        <f t="shared" si="390"/>
        <v>0</v>
      </c>
      <c r="M216" s="847">
        <f t="shared" si="390"/>
        <v>0</v>
      </c>
      <c r="N216" s="847">
        <f t="shared" si="390"/>
        <v>9361664</v>
      </c>
      <c r="O216" s="847">
        <f t="shared" si="390"/>
        <v>8000</v>
      </c>
      <c r="P216" s="847">
        <f t="shared" si="390"/>
        <v>9369664</v>
      </c>
      <c r="Q216" s="847">
        <f t="shared" si="390"/>
        <v>121805632</v>
      </c>
      <c r="R216" s="847">
        <f t="shared" si="390"/>
        <v>29</v>
      </c>
      <c r="S216" s="847">
        <f t="shared" si="390"/>
        <v>0</v>
      </c>
      <c r="T216" s="847">
        <f t="shared" si="390"/>
        <v>2412800</v>
      </c>
      <c r="U216" s="847">
        <f t="shared" si="390"/>
        <v>112.51999999999995</v>
      </c>
      <c r="V216" s="847">
        <f t="shared" si="390"/>
        <v>0</v>
      </c>
      <c r="W216" s="847">
        <f t="shared" si="390"/>
        <v>112.51999999999995</v>
      </c>
      <c r="X216" s="847">
        <f t="shared" si="390"/>
        <v>9361664</v>
      </c>
      <c r="Y216" s="847">
        <f t="shared" si="390"/>
        <v>0</v>
      </c>
      <c r="Z216" s="998">
        <f t="shared" ref="Z216" si="391">SUM(Z187:Z215)</f>
        <v>0</v>
      </c>
      <c r="AA216" s="847">
        <f t="shared" si="390"/>
        <v>9361664</v>
      </c>
      <c r="AB216" s="847">
        <f t="shared" si="390"/>
        <v>8000</v>
      </c>
      <c r="AC216" s="847">
        <f t="shared" si="390"/>
        <v>9369664</v>
      </c>
      <c r="AD216" s="847">
        <f t="shared" si="390"/>
        <v>121805632</v>
      </c>
      <c r="AE216" s="847">
        <f t="shared" si="390"/>
        <v>58</v>
      </c>
      <c r="AF216" s="847">
        <f t="shared" si="390"/>
        <v>0</v>
      </c>
      <c r="AG216" s="847">
        <f t="shared" si="390"/>
        <v>2412800</v>
      </c>
      <c r="AH216" s="847">
        <f t="shared" si="390"/>
        <v>112.51999999999995</v>
      </c>
      <c r="AI216" s="847">
        <f t="shared" si="390"/>
        <v>0</v>
      </c>
      <c r="AJ216" s="847">
        <f t="shared" si="390"/>
        <v>112.51999999999995</v>
      </c>
      <c r="AK216" s="847">
        <f t="shared" si="390"/>
        <v>9361664</v>
      </c>
      <c r="AL216" s="847">
        <f t="shared" si="390"/>
        <v>0</v>
      </c>
      <c r="AM216" s="998">
        <f t="shared" si="390"/>
        <v>0</v>
      </c>
      <c r="AN216" s="847">
        <f t="shared" si="390"/>
        <v>9361664</v>
      </c>
      <c r="AO216" s="847">
        <f t="shared" si="390"/>
        <v>8000</v>
      </c>
      <c r="AP216" s="847">
        <f t="shared" si="390"/>
        <v>9369664</v>
      </c>
      <c r="AQ216" s="847">
        <f t="shared" si="390"/>
        <v>121805632</v>
      </c>
      <c r="AR216" s="847">
        <f t="shared" si="390"/>
        <v>87</v>
      </c>
      <c r="AS216" s="847">
        <f t="shared" si="390"/>
        <v>0</v>
      </c>
      <c r="AT216" s="847">
        <f t="shared" si="390"/>
        <v>2412800</v>
      </c>
      <c r="AU216" s="847">
        <f t="shared" si="390"/>
        <v>112.51999999999995</v>
      </c>
      <c r="AV216" s="847">
        <f t="shared" si="390"/>
        <v>0</v>
      </c>
      <c r="AW216" s="847">
        <f t="shared" si="390"/>
        <v>112.51999999999995</v>
      </c>
      <c r="AX216" s="847">
        <f t="shared" si="390"/>
        <v>9361664</v>
      </c>
      <c r="AY216" s="847">
        <f t="shared" si="390"/>
        <v>0</v>
      </c>
      <c r="AZ216" s="998">
        <f t="shared" ref="AZ216" si="392">SUM(AZ187:AZ215)</f>
        <v>0</v>
      </c>
      <c r="BA216" s="847">
        <f t="shared" si="390"/>
        <v>9361664</v>
      </c>
      <c r="BB216" s="847">
        <f t="shared" si="390"/>
        <v>8000</v>
      </c>
      <c r="BC216" s="847">
        <f t="shared" si="390"/>
        <v>9369664</v>
      </c>
      <c r="BD216" s="847">
        <f t="shared" si="390"/>
        <v>121805632</v>
      </c>
    </row>
    <row r="217" spans="1:57" s="454" customFormat="1" ht="14.25">
      <c r="A217" s="600"/>
      <c r="B217" s="500"/>
      <c r="C217" s="500"/>
      <c r="D217" s="500"/>
      <c r="E217" s="500"/>
      <c r="F217" s="500"/>
      <c r="G217" s="500"/>
      <c r="H217" s="500"/>
      <c r="I217" s="500"/>
      <c r="J217" s="500"/>
      <c r="K217" s="500"/>
      <c r="L217" s="500"/>
      <c r="M217" s="500"/>
      <c r="N217" s="500"/>
      <c r="O217" s="500"/>
      <c r="P217" s="500"/>
      <c r="Q217" s="500"/>
      <c r="R217" s="500"/>
      <c r="S217" s="500"/>
      <c r="T217" s="500"/>
      <c r="U217" s="500"/>
      <c r="V217" s="500"/>
      <c r="W217" s="500"/>
      <c r="X217" s="500"/>
      <c r="Y217" s="500"/>
      <c r="Z217" s="500"/>
      <c r="AA217" s="500"/>
      <c r="AB217" s="500"/>
      <c r="AC217" s="500"/>
      <c r="AD217" s="500"/>
      <c r="AE217" s="500"/>
      <c r="AF217" s="500"/>
      <c r="AG217" s="500"/>
      <c r="AH217" s="500"/>
      <c r="AI217" s="500"/>
      <c r="AJ217" s="500"/>
      <c r="AK217" s="500"/>
      <c r="AL217" s="500"/>
      <c r="AM217" s="500"/>
      <c r="AN217" s="500"/>
      <c r="AO217" s="500"/>
      <c r="AP217" s="500"/>
      <c r="AQ217" s="500"/>
      <c r="AR217" s="500"/>
      <c r="AS217" s="500"/>
      <c r="AT217" s="500"/>
      <c r="AU217" s="500"/>
      <c r="AV217" s="500"/>
      <c r="AW217" s="500"/>
      <c r="AX217" s="500"/>
      <c r="AY217" s="500"/>
      <c r="AZ217" s="500"/>
      <c r="BA217" s="500"/>
      <c r="BB217" s="500"/>
      <c r="BC217" s="500"/>
      <c r="BD217" s="500"/>
      <c r="BE217" s="603"/>
    </row>
    <row r="218" spans="1:57" s="506" customFormat="1" ht="14.25">
      <c r="A218" s="1030" t="s">
        <v>615</v>
      </c>
      <c r="B218" s="1030"/>
      <c r="C218" s="1030"/>
      <c r="D218" s="1030"/>
      <c r="E218" s="1030"/>
      <c r="F218" s="1030"/>
      <c r="G218" s="1026" t="s">
        <v>1200</v>
      </c>
      <c r="H218" s="1026"/>
      <c r="I218" s="1026"/>
      <c r="J218" s="1026"/>
      <c r="K218" s="1026"/>
      <c r="L218" s="1026"/>
      <c r="M218" s="1026"/>
      <c r="N218" s="1026"/>
      <c r="O218" s="1026"/>
      <c r="P218" s="1026"/>
      <c r="Q218" s="1026"/>
      <c r="R218" s="1031" t="str">
        <f>+G218</f>
        <v>Արագածոտնի մարզի առաջին ատյանի ընդհանուր իրավասության դատարան</v>
      </c>
      <c r="S218" s="1031"/>
      <c r="T218" s="1031"/>
      <c r="U218" s="1031"/>
      <c r="V218" s="1031"/>
      <c r="W218" s="1031"/>
      <c r="X218" s="1031"/>
      <c r="Y218" s="1031"/>
      <c r="Z218" s="1031"/>
      <c r="AA218" s="1031"/>
      <c r="AB218" s="1031"/>
      <c r="AC218" s="1031"/>
      <c r="AD218" s="1031"/>
      <c r="AE218" s="1031" t="str">
        <f>+R218</f>
        <v>Արագածոտնի մարզի առաջին ատյանի ընդհանուր իրավասության դատարան</v>
      </c>
      <c r="AF218" s="1031"/>
      <c r="AG218" s="1031"/>
      <c r="AH218" s="1031"/>
      <c r="AI218" s="1031"/>
      <c r="AJ218" s="1031"/>
      <c r="AK218" s="1031"/>
      <c r="AL218" s="1031"/>
      <c r="AM218" s="1031"/>
      <c r="AN218" s="1031"/>
      <c r="AO218" s="1031"/>
      <c r="AP218" s="1031"/>
      <c r="AQ218" s="1031"/>
      <c r="AR218" s="1031" t="str">
        <f>+AE218</f>
        <v>Արագածոտնի մարզի առաջին ատյանի ընդհանուր իրավասության դատարան</v>
      </c>
      <c r="AS218" s="1031"/>
      <c r="AT218" s="1031"/>
      <c r="AU218" s="1031"/>
      <c r="AV218" s="1031"/>
      <c r="AW218" s="1031"/>
      <c r="AX218" s="1031"/>
      <c r="AY218" s="1031"/>
      <c r="AZ218" s="1031"/>
      <c r="BA218" s="1031"/>
      <c r="BB218" s="1031"/>
      <c r="BC218" s="1031"/>
      <c r="BD218" s="1031"/>
    </row>
    <row r="219" spans="1:57" ht="14.25">
      <c r="A219" s="1036" t="s">
        <v>1636</v>
      </c>
      <c r="B219" s="1036"/>
      <c r="C219" s="1036"/>
      <c r="D219" s="1036"/>
      <c r="E219" s="1036"/>
      <c r="F219" s="1036"/>
      <c r="G219" s="1027" t="s">
        <v>1369</v>
      </c>
      <c r="H219" s="1027"/>
      <c r="I219" s="1027"/>
      <c r="J219" s="1027"/>
      <c r="K219" s="1027"/>
      <c r="L219" s="1027"/>
      <c r="M219" s="1027"/>
      <c r="N219" s="1027"/>
      <c r="O219" s="1027"/>
      <c r="P219" s="1027"/>
      <c r="Q219" s="1027"/>
      <c r="R219" s="1027" t="s">
        <v>1533</v>
      </c>
      <c r="S219" s="1027"/>
      <c r="T219" s="1027"/>
      <c r="U219" s="1027"/>
      <c r="V219" s="1027"/>
      <c r="W219" s="1027"/>
      <c r="X219" s="1027"/>
      <c r="Y219" s="1027"/>
      <c r="Z219" s="1027"/>
      <c r="AA219" s="1027"/>
      <c r="AB219" s="1027"/>
      <c r="AC219" s="1027"/>
      <c r="AD219" s="1027"/>
      <c r="AE219" s="1027" t="s">
        <v>1743</v>
      </c>
      <c r="AF219" s="1027"/>
      <c r="AG219" s="1027"/>
      <c r="AH219" s="1027"/>
      <c r="AI219" s="1027"/>
      <c r="AJ219" s="1027"/>
      <c r="AK219" s="1027"/>
      <c r="AL219" s="1027"/>
      <c r="AM219" s="1027"/>
      <c r="AN219" s="1027"/>
      <c r="AO219" s="1027"/>
      <c r="AP219" s="1027"/>
      <c r="AQ219" s="1027"/>
      <c r="AR219" s="1027" t="s">
        <v>2520</v>
      </c>
      <c r="AS219" s="1027"/>
      <c r="AT219" s="1027"/>
      <c r="AU219" s="1027"/>
      <c r="AV219" s="1027"/>
      <c r="AW219" s="1027"/>
      <c r="AX219" s="1027"/>
      <c r="AY219" s="1027"/>
      <c r="AZ219" s="1027"/>
      <c r="BA219" s="1027"/>
      <c r="BB219" s="1027"/>
      <c r="BC219" s="1027"/>
      <c r="BD219" s="1027"/>
    </row>
    <row r="220" spans="1:57" ht="99.75" hidden="1">
      <c r="A220" s="614" t="s">
        <v>10</v>
      </c>
      <c r="B220" s="845" t="s">
        <v>54</v>
      </c>
      <c r="C220" s="845" t="s">
        <v>2538</v>
      </c>
      <c r="D220" s="845" t="s">
        <v>2539</v>
      </c>
      <c r="E220" s="845" t="s">
        <v>55</v>
      </c>
      <c r="F220" s="845" t="s">
        <v>1</v>
      </c>
      <c r="G220" s="612" t="s">
        <v>1117</v>
      </c>
      <c r="H220" s="612" t="s">
        <v>57</v>
      </c>
      <c r="I220" s="613" t="s">
        <v>62</v>
      </c>
      <c r="J220" s="510" t="s">
        <v>63</v>
      </c>
      <c r="K220" s="613" t="s">
        <v>483</v>
      </c>
      <c r="L220" s="613" t="s">
        <v>484</v>
      </c>
      <c r="M220" s="613" t="s">
        <v>2537</v>
      </c>
      <c r="N220" s="613" t="s">
        <v>656</v>
      </c>
      <c r="O220" s="845" t="s">
        <v>684</v>
      </c>
      <c r="P220" s="845" t="s">
        <v>1370</v>
      </c>
      <c r="Q220" s="613" t="s">
        <v>1371</v>
      </c>
      <c r="R220" s="612" t="str">
        <f>+G220</f>
        <v xml:space="preserve"> ստաժ</v>
      </c>
      <c r="S220" s="612" t="str">
        <f>+H220</f>
        <v>Ստաժի %-ը</v>
      </c>
      <c r="T220" s="613" t="s">
        <v>62</v>
      </c>
      <c r="U220" s="613" t="s">
        <v>63</v>
      </c>
      <c r="V220" s="613" t="s">
        <v>1362</v>
      </c>
      <c r="W220" s="510" t="s">
        <v>1363</v>
      </c>
      <c r="X220" s="613" t="s">
        <v>483</v>
      </c>
      <c r="Y220" s="613" t="s">
        <v>484</v>
      </c>
      <c r="Z220" s="613" t="s">
        <v>2537</v>
      </c>
      <c r="AA220" s="613" t="s">
        <v>681</v>
      </c>
      <c r="AB220" s="845" t="s">
        <v>1608</v>
      </c>
      <c r="AC220" s="845" t="s">
        <v>1532</v>
      </c>
      <c r="AD220" s="613" t="s">
        <v>1531</v>
      </c>
      <c r="AE220" s="612" t="str">
        <f>+R220</f>
        <v xml:space="preserve"> ստաժ</v>
      </c>
      <c r="AF220" s="612" t="str">
        <f>+S220</f>
        <v>Ստաժի %-ը</v>
      </c>
      <c r="AG220" s="613" t="s">
        <v>62</v>
      </c>
      <c r="AH220" s="613" t="s">
        <v>63</v>
      </c>
      <c r="AI220" s="613" t="s">
        <v>1362</v>
      </c>
      <c r="AJ220" s="510" t="s">
        <v>1363</v>
      </c>
      <c r="AK220" s="613" t="s">
        <v>483</v>
      </c>
      <c r="AL220" s="613" t="s">
        <v>484</v>
      </c>
      <c r="AM220" s="613" t="s">
        <v>2537</v>
      </c>
      <c r="AN220" s="613" t="s">
        <v>681</v>
      </c>
      <c r="AO220" s="845" t="s">
        <v>1608</v>
      </c>
      <c r="AP220" s="845" t="s">
        <v>1741</v>
      </c>
      <c r="AQ220" s="613" t="s">
        <v>1742</v>
      </c>
      <c r="AR220" s="612" t="str">
        <f>+AE220</f>
        <v xml:space="preserve"> ստաժ</v>
      </c>
      <c r="AS220" s="612" t="str">
        <f>+AF220</f>
        <v>Ստաժի %-ը</v>
      </c>
      <c r="AT220" s="613" t="s">
        <v>62</v>
      </c>
      <c r="AU220" s="613" t="s">
        <v>63</v>
      </c>
      <c r="AV220" s="613" t="s">
        <v>1362</v>
      </c>
      <c r="AW220" s="510" t="s">
        <v>1363</v>
      </c>
      <c r="AX220" s="613" t="s">
        <v>483</v>
      </c>
      <c r="AY220" s="613" t="s">
        <v>484</v>
      </c>
      <c r="AZ220" s="613" t="s">
        <v>2537</v>
      </c>
      <c r="BA220" s="613" t="s">
        <v>681</v>
      </c>
      <c r="BB220" s="845" t="s">
        <v>1608</v>
      </c>
      <c r="BC220" s="845" t="s">
        <v>2521</v>
      </c>
      <c r="BD220" s="613" t="s">
        <v>2522</v>
      </c>
    </row>
    <row r="221" spans="1:57" s="451" customFormat="1" ht="27">
      <c r="A221" s="617">
        <v>1</v>
      </c>
      <c r="B221" s="626" t="s">
        <v>192</v>
      </c>
      <c r="C221" s="627" t="s">
        <v>2540</v>
      </c>
      <c r="D221" s="627">
        <v>1980</v>
      </c>
      <c r="E221" s="619" t="s">
        <v>485</v>
      </c>
      <c r="F221" s="627">
        <v>1</v>
      </c>
      <c r="G221" s="620"/>
      <c r="H221" s="621"/>
      <c r="I221" s="622">
        <v>83200</v>
      </c>
      <c r="J221" s="622">
        <v>3.88</v>
      </c>
      <c r="K221" s="623">
        <f t="shared" ref="K221:K238" si="393">+J221*I221</f>
        <v>322816</v>
      </c>
      <c r="L221" s="623">
        <v>0</v>
      </c>
      <c r="M221" s="623"/>
      <c r="N221" s="623">
        <f t="shared" ref="N221:N228" si="394">+K221+L221+M221</f>
        <v>322816</v>
      </c>
      <c r="O221" s="622"/>
      <c r="P221" s="624">
        <f t="shared" ref="P221:P238" si="395">+N221+O221</f>
        <v>322816</v>
      </c>
      <c r="Q221" s="624">
        <f t="shared" ref="Q221:Q228" si="396">+P221*13</f>
        <v>4196608</v>
      </c>
      <c r="R221" s="455">
        <f t="shared" ref="R221:R228" si="397">+G221+1</f>
        <v>1</v>
      </c>
      <c r="S221" s="448"/>
      <c r="T221" s="449">
        <v>83200</v>
      </c>
      <c r="U221" s="449">
        <f t="shared" ref="U221:U228" si="398">+J221</f>
        <v>3.88</v>
      </c>
      <c r="V221" s="449"/>
      <c r="W221" s="449">
        <f t="shared" ref="W221:W228" si="399">+U221+U221*V221</f>
        <v>3.88</v>
      </c>
      <c r="X221" s="450">
        <f t="shared" ref="X221:X228" si="400">+W221*T221</f>
        <v>322816</v>
      </c>
      <c r="Y221" s="450">
        <f t="shared" ref="Y221:Y228" si="401">IF((S221&lt;=30)*AND(X221*S221%&gt;L221),X221*S221%,IF((S221&gt;30)*AND(X221*30%&gt;L221),X221*30%,L221))</f>
        <v>0</v>
      </c>
      <c r="Z221" s="623"/>
      <c r="AA221" s="450">
        <f t="shared" ref="AA221:AA228" si="402">+X221+Y221</f>
        <v>322816</v>
      </c>
      <c r="AB221" s="449">
        <f t="shared" ref="AB221:AB228" si="403">+O221</f>
        <v>0</v>
      </c>
      <c r="AC221" s="452">
        <f t="shared" ref="AC221:AC228" si="404">+AA221+AB221</f>
        <v>322816</v>
      </c>
      <c r="AD221" s="452">
        <f t="shared" ref="AD221:AD228" si="405">+AC221*13</f>
        <v>4196608</v>
      </c>
      <c r="AE221" s="455">
        <f t="shared" ref="AE221:AE228" si="406">+R221+1</f>
        <v>2</v>
      </c>
      <c r="AF221" s="448"/>
      <c r="AG221" s="449">
        <f t="shared" ref="AG221:AG228" si="407">+T221</f>
        <v>83200</v>
      </c>
      <c r="AH221" s="449">
        <f t="shared" ref="AH221:AH228" si="408">+J221</f>
        <v>3.88</v>
      </c>
      <c r="AI221" s="449"/>
      <c r="AJ221" s="449">
        <f t="shared" ref="AJ221:AJ228" si="409">+AH221+AH221*AI221</f>
        <v>3.88</v>
      </c>
      <c r="AK221" s="450">
        <f t="shared" ref="AK221:AK228" si="410">+AJ221*AG221</f>
        <v>322816</v>
      </c>
      <c r="AL221" s="450">
        <f t="shared" ref="AL221:AL228" si="411">IF((AF221&lt;=30)*AND(AK221*AF221%&gt;Y221),AK221*AF221%,IF((AF221&gt;30)*AND(AK221*30%&gt;Y221),AK221*30%,Y221))</f>
        <v>0</v>
      </c>
      <c r="AM221" s="623"/>
      <c r="AN221" s="450">
        <f t="shared" ref="AN221:AN228" si="412">+AK221+AL221</f>
        <v>322816</v>
      </c>
      <c r="AO221" s="449">
        <f t="shared" ref="AO221:AO241" si="413">+AB221</f>
        <v>0</v>
      </c>
      <c r="AP221" s="452">
        <f t="shared" ref="AP221:AP228" si="414">+AN221+AO221</f>
        <v>322816</v>
      </c>
      <c r="AQ221" s="452">
        <f t="shared" ref="AQ221:AQ228" si="415">+AP221*13</f>
        <v>4196608</v>
      </c>
      <c r="AR221" s="455">
        <f t="shared" ref="AR221:AR228" si="416">+AE221+1</f>
        <v>3</v>
      </c>
      <c r="AS221" s="448"/>
      <c r="AT221" s="449">
        <f t="shared" ref="AT221:AT228" si="417">+AG221</f>
        <v>83200</v>
      </c>
      <c r="AU221" s="449">
        <f t="shared" ref="AU221:AU228" si="418">+J221</f>
        <v>3.88</v>
      </c>
      <c r="AV221" s="449"/>
      <c r="AW221" s="449">
        <f t="shared" ref="AW221:AW228" si="419">+AU221+AU221*AV221</f>
        <v>3.88</v>
      </c>
      <c r="AX221" s="450">
        <f t="shared" ref="AX221:AX228" si="420">+AW221*AT221</f>
        <v>322816</v>
      </c>
      <c r="AY221" s="450">
        <f t="shared" ref="AY221:AY228" si="421">IF((AS221&lt;=30)*AND(AX221*AS221%&gt;AL221),AX221*AS221%,IF((AS221&gt;30)*AND(AX221*30%&gt;AL221),AX221*30%,AL221))</f>
        <v>0</v>
      </c>
      <c r="AZ221" s="623"/>
      <c r="BA221" s="450">
        <f t="shared" ref="BA221:BA228" si="422">+AX221+AY221</f>
        <v>322816</v>
      </c>
      <c r="BB221" s="449">
        <f t="shared" ref="BB221:BB228" si="423">+AO221</f>
        <v>0</v>
      </c>
      <c r="BC221" s="452">
        <f t="shared" ref="BC221:BC228" si="424">+BA221+BB221</f>
        <v>322816</v>
      </c>
      <c r="BD221" s="452">
        <f t="shared" ref="BD221:BD228" si="425">+BC221*13</f>
        <v>4196608</v>
      </c>
    </row>
    <row r="222" spans="1:57" s="451" customFormat="1" ht="27" hidden="1">
      <c r="A222" s="617">
        <v>2</v>
      </c>
      <c r="B222" s="626" t="s">
        <v>1447</v>
      </c>
      <c r="C222" s="627" t="s">
        <v>2541</v>
      </c>
      <c r="D222" s="627">
        <v>1993</v>
      </c>
      <c r="E222" s="619" t="s">
        <v>485</v>
      </c>
      <c r="F222" s="627">
        <v>1</v>
      </c>
      <c r="G222" s="620"/>
      <c r="H222" s="621"/>
      <c r="I222" s="622">
        <v>83200</v>
      </c>
      <c r="J222" s="622">
        <v>3.88</v>
      </c>
      <c r="K222" s="623">
        <f>+J222*I222</f>
        <v>322816</v>
      </c>
      <c r="L222" s="623">
        <v>0</v>
      </c>
      <c r="M222" s="623"/>
      <c r="N222" s="623">
        <f t="shared" si="394"/>
        <v>322816</v>
      </c>
      <c r="O222" s="622"/>
      <c r="P222" s="624">
        <f>+N222+O222</f>
        <v>322816</v>
      </c>
      <c r="Q222" s="624">
        <f t="shared" si="396"/>
        <v>4196608</v>
      </c>
      <c r="R222" s="455">
        <f t="shared" si="397"/>
        <v>1</v>
      </c>
      <c r="S222" s="448"/>
      <c r="T222" s="449">
        <v>83200</v>
      </c>
      <c r="U222" s="449">
        <f t="shared" si="398"/>
        <v>3.88</v>
      </c>
      <c r="V222" s="449"/>
      <c r="W222" s="449">
        <f t="shared" si="399"/>
        <v>3.88</v>
      </c>
      <c r="X222" s="450">
        <f t="shared" si="400"/>
        <v>322816</v>
      </c>
      <c r="Y222" s="450">
        <f t="shared" si="401"/>
        <v>0</v>
      </c>
      <c r="Z222" s="623"/>
      <c r="AA222" s="450">
        <f t="shared" si="402"/>
        <v>322816</v>
      </c>
      <c r="AB222" s="449">
        <f t="shared" si="403"/>
        <v>0</v>
      </c>
      <c r="AC222" s="452">
        <f t="shared" si="404"/>
        <v>322816</v>
      </c>
      <c r="AD222" s="452">
        <f t="shared" si="405"/>
        <v>4196608</v>
      </c>
      <c r="AE222" s="455">
        <f t="shared" si="406"/>
        <v>2</v>
      </c>
      <c r="AF222" s="448"/>
      <c r="AG222" s="449">
        <f t="shared" si="407"/>
        <v>83200</v>
      </c>
      <c r="AH222" s="449">
        <f t="shared" si="408"/>
        <v>3.88</v>
      </c>
      <c r="AI222" s="449"/>
      <c r="AJ222" s="449">
        <f t="shared" si="409"/>
        <v>3.88</v>
      </c>
      <c r="AK222" s="450">
        <f t="shared" si="410"/>
        <v>322816</v>
      </c>
      <c r="AL222" s="450">
        <f t="shared" si="411"/>
        <v>0</v>
      </c>
      <c r="AM222" s="623"/>
      <c r="AN222" s="450">
        <f t="shared" si="412"/>
        <v>322816</v>
      </c>
      <c r="AO222" s="449">
        <f>+AB222</f>
        <v>0</v>
      </c>
      <c r="AP222" s="452">
        <f t="shared" si="414"/>
        <v>322816</v>
      </c>
      <c r="AQ222" s="452">
        <f t="shared" si="415"/>
        <v>4196608</v>
      </c>
      <c r="AR222" s="455">
        <f t="shared" si="416"/>
        <v>3</v>
      </c>
      <c r="AS222" s="448"/>
      <c r="AT222" s="449">
        <f t="shared" si="417"/>
        <v>83200</v>
      </c>
      <c r="AU222" s="449">
        <f t="shared" si="418"/>
        <v>3.88</v>
      </c>
      <c r="AV222" s="449"/>
      <c r="AW222" s="449">
        <f t="shared" si="419"/>
        <v>3.88</v>
      </c>
      <c r="AX222" s="450">
        <f t="shared" si="420"/>
        <v>322816</v>
      </c>
      <c r="AY222" s="450">
        <f t="shared" si="421"/>
        <v>0</v>
      </c>
      <c r="AZ222" s="623"/>
      <c r="BA222" s="450">
        <f t="shared" si="422"/>
        <v>322816</v>
      </c>
      <c r="BB222" s="449">
        <f t="shared" si="423"/>
        <v>0</v>
      </c>
      <c r="BC222" s="452">
        <f t="shared" si="424"/>
        <v>322816</v>
      </c>
      <c r="BD222" s="452">
        <f t="shared" si="425"/>
        <v>4196608</v>
      </c>
    </row>
    <row r="223" spans="1:57" s="451" customFormat="1" ht="27">
      <c r="A223" s="617">
        <v>3</v>
      </c>
      <c r="B223" s="626" t="s">
        <v>1799</v>
      </c>
      <c r="C223" s="627" t="s">
        <v>2540</v>
      </c>
      <c r="D223" s="627">
        <v>1982</v>
      </c>
      <c r="E223" s="619" t="s">
        <v>485</v>
      </c>
      <c r="F223" s="627">
        <v>1</v>
      </c>
      <c r="G223" s="620"/>
      <c r="H223" s="621"/>
      <c r="I223" s="622">
        <v>83200</v>
      </c>
      <c r="J223" s="622">
        <v>3.88</v>
      </c>
      <c r="K223" s="623">
        <f t="shared" si="393"/>
        <v>322816</v>
      </c>
      <c r="L223" s="623">
        <v>0</v>
      </c>
      <c r="M223" s="623"/>
      <c r="N223" s="623">
        <f t="shared" si="394"/>
        <v>322816</v>
      </c>
      <c r="O223" s="622"/>
      <c r="P223" s="624">
        <f t="shared" si="395"/>
        <v>322816</v>
      </c>
      <c r="Q223" s="624">
        <f t="shared" si="396"/>
        <v>4196608</v>
      </c>
      <c r="R223" s="455">
        <f t="shared" si="397"/>
        <v>1</v>
      </c>
      <c r="S223" s="448"/>
      <c r="T223" s="449">
        <v>83200</v>
      </c>
      <c r="U223" s="449">
        <f t="shared" si="398"/>
        <v>3.88</v>
      </c>
      <c r="V223" s="449"/>
      <c r="W223" s="449">
        <f t="shared" si="399"/>
        <v>3.88</v>
      </c>
      <c r="X223" s="450">
        <f t="shared" si="400"/>
        <v>322816</v>
      </c>
      <c r="Y223" s="450">
        <f t="shared" si="401"/>
        <v>0</v>
      </c>
      <c r="Z223" s="623"/>
      <c r="AA223" s="450">
        <f t="shared" si="402"/>
        <v>322816</v>
      </c>
      <c r="AB223" s="449">
        <f t="shared" si="403"/>
        <v>0</v>
      </c>
      <c r="AC223" s="452">
        <f t="shared" si="404"/>
        <v>322816</v>
      </c>
      <c r="AD223" s="452">
        <f t="shared" si="405"/>
        <v>4196608</v>
      </c>
      <c r="AE223" s="455">
        <f t="shared" si="406"/>
        <v>2</v>
      </c>
      <c r="AF223" s="448"/>
      <c r="AG223" s="449">
        <f t="shared" si="407"/>
        <v>83200</v>
      </c>
      <c r="AH223" s="449">
        <f t="shared" si="408"/>
        <v>3.88</v>
      </c>
      <c r="AI223" s="449"/>
      <c r="AJ223" s="449">
        <f t="shared" si="409"/>
        <v>3.88</v>
      </c>
      <c r="AK223" s="450">
        <f t="shared" si="410"/>
        <v>322816</v>
      </c>
      <c r="AL223" s="450">
        <f t="shared" si="411"/>
        <v>0</v>
      </c>
      <c r="AM223" s="623"/>
      <c r="AN223" s="450">
        <f t="shared" si="412"/>
        <v>322816</v>
      </c>
      <c r="AO223" s="449">
        <f t="shared" si="413"/>
        <v>0</v>
      </c>
      <c r="AP223" s="452">
        <f t="shared" si="414"/>
        <v>322816</v>
      </c>
      <c r="AQ223" s="452">
        <f t="shared" si="415"/>
        <v>4196608</v>
      </c>
      <c r="AR223" s="455">
        <f t="shared" si="416"/>
        <v>3</v>
      </c>
      <c r="AS223" s="448"/>
      <c r="AT223" s="449">
        <f t="shared" si="417"/>
        <v>83200</v>
      </c>
      <c r="AU223" s="449">
        <f t="shared" si="418"/>
        <v>3.88</v>
      </c>
      <c r="AV223" s="449"/>
      <c r="AW223" s="449">
        <f t="shared" si="419"/>
        <v>3.88</v>
      </c>
      <c r="AX223" s="450">
        <f t="shared" si="420"/>
        <v>322816</v>
      </c>
      <c r="AY223" s="450">
        <f t="shared" si="421"/>
        <v>0</v>
      </c>
      <c r="AZ223" s="623"/>
      <c r="BA223" s="450">
        <f t="shared" si="422"/>
        <v>322816</v>
      </c>
      <c r="BB223" s="449">
        <f t="shared" si="423"/>
        <v>0</v>
      </c>
      <c r="BC223" s="452">
        <f t="shared" si="424"/>
        <v>322816</v>
      </c>
      <c r="BD223" s="452">
        <f t="shared" si="425"/>
        <v>4196608</v>
      </c>
    </row>
    <row r="224" spans="1:57" s="451" customFormat="1" ht="27">
      <c r="A224" s="617">
        <v>4</v>
      </c>
      <c r="B224" s="626" t="s">
        <v>1616</v>
      </c>
      <c r="C224" s="627" t="s">
        <v>2540</v>
      </c>
      <c r="D224" s="627">
        <v>1984</v>
      </c>
      <c r="E224" s="619" t="s">
        <v>485</v>
      </c>
      <c r="F224" s="627">
        <v>1</v>
      </c>
      <c r="G224" s="620"/>
      <c r="H224" s="621"/>
      <c r="I224" s="622">
        <v>83200</v>
      </c>
      <c r="J224" s="622">
        <v>3.88</v>
      </c>
      <c r="K224" s="623">
        <f t="shared" si="393"/>
        <v>322816</v>
      </c>
      <c r="L224" s="623">
        <v>0</v>
      </c>
      <c r="M224" s="623"/>
      <c r="N224" s="623">
        <f t="shared" si="394"/>
        <v>322816</v>
      </c>
      <c r="O224" s="622"/>
      <c r="P224" s="624">
        <f t="shared" si="395"/>
        <v>322816</v>
      </c>
      <c r="Q224" s="624">
        <f t="shared" si="396"/>
        <v>4196608</v>
      </c>
      <c r="R224" s="455">
        <f t="shared" si="397"/>
        <v>1</v>
      </c>
      <c r="S224" s="448"/>
      <c r="T224" s="449">
        <v>83200</v>
      </c>
      <c r="U224" s="449">
        <f t="shared" si="398"/>
        <v>3.88</v>
      </c>
      <c r="V224" s="449"/>
      <c r="W224" s="449">
        <f t="shared" si="399"/>
        <v>3.88</v>
      </c>
      <c r="X224" s="450">
        <f t="shared" si="400"/>
        <v>322816</v>
      </c>
      <c r="Y224" s="450">
        <f t="shared" si="401"/>
        <v>0</v>
      </c>
      <c r="Z224" s="623"/>
      <c r="AA224" s="450">
        <f t="shared" si="402"/>
        <v>322816</v>
      </c>
      <c r="AB224" s="449">
        <f t="shared" si="403"/>
        <v>0</v>
      </c>
      <c r="AC224" s="452">
        <f t="shared" si="404"/>
        <v>322816</v>
      </c>
      <c r="AD224" s="452">
        <f t="shared" si="405"/>
        <v>4196608</v>
      </c>
      <c r="AE224" s="455">
        <f t="shared" si="406"/>
        <v>2</v>
      </c>
      <c r="AF224" s="448"/>
      <c r="AG224" s="449">
        <f t="shared" si="407"/>
        <v>83200</v>
      </c>
      <c r="AH224" s="449">
        <f t="shared" si="408"/>
        <v>3.88</v>
      </c>
      <c r="AI224" s="449"/>
      <c r="AJ224" s="449">
        <f t="shared" si="409"/>
        <v>3.88</v>
      </c>
      <c r="AK224" s="450">
        <f t="shared" si="410"/>
        <v>322816</v>
      </c>
      <c r="AL224" s="450">
        <f t="shared" si="411"/>
        <v>0</v>
      </c>
      <c r="AM224" s="623"/>
      <c r="AN224" s="450">
        <f t="shared" si="412"/>
        <v>322816</v>
      </c>
      <c r="AO224" s="449">
        <f t="shared" si="413"/>
        <v>0</v>
      </c>
      <c r="AP224" s="452">
        <f t="shared" si="414"/>
        <v>322816</v>
      </c>
      <c r="AQ224" s="452">
        <f t="shared" si="415"/>
        <v>4196608</v>
      </c>
      <c r="AR224" s="455">
        <f t="shared" si="416"/>
        <v>3</v>
      </c>
      <c r="AS224" s="448"/>
      <c r="AT224" s="449">
        <f t="shared" si="417"/>
        <v>83200</v>
      </c>
      <c r="AU224" s="449">
        <f t="shared" si="418"/>
        <v>3.88</v>
      </c>
      <c r="AV224" s="449"/>
      <c r="AW224" s="449">
        <f t="shared" si="419"/>
        <v>3.88</v>
      </c>
      <c r="AX224" s="450">
        <f t="shared" si="420"/>
        <v>322816</v>
      </c>
      <c r="AY224" s="450">
        <f t="shared" si="421"/>
        <v>0</v>
      </c>
      <c r="AZ224" s="623"/>
      <c r="BA224" s="450">
        <f t="shared" si="422"/>
        <v>322816</v>
      </c>
      <c r="BB224" s="449">
        <f t="shared" si="423"/>
        <v>0</v>
      </c>
      <c r="BC224" s="452">
        <f t="shared" si="424"/>
        <v>322816</v>
      </c>
      <c r="BD224" s="452">
        <f t="shared" si="425"/>
        <v>4196608</v>
      </c>
    </row>
    <row r="225" spans="1:57" s="451" customFormat="1" ht="27" hidden="1">
      <c r="A225" s="617">
        <v>5</v>
      </c>
      <c r="B225" s="626" t="s">
        <v>189</v>
      </c>
      <c r="C225" s="627" t="s">
        <v>2541</v>
      </c>
      <c r="D225" s="627">
        <v>1974</v>
      </c>
      <c r="E225" s="619" t="s">
        <v>485</v>
      </c>
      <c r="F225" s="627">
        <v>1</v>
      </c>
      <c r="G225" s="620"/>
      <c r="H225" s="621"/>
      <c r="I225" s="622">
        <v>83200</v>
      </c>
      <c r="J225" s="622">
        <v>3.88</v>
      </c>
      <c r="K225" s="623">
        <f t="shared" si="393"/>
        <v>322816</v>
      </c>
      <c r="L225" s="623">
        <v>0</v>
      </c>
      <c r="M225" s="623"/>
      <c r="N225" s="623">
        <f t="shared" si="394"/>
        <v>322816</v>
      </c>
      <c r="O225" s="622"/>
      <c r="P225" s="624">
        <f t="shared" si="395"/>
        <v>322816</v>
      </c>
      <c r="Q225" s="624">
        <f t="shared" si="396"/>
        <v>4196608</v>
      </c>
      <c r="R225" s="455">
        <f t="shared" si="397"/>
        <v>1</v>
      </c>
      <c r="S225" s="448"/>
      <c r="T225" s="449">
        <v>83200</v>
      </c>
      <c r="U225" s="449">
        <f t="shared" si="398"/>
        <v>3.88</v>
      </c>
      <c r="V225" s="449"/>
      <c r="W225" s="449">
        <f t="shared" si="399"/>
        <v>3.88</v>
      </c>
      <c r="X225" s="450">
        <f t="shared" si="400"/>
        <v>322816</v>
      </c>
      <c r="Y225" s="450">
        <f t="shared" si="401"/>
        <v>0</v>
      </c>
      <c r="Z225" s="623"/>
      <c r="AA225" s="450">
        <f t="shared" si="402"/>
        <v>322816</v>
      </c>
      <c r="AB225" s="449">
        <f t="shared" si="403"/>
        <v>0</v>
      </c>
      <c r="AC225" s="452">
        <f t="shared" si="404"/>
        <v>322816</v>
      </c>
      <c r="AD225" s="452">
        <f t="shared" si="405"/>
        <v>4196608</v>
      </c>
      <c r="AE225" s="455">
        <f t="shared" si="406"/>
        <v>2</v>
      </c>
      <c r="AF225" s="448"/>
      <c r="AG225" s="449">
        <f t="shared" si="407"/>
        <v>83200</v>
      </c>
      <c r="AH225" s="449">
        <f t="shared" si="408"/>
        <v>3.88</v>
      </c>
      <c r="AI225" s="449"/>
      <c r="AJ225" s="449">
        <f t="shared" si="409"/>
        <v>3.88</v>
      </c>
      <c r="AK225" s="450">
        <f t="shared" si="410"/>
        <v>322816</v>
      </c>
      <c r="AL225" s="450">
        <f t="shared" si="411"/>
        <v>0</v>
      </c>
      <c r="AM225" s="623"/>
      <c r="AN225" s="450">
        <f t="shared" si="412"/>
        <v>322816</v>
      </c>
      <c r="AO225" s="449">
        <f t="shared" si="413"/>
        <v>0</v>
      </c>
      <c r="AP225" s="452">
        <f t="shared" si="414"/>
        <v>322816</v>
      </c>
      <c r="AQ225" s="452">
        <f t="shared" si="415"/>
        <v>4196608</v>
      </c>
      <c r="AR225" s="455">
        <f t="shared" si="416"/>
        <v>3</v>
      </c>
      <c r="AS225" s="448"/>
      <c r="AT225" s="449">
        <f t="shared" si="417"/>
        <v>83200</v>
      </c>
      <c r="AU225" s="449">
        <f t="shared" si="418"/>
        <v>3.88</v>
      </c>
      <c r="AV225" s="449"/>
      <c r="AW225" s="449">
        <f t="shared" si="419"/>
        <v>3.88</v>
      </c>
      <c r="AX225" s="450">
        <f t="shared" si="420"/>
        <v>322816</v>
      </c>
      <c r="AY225" s="450">
        <f t="shared" si="421"/>
        <v>0</v>
      </c>
      <c r="AZ225" s="623"/>
      <c r="BA225" s="450">
        <f t="shared" si="422"/>
        <v>322816</v>
      </c>
      <c r="BB225" s="449">
        <f t="shared" si="423"/>
        <v>0</v>
      </c>
      <c r="BC225" s="452">
        <f t="shared" si="424"/>
        <v>322816</v>
      </c>
      <c r="BD225" s="452">
        <f t="shared" si="425"/>
        <v>4196608</v>
      </c>
    </row>
    <row r="226" spans="1:57" s="451" customFormat="1" ht="27">
      <c r="A226" s="617">
        <v>6</v>
      </c>
      <c r="B226" s="626" t="s">
        <v>194</v>
      </c>
      <c r="C226" s="627" t="s">
        <v>2540</v>
      </c>
      <c r="D226" s="627">
        <v>1985</v>
      </c>
      <c r="E226" s="619" t="s">
        <v>485</v>
      </c>
      <c r="F226" s="627">
        <v>1</v>
      </c>
      <c r="G226" s="620"/>
      <c r="H226" s="621"/>
      <c r="I226" s="622">
        <v>83200</v>
      </c>
      <c r="J226" s="622">
        <v>3.88</v>
      </c>
      <c r="K226" s="623">
        <f>+J226*I226</f>
        <v>322816</v>
      </c>
      <c r="L226" s="623">
        <v>0</v>
      </c>
      <c r="M226" s="623"/>
      <c r="N226" s="623">
        <f t="shared" si="394"/>
        <v>322816</v>
      </c>
      <c r="O226" s="622"/>
      <c r="P226" s="624">
        <f>+N226+O226</f>
        <v>322816</v>
      </c>
      <c r="Q226" s="624">
        <f t="shared" si="396"/>
        <v>4196608</v>
      </c>
      <c r="R226" s="455">
        <f t="shared" si="397"/>
        <v>1</v>
      </c>
      <c r="S226" s="448"/>
      <c r="T226" s="449">
        <v>83200</v>
      </c>
      <c r="U226" s="449">
        <f t="shared" si="398"/>
        <v>3.88</v>
      </c>
      <c r="V226" s="449"/>
      <c r="W226" s="449">
        <f t="shared" si="399"/>
        <v>3.88</v>
      </c>
      <c r="X226" s="450">
        <f t="shared" si="400"/>
        <v>322816</v>
      </c>
      <c r="Y226" s="450">
        <f t="shared" si="401"/>
        <v>0</v>
      </c>
      <c r="Z226" s="623"/>
      <c r="AA226" s="450">
        <f t="shared" si="402"/>
        <v>322816</v>
      </c>
      <c r="AB226" s="449">
        <f t="shared" si="403"/>
        <v>0</v>
      </c>
      <c r="AC226" s="452">
        <f t="shared" si="404"/>
        <v>322816</v>
      </c>
      <c r="AD226" s="452">
        <f t="shared" si="405"/>
        <v>4196608</v>
      </c>
      <c r="AE226" s="455">
        <f t="shared" si="406"/>
        <v>2</v>
      </c>
      <c r="AF226" s="448"/>
      <c r="AG226" s="449">
        <f t="shared" si="407"/>
        <v>83200</v>
      </c>
      <c r="AH226" s="449">
        <f t="shared" si="408"/>
        <v>3.88</v>
      </c>
      <c r="AI226" s="449"/>
      <c r="AJ226" s="449">
        <f t="shared" si="409"/>
        <v>3.88</v>
      </c>
      <c r="AK226" s="450">
        <f t="shared" si="410"/>
        <v>322816</v>
      </c>
      <c r="AL226" s="450">
        <f t="shared" si="411"/>
        <v>0</v>
      </c>
      <c r="AM226" s="623"/>
      <c r="AN226" s="450">
        <f t="shared" si="412"/>
        <v>322816</v>
      </c>
      <c r="AO226" s="449">
        <f>+AB226</f>
        <v>0</v>
      </c>
      <c r="AP226" s="452">
        <f t="shared" si="414"/>
        <v>322816</v>
      </c>
      <c r="AQ226" s="452">
        <f t="shared" si="415"/>
        <v>4196608</v>
      </c>
      <c r="AR226" s="455">
        <f t="shared" si="416"/>
        <v>3</v>
      </c>
      <c r="AS226" s="448"/>
      <c r="AT226" s="449">
        <f t="shared" si="417"/>
        <v>83200</v>
      </c>
      <c r="AU226" s="449">
        <f t="shared" si="418"/>
        <v>3.88</v>
      </c>
      <c r="AV226" s="449"/>
      <c r="AW226" s="449">
        <f t="shared" si="419"/>
        <v>3.88</v>
      </c>
      <c r="AX226" s="450">
        <f t="shared" si="420"/>
        <v>322816</v>
      </c>
      <c r="AY226" s="450">
        <f t="shared" si="421"/>
        <v>0</v>
      </c>
      <c r="AZ226" s="623"/>
      <c r="BA226" s="450">
        <f t="shared" si="422"/>
        <v>322816</v>
      </c>
      <c r="BB226" s="449">
        <f t="shared" si="423"/>
        <v>0</v>
      </c>
      <c r="BC226" s="452">
        <f t="shared" si="424"/>
        <v>322816</v>
      </c>
      <c r="BD226" s="452">
        <f t="shared" si="425"/>
        <v>4196608</v>
      </c>
    </row>
    <row r="227" spans="1:57" s="451" customFormat="1" ht="27">
      <c r="A227" s="617">
        <v>7</v>
      </c>
      <c r="B227" s="626" t="s">
        <v>193</v>
      </c>
      <c r="C227" s="627" t="s">
        <v>2540</v>
      </c>
      <c r="D227" s="627">
        <v>1981</v>
      </c>
      <c r="E227" s="619" t="s">
        <v>485</v>
      </c>
      <c r="F227" s="627">
        <v>1</v>
      </c>
      <c r="G227" s="620"/>
      <c r="H227" s="621"/>
      <c r="I227" s="622">
        <v>83200</v>
      </c>
      <c r="J227" s="622">
        <v>3.88</v>
      </c>
      <c r="K227" s="623">
        <f>+J227*I227</f>
        <v>322816</v>
      </c>
      <c r="L227" s="623">
        <v>0</v>
      </c>
      <c r="M227" s="623"/>
      <c r="N227" s="623">
        <f>+K227+L227+M227</f>
        <v>322816</v>
      </c>
      <c r="O227" s="622">
        <v>8000</v>
      </c>
      <c r="P227" s="624">
        <f>+N227+O227</f>
        <v>330816</v>
      </c>
      <c r="Q227" s="624">
        <f>+P227*13</f>
        <v>4300608</v>
      </c>
      <c r="R227" s="455">
        <f>+G227+1</f>
        <v>1</v>
      </c>
      <c r="S227" s="448"/>
      <c r="T227" s="449">
        <v>83200</v>
      </c>
      <c r="U227" s="449">
        <f>+J227</f>
        <v>3.88</v>
      </c>
      <c r="V227" s="449"/>
      <c r="W227" s="449">
        <f>+U227+U227*V227</f>
        <v>3.88</v>
      </c>
      <c r="X227" s="450">
        <f>+W227*T227</f>
        <v>322816</v>
      </c>
      <c r="Y227" s="450">
        <f>IF((S227&lt;=30)*AND(X227*S227%&gt;L227),X227*S227%,IF((S227&gt;30)*AND(X227*30%&gt;L227),X227*30%,L227))</f>
        <v>0</v>
      </c>
      <c r="Z227" s="623"/>
      <c r="AA227" s="450">
        <f>+X227+Y227</f>
        <v>322816</v>
      </c>
      <c r="AB227" s="449">
        <f>+O227</f>
        <v>8000</v>
      </c>
      <c r="AC227" s="452">
        <f>+AA227+AB227</f>
        <v>330816</v>
      </c>
      <c r="AD227" s="452">
        <f>+AC227*13</f>
        <v>4300608</v>
      </c>
      <c r="AE227" s="455">
        <f>+R227+1</f>
        <v>2</v>
      </c>
      <c r="AF227" s="448"/>
      <c r="AG227" s="449">
        <f>+T227</f>
        <v>83200</v>
      </c>
      <c r="AH227" s="449">
        <f>+J227</f>
        <v>3.88</v>
      </c>
      <c r="AI227" s="449"/>
      <c r="AJ227" s="449">
        <f>+AH227+AH227*AI227</f>
        <v>3.88</v>
      </c>
      <c r="AK227" s="450">
        <f>+AJ227*AG227</f>
        <v>322816</v>
      </c>
      <c r="AL227" s="450">
        <f>IF((AF227&lt;=30)*AND(AK227*AF227%&gt;Y227),AK227*AF227%,IF((AF227&gt;30)*AND(AK227*30%&gt;Y227),AK227*30%,Y227))</f>
        <v>0</v>
      </c>
      <c r="AM227" s="623"/>
      <c r="AN227" s="450">
        <f>+AK227+AL227</f>
        <v>322816</v>
      </c>
      <c r="AO227" s="449">
        <f>+AB227</f>
        <v>8000</v>
      </c>
      <c r="AP227" s="452">
        <f>+AN227+AO227</f>
        <v>330816</v>
      </c>
      <c r="AQ227" s="452">
        <f>+AP227*13</f>
        <v>4300608</v>
      </c>
      <c r="AR227" s="455">
        <f>+AE227+1</f>
        <v>3</v>
      </c>
      <c r="AS227" s="448"/>
      <c r="AT227" s="449">
        <f>+AG227</f>
        <v>83200</v>
      </c>
      <c r="AU227" s="449">
        <f>+J227</f>
        <v>3.88</v>
      </c>
      <c r="AV227" s="449"/>
      <c r="AW227" s="449">
        <f>+AU227+AU227*AV227</f>
        <v>3.88</v>
      </c>
      <c r="AX227" s="450">
        <f>+AW227*AT227</f>
        <v>322816</v>
      </c>
      <c r="AY227" s="450">
        <f>IF((AS227&lt;=30)*AND(AX227*AS227%&gt;AL227),AX227*AS227%,IF((AS227&gt;30)*AND(AX227*30%&gt;AL227),AX227*30%,AL227))</f>
        <v>0</v>
      </c>
      <c r="AZ227" s="623"/>
      <c r="BA227" s="450">
        <f>+AX227+AY227</f>
        <v>322816</v>
      </c>
      <c r="BB227" s="449">
        <f>+AO227</f>
        <v>8000</v>
      </c>
      <c r="BC227" s="452">
        <f>+BA227+BB227</f>
        <v>330816</v>
      </c>
      <c r="BD227" s="452">
        <f>+BC227*13</f>
        <v>4300608</v>
      </c>
    </row>
    <row r="228" spans="1:57" s="841" customFormat="1" ht="40.5">
      <c r="A228" s="617">
        <v>8</v>
      </c>
      <c r="B228" s="833" t="s">
        <v>79</v>
      </c>
      <c r="C228" s="834"/>
      <c r="D228" s="834"/>
      <c r="E228" s="835" t="s">
        <v>3191</v>
      </c>
      <c r="F228" s="834">
        <v>1</v>
      </c>
      <c r="G228" s="836"/>
      <c r="H228" s="837"/>
      <c r="I228" s="838">
        <v>83200</v>
      </c>
      <c r="J228" s="838">
        <v>3.88</v>
      </c>
      <c r="K228" s="839">
        <f t="shared" ref="K228" si="426">+J228*I228</f>
        <v>322816</v>
      </c>
      <c r="L228" s="839">
        <v>0</v>
      </c>
      <c r="M228" s="839"/>
      <c r="N228" s="839">
        <f t="shared" si="394"/>
        <v>322816</v>
      </c>
      <c r="O228" s="838"/>
      <c r="P228" s="840">
        <f t="shared" ref="P228" si="427">+N228+O228</f>
        <v>322816</v>
      </c>
      <c r="Q228" s="840">
        <f t="shared" si="396"/>
        <v>4196608</v>
      </c>
      <c r="R228" s="836">
        <f t="shared" si="397"/>
        <v>1</v>
      </c>
      <c r="S228" s="837"/>
      <c r="T228" s="838">
        <v>83200</v>
      </c>
      <c r="U228" s="838">
        <f t="shared" si="398"/>
        <v>3.88</v>
      </c>
      <c r="V228" s="838"/>
      <c r="W228" s="838">
        <f t="shared" si="399"/>
        <v>3.88</v>
      </c>
      <c r="X228" s="839">
        <f t="shared" si="400"/>
        <v>322816</v>
      </c>
      <c r="Y228" s="839">
        <f t="shared" si="401"/>
        <v>0</v>
      </c>
      <c r="Z228" s="839"/>
      <c r="AA228" s="839">
        <f t="shared" si="402"/>
        <v>322816</v>
      </c>
      <c r="AB228" s="838">
        <f t="shared" si="403"/>
        <v>0</v>
      </c>
      <c r="AC228" s="840">
        <f t="shared" si="404"/>
        <v>322816</v>
      </c>
      <c r="AD228" s="840">
        <f t="shared" si="405"/>
        <v>4196608</v>
      </c>
      <c r="AE228" s="836">
        <f t="shared" si="406"/>
        <v>2</v>
      </c>
      <c r="AF228" s="837"/>
      <c r="AG228" s="838">
        <f t="shared" si="407"/>
        <v>83200</v>
      </c>
      <c r="AH228" s="838">
        <f t="shared" si="408"/>
        <v>3.88</v>
      </c>
      <c r="AI228" s="838"/>
      <c r="AJ228" s="838">
        <f t="shared" si="409"/>
        <v>3.88</v>
      </c>
      <c r="AK228" s="839">
        <f t="shared" si="410"/>
        <v>322816</v>
      </c>
      <c r="AL228" s="839">
        <f t="shared" si="411"/>
        <v>0</v>
      </c>
      <c r="AM228" s="839"/>
      <c r="AN228" s="839">
        <f t="shared" si="412"/>
        <v>322816</v>
      </c>
      <c r="AO228" s="838">
        <f t="shared" ref="AO228" si="428">+AB228</f>
        <v>0</v>
      </c>
      <c r="AP228" s="840">
        <f t="shared" si="414"/>
        <v>322816</v>
      </c>
      <c r="AQ228" s="840">
        <f t="shared" si="415"/>
        <v>4196608</v>
      </c>
      <c r="AR228" s="836">
        <f t="shared" si="416"/>
        <v>3</v>
      </c>
      <c r="AS228" s="837"/>
      <c r="AT228" s="838">
        <f t="shared" si="417"/>
        <v>83200</v>
      </c>
      <c r="AU228" s="838">
        <f t="shared" si="418"/>
        <v>3.88</v>
      </c>
      <c r="AV228" s="838"/>
      <c r="AW228" s="838">
        <f t="shared" si="419"/>
        <v>3.88</v>
      </c>
      <c r="AX228" s="839">
        <f t="shared" si="420"/>
        <v>322816</v>
      </c>
      <c r="AY228" s="839">
        <f t="shared" si="421"/>
        <v>0</v>
      </c>
      <c r="AZ228" s="839"/>
      <c r="BA228" s="839">
        <f t="shared" si="422"/>
        <v>322816</v>
      </c>
      <c r="BB228" s="838">
        <f t="shared" si="423"/>
        <v>0</v>
      </c>
      <c r="BC228" s="840">
        <f t="shared" si="424"/>
        <v>322816</v>
      </c>
      <c r="BD228" s="840">
        <f t="shared" si="425"/>
        <v>4196608</v>
      </c>
    </row>
    <row r="229" spans="1:57" s="454" customFormat="1" ht="14.25">
      <c r="A229" s="1028" t="s">
        <v>64</v>
      </c>
      <c r="B229" s="1028"/>
      <c r="C229" s="1028"/>
      <c r="D229" s="1028"/>
      <c r="E229" s="1028"/>
      <c r="F229" s="847">
        <f t="shared" ref="F229:BD229" si="429">SUM(F221:F228)</f>
        <v>8</v>
      </c>
      <c r="G229" s="847">
        <f t="shared" si="429"/>
        <v>0</v>
      </c>
      <c r="H229" s="847">
        <f t="shared" si="429"/>
        <v>0</v>
      </c>
      <c r="I229" s="847">
        <f t="shared" si="429"/>
        <v>665600</v>
      </c>
      <c r="J229" s="847">
        <f t="shared" si="429"/>
        <v>31.039999999999996</v>
      </c>
      <c r="K229" s="847">
        <f t="shared" si="429"/>
        <v>2582528</v>
      </c>
      <c r="L229" s="847">
        <f t="shared" si="429"/>
        <v>0</v>
      </c>
      <c r="M229" s="847">
        <f t="shared" si="429"/>
        <v>0</v>
      </c>
      <c r="N229" s="847">
        <f t="shared" si="429"/>
        <v>2582528</v>
      </c>
      <c r="O229" s="847">
        <f t="shared" si="429"/>
        <v>8000</v>
      </c>
      <c r="P229" s="847">
        <f t="shared" si="429"/>
        <v>2590528</v>
      </c>
      <c r="Q229" s="847">
        <f t="shared" si="429"/>
        <v>33676864</v>
      </c>
      <c r="R229" s="847">
        <f t="shared" si="429"/>
        <v>8</v>
      </c>
      <c r="S229" s="847">
        <f t="shared" si="429"/>
        <v>0</v>
      </c>
      <c r="T229" s="847">
        <f t="shared" si="429"/>
        <v>665600</v>
      </c>
      <c r="U229" s="847">
        <f t="shared" si="429"/>
        <v>31.039999999999996</v>
      </c>
      <c r="V229" s="847">
        <f t="shared" si="429"/>
        <v>0</v>
      </c>
      <c r="W229" s="847">
        <f t="shared" si="429"/>
        <v>31.039999999999996</v>
      </c>
      <c r="X229" s="847">
        <f t="shared" si="429"/>
        <v>2582528</v>
      </c>
      <c r="Y229" s="847">
        <f t="shared" si="429"/>
        <v>0</v>
      </c>
      <c r="Z229" s="998">
        <f t="shared" ref="Z229" si="430">SUM(Z221:Z228)</f>
        <v>0</v>
      </c>
      <c r="AA229" s="847">
        <f t="shared" si="429"/>
        <v>2582528</v>
      </c>
      <c r="AB229" s="847">
        <f t="shared" si="429"/>
        <v>8000</v>
      </c>
      <c r="AC229" s="847">
        <f t="shared" si="429"/>
        <v>2590528</v>
      </c>
      <c r="AD229" s="847">
        <f t="shared" si="429"/>
        <v>33676864</v>
      </c>
      <c r="AE229" s="847">
        <f t="shared" si="429"/>
        <v>16</v>
      </c>
      <c r="AF229" s="847">
        <f t="shared" si="429"/>
        <v>0</v>
      </c>
      <c r="AG229" s="847">
        <f t="shared" si="429"/>
        <v>665600</v>
      </c>
      <c r="AH229" s="847">
        <f t="shared" si="429"/>
        <v>31.039999999999996</v>
      </c>
      <c r="AI229" s="847">
        <f t="shared" si="429"/>
        <v>0</v>
      </c>
      <c r="AJ229" s="847">
        <f t="shared" si="429"/>
        <v>31.039999999999996</v>
      </c>
      <c r="AK229" s="847">
        <f t="shared" si="429"/>
        <v>2582528</v>
      </c>
      <c r="AL229" s="847">
        <f t="shared" si="429"/>
        <v>0</v>
      </c>
      <c r="AM229" s="998">
        <f t="shared" si="429"/>
        <v>0</v>
      </c>
      <c r="AN229" s="847">
        <f t="shared" si="429"/>
        <v>2582528</v>
      </c>
      <c r="AO229" s="847">
        <f t="shared" si="429"/>
        <v>8000</v>
      </c>
      <c r="AP229" s="847">
        <f t="shared" si="429"/>
        <v>2590528</v>
      </c>
      <c r="AQ229" s="847">
        <f t="shared" si="429"/>
        <v>33676864</v>
      </c>
      <c r="AR229" s="847">
        <f t="shared" si="429"/>
        <v>24</v>
      </c>
      <c r="AS229" s="847">
        <f t="shared" si="429"/>
        <v>0</v>
      </c>
      <c r="AT229" s="847">
        <f t="shared" si="429"/>
        <v>665600</v>
      </c>
      <c r="AU229" s="847">
        <f t="shared" si="429"/>
        <v>31.039999999999996</v>
      </c>
      <c r="AV229" s="847">
        <f t="shared" si="429"/>
        <v>0</v>
      </c>
      <c r="AW229" s="847">
        <f t="shared" si="429"/>
        <v>31.039999999999996</v>
      </c>
      <c r="AX229" s="847">
        <f t="shared" si="429"/>
        <v>2582528</v>
      </c>
      <c r="AY229" s="847">
        <f t="shared" si="429"/>
        <v>0</v>
      </c>
      <c r="AZ229" s="998">
        <f t="shared" ref="AZ229" si="431">SUM(AZ221:AZ228)</f>
        <v>0</v>
      </c>
      <c r="BA229" s="847">
        <f t="shared" si="429"/>
        <v>2582528</v>
      </c>
      <c r="BB229" s="847">
        <f t="shared" si="429"/>
        <v>8000</v>
      </c>
      <c r="BC229" s="847">
        <f t="shared" si="429"/>
        <v>2590528</v>
      </c>
      <c r="BD229" s="847">
        <f t="shared" si="429"/>
        <v>33676864</v>
      </c>
    </row>
    <row r="230" spans="1:57" s="454" customFormat="1" ht="14.25">
      <c r="A230" s="600"/>
      <c r="B230" s="500"/>
      <c r="C230" s="500"/>
      <c r="D230" s="500"/>
      <c r="E230" s="500"/>
      <c r="F230" s="500"/>
      <c r="G230" s="500"/>
      <c r="H230" s="500"/>
      <c r="I230" s="500"/>
      <c r="J230" s="500"/>
      <c r="K230" s="500"/>
      <c r="L230" s="500"/>
      <c r="M230" s="500"/>
      <c r="N230" s="500"/>
      <c r="O230" s="500"/>
      <c r="P230" s="500"/>
      <c r="Q230" s="500"/>
      <c r="R230" s="500"/>
      <c r="S230" s="500"/>
      <c r="T230" s="500"/>
      <c r="U230" s="500"/>
      <c r="V230" s="500"/>
      <c r="W230" s="500"/>
      <c r="X230" s="500"/>
      <c r="Y230" s="500"/>
      <c r="Z230" s="500"/>
      <c r="AA230" s="500"/>
      <c r="AB230" s="500"/>
      <c r="AC230" s="500"/>
      <c r="AD230" s="500"/>
      <c r="AE230" s="500"/>
      <c r="AF230" s="500"/>
      <c r="AG230" s="500"/>
      <c r="AH230" s="500"/>
      <c r="AI230" s="500"/>
      <c r="AJ230" s="500"/>
      <c r="AK230" s="500"/>
      <c r="AL230" s="500"/>
      <c r="AM230" s="500"/>
      <c r="AN230" s="500"/>
      <c r="AO230" s="500"/>
      <c r="AP230" s="500"/>
      <c r="AQ230" s="500"/>
      <c r="AR230" s="500"/>
      <c r="AS230" s="500"/>
      <c r="AT230" s="500"/>
      <c r="AU230" s="500"/>
      <c r="AV230" s="500"/>
      <c r="AW230" s="500"/>
      <c r="AX230" s="500"/>
      <c r="AY230" s="500"/>
      <c r="AZ230" s="500"/>
      <c r="BA230" s="500"/>
      <c r="BB230" s="500"/>
      <c r="BC230" s="500"/>
      <c r="BD230" s="500"/>
      <c r="BE230" s="603"/>
    </row>
    <row r="231" spans="1:57" s="506" customFormat="1" ht="14.25">
      <c r="A231" s="1030" t="s">
        <v>615</v>
      </c>
      <c r="B231" s="1030"/>
      <c r="C231" s="1030"/>
      <c r="D231" s="1030"/>
      <c r="E231" s="1030"/>
      <c r="F231" s="1030"/>
      <c r="G231" s="1026" t="s">
        <v>1201</v>
      </c>
      <c r="H231" s="1026"/>
      <c r="I231" s="1026"/>
      <c r="J231" s="1026"/>
      <c r="K231" s="1026"/>
      <c r="L231" s="1026"/>
      <c r="M231" s="1026"/>
      <c r="N231" s="1026"/>
      <c r="O231" s="1026"/>
      <c r="P231" s="1026"/>
      <c r="Q231" s="1026"/>
      <c r="R231" s="1031" t="str">
        <f>+G231</f>
        <v>Արարատ և Վայոց Ձորի մարզերի առաջին ատյանի ընդհանուր իրավասության դատարան</v>
      </c>
      <c r="S231" s="1031"/>
      <c r="T231" s="1031"/>
      <c r="U231" s="1031"/>
      <c r="V231" s="1031"/>
      <c r="W231" s="1031"/>
      <c r="X231" s="1031"/>
      <c r="Y231" s="1031"/>
      <c r="Z231" s="1031"/>
      <c r="AA231" s="1031"/>
      <c r="AB231" s="1031"/>
      <c r="AC231" s="1031"/>
      <c r="AD231" s="1031"/>
      <c r="AE231" s="1031" t="str">
        <f>+R231</f>
        <v>Արարատ և Վայոց Ձորի մարզերի առաջին ատյանի ընդհանուր իրավասության դատարան</v>
      </c>
      <c r="AF231" s="1031"/>
      <c r="AG231" s="1031"/>
      <c r="AH231" s="1031"/>
      <c r="AI231" s="1031"/>
      <c r="AJ231" s="1031"/>
      <c r="AK231" s="1031"/>
      <c r="AL231" s="1031"/>
      <c r="AM231" s="1031"/>
      <c r="AN231" s="1031"/>
      <c r="AO231" s="1031"/>
      <c r="AP231" s="1031"/>
      <c r="AQ231" s="1031"/>
      <c r="AR231" s="1031" t="str">
        <f>+AE231</f>
        <v>Արարատ և Վայոց Ձորի մարզերի առաջին ատյանի ընդհանուր իրավասության դատարան</v>
      </c>
      <c r="AS231" s="1031"/>
      <c r="AT231" s="1031"/>
      <c r="AU231" s="1031"/>
      <c r="AV231" s="1031"/>
      <c r="AW231" s="1031"/>
      <c r="AX231" s="1031"/>
      <c r="AY231" s="1031"/>
      <c r="AZ231" s="1031"/>
      <c r="BA231" s="1031"/>
      <c r="BB231" s="1031"/>
      <c r="BC231" s="1031"/>
      <c r="BD231" s="1031"/>
    </row>
    <row r="232" spans="1:57" ht="14.25">
      <c r="A232" s="1036" t="s">
        <v>1636</v>
      </c>
      <c r="B232" s="1036"/>
      <c r="C232" s="1036"/>
      <c r="D232" s="1036"/>
      <c r="E232" s="1036"/>
      <c r="F232" s="1036"/>
      <c r="G232" s="1027" t="s">
        <v>1369</v>
      </c>
      <c r="H232" s="1027"/>
      <c r="I232" s="1027"/>
      <c r="J232" s="1027"/>
      <c r="K232" s="1027"/>
      <c r="L232" s="1027"/>
      <c r="M232" s="1027"/>
      <c r="N232" s="1027"/>
      <c r="O232" s="1027"/>
      <c r="P232" s="1027"/>
      <c r="Q232" s="1027"/>
      <c r="R232" s="1027" t="s">
        <v>1533</v>
      </c>
      <c r="S232" s="1027"/>
      <c r="T232" s="1027"/>
      <c r="U232" s="1027"/>
      <c r="V232" s="1027"/>
      <c r="W232" s="1027"/>
      <c r="X232" s="1027"/>
      <c r="Y232" s="1027"/>
      <c r="Z232" s="1027"/>
      <c r="AA232" s="1027"/>
      <c r="AB232" s="1027"/>
      <c r="AC232" s="1027"/>
      <c r="AD232" s="1027"/>
      <c r="AE232" s="1027" t="s">
        <v>1743</v>
      </c>
      <c r="AF232" s="1027"/>
      <c r="AG232" s="1027"/>
      <c r="AH232" s="1027"/>
      <c r="AI232" s="1027"/>
      <c r="AJ232" s="1027"/>
      <c r="AK232" s="1027"/>
      <c r="AL232" s="1027"/>
      <c r="AM232" s="1027"/>
      <c r="AN232" s="1027"/>
      <c r="AO232" s="1027"/>
      <c r="AP232" s="1027"/>
      <c r="AQ232" s="1027"/>
      <c r="AR232" s="1027" t="s">
        <v>2520</v>
      </c>
      <c r="AS232" s="1027"/>
      <c r="AT232" s="1027"/>
      <c r="AU232" s="1027"/>
      <c r="AV232" s="1027"/>
      <c r="AW232" s="1027"/>
      <c r="AX232" s="1027"/>
      <c r="AY232" s="1027"/>
      <c r="AZ232" s="1027"/>
      <c r="BA232" s="1027"/>
      <c r="BB232" s="1027"/>
      <c r="BC232" s="1027"/>
      <c r="BD232" s="1027"/>
    </row>
    <row r="233" spans="1:57" ht="99.75" hidden="1">
      <c r="A233" s="614" t="s">
        <v>10</v>
      </c>
      <c r="B233" s="845" t="s">
        <v>54</v>
      </c>
      <c r="C233" s="845" t="s">
        <v>2538</v>
      </c>
      <c r="D233" s="845" t="s">
        <v>2539</v>
      </c>
      <c r="E233" s="845" t="s">
        <v>55</v>
      </c>
      <c r="F233" s="845" t="s">
        <v>1</v>
      </c>
      <c r="G233" s="612" t="s">
        <v>1117</v>
      </c>
      <c r="H233" s="612" t="s">
        <v>57</v>
      </c>
      <c r="I233" s="613" t="s">
        <v>62</v>
      </c>
      <c r="J233" s="510" t="s">
        <v>63</v>
      </c>
      <c r="K233" s="613" t="s">
        <v>483</v>
      </c>
      <c r="L233" s="613" t="s">
        <v>484</v>
      </c>
      <c r="M233" s="613" t="s">
        <v>2537</v>
      </c>
      <c r="N233" s="613" t="s">
        <v>656</v>
      </c>
      <c r="O233" s="845" t="s">
        <v>684</v>
      </c>
      <c r="P233" s="845" t="s">
        <v>1370</v>
      </c>
      <c r="Q233" s="613" t="s">
        <v>1371</v>
      </c>
      <c r="R233" s="612" t="str">
        <f>+G233</f>
        <v xml:space="preserve"> ստաժ</v>
      </c>
      <c r="S233" s="612" t="str">
        <f>+H233</f>
        <v>Ստաժի %-ը</v>
      </c>
      <c r="T233" s="613" t="s">
        <v>62</v>
      </c>
      <c r="U233" s="613" t="s">
        <v>63</v>
      </c>
      <c r="V233" s="613" t="s">
        <v>1362</v>
      </c>
      <c r="W233" s="510" t="s">
        <v>1363</v>
      </c>
      <c r="X233" s="613" t="s">
        <v>483</v>
      </c>
      <c r="Y233" s="613" t="s">
        <v>484</v>
      </c>
      <c r="Z233" s="613" t="s">
        <v>2537</v>
      </c>
      <c r="AA233" s="613" t="s">
        <v>681</v>
      </c>
      <c r="AB233" s="845" t="s">
        <v>1608</v>
      </c>
      <c r="AC233" s="845" t="s">
        <v>1532</v>
      </c>
      <c r="AD233" s="613" t="s">
        <v>1531</v>
      </c>
      <c r="AE233" s="612" t="str">
        <f>+R233</f>
        <v xml:space="preserve"> ստաժ</v>
      </c>
      <c r="AF233" s="612" t="str">
        <f>+S233</f>
        <v>Ստաժի %-ը</v>
      </c>
      <c r="AG233" s="613" t="s">
        <v>62</v>
      </c>
      <c r="AH233" s="613" t="s">
        <v>63</v>
      </c>
      <c r="AI233" s="613" t="s">
        <v>1362</v>
      </c>
      <c r="AJ233" s="510" t="s">
        <v>1363</v>
      </c>
      <c r="AK233" s="613" t="s">
        <v>483</v>
      </c>
      <c r="AL233" s="613" t="s">
        <v>484</v>
      </c>
      <c r="AM233" s="613" t="s">
        <v>2537</v>
      </c>
      <c r="AN233" s="613" t="s">
        <v>681</v>
      </c>
      <c r="AO233" s="845" t="s">
        <v>1608</v>
      </c>
      <c r="AP233" s="845" t="s">
        <v>1741</v>
      </c>
      <c r="AQ233" s="613" t="s">
        <v>1742</v>
      </c>
      <c r="AR233" s="612" t="str">
        <f>+AE233</f>
        <v xml:space="preserve"> ստաժ</v>
      </c>
      <c r="AS233" s="612" t="str">
        <f>+AF233</f>
        <v>Ստաժի %-ը</v>
      </c>
      <c r="AT233" s="613" t="s">
        <v>62</v>
      </c>
      <c r="AU233" s="613" t="s">
        <v>63</v>
      </c>
      <c r="AV233" s="613" t="s">
        <v>1362</v>
      </c>
      <c r="AW233" s="510" t="s">
        <v>1363</v>
      </c>
      <c r="AX233" s="613" t="s">
        <v>483</v>
      </c>
      <c r="AY233" s="613" t="s">
        <v>484</v>
      </c>
      <c r="AZ233" s="613" t="s">
        <v>2537</v>
      </c>
      <c r="BA233" s="613" t="s">
        <v>681</v>
      </c>
      <c r="BB233" s="845" t="s">
        <v>1608</v>
      </c>
      <c r="BC233" s="845" t="s">
        <v>2521</v>
      </c>
      <c r="BD233" s="613" t="s">
        <v>2522</v>
      </c>
    </row>
    <row r="234" spans="1:57" s="451" customFormat="1" ht="27">
      <c r="A234" s="617">
        <v>1</v>
      </c>
      <c r="B234" s="626" t="s">
        <v>79</v>
      </c>
      <c r="C234" s="627"/>
      <c r="D234" s="627"/>
      <c r="E234" s="619" t="s">
        <v>485</v>
      </c>
      <c r="F234" s="627">
        <v>1</v>
      </c>
      <c r="G234" s="620"/>
      <c r="H234" s="621"/>
      <c r="I234" s="622">
        <v>83200</v>
      </c>
      <c r="J234" s="622">
        <v>3.88</v>
      </c>
      <c r="K234" s="623">
        <f t="shared" si="393"/>
        <v>322816</v>
      </c>
      <c r="L234" s="623">
        <v>0</v>
      </c>
      <c r="M234" s="623"/>
      <c r="N234" s="623">
        <f t="shared" ref="N234:N245" si="432">+K234+L234+M234</f>
        <v>322816</v>
      </c>
      <c r="O234" s="622"/>
      <c r="P234" s="624">
        <f t="shared" si="395"/>
        <v>322816</v>
      </c>
      <c r="Q234" s="624">
        <f t="shared" ref="Q234:Q253" si="433">+P234*13</f>
        <v>4196608</v>
      </c>
      <c r="R234" s="455">
        <f t="shared" ref="R234:R245" si="434">+G234+1</f>
        <v>1</v>
      </c>
      <c r="S234" s="448"/>
      <c r="T234" s="449">
        <v>83200</v>
      </c>
      <c r="U234" s="449">
        <f t="shared" ref="U234:U245" si="435">+J234</f>
        <v>3.88</v>
      </c>
      <c r="V234" s="449"/>
      <c r="W234" s="449">
        <f t="shared" ref="W234:W245" si="436">+U234+U234*V234</f>
        <v>3.88</v>
      </c>
      <c r="X234" s="450">
        <f t="shared" ref="X234:X245" si="437">+W234*T234</f>
        <v>322816</v>
      </c>
      <c r="Y234" s="450">
        <f t="shared" ref="Y234:Y245" si="438">IF((S234&lt;=30)*AND(X234*S234%&gt;L234),X234*S234%,IF((S234&gt;30)*AND(X234*30%&gt;L234),X234*30%,L234))</f>
        <v>0</v>
      </c>
      <c r="Z234" s="623"/>
      <c r="AA234" s="450">
        <f t="shared" ref="AA234:AA245" si="439">+X234+Y234</f>
        <v>322816</v>
      </c>
      <c r="AB234" s="449">
        <f t="shared" ref="AB234:AB245" si="440">+O234</f>
        <v>0</v>
      </c>
      <c r="AC234" s="452">
        <f t="shared" ref="AC234:AC245" si="441">+AA234+AB234</f>
        <v>322816</v>
      </c>
      <c r="AD234" s="452">
        <f t="shared" ref="AD234:AD253" si="442">+AC234*13</f>
        <v>4196608</v>
      </c>
      <c r="AE234" s="455">
        <f t="shared" ref="AE234:AE245" si="443">+R234+1</f>
        <v>2</v>
      </c>
      <c r="AF234" s="448"/>
      <c r="AG234" s="449">
        <f t="shared" ref="AG234:AG245" si="444">+T234</f>
        <v>83200</v>
      </c>
      <c r="AH234" s="449">
        <f t="shared" ref="AH234:AH245" si="445">+J234</f>
        <v>3.88</v>
      </c>
      <c r="AI234" s="449"/>
      <c r="AJ234" s="449">
        <f t="shared" ref="AJ234:AJ245" si="446">+AH234+AH234*AI234</f>
        <v>3.88</v>
      </c>
      <c r="AK234" s="450">
        <f t="shared" ref="AK234:AK245" si="447">+AJ234*AG234</f>
        <v>322816</v>
      </c>
      <c r="AL234" s="450">
        <f t="shared" ref="AL234:AL245" si="448">IF((AF234&lt;=30)*AND(AK234*AF234%&gt;Y234),AK234*AF234%,IF((AF234&gt;30)*AND(AK234*30%&gt;Y234),AK234*30%,Y234))</f>
        <v>0</v>
      </c>
      <c r="AM234" s="623"/>
      <c r="AN234" s="450">
        <f t="shared" ref="AN234:AN245" si="449">+AK234+AL234</f>
        <v>322816</v>
      </c>
      <c r="AO234" s="449">
        <f t="shared" si="413"/>
        <v>0</v>
      </c>
      <c r="AP234" s="452">
        <f t="shared" ref="AP234:AP245" si="450">+AN234+AO234</f>
        <v>322816</v>
      </c>
      <c r="AQ234" s="452">
        <f t="shared" ref="AQ234:AQ253" si="451">+AP234*13</f>
        <v>4196608</v>
      </c>
      <c r="AR234" s="455">
        <f t="shared" ref="AR234:AR245" si="452">+AE234+1</f>
        <v>3</v>
      </c>
      <c r="AS234" s="448"/>
      <c r="AT234" s="449">
        <f t="shared" ref="AT234:AT245" si="453">+AG234</f>
        <v>83200</v>
      </c>
      <c r="AU234" s="449">
        <f t="shared" ref="AU234:AU245" si="454">+J234</f>
        <v>3.88</v>
      </c>
      <c r="AV234" s="449"/>
      <c r="AW234" s="449">
        <f t="shared" ref="AW234:AW245" si="455">+AU234+AU234*AV234</f>
        <v>3.88</v>
      </c>
      <c r="AX234" s="450">
        <f t="shared" ref="AX234:AX245" si="456">+AW234*AT234</f>
        <v>322816</v>
      </c>
      <c r="AY234" s="450">
        <f t="shared" ref="AY234:AY245" si="457">IF((AS234&lt;=30)*AND(AX234*AS234%&gt;AL234),AX234*AS234%,IF((AS234&gt;30)*AND(AX234*30%&gt;AL234),AX234*30%,AL234))</f>
        <v>0</v>
      </c>
      <c r="AZ234" s="623"/>
      <c r="BA234" s="450">
        <f t="shared" ref="BA234:BA245" si="458">+AX234+AY234</f>
        <v>322816</v>
      </c>
      <c r="BB234" s="449">
        <f t="shared" ref="BB234:BB245" si="459">+AO234</f>
        <v>0</v>
      </c>
      <c r="BC234" s="452">
        <f t="shared" ref="BC234:BC245" si="460">+BA234+BB234</f>
        <v>322816</v>
      </c>
      <c r="BD234" s="452">
        <f t="shared" ref="BD234:BD253" si="461">+BC234*13</f>
        <v>4196608</v>
      </c>
    </row>
    <row r="235" spans="1:57" s="451" customFormat="1" ht="27">
      <c r="A235" s="617">
        <v>2</v>
      </c>
      <c r="B235" s="626" t="s">
        <v>1341</v>
      </c>
      <c r="C235" s="627" t="s">
        <v>2540</v>
      </c>
      <c r="D235" s="627">
        <v>1988</v>
      </c>
      <c r="E235" s="619" t="s">
        <v>485</v>
      </c>
      <c r="F235" s="627">
        <v>1</v>
      </c>
      <c r="G235" s="620"/>
      <c r="H235" s="621"/>
      <c r="I235" s="622">
        <v>83200</v>
      </c>
      <c r="J235" s="622">
        <v>3.88</v>
      </c>
      <c r="K235" s="623">
        <f t="shared" si="393"/>
        <v>322816</v>
      </c>
      <c r="L235" s="623">
        <v>0</v>
      </c>
      <c r="M235" s="623"/>
      <c r="N235" s="623">
        <f t="shared" si="432"/>
        <v>322816</v>
      </c>
      <c r="O235" s="622"/>
      <c r="P235" s="624">
        <f t="shared" si="395"/>
        <v>322816</v>
      </c>
      <c r="Q235" s="624">
        <f t="shared" si="433"/>
        <v>4196608</v>
      </c>
      <c r="R235" s="455">
        <f t="shared" si="434"/>
        <v>1</v>
      </c>
      <c r="S235" s="448"/>
      <c r="T235" s="449">
        <v>83200</v>
      </c>
      <c r="U235" s="449">
        <f t="shared" si="435"/>
        <v>3.88</v>
      </c>
      <c r="V235" s="449"/>
      <c r="W235" s="449">
        <f t="shared" si="436"/>
        <v>3.88</v>
      </c>
      <c r="X235" s="450">
        <f t="shared" si="437"/>
        <v>322816</v>
      </c>
      <c r="Y235" s="450">
        <f t="shared" si="438"/>
        <v>0</v>
      </c>
      <c r="Z235" s="623"/>
      <c r="AA235" s="450">
        <f t="shared" si="439"/>
        <v>322816</v>
      </c>
      <c r="AB235" s="449">
        <f t="shared" si="440"/>
        <v>0</v>
      </c>
      <c r="AC235" s="452">
        <f t="shared" si="441"/>
        <v>322816</v>
      </c>
      <c r="AD235" s="452">
        <f t="shared" si="442"/>
        <v>4196608</v>
      </c>
      <c r="AE235" s="455">
        <f t="shared" si="443"/>
        <v>2</v>
      </c>
      <c r="AF235" s="448"/>
      <c r="AG235" s="449">
        <f t="shared" si="444"/>
        <v>83200</v>
      </c>
      <c r="AH235" s="449">
        <f t="shared" si="445"/>
        <v>3.88</v>
      </c>
      <c r="AI235" s="449"/>
      <c r="AJ235" s="449">
        <f t="shared" si="446"/>
        <v>3.88</v>
      </c>
      <c r="AK235" s="450">
        <f t="shared" si="447"/>
        <v>322816</v>
      </c>
      <c r="AL235" s="450">
        <f t="shared" si="448"/>
        <v>0</v>
      </c>
      <c r="AM235" s="623"/>
      <c r="AN235" s="450">
        <f t="shared" si="449"/>
        <v>322816</v>
      </c>
      <c r="AO235" s="449">
        <f t="shared" si="413"/>
        <v>0</v>
      </c>
      <c r="AP235" s="452">
        <f t="shared" si="450"/>
        <v>322816</v>
      </c>
      <c r="AQ235" s="452">
        <f t="shared" si="451"/>
        <v>4196608</v>
      </c>
      <c r="AR235" s="455">
        <f t="shared" si="452"/>
        <v>3</v>
      </c>
      <c r="AS235" s="448"/>
      <c r="AT235" s="449">
        <f t="shared" si="453"/>
        <v>83200</v>
      </c>
      <c r="AU235" s="449">
        <f t="shared" si="454"/>
        <v>3.88</v>
      </c>
      <c r="AV235" s="449"/>
      <c r="AW235" s="449">
        <f t="shared" si="455"/>
        <v>3.88</v>
      </c>
      <c r="AX235" s="450">
        <f t="shared" si="456"/>
        <v>322816</v>
      </c>
      <c r="AY235" s="450">
        <f t="shared" si="457"/>
        <v>0</v>
      </c>
      <c r="AZ235" s="623"/>
      <c r="BA235" s="450">
        <f t="shared" si="458"/>
        <v>322816</v>
      </c>
      <c r="BB235" s="449">
        <f t="shared" si="459"/>
        <v>0</v>
      </c>
      <c r="BC235" s="452">
        <f t="shared" si="460"/>
        <v>322816</v>
      </c>
      <c r="BD235" s="452">
        <f t="shared" si="461"/>
        <v>4196608</v>
      </c>
    </row>
    <row r="236" spans="1:57" s="451" customFormat="1" ht="27">
      <c r="A236" s="617">
        <v>3</v>
      </c>
      <c r="B236" s="626" t="s">
        <v>561</v>
      </c>
      <c r="C236" s="627" t="s">
        <v>2540</v>
      </c>
      <c r="D236" s="627">
        <v>1984</v>
      </c>
      <c r="E236" s="619" t="s">
        <v>485</v>
      </c>
      <c r="F236" s="627">
        <v>1</v>
      </c>
      <c r="G236" s="620"/>
      <c r="H236" s="621"/>
      <c r="I236" s="622">
        <v>83200</v>
      </c>
      <c r="J236" s="622">
        <v>3.88</v>
      </c>
      <c r="K236" s="623">
        <f t="shared" si="393"/>
        <v>322816</v>
      </c>
      <c r="L236" s="623">
        <v>0</v>
      </c>
      <c r="M236" s="623"/>
      <c r="N236" s="623">
        <f t="shared" si="432"/>
        <v>322816</v>
      </c>
      <c r="O236" s="622"/>
      <c r="P236" s="624">
        <f t="shared" si="395"/>
        <v>322816</v>
      </c>
      <c r="Q236" s="624">
        <f t="shared" si="433"/>
        <v>4196608</v>
      </c>
      <c r="R236" s="455">
        <f t="shared" si="434"/>
        <v>1</v>
      </c>
      <c r="S236" s="448"/>
      <c r="T236" s="449">
        <v>83200</v>
      </c>
      <c r="U236" s="449">
        <f t="shared" si="435"/>
        <v>3.88</v>
      </c>
      <c r="V236" s="449"/>
      <c r="W236" s="449">
        <f t="shared" si="436"/>
        <v>3.88</v>
      </c>
      <c r="X236" s="450">
        <f t="shared" si="437"/>
        <v>322816</v>
      </c>
      <c r="Y236" s="450">
        <f t="shared" si="438"/>
        <v>0</v>
      </c>
      <c r="Z236" s="623"/>
      <c r="AA236" s="450">
        <f t="shared" si="439"/>
        <v>322816</v>
      </c>
      <c r="AB236" s="449">
        <f t="shared" si="440"/>
        <v>0</v>
      </c>
      <c r="AC236" s="452">
        <f t="shared" si="441"/>
        <v>322816</v>
      </c>
      <c r="AD236" s="452">
        <f t="shared" si="442"/>
        <v>4196608</v>
      </c>
      <c r="AE236" s="455">
        <f t="shared" si="443"/>
        <v>2</v>
      </c>
      <c r="AF236" s="448"/>
      <c r="AG236" s="449">
        <f t="shared" si="444"/>
        <v>83200</v>
      </c>
      <c r="AH236" s="449">
        <f t="shared" si="445"/>
        <v>3.88</v>
      </c>
      <c r="AI236" s="449"/>
      <c r="AJ236" s="449">
        <f t="shared" si="446"/>
        <v>3.88</v>
      </c>
      <c r="AK236" s="450">
        <f t="shared" si="447"/>
        <v>322816</v>
      </c>
      <c r="AL236" s="450">
        <f t="shared" si="448"/>
        <v>0</v>
      </c>
      <c r="AM236" s="623"/>
      <c r="AN236" s="450">
        <f t="shared" si="449"/>
        <v>322816</v>
      </c>
      <c r="AO236" s="449">
        <f t="shared" si="413"/>
        <v>0</v>
      </c>
      <c r="AP236" s="452">
        <f t="shared" si="450"/>
        <v>322816</v>
      </c>
      <c r="AQ236" s="452">
        <f t="shared" si="451"/>
        <v>4196608</v>
      </c>
      <c r="AR236" s="455">
        <f t="shared" si="452"/>
        <v>3</v>
      </c>
      <c r="AS236" s="448"/>
      <c r="AT236" s="449">
        <f t="shared" si="453"/>
        <v>83200</v>
      </c>
      <c r="AU236" s="449">
        <f t="shared" si="454"/>
        <v>3.88</v>
      </c>
      <c r="AV236" s="449"/>
      <c r="AW236" s="449">
        <f t="shared" si="455"/>
        <v>3.88</v>
      </c>
      <c r="AX236" s="450">
        <f t="shared" si="456"/>
        <v>322816</v>
      </c>
      <c r="AY236" s="450">
        <f t="shared" si="457"/>
        <v>0</v>
      </c>
      <c r="AZ236" s="623"/>
      <c r="BA236" s="450">
        <f t="shared" si="458"/>
        <v>322816</v>
      </c>
      <c r="BB236" s="449">
        <f t="shared" si="459"/>
        <v>0</v>
      </c>
      <c r="BC236" s="452">
        <f t="shared" si="460"/>
        <v>322816</v>
      </c>
      <c r="BD236" s="452">
        <f t="shared" si="461"/>
        <v>4196608</v>
      </c>
    </row>
    <row r="237" spans="1:57" s="451" customFormat="1" ht="27">
      <c r="A237" s="617">
        <v>4</v>
      </c>
      <c r="B237" s="626" t="s">
        <v>1612</v>
      </c>
      <c r="C237" s="627" t="s">
        <v>2540</v>
      </c>
      <c r="D237" s="627">
        <v>1987</v>
      </c>
      <c r="E237" s="619" t="s">
        <v>485</v>
      </c>
      <c r="F237" s="627">
        <v>1</v>
      </c>
      <c r="G237" s="620"/>
      <c r="H237" s="621"/>
      <c r="I237" s="622">
        <v>83200</v>
      </c>
      <c r="J237" s="622">
        <v>3.88</v>
      </c>
      <c r="K237" s="623">
        <f t="shared" si="393"/>
        <v>322816</v>
      </c>
      <c r="L237" s="623">
        <v>0</v>
      </c>
      <c r="M237" s="623"/>
      <c r="N237" s="623">
        <f t="shared" si="432"/>
        <v>322816</v>
      </c>
      <c r="O237" s="622"/>
      <c r="P237" s="624">
        <f t="shared" si="395"/>
        <v>322816</v>
      </c>
      <c r="Q237" s="624">
        <f t="shared" si="433"/>
        <v>4196608</v>
      </c>
      <c r="R237" s="455">
        <f t="shared" si="434"/>
        <v>1</v>
      </c>
      <c r="S237" s="448"/>
      <c r="T237" s="449">
        <v>83200</v>
      </c>
      <c r="U237" s="449">
        <f t="shared" si="435"/>
        <v>3.88</v>
      </c>
      <c r="V237" s="449"/>
      <c r="W237" s="449">
        <f t="shared" si="436"/>
        <v>3.88</v>
      </c>
      <c r="X237" s="450">
        <f t="shared" si="437"/>
        <v>322816</v>
      </c>
      <c r="Y237" s="450">
        <f t="shared" si="438"/>
        <v>0</v>
      </c>
      <c r="Z237" s="623"/>
      <c r="AA237" s="450">
        <f t="shared" si="439"/>
        <v>322816</v>
      </c>
      <c r="AB237" s="449">
        <f t="shared" si="440"/>
        <v>0</v>
      </c>
      <c r="AC237" s="452">
        <f t="shared" si="441"/>
        <v>322816</v>
      </c>
      <c r="AD237" s="452">
        <f t="shared" si="442"/>
        <v>4196608</v>
      </c>
      <c r="AE237" s="455">
        <f t="shared" si="443"/>
        <v>2</v>
      </c>
      <c r="AF237" s="448"/>
      <c r="AG237" s="449">
        <f t="shared" si="444"/>
        <v>83200</v>
      </c>
      <c r="AH237" s="449">
        <f t="shared" si="445"/>
        <v>3.88</v>
      </c>
      <c r="AI237" s="449"/>
      <c r="AJ237" s="449">
        <f t="shared" si="446"/>
        <v>3.88</v>
      </c>
      <c r="AK237" s="450">
        <f t="shared" si="447"/>
        <v>322816</v>
      </c>
      <c r="AL237" s="450">
        <f t="shared" si="448"/>
        <v>0</v>
      </c>
      <c r="AM237" s="623"/>
      <c r="AN237" s="450">
        <f t="shared" si="449"/>
        <v>322816</v>
      </c>
      <c r="AO237" s="449">
        <f t="shared" si="413"/>
        <v>0</v>
      </c>
      <c r="AP237" s="452">
        <f t="shared" si="450"/>
        <v>322816</v>
      </c>
      <c r="AQ237" s="452">
        <f t="shared" si="451"/>
        <v>4196608</v>
      </c>
      <c r="AR237" s="455">
        <f t="shared" si="452"/>
        <v>3</v>
      </c>
      <c r="AS237" s="448"/>
      <c r="AT237" s="449">
        <f t="shared" si="453"/>
        <v>83200</v>
      </c>
      <c r="AU237" s="449">
        <f t="shared" si="454"/>
        <v>3.88</v>
      </c>
      <c r="AV237" s="449"/>
      <c r="AW237" s="449">
        <f t="shared" si="455"/>
        <v>3.88</v>
      </c>
      <c r="AX237" s="450">
        <f t="shared" si="456"/>
        <v>322816</v>
      </c>
      <c r="AY237" s="450">
        <f t="shared" si="457"/>
        <v>0</v>
      </c>
      <c r="AZ237" s="623"/>
      <c r="BA237" s="450">
        <f t="shared" si="458"/>
        <v>322816</v>
      </c>
      <c r="BB237" s="449">
        <f t="shared" si="459"/>
        <v>0</v>
      </c>
      <c r="BC237" s="452">
        <f t="shared" si="460"/>
        <v>322816</v>
      </c>
      <c r="BD237" s="452">
        <f t="shared" si="461"/>
        <v>4196608</v>
      </c>
    </row>
    <row r="238" spans="1:57" s="451" customFormat="1" ht="27" hidden="1">
      <c r="A238" s="617">
        <v>5</v>
      </c>
      <c r="B238" s="626" t="s">
        <v>199</v>
      </c>
      <c r="C238" s="627" t="s">
        <v>2541</v>
      </c>
      <c r="D238" s="627">
        <v>1975</v>
      </c>
      <c r="E238" s="619" t="s">
        <v>485</v>
      </c>
      <c r="F238" s="627">
        <v>1</v>
      </c>
      <c r="G238" s="620"/>
      <c r="H238" s="621"/>
      <c r="I238" s="622">
        <v>83200</v>
      </c>
      <c r="J238" s="622">
        <v>3.88</v>
      </c>
      <c r="K238" s="623">
        <f t="shared" si="393"/>
        <v>322816</v>
      </c>
      <c r="L238" s="623">
        <v>0</v>
      </c>
      <c r="M238" s="623"/>
      <c r="N238" s="623">
        <f t="shared" si="432"/>
        <v>322816</v>
      </c>
      <c r="O238" s="622"/>
      <c r="P238" s="624">
        <f t="shared" si="395"/>
        <v>322816</v>
      </c>
      <c r="Q238" s="624">
        <f t="shared" si="433"/>
        <v>4196608</v>
      </c>
      <c r="R238" s="455">
        <f t="shared" si="434"/>
        <v>1</v>
      </c>
      <c r="S238" s="448"/>
      <c r="T238" s="449">
        <v>83200</v>
      </c>
      <c r="U238" s="449">
        <f t="shared" si="435"/>
        <v>3.88</v>
      </c>
      <c r="V238" s="449"/>
      <c r="W238" s="449">
        <f t="shared" si="436"/>
        <v>3.88</v>
      </c>
      <c r="X238" s="450">
        <f t="shared" si="437"/>
        <v>322816</v>
      </c>
      <c r="Y238" s="450">
        <f t="shared" si="438"/>
        <v>0</v>
      </c>
      <c r="Z238" s="623"/>
      <c r="AA238" s="450">
        <f t="shared" si="439"/>
        <v>322816</v>
      </c>
      <c r="AB238" s="449">
        <f t="shared" si="440"/>
        <v>0</v>
      </c>
      <c r="AC238" s="452">
        <f t="shared" si="441"/>
        <v>322816</v>
      </c>
      <c r="AD238" s="452">
        <f t="shared" si="442"/>
        <v>4196608</v>
      </c>
      <c r="AE238" s="455">
        <f t="shared" si="443"/>
        <v>2</v>
      </c>
      <c r="AF238" s="448"/>
      <c r="AG238" s="449">
        <f t="shared" si="444"/>
        <v>83200</v>
      </c>
      <c r="AH238" s="449">
        <f t="shared" si="445"/>
        <v>3.88</v>
      </c>
      <c r="AI238" s="449"/>
      <c r="AJ238" s="449">
        <f t="shared" si="446"/>
        <v>3.88</v>
      </c>
      <c r="AK238" s="450">
        <f t="shared" si="447"/>
        <v>322816</v>
      </c>
      <c r="AL238" s="450">
        <f t="shared" si="448"/>
        <v>0</v>
      </c>
      <c r="AM238" s="623"/>
      <c r="AN238" s="450">
        <f t="shared" si="449"/>
        <v>322816</v>
      </c>
      <c r="AO238" s="449">
        <f t="shared" si="413"/>
        <v>0</v>
      </c>
      <c r="AP238" s="452">
        <f t="shared" si="450"/>
        <v>322816</v>
      </c>
      <c r="AQ238" s="452">
        <f t="shared" si="451"/>
        <v>4196608</v>
      </c>
      <c r="AR238" s="455">
        <f t="shared" si="452"/>
        <v>3</v>
      </c>
      <c r="AS238" s="448"/>
      <c r="AT238" s="449">
        <f t="shared" si="453"/>
        <v>83200</v>
      </c>
      <c r="AU238" s="449">
        <f t="shared" si="454"/>
        <v>3.88</v>
      </c>
      <c r="AV238" s="449"/>
      <c r="AW238" s="449">
        <f t="shared" si="455"/>
        <v>3.88</v>
      </c>
      <c r="AX238" s="450">
        <f t="shared" si="456"/>
        <v>322816</v>
      </c>
      <c r="AY238" s="450">
        <f t="shared" si="457"/>
        <v>0</v>
      </c>
      <c r="AZ238" s="623"/>
      <c r="BA238" s="450">
        <f t="shared" si="458"/>
        <v>322816</v>
      </c>
      <c r="BB238" s="449">
        <f t="shared" si="459"/>
        <v>0</v>
      </c>
      <c r="BC238" s="452">
        <f t="shared" si="460"/>
        <v>322816</v>
      </c>
      <c r="BD238" s="452">
        <f t="shared" si="461"/>
        <v>4196608</v>
      </c>
    </row>
    <row r="239" spans="1:57" s="451" customFormat="1" ht="27">
      <c r="A239" s="617">
        <v>6</v>
      </c>
      <c r="B239" s="626" t="s">
        <v>201</v>
      </c>
      <c r="C239" s="627" t="s">
        <v>2540</v>
      </c>
      <c r="D239" s="627">
        <v>1974</v>
      </c>
      <c r="E239" s="619" t="s">
        <v>485</v>
      </c>
      <c r="F239" s="627">
        <v>1</v>
      </c>
      <c r="G239" s="620"/>
      <c r="H239" s="621"/>
      <c r="I239" s="622">
        <v>83200</v>
      </c>
      <c r="J239" s="622">
        <v>3.88</v>
      </c>
      <c r="K239" s="623">
        <f t="shared" ref="K239:K253" si="462">+J239*I239</f>
        <v>322816</v>
      </c>
      <c r="L239" s="623">
        <v>0</v>
      </c>
      <c r="M239" s="623"/>
      <c r="N239" s="623">
        <f t="shared" si="432"/>
        <v>322816</v>
      </c>
      <c r="O239" s="622"/>
      <c r="P239" s="624">
        <f t="shared" ref="P239:P253" si="463">+N239+O239</f>
        <v>322816</v>
      </c>
      <c r="Q239" s="624">
        <f t="shared" si="433"/>
        <v>4196608</v>
      </c>
      <c r="R239" s="455">
        <f t="shared" si="434"/>
        <v>1</v>
      </c>
      <c r="S239" s="448"/>
      <c r="T239" s="449">
        <v>83200</v>
      </c>
      <c r="U239" s="449">
        <f t="shared" si="435"/>
        <v>3.88</v>
      </c>
      <c r="V239" s="449"/>
      <c r="W239" s="449">
        <f t="shared" si="436"/>
        <v>3.88</v>
      </c>
      <c r="X239" s="450">
        <f t="shared" si="437"/>
        <v>322816</v>
      </c>
      <c r="Y239" s="450">
        <f t="shared" si="438"/>
        <v>0</v>
      </c>
      <c r="Z239" s="623"/>
      <c r="AA239" s="450">
        <f t="shared" si="439"/>
        <v>322816</v>
      </c>
      <c r="AB239" s="449">
        <f t="shared" si="440"/>
        <v>0</v>
      </c>
      <c r="AC239" s="452">
        <f t="shared" si="441"/>
        <v>322816</v>
      </c>
      <c r="AD239" s="452">
        <f t="shared" si="442"/>
        <v>4196608</v>
      </c>
      <c r="AE239" s="455">
        <f t="shared" si="443"/>
        <v>2</v>
      </c>
      <c r="AF239" s="448"/>
      <c r="AG239" s="449">
        <f t="shared" si="444"/>
        <v>83200</v>
      </c>
      <c r="AH239" s="449">
        <f t="shared" si="445"/>
        <v>3.88</v>
      </c>
      <c r="AI239" s="449"/>
      <c r="AJ239" s="449">
        <f t="shared" si="446"/>
        <v>3.88</v>
      </c>
      <c r="AK239" s="450">
        <f t="shared" si="447"/>
        <v>322816</v>
      </c>
      <c r="AL239" s="450">
        <f t="shared" si="448"/>
        <v>0</v>
      </c>
      <c r="AM239" s="623"/>
      <c r="AN239" s="450">
        <f t="shared" si="449"/>
        <v>322816</v>
      </c>
      <c r="AO239" s="449">
        <f t="shared" si="413"/>
        <v>0</v>
      </c>
      <c r="AP239" s="452">
        <f t="shared" si="450"/>
        <v>322816</v>
      </c>
      <c r="AQ239" s="452">
        <f t="shared" si="451"/>
        <v>4196608</v>
      </c>
      <c r="AR239" s="455">
        <f t="shared" si="452"/>
        <v>3</v>
      </c>
      <c r="AS239" s="448"/>
      <c r="AT239" s="449">
        <f t="shared" si="453"/>
        <v>83200</v>
      </c>
      <c r="AU239" s="449">
        <f t="shared" si="454"/>
        <v>3.88</v>
      </c>
      <c r="AV239" s="449"/>
      <c r="AW239" s="449">
        <f t="shared" si="455"/>
        <v>3.88</v>
      </c>
      <c r="AX239" s="450">
        <f t="shared" si="456"/>
        <v>322816</v>
      </c>
      <c r="AY239" s="450">
        <f t="shared" si="457"/>
        <v>0</v>
      </c>
      <c r="AZ239" s="623"/>
      <c r="BA239" s="450">
        <f t="shared" si="458"/>
        <v>322816</v>
      </c>
      <c r="BB239" s="449">
        <f t="shared" si="459"/>
        <v>0</v>
      </c>
      <c r="BC239" s="452">
        <f t="shared" si="460"/>
        <v>322816</v>
      </c>
      <c r="BD239" s="452">
        <f t="shared" si="461"/>
        <v>4196608</v>
      </c>
    </row>
    <row r="240" spans="1:57" s="451" customFormat="1" ht="27">
      <c r="A240" s="617">
        <v>7</v>
      </c>
      <c r="B240" s="626" t="s">
        <v>1342</v>
      </c>
      <c r="C240" s="627" t="s">
        <v>2540</v>
      </c>
      <c r="D240" s="627">
        <v>1992</v>
      </c>
      <c r="E240" s="619" t="s">
        <v>485</v>
      </c>
      <c r="F240" s="627">
        <v>1</v>
      </c>
      <c r="G240" s="620"/>
      <c r="H240" s="621"/>
      <c r="I240" s="622">
        <v>83200</v>
      </c>
      <c r="J240" s="622">
        <v>3.88</v>
      </c>
      <c r="K240" s="623">
        <f t="shared" si="462"/>
        <v>322816</v>
      </c>
      <c r="L240" s="623">
        <v>0</v>
      </c>
      <c r="M240" s="623"/>
      <c r="N240" s="623">
        <f t="shared" si="432"/>
        <v>322816</v>
      </c>
      <c r="O240" s="622"/>
      <c r="P240" s="624">
        <f t="shared" si="463"/>
        <v>322816</v>
      </c>
      <c r="Q240" s="624">
        <f t="shared" si="433"/>
        <v>4196608</v>
      </c>
      <c r="R240" s="455">
        <f t="shared" si="434"/>
        <v>1</v>
      </c>
      <c r="S240" s="448"/>
      <c r="T240" s="449">
        <v>83200</v>
      </c>
      <c r="U240" s="449">
        <f t="shared" si="435"/>
        <v>3.88</v>
      </c>
      <c r="V240" s="449"/>
      <c r="W240" s="449">
        <f t="shared" si="436"/>
        <v>3.88</v>
      </c>
      <c r="X240" s="450">
        <f t="shared" si="437"/>
        <v>322816</v>
      </c>
      <c r="Y240" s="450">
        <f t="shared" si="438"/>
        <v>0</v>
      </c>
      <c r="Z240" s="623"/>
      <c r="AA240" s="450">
        <f t="shared" si="439"/>
        <v>322816</v>
      </c>
      <c r="AB240" s="449">
        <f t="shared" si="440"/>
        <v>0</v>
      </c>
      <c r="AC240" s="452">
        <f t="shared" si="441"/>
        <v>322816</v>
      </c>
      <c r="AD240" s="452">
        <f t="shared" si="442"/>
        <v>4196608</v>
      </c>
      <c r="AE240" s="455">
        <f t="shared" si="443"/>
        <v>2</v>
      </c>
      <c r="AF240" s="448"/>
      <c r="AG240" s="449">
        <f t="shared" si="444"/>
        <v>83200</v>
      </c>
      <c r="AH240" s="449">
        <f t="shared" si="445"/>
        <v>3.88</v>
      </c>
      <c r="AI240" s="449"/>
      <c r="AJ240" s="449">
        <f t="shared" si="446"/>
        <v>3.88</v>
      </c>
      <c r="AK240" s="450">
        <f t="shared" si="447"/>
        <v>322816</v>
      </c>
      <c r="AL240" s="450">
        <f t="shared" si="448"/>
        <v>0</v>
      </c>
      <c r="AM240" s="623"/>
      <c r="AN240" s="450">
        <f t="shared" si="449"/>
        <v>322816</v>
      </c>
      <c r="AO240" s="449">
        <f t="shared" si="413"/>
        <v>0</v>
      </c>
      <c r="AP240" s="452">
        <f t="shared" si="450"/>
        <v>322816</v>
      </c>
      <c r="AQ240" s="452">
        <f t="shared" si="451"/>
        <v>4196608</v>
      </c>
      <c r="AR240" s="455">
        <f t="shared" si="452"/>
        <v>3</v>
      </c>
      <c r="AS240" s="448"/>
      <c r="AT240" s="449">
        <f t="shared" si="453"/>
        <v>83200</v>
      </c>
      <c r="AU240" s="449">
        <f t="shared" si="454"/>
        <v>3.88</v>
      </c>
      <c r="AV240" s="449"/>
      <c r="AW240" s="449">
        <f t="shared" si="455"/>
        <v>3.88</v>
      </c>
      <c r="AX240" s="450">
        <f t="shared" si="456"/>
        <v>322816</v>
      </c>
      <c r="AY240" s="450">
        <f t="shared" si="457"/>
        <v>0</v>
      </c>
      <c r="AZ240" s="623"/>
      <c r="BA240" s="450">
        <f t="shared" si="458"/>
        <v>322816</v>
      </c>
      <c r="BB240" s="449">
        <f t="shared" si="459"/>
        <v>0</v>
      </c>
      <c r="BC240" s="452">
        <f t="shared" si="460"/>
        <v>322816</v>
      </c>
      <c r="BD240" s="452">
        <f t="shared" si="461"/>
        <v>4196608</v>
      </c>
    </row>
    <row r="241" spans="1:57" s="451" customFormat="1" ht="27">
      <c r="A241" s="617">
        <v>8</v>
      </c>
      <c r="B241" s="626" t="s">
        <v>1613</v>
      </c>
      <c r="C241" s="627" t="s">
        <v>2540</v>
      </c>
      <c r="D241" s="627">
        <v>1998</v>
      </c>
      <c r="E241" s="619" t="s">
        <v>485</v>
      </c>
      <c r="F241" s="627">
        <v>1</v>
      </c>
      <c r="G241" s="620"/>
      <c r="H241" s="621"/>
      <c r="I241" s="622">
        <v>83200</v>
      </c>
      <c r="J241" s="622">
        <v>3.88</v>
      </c>
      <c r="K241" s="623">
        <f t="shared" si="462"/>
        <v>322816</v>
      </c>
      <c r="L241" s="623">
        <v>0</v>
      </c>
      <c r="M241" s="623"/>
      <c r="N241" s="623">
        <f t="shared" si="432"/>
        <v>322816</v>
      </c>
      <c r="O241" s="622"/>
      <c r="P241" s="624">
        <f t="shared" si="463"/>
        <v>322816</v>
      </c>
      <c r="Q241" s="624">
        <f t="shared" si="433"/>
        <v>4196608</v>
      </c>
      <c r="R241" s="455">
        <f t="shared" si="434"/>
        <v>1</v>
      </c>
      <c r="S241" s="448"/>
      <c r="T241" s="449">
        <v>83200</v>
      </c>
      <c r="U241" s="449">
        <f t="shared" si="435"/>
        <v>3.88</v>
      </c>
      <c r="V241" s="449"/>
      <c r="W241" s="449">
        <f t="shared" si="436"/>
        <v>3.88</v>
      </c>
      <c r="X241" s="450">
        <f t="shared" si="437"/>
        <v>322816</v>
      </c>
      <c r="Y241" s="450">
        <f t="shared" si="438"/>
        <v>0</v>
      </c>
      <c r="Z241" s="623"/>
      <c r="AA241" s="450">
        <f t="shared" si="439"/>
        <v>322816</v>
      </c>
      <c r="AB241" s="449">
        <f t="shared" si="440"/>
        <v>0</v>
      </c>
      <c r="AC241" s="452">
        <f t="shared" si="441"/>
        <v>322816</v>
      </c>
      <c r="AD241" s="452">
        <f t="shared" si="442"/>
        <v>4196608</v>
      </c>
      <c r="AE241" s="455">
        <f t="shared" si="443"/>
        <v>2</v>
      </c>
      <c r="AF241" s="448"/>
      <c r="AG241" s="449">
        <f t="shared" si="444"/>
        <v>83200</v>
      </c>
      <c r="AH241" s="449">
        <f t="shared" si="445"/>
        <v>3.88</v>
      </c>
      <c r="AI241" s="449"/>
      <c r="AJ241" s="449">
        <f t="shared" si="446"/>
        <v>3.88</v>
      </c>
      <c r="AK241" s="450">
        <f t="shared" si="447"/>
        <v>322816</v>
      </c>
      <c r="AL241" s="450">
        <f t="shared" si="448"/>
        <v>0</v>
      </c>
      <c r="AM241" s="623"/>
      <c r="AN241" s="450">
        <f t="shared" si="449"/>
        <v>322816</v>
      </c>
      <c r="AO241" s="449">
        <f t="shared" si="413"/>
        <v>0</v>
      </c>
      <c r="AP241" s="452">
        <f t="shared" si="450"/>
        <v>322816</v>
      </c>
      <c r="AQ241" s="452">
        <f t="shared" si="451"/>
        <v>4196608</v>
      </c>
      <c r="AR241" s="455">
        <f t="shared" si="452"/>
        <v>3</v>
      </c>
      <c r="AS241" s="448"/>
      <c r="AT241" s="449">
        <f t="shared" si="453"/>
        <v>83200</v>
      </c>
      <c r="AU241" s="449">
        <f t="shared" si="454"/>
        <v>3.88</v>
      </c>
      <c r="AV241" s="449"/>
      <c r="AW241" s="449">
        <f t="shared" si="455"/>
        <v>3.88</v>
      </c>
      <c r="AX241" s="450">
        <f t="shared" si="456"/>
        <v>322816</v>
      </c>
      <c r="AY241" s="450">
        <f t="shared" si="457"/>
        <v>0</v>
      </c>
      <c r="AZ241" s="623"/>
      <c r="BA241" s="450">
        <f t="shared" si="458"/>
        <v>322816</v>
      </c>
      <c r="BB241" s="449">
        <f t="shared" si="459"/>
        <v>0</v>
      </c>
      <c r="BC241" s="452">
        <f t="shared" si="460"/>
        <v>322816</v>
      </c>
      <c r="BD241" s="452">
        <f t="shared" si="461"/>
        <v>4196608</v>
      </c>
    </row>
    <row r="242" spans="1:57" s="451" customFormat="1" ht="27">
      <c r="A242" s="617">
        <v>9</v>
      </c>
      <c r="B242" s="626" t="s">
        <v>560</v>
      </c>
      <c r="C242" s="627" t="s">
        <v>2540</v>
      </c>
      <c r="D242" s="627">
        <v>1989</v>
      </c>
      <c r="E242" s="619" t="s">
        <v>485</v>
      </c>
      <c r="F242" s="627">
        <v>1</v>
      </c>
      <c r="G242" s="620"/>
      <c r="H242" s="621"/>
      <c r="I242" s="622">
        <v>83200</v>
      </c>
      <c r="J242" s="622">
        <v>3.88</v>
      </c>
      <c r="K242" s="623">
        <f t="shared" si="462"/>
        <v>322816</v>
      </c>
      <c r="L242" s="623">
        <v>0</v>
      </c>
      <c r="M242" s="623"/>
      <c r="N242" s="623">
        <f t="shared" si="432"/>
        <v>322816</v>
      </c>
      <c r="O242" s="622"/>
      <c r="P242" s="624">
        <f t="shared" si="463"/>
        <v>322816</v>
      </c>
      <c r="Q242" s="624">
        <f t="shared" si="433"/>
        <v>4196608</v>
      </c>
      <c r="R242" s="455">
        <f t="shared" si="434"/>
        <v>1</v>
      </c>
      <c r="S242" s="448"/>
      <c r="T242" s="449">
        <v>83200</v>
      </c>
      <c r="U242" s="449">
        <f t="shared" si="435"/>
        <v>3.88</v>
      </c>
      <c r="V242" s="449"/>
      <c r="W242" s="449">
        <f t="shared" si="436"/>
        <v>3.88</v>
      </c>
      <c r="X242" s="450">
        <f t="shared" si="437"/>
        <v>322816</v>
      </c>
      <c r="Y242" s="450">
        <f t="shared" si="438"/>
        <v>0</v>
      </c>
      <c r="Z242" s="623"/>
      <c r="AA242" s="450">
        <f t="shared" si="439"/>
        <v>322816</v>
      </c>
      <c r="AB242" s="449">
        <f t="shared" si="440"/>
        <v>0</v>
      </c>
      <c r="AC242" s="452">
        <f t="shared" si="441"/>
        <v>322816</v>
      </c>
      <c r="AD242" s="452">
        <f t="shared" si="442"/>
        <v>4196608</v>
      </c>
      <c r="AE242" s="455">
        <f t="shared" si="443"/>
        <v>2</v>
      </c>
      <c r="AF242" s="448"/>
      <c r="AG242" s="449">
        <f t="shared" si="444"/>
        <v>83200</v>
      </c>
      <c r="AH242" s="449">
        <f t="shared" si="445"/>
        <v>3.88</v>
      </c>
      <c r="AI242" s="449"/>
      <c r="AJ242" s="449">
        <f t="shared" si="446"/>
        <v>3.88</v>
      </c>
      <c r="AK242" s="450">
        <f t="shared" si="447"/>
        <v>322816</v>
      </c>
      <c r="AL242" s="450">
        <f t="shared" si="448"/>
        <v>0</v>
      </c>
      <c r="AM242" s="623"/>
      <c r="AN242" s="450">
        <f t="shared" si="449"/>
        <v>322816</v>
      </c>
      <c r="AO242" s="449">
        <f>+AB242</f>
        <v>0</v>
      </c>
      <c r="AP242" s="452">
        <f t="shared" si="450"/>
        <v>322816</v>
      </c>
      <c r="AQ242" s="452">
        <f t="shared" si="451"/>
        <v>4196608</v>
      </c>
      <c r="AR242" s="455">
        <f t="shared" si="452"/>
        <v>3</v>
      </c>
      <c r="AS242" s="448"/>
      <c r="AT242" s="449">
        <f t="shared" si="453"/>
        <v>83200</v>
      </c>
      <c r="AU242" s="449">
        <f t="shared" si="454"/>
        <v>3.88</v>
      </c>
      <c r="AV242" s="449"/>
      <c r="AW242" s="449">
        <f t="shared" si="455"/>
        <v>3.88</v>
      </c>
      <c r="AX242" s="450">
        <f t="shared" si="456"/>
        <v>322816</v>
      </c>
      <c r="AY242" s="450">
        <f t="shared" si="457"/>
        <v>0</v>
      </c>
      <c r="AZ242" s="623"/>
      <c r="BA242" s="450">
        <f t="shared" si="458"/>
        <v>322816</v>
      </c>
      <c r="BB242" s="449">
        <f t="shared" si="459"/>
        <v>0</v>
      </c>
      <c r="BC242" s="452">
        <f t="shared" si="460"/>
        <v>322816</v>
      </c>
      <c r="BD242" s="452">
        <f t="shared" si="461"/>
        <v>4196608</v>
      </c>
    </row>
    <row r="243" spans="1:57" s="451" customFormat="1" ht="27">
      <c r="A243" s="617">
        <v>10</v>
      </c>
      <c r="B243" s="626" t="s">
        <v>961</v>
      </c>
      <c r="C243" s="627" t="s">
        <v>2540</v>
      </c>
      <c r="D243" s="627">
        <v>1971</v>
      </c>
      <c r="E243" s="619" t="s">
        <v>485</v>
      </c>
      <c r="F243" s="627">
        <v>1</v>
      </c>
      <c r="G243" s="620"/>
      <c r="H243" s="621"/>
      <c r="I243" s="622">
        <v>83200</v>
      </c>
      <c r="J243" s="622">
        <v>3.88</v>
      </c>
      <c r="K243" s="623">
        <f t="shared" si="462"/>
        <v>322816</v>
      </c>
      <c r="L243" s="623">
        <v>0</v>
      </c>
      <c r="M243" s="623"/>
      <c r="N243" s="623">
        <f t="shared" si="432"/>
        <v>322816</v>
      </c>
      <c r="O243" s="622"/>
      <c r="P243" s="624">
        <f t="shared" si="463"/>
        <v>322816</v>
      </c>
      <c r="Q243" s="624">
        <f t="shared" si="433"/>
        <v>4196608</v>
      </c>
      <c r="R243" s="455">
        <f t="shared" si="434"/>
        <v>1</v>
      </c>
      <c r="S243" s="448"/>
      <c r="T243" s="449">
        <v>83200</v>
      </c>
      <c r="U243" s="449">
        <f t="shared" si="435"/>
        <v>3.88</v>
      </c>
      <c r="V243" s="449"/>
      <c r="W243" s="449">
        <f t="shared" si="436"/>
        <v>3.88</v>
      </c>
      <c r="X243" s="450">
        <f t="shared" si="437"/>
        <v>322816</v>
      </c>
      <c r="Y243" s="450">
        <f t="shared" si="438"/>
        <v>0</v>
      </c>
      <c r="Z243" s="623"/>
      <c r="AA243" s="450">
        <f t="shared" si="439"/>
        <v>322816</v>
      </c>
      <c r="AB243" s="449">
        <f t="shared" si="440"/>
        <v>0</v>
      </c>
      <c r="AC243" s="452">
        <f t="shared" si="441"/>
        <v>322816</v>
      </c>
      <c r="AD243" s="452">
        <f t="shared" si="442"/>
        <v>4196608</v>
      </c>
      <c r="AE243" s="455">
        <f t="shared" si="443"/>
        <v>2</v>
      </c>
      <c r="AF243" s="448"/>
      <c r="AG243" s="449">
        <f t="shared" si="444"/>
        <v>83200</v>
      </c>
      <c r="AH243" s="449">
        <f t="shared" si="445"/>
        <v>3.88</v>
      </c>
      <c r="AI243" s="449"/>
      <c r="AJ243" s="449">
        <f t="shared" si="446"/>
        <v>3.88</v>
      </c>
      <c r="AK243" s="450">
        <f t="shared" si="447"/>
        <v>322816</v>
      </c>
      <c r="AL243" s="450">
        <f t="shared" si="448"/>
        <v>0</v>
      </c>
      <c r="AM243" s="623"/>
      <c r="AN243" s="450">
        <f t="shared" si="449"/>
        <v>322816</v>
      </c>
      <c r="AO243" s="449">
        <f>+AB243</f>
        <v>0</v>
      </c>
      <c r="AP243" s="452">
        <f t="shared" si="450"/>
        <v>322816</v>
      </c>
      <c r="AQ243" s="452">
        <f t="shared" si="451"/>
        <v>4196608</v>
      </c>
      <c r="AR243" s="455">
        <f t="shared" si="452"/>
        <v>3</v>
      </c>
      <c r="AS243" s="448"/>
      <c r="AT243" s="449">
        <f t="shared" si="453"/>
        <v>83200</v>
      </c>
      <c r="AU243" s="449">
        <f t="shared" si="454"/>
        <v>3.88</v>
      </c>
      <c r="AV243" s="449"/>
      <c r="AW243" s="449">
        <f t="shared" si="455"/>
        <v>3.88</v>
      </c>
      <c r="AX243" s="450">
        <f t="shared" si="456"/>
        <v>322816</v>
      </c>
      <c r="AY243" s="450">
        <f t="shared" si="457"/>
        <v>0</v>
      </c>
      <c r="AZ243" s="623"/>
      <c r="BA243" s="450">
        <f t="shared" si="458"/>
        <v>322816</v>
      </c>
      <c r="BB243" s="449">
        <f t="shared" si="459"/>
        <v>0</v>
      </c>
      <c r="BC243" s="452">
        <f t="shared" si="460"/>
        <v>322816</v>
      </c>
      <c r="BD243" s="452">
        <f t="shared" si="461"/>
        <v>4196608</v>
      </c>
    </row>
    <row r="244" spans="1:57" s="451" customFormat="1" ht="27">
      <c r="A244" s="617">
        <v>11</v>
      </c>
      <c r="B244" s="626" t="s">
        <v>1448</v>
      </c>
      <c r="C244" s="627" t="s">
        <v>2540</v>
      </c>
      <c r="D244" s="627">
        <v>1990</v>
      </c>
      <c r="E244" s="619" t="s">
        <v>485</v>
      </c>
      <c r="F244" s="627">
        <v>1</v>
      </c>
      <c r="G244" s="620"/>
      <c r="H244" s="621"/>
      <c r="I244" s="622">
        <v>83200</v>
      </c>
      <c r="J244" s="622">
        <v>3.88</v>
      </c>
      <c r="K244" s="623">
        <f t="shared" si="462"/>
        <v>322816</v>
      </c>
      <c r="L244" s="623">
        <v>0</v>
      </c>
      <c r="M244" s="623"/>
      <c r="N244" s="623">
        <f t="shared" si="432"/>
        <v>322816</v>
      </c>
      <c r="O244" s="622"/>
      <c r="P244" s="624">
        <f t="shared" si="463"/>
        <v>322816</v>
      </c>
      <c r="Q244" s="624">
        <f t="shared" si="433"/>
        <v>4196608</v>
      </c>
      <c r="R244" s="455">
        <f t="shared" si="434"/>
        <v>1</v>
      </c>
      <c r="S244" s="448"/>
      <c r="T244" s="449">
        <v>83200</v>
      </c>
      <c r="U244" s="449">
        <f t="shared" si="435"/>
        <v>3.88</v>
      </c>
      <c r="V244" s="449"/>
      <c r="W244" s="449">
        <f t="shared" si="436"/>
        <v>3.88</v>
      </c>
      <c r="X244" s="450">
        <f t="shared" si="437"/>
        <v>322816</v>
      </c>
      <c r="Y244" s="450">
        <f t="shared" si="438"/>
        <v>0</v>
      </c>
      <c r="Z244" s="623"/>
      <c r="AA244" s="450">
        <f t="shared" si="439"/>
        <v>322816</v>
      </c>
      <c r="AB244" s="449">
        <f t="shared" si="440"/>
        <v>0</v>
      </c>
      <c r="AC244" s="452">
        <f t="shared" si="441"/>
        <v>322816</v>
      </c>
      <c r="AD244" s="452">
        <f t="shared" si="442"/>
        <v>4196608</v>
      </c>
      <c r="AE244" s="455">
        <f t="shared" si="443"/>
        <v>2</v>
      </c>
      <c r="AF244" s="448"/>
      <c r="AG244" s="449">
        <f t="shared" si="444"/>
        <v>83200</v>
      </c>
      <c r="AH244" s="449">
        <f t="shared" si="445"/>
        <v>3.88</v>
      </c>
      <c r="AI244" s="449"/>
      <c r="AJ244" s="449">
        <f t="shared" si="446"/>
        <v>3.88</v>
      </c>
      <c r="AK244" s="450">
        <f t="shared" si="447"/>
        <v>322816</v>
      </c>
      <c r="AL244" s="450">
        <f t="shared" si="448"/>
        <v>0</v>
      </c>
      <c r="AM244" s="623"/>
      <c r="AN244" s="450">
        <f t="shared" si="449"/>
        <v>322816</v>
      </c>
      <c r="AO244" s="449">
        <f>+AB244</f>
        <v>0</v>
      </c>
      <c r="AP244" s="452">
        <f t="shared" si="450"/>
        <v>322816</v>
      </c>
      <c r="AQ244" s="452">
        <f t="shared" si="451"/>
        <v>4196608</v>
      </c>
      <c r="AR244" s="455">
        <f t="shared" si="452"/>
        <v>3</v>
      </c>
      <c r="AS244" s="448"/>
      <c r="AT244" s="449">
        <f t="shared" si="453"/>
        <v>83200</v>
      </c>
      <c r="AU244" s="449">
        <f t="shared" si="454"/>
        <v>3.88</v>
      </c>
      <c r="AV244" s="449"/>
      <c r="AW244" s="449">
        <f t="shared" si="455"/>
        <v>3.88</v>
      </c>
      <c r="AX244" s="450">
        <f t="shared" si="456"/>
        <v>322816</v>
      </c>
      <c r="AY244" s="450">
        <f t="shared" si="457"/>
        <v>0</v>
      </c>
      <c r="AZ244" s="623"/>
      <c r="BA244" s="450">
        <f t="shared" si="458"/>
        <v>322816</v>
      </c>
      <c r="BB244" s="449">
        <f t="shared" si="459"/>
        <v>0</v>
      </c>
      <c r="BC244" s="452">
        <f t="shared" si="460"/>
        <v>322816</v>
      </c>
      <c r="BD244" s="452">
        <f t="shared" si="461"/>
        <v>4196608</v>
      </c>
    </row>
    <row r="245" spans="1:57" s="451" customFormat="1" ht="27">
      <c r="A245" s="617">
        <v>12</v>
      </c>
      <c r="B245" s="626" t="s">
        <v>1450</v>
      </c>
      <c r="C245" s="627" t="s">
        <v>2540</v>
      </c>
      <c r="D245" s="627">
        <v>1989</v>
      </c>
      <c r="E245" s="619" t="s">
        <v>485</v>
      </c>
      <c r="F245" s="627">
        <v>1</v>
      </c>
      <c r="G245" s="620"/>
      <c r="H245" s="621"/>
      <c r="I245" s="622">
        <v>83200</v>
      </c>
      <c r="J245" s="622">
        <v>3.88</v>
      </c>
      <c r="K245" s="623">
        <f t="shared" si="462"/>
        <v>322816</v>
      </c>
      <c r="L245" s="623">
        <v>0</v>
      </c>
      <c r="M245" s="623"/>
      <c r="N245" s="623">
        <f t="shared" si="432"/>
        <v>322816</v>
      </c>
      <c r="O245" s="622"/>
      <c r="P245" s="624">
        <f t="shared" si="463"/>
        <v>322816</v>
      </c>
      <c r="Q245" s="624">
        <f t="shared" si="433"/>
        <v>4196608</v>
      </c>
      <c r="R245" s="455">
        <f t="shared" si="434"/>
        <v>1</v>
      </c>
      <c r="S245" s="448"/>
      <c r="T245" s="449">
        <v>83200</v>
      </c>
      <c r="U245" s="449">
        <f t="shared" si="435"/>
        <v>3.88</v>
      </c>
      <c r="V245" s="449"/>
      <c r="W245" s="449">
        <f t="shared" si="436"/>
        <v>3.88</v>
      </c>
      <c r="X245" s="450">
        <f t="shared" si="437"/>
        <v>322816</v>
      </c>
      <c r="Y245" s="450">
        <f t="shared" si="438"/>
        <v>0</v>
      </c>
      <c r="Z245" s="623"/>
      <c r="AA245" s="450">
        <f t="shared" si="439"/>
        <v>322816</v>
      </c>
      <c r="AB245" s="449">
        <f t="shared" si="440"/>
        <v>0</v>
      </c>
      <c r="AC245" s="452">
        <f t="shared" si="441"/>
        <v>322816</v>
      </c>
      <c r="AD245" s="452">
        <f t="shared" si="442"/>
        <v>4196608</v>
      </c>
      <c r="AE245" s="455">
        <f t="shared" si="443"/>
        <v>2</v>
      </c>
      <c r="AF245" s="448"/>
      <c r="AG245" s="449">
        <f t="shared" si="444"/>
        <v>83200</v>
      </c>
      <c r="AH245" s="449">
        <f t="shared" si="445"/>
        <v>3.88</v>
      </c>
      <c r="AI245" s="449"/>
      <c r="AJ245" s="449">
        <f t="shared" si="446"/>
        <v>3.88</v>
      </c>
      <c r="AK245" s="450">
        <f t="shared" si="447"/>
        <v>322816</v>
      </c>
      <c r="AL245" s="450">
        <f t="shared" si="448"/>
        <v>0</v>
      </c>
      <c r="AM245" s="623"/>
      <c r="AN245" s="450">
        <f t="shared" si="449"/>
        <v>322816</v>
      </c>
      <c r="AO245" s="449">
        <f>+AB245</f>
        <v>0</v>
      </c>
      <c r="AP245" s="452">
        <f t="shared" si="450"/>
        <v>322816</v>
      </c>
      <c r="AQ245" s="452">
        <f t="shared" si="451"/>
        <v>4196608</v>
      </c>
      <c r="AR245" s="455">
        <f t="shared" si="452"/>
        <v>3</v>
      </c>
      <c r="AS245" s="448"/>
      <c r="AT245" s="449">
        <f t="shared" si="453"/>
        <v>83200</v>
      </c>
      <c r="AU245" s="449">
        <f t="shared" si="454"/>
        <v>3.88</v>
      </c>
      <c r="AV245" s="449"/>
      <c r="AW245" s="449">
        <f t="shared" si="455"/>
        <v>3.88</v>
      </c>
      <c r="AX245" s="450">
        <f t="shared" si="456"/>
        <v>322816</v>
      </c>
      <c r="AY245" s="450">
        <f t="shared" si="457"/>
        <v>0</v>
      </c>
      <c r="AZ245" s="623"/>
      <c r="BA245" s="450">
        <f t="shared" si="458"/>
        <v>322816</v>
      </c>
      <c r="BB245" s="449">
        <f t="shared" si="459"/>
        <v>0</v>
      </c>
      <c r="BC245" s="452">
        <f t="shared" si="460"/>
        <v>322816</v>
      </c>
      <c r="BD245" s="452">
        <f t="shared" si="461"/>
        <v>4196608</v>
      </c>
    </row>
    <row r="246" spans="1:57" s="451" customFormat="1" ht="27" hidden="1">
      <c r="A246" s="617">
        <v>13</v>
      </c>
      <c r="B246" s="626" t="s">
        <v>1800</v>
      </c>
      <c r="C246" s="627" t="s">
        <v>2541</v>
      </c>
      <c r="D246" s="627">
        <v>1997</v>
      </c>
      <c r="E246" s="619" t="s">
        <v>485</v>
      </c>
      <c r="F246" s="627">
        <v>1</v>
      </c>
      <c r="G246" s="620"/>
      <c r="H246" s="621"/>
      <c r="I246" s="622">
        <v>83200</v>
      </c>
      <c r="J246" s="622">
        <v>3.88</v>
      </c>
      <c r="K246" s="623">
        <f>+J246*I246</f>
        <v>322816</v>
      </c>
      <c r="L246" s="623">
        <v>0</v>
      </c>
      <c r="M246" s="623"/>
      <c r="N246" s="623">
        <f>+K246+L246+M246</f>
        <v>322816</v>
      </c>
      <c r="O246" s="622"/>
      <c r="P246" s="624">
        <f>+N246+O246</f>
        <v>322816</v>
      </c>
      <c r="Q246" s="624">
        <f>+P246*13</f>
        <v>4196608</v>
      </c>
      <c r="R246" s="455">
        <f>+G246+1</f>
        <v>1</v>
      </c>
      <c r="S246" s="448"/>
      <c r="T246" s="449">
        <v>83200</v>
      </c>
      <c r="U246" s="449">
        <f>+J246</f>
        <v>3.88</v>
      </c>
      <c r="V246" s="449"/>
      <c r="W246" s="449">
        <f>+U246+U246*V246</f>
        <v>3.88</v>
      </c>
      <c r="X246" s="450">
        <f>+W246*T246</f>
        <v>322816</v>
      </c>
      <c r="Y246" s="450">
        <f>IF((S246&lt;=30)*AND(X246*S246%&gt;L246),X246*S246%,IF((S246&gt;30)*AND(X246*30%&gt;L246),X246*30%,L246))</f>
        <v>0</v>
      </c>
      <c r="Z246" s="623"/>
      <c r="AA246" s="450">
        <f>+X246+Y246</f>
        <v>322816</v>
      </c>
      <c r="AB246" s="449">
        <f>+O246</f>
        <v>0</v>
      </c>
      <c r="AC246" s="452">
        <f>+AA246+AB246</f>
        <v>322816</v>
      </c>
      <c r="AD246" s="452">
        <f>+AC246*13</f>
        <v>4196608</v>
      </c>
      <c r="AE246" s="455">
        <f>+R246+1</f>
        <v>2</v>
      </c>
      <c r="AF246" s="448"/>
      <c r="AG246" s="449">
        <f>+T246</f>
        <v>83200</v>
      </c>
      <c r="AH246" s="449">
        <f>+J246</f>
        <v>3.88</v>
      </c>
      <c r="AI246" s="449"/>
      <c r="AJ246" s="449">
        <f>+AH246+AH246*AI246</f>
        <v>3.88</v>
      </c>
      <c r="AK246" s="450">
        <f>+AJ246*AG246</f>
        <v>322816</v>
      </c>
      <c r="AL246" s="450">
        <f>IF((AF246&lt;=30)*AND(AK246*AF246%&gt;Y246),AK246*AF246%,IF((AF246&gt;30)*AND(AK246*30%&gt;Y246),AK246*30%,Y246))</f>
        <v>0</v>
      </c>
      <c r="AM246" s="623"/>
      <c r="AN246" s="450">
        <f>+AK246+AL246</f>
        <v>322816</v>
      </c>
      <c r="AO246" s="449">
        <f>+AB246</f>
        <v>0</v>
      </c>
      <c r="AP246" s="452">
        <f>+AN246+AO246</f>
        <v>322816</v>
      </c>
      <c r="AQ246" s="452">
        <f>+AP246*13</f>
        <v>4196608</v>
      </c>
      <c r="AR246" s="455">
        <f>+AE246+1</f>
        <v>3</v>
      </c>
      <c r="AS246" s="448"/>
      <c r="AT246" s="449">
        <f>+AG246</f>
        <v>83200</v>
      </c>
      <c r="AU246" s="449">
        <f>+J246</f>
        <v>3.88</v>
      </c>
      <c r="AV246" s="449"/>
      <c r="AW246" s="449">
        <f>+AU246+AU246*AV246</f>
        <v>3.88</v>
      </c>
      <c r="AX246" s="450">
        <f>+AW246*AT246</f>
        <v>322816</v>
      </c>
      <c r="AY246" s="450">
        <f>IF((AS246&lt;=30)*AND(AX246*AS246%&gt;AL246),AX246*AS246%,IF((AS246&gt;30)*AND(AX246*30%&gt;AL246),AX246*30%,AL246))</f>
        <v>0</v>
      </c>
      <c r="AZ246" s="623"/>
      <c r="BA246" s="450">
        <f>+AX246+AY246</f>
        <v>322816</v>
      </c>
      <c r="BB246" s="449">
        <f>+AO246</f>
        <v>0</v>
      </c>
      <c r="BC246" s="452">
        <f>+BA246+BB246</f>
        <v>322816</v>
      </c>
      <c r="BD246" s="452">
        <f>+BC246*13</f>
        <v>4196608</v>
      </c>
    </row>
    <row r="247" spans="1:57" s="841" customFormat="1" ht="40.5">
      <c r="A247" s="617">
        <v>14</v>
      </c>
      <c r="B247" s="833" t="s">
        <v>79</v>
      </c>
      <c r="C247" s="834"/>
      <c r="D247" s="834"/>
      <c r="E247" s="835" t="s">
        <v>3191</v>
      </c>
      <c r="F247" s="834">
        <v>1</v>
      </c>
      <c r="G247" s="836"/>
      <c r="H247" s="837"/>
      <c r="I247" s="838">
        <v>83200</v>
      </c>
      <c r="J247" s="838">
        <v>3.88</v>
      </c>
      <c r="K247" s="839">
        <f t="shared" ref="K247:K251" si="464">+J247*I247</f>
        <v>322816</v>
      </c>
      <c r="L247" s="839">
        <v>0</v>
      </c>
      <c r="M247" s="839"/>
      <c r="N247" s="839">
        <f t="shared" ref="N247:N251" si="465">+K247+L247+M247</f>
        <v>322816</v>
      </c>
      <c r="O247" s="838"/>
      <c r="P247" s="840">
        <f t="shared" ref="P247:P251" si="466">+N247+O247</f>
        <v>322816</v>
      </c>
      <c r="Q247" s="840">
        <f t="shared" ref="Q247:Q251" si="467">+P247*13</f>
        <v>4196608</v>
      </c>
      <c r="R247" s="836">
        <f t="shared" ref="R247:R251" si="468">+G247+1</f>
        <v>1</v>
      </c>
      <c r="S247" s="837"/>
      <c r="T247" s="838">
        <v>83200</v>
      </c>
      <c r="U247" s="838">
        <f t="shared" ref="U247:U251" si="469">+J247</f>
        <v>3.88</v>
      </c>
      <c r="V247" s="838"/>
      <c r="W247" s="838">
        <f t="shared" ref="W247:W251" si="470">+U247+U247*V247</f>
        <v>3.88</v>
      </c>
      <c r="X247" s="839">
        <f t="shared" ref="X247:X251" si="471">+W247*T247</f>
        <v>322816</v>
      </c>
      <c r="Y247" s="839">
        <f t="shared" ref="Y247:Y251" si="472">IF((S247&lt;=30)*AND(X247*S247%&gt;L247),X247*S247%,IF((S247&gt;30)*AND(X247*30%&gt;L247),X247*30%,L247))</f>
        <v>0</v>
      </c>
      <c r="Z247" s="839"/>
      <c r="AA247" s="839">
        <f t="shared" ref="AA247:AA251" si="473">+X247+Y247</f>
        <v>322816</v>
      </c>
      <c r="AB247" s="838">
        <f t="shared" ref="AB247:AB251" si="474">+O247</f>
        <v>0</v>
      </c>
      <c r="AC247" s="840">
        <f t="shared" ref="AC247:AC251" si="475">+AA247+AB247</f>
        <v>322816</v>
      </c>
      <c r="AD247" s="840">
        <f t="shared" ref="AD247:AD251" si="476">+AC247*13</f>
        <v>4196608</v>
      </c>
      <c r="AE247" s="836">
        <f t="shared" ref="AE247:AE251" si="477">+R247+1</f>
        <v>2</v>
      </c>
      <c r="AF247" s="837"/>
      <c r="AG247" s="838">
        <f t="shared" ref="AG247:AG251" si="478">+T247</f>
        <v>83200</v>
      </c>
      <c r="AH247" s="838">
        <f t="shared" ref="AH247:AH251" si="479">+J247</f>
        <v>3.88</v>
      </c>
      <c r="AI247" s="838"/>
      <c r="AJ247" s="838">
        <f t="shared" ref="AJ247:AJ251" si="480">+AH247+AH247*AI247</f>
        <v>3.88</v>
      </c>
      <c r="AK247" s="839">
        <f t="shared" ref="AK247:AK251" si="481">+AJ247*AG247</f>
        <v>322816</v>
      </c>
      <c r="AL247" s="839">
        <f t="shared" ref="AL247:AL251" si="482">IF((AF247&lt;=30)*AND(AK247*AF247%&gt;Y247),AK247*AF247%,IF((AF247&gt;30)*AND(AK247*30%&gt;Y247),AK247*30%,Y247))</f>
        <v>0</v>
      </c>
      <c r="AM247" s="839"/>
      <c r="AN247" s="839">
        <f t="shared" ref="AN247:AN251" si="483">+AK247+AL247</f>
        <v>322816</v>
      </c>
      <c r="AO247" s="838">
        <f t="shared" ref="AO247:AO251" si="484">+AB247</f>
        <v>0</v>
      </c>
      <c r="AP247" s="840">
        <f t="shared" ref="AP247:AP251" si="485">+AN247+AO247</f>
        <v>322816</v>
      </c>
      <c r="AQ247" s="840">
        <f t="shared" ref="AQ247:AQ251" si="486">+AP247*13</f>
        <v>4196608</v>
      </c>
      <c r="AR247" s="836">
        <f t="shared" ref="AR247:AR251" si="487">+AE247+1</f>
        <v>3</v>
      </c>
      <c r="AS247" s="837"/>
      <c r="AT247" s="838">
        <f t="shared" ref="AT247:AT251" si="488">+AG247</f>
        <v>83200</v>
      </c>
      <c r="AU247" s="838">
        <f t="shared" ref="AU247:AU251" si="489">+J247</f>
        <v>3.88</v>
      </c>
      <c r="AV247" s="838"/>
      <c r="AW247" s="838">
        <f t="shared" ref="AW247:AW251" si="490">+AU247+AU247*AV247</f>
        <v>3.88</v>
      </c>
      <c r="AX247" s="839">
        <f t="shared" ref="AX247:AX251" si="491">+AW247*AT247</f>
        <v>322816</v>
      </c>
      <c r="AY247" s="839">
        <f t="shared" ref="AY247:AY251" si="492">IF((AS247&lt;=30)*AND(AX247*AS247%&gt;AL247),AX247*AS247%,IF((AS247&gt;30)*AND(AX247*30%&gt;AL247),AX247*30%,AL247))</f>
        <v>0</v>
      </c>
      <c r="AZ247" s="839"/>
      <c r="BA247" s="839">
        <f t="shared" ref="BA247:BA251" si="493">+AX247+AY247</f>
        <v>322816</v>
      </c>
      <c r="BB247" s="838">
        <f t="shared" ref="BB247:BB251" si="494">+AO247</f>
        <v>0</v>
      </c>
      <c r="BC247" s="840">
        <f t="shared" ref="BC247:BC251" si="495">+BA247+BB247</f>
        <v>322816</v>
      </c>
      <c r="BD247" s="840">
        <f t="shared" ref="BD247:BD251" si="496">+BC247*13</f>
        <v>4196608</v>
      </c>
    </row>
    <row r="248" spans="1:57" s="841" customFormat="1" ht="40.5">
      <c r="A248" s="617">
        <v>15</v>
      </c>
      <c r="B248" s="833" t="s">
        <v>79</v>
      </c>
      <c r="C248" s="834"/>
      <c r="D248" s="834"/>
      <c r="E248" s="835" t="s">
        <v>3191</v>
      </c>
      <c r="F248" s="834">
        <v>1</v>
      </c>
      <c r="G248" s="836"/>
      <c r="H248" s="837"/>
      <c r="I248" s="838">
        <v>83200</v>
      </c>
      <c r="J248" s="838">
        <v>3.88</v>
      </c>
      <c r="K248" s="839">
        <f t="shared" si="464"/>
        <v>322816</v>
      </c>
      <c r="L248" s="839">
        <v>0</v>
      </c>
      <c r="M248" s="839"/>
      <c r="N248" s="839">
        <f t="shared" si="465"/>
        <v>322816</v>
      </c>
      <c r="O248" s="838"/>
      <c r="P248" s="840">
        <f t="shared" si="466"/>
        <v>322816</v>
      </c>
      <c r="Q248" s="840">
        <f t="shared" si="467"/>
        <v>4196608</v>
      </c>
      <c r="R248" s="836">
        <f t="shared" si="468"/>
        <v>1</v>
      </c>
      <c r="S248" s="837"/>
      <c r="T248" s="838">
        <v>83200</v>
      </c>
      <c r="U248" s="838">
        <f t="shared" si="469"/>
        <v>3.88</v>
      </c>
      <c r="V248" s="838"/>
      <c r="W248" s="838">
        <f t="shared" si="470"/>
        <v>3.88</v>
      </c>
      <c r="X248" s="839">
        <f t="shared" si="471"/>
        <v>322816</v>
      </c>
      <c r="Y248" s="839">
        <f t="shared" si="472"/>
        <v>0</v>
      </c>
      <c r="Z248" s="839"/>
      <c r="AA248" s="839">
        <f t="shared" si="473"/>
        <v>322816</v>
      </c>
      <c r="AB248" s="838">
        <f t="shared" si="474"/>
        <v>0</v>
      </c>
      <c r="AC248" s="840">
        <f t="shared" si="475"/>
        <v>322816</v>
      </c>
      <c r="AD248" s="840">
        <f t="shared" si="476"/>
        <v>4196608</v>
      </c>
      <c r="AE248" s="836">
        <f t="shared" si="477"/>
        <v>2</v>
      </c>
      <c r="AF248" s="837"/>
      <c r="AG248" s="838">
        <f t="shared" si="478"/>
        <v>83200</v>
      </c>
      <c r="AH248" s="838">
        <f t="shared" si="479"/>
        <v>3.88</v>
      </c>
      <c r="AI248" s="838"/>
      <c r="AJ248" s="838">
        <f t="shared" si="480"/>
        <v>3.88</v>
      </c>
      <c r="AK248" s="839">
        <f t="shared" si="481"/>
        <v>322816</v>
      </c>
      <c r="AL248" s="839">
        <f t="shared" si="482"/>
        <v>0</v>
      </c>
      <c r="AM248" s="839"/>
      <c r="AN248" s="839">
        <f t="shared" si="483"/>
        <v>322816</v>
      </c>
      <c r="AO248" s="838">
        <f t="shared" si="484"/>
        <v>0</v>
      </c>
      <c r="AP248" s="840">
        <f t="shared" si="485"/>
        <v>322816</v>
      </c>
      <c r="AQ248" s="840">
        <f t="shared" si="486"/>
        <v>4196608</v>
      </c>
      <c r="AR248" s="836">
        <f t="shared" si="487"/>
        <v>3</v>
      </c>
      <c r="AS248" s="837"/>
      <c r="AT248" s="838">
        <f t="shared" si="488"/>
        <v>83200</v>
      </c>
      <c r="AU248" s="838">
        <f t="shared" si="489"/>
        <v>3.88</v>
      </c>
      <c r="AV248" s="838"/>
      <c r="AW248" s="838">
        <f t="shared" si="490"/>
        <v>3.88</v>
      </c>
      <c r="AX248" s="839">
        <f t="shared" si="491"/>
        <v>322816</v>
      </c>
      <c r="AY248" s="839">
        <f t="shared" si="492"/>
        <v>0</v>
      </c>
      <c r="AZ248" s="839"/>
      <c r="BA248" s="839">
        <f t="shared" si="493"/>
        <v>322816</v>
      </c>
      <c r="BB248" s="838">
        <f t="shared" si="494"/>
        <v>0</v>
      </c>
      <c r="BC248" s="840">
        <f t="shared" si="495"/>
        <v>322816</v>
      </c>
      <c r="BD248" s="840">
        <f t="shared" si="496"/>
        <v>4196608</v>
      </c>
    </row>
    <row r="249" spans="1:57" s="841" customFormat="1" ht="40.5">
      <c r="A249" s="617">
        <v>16</v>
      </c>
      <c r="B249" s="833" t="s">
        <v>79</v>
      </c>
      <c r="C249" s="834"/>
      <c r="D249" s="834"/>
      <c r="E249" s="835" t="s">
        <v>3191</v>
      </c>
      <c r="F249" s="834">
        <v>1</v>
      </c>
      <c r="G249" s="836"/>
      <c r="H249" s="837"/>
      <c r="I249" s="838">
        <v>83200</v>
      </c>
      <c r="J249" s="838">
        <v>3.88</v>
      </c>
      <c r="K249" s="839">
        <f t="shared" si="464"/>
        <v>322816</v>
      </c>
      <c r="L249" s="839">
        <v>0</v>
      </c>
      <c r="M249" s="839"/>
      <c r="N249" s="839">
        <f t="shared" si="465"/>
        <v>322816</v>
      </c>
      <c r="O249" s="838"/>
      <c r="P249" s="840">
        <f t="shared" si="466"/>
        <v>322816</v>
      </c>
      <c r="Q249" s="840">
        <f t="shared" si="467"/>
        <v>4196608</v>
      </c>
      <c r="R249" s="836">
        <f t="shared" si="468"/>
        <v>1</v>
      </c>
      <c r="S249" s="837"/>
      <c r="T249" s="838">
        <v>83200</v>
      </c>
      <c r="U249" s="838">
        <f t="shared" si="469"/>
        <v>3.88</v>
      </c>
      <c r="V249" s="838"/>
      <c r="W249" s="838">
        <f t="shared" si="470"/>
        <v>3.88</v>
      </c>
      <c r="X249" s="839">
        <f t="shared" si="471"/>
        <v>322816</v>
      </c>
      <c r="Y249" s="839">
        <f t="shared" si="472"/>
        <v>0</v>
      </c>
      <c r="Z249" s="839"/>
      <c r="AA249" s="839">
        <f t="shared" si="473"/>
        <v>322816</v>
      </c>
      <c r="AB249" s="838">
        <f t="shared" si="474"/>
        <v>0</v>
      </c>
      <c r="AC249" s="840">
        <f t="shared" si="475"/>
        <v>322816</v>
      </c>
      <c r="AD249" s="840">
        <f t="shared" si="476"/>
        <v>4196608</v>
      </c>
      <c r="AE249" s="836">
        <f t="shared" si="477"/>
        <v>2</v>
      </c>
      <c r="AF249" s="837"/>
      <c r="AG249" s="838">
        <f t="shared" si="478"/>
        <v>83200</v>
      </c>
      <c r="AH249" s="838">
        <f t="shared" si="479"/>
        <v>3.88</v>
      </c>
      <c r="AI249" s="838"/>
      <c r="AJ249" s="838">
        <f t="shared" si="480"/>
        <v>3.88</v>
      </c>
      <c r="AK249" s="839">
        <f t="shared" si="481"/>
        <v>322816</v>
      </c>
      <c r="AL249" s="839">
        <f t="shared" si="482"/>
        <v>0</v>
      </c>
      <c r="AM249" s="839"/>
      <c r="AN249" s="839">
        <f t="shared" si="483"/>
        <v>322816</v>
      </c>
      <c r="AO249" s="838">
        <f t="shared" si="484"/>
        <v>0</v>
      </c>
      <c r="AP249" s="840">
        <f t="shared" si="485"/>
        <v>322816</v>
      </c>
      <c r="AQ249" s="840">
        <f t="shared" si="486"/>
        <v>4196608</v>
      </c>
      <c r="AR249" s="836">
        <f t="shared" si="487"/>
        <v>3</v>
      </c>
      <c r="AS249" s="837"/>
      <c r="AT249" s="838">
        <f t="shared" si="488"/>
        <v>83200</v>
      </c>
      <c r="AU249" s="838">
        <f t="shared" si="489"/>
        <v>3.88</v>
      </c>
      <c r="AV249" s="838"/>
      <c r="AW249" s="838">
        <f t="shared" si="490"/>
        <v>3.88</v>
      </c>
      <c r="AX249" s="839">
        <f t="shared" si="491"/>
        <v>322816</v>
      </c>
      <c r="AY249" s="839">
        <f t="shared" si="492"/>
        <v>0</v>
      </c>
      <c r="AZ249" s="839"/>
      <c r="BA249" s="839">
        <f t="shared" si="493"/>
        <v>322816</v>
      </c>
      <c r="BB249" s="838">
        <f t="shared" si="494"/>
        <v>0</v>
      </c>
      <c r="BC249" s="840">
        <f t="shared" si="495"/>
        <v>322816</v>
      </c>
      <c r="BD249" s="840">
        <f t="shared" si="496"/>
        <v>4196608</v>
      </c>
    </row>
    <row r="250" spans="1:57" s="841" customFormat="1" ht="40.5">
      <c r="A250" s="617">
        <v>17</v>
      </c>
      <c r="B250" s="833" t="s">
        <v>79</v>
      </c>
      <c r="C250" s="834"/>
      <c r="D250" s="834"/>
      <c r="E250" s="835" t="s">
        <v>3191</v>
      </c>
      <c r="F250" s="834">
        <v>1</v>
      </c>
      <c r="G250" s="836"/>
      <c r="H250" s="837"/>
      <c r="I250" s="838">
        <v>83200</v>
      </c>
      <c r="J250" s="838">
        <v>3.88</v>
      </c>
      <c r="K250" s="839">
        <f t="shared" si="464"/>
        <v>322816</v>
      </c>
      <c r="L250" s="839">
        <v>0</v>
      </c>
      <c r="M250" s="839"/>
      <c r="N250" s="839">
        <f t="shared" si="465"/>
        <v>322816</v>
      </c>
      <c r="O250" s="838"/>
      <c r="P250" s="840">
        <f t="shared" si="466"/>
        <v>322816</v>
      </c>
      <c r="Q250" s="840">
        <f t="shared" si="467"/>
        <v>4196608</v>
      </c>
      <c r="R250" s="836">
        <f t="shared" si="468"/>
        <v>1</v>
      </c>
      <c r="S250" s="837"/>
      <c r="T250" s="838">
        <v>83200</v>
      </c>
      <c r="U250" s="838">
        <f t="shared" si="469"/>
        <v>3.88</v>
      </c>
      <c r="V250" s="838"/>
      <c r="W250" s="838">
        <f t="shared" si="470"/>
        <v>3.88</v>
      </c>
      <c r="X250" s="839">
        <f t="shared" si="471"/>
        <v>322816</v>
      </c>
      <c r="Y250" s="839">
        <f t="shared" si="472"/>
        <v>0</v>
      </c>
      <c r="Z250" s="839"/>
      <c r="AA250" s="839">
        <f t="shared" si="473"/>
        <v>322816</v>
      </c>
      <c r="AB250" s="838">
        <f t="shared" si="474"/>
        <v>0</v>
      </c>
      <c r="AC250" s="840">
        <f t="shared" si="475"/>
        <v>322816</v>
      </c>
      <c r="AD250" s="840">
        <f t="shared" si="476"/>
        <v>4196608</v>
      </c>
      <c r="AE250" s="836">
        <f t="shared" si="477"/>
        <v>2</v>
      </c>
      <c r="AF250" s="837"/>
      <c r="AG250" s="838">
        <f t="shared" si="478"/>
        <v>83200</v>
      </c>
      <c r="AH250" s="838">
        <f t="shared" si="479"/>
        <v>3.88</v>
      </c>
      <c r="AI250" s="838"/>
      <c r="AJ250" s="838">
        <f t="shared" si="480"/>
        <v>3.88</v>
      </c>
      <c r="AK250" s="839">
        <f t="shared" si="481"/>
        <v>322816</v>
      </c>
      <c r="AL250" s="839">
        <f t="shared" si="482"/>
        <v>0</v>
      </c>
      <c r="AM250" s="839"/>
      <c r="AN250" s="839">
        <f t="shared" si="483"/>
        <v>322816</v>
      </c>
      <c r="AO250" s="838">
        <f t="shared" si="484"/>
        <v>0</v>
      </c>
      <c r="AP250" s="840">
        <f t="shared" si="485"/>
        <v>322816</v>
      </c>
      <c r="AQ250" s="840">
        <f t="shared" si="486"/>
        <v>4196608</v>
      </c>
      <c r="AR250" s="836">
        <f t="shared" si="487"/>
        <v>3</v>
      </c>
      <c r="AS250" s="837"/>
      <c r="AT250" s="838">
        <f t="shared" si="488"/>
        <v>83200</v>
      </c>
      <c r="AU250" s="838">
        <f t="shared" si="489"/>
        <v>3.88</v>
      </c>
      <c r="AV250" s="838"/>
      <c r="AW250" s="838">
        <f t="shared" si="490"/>
        <v>3.88</v>
      </c>
      <c r="AX250" s="839">
        <f t="shared" si="491"/>
        <v>322816</v>
      </c>
      <c r="AY250" s="839">
        <f t="shared" si="492"/>
        <v>0</v>
      </c>
      <c r="AZ250" s="839"/>
      <c r="BA250" s="839">
        <f t="shared" si="493"/>
        <v>322816</v>
      </c>
      <c r="BB250" s="838">
        <f t="shared" si="494"/>
        <v>0</v>
      </c>
      <c r="BC250" s="840">
        <f t="shared" si="495"/>
        <v>322816</v>
      </c>
      <c r="BD250" s="840">
        <f t="shared" si="496"/>
        <v>4196608</v>
      </c>
    </row>
    <row r="251" spans="1:57" s="841" customFormat="1" ht="40.5">
      <c r="A251" s="617">
        <v>18</v>
      </c>
      <c r="B251" s="833" t="s">
        <v>79</v>
      </c>
      <c r="C251" s="834"/>
      <c r="D251" s="834"/>
      <c r="E251" s="835" t="s">
        <v>3191</v>
      </c>
      <c r="F251" s="834">
        <v>1</v>
      </c>
      <c r="G251" s="836"/>
      <c r="H251" s="837"/>
      <c r="I251" s="838">
        <v>83200</v>
      </c>
      <c r="J251" s="838">
        <v>3.88</v>
      </c>
      <c r="K251" s="839">
        <f t="shared" si="464"/>
        <v>322816</v>
      </c>
      <c r="L251" s="839">
        <v>0</v>
      </c>
      <c r="M251" s="839"/>
      <c r="N251" s="839">
        <f t="shared" si="465"/>
        <v>322816</v>
      </c>
      <c r="O251" s="838"/>
      <c r="P251" s="840">
        <f t="shared" si="466"/>
        <v>322816</v>
      </c>
      <c r="Q251" s="840">
        <f t="shared" si="467"/>
        <v>4196608</v>
      </c>
      <c r="R251" s="836">
        <f t="shared" si="468"/>
        <v>1</v>
      </c>
      <c r="S251" s="837"/>
      <c r="T251" s="838">
        <v>83200</v>
      </c>
      <c r="U251" s="838">
        <f t="shared" si="469"/>
        <v>3.88</v>
      </c>
      <c r="V251" s="838"/>
      <c r="W251" s="838">
        <f t="shared" si="470"/>
        <v>3.88</v>
      </c>
      <c r="X251" s="839">
        <f t="shared" si="471"/>
        <v>322816</v>
      </c>
      <c r="Y251" s="839">
        <f t="shared" si="472"/>
        <v>0</v>
      </c>
      <c r="Z251" s="839"/>
      <c r="AA251" s="839">
        <f t="shared" si="473"/>
        <v>322816</v>
      </c>
      <c r="AB251" s="838">
        <f t="shared" si="474"/>
        <v>0</v>
      </c>
      <c r="AC251" s="840">
        <f t="shared" si="475"/>
        <v>322816</v>
      </c>
      <c r="AD251" s="840">
        <f t="shared" si="476"/>
        <v>4196608</v>
      </c>
      <c r="AE251" s="836">
        <f t="shared" si="477"/>
        <v>2</v>
      </c>
      <c r="AF251" s="837"/>
      <c r="AG251" s="838">
        <f t="shared" si="478"/>
        <v>83200</v>
      </c>
      <c r="AH251" s="838">
        <f t="shared" si="479"/>
        <v>3.88</v>
      </c>
      <c r="AI251" s="838"/>
      <c r="AJ251" s="838">
        <f t="shared" si="480"/>
        <v>3.88</v>
      </c>
      <c r="AK251" s="839">
        <f t="shared" si="481"/>
        <v>322816</v>
      </c>
      <c r="AL251" s="839">
        <f t="shared" si="482"/>
        <v>0</v>
      </c>
      <c r="AM251" s="839"/>
      <c r="AN251" s="839">
        <f t="shared" si="483"/>
        <v>322816</v>
      </c>
      <c r="AO251" s="838">
        <f t="shared" si="484"/>
        <v>0</v>
      </c>
      <c r="AP251" s="840">
        <f t="shared" si="485"/>
        <v>322816</v>
      </c>
      <c r="AQ251" s="840">
        <f t="shared" si="486"/>
        <v>4196608</v>
      </c>
      <c r="AR251" s="836">
        <f t="shared" si="487"/>
        <v>3</v>
      </c>
      <c r="AS251" s="837"/>
      <c r="AT251" s="838">
        <f t="shared" si="488"/>
        <v>83200</v>
      </c>
      <c r="AU251" s="838">
        <f t="shared" si="489"/>
        <v>3.88</v>
      </c>
      <c r="AV251" s="838"/>
      <c r="AW251" s="838">
        <f t="shared" si="490"/>
        <v>3.88</v>
      </c>
      <c r="AX251" s="839">
        <f t="shared" si="491"/>
        <v>322816</v>
      </c>
      <c r="AY251" s="839">
        <f t="shared" si="492"/>
        <v>0</v>
      </c>
      <c r="AZ251" s="839"/>
      <c r="BA251" s="839">
        <f t="shared" si="493"/>
        <v>322816</v>
      </c>
      <c r="BB251" s="838">
        <f t="shared" si="494"/>
        <v>0</v>
      </c>
      <c r="BC251" s="840">
        <f t="shared" si="495"/>
        <v>322816</v>
      </c>
      <c r="BD251" s="840">
        <f t="shared" si="496"/>
        <v>4196608</v>
      </c>
    </row>
    <row r="252" spans="1:57" s="841" customFormat="1" ht="40.5">
      <c r="A252" s="617">
        <v>19</v>
      </c>
      <c r="B252" s="833" t="s">
        <v>79</v>
      </c>
      <c r="C252" s="834"/>
      <c r="D252" s="834"/>
      <c r="E252" s="835" t="s">
        <v>3190</v>
      </c>
      <c r="F252" s="834">
        <v>1</v>
      </c>
      <c r="G252" s="836"/>
      <c r="H252" s="837"/>
      <c r="I252" s="838">
        <v>83200</v>
      </c>
      <c r="J252" s="838">
        <v>3.88</v>
      </c>
      <c r="K252" s="839">
        <f t="shared" si="462"/>
        <v>322816</v>
      </c>
      <c r="L252" s="839">
        <v>0</v>
      </c>
      <c r="M252" s="839"/>
      <c r="N252" s="839">
        <f t="shared" ref="N252:N253" si="497">+K252+L252+M252</f>
        <v>322816</v>
      </c>
      <c r="O252" s="838"/>
      <c r="P252" s="840">
        <f t="shared" si="463"/>
        <v>322816</v>
      </c>
      <c r="Q252" s="840">
        <f t="shared" si="433"/>
        <v>4196608</v>
      </c>
      <c r="R252" s="836">
        <f t="shared" ref="R252:R253" si="498">+G252+1</f>
        <v>1</v>
      </c>
      <c r="S252" s="837"/>
      <c r="T252" s="838">
        <v>83200</v>
      </c>
      <c r="U252" s="838">
        <f t="shared" ref="U252:U253" si="499">+J252</f>
        <v>3.88</v>
      </c>
      <c r="V252" s="838"/>
      <c r="W252" s="838">
        <f t="shared" ref="W252:W253" si="500">+U252+U252*V252</f>
        <v>3.88</v>
      </c>
      <c r="X252" s="839">
        <f t="shared" ref="X252:X253" si="501">+W252*T252</f>
        <v>322816</v>
      </c>
      <c r="Y252" s="839">
        <f t="shared" ref="Y252:Y253" si="502">IF((S252&lt;=30)*AND(X252*S252%&gt;L252),X252*S252%,IF((S252&gt;30)*AND(X252*30%&gt;L252),X252*30%,L252))</f>
        <v>0</v>
      </c>
      <c r="Z252" s="839"/>
      <c r="AA252" s="839">
        <f t="shared" ref="AA252:AA253" si="503">+X252+Y252</f>
        <v>322816</v>
      </c>
      <c r="AB252" s="838">
        <f t="shared" ref="AB252:AB253" si="504">+O252</f>
        <v>0</v>
      </c>
      <c r="AC252" s="840">
        <f t="shared" ref="AC252:AC253" si="505">+AA252+AB252</f>
        <v>322816</v>
      </c>
      <c r="AD252" s="840">
        <f t="shared" si="442"/>
        <v>4196608</v>
      </c>
      <c r="AE252" s="836">
        <f t="shared" ref="AE252:AE253" si="506">+R252+1</f>
        <v>2</v>
      </c>
      <c r="AF252" s="837"/>
      <c r="AG252" s="838">
        <f t="shared" ref="AG252:AG253" si="507">+T252</f>
        <v>83200</v>
      </c>
      <c r="AH252" s="838">
        <f t="shared" ref="AH252:AH253" si="508">+J252</f>
        <v>3.88</v>
      </c>
      <c r="AI252" s="838"/>
      <c r="AJ252" s="838">
        <f t="shared" ref="AJ252:AJ253" si="509">+AH252+AH252*AI252</f>
        <v>3.88</v>
      </c>
      <c r="AK252" s="839">
        <f t="shared" ref="AK252:AK253" si="510">+AJ252*AG252</f>
        <v>322816</v>
      </c>
      <c r="AL252" s="839">
        <f t="shared" ref="AL252:AL253" si="511">IF((AF252&lt;=30)*AND(AK252*AF252%&gt;Y252),AK252*AF252%,IF((AF252&gt;30)*AND(AK252*30%&gt;Y252),AK252*30%,Y252))</f>
        <v>0</v>
      </c>
      <c r="AM252" s="839"/>
      <c r="AN252" s="839">
        <f t="shared" ref="AN252:AN253" si="512">+AK252+AL252</f>
        <v>322816</v>
      </c>
      <c r="AO252" s="838">
        <f t="shared" ref="AO252:AO253" si="513">+AB252</f>
        <v>0</v>
      </c>
      <c r="AP252" s="840">
        <f t="shared" ref="AP252:AP253" si="514">+AN252+AO252</f>
        <v>322816</v>
      </c>
      <c r="AQ252" s="840">
        <f t="shared" si="451"/>
        <v>4196608</v>
      </c>
      <c r="AR252" s="836">
        <f t="shared" ref="AR252:AR253" si="515">+AE252+1</f>
        <v>3</v>
      </c>
      <c r="AS252" s="837"/>
      <c r="AT252" s="838">
        <f t="shared" ref="AT252:AT253" si="516">+AG252</f>
        <v>83200</v>
      </c>
      <c r="AU252" s="838">
        <f t="shared" ref="AU252:AU253" si="517">+J252</f>
        <v>3.88</v>
      </c>
      <c r="AV252" s="838"/>
      <c r="AW252" s="838">
        <f t="shared" ref="AW252:AW253" si="518">+AU252+AU252*AV252</f>
        <v>3.88</v>
      </c>
      <c r="AX252" s="839">
        <f t="shared" ref="AX252:AX253" si="519">+AW252*AT252</f>
        <v>322816</v>
      </c>
      <c r="AY252" s="839">
        <f t="shared" ref="AY252:AY253" si="520">IF((AS252&lt;=30)*AND(AX252*AS252%&gt;AL252),AX252*AS252%,IF((AS252&gt;30)*AND(AX252*30%&gt;AL252),AX252*30%,AL252))</f>
        <v>0</v>
      </c>
      <c r="AZ252" s="839"/>
      <c r="BA252" s="839">
        <f t="shared" ref="BA252:BA253" si="521">+AX252+AY252</f>
        <v>322816</v>
      </c>
      <c r="BB252" s="838">
        <f t="shared" ref="BB252:BB253" si="522">+AO252</f>
        <v>0</v>
      </c>
      <c r="BC252" s="840">
        <f t="shared" ref="BC252:BC253" si="523">+BA252+BB252</f>
        <v>322816</v>
      </c>
      <c r="BD252" s="840">
        <f t="shared" si="461"/>
        <v>4196608</v>
      </c>
    </row>
    <row r="253" spans="1:57" s="841" customFormat="1" ht="40.5">
      <c r="A253" s="617">
        <v>20</v>
      </c>
      <c r="B253" s="833" t="s">
        <v>79</v>
      </c>
      <c r="C253" s="834"/>
      <c r="D253" s="834"/>
      <c r="E253" s="835" t="s">
        <v>3190</v>
      </c>
      <c r="F253" s="834">
        <v>1</v>
      </c>
      <c r="G253" s="836"/>
      <c r="H253" s="837"/>
      <c r="I253" s="838">
        <v>83200</v>
      </c>
      <c r="J253" s="838">
        <v>3.88</v>
      </c>
      <c r="K253" s="839">
        <f t="shared" si="462"/>
        <v>322816</v>
      </c>
      <c r="L253" s="839">
        <v>0</v>
      </c>
      <c r="M253" s="839"/>
      <c r="N253" s="839">
        <f t="shared" si="497"/>
        <v>322816</v>
      </c>
      <c r="O253" s="838"/>
      <c r="P253" s="840">
        <f t="shared" si="463"/>
        <v>322816</v>
      </c>
      <c r="Q253" s="840">
        <f t="shared" si="433"/>
        <v>4196608</v>
      </c>
      <c r="R253" s="836">
        <f t="shared" si="498"/>
        <v>1</v>
      </c>
      <c r="S253" s="837"/>
      <c r="T253" s="838">
        <v>83200</v>
      </c>
      <c r="U253" s="838">
        <f t="shared" si="499"/>
        <v>3.88</v>
      </c>
      <c r="V253" s="838"/>
      <c r="W253" s="838">
        <f t="shared" si="500"/>
        <v>3.88</v>
      </c>
      <c r="X253" s="839">
        <f t="shared" si="501"/>
        <v>322816</v>
      </c>
      <c r="Y253" s="839">
        <f t="shared" si="502"/>
        <v>0</v>
      </c>
      <c r="Z253" s="839"/>
      <c r="AA253" s="839">
        <f t="shared" si="503"/>
        <v>322816</v>
      </c>
      <c r="AB253" s="838">
        <f t="shared" si="504"/>
        <v>0</v>
      </c>
      <c r="AC253" s="840">
        <f t="shared" si="505"/>
        <v>322816</v>
      </c>
      <c r="AD253" s="840">
        <f t="shared" si="442"/>
        <v>4196608</v>
      </c>
      <c r="AE253" s="836">
        <f t="shared" si="506"/>
        <v>2</v>
      </c>
      <c r="AF253" s="837"/>
      <c r="AG253" s="838">
        <f t="shared" si="507"/>
        <v>83200</v>
      </c>
      <c r="AH253" s="838">
        <f t="shared" si="508"/>
        <v>3.88</v>
      </c>
      <c r="AI253" s="838"/>
      <c r="AJ253" s="838">
        <f t="shared" si="509"/>
        <v>3.88</v>
      </c>
      <c r="AK253" s="839">
        <f t="shared" si="510"/>
        <v>322816</v>
      </c>
      <c r="AL253" s="839">
        <f t="shared" si="511"/>
        <v>0</v>
      </c>
      <c r="AM253" s="839"/>
      <c r="AN253" s="839">
        <f t="shared" si="512"/>
        <v>322816</v>
      </c>
      <c r="AO253" s="838">
        <f t="shared" si="513"/>
        <v>0</v>
      </c>
      <c r="AP253" s="840">
        <f t="shared" si="514"/>
        <v>322816</v>
      </c>
      <c r="AQ253" s="840">
        <f t="shared" si="451"/>
        <v>4196608</v>
      </c>
      <c r="AR253" s="836">
        <f t="shared" si="515"/>
        <v>3</v>
      </c>
      <c r="AS253" s="837"/>
      <c r="AT253" s="838">
        <f t="shared" si="516"/>
        <v>83200</v>
      </c>
      <c r="AU253" s="838">
        <f t="shared" si="517"/>
        <v>3.88</v>
      </c>
      <c r="AV253" s="838"/>
      <c r="AW253" s="838">
        <f t="shared" si="518"/>
        <v>3.88</v>
      </c>
      <c r="AX253" s="839">
        <f t="shared" si="519"/>
        <v>322816</v>
      </c>
      <c r="AY253" s="839">
        <f t="shared" si="520"/>
        <v>0</v>
      </c>
      <c r="AZ253" s="839"/>
      <c r="BA253" s="839">
        <f t="shared" si="521"/>
        <v>322816</v>
      </c>
      <c r="BB253" s="838">
        <f t="shared" si="522"/>
        <v>0</v>
      </c>
      <c r="BC253" s="840">
        <f t="shared" si="523"/>
        <v>322816</v>
      </c>
      <c r="BD253" s="840">
        <f t="shared" si="461"/>
        <v>4196608</v>
      </c>
    </row>
    <row r="254" spans="1:57" s="454" customFormat="1" ht="14.25">
      <c r="A254" s="1028" t="s">
        <v>64</v>
      </c>
      <c r="B254" s="1028"/>
      <c r="C254" s="1028"/>
      <c r="D254" s="1028"/>
      <c r="E254" s="1028"/>
      <c r="F254" s="847">
        <f t="shared" ref="F254:BD254" si="524">SUM(F234:F253)</f>
        <v>20</v>
      </c>
      <c r="G254" s="847">
        <f t="shared" si="524"/>
        <v>0</v>
      </c>
      <c r="H254" s="847">
        <f t="shared" si="524"/>
        <v>0</v>
      </c>
      <c r="I254" s="847">
        <f t="shared" si="524"/>
        <v>1664000</v>
      </c>
      <c r="J254" s="847">
        <f t="shared" si="524"/>
        <v>77.599999999999994</v>
      </c>
      <c r="K254" s="847">
        <f t="shared" si="524"/>
        <v>6456320</v>
      </c>
      <c r="L254" s="847">
        <f t="shared" si="524"/>
        <v>0</v>
      </c>
      <c r="M254" s="847">
        <f t="shared" si="524"/>
        <v>0</v>
      </c>
      <c r="N254" s="847">
        <f t="shared" si="524"/>
        <v>6456320</v>
      </c>
      <c r="O254" s="847">
        <f t="shared" si="524"/>
        <v>0</v>
      </c>
      <c r="P254" s="847">
        <f t="shared" si="524"/>
        <v>6456320</v>
      </c>
      <c r="Q254" s="847">
        <f t="shared" si="524"/>
        <v>83932160</v>
      </c>
      <c r="R254" s="847">
        <f t="shared" si="524"/>
        <v>20</v>
      </c>
      <c r="S254" s="847">
        <f t="shared" si="524"/>
        <v>0</v>
      </c>
      <c r="T254" s="847">
        <f t="shared" si="524"/>
        <v>1664000</v>
      </c>
      <c r="U254" s="847">
        <f t="shared" si="524"/>
        <v>77.599999999999994</v>
      </c>
      <c r="V254" s="847">
        <f t="shared" si="524"/>
        <v>0</v>
      </c>
      <c r="W254" s="847">
        <f t="shared" si="524"/>
        <v>77.599999999999994</v>
      </c>
      <c r="X254" s="847">
        <f t="shared" si="524"/>
        <v>6456320</v>
      </c>
      <c r="Y254" s="847">
        <f t="shared" si="524"/>
        <v>0</v>
      </c>
      <c r="Z254" s="998">
        <f t="shared" ref="Z254" si="525">SUM(Z234:Z253)</f>
        <v>0</v>
      </c>
      <c r="AA254" s="847">
        <f t="shared" si="524"/>
        <v>6456320</v>
      </c>
      <c r="AB254" s="847">
        <f t="shared" si="524"/>
        <v>0</v>
      </c>
      <c r="AC254" s="847">
        <f t="shared" si="524"/>
        <v>6456320</v>
      </c>
      <c r="AD254" s="847">
        <f t="shared" si="524"/>
        <v>83932160</v>
      </c>
      <c r="AE254" s="847">
        <f t="shared" si="524"/>
        <v>40</v>
      </c>
      <c r="AF254" s="847">
        <f t="shared" si="524"/>
        <v>0</v>
      </c>
      <c r="AG254" s="847">
        <f t="shared" si="524"/>
        <v>1664000</v>
      </c>
      <c r="AH254" s="847">
        <f t="shared" si="524"/>
        <v>77.599999999999994</v>
      </c>
      <c r="AI254" s="847">
        <f t="shared" si="524"/>
        <v>0</v>
      </c>
      <c r="AJ254" s="847">
        <f t="shared" si="524"/>
        <v>77.599999999999994</v>
      </c>
      <c r="AK254" s="847">
        <f t="shared" si="524"/>
        <v>6456320</v>
      </c>
      <c r="AL254" s="847">
        <f t="shared" si="524"/>
        <v>0</v>
      </c>
      <c r="AM254" s="998">
        <f t="shared" si="524"/>
        <v>0</v>
      </c>
      <c r="AN254" s="847">
        <f t="shared" si="524"/>
        <v>6456320</v>
      </c>
      <c r="AO254" s="847">
        <f t="shared" si="524"/>
        <v>0</v>
      </c>
      <c r="AP254" s="847">
        <f t="shared" si="524"/>
        <v>6456320</v>
      </c>
      <c r="AQ254" s="847">
        <f t="shared" si="524"/>
        <v>83932160</v>
      </c>
      <c r="AR254" s="847">
        <f t="shared" si="524"/>
        <v>60</v>
      </c>
      <c r="AS254" s="847">
        <f t="shared" si="524"/>
        <v>0</v>
      </c>
      <c r="AT254" s="847">
        <f t="shared" si="524"/>
        <v>1664000</v>
      </c>
      <c r="AU254" s="847">
        <f t="shared" si="524"/>
        <v>77.599999999999994</v>
      </c>
      <c r="AV254" s="847">
        <f t="shared" si="524"/>
        <v>0</v>
      </c>
      <c r="AW254" s="847">
        <f t="shared" si="524"/>
        <v>77.599999999999994</v>
      </c>
      <c r="AX254" s="847">
        <f t="shared" si="524"/>
        <v>6456320</v>
      </c>
      <c r="AY254" s="847">
        <f t="shared" si="524"/>
        <v>0</v>
      </c>
      <c r="AZ254" s="998">
        <f t="shared" ref="AZ254" si="526">SUM(AZ234:AZ253)</f>
        <v>0</v>
      </c>
      <c r="BA254" s="847">
        <f t="shared" si="524"/>
        <v>6456320</v>
      </c>
      <c r="BB254" s="847">
        <f t="shared" si="524"/>
        <v>0</v>
      </c>
      <c r="BC254" s="847">
        <f t="shared" si="524"/>
        <v>6456320</v>
      </c>
      <c r="BD254" s="847">
        <f t="shared" si="524"/>
        <v>83932160</v>
      </c>
    </row>
    <row r="255" spans="1:57" s="454" customFormat="1" ht="14.25">
      <c r="A255" s="600"/>
      <c r="B255" s="500"/>
      <c r="C255" s="500"/>
      <c r="D255" s="500"/>
      <c r="E255" s="500"/>
      <c r="F255" s="500"/>
      <c r="G255" s="500"/>
      <c r="H255" s="500"/>
      <c r="I255" s="500"/>
      <c r="J255" s="500"/>
      <c r="K255" s="500"/>
      <c r="L255" s="500"/>
      <c r="M255" s="500"/>
      <c r="N255" s="500"/>
      <c r="O255" s="500"/>
      <c r="P255" s="500"/>
      <c r="Q255" s="500"/>
      <c r="R255" s="500"/>
      <c r="S255" s="500"/>
      <c r="T255" s="500"/>
      <c r="U255" s="500"/>
      <c r="V255" s="500"/>
      <c r="W255" s="500"/>
      <c r="X255" s="500"/>
      <c r="Y255" s="500"/>
      <c r="Z255" s="500"/>
      <c r="AA255" s="500"/>
      <c r="AB255" s="500"/>
      <c r="AC255" s="500"/>
      <c r="AD255" s="500"/>
      <c r="AE255" s="500"/>
      <c r="AF255" s="500"/>
      <c r="AG255" s="500"/>
      <c r="AH255" s="500"/>
      <c r="AI255" s="500"/>
      <c r="AJ255" s="500"/>
      <c r="AK255" s="500"/>
      <c r="AL255" s="500"/>
      <c r="AM255" s="500"/>
      <c r="AN255" s="500"/>
      <c r="AO255" s="500"/>
      <c r="AP255" s="500"/>
      <c r="AQ255" s="500"/>
      <c r="AR255" s="500"/>
      <c r="AS255" s="500"/>
      <c r="AT255" s="500"/>
      <c r="AU255" s="500"/>
      <c r="AV255" s="500"/>
      <c r="AW255" s="500"/>
      <c r="AX255" s="500"/>
      <c r="AY255" s="500"/>
      <c r="AZ255" s="500"/>
      <c r="BA255" s="500"/>
      <c r="BB255" s="500"/>
      <c r="BC255" s="500"/>
      <c r="BD255" s="500"/>
      <c r="BE255" s="603"/>
    </row>
    <row r="256" spans="1:57" s="506" customFormat="1" ht="14.25">
      <c r="A256" s="1030" t="s">
        <v>615</v>
      </c>
      <c r="B256" s="1030"/>
      <c r="C256" s="1030"/>
      <c r="D256" s="1030"/>
      <c r="E256" s="1030"/>
      <c r="F256" s="1030"/>
      <c r="G256" s="1026" t="s">
        <v>1211</v>
      </c>
      <c r="H256" s="1026"/>
      <c r="I256" s="1026"/>
      <c r="J256" s="1026"/>
      <c r="K256" s="1026"/>
      <c r="L256" s="1026"/>
      <c r="M256" s="1026"/>
      <c r="N256" s="1026"/>
      <c r="O256" s="1026"/>
      <c r="P256" s="1026"/>
      <c r="Q256" s="1026"/>
      <c r="R256" s="1031" t="str">
        <f>+G256</f>
        <v>Արմավիրի մարզի առաջին ատյանի ընդհանուր իրավասության դատարան</v>
      </c>
      <c r="S256" s="1031"/>
      <c r="T256" s="1031"/>
      <c r="U256" s="1031"/>
      <c r="V256" s="1031"/>
      <c r="W256" s="1031"/>
      <c r="X256" s="1031"/>
      <c r="Y256" s="1031"/>
      <c r="Z256" s="1031"/>
      <c r="AA256" s="1031"/>
      <c r="AB256" s="1031"/>
      <c r="AC256" s="1031"/>
      <c r="AD256" s="1031"/>
      <c r="AE256" s="1031" t="str">
        <f>+R256</f>
        <v>Արմավիրի մարզի առաջին ատյանի ընդհանուր իրավասության դատարան</v>
      </c>
      <c r="AF256" s="1031"/>
      <c r="AG256" s="1031"/>
      <c r="AH256" s="1031"/>
      <c r="AI256" s="1031"/>
      <c r="AJ256" s="1031"/>
      <c r="AK256" s="1031"/>
      <c r="AL256" s="1031"/>
      <c r="AM256" s="1031"/>
      <c r="AN256" s="1031"/>
      <c r="AO256" s="1031"/>
      <c r="AP256" s="1031"/>
      <c r="AQ256" s="1031"/>
      <c r="AR256" s="1031" t="str">
        <f>+AE256</f>
        <v>Արմավիրի մարզի առաջին ատյանի ընդհանուր իրավասության դատարան</v>
      </c>
      <c r="AS256" s="1031"/>
      <c r="AT256" s="1031"/>
      <c r="AU256" s="1031"/>
      <c r="AV256" s="1031"/>
      <c r="AW256" s="1031"/>
      <c r="AX256" s="1031"/>
      <c r="AY256" s="1031"/>
      <c r="AZ256" s="1031"/>
      <c r="BA256" s="1031"/>
      <c r="BB256" s="1031"/>
      <c r="BC256" s="1031"/>
      <c r="BD256" s="1031"/>
    </row>
    <row r="257" spans="1:56" ht="14.25">
      <c r="A257" s="1036" t="s">
        <v>1636</v>
      </c>
      <c r="B257" s="1036"/>
      <c r="C257" s="1036"/>
      <c r="D257" s="1036"/>
      <c r="E257" s="1036"/>
      <c r="F257" s="1036"/>
      <c r="G257" s="1027" t="s">
        <v>1369</v>
      </c>
      <c r="H257" s="1027"/>
      <c r="I257" s="1027"/>
      <c r="J257" s="1027"/>
      <c r="K257" s="1027"/>
      <c r="L257" s="1027"/>
      <c r="M257" s="1027"/>
      <c r="N257" s="1027"/>
      <c r="O257" s="1027"/>
      <c r="P257" s="1027"/>
      <c r="Q257" s="1027"/>
      <c r="R257" s="1027" t="s">
        <v>1533</v>
      </c>
      <c r="S257" s="1027"/>
      <c r="T257" s="1027"/>
      <c r="U257" s="1027"/>
      <c r="V257" s="1027"/>
      <c r="W257" s="1027"/>
      <c r="X257" s="1027"/>
      <c r="Y257" s="1027"/>
      <c r="Z257" s="1027"/>
      <c r="AA257" s="1027"/>
      <c r="AB257" s="1027"/>
      <c r="AC257" s="1027"/>
      <c r="AD257" s="1027"/>
      <c r="AE257" s="1027" t="s">
        <v>1743</v>
      </c>
      <c r="AF257" s="1027"/>
      <c r="AG257" s="1027"/>
      <c r="AH257" s="1027"/>
      <c r="AI257" s="1027"/>
      <c r="AJ257" s="1027"/>
      <c r="AK257" s="1027"/>
      <c r="AL257" s="1027"/>
      <c r="AM257" s="1027"/>
      <c r="AN257" s="1027"/>
      <c r="AO257" s="1027"/>
      <c r="AP257" s="1027"/>
      <c r="AQ257" s="1027"/>
      <c r="AR257" s="1027" t="s">
        <v>2520</v>
      </c>
      <c r="AS257" s="1027"/>
      <c r="AT257" s="1027"/>
      <c r="AU257" s="1027"/>
      <c r="AV257" s="1027"/>
      <c r="AW257" s="1027"/>
      <c r="AX257" s="1027"/>
      <c r="AY257" s="1027"/>
      <c r="AZ257" s="1027"/>
      <c r="BA257" s="1027"/>
      <c r="BB257" s="1027"/>
      <c r="BC257" s="1027"/>
      <c r="BD257" s="1027"/>
    </row>
    <row r="258" spans="1:56" ht="99.75" hidden="1">
      <c r="A258" s="614" t="s">
        <v>10</v>
      </c>
      <c r="B258" s="845" t="s">
        <v>54</v>
      </c>
      <c r="C258" s="845" t="s">
        <v>2538</v>
      </c>
      <c r="D258" s="845" t="s">
        <v>2539</v>
      </c>
      <c r="E258" s="845" t="s">
        <v>55</v>
      </c>
      <c r="F258" s="845" t="s">
        <v>1</v>
      </c>
      <c r="G258" s="612" t="s">
        <v>1117</v>
      </c>
      <c r="H258" s="612" t="s">
        <v>57</v>
      </c>
      <c r="I258" s="613" t="s">
        <v>62</v>
      </c>
      <c r="J258" s="510" t="s">
        <v>63</v>
      </c>
      <c r="K258" s="613" t="s">
        <v>483</v>
      </c>
      <c r="L258" s="613" t="s">
        <v>484</v>
      </c>
      <c r="M258" s="613" t="s">
        <v>2537</v>
      </c>
      <c r="N258" s="613" t="s">
        <v>656</v>
      </c>
      <c r="O258" s="845" t="s">
        <v>684</v>
      </c>
      <c r="P258" s="845" t="s">
        <v>1370</v>
      </c>
      <c r="Q258" s="613" t="s">
        <v>1371</v>
      </c>
      <c r="R258" s="612" t="str">
        <f>+G258</f>
        <v xml:space="preserve"> ստաժ</v>
      </c>
      <c r="S258" s="612" t="str">
        <f>+H258</f>
        <v>Ստաժի %-ը</v>
      </c>
      <c r="T258" s="613" t="s">
        <v>62</v>
      </c>
      <c r="U258" s="613" t="s">
        <v>63</v>
      </c>
      <c r="V258" s="613" t="s">
        <v>1362</v>
      </c>
      <c r="W258" s="510" t="s">
        <v>1363</v>
      </c>
      <c r="X258" s="613" t="s">
        <v>483</v>
      </c>
      <c r="Y258" s="613" t="s">
        <v>484</v>
      </c>
      <c r="Z258" s="613" t="s">
        <v>2537</v>
      </c>
      <c r="AA258" s="613" t="s">
        <v>681</v>
      </c>
      <c r="AB258" s="845" t="s">
        <v>1608</v>
      </c>
      <c r="AC258" s="845" t="s">
        <v>1532</v>
      </c>
      <c r="AD258" s="613" t="s">
        <v>1531</v>
      </c>
      <c r="AE258" s="612" t="str">
        <f>+R258</f>
        <v xml:space="preserve"> ստաժ</v>
      </c>
      <c r="AF258" s="612" t="str">
        <f>+S258</f>
        <v>Ստաժի %-ը</v>
      </c>
      <c r="AG258" s="613" t="s">
        <v>62</v>
      </c>
      <c r="AH258" s="613" t="s">
        <v>63</v>
      </c>
      <c r="AI258" s="613" t="s">
        <v>1362</v>
      </c>
      <c r="AJ258" s="510" t="s">
        <v>1363</v>
      </c>
      <c r="AK258" s="613" t="s">
        <v>483</v>
      </c>
      <c r="AL258" s="613" t="s">
        <v>484</v>
      </c>
      <c r="AM258" s="613" t="s">
        <v>2537</v>
      </c>
      <c r="AN258" s="613" t="s">
        <v>681</v>
      </c>
      <c r="AO258" s="845" t="s">
        <v>1608</v>
      </c>
      <c r="AP258" s="845" t="s">
        <v>1741</v>
      </c>
      <c r="AQ258" s="613" t="s">
        <v>1742</v>
      </c>
      <c r="AR258" s="612" t="str">
        <f>+AE258</f>
        <v xml:space="preserve"> ստաժ</v>
      </c>
      <c r="AS258" s="612" t="str">
        <f>+AF258</f>
        <v>Ստաժի %-ը</v>
      </c>
      <c r="AT258" s="613" t="s">
        <v>62</v>
      </c>
      <c r="AU258" s="613" t="s">
        <v>63</v>
      </c>
      <c r="AV258" s="613" t="s">
        <v>1362</v>
      </c>
      <c r="AW258" s="510" t="s">
        <v>1363</v>
      </c>
      <c r="AX258" s="613" t="s">
        <v>483</v>
      </c>
      <c r="AY258" s="613" t="s">
        <v>484</v>
      </c>
      <c r="AZ258" s="613" t="s">
        <v>2537</v>
      </c>
      <c r="BA258" s="613" t="s">
        <v>681</v>
      </c>
      <c r="BB258" s="845" t="s">
        <v>1608</v>
      </c>
      <c r="BC258" s="845" t="s">
        <v>2521</v>
      </c>
      <c r="BD258" s="613" t="s">
        <v>2522</v>
      </c>
    </row>
    <row r="259" spans="1:56" s="451" customFormat="1" ht="27">
      <c r="A259" s="617">
        <v>1</v>
      </c>
      <c r="B259" s="626" t="s">
        <v>2653</v>
      </c>
      <c r="C259" s="627" t="s">
        <v>2570</v>
      </c>
      <c r="D259" s="627">
        <v>1990</v>
      </c>
      <c r="E259" s="619" t="s">
        <v>485</v>
      </c>
      <c r="F259" s="627">
        <v>1</v>
      </c>
      <c r="G259" s="620"/>
      <c r="H259" s="621"/>
      <c r="I259" s="622">
        <v>83200</v>
      </c>
      <c r="J259" s="622">
        <v>3.88</v>
      </c>
      <c r="K259" s="623">
        <f t="shared" ref="K259:K274" si="527">+J259*I259</f>
        <v>322816</v>
      </c>
      <c r="L259" s="623">
        <v>0</v>
      </c>
      <c r="M259" s="623"/>
      <c r="N259" s="623">
        <f t="shared" ref="N259:N274" si="528">+K259+L259+M259</f>
        <v>322816</v>
      </c>
      <c r="O259" s="622"/>
      <c r="P259" s="624">
        <f t="shared" ref="P259:P274" si="529">+N259+O259</f>
        <v>322816</v>
      </c>
      <c r="Q259" s="624">
        <f t="shared" ref="Q259:Q274" si="530">+P259*13</f>
        <v>4196608</v>
      </c>
      <c r="R259" s="455">
        <f t="shared" ref="R259:R274" si="531">+G259+1</f>
        <v>1</v>
      </c>
      <c r="S259" s="448"/>
      <c r="T259" s="449">
        <v>83200</v>
      </c>
      <c r="U259" s="449">
        <f t="shared" ref="U259:U274" si="532">+J259</f>
        <v>3.88</v>
      </c>
      <c r="V259" s="449"/>
      <c r="W259" s="449">
        <f t="shared" ref="W259:W274" si="533">+U259+U259*V259</f>
        <v>3.88</v>
      </c>
      <c r="X259" s="450">
        <f t="shared" ref="X259:X274" si="534">+W259*T259</f>
        <v>322816</v>
      </c>
      <c r="Y259" s="450">
        <f t="shared" ref="Y259:Y274" si="535">IF((S259&lt;=30)*AND(X259*S259%&gt;L259),X259*S259%,IF((S259&gt;30)*AND(X259*30%&gt;L259),X259*30%,L259))</f>
        <v>0</v>
      </c>
      <c r="Z259" s="623"/>
      <c r="AA259" s="450">
        <f t="shared" ref="AA259:AA274" si="536">+X259+Y259</f>
        <v>322816</v>
      </c>
      <c r="AB259" s="449">
        <f t="shared" ref="AB259:AB274" si="537">+O259</f>
        <v>0</v>
      </c>
      <c r="AC259" s="452">
        <f t="shared" ref="AC259:AC274" si="538">+AA259+AB259</f>
        <v>322816</v>
      </c>
      <c r="AD259" s="452">
        <f t="shared" ref="AD259:AD274" si="539">+AC259*13</f>
        <v>4196608</v>
      </c>
      <c r="AE259" s="455">
        <f t="shared" ref="AE259:AE274" si="540">+R259+1</f>
        <v>2</v>
      </c>
      <c r="AF259" s="448"/>
      <c r="AG259" s="449">
        <f t="shared" ref="AG259:AG274" si="541">+T259</f>
        <v>83200</v>
      </c>
      <c r="AH259" s="449">
        <f t="shared" ref="AH259:AH274" si="542">+J259</f>
        <v>3.88</v>
      </c>
      <c r="AI259" s="449"/>
      <c r="AJ259" s="449">
        <f t="shared" ref="AJ259:AJ274" si="543">+AH259+AH259*AI259</f>
        <v>3.88</v>
      </c>
      <c r="AK259" s="450">
        <f t="shared" ref="AK259:AK274" si="544">+AJ259*AG259</f>
        <v>322816</v>
      </c>
      <c r="AL259" s="450">
        <f t="shared" ref="AL259:AL274" si="545">IF((AF259&lt;=30)*AND(AK259*AF259%&gt;Y259),AK259*AF259%,IF((AF259&gt;30)*AND(AK259*30%&gt;Y259),AK259*30%,Y259))</f>
        <v>0</v>
      </c>
      <c r="AM259" s="623"/>
      <c r="AN259" s="450">
        <f t="shared" ref="AN259:AN274" si="546">+AK259+AL259</f>
        <v>322816</v>
      </c>
      <c r="AO259" s="449">
        <f t="shared" ref="AO259:AO274" si="547">+AB259</f>
        <v>0</v>
      </c>
      <c r="AP259" s="452">
        <f t="shared" ref="AP259:AP274" si="548">+AN259+AO259</f>
        <v>322816</v>
      </c>
      <c r="AQ259" s="452">
        <f t="shared" ref="AQ259:AQ274" si="549">+AP259*13</f>
        <v>4196608</v>
      </c>
      <c r="AR259" s="455">
        <f t="shared" ref="AR259:AR274" si="550">+AE259+1</f>
        <v>3</v>
      </c>
      <c r="AS259" s="448"/>
      <c r="AT259" s="449">
        <f t="shared" ref="AT259:AT274" si="551">+AG259</f>
        <v>83200</v>
      </c>
      <c r="AU259" s="449">
        <f t="shared" ref="AU259:AU274" si="552">+J259</f>
        <v>3.88</v>
      </c>
      <c r="AV259" s="449"/>
      <c r="AW259" s="449">
        <f t="shared" ref="AW259:AW274" si="553">+AU259+AU259*AV259</f>
        <v>3.88</v>
      </c>
      <c r="AX259" s="450">
        <f t="shared" ref="AX259:AX274" si="554">+AW259*AT259</f>
        <v>322816</v>
      </c>
      <c r="AY259" s="450">
        <f t="shared" ref="AY259:AY274" si="555">IF((AS259&lt;=30)*AND(AX259*AS259%&gt;AL259),AX259*AS259%,IF((AS259&gt;30)*AND(AX259*30%&gt;AL259),AX259*30%,AL259))</f>
        <v>0</v>
      </c>
      <c r="AZ259" s="623"/>
      <c r="BA259" s="450">
        <f t="shared" ref="BA259:BA274" si="556">+AX259+AY259</f>
        <v>322816</v>
      </c>
      <c r="BB259" s="449">
        <f t="shared" ref="BB259:BB274" si="557">+AO259</f>
        <v>0</v>
      </c>
      <c r="BC259" s="452">
        <f t="shared" ref="BC259:BC274" si="558">+BA259+BB259</f>
        <v>322816</v>
      </c>
      <c r="BD259" s="452">
        <f t="shared" ref="BD259:BD274" si="559">+BC259*13</f>
        <v>4196608</v>
      </c>
    </row>
    <row r="260" spans="1:56" s="451" customFormat="1" ht="27">
      <c r="A260" s="617">
        <v>2</v>
      </c>
      <c r="B260" s="626" t="s">
        <v>2654</v>
      </c>
      <c r="C260" s="627" t="s">
        <v>2570</v>
      </c>
      <c r="D260" s="627">
        <v>1973</v>
      </c>
      <c r="E260" s="619" t="s">
        <v>485</v>
      </c>
      <c r="F260" s="627">
        <v>1</v>
      </c>
      <c r="G260" s="620"/>
      <c r="H260" s="621"/>
      <c r="I260" s="622">
        <v>83200</v>
      </c>
      <c r="J260" s="622">
        <v>3.88</v>
      </c>
      <c r="K260" s="623">
        <f t="shared" si="527"/>
        <v>322816</v>
      </c>
      <c r="L260" s="623">
        <v>0</v>
      </c>
      <c r="M260" s="623"/>
      <c r="N260" s="623">
        <f t="shared" si="528"/>
        <v>322816</v>
      </c>
      <c r="O260" s="622"/>
      <c r="P260" s="624">
        <f t="shared" si="529"/>
        <v>322816</v>
      </c>
      <c r="Q260" s="624">
        <f t="shared" si="530"/>
        <v>4196608</v>
      </c>
      <c r="R260" s="455">
        <f t="shared" si="531"/>
        <v>1</v>
      </c>
      <c r="S260" s="448"/>
      <c r="T260" s="449">
        <v>83200</v>
      </c>
      <c r="U260" s="449">
        <f t="shared" si="532"/>
        <v>3.88</v>
      </c>
      <c r="V260" s="449"/>
      <c r="W260" s="449">
        <f t="shared" si="533"/>
        <v>3.88</v>
      </c>
      <c r="X260" s="450">
        <f t="shared" si="534"/>
        <v>322816</v>
      </c>
      <c r="Y260" s="450">
        <f t="shared" si="535"/>
        <v>0</v>
      </c>
      <c r="Z260" s="623"/>
      <c r="AA260" s="450">
        <f t="shared" si="536"/>
        <v>322816</v>
      </c>
      <c r="AB260" s="449">
        <f t="shared" si="537"/>
        <v>0</v>
      </c>
      <c r="AC260" s="452">
        <f t="shared" si="538"/>
        <v>322816</v>
      </c>
      <c r="AD260" s="452">
        <f t="shared" si="539"/>
        <v>4196608</v>
      </c>
      <c r="AE260" s="455">
        <f t="shared" si="540"/>
        <v>2</v>
      </c>
      <c r="AF260" s="448"/>
      <c r="AG260" s="449">
        <f t="shared" si="541"/>
        <v>83200</v>
      </c>
      <c r="AH260" s="449">
        <f t="shared" si="542"/>
        <v>3.88</v>
      </c>
      <c r="AI260" s="449"/>
      <c r="AJ260" s="449">
        <f t="shared" si="543"/>
        <v>3.88</v>
      </c>
      <c r="AK260" s="450">
        <f t="shared" si="544"/>
        <v>322816</v>
      </c>
      <c r="AL260" s="450">
        <f t="shared" si="545"/>
        <v>0</v>
      </c>
      <c r="AM260" s="623"/>
      <c r="AN260" s="450">
        <f t="shared" si="546"/>
        <v>322816</v>
      </c>
      <c r="AO260" s="449">
        <f t="shared" si="547"/>
        <v>0</v>
      </c>
      <c r="AP260" s="452">
        <f t="shared" si="548"/>
        <v>322816</v>
      </c>
      <c r="AQ260" s="452">
        <f t="shared" si="549"/>
        <v>4196608</v>
      </c>
      <c r="AR260" s="455">
        <f t="shared" si="550"/>
        <v>3</v>
      </c>
      <c r="AS260" s="448"/>
      <c r="AT260" s="449">
        <f t="shared" si="551"/>
        <v>83200</v>
      </c>
      <c r="AU260" s="449">
        <f t="shared" si="552"/>
        <v>3.88</v>
      </c>
      <c r="AV260" s="449"/>
      <c r="AW260" s="449">
        <f t="shared" si="553"/>
        <v>3.88</v>
      </c>
      <c r="AX260" s="450">
        <f t="shared" si="554"/>
        <v>322816</v>
      </c>
      <c r="AY260" s="450">
        <f t="shared" si="555"/>
        <v>0</v>
      </c>
      <c r="AZ260" s="623"/>
      <c r="BA260" s="450">
        <f t="shared" si="556"/>
        <v>322816</v>
      </c>
      <c r="BB260" s="449">
        <f t="shared" si="557"/>
        <v>0</v>
      </c>
      <c r="BC260" s="452">
        <f t="shared" si="558"/>
        <v>322816</v>
      </c>
      <c r="BD260" s="452">
        <f t="shared" si="559"/>
        <v>4196608</v>
      </c>
    </row>
    <row r="261" spans="1:56" s="451" customFormat="1" ht="27">
      <c r="A261" s="617">
        <v>3</v>
      </c>
      <c r="B261" s="626" t="s">
        <v>2655</v>
      </c>
      <c r="C261" s="627" t="s">
        <v>2570</v>
      </c>
      <c r="D261" s="627">
        <v>1991</v>
      </c>
      <c r="E261" s="619" t="s">
        <v>485</v>
      </c>
      <c r="F261" s="627">
        <v>1</v>
      </c>
      <c r="G261" s="620"/>
      <c r="H261" s="621"/>
      <c r="I261" s="622">
        <v>83200</v>
      </c>
      <c r="J261" s="622">
        <v>3.88</v>
      </c>
      <c r="K261" s="623">
        <f t="shared" si="527"/>
        <v>322816</v>
      </c>
      <c r="L261" s="623">
        <v>0</v>
      </c>
      <c r="M261" s="623"/>
      <c r="N261" s="623">
        <f t="shared" si="528"/>
        <v>322816</v>
      </c>
      <c r="O261" s="622"/>
      <c r="P261" s="624">
        <f t="shared" si="529"/>
        <v>322816</v>
      </c>
      <c r="Q261" s="624">
        <f t="shared" si="530"/>
        <v>4196608</v>
      </c>
      <c r="R261" s="455">
        <f t="shared" si="531"/>
        <v>1</v>
      </c>
      <c r="S261" s="448"/>
      <c r="T261" s="449">
        <v>83200</v>
      </c>
      <c r="U261" s="449">
        <f t="shared" si="532"/>
        <v>3.88</v>
      </c>
      <c r="V261" s="449"/>
      <c r="W261" s="449">
        <f t="shared" si="533"/>
        <v>3.88</v>
      </c>
      <c r="X261" s="450">
        <f t="shared" si="534"/>
        <v>322816</v>
      </c>
      <c r="Y261" s="450">
        <f t="shared" si="535"/>
        <v>0</v>
      </c>
      <c r="Z261" s="623"/>
      <c r="AA261" s="450">
        <f t="shared" si="536"/>
        <v>322816</v>
      </c>
      <c r="AB261" s="449">
        <f t="shared" si="537"/>
        <v>0</v>
      </c>
      <c r="AC261" s="452">
        <f t="shared" si="538"/>
        <v>322816</v>
      </c>
      <c r="AD261" s="452">
        <f t="shared" si="539"/>
        <v>4196608</v>
      </c>
      <c r="AE261" s="455">
        <f t="shared" si="540"/>
        <v>2</v>
      </c>
      <c r="AF261" s="448"/>
      <c r="AG261" s="449">
        <f t="shared" si="541"/>
        <v>83200</v>
      </c>
      <c r="AH261" s="449">
        <f t="shared" si="542"/>
        <v>3.88</v>
      </c>
      <c r="AI261" s="449"/>
      <c r="AJ261" s="449">
        <f t="shared" si="543"/>
        <v>3.88</v>
      </c>
      <c r="AK261" s="450">
        <f t="shared" si="544"/>
        <v>322816</v>
      </c>
      <c r="AL261" s="450">
        <f t="shared" si="545"/>
        <v>0</v>
      </c>
      <c r="AM261" s="623"/>
      <c r="AN261" s="450">
        <f t="shared" si="546"/>
        <v>322816</v>
      </c>
      <c r="AO261" s="449">
        <f t="shared" si="547"/>
        <v>0</v>
      </c>
      <c r="AP261" s="452">
        <f t="shared" si="548"/>
        <v>322816</v>
      </c>
      <c r="AQ261" s="452">
        <f t="shared" si="549"/>
        <v>4196608</v>
      </c>
      <c r="AR261" s="455">
        <f t="shared" si="550"/>
        <v>3</v>
      </c>
      <c r="AS261" s="448"/>
      <c r="AT261" s="449">
        <f t="shared" si="551"/>
        <v>83200</v>
      </c>
      <c r="AU261" s="449">
        <f t="shared" si="552"/>
        <v>3.88</v>
      </c>
      <c r="AV261" s="449"/>
      <c r="AW261" s="449">
        <f t="shared" si="553"/>
        <v>3.88</v>
      </c>
      <c r="AX261" s="450">
        <f t="shared" si="554"/>
        <v>322816</v>
      </c>
      <c r="AY261" s="450">
        <f t="shared" si="555"/>
        <v>0</v>
      </c>
      <c r="AZ261" s="623"/>
      <c r="BA261" s="450">
        <f t="shared" si="556"/>
        <v>322816</v>
      </c>
      <c r="BB261" s="449">
        <f t="shared" si="557"/>
        <v>0</v>
      </c>
      <c r="BC261" s="452">
        <f t="shared" si="558"/>
        <v>322816</v>
      </c>
      <c r="BD261" s="452">
        <f t="shared" si="559"/>
        <v>4196608</v>
      </c>
    </row>
    <row r="262" spans="1:56" s="451" customFormat="1" ht="27">
      <c r="A262" s="617">
        <v>4</v>
      </c>
      <c r="B262" s="626" t="s">
        <v>2656</v>
      </c>
      <c r="C262" s="627" t="s">
        <v>2570</v>
      </c>
      <c r="D262" s="627">
        <v>1978</v>
      </c>
      <c r="E262" s="619" t="s">
        <v>485</v>
      </c>
      <c r="F262" s="627">
        <v>1</v>
      </c>
      <c r="G262" s="620"/>
      <c r="H262" s="621"/>
      <c r="I262" s="622">
        <v>83200</v>
      </c>
      <c r="J262" s="622">
        <v>3.88</v>
      </c>
      <c r="K262" s="623">
        <f t="shared" si="527"/>
        <v>322816</v>
      </c>
      <c r="L262" s="623">
        <v>0</v>
      </c>
      <c r="M262" s="623"/>
      <c r="N262" s="623">
        <f t="shared" si="528"/>
        <v>322816</v>
      </c>
      <c r="O262" s="622"/>
      <c r="P262" s="624">
        <f t="shared" si="529"/>
        <v>322816</v>
      </c>
      <c r="Q262" s="624">
        <f t="shared" si="530"/>
        <v>4196608</v>
      </c>
      <c r="R262" s="455">
        <f t="shared" si="531"/>
        <v>1</v>
      </c>
      <c r="S262" s="448"/>
      <c r="T262" s="449">
        <v>83200</v>
      </c>
      <c r="U262" s="449">
        <f t="shared" si="532"/>
        <v>3.88</v>
      </c>
      <c r="V262" s="449"/>
      <c r="W262" s="449">
        <f t="shared" si="533"/>
        <v>3.88</v>
      </c>
      <c r="X262" s="450">
        <f t="shared" si="534"/>
        <v>322816</v>
      </c>
      <c r="Y262" s="450">
        <f t="shared" si="535"/>
        <v>0</v>
      </c>
      <c r="Z262" s="623"/>
      <c r="AA262" s="450">
        <f t="shared" si="536"/>
        <v>322816</v>
      </c>
      <c r="AB262" s="449">
        <f t="shared" si="537"/>
        <v>0</v>
      </c>
      <c r="AC262" s="452">
        <f t="shared" si="538"/>
        <v>322816</v>
      </c>
      <c r="AD262" s="452">
        <f t="shared" si="539"/>
        <v>4196608</v>
      </c>
      <c r="AE262" s="455">
        <f t="shared" si="540"/>
        <v>2</v>
      </c>
      <c r="AF262" s="448"/>
      <c r="AG262" s="449">
        <f t="shared" si="541"/>
        <v>83200</v>
      </c>
      <c r="AH262" s="449">
        <f t="shared" si="542"/>
        <v>3.88</v>
      </c>
      <c r="AI262" s="449"/>
      <c r="AJ262" s="449">
        <f t="shared" si="543"/>
        <v>3.88</v>
      </c>
      <c r="AK262" s="450">
        <f t="shared" si="544"/>
        <v>322816</v>
      </c>
      <c r="AL262" s="450">
        <f t="shared" si="545"/>
        <v>0</v>
      </c>
      <c r="AM262" s="623"/>
      <c r="AN262" s="450">
        <f t="shared" si="546"/>
        <v>322816</v>
      </c>
      <c r="AO262" s="449">
        <f t="shared" si="547"/>
        <v>0</v>
      </c>
      <c r="AP262" s="452">
        <f t="shared" si="548"/>
        <v>322816</v>
      </c>
      <c r="AQ262" s="452">
        <f t="shared" si="549"/>
        <v>4196608</v>
      </c>
      <c r="AR262" s="455">
        <f t="shared" si="550"/>
        <v>3</v>
      </c>
      <c r="AS262" s="448"/>
      <c r="AT262" s="449">
        <f t="shared" si="551"/>
        <v>83200</v>
      </c>
      <c r="AU262" s="449">
        <f t="shared" si="552"/>
        <v>3.88</v>
      </c>
      <c r="AV262" s="449"/>
      <c r="AW262" s="449">
        <f t="shared" si="553"/>
        <v>3.88</v>
      </c>
      <c r="AX262" s="450">
        <f t="shared" si="554"/>
        <v>322816</v>
      </c>
      <c r="AY262" s="450">
        <f t="shared" si="555"/>
        <v>0</v>
      </c>
      <c r="AZ262" s="623"/>
      <c r="BA262" s="450">
        <f t="shared" si="556"/>
        <v>322816</v>
      </c>
      <c r="BB262" s="449">
        <f t="shared" si="557"/>
        <v>0</v>
      </c>
      <c r="BC262" s="452">
        <f t="shared" si="558"/>
        <v>322816</v>
      </c>
      <c r="BD262" s="452">
        <f t="shared" si="559"/>
        <v>4196608</v>
      </c>
    </row>
    <row r="263" spans="1:56" s="451" customFormat="1" ht="27">
      <c r="A263" s="617">
        <v>5</v>
      </c>
      <c r="B263" s="626" t="s">
        <v>2657</v>
      </c>
      <c r="C263" s="627" t="s">
        <v>2570</v>
      </c>
      <c r="D263" s="627">
        <v>1990</v>
      </c>
      <c r="E263" s="619" t="s">
        <v>485</v>
      </c>
      <c r="F263" s="627">
        <v>1</v>
      </c>
      <c r="G263" s="620"/>
      <c r="H263" s="621"/>
      <c r="I263" s="622">
        <v>83200</v>
      </c>
      <c r="J263" s="622">
        <v>3.88</v>
      </c>
      <c r="K263" s="623">
        <f t="shared" si="527"/>
        <v>322816</v>
      </c>
      <c r="L263" s="623">
        <v>0</v>
      </c>
      <c r="M263" s="623"/>
      <c r="N263" s="623">
        <f t="shared" si="528"/>
        <v>322816</v>
      </c>
      <c r="O263" s="622"/>
      <c r="P263" s="624">
        <f t="shared" si="529"/>
        <v>322816</v>
      </c>
      <c r="Q263" s="624">
        <f t="shared" si="530"/>
        <v>4196608</v>
      </c>
      <c r="R263" s="455">
        <f t="shared" si="531"/>
        <v>1</v>
      </c>
      <c r="S263" s="448"/>
      <c r="T263" s="449">
        <v>83200</v>
      </c>
      <c r="U263" s="449">
        <f t="shared" si="532"/>
        <v>3.88</v>
      </c>
      <c r="V263" s="449"/>
      <c r="W263" s="449">
        <f t="shared" si="533"/>
        <v>3.88</v>
      </c>
      <c r="X263" s="450">
        <f t="shared" si="534"/>
        <v>322816</v>
      </c>
      <c r="Y263" s="450">
        <f t="shared" si="535"/>
        <v>0</v>
      </c>
      <c r="Z263" s="623"/>
      <c r="AA263" s="450">
        <f t="shared" si="536"/>
        <v>322816</v>
      </c>
      <c r="AB263" s="449">
        <f t="shared" si="537"/>
        <v>0</v>
      </c>
      <c r="AC263" s="452">
        <f t="shared" si="538"/>
        <v>322816</v>
      </c>
      <c r="AD263" s="452">
        <f t="shared" si="539"/>
        <v>4196608</v>
      </c>
      <c r="AE263" s="455">
        <f t="shared" si="540"/>
        <v>2</v>
      </c>
      <c r="AF263" s="448"/>
      <c r="AG263" s="449">
        <f t="shared" si="541"/>
        <v>83200</v>
      </c>
      <c r="AH263" s="449">
        <f t="shared" si="542"/>
        <v>3.88</v>
      </c>
      <c r="AI263" s="449"/>
      <c r="AJ263" s="449">
        <f t="shared" si="543"/>
        <v>3.88</v>
      </c>
      <c r="AK263" s="450">
        <f t="shared" si="544"/>
        <v>322816</v>
      </c>
      <c r="AL263" s="450">
        <f t="shared" si="545"/>
        <v>0</v>
      </c>
      <c r="AM263" s="623"/>
      <c r="AN263" s="450">
        <f t="shared" si="546"/>
        <v>322816</v>
      </c>
      <c r="AO263" s="449">
        <f t="shared" si="547"/>
        <v>0</v>
      </c>
      <c r="AP263" s="452">
        <f t="shared" si="548"/>
        <v>322816</v>
      </c>
      <c r="AQ263" s="452">
        <f t="shared" si="549"/>
        <v>4196608</v>
      </c>
      <c r="AR263" s="455">
        <f t="shared" si="550"/>
        <v>3</v>
      </c>
      <c r="AS263" s="448"/>
      <c r="AT263" s="449">
        <f t="shared" si="551"/>
        <v>83200</v>
      </c>
      <c r="AU263" s="449">
        <f t="shared" si="552"/>
        <v>3.88</v>
      </c>
      <c r="AV263" s="449"/>
      <c r="AW263" s="449">
        <f t="shared" si="553"/>
        <v>3.88</v>
      </c>
      <c r="AX263" s="450">
        <f t="shared" si="554"/>
        <v>322816</v>
      </c>
      <c r="AY263" s="450">
        <f t="shared" si="555"/>
        <v>0</v>
      </c>
      <c r="AZ263" s="623"/>
      <c r="BA263" s="450">
        <f t="shared" si="556"/>
        <v>322816</v>
      </c>
      <c r="BB263" s="449">
        <f t="shared" si="557"/>
        <v>0</v>
      </c>
      <c r="BC263" s="452">
        <f t="shared" si="558"/>
        <v>322816</v>
      </c>
      <c r="BD263" s="452">
        <f t="shared" si="559"/>
        <v>4196608</v>
      </c>
    </row>
    <row r="264" spans="1:56" s="451" customFormat="1" ht="27">
      <c r="A264" s="617">
        <v>6</v>
      </c>
      <c r="B264" s="626" t="s">
        <v>1592</v>
      </c>
      <c r="C264" s="627" t="s">
        <v>2570</v>
      </c>
      <c r="D264" s="627">
        <v>1994</v>
      </c>
      <c r="E264" s="619" t="s">
        <v>485</v>
      </c>
      <c r="F264" s="627">
        <v>1</v>
      </c>
      <c r="G264" s="620"/>
      <c r="H264" s="621"/>
      <c r="I264" s="622">
        <v>83200</v>
      </c>
      <c r="J264" s="622">
        <v>3.88</v>
      </c>
      <c r="K264" s="623">
        <f t="shared" si="527"/>
        <v>322816</v>
      </c>
      <c r="L264" s="623">
        <v>0</v>
      </c>
      <c r="M264" s="623"/>
      <c r="N264" s="623">
        <f t="shared" si="528"/>
        <v>322816</v>
      </c>
      <c r="O264" s="622"/>
      <c r="P264" s="624">
        <f t="shared" si="529"/>
        <v>322816</v>
      </c>
      <c r="Q264" s="624">
        <f t="shared" si="530"/>
        <v>4196608</v>
      </c>
      <c r="R264" s="455">
        <f t="shared" si="531"/>
        <v>1</v>
      </c>
      <c r="S264" s="448"/>
      <c r="T264" s="449">
        <v>83200</v>
      </c>
      <c r="U264" s="449">
        <f t="shared" si="532"/>
        <v>3.88</v>
      </c>
      <c r="V264" s="449"/>
      <c r="W264" s="449">
        <f t="shared" si="533"/>
        <v>3.88</v>
      </c>
      <c r="X264" s="450">
        <f t="shared" si="534"/>
        <v>322816</v>
      </c>
      <c r="Y264" s="450">
        <f t="shared" si="535"/>
        <v>0</v>
      </c>
      <c r="Z264" s="623"/>
      <c r="AA264" s="450">
        <f t="shared" si="536"/>
        <v>322816</v>
      </c>
      <c r="AB264" s="449">
        <f t="shared" si="537"/>
        <v>0</v>
      </c>
      <c r="AC264" s="452">
        <f t="shared" si="538"/>
        <v>322816</v>
      </c>
      <c r="AD264" s="452">
        <f t="shared" si="539"/>
        <v>4196608</v>
      </c>
      <c r="AE264" s="455">
        <f t="shared" si="540"/>
        <v>2</v>
      </c>
      <c r="AF264" s="448"/>
      <c r="AG264" s="449">
        <f t="shared" si="541"/>
        <v>83200</v>
      </c>
      <c r="AH264" s="449">
        <f t="shared" si="542"/>
        <v>3.88</v>
      </c>
      <c r="AI264" s="449"/>
      <c r="AJ264" s="449">
        <f t="shared" si="543"/>
        <v>3.88</v>
      </c>
      <c r="AK264" s="450">
        <f t="shared" si="544"/>
        <v>322816</v>
      </c>
      <c r="AL264" s="450">
        <f t="shared" si="545"/>
        <v>0</v>
      </c>
      <c r="AM264" s="623"/>
      <c r="AN264" s="450">
        <f t="shared" si="546"/>
        <v>322816</v>
      </c>
      <c r="AO264" s="449">
        <f t="shared" si="547"/>
        <v>0</v>
      </c>
      <c r="AP264" s="452">
        <f t="shared" si="548"/>
        <v>322816</v>
      </c>
      <c r="AQ264" s="452">
        <f t="shared" si="549"/>
        <v>4196608</v>
      </c>
      <c r="AR264" s="455">
        <f t="shared" si="550"/>
        <v>3</v>
      </c>
      <c r="AS264" s="448"/>
      <c r="AT264" s="449">
        <f t="shared" si="551"/>
        <v>83200</v>
      </c>
      <c r="AU264" s="449">
        <f t="shared" si="552"/>
        <v>3.88</v>
      </c>
      <c r="AV264" s="449"/>
      <c r="AW264" s="449">
        <f t="shared" si="553"/>
        <v>3.88</v>
      </c>
      <c r="AX264" s="450">
        <f t="shared" si="554"/>
        <v>322816</v>
      </c>
      <c r="AY264" s="450">
        <f t="shared" si="555"/>
        <v>0</v>
      </c>
      <c r="AZ264" s="623"/>
      <c r="BA264" s="450">
        <f t="shared" si="556"/>
        <v>322816</v>
      </c>
      <c r="BB264" s="449">
        <f t="shared" si="557"/>
        <v>0</v>
      </c>
      <c r="BC264" s="452">
        <f t="shared" si="558"/>
        <v>322816</v>
      </c>
      <c r="BD264" s="452">
        <f t="shared" si="559"/>
        <v>4196608</v>
      </c>
    </row>
    <row r="265" spans="1:56" s="451" customFormat="1" ht="27">
      <c r="A265" s="617">
        <v>7</v>
      </c>
      <c r="B265" s="626" t="s">
        <v>2658</v>
      </c>
      <c r="C265" s="627" t="s">
        <v>2570</v>
      </c>
      <c r="D265" s="627">
        <v>1998</v>
      </c>
      <c r="E265" s="619" t="s">
        <v>485</v>
      </c>
      <c r="F265" s="627">
        <v>1</v>
      </c>
      <c r="G265" s="620"/>
      <c r="H265" s="621"/>
      <c r="I265" s="622">
        <v>83200</v>
      </c>
      <c r="J265" s="622">
        <v>3.88</v>
      </c>
      <c r="K265" s="623">
        <f t="shared" si="527"/>
        <v>322816</v>
      </c>
      <c r="L265" s="623">
        <v>0</v>
      </c>
      <c r="M265" s="623"/>
      <c r="N265" s="623">
        <f t="shared" si="528"/>
        <v>322816</v>
      </c>
      <c r="O265" s="622"/>
      <c r="P265" s="624">
        <f t="shared" si="529"/>
        <v>322816</v>
      </c>
      <c r="Q265" s="624">
        <f t="shared" si="530"/>
        <v>4196608</v>
      </c>
      <c r="R265" s="455">
        <f t="shared" si="531"/>
        <v>1</v>
      </c>
      <c r="S265" s="448"/>
      <c r="T265" s="449">
        <v>83200</v>
      </c>
      <c r="U265" s="449">
        <f t="shared" si="532"/>
        <v>3.88</v>
      </c>
      <c r="V265" s="449"/>
      <c r="W265" s="449">
        <f t="shared" si="533"/>
        <v>3.88</v>
      </c>
      <c r="X265" s="450">
        <f t="shared" si="534"/>
        <v>322816</v>
      </c>
      <c r="Y265" s="450">
        <f t="shared" si="535"/>
        <v>0</v>
      </c>
      <c r="Z265" s="623"/>
      <c r="AA265" s="450">
        <f t="shared" si="536"/>
        <v>322816</v>
      </c>
      <c r="AB265" s="449">
        <f t="shared" si="537"/>
        <v>0</v>
      </c>
      <c r="AC265" s="452">
        <f t="shared" si="538"/>
        <v>322816</v>
      </c>
      <c r="AD265" s="452">
        <f t="shared" si="539"/>
        <v>4196608</v>
      </c>
      <c r="AE265" s="455">
        <f t="shared" si="540"/>
        <v>2</v>
      </c>
      <c r="AF265" s="448"/>
      <c r="AG265" s="449">
        <f t="shared" si="541"/>
        <v>83200</v>
      </c>
      <c r="AH265" s="449">
        <f t="shared" si="542"/>
        <v>3.88</v>
      </c>
      <c r="AI265" s="449"/>
      <c r="AJ265" s="449">
        <f t="shared" si="543"/>
        <v>3.88</v>
      </c>
      <c r="AK265" s="450">
        <f t="shared" si="544"/>
        <v>322816</v>
      </c>
      <c r="AL265" s="450">
        <f t="shared" si="545"/>
        <v>0</v>
      </c>
      <c r="AM265" s="623"/>
      <c r="AN265" s="450">
        <f t="shared" si="546"/>
        <v>322816</v>
      </c>
      <c r="AO265" s="449">
        <f t="shared" si="547"/>
        <v>0</v>
      </c>
      <c r="AP265" s="452">
        <f t="shared" si="548"/>
        <v>322816</v>
      </c>
      <c r="AQ265" s="452">
        <f t="shared" si="549"/>
        <v>4196608</v>
      </c>
      <c r="AR265" s="455">
        <f t="shared" si="550"/>
        <v>3</v>
      </c>
      <c r="AS265" s="448"/>
      <c r="AT265" s="449">
        <f t="shared" si="551"/>
        <v>83200</v>
      </c>
      <c r="AU265" s="449">
        <f t="shared" si="552"/>
        <v>3.88</v>
      </c>
      <c r="AV265" s="449"/>
      <c r="AW265" s="449">
        <f t="shared" si="553"/>
        <v>3.88</v>
      </c>
      <c r="AX265" s="450">
        <f t="shared" si="554"/>
        <v>322816</v>
      </c>
      <c r="AY265" s="450">
        <f t="shared" si="555"/>
        <v>0</v>
      </c>
      <c r="AZ265" s="623"/>
      <c r="BA265" s="450">
        <f t="shared" si="556"/>
        <v>322816</v>
      </c>
      <c r="BB265" s="449">
        <f t="shared" si="557"/>
        <v>0</v>
      </c>
      <c r="BC265" s="452">
        <f t="shared" si="558"/>
        <v>322816</v>
      </c>
      <c r="BD265" s="452">
        <f t="shared" si="559"/>
        <v>4196608</v>
      </c>
    </row>
    <row r="266" spans="1:56" s="451" customFormat="1" ht="27" hidden="1">
      <c r="A266" s="617">
        <v>8</v>
      </c>
      <c r="B266" s="626" t="s">
        <v>1881</v>
      </c>
      <c r="C266" s="627" t="s">
        <v>2569</v>
      </c>
      <c r="D266" s="627">
        <v>1994</v>
      </c>
      <c r="E266" s="619" t="s">
        <v>485</v>
      </c>
      <c r="F266" s="627">
        <v>1</v>
      </c>
      <c r="G266" s="620"/>
      <c r="H266" s="621"/>
      <c r="I266" s="622">
        <v>83200</v>
      </c>
      <c r="J266" s="622">
        <v>3.88</v>
      </c>
      <c r="K266" s="623">
        <f t="shared" si="527"/>
        <v>322816</v>
      </c>
      <c r="L266" s="623">
        <v>0</v>
      </c>
      <c r="M266" s="623"/>
      <c r="N266" s="623">
        <f t="shared" si="528"/>
        <v>322816</v>
      </c>
      <c r="O266" s="622"/>
      <c r="P266" s="624">
        <f t="shared" si="529"/>
        <v>322816</v>
      </c>
      <c r="Q266" s="624">
        <f t="shared" si="530"/>
        <v>4196608</v>
      </c>
      <c r="R266" s="455">
        <f t="shared" si="531"/>
        <v>1</v>
      </c>
      <c r="S266" s="448"/>
      <c r="T266" s="449">
        <v>83200</v>
      </c>
      <c r="U266" s="449">
        <f t="shared" si="532"/>
        <v>3.88</v>
      </c>
      <c r="V266" s="449"/>
      <c r="W266" s="449">
        <f t="shared" si="533"/>
        <v>3.88</v>
      </c>
      <c r="X266" s="450">
        <f t="shared" si="534"/>
        <v>322816</v>
      </c>
      <c r="Y266" s="450">
        <f t="shared" si="535"/>
        <v>0</v>
      </c>
      <c r="Z266" s="623"/>
      <c r="AA266" s="450">
        <f t="shared" si="536"/>
        <v>322816</v>
      </c>
      <c r="AB266" s="449">
        <f t="shared" si="537"/>
        <v>0</v>
      </c>
      <c r="AC266" s="452">
        <f t="shared" si="538"/>
        <v>322816</v>
      </c>
      <c r="AD266" s="452">
        <f t="shared" si="539"/>
        <v>4196608</v>
      </c>
      <c r="AE266" s="455">
        <f t="shared" si="540"/>
        <v>2</v>
      </c>
      <c r="AF266" s="448"/>
      <c r="AG266" s="449">
        <f t="shared" si="541"/>
        <v>83200</v>
      </c>
      <c r="AH266" s="449">
        <f t="shared" si="542"/>
        <v>3.88</v>
      </c>
      <c r="AI266" s="449"/>
      <c r="AJ266" s="449">
        <f t="shared" si="543"/>
        <v>3.88</v>
      </c>
      <c r="AK266" s="450">
        <f t="shared" si="544"/>
        <v>322816</v>
      </c>
      <c r="AL266" s="450">
        <f t="shared" si="545"/>
        <v>0</v>
      </c>
      <c r="AM266" s="623"/>
      <c r="AN266" s="450">
        <f t="shared" si="546"/>
        <v>322816</v>
      </c>
      <c r="AO266" s="449">
        <f t="shared" si="547"/>
        <v>0</v>
      </c>
      <c r="AP266" s="452">
        <f t="shared" si="548"/>
        <v>322816</v>
      </c>
      <c r="AQ266" s="452">
        <f t="shared" si="549"/>
        <v>4196608</v>
      </c>
      <c r="AR266" s="455">
        <f t="shared" si="550"/>
        <v>3</v>
      </c>
      <c r="AS266" s="448"/>
      <c r="AT266" s="449">
        <f t="shared" si="551"/>
        <v>83200</v>
      </c>
      <c r="AU266" s="449">
        <f t="shared" si="552"/>
        <v>3.88</v>
      </c>
      <c r="AV266" s="449"/>
      <c r="AW266" s="449">
        <f t="shared" si="553"/>
        <v>3.88</v>
      </c>
      <c r="AX266" s="450">
        <f t="shared" si="554"/>
        <v>322816</v>
      </c>
      <c r="AY266" s="450">
        <f t="shared" si="555"/>
        <v>0</v>
      </c>
      <c r="AZ266" s="623"/>
      <c r="BA266" s="450">
        <f t="shared" si="556"/>
        <v>322816</v>
      </c>
      <c r="BB266" s="449">
        <f t="shared" si="557"/>
        <v>0</v>
      </c>
      <c r="BC266" s="452">
        <f t="shared" si="558"/>
        <v>322816</v>
      </c>
      <c r="BD266" s="452">
        <f t="shared" si="559"/>
        <v>4196608</v>
      </c>
    </row>
    <row r="267" spans="1:56" s="451" customFormat="1" ht="27">
      <c r="A267" s="617">
        <v>9</v>
      </c>
      <c r="B267" s="626" t="s">
        <v>2659</v>
      </c>
      <c r="C267" s="627" t="s">
        <v>2570</v>
      </c>
      <c r="D267" s="627">
        <v>1997</v>
      </c>
      <c r="E267" s="619" t="s">
        <v>485</v>
      </c>
      <c r="F267" s="627">
        <v>1</v>
      </c>
      <c r="G267" s="620"/>
      <c r="H267" s="621"/>
      <c r="I267" s="622">
        <v>83200</v>
      </c>
      <c r="J267" s="622">
        <v>3.88</v>
      </c>
      <c r="K267" s="623">
        <f t="shared" si="527"/>
        <v>322816</v>
      </c>
      <c r="L267" s="623">
        <v>0</v>
      </c>
      <c r="M267" s="623"/>
      <c r="N267" s="623">
        <f t="shared" si="528"/>
        <v>322816</v>
      </c>
      <c r="O267" s="622"/>
      <c r="P267" s="624">
        <f t="shared" si="529"/>
        <v>322816</v>
      </c>
      <c r="Q267" s="624">
        <f t="shared" si="530"/>
        <v>4196608</v>
      </c>
      <c r="R267" s="455">
        <f t="shared" si="531"/>
        <v>1</v>
      </c>
      <c r="S267" s="448"/>
      <c r="T267" s="449">
        <v>83200</v>
      </c>
      <c r="U267" s="449">
        <f t="shared" si="532"/>
        <v>3.88</v>
      </c>
      <c r="V267" s="449"/>
      <c r="W267" s="449">
        <f t="shared" si="533"/>
        <v>3.88</v>
      </c>
      <c r="X267" s="450">
        <f t="shared" si="534"/>
        <v>322816</v>
      </c>
      <c r="Y267" s="450">
        <f t="shared" si="535"/>
        <v>0</v>
      </c>
      <c r="Z267" s="623"/>
      <c r="AA267" s="450">
        <f t="shared" si="536"/>
        <v>322816</v>
      </c>
      <c r="AB267" s="449">
        <f t="shared" si="537"/>
        <v>0</v>
      </c>
      <c r="AC267" s="452">
        <f t="shared" si="538"/>
        <v>322816</v>
      </c>
      <c r="AD267" s="452">
        <f t="shared" si="539"/>
        <v>4196608</v>
      </c>
      <c r="AE267" s="455">
        <f t="shared" si="540"/>
        <v>2</v>
      </c>
      <c r="AF267" s="448"/>
      <c r="AG267" s="449">
        <f t="shared" si="541"/>
        <v>83200</v>
      </c>
      <c r="AH267" s="449">
        <f t="shared" si="542"/>
        <v>3.88</v>
      </c>
      <c r="AI267" s="449"/>
      <c r="AJ267" s="449">
        <f t="shared" si="543"/>
        <v>3.88</v>
      </c>
      <c r="AK267" s="450">
        <f t="shared" si="544"/>
        <v>322816</v>
      </c>
      <c r="AL267" s="450">
        <f t="shared" si="545"/>
        <v>0</v>
      </c>
      <c r="AM267" s="623"/>
      <c r="AN267" s="450">
        <f t="shared" si="546"/>
        <v>322816</v>
      </c>
      <c r="AO267" s="449">
        <f t="shared" si="547"/>
        <v>0</v>
      </c>
      <c r="AP267" s="452">
        <f t="shared" si="548"/>
        <v>322816</v>
      </c>
      <c r="AQ267" s="452">
        <f t="shared" si="549"/>
        <v>4196608</v>
      </c>
      <c r="AR267" s="455">
        <f t="shared" si="550"/>
        <v>3</v>
      </c>
      <c r="AS267" s="448"/>
      <c r="AT267" s="449">
        <f t="shared" si="551"/>
        <v>83200</v>
      </c>
      <c r="AU267" s="449">
        <f t="shared" si="552"/>
        <v>3.88</v>
      </c>
      <c r="AV267" s="449"/>
      <c r="AW267" s="449">
        <f t="shared" si="553"/>
        <v>3.88</v>
      </c>
      <c r="AX267" s="450">
        <f t="shared" si="554"/>
        <v>322816</v>
      </c>
      <c r="AY267" s="450">
        <f t="shared" si="555"/>
        <v>0</v>
      </c>
      <c r="AZ267" s="623"/>
      <c r="BA267" s="450">
        <f t="shared" si="556"/>
        <v>322816</v>
      </c>
      <c r="BB267" s="449">
        <f t="shared" si="557"/>
        <v>0</v>
      </c>
      <c r="BC267" s="452">
        <f t="shared" si="558"/>
        <v>322816</v>
      </c>
      <c r="BD267" s="452">
        <f t="shared" si="559"/>
        <v>4196608</v>
      </c>
    </row>
    <row r="268" spans="1:56" s="451" customFormat="1" ht="27">
      <c r="A268" s="617">
        <v>10</v>
      </c>
      <c r="B268" s="626" t="s">
        <v>216</v>
      </c>
      <c r="C268" s="627" t="s">
        <v>2570</v>
      </c>
      <c r="D268" s="627">
        <v>1987</v>
      </c>
      <c r="E268" s="619" t="s">
        <v>485</v>
      </c>
      <c r="F268" s="627">
        <v>1</v>
      </c>
      <c r="G268" s="620"/>
      <c r="H268" s="621"/>
      <c r="I268" s="622">
        <v>83200</v>
      </c>
      <c r="J268" s="622">
        <v>3.88</v>
      </c>
      <c r="K268" s="623">
        <f>+J268*I268</f>
        <v>322816</v>
      </c>
      <c r="L268" s="623">
        <v>0</v>
      </c>
      <c r="M268" s="623"/>
      <c r="N268" s="623">
        <f>+K268+L268+M268</f>
        <v>322816</v>
      </c>
      <c r="O268" s="622"/>
      <c r="P268" s="624">
        <f>+N268+O268</f>
        <v>322816</v>
      </c>
      <c r="Q268" s="624">
        <f>+P268*13</f>
        <v>4196608</v>
      </c>
      <c r="R268" s="455">
        <f>+G268+1</f>
        <v>1</v>
      </c>
      <c r="S268" s="448"/>
      <c r="T268" s="449">
        <v>83200</v>
      </c>
      <c r="U268" s="449">
        <f>+J268</f>
        <v>3.88</v>
      </c>
      <c r="V268" s="449"/>
      <c r="W268" s="449">
        <f>+U268+U268*V268</f>
        <v>3.88</v>
      </c>
      <c r="X268" s="450">
        <f>+W268*T268</f>
        <v>322816</v>
      </c>
      <c r="Y268" s="450">
        <f>IF((S268&lt;=30)*AND(X268*S268%&gt;L268),X268*S268%,IF((S268&gt;30)*AND(X268*30%&gt;L268),X268*30%,L268))</f>
        <v>0</v>
      </c>
      <c r="Z268" s="623"/>
      <c r="AA268" s="450">
        <f>+X268+Y268</f>
        <v>322816</v>
      </c>
      <c r="AB268" s="449">
        <f>+O268</f>
        <v>0</v>
      </c>
      <c r="AC268" s="452">
        <f>+AA268+AB268</f>
        <v>322816</v>
      </c>
      <c r="AD268" s="452">
        <f>+AC268*13</f>
        <v>4196608</v>
      </c>
      <c r="AE268" s="455">
        <f>+R268+1</f>
        <v>2</v>
      </c>
      <c r="AF268" s="448"/>
      <c r="AG268" s="449">
        <f>+T268</f>
        <v>83200</v>
      </c>
      <c r="AH268" s="449">
        <f>+J268</f>
        <v>3.88</v>
      </c>
      <c r="AI268" s="449"/>
      <c r="AJ268" s="449">
        <f>+AH268+AH268*AI268</f>
        <v>3.88</v>
      </c>
      <c r="AK268" s="450">
        <f>+AJ268*AG268</f>
        <v>322816</v>
      </c>
      <c r="AL268" s="450">
        <f>IF((AF268&lt;=30)*AND(AK268*AF268%&gt;Y268),AK268*AF268%,IF((AF268&gt;30)*AND(AK268*30%&gt;Y268),AK268*30%,Y268))</f>
        <v>0</v>
      </c>
      <c r="AM268" s="623"/>
      <c r="AN268" s="450">
        <f>+AK268+AL268</f>
        <v>322816</v>
      </c>
      <c r="AO268" s="449">
        <f>+AB268</f>
        <v>0</v>
      </c>
      <c r="AP268" s="452">
        <f>+AN268+AO268</f>
        <v>322816</v>
      </c>
      <c r="AQ268" s="452">
        <f>+AP268*13</f>
        <v>4196608</v>
      </c>
      <c r="AR268" s="455">
        <f>+AE268+1</f>
        <v>3</v>
      </c>
      <c r="AS268" s="448"/>
      <c r="AT268" s="449">
        <f>+AG268</f>
        <v>83200</v>
      </c>
      <c r="AU268" s="449">
        <f>+J268</f>
        <v>3.88</v>
      </c>
      <c r="AV268" s="449"/>
      <c r="AW268" s="449">
        <f>+AU268+AU268*AV268</f>
        <v>3.88</v>
      </c>
      <c r="AX268" s="450">
        <f>+AW268*AT268</f>
        <v>322816</v>
      </c>
      <c r="AY268" s="450">
        <f>IF((AS268&lt;=30)*AND(AX268*AS268%&gt;AL268),AX268*AS268%,IF((AS268&gt;30)*AND(AX268*30%&gt;AL268),AX268*30%,AL268))</f>
        <v>0</v>
      </c>
      <c r="AZ268" s="623"/>
      <c r="BA268" s="450">
        <f>+AX268+AY268</f>
        <v>322816</v>
      </c>
      <c r="BB268" s="449">
        <f>+AO268</f>
        <v>0</v>
      </c>
      <c r="BC268" s="452">
        <f>+BA268+BB268</f>
        <v>322816</v>
      </c>
      <c r="BD268" s="452">
        <f>+BC268*13</f>
        <v>4196608</v>
      </c>
    </row>
    <row r="269" spans="1:56" s="841" customFormat="1" ht="40.5">
      <c r="A269" s="617">
        <v>11</v>
      </c>
      <c r="B269" s="833" t="s">
        <v>79</v>
      </c>
      <c r="C269" s="834"/>
      <c r="D269" s="834"/>
      <c r="E269" s="835" t="s">
        <v>3191</v>
      </c>
      <c r="F269" s="834">
        <v>1</v>
      </c>
      <c r="G269" s="836"/>
      <c r="H269" s="837"/>
      <c r="I269" s="838">
        <v>83200</v>
      </c>
      <c r="J269" s="838">
        <v>3.88</v>
      </c>
      <c r="K269" s="839">
        <f t="shared" ref="K269:K272" si="560">+J269*I269</f>
        <v>322816</v>
      </c>
      <c r="L269" s="839">
        <v>0</v>
      </c>
      <c r="M269" s="839"/>
      <c r="N269" s="839">
        <f t="shared" ref="N269:N272" si="561">+K269+L269+M269</f>
        <v>322816</v>
      </c>
      <c r="O269" s="838"/>
      <c r="P269" s="840">
        <f t="shared" ref="P269:P272" si="562">+N269+O269</f>
        <v>322816</v>
      </c>
      <c r="Q269" s="840">
        <f t="shared" ref="Q269:Q272" si="563">+P269*13</f>
        <v>4196608</v>
      </c>
      <c r="R269" s="836">
        <f t="shared" ref="R269:R272" si="564">+G269+1</f>
        <v>1</v>
      </c>
      <c r="S269" s="837"/>
      <c r="T269" s="838">
        <v>83200</v>
      </c>
      <c r="U269" s="838">
        <f t="shared" ref="U269:U272" si="565">+J269</f>
        <v>3.88</v>
      </c>
      <c r="V269" s="838"/>
      <c r="W269" s="838">
        <f t="shared" ref="W269:W272" si="566">+U269+U269*V269</f>
        <v>3.88</v>
      </c>
      <c r="X269" s="839">
        <f t="shared" ref="X269:X272" si="567">+W269*T269</f>
        <v>322816</v>
      </c>
      <c r="Y269" s="839">
        <f t="shared" ref="Y269:Y272" si="568">IF((S269&lt;=30)*AND(X269*S269%&gt;L269),X269*S269%,IF((S269&gt;30)*AND(X269*30%&gt;L269),X269*30%,L269))</f>
        <v>0</v>
      </c>
      <c r="Z269" s="839"/>
      <c r="AA269" s="839">
        <f t="shared" ref="AA269:AA272" si="569">+X269+Y269</f>
        <v>322816</v>
      </c>
      <c r="AB269" s="838">
        <f t="shared" ref="AB269:AB272" si="570">+O269</f>
        <v>0</v>
      </c>
      <c r="AC269" s="840">
        <f t="shared" ref="AC269:AC272" si="571">+AA269+AB269</f>
        <v>322816</v>
      </c>
      <c r="AD269" s="840">
        <f t="shared" ref="AD269:AD272" si="572">+AC269*13</f>
        <v>4196608</v>
      </c>
      <c r="AE269" s="836">
        <f t="shared" ref="AE269:AE272" si="573">+R269+1</f>
        <v>2</v>
      </c>
      <c r="AF269" s="837"/>
      <c r="AG269" s="838">
        <f t="shared" ref="AG269:AG272" si="574">+T269</f>
        <v>83200</v>
      </c>
      <c r="AH269" s="838">
        <f t="shared" ref="AH269:AH272" si="575">+J269</f>
        <v>3.88</v>
      </c>
      <c r="AI269" s="838"/>
      <c r="AJ269" s="838">
        <f t="shared" ref="AJ269:AJ272" si="576">+AH269+AH269*AI269</f>
        <v>3.88</v>
      </c>
      <c r="AK269" s="839">
        <f t="shared" ref="AK269:AK272" si="577">+AJ269*AG269</f>
        <v>322816</v>
      </c>
      <c r="AL269" s="839">
        <f t="shared" ref="AL269:AL272" si="578">IF((AF269&lt;=30)*AND(AK269*AF269%&gt;Y269),AK269*AF269%,IF((AF269&gt;30)*AND(AK269*30%&gt;Y269),AK269*30%,Y269))</f>
        <v>0</v>
      </c>
      <c r="AM269" s="839"/>
      <c r="AN269" s="839">
        <f t="shared" ref="AN269:AN272" si="579">+AK269+AL269</f>
        <v>322816</v>
      </c>
      <c r="AO269" s="838">
        <f t="shared" ref="AO269:AO272" si="580">+AB269</f>
        <v>0</v>
      </c>
      <c r="AP269" s="840">
        <f t="shared" ref="AP269:AP272" si="581">+AN269+AO269</f>
        <v>322816</v>
      </c>
      <c r="AQ269" s="840">
        <f t="shared" ref="AQ269:AQ272" si="582">+AP269*13</f>
        <v>4196608</v>
      </c>
      <c r="AR269" s="836">
        <f t="shared" ref="AR269:AR272" si="583">+AE269+1</f>
        <v>3</v>
      </c>
      <c r="AS269" s="837"/>
      <c r="AT269" s="838">
        <f t="shared" ref="AT269:AT272" si="584">+AG269</f>
        <v>83200</v>
      </c>
      <c r="AU269" s="838">
        <f t="shared" ref="AU269:AU272" si="585">+J269</f>
        <v>3.88</v>
      </c>
      <c r="AV269" s="838"/>
      <c r="AW269" s="838">
        <f t="shared" ref="AW269:AW272" si="586">+AU269+AU269*AV269</f>
        <v>3.88</v>
      </c>
      <c r="AX269" s="839">
        <f t="shared" ref="AX269:AX272" si="587">+AW269*AT269</f>
        <v>322816</v>
      </c>
      <c r="AY269" s="839">
        <f t="shared" ref="AY269:AY272" si="588">IF((AS269&lt;=30)*AND(AX269*AS269%&gt;AL269),AX269*AS269%,IF((AS269&gt;30)*AND(AX269*30%&gt;AL269),AX269*30%,AL269))</f>
        <v>0</v>
      </c>
      <c r="AZ269" s="839"/>
      <c r="BA269" s="839">
        <f t="shared" ref="BA269:BA272" si="589">+AX269+AY269</f>
        <v>322816</v>
      </c>
      <c r="BB269" s="838">
        <f t="shared" ref="BB269:BB272" si="590">+AO269</f>
        <v>0</v>
      </c>
      <c r="BC269" s="840">
        <f t="shared" ref="BC269:BC272" si="591">+BA269+BB269</f>
        <v>322816</v>
      </c>
      <c r="BD269" s="840">
        <f t="shared" ref="BD269:BD272" si="592">+BC269*13</f>
        <v>4196608</v>
      </c>
    </row>
    <row r="270" spans="1:56" s="841" customFormat="1" ht="40.5">
      <c r="A270" s="617">
        <v>12</v>
      </c>
      <c r="B270" s="833" t="s">
        <v>79</v>
      </c>
      <c r="C270" s="834"/>
      <c r="D270" s="834"/>
      <c r="E270" s="835" t="s">
        <v>3191</v>
      </c>
      <c r="F270" s="834">
        <v>1</v>
      </c>
      <c r="G270" s="836"/>
      <c r="H270" s="837"/>
      <c r="I270" s="838">
        <v>83200</v>
      </c>
      <c r="J270" s="838">
        <v>3.88</v>
      </c>
      <c r="K270" s="839">
        <f t="shared" si="560"/>
        <v>322816</v>
      </c>
      <c r="L270" s="839">
        <v>0</v>
      </c>
      <c r="M270" s="839"/>
      <c r="N270" s="839">
        <f t="shared" si="561"/>
        <v>322816</v>
      </c>
      <c r="O270" s="838"/>
      <c r="P270" s="840">
        <f t="shared" si="562"/>
        <v>322816</v>
      </c>
      <c r="Q270" s="840">
        <f t="shared" si="563"/>
        <v>4196608</v>
      </c>
      <c r="R270" s="836">
        <f t="shared" si="564"/>
        <v>1</v>
      </c>
      <c r="S270" s="837"/>
      <c r="T270" s="838">
        <v>83200</v>
      </c>
      <c r="U270" s="838">
        <f t="shared" si="565"/>
        <v>3.88</v>
      </c>
      <c r="V270" s="838"/>
      <c r="W270" s="838">
        <f t="shared" si="566"/>
        <v>3.88</v>
      </c>
      <c r="X270" s="839">
        <f t="shared" si="567"/>
        <v>322816</v>
      </c>
      <c r="Y270" s="839">
        <f t="shared" si="568"/>
        <v>0</v>
      </c>
      <c r="Z270" s="839"/>
      <c r="AA270" s="839">
        <f t="shared" si="569"/>
        <v>322816</v>
      </c>
      <c r="AB270" s="838">
        <f t="shared" si="570"/>
        <v>0</v>
      </c>
      <c r="AC270" s="840">
        <f t="shared" si="571"/>
        <v>322816</v>
      </c>
      <c r="AD270" s="840">
        <f t="shared" si="572"/>
        <v>4196608</v>
      </c>
      <c r="AE270" s="836">
        <f t="shared" si="573"/>
        <v>2</v>
      </c>
      <c r="AF270" s="837"/>
      <c r="AG270" s="838">
        <f t="shared" si="574"/>
        <v>83200</v>
      </c>
      <c r="AH270" s="838">
        <f t="shared" si="575"/>
        <v>3.88</v>
      </c>
      <c r="AI270" s="838"/>
      <c r="AJ270" s="838">
        <f t="shared" si="576"/>
        <v>3.88</v>
      </c>
      <c r="AK270" s="839">
        <f t="shared" si="577"/>
        <v>322816</v>
      </c>
      <c r="AL270" s="839">
        <f t="shared" si="578"/>
        <v>0</v>
      </c>
      <c r="AM270" s="839"/>
      <c r="AN270" s="839">
        <f t="shared" si="579"/>
        <v>322816</v>
      </c>
      <c r="AO270" s="838">
        <f t="shared" si="580"/>
        <v>0</v>
      </c>
      <c r="AP270" s="840">
        <f t="shared" si="581"/>
        <v>322816</v>
      </c>
      <c r="AQ270" s="840">
        <f t="shared" si="582"/>
        <v>4196608</v>
      </c>
      <c r="AR270" s="836">
        <f t="shared" si="583"/>
        <v>3</v>
      </c>
      <c r="AS270" s="837"/>
      <c r="AT270" s="838">
        <f t="shared" si="584"/>
        <v>83200</v>
      </c>
      <c r="AU270" s="838">
        <f t="shared" si="585"/>
        <v>3.88</v>
      </c>
      <c r="AV270" s="838"/>
      <c r="AW270" s="838">
        <f t="shared" si="586"/>
        <v>3.88</v>
      </c>
      <c r="AX270" s="839">
        <f t="shared" si="587"/>
        <v>322816</v>
      </c>
      <c r="AY270" s="839">
        <f t="shared" si="588"/>
        <v>0</v>
      </c>
      <c r="AZ270" s="839"/>
      <c r="BA270" s="839">
        <f t="shared" si="589"/>
        <v>322816</v>
      </c>
      <c r="BB270" s="838">
        <f t="shared" si="590"/>
        <v>0</v>
      </c>
      <c r="BC270" s="840">
        <f t="shared" si="591"/>
        <v>322816</v>
      </c>
      <c r="BD270" s="840">
        <f t="shared" si="592"/>
        <v>4196608</v>
      </c>
    </row>
    <row r="271" spans="1:56" s="841" customFormat="1" ht="40.5">
      <c r="A271" s="617">
        <v>13</v>
      </c>
      <c r="B271" s="833" t="s">
        <v>79</v>
      </c>
      <c r="C271" s="834"/>
      <c r="D271" s="834"/>
      <c r="E271" s="835" t="s">
        <v>3191</v>
      </c>
      <c r="F271" s="834">
        <v>1</v>
      </c>
      <c r="G271" s="836"/>
      <c r="H271" s="837"/>
      <c r="I271" s="838">
        <v>83200</v>
      </c>
      <c r="J271" s="838">
        <v>3.88</v>
      </c>
      <c r="K271" s="839">
        <f t="shared" si="560"/>
        <v>322816</v>
      </c>
      <c r="L271" s="839">
        <v>0</v>
      </c>
      <c r="M271" s="839"/>
      <c r="N271" s="839">
        <f t="shared" si="561"/>
        <v>322816</v>
      </c>
      <c r="O271" s="838"/>
      <c r="P271" s="840">
        <f t="shared" si="562"/>
        <v>322816</v>
      </c>
      <c r="Q271" s="840">
        <f t="shared" si="563"/>
        <v>4196608</v>
      </c>
      <c r="R271" s="836">
        <f t="shared" si="564"/>
        <v>1</v>
      </c>
      <c r="S271" s="837"/>
      <c r="T271" s="838">
        <v>83200</v>
      </c>
      <c r="U271" s="838">
        <f t="shared" si="565"/>
        <v>3.88</v>
      </c>
      <c r="V271" s="838"/>
      <c r="W271" s="838">
        <f t="shared" si="566"/>
        <v>3.88</v>
      </c>
      <c r="X271" s="839">
        <f t="shared" si="567"/>
        <v>322816</v>
      </c>
      <c r="Y271" s="839">
        <f t="shared" si="568"/>
        <v>0</v>
      </c>
      <c r="Z271" s="839"/>
      <c r="AA271" s="839">
        <f t="shared" si="569"/>
        <v>322816</v>
      </c>
      <c r="AB271" s="838">
        <f t="shared" si="570"/>
        <v>0</v>
      </c>
      <c r="AC271" s="840">
        <f t="shared" si="571"/>
        <v>322816</v>
      </c>
      <c r="AD271" s="840">
        <f t="shared" si="572"/>
        <v>4196608</v>
      </c>
      <c r="AE271" s="836">
        <f t="shared" si="573"/>
        <v>2</v>
      </c>
      <c r="AF271" s="837"/>
      <c r="AG271" s="838">
        <f t="shared" si="574"/>
        <v>83200</v>
      </c>
      <c r="AH271" s="838">
        <f t="shared" si="575"/>
        <v>3.88</v>
      </c>
      <c r="AI271" s="838"/>
      <c r="AJ271" s="838">
        <f t="shared" si="576"/>
        <v>3.88</v>
      </c>
      <c r="AK271" s="839">
        <f t="shared" si="577"/>
        <v>322816</v>
      </c>
      <c r="AL271" s="839">
        <f t="shared" si="578"/>
        <v>0</v>
      </c>
      <c r="AM271" s="839"/>
      <c r="AN271" s="839">
        <f t="shared" si="579"/>
        <v>322816</v>
      </c>
      <c r="AO271" s="838">
        <f t="shared" si="580"/>
        <v>0</v>
      </c>
      <c r="AP271" s="840">
        <f t="shared" si="581"/>
        <v>322816</v>
      </c>
      <c r="AQ271" s="840">
        <f t="shared" si="582"/>
        <v>4196608</v>
      </c>
      <c r="AR271" s="836">
        <f t="shared" si="583"/>
        <v>3</v>
      </c>
      <c r="AS271" s="837"/>
      <c r="AT271" s="838">
        <f t="shared" si="584"/>
        <v>83200</v>
      </c>
      <c r="AU271" s="838">
        <f t="shared" si="585"/>
        <v>3.88</v>
      </c>
      <c r="AV271" s="838"/>
      <c r="AW271" s="838">
        <f t="shared" si="586"/>
        <v>3.88</v>
      </c>
      <c r="AX271" s="839">
        <f t="shared" si="587"/>
        <v>322816</v>
      </c>
      <c r="AY271" s="839">
        <f t="shared" si="588"/>
        <v>0</v>
      </c>
      <c r="AZ271" s="839"/>
      <c r="BA271" s="839">
        <f t="shared" si="589"/>
        <v>322816</v>
      </c>
      <c r="BB271" s="838">
        <f t="shared" si="590"/>
        <v>0</v>
      </c>
      <c r="BC271" s="840">
        <f t="shared" si="591"/>
        <v>322816</v>
      </c>
      <c r="BD271" s="840">
        <f t="shared" si="592"/>
        <v>4196608</v>
      </c>
    </row>
    <row r="272" spans="1:56" s="841" customFormat="1" ht="40.5">
      <c r="A272" s="617">
        <v>14</v>
      </c>
      <c r="B272" s="833" t="s">
        <v>79</v>
      </c>
      <c r="C272" s="834"/>
      <c r="D272" s="834"/>
      <c r="E272" s="835" t="s">
        <v>3191</v>
      </c>
      <c r="F272" s="834">
        <v>1</v>
      </c>
      <c r="G272" s="836"/>
      <c r="H272" s="837"/>
      <c r="I272" s="838">
        <v>83200</v>
      </c>
      <c r="J272" s="838">
        <v>3.88</v>
      </c>
      <c r="K272" s="839">
        <f t="shared" si="560"/>
        <v>322816</v>
      </c>
      <c r="L272" s="839">
        <v>0</v>
      </c>
      <c r="M272" s="839"/>
      <c r="N272" s="839">
        <f t="shared" si="561"/>
        <v>322816</v>
      </c>
      <c r="O272" s="838"/>
      <c r="P272" s="840">
        <f t="shared" si="562"/>
        <v>322816</v>
      </c>
      <c r="Q272" s="840">
        <f t="shared" si="563"/>
        <v>4196608</v>
      </c>
      <c r="R272" s="836">
        <f t="shared" si="564"/>
        <v>1</v>
      </c>
      <c r="S272" s="837"/>
      <c r="T272" s="838">
        <v>83200</v>
      </c>
      <c r="U272" s="838">
        <f t="shared" si="565"/>
        <v>3.88</v>
      </c>
      <c r="V272" s="838"/>
      <c r="W272" s="838">
        <f t="shared" si="566"/>
        <v>3.88</v>
      </c>
      <c r="X272" s="839">
        <f t="shared" si="567"/>
        <v>322816</v>
      </c>
      <c r="Y272" s="839">
        <f t="shared" si="568"/>
        <v>0</v>
      </c>
      <c r="Z272" s="839"/>
      <c r="AA272" s="839">
        <f t="shared" si="569"/>
        <v>322816</v>
      </c>
      <c r="AB272" s="838">
        <f t="shared" si="570"/>
        <v>0</v>
      </c>
      <c r="AC272" s="840">
        <f t="shared" si="571"/>
        <v>322816</v>
      </c>
      <c r="AD272" s="840">
        <f t="shared" si="572"/>
        <v>4196608</v>
      </c>
      <c r="AE272" s="836">
        <f t="shared" si="573"/>
        <v>2</v>
      </c>
      <c r="AF272" s="837"/>
      <c r="AG272" s="838">
        <f t="shared" si="574"/>
        <v>83200</v>
      </c>
      <c r="AH272" s="838">
        <f t="shared" si="575"/>
        <v>3.88</v>
      </c>
      <c r="AI272" s="838"/>
      <c r="AJ272" s="838">
        <f t="shared" si="576"/>
        <v>3.88</v>
      </c>
      <c r="AK272" s="839">
        <f t="shared" si="577"/>
        <v>322816</v>
      </c>
      <c r="AL272" s="839">
        <f t="shared" si="578"/>
        <v>0</v>
      </c>
      <c r="AM272" s="839"/>
      <c r="AN272" s="839">
        <f t="shared" si="579"/>
        <v>322816</v>
      </c>
      <c r="AO272" s="838">
        <f t="shared" si="580"/>
        <v>0</v>
      </c>
      <c r="AP272" s="840">
        <f t="shared" si="581"/>
        <v>322816</v>
      </c>
      <c r="AQ272" s="840">
        <f t="shared" si="582"/>
        <v>4196608</v>
      </c>
      <c r="AR272" s="836">
        <f t="shared" si="583"/>
        <v>3</v>
      </c>
      <c r="AS272" s="837"/>
      <c r="AT272" s="838">
        <f t="shared" si="584"/>
        <v>83200</v>
      </c>
      <c r="AU272" s="838">
        <f t="shared" si="585"/>
        <v>3.88</v>
      </c>
      <c r="AV272" s="838"/>
      <c r="AW272" s="838">
        <f t="shared" si="586"/>
        <v>3.88</v>
      </c>
      <c r="AX272" s="839">
        <f t="shared" si="587"/>
        <v>322816</v>
      </c>
      <c r="AY272" s="839">
        <f t="shared" si="588"/>
        <v>0</v>
      </c>
      <c r="AZ272" s="839"/>
      <c r="BA272" s="839">
        <f t="shared" si="589"/>
        <v>322816</v>
      </c>
      <c r="BB272" s="838">
        <f t="shared" si="590"/>
        <v>0</v>
      </c>
      <c r="BC272" s="840">
        <f t="shared" si="591"/>
        <v>322816</v>
      </c>
      <c r="BD272" s="840">
        <f t="shared" si="592"/>
        <v>4196608</v>
      </c>
    </row>
    <row r="273" spans="1:57" s="841" customFormat="1" ht="40.5">
      <c r="A273" s="617">
        <v>15</v>
      </c>
      <c r="B273" s="833" t="s">
        <v>79</v>
      </c>
      <c r="C273" s="834"/>
      <c r="D273" s="834"/>
      <c r="E273" s="835" t="s">
        <v>3190</v>
      </c>
      <c r="F273" s="834">
        <v>1</v>
      </c>
      <c r="G273" s="836"/>
      <c r="H273" s="837"/>
      <c r="I273" s="838">
        <v>83200</v>
      </c>
      <c r="J273" s="838">
        <v>3.88</v>
      </c>
      <c r="K273" s="839">
        <f t="shared" si="527"/>
        <v>322816</v>
      </c>
      <c r="L273" s="839">
        <v>0</v>
      </c>
      <c r="M273" s="839"/>
      <c r="N273" s="839">
        <f t="shared" si="528"/>
        <v>322816</v>
      </c>
      <c r="O273" s="838"/>
      <c r="P273" s="840">
        <f t="shared" si="529"/>
        <v>322816</v>
      </c>
      <c r="Q273" s="840">
        <f t="shared" si="530"/>
        <v>4196608</v>
      </c>
      <c r="R273" s="836">
        <f t="shared" si="531"/>
        <v>1</v>
      </c>
      <c r="S273" s="837"/>
      <c r="T273" s="838">
        <v>83200</v>
      </c>
      <c r="U273" s="838">
        <f t="shared" si="532"/>
        <v>3.88</v>
      </c>
      <c r="V273" s="838"/>
      <c r="W273" s="838">
        <f t="shared" si="533"/>
        <v>3.88</v>
      </c>
      <c r="X273" s="839">
        <f t="shared" si="534"/>
        <v>322816</v>
      </c>
      <c r="Y273" s="839">
        <f t="shared" si="535"/>
        <v>0</v>
      </c>
      <c r="Z273" s="839"/>
      <c r="AA273" s="839">
        <f t="shared" si="536"/>
        <v>322816</v>
      </c>
      <c r="AB273" s="838">
        <f t="shared" si="537"/>
        <v>0</v>
      </c>
      <c r="AC273" s="840">
        <f t="shared" si="538"/>
        <v>322816</v>
      </c>
      <c r="AD273" s="840">
        <f t="shared" si="539"/>
        <v>4196608</v>
      </c>
      <c r="AE273" s="836">
        <f t="shared" si="540"/>
        <v>2</v>
      </c>
      <c r="AF273" s="837"/>
      <c r="AG273" s="838">
        <f t="shared" si="541"/>
        <v>83200</v>
      </c>
      <c r="AH273" s="838">
        <f t="shared" si="542"/>
        <v>3.88</v>
      </c>
      <c r="AI273" s="838"/>
      <c r="AJ273" s="838">
        <f t="shared" si="543"/>
        <v>3.88</v>
      </c>
      <c r="AK273" s="839">
        <f t="shared" si="544"/>
        <v>322816</v>
      </c>
      <c r="AL273" s="839">
        <f t="shared" si="545"/>
        <v>0</v>
      </c>
      <c r="AM273" s="839"/>
      <c r="AN273" s="839">
        <f t="shared" si="546"/>
        <v>322816</v>
      </c>
      <c r="AO273" s="838">
        <f t="shared" si="547"/>
        <v>0</v>
      </c>
      <c r="AP273" s="840">
        <f t="shared" si="548"/>
        <v>322816</v>
      </c>
      <c r="AQ273" s="840">
        <f t="shared" si="549"/>
        <v>4196608</v>
      </c>
      <c r="AR273" s="836">
        <f t="shared" si="550"/>
        <v>3</v>
      </c>
      <c r="AS273" s="837"/>
      <c r="AT273" s="838">
        <f t="shared" si="551"/>
        <v>83200</v>
      </c>
      <c r="AU273" s="838">
        <f t="shared" si="552"/>
        <v>3.88</v>
      </c>
      <c r="AV273" s="838"/>
      <c r="AW273" s="838">
        <f t="shared" si="553"/>
        <v>3.88</v>
      </c>
      <c r="AX273" s="839">
        <f t="shared" si="554"/>
        <v>322816</v>
      </c>
      <c r="AY273" s="839">
        <f t="shared" si="555"/>
        <v>0</v>
      </c>
      <c r="AZ273" s="839"/>
      <c r="BA273" s="839">
        <f t="shared" si="556"/>
        <v>322816</v>
      </c>
      <c r="BB273" s="838">
        <f t="shared" si="557"/>
        <v>0</v>
      </c>
      <c r="BC273" s="840">
        <f t="shared" si="558"/>
        <v>322816</v>
      </c>
      <c r="BD273" s="840">
        <f t="shared" si="559"/>
        <v>4196608</v>
      </c>
    </row>
    <row r="274" spans="1:57" s="841" customFormat="1" ht="40.5">
      <c r="A274" s="617">
        <v>16</v>
      </c>
      <c r="B274" s="833" t="s">
        <v>79</v>
      </c>
      <c r="C274" s="834"/>
      <c r="D274" s="834"/>
      <c r="E274" s="835" t="s">
        <v>3190</v>
      </c>
      <c r="F274" s="834">
        <v>1</v>
      </c>
      <c r="G274" s="836"/>
      <c r="H274" s="837"/>
      <c r="I274" s="838">
        <v>83200</v>
      </c>
      <c r="J274" s="838">
        <v>3.88</v>
      </c>
      <c r="K274" s="839">
        <f t="shared" si="527"/>
        <v>322816</v>
      </c>
      <c r="L274" s="839">
        <v>0</v>
      </c>
      <c r="M274" s="839"/>
      <c r="N274" s="839">
        <f t="shared" si="528"/>
        <v>322816</v>
      </c>
      <c r="O274" s="838"/>
      <c r="P274" s="840">
        <f t="shared" si="529"/>
        <v>322816</v>
      </c>
      <c r="Q274" s="840">
        <f t="shared" si="530"/>
        <v>4196608</v>
      </c>
      <c r="R274" s="836">
        <f t="shared" si="531"/>
        <v>1</v>
      </c>
      <c r="S274" s="837"/>
      <c r="T274" s="838">
        <v>83200</v>
      </c>
      <c r="U274" s="838">
        <f t="shared" si="532"/>
        <v>3.88</v>
      </c>
      <c r="V274" s="838"/>
      <c r="W274" s="838">
        <f t="shared" si="533"/>
        <v>3.88</v>
      </c>
      <c r="X274" s="839">
        <f t="shared" si="534"/>
        <v>322816</v>
      </c>
      <c r="Y274" s="839">
        <f t="shared" si="535"/>
        <v>0</v>
      </c>
      <c r="Z274" s="839"/>
      <c r="AA274" s="839">
        <f t="shared" si="536"/>
        <v>322816</v>
      </c>
      <c r="AB274" s="838">
        <f t="shared" si="537"/>
        <v>0</v>
      </c>
      <c r="AC274" s="840">
        <f t="shared" si="538"/>
        <v>322816</v>
      </c>
      <c r="AD274" s="840">
        <f t="shared" si="539"/>
        <v>4196608</v>
      </c>
      <c r="AE274" s="836">
        <f t="shared" si="540"/>
        <v>2</v>
      </c>
      <c r="AF274" s="837"/>
      <c r="AG274" s="838">
        <f t="shared" si="541"/>
        <v>83200</v>
      </c>
      <c r="AH274" s="838">
        <f t="shared" si="542"/>
        <v>3.88</v>
      </c>
      <c r="AI274" s="838"/>
      <c r="AJ274" s="838">
        <f t="shared" si="543"/>
        <v>3.88</v>
      </c>
      <c r="AK274" s="839">
        <f t="shared" si="544"/>
        <v>322816</v>
      </c>
      <c r="AL274" s="839">
        <f t="shared" si="545"/>
        <v>0</v>
      </c>
      <c r="AM274" s="839"/>
      <c r="AN274" s="839">
        <f t="shared" si="546"/>
        <v>322816</v>
      </c>
      <c r="AO274" s="838">
        <f t="shared" si="547"/>
        <v>0</v>
      </c>
      <c r="AP274" s="840">
        <f t="shared" si="548"/>
        <v>322816</v>
      </c>
      <c r="AQ274" s="840">
        <f t="shared" si="549"/>
        <v>4196608</v>
      </c>
      <c r="AR274" s="836">
        <f t="shared" si="550"/>
        <v>3</v>
      </c>
      <c r="AS274" s="837"/>
      <c r="AT274" s="838">
        <f t="shared" si="551"/>
        <v>83200</v>
      </c>
      <c r="AU274" s="838">
        <f t="shared" si="552"/>
        <v>3.88</v>
      </c>
      <c r="AV274" s="838"/>
      <c r="AW274" s="838">
        <f t="shared" si="553"/>
        <v>3.88</v>
      </c>
      <c r="AX274" s="839">
        <f t="shared" si="554"/>
        <v>322816</v>
      </c>
      <c r="AY274" s="839">
        <f t="shared" si="555"/>
        <v>0</v>
      </c>
      <c r="AZ274" s="839"/>
      <c r="BA274" s="839">
        <f t="shared" si="556"/>
        <v>322816</v>
      </c>
      <c r="BB274" s="838">
        <f t="shared" si="557"/>
        <v>0</v>
      </c>
      <c r="BC274" s="840">
        <f t="shared" si="558"/>
        <v>322816</v>
      </c>
      <c r="BD274" s="840">
        <f t="shared" si="559"/>
        <v>4196608</v>
      </c>
    </row>
    <row r="275" spans="1:57" s="454" customFormat="1" ht="14.25">
      <c r="A275" s="1028" t="s">
        <v>64</v>
      </c>
      <c r="B275" s="1028"/>
      <c r="C275" s="1028"/>
      <c r="D275" s="1028"/>
      <c r="E275" s="1028"/>
      <c r="F275" s="847">
        <f t="shared" ref="F275:BD275" si="593">SUM(F259:F274)</f>
        <v>16</v>
      </c>
      <c r="G275" s="847">
        <f t="shared" si="593"/>
        <v>0</v>
      </c>
      <c r="H275" s="847">
        <f t="shared" si="593"/>
        <v>0</v>
      </c>
      <c r="I275" s="847">
        <f t="shared" si="593"/>
        <v>1331200</v>
      </c>
      <c r="J275" s="847">
        <f t="shared" si="593"/>
        <v>62.080000000000013</v>
      </c>
      <c r="K275" s="847">
        <f t="shared" si="593"/>
        <v>5165056</v>
      </c>
      <c r="L275" s="847">
        <f t="shared" si="593"/>
        <v>0</v>
      </c>
      <c r="M275" s="847">
        <f t="shared" si="593"/>
        <v>0</v>
      </c>
      <c r="N275" s="847">
        <f t="shared" si="593"/>
        <v>5165056</v>
      </c>
      <c r="O275" s="847">
        <f t="shared" si="593"/>
        <v>0</v>
      </c>
      <c r="P275" s="847">
        <f t="shared" si="593"/>
        <v>5165056</v>
      </c>
      <c r="Q275" s="847">
        <f t="shared" si="593"/>
        <v>67145728</v>
      </c>
      <c r="R275" s="847">
        <f t="shared" si="593"/>
        <v>16</v>
      </c>
      <c r="S275" s="847">
        <f t="shared" si="593"/>
        <v>0</v>
      </c>
      <c r="T275" s="847">
        <f t="shared" si="593"/>
        <v>1331200</v>
      </c>
      <c r="U275" s="847">
        <f t="shared" si="593"/>
        <v>62.080000000000013</v>
      </c>
      <c r="V275" s="847">
        <f t="shared" si="593"/>
        <v>0</v>
      </c>
      <c r="W275" s="847">
        <f t="shared" si="593"/>
        <v>62.080000000000013</v>
      </c>
      <c r="X275" s="847">
        <f t="shared" si="593"/>
        <v>5165056</v>
      </c>
      <c r="Y275" s="847">
        <f t="shared" si="593"/>
        <v>0</v>
      </c>
      <c r="Z275" s="998">
        <f t="shared" ref="Z275" si="594">SUM(Z259:Z274)</f>
        <v>0</v>
      </c>
      <c r="AA275" s="847">
        <f t="shared" si="593"/>
        <v>5165056</v>
      </c>
      <c r="AB275" s="847">
        <f t="shared" si="593"/>
        <v>0</v>
      </c>
      <c r="AC275" s="847">
        <f t="shared" si="593"/>
        <v>5165056</v>
      </c>
      <c r="AD275" s="847">
        <f t="shared" si="593"/>
        <v>67145728</v>
      </c>
      <c r="AE275" s="847">
        <f t="shared" si="593"/>
        <v>32</v>
      </c>
      <c r="AF275" s="847">
        <f t="shared" si="593"/>
        <v>0</v>
      </c>
      <c r="AG275" s="847">
        <f t="shared" si="593"/>
        <v>1331200</v>
      </c>
      <c r="AH275" s="847">
        <f t="shared" si="593"/>
        <v>62.080000000000013</v>
      </c>
      <c r="AI275" s="847">
        <f t="shared" si="593"/>
        <v>0</v>
      </c>
      <c r="AJ275" s="847">
        <f t="shared" si="593"/>
        <v>62.080000000000013</v>
      </c>
      <c r="AK275" s="847">
        <f t="shared" si="593"/>
        <v>5165056</v>
      </c>
      <c r="AL275" s="847">
        <f t="shared" si="593"/>
        <v>0</v>
      </c>
      <c r="AM275" s="998">
        <f t="shared" si="593"/>
        <v>0</v>
      </c>
      <c r="AN275" s="847">
        <f t="shared" si="593"/>
        <v>5165056</v>
      </c>
      <c r="AO275" s="847">
        <f t="shared" si="593"/>
        <v>0</v>
      </c>
      <c r="AP275" s="847">
        <f t="shared" si="593"/>
        <v>5165056</v>
      </c>
      <c r="AQ275" s="847">
        <f t="shared" si="593"/>
        <v>67145728</v>
      </c>
      <c r="AR275" s="847">
        <f t="shared" si="593"/>
        <v>48</v>
      </c>
      <c r="AS275" s="847">
        <f t="shared" si="593"/>
        <v>0</v>
      </c>
      <c r="AT275" s="847">
        <f t="shared" si="593"/>
        <v>1331200</v>
      </c>
      <c r="AU275" s="847">
        <f t="shared" si="593"/>
        <v>62.080000000000013</v>
      </c>
      <c r="AV275" s="847">
        <f t="shared" si="593"/>
        <v>0</v>
      </c>
      <c r="AW275" s="847">
        <f t="shared" si="593"/>
        <v>62.080000000000013</v>
      </c>
      <c r="AX275" s="847">
        <f t="shared" si="593"/>
        <v>5165056</v>
      </c>
      <c r="AY275" s="847">
        <f t="shared" si="593"/>
        <v>0</v>
      </c>
      <c r="AZ275" s="998">
        <f t="shared" ref="AZ275" si="595">SUM(AZ259:AZ274)</f>
        <v>0</v>
      </c>
      <c r="BA275" s="847">
        <f t="shared" si="593"/>
        <v>5165056</v>
      </c>
      <c r="BB275" s="847">
        <f t="shared" si="593"/>
        <v>0</v>
      </c>
      <c r="BC275" s="847">
        <f t="shared" si="593"/>
        <v>5165056</v>
      </c>
      <c r="BD275" s="847">
        <f t="shared" si="593"/>
        <v>67145728</v>
      </c>
    </row>
    <row r="276" spans="1:57" s="454" customFormat="1" ht="14.25">
      <c r="A276" s="600"/>
      <c r="B276" s="500"/>
      <c r="C276" s="500"/>
      <c r="D276" s="500"/>
      <c r="E276" s="500"/>
      <c r="F276" s="500"/>
      <c r="G276" s="500"/>
      <c r="H276" s="500"/>
      <c r="I276" s="500"/>
      <c r="J276" s="500"/>
      <c r="K276" s="500"/>
      <c r="L276" s="500"/>
      <c r="M276" s="500"/>
      <c r="N276" s="500"/>
      <c r="O276" s="500"/>
      <c r="P276" s="500"/>
      <c r="Q276" s="500"/>
      <c r="R276" s="500"/>
      <c r="S276" s="500"/>
      <c r="T276" s="500"/>
      <c r="U276" s="500"/>
      <c r="V276" s="500"/>
      <c r="W276" s="500"/>
      <c r="X276" s="500"/>
      <c r="Y276" s="500"/>
      <c r="Z276" s="500"/>
      <c r="AA276" s="500"/>
      <c r="AB276" s="500"/>
      <c r="AC276" s="500"/>
      <c r="AD276" s="500"/>
      <c r="AE276" s="500"/>
      <c r="AF276" s="500"/>
      <c r="AG276" s="500"/>
      <c r="AH276" s="500"/>
      <c r="AI276" s="500"/>
      <c r="AJ276" s="500"/>
      <c r="AK276" s="500"/>
      <c r="AL276" s="500"/>
      <c r="AM276" s="500"/>
      <c r="AN276" s="500"/>
      <c r="AO276" s="500"/>
      <c r="AP276" s="500"/>
      <c r="AQ276" s="500"/>
      <c r="AR276" s="500"/>
      <c r="AS276" s="500"/>
      <c r="AT276" s="500"/>
      <c r="AU276" s="500"/>
      <c r="AV276" s="500"/>
      <c r="AW276" s="500"/>
      <c r="AX276" s="500"/>
      <c r="AY276" s="500"/>
      <c r="AZ276" s="500"/>
      <c r="BA276" s="500"/>
      <c r="BB276" s="500"/>
      <c r="BC276" s="500"/>
      <c r="BD276" s="500"/>
      <c r="BE276" s="603"/>
    </row>
    <row r="277" spans="1:57" s="506" customFormat="1" ht="14.25">
      <c r="A277" s="1030" t="s">
        <v>615</v>
      </c>
      <c r="B277" s="1030"/>
      <c r="C277" s="1030"/>
      <c r="D277" s="1030"/>
      <c r="E277" s="1030"/>
      <c r="F277" s="1030"/>
      <c r="G277" s="1026" t="s">
        <v>1212</v>
      </c>
      <c r="H277" s="1026"/>
      <c r="I277" s="1026"/>
      <c r="J277" s="1026"/>
      <c r="K277" s="1026"/>
      <c r="L277" s="1026"/>
      <c r="M277" s="1026"/>
      <c r="N277" s="1026"/>
      <c r="O277" s="1026"/>
      <c r="P277" s="1026"/>
      <c r="Q277" s="1026"/>
      <c r="R277" s="1031" t="str">
        <f>+G277</f>
        <v>Գեղարքունիքի մարզի առաջին ատյանի ընդհանուր իրավասության դատարան</v>
      </c>
      <c r="S277" s="1031"/>
      <c r="T277" s="1031"/>
      <c r="U277" s="1031"/>
      <c r="V277" s="1031"/>
      <c r="W277" s="1031"/>
      <c r="X277" s="1031"/>
      <c r="Y277" s="1031"/>
      <c r="Z277" s="1031"/>
      <c r="AA277" s="1031"/>
      <c r="AB277" s="1031"/>
      <c r="AC277" s="1031"/>
      <c r="AD277" s="1031"/>
      <c r="AE277" s="1031" t="str">
        <f>+R277</f>
        <v>Գեղարքունիքի մարզի առաջին ատյանի ընդհանուր իրավասության դատարան</v>
      </c>
      <c r="AF277" s="1031"/>
      <c r="AG277" s="1031"/>
      <c r="AH277" s="1031"/>
      <c r="AI277" s="1031"/>
      <c r="AJ277" s="1031"/>
      <c r="AK277" s="1031"/>
      <c r="AL277" s="1031"/>
      <c r="AM277" s="1031"/>
      <c r="AN277" s="1031"/>
      <c r="AO277" s="1031"/>
      <c r="AP277" s="1031"/>
      <c r="AQ277" s="1031"/>
      <c r="AR277" s="1031" t="str">
        <f>+AE277</f>
        <v>Գեղարքունիքի մարզի առաջին ատյանի ընդհանուր իրավասության դատարան</v>
      </c>
      <c r="AS277" s="1031"/>
      <c r="AT277" s="1031"/>
      <c r="AU277" s="1031"/>
      <c r="AV277" s="1031"/>
      <c r="AW277" s="1031"/>
      <c r="AX277" s="1031"/>
      <c r="AY277" s="1031"/>
      <c r="AZ277" s="1031"/>
      <c r="BA277" s="1031"/>
      <c r="BB277" s="1031"/>
      <c r="BC277" s="1031"/>
      <c r="BD277" s="1031"/>
    </row>
    <row r="278" spans="1:57" ht="14.25">
      <c r="A278" s="1036" t="s">
        <v>1636</v>
      </c>
      <c r="B278" s="1036"/>
      <c r="C278" s="1036"/>
      <c r="D278" s="1036"/>
      <c r="E278" s="1036"/>
      <c r="F278" s="1036"/>
      <c r="G278" s="1027" t="s">
        <v>1369</v>
      </c>
      <c r="H278" s="1027"/>
      <c r="I278" s="1027"/>
      <c r="J278" s="1027"/>
      <c r="K278" s="1027"/>
      <c r="L278" s="1027"/>
      <c r="M278" s="1027"/>
      <c r="N278" s="1027"/>
      <c r="O278" s="1027"/>
      <c r="P278" s="1027"/>
      <c r="Q278" s="1027"/>
      <c r="R278" s="1027" t="s">
        <v>1533</v>
      </c>
      <c r="S278" s="1027"/>
      <c r="T278" s="1027"/>
      <c r="U278" s="1027"/>
      <c r="V278" s="1027"/>
      <c r="W278" s="1027"/>
      <c r="X278" s="1027"/>
      <c r="Y278" s="1027"/>
      <c r="Z278" s="1027"/>
      <c r="AA278" s="1027"/>
      <c r="AB278" s="1027"/>
      <c r="AC278" s="1027"/>
      <c r="AD278" s="1027"/>
      <c r="AE278" s="1027" t="s">
        <v>1743</v>
      </c>
      <c r="AF278" s="1027"/>
      <c r="AG278" s="1027"/>
      <c r="AH278" s="1027"/>
      <c r="AI278" s="1027"/>
      <c r="AJ278" s="1027"/>
      <c r="AK278" s="1027"/>
      <c r="AL278" s="1027"/>
      <c r="AM278" s="1027"/>
      <c r="AN278" s="1027"/>
      <c r="AO278" s="1027"/>
      <c r="AP278" s="1027"/>
      <c r="AQ278" s="1027"/>
      <c r="AR278" s="1027" t="s">
        <v>2520</v>
      </c>
      <c r="AS278" s="1027"/>
      <c r="AT278" s="1027"/>
      <c r="AU278" s="1027"/>
      <c r="AV278" s="1027"/>
      <c r="AW278" s="1027"/>
      <c r="AX278" s="1027"/>
      <c r="AY278" s="1027"/>
      <c r="AZ278" s="1027"/>
      <c r="BA278" s="1027"/>
      <c r="BB278" s="1027"/>
      <c r="BC278" s="1027"/>
      <c r="BD278" s="1027"/>
    </row>
    <row r="279" spans="1:57" ht="99.75" hidden="1">
      <c r="A279" s="614" t="s">
        <v>10</v>
      </c>
      <c r="B279" s="845" t="s">
        <v>54</v>
      </c>
      <c r="C279" s="845" t="s">
        <v>2538</v>
      </c>
      <c r="D279" s="845" t="s">
        <v>2539</v>
      </c>
      <c r="E279" s="845" t="s">
        <v>55</v>
      </c>
      <c r="F279" s="845" t="s">
        <v>1</v>
      </c>
      <c r="G279" s="612" t="s">
        <v>1117</v>
      </c>
      <c r="H279" s="612" t="s">
        <v>57</v>
      </c>
      <c r="I279" s="613" t="s">
        <v>62</v>
      </c>
      <c r="J279" s="510" t="s">
        <v>63</v>
      </c>
      <c r="K279" s="613" t="s">
        <v>483</v>
      </c>
      <c r="L279" s="613" t="s">
        <v>484</v>
      </c>
      <c r="M279" s="613" t="s">
        <v>2537</v>
      </c>
      <c r="N279" s="613" t="s">
        <v>656</v>
      </c>
      <c r="O279" s="845" t="s">
        <v>684</v>
      </c>
      <c r="P279" s="845" t="s">
        <v>1370</v>
      </c>
      <c r="Q279" s="613" t="s">
        <v>1371</v>
      </c>
      <c r="R279" s="612" t="str">
        <f>+G279</f>
        <v xml:space="preserve"> ստաժ</v>
      </c>
      <c r="S279" s="612" t="str">
        <f>+H279</f>
        <v>Ստաժի %-ը</v>
      </c>
      <c r="T279" s="613" t="s">
        <v>62</v>
      </c>
      <c r="U279" s="613" t="s">
        <v>63</v>
      </c>
      <c r="V279" s="613" t="s">
        <v>1362</v>
      </c>
      <c r="W279" s="510" t="s">
        <v>1363</v>
      </c>
      <c r="X279" s="613" t="s">
        <v>483</v>
      </c>
      <c r="Y279" s="613" t="s">
        <v>484</v>
      </c>
      <c r="Z279" s="613" t="s">
        <v>2537</v>
      </c>
      <c r="AA279" s="613" t="s">
        <v>681</v>
      </c>
      <c r="AB279" s="845" t="s">
        <v>1608</v>
      </c>
      <c r="AC279" s="845" t="s">
        <v>1532</v>
      </c>
      <c r="AD279" s="613" t="s">
        <v>1531</v>
      </c>
      <c r="AE279" s="612" t="str">
        <f>+R279</f>
        <v xml:space="preserve"> ստաժ</v>
      </c>
      <c r="AF279" s="612" t="str">
        <f>+S279</f>
        <v>Ստաժի %-ը</v>
      </c>
      <c r="AG279" s="613" t="s">
        <v>62</v>
      </c>
      <c r="AH279" s="613" t="s">
        <v>63</v>
      </c>
      <c r="AI279" s="613" t="s">
        <v>1362</v>
      </c>
      <c r="AJ279" s="510" t="s">
        <v>1363</v>
      </c>
      <c r="AK279" s="613" t="s">
        <v>483</v>
      </c>
      <c r="AL279" s="613" t="s">
        <v>484</v>
      </c>
      <c r="AM279" s="613" t="s">
        <v>2537</v>
      </c>
      <c r="AN279" s="613" t="s">
        <v>681</v>
      </c>
      <c r="AO279" s="845" t="s">
        <v>1608</v>
      </c>
      <c r="AP279" s="845" t="s">
        <v>1741</v>
      </c>
      <c r="AQ279" s="613" t="s">
        <v>1742</v>
      </c>
      <c r="AR279" s="612" t="str">
        <f>+AE279</f>
        <v xml:space="preserve"> ստաժ</v>
      </c>
      <c r="AS279" s="612" t="str">
        <f>+AF279</f>
        <v>Ստաժի %-ը</v>
      </c>
      <c r="AT279" s="613" t="s">
        <v>62</v>
      </c>
      <c r="AU279" s="613" t="s">
        <v>63</v>
      </c>
      <c r="AV279" s="613" t="s">
        <v>1362</v>
      </c>
      <c r="AW279" s="510" t="s">
        <v>1363</v>
      </c>
      <c r="AX279" s="613" t="s">
        <v>483</v>
      </c>
      <c r="AY279" s="613" t="s">
        <v>484</v>
      </c>
      <c r="AZ279" s="613" t="s">
        <v>2537</v>
      </c>
      <c r="BA279" s="613" t="s">
        <v>681</v>
      </c>
      <c r="BB279" s="845" t="s">
        <v>1608</v>
      </c>
      <c r="BC279" s="845" t="s">
        <v>2521</v>
      </c>
      <c r="BD279" s="613" t="s">
        <v>2522</v>
      </c>
    </row>
    <row r="280" spans="1:57" s="451" customFormat="1" ht="27" hidden="1">
      <c r="A280" s="617">
        <v>1</v>
      </c>
      <c r="B280" s="626" t="s">
        <v>972</v>
      </c>
      <c r="C280" s="627" t="s">
        <v>2541</v>
      </c>
      <c r="D280" s="627">
        <v>1993</v>
      </c>
      <c r="E280" s="619" t="s">
        <v>485</v>
      </c>
      <c r="F280" s="627">
        <v>1</v>
      </c>
      <c r="G280" s="620">
        <v>1</v>
      </c>
      <c r="H280" s="621"/>
      <c r="I280" s="622">
        <v>83200</v>
      </c>
      <c r="J280" s="622">
        <v>3.88</v>
      </c>
      <c r="K280" s="623">
        <f t="shared" ref="K280:K289" si="596">+J280*I280</f>
        <v>322816</v>
      </c>
      <c r="L280" s="623"/>
      <c r="M280" s="623"/>
      <c r="N280" s="623">
        <f t="shared" ref="N280:N289" si="597">+K280+L280+M280</f>
        <v>322816</v>
      </c>
      <c r="O280" s="622">
        <v>8000</v>
      </c>
      <c r="P280" s="624">
        <f t="shared" ref="P280:P289" si="598">+N280+O280</f>
        <v>330816</v>
      </c>
      <c r="Q280" s="624">
        <f t="shared" ref="Q280:Q289" si="599">+P280*13</f>
        <v>4300608</v>
      </c>
      <c r="R280" s="455">
        <f t="shared" ref="R280:R289" si="600">+G280+1</f>
        <v>2</v>
      </c>
      <c r="S280" s="448"/>
      <c r="T280" s="449">
        <v>83200</v>
      </c>
      <c r="U280" s="449">
        <f t="shared" ref="U280:U289" si="601">+J280</f>
        <v>3.88</v>
      </c>
      <c r="V280" s="449"/>
      <c r="W280" s="449">
        <f t="shared" ref="W280:W289" si="602">+U280+U280*V280</f>
        <v>3.88</v>
      </c>
      <c r="X280" s="450">
        <f t="shared" ref="X280:X289" si="603">+W280*T280</f>
        <v>322816</v>
      </c>
      <c r="Y280" s="450">
        <f t="shared" ref="Y280:Y289" si="604">IF((S280&lt;=30)*AND(X280*S280%&gt;L280),X280*S280%,IF((S280&gt;30)*AND(X280*30%&gt;L280),X280*30%,L280))</f>
        <v>0</v>
      </c>
      <c r="Z280" s="623"/>
      <c r="AA280" s="450">
        <f t="shared" ref="AA280:AA289" si="605">+X280+Y280</f>
        <v>322816</v>
      </c>
      <c r="AB280" s="449">
        <f t="shared" ref="AB280:AB289" si="606">+O280</f>
        <v>8000</v>
      </c>
      <c r="AC280" s="452">
        <f t="shared" ref="AC280:AC289" si="607">+AA280+AB280</f>
        <v>330816</v>
      </c>
      <c r="AD280" s="452">
        <f t="shared" ref="AD280:AD289" si="608">+AC280*13</f>
        <v>4300608</v>
      </c>
      <c r="AE280" s="455">
        <f t="shared" ref="AE280:AE289" si="609">+R280+1</f>
        <v>3</v>
      </c>
      <c r="AF280" s="448"/>
      <c r="AG280" s="449">
        <f t="shared" ref="AG280:AG289" si="610">+T280</f>
        <v>83200</v>
      </c>
      <c r="AH280" s="449">
        <f t="shared" ref="AH280:AH289" si="611">+J280</f>
        <v>3.88</v>
      </c>
      <c r="AI280" s="449"/>
      <c r="AJ280" s="449">
        <f t="shared" ref="AJ280:AJ289" si="612">+AH280+AH280*AI280</f>
        <v>3.88</v>
      </c>
      <c r="AK280" s="450">
        <f t="shared" ref="AK280:AK289" si="613">+AJ280*AG280</f>
        <v>322816</v>
      </c>
      <c r="AL280" s="450">
        <f t="shared" ref="AL280:AL289" si="614">IF((AF280&lt;=30)*AND(AK280*AF280%&gt;Y280),AK280*AF280%,IF((AF280&gt;30)*AND(AK280*30%&gt;Y280),AK280*30%,Y280))</f>
        <v>0</v>
      </c>
      <c r="AM280" s="623"/>
      <c r="AN280" s="450">
        <f t="shared" ref="AN280:AN289" si="615">+AK280+AL280</f>
        <v>322816</v>
      </c>
      <c r="AO280" s="449">
        <f t="shared" ref="AO280:AO289" si="616">+AB280</f>
        <v>8000</v>
      </c>
      <c r="AP280" s="452">
        <f t="shared" ref="AP280:AP289" si="617">+AN280+AO280</f>
        <v>330816</v>
      </c>
      <c r="AQ280" s="452">
        <f t="shared" ref="AQ280:AQ289" si="618">+AP280*13</f>
        <v>4300608</v>
      </c>
      <c r="AR280" s="455">
        <f t="shared" ref="AR280:AR289" si="619">+AE280+1</f>
        <v>4</v>
      </c>
      <c r="AS280" s="448"/>
      <c r="AT280" s="449">
        <f t="shared" ref="AT280:AT289" si="620">+AG280</f>
        <v>83200</v>
      </c>
      <c r="AU280" s="449">
        <f t="shared" ref="AU280:AU289" si="621">+J280</f>
        <v>3.88</v>
      </c>
      <c r="AV280" s="449"/>
      <c r="AW280" s="449">
        <f t="shared" ref="AW280:AW289" si="622">+AU280+AU280*AV280</f>
        <v>3.88</v>
      </c>
      <c r="AX280" s="450">
        <f t="shared" ref="AX280:AX289" si="623">+AW280*AT280</f>
        <v>322816</v>
      </c>
      <c r="AY280" s="450">
        <f t="shared" ref="AY280:AY289" si="624">IF((AS280&lt;=30)*AND(AX280*AS280%&gt;AL280),AX280*AS280%,IF((AS280&gt;30)*AND(AX280*30%&gt;AL280),AX280*30%,AL280))</f>
        <v>0</v>
      </c>
      <c r="AZ280" s="623"/>
      <c r="BA280" s="450">
        <f t="shared" ref="BA280:BA289" si="625">+AX280+AY280</f>
        <v>322816</v>
      </c>
      <c r="BB280" s="449">
        <f t="shared" ref="BB280:BB289" si="626">+AO280</f>
        <v>8000</v>
      </c>
      <c r="BC280" s="452">
        <f t="shared" ref="BC280:BC289" si="627">+BA280+BB280</f>
        <v>330816</v>
      </c>
      <c r="BD280" s="452">
        <f t="shared" ref="BD280:BD289" si="628">+BC280*13</f>
        <v>4300608</v>
      </c>
    </row>
    <row r="281" spans="1:57" s="451" customFormat="1" ht="27">
      <c r="A281" s="617">
        <v>2</v>
      </c>
      <c r="B281" s="626" t="s">
        <v>213</v>
      </c>
      <c r="C281" s="627" t="s">
        <v>2540</v>
      </c>
      <c r="D281" s="627">
        <v>1981</v>
      </c>
      <c r="E281" s="619" t="s">
        <v>485</v>
      </c>
      <c r="F281" s="627">
        <v>1</v>
      </c>
      <c r="G281" s="620">
        <v>1</v>
      </c>
      <c r="H281" s="621"/>
      <c r="I281" s="622">
        <v>83200</v>
      </c>
      <c r="J281" s="622">
        <v>3.88</v>
      </c>
      <c r="K281" s="623">
        <f t="shared" si="596"/>
        <v>322816</v>
      </c>
      <c r="L281" s="623"/>
      <c r="M281" s="623"/>
      <c r="N281" s="623">
        <f t="shared" si="597"/>
        <v>322816</v>
      </c>
      <c r="O281" s="622">
        <v>8000</v>
      </c>
      <c r="P281" s="624">
        <f t="shared" si="598"/>
        <v>330816</v>
      </c>
      <c r="Q281" s="624">
        <f t="shared" si="599"/>
        <v>4300608</v>
      </c>
      <c r="R281" s="455">
        <f t="shared" si="600"/>
        <v>2</v>
      </c>
      <c r="S281" s="448"/>
      <c r="T281" s="449">
        <v>83200</v>
      </c>
      <c r="U281" s="449">
        <f t="shared" si="601"/>
        <v>3.88</v>
      </c>
      <c r="V281" s="449"/>
      <c r="W281" s="449">
        <f t="shared" si="602"/>
        <v>3.88</v>
      </c>
      <c r="X281" s="450">
        <f t="shared" si="603"/>
        <v>322816</v>
      </c>
      <c r="Y281" s="450">
        <f t="shared" si="604"/>
        <v>0</v>
      </c>
      <c r="Z281" s="623"/>
      <c r="AA281" s="450">
        <f t="shared" si="605"/>
        <v>322816</v>
      </c>
      <c r="AB281" s="449">
        <f t="shared" si="606"/>
        <v>8000</v>
      </c>
      <c r="AC281" s="452">
        <f t="shared" si="607"/>
        <v>330816</v>
      </c>
      <c r="AD281" s="452">
        <f t="shared" si="608"/>
        <v>4300608</v>
      </c>
      <c r="AE281" s="455">
        <f t="shared" si="609"/>
        <v>3</v>
      </c>
      <c r="AF281" s="448"/>
      <c r="AG281" s="449">
        <f t="shared" si="610"/>
        <v>83200</v>
      </c>
      <c r="AH281" s="449">
        <f t="shared" si="611"/>
        <v>3.88</v>
      </c>
      <c r="AI281" s="449"/>
      <c r="AJ281" s="449">
        <f t="shared" si="612"/>
        <v>3.88</v>
      </c>
      <c r="AK281" s="450">
        <f t="shared" si="613"/>
        <v>322816</v>
      </c>
      <c r="AL281" s="450">
        <f t="shared" si="614"/>
        <v>0</v>
      </c>
      <c r="AM281" s="623"/>
      <c r="AN281" s="450">
        <f t="shared" si="615"/>
        <v>322816</v>
      </c>
      <c r="AO281" s="449">
        <f t="shared" si="616"/>
        <v>8000</v>
      </c>
      <c r="AP281" s="452">
        <f t="shared" si="617"/>
        <v>330816</v>
      </c>
      <c r="AQ281" s="452">
        <f t="shared" si="618"/>
        <v>4300608</v>
      </c>
      <c r="AR281" s="455">
        <f t="shared" si="619"/>
        <v>4</v>
      </c>
      <c r="AS281" s="448"/>
      <c r="AT281" s="449">
        <f t="shared" si="620"/>
        <v>83200</v>
      </c>
      <c r="AU281" s="449">
        <f t="shared" si="621"/>
        <v>3.88</v>
      </c>
      <c r="AV281" s="449"/>
      <c r="AW281" s="449">
        <f t="shared" si="622"/>
        <v>3.88</v>
      </c>
      <c r="AX281" s="450">
        <f t="shared" si="623"/>
        <v>322816</v>
      </c>
      <c r="AY281" s="450">
        <f t="shared" si="624"/>
        <v>0</v>
      </c>
      <c r="AZ281" s="623"/>
      <c r="BA281" s="450">
        <f t="shared" si="625"/>
        <v>322816</v>
      </c>
      <c r="BB281" s="449">
        <f t="shared" si="626"/>
        <v>8000</v>
      </c>
      <c r="BC281" s="452">
        <f t="shared" si="627"/>
        <v>330816</v>
      </c>
      <c r="BD281" s="452">
        <f t="shared" si="628"/>
        <v>4300608</v>
      </c>
    </row>
    <row r="282" spans="1:57" s="451" customFormat="1" ht="27" hidden="1">
      <c r="A282" s="617">
        <v>3</v>
      </c>
      <c r="B282" s="626" t="s">
        <v>1802</v>
      </c>
      <c r="C282" s="627" t="s">
        <v>2541</v>
      </c>
      <c r="D282" s="627">
        <v>1996</v>
      </c>
      <c r="E282" s="619" t="s">
        <v>485</v>
      </c>
      <c r="F282" s="627">
        <v>1</v>
      </c>
      <c r="G282" s="620">
        <v>1</v>
      </c>
      <c r="H282" s="621"/>
      <c r="I282" s="622">
        <v>83200</v>
      </c>
      <c r="J282" s="622">
        <v>3.88</v>
      </c>
      <c r="K282" s="623">
        <f t="shared" si="596"/>
        <v>322816</v>
      </c>
      <c r="L282" s="623"/>
      <c r="M282" s="623"/>
      <c r="N282" s="623">
        <f t="shared" si="597"/>
        <v>322816</v>
      </c>
      <c r="O282" s="622">
        <v>8000</v>
      </c>
      <c r="P282" s="624">
        <f t="shared" si="598"/>
        <v>330816</v>
      </c>
      <c r="Q282" s="624">
        <f t="shared" si="599"/>
        <v>4300608</v>
      </c>
      <c r="R282" s="455">
        <f t="shared" si="600"/>
        <v>2</v>
      </c>
      <c r="S282" s="448"/>
      <c r="T282" s="449">
        <v>83200</v>
      </c>
      <c r="U282" s="449">
        <f t="shared" si="601"/>
        <v>3.88</v>
      </c>
      <c r="V282" s="449"/>
      <c r="W282" s="449">
        <f t="shared" si="602"/>
        <v>3.88</v>
      </c>
      <c r="X282" s="450">
        <f t="shared" si="603"/>
        <v>322816</v>
      </c>
      <c r="Y282" s="450">
        <f t="shared" si="604"/>
        <v>0</v>
      </c>
      <c r="Z282" s="623"/>
      <c r="AA282" s="450">
        <f t="shared" si="605"/>
        <v>322816</v>
      </c>
      <c r="AB282" s="449">
        <f t="shared" si="606"/>
        <v>8000</v>
      </c>
      <c r="AC282" s="452">
        <f t="shared" si="607"/>
        <v>330816</v>
      </c>
      <c r="AD282" s="452">
        <f t="shared" si="608"/>
        <v>4300608</v>
      </c>
      <c r="AE282" s="455">
        <f t="shared" si="609"/>
        <v>3</v>
      </c>
      <c r="AF282" s="448"/>
      <c r="AG282" s="449">
        <f t="shared" si="610"/>
        <v>83200</v>
      </c>
      <c r="AH282" s="449">
        <f t="shared" si="611"/>
        <v>3.88</v>
      </c>
      <c r="AI282" s="449"/>
      <c r="AJ282" s="449">
        <f t="shared" si="612"/>
        <v>3.88</v>
      </c>
      <c r="AK282" s="450">
        <f t="shared" si="613"/>
        <v>322816</v>
      </c>
      <c r="AL282" s="450">
        <f t="shared" si="614"/>
        <v>0</v>
      </c>
      <c r="AM282" s="623"/>
      <c r="AN282" s="450">
        <f t="shared" si="615"/>
        <v>322816</v>
      </c>
      <c r="AO282" s="449">
        <f t="shared" si="616"/>
        <v>8000</v>
      </c>
      <c r="AP282" s="452">
        <f t="shared" si="617"/>
        <v>330816</v>
      </c>
      <c r="AQ282" s="452">
        <f t="shared" si="618"/>
        <v>4300608</v>
      </c>
      <c r="AR282" s="455">
        <f t="shared" si="619"/>
        <v>4</v>
      </c>
      <c r="AS282" s="448"/>
      <c r="AT282" s="449">
        <f t="shared" si="620"/>
        <v>83200</v>
      </c>
      <c r="AU282" s="449">
        <f t="shared" si="621"/>
        <v>3.88</v>
      </c>
      <c r="AV282" s="449"/>
      <c r="AW282" s="449">
        <f t="shared" si="622"/>
        <v>3.88</v>
      </c>
      <c r="AX282" s="450">
        <f t="shared" si="623"/>
        <v>322816</v>
      </c>
      <c r="AY282" s="450">
        <f t="shared" si="624"/>
        <v>0</v>
      </c>
      <c r="AZ282" s="623"/>
      <c r="BA282" s="450">
        <f t="shared" si="625"/>
        <v>322816</v>
      </c>
      <c r="BB282" s="449">
        <f t="shared" si="626"/>
        <v>8000</v>
      </c>
      <c r="BC282" s="452">
        <f t="shared" si="627"/>
        <v>330816</v>
      </c>
      <c r="BD282" s="452">
        <f t="shared" si="628"/>
        <v>4300608</v>
      </c>
    </row>
    <row r="283" spans="1:57" s="451" customFormat="1" ht="27">
      <c r="A283" s="617">
        <v>4</v>
      </c>
      <c r="B283" s="626" t="s">
        <v>148</v>
      </c>
      <c r="C283" s="627" t="s">
        <v>2540</v>
      </c>
      <c r="D283" s="627">
        <v>1986</v>
      </c>
      <c r="E283" s="619" t="s">
        <v>485</v>
      </c>
      <c r="F283" s="627">
        <v>1</v>
      </c>
      <c r="G283" s="620">
        <v>1</v>
      </c>
      <c r="H283" s="621"/>
      <c r="I283" s="622">
        <v>83200</v>
      </c>
      <c r="J283" s="622">
        <v>3.88</v>
      </c>
      <c r="K283" s="623">
        <f t="shared" si="596"/>
        <v>322816</v>
      </c>
      <c r="L283" s="623"/>
      <c r="M283" s="623"/>
      <c r="N283" s="623">
        <f t="shared" si="597"/>
        <v>322816</v>
      </c>
      <c r="O283" s="622">
        <v>8000</v>
      </c>
      <c r="P283" s="624">
        <f t="shared" si="598"/>
        <v>330816</v>
      </c>
      <c r="Q283" s="624">
        <f t="shared" si="599"/>
        <v>4300608</v>
      </c>
      <c r="R283" s="455">
        <f t="shared" si="600"/>
        <v>2</v>
      </c>
      <c r="S283" s="448"/>
      <c r="T283" s="449">
        <v>83200</v>
      </c>
      <c r="U283" s="449">
        <f t="shared" si="601"/>
        <v>3.88</v>
      </c>
      <c r="V283" s="449"/>
      <c r="W283" s="449">
        <f t="shared" si="602"/>
        <v>3.88</v>
      </c>
      <c r="X283" s="450">
        <f t="shared" si="603"/>
        <v>322816</v>
      </c>
      <c r="Y283" s="450">
        <f t="shared" si="604"/>
        <v>0</v>
      </c>
      <c r="Z283" s="623"/>
      <c r="AA283" s="450">
        <f t="shared" si="605"/>
        <v>322816</v>
      </c>
      <c r="AB283" s="449">
        <f t="shared" si="606"/>
        <v>8000</v>
      </c>
      <c r="AC283" s="452">
        <f t="shared" si="607"/>
        <v>330816</v>
      </c>
      <c r="AD283" s="452">
        <f t="shared" si="608"/>
        <v>4300608</v>
      </c>
      <c r="AE283" s="455">
        <f t="shared" si="609"/>
        <v>3</v>
      </c>
      <c r="AF283" s="448"/>
      <c r="AG283" s="449">
        <f t="shared" si="610"/>
        <v>83200</v>
      </c>
      <c r="AH283" s="449">
        <f t="shared" si="611"/>
        <v>3.88</v>
      </c>
      <c r="AI283" s="449"/>
      <c r="AJ283" s="449">
        <f t="shared" si="612"/>
        <v>3.88</v>
      </c>
      <c r="AK283" s="450">
        <f t="shared" si="613"/>
        <v>322816</v>
      </c>
      <c r="AL283" s="450">
        <f t="shared" si="614"/>
        <v>0</v>
      </c>
      <c r="AM283" s="623"/>
      <c r="AN283" s="450">
        <f t="shared" si="615"/>
        <v>322816</v>
      </c>
      <c r="AO283" s="449">
        <f t="shared" si="616"/>
        <v>8000</v>
      </c>
      <c r="AP283" s="452">
        <f t="shared" si="617"/>
        <v>330816</v>
      </c>
      <c r="AQ283" s="452">
        <f t="shared" si="618"/>
        <v>4300608</v>
      </c>
      <c r="AR283" s="455">
        <f t="shared" si="619"/>
        <v>4</v>
      </c>
      <c r="AS283" s="448"/>
      <c r="AT283" s="449">
        <f t="shared" si="620"/>
        <v>83200</v>
      </c>
      <c r="AU283" s="449">
        <f t="shared" si="621"/>
        <v>3.88</v>
      </c>
      <c r="AV283" s="449"/>
      <c r="AW283" s="449">
        <f t="shared" si="622"/>
        <v>3.88</v>
      </c>
      <c r="AX283" s="450">
        <f t="shared" si="623"/>
        <v>322816</v>
      </c>
      <c r="AY283" s="450">
        <f t="shared" si="624"/>
        <v>0</v>
      </c>
      <c r="AZ283" s="623"/>
      <c r="BA283" s="450">
        <f t="shared" si="625"/>
        <v>322816</v>
      </c>
      <c r="BB283" s="449">
        <f t="shared" si="626"/>
        <v>8000</v>
      </c>
      <c r="BC283" s="452">
        <f t="shared" si="627"/>
        <v>330816</v>
      </c>
      <c r="BD283" s="452">
        <f t="shared" si="628"/>
        <v>4300608</v>
      </c>
    </row>
    <row r="284" spans="1:57" s="451" customFormat="1" ht="27" hidden="1">
      <c r="A284" s="617">
        <v>5</v>
      </c>
      <c r="B284" s="626" t="s">
        <v>2660</v>
      </c>
      <c r="C284" s="627" t="s">
        <v>2541</v>
      </c>
      <c r="D284" s="627">
        <v>1992</v>
      </c>
      <c r="E284" s="619" t="s">
        <v>485</v>
      </c>
      <c r="F284" s="627">
        <v>1</v>
      </c>
      <c r="G284" s="620">
        <v>1</v>
      </c>
      <c r="H284" s="621"/>
      <c r="I284" s="622">
        <v>83200</v>
      </c>
      <c r="J284" s="622">
        <v>3.88</v>
      </c>
      <c r="K284" s="623">
        <f t="shared" si="596"/>
        <v>322816</v>
      </c>
      <c r="L284" s="623"/>
      <c r="M284" s="623"/>
      <c r="N284" s="623">
        <f t="shared" si="597"/>
        <v>322816</v>
      </c>
      <c r="O284" s="622">
        <v>8000</v>
      </c>
      <c r="P284" s="624">
        <f t="shared" si="598"/>
        <v>330816</v>
      </c>
      <c r="Q284" s="624">
        <f t="shared" si="599"/>
        <v>4300608</v>
      </c>
      <c r="R284" s="455">
        <f t="shared" si="600"/>
        <v>2</v>
      </c>
      <c r="S284" s="448"/>
      <c r="T284" s="449">
        <v>83200</v>
      </c>
      <c r="U284" s="449">
        <f t="shared" si="601"/>
        <v>3.88</v>
      </c>
      <c r="V284" s="449"/>
      <c r="W284" s="449">
        <f t="shared" si="602"/>
        <v>3.88</v>
      </c>
      <c r="X284" s="450">
        <f t="shared" si="603"/>
        <v>322816</v>
      </c>
      <c r="Y284" s="450">
        <f t="shared" si="604"/>
        <v>0</v>
      </c>
      <c r="Z284" s="623"/>
      <c r="AA284" s="450">
        <f t="shared" si="605"/>
        <v>322816</v>
      </c>
      <c r="AB284" s="449">
        <f t="shared" si="606"/>
        <v>8000</v>
      </c>
      <c r="AC284" s="452">
        <f t="shared" si="607"/>
        <v>330816</v>
      </c>
      <c r="AD284" s="452">
        <f t="shared" si="608"/>
        <v>4300608</v>
      </c>
      <c r="AE284" s="455">
        <f t="shared" si="609"/>
        <v>3</v>
      </c>
      <c r="AF284" s="448"/>
      <c r="AG284" s="449">
        <f t="shared" si="610"/>
        <v>83200</v>
      </c>
      <c r="AH284" s="449">
        <f t="shared" si="611"/>
        <v>3.88</v>
      </c>
      <c r="AI284" s="449"/>
      <c r="AJ284" s="449">
        <f t="shared" si="612"/>
        <v>3.88</v>
      </c>
      <c r="AK284" s="450">
        <f t="shared" si="613"/>
        <v>322816</v>
      </c>
      <c r="AL284" s="450">
        <f t="shared" si="614"/>
        <v>0</v>
      </c>
      <c r="AM284" s="623"/>
      <c r="AN284" s="450">
        <f t="shared" si="615"/>
        <v>322816</v>
      </c>
      <c r="AO284" s="449">
        <f t="shared" si="616"/>
        <v>8000</v>
      </c>
      <c r="AP284" s="452">
        <f t="shared" si="617"/>
        <v>330816</v>
      </c>
      <c r="AQ284" s="452">
        <f t="shared" si="618"/>
        <v>4300608</v>
      </c>
      <c r="AR284" s="455">
        <f t="shared" si="619"/>
        <v>4</v>
      </c>
      <c r="AS284" s="448"/>
      <c r="AT284" s="449">
        <f t="shared" si="620"/>
        <v>83200</v>
      </c>
      <c r="AU284" s="449">
        <f t="shared" si="621"/>
        <v>3.88</v>
      </c>
      <c r="AV284" s="449"/>
      <c r="AW284" s="449">
        <f t="shared" si="622"/>
        <v>3.88</v>
      </c>
      <c r="AX284" s="450">
        <f t="shared" si="623"/>
        <v>322816</v>
      </c>
      <c r="AY284" s="450">
        <f t="shared" si="624"/>
        <v>0</v>
      </c>
      <c r="AZ284" s="623"/>
      <c r="BA284" s="450">
        <f t="shared" si="625"/>
        <v>322816</v>
      </c>
      <c r="BB284" s="449">
        <f t="shared" si="626"/>
        <v>8000</v>
      </c>
      <c r="BC284" s="452">
        <f t="shared" si="627"/>
        <v>330816</v>
      </c>
      <c r="BD284" s="452">
        <f t="shared" si="628"/>
        <v>4300608</v>
      </c>
    </row>
    <row r="285" spans="1:57" s="451" customFormat="1" ht="27">
      <c r="A285" s="617">
        <v>6</v>
      </c>
      <c r="B285" s="626" t="s">
        <v>2661</v>
      </c>
      <c r="C285" s="627" t="s">
        <v>2540</v>
      </c>
      <c r="D285" s="627">
        <v>1992</v>
      </c>
      <c r="E285" s="619" t="s">
        <v>485</v>
      </c>
      <c r="F285" s="627">
        <v>1</v>
      </c>
      <c r="G285" s="620">
        <v>1</v>
      </c>
      <c r="H285" s="621"/>
      <c r="I285" s="622">
        <v>83200</v>
      </c>
      <c r="J285" s="622">
        <v>3.88</v>
      </c>
      <c r="K285" s="623">
        <f t="shared" si="596"/>
        <v>322816</v>
      </c>
      <c r="L285" s="623"/>
      <c r="M285" s="623"/>
      <c r="N285" s="623">
        <f t="shared" si="597"/>
        <v>322816</v>
      </c>
      <c r="O285" s="622">
        <v>8000</v>
      </c>
      <c r="P285" s="624">
        <f t="shared" si="598"/>
        <v>330816</v>
      </c>
      <c r="Q285" s="624">
        <f t="shared" si="599"/>
        <v>4300608</v>
      </c>
      <c r="R285" s="455">
        <f t="shared" si="600"/>
        <v>2</v>
      </c>
      <c r="S285" s="448"/>
      <c r="T285" s="449">
        <v>83200</v>
      </c>
      <c r="U285" s="449">
        <f t="shared" si="601"/>
        <v>3.88</v>
      </c>
      <c r="V285" s="449"/>
      <c r="W285" s="449">
        <f t="shared" si="602"/>
        <v>3.88</v>
      </c>
      <c r="X285" s="450">
        <f t="shared" si="603"/>
        <v>322816</v>
      </c>
      <c r="Y285" s="450">
        <f t="shared" si="604"/>
        <v>0</v>
      </c>
      <c r="Z285" s="623"/>
      <c r="AA285" s="450">
        <f t="shared" si="605"/>
        <v>322816</v>
      </c>
      <c r="AB285" s="449">
        <f t="shared" si="606"/>
        <v>8000</v>
      </c>
      <c r="AC285" s="452">
        <f t="shared" si="607"/>
        <v>330816</v>
      </c>
      <c r="AD285" s="452">
        <f t="shared" si="608"/>
        <v>4300608</v>
      </c>
      <c r="AE285" s="455">
        <f t="shared" si="609"/>
        <v>3</v>
      </c>
      <c r="AF285" s="448"/>
      <c r="AG285" s="449">
        <f t="shared" si="610"/>
        <v>83200</v>
      </c>
      <c r="AH285" s="449">
        <f t="shared" si="611"/>
        <v>3.88</v>
      </c>
      <c r="AI285" s="449"/>
      <c r="AJ285" s="449">
        <f t="shared" si="612"/>
        <v>3.88</v>
      </c>
      <c r="AK285" s="450">
        <f t="shared" si="613"/>
        <v>322816</v>
      </c>
      <c r="AL285" s="450">
        <f t="shared" si="614"/>
        <v>0</v>
      </c>
      <c r="AM285" s="623"/>
      <c r="AN285" s="450">
        <f t="shared" si="615"/>
        <v>322816</v>
      </c>
      <c r="AO285" s="449">
        <f t="shared" si="616"/>
        <v>8000</v>
      </c>
      <c r="AP285" s="452">
        <f t="shared" si="617"/>
        <v>330816</v>
      </c>
      <c r="AQ285" s="452">
        <f t="shared" si="618"/>
        <v>4300608</v>
      </c>
      <c r="AR285" s="455">
        <f t="shared" si="619"/>
        <v>4</v>
      </c>
      <c r="AS285" s="448"/>
      <c r="AT285" s="449">
        <f t="shared" si="620"/>
        <v>83200</v>
      </c>
      <c r="AU285" s="449">
        <f t="shared" si="621"/>
        <v>3.88</v>
      </c>
      <c r="AV285" s="449"/>
      <c r="AW285" s="449">
        <f t="shared" si="622"/>
        <v>3.88</v>
      </c>
      <c r="AX285" s="450">
        <f t="shared" si="623"/>
        <v>322816</v>
      </c>
      <c r="AY285" s="450">
        <f t="shared" si="624"/>
        <v>0</v>
      </c>
      <c r="AZ285" s="623"/>
      <c r="BA285" s="450">
        <f t="shared" si="625"/>
        <v>322816</v>
      </c>
      <c r="BB285" s="449">
        <f t="shared" si="626"/>
        <v>8000</v>
      </c>
      <c r="BC285" s="452">
        <f t="shared" si="627"/>
        <v>330816</v>
      </c>
      <c r="BD285" s="452">
        <f t="shared" si="628"/>
        <v>4300608</v>
      </c>
    </row>
    <row r="286" spans="1:57" s="451" customFormat="1" ht="27">
      <c r="A286" s="617">
        <v>7</v>
      </c>
      <c r="B286" s="626" t="s">
        <v>2662</v>
      </c>
      <c r="C286" s="627" t="s">
        <v>2540</v>
      </c>
      <c r="D286" s="627">
        <v>1998</v>
      </c>
      <c r="E286" s="619" t="s">
        <v>485</v>
      </c>
      <c r="F286" s="627">
        <v>1</v>
      </c>
      <c r="G286" s="620">
        <v>1</v>
      </c>
      <c r="H286" s="621"/>
      <c r="I286" s="622">
        <v>83200</v>
      </c>
      <c r="J286" s="622">
        <v>3.88</v>
      </c>
      <c r="K286" s="623">
        <f t="shared" si="596"/>
        <v>322816</v>
      </c>
      <c r="L286" s="623"/>
      <c r="M286" s="623"/>
      <c r="N286" s="623">
        <f t="shared" si="597"/>
        <v>322816</v>
      </c>
      <c r="O286" s="622">
        <v>8000</v>
      </c>
      <c r="P286" s="624">
        <f t="shared" si="598"/>
        <v>330816</v>
      </c>
      <c r="Q286" s="624">
        <f t="shared" si="599"/>
        <v>4300608</v>
      </c>
      <c r="R286" s="455">
        <f t="shared" si="600"/>
        <v>2</v>
      </c>
      <c r="S286" s="448"/>
      <c r="T286" s="449">
        <v>83200</v>
      </c>
      <c r="U286" s="449">
        <f t="shared" si="601"/>
        <v>3.88</v>
      </c>
      <c r="V286" s="449"/>
      <c r="W286" s="449">
        <f t="shared" si="602"/>
        <v>3.88</v>
      </c>
      <c r="X286" s="450">
        <f t="shared" si="603"/>
        <v>322816</v>
      </c>
      <c r="Y286" s="450">
        <f t="shared" si="604"/>
        <v>0</v>
      </c>
      <c r="Z286" s="623"/>
      <c r="AA286" s="450">
        <f t="shared" si="605"/>
        <v>322816</v>
      </c>
      <c r="AB286" s="449">
        <f t="shared" si="606"/>
        <v>8000</v>
      </c>
      <c r="AC286" s="452">
        <f t="shared" si="607"/>
        <v>330816</v>
      </c>
      <c r="AD286" s="452">
        <f t="shared" si="608"/>
        <v>4300608</v>
      </c>
      <c r="AE286" s="455">
        <f t="shared" si="609"/>
        <v>3</v>
      </c>
      <c r="AF286" s="448"/>
      <c r="AG286" s="449">
        <f t="shared" si="610"/>
        <v>83200</v>
      </c>
      <c r="AH286" s="449">
        <f t="shared" si="611"/>
        <v>3.88</v>
      </c>
      <c r="AI286" s="449"/>
      <c r="AJ286" s="449">
        <f t="shared" si="612"/>
        <v>3.88</v>
      </c>
      <c r="AK286" s="450">
        <f t="shared" si="613"/>
        <v>322816</v>
      </c>
      <c r="AL286" s="450">
        <f t="shared" si="614"/>
        <v>0</v>
      </c>
      <c r="AM286" s="623"/>
      <c r="AN286" s="450">
        <f t="shared" si="615"/>
        <v>322816</v>
      </c>
      <c r="AO286" s="449">
        <f t="shared" si="616"/>
        <v>8000</v>
      </c>
      <c r="AP286" s="452">
        <f t="shared" si="617"/>
        <v>330816</v>
      </c>
      <c r="AQ286" s="452">
        <f t="shared" si="618"/>
        <v>4300608</v>
      </c>
      <c r="AR286" s="455">
        <f t="shared" si="619"/>
        <v>4</v>
      </c>
      <c r="AS286" s="448"/>
      <c r="AT286" s="449">
        <f t="shared" si="620"/>
        <v>83200</v>
      </c>
      <c r="AU286" s="449">
        <f t="shared" si="621"/>
        <v>3.88</v>
      </c>
      <c r="AV286" s="449"/>
      <c r="AW286" s="449">
        <f t="shared" si="622"/>
        <v>3.88</v>
      </c>
      <c r="AX286" s="450">
        <f t="shared" si="623"/>
        <v>322816</v>
      </c>
      <c r="AY286" s="450">
        <f t="shared" si="624"/>
        <v>0</v>
      </c>
      <c r="AZ286" s="623"/>
      <c r="BA286" s="450">
        <f t="shared" si="625"/>
        <v>322816</v>
      </c>
      <c r="BB286" s="449">
        <f t="shared" si="626"/>
        <v>8000</v>
      </c>
      <c r="BC286" s="452">
        <f t="shared" si="627"/>
        <v>330816</v>
      </c>
      <c r="BD286" s="452">
        <f t="shared" si="628"/>
        <v>4300608</v>
      </c>
    </row>
    <row r="287" spans="1:57" s="451" customFormat="1" ht="27">
      <c r="A287" s="617">
        <v>8</v>
      </c>
      <c r="B287" s="626" t="s">
        <v>1882</v>
      </c>
      <c r="C287" s="627" t="s">
        <v>2540</v>
      </c>
      <c r="D287" s="627">
        <v>1994</v>
      </c>
      <c r="E287" s="619" t="s">
        <v>485</v>
      </c>
      <c r="F287" s="627">
        <v>1</v>
      </c>
      <c r="G287" s="620">
        <v>1</v>
      </c>
      <c r="H287" s="621"/>
      <c r="I287" s="622">
        <v>83200</v>
      </c>
      <c r="J287" s="622">
        <v>3.88</v>
      </c>
      <c r="K287" s="623">
        <f t="shared" si="596"/>
        <v>322816</v>
      </c>
      <c r="L287" s="623"/>
      <c r="M287" s="623"/>
      <c r="N287" s="623">
        <f t="shared" si="597"/>
        <v>322816</v>
      </c>
      <c r="O287" s="622">
        <v>8000</v>
      </c>
      <c r="P287" s="624">
        <f t="shared" si="598"/>
        <v>330816</v>
      </c>
      <c r="Q287" s="624">
        <f t="shared" si="599"/>
        <v>4300608</v>
      </c>
      <c r="R287" s="455">
        <f t="shared" si="600"/>
        <v>2</v>
      </c>
      <c r="S287" s="448"/>
      <c r="T287" s="449">
        <v>83200</v>
      </c>
      <c r="U287" s="449">
        <f t="shared" si="601"/>
        <v>3.88</v>
      </c>
      <c r="V287" s="449"/>
      <c r="W287" s="449">
        <f t="shared" si="602"/>
        <v>3.88</v>
      </c>
      <c r="X287" s="450">
        <f t="shared" si="603"/>
        <v>322816</v>
      </c>
      <c r="Y287" s="450">
        <f t="shared" si="604"/>
        <v>0</v>
      </c>
      <c r="Z287" s="623"/>
      <c r="AA287" s="450">
        <f t="shared" si="605"/>
        <v>322816</v>
      </c>
      <c r="AB287" s="449">
        <f t="shared" si="606"/>
        <v>8000</v>
      </c>
      <c r="AC287" s="452">
        <f t="shared" si="607"/>
        <v>330816</v>
      </c>
      <c r="AD287" s="452">
        <f t="shared" si="608"/>
        <v>4300608</v>
      </c>
      <c r="AE287" s="455">
        <f t="shared" si="609"/>
        <v>3</v>
      </c>
      <c r="AF287" s="448"/>
      <c r="AG287" s="449">
        <f t="shared" si="610"/>
        <v>83200</v>
      </c>
      <c r="AH287" s="449">
        <f t="shared" si="611"/>
        <v>3.88</v>
      </c>
      <c r="AI287" s="449"/>
      <c r="AJ287" s="449">
        <f t="shared" si="612"/>
        <v>3.88</v>
      </c>
      <c r="AK287" s="450">
        <f t="shared" si="613"/>
        <v>322816</v>
      </c>
      <c r="AL287" s="450">
        <f t="shared" si="614"/>
        <v>0</v>
      </c>
      <c r="AM287" s="623"/>
      <c r="AN287" s="450">
        <f t="shared" si="615"/>
        <v>322816</v>
      </c>
      <c r="AO287" s="449">
        <f t="shared" si="616"/>
        <v>8000</v>
      </c>
      <c r="AP287" s="452">
        <f t="shared" si="617"/>
        <v>330816</v>
      </c>
      <c r="AQ287" s="452">
        <f t="shared" si="618"/>
        <v>4300608</v>
      </c>
      <c r="AR287" s="455">
        <f t="shared" si="619"/>
        <v>4</v>
      </c>
      <c r="AS287" s="448"/>
      <c r="AT287" s="449">
        <f t="shared" si="620"/>
        <v>83200</v>
      </c>
      <c r="AU287" s="449">
        <f t="shared" si="621"/>
        <v>3.88</v>
      </c>
      <c r="AV287" s="449"/>
      <c r="AW287" s="449">
        <f t="shared" si="622"/>
        <v>3.88</v>
      </c>
      <c r="AX287" s="450">
        <f t="shared" si="623"/>
        <v>322816</v>
      </c>
      <c r="AY287" s="450">
        <f t="shared" si="624"/>
        <v>0</v>
      </c>
      <c r="AZ287" s="623"/>
      <c r="BA287" s="450">
        <f t="shared" si="625"/>
        <v>322816</v>
      </c>
      <c r="BB287" s="449">
        <f t="shared" si="626"/>
        <v>8000</v>
      </c>
      <c r="BC287" s="452">
        <f t="shared" si="627"/>
        <v>330816</v>
      </c>
      <c r="BD287" s="452">
        <f t="shared" si="628"/>
        <v>4300608</v>
      </c>
    </row>
    <row r="288" spans="1:57" s="451" customFormat="1" ht="27">
      <c r="A288" s="617">
        <v>9</v>
      </c>
      <c r="B288" s="626" t="s">
        <v>79</v>
      </c>
      <c r="C288" s="627"/>
      <c r="D288" s="627"/>
      <c r="E288" s="619" t="s">
        <v>485</v>
      </c>
      <c r="F288" s="627">
        <v>1</v>
      </c>
      <c r="G288" s="620">
        <v>1</v>
      </c>
      <c r="H288" s="621"/>
      <c r="I288" s="622">
        <v>83200</v>
      </c>
      <c r="J288" s="622">
        <v>3.88</v>
      </c>
      <c r="K288" s="623">
        <f t="shared" si="596"/>
        <v>322816</v>
      </c>
      <c r="L288" s="623"/>
      <c r="M288" s="623"/>
      <c r="N288" s="623">
        <f t="shared" si="597"/>
        <v>322816</v>
      </c>
      <c r="O288" s="622">
        <v>8000</v>
      </c>
      <c r="P288" s="624">
        <f t="shared" si="598"/>
        <v>330816</v>
      </c>
      <c r="Q288" s="624">
        <f t="shared" si="599"/>
        <v>4300608</v>
      </c>
      <c r="R288" s="455">
        <f t="shared" si="600"/>
        <v>2</v>
      </c>
      <c r="S288" s="448"/>
      <c r="T288" s="449">
        <v>83200</v>
      </c>
      <c r="U288" s="449">
        <f t="shared" si="601"/>
        <v>3.88</v>
      </c>
      <c r="V288" s="449"/>
      <c r="W288" s="449">
        <f t="shared" si="602"/>
        <v>3.88</v>
      </c>
      <c r="X288" s="450">
        <f t="shared" si="603"/>
        <v>322816</v>
      </c>
      <c r="Y288" s="450">
        <f t="shared" si="604"/>
        <v>0</v>
      </c>
      <c r="Z288" s="623"/>
      <c r="AA288" s="450">
        <f t="shared" si="605"/>
        <v>322816</v>
      </c>
      <c r="AB288" s="449">
        <f t="shared" si="606"/>
        <v>8000</v>
      </c>
      <c r="AC288" s="452">
        <f t="shared" si="607"/>
        <v>330816</v>
      </c>
      <c r="AD288" s="452">
        <f t="shared" si="608"/>
        <v>4300608</v>
      </c>
      <c r="AE288" s="455">
        <f t="shared" si="609"/>
        <v>3</v>
      </c>
      <c r="AF288" s="448"/>
      <c r="AG288" s="449">
        <f t="shared" si="610"/>
        <v>83200</v>
      </c>
      <c r="AH288" s="449">
        <f t="shared" si="611"/>
        <v>3.88</v>
      </c>
      <c r="AI288" s="449"/>
      <c r="AJ288" s="449">
        <f t="shared" si="612"/>
        <v>3.88</v>
      </c>
      <c r="AK288" s="450">
        <f t="shared" si="613"/>
        <v>322816</v>
      </c>
      <c r="AL288" s="450">
        <f t="shared" si="614"/>
        <v>0</v>
      </c>
      <c r="AM288" s="623"/>
      <c r="AN288" s="450">
        <f t="shared" si="615"/>
        <v>322816</v>
      </c>
      <c r="AO288" s="449">
        <f t="shared" si="616"/>
        <v>8000</v>
      </c>
      <c r="AP288" s="452">
        <f t="shared" si="617"/>
        <v>330816</v>
      </c>
      <c r="AQ288" s="452">
        <f t="shared" si="618"/>
        <v>4300608</v>
      </c>
      <c r="AR288" s="455">
        <f t="shared" si="619"/>
        <v>4</v>
      </c>
      <c r="AS288" s="448"/>
      <c r="AT288" s="449">
        <f t="shared" si="620"/>
        <v>83200</v>
      </c>
      <c r="AU288" s="449">
        <f t="shared" si="621"/>
        <v>3.88</v>
      </c>
      <c r="AV288" s="449"/>
      <c r="AW288" s="449">
        <f t="shared" si="622"/>
        <v>3.88</v>
      </c>
      <c r="AX288" s="450">
        <f t="shared" si="623"/>
        <v>322816</v>
      </c>
      <c r="AY288" s="450">
        <f t="shared" si="624"/>
        <v>0</v>
      </c>
      <c r="AZ288" s="623"/>
      <c r="BA288" s="450">
        <f t="shared" si="625"/>
        <v>322816</v>
      </c>
      <c r="BB288" s="449">
        <f t="shared" si="626"/>
        <v>8000</v>
      </c>
      <c r="BC288" s="452">
        <f t="shared" si="627"/>
        <v>330816</v>
      </c>
      <c r="BD288" s="452">
        <f t="shared" si="628"/>
        <v>4300608</v>
      </c>
    </row>
    <row r="289" spans="1:57" s="451" customFormat="1" ht="27">
      <c r="A289" s="617">
        <v>10</v>
      </c>
      <c r="B289" s="626" t="s">
        <v>79</v>
      </c>
      <c r="C289" s="627"/>
      <c r="D289" s="627"/>
      <c r="E289" s="619" t="s">
        <v>485</v>
      </c>
      <c r="F289" s="627">
        <v>1</v>
      </c>
      <c r="G289" s="620">
        <v>1</v>
      </c>
      <c r="H289" s="621"/>
      <c r="I289" s="622">
        <v>83200</v>
      </c>
      <c r="J289" s="622">
        <v>3.88</v>
      </c>
      <c r="K289" s="623">
        <f t="shared" si="596"/>
        <v>322816</v>
      </c>
      <c r="L289" s="623"/>
      <c r="M289" s="623"/>
      <c r="N289" s="623">
        <f t="shared" si="597"/>
        <v>322816</v>
      </c>
      <c r="O289" s="622">
        <v>8000</v>
      </c>
      <c r="P289" s="624">
        <f t="shared" si="598"/>
        <v>330816</v>
      </c>
      <c r="Q289" s="624">
        <f t="shared" si="599"/>
        <v>4300608</v>
      </c>
      <c r="R289" s="455">
        <f t="shared" si="600"/>
        <v>2</v>
      </c>
      <c r="S289" s="448"/>
      <c r="T289" s="449">
        <v>83200</v>
      </c>
      <c r="U289" s="449">
        <f t="shared" si="601"/>
        <v>3.88</v>
      </c>
      <c r="V289" s="449"/>
      <c r="W289" s="449">
        <f t="shared" si="602"/>
        <v>3.88</v>
      </c>
      <c r="X289" s="450">
        <f t="shared" si="603"/>
        <v>322816</v>
      </c>
      <c r="Y289" s="450">
        <f t="shared" si="604"/>
        <v>0</v>
      </c>
      <c r="Z289" s="623"/>
      <c r="AA289" s="450">
        <f t="shared" si="605"/>
        <v>322816</v>
      </c>
      <c r="AB289" s="449">
        <f t="shared" si="606"/>
        <v>8000</v>
      </c>
      <c r="AC289" s="452">
        <f t="shared" si="607"/>
        <v>330816</v>
      </c>
      <c r="AD289" s="452">
        <f t="shared" si="608"/>
        <v>4300608</v>
      </c>
      <c r="AE289" s="455">
        <f t="shared" si="609"/>
        <v>3</v>
      </c>
      <c r="AF289" s="448"/>
      <c r="AG289" s="449">
        <f t="shared" si="610"/>
        <v>83200</v>
      </c>
      <c r="AH289" s="449">
        <f t="shared" si="611"/>
        <v>3.88</v>
      </c>
      <c r="AI289" s="449"/>
      <c r="AJ289" s="449">
        <f t="shared" si="612"/>
        <v>3.88</v>
      </c>
      <c r="AK289" s="450">
        <f t="shared" si="613"/>
        <v>322816</v>
      </c>
      <c r="AL289" s="450">
        <f t="shared" si="614"/>
        <v>0</v>
      </c>
      <c r="AM289" s="623"/>
      <c r="AN289" s="450">
        <f t="shared" si="615"/>
        <v>322816</v>
      </c>
      <c r="AO289" s="449">
        <f t="shared" si="616"/>
        <v>8000</v>
      </c>
      <c r="AP289" s="452">
        <f t="shared" si="617"/>
        <v>330816</v>
      </c>
      <c r="AQ289" s="452">
        <f t="shared" si="618"/>
        <v>4300608</v>
      </c>
      <c r="AR289" s="455">
        <f t="shared" si="619"/>
        <v>4</v>
      </c>
      <c r="AS289" s="448"/>
      <c r="AT289" s="449">
        <f t="shared" si="620"/>
        <v>83200</v>
      </c>
      <c r="AU289" s="449">
        <f t="shared" si="621"/>
        <v>3.88</v>
      </c>
      <c r="AV289" s="449"/>
      <c r="AW289" s="449">
        <f t="shared" si="622"/>
        <v>3.88</v>
      </c>
      <c r="AX289" s="450">
        <f t="shared" si="623"/>
        <v>322816</v>
      </c>
      <c r="AY289" s="450">
        <f t="shared" si="624"/>
        <v>0</v>
      </c>
      <c r="AZ289" s="623"/>
      <c r="BA289" s="450">
        <f t="shared" si="625"/>
        <v>322816</v>
      </c>
      <c r="BB289" s="449">
        <f t="shared" si="626"/>
        <v>8000</v>
      </c>
      <c r="BC289" s="452">
        <f t="shared" si="627"/>
        <v>330816</v>
      </c>
      <c r="BD289" s="452">
        <f t="shared" si="628"/>
        <v>4300608</v>
      </c>
    </row>
    <row r="290" spans="1:57" s="454" customFormat="1" ht="14.25">
      <c r="A290" s="1028" t="s">
        <v>64</v>
      </c>
      <c r="B290" s="1028"/>
      <c r="C290" s="1028"/>
      <c r="D290" s="1028"/>
      <c r="E290" s="1028"/>
      <c r="F290" s="847">
        <f t="shared" ref="F290:BD290" si="629">SUM(F280:F289)</f>
        <v>10</v>
      </c>
      <c r="G290" s="847">
        <f t="shared" si="629"/>
        <v>10</v>
      </c>
      <c r="H290" s="847">
        <f t="shared" si="629"/>
        <v>0</v>
      </c>
      <c r="I290" s="847">
        <f t="shared" si="629"/>
        <v>832000</v>
      </c>
      <c r="J290" s="847">
        <f t="shared" si="629"/>
        <v>38.799999999999997</v>
      </c>
      <c r="K290" s="847">
        <f t="shared" si="629"/>
        <v>3228160</v>
      </c>
      <c r="L290" s="847">
        <f t="shared" si="629"/>
        <v>0</v>
      </c>
      <c r="M290" s="847">
        <f t="shared" si="629"/>
        <v>0</v>
      </c>
      <c r="N290" s="847">
        <f t="shared" si="629"/>
        <v>3228160</v>
      </c>
      <c r="O290" s="847">
        <f t="shared" si="629"/>
        <v>80000</v>
      </c>
      <c r="P290" s="847">
        <f t="shared" si="629"/>
        <v>3308160</v>
      </c>
      <c r="Q290" s="847">
        <f t="shared" si="629"/>
        <v>43006080</v>
      </c>
      <c r="R290" s="847">
        <f t="shared" si="629"/>
        <v>20</v>
      </c>
      <c r="S290" s="847">
        <f t="shared" si="629"/>
        <v>0</v>
      </c>
      <c r="T290" s="847">
        <f t="shared" si="629"/>
        <v>832000</v>
      </c>
      <c r="U290" s="847">
        <f t="shared" si="629"/>
        <v>38.799999999999997</v>
      </c>
      <c r="V290" s="847">
        <f t="shared" si="629"/>
        <v>0</v>
      </c>
      <c r="W290" s="847">
        <f t="shared" si="629"/>
        <v>38.799999999999997</v>
      </c>
      <c r="X290" s="847">
        <f t="shared" si="629"/>
        <v>3228160</v>
      </c>
      <c r="Y290" s="847">
        <f t="shared" si="629"/>
        <v>0</v>
      </c>
      <c r="Z290" s="998">
        <f t="shared" ref="Z290" si="630">SUM(Z280:Z289)</f>
        <v>0</v>
      </c>
      <c r="AA290" s="847">
        <f t="shared" si="629"/>
        <v>3228160</v>
      </c>
      <c r="AB290" s="847">
        <f t="shared" si="629"/>
        <v>80000</v>
      </c>
      <c r="AC290" s="847">
        <f t="shared" si="629"/>
        <v>3308160</v>
      </c>
      <c r="AD290" s="847">
        <f t="shared" si="629"/>
        <v>43006080</v>
      </c>
      <c r="AE290" s="847">
        <f t="shared" si="629"/>
        <v>30</v>
      </c>
      <c r="AF290" s="847">
        <f t="shared" si="629"/>
        <v>0</v>
      </c>
      <c r="AG290" s="847">
        <f t="shared" si="629"/>
        <v>832000</v>
      </c>
      <c r="AH290" s="847">
        <f t="shared" si="629"/>
        <v>38.799999999999997</v>
      </c>
      <c r="AI290" s="847">
        <f t="shared" si="629"/>
        <v>0</v>
      </c>
      <c r="AJ290" s="847">
        <f t="shared" si="629"/>
        <v>38.799999999999997</v>
      </c>
      <c r="AK290" s="847">
        <f t="shared" si="629"/>
        <v>3228160</v>
      </c>
      <c r="AL290" s="847">
        <f t="shared" si="629"/>
        <v>0</v>
      </c>
      <c r="AM290" s="998">
        <f t="shared" si="629"/>
        <v>0</v>
      </c>
      <c r="AN290" s="847">
        <f t="shared" si="629"/>
        <v>3228160</v>
      </c>
      <c r="AO290" s="847">
        <f t="shared" si="629"/>
        <v>80000</v>
      </c>
      <c r="AP290" s="847">
        <f t="shared" si="629"/>
        <v>3308160</v>
      </c>
      <c r="AQ290" s="847">
        <f t="shared" si="629"/>
        <v>43006080</v>
      </c>
      <c r="AR290" s="847">
        <f t="shared" si="629"/>
        <v>40</v>
      </c>
      <c r="AS290" s="847">
        <f t="shared" si="629"/>
        <v>0</v>
      </c>
      <c r="AT290" s="847">
        <f t="shared" si="629"/>
        <v>832000</v>
      </c>
      <c r="AU290" s="847">
        <f t="shared" si="629"/>
        <v>38.799999999999997</v>
      </c>
      <c r="AV290" s="847">
        <f t="shared" si="629"/>
        <v>0</v>
      </c>
      <c r="AW290" s="847">
        <f t="shared" si="629"/>
        <v>38.799999999999997</v>
      </c>
      <c r="AX290" s="847">
        <f t="shared" si="629"/>
        <v>3228160</v>
      </c>
      <c r="AY290" s="847">
        <f t="shared" si="629"/>
        <v>0</v>
      </c>
      <c r="AZ290" s="998">
        <f t="shared" ref="AZ290" si="631">SUM(AZ280:AZ289)</f>
        <v>0</v>
      </c>
      <c r="BA290" s="847">
        <f t="shared" si="629"/>
        <v>3228160</v>
      </c>
      <c r="BB290" s="847">
        <f t="shared" si="629"/>
        <v>80000</v>
      </c>
      <c r="BC290" s="847">
        <f t="shared" si="629"/>
        <v>3308160</v>
      </c>
      <c r="BD290" s="847">
        <f t="shared" si="629"/>
        <v>43006080</v>
      </c>
    </row>
    <row r="291" spans="1:57" s="454" customFormat="1" ht="14.25">
      <c r="A291" s="600"/>
      <c r="B291" s="500"/>
      <c r="C291" s="500"/>
      <c r="D291" s="500"/>
      <c r="E291" s="500"/>
      <c r="F291" s="500"/>
      <c r="G291" s="500"/>
      <c r="H291" s="500"/>
      <c r="I291" s="500"/>
      <c r="J291" s="500"/>
      <c r="K291" s="500"/>
      <c r="L291" s="500"/>
      <c r="M291" s="500"/>
      <c r="N291" s="500"/>
      <c r="O291" s="500"/>
      <c r="P291" s="500"/>
      <c r="Q291" s="500"/>
      <c r="R291" s="500"/>
      <c r="S291" s="500"/>
      <c r="T291" s="500"/>
      <c r="U291" s="500"/>
      <c r="V291" s="500"/>
      <c r="W291" s="500"/>
      <c r="X291" s="500"/>
      <c r="Y291" s="500"/>
      <c r="Z291" s="500"/>
      <c r="AA291" s="500"/>
      <c r="AB291" s="500"/>
      <c r="AC291" s="500"/>
      <c r="AD291" s="500"/>
      <c r="AE291" s="500"/>
      <c r="AF291" s="500"/>
      <c r="AG291" s="500"/>
      <c r="AH291" s="500"/>
      <c r="AI291" s="500"/>
      <c r="AJ291" s="500"/>
      <c r="AK291" s="500"/>
      <c r="AL291" s="500"/>
      <c r="AM291" s="500"/>
      <c r="AN291" s="500"/>
      <c r="AO291" s="500"/>
      <c r="AP291" s="500"/>
      <c r="AQ291" s="500"/>
      <c r="AR291" s="500"/>
      <c r="AS291" s="500"/>
      <c r="AT291" s="500"/>
      <c r="AU291" s="500"/>
      <c r="AV291" s="500"/>
      <c r="AW291" s="500"/>
      <c r="AX291" s="500"/>
      <c r="AY291" s="500"/>
      <c r="AZ291" s="500"/>
      <c r="BA291" s="500"/>
      <c r="BB291" s="500"/>
      <c r="BC291" s="500"/>
      <c r="BD291" s="500"/>
      <c r="BE291" s="603"/>
    </row>
    <row r="292" spans="1:57" s="506" customFormat="1" ht="14.25">
      <c r="A292" s="1030" t="s">
        <v>615</v>
      </c>
      <c r="B292" s="1030"/>
      <c r="C292" s="1030"/>
      <c r="D292" s="1030"/>
      <c r="E292" s="1030"/>
      <c r="F292" s="1030"/>
      <c r="G292" s="1026" t="s">
        <v>1213</v>
      </c>
      <c r="H292" s="1026"/>
      <c r="I292" s="1026"/>
      <c r="J292" s="1026"/>
      <c r="K292" s="1026"/>
      <c r="L292" s="1026"/>
      <c r="M292" s="1026"/>
      <c r="N292" s="1026"/>
      <c r="O292" s="1026"/>
      <c r="P292" s="1026"/>
      <c r="Q292" s="1026"/>
      <c r="R292" s="1031" t="str">
        <f>+G292</f>
        <v>Լոռու մարզի առաջին ատյանի ընդհանուր իրավասության դատարան</v>
      </c>
      <c r="S292" s="1031"/>
      <c r="T292" s="1031"/>
      <c r="U292" s="1031"/>
      <c r="V292" s="1031"/>
      <c r="W292" s="1031"/>
      <c r="X292" s="1031"/>
      <c r="Y292" s="1031"/>
      <c r="Z292" s="1031"/>
      <c r="AA292" s="1031"/>
      <c r="AB292" s="1031"/>
      <c r="AC292" s="1031"/>
      <c r="AD292" s="1031"/>
      <c r="AE292" s="1031" t="str">
        <f>+R292</f>
        <v>Լոռու մարզի առաջին ատյանի ընդհանուր իրավասության դատարան</v>
      </c>
      <c r="AF292" s="1031"/>
      <c r="AG292" s="1031"/>
      <c r="AH292" s="1031"/>
      <c r="AI292" s="1031"/>
      <c r="AJ292" s="1031"/>
      <c r="AK292" s="1031"/>
      <c r="AL292" s="1031"/>
      <c r="AM292" s="1031"/>
      <c r="AN292" s="1031"/>
      <c r="AO292" s="1031"/>
      <c r="AP292" s="1031"/>
      <c r="AQ292" s="1031"/>
      <c r="AR292" s="1031" t="str">
        <f>+AE292</f>
        <v>Լոռու մարզի առաջին ատյանի ընդհանուր իրավասության դատարան</v>
      </c>
      <c r="AS292" s="1031"/>
      <c r="AT292" s="1031"/>
      <c r="AU292" s="1031"/>
      <c r="AV292" s="1031"/>
      <c r="AW292" s="1031"/>
      <c r="AX292" s="1031"/>
      <c r="AY292" s="1031"/>
      <c r="AZ292" s="1031"/>
      <c r="BA292" s="1031"/>
      <c r="BB292" s="1031"/>
      <c r="BC292" s="1031"/>
      <c r="BD292" s="1031"/>
    </row>
    <row r="293" spans="1:57" ht="14.25">
      <c r="A293" s="1036" t="s">
        <v>1636</v>
      </c>
      <c r="B293" s="1036"/>
      <c r="C293" s="1036"/>
      <c r="D293" s="1036"/>
      <c r="E293" s="1036"/>
      <c r="F293" s="1036"/>
      <c r="G293" s="1027" t="s">
        <v>1369</v>
      </c>
      <c r="H293" s="1027"/>
      <c r="I293" s="1027"/>
      <c r="J293" s="1027"/>
      <c r="K293" s="1027"/>
      <c r="L293" s="1027"/>
      <c r="M293" s="1027"/>
      <c r="N293" s="1027"/>
      <c r="O293" s="1027"/>
      <c r="P293" s="1027"/>
      <c r="Q293" s="1027"/>
      <c r="R293" s="1027" t="s">
        <v>1533</v>
      </c>
      <c r="S293" s="1027"/>
      <c r="T293" s="1027"/>
      <c r="U293" s="1027"/>
      <c r="V293" s="1027"/>
      <c r="W293" s="1027"/>
      <c r="X293" s="1027"/>
      <c r="Y293" s="1027"/>
      <c r="Z293" s="1027"/>
      <c r="AA293" s="1027"/>
      <c r="AB293" s="1027"/>
      <c r="AC293" s="1027"/>
      <c r="AD293" s="1027"/>
      <c r="AE293" s="1027" t="s">
        <v>1743</v>
      </c>
      <c r="AF293" s="1027"/>
      <c r="AG293" s="1027"/>
      <c r="AH293" s="1027"/>
      <c r="AI293" s="1027"/>
      <c r="AJ293" s="1027"/>
      <c r="AK293" s="1027"/>
      <c r="AL293" s="1027"/>
      <c r="AM293" s="1027"/>
      <c r="AN293" s="1027"/>
      <c r="AO293" s="1027"/>
      <c r="AP293" s="1027"/>
      <c r="AQ293" s="1027"/>
      <c r="AR293" s="1027" t="s">
        <v>2520</v>
      </c>
      <c r="AS293" s="1027"/>
      <c r="AT293" s="1027"/>
      <c r="AU293" s="1027"/>
      <c r="AV293" s="1027"/>
      <c r="AW293" s="1027"/>
      <c r="AX293" s="1027"/>
      <c r="AY293" s="1027"/>
      <c r="AZ293" s="1027"/>
      <c r="BA293" s="1027"/>
      <c r="BB293" s="1027"/>
      <c r="BC293" s="1027"/>
      <c r="BD293" s="1027"/>
    </row>
    <row r="294" spans="1:57" ht="99.75" hidden="1">
      <c r="A294" s="614" t="s">
        <v>10</v>
      </c>
      <c r="B294" s="845" t="s">
        <v>54</v>
      </c>
      <c r="C294" s="845" t="s">
        <v>2538</v>
      </c>
      <c r="D294" s="845" t="s">
        <v>2539</v>
      </c>
      <c r="E294" s="845" t="s">
        <v>55</v>
      </c>
      <c r="F294" s="845" t="s">
        <v>1</v>
      </c>
      <c r="G294" s="612" t="s">
        <v>1117</v>
      </c>
      <c r="H294" s="612" t="s">
        <v>57</v>
      </c>
      <c r="I294" s="613" t="s">
        <v>62</v>
      </c>
      <c r="J294" s="510" t="s">
        <v>63</v>
      </c>
      <c r="K294" s="613" t="s">
        <v>483</v>
      </c>
      <c r="L294" s="613" t="s">
        <v>484</v>
      </c>
      <c r="M294" s="613" t="s">
        <v>2537</v>
      </c>
      <c r="N294" s="613" t="s">
        <v>656</v>
      </c>
      <c r="O294" s="845" t="s">
        <v>684</v>
      </c>
      <c r="P294" s="845" t="s">
        <v>1370</v>
      </c>
      <c r="Q294" s="613" t="s">
        <v>1371</v>
      </c>
      <c r="R294" s="612" t="str">
        <f>+G294</f>
        <v xml:space="preserve"> ստաժ</v>
      </c>
      <c r="S294" s="612" t="str">
        <f>+H294</f>
        <v>Ստաժի %-ը</v>
      </c>
      <c r="T294" s="613" t="s">
        <v>62</v>
      </c>
      <c r="U294" s="613" t="s">
        <v>63</v>
      </c>
      <c r="V294" s="613" t="s">
        <v>1362</v>
      </c>
      <c r="W294" s="510" t="s">
        <v>1363</v>
      </c>
      <c r="X294" s="613" t="s">
        <v>483</v>
      </c>
      <c r="Y294" s="613" t="s">
        <v>484</v>
      </c>
      <c r="Z294" s="613" t="s">
        <v>2537</v>
      </c>
      <c r="AA294" s="613" t="s">
        <v>681</v>
      </c>
      <c r="AB294" s="845" t="s">
        <v>1608</v>
      </c>
      <c r="AC294" s="845" t="s">
        <v>1532</v>
      </c>
      <c r="AD294" s="613" t="s">
        <v>1531</v>
      </c>
      <c r="AE294" s="612" t="str">
        <f>+R294</f>
        <v xml:space="preserve"> ստաժ</v>
      </c>
      <c r="AF294" s="612" t="str">
        <f>+S294</f>
        <v>Ստաժի %-ը</v>
      </c>
      <c r="AG294" s="613" t="s">
        <v>62</v>
      </c>
      <c r="AH294" s="613" t="s">
        <v>63</v>
      </c>
      <c r="AI294" s="613" t="s">
        <v>1362</v>
      </c>
      <c r="AJ294" s="510" t="s">
        <v>1363</v>
      </c>
      <c r="AK294" s="613" t="s">
        <v>483</v>
      </c>
      <c r="AL294" s="613" t="s">
        <v>484</v>
      </c>
      <c r="AM294" s="613" t="s">
        <v>2537</v>
      </c>
      <c r="AN294" s="613" t="s">
        <v>681</v>
      </c>
      <c r="AO294" s="845" t="s">
        <v>1608</v>
      </c>
      <c r="AP294" s="845" t="s">
        <v>1741</v>
      </c>
      <c r="AQ294" s="613" t="s">
        <v>1742</v>
      </c>
      <c r="AR294" s="612" t="str">
        <f>+AE294</f>
        <v xml:space="preserve"> ստաժ</v>
      </c>
      <c r="AS294" s="612" t="str">
        <f>+AF294</f>
        <v>Ստաժի %-ը</v>
      </c>
      <c r="AT294" s="613" t="s">
        <v>62</v>
      </c>
      <c r="AU294" s="613" t="s">
        <v>63</v>
      </c>
      <c r="AV294" s="613" t="s">
        <v>1362</v>
      </c>
      <c r="AW294" s="510" t="s">
        <v>1363</v>
      </c>
      <c r="AX294" s="613" t="s">
        <v>483</v>
      </c>
      <c r="AY294" s="613" t="s">
        <v>484</v>
      </c>
      <c r="AZ294" s="613" t="s">
        <v>2537</v>
      </c>
      <c r="BA294" s="613" t="s">
        <v>681</v>
      </c>
      <c r="BB294" s="845" t="s">
        <v>1608</v>
      </c>
      <c r="BC294" s="845" t="s">
        <v>2521</v>
      </c>
      <c r="BD294" s="613" t="s">
        <v>2522</v>
      </c>
    </row>
    <row r="295" spans="1:57" s="451" customFormat="1" ht="27" hidden="1">
      <c r="A295" s="617">
        <v>1</v>
      </c>
      <c r="B295" s="626" t="s">
        <v>981</v>
      </c>
      <c r="C295" s="627" t="s">
        <v>2541</v>
      </c>
      <c r="D295" s="627">
        <v>1983</v>
      </c>
      <c r="E295" s="619" t="s">
        <v>485</v>
      </c>
      <c r="F295" s="627">
        <v>1</v>
      </c>
      <c r="G295" s="620"/>
      <c r="H295" s="621"/>
      <c r="I295" s="622">
        <v>83200</v>
      </c>
      <c r="J295" s="622">
        <v>3.88</v>
      </c>
      <c r="K295" s="623">
        <f t="shared" ref="K295:K311" si="632">+J295*I295</f>
        <v>322816</v>
      </c>
      <c r="L295" s="623">
        <v>0</v>
      </c>
      <c r="M295" s="623"/>
      <c r="N295" s="623">
        <f t="shared" ref="N295:N311" si="633">+K295+L295+M295</f>
        <v>322816</v>
      </c>
      <c r="O295" s="622"/>
      <c r="P295" s="624">
        <f t="shared" ref="P295:P311" si="634">+N295+O295</f>
        <v>322816</v>
      </c>
      <c r="Q295" s="624">
        <f t="shared" ref="Q295:Q311" si="635">+P295*13</f>
        <v>4196608</v>
      </c>
      <c r="R295" s="455">
        <f t="shared" ref="R295:R311" si="636">+G295+1</f>
        <v>1</v>
      </c>
      <c r="S295" s="448"/>
      <c r="T295" s="449">
        <v>83200</v>
      </c>
      <c r="U295" s="449">
        <f t="shared" ref="U295:U311" si="637">+J295</f>
        <v>3.88</v>
      </c>
      <c r="V295" s="449"/>
      <c r="W295" s="449">
        <f t="shared" ref="W295:W311" si="638">+U295+U295*V295</f>
        <v>3.88</v>
      </c>
      <c r="X295" s="450">
        <f t="shared" ref="X295:X311" si="639">+W295*T295</f>
        <v>322816</v>
      </c>
      <c r="Y295" s="450">
        <f t="shared" ref="Y295:Y311" si="640">IF((S295&lt;=30)*AND(X295*S295%&gt;L295),X295*S295%,IF((S295&gt;30)*AND(X295*30%&gt;L295),X295*30%,L295))</f>
        <v>0</v>
      </c>
      <c r="Z295" s="623"/>
      <c r="AA295" s="450">
        <f t="shared" ref="AA295:AA311" si="641">+X295+Y295</f>
        <v>322816</v>
      </c>
      <c r="AB295" s="449">
        <f t="shared" ref="AB295:AB311" si="642">+O295</f>
        <v>0</v>
      </c>
      <c r="AC295" s="452">
        <f t="shared" ref="AC295:AC311" si="643">+AA295+AB295</f>
        <v>322816</v>
      </c>
      <c r="AD295" s="452">
        <f t="shared" ref="AD295:AD311" si="644">+AC295*13</f>
        <v>4196608</v>
      </c>
      <c r="AE295" s="455">
        <f t="shared" ref="AE295:AE311" si="645">+R295+1</f>
        <v>2</v>
      </c>
      <c r="AF295" s="448"/>
      <c r="AG295" s="449">
        <f t="shared" ref="AG295:AG311" si="646">+T295</f>
        <v>83200</v>
      </c>
      <c r="AH295" s="449">
        <f t="shared" ref="AH295:AH311" si="647">+J295</f>
        <v>3.88</v>
      </c>
      <c r="AI295" s="449"/>
      <c r="AJ295" s="449">
        <f t="shared" ref="AJ295:AJ311" si="648">+AH295+AH295*AI295</f>
        <v>3.88</v>
      </c>
      <c r="AK295" s="450">
        <f t="shared" ref="AK295:AK311" si="649">+AJ295*AG295</f>
        <v>322816</v>
      </c>
      <c r="AL295" s="450">
        <f t="shared" ref="AL295:AL311" si="650">IF((AF295&lt;=30)*AND(AK295*AF295%&gt;Y295),AK295*AF295%,IF((AF295&gt;30)*AND(AK295*30%&gt;Y295),AK295*30%,Y295))</f>
        <v>0</v>
      </c>
      <c r="AM295" s="623"/>
      <c r="AN295" s="450">
        <f t="shared" ref="AN295:AN311" si="651">+AK295+AL295</f>
        <v>322816</v>
      </c>
      <c r="AO295" s="449">
        <f t="shared" ref="AO295:AO311" si="652">+AB295</f>
        <v>0</v>
      </c>
      <c r="AP295" s="452">
        <f t="shared" ref="AP295:AP311" si="653">+AN295+AO295</f>
        <v>322816</v>
      </c>
      <c r="AQ295" s="452">
        <f t="shared" ref="AQ295:AQ311" si="654">+AP295*13</f>
        <v>4196608</v>
      </c>
      <c r="AR295" s="455">
        <f t="shared" ref="AR295:AR311" si="655">+AE295+1</f>
        <v>3</v>
      </c>
      <c r="AS295" s="448"/>
      <c r="AT295" s="449">
        <f t="shared" ref="AT295:AT311" si="656">+AG295</f>
        <v>83200</v>
      </c>
      <c r="AU295" s="449">
        <f t="shared" ref="AU295:AU311" si="657">+J295</f>
        <v>3.88</v>
      </c>
      <c r="AV295" s="449"/>
      <c r="AW295" s="449">
        <f t="shared" ref="AW295:AW311" si="658">+AU295+AU295*AV295</f>
        <v>3.88</v>
      </c>
      <c r="AX295" s="450">
        <f t="shared" ref="AX295:AX311" si="659">+AW295*AT295</f>
        <v>322816</v>
      </c>
      <c r="AY295" s="450">
        <f t="shared" ref="AY295:AY311" si="660">IF((AS295&lt;=30)*AND(AX295*AS295%&gt;AL295),AX295*AS295%,IF((AS295&gt;30)*AND(AX295*30%&gt;AL295),AX295*30%,AL295))</f>
        <v>0</v>
      </c>
      <c r="AZ295" s="623"/>
      <c r="BA295" s="450">
        <f t="shared" ref="BA295:BA311" si="661">+AX295+AY295</f>
        <v>322816</v>
      </c>
      <c r="BB295" s="449">
        <f t="shared" ref="BB295:BB311" si="662">+AO295</f>
        <v>0</v>
      </c>
      <c r="BC295" s="452">
        <f t="shared" ref="BC295:BC311" si="663">+BA295+BB295</f>
        <v>322816</v>
      </c>
      <c r="BD295" s="452">
        <f t="shared" ref="BD295:BD311" si="664">+BC295*13</f>
        <v>4196608</v>
      </c>
    </row>
    <row r="296" spans="1:57" s="451" customFormat="1" ht="27" hidden="1">
      <c r="A296" s="617">
        <v>2</v>
      </c>
      <c r="B296" s="626" t="s">
        <v>1349</v>
      </c>
      <c r="C296" s="627" t="s">
        <v>2541</v>
      </c>
      <c r="D296" s="627">
        <v>1992</v>
      </c>
      <c r="E296" s="619" t="s">
        <v>485</v>
      </c>
      <c r="F296" s="627">
        <v>1</v>
      </c>
      <c r="G296" s="620"/>
      <c r="H296" s="621"/>
      <c r="I296" s="622">
        <v>83200</v>
      </c>
      <c r="J296" s="622">
        <v>3.88</v>
      </c>
      <c r="K296" s="623">
        <f t="shared" si="632"/>
        <v>322816</v>
      </c>
      <c r="L296" s="623">
        <v>0</v>
      </c>
      <c r="M296" s="623"/>
      <c r="N296" s="623">
        <f t="shared" si="633"/>
        <v>322816</v>
      </c>
      <c r="O296" s="622"/>
      <c r="P296" s="624">
        <f t="shared" si="634"/>
        <v>322816</v>
      </c>
      <c r="Q296" s="624">
        <f t="shared" si="635"/>
        <v>4196608</v>
      </c>
      <c r="R296" s="455">
        <f t="shared" si="636"/>
        <v>1</v>
      </c>
      <c r="S296" s="448"/>
      <c r="T296" s="449">
        <v>83200</v>
      </c>
      <c r="U296" s="449">
        <f t="shared" si="637"/>
        <v>3.88</v>
      </c>
      <c r="V296" s="449"/>
      <c r="W296" s="449">
        <f t="shared" si="638"/>
        <v>3.88</v>
      </c>
      <c r="X296" s="450">
        <f t="shared" si="639"/>
        <v>322816</v>
      </c>
      <c r="Y296" s="450">
        <f t="shared" si="640"/>
        <v>0</v>
      </c>
      <c r="Z296" s="623"/>
      <c r="AA296" s="450">
        <f t="shared" si="641"/>
        <v>322816</v>
      </c>
      <c r="AB296" s="449">
        <f t="shared" si="642"/>
        <v>0</v>
      </c>
      <c r="AC296" s="452">
        <f t="shared" si="643"/>
        <v>322816</v>
      </c>
      <c r="AD296" s="452">
        <f t="shared" si="644"/>
        <v>4196608</v>
      </c>
      <c r="AE296" s="455">
        <f t="shared" si="645"/>
        <v>2</v>
      </c>
      <c r="AF296" s="448"/>
      <c r="AG296" s="449">
        <f t="shared" si="646"/>
        <v>83200</v>
      </c>
      <c r="AH296" s="449">
        <f t="shared" si="647"/>
        <v>3.88</v>
      </c>
      <c r="AI296" s="449"/>
      <c r="AJ296" s="449">
        <f t="shared" si="648"/>
        <v>3.88</v>
      </c>
      <c r="AK296" s="450">
        <f t="shared" si="649"/>
        <v>322816</v>
      </c>
      <c r="AL296" s="450">
        <f t="shared" si="650"/>
        <v>0</v>
      </c>
      <c r="AM296" s="623"/>
      <c r="AN296" s="450">
        <f t="shared" si="651"/>
        <v>322816</v>
      </c>
      <c r="AO296" s="449">
        <f t="shared" si="652"/>
        <v>0</v>
      </c>
      <c r="AP296" s="452">
        <f t="shared" si="653"/>
        <v>322816</v>
      </c>
      <c r="AQ296" s="452">
        <f t="shared" si="654"/>
        <v>4196608</v>
      </c>
      <c r="AR296" s="455">
        <f t="shared" si="655"/>
        <v>3</v>
      </c>
      <c r="AS296" s="448"/>
      <c r="AT296" s="449">
        <f t="shared" si="656"/>
        <v>83200</v>
      </c>
      <c r="AU296" s="449">
        <f t="shared" si="657"/>
        <v>3.88</v>
      </c>
      <c r="AV296" s="449"/>
      <c r="AW296" s="449">
        <f t="shared" si="658"/>
        <v>3.88</v>
      </c>
      <c r="AX296" s="450">
        <f t="shared" si="659"/>
        <v>322816</v>
      </c>
      <c r="AY296" s="450">
        <f t="shared" si="660"/>
        <v>0</v>
      </c>
      <c r="AZ296" s="623"/>
      <c r="BA296" s="450">
        <f t="shared" si="661"/>
        <v>322816</v>
      </c>
      <c r="BB296" s="449">
        <f t="shared" si="662"/>
        <v>0</v>
      </c>
      <c r="BC296" s="452">
        <f t="shared" si="663"/>
        <v>322816</v>
      </c>
      <c r="BD296" s="452">
        <f t="shared" si="664"/>
        <v>4196608</v>
      </c>
    </row>
    <row r="297" spans="1:57" s="451" customFormat="1" ht="27">
      <c r="A297" s="617">
        <v>3</v>
      </c>
      <c r="B297" s="626" t="s">
        <v>2663</v>
      </c>
      <c r="C297" s="627" t="s">
        <v>2540</v>
      </c>
      <c r="D297" s="627">
        <v>1987</v>
      </c>
      <c r="E297" s="619" t="s">
        <v>485</v>
      </c>
      <c r="F297" s="627">
        <v>1</v>
      </c>
      <c r="G297" s="620"/>
      <c r="H297" s="621"/>
      <c r="I297" s="622">
        <v>83200</v>
      </c>
      <c r="J297" s="622">
        <v>3.88</v>
      </c>
      <c r="K297" s="623">
        <f t="shared" si="632"/>
        <v>322816</v>
      </c>
      <c r="L297" s="623">
        <v>0</v>
      </c>
      <c r="M297" s="623"/>
      <c r="N297" s="623">
        <f t="shared" si="633"/>
        <v>322816</v>
      </c>
      <c r="O297" s="622"/>
      <c r="P297" s="624">
        <f t="shared" si="634"/>
        <v>322816</v>
      </c>
      <c r="Q297" s="624">
        <f t="shared" si="635"/>
        <v>4196608</v>
      </c>
      <c r="R297" s="455">
        <f t="shared" si="636"/>
        <v>1</v>
      </c>
      <c r="S297" s="448"/>
      <c r="T297" s="449">
        <v>83200</v>
      </c>
      <c r="U297" s="449">
        <f t="shared" si="637"/>
        <v>3.88</v>
      </c>
      <c r="V297" s="449"/>
      <c r="W297" s="449">
        <f t="shared" si="638"/>
        <v>3.88</v>
      </c>
      <c r="X297" s="450">
        <f t="shared" si="639"/>
        <v>322816</v>
      </c>
      <c r="Y297" s="450">
        <f t="shared" si="640"/>
        <v>0</v>
      </c>
      <c r="Z297" s="623"/>
      <c r="AA297" s="450">
        <f t="shared" si="641"/>
        <v>322816</v>
      </c>
      <c r="AB297" s="449">
        <f t="shared" si="642"/>
        <v>0</v>
      </c>
      <c r="AC297" s="452">
        <f t="shared" si="643"/>
        <v>322816</v>
      </c>
      <c r="AD297" s="452">
        <f t="shared" si="644"/>
        <v>4196608</v>
      </c>
      <c r="AE297" s="455">
        <f t="shared" si="645"/>
        <v>2</v>
      </c>
      <c r="AF297" s="448"/>
      <c r="AG297" s="449">
        <f t="shared" si="646"/>
        <v>83200</v>
      </c>
      <c r="AH297" s="449">
        <f t="shared" si="647"/>
        <v>3.88</v>
      </c>
      <c r="AI297" s="449"/>
      <c r="AJ297" s="449">
        <f t="shared" si="648"/>
        <v>3.88</v>
      </c>
      <c r="AK297" s="450">
        <f t="shared" si="649"/>
        <v>322816</v>
      </c>
      <c r="AL297" s="450">
        <f t="shared" si="650"/>
        <v>0</v>
      </c>
      <c r="AM297" s="623"/>
      <c r="AN297" s="450">
        <f t="shared" si="651"/>
        <v>322816</v>
      </c>
      <c r="AO297" s="449">
        <f t="shared" si="652"/>
        <v>0</v>
      </c>
      <c r="AP297" s="452">
        <f t="shared" si="653"/>
        <v>322816</v>
      </c>
      <c r="AQ297" s="452">
        <f t="shared" si="654"/>
        <v>4196608</v>
      </c>
      <c r="AR297" s="455">
        <f t="shared" si="655"/>
        <v>3</v>
      </c>
      <c r="AS297" s="448"/>
      <c r="AT297" s="449">
        <f t="shared" si="656"/>
        <v>83200</v>
      </c>
      <c r="AU297" s="449">
        <f t="shared" si="657"/>
        <v>3.88</v>
      </c>
      <c r="AV297" s="449"/>
      <c r="AW297" s="449">
        <f t="shared" si="658"/>
        <v>3.88</v>
      </c>
      <c r="AX297" s="450">
        <f t="shared" si="659"/>
        <v>322816</v>
      </c>
      <c r="AY297" s="450">
        <f t="shared" si="660"/>
        <v>0</v>
      </c>
      <c r="AZ297" s="623"/>
      <c r="BA297" s="450">
        <f t="shared" si="661"/>
        <v>322816</v>
      </c>
      <c r="BB297" s="449">
        <f t="shared" si="662"/>
        <v>0</v>
      </c>
      <c r="BC297" s="452">
        <f t="shared" si="663"/>
        <v>322816</v>
      </c>
      <c r="BD297" s="452">
        <f t="shared" si="664"/>
        <v>4196608</v>
      </c>
    </row>
    <row r="298" spans="1:57" s="451" customFormat="1" ht="27">
      <c r="A298" s="617">
        <v>4</v>
      </c>
      <c r="B298" s="626" t="s">
        <v>1611</v>
      </c>
      <c r="C298" s="627" t="s">
        <v>2540</v>
      </c>
      <c r="D298" s="627">
        <v>1989</v>
      </c>
      <c r="E298" s="619" t="s">
        <v>485</v>
      </c>
      <c r="F298" s="627">
        <v>1</v>
      </c>
      <c r="G298" s="620"/>
      <c r="H298" s="621"/>
      <c r="I298" s="622">
        <v>83200</v>
      </c>
      <c r="J298" s="622">
        <v>3.88</v>
      </c>
      <c r="K298" s="623">
        <f t="shared" si="632"/>
        <v>322816</v>
      </c>
      <c r="L298" s="623">
        <v>0</v>
      </c>
      <c r="M298" s="623"/>
      <c r="N298" s="623">
        <f t="shared" si="633"/>
        <v>322816</v>
      </c>
      <c r="O298" s="622"/>
      <c r="P298" s="624">
        <f t="shared" si="634"/>
        <v>322816</v>
      </c>
      <c r="Q298" s="624">
        <f t="shared" si="635"/>
        <v>4196608</v>
      </c>
      <c r="R298" s="455">
        <f t="shared" si="636"/>
        <v>1</v>
      </c>
      <c r="S298" s="448"/>
      <c r="T298" s="449">
        <v>83200</v>
      </c>
      <c r="U298" s="449">
        <f t="shared" si="637"/>
        <v>3.88</v>
      </c>
      <c r="V298" s="449"/>
      <c r="W298" s="449">
        <f t="shared" si="638"/>
        <v>3.88</v>
      </c>
      <c r="X298" s="450">
        <f t="shared" si="639"/>
        <v>322816</v>
      </c>
      <c r="Y298" s="450">
        <f t="shared" si="640"/>
        <v>0</v>
      </c>
      <c r="Z298" s="623"/>
      <c r="AA298" s="450">
        <f t="shared" si="641"/>
        <v>322816</v>
      </c>
      <c r="AB298" s="449">
        <f t="shared" si="642"/>
        <v>0</v>
      </c>
      <c r="AC298" s="452">
        <f t="shared" si="643"/>
        <v>322816</v>
      </c>
      <c r="AD298" s="452">
        <f t="shared" si="644"/>
        <v>4196608</v>
      </c>
      <c r="AE298" s="455">
        <f t="shared" si="645"/>
        <v>2</v>
      </c>
      <c r="AF298" s="448"/>
      <c r="AG298" s="449">
        <f t="shared" si="646"/>
        <v>83200</v>
      </c>
      <c r="AH298" s="449">
        <f t="shared" si="647"/>
        <v>3.88</v>
      </c>
      <c r="AI298" s="449"/>
      <c r="AJ298" s="449">
        <f t="shared" si="648"/>
        <v>3.88</v>
      </c>
      <c r="AK298" s="450">
        <f t="shared" si="649"/>
        <v>322816</v>
      </c>
      <c r="AL298" s="450">
        <f t="shared" si="650"/>
        <v>0</v>
      </c>
      <c r="AM298" s="623"/>
      <c r="AN298" s="450">
        <f t="shared" si="651"/>
        <v>322816</v>
      </c>
      <c r="AO298" s="449">
        <f t="shared" si="652"/>
        <v>0</v>
      </c>
      <c r="AP298" s="452">
        <f t="shared" si="653"/>
        <v>322816</v>
      </c>
      <c r="AQ298" s="452">
        <f t="shared" si="654"/>
        <v>4196608</v>
      </c>
      <c r="AR298" s="455">
        <f t="shared" si="655"/>
        <v>3</v>
      </c>
      <c r="AS298" s="448"/>
      <c r="AT298" s="449">
        <f t="shared" si="656"/>
        <v>83200</v>
      </c>
      <c r="AU298" s="449">
        <f t="shared" si="657"/>
        <v>3.88</v>
      </c>
      <c r="AV298" s="449"/>
      <c r="AW298" s="449">
        <f t="shared" si="658"/>
        <v>3.88</v>
      </c>
      <c r="AX298" s="450">
        <f t="shared" si="659"/>
        <v>322816</v>
      </c>
      <c r="AY298" s="450">
        <f t="shared" si="660"/>
        <v>0</v>
      </c>
      <c r="AZ298" s="623"/>
      <c r="BA298" s="450">
        <f t="shared" si="661"/>
        <v>322816</v>
      </c>
      <c r="BB298" s="449">
        <f t="shared" si="662"/>
        <v>0</v>
      </c>
      <c r="BC298" s="452">
        <f t="shared" si="663"/>
        <v>322816</v>
      </c>
      <c r="BD298" s="452">
        <f t="shared" si="664"/>
        <v>4196608</v>
      </c>
    </row>
    <row r="299" spans="1:57" s="451" customFormat="1" ht="27" hidden="1">
      <c r="A299" s="617">
        <v>5</v>
      </c>
      <c r="B299" s="626" t="s">
        <v>1804</v>
      </c>
      <c r="C299" s="627" t="s">
        <v>2541</v>
      </c>
      <c r="D299" s="627">
        <v>1985</v>
      </c>
      <c r="E299" s="619" t="s">
        <v>485</v>
      </c>
      <c r="F299" s="627">
        <v>1</v>
      </c>
      <c r="G299" s="620"/>
      <c r="H299" s="621"/>
      <c r="I299" s="622">
        <v>83200</v>
      </c>
      <c r="J299" s="622">
        <v>3.88</v>
      </c>
      <c r="K299" s="623">
        <f t="shared" si="632"/>
        <v>322816</v>
      </c>
      <c r="L299" s="623">
        <v>0</v>
      </c>
      <c r="M299" s="623"/>
      <c r="N299" s="623">
        <f t="shared" si="633"/>
        <v>322816</v>
      </c>
      <c r="O299" s="622"/>
      <c r="P299" s="624">
        <f t="shared" si="634"/>
        <v>322816</v>
      </c>
      <c r="Q299" s="624">
        <f t="shared" si="635"/>
        <v>4196608</v>
      </c>
      <c r="R299" s="455">
        <f t="shared" si="636"/>
        <v>1</v>
      </c>
      <c r="S299" s="448"/>
      <c r="T299" s="449">
        <v>83200</v>
      </c>
      <c r="U299" s="449">
        <f t="shared" si="637"/>
        <v>3.88</v>
      </c>
      <c r="V299" s="449"/>
      <c r="W299" s="449">
        <f t="shared" si="638"/>
        <v>3.88</v>
      </c>
      <c r="X299" s="450">
        <f t="shared" si="639"/>
        <v>322816</v>
      </c>
      <c r="Y299" s="450">
        <f t="shared" si="640"/>
        <v>0</v>
      </c>
      <c r="Z299" s="623"/>
      <c r="AA299" s="450">
        <f t="shared" si="641"/>
        <v>322816</v>
      </c>
      <c r="AB299" s="449">
        <f t="shared" si="642"/>
        <v>0</v>
      </c>
      <c r="AC299" s="452">
        <f t="shared" si="643"/>
        <v>322816</v>
      </c>
      <c r="AD299" s="452">
        <f t="shared" si="644"/>
        <v>4196608</v>
      </c>
      <c r="AE299" s="455">
        <f t="shared" si="645"/>
        <v>2</v>
      </c>
      <c r="AF299" s="448"/>
      <c r="AG299" s="449">
        <f t="shared" si="646"/>
        <v>83200</v>
      </c>
      <c r="AH299" s="449">
        <f t="shared" si="647"/>
        <v>3.88</v>
      </c>
      <c r="AI299" s="449"/>
      <c r="AJ299" s="449">
        <f t="shared" si="648"/>
        <v>3.88</v>
      </c>
      <c r="AK299" s="450">
        <f t="shared" si="649"/>
        <v>322816</v>
      </c>
      <c r="AL299" s="450">
        <f t="shared" si="650"/>
        <v>0</v>
      </c>
      <c r="AM299" s="623"/>
      <c r="AN299" s="450">
        <f t="shared" si="651"/>
        <v>322816</v>
      </c>
      <c r="AO299" s="449">
        <f t="shared" si="652"/>
        <v>0</v>
      </c>
      <c r="AP299" s="452">
        <f t="shared" si="653"/>
        <v>322816</v>
      </c>
      <c r="AQ299" s="452">
        <f t="shared" si="654"/>
        <v>4196608</v>
      </c>
      <c r="AR299" s="455">
        <f t="shared" si="655"/>
        <v>3</v>
      </c>
      <c r="AS299" s="448"/>
      <c r="AT299" s="449">
        <f t="shared" si="656"/>
        <v>83200</v>
      </c>
      <c r="AU299" s="449">
        <f t="shared" si="657"/>
        <v>3.88</v>
      </c>
      <c r="AV299" s="449"/>
      <c r="AW299" s="449">
        <f t="shared" si="658"/>
        <v>3.88</v>
      </c>
      <c r="AX299" s="450">
        <f t="shared" si="659"/>
        <v>322816</v>
      </c>
      <c r="AY299" s="450">
        <f t="shared" si="660"/>
        <v>0</v>
      </c>
      <c r="AZ299" s="623"/>
      <c r="BA299" s="450">
        <f t="shared" si="661"/>
        <v>322816</v>
      </c>
      <c r="BB299" s="449">
        <f t="shared" si="662"/>
        <v>0</v>
      </c>
      <c r="BC299" s="452">
        <f t="shared" si="663"/>
        <v>322816</v>
      </c>
      <c r="BD299" s="452">
        <f t="shared" si="664"/>
        <v>4196608</v>
      </c>
    </row>
    <row r="300" spans="1:57" s="451" customFormat="1" ht="27">
      <c r="A300" s="617">
        <v>6</v>
      </c>
      <c r="B300" s="626" t="s">
        <v>1805</v>
      </c>
      <c r="C300" s="627" t="s">
        <v>2540</v>
      </c>
      <c r="D300" s="627">
        <v>1997</v>
      </c>
      <c r="E300" s="619" t="s">
        <v>485</v>
      </c>
      <c r="F300" s="627">
        <v>1</v>
      </c>
      <c r="G300" s="620"/>
      <c r="H300" s="621"/>
      <c r="I300" s="622">
        <v>83200</v>
      </c>
      <c r="J300" s="622">
        <v>3.88</v>
      </c>
      <c r="K300" s="623">
        <f t="shared" si="632"/>
        <v>322816</v>
      </c>
      <c r="L300" s="623">
        <v>0</v>
      </c>
      <c r="M300" s="623"/>
      <c r="N300" s="623">
        <f t="shared" si="633"/>
        <v>322816</v>
      </c>
      <c r="O300" s="622"/>
      <c r="P300" s="624">
        <f t="shared" si="634"/>
        <v>322816</v>
      </c>
      <c r="Q300" s="624">
        <f t="shared" si="635"/>
        <v>4196608</v>
      </c>
      <c r="R300" s="455">
        <f t="shared" si="636"/>
        <v>1</v>
      </c>
      <c r="S300" s="448"/>
      <c r="T300" s="449">
        <v>83200</v>
      </c>
      <c r="U300" s="449">
        <f t="shared" si="637"/>
        <v>3.88</v>
      </c>
      <c r="V300" s="449"/>
      <c r="W300" s="449">
        <f t="shared" si="638"/>
        <v>3.88</v>
      </c>
      <c r="X300" s="450">
        <f t="shared" si="639"/>
        <v>322816</v>
      </c>
      <c r="Y300" s="450">
        <f t="shared" si="640"/>
        <v>0</v>
      </c>
      <c r="Z300" s="623"/>
      <c r="AA300" s="450">
        <f t="shared" si="641"/>
        <v>322816</v>
      </c>
      <c r="AB300" s="449">
        <f t="shared" si="642"/>
        <v>0</v>
      </c>
      <c r="AC300" s="452">
        <f t="shared" si="643"/>
        <v>322816</v>
      </c>
      <c r="AD300" s="452">
        <f t="shared" si="644"/>
        <v>4196608</v>
      </c>
      <c r="AE300" s="455">
        <f t="shared" si="645"/>
        <v>2</v>
      </c>
      <c r="AF300" s="448"/>
      <c r="AG300" s="449">
        <f t="shared" si="646"/>
        <v>83200</v>
      </c>
      <c r="AH300" s="449">
        <f t="shared" si="647"/>
        <v>3.88</v>
      </c>
      <c r="AI300" s="449"/>
      <c r="AJ300" s="449">
        <f t="shared" si="648"/>
        <v>3.88</v>
      </c>
      <c r="AK300" s="450">
        <f t="shared" si="649"/>
        <v>322816</v>
      </c>
      <c r="AL300" s="450">
        <f t="shared" si="650"/>
        <v>0</v>
      </c>
      <c r="AM300" s="623"/>
      <c r="AN300" s="450">
        <f t="shared" si="651"/>
        <v>322816</v>
      </c>
      <c r="AO300" s="449">
        <f t="shared" si="652"/>
        <v>0</v>
      </c>
      <c r="AP300" s="452">
        <f t="shared" si="653"/>
        <v>322816</v>
      </c>
      <c r="AQ300" s="452">
        <f t="shared" si="654"/>
        <v>4196608</v>
      </c>
      <c r="AR300" s="455">
        <f t="shared" si="655"/>
        <v>3</v>
      </c>
      <c r="AS300" s="448"/>
      <c r="AT300" s="449">
        <f t="shared" si="656"/>
        <v>83200</v>
      </c>
      <c r="AU300" s="449">
        <f t="shared" si="657"/>
        <v>3.88</v>
      </c>
      <c r="AV300" s="449"/>
      <c r="AW300" s="449">
        <f t="shared" si="658"/>
        <v>3.88</v>
      </c>
      <c r="AX300" s="450">
        <f t="shared" si="659"/>
        <v>322816</v>
      </c>
      <c r="AY300" s="450">
        <f t="shared" si="660"/>
        <v>0</v>
      </c>
      <c r="AZ300" s="623"/>
      <c r="BA300" s="450">
        <f t="shared" si="661"/>
        <v>322816</v>
      </c>
      <c r="BB300" s="449">
        <f t="shared" si="662"/>
        <v>0</v>
      </c>
      <c r="BC300" s="452">
        <f t="shared" si="663"/>
        <v>322816</v>
      </c>
      <c r="BD300" s="452">
        <f t="shared" si="664"/>
        <v>4196608</v>
      </c>
    </row>
    <row r="301" spans="1:57" s="451" customFormat="1" ht="27">
      <c r="A301" s="617">
        <v>7</v>
      </c>
      <c r="B301" s="626" t="s">
        <v>2664</v>
      </c>
      <c r="C301" s="627" t="s">
        <v>2540</v>
      </c>
      <c r="D301" s="627">
        <v>1991</v>
      </c>
      <c r="E301" s="619" t="s">
        <v>485</v>
      </c>
      <c r="F301" s="627">
        <v>1</v>
      </c>
      <c r="G301" s="620"/>
      <c r="H301" s="621"/>
      <c r="I301" s="622">
        <v>83200</v>
      </c>
      <c r="J301" s="622">
        <v>3.88</v>
      </c>
      <c r="K301" s="623">
        <f t="shared" si="632"/>
        <v>322816</v>
      </c>
      <c r="L301" s="623">
        <v>0</v>
      </c>
      <c r="M301" s="623"/>
      <c r="N301" s="623">
        <f t="shared" si="633"/>
        <v>322816</v>
      </c>
      <c r="O301" s="622"/>
      <c r="P301" s="624">
        <f t="shared" si="634"/>
        <v>322816</v>
      </c>
      <c r="Q301" s="624">
        <f t="shared" si="635"/>
        <v>4196608</v>
      </c>
      <c r="R301" s="455">
        <f t="shared" si="636"/>
        <v>1</v>
      </c>
      <c r="S301" s="448"/>
      <c r="T301" s="449">
        <v>83200</v>
      </c>
      <c r="U301" s="449">
        <f t="shared" si="637"/>
        <v>3.88</v>
      </c>
      <c r="V301" s="449"/>
      <c r="W301" s="449">
        <f t="shared" si="638"/>
        <v>3.88</v>
      </c>
      <c r="X301" s="450">
        <f t="shared" si="639"/>
        <v>322816</v>
      </c>
      <c r="Y301" s="450">
        <f t="shared" si="640"/>
        <v>0</v>
      </c>
      <c r="Z301" s="623"/>
      <c r="AA301" s="450">
        <f t="shared" si="641"/>
        <v>322816</v>
      </c>
      <c r="AB301" s="449">
        <f t="shared" si="642"/>
        <v>0</v>
      </c>
      <c r="AC301" s="452">
        <f t="shared" si="643"/>
        <v>322816</v>
      </c>
      <c r="AD301" s="452">
        <f t="shared" si="644"/>
        <v>4196608</v>
      </c>
      <c r="AE301" s="455">
        <f t="shared" si="645"/>
        <v>2</v>
      </c>
      <c r="AF301" s="448"/>
      <c r="AG301" s="449">
        <f t="shared" si="646"/>
        <v>83200</v>
      </c>
      <c r="AH301" s="449">
        <f t="shared" si="647"/>
        <v>3.88</v>
      </c>
      <c r="AI301" s="449"/>
      <c r="AJ301" s="449">
        <f t="shared" si="648"/>
        <v>3.88</v>
      </c>
      <c r="AK301" s="450">
        <f t="shared" si="649"/>
        <v>322816</v>
      </c>
      <c r="AL301" s="450">
        <f t="shared" si="650"/>
        <v>0</v>
      </c>
      <c r="AM301" s="623"/>
      <c r="AN301" s="450">
        <f t="shared" si="651"/>
        <v>322816</v>
      </c>
      <c r="AO301" s="449">
        <f t="shared" si="652"/>
        <v>0</v>
      </c>
      <c r="AP301" s="452">
        <f t="shared" si="653"/>
        <v>322816</v>
      </c>
      <c r="AQ301" s="452">
        <f t="shared" si="654"/>
        <v>4196608</v>
      </c>
      <c r="AR301" s="455">
        <f t="shared" si="655"/>
        <v>3</v>
      </c>
      <c r="AS301" s="448"/>
      <c r="AT301" s="449">
        <f t="shared" si="656"/>
        <v>83200</v>
      </c>
      <c r="AU301" s="449">
        <f t="shared" si="657"/>
        <v>3.88</v>
      </c>
      <c r="AV301" s="449"/>
      <c r="AW301" s="449">
        <f t="shared" si="658"/>
        <v>3.88</v>
      </c>
      <c r="AX301" s="450">
        <f t="shared" si="659"/>
        <v>322816</v>
      </c>
      <c r="AY301" s="450">
        <f t="shared" si="660"/>
        <v>0</v>
      </c>
      <c r="AZ301" s="623"/>
      <c r="BA301" s="450">
        <f t="shared" si="661"/>
        <v>322816</v>
      </c>
      <c r="BB301" s="449">
        <f t="shared" si="662"/>
        <v>0</v>
      </c>
      <c r="BC301" s="452">
        <f t="shared" si="663"/>
        <v>322816</v>
      </c>
      <c r="BD301" s="452">
        <f t="shared" si="664"/>
        <v>4196608</v>
      </c>
    </row>
    <row r="302" spans="1:57" s="451" customFormat="1" ht="27">
      <c r="A302" s="617">
        <v>8</v>
      </c>
      <c r="B302" s="626" t="s">
        <v>987</v>
      </c>
      <c r="C302" s="627" t="s">
        <v>2540</v>
      </c>
      <c r="D302" s="627">
        <v>1979</v>
      </c>
      <c r="E302" s="619" t="s">
        <v>485</v>
      </c>
      <c r="F302" s="627">
        <v>1</v>
      </c>
      <c r="G302" s="620"/>
      <c r="H302" s="621"/>
      <c r="I302" s="622">
        <v>83200</v>
      </c>
      <c r="J302" s="622">
        <v>3.88</v>
      </c>
      <c r="K302" s="623">
        <f t="shared" si="632"/>
        <v>322816</v>
      </c>
      <c r="L302" s="623">
        <v>0</v>
      </c>
      <c r="M302" s="623"/>
      <c r="N302" s="623">
        <f t="shared" si="633"/>
        <v>322816</v>
      </c>
      <c r="O302" s="622"/>
      <c r="P302" s="624">
        <f t="shared" si="634"/>
        <v>322816</v>
      </c>
      <c r="Q302" s="624">
        <f t="shared" si="635"/>
        <v>4196608</v>
      </c>
      <c r="R302" s="455">
        <f t="shared" si="636"/>
        <v>1</v>
      </c>
      <c r="S302" s="448"/>
      <c r="T302" s="449">
        <v>83200</v>
      </c>
      <c r="U302" s="449">
        <f t="shared" si="637"/>
        <v>3.88</v>
      </c>
      <c r="V302" s="449"/>
      <c r="W302" s="449">
        <f t="shared" si="638"/>
        <v>3.88</v>
      </c>
      <c r="X302" s="450">
        <f t="shared" si="639"/>
        <v>322816</v>
      </c>
      <c r="Y302" s="450">
        <f t="shared" si="640"/>
        <v>0</v>
      </c>
      <c r="Z302" s="623"/>
      <c r="AA302" s="450">
        <f t="shared" si="641"/>
        <v>322816</v>
      </c>
      <c r="AB302" s="449">
        <f t="shared" si="642"/>
        <v>0</v>
      </c>
      <c r="AC302" s="452">
        <f t="shared" si="643"/>
        <v>322816</v>
      </c>
      <c r="AD302" s="452">
        <f t="shared" si="644"/>
        <v>4196608</v>
      </c>
      <c r="AE302" s="455">
        <f t="shared" si="645"/>
        <v>2</v>
      </c>
      <c r="AF302" s="448"/>
      <c r="AG302" s="449">
        <f t="shared" si="646"/>
        <v>83200</v>
      </c>
      <c r="AH302" s="449">
        <f t="shared" si="647"/>
        <v>3.88</v>
      </c>
      <c r="AI302" s="449"/>
      <c r="AJ302" s="449">
        <f t="shared" si="648"/>
        <v>3.88</v>
      </c>
      <c r="AK302" s="450">
        <f t="shared" si="649"/>
        <v>322816</v>
      </c>
      <c r="AL302" s="450">
        <f t="shared" si="650"/>
        <v>0</v>
      </c>
      <c r="AM302" s="623"/>
      <c r="AN302" s="450">
        <f t="shared" si="651"/>
        <v>322816</v>
      </c>
      <c r="AO302" s="449">
        <f t="shared" si="652"/>
        <v>0</v>
      </c>
      <c r="AP302" s="452">
        <f t="shared" si="653"/>
        <v>322816</v>
      </c>
      <c r="AQ302" s="452">
        <f t="shared" si="654"/>
        <v>4196608</v>
      </c>
      <c r="AR302" s="455">
        <f t="shared" si="655"/>
        <v>3</v>
      </c>
      <c r="AS302" s="448"/>
      <c r="AT302" s="449">
        <f t="shared" si="656"/>
        <v>83200</v>
      </c>
      <c r="AU302" s="449">
        <f t="shared" si="657"/>
        <v>3.88</v>
      </c>
      <c r="AV302" s="449"/>
      <c r="AW302" s="449">
        <f t="shared" si="658"/>
        <v>3.88</v>
      </c>
      <c r="AX302" s="450">
        <f t="shared" si="659"/>
        <v>322816</v>
      </c>
      <c r="AY302" s="450">
        <f t="shared" si="660"/>
        <v>0</v>
      </c>
      <c r="AZ302" s="623"/>
      <c r="BA302" s="450">
        <f t="shared" si="661"/>
        <v>322816</v>
      </c>
      <c r="BB302" s="449">
        <f t="shared" si="662"/>
        <v>0</v>
      </c>
      <c r="BC302" s="452">
        <f t="shared" si="663"/>
        <v>322816</v>
      </c>
      <c r="BD302" s="452">
        <f t="shared" si="664"/>
        <v>4196608</v>
      </c>
    </row>
    <row r="303" spans="1:57" s="451" customFormat="1" ht="27">
      <c r="A303" s="617">
        <v>9</v>
      </c>
      <c r="B303" s="626" t="s">
        <v>1888</v>
      </c>
      <c r="C303" s="627" t="s">
        <v>2540</v>
      </c>
      <c r="D303" s="627">
        <v>1996</v>
      </c>
      <c r="E303" s="619" t="s">
        <v>485</v>
      </c>
      <c r="F303" s="627">
        <v>1</v>
      </c>
      <c r="G303" s="620"/>
      <c r="H303" s="621"/>
      <c r="I303" s="622">
        <v>83200</v>
      </c>
      <c r="J303" s="622">
        <v>3.88</v>
      </c>
      <c r="K303" s="623">
        <f t="shared" si="632"/>
        <v>322816</v>
      </c>
      <c r="L303" s="623">
        <v>0</v>
      </c>
      <c r="M303" s="623"/>
      <c r="N303" s="623">
        <f t="shared" si="633"/>
        <v>322816</v>
      </c>
      <c r="O303" s="622"/>
      <c r="P303" s="624">
        <f t="shared" si="634"/>
        <v>322816</v>
      </c>
      <c r="Q303" s="624">
        <f t="shared" si="635"/>
        <v>4196608</v>
      </c>
      <c r="R303" s="455">
        <f t="shared" si="636"/>
        <v>1</v>
      </c>
      <c r="S303" s="448"/>
      <c r="T303" s="449">
        <v>83200</v>
      </c>
      <c r="U303" s="449">
        <f t="shared" si="637"/>
        <v>3.88</v>
      </c>
      <c r="V303" s="449"/>
      <c r="W303" s="449">
        <f t="shared" si="638"/>
        <v>3.88</v>
      </c>
      <c r="X303" s="450">
        <f t="shared" si="639"/>
        <v>322816</v>
      </c>
      <c r="Y303" s="450">
        <f t="shared" si="640"/>
        <v>0</v>
      </c>
      <c r="Z303" s="623"/>
      <c r="AA303" s="450">
        <f t="shared" si="641"/>
        <v>322816</v>
      </c>
      <c r="AB303" s="449">
        <f t="shared" si="642"/>
        <v>0</v>
      </c>
      <c r="AC303" s="452">
        <f t="shared" si="643"/>
        <v>322816</v>
      </c>
      <c r="AD303" s="452">
        <f t="shared" si="644"/>
        <v>4196608</v>
      </c>
      <c r="AE303" s="455">
        <f t="shared" si="645"/>
        <v>2</v>
      </c>
      <c r="AF303" s="448"/>
      <c r="AG303" s="449">
        <f t="shared" si="646"/>
        <v>83200</v>
      </c>
      <c r="AH303" s="449">
        <f t="shared" si="647"/>
        <v>3.88</v>
      </c>
      <c r="AI303" s="449"/>
      <c r="AJ303" s="449">
        <f t="shared" si="648"/>
        <v>3.88</v>
      </c>
      <c r="AK303" s="450">
        <f t="shared" si="649"/>
        <v>322816</v>
      </c>
      <c r="AL303" s="450">
        <f t="shared" si="650"/>
        <v>0</v>
      </c>
      <c r="AM303" s="623"/>
      <c r="AN303" s="450">
        <f t="shared" si="651"/>
        <v>322816</v>
      </c>
      <c r="AO303" s="449">
        <f t="shared" si="652"/>
        <v>0</v>
      </c>
      <c r="AP303" s="452">
        <f t="shared" si="653"/>
        <v>322816</v>
      </c>
      <c r="AQ303" s="452">
        <f t="shared" si="654"/>
        <v>4196608</v>
      </c>
      <c r="AR303" s="455">
        <f t="shared" si="655"/>
        <v>3</v>
      </c>
      <c r="AS303" s="448"/>
      <c r="AT303" s="449">
        <f t="shared" si="656"/>
        <v>83200</v>
      </c>
      <c r="AU303" s="449">
        <f t="shared" si="657"/>
        <v>3.88</v>
      </c>
      <c r="AV303" s="449"/>
      <c r="AW303" s="449">
        <f t="shared" si="658"/>
        <v>3.88</v>
      </c>
      <c r="AX303" s="450">
        <f t="shared" si="659"/>
        <v>322816</v>
      </c>
      <c r="AY303" s="450">
        <f t="shared" si="660"/>
        <v>0</v>
      </c>
      <c r="AZ303" s="623"/>
      <c r="BA303" s="450">
        <f t="shared" si="661"/>
        <v>322816</v>
      </c>
      <c r="BB303" s="449">
        <f t="shared" si="662"/>
        <v>0</v>
      </c>
      <c r="BC303" s="452">
        <f t="shared" si="663"/>
        <v>322816</v>
      </c>
      <c r="BD303" s="452">
        <f t="shared" si="664"/>
        <v>4196608</v>
      </c>
    </row>
    <row r="304" spans="1:57" s="451" customFormat="1" ht="27" hidden="1">
      <c r="A304" s="617">
        <v>10</v>
      </c>
      <c r="B304" s="626" t="s">
        <v>980</v>
      </c>
      <c r="C304" s="627" t="s">
        <v>2541</v>
      </c>
      <c r="D304" s="627">
        <v>1977</v>
      </c>
      <c r="E304" s="619" t="s">
        <v>485</v>
      </c>
      <c r="F304" s="627">
        <v>1</v>
      </c>
      <c r="G304" s="620"/>
      <c r="H304" s="621"/>
      <c r="I304" s="622">
        <v>83200</v>
      </c>
      <c r="J304" s="622">
        <v>3.88</v>
      </c>
      <c r="K304" s="623">
        <f t="shared" si="632"/>
        <v>322816</v>
      </c>
      <c r="L304" s="623">
        <v>0</v>
      </c>
      <c r="M304" s="623"/>
      <c r="N304" s="623">
        <f t="shared" si="633"/>
        <v>322816</v>
      </c>
      <c r="O304" s="622"/>
      <c r="P304" s="624">
        <f t="shared" si="634"/>
        <v>322816</v>
      </c>
      <c r="Q304" s="624">
        <f t="shared" si="635"/>
        <v>4196608</v>
      </c>
      <c r="R304" s="455">
        <f t="shared" si="636"/>
        <v>1</v>
      </c>
      <c r="S304" s="448"/>
      <c r="T304" s="449">
        <v>83200</v>
      </c>
      <c r="U304" s="449">
        <f t="shared" si="637"/>
        <v>3.88</v>
      </c>
      <c r="V304" s="449"/>
      <c r="W304" s="449">
        <f t="shared" si="638"/>
        <v>3.88</v>
      </c>
      <c r="X304" s="450">
        <f t="shared" si="639"/>
        <v>322816</v>
      </c>
      <c r="Y304" s="450">
        <f t="shared" si="640"/>
        <v>0</v>
      </c>
      <c r="Z304" s="623"/>
      <c r="AA304" s="450">
        <f t="shared" si="641"/>
        <v>322816</v>
      </c>
      <c r="AB304" s="449">
        <f t="shared" si="642"/>
        <v>0</v>
      </c>
      <c r="AC304" s="452">
        <f t="shared" si="643"/>
        <v>322816</v>
      </c>
      <c r="AD304" s="452">
        <f t="shared" si="644"/>
        <v>4196608</v>
      </c>
      <c r="AE304" s="455">
        <f t="shared" si="645"/>
        <v>2</v>
      </c>
      <c r="AF304" s="448"/>
      <c r="AG304" s="449">
        <f t="shared" si="646"/>
        <v>83200</v>
      </c>
      <c r="AH304" s="449">
        <f t="shared" si="647"/>
        <v>3.88</v>
      </c>
      <c r="AI304" s="449"/>
      <c r="AJ304" s="449">
        <f t="shared" si="648"/>
        <v>3.88</v>
      </c>
      <c r="AK304" s="450">
        <f t="shared" si="649"/>
        <v>322816</v>
      </c>
      <c r="AL304" s="450">
        <f t="shared" si="650"/>
        <v>0</v>
      </c>
      <c r="AM304" s="623"/>
      <c r="AN304" s="450">
        <f t="shared" si="651"/>
        <v>322816</v>
      </c>
      <c r="AO304" s="449">
        <f t="shared" si="652"/>
        <v>0</v>
      </c>
      <c r="AP304" s="452">
        <f t="shared" si="653"/>
        <v>322816</v>
      </c>
      <c r="AQ304" s="452">
        <f t="shared" si="654"/>
        <v>4196608</v>
      </c>
      <c r="AR304" s="455">
        <f t="shared" si="655"/>
        <v>3</v>
      </c>
      <c r="AS304" s="448"/>
      <c r="AT304" s="449">
        <f t="shared" si="656"/>
        <v>83200</v>
      </c>
      <c r="AU304" s="449">
        <f t="shared" si="657"/>
        <v>3.88</v>
      </c>
      <c r="AV304" s="449"/>
      <c r="AW304" s="449">
        <f t="shared" si="658"/>
        <v>3.88</v>
      </c>
      <c r="AX304" s="450">
        <f t="shared" si="659"/>
        <v>322816</v>
      </c>
      <c r="AY304" s="450">
        <f t="shared" si="660"/>
        <v>0</v>
      </c>
      <c r="AZ304" s="623"/>
      <c r="BA304" s="450">
        <f t="shared" si="661"/>
        <v>322816</v>
      </c>
      <c r="BB304" s="449">
        <f t="shared" si="662"/>
        <v>0</v>
      </c>
      <c r="BC304" s="452">
        <f t="shared" si="663"/>
        <v>322816</v>
      </c>
      <c r="BD304" s="452">
        <f t="shared" si="664"/>
        <v>4196608</v>
      </c>
    </row>
    <row r="305" spans="1:57" s="451" customFormat="1" ht="27">
      <c r="A305" s="617">
        <v>11</v>
      </c>
      <c r="B305" s="626" t="s">
        <v>2665</v>
      </c>
      <c r="C305" s="627" t="s">
        <v>2540</v>
      </c>
      <c r="D305" s="627">
        <v>1987</v>
      </c>
      <c r="E305" s="619" t="s">
        <v>485</v>
      </c>
      <c r="F305" s="627">
        <v>1</v>
      </c>
      <c r="G305" s="620"/>
      <c r="H305" s="621"/>
      <c r="I305" s="622">
        <v>83200</v>
      </c>
      <c r="J305" s="622">
        <v>3.88</v>
      </c>
      <c r="K305" s="623">
        <f t="shared" si="632"/>
        <v>322816</v>
      </c>
      <c r="L305" s="623">
        <v>0</v>
      </c>
      <c r="M305" s="623"/>
      <c r="N305" s="623">
        <f t="shared" si="633"/>
        <v>322816</v>
      </c>
      <c r="O305" s="622"/>
      <c r="P305" s="624">
        <f t="shared" si="634"/>
        <v>322816</v>
      </c>
      <c r="Q305" s="624">
        <f t="shared" si="635"/>
        <v>4196608</v>
      </c>
      <c r="R305" s="455">
        <f t="shared" si="636"/>
        <v>1</v>
      </c>
      <c r="S305" s="448"/>
      <c r="T305" s="449">
        <v>83200</v>
      </c>
      <c r="U305" s="449">
        <f t="shared" si="637"/>
        <v>3.88</v>
      </c>
      <c r="V305" s="449"/>
      <c r="W305" s="449">
        <f t="shared" si="638"/>
        <v>3.88</v>
      </c>
      <c r="X305" s="450">
        <f t="shared" si="639"/>
        <v>322816</v>
      </c>
      <c r="Y305" s="450">
        <f t="shared" si="640"/>
        <v>0</v>
      </c>
      <c r="Z305" s="623"/>
      <c r="AA305" s="450">
        <f t="shared" si="641"/>
        <v>322816</v>
      </c>
      <c r="AB305" s="449">
        <f t="shared" si="642"/>
        <v>0</v>
      </c>
      <c r="AC305" s="452">
        <f t="shared" si="643"/>
        <v>322816</v>
      </c>
      <c r="AD305" s="452">
        <f t="shared" si="644"/>
        <v>4196608</v>
      </c>
      <c r="AE305" s="455">
        <f t="shared" si="645"/>
        <v>2</v>
      </c>
      <c r="AF305" s="448"/>
      <c r="AG305" s="449">
        <f t="shared" si="646"/>
        <v>83200</v>
      </c>
      <c r="AH305" s="449">
        <f t="shared" si="647"/>
        <v>3.88</v>
      </c>
      <c r="AI305" s="449"/>
      <c r="AJ305" s="449">
        <f t="shared" si="648"/>
        <v>3.88</v>
      </c>
      <c r="AK305" s="450">
        <f t="shared" si="649"/>
        <v>322816</v>
      </c>
      <c r="AL305" s="450">
        <f t="shared" si="650"/>
        <v>0</v>
      </c>
      <c r="AM305" s="623"/>
      <c r="AN305" s="450">
        <f t="shared" si="651"/>
        <v>322816</v>
      </c>
      <c r="AO305" s="449">
        <f t="shared" si="652"/>
        <v>0</v>
      </c>
      <c r="AP305" s="452">
        <f t="shared" si="653"/>
        <v>322816</v>
      </c>
      <c r="AQ305" s="452">
        <f t="shared" si="654"/>
        <v>4196608</v>
      </c>
      <c r="AR305" s="455">
        <f t="shared" si="655"/>
        <v>3</v>
      </c>
      <c r="AS305" s="448"/>
      <c r="AT305" s="449">
        <f t="shared" si="656"/>
        <v>83200</v>
      </c>
      <c r="AU305" s="449">
        <f t="shared" si="657"/>
        <v>3.88</v>
      </c>
      <c r="AV305" s="449"/>
      <c r="AW305" s="449">
        <f t="shared" si="658"/>
        <v>3.88</v>
      </c>
      <c r="AX305" s="450">
        <f t="shared" si="659"/>
        <v>322816</v>
      </c>
      <c r="AY305" s="450">
        <f t="shared" si="660"/>
        <v>0</v>
      </c>
      <c r="AZ305" s="623"/>
      <c r="BA305" s="450">
        <f t="shared" si="661"/>
        <v>322816</v>
      </c>
      <c r="BB305" s="449">
        <f t="shared" si="662"/>
        <v>0</v>
      </c>
      <c r="BC305" s="452">
        <f t="shared" si="663"/>
        <v>322816</v>
      </c>
      <c r="BD305" s="452">
        <f t="shared" si="664"/>
        <v>4196608</v>
      </c>
    </row>
    <row r="306" spans="1:57" s="451" customFormat="1" ht="27" hidden="1">
      <c r="A306" s="617">
        <v>12</v>
      </c>
      <c r="B306" s="626" t="s">
        <v>997</v>
      </c>
      <c r="C306" s="627" t="s">
        <v>2541</v>
      </c>
      <c r="D306" s="627">
        <v>1989</v>
      </c>
      <c r="E306" s="619" t="s">
        <v>485</v>
      </c>
      <c r="F306" s="627">
        <v>1</v>
      </c>
      <c r="G306" s="620"/>
      <c r="H306" s="621"/>
      <c r="I306" s="622">
        <v>83200</v>
      </c>
      <c r="J306" s="622">
        <v>3.88</v>
      </c>
      <c r="K306" s="623">
        <f t="shared" si="632"/>
        <v>322816</v>
      </c>
      <c r="L306" s="623">
        <v>0</v>
      </c>
      <c r="M306" s="623"/>
      <c r="N306" s="623">
        <f t="shared" si="633"/>
        <v>322816</v>
      </c>
      <c r="O306" s="622"/>
      <c r="P306" s="624">
        <f t="shared" si="634"/>
        <v>322816</v>
      </c>
      <c r="Q306" s="624">
        <f t="shared" si="635"/>
        <v>4196608</v>
      </c>
      <c r="R306" s="455">
        <f t="shared" si="636"/>
        <v>1</v>
      </c>
      <c r="S306" s="448"/>
      <c r="T306" s="449">
        <v>83200</v>
      </c>
      <c r="U306" s="449">
        <f t="shared" si="637"/>
        <v>3.88</v>
      </c>
      <c r="V306" s="449"/>
      <c r="W306" s="449">
        <f t="shared" si="638"/>
        <v>3.88</v>
      </c>
      <c r="X306" s="450">
        <f t="shared" si="639"/>
        <v>322816</v>
      </c>
      <c r="Y306" s="450">
        <f t="shared" si="640"/>
        <v>0</v>
      </c>
      <c r="Z306" s="623"/>
      <c r="AA306" s="450">
        <f t="shared" si="641"/>
        <v>322816</v>
      </c>
      <c r="AB306" s="449">
        <f t="shared" si="642"/>
        <v>0</v>
      </c>
      <c r="AC306" s="452">
        <f t="shared" si="643"/>
        <v>322816</v>
      </c>
      <c r="AD306" s="452">
        <f t="shared" si="644"/>
        <v>4196608</v>
      </c>
      <c r="AE306" s="455">
        <f t="shared" si="645"/>
        <v>2</v>
      </c>
      <c r="AF306" s="448"/>
      <c r="AG306" s="449">
        <f t="shared" si="646"/>
        <v>83200</v>
      </c>
      <c r="AH306" s="449">
        <f t="shared" si="647"/>
        <v>3.88</v>
      </c>
      <c r="AI306" s="449"/>
      <c r="AJ306" s="449">
        <f t="shared" si="648"/>
        <v>3.88</v>
      </c>
      <c r="AK306" s="450">
        <f t="shared" si="649"/>
        <v>322816</v>
      </c>
      <c r="AL306" s="450">
        <f t="shared" si="650"/>
        <v>0</v>
      </c>
      <c r="AM306" s="623"/>
      <c r="AN306" s="450">
        <f t="shared" si="651"/>
        <v>322816</v>
      </c>
      <c r="AO306" s="449">
        <f t="shared" si="652"/>
        <v>0</v>
      </c>
      <c r="AP306" s="452">
        <f t="shared" si="653"/>
        <v>322816</v>
      </c>
      <c r="AQ306" s="452">
        <f t="shared" si="654"/>
        <v>4196608</v>
      </c>
      <c r="AR306" s="455">
        <f t="shared" si="655"/>
        <v>3</v>
      </c>
      <c r="AS306" s="448"/>
      <c r="AT306" s="449">
        <f t="shared" si="656"/>
        <v>83200</v>
      </c>
      <c r="AU306" s="449">
        <f t="shared" si="657"/>
        <v>3.88</v>
      </c>
      <c r="AV306" s="449"/>
      <c r="AW306" s="449">
        <f t="shared" si="658"/>
        <v>3.88</v>
      </c>
      <c r="AX306" s="450">
        <f t="shared" si="659"/>
        <v>322816</v>
      </c>
      <c r="AY306" s="450">
        <f t="shared" si="660"/>
        <v>0</v>
      </c>
      <c r="AZ306" s="623"/>
      <c r="BA306" s="450">
        <f t="shared" si="661"/>
        <v>322816</v>
      </c>
      <c r="BB306" s="449">
        <f t="shared" si="662"/>
        <v>0</v>
      </c>
      <c r="BC306" s="452">
        <f t="shared" si="663"/>
        <v>322816</v>
      </c>
      <c r="BD306" s="452">
        <f t="shared" si="664"/>
        <v>4196608</v>
      </c>
    </row>
    <row r="307" spans="1:57" s="451" customFormat="1" ht="27" hidden="1">
      <c r="A307" s="617">
        <v>13</v>
      </c>
      <c r="B307" s="626" t="s">
        <v>2666</v>
      </c>
      <c r="C307" s="627" t="s">
        <v>2541</v>
      </c>
      <c r="D307" s="627">
        <v>1997</v>
      </c>
      <c r="E307" s="619" t="s">
        <v>485</v>
      </c>
      <c r="F307" s="627">
        <v>1</v>
      </c>
      <c r="G307" s="620"/>
      <c r="H307" s="621"/>
      <c r="I307" s="622">
        <v>83200</v>
      </c>
      <c r="J307" s="622">
        <v>3.88</v>
      </c>
      <c r="K307" s="623">
        <f>+J307*I307</f>
        <v>322816</v>
      </c>
      <c r="L307" s="623">
        <v>0</v>
      </c>
      <c r="M307" s="623"/>
      <c r="N307" s="623">
        <f>+K307+L307+M307</f>
        <v>322816</v>
      </c>
      <c r="O307" s="622"/>
      <c r="P307" s="624">
        <f>+N307+O307</f>
        <v>322816</v>
      </c>
      <c r="Q307" s="624">
        <f>+P307*13</f>
        <v>4196608</v>
      </c>
      <c r="R307" s="455">
        <f>+G307+1</f>
        <v>1</v>
      </c>
      <c r="S307" s="448"/>
      <c r="T307" s="449">
        <v>83200</v>
      </c>
      <c r="U307" s="449">
        <f>+J307</f>
        <v>3.88</v>
      </c>
      <c r="V307" s="449"/>
      <c r="W307" s="449">
        <f>+U307+U307*V307</f>
        <v>3.88</v>
      </c>
      <c r="X307" s="450">
        <f>+W307*T307</f>
        <v>322816</v>
      </c>
      <c r="Y307" s="450">
        <f>IF((S307&lt;=30)*AND(X307*S307%&gt;L307),X307*S307%,IF((S307&gt;30)*AND(X307*30%&gt;L307),X307*30%,L307))</f>
        <v>0</v>
      </c>
      <c r="Z307" s="623"/>
      <c r="AA307" s="450">
        <f>+X307+Y307</f>
        <v>322816</v>
      </c>
      <c r="AB307" s="449">
        <f>+O307</f>
        <v>0</v>
      </c>
      <c r="AC307" s="452">
        <f>+AA307+AB307</f>
        <v>322816</v>
      </c>
      <c r="AD307" s="452">
        <f>+AC307*13</f>
        <v>4196608</v>
      </c>
      <c r="AE307" s="455">
        <f>+R307+1</f>
        <v>2</v>
      </c>
      <c r="AF307" s="448"/>
      <c r="AG307" s="449">
        <f>+T307</f>
        <v>83200</v>
      </c>
      <c r="AH307" s="449">
        <f>+J307</f>
        <v>3.88</v>
      </c>
      <c r="AI307" s="449"/>
      <c r="AJ307" s="449">
        <f>+AH307+AH307*AI307</f>
        <v>3.88</v>
      </c>
      <c r="AK307" s="450">
        <f>+AJ307*AG307</f>
        <v>322816</v>
      </c>
      <c r="AL307" s="450">
        <f>IF((AF307&lt;=30)*AND(AK307*AF307%&gt;Y307),AK307*AF307%,IF((AF307&gt;30)*AND(AK307*30%&gt;Y307),AK307*30%,Y307))</f>
        <v>0</v>
      </c>
      <c r="AM307" s="623"/>
      <c r="AN307" s="450">
        <f>+AK307+AL307</f>
        <v>322816</v>
      </c>
      <c r="AO307" s="449">
        <f>+AB307</f>
        <v>0</v>
      </c>
      <c r="AP307" s="452">
        <f>+AN307+AO307</f>
        <v>322816</v>
      </c>
      <c r="AQ307" s="452">
        <f>+AP307*13</f>
        <v>4196608</v>
      </c>
      <c r="AR307" s="455">
        <f>+AE307+1</f>
        <v>3</v>
      </c>
      <c r="AS307" s="448"/>
      <c r="AT307" s="449">
        <f>+AG307</f>
        <v>83200</v>
      </c>
      <c r="AU307" s="449">
        <f>+J307</f>
        <v>3.88</v>
      </c>
      <c r="AV307" s="449"/>
      <c r="AW307" s="449">
        <f>+AU307+AU307*AV307</f>
        <v>3.88</v>
      </c>
      <c r="AX307" s="450">
        <f>+AW307*AT307</f>
        <v>322816</v>
      </c>
      <c r="AY307" s="450">
        <f>IF((AS307&lt;=30)*AND(AX307*AS307%&gt;AL307),AX307*AS307%,IF((AS307&gt;30)*AND(AX307*30%&gt;AL307),AX307*30%,AL307))</f>
        <v>0</v>
      </c>
      <c r="AZ307" s="623"/>
      <c r="BA307" s="450">
        <f>+AX307+AY307</f>
        <v>322816</v>
      </c>
      <c r="BB307" s="449">
        <f>+AO307</f>
        <v>0</v>
      </c>
      <c r="BC307" s="452">
        <f>+BA307+BB307</f>
        <v>322816</v>
      </c>
      <c r="BD307" s="452">
        <f>+BC307*13</f>
        <v>4196608</v>
      </c>
    </row>
    <row r="308" spans="1:57" s="841" customFormat="1" ht="40.5">
      <c r="A308" s="617">
        <v>14</v>
      </c>
      <c r="B308" s="833" t="s">
        <v>79</v>
      </c>
      <c r="C308" s="834"/>
      <c r="D308" s="834"/>
      <c r="E308" s="835" t="s">
        <v>3191</v>
      </c>
      <c r="F308" s="834">
        <v>1</v>
      </c>
      <c r="G308" s="836"/>
      <c r="H308" s="837"/>
      <c r="I308" s="838">
        <v>83200</v>
      </c>
      <c r="J308" s="838">
        <v>3.88</v>
      </c>
      <c r="K308" s="839">
        <f t="shared" si="632"/>
        <v>322816</v>
      </c>
      <c r="L308" s="839">
        <v>0</v>
      </c>
      <c r="M308" s="839"/>
      <c r="N308" s="839">
        <f t="shared" si="633"/>
        <v>322816</v>
      </c>
      <c r="O308" s="838"/>
      <c r="P308" s="840">
        <f t="shared" si="634"/>
        <v>322816</v>
      </c>
      <c r="Q308" s="840">
        <f t="shared" si="635"/>
        <v>4196608</v>
      </c>
      <c r="R308" s="836">
        <f t="shared" si="636"/>
        <v>1</v>
      </c>
      <c r="S308" s="837"/>
      <c r="T308" s="838">
        <v>83200</v>
      </c>
      <c r="U308" s="838">
        <f t="shared" si="637"/>
        <v>3.88</v>
      </c>
      <c r="V308" s="838"/>
      <c r="W308" s="838">
        <f t="shared" si="638"/>
        <v>3.88</v>
      </c>
      <c r="X308" s="839">
        <f t="shared" si="639"/>
        <v>322816</v>
      </c>
      <c r="Y308" s="839">
        <f t="shared" si="640"/>
        <v>0</v>
      </c>
      <c r="Z308" s="839"/>
      <c r="AA308" s="839">
        <f t="shared" si="641"/>
        <v>322816</v>
      </c>
      <c r="AB308" s="838">
        <f t="shared" si="642"/>
        <v>0</v>
      </c>
      <c r="AC308" s="840">
        <f t="shared" si="643"/>
        <v>322816</v>
      </c>
      <c r="AD308" s="840">
        <f t="shared" si="644"/>
        <v>4196608</v>
      </c>
      <c r="AE308" s="836">
        <f t="shared" si="645"/>
        <v>2</v>
      </c>
      <c r="AF308" s="837"/>
      <c r="AG308" s="838">
        <f t="shared" si="646"/>
        <v>83200</v>
      </c>
      <c r="AH308" s="838">
        <f t="shared" si="647"/>
        <v>3.88</v>
      </c>
      <c r="AI308" s="838"/>
      <c r="AJ308" s="838">
        <f t="shared" si="648"/>
        <v>3.88</v>
      </c>
      <c r="AK308" s="839">
        <f t="shared" si="649"/>
        <v>322816</v>
      </c>
      <c r="AL308" s="839">
        <f t="shared" si="650"/>
        <v>0</v>
      </c>
      <c r="AM308" s="839"/>
      <c r="AN308" s="839">
        <f t="shared" si="651"/>
        <v>322816</v>
      </c>
      <c r="AO308" s="838">
        <f t="shared" si="652"/>
        <v>0</v>
      </c>
      <c r="AP308" s="840">
        <f t="shared" si="653"/>
        <v>322816</v>
      </c>
      <c r="AQ308" s="840">
        <f t="shared" si="654"/>
        <v>4196608</v>
      </c>
      <c r="AR308" s="836">
        <f t="shared" si="655"/>
        <v>3</v>
      </c>
      <c r="AS308" s="837"/>
      <c r="AT308" s="838">
        <f t="shared" si="656"/>
        <v>83200</v>
      </c>
      <c r="AU308" s="838">
        <f t="shared" si="657"/>
        <v>3.88</v>
      </c>
      <c r="AV308" s="838"/>
      <c r="AW308" s="838">
        <f t="shared" si="658"/>
        <v>3.88</v>
      </c>
      <c r="AX308" s="839">
        <f t="shared" si="659"/>
        <v>322816</v>
      </c>
      <c r="AY308" s="839">
        <f t="shared" si="660"/>
        <v>0</v>
      </c>
      <c r="AZ308" s="839"/>
      <c r="BA308" s="839">
        <f t="shared" si="661"/>
        <v>322816</v>
      </c>
      <c r="BB308" s="838">
        <f t="shared" si="662"/>
        <v>0</v>
      </c>
      <c r="BC308" s="840">
        <f t="shared" si="663"/>
        <v>322816</v>
      </c>
      <c r="BD308" s="840">
        <f t="shared" si="664"/>
        <v>4196608</v>
      </c>
    </row>
    <row r="309" spans="1:57" s="841" customFormat="1" ht="40.5">
      <c r="A309" s="617">
        <v>15</v>
      </c>
      <c r="B309" s="833" t="s">
        <v>79</v>
      </c>
      <c r="C309" s="834"/>
      <c r="D309" s="834"/>
      <c r="E309" s="835" t="s">
        <v>3191</v>
      </c>
      <c r="F309" s="834">
        <v>1</v>
      </c>
      <c r="G309" s="836"/>
      <c r="H309" s="837"/>
      <c r="I309" s="838">
        <v>83200</v>
      </c>
      <c r="J309" s="838">
        <v>3.88</v>
      </c>
      <c r="K309" s="839">
        <f t="shared" si="632"/>
        <v>322816</v>
      </c>
      <c r="L309" s="839">
        <v>0</v>
      </c>
      <c r="M309" s="839"/>
      <c r="N309" s="839">
        <f t="shared" si="633"/>
        <v>322816</v>
      </c>
      <c r="O309" s="838"/>
      <c r="P309" s="840">
        <f t="shared" si="634"/>
        <v>322816</v>
      </c>
      <c r="Q309" s="840">
        <f t="shared" si="635"/>
        <v>4196608</v>
      </c>
      <c r="R309" s="836">
        <f t="shared" si="636"/>
        <v>1</v>
      </c>
      <c r="S309" s="837"/>
      <c r="T309" s="838">
        <v>83200</v>
      </c>
      <c r="U309" s="838">
        <f t="shared" si="637"/>
        <v>3.88</v>
      </c>
      <c r="V309" s="838"/>
      <c r="W309" s="838">
        <f t="shared" si="638"/>
        <v>3.88</v>
      </c>
      <c r="X309" s="839">
        <f t="shared" si="639"/>
        <v>322816</v>
      </c>
      <c r="Y309" s="839">
        <f t="shared" si="640"/>
        <v>0</v>
      </c>
      <c r="Z309" s="839"/>
      <c r="AA309" s="839">
        <f t="shared" si="641"/>
        <v>322816</v>
      </c>
      <c r="AB309" s="838">
        <f t="shared" si="642"/>
        <v>0</v>
      </c>
      <c r="AC309" s="840">
        <f t="shared" si="643"/>
        <v>322816</v>
      </c>
      <c r="AD309" s="840">
        <f t="shared" si="644"/>
        <v>4196608</v>
      </c>
      <c r="AE309" s="836">
        <f t="shared" si="645"/>
        <v>2</v>
      </c>
      <c r="AF309" s="837"/>
      <c r="AG309" s="838">
        <f t="shared" si="646"/>
        <v>83200</v>
      </c>
      <c r="AH309" s="838">
        <f t="shared" si="647"/>
        <v>3.88</v>
      </c>
      <c r="AI309" s="838"/>
      <c r="AJ309" s="838">
        <f t="shared" si="648"/>
        <v>3.88</v>
      </c>
      <c r="AK309" s="839">
        <f t="shared" si="649"/>
        <v>322816</v>
      </c>
      <c r="AL309" s="839">
        <f t="shared" si="650"/>
        <v>0</v>
      </c>
      <c r="AM309" s="839"/>
      <c r="AN309" s="839">
        <f t="shared" si="651"/>
        <v>322816</v>
      </c>
      <c r="AO309" s="838">
        <f t="shared" si="652"/>
        <v>0</v>
      </c>
      <c r="AP309" s="840">
        <f t="shared" si="653"/>
        <v>322816</v>
      </c>
      <c r="AQ309" s="840">
        <f t="shared" si="654"/>
        <v>4196608</v>
      </c>
      <c r="AR309" s="836">
        <f t="shared" si="655"/>
        <v>3</v>
      </c>
      <c r="AS309" s="837"/>
      <c r="AT309" s="838">
        <f t="shared" si="656"/>
        <v>83200</v>
      </c>
      <c r="AU309" s="838">
        <f t="shared" si="657"/>
        <v>3.88</v>
      </c>
      <c r="AV309" s="838"/>
      <c r="AW309" s="838">
        <f t="shared" si="658"/>
        <v>3.88</v>
      </c>
      <c r="AX309" s="839">
        <f t="shared" si="659"/>
        <v>322816</v>
      </c>
      <c r="AY309" s="839">
        <f t="shared" si="660"/>
        <v>0</v>
      </c>
      <c r="AZ309" s="839"/>
      <c r="BA309" s="839">
        <f t="shared" si="661"/>
        <v>322816</v>
      </c>
      <c r="BB309" s="838">
        <f t="shared" si="662"/>
        <v>0</v>
      </c>
      <c r="BC309" s="840">
        <f t="shared" si="663"/>
        <v>322816</v>
      </c>
      <c r="BD309" s="840">
        <f t="shared" si="664"/>
        <v>4196608</v>
      </c>
    </row>
    <row r="310" spans="1:57" s="841" customFormat="1" ht="40.5">
      <c r="A310" s="617">
        <v>16</v>
      </c>
      <c r="B310" s="833" t="s">
        <v>79</v>
      </c>
      <c r="C310" s="834"/>
      <c r="D310" s="834"/>
      <c r="E310" s="835" t="s">
        <v>3191</v>
      </c>
      <c r="F310" s="834">
        <v>1</v>
      </c>
      <c r="G310" s="836"/>
      <c r="H310" s="837"/>
      <c r="I310" s="838">
        <v>83200</v>
      </c>
      <c r="J310" s="838">
        <v>3.88</v>
      </c>
      <c r="K310" s="839">
        <f t="shared" si="632"/>
        <v>322816</v>
      </c>
      <c r="L310" s="839">
        <v>0</v>
      </c>
      <c r="M310" s="839"/>
      <c r="N310" s="839">
        <f t="shared" si="633"/>
        <v>322816</v>
      </c>
      <c r="O310" s="838"/>
      <c r="P310" s="840">
        <f t="shared" si="634"/>
        <v>322816</v>
      </c>
      <c r="Q310" s="840">
        <f t="shared" si="635"/>
        <v>4196608</v>
      </c>
      <c r="R310" s="836">
        <f t="shared" si="636"/>
        <v>1</v>
      </c>
      <c r="S310" s="837"/>
      <c r="T310" s="838">
        <v>83200</v>
      </c>
      <c r="U310" s="838">
        <f t="shared" si="637"/>
        <v>3.88</v>
      </c>
      <c r="V310" s="838"/>
      <c r="W310" s="838">
        <f t="shared" si="638"/>
        <v>3.88</v>
      </c>
      <c r="X310" s="839">
        <f t="shared" si="639"/>
        <v>322816</v>
      </c>
      <c r="Y310" s="839">
        <f t="shared" si="640"/>
        <v>0</v>
      </c>
      <c r="Z310" s="839"/>
      <c r="AA310" s="839">
        <f t="shared" si="641"/>
        <v>322816</v>
      </c>
      <c r="AB310" s="838">
        <f t="shared" si="642"/>
        <v>0</v>
      </c>
      <c r="AC310" s="840">
        <f t="shared" si="643"/>
        <v>322816</v>
      </c>
      <c r="AD310" s="840">
        <f t="shared" si="644"/>
        <v>4196608</v>
      </c>
      <c r="AE310" s="836">
        <f t="shared" si="645"/>
        <v>2</v>
      </c>
      <c r="AF310" s="837"/>
      <c r="AG310" s="838">
        <f t="shared" si="646"/>
        <v>83200</v>
      </c>
      <c r="AH310" s="838">
        <f t="shared" si="647"/>
        <v>3.88</v>
      </c>
      <c r="AI310" s="838"/>
      <c r="AJ310" s="838">
        <f t="shared" si="648"/>
        <v>3.88</v>
      </c>
      <c r="AK310" s="839">
        <f t="shared" si="649"/>
        <v>322816</v>
      </c>
      <c r="AL310" s="839">
        <f t="shared" si="650"/>
        <v>0</v>
      </c>
      <c r="AM310" s="839"/>
      <c r="AN310" s="839">
        <f t="shared" si="651"/>
        <v>322816</v>
      </c>
      <c r="AO310" s="838">
        <f t="shared" si="652"/>
        <v>0</v>
      </c>
      <c r="AP310" s="840">
        <f t="shared" si="653"/>
        <v>322816</v>
      </c>
      <c r="AQ310" s="840">
        <f t="shared" si="654"/>
        <v>4196608</v>
      </c>
      <c r="AR310" s="836">
        <f t="shared" si="655"/>
        <v>3</v>
      </c>
      <c r="AS310" s="837"/>
      <c r="AT310" s="838">
        <f t="shared" si="656"/>
        <v>83200</v>
      </c>
      <c r="AU310" s="838">
        <f t="shared" si="657"/>
        <v>3.88</v>
      </c>
      <c r="AV310" s="838"/>
      <c r="AW310" s="838">
        <f t="shared" si="658"/>
        <v>3.88</v>
      </c>
      <c r="AX310" s="839">
        <f t="shared" si="659"/>
        <v>322816</v>
      </c>
      <c r="AY310" s="839">
        <f t="shared" si="660"/>
        <v>0</v>
      </c>
      <c r="AZ310" s="839"/>
      <c r="BA310" s="839">
        <f t="shared" si="661"/>
        <v>322816</v>
      </c>
      <c r="BB310" s="838">
        <f t="shared" si="662"/>
        <v>0</v>
      </c>
      <c r="BC310" s="840">
        <f t="shared" si="663"/>
        <v>322816</v>
      </c>
      <c r="BD310" s="840">
        <f t="shared" si="664"/>
        <v>4196608</v>
      </c>
    </row>
    <row r="311" spans="1:57" s="841" customFormat="1" ht="40.5">
      <c r="A311" s="617">
        <v>17</v>
      </c>
      <c r="B311" s="833" t="s">
        <v>79</v>
      </c>
      <c r="C311" s="834"/>
      <c r="D311" s="834"/>
      <c r="E311" s="835" t="s">
        <v>3191</v>
      </c>
      <c r="F311" s="834">
        <v>1</v>
      </c>
      <c r="G311" s="836"/>
      <c r="H311" s="837"/>
      <c r="I311" s="838">
        <v>83200</v>
      </c>
      <c r="J311" s="838">
        <v>3.88</v>
      </c>
      <c r="K311" s="839">
        <f t="shared" si="632"/>
        <v>322816</v>
      </c>
      <c r="L311" s="839">
        <v>0</v>
      </c>
      <c r="M311" s="839"/>
      <c r="N311" s="839">
        <f t="shared" si="633"/>
        <v>322816</v>
      </c>
      <c r="O311" s="838"/>
      <c r="P311" s="840">
        <f t="shared" si="634"/>
        <v>322816</v>
      </c>
      <c r="Q311" s="840">
        <f t="shared" si="635"/>
        <v>4196608</v>
      </c>
      <c r="R311" s="836">
        <f t="shared" si="636"/>
        <v>1</v>
      </c>
      <c r="S311" s="837"/>
      <c r="T311" s="838">
        <v>83200</v>
      </c>
      <c r="U311" s="838">
        <f t="shared" si="637"/>
        <v>3.88</v>
      </c>
      <c r="V311" s="838"/>
      <c r="W311" s="838">
        <f t="shared" si="638"/>
        <v>3.88</v>
      </c>
      <c r="X311" s="839">
        <f t="shared" si="639"/>
        <v>322816</v>
      </c>
      <c r="Y311" s="839">
        <f t="shared" si="640"/>
        <v>0</v>
      </c>
      <c r="Z311" s="839"/>
      <c r="AA311" s="839">
        <f t="shared" si="641"/>
        <v>322816</v>
      </c>
      <c r="AB311" s="838">
        <f t="shared" si="642"/>
        <v>0</v>
      </c>
      <c r="AC311" s="840">
        <f t="shared" si="643"/>
        <v>322816</v>
      </c>
      <c r="AD311" s="840">
        <f t="shared" si="644"/>
        <v>4196608</v>
      </c>
      <c r="AE311" s="836">
        <f t="shared" si="645"/>
        <v>2</v>
      </c>
      <c r="AF311" s="837"/>
      <c r="AG311" s="838">
        <f t="shared" si="646"/>
        <v>83200</v>
      </c>
      <c r="AH311" s="838">
        <f t="shared" si="647"/>
        <v>3.88</v>
      </c>
      <c r="AI311" s="838"/>
      <c r="AJ311" s="838">
        <f t="shared" si="648"/>
        <v>3.88</v>
      </c>
      <c r="AK311" s="839">
        <f t="shared" si="649"/>
        <v>322816</v>
      </c>
      <c r="AL311" s="839">
        <f t="shared" si="650"/>
        <v>0</v>
      </c>
      <c r="AM311" s="839"/>
      <c r="AN311" s="839">
        <f t="shared" si="651"/>
        <v>322816</v>
      </c>
      <c r="AO311" s="838">
        <f t="shared" si="652"/>
        <v>0</v>
      </c>
      <c r="AP311" s="840">
        <f t="shared" si="653"/>
        <v>322816</v>
      </c>
      <c r="AQ311" s="840">
        <f t="shared" si="654"/>
        <v>4196608</v>
      </c>
      <c r="AR311" s="836">
        <f t="shared" si="655"/>
        <v>3</v>
      </c>
      <c r="AS311" s="837"/>
      <c r="AT311" s="838">
        <f t="shared" si="656"/>
        <v>83200</v>
      </c>
      <c r="AU311" s="838">
        <f t="shared" si="657"/>
        <v>3.88</v>
      </c>
      <c r="AV311" s="838"/>
      <c r="AW311" s="838">
        <f t="shared" si="658"/>
        <v>3.88</v>
      </c>
      <c r="AX311" s="839">
        <f t="shared" si="659"/>
        <v>322816</v>
      </c>
      <c r="AY311" s="839">
        <f t="shared" si="660"/>
        <v>0</v>
      </c>
      <c r="AZ311" s="839"/>
      <c r="BA311" s="839">
        <f t="shared" si="661"/>
        <v>322816</v>
      </c>
      <c r="BB311" s="838">
        <f t="shared" si="662"/>
        <v>0</v>
      </c>
      <c r="BC311" s="840">
        <f t="shared" si="663"/>
        <v>322816</v>
      </c>
      <c r="BD311" s="840">
        <f t="shared" si="664"/>
        <v>4196608</v>
      </c>
    </row>
    <row r="312" spans="1:57" s="454" customFormat="1" ht="14.25">
      <c r="A312" s="1028" t="s">
        <v>64</v>
      </c>
      <c r="B312" s="1028"/>
      <c r="C312" s="1028"/>
      <c r="D312" s="1028"/>
      <c r="E312" s="1028"/>
      <c r="F312" s="847">
        <f t="shared" ref="F312:BD312" si="665">SUM(F295:F311)</f>
        <v>17</v>
      </c>
      <c r="G312" s="847">
        <f t="shared" si="665"/>
        <v>0</v>
      </c>
      <c r="H312" s="847">
        <f t="shared" si="665"/>
        <v>0</v>
      </c>
      <c r="I312" s="847">
        <f t="shared" si="665"/>
        <v>1414400</v>
      </c>
      <c r="J312" s="847">
        <f t="shared" si="665"/>
        <v>65.960000000000008</v>
      </c>
      <c r="K312" s="847">
        <f t="shared" si="665"/>
        <v>5487872</v>
      </c>
      <c r="L312" s="847">
        <f t="shared" si="665"/>
        <v>0</v>
      </c>
      <c r="M312" s="847">
        <f t="shared" si="665"/>
        <v>0</v>
      </c>
      <c r="N312" s="847">
        <f t="shared" si="665"/>
        <v>5487872</v>
      </c>
      <c r="O312" s="847">
        <f t="shared" si="665"/>
        <v>0</v>
      </c>
      <c r="P312" s="847">
        <f t="shared" si="665"/>
        <v>5487872</v>
      </c>
      <c r="Q312" s="847">
        <f t="shared" si="665"/>
        <v>71342336</v>
      </c>
      <c r="R312" s="847">
        <f t="shared" si="665"/>
        <v>17</v>
      </c>
      <c r="S312" s="847">
        <f t="shared" si="665"/>
        <v>0</v>
      </c>
      <c r="T312" s="847">
        <f t="shared" si="665"/>
        <v>1414400</v>
      </c>
      <c r="U312" s="847">
        <f t="shared" si="665"/>
        <v>65.960000000000008</v>
      </c>
      <c r="V312" s="847">
        <f t="shared" si="665"/>
        <v>0</v>
      </c>
      <c r="W312" s="847">
        <f t="shared" si="665"/>
        <v>65.960000000000008</v>
      </c>
      <c r="X312" s="847">
        <f t="shared" si="665"/>
        <v>5487872</v>
      </c>
      <c r="Y312" s="847">
        <f t="shared" si="665"/>
        <v>0</v>
      </c>
      <c r="Z312" s="998">
        <f t="shared" ref="Z312" si="666">SUM(Z295:Z311)</f>
        <v>0</v>
      </c>
      <c r="AA312" s="847">
        <f t="shared" si="665"/>
        <v>5487872</v>
      </c>
      <c r="AB312" s="847">
        <f t="shared" si="665"/>
        <v>0</v>
      </c>
      <c r="AC312" s="847">
        <f t="shared" si="665"/>
        <v>5487872</v>
      </c>
      <c r="AD312" s="847">
        <f t="shared" si="665"/>
        <v>71342336</v>
      </c>
      <c r="AE312" s="847">
        <f t="shared" si="665"/>
        <v>34</v>
      </c>
      <c r="AF312" s="847">
        <f t="shared" si="665"/>
        <v>0</v>
      </c>
      <c r="AG312" s="847">
        <f t="shared" si="665"/>
        <v>1414400</v>
      </c>
      <c r="AH312" s="847">
        <f t="shared" si="665"/>
        <v>65.960000000000008</v>
      </c>
      <c r="AI312" s="847">
        <f t="shared" si="665"/>
        <v>0</v>
      </c>
      <c r="AJ312" s="847">
        <f t="shared" si="665"/>
        <v>65.960000000000008</v>
      </c>
      <c r="AK312" s="847">
        <f t="shared" si="665"/>
        <v>5487872</v>
      </c>
      <c r="AL312" s="847">
        <f t="shared" si="665"/>
        <v>0</v>
      </c>
      <c r="AM312" s="998">
        <f t="shared" si="665"/>
        <v>0</v>
      </c>
      <c r="AN312" s="847">
        <f t="shared" si="665"/>
        <v>5487872</v>
      </c>
      <c r="AO312" s="847">
        <f t="shared" si="665"/>
        <v>0</v>
      </c>
      <c r="AP312" s="847">
        <f t="shared" si="665"/>
        <v>5487872</v>
      </c>
      <c r="AQ312" s="847">
        <f t="shared" si="665"/>
        <v>71342336</v>
      </c>
      <c r="AR312" s="847">
        <f t="shared" si="665"/>
        <v>51</v>
      </c>
      <c r="AS312" s="847">
        <f t="shared" si="665"/>
        <v>0</v>
      </c>
      <c r="AT312" s="847">
        <f t="shared" si="665"/>
        <v>1414400</v>
      </c>
      <c r="AU312" s="847">
        <f t="shared" si="665"/>
        <v>65.960000000000008</v>
      </c>
      <c r="AV312" s="847">
        <f t="shared" si="665"/>
        <v>0</v>
      </c>
      <c r="AW312" s="847">
        <f t="shared" si="665"/>
        <v>65.960000000000008</v>
      </c>
      <c r="AX312" s="847">
        <f t="shared" si="665"/>
        <v>5487872</v>
      </c>
      <c r="AY312" s="847">
        <f t="shared" si="665"/>
        <v>0</v>
      </c>
      <c r="AZ312" s="998">
        <f t="shared" ref="AZ312" si="667">SUM(AZ295:AZ311)</f>
        <v>0</v>
      </c>
      <c r="BA312" s="847">
        <f t="shared" si="665"/>
        <v>5487872</v>
      </c>
      <c r="BB312" s="847">
        <f t="shared" si="665"/>
        <v>0</v>
      </c>
      <c r="BC312" s="847">
        <f t="shared" si="665"/>
        <v>5487872</v>
      </c>
      <c r="BD312" s="847">
        <f t="shared" si="665"/>
        <v>71342336</v>
      </c>
    </row>
    <row r="313" spans="1:57" s="454" customFormat="1" ht="14.25">
      <c r="A313" s="600"/>
      <c r="B313" s="500"/>
      <c r="C313" s="500"/>
      <c r="D313" s="500"/>
      <c r="E313" s="500"/>
      <c r="F313" s="500"/>
      <c r="G313" s="500"/>
      <c r="H313" s="500"/>
      <c r="I313" s="500"/>
      <c r="J313" s="500"/>
      <c r="K313" s="500"/>
      <c r="L313" s="500"/>
      <c r="M313" s="500"/>
      <c r="N313" s="500"/>
      <c r="O313" s="500"/>
      <c r="P313" s="500"/>
      <c r="Q313" s="500"/>
      <c r="R313" s="500"/>
      <c r="S313" s="500"/>
      <c r="T313" s="500"/>
      <c r="U313" s="500"/>
      <c r="V313" s="500"/>
      <c r="W313" s="500"/>
      <c r="X313" s="500"/>
      <c r="Y313" s="500"/>
      <c r="Z313" s="500"/>
      <c r="AA313" s="500"/>
      <c r="AB313" s="500"/>
      <c r="AC313" s="500"/>
      <c r="AD313" s="500"/>
      <c r="AE313" s="500"/>
      <c r="AF313" s="500"/>
      <c r="AG313" s="500"/>
      <c r="AH313" s="500"/>
      <c r="AI313" s="500"/>
      <c r="AJ313" s="500"/>
      <c r="AK313" s="500"/>
      <c r="AL313" s="500"/>
      <c r="AM313" s="500"/>
      <c r="AN313" s="500"/>
      <c r="AO313" s="500"/>
      <c r="AP313" s="500"/>
      <c r="AQ313" s="500"/>
      <c r="AR313" s="500"/>
      <c r="AS313" s="500"/>
      <c r="AT313" s="500"/>
      <c r="AU313" s="500"/>
      <c r="AV313" s="500"/>
      <c r="AW313" s="500"/>
      <c r="AX313" s="500"/>
      <c r="AY313" s="500"/>
      <c r="AZ313" s="500"/>
      <c r="BA313" s="500"/>
      <c r="BB313" s="500"/>
      <c r="BC313" s="500"/>
      <c r="BD313" s="500"/>
      <c r="BE313" s="603"/>
    </row>
    <row r="314" spans="1:57" s="506" customFormat="1" ht="14.25">
      <c r="A314" s="1030" t="s">
        <v>615</v>
      </c>
      <c r="B314" s="1030"/>
      <c r="C314" s="1030"/>
      <c r="D314" s="1030"/>
      <c r="E314" s="1030"/>
      <c r="F314" s="1030"/>
      <c r="G314" s="1026" t="s">
        <v>1214</v>
      </c>
      <c r="H314" s="1026"/>
      <c r="I314" s="1026"/>
      <c r="J314" s="1026"/>
      <c r="K314" s="1026"/>
      <c r="L314" s="1026"/>
      <c r="M314" s="1026"/>
      <c r="N314" s="1026"/>
      <c r="O314" s="1026"/>
      <c r="P314" s="1026"/>
      <c r="Q314" s="1026"/>
      <c r="R314" s="1031" t="str">
        <f>+G314</f>
        <v>Կոտայքի մարզի առաջին ատյանի ընդհանուր իրավասության դատարան</v>
      </c>
      <c r="S314" s="1031"/>
      <c r="T314" s="1031"/>
      <c r="U314" s="1031"/>
      <c r="V314" s="1031"/>
      <c r="W314" s="1031"/>
      <c r="X314" s="1031"/>
      <c r="Y314" s="1031"/>
      <c r="Z314" s="1031"/>
      <c r="AA314" s="1031"/>
      <c r="AB314" s="1031"/>
      <c r="AC314" s="1031"/>
      <c r="AD314" s="1031"/>
      <c r="AE314" s="1031" t="str">
        <f>+R314</f>
        <v>Կոտայքի մարզի առաջին ատյանի ընդհանուր իրավասության դատարան</v>
      </c>
      <c r="AF314" s="1031"/>
      <c r="AG314" s="1031"/>
      <c r="AH314" s="1031"/>
      <c r="AI314" s="1031"/>
      <c r="AJ314" s="1031"/>
      <c r="AK314" s="1031"/>
      <c r="AL314" s="1031"/>
      <c r="AM314" s="1031"/>
      <c r="AN314" s="1031"/>
      <c r="AO314" s="1031"/>
      <c r="AP314" s="1031"/>
      <c r="AQ314" s="1031"/>
      <c r="AR314" s="1031" t="str">
        <f>+AE314</f>
        <v>Կոտայքի մարզի առաջին ատյանի ընդհանուր իրավասության դատարան</v>
      </c>
      <c r="AS314" s="1031"/>
      <c r="AT314" s="1031"/>
      <c r="AU314" s="1031"/>
      <c r="AV314" s="1031"/>
      <c r="AW314" s="1031"/>
      <c r="AX314" s="1031"/>
      <c r="AY314" s="1031"/>
      <c r="AZ314" s="1031"/>
      <c r="BA314" s="1031"/>
      <c r="BB314" s="1031"/>
      <c r="BC314" s="1031"/>
      <c r="BD314" s="1031"/>
    </row>
    <row r="315" spans="1:57" ht="14.25">
      <c r="A315" s="1036" t="s">
        <v>1636</v>
      </c>
      <c r="B315" s="1036"/>
      <c r="C315" s="1036"/>
      <c r="D315" s="1036"/>
      <c r="E315" s="1036"/>
      <c r="F315" s="1036"/>
      <c r="G315" s="1027" t="s">
        <v>1369</v>
      </c>
      <c r="H315" s="1027"/>
      <c r="I315" s="1027"/>
      <c r="J315" s="1027"/>
      <c r="K315" s="1027"/>
      <c r="L315" s="1027"/>
      <c r="M315" s="1027"/>
      <c r="N315" s="1027"/>
      <c r="O315" s="1027"/>
      <c r="P315" s="1027"/>
      <c r="Q315" s="1027"/>
      <c r="R315" s="1027" t="s">
        <v>1533</v>
      </c>
      <c r="S315" s="1027"/>
      <c r="T315" s="1027"/>
      <c r="U315" s="1027"/>
      <c r="V315" s="1027"/>
      <c r="W315" s="1027"/>
      <c r="X315" s="1027"/>
      <c r="Y315" s="1027"/>
      <c r="Z315" s="1027"/>
      <c r="AA315" s="1027"/>
      <c r="AB315" s="1027"/>
      <c r="AC315" s="1027"/>
      <c r="AD315" s="1027"/>
      <c r="AE315" s="1027" t="s">
        <v>1743</v>
      </c>
      <c r="AF315" s="1027"/>
      <c r="AG315" s="1027"/>
      <c r="AH315" s="1027"/>
      <c r="AI315" s="1027"/>
      <c r="AJ315" s="1027"/>
      <c r="AK315" s="1027"/>
      <c r="AL315" s="1027"/>
      <c r="AM315" s="1027"/>
      <c r="AN315" s="1027"/>
      <c r="AO315" s="1027"/>
      <c r="AP315" s="1027"/>
      <c r="AQ315" s="1027"/>
      <c r="AR315" s="1027" t="s">
        <v>2520</v>
      </c>
      <c r="AS315" s="1027"/>
      <c r="AT315" s="1027"/>
      <c r="AU315" s="1027"/>
      <c r="AV315" s="1027"/>
      <c r="AW315" s="1027"/>
      <c r="AX315" s="1027"/>
      <c r="AY315" s="1027"/>
      <c r="AZ315" s="1027"/>
      <c r="BA315" s="1027"/>
      <c r="BB315" s="1027"/>
      <c r="BC315" s="1027"/>
      <c r="BD315" s="1027"/>
    </row>
    <row r="316" spans="1:57" ht="99.75" hidden="1">
      <c r="A316" s="614" t="s">
        <v>10</v>
      </c>
      <c r="B316" s="845" t="s">
        <v>54</v>
      </c>
      <c r="C316" s="845" t="s">
        <v>2538</v>
      </c>
      <c r="D316" s="845" t="s">
        <v>2539</v>
      </c>
      <c r="E316" s="845" t="s">
        <v>55</v>
      </c>
      <c r="F316" s="845" t="s">
        <v>1</v>
      </c>
      <c r="G316" s="612" t="s">
        <v>1117</v>
      </c>
      <c r="H316" s="612" t="s">
        <v>57</v>
      </c>
      <c r="I316" s="613" t="s">
        <v>62</v>
      </c>
      <c r="J316" s="510" t="s">
        <v>63</v>
      </c>
      <c r="K316" s="613" t="s">
        <v>483</v>
      </c>
      <c r="L316" s="613" t="s">
        <v>484</v>
      </c>
      <c r="M316" s="613" t="s">
        <v>2537</v>
      </c>
      <c r="N316" s="613" t="s">
        <v>656</v>
      </c>
      <c r="O316" s="845" t="s">
        <v>684</v>
      </c>
      <c r="P316" s="845" t="s">
        <v>1370</v>
      </c>
      <c r="Q316" s="613" t="s">
        <v>1371</v>
      </c>
      <c r="R316" s="612" t="str">
        <f>+G316</f>
        <v xml:space="preserve"> ստաժ</v>
      </c>
      <c r="S316" s="612" t="str">
        <f>+H316</f>
        <v>Ստաժի %-ը</v>
      </c>
      <c r="T316" s="613" t="s">
        <v>62</v>
      </c>
      <c r="U316" s="613" t="s">
        <v>63</v>
      </c>
      <c r="V316" s="613" t="s">
        <v>1362</v>
      </c>
      <c r="W316" s="510" t="s">
        <v>1363</v>
      </c>
      <c r="X316" s="613" t="s">
        <v>483</v>
      </c>
      <c r="Y316" s="613" t="s">
        <v>484</v>
      </c>
      <c r="Z316" s="613" t="s">
        <v>2537</v>
      </c>
      <c r="AA316" s="613" t="s">
        <v>681</v>
      </c>
      <c r="AB316" s="845" t="s">
        <v>1608</v>
      </c>
      <c r="AC316" s="845" t="s">
        <v>1532</v>
      </c>
      <c r="AD316" s="613" t="s">
        <v>1531</v>
      </c>
      <c r="AE316" s="612" t="str">
        <f>+R316</f>
        <v xml:space="preserve"> ստաժ</v>
      </c>
      <c r="AF316" s="612" t="str">
        <f>+S316</f>
        <v>Ստաժի %-ը</v>
      </c>
      <c r="AG316" s="613" t="s">
        <v>62</v>
      </c>
      <c r="AH316" s="613" t="s">
        <v>63</v>
      </c>
      <c r="AI316" s="613" t="s">
        <v>1362</v>
      </c>
      <c r="AJ316" s="510" t="s">
        <v>1363</v>
      </c>
      <c r="AK316" s="613" t="s">
        <v>483</v>
      </c>
      <c r="AL316" s="613" t="s">
        <v>484</v>
      </c>
      <c r="AM316" s="613" t="s">
        <v>2537</v>
      </c>
      <c r="AN316" s="613" t="s">
        <v>681</v>
      </c>
      <c r="AO316" s="845" t="s">
        <v>1608</v>
      </c>
      <c r="AP316" s="845" t="s">
        <v>1741</v>
      </c>
      <c r="AQ316" s="613" t="s">
        <v>1742</v>
      </c>
      <c r="AR316" s="612" t="str">
        <f>+AE316</f>
        <v xml:space="preserve"> ստաժ</v>
      </c>
      <c r="AS316" s="612" t="str">
        <f>+AF316</f>
        <v>Ստաժի %-ը</v>
      </c>
      <c r="AT316" s="613" t="s">
        <v>62</v>
      </c>
      <c r="AU316" s="613" t="s">
        <v>63</v>
      </c>
      <c r="AV316" s="613" t="s">
        <v>1362</v>
      </c>
      <c r="AW316" s="510" t="s">
        <v>1363</v>
      </c>
      <c r="AX316" s="613" t="s">
        <v>483</v>
      </c>
      <c r="AY316" s="613" t="s">
        <v>484</v>
      </c>
      <c r="AZ316" s="613" t="s">
        <v>2537</v>
      </c>
      <c r="BA316" s="613" t="s">
        <v>681</v>
      </c>
      <c r="BB316" s="845" t="s">
        <v>1608</v>
      </c>
      <c r="BC316" s="845" t="s">
        <v>2521</v>
      </c>
      <c r="BD316" s="613" t="s">
        <v>2522</v>
      </c>
    </row>
    <row r="317" spans="1:57" s="451" customFormat="1" ht="27">
      <c r="A317" s="617">
        <v>1</v>
      </c>
      <c r="B317" s="626" t="s">
        <v>2667</v>
      </c>
      <c r="C317" s="627" t="s">
        <v>2540</v>
      </c>
      <c r="D317" s="627">
        <v>1978</v>
      </c>
      <c r="E317" s="619" t="s">
        <v>485</v>
      </c>
      <c r="F317" s="627">
        <v>1</v>
      </c>
      <c r="G317" s="620"/>
      <c r="H317" s="621"/>
      <c r="I317" s="622">
        <v>83200</v>
      </c>
      <c r="J317" s="622">
        <v>3.88</v>
      </c>
      <c r="K317" s="623">
        <f t="shared" ref="K317:K333" si="668">+J317*I317</f>
        <v>322816</v>
      </c>
      <c r="L317" s="623">
        <v>0</v>
      </c>
      <c r="M317" s="623"/>
      <c r="N317" s="623">
        <f t="shared" ref="N317:N333" si="669">+K317+L317+M317</f>
        <v>322816</v>
      </c>
      <c r="O317" s="622"/>
      <c r="P317" s="624">
        <f t="shared" ref="P317:P333" si="670">+N317+O317</f>
        <v>322816</v>
      </c>
      <c r="Q317" s="624">
        <f t="shared" ref="Q317:Q333" si="671">+P317*13</f>
        <v>4196608</v>
      </c>
      <c r="R317" s="455">
        <f t="shared" ref="R317:R333" si="672">+G317+1</f>
        <v>1</v>
      </c>
      <c r="S317" s="448"/>
      <c r="T317" s="449">
        <v>83200</v>
      </c>
      <c r="U317" s="449">
        <f t="shared" ref="U317:U333" si="673">+J317</f>
        <v>3.88</v>
      </c>
      <c r="V317" s="449"/>
      <c r="W317" s="449">
        <f t="shared" ref="W317:W333" si="674">+U317+U317*V317</f>
        <v>3.88</v>
      </c>
      <c r="X317" s="450">
        <f t="shared" ref="X317:X333" si="675">+W317*T317</f>
        <v>322816</v>
      </c>
      <c r="Y317" s="450">
        <f t="shared" ref="Y317:Y333" si="676">IF((S317&lt;=30)*AND(X317*S317%&gt;L317),X317*S317%,IF((S317&gt;30)*AND(X317*30%&gt;L317),X317*30%,L317))</f>
        <v>0</v>
      </c>
      <c r="Z317" s="623"/>
      <c r="AA317" s="450">
        <f t="shared" ref="AA317:AA333" si="677">+X317+Y317</f>
        <v>322816</v>
      </c>
      <c r="AB317" s="449">
        <f t="shared" ref="AB317:AB333" si="678">+O317</f>
        <v>0</v>
      </c>
      <c r="AC317" s="452">
        <f t="shared" ref="AC317:AC333" si="679">+AA317+AB317</f>
        <v>322816</v>
      </c>
      <c r="AD317" s="452">
        <f t="shared" ref="AD317:AD333" si="680">+AC317*13</f>
        <v>4196608</v>
      </c>
      <c r="AE317" s="455">
        <f t="shared" ref="AE317:AE333" si="681">+R317+1</f>
        <v>2</v>
      </c>
      <c r="AF317" s="448"/>
      <c r="AG317" s="449">
        <f t="shared" ref="AG317:AG333" si="682">+T317</f>
        <v>83200</v>
      </c>
      <c r="AH317" s="449">
        <f t="shared" ref="AH317:AH333" si="683">+J317</f>
        <v>3.88</v>
      </c>
      <c r="AI317" s="449"/>
      <c r="AJ317" s="449">
        <f t="shared" ref="AJ317:AJ333" si="684">+AH317+AH317*AI317</f>
        <v>3.88</v>
      </c>
      <c r="AK317" s="450">
        <f t="shared" ref="AK317:AK333" si="685">+AJ317*AG317</f>
        <v>322816</v>
      </c>
      <c r="AL317" s="450">
        <f t="shared" ref="AL317:AL333" si="686">IF((AF317&lt;=30)*AND(AK317*AF317%&gt;Y317),AK317*AF317%,IF((AF317&gt;30)*AND(AK317*30%&gt;Y317),AK317*30%,Y317))</f>
        <v>0</v>
      </c>
      <c r="AM317" s="623"/>
      <c r="AN317" s="450">
        <f t="shared" ref="AN317:AN333" si="687">+AK317+AL317</f>
        <v>322816</v>
      </c>
      <c r="AO317" s="449">
        <f t="shared" ref="AO317:AO333" si="688">+AB317</f>
        <v>0</v>
      </c>
      <c r="AP317" s="452">
        <f t="shared" ref="AP317:AP333" si="689">+AN317+AO317</f>
        <v>322816</v>
      </c>
      <c r="AQ317" s="452">
        <f t="shared" ref="AQ317:AQ333" si="690">+AP317*13</f>
        <v>4196608</v>
      </c>
      <c r="AR317" s="455">
        <f t="shared" ref="AR317:AR333" si="691">+AE317+1</f>
        <v>3</v>
      </c>
      <c r="AS317" s="448"/>
      <c r="AT317" s="449">
        <f t="shared" ref="AT317:AT333" si="692">+AG317</f>
        <v>83200</v>
      </c>
      <c r="AU317" s="449">
        <f t="shared" ref="AU317:AU333" si="693">+J317</f>
        <v>3.88</v>
      </c>
      <c r="AV317" s="449"/>
      <c r="AW317" s="449">
        <f t="shared" ref="AW317:AW333" si="694">+AU317+AU317*AV317</f>
        <v>3.88</v>
      </c>
      <c r="AX317" s="450">
        <f t="shared" ref="AX317:AX333" si="695">+AW317*AT317</f>
        <v>322816</v>
      </c>
      <c r="AY317" s="450">
        <f t="shared" ref="AY317:AY333" si="696">IF((AS317&lt;=30)*AND(AX317*AS317%&gt;AL317),AX317*AS317%,IF((AS317&gt;30)*AND(AX317*30%&gt;AL317),AX317*30%,AL317))</f>
        <v>0</v>
      </c>
      <c r="AZ317" s="623"/>
      <c r="BA317" s="450">
        <f t="shared" ref="BA317:BA333" si="697">+AX317+AY317</f>
        <v>322816</v>
      </c>
      <c r="BB317" s="449">
        <f t="shared" ref="BB317:BB333" si="698">+AO317</f>
        <v>0</v>
      </c>
      <c r="BC317" s="452">
        <f t="shared" ref="BC317:BC333" si="699">+BA317+BB317</f>
        <v>322816</v>
      </c>
      <c r="BD317" s="452">
        <f t="shared" ref="BD317:BD333" si="700">+BC317*13</f>
        <v>4196608</v>
      </c>
    </row>
    <row r="318" spans="1:57" s="451" customFormat="1" ht="27">
      <c r="A318" s="617">
        <v>2</v>
      </c>
      <c r="B318" s="626" t="s">
        <v>2668</v>
      </c>
      <c r="C318" s="627" t="s">
        <v>2540</v>
      </c>
      <c r="D318" s="627">
        <v>1982</v>
      </c>
      <c r="E318" s="619" t="s">
        <v>485</v>
      </c>
      <c r="F318" s="627">
        <v>1</v>
      </c>
      <c r="G318" s="620"/>
      <c r="H318" s="621"/>
      <c r="I318" s="622">
        <v>83200</v>
      </c>
      <c r="J318" s="622">
        <v>3.88</v>
      </c>
      <c r="K318" s="623">
        <f t="shared" si="668"/>
        <v>322816</v>
      </c>
      <c r="L318" s="623">
        <v>0</v>
      </c>
      <c r="M318" s="623"/>
      <c r="N318" s="623">
        <f t="shared" si="669"/>
        <v>322816</v>
      </c>
      <c r="O318" s="622"/>
      <c r="P318" s="624">
        <f t="shared" si="670"/>
        <v>322816</v>
      </c>
      <c r="Q318" s="624">
        <f t="shared" si="671"/>
        <v>4196608</v>
      </c>
      <c r="R318" s="455">
        <f t="shared" si="672"/>
        <v>1</v>
      </c>
      <c r="S318" s="448"/>
      <c r="T318" s="449">
        <v>83200</v>
      </c>
      <c r="U318" s="449">
        <f t="shared" si="673"/>
        <v>3.88</v>
      </c>
      <c r="V318" s="449"/>
      <c r="W318" s="449">
        <f t="shared" si="674"/>
        <v>3.88</v>
      </c>
      <c r="X318" s="450">
        <f t="shared" si="675"/>
        <v>322816</v>
      </c>
      <c r="Y318" s="450">
        <f t="shared" si="676"/>
        <v>0</v>
      </c>
      <c r="Z318" s="623"/>
      <c r="AA318" s="450">
        <f t="shared" si="677"/>
        <v>322816</v>
      </c>
      <c r="AB318" s="449">
        <f t="shared" si="678"/>
        <v>0</v>
      </c>
      <c r="AC318" s="452">
        <f t="shared" si="679"/>
        <v>322816</v>
      </c>
      <c r="AD318" s="452">
        <f t="shared" si="680"/>
        <v>4196608</v>
      </c>
      <c r="AE318" s="455">
        <f t="shared" si="681"/>
        <v>2</v>
      </c>
      <c r="AF318" s="448"/>
      <c r="AG318" s="449">
        <f t="shared" si="682"/>
        <v>83200</v>
      </c>
      <c r="AH318" s="449">
        <f t="shared" si="683"/>
        <v>3.88</v>
      </c>
      <c r="AI318" s="449"/>
      <c r="AJ318" s="449">
        <f t="shared" si="684"/>
        <v>3.88</v>
      </c>
      <c r="AK318" s="450">
        <f t="shared" si="685"/>
        <v>322816</v>
      </c>
      <c r="AL318" s="450">
        <f t="shared" si="686"/>
        <v>0</v>
      </c>
      <c r="AM318" s="623"/>
      <c r="AN318" s="450">
        <f t="shared" si="687"/>
        <v>322816</v>
      </c>
      <c r="AO318" s="449">
        <f t="shared" si="688"/>
        <v>0</v>
      </c>
      <c r="AP318" s="452">
        <f t="shared" si="689"/>
        <v>322816</v>
      </c>
      <c r="AQ318" s="452">
        <f t="shared" si="690"/>
        <v>4196608</v>
      </c>
      <c r="AR318" s="455">
        <f t="shared" si="691"/>
        <v>3</v>
      </c>
      <c r="AS318" s="448"/>
      <c r="AT318" s="449">
        <f t="shared" si="692"/>
        <v>83200</v>
      </c>
      <c r="AU318" s="449">
        <f t="shared" si="693"/>
        <v>3.88</v>
      </c>
      <c r="AV318" s="449"/>
      <c r="AW318" s="449">
        <f t="shared" si="694"/>
        <v>3.88</v>
      </c>
      <c r="AX318" s="450">
        <f t="shared" si="695"/>
        <v>322816</v>
      </c>
      <c r="AY318" s="450">
        <f t="shared" si="696"/>
        <v>0</v>
      </c>
      <c r="AZ318" s="623"/>
      <c r="BA318" s="450">
        <f t="shared" si="697"/>
        <v>322816</v>
      </c>
      <c r="BB318" s="449">
        <f t="shared" si="698"/>
        <v>0</v>
      </c>
      <c r="BC318" s="452">
        <f t="shared" si="699"/>
        <v>322816</v>
      </c>
      <c r="BD318" s="452">
        <f t="shared" si="700"/>
        <v>4196608</v>
      </c>
    </row>
    <row r="319" spans="1:57" s="451" customFormat="1" ht="27">
      <c r="A319" s="617">
        <v>3</v>
      </c>
      <c r="B319" s="626" t="s">
        <v>1585</v>
      </c>
      <c r="C319" s="627" t="s">
        <v>2540</v>
      </c>
      <c r="D319" s="627">
        <v>1981</v>
      </c>
      <c r="E319" s="619" t="s">
        <v>485</v>
      </c>
      <c r="F319" s="627">
        <v>1</v>
      </c>
      <c r="G319" s="620"/>
      <c r="H319" s="621"/>
      <c r="I319" s="622">
        <v>83200</v>
      </c>
      <c r="J319" s="622">
        <v>3.88</v>
      </c>
      <c r="K319" s="623">
        <f t="shared" si="668"/>
        <v>322816</v>
      </c>
      <c r="L319" s="623">
        <v>0</v>
      </c>
      <c r="M319" s="623"/>
      <c r="N319" s="623">
        <f t="shared" si="669"/>
        <v>322816</v>
      </c>
      <c r="O319" s="622"/>
      <c r="P319" s="624">
        <f t="shared" si="670"/>
        <v>322816</v>
      </c>
      <c r="Q319" s="624">
        <f t="shared" si="671"/>
        <v>4196608</v>
      </c>
      <c r="R319" s="455">
        <f t="shared" si="672"/>
        <v>1</v>
      </c>
      <c r="S319" s="448"/>
      <c r="T319" s="449">
        <v>83200</v>
      </c>
      <c r="U319" s="449">
        <f t="shared" si="673"/>
        <v>3.88</v>
      </c>
      <c r="V319" s="449"/>
      <c r="W319" s="449">
        <f t="shared" si="674"/>
        <v>3.88</v>
      </c>
      <c r="X319" s="450">
        <f t="shared" si="675"/>
        <v>322816</v>
      </c>
      <c r="Y319" s="450">
        <f t="shared" si="676"/>
        <v>0</v>
      </c>
      <c r="Z319" s="623"/>
      <c r="AA319" s="450">
        <f t="shared" si="677"/>
        <v>322816</v>
      </c>
      <c r="AB319" s="449">
        <f t="shared" si="678"/>
        <v>0</v>
      </c>
      <c r="AC319" s="452">
        <f t="shared" si="679"/>
        <v>322816</v>
      </c>
      <c r="AD319" s="452">
        <f t="shared" si="680"/>
        <v>4196608</v>
      </c>
      <c r="AE319" s="455">
        <f t="shared" si="681"/>
        <v>2</v>
      </c>
      <c r="AF319" s="448"/>
      <c r="AG319" s="449">
        <f t="shared" si="682"/>
        <v>83200</v>
      </c>
      <c r="AH319" s="449">
        <f t="shared" si="683"/>
        <v>3.88</v>
      </c>
      <c r="AI319" s="449"/>
      <c r="AJ319" s="449">
        <f t="shared" si="684"/>
        <v>3.88</v>
      </c>
      <c r="AK319" s="450">
        <f t="shared" si="685"/>
        <v>322816</v>
      </c>
      <c r="AL319" s="450">
        <f t="shared" si="686"/>
        <v>0</v>
      </c>
      <c r="AM319" s="623"/>
      <c r="AN319" s="450">
        <f t="shared" si="687"/>
        <v>322816</v>
      </c>
      <c r="AO319" s="449">
        <f t="shared" si="688"/>
        <v>0</v>
      </c>
      <c r="AP319" s="452">
        <f t="shared" si="689"/>
        <v>322816</v>
      </c>
      <c r="AQ319" s="452">
        <f t="shared" si="690"/>
        <v>4196608</v>
      </c>
      <c r="AR319" s="455">
        <f t="shared" si="691"/>
        <v>3</v>
      </c>
      <c r="AS319" s="448"/>
      <c r="AT319" s="449">
        <f t="shared" si="692"/>
        <v>83200</v>
      </c>
      <c r="AU319" s="449">
        <f t="shared" si="693"/>
        <v>3.88</v>
      </c>
      <c r="AV319" s="449"/>
      <c r="AW319" s="449">
        <f t="shared" si="694"/>
        <v>3.88</v>
      </c>
      <c r="AX319" s="450">
        <f t="shared" si="695"/>
        <v>322816</v>
      </c>
      <c r="AY319" s="450">
        <f t="shared" si="696"/>
        <v>0</v>
      </c>
      <c r="AZ319" s="623"/>
      <c r="BA319" s="450">
        <f t="shared" si="697"/>
        <v>322816</v>
      </c>
      <c r="BB319" s="449">
        <f t="shared" si="698"/>
        <v>0</v>
      </c>
      <c r="BC319" s="452">
        <f t="shared" si="699"/>
        <v>322816</v>
      </c>
      <c r="BD319" s="452">
        <f t="shared" si="700"/>
        <v>4196608</v>
      </c>
    </row>
    <row r="320" spans="1:57" s="451" customFormat="1" ht="27">
      <c r="A320" s="617">
        <v>4</v>
      </c>
      <c r="B320" s="626" t="s">
        <v>2669</v>
      </c>
      <c r="C320" s="627" t="s">
        <v>2540</v>
      </c>
      <c r="D320" s="627">
        <v>1993</v>
      </c>
      <c r="E320" s="619" t="s">
        <v>485</v>
      </c>
      <c r="F320" s="627">
        <v>1</v>
      </c>
      <c r="G320" s="620"/>
      <c r="H320" s="621"/>
      <c r="I320" s="622">
        <v>83200</v>
      </c>
      <c r="J320" s="622">
        <v>3.88</v>
      </c>
      <c r="K320" s="623">
        <f t="shared" si="668"/>
        <v>322816</v>
      </c>
      <c r="L320" s="623">
        <v>0</v>
      </c>
      <c r="M320" s="623"/>
      <c r="N320" s="623">
        <f t="shared" si="669"/>
        <v>322816</v>
      </c>
      <c r="O320" s="622"/>
      <c r="P320" s="624">
        <f t="shared" si="670"/>
        <v>322816</v>
      </c>
      <c r="Q320" s="624">
        <f t="shared" si="671"/>
        <v>4196608</v>
      </c>
      <c r="R320" s="455">
        <f t="shared" si="672"/>
        <v>1</v>
      </c>
      <c r="S320" s="448"/>
      <c r="T320" s="449">
        <v>83200</v>
      </c>
      <c r="U320" s="449">
        <f t="shared" si="673"/>
        <v>3.88</v>
      </c>
      <c r="V320" s="449"/>
      <c r="W320" s="449">
        <f t="shared" si="674"/>
        <v>3.88</v>
      </c>
      <c r="X320" s="450">
        <f t="shared" si="675"/>
        <v>322816</v>
      </c>
      <c r="Y320" s="450">
        <f t="shared" si="676"/>
        <v>0</v>
      </c>
      <c r="Z320" s="623"/>
      <c r="AA320" s="450">
        <f t="shared" si="677"/>
        <v>322816</v>
      </c>
      <c r="AB320" s="449">
        <f t="shared" si="678"/>
        <v>0</v>
      </c>
      <c r="AC320" s="452">
        <f t="shared" si="679"/>
        <v>322816</v>
      </c>
      <c r="AD320" s="452">
        <f t="shared" si="680"/>
        <v>4196608</v>
      </c>
      <c r="AE320" s="455">
        <f t="shared" si="681"/>
        <v>2</v>
      </c>
      <c r="AF320" s="448"/>
      <c r="AG320" s="449">
        <f t="shared" si="682"/>
        <v>83200</v>
      </c>
      <c r="AH320" s="449">
        <f t="shared" si="683"/>
        <v>3.88</v>
      </c>
      <c r="AI320" s="449"/>
      <c r="AJ320" s="449">
        <f t="shared" si="684"/>
        <v>3.88</v>
      </c>
      <c r="AK320" s="450">
        <f t="shared" si="685"/>
        <v>322816</v>
      </c>
      <c r="AL320" s="450">
        <f t="shared" si="686"/>
        <v>0</v>
      </c>
      <c r="AM320" s="623"/>
      <c r="AN320" s="450">
        <f t="shared" si="687"/>
        <v>322816</v>
      </c>
      <c r="AO320" s="449">
        <f t="shared" si="688"/>
        <v>0</v>
      </c>
      <c r="AP320" s="452">
        <f t="shared" si="689"/>
        <v>322816</v>
      </c>
      <c r="AQ320" s="452">
        <f t="shared" si="690"/>
        <v>4196608</v>
      </c>
      <c r="AR320" s="455">
        <f t="shared" si="691"/>
        <v>3</v>
      </c>
      <c r="AS320" s="448"/>
      <c r="AT320" s="449">
        <f t="shared" si="692"/>
        <v>83200</v>
      </c>
      <c r="AU320" s="449">
        <f t="shared" si="693"/>
        <v>3.88</v>
      </c>
      <c r="AV320" s="449"/>
      <c r="AW320" s="449">
        <f t="shared" si="694"/>
        <v>3.88</v>
      </c>
      <c r="AX320" s="450">
        <f t="shared" si="695"/>
        <v>322816</v>
      </c>
      <c r="AY320" s="450">
        <f t="shared" si="696"/>
        <v>0</v>
      </c>
      <c r="AZ320" s="623"/>
      <c r="BA320" s="450">
        <f t="shared" si="697"/>
        <v>322816</v>
      </c>
      <c r="BB320" s="449">
        <f t="shared" si="698"/>
        <v>0</v>
      </c>
      <c r="BC320" s="452">
        <f t="shared" si="699"/>
        <v>322816</v>
      </c>
      <c r="BD320" s="452">
        <f t="shared" si="700"/>
        <v>4196608</v>
      </c>
    </row>
    <row r="321" spans="1:57" s="451" customFormat="1" ht="27">
      <c r="A321" s="617">
        <v>5</v>
      </c>
      <c r="B321" s="626" t="s">
        <v>2670</v>
      </c>
      <c r="C321" s="627" t="s">
        <v>2540</v>
      </c>
      <c r="D321" s="627">
        <v>1989</v>
      </c>
      <c r="E321" s="619" t="s">
        <v>485</v>
      </c>
      <c r="F321" s="627">
        <v>1</v>
      </c>
      <c r="G321" s="620"/>
      <c r="H321" s="621"/>
      <c r="I321" s="622">
        <v>83200</v>
      </c>
      <c r="J321" s="622">
        <v>3.88</v>
      </c>
      <c r="K321" s="623">
        <f t="shared" si="668"/>
        <v>322816</v>
      </c>
      <c r="L321" s="623">
        <v>0</v>
      </c>
      <c r="M321" s="623"/>
      <c r="N321" s="623">
        <f t="shared" si="669"/>
        <v>322816</v>
      </c>
      <c r="O321" s="622"/>
      <c r="P321" s="624">
        <f t="shared" si="670"/>
        <v>322816</v>
      </c>
      <c r="Q321" s="624">
        <f t="shared" si="671"/>
        <v>4196608</v>
      </c>
      <c r="R321" s="455">
        <f t="shared" si="672"/>
        <v>1</v>
      </c>
      <c r="S321" s="448"/>
      <c r="T321" s="449">
        <v>83200</v>
      </c>
      <c r="U321" s="449">
        <f t="shared" si="673"/>
        <v>3.88</v>
      </c>
      <c r="V321" s="449"/>
      <c r="W321" s="449">
        <f t="shared" si="674"/>
        <v>3.88</v>
      </c>
      <c r="X321" s="450">
        <f t="shared" si="675"/>
        <v>322816</v>
      </c>
      <c r="Y321" s="450">
        <f t="shared" si="676"/>
        <v>0</v>
      </c>
      <c r="Z321" s="623"/>
      <c r="AA321" s="450">
        <f t="shared" si="677"/>
        <v>322816</v>
      </c>
      <c r="AB321" s="449">
        <f t="shared" si="678"/>
        <v>0</v>
      </c>
      <c r="AC321" s="452">
        <f t="shared" si="679"/>
        <v>322816</v>
      </c>
      <c r="AD321" s="452">
        <f t="shared" si="680"/>
        <v>4196608</v>
      </c>
      <c r="AE321" s="455">
        <f t="shared" si="681"/>
        <v>2</v>
      </c>
      <c r="AF321" s="448"/>
      <c r="AG321" s="449">
        <f t="shared" si="682"/>
        <v>83200</v>
      </c>
      <c r="AH321" s="449">
        <f t="shared" si="683"/>
        <v>3.88</v>
      </c>
      <c r="AI321" s="449"/>
      <c r="AJ321" s="449">
        <f t="shared" si="684"/>
        <v>3.88</v>
      </c>
      <c r="AK321" s="450">
        <f t="shared" si="685"/>
        <v>322816</v>
      </c>
      <c r="AL321" s="450">
        <f t="shared" si="686"/>
        <v>0</v>
      </c>
      <c r="AM321" s="623"/>
      <c r="AN321" s="450">
        <f t="shared" si="687"/>
        <v>322816</v>
      </c>
      <c r="AO321" s="449">
        <f t="shared" si="688"/>
        <v>0</v>
      </c>
      <c r="AP321" s="452">
        <f t="shared" si="689"/>
        <v>322816</v>
      </c>
      <c r="AQ321" s="452">
        <f t="shared" si="690"/>
        <v>4196608</v>
      </c>
      <c r="AR321" s="455">
        <f t="shared" si="691"/>
        <v>3</v>
      </c>
      <c r="AS321" s="448"/>
      <c r="AT321" s="449">
        <f t="shared" si="692"/>
        <v>83200</v>
      </c>
      <c r="AU321" s="449">
        <f t="shared" si="693"/>
        <v>3.88</v>
      </c>
      <c r="AV321" s="449"/>
      <c r="AW321" s="449">
        <f t="shared" si="694"/>
        <v>3.88</v>
      </c>
      <c r="AX321" s="450">
        <f t="shared" si="695"/>
        <v>322816</v>
      </c>
      <c r="AY321" s="450">
        <f t="shared" si="696"/>
        <v>0</v>
      </c>
      <c r="AZ321" s="623"/>
      <c r="BA321" s="450">
        <f t="shared" si="697"/>
        <v>322816</v>
      </c>
      <c r="BB321" s="449">
        <f t="shared" si="698"/>
        <v>0</v>
      </c>
      <c r="BC321" s="452">
        <f t="shared" si="699"/>
        <v>322816</v>
      </c>
      <c r="BD321" s="452">
        <f t="shared" si="700"/>
        <v>4196608</v>
      </c>
    </row>
    <row r="322" spans="1:57" s="451" customFormat="1" ht="27">
      <c r="A322" s="617">
        <v>6</v>
      </c>
      <c r="B322" s="626" t="s">
        <v>605</v>
      </c>
      <c r="C322" s="627" t="s">
        <v>2540</v>
      </c>
      <c r="D322" s="627">
        <v>1986</v>
      </c>
      <c r="E322" s="619" t="s">
        <v>485</v>
      </c>
      <c r="F322" s="627">
        <v>1</v>
      </c>
      <c r="G322" s="620"/>
      <c r="H322" s="621"/>
      <c r="I322" s="622">
        <v>83200</v>
      </c>
      <c r="J322" s="622">
        <v>3.88</v>
      </c>
      <c r="K322" s="623">
        <f t="shared" si="668"/>
        <v>322816</v>
      </c>
      <c r="L322" s="623">
        <v>0</v>
      </c>
      <c r="M322" s="623"/>
      <c r="N322" s="623">
        <f t="shared" si="669"/>
        <v>322816</v>
      </c>
      <c r="O322" s="622"/>
      <c r="P322" s="624">
        <f t="shared" si="670"/>
        <v>322816</v>
      </c>
      <c r="Q322" s="624">
        <f t="shared" si="671"/>
        <v>4196608</v>
      </c>
      <c r="R322" s="455">
        <f t="shared" si="672"/>
        <v>1</v>
      </c>
      <c r="S322" s="448"/>
      <c r="T322" s="449">
        <v>83200</v>
      </c>
      <c r="U322" s="449">
        <f t="shared" si="673"/>
        <v>3.88</v>
      </c>
      <c r="V322" s="449"/>
      <c r="W322" s="449">
        <f t="shared" si="674"/>
        <v>3.88</v>
      </c>
      <c r="X322" s="450">
        <f t="shared" si="675"/>
        <v>322816</v>
      </c>
      <c r="Y322" s="450">
        <f t="shared" si="676"/>
        <v>0</v>
      </c>
      <c r="Z322" s="623"/>
      <c r="AA322" s="450">
        <f t="shared" si="677"/>
        <v>322816</v>
      </c>
      <c r="AB322" s="449">
        <f t="shared" si="678"/>
        <v>0</v>
      </c>
      <c r="AC322" s="452">
        <f t="shared" si="679"/>
        <v>322816</v>
      </c>
      <c r="AD322" s="452">
        <f t="shared" si="680"/>
        <v>4196608</v>
      </c>
      <c r="AE322" s="455">
        <f t="shared" si="681"/>
        <v>2</v>
      </c>
      <c r="AF322" s="448"/>
      <c r="AG322" s="449">
        <f t="shared" si="682"/>
        <v>83200</v>
      </c>
      <c r="AH322" s="449">
        <f t="shared" si="683"/>
        <v>3.88</v>
      </c>
      <c r="AI322" s="449"/>
      <c r="AJ322" s="449">
        <f t="shared" si="684"/>
        <v>3.88</v>
      </c>
      <c r="AK322" s="450">
        <f t="shared" si="685"/>
        <v>322816</v>
      </c>
      <c r="AL322" s="450">
        <f t="shared" si="686"/>
        <v>0</v>
      </c>
      <c r="AM322" s="623"/>
      <c r="AN322" s="450">
        <f t="shared" si="687"/>
        <v>322816</v>
      </c>
      <c r="AO322" s="449">
        <f t="shared" si="688"/>
        <v>0</v>
      </c>
      <c r="AP322" s="452">
        <f t="shared" si="689"/>
        <v>322816</v>
      </c>
      <c r="AQ322" s="452">
        <f t="shared" si="690"/>
        <v>4196608</v>
      </c>
      <c r="AR322" s="455">
        <f t="shared" si="691"/>
        <v>3</v>
      </c>
      <c r="AS322" s="448"/>
      <c r="AT322" s="449">
        <f t="shared" si="692"/>
        <v>83200</v>
      </c>
      <c r="AU322" s="449">
        <f t="shared" si="693"/>
        <v>3.88</v>
      </c>
      <c r="AV322" s="449"/>
      <c r="AW322" s="449">
        <f t="shared" si="694"/>
        <v>3.88</v>
      </c>
      <c r="AX322" s="450">
        <f t="shared" si="695"/>
        <v>322816</v>
      </c>
      <c r="AY322" s="450">
        <f t="shared" si="696"/>
        <v>0</v>
      </c>
      <c r="AZ322" s="623"/>
      <c r="BA322" s="450">
        <f t="shared" si="697"/>
        <v>322816</v>
      </c>
      <c r="BB322" s="449">
        <f t="shared" si="698"/>
        <v>0</v>
      </c>
      <c r="BC322" s="452">
        <f t="shared" si="699"/>
        <v>322816</v>
      </c>
      <c r="BD322" s="452">
        <f t="shared" si="700"/>
        <v>4196608</v>
      </c>
    </row>
    <row r="323" spans="1:57" s="451" customFormat="1" ht="27" hidden="1">
      <c r="A323" s="617">
        <v>7</v>
      </c>
      <c r="B323" s="626" t="s">
        <v>1350</v>
      </c>
      <c r="C323" s="627" t="s">
        <v>2541</v>
      </c>
      <c r="D323" s="627">
        <v>1994</v>
      </c>
      <c r="E323" s="619" t="s">
        <v>485</v>
      </c>
      <c r="F323" s="627">
        <v>1</v>
      </c>
      <c r="G323" s="620"/>
      <c r="H323" s="621"/>
      <c r="I323" s="622">
        <v>83200</v>
      </c>
      <c r="J323" s="622">
        <v>3.88</v>
      </c>
      <c r="K323" s="623">
        <f t="shared" si="668"/>
        <v>322816</v>
      </c>
      <c r="L323" s="623">
        <v>0</v>
      </c>
      <c r="M323" s="623"/>
      <c r="N323" s="623">
        <f t="shared" si="669"/>
        <v>322816</v>
      </c>
      <c r="O323" s="622"/>
      <c r="P323" s="624">
        <f t="shared" si="670"/>
        <v>322816</v>
      </c>
      <c r="Q323" s="624">
        <f t="shared" si="671"/>
        <v>4196608</v>
      </c>
      <c r="R323" s="455">
        <f t="shared" si="672"/>
        <v>1</v>
      </c>
      <c r="S323" s="448"/>
      <c r="T323" s="449">
        <v>83200</v>
      </c>
      <c r="U323" s="449">
        <f t="shared" si="673"/>
        <v>3.88</v>
      </c>
      <c r="V323" s="449"/>
      <c r="W323" s="449">
        <f t="shared" si="674"/>
        <v>3.88</v>
      </c>
      <c r="X323" s="450">
        <f t="shared" si="675"/>
        <v>322816</v>
      </c>
      <c r="Y323" s="450">
        <f t="shared" si="676"/>
        <v>0</v>
      </c>
      <c r="Z323" s="623"/>
      <c r="AA323" s="450">
        <f t="shared" si="677"/>
        <v>322816</v>
      </c>
      <c r="AB323" s="449">
        <f t="shared" si="678"/>
        <v>0</v>
      </c>
      <c r="AC323" s="452">
        <f t="shared" si="679"/>
        <v>322816</v>
      </c>
      <c r="AD323" s="452">
        <f t="shared" si="680"/>
        <v>4196608</v>
      </c>
      <c r="AE323" s="455">
        <f t="shared" si="681"/>
        <v>2</v>
      </c>
      <c r="AF323" s="448"/>
      <c r="AG323" s="449">
        <f t="shared" si="682"/>
        <v>83200</v>
      </c>
      <c r="AH323" s="449">
        <f t="shared" si="683"/>
        <v>3.88</v>
      </c>
      <c r="AI323" s="449"/>
      <c r="AJ323" s="449">
        <f t="shared" si="684"/>
        <v>3.88</v>
      </c>
      <c r="AK323" s="450">
        <f t="shared" si="685"/>
        <v>322816</v>
      </c>
      <c r="AL323" s="450">
        <f t="shared" si="686"/>
        <v>0</v>
      </c>
      <c r="AM323" s="623"/>
      <c r="AN323" s="450">
        <f t="shared" si="687"/>
        <v>322816</v>
      </c>
      <c r="AO323" s="449">
        <f t="shared" si="688"/>
        <v>0</v>
      </c>
      <c r="AP323" s="452">
        <f t="shared" si="689"/>
        <v>322816</v>
      </c>
      <c r="AQ323" s="452">
        <f t="shared" si="690"/>
        <v>4196608</v>
      </c>
      <c r="AR323" s="455">
        <f t="shared" si="691"/>
        <v>3</v>
      </c>
      <c r="AS323" s="448"/>
      <c r="AT323" s="449">
        <f t="shared" si="692"/>
        <v>83200</v>
      </c>
      <c r="AU323" s="449">
        <f t="shared" si="693"/>
        <v>3.88</v>
      </c>
      <c r="AV323" s="449"/>
      <c r="AW323" s="449">
        <f t="shared" si="694"/>
        <v>3.88</v>
      </c>
      <c r="AX323" s="450">
        <f t="shared" si="695"/>
        <v>322816</v>
      </c>
      <c r="AY323" s="450">
        <f t="shared" si="696"/>
        <v>0</v>
      </c>
      <c r="AZ323" s="623"/>
      <c r="BA323" s="450">
        <f t="shared" si="697"/>
        <v>322816</v>
      </c>
      <c r="BB323" s="449">
        <f t="shared" si="698"/>
        <v>0</v>
      </c>
      <c r="BC323" s="452">
        <f t="shared" si="699"/>
        <v>322816</v>
      </c>
      <c r="BD323" s="452">
        <f t="shared" si="700"/>
        <v>4196608</v>
      </c>
    </row>
    <row r="324" spans="1:57" s="451" customFormat="1" ht="27" hidden="1">
      <c r="A324" s="617">
        <v>8</v>
      </c>
      <c r="B324" s="626" t="s">
        <v>1807</v>
      </c>
      <c r="C324" s="627" t="s">
        <v>2541</v>
      </c>
      <c r="D324" s="627">
        <v>1996</v>
      </c>
      <c r="E324" s="619" t="s">
        <v>485</v>
      </c>
      <c r="F324" s="627">
        <v>1</v>
      </c>
      <c r="G324" s="620"/>
      <c r="H324" s="621"/>
      <c r="I324" s="622">
        <v>83200</v>
      </c>
      <c r="J324" s="622">
        <v>3.88</v>
      </c>
      <c r="K324" s="623">
        <f t="shared" si="668"/>
        <v>322816</v>
      </c>
      <c r="L324" s="623">
        <v>0</v>
      </c>
      <c r="M324" s="623"/>
      <c r="N324" s="623">
        <f t="shared" si="669"/>
        <v>322816</v>
      </c>
      <c r="O324" s="622"/>
      <c r="P324" s="624">
        <f t="shared" si="670"/>
        <v>322816</v>
      </c>
      <c r="Q324" s="624">
        <f t="shared" si="671"/>
        <v>4196608</v>
      </c>
      <c r="R324" s="455">
        <f t="shared" si="672"/>
        <v>1</v>
      </c>
      <c r="S324" s="448"/>
      <c r="T324" s="449">
        <v>83200</v>
      </c>
      <c r="U324" s="449">
        <f t="shared" si="673"/>
        <v>3.88</v>
      </c>
      <c r="V324" s="449"/>
      <c r="W324" s="449">
        <f t="shared" si="674"/>
        <v>3.88</v>
      </c>
      <c r="X324" s="450">
        <f t="shared" si="675"/>
        <v>322816</v>
      </c>
      <c r="Y324" s="450">
        <f t="shared" si="676"/>
        <v>0</v>
      </c>
      <c r="Z324" s="623"/>
      <c r="AA324" s="450">
        <f t="shared" si="677"/>
        <v>322816</v>
      </c>
      <c r="AB324" s="449">
        <f t="shared" si="678"/>
        <v>0</v>
      </c>
      <c r="AC324" s="452">
        <f t="shared" si="679"/>
        <v>322816</v>
      </c>
      <c r="AD324" s="452">
        <f t="shared" si="680"/>
        <v>4196608</v>
      </c>
      <c r="AE324" s="455">
        <f t="shared" si="681"/>
        <v>2</v>
      </c>
      <c r="AF324" s="448"/>
      <c r="AG324" s="449">
        <f t="shared" si="682"/>
        <v>83200</v>
      </c>
      <c r="AH324" s="449">
        <f t="shared" si="683"/>
        <v>3.88</v>
      </c>
      <c r="AI324" s="449"/>
      <c r="AJ324" s="449">
        <f t="shared" si="684"/>
        <v>3.88</v>
      </c>
      <c r="AK324" s="450">
        <f t="shared" si="685"/>
        <v>322816</v>
      </c>
      <c r="AL324" s="450">
        <f t="shared" si="686"/>
        <v>0</v>
      </c>
      <c r="AM324" s="623"/>
      <c r="AN324" s="450">
        <f t="shared" si="687"/>
        <v>322816</v>
      </c>
      <c r="AO324" s="449">
        <f t="shared" si="688"/>
        <v>0</v>
      </c>
      <c r="AP324" s="452">
        <f t="shared" si="689"/>
        <v>322816</v>
      </c>
      <c r="AQ324" s="452">
        <f t="shared" si="690"/>
        <v>4196608</v>
      </c>
      <c r="AR324" s="455">
        <f t="shared" si="691"/>
        <v>3</v>
      </c>
      <c r="AS324" s="448"/>
      <c r="AT324" s="449">
        <f t="shared" si="692"/>
        <v>83200</v>
      </c>
      <c r="AU324" s="449">
        <f t="shared" si="693"/>
        <v>3.88</v>
      </c>
      <c r="AV324" s="449"/>
      <c r="AW324" s="449">
        <f t="shared" si="694"/>
        <v>3.88</v>
      </c>
      <c r="AX324" s="450">
        <f t="shared" si="695"/>
        <v>322816</v>
      </c>
      <c r="AY324" s="450">
        <f t="shared" si="696"/>
        <v>0</v>
      </c>
      <c r="AZ324" s="623"/>
      <c r="BA324" s="450">
        <f t="shared" si="697"/>
        <v>322816</v>
      </c>
      <c r="BB324" s="449">
        <f t="shared" si="698"/>
        <v>0</v>
      </c>
      <c r="BC324" s="452">
        <f t="shared" si="699"/>
        <v>322816</v>
      </c>
      <c r="BD324" s="452">
        <f t="shared" si="700"/>
        <v>4196608</v>
      </c>
    </row>
    <row r="325" spans="1:57" s="451" customFormat="1" ht="27">
      <c r="A325" s="617">
        <v>9</v>
      </c>
      <c r="B325" s="626" t="s">
        <v>2671</v>
      </c>
      <c r="C325" s="627" t="s">
        <v>2540</v>
      </c>
      <c r="D325" s="627">
        <v>1995</v>
      </c>
      <c r="E325" s="619" t="s">
        <v>485</v>
      </c>
      <c r="F325" s="627">
        <v>1</v>
      </c>
      <c r="G325" s="620"/>
      <c r="H325" s="621"/>
      <c r="I325" s="622">
        <v>83200</v>
      </c>
      <c r="J325" s="622">
        <v>3.88</v>
      </c>
      <c r="K325" s="623">
        <f t="shared" si="668"/>
        <v>322816</v>
      </c>
      <c r="L325" s="623">
        <v>0</v>
      </c>
      <c r="M325" s="623"/>
      <c r="N325" s="623">
        <f t="shared" si="669"/>
        <v>322816</v>
      </c>
      <c r="O325" s="622"/>
      <c r="P325" s="624">
        <f t="shared" si="670"/>
        <v>322816</v>
      </c>
      <c r="Q325" s="624">
        <f t="shared" si="671"/>
        <v>4196608</v>
      </c>
      <c r="R325" s="455">
        <f t="shared" si="672"/>
        <v>1</v>
      </c>
      <c r="S325" s="448"/>
      <c r="T325" s="449">
        <v>83200</v>
      </c>
      <c r="U325" s="449">
        <f t="shared" si="673"/>
        <v>3.88</v>
      </c>
      <c r="V325" s="449"/>
      <c r="W325" s="449">
        <f t="shared" si="674"/>
        <v>3.88</v>
      </c>
      <c r="X325" s="450">
        <f t="shared" si="675"/>
        <v>322816</v>
      </c>
      <c r="Y325" s="450">
        <f t="shared" si="676"/>
        <v>0</v>
      </c>
      <c r="Z325" s="623"/>
      <c r="AA325" s="450">
        <f t="shared" si="677"/>
        <v>322816</v>
      </c>
      <c r="AB325" s="449">
        <f t="shared" si="678"/>
        <v>0</v>
      </c>
      <c r="AC325" s="452">
        <f t="shared" si="679"/>
        <v>322816</v>
      </c>
      <c r="AD325" s="452">
        <f t="shared" si="680"/>
        <v>4196608</v>
      </c>
      <c r="AE325" s="455">
        <f t="shared" si="681"/>
        <v>2</v>
      </c>
      <c r="AF325" s="448"/>
      <c r="AG325" s="449">
        <f t="shared" si="682"/>
        <v>83200</v>
      </c>
      <c r="AH325" s="449">
        <f t="shared" si="683"/>
        <v>3.88</v>
      </c>
      <c r="AI325" s="449"/>
      <c r="AJ325" s="449">
        <f t="shared" si="684"/>
        <v>3.88</v>
      </c>
      <c r="AK325" s="450">
        <f t="shared" si="685"/>
        <v>322816</v>
      </c>
      <c r="AL325" s="450">
        <f t="shared" si="686"/>
        <v>0</v>
      </c>
      <c r="AM325" s="623"/>
      <c r="AN325" s="450">
        <f t="shared" si="687"/>
        <v>322816</v>
      </c>
      <c r="AO325" s="449">
        <f t="shared" si="688"/>
        <v>0</v>
      </c>
      <c r="AP325" s="452">
        <f t="shared" si="689"/>
        <v>322816</v>
      </c>
      <c r="AQ325" s="452">
        <f t="shared" si="690"/>
        <v>4196608</v>
      </c>
      <c r="AR325" s="455">
        <f t="shared" si="691"/>
        <v>3</v>
      </c>
      <c r="AS325" s="448"/>
      <c r="AT325" s="449">
        <f t="shared" si="692"/>
        <v>83200</v>
      </c>
      <c r="AU325" s="449">
        <f t="shared" si="693"/>
        <v>3.88</v>
      </c>
      <c r="AV325" s="449"/>
      <c r="AW325" s="449">
        <f t="shared" si="694"/>
        <v>3.88</v>
      </c>
      <c r="AX325" s="450">
        <f t="shared" si="695"/>
        <v>322816</v>
      </c>
      <c r="AY325" s="450">
        <f t="shared" si="696"/>
        <v>0</v>
      </c>
      <c r="AZ325" s="623"/>
      <c r="BA325" s="450">
        <f t="shared" si="697"/>
        <v>322816</v>
      </c>
      <c r="BB325" s="449">
        <f t="shared" si="698"/>
        <v>0</v>
      </c>
      <c r="BC325" s="452">
        <f t="shared" si="699"/>
        <v>322816</v>
      </c>
      <c r="BD325" s="452">
        <f t="shared" si="700"/>
        <v>4196608</v>
      </c>
    </row>
    <row r="326" spans="1:57" s="451" customFormat="1" ht="27" hidden="1">
      <c r="A326" s="617">
        <v>10</v>
      </c>
      <c r="B326" s="626" t="s">
        <v>2672</v>
      </c>
      <c r="C326" s="627" t="s">
        <v>2541</v>
      </c>
      <c r="D326" s="627">
        <v>1995</v>
      </c>
      <c r="E326" s="619" t="s">
        <v>485</v>
      </c>
      <c r="F326" s="627">
        <v>1</v>
      </c>
      <c r="G326" s="620"/>
      <c r="H326" s="621"/>
      <c r="I326" s="622">
        <v>83200</v>
      </c>
      <c r="J326" s="622">
        <v>3.88</v>
      </c>
      <c r="K326" s="623">
        <f t="shared" si="668"/>
        <v>322816</v>
      </c>
      <c r="L326" s="623">
        <v>0</v>
      </c>
      <c r="M326" s="623"/>
      <c r="N326" s="623">
        <f t="shared" si="669"/>
        <v>322816</v>
      </c>
      <c r="O326" s="622"/>
      <c r="P326" s="624">
        <f t="shared" si="670"/>
        <v>322816</v>
      </c>
      <c r="Q326" s="624">
        <f t="shared" si="671"/>
        <v>4196608</v>
      </c>
      <c r="R326" s="455">
        <f t="shared" si="672"/>
        <v>1</v>
      </c>
      <c r="S326" s="448"/>
      <c r="T326" s="449">
        <v>83200</v>
      </c>
      <c r="U326" s="449">
        <f t="shared" si="673"/>
        <v>3.88</v>
      </c>
      <c r="V326" s="449"/>
      <c r="W326" s="449">
        <f t="shared" si="674"/>
        <v>3.88</v>
      </c>
      <c r="X326" s="450">
        <f t="shared" si="675"/>
        <v>322816</v>
      </c>
      <c r="Y326" s="450">
        <f t="shared" si="676"/>
        <v>0</v>
      </c>
      <c r="Z326" s="623"/>
      <c r="AA326" s="450">
        <f t="shared" si="677"/>
        <v>322816</v>
      </c>
      <c r="AB326" s="449">
        <f t="shared" si="678"/>
        <v>0</v>
      </c>
      <c r="AC326" s="452">
        <f t="shared" si="679"/>
        <v>322816</v>
      </c>
      <c r="AD326" s="452">
        <f t="shared" si="680"/>
        <v>4196608</v>
      </c>
      <c r="AE326" s="455">
        <f t="shared" si="681"/>
        <v>2</v>
      </c>
      <c r="AF326" s="448"/>
      <c r="AG326" s="449">
        <f t="shared" si="682"/>
        <v>83200</v>
      </c>
      <c r="AH326" s="449">
        <f t="shared" si="683"/>
        <v>3.88</v>
      </c>
      <c r="AI326" s="449"/>
      <c r="AJ326" s="449">
        <f t="shared" si="684"/>
        <v>3.88</v>
      </c>
      <c r="AK326" s="450">
        <f t="shared" si="685"/>
        <v>322816</v>
      </c>
      <c r="AL326" s="450">
        <f t="shared" si="686"/>
        <v>0</v>
      </c>
      <c r="AM326" s="623"/>
      <c r="AN326" s="450">
        <f t="shared" si="687"/>
        <v>322816</v>
      </c>
      <c r="AO326" s="449">
        <f t="shared" si="688"/>
        <v>0</v>
      </c>
      <c r="AP326" s="452">
        <f t="shared" si="689"/>
        <v>322816</v>
      </c>
      <c r="AQ326" s="452">
        <f t="shared" si="690"/>
        <v>4196608</v>
      </c>
      <c r="AR326" s="455">
        <f t="shared" si="691"/>
        <v>3</v>
      </c>
      <c r="AS326" s="448"/>
      <c r="AT326" s="449">
        <f t="shared" si="692"/>
        <v>83200</v>
      </c>
      <c r="AU326" s="449">
        <f t="shared" si="693"/>
        <v>3.88</v>
      </c>
      <c r="AV326" s="449"/>
      <c r="AW326" s="449">
        <f t="shared" si="694"/>
        <v>3.88</v>
      </c>
      <c r="AX326" s="450">
        <f t="shared" si="695"/>
        <v>322816</v>
      </c>
      <c r="AY326" s="450">
        <f t="shared" si="696"/>
        <v>0</v>
      </c>
      <c r="AZ326" s="623"/>
      <c r="BA326" s="450">
        <f t="shared" si="697"/>
        <v>322816</v>
      </c>
      <c r="BB326" s="449">
        <f t="shared" si="698"/>
        <v>0</v>
      </c>
      <c r="BC326" s="452">
        <f t="shared" si="699"/>
        <v>322816</v>
      </c>
      <c r="BD326" s="452">
        <f t="shared" si="700"/>
        <v>4196608</v>
      </c>
    </row>
    <row r="327" spans="1:57" s="451" customFormat="1" ht="27" hidden="1">
      <c r="A327" s="617">
        <v>11</v>
      </c>
      <c r="B327" s="626" t="s">
        <v>2673</v>
      </c>
      <c r="C327" s="627" t="s">
        <v>2541</v>
      </c>
      <c r="D327" s="627">
        <v>1999</v>
      </c>
      <c r="E327" s="619" t="s">
        <v>485</v>
      </c>
      <c r="F327" s="627">
        <v>1</v>
      </c>
      <c r="G327" s="620"/>
      <c r="H327" s="621"/>
      <c r="I327" s="622">
        <v>83200</v>
      </c>
      <c r="J327" s="622">
        <v>3.88</v>
      </c>
      <c r="K327" s="623">
        <f>+J327*I327</f>
        <v>322816</v>
      </c>
      <c r="L327" s="623">
        <v>0</v>
      </c>
      <c r="M327" s="623"/>
      <c r="N327" s="623">
        <f>+K327+L327+M327</f>
        <v>322816</v>
      </c>
      <c r="O327" s="622"/>
      <c r="P327" s="624">
        <f>+N327+O327</f>
        <v>322816</v>
      </c>
      <c r="Q327" s="624">
        <f>+P327*13</f>
        <v>4196608</v>
      </c>
      <c r="R327" s="455">
        <f>+G327+1</f>
        <v>1</v>
      </c>
      <c r="S327" s="448"/>
      <c r="T327" s="449">
        <v>83200</v>
      </c>
      <c r="U327" s="449">
        <f>+J327</f>
        <v>3.88</v>
      </c>
      <c r="V327" s="449"/>
      <c r="W327" s="449">
        <f>+U327+U327*V327</f>
        <v>3.88</v>
      </c>
      <c r="X327" s="450">
        <f>+W327*T327</f>
        <v>322816</v>
      </c>
      <c r="Y327" s="450">
        <f>IF((S327&lt;=30)*AND(X327*S327%&gt;L327),X327*S327%,IF((S327&gt;30)*AND(X327*30%&gt;L327),X327*30%,L327))</f>
        <v>0</v>
      </c>
      <c r="Z327" s="623"/>
      <c r="AA327" s="450">
        <f>+X327+Y327</f>
        <v>322816</v>
      </c>
      <c r="AB327" s="449">
        <f>+O327</f>
        <v>0</v>
      </c>
      <c r="AC327" s="452">
        <f>+AA327+AB327</f>
        <v>322816</v>
      </c>
      <c r="AD327" s="452">
        <f>+AC327*13</f>
        <v>4196608</v>
      </c>
      <c r="AE327" s="455">
        <f>+R327+1</f>
        <v>2</v>
      </c>
      <c r="AF327" s="448"/>
      <c r="AG327" s="449">
        <f>+T327</f>
        <v>83200</v>
      </c>
      <c r="AH327" s="449">
        <f>+J327</f>
        <v>3.88</v>
      </c>
      <c r="AI327" s="449"/>
      <c r="AJ327" s="449">
        <f>+AH327+AH327*AI327</f>
        <v>3.88</v>
      </c>
      <c r="AK327" s="450">
        <f>+AJ327*AG327</f>
        <v>322816</v>
      </c>
      <c r="AL327" s="450">
        <f>IF((AF327&lt;=30)*AND(AK327*AF327%&gt;Y327),AK327*AF327%,IF((AF327&gt;30)*AND(AK327*30%&gt;Y327),AK327*30%,Y327))</f>
        <v>0</v>
      </c>
      <c r="AM327" s="623"/>
      <c r="AN327" s="450">
        <f>+AK327+AL327</f>
        <v>322816</v>
      </c>
      <c r="AO327" s="449">
        <f>+AB327</f>
        <v>0</v>
      </c>
      <c r="AP327" s="452">
        <f>+AN327+AO327</f>
        <v>322816</v>
      </c>
      <c r="AQ327" s="452">
        <f>+AP327*13</f>
        <v>4196608</v>
      </c>
      <c r="AR327" s="455">
        <f>+AE327+1</f>
        <v>3</v>
      </c>
      <c r="AS327" s="448"/>
      <c r="AT327" s="449">
        <f>+AG327</f>
        <v>83200</v>
      </c>
      <c r="AU327" s="449">
        <f>+J327</f>
        <v>3.88</v>
      </c>
      <c r="AV327" s="449"/>
      <c r="AW327" s="449">
        <f>+AU327+AU327*AV327</f>
        <v>3.88</v>
      </c>
      <c r="AX327" s="450">
        <f>+AW327*AT327</f>
        <v>322816</v>
      </c>
      <c r="AY327" s="450">
        <f>IF((AS327&lt;=30)*AND(AX327*AS327%&gt;AL327),AX327*AS327%,IF((AS327&gt;30)*AND(AX327*30%&gt;AL327),AX327*30%,AL327))</f>
        <v>0</v>
      </c>
      <c r="AZ327" s="623"/>
      <c r="BA327" s="450">
        <f>+AX327+AY327</f>
        <v>322816</v>
      </c>
      <c r="BB327" s="449">
        <f>+AO327</f>
        <v>0</v>
      </c>
      <c r="BC327" s="452">
        <f>+BA327+BB327</f>
        <v>322816</v>
      </c>
      <c r="BD327" s="452">
        <f>+BC327*13</f>
        <v>4196608</v>
      </c>
    </row>
    <row r="328" spans="1:57" s="841" customFormat="1" ht="40.5">
      <c r="A328" s="617">
        <v>12</v>
      </c>
      <c r="B328" s="833" t="s">
        <v>79</v>
      </c>
      <c r="C328" s="834"/>
      <c r="D328" s="834"/>
      <c r="E328" s="835" t="s">
        <v>3191</v>
      </c>
      <c r="F328" s="834">
        <v>1</v>
      </c>
      <c r="G328" s="836"/>
      <c r="H328" s="837"/>
      <c r="I328" s="838">
        <v>83200</v>
      </c>
      <c r="J328" s="838">
        <v>3.88</v>
      </c>
      <c r="K328" s="839">
        <f t="shared" ref="K328:K332" si="701">+J328*I328</f>
        <v>322816</v>
      </c>
      <c r="L328" s="839">
        <v>0</v>
      </c>
      <c r="M328" s="839"/>
      <c r="N328" s="839">
        <f t="shared" ref="N328:N332" si="702">+K328+L328+M328</f>
        <v>322816</v>
      </c>
      <c r="O328" s="838"/>
      <c r="P328" s="840">
        <f t="shared" ref="P328:P332" si="703">+N328+O328</f>
        <v>322816</v>
      </c>
      <c r="Q328" s="840">
        <f t="shared" ref="Q328:Q332" si="704">+P328*13</f>
        <v>4196608</v>
      </c>
      <c r="R328" s="836">
        <f t="shared" ref="R328:R332" si="705">+G328+1</f>
        <v>1</v>
      </c>
      <c r="S328" s="837"/>
      <c r="T328" s="838">
        <v>83200</v>
      </c>
      <c r="U328" s="838">
        <f t="shared" ref="U328:U332" si="706">+J328</f>
        <v>3.88</v>
      </c>
      <c r="V328" s="838"/>
      <c r="W328" s="838">
        <f t="shared" ref="W328:W332" si="707">+U328+U328*V328</f>
        <v>3.88</v>
      </c>
      <c r="X328" s="839">
        <f t="shared" ref="X328:X332" si="708">+W328*T328</f>
        <v>322816</v>
      </c>
      <c r="Y328" s="839">
        <f t="shared" ref="Y328:Y332" si="709">IF((S328&lt;=30)*AND(X328*S328%&gt;L328),X328*S328%,IF((S328&gt;30)*AND(X328*30%&gt;L328),X328*30%,L328))</f>
        <v>0</v>
      </c>
      <c r="Z328" s="839"/>
      <c r="AA328" s="839">
        <f t="shared" ref="AA328:AA332" si="710">+X328+Y328</f>
        <v>322816</v>
      </c>
      <c r="AB328" s="838">
        <f t="shared" ref="AB328:AB332" si="711">+O328</f>
        <v>0</v>
      </c>
      <c r="AC328" s="840">
        <f t="shared" ref="AC328:AC332" si="712">+AA328+AB328</f>
        <v>322816</v>
      </c>
      <c r="AD328" s="840">
        <f t="shared" ref="AD328:AD332" si="713">+AC328*13</f>
        <v>4196608</v>
      </c>
      <c r="AE328" s="836">
        <f t="shared" ref="AE328:AE332" si="714">+R328+1</f>
        <v>2</v>
      </c>
      <c r="AF328" s="837"/>
      <c r="AG328" s="838">
        <f t="shared" ref="AG328:AG332" si="715">+T328</f>
        <v>83200</v>
      </c>
      <c r="AH328" s="838">
        <f t="shared" ref="AH328:AH332" si="716">+J328</f>
        <v>3.88</v>
      </c>
      <c r="AI328" s="838"/>
      <c r="AJ328" s="838">
        <f t="shared" ref="AJ328:AJ332" si="717">+AH328+AH328*AI328</f>
        <v>3.88</v>
      </c>
      <c r="AK328" s="839">
        <f t="shared" ref="AK328:AK332" si="718">+AJ328*AG328</f>
        <v>322816</v>
      </c>
      <c r="AL328" s="839">
        <f t="shared" ref="AL328:AL332" si="719">IF((AF328&lt;=30)*AND(AK328*AF328%&gt;Y328),AK328*AF328%,IF((AF328&gt;30)*AND(AK328*30%&gt;Y328),AK328*30%,Y328))</f>
        <v>0</v>
      </c>
      <c r="AM328" s="839"/>
      <c r="AN328" s="839">
        <f t="shared" ref="AN328:AN332" si="720">+AK328+AL328</f>
        <v>322816</v>
      </c>
      <c r="AO328" s="838">
        <f t="shared" ref="AO328:AO332" si="721">+AB328</f>
        <v>0</v>
      </c>
      <c r="AP328" s="840">
        <f t="shared" ref="AP328:AP332" si="722">+AN328+AO328</f>
        <v>322816</v>
      </c>
      <c r="AQ328" s="840">
        <f t="shared" ref="AQ328:AQ332" si="723">+AP328*13</f>
        <v>4196608</v>
      </c>
      <c r="AR328" s="836">
        <f t="shared" ref="AR328:AR332" si="724">+AE328+1</f>
        <v>3</v>
      </c>
      <c r="AS328" s="837"/>
      <c r="AT328" s="838">
        <f t="shared" ref="AT328:AT332" si="725">+AG328</f>
        <v>83200</v>
      </c>
      <c r="AU328" s="838">
        <f t="shared" ref="AU328:AU332" si="726">+J328</f>
        <v>3.88</v>
      </c>
      <c r="AV328" s="838"/>
      <c r="AW328" s="838">
        <f t="shared" ref="AW328:AW332" si="727">+AU328+AU328*AV328</f>
        <v>3.88</v>
      </c>
      <c r="AX328" s="839">
        <f t="shared" ref="AX328:AX332" si="728">+AW328*AT328</f>
        <v>322816</v>
      </c>
      <c r="AY328" s="839">
        <f t="shared" ref="AY328:AY332" si="729">IF((AS328&lt;=30)*AND(AX328*AS328%&gt;AL328),AX328*AS328%,IF((AS328&gt;30)*AND(AX328*30%&gt;AL328),AX328*30%,AL328))</f>
        <v>0</v>
      </c>
      <c r="AZ328" s="839"/>
      <c r="BA328" s="839">
        <f t="shared" ref="BA328:BA332" si="730">+AX328+AY328</f>
        <v>322816</v>
      </c>
      <c r="BB328" s="838">
        <f t="shared" ref="BB328:BB332" si="731">+AO328</f>
        <v>0</v>
      </c>
      <c r="BC328" s="840">
        <f t="shared" ref="BC328:BC332" si="732">+BA328+BB328</f>
        <v>322816</v>
      </c>
      <c r="BD328" s="840">
        <f t="shared" ref="BD328:BD332" si="733">+BC328*13</f>
        <v>4196608</v>
      </c>
    </row>
    <row r="329" spans="1:57" s="841" customFormat="1" ht="40.5">
      <c r="A329" s="617">
        <v>13</v>
      </c>
      <c r="B329" s="833" t="s">
        <v>79</v>
      </c>
      <c r="C329" s="834"/>
      <c r="D329" s="834"/>
      <c r="E329" s="835" t="s">
        <v>3191</v>
      </c>
      <c r="F329" s="834">
        <v>1</v>
      </c>
      <c r="G329" s="836"/>
      <c r="H329" s="837"/>
      <c r="I329" s="838">
        <v>83200</v>
      </c>
      <c r="J329" s="838">
        <v>3.88</v>
      </c>
      <c r="K329" s="839">
        <f t="shared" si="701"/>
        <v>322816</v>
      </c>
      <c r="L329" s="839">
        <v>0</v>
      </c>
      <c r="M329" s="839"/>
      <c r="N329" s="839">
        <f t="shared" si="702"/>
        <v>322816</v>
      </c>
      <c r="O329" s="838"/>
      <c r="P329" s="840">
        <f t="shared" si="703"/>
        <v>322816</v>
      </c>
      <c r="Q329" s="840">
        <f t="shared" si="704"/>
        <v>4196608</v>
      </c>
      <c r="R329" s="836">
        <f t="shared" si="705"/>
        <v>1</v>
      </c>
      <c r="S329" s="837"/>
      <c r="T329" s="838">
        <v>83200</v>
      </c>
      <c r="U329" s="838">
        <f t="shared" si="706"/>
        <v>3.88</v>
      </c>
      <c r="V329" s="838"/>
      <c r="W329" s="838">
        <f t="shared" si="707"/>
        <v>3.88</v>
      </c>
      <c r="X329" s="839">
        <f t="shared" si="708"/>
        <v>322816</v>
      </c>
      <c r="Y329" s="839">
        <f t="shared" si="709"/>
        <v>0</v>
      </c>
      <c r="Z329" s="839"/>
      <c r="AA329" s="839">
        <f t="shared" si="710"/>
        <v>322816</v>
      </c>
      <c r="AB329" s="838">
        <f t="shared" si="711"/>
        <v>0</v>
      </c>
      <c r="AC329" s="840">
        <f t="shared" si="712"/>
        <v>322816</v>
      </c>
      <c r="AD329" s="840">
        <f t="shared" si="713"/>
        <v>4196608</v>
      </c>
      <c r="AE329" s="836">
        <f t="shared" si="714"/>
        <v>2</v>
      </c>
      <c r="AF329" s="837"/>
      <c r="AG329" s="838">
        <f t="shared" si="715"/>
        <v>83200</v>
      </c>
      <c r="AH329" s="838">
        <f t="shared" si="716"/>
        <v>3.88</v>
      </c>
      <c r="AI329" s="838"/>
      <c r="AJ329" s="838">
        <f t="shared" si="717"/>
        <v>3.88</v>
      </c>
      <c r="AK329" s="839">
        <f t="shared" si="718"/>
        <v>322816</v>
      </c>
      <c r="AL329" s="839">
        <f t="shared" si="719"/>
        <v>0</v>
      </c>
      <c r="AM329" s="839"/>
      <c r="AN329" s="839">
        <f t="shared" si="720"/>
        <v>322816</v>
      </c>
      <c r="AO329" s="838">
        <f t="shared" si="721"/>
        <v>0</v>
      </c>
      <c r="AP329" s="840">
        <f t="shared" si="722"/>
        <v>322816</v>
      </c>
      <c r="AQ329" s="840">
        <f t="shared" si="723"/>
        <v>4196608</v>
      </c>
      <c r="AR329" s="836">
        <f t="shared" si="724"/>
        <v>3</v>
      </c>
      <c r="AS329" s="837"/>
      <c r="AT329" s="838">
        <f t="shared" si="725"/>
        <v>83200</v>
      </c>
      <c r="AU329" s="838">
        <f t="shared" si="726"/>
        <v>3.88</v>
      </c>
      <c r="AV329" s="838"/>
      <c r="AW329" s="838">
        <f t="shared" si="727"/>
        <v>3.88</v>
      </c>
      <c r="AX329" s="839">
        <f t="shared" si="728"/>
        <v>322816</v>
      </c>
      <c r="AY329" s="839">
        <f t="shared" si="729"/>
        <v>0</v>
      </c>
      <c r="AZ329" s="839"/>
      <c r="BA329" s="839">
        <f t="shared" si="730"/>
        <v>322816</v>
      </c>
      <c r="BB329" s="838">
        <f t="shared" si="731"/>
        <v>0</v>
      </c>
      <c r="BC329" s="840">
        <f t="shared" si="732"/>
        <v>322816</v>
      </c>
      <c r="BD329" s="840">
        <f t="shared" si="733"/>
        <v>4196608</v>
      </c>
    </row>
    <row r="330" spans="1:57" s="841" customFormat="1" ht="40.5">
      <c r="A330" s="617">
        <v>14</v>
      </c>
      <c r="B330" s="833" t="s">
        <v>79</v>
      </c>
      <c r="C330" s="834"/>
      <c r="D330" s="834"/>
      <c r="E330" s="835" t="s">
        <v>3191</v>
      </c>
      <c r="F330" s="834">
        <v>1</v>
      </c>
      <c r="G330" s="836"/>
      <c r="H330" s="837"/>
      <c r="I330" s="838">
        <v>83200</v>
      </c>
      <c r="J330" s="838">
        <v>3.88</v>
      </c>
      <c r="K330" s="839">
        <f t="shared" si="701"/>
        <v>322816</v>
      </c>
      <c r="L330" s="839">
        <v>0</v>
      </c>
      <c r="M330" s="839"/>
      <c r="N330" s="839">
        <f t="shared" si="702"/>
        <v>322816</v>
      </c>
      <c r="O330" s="838"/>
      <c r="P330" s="840">
        <f t="shared" si="703"/>
        <v>322816</v>
      </c>
      <c r="Q330" s="840">
        <f t="shared" si="704"/>
        <v>4196608</v>
      </c>
      <c r="R330" s="836">
        <f t="shared" si="705"/>
        <v>1</v>
      </c>
      <c r="S330" s="837"/>
      <c r="T330" s="838">
        <v>83200</v>
      </c>
      <c r="U330" s="838">
        <f t="shared" si="706"/>
        <v>3.88</v>
      </c>
      <c r="V330" s="838"/>
      <c r="W330" s="838">
        <f t="shared" si="707"/>
        <v>3.88</v>
      </c>
      <c r="X330" s="839">
        <f t="shared" si="708"/>
        <v>322816</v>
      </c>
      <c r="Y330" s="839">
        <f t="shared" si="709"/>
        <v>0</v>
      </c>
      <c r="Z330" s="839"/>
      <c r="AA330" s="839">
        <f t="shared" si="710"/>
        <v>322816</v>
      </c>
      <c r="AB330" s="838">
        <f t="shared" si="711"/>
        <v>0</v>
      </c>
      <c r="AC330" s="840">
        <f t="shared" si="712"/>
        <v>322816</v>
      </c>
      <c r="AD330" s="840">
        <f t="shared" si="713"/>
        <v>4196608</v>
      </c>
      <c r="AE330" s="836">
        <f t="shared" si="714"/>
        <v>2</v>
      </c>
      <c r="AF330" s="837"/>
      <c r="AG330" s="838">
        <f t="shared" si="715"/>
        <v>83200</v>
      </c>
      <c r="AH330" s="838">
        <f t="shared" si="716"/>
        <v>3.88</v>
      </c>
      <c r="AI330" s="838"/>
      <c r="AJ330" s="838">
        <f t="shared" si="717"/>
        <v>3.88</v>
      </c>
      <c r="AK330" s="839">
        <f t="shared" si="718"/>
        <v>322816</v>
      </c>
      <c r="AL330" s="839">
        <f t="shared" si="719"/>
        <v>0</v>
      </c>
      <c r="AM330" s="839"/>
      <c r="AN330" s="839">
        <f t="shared" si="720"/>
        <v>322816</v>
      </c>
      <c r="AO330" s="838">
        <f t="shared" si="721"/>
        <v>0</v>
      </c>
      <c r="AP330" s="840">
        <f t="shared" si="722"/>
        <v>322816</v>
      </c>
      <c r="AQ330" s="840">
        <f t="shared" si="723"/>
        <v>4196608</v>
      </c>
      <c r="AR330" s="836">
        <f t="shared" si="724"/>
        <v>3</v>
      </c>
      <c r="AS330" s="837"/>
      <c r="AT330" s="838">
        <f t="shared" si="725"/>
        <v>83200</v>
      </c>
      <c r="AU330" s="838">
        <f t="shared" si="726"/>
        <v>3.88</v>
      </c>
      <c r="AV330" s="838"/>
      <c r="AW330" s="838">
        <f t="shared" si="727"/>
        <v>3.88</v>
      </c>
      <c r="AX330" s="839">
        <f t="shared" si="728"/>
        <v>322816</v>
      </c>
      <c r="AY330" s="839">
        <f t="shared" si="729"/>
        <v>0</v>
      </c>
      <c r="AZ330" s="839"/>
      <c r="BA330" s="839">
        <f t="shared" si="730"/>
        <v>322816</v>
      </c>
      <c r="BB330" s="838">
        <f t="shared" si="731"/>
        <v>0</v>
      </c>
      <c r="BC330" s="840">
        <f t="shared" si="732"/>
        <v>322816</v>
      </c>
      <c r="BD330" s="840">
        <f t="shared" si="733"/>
        <v>4196608</v>
      </c>
    </row>
    <row r="331" spans="1:57" s="841" customFormat="1" ht="40.5">
      <c r="A331" s="617">
        <v>15</v>
      </c>
      <c r="B331" s="833" t="s">
        <v>79</v>
      </c>
      <c r="C331" s="834"/>
      <c r="D331" s="834"/>
      <c r="E331" s="835" t="s">
        <v>3191</v>
      </c>
      <c r="F331" s="834">
        <v>1</v>
      </c>
      <c r="G331" s="836"/>
      <c r="H331" s="837"/>
      <c r="I331" s="838">
        <v>83200</v>
      </c>
      <c r="J331" s="838">
        <v>3.88</v>
      </c>
      <c r="K331" s="839">
        <f t="shared" si="701"/>
        <v>322816</v>
      </c>
      <c r="L331" s="839">
        <v>0</v>
      </c>
      <c r="M331" s="839"/>
      <c r="N331" s="839">
        <f t="shared" si="702"/>
        <v>322816</v>
      </c>
      <c r="O331" s="838"/>
      <c r="P331" s="840">
        <f t="shared" si="703"/>
        <v>322816</v>
      </c>
      <c r="Q331" s="840">
        <f t="shared" si="704"/>
        <v>4196608</v>
      </c>
      <c r="R331" s="836">
        <f t="shared" si="705"/>
        <v>1</v>
      </c>
      <c r="S331" s="837"/>
      <c r="T331" s="838">
        <v>83200</v>
      </c>
      <c r="U331" s="838">
        <f t="shared" si="706"/>
        <v>3.88</v>
      </c>
      <c r="V331" s="838"/>
      <c r="W331" s="838">
        <f t="shared" si="707"/>
        <v>3.88</v>
      </c>
      <c r="X331" s="839">
        <f t="shared" si="708"/>
        <v>322816</v>
      </c>
      <c r="Y331" s="839">
        <f t="shared" si="709"/>
        <v>0</v>
      </c>
      <c r="Z331" s="839"/>
      <c r="AA331" s="839">
        <f t="shared" si="710"/>
        <v>322816</v>
      </c>
      <c r="AB331" s="838">
        <f t="shared" si="711"/>
        <v>0</v>
      </c>
      <c r="AC331" s="840">
        <f t="shared" si="712"/>
        <v>322816</v>
      </c>
      <c r="AD331" s="840">
        <f t="shared" si="713"/>
        <v>4196608</v>
      </c>
      <c r="AE331" s="836">
        <f t="shared" si="714"/>
        <v>2</v>
      </c>
      <c r="AF331" s="837"/>
      <c r="AG331" s="838">
        <f t="shared" si="715"/>
        <v>83200</v>
      </c>
      <c r="AH331" s="838">
        <f t="shared" si="716"/>
        <v>3.88</v>
      </c>
      <c r="AI331" s="838"/>
      <c r="AJ331" s="838">
        <f t="shared" si="717"/>
        <v>3.88</v>
      </c>
      <c r="AK331" s="839">
        <f t="shared" si="718"/>
        <v>322816</v>
      </c>
      <c r="AL331" s="839">
        <f t="shared" si="719"/>
        <v>0</v>
      </c>
      <c r="AM331" s="839"/>
      <c r="AN331" s="839">
        <f t="shared" si="720"/>
        <v>322816</v>
      </c>
      <c r="AO331" s="838">
        <f t="shared" si="721"/>
        <v>0</v>
      </c>
      <c r="AP331" s="840">
        <f t="shared" si="722"/>
        <v>322816</v>
      </c>
      <c r="AQ331" s="840">
        <f t="shared" si="723"/>
        <v>4196608</v>
      </c>
      <c r="AR331" s="836">
        <f t="shared" si="724"/>
        <v>3</v>
      </c>
      <c r="AS331" s="837"/>
      <c r="AT331" s="838">
        <f t="shared" si="725"/>
        <v>83200</v>
      </c>
      <c r="AU331" s="838">
        <f t="shared" si="726"/>
        <v>3.88</v>
      </c>
      <c r="AV331" s="838"/>
      <c r="AW331" s="838">
        <f t="shared" si="727"/>
        <v>3.88</v>
      </c>
      <c r="AX331" s="839">
        <f t="shared" si="728"/>
        <v>322816</v>
      </c>
      <c r="AY331" s="839">
        <f t="shared" si="729"/>
        <v>0</v>
      </c>
      <c r="AZ331" s="839"/>
      <c r="BA331" s="839">
        <f t="shared" si="730"/>
        <v>322816</v>
      </c>
      <c r="BB331" s="838">
        <f t="shared" si="731"/>
        <v>0</v>
      </c>
      <c r="BC331" s="840">
        <f t="shared" si="732"/>
        <v>322816</v>
      </c>
      <c r="BD331" s="840">
        <f t="shared" si="733"/>
        <v>4196608</v>
      </c>
    </row>
    <row r="332" spans="1:57" s="841" customFormat="1" ht="40.5">
      <c r="A332" s="617">
        <v>16</v>
      </c>
      <c r="B332" s="833" t="s">
        <v>79</v>
      </c>
      <c r="C332" s="834"/>
      <c r="D332" s="834"/>
      <c r="E332" s="835" t="s">
        <v>3191</v>
      </c>
      <c r="F332" s="834">
        <v>1</v>
      </c>
      <c r="G332" s="836"/>
      <c r="H332" s="837"/>
      <c r="I332" s="838">
        <v>83200</v>
      </c>
      <c r="J332" s="838">
        <v>3.88</v>
      </c>
      <c r="K332" s="839">
        <f t="shared" si="701"/>
        <v>322816</v>
      </c>
      <c r="L332" s="839">
        <v>0</v>
      </c>
      <c r="M332" s="839"/>
      <c r="N332" s="839">
        <f t="shared" si="702"/>
        <v>322816</v>
      </c>
      <c r="O332" s="838"/>
      <c r="P332" s="840">
        <f t="shared" si="703"/>
        <v>322816</v>
      </c>
      <c r="Q332" s="840">
        <f t="shared" si="704"/>
        <v>4196608</v>
      </c>
      <c r="R332" s="836">
        <f t="shared" si="705"/>
        <v>1</v>
      </c>
      <c r="S332" s="837"/>
      <c r="T332" s="838">
        <v>83200</v>
      </c>
      <c r="U332" s="838">
        <f t="shared" si="706"/>
        <v>3.88</v>
      </c>
      <c r="V332" s="838"/>
      <c r="W332" s="838">
        <f t="shared" si="707"/>
        <v>3.88</v>
      </c>
      <c r="X332" s="839">
        <f t="shared" si="708"/>
        <v>322816</v>
      </c>
      <c r="Y332" s="839">
        <f t="shared" si="709"/>
        <v>0</v>
      </c>
      <c r="Z332" s="839"/>
      <c r="AA332" s="839">
        <f t="shared" si="710"/>
        <v>322816</v>
      </c>
      <c r="AB332" s="838">
        <f t="shared" si="711"/>
        <v>0</v>
      </c>
      <c r="AC332" s="840">
        <f t="shared" si="712"/>
        <v>322816</v>
      </c>
      <c r="AD332" s="840">
        <f t="shared" si="713"/>
        <v>4196608</v>
      </c>
      <c r="AE332" s="836">
        <f t="shared" si="714"/>
        <v>2</v>
      </c>
      <c r="AF332" s="837"/>
      <c r="AG332" s="838">
        <f t="shared" si="715"/>
        <v>83200</v>
      </c>
      <c r="AH332" s="838">
        <f t="shared" si="716"/>
        <v>3.88</v>
      </c>
      <c r="AI332" s="838"/>
      <c r="AJ332" s="838">
        <f t="shared" si="717"/>
        <v>3.88</v>
      </c>
      <c r="AK332" s="839">
        <f t="shared" si="718"/>
        <v>322816</v>
      </c>
      <c r="AL332" s="839">
        <f t="shared" si="719"/>
        <v>0</v>
      </c>
      <c r="AM332" s="839"/>
      <c r="AN332" s="839">
        <f t="shared" si="720"/>
        <v>322816</v>
      </c>
      <c r="AO332" s="838">
        <f t="shared" si="721"/>
        <v>0</v>
      </c>
      <c r="AP332" s="840">
        <f t="shared" si="722"/>
        <v>322816</v>
      </c>
      <c r="AQ332" s="840">
        <f t="shared" si="723"/>
        <v>4196608</v>
      </c>
      <c r="AR332" s="836">
        <f t="shared" si="724"/>
        <v>3</v>
      </c>
      <c r="AS332" s="837"/>
      <c r="AT332" s="838">
        <f t="shared" si="725"/>
        <v>83200</v>
      </c>
      <c r="AU332" s="838">
        <f t="shared" si="726"/>
        <v>3.88</v>
      </c>
      <c r="AV332" s="838"/>
      <c r="AW332" s="838">
        <f t="shared" si="727"/>
        <v>3.88</v>
      </c>
      <c r="AX332" s="839">
        <f t="shared" si="728"/>
        <v>322816</v>
      </c>
      <c r="AY332" s="839">
        <f t="shared" si="729"/>
        <v>0</v>
      </c>
      <c r="AZ332" s="839"/>
      <c r="BA332" s="839">
        <f t="shared" si="730"/>
        <v>322816</v>
      </c>
      <c r="BB332" s="838">
        <f t="shared" si="731"/>
        <v>0</v>
      </c>
      <c r="BC332" s="840">
        <f t="shared" si="732"/>
        <v>322816</v>
      </c>
      <c r="BD332" s="840">
        <f t="shared" si="733"/>
        <v>4196608</v>
      </c>
    </row>
    <row r="333" spans="1:57" s="841" customFormat="1" ht="40.5">
      <c r="A333" s="617">
        <v>17</v>
      </c>
      <c r="B333" s="833" t="s">
        <v>79</v>
      </c>
      <c r="C333" s="834"/>
      <c r="D333" s="834"/>
      <c r="E333" s="835" t="s">
        <v>3190</v>
      </c>
      <c r="F333" s="834">
        <v>1</v>
      </c>
      <c r="G333" s="836"/>
      <c r="H333" s="837"/>
      <c r="I333" s="838">
        <v>83200</v>
      </c>
      <c r="J333" s="838">
        <v>3.88</v>
      </c>
      <c r="K333" s="839">
        <f t="shared" si="668"/>
        <v>322816</v>
      </c>
      <c r="L333" s="839">
        <v>0</v>
      </c>
      <c r="M333" s="839"/>
      <c r="N333" s="839">
        <f t="shared" si="669"/>
        <v>322816</v>
      </c>
      <c r="O333" s="838"/>
      <c r="P333" s="840">
        <f t="shared" si="670"/>
        <v>322816</v>
      </c>
      <c r="Q333" s="840">
        <f t="shared" si="671"/>
        <v>4196608</v>
      </c>
      <c r="R333" s="836">
        <f t="shared" si="672"/>
        <v>1</v>
      </c>
      <c r="S333" s="837"/>
      <c r="T333" s="838">
        <v>83200</v>
      </c>
      <c r="U333" s="838">
        <f t="shared" si="673"/>
        <v>3.88</v>
      </c>
      <c r="V333" s="838"/>
      <c r="W333" s="838">
        <f t="shared" si="674"/>
        <v>3.88</v>
      </c>
      <c r="X333" s="839">
        <f t="shared" si="675"/>
        <v>322816</v>
      </c>
      <c r="Y333" s="839">
        <f t="shared" si="676"/>
        <v>0</v>
      </c>
      <c r="Z333" s="839"/>
      <c r="AA333" s="839">
        <f t="shared" si="677"/>
        <v>322816</v>
      </c>
      <c r="AB333" s="838">
        <f t="shared" si="678"/>
        <v>0</v>
      </c>
      <c r="AC333" s="840">
        <f t="shared" si="679"/>
        <v>322816</v>
      </c>
      <c r="AD333" s="840">
        <f t="shared" si="680"/>
        <v>4196608</v>
      </c>
      <c r="AE333" s="836">
        <f t="shared" si="681"/>
        <v>2</v>
      </c>
      <c r="AF333" s="837"/>
      <c r="AG333" s="838">
        <f t="shared" si="682"/>
        <v>83200</v>
      </c>
      <c r="AH333" s="838">
        <f t="shared" si="683"/>
        <v>3.88</v>
      </c>
      <c r="AI333" s="838"/>
      <c r="AJ333" s="838">
        <f t="shared" si="684"/>
        <v>3.88</v>
      </c>
      <c r="AK333" s="839">
        <f t="shared" si="685"/>
        <v>322816</v>
      </c>
      <c r="AL333" s="839">
        <f t="shared" si="686"/>
        <v>0</v>
      </c>
      <c r="AM333" s="839"/>
      <c r="AN333" s="839">
        <f t="shared" si="687"/>
        <v>322816</v>
      </c>
      <c r="AO333" s="838">
        <f t="shared" si="688"/>
        <v>0</v>
      </c>
      <c r="AP333" s="840">
        <f t="shared" si="689"/>
        <v>322816</v>
      </c>
      <c r="AQ333" s="840">
        <f t="shared" si="690"/>
        <v>4196608</v>
      </c>
      <c r="AR333" s="836">
        <f t="shared" si="691"/>
        <v>3</v>
      </c>
      <c r="AS333" s="837"/>
      <c r="AT333" s="838">
        <f t="shared" si="692"/>
        <v>83200</v>
      </c>
      <c r="AU333" s="838">
        <f t="shared" si="693"/>
        <v>3.88</v>
      </c>
      <c r="AV333" s="838"/>
      <c r="AW333" s="838">
        <f t="shared" si="694"/>
        <v>3.88</v>
      </c>
      <c r="AX333" s="839">
        <f t="shared" si="695"/>
        <v>322816</v>
      </c>
      <c r="AY333" s="839">
        <f t="shared" si="696"/>
        <v>0</v>
      </c>
      <c r="AZ333" s="839"/>
      <c r="BA333" s="839">
        <f t="shared" si="697"/>
        <v>322816</v>
      </c>
      <c r="BB333" s="838">
        <f t="shared" si="698"/>
        <v>0</v>
      </c>
      <c r="BC333" s="840">
        <f t="shared" si="699"/>
        <v>322816</v>
      </c>
      <c r="BD333" s="840">
        <f t="shared" si="700"/>
        <v>4196608</v>
      </c>
    </row>
    <row r="334" spans="1:57" s="454" customFormat="1" ht="14.25">
      <c r="A334" s="1028" t="s">
        <v>64</v>
      </c>
      <c r="B334" s="1028"/>
      <c r="C334" s="1028"/>
      <c r="D334" s="1028"/>
      <c r="E334" s="1028"/>
      <c r="F334" s="847">
        <f t="shared" ref="F334:BD334" si="734">SUM(F317:F333)</f>
        <v>17</v>
      </c>
      <c r="G334" s="847">
        <f t="shared" si="734"/>
        <v>0</v>
      </c>
      <c r="H334" s="847">
        <f t="shared" si="734"/>
        <v>0</v>
      </c>
      <c r="I334" s="847">
        <f t="shared" si="734"/>
        <v>1414400</v>
      </c>
      <c r="J334" s="847">
        <f t="shared" si="734"/>
        <v>65.960000000000008</v>
      </c>
      <c r="K334" s="847">
        <f t="shared" si="734"/>
        <v>5487872</v>
      </c>
      <c r="L334" s="847">
        <f t="shared" si="734"/>
        <v>0</v>
      </c>
      <c r="M334" s="847">
        <f t="shared" si="734"/>
        <v>0</v>
      </c>
      <c r="N334" s="847">
        <f t="shared" si="734"/>
        <v>5487872</v>
      </c>
      <c r="O334" s="847">
        <f t="shared" si="734"/>
        <v>0</v>
      </c>
      <c r="P334" s="847">
        <f t="shared" si="734"/>
        <v>5487872</v>
      </c>
      <c r="Q334" s="847">
        <f t="shared" si="734"/>
        <v>71342336</v>
      </c>
      <c r="R334" s="847">
        <f t="shared" si="734"/>
        <v>17</v>
      </c>
      <c r="S334" s="847">
        <f t="shared" si="734"/>
        <v>0</v>
      </c>
      <c r="T334" s="847">
        <f t="shared" si="734"/>
        <v>1414400</v>
      </c>
      <c r="U334" s="847">
        <f t="shared" si="734"/>
        <v>65.960000000000008</v>
      </c>
      <c r="V334" s="847">
        <f t="shared" si="734"/>
        <v>0</v>
      </c>
      <c r="W334" s="847">
        <f t="shared" si="734"/>
        <v>65.960000000000008</v>
      </c>
      <c r="X334" s="847">
        <f t="shared" si="734"/>
        <v>5487872</v>
      </c>
      <c r="Y334" s="847">
        <f t="shared" si="734"/>
        <v>0</v>
      </c>
      <c r="Z334" s="998">
        <f t="shared" ref="Z334" si="735">SUM(Z317:Z333)</f>
        <v>0</v>
      </c>
      <c r="AA334" s="847">
        <f t="shared" si="734"/>
        <v>5487872</v>
      </c>
      <c r="AB334" s="847">
        <f t="shared" si="734"/>
        <v>0</v>
      </c>
      <c r="AC334" s="847">
        <f t="shared" si="734"/>
        <v>5487872</v>
      </c>
      <c r="AD334" s="847">
        <f t="shared" si="734"/>
        <v>71342336</v>
      </c>
      <c r="AE334" s="847">
        <f t="shared" si="734"/>
        <v>34</v>
      </c>
      <c r="AF334" s="847">
        <f t="shared" si="734"/>
        <v>0</v>
      </c>
      <c r="AG334" s="847">
        <f t="shared" si="734"/>
        <v>1414400</v>
      </c>
      <c r="AH334" s="847">
        <f t="shared" si="734"/>
        <v>65.960000000000008</v>
      </c>
      <c r="AI334" s="847">
        <f t="shared" si="734"/>
        <v>0</v>
      </c>
      <c r="AJ334" s="847">
        <f t="shared" si="734"/>
        <v>65.960000000000008</v>
      </c>
      <c r="AK334" s="847">
        <f t="shared" si="734"/>
        <v>5487872</v>
      </c>
      <c r="AL334" s="847">
        <f t="shared" si="734"/>
        <v>0</v>
      </c>
      <c r="AM334" s="998">
        <f t="shared" si="734"/>
        <v>0</v>
      </c>
      <c r="AN334" s="847">
        <f t="shared" si="734"/>
        <v>5487872</v>
      </c>
      <c r="AO334" s="847">
        <f t="shared" si="734"/>
        <v>0</v>
      </c>
      <c r="AP334" s="847">
        <f t="shared" si="734"/>
        <v>5487872</v>
      </c>
      <c r="AQ334" s="847">
        <f t="shared" si="734"/>
        <v>71342336</v>
      </c>
      <c r="AR334" s="847">
        <f t="shared" si="734"/>
        <v>51</v>
      </c>
      <c r="AS334" s="847">
        <f t="shared" si="734"/>
        <v>0</v>
      </c>
      <c r="AT334" s="847">
        <f t="shared" si="734"/>
        <v>1414400</v>
      </c>
      <c r="AU334" s="847">
        <f t="shared" si="734"/>
        <v>65.960000000000008</v>
      </c>
      <c r="AV334" s="847">
        <f t="shared" si="734"/>
        <v>0</v>
      </c>
      <c r="AW334" s="847">
        <f t="shared" si="734"/>
        <v>65.960000000000008</v>
      </c>
      <c r="AX334" s="847">
        <f t="shared" si="734"/>
        <v>5487872</v>
      </c>
      <c r="AY334" s="847">
        <f t="shared" si="734"/>
        <v>0</v>
      </c>
      <c r="AZ334" s="998">
        <f t="shared" ref="AZ334" si="736">SUM(AZ317:AZ333)</f>
        <v>0</v>
      </c>
      <c r="BA334" s="847">
        <f t="shared" si="734"/>
        <v>5487872</v>
      </c>
      <c r="BB334" s="847">
        <f t="shared" si="734"/>
        <v>0</v>
      </c>
      <c r="BC334" s="847">
        <f t="shared" si="734"/>
        <v>5487872</v>
      </c>
      <c r="BD334" s="847">
        <f t="shared" si="734"/>
        <v>71342336</v>
      </c>
    </row>
    <row r="335" spans="1:57" s="454" customFormat="1" ht="14.25">
      <c r="A335" s="600"/>
      <c r="B335" s="500"/>
      <c r="C335" s="500"/>
      <c r="D335" s="500"/>
      <c r="E335" s="500"/>
      <c r="F335" s="500"/>
      <c r="G335" s="500"/>
      <c r="H335" s="500"/>
      <c r="I335" s="500"/>
      <c r="J335" s="500"/>
      <c r="K335" s="500"/>
      <c r="L335" s="500"/>
      <c r="M335" s="500"/>
      <c r="N335" s="500"/>
      <c r="O335" s="500"/>
      <c r="P335" s="500"/>
      <c r="Q335" s="500"/>
      <c r="R335" s="500"/>
      <c r="S335" s="500"/>
      <c r="T335" s="500"/>
      <c r="U335" s="500"/>
      <c r="V335" s="500"/>
      <c r="W335" s="500"/>
      <c r="X335" s="500"/>
      <c r="Y335" s="500"/>
      <c r="Z335" s="500"/>
      <c r="AA335" s="500"/>
      <c r="AB335" s="500"/>
      <c r="AC335" s="500"/>
      <c r="AD335" s="500"/>
      <c r="AE335" s="500"/>
      <c r="AF335" s="500"/>
      <c r="AG335" s="500"/>
      <c r="AH335" s="500"/>
      <c r="AI335" s="500"/>
      <c r="AJ335" s="500"/>
      <c r="AK335" s="500"/>
      <c r="AL335" s="500"/>
      <c r="AM335" s="500"/>
      <c r="AN335" s="500"/>
      <c r="AO335" s="500"/>
      <c r="AP335" s="500"/>
      <c r="AQ335" s="500"/>
      <c r="AR335" s="500"/>
      <c r="AS335" s="500"/>
      <c r="AT335" s="500"/>
      <c r="AU335" s="500"/>
      <c r="AV335" s="500"/>
      <c r="AW335" s="500"/>
      <c r="AX335" s="500"/>
      <c r="AY335" s="500"/>
      <c r="AZ335" s="500"/>
      <c r="BA335" s="500"/>
      <c r="BB335" s="500"/>
      <c r="BC335" s="500"/>
      <c r="BD335" s="500"/>
      <c r="BE335" s="603"/>
    </row>
    <row r="336" spans="1:57" s="506" customFormat="1" ht="14.25">
      <c r="A336" s="1030" t="s">
        <v>615</v>
      </c>
      <c r="B336" s="1030"/>
      <c r="C336" s="1030"/>
      <c r="D336" s="1030"/>
      <c r="E336" s="1030"/>
      <c r="F336" s="1030"/>
      <c r="G336" s="1026" t="s">
        <v>1215</v>
      </c>
      <c r="H336" s="1026"/>
      <c r="I336" s="1026"/>
      <c r="J336" s="1026"/>
      <c r="K336" s="1026"/>
      <c r="L336" s="1026"/>
      <c r="M336" s="1026"/>
      <c r="N336" s="1026"/>
      <c r="O336" s="1026"/>
      <c r="P336" s="1026"/>
      <c r="Q336" s="1026"/>
      <c r="R336" s="1031" t="str">
        <f>+G336</f>
        <v>Շիրակի մարզի առաջին ատյանի ընդհանուր իրավասության դատարան</v>
      </c>
      <c r="S336" s="1031"/>
      <c r="T336" s="1031"/>
      <c r="U336" s="1031"/>
      <c r="V336" s="1031"/>
      <c r="W336" s="1031"/>
      <c r="X336" s="1031"/>
      <c r="Y336" s="1031"/>
      <c r="Z336" s="1031"/>
      <c r="AA336" s="1031"/>
      <c r="AB336" s="1031"/>
      <c r="AC336" s="1031"/>
      <c r="AD336" s="1031"/>
      <c r="AE336" s="1031" t="str">
        <f>+R336</f>
        <v>Շիրակի մարզի առաջին ատյանի ընդհանուր իրավասության դատարան</v>
      </c>
      <c r="AF336" s="1031"/>
      <c r="AG336" s="1031"/>
      <c r="AH336" s="1031"/>
      <c r="AI336" s="1031"/>
      <c r="AJ336" s="1031"/>
      <c r="AK336" s="1031"/>
      <c r="AL336" s="1031"/>
      <c r="AM336" s="1031"/>
      <c r="AN336" s="1031"/>
      <c r="AO336" s="1031"/>
      <c r="AP336" s="1031"/>
      <c r="AQ336" s="1031"/>
      <c r="AR336" s="1031" t="str">
        <f>+AE336</f>
        <v>Շիրակի մարզի առաջին ատյանի ընդհանուր իրավասության դատարան</v>
      </c>
      <c r="AS336" s="1031"/>
      <c r="AT336" s="1031"/>
      <c r="AU336" s="1031"/>
      <c r="AV336" s="1031"/>
      <c r="AW336" s="1031"/>
      <c r="AX336" s="1031"/>
      <c r="AY336" s="1031"/>
      <c r="AZ336" s="1031"/>
      <c r="BA336" s="1031"/>
      <c r="BB336" s="1031"/>
      <c r="BC336" s="1031"/>
      <c r="BD336" s="1031"/>
    </row>
    <row r="337" spans="1:56" ht="14.25">
      <c r="A337" s="1036" t="s">
        <v>1636</v>
      </c>
      <c r="B337" s="1036"/>
      <c r="C337" s="1036"/>
      <c r="D337" s="1036"/>
      <c r="E337" s="1036"/>
      <c r="F337" s="1036"/>
      <c r="G337" s="1027" t="s">
        <v>1369</v>
      </c>
      <c r="H337" s="1027"/>
      <c r="I337" s="1027"/>
      <c r="J337" s="1027"/>
      <c r="K337" s="1027"/>
      <c r="L337" s="1027"/>
      <c r="M337" s="1027"/>
      <c r="N337" s="1027"/>
      <c r="O337" s="1027"/>
      <c r="P337" s="1027"/>
      <c r="Q337" s="1027"/>
      <c r="R337" s="1027" t="s">
        <v>1533</v>
      </c>
      <c r="S337" s="1027"/>
      <c r="T337" s="1027"/>
      <c r="U337" s="1027"/>
      <c r="V337" s="1027"/>
      <c r="W337" s="1027"/>
      <c r="X337" s="1027"/>
      <c r="Y337" s="1027"/>
      <c r="Z337" s="1027"/>
      <c r="AA337" s="1027"/>
      <c r="AB337" s="1027"/>
      <c r="AC337" s="1027"/>
      <c r="AD337" s="1027"/>
      <c r="AE337" s="1027" t="s">
        <v>1743</v>
      </c>
      <c r="AF337" s="1027"/>
      <c r="AG337" s="1027"/>
      <c r="AH337" s="1027"/>
      <c r="AI337" s="1027"/>
      <c r="AJ337" s="1027"/>
      <c r="AK337" s="1027"/>
      <c r="AL337" s="1027"/>
      <c r="AM337" s="1027"/>
      <c r="AN337" s="1027"/>
      <c r="AO337" s="1027"/>
      <c r="AP337" s="1027"/>
      <c r="AQ337" s="1027"/>
      <c r="AR337" s="1027" t="s">
        <v>2520</v>
      </c>
      <c r="AS337" s="1027"/>
      <c r="AT337" s="1027"/>
      <c r="AU337" s="1027"/>
      <c r="AV337" s="1027"/>
      <c r="AW337" s="1027"/>
      <c r="AX337" s="1027"/>
      <c r="AY337" s="1027"/>
      <c r="AZ337" s="1027"/>
      <c r="BA337" s="1027"/>
      <c r="BB337" s="1027"/>
      <c r="BC337" s="1027"/>
      <c r="BD337" s="1027"/>
    </row>
    <row r="338" spans="1:56" ht="99.75" hidden="1">
      <c r="A338" s="614" t="s">
        <v>10</v>
      </c>
      <c r="B338" s="845" t="s">
        <v>54</v>
      </c>
      <c r="C338" s="845" t="s">
        <v>2538</v>
      </c>
      <c r="D338" s="845" t="s">
        <v>2539</v>
      </c>
      <c r="E338" s="845" t="s">
        <v>55</v>
      </c>
      <c r="F338" s="845" t="s">
        <v>1</v>
      </c>
      <c r="G338" s="612" t="s">
        <v>1117</v>
      </c>
      <c r="H338" s="612" t="s">
        <v>57</v>
      </c>
      <c r="I338" s="613" t="s">
        <v>62</v>
      </c>
      <c r="J338" s="510" t="s">
        <v>63</v>
      </c>
      <c r="K338" s="613" t="s">
        <v>483</v>
      </c>
      <c r="L338" s="613" t="s">
        <v>484</v>
      </c>
      <c r="M338" s="613" t="s">
        <v>2537</v>
      </c>
      <c r="N338" s="613" t="s">
        <v>656</v>
      </c>
      <c r="O338" s="845" t="s">
        <v>684</v>
      </c>
      <c r="P338" s="845" t="s">
        <v>1370</v>
      </c>
      <c r="Q338" s="613" t="s">
        <v>1371</v>
      </c>
      <c r="R338" s="612" t="str">
        <f>+G338</f>
        <v xml:space="preserve"> ստաժ</v>
      </c>
      <c r="S338" s="612" t="str">
        <f>+H338</f>
        <v>Ստաժի %-ը</v>
      </c>
      <c r="T338" s="613" t="s">
        <v>62</v>
      </c>
      <c r="U338" s="613" t="s">
        <v>63</v>
      </c>
      <c r="V338" s="613" t="s">
        <v>1362</v>
      </c>
      <c r="W338" s="510" t="s">
        <v>1363</v>
      </c>
      <c r="X338" s="613" t="s">
        <v>483</v>
      </c>
      <c r="Y338" s="613" t="s">
        <v>484</v>
      </c>
      <c r="Z338" s="613" t="s">
        <v>2537</v>
      </c>
      <c r="AA338" s="613" t="s">
        <v>681</v>
      </c>
      <c r="AB338" s="845" t="s">
        <v>1608</v>
      </c>
      <c r="AC338" s="845" t="s">
        <v>1532</v>
      </c>
      <c r="AD338" s="613" t="s">
        <v>1531</v>
      </c>
      <c r="AE338" s="612" t="str">
        <f>+R338</f>
        <v xml:space="preserve"> ստաժ</v>
      </c>
      <c r="AF338" s="612" t="str">
        <f>+S338</f>
        <v>Ստաժի %-ը</v>
      </c>
      <c r="AG338" s="613" t="s">
        <v>62</v>
      </c>
      <c r="AH338" s="613" t="s">
        <v>63</v>
      </c>
      <c r="AI338" s="613" t="s">
        <v>1362</v>
      </c>
      <c r="AJ338" s="510" t="s">
        <v>1363</v>
      </c>
      <c r="AK338" s="613" t="s">
        <v>483</v>
      </c>
      <c r="AL338" s="613" t="s">
        <v>484</v>
      </c>
      <c r="AM338" s="613" t="s">
        <v>2537</v>
      </c>
      <c r="AN338" s="613" t="s">
        <v>681</v>
      </c>
      <c r="AO338" s="845" t="s">
        <v>1608</v>
      </c>
      <c r="AP338" s="845" t="s">
        <v>1741</v>
      </c>
      <c r="AQ338" s="613" t="s">
        <v>1742</v>
      </c>
      <c r="AR338" s="612" t="str">
        <f>+AE338</f>
        <v xml:space="preserve"> ստաժ</v>
      </c>
      <c r="AS338" s="612" t="str">
        <f>+AF338</f>
        <v>Ստաժի %-ը</v>
      </c>
      <c r="AT338" s="613" t="s">
        <v>62</v>
      </c>
      <c r="AU338" s="613" t="s">
        <v>63</v>
      </c>
      <c r="AV338" s="613" t="s">
        <v>1362</v>
      </c>
      <c r="AW338" s="510" t="s">
        <v>1363</v>
      </c>
      <c r="AX338" s="613" t="s">
        <v>483</v>
      </c>
      <c r="AY338" s="613" t="s">
        <v>484</v>
      </c>
      <c r="AZ338" s="613" t="s">
        <v>2537</v>
      </c>
      <c r="BA338" s="613" t="s">
        <v>681</v>
      </c>
      <c r="BB338" s="845" t="s">
        <v>1608</v>
      </c>
      <c r="BC338" s="845" t="s">
        <v>2521</v>
      </c>
      <c r="BD338" s="613" t="s">
        <v>2522</v>
      </c>
    </row>
    <row r="339" spans="1:56" s="451" customFormat="1" ht="27">
      <c r="A339" s="617">
        <v>1</v>
      </c>
      <c r="B339" s="626" t="s">
        <v>2674</v>
      </c>
      <c r="C339" s="627" t="s">
        <v>2540</v>
      </c>
      <c r="D339" s="627">
        <v>1981</v>
      </c>
      <c r="E339" s="619" t="s">
        <v>485</v>
      </c>
      <c r="F339" s="627">
        <v>1</v>
      </c>
      <c r="G339" s="620"/>
      <c r="H339" s="621"/>
      <c r="I339" s="622">
        <v>83200</v>
      </c>
      <c r="J339" s="622">
        <v>3.88</v>
      </c>
      <c r="K339" s="623">
        <f t="shared" ref="K339:K354" si="737">+J339*I339</f>
        <v>322816</v>
      </c>
      <c r="L339" s="623">
        <v>0</v>
      </c>
      <c r="M339" s="623"/>
      <c r="N339" s="623">
        <f t="shared" ref="N339:N354" si="738">+K339+L339+M339</f>
        <v>322816</v>
      </c>
      <c r="O339" s="622"/>
      <c r="P339" s="624">
        <f t="shared" ref="P339:P354" si="739">+N339+O339</f>
        <v>322816</v>
      </c>
      <c r="Q339" s="624">
        <f t="shared" ref="Q339:Q354" si="740">+P339*13</f>
        <v>4196608</v>
      </c>
      <c r="R339" s="455">
        <f t="shared" ref="R339:R354" si="741">+G339+1</f>
        <v>1</v>
      </c>
      <c r="S339" s="448"/>
      <c r="T339" s="449">
        <v>83200</v>
      </c>
      <c r="U339" s="449">
        <f t="shared" ref="U339:U354" si="742">+J339</f>
        <v>3.88</v>
      </c>
      <c r="V339" s="449"/>
      <c r="W339" s="449">
        <f t="shared" ref="W339:W354" si="743">+U339+U339*V339</f>
        <v>3.88</v>
      </c>
      <c r="X339" s="450">
        <f t="shared" ref="X339:X354" si="744">+W339*T339</f>
        <v>322816</v>
      </c>
      <c r="Y339" s="450">
        <f t="shared" ref="Y339:Y354" si="745">IF((S339&lt;=30)*AND(X339*S339%&gt;L339),X339*S339%,IF((S339&gt;30)*AND(X339*30%&gt;L339),X339*30%,L339))</f>
        <v>0</v>
      </c>
      <c r="Z339" s="623"/>
      <c r="AA339" s="450">
        <f t="shared" ref="AA339:AA354" si="746">+X339+Y339</f>
        <v>322816</v>
      </c>
      <c r="AB339" s="449">
        <f t="shared" ref="AB339:AB354" si="747">+O339</f>
        <v>0</v>
      </c>
      <c r="AC339" s="452">
        <f t="shared" ref="AC339:AC354" si="748">+AA339+AB339</f>
        <v>322816</v>
      </c>
      <c r="AD339" s="452">
        <f t="shared" ref="AD339:AD354" si="749">+AC339*13</f>
        <v>4196608</v>
      </c>
      <c r="AE339" s="455">
        <f t="shared" ref="AE339:AE354" si="750">+R339+1</f>
        <v>2</v>
      </c>
      <c r="AF339" s="448"/>
      <c r="AG339" s="449">
        <f t="shared" ref="AG339:AG354" si="751">+T339</f>
        <v>83200</v>
      </c>
      <c r="AH339" s="449">
        <f t="shared" ref="AH339:AH354" si="752">+J339</f>
        <v>3.88</v>
      </c>
      <c r="AI339" s="449"/>
      <c r="AJ339" s="449">
        <f t="shared" ref="AJ339:AJ354" si="753">+AH339+AH339*AI339</f>
        <v>3.88</v>
      </c>
      <c r="AK339" s="450">
        <f t="shared" ref="AK339:AK354" si="754">+AJ339*AG339</f>
        <v>322816</v>
      </c>
      <c r="AL339" s="450">
        <f t="shared" ref="AL339:AL354" si="755">IF((AF339&lt;=30)*AND(AK339*AF339%&gt;Y339),AK339*AF339%,IF((AF339&gt;30)*AND(AK339*30%&gt;Y339),AK339*30%,Y339))</f>
        <v>0</v>
      </c>
      <c r="AM339" s="623"/>
      <c r="AN339" s="450">
        <f t="shared" ref="AN339:AN354" si="756">+AK339+AL339</f>
        <v>322816</v>
      </c>
      <c r="AO339" s="449">
        <f t="shared" ref="AO339:AO354" si="757">+AB339</f>
        <v>0</v>
      </c>
      <c r="AP339" s="452">
        <f t="shared" ref="AP339:AP354" si="758">+AN339+AO339</f>
        <v>322816</v>
      </c>
      <c r="AQ339" s="452">
        <f t="shared" ref="AQ339:AQ354" si="759">+AP339*13</f>
        <v>4196608</v>
      </c>
      <c r="AR339" s="455">
        <f t="shared" ref="AR339:AR354" si="760">+AE339+1</f>
        <v>3</v>
      </c>
      <c r="AS339" s="448"/>
      <c r="AT339" s="449">
        <f t="shared" ref="AT339:AT354" si="761">+AG339</f>
        <v>83200</v>
      </c>
      <c r="AU339" s="449">
        <f t="shared" ref="AU339:AU354" si="762">+J339</f>
        <v>3.88</v>
      </c>
      <c r="AV339" s="449"/>
      <c r="AW339" s="449">
        <f t="shared" ref="AW339:AW354" si="763">+AU339+AU339*AV339</f>
        <v>3.88</v>
      </c>
      <c r="AX339" s="450">
        <f t="shared" ref="AX339:AX354" si="764">+AW339*AT339</f>
        <v>322816</v>
      </c>
      <c r="AY339" s="450">
        <f t="shared" ref="AY339:AY354" si="765">IF((AS339&lt;=30)*AND(AX339*AS339%&gt;AL339),AX339*AS339%,IF((AS339&gt;30)*AND(AX339*30%&gt;AL339),AX339*30%,AL339))</f>
        <v>0</v>
      </c>
      <c r="AZ339" s="623"/>
      <c r="BA339" s="450">
        <f t="shared" ref="BA339:BA354" si="766">+AX339+AY339</f>
        <v>322816</v>
      </c>
      <c r="BB339" s="449">
        <f t="shared" ref="BB339:BB354" si="767">+AO339</f>
        <v>0</v>
      </c>
      <c r="BC339" s="452">
        <f t="shared" ref="BC339:BC354" si="768">+BA339+BB339</f>
        <v>322816</v>
      </c>
      <c r="BD339" s="452">
        <f t="shared" ref="BD339:BD354" si="769">+BC339*13</f>
        <v>4196608</v>
      </c>
    </row>
    <row r="340" spans="1:56" s="451" customFormat="1" ht="27" hidden="1">
      <c r="A340" s="617">
        <v>2</v>
      </c>
      <c r="B340" s="626" t="s">
        <v>2675</v>
      </c>
      <c r="C340" s="627" t="s">
        <v>2541</v>
      </c>
      <c r="D340" s="627">
        <v>1982</v>
      </c>
      <c r="E340" s="619" t="s">
        <v>485</v>
      </c>
      <c r="F340" s="627">
        <v>1</v>
      </c>
      <c r="G340" s="620"/>
      <c r="H340" s="621"/>
      <c r="I340" s="622">
        <v>83200</v>
      </c>
      <c r="J340" s="622">
        <v>3.88</v>
      </c>
      <c r="K340" s="623">
        <f t="shared" si="737"/>
        <v>322816</v>
      </c>
      <c r="L340" s="623">
        <v>0</v>
      </c>
      <c r="M340" s="623"/>
      <c r="N340" s="623">
        <f t="shared" si="738"/>
        <v>322816</v>
      </c>
      <c r="O340" s="622"/>
      <c r="P340" s="624">
        <f t="shared" si="739"/>
        <v>322816</v>
      </c>
      <c r="Q340" s="624">
        <f t="shared" si="740"/>
        <v>4196608</v>
      </c>
      <c r="R340" s="455">
        <f t="shared" si="741"/>
        <v>1</v>
      </c>
      <c r="S340" s="448"/>
      <c r="T340" s="449">
        <v>83200</v>
      </c>
      <c r="U340" s="449">
        <f t="shared" si="742"/>
        <v>3.88</v>
      </c>
      <c r="V340" s="449"/>
      <c r="W340" s="449">
        <f t="shared" si="743"/>
        <v>3.88</v>
      </c>
      <c r="X340" s="450">
        <f t="shared" si="744"/>
        <v>322816</v>
      </c>
      <c r="Y340" s="450">
        <f t="shared" si="745"/>
        <v>0</v>
      </c>
      <c r="Z340" s="623"/>
      <c r="AA340" s="450">
        <f t="shared" si="746"/>
        <v>322816</v>
      </c>
      <c r="AB340" s="449">
        <f t="shared" si="747"/>
        <v>0</v>
      </c>
      <c r="AC340" s="452">
        <f t="shared" si="748"/>
        <v>322816</v>
      </c>
      <c r="AD340" s="452">
        <f t="shared" si="749"/>
        <v>4196608</v>
      </c>
      <c r="AE340" s="455">
        <f t="shared" si="750"/>
        <v>2</v>
      </c>
      <c r="AF340" s="448"/>
      <c r="AG340" s="449">
        <f t="shared" si="751"/>
        <v>83200</v>
      </c>
      <c r="AH340" s="449">
        <f t="shared" si="752"/>
        <v>3.88</v>
      </c>
      <c r="AI340" s="449"/>
      <c r="AJ340" s="449">
        <f t="shared" si="753"/>
        <v>3.88</v>
      </c>
      <c r="AK340" s="450">
        <f t="shared" si="754"/>
        <v>322816</v>
      </c>
      <c r="AL340" s="450">
        <f t="shared" si="755"/>
        <v>0</v>
      </c>
      <c r="AM340" s="623"/>
      <c r="AN340" s="450">
        <f t="shared" si="756"/>
        <v>322816</v>
      </c>
      <c r="AO340" s="449">
        <f t="shared" si="757"/>
        <v>0</v>
      </c>
      <c r="AP340" s="452">
        <f t="shared" si="758"/>
        <v>322816</v>
      </c>
      <c r="AQ340" s="452">
        <f t="shared" si="759"/>
        <v>4196608</v>
      </c>
      <c r="AR340" s="455">
        <f t="shared" si="760"/>
        <v>3</v>
      </c>
      <c r="AS340" s="448"/>
      <c r="AT340" s="449">
        <f t="shared" si="761"/>
        <v>83200</v>
      </c>
      <c r="AU340" s="449">
        <f t="shared" si="762"/>
        <v>3.88</v>
      </c>
      <c r="AV340" s="449"/>
      <c r="AW340" s="449">
        <f t="shared" si="763"/>
        <v>3.88</v>
      </c>
      <c r="AX340" s="450">
        <f t="shared" si="764"/>
        <v>322816</v>
      </c>
      <c r="AY340" s="450">
        <f t="shared" si="765"/>
        <v>0</v>
      </c>
      <c r="AZ340" s="623"/>
      <c r="BA340" s="450">
        <f t="shared" si="766"/>
        <v>322816</v>
      </c>
      <c r="BB340" s="449">
        <f t="shared" si="767"/>
        <v>0</v>
      </c>
      <c r="BC340" s="452">
        <f t="shared" si="768"/>
        <v>322816</v>
      </c>
      <c r="BD340" s="452">
        <f t="shared" si="769"/>
        <v>4196608</v>
      </c>
    </row>
    <row r="341" spans="1:56" s="451" customFormat="1" ht="27">
      <c r="A341" s="617">
        <v>3</v>
      </c>
      <c r="B341" s="626" t="s">
        <v>2676</v>
      </c>
      <c r="C341" s="627" t="s">
        <v>2540</v>
      </c>
      <c r="D341" s="627">
        <v>1993</v>
      </c>
      <c r="E341" s="619" t="s">
        <v>485</v>
      </c>
      <c r="F341" s="627">
        <v>1</v>
      </c>
      <c r="G341" s="620"/>
      <c r="H341" s="621"/>
      <c r="I341" s="622">
        <v>83200</v>
      </c>
      <c r="J341" s="622">
        <v>3.88</v>
      </c>
      <c r="K341" s="623">
        <f t="shared" si="737"/>
        <v>322816</v>
      </c>
      <c r="L341" s="623">
        <v>0</v>
      </c>
      <c r="M341" s="623"/>
      <c r="N341" s="623">
        <f t="shared" si="738"/>
        <v>322816</v>
      </c>
      <c r="O341" s="622"/>
      <c r="P341" s="624">
        <f t="shared" si="739"/>
        <v>322816</v>
      </c>
      <c r="Q341" s="624">
        <f t="shared" si="740"/>
        <v>4196608</v>
      </c>
      <c r="R341" s="455">
        <f t="shared" si="741"/>
        <v>1</v>
      </c>
      <c r="S341" s="448"/>
      <c r="T341" s="449">
        <v>83200</v>
      </c>
      <c r="U341" s="449">
        <f t="shared" si="742"/>
        <v>3.88</v>
      </c>
      <c r="V341" s="449"/>
      <c r="W341" s="449">
        <f t="shared" si="743"/>
        <v>3.88</v>
      </c>
      <c r="X341" s="450">
        <f t="shared" si="744"/>
        <v>322816</v>
      </c>
      <c r="Y341" s="450">
        <f t="shared" si="745"/>
        <v>0</v>
      </c>
      <c r="Z341" s="623"/>
      <c r="AA341" s="450">
        <f t="shared" si="746"/>
        <v>322816</v>
      </c>
      <c r="AB341" s="449">
        <f t="shared" si="747"/>
        <v>0</v>
      </c>
      <c r="AC341" s="452">
        <f t="shared" si="748"/>
        <v>322816</v>
      </c>
      <c r="AD341" s="452">
        <f t="shared" si="749"/>
        <v>4196608</v>
      </c>
      <c r="AE341" s="455">
        <f t="shared" si="750"/>
        <v>2</v>
      </c>
      <c r="AF341" s="448"/>
      <c r="AG341" s="449">
        <f t="shared" si="751"/>
        <v>83200</v>
      </c>
      <c r="AH341" s="449">
        <f t="shared" si="752"/>
        <v>3.88</v>
      </c>
      <c r="AI341" s="449"/>
      <c r="AJ341" s="449">
        <f t="shared" si="753"/>
        <v>3.88</v>
      </c>
      <c r="AK341" s="450">
        <f t="shared" si="754"/>
        <v>322816</v>
      </c>
      <c r="AL341" s="450">
        <f t="shared" si="755"/>
        <v>0</v>
      </c>
      <c r="AM341" s="623"/>
      <c r="AN341" s="450">
        <f t="shared" si="756"/>
        <v>322816</v>
      </c>
      <c r="AO341" s="449">
        <f t="shared" si="757"/>
        <v>0</v>
      </c>
      <c r="AP341" s="452">
        <f t="shared" si="758"/>
        <v>322816</v>
      </c>
      <c r="AQ341" s="452">
        <f t="shared" si="759"/>
        <v>4196608</v>
      </c>
      <c r="AR341" s="455">
        <f t="shared" si="760"/>
        <v>3</v>
      </c>
      <c r="AS341" s="448"/>
      <c r="AT341" s="449">
        <f t="shared" si="761"/>
        <v>83200</v>
      </c>
      <c r="AU341" s="449">
        <f t="shared" si="762"/>
        <v>3.88</v>
      </c>
      <c r="AV341" s="449"/>
      <c r="AW341" s="449">
        <f t="shared" si="763"/>
        <v>3.88</v>
      </c>
      <c r="AX341" s="450">
        <f t="shared" si="764"/>
        <v>322816</v>
      </c>
      <c r="AY341" s="450">
        <f t="shared" si="765"/>
        <v>0</v>
      </c>
      <c r="AZ341" s="623"/>
      <c r="BA341" s="450">
        <f t="shared" si="766"/>
        <v>322816</v>
      </c>
      <c r="BB341" s="449">
        <f t="shared" si="767"/>
        <v>0</v>
      </c>
      <c r="BC341" s="452">
        <f t="shared" si="768"/>
        <v>322816</v>
      </c>
      <c r="BD341" s="452">
        <f t="shared" si="769"/>
        <v>4196608</v>
      </c>
    </row>
    <row r="342" spans="1:56" s="451" customFormat="1" ht="27">
      <c r="A342" s="617">
        <v>4</v>
      </c>
      <c r="B342" s="626" t="s">
        <v>2677</v>
      </c>
      <c r="C342" s="627" t="s">
        <v>2540</v>
      </c>
      <c r="D342" s="627">
        <v>1998</v>
      </c>
      <c r="E342" s="619" t="s">
        <v>485</v>
      </c>
      <c r="F342" s="627">
        <v>1</v>
      </c>
      <c r="G342" s="620"/>
      <c r="H342" s="621"/>
      <c r="I342" s="622">
        <v>83200</v>
      </c>
      <c r="J342" s="622">
        <v>3.88</v>
      </c>
      <c r="K342" s="623">
        <f t="shared" si="737"/>
        <v>322816</v>
      </c>
      <c r="L342" s="623">
        <v>0</v>
      </c>
      <c r="M342" s="623"/>
      <c r="N342" s="623">
        <f t="shared" si="738"/>
        <v>322816</v>
      </c>
      <c r="O342" s="622"/>
      <c r="P342" s="624">
        <f t="shared" si="739"/>
        <v>322816</v>
      </c>
      <c r="Q342" s="624">
        <f t="shared" si="740"/>
        <v>4196608</v>
      </c>
      <c r="R342" s="455">
        <f t="shared" si="741"/>
        <v>1</v>
      </c>
      <c r="S342" s="448"/>
      <c r="T342" s="449">
        <v>83200</v>
      </c>
      <c r="U342" s="449">
        <f t="shared" si="742"/>
        <v>3.88</v>
      </c>
      <c r="V342" s="449"/>
      <c r="W342" s="449">
        <f t="shared" si="743"/>
        <v>3.88</v>
      </c>
      <c r="X342" s="450">
        <f t="shared" si="744"/>
        <v>322816</v>
      </c>
      <c r="Y342" s="450">
        <f t="shared" si="745"/>
        <v>0</v>
      </c>
      <c r="Z342" s="623"/>
      <c r="AA342" s="450">
        <f t="shared" si="746"/>
        <v>322816</v>
      </c>
      <c r="AB342" s="449">
        <f t="shared" si="747"/>
        <v>0</v>
      </c>
      <c r="AC342" s="452">
        <f t="shared" si="748"/>
        <v>322816</v>
      </c>
      <c r="AD342" s="452">
        <f t="shared" si="749"/>
        <v>4196608</v>
      </c>
      <c r="AE342" s="455">
        <f t="shared" si="750"/>
        <v>2</v>
      </c>
      <c r="AF342" s="448"/>
      <c r="AG342" s="449">
        <f t="shared" si="751"/>
        <v>83200</v>
      </c>
      <c r="AH342" s="449">
        <f t="shared" si="752"/>
        <v>3.88</v>
      </c>
      <c r="AI342" s="449"/>
      <c r="AJ342" s="449">
        <f t="shared" si="753"/>
        <v>3.88</v>
      </c>
      <c r="AK342" s="450">
        <f t="shared" si="754"/>
        <v>322816</v>
      </c>
      <c r="AL342" s="450">
        <f t="shared" si="755"/>
        <v>0</v>
      </c>
      <c r="AM342" s="623"/>
      <c r="AN342" s="450">
        <f t="shared" si="756"/>
        <v>322816</v>
      </c>
      <c r="AO342" s="449">
        <f t="shared" si="757"/>
        <v>0</v>
      </c>
      <c r="AP342" s="452">
        <f t="shared" si="758"/>
        <v>322816</v>
      </c>
      <c r="AQ342" s="452">
        <f t="shared" si="759"/>
        <v>4196608</v>
      </c>
      <c r="AR342" s="455">
        <f t="shared" si="760"/>
        <v>3</v>
      </c>
      <c r="AS342" s="448"/>
      <c r="AT342" s="449">
        <f t="shared" si="761"/>
        <v>83200</v>
      </c>
      <c r="AU342" s="449">
        <f t="shared" si="762"/>
        <v>3.88</v>
      </c>
      <c r="AV342" s="449"/>
      <c r="AW342" s="449">
        <f t="shared" si="763"/>
        <v>3.88</v>
      </c>
      <c r="AX342" s="450">
        <f t="shared" si="764"/>
        <v>322816</v>
      </c>
      <c r="AY342" s="450">
        <f t="shared" si="765"/>
        <v>0</v>
      </c>
      <c r="AZ342" s="623"/>
      <c r="BA342" s="450">
        <f t="shared" si="766"/>
        <v>322816</v>
      </c>
      <c r="BB342" s="449">
        <f t="shared" si="767"/>
        <v>0</v>
      </c>
      <c r="BC342" s="452">
        <f t="shared" si="768"/>
        <v>322816</v>
      </c>
      <c r="BD342" s="452">
        <f t="shared" si="769"/>
        <v>4196608</v>
      </c>
    </row>
    <row r="343" spans="1:56" s="451" customFormat="1" ht="27">
      <c r="A343" s="617">
        <v>5</v>
      </c>
      <c r="B343" s="626" t="s">
        <v>2678</v>
      </c>
      <c r="C343" s="627" t="s">
        <v>2540</v>
      </c>
      <c r="D343" s="627">
        <v>1973</v>
      </c>
      <c r="E343" s="619" t="s">
        <v>485</v>
      </c>
      <c r="F343" s="627">
        <v>1</v>
      </c>
      <c r="G343" s="620"/>
      <c r="H343" s="621"/>
      <c r="I343" s="622">
        <v>83200</v>
      </c>
      <c r="J343" s="622">
        <v>3.88</v>
      </c>
      <c r="K343" s="623">
        <f t="shared" si="737"/>
        <v>322816</v>
      </c>
      <c r="L343" s="623">
        <v>0</v>
      </c>
      <c r="M343" s="623"/>
      <c r="N343" s="623">
        <f t="shared" si="738"/>
        <v>322816</v>
      </c>
      <c r="O343" s="622"/>
      <c r="P343" s="624">
        <f t="shared" si="739"/>
        <v>322816</v>
      </c>
      <c r="Q343" s="624">
        <f t="shared" si="740"/>
        <v>4196608</v>
      </c>
      <c r="R343" s="455">
        <f t="shared" si="741"/>
        <v>1</v>
      </c>
      <c r="S343" s="448"/>
      <c r="T343" s="449">
        <v>83200</v>
      </c>
      <c r="U343" s="449">
        <f t="shared" si="742"/>
        <v>3.88</v>
      </c>
      <c r="V343" s="449"/>
      <c r="W343" s="449">
        <f t="shared" si="743"/>
        <v>3.88</v>
      </c>
      <c r="X343" s="450">
        <f t="shared" si="744"/>
        <v>322816</v>
      </c>
      <c r="Y343" s="450">
        <f t="shared" si="745"/>
        <v>0</v>
      </c>
      <c r="Z343" s="623"/>
      <c r="AA343" s="450">
        <f t="shared" si="746"/>
        <v>322816</v>
      </c>
      <c r="AB343" s="449">
        <f t="shared" si="747"/>
        <v>0</v>
      </c>
      <c r="AC343" s="452">
        <f t="shared" si="748"/>
        <v>322816</v>
      </c>
      <c r="AD343" s="452">
        <f t="shared" si="749"/>
        <v>4196608</v>
      </c>
      <c r="AE343" s="455">
        <f t="shared" si="750"/>
        <v>2</v>
      </c>
      <c r="AF343" s="448"/>
      <c r="AG343" s="449">
        <f t="shared" si="751"/>
        <v>83200</v>
      </c>
      <c r="AH343" s="449">
        <f t="shared" si="752"/>
        <v>3.88</v>
      </c>
      <c r="AI343" s="449"/>
      <c r="AJ343" s="449">
        <f t="shared" si="753"/>
        <v>3.88</v>
      </c>
      <c r="AK343" s="450">
        <f t="shared" si="754"/>
        <v>322816</v>
      </c>
      <c r="AL343" s="450">
        <f t="shared" si="755"/>
        <v>0</v>
      </c>
      <c r="AM343" s="623"/>
      <c r="AN343" s="450">
        <f t="shared" si="756"/>
        <v>322816</v>
      </c>
      <c r="AO343" s="449">
        <f t="shared" si="757"/>
        <v>0</v>
      </c>
      <c r="AP343" s="452">
        <f t="shared" si="758"/>
        <v>322816</v>
      </c>
      <c r="AQ343" s="452">
        <f t="shared" si="759"/>
        <v>4196608</v>
      </c>
      <c r="AR343" s="455">
        <f t="shared" si="760"/>
        <v>3</v>
      </c>
      <c r="AS343" s="448"/>
      <c r="AT343" s="449">
        <f t="shared" si="761"/>
        <v>83200</v>
      </c>
      <c r="AU343" s="449">
        <f t="shared" si="762"/>
        <v>3.88</v>
      </c>
      <c r="AV343" s="449"/>
      <c r="AW343" s="449">
        <f t="shared" si="763"/>
        <v>3.88</v>
      </c>
      <c r="AX343" s="450">
        <f t="shared" si="764"/>
        <v>322816</v>
      </c>
      <c r="AY343" s="450">
        <f t="shared" si="765"/>
        <v>0</v>
      </c>
      <c r="AZ343" s="623"/>
      <c r="BA343" s="450">
        <f t="shared" si="766"/>
        <v>322816</v>
      </c>
      <c r="BB343" s="449">
        <f t="shared" si="767"/>
        <v>0</v>
      </c>
      <c r="BC343" s="452">
        <f t="shared" si="768"/>
        <v>322816</v>
      </c>
      <c r="BD343" s="452">
        <f t="shared" si="769"/>
        <v>4196608</v>
      </c>
    </row>
    <row r="344" spans="1:56" s="451" customFormat="1" ht="27">
      <c r="A344" s="617">
        <v>6</v>
      </c>
      <c r="B344" s="626" t="s">
        <v>2679</v>
      </c>
      <c r="C344" s="627" t="s">
        <v>2540</v>
      </c>
      <c r="D344" s="627">
        <v>1987</v>
      </c>
      <c r="E344" s="619" t="s">
        <v>485</v>
      </c>
      <c r="F344" s="627">
        <v>1</v>
      </c>
      <c r="G344" s="620"/>
      <c r="H344" s="621"/>
      <c r="I344" s="622">
        <v>83200</v>
      </c>
      <c r="J344" s="622">
        <v>3.88</v>
      </c>
      <c r="K344" s="623">
        <f t="shared" si="737"/>
        <v>322816</v>
      </c>
      <c r="L344" s="623">
        <v>0</v>
      </c>
      <c r="M344" s="623"/>
      <c r="N344" s="623">
        <f t="shared" si="738"/>
        <v>322816</v>
      </c>
      <c r="O344" s="622"/>
      <c r="P344" s="624">
        <f t="shared" si="739"/>
        <v>322816</v>
      </c>
      <c r="Q344" s="624">
        <f t="shared" si="740"/>
        <v>4196608</v>
      </c>
      <c r="R344" s="455">
        <f t="shared" si="741"/>
        <v>1</v>
      </c>
      <c r="S344" s="448"/>
      <c r="T344" s="449">
        <v>83200</v>
      </c>
      <c r="U344" s="449">
        <f t="shared" si="742"/>
        <v>3.88</v>
      </c>
      <c r="V344" s="449"/>
      <c r="W344" s="449">
        <f t="shared" si="743"/>
        <v>3.88</v>
      </c>
      <c r="X344" s="450">
        <f t="shared" si="744"/>
        <v>322816</v>
      </c>
      <c r="Y344" s="450">
        <f t="shared" si="745"/>
        <v>0</v>
      </c>
      <c r="Z344" s="623"/>
      <c r="AA344" s="450">
        <f t="shared" si="746"/>
        <v>322816</v>
      </c>
      <c r="AB344" s="449">
        <f t="shared" si="747"/>
        <v>0</v>
      </c>
      <c r="AC344" s="452">
        <f t="shared" si="748"/>
        <v>322816</v>
      </c>
      <c r="AD344" s="452">
        <f t="shared" si="749"/>
        <v>4196608</v>
      </c>
      <c r="AE344" s="455">
        <f t="shared" si="750"/>
        <v>2</v>
      </c>
      <c r="AF344" s="448"/>
      <c r="AG344" s="449">
        <f t="shared" si="751"/>
        <v>83200</v>
      </c>
      <c r="AH344" s="449">
        <f t="shared" si="752"/>
        <v>3.88</v>
      </c>
      <c r="AI344" s="449"/>
      <c r="AJ344" s="449">
        <f t="shared" si="753"/>
        <v>3.88</v>
      </c>
      <c r="AK344" s="450">
        <f t="shared" si="754"/>
        <v>322816</v>
      </c>
      <c r="AL344" s="450">
        <f t="shared" si="755"/>
        <v>0</v>
      </c>
      <c r="AM344" s="623"/>
      <c r="AN344" s="450">
        <f t="shared" si="756"/>
        <v>322816</v>
      </c>
      <c r="AO344" s="449">
        <f t="shared" si="757"/>
        <v>0</v>
      </c>
      <c r="AP344" s="452">
        <f t="shared" si="758"/>
        <v>322816</v>
      </c>
      <c r="AQ344" s="452">
        <f t="shared" si="759"/>
        <v>4196608</v>
      </c>
      <c r="AR344" s="455">
        <f t="shared" si="760"/>
        <v>3</v>
      </c>
      <c r="AS344" s="448"/>
      <c r="AT344" s="449">
        <f t="shared" si="761"/>
        <v>83200</v>
      </c>
      <c r="AU344" s="449">
        <f t="shared" si="762"/>
        <v>3.88</v>
      </c>
      <c r="AV344" s="449"/>
      <c r="AW344" s="449">
        <f t="shared" si="763"/>
        <v>3.88</v>
      </c>
      <c r="AX344" s="450">
        <f t="shared" si="764"/>
        <v>322816</v>
      </c>
      <c r="AY344" s="450">
        <f t="shared" si="765"/>
        <v>0</v>
      </c>
      <c r="AZ344" s="623"/>
      <c r="BA344" s="450">
        <f t="shared" si="766"/>
        <v>322816</v>
      </c>
      <c r="BB344" s="449">
        <f t="shared" si="767"/>
        <v>0</v>
      </c>
      <c r="BC344" s="452">
        <f t="shared" si="768"/>
        <v>322816</v>
      </c>
      <c r="BD344" s="452">
        <f t="shared" si="769"/>
        <v>4196608</v>
      </c>
    </row>
    <row r="345" spans="1:56" s="451" customFormat="1" ht="27" hidden="1">
      <c r="A345" s="617">
        <v>7</v>
      </c>
      <c r="B345" s="626" t="s">
        <v>2680</v>
      </c>
      <c r="C345" s="627" t="s">
        <v>2541</v>
      </c>
      <c r="D345" s="627">
        <v>1976</v>
      </c>
      <c r="E345" s="619" t="s">
        <v>485</v>
      </c>
      <c r="F345" s="627">
        <v>1</v>
      </c>
      <c r="G345" s="620"/>
      <c r="H345" s="621"/>
      <c r="I345" s="622">
        <v>83200</v>
      </c>
      <c r="J345" s="622">
        <v>3.88</v>
      </c>
      <c r="K345" s="623">
        <f t="shared" si="737"/>
        <v>322816</v>
      </c>
      <c r="L345" s="623">
        <v>0</v>
      </c>
      <c r="M345" s="623"/>
      <c r="N345" s="623">
        <f t="shared" si="738"/>
        <v>322816</v>
      </c>
      <c r="O345" s="622"/>
      <c r="P345" s="624">
        <f t="shared" si="739"/>
        <v>322816</v>
      </c>
      <c r="Q345" s="624">
        <f t="shared" si="740"/>
        <v>4196608</v>
      </c>
      <c r="R345" s="455">
        <f t="shared" si="741"/>
        <v>1</v>
      </c>
      <c r="S345" s="448"/>
      <c r="T345" s="449">
        <v>83200</v>
      </c>
      <c r="U345" s="449">
        <f t="shared" si="742"/>
        <v>3.88</v>
      </c>
      <c r="V345" s="449"/>
      <c r="W345" s="449">
        <f t="shared" si="743"/>
        <v>3.88</v>
      </c>
      <c r="X345" s="450">
        <f t="shared" si="744"/>
        <v>322816</v>
      </c>
      <c r="Y345" s="450">
        <f t="shared" si="745"/>
        <v>0</v>
      </c>
      <c r="Z345" s="623"/>
      <c r="AA345" s="450">
        <f t="shared" si="746"/>
        <v>322816</v>
      </c>
      <c r="AB345" s="449">
        <f t="shared" si="747"/>
        <v>0</v>
      </c>
      <c r="AC345" s="452">
        <f t="shared" si="748"/>
        <v>322816</v>
      </c>
      <c r="AD345" s="452">
        <f t="shared" si="749"/>
        <v>4196608</v>
      </c>
      <c r="AE345" s="455">
        <f t="shared" si="750"/>
        <v>2</v>
      </c>
      <c r="AF345" s="448"/>
      <c r="AG345" s="449">
        <f t="shared" si="751"/>
        <v>83200</v>
      </c>
      <c r="AH345" s="449">
        <f t="shared" si="752"/>
        <v>3.88</v>
      </c>
      <c r="AI345" s="449"/>
      <c r="AJ345" s="449">
        <f t="shared" si="753"/>
        <v>3.88</v>
      </c>
      <c r="AK345" s="450">
        <f t="shared" si="754"/>
        <v>322816</v>
      </c>
      <c r="AL345" s="450">
        <f t="shared" si="755"/>
        <v>0</v>
      </c>
      <c r="AM345" s="623"/>
      <c r="AN345" s="450">
        <f t="shared" si="756"/>
        <v>322816</v>
      </c>
      <c r="AO345" s="449">
        <f t="shared" si="757"/>
        <v>0</v>
      </c>
      <c r="AP345" s="452">
        <f t="shared" si="758"/>
        <v>322816</v>
      </c>
      <c r="AQ345" s="452">
        <f t="shared" si="759"/>
        <v>4196608</v>
      </c>
      <c r="AR345" s="455">
        <f t="shared" si="760"/>
        <v>3</v>
      </c>
      <c r="AS345" s="448"/>
      <c r="AT345" s="449">
        <f t="shared" si="761"/>
        <v>83200</v>
      </c>
      <c r="AU345" s="449">
        <f t="shared" si="762"/>
        <v>3.88</v>
      </c>
      <c r="AV345" s="449"/>
      <c r="AW345" s="449">
        <f t="shared" si="763"/>
        <v>3.88</v>
      </c>
      <c r="AX345" s="450">
        <f t="shared" si="764"/>
        <v>322816</v>
      </c>
      <c r="AY345" s="450">
        <f t="shared" si="765"/>
        <v>0</v>
      </c>
      <c r="AZ345" s="623"/>
      <c r="BA345" s="450">
        <f t="shared" si="766"/>
        <v>322816</v>
      </c>
      <c r="BB345" s="449">
        <f t="shared" si="767"/>
        <v>0</v>
      </c>
      <c r="BC345" s="452">
        <f t="shared" si="768"/>
        <v>322816</v>
      </c>
      <c r="BD345" s="452">
        <f t="shared" si="769"/>
        <v>4196608</v>
      </c>
    </row>
    <row r="346" spans="1:56" s="451" customFormat="1" ht="27">
      <c r="A346" s="617">
        <v>8</v>
      </c>
      <c r="B346" s="626" t="s">
        <v>1610</v>
      </c>
      <c r="C346" s="627" t="s">
        <v>2540</v>
      </c>
      <c r="D346" s="627">
        <v>1988</v>
      </c>
      <c r="E346" s="619" t="s">
        <v>485</v>
      </c>
      <c r="F346" s="627">
        <v>1</v>
      </c>
      <c r="G346" s="620"/>
      <c r="H346" s="621"/>
      <c r="I346" s="622">
        <v>83200</v>
      </c>
      <c r="J346" s="622">
        <v>3.88</v>
      </c>
      <c r="K346" s="623">
        <f t="shared" si="737"/>
        <v>322816</v>
      </c>
      <c r="L346" s="623">
        <v>0</v>
      </c>
      <c r="M346" s="623"/>
      <c r="N346" s="623">
        <f t="shared" si="738"/>
        <v>322816</v>
      </c>
      <c r="O346" s="622"/>
      <c r="P346" s="624">
        <f t="shared" si="739"/>
        <v>322816</v>
      </c>
      <c r="Q346" s="624">
        <f t="shared" si="740"/>
        <v>4196608</v>
      </c>
      <c r="R346" s="455">
        <f t="shared" si="741"/>
        <v>1</v>
      </c>
      <c r="S346" s="448"/>
      <c r="T346" s="449">
        <v>83200</v>
      </c>
      <c r="U346" s="449">
        <f t="shared" si="742"/>
        <v>3.88</v>
      </c>
      <c r="V346" s="449"/>
      <c r="W346" s="449">
        <f t="shared" si="743"/>
        <v>3.88</v>
      </c>
      <c r="X346" s="450">
        <f t="shared" si="744"/>
        <v>322816</v>
      </c>
      <c r="Y346" s="450">
        <f t="shared" si="745"/>
        <v>0</v>
      </c>
      <c r="Z346" s="623"/>
      <c r="AA346" s="450">
        <f t="shared" si="746"/>
        <v>322816</v>
      </c>
      <c r="AB346" s="449">
        <f t="shared" si="747"/>
        <v>0</v>
      </c>
      <c r="AC346" s="452">
        <f t="shared" si="748"/>
        <v>322816</v>
      </c>
      <c r="AD346" s="452">
        <f t="shared" si="749"/>
        <v>4196608</v>
      </c>
      <c r="AE346" s="455">
        <f t="shared" si="750"/>
        <v>2</v>
      </c>
      <c r="AF346" s="448"/>
      <c r="AG346" s="449">
        <f t="shared" si="751"/>
        <v>83200</v>
      </c>
      <c r="AH346" s="449">
        <f t="shared" si="752"/>
        <v>3.88</v>
      </c>
      <c r="AI346" s="449"/>
      <c r="AJ346" s="449">
        <f t="shared" si="753"/>
        <v>3.88</v>
      </c>
      <c r="AK346" s="450">
        <f t="shared" si="754"/>
        <v>322816</v>
      </c>
      <c r="AL346" s="450">
        <f t="shared" si="755"/>
        <v>0</v>
      </c>
      <c r="AM346" s="623"/>
      <c r="AN346" s="450">
        <f t="shared" si="756"/>
        <v>322816</v>
      </c>
      <c r="AO346" s="449">
        <f t="shared" si="757"/>
        <v>0</v>
      </c>
      <c r="AP346" s="452">
        <f t="shared" si="758"/>
        <v>322816</v>
      </c>
      <c r="AQ346" s="452">
        <f t="shared" si="759"/>
        <v>4196608</v>
      </c>
      <c r="AR346" s="455">
        <f t="shared" si="760"/>
        <v>3</v>
      </c>
      <c r="AS346" s="448"/>
      <c r="AT346" s="449">
        <f t="shared" si="761"/>
        <v>83200</v>
      </c>
      <c r="AU346" s="449">
        <f t="shared" si="762"/>
        <v>3.88</v>
      </c>
      <c r="AV346" s="449"/>
      <c r="AW346" s="449">
        <f t="shared" si="763"/>
        <v>3.88</v>
      </c>
      <c r="AX346" s="450">
        <f t="shared" si="764"/>
        <v>322816</v>
      </c>
      <c r="AY346" s="450">
        <f t="shared" si="765"/>
        <v>0</v>
      </c>
      <c r="AZ346" s="623"/>
      <c r="BA346" s="450">
        <f t="shared" si="766"/>
        <v>322816</v>
      </c>
      <c r="BB346" s="449">
        <f t="shared" si="767"/>
        <v>0</v>
      </c>
      <c r="BC346" s="452">
        <f t="shared" si="768"/>
        <v>322816</v>
      </c>
      <c r="BD346" s="452">
        <f t="shared" si="769"/>
        <v>4196608</v>
      </c>
    </row>
    <row r="347" spans="1:56" s="451" customFormat="1" ht="27">
      <c r="A347" s="617">
        <v>9</v>
      </c>
      <c r="B347" s="626" t="s">
        <v>2681</v>
      </c>
      <c r="C347" s="627" t="s">
        <v>2540</v>
      </c>
      <c r="D347" s="627">
        <v>1985</v>
      </c>
      <c r="E347" s="619" t="s">
        <v>485</v>
      </c>
      <c r="F347" s="627">
        <v>1</v>
      </c>
      <c r="G347" s="620"/>
      <c r="H347" s="621"/>
      <c r="I347" s="622">
        <v>83200</v>
      </c>
      <c r="J347" s="622">
        <v>3.88</v>
      </c>
      <c r="K347" s="623">
        <f t="shared" si="737"/>
        <v>322816</v>
      </c>
      <c r="L347" s="623">
        <v>0</v>
      </c>
      <c r="M347" s="623"/>
      <c r="N347" s="623">
        <f t="shared" si="738"/>
        <v>322816</v>
      </c>
      <c r="O347" s="622"/>
      <c r="P347" s="624">
        <f t="shared" si="739"/>
        <v>322816</v>
      </c>
      <c r="Q347" s="624">
        <f t="shared" si="740"/>
        <v>4196608</v>
      </c>
      <c r="R347" s="455">
        <f t="shared" si="741"/>
        <v>1</v>
      </c>
      <c r="S347" s="448"/>
      <c r="T347" s="449">
        <v>83200</v>
      </c>
      <c r="U347" s="449">
        <f t="shared" si="742"/>
        <v>3.88</v>
      </c>
      <c r="V347" s="449"/>
      <c r="W347" s="449">
        <f t="shared" si="743"/>
        <v>3.88</v>
      </c>
      <c r="X347" s="450">
        <f t="shared" si="744"/>
        <v>322816</v>
      </c>
      <c r="Y347" s="450">
        <f t="shared" si="745"/>
        <v>0</v>
      </c>
      <c r="Z347" s="623"/>
      <c r="AA347" s="450">
        <f t="shared" si="746"/>
        <v>322816</v>
      </c>
      <c r="AB347" s="449">
        <f t="shared" si="747"/>
        <v>0</v>
      </c>
      <c r="AC347" s="452">
        <f t="shared" si="748"/>
        <v>322816</v>
      </c>
      <c r="AD347" s="452">
        <f t="shared" si="749"/>
        <v>4196608</v>
      </c>
      <c r="AE347" s="455">
        <f t="shared" si="750"/>
        <v>2</v>
      </c>
      <c r="AF347" s="448"/>
      <c r="AG347" s="449">
        <f t="shared" si="751"/>
        <v>83200</v>
      </c>
      <c r="AH347" s="449">
        <f t="shared" si="752"/>
        <v>3.88</v>
      </c>
      <c r="AI347" s="449"/>
      <c r="AJ347" s="449">
        <f t="shared" si="753"/>
        <v>3.88</v>
      </c>
      <c r="AK347" s="450">
        <f t="shared" si="754"/>
        <v>322816</v>
      </c>
      <c r="AL347" s="450">
        <f t="shared" si="755"/>
        <v>0</v>
      </c>
      <c r="AM347" s="623"/>
      <c r="AN347" s="450">
        <f t="shared" si="756"/>
        <v>322816</v>
      </c>
      <c r="AO347" s="449">
        <f t="shared" si="757"/>
        <v>0</v>
      </c>
      <c r="AP347" s="452">
        <f t="shared" si="758"/>
        <v>322816</v>
      </c>
      <c r="AQ347" s="452">
        <f t="shared" si="759"/>
        <v>4196608</v>
      </c>
      <c r="AR347" s="455">
        <f t="shared" si="760"/>
        <v>3</v>
      </c>
      <c r="AS347" s="448"/>
      <c r="AT347" s="449">
        <f t="shared" si="761"/>
        <v>83200</v>
      </c>
      <c r="AU347" s="449">
        <f t="shared" si="762"/>
        <v>3.88</v>
      </c>
      <c r="AV347" s="449"/>
      <c r="AW347" s="449">
        <f t="shared" si="763"/>
        <v>3.88</v>
      </c>
      <c r="AX347" s="450">
        <f t="shared" si="764"/>
        <v>322816</v>
      </c>
      <c r="AY347" s="450">
        <f t="shared" si="765"/>
        <v>0</v>
      </c>
      <c r="AZ347" s="623"/>
      <c r="BA347" s="450">
        <f t="shared" si="766"/>
        <v>322816</v>
      </c>
      <c r="BB347" s="449">
        <f t="shared" si="767"/>
        <v>0</v>
      </c>
      <c r="BC347" s="452">
        <f t="shared" si="768"/>
        <v>322816</v>
      </c>
      <c r="BD347" s="452">
        <f t="shared" si="769"/>
        <v>4196608</v>
      </c>
    </row>
    <row r="348" spans="1:56" s="451" customFormat="1" ht="27">
      <c r="A348" s="617">
        <v>10</v>
      </c>
      <c r="B348" s="626" t="s">
        <v>2682</v>
      </c>
      <c r="C348" s="627" t="s">
        <v>2540</v>
      </c>
      <c r="D348" s="627">
        <v>1985</v>
      </c>
      <c r="E348" s="619" t="s">
        <v>485</v>
      </c>
      <c r="F348" s="627">
        <v>1</v>
      </c>
      <c r="G348" s="620"/>
      <c r="H348" s="621"/>
      <c r="I348" s="622">
        <v>83200</v>
      </c>
      <c r="J348" s="622">
        <v>3.88</v>
      </c>
      <c r="K348" s="623">
        <f t="shared" si="737"/>
        <v>322816</v>
      </c>
      <c r="L348" s="623">
        <v>0</v>
      </c>
      <c r="M348" s="623"/>
      <c r="N348" s="623">
        <f t="shared" si="738"/>
        <v>322816</v>
      </c>
      <c r="O348" s="622"/>
      <c r="P348" s="624">
        <f t="shared" si="739"/>
        <v>322816</v>
      </c>
      <c r="Q348" s="624">
        <f t="shared" si="740"/>
        <v>4196608</v>
      </c>
      <c r="R348" s="455">
        <f t="shared" si="741"/>
        <v>1</v>
      </c>
      <c r="S348" s="448"/>
      <c r="T348" s="449">
        <v>83200</v>
      </c>
      <c r="U348" s="449">
        <f t="shared" si="742"/>
        <v>3.88</v>
      </c>
      <c r="V348" s="449"/>
      <c r="W348" s="449">
        <f t="shared" si="743"/>
        <v>3.88</v>
      </c>
      <c r="X348" s="450">
        <f t="shared" si="744"/>
        <v>322816</v>
      </c>
      <c r="Y348" s="450">
        <f t="shared" si="745"/>
        <v>0</v>
      </c>
      <c r="Z348" s="623"/>
      <c r="AA348" s="450">
        <f t="shared" si="746"/>
        <v>322816</v>
      </c>
      <c r="AB348" s="449">
        <f t="shared" si="747"/>
        <v>0</v>
      </c>
      <c r="AC348" s="452">
        <f t="shared" si="748"/>
        <v>322816</v>
      </c>
      <c r="AD348" s="452">
        <f t="shared" si="749"/>
        <v>4196608</v>
      </c>
      <c r="AE348" s="455">
        <f t="shared" si="750"/>
        <v>2</v>
      </c>
      <c r="AF348" s="448"/>
      <c r="AG348" s="449">
        <f t="shared" si="751"/>
        <v>83200</v>
      </c>
      <c r="AH348" s="449">
        <f t="shared" si="752"/>
        <v>3.88</v>
      </c>
      <c r="AI348" s="449"/>
      <c r="AJ348" s="449">
        <f t="shared" si="753"/>
        <v>3.88</v>
      </c>
      <c r="AK348" s="450">
        <f t="shared" si="754"/>
        <v>322816</v>
      </c>
      <c r="AL348" s="450">
        <f t="shared" si="755"/>
        <v>0</v>
      </c>
      <c r="AM348" s="623"/>
      <c r="AN348" s="450">
        <f t="shared" si="756"/>
        <v>322816</v>
      </c>
      <c r="AO348" s="449">
        <f t="shared" si="757"/>
        <v>0</v>
      </c>
      <c r="AP348" s="452">
        <f t="shared" si="758"/>
        <v>322816</v>
      </c>
      <c r="AQ348" s="452">
        <f t="shared" si="759"/>
        <v>4196608</v>
      </c>
      <c r="AR348" s="455">
        <f t="shared" si="760"/>
        <v>3</v>
      </c>
      <c r="AS348" s="448"/>
      <c r="AT348" s="449">
        <f t="shared" si="761"/>
        <v>83200</v>
      </c>
      <c r="AU348" s="449">
        <f t="shared" si="762"/>
        <v>3.88</v>
      </c>
      <c r="AV348" s="449"/>
      <c r="AW348" s="449">
        <f t="shared" si="763"/>
        <v>3.88</v>
      </c>
      <c r="AX348" s="450">
        <f t="shared" si="764"/>
        <v>322816</v>
      </c>
      <c r="AY348" s="450">
        <f t="shared" si="765"/>
        <v>0</v>
      </c>
      <c r="AZ348" s="623"/>
      <c r="BA348" s="450">
        <f t="shared" si="766"/>
        <v>322816</v>
      </c>
      <c r="BB348" s="449">
        <f t="shared" si="767"/>
        <v>0</v>
      </c>
      <c r="BC348" s="452">
        <f t="shared" si="768"/>
        <v>322816</v>
      </c>
      <c r="BD348" s="452">
        <f t="shared" si="769"/>
        <v>4196608</v>
      </c>
    </row>
    <row r="349" spans="1:56" s="451" customFormat="1" ht="27" hidden="1">
      <c r="A349" s="617">
        <v>11</v>
      </c>
      <c r="B349" s="626" t="s">
        <v>2683</v>
      </c>
      <c r="C349" s="627" t="s">
        <v>2541</v>
      </c>
      <c r="D349" s="627">
        <v>1994</v>
      </c>
      <c r="E349" s="619" t="s">
        <v>485</v>
      </c>
      <c r="F349" s="627">
        <v>1</v>
      </c>
      <c r="G349" s="620"/>
      <c r="H349" s="621"/>
      <c r="I349" s="622">
        <v>83200</v>
      </c>
      <c r="J349" s="622">
        <v>3.88</v>
      </c>
      <c r="K349" s="623">
        <f t="shared" si="737"/>
        <v>322816</v>
      </c>
      <c r="L349" s="623">
        <v>0</v>
      </c>
      <c r="M349" s="623"/>
      <c r="N349" s="623">
        <f t="shared" si="738"/>
        <v>322816</v>
      </c>
      <c r="O349" s="622"/>
      <c r="P349" s="624">
        <f t="shared" si="739"/>
        <v>322816</v>
      </c>
      <c r="Q349" s="624">
        <f t="shared" si="740"/>
        <v>4196608</v>
      </c>
      <c r="R349" s="455">
        <f t="shared" si="741"/>
        <v>1</v>
      </c>
      <c r="S349" s="448"/>
      <c r="T349" s="449">
        <v>83200</v>
      </c>
      <c r="U349" s="449">
        <f t="shared" si="742"/>
        <v>3.88</v>
      </c>
      <c r="V349" s="449"/>
      <c r="W349" s="449">
        <f t="shared" si="743"/>
        <v>3.88</v>
      </c>
      <c r="X349" s="450">
        <f t="shared" si="744"/>
        <v>322816</v>
      </c>
      <c r="Y349" s="450">
        <f t="shared" si="745"/>
        <v>0</v>
      </c>
      <c r="Z349" s="623"/>
      <c r="AA349" s="450">
        <f t="shared" si="746"/>
        <v>322816</v>
      </c>
      <c r="AB349" s="449">
        <f t="shared" si="747"/>
        <v>0</v>
      </c>
      <c r="AC349" s="452">
        <f t="shared" si="748"/>
        <v>322816</v>
      </c>
      <c r="AD349" s="452">
        <f t="shared" si="749"/>
        <v>4196608</v>
      </c>
      <c r="AE349" s="455">
        <f t="shared" si="750"/>
        <v>2</v>
      </c>
      <c r="AF349" s="448"/>
      <c r="AG349" s="449">
        <f t="shared" si="751"/>
        <v>83200</v>
      </c>
      <c r="AH349" s="449">
        <f t="shared" si="752"/>
        <v>3.88</v>
      </c>
      <c r="AI349" s="449"/>
      <c r="AJ349" s="449">
        <f t="shared" si="753"/>
        <v>3.88</v>
      </c>
      <c r="AK349" s="450">
        <f t="shared" si="754"/>
        <v>322816</v>
      </c>
      <c r="AL349" s="450">
        <f t="shared" si="755"/>
        <v>0</v>
      </c>
      <c r="AM349" s="623"/>
      <c r="AN349" s="450">
        <f t="shared" si="756"/>
        <v>322816</v>
      </c>
      <c r="AO349" s="449">
        <f t="shared" si="757"/>
        <v>0</v>
      </c>
      <c r="AP349" s="452">
        <f t="shared" si="758"/>
        <v>322816</v>
      </c>
      <c r="AQ349" s="452">
        <f t="shared" si="759"/>
        <v>4196608</v>
      </c>
      <c r="AR349" s="455">
        <f t="shared" si="760"/>
        <v>3</v>
      </c>
      <c r="AS349" s="448"/>
      <c r="AT349" s="449">
        <f t="shared" si="761"/>
        <v>83200</v>
      </c>
      <c r="AU349" s="449">
        <f t="shared" si="762"/>
        <v>3.88</v>
      </c>
      <c r="AV349" s="449"/>
      <c r="AW349" s="449">
        <f t="shared" si="763"/>
        <v>3.88</v>
      </c>
      <c r="AX349" s="450">
        <f t="shared" si="764"/>
        <v>322816</v>
      </c>
      <c r="AY349" s="450">
        <f t="shared" si="765"/>
        <v>0</v>
      </c>
      <c r="AZ349" s="623"/>
      <c r="BA349" s="450">
        <f t="shared" si="766"/>
        <v>322816</v>
      </c>
      <c r="BB349" s="449">
        <f t="shared" si="767"/>
        <v>0</v>
      </c>
      <c r="BC349" s="452">
        <f t="shared" si="768"/>
        <v>322816</v>
      </c>
      <c r="BD349" s="452">
        <f t="shared" si="769"/>
        <v>4196608</v>
      </c>
    </row>
    <row r="350" spans="1:56" s="451" customFormat="1" ht="27" hidden="1">
      <c r="A350" s="617">
        <v>12</v>
      </c>
      <c r="B350" s="626" t="s">
        <v>2684</v>
      </c>
      <c r="C350" s="627" t="s">
        <v>2541</v>
      </c>
      <c r="D350" s="627">
        <v>1991</v>
      </c>
      <c r="E350" s="619" t="s">
        <v>485</v>
      </c>
      <c r="F350" s="627">
        <v>1</v>
      </c>
      <c r="G350" s="620"/>
      <c r="H350" s="621"/>
      <c r="I350" s="622">
        <v>83200</v>
      </c>
      <c r="J350" s="622">
        <v>3.88</v>
      </c>
      <c r="K350" s="623">
        <f t="shared" si="737"/>
        <v>322816</v>
      </c>
      <c r="L350" s="623">
        <v>0</v>
      </c>
      <c r="M350" s="623"/>
      <c r="N350" s="623">
        <f t="shared" si="738"/>
        <v>322816</v>
      </c>
      <c r="O350" s="622"/>
      <c r="P350" s="624">
        <f t="shared" si="739"/>
        <v>322816</v>
      </c>
      <c r="Q350" s="624">
        <f t="shared" si="740"/>
        <v>4196608</v>
      </c>
      <c r="R350" s="455">
        <f t="shared" si="741"/>
        <v>1</v>
      </c>
      <c r="S350" s="448"/>
      <c r="T350" s="449">
        <v>83200</v>
      </c>
      <c r="U350" s="449">
        <f t="shared" si="742"/>
        <v>3.88</v>
      </c>
      <c r="V350" s="449"/>
      <c r="W350" s="449">
        <f t="shared" si="743"/>
        <v>3.88</v>
      </c>
      <c r="X350" s="450">
        <f t="shared" si="744"/>
        <v>322816</v>
      </c>
      <c r="Y350" s="450">
        <f t="shared" si="745"/>
        <v>0</v>
      </c>
      <c r="Z350" s="623"/>
      <c r="AA350" s="450">
        <f t="shared" si="746"/>
        <v>322816</v>
      </c>
      <c r="AB350" s="449">
        <f t="shared" si="747"/>
        <v>0</v>
      </c>
      <c r="AC350" s="452">
        <f t="shared" si="748"/>
        <v>322816</v>
      </c>
      <c r="AD350" s="452">
        <f t="shared" si="749"/>
        <v>4196608</v>
      </c>
      <c r="AE350" s="455">
        <f t="shared" si="750"/>
        <v>2</v>
      </c>
      <c r="AF350" s="448"/>
      <c r="AG350" s="449">
        <f t="shared" si="751"/>
        <v>83200</v>
      </c>
      <c r="AH350" s="449">
        <f t="shared" si="752"/>
        <v>3.88</v>
      </c>
      <c r="AI350" s="449"/>
      <c r="AJ350" s="449">
        <f t="shared" si="753"/>
        <v>3.88</v>
      </c>
      <c r="AK350" s="450">
        <f t="shared" si="754"/>
        <v>322816</v>
      </c>
      <c r="AL350" s="450">
        <f t="shared" si="755"/>
        <v>0</v>
      </c>
      <c r="AM350" s="623"/>
      <c r="AN350" s="450">
        <f t="shared" si="756"/>
        <v>322816</v>
      </c>
      <c r="AO350" s="449">
        <f t="shared" si="757"/>
        <v>0</v>
      </c>
      <c r="AP350" s="452">
        <f t="shared" si="758"/>
        <v>322816</v>
      </c>
      <c r="AQ350" s="452">
        <f t="shared" si="759"/>
        <v>4196608</v>
      </c>
      <c r="AR350" s="455">
        <f t="shared" si="760"/>
        <v>3</v>
      </c>
      <c r="AS350" s="448"/>
      <c r="AT350" s="449">
        <f t="shared" si="761"/>
        <v>83200</v>
      </c>
      <c r="AU350" s="449">
        <f t="shared" si="762"/>
        <v>3.88</v>
      </c>
      <c r="AV350" s="449"/>
      <c r="AW350" s="449">
        <f t="shared" si="763"/>
        <v>3.88</v>
      </c>
      <c r="AX350" s="450">
        <f t="shared" si="764"/>
        <v>322816</v>
      </c>
      <c r="AY350" s="450">
        <f t="shared" si="765"/>
        <v>0</v>
      </c>
      <c r="AZ350" s="623"/>
      <c r="BA350" s="450">
        <f t="shared" si="766"/>
        <v>322816</v>
      </c>
      <c r="BB350" s="449">
        <f t="shared" si="767"/>
        <v>0</v>
      </c>
      <c r="BC350" s="452">
        <f t="shared" si="768"/>
        <v>322816</v>
      </c>
      <c r="BD350" s="452">
        <f t="shared" si="769"/>
        <v>4196608</v>
      </c>
    </row>
    <row r="351" spans="1:56" s="451" customFormat="1" ht="27">
      <c r="A351" s="617">
        <v>13</v>
      </c>
      <c r="B351" s="626" t="s">
        <v>2685</v>
      </c>
      <c r="C351" s="627" t="s">
        <v>2540</v>
      </c>
      <c r="D351" s="627">
        <v>1987</v>
      </c>
      <c r="E351" s="619" t="s">
        <v>485</v>
      </c>
      <c r="F351" s="627">
        <v>1</v>
      </c>
      <c r="G351" s="620"/>
      <c r="H351" s="621"/>
      <c r="I351" s="622">
        <v>83200</v>
      </c>
      <c r="J351" s="622">
        <v>3.88</v>
      </c>
      <c r="K351" s="623">
        <f>+J351*I351</f>
        <v>322816</v>
      </c>
      <c r="L351" s="623">
        <v>0</v>
      </c>
      <c r="M351" s="623"/>
      <c r="N351" s="623">
        <f>+K351+L351+M351</f>
        <v>322816</v>
      </c>
      <c r="O351" s="622"/>
      <c r="P351" s="624">
        <f>+N351+O351</f>
        <v>322816</v>
      </c>
      <c r="Q351" s="624">
        <f>+P351*13</f>
        <v>4196608</v>
      </c>
      <c r="R351" s="455">
        <f>+G351+1</f>
        <v>1</v>
      </c>
      <c r="S351" s="448"/>
      <c r="T351" s="449">
        <v>83200</v>
      </c>
      <c r="U351" s="449">
        <f>+J351</f>
        <v>3.88</v>
      </c>
      <c r="V351" s="449"/>
      <c r="W351" s="449">
        <f>+U351+U351*V351</f>
        <v>3.88</v>
      </c>
      <c r="X351" s="450">
        <f>+W351*T351</f>
        <v>322816</v>
      </c>
      <c r="Y351" s="450">
        <f>IF((S351&lt;=30)*AND(X351*S351%&gt;L351),X351*S351%,IF((S351&gt;30)*AND(X351*30%&gt;L351),X351*30%,L351))</f>
        <v>0</v>
      </c>
      <c r="Z351" s="623"/>
      <c r="AA351" s="450">
        <f>+X351+Y351</f>
        <v>322816</v>
      </c>
      <c r="AB351" s="449">
        <f>+O351</f>
        <v>0</v>
      </c>
      <c r="AC351" s="452">
        <f>+AA351+AB351</f>
        <v>322816</v>
      </c>
      <c r="AD351" s="452">
        <f>+AC351*13</f>
        <v>4196608</v>
      </c>
      <c r="AE351" s="455">
        <f>+R351+1</f>
        <v>2</v>
      </c>
      <c r="AF351" s="448"/>
      <c r="AG351" s="449">
        <f>+T351</f>
        <v>83200</v>
      </c>
      <c r="AH351" s="449">
        <f>+J351</f>
        <v>3.88</v>
      </c>
      <c r="AI351" s="449"/>
      <c r="AJ351" s="449">
        <f>+AH351+AH351*AI351</f>
        <v>3.88</v>
      </c>
      <c r="AK351" s="450">
        <f>+AJ351*AG351</f>
        <v>322816</v>
      </c>
      <c r="AL351" s="450">
        <f>IF((AF351&lt;=30)*AND(AK351*AF351%&gt;Y351),AK351*AF351%,IF((AF351&gt;30)*AND(AK351*30%&gt;Y351),AK351*30%,Y351))</f>
        <v>0</v>
      </c>
      <c r="AM351" s="623"/>
      <c r="AN351" s="450">
        <f>+AK351+AL351</f>
        <v>322816</v>
      </c>
      <c r="AO351" s="449">
        <f>+AB351</f>
        <v>0</v>
      </c>
      <c r="AP351" s="452">
        <f>+AN351+AO351</f>
        <v>322816</v>
      </c>
      <c r="AQ351" s="452">
        <f>+AP351*13</f>
        <v>4196608</v>
      </c>
      <c r="AR351" s="455">
        <f>+AE351+1</f>
        <v>3</v>
      </c>
      <c r="AS351" s="448"/>
      <c r="AT351" s="449">
        <f>+AG351</f>
        <v>83200</v>
      </c>
      <c r="AU351" s="449">
        <f>+J351</f>
        <v>3.88</v>
      </c>
      <c r="AV351" s="449"/>
      <c r="AW351" s="449">
        <f>+AU351+AU351*AV351</f>
        <v>3.88</v>
      </c>
      <c r="AX351" s="450">
        <f>+AW351*AT351</f>
        <v>322816</v>
      </c>
      <c r="AY351" s="450">
        <f>IF((AS351&lt;=30)*AND(AX351*AS351%&gt;AL351),AX351*AS351%,IF((AS351&gt;30)*AND(AX351*30%&gt;AL351),AX351*30%,AL351))</f>
        <v>0</v>
      </c>
      <c r="AZ351" s="623"/>
      <c r="BA351" s="450">
        <f>+AX351+AY351</f>
        <v>322816</v>
      </c>
      <c r="BB351" s="449">
        <f>+AO351</f>
        <v>0</v>
      </c>
      <c r="BC351" s="452">
        <f>+BA351+BB351</f>
        <v>322816</v>
      </c>
      <c r="BD351" s="452">
        <f>+BC351*13</f>
        <v>4196608</v>
      </c>
    </row>
    <row r="352" spans="1:56" s="841" customFormat="1" ht="40.5">
      <c r="A352" s="617">
        <v>14</v>
      </c>
      <c r="B352" s="833" t="s">
        <v>79</v>
      </c>
      <c r="C352" s="834"/>
      <c r="D352" s="834"/>
      <c r="E352" s="835" t="s">
        <v>3191</v>
      </c>
      <c r="F352" s="834">
        <v>1</v>
      </c>
      <c r="G352" s="836"/>
      <c r="H352" s="837"/>
      <c r="I352" s="838">
        <v>83200</v>
      </c>
      <c r="J352" s="838">
        <v>3.88</v>
      </c>
      <c r="K352" s="839">
        <f t="shared" si="737"/>
        <v>322816</v>
      </c>
      <c r="L352" s="839">
        <v>0</v>
      </c>
      <c r="M352" s="839"/>
      <c r="N352" s="839">
        <f t="shared" si="738"/>
        <v>322816</v>
      </c>
      <c r="O352" s="838"/>
      <c r="P352" s="840">
        <f t="shared" si="739"/>
        <v>322816</v>
      </c>
      <c r="Q352" s="840">
        <f t="shared" si="740"/>
        <v>4196608</v>
      </c>
      <c r="R352" s="836">
        <f t="shared" si="741"/>
        <v>1</v>
      </c>
      <c r="S352" s="837"/>
      <c r="T352" s="838">
        <v>83200</v>
      </c>
      <c r="U352" s="838">
        <f t="shared" si="742"/>
        <v>3.88</v>
      </c>
      <c r="V352" s="838"/>
      <c r="W352" s="838">
        <f t="shared" si="743"/>
        <v>3.88</v>
      </c>
      <c r="X352" s="839">
        <f t="shared" si="744"/>
        <v>322816</v>
      </c>
      <c r="Y352" s="839">
        <f t="shared" si="745"/>
        <v>0</v>
      </c>
      <c r="Z352" s="839"/>
      <c r="AA352" s="839">
        <f t="shared" si="746"/>
        <v>322816</v>
      </c>
      <c r="AB352" s="838">
        <f t="shared" si="747"/>
        <v>0</v>
      </c>
      <c r="AC352" s="840">
        <f t="shared" si="748"/>
        <v>322816</v>
      </c>
      <c r="AD352" s="840">
        <f t="shared" si="749"/>
        <v>4196608</v>
      </c>
      <c r="AE352" s="836">
        <f t="shared" si="750"/>
        <v>2</v>
      </c>
      <c r="AF352" s="837"/>
      <c r="AG352" s="838">
        <f t="shared" si="751"/>
        <v>83200</v>
      </c>
      <c r="AH352" s="838">
        <f t="shared" si="752"/>
        <v>3.88</v>
      </c>
      <c r="AI352" s="838"/>
      <c r="AJ352" s="838">
        <f t="shared" si="753"/>
        <v>3.88</v>
      </c>
      <c r="AK352" s="839">
        <f t="shared" si="754"/>
        <v>322816</v>
      </c>
      <c r="AL352" s="839">
        <f t="shared" si="755"/>
        <v>0</v>
      </c>
      <c r="AM352" s="839"/>
      <c r="AN352" s="839">
        <f t="shared" si="756"/>
        <v>322816</v>
      </c>
      <c r="AO352" s="838">
        <f t="shared" si="757"/>
        <v>0</v>
      </c>
      <c r="AP352" s="840">
        <f t="shared" si="758"/>
        <v>322816</v>
      </c>
      <c r="AQ352" s="840">
        <f t="shared" si="759"/>
        <v>4196608</v>
      </c>
      <c r="AR352" s="836">
        <f t="shared" si="760"/>
        <v>3</v>
      </c>
      <c r="AS352" s="837"/>
      <c r="AT352" s="838">
        <f t="shared" si="761"/>
        <v>83200</v>
      </c>
      <c r="AU352" s="838">
        <f t="shared" si="762"/>
        <v>3.88</v>
      </c>
      <c r="AV352" s="838"/>
      <c r="AW352" s="838">
        <f t="shared" si="763"/>
        <v>3.88</v>
      </c>
      <c r="AX352" s="839">
        <f t="shared" si="764"/>
        <v>322816</v>
      </c>
      <c r="AY352" s="839">
        <f t="shared" si="765"/>
        <v>0</v>
      </c>
      <c r="AZ352" s="839"/>
      <c r="BA352" s="839">
        <f t="shared" si="766"/>
        <v>322816</v>
      </c>
      <c r="BB352" s="838">
        <f t="shared" si="767"/>
        <v>0</v>
      </c>
      <c r="BC352" s="840">
        <f t="shared" si="768"/>
        <v>322816</v>
      </c>
      <c r="BD352" s="840">
        <f t="shared" si="769"/>
        <v>4196608</v>
      </c>
    </row>
    <row r="353" spans="1:57" s="841" customFormat="1" ht="40.5">
      <c r="A353" s="617">
        <v>15</v>
      </c>
      <c r="B353" s="833" t="s">
        <v>79</v>
      </c>
      <c r="C353" s="834"/>
      <c r="D353" s="834"/>
      <c r="E353" s="835" t="s">
        <v>3191</v>
      </c>
      <c r="F353" s="834">
        <v>1</v>
      </c>
      <c r="G353" s="836"/>
      <c r="H353" s="837"/>
      <c r="I353" s="838">
        <v>83200</v>
      </c>
      <c r="J353" s="838">
        <v>3.88</v>
      </c>
      <c r="K353" s="839">
        <f t="shared" si="737"/>
        <v>322816</v>
      </c>
      <c r="L353" s="839">
        <v>0</v>
      </c>
      <c r="M353" s="839"/>
      <c r="N353" s="839">
        <f t="shared" si="738"/>
        <v>322816</v>
      </c>
      <c r="O353" s="838"/>
      <c r="P353" s="840">
        <f t="shared" si="739"/>
        <v>322816</v>
      </c>
      <c r="Q353" s="840">
        <f t="shared" si="740"/>
        <v>4196608</v>
      </c>
      <c r="R353" s="836">
        <f t="shared" si="741"/>
        <v>1</v>
      </c>
      <c r="S353" s="837"/>
      <c r="T353" s="838">
        <v>83200</v>
      </c>
      <c r="U353" s="838">
        <f t="shared" si="742"/>
        <v>3.88</v>
      </c>
      <c r="V353" s="838"/>
      <c r="W353" s="838">
        <f t="shared" si="743"/>
        <v>3.88</v>
      </c>
      <c r="X353" s="839">
        <f t="shared" si="744"/>
        <v>322816</v>
      </c>
      <c r="Y353" s="839">
        <f t="shared" si="745"/>
        <v>0</v>
      </c>
      <c r="Z353" s="839"/>
      <c r="AA353" s="839">
        <f t="shared" si="746"/>
        <v>322816</v>
      </c>
      <c r="AB353" s="838">
        <f t="shared" si="747"/>
        <v>0</v>
      </c>
      <c r="AC353" s="840">
        <f t="shared" si="748"/>
        <v>322816</v>
      </c>
      <c r="AD353" s="840">
        <f t="shared" si="749"/>
        <v>4196608</v>
      </c>
      <c r="AE353" s="836">
        <f t="shared" si="750"/>
        <v>2</v>
      </c>
      <c r="AF353" s="837"/>
      <c r="AG353" s="838">
        <f t="shared" si="751"/>
        <v>83200</v>
      </c>
      <c r="AH353" s="838">
        <f t="shared" si="752"/>
        <v>3.88</v>
      </c>
      <c r="AI353" s="838"/>
      <c r="AJ353" s="838">
        <f t="shared" si="753"/>
        <v>3.88</v>
      </c>
      <c r="AK353" s="839">
        <f t="shared" si="754"/>
        <v>322816</v>
      </c>
      <c r="AL353" s="839">
        <f t="shared" si="755"/>
        <v>0</v>
      </c>
      <c r="AM353" s="839"/>
      <c r="AN353" s="839">
        <f t="shared" si="756"/>
        <v>322816</v>
      </c>
      <c r="AO353" s="838">
        <f t="shared" si="757"/>
        <v>0</v>
      </c>
      <c r="AP353" s="840">
        <f t="shared" si="758"/>
        <v>322816</v>
      </c>
      <c r="AQ353" s="840">
        <f t="shared" si="759"/>
        <v>4196608</v>
      </c>
      <c r="AR353" s="836">
        <f t="shared" si="760"/>
        <v>3</v>
      </c>
      <c r="AS353" s="837"/>
      <c r="AT353" s="838">
        <f t="shared" si="761"/>
        <v>83200</v>
      </c>
      <c r="AU353" s="838">
        <f t="shared" si="762"/>
        <v>3.88</v>
      </c>
      <c r="AV353" s="838"/>
      <c r="AW353" s="838">
        <f t="shared" si="763"/>
        <v>3.88</v>
      </c>
      <c r="AX353" s="839">
        <f t="shared" si="764"/>
        <v>322816</v>
      </c>
      <c r="AY353" s="839">
        <f t="shared" si="765"/>
        <v>0</v>
      </c>
      <c r="AZ353" s="839"/>
      <c r="BA353" s="839">
        <f t="shared" si="766"/>
        <v>322816</v>
      </c>
      <c r="BB353" s="838">
        <f t="shared" si="767"/>
        <v>0</v>
      </c>
      <c r="BC353" s="840">
        <f t="shared" si="768"/>
        <v>322816</v>
      </c>
      <c r="BD353" s="840">
        <f t="shared" si="769"/>
        <v>4196608</v>
      </c>
    </row>
    <row r="354" spans="1:57" s="841" customFormat="1" ht="40.5">
      <c r="A354" s="617">
        <v>16</v>
      </c>
      <c r="B354" s="833" t="s">
        <v>79</v>
      </c>
      <c r="C354" s="834"/>
      <c r="D354" s="834"/>
      <c r="E354" s="835" t="s">
        <v>3191</v>
      </c>
      <c r="F354" s="834">
        <v>1</v>
      </c>
      <c r="G354" s="836"/>
      <c r="H354" s="837"/>
      <c r="I354" s="838">
        <v>83200</v>
      </c>
      <c r="J354" s="838">
        <v>3.88</v>
      </c>
      <c r="K354" s="839">
        <f t="shared" si="737"/>
        <v>322816</v>
      </c>
      <c r="L354" s="839">
        <v>0</v>
      </c>
      <c r="M354" s="839"/>
      <c r="N354" s="839">
        <f t="shared" si="738"/>
        <v>322816</v>
      </c>
      <c r="O354" s="838"/>
      <c r="P354" s="840">
        <f t="shared" si="739"/>
        <v>322816</v>
      </c>
      <c r="Q354" s="840">
        <f t="shared" si="740"/>
        <v>4196608</v>
      </c>
      <c r="R354" s="836">
        <f t="shared" si="741"/>
        <v>1</v>
      </c>
      <c r="S354" s="837"/>
      <c r="T354" s="838">
        <v>83200</v>
      </c>
      <c r="U354" s="838">
        <f t="shared" si="742"/>
        <v>3.88</v>
      </c>
      <c r="V354" s="838"/>
      <c r="W354" s="838">
        <f t="shared" si="743"/>
        <v>3.88</v>
      </c>
      <c r="X354" s="839">
        <f t="shared" si="744"/>
        <v>322816</v>
      </c>
      <c r="Y354" s="839">
        <f t="shared" si="745"/>
        <v>0</v>
      </c>
      <c r="Z354" s="839"/>
      <c r="AA354" s="839">
        <f t="shared" si="746"/>
        <v>322816</v>
      </c>
      <c r="AB354" s="838">
        <f t="shared" si="747"/>
        <v>0</v>
      </c>
      <c r="AC354" s="840">
        <f t="shared" si="748"/>
        <v>322816</v>
      </c>
      <c r="AD354" s="840">
        <f t="shared" si="749"/>
        <v>4196608</v>
      </c>
      <c r="AE354" s="836">
        <f t="shared" si="750"/>
        <v>2</v>
      </c>
      <c r="AF354" s="837"/>
      <c r="AG354" s="838">
        <f t="shared" si="751"/>
        <v>83200</v>
      </c>
      <c r="AH354" s="838">
        <f t="shared" si="752"/>
        <v>3.88</v>
      </c>
      <c r="AI354" s="838"/>
      <c r="AJ354" s="838">
        <f t="shared" si="753"/>
        <v>3.88</v>
      </c>
      <c r="AK354" s="839">
        <f t="shared" si="754"/>
        <v>322816</v>
      </c>
      <c r="AL354" s="839">
        <f t="shared" si="755"/>
        <v>0</v>
      </c>
      <c r="AM354" s="839"/>
      <c r="AN354" s="839">
        <f t="shared" si="756"/>
        <v>322816</v>
      </c>
      <c r="AO354" s="838">
        <f t="shared" si="757"/>
        <v>0</v>
      </c>
      <c r="AP354" s="840">
        <f t="shared" si="758"/>
        <v>322816</v>
      </c>
      <c r="AQ354" s="840">
        <f t="shared" si="759"/>
        <v>4196608</v>
      </c>
      <c r="AR354" s="836">
        <f t="shared" si="760"/>
        <v>3</v>
      </c>
      <c r="AS354" s="837"/>
      <c r="AT354" s="838">
        <f t="shared" si="761"/>
        <v>83200</v>
      </c>
      <c r="AU354" s="838">
        <f t="shared" si="762"/>
        <v>3.88</v>
      </c>
      <c r="AV354" s="838"/>
      <c r="AW354" s="838">
        <f t="shared" si="763"/>
        <v>3.88</v>
      </c>
      <c r="AX354" s="839">
        <f t="shared" si="764"/>
        <v>322816</v>
      </c>
      <c r="AY354" s="839">
        <f t="shared" si="765"/>
        <v>0</v>
      </c>
      <c r="AZ354" s="839"/>
      <c r="BA354" s="839">
        <f t="shared" si="766"/>
        <v>322816</v>
      </c>
      <c r="BB354" s="838">
        <f t="shared" si="767"/>
        <v>0</v>
      </c>
      <c r="BC354" s="840">
        <f t="shared" si="768"/>
        <v>322816</v>
      </c>
      <c r="BD354" s="840">
        <f t="shared" si="769"/>
        <v>4196608</v>
      </c>
    </row>
    <row r="355" spans="1:57" s="454" customFormat="1" ht="14.25">
      <c r="A355" s="1028" t="s">
        <v>64</v>
      </c>
      <c r="B355" s="1028"/>
      <c r="C355" s="1028"/>
      <c r="D355" s="1028"/>
      <c r="E355" s="1028"/>
      <c r="F355" s="847">
        <f t="shared" ref="F355:BD355" si="770">SUM(F339:F354)</f>
        <v>16</v>
      </c>
      <c r="G355" s="847">
        <f t="shared" si="770"/>
        <v>0</v>
      </c>
      <c r="H355" s="847">
        <f t="shared" si="770"/>
        <v>0</v>
      </c>
      <c r="I355" s="847">
        <f t="shared" si="770"/>
        <v>1331200</v>
      </c>
      <c r="J355" s="847">
        <f t="shared" si="770"/>
        <v>62.080000000000013</v>
      </c>
      <c r="K355" s="847">
        <f t="shared" si="770"/>
        <v>5165056</v>
      </c>
      <c r="L355" s="847">
        <f t="shared" si="770"/>
        <v>0</v>
      </c>
      <c r="M355" s="847">
        <f t="shared" si="770"/>
        <v>0</v>
      </c>
      <c r="N355" s="847">
        <f t="shared" si="770"/>
        <v>5165056</v>
      </c>
      <c r="O355" s="847">
        <f t="shared" si="770"/>
        <v>0</v>
      </c>
      <c r="P355" s="847">
        <f t="shared" si="770"/>
        <v>5165056</v>
      </c>
      <c r="Q355" s="847">
        <f t="shared" si="770"/>
        <v>67145728</v>
      </c>
      <c r="R355" s="847">
        <f t="shared" si="770"/>
        <v>16</v>
      </c>
      <c r="S355" s="847">
        <f t="shared" si="770"/>
        <v>0</v>
      </c>
      <c r="T355" s="847">
        <f t="shared" si="770"/>
        <v>1331200</v>
      </c>
      <c r="U355" s="847">
        <f t="shared" si="770"/>
        <v>62.080000000000013</v>
      </c>
      <c r="V355" s="847">
        <f t="shared" si="770"/>
        <v>0</v>
      </c>
      <c r="W355" s="847">
        <f t="shared" si="770"/>
        <v>62.080000000000013</v>
      </c>
      <c r="X355" s="847">
        <f t="shared" si="770"/>
        <v>5165056</v>
      </c>
      <c r="Y355" s="847">
        <f t="shared" si="770"/>
        <v>0</v>
      </c>
      <c r="Z355" s="998">
        <f t="shared" ref="Z355" si="771">SUM(Z339:Z354)</f>
        <v>0</v>
      </c>
      <c r="AA355" s="847">
        <f t="shared" si="770"/>
        <v>5165056</v>
      </c>
      <c r="AB355" s="847">
        <f t="shared" si="770"/>
        <v>0</v>
      </c>
      <c r="AC355" s="847">
        <f t="shared" si="770"/>
        <v>5165056</v>
      </c>
      <c r="AD355" s="847">
        <f t="shared" si="770"/>
        <v>67145728</v>
      </c>
      <c r="AE355" s="847">
        <f t="shared" si="770"/>
        <v>32</v>
      </c>
      <c r="AF355" s="847">
        <f t="shared" si="770"/>
        <v>0</v>
      </c>
      <c r="AG355" s="847">
        <f t="shared" si="770"/>
        <v>1331200</v>
      </c>
      <c r="AH355" s="847">
        <f t="shared" si="770"/>
        <v>62.080000000000013</v>
      </c>
      <c r="AI355" s="847">
        <f t="shared" si="770"/>
        <v>0</v>
      </c>
      <c r="AJ355" s="847">
        <f t="shared" si="770"/>
        <v>62.080000000000013</v>
      </c>
      <c r="AK355" s="847">
        <f t="shared" si="770"/>
        <v>5165056</v>
      </c>
      <c r="AL355" s="847">
        <f t="shared" si="770"/>
        <v>0</v>
      </c>
      <c r="AM355" s="998">
        <f t="shared" si="770"/>
        <v>0</v>
      </c>
      <c r="AN355" s="847">
        <f t="shared" si="770"/>
        <v>5165056</v>
      </c>
      <c r="AO355" s="847">
        <f t="shared" si="770"/>
        <v>0</v>
      </c>
      <c r="AP355" s="847">
        <f t="shared" si="770"/>
        <v>5165056</v>
      </c>
      <c r="AQ355" s="847">
        <f t="shared" si="770"/>
        <v>67145728</v>
      </c>
      <c r="AR355" s="847">
        <f t="shared" si="770"/>
        <v>48</v>
      </c>
      <c r="AS355" s="847">
        <f t="shared" si="770"/>
        <v>0</v>
      </c>
      <c r="AT355" s="847">
        <f t="shared" si="770"/>
        <v>1331200</v>
      </c>
      <c r="AU355" s="847">
        <f t="shared" si="770"/>
        <v>62.080000000000013</v>
      </c>
      <c r="AV355" s="847">
        <f t="shared" si="770"/>
        <v>0</v>
      </c>
      <c r="AW355" s="847">
        <f t="shared" si="770"/>
        <v>62.080000000000013</v>
      </c>
      <c r="AX355" s="847">
        <f t="shared" si="770"/>
        <v>5165056</v>
      </c>
      <c r="AY355" s="847">
        <f t="shared" si="770"/>
        <v>0</v>
      </c>
      <c r="AZ355" s="998">
        <f t="shared" ref="AZ355" si="772">SUM(AZ339:AZ354)</f>
        <v>0</v>
      </c>
      <c r="BA355" s="847">
        <f t="shared" si="770"/>
        <v>5165056</v>
      </c>
      <c r="BB355" s="847">
        <f t="shared" si="770"/>
        <v>0</v>
      </c>
      <c r="BC355" s="847">
        <f t="shared" si="770"/>
        <v>5165056</v>
      </c>
      <c r="BD355" s="847">
        <f t="shared" si="770"/>
        <v>67145728</v>
      </c>
    </row>
    <row r="356" spans="1:57" s="454" customFormat="1" ht="14.25">
      <c r="A356" s="600"/>
      <c r="B356" s="500"/>
      <c r="C356" s="500"/>
      <c r="D356" s="500"/>
      <c r="E356" s="500"/>
      <c r="F356" s="500"/>
      <c r="G356" s="500"/>
      <c r="H356" s="500"/>
      <c r="I356" s="500"/>
      <c r="J356" s="500"/>
      <c r="K356" s="500"/>
      <c r="L356" s="500"/>
      <c r="M356" s="500"/>
      <c r="N356" s="500"/>
      <c r="O356" s="500"/>
      <c r="P356" s="500"/>
      <c r="Q356" s="500"/>
      <c r="R356" s="500"/>
      <c r="S356" s="500"/>
      <c r="T356" s="500"/>
      <c r="U356" s="500"/>
      <c r="V356" s="500"/>
      <c r="W356" s="500"/>
      <c r="X356" s="500"/>
      <c r="Y356" s="500"/>
      <c r="Z356" s="500"/>
      <c r="AA356" s="500"/>
      <c r="AB356" s="500"/>
      <c r="AC356" s="500"/>
      <c r="AD356" s="500"/>
      <c r="AE356" s="500"/>
      <c r="AF356" s="500"/>
      <c r="AG356" s="500"/>
      <c r="AH356" s="500"/>
      <c r="AI356" s="500"/>
      <c r="AJ356" s="500"/>
      <c r="AK356" s="500"/>
      <c r="AL356" s="500"/>
      <c r="AM356" s="500"/>
      <c r="AN356" s="500"/>
      <c r="AO356" s="500"/>
      <c r="AP356" s="500"/>
      <c r="AQ356" s="500"/>
      <c r="AR356" s="500"/>
      <c r="AS356" s="500"/>
      <c r="AT356" s="500"/>
      <c r="AU356" s="500"/>
      <c r="AV356" s="500"/>
      <c r="AW356" s="500"/>
      <c r="AX356" s="500"/>
      <c r="AY356" s="500"/>
      <c r="AZ356" s="500"/>
      <c r="BA356" s="500"/>
      <c r="BB356" s="500"/>
      <c r="BC356" s="500"/>
      <c r="BD356" s="500"/>
      <c r="BE356" s="603"/>
    </row>
    <row r="357" spans="1:57" s="506" customFormat="1" ht="14.25">
      <c r="A357" s="1030" t="s">
        <v>615</v>
      </c>
      <c r="B357" s="1030"/>
      <c r="C357" s="1030"/>
      <c r="D357" s="1030"/>
      <c r="E357" s="1030"/>
      <c r="F357" s="1030"/>
      <c r="G357" s="1026" t="s">
        <v>1216</v>
      </c>
      <c r="H357" s="1026"/>
      <c r="I357" s="1026"/>
      <c r="J357" s="1026"/>
      <c r="K357" s="1026"/>
      <c r="L357" s="1026"/>
      <c r="M357" s="1026"/>
      <c r="N357" s="1026"/>
      <c r="O357" s="1026"/>
      <c r="P357" s="1026"/>
      <c r="Q357" s="1026"/>
      <c r="R357" s="1031" t="str">
        <f>+G357</f>
        <v>Սյունիքի մարզի առաջին ատյանի ընդհանուր իրավասության դատարան</v>
      </c>
      <c r="S357" s="1031"/>
      <c r="T357" s="1031"/>
      <c r="U357" s="1031"/>
      <c r="V357" s="1031"/>
      <c r="W357" s="1031"/>
      <c r="X357" s="1031"/>
      <c r="Y357" s="1031"/>
      <c r="Z357" s="1031"/>
      <c r="AA357" s="1031"/>
      <c r="AB357" s="1031"/>
      <c r="AC357" s="1031"/>
      <c r="AD357" s="1031"/>
      <c r="AE357" s="1031" t="str">
        <f>+R357</f>
        <v>Սյունիքի մարզի առաջին ատյանի ընդհանուր իրավասության դատարան</v>
      </c>
      <c r="AF357" s="1031"/>
      <c r="AG357" s="1031"/>
      <c r="AH357" s="1031"/>
      <c r="AI357" s="1031"/>
      <c r="AJ357" s="1031"/>
      <c r="AK357" s="1031"/>
      <c r="AL357" s="1031"/>
      <c r="AM357" s="1031"/>
      <c r="AN357" s="1031"/>
      <c r="AO357" s="1031"/>
      <c r="AP357" s="1031"/>
      <c r="AQ357" s="1031"/>
      <c r="AR357" s="1031" t="str">
        <f>+AE357</f>
        <v>Սյունիքի մարզի առաջին ատյանի ընդհանուր իրավասության դատարան</v>
      </c>
      <c r="AS357" s="1031"/>
      <c r="AT357" s="1031"/>
      <c r="AU357" s="1031"/>
      <c r="AV357" s="1031"/>
      <c r="AW357" s="1031"/>
      <c r="AX357" s="1031"/>
      <c r="AY357" s="1031"/>
      <c r="AZ357" s="1031"/>
      <c r="BA357" s="1031"/>
      <c r="BB357" s="1031"/>
      <c r="BC357" s="1031"/>
      <c r="BD357" s="1031"/>
    </row>
    <row r="358" spans="1:57" ht="14.25">
      <c r="A358" s="1036" t="s">
        <v>1636</v>
      </c>
      <c r="B358" s="1036"/>
      <c r="C358" s="1036"/>
      <c r="D358" s="1036"/>
      <c r="E358" s="1036"/>
      <c r="F358" s="1036"/>
      <c r="G358" s="1027" t="s">
        <v>1369</v>
      </c>
      <c r="H358" s="1027"/>
      <c r="I358" s="1027"/>
      <c r="J358" s="1027"/>
      <c r="K358" s="1027"/>
      <c r="L358" s="1027"/>
      <c r="M358" s="1027"/>
      <c r="N358" s="1027"/>
      <c r="O358" s="1027"/>
      <c r="P358" s="1027"/>
      <c r="Q358" s="1027"/>
      <c r="R358" s="1027" t="s">
        <v>1533</v>
      </c>
      <c r="S358" s="1027"/>
      <c r="T358" s="1027"/>
      <c r="U358" s="1027"/>
      <c r="V358" s="1027"/>
      <c r="W358" s="1027"/>
      <c r="X358" s="1027"/>
      <c r="Y358" s="1027"/>
      <c r="Z358" s="1027"/>
      <c r="AA358" s="1027"/>
      <c r="AB358" s="1027"/>
      <c r="AC358" s="1027"/>
      <c r="AD358" s="1027"/>
      <c r="AE358" s="1027" t="s">
        <v>1743</v>
      </c>
      <c r="AF358" s="1027"/>
      <c r="AG358" s="1027"/>
      <c r="AH358" s="1027"/>
      <c r="AI358" s="1027"/>
      <c r="AJ358" s="1027"/>
      <c r="AK358" s="1027"/>
      <c r="AL358" s="1027"/>
      <c r="AM358" s="1027"/>
      <c r="AN358" s="1027"/>
      <c r="AO358" s="1027"/>
      <c r="AP358" s="1027"/>
      <c r="AQ358" s="1027"/>
      <c r="AR358" s="1027" t="s">
        <v>2520</v>
      </c>
      <c r="AS358" s="1027"/>
      <c r="AT358" s="1027"/>
      <c r="AU358" s="1027"/>
      <c r="AV358" s="1027"/>
      <c r="AW358" s="1027"/>
      <c r="AX358" s="1027"/>
      <c r="AY358" s="1027"/>
      <c r="AZ358" s="1027"/>
      <c r="BA358" s="1027"/>
      <c r="BB358" s="1027"/>
      <c r="BC358" s="1027"/>
      <c r="BD358" s="1027"/>
    </row>
    <row r="359" spans="1:57" ht="99.75" hidden="1">
      <c r="A359" s="614" t="s">
        <v>10</v>
      </c>
      <c r="B359" s="845" t="s">
        <v>54</v>
      </c>
      <c r="C359" s="845" t="s">
        <v>2538</v>
      </c>
      <c r="D359" s="845" t="s">
        <v>2539</v>
      </c>
      <c r="E359" s="845" t="s">
        <v>55</v>
      </c>
      <c r="F359" s="845" t="s">
        <v>1</v>
      </c>
      <c r="G359" s="612" t="s">
        <v>1117</v>
      </c>
      <c r="H359" s="612" t="s">
        <v>57</v>
      </c>
      <c r="I359" s="613" t="s">
        <v>62</v>
      </c>
      <c r="J359" s="510" t="s">
        <v>63</v>
      </c>
      <c r="K359" s="613" t="s">
        <v>483</v>
      </c>
      <c r="L359" s="613" t="s">
        <v>484</v>
      </c>
      <c r="M359" s="613" t="s">
        <v>2537</v>
      </c>
      <c r="N359" s="613" t="s">
        <v>656</v>
      </c>
      <c r="O359" s="845" t="s">
        <v>684</v>
      </c>
      <c r="P359" s="845" t="s">
        <v>1370</v>
      </c>
      <c r="Q359" s="613" t="s">
        <v>1371</v>
      </c>
      <c r="R359" s="612" t="str">
        <f>+G359</f>
        <v xml:space="preserve"> ստաժ</v>
      </c>
      <c r="S359" s="612" t="str">
        <f>+H359</f>
        <v>Ստաժի %-ը</v>
      </c>
      <c r="T359" s="613" t="s">
        <v>62</v>
      </c>
      <c r="U359" s="613" t="s">
        <v>63</v>
      </c>
      <c r="V359" s="613" t="s">
        <v>1362</v>
      </c>
      <c r="W359" s="510" t="s">
        <v>1363</v>
      </c>
      <c r="X359" s="613" t="s">
        <v>483</v>
      </c>
      <c r="Y359" s="613" t="s">
        <v>484</v>
      </c>
      <c r="Z359" s="613" t="s">
        <v>2537</v>
      </c>
      <c r="AA359" s="613" t="s">
        <v>681</v>
      </c>
      <c r="AB359" s="845" t="s">
        <v>1608</v>
      </c>
      <c r="AC359" s="845" t="s">
        <v>1532</v>
      </c>
      <c r="AD359" s="613" t="s">
        <v>1531</v>
      </c>
      <c r="AE359" s="612" t="str">
        <f>+R359</f>
        <v xml:space="preserve"> ստաժ</v>
      </c>
      <c r="AF359" s="612" t="str">
        <f>+S359</f>
        <v>Ստաժի %-ը</v>
      </c>
      <c r="AG359" s="613" t="s">
        <v>62</v>
      </c>
      <c r="AH359" s="613" t="s">
        <v>63</v>
      </c>
      <c r="AI359" s="613" t="s">
        <v>1362</v>
      </c>
      <c r="AJ359" s="510" t="s">
        <v>1363</v>
      </c>
      <c r="AK359" s="613" t="s">
        <v>483</v>
      </c>
      <c r="AL359" s="613" t="s">
        <v>484</v>
      </c>
      <c r="AM359" s="613" t="s">
        <v>2537</v>
      </c>
      <c r="AN359" s="613" t="s">
        <v>681</v>
      </c>
      <c r="AO359" s="845" t="s">
        <v>1608</v>
      </c>
      <c r="AP359" s="845" t="s">
        <v>1741</v>
      </c>
      <c r="AQ359" s="613" t="s">
        <v>1742</v>
      </c>
      <c r="AR359" s="612" t="str">
        <f>+AE359</f>
        <v xml:space="preserve"> ստաժ</v>
      </c>
      <c r="AS359" s="612" t="str">
        <f>+AF359</f>
        <v>Ստաժի %-ը</v>
      </c>
      <c r="AT359" s="613" t="s">
        <v>62</v>
      </c>
      <c r="AU359" s="613" t="s">
        <v>63</v>
      </c>
      <c r="AV359" s="613" t="s">
        <v>1362</v>
      </c>
      <c r="AW359" s="510" t="s">
        <v>1363</v>
      </c>
      <c r="AX359" s="613" t="s">
        <v>483</v>
      </c>
      <c r="AY359" s="613" t="s">
        <v>484</v>
      </c>
      <c r="AZ359" s="613" t="s">
        <v>2537</v>
      </c>
      <c r="BA359" s="613" t="s">
        <v>681</v>
      </c>
      <c r="BB359" s="845" t="s">
        <v>1608</v>
      </c>
      <c r="BC359" s="845" t="s">
        <v>2521</v>
      </c>
      <c r="BD359" s="613" t="s">
        <v>2522</v>
      </c>
    </row>
    <row r="360" spans="1:57" s="451" customFormat="1" ht="27" hidden="1">
      <c r="A360" s="617">
        <v>1</v>
      </c>
      <c r="B360" s="626" t="s">
        <v>2686</v>
      </c>
      <c r="C360" s="627" t="s">
        <v>2541</v>
      </c>
      <c r="D360" s="627">
        <v>1975</v>
      </c>
      <c r="E360" s="619" t="s">
        <v>485</v>
      </c>
      <c r="F360" s="627">
        <v>1</v>
      </c>
      <c r="G360" s="620"/>
      <c r="H360" s="621"/>
      <c r="I360" s="622">
        <v>83200</v>
      </c>
      <c r="J360" s="622">
        <v>3.88</v>
      </c>
      <c r="K360" s="623">
        <f t="shared" ref="K360:K371" si="773">+J360*I360</f>
        <v>322816</v>
      </c>
      <c r="L360" s="623">
        <v>0</v>
      </c>
      <c r="M360" s="623"/>
      <c r="N360" s="623">
        <f t="shared" ref="N360:N371" si="774">+K360+L360+M360</f>
        <v>322816</v>
      </c>
      <c r="O360" s="622"/>
      <c r="P360" s="624">
        <f t="shared" ref="P360:P371" si="775">+N360+O360</f>
        <v>322816</v>
      </c>
      <c r="Q360" s="624">
        <f t="shared" ref="Q360:Q371" si="776">+P360*13</f>
        <v>4196608</v>
      </c>
      <c r="R360" s="455">
        <f t="shared" ref="R360:R371" si="777">+G360+1</f>
        <v>1</v>
      </c>
      <c r="S360" s="448"/>
      <c r="T360" s="449">
        <v>83200</v>
      </c>
      <c r="U360" s="449">
        <f t="shared" ref="U360:U371" si="778">+J360</f>
        <v>3.88</v>
      </c>
      <c r="V360" s="449"/>
      <c r="W360" s="449">
        <f t="shared" ref="W360:W371" si="779">+U360+U360*V360</f>
        <v>3.88</v>
      </c>
      <c r="X360" s="450">
        <f t="shared" ref="X360:X371" si="780">+W360*T360</f>
        <v>322816</v>
      </c>
      <c r="Y360" s="450">
        <f t="shared" ref="Y360:Y371" si="781">IF((S360&lt;=30)*AND(X360*S360%&gt;L360),X360*S360%,IF((S360&gt;30)*AND(X360*30%&gt;L360),X360*30%,L360))</f>
        <v>0</v>
      </c>
      <c r="Z360" s="623"/>
      <c r="AA360" s="450">
        <f t="shared" ref="AA360:AA371" si="782">+X360+Y360</f>
        <v>322816</v>
      </c>
      <c r="AB360" s="449">
        <f t="shared" ref="AB360:AB371" si="783">+O360</f>
        <v>0</v>
      </c>
      <c r="AC360" s="452">
        <f t="shared" ref="AC360:AC371" si="784">+AA360+AB360</f>
        <v>322816</v>
      </c>
      <c r="AD360" s="452">
        <f t="shared" ref="AD360:AD371" si="785">+AC360*13</f>
        <v>4196608</v>
      </c>
      <c r="AE360" s="455">
        <f t="shared" ref="AE360:AE371" si="786">+R360+1</f>
        <v>2</v>
      </c>
      <c r="AF360" s="448"/>
      <c r="AG360" s="449">
        <f t="shared" ref="AG360:AG371" si="787">+T360</f>
        <v>83200</v>
      </c>
      <c r="AH360" s="449">
        <f t="shared" ref="AH360:AH371" si="788">+J360</f>
        <v>3.88</v>
      </c>
      <c r="AI360" s="449"/>
      <c r="AJ360" s="449">
        <f t="shared" ref="AJ360:AJ371" si="789">+AH360+AH360*AI360</f>
        <v>3.88</v>
      </c>
      <c r="AK360" s="450">
        <f t="shared" ref="AK360:AK371" si="790">+AJ360*AG360</f>
        <v>322816</v>
      </c>
      <c r="AL360" s="450">
        <f t="shared" ref="AL360:AL371" si="791">IF((AF360&lt;=30)*AND(AK360*AF360%&gt;Y360),AK360*AF360%,IF((AF360&gt;30)*AND(AK360*30%&gt;Y360),AK360*30%,Y360))</f>
        <v>0</v>
      </c>
      <c r="AM360" s="623"/>
      <c r="AN360" s="450">
        <f t="shared" ref="AN360:AN371" si="792">+AK360+AL360</f>
        <v>322816</v>
      </c>
      <c r="AO360" s="449">
        <f t="shared" ref="AO360:AO371" si="793">+AB360</f>
        <v>0</v>
      </c>
      <c r="AP360" s="452">
        <f t="shared" ref="AP360:AP371" si="794">+AN360+AO360</f>
        <v>322816</v>
      </c>
      <c r="AQ360" s="452">
        <f t="shared" ref="AQ360:AQ371" si="795">+AP360*13</f>
        <v>4196608</v>
      </c>
      <c r="AR360" s="455">
        <f t="shared" ref="AR360:AR371" si="796">+AE360+1</f>
        <v>3</v>
      </c>
      <c r="AS360" s="448"/>
      <c r="AT360" s="449">
        <f t="shared" ref="AT360:AT371" si="797">+AG360</f>
        <v>83200</v>
      </c>
      <c r="AU360" s="449">
        <f t="shared" ref="AU360:AU371" si="798">+J360</f>
        <v>3.88</v>
      </c>
      <c r="AV360" s="449"/>
      <c r="AW360" s="449">
        <f t="shared" ref="AW360:AW371" si="799">+AU360+AU360*AV360</f>
        <v>3.88</v>
      </c>
      <c r="AX360" s="450">
        <f t="shared" ref="AX360:AX371" si="800">+AW360*AT360</f>
        <v>322816</v>
      </c>
      <c r="AY360" s="450">
        <f t="shared" ref="AY360:AY371" si="801">IF((AS360&lt;=30)*AND(AX360*AS360%&gt;AL360),AX360*AS360%,IF((AS360&gt;30)*AND(AX360*30%&gt;AL360),AX360*30%,AL360))</f>
        <v>0</v>
      </c>
      <c r="AZ360" s="623"/>
      <c r="BA360" s="450">
        <f t="shared" ref="BA360:BA371" si="802">+AX360+AY360</f>
        <v>322816</v>
      </c>
      <c r="BB360" s="449">
        <f t="shared" ref="BB360:BB371" si="803">+AO360</f>
        <v>0</v>
      </c>
      <c r="BC360" s="452">
        <f t="shared" ref="BC360:BC371" si="804">+BA360+BB360</f>
        <v>322816</v>
      </c>
      <c r="BD360" s="452">
        <f t="shared" ref="BD360:BD371" si="805">+BC360*13</f>
        <v>4196608</v>
      </c>
    </row>
    <row r="361" spans="1:57" s="451" customFormat="1" ht="27">
      <c r="A361" s="617">
        <v>2</v>
      </c>
      <c r="B361" s="626" t="s">
        <v>2687</v>
      </c>
      <c r="C361" s="627" t="s">
        <v>2540</v>
      </c>
      <c r="D361" s="627">
        <v>1992</v>
      </c>
      <c r="E361" s="619" t="s">
        <v>485</v>
      </c>
      <c r="F361" s="627">
        <v>1</v>
      </c>
      <c r="G361" s="620"/>
      <c r="H361" s="621"/>
      <c r="I361" s="622">
        <v>83200</v>
      </c>
      <c r="J361" s="622">
        <v>3.88</v>
      </c>
      <c r="K361" s="623">
        <f t="shared" si="773"/>
        <v>322816</v>
      </c>
      <c r="L361" s="623">
        <v>0</v>
      </c>
      <c r="M361" s="623"/>
      <c r="N361" s="623">
        <f t="shared" si="774"/>
        <v>322816</v>
      </c>
      <c r="O361" s="622"/>
      <c r="P361" s="624">
        <f t="shared" si="775"/>
        <v>322816</v>
      </c>
      <c r="Q361" s="624">
        <f t="shared" si="776"/>
        <v>4196608</v>
      </c>
      <c r="R361" s="455">
        <f t="shared" si="777"/>
        <v>1</v>
      </c>
      <c r="S361" s="448"/>
      <c r="T361" s="449">
        <v>83200</v>
      </c>
      <c r="U361" s="449">
        <f t="shared" si="778"/>
        <v>3.88</v>
      </c>
      <c r="V361" s="449"/>
      <c r="W361" s="449">
        <f t="shared" si="779"/>
        <v>3.88</v>
      </c>
      <c r="X361" s="450">
        <f t="shared" si="780"/>
        <v>322816</v>
      </c>
      <c r="Y361" s="450">
        <f t="shared" si="781"/>
        <v>0</v>
      </c>
      <c r="Z361" s="623"/>
      <c r="AA361" s="450">
        <f t="shared" si="782"/>
        <v>322816</v>
      </c>
      <c r="AB361" s="449">
        <f t="shared" si="783"/>
        <v>0</v>
      </c>
      <c r="AC361" s="452">
        <f t="shared" si="784"/>
        <v>322816</v>
      </c>
      <c r="AD361" s="452">
        <f t="shared" si="785"/>
        <v>4196608</v>
      </c>
      <c r="AE361" s="455">
        <f t="shared" si="786"/>
        <v>2</v>
      </c>
      <c r="AF361" s="448"/>
      <c r="AG361" s="449">
        <f t="shared" si="787"/>
        <v>83200</v>
      </c>
      <c r="AH361" s="449">
        <f t="shared" si="788"/>
        <v>3.88</v>
      </c>
      <c r="AI361" s="449"/>
      <c r="AJ361" s="449">
        <f t="shared" si="789"/>
        <v>3.88</v>
      </c>
      <c r="AK361" s="450">
        <f t="shared" si="790"/>
        <v>322816</v>
      </c>
      <c r="AL361" s="450">
        <f t="shared" si="791"/>
        <v>0</v>
      </c>
      <c r="AM361" s="623"/>
      <c r="AN361" s="450">
        <f t="shared" si="792"/>
        <v>322816</v>
      </c>
      <c r="AO361" s="449">
        <f t="shared" si="793"/>
        <v>0</v>
      </c>
      <c r="AP361" s="452">
        <f t="shared" si="794"/>
        <v>322816</v>
      </c>
      <c r="AQ361" s="452">
        <f t="shared" si="795"/>
        <v>4196608</v>
      </c>
      <c r="AR361" s="455">
        <f t="shared" si="796"/>
        <v>3</v>
      </c>
      <c r="AS361" s="448"/>
      <c r="AT361" s="449">
        <f t="shared" si="797"/>
        <v>83200</v>
      </c>
      <c r="AU361" s="449">
        <f t="shared" si="798"/>
        <v>3.88</v>
      </c>
      <c r="AV361" s="449"/>
      <c r="AW361" s="449">
        <f t="shared" si="799"/>
        <v>3.88</v>
      </c>
      <c r="AX361" s="450">
        <f t="shared" si="800"/>
        <v>322816</v>
      </c>
      <c r="AY361" s="450">
        <f t="shared" si="801"/>
        <v>0</v>
      </c>
      <c r="AZ361" s="623"/>
      <c r="BA361" s="450">
        <f t="shared" si="802"/>
        <v>322816</v>
      </c>
      <c r="BB361" s="449">
        <f t="shared" si="803"/>
        <v>0</v>
      </c>
      <c r="BC361" s="452">
        <f t="shared" si="804"/>
        <v>322816</v>
      </c>
      <c r="BD361" s="452">
        <f t="shared" si="805"/>
        <v>4196608</v>
      </c>
    </row>
    <row r="362" spans="1:57" s="451" customFormat="1" ht="27" hidden="1">
      <c r="A362" s="617">
        <v>3</v>
      </c>
      <c r="B362" s="626" t="s">
        <v>1073</v>
      </c>
      <c r="C362" s="627" t="s">
        <v>2541</v>
      </c>
      <c r="D362" s="627">
        <v>1988</v>
      </c>
      <c r="E362" s="619" t="s">
        <v>485</v>
      </c>
      <c r="F362" s="627">
        <v>1</v>
      </c>
      <c r="G362" s="620"/>
      <c r="H362" s="621"/>
      <c r="I362" s="622">
        <v>83200</v>
      </c>
      <c r="J362" s="622">
        <v>3.88</v>
      </c>
      <c r="K362" s="623">
        <f t="shared" si="773"/>
        <v>322816</v>
      </c>
      <c r="L362" s="623">
        <v>0</v>
      </c>
      <c r="M362" s="623"/>
      <c r="N362" s="623">
        <f t="shared" si="774"/>
        <v>322816</v>
      </c>
      <c r="O362" s="622"/>
      <c r="P362" s="624">
        <f t="shared" si="775"/>
        <v>322816</v>
      </c>
      <c r="Q362" s="624">
        <f t="shared" si="776"/>
        <v>4196608</v>
      </c>
      <c r="R362" s="455">
        <f t="shared" si="777"/>
        <v>1</v>
      </c>
      <c r="S362" s="448"/>
      <c r="T362" s="449">
        <v>83200</v>
      </c>
      <c r="U362" s="449">
        <f t="shared" si="778"/>
        <v>3.88</v>
      </c>
      <c r="V362" s="449"/>
      <c r="W362" s="449">
        <f t="shared" si="779"/>
        <v>3.88</v>
      </c>
      <c r="X362" s="450">
        <f t="shared" si="780"/>
        <v>322816</v>
      </c>
      <c r="Y362" s="450">
        <f t="shared" si="781"/>
        <v>0</v>
      </c>
      <c r="Z362" s="623"/>
      <c r="AA362" s="450">
        <f t="shared" si="782"/>
        <v>322816</v>
      </c>
      <c r="AB362" s="449">
        <f t="shared" si="783"/>
        <v>0</v>
      </c>
      <c r="AC362" s="452">
        <f t="shared" si="784"/>
        <v>322816</v>
      </c>
      <c r="AD362" s="452">
        <f t="shared" si="785"/>
        <v>4196608</v>
      </c>
      <c r="AE362" s="455">
        <f t="shared" si="786"/>
        <v>2</v>
      </c>
      <c r="AF362" s="448"/>
      <c r="AG362" s="449">
        <f t="shared" si="787"/>
        <v>83200</v>
      </c>
      <c r="AH362" s="449">
        <f t="shared" si="788"/>
        <v>3.88</v>
      </c>
      <c r="AI362" s="449"/>
      <c r="AJ362" s="449">
        <f t="shared" si="789"/>
        <v>3.88</v>
      </c>
      <c r="AK362" s="450">
        <f t="shared" si="790"/>
        <v>322816</v>
      </c>
      <c r="AL362" s="450">
        <f t="shared" si="791"/>
        <v>0</v>
      </c>
      <c r="AM362" s="623"/>
      <c r="AN362" s="450">
        <f t="shared" si="792"/>
        <v>322816</v>
      </c>
      <c r="AO362" s="449">
        <f t="shared" si="793"/>
        <v>0</v>
      </c>
      <c r="AP362" s="452">
        <f t="shared" si="794"/>
        <v>322816</v>
      </c>
      <c r="AQ362" s="452">
        <f t="shared" si="795"/>
        <v>4196608</v>
      </c>
      <c r="AR362" s="455">
        <f t="shared" si="796"/>
        <v>3</v>
      </c>
      <c r="AS362" s="448"/>
      <c r="AT362" s="449">
        <f t="shared" si="797"/>
        <v>83200</v>
      </c>
      <c r="AU362" s="449">
        <f t="shared" si="798"/>
        <v>3.88</v>
      </c>
      <c r="AV362" s="449"/>
      <c r="AW362" s="449">
        <f t="shared" si="799"/>
        <v>3.88</v>
      </c>
      <c r="AX362" s="450">
        <f t="shared" si="800"/>
        <v>322816</v>
      </c>
      <c r="AY362" s="450">
        <f t="shared" si="801"/>
        <v>0</v>
      </c>
      <c r="AZ362" s="623"/>
      <c r="BA362" s="450">
        <f t="shared" si="802"/>
        <v>322816</v>
      </c>
      <c r="BB362" s="449">
        <f t="shared" si="803"/>
        <v>0</v>
      </c>
      <c r="BC362" s="452">
        <f t="shared" si="804"/>
        <v>322816</v>
      </c>
      <c r="BD362" s="452">
        <f t="shared" si="805"/>
        <v>4196608</v>
      </c>
    </row>
    <row r="363" spans="1:57" s="451" customFormat="1" ht="27">
      <c r="A363" s="617">
        <v>4</v>
      </c>
      <c r="B363" s="626" t="s">
        <v>1074</v>
      </c>
      <c r="C363" s="627" t="s">
        <v>2540</v>
      </c>
      <c r="D363" s="627">
        <v>1978</v>
      </c>
      <c r="E363" s="619" t="s">
        <v>485</v>
      </c>
      <c r="F363" s="627">
        <v>1</v>
      </c>
      <c r="G363" s="620"/>
      <c r="H363" s="621"/>
      <c r="I363" s="622">
        <v>83200</v>
      </c>
      <c r="J363" s="622">
        <v>3.88</v>
      </c>
      <c r="K363" s="623">
        <f t="shared" si="773"/>
        <v>322816</v>
      </c>
      <c r="L363" s="623">
        <v>0</v>
      </c>
      <c r="M363" s="623"/>
      <c r="N363" s="623">
        <f t="shared" si="774"/>
        <v>322816</v>
      </c>
      <c r="O363" s="622"/>
      <c r="P363" s="624">
        <f t="shared" si="775"/>
        <v>322816</v>
      </c>
      <c r="Q363" s="624">
        <f t="shared" si="776"/>
        <v>4196608</v>
      </c>
      <c r="R363" s="455">
        <f t="shared" si="777"/>
        <v>1</v>
      </c>
      <c r="S363" s="448"/>
      <c r="T363" s="449">
        <v>83200</v>
      </c>
      <c r="U363" s="449">
        <f t="shared" si="778"/>
        <v>3.88</v>
      </c>
      <c r="V363" s="449"/>
      <c r="W363" s="449">
        <f t="shared" si="779"/>
        <v>3.88</v>
      </c>
      <c r="X363" s="450">
        <f t="shared" si="780"/>
        <v>322816</v>
      </c>
      <c r="Y363" s="450">
        <f t="shared" si="781"/>
        <v>0</v>
      </c>
      <c r="Z363" s="623"/>
      <c r="AA363" s="450">
        <f t="shared" si="782"/>
        <v>322816</v>
      </c>
      <c r="AB363" s="449">
        <f t="shared" si="783"/>
        <v>0</v>
      </c>
      <c r="AC363" s="452">
        <f t="shared" si="784"/>
        <v>322816</v>
      </c>
      <c r="AD363" s="452">
        <f t="shared" si="785"/>
        <v>4196608</v>
      </c>
      <c r="AE363" s="455">
        <f t="shared" si="786"/>
        <v>2</v>
      </c>
      <c r="AF363" s="448"/>
      <c r="AG363" s="449">
        <f t="shared" si="787"/>
        <v>83200</v>
      </c>
      <c r="AH363" s="449">
        <f t="shared" si="788"/>
        <v>3.88</v>
      </c>
      <c r="AI363" s="449"/>
      <c r="AJ363" s="449">
        <f t="shared" si="789"/>
        <v>3.88</v>
      </c>
      <c r="AK363" s="450">
        <f t="shared" si="790"/>
        <v>322816</v>
      </c>
      <c r="AL363" s="450">
        <f t="shared" si="791"/>
        <v>0</v>
      </c>
      <c r="AM363" s="623"/>
      <c r="AN363" s="450">
        <f t="shared" si="792"/>
        <v>322816</v>
      </c>
      <c r="AO363" s="449">
        <f t="shared" si="793"/>
        <v>0</v>
      </c>
      <c r="AP363" s="452">
        <f t="shared" si="794"/>
        <v>322816</v>
      </c>
      <c r="AQ363" s="452">
        <f t="shared" si="795"/>
        <v>4196608</v>
      </c>
      <c r="AR363" s="455">
        <f t="shared" si="796"/>
        <v>3</v>
      </c>
      <c r="AS363" s="448"/>
      <c r="AT363" s="449">
        <f t="shared" si="797"/>
        <v>83200</v>
      </c>
      <c r="AU363" s="449">
        <f t="shared" si="798"/>
        <v>3.88</v>
      </c>
      <c r="AV363" s="449"/>
      <c r="AW363" s="449">
        <f t="shared" si="799"/>
        <v>3.88</v>
      </c>
      <c r="AX363" s="450">
        <f t="shared" si="800"/>
        <v>322816</v>
      </c>
      <c r="AY363" s="450">
        <f t="shared" si="801"/>
        <v>0</v>
      </c>
      <c r="AZ363" s="623"/>
      <c r="BA363" s="450">
        <f t="shared" si="802"/>
        <v>322816</v>
      </c>
      <c r="BB363" s="449">
        <f t="shared" si="803"/>
        <v>0</v>
      </c>
      <c r="BC363" s="452">
        <f t="shared" si="804"/>
        <v>322816</v>
      </c>
      <c r="BD363" s="452">
        <f t="shared" si="805"/>
        <v>4196608</v>
      </c>
    </row>
    <row r="364" spans="1:57" s="451" customFormat="1" ht="27">
      <c r="A364" s="617">
        <v>5</v>
      </c>
      <c r="B364" s="626" t="s">
        <v>1609</v>
      </c>
      <c r="C364" s="627" t="s">
        <v>2540</v>
      </c>
      <c r="D364" s="627">
        <v>1995</v>
      </c>
      <c r="E364" s="619" t="s">
        <v>485</v>
      </c>
      <c r="F364" s="627">
        <v>1</v>
      </c>
      <c r="G364" s="620"/>
      <c r="H364" s="621"/>
      <c r="I364" s="622">
        <v>83200</v>
      </c>
      <c r="J364" s="622">
        <v>3.88</v>
      </c>
      <c r="K364" s="623">
        <f t="shared" si="773"/>
        <v>322816</v>
      </c>
      <c r="L364" s="623">
        <v>0</v>
      </c>
      <c r="M364" s="623"/>
      <c r="N364" s="623">
        <f t="shared" si="774"/>
        <v>322816</v>
      </c>
      <c r="O364" s="622"/>
      <c r="P364" s="624">
        <f t="shared" si="775"/>
        <v>322816</v>
      </c>
      <c r="Q364" s="624">
        <f t="shared" si="776"/>
        <v>4196608</v>
      </c>
      <c r="R364" s="455">
        <f t="shared" si="777"/>
        <v>1</v>
      </c>
      <c r="S364" s="448"/>
      <c r="T364" s="449">
        <v>83200</v>
      </c>
      <c r="U364" s="449">
        <f t="shared" si="778"/>
        <v>3.88</v>
      </c>
      <c r="V364" s="449"/>
      <c r="W364" s="449">
        <f t="shared" si="779"/>
        <v>3.88</v>
      </c>
      <c r="X364" s="450">
        <f t="shared" si="780"/>
        <v>322816</v>
      </c>
      <c r="Y364" s="450">
        <f t="shared" si="781"/>
        <v>0</v>
      </c>
      <c r="Z364" s="623"/>
      <c r="AA364" s="450">
        <f t="shared" si="782"/>
        <v>322816</v>
      </c>
      <c r="AB364" s="449">
        <f t="shared" si="783"/>
        <v>0</v>
      </c>
      <c r="AC364" s="452">
        <f t="shared" si="784"/>
        <v>322816</v>
      </c>
      <c r="AD364" s="452">
        <f t="shared" si="785"/>
        <v>4196608</v>
      </c>
      <c r="AE364" s="455">
        <f t="shared" si="786"/>
        <v>2</v>
      </c>
      <c r="AF364" s="448"/>
      <c r="AG364" s="449">
        <f t="shared" si="787"/>
        <v>83200</v>
      </c>
      <c r="AH364" s="449">
        <f t="shared" si="788"/>
        <v>3.88</v>
      </c>
      <c r="AI364" s="449"/>
      <c r="AJ364" s="449">
        <f t="shared" si="789"/>
        <v>3.88</v>
      </c>
      <c r="AK364" s="450">
        <f t="shared" si="790"/>
        <v>322816</v>
      </c>
      <c r="AL364" s="450">
        <f t="shared" si="791"/>
        <v>0</v>
      </c>
      <c r="AM364" s="623"/>
      <c r="AN364" s="450">
        <f t="shared" si="792"/>
        <v>322816</v>
      </c>
      <c r="AO364" s="449">
        <f t="shared" si="793"/>
        <v>0</v>
      </c>
      <c r="AP364" s="452">
        <f t="shared" si="794"/>
        <v>322816</v>
      </c>
      <c r="AQ364" s="452">
        <f t="shared" si="795"/>
        <v>4196608</v>
      </c>
      <c r="AR364" s="455">
        <f t="shared" si="796"/>
        <v>3</v>
      </c>
      <c r="AS364" s="448"/>
      <c r="AT364" s="449">
        <f t="shared" si="797"/>
        <v>83200</v>
      </c>
      <c r="AU364" s="449">
        <f t="shared" si="798"/>
        <v>3.88</v>
      </c>
      <c r="AV364" s="449"/>
      <c r="AW364" s="449">
        <f t="shared" si="799"/>
        <v>3.88</v>
      </c>
      <c r="AX364" s="450">
        <f t="shared" si="800"/>
        <v>322816</v>
      </c>
      <c r="AY364" s="450">
        <f t="shared" si="801"/>
        <v>0</v>
      </c>
      <c r="AZ364" s="623"/>
      <c r="BA364" s="450">
        <f t="shared" si="802"/>
        <v>322816</v>
      </c>
      <c r="BB364" s="449">
        <f t="shared" si="803"/>
        <v>0</v>
      </c>
      <c r="BC364" s="452">
        <f t="shared" si="804"/>
        <v>322816</v>
      </c>
      <c r="BD364" s="452">
        <f t="shared" si="805"/>
        <v>4196608</v>
      </c>
    </row>
    <row r="365" spans="1:57" s="451" customFormat="1" ht="27">
      <c r="A365" s="617">
        <v>6</v>
      </c>
      <c r="B365" s="626" t="s">
        <v>2688</v>
      </c>
      <c r="C365" s="627" t="s">
        <v>2540</v>
      </c>
      <c r="D365" s="627">
        <v>1985</v>
      </c>
      <c r="E365" s="619" t="s">
        <v>485</v>
      </c>
      <c r="F365" s="627">
        <v>1</v>
      </c>
      <c r="G365" s="620"/>
      <c r="H365" s="621"/>
      <c r="I365" s="622">
        <v>83200</v>
      </c>
      <c r="J365" s="622">
        <v>3.88</v>
      </c>
      <c r="K365" s="623">
        <f t="shared" si="773"/>
        <v>322816</v>
      </c>
      <c r="L365" s="623">
        <v>0</v>
      </c>
      <c r="M365" s="623"/>
      <c r="N365" s="623">
        <f t="shared" si="774"/>
        <v>322816</v>
      </c>
      <c r="O365" s="622"/>
      <c r="P365" s="624">
        <f t="shared" si="775"/>
        <v>322816</v>
      </c>
      <c r="Q365" s="624">
        <f t="shared" si="776"/>
        <v>4196608</v>
      </c>
      <c r="R365" s="455">
        <f t="shared" si="777"/>
        <v>1</v>
      </c>
      <c r="S365" s="448"/>
      <c r="T365" s="449">
        <v>83200</v>
      </c>
      <c r="U365" s="449">
        <f t="shared" si="778"/>
        <v>3.88</v>
      </c>
      <c r="V365" s="449"/>
      <c r="W365" s="449">
        <f t="shared" si="779"/>
        <v>3.88</v>
      </c>
      <c r="X365" s="450">
        <f t="shared" si="780"/>
        <v>322816</v>
      </c>
      <c r="Y365" s="450">
        <f t="shared" si="781"/>
        <v>0</v>
      </c>
      <c r="Z365" s="623"/>
      <c r="AA365" s="450">
        <f t="shared" si="782"/>
        <v>322816</v>
      </c>
      <c r="AB365" s="449">
        <f t="shared" si="783"/>
        <v>0</v>
      </c>
      <c r="AC365" s="452">
        <f t="shared" si="784"/>
        <v>322816</v>
      </c>
      <c r="AD365" s="452">
        <f t="shared" si="785"/>
        <v>4196608</v>
      </c>
      <c r="AE365" s="455">
        <f t="shared" si="786"/>
        <v>2</v>
      </c>
      <c r="AF365" s="448"/>
      <c r="AG365" s="449">
        <f t="shared" si="787"/>
        <v>83200</v>
      </c>
      <c r="AH365" s="449">
        <f t="shared" si="788"/>
        <v>3.88</v>
      </c>
      <c r="AI365" s="449"/>
      <c r="AJ365" s="449">
        <f t="shared" si="789"/>
        <v>3.88</v>
      </c>
      <c r="AK365" s="450">
        <f t="shared" si="790"/>
        <v>322816</v>
      </c>
      <c r="AL365" s="450">
        <f t="shared" si="791"/>
        <v>0</v>
      </c>
      <c r="AM365" s="623"/>
      <c r="AN365" s="450">
        <f t="shared" si="792"/>
        <v>322816</v>
      </c>
      <c r="AO365" s="449">
        <f t="shared" si="793"/>
        <v>0</v>
      </c>
      <c r="AP365" s="452">
        <f t="shared" si="794"/>
        <v>322816</v>
      </c>
      <c r="AQ365" s="452">
        <f t="shared" si="795"/>
        <v>4196608</v>
      </c>
      <c r="AR365" s="455">
        <f t="shared" si="796"/>
        <v>3</v>
      </c>
      <c r="AS365" s="448"/>
      <c r="AT365" s="449">
        <f t="shared" si="797"/>
        <v>83200</v>
      </c>
      <c r="AU365" s="449">
        <f t="shared" si="798"/>
        <v>3.88</v>
      </c>
      <c r="AV365" s="449"/>
      <c r="AW365" s="449">
        <f t="shared" si="799"/>
        <v>3.88</v>
      </c>
      <c r="AX365" s="450">
        <f t="shared" si="800"/>
        <v>322816</v>
      </c>
      <c r="AY365" s="450">
        <f t="shared" si="801"/>
        <v>0</v>
      </c>
      <c r="AZ365" s="623"/>
      <c r="BA365" s="450">
        <f t="shared" si="802"/>
        <v>322816</v>
      </c>
      <c r="BB365" s="449">
        <f t="shared" si="803"/>
        <v>0</v>
      </c>
      <c r="BC365" s="452">
        <f t="shared" si="804"/>
        <v>322816</v>
      </c>
      <c r="BD365" s="452">
        <f t="shared" si="805"/>
        <v>4196608</v>
      </c>
    </row>
    <row r="366" spans="1:57" s="451" customFormat="1" ht="27">
      <c r="A366" s="617">
        <v>7</v>
      </c>
      <c r="B366" s="626" t="s">
        <v>2689</v>
      </c>
      <c r="C366" s="627" t="s">
        <v>2540</v>
      </c>
      <c r="D366" s="627">
        <v>1998</v>
      </c>
      <c r="E366" s="619" t="s">
        <v>485</v>
      </c>
      <c r="F366" s="627">
        <v>1</v>
      </c>
      <c r="G366" s="620"/>
      <c r="H366" s="621"/>
      <c r="I366" s="622">
        <v>83200</v>
      </c>
      <c r="J366" s="622">
        <v>3.88</v>
      </c>
      <c r="K366" s="623">
        <f t="shared" si="773"/>
        <v>322816</v>
      </c>
      <c r="L366" s="623">
        <v>0</v>
      </c>
      <c r="M366" s="623"/>
      <c r="N366" s="623">
        <f t="shared" si="774"/>
        <v>322816</v>
      </c>
      <c r="O366" s="622"/>
      <c r="P366" s="624">
        <f t="shared" si="775"/>
        <v>322816</v>
      </c>
      <c r="Q366" s="624">
        <f t="shared" si="776"/>
        <v>4196608</v>
      </c>
      <c r="R366" s="455">
        <f t="shared" si="777"/>
        <v>1</v>
      </c>
      <c r="S366" s="448"/>
      <c r="T366" s="449">
        <v>83200</v>
      </c>
      <c r="U366" s="449">
        <f t="shared" si="778"/>
        <v>3.88</v>
      </c>
      <c r="V366" s="449"/>
      <c r="W366" s="449">
        <f t="shared" si="779"/>
        <v>3.88</v>
      </c>
      <c r="X366" s="450">
        <f t="shared" si="780"/>
        <v>322816</v>
      </c>
      <c r="Y366" s="450">
        <f t="shared" si="781"/>
        <v>0</v>
      </c>
      <c r="Z366" s="623"/>
      <c r="AA366" s="450">
        <f t="shared" si="782"/>
        <v>322816</v>
      </c>
      <c r="AB366" s="449">
        <f t="shared" si="783"/>
        <v>0</v>
      </c>
      <c r="AC366" s="452">
        <f t="shared" si="784"/>
        <v>322816</v>
      </c>
      <c r="AD366" s="452">
        <f t="shared" si="785"/>
        <v>4196608</v>
      </c>
      <c r="AE366" s="455">
        <f t="shared" si="786"/>
        <v>2</v>
      </c>
      <c r="AF366" s="448"/>
      <c r="AG366" s="449">
        <f t="shared" si="787"/>
        <v>83200</v>
      </c>
      <c r="AH366" s="449">
        <f t="shared" si="788"/>
        <v>3.88</v>
      </c>
      <c r="AI366" s="449"/>
      <c r="AJ366" s="449">
        <f t="shared" si="789"/>
        <v>3.88</v>
      </c>
      <c r="AK366" s="450">
        <f t="shared" si="790"/>
        <v>322816</v>
      </c>
      <c r="AL366" s="450">
        <f t="shared" si="791"/>
        <v>0</v>
      </c>
      <c r="AM366" s="623"/>
      <c r="AN366" s="450">
        <f t="shared" si="792"/>
        <v>322816</v>
      </c>
      <c r="AO366" s="449">
        <f t="shared" si="793"/>
        <v>0</v>
      </c>
      <c r="AP366" s="452">
        <f t="shared" si="794"/>
        <v>322816</v>
      </c>
      <c r="AQ366" s="452">
        <f t="shared" si="795"/>
        <v>4196608</v>
      </c>
      <c r="AR366" s="455">
        <f t="shared" si="796"/>
        <v>3</v>
      </c>
      <c r="AS366" s="448"/>
      <c r="AT366" s="449">
        <f t="shared" si="797"/>
        <v>83200</v>
      </c>
      <c r="AU366" s="449">
        <f t="shared" si="798"/>
        <v>3.88</v>
      </c>
      <c r="AV366" s="449"/>
      <c r="AW366" s="449">
        <f t="shared" si="799"/>
        <v>3.88</v>
      </c>
      <c r="AX366" s="450">
        <f t="shared" si="800"/>
        <v>322816</v>
      </c>
      <c r="AY366" s="450">
        <f t="shared" si="801"/>
        <v>0</v>
      </c>
      <c r="AZ366" s="623"/>
      <c r="BA366" s="450">
        <f t="shared" si="802"/>
        <v>322816</v>
      </c>
      <c r="BB366" s="449">
        <f t="shared" si="803"/>
        <v>0</v>
      </c>
      <c r="BC366" s="452">
        <f t="shared" si="804"/>
        <v>322816</v>
      </c>
      <c r="BD366" s="452">
        <f t="shared" si="805"/>
        <v>4196608</v>
      </c>
    </row>
    <row r="367" spans="1:57" s="451" customFormat="1" ht="27" hidden="1">
      <c r="A367" s="617">
        <v>8</v>
      </c>
      <c r="B367" s="626" t="s">
        <v>2690</v>
      </c>
      <c r="C367" s="627" t="s">
        <v>2541</v>
      </c>
      <c r="D367" s="627">
        <v>1985</v>
      </c>
      <c r="E367" s="619" t="s">
        <v>485</v>
      </c>
      <c r="F367" s="627">
        <v>1</v>
      </c>
      <c r="G367" s="620"/>
      <c r="H367" s="621"/>
      <c r="I367" s="622">
        <v>83200</v>
      </c>
      <c r="J367" s="622">
        <v>3.88</v>
      </c>
      <c r="K367" s="623">
        <f t="shared" si="773"/>
        <v>322816</v>
      </c>
      <c r="L367" s="623">
        <v>0</v>
      </c>
      <c r="M367" s="623"/>
      <c r="N367" s="623">
        <f t="shared" si="774"/>
        <v>322816</v>
      </c>
      <c r="O367" s="622"/>
      <c r="P367" s="624">
        <f t="shared" si="775"/>
        <v>322816</v>
      </c>
      <c r="Q367" s="624">
        <f t="shared" si="776"/>
        <v>4196608</v>
      </c>
      <c r="R367" s="455">
        <f t="shared" si="777"/>
        <v>1</v>
      </c>
      <c r="S367" s="448"/>
      <c r="T367" s="449">
        <v>83200</v>
      </c>
      <c r="U367" s="449">
        <f t="shared" si="778"/>
        <v>3.88</v>
      </c>
      <c r="V367" s="449"/>
      <c r="W367" s="449">
        <f t="shared" si="779"/>
        <v>3.88</v>
      </c>
      <c r="X367" s="450">
        <f t="shared" si="780"/>
        <v>322816</v>
      </c>
      <c r="Y367" s="450">
        <f t="shared" si="781"/>
        <v>0</v>
      </c>
      <c r="Z367" s="623"/>
      <c r="AA367" s="450">
        <f t="shared" si="782"/>
        <v>322816</v>
      </c>
      <c r="AB367" s="449">
        <f t="shared" si="783"/>
        <v>0</v>
      </c>
      <c r="AC367" s="452">
        <f t="shared" si="784"/>
        <v>322816</v>
      </c>
      <c r="AD367" s="452">
        <f t="shared" si="785"/>
        <v>4196608</v>
      </c>
      <c r="AE367" s="455">
        <f t="shared" si="786"/>
        <v>2</v>
      </c>
      <c r="AF367" s="448"/>
      <c r="AG367" s="449">
        <f t="shared" si="787"/>
        <v>83200</v>
      </c>
      <c r="AH367" s="449">
        <f t="shared" si="788"/>
        <v>3.88</v>
      </c>
      <c r="AI367" s="449"/>
      <c r="AJ367" s="449">
        <f t="shared" si="789"/>
        <v>3.88</v>
      </c>
      <c r="AK367" s="450">
        <f t="shared" si="790"/>
        <v>322816</v>
      </c>
      <c r="AL367" s="450">
        <f t="shared" si="791"/>
        <v>0</v>
      </c>
      <c r="AM367" s="623"/>
      <c r="AN367" s="450">
        <f t="shared" si="792"/>
        <v>322816</v>
      </c>
      <c r="AO367" s="449">
        <f t="shared" si="793"/>
        <v>0</v>
      </c>
      <c r="AP367" s="452">
        <f t="shared" si="794"/>
        <v>322816</v>
      </c>
      <c r="AQ367" s="452">
        <f t="shared" si="795"/>
        <v>4196608</v>
      </c>
      <c r="AR367" s="455">
        <f t="shared" si="796"/>
        <v>3</v>
      </c>
      <c r="AS367" s="448"/>
      <c r="AT367" s="449">
        <f t="shared" si="797"/>
        <v>83200</v>
      </c>
      <c r="AU367" s="449">
        <f t="shared" si="798"/>
        <v>3.88</v>
      </c>
      <c r="AV367" s="449"/>
      <c r="AW367" s="449">
        <f t="shared" si="799"/>
        <v>3.88</v>
      </c>
      <c r="AX367" s="450">
        <f t="shared" si="800"/>
        <v>322816</v>
      </c>
      <c r="AY367" s="450">
        <f t="shared" si="801"/>
        <v>0</v>
      </c>
      <c r="AZ367" s="623"/>
      <c r="BA367" s="450">
        <f t="shared" si="802"/>
        <v>322816</v>
      </c>
      <c r="BB367" s="449">
        <f t="shared" si="803"/>
        <v>0</v>
      </c>
      <c r="BC367" s="452">
        <f t="shared" si="804"/>
        <v>322816</v>
      </c>
      <c r="BD367" s="452">
        <f t="shared" si="805"/>
        <v>4196608</v>
      </c>
    </row>
    <row r="368" spans="1:57" s="451" customFormat="1" ht="27">
      <c r="A368" s="617">
        <v>9</v>
      </c>
      <c r="B368" s="626" t="s">
        <v>70</v>
      </c>
      <c r="C368" s="627"/>
      <c r="D368" s="627"/>
      <c r="E368" s="619" t="s">
        <v>485</v>
      </c>
      <c r="F368" s="627">
        <v>1</v>
      </c>
      <c r="G368" s="620"/>
      <c r="H368" s="621"/>
      <c r="I368" s="622">
        <v>83200</v>
      </c>
      <c r="J368" s="622">
        <v>3.88</v>
      </c>
      <c r="K368" s="623">
        <f t="shared" si="773"/>
        <v>322816</v>
      </c>
      <c r="L368" s="623">
        <v>0</v>
      </c>
      <c r="M368" s="623"/>
      <c r="N368" s="623">
        <f t="shared" si="774"/>
        <v>322816</v>
      </c>
      <c r="O368" s="622"/>
      <c r="P368" s="624">
        <f t="shared" si="775"/>
        <v>322816</v>
      </c>
      <c r="Q368" s="624">
        <f t="shared" si="776"/>
        <v>4196608</v>
      </c>
      <c r="R368" s="455">
        <f t="shared" si="777"/>
        <v>1</v>
      </c>
      <c r="S368" s="448"/>
      <c r="T368" s="449">
        <v>83200</v>
      </c>
      <c r="U368" s="449">
        <f t="shared" si="778"/>
        <v>3.88</v>
      </c>
      <c r="V368" s="449"/>
      <c r="W368" s="449">
        <f t="shared" si="779"/>
        <v>3.88</v>
      </c>
      <c r="X368" s="450">
        <f t="shared" si="780"/>
        <v>322816</v>
      </c>
      <c r="Y368" s="450">
        <f t="shared" si="781"/>
        <v>0</v>
      </c>
      <c r="Z368" s="623"/>
      <c r="AA368" s="450">
        <f t="shared" si="782"/>
        <v>322816</v>
      </c>
      <c r="AB368" s="449">
        <f t="shared" si="783"/>
        <v>0</v>
      </c>
      <c r="AC368" s="452">
        <f t="shared" si="784"/>
        <v>322816</v>
      </c>
      <c r="AD368" s="452">
        <f t="shared" si="785"/>
        <v>4196608</v>
      </c>
      <c r="AE368" s="455">
        <f t="shared" si="786"/>
        <v>2</v>
      </c>
      <c r="AF368" s="448"/>
      <c r="AG368" s="449">
        <f t="shared" si="787"/>
        <v>83200</v>
      </c>
      <c r="AH368" s="449">
        <f t="shared" si="788"/>
        <v>3.88</v>
      </c>
      <c r="AI368" s="449"/>
      <c r="AJ368" s="449">
        <f t="shared" si="789"/>
        <v>3.88</v>
      </c>
      <c r="AK368" s="450">
        <f t="shared" si="790"/>
        <v>322816</v>
      </c>
      <c r="AL368" s="450">
        <f t="shared" si="791"/>
        <v>0</v>
      </c>
      <c r="AM368" s="623"/>
      <c r="AN368" s="450">
        <f t="shared" si="792"/>
        <v>322816</v>
      </c>
      <c r="AO368" s="449">
        <f t="shared" si="793"/>
        <v>0</v>
      </c>
      <c r="AP368" s="452">
        <f t="shared" si="794"/>
        <v>322816</v>
      </c>
      <c r="AQ368" s="452">
        <f t="shared" si="795"/>
        <v>4196608</v>
      </c>
      <c r="AR368" s="455">
        <f t="shared" si="796"/>
        <v>3</v>
      </c>
      <c r="AS368" s="448"/>
      <c r="AT368" s="449">
        <f t="shared" si="797"/>
        <v>83200</v>
      </c>
      <c r="AU368" s="449">
        <f t="shared" si="798"/>
        <v>3.88</v>
      </c>
      <c r="AV368" s="449"/>
      <c r="AW368" s="449">
        <f t="shared" si="799"/>
        <v>3.88</v>
      </c>
      <c r="AX368" s="450">
        <f t="shared" si="800"/>
        <v>322816</v>
      </c>
      <c r="AY368" s="450">
        <f t="shared" si="801"/>
        <v>0</v>
      </c>
      <c r="AZ368" s="623"/>
      <c r="BA368" s="450">
        <f t="shared" si="802"/>
        <v>322816</v>
      </c>
      <c r="BB368" s="449">
        <f t="shared" si="803"/>
        <v>0</v>
      </c>
      <c r="BC368" s="452">
        <f t="shared" si="804"/>
        <v>322816</v>
      </c>
      <c r="BD368" s="452">
        <f t="shared" si="805"/>
        <v>4196608</v>
      </c>
    </row>
    <row r="369" spans="1:57" s="451" customFormat="1" ht="27">
      <c r="A369" s="617">
        <v>10</v>
      </c>
      <c r="B369" s="626" t="s">
        <v>70</v>
      </c>
      <c r="C369" s="627"/>
      <c r="D369" s="627"/>
      <c r="E369" s="619" t="s">
        <v>485</v>
      </c>
      <c r="F369" s="627">
        <v>1</v>
      </c>
      <c r="G369" s="620"/>
      <c r="H369" s="621"/>
      <c r="I369" s="622">
        <v>83200</v>
      </c>
      <c r="J369" s="622">
        <v>3.88</v>
      </c>
      <c r="K369" s="623">
        <f>+J369*I369</f>
        <v>322816</v>
      </c>
      <c r="L369" s="623">
        <v>0</v>
      </c>
      <c r="M369" s="623"/>
      <c r="N369" s="623">
        <f>+K369+L369+M369</f>
        <v>322816</v>
      </c>
      <c r="O369" s="622"/>
      <c r="P369" s="624">
        <f>+N369+O369</f>
        <v>322816</v>
      </c>
      <c r="Q369" s="624">
        <f>+P369*13</f>
        <v>4196608</v>
      </c>
      <c r="R369" s="455">
        <f>+G369+1</f>
        <v>1</v>
      </c>
      <c r="S369" s="448"/>
      <c r="T369" s="449">
        <v>83200</v>
      </c>
      <c r="U369" s="449">
        <f>+J369</f>
        <v>3.88</v>
      </c>
      <c r="V369" s="449"/>
      <c r="W369" s="449">
        <f>+U369+U369*V369</f>
        <v>3.88</v>
      </c>
      <c r="X369" s="450">
        <f>+W369*T369</f>
        <v>322816</v>
      </c>
      <c r="Y369" s="450">
        <f>IF((S369&lt;=30)*AND(X369*S369%&gt;L369),X369*S369%,IF((S369&gt;30)*AND(X369*30%&gt;L369),X369*30%,L369))</f>
        <v>0</v>
      </c>
      <c r="Z369" s="623"/>
      <c r="AA369" s="450">
        <f>+X369+Y369</f>
        <v>322816</v>
      </c>
      <c r="AB369" s="449">
        <f>+O369</f>
        <v>0</v>
      </c>
      <c r="AC369" s="452">
        <f>+AA369+AB369</f>
        <v>322816</v>
      </c>
      <c r="AD369" s="452">
        <f>+AC369*13</f>
        <v>4196608</v>
      </c>
      <c r="AE369" s="455">
        <f>+R369+1</f>
        <v>2</v>
      </c>
      <c r="AF369" s="448"/>
      <c r="AG369" s="449">
        <f>+T369</f>
        <v>83200</v>
      </c>
      <c r="AH369" s="449">
        <f>+J369</f>
        <v>3.88</v>
      </c>
      <c r="AI369" s="449"/>
      <c r="AJ369" s="449">
        <f>+AH369+AH369*AI369</f>
        <v>3.88</v>
      </c>
      <c r="AK369" s="450">
        <f>+AJ369*AG369</f>
        <v>322816</v>
      </c>
      <c r="AL369" s="450">
        <f>IF((AF369&lt;=30)*AND(AK369*AF369%&gt;Y369),AK369*AF369%,IF((AF369&gt;30)*AND(AK369*30%&gt;Y369),AK369*30%,Y369))</f>
        <v>0</v>
      </c>
      <c r="AM369" s="623"/>
      <c r="AN369" s="450">
        <f>+AK369+AL369</f>
        <v>322816</v>
      </c>
      <c r="AO369" s="449">
        <f>+AB369</f>
        <v>0</v>
      </c>
      <c r="AP369" s="452">
        <f>+AN369+AO369</f>
        <v>322816</v>
      </c>
      <c r="AQ369" s="452">
        <f>+AP369*13</f>
        <v>4196608</v>
      </c>
      <c r="AR369" s="455">
        <f>+AE369+1</f>
        <v>3</v>
      </c>
      <c r="AS369" s="448"/>
      <c r="AT369" s="449">
        <f>+AG369</f>
        <v>83200</v>
      </c>
      <c r="AU369" s="449">
        <f>+J369</f>
        <v>3.88</v>
      </c>
      <c r="AV369" s="449"/>
      <c r="AW369" s="449">
        <f>+AU369+AU369*AV369</f>
        <v>3.88</v>
      </c>
      <c r="AX369" s="450">
        <f>+AW369*AT369</f>
        <v>322816</v>
      </c>
      <c r="AY369" s="450">
        <f>IF((AS369&lt;=30)*AND(AX369*AS369%&gt;AL369),AX369*AS369%,IF((AS369&gt;30)*AND(AX369*30%&gt;AL369),AX369*30%,AL369))</f>
        <v>0</v>
      </c>
      <c r="AZ369" s="623"/>
      <c r="BA369" s="450">
        <f>+AX369+AY369</f>
        <v>322816</v>
      </c>
      <c r="BB369" s="449">
        <f>+AO369</f>
        <v>0</v>
      </c>
      <c r="BC369" s="452">
        <f>+BA369+BB369</f>
        <v>322816</v>
      </c>
      <c r="BD369" s="452">
        <f>+BC369*13</f>
        <v>4196608</v>
      </c>
    </row>
    <row r="370" spans="1:57" s="841" customFormat="1" ht="40.5">
      <c r="A370" s="617">
        <v>11</v>
      </c>
      <c r="B370" s="833" t="s">
        <v>79</v>
      </c>
      <c r="C370" s="834"/>
      <c r="D370" s="834"/>
      <c r="E370" s="835" t="s">
        <v>3190</v>
      </c>
      <c r="F370" s="834">
        <v>1</v>
      </c>
      <c r="G370" s="836"/>
      <c r="H370" s="837"/>
      <c r="I370" s="838">
        <v>83200</v>
      </c>
      <c r="J370" s="838">
        <v>3.88</v>
      </c>
      <c r="K370" s="839">
        <f t="shared" si="773"/>
        <v>322816</v>
      </c>
      <c r="L370" s="839">
        <v>0</v>
      </c>
      <c r="M370" s="839"/>
      <c r="N370" s="839">
        <f t="shared" si="774"/>
        <v>322816</v>
      </c>
      <c r="O370" s="838"/>
      <c r="P370" s="840">
        <f t="shared" si="775"/>
        <v>322816</v>
      </c>
      <c r="Q370" s="840">
        <f t="shared" si="776"/>
        <v>4196608</v>
      </c>
      <c r="R370" s="836">
        <f t="shared" si="777"/>
        <v>1</v>
      </c>
      <c r="S370" s="837"/>
      <c r="T370" s="838">
        <v>83200</v>
      </c>
      <c r="U370" s="838">
        <f t="shared" si="778"/>
        <v>3.88</v>
      </c>
      <c r="V370" s="838"/>
      <c r="W370" s="838">
        <f t="shared" si="779"/>
        <v>3.88</v>
      </c>
      <c r="X370" s="839">
        <f t="shared" si="780"/>
        <v>322816</v>
      </c>
      <c r="Y370" s="839">
        <f t="shared" si="781"/>
        <v>0</v>
      </c>
      <c r="Z370" s="839"/>
      <c r="AA370" s="839">
        <f t="shared" si="782"/>
        <v>322816</v>
      </c>
      <c r="AB370" s="838">
        <f t="shared" si="783"/>
        <v>0</v>
      </c>
      <c r="AC370" s="840">
        <f t="shared" si="784"/>
        <v>322816</v>
      </c>
      <c r="AD370" s="840">
        <f t="shared" si="785"/>
        <v>4196608</v>
      </c>
      <c r="AE370" s="836">
        <f t="shared" si="786"/>
        <v>2</v>
      </c>
      <c r="AF370" s="837"/>
      <c r="AG370" s="838">
        <f t="shared" si="787"/>
        <v>83200</v>
      </c>
      <c r="AH370" s="838">
        <f t="shared" si="788"/>
        <v>3.88</v>
      </c>
      <c r="AI370" s="838"/>
      <c r="AJ370" s="838">
        <f t="shared" si="789"/>
        <v>3.88</v>
      </c>
      <c r="AK370" s="839">
        <f t="shared" si="790"/>
        <v>322816</v>
      </c>
      <c r="AL370" s="839">
        <f t="shared" si="791"/>
        <v>0</v>
      </c>
      <c r="AM370" s="839"/>
      <c r="AN370" s="839">
        <f t="shared" si="792"/>
        <v>322816</v>
      </c>
      <c r="AO370" s="838">
        <f t="shared" si="793"/>
        <v>0</v>
      </c>
      <c r="AP370" s="840">
        <f t="shared" si="794"/>
        <v>322816</v>
      </c>
      <c r="AQ370" s="840">
        <f t="shared" si="795"/>
        <v>4196608</v>
      </c>
      <c r="AR370" s="836">
        <f t="shared" si="796"/>
        <v>3</v>
      </c>
      <c r="AS370" s="837"/>
      <c r="AT370" s="838">
        <f t="shared" si="797"/>
        <v>83200</v>
      </c>
      <c r="AU370" s="838">
        <f t="shared" si="798"/>
        <v>3.88</v>
      </c>
      <c r="AV370" s="838"/>
      <c r="AW370" s="838">
        <f t="shared" si="799"/>
        <v>3.88</v>
      </c>
      <c r="AX370" s="839">
        <f t="shared" si="800"/>
        <v>322816</v>
      </c>
      <c r="AY370" s="839">
        <f t="shared" si="801"/>
        <v>0</v>
      </c>
      <c r="AZ370" s="839"/>
      <c r="BA370" s="839">
        <f t="shared" si="802"/>
        <v>322816</v>
      </c>
      <c r="BB370" s="838">
        <f t="shared" si="803"/>
        <v>0</v>
      </c>
      <c r="BC370" s="840">
        <f t="shared" si="804"/>
        <v>322816</v>
      </c>
      <c r="BD370" s="840">
        <f t="shared" si="805"/>
        <v>4196608</v>
      </c>
    </row>
    <row r="371" spans="1:57" s="841" customFormat="1" ht="40.5">
      <c r="A371" s="617">
        <v>12</v>
      </c>
      <c r="B371" s="833" t="s">
        <v>79</v>
      </c>
      <c r="C371" s="834"/>
      <c r="D371" s="834"/>
      <c r="E371" s="835" t="s">
        <v>3190</v>
      </c>
      <c r="F371" s="834">
        <v>1</v>
      </c>
      <c r="G371" s="836"/>
      <c r="H371" s="837"/>
      <c r="I371" s="838">
        <v>83200</v>
      </c>
      <c r="J371" s="838">
        <v>3.88</v>
      </c>
      <c r="K371" s="839">
        <f t="shared" si="773"/>
        <v>322816</v>
      </c>
      <c r="L371" s="839">
        <v>0</v>
      </c>
      <c r="M371" s="839"/>
      <c r="N371" s="839">
        <f t="shared" si="774"/>
        <v>322816</v>
      </c>
      <c r="O371" s="838"/>
      <c r="P371" s="840">
        <f t="shared" si="775"/>
        <v>322816</v>
      </c>
      <c r="Q371" s="840">
        <f t="shared" si="776"/>
        <v>4196608</v>
      </c>
      <c r="R371" s="898">
        <f t="shared" si="777"/>
        <v>1</v>
      </c>
      <c r="S371" s="837"/>
      <c r="T371" s="838">
        <v>83200</v>
      </c>
      <c r="U371" s="838">
        <f t="shared" si="778"/>
        <v>3.88</v>
      </c>
      <c r="V371" s="838"/>
      <c r="W371" s="838">
        <f t="shared" si="779"/>
        <v>3.88</v>
      </c>
      <c r="X371" s="839">
        <f t="shared" si="780"/>
        <v>322816</v>
      </c>
      <c r="Y371" s="839">
        <f t="shared" si="781"/>
        <v>0</v>
      </c>
      <c r="Z371" s="839"/>
      <c r="AA371" s="839">
        <f t="shared" si="782"/>
        <v>322816</v>
      </c>
      <c r="AB371" s="838">
        <f t="shared" si="783"/>
        <v>0</v>
      </c>
      <c r="AC371" s="840">
        <f t="shared" si="784"/>
        <v>322816</v>
      </c>
      <c r="AD371" s="840">
        <f t="shared" si="785"/>
        <v>4196608</v>
      </c>
      <c r="AE371" s="836">
        <f t="shared" si="786"/>
        <v>2</v>
      </c>
      <c r="AF371" s="837"/>
      <c r="AG371" s="838">
        <f t="shared" si="787"/>
        <v>83200</v>
      </c>
      <c r="AH371" s="838">
        <f t="shared" si="788"/>
        <v>3.88</v>
      </c>
      <c r="AI371" s="838"/>
      <c r="AJ371" s="838">
        <f t="shared" si="789"/>
        <v>3.88</v>
      </c>
      <c r="AK371" s="839">
        <f t="shared" si="790"/>
        <v>322816</v>
      </c>
      <c r="AL371" s="839">
        <f t="shared" si="791"/>
        <v>0</v>
      </c>
      <c r="AM371" s="839"/>
      <c r="AN371" s="839">
        <f t="shared" si="792"/>
        <v>322816</v>
      </c>
      <c r="AO371" s="838">
        <f t="shared" si="793"/>
        <v>0</v>
      </c>
      <c r="AP371" s="840">
        <f t="shared" si="794"/>
        <v>322816</v>
      </c>
      <c r="AQ371" s="840">
        <f t="shared" si="795"/>
        <v>4196608</v>
      </c>
      <c r="AR371" s="836">
        <f t="shared" si="796"/>
        <v>3</v>
      </c>
      <c r="AS371" s="837"/>
      <c r="AT371" s="838">
        <f t="shared" si="797"/>
        <v>83200</v>
      </c>
      <c r="AU371" s="838">
        <f t="shared" si="798"/>
        <v>3.88</v>
      </c>
      <c r="AV371" s="838"/>
      <c r="AW371" s="838">
        <f t="shared" si="799"/>
        <v>3.88</v>
      </c>
      <c r="AX371" s="839">
        <f t="shared" si="800"/>
        <v>322816</v>
      </c>
      <c r="AY371" s="839">
        <f t="shared" si="801"/>
        <v>0</v>
      </c>
      <c r="AZ371" s="839"/>
      <c r="BA371" s="839">
        <f t="shared" si="802"/>
        <v>322816</v>
      </c>
      <c r="BB371" s="838">
        <f t="shared" si="803"/>
        <v>0</v>
      </c>
      <c r="BC371" s="840">
        <f t="shared" si="804"/>
        <v>322816</v>
      </c>
      <c r="BD371" s="840">
        <f t="shared" si="805"/>
        <v>4196608</v>
      </c>
    </row>
    <row r="372" spans="1:57" s="454" customFormat="1" ht="14.25">
      <c r="A372" s="1028" t="s">
        <v>64</v>
      </c>
      <c r="B372" s="1028"/>
      <c r="C372" s="1028"/>
      <c r="D372" s="1028"/>
      <c r="E372" s="1028"/>
      <c r="F372" s="847">
        <f t="shared" ref="F372:BD372" si="806">SUM(F360:F371)</f>
        <v>12</v>
      </c>
      <c r="G372" s="847">
        <f t="shared" si="806"/>
        <v>0</v>
      </c>
      <c r="H372" s="847">
        <f t="shared" si="806"/>
        <v>0</v>
      </c>
      <c r="I372" s="847">
        <f t="shared" si="806"/>
        <v>998400</v>
      </c>
      <c r="J372" s="847">
        <f t="shared" si="806"/>
        <v>46.56</v>
      </c>
      <c r="K372" s="847">
        <f t="shared" si="806"/>
        <v>3873792</v>
      </c>
      <c r="L372" s="847">
        <f t="shared" si="806"/>
        <v>0</v>
      </c>
      <c r="M372" s="847">
        <f t="shared" si="806"/>
        <v>0</v>
      </c>
      <c r="N372" s="847">
        <f t="shared" si="806"/>
        <v>3873792</v>
      </c>
      <c r="O372" s="847">
        <f t="shared" si="806"/>
        <v>0</v>
      </c>
      <c r="P372" s="847">
        <f t="shared" si="806"/>
        <v>3873792</v>
      </c>
      <c r="Q372" s="848">
        <f t="shared" si="806"/>
        <v>50359296</v>
      </c>
      <c r="R372" s="847">
        <f t="shared" si="806"/>
        <v>12</v>
      </c>
      <c r="S372" s="849">
        <f t="shared" si="806"/>
        <v>0</v>
      </c>
      <c r="T372" s="847">
        <f t="shared" si="806"/>
        <v>998400</v>
      </c>
      <c r="U372" s="847">
        <f t="shared" si="806"/>
        <v>46.56</v>
      </c>
      <c r="V372" s="847">
        <f t="shared" si="806"/>
        <v>0</v>
      </c>
      <c r="W372" s="847">
        <f t="shared" si="806"/>
        <v>46.56</v>
      </c>
      <c r="X372" s="847">
        <f t="shared" si="806"/>
        <v>3873792</v>
      </c>
      <c r="Y372" s="847">
        <f t="shared" si="806"/>
        <v>0</v>
      </c>
      <c r="Z372" s="998">
        <f t="shared" ref="Z372" si="807">SUM(Z360:Z371)</f>
        <v>0</v>
      </c>
      <c r="AA372" s="847">
        <f t="shared" si="806"/>
        <v>3873792</v>
      </c>
      <c r="AB372" s="847">
        <f t="shared" si="806"/>
        <v>0</v>
      </c>
      <c r="AC372" s="847">
        <f t="shared" si="806"/>
        <v>3873792</v>
      </c>
      <c r="AD372" s="847">
        <f t="shared" si="806"/>
        <v>50359296</v>
      </c>
      <c r="AE372" s="847">
        <f t="shared" si="806"/>
        <v>24</v>
      </c>
      <c r="AF372" s="847">
        <f t="shared" si="806"/>
        <v>0</v>
      </c>
      <c r="AG372" s="847">
        <f t="shared" si="806"/>
        <v>998400</v>
      </c>
      <c r="AH372" s="847">
        <f t="shared" si="806"/>
        <v>46.56</v>
      </c>
      <c r="AI372" s="847">
        <f t="shared" si="806"/>
        <v>0</v>
      </c>
      <c r="AJ372" s="847">
        <f t="shared" si="806"/>
        <v>46.56</v>
      </c>
      <c r="AK372" s="847">
        <f t="shared" si="806"/>
        <v>3873792</v>
      </c>
      <c r="AL372" s="847">
        <f t="shared" si="806"/>
        <v>0</v>
      </c>
      <c r="AM372" s="998">
        <f t="shared" si="806"/>
        <v>0</v>
      </c>
      <c r="AN372" s="847">
        <f t="shared" si="806"/>
        <v>3873792</v>
      </c>
      <c r="AO372" s="847">
        <f t="shared" si="806"/>
        <v>0</v>
      </c>
      <c r="AP372" s="847">
        <f t="shared" si="806"/>
        <v>3873792</v>
      </c>
      <c r="AQ372" s="847">
        <f t="shared" si="806"/>
        <v>50359296</v>
      </c>
      <c r="AR372" s="847">
        <f t="shared" si="806"/>
        <v>36</v>
      </c>
      <c r="AS372" s="847">
        <f t="shared" si="806"/>
        <v>0</v>
      </c>
      <c r="AT372" s="847">
        <f t="shared" si="806"/>
        <v>998400</v>
      </c>
      <c r="AU372" s="847">
        <f t="shared" si="806"/>
        <v>46.56</v>
      </c>
      <c r="AV372" s="847">
        <f t="shared" si="806"/>
        <v>0</v>
      </c>
      <c r="AW372" s="847">
        <f t="shared" si="806"/>
        <v>46.56</v>
      </c>
      <c r="AX372" s="847">
        <f t="shared" si="806"/>
        <v>3873792</v>
      </c>
      <c r="AY372" s="847">
        <f t="shared" si="806"/>
        <v>0</v>
      </c>
      <c r="AZ372" s="998">
        <f t="shared" ref="AZ372" si="808">SUM(AZ360:AZ371)</f>
        <v>0</v>
      </c>
      <c r="BA372" s="847">
        <f t="shared" si="806"/>
        <v>3873792</v>
      </c>
      <c r="BB372" s="847">
        <f t="shared" si="806"/>
        <v>0</v>
      </c>
      <c r="BC372" s="847">
        <f t="shared" si="806"/>
        <v>3873792</v>
      </c>
      <c r="BD372" s="847">
        <f t="shared" si="806"/>
        <v>50359296</v>
      </c>
    </row>
    <row r="373" spans="1:57" s="454" customFormat="1" ht="14.25">
      <c r="A373" s="600"/>
      <c r="B373" s="500"/>
      <c r="C373" s="500"/>
      <c r="D373" s="500"/>
      <c r="E373" s="500"/>
      <c r="F373" s="500"/>
      <c r="G373" s="500"/>
      <c r="H373" s="500"/>
      <c r="I373" s="500"/>
      <c r="J373" s="500"/>
      <c r="K373" s="500"/>
      <c r="L373" s="500"/>
      <c r="M373" s="500"/>
      <c r="N373" s="500"/>
      <c r="O373" s="500"/>
      <c r="P373" s="500"/>
      <c r="Q373" s="500"/>
      <c r="R373" s="500"/>
      <c r="S373" s="500"/>
      <c r="T373" s="500"/>
      <c r="U373" s="500"/>
      <c r="V373" s="500"/>
      <c r="W373" s="500"/>
      <c r="X373" s="500"/>
      <c r="Y373" s="500"/>
      <c r="Z373" s="500"/>
      <c r="AA373" s="500"/>
      <c r="AB373" s="500"/>
      <c r="AC373" s="500"/>
      <c r="AD373" s="500"/>
      <c r="AE373" s="500"/>
      <c r="AF373" s="500"/>
      <c r="AG373" s="500"/>
      <c r="AH373" s="500"/>
      <c r="AI373" s="500"/>
      <c r="AJ373" s="500"/>
      <c r="AK373" s="500"/>
      <c r="AL373" s="500"/>
      <c r="AM373" s="500"/>
      <c r="AN373" s="500"/>
      <c r="AO373" s="500"/>
      <c r="AP373" s="500"/>
      <c r="AQ373" s="500"/>
      <c r="AR373" s="500"/>
      <c r="AS373" s="500"/>
      <c r="AT373" s="500"/>
      <c r="AU373" s="500"/>
      <c r="AV373" s="500"/>
      <c r="AW373" s="500"/>
      <c r="AX373" s="500"/>
      <c r="AY373" s="500"/>
      <c r="AZ373" s="500"/>
      <c r="BA373" s="500"/>
      <c r="BB373" s="500"/>
      <c r="BC373" s="500"/>
      <c r="BD373" s="500"/>
      <c r="BE373" s="603"/>
    </row>
    <row r="374" spans="1:57" s="506" customFormat="1" ht="14.25">
      <c r="A374" s="1030" t="s">
        <v>615</v>
      </c>
      <c r="B374" s="1030"/>
      <c r="C374" s="1030"/>
      <c r="D374" s="1030"/>
      <c r="E374" s="1030"/>
      <c r="F374" s="1030"/>
      <c r="G374" s="1026" t="s">
        <v>1208</v>
      </c>
      <c r="H374" s="1026"/>
      <c r="I374" s="1026"/>
      <c r="J374" s="1026"/>
      <c r="K374" s="1026"/>
      <c r="L374" s="1026"/>
      <c r="M374" s="1026"/>
      <c r="N374" s="1026"/>
      <c r="O374" s="1026"/>
      <c r="P374" s="1026"/>
      <c r="Q374" s="1026"/>
      <c r="R374" s="1031" t="str">
        <f>+G374</f>
        <v>Տավուշի մարզի առաջին ատյանի ընդհանուր իրավասության դատարան</v>
      </c>
      <c r="S374" s="1031"/>
      <c r="T374" s="1031"/>
      <c r="U374" s="1031"/>
      <c r="V374" s="1031"/>
      <c r="W374" s="1031"/>
      <c r="X374" s="1031"/>
      <c r="Y374" s="1031"/>
      <c r="Z374" s="1031"/>
      <c r="AA374" s="1031"/>
      <c r="AB374" s="1031"/>
      <c r="AC374" s="1031"/>
      <c r="AD374" s="1031"/>
      <c r="AE374" s="1031" t="str">
        <f>+R374</f>
        <v>Տավուշի մարզի առաջին ատյանի ընդհանուր իրավասության դատարան</v>
      </c>
      <c r="AF374" s="1031"/>
      <c r="AG374" s="1031"/>
      <c r="AH374" s="1031"/>
      <c r="AI374" s="1031"/>
      <c r="AJ374" s="1031"/>
      <c r="AK374" s="1031"/>
      <c r="AL374" s="1031"/>
      <c r="AM374" s="1031"/>
      <c r="AN374" s="1031"/>
      <c r="AO374" s="1031"/>
      <c r="AP374" s="1031"/>
      <c r="AQ374" s="1031"/>
      <c r="AR374" s="1031" t="str">
        <f>+AE374</f>
        <v>Տավուշի մարզի առաջին ատյանի ընդհանուր իրավասության դատարան</v>
      </c>
      <c r="AS374" s="1031"/>
      <c r="AT374" s="1031"/>
      <c r="AU374" s="1031"/>
      <c r="AV374" s="1031"/>
      <c r="AW374" s="1031"/>
      <c r="AX374" s="1031"/>
      <c r="AY374" s="1031"/>
      <c r="AZ374" s="1031"/>
      <c r="BA374" s="1031"/>
      <c r="BB374" s="1031"/>
      <c r="BC374" s="1031"/>
      <c r="BD374" s="1031"/>
    </row>
    <row r="375" spans="1:57" ht="14.25">
      <c r="A375" s="1036" t="s">
        <v>1636</v>
      </c>
      <c r="B375" s="1036"/>
      <c r="C375" s="1036"/>
      <c r="D375" s="1036"/>
      <c r="E375" s="1036"/>
      <c r="F375" s="1036"/>
      <c r="G375" s="1027" t="s">
        <v>1369</v>
      </c>
      <c r="H375" s="1027"/>
      <c r="I375" s="1027"/>
      <c r="J375" s="1027"/>
      <c r="K375" s="1027"/>
      <c r="L375" s="1027"/>
      <c r="M375" s="1027"/>
      <c r="N375" s="1027"/>
      <c r="O375" s="1027"/>
      <c r="P375" s="1027"/>
      <c r="Q375" s="1027"/>
      <c r="R375" s="1027" t="s">
        <v>1533</v>
      </c>
      <c r="S375" s="1027"/>
      <c r="T375" s="1027"/>
      <c r="U375" s="1027"/>
      <c r="V375" s="1027"/>
      <c r="W375" s="1027"/>
      <c r="X375" s="1027"/>
      <c r="Y375" s="1027"/>
      <c r="Z375" s="1027"/>
      <c r="AA375" s="1027"/>
      <c r="AB375" s="1027"/>
      <c r="AC375" s="1027"/>
      <c r="AD375" s="1027"/>
      <c r="AE375" s="1027" t="s">
        <v>1743</v>
      </c>
      <c r="AF375" s="1027"/>
      <c r="AG375" s="1027"/>
      <c r="AH375" s="1027"/>
      <c r="AI375" s="1027"/>
      <c r="AJ375" s="1027"/>
      <c r="AK375" s="1027"/>
      <c r="AL375" s="1027"/>
      <c r="AM375" s="1027"/>
      <c r="AN375" s="1027"/>
      <c r="AO375" s="1027"/>
      <c r="AP375" s="1027"/>
      <c r="AQ375" s="1027"/>
      <c r="AR375" s="1027" t="s">
        <v>2520</v>
      </c>
      <c r="AS375" s="1027"/>
      <c r="AT375" s="1027"/>
      <c r="AU375" s="1027"/>
      <c r="AV375" s="1027"/>
      <c r="AW375" s="1027"/>
      <c r="AX375" s="1027"/>
      <c r="AY375" s="1027"/>
      <c r="AZ375" s="1027"/>
      <c r="BA375" s="1027"/>
      <c r="BB375" s="1027"/>
      <c r="BC375" s="1027"/>
      <c r="BD375" s="1027"/>
    </row>
    <row r="376" spans="1:57" ht="99.75" hidden="1">
      <c r="A376" s="614" t="s">
        <v>10</v>
      </c>
      <c r="B376" s="845" t="s">
        <v>54</v>
      </c>
      <c r="C376" s="845" t="s">
        <v>2538</v>
      </c>
      <c r="D376" s="845" t="s">
        <v>2539</v>
      </c>
      <c r="E376" s="845" t="s">
        <v>55</v>
      </c>
      <c r="F376" s="845" t="s">
        <v>1</v>
      </c>
      <c r="G376" s="612" t="s">
        <v>1117</v>
      </c>
      <c r="H376" s="612" t="s">
        <v>57</v>
      </c>
      <c r="I376" s="613" t="s">
        <v>62</v>
      </c>
      <c r="J376" s="510" t="s">
        <v>63</v>
      </c>
      <c r="K376" s="613" t="s">
        <v>483</v>
      </c>
      <c r="L376" s="613" t="s">
        <v>484</v>
      </c>
      <c r="M376" s="613" t="s">
        <v>2537</v>
      </c>
      <c r="N376" s="613" t="s">
        <v>656</v>
      </c>
      <c r="O376" s="845" t="s">
        <v>684</v>
      </c>
      <c r="P376" s="845" t="s">
        <v>1370</v>
      </c>
      <c r="Q376" s="613" t="s">
        <v>1371</v>
      </c>
      <c r="R376" s="612" t="str">
        <f>+G376</f>
        <v xml:space="preserve"> ստաժ</v>
      </c>
      <c r="S376" s="612" t="str">
        <f>+H376</f>
        <v>Ստաժի %-ը</v>
      </c>
      <c r="T376" s="613" t="s">
        <v>62</v>
      </c>
      <c r="U376" s="613" t="s">
        <v>63</v>
      </c>
      <c r="V376" s="613" t="s">
        <v>1362</v>
      </c>
      <c r="W376" s="510" t="s">
        <v>1363</v>
      </c>
      <c r="X376" s="613" t="s">
        <v>483</v>
      </c>
      <c r="Y376" s="613" t="s">
        <v>484</v>
      </c>
      <c r="Z376" s="613" t="s">
        <v>2537</v>
      </c>
      <c r="AA376" s="613" t="s">
        <v>681</v>
      </c>
      <c r="AB376" s="845" t="s">
        <v>1608</v>
      </c>
      <c r="AC376" s="845" t="s">
        <v>1532</v>
      </c>
      <c r="AD376" s="613" t="s">
        <v>1531</v>
      </c>
      <c r="AE376" s="612" t="str">
        <f>+R376</f>
        <v xml:space="preserve"> ստաժ</v>
      </c>
      <c r="AF376" s="612" t="str">
        <f>+S376</f>
        <v>Ստաժի %-ը</v>
      </c>
      <c r="AG376" s="613" t="s">
        <v>62</v>
      </c>
      <c r="AH376" s="613" t="s">
        <v>63</v>
      </c>
      <c r="AI376" s="613" t="s">
        <v>1362</v>
      </c>
      <c r="AJ376" s="510" t="s">
        <v>1363</v>
      </c>
      <c r="AK376" s="613" t="s">
        <v>483</v>
      </c>
      <c r="AL376" s="613" t="s">
        <v>484</v>
      </c>
      <c r="AM376" s="613" t="s">
        <v>2537</v>
      </c>
      <c r="AN376" s="613" t="s">
        <v>681</v>
      </c>
      <c r="AO376" s="845" t="s">
        <v>1608</v>
      </c>
      <c r="AP376" s="845" t="s">
        <v>1741</v>
      </c>
      <c r="AQ376" s="613" t="s">
        <v>1742</v>
      </c>
      <c r="AR376" s="612" t="str">
        <f>+AE376</f>
        <v xml:space="preserve"> ստաժ</v>
      </c>
      <c r="AS376" s="612" t="str">
        <f>+AF376</f>
        <v>Ստաժի %-ը</v>
      </c>
      <c r="AT376" s="613" t="s">
        <v>62</v>
      </c>
      <c r="AU376" s="613" t="s">
        <v>63</v>
      </c>
      <c r="AV376" s="613" t="s">
        <v>1362</v>
      </c>
      <c r="AW376" s="510" t="s">
        <v>1363</v>
      </c>
      <c r="AX376" s="613" t="s">
        <v>483</v>
      </c>
      <c r="AY376" s="613" t="s">
        <v>484</v>
      </c>
      <c r="AZ376" s="613" t="s">
        <v>2537</v>
      </c>
      <c r="BA376" s="613" t="s">
        <v>681</v>
      </c>
      <c r="BB376" s="845" t="s">
        <v>1608</v>
      </c>
      <c r="BC376" s="845" t="s">
        <v>2521</v>
      </c>
      <c r="BD376" s="613" t="s">
        <v>2522</v>
      </c>
    </row>
    <row r="377" spans="1:57" s="451" customFormat="1" ht="27">
      <c r="A377" s="617">
        <v>1</v>
      </c>
      <c r="B377" s="626" t="s">
        <v>2691</v>
      </c>
      <c r="C377" s="627" t="s">
        <v>2540</v>
      </c>
      <c r="D377" s="627">
        <v>1983</v>
      </c>
      <c r="E377" s="619" t="s">
        <v>485</v>
      </c>
      <c r="F377" s="627">
        <v>1</v>
      </c>
      <c r="G377" s="620"/>
      <c r="H377" s="621"/>
      <c r="I377" s="622">
        <v>83200</v>
      </c>
      <c r="J377" s="622">
        <v>3.88</v>
      </c>
      <c r="K377" s="623">
        <f t="shared" ref="K377:K384" si="809">+J377*I377</f>
        <v>322816</v>
      </c>
      <c r="L377" s="623">
        <v>0</v>
      </c>
      <c r="M377" s="623"/>
      <c r="N377" s="623">
        <f t="shared" ref="N377:N384" si="810">+K377+L377+M377</f>
        <v>322816</v>
      </c>
      <c r="O377" s="622"/>
      <c r="P377" s="624">
        <f t="shared" ref="P377:P384" si="811">+N377+O377</f>
        <v>322816</v>
      </c>
      <c r="Q377" s="624">
        <f t="shared" ref="Q377:Q384" si="812">+P377*13</f>
        <v>4196608</v>
      </c>
      <c r="R377" s="455">
        <f t="shared" ref="R377:R384" si="813">+G377+1</f>
        <v>1</v>
      </c>
      <c r="S377" s="448"/>
      <c r="T377" s="449">
        <v>83200</v>
      </c>
      <c r="U377" s="449">
        <f t="shared" ref="U377:U384" si="814">+J377</f>
        <v>3.88</v>
      </c>
      <c r="V377" s="449"/>
      <c r="W377" s="449">
        <f t="shared" ref="W377:W384" si="815">+U377+U377*V377</f>
        <v>3.88</v>
      </c>
      <c r="X377" s="450">
        <f t="shared" ref="X377:X384" si="816">+W377*T377</f>
        <v>322816</v>
      </c>
      <c r="Y377" s="450">
        <f t="shared" ref="Y377:Y384" si="817">IF((S377&lt;=30)*AND(X377*S377%&gt;L377),X377*S377%,IF((S377&gt;30)*AND(X377*30%&gt;L377),X377*30%,L377))</f>
        <v>0</v>
      </c>
      <c r="Z377" s="623"/>
      <c r="AA377" s="450">
        <f t="shared" ref="AA377:AA384" si="818">+X377+Y377</f>
        <v>322816</v>
      </c>
      <c r="AB377" s="449">
        <f t="shared" ref="AB377:AB384" si="819">+O377</f>
        <v>0</v>
      </c>
      <c r="AC377" s="452">
        <f t="shared" ref="AC377:AC384" si="820">+AA377+AB377</f>
        <v>322816</v>
      </c>
      <c r="AD377" s="452">
        <f t="shared" ref="AD377:AD384" si="821">+AC377*13</f>
        <v>4196608</v>
      </c>
      <c r="AE377" s="455">
        <f t="shared" ref="AE377:AE384" si="822">+R377+1</f>
        <v>2</v>
      </c>
      <c r="AF377" s="448"/>
      <c r="AG377" s="449">
        <f t="shared" ref="AG377:AG384" si="823">+T377</f>
        <v>83200</v>
      </c>
      <c r="AH377" s="449">
        <f t="shared" ref="AH377:AH384" si="824">+J377</f>
        <v>3.88</v>
      </c>
      <c r="AI377" s="449"/>
      <c r="AJ377" s="449">
        <f t="shared" ref="AJ377:AJ384" si="825">+AH377+AH377*AI377</f>
        <v>3.88</v>
      </c>
      <c r="AK377" s="450">
        <f t="shared" ref="AK377:AK384" si="826">+AJ377*AG377</f>
        <v>322816</v>
      </c>
      <c r="AL377" s="450">
        <f t="shared" ref="AL377:AL384" si="827">IF((AF377&lt;=30)*AND(AK377*AF377%&gt;Y377),AK377*AF377%,IF((AF377&gt;30)*AND(AK377*30%&gt;Y377),AK377*30%,Y377))</f>
        <v>0</v>
      </c>
      <c r="AM377" s="623"/>
      <c r="AN377" s="450">
        <f t="shared" ref="AN377:AN384" si="828">+AK377+AL377</f>
        <v>322816</v>
      </c>
      <c r="AO377" s="449">
        <f t="shared" ref="AO377:AO384" si="829">+AB377</f>
        <v>0</v>
      </c>
      <c r="AP377" s="452">
        <f t="shared" ref="AP377:AP384" si="830">+AN377+AO377</f>
        <v>322816</v>
      </c>
      <c r="AQ377" s="452">
        <f t="shared" ref="AQ377:AQ384" si="831">+AP377*13</f>
        <v>4196608</v>
      </c>
      <c r="AR377" s="455">
        <f t="shared" ref="AR377:AR384" si="832">+AE377+1</f>
        <v>3</v>
      </c>
      <c r="AS377" s="448"/>
      <c r="AT377" s="449">
        <f t="shared" ref="AT377:AT384" si="833">+AG377</f>
        <v>83200</v>
      </c>
      <c r="AU377" s="449">
        <f t="shared" ref="AU377:AU384" si="834">+J377</f>
        <v>3.88</v>
      </c>
      <c r="AV377" s="449"/>
      <c r="AW377" s="449">
        <f t="shared" ref="AW377:AW384" si="835">+AU377+AU377*AV377</f>
        <v>3.88</v>
      </c>
      <c r="AX377" s="450">
        <f t="shared" ref="AX377:AX384" si="836">+AW377*AT377</f>
        <v>322816</v>
      </c>
      <c r="AY377" s="450">
        <f t="shared" ref="AY377:AY384" si="837">IF((AS377&lt;=30)*AND(AX377*AS377%&gt;AL377),AX377*AS377%,IF((AS377&gt;30)*AND(AX377*30%&gt;AL377),AX377*30%,AL377))</f>
        <v>0</v>
      </c>
      <c r="AZ377" s="623"/>
      <c r="BA377" s="450">
        <f t="shared" ref="BA377:BA384" si="838">+AX377+AY377</f>
        <v>322816</v>
      </c>
      <c r="BB377" s="449">
        <f t="shared" ref="BB377:BB384" si="839">+AO377</f>
        <v>0</v>
      </c>
      <c r="BC377" s="452">
        <f t="shared" ref="BC377:BC384" si="840">+BA377+BB377</f>
        <v>322816</v>
      </c>
      <c r="BD377" s="452">
        <f t="shared" ref="BD377:BD384" si="841">+BC377*13</f>
        <v>4196608</v>
      </c>
    </row>
    <row r="378" spans="1:57" s="451" customFormat="1" ht="27">
      <c r="A378" s="617">
        <v>2</v>
      </c>
      <c r="B378" s="626" t="s">
        <v>2692</v>
      </c>
      <c r="C378" s="627" t="s">
        <v>2540</v>
      </c>
      <c r="D378" s="627">
        <v>1985</v>
      </c>
      <c r="E378" s="619" t="s">
        <v>485</v>
      </c>
      <c r="F378" s="627">
        <v>1</v>
      </c>
      <c r="G378" s="620"/>
      <c r="H378" s="621"/>
      <c r="I378" s="622">
        <v>83200</v>
      </c>
      <c r="J378" s="622">
        <v>3.88</v>
      </c>
      <c r="K378" s="623">
        <f t="shared" si="809"/>
        <v>322816</v>
      </c>
      <c r="L378" s="623">
        <v>0</v>
      </c>
      <c r="M378" s="623"/>
      <c r="N378" s="623">
        <f t="shared" si="810"/>
        <v>322816</v>
      </c>
      <c r="O378" s="622"/>
      <c r="P378" s="624">
        <f t="shared" si="811"/>
        <v>322816</v>
      </c>
      <c r="Q378" s="624">
        <f t="shared" si="812"/>
        <v>4196608</v>
      </c>
      <c r="R378" s="455">
        <f t="shared" si="813"/>
        <v>1</v>
      </c>
      <c r="S378" s="448"/>
      <c r="T378" s="449">
        <v>83200</v>
      </c>
      <c r="U378" s="449">
        <f t="shared" si="814"/>
        <v>3.88</v>
      </c>
      <c r="V378" s="449"/>
      <c r="W378" s="449">
        <f t="shared" si="815"/>
        <v>3.88</v>
      </c>
      <c r="X378" s="450">
        <f t="shared" si="816"/>
        <v>322816</v>
      </c>
      <c r="Y378" s="450">
        <f t="shared" si="817"/>
        <v>0</v>
      </c>
      <c r="Z378" s="623"/>
      <c r="AA378" s="450">
        <f t="shared" si="818"/>
        <v>322816</v>
      </c>
      <c r="AB378" s="449">
        <f t="shared" si="819"/>
        <v>0</v>
      </c>
      <c r="AC378" s="452">
        <f t="shared" si="820"/>
        <v>322816</v>
      </c>
      <c r="AD378" s="452">
        <f t="shared" si="821"/>
        <v>4196608</v>
      </c>
      <c r="AE378" s="455">
        <f t="shared" si="822"/>
        <v>2</v>
      </c>
      <c r="AF378" s="448"/>
      <c r="AG378" s="449">
        <f t="shared" si="823"/>
        <v>83200</v>
      </c>
      <c r="AH378" s="449">
        <f t="shared" si="824"/>
        <v>3.88</v>
      </c>
      <c r="AI378" s="449"/>
      <c r="AJ378" s="449">
        <f t="shared" si="825"/>
        <v>3.88</v>
      </c>
      <c r="AK378" s="450">
        <f t="shared" si="826"/>
        <v>322816</v>
      </c>
      <c r="AL378" s="450">
        <f t="shared" si="827"/>
        <v>0</v>
      </c>
      <c r="AM378" s="623"/>
      <c r="AN378" s="450">
        <f t="shared" si="828"/>
        <v>322816</v>
      </c>
      <c r="AO378" s="449">
        <f t="shared" si="829"/>
        <v>0</v>
      </c>
      <c r="AP378" s="452">
        <f t="shared" si="830"/>
        <v>322816</v>
      </c>
      <c r="AQ378" s="452">
        <f t="shared" si="831"/>
        <v>4196608</v>
      </c>
      <c r="AR378" s="455">
        <f t="shared" si="832"/>
        <v>3</v>
      </c>
      <c r="AS378" s="448"/>
      <c r="AT378" s="449">
        <f t="shared" si="833"/>
        <v>83200</v>
      </c>
      <c r="AU378" s="449">
        <f t="shared" si="834"/>
        <v>3.88</v>
      </c>
      <c r="AV378" s="449"/>
      <c r="AW378" s="449">
        <f t="shared" si="835"/>
        <v>3.88</v>
      </c>
      <c r="AX378" s="450">
        <f t="shared" si="836"/>
        <v>322816</v>
      </c>
      <c r="AY378" s="450">
        <f t="shared" si="837"/>
        <v>0</v>
      </c>
      <c r="AZ378" s="623"/>
      <c r="BA378" s="450">
        <f t="shared" si="838"/>
        <v>322816</v>
      </c>
      <c r="BB378" s="449">
        <f t="shared" si="839"/>
        <v>0</v>
      </c>
      <c r="BC378" s="452">
        <f t="shared" si="840"/>
        <v>322816</v>
      </c>
      <c r="BD378" s="452">
        <f t="shared" si="841"/>
        <v>4196608</v>
      </c>
    </row>
    <row r="379" spans="1:57" s="451" customFormat="1" ht="27">
      <c r="A379" s="617">
        <v>3</v>
      </c>
      <c r="B379" s="626" t="s">
        <v>2693</v>
      </c>
      <c r="C379" s="627" t="s">
        <v>2540</v>
      </c>
      <c r="D379" s="627">
        <v>1981</v>
      </c>
      <c r="E379" s="619" t="s">
        <v>485</v>
      </c>
      <c r="F379" s="627">
        <v>1</v>
      </c>
      <c r="G379" s="620"/>
      <c r="H379" s="621"/>
      <c r="I379" s="622">
        <v>83200</v>
      </c>
      <c r="J379" s="622">
        <v>3.88</v>
      </c>
      <c r="K379" s="623">
        <f t="shared" si="809"/>
        <v>322816</v>
      </c>
      <c r="L379" s="623">
        <v>0</v>
      </c>
      <c r="M379" s="623"/>
      <c r="N379" s="623">
        <f t="shared" si="810"/>
        <v>322816</v>
      </c>
      <c r="O379" s="622"/>
      <c r="P379" s="624">
        <f t="shared" si="811"/>
        <v>322816</v>
      </c>
      <c r="Q379" s="624">
        <f t="shared" si="812"/>
        <v>4196608</v>
      </c>
      <c r="R379" s="455">
        <f t="shared" si="813"/>
        <v>1</v>
      </c>
      <c r="S379" s="448"/>
      <c r="T379" s="449">
        <v>83200</v>
      </c>
      <c r="U379" s="449">
        <f t="shared" si="814"/>
        <v>3.88</v>
      </c>
      <c r="V379" s="449"/>
      <c r="W379" s="449">
        <f t="shared" si="815"/>
        <v>3.88</v>
      </c>
      <c r="X379" s="450">
        <f t="shared" si="816"/>
        <v>322816</v>
      </c>
      <c r="Y379" s="450">
        <f t="shared" si="817"/>
        <v>0</v>
      </c>
      <c r="Z379" s="623"/>
      <c r="AA379" s="450">
        <f t="shared" si="818"/>
        <v>322816</v>
      </c>
      <c r="AB379" s="449">
        <f t="shared" si="819"/>
        <v>0</v>
      </c>
      <c r="AC379" s="452">
        <f t="shared" si="820"/>
        <v>322816</v>
      </c>
      <c r="AD379" s="452">
        <f t="shared" si="821"/>
        <v>4196608</v>
      </c>
      <c r="AE379" s="455">
        <f t="shared" si="822"/>
        <v>2</v>
      </c>
      <c r="AF379" s="448"/>
      <c r="AG379" s="449">
        <f t="shared" si="823"/>
        <v>83200</v>
      </c>
      <c r="AH379" s="449">
        <f t="shared" si="824"/>
        <v>3.88</v>
      </c>
      <c r="AI379" s="449"/>
      <c r="AJ379" s="449">
        <f t="shared" si="825"/>
        <v>3.88</v>
      </c>
      <c r="AK379" s="450">
        <f t="shared" si="826"/>
        <v>322816</v>
      </c>
      <c r="AL379" s="450">
        <f t="shared" si="827"/>
        <v>0</v>
      </c>
      <c r="AM379" s="623"/>
      <c r="AN379" s="450">
        <f t="shared" si="828"/>
        <v>322816</v>
      </c>
      <c r="AO379" s="449">
        <f t="shared" si="829"/>
        <v>0</v>
      </c>
      <c r="AP379" s="452">
        <f t="shared" si="830"/>
        <v>322816</v>
      </c>
      <c r="AQ379" s="452">
        <f t="shared" si="831"/>
        <v>4196608</v>
      </c>
      <c r="AR379" s="455">
        <f t="shared" si="832"/>
        <v>3</v>
      </c>
      <c r="AS379" s="448"/>
      <c r="AT379" s="449">
        <f t="shared" si="833"/>
        <v>83200</v>
      </c>
      <c r="AU379" s="449">
        <f t="shared" si="834"/>
        <v>3.88</v>
      </c>
      <c r="AV379" s="449"/>
      <c r="AW379" s="449">
        <f t="shared" si="835"/>
        <v>3.88</v>
      </c>
      <c r="AX379" s="450">
        <f t="shared" si="836"/>
        <v>322816</v>
      </c>
      <c r="AY379" s="450">
        <f t="shared" si="837"/>
        <v>0</v>
      </c>
      <c r="AZ379" s="623"/>
      <c r="BA379" s="450">
        <f t="shared" si="838"/>
        <v>322816</v>
      </c>
      <c r="BB379" s="449">
        <f t="shared" si="839"/>
        <v>0</v>
      </c>
      <c r="BC379" s="452">
        <f t="shared" si="840"/>
        <v>322816</v>
      </c>
      <c r="BD379" s="452">
        <f t="shared" si="841"/>
        <v>4196608</v>
      </c>
    </row>
    <row r="380" spans="1:57" s="451" customFormat="1" ht="27">
      <c r="A380" s="617">
        <v>4</v>
      </c>
      <c r="B380" s="626" t="s">
        <v>2694</v>
      </c>
      <c r="C380" s="627" t="s">
        <v>2540</v>
      </c>
      <c r="D380" s="627">
        <v>1997</v>
      </c>
      <c r="E380" s="619" t="s">
        <v>485</v>
      </c>
      <c r="F380" s="627">
        <v>1</v>
      </c>
      <c r="G380" s="620"/>
      <c r="H380" s="621"/>
      <c r="I380" s="622">
        <v>83200</v>
      </c>
      <c r="J380" s="622">
        <v>3.88</v>
      </c>
      <c r="K380" s="623">
        <f t="shared" si="809"/>
        <v>322816</v>
      </c>
      <c r="L380" s="623">
        <v>0</v>
      </c>
      <c r="M380" s="623"/>
      <c r="N380" s="623">
        <f t="shared" si="810"/>
        <v>322816</v>
      </c>
      <c r="O380" s="622"/>
      <c r="P380" s="624">
        <f t="shared" si="811"/>
        <v>322816</v>
      </c>
      <c r="Q380" s="624">
        <f t="shared" si="812"/>
        <v>4196608</v>
      </c>
      <c r="R380" s="455">
        <f t="shared" si="813"/>
        <v>1</v>
      </c>
      <c r="S380" s="448"/>
      <c r="T380" s="449">
        <v>83200</v>
      </c>
      <c r="U380" s="449">
        <f t="shared" si="814"/>
        <v>3.88</v>
      </c>
      <c r="V380" s="449"/>
      <c r="W380" s="449">
        <f t="shared" si="815"/>
        <v>3.88</v>
      </c>
      <c r="X380" s="450">
        <f t="shared" si="816"/>
        <v>322816</v>
      </c>
      <c r="Y380" s="450">
        <f t="shared" si="817"/>
        <v>0</v>
      </c>
      <c r="Z380" s="623"/>
      <c r="AA380" s="450">
        <f t="shared" si="818"/>
        <v>322816</v>
      </c>
      <c r="AB380" s="449">
        <f t="shared" si="819"/>
        <v>0</v>
      </c>
      <c r="AC380" s="452">
        <f t="shared" si="820"/>
        <v>322816</v>
      </c>
      <c r="AD380" s="452">
        <f t="shared" si="821"/>
        <v>4196608</v>
      </c>
      <c r="AE380" s="455">
        <f t="shared" si="822"/>
        <v>2</v>
      </c>
      <c r="AF380" s="448"/>
      <c r="AG380" s="449">
        <f t="shared" si="823"/>
        <v>83200</v>
      </c>
      <c r="AH380" s="449">
        <f t="shared" si="824"/>
        <v>3.88</v>
      </c>
      <c r="AI380" s="449"/>
      <c r="AJ380" s="449">
        <f t="shared" si="825"/>
        <v>3.88</v>
      </c>
      <c r="AK380" s="450">
        <f t="shared" si="826"/>
        <v>322816</v>
      </c>
      <c r="AL380" s="450">
        <f t="shared" si="827"/>
        <v>0</v>
      </c>
      <c r="AM380" s="623"/>
      <c r="AN380" s="450">
        <f t="shared" si="828"/>
        <v>322816</v>
      </c>
      <c r="AO380" s="449">
        <f t="shared" si="829"/>
        <v>0</v>
      </c>
      <c r="AP380" s="452">
        <f t="shared" si="830"/>
        <v>322816</v>
      </c>
      <c r="AQ380" s="452">
        <f t="shared" si="831"/>
        <v>4196608</v>
      </c>
      <c r="AR380" s="455">
        <f t="shared" si="832"/>
        <v>3</v>
      </c>
      <c r="AS380" s="448"/>
      <c r="AT380" s="449">
        <f t="shared" si="833"/>
        <v>83200</v>
      </c>
      <c r="AU380" s="449">
        <f t="shared" si="834"/>
        <v>3.88</v>
      </c>
      <c r="AV380" s="449"/>
      <c r="AW380" s="449">
        <f t="shared" si="835"/>
        <v>3.88</v>
      </c>
      <c r="AX380" s="450">
        <f t="shared" si="836"/>
        <v>322816</v>
      </c>
      <c r="AY380" s="450">
        <f t="shared" si="837"/>
        <v>0</v>
      </c>
      <c r="AZ380" s="623"/>
      <c r="BA380" s="450">
        <f t="shared" si="838"/>
        <v>322816</v>
      </c>
      <c r="BB380" s="449">
        <f t="shared" si="839"/>
        <v>0</v>
      </c>
      <c r="BC380" s="452">
        <f t="shared" si="840"/>
        <v>322816</v>
      </c>
      <c r="BD380" s="452">
        <f t="shared" si="841"/>
        <v>4196608</v>
      </c>
    </row>
    <row r="381" spans="1:57" s="451" customFormat="1" ht="27">
      <c r="A381" s="617">
        <v>5</v>
      </c>
      <c r="B381" s="626" t="s">
        <v>2695</v>
      </c>
      <c r="C381" s="627" t="s">
        <v>2540</v>
      </c>
      <c r="D381" s="627">
        <v>1991</v>
      </c>
      <c r="E381" s="619" t="s">
        <v>485</v>
      </c>
      <c r="F381" s="627">
        <v>1</v>
      </c>
      <c r="G381" s="620"/>
      <c r="H381" s="621"/>
      <c r="I381" s="622">
        <v>83200</v>
      </c>
      <c r="J381" s="622">
        <v>3.88</v>
      </c>
      <c r="K381" s="623">
        <f t="shared" si="809"/>
        <v>322816</v>
      </c>
      <c r="L381" s="623">
        <v>0</v>
      </c>
      <c r="M381" s="623"/>
      <c r="N381" s="623">
        <f t="shared" si="810"/>
        <v>322816</v>
      </c>
      <c r="O381" s="622"/>
      <c r="P381" s="624">
        <f t="shared" si="811"/>
        <v>322816</v>
      </c>
      <c r="Q381" s="624">
        <f t="shared" si="812"/>
        <v>4196608</v>
      </c>
      <c r="R381" s="455">
        <f t="shared" si="813"/>
        <v>1</v>
      </c>
      <c r="S381" s="448"/>
      <c r="T381" s="449">
        <v>83200</v>
      </c>
      <c r="U381" s="449">
        <f t="shared" si="814"/>
        <v>3.88</v>
      </c>
      <c r="V381" s="449"/>
      <c r="W381" s="449">
        <f t="shared" si="815"/>
        <v>3.88</v>
      </c>
      <c r="X381" s="450">
        <f t="shared" si="816"/>
        <v>322816</v>
      </c>
      <c r="Y381" s="450">
        <f t="shared" si="817"/>
        <v>0</v>
      </c>
      <c r="Z381" s="623"/>
      <c r="AA381" s="450">
        <f t="shared" si="818"/>
        <v>322816</v>
      </c>
      <c r="AB381" s="449">
        <f t="shared" si="819"/>
        <v>0</v>
      </c>
      <c r="AC381" s="452">
        <f t="shared" si="820"/>
        <v>322816</v>
      </c>
      <c r="AD381" s="452">
        <f t="shared" si="821"/>
        <v>4196608</v>
      </c>
      <c r="AE381" s="455">
        <f t="shared" si="822"/>
        <v>2</v>
      </c>
      <c r="AF381" s="448"/>
      <c r="AG381" s="449">
        <f t="shared" si="823"/>
        <v>83200</v>
      </c>
      <c r="AH381" s="449">
        <f t="shared" si="824"/>
        <v>3.88</v>
      </c>
      <c r="AI381" s="449"/>
      <c r="AJ381" s="449">
        <f t="shared" si="825"/>
        <v>3.88</v>
      </c>
      <c r="AK381" s="450">
        <f t="shared" si="826"/>
        <v>322816</v>
      </c>
      <c r="AL381" s="450">
        <f t="shared" si="827"/>
        <v>0</v>
      </c>
      <c r="AM381" s="623"/>
      <c r="AN381" s="450">
        <f t="shared" si="828"/>
        <v>322816</v>
      </c>
      <c r="AO381" s="449">
        <f t="shared" si="829"/>
        <v>0</v>
      </c>
      <c r="AP381" s="452">
        <f t="shared" si="830"/>
        <v>322816</v>
      </c>
      <c r="AQ381" s="452">
        <f t="shared" si="831"/>
        <v>4196608</v>
      </c>
      <c r="AR381" s="455">
        <f t="shared" si="832"/>
        <v>3</v>
      </c>
      <c r="AS381" s="448"/>
      <c r="AT381" s="449">
        <f t="shared" si="833"/>
        <v>83200</v>
      </c>
      <c r="AU381" s="449">
        <f t="shared" si="834"/>
        <v>3.88</v>
      </c>
      <c r="AV381" s="449"/>
      <c r="AW381" s="449">
        <f t="shared" si="835"/>
        <v>3.88</v>
      </c>
      <c r="AX381" s="450">
        <f t="shared" si="836"/>
        <v>322816</v>
      </c>
      <c r="AY381" s="450">
        <f t="shared" si="837"/>
        <v>0</v>
      </c>
      <c r="AZ381" s="623"/>
      <c r="BA381" s="450">
        <f t="shared" si="838"/>
        <v>322816</v>
      </c>
      <c r="BB381" s="449">
        <f t="shared" si="839"/>
        <v>0</v>
      </c>
      <c r="BC381" s="452">
        <f t="shared" si="840"/>
        <v>322816</v>
      </c>
      <c r="BD381" s="452">
        <f t="shared" si="841"/>
        <v>4196608</v>
      </c>
    </row>
    <row r="382" spans="1:57" s="451" customFormat="1" ht="27">
      <c r="A382" s="617">
        <v>6</v>
      </c>
      <c r="B382" s="626" t="s">
        <v>2696</v>
      </c>
      <c r="C382" s="627" t="s">
        <v>2540</v>
      </c>
      <c r="D382" s="627">
        <v>1984</v>
      </c>
      <c r="E382" s="619" t="s">
        <v>485</v>
      </c>
      <c r="F382" s="627">
        <v>1</v>
      </c>
      <c r="G382" s="620"/>
      <c r="H382" s="621"/>
      <c r="I382" s="622">
        <v>83200</v>
      </c>
      <c r="J382" s="622">
        <v>3.88</v>
      </c>
      <c r="K382" s="623">
        <f t="shared" si="809"/>
        <v>322816</v>
      </c>
      <c r="L382" s="623">
        <v>0</v>
      </c>
      <c r="M382" s="623"/>
      <c r="N382" s="623">
        <f t="shared" si="810"/>
        <v>322816</v>
      </c>
      <c r="O382" s="622"/>
      <c r="P382" s="624">
        <f t="shared" si="811"/>
        <v>322816</v>
      </c>
      <c r="Q382" s="624">
        <f t="shared" si="812"/>
        <v>4196608</v>
      </c>
      <c r="R382" s="455">
        <f t="shared" si="813"/>
        <v>1</v>
      </c>
      <c r="S382" s="448"/>
      <c r="T382" s="449">
        <v>83200</v>
      </c>
      <c r="U382" s="449">
        <f t="shared" si="814"/>
        <v>3.88</v>
      </c>
      <c r="V382" s="449"/>
      <c r="W382" s="449">
        <f t="shared" si="815"/>
        <v>3.88</v>
      </c>
      <c r="X382" s="450">
        <f t="shared" si="816"/>
        <v>322816</v>
      </c>
      <c r="Y382" s="450">
        <f t="shared" si="817"/>
        <v>0</v>
      </c>
      <c r="Z382" s="623"/>
      <c r="AA382" s="450">
        <f t="shared" si="818"/>
        <v>322816</v>
      </c>
      <c r="AB382" s="449">
        <f t="shared" si="819"/>
        <v>0</v>
      </c>
      <c r="AC382" s="452">
        <f t="shared" si="820"/>
        <v>322816</v>
      </c>
      <c r="AD382" s="452">
        <f t="shared" si="821"/>
        <v>4196608</v>
      </c>
      <c r="AE382" s="455">
        <f t="shared" si="822"/>
        <v>2</v>
      </c>
      <c r="AF382" s="448"/>
      <c r="AG382" s="449">
        <f t="shared" si="823"/>
        <v>83200</v>
      </c>
      <c r="AH382" s="449">
        <f t="shared" si="824"/>
        <v>3.88</v>
      </c>
      <c r="AI382" s="449"/>
      <c r="AJ382" s="449">
        <f t="shared" si="825"/>
        <v>3.88</v>
      </c>
      <c r="AK382" s="450">
        <f t="shared" si="826"/>
        <v>322816</v>
      </c>
      <c r="AL382" s="450">
        <f t="shared" si="827"/>
        <v>0</v>
      </c>
      <c r="AM382" s="623"/>
      <c r="AN382" s="450">
        <f t="shared" si="828"/>
        <v>322816</v>
      </c>
      <c r="AO382" s="449">
        <f t="shared" si="829"/>
        <v>0</v>
      </c>
      <c r="AP382" s="452">
        <f t="shared" si="830"/>
        <v>322816</v>
      </c>
      <c r="AQ382" s="452">
        <f t="shared" si="831"/>
        <v>4196608</v>
      </c>
      <c r="AR382" s="455">
        <f t="shared" si="832"/>
        <v>3</v>
      </c>
      <c r="AS382" s="448"/>
      <c r="AT382" s="449">
        <f t="shared" si="833"/>
        <v>83200</v>
      </c>
      <c r="AU382" s="449">
        <f t="shared" si="834"/>
        <v>3.88</v>
      </c>
      <c r="AV382" s="449"/>
      <c r="AW382" s="449">
        <f t="shared" si="835"/>
        <v>3.88</v>
      </c>
      <c r="AX382" s="450">
        <f t="shared" si="836"/>
        <v>322816</v>
      </c>
      <c r="AY382" s="450">
        <f t="shared" si="837"/>
        <v>0</v>
      </c>
      <c r="AZ382" s="623"/>
      <c r="BA382" s="450">
        <f t="shared" si="838"/>
        <v>322816</v>
      </c>
      <c r="BB382" s="449">
        <f t="shared" si="839"/>
        <v>0</v>
      </c>
      <c r="BC382" s="452">
        <f t="shared" si="840"/>
        <v>322816</v>
      </c>
      <c r="BD382" s="452">
        <f t="shared" si="841"/>
        <v>4196608</v>
      </c>
    </row>
    <row r="383" spans="1:57" s="451" customFormat="1" ht="27">
      <c r="A383" s="617">
        <v>7</v>
      </c>
      <c r="B383" s="626" t="s">
        <v>2697</v>
      </c>
      <c r="C383" s="627" t="s">
        <v>2540</v>
      </c>
      <c r="D383" s="627">
        <v>1987</v>
      </c>
      <c r="E383" s="619" t="s">
        <v>485</v>
      </c>
      <c r="F383" s="627">
        <v>1</v>
      </c>
      <c r="G383" s="620"/>
      <c r="H383" s="621"/>
      <c r="I383" s="622">
        <v>83200</v>
      </c>
      <c r="J383" s="622">
        <v>3.88</v>
      </c>
      <c r="K383" s="623">
        <f>+J383*I383</f>
        <v>322816</v>
      </c>
      <c r="L383" s="623">
        <v>0</v>
      </c>
      <c r="M383" s="623"/>
      <c r="N383" s="623">
        <f>+K383+L383+M383</f>
        <v>322816</v>
      </c>
      <c r="O383" s="622"/>
      <c r="P383" s="624">
        <f>+N383+O383</f>
        <v>322816</v>
      </c>
      <c r="Q383" s="624">
        <f>+P383*13</f>
        <v>4196608</v>
      </c>
      <c r="R383" s="455">
        <f>+G383+1</f>
        <v>1</v>
      </c>
      <c r="S383" s="448"/>
      <c r="T383" s="449">
        <v>83200</v>
      </c>
      <c r="U383" s="449">
        <f>+J383</f>
        <v>3.88</v>
      </c>
      <c r="V383" s="449"/>
      <c r="W383" s="449">
        <f>+U383+U383*V383</f>
        <v>3.88</v>
      </c>
      <c r="X383" s="450">
        <f>+W383*T383</f>
        <v>322816</v>
      </c>
      <c r="Y383" s="450">
        <f>IF((S383&lt;=30)*AND(X383*S383%&gt;L383),X383*S383%,IF((S383&gt;30)*AND(X383*30%&gt;L383),X383*30%,L383))</f>
        <v>0</v>
      </c>
      <c r="Z383" s="623"/>
      <c r="AA383" s="450">
        <f>+X383+Y383</f>
        <v>322816</v>
      </c>
      <c r="AB383" s="449">
        <f>+O383</f>
        <v>0</v>
      </c>
      <c r="AC383" s="452">
        <f>+AA383+AB383</f>
        <v>322816</v>
      </c>
      <c r="AD383" s="452">
        <f>+AC383*13</f>
        <v>4196608</v>
      </c>
      <c r="AE383" s="455">
        <f>+R383+1</f>
        <v>2</v>
      </c>
      <c r="AF383" s="448"/>
      <c r="AG383" s="449">
        <f>+T383</f>
        <v>83200</v>
      </c>
      <c r="AH383" s="449">
        <f>+J383</f>
        <v>3.88</v>
      </c>
      <c r="AI383" s="449"/>
      <c r="AJ383" s="449">
        <f>+AH383+AH383*AI383</f>
        <v>3.88</v>
      </c>
      <c r="AK383" s="450">
        <f>+AJ383*AG383</f>
        <v>322816</v>
      </c>
      <c r="AL383" s="450">
        <f>IF((AF383&lt;=30)*AND(AK383*AF383%&gt;Y383),AK383*AF383%,IF((AF383&gt;30)*AND(AK383*30%&gt;Y383),AK383*30%,Y383))</f>
        <v>0</v>
      </c>
      <c r="AM383" s="623"/>
      <c r="AN383" s="450">
        <f>+AK383+AL383</f>
        <v>322816</v>
      </c>
      <c r="AO383" s="449">
        <f>+AB383</f>
        <v>0</v>
      </c>
      <c r="AP383" s="452">
        <f>+AN383+AO383</f>
        <v>322816</v>
      </c>
      <c r="AQ383" s="452">
        <f>+AP383*13</f>
        <v>4196608</v>
      </c>
      <c r="AR383" s="455">
        <f>+AE383+1</f>
        <v>3</v>
      </c>
      <c r="AS383" s="448"/>
      <c r="AT383" s="449">
        <f>+AG383</f>
        <v>83200</v>
      </c>
      <c r="AU383" s="449">
        <f>+J383</f>
        <v>3.88</v>
      </c>
      <c r="AV383" s="449"/>
      <c r="AW383" s="449">
        <f>+AU383+AU383*AV383</f>
        <v>3.88</v>
      </c>
      <c r="AX383" s="450">
        <f>+AW383*AT383</f>
        <v>322816</v>
      </c>
      <c r="AY383" s="450">
        <f>IF((AS383&lt;=30)*AND(AX383*AS383%&gt;AL383),AX383*AS383%,IF((AS383&gt;30)*AND(AX383*30%&gt;AL383),AX383*30%,AL383))</f>
        <v>0</v>
      </c>
      <c r="AZ383" s="623"/>
      <c r="BA383" s="450">
        <f>+AX383+AY383</f>
        <v>322816</v>
      </c>
      <c r="BB383" s="449">
        <f>+AO383</f>
        <v>0</v>
      </c>
      <c r="BC383" s="452">
        <f>+BA383+BB383</f>
        <v>322816</v>
      </c>
      <c r="BD383" s="452">
        <f>+BC383*13</f>
        <v>4196608</v>
      </c>
    </row>
    <row r="384" spans="1:57" s="841" customFormat="1" ht="40.5">
      <c r="A384" s="617">
        <v>8</v>
      </c>
      <c r="B384" s="833" t="s">
        <v>79</v>
      </c>
      <c r="C384" s="834"/>
      <c r="D384" s="834"/>
      <c r="E384" s="835" t="s">
        <v>3191</v>
      </c>
      <c r="F384" s="834">
        <v>1</v>
      </c>
      <c r="G384" s="836"/>
      <c r="H384" s="837"/>
      <c r="I384" s="838">
        <v>83200</v>
      </c>
      <c r="J384" s="838">
        <v>3.88</v>
      </c>
      <c r="K384" s="839">
        <f t="shared" si="809"/>
        <v>322816</v>
      </c>
      <c r="L384" s="839">
        <v>0</v>
      </c>
      <c r="M384" s="839"/>
      <c r="N384" s="839">
        <f t="shared" si="810"/>
        <v>322816</v>
      </c>
      <c r="O384" s="838"/>
      <c r="P384" s="840">
        <f t="shared" si="811"/>
        <v>322816</v>
      </c>
      <c r="Q384" s="840">
        <f t="shared" si="812"/>
        <v>4196608</v>
      </c>
      <c r="R384" s="836">
        <f t="shared" si="813"/>
        <v>1</v>
      </c>
      <c r="S384" s="837"/>
      <c r="T384" s="838">
        <v>83200</v>
      </c>
      <c r="U384" s="838">
        <f t="shared" si="814"/>
        <v>3.88</v>
      </c>
      <c r="V384" s="838"/>
      <c r="W384" s="838">
        <f t="shared" si="815"/>
        <v>3.88</v>
      </c>
      <c r="X384" s="839">
        <f t="shared" si="816"/>
        <v>322816</v>
      </c>
      <c r="Y384" s="839">
        <f t="shared" si="817"/>
        <v>0</v>
      </c>
      <c r="Z384" s="839"/>
      <c r="AA384" s="839">
        <f t="shared" si="818"/>
        <v>322816</v>
      </c>
      <c r="AB384" s="838">
        <f t="shared" si="819"/>
        <v>0</v>
      </c>
      <c r="AC384" s="840">
        <f t="shared" si="820"/>
        <v>322816</v>
      </c>
      <c r="AD384" s="840">
        <f t="shared" si="821"/>
        <v>4196608</v>
      </c>
      <c r="AE384" s="836">
        <f t="shared" si="822"/>
        <v>2</v>
      </c>
      <c r="AF384" s="837"/>
      <c r="AG384" s="838">
        <f t="shared" si="823"/>
        <v>83200</v>
      </c>
      <c r="AH384" s="838">
        <f t="shared" si="824"/>
        <v>3.88</v>
      </c>
      <c r="AI384" s="838"/>
      <c r="AJ384" s="838">
        <f t="shared" si="825"/>
        <v>3.88</v>
      </c>
      <c r="AK384" s="839">
        <f t="shared" si="826"/>
        <v>322816</v>
      </c>
      <c r="AL384" s="839">
        <f t="shared" si="827"/>
        <v>0</v>
      </c>
      <c r="AM384" s="839"/>
      <c r="AN384" s="839">
        <f t="shared" si="828"/>
        <v>322816</v>
      </c>
      <c r="AO384" s="838">
        <f t="shared" si="829"/>
        <v>0</v>
      </c>
      <c r="AP384" s="840">
        <f t="shared" si="830"/>
        <v>322816</v>
      </c>
      <c r="AQ384" s="840">
        <f t="shared" si="831"/>
        <v>4196608</v>
      </c>
      <c r="AR384" s="836">
        <f t="shared" si="832"/>
        <v>3</v>
      </c>
      <c r="AS384" s="837"/>
      <c r="AT384" s="838">
        <f t="shared" si="833"/>
        <v>83200</v>
      </c>
      <c r="AU384" s="838">
        <f t="shared" si="834"/>
        <v>3.88</v>
      </c>
      <c r="AV384" s="838"/>
      <c r="AW384" s="838">
        <f t="shared" si="835"/>
        <v>3.88</v>
      </c>
      <c r="AX384" s="839">
        <f t="shared" si="836"/>
        <v>322816</v>
      </c>
      <c r="AY384" s="839">
        <f t="shared" si="837"/>
        <v>0</v>
      </c>
      <c r="AZ384" s="839"/>
      <c r="BA384" s="839">
        <f t="shared" si="838"/>
        <v>322816</v>
      </c>
      <c r="BB384" s="838">
        <f t="shared" si="839"/>
        <v>0</v>
      </c>
      <c r="BC384" s="840">
        <f t="shared" si="840"/>
        <v>322816</v>
      </c>
      <c r="BD384" s="840">
        <f t="shared" si="841"/>
        <v>4196608</v>
      </c>
    </row>
    <row r="385" spans="1:57" s="454" customFormat="1" ht="14.25">
      <c r="A385" s="1028" t="s">
        <v>64</v>
      </c>
      <c r="B385" s="1028"/>
      <c r="C385" s="1028"/>
      <c r="D385" s="1028"/>
      <c r="E385" s="1028"/>
      <c r="F385" s="847">
        <f t="shared" ref="F385:BD385" si="842">SUM(F377:F384)</f>
        <v>8</v>
      </c>
      <c r="G385" s="847">
        <f t="shared" si="842"/>
        <v>0</v>
      </c>
      <c r="H385" s="847">
        <f t="shared" si="842"/>
        <v>0</v>
      </c>
      <c r="I385" s="847">
        <f t="shared" si="842"/>
        <v>665600</v>
      </c>
      <c r="J385" s="847">
        <f t="shared" si="842"/>
        <v>31.039999999999996</v>
      </c>
      <c r="K385" s="847">
        <f t="shared" si="842"/>
        <v>2582528</v>
      </c>
      <c r="L385" s="847">
        <f t="shared" si="842"/>
        <v>0</v>
      </c>
      <c r="M385" s="847">
        <f t="shared" si="842"/>
        <v>0</v>
      </c>
      <c r="N385" s="847">
        <f t="shared" si="842"/>
        <v>2582528</v>
      </c>
      <c r="O385" s="847">
        <f t="shared" si="842"/>
        <v>0</v>
      </c>
      <c r="P385" s="847">
        <f t="shared" si="842"/>
        <v>2582528</v>
      </c>
      <c r="Q385" s="847">
        <f t="shared" si="842"/>
        <v>33572864</v>
      </c>
      <c r="R385" s="847">
        <f t="shared" si="842"/>
        <v>8</v>
      </c>
      <c r="S385" s="847">
        <f t="shared" si="842"/>
        <v>0</v>
      </c>
      <c r="T385" s="847">
        <f t="shared" si="842"/>
        <v>665600</v>
      </c>
      <c r="U385" s="847">
        <f t="shared" si="842"/>
        <v>31.039999999999996</v>
      </c>
      <c r="V385" s="847">
        <f t="shared" si="842"/>
        <v>0</v>
      </c>
      <c r="W385" s="847">
        <f t="shared" si="842"/>
        <v>31.039999999999996</v>
      </c>
      <c r="X385" s="847">
        <f t="shared" si="842"/>
        <v>2582528</v>
      </c>
      <c r="Y385" s="847">
        <f t="shared" si="842"/>
        <v>0</v>
      </c>
      <c r="Z385" s="998">
        <f t="shared" ref="Z385" si="843">SUM(Z377:Z384)</f>
        <v>0</v>
      </c>
      <c r="AA385" s="847">
        <f t="shared" si="842"/>
        <v>2582528</v>
      </c>
      <c r="AB385" s="847">
        <f t="shared" si="842"/>
        <v>0</v>
      </c>
      <c r="AC385" s="847">
        <f t="shared" si="842"/>
        <v>2582528</v>
      </c>
      <c r="AD385" s="847">
        <f t="shared" si="842"/>
        <v>33572864</v>
      </c>
      <c r="AE385" s="847">
        <f t="shared" si="842"/>
        <v>16</v>
      </c>
      <c r="AF385" s="847">
        <f t="shared" si="842"/>
        <v>0</v>
      </c>
      <c r="AG385" s="847">
        <f t="shared" si="842"/>
        <v>665600</v>
      </c>
      <c r="AH385" s="847">
        <f t="shared" si="842"/>
        <v>31.039999999999996</v>
      </c>
      <c r="AI385" s="847">
        <f t="shared" si="842"/>
        <v>0</v>
      </c>
      <c r="AJ385" s="847">
        <f t="shared" si="842"/>
        <v>31.039999999999996</v>
      </c>
      <c r="AK385" s="847">
        <f t="shared" si="842"/>
        <v>2582528</v>
      </c>
      <c r="AL385" s="847">
        <f t="shared" si="842"/>
        <v>0</v>
      </c>
      <c r="AM385" s="998">
        <f t="shared" si="842"/>
        <v>0</v>
      </c>
      <c r="AN385" s="847">
        <f t="shared" si="842"/>
        <v>2582528</v>
      </c>
      <c r="AO385" s="847">
        <f t="shared" si="842"/>
        <v>0</v>
      </c>
      <c r="AP385" s="847">
        <f t="shared" si="842"/>
        <v>2582528</v>
      </c>
      <c r="AQ385" s="847">
        <f t="shared" si="842"/>
        <v>33572864</v>
      </c>
      <c r="AR385" s="847">
        <f t="shared" si="842"/>
        <v>24</v>
      </c>
      <c r="AS385" s="847">
        <f t="shared" si="842"/>
        <v>0</v>
      </c>
      <c r="AT385" s="847">
        <f t="shared" si="842"/>
        <v>665600</v>
      </c>
      <c r="AU385" s="847">
        <f t="shared" si="842"/>
        <v>31.039999999999996</v>
      </c>
      <c r="AV385" s="847">
        <f t="shared" si="842"/>
        <v>0</v>
      </c>
      <c r="AW385" s="847">
        <f t="shared" si="842"/>
        <v>31.039999999999996</v>
      </c>
      <c r="AX385" s="847">
        <f t="shared" si="842"/>
        <v>2582528</v>
      </c>
      <c r="AY385" s="847">
        <f t="shared" si="842"/>
        <v>0</v>
      </c>
      <c r="AZ385" s="998">
        <f t="shared" ref="AZ385" si="844">SUM(AZ377:AZ384)</f>
        <v>0</v>
      </c>
      <c r="BA385" s="847">
        <f t="shared" si="842"/>
        <v>2582528</v>
      </c>
      <c r="BB385" s="847">
        <f t="shared" si="842"/>
        <v>0</v>
      </c>
      <c r="BC385" s="847">
        <f t="shared" si="842"/>
        <v>2582528</v>
      </c>
      <c r="BD385" s="847">
        <f t="shared" si="842"/>
        <v>33572864</v>
      </c>
    </row>
    <row r="386" spans="1:57" s="454" customFormat="1" ht="14.25">
      <c r="A386" s="600"/>
      <c r="B386" s="500"/>
      <c r="C386" s="500"/>
      <c r="D386" s="500"/>
      <c r="E386" s="500"/>
      <c r="F386" s="500"/>
      <c r="G386" s="500"/>
      <c r="H386" s="500"/>
      <c r="I386" s="500"/>
      <c r="J386" s="500"/>
      <c r="K386" s="500"/>
      <c r="L386" s="500"/>
      <c r="M386" s="500"/>
      <c r="N386" s="500"/>
      <c r="O386" s="500"/>
      <c r="P386" s="500"/>
      <c r="Q386" s="500"/>
      <c r="R386" s="500"/>
      <c r="S386" s="500"/>
      <c r="T386" s="500"/>
      <c r="U386" s="500"/>
      <c r="V386" s="500"/>
      <c r="W386" s="500"/>
      <c r="X386" s="500"/>
      <c r="Y386" s="500"/>
      <c r="Z386" s="500"/>
      <c r="AA386" s="500"/>
      <c r="AB386" s="500"/>
      <c r="AC386" s="500"/>
      <c r="AD386" s="500"/>
      <c r="AE386" s="500"/>
      <c r="AF386" s="500"/>
      <c r="AG386" s="500"/>
      <c r="AH386" s="500"/>
      <c r="AI386" s="500"/>
      <c r="AJ386" s="500"/>
      <c r="AK386" s="500"/>
      <c r="AL386" s="500"/>
      <c r="AM386" s="500"/>
      <c r="AN386" s="500"/>
      <c r="AO386" s="500"/>
      <c r="AP386" s="500"/>
      <c r="AQ386" s="500"/>
      <c r="AR386" s="500"/>
      <c r="AS386" s="500"/>
      <c r="AT386" s="500"/>
      <c r="AU386" s="500"/>
      <c r="AV386" s="500"/>
      <c r="AW386" s="500"/>
      <c r="AX386" s="500"/>
      <c r="AY386" s="500"/>
      <c r="AZ386" s="500"/>
      <c r="BA386" s="500"/>
      <c r="BB386" s="500"/>
      <c r="BC386" s="500"/>
      <c r="BD386" s="500"/>
      <c r="BE386" s="603"/>
    </row>
    <row r="387" spans="1:57" s="454" customFormat="1" ht="14.25">
      <c r="A387" s="600"/>
      <c r="B387" s="500"/>
      <c r="C387" s="500"/>
      <c r="D387" s="500"/>
      <c r="E387" s="500"/>
      <c r="F387" s="500"/>
      <c r="G387" s="500"/>
      <c r="H387" s="500"/>
      <c r="I387" s="500"/>
      <c r="J387" s="500"/>
      <c r="K387" s="500"/>
      <c r="L387" s="500"/>
      <c r="M387" s="500"/>
      <c r="N387" s="500"/>
      <c r="O387" s="500"/>
      <c r="P387" s="500"/>
      <c r="Q387" s="500"/>
      <c r="R387" s="500"/>
      <c r="S387" s="500"/>
      <c r="T387" s="500"/>
      <c r="U387" s="500"/>
      <c r="V387" s="500"/>
      <c r="W387" s="500"/>
      <c r="X387" s="500"/>
      <c r="Y387" s="500"/>
      <c r="Z387" s="500"/>
      <c r="AA387" s="500"/>
      <c r="AB387" s="500"/>
      <c r="AC387" s="500"/>
      <c r="AD387" s="500"/>
      <c r="AE387" s="500"/>
      <c r="AF387" s="500"/>
      <c r="AG387" s="500"/>
      <c r="AH387" s="500"/>
      <c r="AI387" s="500"/>
      <c r="AJ387" s="500"/>
      <c r="AK387" s="500"/>
      <c r="AL387" s="500"/>
      <c r="AM387" s="500"/>
      <c r="AN387" s="500"/>
      <c r="AO387" s="500"/>
      <c r="AP387" s="500"/>
      <c r="AQ387" s="500"/>
      <c r="AR387" s="500"/>
      <c r="AS387" s="500"/>
      <c r="AT387" s="500"/>
      <c r="AU387" s="500"/>
      <c r="AV387" s="500"/>
      <c r="AW387" s="500"/>
      <c r="AX387" s="500"/>
      <c r="AY387" s="500"/>
      <c r="AZ387" s="500"/>
      <c r="BA387" s="500"/>
      <c r="BB387" s="500"/>
      <c r="BC387" s="500"/>
      <c r="BD387" s="500"/>
      <c r="BE387" s="603"/>
    </row>
    <row r="388" spans="1:57" s="506" customFormat="1" ht="14.25">
      <c r="A388" s="1030" t="s">
        <v>615</v>
      </c>
      <c r="B388" s="1030"/>
      <c r="C388" s="1030"/>
      <c r="D388" s="1030"/>
      <c r="E388" s="1030"/>
      <c r="F388" s="1030"/>
      <c r="G388" s="1026" t="s">
        <v>1123</v>
      </c>
      <c r="H388" s="1026"/>
      <c r="I388" s="1026"/>
      <c r="J388" s="1026"/>
      <c r="K388" s="1026"/>
      <c r="L388" s="1026"/>
      <c r="M388" s="1026"/>
      <c r="N388" s="1026"/>
      <c r="O388" s="1026"/>
      <c r="P388" s="1026"/>
      <c r="Q388" s="1026"/>
      <c r="R388" s="1031" t="str">
        <f>+G388</f>
        <v>Սնանկության դատարան</v>
      </c>
      <c r="S388" s="1031"/>
      <c r="T388" s="1031"/>
      <c r="U388" s="1031"/>
      <c r="V388" s="1031"/>
      <c r="W388" s="1031"/>
      <c r="X388" s="1031"/>
      <c r="Y388" s="1031"/>
      <c r="Z388" s="1031"/>
      <c r="AA388" s="1031"/>
      <c r="AB388" s="1031"/>
      <c r="AC388" s="1031"/>
      <c r="AD388" s="1031"/>
      <c r="AE388" s="1031" t="str">
        <f>+R388</f>
        <v>Սնանկության դատարան</v>
      </c>
      <c r="AF388" s="1031"/>
      <c r="AG388" s="1031"/>
      <c r="AH388" s="1031"/>
      <c r="AI388" s="1031"/>
      <c r="AJ388" s="1031"/>
      <c r="AK388" s="1031"/>
      <c r="AL388" s="1031"/>
      <c r="AM388" s="1031"/>
      <c r="AN388" s="1031"/>
      <c r="AO388" s="1031"/>
      <c r="AP388" s="1031"/>
      <c r="AQ388" s="1031"/>
      <c r="AR388" s="1031" t="str">
        <f>+AE388</f>
        <v>Սնանկության դատարան</v>
      </c>
      <c r="AS388" s="1031"/>
      <c r="AT388" s="1031"/>
      <c r="AU388" s="1031"/>
      <c r="AV388" s="1031"/>
      <c r="AW388" s="1031"/>
      <c r="AX388" s="1031"/>
      <c r="AY388" s="1031"/>
      <c r="AZ388" s="1031"/>
      <c r="BA388" s="1031"/>
      <c r="BB388" s="1031"/>
      <c r="BC388" s="1031"/>
      <c r="BD388" s="1031"/>
    </row>
    <row r="389" spans="1:57" ht="14.25">
      <c r="A389" s="1036" t="s">
        <v>1636</v>
      </c>
      <c r="B389" s="1036"/>
      <c r="C389" s="1036"/>
      <c r="D389" s="1036"/>
      <c r="E389" s="1036"/>
      <c r="F389" s="1036"/>
      <c r="G389" s="1027" t="s">
        <v>1369</v>
      </c>
      <c r="H389" s="1027"/>
      <c r="I389" s="1027"/>
      <c r="J389" s="1027"/>
      <c r="K389" s="1027"/>
      <c r="L389" s="1027"/>
      <c r="M389" s="1027"/>
      <c r="N389" s="1027"/>
      <c r="O389" s="1027"/>
      <c r="P389" s="1027"/>
      <c r="Q389" s="1027"/>
      <c r="R389" s="1027" t="s">
        <v>1533</v>
      </c>
      <c r="S389" s="1027"/>
      <c r="T389" s="1027"/>
      <c r="U389" s="1027"/>
      <c r="V389" s="1027"/>
      <c r="W389" s="1027"/>
      <c r="X389" s="1027"/>
      <c r="Y389" s="1027"/>
      <c r="Z389" s="1027"/>
      <c r="AA389" s="1027"/>
      <c r="AB389" s="1027"/>
      <c r="AC389" s="1027"/>
      <c r="AD389" s="1027"/>
      <c r="AE389" s="1027" t="s">
        <v>1743</v>
      </c>
      <c r="AF389" s="1027"/>
      <c r="AG389" s="1027"/>
      <c r="AH389" s="1027"/>
      <c r="AI389" s="1027"/>
      <c r="AJ389" s="1027"/>
      <c r="AK389" s="1027"/>
      <c r="AL389" s="1027"/>
      <c r="AM389" s="1027"/>
      <c r="AN389" s="1027"/>
      <c r="AO389" s="1027"/>
      <c r="AP389" s="1027"/>
      <c r="AQ389" s="1027"/>
      <c r="AR389" s="1027" t="s">
        <v>2520</v>
      </c>
      <c r="AS389" s="1027"/>
      <c r="AT389" s="1027"/>
      <c r="AU389" s="1027"/>
      <c r="AV389" s="1027"/>
      <c r="AW389" s="1027"/>
      <c r="AX389" s="1027"/>
      <c r="AY389" s="1027"/>
      <c r="AZ389" s="1027"/>
      <c r="BA389" s="1027"/>
      <c r="BB389" s="1027"/>
      <c r="BC389" s="1027"/>
      <c r="BD389" s="1027"/>
    </row>
    <row r="390" spans="1:57" ht="99.75" hidden="1">
      <c r="A390" s="614" t="s">
        <v>10</v>
      </c>
      <c r="B390" s="845" t="s">
        <v>54</v>
      </c>
      <c r="C390" s="845" t="s">
        <v>2538</v>
      </c>
      <c r="D390" s="845" t="s">
        <v>2539</v>
      </c>
      <c r="E390" s="845" t="s">
        <v>55</v>
      </c>
      <c r="F390" s="845" t="s">
        <v>1</v>
      </c>
      <c r="G390" s="612" t="s">
        <v>1117</v>
      </c>
      <c r="H390" s="612" t="s">
        <v>57</v>
      </c>
      <c r="I390" s="613" t="s">
        <v>62</v>
      </c>
      <c r="J390" s="510" t="s">
        <v>63</v>
      </c>
      <c r="K390" s="613" t="s">
        <v>483</v>
      </c>
      <c r="L390" s="613" t="s">
        <v>484</v>
      </c>
      <c r="M390" s="613" t="s">
        <v>2537</v>
      </c>
      <c r="N390" s="613" t="s">
        <v>656</v>
      </c>
      <c r="O390" s="845" t="s">
        <v>684</v>
      </c>
      <c r="P390" s="845" t="s">
        <v>1370</v>
      </c>
      <c r="Q390" s="613" t="s">
        <v>1371</v>
      </c>
      <c r="R390" s="612" t="str">
        <f>+G390</f>
        <v xml:space="preserve"> ստաժ</v>
      </c>
      <c r="S390" s="612" t="str">
        <f>+H390</f>
        <v>Ստաժի %-ը</v>
      </c>
      <c r="T390" s="613" t="s">
        <v>62</v>
      </c>
      <c r="U390" s="613" t="s">
        <v>63</v>
      </c>
      <c r="V390" s="613" t="s">
        <v>1362</v>
      </c>
      <c r="W390" s="510" t="s">
        <v>1363</v>
      </c>
      <c r="X390" s="613" t="s">
        <v>483</v>
      </c>
      <c r="Y390" s="613" t="s">
        <v>484</v>
      </c>
      <c r="Z390" s="613" t="s">
        <v>2537</v>
      </c>
      <c r="AA390" s="613" t="s">
        <v>681</v>
      </c>
      <c r="AB390" s="845" t="s">
        <v>1608</v>
      </c>
      <c r="AC390" s="845" t="s">
        <v>1532</v>
      </c>
      <c r="AD390" s="613" t="s">
        <v>1531</v>
      </c>
      <c r="AE390" s="612" t="str">
        <f>+R390</f>
        <v xml:space="preserve"> ստաժ</v>
      </c>
      <c r="AF390" s="612" t="str">
        <f>+S390</f>
        <v>Ստաժի %-ը</v>
      </c>
      <c r="AG390" s="613" t="s">
        <v>62</v>
      </c>
      <c r="AH390" s="613" t="s">
        <v>63</v>
      </c>
      <c r="AI390" s="613" t="s">
        <v>1362</v>
      </c>
      <c r="AJ390" s="510" t="s">
        <v>1363</v>
      </c>
      <c r="AK390" s="613" t="s">
        <v>483</v>
      </c>
      <c r="AL390" s="613" t="s">
        <v>484</v>
      </c>
      <c r="AM390" s="613" t="s">
        <v>2537</v>
      </c>
      <c r="AN390" s="613" t="s">
        <v>681</v>
      </c>
      <c r="AO390" s="845" t="s">
        <v>1608</v>
      </c>
      <c r="AP390" s="845" t="s">
        <v>1741</v>
      </c>
      <c r="AQ390" s="613" t="s">
        <v>1742</v>
      </c>
      <c r="AR390" s="612" t="str">
        <f>+AE390</f>
        <v xml:space="preserve"> ստաժ</v>
      </c>
      <c r="AS390" s="612" t="str">
        <f>+AF390</f>
        <v>Ստաժի %-ը</v>
      </c>
      <c r="AT390" s="613" t="s">
        <v>62</v>
      </c>
      <c r="AU390" s="613" t="s">
        <v>63</v>
      </c>
      <c r="AV390" s="613" t="s">
        <v>1362</v>
      </c>
      <c r="AW390" s="510" t="s">
        <v>1363</v>
      </c>
      <c r="AX390" s="613" t="s">
        <v>483</v>
      </c>
      <c r="AY390" s="613" t="s">
        <v>484</v>
      </c>
      <c r="AZ390" s="613" t="s">
        <v>2537</v>
      </c>
      <c r="BA390" s="613" t="s">
        <v>681</v>
      </c>
      <c r="BB390" s="845" t="s">
        <v>1608</v>
      </c>
      <c r="BC390" s="845" t="s">
        <v>2521</v>
      </c>
      <c r="BD390" s="613" t="s">
        <v>2522</v>
      </c>
    </row>
    <row r="391" spans="1:57" s="451" customFormat="1" ht="27">
      <c r="A391" s="617">
        <v>1</v>
      </c>
      <c r="B391" s="626" t="s">
        <v>638</v>
      </c>
      <c r="C391" s="627" t="s">
        <v>2570</v>
      </c>
      <c r="D391" s="627">
        <v>1970</v>
      </c>
      <c r="E391" s="619" t="s">
        <v>485</v>
      </c>
      <c r="F391" s="627">
        <v>1</v>
      </c>
      <c r="G391" s="620"/>
      <c r="H391" s="621"/>
      <c r="I391" s="622">
        <v>83200</v>
      </c>
      <c r="J391" s="622">
        <v>3.88</v>
      </c>
      <c r="K391" s="623">
        <f t="shared" ref="K391:K396" si="845">+J391*I391</f>
        <v>322816</v>
      </c>
      <c r="L391" s="623">
        <v>0</v>
      </c>
      <c r="M391" s="623"/>
      <c r="N391" s="623">
        <f t="shared" ref="N391:N406" si="846">+K391+L391+M391</f>
        <v>322816</v>
      </c>
      <c r="O391" s="622"/>
      <c r="P391" s="624">
        <f t="shared" ref="P391:P396" si="847">+N391+O391</f>
        <v>322816</v>
      </c>
      <c r="Q391" s="624">
        <f t="shared" ref="Q391:Q396" si="848">+P391*13</f>
        <v>4196608</v>
      </c>
      <c r="R391" s="455">
        <f t="shared" ref="R391:R396" si="849">+G391+1</f>
        <v>1</v>
      </c>
      <c r="S391" s="448"/>
      <c r="T391" s="449">
        <v>83200</v>
      </c>
      <c r="U391" s="449">
        <f t="shared" ref="U391:U406" si="850">+J391</f>
        <v>3.88</v>
      </c>
      <c r="V391" s="449"/>
      <c r="W391" s="449">
        <f t="shared" ref="W391:W396" si="851">+U391+U391*V391</f>
        <v>3.88</v>
      </c>
      <c r="X391" s="450">
        <f t="shared" ref="X391:X396" si="852">+W391*T391</f>
        <v>322816</v>
      </c>
      <c r="Y391" s="450">
        <f t="shared" ref="Y391:Y396" si="853">IF((S391&lt;=30)*AND(X391*S391%&gt;L391),X391*S391%,IF((S391&gt;30)*AND(X391*30%&gt;L391),X391*30%,L391))</f>
        <v>0</v>
      </c>
      <c r="Z391" s="623"/>
      <c r="AA391" s="450">
        <f t="shared" ref="AA391:AA396" si="854">+X391+Y391</f>
        <v>322816</v>
      </c>
      <c r="AB391" s="449">
        <f t="shared" ref="AB391:AB396" si="855">+O391</f>
        <v>0</v>
      </c>
      <c r="AC391" s="452">
        <f t="shared" ref="AC391:AC396" si="856">+AA391+AB391</f>
        <v>322816</v>
      </c>
      <c r="AD391" s="452">
        <f t="shared" ref="AD391:AD396" si="857">+AC391*13</f>
        <v>4196608</v>
      </c>
      <c r="AE391" s="455">
        <f t="shared" ref="AE391:AE396" si="858">+R391+1</f>
        <v>2</v>
      </c>
      <c r="AF391" s="448"/>
      <c r="AG391" s="449">
        <f t="shared" ref="AG391:AG396" si="859">+T391</f>
        <v>83200</v>
      </c>
      <c r="AH391" s="449">
        <f t="shared" ref="AH391:AH396" si="860">+J391</f>
        <v>3.88</v>
      </c>
      <c r="AI391" s="449"/>
      <c r="AJ391" s="449">
        <f t="shared" ref="AJ391:AJ396" si="861">+AH391+AH391*AI391</f>
        <v>3.88</v>
      </c>
      <c r="AK391" s="450">
        <f t="shared" ref="AK391:AK396" si="862">+AJ391*AG391</f>
        <v>322816</v>
      </c>
      <c r="AL391" s="450">
        <f t="shared" ref="AL391:AL396" si="863">IF((AF391&lt;=30)*AND(AK391*AF391%&gt;Y391),AK391*AF391%,IF((AF391&gt;30)*AND(AK391*30%&gt;Y391),AK391*30%,Y391))</f>
        <v>0</v>
      </c>
      <c r="AM391" s="623"/>
      <c r="AN391" s="450">
        <f t="shared" ref="AN391:AN396" si="864">+AK391+AL391</f>
        <v>322816</v>
      </c>
      <c r="AO391" s="449">
        <f t="shared" ref="AO391:AO396" si="865">+AB391</f>
        <v>0</v>
      </c>
      <c r="AP391" s="452">
        <f t="shared" ref="AP391:AP396" si="866">+AN391+AO391</f>
        <v>322816</v>
      </c>
      <c r="AQ391" s="452">
        <f t="shared" ref="AQ391:AQ396" si="867">+AP391*13</f>
        <v>4196608</v>
      </c>
      <c r="AR391" s="455">
        <f t="shared" ref="AR391:AR396" si="868">+AE391+1</f>
        <v>3</v>
      </c>
      <c r="AS391" s="448"/>
      <c r="AT391" s="449">
        <f t="shared" ref="AT391:AT396" si="869">+AG391</f>
        <v>83200</v>
      </c>
      <c r="AU391" s="449">
        <f t="shared" ref="AU391:AU396" si="870">+J391</f>
        <v>3.88</v>
      </c>
      <c r="AV391" s="449"/>
      <c r="AW391" s="449">
        <f t="shared" ref="AW391:AW396" si="871">+AU391+AU391*AV391</f>
        <v>3.88</v>
      </c>
      <c r="AX391" s="450">
        <f t="shared" ref="AX391:AX396" si="872">+AW391*AT391</f>
        <v>322816</v>
      </c>
      <c r="AY391" s="450">
        <f t="shared" ref="AY391:AY396" si="873">IF((AS391&lt;=30)*AND(AX391*AS391%&gt;AL391),AX391*AS391%,IF((AS391&gt;30)*AND(AX391*30%&gt;AL391),AX391*30%,AL391))</f>
        <v>0</v>
      </c>
      <c r="AZ391" s="623"/>
      <c r="BA391" s="450">
        <f t="shared" ref="BA391:BA396" si="874">+AX391+AY391</f>
        <v>322816</v>
      </c>
      <c r="BB391" s="449">
        <f t="shared" ref="BB391:BB396" si="875">+AO391</f>
        <v>0</v>
      </c>
      <c r="BC391" s="452">
        <f t="shared" ref="BC391:BC396" si="876">+BA391+BB391</f>
        <v>322816</v>
      </c>
      <c r="BD391" s="452">
        <f t="shared" ref="BD391:BD396" si="877">+BC391*13</f>
        <v>4196608</v>
      </c>
    </row>
    <row r="392" spans="1:57" s="451" customFormat="1" ht="27">
      <c r="A392" s="617">
        <v>2</v>
      </c>
      <c r="B392" s="626" t="s">
        <v>1276</v>
      </c>
      <c r="C392" s="627" t="s">
        <v>2570</v>
      </c>
      <c r="D392" s="627">
        <v>1980</v>
      </c>
      <c r="E392" s="619" t="s">
        <v>485</v>
      </c>
      <c r="F392" s="627">
        <v>1</v>
      </c>
      <c r="G392" s="620"/>
      <c r="H392" s="621"/>
      <c r="I392" s="622">
        <v>83200</v>
      </c>
      <c r="J392" s="622">
        <v>3.88</v>
      </c>
      <c r="K392" s="623">
        <f t="shared" si="845"/>
        <v>322816</v>
      </c>
      <c r="L392" s="623">
        <v>0</v>
      </c>
      <c r="M392" s="623"/>
      <c r="N392" s="623">
        <f t="shared" si="846"/>
        <v>322816</v>
      </c>
      <c r="O392" s="622"/>
      <c r="P392" s="624">
        <f t="shared" si="847"/>
        <v>322816</v>
      </c>
      <c r="Q392" s="624">
        <f t="shared" si="848"/>
        <v>4196608</v>
      </c>
      <c r="R392" s="455">
        <f t="shared" si="849"/>
        <v>1</v>
      </c>
      <c r="S392" s="448"/>
      <c r="T392" s="449">
        <v>83200</v>
      </c>
      <c r="U392" s="449">
        <f t="shared" si="850"/>
        <v>3.88</v>
      </c>
      <c r="V392" s="449"/>
      <c r="W392" s="449">
        <f t="shared" si="851"/>
        <v>3.88</v>
      </c>
      <c r="X392" s="450">
        <f t="shared" si="852"/>
        <v>322816</v>
      </c>
      <c r="Y392" s="450">
        <f t="shared" si="853"/>
        <v>0</v>
      </c>
      <c r="Z392" s="623"/>
      <c r="AA392" s="450">
        <f t="shared" si="854"/>
        <v>322816</v>
      </c>
      <c r="AB392" s="449">
        <f t="shared" si="855"/>
        <v>0</v>
      </c>
      <c r="AC392" s="452">
        <f t="shared" si="856"/>
        <v>322816</v>
      </c>
      <c r="AD392" s="452">
        <f t="shared" si="857"/>
        <v>4196608</v>
      </c>
      <c r="AE392" s="455">
        <f t="shared" si="858"/>
        <v>2</v>
      </c>
      <c r="AF392" s="448"/>
      <c r="AG392" s="449">
        <f t="shared" si="859"/>
        <v>83200</v>
      </c>
      <c r="AH392" s="449">
        <f t="shared" si="860"/>
        <v>3.88</v>
      </c>
      <c r="AI392" s="449"/>
      <c r="AJ392" s="449">
        <f t="shared" si="861"/>
        <v>3.88</v>
      </c>
      <c r="AK392" s="450">
        <f t="shared" si="862"/>
        <v>322816</v>
      </c>
      <c r="AL392" s="450">
        <f t="shared" si="863"/>
        <v>0</v>
      </c>
      <c r="AM392" s="623"/>
      <c r="AN392" s="450">
        <f t="shared" si="864"/>
        <v>322816</v>
      </c>
      <c r="AO392" s="449">
        <f t="shared" si="865"/>
        <v>0</v>
      </c>
      <c r="AP392" s="452">
        <f t="shared" si="866"/>
        <v>322816</v>
      </c>
      <c r="AQ392" s="452">
        <f t="shared" si="867"/>
        <v>4196608</v>
      </c>
      <c r="AR392" s="455">
        <f t="shared" si="868"/>
        <v>3</v>
      </c>
      <c r="AS392" s="448"/>
      <c r="AT392" s="449">
        <f t="shared" si="869"/>
        <v>83200</v>
      </c>
      <c r="AU392" s="449">
        <f t="shared" si="870"/>
        <v>3.88</v>
      </c>
      <c r="AV392" s="449"/>
      <c r="AW392" s="449">
        <f t="shared" si="871"/>
        <v>3.88</v>
      </c>
      <c r="AX392" s="450">
        <f t="shared" si="872"/>
        <v>322816</v>
      </c>
      <c r="AY392" s="450">
        <f t="shared" si="873"/>
        <v>0</v>
      </c>
      <c r="AZ392" s="623"/>
      <c r="BA392" s="450">
        <f t="shared" si="874"/>
        <v>322816</v>
      </c>
      <c r="BB392" s="449">
        <f t="shared" si="875"/>
        <v>0</v>
      </c>
      <c r="BC392" s="452">
        <f t="shared" si="876"/>
        <v>322816</v>
      </c>
      <c r="BD392" s="452">
        <f t="shared" si="877"/>
        <v>4196608</v>
      </c>
    </row>
    <row r="393" spans="1:57" s="451" customFormat="1" ht="27">
      <c r="A393" s="617">
        <v>3</v>
      </c>
      <c r="B393" s="626" t="s">
        <v>2698</v>
      </c>
      <c r="C393" s="627" t="s">
        <v>2570</v>
      </c>
      <c r="D393" s="627">
        <v>1967</v>
      </c>
      <c r="E393" s="619" t="s">
        <v>485</v>
      </c>
      <c r="F393" s="627">
        <v>1</v>
      </c>
      <c r="G393" s="620"/>
      <c r="H393" s="621"/>
      <c r="I393" s="622">
        <v>83200</v>
      </c>
      <c r="J393" s="622">
        <v>3.88</v>
      </c>
      <c r="K393" s="623">
        <f t="shared" si="845"/>
        <v>322816</v>
      </c>
      <c r="L393" s="623">
        <v>0</v>
      </c>
      <c r="M393" s="623"/>
      <c r="N393" s="623">
        <f t="shared" si="846"/>
        <v>322816</v>
      </c>
      <c r="O393" s="622"/>
      <c r="P393" s="624">
        <f t="shared" si="847"/>
        <v>322816</v>
      </c>
      <c r="Q393" s="624">
        <f t="shared" si="848"/>
        <v>4196608</v>
      </c>
      <c r="R393" s="455">
        <f t="shared" si="849"/>
        <v>1</v>
      </c>
      <c r="S393" s="448"/>
      <c r="T393" s="449">
        <v>83200</v>
      </c>
      <c r="U393" s="449">
        <f t="shared" si="850"/>
        <v>3.88</v>
      </c>
      <c r="V393" s="449"/>
      <c r="W393" s="449">
        <f t="shared" si="851"/>
        <v>3.88</v>
      </c>
      <c r="X393" s="450">
        <f t="shared" si="852"/>
        <v>322816</v>
      </c>
      <c r="Y393" s="450">
        <f t="shared" si="853"/>
        <v>0</v>
      </c>
      <c r="Z393" s="623"/>
      <c r="AA393" s="450">
        <f t="shared" si="854"/>
        <v>322816</v>
      </c>
      <c r="AB393" s="449">
        <f t="shared" si="855"/>
        <v>0</v>
      </c>
      <c r="AC393" s="452">
        <f t="shared" si="856"/>
        <v>322816</v>
      </c>
      <c r="AD393" s="452">
        <f t="shared" si="857"/>
        <v>4196608</v>
      </c>
      <c r="AE393" s="455">
        <f t="shared" si="858"/>
        <v>2</v>
      </c>
      <c r="AF393" s="448"/>
      <c r="AG393" s="449">
        <f t="shared" si="859"/>
        <v>83200</v>
      </c>
      <c r="AH393" s="449">
        <f t="shared" si="860"/>
        <v>3.88</v>
      </c>
      <c r="AI393" s="449"/>
      <c r="AJ393" s="449">
        <f t="shared" si="861"/>
        <v>3.88</v>
      </c>
      <c r="AK393" s="450">
        <f t="shared" si="862"/>
        <v>322816</v>
      </c>
      <c r="AL393" s="450">
        <f t="shared" si="863"/>
        <v>0</v>
      </c>
      <c r="AM393" s="623"/>
      <c r="AN393" s="450">
        <f t="shared" si="864"/>
        <v>322816</v>
      </c>
      <c r="AO393" s="449">
        <f t="shared" si="865"/>
        <v>0</v>
      </c>
      <c r="AP393" s="452">
        <f t="shared" si="866"/>
        <v>322816</v>
      </c>
      <c r="AQ393" s="452">
        <f t="shared" si="867"/>
        <v>4196608</v>
      </c>
      <c r="AR393" s="455">
        <f t="shared" si="868"/>
        <v>3</v>
      </c>
      <c r="AS393" s="448"/>
      <c r="AT393" s="449">
        <f t="shared" si="869"/>
        <v>83200</v>
      </c>
      <c r="AU393" s="449">
        <f t="shared" si="870"/>
        <v>3.88</v>
      </c>
      <c r="AV393" s="449"/>
      <c r="AW393" s="449">
        <f t="shared" si="871"/>
        <v>3.88</v>
      </c>
      <c r="AX393" s="450">
        <f t="shared" si="872"/>
        <v>322816</v>
      </c>
      <c r="AY393" s="450">
        <f t="shared" si="873"/>
        <v>0</v>
      </c>
      <c r="AZ393" s="623"/>
      <c r="BA393" s="450">
        <f t="shared" si="874"/>
        <v>322816</v>
      </c>
      <c r="BB393" s="449">
        <f t="shared" si="875"/>
        <v>0</v>
      </c>
      <c r="BC393" s="452">
        <f t="shared" si="876"/>
        <v>322816</v>
      </c>
      <c r="BD393" s="452">
        <f t="shared" si="877"/>
        <v>4196608</v>
      </c>
    </row>
    <row r="394" spans="1:57" s="451" customFormat="1" ht="27">
      <c r="A394" s="617">
        <v>4</v>
      </c>
      <c r="B394" s="626" t="s">
        <v>1279</v>
      </c>
      <c r="C394" s="627" t="s">
        <v>2570</v>
      </c>
      <c r="D394" s="627">
        <v>1990</v>
      </c>
      <c r="E394" s="619" t="s">
        <v>485</v>
      </c>
      <c r="F394" s="627">
        <v>1</v>
      </c>
      <c r="G394" s="620"/>
      <c r="H394" s="621"/>
      <c r="I394" s="622">
        <v>83200</v>
      </c>
      <c r="J394" s="622">
        <v>3.88</v>
      </c>
      <c r="K394" s="623">
        <f t="shared" si="845"/>
        <v>322816</v>
      </c>
      <c r="L394" s="623">
        <v>0</v>
      </c>
      <c r="M394" s="623"/>
      <c r="N394" s="623">
        <f t="shared" si="846"/>
        <v>322816</v>
      </c>
      <c r="O394" s="622"/>
      <c r="P394" s="624">
        <f t="shared" si="847"/>
        <v>322816</v>
      </c>
      <c r="Q394" s="624">
        <f t="shared" si="848"/>
        <v>4196608</v>
      </c>
      <c r="R394" s="455">
        <f t="shared" si="849"/>
        <v>1</v>
      </c>
      <c r="S394" s="448"/>
      <c r="T394" s="449">
        <v>83200</v>
      </c>
      <c r="U394" s="449">
        <f t="shared" si="850"/>
        <v>3.88</v>
      </c>
      <c r="V394" s="449"/>
      <c r="W394" s="449">
        <f t="shared" si="851"/>
        <v>3.88</v>
      </c>
      <c r="X394" s="450">
        <f t="shared" si="852"/>
        <v>322816</v>
      </c>
      <c r="Y394" s="450">
        <f t="shared" si="853"/>
        <v>0</v>
      </c>
      <c r="Z394" s="623"/>
      <c r="AA394" s="450">
        <f t="shared" si="854"/>
        <v>322816</v>
      </c>
      <c r="AB394" s="449">
        <f t="shared" si="855"/>
        <v>0</v>
      </c>
      <c r="AC394" s="452">
        <f t="shared" si="856"/>
        <v>322816</v>
      </c>
      <c r="AD394" s="452">
        <f t="shared" si="857"/>
        <v>4196608</v>
      </c>
      <c r="AE394" s="455">
        <f t="shared" si="858"/>
        <v>2</v>
      </c>
      <c r="AF394" s="448"/>
      <c r="AG394" s="449">
        <f t="shared" si="859"/>
        <v>83200</v>
      </c>
      <c r="AH394" s="449">
        <f t="shared" si="860"/>
        <v>3.88</v>
      </c>
      <c r="AI394" s="449"/>
      <c r="AJ394" s="449">
        <f t="shared" si="861"/>
        <v>3.88</v>
      </c>
      <c r="AK394" s="450">
        <f t="shared" si="862"/>
        <v>322816</v>
      </c>
      <c r="AL394" s="450">
        <f t="shared" si="863"/>
        <v>0</v>
      </c>
      <c r="AM394" s="623"/>
      <c r="AN394" s="450">
        <f t="shared" si="864"/>
        <v>322816</v>
      </c>
      <c r="AO394" s="449">
        <f t="shared" si="865"/>
        <v>0</v>
      </c>
      <c r="AP394" s="452">
        <f t="shared" si="866"/>
        <v>322816</v>
      </c>
      <c r="AQ394" s="452">
        <f t="shared" si="867"/>
        <v>4196608</v>
      </c>
      <c r="AR394" s="455">
        <f t="shared" si="868"/>
        <v>3</v>
      </c>
      <c r="AS394" s="448"/>
      <c r="AT394" s="449">
        <f t="shared" si="869"/>
        <v>83200</v>
      </c>
      <c r="AU394" s="449">
        <f t="shared" si="870"/>
        <v>3.88</v>
      </c>
      <c r="AV394" s="449"/>
      <c r="AW394" s="449">
        <f t="shared" si="871"/>
        <v>3.88</v>
      </c>
      <c r="AX394" s="450">
        <f t="shared" si="872"/>
        <v>322816</v>
      </c>
      <c r="AY394" s="450">
        <f t="shared" si="873"/>
        <v>0</v>
      </c>
      <c r="AZ394" s="623"/>
      <c r="BA394" s="450">
        <f t="shared" si="874"/>
        <v>322816</v>
      </c>
      <c r="BB394" s="449">
        <f t="shared" si="875"/>
        <v>0</v>
      </c>
      <c r="BC394" s="452">
        <f t="shared" si="876"/>
        <v>322816</v>
      </c>
      <c r="BD394" s="452">
        <f t="shared" si="877"/>
        <v>4196608</v>
      </c>
    </row>
    <row r="395" spans="1:57" s="451" customFormat="1" ht="27" hidden="1">
      <c r="A395" s="617">
        <v>5</v>
      </c>
      <c r="B395" s="626" t="s">
        <v>2699</v>
      </c>
      <c r="C395" s="627" t="s">
        <v>2569</v>
      </c>
      <c r="D395" s="627">
        <v>1990</v>
      </c>
      <c r="E395" s="619" t="s">
        <v>485</v>
      </c>
      <c r="F395" s="627">
        <v>1</v>
      </c>
      <c r="G395" s="620"/>
      <c r="H395" s="621"/>
      <c r="I395" s="622">
        <v>83200</v>
      </c>
      <c r="J395" s="622">
        <v>3.88</v>
      </c>
      <c r="K395" s="623">
        <f t="shared" si="845"/>
        <v>322816</v>
      </c>
      <c r="L395" s="623">
        <v>0</v>
      </c>
      <c r="M395" s="623"/>
      <c r="N395" s="623">
        <f t="shared" si="846"/>
        <v>322816</v>
      </c>
      <c r="O395" s="622"/>
      <c r="P395" s="624">
        <f t="shared" si="847"/>
        <v>322816</v>
      </c>
      <c r="Q395" s="624">
        <f t="shared" si="848"/>
        <v>4196608</v>
      </c>
      <c r="R395" s="455">
        <f t="shared" si="849"/>
        <v>1</v>
      </c>
      <c r="S395" s="448"/>
      <c r="T395" s="449">
        <v>83200</v>
      </c>
      <c r="U395" s="449">
        <f t="shared" si="850"/>
        <v>3.88</v>
      </c>
      <c r="V395" s="449"/>
      <c r="W395" s="449">
        <f t="shared" si="851"/>
        <v>3.88</v>
      </c>
      <c r="X395" s="450">
        <f t="shared" si="852"/>
        <v>322816</v>
      </c>
      <c r="Y395" s="450">
        <f t="shared" si="853"/>
        <v>0</v>
      </c>
      <c r="Z395" s="623"/>
      <c r="AA395" s="450">
        <f t="shared" si="854"/>
        <v>322816</v>
      </c>
      <c r="AB395" s="449">
        <f t="shared" si="855"/>
        <v>0</v>
      </c>
      <c r="AC395" s="452">
        <f t="shared" si="856"/>
        <v>322816</v>
      </c>
      <c r="AD395" s="452">
        <f t="shared" si="857"/>
        <v>4196608</v>
      </c>
      <c r="AE395" s="455">
        <f t="shared" si="858"/>
        <v>2</v>
      </c>
      <c r="AF395" s="448"/>
      <c r="AG395" s="449">
        <f t="shared" si="859"/>
        <v>83200</v>
      </c>
      <c r="AH395" s="449">
        <f t="shared" si="860"/>
        <v>3.88</v>
      </c>
      <c r="AI395" s="449"/>
      <c r="AJ395" s="449">
        <f t="shared" si="861"/>
        <v>3.88</v>
      </c>
      <c r="AK395" s="450">
        <f t="shared" si="862"/>
        <v>322816</v>
      </c>
      <c r="AL395" s="450">
        <f t="shared" si="863"/>
        <v>0</v>
      </c>
      <c r="AM395" s="623"/>
      <c r="AN395" s="450">
        <f t="shared" si="864"/>
        <v>322816</v>
      </c>
      <c r="AO395" s="449">
        <f t="shared" si="865"/>
        <v>0</v>
      </c>
      <c r="AP395" s="452">
        <f t="shared" si="866"/>
        <v>322816</v>
      </c>
      <c r="AQ395" s="452">
        <f t="shared" si="867"/>
        <v>4196608</v>
      </c>
      <c r="AR395" s="455">
        <f t="shared" si="868"/>
        <v>3</v>
      </c>
      <c r="AS395" s="448"/>
      <c r="AT395" s="449">
        <f t="shared" si="869"/>
        <v>83200</v>
      </c>
      <c r="AU395" s="449">
        <f t="shared" si="870"/>
        <v>3.88</v>
      </c>
      <c r="AV395" s="449"/>
      <c r="AW395" s="449">
        <f t="shared" si="871"/>
        <v>3.88</v>
      </c>
      <c r="AX395" s="450">
        <f t="shared" si="872"/>
        <v>322816</v>
      </c>
      <c r="AY395" s="450">
        <f t="shared" si="873"/>
        <v>0</v>
      </c>
      <c r="AZ395" s="623"/>
      <c r="BA395" s="450">
        <f t="shared" si="874"/>
        <v>322816</v>
      </c>
      <c r="BB395" s="449">
        <f t="shared" si="875"/>
        <v>0</v>
      </c>
      <c r="BC395" s="452">
        <f t="shared" si="876"/>
        <v>322816</v>
      </c>
      <c r="BD395" s="452">
        <f t="shared" si="877"/>
        <v>4196608</v>
      </c>
    </row>
    <row r="396" spans="1:57" s="451" customFormat="1" ht="27">
      <c r="A396" s="617">
        <v>6</v>
      </c>
      <c r="B396" s="626" t="s">
        <v>2700</v>
      </c>
      <c r="C396" s="627" t="s">
        <v>2570</v>
      </c>
      <c r="D396" s="627">
        <v>1991</v>
      </c>
      <c r="E396" s="619" t="s">
        <v>485</v>
      </c>
      <c r="F396" s="627">
        <v>1</v>
      </c>
      <c r="G396" s="620"/>
      <c r="H396" s="621"/>
      <c r="I396" s="622">
        <v>83200</v>
      </c>
      <c r="J396" s="622">
        <v>3.88</v>
      </c>
      <c r="K396" s="623">
        <f t="shared" si="845"/>
        <v>322816</v>
      </c>
      <c r="L396" s="623">
        <v>0</v>
      </c>
      <c r="M396" s="623"/>
      <c r="N396" s="623">
        <f t="shared" si="846"/>
        <v>322816</v>
      </c>
      <c r="O396" s="622"/>
      <c r="P396" s="624">
        <f t="shared" si="847"/>
        <v>322816</v>
      </c>
      <c r="Q396" s="624">
        <f t="shared" si="848"/>
        <v>4196608</v>
      </c>
      <c r="R396" s="455">
        <f t="shared" si="849"/>
        <v>1</v>
      </c>
      <c r="S396" s="448"/>
      <c r="T396" s="449">
        <v>83200</v>
      </c>
      <c r="U396" s="449">
        <f t="shared" si="850"/>
        <v>3.88</v>
      </c>
      <c r="V396" s="449"/>
      <c r="W396" s="449">
        <f t="shared" si="851"/>
        <v>3.88</v>
      </c>
      <c r="X396" s="450">
        <f t="shared" si="852"/>
        <v>322816</v>
      </c>
      <c r="Y396" s="450">
        <f t="shared" si="853"/>
        <v>0</v>
      </c>
      <c r="Z396" s="623"/>
      <c r="AA396" s="450">
        <f t="shared" si="854"/>
        <v>322816</v>
      </c>
      <c r="AB396" s="449">
        <f t="shared" si="855"/>
        <v>0</v>
      </c>
      <c r="AC396" s="452">
        <f t="shared" si="856"/>
        <v>322816</v>
      </c>
      <c r="AD396" s="452">
        <f t="shared" si="857"/>
        <v>4196608</v>
      </c>
      <c r="AE396" s="455">
        <f t="shared" si="858"/>
        <v>2</v>
      </c>
      <c r="AF396" s="448"/>
      <c r="AG396" s="449">
        <f t="shared" si="859"/>
        <v>83200</v>
      </c>
      <c r="AH396" s="449">
        <f t="shared" si="860"/>
        <v>3.88</v>
      </c>
      <c r="AI396" s="449"/>
      <c r="AJ396" s="449">
        <f t="shared" si="861"/>
        <v>3.88</v>
      </c>
      <c r="AK396" s="450">
        <f t="shared" si="862"/>
        <v>322816</v>
      </c>
      <c r="AL396" s="450">
        <f t="shared" si="863"/>
        <v>0</v>
      </c>
      <c r="AM396" s="623"/>
      <c r="AN396" s="450">
        <f t="shared" si="864"/>
        <v>322816</v>
      </c>
      <c r="AO396" s="449">
        <f t="shared" si="865"/>
        <v>0</v>
      </c>
      <c r="AP396" s="452">
        <f t="shared" si="866"/>
        <v>322816</v>
      </c>
      <c r="AQ396" s="452">
        <f t="shared" si="867"/>
        <v>4196608</v>
      </c>
      <c r="AR396" s="455">
        <f t="shared" si="868"/>
        <v>3</v>
      </c>
      <c r="AS396" s="448"/>
      <c r="AT396" s="449">
        <f t="shared" si="869"/>
        <v>83200</v>
      </c>
      <c r="AU396" s="449">
        <f t="shared" si="870"/>
        <v>3.88</v>
      </c>
      <c r="AV396" s="449"/>
      <c r="AW396" s="449">
        <f t="shared" si="871"/>
        <v>3.88</v>
      </c>
      <c r="AX396" s="450">
        <f t="shared" si="872"/>
        <v>322816</v>
      </c>
      <c r="AY396" s="450">
        <f t="shared" si="873"/>
        <v>0</v>
      </c>
      <c r="AZ396" s="623"/>
      <c r="BA396" s="450">
        <f t="shared" si="874"/>
        <v>322816</v>
      </c>
      <c r="BB396" s="449">
        <f t="shared" si="875"/>
        <v>0</v>
      </c>
      <c r="BC396" s="452">
        <f t="shared" si="876"/>
        <v>322816</v>
      </c>
      <c r="BD396" s="452">
        <f t="shared" si="877"/>
        <v>4196608</v>
      </c>
    </row>
    <row r="397" spans="1:57" s="451" customFormat="1" ht="27">
      <c r="A397" s="617">
        <v>7</v>
      </c>
      <c r="B397" s="626" t="s">
        <v>2701</v>
      </c>
      <c r="C397" s="627" t="s">
        <v>2570</v>
      </c>
      <c r="D397" s="627">
        <v>1996</v>
      </c>
      <c r="E397" s="619" t="s">
        <v>485</v>
      </c>
      <c r="F397" s="627">
        <v>1</v>
      </c>
      <c r="G397" s="620"/>
      <c r="H397" s="621"/>
      <c r="I397" s="622">
        <v>83200</v>
      </c>
      <c r="J397" s="622">
        <v>3.88</v>
      </c>
      <c r="K397" s="623">
        <f t="shared" ref="K397:K406" si="878">+J397*I397</f>
        <v>322816</v>
      </c>
      <c r="L397" s="623">
        <v>0</v>
      </c>
      <c r="M397" s="623"/>
      <c r="N397" s="623">
        <f t="shared" si="846"/>
        <v>322816</v>
      </c>
      <c r="O397" s="622"/>
      <c r="P397" s="624">
        <f t="shared" ref="P397:P406" si="879">+N397+O397</f>
        <v>322816</v>
      </c>
      <c r="Q397" s="624">
        <f t="shared" ref="Q397:Q406" si="880">+P397*13</f>
        <v>4196608</v>
      </c>
      <c r="R397" s="455">
        <f t="shared" ref="R397:R406" si="881">+G397+1</f>
        <v>1</v>
      </c>
      <c r="S397" s="448"/>
      <c r="T397" s="449">
        <v>83200</v>
      </c>
      <c r="U397" s="449">
        <f t="shared" si="850"/>
        <v>3.88</v>
      </c>
      <c r="V397" s="449"/>
      <c r="W397" s="449">
        <f t="shared" ref="W397:W406" si="882">+U397+U397*V397</f>
        <v>3.88</v>
      </c>
      <c r="X397" s="450">
        <f t="shared" ref="X397:X406" si="883">+W397*T397</f>
        <v>322816</v>
      </c>
      <c r="Y397" s="450">
        <f t="shared" ref="Y397:Y406" si="884">IF((S397&lt;=30)*AND(X397*S397%&gt;L397),X397*S397%,IF((S397&gt;30)*AND(X397*30%&gt;L397),X397*30%,L397))</f>
        <v>0</v>
      </c>
      <c r="Z397" s="623"/>
      <c r="AA397" s="450">
        <f t="shared" ref="AA397:AA406" si="885">+X397+Y397</f>
        <v>322816</v>
      </c>
      <c r="AB397" s="449">
        <f t="shared" ref="AB397:AB406" si="886">+O397</f>
        <v>0</v>
      </c>
      <c r="AC397" s="452">
        <f t="shared" ref="AC397:AC406" si="887">+AA397+AB397</f>
        <v>322816</v>
      </c>
      <c r="AD397" s="452">
        <f t="shared" ref="AD397:AD406" si="888">+AC397*13</f>
        <v>4196608</v>
      </c>
      <c r="AE397" s="455">
        <f t="shared" ref="AE397:AE406" si="889">+R397+1</f>
        <v>2</v>
      </c>
      <c r="AF397" s="448"/>
      <c r="AG397" s="449">
        <f t="shared" ref="AG397:AG406" si="890">+T397</f>
        <v>83200</v>
      </c>
      <c r="AH397" s="449">
        <f t="shared" ref="AH397:AH406" si="891">+J397</f>
        <v>3.88</v>
      </c>
      <c r="AI397" s="449"/>
      <c r="AJ397" s="449">
        <f t="shared" ref="AJ397:AJ406" si="892">+AH397+AH397*AI397</f>
        <v>3.88</v>
      </c>
      <c r="AK397" s="450">
        <f t="shared" ref="AK397:AK406" si="893">+AJ397*AG397</f>
        <v>322816</v>
      </c>
      <c r="AL397" s="450">
        <f t="shared" ref="AL397:AL406" si="894">IF((AF397&lt;=30)*AND(AK397*AF397%&gt;Y397),AK397*AF397%,IF((AF397&gt;30)*AND(AK397*30%&gt;Y397),AK397*30%,Y397))</f>
        <v>0</v>
      </c>
      <c r="AM397" s="623"/>
      <c r="AN397" s="450">
        <f t="shared" ref="AN397:AN406" si="895">+AK397+AL397</f>
        <v>322816</v>
      </c>
      <c r="AO397" s="449">
        <f t="shared" ref="AO397:AO406" si="896">+AB397</f>
        <v>0</v>
      </c>
      <c r="AP397" s="452">
        <f t="shared" ref="AP397:AP406" si="897">+AN397+AO397</f>
        <v>322816</v>
      </c>
      <c r="AQ397" s="452">
        <f t="shared" ref="AQ397:AQ406" si="898">+AP397*13</f>
        <v>4196608</v>
      </c>
      <c r="AR397" s="455">
        <f t="shared" ref="AR397:AR406" si="899">+AE397+1</f>
        <v>3</v>
      </c>
      <c r="AS397" s="448"/>
      <c r="AT397" s="449">
        <f t="shared" ref="AT397:AT406" si="900">+AG397</f>
        <v>83200</v>
      </c>
      <c r="AU397" s="449">
        <f t="shared" ref="AU397:AU406" si="901">+J397</f>
        <v>3.88</v>
      </c>
      <c r="AV397" s="449"/>
      <c r="AW397" s="449">
        <f t="shared" ref="AW397:AW406" si="902">+AU397+AU397*AV397</f>
        <v>3.88</v>
      </c>
      <c r="AX397" s="450">
        <f t="shared" ref="AX397:AX406" si="903">+AW397*AT397</f>
        <v>322816</v>
      </c>
      <c r="AY397" s="450">
        <f t="shared" ref="AY397:AY406" si="904">IF((AS397&lt;=30)*AND(AX397*AS397%&gt;AL397),AX397*AS397%,IF((AS397&gt;30)*AND(AX397*30%&gt;AL397),AX397*30%,AL397))</f>
        <v>0</v>
      </c>
      <c r="AZ397" s="623"/>
      <c r="BA397" s="450">
        <f t="shared" ref="BA397:BA406" si="905">+AX397+AY397</f>
        <v>322816</v>
      </c>
      <c r="BB397" s="449">
        <f t="shared" ref="BB397:BB406" si="906">+AO397</f>
        <v>0</v>
      </c>
      <c r="BC397" s="452">
        <f t="shared" ref="BC397:BC406" si="907">+BA397+BB397</f>
        <v>322816</v>
      </c>
      <c r="BD397" s="452">
        <f t="shared" ref="BD397:BD406" si="908">+BC397*13</f>
        <v>4196608</v>
      </c>
    </row>
    <row r="398" spans="1:57" s="451" customFormat="1" ht="27">
      <c r="A398" s="617">
        <v>8</v>
      </c>
      <c r="B398" s="626" t="s">
        <v>2702</v>
      </c>
      <c r="C398" s="627" t="s">
        <v>2570</v>
      </c>
      <c r="D398" s="627">
        <v>1988</v>
      </c>
      <c r="E398" s="619" t="s">
        <v>485</v>
      </c>
      <c r="F398" s="627">
        <v>1</v>
      </c>
      <c r="G398" s="620"/>
      <c r="H398" s="621"/>
      <c r="I398" s="622">
        <v>83200</v>
      </c>
      <c r="J398" s="622">
        <v>3.88</v>
      </c>
      <c r="K398" s="623">
        <f t="shared" si="878"/>
        <v>322816</v>
      </c>
      <c r="L398" s="623">
        <v>0</v>
      </c>
      <c r="M398" s="623"/>
      <c r="N398" s="623">
        <f t="shared" si="846"/>
        <v>322816</v>
      </c>
      <c r="O398" s="622"/>
      <c r="P398" s="624">
        <f t="shared" si="879"/>
        <v>322816</v>
      </c>
      <c r="Q398" s="624">
        <f t="shared" si="880"/>
        <v>4196608</v>
      </c>
      <c r="R398" s="455">
        <f t="shared" si="881"/>
        <v>1</v>
      </c>
      <c r="S398" s="448"/>
      <c r="T398" s="449">
        <v>83200</v>
      </c>
      <c r="U398" s="449">
        <f t="shared" si="850"/>
        <v>3.88</v>
      </c>
      <c r="V398" s="449"/>
      <c r="W398" s="449">
        <f t="shared" si="882"/>
        <v>3.88</v>
      </c>
      <c r="X398" s="450">
        <f t="shared" si="883"/>
        <v>322816</v>
      </c>
      <c r="Y398" s="450">
        <f t="shared" si="884"/>
        <v>0</v>
      </c>
      <c r="Z398" s="623"/>
      <c r="AA398" s="450">
        <f t="shared" si="885"/>
        <v>322816</v>
      </c>
      <c r="AB398" s="449">
        <f t="shared" si="886"/>
        <v>0</v>
      </c>
      <c r="AC398" s="452">
        <f t="shared" si="887"/>
        <v>322816</v>
      </c>
      <c r="AD398" s="452">
        <f t="shared" si="888"/>
        <v>4196608</v>
      </c>
      <c r="AE398" s="455">
        <f t="shared" si="889"/>
        <v>2</v>
      </c>
      <c r="AF398" s="448"/>
      <c r="AG398" s="449">
        <f t="shared" si="890"/>
        <v>83200</v>
      </c>
      <c r="AH398" s="449">
        <f t="shared" si="891"/>
        <v>3.88</v>
      </c>
      <c r="AI398" s="449"/>
      <c r="AJ398" s="449">
        <f t="shared" si="892"/>
        <v>3.88</v>
      </c>
      <c r="AK398" s="450">
        <f t="shared" si="893"/>
        <v>322816</v>
      </c>
      <c r="AL398" s="450">
        <f t="shared" si="894"/>
        <v>0</v>
      </c>
      <c r="AM398" s="623"/>
      <c r="AN398" s="450">
        <f t="shared" si="895"/>
        <v>322816</v>
      </c>
      <c r="AO398" s="449">
        <f t="shared" si="896"/>
        <v>0</v>
      </c>
      <c r="AP398" s="452">
        <f t="shared" si="897"/>
        <v>322816</v>
      </c>
      <c r="AQ398" s="452">
        <f t="shared" si="898"/>
        <v>4196608</v>
      </c>
      <c r="AR398" s="455">
        <f t="shared" si="899"/>
        <v>3</v>
      </c>
      <c r="AS398" s="448"/>
      <c r="AT398" s="449">
        <f t="shared" si="900"/>
        <v>83200</v>
      </c>
      <c r="AU398" s="449">
        <f t="shared" si="901"/>
        <v>3.88</v>
      </c>
      <c r="AV398" s="449"/>
      <c r="AW398" s="449">
        <f t="shared" si="902"/>
        <v>3.88</v>
      </c>
      <c r="AX398" s="450">
        <f t="shared" si="903"/>
        <v>322816</v>
      </c>
      <c r="AY398" s="450">
        <f t="shared" si="904"/>
        <v>0</v>
      </c>
      <c r="AZ398" s="623"/>
      <c r="BA398" s="450">
        <f t="shared" si="905"/>
        <v>322816</v>
      </c>
      <c r="BB398" s="449">
        <f t="shared" si="906"/>
        <v>0</v>
      </c>
      <c r="BC398" s="452">
        <f t="shared" si="907"/>
        <v>322816</v>
      </c>
      <c r="BD398" s="452">
        <f t="shared" si="908"/>
        <v>4196608</v>
      </c>
    </row>
    <row r="399" spans="1:57" s="451" customFormat="1" ht="27" hidden="1">
      <c r="A399" s="617">
        <v>9</v>
      </c>
      <c r="B399" s="626" t="s">
        <v>2703</v>
      </c>
      <c r="C399" s="627" t="s">
        <v>2569</v>
      </c>
      <c r="D399" s="627">
        <v>1994</v>
      </c>
      <c r="E399" s="619" t="s">
        <v>485</v>
      </c>
      <c r="F399" s="627">
        <v>1</v>
      </c>
      <c r="G399" s="620"/>
      <c r="H399" s="621"/>
      <c r="I399" s="622">
        <v>83200</v>
      </c>
      <c r="J399" s="622">
        <v>3.88</v>
      </c>
      <c r="K399" s="623">
        <f t="shared" si="878"/>
        <v>322816</v>
      </c>
      <c r="L399" s="623">
        <v>0</v>
      </c>
      <c r="M399" s="623"/>
      <c r="N399" s="623">
        <f t="shared" si="846"/>
        <v>322816</v>
      </c>
      <c r="O399" s="622"/>
      <c r="P399" s="624">
        <f t="shared" si="879"/>
        <v>322816</v>
      </c>
      <c r="Q399" s="624">
        <f t="shared" si="880"/>
        <v>4196608</v>
      </c>
      <c r="R399" s="455">
        <f t="shared" si="881"/>
        <v>1</v>
      </c>
      <c r="S399" s="448"/>
      <c r="T399" s="449">
        <v>83200</v>
      </c>
      <c r="U399" s="449">
        <f t="shared" si="850"/>
        <v>3.88</v>
      </c>
      <c r="V399" s="449"/>
      <c r="W399" s="449">
        <f t="shared" si="882"/>
        <v>3.88</v>
      </c>
      <c r="X399" s="450">
        <f t="shared" si="883"/>
        <v>322816</v>
      </c>
      <c r="Y399" s="450">
        <f t="shared" si="884"/>
        <v>0</v>
      </c>
      <c r="Z399" s="623"/>
      <c r="AA399" s="450">
        <f t="shared" si="885"/>
        <v>322816</v>
      </c>
      <c r="AB399" s="449">
        <f t="shared" si="886"/>
        <v>0</v>
      </c>
      <c r="AC399" s="452">
        <f t="shared" si="887"/>
        <v>322816</v>
      </c>
      <c r="AD399" s="452">
        <f t="shared" si="888"/>
        <v>4196608</v>
      </c>
      <c r="AE399" s="455">
        <f t="shared" si="889"/>
        <v>2</v>
      </c>
      <c r="AF399" s="448"/>
      <c r="AG399" s="449">
        <f t="shared" si="890"/>
        <v>83200</v>
      </c>
      <c r="AH399" s="449">
        <f t="shared" si="891"/>
        <v>3.88</v>
      </c>
      <c r="AI399" s="449"/>
      <c r="AJ399" s="449">
        <f t="shared" si="892"/>
        <v>3.88</v>
      </c>
      <c r="AK399" s="450">
        <f t="shared" si="893"/>
        <v>322816</v>
      </c>
      <c r="AL399" s="450">
        <f t="shared" si="894"/>
        <v>0</v>
      </c>
      <c r="AM399" s="623"/>
      <c r="AN399" s="450">
        <f t="shared" si="895"/>
        <v>322816</v>
      </c>
      <c r="AO399" s="449">
        <f t="shared" si="896"/>
        <v>0</v>
      </c>
      <c r="AP399" s="452">
        <f t="shared" si="897"/>
        <v>322816</v>
      </c>
      <c r="AQ399" s="452">
        <f t="shared" si="898"/>
        <v>4196608</v>
      </c>
      <c r="AR399" s="455">
        <f t="shared" si="899"/>
        <v>3</v>
      </c>
      <c r="AS399" s="448"/>
      <c r="AT399" s="449">
        <f t="shared" si="900"/>
        <v>83200</v>
      </c>
      <c r="AU399" s="449">
        <f t="shared" si="901"/>
        <v>3.88</v>
      </c>
      <c r="AV399" s="449"/>
      <c r="AW399" s="449">
        <f t="shared" si="902"/>
        <v>3.88</v>
      </c>
      <c r="AX399" s="450">
        <f t="shared" si="903"/>
        <v>322816</v>
      </c>
      <c r="AY399" s="450">
        <f t="shared" si="904"/>
        <v>0</v>
      </c>
      <c r="AZ399" s="623"/>
      <c r="BA399" s="450">
        <f t="shared" si="905"/>
        <v>322816</v>
      </c>
      <c r="BB399" s="449">
        <f t="shared" si="906"/>
        <v>0</v>
      </c>
      <c r="BC399" s="452">
        <f t="shared" si="907"/>
        <v>322816</v>
      </c>
      <c r="BD399" s="452">
        <f t="shared" si="908"/>
        <v>4196608</v>
      </c>
    </row>
    <row r="400" spans="1:57" s="451" customFormat="1" ht="27">
      <c r="A400" s="617">
        <v>10</v>
      </c>
      <c r="B400" s="626" t="s">
        <v>2704</v>
      </c>
      <c r="C400" s="627" t="s">
        <v>2570</v>
      </c>
      <c r="D400" s="627">
        <v>1989</v>
      </c>
      <c r="E400" s="619" t="s">
        <v>485</v>
      </c>
      <c r="F400" s="627">
        <v>1</v>
      </c>
      <c r="G400" s="620"/>
      <c r="H400" s="621"/>
      <c r="I400" s="622">
        <v>83200</v>
      </c>
      <c r="J400" s="622">
        <v>3.88</v>
      </c>
      <c r="K400" s="623">
        <f t="shared" si="878"/>
        <v>322816</v>
      </c>
      <c r="L400" s="623">
        <v>0</v>
      </c>
      <c r="M400" s="623"/>
      <c r="N400" s="623">
        <f t="shared" si="846"/>
        <v>322816</v>
      </c>
      <c r="O400" s="622"/>
      <c r="P400" s="624">
        <f t="shared" si="879"/>
        <v>322816</v>
      </c>
      <c r="Q400" s="624">
        <f t="shared" si="880"/>
        <v>4196608</v>
      </c>
      <c r="R400" s="455">
        <f t="shared" si="881"/>
        <v>1</v>
      </c>
      <c r="S400" s="448"/>
      <c r="T400" s="449">
        <v>83200</v>
      </c>
      <c r="U400" s="449">
        <f t="shared" si="850"/>
        <v>3.88</v>
      </c>
      <c r="V400" s="449"/>
      <c r="W400" s="449">
        <f t="shared" si="882"/>
        <v>3.88</v>
      </c>
      <c r="X400" s="450">
        <f t="shared" si="883"/>
        <v>322816</v>
      </c>
      <c r="Y400" s="450">
        <f t="shared" si="884"/>
        <v>0</v>
      </c>
      <c r="Z400" s="623"/>
      <c r="AA400" s="450">
        <f t="shared" si="885"/>
        <v>322816</v>
      </c>
      <c r="AB400" s="449">
        <f t="shared" si="886"/>
        <v>0</v>
      </c>
      <c r="AC400" s="452">
        <f t="shared" si="887"/>
        <v>322816</v>
      </c>
      <c r="AD400" s="452">
        <f t="shared" si="888"/>
        <v>4196608</v>
      </c>
      <c r="AE400" s="455">
        <f t="shared" si="889"/>
        <v>2</v>
      </c>
      <c r="AF400" s="448"/>
      <c r="AG400" s="449">
        <f t="shared" si="890"/>
        <v>83200</v>
      </c>
      <c r="AH400" s="449">
        <f t="shared" si="891"/>
        <v>3.88</v>
      </c>
      <c r="AI400" s="449"/>
      <c r="AJ400" s="449">
        <f t="shared" si="892"/>
        <v>3.88</v>
      </c>
      <c r="AK400" s="450">
        <f t="shared" si="893"/>
        <v>322816</v>
      </c>
      <c r="AL400" s="450">
        <f t="shared" si="894"/>
        <v>0</v>
      </c>
      <c r="AM400" s="623"/>
      <c r="AN400" s="450">
        <f t="shared" si="895"/>
        <v>322816</v>
      </c>
      <c r="AO400" s="449">
        <f t="shared" si="896"/>
        <v>0</v>
      </c>
      <c r="AP400" s="452">
        <f t="shared" si="897"/>
        <v>322816</v>
      </c>
      <c r="AQ400" s="452">
        <f t="shared" si="898"/>
        <v>4196608</v>
      </c>
      <c r="AR400" s="455">
        <f t="shared" si="899"/>
        <v>3</v>
      </c>
      <c r="AS400" s="448"/>
      <c r="AT400" s="449">
        <f t="shared" si="900"/>
        <v>83200</v>
      </c>
      <c r="AU400" s="449">
        <f t="shared" si="901"/>
        <v>3.88</v>
      </c>
      <c r="AV400" s="449"/>
      <c r="AW400" s="449">
        <f t="shared" si="902"/>
        <v>3.88</v>
      </c>
      <c r="AX400" s="450">
        <f t="shared" si="903"/>
        <v>322816</v>
      </c>
      <c r="AY400" s="450">
        <f t="shared" si="904"/>
        <v>0</v>
      </c>
      <c r="AZ400" s="623"/>
      <c r="BA400" s="450">
        <f t="shared" si="905"/>
        <v>322816</v>
      </c>
      <c r="BB400" s="449">
        <f t="shared" si="906"/>
        <v>0</v>
      </c>
      <c r="BC400" s="452">
        <f t="shared" si="907"/>
        <v>322816</v>
      </c>
      <c r="BD400" s="452">
        <f t="shared" si="908"/>
        <v>4196608</v>
      </c>
    </row>
    <row r="401" spans="1:56" s="451" customFormat="1" ht="27" hidden="1">
      <c r="A401" s="617">
        <v>11</v>
      </c>
      <c r="B401" s="626" t="s">
        <v>2705</v>
      </c>
      <c r="C401" s="627" t="s">
        <v>2569</v>
      </c>
      <c r="D401" s="627">
        <v>1996</v>
      </c>
      <c r="E401" s="619" t="s">
        <v>485</v>
      </c>
      <c r="F401" s="627">
        <v>1</v>
      </c>
      <c r="G401" s="620"/>
      <c r="H401" s="621"/>
      <c r="I401" s="622">
        <v>83200</v>
      </c>
      <c r="J401" s="622">
        <v>3.88</v>
      </c>
      <c r="K401" s="623">
        <f t="shared" si="878"/>
        <v>322816</v>
      </c>
      <c r="L401" s="623">
        <v>0</v>
      </c>
      <c r="M401" s="623"/>
      <c r="N401" s="623">
        <f t="shared" si="846"/>
        <v>322816</v>
      </c>
      <c r="O401" s="622"/>
      <c r="P401" s="624">
        <f t="shared" si="879"/>
        <v>322816</v>
      </c>
      <c r="Q401" s="624">
        <f t="shared" si="880"/>
        <v>4196608</v>
      </c>
      <c r="R401" s="455">
        <f t="shared" si="881"/>
        <v>1</v>
      </c>
      <c r="S401" s="448"/>
      <c r="T401" s="449">
        <v>83200</v>
      </c>
      <c r="U401" s="449">
        <f t="shared" si="850"/>
        <v>3.88</v>
      </c>
      <c r="V401" s="449"/>
      <c r="W401" s="449">
        <f t="shared" si="882"/>
        <v>3.88</v>
      </c>
      <c r="X401" s="450">
        <f t="shared" si="883"/>
        <v>322816</v>
      </c>
      <c r="Y401" s="450">
        <f t="shared" si="884"/>
        <v>0</v>
      </c>
      <c r="Z401" s="623"/>
      <c r="AA401" s="450">
        <f t="shared" si="885"/>
        <v>322816</v>
      </c>
      <c r="AB401" s="449">
        <f t="shared" si="886"/>
        <v>0</v>
      </c>
      <c r="AC401" s="452">
        <f t="shared" si="887"/>
        <v>322816</v>
      </c>
      <c r="AD401" s="452">
        <f t="shared" si="888"/>
        <v>4196608</v>
      </c>
      <c r="AE401" s="455">
        <f t="shared" si="889"/>
        <v>2</v>
      </c>
      <c r="AF401" s="448"/>
      <c r="AG401" s="449">
        <f t="shared" si="890"/>
        <v>83200</v>
      </c>
      <c r="AH401" s="449">
        <f t="shared" si="891"/>
        <v>3.88</v>
      </c>
      <c r="AI401" s="449"/>
      <c r="AJ401" s="449">
        <f t="shared" si="892"/>
        <v>3.88</v>
      </c>
      <c r="AK401" s="450">
        <f t="shared" si="893"/>
        <v>322816</v>
      </c>
      <c r="AL401" s="450">
        <f t="shared" si="894"/>
        <v>0</v>
      </c>
      <c r="AM401" s="623"/>
      <c r="AN401" s="450">
        <f t="shared" si="895"/>
        <v>322816</v>
      </c>
      <c r="AO401" s="449">
        <f t="shared" si="896"/>
        <v>0</v>
      </c>
      <c r="AP401" s="452">
        <f t="shared" si="897"/>
        <v>322816</v>
      </c>
      <c r="AQ401" s="452">
        <f t="shared" si="898"/>
        <v>4196608</v>
      </c>
      <c r="AR401" s="455">
        <f t="shared" si="899"/>
        <v>3</v>
      </c>
      <c r="AS401" s="448"/>
      <c r="AT401" s="449">
        <f t="shared" si="900"/>
        <v>83200</v>
      </c>
      <c r="AU401" s="449">
        <f t="shared" si="901"/>
        <v>3.88</v>
      </c>
      <c r="AV401" s="449"/>
      <c r="AW401" s="449">
        <f t="shared" si="902"/>
        <v>3.88</v>
      </c>
      <c r="AX401" s="450">
        <f t="shared" si="903"/>
        <v>322816</v>
      </c>
      <c r="AY401" s="450">
        <f t="shared" si="904"/>
        <v>0</v>
      </c>
      <c r="AZ401" s="623"/>
      <c r="BA401" s="450">
        <f t="shared" si="905"/>
        <v>322816</v>
      </c>
      <c r="BB401" s="449">
        <f t="shared" si="906"/>
        <v>0</v>
      </c>
      <c r="BC401" s="452">
        <f t="shared" si="907"/>
        <v>322816</v>
      </c>
      <c r="BD401" s="452">
        <f t="shared" si="908"/>
        <v>4196608</v>
      </c>
    </row>
    <row r="402" spans="1:56" s="451" customFormat="1" ht="27" hidden="1">
      <c r="A402" s="617">
        <v>12</v>
      </c>
      <c r="B402" s="626" t="s">
        <v>2706</v>
      </c>
      <c r="C402" s="627" t="s">
        <v>2569</v>
      </c>
      <c r="D402" s="627">
        <v>1995</v>
      </c>
      <c r="E402" s="619" t="s">
        <v>485</v>
      </c>
      <c r="F402" s="627">
        <v>1</v>
      </c>
      <c r="G402" s="620"/>
      <c r="H402" s="621"/>
      <c r="I402" s="622">
        <v>83200</v>
      </c>
      <c r="J402" s="622">
        <v>3.88</v>
      </c>
      <c r="K402" s="623">
        <f t="shared" si="878"/>
        <v>322816</v>
      </c>
      <c r="L402" s="623">
        <v>0</v>
      </c>
      <c r="M402" s="623"/>
      <c r="N402" s="623">
        <f t="shared" si="846"/>
        <v>322816</v>
      </c>
      <c r="O402" s="622"/>
      <c r="P402" s="624">
        <f t="shared" si="879"/>
        <v>322816</v>
      </c>
      <c r="Q402" s="624">
        <f t="shared" si="880"/>
        <v>4196608</v>
      </c>
      <c r="R402" s="455">
        <f t="shared" si="881"/>
        <v>1</v>
      </c>
      <c r="S402" s="448"/>
      <c r="T402" s="449">
        <v>83200</v>
      </c>
      <c r="U402" s="449">
        <f t="shared" si="850"/>
        <v>3.88</v>
      </c>
      <c r="V402" s="449"/>
      <c r="W402" s="449">
        <f t="shared" si="882"/>
        <v>3.88</v>
      </c>
      <c r="X402" s="450">
        <f t="shared" si="883"/>
        <v>322816</v>
      </c>
      <c r="Y402" s="450">
        <f t="shared" si="884"/>
        <v>0</v>
      </c>
      <c r="Z402" s="623"/>
      <c r="AA402" s="450">
        <f t="shared" si="885"/>
        <v>322816</v>
      </c>
      <c r="AB402" s="449">
        <f t="shared" si="886"/>
        <v>0</v>
      </c>
      <c r="AC402" s="452">
        <f t="shared" si="887"/>
        <v>322816</v>
      </c>
      <c r="AD402" s="452">
        <f t="shared" si="888"/>
        <v>4196608</v>
      </c>
      <c r="AE402" s="455">
        <f t="shared" si="889"/>
        <v>2</v>
      </c>
      <c r="AF402" s="448"/>
      <c r="AG402" s="449">
        <f t="shared" si="890"/>
        <v>83200</v>
      </c>
      <c r="AH402" s="449">
        <f t="shared" si="891"/>
        <v>3.88</v>
      </c>
      <c r="AI402" s="449"/>
      <c r="AJ402" s="449">
        <f t="shared" si="892"/>
        <v>3.88</v>
      </c>
      <c r="AK402" s="450">
        <f t="shared" si="893"/>
        <v>322816</v>
      </c>
      <c r="AL402" s="450">
        <f t="shared" si="894"/>
        <v>0</v>
      </c>
      <c r="AM402" s="623"/>
      <c r="AN402" s="450">
        <f t="shared" si="895"/>
        <v>322816</v>
      </c>
      <c r="AO402" s="449">
        <f t="shared" si="896"/>
        <v>0</v>
      </c>
      <c r="AP402" s="452">
        <f t="shared" si="897"/>
        <v>322816</v>
      </c>
      <c r="AQ402" s="452">
        <f t="shared" si="898"/>
        <v>4196608</v>
      </c>
      <c r="AR402" s="455">
        <f t="shared" si="899"/>
        <v>3</v>
      </c>
      <c r="AS402" s="448"/>
      <c r="AT402" s="449">
        <f t="shared" si="900"/>
        <v>83200</v>
      </c>
      <c r="AU402" s="449">
        <f t="shared" si="901"/>
        <v>3.88</v>
      </c>
      <c r="AV402" s="449"/>
      <c r="AW402" s="449">
        <f t="shared" si="902"/>
        <v>3.88</v>
      </c>
      <c r="AX402" s="450">
        <f t="shared" si="903"/>
        <v>322816</v>
      </c>
      <c r="AY402" s="450">
        <f t="shared" si="904"/>
        <v>0</v>
      </c>
      <c r="AZ402" s="623"/>
      <c r="BA402" s="450">
        <f t="shared" si="905"/>
        <v>322816</v>
      </c>
      <c r="BB402" s="449">
        <f t="shared" si="906"/>
        <v>0</v>
      </c>
      <c r="BC402" s="452">
        <f t="shared" si="907"/>
        <v>322816</v>
      </c>
      <c r="BD402" s="452">
        <f t="shared" si="908"/>
        <v>4196608</v>
      </c>
    </row>
    <row r="403" spans="1:56" s="451" customFormat="1" ht="27" hidden="1">
      <c r="A403" s="617">
        <v>13</v>
      </c>
      <c r="B403" s="626" t="s">
        <v>2707</v>
      </c>
      <c r="C403" s="627" t="s">
        <v>2569</v>
      </c>
      <c r="D403" s="627">
        <v>1976</v>
      </c>
      <c r="E403" s="619" t="s">
        <v>485</v>
      </c>
      <c r="F403" s="627">
        <v>1</v>
      </c>
      <c r="G403" s="620"/>
      <c r="H403" s="621"/>
      <c r="I403" s="622">
        <v>83200</v>
      </c>
      <c r="J403" s="622">
        <v>3.88</v>
      </c>
      <c r="K403" s="623">
        <f t="shared" si="878"/>
        <v>322816</v>
      </c>
      <c r="L403" s="623">
        <v>0</v>
      </c>
      <c r="M403" s="623"/>
      <c r="N403" s="623">
        <f t="shared" si="846"/>
        <v>322816</v>
      </c>
      <c r="O403" s="622"/>
      <c r="P403" s="624">
        <f t="shared" si="879"/>
        <v>322816</v>
      </c>
      <c r="Q403" s="624">
        <f t="shared" si="880"/>
        <v>4196608</v>
      </c>
      <c r="R403" s="455">
        <f t="shared" si="881"/>
        <v>1</v>
      </c>
      <c r="S403" s="448"/>
      <c r="T403" s="449">
        <v>83200</v>
      </c>
      <c r="U403" s="449">
        <f t="shared" si="850"/>
        <v>3.88</v>
      </c>
      <c r="V403" s="449"/>
      <c r="W403" s="449">
        <f t="shared" si="882"/>
        <v>3.88</v>
      </c>
      <c r="X403" s="450">
        <f t="shared" si="883"/>
        <v>322816</v>
      </c>
      <c r="Y403" s="450">
        <f t="shared" si="884"/>
        <v>0</v>
      </c>
      <c r="Z403" s="623"/>
      <c r="AA403" s="450">
        <f t="shared" si="885"/>
        <v>322816</v>
      </c>
      <c r="AB403" s="449">
        <f t="shared" si="886"/>
        <v>0</v>
      </c>
      <c r="AC403" s="452">
        <f t="shared" si="887"/>
        <v>322816</v>
      </c>
      <c r="AD403" s="452">
        <f t="shared" si="888"/>
        <v>4196608</v>
      </c>
      <c r="AE403" s="455">
        <f t="shared" si="889"/>
        <v>2</v>
      </c>
      <c r="AF403" s="448"/>
      <c r="AG403" s="449">
        <f t="shared" si="890"/>
        <v>83200</v>
      </c>
      <c r="AH403" s="449">
        <f t="shared" si="891"/>
        <v>3.88</v>
      </c>
      <c r="AI403" s="449"/>
      <c r="AJ403" s="449">
        <f t="shared" si="892"/>
        <v>3.88</v>
      </c>
      <c r="AK403" s="450">
        <f t="shared" si="893"/>
        <v>322816</v>
      </c>
      <c r="AL403" s="450">
        <f t="shared" si="894"/>
        <v>0</v>
      </c>
      <c r="AM403" s="623"/>
      <c r="AN403" s="450">
        <f t="shared" si="895"/>
        <v>322816</v>
      </c>
      <c r="AO403" s="449">
        <f t="shared" si="896"/>
        <v>0</v>
      </c>
      <c r="AP403" s="452">
        <f t="shared" si="897"/>
        <v>322816</v>
      </c>
      <c r="AQ403" s="452">
        <f t="shared" si="898"/>
        <v>4196608</v>
      </c>
      <c r="AR403" s="455">
        <f t="shared" si="899"/>
        <v>3</v>
      </c>
      <c r="AS403" s="448"/>
      <c r="AT403" s="449">
        <f t="shared" si="900"/>
        <v>83200</v>
      </c>
      <c r="AU403" s="449">
        <f t="shared" si="901"/>
        <v>3.88</v>
      </c>
      <c r="AV403" s="449"/>
      <c r="AW403" s="449">
        <f t="shared" si="902"/>
        <v>3.88</v>
      </c>
      <c r="AX403" s="450">
        <f t="shared" si="903"/>
        <v>322816</v>
      </c>
      <c r="AY403" s="450">
        <f t="shared" si="904"/>
        <v>0</v>
      </c>
      <c r="AZ403" s="623"/>
      <c r="BA403" s="450">
        <f t="shared" si="905"/>
        <v>322816</v>
      </c>
      <c r="BB403" s="449">
        <f t="shared" si="906"/>
        <v>0</v>
      </c>
      <c r="BC403" s="452">
        <f t="shared" si="907"/>
        <v>322816</v>
      </c>
      <c r="BD403" s="452">
        <f t="shared" si="908"/>
        <v>4196608</v>
      </c>
    </row>
    <row r="404" spans="1:56" s="451" customFormat="1" ht="27">
      <c r="A404" s="617">
        <v>14</v>
      </c>
      <c r="B404" s="626" t="s">
        <v>2708</v>
      </c>
      <c r="C404" s="627" t="s">
        <v>2570</v>
      </c>
      <c r="D404" s="627">
        <v>1997</v>
      </c>
      <c r="E404" s="619" t="s">
        <v>485</v>
      </c>
      <c r="F404" s="627">
        <v>1</v>
      </c>
      <c r="G404" s="620"/>
      <c r="H404" s="621"/>
      <c r="I404" s="622">
        <v>83200</v>
      </c>
      <c r="J404" s="622">
        <v>3.88</v>
      </c>
      <c r="K404" s="623">
        <f t="shared" si="878"/>
        <v>322816</v>
      </c>
      <c r="L404" s="623">
        <v>0</v>
      </c>
      <c r="M404" s="623"/>
      <c r="N404" s="623">
        <f t="shared" si="846"/>
        <v>322816</v>
      </c>
      <c r="O404" s="622"/>
      <c r="P404" s="624">
        <f t="shared" si="879"/>
        <v>322816</v>
      </c>
      <c r="Q404" s="624">
        <f t="shared" si="880"/>
        <v>4196608</v>
      </c>
      <c r="R404" s="455">
        <f t="shared" si="881"/>
        <v>1</v>
      </c>
      <c r="S404" s="448"/>
      <c r="T404" s="449">
        <v>83200</v>
      </c>
      <c r="U404" s="449">
        <f t="shared" si="850"/>
        <v>3.88</v>
      </c>
      <c r="V404" s="449"/>
      <c r="W404" s="449">
        <f t="shared" si="882"/>
        <v>3.88</v>
      </c>
      <c r="X404" s="450">
        <f t="shared" si="883"/>
        <v>322816</v>
      </c>
      <c r="Y404" s="450">
        <f t="shared" si="884"/>
        <v>0</v>
      </c>
      <c r="Z404" s="623"/>
      <c r="AA404" s="450">
        <f t="shared" si="885"/>
        <v>322816</v>
      </c>
      <c r="AB404" s="449">
        <f t="shared" si="886"/>
        <v>0</v>
      </c>
      <c r="AC404" s="452">
        <f t="shared" si="887"/>
        <v>322816</v>
      </c>
      <c r="AD404" s="452">
        <f t="shared" si="888"/>
        <v>4196608</v>
      </c>
      <c r="AE404" s="455">
        <f t="shared" si="889"/>
        <v>2</v>
      </c>
      <c r="AF404" s="448"/>
      <c r="AG404" s="449">
        <f t="shared" si="890"/>
        <v>83200</v>
      </c>
      <c r="AH404" s="449">
        <f t="shared" si="891"/>
        <v>3.88</v>
      </c>
      <c r="AI404" s="449"/>
      <c r="AJ404" s="449">
        <f t="shared" si="892"/>
        <v>3.88</v>
      </c>
      <c r="AK404" s="450">
        <f t="shared" si="893"/>
        <v>322816</v>
      </c>
      <c r="AL404" s="450">
        <f t="shared" si="894"/>
        <v>0</v>
      </c>
      <c r="AM404" s="623"/>
      <c r="AN404" s="450">
        <f t="shared" si="895"/>
        <v>322816</v>
      </c>
      <c r="AO404" s="449">
        <f t="shared" si="896"/>
        <v>0</v>
      </c>
      <c r="AP404" s="452">
        <f t="shared" si="897"/>
        <v>322816</v>
      </c>
      <c r="AQ404" s="452">
        <f t="shared" si="898"/>
        <v>4196608</v>
      </c>
      <c r="AR404" s="455">
        <f t="shared" si="899"/>
        <v>3</v>
      </c>
      <c r="AS404" s="448"/>
      <c r="AT404" s="449">
        <f t="shared" si="900"/>
        <v>83200</v>
      </c>
      <c r="AU404" s="449">
        <f t="shared" si="901"/>
        <v>3.88</v>
      </c>
      <c r="AV404" s="449"/>
      <c r="AW404" s="449">
        <f t="shared" si="902"/>
        <v>3.88</v>
      </c>
      <c r="AX404" s="450">
        <f t="shared" si="903"/>
        <v>322816</v>
      </c>
      <c r="AY404" s="450">
        <f t="shared" si="904"/>
        <v>0</v>
      </c>
      <c r="AZ404" s="623"/>
      <c r="BA404" s="450">
        <f t="shared" si="905"/>
        <v>322816</v>
      </c>
      <c r="BB404" s="449">
        <f t="shared" si="906"/>
        <v>0</v>
      </c>
      <c r="BC404" s="452">
        <f t="shared" si="907"/>
        <v>322816</v>
      </c>
      <c r="BD404" s="452">
        <f t="shared" si="908"/>
        <v>4196608</v>
      </c>
    </row>
    <row r="405" spans="1:56" s="451" customFormat="1" ht="27">
      <c r="A405" s="617">
        <v>15</v>
      </c>
      <c r="B405" s="626" t="s">
        <v>70</v>
      </c>
      <c r="C405" s="627"/>
      <c r="D405" s="627"/>
      <c r="E405" s="619" t="s">
        <v>485</v>
      </c>
      <c r="F405" s="627">
        <v>1</v>
      </c>
      <c r="G405" s="620"/>
      <c r="H405" s="621"/>
      <c r="I405" s="622">
        <v>83200</v>
      </c>
      <c r="J405" s="622">
        <v>3.88</v>
      </c>
      <c r="K405" s="623">
        <f t="shared" si="878"/>
        <v>322816</v>
      </c>
      <c r="L405" s="623">
        <v>0</v>
      </c>
      <c r="M405" s="623"/>
      <c r="N405" s="623">
        <f t="shared" si="846"/>
        <v>322816</v>
      </c>
      <c r="O405" s="622"/>
      <c r="P405" s="624">
        <f t="shared" si="879"/>
        <v>322816</v>
      </c>
      <c r="Q405" s="624">
        <f t="shared" si="880"/>
        <v>4196608</v>
      </c>
      <c r="R405" s="455">
        <f t="shared" si="881"/>
        <v>1</v>
      </c>
      <c r="S405" s="448"/>
      <c r="T405" s="449">
        <v>83200</v>
      </c>
      <c r="U405" s="449">
        <f t="shared" si="850"/>
        <v>3.88</v>
      </c>
      <c r="V405" s="449"/>
      <c r="W405" s="449">
        <f t="shared" si="882"/>
        <v>3.88</v>
      </c>
      <c r="X405" s="450">
        <f t="shared" si="883"/>
        <v>322816</v>
      </c>
      <c r="Y405" s="450">
        <f t="shared" si="884"/>
        <v>0</v>
      </c>
      <c r="Z405" s="623"/>
      <c r="AA405" s="450">
        <f t="shared" si="885"/>
        <v>322816</v>
      </c>
      <c r="AB405" s="449">
        <f t="shared" si="886"/>
        <v>0</v>
      </c>
      <c r="AC405" s="452">
        <f t="shared" si="887"/>
        <v>322816</v>
      </c>
      <c r="AD405" s="452">
        <f t="shared" si="888"/>
        <v>4196608</v>
      </c>
      <c r="AE405" s="455">
        <f t="shared" si="889"/>
        <v>2</v>
      </c>
      <c r="AF405" s="448"/>
      <c r="AG405" s="449">
        <f t="shared" si="890"/>
        <v>83200</v>
      </c>
      <c r="AH405" s="449">
        <f t="shared" si="891"/>
        <v>3.88</v>
      </c>
      <c r="AI405" s="449"/>
      <c r="AJ405" s="449">
        <f t="shared" si="892"/>
        <v>3.88</v>
      </c>
      <c r="AK405" s="450">
        <f t="shared" si="893"/>
        <v>322816</v>
      </c>
      <c r="AL405" s="450">
        <f t="shared" si="894"/>
        <v>0</v>
      </c>
      <c r="AM405" s="623"/>
      <c r="AN405" s="450">
        <f t="shared" si="895"/>
        <v>322816</v>
      </c>
      <c r="AO405" s="449">
        <f t="shared" si="896"/>
        <v>0</v>
      </c>
      <c r="AP405" s="452">
        <f t="shared" si="897"/>
        <v>322816</v>
      </c>
      <c r="AQ405" s="452">
        <f t="shared" si="898"/>
        <v>4196608</v>
      </c>
      <c r="AR405" s="455">
        <f t="shared" si="899"/>
        <v>3</v>
      </c>
      <c r="AS405" s="448"/>
      <c r="AT405" s="449">
        <f t="shared" si="900"/>
        <v>83200</v>
      </c>
      <c r="AU405" s="449">
        <f t="shared" si="901"/>
        <v>3.88</v>
      </c>
      <c r="AV405" s="449"/>
      <c r="AW405" s="449">
        <f t="shared" si="902"/>
        <v>3.88</v>
      </c>
      <c r="AX405" s="450">
        <f t="shared" si="903"/>
        <v>322816</v>
      </c>
      <c r="AY405" s="450">
        <f t="shared" si="904"/>
        <v>0</v>
      </c>
      <c r="AZ405" s="623"/>
      <c r="BA405" s="450">
        <f t="shared" si="905"/>
        <v>322816</v>
      </c>
      <c r="BB405" s="449">
        <f t="shared" si="906"/>
        <v>0</v>
      </c>
      <c r="BC405" s="452">
        <f t="shared" si="907"/>
        <v>322816</v>
      </c>
      <c r="BD405" s="452">
        <f t="shared" si="908"/>
        <v>4196608</v>
      </c>
    </row>
    <row r="406" spans="1:56" s="451" customFormat="1" ht="27">
      <c r="A406" s="617">
        <v>16</v>
      </c>
      <c r="B406" s="626" t="s">
        <v>70</v>
      </c>
      <c r="C406" s="627"/>
      <c r="D406" s="627"/>
      <c r="E406" s="619" t="s">
        <v>485</v>
      </c>
      <c r="F406" s="627">
        <v>1</v>
      </c>
      <c r="G406" s="620"/>
      <c r="H406" s="621"/>
      <c r="I406" s="622">
        <v>83200</v>
      </c>
      <c r="J406" s="622">
        <v>3.88</v>
      </c>
      <c r="K406" s="623">
        <f t="shared" si="878"/>
        <v>322816</v>
      </c>
      <c r="L406" s="623">
        <v>0</v>
      </c>
      <c r="M406" s="623"/>
      <c r="N406" s="623">
        <f t="shared" si="846"/>
        <v>322816</v>
      </c>
      <c r="O406" s="622"/>
      <c r="P406" s="624">
        <f t="shared" si="879"/>
        <v>322816</v>
      </c>
      <c r="Q406" s="624">
        <f t="shared" si="880"/>
        <v>4196608</v>
      </c>
      <c r="R406" s="455">
        <f t="shared" si="881"/>
        <v>1</v>
      </c>
      <c r="S406" s="448"/>
      <c r="T406" s="449">
        <v>83200</v>
      </c>
      <c r="U406" s="449">
        <f t="shared" si="850"/>
        <v>3.88</v>
      </c>
      <c r="V406" s="449"/>
      <c r="W406" s="449">
        <f t="shared" si="882"/>
        <v>3.88</v>
      </c>
      <c r="X406" s="450">
        <f t="shared" si="883"/>
        <v>322816</v>
      </c>
      <c r="Y406" s="450">
        <f t="shared" si="884"/>
        <v>0</v>
      </c>
      <c r="Z406" s="623"/>
      <c r="AA406" s="450">
        <f t="shared" si="885"/>
        <v>322816</v>
      </c>
      <c r="AB406" s="449">
        <f t="shared" si="886"/>
        <v>0</v>
      </c>
      <c r="AC406" s="452">
        <f t="shared" si="887"/>
        <v>322816</v>
      </c>
      <c r="AD406" s="452">
        <f t="shared" si="888"/>
        <v>4196608</v>
      </c>
      <c r="AE406" s="455">
        <f t="shared" si="889"/>
        <v>2</v>
      </c>
      <c r="AF406" s="448"/>
      <c r="AG406" s="449">
        <f t="shared" si="890"/>
        <v>83200</v>
      </c>
      <c r="AH406" s="449">
        <f t="shared" si="891"/>
        <v>3.88</v>
      </c>
      <c r="AI406" s="449"/>
      <c r="AJ406" s="449">
        <f t="shared" si="892"/>
        <v>3.88</v>
      </c>
      <c r="AK406" s="450">
        <f t="shared" si="893"/>
        <v>322816</v>
      </c>
      <c r="AL406" s="450">
        <f t="shared" si="894"/>
        <v>0</v>
      </c>
      <c r="AM406" s="623"/>
      <c r="AN406" s="450">
        <f t="shared" si="895"/>
        <v>322816</v>
      </c>
      <c r="AO406" s="449">
        <f t="shared" si="896"/>
        <v>0</v>
      </c>
      <c r="AP406" s="452">
        <f t="shared" si="897"/>
        <v>322816</v>
      </c>
      <c r="AQ406" s="452">
        <f t="shared" si="898"/>
        <v>4196608</v>
      </c>
      <c r="AR406" s="455">
        <f t="shared" si="899"/>
        <v>3</v>
      </c>
      <c r="AS406" s="448"/>
      <c r="AT406" s="449">
        <f t="shared" si="900"/>
        <v>83200</v>
      </c>
      <c r="AU406" s="449">
        <f t="shared" si="901"/>
        <v>3.88</v>
      </c>
      <c r="AV406" s="449"/>
      <c r="AW406" s="449">
        <f t="shared" si="902"/>
        <v>3.88</v>
      </c>
      <c r="AX406" s="450">
        <f t="shared" si="903"/>
        <v>322816</v>
      </c>
      <c r="AY406" s="450">
        <f t="shared" si="904"/>
        <v>0</v>
      </c>
      <c r="AZ406" s="623"/>
      <c r="BA406" s="450">
        <f t="shared" si="905"/>
        <v>322816</v>
      </c>
      <c r="BB406" s="449">
        <f t="shared" si="906"/>
        <v>0</v>
      </c>
      <c r="BC406" s="452">
        <f t="shared" si="907"/>
        <v>322816</v>
      </c>
      <c r="BD406" s="452">
        <f t="shared" si="908"/>
        <v>4196608</v>
      </c>
    </row>
    <row r="407" spans="1:56" s="454" customFormat="1" ht="14.25">
      <c r="A407" s="1028" t="s">
        <v>64</v>
      </c>
      <c r="B407" s="1028"/>
      <c r="C407" s="1028"/>
      <c r="D407" s="1028"/>
      <c r="E407" s="1028"/>
      <c r="F407" s="847">
        <f>SUM(F391:F406)</f>
        <v>16</v>
      </c>
      <c r="G407" s="847">
        <f t="shared" ref="G407:BD407" si="909">SUM(G391:G406)</f>
        <v>0</v>
      </c>
      <c r="H407" s="847">
        <f t="shared" si="909"/>
        <v>0</v>
      </c>
      <c r="I407" s="847">
        <f t="shared" si="909"/>
        <v>1331200</v>
      </c>
      <c r="J407" s="847">
        <f t="shared" si="909"/>
        <v>62.080000000000013</v>
      </c>
      <c r="K407" s="847">
        <f t="shared" si="909"/>
        <v>5165056</v>
      </c>
      <c r="L407" s="847">
        <f t="shared" si="909"/>
        <v>0</v>
      </c>
      <c r="M407" s="847">
        <f>SUM(M391:M406)</f>
        <v>0</v>
      </c>
      <c r="N407" s="847">
        <f t="shared" si="909"/>
        <v>5165056</v>
      </c>
      <c r="O407" s="847">
        <f t="shared" si="909"/>
        <v>0</v>
      </c>
      <c r="P407" s="847">
        <f t="shared" si="909"/>
        <v>5165056</v>
      </c>
      <c r="Q407" s="847">
        <f t="shared" si="909"/>
        <v>67145728</v>
      </c>
      <c r="R407" s="847">
        <f t="shared" si="909"/>
        <v>16</v>
      </c>
      <c r="S407" s="847">
        <f t="shared" si="909"/>
        <v>0</v>
      </c>
      <c r="T407" s="847">
        <f t="shared" si="909"/>
        <v>1331200</v>
      </c>
      <c r="U407" s="847">
        <f t="shared" si="909"/>
        <v>62.080000000000013</v>
      </c>
      <c r="V407" s="847">
        <f t="shared" si="909"/>
        <v>0</v>
      </c>
      <c r="W407" s="847">
        <f t="shared" si="909"/>
        <v>62.080000000000013</v>
      </c>
      <c r="X407" s="847">
        <f t="shared" si="909"/>
        <v>5165056</v>
      </c>
      <c r="Y407" s="847">
        <f t="shared" si="909"/>
        <v>0</v>
      </c>
      <c r="Z407" s="998">
        <f>SUM(Z391:Z406)</f>
        <v>0</v>
      </c>
      <c r="AA407" s="847">
        <f t="shared" si="909"/>
        <v>5165056</v>
      </c>
      <c r="AB407" s="847">
        <f t="shared" si="909"/>
        <v>0</v>
      </c>
      <c r="AC407" s="847">
        <f t="shared" si="909"/>
        <v>5165056</v>
      </c>
      <c r="AD407" s="847">
        <f t="shared" si="909"/>
        <v>67145728</v>
      </c>
      <c r="AE407" s="847">
        <f t="shared" si="909"/>
        <v>32</v>
      </c>
      <c r="AF407" s="847">
        <f t="shared" si="909"/>
        <v>0</v>
      </c>
      <c r="AG407" s="847">
        <f t="shared" si="909"/>
        <v>1331200</v>
      </c>
      <c r="AH407" s="847">
        <f t="shared" si="909"/>
        <v>62.080000000000013</v>
      </c>
      <c r="AI407" s="847">
        <f t="shared" si="909"/>
        <v>0</v>
      </c>
      <c r="AJ407" s="847">
        <f t="shared" si="909"/>
        <v>62.080000000000013</v>
      </c>
      <c r="AK407" s="847">
        <f t="shared" si="909"/>
        <v>5165056</v>
      </c>
      <c r="AL407" s="847">
        <f t="shared" si="909"/>
        <v>0</v>
      </c>
      <c r="AM407" s="998">
        <f>SUM(AM391:AM406)</f>
        <v>0</v>
      </c>
      <c r="AN407" s="847">
        <f t="shared" si="909"/>
        <v>5165056</v>
      </c>
      <c r="AO407" s="847">
        <f t="shared" si="909"/>
        <v>0</v>
      </c>
      <c r="AP407" s="847">
        <f t="shared" si="909"/>
        <v>5165056</v>
      </c>
      <c r="AQ407" s="847">
        <f t="shared" si="909"/>
        <v>67145728</v>
      </c>
      <c r="AR407" s="847">
        <f t="shared" si="909"/>
        <v>48</v>
      </c>
      <c r="AS407" s="847">
        <f t="shared" si="909"/>
        <v>0</v>
      </c>
      <c r="AT407" s="847">
        <f t="shared" si="909"/>
        <v>1331200</v>
      </c>
      <c r="AU407" s="847">
        <f t="shared" si="909"/>
        <v>62.080000000000013</v>
      </c>
      <c r="AV407" s="847">
        <f t="shared" si="909"/>
        <v>0</v>
      </c>
      <c r="AW407" s="847">
        <f t="shared" si="909"/>
        <v>62.080000000000013</v>
      </c>
      <c r="AX407" s="847">
        <f t="shared" si="909"/>
        <v>5165056</v>
      </c>
      <c r="AY407" s="847">
        <f t="shared" si="909"/>
        <v>0</v>
      </c>
      <c r="AZ407" s="998">
        <f>SUM(AZ391:AZ406)</f>
        <v>0</v>
      </c>
      <c r="BA407" s="847">
        <f t="shared" si="909"/>
        <v>5165056</v>
      </c>
      <c r="BB407" s="847">
        <f t="shared" si="909"/>
        <v>0</v>
      </c>
      <c r="BC407" s="847">
        <f t="shared" si="909"/>
        <v>5165056</v>
      </c>
      <c r="BD407" s="847">
        <f t="shared" si="909"/>
        <v>67145728</v>
      </c>
    </row>
    <row r="409" spans="1:56" s="506" customFormat="1" ht="14.25">
      <c r="A409" s="1030" t="s">
        <v>615</v>
      </c>
      <c r="B409" s="1030"/>
      <c r="C409" s="1030"/>
      <c r="D409" s="1030"/>
      <c r="E409" s="1030"/>
      <c r="F409" s="1030"/>
      <c r="G409" s="1026" t="s">
        <v>1782</v>
      </c>
      <c r="H409" s="1026"/>
      <c r="I409" s="1026"/>
      <c r="J409" s="1026"/>
      <c r="K409" s="1026"/>
      <c r="L409" s="1026"/>
      <c r="M409" s="1026"/>
      <c r="N409" s="1026"/>
      <c r="O409" s="1026"/>
      <c r="P409" s="1026"/>
      <c r="Q409" s="1026"/>
      <c r="R409" s="1031" t="str">
        <f>+G409</f>
        <v>Հակակոռուպցիոն դատարան</v>
      </c>
      <c r="S409" s="1031"/>
      <c r="T409" s="1031"/>
      <c r="U409" s="1031"/>
      <c r="V409" s="1031"/>
      <c r="W409" s="1031"/>
      <c r="X409" s="1031"/>
      <c r="Y409" s="1031"/>
      <c r="Z409" s="1031"/>
      <c r="AA409" s="1031"/>
      <c r="AB409" s="1031"/>
      <c r="AC409" s="1031"/>
      <c r="AD409" s="1031"/>
      <c r="AE409" s="1031" t="str">
        <f>+R409</f>
        <v>Հակակոռուպցիոն դատարան</v>
      </c>
      <c r="AF409" s="1031"/>
      <c r="AG409" s="1031"/>
      <c r="AH409" s="1031"/>
      <c r="AI409" s="1031"/>
      <c r="AJ409" s="1031"/>
      <c r="AK409" s="1031"/>
      <c r="AL409" s="1031"/>
      <c r="AM409" s="1031"/>
      <c r="AN409" s="1031"/>
      <c r="AO409" s="1031"/>
      <c r="AP409" s="1031"/>
      <c r="AQ409" s="1031"/>
      <c r="AR409" s="1031" t="str">
        <f>+AE409</f>
        <v>Հակակոռուպցիոն դատարան</v>
      </c>
      <c r="AS409" s="1031"/>
      <c r="AT409" s="1031"/>
      <c r="AU409" s="1031"/>
      <c r="AV409" s="1031"/>
      <c r="AW409" s="1031"/>
      <c r="AX409" s="1031"/>
      <c r="AY409" s="1031"/>
      <c r="AZ409" s="1031"/>
      <c r="BA409" s="1031"/>
      <c r="BB409" s="1031"/>
      <c r="BC409" s="1031"/>
      <c r="BD409" s="1031"/>
    </row>
    <row r="410" spans="1:56" ht="14.25">
      <c r="A410" s="1036" t="s">
        <v>1636</v>
      </c>
      <c r="B410" s="1036"/>
      <c r="C410" s="1036"/>
      <c r="D410" s="1036"/>
      <c r="E410" s="1036"/>
      <c r="F410" s="1036"/>
      <c r="G410" s="1027" t="s">
        <v>1369</v>
      </c>
      <c r="H410" s="1027"/>
      <c r="I410" s="1027"/>
      <c r="J410" s="1027"/>
      <c r="K410" s="1027"/>
      <c r="L410" s="1027"/>
      <c r="M410" s="1027"/>
      <c r="N410" s="1027"/>
      <c r="O410" s="1027"/>
      <c r="P410" s="1027"/>
      <c r="Q410" s="1027"/>
      <c r="R410" s="1027" t="s">
        <v>1533</v>
      </c>
      <c r="S410" s="1027"/>
      <c r="T410" s="1027"/>
      <c r="U410" s="1027"/>
      <c r="V410" s="1027"/>
      <c r="W410" s="1027"/>
      <c r="X410" s="1027"/>
      <c r="Y410" s="1027"/>
      <c r="Z410" s="1027"/>
      <c r="AA410" s="1027"/>
      <c r="AB410" s="1027"/>
      <c r="AC410" s="1027"/>
      <c r="AD410" s="1027"/>
      <c r="AE410" s="1027" t="s">
        <v>1743</v>
      </c>
      <c r="AF410" s="1027"/>
      <c r="AG410" s="1027"/>
      <c r="AH410" s="1027"/>
      <c r="AI410" s="1027"/>
      <c r="AJ410" s="1027"/>
      <c r="AK410" s="1027"/>
      <c r="AL410" s="1027"/>
      <c r="AM410" s="1027"/>
      <c r="AN410" s="1027"/>
      <c r="AO410" s="1027"/>
      <c r="AP410" s="1027"/>
      <c r="AQ410" s="1027"/>
      <c r="AR410" s="1027" t="s">
        <v>2520</v>
      </c>
      <c r="AS410" s="1027"/>
      <c r="AT410" s="1027"/>
      <c r="AU410" s="1027"/>
      <c r="AV410" s="1027"/>
      <c r="AW410" s="1027"/>
      <c r="AX410" s="1027"/>
      <c r="AY410" s="1027"/>
      <c r="AZ410" s="1027"/>
      <c r="BA410" s="1027"/>
      <c r="BB410" s="1027"/>
      <c r="BC410" s="1027"/>
      <c r="BD410" s="1027"/>
    </row>
    <row r="411" spans="1:56" ht="99.75" hidden="1">
      <c r="A411" s="614" t="s">
        <v>10</v>
      </c>
      <c r="B411" s="845" t="s">
        <v>54</v>
      </c>
      <c r="C411" s="845" t="s">
        <v>2538</v>
      </c>
      <c r="D411" s="845" t="s">
        <v>2539</v>
      </c>
      <c r="E411" s="845" t="s">
        <v>55</v>
      </c>
      <c r="F411" s="845" t="s">
        <v>1</v>
      </c>
      <c r="G411" s="612" t="s">
        <v>1117</v>
      </c>
      <c r="H411" s="612" t="s">
        <v>57</v>
      </c>
      <c r="I411" s="613" t="s">
        <v>62</v>
      </c>
      <c r="J411" s="510" t="s">
        <v>63</v>
      </c>
      <c r="K411" s="613" t="s">
        <v>483</v>
      </c>
      <c r="L411" s="613" t="s">
        <v>484</v>
      </c>
      <c r="M411" s="613" t="s">
        <v>2537</v>
      </c>
      <c r="N411" s="613" t="s">
        <v>656</v>
      </c>
      <c r="O411" s="845" t="s">
        <v>684</v>
      </c>
      <c r="P411" s="845" t="s">
        <v>1370</v>
      </c>
      <c r="Q411" s="613" t="s">
        <v>1371</v>
      </c>
      <c r="R411" s="612" t="str">
        <f>+G411</f>
        <v xml:space="preserve"> ստաժ</v>
      </c>
      <c r="S411" s="612" t="str">
        <f>+H411</f>
        <v>Ստաժի %-ը</v>
      </c>
      <c r="T411" s="613" t="s">
        <v>62</v>
      </c>
      <c r="U411" s="613" t="s">
        <v>63</v>
      </c>
      <c r="V411" s="613" t="s">
        <v>1362</v>
      </c>
      <c r="W411" s="510" t="s">
        <v>1363</v>
      </c>
      <c r="X411" s="613" t="s">
        <v>483</v>
      </c>
      <c r="Y411" s="613" t="s">
        <v>484</v>
      </c>
      <c r="Z411" s="613" t="s">
        <v>2537</v>
      </c>
      <c r="AA411" s="613" t="s">
        <v>681</v>
      </c>
      <c r="AB411" s="845" t="s">
        <v>1608</v>
      </c>
      <c r="AC411" s="845" t="s">
        <v>1532</v>
      </c>
      <c r="AD411" s="613" t="s">
        <v>1531</v>
      </c>
      <c r="AE411" s="612" t="str">
        <f>+R411</f>
        <v xml:space="preserve"> ստաժ</v>
      </c>
      <c r="AF411" s="612" t="str">
        <f>+S411</f>
        <v>Ստաժի %-ը</v>
      </c>
      <c r="AG411" s="613" t="s">
        <v>62</v>
      </c>
      <c r="AH411" s="613" t="s">
        <v>63</v>
      </c>
      <c r="AI411" s="613" t="s">
        <v>1362</v>
      </c>
      <c r="AJ411" s="510" t="s">
        <v>1363</v>
      </c>
      <c r="AK411" s="613" t="s">
        <v>483</v>
      </c>
      <c r="AL411" s="613" t="s">
        <v>484</v>
      </c>
      <c r="AM411" s="613" t="s">
        <v>2537</v>
      </c>
      <c r="AN411" s="613" t="s">
        <v>681</v>
      </c>
      <c r="AO411" s="845" t="s">
        <v>1608</v>
      </c>
      <c r="AP411" s="845" t="s">
        <v>1741</v>
      </c>
      <c r="AQ411" s="613" t="s">
        <v>1742</v>
      </c>
      <c r="AR411" s="612" t="str">
        <f>+AE411</f>
        <v xml:space="preserve"> ստաժ</v>
      </c>
      <c r="AS411" s="612" t="str">
        <f>+AF411</f>
        <v>Ստաժի %-ը</v>
      </c>
      <c r="AT411" s="613" t="s">
        <v>62</v>
      </c>
      <c r="AU411" s="613" t="s">
        <v>63</v>
      </c>
      <c r="AV411" s="613" t="s">
        <v>1362</v>
      </c>
      <c r="AW411" s="510" t="s">
        <v>1363</v>
      </c>
      <c r="AX411" s="613" t="s">
        <v>483</v>
      </c>
      <c r="AY411" s="613" t="s">
        <v>484</v>
      </c>
      <c r="AZ411" s="613" t="s">
        <v>2537</v>
      </c>
      <c r="BA411" s="613" t="s">
        <v>681</v>
      </c>
      <c r="BB411" s="845" t="s">
        <v>1608</v>
      </c>
      <c r="BC411" s="845" t="s">
        <v>2521</v>
      </c>
      <c r="BD411" s="613" t="s">
        <v>2522</v>
      </c>
    </row>
    <row r="412" spans="1:56" s="451" customFormat="1" ht="27">
      <c r="A412" s="617">
        <v>1</v>
      </c>
      <c r="B412" s="626" t="s">
        <v>2709</v>
      </c>
      <c r="C412" s="627" t="s">
        <v>2540</v>
      </c>
      <c r="D412" s="627">
        <v>1998</v>
      </c>
      <c r="E412" s="619" t="s">
        <v>485</v>
      </c>
      <c r="F412" s="627">
        <v>1</v>
      </c>
      <c r="G412" s="620"/>
      <c r="H412" s="621"/>
      <c r="I412" s="622">
        <v>83200</v>
      </c>
      <c r="J412" s="622">
        <v>3.88</v>
      </c>
      <c r="K412" s="623">
        <f t="shared" ref="K412:K419" si="910">+J412*I412</f>
        <v>322816</v>
      </c>
      <c r="L412" s="623">
        <v>0</v>
      </c>
      <c r="M412" s="623"/>
      <c r="N412" s="623">
        <f t="shared" ref="N412:N426" si="911">+K412+L412+M412</f>
        <v>322816</v>
      </c>
      <c r="O412" s="622"/>
      <c r="P412" s="624">
        <f t="shared" ref="P412:P419" si="912">+N412+O412</f>
        <v>322816</v>
      </c>
      <c r="Q412" s="624">
        <f t="shared" ref="Q412:Q419" si="913">+P412*13</f>
        <v>4196608</v>
      </c>
      <c r="R412" s="455">
        <f t="shared" ref="R412:R419" si="914">+G412+1</f>
        <v>1</v>
      </c>
      <c r="S412" s="448"/>
      <c r="T412" s="449">
        <v>83200</v>
      </c>
      <c r="U412" s="449">
        <f t="shared" ref="U412:U426" si="915">+J412</f>
        <v>3.88</v>
      </c>
      <c r="V412" s="449"/>
      <c r="W412" s="449">
        <f t="shared" ref="W412:W419" si="916">+U412+U412*V412</f>
        <v>3.88</v>
      </c>
      <c r="X412" s="450">
        <f t="shared" ref="X412:X419" si="917">+W412*T412</f>
        <v>322816</v>
      </c>
      <c r="Y412" s="450">
        <f t="shared" ref="Y412:Y419" si="918">IF((S412&lt;=30)*AND(X412*S412%&gt;L412),X412*S412%,IF((S412&gt;30)*AND(X412*30%&gt;L412),X412*30%,L412))</f>
        <v>0</v>
      </c>
      <c r="Z412" s="623"/>
      <c r="AA412" s="450">
        <f t="shared" ref="AA412:AA419" si="919">+X412+Y412</f>
        <v>322816</v>
      </c>
      <c r="AB412" s="449">
        <f t="shared" ref="AB412:AB419" si="920">+O412</f>
        <v>0</v>
      </c>
      <c r="AC412" s="452">
        <f t="shared" ref="AC412:AC419" si="921">+AA412+AB412</f>
        <v>322816</v>
      </c>
      <c r="AD412" s="452">
        <f t="shared" ref="AD412:AD419" si="922">+AC412*13</f>
        <v>4196608</v>
      </c>
      <c r="AE412" s="455">
        <f t="shared" ref="AE412:AE419" si="923">+R412+1</f>
        <v>2</v>
      </c>
      <c r="AF412" s="448"/>
      <c r="AG412" s="449">
        <f t="shared" ref="AG412:AG419" si="924">+T412</f>
        <v>83200</v>
      </c>
      <c r="AH412" s="449">
        <f t="shared" ref="AH412:AH419" si="925">+J412</f>
        <v>3.88</v>
      </c>
      <c r="AI412" s="449"/>
      <c r="AJ412" s="449">
        <f t="shared" ref="AJ412:AJ419" si="926">+AH412+AH412*AI412</f>
        <v>3.88</v>
      </c>
      <c r="AK412" s="450">
        <f t="shared" ref="AK412:AK419" si="927">+AJ412*AG412</f>
        <v>322816</v>
      </c>
      <c r="AL412" s="450">
        <f t="shared" ref="AL412:AL419" si="928">IF((AF412&lt;=30)*AND(AK412*AF412%&gt;Y412),AK412*AF412%,IF((AF412&gt;30)*AND(AK412*30%&gt;Y412),AK412*30%,Y412))</f>
        <v>0</v>
      </c>
      <c r="AM412" s="623"/>
      <c r="AN412" s="450">
        <f t="shared" ref="AN412:AN419" si="929">+AK412+AL412</f>
        <v>322816</v>
      </c>
      <c r="AO412" s="449">
        <f t="shared" ref="AO412:AO419" si="930">+AB412</f>
        <v>0</v>
      </c>
      <c r="AP412" s="452">
        <f t="shared" ref="AP412:AP419" si="931">+AN412+AO412</f>
        <v>322816</v>
      </c>
      <c r="AQ412" s="452">
        <f t="shared" ref="AQ412:AQ419" si="932">+AP412*13</f>
        <v>4196608</v>
      </c>
      <c r="AR412" s="455">
        <f t="shared" ref="AR412:AR419" si="933">+AE412+1</f>
        <v>3</v>
      </c>
      <c r="AS412" s="448"/>
      <c r="AT412" s="449">
        <f t="shared" ref="AT412:AT419" si="934">+AG412</f>
        <v>83200</v>
      </c>
      <c r="AU412" s="449">
        <f t="shared" ref="AU412:AU419" si="935">+J412</f>
        <v>3.88</v>
      </c>
      <c r="AV412" s="449"/>
      <c r="AW412" s="449">
        <f t="shared" ref="AW412:AW419" si="936">+AU412+AU412*AV412</f>
        <v>3.88</v>
      </c>
      <c r="AX412" s="450">
        <f t="shared" ref="AX412:AX419" si="937">+AW412*AT412</f>
        <v>322816</v>
      </c>
      <c r="AY412" s="450">
        <f t="shared" ref="AY412:AY419" si="938">IF((AS412&lt;=30)*AND(AX412*AS412%&gt;AL412),AX412*AS412%,IF((AS412&gt;30)*AND(AX412*30%&gt;AL412),AX412*30%,AL412))</f>
        <v>0</v>
      </c>
      <c r="AZ412" s="623"/>
      <c r="BA412" s="450">
        <f t="shared" ref="BA412:BA419" si="939">+AX412+AY412</f>
        <v>322816</v>
      </c>
      <c r="BB412" s="449">
        <f t="shared" ref="BB412:BB419" si="940">+AO412</f>
        <v>0</v>
      </c>
      <c r="BC412" s="452">
        <f t="shared" ref="BC412:BC419" si="941">+BA412+BB412</f>
        <v>322816</v>
      </c>
      <c r="BD412" s="452">
        <f t="shared" ref="BD412:BD419" si="942">+BC412*13</f>
        <v>4196608</v>
      </c>
    </row>
    <row r="413" spans="1:56" s="451" customFormat="1" ht="27" hidden="1">
      <c r="A413" s="617">
        <v>2</v>
      </c>
      <c r="B413" s="626" t="s">
        <v>2710</v>
      </c>
      <c r="C413" s="627" t="s">
        <v>2541</v>
      </c>
      <c r="D413" s="627">
        <v>2000</v>
      </c>
      <c r="E413" s="619" t="s">
        <v>485</v>
      </c>
      <c r="F413" s="627">
        <v>1</v>
      </c>
      <c r="G413" s="620"/>
      <c r="H413" s="621"/>
      <c r="I413" s="622">
        <v>83200</v>
      </c>
      <c r="J413" s="622">
        <v>3.88</v>
      </c>
      <c r="K413" s="623">
        <f t="shared" si="910"/>
        <v>322816</v>
      </c>
      <c r="L413" s="623">
        <v>0</v>
      </c>
      <c r="M413" s="623"/>
      <c r="N413" s="623">
        <f t="shared" si="911"/>
        <v>322816</v>
      </c>
      <c r="O413" s="622"/>
      <c r="P413" s="624">
        <f t="shared" si="912"/>
        <v>322816</v>
      </c>
      <c r="Q413" s="624">
        <f t="shared" si="913"/>
        <v>4196608</v>
      </c>
      <c r="R413" s="455">
        <f t="shared" si="914"/>
        <v>1</v>
      </c>
      <c r="S413" s="448"/>
      <c r="T413" s="449">
        <v>83200</v>
      </c>
      <c r="U413" s="449">
        <f t="shared" si="915"/>
        <v>3.88</v>
      </c>
      <c r="V413" s="449"/>
      <c r="W413" s="449">
        <f t="shared" si="916"/>
        <v>3.88</v>
      </c>
      <c r="X413" s="450">
        <f t="shared" si="917"/>
        <v>322816</v>
      </c>
      <c r="Y413" s="450">
        <f t="shared" si="918"/>
        <v>0</v>
      </c>
      <c r="Z413" s="623"/>
      <c r="AA413" s="450">
        <f t="shared" si="919"/>
        <v>322816</v>
      </c>
      <c r="AB413" s="449">
        <f t="shared" si="920"/>
        <v>0</v>
      </c>
      <c r="AC413" s="452">
        <f t="shared" si="921"/>
        <v>322816</v>
      </c>
      <c r="AD413" s="452">
        <f t="shared" si="922"/>
        <v>4196608</v>
      </c>
      <c r="AE413" s="455">
        <f t="shared" si="923"/>
        <v>2</v>
      </c>
      <c r="AF413" s="448"/>
      <c r="AG413" s="449">
        <f t="shared" si="924"/>
        <v>83200</v>
      </c>
      <c r="AH413" s="449">
        <f t="shared" si="925"/>
        <v>3.88</v>
      </c>
      <c r="AI413" s="449"/>
      <c r="AJ413" s="449">
        <f t="shared" si="926"/>
        <v>3.88</v>
      </c>
      <c r="AK413" s="450">
        <f t="shared" si="927"/>
        <v>322816</v>
      </c>
      <c r="AL413" s="450">
        <f t="shared" si="928"/>
        <v>0</v>
      </c>
      <c r="AM413" s="623"/>
      <c r="AN413" s="450">
        <f t="shared" si="929"/>
        <v>322816</v>
      </c>
      <c r="AO413" s="449">
        <f t="shared" si="930"/>
        <v>0</v>
      </c>
      <c r="AP413" s="452">
        <f t="shared" si="931"/>
        <v>322816</v>
      </c>
      <c r="AQ413" s="452">
        <f t="shared" si="932"/>
        <v>4196608</v>
      </c>
      <c r="AR413" s="455">
        <f t="shared" si="933"/>
        <v>3</v>
      </c>
      <c r="AS413" s="448"/>
      <c r="AT413" s="449">
        <f t="shared" si="934"/>
        <v>83200</v>
      </c>
      <c r="AU413" s="449">
        <f t="shared" si="935"/>
        <v>3.88</v>
      </c>
      <c r="AV413" s="449"/>
      <c r="AW413" s="449">
        <f t="shared" si="936"/>
        <v>3.88</v>
      </c>
      <c r="AX413" s="450">
        <f t="shared" si="937"/>
        <v>322816</v>
      </c>
      <c r="AY413" s="450">
        <f t="shared" si="938"/>
        <v>0</v>
      </c>
      <c r="AZ413" s="623"/>
      <c r="BA413" s="450">
        <f t="shared" si="939"/>
        <v>322816</v>
      </c>
      <c r="BB413" s="449">
        <f t="shared" si="940"/>
        <v>0</v>
      </c>
      <c r="BC413" s="452">
        <f t="shared" si="941"/>
        <v>322816</v>
      </c>
      <c r="BD413" s="452">
        <f t="shared" si="942"/>
        <v>4196608</v>
      </c>
    </row>
    <row r="414" spans="1:56" s="451" customFormat="1" ht="27" hidden="1">
      <c r="A414" s="617">
        <v>3</v>
      </c>
      <c r="B414" s="626" t="s">
        <v>2711</v>
      </c>
      <c r="C414" s="627" t="s">
        <v>2541</v>
      </c>
      <c r="D414" s="627">
        <v>1990</v>
      </c>
      <c r="E414" s="619" t="s">
        <v>485</v>
      </c>
      <c r="F414" s="627">
        <v>1</v>
      </c>
      <c r="G414" s="620"/>
      <c r="H414" s="621"/>
      <c r="I414" s="622">
        <v>83200</v>
      </c>
      <c r="J414" s="622">
        <v>3.88</v>
      </c>
      <c r="K414" s="623">
        <f t="shared" si="910"/>
        <v>322816</v>
      </c>
      <c r="L414" s="623">
        <v>0</v>
      </c>
      <c r="M414" s="623"/>
      <c r="N414" s="623">
        <f t="shared" si="911"/>
        <v>322816</v>
      </c>
      <c r="O414" s="622"/>
      <c r="P414" s="624">
        <f t="shared" si="912"/>
        <v>322816</v>
      </c>
      <c r="Q414" s="624">
        <f t="shared" si="913"/>
        <v>4196608</v>
      </c>
      <c r="R414" s="455">
        <f t="shared" si="914"/>
        <v>1</v>
      </c>
      <c r="S414" s="448"/>
      <c r="T414" s="449">
        <v>83200</v>
      </c>
      <c r="U414" s="449">
        <f t="shared" si="915"/>
        <v>3.88</v>
      </c>
      <c r="V414" s="449"/>
      <c r="W414" s="449">
        <f t="shared" si="916"/>
        <v>3.88</v>
      </c>
      <c r="X414" s="450">
        <f t="shared" si="917"/>
        <v>322816</v>
      </c>
      <c r="Y414" s="450">
        <f t="shared" si="918"/>
        <v>0</v>
      </c>
      <c r="Z414" s="623"/>
      <c r="AA414" s="450">
        <f t="shared" si="919"/>
        <v>322816</v>
      </c>
      <c r="AB414" s="449">
        <f t="shared" si="920"/>
        <v>0</v>
      </c>
      <c r="AC414" s="452">
        <f t="shared" si="921"/>
        <v>322816</v>
      </c>
      <c r="AD414" s="452">
        <f t="shared" si="922"/>
        <v>4196608</v>
      </c>
      <c r="AE414" s="455">
        <f t="shared" si="923"/>
        <v>2</v>
      </c>
      <c r="AF414" s="448"/>
      <c r="AG414" s="449">
        <f t="shared" si="924"/>
        <v>83200</v>
      </c>
      <c r="AH414" s="449">
        <f t="shared" si="925"/>
        <v>3.88</v>
      </c>
      <c r="AI414" s="449"/>
      <c r="AJ414" s="449">
        <f t="shared" si="926"/>
        <v>3.88</v>
      </c>
      <c r="AK414" s="450">
        <f t="shared" si="927"/>
        <v>322816</v>
      </c>
      <c r="AL414" s="450">
        <f t="shared" si="928"/>
        <v>0</v>
      </c>
      <c r="AM414" s="623"/>
      <c r="AN414" s="450">
        <f t="shared" si="929"/>
        <v>322816</v>
      </c>
      <c r="AO414" s="449">
        <f t="shared" si="930"/>
        <v>0</v>
      </c>
      <c r="AP414" s="452">
        <f t="shared" si="931"/>
        <v>322816</v>
      </c>
      <c r="AQ414" s="452">
        <f t="shared" si="932"/>
        <v>4196608</v>
      </c>
      <c r="AR414" s="455">
        <f t="shared" si="933"/>
        <v>3</v>
      </c>
      <c r="AS414" s="448"/>
      <c r="AT414" s="449">
        <f t="shared" si="934"/>
        <v>83200</v>
      </c>
      <c r="AU414" s="449">
        <f t="shared" si="935"/>
        <v>3.88</v>
      </c>
      <c r="AV414" s="449"/>
      <c r="AW414" s="449">
        <f t="shared" si="936"/>
        <v>3.88</v>
      </c>
      <c r="AX414" s="450">
        <f t="shared" si="937"/>
        <v>322816</v>
      </c>
      <c r="AY414" s="450">
        <f t="shared" si="938"/>
        <v>0</v>
      </c>
      <c r="AZ414" s="623"/>
      <c r="BA414" s="450">
        <f t="shared" si="939"/>
        <v>322816</v>
      </c>
      <c r="BB414" s="449">
        <f t="shared" si="940"/>
        <v>0</v>
      </c>
      <c r="BC414" s="452">
        <f t="shared" si="941"/>
        <v>322816</v>
      </c>
      <c r="BD414" s="452">
        <f t="shared" si="942"/>
        <v>4196608</v>
      </c>
    </row>
    <row r="415" spans="1:56" s="451" customFormat="1" ht="27">
      <c r="A415" s="617">
        <v>4</v>
      </c>
      <c r="B415" s="626" t="s">
        <v>2712</v>
      </c>
      <c r="C415" s="627" t="s">
        <v>2540</v>
      </c>
      <c r="D415" s="627">
        <v>1990</v>
      </c>
      <c r="E415" s="619" t="s">
        <v>485</v>
      </c>
      <c r="F415" s="627">
        <v>1</v>
      </c>
      <c r="G415" s="620"/>
      <c r="H415" s="621"/>
      <c r="I415" s="622">
        <v>83200</v>
      </c>
      <c r="J415" s="622">
        <v>3.88</v>
      </c>
      <c r="K415" s="623">
        <f t="shared" si="910"/>
        <v>322816</v>
      </c>
      <c r="L415" s="623">
        <v>0</v>
      </c>
      <c r="M415" s="623"/>
      <c r="N415" s="623">
        <f t="shared" si="911"/>
        <v>322816</v>
      </c>
      <c r="O415" s="622"/>
      <c r="P415" s="624">
        <f t="shared" si="912"/>
        <v>322816</v>
      </c>
      <c r="Q415" s="624">
        <f t="shared" si="913"/>
        <v>4196608</v>
      </c>
      <c r="R415" s="455">
        <f t="shared" si="914"/>
        <v>1</v>
      </c>
      <c r="S415" s="448"/>
      <c r="T415" s="449">
        <v>83200</v>
      </c>
      <c r="U415" s="449">
        <f t="shared" si="915"/>
        <v>3.88</v>
      </c>
      <c r="V415" s="449"/>
      <c r="W415" s="449">
        <f t="shared" si="916"/>
        <v>3.88</v>
      </c>
      <c r="X415" s="450">
        <f t="shared" si="917"/>
        <v>322816</v>
      </c>
      <c r="Y415" s="450">
        <f t="shared" si="918"/>
        <v>0</v>
      </c>
      <c r="Z415" s="623"/>
      <c r="AA415" s="450">
        <f t="shared" si="919"/>
        <v>322816</v>
      </c>
      <c r="AB415" s="449">
        <f t="shared" si="920"/>
        <v>0</v>
      </c>
      <c r="AC415" s="452">
        <f t="shared" si="921"/>
        <v>322816</v>
      </c>
      <c r="AD415" s="452">
        <f t="shared" si="922"/>
        <v>4196608</v>
      </c>
      <c r="AE415" s="455">
        <f t="shared" si="923"/>
        <v>2</v>
      </c>
      <c r="AF415" s="448"/>
      <c r="AG415" s="449">
        <f t="shared" si="924"/>
        <v>83200</v>
      </c>
      <c r="AH415" s="449">
        <f t="shared" si="925"/>
        <v>3.88</v>
      </c>
      <c r="AI415" s="449"/>
      <c r="AJ415" s="449">
        <f t="shared" si="926"/>
        <v>3.88</v>
      </c>
      <c r="AK415" s="450">
        <f t="shared" si="927"/>
        <v>322816</v>
      </c>
      <c r="AL415" s="450">
        <f t="shared" si="928"/>
        <v>0</v>
      </c>
      <c r="AM415" s="623"/>
      <c r="AN415" s="450">
        <f t="shared" si="929"/>
        <v>322816</v>
      </c>
      <c r="AO415" s="449">
        <f t="shared" si="930"/>
        <v>0</v>
      </c>
      <c r="AP415" s="452">
        <f t="shared" si="931"/>
        <v>322816</v>
      </c>
      <c r="AQ415" s="452">
        <f t="shared" si="932"/>
        <v>4196608</v>
      </c>
      <c r="AR415" s="455">
        <f t="shared" si="933"/>
        <v>3</v>
      </c>
      <c r="AS415" s="448"/>
      <c r="AT415" s="449">
        <f t="shared" si="934"/>
        <v>83200</v>
      </c>
      <c r="AU415" s="449">
        <f t="shared" si="935"/>
        <v>3.88</v>
      </c>
      <c r="AV415" s="449"/>
      <c r="AW415" s="449">
        <f t="shared" si="936"/>
        <v>3.88</v>
      </c>
      <c r="AX415" s="450">
        <f t="shared" si="937"/>
        <v>322816</v>
      </c>
      <c r="AY415" s="450">
        <f t="shared" si="938"/>
        <v>0</v>
      </c>
      <c r="AZ415" s="623"/>
      <c r="BA415" s="450">
        <f t="shared" si="939"/>
        <v>322816</v>
      </c>
      <c r="BB415" s="449">
        <f t="shared" si="940"/>
        <v>0</v>
      </c>
      <c r="BC415" s="452">
        <f t="shared" si="941"/>
        <v>322816</v>
      </c>
      <c r="BD415" s="452">
        <f t="shared" si="942"/>
        <v>4196608</v>
      </c>
    </row>
    <row r="416" spans="1:56" s="451" customFormat="1" ht="27">
      <c r="A416" s="617">
        <v>5</v>
      </c>
      <c r="B416" s="626" t="s">
        <v>2713</v>
      </c>
      <c r="C416" s="627" t="s">
        <v>2540</v>
      </c>
      <c r="D416" s="627">
        <v>1991</v>
      </c>
      <c r="E416" s="619" t="s">
        <v>485</v>
      </c>
      <c r="F416" s="627">
        <v>1</v>
      </c>
      <c r="G416" s="620"/>
      <c r="H416" s="621"/>
      <c r="I416" s="622">
        <v>83200</v>
      </c>
      <c r="J416" s="622">
        <v>3.88</v>
      </c>
      <c r="K416" s="623">
        <f t="shared" si="910"/>
        <v>322816</v>
      </c>
      <c r="L416" s="623">
        <v>0</v>
      </c>
      <c r="M416" s="623"/>
      <c r="N416" s="623">
        <f t="shared" si="911"/>
        <v>322816</v>
      </c>
      <c r="O416" s="622"/>
      <c r="P416" s="624">
        <f t="shared" si="912"/>
        <v>322816</v>
      </c>
      <c r="Q416" s="624">
        <f t="shared" si="913"/>
        <v>4196608</v>
      </c>
      <c r="R416" s="455">
        <f t="shared" si="914"/>
        <v>1</v>
      </c>
      <c r="S416" s="448"/>
      <c r="T416" s="449">
        <v>83200</v>
      </c>
      <c r="U416" s="449">
        <f t="shared" si="915"/>
        <v>3.88</v>
      </c>
      <c r="V416" s="449"/>
      <c r="W416" s="449">
        <f t="shared" si="916"/>
        <v>3.88</v>
      </c>
      <c r="X416" s="450">
        <f t="shared" si="917"/>
        <v>322816</v>
      </c>
      <c r="Y416" s="450">
        <f t="shared" si="918"/>
        <v>0</v>
      </c>
      <c r="Z416" s="623"/>
      <c r="AA416" s="450">
        <f t="shared" si="919"/>
        <v>322816</v>
      </c>
      <c r="AB416" s="449">
        <f t="shared" si="920"/>
        <v>0</v>
      </c>
      <c r="AC416" s="452">
        <f t="shared" si="921"/>
        <v>322816</v>
      </c>
      <c r="AD416" s="452">
        <f t="shared" si="922"/>
        <v>4196608</v>
      </c>
      <c r="AE416" s="455">
        <f t="shared" si="923"/>
        <v>2</v>
      </c>
      <c r="AF416" s="448"/>
      <c r="AG416" s="449">
        <f t="shared" si="924"/>
        <v>83200</v>
      </c>
      <c r="AH416" s="449">
        <f t="shared" si="925"/>
        <v>3.88</v>
      </c>
      <c r="AI416" s="449"/>
      <c r="AJ416" s="449">
        <f t="shared" si="926"/>
        <v>3.88</v>
      </c>
      <c r="AK416" s="450">
        <f t="shared" si="927"/>
        <v>322816</v>
      </c>
      <c r="AL416" s="450">
        <f t="shared" si="928"/>
        <v>0</v>
      </c>
      <c r="AM416" s="623"/>
      <c r="AN416" s="450">
        <f t="shared" si="929"/>
        <v>322816</v>
      </c>
      <c r="AO416" s="449">
        <f t="shared" si="930"/>
        <v>0</v>
      </c>
      <c r="AP416" s="452">
        <f t="shared" si="931"/>
        <v>322816</v>
      </c>
      <c r="AQ416" s="452">
        <f t="shared" si="932"/>
        <v>4196608</v>
      </c>
      <c r="AR416" s="455">
        <f t="shared" si="933"/>
        <v>3</v>
      </c>
      <c r="AS416" s="448"/>
      <c r="AT416" s="449">
        <f t="shared" si="934"/>
        <v>83200</v>
      </c>
      <c r="AU416" s="449">
        <f t="shared" si="935"/>
        <v>3.88</v>
      </c>
      <c r="AV416" s="449"/>
      <c r="AW416" s="449">
        <f t="shared" si="936"/>
        <v>3.88</v>
      </c>
      <c r="AX416" s="450">
        <f t="shared" si="937"/>
        <v>322816</v>
      </c>
      <c r="AY416" s="450">
        <f t="shared" si="938"/>
        <v>0</v>
      </c>
      <c r="AZ416" s="623"/>
      <c r="BA416" s="450">
        <f t="shared" si="939"/>
        <v>322816</v>
      </c>
      <c r="BB416" s="449">
        <f t="shared" si="940"/>
        <v>0</v>
      </c>
      <c r="BC416" s="452">
        <f t="shared" si="941"/>
        <v>322816</v>
      </c>
      <c r="BD416" s="452">
        <f t="shared" si="942"/>
        <v>4196608</v>
      </c>
    </row>
    <row r="417" spans="1:56" s="451" customFormat="1" ht="27">
      <c r="A417" s="617">
        <v>6</v>
      </c>
      <c r="B417" s="626" t="s">
        <v>2714</v>
      </c>
      <c r="C417" s="627" t="s">
        <v>2540</v>
      </c>
      <c r="D417" s="627">
        <v>1996</v>
      </c>
      <c r="E417" s="619" t="s">
        <v>485</v>
      </c>
      <c r="F417" s="627">
        <v>1</v>
      </c>
      <c r="G417" s="620"/>
      <c r="H417" s="621"/>
      <c r="I417" s="622">
        <v>83200</v>
      </c>
      <c r="J417" s="622">
        <v>3.88</v>
      </c>
      <c r="K417" s="623">
        <f t="shared" si="910"/>
        <v>322816</v>
      </c>
      <c r="L417" s="623">
        <v>0</v>
      </c>
      <c r="M417" s="623"/>
      <c r="N417" s="623">
        <f t="shared" si="911"/>
        <v>322816</v>
      </c>
      <c r="O417" s="622"/>
      <c r="P417" s="624">
        <f t="shared" si="912"/>
        <v>322816</v>
      </c>
      <c r="Q417" s="624">
        <f t="shared" si="913"/>
        <v>4196608</v>
      </c>
      <c r="R417" s="455">
        <f t="shared" si="914"/>
        <v>1</v>
      </c>
      <c r="S417" s="448"/>
      <c r="T417" s="449">
        <v>83200</v>
      </c>
      <c r="U417" s="449">
        <f t="shared" si="915"/>
        <v>3.88</v>
      </c>
      <c r="V417" s="449"/>
      <c r="W417" s="449">
        <f t="shared" si="916"/>
        <v>3.88</v>
      </c>
      <c r="X417" s="450">
        <f t="shared" si="917"/>
        <v>322816</v>
      </c>
      <c r="Y417" s="450">
        <f t="shared" si="918"/>
        <v>0</v>
      </c>
      <c r="Z417" s="623"/>
      <c r="AA417" s="450">
        <f t="shared" si="919"/>
        <v>322816</v>
      </c>
      <c r="AB417" s="449">
        <f t="shared" si="920"/>
        <v>0</v>
      </c>
      <c r="AC417" s="452">
        <f t="shared" si="921"/>
        <v>322816</v>
      </c>
      <c r="AD417" s="452">
        <f t="shared" si="922"/>
        <v>4196608</v>
      </c>
      <c r="AE417" s="455">
        <f t="shared" si="923"/>
        <v>2</v>
      </c>
      <c r="AF417" s="448"/>
      <c r="AG417" s="449">
        <f t="shared" si="924"/>
        <v>83200</v>
      </c>
      <c r="AH417" s="449">
        <f t="shared" si="925"/>
        <v>3.88</v>
      </c>
      <c r="AI417" s="449"/>
      <c r="AJ417" s="449">
        <f t="shared" si="926"/>
        <v>3.88</v>
      </c>
      <c r="AK417" s="450">
        <f t="shared" si="927"/>
        <v>322816</v>
      </c>
      <c r="AL417" s="450">
        <f t="shared" si="928"/>
        <v>0</v>
      </c>
      <c r="AM417" s="623"/>
      <c r="AN417" s="450">
        <f t="shared" si="929"/>
        <v>322816</v>
      </c>
      <c r="AO417" s="449">
        <f t="shared" si="930"/>
        <v>0</v>
      </c>
      <c r="AP417" s="452">
        <f t="shared" si="931"/>
        <v>322816</v>
      </c>
      <c r="AQ417" s="452">
        <f t="shared" si="932"/>
        <v>4196608</v>
      </c>
      <c r="AR417" s="455">
        <f t="shared" si="933"/>
        <v>3</v>
      </c>
      <c r="AS417" s="448"/>
      <c r="AT417" s="449">
        <f t="shared" si="934"/>
        <v>83200</v>
      </c>
      <c r="AU417" s="449">
        <f t="shared" si="935"/>
        <v>3.88</v>
      </c>
      <c r="AV417" s="449"/>
      <c r="AW417" s="449">
        <f t="shared" si="936"/>
        <v>3.88</v>
      </c>
      <c r="AX417" s="450">
        <f t="shared" si="937"/>
        <v>322816</v>
      </c>
      <c r="AY417" s="450">
        <f t="shared" si="938"/>
        <v>0</v>
      </c>
      <c r="AZ417" s="623"/>
      <c r="BA417" s="450">
        <f t="shared" si="939"/>
        <v>322816</v>
      </c>
      <c r="BB417" s="449">
        <f t="shared" si="940"/>
        <v>0</v>
      </c>
      <c r="BC417" s="452">
        <f t="shared" si="941"/>
        <v>322816</v>
      </c>
      <c r="BD417" s="452">
        <f t="shared" si="942"/>
        <v>4196608</v>
      </c>
    </row>
    <row r="418" spans="1:56" s="451" customFormat="1" ht="27">
      <c r="A418" s="617">
        <v>7</v>
      </c>
      <c r="B418" s="626" t="s">
        <v>2715</v>
      </c>
      <c r="C418" s="627" t="s">
        <v>2540</v>
      </c>
      <c r="D418" s="627">
        <v>2000</v>
      </c>
      <c r="E418" s="619" t="s">
        <v>485</v>
      </c>
      <c r="F418" s="627">
        <v>1</v>
      </c>
      <c r="G418" s="620"/>
      <c r="H418" s="621"/>
      <c r="I418" s="622">
        <v>83200</v>
      </c>
      <c r="J418" s="622">
        <v>3.88</v>
      </c>
      <c r="K418" s="623">
        <f t="shared" si="910"/>
        <v>322816</v>
      </c>
      <c r="L418" s="623">
        <v>0</v>
      </c>
      <c r="M418" s="623"/>
      <c r="N418" s="623">
        <f t="shared" si="911"/>
        <v>322816</v>
      </c>
      <c r="O418" s="622"/>
      <c r="P418" s="624">
        <f t="shared" si="912"/>
        <v>322816</v>
      </c>
      <c r="Q418" s="624">
        <f t="shared" si="913"/>
        <v>4196608</v>
      </c>
      <c r="R418" s="455">
        <f t="shared" si="914"/>
        <v>1</v>
      </c>
      <c r="S418" s="448"/>
      <c r="T418" s="449">
        <v>83200</v>
      </c>
      <c r="U418" s="449">
        <f t="shared" si="915"/>
        <v>3.88</v>
      </c>
      <c r="V418" s="449"/>
      <c r="W418" s="449">
        <f t="shared" si="916"/>
        <v>3.88</v>
      </c>
      <c r="X418" s="450">
        <f t="shared" si="917"/>
        <v>322816</v>
      </c>
      <c r="Y418" s="450">
        <f t="shared" si="918"/>
        <v>0</v>
      </c>
      <c r="Z418" s="623"/>
      <c r="AA418" s="450">
        <f t="shared" si="919"/>
        <v>322816</v>
      </c>
      <c r="AB418" s="449">
        <f t="shared" si="920"/>
        <v>0</v>
      </c>
      <c r="AC418" s="452">
        <f t="shared" si="921"/>
        <v>322816</v>
      </c>
      <c r="AD418" s="452">
        <f t="shared" si="922"/>
        <v>4196608</v>
      </c>
      <c r="AE418" s="455">
        <f t="shared" si="923"/>
        <v>2</v>
      </c>
      <c r="AF418" s="448"/>
      <c r="AG418" s="449">
        <f t="shared" si="924"/>
        <v>83200</v>
      </c>
      <c r="AH418" s="449">
        <f t="shared" si="925"/>
        <v>3.88</v>
      </c>
      <c r="AI418" s="449"/>
      <c r="AJ418" s="449">
        <f t="shared" si="926"/>
        <v>3.88</v>
      </c>
      <c r="AK418" s="450">
        <f t="shared" si="927"/>
        <v>322816</v>
      </c>
      <c r="AL418" s="450">
        <f t="shared" si="928"/>
        <v>0</v>
      </c>
      <c r="AM418" s="623"/>
      <c r="AN418" s="450">
        <f t="shared" si="929"/>
        <v>322816</v>
      </c>
      <c r="AO418" s="449">
        <f t="shared" si="930"/>
        <v>0</v>
      </c>
      <c r="AP418" s="452">
        <f t="shared" si="931"/>
        <v>322816</v>
      </c>
      <c r="AQ418" s="452">
        <f t="shared" si="932"/>
        <v>4196608</v>
      </c>
      <c r="AR418" s="455">
        <f t="shared" si="933"/>
        <v>3</v>
      </c>
      <c r="AS418" s="448"/>
      <c r="AT418" s="449">
        <f t="shared" si="934"/>
        <v>83200</v>
      </c>
      <c r="AU418" s="449">
        <f t="shared" si="935"/>
        <v>3.88</v>
      </c>
      <c r="AV418" s="449"/>
      <c r="AW418" s="449">
        <f t="shared" si="936"/>
        <v>3.88</v>
      </c>
      <c r="AX418" s="450">
        <f t="shared" si="937"/>
        <v>322816</v>
      </c>
      <c r="AY418" s="450">
        <f t="shared" si="938"/>
        <v>0</v>
      </c>
      <c r="AZ418" s="623"/>
      <c r="BA418" s="450">
        <f t="shared" si="939"/>
        <v>322816</v>
      </c>
      <c r="BB418" s="449">
        <f t="shared" si="940"/>
        <v>0</v>
      </c>
      <c r="BC418" s="452">
        <f t="shared" si="941"/>
        <v>322816</v>
      </c>
      <c r="BD418" s="452">
        <f t="shared" si="942"/>
        <v>4196608</v>
      </c>
    </row>
    <row r="419" spans="1:56" s="451" customFormat="1" ht="27" hidden="1">
      <c r="A419" s="617">
        <v>8</v>
      </c>
      <c r="B419" s="626" t="s">
        <v>2716</v>
      </c>
      <c r="C419" s="627" t="s">
        <v>2541</v>
      </c>
      <c r="D419" s="627">
        <v>1998</v>
      </c>
      <c r="E419" s="619" t="s">
        <v>485</v>
      </c>
      <c r="F419" s="627">
        <v>1</v>
      </c>
      <c r="G419" s="620"/>
      <c r="H419" s="621"/>
      <c r="I419" s="622">
        <v>83200</v>
      </c>
      <c r="J419" s="622">
        <v>3.88</v>
      </c>
      <c r="K419" s="623">
        <f t="shared" si="910"/>
        <v>322816</v>
      </c>
      <c r="L419" s="623">
        <v>0</v>
      </c>
      <c r="M419" s="623"/>
      <c r="N419" s="623">
        <f t="shared" si="911"/>
        <v>322816</v>
      </c>
      <c r="O419" s="622"/>
      <c r="P419" s="624">
        <f t="shared" si="912"/>
        <v>322816</v>
      </c>
      <c r="Q419" s="624">
        <f t="shared" si="913"/>
        <v>4196608</v>
      </c>
      <c r="R419" s="455">
        <f t="shared" si="914"/>
        <v>1</v>
      </c>
      <c r="S419" s="448"/>
      <c r="T419" s="449">
        <v>83200</v>
      </c>
      <c r="U419" s="449">
        <f t="shared" si="915"/>
        <v>3.88</v>
      </c>
      <c r="V419" s="449"/>
      <c r="W419" s="449">
        <f t="shared" si="916"/>
        <v>3.88</v>
      </c>
      <c r="X419" s="450">
        <f t="shared" si="917"/>
        <v>322816</v>
      </c>
      <c r="Y419" s="450">
        <f t="shared" si="918"/>
        <v>0</v>
      </c>
      <c r="Z419" s="623"/>
      <c r="AA419" s="450">
        <f t="shared" si="919"/>
        <v>322816</v>
      </c>
      <c r="AB419" s="449">
        <f t="shared" si="920"/>
        <v>0</v>
      </c>
      <c r="AC419" s="452">
        <f t="shared" si="921"/>
        <v>322816</v>
      </c>
      <c r="AD419" s="452">
        <f t="shared" si="922"/>
        <v>4196608</v>
      </c>
      <c r="AE419" s="455">
        <f t="shared" si="923"/>
        <v>2</v>
      </c>
      <c r="AF419" s="448"/>
      <c r="AG419" s="449">
        <f t="shared" si="924"/>
        <v>83200</v>
      </c>
      <c r="AH419" s="449">
        <f t="shared" si="925"/>
        <v>3.88</v>
      </c>
      <c r="AI419" s="449"/>
      <c r="AJ419" s="449">
        <f t="shared" si="926"/>
        <v>3.88</v>
      </c>
      <c r="AK419" s="450">
        <f t="shared" si="927"/>
        <v>322816</v>
      </c>
      <c r="AL419" s="450">
        <f t="shared" si="928"/>
        <v>0</v>
      </c>
      <c r="AM419" s="623"/>
      <c r="AN419" s="450">
        <f t="shared" si="929"/>
        <v>322816</v>
      </c>
      <c r="AO419" s="449">
        <f t="shared" si="930"/>
        <v>0</v>
      </c>
      <c r="AP419" s="452">
        <f t="shared" si="931"/>
        <v>322816</v>
      </c>
      <c r="AQ419" s="452">
        <f t="shared" si="932"/>
        <v>4196608</v>
      </c>
      <c r="AR419" s="455">
        <f t="shared" si="933"/>
        <v>3</v>
      </c>
      <c r="AS419" s="448"/>
      <c r="AT419" s="449">
        <f t="shared" si="934"/>
        <v>83200</v>
      </c>
      <c r="AU419" s="449">
        <f t="shared" si="935"/>
        <v>3.88</v>
      </c>
      <c r="AV419" s="449"/>
      <c r="AW419" s="449">
        <f t="shared" si="936"/>
        <v>3.88</v>
      </c>
      <c r="AX419" s="450">
        <f t="shared" si="937"/>
        <v>322816</v>
      </c>
      <c r="AY419" s="450">
        <f t="shared" si="938"/>
        <v>0</v>
      </c>
      <c r="AZ419" s="623"/>
      <c r="BA419" s="450">
        <f t="shared" si="939"/>
        <v>322816</v>
      </c>
      <c r="BB419" s="449">
        <f t="shared" si="940"/>
        <v>0</v>
      </c>
      <c r="BC419" s="452">
        <f t="shared" si="941"/>
        <v>322816</v>
      </c>
      <c r="BD419" s="452">
        <f t="shared" si="942"/>
        <v>4196608</v>
      </c>
    </row>
    <row r="420" spans="1:56" s="451" customFormat="1" ht="27">
      <c r="A420" s="617">
        <v>9</v>
      </c>
      <c r="B420" s="626" t="s">
        <v>2717</v>
      </c>
      <c r="C420" s="627" t="s">
        <v>2540</v>
      </c>
      <c r="D420" s="627">
        <v>1999</v>
      </c>
      <c r="E420" s="619" t="s">
        <v>485</v>
      </c>
      <c r="F420" s="627">
        <v>1</v>
      </c>
      <c r="G420" s="620"/>
      <c r="H420" s="621"/>
      <c r="I420" s="622">
        <v>83200</v>
      </c>
      <c r="J420" s="622">
        <v>3.88</v>
      </c>
      <c r="K420" s="623">
        <f t="shared" ref="K420:K426" si="943">+J420*I420</f>
        <v>322816</v>
      </c>
      <c r="L420" s="623">
        <v>0</v>
      </c>
      <c r="M420" s="623"/>
      <c r="N420" s="623">
        <f t="shared" si="911"/>
        <v>322816</v>
      </c>
      <c r="O420" s="622"/>
      <c r="P420" s="624">
        <f t="shared" ref="P420:P426" si="944">+N420+O420</f>
        <v>322816</v>
      </c>
      <c r="Q420" s="624">
        <f t="shared" ref="Q420:Q426" si="945">+P420*13</f>
        <v>4196608</v>
      </c>
      <c r="R420" s="455">
        <f t="shared" ref="R420:R426" si="946">+G420+1</f>
        <v>1</v>
      </c>
      <c r="S420" s="448"/>
      <c r="T420" s="449">
        <v>83200</v>
      </c>
      <c r="U420" s="449">
        <f t="shared" si="915"/>
        <v>3.88</v>
      </c>
      <c r="V420" s="449"/>
      <c r="W420" s="449">
        <f t="shared" ref="W420:W426" si="947">+U420+U420*V420</f>
        <v>3.88</v>
      </c>
      <c r="X420" s="450">
        <f t="shared" ref="X420:X426" si="948">+W420*T420</f>
        <v>322816</v>
      </c>
      <c r="Y420" s="450">
        <f t="shared" ref="Y420:Y426" si="949">IF((S420&lt;=30)*AND(X420*S420%&gt;L420),X420*S420%,IF((S420&gt;30)*AND(X420*30%&gt;L420),X420*30%,L420))</f>
        <v>0</v>
      </c>
      <c r="Z420" s="623"/>
      <c r="AA420" s="450">
        <f t="shared" ref="AA420:AA426" si="950">+X420+Y420</f>
        <v>322816</v>
      </c>
      <c r="AB420" s="449">
        <f t="shared" ref="AB420:AB426" si="951">+O420</f>
        <v>0</v>
      </c>
      <c r="AC420" s="452">
        <f t="shared" ref="AC420:AC426" si="952">+AA420+AB420</f>
        <v>322816</v>
      </c>
      <c r="AD420" s="452">
        <f t="shared" ref="AD420:AD426" si="953">+AC420*13</f>
        <v>4196608</v>
      </c>
      <c r="AE420" s="455">
        <f t="shared" ref="AE420:AE426" si="954">+R420+1</f>
        <v>2</v>
      </c>
      <c r="AF420" s="448"/>
      <c r="AG420" s="449">
        <f t="shared" ref="AG420:AG426" si="955">+T420</f>
        <v>83200</v>
      </c>
      <c r="AH420" s="449">
        <f t="shared" ref="AH420:AH426" si="956">+J420</f>
        <v>3.88</v>
      </c>
      <c r="AI420" s="449"/>
      <c r="AJ420" s="449">
        <f t="shared" ref="AJ420:AJ426" si="957">+AH420+AH420*AI420</f>
        <v>3.88</v>
      </c>
      <c r="AK420" s="450">
        <f t="shared" ref="AK420:AK426" si="958">+AJ420*AG420</f>
        <v>322816</v>
      </c>
      <c r="AL420" s="450">
        <f t="shared" ref="AL420:AL426" si="959">IF((AF420&lt;=30)*AND(AK420*AF420%&gt;Y420),AK420*AF420%,IF((AF420&gt;30)*AND(AK420*30%&gt;Y420),AK420*30%,Y420))</f>
        <v>0</v>
      </c>
      <c r="AM420" s="623"/>
      <c r="AN420" s="450">
        <f t="shared" ref="AN420:AN426" si="960">+AK420+AL420</f>
        <v>322816</v>
      </c>
      <c r="AO420" s="449">
        <f t="shared" ref="AO420:AO426" si="961">+AB420</f>
        <v>0</v>
      </c>
      <c r="AP420" s="452">
        <f t="shared" ref="AP420:AP426" si="962">+AN420+AO420</f>
        <v>322816</v>
      </c>
      <c r="AQ420" s="452">
        <f t="shared" ref="AQ420:AQ426" si="963">+AP420*13</f>
        <v>4196608</v>
      </c>
      <c r="AR420" s="455">
        <f t="shared" ref="AR420:AR426" si="964">+AE420+1</f>
        <v>3</v>
      </c>
      <c r="AS420" s="448"/>
      <c r="AT420" s="449">
        <f t="shared" ref="AT420:AT426" si="965">+AG420</f>
        <v>83200</v>
      </c>
      <c r="AU420" s="449">
        <f t="shared" ref="AU420:AU426" si="966">+J420</f>
        <v>3.88</v>
      </c>
      <c r="AV420" s="449"/>
      <c r="AW420" s="449">
        <f t="shared" ref="AW420:AW426" si="967">+AU420+AU420*AV420</f>
        <v>3.88</v>
      </c>
      <c r="AX420" s="450">
        <f t="shared" ref="AX420:AX426" si="968">+AW420*AT420</f>
        <v>322816</v>
      </c>
      <c r="AY420" s="450">
        <f t="shared" ref="AY420:AY426" si="969">IF((AS420&lt;=30)*AND(AX420*AS420%&gt;AL420),AX420*AS420%,IF((AS420&gt;30)*AND(AX420*30%&gt;AL420),AX420*30%,AL420))</f>
        <v>0</v>
      </c>
      <c r="AZ420" s="623"/>
      <c r="BA420" s="450">
        <f t="shared" ref="BA420:BA426" si="970">+AX420+AY420</f>
        <v>322816</v>
      </c>
      <c r="BB420" s="449">
        <f t="shared" ref="BB420:BB426" si="971">+AO420</f>
        <v>0</v>
      </c>
      <c r="BC420" s="452">
        <f t="shared" ref="BC420:BC426" si="972">+BA420+BB420</f>
        <v>322816</v>
      </c>
      <c r="BD420" s="452">
        <f t="shared" ref="BD420:BD426" si="973">+BC420*13</f>
        <v>4196608</v>
      </c>
    </row>
    <row r="421" spans="1:56" s="451" customFormat="1" ht="27">
      <c r="A421" s="617">
        <v>10</v>
      </c>
      <c r="B421" s="626" t="s">
        <v>2718</v>
      </c>
      <c r="C421" s="627" t="s">
        <v>2540</v>
      </c>
      <c r="D421" s="627">
        <v>2000</v>
      </c>
      <c r="E421" s="619" t="s">
        <v>485</v>
      </c>
      <c r="F421" s="627">
        <v>1</v>
      </c>
      <c r="G421" s="620"/>
      <c r="H421" s="621"/>
      <c r="I421" s="622">
        <v>83200</v>
      </c>
      <c r="J421" s="622">
        <v>3.88</v>
      </c>
      <c r="K421" s="623">
        <f t="shared" si="943"/>
        <v>322816</v>
      </c>
      <c r="L421" s="623">
        <v>0</v>
      </c>
      <c r="M421" s="623"/>
      <c r="N421" s="623">
        <f t="shared" si="911"/>
        <v>322816</v>
      </c>
      <c r="O421" s="622"/>
      <c r="P421" s="624">
        <f t="shared" si="944"/>
        <v>322816</v>
      </c>
      <c r="Q421" s="624">
        <f t="shared" si="945"/>
        <v>4196608</v>
      </c>
      <c r="R421" s="455">
        <f t="shared" si="946"/>
        <v>1</v>
      </c>
      <c r="S421" s="448"/>
      <c r="T421" s="449">
        <v>83200</v>
      </c>
      <c r="U421" s="449">
        <f t="shared" si="915"/>
        <v>3.88</v>
      </c>
      <c r="V421" s="449"/>
      <c r="W421" s="449">
        <f t="shared" si="947"/>
        <v>3.88</v>
      </c>
      <c r="X421" s="450">
        <f t="shared" si="948"/>
        <v>322816</v>
      </c>
      <c r="Y421" s="450">
        <f t="shared" si="949"/>
        <v>0</v>
      </c>
      <c r="Z421" s="623"/>
      <c r="AA421" s="450">
        <f t="shared" si="950"/>
        <v>322816</v>
      </c>
      <c r="AB421" s="449">
        <f t="shared" si="951"/>
        <v>0</v>
      </c>
      <c r="AC421" s="452">
        <f t="shared" si="952"/>
        <v>322816</v>
      </c>
      <c r="AD421" s="452">
        <f t="shared" si="953"/>
        <v>4196608</v>
      </c>
      <c r="AE421" s="455">
        <f t="shared" si="954"/>
        <v>2</v>
      </c>
      <c r="AF421" s="448"/>
      <c r="AG421" s="449">
        <f t="shared" si="955"/>
        <v>83200</v>
      </c>
      <c r="AH421" s="449">
        <f t="shared" si="956"/>
        <v>3.88</v>
      </c>
      <c r="AI421" s="449"/>
      <c r="AJ421" s="449">
        <f t="shared" si="957"/>
        <v>3.88</v>
      </c>
      <c r="AK421" s="450">
        <f t="shared" si="958"/>
        <v>322816</v>
      </c>
      <c r="AL421" s="450">
        <f t="shared" si="959"/>
        <v>0</v>
      </c>
      <c r="AM421" s="623"/>
      <c r="AN421" s="450">
        <f t="shared" si="960"/>
        <v>322816</v>
      </c>
      <c r="AO421" s="449">
        <f t="shared" si="961"/>
        <v>0</v>
      </c>
      <c r="AP421" s="452">
        <f t="shared" si="962"/>
        <v>322816</v>
      </c>
      <c r="AQ421" s="452">
        <f t="shared" si="963"/>
        <v>4196608</v>
      </c>
      <c r="AR421" s="455">
        <f t="shared" si="964"/>
        <v>3</v>
      </c>
      <c r="AS421" s="448"/>
      <c r="AT421" s="449">
        <f t="shared" si="965"/>
        <v>83200</v>
      </c>
      <c r="AU421" s="449">
        <f t="shared" si="966"/>
        <v>3.88</v>
      </c>
      <c r="AV421" s="449"/>
      <c r="AW421" s="449">
        <f t="shared" si="967"/>
        <v>3.88</v>
      </c>
      <c r="AX421" s="450">
        <f t="shared" si="968"/>
        <v>322816</v>
      </c>
      <c r="AY421" s="450">
        <f t="shared" si="969"/>
        <v>0</v>
      </c>
      <c r="AZ421" s="623"/>
      <c r="BA421" s="450">
        <f t="shared" si="970"/>
        <v>322816</v>
      </c>
      <c r="BB421" s="449">
        <f t="shared" si="971"/>
        <v>0</v>
      </c>
      <c r="BC421" s="452">
        <f t="shared" si="972"/>
        <v>322816</v>
      </c>
      <c r="BD421" s="452">
        <f t="shared" si="973"/>
        <v>4196608</v>
      </c>
    </row>
    <row r="422" spans="1:56" s="451" customFormat="1" ht="27">
      <c r="A422" s="617">
        <v>11</v>
      </c>
      <c r="B422" s="626" t="s">
        <v>2719</v>
      </c>
      <c r="C422" s="627" t="s">
        <v>2540</v>
      </c>
      <c r="D422" s="627">
        <v>1997</v>
      </c>
      <c r="E422" s="619" t="s">
        <v>485</v>
      </c>
      <c r="F422" s="627">
        <v>1</v>
      </c>
      <c r="G422" s="620"/>
      <c r="H422" s="621"/>
      <c r="I422" s="622">
        <v>83200</v>
      </c>
      <c r="J422" s="622">
        <v>3.88</v>
      </c>
      <c r="K422" s="623">
        <f t="shared" si="943"/>
        <v>322816</v>
      </c>
      <c r="L422" s="623">
        <v>0</v>
      </c>
      <c r="M422" s="623"/>
      <c r="N422" s="623">
        <f t="shared" si="911"/>
        <v>322816</v>
      </c>
      <c r="O422" s="622"/>
      <c r="P422" s="624">
        <f t="shared" si="944"/>
        <v>322816</v>
      </c>
      <c r="Q422" s="624">
        <f t="shared" si="945"/>
        <v>4196608</v>
      </c>
      <c r="R422" s="455">
        <f t="shared" si="946"/>
        <v>1</v>
      </c>
      <c r="S422" s="448"/>
      <c r="T422" s="449">
        <v>83200</v>
      </c>
      <c r="U422" s="449">
        <f t="shared" si="915"/>
        <v>3.88</v>
      </c>
      <c r="V422" s="449"/>
      <c r="W422" s="449">
        <f t="shared" si="947"/>
        <v>3.88</v>
      </c>
      <c r="X422" s="450">
        <f t="shared" si="948"/>
        <v>322816</v>
      </c>
      <c r="Y422" s="450">
        <f t="shared" si="949"/>
        <v>0</v>
      </c>
      <c r="Z422" s="623"/>
      <c r="AA422" s="450">
        <f t="shared" si="950"/>
        <v>322816</v>
      </c>
      <c r="AB422" s="449">
        <f t="shared" si="951"/>
        <v>0</v>
      </c>
      <c r="AC422" s="452">
        <f t="shared" si="952"/>
        <v>322816</v>
      </c>
      <c r="AD422" s="452">
        <f t="shared" si="953"/>
        <v>4196608</v>
      </c>
      <c r="AE422" s="455">
        <f t="shared" si="954"/>
        <v>2</v>
      </c>
      <c r="AF422" s="448"/>
      <c r="AG422" s="449">
        <f t="shared" si="955"/>
        <v>83200</v>
      </c>
      <c r="AH422" s="449">
        <f t="shared" si="956"/>
        <v>3.88</v>
      </c>
      <c r="AI422" s="449"/>
      <c r="AJ422" s="449">
        <f t="shared" si="957"/>
        <v>3.88</v>
      </c>
      <c r="AK422" s="450">
        <f t="shared" si="958"/>
        <v>322816</v>
      </c>
      <c r="AL422" s="450">
        <f t="shared" si="959"/>
        <v>0</v>
      </c>
      <c r="AM422" s="623"/>
      <c r="AN422" s="450">
        <f t="shared" si="960"/>
        <v>322816</v>
      </c>
      <c r="AO422" s="449">
        <f t="shared" si="961"/>
        <v>0</v>
      </c>
      <c r="AP422" s="452">
        <f t="shared" si="962"/>
        <v>322816</v>
      </c>
      <c r="AQ422" s="452">
        <f t="shared" si="963"/>
        <v>4196608</v>
      </c>
      <c r="AR422" s="455">
        <f t="shared" si="964"/>
        <v>3</v>
      </c>
      <c r="AS422" s="448"/>
      <c r="AT422" s="449">
        <f t="shared" si="965"/>
        <v>83200</v>
      </c>
      <c r="AU422" s="449">
        <f t="shared" si="966"/>
        <v>3.88</v>
      </c>
      <c r="AV422" s="449"/>
      <c r="AW422" s="449">
        <f t="shared" si="967"/>
        <v>3.88</v>
      </c>
      <c r="AX422" s="450">
        <f t="shared" si="968"/>
        <v>322816</v>
      </c>
      <c r="AY422" s="450">
        <f t="shared" si="969"/>
        <v>0</v>
      </c>
      <c r="AZ422" s="623"/>
      <c r="BA422" s="450">
        <f t="shared" si="970"/>
        <v>322816</v>
      </c>
      <c r="BB422" s="449">
        <f t="shared" si="971"/>
        <v>0</v>
      </c>
      <c r="BC422" s="452">
        <f t="shared" si="972"/>
        <v>322816</v>
      </c>
      <c r="BD422" s="452">
        <f t="shared" si="973"/>
        <v>4196608</v>
      </c>
    </row>
    <row r="423" spans="1:56" s="451" customFormat="1" ht="27">
      <c r="A423" s="617">
        <v>12</v>
      </c>
      <c r="B423" s="626" t="s">
        <v>2720</v>
      </c>
      <c r="C423" s="627" t="s">
        <v>2540</v>
      </c>
      <c r="D423" s="627">
        <v>2000</v>
      </c>
      <c r="E423" s="619" t="s">
        <v>485</v>
      </c>
      <c r="F423" s="627">
        <v>1</v>
      </c>
      <c r="G423" s="620"/>
      <c r="H423" s="621"/>
      <c r="I423" s="622">
        <v>83200</v>
      </c>
      <c r="J423" s="622">
        <v>3.88</v>
      </c>
      <c r="K423" s="623">
        <f t="shared" si="943"/>
        <v>322816</v>
      </c>
      <c r="L423" s="623">
        <v>0</v>
      </c>
      <c r="M423" s="623"/>
      <c r="N423" s="623">
        <f t="shared" si="911"/>
        <v>322816</v>
      </c>
      <c r="O423" s="622"/>
      <c r="P423" s="624">
        <f t="shared" si="944"/>
        <v>322816</v>
      </c>
      <c r="Q423" s="624">
        <f t="shared" si="945"/>
        <v>4196608</v>
      </c>
      <c r="R423" s="455">
        <f t="shared" si="946"/>
        <v>1</v>
      </c>
      <c r="S423" s="448"/>
      <c r="T423" s="449">
        <v>83200</v>
      </c>
      <c r="U423" s="449">
        <f t="shared" si="915"/>
        <v>3.88</v>
      </c>
      <c r="V423" s="449"/>
      <c r="W423" s="449">
        <f t="shared" si="947"/>
        <v>3.88</v>
      </c>
      <c r="X423" s="450">
        <f t="shared" si="948"/>
        <v>322816</v>
      </c>
      <c r="Y423" s="450">
        <f t="shared" si="949"/>
        <v>0</v>
      </c>
      <c r="Z423" s="623"/>
      <c r="AA423" s="450">
        <f t="shared" si="950"/>
        <v>322816</v>
      </c>
      <c r="AB423" s="449">
        <f t="shared" si="951"/>
        <v>0</v>
      </c>
      <c r="AC423" s="452">
        <f t="shared" si="952"/>
        <v>322816</v>
      </c>
      <c r="AD423" s="452">
        <f t="shared" si="953"/>
        <v>4196608</v>
      </c>
      <c r="AE423" s="455">
        <f t="shared" si="954"/>
        <v>2</v>
      </c>
      <c r="AF423" s="448"/>
      <c r="AG423" s="449">
        <f t="shared" si="955"/>
        <v>83200</v>
      </c>
      <c r="AH423" s="449">
        <f t="shared" si="956"/>
        <v>3.88</v>
      </c>
      <c r="AI423" s="449"/>
      <c r="AJ423" s="449">
        <f t="shared" si="957"/>
        <v>3.88</v>
      </c>
      <c r="AK423" s="450">
        <f t="shared" si="958"/>
        <v>322816</v>
      </c>
      <c r="AL423" s="450">
        <f t="shared" si="959"/>
        <v>0</v>
      </c>
      <c r="AM423" s="623"/>
      <c r="AN423" s="450">
        <f t="shared" si="960"/>
        <v>322816</v>
      </c>
      <c r="AO423" s="449">
        <f t="shared" si="961"/>
        <v>0</v>
      </c>
      <c r="AP423" s="452">
        <f t="shared" si="962"/>
        <v>322816</v>
      </c>
      <c r="AQ423" s="452">
        <f t="shared" si="963"/>
        <v>4196608</v>
      </c>
      <c r="AR423" s="455">
        <f t="shared" si="964"/>
        <v>3</v>
      </c>
      <c r="AS423" s="448"/>
      <c r="AT423" s="449">
        <f t="shared" si="965"/>
        <v>83200</v>
      </c>
      <c r="AU423" s="449">
        <f t="shared" si="966"/>
        <v>3.88</v>
      </c>
      <c r="AV423" s="449"/>
      <c r="AW423" s="449">
        <f t="shared" si="967"/>
        <v>3.88</v>
      </c>
      <c r="AX423" s="450">
        <f t="shared" si="968"/>
        <v>322816</v>
      </c>
      <c r="AY423" s="450">
        <f t="shared" si="969"/>
        <v>0</v>
      </c>
      <c r="AZ423" s="623"/>
      <c r="BA423" s="450">
        <f t="shared" si="970"/>
        <v>322816</v>
      </c>
      <c r="BB423" s="449">
        <f t="shared" si="971"/>
        <v>0</v>
      </c>
      <c r="BC423" s="452">
        <f t="shared" si="972"/>
        <v>322816</v>
      </c>
      <c r="BD423" s="452">
        <f t="shared" si="973"/>
        <v>4196608</v>
      </c>
    </row>
    <row r="424" spans="1:56" s="451" customFormat="1" ht="27" hidden="1">
      <c r="A424" s="617">
        <v>13</v>
      </c>
      <c r="B424" s="626" t="s">
        <v>2721</v>
      </c>
      <c r="C424" s="627" t="s">
        <v>2541</v>
      </c>
      <c r="D424" s="627">
        <v>1987</v>
      </c>
      <c r="E424" s="619" t="s">
        <v>485</v>
      </c>
      <c r="F424" s="627">
        <v>1</v>
      </c>
      <c r="G424" s="620"/>
      <c r="H424" s="621"/>
      <c r="I424" s="622">
        <v>83200</v>
      </c>
      <c r="J424" s="622">
        <v>3.88</v>
      </c>
      <c r="K424" s="623">
        <f t="shared" si="943"/>
        <v>322816</v>
      </c>
      <c r="L424" s="623">
        <v>0</v>
      </c>
      <c r="M424" s="623"/>
      <c r="N424" s="623">
        <f t="shared" si="911"/>
        <v>322816</v>
      </c>
      <c r="O424" s="622"/>
      <c r="P424" s="624">
        <f t="shared" si="944"/>
        <v>322816</v>
      </c>
      <c r="Q424" s="624">
        <f t="shared" si="945"/>
        <v>4196608</v>
      </c>
      <c r="R424" s="455">
        <f t="shared" si="946"/>
        <v>1</v>
      </c>
      <c r="S424" s="448"/>
      <c r="T424" s="449">
        <v>83200</v>
      </c>
      <c r="U424" s="449">
        <f t="shared" si="915"/>
        <v>3.88</v>
      </c>
      <c r="V424" s="449"/>
      <c r="W424" s="449">
        <f t="shared" si="947"/>
        <v>3.88</v>
      </c>
      <c r="X424" s="450">
        <f t="shared" si="948"/>
        <v>322816</v>
      </c>
      <c r="Y424" s="450">
        <f t="shared" si="949"/>
        <v>0</v>
      </c>
      <c r="Z424" s="623"/>
      <c r="AA424" s="450">
        <f t="shared" si="950"/>
        <v>322816</v>
      </c>
      <c r="AB424" s="449">
        <f t="shared" si="951"/>
        <v>0</v>
      </c>
      <c r="AC424" s="452">
        <f t="shared" si="952"/>
        <v>322816</v>
      </c>
      <c r="AD424" s="452">
        <f t="shared" si="953"/>
        <v>4196608</v>
      </c>
      <c r="AE424" s="455">
        <f t="shared" si="954"/>
        <v>2</v>
      </c>
      <c r="AF424" s="448"/>
      <c r="AG424" s="449">
        <f t="shared" si="955"/>
        <v>83200</v>
      </c>
      <c r="AH424" s="449">
        <f t="shared" si="956"/>
        <v>3.88</v>
      </c>
      <c r="AI424" s="449"/>
      <c r="AJ424" s="449">
        <f t="shared" si="957"/>
        <v>3.88</v>
      </c>
      <c r="AK424" s="450">
        <f t="shared" si="958"/>
        <v>322816</v>
      </c>
      <c r="AL424" s="450">
        <f t="shared" si="959"/>
        <v>0</v>
      </c>
      <c r="AM424" s="623"/>
      <c r="AN424" s="450">
        <f t="shared" si="960"/>
        <v>322816</v>
      </c>
      <c r="AO424" s="449">
        <f t="shared" si="961"/>
        <v>0</v>
      </c>
      <c r="AP424" s="452">
        <f t="shared" si="962"/>
        <v>322816</v>
      </c>
      <c r="AQ424" s="452">
        <f t="shared" si="963"/>
        <v>4196608</v>
      </c>
      <c r="AR424" s="455">
        <f t="shared" si="964"/>
        <v>3</v>
      </c>
      <c r="AS424" s="448"/>
      <c r="AT424" s="449">
        <f t="shared" si="965"/>
        <v>83200</v>
      </c>
      <c r="AU424" s="449">
        <f t="shared" si="966"/>
        <v>3.88</v>
      </c>
      <c r="AV424" s="449"/>
      <c r="AW424" s="449">
        <f t="shared" si="967"/>
        <v>3.88</v>
      </c>
      <c r="AX424" s="450">
        <f t="shared" si="968"/>
        <v>322816</v>
      </c>
      <c r="AY424" s="450">
        <f t="shared" si="969"/>
        <v>0</v>
      </c>
      <c r="AZ424" s="623"/>
      <c r="BA424" s="450">
        <f t="shared" si="970"/>
        <v>322816</v>
      </c>
      <c r="BB424" s="449">
        <f t="shared" si="971"/>
        <v>0</v>
      </c>
      <c r="BC424" s="452">
        <f t="shared" si="972"/>
        <v>322816</v>
      </c>
      <c r="BD424" s="452">
        <f t="shared" si="973"/>
        <v>4196608</v>
      </c>
    </row>
    <row r="425" spans="1:56" s="451" customFormat="1" ht="27">
      <c r="A425" s="617">
        <v>14</v>
      </c>
      <c r="B425" s="626" t="s">
        <v>70</v>
      </c>
      <c r="C425" s="627"/>
      <c r="D425" s="627"/>
      <c r="E425" s="619" t="s">
        <v>485</v>
      </c>
      <c r="F425" s="627">
        <v>1</v>
      </c>
      <c r="G425" s="620"/>
      <c r="H425" s="621"/>
      <c r="I425" s="622">
        <v>83200</v>
      </c>
      <c r="J425" s="622">
        <v>3.88</v>
      </c>
      <c r="K425" s="623">
        <f t="shared" si="943"/>
        <v>322816</v>
      </c>
      <c r="L425" s="623">
        <v>0</v>
      </c>
      <c r="M425" s="623"/>
      <c r="N425" s="623">
        <f t="shared" si="911"/>
        <v>322816</v>
      </c>
      <c r="O425" s="622"/>
      <c r="P425" s="624">
        <f t="shared" si="944"/>
        <v>322816</v>
      </c>
      <c r="Q425" s="624">
        <f t="shared" si="945"/>
        <v>4196608</v>
      </c>
      <c r="R425" s="455">
        <f t="shared" si="946"/>
        <v>1</v>
      </c>
      <c r="S425" s="448"/>
      <c r="T425" s="449">
        <v>83200</v>
      </c>
      <c r="U425" s="449">
        <f t="shared" si="915"/>
        <v>3.88</v>
      </c>
      <c r="V425" s="449"/>
      <c r="W425" s="449">
        <f t="shared" si="947"/>
        <v>3.88</v>
      </c>
      <c r="X425" s="450">
        <f t="shared" si="948"/>
        <v>322816</v>
      </c>
      <c r="Y425" s="450">
        <f t="shared" si="949"/>
        <v>0</v>
      </c>
      <c r="Z425" s="623"/>
      <c r="AA425" s="450">
        <f t="shared" si="950"/>
        <v>322816</v>
      </c>
      <c r="AB425" s="449">
        <f t="shared" si="951"/>
        <v>0</v>
      </c>
      <c r="AC425" s="452">
        <f t="shared" si="952"/>
        <v>322816</v>
      </c>
      <c r="AD425" s="452">
        <f t="shared" si="953"/>
        <v>4196608</v>
      </c>
      <c r="AE425" s="455">
        <f t="shared" si="954"/>
        <v>2</v>
      </c>
      <c r="AF425" s="448"/>
      <c r="AG425" s="449">
        <f t="shared" si="955"/>
        <v>83200</v>
      </c>
      <c r="AH425" s="449">
        <f t="shared" si="956"/>
        <v>3.88</v>
      </c>
      <c r="AI425" s="449"/>
      <c r="AJ425" s="449">
        <f t="shared" si="957"/>
        <v>3.88</v>
      </c>
      <c r="AK425" s="450">
        <f t="shared" si="958"/>
        <v>322816</v>
      </c>
      <c r="AL425" s="450">
        <f t="shared" si="959"/>
        <v>0</v>
      </c>
      <c r="AM425" s="623"/>
      <c r="AN425" s="450">
        <f t="shared" si="960"/>
        <v>322816</v>
      </c>
      <c r="AO425" s="449">
        <f t="shared" si="961"/>
        <v>0</v>
      </c>
      <c r="AP425" s="452">
        <f t="shared" si="962"/>
        <v>322816</v>
      </c>
      <c r="AQ425" s="452">
        <f t="shared" si="963"/>
        <v>4196608</v>
      </c>
      <c r="AR425" s="455">
        <f t="shared" si="964"/>
        <v>3</v>
      </c>
      <c r="AS425" s="448"/>
      <c r="AT425" s="449">
        <f t="shared" si="965"/>
        <v>83200</v>
      </c>
      <c r="AU425" s="449">
        <f t="shared" si="966"/>
        <v>3.88</v>
      </c>
      <c r="AV425" s="449"/>
      <c r="AW425" s="449">
        <f t="shared" si="967"/>
        <v>3.88</v>
      </c>
      <c r="AX425" s="450">
        <f t="shared" si="968"/>
        <v>322816</v>
      </c>
      <c r="AY425" s="450">
        <f t="shared" si="969"/>
        <v>0</v>
      </c>
      <c r="AZ425" s="623"/>
      <c r="BA425" s="450">
        <f t="shared" si="970"/>
        <v>322816</v>
      </c>
      <c r="BB425" s="449">
        <f t="shared" si="971"/>
        <v>0</v>
      </c>
      <c r="BC425" s="452">
        <f t="shared" si="972"/>
        <v>322816</v>
      </c>
      <c r="BD425" s="452">
        <f t="shared" si="973"/>
        <v>4196608</v>
      </c>
    </row>
    <row r="426" spans="1:56" s="451" customFormat="1" ht="27">
      <c r="A426" s="617">
        <v>15</v>
      </c>
      <c r="B426" s="626" t="s">
        <v>70</v>
      </c>
      <c r="C426" s="627"/>
      <c r="D426" s="627"/>
      <c r="E426" s="619" t="s">
        <v>485</v>
      </c>
      <c r="F426" s="627">
        <v>1</v>
      </c>
      <c r="G426" s="620"/>
      <c r="H426" s="621"/>
      <c r="I426" s="622">
        <v>83200</v>
      </c>
      <c r="J426" s="622">
        <v>3.88</v>
      </c>
      <c r="K426" s="623">
        <f t="shared" si="943"/>
        <v>322816</v>
      </c>
      <c r="L426" s="623">
        <v>0</v>
      </c>
      <c r="M426" s="623"/>
      <c r="N426" s="623">
        <f t="shared" si="911"/>
        <v>322816</v>
      </c>
      <c r="O426" s="622"/>
      <c r="P426" s="624">
        <f t="shared" si="944"/>
        <v>322816</v>
      </c>
      <c r="Q426" s="624">
        <f t="shared" si="945"/>
        <v>4196608</v>
      </c>
      <c r="R426" s="455">
        <f t="shared" si="946"/>
        <v>1</v>
      </c>
      <c r="S426" s="448"/>
      <c r="T426" s="449">
        <v>83200</v>
      </c>
      <c r="U426" s="449">
        <f t="shared" si="915"/>
        <v>3.88</v>
      </c>
      <c r="V426" s="449"/>
      <c r="W426" s="449">
        <f t="shared" si="947"/>
        <v>3.88</v>
      </c>
      <c r="X426" s="450">
        <f t="shared" si="948"/>
        <v>322816</v>
      </c>
      <c r="Y426" s="450">
        <f t="shared" si="949"/>
        <v>0</v>
      </c>
      <c r="Z426" s="623"/>
      <c r="AA426" s="450">
        <f t="shared" si="950"/>
        <v>322816</v>
      </c>
      <c r="AB426" s="449">
        <f t="shared" si="951"/>
        <v>0</v>
      </c>
      <c r="AC426" s="452">
        <f t="shared" si="952"/>
        <v>322816</v>
      </c>
      <c r="AD426" s="452">
        <f t="shared" si="953"/>
        <v>4196608</v>
      </c>
      <c r="AE426" s="455">
        <f t="shared" si="954"/>
        <v>2</v>
      </c>
      <c r="AF426" s="448"/>
      <c r="AG426" s="449">
        <f t="shared" si="955"/>
        <v>83200</v>
      </c>
      <c r="AH426" s="449">
        <f t="shared" si="956"/>
        <v>3.88</v>
      </c>
      <c r="AI426" s="449"/>
      <c r="AJ426" s="449">
        <f t="shared" si="957"/>
        <v>3.88</v>
      </c>
      <c r="AK426" s="450">
        <f t="shared" si="958"/>
        <v>322816</v>
      </c>
      <c r="AL426" s="450">
        <f t="shared" si="959"/>
        <v>0</v>
      </c>
      <c r="AM426" s="623"/>
      <c r="AN426" s="450">
        <f t="shared" si="960"/>
        <v>322816</v>
      </c>
      <c r="AO426" s="449">
        <f t="shared" si="961"/>
        <v>0</v>
      </c>
      <c r="AP426" s="452">
        <f t="shared" si="962"/>
        <v>322816</v>
      </c>
      <c r="AQ426" s="452">
        <f t="shared" si="963"/>
        <v>4196608</v>
      </c>
      <c r="AR426" s="455">
        <f t="shared" si="964"/>
        <v>3</v>
      </c>
      <c r="AS426" s="448"/>
      <c r="AT426" s="449">
        <f t="shared" si="965"/>
        <v>83200</v>
      </c>
      <c r="AU426" s="449">
        <f t="shared" si="966"/>
        <v>3.88</v>
      </c>
      <c r="AV426" s="449"/>
      <c r="AW426" s="449">
        <f t="shared" si="967"/>
        <v>3.88</v>
      </c>
      <c r="AX426" s="450">
        <f t="shared" si="968"/>
        <v>322816</v>
      </c>
      <c r="AY426" s="450">
        <f t="shared" si="969"/>
        <v>0</v>
      </c>
      <c r="AZ426" s="623"/>
      <c r="BA426" s="450">
        <f t="shared" si="970"/>
        <v>322816</v>
      </c>
      <c r="BB426" s="449">
        <f t="shared" si="971"/>
        <v>0</v>
      </c>
      <c r="BC426" s="452">
        <f t="shared" si="972"/>
        <v>322816</v>
      </c>
      <c r="BD426" s="452">
        <f t="shared" si="973"/>
        <v>4196608</v>
      </c>
    </row>
    <row r="427" spans="1:56" s="454" customFormat="1" ht="14.25">
      <c r="A427" s="1028" t="s">
        <v>64</v>
      </c>
      <c r="B427" s="1028"/>
      <c r="C427" s="1028"/>
      <c r="D427" s="1028"/>
      <c r="E427" s="1028"/>
      <c r="F427" s="847">
        <f t="shared" ref="F427:BD427" si="974">SUM(F412:F426)</f>
        <v>15</v>
      </c>
      <c r="G427" s="847">
        <f t="shared" si="974"/>
        <v>0</v>
      </c>
      <c r="H427" s="847">
        <f t="shared" si="974"/>
        <v>0</v>
      </c>
      <c r="I427" s="847">
        <f t="shared" si="974"/>
        <v>1248000</v>
      </c>
      <c r="J427" s="847">
        <f t="shared" si="974"/>
        <v>58.20000000000001</v>
      </c>
      <c r="K427" s="847">
        <f t="shared" si="974"/>
        <v>4842240</v>
      </c>
      <c r="L427" s="847">
        <f t="shared" si="974"/>
        <v>0</v>
      </c>
      <c r="M427" s="847">
        <f>SUM(M412:M426)</f>
        <v>0</v>
      </c>
      <c r="N427" s="847">
        <f t="shared" si="974"/>
        <v>4842240</v>
      </c>
      <c r="O427" s="847">
        <f t="shared" si="974"/>
        <v>0</v>
      </c>
      <c r="P427" s="847">
        <f t="shared" si="974"/>
        <v>4842240</v>
      </c>
      <c r="Q427" s="847">
        <f t="shared" si="974"/>
        <v>62949120</v>
      </c>
      <c r="R427" s="847">
        <f t="shared" si="974"/>
        <v>15</v>
      </c>
      <c r="S427" s="847">
        <f t="shared" si="974"/>
        <v>0</v>
      </c>
      <c r="T427" s="847">
        <f t="shared" si="974"/>
        <v>1248000</v>
      </c>
      <c r="U427" s="847">
        <f t="shared" si="974"/>
        <v>58.20000000000001</v>
      </c>
      <c r="V427" s="847">
        <f t="shared" si="974"/>
        <v>0</v>
      </c>
      <c r="W427" s="847">
        <f t="shared" si="974"/>
        <v>58.20000000000001</v>
      </c>
      <c r="X427" s="847">
        <f t="shared" si="974"/>
        <v>4842240</v>
      </c>
      <c r="Y427" s="847">
        <f t="shared" si="974"/>
        <v>0</v>
      </c>
      <c r="Z427" s="998">
        <f>SUM(Z412:Z426)</f>
        <v>0</v>
      </c>
      <c r="AA427" s="847">
        <f t="shared" si="974"/>
        <v>4842240</v>
      </c>
      <c r="AB427" s="847">
        <f t="shared" si="974"/>
        <v>0</v>
      </c>
      <c r="AC427" s="847">
        <f t="shared" si="974"/>
        <v>4842240</v>
      </c>
      <c r="AD427" s="847">
        <f t="shared" si="974"/>
        <v>62949120</v>
      </c>
      <c r="AE427" s="847">
        <f t="shared" si="974"/>
        <v>30</v>
      </c>
      <c r="AF427" s="847">
        <f t="shared" si="974"/>
        <v>0</v>
      </c>
      <c r="AG427" s="847">
        <f t="shared" si="974"/>
        <v>1248000</v>
      </c>
      <c r="AH427" s="847">
        <f t="shared" si="974"/>
        <v>58.20000000000001</v>
      </c>
      <c r="AI427" s="847">
        <f t="shared" si="974"/>
        <v>0</v>
      </c>
      <c r="AJ427" s="847">
        <f t="shared" si="974"/>
        <v>58.20000000000001</v>
      </c>
      <c r="AK427" s="847">
        <f t="shared" si="974"/>
        <v>4842240</v>
      </c>
      <c r="AL427" s="847">
        <f t="shared" si="974"/>
        <v>0</v>
      </c>
      <c r="AM427" s="998">
        <f>SUM(AM412:AM426)</f>
        <v>0</v>
      </c>
      <c r="AN427" s="847">
        <f t="shared" si="974"/>
        <v>4842240</v>
      </c>
      <c r="AO427" s="847">
        <f t="shared" si="974"/>
        <v>0</v>
      </c>
      <c r="AP427" s="847">
        <f t="shared" si="974"/>
        <v>4842240</v>
      </c>
      <c r="AQ427" s="847">
        <f t="shared" si="974"/>
        <v>62949120</v>
      </c>
      <c r="AR427" s="847">
        <f t="shared" si="974"/>
        <v>45</v>
      </c>
      <c r="AS427" s="847">
        <f t="shared" si="974"/>
        <v>0</v>
      </c>
      <c r="AT427" s="847">
        <f t="shared" si="974"/>
        <v>1248000</v>
      </c>
      <c r="AU427" s="847">
        <f t="shared" si="974"/>
        <v>58.20000000000001</v>
      </c>
      <c r="AV427" s="847">
        <f t="shared" si="974"/>
        <v>0</v>
      </c>
      <c r="AW427" s="847">
        <f t="shared" si="974"/>
        <v>58.20000000000001</v>
      </c>
      <c r="AX427" s="847">
        <f t="shared" si="974"/>
        <v>4842240</v>
      </c>
      <c r="AY427" s="847">
        <f t="shared" si="974"/>
        <v>0</v>
      </c>
      <c r="AZ427" s="998">
        <f>SUM(AZ412:AZ426)</f>
        <v>0</v>
      </c>
      <c r="BA427" s="847">
        <f t="shared" si="974"/>
        <v>4842240</v>
      </c>
      <c r="BB427" s="847">
        <f t="shared" si="974"/>
        <v>0</v>
      </c>
      <c r="BC427" s="847">
        <f t="shared" si="974"/>
        <v>4842240</v>
      </c>
      <c r="BD427" s="847">
        <f t="shared" si="974"/>
        <v>62949120</v>
      </c>
    </row>
    <row r="429" spans="1:56">
      <c r="AD429" s="454">
        <f>+AD407+AD216+AD385+AD372+AD355+AD334+AD312+AD290+AD275+AD254+AD229+AD496+AD182+AD158+AD129+AD99+AD33</f>
        <v>1614637250.2</v>
      </c>
    </row>
    <row r="430" spans="1:56" s="506" customFormat="1" ht="14.25">
      <c r="A430" s="1030" t="s">
        <v>615</v>
      </c>
      <c r="B430" s="1030"/>
      <c r="C430" s="1030"/>
      <c r="D430" s="1030"/>
      <c r="E430" s="1030"/>
      <c r="F430" s="1030"/>
      <c r="G430" s="1026" t="s">
        <v>2616</v>
      </c>
      <c r="H430" s="1026"/>
      <c r="I430" s="1026"/>
      <c r="J430" s="1026"/>
      <c r="K430" s="1026"/>
      <c r="L430" s="1026"/>
      <c r="M430" s="1026"/>
      <c r="N430" s="1026"/>
      <c r="O430" s="1026"/>
      <c r="P430" s="1026"/>
      <c r="Q430" s="1026"/>
      <c r="R430" s="1031" t="str">
        <f>+G430</f>
        <v>Վերաքննիչ հակակոռուպցիոն դատարան</v>
      </c>
      <c r="S430" s="1031"/>
      <c r="T430" s="1031"/>
      <c r="U430" s="1031"/>
      <c r="V430" s="1031"/>
      <c r="W430" s="1031"/>
      <c r="X430" s="1031"/>
      <c r="Y430" s="1031"/>
      <c r="Z430" s="1031"/>
      <c r="AA430" s="1031"/>
      <c r="AB430" s="1031"/>
      <c r="AC430" s="1031"/>
      <c r="AD430" s="1031"/>
      <c r="AE430" s="1031" t="str">
        <f>+R430</f>
        <v>Վերաքննիչ հակակոռուպցիոն դատարան</v>
      </c>
      <c r="AF430" s="1031"/>
      <c r="AG430" s="1031"/>
      <c r="AH430" s="1031"/>
      <c r="AI430" s="1031"/>
      <c r="AJ430" s="1031"/>
      <c r="AK430" s="1031"/>
      <c r="AL430" s="1031"/>
      <c r="AM430" s="1031"/>
      <c r="AN430" s="1031"/>
      <c r="AO430" s="1031"/>
      <c r="AP430" s="1031"/>
      <c r="AQ430" s="1031"/>
      <c r="AR430" s="1031" t="str">
        <f>+AE430</f>
        <v>Վերաքննիչ հակակոռուպցիոն դատարան</v>
      </c>
      <c r="AS430" s="1031"/>
      <c r="AT430" s="1031"/>
      <c r="AU430" s="1031"/>
      <c r="AV430" s="1031"/>
      <c r="AW430" s="1031"/>
      <c r="AX430" s="1031"/>
      <c r="AY430" s="1031"/>
      <c r="AZ430" s="1031"/>
      <c r="BA430" s="1031"/>
      <c r="BB430" s="1031"/>
      <c r="BC430" s="1031"/>
      <c r="BD430" s="1031"/>
    </row>
    <row r="431" spans="1:56" ht="14.25">
      <c r="A431" s="1036" t="s">
        <v>1636</v>
      </c>
      <c r="B431" s="1036"/>
      <c r="C431" s="1036"/>
      <c r="D431" s="1036"/>
      <c r="E431" s="1036"/>
      <c r="F431" s="1036"/>
      <c r="G431" s="1027" t="s">
        <v>1369</v>
      </c>
      <c r="H431" s="1027"/>
      <c r="I431" s="1027"/>
      <c r="J431" s="1027"/>
      <c r="K431" s="1027"/>
      <c r="L431" s="1027"/>
      <c r="M431" s="1027"/>
      <c r="N431" s="1027"/>
      <c r="O431" s="1027"/>
      <c r="P431" s="1027"/>
      <c r="Q431" s="1027"/>
      <c r="R431" s="1027" t="s">
        <v>1533</v>
      </c>
      <c r="S431" s="1027"/>
      <c r="T431" s="1027"/>
      <c r="U431" s="1027"/>
      <c r="V431" s="1027"/>
      <c r="W431" s="1027"/>
      <c r="X431" s="1027"/>
      <c r="Y431" s="1027"/>
      <c r="Z431" s="1027"/>
      <c r="AA431" s="1027"/>
      <c r="AB431" s="1027"/>
      <c r="AC431" s="1027"/>
      <c r="AD431" s="1027"/>
      <c r="AE431" s="1027" t="s">
        <v>1743</v>
      </c>
      <c r="AF431" s="1027"/>
      <c r="AG431" s="1027"/>
      <c r="AH431" s="1027"/>
      <c r="AI431" s="1027"/>
      <c r="AJ431" s="1027"/>
      <c r="AK431" s="1027"/>
      <c r="AL431" s="1027"/>
      <c r="AM431" s="1027"/>
      <c r="AN431" s="1027"/>
      <c r="AO431" s="1027"/>
      <c r="AP431" s="1027"/>
      <c r="AQ431" s="1027"/>
      <c r="AR431" s="1027" t="s">
        <v>2520</v>
      </c>
      <c r="AS431" s="1027"/>
      <c r="AT431" s="1027"/>
      <c r="AU431" s="1027"/>
      <c r="AV431" s="1027"/>
      <c r="AW431" s="1027"/>
      <c r="AX431" s="1027"/>
      <c r="AY431" s="1027"/>
      <c r="AZ431" s="1027"/>
      <c r="BA431" s="1027"/>
      <c r="BB431" s="1027"/>
      <c r="BC431" s="1027"/>
      <c r="BD431" s="1027"/>
    </row>
    <row r="432" spans="1:56" ht="99.75" hidden="1">
      <c r="A432" s="614" t="s">
        <v>10</v>
      </c>
      <c r="B432" s="845" t="s">
        <v>54</v>
      </c>
      <c r="C432" s="845" t="s">
        <v>2538</v>
      </c>
      <c r="D432" s="845" t="s">
        <v>2539</v>
      </c>
      <c r="E432" s="845" t="s">
        <v>55</v>
      </c>
      <c r="F432" s="845" t="s">
        <v>1</v>
      </c>
      <c r="G432" s="612" t="s">
        <v>1117</v>
      </c>
      <c r="H432" s="612" t="s">
        <v>57</v>
      </c>
      <c r="I432" s="613" t="s">
        <v>62</v>
      </c>
      <c r="J432" s="510" t="s">
        <v>63</v>
      </c>
      <c r="K432" s="613" t="s">
        <v>483</v>
      </c>
      <c r="L432" s="613" t="s">
        <v>484</v>
      </c>
      <c r="M432" s="613" t="s">
        <v>2537</v>
      </c>
      <c r="N432" s="613" t="s">
        <v>656</v>
      </c>
      <c r="O432" s="845" t="s">
        <v>684</v>
      </c>
      <c r="P432" s="845" t="s">
        <v>1370</v>
      </c>
      <c r="Q432" s="613" t="s">
        <v>1371</v>
      </c>
      <c r="R432" s="612" t="str">
        <f>+G432</f>
        <v xml:space="preserve"> ստաժ</v>
      </c>
      <c r="S432" s="612" t="str">
        <f>+H432</f>
        <v>Ստաժի %-ը</v>
      </c>
      <c r="T432" s="613" t="s">
        <v>62</v>
      </c>
      <c r="U432" s="613" t="s">
        <v>63</v>
      </c>
      <c r="V432" s="613" t="s">
        <v>1362</v>
      </c>
      <c r="W432" s="510" t="s">
        <v>1363</v>
      </c>
      <c r="X432" s="613" t="s">
        <v>483</v>
      </c>
      <c r="Y432" s="613" t="s">
        <v>484</v>
      </c>
      <c r="Z432" s="613" t="s">
        <v>2537</v>
      </c>
      <c r="AA432" s="613" t="s">
        <v>681</v>
      </c>
      <c r="AB432" s="845" t="s">
        <v>1608</v>
      </c>
      <c r="AC432" s="845" t="s">
        <v>1532</v>
      </c>
      <c r="AD432" s="613" t="s">
        <v>1531</v>
      </c>
      <c r="AE432" s="612" t="str">
        <f>+R432</f>
        <v xml:space="preserve"> ստաժ</v>
      </c>
      <c r="AF432" s="612" t="str">
        <f>+S432</f>
        <v>Ստաժի %-ը</v>
      </c>
      <c r="AG432" s="613" t="s">
        <v>62</v>
      </c>
      <c r="AH432" s="613" t="s">
        <v>63</v>
      </c>
      <c r="AI432" s="613" t="s">
        <v>1362</v>
      </c>
      <c r="AJ432" s="510" t="s">
        <v>1363</v>
      </c>
      <c r="AK432" s="613" t="s">
        <v>483</v>
      </c>
      <c r="AL432" s="613" t="s">
        <v>484</v>
      </c>
      <c r="AM432" s="613" t="s">
        <v>2537</v>
      </c>
      <c r="AN432" s="613" t="s">
        <v>681</v>
      </c>
      <c r="AO432" s="845" t="s">
        <v>1608</v>
      </c>
      <c r="AP432" s="845" t="s">
        <v>1741</v>
      </c>
      <c r="AQ432" s="613" t="s">
        <v>1742</v>
      </c>
      <c r="AR432" s="612" t="str">
        <f>+AE432</f>
        <v xml:space="preserve"> ստաժ</v>
      </c>
      <c r="AS432" s="612" t="str">
        <f>+AF432</f>
        <v>Ստաժի %-ը</v>
      </c>
      <c r="AT432" s="613" t="s">
        <v>62</v>
      </c>
      <c r="AU432" s="613" t="s">
        <v>63</v>
      </c>
      <c r="AV432" s="613" t="s">
        <v>1362</v>
      </c>
      <c r="AW432" s="510" t="s">
        <v>1363</v>
      </c>
      <c r="AX432" s="613" t="s">
        <v>483</v>
      </c>
      <c r="AY432" s="613" t="s">
        <v>484</v>
      </c>
      <c r="AZ432" s="613" t="s">
        <v>2537</v>
      </c>
      <c r="BA432" s="613" t="s">
        <v>681</v>
      </c>
      <c r="BB432" s="845" t="s">
        <v>1608</v>
      </c>
      <c r="BC432" s="845" t="s">
        <v>2521</v>
      </c>
      <c r="BD432" s="613" t="s">
        <v>2522</v>
      </c>
    </row>
    <row r="433" spans="1:56" s="451" customFormat="1" ht="27">
      <c r="A433" s="453">
        <v>1</v>
      </c>
      <c r="B433" s="626" t="s">
        <v>79</v>
      </c>
      <c r="C433" s="627"/>
      <c r="D433" s="627"/>
      <c r="E433" s="619" t="s">
        <v>485</v>
      </c>
      <c r="F433" s="627">
        <v>1</v>
      </c>
      <c r="G433" s="620"/>
      <c r="H433" s="621"/>
      <c r="I433" s="622">
        <v>83200</v>
      </c>
      <c r="J433" s="622">
        <v>3.88</v>
      </c>
      <c r="K433" s="623">
        <f t="shared" ref="K433:K444" si="975">+J433*I433</f>
        <v>322816</v>
      </c>
      <c r="L433" s="623">
        <v>0</v>
      </c>
      <c r="M433" s="623"/>
      <c r="N433" s="623">
        <f t="shared" ref="N433:N444" si="976">+K433+L433+M433</f>
        <v>322816</v>
      </c>
      <c r="O433" s="622"/>
      <c r="P433" s="624">
        <f t="shared" ref="P433:P444" si="977">+N433+O433</f>
        <v>322816</v>
      </c>
      <c r="Q433" s="624">
        <f t="shared" ref="Q433:Q444" si="978">+P433*13</f>
        <v>4196608</v>
      </c>
      <c r="R433" s="455">
        <f t="shared" ref="R433:R444" si="979">+G433+1</f>
        <v>1</v>
      </c>
      <c r="S433" s="448"/>
      <c r="T433" s="449">
        <v>83200</v>
      </c>
      <c r="U433" s="449">
        <f>+J433</f>
        <v>3.88</v>
      </c>
      <c r="V433" s="449"/>
      <c r="W433" s="449">
        <f t="shared" ref="W433:W444" si="980">+U433+U433*V433</f>
        <v>3.88</v>
      </c>
      <c r="X433" s="450">
        <f t="shared" ref="X433:X444" si="981">+W433*T433</f>
        <v>322816</v>
      </c>
      <c r="Y433" s="450">
        <f t="shared" ref="Y433:Y444" si="982">IF((S433&lt;=30)*AND(X433*S433%&gt;L433),X433*S433%,IF((S433&gt;30)*AND(X433*30%&gt;L433),X433*30%,L433))</f>
        <v>0</v>
      </c>
      <c r="Z433" s="623"/>
      <c r="AA433" s="450">
        <f t="shared" ref="AA433:AA444" si="983">+X433+Y433</f>
        <v>322816</v>
      </c>
      <c r="AB433" s="449">
        <f t="shared" ref="AB433:AB444" si="984">+O433</f>
        <v>0</v>
      </c>
      <c r="AC433" s="452">
        <f t="shared" ref="AC433:AC444" si="985">+AA433+AB433</f>
        <v>322816</v>
      </c>
      <c r="AD433" s="452">
        <f t="shared" ref="AD433:AD444" si="986">+AC433*13</f>
        <v>4196608</v>
      </c>
      <c r="AE433" s="455">
        <f t="shared" ref="AE433:AE444" si="987">+R433+1</f>
        <v>2</v>
      </c>
      <c r="AF433" s="448"/>
      <c r="AG433" s="449">
        <f t="shared" ref="AG433:AG444" si="988">+T433</f>
        <v>83200</v>
      </c>
      <c r="AH433" s="449">
        <f t="shared" ref="AH433:AH444" si="989">+J433</f>
        <v>3.88</v>
      </c>
      <c r="AI433" s="449"/>
      <c r="AJ433" s="449">
        <f t="shared" ref="AJ433:AJ444" si="990">+AH433+AH433*AI433</f>
        <v>3.88</v>
      </c>
      <c r="AK433" s="450">
        <f t="shared" ref="AK433:AK444" si="991">+AJ433*AG433</f>
        <v>322816</v>
      </c>
      <c r="AL433" s="450">
        <f t="shared" ref="AL433:AL444" si="992">IF((AF433&lt;=30)*AND(AK433*AF433%&gt;Y433),AK433*AF433%,IF((AF433&gt;30)*AND(AK433*30%&gt;Y433),AK433*30%,Y433))</f>
        <v>0</v>
      </c>
      <c r="AM433" s="623"/>
      <c r="AN433" s="450">
        <f t="shared" ref="AN433:AN444" si="993">+AK433+AL433</f>
        <v>322816</v>
      </c>
      <c r="AO433" s="449">
        <f t="shared" ref="AO433:AO444" si="994">+AB433</f>
        <v>0</v>
      </c>
      <c r="AP433" s="452">
        <f t="shared" ref="AP433:AP444" si="995">+AN433+AO433</f>
        <v>322816</v>
      </c>
      <c r="AQ433" s="452">
        <f t="shared" ref="AQ433:AQ444" si="996">+AP433*13</f>
        <v>4196608</v>
      </c>
      <c r="AR433" s="455">
        <f t="shared" ref="AR433:AR444" si="997">+AE433+1</f>
        <v>3</v>
      </c>
      <c r="AS433" s="448"/>
      <c r="AT433" s="449">
        <f t="shared" ref="AT433:AT444" si="998">+AG433</f>
        <v>83200</v>
      </c>
      <c r="AU433" s="449">
        <f t="shared" ref="AU433:AU444" si="999">+J433</f>
        <v>3.88</v>
      </c>
      <c r="AV433" s="449"/>
      <c r="AW433" s="449">
        <f t="shared" ref="AW433:AW444" si="1000">+AU433+AU433*AV433</f>
        <v>3.88</v>
      </c>
      <c r="AX433" s="450">
        <f t="shared" ref="AX433:AX444" si="1001">+AW433*AT433</f>
        <v>322816</v>
      </c>
      <c r="AY433" s="450">
        <f t="shared" ref="AY433:AY444" si="1002">IF((AS433&lt;=30)*AND(AX433*AS433%&gt;AL433),AX433*AS433%,IF((AS433&gt;30)*AND(AX433*30%&gt;AL433),AX433*30%,AL433))</f>
        <v>0</v>
      </c>
      <c r="AZ433" s="623"/>
      <c r="BA433" s="450">
        <f t="shared" ref="BA433:BA444" si="1003">+AX433+AY433</f>
        <v>322816</v>
      </c>
      <c r="BB433" s="449">
        <f t="shared" ref="BB433:BB444" si="1004">+AO433</f>
        <v>0</v>
      </c>
      <c r="BC433" s="452">
        <f t="shared" ref="BC433:BC444" si="1005">+BA433+BB433</f>
        <v>322816</v>
      </c>
      <c r="BD433" s="452">
        <f t="shared" ref="BD433:BD444" si="1006">+BC433*13</f>
        <v>4196608</v>
      </c>
    </row>
    <row r="434" spans="1:56" s="451" customFormat="1" ht="27">
      <c r="A434" s="453">
        <v>2</v>
      </c>
      <c r="B434" s="626" t="s">
        <v>79</v>
      </c>
      <c r="C434" s="627"/>
      <c r="D434" s="627"/>
      <c r="E434" s="619" t="s">
        <v>485</v>
      </c>
      <c r="F434" s="627">
        <v>1</v>
      </c>
      <c r="G434" s="620"/>
      <c r="H434" s="621"/>
      <c r="I434" s="622">
        <v>83200</v>
      </c>
      <c r="J434" s="622">
        <v>3.88</v>
      </c>
      <c r="K434" s="623">
        <f t="shared" si="975"/>
        <v>322816</v>
      </c>
      <c r="L434" s="623">
        <v>0</v>
      </c>
      <c r="M434" s="623"/>
      <c r="N434" s="623">
        <f t="shared" si="976"/>
        <v>322816</v>
      </c>
      <c r="O434" s="622"/>
      <c r="P434" s="624">
        <f t="shared" si="977"/>
        <v>322816</v>
      </c>
      <c r="Q434" s="624">
        <f t="shared" si="978"/>
        <v>4196608</v>
      </c>
      <c r="R434" s="455">
        <f t="shared" si="979"/>
        <v>1</v>
      </c>
      <c r="S434" s="448"/>
      <c r="T434" s="449">
        <v>83200</v>
      </c>
      <c r="U434" s="449">
        <f t="shared" ref="U434:U444" si="1007">+J434</f>
        <v>3.88</v>
      </c>
      <c r="V434" s="449"/>
      <c r="W434" s="449">
        <f t="shared" si="980"/>
        <v>3.88</v>
      </c>
      <c r="X434" s="450">
        <f t="shared" si="981"/>
        <v>322816</v>
      </c>
      <c r="Y434" s="450">
        <f t="shared" si="982"/>
        <v>0</v>
      </c>
      <c r="Z434" s="623"/>
      <c r="AA434" s="450">
        <f t="shared" si="983"/>
        <v>322816</v>
      </c>
      <c r="AB434" s="449">
        <f t="shared" si="984"/>
        <v>0</v>
      </c>
      <c r="AC434" s="452">
        <f t="shared" si="985"/>
        <v>322816</v>
      </c>
      <c r="AD434" s="452">
        <f t="shared" si="986"/>
        <v>4196608</v>
      </c>
      <c r="AE434" s="455">
        <f t="shared" si="987"/>
        <v>2</v>
      </c>
      <c r="AF434" s="448"/>
      <c r="AG434" s="449">
        <f t="shared" si="988"/>
        <v>83200</v>
      </c>
      <c r="AH434" s="449">
        <f t="shared" si="989"/>
        <v>3.88</v>
      </c>
      <c r="AI434" s="449"/>
      <c r="AJ434" s="449">
        <f t="shared" si="990"/>
        <v>3.88</v>
      </c>
      <c r="AK434" s="450">
        <f t="shared" si="991"/>
        <v>322816</v>
      </c>
      <c r="AL434" s="450">
        <f t="shared" si="992"/>
        <v>0</v>
      </c>
      <c r="AM434" s="623"/>
      <c r="AN434" s="450">
        <f t="shared" si="993"/>
        <v>322816</v>
      </c>
      <c r="AO434" s="449">
        <f t="shared" si="994"/>
        <v>0</v>
      </c>
      <c r="AP434" s="452">
        <f t="shared" si="995"/>
        <v>322816</v>
      </c>
      <c r="AQ434" s="452">
        <f t="shared" si="996"/>
        <v>4196608</v>
      </c>
      <c r="AR434" s="455">
        <f t="shared" si="997"/>
        <v>3</v>
      </c>
      <c r="AS434" s="448"/>
      <c r="AT434" s="449">
        <f t="shared" si="998"/>
        <v>83200</v>
      </c>
      <c r="AU434" s="449">
        <f t="shared" si="999"/>
        <v>3.88</v>
      </c>
      <c r="AV434" s="449"/>
      <c r="AW434" s="449">
        <f t="shared" si="1000"/>
        <v>3.88</v>
      </c>
      <c r="AX434" s="450">
        <f t="shared" si="1001"/>
        <v>322816</v>
      </c>
      <c r="AY434" s="450">
        <f t="shared" si="1002"/>
        <v>0</v>
      </c>
      <c r="AZ434" s="623"/>
      <c r="BA434" s="450">
        <f t="shared" si="1003"/>
        <v>322816</v>
      </c>
      <c r="BB434" s="449">
        <f t="shared" si="1004"/>
        <v>0</v>
      </c>
      <c r="BC434" s="452">
        <f t="shared" si="1005"/>
        <v>322816</v>
      </c>
      <c r="BD434" s="452">
        <f t="shared" si="1006"/>
        <v>4196608</v>
      </c>
    </row>
    <row r="435" spans="1:56" s="451" customFormat="1" ht="27">
      <c r="A435" s="453">
        <v>3</v>
      </c>
      <c r="B435" s="626" t="s">
        <v>79</v>
      </c>
      <c r="C435" s="627"/>
      <c r="D435" s="627"/>
      <c r="E435" s="619" t="s">
        <v>485</v>
      </c>
      <c r="F435" s="627">
        <v>1</v>
      </c>
      <c r="G435" s="620"/>
      <c r="H435" s="621"/>
      <c r="I435" s="622">
        <v>83200</v>
      </c>
      <c r="J435" s="622">
        <v>3.88</v>
      </c>
      <c r="K435" s="623">
        <f t="shared" si="975"/>
        <v>322816</v>
      </c>
      <c r="L435" s="623">
        <v>0</v>
      </c>
      <c r="M435" s="623"/>
      <c r="N435" s="623">
        <f t="shared" si="976"/>
        <v>322816</v>
      </c>
      <c r="O435" s="622"/>
      <c r="P435" s="624">
        <f t="shared" si="977"/>
        <v>322816</v>
      </c>
      <c r="Q435" s="624">
        <f t="shared" si="978"/>
        <v>4196608</v>
      </c>
      <c r="R435" s="455">
        <f t="shared" si="979"/>
        <v>1</v>
      </c>
      <c r="S435" s="448"/>
      <c r="T435" s="449">
        <v>83200</v>
      </c>
      <c r="U435" s="449">
        <f t="shared" si="1007"/>
        <v>3.88</v>
      </c>
      <c r="V435" s="449"/>
      <c r="W435" s="449">
        <f t="shared" si="980"/>
        <v>3.88</v>
      </c>
      <c r="X435" s="450">
        <f t="shared" si="981"/>
        <v>322816</v>
      </c>
      <c r="Y435" s="450">
        <f t="shared" si="982"/>
        <v>0</v>
      </c>
      <c r="Z435" s="623"/>
      <c r="AA435" s="450">
        <f t="shared" si="983"/>
        <v>322816</v>
      </c>
      <c r="AB435" s="449">
        <f t="shared" si="984"/>
        <v>0</v>
      </c>
      <c r="AC435" s="452">
        <f t="shared" si="985"/>
        <v>322816</v>
      </c>
      <c r="AD435" s="452">
        <f t="shared" si="986"/>
        <v>4196608</v>
      </c>
      <c r="AE435" s="455">
        <f t="shared" si="987"/>
        <v>2</v>
      </c>
      <c r="AF435" s="448"/>
      <c r="AG435" s="449">
        <f t="shared" si="988"/>
        <v>83200</v>
      </c>
      <c r="AH435" s="449">
        <f t="shared" si="989"/>
        <v>3.88</v>
      </c>
      <c r="AI435" s="449"/>
      <c r="AJ435" s="449">
        <f t="shared" si="990"/>
        <v>3.88</v>
      </c>
      <c r="AK435" s="450">
        <f t="shared" si="991"/>
        <v>322816</v>
      </c>
      <c r="AL435" s="450">
        <f t="shared" si="992"/>
        <v>0</v>
      </c>
      <c r="AM435" s="623"/>
      <c r="AN435" s="450">
        <f t="shared" si="993"/>
        <v>322816</v>
      </c>
      <c r="AO435" s="449">
        <f t="shared" si="994"/>
        <v>0</v>
      </c>
      <c r="AP435" s="452">
        <f t="shared" si="995"/>
        <v>322816</v>
      </c>
      <c r="AQ435" s="452">
        <f t="shared" si="996"/>
        <v>4196608</v>
      </c>
      <c r="AR435" s="455">
        <f t="shared" si="997"/>
        <v>3</v>
      </c>
      <c r="AS435" s="448"/>
      <c r="AT435" s="449">
        <f t="shared" si="998"/>
        <v>83200</v>
      </c>
      <c r="AU435" s="449">
        <f t="shared" si="999"/>
        <v>3.88</v>
      </c>
      <c r="AV435" s="449"/>
      <c r="AW435" s="449">
        <f t="shared" si="1000"/>
        <v>3.88</v>
      </c>
      <c r="AX435" s="450">
        <f t="shared" si="1001"/>
        <v>322816</v>
      </c>
      <c r="AY435" s="450">
        <f t="shared" si="1002"/>
        <v>0</v>
      </c>
      <c r="AZ435" s="623"/>
      <c r="BA435" s="450">
        <f t="shared" si="1003"/>
        <v>322816</v>
      </c>
      <c r="BB435" s="449">
        <f t="shared" si="1004"/>
        <v>0</v>
      </c>
      <c r="BC435" s="452">
        <f t="shared" si="1005"/>
        <v>322816</v>
      </c>
      <c r="BD435" s="452">
        <f t="shared" si="1006"/>
        <v>4196608</v>
      </c>
    </row>
    <row r="436" spans="1:56" s="451" customFormat="1" ht="27">
      <c r="A436" s="453">
        <v>4</v>
      </c>
      <c r="B436" s="626" t="s">
        <v>1569</v>
      </c>
      <c r="C436" s="627" t="s">
        <v>2540</v>
      </c>
      <c r="D436" s="627">
        <v>1995</v>
      </c>
      <c r="E436" s="619" t="s">
        <v>485</v>
      </c>
      <c r="F436" s="627">
        <v>1</v>
      </c>
      <c r="G436" s="620"/>
      <c r="H436" s="621"/>
      <c r="I436" s="622">
        <v>83200</v>
      </c>
      <c r="J436" s="622">
        <v>3.88</v>
      </c>
      <c r="K436" s="623">
        <f t="shared" si="975"/>
        <v>322816</v>
      </c>
      <c r="L436" s="623">
        <v>0</v>
      </c>
      <c r="M436" s="623"/>
      <c r="N436" s="623">
        <f t="shared" si="976"/>
        <v>322816</v>
      </c>
      <c r="O436" s="622"/>
      <c r="P436" s="624">
        <f t="shared" si="977"/>
        <v>322816</v>
      </c>
      <c r="Q436" s="624">
        <f t="shared" si="978"/>
        <v>4196608</v>
      </c>
      <c r="R436" s="455">
        <f t="shared" si="979"/>
        <v>1</v>
      </c>
      <c r="S436" s="448"/>
      <c r="T436" s="449">
        <v>83200</v>
      </c>
      <c r="U436" s="449">
        <f t="shared" si="1007"/>
        <v>3.88</v>
      </c>
      <c r="V436" s="449"/>
      <c r="W436" s="449">
        <f t="shared" si="980"/>
        <v>3.88</v>
      </c>
      <c r="X436" s="450">
        <f t="shared" si="981"/>
        <v>322816</v>
      </c>
      <c r="Y436" s="450">
        <f t="shared" si="982"/>
        <v>0</v>
      </c>
      <c r="Z436" s="623"/>
      <c r="AA436" s="450">
        <f t="shared" si="983"/>
        <v>322816</v>
      </c>
      <c r="AB436" s="449">
        <f t="shared" si="984"/>
        <v>0</v>
      </c>
      <c r="AC436" s="452">
        <f t="shared" si="985"/>
        <v>322816</v>
      </c>
      <c r="AD436" s="452">
        <f t="shared" si="986"/>
        <v>4196608</v>
      </c>
      <c r="AE436" s="455">
        <f t="shared" si="987"/>
        <v>2</v>
      </c>
      <c r="AF436" s="448"/>
      <c r="AG436" s="449">
        <f t="shared" si="988"/>
        <v>83200</v>
      </c>
      <c r="AH436" s="449">
        <f t="shared" si="989"/>
        <v>3.88</v>
      </c>
      <c r="AI436" s="449"/>
      <c r="AJ436" s="449">
        <f t="shared" si="990"/>
        <v>3.88</v>
      </c>
      <c r="AK436" s="450">
        <f t="shared" si="991"/>
        <v>322816</v>
      </c>
      <c r="AL436" s="450">
        <f t="shared" si="992"/>
        <v>0</v>
      </c>
      <c r="AM436" s="623"/>
      <c r="AN436" s="450">
        <f t="shared" si="993"/>
        <v>322816</v>
      </c>
      <c r="AO436" s="449">
        <f t="shared" si="994"/>
        <v>0</v>
      </c>
      <c r="AP436" s="452">
        <f t="shared" si="995"/>
        <v>322816</v>
      </c>
      <c r="AQ436" s="452">
        <f t="shared" si="996"/>
        <v>4196608</v>
      </c>
      <c r="AR436" s="455">
        <f t="shared" si="997"/>
        <v>3</v>
      </c>
      <c r="AS436" s="448"/>
      <c r="AT436" s="449">
        <f t="shared" si="998"/>
        <v>83200</v>
      </c>
      <c r="AU436" s="449">
        <f t="shared" si="999"/>
        <v>3.88</v>
      </c>
      <c r="AV436" s="449"/>
      <c r="AW436" s="449">
        <f t="shared" si="1000"/>
        <v>3.88</v>
      </c>
      <c r="AX436" s="450">
        <f t="shared" si="1001"/>
        <v>322816</v>
      </c>
      <c r="AY436" s="450">
        <f t="shared" si="1002"/>
        <v>0</v>
      </c>
      <c r="AZ436" s="623"/>
      <c r="BA436" s="450">
        <f t="shared" si="1003"/>
        <v>322816</v>
      </c>
      <c r="BB436" s="449">
        <f t="shared" si="1004"/>
        <v>0</v>
      </c>
      <c r="BC436" s="452">
        <f t="shared" si="1005"/>
        <v>322816</v>
      </c>
      <c r="BD436" s="452">
        <f t="shared" si="1006"/>
        <v>4196608</v>
      </c>
    </row>
    <row r="437" spans="1:56" s="451" customFormat="1" ht="27">
      <c r="A437" s="453">
        <v>5</v>
      </c>
      <c r="B437" s="626" t="s">
        <v>1801</v>
      </c>
      <c r="C437" s="627" t="s">
        <v>2540</v>
      </c>
      <c r="D437" s="627">
        <v>1995</v>
      </c>
      <c r="E437" s="619" t="s">
        <v>485</v>
      </c>
      <c r="F437" s="627">
        <v>1</v>
      </c>
      <c r="G437" s="620"/>
      <c r="H437" s="621"/>
      <c r="I437" s="622">
        <v>83200</v>
      </c>
      <c r="J437" s="622">
        <v>3.88</v>
      </c>
      <c r="K437" s="623">
        <f t="shared" si="975"/>
        <v>322816</v>
      </c>
      <c r="L437" s="623">
        <v>0</v>
      </c>
      <c r="M437" s="623"/>
      <c r="N437" s="623">
        <f t="shared" si="976"/>
        <v>322816</v>
      </c>
      <c r="O437" s="622"/>
      <c r="P437" s="624">
        <f t="shared" si="977"/>
        <v>322816</v>
      </c>
      <c r="Q437" s="624">
        <f t="shared" si="978"/>
        <v>4196608</v>
      </c>
      <c r="R437" s="455">
        <f t="shared" si="979"/>
        <v>1</v>
      </c>
      <c r="S437" s="448"/>
      <c r="T437" s="449">
        <v>83200</v>
      </c>
      <c r="U437" s="449">
        <f t="shared" si="1007"/>
        <v>3.88</v>
      </c>
      <c r="V437" s="449"/>
      <c r="W437" s="449">
        <f t="shared" si="980"/>
        <v>3.88</v>
      </c>
      <c r="X437" s="450">
        <f t="shared" si="981"/>
        <v>322816</v>
      </c>
      <c r="Y437" s="450">
        <f t="shared" si="982"/>
        <v>0</v>
      </c>
      <c r="Z437" s="623"/>
      <c r="AA437" s="450">
        <f t="shared" si="983"/>
        <v>322816</v>
      </c>
      <c r="AB437" s="449">
        <f t="shared" si="984"/>
        <v>0</v>
      </c>
      <c r="AC437" s="452">
        <f t="shared" si="985"/>
        <v>322816</v>
      </c>
      <c r="AD437" s="452">
        <f t="shared" si="986"/>
        <v>4196608</v>
      </c>
      <c r="AE437" s="455">
        <f t="shared" si="987"/>
        <v>2</v>
      </c>
      <c r="AF437" s="448"/>
      <c r="AG437" s="449">
        <f t="shared" si="988"/>
        <v>83200</v>
      </c>
      <c r="AH437" s="449">
        <f t="shared" si="989"/>
        <v>3.88</v>
      </c>
      <c r="AI437" s="449"/>
      <c r="AJ437" s="449">
        <f t="shared" si="990"/>
        <v>3.88</v>
      </c>
      <c r="AK437" s="450">
        <f t="shared" si="991"/>
        <v>322816</v>
      </c>
      <c r="AL437" s="450">
        <f t="shared" si="992"/>
        <v>0</v>
      </c>
      <c r="AM437" s="623"/>
      <c r="AN437" s="450">
        <f t="shared" si="993"/>
        <v>322816</v>
      </c>
      <c r="AO437" s="449">
        <f t="shared" si="994"/>
        <v>0</v>
      </c>
      <c r="AP437" s="452">
        <f t="shared" si="995"/>
        <v>322816</v>
      </c>
      <c r="AQ437" s="452">
        <f t="shared" si="996"/>
        <v>4196608</v>
      </c>
      <c r="AR437" s="455">
        <f t="shared" si="997"/>
        <v>3</v>
      </c>
      <c r="AS437" s="448"/>
      <c r="AT437" s="449">
        <f t="shared" si="998"/>
        <v>83200</v>
      </c>
      <c r="AU437" s="449">
        <f t="shared" si="999"/>
        <v>3.88</v>
      </c>
      <c r="AV437" s="449"/>
      <c r="AW437" s="449">
        <f t="shared" si="1000"/>
        <v>3.88</v>
      </c>
      <c r="AX437" s="450">
        <f t="shared" si="1001"/>
        <v>322816</v>
      </c>
      <c r="AY437" s="450">
        <f t="shared" si="1002"/>
        <v>0</v>
      </c>
      <c r="AZ437" s="623"/>
      <c r="BA437" s="450">
        <f t="shared" si="1003"/>
        <v>322816</v>
      </c>
      <c r="BB437" s="449">
        <f t="shared" si="1004"/>
        <v>0</v>
      </c>
      <c r="BC437" s="452">
        <f t="shared" si="1005"/>
        <v>322816</v>
      </c>
      <c r="BD437" s="452">
        <f t="shared" si="1006"/>
        <v>4196608</v>
      </c>
    </row>
    <row r="438" spans="1:56" s="451" customFormat="1" ht="27">
      <c r="A438" s="453">
        <v>6</v>
      </c>
      <c r="B438" s="626" t="s">
        <v>2929</v>
      </c>
      <c r="C438" s="627" t="s">
        <v>2540</v>
      </c>
      <c r="D438" s="627">
        <v>1973</v>
      </c>
      <c r="E438" s="619" t="s">
        <v>485</v>
      </c>
      <c r="F438" s="627">
        <v>1</v>
      </c>
      <c r="G438" s="620"/>
      <c r="H438" s="621"/>
      <c r="I438" s="622">
        <v>83200</v>
      </c>
      <c r="J438" s="622">
        <v>3.88</v>
      </c>
      <c r="K438" s="623">
        <f t="shared" si="975"/>
        <v>322816</v>
      </c>
      <c r="L438" s="623">
        <v>0</v>
      </c>
      <c r="M438" s="623"/>
      <c r="N438" s="623">
        <f t="shared" si="976"/>
        <v>322816</v>
      </c>
      <c r="O438" s="622"/>
      <c r="P438" s="624">
        <f t="shared" si="977"/>
        <v>322816</v>
      </c>
      <c r="Q438" s="624">
        <f t="shared" si="978"/>
        <v>4196608</v>
      </c>
      <c r="R438" s="455">
        <f t="shared" si="979"/>
        <v>1</v>
      </c>
      <c r="S438" s="448"/>
      <c r="T438" s="449">
        <v>83200</v>
      </c>
      <c r="U438" s="449">
        <f t="shared" si="1007"/>
        <v>3.88</v>
      </c>
      <c r="V438" s="449"/>
      <c r="W438" s="449">
        <f t="shared" si="980"/>
        <v>3.88</v>
      </c>
      <c r="X438" s="450">
        <f t="shared" si="981"/>
        <v>322816</v>
      </c>
      <c r="Y438" s="450">
        <f t="shared" si="982"/>
        <v>0</v>
      </c>
      <c r="Z438" s="623"/>
      <c r="AA438" s="450">
        <f t="shared" si="983"/>
        <v>322816</v>
      </c>
      <c r="AB438" s="449">
        <f t="shared" si="984"/>
        <v>0</v>
      </c>
      <c r="AC438" s="452">
        <f t="shared" si="985"/>
        <v>322816</v>
      </c>
      <c r="AD438" s="452">
        <f t="shared" si="986"/>
        <v>4196608</v>
      </c>
      <c r="AE438" s="455">
        <f t="shared" si="987"/>
        <v>2</v>
      </c>
      <c r="AF438" s="448"/>
      <c r="AG438" s="449">
        <f t="shared" si="988"/>
        <v>83200</v>
      </c>
      <c r="AH438" s="449">
        <f t="shared" si="989"/>
        <v>3.88</v>
      </c>
      <c r="AI438" s="449"/>
      <c r="AJ438" s="449">
        <f t="shared" si="990"/>
        <v>3.88</v>
      </c>
      <c r="AK438" s="450">
        <f t="shared" si="991"/>
        <v>322816</v>
      </c>
      <c r="AL438" s="450">
        <f t="shared" si="992"/>
        <v>0</v>
      </c>
      <c r="AM438" s="623"/>
      <c r="AN438" s="450">
        <f t="shared" si="993"/>
        <v>322816</v>
      </c>
      <c r="AO438" s="449">
        <f t="shared" si="994"/>
        <v>0</v>
      </c>
      <c r="AP438" s="452">
        <f t="shared" si="995"/>
        <v>322816</v>
      </c>
      <c r="AQ438" s="452">
        <f t="shared" si="996"/>
        <v>4196608</v>
      </c>
      <c r="AR438" s="455">
        <f t="shared" si="997"/>
        <v>3</v>
      </c>
      <c r="AS438" s="448"/>
      <c r="AT438" s="449">
        <f t="shared" si="998"/>
        <v>83200</v>
      </c>
      <c r="AU438" s="449">
        <f t="shared" si="999"/>
        <v>3.88</v>
      </c>
      <c r="AV438" s="449"/>
      <c r="AW438" s="449">
        <f t="shared" si="1000"/>
        <v>3.88</v>
      </c>
      <c r="AX438" s="450">
        <f t="shared" si="1001"/>
        <v>322816</v>
      </c>
      <c r="AY438" s="450">
        <f t="shared" si="1002"/>
        <v>0</v>
      </c>
      <c r="AZ438" s="623"/>
      <c r="BA438" s="450">
        <f t="shared" si="1003"/>
        <v>322816</v>
      </c>
      <c r="BB438" s="449">
        <f t="shared" si="1004"/>
        <v>0</v>
      </c>
      <c r="BC438" s="452">
        <f t="shared" si="1005"/>
        <v>322816</v>
      </c>
      <c r="BD438" s="452">
        <f t="shared" si="1006"/>
        <v>4196608</v>
      </c>
    </row>
    <row r="439" spans="1:56" s="451" customFormat="1" ht="27">
      <c r="A439" s="453">
        <v>7</v>
      </c>
      <c r="B439" s="626" t="s">
        <v>1833</v>
      </c>
      <c r="C439" s="627" t="s">
        <v>2540</v>
      </c>
      <c r="D439" s="627">
        <v>2000</v>
      </c>
      <c r="E439" s="619" t="s">
        <v>485</v>
      </c>
      <c r="F439" s="627">
        <v>1</v>
      </c>
      <c r="G439" s="620">
        <v>1</v>
      </c>
      <c r="H439" s="621"/>
      <c r="I439" s="622">
        <v>83200</v>
      </c>
      <c r="J439" s="622">
        <v>3.88</v>
      </c>
      <c r="K439" s="623">
        <f>+J439*I439</f>
        <v>322816</v>
      </c>
      <c r="L439" s="623">
        <v>0</v>
      </c>
      <c r="M439" s="623"/>
      <c r="N439" s="623">
        <f t="shared" si="976"/>
        <v>322816</v>
      </c>
      <c r="O439" s="622"/>
      <c r="P439" s="624">
        <f>+N439+O439</f>
        <v>322816</v>
      </c>
      <c r="Q439" s="624">
        <f>+P439*13</f>
        <v>4196608</v>
      </c>
      <c r="R439" s="455">
        <f>+G439+1</f>
        <v>2</v>
      </c>
      <c r="S439" s="448"/>
      <c r="T439" s="449">
        <v>83200</v>
      </c>
      <c r="U439" s="449">
        <f>+J439</f>
        <v>3.88</v>
      </c>
      <c r="V439" s="449"/>
      <c r="W439" s="449">
        <f>+U439+U439*V439</f>
        <v>3.88</v>
      </c>
      <c r="X439" s="450">
        <f>+W439*T439</f>
        <v>322816</v>
      </c>
      <c r="Y439" s="450">
        <f>IF((S439&lt;=30)*AND(X439*S439%&gt;L439),X439*S439%,IF((S439&gt;30)*AND(X439*30%&gt;L439),X439*30%,L439))</f>
        <v>0</v>
      </c>
      <c r="Z439" s="623"/>
      <c r="AA439" s="450">
        <f>+X439+Y439</f>
        <v>322816</v>
      </c>
      <c r="AB439" s="449">
        <f>+O439</f>
        <v>0</v>
      </c>
      <c r="AC439" s="452">
        <f>+AA439+AB439</f>
        <v>322816</v>
      </c>
      <c r="AD439" s="452">
        <f>+AC439*13</f>
        <v>4196608</v>
      </c>
      <c r="AE439" s="455">
        <f>+R439+1</f>
        <v>3</v>
      </c>
      <c r="AF439" s="448"/>
      <c r="AG439" s="449">
        <f>+T439</f>
        <v>83200</v>
      </c>
      <c r="AH439" s="449">
        <f>+J439</f>
        <v>3.88</v>
      </c>
      <c r="AI439" s="449"/>
      <c r="AJ439" s="449">
        <f>+AH439+AH439*AI439</f>
        <v>3.88</v>
      </c>
      <c r="AK439" s="450">
        <f>+AJ439*AG439</f>
        <v>322816</v>
      </c>
      <c r="AL439" s="450">
        <f>IF((AF439&lt;=30)*AND(AK439*AF439%&gt;Y439),AK439*AF439%,IF((AF439&gt;30)*AND(AK439*30%&gt;Y439),AK439*30%,Y439))</f>
        <v>0</v>
      </c>
      <c r="AM439" s="623"/>
      <c r="AN439" s="450">
        <f>+AK439+AL439</f>
        <v>322816</v>
      </c>
      <c r="AO439" s="449">
        <f>+AB439</f>
        <v>0</v>
      </c>
      <c r="AP439" s="452">
        <f>+AN439+AO439</f>
        <v>322816</v>
      </c>
      <c r="AQ439" s="452">
        <f>+AP439*13</f>
        <v>4196608</v>
      </c>
      <c r="AR439" s="455">
        <f>+AE439+1</f>
        <v>4</v>
      </c>
      <c r="AS439" s="448"/>
      <c r="AT439" s="449">
        <f>+AG439</f>
        <v>83200</v>
      </c>
      <c r="AU439" s="449">
        <f>+J439</f>
        <v>3.88</v>
      </c>
      <c r="AV439" s="449"/>
      <c r="AW439" s="449">
        <f>+AU439+AU439*AV439</f>
        <v>3.88</v>
      </c>
      <c r="AX439" s="450">
        <f>+AW439*AT439</f>
        <v>322816</v>
      </c>
      <c r="AY439" s="450">
        <f>IF((AS439&lt;=30)*AND(AX439*AS439%&gt;AL439),AX439*AS439%,IF((AS439&gt;30)*AND(AX439*30%&gt;AL439),AX439*30%,AL439))</f>
        <v>0</v>
      </c>
      <c r="AZ439" s="623"/>
      <c r="BA439" s="450">
        <f>+AX439+AY439</f>
        <v>322816</v>
      </c>
      <c r="BB439" s="449">
        <f>+AO439</f>
        <v>0</v>
      </c>
      <c r="BC439" s="452">
        <f>+BA439+BB439</f>
        <v>322816</v>
      </c>
      <c r="BD439" s="452">
        <f>+BC439*13</f>
        <v>4196608</v>
      </c>
    </row>
    <row r="440" spans="1:56" s="451" customFormat="1" ht="27" hidden="1">
      <c r="A440" s="453">
        <v>8</v>
      </c>
      <c r="B440" s="626" t="s">
        <v>2636</v>
      </c>
      <c r="C440" s="627" t="s">
        <v>2541</v>
      </c>
      <c r="D440" s="627">
        <v>2000</v>
      </c>
      <c r="E440" s="619" t="s">
        <v>485</v>
      </c>
      <c r="F440" s="627">
        <v>1</v>
      </c>
      <c r="G440" s="620">
        <v>1</v>
      </c>
      <c r="H440" s="621"/>
      <c r="I440" s="622">
        <v>83200</v>
      </c>
      <c r="J440" s="622">
        <v>3.88</v>
      </c>
      <c r="K440" s="623">
        <f>+J440*I440</f>
        <v>322816</v>
      </c>
      <c r="L440" s="623">
        <v>0</v>
      </c>
      <c r="M440" s="623"/>
      <c r="N440" s="623">
        <f t="shared" si="976"/>
        <v>322816</v>
      </c>
      <c r="O440" s="622"/>
      <c r="P440" s="624">
        <f>+N440+O440</f>
        <v>322816</v>
      </c>
      <c r="Q440" s="624">
        <f>+P440*13</f>
        <v>4196608</v>
      </c>
      <c r="R440" s="455">
        <f>+G440+1</f>
        <v>2</v>
      </c>
      <c r="S440" s="448"/>
      <c r="T440" s="449">
        <v>83200</v>
      </c>
      <c r="U440" s="449">
        <f>+J440</f>
        <v>3.88</v>
      </c>
      <c r="V440" s="449"/>
      <c r="W440" s="449">
        <f>+U440+U440*V440</f>
        <v>3.88</v>
      </c>
      <c r="X440" s="450">
        <f>+W440*T440</f>
        <v>322816</v>
      </c>
      <c r="Y440" s="450">
        <f>IF((S440&lt;=30)*AND(X440*S440%&gt;L440),X440*S440%,IF((S440&gt;30)*AND(X440*30%&gt;L440),X440*30%,L440))</f>
        <v>0</v>
      </c>
      <c r="Z440" s="623"/>
      <c r="AA440" s="450">
        <f>+X440+Y440</f>
        <v>322816</v>
      </c>
      <c r="AB440" s="449">
        <f>+O440</f>
        <v>0</v>
      </c>
      <c r="AC440" s="452">
        <f>+AA440+AB440</f>
        <v>322816</v>
      </c>
      <c r="AD440" s="452">
        <f>+AC440*13</f>
        <v>4196608</v>
      </c>
      <c r="AE440" s="455">
        <f>+R440+1</f>
        <v>3</v>
      </c>
      <c r="AF440" s="448"/>
      <c r="AG440" s="449">
        <f>+T440</f>
        <v>83200</v>
      </c>
      <c r="AH440" s="449">
        <f>+J440</f>
        <v>3.88</v>
      </c>
      <c r="AI440" s="449"/>
      <c r="AJ440" s="449">
        <f>+AH440+AH440*AI440</f>
        <v>3.88</v>
      </c>
      <c r="AK440" s="450">
        <f>+AJ440*AG440</f>
        <v>322816</v>
      </c>
      <c r="AL440" s="450">
        <f>IF((AF440&lt;=30)*AND(AK440*AF440%&gt;Y440),AK440*AF440%,IF((AF440&gt;30)*AND(AK440*30%&gt;Y440),AK440*30%,Y440))</f>
        <v>0</v>
      </c>
      <c r="AM440" s="623"/>
      <c r="AN440" s="450">
        <f>+AK440+AL440</f>
        <v>322816</v>
      </c>
      <c r="AO440" s="449">
        <f>+AB440</f>
        <v>0</v>
      </c>
      <c r="AP440" s="452">
        <f>+AN440+AO440</f>
        <v>322816</v>
      </c>
      <c r="AQ440" s="452">
        <f>+AP440*13</f>
        <v>4196608</v>
      </c>
      <c r="AR440" s="455">
        <f>+AE440+1</f>
        <v>4</v>
      </c>
      <c r="AS440" s="448"/>
      <c r="AT440" s="449">
        <f>+AG440</f>
        <v>83200</v>
      </c>
      <c r="AU440" s="449">
        <f>+J440</f>
        <v>3.88</v>
      </c>
      <c r="AV440" s="449"/>
      <c r="AW440" s="449">
        <f>+AU440+AU440*AV440</f>
        <v>3.88</v>
      </c>
      <c r="AX440" s="450">
        <f>+AW440*AT440</f>
        <v>322816</v>
      </c>
      <c r="AY440" s="450">
        <f>IF((AS440&lt;=30)*AND(AX440*AS440%&gt;AL440),AX440*AS440%,IF((AS440&gt;30)*AND(AX440*30%&gt;AL440),AX440*30%,AL440))</f>
        <v>0</v>
      </c>
      <c r="AZ440" s="623"/>
      <c r="BA440" s="450">
        <f>+AX440+AY440</f>
        <v>322816</v>
      </c>
      <c r="BB440" s="449">
        <f>+AO440</f>
        <v>0</v>
      </c>
      <c r="BC440" s="452">
        <f>+BA440+BB440</f>
        <v>322816</v>
      </c>
      <c r="BD440" s="452">
        <f>+BC440*13</f>
        <v>4196608</v>
      </c>
    </row>
    <row r="441" spans="1:56" s="451" customFormat="1" ht="27">
      <c r="A441" s="453">
        <v>9</v>
      </c>
      <c r="B441" s="626" t="s">
        <v>78</v>
      </c>
      <c r="C441" s="627" t="s">
        <v>2540</v>
      </c>
      <c r="D441" s="627">
        <v>1985</v>
      </c>
      <c r="E441" s="619" t="s">
        <v>485</v>
      </c>
      <c r="F441" s="627">
        <v>1</v>
      </c>
      <c r="G441" s="620">
        <v>1</v>
      </c>
      <c r="H441" s="621"/>
      <c r="I441" s="622">
        <v>83200</v>
      </c>
      <c r="J441" s="622">
        <v>3.88</v>
      </c>
      <c r="K441" s="623">
        <f>+J441*I441</f>
        <v>322816</v>
      </c>
      <c r="L441" s="623">
        <v>0</v>
      </c>
      <c r="M441" s="623"/>
      <c r="N441" s="623">
        <f t="shared" si="976"/>
        <v>322816</v>
      </c>
      <c r="O441" s="622"/>
      <c r="P441" s="624">
        <f>+N441+O441</f>
        <v>322816</v>
      </c>
      <c r="Q441" s="624">
        <f>+P441*13</f>
        <v>4196608</v>
      </c>
      <c r="R441" s="455">
        <f>+G441+1</f>
        <v>2</v>
      </c>
      <c r="S441" s="448"/>
      <c r="T441" s="449">
        <v>83200</v>
      </c>
      <c r="U441" s="449">
        <f>+J441</f>
        <v>3.88</v>
      </c>
      <c r="V441" s="449"/>
      <c r="W441" s="449">
        <f>+U441+U441*V441</f>
        <v>3.88</v>
      </c>
      <c r="X441" s="450">
        <f>+W441*T441</f>
        <v>322816</v>
      </c>
      <c r="Y441" s="450">
        <f>IF((S441&lt;=30)*AND(X441*S441%&gt;L441),X441*S441%,IF((S441&gt;30)*AND(X441*30%&gt;L441),X441*30%,L441))</f>
        <v>0</v>
      </c>
      <c r="Z441" s="623"/>
      <c r="AA441" s="450">
        <f>+X441+Y441</f>
        <v>322816</v>
      </c>
      <c r="AB441" s="449">
        <f>+O441</f>
        <v>0</v>
      </c>
      <c r="AC441" s="452">
        <f>+AA441+AB441</f>
        <v>322816</v>
      </c>
      <c r="AD441" s="452">
        <f>+AC441*13</f>
        <v>4196608</v>
      </c>
      <c r="AE441" s="455">
        <f>+R441+1</f>
        <v>3</v>
      </c>
      <c r="AF441" s="448"/>
      <c r="AG441" s="449">
        <f>+T441</f>
        <v>83200</v>
      </c>
      <c r="AH441" s="449">
        <f>+J441</f>
        <v>3.88</v>
      </c>
      <c r="AI441" s="449"/>
      <c r="AJ441" s="449">
        <f>+AH441+AH441*AI441</f>
        <v>3.88</v>
      </c>
      <c r="AK441" s="450">
        <f>+AJ441*AG441</f>
        <v>322816</v>
      </c>
      <c r="AL441" s="450">
        <f>IF((AF441&lt;=30)*AND(AK441*AF441%&gt;Y441),AK441*AF441%,IF((AF441&gt;30)*AND(AK441*30%&gt;Y441),AK441*30%,Y441))</f>
        <v>0</v>
      </c>
      <c r="AM441" s="623"/>
      <c r="AN441" s="450">
        <f>+AK441+AL441</f>
        <v>322816</v>
      </c>
      <c r="AO441" s="449">
        <f>+AB441</f>
        <v>0</v>
      </c>
      <c r="AP441" s="452">
        <f>+AN441+AO441</f>
        <v>322816</v>
      </c>
      <c r="AQ441" s="452">
        <f>+AP441*13</f>
        <v>4196608</v>
      </c>
      <c r="AR441" s="455">
        <f>+AE441+1</f>
        <v>4</v>
      </c>
      <c r="AS441" s="448"/>
      <c r="AT441" s="449">
        <f>+AG441</f>
        <v>83200</v>
      </c>
      <c r="AU441" s="449">
        <f>+J441</f>
        <v>3.88</v>
      </c>
      <c r="AV441" s="449"/>
      <c r="AW441" s="449">
        <f>+AU441+AU441*AV441</f>
        <v>3.88</v>
      </c>
      <c r="AX441" s="450">
        <f>+AW441*AT441</f>
        <v>322816</v>
      </c>
      <c r="AY441" s="450">
        <f>IF((AS441&lt;=30)*AND(AX441*AS441%&gt;AL441),AX441*AS441%,IF((AS441&gt;30)*AND(AX441*30%&gt;AL441),AX441*30%,AL441))</f>
        <v>0</v>
      </c>
      <c r="AZ441" s="623"/>
      <c r="BA441" s="450">
        <f>+AX441+AY441</f>
        <v>322816</v>
      </c>
      <c r="BB441" s="449">
        <f>+AO441</f>
        <v>0</v>
      </c>
      <c r="BC441" s="452">
        <f>+BA441+BB441</f>
        <v>322816</v>
      </c>
      <c r="BD441" s="452">
        <f>+BC441*13</f>
        <v>4196608</v>
      </c>
    </row>
    <row r="442" spans="1:56" s="451" customFormat="1" ht="27">
      <c r="A442" s="453">
        <v>10</v>
      </c>
      <c r="B442" s="626" t="s">
        <v>79</v>
      </c>
      <c r="C442" s="627"/>
      <c r="D442" s="627"/>
      <c r="E442" s="619" t="s">
        <v>485</v>
      </c>
      <c r="F442" s="627">
        <v>1</v>
      </c>
      <c r="G442" s="620"/>
      <c r="H442" s="621"/>
      <c r="I442" s="622">
        <v>83200</v>
      </c>
      <c r="J442" s="622">
        <v>3.88</v>
      </c>
      <c r="K442" s="623">
        <f t="shared" si="975"/>
        <v>322816</v>
      </c>
      <c r="L442" s="623">
        <v>0</v>
      </c>
      <c r="M442" s="623"/>
      <c r="N442" s="623">
        <f t="shared" si="976"/>
        <v>322816</v>
      </c>
      <c r="O442" s="622"/>
      <c r="P442" s="624">
        <f t="shared" si="977"/>
        <v>322816</v>
      </c>
      <c r="Q442" s="624">
        <f t="shared" si="978"/>
        <v>4196608</v>
      </c>
      <c r="R442" s="455">
        <f t="shared" si="979"/>
        <v>1</v>
      </c>
      <c r="S442" s="448"/>
      <c r="T442" s="449">
        <v>83200</v>
      </c>
      <c r="U442" s="449">
        <f t="shared" si="1007"/>
        <v>3.88</v>
      </c>
      <c r="V442" s="449"/>
      <c r="W442" s="449">
        <f t="shared" si="980"/>
        <v>3.88</v>
      </c>
      <c r="X442" s="450">
        <f t="shared" si="981"/>
        <v>322816</v>
      </c>
      <c r="Y442" s="450">
        <f t="shared" si="982"/>
        <v>0</v>
      </c>
      <c r="Z442" s="623"/>
      <c r="AA442" s="450">
        <f t="shared" si="983"/>
        <v>322816</v>
      </c>
      <c r="AB442" s="449">
        <f t="shared" si="984"/>
        <v>0</v>
      </c>
      <c r="AC442" s="452">
        <f t="shared" si="985"/>
        <v>322816</v>
      </c>
      <c r="AD442" s="452">
        <f t="shared" si="986"/>
        <v>4196608</v>
      </c>
      <c r="AE442" s="455">
        <f t="shared" si="987"/>
        <v>2</v>
      </c>
      <c r="AF442" s="448"/>
      <c r="AG442" s="449">
        <f t="shared" si="988"/>
        <v>83200</v>
      </c>
      <c r="AH442" s="449">
        <f t="shared" si="989"/>
        <v>3.88</v>
      </c>
      <c r="AI442" s="449"/>
      <c r="AJ442" s="449">
        <f t="shared" si="990"/>
        <v>3.88</v>
      </c>
      <c r="AK442" s="450">
        <f t="shared" si="991"/>
        <v>322816</v>
      </c>
      <c r="AL442" s="450">
        <f t="shared" si="992"/>
        <v>0</v>
      </c>
      <c r="AM442" s="623"/>
      <c r="AN442" s="450">
        <f t="shared" si="993"/>
        <v>322816</v>
      </c>
      <c r="AO442" s="449">
        <f t="shared" si="994"/>
        <v>0</v>
      </c>
      <c r="AP442" s="452">
        <f t="shared" si="995"/>
        <v>322816</v>
      </c>
      <c r="AQ442" s="452">
        <f t="shared" si="996"/>
        <v>4196608</v>
      </c>
      <c r="AR442" s="455">
        <f t="shared" si="997"/>
        <v>3</v>
      </c>
      <c r="AS442" s="448"/>
      <c r="AT442" s="449">
        <f t="shared" si="998"/>
        <v>83200</v>
      </c>
      <c r="AU442" s="449">
        <f t="shared" si="999"/>
        <v>3.88</v>
      </c>
      <c r="AV442" s="449"/>
      <c r="AW442" s="449">
        <f t="shared" si="1000"/>
        <v>3.88</v>
      </c>
      <c r="AX442" s="450">
        <f t="shared" si="1001"/>
        <v>322816</v>
      </c>
      <c r="AY442" s="450">
        <f t="shared" si="1002"/>
        <v>0</v>
      </c>
      <c r="AZ442" s="623"/>
      <c r="BA442" s="450">
        <f t="shared" si="1003"/>
        <v>322816</v>
      </c>
      <c r="BB442" s="449">
        <f t="shared" si="1004"/>
        <v>0</v>
      </c>
      <c r="BC442" s="452">
        <f t="shared" si="1005"/>
        <v>322816</v>
      </c>
      <c r="BD442" s="452">
        <f t="shared" si="1006"/>
        <v>4196608</v>
      </c>
    </row>
    <row r="443" spans="1:56" s="451" customFormat="1" ht="27">
      <c r="A443" s="453">
        <v>11</v>
      </c>
      <c r="B443" s="626" t="s">
        <v>79</v>
      </c>
      <c r="C443" s="627"/>
      <c r="D443" s="627"/>
      <c r="E443" s="619" t="s">
        <v>485</v>
      </c>
      <c r="F443" s="627">
        <v>1</v>
      </c>
      <c r="G443" s="620"/>
      <c r="H443" s="621"/>
      <c r="I443" s="622">
        <v>83200</v>
      </c>
      <c r="J443" s="622">
        <v>3.88</v>
      </c>
      <c r="K443" s="623">
        <f t="shared" si="975"/>
        <v>322816</v>
      </c>
      <c r="L443" s="623">
        <v>0</v>
      </c>
      <c r="M443" s="623"/>
      <c r="N443" s="623">
        <f t="shared" si="976"/>
        <v>322816</v>
      </c>
      <c r="O443" s="622"/>
      <c r="P443" s="624">
        <f t="shared" si="977"/>
        <v>322816</v>
      </c>
      <c r="Q443" s="624">
        <f t="shared" si="978"/>
        <v>4196608</v>
      </c>
      <c r="R443" s="455">
        <f t="shared" si="979"/>
        <v>1</v>
      </c>
      <c r="S443" s="448"/>
      <c r="T443" s="449">
        <v>83200</v>
      </c>
      <c r="U443" s="449">
        <f t="shared" si="1007"/>
        <v>3.88</v>
      </c>
      <c r="V443" s="449"/>
      <c r="W443" s="449">
        <f t="shared" si="980"/>
        <v>3.88</v>
      </c>
      <c r="X443" s="450">
        <f t="shared" si="981"/>
        <v>322816</v>
      </c>
      <c r="Y443" s="450">
        <f t="shared" si="982"/>
        <v>0</v>
      </c>
      <c r="Z443" s="623"/>
      <c r="AA443" s="450">
        <f t="shared" si="983"/>
        <v>322816</v>
      </c>
      <c r="AB443" s="449">
        <f t="shared" si="984"/>
        <v>0</v>
      </c>
      <c r="AC443" s="452">
        <f t="shared" si="985"/>
        <v>322816</v>
      </c>
      <c r="AD443" s="452">
        <f t="shared" si="986"/>
        <v>4196608</v>
      </c>
      <c r="AE443" s="455">
        <f t="shared" si="987"/>
        <v>2</v>
      </c>
      <c r="AF443" s="448"/>
      <c r="AG443" s="449">
        <f t="shared" si="988"/>
        <v>83200</v>
      </c>
      <c r="AH443" s="449">
        <f t="shared" si="989"/>
        <v>3.88</v>
      </c>
      <c r="AI443" s="449"/>
      <c r="AJ443" s="449">
        <f t="shared" si="990"/>
        <v>3.88</v>
      </c>
      <c r="AK443" s="450">
        <f t="shared" si="991"/>
        <v>322816</v>
      </c>
      <c r="AL443" s="450">
        <f t="shared" si="992"/>
        <v>0</v>
      </c>
      <c r="AM443" s="623"/>
      <c r="AN443" s="450">
        <f t="shared" si="993"/>
        <v>322816</v>
      </c>
      <c r="AO443" s="449">
        <f t="shared" si="994"/>
        <v>0</v>
      </c>
      <c r="AP443" s="452">
        <f t="shared" si="995"/>
        <v>322816</v>
      </c>
      <c r="AQ443" s="452">
        <f t="shared" si="996"/>
        <v>4196608</v>
      </c>
      <c r="AR443" s="455">
        <f t="shared" si="997"/>
        <v>3</v>
      </c>
      <c r="AS443" s="448"/>
      <c r="AT443" s="449">
        <f t="shared" si="998"/>
        <v>83200</v>
      </c>
      <c r="AU443" s="449">
        <f t="shared" si="999"/>
        <v>3.88</v>
      </c>
      <c r="AV443" s="449"/>
      <c r="AW443" s="449">
        <f t="shared" si="1000"/>
        <v>3.88</v>
      </c>
      <c r="AX443" s="450">
        <f t="shared" si="1001"/>
        <v>322816</v>
      </c>
      <c r="AY443" s="450">
        <f t="shared" si="1002"/>
        <v>0</v>
      </c>
      <c r="AZ443" s="623"/>
      <c r="BA443" s="450">
        <f t="shared" si="1003"/>
        <v>322816</v>
      </c>
      <c r="BB443" s="449">
        <f t="shared" si="1004"/>
        <v>0</v>
      </c>
      <c r="BC443" s="452">
        <f t="shared" si="1005"/>
        <v>322816</v>
      </c>
      <c r="BD443" s="452">
        <f t="shared" si="1006"/>
        <v>4196608</v>
      </c>
    </row>
    <row r="444" spans="1:56" s="451" customFormat="1" ht="27">
      <c r="A444" s="453">
        <v>12</v>
      </c>
      <c r="B444" s="626" t="s">
        <v>79</v>
      </c>
      <c r="C444" s="627"/>
      <c r="D444" s="627"/>
      <c r="E444" s="619" t="s">
        <v>485</v>
      </c>
      <c r="F444" s="627">
        <v>1</v>
      </c>
      <c r="G444" s="620"/>
      <c r="H444" s="621"/>
      <c r="I444" s="622">
        <v>83200</v>
      </c>
      <c r="J444" s="622">
        <v>3.88</v>
      </c>
      <c r="K444" s="623">
        <f t="shared" si="975"/>
        <v>322816</v>
      </c>
      <c r="L444" s="623">
        <v>0</v>
      </c>
      <c r="M444" s="623"/>
      <c r="N444" s="623">
        <f t="shared" si="976"/>
        <v>322816</v>
      </c>
      <c r="O444" s="622"/>
      <c r="P444" s="624">
        <f t="shared" si="977"/>
        <v>322816</v>
      </c>
      <c r="Q444" s="624">
        <f t="shared" si="978"/>
        <v>4196608</v>
      </c>
      <c r="R444" s="455">
        <f t="shared" si="979"/>
        <v>1</v>
      </c>
      <c r="S444" s="448"/>
      <c r="T444" s="449">
        <v>83200</v>
      </c>
      <c r="U444" s="449">
        <f t="shared" si="1007"/>
        <v>3.88</v>
      </c>
      <c r="V444" s="449"/>
      <c r="W444" s="449">
        <f t="shared" si="980"/>
        <v>3.88</v>
      </c>
      <c r="X444" s="450">
        <f t="shared" si="981"/>
        <v>322816</v>
      </c>
      <c r="Y444" s="450">
        <f t="shared" si="982"/>
        <v>0</v>
      </c>
      <c r="Z444" s="623"/>
      <c r="AA444" s="450">
        <f t="shared" si="983"/>
        <v>322816</v>
      </c>
      <c r="AB444" s="449">
        <f t="shared" si="984"/>
        <v>0</v>
      </c>
      <c r="AC444" s="452">
        <f t="shared" si="985"/>
        <v>322816</v>
      </c>
      <c r="AD444" s="452">
        <f t="shared" si="986"/>
        <v>4196608</v>
      </c>
      <c r="AE444" s="455">
        <f t="shared" si="987"/>
        <v>2</v>
      </c>
      <c r="AF444" s="448"/>
      <c r="AG444" s="449">
        <f t="shared" si="988"/>
        <v>83200</v>
      </c>
      <c r="AH444" s="449">
        <f t="shared" si="989"/>
        <v>3.88</v>
      </c>
      <c r="AI444" s="449"/>
      <c r="AJ444" s="449">
        <f t="shared" si="990"/>
        <v>3.88</v>
      </c>
      <c r="AK444" s="450">
        <f t="shared" si="991"/>
        <v>322816</v>
      </c>
      <c r="AL444" s="450">
        <f t="shared" si="992"/>
        <v>0</v>
      </c>
      <c r="AM444" s="623"/>
      <c r="AN444" s="450">
        <f t="shared" si="993"/>
        <v>322816</v>
      </c>
      <c r="AO444" s="449">
        <f t="shared" si="994"/>
        <v>0</v>
      </c>
      <c r="AP444" s="452">
        <f t="shared" si="995"/>
        <v>322816</v>
      </c>
      <c r="AQ444" s="452">
        <f t="shared" si="996"/>
        <v>4196608</v>
      </c>
      <c r="AR444" s="455">
        <f t="shared" si="997"/>
        <v>3</v>
      </c>
      <c r="AS444" s="448"/>
      <c r="AT444" s="449">
        <f t="shared" si="998"/>
        <v>83200</v>
      </c>
      <c r="AU444" s="449">
        <f t="shared" si="999"/>
        <v>3.88</v>
      </c>
      <c r="AV444" s="449"/>
      <c r="AW444" s="449">
        <f t="shared" si="1000"/>
        <v>3.88</v>
      </c>
      <c r="AX444" s="450">
        <f t="shared" si="1001"/>
        <v>322816</v>
      </c>
      <c r="AY444" s="450">
        <f t="shared" si="1002"/>
        <v>0</v>
      </c>
      <c r="AZ444" s="623"/>
      <c r="BA444" s="450">
        <f t="shared" si="1003"/>
        <v>322816</v>
      </c>
      <c r="BB444" s="449">
        <f t="shared" si="1004"/>
        <v>0</v>
      </c>
      <c r="BC444" s="452">
        <f t="shared" si="1005"/>
        <v>322816</v>
      </c>
      <c r="BD444" s="452">
        <f t="shared" si="1006"/>
        <v>4196608</v>
      </c>
    </row>
    <row r="445" spans="1:56" s="454" customFormat="1" ht="14.25">
      <c r="A445" s="1028" t="s">
        <v>64</v>
      </c>
      <c r="B445" s="1028"/>
      <c r="C445" s="1028"/>
      <c r="D445" s="1028"/>
      <c r="E445" s="1028"/>
      <c r="F445" s="847">
        <f t="shared" ref="F445:BD445" si="1008">SUM(F433:F444)</f>
        <v>12</v>
      </c>
      <c r="G445" s="847">
        <f t="shared" si="1008"/>
        <v>3</v>
      </c>
      <c r="H445" s="847">
        <f t="shared" si="1008"/>
        <v>0</v>
      </c>
      <c r="I445" s="847">
        <f t="shared" si="1008"/>
        <v>998400</v>
      </c>
      <c r="J445" s="847">
        <f t="shared" si="1008"/>
        <v>46.56</v>
      </c>
      <c r="K445" s="847">
        <f t="shared" si="1008"/>
        <v>3873792</v>
      </c>
      <c r="L445" s="847">
        <f t="shared" si="1008"/>
        <v>0</v>
      </c>
      <c r="M445" s="847">
        <f t="shared" si="1008"/>
        <v>0</v>
      </c>
      <c r="N445" s="847">
        <f t="shared" si="1008"/>
        <v>3873792</v>
      </c>
      <c r="O445" s="847">
        <f t="shared" si="1008"/>
        <v>0</v>
      </c>
      <c r="P445" s="847">
        <f t="shared" si="1008"/>
        <v>3873792</v>
      </c>
      <c r="Q445" s="847">
        <f t="shared" si="1008"/>
        <v>50359296</v>
      </c>
      <c r="R445" s="847">
        <f t="shared" si="1008"/>
        <v>15</v>
      </c>
      <c r="S445" s="847">
        <f t="shared" si="1008"/>
        <v>0</v>
      </c>
      <c r="T445" s="847">
        <f t="shared" si="1008"/>
        <v>998400</v>
      </c>
      <c r="U445" s="847">
        <f t="shared" si="1008"/>
        <v>46.56</v>
      </c>
      <c r="V445" s="847">
        <f t="shared" si="1008"/>
        <v>0</v>
      </c>
      <c r="W445" s="847">
        <f t="shared" si="1008"/>
        <v>46.56</v>
      </c>
      <c r="X445" s="847">
        <f t="shared" si="1008"/>
        <v>3873792</v>
      </c>
      <c r="Y445" s="847">
        <f t="shared" si="1008"/>
        <v>0</v>
      </c>
      <c r="Z445" s="998">
        <f t="shared" ref="Z445" si="1009">SUM(Z433:Z444)</f>
        <v>0</v>
      </c>
      <c r="AA445" s="847">
        <f t="shared" si="1008"/>
        <v>3873792</v>
      </c>
      <c r="AB445" s="847">
        <f t="shared" si="1008"/>
        <v>0</v>
      </c>
      <c r="AC445" s="847">
        <f t="shared" si="1008"/>
        <v>3873792</v>
      </c>
      <c r="AD445" s="847">
        <f t="shared" si="1008"/>
        <v>50359296</v>
      </c>
      <c r="AE445" s="847">
        <f t="shared" si="1008"/>
        <v>27</v>
      </c>
      <c r="AF445" s="847">
        <f t="shared" si="1008"/>
        <v>0</v>
      </c>
      <c r="AG445" s="847">
        <f t="shared" si="1008"/>
        <v>998400</v>
      </c>
      <c r="AH445" s="847">
        <f t="shared" si="1008"/>
        <v>46.56</v>
      </c>
      <c r="AI445" s="847">
        <f t="shared" si="1008"/>
        <v>0</v>
      </c>
      <c r="AJ445" s="847">
        <f t="shared" si="1008"/>
        <v>46.56</v>
      </c>
      <c r="AK445" s="847">
        <f t="shared" si="1008"/>
        <v>3873792</v>
      </c>
      <c r="AL445" s="847">
        <f t="shared" si="1008"/>
        <v>0</v>
      </c>
      <c r="AM445" s="998">
        <f t="shared" si="1008"/>
        <v>0</v>
      </c>
      <c r="AN445" s="847">
        <f t="shared" si="1008"/>
        <v>3873792</v>
      </c>
      <c r="AO445" s="847">
        <f t="shared" si="1008"/>
        <v>0</v>
      </c>
      <c r="AP445" s="847">
        <f t="shared" si="1008"/>
        <v>3873792</v>
      </c>
      <c r="AQ445" s="847">
        <f t="shared" si="1008"/>
        <v>50359296</v>
      </c>
      <c r="AR445" s="847">
        <f t="shared" si="1008"/>
        <v>39</v>
      </c>
      <c r="AS445" s="847">
        <f t="shared" si="1008"/>
        <v>0</v>
      </c>
      <c r="AT445" s="847">
        <f t="shared" si="1008"/>
        <v>998400</v>
      </c>
      <c r="AU445" s="847">
        <f t="shared" si="1008"/>
        <v>46.56</v>
      </c>
      <c r="AV445" s="847">
        <f t="shared" si="1008"/>
        <v>0</v>
      </c>
      <c r="AW445" s="847">
        <f t="shared" si="1008"/>
        <v>46.56</v>
      </c>
      <c r="AX445" s="847">
        <f t="shared" si="1008"/>
        <v>3873792</v>
      </c>
      <c r="AY445" s="847">
        <f t="shared" si="1008"/>
        <v>0</v>
      </c>
      <c r="AZ445" s="998">
        <f t="shared" ref="AZ445" si="1010">SUM(AZ433:AZ444)</f>
        <v>0</v>
      </c>
      <c r="BA445" s="847">
        <f t="shared" si="1008"/>
        <v>3873792</v>
      </c>
      <c r="BB445" s="847">
        <f t="shared" si="1008"/>
        <v>0</v>
      </c>
      <c r="BC445" s="847">
        <f t="shared" si="1008"/>
        <v>3873792</v>
      </c>
      <c r="BD445" s="847">
        <f t="shared" si="1008"/>
        <v>50359296</v>
      </c>
    </row>
    <row r="448" spans="1:56" s="506" customFormat="1" ht="14.25">
      <c r="A448" s="1030" t="s">
        <v>615</v>
      </c>
      <c r="B448" s="1030"/>
      <c r="C448" s="1030"/>
      <c r="D448" s="1030"/>
      <c r="E448" s="1030"/>
      <c r="F448" s="1030"/>
      <c r="G448" s="1026" t="s">
        <v>2722</v>
      </c>
      <c r="H448" s="1026"/>
      <c r="I448" s="1026"/>
      <c r="J448" s="1026"/>
      <c r="K448" s="1026"/>
      <c r="L448" s="1026"/>
      <c r="M448" s="1026"/>
      <c r="N448" s="1026"/>
      <c r="O448" s="1026"/>
      <c r="P448" s="1026"/>
      <c r="Q448" s="1026"/>
      <c r="R448" s="1031" t="str">
        <f>+G448</f>
        <v xml:space="preserve"> Երևան քաղաքի առաջին ատյանի ընդհանուր իրավասության քաղաքացիական դատարան</v>
      </c>
      <c r="S448" s="1031"/>
      <c r="T448" s="1031"/>
      <c r="U448" s="1031"/>
      <c r="V448" s="1031"/>
      <c r="W448" s="1031"/>
      <c r="X448" s="1031"/>
      <c r="Y448" s="1031"/>
      <c r="Z448" s="1031"/>
      <c r="AA448" s="1031"/>
      <c r="AB448" s="1031"/>
      <c r="AC448" s="1031"/>
      <c r="AD448" s="1031"/>
      <c r="AE448" s="1031" t="str">
        <f>+R448</f>
        <v xml:space="preserve"> Երևան քաղաքի առաջին ատյանի ընդհանուր իրավասության քաղաքացիական դատարան</v>
      </c>
      <c r="AF448" s="1031"/>
      <c r="AG448" s="1031"/>
      <c r="AH448" s="1031"/>
      <c r="AI448" s="1031"/>
      <c r="AJ448" s="1031"/>
      <c r="AK448" s="1031"/>
      <c r="AL448" s="1031"/>
      <c r="AM448" s="1031"/>
      <c r="AN448" s="1031"/>
      <c r="AO448" s="1031"/>
      <c r="AP448" s="1031"/>
      <c r="AQ448" s="1031"/>
      <c r="AR448" s="1031" t="str">
        <f>+AE448</f>
        <v xml:space="preserve"> Երևան քաղաքի առաջին ատյանի ընդհանուր իրավասության քաղաքացիական դատարան</v>
      </c>
      <c r="AS448" s="1031"/>
      <c r="AT448" s="1031"/>
      <c r="AU448" s="1031"/>
      <c r="AV448" s="1031"/>
      <c r="AW448" s="1031"/>
      <c r="AX448" s="1031"/>
      <c r="AY448" s="1031"/>
      <c r="AZ448" s="1031"/>
      <c r="BA448" s="1031"/>
      <c r="BB448" s="1031"/>
      <c r="BC448" s="1031"/>
      <c r="BD448" s="1031"/>
    </row>
    <row r="449" spans="1:56" ht="14.25">
      <c r="A449" s="1036" t="s">
        <v>1636</v>
      </c>
      <c r="B449" s="1036"/>
      <c r="C449" s="1036"/>
      <c r="D449" s="1036"/>
      <c r="E449" s="1036"/>
      <c r="F449" s="1036"/>
      <c r="G449" s="1027" t="s">
        <v>1369</v>
      </c>
      <c r="H449" s="1027"/>
      <c r="I449" s="1027"/>
      <c r="J449" s="1027"/>
      <c r="K449" s="1027"/>
      <c r="L449" s="1027"/>
      <c r="M449" s="1027"/>
      <c r="N449" s="1027"/>
      <c r="O449" s="1027"/>
      <c r="P449" s="1027"/>
      <c r="Q449" s="1027"/>
      <c r="R449" s="1027" t="s">
        <v>1533</v>
      </c>
      <c r="S449" s="1027"/>
      <c r="T449" s="1027"/>
      <c r="U449" s="1027"/>
      <c r="V449" s="1027"/>
      <c r="W449" s="1027"/>
      <c r="X449" s="1027"/>
      <c r="Y449" s="1027"/>
      <c r="Z449" s="1027"/>
      <c r="AA449" s="1027"/>
      <c r="AB449" s="1027"/>
      <c r="AC449" s="1027"/>
      <c r="AD449" s="1027"/>
      <c r="AE449" s="1027" t="s">
        <v>1743</v>
      </c>
      <c r="AF449" s="1027"/>
      <c r="AG449" s="1027"/>
      <c r="AH449" s="1027"/>
      <c r="AI449" s="1027"/>
      <c r="AJ449" s="1027"/>
      <c r="AK449" s="1027"/>
      <c r="AL449" s="1027"/>
      <c r="AM449" s="1027"/>
      <c r="AN449" s="1027"/>
      <c r="AO449" s="1027"/>
      <c r="AP449" s="1027"/>
      <c r="AQ449" s="1027"/>
      <c r="AR449" s="1027" t="s">
        <v>2520</v>
      </c>
      <c r="AS449" s="1027"/>
      <c r="AT449" s="1027"/>
      <c r="AU449" s="1027"/>
      <c r="AV449" s="1027"/>
      <c r="AW449" s="1027"/>
      <c r="AX449" s="1027"/>
      <c r="AY449" s="1027"/>
      <c r="AZ449" s="1027"/>
      <c r="BA449" s="1027"/>
      <c r="BB449" s="1027"/>
      <c r="BC449" s="1027"/>
      <c r="BD449" s="1027"/>
    </row>
    <row r="450" spans="1:56" ht="99.75" hidden="1">
      <c r="A450" s="614" t="s">
        <v>10</v>
      </c>
      <c r="B450" s="845" t="s">
        <v>54</v>
      </c>
      <c r="C450" s="845" t="s">
        <v>2538</v>
      </c>
      <c r="D450" s="845" t="s">
        <v>2539</v>
      </c>
      <c r="E450" s="845" t="s">
        <v>55</v>
      </c>
      <c r="F450" s="845" t="s">
        <v>1</v>
      </c>
      <c r="G450" s="612" t="s">
        <v>1117</v>
      </c>
      <c r="H450" s="612" t="s">
        <v>57</v>
      </c>
      <c r="I450" s="613" t="s">
        <v>62</v>
      </c>
      <c r="J450" s="510" t="s">
        <v>63</v>
      </c>
      <c r="K450" s="613" t="s">
        <v>483</v>
      </c>
      <c r="L450" s="613" t="s">
        <v>484</v>
      </c>
      <c r="M450" s="613" t="s">
        <v>2537</v>
      </c>
      <c r="N450" s="613" t="s">
        <v>656</v>
      </c>
      <c r="O450" s="845" t="s">
        <v>684</v>
      </c>
      <c r="P450" s="845" t="s">
        <v>1370</v>
      </c>
      <c r="Q450" s="613" t="s">
        <v>1371</v>
      </c>
      <c r="R450" s="612" t="str">
        <f>+G450</f>
        <v xml:space="preserve"> ստաժ</v>
      </c>
      <c r="S450" s="612" t="str">
        <f>+H450</f>
        <v>Ստաժի %-ը</v>
      </c>
      <c r="T450" s="613" t="s">
        <v>62</v>
      </c>
      <c r="U450" s="613" t="s">
        <v>63</v>
      </c>
      <c r="V450" s="613" t="s">
        <v>1362</v>
      </c>
      <c r="W450" s="510" t="s">
        <v>1363</v>
      </c>
      <c r="X450" s="613" t="s">
        <v>483</v>
      </c>
      <c r="Y450" s="613" t="s">
        <v>484</v>
      </c>
      <c r="Z450" s="613" t="s">
        <v>2537</v>
      </c>
      <c r="AA450" s="613" t="s">
        <v>681</v>
      </c>
      <c r="AB450" s="845" t="s">
        <v>1608</v>
      </c>
      <c r="AC450" s="845" t="s">
        <v>1532</v>
      </c>
      <c r="AD450" s="613" t="s">
        <v>1531</v>
      </c>
      <c r="AE450" s="612" t="str">
        <f>+R450</f>
        <v xml:space="preserve"> ստաժ</v>
      </c>
      <c r="AF450" s="612" t="str">
        <f>+S450</f>
        <v>Ստաժի %-ը</v>
      </c>
      <c r="AG450" s="613" t="s">
        <v>62</v>
      </c>
      <c r="AH450" s="613" t="s">
        <v>63</v>
      </c>
      <c r="AI450" s="613" t="s">
        <v>1362</v>
      </c>
      <c r="AJ450" s="510" t="s">
        <v>1363</v>
      </c>
      <c r="AK450" s="613" t="s">
        <v>483</v>
      </c>
      <c r="AL450" s="613" t="s">
        <v>484</v>
      </c>
      <c r="AM450" s="613" t="s">
        <v>2537</v>
      </c>
      <c r="AN450" s="613" t="s">
        <v>681</v>
      </c>
      <c r="AO450" s="845" t="s">
        <v>1608</v>
      </c>
      <c r="AP450" s="845" t="s">
        <v>1741</v>
      </c>
      <c r="AQ450" s="613" t="s">
        <v>1742</v>
      </c>
      <c r="AR450" s="612" t="str">
        <f>+AE450</f>
        <v xml:space="preserve"> ստաժ</v>
      </c>
      <c r="AS450" s="612" t="str">
        <f>+AF450</f>
        <v>Ստաժի %-ը</v>
      </c>
      <c r="AT450" s="613" t="s">
        <v>62</v>
      </c>
      <c r="AU450" s="613" t="s">
        <v>63</v>
      </c>
      <c r="AV450" s="613" t="s">
        <v>1362</v>
      </c>
      <c r="AW450" s="510" t="s">
        <v>1363</v>
      </c>
      <c r="AX450" s="613" t="s">
        <v>483</v>
      </c>
      <c r="AY450" s="613" t="s">
        <v>484</v>
      </c>
      <c r="AZ450" s="613" t="s">
        <v>2537</v>
      </c>
      <c r="BA450" s="613" t="s">
        <v>681</v>
      </c>
      <c r="BB450" s="845" t="s">
        <v>1608</v>
      </c>
      <c r="BC450" s="845" t="s">
        <v>2521</v>
      </c>
      <c r="BD450" s="613" t="s">
        <v>2522</v>
      </c>
    </row>
    <row r="451" spans="1:56" s="451" customFormat="1" ht="27">
      <c r="A451" s="617">
        <v>1</v>
      </c>
      <c r="B451" s="626" t="s">
        <v>1602</v>
      </c>
      <c r="C451" s="627" t="s">
        <v>2540</v>
      </c>
      <c r="D451" s="627">
        <v>1984</v>
      </c>
      <c r="E451" s="619" t="s">
        <v>485</v>
      </c>
      <c r="F451" s="627">
        <v>1</v>
      </c>
      <c r="G451" s="620"/>
      <c r="H451" s="621"/>
      <c r="I451" s="622">
        <v>83200</v>
      </c>
      <c r="J451" s="622">
        <v>3.88</v>
      </c>
      <c r="K451" s="623">
        <f t="shared" ref="K451:K495" si="1011">+J451*I451</f>
        <v>322816</v>
      </c>
      <c r="L451" s="623">
        <v>0</v>
      </c>
      <c r="M451" s="623"/>
      <c r="N451" s="623">
        <f t="shared" ref="N451:N495" si="1012">+K451+L451+M451</f>
        <v>322816</v>
      </c>
      <c r="O451" s="622"/>
      <c r="P451" s="624">
        <f t="shared" ref="P451:P495" si="1013">+N451+O451</f>
        <v>322816</v>
      </c>
      <c r="Q451" s="624">
        <f t="shared" ref="Q451:Q495" si="1014">+P451*13</f>
        <v>4196608</v>
      </c>
      <c r="R451" s="455">
        <f t="shared" ref="R451:R495" si="1015">+G451+1</f>
        <v>1</v>
      </c>
      <c r="S451" s="448"/>
      <c r="T451" s="449">
        <v>83200</v>
      </c>
      <c r="U451" s="449">
        <f t="shared" ref="U451:U495" si="1016">+J451</f>
        <v>3.88</v>
      </c>
      <c r="V451" s="449"/>
      <c r="W451" s="449">
        <f t="shared" ref="W451:W495" si="1017">+U451+U451*V451</f>
        <v>3.88</v>
      </c>
      <c r="X451" s="450">
        <f t="shared" ref="X451:X495" si="1018">+W451*T451</f>
        <v>322816</v>
      </c>
      <c r="Y451" s="450">
        <f t="shared" ref="Y451:Y495" si="1019">IF((S451&lt;=30)*AND(X451*S451%&gt;L451),X451*S451%,IF((S451&gt;30)*AND(X451*30%&gt;L451),X451*30%,L451))</f>
        <v>0</v>
      </c>
      <c r="Z451" s="623"/>
      <c r="AA451" s="450">
        <f t="shared" ref="AA451:AA495" si="1020">+X451+Y451</f>
        <v>322816</v>
      </c>
      <c r="AB451" s="449">
        <f t="shared" ref="AB451:AB495" si="1021">+O451</f>
        <v>0</v>
      </c>
      <c r="AC451" s="452">
        <f t="shared" ref="AC451:AC495" si="1022">+AA451+AB451</f>
        <v>322816</v>
      </c>
      <c r="AD451" s="452">
        <f t="shared" ref="AD451:AD495" si="1023">+AC451*13</f>
        <v>4196608</v>
      </c>
      <c r="AE451" s="455">
        <f t="shared" ref="AE451:AE495" si="1024">+R451+1</f>
        <v>2</v>
      </c>
      <c r="AF451" s="448"/>
      <c r="AG451" s="449">
        <f t="shared" ref="AG451:AG495" si="1025">+T451</f>
        <v>83200</v>
      </c>
      <c r="AH451" s="449">
        <f t="shared" ref="AH451:AH495" si="1026">+J451</f>
        <v>3.88</v>
      </c>
      <c r="AI451" s="449"/>
      <c r="AJ451" s="449">
        <f t="shared" ref="AJ451:AJ495" si="1027">+AH451+AH451*AI451</f>
        <v>3.88</v>
      </c>
      <c r="AK451" s="450">
        <f t="shared" ref="AK451:AK495" si="1028">+AJ451*AG451</f>
        <v>322816</v>
      </c>
      <c r="AL451" s="450">
        <f t="shared" ref="AL451:AL495" si="1029">IF((AF451&lt;=30)*AND(AK451*AF451%&gt;Y451),AK451*AF451%,IF((AF451&gt;30)*AND(AK451*30%&gt;Y451),AK451*30%,Y451))</f>
        <v>0</v>
      </c>
      <c r="AM451" s="623"/>
      <c r="AN451" s="450">
        <f t="shared" ref="AN451:AN495" si="1030">+AK451+AL451</f>
        <v>322816</v>
      </c>
      <c r="AO451" s="449">
        <f t="shared" ref="AO451:AO495" si="1031">+AB451</f>
        <v>0</v>
      </c>
      <c r="AP451" s="452">
        <f t="shared" ref="AP451:AP495" si="1032">+AN451+AO451</f>
        <v>322816</v>
      </c>
      <c r="AQ451" s="452">
        <f t="shared" ref="AQ451:AQ495" si="1033">+AP451*13</f>
        <v>4196608</v>
      </c>
      <c r="AR451" s="455">
        <f t="shared" ref="AR451:AR495" si="1034">+AE451+1</f>
        <v>3</v>
      </c>
      <c r="AS451" s="448"/>
      <c r="AT451" s="449">
        <f t="shared" ref="AT451:AT495" si="1035">+AG451</f>
        <v>83200</v>
      </c>
      <c r="AU451" s="449">
        <f t="shared" ref="AU451:AU495" si="1036">+J451</f>
        <v>3.88</v>
      </c>
      <c r="AV451" s="449"/>
      <c r="AW451" s="449">
        <f t="shared" ref="AW451:AW495" si="1037">+AU451+AU451*AV451</f>
        <v>3.88</v>
      </c>
      <c r="AX451" s="450">
        <f t="shared" ref="AX451:AX495" si="1038">+AW451*AT451</f>
        <v>322816</v>
      </c>
      <c r="AY451" s="450">
        <f t="shared" ref="AY451:AY495" si="1039">IF((AS451&lt;=30)*AND(AX451*AS451%&gt;AL451),AX451*AS451%,IF((AS451&gt;30)*AND(AX451*30%&gt;AL451),AX451*30%,AL451))</f>
        <v>0</v>
      </c>
      <c r="AZ451" s="623"/>
      <c r="BA451" s="450">
        <f t="shared" ref="BA451:BA495" si="1040">+AX451+AY451</f>
        <v>322816</v>
      </c>
      <c r="BB451" s="449">
        <f t="shared" ref="BB451:BB495" si="1041">+AO451</f>
        <v>0</v>
      </c>
      <c r="BC451" s="452">
        <f t="shared" ref="BC451:BC495" si="1042">+BA451+BB451</f>
        <v>322816</v>
      </c>
      <c r="BD451" s="452">
        <f t="shared" ref="BD451:BD495" si="1043">+BC451*13</f>
        <v>4196608</v>
      </c>
    </row>
    <row r="452" spans="1:56" s="451" customFormat="1" ht="27">
      <c r="A452" s="617">
        <v>2</v>
      </c>
      <c r="B452" s="626" t="s">
        <v>2725</v>
      </c>
      <c r="C452" s="627" t="s">
        <v>2540</v>
      </c>
      <c r="D452" s="627">
        <v>1996</v>
      </c>
      <c r="E452" s="619" t="s">
        <v>485</v>
      </c>
      <c r="F452" s="627">
        <v>1</v>
      </c>
      <c r="G452" s="620"/>
      <c r="H452" s="621"/>
      <c r="I452" s="622">
        <v>83200</v>
      </c>
      <c r="J452" s="622">
        <v>3.88</v>
      </c>
      <c r="K452" s="623">
        <f t="shared" si="1011"/>
        <v>322816</v>
      </c>
      <c r="L452" s="623">
        <v>0</v>
      </c>
      <c r="M452" s="623"/>
      <c r="N452" s="623">
        <f t="shared" si="1012"/>
        <v>322816</v>
      </c>
      <c r="O452" s="622"/>
      <c r="P452" s="624">
        <f t="shared" si="1013"/>
        <v>322816</v>
      </c>
      <c r="Q452" s="624">
        <f t="shared" si="1014"/>
        <v>4196608</v>
      </c>
      <c r="R452" s="455">
        <f t="shared" si="1015"/>
        <v>1</v>
      </c>
      <c r="S452" s="448"/>
      <c r="T452" s="449">
        <v>83200</v>
      </c>
      <c r="U452" s="449">
        <f t="shared" si="1016"/>
        <v>3.88</v>
      </c>
      <c r="V452" s="449"/>
      <c r="W452" s="449">
        <f t="shared" si="1017"/>
        <v>3.88</v>
      </c>
      <c r="X452" s="450">
        <f t="shared" si="1018"/>
        <v>322816</v>
      </c>
      <c r="Y452" s="450">
        <f t="shared" si="1019"/>
        <v>0</v>
      </c>
      <c r="Z452" s="623"/>
      <c r="AA452" s="450">
        <f t="shared" si="1020"/>
        <v>322816</v>
      </c>
      <c r="AB452" s="449">
        <f t="shared" si="1021"/>
        <v>0</v>
      </c>
      <c r="AC452" s="452">
        <f t="shared" si="1022"/>
        <v>322816</v>
      </c>
      <c r="AD452" s="452">
        <f t="shared" si="1023"/>
        <v>4196608</v>
      </c>
      <c r="AE452" s="455">
        <f t="shared" si="1024"/>
        <v>2</v>
      </c>
      <c r="AF452" s="448"/>
      <c r="AG452" s="449">
        <f t="shared" si="1025"/>
        <v>83200</v>
      </c>
      <c r="AH452" s="449">
        <f t="shared" si="1026"/>
        <v>3.88</v>
      </c>
      <c r="AI452" s="449"/>
      <c r="AJ452" s="449">
        <f t="shared" si="1027"/>
        <v>3.88</v>
      </c>
      <c r="AK452" s="450">
        <f t="shared" si="1028"/>
        <v>322816</v>
      </c>
      <c r="AL452" s="450">
        <f t="shared" si="1029"/>
        <v>0</v>
      </c>
      <c r="AM452" s="623"/>
      <c r="AN452" s="450">
        <f t="shared" si="1030"/>
        <v>322816</v>
      </c>
      <c r="AO452" s="449">
        <f t="shared" si="1031"/>
        <v>0</v>
      </c>
      <c r="AP452" s="452">
        <f t="shared" si="1032"/>
        <v>322816</v>
      </c>
      <c r="AQ452" s="452">
        <f t="shared" si="1033"/>
        <v>4196608</v>
      </c>
      <c r="AR452" s="455">
        <f t="shared" si="1034"/>
        <v>3</v>
      </c>
      <c r="AS452" s="448"/>
      <c r="AT452" s="449">
        <f t="shared" si="1035"/>
        <v>83200</v>
      </c>
      <c r="AU452" s="449">
        <f t="shared" si="1036"/>
        <v>3.88</v>
      </c>
      <c r="AV452" s="449"/>
      <c r="AW452" s="449">
        <f t="shared" si="1037"/>
        <v>3.88</v>
      </c>
      <c r="AX452" s="450">
        <f t="shared" si="1038"/>
        <v>322816</v>
      </c>
      <c r="AY452" s="450">
        <f t="shared" si="1039"/>
        <v>0</v>
      </c>
      <c r="AZ452" s="623"/>
      <c r="BA452" s="450">
        <f t="shared" si="1040"/>
        <v>322816</v>
      </c>
      <c r="BB452" s="449">
        <f t="shared" si="1041"/>
        <v>0</v>
      </c>
      <c r="BC452" s="452">
        <f t="shared" si="1042"/>
        <v>322816</v>
      </c>
      <c r="BD452" s="452">
        <f t="shared" si="1043"/>
        <v>4196608</v>
      </c>
    </row>
    <row r="453" spans="1:56" s="451" customFormat="1" ht="27">
      <c r="A453" s="617">
        <v>3</v>
      </c>
      <c r="B453" s="626" t="s">
        <v>1811</v>
      </c>
      <c r="C453" s="627" t="s">
        <v>2540</v>
      </c>
      <c r="D453" s="627">
        <v>1999</v>
      </c>
      <c r="E453" s="619" t="s">
        <v>485</v>
      </c>
      <c r="F453" s="627">
        <v>1</v>
      </c>
      <c r="G453" s="620"/>
      <c r="H453" s="621"/>
      <c r="I453" s="622">
        <v>83200</v>
      </c>
      <c r="J453" s="622">
        <v>3.88</v>
      </c>
      <c r="K453" s="623">
        <f t="shared" si="1011"/>
        <v>322816</v>
      </c>
      <c r="L453" s="623">
        <v>0</v>
      </c>
      <c r="M453" s="623"/>
      <c r="N453" s="623">
        <f t="shared" si="1012"/>
        <v>322816</v>
      </c>
      <c r="O453" s="622"/>
      <c r="P453" s="624">
        <f t="shared" si="1013"/>
        <v>322816</v>
      </c>
      <c r="Q453" s="624">
        <f t="shared" si="1014"/>
        <v>4196608</v>
      </c>
      <c r="R453" s="455">
        <f t="shared" si="1015"/>
        <v>1</v>
      </c>
      <c r="S453" s="448"/>
      <c r="T453" s="449">
        <v>83200</v>
      </c>
      <c r="U453" s="449">
        <f t="shared" si="1016"/>
        <v>3.88</v>
      </c>
      <c r="V453" s="449"/>
      <c r="W453" s="449">
        <f t="shared" si="1017"/>
        <v>3.88</v>
      </c>
      <c r="X453" s="450">
        <f t="shared" si="1018"/>
        <v>322816</v>
      </c>
      <c r="Y453" s="450">
        <f t="shared" si="1019"/>
        <v>0</v>
      </c>
      <c r="Z453" s="623"/>
      <c r="AA453" s="450">
        <f t="shared" si="1020"/>
        <v>322816</v>
      </c>
      <c r="AB453" s="449">
        <f t="shared" si="1021"/>
        <v>0</v>
      </c>
      <c r="AC453" s="452">
        <f t="shared" si="1022"/>
        <v>322816</v>
      </c>
      <c r="AD453" s="452">
        <f t="shared" si="1023"/>
        <v>4196608</v>
      </c>
      <c r="AE453" s="455">
        <f t="shared" si="1024"/>
        <v>2</v>
      </c>
      <c r="AF453" s="448"/>
      <c r="AG453" s="449">
        <f t="shared" si="1025"/>
        <v>83200</v>
      </c>
      <c r="AH453" s="449">
        <f t="shared" si="1026"/>
        <v>3.88</v>
      </c>
      <c r="AI453" s="449"/>
      <c r="AJ453" s="449">
        <f t="shared" si="1027"/>
        <v>3.88</v>
      </c>
      <c r="AK453" s="450">
        <f t="shared" si="1028"/>
        <v>322816</v>
      </c>
      <c r="AL453" s="450">
        <f t="shared" si="1029"/>
        <v>0</v>
      </c>
      <c r="AM453" s="623"/>
      <c r="AN453" s="450">
        <f t="shared" si="1030"/>
        <v>322816</v>
      </c>
      <c r="AO453" s="449">
        <f t="shared" si="1031"/>
        <v>0</v>
      </c>
      <c r="AP453" s="452">
        <f t="shared" si="1032"/>
        <v>322816</v>
      </c>
      <c r="AQ453" s="452">
        <f t="shared" si="1033"/>
        <v>4196608</v>
      </c>
      <c r="AR453" s="455">
        <f t="shared" si="1034"/>
        <v>3</v>
      </c>
      <c r="AS453" s="448"/>
      <c r="AT453" s="449">
        <f t="shared" si="1035"/>
        <v>83200</v>
      </c>
      <c r="AU453" s="449">
        <f t="shared" si="1036"/>
        <v>3.88</v>
      </c>
      <c r="AV453" s="449"/>
      <c r="AW453" s="449">
        <f t="shared" si="1037"/>
        <v>3.88</v>
      </c>
      <c r="AX453" s="450">
        <f t="shared" si="1038"/>
        <v>322816</v>
      </c>
      <c r="AY453" s="450">
        <f t="shared" si="1039"/>
        <v>0</v>
      </c>
      <c r="AZ453" s="623"/>
      <c r="BA453" s="450">
        <f t="shared" si="1040"/>
        <v>322816</v>
      </c>
      <c r="BB453" s="449">
        <f t="shared" si="1041"/>
        <v>0</v>
      </c>
      <c r="BC453" s="452">
        <f t="shared" si="1042"/>
        <v>322816</v>
      </c>
      <c r="BD453" s="452">
        <f t="shared" si="1043"/>
        <v>4196608</v>
      </c>
    </row>
    <row r="454" spans="1:56" s="451" customFormat="1" ht="27">
      <c r="A454" s="617">
        <v>4</v>
      </c>
      <c r="B454" s="626" t="s">
        <v>708</v>
      </c>
      <c r="C454" s="627" t="s">
        <v>2540</v>
      </c>
      <c r="D454" s="627">
        <v>1994</v>
      </c>
      <c r="E454" s="619" t="s">
        <v>485</v>
      </c>
      <c r="F454" s="627">
        <v>1</v>
      </c>
      <c r="G454" s="620"/>
      <c r="H454" s="621"/>
      <c r="I454" s="622">
        <v>83200</v>
      </c>
      <c r="J454" s="622">
        <v>3.88</v>
      </c>
      <c r="K454" s="623">
        <f t="shared" si="1011"/>
        <v>322816</v>
      </c>
      <c r="L454" s="623">
        <v>0</v>
      </c>
      <c r="M454" s="623"/>
      <c r="N454" s="623">
        <f t="shared" si="1012"/>
        <v>322816</v>
      </c>
      <c r="O454" s="622"/>
      <c r="P454" s="624">
        <f t="shared" si="1013"/>
        <v>322816</v>
      </c>
      <c r="Q454" s="624">
        <f t="shared" si="1014"/>
        <v>4196608</v>
      </c>
      <c r="R454" s="455">
        <f t="shared" si="1015"/>
        <v>1</v>
      </c>
      <c r="S454" s="448"/>
      <c r="T454" s="449">
        <v>83200</v>
      </c>
      <c r="U454" s="449">
        <f t="shared" si="1016"/>
        <v>3.88</v>
      </c>
      <c r="V454" s="449"/>
      <c r="W454" s="449">
        <f t="shared" si="1017"/>
        <v>3.88</v>
      </c>
      <c r="X454" s="450">
        <f t="shared" si="1018"/>
        <v>322816</v>
      </c>
      <c r="Y454" s="450">
        <f t="shared" si="1019"/>
        <v>0</v>
      </c>
      <c r="Z454" s="623"/>
      <c r="AA454" s="450">
        <f t="shared" si="1020"/>
        <v>322816</v>
      </c>
      <c r="AB454" s="449">
        <f t="shared" si="1021"/>
        <v>0</v>
      </c>
      <c r="AC454" s="452">
        <f t="shared" si="1022"/>
        <v>322816</v>
      </c>
      <c r="AD454" s="452">
        <f t="shared" si="1023"/>
        <v>4196608</v>
      </c>
      <c r="AE454" s="455">
        <f t="shared" si="1024"/>
        <v>2</v>
      </c>
      <c r="AF454" s="448"/>
      <c r="AG454" s="449">
        <f t="shared" si="1025"/>
        <v>83200</v>
      </c>
      <c r="AH454" s="449">
        <f t="shared" si="1026"/>
        <v>3.88</v>
      </c>
      <c r="AI454" s="449"/>
      <c r="AJ454" s="449">
        <f t="shared" si="1027"/>
        <v>3.88</v>
      </c>
      <c r="AK454" s="450">
        <f t="shared" si="1028"/>
        <v>322816</v>
      </c>
      <c r="AL454" s="450">
        <f t="shared" si="1029"/>
        <v>0</v>
      </c>
      <c r="AM454" s="623"/>
      <c r="AN454" s="450">
        <f t="shared" si="1030"/>
        <v>322816</v>
      </c>
      <c r="AO454" s="449">
        <f t="shared" si="1031"/>
        <v>0</v>
      </c>
      <c r="AP454" s="452">
        <f t="shared" si="1032"/>
        <v>322816</v>
      </c>
      <c r="AQ454" s="452">
        <f t="shared" si="1033"/>
        <v>4196608</v>
      </c>
      <c r="AR454" s="455">
        <f t="shared" si="1034"/>
        <v>3</v>
      </c>
      <c r="AS454" s="448"/>
      <c r="AT454" s="449">
        <f t="shared" si="1035"/>
        <v>83200</v>
      </c>
      <c r="AU454" s="449">
        <f t="shared" si="1036"/>
        <v>3.88</v>
      </c>
      <c r="AV454" s="449"/>
      <c r="AW454" s="449">
        <f t="shared" si="1037"/>
        <v>3.88</v>
      </c>
      <c r="AX454" s="450">
        <f t="shared" si="1038"/>
        <v>322816</v>
      </c>
      <c r="AY454" s="450">
        <f t="shared" si="1039"/>
        <v>0</v>
      </c>
      <c r="AZ454" s="623"/>
      <c r="BA454" s="450">
        <f t="shared" si="1040"/>
        <v>322816</v>
      </c>
      <c r="BB454" s="449">
        <f t="shared" si="1041"/>
        <v>0</v>
      </c>
      <c r="BC454" s="452">
        <f t="shared" si="1042"/>
        <v>322816</v>
      </c>
      <c r="BD454" s="452">
        <f t="shared" si="1043"/>
        <v>4196608</v>
      </c>
    </row>
    <row r="455" spans="1:56" s="451" customFormat="1" ht="27">
      <c r="A455" s="617">
        <v>5</v>
      </c>
      <c r="B455" s="626" t="s">
        <v>1808</v>
      </c>
      <c r="C455" s="627" t="s">
        <v>2540</v>
      </c>
      <c r="D455" s="627">
        <v>1988</v>
      </c>
      <c r="E455" s="619" t="s">
        <v>485</v>
      </c>
      <c r="F455" s="627">
        <v>1</v>
      </c>
      <c r="G455" s="620"/>
      <c r="H455" s="621"/>
      <c r="I455" s="622">
        <v>83200</v>
      </c>
      <c r="J455" s="622">
        <v>3.88</v>
      </c>
      <c r="K455" s="623">
        <f t="shared" si="1011"/>
        <v>322816</v>
      </c>
      <c r="L455" s="623">
        <v>0</v>
      </c>
      <c r="M455" s="623"/>
      <c r="N455" s="623">
        <f t="shared" si="1012"/>
        <v>322816</v>
      </c>
      <c r="O455" s="622"/>
      <c r="P455" s="624">
        <f t="shared" si="1013"/>
        <v>322816</v>
      </c>
      <c r="Q455" s="624">
        <f t="shared" si="1014"/>
        <v>4196608</v>
      </c>
      <c r="R455" s="455">
        <f t="shared" si="1015"/>
        <v>1</v>
      </c>
      <c r="S455" s="448"/>
      <c r="T455" s="449">
        <v>83200</v>
      </c>
      <c r="U455" s="449">
        <f t="shared" si="1016"/>
        <v>3.88</v>
      </c>
      <c r="V455" s="449"/>
      <c r="W455" s="449">
        <f t="shared" si="1017"/>
        <v>3.88</v>
      </c>
      <c r="X455" s="450">
        <f t="shared" si="1018"/>
        <v>322816</v>
      </c>
      <c r="Y455" s="450">
        <f t="shared" si="1019"/>
        <v>0</v>
      </c>
      <c r="Z455" s="623"/>
      <c r="AA455" s="450">
        <f t="shared" si="1020"/>
        <v>322816</v>
      </c>
      <c r="AB455" s="449">
        <f t="shared" si="1021"/>
        <v>0</v>
      </c>
      <c r="AC455" s="452">
        <f t="shared" si="1022"/>
        <v>322816</v>
      </c>
      <c r="AD455" s="452">
        <f t="shared" si="1023"/>
        <v>4196608</v>
      </c>
      <c r="AE455" s="455">
        <f t="shared" si="1024"/>
        <v>2</v>
      </c>
      <c r="AF455" s="448"/>
      <c r="AG455" s="449">
        <f t="shared" si="1025"/>
        <v>83200</v>
      </c>
      <c r="AH455" s="449">
        <f t="shared" si="1026"/>
        <v>3.88</v>
      </c>
      <c r="AI455" s="449"/>
      <c r="AJ455" s="449">
        <f t="shared" si="1027"/>
        <v>3.88</v>
      </c>
      <c r="AK455" s="450">
        <f t="shared" si="1028"/>
        <v>322816</v>
      </c>
      <c r="AL455" s="450">
        <f t="shared" si="1029"/>
        <v>0</v>
      </c>
      <c r="AM455" s="623"/>
      <c r="AN455" s="450">
        <f t="shared" si="1030"/>
        <v>322816</v>
      </c>
      <c r="AO455" s="449">
        <f t="shared" si="1031"/>
        <v>0</v>
      </c>
      <c r="AP455" s="452">
        <f t="shared" si="1032"/>
        <v>322816</v>
      </c>
      <c r="AQ455" s="452">
        <f t="shared" si="1033"/>
        <v>4196608</v>
      </c>
      <c r="AR455" s="455">
        <f t="shared" si="1034"/>
        <v>3</v>
      </c>
      <c r="AS455" s="448"/>
      <c r="AT455" s="449">
        <f t="shared" si="1035"/>
        <v>83200</v>
      </c>
      <c r="AU455" s="449">
        <f t="shared" si="1036"/>
        <v>3.88</v>
      </c>
      <c r="AV455" s="449"/>
      <c r="AW455" s="449">
        <f t="shared" si="1037"/>
        <v>3.88</v>
      </c>
      <c r="AX455" s="450">
        <f t="shared" si="1038"/>
        <v>322816</v>
      </c>
      <c r="AY455" s="450">
        <f t="shared" si="1039"/>
        <v>0</v>
      </c>
      <c r="AZ455" s="623"/>
      <c r="BA455" s="450">
        <f t="shared" si="1040"/>
        <v>322816</v>
      </c>
      <c r="BB455" s="449">
        <f t="shared" si="1041"/>
        <v>0</v>
      </c>
      <c r="BC455" s="452">
        <f t="shared" si="1042"/>
        <v>322816</v>
      </c>
      <c r="BD455" s="452">
        <f t="shared" si="1043"/>
        <v>4196608</v>
      </c>
    </row>
    <row r="456" spans="1:56" s="451" customFormat="1" ht="27" hidden="1">
      <c r="A456" s="617">
        <v>6</v>
      </c>
      <c r="B456" s="626" t="s">
        <v>1618</v>
      </c>
      <c r="C456" s="627" t="s">
        <v>2541</v>
      </c>
      <c r="D456" s="627">
        <v>1979</v>
      </c>
      <c r="E456" s="619" t="s">
        <v>485</v>
      </c>
      <c r="F456" s="627">
        <v>1</v>
      </c>
      <c r="G456" s="620"/>
      <c r="H456" s="621"/>
      <c r="I456" s="622">
        <v>83200</v>
      </c>
      <c r="J456" s="622">
        <v>3.88</v>
      </c>
      <c r="K456" s="623">
        <f t="shared" si="1011"/>
        <v>322816</v>
      </c>
      <c r="L456" s="623">
        <v>0</v>
      </c>
      <c r="M456" s="623"/>
      <c r="N456" s="623">
        <f t="shared" si="1012"/>
        <v>322816</v>
      </c>
      <c r="O456" s="622"/>
      <c r="P456" s="624">
        <f t="shared" si="1013"/>
        <v>322816</v>
      </c>
      <c r="Q456" s="624">
        <f t="shared" si="1014"/>
        <v>4196608</v>
      </c>
      <c r="R456" s="455">
        <f t="shared" si="1015"/>
        <v>1</v>
      </c>
      <c r="S456" s="448"/>
      <c r="T456" s="449">
        <v>83200</v>
      </c>
      <c r="U456" s="449">
        <f t="shared" si="1016"/>
        <v>3.88</v>
      </c>
      <c r="V456" s="449"/>
      <c r="W456" s="449">
        <f t="shared" si="1017"/>
        <v>3.88</v>
      </c>
      <c r="X456" s="450">
        <f t="shared" si="1018"/>
        <v>322816</v>
      </c>
      <c r="Y456" s="450">
        <f t="shared" si="1019"/>
        <v>0</v>
      </c>
      <c r="Z456" s="623"/>
      <c r="AA456" s="450">
        <f t="shared" si="1020"/>
        <v>322816</v>
      </c>
      <c r="AB456" s="449">
        <f t="shared" si="1021"/>
        <v>0</v>
      </c>
      <c r="AC456" s="452">
        <f t="shared" si="1022"/>
        <v>322816</v>
      </c>
      <c r="AD456" s="452">
        <f t="shared" si="1023"/>
        <v>4196608</v>
      </c>
      <c r="AE456" s="455">
        <f t="shared" si="1024"/>
        <v>2</v>
      </c>
      <c r="AF456" s="448"/>
      <c r="AG456" s="449">
        <f t="shared" si="1025"/>
        <v>83200</v>
      </c>
      <c r="AH456" s="449">
        <f t="shared" si="1026"/>
        <v>3.88</v>
      </c>
      <c r="AI456" s="449"/>
      <c r="AJ456" s="449">
        <f t="shared" si="1027"/>
        <v>3.88</v>
      </c>
      <c r="AK456" s="450">
        <f t="shared" si="1028"/>
        <v>322816</v>
      </c>
      <c r="AL456" s="450">
        <f t="shared" si="1029"/>
        <v>0</v>
      </c>
      <c r="AM456" s="623"/>
      <c r="AN456" s="450">
        <f t="shared" si="1030"/>
        <v>322816</v>
      </c>
      <c r="AO456" s="449">
        <f t="shared" si="1031"/>
        <v>0</v>
      </c>
      <c r="AP456" s="452">
        <f t="shared" si="1032"/>
        <v>322816</v>
      </c>
      <c r="AQ456" s="452">
        <f t="shared" si="1033"/>
        <v>4196608</v>
      </c>
      <c r="AR456" s="455">
        <f t="shared" si="1034"/>
        <v>3</v>
      </c>
      <c r="AS456" s="448"/>
      <c r="AT456" s="449">
        <f t="shared" si="1035"/>
        <v>83200</v>
      </c>
      <c r="AU456" s="449">
        <f t="shared" si="1036"/>
        <v>3.88</v>
      </c>
      <c r="AV456" s="449"/>
      <c r="AW456" s="449">
        <f t="shared" si="1037"/>
        <v>3.88</v>
      </c>
      <c r="AX456" s="450">
        <f t="shared" si="1038"/>
        <v>322816</v>
      </c>
      <c r="AY456" s="450">
        <f t="shared" si="1039"/>
        <v>0</v>
      </c>
      <c r="AZ456" s="623"/>
      <c r="BA456" s="450">
        <f t="shared" si="1040"/>
        <v>322816</v>
      </c>
      <c r="BB456" s="449">
        <f t="shared" si="1041"/>
        <v>0</v>
      </c>
      <c r="BC456" s="452">
        <f t="shared" si="1042"/>
        <v>322816</v>
      </c>
      <c r="BD456" s="452">
        <f t="shared" si="1043"/>
        <v>4196608</v>
      </c>
    </row>
    <row r="457" spans="1:56" s="451" customFormat="1" ht="27">
      <c r="A457" s="617">
        <v>7</v>
      </c>
      <c r="B457" s="626" t="s">
        <v>635</v>
      </c>
      <c r="C457" s="627" t="s">
        <v>2540</v>
      </c>
      <c r="D457" s="627">
        <v>1984</v>
      </c>
      <c r="E457" s="619" t="s">
        <v>485</v>
      </c>
      <c r="F457" s="627">
        <v>1</v>
      </c>
      <c r="G457" s="620"/>
      <c r="H457" s="621"/>
      <c r="I457" s="622">
        <v>83200</v>
      </c>
      <c r="J457" s="622">
        <v>3.88</v>
      </c>
      <c r="K457" s="623">
        <f t="shared" si="1011"/>
        <v>322816</v>
      </c>
      <c r="L457" s="623">
        <v>0</v>
      </c>
      <c r="M457" s="623"/>
      <c r="N457" s="623">
        <f t="shared" si="1012"/>
        <v>322816</v>
      </c>
      <c r="O457" s="622"/>
      <c r="P457" s="624">
        <f t="shared" si="1013"/>
        <v>322816</v>
      </c>
      <c r="Q457" s="624">
        <f t="shared" si="1014"/>
        <v>4196608</v>
      </c>
      <c r="R457" s="455">
        <f t="shared" si="1015"/>
        <v>1</v>
      </c>
      <c r="S457" s="448"/>
      <c r="T457" s="449">
        <v>83200</v>
      </c>
      <c r="U457" s="449">
        <f t="shared" si="1016"/>
        <v>3.88</v>
      </c>
      <c r="V457" s="449"/>
      <c r="W457" s="449">
        <f t="shared" si="1017"/>
        <v>3.88</v>
      </c>
      <c r="X457" s="450">
        <f t="shared" si="1018"/>
        <v>322816</v>
      </c>
      <c r="Y457" s="450">
        <f t="shared" si="1019"/>
        <v>0</v>
      </c>
      <c r="Z457" s="623"/>
      <c r="AA457" s="450">
        <f t="shared" si="1020"/>
        <v>322816</v>
      </c>
      <c r="AB457" s="449">
        <f t="shared" si="1021"/>
        <v>0</v>
      </c>
      <c r="AC457" s="452">
        <f t="shared" si="1022"/>
        <v>322816</v>
      </c>
      <c r="AD457" s="452">
        <f t="shared" si="1023"/>
        <v>4196608</v>
      </c>
      <c r="AE457" s="455">
        <f t="shared" si="1024"/>
        <v>2</v>
      </c>
      <c r="AF457" s="448"/>
      <c r="AG457" s="449">
        <f t="shared" si="1025"/>
        <v>83200</v>
      </c>
      <c r="AH457" s="449">
        <f t="shared" si="1026"/>
        <v>3.88</v>
      </c>
      <c r="AI457" s="449"/>
      <c r="AJ457" s="449">
        <f t="shared" si="1027"/>
        <v>3.88</v>
      </c>
      <c r="AK457" s="450">
        <f t="shared" si="1028"/>
        <v>322816</v>
      </c>
      <c r="AL457" s="450">
        <f t="shared" si="1029"/>
        <v>0</v>
      </c>
      <c r="AM457" s="623"/>
      <c r="AN457" s="450">
        <f t="shared" si="1030"/>
        <v>322816</v>
      </c>
      <c r="AO457" s="449">
        <f t="shared" si="1031"/>
        <v>0</v>
      </c>
      <c r="AP457" s="452">
        <f t="shared" si="1032"/>
        <v>322816</v>
      </c>
      <c r="AQ457" s="452">
        <f t="shared" si="1033"/>
        <v>4196608</v>
      </c>
      <c r="AR457" s="455">
        <f t="shared" si="1034"/>
        <v>3</v>
      </c>
      <c r="AS457" s="448"/>
      <c r="AT457" s="449">
        <f t="shared" si="1035"/>
        <v>83200</v>
      </c>
      <c r="AU457" s="449">
        <f t="shared" si="1036"/>
        <v>3.88</v>
      </c>
      <c r="AV457" s="449"/>
      <c r="AW457" s="449">
        <f t="shared" si="1037"/>
        <v>3.88</v>
      </c>
      <c r="AX457" s="450">
        <f t="shared" si="1038"/>
        <v>322816</v>
      </c>
      <c r="AY457" s="450">
        <f t="shared" si="1039"/>
        <v>0</v>
      </c>
      <c r="AZ457" s="623"/>
      <c r="BA457" s="450">
        <f t="shared" si="1040"/>
        <v>322816</v>
      </c>
      <c r="BB457" s="449">
        <f t="shared" si="1041"/>
        <v>0</v>
      </c>
      <c r="BC457" s="452">
        <f t="shared" si="1042"/>
        <v>322816</v>
      </c>
      <c r="BD457" s="452">
        <f t="shared" si="1043"/>
        <v>4196608</v>
      </c>
    </row>
    <row r="458" spans="1:56" s="451" customFormat="1" ht="27">
      <c r="A458" s="617">
        <v>8</v>
      </c>
      <c r="B458" s="626" t="s">
        <v>1812</v>
      </c>
      <c r="C458" s="627" t="s">
        <v>2540</v>
      </c>
      <c r="D458" s="627">
        <v>1998</v>
      </c>
      <c r="E458" s="619" t="s">
        <v>485</v>
      </c>
      <c r="F458" s="627">
        <v>1</v>
      </c>
      <c r="G458" s="620"/>
      <c r="H458" s="621"/>
      <c r="I458" s="622">
        <v>83200</v>
      </c>
      <c r="J458" s="622">
        <v>3.88</v>
      </c>
      <c r="K458" s="623">
        <f t="shared" si="1011"/>
        <v>322816</v>
      </c>
      <c r="L458" s="623">
        <v>0</v>
      </c>
      <c r="M458" s="623"/>
      <c r="N458" s="623">
        <f t="shared" si="1012"/>
        <v>322816</v>
      </c>
      <c r="O458" s="622"/>
      <c r="P458" s="624">
        <f t="shared" si="1013"/>
        <v>322816</v>
      </c>
      <c r="Q458" s="624">
        <f t="shared" si="1014"/>
        <v>4196608</v>
      </c>
      <c r="R458" s="455">
        <f t="shared" si="1015"/>
        <v>1</v>
      </c>
      <c r="S458" s="448"/>
      <c r="T458" s="449">
        <v>83200</v>
      </c>
      <c r="U458" s="449">
        <f t="shared" si="1016"/>
        <v>3.88</v>
      </c>
      <c r="V458" s="449"/>
      <c r="W458" s="449">
        <f t="shared" si="1017"/>
        <v>3.88</v>
      </c>
      <c r="X458" s="450">
        <f t="shared" si="1018"/>
        <v>322816</v>
      </c>
      <c r="Y458" s="450">
        <f t="shared" si="1019"/>
        <v>0</v>
      </c>
      <c r="Z458" s="623"/>
      <c r="AA458" s="450">
        <f t="shared" si="1020"/>
        <v>322816</v>
      </c>
      <c r="AB458" s="449">
        <f t="shared" si="1021"/>
        <v>0</v>
      </c>
      <c r="AC458" s="452">
        <f t="shared" si="1022"/>
        <v>322816</v>
      </c>
      <c r="AD458" s="452">
        <f t="shared" si="1023"/>
        <v>4196608</v>
      </c>
      <c r="AE458" s="455">
        <f t="shared" si="1024"/>
        <v>2</v>
      </c>
      <c r="AF458" s="448"/>
      <c r="AG458" s="449">
        <f t="shared" si="1025"/>
        <v>83200</v>
      </c>
      <c r="AH458" s="449">
        <f t="shared" si="1026"/>
        <v>3.88</v>
      </c>
      <c r="AI458" s="449"/>
      <c r="AJ458" s="449">
        <f t="shared" si="1027"/>
        <v>3.88</v>
      </c>
      <c r="AK458" s="450">
        <f t="shared" si="1028"/>
        <v>322816</v>
      </c>
      <c r="AL458" s="450">
        <f t="shared" si="1029"/>
        <v>0</v>
      </c>
      <c r="AM458" s="623"/>
      <c r="AN458" s="450">
        <f t="shared" si="1030"/>
        <v>322816</v>
      </c>
      <c r="AO458" s="449">
        <f t="shared" si="1031"/>
        <v>0</v>
      </c>
      <c r="AP458" s="452">
        <f t="shared" si="1032"/>
        <v>322816</v>
      </c>
      <c r="AQ458" s="452">
        <f t="shared" si="1033"/>
        <v>4196608</v>
      </c>
      <c r="AR458" s="455">
        <f t="shared" si="1034"/>
        <v>3</v>
      </c>
      <c r="AS458" s="448"/>
      <c r="AT458" s="449">
        <f t="shared" si="1035"/>
        <v>83200</v>
      </c>
      <c r="AU458" s="449">
        <f t="shared" si="1036"/>
        <v>3.88</v>
      </c>
      <c r="AV458" s="449"/>
      <c r="AW458" s="449">
        <f t="shared" si="1037"/>
        <v>3.88</v>
      </c>
      <c r="AX458" s="450">
        <f t="shared" si="1038"/>
        <v>322816</v>
      </c>
      <c r="AY458" s="450">
        <f t="shared" si="1039"/>
        <v>0</v>
      </c>
      <c r="AZ458" s="623"/>
      <c r="BA458" s="450">
        <f t="shared" si="1040"/>
        <v>322816</v>
      </c>
      <c r="BB458" s="449">
        <f t="shared" si="1041"/>
        <v>0</v>
      </c>
      <c r="BC458" s="452">
        <f t="shared" si="1042"/>
        <v>322816</v>
      </c>
      <c r="BD458" s="452">
        <f t="shared" si="1043"/>
        <v>4196608</v>
      </c>
    </row>
    <row r="459" spans="1:56" s="451" customFormat="1" ht="27">
      <c r="A459" s="617">
        <v>9</v>
      </c>
      <c r="B459" s="626" t="s">
        <v>1945</v>
      </c>
      <c r="C459" s="627" t="s">
        <v>2540</v>
      </c>
      <c r="D459" s="627">
        <v>1986</v>
      </c>
      <c r="E459" s="619" t="s">
        <v>485</v>
      </c>
      <c r="F459" s="627">
        <v>1</v>
      </c>
      <c r="G459" s="620"/>
      <c r="H459" s="621"/>
      <c r="I459" s="622">
        <v>83200</v>
      </c>
      <c r="J459" s="622">
        <v>3.88</v>
      </c>
      <c r="K459" s="623">
        <f t="shared" si="1011"/>
        <v>322816</v>
      </c>
      <c r="L459" s="623">
        <v>0</v>
      </c>
      <c r="M459" s="623"/>
      <c r="N459" s="623">
        <f t="shared" si="1012"/>
        <v>322816</v>
      </c>
      <c r="O459" s="622"/>
      <c r="P459" s="624">
        <f t="shared" si="1013"/>
        <v>322816</v>
      </c>
      <c r="Q459" s="624">
        <f t="shared" si="1014"/>
        <v>4196608</v>
      </c>
      <c r="R459" s="455">
        <f t="shared" si="1015"/>
        <v>1</v>
      </c>
      <c r="S459" s="448"/>
      <c r="T459" s="449">
        <v>83200</v>
      </c>
      <c r="U459" s="449">
        <f t="shared" si="1016"/>
        <v>3.88</v>
      </c>
      <c r="V459" s="449"/>
      <c r="W459" s="449">
        <f t="shared" si="1017"/>
        <v>3.88</v>
      </c>
      <c r="X459" s="450">
        <f t="shared" si="1018"/>
        <v>322816</v>
      </c>
      <c r="Y459" s="450">
        <f t="shared" si="1019"/>
        <v>0</v>
      </c>
      <c r="Z459" s="623"/>
      <c r="AA459" s="450">
        <f t="shared" si="1020"/>
        <v>322816</v>
      </c>
      <c r="AB459" s="449">
        <f t="shared" si="1021"/>
        <v>0</v>
      </c>
      <c r="AC459" s="452">
        <f t="shared" si="1022"/>
        <v>322816</v>
      </c>
      <c r="AD459" s="452">
        <f t="shared" si="1023"/>
        <v>4196608</v>
      </c>
      <c r="AE459" s="455">
        <f t="shared" si="1024"/>
        <v>2</v>
      </c>
      <c r="AF459" s="448"/>
      <c r="AG459" s="449">
        <f t="shared" si="1025"/>
        <v>83200</v>
      </c>
      <c r="AH459" s="449">
        <f t="shared" si="1026"/>
        <v>3.88</v>
      </c>
      <c r="AI459" s="449"/>
      <c r="AJ459" s="449">
        <f t="shared" si="1027"/>
        <v>3.88</v>
      </c>
      <c r="AK459" s="450">
        <f t="shared" si="1028"/>
        <v>322816</v>
      </c>
      <c r="AL459" s="450">
        <f t="shared" si="1029"/>
        <v>0</v>
      </c>
      <c r="AM459" s="623"/>
      <c r="AN459" s="450">
        <f t="shared" si="1030"/>
        <v>322816</v>
      </c>
      <c r="AO459" s="449">
        <f t="shared" si="1031"/>
        <v>0</v>
      </c>
      <c r="AP459" s="452">
        <f t="shared" si="1032"/>
        <v>322816</v>
      </c>
      <c r="AQ459" s="452">
        <f t="shared" si="1033"/>
        <v>4196608</v>
      </c>
      <c r="AR459" s="455">
        <f t="shared" si="1034"/>
        <v>3</v>
      </c>
      <c r="AS459" s="448"/>
      <c r="AT459" s="449">
        <f t="shared" si="1035"/>
        <v>83200</v>
      </c>
      <c r="AU459" s="449">
        <f t="shared" si="1036"/>
        <v>3.88</v>
      </c>
      <c r="AV459" s="449"/>
      <c r="AW459" s="449">
        <f t="shared" si="1037"/>
        <v>3.88</v>
      </c>
      <c r="AX459" s="450">
        <f t="shared" si="1038"/>
        <v>322816</v>
      </c>
      <c r="AY459" s="450">
        <f t="shared" si="1039"/>
        <v>0</v>
      </c>
      <c r="AZ459" s="623"/>
      <c r="BA459" s="450">
        <f t="shared" si="1040"/>
        <v>322816</v>
      </c>
      <c r="BB459" s="449">
        <f t="shared" si="1041"/>
        <v>0</v>
      </c>
      <c r="BC459" s="452">
        <f t="shared" si="1042"/>
        <v>322816</v>
      </c>
      <c r="BD459" s="452">
        <f t="shared" si="1043"/>
        <v>4196608</v>
      </c>
    </row>
    <row r="460" spans="1:56" s="451" customFormat="1" ht="27">
      <c r="A460" s="617">
        <v>10</v>
      </c>
      <c r="B460" s="626" t="s">
        <v>1333</v>
      </c>
      <c r="C460" s="627" t="s">
        <v>2540</v>
      </c>
      <c r="D460" s="627">
        <v>1989</v>
      </c>
      <c r="E460" s="619" t="s">
        <v>485</v>
      </c>
      <c r="F460" s="627">
        <v>1</v>
      </c>
      <c r="G460" s="620"/>
      <c r="H460" s="621"/>
      <c r="I460" s="622">
        <v>83200</v>
      </c>
      <c r="J460" s="622">
        <v>3.88</v>
      </c>
      <c r="K460" s="623">
        <f t="shared" si="1011"/>
        <v>322816</v>
      </c>
      <c r="L460" s="623">
        <v>0</v>
      </c>
      <c r="M460" s="623"/>
      <c r="N460" s="623">
        <f t="shared" si="1012"/>
        <v>322816</v>
      </c>
      <c r="O460" s="622"/>
      <c r="P460" s="624">
        <f t="shared" si="1013"/>
        <v>322816</v>
      </c>
      <c r="Q460" s="624">
        <f t="shared" si="1014"/>
        <v>4196608</v>
      </c>
      <c r="R460" s="455">
        <f t="shared" si="1015"/>
        <v>1</v>
      </c>
      <c r="S460" s="448"/>
      <c r="T460" s="449">
        <v>83200</v>
      </c>
      <c r="U460" s="449">
        <f t="shared" si="1016"/>
        <v>3.88</v>
      </c>
      <c r="V460" s="449"/>
      <c r="W460" s="449">
        <f t="shared" si="1017"/>
        <v>3.88</v>
      </c>
      <c r="X460" s="450">
        <f t="shared" si="1018"/>
        <v>322816</v>
      </c>
      <c r="Y460" s="450">
        <f t="shared" si="1019"/>
        <v>0</v>
      </c>
      <c r="Z460" s="623"/>
      <c r="AA460" s="450">
        <f t="shared" si="1020"/>
        <v>322816</v>
      </c>
      <c r="AB460" s="449">
        <f t="shared" si="1021"/>
        <v>0</v>
      </c>
      <c r="AC460" s="452">
        <f t="shared" si="1022"/>
        <v>322816</v>
      </c>
      <c r="AD460" s="452">
        <f t="shared" si="1023"/>
        <v>4196608</v>
      </c>
      <c r="AE460" s="455">
        <f t="shared" si="1024"/>
        <v>2</v>
      </c>
      <c r="AF460" s="448"/>
      <c r="AG460" s="449">
        <f t="shared" si="1025"/>
        <v>83200</v>
      </c>
      <c r="AH460" s="449">
        <f t="shared" si="1026"/>
        <v>3.88</v>
      </c>
      <c r="AI460" s="449"/>
      <c r="AJ460" s="449">
        <f t="shared" si="1027"/>
        <v>3.88</v>
      </c>
      <c r="AK460" s="450">
        <f t="shared" si="1028"/>
        <v>322816</v>
      </c>
      <c r="AL460" s="450">
        <f t="shared" si="1029"/>
        <v>0</v>
      </c>
      <c r="AM460" s="623"/>
      <c r="AN460" s="450">
        <f t="shared" si="1030"/>
        <v>322816</v>
      </c>
      <c r="AO460" s="449">
        <f t="shared" si="1031"/>
        <v>0</v>
      </c>
      <c r="AP460" s="452">
        <f t="shared" si="1032"/>
        <v>322816</v>
      </c>
      <c r="AQ460" s="452">
        <f t="shared" si="1033"/>
        <v>4196608</v>
      </c>
      <c r="AR460" s="455">
        <f t="shared" si="1034"/>
        <v>3</v>
      </c>
      <c r="AS460" s="448"/>
      <c r="AT460" s="449">
        <f t="shared" si="1035"/>
        <v>83200</v>
      </c>
      <c r="AU460" s="449">
        <f t="shared" si="1036"/>
        <v>3.88</v>
      </c>
      <c r="AV460" s="449"/>
      <c r="AW460" s="449">
        <f t="shared" si="1037"/>
        <v>3.88</v>
      </c>
      <c r="AX460" s="450">
        <f t="shared" si="1038"/>
        <v>322816</v>
      </c>
      <c r="AY460" s="450">
        <f t="shared" si="1039"/>
        <v>0</v>
      </c>
      <c r="AZ460" s="623"/>
      <c r="BA460" s="450">
        <f t="shared" si="1040"/>
        <v>322816</v>
      </c>
      <c r="BB460" s="449">
        <f t="shared" si="1041"/>
        <v>0</v>
      </c>
      <c r="BC460" s="452">
        <f t="shared" si="1042"/>
        <v>322816</v>
      </c>
      <c r="BD460" s="452">
        <f t="shared" si="1043"/>
        <v>4196608</v>
      </c>
    </row>
    <row r="461" spans="1:56" s="451" customFormat="1" ht="27">
      <c r="A461" s="617">
        <v>11</v>
      </c>
      <c r="B461" s="626" t="s">
        <v>149</v>
      </c>
      <c r="C461" s="627" t="s">
        <v>2540</v>
      </c>
      <c r="D461" s="627">
        <v>1992</v>
      </c>
      <c r="E461" s="619" t="s">
        <v>485</v>
      </c>
      <c r="F461" s="627">
        <v>1</v>
      </c>
      <c r="G461" s="620"/>
      <c r="H461" s="621"/>
      <c r="I461" s="622">
        <v>83200</v>
      </c>
      <c r="J461" s="622">
        <v>3.88</v>
      </c>
      <c r="K461" s="623">
        <f t="shared" si="1011"/>
        <v>322816</v>
      </c>
      <c r="L461" s="623">
        <v>48422.400000000001</v>
      </c>
      <c r="M461" s="623"/>
      <c r="N461" s="623">
        <f t="shared" si="1012"/>
        <v>371238.40000000002</v>
      </c>
      <c r="O461" s="622"/>
      <c r="P461" s="624">
        <f t="shared" si="1013"/>
        <v>371238.40000000002</v>
      </c>
      <c r="Q461" s="624">
        <f t="shared" si="1014"/>
        <v>4826099.2</v>
      </c>
      <c r="R461" s="455">
        <f t="shared" si="1015"/>
        <v>1</v>
      </c>
      <c r="S461" s="448"/>
      <c r="T461" s="449">
        <v>83200</v>
      </c>
      <c r="U461" s="449">
        <f t="shared" si="1016"/>
        <v>3.88</v>
      </c>
      <c r="V461" s="449"/>
      <c r="W461" s="449">
        <f t="shared" si="1017"/>
        <v>3.88</v>
      </c>
      <c r="X461" s="450">
        <f t="shared" si="1018"/>
        <v>322816</v>
      </c>
      <c r="Y461" s="450">
        <f t="shared" si="1019"/>
        <v>48422.400000000001</v>
      </c>
      <c r="Z461" s="623"/>
      <c r="AA461" s="450">
        <f t="shared" si="1020"/>
        <v>371238.40000000002</v>
      </c>
      <c r="AB461" s="449">
        <f t="shared" si="1021"/>
        <v>0</v>
      </c>
      <c r="AC461" s="452">
        <f t="shared" si="1022"/>
        <v>371238.40000000002</v>
      </c>
      <c r="AD461" s="452">
        <f t="shared" si="1023"/>
        <v>4826099.2</v>
      </c>
      <c r="AE461" s="455">
        <f t="shared" si="1024"/>
        <v>2</v>
      </c>
      <c r="AF461" s="448"/>
      <c r="AG461" s="449">
        <f t="shared" si="1025"/>
        <v>83200</v>
      </c>
      <c r="AH461" s="449">
        <f t="shared" si="1026"/>
        <v>3.88</v>
      </c>
      <c r="AI461" s="449"/>
      <c r="AJ461" s="449">
        <f t="shared" si="1027"/>
        <v>3.88</v>
      </c>
      <c r="AK461" s="450">
        <f t="shared" si="1028"/>
        <v>322816</v>
      </c>
      <c r="AL461" s="450">
        <f t="shared" si="1029"/>
        <v>48422.400000000001</v>
      </c>
      <c r="AM461" s="623"/>
      <c r="AN461" s="450">
        <f t="shared" si="1030"/>
        <v>371238.40000000002</v>
      </c>
      <c r="AO461" s="449">
        <f t="shared" si="1031"/>
        <v>0</v>
      </c>
      <c r="AP461" s="452">
        <f t="shared" si="1032"/>
        <v>371238.40000000002</v>
      </c>
      <c r="AQ461" s="452">
        <f t="shared" si="1033"/>
        <v>4826099.2</v>
      </c>
      <c r="AR461" s="455">
        <f t="shared" si="1034"/>
        <v>3</v>
      </c>
      <c r="AS461" s="448"/>
      <c r="AT461" s="449">
        <f t="shared" si="1035"/>
        <v>83200</v>
      </c>
      <c r="AU461" s="449">
        <f t="shared" si="1036"/>
        <v>3.88</v>
      </c>
      <c r="AV461" s="449"/>
      <c r="AW461" s="449">
        <f t="shared" si="1037"/>
        <v>3.88</v>
      </c>
      <c r="AX461" s="450">
        <f t="shared" si="1038"/>
        <v>322816</v>
      </c>
      <c r="AY461" s="450">
        <f t="shared" si="1039"/>
        <v>48422.400000000001</v>
      </c>
      <c r="AZ461" s="623"/>
      <c r="BA461" s="450">
        <f t="shared" si="1040"/>
        <v>371238.40000000002</v>
      </c>
      <c r="BB461" s="449">
        <f t="shared" si="1041"/>
        <v>0</v>
      </c>
      <c r="BC461" s="452">
        <f t="shared" si="1042"/>
        <v>371238.40000000002</v>
      </c>
      <c r="BD461" s="452">
        <f t="shared" si="1043"/>
        <v>4826099.2</v>
      </c>
    </row>
    <row r="462" spans="1:56" s="451" customFormat="1" ht="27">
      <c r="A462" s="617">
        <v>12</v>
      </c>
      <c r="B462" s="626" t="s">
        <v>2727</v>
      </c>
      <c r="C462" s="627" t="s">
        <v>2540</v>
      </c>
      <c r="D462" s="627">
        <v>2000</v>
      </c>
      <c r="E462" s="619" t="s">
        <v>485</v>
      </c>
      <c r="F462" s="627">
        <v>1</v>
      </c>
      <c r="G462" s="620"/>
      <c r="H462" s="621"/>
      <c r="I462" s="622">
        <v>83200</v>
      </c>
      <c r="J462" s="622">
        <v>3.88</v>
      </c>
      <c r="K462" s="623">
        <f t="shared" si="1011"/>
        <v>322816</v>
      </c>
      <c r="L462" s="623">
        <v>0</v>
      </c>
      <c r="M462" s="623"/>
      <c r="N462" s="623">
        <f t="shared" si="1012"/>
        <v>322816</v>
      </c>
      <c r="O462" s="622"/>
      <c r="P462" s="624">
        <f t="shared" si="1013"/>
        <v>322816</v>
      </c>
      <c r="Q462" s="624">
        <f t="shared" si="1014"/>
        <v>4196608</v>
      </c>
      <c r="R462" s="455">
        <f t="shared" si="1015"/>
        <v>1</v>
      </c>
      <c r="S462" s="448"/>
      <c r="T462" s="449">
        <v>83200</v>
      </c>
      <c r="U462" s="449">
        <f t="shared" si="1016"/>
        <v>3.88</v>
      </c>
      <c r="V462" s="449"/>
      <c r="W462" s="449">
        <f t="shared" si="1017"/>
        <v>3.88</v>
      </c>
      <c r="X462" s="450">
        <f t="shared" si="1018"/>
        <v>322816</v>
      </c>
      <c r="Y462" s="450">
        <f t="shared" si="1019"/>
        <v>0</v>
      </c>
      <c r="Z462" s="623"/>
      <c r="AA462" s="450">
        <f t="shared" si="1020"/>
        <v>322816</v>
      </c>
      <c r="AB462" s="449">
        <f t="shared" si="1021"/>
        <v>0</v>
      </c>
      <c r="AC462" s="452">
        <f t="shared" si="1022"/>
        <v>322816</v>
      </c>
      <c r="AD462" s="452">
        <f t="shared" si="1023"/>
        <v>4196608</v>
      </c>
      <c r="AE462" s="455">
        <f t="shared" si="1024"/>
        <v>2</v>
      </c>
      <c r="AF462" s="448"/>
      <c r="AG462" s="449">
        <f t="shared" si="1025"/>
        <v>83200</v>
      </c>
      <c r="AH462" s="449">
        <f t="shared" si="1026"/>
        <v>3.88</v>
      </c>
      <c r="AI462" s="449"/>
      <c r="AJ462" s="449">
        <f t="shared" si="1027"/>
        <v>3.88</v>
      </c>
      <c r="AK462" s="450">
        <f t="shared" si="1028"/>
        <v>322816</v>
      </c>
      <c r="AL462" s="450">
        <f t="shared" si="1029"/>
        <v>0</v>
      </c>
      <c r="AM462" s="623"/>
      <c r="AN462" s="450">
        <f t="shared" si="1030"/>
        <v>322816</v>
      </c>
      <c r="AO462" s="449">
        <f t="shared" si="1031"/>
        <v>0</v>
      </c>
      <c r="AP462" s="452">
        <f t="shared" si="1032"/>
        <v>322816</v>
      </c>
      <c r="AQ462" s="452">
        <f t="shared" si="1033"/>
        <v>4196608</v>
      </c>
      <c r="AR462" s="455">
        <f t="shared" si="1034"/>
        <v>3</v>
      </c>
      <c r="AS462" s="448"/>
      <c r="AT462" s="449">
        <f t="shared" si="1035"/>
        <v>83200</v>
      </c>
      <c r="AU462" s="449">
        <f t="shared" si="1036"/>
        <v>3.88</v>
      </c>
      <c r="AV462" s="449"/>
      <c r="AW462" s="449">
        <f t="shared" si="1037"/>
        <v>3.88</v>
      </c>
      <c r="AX462" s="450">
        <f t="shared" si="1038"/>
        <v>322816</v>
      </c>
      <c r="AY462" s="450">
        <f t="shared" si="1039"/>
        <v>0</v>
      </c>
      <c r="AZ462" s="623"/>
      <c r="BA462" s="450">
        <f t="shared" si="1040"/>
        <v>322816</v>
      </c>
      <c r="BB462" s="449">
        <f t="shared" si="1041"/>
        <v>0</v>
      </c>
      <c r="BC462" s="452">
        <f t="shared" si="1042"/>
        <v>322816</v>
      </c>
      <c r="BD462" s="452">
        <f t="shared" si="1043"/>
        <v>4196608</v>
      </c>
    </row>
    <row r="463" spans="1:56" s="451" customFormat="1" ht="27">
      <c r="A463" s="617">
        <v>13</v>
      </c>
      <c r="B463" s="626" t="s">
        <v>964</v>
      </c>
      <c r="C463" s="627" t="s">
        <v>2540</v>
      </c>
      <c r="D463" s="627">
        <v>1983</v>
      </c>
      <c r="E463" s="619" t="s">
        <v>485</v>
      </c>
      <c r="F463" s="627">
        <v>1</v>
      </c>
      <c r="G463" s="620"/>
      <c r="H463" s="621"/>
      <c r="I463" s="622">
        <v>83200</v>
      </c>
      <c r="J463" s="622">
        <v>3.88</v>
      </c>
      <c r="K463" s="623">
        <f t="shared" si="1011"/>
        <v>322816</v>
      </c>
      <c r="L463" s="623">
        <v>0</v>
      </c>
      <c r="M463" s="623"/>
      <c r="N463" s="623">
        <f t="shared" si="1012"/>
        <v>322816</v>
      </c>
      <c r="O463" s="622"/>
      <c r="P463" s="624">
        <f t="shared" si="1013"/>
        <v>322816</v>
      </c>
      <c r="Q463" s="624">
        <f t="shared" si="1014"/>
        <v>4196608</v>
      </c>
      <c r="R463" s="455">
        <f t="shared" si="1015"/>
        <v>1</v>
      </c>
      <c r="S463" s="448"/>
      <c r="T463" s="449">
        <v>83200</v>
      </c>
      <c r="U463" s="449">
        <f t="shared" si="1016"/>
        <v>3.88</v>
      </c>
      <c r="V463" s="449"/>
      <c r="W463" s="449">
        <f t="shared" si="1017"/>
        <v>3.88</v>
      </c>
      <c r="X463" s="450">
        <f t="shared" si="1018"/>
        <v>322816</v>
      </c>
      <c r="Y463" s="450">
        <f t="shared" si="1019"/>
        <v>0</v>
      </c>
      <c r="Z463" s="623"/>
      <c r="AA463" s="450">
        <f t="shared" si="1020"/>
        <v>322816</v>
      </c>
      <c r="AB463" s="449">
        <f t="shared" si="1021"/>
        <v>0</v>
      </c>
      <c r="AC463" s="452">
        <f t="shared" si="1022"/>
        <v>322816</v>
      </c>
      <c r="AD463" s="452">
        <f t="shared" si="1023"/>
        <v>4196608</v>
      </c>
      <c r="AE463" s="455">
        <f t="shared" si="1024"/>
        <v>2</v>
      </c>
      <c r="AF463" s="448"/>
      <c r="AG463" s="449">
        <f t="shared" si="1025"/>
        <v>83200</v>
      </c>
      <c r="AH463" s="449">
        <f t="shared" si="1026"/>
        <v>3.88</v>
      </c>
      <c r="AI463" s="449"/>
      <c r="AJ463" s="449">
        <f t="shared" si="1027"/>
        <v>3.88</v>
      </c>
      <c r="AK463" s="450">
        <f t="shared" si="1028"/>
        <v>322816</v>
      </c>
      <c r="AL463" s="450">
        <f t="shared" si="1029"/>
        <v>0</v>
      </c>
      <c r="AM463" s="623"/>
      <c r="AN463" s="450">
        <f t="shared" si="1030"/>
        <v>322816</v>
      </c>
      <c r="AO463" s="449">
        <f t="shared" si="1031"/>
        <v>0</v>
      </c>
      <c r="AP463" s="452">
        <f t="shared" si="1032"/>
        <v>322816</v>
      </c>
      <c r="AQ463" s="452">
        <f t="shared" si="1033"/>
        <v>4196608</v>
      </c>
      <c r="AR463" s="455">
        <f t="shared" si="1034"/>
        <v>3</v>
      </c>
      <c r="AS463" s="448"/>
      <c r="AT463" s="449">
        <f t="shared" si="1035"/>
        <v>83200</v>
      </c>
      <c r="AU463" s="449">
        <f t="shared" si="1036"/>
        <v>3.88</v>
      </c>
      <c r="AV463" s="449"/>
      <c r="AW463" s="449">
        <f t="shared" si="1037"/>
        <v>3.88</v>
      </c>
      <c r="AX463" s="450">
        <f t="shared" si="1038"/>
        <v>322816</v>
      </c>
      <c r="AY463" s="450">
        <f t="shared" si="1039"/>
        <v>0</v>
      </c>
      <c r="AZ463" s="623"/>
      <c r="BA463" s="450">
        <f t="shared" si="1040"/>
        <v>322816</v>
      </c>
      <c r="BB463" s="449">
        <f t="shared" si="1041"/>
        <v>0</v>
      </c>
      <c r="BC463" s="452">
        <f t="shared" si="1042"/>
        <v>322816</v>
      </c>
      <c r="BD463" s="452">
        <f t="shared" si="1043"/>
        <v>4196608</v>
      </c>
    </row>
    <row r="464" spans="1:56" s="451" customFormat="1" ht="27" hidden="1">
      <c r="A464" s="617">
        <v>14</v>
      </c>
      <c r="B464" s="626" t="s">
        <v>1813</v>
      </c>
      <c r="C464" s="627" t="s">
        <v>2541</v>
      </c>
      <c r="D464" s="627">
        <v>1994</v>
      </c>
      <c r="E464" s="619" t="s">
        <v>485</v>
      </c>
      <c r="F464" s="627">
        <v>1</v>
      </c>
      <c r="G464" s="620"/>
      <c r="H464" s="621"/>
      <c r="I464" s="622">
        <v>83200</v>
      </c>
      <c r="J464" s="622">
        <v>3.88</v>
      </c>
      <c r="K464" s="623">
        <f t="shared" si="1011"/>
        <v>322816</v>
      </c>
      <c r="L464" s="623">
        <v>0</v>
      </c>
      <c r="M464" s="623"/>
      <c r="N464" s="623">
        <f t="shared" si="1012"/>
        <v>322816</v>
      </c>
      <c r="O464" s="622"/>
      <c r="P464" s="624">
        <f t="shared" si="1013"/>
        <v>322816</v>
      </c>
      <c r="Q464" s="624">
        <f t="shared" si="1014"/>
        <v>4196608</v>
      </c>
      <c r="R464" s="455">
        <f t="shared" si="1015"/>
        <v>1</v>
      </c>
      <c r="S464" s="448"/>
      <c r="T464" s="449">
        <v>83200</v>
      </c>
      <c r="U464" s="449">
        <f t="shared" si="1016"/>
        <v>3.88</v>
      </c>
      <c r="V464" s="449"/>
      <c r="W464" s="449">
        <f t="shared" si="1017"/>
        <v>3.88</v>
      </c>
      <c r="X464" s="450">
        <f t="shared" si="1018"/>
        <v>322816</v>
      </c>
      <c r="Y464" s="450">
        <f t="shared" si="1019"/>
        <v>0</v>
      </c>
      <c r="Z464" s="623"/>
      <c r="AA464" s="450">
        <f t="shared" si="1020"/>
        <v>322816</v>
      </c>
      <c r="AB464" s="449">
        <f t="shared" si="1021"/>
        <v>0</v>
      </c>
      <c r="AC464" s="452">
        <f t="shared" si="1022"/>
        <v>322816</v>
      </c>
      <c r="AD464" s="452">
        <f t="shared" si="1023"/>
        <v>4196608</v>
      </c>
      <c r="AE464" s="455">
        <f t="shared" si="1024"/>
        <v>2</v>
      </c>
      <c r="AF464" s="448"/>
      <c r="AG464" s="449">
        <f t="shared" si="1025"/>
        <v>83200</v>
      </c>
      <c r="AH464" s="449">
        <f t="shared" si="1026"/>
        <v>3.88</v>
      </c>
      <c r="AI464" s="449"/>
      <c r="AJ464" s="449">
        <f t="shared" si="1027"/>
        <v>3.88</v>
      </c>
      <c r="AK464" s="450">
        <f t="shared" si="1028"/>
        <v>322816</v>
      </c>
      <c r="AL464" s="450">
        <f t="shared" si="1029"/>
        <v>0</v>
      </c>
      <c r="AM464" s="623"/>
      <c r="AN464" s="450">
        <f t="shared" si="1030"/>
        <v>322816</v>
      </c>
      <c r="AO464" s="449">
        <f t="shared" si="1031"/>
        <v>0</v>
      </c>
      <c r="AP464" s="452">
        <f t="shared" si="1032"/>
        <v>322816</v>
      </c>
      <c r="AQ464" s="452">
        <f t="shared" si="1033"/>
        <v>4196608</v>
      </c>
      <c r="AR464" s="455">
        <f t="shared" si="1034"/>
        <v>3</v>
      </c>
      <c r="AS464" s="448"/>
      <c r="AT464" s="449">
        <f t="shared" si="1035"/>
        <v>83200</v>
      </c>
      <c r="AU464" s="449">
        <f t="shared" si="1036"/>
        <v>3.88</v>
      </c>
      <c r="AV464" s="449"/>
      <c r="AW464" s="449">
        <f t="shared" si="1037"/>
        <v>3.88</v>
      </c>
      <c r="AX464" s="450">
        <f t="shared" si="1038"/>
        <v>322816</v>
      </c>
      <c r="AY464" s="450">
        <f t="shared" si="1039"/>
        <v>0</v>
      </c>
      <c r="AZ464" s="623"/>
      <c r="BA464" s="450">
        <f t="shared" si="1040"/>
        <v>322816</v>
      </c>
      <c r="BB464" s="449">
        <f t="shared" si="1041"/>
        <v>0</v>
      </c>
      <c r="BC464" s="452">
        <f t="shared" si="1042"/>
        <v>322816</v>
      </c>
      <c r="BD464" s="452">
        <f t="shared" si="1043"/>
        <v>4196608</v>
      </c>
    </row>
    <row r="465" spans="1:56" s="451" customFormat="1" ht="27">
      <c r="A465" s="617">
        <v>15</v>
      </c>
      <c r="B465" s="626" t="s">
        <v>1814</v>
      </c>
      <c r="C465" s="627" t="s">
        <v>2540</v>
      </c>
      <c r="D465" s="627">
        <v>1990</v>
      </c>
      <c r="E465" s="619" t="s">
        <v>485</v>
      </c>
      <c r="F465" s="627">
        <v>1</v>
      </c>
      <c r="G465" s="620"/>
      <c r="H465" s="621"/>
      <c r="I465" s="622">
        <v>83200</v>
      </c>
      <c r="J465" s="622">
        <v>3.88</v>
      </c>
      <c r="K465" s="623">
        <f t="shared" si="1011"/>
        <v>322816</v>
      </c>
      <c r="L465" s="623">
        <v>0</v>
      </c>
      <c r="M465" s="623"/>
      <c r="N465" s="623">
        <f t="shared" si="1012"/>
        <v>322816</v>
      </c>
      <c r="O465" s="622"/>
      <c r="P465" s="624">
        <f t="shared" si="1013"/>
        <v>322816</v>
      </c>
      <c r="Q465" s="624">
        <f t="shared" si="1014"/>
        <v>4196608</v>
      </c>
      <c r="R465" s="455">
        <f t="shared" si="1015"/>
        <v>1</v>
      </c>
      <c r="S465" s="448"/>
      <c r="T465" s="449">
        <v>83200</v>
      </c>
      <c r="U465" s="449">
        <f t="shared" si="1016"/>
        <v>3.88</v>
      </c>
      <c r="V465" s="449"/>
      <c r="W465" s="449">
        <f t="shared" si="1017"/>
        <v>3.88</v>
      </c>
      <c r="X465" s="450">
        <f t="shared" si="1018"/>
        <v>322816</v>
      </c>
      <c r="Y465" s="450">
        <f t="shared" si="1019"/>
        <v>0</v>
      </c>
      <c r="Z465" s="623"/>
      <c r="AA465" s="450">
        <f t="shared" si="1020"/>
        <v>322816</v>
      </c>
      <c r="AB465" s="449">
        <f t="shared" si="1021"/>
        <v>0</v>
      </c>
      <c r="AC465" s="452">
        <f t="shared" si="1022"/>
        <v>322816</v>
      </c>
      <c r="AD465" s="452">
        <f t="shared" si="1023"/>
        <v>4196608</v>
      </c>
      <c r="AE465" s="455">
        <f t="shared" si="1024"/>
        <v>2</v>
      </c>
      <c r="AF465" s="448"/>
      <c r="AG465" s="449">
        <f t="shared" si="1025"/>
        <v>83200</v>
      </c>
      <c r="AH465" s="449">
        <f t="shared" si="1026"/>
        <v>3.88</v>
      </c>
      <c r="AI465" s="449"/>
      <c r="AJ465" s="449">
        <f t="shared" si="1027"/>
        <v>3.88</v>
      </c>
      <c r="AK465" s="450">
        <f t="shared" si="1028"/>
        <v>322816</v>
      </c>
      <c r="AL465" s="450">
        <f t="shared" si="1029"/>
        <v>0</v>
      </c>
      <c r="AM465" s="623"/>
      <c r="AN465" s="450">
        <f t="shared" si="1030"/>
        <v>322816</v>
      </c>
      <c r="AO465" s="449">
        <f t="shared" si="1031"/>
        <v>0</v>
      </c>
      <c r="AP465" s="452">
        <f t="shared" si="1032"/>
        <v>322816</v>
      </c>
      <c r="AQ465" s="452">
        <f t="shared" si="1033"/>
        <v>4196608</v>
      </c>
      <c r="AR465" s="455">
        <f t="shared" si="1034"/>
        <v>3</v>
      </c>
      <c r="AS465" s="448"/>
      <c r="AT465" s="449">
        <f t="shared" si="1035"/>
        <v>83200</v>
      </c>
      <c r="AU465" s="449">
        <f t="shared" si="1036"/>
        <v>3.88</v>
      </c>
      <c r="AV465" s="449"/>
      <c r="AW465" s="449">
        <f t="shared" si="1037"/>
        <v>3.88</v>
      </c>
      <c r="AX465" s="450">
        <f t="shared" si="1038"/>
        <v>322816</v>
      </c>
      <c r="AY465" s="450">
        <f t="shared" si="1039"/>
        <v>0</v>
      </c>
      <c r="AZ465" s="623"/>
      <c r="BA465" s="450">
        <f t="shared" si="1040"/>
        <v>322816</v>
      </c>
      <c r="BB465" s="449">
        <f t="shared" si="1041"/>
        <v>0</v>
      </c>
      <c r="BC465" s="452">
        <f t="shared" si="1042"/>
        <v>322816</v>
      </c>
      <c r="BD465" s="452">
        <f t="shared" si="1043"/>
        <v>4196608</v>
      </c>
    </row>
    <row r="466" spans="1:56" s="451" customFormat="1" ht="27">
      <c r="A466" s="617">
        <v>16</v>
      </c>
      <c r="B466" s="626" t="s">
        <v>1432</v>
      </c>
      <c r="C466" s="627" t="s">
        <v>2540</v>
      </c>
      <c r="D466" s="627">
        <v>1986</v>
      </c>
      <c r="E466" s="619" t="s">
        <v>485</v>
      </c>
      <c r="F466" s="627">
        <v>1</v>
      </c>
      <c r="G466" s="620"/>
      <c r="H466" s="621"/>
      <c r="I466" s="622">
        <v>83200</v>
      </c>
      <c r="J466" s="622">
        <v>3.88</v>
      </c>
      <c r="K466" s="623">
        <f t="shared" si="1011"/>
        <v>322816</v>
      </c>
      <c r="L466" s="623">
        <v>0</v>
      </c>
      <c r="M466" s="623"/>
      <c r="N466" s="623">
        <f t="shared" si="1012"/>
        <v>322816</v>
      </c>
      <c r="O466" s="622"/>
      <c r="P466" s="624">
        <f t="shared" si="1013"/>
        <v>322816</v>
      </c>
      <c r="Q466" s="624">
        <f t="shared" si="1014"/>
        <v>4196608</v>
      </c>
      <c r="R466" s="455">
        <f t="shared" si="1015"/>
        <v>1</v>
      </c>
      <c r="S466" s="448"/>
      <c r="T466" s="449">
        <v>83200</v>
      </c>
      <c r="U466" s="449">
        <f t="shared" si="1016"/>
        <v>3.88</v>
      </c>
      <c r="V466" s="449"/>
      <c r="W466" s="449">
        <f t="shared" si="1017"/>
        <v>3.88</v>
      </c>
      <c r="X466" s="450">
        <f t="shared" si="1018"/>
        <v>322816</v>
      </c>
      <c r="Y466" s="450">
        <f t="shared" si="1019"/>
        <v>0</v>
      </c>
      <c r="Z466" s="623"/>
      <c r="AA466" s="450">
        <f t="shared" si="1020"/>
        <v>322816</v>
      </c>
      <c r="AB466" s="449">
        <f t="shared" si="1021"/>
        <v>0</v>
      </c>
      <c r="AC466" s="452">
        <f t="shared" si="1022"/>
        <v>322816</v>
      </c>
      <c r="AD466" s="452">
        <f t="shared" si="1023"/>
        <v>4196608</v>
      </c>
      <c r="AE466" s="455">
        <f t="shared" si="1024"/>
        <v>2</v>
      </c>
      <c r="AF466" s="448"/>
      <c r="AG466" s="449">
        <f t="shared" si="1025"/>
        <v>83200</v>
      </c>
      <c r="AH466" s="449">
        <f t="shared" si="1026"/>
        <v>3.88</v>
      </c>
      <c r="AI466" s="449"/>
      <c r="AJ466" s="449">
        <f t="shared" si="1027"/>
        <v>3.88</v>
      </c>
      <c r="AK466" s="450">
        <f t="shared" si="1028"/>
        <v>322816</v>
      </c>
      <c r="AL466" s="450">
        <f t="shared" si="1029"/>
        <v>0</v>
      </c>
      <c r="AM466" s="623"/>
      <c r="AN466" s="450">
        <f t="shared" si="1030"/>
        <v>322816</v>
      </c>
      <c r="AO466" s="449">
        <f t="shared" si="1031"/>
        <v>0</v>
      </c>
      <c r="AP466" s="452">
        <f t="shared" si="1032"/>
        <v>322816</v>
      </c>
      <c r="AQ466" s="452">
        <f t="shared" si="1033"/>
        <v>4196608</v>
      </c>
      <c r="AR466" s="455">
        <f t="shared" si="1034"/>
        <v>3</v>
      </c>
      <c r="AS466" s="448"/>
      <c r="AT466" s="449">
        <f t="shared" si="1035"/>
        <v>83200</v>
      </c>
      <c r="AU466" s="449">
        <f t="shared" si="1036"/>
        <v>3.88</v>
      </c>
      <c r="AV466" s="449"/>
      <c r="AW466" s="449">
        <f t="shared" si="1037"/>
        <v>3.88</v>
      </c>
      <c r="AX466" s="450">
        <f t="shared" si="1038"/>
        <v>322816</v>
      </c>
      <c r="AY466" s="450">
        <f t="shared" si="1039"/>
        <v>0</v>
      </c>
      <c r="AZ466" s="623"/>
      <c r="BA466" s="450">
        <f t="shared" si="1040"/>
        <v>322816</v>
      </c>
      <c r="BB466" s="449">
        <f t="shared" si="1041"/>
        <v>0</v>
      </c>
      <c r="BC466" s="452">
        <f t="shared" si="1042"/>
        <v>322816</v>
      </c>
      <c r="BD466" s="452">
        <f t="shared" si="1043"/>
        <v>4196608</v>
      </c>
    </row>
    <row r="467" spans="1:56" s="451" customFormat="1" ht="27">
      <c r="A467" s="617">
        <v>17</v>
      </c>
      <c r="B467" s="626" t="s">
        <v>956</v>
      </c>
      <c r="C467" s="627" t="s">
        <v>2540</v>
      </c>
      <c r="D467" s="627">
        <v>1984</v>
      </c>
      <c r="E467" s="619" t="s">
        <v>485</v>
      </c>
      <c r="F467" s="627">
        <v>1</v>
      </c>
      <c r="G467" s="620"/>
      <c r="H467" s="621"/>
      <c r="I467" s="622">
        <v>83200</v>
      </c>
      <c r="J467" s="622">
        <v>3.88</v>
      </c>
      <c r="K467" s="623">
        <f t="shared" si="1011"/>
        <v>322816</v>
      </c>
      <c r="L467" s="623">
        <v>0</v>
      </c>
      <c r="M467" s="623"/>
      <c r="N467" s="623">
        <f t="shared" si="1012"/>
        <v>322816</v>
      </c>
      <c r="O467" s="622"/>
      <c r="P467" s="624">
        <f t="shared" si="1013"/>
        <v>322816</v>
      </c>
      <c r="Q467" s="624">
        <f t="shared" si="1014"/>
        <v>4196608</v>
      </c>
      <c r="R467" s="455">
        <f t="shared" si="1015"/>
        <v>1</v>
      </c>
      <c r="S467" s="448"/>
      <c r="T467" s="449">
        <v>83200</v>
      </c>
      <c r="U467" s="449">
        <f t="shared" si="1016"/>
        <v>3.88</v>
      </c>
      <c r="V467" s="449"/>
      <c r="W467" s="449">
        <f t="shared" si="1017"/>
        <v>3.88</v>
      </c>
      <c r="X467" s="450">
        <f t="shared" si="1018"/>
        <v>322816</v>
      </c>
      <c r="Y467" s="450">
        <f t="shared" si="1019"/>
        <v>0</v>
      </c>
      <c r="Z467" s="623"/>
      <c r="AA467" s="450">
        <f t="shared" si="1020"/>
        <v>322816</v>
      </c>
      <c r="AB467" s="449">
        <f t="shared" si="1021"/>
        <v>0</v>
      </c>
      <c r="AC467" s="452">
        <f t="shared" si="1022"/>
        <v>322816</v>
      </c>
      <c r="AD467" s="452">
        <f t="shared" si="1023"/>
        <v>4196608</v>
      </c>
      <c r="AE467" s="455">
        <f t="shared" si="1024"/>
        <v>2</v>
      </c>
      <c r="AF467" s="448"/>
      <c r="AG467" s="449">
        <f t="shared" si="1025"/>
        <v>83200</v>
      </c>
      <c r="AH467" s="449">
        <f t="shared" si="1026"/>
        <v>3.88</v>
      </c>
      <c r="AI467" s="449"/>
      <c r="AJ467" s="449">
        <f t="shared" si="1027"/>
        <v>3.88</v>
      </c>
      <c r="AK467" s="450">
        <f t="shared" si="1028"/>
        <v>322816</v>
      </c>
      <c r="AL467" s="450">
        <f t="shared" si="1029"/>
        <v>0</v>
      </c>
      <c r="AM467" s="623"/>
      <c r="AN467" s="450">
        <f t="shared" si="1030"/>
        <v>322816</v>
      </c>
      <c r="AO467" s="449">
        <f t="shared" si="1031"/>
        <v>0</v>
      </c>
      <c r="AP467" s="452">
        <f t="shared" si="1032"/>
        <v>322816</v>
      </c>
      <c r="AQ467" s="452">
        <f t="shared" si="1033"/>
        <v>4196608</v>
      </c>
      <c r="AR467" s="455">
        <f t="shared" si="1034"/>
        <v>3</v>
      </c>
      <c r="AS467" s="448"/>
      <c r="AT467" s="449">
        <f t="shared" si="1035"/>
        <v>83200</v>
      </c>
      <c r="AU467" s="449">
        <f t="shared" si="1036"/>
        <v>3.88</v>
      </c>
      <c r="AV467" s="449"/>
      <c r="AW467" s="449">
        <f t="shared" si="1037"/>
        <v>3.88</v>
      </c>
      <c r="AX467" s="450">
        <f t="shared" si="1038"/>
        <v>322816</v>
      </c>
      <c r="AY467" s="450">
        <f t="shared" si="1039"/>
        <v>0</v>
      </c>
      <c r="AZ467" s="623"/>
      <c r="BA467" s="450">
        <f t="shared" si="1040"/>
        <v>322816</v>
      </c>
      <c r="BB467" s="449">
        <f t="shared" si="1041"/>
        <v>0</v>
      </c>
      <c r="BC467" s="452">
        <f t="shared" si="1042"/>
        <v>322816</v>
      </c>
      <c r="BD467" s="452">
        <f t="shared" si="1043"/>
        <v>4196608</v>
      </c>
    </row>
    <row r="468" spans="1:56" s="451" customFormat="1" ht="27">
      <c r="A468" s="617">
        <v>18</v>
      </c>
      <c r="B468" s="626" t="s">
        <v>1815</v>
      </c>
      <c r="C468" s="627" t="s">
        <v>2540</v>
      </c>
      <c r="D468" s="627">
        <v>1998</v>
      </c>
      <c r="E468" s="619" t="s">
        <v>485</v>
      </c>
      <c r="F468" s="627">
        <v>1</v>
      </c>
      <c r="G468" s="620"/>
      <c r="H468" s="621"/>
      <c r="I468" s="622">
        <v>83200</v>
      </c>
      <c r="J468" s="622">
        <v>3.88</v>
      </c>
      <c r="K468" s="623">
        <f t="shared" si="1011"/>
        <v>322816</v>
      </c>
      <c r="L468" s="623">
        <v>0</v>
      </c>
      <c r="M468" s="623"/>
      <c r="N468" s="623">
        <f t="shared" si="1012"/>
        <v>322816</v>
      </c>
      <c r="O468" s="622"/>
      <c r="P468" s="624">
        <f t="shared" si="1013"/>
        <v>322816</v>
      </c>
      <c r="Q468" s="624">
        <f t="shared" si="1014"/>
        <v>4196608</v>
      </c>
      <c r="R468" s="455">
        <f t="shared" si="1015"/>
        <v>1</v>
      </c>
      <c r="S468" s="448"/>
      <c r="T468" s="449">
        <v>83200</v>
      </c>
      <c r="U468" s="449">
        <f t="shared" si="1016"/>
        <v>3.88</v>
      </c>
      <c r="V468" s="449"/>
      <c r="W468" s="449">
        <f t="shared" si="1017"/>
        <v>3.88</v>
      </c>
      <c r="X468" s="450">
        <f t="shared" si="1018"/>
        <v>322816</v>
      </c>
      <c r="Y468" s="450">
        <f t="shared" si="1019"/>
        <v>0</v>
      </c>
      <c r="Z468" s="623"/>
      <c r="AA468" s="450">
        <f t="shared" si="1020"/>
        <v>322816</v>
      </c>
      <c r="AB468" s="449">
        <f t="shared" si="1021"/>
        <v>0</v>
      </c>
      <c r="AC468" s="452">
        <f t="shared" si="1022"/>
        <v>322816</v>
      </c>
      <c r="AD468" s="452">
        <f t="shared" si="1023"/>
        <v>4196608</v>
      </c>
      <c r="AE468" s="455">
        <f t="shared" si="1024"/>
        <v>2</v>
      </c>
      <c r="AF468" s="448"/>
      <c r="AG468" s="449">
        <f t="shared" si="1025"/>
        <v>83200</v>
      </c>
      <c r="AH468" s="449">
        <f t="shared" si="1026"/>
        <v>3.88</v>
      </c>
      <c r="AI468" s="449"/>
      <c r="AJ468" s="449">
        <f t="shared" si="1027"/>
        <v>3.88</v>
      </c>
      <c r="AK468" s="450">
        <f t="shared" si="1028"/>
        <v>322816</v>
      </c>
      <c r="AL468" s="450">
        <f t="shared" si="1029"/>
        <v>0</v>
      </c>
      <c r="AM468" s="623"/>
      <c r="AN468" s="450">
        <f t="shared" si="1030"/>
        <v>322816</v>
      </c>
      <c r="AO468" s="449">
        <f t="shared" si="1031"/>
        <v>0</v>
      </c>
      <c r="AP468" s="452">
        <f t="shared" si="1032"/>
        <v>322816</v>
      </c>
      <c r="AQ468" s="452">
        <f t="shared" si="1033"/>
        <v>4196608</v>
      </c>
      <c r="AR468" s="455">
        <f t="shared" si="1034"/>
        <v>3</v>
      </c>
      <c r="AS468" s="448"/>
      <c r="AT468" s="449">
        <f t="shared" si="1035"/>
        <v>83200</v>
      </c>
      <c r="AU468" s="449">
        <f t="shared" si="1036"/>
        <v>3.88</v>
      </c>
      <c r="AV468" s="449"/>
      <c r="AW468" s="449">
        <f t="shared" si="1037"/>
        <v>3.88</v>
      </c>
      <c r="AX468" s="450">
        <f t="shared" si="1038"/>
        <v>322816</v>
      </c>
      <c r="AY468" s="450">
        <f t="shared" si="1039"/>
        <v>0</v>
      </c>
      <c r="AZ468" s="623"/>
      <c r="BA468" s="450">
        <f t="shared" si="1040"/>
        <v>322816</v>
      </c>
      <c r="BB468" s="449">
        <f t="shared" si="1041"/>
        <v>0</v>
      </c>
      <c r="BC468" s="452">
        <f t="shared" si="1042"/>
        <v>322816</v>
      </c>
      <c r="BD468" s="452">
        <f t="shared" si="1043"/>
        <v>4196608</v>
      </c>
    </row>
    <row r="469" spans="1:56" s="451" customFormat="1" ht="27">
      <c r="A469" s="617">
        <v>19</v>
      </c>
      <c r="B469" s="626" t="s">
        <v>1323</v>
      </c>
      <c r="C469" s="627" t="s">
        <v>2540</v>
      </c>
      <c r="D469" s="627">
        <v>1994</v>
      </c>
      <c r="E469" s="619" t="s">
        <v>485</v>
      </c>
      <c r="F469" s="627">
        <v>1</v>
      </c>
      <c r="G469" s="620"/>
      <c r="H469" s="621"/>
      <c r="I469" s="622">
        <v>83200</v>
      </c>
      <c r="J469" s="622">
        <v>3.88</v>
      </c>
      <c r="K469" s="623">
        <f t="shared" si="1011"/>
        <v>322816</v>
      </c>
      <c r="L469" s="623">
        <v>0</v>
      </c>
      <c r="M469" s="623"/>
      <c r="N469" s="623">
        <f t="shared" si="1012"/>
        <v>322816</v>
      </c>
      <c r="O469" s="622"/>
      <c r="P469" s="624">
        <f t="shared" si="1013"/>
        <v>322816</v>
      </c>
      <c r="Q469" s="624">
        <f t="shared" si="1014"/>
        <v>4196608</v>
      </c>
      <c r="R469" s="455">
        <f t="shared" si="1015"/>
        <v>1</v>
      </c>
      <c r="S469" s="448"/>
      <c r="T469" s="449">
        <v>83200</v>
      </c>
      <c r="U469" s="449">
        <f t="shared" si="1016"/>
        <v>3.88</v>
      </c>
      <c r="V469" s="449"/>
      <c r="W469" s="449">
        <f t="shared" si="1017"/>
        <v>3.88</v>
      </c>
      <c r="X469" s="450">
        <f t="shared" si="1018"/>
        <v>322816</v>
      </c>
      <c r="Y469" s="450">
        <f t="shared" si="1019"/>
        <v>0</v>
      </c>
      <c r="Z469" s="623"/>
      <c r="AA469" s="450">
        <f t="shared" si="1020"/>
        <v>322816</v>
      </c>
      <c r="AB469" s="449">
        <f t="shared" si="1021"/>
        <v>0</v>
      </c>
      <c r="AC469" s="452">
        <f t="shared" si="1022"/>
        <v>322816</v>
      </c>
      <c r="AD469" s="452">
        <f t="shared" si="1023"/>
        <v>4196608</v>
      </c>
      <c r="AE469" s="455">
        <f t="shared" si="1024"/>
        <v>2</v>
      </c>
      <c r="AF469" s="448"/>
      <c r="AG469" s="449">
        <f t="shared" si="1025"/>
        <v>83200</v>
      </c>
      <c r="AH469" s="449">
        <f t="shared" si="1026"/>
        <v>3.88</v>
      </c>
      <c r="AI469" s="449"/>
      <c r="AJ469" s="449">
        <f t="shared" si="1027"/>
        <v>3.88</v>
      </c>
      <c r="AK469" s="450">
        <f t="shared" si="1028"/>
        <v>322816</v>
      </c>
      <c r="AL469" s="450">
        <f t="shared" si="1029"/>
        <v>0</v>
      </c>
      <c r="AM469" s="623"/>
      <c r="AN469" s="450">
        <f t="shared" si="1030"/>
        <v>322816</v>
      </c>
      <c r="AO469" s="449">
        <f t="shared" si="1031"/>
        <v>0</v>
      </c>
      <c r="AP469" s="452">
        <f t="shared" si="1032"/>
        <v>322816</v>
      </c>
      <c r="AQ469" s="452">
        <f t="shared" si="1033"/>
        <v>4196608</v>
      </c>
      <c r="AR469" s="455">
        <f t="shared" si="1034"/>
        <v>3</v>
      </c>
      <c r="AS469" s="448"/>
      <c r="AT469" s="449">
        <f t="shared" si="1035"/>
        <v>83200</v>
      </c>
      <c r="AU469" s="449">
        <f t="shared" si="1036"/>
        <v>3.88</v>
      </c>
      <c r="AV469" s="449"/>
      <c r="AW469" s="449">
        <f t="shared" si="1037"/>
        <v>3.88</v>
      </c>
      <c r="AX469" s="450">
        <f t="shared" si="1038"/>
        <v>322816</v>
      </c>
      <c r="AY469" s="450">
        <f t="shared" si="1039"/>
        <v>0</v>
      </c>
      <c r="AZ469" s="623"/>
      <c r="BA469" s="450">
        <f t="shared" si="1040"/>
        <v>322816</v>
      </c>
      <c r="BB469" s="449">
        <f t="shared" si="1041"/>
        <v>0</v>
      </c>
      <c r="BC469" s="452">
        <f t="shared" si="1042"/>
        <v>322816</v>
      </c>
      <c r="BD469" s="452">
        <f t="shared" si="1043"/>
        <v>4196608</v>
      </c>
    </row>
    <row r="470" spans="1:56" s="451" customFormat="1" ht="27">
      <c r="A470" s="617">
        <v>20</v>
      </c>
      <c r="B470" s="626" t="s">
        <v>1322</v>
      </c>
      <c r="C470" s="627" t="s">
        <v>2540</v>
      </c>
      <c r="D470" s="627">
        <v>1984</v>
      </c>
      <c r="E470" s="619" t="s">
        <v>485</v>
      </c>
      <c r="F470" s="627">
        <v>1</v>
      </c>
      <c r="G470" s="620"/>
      <c r="H470" s="621"/>
      <c r="I470" s="622">
        <v>83200</v>
      </c>
      <c r="J470" s="622">
        <v>3.88</v>
      </c>
      <c r="K470" s="623">
        <f t="shared" si="1011"/>
        <v>322816</v>
      </c>
      <c r="L470" s="623">
        <v>0</v>
      </c>
      <c r="M470" s="623"/>
      <c r="N470" s="623">
        <f t="shared" si="1012"/>
        <v>322816</v>
      </c>
      <c r="O470" s="622"/>
      <c r="P470" s="624">
        <f t="shared" si="1013"/>
        <v>322816</v>
      </c>
      <c r="Q470" s="624">
        <f t="shared" si="1014"/>
        <v>4196608</v>
      </c>
      <c r="R470" s="455">
        <f t="shared" si="1015"/>
        <v>1</v>
      </c>
      <c r="S470" s="448"/>
      <c r="T470" s="449">
        <v>83200</v>
      </c>
      <c r="U470" s="449">
        <f t="shared" si="1016"/>
        <v>3.88</v>
      </c>
      <c r="V470" s="449"/>
      <c r="W470" s="449">
        <f t="shared" si="1017"/>
        <v>3.88</v>
      </c>
      <c r="X470" s="450">
        <f t="shared" si="1018"/>
        <v>322816</v>
      </c>
      <c r="Y470" s="450">
        <f t="shared" si="1019"/>
        <v>0</v>
      </c>
      <c r="Z470" s="623"/>
      <c r="AA470" s="450">
        <f t="shared" si="1020"/>
        <v>322816</v>
      </c>
      <c r="AB470" s="449">
        <f t="shared" si="1021"/>
        <v>0</v>
      </c>
      <c r="AC470" s="452">
        <f t="shared" si="1022"/>
        <v>322816</v>
      </c>
      <c r="AD470" s="452">
        <f t="shared" si="1023"/>
        <v>4196608</v>
      </c>
      <c r="AE470" s="455">
        <f t="shared" si="1024"/>
        <v>2</v>
      </c>
      <c r="AF470" s="448"/>
      <c r="AG470" s="449">
        <f t="shared" si="1025"/>
        <v>83200</v>
      </c>
      <c r="AH470" s="449">
        <f t="shared" si="1026"/>
        <v>3.88</v>
      </c>
      <c r="AI470" s="449"/>
      <c r="AJ470" s="449">
        <f t="shared" si="1027"/>
        <v>3.88</v>
      </c>
      <c r="AK470" s="450">
        <f t="shared" si="1028"/>
        <v>322816</v>
      </c>
      <c r="AL470" s="450">
        <f t="shared" si="1029"/>
        <v>0</v>
      </c>
      <c r="AM470" s="623"/>
      <c r="AN470" s="450">
        <f t="shared" si="1030"/>
        <v>322816</v>
      </c>
      <c r="AO470" s="449">
        <f t="shared" si="1031"/>
        <v>0</v>
      </c>
      <c r="AP470" s="452">
        <f t="shared" si="1032"/>
        <v>322816</v>
      </c>
      <c r="AQ470" s="452">
        <f t="shared" si="1033"/>
        <v>4196608</v>
      </c>
      <c r="AR470" s="455">
        <f t="shared" si="1034"/>
        <v>3</v>
      </c>
      <c r="AS470" s="448"/>
      <c r="AT470" s="449">
        <f t="shared" si="1035"/>
        <v>83200</v>
      </c>
      <c r="AU470" s="449">
        <f t="shared" si="1036"/>
        <v>3.88</v>
      </c>
      <c r="AV470" s="449"/>
      <c r="AW470" s="449">
        <f t="shared" si="1037"/>
        <v>3.88</v>
      </c>
      <c r="AX470" s="450">
        <f t="shared" si="1038"/>
        <v>322816</v>
      </c>
      <c r="AY470" s="450">
        <f t="shared" si="1039"/>
        <v>0</v>
      </c>
      <c r="AZ470" s="623"/>
      <c r="BA470" s="450">
        <f t="shared" si="1040"/>
        <v>322816</v>
      </c>
      <c r="BB470" s="449">
        <f t="shared" si="1041"/>
        <v>0</v>
      </c>
      <c r="BC470" s="452">
        <f t="shared" si="1042"/>
        <v>322816</v>
      </c>
      <c r="BD470" s="452">
        <f t="shared" si="1043"/>
        <v>4196608</v>
      </c>
    </row>
    <row r="471" spans="1:56" s="451" customFormat="1" ht="27">
      <c r="A471" s="617">
        <v>21</v>
      </c>
      <c r="B471" s="626" t="s">
        <v>1621</v>
      </c>
      <c r="C471" s="627" t="s">
        <v>2540</v>
      </c>
      <c r="D471" s="627">
        <v>1986</v>
      </c>
      <c r="E471" s="619" t="s">
        <v>485</v>
      </c>
      <c r="F471" s="627">
        <v>1</v>
      </c>
      <c r="G471" s="620"/>
      <c r="H471" s="621"/>
      <c r="I471" s="622">
        <v>83200</v>
      </c>
      <c r="J471" s="622">
        <v>3.88</v>
      </c>
      <c r="K471" s="623">
        <f t="shared" si="1011"/>
        <v>322816</v>
      </c>
      <c r="L471" s="623">
        <v>0</v>
      </c>
      <c r="M471" s="623"/>
      <c r="N471" s="623">
        <f t="shared" si="1012"/>
        <v>322816</v>
      </c>
      <c r="O471" s="622"/>
      <c r="P471" s="624">
        <f t="shared" si="1013"/>
        <v>322816</v>
      </c>
      <c r="Q471" s="624">
        <f t="shared" si="1014"/>
        <v>4196608</v>
      </c>
      <c r="R471" s="455">
        <f t="shared" si="1015"/>
        <v>1</v>
      </c>
      <c r="S471" s="448"/>
      <c r="T471" s="449">
        <v>83200</v>
      </c>
      <c r="U471" s="449">
        <f t="shared" si="1016"/>
        <v>3.88</v>
      </c>
      <c r="V471" s="449"/>
      <c r="W471" s="449">
        <f t="shared" si="1017"/>
        <v>3.88</v>
      </c>
      <c r="X471" s="450">
        <f t="shared" si="1018"/>
        <v>322816</v>
      </c>
      <c r="Y471" s="450">
        <f t="shared" si="1019"/>
        <v>0</v>
      </c>
      <c r="Z471" s="623"/>
      <c r="AA471" s="450">
        <f t="shared" si="1020"/>
        <v>322816</v>
      </c>
      <c r="AB471" s="449">
        <f t="shared" si="1021"/>
        <v>0</v>
      </c>
      <c r="AC471" s="452">
        <f t="shared" si="1022"/>
        <v>322816</v>
      </c>
      <c r="AD471" s="452">
        <f t="shared" si="1023"/>
        <v>4196608</v>
      </c>
      <c r="AE471" s="455">
        <f t="shared" si="1024"/>
        <v>2</v>
      </c>
      <c r="AF471" s="448"/>
      <c r="AG471" s="449">
        <f t="shared" si="1025"/>
        <v>83200</v>
      </c>
      <c r="AH471" s="449">
        <f t="shared" si="1026"/>
        <v>3.88</v>
      </c>
      <c r="AI471" s="449"/>
      <c r="AJ471" s="449">
        <f t="shared" si="1027"/>
        <v>3.88</v>
      </c>
      <c r="AK471" s="450">
        <f t="shared" si="1028"/>
        <v>322816</v>
      </c>
      <c r="AL471" s="450">
        <f t="shared" si="1029"/>
        <v>0</v>
      </c>
      <c r="AM471" s="623"/>
      <c r="AN471" s="450">
        <f t="shared" si="1030"/>
        <v>322816</v>
      </c>
      <c r="AO471" s="449">
        <f t="shared" si="1031"/>
        <v>0</v>
      </c>
      <c r="AP471" s="452">
        <f t="shared" si="1032"/>
        <v>322816</v>
      </c>
      <c r="AQ471" s="452">
        <f t="shared" si="1033"/>
        <v>4196608</v>
      </c>
      <c r="AR471" s="455">
        <f t="shared" si="1034"/>
        <v>3</v>
      </c>
      <c r="AS471" s="448"/>
      <c r="AT471" s="449">
        <f t="shared" si="1035"/>
        <v>83200</v>
      </c>
      <c r="AU471" s="449">
        <f t="shared" si="1036"/>
        <v>3.88</v>
      </c>
      <c r="AV471" s="449"/>
      <c r="AW471" s="449">
        <f t="shared" si="1037"/>
        <v>3.88</v>
      </c>
      <c r="AX471" s="450">
        <f t="shared" si="1038"/>
        <v>322816</v>
      </c>
      <c r="AY471" s="450">
        <f t="shared" si="1039"/>
        <v>0</v>
      </c>
      <c r="AZ471" s="623"/>
      <c r="BA471" s="450">
        <f t="shared" si="1040"/>
        <v>322816</v>
      </c>
      <c r="BB471" s="449">
        <f t="shared" si="1041"/>
        <v>0</v>
      </c>
      <c r="BC471" s="452">
        <f t="shared" si="1042"/>
        <v>322816</v>
      </c>
      <c r="BD471" s="452">
        <f t="shared" si="1043"/>
        <v>4196608</v>
      </c>
    </row>
    <row r="472" spans="1:56" s="451" customFormat="1" ht="27">
      <c r="A472" s="617">
        <v>22</v>
      </c>
      <c r="B472" s="626" t="s">
        <v>2728</v>
      </c>
      <c r="C472" s="627" t="s">
        <v>2540</v>
      </c>
      <c r="D472" s="627">
        <v>1982</v>
      </c>
      <c r="E472" s="619" t="s">
        <v>485</v>
      </c>
      <c r="F472" s="627">
        <v>1</v>
      </c>
      <c r="G472" s="620"/>
      <c r="H472" s="621"/>
      <c r="I472" s="622">
        <v>83200</v>
      </c>
      <c r="J472" s="622">
        <v>3.88</v>
      </c>
      <c r="K472" s="623">
        <f t="shared" si="1011"/>
        <v>322816</v>
      </c>
      <c r="L472" s="623">
        <v>0</v>
      </c>
      <c r="M472" s="623"/>
      <c r="N472" s="623">
        <f t="shared" si="1012"/>
        <v>322816</v>
      </c>
      <c r="O472" s="622"/>
      <c r="P472" s="624">
        <f t="shared" si="1013"/>
        <v>322816</v>
      </c>
      <c r="Q472" s="624">
        <f t="shared" si="1014"/>
        <v>4196608</v>
      </c>
      <c r="R472" s="455">
        <f t="shared" si="1015"/>
        <v>1</v>
      </c>
      <c r="S472" s="448"/>
      <c r="T472" s="449">
        <v>83200</v>
      </c>
      <c r="U472" s="449">
        <f t="shared" si="1016"/>
        <v>3.88</v>
      </c>
      <c r="V472" s="449"/>
      <c r="W472" s="449">
        <f t="shared" si="1017"/>
        <v>3.88</v>
      </c>
      <c r="X472" s="450">
        <f t="shared" si="1018"/>
        <v>322816</v>
      </c>
      <c r="Y472" s="450">
        <f t="shared" si="1019"/>
        <v>0</v>
      </c>
      <c r="Z472" s="623"/>
      <c r="AA472" s="450">
        <f t="shared" si="1020"/>
        <v>322816</v>
      </c>
      <c r="AB472" s="449">
        <f t="shared" si="1021"/>
        <v>0</v>
      </c>
      <c r="AC472" s="452">
        <f t="shared" si="1022"/>
        <v>322816</v>
      </c>
      <c r="AD472" s="452">
        <f t="shared" si="1023"/>
        <v>4196608</v>
      </c>
      <c r="AE472" s="455">
        <f t="shared" si="1024"/>
        <v>2</v>
      </c>
      <c r="AF472" s="448"/>
      <c r="AG472" s="449">
        <f t="shared" si="1025"/>
        <v>83200</v>
      </c>
      <c r="AH472" s="449">
        <f t="shared" si="1026"/>
        <v>3.88</v>
      </c>
      <c r="AI472" s="449"/>
      <c r="AJ472" s="449">
        <f t="shared" si="1027"/>
        <v>3.88</v>
      </c>
      <c r="AK472" s="450">
        <f t="shared" si="1028"/>
        <v>322816</v>
      </c>
      <c r="AL472" s="450">
        <f t="shared" si="1029"/>
        <v>0</v>
      </c>
      <c r="AM472" s="623"/>
      <c r="AN472" s="450">
        <f t="shared" si="1030"/>
        <v>322816</v>
      </c>
      <c r="AO472" s="449">
        <f t="shared" si="1031"/>
        <v>0</v>
      </c>
      <c r="AP472" s="452">
        <f t="shared" si="1032"/>
        <v>322816</v>
      </c>
      <c r="AQ472" s="452">
        <f t="shared" si="1033"/>
        <v>4196608</v>
      </c>
      <c r="AR472" s="455">
        <f t="shared" si="1034"/>
        <v>3</v>
      </c>
      <c r="AS472" s="448"/>
      <c r="AT472" s="449">
        <f t="shared" si="1035"/>
        <v>83200</v>
      </c>
      <c r="AU472" s="449">
        <f t="shared" si="1036"/>
        <v>3.88</v>
      </c>
      <c r="AV472" s="449"/>
      <c r="AW472" s="449">
        <f t="shared" si="1037"/>
        <v>3.88</v>
      </c>
      <c r="AX472" s="450">
        <f t="shared" si="1038"/>
        <v>322816</v>
      </c>
      <c r="AY472" s="450">
        <f t="shared" si="1039"/>
        <v>0</v>
      </c>
      <c r="AZ472" s="623"/>
      <c r="BA472" s="450">
        <f t="shared" si="1040"/>
        <v>322816</v>
      </c>
      <c r="BB472" s="449">
        <f t="shared" si="1041"/>
        <v>0</v>
      </c>
      <c r="BC472" s="452">
        <f t="shared" si="1042"/>
        <v>322816</v>
      </c>
      <c r="BD472" s="452">
        <f t="shared" si="1043"/>
        <v>4196608</v>
      </c>
    </row>
    <row r="473" spans="1:56" s="451" customFormat="1" ht="27">
      <c r="A473" s="617">
        <v>23</v>
      </c>
      <c r="B473" s="626" t="s">
        <v>1331</v>
      </c>
      <c r="C473" s="627" t="s">
        <v>2540</v>
      </c>
      <c r="D473" s="627">
        <v>1987</v>
      </c>
      <c r="E473" s="619" t="s">
        <v>485</v>
      </c>
      <c r="F473" s="627">
        <v>1</v>
      </c>
      <c r="G473" s="620"/>
      <c r="H473" s="621"/>
      <c r="I473" s="622">
        <v>83200</v>
      </c>
      <c r="J473" s="622">
        <v>3.88</v>
      </c>
      <c r="K473" s="623">
        <f t="shared" si="1011"/>
        <v>322816</v>
      </c>
      <c r="L473" s="623">
        <v>0</v>
      </c>
      <c r="M473" s="623"/>
      <c r="N473" s="623">
        <f t="shared" si="1012"/>
        <v>322816</v>
      </c>
      <c r="O473" s="622"/>
      <c r="P473" s="624">
        <f t="shared" si="1013"/>
        <v>322816</v>
      </c>
      <c r="Q473" s="624">
        <f t="shared" si="1014"/>
        <v>4196608</v>
      </c>
      <c r="R473" s="455">
        <f t="shared" si="1015"/>
        <v>1</v>
      </c>
      <c r="S473" s="448"/>
      <c r="T473" s="449">
        <v>83200</v>
      </c>
      <c r="U473" s="449">
        <f t="shared" si="1016"/>
        <v>3.88</v>
      </c>
      <c r="V473" s="449"/>
      <c r="W473" s="449">
        <f t="shared" si="1017"/>
        <v>3.88</v>
      </c>
      <c r="X473" s="450">
        <f t="shared" si="1018"/>
        <v>322816</v>
      </c>
      <c r="Y473" s="450">
        <f t="shared" si="1019"/>
        <v>0</v>
      </c>
      <c r="Z473" s="623"/>
      <c r="AA473" s="450">
        <f t="shared" si="1020"/>
        <v>322816</v>
      </c>
      <c r="AB473" s="449">
        <f t="shared" si="1021"/>
        <v>0</v>
      </c>
      <c r="AC473" s="452">
        <f t="shared" si="1022"/>
        <v>322816</v>
      </c>
      <c r="AD473" s="452">
        <f t="shared" si="1023"/>
        <v>4196608</v>
      </c>
      <c r="AE473" s="455">
        <f t="shared" si="1024"/>
        <v>2</v>
      </c>
      <c r="AF473" s="448"/>
      <c r="AG473" s="449">
        <f t="shared" si="1025"/>
        <v>83200</v>
      </c>
      <c r="AH473" s="449">
        <f t="shared" si="1026"/>
        <v>3.88</v>
      </c>
      <c r="AI473" s="449"/>
      <c r="AJ473" s="449">
        <f t="shared" si="1027"/>
        <v>3.88</v>
      </c>
      <c r="AK473" s="450">
        <f t="shared" si="1028"/>
        <v>322816</v>
      </c>
      <c r="AL473" s="450">
        <f t="shared" si="1029"/>
        <v>0</v>
      </c>
      <c r="AM473" s="623"/>
      <c r="AN473" s="450">
        <f t="shared" si="1030"/>
        <v>322816</v>
      </c>
      <c r="AO473" s="449">
        <f t="shared" si="1031"/>
        <v>0</v>
      </c>
      <c r="AP473" s="452">
        <f t="shared" si="1032"/>
        <v>322816</v>
      </c>
      <c r="AQ473" s="452">
        <f t="shared" si="1033"/>
        <v>4196608</v>
      </c>
      <c r="AR473" s="455">
        <f t="shared" si="1034"/>
        <v>3</v>
      </c>
      <c r="AS473" s="448"/>
      <c r="AT473" s="449">
        <f t="shared" si="1035"/>
        <v>83200</v>
      </c>
      <c r="AU473" s="449">
        <f t="shared" si="1036"/>
        <v>3.88</v>
      </c>
      <c r="AV473" s="449"/>
      <c r="AW473" s="449">
        <f t="shared" si="1037"/>
        <v>3.88</v>
      </c>
      <c r="AX473" s="450">
        <f t="shared" si="1038"/>
        <v>322816</v>
      </c>
      <c r="AY473" s="450">
        <f t="shared" si="1039"/>
        <v>0</v>
      </c>
      <c r="AZ473" s="623"/>
      <c r="BA473" s="450">
        <f t="shared" si="1040"/>
        <v>322816</v>
      </c>
      <c r="BB473" s="449">
        <f t="shared" si="1041"/>
        <v>0</v>
      </c>
      <c r="BC473" s="452">
        <f t="shared" si="1042"/>
        <v>322816</v>
      </c>
      <c r="BD473" s="452">
        <f t="shared" si="1043"/>
        <v>4196608</v>
      </c>
    </row>
    <row r="474" spans="1:56" s="451" customFormat="1" ht="27">
      <c r="A474" s="617">
        <v>24</v>
      </c>
      <c r="B474" s="626" t="s">
        <v>147</v>
      </c>
      <c r="C474" s="627" t="s">
        <v>2540</v>
      </c>
      <c r="D474" s="627">
        <v>1984</v>
      </c>
      <c r="E474" s="619" t="s">
        <v>485</v>
      </c>
      <c r="F474" s="627">
        <v>1</v>
      </c>
      <c r="G474" s="620"/>
      <c r="H474" s="621"/>
      <c r="I474" s="622">
        <v>83200</v>
      </c>
      <c r="J474" s="622">
        <v>3.88</v>
      </c>
      <c r="K474" s="623">
        <f t="shared" si="1011"/>
        <v>322816</v>
      </c>
      <c r="L474" s="623">
        <v>0</v>
      </c>
      <c r="M474" s="623"/>
      <c r="N474" s="623">
        <f t="shared" si="1012"/>
        <v>322816</v>
      </c>
      <c r="O474" s="622"/>
      <c r="P474" s="624">
        <f t="shared" si="1013"/>
        <v>322816</v>
      </c>
      <c r="Q474" s="624">
        <f t="shared" si="1014"/>
        <v>4196608</v>
      </c>
      <c r="R474" s="455">
        <f t="shared" si="1015"/>
        <v>1</v>
      </c>
      <c r="S474" s="448"/>
      <c r="T474" s="449">
        <v>83200</v>
      </c>
      <c r="U474" s="449">
        <f t="shared" si="1016"/>
        <v>3.88</v>
      </c>
      <c r="V474" s="449"/>
      <c r="W474" s="449">
        <f t="shared" si="1017"/>
        <v>3.88</v>
      </c>
      <c r="X474" s="450">
        <f t="shared" si="1018"/>
        <v>322816</v>
      </c>
      <c r="Y474" s="450">
        <f t="shared" si="1019"/>
        <v>0</v>
      </c>
      <c r="Z474" s="623"/>
      <c r="AA474" s="450">
        <f t="shared" si="1020"/>
        <v>322816</v>
      </c>
      <c r="AB474" s="449">
        <f t="shared" si="1021"/>
        <v>0</v>
      </c>
      <c r="AC474" s="452">
        <f t="shared" si="1022"/>
        <v>322816</v>
      </c>
      <c r="AD474" s="452">
        <f t="shared" si="1023"/>
        <v>4196608</v>
      </c>
      <c r="AE474" s="455">
        <f t="shared" si="1024"/>
        <v>2</v>
      </c>
      <c r="AF474" s="448"/>
      <c r="AG474" s="449">
        <f t="shared" si="1025"/>
        <v>83200</v>
      </c>
      <c r="AH474" s="449">
        <f t="shared" si="1026"/>
        <v>3.88</v>
      </c>
      <c r="AI474" s="449"/>
      <c r="AJ474" s="449">
        <f t="shared" si="1027"/>
        <v>3.88</v>
      </c>
      <c r="AK474" s="450">
        <f t="shared" si="1028"/>
        <v>322816</v>
      </c>
      <c r="AL474" s="450">
        <f t="shared" si="1029"/>
        <v>0</v>
      </c>
      <c r="AM474" s="623"/>
      <c r="AN474" s="450">
        <f t="shared" si="1030"/>
        <v>322816</v>
      </c>
      <c r="AO474" s="449">
        <f t="shared" si="1031"/>
        <v>0</v>
      </c>
      <c r="AP474" s="452">
        <f t="shared" si="1032"/>
        <v>322816</v>
      </c>
      <c r="AQ474" s="452">
        <f t="shared" si="1033"/>
        <v>4196608</v>
      </c>
      <c r="AR474" s="455">
        <f t="shared" si="1034"/>
        <v>3</v>
      </c>
      <c r="AS474" s="448"/>
      <c r="AT474" s="449">
        <f t="shared" si="1035"/>
        <v>83200</v>
      </c>
      <c r="AU474" s="449">
        <f t="shared" si="1036"/>
        <v>3.88</v>
      </c>
      <c r="AV474" s="449"/>
      <c r="AW474" s="449">
        <f t="shared" si="1037"/>
        <v>3.88</v>
      </c>
      <c r="AX474" s="450">
        <f t="shared" si="1038"/>
        <v>322816</v>
      </c>
      <c r="AY474" s="450">
        <f t="shared" si="1039"/>
        <v>0</v>
      </c>
      <c r="AZ474" s="623"/>
      <c r="BA474" s="450">
        <f t="shared" si="1040"/>
        <v>322816</v>
      </c>
      <c r="BB474" s="449">
        <f t="shared" si="1041"/>
        <v>0</v>
      </c>
      <c r="BC474" s="452">
        <f t="shared" si="1042"/>
        <v>322816</v>
      </c>
      <c r="BD474" s="452">
        <f t="shared" si="1043"/>
        <v>4196608</v>
      </c>
    </row>
    <row r="475" spans="1:56" s="451" customFormat="1" ht="27" hidden="1">
      <c r="A475" s="617">
        <v>25</v>
      </c>
      <c r="B475" s="626" t="s">
        <v>1622</v>
      </c>
      <c r="C475" s="627" t="s">
        <v>2541</v>
      </c>
      <c r="D475" s="627">
        <v>1995</v>
      </c>
      <c r="E475" s="619" t="s">
        <v>485</v>
      </c>
      <c r="F475" s="627">
        <v>1</v>
      </c>
      <c r="G475" s="620"/>
      <c r="H475" s="621"/>
      <c r="I475" s="622">
        <v>83200</v>
      </c>
      <c r="J475" s="622">
        <v>3.88</v>
      </c>
      <c r="K475" s="623">
        <f t="shared" si="1011"/>
        <v>322816</v>
      </c>
      <c r="L475" s="623">
        <v>0</v>
      </c>
      <c r="M475" s="623"/>
      <c r="N475" s="623">
        <f t="shared" si="1012"/>
        <v>322816</v>
      </c>
      <c r="O475" s="622"/>
      <c r="P475" s="624">
        <f t="shared" si="1013"/>
        <v>322816</v>
      </c>
      <c r="Q475" s="624">
        <f t="shared" si="1014"/>
        <v>4196608</v>
      </c>
      <c r="R475" s="455">
        <f t="shared" si="1015"/>
        <v>1</v>
      </c>
      <c r="S475" s="448"/>
      <c r="T475" s="449">
        <v>83200</v>
      </c>
      <c r="U475" s="449">
        <f t="shared" si="1016"/>
        <v>3.88</v>
      </c>
      <c r="V475" s="449"/>
      <c r="W475" s="449">
        <f t="shared" si="1017"/>
        <v>3.88</v>
      </c>
      <c r="X475" s="450">
        <f t="shared" si="1018"/>
        <v>322816</v>
      </c>
      <c r="Y475" s="450">
        <f t="shared" si="1019"/>
        <v>0</v>
      </c>
      <c r="Z475" s="623"/>
      <c r="AA475" s="450">
        <f t="shared" si="1020"/>
        <v>322816</v>
      </c>
      <c r="AB475" s="449">
        <f t="shared" si="1021"/>
        <v>0</v>
      </c>
      <c r="AC475" s="452">
        <f t="shared" si="1022"/>
        <v>322816</v>
      </c>
      <c r="AD475" s="452">
        <f t="shared" si="1023"/>
        <v>4196608</v>
      </c>
      <c r="AE475" s="455">
        <f t="shared" si="1024"/>
        <v>2</v>
      </c>
      <c r="AF475" s="448"/>
      <c r="AG475" s="449">
        <f t="shared" si="1025"/>
        <v>83200</v>
      </c>
      <c r="AH475" s="449">
        <f t="shared" si="1026"/>
        <v>3.88</v>
      </c>
      <c r="AI475" s="449"/>
      <c r="AJ475" s="449">
        <f t="shared" si="1027"/>
        <v>3.88</v>
      </c>
      <c r="AK475" s="450">
        <f t="shared" si="1028"/>
        <v>322816</v>
      </c>
      <c r="AL475" s="450">
        <f t="shared" si="1029"/>
        <v>0</v>
      </c>
      <c r="AM475" s="623"/>
      <c r="AN475" s="450">
        <f t="shared" si="1030"/>
        <v>322816</v>
      </c>
      <c r="AO475" s="449">
        <f t="shared" si="1031"/>
        <v>0</v>
      </c>
      <c r="AP475" s="452">
        <f t="shared" si="1032"/>
        <v>322816</v>
      </c>
      <c r="AQ475" s="452">
        <f t="shared" si="1033"/>
        <v>4196608</v>
      </c>
      <c r="AR475" s="455">
        <f t="shared" si="1034"/>
        <v>3</v>
      </c>
      <c r="AS475" s="448"/>
      <c r="AT475" s="449">
        <f t="shared" si="1035"/>
        <v>83200</v>
      </c>
      <c r="AU475" s="449">
        <f t="shared" si="1036"/>
        <v>3.88</v>
      </c>
      <c r="AV475" s="449"/>
      <c r="AW475" s="449">
        <f t="shared" si="1037"/>
        <v>3.88</v>
      </c>
      <c r="AX475" s="450">
        <f t="shared" si="1038"/>
        <v>322816</v>
      </c>
      <c r="AY475" s="450">
        <f t="shared" si="1039"/>
        <v>0</v>
      </c>
      <c r="AZ475" s="623"/>
      <c r="BA475" s="450">
        <f t="shared" si="1040"/>
        <v>322816</v>
      </c>
      <c r="BB475" s="449">
        <f t="shared" si="1041"/>
        <v>0</v>
      </c>
      <c r="BC475" s="452">
        <f t="shared" si="1042"/>
        <v>322816</v>
      </c>
      <c r="BD475" s="452">
        <f t="shared" si="1043"/>
        <v>4196608</v>
      </c>
    </row>
    <row r="476" spans="1:56" s="451" customFormat="1" ht="27">
      <c r="A476" s="617">
        <v>26</v>
      </c>
      <c r="B476" s="626" t="s">
        <v>200</v>
      </c>
      <c r="C476" s="627" t="s">
        <v>2540</v>
      </c>
      <c r="D476" s="627">
        <v>1974</v>
      </c>
      <c r="E476" s="619" t="s">
        <v>485</v>
      </c>
      <c r="F476" s="627">
        <v>1</v>
      </c>
      <c r="G476" s="620"/>
      <c r="H476" s="621"/>
      <c r="I476" s="622">
        <v>83200</v>
      </c>
      <c r="J476" s="622">
        <v>3.88</v>
      </c>
      <c r="K476" s="623">
        <f t="shared" si="1011"/>
        <v>322816</v>
      </c>
      <c r="L476" s="623">
        <v>0</v>
      </c>
      <c r="M476" s="623"/>
      <c r="N476" s="623">
        <f t="shared" si="1012"/>
        <v>322816</v>
      </c>
      <c r="O476" s="622"/>
      <c r="P476" s="624">
        <f t="shared" si="1013"/>
        <v>322816</v>
      </c>
      <c r="Q476" s="624">
        <f t="shared" si="1014"/>
        <v>4196608</v>
      </c>
      <c r="R476" s="455">
        <f t="shared" si="1015"/>
        <v>1</v>
      </c>
      <c r="S476" s="448"/>
      <c r="T476" s="449">
        <v>83200</v>
      </c>
      <c r="U476" s="449">
        <f t="shared" si="1016"/>
        <v>3.88</v>
      </c>
      <c r="V476" s="449"/>
      <c r="W476" s="449">
        <f t="shared" si="1017"/>
        <v>3.88</v>
      </c>
      <c r="X476" s="450">
        <f t="shared" si="1018"/>
        <v>322816</v>
      </c>
      <c r="Y476" s="450">
        <f t="shared" si="1019"/>
        <v>0</v>
      </c>
      <c r="Z476" s="623"/>
      <c r="AA476" s="450">
        <f t="shared" si="1020"/>
        <v>322816</v>
      </c>
      <c r="AB476" s="449">
        <f t="shared" si="1021"/>
        <v>0</v>
      </c>
      <c r="AC476" s="452">
        <f t="shared" si="1022"/>
        <v>322816</v>
      </c>
      <c r="AD476" s="452">
        <f t="shared" si="1023"/>
        <v>4196608</v>
      </c>
      <c r="AE476" s="455">
        <f t="shared" si="1024"/>
        <v>2</v>
      </c>
      <c r="AF476" s="448"/>
      <c r="AG476" s="449">
        <f t="shared" si="1025"/>
        <v>83200</v>
      </c>
      <c r="AH476" s="449">
        <f t="shared" si="1026"/>
        <v>3.88</v>
      </c>
      <c r="AI476" s="449"/>
      <c r="AJ476" s="449">
        <f t="shared" si="1027"/>
        <v>3.88</v>
      </c>
      <c r="AK476" s="450">
        <f t="shared" si="1028"/>
        <v>322816</v>
      </c>
      <c r="AL476" s="450">
        <f t="shared" si="1029"/>
        <v>0</v>
      </c>
      <c r="AM476" s="623"/>
      <c r="AN476" s="450">
        <f t="shared" si="1030"/>
        <v>322816</v>
      </c>
      <c r="AO476" s="449">
        <f t="shared" si="1031"/>
        <v>0</v>
      </c>
      <c r="AP476" s="452">
        <f t="shared" si="1032"/>
        <v>322816</v>
      </c>
      <c r="AQ476" s="452">
        <f t="shared" si="1033"/>
        <v>4196608</v>
      </c>
      <c r="AR476" s="455">
        <f t="shared" si="1034"/>
        <v>3</v>
      </c>
      <c r="AS476" s="448"/>
      <c r="AT476" s="449">
        <f t="shared" si="1035"/>
        <v>83200</v>
      </c>
      <c r="AU476" s="449">
        <f t="shared" si="1036"/>
        <v>3.88</v>
      </c>
      <c r="AV476" s="449"/>
      <c r="AW476" s="449">
        <f t="shared" si="1037"/>
        <v>3.88</v>
      </c>
      <c r="AX476" s="450">
        <f t="shared" si="1038"/>
        <v>322816</v>
      </c>
      <c r="AY476" s="450">
        <f t="shared" si="1039"/>
        <v>0</v>
      </c>
      <c r="AZ476" s="623"/>
      <c r="BA476" s="450">
        <f t="shared" si="1040"/>
        <v>322816</v>
      </c>
      <c r="BB476" s="449">
        <f t="shared" si="1041"/>
        <v>0</v>
      </c>
      <c r="BC476" s="452">
        <f t="shared" si="1042"/>
        <v>322816</v>
      </c>
      <c r="BD476" s="452">
        <f t="shared" si="1043"/>
        <v>4196608</v>
      </c>
    </row>
    <row r="477" spans="1:56" s="451" customFormat="1" ht="27" hidden="1">
      <c r="A477" s="617">
        <v>27</v>
      </c>
      <c r="B477" s="626" t="s">
        <v>1566</v>
      </c>
      <c r="C477" s="627" t="s">
        <v>2541</v>
      </c>
      <c r="D477" s="627">
        <v>1995</v>
      </c>
      <c r="E477" s="619" t="s">
        <v>485</v>
      </c>
      <c r="F477" s="627">
        <v>1</v>
      </c>
      <c r="G477" s="620"/>
      <c r="H477" s="621"/>
      <c r="I477" s="622">
        <v>83200</v>
      </c>
      <c r="J477" s="622">
        <v>3.88</v>
      </c>
      <c r="K477" s="623">
        <f t="shared" si="1011"/>
        <v>322816</v>
      </c>
      <c r="L477" s="623">
        <v>0</v>
      </c>
      <c r="M477" s="623"/>
      <c r="N477" s="623">
        <f t="shared" si="1012"/>
        <v>322816</v>
      </c>
      <c r="O477" s="622"/>
      <c r="P477" s="624">
        <f t="shared" si="1013"/>
        <v>322816</v>
      </c>
      <c r="Q477" s="624">
        <f t="shared" si="1014"/>
        <v>4196608</v>
      </c>
      <c r="R477" s="455">
        <f t="shared" si="1015"/>
        <v>1</v>
      </c>
      <c r="S477" s="448"/>
      <c r="T477" s="449">
        <v>83200</v>
      </c>
      <c r="U477" s="449">
        <f t="shared" si="1016"/>
        <v>3.88</v>
      </c>
      <c r="V477" s="449"/>
      <c r="W477" s="449">
        <f t="shared" si="1017"/>
        <v>3.88</v>
      </c>
      <c r="X477" s="450">
        <f t="shared" si="1018"/>
        <v>322816</v>
      </c>
      <c r="Y477" s="450">
        <f t="shared" si="1019"/>
        <v>0</v>
      </c>
      <c r="Z477" s="623"/>
      <c r="AA477" s="450">
        <f t="shared" si="1020"/>
        <v>322816</v>
      </c>
      <c r="AB477" s="449">
        <f t="shared" si="1021"/>
        <v>0</v>
      </c>
      <c r="AC477" s="452">
        <f t="shared" si="1022"/>
        <v>322816</v>
      </c>
      <c r="AD477" s="452">
        <f t="shared" si="1023"/>
        <v>4196608</v>
      </c>
      <c r="AE477" s="455">
        <f t="shared" si="1024"/>
        <v>2</v>
      </c>
      <c r="AF477" s="448"/>
      <c r="AG477" s="449">
        <f t="shared" si="1025"/>
        <v>83200</v>
      </c>
      <c r="AH477" s="449">
        <f t="shared" si="1026"/>
        <v>3.88</v>
      </c>
      <c r="AI477" s="449"/>
      <c r="AJ477" s="449">
        <f t="shared" si="1027"/>
        <v>3.88</v>
      </c>
      <c r="AK477" s="450">
        <f t="shared" si="1028"/>
        <v>322816</v>
      </c>
      <c r="AL477" s="450">
        <f t="shared" si="1029"/>
        <v>0</v>
      </c>
      <c r="AM477" s="623"/>
      <c r="AN477" s="450">
        <f t="shared" si="1030"/>
        <v>322816</v>
      </c>
      <c r="AO477" s="449">
        <f t="shared" si="1031"/>
        <v>0</v>
      </c>
      <c r="AP477" s="452">
        <f t="shared" si="1032"/>
        <v>322816</v>
      </c>
      <c r="AQ477" s="452">
        <f t="shared" si="1033"/>
        <v>4196608</v>
      </c>
      <c r="AR477" s="455">
        <f t="shared" si="1034"/>
        <v>3</v>
      </c>
      <c r="AS477" s="448"/>
      <c r="AT477" s="449">
        <f t="shared" si="1035"/>
        <v>83200</v>
      </c>
      <c r="AU477" s="449">
        <f t="shared" si="1036"/>
        <v>3.88</v>
      </c>
      <c r="AV477" s="449"/>
      <c r="AW477" s="449">
        <f t="shared" si="1037"/>
        <v>3.88</v>
      </c>
      <c r="AX477" s="450">
        <f t="shared" si="1038"/>
        <v>322816</v>
      </c>
      <c r="AY477" s="450">
        <f t="shared" si="1039"/>
        <v>0</v>
      </c>
      <c r="AZ477" s="623"/>
      <c r="BA477" s="450">
        <f t="shared" si="1040"/>
        <v>322816</v>
      </c>
      <c r="BB477" s="449">
        <f t="shared" si="1041"/>
        <v>0</v>
      </c>
      <c r="BC477" s="452">
        <f t="shared" si="1042"/>
        <v>322816</v>
      </c>
      <c r="BD477" s="452">
        <f t="shared" si="1043"/>
        <v>4196608</v>
      </c>
    </row>
    <row r="478" spans="1:56" s="451" customFormat="1" ht="27">
      <c r="A478" s="617">
        <v>28</v>
      </c>
      <c r="B478" s="626" t="s">
        <v>709</v>
      </c>
      <c r="C478" s="627" t="s">
        <v>2540</v>
      </c>
      <c r="D478" s="627">
        <v>1975</v>
      </c>
      <c r="E478" s="619" t="s">
        <v>485</v>
      </c>
      <c r="F478" s="627">
        <v>1</v>
      </c>
      <c r="G478" s="620"/>
      <c r="H478" s="621"/>
      <c r="I478" s="622">
        <v>83200</v>
      </c>
      <c r="J478" s="622">
        <v>3.88</v>
      </c>
      <c r="K478" s="623">
        <f t="shared" si="1011"/>
        <v>322816</v>
      </c>
      <c r="L478" s="623">
        <v>0</v>
      </c>
      <c r="M478" s="623"/>
      <c r="N478" s="623">
        <f t="shared" si="1012"/>
        <v>322816</v>
      </c>
      <c r="O478" s="622"/>
      <c r="P478" s="624">
        <f t="shared" si="1013"/>
        <v>322816</v>
      </c>
      <c r="Q478" s="624">
        <f t="shared" si="1014"/>
        <v>4196608</v>
      </c>
      <c r="R478" s="455">
        <f t="shared" si="1015"/>
        <v>1</v>
      </c>
      <c r="S478" s="448"/>
      <c r="T478" s="449">
        <v>83200</v>
      </c>
      <c r="U478" s="449">
        <f t="shared" si="1016"/>
        <v>3.88</v>
      </c>
      <c r="V478" s="449"/>
      <c r="W478" s="449">
        <f t="shared" si="1017"/>
        <v>3.88</v>
      </c>
      <c r="X478" s="450">
        <f t="shared" si="1018"/>
        <v>322816</v>
      </c>
      <c r="Y478" s="450">
        <f t="shared" si="1019"/>
        <v>0</v>
      </c>
      <c r="Z478" s="623"/>
      <c r="AA478" s="450">
        <f t="shared" si="1020"/>
        <v>322816</v>
      </c>
      <c r="AB478" s="449">
        <f t="shared" si="1021"/>
        <v>0</v>
      </c>
      <c r="AC478" s="452">
        <f t="shared" si="1022"/>
        <v>322816</v>
      </c>
      <c r="AD478" s="452">
        <f t="shared" si="1023"/>
        <v>4196608</v>
      </c>
      <c r="AE478" s="455">
        <f t="shared" si="1024"/>
        <v>2</v>
      </c>
      <c r="AF478" s="448"/>
      <c r="AG478" s="449">
        <f t="shared" si="1025"/>
        <v>83200</v>
      </c>
      <c r="AH478" s="449">
        <f t="shared" si="1026"/>
        <v>3.88</v>
      </c>
      <c r="AI478" s="449"/>
      <c r="AJ478" s="449">
        <f t="shared" si="1027"/>
        <v>3.88</v>
      </c>
      <c r="AK478" s="450">
        <f t="shared" si="1028"/>
        <v>322816</v>
      </c>
      <c r="AL478" s="450">
        <f t="shared" si="1029"/>
        <v>0</v>
      </c>
      <c r="AM478" s="623"/>
      <c r="AN478" s="450">
        <f t="shared" si="1030"/>
        <v>322816</v>
      </c>
      <c r="AO478" s="449">
        <f t="shared" si="1031"/>
        <v>0</v>
      </c>
      <c r="AP478" s="452">
        <f t="shared" si="1032"/>
        <v>322816</v>
      </c>
      <c r="AQ478" s="452">
        <f t="shared" si="1033"/>
        <v>4196608</v>
      </c>
      <c r="AR478" s="455">
        <f t="shared" si="1034"/>
        <v>3</v>
      </c>
      <c r="AS478" s="448"/>
      <c r="AT478" s="449">
        <f t="shared" si="1035"/>
        <v>83200</v>
      </c>
      <c r="AU478" s="449">
        <f t="shared" si="1036"/>
        <v>3.88</v>
      </c>
      <c r="AV478" s="449"/>
      <c r="AW478" s="449">
        <f t="shared" si="1037"/>
        <v>3.88</v>
      </c>
      <c r="AX478" s="450">
        <f t="shared" si="1038"/>
        <v>322816</v>
      </c>
      <c r="AY478" s="450">
        <f t="shared" si="1039"/>
        <v>0</v>
      </c>
      <c r="AZ478" s="623"/>
      <c r="BA478" s="450">
        <f t="shared" si="1040"/>
        <v>322816</v>
      </c>
      <c r="BB478" s="449">
        <f t="shared" si="1041"/>
        <v>0</v>
      </c>
      <c r="BC478" s="452">
        <f t="shared" si="1042"/>
        <v>322816</v>
      </c>
      <c r="BD478" s="452">
        <f t="shared" si="1043"/>
        <v>4196608</v>
      </c>
    </row>
    <row r="479" spans="1:56" s="451" customFormat="1" ht="27">
      <c r="A479" s="617">
        <v>29</v>
      </c>
      <c r="B479" s="626" t="s">
        <v>1623</v>
      </c>
      <c r="C479" s="627" t="s">
        <v>2540</v>
      </c>
      <c r="D479" s="627">
        <v>1998</v>
      </c>
      <c r="E479" s="619" t="s">
        <v>485</v>
      </c>
      <c r="F479" s="627">
        <v>1</v>
      </c>
      <c r="G479" s="620"/>
      <c r="H479" s="621"/>
      <c r="I479" s="622">
        <v>83200</v>
      </c>
      <c r="J479" s="622">
        <v>3.88</v>
      </c>
      <c r="K479" s="623">
        <f t="shared" si="1011"/>
        <v>322816</v>
      </c>
      <c r="L479" s="623">
        <v>0</v>
      </c>
      <c r="M479" s="623"/>
      <c r="N479" s="623">
        <f t="shared" si="1012"/>
        <v>322816</v>
      </c>
      <c r="O479" s="622"/>
      <c r="P479" s="624">
        <f t="shared" si="1013"/>
        <v>322816</v>
      </c>
      <c r="Q479" s="624">
        <f t="shared" si="1014"/>
        <v>4196608</v>
      </c>
      <c r="R479" s="455">
        <f t="shared" si="1015"/>
        <v>1</v>
      </c>
      <c r="S479" s="448"/>
      <c r="T479" s="449">
        <v>83200</v>
      </c>
      <c r="U479" s="449">
        <f t="shared" si="1016"/>
        <v>3.88</v>
      </c>
      <c r="V479" s="449"/>
      <c r="W479" s="449">
        <f t="shared" si="1017"/>
        <v>3.88</v>
      </c>
      <c r="X479" s="450">
        <f t="shared" si="1018"/>
        <v>322816</v>
      </c>
      <c r="Y479" s="450">
        <f t="shared" si="1019"/>
        <v>0</v>
      </c>
      <c r="Z479" s="623"/>
      <c r="AA479" s="450">
        <f t="shared" si="1020"/>
        <v>322816</v>
      </c>
      <c r="AB479" s="449">
        <f t="shared" si="1021"/>
        <v>0</v>
      </c>
      <c r="AC479" s="452">
        <f t="shared" si="1022"/>
        <v>322816</v>
      </c>
      <c r="AD479" s="452">
        <f t="shared" si="1023"/>
        <v>4196608</v>
      </c>
      <c r="AE479" s="455">
        <f t="shared" si="1024"/>
        <v>2</v>
      </c>
      <c r="AF479" s="448"/>
      <c r="AG479" s="449">
        <f t="shared" si="1025"/>
        <v>83200</v>
      </c>
      <c r="AH479" s="449">
        <f t="shared" si="1026"/>
        <v>3.88</v>
      </c>
      <c r="AI479" s="449"/>
      <c r="AJ479" s="449">
        <f t="shared" si="1027"/>
        <v>3.88</v>
      </c>
      <c r="AK479" s="450">
        <f t="shared" si="1028"/>
        <v>322816</v>
      </c>
      <c r="AL479" s="450">
        <f t="shared" si="1029"/>
        <v>0</v>
      </c>
      <c r="AM479" s="623"/>
      <c r="AN479" s="450">
        <f t="shared" si="1030"/>
        <v>322816</v>
      </c>
      <c r="AO479" s="449">
        <f t="shared" si="1031"/>
        <v>0</v>
      </c>
      <c r="AP479" s="452">
        <f t="shared" si="1032"/>
        <v>322816</v>
      </c>
      <c r="AQ479" s="452">
        <f t="shared" si="1033"/>
        <v>4196608</v>
      </c>
      <c r="AR479" s="455">
        <f t="shared" si="1034"/>
        <v>3</v>
      </c>
      <c r="AS479" s="448"/>
      <c r="AT479" s="449">
        <f t="shared" si="1035"/>
        <v>83200</v>
      </c>
      <c r="AU479" s="449">
        <f t="shared" si="1036"/>
        <v>3.88</v>
      </c>
      <c r="AV479" s="449"/>
      <c r="AW479" s="449">
        <f t="shared" si="1037"/>
        <v>3.88</v>
      </c>
      <c r="AX479" s="450">
        <f t="shared" si="1038"/>
        <v>322816</v>
      </c>
      <c r="AY479" s="450">
        <f t="shared" si="1039"/>
        <v>0</v>
      </c>
      <c r="AZ479" s="623"/>
      <c r="BA479" s="450">
        <f t="shared" si="1040"/>
        <v>322816</v>
      </c>
      <c r="BB479" s="449">
        <f t="shared" si="1041"/>
        <v>0</v>
      </c>
      <c r="BC479" s="452">
        <f t="shared" si="1042"/>
        <v>322816</v>
      </c>
      <c r="BD479" s="452">
        <f t="shared" si="1043"/>
        <v>4196608</v>
      </c>
    </row>
    <row r="480" spans="1:56" s="451" customFormat="1" ht="27">
      <c r="A480" s="617">
        <v>30</v>
      </c>
      <c r="B480" s="626" t="s">
        <v>1332</v>
      </c>
      <c r="C480" s="627" t="s">
        <v>2540</v>
      </c>
      <c r="D480" s="627">
        <v>1970</v>
      </c>
      <c r="E480" s="619" t="s">
        <v>485</v>
      </c>
      <c r="F480" s="627">
        <v>1</v>
      </c>
      <c r="G480" s="620"/>
      <c r="H480" s="621"/>
      <c r="I480" s="622">
        <v>83200</v>
      </c>
      <c r="J480" s="622">
        <v>3.88</v>
      </c>
      <c r="K480" s="623">
        <f t="shared" si="1011"/>
        <v>322816</v>
      </c>
      <c r="L480" s="623">
        <v>0</v>
      </c>
      <c r="M480" s="623"/>
      <c r="N480" s="623">
        <f t="shared" si="1012"/>
        <v>322816</v>
      </c>
      <c r="O480" s="622"/>
      <c r="P480" s="624">
        <f t="shared" si="1013"/>
        <v>322816</v>
      </c>
      <c r="Q480" s="624">
        <f t="shared" si="1014"/>
        <v>4196608</v>
      </c>
      <c r="R480" s="455">
        <f t="shared" si="1015"/>
        <v>1</v>
      </c>
      <c r="S480" s="448"/>
      <c r="T480" s="449">
        <v>83200</v>
      </c>
      <c r="U480" s="449">
        <f t="shared" si="1016"/>
        <v>3.88</v>
      </c>
      <c r="V480" s="449"/>
      <c r="W480" s="449">
        <f t="shared" si="1017"/>
        <v>3.88</v>
      </c>
      <c r="X480" s="450">
        <f t="shared" si="1018"/>
        <v>322816</v>
      </c>
      <c r="Y480" s="450">
        <f t="shared" si="1019"/>
        <v>0</v>
      </c>
      <c r="Z480" s="623"/>
      <c r="AA480" s="450">
        <f t="shared" si="1020"/>
        <v>322816</v>
      </c>
      <c r="AB480" s="449">
        <f t="shared" si="1021"/>
        <v>0</v>
      </c>
      <c r="AC480" s="452">
        <f t="shared" si="1022"/>
        <v>322816</v>
      </c>
      <c r="AD480" s="452">
        <f t="shared" si="1023"/>
        <v>4196608</v>
      </c>
      <c r="AE480" s="455">
        <f t="shared" si="1024"/>
        <v>2</v>
      </c>
      <c r="AF480" s="448"/>
      <c r="AG480" s="449">
        <f t="shared" si="1025"/>
        <v>83200</v>
      </c>
      <c r="AH480" s="449">
        <f t="shared" si="1026"/>
        <v>3.88</v>
      </c>
      <c r="AI480" s="449"/>
      <c r="AJ480" s="449">
        <f t="shared" si="1027"/>
        <v>3.88</v>
      </c>
      <c r="AK480" s="450">
        <f t="shared" si="1028"/>
        <v>322816</v>
      </c>
      <c r="AL480" s="450">
        <f t="shared" si="1029"/>
        <v>0</v>
      </c>
      <c r="AM480" s="623"/>
      <c r="AN480" s="450">
        <f t="shared" si="1030"/>
        <v>322816</v>
      </c>
      <c r="AO480" s="449">
        <f t="shared" si="1031"/>
        <v>0</v>
      </c>
      <c r="AP480" s="452">
        <f t="shared" si="1032"/>
        <v>322816</v>
      </c>
      <c r="AQ480" s="452">
        <f t="shared" si="1033"/>
        <v>4196608</v>
      </c>
      <c r="AR480" s="455">
        <f t="shared" si="1034"/>
        <v>3</v>
      </c>
      <c r="AS480" s="448"/>
      <c r="AT480" s="449">
        <f t="shared" si="1035"/>
        <v>83200</v>
      </c>
      <c r="AU480" s="449">
        <f t="shared" si="1036"/>
        <v>3.88</v>
      </c>
      <c r="AV480" s="449"/>
      <c r="AW480" s="449">
        <f t="shared" si="1037"/>
        <v>3.88</v>
      </c>
      <c r="AX480" s="450">
        <f t="shared" si="1038"/>
        <v>322816</v>
      </c>
      <c r="AY480" s="450">
        <f t="shared" si="1039"/>
        <v>0</v>
      </c>
      <c r="AZ480" s="623"/>
      <c r="BA480" s="450">
        <f t="shared" si="1040"/>
        <v>322816</v>
      </c>
      <c r="BB480" s="449">
        <f t="shared" si="1041"/>
        <v>0</v>
      </c>
      <c r="BC480" s="452">
        <f t="shared" si="1042"/>
        <v>322816</v>
      </c>
      <c r="BD480" s="452">
        <f t="shared" si="1043"/>
        <v>4196608</v>
      </c>
    </row>
    <row r="481" spans="1:56" s="451" customFormat="1" ht="27">
      <c r="A481" s="617">
        <v>31</v>
      </c>
      <c r="B481" s="626" t="s">
        <v>1433</v>
      </c>
      <c r="C481" s="627" t="s">
        <v>2540</v>
      </c>
      <c r="D481" s="627">
        <v>1992</v>
      </c>
      <c r="E481" s="619" t="s">
        <v>485</v>
      </c>
      <c r="F481" s="627">
        <v>1</v>
      </c>
      <c r="G481" s="620"/>
      <c r="H481" s="621"/>
      <c r="I481" s="622">
        <v>83200</v>
      </c>
      <c r="J481" s="622">
        <v>3.88</v>
      </c>
      <c r="K481" s="623">
        <f t="shared" si="1011"/>
        <v>322816</v>
      </c>
      <c r="L481" s="623">
        <v>0</v>
      </c>
      <c r="M481" s="623"/>
      <c r="N481" s="623">
        <f t="shared" si="1012"/>
        <v>322816</v>
      </c>
      <c r="O481" s="622"/>
      <c r="P481" s="624">
        <f t="shared" si="1013"/>
        <v>322816</v>
      </c>
      <c r="Q481" s="624">
        <f t="shared" si="1014"/>
        <v>4196608</v>
      </c>
      <c r="R481" s="455">
        <f t="shared" si="1015"/>
        <v>1</v>
      </c>
      <c r="S481" s="448"/>
      <c r="T481" s="449">
        <v>83200</v>
      </c>
      <c r="U481" s="449">
        <f t="shared" si="1016"/>
        <v>3.88</v>
      </c>
      <c r="V481" s="449"/>
      <c r="W481" s="449">
        <f t="shared" si="1017"/>
        <v>3.88</v>
      </c>
      <c r="X481" s="450">
        <f t="shared" si="1018"/>
        <v>322816</v>
      </c>
      <c r="Y481" s="450">
        <f t="shared" si="1019"/>
        <v>0</v>
      </c>
      <c r="Z481" s="623"/>
      <c r="AA481" s="450">
        <f t="shared" si="1020"/>
        <v>322816</v>
      </c>
      <c r="AB481" s="449">
        <f t="shared" si="1021"/>
        <v>0</v>
      </c>
      <c r="AC481" s="452">
        <f t="shared" si="1022"/>
        <v>322816</v>
      </c>
      <c r="AD481" s="452">
        <f t="shared" si="1023"/>
        <v>4196608</v>
      </c>
      <c r="AE481" s="455">
        <f t="shared" si="1024"/>
        <v>2</v>
      </c>
      <c r="AF481" s="448"/>
      <c r="AG481" s="449">
        <f t="shared" si="1025"/>
        <v>83200</v>
      </c>
      <c r="AH481" s="449">
        <f t="shared" si="1026"/>
        <v>3.88</v>
      </c>
      <c r="AI481" s="449"/>
      <c r="AJ481" s="449">
        <f t="shared" si="1027"/>
        <v>3.88</v>
      </c>
      <c r="AK481" s="450">
        <f t="shared" si="1028"/>
        <v>322816</v>
      </c>
      <c r="AL481" s="450">
        <f t="shared" si="1029"/>
        <v>0</v>
      </c>
      <c r="AM481" s="623"/>
      <c r="AN481" s="450">
        <f t="shared" si="1030"/>
        <v>322816</v>
      </c>
      <c r="AO481" s="449">
        <f t="shared" si="1031"/>
        <v>0</v>
      </c>
      <c r="AP481" s="452">
        <f t="shared" si="1032"/>
        <v>322816</v>
      </c>
      <c r="AQ481" s="452">
        <f t="shared" si="1033"/>
        <v>4196608</v>
      </c>
      <c r="AR481" s="455">
        <f t="shared" si="1034"/>
        <v>3</v>
      </c>
      <c r="AS481" s="448"/>
      <c r="AT481" s="449">
        <f t="shared" si="1035"/>
        <v>83200</v>
      </c>
      <c r="AU481" s="449">
        <f t="shared" si="1036"/>
        <v>3.88</v>
      </c>
      <c r="AV481" s="449"/>
      <c r="AW481" s="449">
        <f t="shared" si="1037"/>
        <v>3.88</v>
      </c>
      <c r="AX481" s="450">
        <f t="shared" si="1038"/>
        <v>322816</v>
      </c>
      <c r="AY481" s="450">
        <f t="shared" si="1039"/>
        <v>0</v>
      </c>
      <c r="AZ481" s="623"/>
      <c r="BA481" s="450">
        <f t="shared" si="1040"/>
        <v>322816</v>
      </c>
      <c r="BB481" s="449">
        <f t="shared" si="1041"/>
        <v>0</v>
      </c>
      <c r="BC481" s="452">
        <f t="shared" si="1042"/>
        <v>322816</v>
      </c>
      <c r="BD481" s="452">
        <f t="shared" si="1043"/>
        <v>4196608</v>
      </c>
    </row>
    <row r="482" spans="1:56" s="451" customFormat="1" ht="27">
      <c r="A482" s="617">
        <v>32</v>
      </c>
      <c r="B482" s="626" t="s">
        <v>2729</v>
      </c>
      <c r="C482" s="627" t="s">
        <v>2540</v>
      </c>
      <c r="D482" s="627">
        <v>1998</v>
      </c>
      <c r="E482" s="619" t="s">
        <v>485</v>
      </c>
      <c r="F482" s="627">
        <v>1</v>
      </c>
      <c r="G482" s="620"/>
      <c r="H482" s="621"/>
      <c r="I482" s="622">
        <v>83200</v>
      </c>
      <c r="J482" s="622">
        <v>3.88</v>
      </c>
      <c r="K482" s="623">
        <f t="shared" si="1011"/>
        <v>322816</v>
      </c>
      <c r="L482" s="623">
        <v>0</v>
      </c>
      <c r="M482" s="623"/>
      <c r="N482" s="623">
        <f t="shared" si="1012"/>
        <v>322816</v>
      </c>
      <c r="O482" s="622"/>
      <c r="P482" s="624">
        <f t="shared" si="1013"/>
        <v>322816</v>
      </c>
      <c r="Q482" s="624">
        <f t="shared" si="1014"/>
        <v>4196608</v>
      </c>
      <c r="R482" s="455">
        <f t="shared" si="1015"/>
        <v>1</v>
      </c>
      <c r="S482" s="448"/>
      <c r="T482" s="449">
        <v>83200</v>
      </c>
      <c r="U482" s="449">
        <f t="shared" si="1016"/>
        <v>3.88</v>
      </c>
      <c r="V482" s="449"/>
      <c r="W482" s="449">
        <f t="shared" si="1017"/>
        <v>3.88</v>
      </c>
      <c r="X482" s="450">
        <f t="shared" si="1018"/>
        <v>322816</v>
      </c>
      <c r="Y482" s="450">
        <f t="shared" si="1019"/>
        <v>0</v>
      </c>
      <c r="Z482" s="623"/>
      <c r="AA482" s="450">
        <f t="shared" si="1020"/>
        <v>322816</v>
      </c>
      <c r="AB482" s="449">
        <f t="shared" si="1021"/>
        <v>0</v>
      </c>
      <c r="AC482" s="452">
        <f t="shared" si="1022"/>
        <v>322816</v>
      </c>
      <c r="AD482" s="452">
        <f t="shared" si="1023"/>
        <v>4196608</v>
      </c>
      <c r="AE482" s="455">
        <f t="shared" si="1024"/>
        <v>2</v>
      </c>
      <c r="AF482" s="448"/>
      <c r="AG482" s="449">
        <f t="shared" si="1025"/>
        <v>83200</v>
      </c>
      <c r="AH482" s="449">
        <f t="shared" si="1026"/>
        <v>3.88</v>
      </c>
      <c r="AI482" s="449"/>
      <c r="AJ482" s="449">
        <f t="shared" si="1027"/>
        <v>3.88</v>
      </c>
      <c r="AK482" s="450">
        <f t="shared" si="1028"/>
        <v>322816</v>
      </c>
      <c r="AL482" s="450">
        <f t="shared" si="1029"/>
        <v>0</v>
      </c>
      <c r="AM482" s="623"/>
      <c r="AN482" s="450">
        <f t="shared" si="1030"/>
        <v>322816</v>
      </c>
      <c r="AO482" s="449">
        <f t="shared" si="1031"/>
        <v>0</v>
      </c>
      <c r="AP482" s="452">
        <f t="shared" si="1032"/>
        <v>322816</v>
      </c>
      <c r="AQ482" s="452">
        <f t="shared" si="1033"/>
        <v>4196608</v>
      </c>
      <c r="AR482" s="455">
        <f t="shared" si="1034"/>
        <v>3</v>
      </c>
      <c r="AS482" s="448"/>
      <c r="AT482" s="449">
        <f t="shared" si="1035"/>
        <v>83200</v>
      </c>
      <c r="AU482" s="449">
        <f t="shared" si="1036"/>
        <v>3.88</v>
      </c>
      <c r="AV482" s="449"/>
      <c r="AW482" s="449">
        <f t="shared" si="1037"/>
        <v>3.88</v>
      </c>
      <c r="AX482" s="450">
        <f t="shared" si="1038"/>
        <v>322816</v>
      </c>
      <c r="AY482" s="450">
        <f t="shared" si="1039"/>
        <v>0</v>
      </c>
      <c r="AZ482" s="623"/>
      <c r="BA482" s="450">
        <f t="shared" si="1040"/>
        <v>322816</v>
      </c>
      <c r="BB482" s="449">
        <f t="shared" si="1041"/>
        <v>0</v>
      </c>
      <c r="BC482" s="452">
        <f t="shared" si="1042"/>
        <v>322816</v>
      </c>
      <c r="BD482" s="452">
        <f t="shared" si="1043"/>
        <v>4196608</v>
      </c>
    </row>
    <row r="483" spans="1:56" s="451" customFormat="1" ht="27">
      <c r="A483" s="617">
        <v>33</v>
      </c>
      <c r="B483" s="626" t="s">
        <v>597</v>
      </c>
      <c r="C483" s="627" t="s">
        <v>2540</v>
      </c>
      <c r="D483" s="627">
        <v>1985</v>
      </c>
      <c r="E483" s="619" t="s">
        <v>485</v>
      </c>
      <c r="F483" s="627">
        <v>1</v>
      </c>
      <c r="G483" s="620"/>
      <c r="H483" s="621"/>
      <c r="I483" s="622">
        <v>83200</v>
      </c>
      <c r="J483" s="622">
        <v>3.88</v>
      </c>
      <c r="K483" s="623">
        <f t="shared" si="1011"/>
        <v>322816</v>
      </c>
      <c r="L483" s="623">
        <v>0</v>
      </c>
      <c r="M483" s="623"/>
      <c r="N483" s="623">
        <f t="shared" si="1012"/>
        <v>322816</v>
      </c>
      <c r="O483" s="622"/>
      <c r="P483" s="624">
        <f t="shared" si="1013"/>
        <v>322816</v>
      </c>
      <c r="Q483" s="624">
        <f t="shared" si="1014"/>
        <v>4196608</v>
      </c>
      <c r="R483" s="455">
        <f t="shared" si="1015"/>
        <v>1</v>
      </c>
      <c r="S483" s="448"/>
      <c r="T483" s="449">
        <v>83200</v>
      </c>
      <c r="U483" s="449">
        <f t="shared" si="1016"/>
        <v>3.88</v>
      </c>
      <c r="V483" s="449"/>
      <c r="W483" s="449">
        <f t="shared" si="1017"/>
        <v>3.88</v>
      </c>
      <c r="X483" s="450">
        <f t="shared" si="1018"/>
        <v>322816</v>
      </c>
      <c r="Y483" s="450">
        <f t="shared" si="1019"/>
        <v>0</v>
      </c>
      <c r="Z483" s="623"/>
      <c r="AA483" s="450">
        <f t="shared" si="1020"/>
        <v>322816</v>
      </c>
      <c r="AB483" s="449">
        <f t="shared" si="1021"/>
        <v>0</v>
      </c>
      <c r="AC483" s="452">
        <f t="shared" si="1022"/>
        <v>322816</v>
      </c>
      <c r="AD483" s="452">
        <f t="shared" si="1023"/>
        <v>4196608</v>
      </c>
      <c r="AE483" s="455">
        <f t="shared" si="1024"/>
        <v>2</v>
      </c>
      <c r="AF483" s="448"/>
      <c r="AG483" s="449">
        <f t="shared" si="1025"/>
        <v>83200</v>
      </c>
      <c r="AH483" s="449">
        <f t="shared" si="1026"/>
        <v>3.88</v>
      </c>
      <c r="AI483" s="449"/>
      <c r="AJ483" s="449">
        <f t="shared" si="1027"/>
        <v>3.88</v>
      </c>
      <c r="AK483" s="450">
        <f t="shared" si="1028"/>
        <v>322816</v>
      </c>
      <c r="AL483" s="450">
        <f t="shared" si="1029"/>
        <v>0</v>
      </c>
      <c r="AM483" s="623"/>
      <c r="AN483" s="450">
        <f t="shared" si="1030"/>
        <v>322816</v>
      </c>
      <c r="AO483" s="449">
        <f t="shared" si="1031"/>
        <v>0</v>
      </c>
      <c r="AP483" s="452">
        <f t="shared" si="1032"/>
        <v>322816</v>
      </c>
      <c r="AQ483" s="452">
        <f t="shared" si="1033"/>
        <v>4196608</v>
      </c>
      <c r="AR483" s="455">
        <f t="shared" si="1034"/>
        <v>3</v>
      </c>
      <c r="AS483" s="448"/>
      <c r="AT483" s="449">
        <f t="shared" si="1035"/>
        <v>83200</v>
      </c>
      <c r="AU483" s="449">
        <f t="shared" si="1036"/>
        <v>3.88</v>
      </c>
      <c r="AV483" s="449"/>
      <c r="AW483" s="449">
        <f t="shared" si="1037"/>
        <v>3.88</v>
      </c>
      <c r="AX483" s="450">
        <f t="shared" si="1038"/>
        <v>322816</v>
      </c>
      <c r="AY483" s="450">
        <f t="shared" si="1039"/>
        <v>0</v>
      </c>
      <c r="AZ483" s="623"/>
      <c r="BA483" s="450">
        <f t="shared" si="1040"/>
        <v>322816</v>
      </c>
      <c r="BB483" s="449">
        <f t="shared" si="1041"/>
        <v>0</v>
      </c>
      <c r="BC483" s="452">
        <f t="shared" si="1042"/>
        <v>322816</v>
      </c>
      <c r="BD483" s="452">
        <f t="shared" si="1043"/>
        <v>4196608</v>
      </c>
    </row>
    <row r="484" spans="1:56" s="451" customFormat="1" ht="27" hidden="1">
      <c r="A484" s="617">
        <v>34</v>
      </c>
      <c r="B484" s="626" t="s">
        <v>1624</v>
      </c>
      <c r="C484" s="627" t="s">
        <v>2541</v>
      </c>
      <c r="D484" s="627">
        <v>1994</v>
      </c>
      <c r="E484" s="619" t="s">
        <v>485</v>
      </c>
      <c r="F484" s="627">
        <v>1</v>
      </c>
      <c r="G484" s="620"/>
      <c r="H484" s="621"/>
      <c r="I484" s="622">
        <v>83200</v>
      </c>
      <c r="J484" s="622">
        <v>3.88</v>
      </c>
      <c r="K484" s="623">
        <f t="shared" si="1011"/>
        <v>322816</v>
      </c>
      <c r="L484" s="623">
        <v>0</v>
      </c>
      <c r="M484" s="623"/>
      <c r="N484" s="623">
        <f t="shared" si="1012"/>
        <v>322816</v>
      </c>
      <c r="O484" s="622"/>
      <c r="P484" s="624">
        <f t="shared" si="1013"/>
        <v>322816</v>
      </c>
      <c r="Q484" s="624">
        <f t="shared" si="1014"/>
        <v>4196608</v>
      </c>
      <c r="R484" s="455">
        <f t="shared" si="1015"/>
        <v>1</v>
      </c>
      <c r="S484" s="448"/>
      <c r="T484" s="449">
        <v>83200</v>
      </c>
      <c r="U484" s="449">
        <f t="shared" si="1016"/>
        <v>3.88</v>
      </c>
      <c r="V484" s="449"/>
      <c r="W484" s="449">
        <f t="shared" si="1017"/>
        <v>3.88</v>
      </c>
      <c r="X484" s="450">
        <f t="shared" si="1018"/>
        <v>322816</v>
      </c>
      <c r="Y484" s="450">
        <f t="shared" si="1019"/>
        <v>0</v>
      </c>
      <c r="Z484" s="623"/>
      <c r="AA484" s="450">
        <f t="shared" si="1020"/>
        <v>322816</v>
      </c>
      <c r="AB484" s="449">
        <f t="shared" si="1021"/>
        <v>0</v>
      </c>
      <c r="AC484" s="452">
        <f t="shared" si="1022"/>
        <v>322816</v>
      </c>
      <c r="AD484" s="452">
        <f t="shared" si="1023"/>
        <v>4196608</v>
      </c>
      <c r="AE484" s="455">
        <f t="shared" si="1024"/>
        <v>2</v>
      </c>
      <c r="AF484" s="448"/>
      <c r="AG484" s="449">
        <f t="shared" si="1025"/>
        <v>83200</v>
      </c>
      <c r="AH484" s="449">
        <f t="shared" si="1026"/>
        <v>3.88</v>
      </c>
      <c r="AI484" s="449"/>
      <c r="AJ484" s="449">
        <f t="shared" si="1027"/>
        <v>3.88</v>
      </c>
      <c r="AK484" s="450">
        <f t="shared" si="1028"/>
        <v>322816</v>
      </c>
      <c r="AL484" s="450">
        <f t="shared" si="1029"/>
        <v>0</v>
      </c>
      <c r="AM484" s="623"/>
      <c r="AN484" s="450">
        <f t="shared" si="1030"/>
        <v>322816</v>
      </c>
      <c r="AO484" s="449">
        <f t="shared" si="1031"/>
        <v>0</v>
      </c>
      <c r="AP484" s="452">
        <f t="shared" si="1032"/>
        <v>322816</v>
      </c>
      <c r="AQ484" s="452">
        <f t="shared" si="1033"/>
        <v>4196608</v>
      </c>
      <c r="AR484" s="455">
        <f t="shared" si="1034"/>
        <v>3</v>
      </c>
      <c r="AS484" s="448"/>
      <c r="AT484" s="449">
        <f t="shared" si="1035"/>
        <v>83200</v>
      </c>
      <c r="AU484" s="449">
        <f t="shared" si="1036"/>
        <v>3.88</v>
      </c>
      <c r="AV484" s="449"/>
      <c r="AW484" s="449">
        <f t="shared" si="1037"/>
        <v>3.88</v>
      </c>
      <c r="AX484" s="450">
        <f t="shared" si="1038"/>
        <v>322816</v>
      </c>
      <c r="AY484" s="450">
        <f t="shared" si="1039"/>
        <v>0</v>
      </c>
      <c r="AZ484" s="623"/>
      <c r="BA484" s="450">
        <f t="shared" si="1040"/>
        <v>322816</v>
      </c>
      <c r="BB484" s="449">
        <f t="shared" si="1041"/>
        <v>0</v>
      </c>
      <c r="BC484" s="452">
        <f t="shared" si="1042"/>
        <v>322816</v>
      </c>
      <c r="BD484" s="452">
        <f t="shared" si="1043"/>
        <v>4196608</v>
      </c>
    </row>
    <row r="485" spans="1:56" s="451" customFormat="1" ht="27">
      <c r="A485" s="617">
        <v>35</v>
      </c>
      <c r="B485" s="626" t="s">
        <v>2730</v>
      </c>
      <c r="C485" s="627" t="s">
        <v>2540</v>
      </c>
      <c r="D485" s="627">
        <v>1985</v>
      </c>
      <c r="E485" s="619" t="s">
        <v>485</v>
      </c>
      <c r="F485" s="627">
        <v>1</v>
      </c>
      <c r="G485" s="620"/>
      <c r="H485" s="621"/>
      <c r="I485" s="622">
        <v>83200</v>
      </c>
      <c r="J485" s="622">
        <v>3.88</v>
      </c>
      <c r="K485" s="623">
        <f t="shared" si="1011"/>
        <v>322816</v>
      </c>
      <c r="L485" s="623">
        <v>0</v>
      </c>
      <c r="M485" s="623"/>
      <c r="N485" s="623">
        <f t="shared" si="1012"/>
        <v>322816</v>
      </c>
      <c r="O485" s="622"/>
      <c r="P485" s="624">
        <f t="shared" si="1013"/>
        <v>322816</v>
      </c>
      <c r="Q485" s="624">
        <f t="shared" si="1014"/>
        <v>4196608</v>
      </c>
      <c r="R485" s="455">
        <f t="shared" si="1015"/>
        <v>1</v>
      </c>
      <c r="S485" s="448"/>
      <c r="T485" s="449">
        <v>83200</v>
      </c>
      <c r="U485" s="449">
        <f t="shared" si="1016"/>
        <v>3.88</v>
      </c>
      <c r="V485" s="449"/>
      <c r="W485" s="449">
        <f t="shared" si="1017"/>
        <v>3.88</v>
      </c>
      <c r="X485" s="450">
        <f t="shared" si="1018"/>
        <v>322816</v>
      </c>
      <c r="Y485" s="450">
        <f t="shared" si="1019"/>
        <v>0</v>
      </c>
      <c r="Z485" s="623"/>
      <c r="AA485" s="450">
        <f t="shared" si="1020"/>
        <v>322816</v>
      </c>
      <c r="AB485" s="449">
        <f t="shared" si="1021"/>
        <v>0</v>
      </c>
      <c r="AC485" s="452">
        <f t="shared" si="1022"/>
        <v>322816</v>
      </c>
      <c r="AD485" s="452">
        <f t="shared" si="1023"/>
        <v>4196608</v>
      </c>
      <c r="AE485" s="455">
        <f t="shared" si="1024"/>
        <v>2</v>
      </c>
      <c r="AF485" s="448"/>
      <c r="AG485" s="449">
        <f t="shared" si="1025"/>
        <v>83200</v>
      </c>
      <c r="AH485" s="449">
        <f t="shared" si="1026"/>
        <v>3.88</v>
      </c>
      <c r="AI485" s="449"/>
      <c r="AJ485" s="449">
        <f t="shared" si="1027"/>
        <v>3.88</v>
      </c>
      <c r="AK485" s="450">
        <f t="shared" si="1028"/>
        <v>322816</v>
      </c>
      <c r="AL485" s="450">
        <f t="shared" si="1029"/>
        <v>0</v>
      </c>
      <c r="AM485" s="623"/>
      <c r="AN485" s="450">
        <f t="shared" si="1030"/>
        <v>322816</v>
      </c>
      <c r="AO485" s="449">
        <f t="shared" si="1031"/>
        <v>0</v>
      </c>
      <c r="AP485" s="452">
        <f t="shared" si="1032"/>
        <v>322816</v>
      </c>
      <c r="AQ485" s="452">
        <f t="shared" si="1033"/>
        <v>4196608</v>
      </c>
      <c r="AR485" s="455">
        <f t="shared" si="1034"/>
        <v>3</v>
      </c>
      <c r="AS485" s="448"/>
      <c r="AT485" s="449">
        <f t="shared" si="1035"/>
        <v>83200</v>
      </c>
      <c r="AU485" s="449">
        <f t="shared" si="1036"/>
        <v>3.88</v>
      </c>
      <c r="AV485" s="449"/>
      <c r="AW485" s="449">
        <f t="shared" si="1037"/>
        <v>3.88</v>
      </c>
      <c r="AX485" s="450">
        <f t="shared" si="1038"/>
        <v>322816</v>
      </c>
      <c r="AY485" s="450">
        <f t="shared" si="1039"/>
        <v>0</v>
      </c>
      <c r="AZ485" s="623"/>
      <c r="BA485" s="450">
        <f t="shared" si="1040"/>
        <v>322816</v>
      </c>
      <c r="BB485" s="449">
        <f t="shared" si="1041"/>
        <v>0</v>
      </c>
      <c r="BC485" s="452">
        <f t="shared" si="1042"/>
        <v>322816</v>
      </c>
      <c r="BD485" s="452">
        <f t="shared" si="1043"/>
        <v>4196608</v>
      </c>
    </row>
    <row r="486" spans="1:56" s="451" customFormat="1" ht="27">
      <c r="A486" s="617">
        <v>36</v>
      </c>
      <c r="B486" s="626" t="s">
        <v>986</v>
      </c>
      <c r="C486" s="627" t="s">
        <v>2540</v>
      </c>
      <c r="D486" s="627">
        <v>1992</v>
      </c>
      <c r="E486" s="619" t="s">
        <v>485</v>
      </c>
      <c r="F486" s="627">
        <v>1</v>
      </c>
      <c r="G486" s="620"/>
      <c r="H486" s="621"/>
      <c r="I486" s="622">
        <v>83200</v>
      </c>
      <c r="J486" s="622">
        <v>3.88</v>
      </c>
      <c r="K486" s="623">
        <f t="shared" si="1011"/>
        <v>322816</v>
      </c>
      <c r="L486" s="623">
        <v>0</v>
      </c>
      <c r="M486" s="623"/>
      <c r="N486" s="623">
        <f t="shared" si="1012"/>
        <v>322816</v>
      </c>
      <c r="O486" s="622"/>
      <c r="P486" s="624">
        <f t="shared" si="1013"/>
        <v>322816</v>
      </c>
      <c r="Q486" s="624">
        <f t="shared" si="1014"/>
        <v>4196608</v>
      </c>
      <c r="R486" s="455">
        <f t="shared" si="1015"/>
        <v>1</v>
      </c>
      <c r="S486" s="448"/>
      <c r="T486" s="449">
        <v>83200</v>
      </c>
      <c r="U486" s="449">
        <f t="shared" si="1016"/>
        <v>3.88</v>
      </c>
      <c r="V486" s="449"/>
      <c r="W486" s="449">
        <f t="shared" si="1017"/>
        <v>3.88</v>
      </c>
      <c r="X486" s="450">
        <f t="shared" si="1018"/>
        <v>322816</v>
      </c>
      <c r="Y486" s="450">
        <f t="shared" si="1019"/>
        <v>0</v>
      </c>
      <c r="Z486" s="623"/>
      <c r="AA486" s="450">
        <f t="shared" si="1020"/>
        <v>322816</v>
      </c>
      <c r="AB486" s="449">
        <f t="shared" si="1021"/>
        <v>0</v>
      </c>
      <c r="AC486" s="452">
        <f t="shared" si="1022"/>
        <v>322816</v>
      </c>
      <c r="AD486" s="452">
        <f t="shared" si="1023"/>
        <v>4196608</v>
      </c>
      <c r="AE486" s="455">
        <f t="shared" si="1024"/>
        <v>2</v>
      </c>
      <c r="AF486" s="448"/>
      <c r="AG486" s="449">
        <f t="shared" si="1025"/>
        <v>83200</v>
      </c>
      <c r="AH486" s="449">
        <f t="shared" si="1026"/>
        <v>3.88</v>
      </c>
      <c r="AI486" s="449"/>
      <c r="AJ486" s="449">
        <f t="shared" si="1027"/>
        <v>3.88</v>
      </c>
      <c r="AK486" s="450">
        <f t="shared" si="1028"/>
        <v>322816</v>
      </c>
      <c r="AL486" s="450">
        <f t="shared" si="1029"/>
        <v>0</v>
      </c>
      <c r="AM486" s="623"/>
      <c r="AN486" s="450">
        <f t="shared" si="1030"/>
        <v>322816</v>
      </c>
      <c r="AO486" s="449">
        <f t="shared" si="1031"/>
        <v>0</v>
      </c>
      <c r="AP486" s="452">
        <f t="shared" si="1032"/>
        <v>322816</v>
      </c>
      <c r="AQ486" s="452">
        <f t="shared" si="1033"/>
        <v>4196608</v>
      </c>
      <c r="AR486" s="455">
        <f t="shared" si="1034"/>
        <v>3</v>
      </c>
      <c r="AS486" s="448"/>
      <c r="AT486" s="449">
        <f t="shared" si="1035"/>
        <v>83200</v>
      </c>
      <c r="AU486" s="449">
        <f t="shared" si="1036"/>
        <v>3.88</v>
      </c>
      <c r="AV486" s="449"/>
      <c r="AW486" s="449">
        <f t="shared" si="1037"/>
        <v>3.88</v>
      </c>
      <c r="AX486" s="450">
        <f t="shared" si="1038"/>
        <v>322816</v>
      </c>
      <c r="AY486" s="450">
        <f t="shared" si="1039"/>
        <v>0</v>
      </c>
      <c r="AZ486" s="623"/>
      <c r="BA486" s="450">
        <f t="shared" si="1040"/>
        <v>322816</v>
      </c>
      <c r="BB486" s="449">
        <f t="shared" si="1041"/>
        <v>0</v>
      </c>
      <c r="BC486" s="452">
        <f t="shared" si="1042"/>
        <v>322816</v>
      </c>
      <c r="BD486" s="452">
        <f t="shared" si="1043"/>
        <v>4196608</v>
      </c>
    </row>
    <row r="487" spans="1:56" s="451" customFormat="1" ht="27">
      <c r="A487" s="617">
        <v>37</v>
      </c>
      <c r="B487" s="626" t="s">
        <v>2724</v>
      </c>
      <c r="C487" s="627" t="s">
        <v>2540</v>
      </c>
      <c r="D487" s="627">
        <v>1987</v>
      </c>
      <c r="E487" s="619" t="s">
        <v>485</v>
      </c>
      <c r="F487" s="627">
        <v>1</v>
      </c>
      <c r="G487" s="620"/>
      <c r="H487" s="621"/>
      <c r="I487" s="622">
        <v>83200</v>
      </c>
      <c r="J487" s="622">
        <v>3.88</v>
      </c>
      <c r="K487" s="623">
        <f t="shared" si="1011"/>
        <v>322816</v>
      </c>
      <c r="L487" s="623">
        <v>0</v>
      </c>
      <c r="M487" s="623"/>
      <c r="N487" s="623">
        <f t="shared" si="1012"/>
        <v>322816</v>
      </c>
      <c r="O487" s="622"/>
      <c r="P487" s="624">
        <f t="shared" si="1013"/>
        <v>322816</v>
      </c>
      <c r="Q487" s="624">
        <f t="shared" si="1014"/>
        <v>4196608</v>
      </c>
      <c r="R487" s="455">
        <f t="shared" si="1015"/>
        <v>1</v>
      </c>
      <c r="S487" s="448"/>
      <c r="T487" s="449">
        <v>83200</v>
      </c>
      <c r="U487" s="449">
        <f t="shared" si="1016"/>
        <v>3.88</v>
      </c>
      <c r="V487" s="449"/>
      <c r="W487" s="449">
        <f t="shared" si="1017"/>
        <v>3.88</v>
      </c>
      <c r="X487" s="450">
        <f t="shared" si="1018"/>
        <v>322816</v>
      </c>
      <c r="Y487" s="450">
        <f t="shared" si="1019"/>
        <v>0</v>
      </c>
      <c r="Z487" s="623"/>
      <c r="AA487" s="450">
        <f t="shared" si="1020"/>
        <v>322816</v>
      </c>
      <c r="AB487" s="449">
        <f t="shared" si="1021"/>
        <v>0</v>
      </c>
      <c r="AC487" s="452">
        <f t="shared" si="1022"/>
        <v>322816</v>
      </c>
      <c r="AD487" s="452">
        <f t="shared" si="1023"/>
        <v>4196608</v>
      </c>
      <c r="AE487" s="455">
        <f t="shared" si="1024"/>
        <v>2</v>
      </c>
      <c r="AF487" s="448"/>
      <c r="AG487" s="449">
        <f t="shared" si="1025"/>
        <v>83200</v>
      </c>
      <c r="AH487" s="449">
        <f t="shared" si="1026"/>
        <v>3.88</v>
      </c>
      <c r="AI487" s="449"/>
      <c r="AJ487" s="449">
        <f t="shared" si="1027"/>
        <v>3.88</v>
      </c>
      <c r="AK487" s="450">
        <f t="shared" si="1028"/>
        <v>322816</v>
      </c>
      <c r="AL487" s="450">
        <f t="shared" si="1029"/>
        <v>0</v>
      </c>
      <c r="AM487" s="623"/>
      <c r="AN487" s="450">
        <f t="shared" si="1030"/>
        <v>322816</v>
      </c>
      <c r="AO487" s="449">
        <f t="shared" si="1031"/>
        <v>0</v>
      </c>
      <c r="AP487" s="452">
        <f t="shared" si="1032"/>
        <v>322816</v>
      </c>
      <c r="AQ487" s="452">
        <f t="shared" si="1033"/>
        <v>4196608</v>
      </c>
      <c r="AR487" s="455">
        <f t="shared" si="1034"/>
        <v>3</v>
      </c>
      <c r="AS487" s="448"/>
      <c r="AT487" s="449">
        <f t="shared" si="1035"/>
        <v>83200</v>
      </c>
      <c r="AU487" s="449">
        <f t="shared" si="1036"/>
        <v>3.88</v>
      </c>
      <c r="AV487" s="449"/>
      <c r="AW487" s="449">
        <f t="shared" si="1037"/>
        <v>3.88</v>
      </c>
      <c r="AX487" s="450">
        <f t="shared" si="1038"/>
        <v>322816</v>
      </c>
      <c r="AY487" s="450">
        <f t="shared" si="1039"/>
        <v>0</v>
      </c>
      <c r="AZ487" s="623"/>
      <c r="BA487" s="450">
        <f t="shared" si="1040"/>
        <v>322816</v>
      </c>
      <c r="BB487" s="449">
        <f t="shared" si="1041"/>
        <v>0</v>
      </c>
      <c r="BC487" s="452">
        <f t="shared" si="1042"/>
        <v>322816</v>
      </c>
      <c r="BD487" s="452">
        <f t="shared" si="1043"/>
        <v>4196608</v>
      </c>
    </row>
    <row r="488" spans="1:56" s="451" customFormat="1" ht="27">
      <c r="A488" s="617">
        <v>38</v>
      </c>
      <c r="B488" s="626" t="s">
        <v>1595</v>
      </c>
      <c r="C488" s="627" t="s">
        <v>2540</v>
      </c>
      <c r="D488" s="627">
        <v>1982</v>
      </c>
      <c r="E488" s="619" t="s">
        <v>485</v>
      </c>
      <c r="F488" s="627">
        <v>1</v>
      </c>
      <c r="G488" s="620"/>
      <c r="H488" s="621"/>
      <c r="I488" s="622">
        <v>83200</v>
      </c>
      <c r="J488" s="622">
        <v>3.88</v>
      </c>
      <c r="K488" s="623">
        <f t="shared" si="1011"/>
        <v>322816</v>
      </c>
      <c r="L488" s="623">
        <v>0</v>
      </c>
      <c r="M488" s="623"/>
      <c r="N488" s="623">
        <f t="shared" si="1012"/>
        <v>322816</v>
      </c>
      <c r="O488" s="622"/>
      <c r="P488" s="624">
        <f t="shared" si="1013"/>
        <v>322816</v>
      </c>
      <c r="Q488" s="624">
        <f t="shared" si="1014"/>
        <v>4196608</v>
      </c>
      <c r="R488" s="455">
        <f t="shared" si="1015"/>
        <v>1</v>
      </c>
      <c r="S488" s="448"/>
      <c r="T488" s="449">
        <v>83200</v>
      </c>
      <c r="U488" s="449">
        <f t="shared" si="1016"/>
        <v>3.88</v>
      </c>
      <c r="V488" s="449"/>
      <c r="W488" s="449">
        <f t="shared" si="1017"/>
        <v>3.88</v>
      </c>
      <c r="X488" s="450">
        <f t="shared" si="1018"/>
        <v>322816</v>
      </c>
      <c r="Y488" s="450">
        <f t="shared" si="1019"/>
        <v>0</v>
      </c>
      <c r="Z488" s="623"/>
      <c r="AA488" s="450">
        <f t="shared" si="1020"/>
        <v>322816</v>
      </c>
      <c r="AB488" s="449">
        <f t="shared" si="1021"/>
        <v>0</v>
      </c>
      <c r="AC488" s="452">
        <f t="shared" si="1022"/>
        <v>322816</v>
      </c>
      <c r="AD488" s="452">
        <f t="shared" si="1023"/>
        <v>4196608</v>
      </c>
      <c r="AE488" s="455">
        <f t="shared" si="1024"/>
        <v>2</v>
      </c>
      <c r="AF488" s="448"/>
      <c r="AG488" s="449">
        <f t="shared" si="1025"/>
        <v>83200</v>
      </c>
      <c r="AH488" s="449">
        <f t="shared" si="1026"/>
        <v>3.88</v>
      </c>
      <c r="AI488" s="449"/>
      <c r="AJ488" s="449">
        <f t="shared" si="1027"/>
        <v>3.88</v>
      </c>
      <c r="AK488" s="450">
        <f t="shared" si="1028"/>
        <v>322816</v>
      </c>
      <c r="AL488" s="450">
        <f t="shared" si="1029"/>
        <v>0</v>
      </c>
      <c r="AM488" s="623"/>
      <c r="AN488" s="450">
        <f t="shared" si="1030"/>
        <v>322816</v>
      </c>
      <c r="AO488" s="449">
        <f t="shared" si="1031"/>
        <v>0</v>
      </c>
      <c r="AP488" s="452">
        <f t="shared" si="1032"/>
        <v>322816</v>
      </c>
      <c r="AQ488" s="452">
        <f t="shared" si="1033"/>
        <v>4196608</v>
      </c>
      <c r="AR488" s="455">
        <f t="shared" si="1034"/>
        <v>3</v>
      </c>
      <c r="AS488" s="448"/>
      <c r="AT488" s="449">
        <f t="shared" si="1035"/>
        <v>83200</v>
      </c>
      <c r="AU488" s="449">
        <f t="shared" si="1036"/>
        <v>3.88</v>
      </c>
      <c r="AV488" s="449"/>
      <c r="AW488" s="449">
        <f t="shared" si="1037"/>
        <v>3.88</v>
      </c>
      <c r="AX488" s="450">
        <f t="shared" si="1038"/>
        <v>322816</v>
      </c>
      <c r="AY488" s="450">
        <f t="shared" si="1039"/>
        <v>0</v>
      </c>
      <c r="AZ488" s="623"/>
      <c r="BA488" s="450">
        <f t="shared" si="1040"/>
        <v>322816</v>
      </c>
      <c r="BB488" s="449">
        <f t="shared" si="1041"/>
        <v>0</v>
      </c>
      <c r="BC488" s="452">
        <f t="shared" si="1042"/>
        <v>322816</v>
      </c>
      <c r="BD488" s="452">
        <f t="shared" si="1043"/>
        <v>4196608</v>
      </c>
    </row>
    <row r="489" spans="1:56" s="451" customFormat="1" ht="27">
      <c r="A489" s="617">
        <v>39</v>
      </c>
      <c r="B489" s="626" t="s">
        <v>2726</v>
      </c>
      <c r="C489" s="627" t="s">
        <v>2540</v>
      </c>
      <c r="D489" s="627">
        <v>1971</v>
      </c>
      <c r="E489" s="619" t="s">
        <v>485</v>
      </c>
      <c r="F489" s="627">
        <v>1</v>
      </c>
      <c r="G489" s="620"/>
      <c r="H489" s="621"/>
      <c r="I489" s="622">
        <v>83200</v>
      </c>
      <c r="J489" s="622">
        <v>3.88</v>
      </c>
      <c r="K489" s="623">
        <f t="shared" si="1011"/>
        <v>322816</v>
      </c>
      <c r="L489" s="623">
        <v>0</v>
      </c>
      <c r="M489" s="623"/>
      <c r="N489" s="623">
        <f t="shared" si="1012"/>
        <v>322816</v>
      </c>
      <c r="O489" s="622"/>
      <c r="P489" s="624">
        <f t="shared" si="1013"/>
        <v>322816</v>
      </c>
      <c r="Q489" s="624">
        <f t="shared" si="1014"/>
        <v>4196608</v>
      </c>
      <c r="R489" s="455">
        <f t="shared" si="1015"/>
        <v>1</v>
      </c>
      <c r="S489" s="448"/>
      <c r="T489" s="449">
        <v>83200</v>
      </c>
      <c r="U489" s="449">
        <f t="shared" si="1016"/>
        <v>3.88</v>
      </c>
      <c r="V489" s="449"/>
      <c r="W489" s="449">
        <f t="shared" si="1017"/>
        <v>3.88</v>
      </c>
      <c r="X489" s="450">
        <f t="shared" si="1018"/>
        <v>322816</v>
      </c>
      <c r="Y489" s="450">
        <f t="shared" si="1019"/>
        <v>0</v>
      </c>
      <c r="Z489" s="623"/>
      <c r="AA489" s="450">
        <f t="shared" si="1020"/>
        <v>322816</v>
      </c>
      <c r="AB489" s="449">
        <f t="shared" si="1021"/>
        <v>0</v>
      </c>
      <c r="AC489" s="452">
        <f t="shared" si="1022"/>
        <v>322816</v>
      </c>
      <c r="AD489" s="452">
        <f t="shared" si="1023"/>
        <v>4196608</v>
      </c>
      <c r="AE489" s="455">
        <f t="shared" si="1024"/>
        <v>2</v>
      </c>
      <c r="AF489" s="448"/>
      <c r="AG489" s="449">
        <f t="shared" si="1025"/>
        <v>83200</v>
      </c>
      <c r="AH489" s="449">
        <f t="shared" si="1026"/>
        <v>3.88</v>
      </c>
      <c r="AI489" s="449"/>
      <c r="AJ489" s="449">
        <f t="shared" si="1027"/>
        <v>3.88</v>
      </c>
      <c r="AK489" s="450">
        <f t="shared" si="1028"/>
        <v>322816</v>
      </c>
      <c r="AL489" s="450">
        <f t="shared" si="1029"/>
        <v>0</v>
      </c>
      <c r="AM489" s="623"/>
      <c r="AN489" s="450">
        <f t="shared" si="1030"/>
        <v>322816</v>
      </c>
      <c r="AO489" s="449">
        <f t="shared" si="1031"/>
        <v>0</v>
      </c>
      <c r="AP489" s="452">
        <f t="shared" si="1032"/>
        <v>322816</v>
      </c>
      <c r="AQ489" s="452">
        <f t="shared" si="1033"/>
        <v>4196608</v>
      </c>
      <c r="AR489" s="455">
        <f t="shared" si="1034"/>
        <v>3</v>
      </c>
      <c r="AS489" s="448"/>
      <c r="AT489" s="449">
        <f t="shared" si="1035"/>
        <v>83200</v>
      </c>
      <c r="AU489" s="449">
        <f t="shared" si="1036"/>
        <v>3.88</v>
      </c>
      <c r="AV489" s="449"/>
      <c r="AW489" s="449">
        <f t="shared" si="1037"/>
        <v>3.88</v>
      </c>
      <c r="AX489" s="450">
        <f t="shared" si="1038"/>
        <v>322816</v>
      </c>
      <c r="AY489" s="450">
        <f t="shared" si="1039"/>
        <v>0</v>
      </c>
      <c r="AZ489" s="623"/>
      <c r="BA489" s="450">
        <f t="shared" si="1040"/>
        <v>322816</v>
      </c>
      <c r="BB489" s="449">
        <f t="shared" si="1041"/>
        <v>0</v>
      </c>
      <c r="BC489" s="452">
        <f t="shared" si="1042"/>
        <v>322816</v>
      </c>
      <c r="BD489" s="452">
        <f t="shared" si="1043"/>
        <v>4196608</v>
      </c>
    </row>
    <row r="490" spans="1:56" s="451" customFormat="1" ht="27">
      <c r="A490" s="617">
        <v>40</v>
      </c>
      <c r="B490" s="626" t="s">
        <v>79</v>
      </c>
      <c r="C490" s="627"/>
      <c r="D490" s="627"/>
      <c r="E490" s="619" t="s">
        <v>485</v>
      </c>
      <c r="F490" s="627">
        <v>1</v>
      </c>
      <c r="G490" s="620"/>
      <c r="H490" s="621"/>
      <c r="I490" s="622">
        <v>83200</v>
      </c>
      <c r="J490" s="622">
        <v>3.88</v>
      </c>
      <c r="K490" s="623">
        <f>+J490*I490</f>
        <v>322816</v>
      </c>
      <c r="L490" s="623">
        <v>0</v>
      </c>
      <c r="M490" s="623"/>
      <c r="N490" s="623">
        <f>+K490+L490+M490</f>
        <v>322816</v>
      </c>
      <c r="O490" s="622"/>
      <c r="P490" s="624">
        <f>+N490+O490</f>
        <v>322816</v>
      </c>
      <c r="Q490" s="624">
        <f>+P490*13</f>
        <v>4196608</v>
      </c>
      <c r="R490" s="455">
        <f>+G490+1</f>
        <v>1</v>
      </c>
      <c r="S490" s="448"/>
      <c r="T490" s="449">
        <v>83200</v>
      </c>
      <c r="U490" s="449">
        <f>+J490</f>
        <v>3.88</v>
      </c>
      <c r="V490" s="449"/>
      <c r="W490" s="449">
        <f>+U490+U490*V490</f>
        <v>3.88</v>
      </c>
      <c r="X490" s="450">
        <f>+W490*T490</f>
        <v>322816</v>
      </c>
      <c r="Y490" s="450">
        <f>IF((S490&lt;=30)*AND(X490*S490%&gt;L490),X490*S490%,IF((S490&gt;30)*AND(X490*30%&gt;L490),X490*30%,L490))</f>
        <v>0</v>
      </c>
      <c r="Z490" s="623"/>
      <c r="AA490" s="450">
        <f>+X490+Y490</f>
        <v>322816</v>
      </c>
      <c r="AB490" s="449">
        <f>+O490</f>
        <v>0</v>
      </c>
      <c r="AC490" s="452">
        <f>+AA490+AB490</f>
        <v>322816</v>
      </c>
      <c r="AD490" s="452">
        <f>+AC490*13</f>
        <v>4196608</v>
      </c>
      <c r="AE490" s="455">
        <f>+R490+1</f>
        <v>2</v>
      </c>
      <c r="AF490" s="448"/>
      <c r="AG490" s="449">
        <f>+T490</f>
        <v>83200</v>
      </c>
      <c r="AH490" s="449">
        <f>+J490</f>
        <v>3.88</v>
      </c>
      <c r="AI490" s="449"/>
      <c r="AJ490" s="449">
        <f>+AH490+AH490*AI490</f>
        <v>3.88</v>
      </c>
      <c r="AK490" s="450">
        <f>+AJ490*AG490</f>
        <v>322816</v>
      </c>
      <c r="AL490" s="450">
        <f>IF((AF490&lt;=30)*AND(AK490*AF490%&gt;Y490),AK490*AF490%,IF((AF490&gt;30)*AND(AK490*30%&gt;Y490),AK490*30%,Y490))</f>
        <v>0</v>
      </c>
      <c r="AM490" s="623"/>
      <c r="AN490" s="450">
        <f>+AK490+AL490</f>
        <v>322816</v>
      </c>
      <c r="AO490" s="449">
        <f>+AB490</f>
        <v>0</v>
      </c>
      <c r="AP490" s="452">
        <f>+AN490+AO490</f>
        <v>322816</v>
      </c>
      <c r="AQ490" s="452">
        <f>+AP490*13</f>
        <v>4196608</v>
      </c>
      <c r="AR490" s="455">
        <f>+AE490+1</f>
        <v>3</v>
      </c>
      <c r="AS490" s="448"/>
      <c r="AT490" s="449">
        <f>+AG490</f>
        <v>83200</v>
      </c>
      <c r="AU490" s="449">
        <f>+J490</f>
        <v>3.88</v>
      </c>
      <c r="AV490" s="449"/>
      <c r="AW490" s="449">
        <f>+AU490+AU490*AV490</f>
        <v>3.88</v>
      </c>
      <c r="AX490" s="450">
        <f>+AW490*AT490</f>
        <v>322816</v>
      </c>
      <c r="AY490" s="450">
        <f>IF((AS490&lt;=30)*AND(AX490*AS490%&gt;AL490),AX490*AS490%,IF((AS490&gt;30)*AND(AX490*30%&gt;AL490),AX490*30%,AL490))</f>
        <v>0</v>
      </c>
      <c r="AZ490" s="623"/>
      <c r="BA490" s="450">
        <f>+AX490+AY490</f>
        <v>322816</v>
      </c>
      <c r="BB490" s="449">
        <f>+AO490</f>
        <v>0</v>
      </c>
      <c r="BC490" s="452">
        <f>+BA490+BB490</f>
        <v>322816</v>
      </c>
      <c r="BD490" s="452">
        <f>+BC490*13</f>
        <v>4196608</v>
      </c>
    </row>
    <row r="491" spans="1:56" s="841" customFormat="1" ht="27">
      <c r="A491" s="617">
        <v>41</v>
      </c>
      <c r="B491" s="833" t="s">
        <v>1669</v>
      </c>
      <c r="C491" s="834"/>
      <c r="D491" s="834"/>
      <c r="E491" s="835" t="s">
        <v>485</v>
      </c>
      <c r="F491" s="834">
        <v>1</v>
      </c>
      <c r="G491" s="836"/>
      <c r="H491" s="837"/>
      <c r="I491" s="838">
        <v>83200</v>
      </c>
      <c r="J491" s="838">
        <v>3.88</v>
      </c>
      <c r="K491" s="839">
        <f t="shared" si="1011"/>
        <v>322816</v>
      </c>
      <c r="L491" s="839">
        <v>0</v>
      </c>
      <c r="M491" s="839"/>
      <c r="N491" s="839">
        <f t="shared" si="1012"/>
        <v>322816</v>
      </c>
      <c r="O491" s="838"/>
      <c r="P491" s="840">
        <f t="shared" si="1013"/>
        <v>322816</v>
      </c>
      <c r="Q491" s="840">
        <f t="shared" si="1014"/>
        <v>4196608</v>
      </c>
      <c r="R491" s="836">
        <f t="shared" si="1015"/>
        <v>1</v>
      </c>
      <c r="S491" s="837"/>
      <c r="T491" s="838">
        <v>83200</v>
      </c>
      <c r="U491" s="838">
        <f t="shared" si="1016"/>
        <v>3.88</v>
      </c>
      <c r="V491" s="838"/>
      <c r="W491" s="838">
        <f t="shared" si="1017"/>
        <v>3.88</v>
      </c>
      <c r="X491" s="839">
        <f t="shared" si="1018"/>
        <v>322816</v>
      </c>
      <c r="Y491" s="839">
        <f t="shared" si="1019"/>
        <v>0</v>
      </c>
      <c r="Z491" s="839"/>
      <c r="AA491" s="839">
        <f t="shared" si="1020"/>
        <v>322816</v>
      </c>
      <c r="AB491" s="838">
        <f t="shared" si="1021"/>
        <v>0</v>
      </c>
      <c r="AC491" s="840">
        <f t="shared" si="1022"/>
        <v>322816</v>
      </c>
      <c r="AD491" s="840">
        <f t="shared" si="1023"/>
        <v>4196608</v>
      </c>
      <c r="AE491" s="836">
        <f t="shared" si="1024"/>
        <v>2</v>
      </c>
      <c r="AF491" s="837"/>
      <c r="AG491" s="838">
        <f t="shared" si="1025"/>
        <v>83200</v>
      </c>
      <c r="AH491" s="838">
        <f t="shared" si="1026"/>
        <v>3.88</v>
      </c>
      <c r="AI491" s="838"/>
      <c r="AJ491" s="838">
        <f t="shared" si="1027"/>
        <v>3.88</v>
      </c>
      <c r="AK491" s="839">
        <f t="shared" si="1028"/>
        <v>322816</v>
      </c>
      <c r="AL491" s="839">
        <f t="shared" si="1029"/>
        <v>0</v>
      </c>
      <c r="AM491" s="839"/>
      <c r="AN491" s="839">
        <f t="shared" si="1030"/>
        <v>322816</v>
      </c>
      <c r="AO491" s="838">
        <f t="shared" si="1031"/>
        <v>0</v>
      </c>
      <c r="AP491" s="840">
        <f t="shared" si="1032"/>
        <v>322816</v>
      </c>
      <c r="AQ491" s="840">
        <f t="shared" si="1033"/>
        <v>4196608</v>
      </c>
      <c r="AR491" s="836">
        <f t="shared" si="1034"/>
        <v>3</v>
      </c>
      <c r="AS491" s="837"/>
      <c r="AT491" s="838">
        <f t="shared" si="1035"/>
        <v>83200</v>
      </c>
      <c r="AU491" s="838">
        <f t="shared" si="1036"/>
        <v>3.88</v>
      </c>
      <c r="AV491" s="838"/>
      <c r="AW491" s="838">
        <f t="shared" si="1037"/>
        <v>3.88</v>
      </c>
      <c r="AX491" s="839">
        <f t="shared" si="1038"/>
        <v>322816</v>
      </c>
      <c r="AY491" s="839">
        <f t="shared" si="1039"/>
        <v>0</v>
      </c>
      <c r="AZ491" s="839"/>
      <c r="BA491" s="839">
        <f t="shared" si="1040"/>
        <v>322816</v>
      </c>
      <c r="BB491" s="838">
        <f t="shared" si="1041"/>
        <v>0</v>
      </c>
      <c r="BC491" s="840">
        <f t="shared" si="1042"/>
        <v>322816</v>
      </c>
      <c r="BD491" s="840">
        <f t="shared" si="1043"/>
        <v>4196608</v>
      </c>
    </row>
    <row r="492" spans="1:56" s="841" customFormat="1" ht="27">
      <c r="A492" s="617">
        <v>42</v>
      </c>
      <c r="B492" s="833" t="s">
        <v>1669</v>
      </c>
      <c r="C492" s="834"/>
      <c r="D492" s="834"/>
      <c r="E492" s="835" t="s">
        <v>485</v>
      </c>
      <c r="F492" s="834">
        <v>1</v>
      </c>
      <c r="G492" s="836"/>
      <c r="H492" s="837"/>
      <c r="I492" s="838">
        <v>83200</v>
      </c>
      <c r="J492" s="838">
        <v>3.88</v>
      </c>
      <c r="K492" s="839">
        <f t="shared" si="1011"/>
        <v>322816</v>
      </c>
      <c r="L492" s="839">
        <v>0</v>
      </c>
      <c r="M492" s="839"/>
      <c r="N492" s="839">
        <f t="shared" si="1012"/>
        <v>322816</v>
      </c>
      <c r="O492" s="838"/>
      <c r="P492" s="840">
        <f t="shared" si="1013"/>
        <v>322816</v>
      </c>
      <c r="Q492" s="840">
        <f t="shared" si="1014"/>
        <v>4196608</v>
      </c>
      <c r="R492" s="836">
        <f t="shared" si="1015"/>
        <v>1</v>
      </c>
      <c r="S492" s="837"/>
      <c r="T492" s="838">
        <v>83200</v>
      </c>
      <c r="U492" s="838">
        <f t="shared" si="1016"/>
        <v>3.88</v>
      </c>
      <c r="V492" s="838"/>
      <c r="W492" s="838">
        <f t="shared" si="1017"/>
        <v>3.88</v>
      </c>
      <c r="X492" s="839">
        <f t="shared" si="1018"/>
        <v>322816</v>
      </c>
      <c r="Y492" s="839">
        <f t="shared" si="1019"/>
        <v>0</v>
      </c>
      <c r="Z492" s="839"/>
      <c r="AA492" s="839">
        <f t="shared" si="1020"/>
        <v>322816</v>
      </c>
      <c r="AB492" s="838">
        <f t="shared" si="1021"/>
        <v>0</v>
      </c>
      <c r="AC492" s="840">
        <f t="shared" si="1022"/>
        <v>322816</v>
      </c>
      <c r="AD492" s="840">
        <f t="shared" si="1023"/>
        <v>4196608</v>
      </c>
      <c r="AE492" s="836">
        <f t="shared" si="1024"/>
        <v>2</v>
      </c>
      <c r="AF492" s="837"/>
      <c r="AG492" s="838">
        <f t="shared" si="1025"/>
        <v>83200</v>
      </c>
      <c r="AH492" s="838">
        <f t="shared" si="1026"/>
        <v>3.88</v>
      </c>
      <c r="AI492" s="838"/>
      <c r="AJ492" s="838">
        <f t="shared" si="1027"/>
        <v>3.88</v>
      </c>
      <c r="AK492" s="839">
        <f t="shared" si="1028"/>
        <v>322816</v>
      </c>
      <c r="AL492" s="839">
        <f t="shared" si="1029"/>
        <v>0</v>
      </c>
      <c r="AM492" s="839"/>
      <c r="AN492" s="839">
        <f t="shared" si="1030"/>
        <v>322816</v>
      </c>
      <c r="AO492" s="838">
        <f t="shared" si="1031"/>
        <v>0</v>
      </c>
      <c r="AP492" s="840">
        <f t="shared" si="1032"/>
        <v>322816</v>
      </c>
      <c r="AQ492" s="840">
        <f t="shared" si="1033"/>
        <v>4196608</v>
      </c>
      <c r="AR492" s="836">
        <f t="shared" si="1034"/>
        <v>3</v>
      </c>
      <c r="AS492" s="837"/>
      <c r="AT492" s="838">
        <f t="shared" si="1035"/>
        <v>83200</v>
      </c>
      <c r="AU492" s="838">
        <f t="shared" si="1036"/>
        <v>3.88</v>
      </c>
      <c r="AV492" s="838"/>
      <c r="AW492" s="838">
        <f t="shared" si="1037"/>
        <v>3.88</v>
      </c>
      <c r="AX492" s="839">
        <f t="shared" si="1038"/>
        <v>322816</v>
      </c>
      <c r="AY492" s="839">
        <f t="shared" si="1039"/>
        <v>0</v>
      </c>
      <c r="AZ492" s="839"/>
      <c r="BA492" s="839">
        <f t="shared" si="1040"/>
        <v>322816</v>
      </c>
      <c r="BB492" s="838">
        <f t="shared" si="1041"/>
        <v>0</v>
      </c>
      <c r="BC492" s="840">
        <f t="shared" si="1042"/>
        <v>322816</v>
      </c>
      <c r="BD492" s="840">
        <f t="shared" si="1043"/>
        <v>4196608</v>
      </c>
    </row>
    <row r="493" spans="1:56" s="841" customFormat="1" ht="27">
      <c r="A493" s="617">
        <v>43</v>
      </c>
      <c r="B493" s="833" t="s">
        <v>1669</v>
      </c>
      <c r="C493" s="834"/>
      <c r="D493" s="834"/>
      <c r="E493" s="835" t="s">
        <v>485</v>
      </c>
      <c r="F493" s="834">
        <v>1</v>
      </c>
      <c r="G493" s="836"/>
      <c r="H493" s="837"/>
      <c r="I493" s="838">
        <v>83200</v>
      </c>
      <c r="J493" s="838">
        <v>3.88</v>
      </c>
      <c r="K493" s="839">
        <f t="shared" si="1011"/>
        <v>322816</v>
      </c>
      <c r="L493" s="839">
        <v>0</v>
      </c>
      <c r="M493" s="839"/>
      <c r="N493" s="839">
        <f t="shared" si="1012"/>
        <v>322816</v>
      </c>
      <c r="O493" s="838"/>
      <c r="P493" s="840">
        <f t="shared" si="1013"/>
        <v>322816</v>
      </c>
      <c r="Q493" s="840">
        <f t="shared" si="1014"/>
        <v>4196608</v>
      </c>
      <c r="R493" s="836">
        <f t="shared" si="1015"/>
        <v>1</v>
      </c>
      <c r="S493" s="837"/>
      <c r="T493" s="838">
        <v>83200</v>
      </c>
      <c r="U493" s="838">
        <f t="shared" si="1016"/>
        <v>3.88</v>
      </c>
      <c r="V493" s="838"/>
      <c r="W493" s="838">
        <f t="shared" si="1017"/>
        <v>3.88</v>
      </c>
      <c r="X493" s="839">
        <f t="shared" si="1018"/>
        <v>322816</v>
      </c>
      <c r="Y493" s="839">
        <f t="shared" si="1019"/>
        <v>0</v>
      </c>
      <c r="Z493" s="839"/>
      <c r="AA493" s="839">
        <f t="shared" si="1020"/>
        <v>322816</v>
      </c>
      <c r="AB493" s="838">
        <f t="shared" si="1021"/>
        <v>0</v>
      </c>
      <c r="AC493" s="840">
        <f t="shared" si="1022"/>
        <v>322816</v>
      </c>
      <c r="AD493" s="840">
        <f t="shared" si="1023"/>
        <v>4196608</v>
      </c>
      <c r="AE493" s="836">
        <f t="shared" si="1024"/>
        <v>2</v>
      </c>
      <c r="AF493" s="837"/>
      <c r="AG493" s="838">
        <f t="shared" si="1025"/>
        <v>83200</v>
      </c>
      <c r="AH493" s="838">
        <f t="shared" si="1026"/>
        <v>3.88</v>
      </c>
      <c r="AI493" s="838"/>
      <c r="AJ493" s="838">
        <f t="shared" si="1027"/>
        <v>3.88</v>
      </c>
      <c r="AK493" s="839">
        <f t="shared" si="1028"/>
        <v>322816</v>
      </c>
      <c r="AL493" s="839">
        <f t="shared" si="1029"/>
        <v>0</v>
      </c>
      <c r="AM493" s="839"/>
      <c r="AN493" s="839">
        <f t="shared" si="1030"/>
        <v>322816</v>
      </c>
      <c r="AO493" s="838">
        <f t="shared" si="1031"/>
        <v>0</v>
      </c>
      <c r="AP493" s="840">
        <f t="shared" si="1032"/>
        <v>322816</v>
      </c>
      <c r="AQ493" s="840">
        <f t="shared" si="1033"/>
        <v>4196608</v>
      </c>
      <c r="AR493" s="836">
        <f t="shared" si="1034"/>
        <v>3</v>
      </c>
      <c r="AS493" s="837"/>
      <c r="AT493" s="838">
        <f t="shared" si="1035"/>
        <v>83200</v>
      </c>
      <c r="AU493" s="838">
        <f t="shared" si="1036"/>
        <v>3.88</v>
      </c>
      <c r="AV493" s="838"/>
      <c r="AW493" s="838">
        <f t="shared" si="1037"/>
        <v>3.88</v>
      </c>
      <c r="AX493" s="839">
        <f t="shared" si="1038"/>
        <v>322816</v>
      </c>
      <c r="AY493" s="839">
        <f t="shared" si="1039"/>
        <v>0</v>
      </c>
      <c r="AZ493" s="839"/>
      <c r="BA493" s="839">
        <f t="shared" si="1040"/>
        <v>322816</v>
      </c>
      <c r="BB493" s="838">
        <f t="shared" si="1041"/>
        <v>0</v>
      </c>
      <c r="BC493" s="840">
        <f t="shared" si="1042"/>
        <v>322816</v>
      </c>
      <c r="BD493" s="840">
        <f t="shared" si="1043"/>
        <v>4196608</v>
      </c>
    </row>
    <row r="494" spans="1:56" s="841" customFormat="1" ht="27">
      <c r="A494" s="617">
        <v>44</v>
      </c>
      <c r="B494" s="833" t="s">
        <v>1669</v>
      </c>
      <c r="C494" s="834"/>
      <c r="D494" s="834"/>
      <c r="E494" s="835" t="s">
        <v>485</v>
      </c>
      <c r="F494" s="834">
        <v>1</v>
      </c>
      <c r="G494" s="836"/>
      <c r="H494" s="837"/>
      <c r="I494" s="838">
        <v>83200</v>
      </c>
      <c r="J494" s="838">
        <v>3.88</v>
      </c>
      <c r="K494" s="839">
        <f t="shared" si="1011"/>
        <v>322816</v>
      </c>
      <c r="L494" s="839">
        <v>0</v>
      </c>
      <c r="M494" s="839"/>
      <c r="N494" s="839">
        <f t="shared" si="1012"/>
        <v>322816</v>
      </c>
      <c r="O494" s="838"/>
      <c r="P494" s="840">
        <f t="shared" si="1013"/>
        <v>322816</v>
      </c>
      <c r="Q494" s="840">
        <f t="shared" si="1014"/>
        <v>4196608</v>
      </c>
      <c r="R494" s="836">
        <f t="shared" si="1015"/>
        <v>1</v>
      </c>
      <c r="S494" s="837"/>
      <c r="T494" s="838">
        <v>83200</v>
      </c>
      <c r="U494" s="838">
        <f t="shared" si="1016"/>
        <v>3.88</v>
      </c>
      <c r="V494" s="838"/>
      <c r="W494" s="838">
        <f t="shared" si="1017"/>
        <v>3.88</v>
      </c>
      <c r="X494" s="839">
        <f t="shared" si="1018"/>
        <v>322816</v>
      </c>
      <c r="Y494" s="839">
        <f t="shared" si="1019"/>
        <v>0</v>
      </c>
      <c r="Z494" s="839"/>
      <c r="AA494" s="839">
        <f t="shared" si="1020"/>
        <v>322816</v>
      </c>
      <c r="AB494" s="838">
        <f t="shared" si="1021"/>
        <v>0</v>
      </c>
      <c r="AC494" s="840">
        <f t="shared" si="1022"/>
        <v>322816</v>
      </c>
      <c r="AD494" s="840">
        <f t="shared" si="1023"/>
        <v>4196608</v>
      </c>
      <c r="AE494" s="836">
        <f t="shared" si="1024"/>
        <v>2</v>
      </c>
      <c r="AF494" s="837"/>
      <c r="AG494" s="838">
        <f t="shared" si="1025"/>
        <v>83200</v>
      </c>
      <c r="AH494" s="838">
        <f t="shared" si="1026"/>
        <v>3.88</v>
      </c>
      <c r="AI494" s="838"/>
      <c r="AJ494" s="838">
        <f t="shared" si="1027"/>
        <v>3.88</v>
      </c>
      <c r="AK494" s="839">
        <f t="shared" si="1028"/>
        <v>322816</v>
      </c>
      <c r="AL494" s="839">
        <f t="shared" si="1029"/>
        <v>0</v>
      </c>
      <c r="AM494" s="839"/>
      <c r="AN494" s="839">
        <f t="shared" si="1030"/>
        <v>322816</v>
      </c>
      <c r="AO494" s="838">
        <f t="shared" si="1031"/>
        <v>0</v>
      </c>
      <c r="AP494" s="840">
        <f t="shared" si="1032"/>
        <v>322816</v>
      </c>
      <c r="AQ494" s="840">
        <f t="shared" si="1033"/>
        <v>4196608</v>
      </c>
      <c r="AR494" s="836">
        <f t="shared" si="1034"/>
        <v>3</v>
      </c>
      <c r="AS494" s="837"/>
      <c r="AT494" s="838">
        <f t="shared" si="1035"/>
        <v>83200</v>
      </c>
      <c r="AU494" s="838">
        <f t="shared" si="1036"/>
        <v>3.88</v>
      </c>
      <c r="AV494" s="838"/>
      <c r="AW494" s="838">
        <f t="shared" si="1037"/>
        <v>3.88</v>
      </c>
      <c r="AX494" s="839">
        <f t="shared" si="1038"/>
        <v>322816</v>
      </c>
      <c r="AY494" s="839">
        <f t="shared" si="1039"/>
        <v>0</v>
      </c>
      <c r="AZ494" s="839"/>
      <c r="BA494" s="839">
        <f t="shared" si="1040"/>
        <v>322816</v>
      </c>
      <c r="BB494" s="838">
        <f t="shared" si="1041"/>
        <v>0</v>
      </c>
      <c r="BC494" s="840">
        <f t="shared" si="1042"/>
        <v>322816</v>
      </c>
      <c r="BD494" s="840">
        <f t="shared" si="1043"/>
        <v>4196608</v>
      </c>
    </row>
    <row r="495" spans="1:56" s="841" customFormat="1" ht="27">
      <c r="A495" s="617">
        <v>45</v>
      </c>
      <c r="B495" s="833" t="s">
        <v>1669</v>
      </c>
      <c r="C495" s="834"/>
      <c r="D495" s="834"/>
      <c r="E495" s="835" t="s">
        <v>485</v>
      </c>
      <c r="F495" s="834">
        <v>1</v>
      </c>
      <c r="G495" s="836"/>
      <c r="H495" s="837"/>
      <c r="I495" s="838">
        <v>83200</v>
      </c>
      <c r="J495" s="838">
        <v>3.88</v>
      </c>
      <c r="K495" s="839">
        <f t="shared" si="1011"/>
        <v>322816</v>
      </c>
      <c r="L495" s="839">
        <v>0</v>
      </c>
      <c r="M495" s="839"/>
      <c r="N495" s="839">
        <f t="shared" si="1012"/>
        <v>322816</v>
      </c>
      <c r="O495" s="838"/>
      <c r="P495" s="840">
        <f t="shared" si="1013"/>
        <v>322816</v>
      </c>
      <c r="Q495" s="840">
        <f t="shared" si="1014"/>
        <v>4196608</v>
      </c>
      <c r="R495" s="836">
        <f t="shared" si="1015"/>
        <v>1</v>
      </c>
      <c r="S495" s="837"/>
      <c r="T495" s="838">
        <v>83200</v>
      </c>
      <c r="U495" s="838">
        <f t="shared" si="1016"/>
        <v>3.88</v>
      </c>
      <c r="V495" s="838"/>
      <c r="W495" s="838">
        <f t="shared" si="1017"/>
        <v>3.88</v>
      </c>
      <c r="X495" s="839">
        <f t="shared" si="1018"/>
        <v>322816</v>
      </c>
      <c r="Y495" s="839">
        <f t="shared" si="1019"/>
        <v>0</v>
      </c>
      <c r="Z495" s="839"/>
      <c r="AA495" s="839">
        <f t="shared" si="1020"/>
        <v>322816</v>
      </c>
      <c r="AB495" s="838">
        <f t="shared" si="1021"/>
        <v>0</v>
      </c>
      <c r="AC495" s="840">
        <f t="shared" si="1022"/>
        <v>322816</v>
      </c>
      <c r="AD495" s="840">
        <f t="shared" si="1023"/>
        <v>4196608</v>
      </c>
      <c r="AE495" s="836">
        <f t="shared" si="1024"/>
        <v>2</v>
      </c>
      <c r="AF495" s="837"/>
      <c r="AG495" s="838">
        <f t="shared" si="1025"/>
        <v>83200</v>
      </c>
      <c r="AH495" s="838">
        <f t="shared" si="1026"/>
        <v>3.88</v>
      </c>
      <c r="AI495" s="838"/>
      <c r="AJ495" s="838">
        <f t="shared" si="1027"/>
        <v>3.88</v>
      </c>
      <c r="AK495" s="839">
        <f t="shared" si="1028"/>
        <v>322816</v>
      </c>
      <c r="AL495" s="839">
        <f t="shared" si="1029"/>
        <v>0</v>
      </c>
      <c r="AM495" s="839"/>
      <c r="AN495" s="839">
        <f t="shared" si="1030"/>
        <v>322816</v>
      </c>
      <c r="AO495" s="838">
        <f t="shared" si="1031"/>
        <v>0</v>
      </c>
      <c r="AP495" s="840">
        <f t="shared" si="1032"/>
        <v>322816</v>
      </c>
      <c r="AQ495" s="840">
        <f t="shared" si="1033"/>
        <v>4196608</v>
      </c>
      <c r="AR495" s="836">
        <f t="shared" si="1034"/>
        <v>3</v>
      </c>
      <c r="AS495" s="837"/>
      <c r="AT495" s="838">
        <f t="shared" si="1035"/>
        <v>83200</v>
      </c>
      <c r="AU495" s="838">
        <f t="shared" si="1036"/>
        <v>3.88</v>
      </c>
      <c r="AV495" s="838"/>
      <c r="AW495" s="838">
        <f t="shared" si="1037"/>
        <v>3.88</v>
      </c>
      <c r="AX495" s="839">
        <f t="shared" si="1038"/>
        <v>322816</v>
      </c>
      <c r="AY495" s="839">
        <f t="shared" si="1039"/>
        <v>0</v>
      </c>
      <c r="AZ495" s="839"/>
      <c r="BA495" s="839">
        <f t="shared" si="1040"/>
        <v>322816</v>
      </c>
      <c r="BB495" s="838">
        <f t="shared" si="1041"/>
        <v>0</v>
      </c>
      <c r="BC495" s="840">
        <f t="shared" si="1042"/>
        <v>322816</v>
      </c>
      <c r="BD495" s="840">
        <f t="shared" si="1043"/>
        <v>4196608</v>
      </c>
    </row>
    <row r="496" spans="1:56" s="454" customFormat="1" ht="14.25">
      <c r="A496" s="1028" t="s">
        <v>64</v>
      </c>
      <c r="B496" s="1028"/>
      <c r="C496" s="1028"/>
      <c r="D496" s="1028"/>
      <c r="E496" s="1028"/>
      <c r="F496" s="847">
        <f t="shared" ref="F496:BD496" si="1044">SUM(F451:F495)</f>
        <v>45</v>
      </c>
      <c r="G496" s="847">
        <f t="shared" si="1044"/>
        <v>0</v>
      </c>
      <c r="H496" s="847">
        <f t="shared" si="1044"/>
        <v>0</v>
      </c>
      <c r="I496" s="847">
        <f t="shared" si="1044"/>
        <v>3744000</v>
      </c>
      <c r="J496" s="847">
        <f t="shared" si="1044"/>
        <v>174.59999999999988</v>
      </c>
      <c r="K496" s="847">
        <f t="shared" si="1044"/>
        <v>14526720</v>
      </c>
      <c r="L496" s="847">
        <f t="shared" si="1044"/>
        <v>48422.400000000001</v>
      </c>
      <c r="M496" s="847">
        <f t="shared" si="1044"/>
        <v>0</v>
      </c>
      <c r="N496" s="847">
        <f t="shared" si="1044"/>
        <v>14575142.4</v>
      </c>
      <c r="O496" s="847">
        <f t="shared" si="1044"/>
        <v>0</v>
      </c>
      <c r="P496" s="847">
        <f t="shared" si="1044"/>
        <v>14575142.4</v>
      </c>
      <c r="Q496" s="847">
        <f t="shared" si="1044"/>
        <v>189476851.19999999</v>
      </c>
      <c r="R496" s="847">
        <f t="shared" si="1044"/>
        <v>45</v>
      </c>
      <c r="S496" s="847">
        <f t="shared" si="1044"/>
        <v>0</v>
      </c>
      <c r="T496" s="847">
        <f t="shared" si="1044"/>
        <v>3744000</v>
      </c>
      <c r="U496" s="847">
        <f t="shared" si="1044"/>
        <v>174.59999999999988</v>
      </c>
      <c r="V496" s="847">
        <f t="shared" si="1044"/>
        <v>0</v>
      </c>
      <c r="W496" s="847">
        <f t="shared" si="1044"/>
        <v>174.59999999999988</v>
      </c>
      <c r="X496" s="847">
        <f t="shared" si="1044"/>
        <v>14526720</v>
      </c>
      <c r="Y496" s="847">
        <f t="shared" si="1044"/>
        <v>48422.400000000001</v>
      </c>
      <c r="Z496" s="998">
        <f t="shared" ref="Z496" si="1045">SUM(Z451:Z495)</f>
        <v>0</v>
      </c>
      <c r="AA496" s="847">
        <f t="shared" si="1044"/>
        <v>14575142.4</v>
      </c>
      <c r="AB496" s="847">
        <f t="shared" si="1044"/>
        <v>0</v>
      </c>
      <c r="AC496" s="847">
        <f t="shared" si="1044"/>
        <v>14575142.4</v>
      </c>
      <c r="AD496" s="847">
        <f t="shared" si="1044"/>
        <v>189476851.19999999</v>
      </c>
      <c r="AE496" s="847">
        <f t="shared" si="1044"/>
        <v>90</v>
      </c>
      <c r="AF496" s="847">
        <f t="shared" si="1044"/>
        <v>0</v>
      </c>
      <c r="AG496" s="847">
        <f t="shared" si="1044"/>
        <v>3744000</v>
      </c>
      <c r="AH496" s="847">
        <f t="shared" si="1044"/>
        <v>174.59999999999988</v>
      </c>
      <c r="AI496" s="847">
        <f t="shared" si="1044"/>
        <v>0</v>
      </c>
      <c r="AJ496" s="847">
        <f t="shared" si="1044"/>
        <v>174.59999999999988</v>
      </c>
      <c r="AK496" s="847">
        <f t="shared" si="1044"/>
        <v>14526720</v>
      </c>
      <c r="AL496" s="847">
        <f t="shared" si="1044"/>
        <v>48422.400000000001</v>
      </c>
      <c r="AM496" s="998">
        <f t="shared" si="1044"/>
        <v>0</v>
      </c>
      <c r="AN496" s="847">
        <f t="shared" si="1044"/>
        <v>14575142.4</v>
      </c>
      <c r="AO496" s="847">
        <f t="shared" si="1044"/>
        <v>0</v>
      </c>
      <c r="AP496" s="847">
        <f t="shared" si="1044"/>
        <v>14575142.4</v>
      </c>
      <c r="AQ496" s="847">
        <f t="shared" si="1044"/>
        <v>189476851.19999999</v>
      </c>
      <c r="AR496" s="847">
        <f t="shared" si="1044"/>
        <v>135</v>
      </c>
      <c r="AS496" s="847">
        <f t="shared" si="1044"/>
        <v>0</v>
      </c>
      <c r="AT496" s="847">
        <f t="shared" si="1044"/>
        <v>3744000</v>
      </c>
      <c r="AU496" s="847">
        <f t="shared" si="1044"/>
        <v>174.59999999999988</v>
      </c>
      <c r="AV496" s="847">
        <f t="shared" si="1044"/>
        <v>0</v>
      </c>
      <c r="AW496" s="847">
        <f t="shared" si="1044"/>
        <v>174.59999999999988</v>
      </c>
      <c r="AX496" s="847">
        <f t="shared" si="1044"/>
        <v>14526720</v>
      </c>
      <c r="AY496" s="847">
        <f t="shared" si="1044"/>
        <v>48422.400000000001</v>
      </c>
      <c r="AZ496" s="998">
        <f t="shared" ref="AZ496" si="1046">SUM(AZ451:AZ495)</f>
        <v>0</v>
      </c>
      <c r="BA496" s="847">
        <f t="shared" si="1044"/>
        <v>14575142.4</v>
      </c>
      <c r="BB496" s="847">
        <f t="shared" si="1044"/>
        <v>0</v>
      </c>
      <c r="BC496" s="847">
        <f t="shared" si="1044"/>
        <v>14575142.4</v>
      </c>
      <c r="BD496" s="847">
        <f t="shared" si="1044"/>
        <v>189476851.19999999</v>
      </c>
    </row>
    <row r="499" spans="1:56" s="506" customFormat="1" ht="14.25">
      <c r="A499" s="1030" t="s">
        <v>615</v>
      </c>
      <c r="B499" s="1030"/>
      <c r="C499" s="1030"/>
      <c r="D499" s="1030"/>
      <c r="E499" s="1030"/>
      <c r="F499" s="1030"/>
      <c r="G499" s="1026" t="s">
        <v>2723</v>
      </c>
      <c r="H499" s="1026"/>
      <c r="I499" s="1026"/>
      <c r="J499" s="1026"/>
      <c r="K499" s="1026"/>
      <c r="L499" s="1026"/>
      <c r="M499" s="1026"/>
      <c r="N499" s="1026"/>
      <c r="O499" s="1026"/>
      <c r="P499" s="1026"/>
      <c r="Q499" s="1026"/>
      <c r="R499" s="1031" t="str">
        <f>+G499</f>
        <v xml:space="preserve"> Երևան քաղաքի առաջին ատյանի ընդհանուր իրավասության քրեական դատարան</v>
      </c>
      <c r="S499" s="1031"/>
      <c r="T499" s="1031"/>
      <c r="U499" s="1031"/>
      <c r="V499" s="1031"/>
      <c r="W499" s="1031"/>
      <c r="X499" s="1031"/>
      <c r="Y499" s="1031"/>
      <c r="Z499" s="1031"/>
      <c r="AA499" s="1031"/>
      <c r="AB499" s="1031"/>
      <c r="AC499" s="1031"/>
      <c r="AD499" s="1031"/>
      <c r="AE499" s="1031" t="str">
        <f>+R499</f>
        <v xml:space="preserve"> Երևան քաղաքի առաջին ատյանի ընդհանուր իրավասության քրեական դատարան</v>
      </c>
      <c r="AF499" s="1031"/>
      <c r="AG499" s="1031"/>
      <c r="AH499" s="1031"/>
      <c r="AI499" s="1031"/>
      <c r="AJ499" s="1031"/>
      <c r="AK499" s="1031"/>
      <c r="AL499" s="1031"/>
      <c r="AM499" s="1031"/>
      <c r="AN499" s="1031"/>
      <c r="AO499" s="1031"/>
      <c r="AP499" s="1031"/>
      <c r="AQ499" s="1031"/>
      <c r="AR499" s="1031" t="str">
        <f>+AE499</f>
        <v xml:space="preserve"> Երևան քաղաքի առաջին ատյանի ընդհանուր իրավասության քրեական դատարան</v>
      </c>
      <c r="AS499" s="1031"/>
      <c r="AT499" s="1031"/>
      <c r="AU499" s="1031"/>
      <c r="AV499" s="1031"/>
      <c r="AW499" s="1031"/>
      <c r="AX499" s="1031"/>
      <c r="AY499" s="1031"/>
      <c r="AZ499" s="1031"/>
      <c r="BA499" s="1031"/>
      <c r="BB499" s="1031"/>
      <c r="BC499" s="1031"/>
      <c r="BD499" s="1031"/>
    </row>
    <row r="500" spans="1:56" ht="14.25">
      <c r="A500" s="1036" t="s">
        <v>1636</v>
      </c>
      <c r="B500" s="1036"/>
      <c r="C500" s="1036"/>
      <c r="D500" s="1036"/>
      <c r="E500" s="1036"/>
      <c r="F500" s="1036"/>
      <c r="G500" s="1027" t="s">
        <v>1369</v>
      </c>
      <c r="H500" s="1027"/>
      <c r="I500" s="1027"/>
      <c r="J500" s="1027"/>
      <c r="K500" s="1027"/>
      <c r="L500" s="1027"/>
      <c r="M500" s="1027"/>
      <c r="N500" s="1027"/>
      <c r="O500" s="1027"/>
      <c r="P500" s="1027"/>
      <c r="Q500" s="1027"/>
      <c r="R500" s="1027" t="s">
        <v>1533</v>
      </c>
      <c r="S500" s="1027"/>
      <c r="T500" s="1027"/>
      <c r="U500" s="1027"/>
      <c r="V500" s="1027"/>
      <c r="W500" s="1027"/>
      <c r="X500" s="1027"/>
      <c r="Y500" s="1027"/>
      <c r="Z500" s="1027"/>
      <c r="AA500" s="1027"/>
      <c r="AB500" s="1027"/>
      <c r="AC500" s="1027"/>
      <c r="AD500" s="1027"/>
      <c r="AE500" s="1027" t="s">
        <v>1743</v>
      </c>
      <c r="AF500" s="1027"/>
      <c r="AG500" s="1027"/>
      <c r="AH500" s="1027"/>
      <c r="AI500" s="1027"/>
      <c r="AJ500" s="1027"/>
      <c r="AK500" s="1027"/>
      <c r="AL500" s="1027"/>
      <c r="AM500" s="1027"/>
      <c r="AN500" s="1027"/>
      <c r="AO500" s="1027"/>
      <c r="AP500" s="1027"/>
      <c r="AQ500" s="1027"/>
      <c r="AR500" s="1027" t="s">
        <v>2520</v>
      </c>
      <c r="AS500" s="1027"/>
      <c r="AT500" s="1027"/>
      <c r="AU500" s="1027"/>
      <c r="AV500" s="1027"/>
      <c r="AW500" s="1027"/>
      <c r="AX500" s="1027"/>
      <c r="AY500" s="1027"/>
      <c r="AZ500" s="1027"/>
      <c r="BA500" s="1027"/>
      <c r="BB500" s="1027"/>
      <c r="BC500" s="1027"/>
      <c r="BD500" s="1027"/>
    </row>
    <row r="501" spans="1:56" ht="99.75" hidden="1">
      <c r="A501" s="614" t="s">
        <v>10</v>
      </c>
      <c r="B501" s="845" t="s">
        <v>54</v>
      </c>
      <c r="C501" s="845" t="s">
        <v>2538</v>
      </c>
      <c r="D501" s="845" t="s">
        <v>2539</v>
      </c>
      <c r="E501" s="845" t="s">
        <v>55</v>
      </c>
      <c r="F501" s="845" t="s">
        <v>1</v>
      </c>
      <c r="G501" s="612" t="s">
        <v>1117</v>
      </c>
      <c r="H501" s="612" t="s">
        <v>57</v>
      </c>
      <c r="I501" s="613" t="s">
        <v>62</v>
      </c>
      <c r="J501" s="510" t="s">
        <v>63</v>
      </c>
      <c r="K501" s="613" t="s">
        <v>483</v>
      </c>
      <c r="L501" s="613" t="s">
        <v>484</v>
      </c>
      <c r="M501" s="613" t="s">
        <v>2537</v>
      </c>
      <c r="N501" s="613" t="s">
        <v>656</v>
      </c>
      <c r="O501" s="845" t="s">
        <v>684</v>
      </c>
      <c r="P501" s="845" t="s">
        <v>1370</v>
      </c>
      <c r="Q501" s="613" t="s">
        <v>1371</v>
      </c>
      <c r="R501" s="612" t="str">
        <f>+G501</f>
        <v xml:space="preserve"> ստաժ</v>
      </c>
      <c r="S501" s="612" t="str">
        <f>+H501</f>
        <v>Ստաժի %-ը</v>
      </c>
      <c r="T501" s="613" t="s">
        <v>62</v>
      </c>
      <c r="U501" s="613" t="s">
        <v>63</v>
      </c>
      <c r="V501" s="613" t="s">
        <v>1362</v>
      </c>
      <c r="W501" s="510" t="s">
        <v>1363</v>
      </c>
      <c r="X501" s="613" t="s">
        <v>483</v>
      </c>
      <c r="Y501" s="613" t="s">
        <v>484</v>
      </c>
      <c r="Z501" s="613" t="s">
        <v>2537</v>
      </c>
      <c r="AA501" s="613" t="s">
        <v>681</v>
      </c>
      <c r="AB501" s="845" t="s">
        <v>1608</v>
      </c>
      <c r="AC501" s="845" t="s">
        <v>1532</v>
      </c>
      <c r="AD501" s="613" t="s">
        <v>1531</v>
      </c>
      <c r="AE501" s="612" t="str">
        <f>+R501</f>
        <v xml:space="preserve"> ստաժ</v>
      </c>
      <c r="AF501" s="612" t="str">
        <f>+S501</f>
        <v>Ստաժի %-ը</v>
      </c>
      <c r="AG501" s="613" t="s">
        <v>62</v>
      </c>
      <c r="AH501" s="613" t="s">
        <v>63</v>
      </c>
      <c r="AI501" s="613" t="s">
        <v>1362</v>
      </c>
      <c r="AJ501" s="510" t="s">
        <v>1363</v>
      </c>
      <c r="AK501" s="613" t="s">
        <v>483</v>
      </c>
      <c r="AL501" s="613" t="s">
        <v>484</v>
      </c>
      <c r="AM501" s="613" t="s">
        <v>2537</v>
      </c>
      <c r="AN501" s="613" t="s">
        <v>681</v>
      </c>
      <c r="AO501" s="845" t="s">
        <v>1608</v>
      </c>
      <c r="AP501" s="845" t="s">
        <v>1741</v>
      </c>
      <c r="AQ501" s="613" t="s">
        <v>1742</v>
      </c>
      <c r="AR501" s="612" t="str">
        <f>+AE501</f>
        <v xml:space="preserve"> ստաժ</v>
      </c>
      <c r="AS501" s="612" t="str">
        <f>+AF501</f>
        <v>Ստաժի %-ը</v>
      </c>
      <c r="AT501" s="613" t="s">
        <v>62</v>
      </c>
      <c r="AU501" s="613" t="s">
        <v>63</v>
      </c>
      <c r="AV501" s="613" t="s">
        <v>1362</v>
      </c>
      <c r="AW501" s="510" t="s">
        <v>1363</v>
      </c>
      <c r="AX501" s="613" t="s">
        <v>483</v>
      </c>
      <c r="AY501" s="613" t="s">
        <v>484</v>
      </c>
      <c r="AZ501" s="613" t="s">
        <v>2537</v>
      </c>
      <c r="BA501" s="613" t="s">
        <v>681</v>
      </c>
      <c r="BB501" s="845" t="s">
        <v>1608</v>
      </c>
      <c r="BC501" s="845" t="s">
        <v>2521</v>
      </c>
      <c r="BD501" s="613" t="s">
        <v>2522</v>
      </c>
    </row>
    <row r="502" spans="1:56" s="451" customFormat="1" ht="27">
      <c r="A502" s="617">
        <v>1</v>
      </c>
      <c r="B502" s="626" t="s">
        <v>1440</v>
      </c>
      <c r="C502" s="627" t="s">
        <v>2540</v>
      </c>
      <c r="D502" s="627">
        <v>1996</v>
      </c>
      <c r="E502" s="619" t="s">
        <v>485</v>
      </c>
      <c r="F502" s="627">
        <v>1</v>
      </c>
      <c r="G502" s="620"/>
      <c r="H502" s="621"/>
      <c r="I502" s="622">
        <v>83200</v>
      </c>
      <c r="J502" s="622">
        <v>3.88</v>
      </c>
      <c r="K502" s="623">
        <f t="shared" ref="K502:K534" si="1047">+J502*I502</f>
        <v>322816</v>
      </c>
      <c r="L502" s="623">
        <v>0</v>
      </c>
      <c r="M502" s="623"/>
      <c r="N502" s="623">
        <f t="shared" ref="N502:N534" si="1048">+K502+L502+M502</f>
        <v>322816</v>
      </c>
      <c r="O502" s="622"/>
      <c r="P502" s="624">
        <f t="shared" ref="P502:P534" si="1049">+N502+O502</f>
        <v>322816</v>
      </c>
      <c r="Q502" s="624">
        <f t="shared" ref="Q502:Q534" si="1050">+P502*13</f>
        <v>4196608</v>
      </c>
      <c r="R502" s="455">
        <f t="shared" ref="R502:R534" si="1051">+G502+1</f>
        <v>1</v>
      </c>
      <c r="S502" s="448"/>
      <c r="T502" s="449">
        <v>83200</v>
      </c>
      <c r="U502" s="449">
        <f t="shared" ref="U502:U534" si="1052">+J502</f>
        <v>3.88</v>
      </c>
      <c r="V502" s="449"/>
      <c r="W502" s="449">
        <f t="shared" ref="W502:W534" si="1053">+U502+U502*V502</f>
        <v>3.88</v>
      </c>
      <c r="X502" s="450">
        <f t="shared" ref="X502:X534" si="1054">+W502*T502</f>
        <v>322816</v>
      </c>
      <c r="Y502" s="450">
        <f t="shared" ref="Y502:Y534" si="1055">IF((S502&lt;=30)*AND(X502*S502%&gt;L502),X502*S502%,IF((S502&gt;30)*AND(X502*30%&gt;L502),X502*30%,L502))</f>
        <v>0</v>
      </c>
      <c r="Z502" s="623"/>
      <c r="AA502" s="450">
        <f t="shared" ref="AA502:AA534" si="1056">+X502+Y502</f>
        <v>322816</v>
      </c>
      <c r="AB502" s="449">
        <f t="shared" ref="AB502:AB534" si="1057">+O502</f>
        <v>0</v>
      </c>
      <c r="AC502" s="452">
        <f t="shared" ref="AC502:AC534" si="1058">+AA502+AB502</f>
        <v>322816</v>
      </c>
      <c r="AD502" s="452">
        <f t="shared" ref="AD502:AD534" si="1059">+AC502*13</f>
        <v>4196608</v>
      </c>
      <c r="AE502" s="455">
        <f t="shared" ref="AE502:AE534" si="1060">+R502+1</f>
        <v>2</v>
      </c>
      <c r="AF502" s="448"/>
      <c r="AG502" s="449">
        <f t="shared" ref="AG502:AG534" si="1061">+T502</f>
        <v>83200</v>
      </c>
      <c r="AH502" s="449">
        <f t="shared" ref="AH502:AH534" si="1062">+J502</f>
        <v>3.88</v>
      </c>
      <c r="AI502" s="449"/>
      <c r="AJ502" s="449">
        <f t="shared" ref="AJ502:AJ534" si="1063">+AH502+AH502*AI502</f>
        <v>3.88</v>
      </c>
      <c r="AK502" s="450">
        <f t="shared" ref="AK502:AK534" si="1064">+AJ502*AG502</f>
        <v>322816</v>
      </c>
      <c r="AL502" s="450">
        <f t="shared" ref="AL502:AL534" si="1065">IF((AF502&lt;=30)*AND(AK502*AF502%&gt;Y502),AK502*AF502%,IF((AF502&gt;30)*AND(AK502*30%&gt;Y502),AK502*30%,Y502))</f>
        <v>0</v>
      </c>
      <c r="AM502" s="623"/>
      <c r="AN502" s="450">
        <f t="shared" ref="AN502:AN534" si="1066">+AK502+AL502</f>
        <v>322816</v>
      </c>
      <c r="AO502" s="449">
        <f t="shared" ref="AO502:AO534" si="1067">+AB502</f>
        <v>0</v>
      </c>
      <c r="AP502" s="452">
        <f t="shared" ref="AP502:AP534" si="1068">+AN502+AO502</f>
        <v>322816</v>
      </c>
      <c r="AQ502" s="452">
        <f t="shared" ref="AQ502:AQ534" si="1069">+AP502*13</f>
        <v>4196608</v>
      </c>
      <c r="AR502" s="455">
        <f t="shared" ref="AR502:AR534" si="1070">+AE502+1</f>
        <v>3</v>
      </c>
      <c r="AS502" s="448"/>
      <c r="AT502" s="449">
        <f t="shared" ref="AT502:AT534" si="1071">+AG502</f>
        <v>83200</v>
      </c>
      <c r="AU502" s="449">
        <f t="shared" ref="AU502:AU534" si="1072">+J502</f>
        <v>3.88</v>
      </c>
      <c r="AV502" s="449"/>
      <c r="AW502" s="449">
        <f t="shared" ref="AW502:AW534" si="1073">+AU502+AU502*AV502</f>
        <v>3.88</v>
      </c>
      <c r="AX502" s="450">
        <f t="shared" ref="AX502:AX534" si="1074">+AW502*AT502</f>
        <v>322816</v>
      </c>
      <c r="AY502" s="450">
        <f t="shared" ref="AY502:AY534" si="1075">IF((AS502&lt;=30)*AND(AX502*AS502%&gt;AL502),AX502*AS502%,IF((AS502&gt;30)*AND(AX502*30%&gt;AL502),AX502*30%,AL502))</f>
        <v>0</v>
      </c>
      <c r="AZ502" s="623"/>
      <c r="BA502" s="450">
        <f t="shared" ref="BA502:BA534" si="1076">+AX502+AY502</f>
        <v>322816</v>
      </c>
      <c r="BB502" s="449">
        <f t="shared" ref="BB502:BB534" si="1077">+AO502</f>
        <v>0</v>
      </c>
      <c r="BC502" s="452">
        <f t="shared" ref="BC502:BC534" si="1078">+BA502+BB502</f>
        <v>322816</v>
      </c>
      <c r="BD502" s="452">
        <f t="shared" ref="BD502:BD534" si="1079">+BC502*13</f>
        <v>4196608</v>
      </c>
    </row>
    <row r="503" spans="1:56" s="451" customFormat="1" ht="27" hidden="1">
      <c r="A503" s="617">
        <v>2</v>
      </c>
      <c r="B503" s="626" t="s">
        <v>1107</v>
      </c>
      <c r="C503" s="627" t="s">
        <v>2541</v>
      </c>
      <c r="D503" s="627">
        <v>1984</v>
      </c>
      <c r="E503" s="619" t="s">
        <v>485</v>
      </c>
      <c r="F503" s="627">
        <v>1</v>
      </c>
      <c r="G503" s="620"/>
      <c r="H503" s="621"/>
      <c r="I503" s="622">
        <v>83200</v>
      </c>
      <c r="J503" s="622">
        <v>3.88</v>
      </c>
      <c r="K503" s="623">
        <f t="shared" si="1047"/>
        <v>322816</v>
      </c>
      <c r="L503" s="623">
        <v>0</v>
      </c>
      <c r="M503" s="623"/>
      <c r="N503" s="623">
        <f t="shared" si="1048"/>
        <v>322816</v>
      </c>
      <c r="O503" s="622"/>
      <c r="P503" s="624">
        <f t="shared" si="1049"/>
        <v>322816</v>
      </c>
      <c r="Q503" s="624">
        <f t="shared" si="1050"/>
        <v>4196608</v>
      </c>
      <c r="R503" s="455">
        <f t="shared" si="1051"/>
        <v>1</v>
      </c>
      <c r="S503" s="448"/>
      <c r="T503" s="449">
        <v>83200</v>
      </c>
      <c r="U503" s="449">
        <f t="shared" si="1052"/>
        <v>3.88</v>
      </c>
      <c r="V503" s="449"/>
      <c r="W503" s="449">
        <f t="shared" si="1053"/>
        <v>3.88</v>
      </c>
      <c r="X503" s="450">
        <f t="shared" si="1054"/>
        <v>322816</v>
      </c>
      <c r="Y503" s="450">
        <f t="shared" si="1055"/>
        <v>0</v>
      </c>
      <c r="Z503" s="623"/>
      <c r="AA503" s="450">
        <f t="shared" si="1056"/>
        <v>322816</v>
      </c>
      <c r="AB503" s="449">
        <f t="shared" si="1057"/>
        <v>0</v>
      </c>
      <c r="AC503" s="452">
        <f t="shared" si="1058"/>
        <v>322816</v>
      </c>
      <c r="AD503" s="452">
        <f t="shared" si="1059"/>
        <v>4196608</v>
      </c>
      <c r="AE503" s="455">
        <f t="shared" si="1060"/>
        <v>2</v>
      </c>
      <c r="AF503" s="448"/>
      <c r="AG503" s="449">
        <f t="shared" si="1061"/>
        <v>83200</v>
      </c>
      <c r="AH503" s="449">
        <f t="shared" si="1062"/>
        <v>3.88</v>
      </c>
      <c r="AI503" s="449"/>
      <c r="AJ503" s="449">
        <f t="shared" si="1063"/>
        <v>3.88</v>
      </c>
      <c r="AK503" s="450">
        <f t="shared" si="1064"/>
        <v>322816</v>
      </c>
      <c r="AL503" s="450">
        <f t="shared" si="1065"/>
        <v>0</v>
      </c>
      <c r="AM503" s="623"/>
      <c r="AN503" s="450">
        <f t="shared" si="1066"/>
        <v>322816</v>
      </c>
      <c r="AO503" s="449">
        <f t="shared" si="1067"/>
        <v>0</v>
      </c>
      <c r="AP503" s="452">
        <f t="shared" si="1068"/>
        <v>322816</v>
      </c>
      <c r="AQ503" s="452">
        <f t="shared" si="1069"/>
        <v>4196608</v>
      </c>
      <c r="AR503" s="455">
        <f t="shared" si="1070"/>
        <v>3</v>
      </c>
      <c r="AS503" s="448"/>
      <c r="AT503" s="449">
        <f t="shared" si="1071"/>
        <v>83200</v>
      </c>
      <c r="AU503" s="449">
        <f t="shared" si="1072"/>
        <v>3.88</v>
      </c>
      <c r="AV503" s="449"/>
      <c r="AW503" s="449">
        <f t="shared" si="1073"/>
        <v>3.88</v>
      </c>
      <c r="AX503" s="450">
        <f t="shared" si="1074"/>
        <v>322816</v>
      </c>
      <c r="AY503" s="450">
        <f t="shared" si="1075"/>
        <v>0</v>
      </c>
      <c r="AZ503" s="623"/>
      <c r="BA503" s="450">
        <f t="shared" si="1076"/>
        <v>322816</v>
      </c>
      <c r="BB503" s="449">
        <f t="shared" si="1077"/>
        <v>0</v>
      </c>
      <c r="BC503" s="452">
        <f t="shared" si="1078"/>
        <v>322816</v>
      </c>
      <c r="BD503" s="452">
        <f t="shared" si="1079"/>
        <v>4196608</v>
      </c>
    </row>
    <row r="504" spans="1:56" s="451" customFormat="1" ht="27">
      <c r="A504" s="617">
        <v>3</v>
      </c>
      <c r="B504" s="626" t="s">
        <v>1810</v>
      </c>
      <c r="C504" s="627" t="s">
        <v>2540</v>
      </c>
      <c r="D504" s="627">
        <v>1991</v>
      </c>
      <c r="E504" s="619" t="s">
        <v>485</v>
      </c>
      <c r="F504" s="627">
        <v>1</v>
      </c>
      <c r="G504" s="620"/>
      <c r="H504" s="621"/>
      <c r="I504" s="622">
        <v>83200</v>
      </c>
      <c r="J504" s="622">
        <v>3.88</v>
      </c>
      <c r="K504" s="623">
        <f t="shared" si="1047"/>
        <v>322816</v>
      </c>
      <c r="L504" s="623">
        <v>0</v>
      </c>
      <c r="M504" s="623"/>
      <c r="N504" s="623">
        <f t="shared" si="1048"/>
        <v>322816</v>
      </c>
      <c r="O504" s="622"/>
      <c r="P504" s="624">
        <f t="shared" si="1049"/>
        <v>322816</v>
      </c>
      <c r="Q504" s="624">
        <f t="shared" si="1050"/>
        <v>4196608</v>
      </c>
      <c r="R504" s="455">
        <f t="shared" si="1051"/>
        <v>1</v>
      </c>
      <c r="S504" s="448"/>
      <c r="T504" s="449">
        <v>83200</v>
      </c>
      <c r="U504" s="449">
        <f t="shared" si="1052"/>
        <v>3.88</v>
      </c>
      <c r="V504" s="449"/>
      <c r="W504" s="449">
        <f t="shared" si="1053"/>
        <v>3.88</v>
      </c>
      <c r="X504" s="450">
        <f t="shared" si="1054"/>
        <v>322816</v>
      </c>
      <c r="Y504" s="450">
        <f t="shared" si="1055"/>
        <v>0</v>
      </c>
      <c r="Z504" s="623"/>
      <c r="AA504" s="450">
        <f t="shared" si="1056"/>
        <v>322816</v>
      </c>
      <c r="AB504" s="449">
        <f t="shared" si="1057"/>
        <v>0</v>
      </c>
      <c r="AC504" s="452">
        <f t="shared" si="1058"/>
        <v>322816</v>
      </c>
      <c r="AD504" s="452">
        <f t="shared" si="1059"/>
        <v>4196608</v>
      </c>
      <c r="AE504" s="455">
        <f t="shared" si="1060"/>
        <v>2</v>
      </c>
      <c r="AF504" s="448"/>
      <c r="AG504" s="449">
        <f t="shared" si="1061"/>
        <v>83200</v>
      </c>
      <c r="AH504" s="449">
        <f t="shared" si="1062"/>
        <v>3.88</v>
      </c>
      <c r="AI504" s="449"/>
      <c r="AJ504" s="449">
        <f t="shared" si="1063"/>
        <v>3.88</v>
      </c>
      <c r="AK504" s="450">
        <f t="shared" si="1064"/>
        <v>322816</v>
      </c>
      <c r="AL504" s="450">
        <f t="shared" si="1065"/>
        <v>0</v>
      </c>
      <c r="AM504" s="623"/>
      <c r="AN504" s="450">
        <f t="shared" si="1066"/>
        <v>322816</v>
      </c>
      <c r="AO504" s="449">
        <f t="shared" si="1067"/>
        <v>0</v>
      </c>
      <c r="AP504" s="452">
        <f t="shared" si="1068"/>
        <v>322816</v>
      </c>
      <c r="AQ504" s="452">
        <f t="shared" si="1069"/>
        <v>4196608</v>
      </c>
      <c r="AR504" s="455">
        <f t="shared" si="1070"/>
        <v>3</v>
      </c>
      <c r="AS504" s="448"/>
      <c r="AT504" s="449">
        <f t="shared" si="1071"/>
        <v>83200</v>
      </c>
      <c r="AU504" s="449">
        <f t="shared" si="1072"/>
        <v>3.88</v>
      </c>
      <c r="AV504" s="449"/>
      <c r="AW504" s="449">
        <f t="shared" si="1073"/>
        <v>3.88</v>
      </c>
      <c r="AX504" s="450">
        <f t="shared" si="1074"/>
        <v>322816</v>
      </c>
      <c r="AY504" s="450">
        <f t="shared" si="1075"/>
        <v>0</v>
      </c>
      <c r="AZ504" s="623"/>
      <c r="BA504" s="450">
        <f t="shared" si="1076"/>
        <v>322816</v>
      </c>
      <c r="BB504" s="449">
        <f t="shared" si="1077"/>
        <v>0</v>
      </c>
      <c r="BC504" s="452">
        <f t="shared" si="1078"/>
        <v>322816</v>
      </c>
      <c r="BD504" s="452">
        <f t="shared" si="1079"/>
        <v>4196608</v>
      </c>
    </row>
    <row r="505" spans="1:56" s="451" customFormat="1" ht="27">
      <c r="A505" s="617">
        <v>4</v>
      </c>
      <c r="B505" s="626" t="s">
        <v>1584</v>
      </c>
      <c r="C505" s="627" t="s">
        <v>2540</v>
      </c>
      <c r="D505" s="627">
        <v>1989</v>
      </c>
      <c r="E505" s="619" t="s">
        <v>485</v>
      </c>
      <c r="F505" s="627">
        <v>1</v>
      </c>
      <c r="G505" s="620"/>
      <c r="H505" s="621"/>
      <c r="I505" s="622">
        <v>83200</v>
      </c>
      <c r="J505" s="622">
        <v>3.88</v>
      </c>
      <c r="K505" s="623">
        <f t="shared" si="1047"/>
        <v>322816</v>
      </c>
      <c r="L505" s="623">
        <v>0</v>
      </c>
      <c r="M505" s="623"/>
      <c r="N505" s="623">
        <f t="shared" si="1048"/>
        <v>322816</v>
      </c>
      <c r="O505" s="622"/>
      <c r="P505" s="624">
        <f t="shared" si="1049"/>
        <v>322816</v>
      </c>
      <c r="Q505" s="624">
        <f t="shared" si="1050"/>
        <v>4196608</v>
      </c>
      <c r="R505" s="455">
        <f t="shared" si="1051"/>
        <v>1</v>
      </c>
      <c r="S505" s="448"/>
      <c r="T505" s="449">
        <v>83200</v>
      </c>
      <c r="U505" s="449">
        <f t="shared" si="1052"/>
        <v>3.88</v>
      </c>
      <c r="V505" s="449"/>
      <c r="W505" s="449">
        <f t="shared" si="1053"/>
        <v>3.88</v>
      </c>
      <c r="X505" s="450">
        <f t="shared" si="1054"/>
        <v>322816</v>
      </c>
      <c r="Y505" s="450">
        <f t="shared" si="1055"/>
        <v>0</v>
      </c>
      <c r="Z505" s="623"/>
      <c r="AA505" s="450">
        <f t="shared" si="1056"/>
        <v>322816</v>
      </c>
      <c r="AB505" s="449">
        <f t="shared" si="1057"/>
        <v>0</v>
      </c>
      <c r="AC505" s="452">
        <f t="shared" si="1058"/>
        <v>322816</v>
      </c>
      <c r="AD505" s="452">
        <f t="shared" si="1059"/>
        <v>4196608</v>
      </c>
      <c r="AE505" s="455">
        <f t="shared" si="1060"/>
        <v>2</v>
      </c>
      <c r="AF505" s="448"/>
      <c r="AG505" s="449">
        <f t="shared" si="1061"/>
        <v>83200</v>
      </c>
      <c r="AH505" s="449">
        <f t="shared" si="1062"/>
        <v>3.88</v>
      </c>
      <c r="AI505" s="449"/>
      <c r="AJ505" s="449">
        <f t="shared" si="1063"/>
        <v>3.88</v>
      </c>
      <c r="AK505" s="450">
        <f t="shared" si="1064"/>
        <v>322816</v>
      </c>
      <c r="AL505" s="450">
        <f t="shared" si="1065"/>
        <v>0</v>
      </c>
      <c r="AM505" s="623"/>
      <c r="AN505" s="450">
        <f t="shared" si="1066"/>
        <v>322816</v>
      </c>
      <c r="AO505" s="449">
        <f t="shared" si="1067"/>
        <v>0</v>
      </c>
      <c r="AP505" s="452">
        <f t="shared" si="1068"/>
        <v>322816</v>
      </c>
      <c r="AQ505" s="452">
        <f t="shared" si="1069"/>
        <v>4196608</v>
      </c>
      <c r="AR505" s="455">
        <f t="shared" si="1070"/>
        <v>3</v>
      </c>
      <c r="AS505" s="448"/>
      <c r="AT505" s="449">
        <f t="shared" si="1071"/>
        <v>83200</v>
      </c>
      <c r="AU505" s="449">
        <f t="shared" si="1072"/>
        <v>3.88</v>
      </c>
      <c r="AV505" s="449"/>
      <c r="AW505" s="449">
        <f t="shared" si="1073"/>
        <v>3.88</v>
      </c>
      <c r="AX505" s="450">
        <f t="shared" si="1074"/>
        <v>322816</v>
      </c>
      <c r="AY505" s="450">
        <f t="shared" si="1075"/>
        <v>0</v>
      </c>
      <c r="AZ505" s="623"/>
      <c r="BA505" s="450">
        <f t="shared" si="1076"/>
        <v>322816</v>
      </c>
      <c r="BB505" s="449">
        <f t="shared" si="1077"/>
        <v>0</v>
      </c>
      <c r="BC505" s="452">
        <f t="shared" si="1078"/>
        <v>322816</v>
      </c>
      <c r="BD505" s="452">
        <f t="shared" si="1079"/>
        <v>4196608</v>
      </c>
    </row>
    <row r="506" spans="1:56" s="451" customFormat="1" ht="27">
      <c r="A506" s="617">
        <v>5</v>
      </c>
      <c r="B506" s="626" t="s">
        <v>2731</v>
      </c>
      <c r="C506" s="627" t="s">
        <v>2540</v>
      </c>
      <c r="D506" s="627">
        <v>1995</v>
      </c>
      <c r="E506" s="619" t="s">
        <v>485</v>
      </c>
      <c r="F506" s="627">
        <v>1</v>
      </c>
      <c r="G506" s="620"/>
      <c r="H506" s="621"/>
      <c r="I506" s="622">
        <v>83200</v>
      </c>
      <c r="J506" s="622">
        <v>3.88</v>
      </c>
      <c r="K506" s="623">
        <f t="shared" si="1047"/>
        <v>322816</v>
      </c>
      <c r="L506" s="623">
        <v>0</v>
      </c>
      <c r="M506" s="623"/>
      <c r="N506" s="623">
        <f t="shared" si="1048"/>
        <v>322816</v>
      </c>
      <c r="O506" s="622"/>
      <c r="P506" s="624">
        <f t="shared" si="1049"/>
        <v>322816</v>
      </c>
      <c r="Q506" s="624">
        <f t="shared" si="1050"/>
        <v>4196608</v>
      </c>
      <c r="R506" s="455">
        <f t="shared" si="1051"/>
        <v>1</v>
      </c>
      <c r="S506" s="448"/>
      <c r="T506" s="449">
        <v>83200</v>
      </c>
      <c r="U506" s="449">
        <f t="shared" si="1052"/>
        <v>3.88</v>
      </c>
      <c r="V506" s="449"/>
      <c r="W506" s="449">
        <f t="shared" si="1053"/>
        <v>3.88</v>
      </c>
      <c r="X506" s="450">
        <f t="shared" si="1054"/>
        <v>322816</v>
      </c>
      <c r="Y506" s="450">
        <f t="shared" si="1055"/>
        <v>0</v>
      </c>
      <c r="Z506" s="623"/>
      <c r="AA506" s="450">
        <f t="shared" si="1056"/>
        <v>322816</v>
      </c>
      <c r="AB506" s="449">
        <f t="shared" si="1057"/>
        <v>0</v>
      </c>
      <c r="AC506" s="452">
        <f t="shared" si="1058"/>
        <v>322816</v>
      </c>
      <c r="AD506" s="452">
        <f t="shared" si="1059"/>
        <v>4196608</v>
      </c>
      <c r="AE506" s="455">
        <f t="shared" si="1060"/>
        <v>2</v>
      </c>
      <c r="AF506" s="448"/>
      <c r="AG506" s="449">
        <f t="shared" si="1061"/>
        <v>83200</v>
      </c>
      <c r="AH506" s="449">
        <f t="shared" si="1062"/>
        <v>3.88</v>
      </c>
      <c r="AI506" s="449"/>
      <c r="AJ506" s="449">
        <f t="shared" si="1063"/>
        <v>3.88</v>
      </c>
      <c r="AK506" s="450">
        <f t="shared" si="1064"/>
        <v>322816</v>
      </c>
      <c r="AL506" s="450">
        <f t="shared" si="1065"/>
        <v>0</v>
      </c>
      <c r="AM506" s="623"/>
      <c r="AN506" s="450">
        <f t="shared" si="1066"/>
        <v>322816</v>
      </c>
      <c r="AO506" s="449">
        <f t="shared" si="1067"/>
        <v>0</v>
      </c>
      <c r="AP506" s="452">
        <f t="shared" si="1068"/>
        <v>322816</v>
      </c>
      <c r="AQ506" s="452">
        <f t="shared" si="1069"/>
        <v>4196608</v>
      </c>
      <c r="AR506" s="455">
        <f t="shared" si="1070"/>
        <v>3</v>
      </c>
      <c r="AS506" s="448"/>
      <c r="AT506" s="449">
        <f t="shared" si="1071"/>
        <v>83200</v>
      </c>
      <c r="AU506" s="449">
        <f t="shared" si="1072"/>
        <v>3.88</v>
      </c>
      <c r="AV506" s="449"/>
      <c r="AW506" s="449">
        <f t="shared" si="1073"/>
        <v>3.88</v>
      </c>
      <c r="AX506" s="450">
        <f t="shared" si="1074"/>
        <v>322816</v>
      </c>
      <c r="AY506" s="450">
        <f t="shared" si="1075"/>
        <v>0</v>
      </c>
      <c r="AZ506" s="623"/>
      <c r="BA506" s="450">
        <f t="shared" si="1076"/>
        <v>322816</v>
      </c>
      <c r="BB506" s="449">
        <f t="shared" si="1077"/>
        <v>0</v>
      </c>
      <c r="BC506" s="452">
        <f t="shared" si="1078"/>
        <v>322816</v>
      </c>
      <c r="BD506" s="452">
        <f t="shared" si="1079"/>
        <v>4196608</v>
      </c>
    </row>
    <row r="507" spans="1:56" s="451" customFormat="1" ht="27">
      <c r="A507" s="617">
        <v>6</v>
      </c>
      <c r="B507" s="626" t="s">
        <v>1281</v>
      </c>
      <c r="C507" s="627" t="s">
        <v>2540</v>
      </c>
      <c r="D507" s="627">
        <v>1984</v>
      </c>
      <c r="E507" s="619" t="s">
        <v>485</v>
      </c>
      <c r="F507" s="627">
        <v>1</v>
      </c>
      <c r="G507" s="620"/>
      <c r="H507" s="621"/>
      <c r="I507" s="622">
        <v>83200</v>
      </c>
      <c r="J507" s="622">
        <v>3.88</v>
      </c>
      <c r="K507" s="623">
        <f t="shared" si="1047"/>
        <v>322816</v>
      </c>
      <c r="L507" s="623">
        <v>0</v>
      </c>
      <c r="M507" s="623"/>
      <c r="N507" s="623">
        <f t="shared" si="1048"/>
        <v>322816</v>
      </c>
      <c r="O507" s="622"/>
      <c r="P507" s="624">
        <f t="shared" si="1049"/>
        <v>322816</v>
      </c>
      <c r="Q507" s="624">
        <f t="shared" si="1050"/>
        <v>4196608</v>
      </c>
      <c r="R507" s="455">
        <f t="shared" si="1051"/>
        <v>1</v>
      </c>
      <c r="S507" s="448"/>
      <c r="T507" s="449">
        <v>83200</v>
      </c>
      <c r="U507" s="449">
        <f t="shared" si="1052"/>
        <v>3.88</v>
      </c>
      <c r="V507" s="449"/>
      <c r="W507" s="449">
        <f t="shared" si="1053"/>
        <v>3.88</v>
      </c>
      <c r="X507" s="450">
        <f t="shared" si="1054"/>
        <v>322816</v>
      </c>
      <c r="Y507" s="450">
        <f t="shared" si="1055"/>
        <v>0</v>
      </c>
      <c r="Z507" s="623"/>
      <c r="AA507" s="450">
        <f t="shared" si="1056"/>
        <v>322816</v>
      </c>
      <c r="AB507" s="449">
        <f t="shared" si="1057"/>
        <v>0</v>
      </c>
      <c r="AC507" s="452">
        <f t="shared" si="1058"/>
        <v>322816</v>
      </c>
      <c r="AD507" s="452">
        <f t="shared" si="1059"/>
        <v>4196608</v>
      </c>
      <c r="AE507" s="455">
        <f t="shared" si="1060"/>
        <v>2</v>
      </c>
      <c r="AF507" s="448"/>
      <c r="AG507" s="449">
        <f t="shared" si="1061"/>
        <v>83200</v>
      </c>
      <c r="AH507" s="449">
        <f t="shared" si="1062"/>
        <v>3.88</v>
      </c>
      <c r="AI507" s="449"/>
      <c r="AJ507" s="449">
        <f t="shared" si="1063"/>
        <v>3.88</v>
      </c>
      <c r="AK507" s="450">
        <f t="shared" si="1064"/>
        <v>322816</v>
      </c>
      <c r="AL507" s="450">
        <f t="shared" si="1065"/>
        <v>0</v>
      </c>
      <c r="AM507" s="623"/>
      <c r="AN507" s="450">
        <f t="shared" si="1066"/>
        <v>322816</v>
      </c>
      <c r="AO507" s="449">
        <f t="shared" si="1067"/>
        <v>0</v>
      </c>
      <c r="AP507" s="452">
        <f t="shared" si="1068"/>
        <v>322816</v>
      </c>
      <c r="AQ507" s="452">
        <f t="shared" si="1069"/>
        <v>4196608</v>
      </c>
      <c r="AR507" s="455">
        <f t="shared" si="1070"/>
        <v>3</v>
      </c>
      <c r="AS507" s="448"/>
      <c r="AT507" s="449">
        <f t="shared" si="1071"/>
        <v>83200</v>
      </c>
      <c r="AU507" s="449">
        <f t="shared" si="1072"/>
        <v>3.88</v>
      </c>
      <c r="AV507" s="449"/>
      <c r="AW507" s="449">
        <f t="shared" si="1073"/>
        <v>3.88</v>
      </c>
      <c r="AX507" s="450">
        <f t="shared" si="1074"/>
        <v>322816</v>
      </c>
      <c r="AY507" s="450">
        <f t="shared" si="1075"/>
        <v>0</v>
      </c>
      <c r="AZ507" s="623"/>
      <c r="BA507" s="450">
        <f t="shared" si="1076"/>
        <v>322816</v>
      </c>
      <c r="BB507" s="449">
        <f t="shared" si="1077"/>
        <v>0</v>
      </c>
      <c r="BC507" s="452">
        <f t="shared" si="1078"/>
        <v>322816</v>
      </c>
      <c r="BD507" s="452">
        <f t="shared" si="1079"/>
        <v>4196608</v>
      </c>
    </row>
    <row r="508" spans="1:56" s="451" customFormat="1" ht="27">
      <c r="A508" s="617">
        <v>7</v>
      </c>
      <c r="B508" s="626" t="s">
        <v>760</v>
      </c>
      <c r="C508" s="627" t="s">
        <v>2540</v>
      </c>
      <c r="D508" s="627">
        <v>1992</v>
      </c>
      <c r="E508" s="619" t="s">
        <v>485</v>
      </c>
      <c r="F508" s="627">
        <v>1</v>
      </c>
      <c r="G508" s="620"/>
      <c r="H508" s="621"/>
      <c r="I508" s="622">
        <v>83200</v>
      </c>
      <c r="J508" s="622">
        <v>3.88</v>
      </c>
      <c r="K508" s="623">
        <f t="shared" si="1047"/>
        <v>322816</v>
      </c>
      <c r="L508" s="623">
        <v>0</v>
      </c>
      <c r="M508" s="623"/>
      <c r="N508" s="623">
        <f t="shared" si="1048"/>
        <v>322816</v>
      </c>
      <c r="O508" s="622"/>
      <c r="P508" s="624">
        <f t="shared" si="1049"/>
        <v>322816</v>
      </c>
      <c r="Q508" s="624">
        <f t="shared" si="1050"/>
        <v>4196608</v>
      </c>
      <c r="R508" s="455">
        <f t="shared" si="1051"/>
        <v>1</v>
      </c>
      <c r="S508" s="448"/>
      <c r="T508" s="449">
        <v>83200</v>
      </c>
      <c r="U508" s="449">
        <f t="shared" si="1052"/>
        <v>3.88</v>
      </c>
      <c r="V508" s="449"/>
      <c r="W508" s="449">
        <f t="shared" si="1053"/>
        <v>3.88</v>
      </c>
      <c r="X508" s="450">
        <f t="shared" si="1054"/>
        <v>322816</v>
      </c>
      <c r="Y508" s="450">
        <f t="shared" si="1055"/>
        <v>0</v>
      </c>
      <c r="Z508" s="623"/>
      <c r="AA508" s="450">
        <f t="shared" si="1056"/>
        <v>322816</v>
      </c>
      <c r="AB508" s="449">
        <f t="shared" si="1057"/>
        <v>0</v>
      </c>
      <c r="AC508" s="452">
        <f t="shared" si="1058"/>
        <v>322816</v>
      </c>
      <c r="AD508" s="452">
        <f t="shared" si="1059"/>
        <v>4196608</v>
      </c>
      <c r="AE508" s="455">
        <f t="shared" si="1060"/>
        <v>2</v>
      </c>
      <c r="AF508" s="448"/>
      <c r="AG508" s="449">
        <f t="shared" si="1061"/>
        <v>83200</v>
      </c>
      <c r="AH508" s="449">
        <f t="shared" si="1062"/>
        <v>3.88</v>
      </c>
      <c r="AI508" s="449"/>
      <c r="AJ508" s="449">
        <f t="shared" si="1063"/>
        <v>3.88</v>
      </c>
      <c r="AK508" s="450">
        <f t="shared" si="1064"/>
        <v>322816</v>
      </c>
      <c r="AL508" s="450">
        <f t="shared" si="1065"/>
        <v>0</v>
      </c>
      <c r="AM508" s="623"/>
      <c r="AN508" s="450">
        <f t="shared" si="1066"/>
        <v>322816</v>
      </c>
      <c r="AO508" s="449">
        <f t="shared" si="1067"/>
        <v>0</v>
      </c>
      <c r="AP508" s="452">
        <f t="shared" si="1068"/>
        <v>322816</v>
      </c>
      <c r="AQ508" s="452">
        <f t="shared" si="1069"/>
        <v>4196608</v>
      </c>
      <c r="AR508" s="455">
        <f t="shared" si="1070"/>
        <v>3</v>
      </c>
      <c r="AS508" s="448"/>
      <c r="AT508" s="449">
        <f t="shared" si="1071"/>
        <v>83200</v>
      </c>
      <c r="AU508" s="449">
        <f t="shared" si="1072"/>
        <v>3.88</v>
      </c>
      <c r="AV508" s="449"/>
      <c r="AW508" s="449">
        <f t="shared" si="1073"/>
        <v>3.88</v>
      </c>
      <c r="AX508" s="450">
        <f t="shared" si="1074"/>
        <v>322816</v>
      </c>
      <c r="AY508" s="450">
        <f t="shared" si="1075"/>
        <v>0</v>
      </c>
      <c r="AZ508" s="623"/>
      <c r="BA508" s="450">
        <f t="shared" si="1076"/>
        <v>322816</v>
      </c>
      <c r="BB508" s="449">
        <f t="shared" si="1077"/>
        <v>0</v>
      </c>
      <c r="BC508" s="452">
        <f t="shared" si="1078"/>
        <v>322816</v>
      </c>
      <c r="BD508" s="452">
        <f t="shared" si="1079"/>
        <v>4196608</v>
      </c>
    </row>
    <row r="509" spans="1:56" s="451" customFormat="1" ht="27">
      <c r="A509" s="617">
        <v>8</v>
      </c>
      <c r="B509" s="626" t="s">
        <v>174</v>
      </c>
      <c r="C509" s="627" t="s">
        <v>2540</v>
      </c>
      <c r="D509" s="627">
        <v>1989</v>
      </c>
      <c r="E509" s="619" t="s">
        <v>485</v>
      </c>
      <c r="F509" s="627">
        <v>1</v>
      </c>
      <c r="G509" s="620"/>
      <c r="H509" s="621"/>
      <c r="I509" s="622">
        <v>83200</v>
      </c>
      <c r="J509" s="622">
        <v>3.88</v>
      </c>
      <c r="K509" s="623">
        <f t="shared" si="1047"/>
        <v>322816</v>
      </c>
      <c r="L509" s="623">
        <v>0</v>
      </c>
      <c r="M509" s="623"/>
      <c r="N509" s="623">
        <f t="shared" si="1048"/>
        <v>322816</v>
      </c>
      <c r="O509" s="622"/>
      <c r="P509" s="624">
        <f t="shared" si="1049"/>
        <v>322816</v>
      </c>
      <c r="Q509" s="624">
        <f t="shared" si="1050"/>
        <v>4196608</v>
      </c>
      <c r="R509" s="455">
        <f t="shared" si="1051"/>
        <v>1</v>
      </c>
      <c r="S509" s="448"/>
      <c r="T509" s="449">
        <v>83200</v>
      </c>
      <c r="U509" s="449">
        <f t="shared" si="1052"/>
        <v>3.88</v>
      </c>
      <c r="V509" s="449"/>
      <c r="W509" s="449">
        <f t="shared" si="1053"/>
        <v>3.88</v>
      </c>
      <c r="X509" s="450">
        <f t="shared" si="1054"/>
        <v>322816</v>
      </c>
      <c r="Y509" s="450">
        <f t="shared" si="1055"/>
        <v>0</v>
      </c>
      <c r="Z509" s="623"/>
      <c r="AA509" s="450">
        <f t="shared" si="1056"/>
        <v>322816</v>
      </c>
      <c r="AB509" s="449">
        <f t="shared" si="1057"/>
        <v>0</v>
      </c>
      <c r="AC509" s="452">
        <f t="shared" si="1058"/>
        <v>322816</v>
      </c>
      <c r="AD509" s="452">
        <f t="shared" si="1059"/>
        <v>4196608</v>
      </c>
      <c r="AE509" s="455">
        <f t="shared" si="1060"/>
        <v>2</v>
      </c>
      <c r="AF509" s="448"/>
      <c r="AG509" s="449">
        <f t="shared" si="1061"/>
        <v>83200</v>
      </c>
      <c r="AH509" s="449">
        <f t="shared" si="1062"/>
        <v>3.88</v>
      </c>
      <c r="AI509" s="449"/>
      <c r="AJ509" s="449">
        <f t="shared" si="1063"/>
        <v>3.88</v>
      </c>
      <c r="AK509" s="450">
        <f t="shared" si="1064"/>
        <v>322816</v>
      </c>
      <c r="AL509" s="450">
        <f t="shared" si="1065"/>
        <v>0</v>
      </c>
      <c r="AM509" s="623"/>
      <c r="AN509" s="450">
        <f t="shared" si="1066"/>
        <v>322816</v>
      </c>
      <c r="AO509" s="449">
        <f t="shared" si="1067"/>
        <v>0</v>
      </c>
      <c r="AP509" s="452">
        <f t="shared" si="1068"/>
        <v>322816</v>
      </c>
      <c r="AQ509" s="452">
        <f t="shared" si="1069"/>
        <v>4196608</v>
      </c>
      <c r="AR509" s="455">
        <f t="shared" si="1070"/>
        <v>3</v>
      </c>
      <c r="AS509" s="448"/>
      <c r="AT509" s="449">
        <f t="shared" si="1071"/>
        <v>83200</v>
      </c>
      <c r="AU509" s="449">
        <f t="shared" si="1072"/>
        <v>3.88</v>
      </c>
      <c r="AV509" s="449"/>
      <c r="AW509" s="449">
        <f t="shared" si="1073"/>
        <v>3.88</v>
      </c>
      <c r="AX509" s="450">
        <f t="shared" si="1074"/>
        <v>322816</v>
      </c>
      <c r="AY509" s="450">
        <f t="shared" si="1075"/>
        <v>0</v>
      </c>
      <c r="AZ509" s="623"/>
      <c r="BA509" s="450">
        <f t="shared" si="1076"/>
        <v>322816</v>
      </c>
      <c r="BB509" s="449">
        <f t="shared" si="1077"/>
        <v>0</v>
      </c>
      <c r="BC509" s="452">
        <f t="shared" si="1078"/>
        <v>322816</v>
      </c>
      <c r="BD509" s="452">
        <f t="shared" si="1079"/>
        <v>4196608</v>
      </c>
    </row>
    <row r="510" spans="1:56" s="451" customFormat="1" ht="27" hidden="1">
      <c r="A510" s="617">
        <v>9</v>
      </c>
      <c r="B510" s="626" t="s">
        <v>1625</v>
      </c>
      <c r="C510" s="627" t="s">
        <v>2541</v>
      </c>
      <c r="D510" s="627">
        <v>1998</v>
      </c>
      <c r="E510" s="619" t="s">
        <v>485</v>
      </c>
      <c r="F510" s="627">
        <v>1</v>
      </c>
      <c r="G510" s="620"/>
      <c r="H510" s="621"/>
      <c r="I510" s="622">
        <v>83200</v>
      </c>
      <c r="J510" s="622">
        <v>3.88</v>
      </c>
      <c r="K510" s="623">
        <f t="shared" si="1047"/>
        <v>322816</v>
      </c>
      <c r="L510" s="623">
        <v>0</v>
      </c>
      <c r="M510" s="623"/>
      <c r="N510" s="623">
        <f t="shared" si="1048"/>
        <v>322816</v>
      </c>
      <c r="O510" s="622"/>
      <c r="P510" s="624">
        <f t="shared" si="1049"/>
        <v>322816</v>
      </c>
      <c r="Q510" s="624">
        <f t="shared" si="1050"/>
        <v>4196608</v>
      </c>
      <c r="R510" s="455">
        <f t="shared" si="1051"/>
        <v>1</v>
      </c>
      <c r="S510" s="448"/>
      <c r="T510" s="449">
        <v>83200</v>
      </c>
      <c r="U510" s="449">
        <f t="shared" si="1052"/>
        <v>3.88</v>
      </c>
      <c r="V510" s="449"/>
      <c r="W510" s="449">
        <f t="shared" si="1053"/>
        <v>3.88</v>
      </c>
      <c r="X510" s="450">
        <f t="shared" si="1054"/>
        <v>322816</v>
      </c>
      <c r="Y510" s="450">
        <f t="shared" si="1055"/>
        <v>0</v>
      </c>
      <c r="Z510" s="623"/>
      <c r="AA510" s="450">
        <f t="shared" si="1056"/>
        <v>322816</v>
      </c>
      <c r="AB510" s="449">
        <f t="shared" si="1057"/>
        <v>0</v>
      </c>
      <c r="AC510" s="452">
        <f t="shared" si="1058"/>
        <v>322816</v>
      </c>
      <c r="AD510" s="452">
        <f t="shared" si="1059"/>
        <v>4196608</v>
      </c>
      <c r="AE510" s="455">
        <f t="shared" si="1060"/>
        <v>2</v>
      </c>
      <c r="AF510" s="448"/>
      <c r="AG510" s="449">
        <f t="shared" si="1061"/>
        <v>83200</v>
      </c>
      <c r="AH510" s="449">
        <f t="shared" si="1062"/>
        <v>3.88</v>
      </c>
      <c r="AI510" s="449"/>
      <c r="AJ510" s="449">
        <f t="shared" si="1063"/>
        <v>3.88</v>
      </c>
      <c r="AK510" s="450">
        <f t="shared" si="1064"/>
        <v>322816</v>
      </c>
      <c r="AL510" s="450">
        <f t="shared" si="1065"/>
        <v>0</v>
      </c>
      <c r="AM510" s="623"/>
      <c r="AN510" s="450">
        <f t="shared" si="1066"/>
        <v>322816</v>
      </c>
      <c r="AO510" s="449">
        <f t="shared" si="1067"/>
        <v>0</v>
      </c>
      <c r="AP510" s="452">
        <f t="shared" si="1068"/>
        <v>322816</v>
      </c>
      <c r="AQ510" s="452">
        <f t="shared" si="1069"/>
        <v>4196608</v>
      </c>
      <c r="AR510" s="455">
        <f t="shared" si="1070"/>
        <v>3</v>
      </c>
      <c r="AS510" s="448"/>
      <c r="AT510" s="449">
        <f t="shared" si="1071"/>
        <v>83200</v>
      </c>
      <c r="AU510" s="449">
        <f t="shared" si="1072"/>
        <v>3.88</v>
      </c>
      <c r="AV510" s="449"/>
      <c r="AW510" s="449">
        <f t="shared" si="1073"/>
        <v>3.88</v>
      </c>
      <c r="AX510" s="450">
        <f t="shared" si="1074"/>
        <v>322816</v>
      </c>
      <c r="AY510" s="450">
        <f t="shared" si="1075"/>
        <v>0</v>
      </c>
      <c r="AZ510" s="623"/>
      <c r="BA510" s="450">
        <f t="shared" si="1076"/>
        <v>322816</v>
      </c>
      <c r="BB510" s="449">
        <f t="shared" si="1077"/>
        <v>0</v>
      </c>
      <c r="BC510" s="452">
        <f t="shared" si="1078"/>
        <v>322816</v>
      </c>
      <c r="BD510" s="452">
        <f t="shared" si="1079"/>
        <v>4196608</v>
      </c>
    </row>
    <row r="511" spans="1:56" s="451" customFormat="1" ht="27">
      <c r="A511" s="617">
        <v>10</v>
      </c>
      <c r="B511" s="626" t="s">
        <v>967</v>
      </c>
      <c r="C511" s="627" t="s">
        <v>2540</v>
      </c>
      <c r="D511" s="627">
        <v>1997</v>
      </c>
      <c r="E511" s="619" t="s">
        <v>485</v>
      </c>
      <c r="F511" s="627">
        <v>1</v>
      </c>
      <c r="G511" s="620"/>
      <c r="H511" s="621"/>
      <c r="I511" s="622">
        <v>83200</v>
      </c>
      <c r="J511" s="622">
        <v>3.88</v>
      </c>
      <c r="K511" s="623">
        <f t="shared" si="1047"/>
        <v>322816</v>
      </c>
      <c r="L511" s="623">
        <v>0</v>
      </c>
      <c r="M511" s="623"/>
      <c r="N511" s="623">
        <f t="shared" si="1048"/>
        <v>322816</v>
      </c>
      <c r="O511" s="622"/>
      <c r="P511" s="624">
        <f t="shared" si="1049"/>
        <v>322816</v>
      </c>
      <c r="Q511" s="624">
        <f t="shared" si="1050"/>
        <v>4196608</v>
      </c>
      <c r="R511" s="455">
        <f t="shared" si="1051"/>
        <v>1</v>
      </c>
      <c r="S511" s="448"/>
      <c r="T511" s="449">
        <v>83200</v>
      </c>
      <c r="U511" s="449">
        <f t="shared" si="1052"/>
        <v>3.88</v>
      </c>
      <c r="V511" s="449"/>
      <c r="W511" s="449">
        <f t="shared" si="1053"/>
        <v>3.88</v>
      </c>
      <c r="X511" s="450">
        <f t="shared" si="1054"/>
        <v>322816</v>
      </c>
      <c r="Y511" s="450">
        <f t="shared" si="1055"/>
        <v>0</v>
      </c>
      <c r="Z511" s="623"/>
      <c r="AA511" s="450">
        <f t="shared" si="1056"/>
        <v>322816</v>
      </c>
      <c r="AB511" s="449">
        <f t="shared" si="1057"/>
        <v>0</v>
      </c>
      <c r="AC511" s="452">
        <f t="shared" si="1058"/>
        <v>322816</v>
      </c>
      <c r="AD511" s="452">
        <f t="shared" si="1059"/>
        <v>4196608</v>
      </c>
      <c r="AE511" s="455">
        <f t="shared" si="1060"/>
        <v>2</v>
      </c>
      <c r="AF511" s="448"/>
      <c r="AG511" s="449">
        <f t="shared" si="1061"/>
        <v>83200</v>
      </c>
      <c r="AH511" s="449">
        <f t="shared" si="1062"/>
        <v>3.88</v>
      </c>
      <c r="AI511" s="449"/>
      <c r="AJ511" s="449">
        <f t="shared" si="1063"/>
        <v>3.88</v>
      </c>
      <c r="AK511" s="450">
        <f t="shared" si="1064"/>
        <v>322816</v>
      </c>
      <c r="AL511" s="450">
        <f t="shared" si="1065"/>
        <v>0</v>
      </c>
      <c r="AM511" s="623"/>
      <c r="AN511" s="450">
        <f t="shared" si="1066"/>
        <v>322816</v>
      </c>
      <c r="AO511" s="449">
        <f t="shared" si="1067"/>
        <v>0</v>
      </c>
      <c r="AP511" s="452">
        <f t="shared" si="1068"/>
        <v>322816</v>
      </c>
      <c r="AQ511" s="452">
        <f t="shared" si="1069"/>
        <v>4196608</v>
      </c>
      <c r="AR511" s="455">
        <f t="shared" si="1070"/>
        <v>3</v>
      </c>
      <c r="AS511" s="448"/>
      <c r="AT511" s="449">
        <f t="shared" si="1071"/>
        <v>83200</v>
      </c>
      <c r="AU511" s="449">
        <f t="shared" si="1072"/>
        <v>3.88</v>
      </c>
      <c r="AV511" s="449"/>
      <c r="AW511" s="449">
        <f t="shared" si="1073"/>
        <v>3.88</v>
      </c>
      <c r="AX511" s="450">
        <f t="shared" si="1074"/>
        <v>322816</v>
      </c>
      <c r="AY511" s="450">
        <f t="shared" si="1075"/>
        <v>0</v>
      </c>
      <c r="AZ511" s="623"/>
      <c r="BA511" s="450">
        <f t="shared" si="1076"/>
        <v>322816</v>
      </c>
      <c r="BB511" s="449">
        <f t="shared" si="1077"/>
        <v>0</v>
      </c>
      <c r="BC511" s="452">
        <f t="shared" si="1078"/>
        <v>322816</v>
      </c>
      <c r="BD511" s="452">
        <f t="shared" si="1079"/>
        <v>4196608</v>
      </c>
    </row>
    <row r="512" spans="1:56" s="451" customFormat="1" ht="27">
      <c r="A512" s="617">
        <v>11</v>
      </c>
      <c r="B512" s="626" t="s">
        <v>2732</v>
      </c>
      <c r="C512" s="627" t="s">
        <v>2540</v>
      </c>
      <c r="D512" s="627">
        <v>1989</v>
      </c>
      <c r="E512" s="619" t="s">
        <v>485</v>
      </c>
      <c r="F512" s="627">
        <v>1</v>
      </c>
      <c r="G512" s="620"/>
      <c r="H512" s="621"/>
      <c r="I512" s="622">
        <v>83200</v>
      </c>
      <c r="J512" s="622">
        <v>3.88</v>
      </c>
      <c r="K512" s="623">
        <f t="shared" si="1047"/>
        <v>322816</v>
      </c>
      <c r="L512" s="623">
        <v>0</v>
      </c>
      <c r="M512" s="623"/>
      <c r="N512" s="623">
        <f t="shared" si="1048"/>
        <v>322816</v>
      </c>
      <c r="O512" s="622"/>
      <c r="P512" s="624">
        <f t="shared" si="1049"/>
        <v>322816</v>
      </c>
      <c r="Q512" s="624">
        <f t="shared" si="1050"/>
        <v>4196608</v>
      </c>
      <c r="R512" s="455">
        <f t="shared" si="1051"/>
        <v>1</v>
      </c>
      <c r="S512" s="448"/>
      <c r="T512" s="449">
        <v>83200</v>
      </c>
      <c r="U512" s="449">
        <f t="shared" si="1052"/>
        <v>3.88</v>
      </c>
      <c r="V512" s="449"/>
      <c r="W512" s="449">
        <f t="shared" si="1053"/>
        <v>3.88</v>
      </c>
      <c r="X512" s="450">
        <f t="shared" si="1054"/>
        <v>322816</v>
      </c>
      <c r="Y512" s="450">
        <f t="shared" si="1055"/>
        <v>0</v>
      </c>
      <c r="Z512" s="623"/>
      <c r="AA512" s="450">
        <f t="shared" si="1056"/>
        <v>322816</v>
      </c>
      <c r="AB512" s="449">
        <f t="shared" si="1057"/>
        <v>0</v>
      </c>
      <c r="AC512" s="452">
        <f t="shared" si="1058"/>
        <v>322816</v>
      </c>
      <c r="AD512" s="452">
        <f t="shared" si="1059"/>
        <v>4196608</v>
      </c>
      <c r="AE512" s="455">
        <f t="shared" si="1060"/>
        <v>2</v>
      </c>
      <c r="AF512" s="448"/>
      <c r="AG512" s="449">
        <f t="shared" si="1061"/>
        <v>83200</v>
      </c>
      <c r="AH512" s="449">
        <f t="shared" si="1062"/>
        <v>3.88</v>
      </c>
      <c r="AI512" s="449"/>
      <c r="AJ512" s="449">
        <f t="shared" si="1063"/>
        <v>3.88</v>
      </c>
      <c r="AK512" s="450">
        <f t="shared" si="1064"/>
        <v>322816</v>
      </c>
      <c r="AL512" s="450">
        <f t="shared" si="1065"/>
        <v>0</v>
      </c>
      <c r="AM512" s="623"/>
      <c r="AN512" s="450">
        <f t="shared" si="1066"/>
        <v>322816</v>
      </c>
      <c r="AO512" s="449">
        <f t="shared" si="1067"/>
        <v>0</v>
      </c>
      <c r="AP512" s="452">
        <f t="shared" si="1068"/>
        <v>322816</v>
      </c>
      <c r="AQ512" s="452">
        <f t="shared" si="1069"/>
        <v>4196608</v>
      </c>
      <c r="AR512" s="455">
        <f t="shared" si="1070"/>
        <v>3</v>
      </c>
      <c r="AS512" s="448"/>
      <c r="AT512" s="449">
        <f t="shared" si="1071"/>
        <v>83200</v>
      </c>
      <c r="AU512" s="449">
        <f t="shared" si="1072"/>
        <v>3.88</v>
      </c>
      <c r="AV512" s="449"/>
      <c r="AW512" s="449">
        <f t="shared" si="1073"/>
        <v>3.88</v>
      </c>
      <c r="AX512" s="450">
        <f t="shared" si="1074"/>
        <v>322816</v>
      </c>
      <c r="AY512" s="450">
        <f t="shared" si="1075"/>
        <v>0</v>
      </c>
      <c r="AZ512" s="623"/>
      <c r="BA512" s="450">
        <f t="shared" si="1076"/>
        <v>322816</v>
      </c>
      <c r="BB512" s="449">
        <f t="shared" si="1077"/>
        <v>0</v>
      </c>
      <c r="BC512" s="452">
        <f t="shared" si="1078"/>
        <v>322816</v>
      </c>
      <c r="BD512" s="452">
        <f t="shared" si="1079"/>
        <v>4196608</v>
      </c>
    </row>
    <row r="513" spans="1:56" s="451" customFormat="1" ht="27">
      <c r="A513" s="617">
        <v>12</v>
      </c>
      <c r="B513" s="626" t="s">
        <v>142</v>
      </c>
      <c r="C513" s="627" t="s">
        <v>2540</v>
      </c>
      <c r="D513" s="627">
        <v>1980</v>
      </c>
      <c r="E513" s="619" t="s">
        <v>485</v>
      </c>
      <c r="F513" s="627">
        <v>1</v>
      </c>
      <c r="G513" s="620"/>
      <c r="H513" s="621"/>
      <c r="I513" s="622">
        <v>83200</v>
      </c>
      <c r="J513" s="622">
        <v>3.88</v>
      </c>
      <c r="K513" s="623">
        <f t="shared" si="1047"/>
        <v>322816</v>
      </c>
      <c r="L513" s="623">
        <v>0</v>
      </c>
      <c r="M513" s="623"/>
      <c r="N513" s="623">
        <f t="shared" si="1048"/>
        <v>322816</v>
      </c>
      <c r="O513" s="622"/>
      <c r="P513" s="624">
        <f t="shared" si="1049"/>
        <v>322816</v>
      </c>
      <c r="Q513" s="624">
        <f t="shared" si="1050"/>
        <v>4196608</v>
      </c>
      <c r="R513" s="455">
        <f t="shared" si="1051"/>
        <v>1</v>
      </c>
      <c r="S513" s="448"/>
      <c r="T513" s="449">
        <v>83200</v>
      </c>
      <c r="U513" s="449">
        <f t="shared" si="1052"/>
        <v>3.88</v>
      </c>
      <c r="V513" s="449"/>
      <c r="W513" s="449">
        <f t="shared" si="1053"/>
        <v>3.88</v>
      </c>
      <c r="X513" s="450">
        <f t="shared" si="1054"/>
        <v>322816</v>
      </c>
      <c r="Y513" s="450">
        <f t="shared" si="1055"/>
        <v>0</v>
      </c>
      <c r="Z513" s="623"/>
      <c r="AA513" s="450">
        <f t="shared" si="1056"/>
        <v>322816</v>
      </c>
      <c r="AB513" s="449">
        <f t="shared" si="1057"/>
        <v>0</v>
      </c>
      <c r="AC513" s="452">
        <f t="shared" si="1058"/>
        <v>322816</v>
      </c>
      <c r="AD513" s="452">
        <f t="shared" si="1059"/>
        <v>4196608</v>
      </c>
      <c r="AE513" s="455">
        <f t="shared" si="1060"/>
        <v>2</v>
      </c>
      <c r="AF513" s="448"/>
      <c r="AG513" s="449">
        <f t="shared" si="1061"/>
        <v>83200</v>
      </c>
      <c r="AH513" s="449">
        <f t="shared" si="1062"/>
        <v>3.88</v>
      </c>
      <c r="AI513" s="449"/>
      <c r="AJ513" s="449">
        <f t="shared" si="1063"/>
        <v>3.88</v>
      </c>
      <c r="AK513" s="450">
        <f t="shared" si="1064"/>
        <v>322816</v>
      </c>
      <c r="AL513" s="450">
        <f t="shared" si="1065"/>
        <v>0</v>
      </c>
      <c r="AM513" s="623"/>
      <c r="AN513" s="450">
        <f t="shared" si="1066"/>
        <v>322816</v>
      </c>
      <c r="AO513" s="449">
        <f t="shared" si="1067"/>
        <v>0</v>
      </c>
      <c r="AP513" s="452">
        <f t="shared" si="1068"/>
        <v>322816</v>
      </c>
      <c r="AQ513" s="452">
        <f t="shared" si="1069"/>
        <v>4196608</v>
      </c>
      <c r="AR513" s="455">
        <f t="shared" si="1070"/>
        <v>3</v>
      </c>
      <c r="AS513" s="448"/>
      <c r="AT513" s="449">
        <f t="shared" si="1071"/>
        <v>83200</v>
      </c>
      <c r="AU513" s="449">
        <f t="shared" si="1072"/>
        <v>3.88</v>
      </c>
      <c r="AV513" s="449"/>
      <c r="AW513" s="449">
        <f t="shared" si="1073"/>
        <v>3.88</v>
      </c>
      <c r="AX513" s="450">
        <f t="shared" si="1074"/>
        <v>322816</v>
      </c>
      <c r="AY513" s="450">
        <f t="shared" si="1075"/>
        <v>0</v>
      </c>
      <c r="AZ513" s="623"/>
      <c r="BA513" s="450">
        <f t="shared" si="1076"/>
        <v>322816</v>
      </c>
      <c r="BB513" s="449">
        <f t="shared" si="1077"/>
        <v>0</v>
      </c>
      <c r="BC513" s="452">
        <f t="shared" si="1078"/>
        <v>322816</v>
      </c>
      <c r="BD513" s="452">
        <f t="shared" si="1079"/>
        <v>4196608</v>
      </c>
    </row>
    <row r="514" spans="1:56" s="451" customFormat="1" ht="27" hidden="1">
      <c r="A514" s="617">
        <v>13</v>
      </c>
      <c r="B514" s="626" t="s">
        <v>1803</v>
      </c>
      <c r="C514" s="627" t="s">
        <v>2541</v>
      </c>
      <c r="D514" s="627">
        <v>1996</v>
      </c>
      <c r="E514" s="619" t="s">
        <v>485</v>
      </c>
      <c r="F514" s="627">
        <v>1</v>
      </c>
      <c r="G514" s="620"/>
      <c r="H514" s="621"/>
      <c r="I514" s="622">
        <v>83200</v>
      </c>
      <c r="J514" s="622">
        <v>3.88</v>
      </c>
      <c r="K514" s="623">
        <f t="shared" si="1047"/>
        <v>322816</v>
      </c>
      <c r="L514" s="623">
        <v>0</v>
      </c>
      <c r="M514" s="623"/>
      <c r="N514" s="623">
        <f t="shared" si="1048"/>
        <v>322816</v>
      </c>
      <c r="O514" s="622"/>
      <c r="P514" s="624">
        <f t="shared" si="1049"/>
        <v>322816</v>
      </c>
      <c r="Q514" s="624">
        <f t="shared" si="1050"/>
        <v>4196608</v>
      </c>
      <c r="R514" s="455">
        <f t="shared" si="1051"/>
        <v>1</v>
      </c>
      <c r="S514" s="448"/>
      <c r="T514" s="449">
        <v>83200</v>
      </c>
      <c r="U514" s="449">
        <f t="shared" si="1052"/>
        <v>3.88</v>
      </c>
      <c r="V514" s="449"/>
      <c r="W514" s="449">
        <f t="shared" si="1053"/>
        <v>3.88</v>
      </c>
      <c r="X514" s="450">
        <f t="shared" si="1054"/>
        <v>322816</v>
      </c>
      <c r="Y514" s="450">
        <f t="shared" si="1055"/>
        <v>0</v>
      </c>
      <c r="Z514" s="623"/>
      <c r="AA514" s="450">
        <f t="shared" si="1056"/>
        <v>322816</v>
      </c>
      <c r="AB514" s="449">
        <f t="shared" si="1057"/>
        <v>0</v>
      </c>
      <c r="AC514" s="452">
        <f t="shared" si="1058"/>
        <v>322816</v>
      </c>
      <c r="AD514" s="452">
        <f t="shared" si="1059"/>
        <v>4196608</v>
      </c>
      <c r="AE514" s="455">
        <f t="shared" si="1060"/>
        <v>2</v>
      </c>
      <c r="AF514" s="448"/>
      <c r="AG514" s="449">
        <f t="shared" si="1061"/>
        <v>83200</v>
      </c>
      <c r="AH514" s="449">
        <f t="shared" si="1062"/>
        <v>3.88</v>
      </c>
      <c r="AI514" s="449"/>
      <c r="AJ514" s="449">
        <f t="shared" si="1063"/>
        <v>3.88</v>
      </c>
      <c r="AK514" s="450">
        <f t="shared" si="1064"/>
        <v>322816</v>
      </c>
      <c r="AL514" s="450">
        <f t="shared" si="1065"/>
        <v>0</v>
      </c>
      <c r="AM514" s="623"/>
      <c r="AN514" s="450">
        <f t="shared" si="1066"/>
        <v>322816</v>
      </c>
      <c r="AO514" s="449">
        <f t="shared" si="1067"/>
        <v>0</v>
      </c>
      <c r="AP514" s="452">
        <f t="shared" si="1068"/>
        <v>322816</v>
      </c>
      <c r="AQ514" s="452">
        <f t="shared" si="1069"/>
        <v>4196608</v>
      </c>
      <c r="AR514" s="455">
        <f t="shared" si="1070"/>
        <v>3</v>
      </c>
      <c r="AS514" s="448"/>
      <c r="AT514" s="449">
        <f t="shared" si="1071"/>
        <v>83200</v>
      </c>
      <c r="AU514" s="449">
        <f t="shared" si="1072"/>
        <v>3.88</v>
      </c>
      <c r="AV514" s="449"/>
      <c r="AW514" s="449">
        <f t="shared" si="1073"/>
        <v>3.88</v>
      </c>
      <c r="AX514" s="450">
        <f t="shared" si="1074"/>
        <v>322816</v>
      </c>
      <c r="AY514" s="450">
        <f t="shared" si="1075"/>
        <v>0</v>
      </c>
      <c r="AZ514" s="623"/>
      <c r="BA514" s="450">
        <f t="shared" si="1076"/>
        <v>322816</v>
      </c>
      <c r="BB514" s="449">
        <f t="shared" si="1077"/>
        <v>0</v>
      </c>
      <c r="BC514" s="452">
        <f t="shared" si="1078"/>
        <v>322816</v>
      </c>
      <c r="BD514" s="452">
        <f t="shared" si="1079"/>
        <v>4196608</v>
      </c>
    </row>
    <row r="515" spans="1:56" s="451" customFormat="1" ht="27">
      <c r="A515" s="617">
        <v>14</v>
      </c>
      <c r="B515" s="626" t="s">
        <v>1334</v>
      </c>
      <c r="C515" s="627" t="s">
        <v>2540</v>
      </c>
      <c r="D515" s="627">
        <v>1989</v>
      </c>
      <c r="E515" s="619" t="s">
        <v>485</v>
      </c>
      <c r="F515" s="627">
        <v>1</v>
      </c>
      <c r="G515" s="620"/>
      <c r="H515" s="621"/>
      <c r="I515" s="622">
        <v>83200</v>
      </c>
      <c r="J515" s="622">
        <v>3.88</v>
      </c>
      <c r="K515" s="623">
        <f t="shared" si="1047"/>
        <v>322816</v>
      </c>
      <c r="L515" s="623">
        <v>0</v>
      </c>
      <c r="M515" s="623"/>
      <c r="N515" s="623">
        <f t="shared" si="1048"/>
        <v>322816</v>
      </c>
      <c r="O515" s="622"/>
      <c r="P515" s="624">
        <f t="shared" si="1049"/>
        <v>322816</v>
      </c>
      <c r="Q515" s="624">
        <f t="shared" si="1050"/>
        <v>4196608</v>
      </c>
      <c r="R515" s="455">
        <f t="shared" si="1051"/>
        <v>1</v>
      </c>
      <c r="S515" s="448"/>
      <c r="T515" s="449">
        <v>83200</v>
      </c>
      <c r="U515" s="449">
        <f t="shared" si="1052"/>
        <v>3.88</v>
      </c>
      <c r="V515" s="449"/>
      <c r="W515" s="449">
        <f t="shared" si="1053"/>
        <v>3.88</v>
      </c>
      <c r="X515" s="450">
        <f t="shared" si="1054"/>
        <v>322816</v>
      </c>
      <c r="Y515" s="450">
        <f t="shared" si="1055"/>
        <v>0</v>
      </c>
      <c r="Z515" s="623"/>
      <c r="AA515" s="450">
        <f t="shared" si="1056"/>
        <v>322816</v>
      </c>
      <c r="AB515" s="449">
        <f t="shared" si="1057"/>
        <v>0</v>
      </c>
      <c r="AC515" s="452">
        <f t="shared" si="1058"/>
        <v>322816</v>
      </c>
      <c r="AD515" s="452">
        <f t="shared" si="1059"/>
        <v>4196608</v>
      </c>
      <c r="AE515" s="455">
        <f t="shared" si="1060"/>
        <v>2</v>
      </c>
      <c r="AF515" s="448"/>
      <c r="AG515" s="449">
        <f t="shared" si="1061"/>
        <v>83200</v>
      </c>
      <c r="AH515" s="449">
        <f t="shared" si="1062"/>
        <v>3.88</v>
      </c>
      <c r="AI515" s="449"/>
      <c r="AJ515" s="449">
        <f t="shared" si="1063"/>
        <v>3.88</v>
      </c>
      <c r="AK515" s="450">
        <f t="shared" si="1064"/>
        <v>322816</v>
      </c>
      <c r="AL515" s="450">
        <f t="shared" si="1065"/>
        <v>0</v>
      </c>
      <c r="AM515" s="623"/>
      <c r="AN515" s="450">
        <f t="shared" si="1066"/>
        <v>322816</v>
      </c>
      <c r="AO515" s="449">
        <f t="shared" si="1067"/>
        <v>0</v>
      </c>
      <c r="AP515" s="452">
        <f t="shared" si="1068"/>
        <v>322816</v>
      </c>
      <c r="AQ515" s="452">
        <f t="shared" si="1069"/>
        <v>4196608</v>
      </c>
      <c r="AR515" s="455">
        <f t="shared" si="1070"/>
        <v>3</v>
      </c>
      <c r="AS515" s="448"/>
      <c r="AT515" s="449">
        <f t="shared" si="1071"/>
        <v>83200</v>
      </c>
      <c r="AU515" s="449">
        <f t="shared" si="1072"/>
        <v>3.88</v>
      </c>
      <c r="AV515" s="449"/>
      <c r="AW515" s="449">
        <f t="shared" si="1073"/>
        <v>3.88</v>
      </c>
      <c r="AX515" s="450">
        <f t="shared" si="1074"/>
        <v>322816</v>
      </c>
      <c r="AY515" s="450">
        <f t="shared" si="1075"/>
        <v>0</v>
      </c>
      <c r="AZ515" s="623"/>
      <c r="BA515" s="450">
        <f t="shared" si="1076"/>
        <v>322816</v>
      </c>
      <c r="BB515" s="449">
        <f t="shared" si="1077"/>
        <v>0</v>
      </c>
      <c r="BC515" s="452">
        <f t="shared" si="1078"/>
        <v>322816</v>
      </c>
      <c r="BD515" s="452">
        <f t="shared" si="1079"/>
        <v>4196608</v>
      </c>
    </row>
    <row r="516" spans="1:56" s="451" customFormat="1" ht="27">
      <c r="A516" s="617">
        <v>15</v>
      </c>
      <c r="B516" s="626" t="s">
        <v>184</v>
      </c>
      <c r="C516" s="627" t="s">
        <v>2540</v>
      </c>
      <c r="D516" s="627">
        <v>1983</v>
      </c>
      <c r="E516" s="619" t="s">
        <v>485</v>
      </c>
      <c r="F516" s="627">
        <v>1</v>
      </c>
      <c r="G516" s="620"/>
      <c r="H516" s="621"/>
      <c r="I516" s="622">
        <v>83200</v>
      </c>
      <c r="J516" s="622">
        <v>3.88</v>
      </c>
      <c r="K516" s="623">
        <f t="shared" si="1047"/>
        <v>322816</v>
      </c>
      <c r="L516" s="623">
        <v>0</v>
      </c>
      <c r="M516" s="623"/>
      <c r="N516" s="623">
        <f t="shared" si="1048"/>
        <v>322816</v>
      </c>
      <c r="O516" s="622"/>
      <c r="P516" s="624">
        <f t="shared" si="1049"/>
        <v>322816</v>
      </c>
      <c r="Q516" s="624">
        <f t="shared" si="1050"/>
        <v>4196608</v>
      </c>
      <c r="R516" s="455">
        <f t="shared" si="1051"/>
        <v>1</v>
      </c>
      <c r="S516" s="448"/>
      <c r="T516" s="449">
        <v>83200</v>
      </c>
      <c r="U516" s="449">
        <f t="shared" si="1052"/>
        <v>3.88</v>
      </c>
      <c r="V516" s="449"/>
      <c r="W516" s="449">
        <f t="shared" si="1053"/>
        <v>3.88</v>
      </c>
      <c r="X516" s="450">
        <f t="shared" si="1054"/>
        <v>322816</v>
      </c>
      <c r="Y516" s="450">
        <f t="shared" si="1055"/>
        <v>0</v>
      </c>
      <c r="Z516" s="623"/>
      <c r="AA516" s="450">
        <f t="shared" si="1056"/>
        <v>322816</v>
      </c>
      <c r="AB516" s="449">
        <f t="shared" si="1057"/>
        <v>0</v>
      </c>
      <c r="AC516" s="452">
        <f t="shared" si="1058"/>
        <v>322816</v>
      </c>
      <c r="AD516" s="452">
        <f t="shared" si="1059"/>
        <v>4196608</v>
      </c>
      <c r="AE516" s="455">
        <f t="shared" si="1060"/>
        <v>2</v>
      </c>
      <c r="AF516" s="448"/>
      <c r="AG516" s="449">
        <f t="shared" si="1061"/>
        <v>83200</v>
      </c>
      <c r="AH516" s="449">
        <f t="shared" si="1062"/>
        <v>3.88</v>
      </c>
      <c r="AI516" s="449"/>
      <c r="AJ516" s="449">
        <f t="shared" si="1063"/>
        <v>3.88</v>
      </c>
      <c r="AK516" s="450">
        <f t="shared" si="1064"/>
        <v>322816</v>
      </c>
      <c r="AL516" s="450">
        <f t="shared" si="1065"/>
        <v>0</v>
      </c>
      <c r="AM516" s="623"/>
      <c r="AN516" s="450">
        <f t="shared" si="1066"/>
        <v>322816</v>
      </c>
      <c r="AO516" s="449">
        <f t="shared" si="1067"/>
        <v>0</v>
      </c>
      <c r="AP516" s="452">
        <f t="shared" si="1068"/>
        <v>322816</v>
      </c>
      <c r="AQ516" s="452">
        <f t="shared" si="1069"/>
        <v>4196608</v>
      </c>
      <c r="AR516" s="455">
        <f t="shared" si="1070"/>
        <v>3</v>
      </c>
      <c r="AS516" s="448"/>
      <c r="AT516" s="449">
        <f t="shared" si="1071"/>
        <v>83200</v>
      </c>
      <c r="AU516" s="449">
        <f t="shared" si="1072"/>
        <v>3.88</v>
      </c>
      <c r="AV516" s="449"/>
      <c r="AW516" s="449">
        <f t="shared" si="1073"/>
        <v>3.88</v>
      </c>
      <c r="AX516" s="450">
        <f t="shared" si="1074"/>
        <v>322816</v>
      </c>
      <c r="AY516" s="450">
        <f t="shared" si="1075"/>
        <v>0</v>
      </c>
      <c r="AZ516" s="623"/>
      <c r="BA516" s="450">
        <f t="shared" si="1076"/>
        <v>322816</v>
      </c>
      <c r="BB516" s="449">
        <f t="shared" si="1077"/>
        <v>0</v>
      </c>
      <c r="BC516" s="452">
        <f t="shared" si="1078"/>
        <v>322816</v>
      </c>
      <c r="BD516" s="452">
        <f t="shared" si="1079"/>
        <v>4196608</v>
      </c>
    </row>
    <row r="517" spans="1:56" s="451" customFormat="1" ht="27" hidden="1">
      <c r="A517" s="617">
        <v>16</v>
      </c>
      <c r="B517" s="626" t="s">
        <v>1816</v>
      </c>
      <c r="C517" s="627" t="s">
        <v>2541</v>
      </c>
      <c r="D517" s="627">
        <v>1997</v>
      </c>
      <c r="E517" s="619" t="s">
        <v>485</v>
      </c>
      <c r="F517" s="627">
        <v>1</v>
      </c>
      <c r="G517" s="620"/>
      <c r="H517" s="621"/>
      <c r="I517" s="622">
        <v>83200</v>
      </c>
      <c r="J517" s="622">
        <v>3.88</v>
      </c>
      <c r="K517" s="623">
        <f t="shared" si="1047"/>
        <v>322816</v>
      </c>
      <c r="L517" s="623">
        <v>0</v>
      </c>
      <c r="M517" s="623"/>
      <c r="N517" s="623">
        <f t="shared" si="1048"/>
        <v>322816</v>
      </c>
      <c r="O517" s="622"/>
      <c r="P517" s="624">
        <f t="shared" si="1049"/>
        <v>322816</v>
      </c>
      <c r="Q517" s="624">
        <f t="shared" si="1050"/>
        <v>4196608</v>
      </c>
      <c r="R517" s="455">
        <f t="shared" si="1051"/>
        <v>1</v>
      </c>
      <c r="S517" s="448"/>
      <c r="T517" s="449">
        <v>83200</v>
      </c>
      <c r="U517" s="449">
        <f t="shared" si="1052"/>
        <v>3.88</v>
      </c>
      <c r="V517" s="449"/>
      <c r="W517" s="449">
        <f t="shared" si="1053"/>
        <v>3.88</v>
      </c>
      <c r="X517" s="450">
        <f t="shared" si="1054"/>
        <v>322816</v>
      </c>
      <c r="Y517" s="450">
        <f t="shared" si="1055"/>
        <v>0</v>
      </c>
      <c r="Z517" s="623"/>
      <c r="AA517" s="450">
        <f t="shared" si="1056"/>
        <v>322816</v>
      </c>
      <c r="AB517" s="449">
        <f t="shared" si="1057"/>
        <v>0</v>
      </c>
      <c r="AC517" s="452">
        <f t="shared" si="1058"/>
        <v>322816</v>
      </c>
      <c r="AD517" s="452">
        <f t="shared" si="1059"/>
        <v>4196608</v>
      </c>
      <c r="AE517" s="455">
        <f t="shared" si="1060"/>
        <v>2</v>
      </c>
      <c r="AF517" s="448"/>
      <c r="AG517" s="449">
        <f t="shared" si="1061"/>
        <v>83200</v>
      </c>
      <c r="AH517" s="449">
        <f t="shared" si="1062"/>
        <v>3.88</v>
      </c>
      <c r="AI517" s="449"/>
      <c r="AJ517" s="449">
        <f t="shared" si="1063"/>
        <v>3.88</v>
      </c>
      <c r="AK517" s="450">
        <f t="shared" si="1064"/>
        <v>322816</v>
      </c>
      <c r="AL517" s="450">
        <f t="shared" si="1065"/>
        <v>0</v>
      </c>
      <c r="AM517" s="623"/>
      <c r="AN517" s="450">
        <f t="shared" si="1066"/>
        <v>322816</v>
      </c>
      <c r="AO517" s="449">
        <f t="shared" si="1067"/>
        <v>0</v>
      </c>
      <c r="AP517" s="452">
        <f t="shared" si="1068"/>
        <v>322816</v>
      </c>
      <c r="AQ517" s="452">
        <f t="shared" si="1069"/>
        <v>4196608</v>
      </c>
      <c r="AR517" s="455">
        <f t="shared" si="1070"/>
        <v>3</v>
      </c>
      <c r="AS517" s="448"/>
      <c r="AT517" s="449">
        <f t="shared" si="1071"/>
        <v>83200</v>
      </c>
      <c r="AU517" s="449">
        <f t="shared" si="1072"/>
        <v>3.88</v>
      </c>
      <c r="AV517" s="449"/>
      <c r="AW517" s="449">
        <f t="shared" si="1073"/>
        <v>3.88</v>
      </c>
      <c r="AX517" s="450">
        <f t="shared" si="1074"/>
        <v>322816</v>
      </c>
      <c r="AY517" s="450">
        <f t="shared" si="1075"/>
        <v>0</v>
      </c>
      <c r="AZ517" s="623"/>
      <c r="BA517" s="450">
        <f t="shared" si="1076"/>
        <v>322816</v>
      </c>
      <c r="BB517" s="449">
        <f t="shared" si="1077"/>
        <v>0</v>
      </c>
      <c r="BC517" s="452">
        <f t="shared" si="1078"/>
        <v>322816</v>
      </c>
      <c r="BD517" s="452">
        <f t="shared" si="1079"/>
        <v>4196608</v>
      </c>
    </row>
    <row r="518" spans="1:56" s="451" customFormat="1" ht="27" hidden="1">
      <c r="A518" s="617">
        <v>17</v>
      </c>
      <c r="B518" s="626" t="s">
        <v>2733</v>
      </c>
      <c r="C518" s="627" t="s">
        <v>2541</v>
      </c>
      <c r="D518" s="627">
        <v>1980</v>
      </c>
      <c r="E518" s="619" t="s">
        <v>485</v>
      </c>
      <c r="F518" s="627">
        <v>1</v>
      </c>
      <c r="G518" s="620"/>
      <c r="H518" s="621"/>
      <c r="I518" s="622">
        <v>83200</v>
      </c>
      <c r="J518" s="622">
        <v>3.88</v>
      </c>
      <c r="K518" s="623">
        <f t="shared" si="1047"/>
        <v>322816</v>
      </c>
      <c r="L518" s="623">
        <v>0</v>
      </c>
      <c r="M518" s="623"/>
      <c r="N518" s="623">
        <f t="shared" si="1048"/>
        <v>322816</v>
      </c>
      <c r="O518" s="622"/>
      <c r="P518" s="624">
        <f t="shared" si="1049"/>
        <v>322816</v>
      </c>
      <c r="Q518" s="624">
        <f t="shared" si="1050"/>
        <v>4196608</v>
      </c>
      <c r="R518" s="455">
        <f t="shared" si="1051"/>
        <v>1</v>
      </c>
      <c r="S518" s="448"/>
      <c r="T518" s="449">
        <v>83200</v>
      </c>
      <c r="U518" s="449">
        <f t="shared" si="1052"/>
        <v>3.88</v>
      </c>
      <c r="V518" s="449"/>
      <c r="W518" s="449">
        <f t="shared" si="1053"/>
        <v>3.88</v>
      </c>
      <c r="X518" s="450">
        <f t="shared" si="1054"/>
        <v>322816</v>
      </c>
      <c r="Y518" s="450">
        <f t="shared" si="1055"/>
        <v>0</v>
      </c>
      <c r="Z518" s="623"/>
      <c r="AA518" s="450">
        <f t="shared" si="1056"/>
        <v>322816</v>
      </c>
      <c r="AB518" s="449">
        <f t="shared" si="1057"/>
        <v>0</v>
      </c>
      <c r="AC518" s="452">
        <f t="shared" si="1058"/>
        <v>322816</v>
      </c>
      <c r="AD518" s="452">
        <f t="shared" si="1059"/>
        <v>4196608</v>
      </c>
      <c r="AE518" s="455">
        <f t="shared" si="1060"/>
        <v>2</v>
      </c>
      <c r="AF518" s="448"/>
      <c r="AG518" s="449">
        <f t="shared" si="1061"/>
        <v>83200</v>
      </c>
      <c r="AH518" s="449">
        <f t="shared" si="1062"/>
        <v>3.88</v>
      </c>
      <c r="AI518" s="449"/>
      <c r="AJ518" s="449">
        <f t="shared" si="1063"/>
        <v>3.88</v>
      </c>
      <c r="AK518" s="450">
        <f t="shared" si="1064"/>
        <v>322816</v>
      </c>
      <c r="AL518" s="450">
        <f t="shared" si="1065"/>
        <v>0</v>
      </c>
      <c r="AM518" s="623"/>
      <c r="AN518" s="450">
        <f t="shared" si="1066"/>
        <v>322816</v>
      </c>
      <c r="AO518" s="449">
        <f t="shared" si="1067"/>
        <v>0</v>
      </c>
      <c r="AP518" s="452">
        <f t="shared" si="1068"/>
        <v>322816</v>
      </c>
      <c r="AQ518" s="452">
        <f t="shared" si="1069"/>
        <v>4196608</v>
      </c>
      <c r="AR518" s="455">
        <f t="shared" si="1070"/>
        <v>3</v>
      </c>
      <c r="AS518" s="448"/>
      <c r="AT518" s="449">
        <f t="shared" si="1071"/>
        <v>83200</v>
      </c>
      <c r="AU518" s="449">
        <f t="shared" si="1072"/>
        <v>3.88</v>
      </c>
      <c r="AV518" s="449"/>
      <c r="AW518" s="449">
        <f t="shared" si="1073"/>
        <v>3.88</v>
      </c>
      <c r="AX518" s="450">
        <f t="shared" si="1074"/>
        <v>322816</v>
      </c>
      <c r="AY518" s="450">
        <f t="shared" si="1075"/>
        <v>0</v>
      </c>
      <c r="AZ518" s="623"/>
      <c r="BA518" s="450">
        <f t="shared" si="1076"/>
        <v>322816</v>
      </c>
      <c r="BB518" s="449">
        <f t="shared" si="1077"/>
        <v>0</v>
      </c>
      <c r="BC518" s="452">
        <f t="shared" si="1078"/>
        <v>322816</v>
      </c>
      <c r="BD518" s="452">
        <f t="shared" si="1079"/>
        <v>4196608</v>
      </c>
    </row>
    <row r="519" spans="1:56" s="451" customFormat="1" ht="27">
      <c r="A519" s="617">
        <v>18</v>
      </c>
      <c r="B519" s="626" t="s">
        <v>2734</v>
      </c>
      <c r="C519" s="627" t="s">
        <v>2540</v>
      </c>
      <c r="D519" s="627">
        <v>1999</v>
      </c>
      <c r="E519" s="619" t="s">
        <v>485</v>
      </c>
      <c r="F519" s="627">
        <v>1</v>
      </c>
      <c r="G519" s="620"/>
      <c r="H519" s="621"/>
      <c r="I519" s="622">
        <v>83200</v>
      </c>
      <c r="J519" s="622">
        <v>3.88</v>
      </c>
      <c r="K519" s="623">
        <f t="shared" si="1047"/>
        <v>322816</v>
      </c>
      <c r="L519" s="623">
        <v>0</v>
      </c>
      <c r="M519" s="623"/>
      <c r="N519" s="623">
        <f t="shared" si="1048"/>
        <v>322816</v>
      </c>
      <c r="O519" s="622"/>
      <c r="P519" s="624">
        <f>+N519+O519</f>
        <v>322816</v>
      </c>
      <c r="Q519" s="624">
        <f t="shared" si="1050"/>
        <v>4196608</v>
      </c>
      <c r="R519" s="455">
        <f t="shared" si="1051"/>
        <v>1</v>
      </c>
      <c r="S519" s="448"/>
      <c r="T519" s="449">
        <v>83200</v>
      </c>
      <c r="U519" s="449">
        <f t="shared" si="1052"/>
        <v>3.88</v>
      </c>
      <c r="V519" s="449"/>
      <c r="W519" s="449">
        <f t="shared" si="1053"/>
        <v>3.88</v>
      </c>
      <c r="X519" s="450">
        <f t="shared" si="1054"/>
        <v>322816</v>
      </c>
      <c r="Y519" s="450">
        <f t="shared" si="1055"/>
        <v>0</v>
      </c>
      <c r="Z519" s="623"/>
      <c r="AA519" s="450">
        <f t="shared" si="1056"/>
        <v>322816</v>
      </c>
      <c r="AB519" s="449">
        <f t="shared" si="1057"/>
        <v>0</v>
      </c>
      <c r="AC519" s="452">
        <f t="shared" si="1058"/>
        <v>322816</v>
      </c>
      <c r="AD519" s="452">
        <f t="shared" si="1059"/>
        <v>4196608</v>
      </c>
      <c r="AE519" s="455">
        <f t="shared" si="1060"/>
        <v>2</v>
      </c>
      <c r="AF519" s="448"/>
      <c r="AG519" s="449">
        <f t="shared" si="1061"/>
        <v>83200</v>
      </c>
      <c r="AH519" s="449">
        <f t="shared" si="1062"/>
        <v>3.88</v>
      </c>
      <c r="AI519" s="449"/>
      <c r="AJ519" s="449">
        <f t="shared" si="1063"/>
        <v>3.88</v>
      </c>
      <c r="AK519" s="450">
        <f t="shared" si="1064"/>
        <v>322816</v>
      </c>
      <c r="AL519" s="450">
        <f t="shared" si="1065"/>
        <v>0</v>
      </c>
      <c r="AM519" s="623"/>
      <c r="AN519" s="450">
        <f t="shared" si="1066"/>
        <v>322816</v>
      </c>
      <c r="AO519" s="449">
        <f t="shared" si="1067"/>
        <v>0</v>
      </c>
      <c r="AP519" s="452">
        <f t="shared" si="1068"/>
        <v>322816</v>
      </c>
      <c r="AQ519" s="452">
        <f t="shared" si="1069"/>
        <v>4196608</v>
      </c>
      <c r="AR519" s="455">
        <f t="shared" si="1070"/>
        <v>3</v>
      </c>
      <c r="AS519" s="448"/>
      <c r="AT519" s="449">
        <f t="shared" si="1071"/>
        <v>83200</v>
      </c>
      <c r="AU519" s="449">
        <f t="shared" si="1072"/>
        <v>3.88</v>
      </c>
      <c r="AV519" s="449"/>
      <c r="AW519" s="449">
        <f t="shared" si="1073"/>
        <v>3.88</v>
      </c>
      <c r="AX519" s="450">
        <f t="shared" si="1074"/>
        <v>322816</v>
      </c>
      <c r="AY519" s="450">
        <f t="shared" si="1075"/>
        <v>0</v>
      </c>
      <c r="AZ519" s="623"/>
      <c r="BA519" s="450">
        <f t="shared" si="1076"/>
        <v>322816</v>
      </c>
      <c r="BB519" s="449">
        <f t="shared" si="1077"/>
        <v>0</v>
      </c>
      <c r="BC519" s="452">
        <f t="shared" si="1078"/>
        <v>322816</v>
      </c>
      <c r="BD519" s="452">
        <f t="shared" si="1079"/>
        <v>4196608</v>
      </c>
    </row>
    <row r="520" spans="1:56" s="451" customFormat="1" ht="27" hidden="1">
      <c r="A520" s="617">
        <v>19</v>
      </c>
      <c r="B520" s="626" t="s">
        <v>1626</v>
      </c>
      <c r="C520" s="627" t="s">
        <v>2541</v>
      </c>
      <c r="D520" s="627">
        <v>1995</v>
      </c>
      <c r="E520" s="619" t="s">
        <v>485</v>
      </c>
      <c r="F520" s="627">
        <v>1</v>
      </c>
      <c r="G520" s="620"/>
      <c r="H520" s="621"/>
      <c r="I520" s="622">
        <v>83200</v>
      </c>
      <c r="J520" s="622">
        <v>3.88</v>
      </c>
      <c r="K520" s="623">
        <f t="shared" si="1047"/>
        <v>322816</v>
      </c>
      <c r="L520" s="623">
        <v>0</v>
      </c>
      <c r="M520" s="623"/>
      <c r="N520" s="623">
        <f t="shared" si="1048"/>
        <v>322816</v>
      </c>
      <c r="O520" s="622"/>
      <c r="P520" s="624">
        <f t="shared" si="1049"/>
        <v>322816</v>
      </c>
      <c r="Q520" s="624">
        <f t="shared" si="1050"/>
        <v>4196608</v>
      </c>
      <c r="R520" s="455">
        <f t="shared" si="1051"/>
        <v>1</v>
      </c>
      <c r="S520" s="448"/>
      <c r="T520" s="449">
        <v>83200</v>
      </c>
      <c r="U520" s="449">
        <f t="shared" si="1052"/>
        <v>3.88</v>
      </c>
      <c r="V520" s="449"/>
      <c r="W520" s="449">
        <f t="shared" si="1053"/>
        <v>3.88</v>
      </c>
      <c r="X520" s="450">
        <f t="shared" si="1054"/>
        <v>322816</v>
      </c>
      <c r="Y520" s="450">
        <f t="shared" si="1055"/>
        <v>0</v>
      </c>
      <c r="Z520" s="623"/>
      <c r="AA520" s="450">
        <f t="shared" si="1056"/>
        <v>322816</v>
      </c>
      <c r="AB520" s="449">
        <f t="shared" si="1057"/>
        <v>0</v>
      </c>
      <c r="AC520" s="452">
        <f t="shared" si="1058"/>
        <v>322816</v>
      </c>
      <c r="AD520" s="452">
        <f t="shared" si="1059"/>
        <v>4196608</v>
      </c>
      <c r="AE520" s="455">
        <f t="shared" si="1060"/>
        <v>2</v>
      </c>
      <c r="AF520" s="448"/>
      <c r="AG520" s="449">
        <f t="shared" si="1061"/>
        <v>83200</v>
      </c>
      <c r="AH520" s="449">
        <f t="shared" si="1062"/>
        <v>3.88</v>
      </c>
      <c r="AI520" s="449"/>
      <c r="AJ520" s="449">
        <f t="shared" si="1063"/>
        <v>3.88</v>
      </c>
      <c r="AK520" s="450">
        <f t="shared" si="1064"/>
        <v>322816</v>
      </c>
      <c r="AL520" s="450">
        <f t="shared" si="1065"/>
        <v>0</v>
      </c>
      <c r="AM520" s="623"/>
      <c r="AN520" s="450">
        <f t="shared" si="1066"/>
        <v>322816</v>
      </c>
      <c r="AO520" s="449">
        <f t="shared" si="1067"/>
        <v>0</v>
      </c>
      <c r="AP520" s="452">
        <f t="shared" si="1068"/>
        <v>322816</v>
      </c>
      <c r="AQ520" s="452">
        <f t="shared" si="1069"/>
        <v>4196608</v>
      </c>
      <c r="AR520" s="455">
        <f t="shared" si="1070"/>
        <v>3</v>
      </c>
      <c r="AS520" s="448"/>
      <c r="AT520" s="449">
        <f t="shared" si="1071"/>
        <v>83200</v>
      </c>
      <c r="AU520" s="449">
        <f t="shared" si="1072"/>
        <v>3.88</v>
      </c>
      <c r="AV520" s="449"/>
      <c r="AW520" s="449">
        <f t="shared" si="1073"/>
        <v>3.88</v>
      </c>
      <c r="AX520" s="450">
        <f t="shared" si="1074"/>
        <v>322816</v>
      </c>
      <c r="AY520" s="450">
        <f t="shared" si="1075"/>
        <v>0</v>
      </c>
      <c r="AZ520" s="623"/>
      <c r="BA520" s="450">
        <f t="shared" si="1076"/>
        <v>322816</v>
      </c>
      <c r="BB520" s="449">
        <f t="shared" si="1077"/>
        <v>0</v>
      </c>
      <c r="BC520" s="452">
        <f t="shared" si="1078"/>
        <v>322816</v>
      </c>
      <c r="BD520" s="452">
        <f t="shared" si="1079"/>
        <v>4196608</v>
      </c>
    </row>
    <row r="521" spans="1:56" s="451" customFormat="1" ht="27" hidden="1">
      <c r="A521" s="617">
        <v>20</v>
      </c>
      <c r="B521" s="626" t="s">
        <v>1817</v>
      </c>
      <c r="C521" s="627" t="s">
        <v>2541</v>
      </c>
      <c r="D521" s="627">
        <v>1995</v>
      </c>
      <c r="E521" s="619" t="s">
        <v>485</v>
      </c>
      <c r="F521" s="627">
        <v>1</v>
      </c>
      <c r="G521" s="620"/>
      <c r="H521" s="621"/>
      <c r="I521" s="622">
        <v>83200</v>
      </c>
      <c r="J521" s="622">
        <v>3.88</v>
      </c>
      <c r="K521" s="623">
        <f t="shared" si="1047"/>
        <v>322816</v>
      </c>
      <c r="L521" s="623">
        <v>0</v>
      </c>
      <c r="M521" s="623"/>
      <c r="N521" s="623">
        <f t="shared" si="1048"/>
        <v>322816</v>
      </c>
      <c r="O521" s="622"/>
      <c r="P521" s="624">
        <f t="shared" si="1049"/>
        <v>322816</v>
      </c>
      <c r="Q521" s="624">
        <f t="shared" si="1050"/>
        <v>4196608</v>
      </c>
      <c r="R521" s="455">
        <f t="shared" si="1051"/>
        <v>1</v>
      </c>
      <c r="S521" s="448"/>
      <c r="T521" s="449">
        <v>83200</v>
      </c>
      <c r="U521" s="449">
        <f t="shared" si="1052"/>
        <v>3.88</v>
      </c>
      <c r="V521" s="449"/>
      <c r="W521" s="449">
        <f t="shared" si="1053"/>
        <v>3.88</v>
      </c>
      <c r="X521" s="450">
        <f t="shared" si="1054"/>
        <v>322816</v>
      </c>
      <c r="Y521" s="450">
        <f t="shared" si="1055"/>
        <v>0</v>
      </c>
      <c r="Z521" s="623"/>
      <c r="AA521" s="450">
        <f t="shared" si="1056"/>
        <v>322816</v>
      </c>
      <c r="AB521" s="449">
        <f t="shared" si="1057"/>
        <v>0</v>
      </c>
      <c r="AC521" s="452">
        <f t="shared" si="1058"/>
        <v>322816</v>
      </c>
      <c r="AD521" s="452">
        <f t="shared" si="1059"/>
        <v>4196608</v>
      </c>
      <c r="AE521" s="455">
        <f t="shared" si="1060"/>
        <v>2</v>
      </c>
      <c r="AF521" s="448"/>
      <c r="AG521" s="449">
        <f t="shared" si="1061"/>
        <v>83200</v>
      </c>
      <c r="AH521" s="449">
        <f t="shared" si="1062"/>
        <v>3.88</v>
      </c>
      <c r="AI521" s="449"/>
      <c r="AJ521" s="449">
        <f t="shared" si="1063"/>
        <v>3.88</v>
      </c>
      <c r="AK521" s="450">
        <f t="shared" si="1064"/>
        <v>322816</v>
      </c>
      <c r="AL521" s="450">
        <f t="shared" si="1065"/>
        <v>0</v>
      </c>
      <c r="AM521" s="623"/>
      <c r="AN521" s="450">
        <f t="shared" si="1066"/>
        <v>322816</v>
      </c>
      <c r="AO521" s="449">
        <f t="shared" si="1067"/>
        <v>0</v>
      </c>
      <c r="AP521" s="452">
        <f t="shared" si="1068"/>
        <v>322816</v>
      </c>
      <c r="AQ521" s="452">
        <f t="shared" si="1069"/>
        <v>4196608</v>
      </c>
      <c r="AR521" s="455">
        <f t="shared" si="1070"/>
        <v>3</v>
      </c>
      <c r="AS521" s="448"/>
      <c r="AT521" s="449">
        <f t="shared" si="1071"/>
        <v>83200</v>
      </c>
      <c r="AU521" s="449">
        <f t="shared" si="1072"/>
        <v>3.88</v>
      </c>
      <c r="AV521" s="449"/>
      <c r="AW521" s="449">
        <f t="shared" si="1073"/>
        <v>3.88</v>
      </c>
      <c r="AX521" s="450">
        <f t="shared" si="1074"/>
        <v>322816</v>
      </c>
      <c r="AY521" s="450">
        <f t="shared" si="1075"/>
        <v>0</v>
      </c>
      <c r="AZ521" s="623"/>
      <c r="BA521" s="450">
        <f t="shared" si="1076"/>
        <v>322816</v>
      </c>
      <c r="BB521" s="449">
        <f t="shared" si="1077"/>
        <v>0</v>
      </c>
      <c r="BC521" s="452">
        <f t="shared" si="1078"/>
        <v>322816</v>
      </c>
      <c r="BD521" s="452">
        <f t="shared" si="1079"/>
        <v>4196608</v>
      </c>
    </row>
    <row r="522" spans="1:56" s="451" customFormat="1" ht="27">
      <c r="A522" s="617">
        <v>21</v>
      </c>
      <c r="B522" s="626" t="s">
        <v>136</v>
      </c>
      <c r="C522" s="627" t="s">
        <v>2540</v>
      </c>
      <c r="D522" s="627">
        <v>1995</v>
      </c>
      <c r="E522" s="619" t="s">
        <v>485</v>
      </c>
      <c r="F522" s="627">
        <v>1</v>
      </c>
      <c r="G522" s="620"/>
      <c r="H522" s="621"/>
      <c r="I522" s="622">
        <v>83200</v>
      </c>
      <c r="J522" s="622">
        <v>3.88</v>
      </c>
      <c r="K522" s="623">
        <f t="shared" si="1047"/>
        <v>322816</v>
      </c>
      <c r="L522" s="623">
        <v>0</v>
      </c>
      <c r="M522" s="623"/>
      <c r="N522" s="623">
        <f t="shared" si="1048"/>
        <v>322816</v>
      </c>
      <c r="O522" s="622"/>
      <c r="P522" s="624">
        <f t="shared" si="1049"/>
        <v>322816</v>
      </c>
      <c r="Q522" s="624">
        <f t="shared" si="1050"/>
        <v>4196608</v>
      </c>
      <c r="R522" s="455">
        <f t="shared" si="1051"/>
        <v>1</v>
      </c>
      <c r="S522" s="448"/>
      <c r="T522" s="449">
        <v>83200</v>
      </c>
      <c r="U522" s="449">
        <f t="shared" si="1052"/>
        <v>3.88</v>
      </c>
      <c r="V522" s="449"/>
      <c r="W522" s="449">
        <f t="shared" si="1053"/>
        <v>3.88</v>
      </c>
      <c r="X522" s="450">
        <f t="shared" si="1054"/>
        <v>322816</v>
      </c>
      <c r="Y522" s="450">
        <f t="shared" si="1055"/>
        <v>0</v>
      </c>
      <c r="Z522" s="623"/>
      <c r="AA522" s="450">
        <f t="shared" si="1056"/>
        <v>322816</v>
      </c>
      <c r="AB522" s="449">
        <f t="shared" si="1057"/>
        <v>0</v>
      </c>
      <c r="AC522" s="452">
        <f t="shared" si="1058"/>
        <v>322816</v>
      </c>
      <c r="AD522" s="452">
        <f t="shared" si="1059"/>
        <v>4196608</v>
      </c>
      <c r="AE522" s="455">
        <f t="shared" si="1060"/>
        <v>2</v>
      </c>
      <c r="AF522" s="448"/>
      <c r="AG522" s="449">
        <f t="shared" si="1061"/>
        <v>83200</v>
      </c>
      <c r="AH522" s="449">
        <f t="shared" si="1062"/>
        <v>3.88</v>
      </c>
      <c r="AI522" s="449"/>
      <c r="AJ522" s="449">
        <f t="shared" si="1063"/>
        <v>3.88</v>
      </c>
      <c r="AK522" s="450">
        <f t="shared" si="1064"/>
        <v>322816</v>
      </c>
      <c r="AL522" s="450">
        <f t="shared" si="1065"/>
        <v>0</v>
      </c>
      <c r="AM522" s="623"/>
      <c r="AN522" s="450">
        <f t="shared" si="1066"/>
        <v>322816</v>
      </c>
      <c r="AO522" s="449">
        <f t="shared" si="1067"/>
        <v>0</v>
      </c>
      <c r="AP522" s="452">
        <f t="shared" si="1068"/>
        <v>322816</v>
      </c>
      <c r="AQ522" s="452">
        <f t="shared" si="1069"/>
        <v>4196608</v>
      </c>
      <c r="AR522" s="455">
        <f t="shared" si="1070"/>
        <v>3</v>
      </c>
      <c r="AS522" s="448"/>
      <c r="AT522" s="449">
        <f t="shared" si="1071"/>
        <v>83200</v>
      </c>
      <c r="AU522" s="449">
        <f t="shared" si="1072"/>
        <v>3.88</v>
      </c>
      <c r="AV522" s="449"/>
      <c r="AW522" s="449">
        <f t="shared" si="1073"/>
        <v>3.88</v>
      </c>
      <c r="AX522" s="450">
        <f t="shared" si="1074"/>
        <v>322816</v>
      </c>
      <c r="AY522" s="450">
        <f t="shared" si="1075"/>
        <v>0</v>
      </c>
      <c r="AZ522" s="623"/>
      <c r="BA522" s="450">
        <f t="shared" si="1076"/>
        <v>322816</v>
      </c>
      <c r="BB522" s="449">
        <f t="shared" si="1077"/>
        <v>0</v>
      </c>
      <c r="BC522" s="452">
        <f t="shared" si="1078"/>
        <v>322816</v>
      </c>
      <c r="BD522" s="452">
        <f t="shared" si="1079"/>
        <v>4196608</v>
      </c>
    </row>
    <row r="523" spans="1:56" s="451" customFormat="1" ht="27">
      <c r="A523" s="617">
        <v>22</v>
      </c>
      <c r="B523" s="626" t="s">
        <v>2735</v>
      </c>
      <c r="C523" s="627" t="s">
        <v>2540</v>
      </c>
      <c r="D523" s="627">
        <v>2000</v>
      </c>
      <c r="E523" s="619" t="s">
        <v>485</v>
      </c>
      <c r="F523" s="627">
        <v>1</v>
      </c>
      <c r="G523" s="620"/>
      <c r="H523" s="621"/>
      <c r="I523" s="622">
        <v>83200</v>
      </c>
      <c r="J523" s="622">
        <v>3.88</v>
      </c>
      <c r="K523" s="623">
        <f t="shared" si="1047"/>
        <v>322816</v>
      </c>
      <c r="L523" s="623">
        <v>0</v>
      </c>
      <c r="M523" s="623"/>
      <c r="N523" s="623">
        <f t="shared" si="1048"/>
        <v>322816</v>
      </c>
      <c r="O523" s="622"/>
      <c r="P523" s="624">
        <f t="shared" si="1049"/>
        <v>322816</v>
      </c>
      <c r="Q523" s="624">
        <f t="shared" si="1050"/>
        <v>4196608</v>
      </c>
      <c r="R523" s="455">
        <f t="shared" si="1051"/>
        <v>1</v>
      </c>
      <c r="S523" s="448"/>
      <c r="T523" s="449">
        <v>83200</v>
      </c>
      <c r="U523" s="449">
        <f t="shared" si="1052"/>
        <v>3.88</v>
      </c>
      <c r="V523" s="449"/>
      <c r="W523" s="449">
        <f t="shared" si="1053"/>
        <v>3.88</v>
      </c>
      <c r="X523" s="450">
        <f t="shared" si="1054"/>
        <v>322816</v>
      </c>
      <c r="Y523" s="450">
        <f t="shared" si="1055"/>
        <v>0</v>
      </c>
      <c r="Z523" s="623"/>
      <c r="AA523" s="450">
        <f t="shared" si="1056"/>
        <v>322816</v>
      </c>
      <c r="AB523" s="449">
        <f t="shared" si="1057"/>
        <v>0</v>
      </c>
      <c r="AC523" s="452">
        <f t="shared" si="1058"/>
        <v>322816</v>
      </c>
      <c r="AD523" s="452">
        <f t="shared" si="1059"/>
        <v>4196608</v>
      </c>
      <c r="AE523" s="455">
        <f t="shared" si="1060"/>
        <v>2</v>
      </c>
      <c r="AF523" s="448"/>
      <c r="AG523" s="449">
        <f t="shared" si="1061"/>
        <v>83200</v>
      </c>
      <c r="AH523" s="449">
        <f t="shared" si="1062"/>
        <v>3.88</v>
      </c>
      <c r="AI523" s="449"/>
      <c r="AJ523" s="449">
        <f t="shared" si="1063"/>
        <v>3.88</v>
      </c>
      <c r="AK523" s="450">
        <f t="shared" si="1064"/>
        <v>322816</v>
      </c>
      <c r="AL523" s="450">
        <f t="shared" si="1065"/>
        <v>0</v>
      </c>
      <c r="AM523" s="623"/>
      <c r="AN523" s="450">
        <f t="shared" si="1066"/>
        <v>322816</v>
      </c>
      <c r="AO523" s="449">
        <f t="shared" si="1067"/>
        <v>0</v>
      </c>
      <c r="AP523" s="452">
        <f t="shared" si="1068"/>
        <v>322816</v>
      </c>
      <c r="AQ523" s="452">
        <f t="shared" si="1069"/>
        <v>4196608</v>
      </c>
      <c r="AR523" s="455">
        <f t="shared" si="1070"/>
        <v>3</v>
      </c>
      <c r="AS523" s="448"/>
      <c r="AT523" s="449">
        <f t="shared" si="1071"/>
        <v>83200</v>
      </c>
      <c r="AU523" s="449">
        <f t="shared" si="1072"/>
        <v>3.88</v>
      </c>
      <c r="AV523" s="449"/>
      <c r="AW523" s="449">
        <f t="shared" si="1073"/>
        <v>3.88</v>
      </c>
      <c r="AX523" s="450">
        <f t="shared" si="1074"/>
        <v>322816</v>
      </c>
      <c r="AY523" s="450">
        <f t="shared" si="1075"/>
        <v>0</v>
      </c>
      <c r="AZ523" s="623"/>
      <c r="BA523" s="450">
        <f t="shared" si="1076"/>
        <v>322816</v>
      </c>
      <c r="BB523" s="449">
        <f t="shared" si="1077"/>
        <v>0</v>
      </c>
      <c r="BC523" s="452">
        <f t="shared" si="1078"/>
        <v>322816</v>
      </c>
      <c r="BD523" s="452">
        <f t="shared" si="1079"/>
        <v>4196608</v>
      </c>
    </row>
    <row r="524" spans="1:56" s="451" customFormat="1" ht="27">
      <c r="A524" s="617">
        <v>23</v>
      </c>
      <c r="B524" s="626" t="s">
        <v>1627</v>
      </c>
      <c r="C524" s="627" t="s">
        <v>2540</v>
      </c>
      <c r="D524" s="627">
        <v>1998</v>
      </c>
      <c r="E524" s="619" t="s">
        <v>485</v>
      </c>
      <c r="F524" s="627">
        <v>1</v>
      </c>
      <c r="G524" s="620"/>
      <c r="H524" s="621"/>
      <c r="I524" s="622">
        <v>83200</v>
      </c>
      <c r="J524" s="622">
        <v>3.88</v>
      </c>
      <c r="K524" s="623">
        <f t="shared" si="1047"/>
        <v>322816</v>
      </c>
      <c r="L524" s="623">
        <v>0</v>
      </c>
      <c r="M524" s="623"/>
      <c r="N524" s="623">
        <f t="shared" si="1048"/>
        <v>322816</v>
      </c>
      <c r="O524" s="622"/>
      <c r="P524" s="624">
        <f t="shared" si="1049"/>
        <v>322816</v>
      </c>
      <c r="Q524" s="624">
        <f t="shared" si="1050"/>
        <v>4196608</v>
      </c>
      <c r="R524" s="455">
        <f t="shared" si="1051"/>
        <v>1</v>
      </c>
      <c r="S524" s="448"/>
      <c r="T524" s="449">
        <v>83200</v>
      </c>
      <c r="U524" s="449">
        <f t="shared" si="1052"/>
        <v>3.88</v>
      </c>
      <c r="V524" s="449"/>
      <c r="W524" s="449">
        <f t="shared" si="1053"/>
        <v>3.88</v>
      </c>
      <c r="X524" s="450">
        <f t="shared" si="1054"/>
        <v>322816</v>
      </c>
      <c r="Y524" s="450">
        <f t="shared" si="1055"/>
        <v>0</v>
      </c>
      <c r="Z524" s="623"/>
      <c r="AA524" s="450">
        <f t="shared" si="1056"/>
        <v>322816</v>
      </c>
      <c r="AB524" s="449">
        <f t="shared" si="1057"/>
        <v>0</v>
      </c>
      <c r="AC524" s="452">
        <f t="shared" si="1058"/>
        <v>322816</v>
      </c>
      <c r="AD524" s="452">
        <f t="shared" si="1059"/>
        <v>4196608</v>
      </c>
      <c r="AE524" s="455">
        <f t="shared" si="1060"/>
        <v>2</v>
      </c>
      <c r="AF524" s="448"/>
      <c r="AG524" s="449">
        <f t="shared" si="1061"/>
        <v>83200</v>
      </c>
      <c r="AH524" s="449">
        <f t="shared" si="1062"/>
        <v>3.88</v>
      </c>
      <c r="AI524" s="449"/>
      <c r="AJ524" s="449">
        <f t="shared" si="1063"/>
        <v>3.88</v>
      </c>
      <c r="AK524" s="450">
        <f t="shared" si="1064"/>
        <v>322816</v>
      </c>
      <c r="AL524" s="450">
        <f t="shared" si="1065"/>
        <v>0</v>
      </c>
      <c r="AM524" s="623"/>
      <c r="AN524" s="450">
        <f t="shared" si="1066"/>
        <v>322816</v>
      </c>
      <c r="AO524" s="449">
        <f t="shared" si="1067"/>
        <v>0</v>
      </c>
      <c r="AP524" s="452">
        <f t="shared" si="1068"/>
        <v>322816</v>
      </c>
      <c r="AQ524" s="452">
        <f t="shared" si="1069"/>
        <v>4196608</v>
      </c>
      <c r="AR524" s="455">
        <f t="shared" si="1070"/>
        <v>3</v>
      </c>
      <c r="AS524" s="448"/>
      <c r="AT524" s="449">
        <f t="shared" si="1071"/>
        <v>83200</v>
      </c>
      <c r="AU524" s="449">
        <f t="shared" si="1072"/>
        <v>3.88</v>
      </c>
      <c r="AV524" s="449"/>
      <c r="AW524" s="449">
        <f t="shared" si="1073"/>
        <v>3.88</v>
      </c>
      <c r="AX524" s="450">
        <f t="shared" si="1074"/>
        <v>322816</v>
      </c>
      <c r="AY524" s="450">
        <f t="shared" si="1075"/>
        <v>0</v>
      </c>
      <c r="AZ524" s="623"/>
      <c r="BA524" s="450">
        <f t="shared" si="1076"/>
        <v>322816</v>
      </c>
      <c r="BB524" s="449">
        <f t="shared" si="1077"/>
        <v>0</v>
      </c>
      <c r="BC524" s="452">
        <f t="shared" si="1078"/>
        <v>322816</v>
      </c>
      <c r="BD524" s="452">
        <f t="shared" si="1079"/>
        <v>4196608</v>
      </c>
    </row>
    <row r="525" spans="1:56" s="451" customFormat="1" ht="27" hidden="1">
      <c r="A525" s="617">
        <v>24</v>
      </c>
      <c r="B525" s="626" t="s">
        <v>235</v>
      </c>
      <c r="C525" s="627" t="s">
        <v>2541</v>
      </c>
      <c r="D525" s="627">
        <v>1990</v>
      </c>
      <c r="E525" s="619" t="s">
        <v>485</v>
      </c>
      <c r="F525" s="627">
        <v>1</v>
      </c>
      <c r="G525" s="620"/>
      <c r="H525" s="621"/>
      <c r="I525" s="622">
        <v>83200</v>
      </c>
      <c r="J525" s="622">
        <v>3.88</v>
      </c>
      <c r="K525" s="623">
        <f t="shared" si="1047"/>
        <v>322816</v>
      </c>
      <c r="L525" s="623">
        <v>0</v>
      </c>
      <c r="M525" s="623"/>
      <c r="N525" s="623">
        <f t="shared" si="1048"/>
        <v>322816</v>
      </c>
      <c r="O525" s="622"/>
      <c r="P525" s="624">
        <f t="shared" si="1049"/>
        <v>322816</v>
      </c>
      <c r="Q525" s="624">
        <f t="shared" si="1050"/>
        <v>4196608</v>
      </c>
      <c r="R525" s="455">
        <f t="shared" si="1051"/>
        <v>1</v>
      </c>
      <c r="S525" s="448"/>
      <c r="T525" s="449">
        <v>83200</v>
      </c>
      <c r="U525" s="449">
        <f t="shared" si="1052"/>
        <v>3.88</v>
      </c>
      <c r="V525" s="449"/>
      <c r="W525" s="449">
        <f t="shared" si="1053"/>
        <v>3.88</v>
      </c>
      <c r="X525" s="450">
        <f t="shared" si="1054"/>
        <v>322816</v>
      </c>
      <c r="Y525" s="450">
        <f t="shared" si="1055"/>
        <v>0</v>
      </c>
      <c r="Z525" s="623"/>
      <c r="AA525" s="450">
        <f t="shared" si="1056"/>
        <v>322816</v>
      </c>
      <c r="AB525" s="449">
        <f t="shared" si="1057"/>
        <v>0</v>
      </c>
      <c r="AC525" s="452">
        <f t="shared" si="1058"/>
        <v>322816</v>
      </c>
      <c r="AD525" s="452">
        <f t="shared" si="1059"/>
        <v>4196608</v>
      </c>
      <c r="AE525" s="455">
        <f t="shared" si="1060"/>
        <v>2</v>
      </c>
      <c r="AF525" s="448"/>
      <c r="AG525" s="449">
        <f t="shared" si="1061"/>
        <v>83200</v>
      </c>
      <c r="AH525" s="449">
        <f t="shared" si="1062"/>
        <v>3.88</v>
      </c>
      <c r="AI525" s="449"/>
      <c r="AJ525" s="449">
        <f t="shared" si="1063"/>
        <v>3.88</v>
      </c>
      <c r="AK525" s="450">
        <f t="shared" si="1064"/>
        <v>322816</v>
      </c>
      <c r="AL525" s="450">
        <f t="shared" si="1065"/>
        <v>0</v>
      </c>
      <c r="AM525" s="623"/>
      <c r="AN525" s="450">
        <f t="shared" si="1066"/>
        <v>322816</v>
      </c>
      <c r="AO525" s="449">
        <f t="shared" si="1067"/>
        <v>0</v>
      </c>
      <c r="AP525" s="452">
        <f t="shared" si="1068"/>
        <v>322816</v>
      </c>
      <c r="AQ525" s="452">
        <f t="shared" si="1069"/>
        <v>4196608</v>
      </c>
      <c r="AR525" s="455">
        <f t="shared" si="1070"/>
        <v>3</v>
      </c>
      <c r="AS525" s="448"/>
      <c r="AT525" s="449">
        <f t="shared" si="1071"/>
        <v>83200</v>
      </c>
      <c r="AU525" s="449">
        <f t="shared" si="1072"/>
        <v>3.88</v>
      </c>
      <c r="AV525" s="449"/>
      <c r="AW525" s="449">
        <f t="shared" si="1073"/>
        <v>3.88</v>
      </c>
      <c r="AX525" s="450">
        <f t="shared" si="1074"/>
        <v>322816</v>
      </c>
      <c r="AY525" s="450">
        <f t="shared" si="1075"/>
        <v>0</v>
      </c>
      <c r="AZ525" s="623"/>
      <c r="BA525" s="450">
        <f t="shared" si="1076"/>
        <v>322816</v>
      </c>
      <c r="BB525" s="449">
        <f t="shared" si="1077"/>
        <v>0</v>
      </c>
      <c r="BC525" s="452">
        <f t="shared" si="1078"/>
        <v>322816</v>
      </c>
      <c r="BD525" s="452">
        <f t="shared" si="1079"/>
        <v>4196608</v>
      </c>
    </row>
    <row r="526" spans="1:56" s="451" customFormat="1" ht="27">
      <c r="A526" s="617">
        <v>25</v>
      </c>
      <c r="B526" s="626" t="s">
        <v>2736</v>
      </c>
      <c r="C526" s="627" t="s">
        <v>2540</v>
      </c>
      <c r="D526" s="627">
        <v>1990</v>
      </c>
      <c r="E526" s="619" t="s">
        <v>485</v>
      </c>
      <c r="F526" s="627">
        <v>1</v>
      </c>
      <c r="G526" s="620"/>
      <c r="H526" s="621"/>
      <c r="I526" s="622">
        <v>83200</v>
      </c>
      <c r="J526" s="622">
        <v>3.88</v>
      </c>
      <c r="K526" s="623">
        <f t="shared" si="1047"/>
        <v>322816</v>
      </c>
      <c r="L526" s="623">
        <v>0</v>
      </c>
      <c r="M526" s="623"/>
      <c r="N526" s="623">
        <f t="shared" si="1048"/>
        <v>322816</v>
      </c>
      <c r="O526" s="622"/>
      <c r="P526" s="624">
        <f t="shared" si="1049"/>
        <v>322816</v>
      </c>
      <c r="Q526" s="624">
        <f t="shared" si="1050"/>
        <v>4196608</v>
      </c>
      <c r="R526" s="455">
        <f t="shared" si="1051"/>
        <v>1</v>
      </c>
      <c r="S526" s="448"/>
      <c r="T526" s="449">
        <v>83200</v>
      </c>
      <c r="U526" s="449">
        <f t="shared" si="1052"/>
        <v>3.88</v>
      </c>
      <c r="V526" s="449"/>
      <c r="W526" s="449">
        <f t="shared" si="1053"/>
        <v>3.88</v>
      </c>
      <c r="X526" s="450">
        <f t="shared" si="1054"/>
        <v>322816</v>
      </c>
      <c r="Y526" s="450">
        <f t="shared" si="1055"/>
        <v>0</v>
      </c>
      <c r="Z526" s="623"/>
      <c r="AA526" s="450">
        <f t="shared" si="1056"/>
        <v>322816</v>
      </c>
      <c r="AB526" s="449">
        <f t="shared" si="1057"/>
        <v>0</v>
      </c>
      <c r="AC526" s="452">
        <f t="shared" si="1058"/>
        <v>322816</v>
      </c>
      <c r="AD526" s="452">
        <f t="shared" si="1059"/>
        <v>4196608</v>
      </c>
      <c r="AE526" s="455">
        <f t="shared" si="1060"/>
        <v>2</v>
      </c>
      <c r="AF526" s="448"/>
      <c r="AG526" s="449">
        <f t="shared" si="1061"/>
        <v>83200</v>
      </c>
      <c r="AH526" s="449">
        <f t="shared" si="1062"/>
        <v>3.88</v>
      </c>
      <c r="AI526" s="449"/>
      <c r="AJ526" s="449">
        <f t="shared" si="1063"/>
        <v>3.88</v>
      </c>
      <c r="AK526" s="450">
        <f t="shared" si="1064"/>
        <v>322816</v>
      </c>
      <c r="AL526" s="450">
        <f t="shared" si="1065"/>
        <v>0</v>
      </c>
      <c r="AM526" s="623"/>
      <c r="AN526" s="450">
        <f t="shared" si="1066"/>
        <v>322816</v>
      </c>
      <c r="AO526" s="449">
        <f t="shared" si="1067"/>
        <v>0</v>
      </c>
      <c r="AP526" s="452">
        <f t="shared" si="1068"/>
        <v>322816</v>
      </c>
      <c r="AQ526" s="452">
        <f t="shared" si="1069"/>
        <v>4196608</v>
      </c>
      <c r="AR526" s="455">
        <f t="shared" si="1070"/>
        <v>3</v>
      </c>
      <c r="AS526" s="448"/>
      <c r="AT526" s="449">
        <f t="shared" si="1071"/>
        <v>83200</v>
      </c>
      <c r="AU526" s="449">
        <f t="shared" si="1072"/>
        <v>3.88</v>
      </c>
      <c r="AV526" s="449"/>
      <c r="AW526" s="449">
        <f t="shared" si="1073"/>
        <v>3.88</v>
      </c>
      <c r="AX526" s="450">
        <f t="shared" si="1074"/>
        <v>322816</v>
      </c>
      <c r="AY526" s="450">
        <f t="shared" si="1075"/>
        <v>0</v>
      </c>
      <c r="AZ526" s="623"/>
      <c r="BA526" s="450">
        <f t="shared" si="1076"/>
        <v>322816</v>
      </c>
      <c r="BB526" s="449">
        <f t="shared" si="1077"/>
        <v>0</v>
      </c>
      <c r="BC526" s="452">
        <f t="shared" si="1078"/>
        <v>322816</v>
      </c>
      <c r="BD526" s="452">
        <f t="shared" si="1079"/>
        <v>4196608</v>
      </c>
    </row>
    <row r="527" spans="1:56" s="451" customFormat="1" ht="27">
      <c r="A527" s="617">
        <v>26</v>
      </c>
      <c r="B527" s="626" t="s">
        <v>1819</v>
      </c>
      <c r="C527" s="627" t="s">
        <v>2540</v>
      </c>
      <c r="D527" s="627">
        <v>1999</v>
      </c>
      <c r="E527" s="619" t="s">
        <v>485</v>
      </c>
      <c r="F527" s="627">
        <v>1</v>
      </c>
      <c r="G527" s="620"/>
      <c r="H527" s="621"/>
      <c r="I527" s="622">
        <v>83200</v>
      </c>
      <c r="J527" s="622">
        <v>3.88</v>
      </c>
      <c r="K527" s="623">
        <f t="shared" si="1047"/>
        <v>322816</v>
      </c>
      <c r="L527" s="623">
        <v>0</v>
      </c>
      <c r="M527" s="623"/>
      <c r="N527" s="623">
        <f t="shared" si="1048"/>
        <v>322816</v>
      </c>
      <c r="O527" s="622"/>
      <c r="P527" s="624">
        <f t="shared" si="1049"/>
        <v>322816</v>
      </c>
      <c r="Q527" s="624">
        <f t="shared" si="1050"/>
        <v>4196608</v>
      </c>
      <c r="R527" s="455">
        <f t="shared" si="1051"/>
        <v>1</v>
      </c>
      <c r="S527" s="448"/>
      <c r="T527" s="449">
        <v>83200</v>
      </c>
      <c r="U527" s="449">
        <f t="shared" si="1052"/>
        <v>3.88</v>
      </c>
      <c r="V527" s="449"/>
      <c r="W527" s="449">
        <f t="shared" si="1053"/>
        <v>3.88</v>
      </c>
      <c r="X527" s="450">
        <f t="shared" si="1054"/>
        <v>322816</v>
      </c>
      <c r="Y527" s="450">
        <f t="shared" si="1055"/>
        <v>0</v>
      </c>
      <c r="Z527" s="623"/>
      <c r="AA527" s="450">
        <f t="shared" si="1056"/>
        <v>322816</v>
      </c>
      <c r="AB527" s="449">
        <f t="shared" si="1057"/>
        <v>0</v>
      </c>
      <c r="AC527" s="452">
        <f t="shared" si="1058"/>
        <v>322816</v>
      </c>
      <c r="AD527" s="452">
        <f t="shared" si="1059"/>
        <v>4196608</v>
      </c>
      <c r="AE527" s="455">
        <f t="shared" si="1060"/>
        <v>2</v>
      </c>
      <c r="AF527" s="448"/>
      <c r="AG527" s="449">
        <f t="shared" si="1061"/>
        <v>83200</v>
      </c>
      <c r="AH527" s="449">
        <f t="shared" si="1062"/>
        <v>3.88</v>
      </c>
      <c r="AI527" s="449"/>
      <c r="AJ527" s="449">
        <f t="shared" si="1063"/>
        <v>3.88</v>
      </c>
      <c r="AK527" s="450">
        <f t="shared" si="1064"/>
        <v>322816</v>
      </c>
      <c r="AL527" s="450">
        <f t="shared" si="1065"/>
        <v>0</v>
      </c>
      <c r="AM527" s="623"/>
      <c r="AN527" s="450">
        <f t="shared" si="1066"/>
        <v>322816</v>
      </c>
      <c r="AO527" s="449">
        <f t="shared" si="1067"/>
        <v>0</v>
      </c>
      <c r="AP527" s="452">
        <f t="shared" si="1068"/>
        <v>322816</v>
      </c>
      <c r="AQ527" s="452">
        <f t="shared" si="1069"/>
        <v>4196608</v>
      </c>
      <c r="AR527" s="455">
        <f t="shared" si="1070"/>
        <v>3</v>
      </c>
      <c r="AS527" s="448"/>
      <c r="AT527" s="449">
        <f t="shared" si="1071"/>
        <v>83200</v>
      </c>
      <c r="AU527" s="449">
        <f t="shared" si="1072"/>
        <v>3.88</v>
      </c>
      <c r="AV527" s="449"/>
      <c r="AW527" s="449">
        <f t="shared" si="1073"/>
        <v>3.88</v>
      </c>
      <c r="AX527" s="450">
        <f t="shared" si="1074"/>
        <v>322816</v>
      </c>
      <c r="AY527" s="450">
        <f t="shared" si="1075"/>
        <v>0</v>
      </c>
      <c r="AZ527" s="623"/>
      <c r="BA527" s="450">
        <f t="shared" si="1076"/>
        <v>322816</v>
      </c>
      <c r="BB527" s="449">
        <f t="shared" si="1077"/>
        <v>0</v>
      </c>
      <c r="BC527" s="452">
        <f t="shared" si="1078"/>
        <v>322816</v>
      </c>
      <c r="BD527" s="452">
        <f t="shared" si="1079"/>
        <v>4196608</v>
      </c>
    </row>
    <row r="528" spans="1:56" s="451" customFormat="1" ht="27">
      <c r="A528" s="617">
        <v>27</v>
      </c>
      <c r="B528" s="626" t="s">
        <v>2739</v>
      </c>
      <c r="C528" s="627" t="s">
        <v>2540</v>
      </c>
      <c r="D528" s="627">
        <v>2000</v>
      </c>
      <c r="E528" s="619" t="s">
        <v>485</v>
      </c>
      <c r="F528" s="627">
        <v>1</v>
      </c>
      <c r="G528" s="620"/>
      <c r="H528" s="621"/>
      <c r="I528" s="622">
        <v>83200</v>
      </c>
      <c r="J528" s="622">
        <v>3.88</v>
      </c>
      <c r="K528" s="623">
        <f t="shared" si="1047"/>
        <v>322816</v>
      </c>
      <c r="L528" s="623">
        <v>0</v>
      </c>
      <c r="M528" s="623"/>
      <c r="N528" s="623">
        <f t="shared" si="1048"/>
        <v>322816</v>
      </c>
      <c r="O528" s="622"/>
      <c r="P528" s="624">
        <f t="shared" si="1049"/>
        <v>322816</v>
      </c>
      <c r="Q528" s="624">
        <f t="shared" si="1050"/>
        <v>4196608</v>
      </c>
      <c r="R528" s="455">
        <f t="shared" si="1051"/>
        <v>1</v>
      </c>
      <c r="S528" s="448"/>
      <c r="T528" s="449">
        <v>83200</v>
      </c>
      <c r="U528" s="449">
        <f t="shared" si="1052"/>
        <v>3.88</v>
      </c>
      <c r="V528" s="449"/>
      <c r="W528" s="449">
        <f t="shared" si="1053"/>
        <v>3.88</v>
      </c>
      <c r="X528" s="450">
        <f t="shared" si="1054"/>
        <v>322816</v>
      </c>
      <c r="Y528" s="450">
        <f t="shared" si="1055"/>
        <v>0</v>
      </c>
      <c r="Z528" s="623"/>
      <c r="AA528" s="450">
        <f t="shared" si="1056"/>
        <v>322816</v>
      </c>
      <c r="AB528" s="449">
        <f t="shared" si="1057"/>
        <v>0</v>
      </c>
      <c r="AC528" s="452">
        <f t="shared" si="1058"/>
        <v>322816</v>
      </c>
      <c r="AD528" s="452">
        <f t="shared" si="1059"/>
        <v>4196608</v>
      </c>
      <c r="AE528" s="455">
        <f t="shared" si="1060"/>
        <v>2</v>
      </c>
      <c r="AF528" s="448"/>
      <c r="AG528" s="449">
        <f t="shared" si="1061"/>
        <v>83200</v>
      </c>
      <c r="AH528" s="449">
        <f t="shared" si="1062"/>
        <v>3.88</v>
      </c>
      <c r="AI528" s="449"/>
      <c r="AJ528" s="449">
        <f t="shared" si="1063"/>
        <v>3.88</v>
      </c>
      <c r="AK528" s="450">
        <f t="shared" si="1064"/>
        <v>322816</v>
      </c>
      <c r="AL528" s="450">
        <f t="shared" si="1065"/>
        <v>0</v>
      </c>
      <c r="AM528" s="623"/>
      <c r="AN528" s="450">
        <f t="shared" si="1066"/>
        <v>322816</v>
      </c>
      <c r="AO528" s="449">
        <f t="shared" si="1067"/>
        <v>0</v>
      </c>
      <c r="AP528" s="452">
        <f t="shared" si="1068"/>
        <v>322816</v>
      </c>
      <c r="AQ528" s="452">
        <f t="shared" si="1069"/>
        <v>4196608</v>
      </c>
      <c r="AR528" s="455">
        <f t="shared" si="1070"/>
        <v>3</v>
      </c>
      <c r="AS528" s="448"/>
      <c r="AT528" s="449">
        <f t="shared" si="1071"/>
        <v>83200</v>
      </c>
      <c r="AU528" s="449">
        <f t="shared" si="1072"/>
        <v>3.88</v>
      </c>
      <c r="AV528" s="449"/>
      <c r="AW528" s="449">
        <f t="shared" si="1073"/>
        <v>3.88</v>
      </c>
      <c r="AX528" s="450">
        <f t="shared" si="1074"/>
        <v>322816</v>
      </c>
      <c r="AY528" s="450">
        <f t="shared" si="1075"/>
        <v>0</v>
      </c>
      <c r="AZ528" s="623"/>
      <c r="BA528" s="450">
        <f t="shared" si="1076"/>
        <v>322816</v>
      </c>
      <c r="BB528" s="449">
        <f t="shared" si="1077"/>
        <v>0</v>
      </c>
      <c r="BC528" s="452">
        <f t="shared" si="1078"/>
        <v>322816</v>
      </c>
      <c r="BD528" s="452">
        <f t="shared" si="1079"/>
        <v>4196608</v>
      </c>
    </row>
    <row r="529" spans="1:56" s="451" customFormat="1" ht="27">
      <c r="A529" s="617">
        <v>28</v>
      </c>
      <c r="B529" s="626" t="s">
        <v>2738</v>
      </c>
      <c r="C529" s="627" t="s">
        <v>2540</v>
      </c>
      <c r="D529" s="627">
        <v>1997</v>
      </c>
      <c r="E529" s="619" t="s">
        <v>485</v>
      </c>
      <c r="F529" s="627">
        <v>1</v>
      </c>
      <c r="G529" s="620"/>
      <c r="H529" s="621"/>
      <c r="I529" s="622">
        <v>83200</v>
      </c>
      <c r="J529" s="622">
        <v>3.88</v>
      </c>
      <c r="K529" s="623">
        <f t="shared" si="1047"/>
        <v>322816</v>
      </c>
      <c r="L529" s="623">
        <v>0</v>
      </c>
      <c r="M529" s="623"/>
      <c r="N529" s="623">
        <f t="shared" si="1048"/>
        <v>322816</v>
      </c>
      <c r="O529" s="622"/>
      <c r="P529" s="624">
        <f t="shared" si="1049"/>
        <v>322816</v>
      </c>
      <c r="Q529" s="624">
        <f t="shared" si="1050"/>
        <v>4196608</v>
      </c>
      <c r="R529" s="455">
        <f t="shared" si="1051"/>
        <v>1</v>
      </c>
      <c r="S529" s="448"/>
      <c r="T529" s="449">
        <v>83200</v>
      </c>
      <c r="U529" s="449">
        <f t="shared" si="1052"/>
        <v>3.88</v>
      </c>
      <c r="V529" s="449"/>
      <c r="W529" s="449">
        <f t="shared" si="1053"/>
        <v>3.88</v>
      </c>
      <c r="X529" s="450">
        <f t="shared" si="1054"/>
        <v>322816</v>
      </c>
      <c r="Y529" s="450">
        <f t="shared" si="1055"/>
        <v>0</v>
      </c>
      <c r="Z529" s="623"/>
      <c r="AA529" s="450">
        <f t="shared" si="1056"/>
        <v>322816</v>
      </c>
      <c r="AB529" s="449">
        <f t="shared" si="1057"/>
        <v>0</v>
      </c>
      <c r="AC529" s="452">
        <f t="shared" si="1058"/>
        <v>322816</v>
      </c>
      <c r="AD529" s="452">
        <f t="shared" si="1059"/>
        <v>4196608</v>
      </c>
      <c r="AE529" s="455">
        <f t="shared" si="1060"/>
        <v>2</v>
      </c>
      <c r="AF529" s="448"/>
      <c r="AG529" s="449">
        <f t="shared" si="1061"/>
        <v>83200</v>
      </c>
      <c r="AH529" s="449">
        <f t="shared" si="1062"/>
        <v>3.88</v>
      </c>
      <c r="AI529" s="449"/>
      <c r="AJ529" s="449">
        <f t="shared" si="1063"/>
        <v>3.88</v>
      </c>
      <c r="AK529" s="450">
        <f t="shared" si="1064"/>
        <v>322816</v>
      </c>
      <c r="AL529" s="450">
        <f t="shared" si="1065"/>
        <v>0</v>
      </c>
      <c r="AM529" s="623"/>
      <c r="AN529" s="450">
        <f t="shared" si="1066"/>
        <v>322816</v>
      </c>
      <c r="AO529" s="449">
        <f t="shared" si="1067"/>
        <v>0</v>
      </c>
      <c r="AP529" s="452">
        <f t="shared" si="1068"/>
        <v>322816</v>
      </c>
      <c r="AQ529" s="452">
        <f t="shared" si="1069"/>
        <v>4196608</v>
      </c>
      <c r="AR529" s="455">
        <f t="shared" si="1070"/>
        <v>3</v>
      </c>
      <c r="AS529" s="448"/>
      <c r="AT529" s="449">
        <f t="shared" si="1071"/>
        <v>83200</v>
      </c>
      <c r="AU529" s="449">
        <f t="shared" si="1072"/>
        <v>3.88</v>
      </c>
      <c r="AV529" s="449"/>
      <c r="AW529" s="449">
        <f t="shared" si="1073"/>
        <v>3.88</v>
      </c>
      <c r="AX529" s="450">
        <f t="shared" si="1074"/>
        <v>322816</v>
      </c>
      <c r="AY529" s="450">
        <f t="shared" si="1075"/>
        <v>0</v>
      </c>
      <c r="AZ529" s="623"/>
      <c r="BA529" s="450">
        <f t="shared" si="1076"/>
        <v>322816</v>
      </c>
      <c r="BB529" s="449">
        <f t="shared" si="1077"/>
        <v>0</v>
      </c>
      <c r="BC529" s="452">
        <f t="shared" si="1078"/>
        <v>322816</v>
      </c>
      <c r="BD529" s="452">
        <f t="shared" si="1079"/>
        <v>4196608</v>
      </c>
    </row>
    <row r="530" spans="1:56" s="451" customFormat="1" ht="27" hidden="1">
      <c r="A530" s="617">
        <v>29</v>
      </c>
      <c r="B530" s="626" t="s">
        <v>2737</v>
      </c>
      <c r="C530" s="627" t="s">
        <v>2541</v>
      </c>
      <c r="D530" s="627">
        <v>1997</v>
      </c>
      <c r="E530" s="619" t="s">
        <v>485</v>
      </c>
      <c r="F530" s="627">
        <v>1</v>
      </c>
      <c r="G530" s="620"/>
      <c r="H530" s="621"/>
      <c r="I530" s="622">
        <v>83200</v>
      </c>
      <c r="J530" s="622">
        <v>3.88</v>
      </c>
      <c r="K530" s="623">
        <f t="shared" si="1047"/>
        <v>322816</v>
      </c>
      <c r="L530" s="623">
        <v>0</v>
      </c>
      <c r="M530" s="623"/>
      <c r="N530" s="623">
        <f t="shared" si="1048"/>
        <v>322816</v>
      </c>
      <c r="O530" s="622"/>
      <c r="P530" s="624">
        <f t="shared" si="1049"/>
        <v>322816</v>
      </c>
      <c r="Q530" s="624">
        <f t="shared" si="1050"/>
        <v>4196608</v>
      </c>
      <c r="R530" s="455">
        <f t="shared" si="1051"/>
        <v>1</v>
      </c>
      <c r="S530" s="448"/>
      <c r="T530" s="449">
        <v>83200</v>
      </c>
      <c r="U530" s="449">
        <f t="shared" si="1052"/>
        <v>3.88</v>
      </c>
      <c r="V530" s="449"/>
      <c r="W530" s="449">
        <f t="shared" si="1053"/>
        <v>3.88</v>
      </c>
      <c r="X530" s="450">
        <f t="shared" si="1054"/>
        <v>322816</v>
      </c>
      <c r="Y530" s="450">
        <f t="shared" si="1055"/>
        <v>0</v>
      </c>
      <c r="Z530" s="623"/>
      <c r="AA530" s="450">
        <f t="shared" si="1056"/>
        <v>322816</v>
      </c>
      <c r="AB530" s="449">
        <f t="shared" si="1057"/>
        <v>0</v>
      </c>
      <c r="AC530" s="452">
        <f t="shared" si="1058"/>
        <v>322816</v>
      </c>
      <c r="AD530" s="452">
        <f t="shared" si="1059"/>
        <v>4196608</v>
      </c>
      <c r="AE530" s="455">
        <f t="shared" si="1060"/>
        <v>2</v>
      </c>
      <c r="AF530" s="448"/>
      <c r="AG530" s="449">
        <f t="shared" si="1061"/>
        <v>83200</v>
      </c>
      <c r="AH530" s="449">
        <f t="shared" si="1062"/>
        <v>3.88</v>
      </c>
      <c r="AI530" s="449"/>
      <c r="AJ530" s="449">
        <f t="shared" si="1063"/>
        <v>3.88</v>
      </c>
      <c r="AK530" s="450">
        <f t="shared" si="1064"/>
        <v>322816</v>
      </c>
      <c r="AL530" s="450">
        <f t="shared" si="1065"/>
        <v>0</v>
      </c>
      <c r="AM530" s="623"/>
      <c r="AN530" s="450">
        <f t="shared" si="1066"/>
        <v>322816</v>
      </c>
      <c r="AO530" s="449">
        <f t="shared" si="1067"/>
        <v>0</v>
      </c>
      <c r="AP530" s="452">
        <f t="shared" si="1068"/>
        <v>322816</v>
      </c>
      <c r="AQ530" s="452">
        <f t="shared" si="1069"/>
        <v>4196608</v>
      </c>
      <c r="AR530" s="455">
        <f t="shared" si="1070"/>
        <v>3</v>
      </c>
      <c r="AS530" s="448"/>
      <c r="AT530" s="449">
        <f t="shared" si="1071"/>
        <v>83200</v>
      </c>
      <c r="AU530" s="449">
        <f t="shared" si="1072"/>
        <v>3.88</v>
      </c>
      <c r="AV530" s="449"/>
      <c r="AW530" s="449">
        <f t="shared" si="1073"/>
        <v>3.88</v>
      </c>
      <c r="AX530" s="450">
        <f t="shared" si="1074"/>
        <v>322816</v>
      </c>
      <c r="AY530" s="450">
        <f t="shared" si="1075"/>
        <v>0</v>
      </c>
      <c r="AZ530" s="623"/>
      <c r="BA530" s="450">
        <f t="shared" si="1076"/>
        <v>322816</v>
      </c>
      <c r="BB530" s="449">
        <f t="shared" si="1077"/>
        <v>0</v>
      </c>
      <c r="BC530" s="452">
        <f t="shared" si="1078"/>
        <v>322816</v>
      </c>
      <c r="BD530" s="452">
        <f t="shared" si="1079"/>
        <v>4196608</v>
      </c>
    </row>
    <row r="531" spans="1:56" s="451" customFormat="1" ht="27">
      <c r="A531" s="617">
        <v>30</v>
      </c>
      <c r="B531" s="626" t="s">
        <v>1458</v>
      </c>
      <c r="C531" s="627" t="s">
        <v>2540</v>
      </c>
      <c r="D531" s="627">
        <v>1999</v>
      </c>
      <c r="E531" s="619" t="s">
        <v>485</v>
      </c>
      <c r="F531" s="627">
        <v>1</v>
      </c>
      <c r="G531" s="620"/>
      <c r="H531" s="621"/>
      <c r="I531" s="622">
        <v>83200</v>
      </c>
      <c r="J531" s="622">
        <v>3.88</v>
      </c>
      <c r="K531" s="623">
        <f t="shared" si="1047"/>
        <v>322816</v>
      </c>
      <c r="L531" s="623">
        <v>0</v>
      </c>
      <c r="M531" s="623"/>
      <c r="N531" s="623">
        <f t="shared" si="1048"/>
        <v>322816</v>
      </c>
      <c r="O531" s="622"/>
      <c r="P531" s="624">
        <f t="shared" si="1049"/>
        <v>322816</v>
      </c>
      <c r="Q531" s="624">
        <f t="shared" si="1050"/>
        <v>4196608</v>
      </c>
      <c r="R531" s="455">
        <f t="shared" si="1051"/>
        <v>1</v>
      </c>
      <c r="S531" s="448"/>
      <c r="T531" s="449">
        <v>83200</v>
      </c>
      <c r="U531" s="449">
        <f t="shared" si="1052"/>
        <v>3.88</v>
      </c>
      <c r="V531" s="449"/>
      <c r="W531" s="449">
        <f t="shared" si="1053"/>
        <v>3.88</v>
      </c>
      <c r="X531" s="450">
        <f t="shared" si="1054"/>
        <v>322816</v>
      </c>
      <c r="Y531" s="450">
        <f t="shared" si="1055"/>
        <v>0</v>
      </c>
      <c r="Z531" s="623"/>
      <c r="AA531" s="450">
        <f t="shared" si="1056"/>
        <v>322816</v>
      </c>
      <c r="AB531" s="449">
        <f t="shared" si="1057"/>
        <v>0</v>
      </c>
      <c r="AC531" s="452">
        <f t="shared" si="1058"/>
        <v>322816</v>
      </c>
      <c r="AD531" s="452">
        <f t="shared" si="1059"/>
        <v>4196608</v>
      </c>
      <c r="AE531" s="455">
        <f t="shared" si="1060"/>
        <v>2</v>
      </c>
      <c r="AF531" s="448"/>
      <c r="AG531" s="449">
        <f t="shared" si="1061"/>
        <v>83200</v>
      </c>
      <c r="AH531" s="449">
        <f t="shared" si="1062"/>
        <v>3.88</v>
      </c>
      <c r="AI531" s="449"/>
      <c r="AJ531" s="449">
        <f t="shared" si="1063"/>
        <v>3.88</v>
      </c>
      <c r="AK531" s="450">
        <f t="shared" si="1064"/>
        <v>322816</v>
      </c>
      <c r="AL531" s="450">
        <f t="shared" si="1065"/>
        <v>0</v>
      </c>
      <c r="AM531" s="623"/>
      <c r="AN531" s="450">
        <f t="shared" si="1066"/>
        <v>322816</v>
      </c>
      <c r="AO531" s="449">
        <f t="shared" si="1067"/>
        <v>0</v>
      </c>
      <c r="AP531" s="452">
        <f t="shared" si="1068"/>
        <v>322816</v>
      </c>
      <c r="AQ531" s="452">
        <f t="shared" si="1069"/>
        <v>4196608</v>
      </c>
      <c r="AR531" s="455">
        <f t="shared" si="1070"/>
        <v>3</v>
      </c>
      <c r="AS531" s="448"/>
      <c r="AT531" s="449">
        <f t="shared" si="1071"/>
        <v>83200</v>
      </c>
      <c r="AU531" s="449">
        <f t="shared" si="1072"/>
        <v>3.88</v>
      </c>
      <c r="AV531" s="449"/>
      <c r="AW531" s="449">
        <f t="shared" si="1073"/>
        <v>3.88</v>
      </c>
      <c r="AX531" s="450">
        <f t="shared" si="1074"/>
        <v>322816</v>
      </c>
      <c r="AY531" s="450">
        <f t="shared" si="1075"/>
        <v>0</v>
      </c>
      <c r="AZ531" s="623"/>
      <c r="BA531" s="450">
        <f t="shared" si="1076"/>
        <v>322816</v>
      </c>
      <c r="BB531" s="449">
        <f t="shared" si="1077"/>
        <v>0</v>
      </c>
      <c r="BC531" s="452">
        <f t="shared" si="1078"/>
        <v>322816</v>
      </c>
      <c r="BD531" s="452">
        <f t="shared" si="1079"/>
        <v>4196608</v>
      </c>
    </row>
    <row r="532" spans="1:56" s="451" customFormat="1" ht="27">
      <c r="A532" s="617">
        <v>31</v>
      </c>
      <c r="B532" s="626" t="s">
        <v>3277</v>
      </c>
      <c r="C532" s="627" t="s">
        <v>2540</v>
      </c>
      <c r="D532" s="627">
        <v>1999</v>
      </c>
      <c r="E532" s="619" t="s">
        <v>485</v>
      </c>
      <c r="F532" s="627">
        <v>1</v>
      </c>
      <c r="G532" s="620"/>
      <c r="H532" s="621"/>
      <c r="I532" s="622">
        <v>83200</v>
      </c>
      <c r="J532" s="622">
        <v>3.88</v>
      </c>
      <c r="K532" s="623">
        <f t="shared" si="1047"/>
        <v>322816</v>
      </c>
      <c r="L532" s="623">
        <v>0</v>
      </c>
      <c r="M532" s="623"/>
      <c r="N532" s="623">
        <f t="shared" si="1048"/>
        <v>322816</v>
      </c>
      <c r="O532" s="622"/>
      <c r="P532" s="624">
        <f t="shared" si="1049"/>
        <v>322816</v>
      </c>
      <c r="Q532" s="624">
        <f t="shared" si="1050"/>
        <v>4196608</v>
      </c>
      <c r="R532" s="455">
        <f t="shared" si="1051"/>
        <v>1</v>
      </c>
      <c r="S532" s="448"/>
      <c r="T532" s="449">
        <v>83200</v>
      </c>
      <c r="U532" s="449">
        <f t="shared" si="1052"/>
        <v>3.88</v>
      </c>
      <c r="V532" s="449"/>
      <c r="W532" s="449">
        <f t="shared" si="1053"/>
        <v>3.88</v>
      </c>
      <c r="X532" s="450">
        <f t="shared" si="1054"/>
        <v>322816</v>
      </c>
      <c r="Y532" s="450">
        <f t="shared" si="1055"/>
        <v>0</v>
      </c>
      <c r="Z532" s="623"/>
      <c r="AA532" s="450">
        <f t="shared" si="1056"/>
        <v>322816</v>
      </c>
      <c r="AB532" s="449">
        <f t="shared" si="1057"/>
        <v>0</v>
      </c>
      <c r="AC532" s="452">
        <f t="shared" si="1058"/>
        <v>322816</v>
      </c>
      <c r="AD532" s="452">
        <f t="shared" si="1059"/>
        <v>4196608</v>
      </c>
      <c r="AE532" s="455">
        <f t="shared" si="1060"/>
        <v>2</v>
      </c>
      <c r="AF532" s="448"/>
      <c r="AG532" s="449">
        <f t="shared" si="1061"/>
        <v>83200</v>
      </c>
      <c r="AH532" s="449">
        <f t="shared" si="1062"/>
        <v>3.88</v>
      </c>
      <c r="AI532" s="449"/>
      <c r="AJ532" s="449">
        <f t="shared" si="1063"/>
        <v>3.88</v>
      </c>
      <c r="AK532" s="450">
        <f t="shared" si="1064"/>
        <v>322816</v>
      </c>
      <c r="AL532" s="450">
        <f t="shared" si="1065"/>
        <v>0</v>
      </c>
      <c r="AM532" s="623"/>
      <c r="AN532" s="450">
        <f t="shared" si="1066"/>
        <v>322816</v>
      </c>
      <c r="AO532" s="449">
        <f t="shared" si="1067"/>
        <v>0</v>
      </c>
      <c r="AP532" s="452">
        <f t="shared" si="1068"/>
        <v>322816</v>
      </c>
      <c r="AQ532" s="452">
        <f t="shared" si="1069"/>
        <v>4196608</v>
      </c>
      <c r="AR532" s="455">
        <f t="shared" si="1070"/>
        <v>3</v>
      </c>
      <c r="AS532" s="448"/>
      <c r="AT532" s="449">
        <f t="shared" si="1071"/>
        <v>83200</v>
      </c>
      <c r="AU532" s="449">
        <f t="shared" si="1072"/>
        <v>3.88</v>
      </c>
      <c r="AV532" s="449"/>
      <c r="AW532" s="449">
        <f t="shared" si="1073"/>
        <v>3.88</v>
      </c>
      <c r="AX532" s="450">
        <f t="shared" si="1074"/>
        <v>322816</v>
      </c>
      <c r="AY532" s="450">
        <f t="shared" si="1075"/>
        <v>0</v>
      </c>
      <c r="AZ532" s="623"/>
      <c r="BA532" s="450">
        <f t="shared" si="1076"/>
        <v>322816</v>
      </c>
      <c r="BB532" s="449">
        <f t="shared" si="1077"/>
        <v>0</v>
      </c>
      <c r="BC532" s="452">
        <f t="shared" si="1078"/>
        <v>322816</v>
      </c>
      <c r="BD532" s="452">
        <f t="shared" si="1079"/>
        <v>4196608</v>
      </c>
    </row>
    <row r="533" spans="1:56" s="451" customFormat="1" ht="27">
      <c r="A533" s="617">
        <v>32</v>
      </c>
      <c r="B533" s="626" t="s">
        <v>3278</v>
      </c>
      <c r="C533" s="627" t="s">
        <v>2540</v>
      </c>
      <c r="D533" s="627">
        <v>1996</v>
      </c>
      <c r="E533" s="619" t="s">
        <v>485</v>
      </c>
      <c r="F533" s="627">
        <v>1</v>
      </c>
      <c r="G533" s="620"/>
      <c r="H533" s="621"/>
      <c r="I533" s="622">
        <v>83200</v>
      </c>
      <c r="J533" s="622">
        <v>3.88</v>
      </c>
      <c r="K533" s="623">
        <f t="shared" si="1047"/>
        <v>322816</v>
      </c>
      <c r="L533" s="623">
        <v>0</v>
      </c>
      <c r="M533" s="623"/>
      <c r="N533" s="623">
        <f t="shared" si="1048"/>
        <v>322816</v>
      </c>
      <c r="O533" s="622"/>
      <c r="P533" s="624">
        <f t="shared" si="1049"/>
        <v>322816</v>
      </c>
      <c r="Q533" s="624">
        <f t="shared" si="1050"/>
        <v>4196608</v>
      </c>
      <c r="R533" s="455">
        <f t="shared" si="1051"/>
        <v>1</v>
      </c>
      <c r="S533" s="448"/>
      <c r="T533" s="449">
        <v>83200</v>
      </c>
      <c r="U533" s="449">
        <f t="shared" si="1052"/>
        <v>3.88</v>
      </c>
      <c r="V533" s="449"/>
      <c r="W533" s="449">
        <f t="shared" si="1053"/>
        <v>3.88</v>
      </c>
      <c r="X533" s="450">
        <f t="shared" si="1054"/>
        <v>322816</v>
      </c>
      <c r="Y533" s="450">
        <f t="shared" si="1055"/>
        <v>0</v>
      </c>
      <c r="Z533" s="623"/>
      <c r="AA533" s="450">
        <f t="shared" si="1056"/>
        <v>322816</v>
      </c>
      <c r="AB533" s="449">
        <f t="shared" si="1057"/>
        <v>0</v>
      </c>
      <c r="AC533" s="452">
        <f t="shared" si="1058"/>
        <v>322816</v>
      </c>
      <c r="AD533" s="452">
        <f t="shared" si="1059"/>
        <v>4196608</v>
      </c>
      <c r="AE533" s="455">
        <f t="shared" si="1060"/>
        <v>2</v>
      </c>
      <c r="AF533" s="448"/>
      <c r="AG533" s="449">
        <f t="shared" si="1061"/>
        <v>83200</v>
      </c>
      <c r="AH533" s="449">
        <f t="shared" si="1062"/>
        <v>3.88</v>
      </c>
      <c r="AI533" s="449"/>
      <c r="AJ533" s="449">
        <f t="shared" si="1063"/>
        <v>3.88</v>
      </c>
      <c r="AK533" s="450">
        <f t="shared" si="1064"/>
        <v>322816</v>
      </c>
      <c r="AL533" s="450">
        <f t="shared" si="1065"/>
        <v>0</v>
      </c>
      <c r="AM533" s="623"/>
      <c r="AN533" s="450">
        <f t="shared" si="1066"/>
        <v>322816</v>
      </c>
      <c r="AO533" s="449">
        <f t="shared" si="1067"/>
        <v>0</v>
      </c>
      <c r="AP533" s="452">
        <f t="shared" si="1068"/>
        <v>322816</v>
      </c>
      <c r="AQ533" s="452">
        <f t="shared" si="1069"/>
        <v>4196608</v>
      </c>
      <c r="AR533" s="455">
        <f t="shared" si="1070"/>
        <v>3</v>
      </c>
      <c r="AS533" s="448"/>
      <c r="AT533" s="449">
        <f t="shared" si="1071"/>
        <v>83200</v>
      </c>
      <c r="AU533" s="449">
        <f t="shared" si="1072"/>
        <v>3.88</v>
      </c>
      <c r="AV533" s="449"/>
      <c r="AW533" s="449">
        <f t="shared" si="1073"/>
        <v>3.88</v>
      </c>
      <c r="AX533" s="450">
        <f t="shared" si="1074"/>
        <v>322816</v>
      </c>
      <c r="AY533" s="450">
        <f t="shared" si="1075"/>
        <v>0</v>
      </c>
      <c r="AZ533" s="623"/>
      <c r="BA533" s="450">
        <f t="shared" si="1076"/>
        <v>322816</v>
      </c>
      <c r="BB533" s="449">
        <f t="shared" si="1077"/>
        <v>0</v>
      </c>
      <c r="BC533" s="452">
        <f t="shared" si="1078"/>
        <v>322816</v>
      </c>
      <c r="BD533" s="452">
        <f t="shared" si="1079"/>
        <v>4196608</v>
      </c>
    </row>
    <row r="534" spans="1:56" s="451" customFormat="1" ht="27">
      <c r="A534" s="617">
        <v>33</v>
      </c>
      <c r="B534" s="626" t="s">
        <v>1352</v>
      </c>
      <c r="C534" s="627" t="s">
        <v>2540</v>
      </c>
      <c r="D534" s="627">
        <v>1996</v>
      </c>
      <c r="E534" s="619" t="s">
        <v>485</v>
      </c>
      <c r="F534" s="627">
        <v>1</v>
      </c>
      <c r="G534" s="620"/>
      <c r="H534" s="621"/>
      <c r="I534" s="622">
        <v>83200</v>
      </c>
      <c r="J534" s="622">
        <v>3.88</v>
      </c>
      <c r="K534" s="623">
        <f t="shared" si="1047"/>
        <v>322816</v>
      </c>
      <c r="L534" s="623">
        <v>0</v>
      </c>
      <c r="M534" s="623"/>
      <c r="N534" s="623">
        <f t="shared" si="1048"/>
        <v>322816</v>
      </c>
      <c r="O534" s="622"/>
      <c r="P534" s="624">
        <f t="shared" si="1049"/>
        <v>322816</v>
      </c>
      <c r="Q534" s="624">
        <f t="shared" si="1050"/>
        <v>4196608</v>
      </c>
      <c r="R534" s="455">
        <f t="shared" si="1051"/>
        <v>1</v>
      </c>
      <c r="S534" s="448"/>
      <c r="T534" s="449">
        <v>83200</v>
      </c>
      <c r="U534" s="449">
        <f t="shared" si="1052"/>
        <v>3.88</v>
      </c>
      <c r="V534" s="449"/>
      <c r="W534" s="449">
        <f t="shared" si="1053"/>
        <v>3.88</v>
      </c>
      <c r="X534" s="450">
        <f t="shared" si="1054"/>
        <v>322816</v>
      </c>
      <c r="Y534" s="450">
        <f t="shared" si="1055"/>
        <v>0</v>
      </c>
      <c r="Z534" s="623"/>
      <c r="AA534" s="450">
        <f t="shared" si="1056"/>
        <v>322816</v>
      </c>
      <c r="AB534" s="449">
        <f t="shared" si="1057"/>
        <v>0</v>
      </c>
      <c r="AC534" s="452">
        <f t="shared" si="1058"/>
        <v>322816</v>
      </c>
      <c r="AD534" s="452">
        <f t="shared" si="1059"/>
        <v>4196608</v>
      </c>
      <c r="AE534" s="455">
        <f t="shared" si="1060"/>
        <v>2</v>
      </c>
      <c r="AF534" s="448"/>
      <c r="AG534" s="449">
        <f t="shared" si="1061"/>
        <v>83200</v>
      </c>
      <c r="AH534" s="449">
        <f t="shared" si="1062"/>
        <v>3.88</v>
      </c>
      <c r="AI534" s="449"/>
      <c r="AJ534" s="449">
        <f t="shared" si="1063"/>
        <v>3.88</v>
      </c>
      <c r="AK534" s="450">
        <f t="shared" si="1064"/>
        <v>322816</v>
      </c>
      <c r="AL534" s="450">
        <f t="shared" si="1065"/>
        <v>0</v>
      </c>
      <c r="AM534" s="623"/>
      <c r="AN534" s="450">
        <f t="shared" si="1066"/>
        <v>322816</v>
      </c>
      <c r="AO534" s="449">
        <f t="shared" si="1067"/>
        <v>0</v>
      </c>
      <c r="AP534" s="452">
        <f t="shared" si="1068"/>
        <v>322816</v>
      </c>
      <c r="AQ534" s="452">
        <f t="shared" si="1069"/>
        <v>4196608</v>
      </c>
      <c r="AR534" s="455">
        <f t="shared" si="1070"/>
        <v>3</v>
      </c>
      <c r="AS534" s="448"/>
      <c r="AT534" s="449">
        <f t="shared" si="1071"/>
        <v>83200</v>
      </c>
      <c r="AU534" s="449">
        <f t="shared" si="1072"/>
        <v>3.88</v>
      </c>
      <c r="AV534" s="449"/>
      <c r="AW534" s="449">
        <f t="shared" si="1073"/>
        <v>3.88</v>
      </c>
      <c r="AX534" s="450">
        <f t="shared" si="1074"/>
        <v>322816</v>
      </c>
      <c r="AY534" s="450">
        <f t="shared" si="1075"/>
        <v>0</v>
      </c>
      <c r="AZ534" s="623"/>
      <c r="BA534" s="450">
        <f t="shared" si="1076"/>
        <v>322816</v>
      </c>
      <c r="BB534" s="449">
        <f t="shared" si="1077"/>
        <v>0</v>
      </c>
      <c r="BC534" s="452">
        <f t="shared" si="1078"/>
        <v>322816</v>
      </c>
      <c r="BD534" s="452">
        <f t="shared" si="1079"/>
        <v>4196608</v>
      </c>
    </row>
    <row r="535" spans="1:56" s="451" customFormat="1" ht="27">
      <c r="A535" s="617">
        <v>34</v>
      </c>
      <c r="B535" s="626" t="s">
        <v>70</v>
      </c>
      <c r="C535" s="627"/>
      <c r="D535" s="627"/>
      <c r="E535" s="619" t="s">
        <v>485</v>
      </c>
      <c r="F535" s="627">
        <v>1</v>
      </c>
      <c r="G535" s="620"/>
      <c r="H535" s="621"/>
      <c r="I535" s="622">
        <v>83200</v>
      </c>
      <c r="J535" s="622">
        <v>3.88</v>
      </c>
      <c r="K535" s="623">
        <f>+J535*I535</f>
        <v>322816</v>
      </c>
      <c r="L535" s="623">
        <v>0</v>
      </c>
      <c r="M535" s="623"/>
      <c r="N535" s="623">
        <f>+K535+L535+M535</f>
        <v>322816</v>
      </c>
      <c r="O535" s="622"/>
      <c r="P535" s="624">
        <f>+N535+O535</f>
        <v>322816</v>
      </c>
      <c r="Q535" s="624">
        <f>+P535*13</f>
        <v>4196608</v>
      </c>
      <c r="R535" s="455">
        <f>+G535+1</f>
        <v>1</v>
      </c>
      <c r="S535" s="448"/>
      <c r="T535" s="449">
        <v>83200</v>
      </c>
      <c r="U535" s="449">
        <f>+J535</f>
        <v>3.88</v>
      </c>
      <c r="V535" s="449"/>
      <c r="W535" s="449">
        <f>+U535+U535*V535</f>
        <v>3.88</v>
      </c>
      <c r="X535" s="450">
        <f>+W535*T535</f>
        <v>322816</v>
      </c>
      <c r="Y535" s="450">
        <f>IF((S535&lt;=30)*AND(X535*S535%&gt;L535),X535*S535%,IF((S535&gt;30)*AND(X535*30%&gt;L535),X535*30%,L535))</f>
        <v>0</v>
      </c>
      <c r="Z535" s="623"/>
      <c r="AA535" s="450">
        <f>+X535+Y535</f>
        <v>322816</v>
      </c>
      <c r="AB535" s="449">
        <f>+O535</f>
        <v>0</v>
      </c>
      <c r="AC535" s="452">
        <f>+AA535+AB535</f>
        <v>322816</v>
      </c>
      <c r="AD535" s="452">
        <f>+AC535*13</f>
        <v>4196608</v>
      </c>
      <c r="AE535" s="455">
        <f>+R535+1</f>
        <v>2</v>
      </c>
      <c r="AF535" s="448"/>
      <c r="AG535" s="449">
        <f>+T535</f>
        <v>83200</v>
      </c>
      <c r="AH535" s="449">
        <f>+J535</f>
        <v>3.88</v>
      </c>
      <c r="AI535" s="449"/>
      <c r="AJ535" s="449">
        <f>+AH535+AH535*AI535</f>
        <v>3.88</v>
      </c>
      <c r="AK535" s="450">
        <f>+AJ535*AG535</f>
        <v>322816</v>
      </c>
      <c r="AL535" s="450">
        <f>IF((AF535&lt;=30)*AND(AK535*AF535%&gt;Y535),AK535*AF535%,IF((AF535&gt;30)*AND(AK535*30%&gt;Y535),AK535*30%,Y535))</f>
        <v>0</v>
      </c>
      <c r="AM535" s="623"/>
      <c r="AN535" s="450">
        <f>+AK535+AL535</f>
        <v>322816</v>
      </c>
      <c r="AO535" s="449">
        <f>+AB535</f>
        <v>0</v>
      </c>
      <c r="AP535" s="452">
        <f>+AN535+AO535</f>
        <v>322816</v>
      </c>
      <c r="AQ535" s="452">
        <f>+AP535*13</f>
        <v>4196608</v>
      </c>
      <c r="AR535" s="455">
        <f>+AE535+1</f>
        <v>3</v>
      </c>
      <c r="AS535" s="448"/>
      <c r="AT535" s="449">
        <f>+AG535</f>
        <v>83200</v>
      </c>
      <c r="AU535" s="449">
        <f>+J535</f>
        <v>3.88</v>
      </c>
      <c r="AV535" s="449"/>
      <c r="AW535" s="449">
        <f>+AU535+AU535*AV535</f>
        <v>3.88</v>
      </c>
      <c r="AX535" s="450">
        <f>+AW535*AT535</f>
        <v>322816</v>
      </c>
      <c r="AY535" s="450">
        <f>IF((AS535&lt;=30)*AND(AX535*AS535%&gt;AL535),AX535*AS535%,IF((AS535&gt;30)*AND(AX535*30%&gt;AL535),AX535*30%,AL535))</f>
        <v>0</v>
      </c>
      <c r="AZ535" s="623"/>
      <c r="BA535" s="450">
        <f>+AX535+AY535</f>
        <v>322816</v>
      </c>
      <c r="BB535" s="449">
        <f>+AO535</f>
        <v>0</v>
      </c>
      <c r="BC535" s="452">
        <f>+BA535+BB535</f>
        <v>322816</v>
      </c>
      <c r="BD535" s="452">
        <f>+BC535*13</f>
        <v>4196608</v>
      </c>
    </row>
    <row r="536" spans="1:56" s="841" customFormat="1" ht="27">
      <c r="A536" s="617">
        <v>35</v>
      </c>
      <c r="B536" s="833" t="s">
        <v>1669</v>
      </c>
      <c r="C536" s="834"/>
      <c r="D536" s="834"/>
      <c r="E536" s="835" t="s">
        <v>485</v>
      </c>
      <c r="F536" s="834">
        <v>1</v>
      </c>
      <c r="G536" s="836"/>
      <c r="H536" s="837"/>
      <c r="I536" s="838">
        <v>83200</v>
      </c>
      <c r="J536" s="838">
        <v>3.88</v>
      </c>
      <c r="K536" s="839">
        <f t="shared" ref="K536:K560" si="1080">+J536*I536</f>
        <v>322816</v>
      </c>
      <c r="L536" s="839">
        <v>0</v>
      </c>
      <c r="M536" s="839"/>
      <c r="N536" s="839">
        <f t="shared" ref="N536:N560" si="1081">+K536+L536+M536</f>
        <v>322816</v>
      </c>
      <c r="O536" s="838"/>
      <c r="P536" s="840">
        <f t="shared" ref="P536:P560" si="1082">+N536+O536</f>
        <v>322816</v>
      </c>
      <c r="Q536" s="840">
        <f t="shared" ref="Q536:Q560" si="1083">+P536*13</f>
        <v>4196608</v>
      </c>
      <c r="R536" s="836">
        <f t="shared" ref="R536:R560" si="1084">+G536+1</f>
        <v>1</v>
      </c>
      <c r="S536" s="837"/>
      <c r="T536" s="838">
        <v>83200</v>
      </c>
      <c r="U536" s="838">
        <f t="shared" ref="U536:U560" si="1085">+J536</f>
        <v>3.88</v>
      </c>
      <c r="V536" s="838"/>
      <c r="W536" s="838">
        <f t="shared" ref="W536:W560" si="1086">+U536+U536*V536</f>
        <v>3.88</v>
      </c>
      <c r="X536" s="839">
        <f t="shared" ref="X536:X560" si="1087">+W536*T536</f>
        <v>322816</v>
      </c>
      <c r="Y536" s="839">
        <f t="shared" ref="Y536:Y560" si="1088">IF((S536&lt;=30)*AND(X536*S536%&gt;L536),X536*S536%,IF((S536&gt;30)*AND(X536*30%&gt;L536),X536*30%,L536))</f>
        <v>0</v>
      </c>
      <c r="Z536" s="839"/>
      <c r="AA536" s="839">
        <f t="shared" ref="AA536:AA560" si="1089">+X536+Y536</f>
        <v>322816</v>
      </c>
      <c r="AB536" s="838">
        <f t="shared" ref="AB536:AB560" si="1090">+O536</f>
        <v>0</v>
      </c>
      <c r="AC536" s="840">
        <f t="shared" ref="AC536:AC560" si="1091">+AA536+AB536</f>
        <v>322816</v>
      </c>
      <c r="AD536" s="840">
        <f t="shared" ref="AD536:AD560" si="1092">+AC536*13</f>
        <v>4196608</v>
      </c>
      <c r="AE536" s="836">
        <f t="shared" ref="AE536:AE560" si="1093">+R536+1</f>
        <v>2</v>
      </c>
      <c r="AF536" s="837"/>
      <c r="AG536" s="838">
        <f t="shared" ref="AG536:AG560" si="1094">+T536</f>
        <v>83200</v>
      </c>
      <c r="AH536" s="838">
        <f t="shared" ref="AH536:AH560" si="1095">+J536</f>
        <v>3.88</v>
      </c>
      <c r="AI536" s="838"/>
      <c r="AJ536" s="838">
        <f t="shared" ref="AJ536:AJ560" si="1096">+AH536+AH536*AI536</f>
        <v>3.88</v>
      </c>
      <c r="AK536" s="839">
        <f t="shared" ref="AK536:AK560" si="1097">+AJ536*AG536</f>
        <v>322816</v>
      </c>
      <c r="AL536" s="839">
        <f t="shared" ref="AL536:AL560" si="1098">IF((AF536&lt;=30)*AND(AK536*AF536%&gt;Y536),AK536*AF536%,IF((AF536&gt;30)*AND(AK536*30%&gt;Y536),AK536*30%,Y536))</f>
        <v>0</v>
      </c>
      <c r="AM536" s="839"/>
      <c r="AN536" s="839">
        <f t="shared" ref="AN536:AN560" si="1099">+AK536+AL536</f>
        <v>322816</v>
      </c>
      <c r="AO536" s="838">
        <f t="shared" ref="AO536:AO560" si="1100">+AB536</f>
        <v>0</v>
      </c>
      <c r="AP536" s="840">
        <f t="shared" ref="AP536:AP560" si="1101">+AN536+AO536</f>
        <v>322816</v>
      </c>
      <c r="AQ536" s="840">
        <f t="shared" ref="AQ536:AQ560" si="1102">+AP536*13</f>
        <v>4196608</v>
      </c>
      <c r="AR536" s="836">
        <f t="shared" ref="AR536:AR560" si="1103">+AE536+1</f>
        <v>3</v>
      </c>
      <c r="AS536" s="837"/>
      <c r="AT536" s="838">
        <f t="shared" ref="AT536:AT560" si="1104">+AG536</f>
        <v>83200</v>
      </c>
      <c r="AU536" s="838">
        <f t="shared" ref="AU536:AU560" si="1105">+J536</f>
        <v>3.88</v>
      </c>
      <c r="AV536" s="838"/>
      <c r="AW536" s="838">
        <f t="shared" ref="AW536:AW560" si="1106">+AU536+AU536*AV536</f>
        <v>3.88</v>
      </c>
      <c r="AX536" s="839">
        <f t="shared" ref="AX536:AX560" si="1107">+AW536*AT536</f>
        <v>322816</v>
      </c>
      <c r="AY536" s="839">
        <f t="shared" ref="AY536:AY560" si="1108">IF((AS536&lt;=30)*AND(AX536*AS536%&gt;AL536),AX536*AS536%,IF((AS536&gt;30)*AND(AX536*30%&gt;AL536),AX536*30%,AL536))</f>
        <v>0</v>
      </c>
      <c r="AZ536" s="839"/>
      <c r="BA536" s="839">
        <f t="shared" ref="BA536:BA560" si="1109">+AX536+AY536</f>
        <v>322816</v>
      </c>
      <c r="BB536" s="838">
        <f t="shared" ref="BB536:BB560" si="1110">+AO536</f>
        <v>0</v>
      </c>
      <c r="BC536" s="840">
        <f t="shared" ref="BC536:BC560" si="1111">+BA536+BB536</f>
        <v>322816</v>
      </c>
      <c r="BD536" s="840">
        <f t="shared" ref="BD536:BD560" si="1112">+BC536*13</f>
        <v>4196608</v>
      </c>
    </row>
    <row r="537" spans="1:56" s="841" customFormat="1" ht="27">
      <c r="A537" s="617">
        <v>36</v>
      </c>
      <c r="B537" s="833" t="s">
        <v>1669</v>
      </c>
      <c r="C537" s="834"/>
      <c r="D537" s="834"/>
      <c r="E537" s="835" t="s">
        <v>485</v>
      </c>
      <c r="F537" s="834">
        <v>1</v>
      </c>
      <c r="G537" s="836"/>
      <c r="H537" s="837"/>
      <c r="I537" s="838">
        <v>83200</v>
      </c>
      <c r="J537" s="838">
        <v>3.88</v>
      </c>
      <c r="K537" s="839">
        <f t="shared" si="1080"/>
        <v>322816</v>
      </c>
      <c r="L537" s="839">
        <v>0</v>
      </c>
      <c r="M537" s="839"/>
      <c r="N537" s="839">
        <f t="shared" si="1081"/>
        <v>322816</v>
      </c>
      <c r="O537" s="838"/>
      <c r="P537" s="840">
        <f t="shared" si="1082"/>
        <v>322816</v>
      </c>
      <c r="Q537" s="840">
        <f t="shared" si="1083"/>
        <v>4196608</v>
      </c>
      <c r="R537" s="836">
        <f t="shared" si="1084"/>
        <v>1</v>
      </c>
      <c r="S537" s="837"/>
      <c r="T537" s="838">
        <v>83200</v>
      </c>
      <c r="U537" s="838">
        <f t="shared" si="1085"/>
        <v>3.88</v>
      </c>
      <c r="V537" s="838"/>
      <c r="W537" s="838">
        <f t="shared" si="1086"/>
        <v>3.88</v>
      </c>
      <c r="X537" s="839">
        <f t="shared" si="1087"/>
        <v>322816</v>
      </c>
      <c r="Y537" s="839">
        <f t="shared" si="1088"/>
        <v>0</v>
      </c>
      <c r="Z537" s="839"/>
      <c r="AA537" s="839">
        <f t="shared" si="1089"/>
        <v>322816</v>
      </c>
      <c r="AB537" s="838">
        <f t="shared" si="1090"/>
        <v>0</v>
      </c>
      <c r="AC537" s="840">
        <f t="shared" si="1091"/>
        <v>322816</v>
      </c>
      <c r="AD537" s="840">
        <f t="shared" si="1092"/>
        <v>4196608</v>
      </c>
      <c r="AE537" s="836">
        <f t="shared" si="1093"/>
        <v>2</v>
      </c>
      <c r="AF537" s="837"/>
      <c r="AG537" s="838">
        <f t="shared" si="1094"/>
        <v>83200</v>
      </c>
      <c r="AH537" s="838">
        <f t="shared" si="1095"/>
        <v>3.88</v>
      </c>
      <c r="AI537" s="838"/>
      <c r="AJ537" s="838">
        <f t="shared" si="1096"/>
        <v>3.88</v>
      </c>
      <c r="AK537" s="839">
        <f t="shared" si="1097"/>
        <v>322816</v>
      </c>
      <c r="AL537" s="839">
        <f t="shared" si="1098"/>
        <v>0</v>
      </c>
      <c r="AM537" s="839"/>
      <c r="AN537" s="839">
        <f t="shared" si="1099"/>
        <v>322816</v>
      </c>
      <c r="AO537" s="838">
        <f t="shared" si="1100"/>
        <v>0</v>
      </c>
      <c r="AP537" s="840">
        <f t="shared" si="1101"/>
        <v>322816</v>
      </c>
      <c r="AQ537" s="840">
        <f t="shared" si="1102"/>
        <v>4196608</v>
      </c>
      <c r="AR537" s="836">
        <f t="shared" si="1103"/>
        <v>3</v>
      </c>
      <c r="AS537" s="837"/>
      <c r="AT537" s="838">
        <f t="shared" si="1104"/>
        <v>83200</v>
      </c>
      <c r="AU537" s="838">
        <f t="shared" si="1105"/>
        <v>3.88</v>
      </c>
      <c r="AV537" s="838"/>
      <c r="AW537" s="838">
        <f t="shared" si="1106"/>
        <v>3.88</v>
      </c>
      <c r="AX537" s="839">
        <f t="shared" si="1107"/>
        <v>322816</v>
      </c>
      <c r="AY537" s="839">
        <f t="shared" si="1108"/>
        <v>0</v>
      </c>
      <c r="AZ537" s="839"/>
      <c r="BA537" s="839">
        <f t="shared" si="1109"/>
        <v>322816</v>
      </c>
      <c r="BB537" s="838">
        <f t="shared" si="1110"/>
        <v>0</v>
      </c>
      <c r="BC537" s="840">
        <f t="shared" si="1111"/>
        <v>322816</v>
      </c>
      <c r="BD537" s="840">
        <f t="shared" si="1112"/>
        <v>4196608</v>
      </c>
    </row>
    <row r="538" spans="1:56" s="841" customFormat="1" ht="27">
      <c r="A538" s="617">
        <v>37</v>
      </c>
      <c r="B538" s="833" t="s">
        <v>1669</v>
      </c>
      <c r="C538" s="834"/>
      <c r="D538" s="834"/>
      <c r="E538" s="835" t="s">
        <v>485</v>
      </c>
      <c r="F538" s="834">
        <v>1</v>
      </c>
      <c r="G538" s="836"/>
      <c r="H538" s="837"/>
      <c r="I538" s="838">
        <v>83200</v>
      </c>
      <c r="J538" s="838">
        <v>3.88</v>
      </c>
      <c r="K538" s="839">
        <f t="shared" si="1080"/>
        <v>322816</v>
      </c>
      <c r="L538" s="839">
        <v>0</v>
      </c>
      <c r="M538" s="839"/>
      <c r="N538" s="839">
        <f t="shared" si="1081"/>
        <v>322816</v>
      </c>
      <c r="O538" s="838"/>
      <c r="P538" s="840">
        <f t="shared" si="1082"/>
        <v>322816</v>
      </c>
      <c r="Q538" s="840">
        <f t="shared" si="1083"/>
        <v>4196608</v>
      </c>
      <c r="R538" s="836">
        <f t="shared" si="1084"/>
        <v>1</v>
      </c>
      <c r="S538" s="837"/>
      <c r="T538" s="838">
        <v>83200</v>
      </c>
      <c r="U538" s="838">
        <f t="shared" si="1085"/>
        <v>3.88</v>
      </c>
      <c r="V538" s="838"/>
      <c r="W538" s="838">
        <f t="shared" si="1086"/>
        <v>3.88</v>
      </c>
      <c r="X538" s="839">
        <f t="shared" si="1087"/>
        <v>322816</v>
      </c>
      <c r="Y538" s="839">
        <f t="shared" si="1088"/>
        <v>0</v>
      </c>
      <c r="Z538" s="839"/>
      <c r="AA538" s="839">
        <f t="shared" si="1089"/>
        <v>322816</v>
      </c>
      <c r="AB538" s="838">
        <f t="shared" si="1090"/>
        <v>0</v>
      </c>
      <c r="AC538" s="840">
        <f t="shared" si="1091"/>
        <v>322816</v>
      </c>
      <c r="AD538" s="840">
        <f t="shared" si="1092"/>
        <v>4196608</v>
      </c>
      <c r="AE538" s="836">
        <f t="shared" si="1093"/>
        <v>2</v>
      </c>
      <c r="AF538" s="837"/>
      <c r="AG538" s="838">
        <f t="shared" si="1094"/>
        <v>83200</v>
      </c>
      <c r="AH538" s="838">
        <f t="shared" si="1095"/>
        <v>3.88</v>
      </c>
      <c r="AI538" s="838"/>
      <c r="AJ538" s="838">
        <f t="shared" si="1096"/>
        <v>3.88</v>
      </c>
      <c r="AK538" s="839">
        <f t="shared" si="1097"/>
        <v>322816</v>
      </c>
      <c r="AL538" s="839">
        <f t="shared" si="1098"/>
        <v>0</v>
      </c>
      <c r="AM538" s="839"/>
      <c r="AN538" s="839">
        <f t="shared" si="1099"/>
        <v>322816</v>
      </c>
      <c r="AO538" s="838">
        <f t="shared" si="1100"/>
        <v>0</v>
      </c>
      <c r="AP538" s="840">
        <f t="shared" si="1101"/>
        <v>322816</v>
      </c>
      <c r="AQ538" s="840">
        <f t="shared" si="1102"/>
        <v>4196608</v>
      </c>
      <c r="AR538" s="836">
        <f t="shared" si="1103"/>
        <v>3</v>
      </c>
      <c r="AS538" s="837"/>
      <c r="AT538" s="838">
        <f t="shared" si="1104"/>
        <v>83200</v>
      </c>
      <c r="AU538" s="838">
        <f t="shared" si="1105"/>
        <v>3.88</v>
      </c>
      <c r="AV538" s="838"/>
      <c r="AW538" s="838">
        <f t="shared" si="1106"/>
        <v>3.88</v>
      </c>
      <c r="AX538" s="839">
        <f t="shared" si="1107"/>
        <v>322816</v>
      </c>
      <c r="AY538" s="839">
        <f t="shared" si="1108"/>
        <v>0</v>
      </c>
      <c r="AZ538" s="839"/>
      <c r="BA538" s="839">
        <f t="shared" si="1109"/>
        <v>322816</v>
      </c>
      <c r="BB538" s="838">
        <f t="shared" si="1110"/>
        <v>0</v>
      </c>
      <c r="BC538" s="840">
        <f t="shared" si="1111"/>
        <v>322816</v>
      </c>
      <c r="BD538" s="840">
        <f t="shared" si="1112"/>
        <v>4196608</v>
      </c>
    </row>
    <row r="539" spans="1:56" s="841" customFormat="1" ht="27">
      <c r="A539" s="617">
        <v>38</v>
      </c>
      <c r="B539" s="833" t="s">
        <v>1669</v>
      </c>
      <c r="C539" s="834"/>
      <c r="D539" s="834"/>
      <c r="E539" s="835" t="s">
        <v>485</v>
      </c>
      <c r="F539" s="834">
        <v>1</v>
      </c>
      <c r="G539" s="836"/>
      <c r="H539" s="837"/>
      <c r="I539" s="838">
        <v>83200</v>
      </c>
      <c r="J539" s="838">
        <v>3.88</v>
      </c>
      <c r="K539" s="839">
        <f t="shared" si="1080"/>
        <v>322816</v>
      </c>
      <c r="L539" s="839">
        <v>0</v>
      </c>
      <c r="M539" s="839"/>
      <c r="N539" s="839">
        <f t="shared" si="1081"/>
        <v>322816</v>
      </c>
      <c r="O539" s="838"/>
      <c r="P539" s="840">
        <f t="shared" si="1082"/>
        <v>322816</v>
      </c>
      <c r="Q539" s="840">
        <f t="shared" si="1083"/>
        <v>4196608</v>
      </c>
      <c r="R539" s="836">
        <f t="shared" si="1084"/>
        <v>1</v>
      </c>
      <c r="S539" s="837"/>
      <c r="T539" s="838">
        <v>83200</v>
      </c>
      <c r="U539" s="838">
        <f t="shared" si="1085"/>
        <v>3.88</v>
      </c>
      <c r="V539" s="838"/>
      <c r="W539" s="838">
        <f t="shared" si="1086"/>
        <v>3.88</v>
      </c>
      <c r="X539" s="839">
        <f t="shared" si="1087"/>
        <v>322816</v>
      </c>
      <c r="Y539" s="839">
        <f t="shared" si="1088"/>
        <v>0</v>
      </c>
      <c r="Z539" s="839"/>
      <c r="AA539" s="839">
        <f t="shared" si="1089"/>
        <v>322816</v>
      </c>
      <c r="AB539" s="838">
        <f t="shared" si="1090"/>
        <v>0</v>
      </c>
      <c r="AC539" s="840">
        <f t="shared" si="1091"/>
        <v>322816</v>
      </c>
      <c r="AD539" s="840">
        <f t="shared" si="1092"/>
        <v>4196608</v>
      </c>
      <c r="AE539" s="836">
        <f t="shared" si="1093"/>
        <v>2</v>
      </c>
      <c r="AF539" s="837"/>
      <c r="AG539" s="838">
        <f t="shared" si="1094"/>
        <v>83200</v>
      </c>
      <c r="AH539" s="838">
        <f t="shared" si="1095"/>
        <v>3.88</v>
      </c>
      <c r="AI539" s="838"/>
      <c r="AJ539" s="838">
        <f t="shared" si="1096"/>
        <v>3.88</v>
      </c>
      <c r="AK539" s="839">
        <f t="shared" si="1097"/>
        <v>322816</v>
      </c>
      <c r="AL539" s="839">
        <f t="shared" si="1098"/>
        <v>0</v>
      </c>
      <c r="AM539" s="839"/>
      <c r="AN539" s="839">
        <f t="shared" si="1099"/>
        <v>322816</v>
      </c>
      <c r="AO539" s="838">
        <f t="shared" si="1100"/>
        <v>0</v>
      </c>
      <c r="AP539" s="840">
        <f t="shared" si="1101"/>
        <v>322816</v>
      </c>
      <c r="AQ539" s="840">
        <f t="shared" si="1102"/>
        <v>4196608</v>
      </c>
      <c r="AR539" s="836">
        <f t="shared" si="1103"/>
        <v>3</v>
      </c>
      <c r="AS539" s="837"/>
      <c r="AT539" s="838">
        <f t="shared" si="1104"/>
        <v>83200</v>
      </c>
      <c r="AU539" s="838">
        <f t="shared" si="1105"/>
        <v>3.88</v>
      </c>
      <c r="AV539" s="838"/>
      <c r="AW539" s="838">
        <f t="shared" si="1106"/>
        <v>3.88</v>
      </c>
      <c r="AX539" s="839">
        <f t="shared" si="1107"/>
        <v>322816</v>
      </c>
      <c r="AY539" s="839">
        <f t="shared" si="1108"/>
        <v>0</v>
      </c>
      <c r="AZ539" s="839"/>
      <c r="BA539" s="839">
        <f t="shared" si="1109"/>
        <v>322816</v>
      </c>
      <c r="BB539" s="838">
        <f t="shared" si="1110"/>
        <v>0</v>
      </c>
      <c r="BC539" s="840">
        <f t="shared" si="1111"/>
        <v>322816</v>
      </c>
      <c r="BD539" s="840">
        <f t="shared" si="1112"/>
        <v>4196608</v>
      </c>
    </row>
    <row r="540" spans="1:56" s="841" customFormat="1" ht="27">
      <c r="A540" s="617">
        <v>39</v>
      </c>
      <c r="B540" s="833" t="s">
        <v>1669</v>
      </c>
      <c r="C540" s="834"/>
      <c r="D540" s="834"/>
      <c r="E540" s="835" t="s">
        <v>485</v>
      </c>
      <c r="F540" s="834">
        <v>1</v>
      </c>
      <c r="G540" s="836"/>
      <c r="H540" s="837"/>
      <c r="I540" s="838">
        <v>83200</v>
      </c>
      <c r="J540" s="838">
        <v>3.88</v>
      </c>
      <c r="K540" s="839">
        <f t="shared" si="1080"/>
        <v>322816</v>
      </c>
      <c r="L540" s="839">
        <v>0</v>
      </c>
      <c r="M540" s="839"/>
      <c r="N540" s="839">
        <f t="shared" si="1081"/>
        <v>322816</v>
      </c>
      <c r="O540" s="838"/>
      <c r="P540" s="840">
        <f t="shared" si="1082"/>
        <v>322816</v>
      </c>
      <c r="Q540" s="840">
        <f t="shared" si="1083"/>
        <v>4196608</v>
      </c>
      <c r="R540" s="836">
        <f t="shared" si="1084"/>
        <v>1</v>
      </c>
      <c r="S540" s="837"/>
      <c r="T540" s="838">
        <v>83200</v>
      </c>
      <c r="U540" s="838">
        <f t="shared" si="1085"/>
        <v>3.88</v>
      </c>
      <c r="V540" s="838"/>
      <c r="W540" s="838">
        <f t="shared" si="1086"/>
        <v>3.88</v>
      </c>
      <c r="X540" s="839">
        <f t="shared" si="1087"/>
        <v>322816</v>
      </c>
      <c r="Y540" s="839">
        <f t="shared" si="1088"/>
        <v>0</v>
      </c>
      <c r="Z540" s="839"/>
      <c r="AA540" s="839">
        <f t="shared" si="1089"/>
        <v>322816</v>
      </c>
      <c r="AB540" s="838">
        <f t="shared" si="1090"/>
        <v>0</v>
      </c>
      <c r="AC540" s="840">
        <f t="shared" si="1091"/>
        <v>322816</v>
      </c>
      <c r="AD540" s="840">
        <f t="shared" si="1092"/>
        <v>4196608</v>
      </c>
      <c r="AE540" s="836">
        <f t="shared" si="1093"/>
        <v>2</v>
      </c>
      <c r="AF540" s="837"/>
      <c r="AG540" s="838">
        <f t="shared" si="1094"/>
        <v>83200</v>
      </c>
      <c r="AH540" s="838">
        <f t="shared" si="1095"/>
        <v>3.88</v>
      </c>
      <c r="AI540" s="838"/>
      <c r="AJ540" s="838">
        <f t="shared" si="1096"/>
        <v>3.88</v>
      </c>
      <c r="AK540" s="839">
        <f t="shared" si="1097"/>
        <v>322816</v>
      </c>
      <c r="AL540" s="839">
        <f t="shared" si="1098"/>
        <v>0</v>
      </c>
      <c r="AM540" s="839"/>
      <c r="AN540" s="839">
        <f t="shared" si="1099"/>
        <v>322816</v>
      </c>
      <c r="AO540" s="838">
        <f t="shared" si="1100"/>
        <v>0</v>
      </c>
      <c r="AP540" s="840">
        <f t="shared" si="1101"/>
        <v>322816</v>
      </c>
      <c r="AQ540" s="840">
        <f t="shared" si="1102"/>
        <v>4196608</v>
      </c>
      <c r="AR540" s="836">
        <f t="shared" si="1103"/>
        <v>3</v>
      </c>
      <c r="AS540" s="837"/>
      <c r="AT540" s="838">
        <f t="shared" si="1104"/>
        <v>83200</v>
      </c>
      <c r="AU540" s="838">
        <f t="shared" si="1105"/>
        <v>3.88</v>
      </c>
      <c r="AV540" s="838"/>
      <c r="AW540" s="838">
        <f t="shared" si="1106"/>
        <v>3.88</v>
      </c>
      <c r="AX540" s="839">
        <f t="shared" si="1107"/>
        <v>322816</v>
      </c>
      <c r="AY540" s="839">
        <f t="shared" si="1108"/>
        <v>0</v>
      </c>
      <c r="AZ540" s="839"/>
      <c r="BA540" s="839">
        <f t="shared" si="1109"/>
        <v>322816</v>
      </c>
      <c r="BB540" s="838">
        <f t="shared" si="1110"/>
        <v>0</v>
      </c>
      <c r="BC540" s="840">
        <f t="shared" si="1111"/>
        <v>322816</v>
      </c>
      <c r="BD540" s="840">
        <f t="shared" si="1112"/>
        <v>4196608</v>
      </c>
    </row>
    <row r="541" spans="1:56" s="841" customFormat="1" ht="27">
      <c r="A541" s="617">
        <v>40</v>
      </c>
      <c r="B541" s="833" t="s">
        <v>1669</v>
      </c>
      <c r="C541" s="834"/>
      <c r="D541" s="834"/>
      <c r="E541" s="835" t="s">
        <v>485</v>
      </c>
      <c r="F541" s="834">
        <v>1</v>
      </c>
      <c r="G541" s="836"/>
      <c r="H541" s="837"/>
      <c r="I541" s="838">
        <v>83200</v>
      </c>
      <c r="J541" s="838">
        <v>3.88</v>
      </c>
      <c r="K541" s="839">
        <f t="shared" si="1080"/>
        <v>322816</v>
      </c>
      <c r="L541" s="839">
        <v>0</v>
      </c>
      <c r="M541" s="839"/>
      <c r="N541" s="839">
        <f t="shared" si="1081"/>
        <v>322816</v>
      </c>
      <c r="O541" s="838"/>
      <c r="P541" s="840">
        <f t="shared" si="1082"/>
        <v>322816</v>
      </c>
      <c r="Q541" s="840">
        <f t="shared" si="1083"/>
        <v>4196608</v>
      </c>
      <c r="R541" s="836">
        <f t="shared" si="1084"/>
        <v>1</v>
      </c>
      <c r="S541" s="837"/>
      <c r="T541" s="838">
        <v>83200</v>
      </c>
      <c r="U541" s="838">
        <f t="shared" si="1085"/>
        <v>3.88</v>
      </c>
      <c r="V541" s="838"/>
      <c r="W541" s="838">
        <f t="shared" si="1086"/>
        <v>3.88</v>
      </c>
      <c r="X541" s="839">
        <f t="shared" si="1087"/>
        <v>322816</v>
      </c>
      <c r="Y541" s="839">
        <f t="shared" si="1088"/>
        <v>0</v>
      </c>
      <c r="Z541" s="839"/>
      <c r="AA541" s="839">
        <f t="shared" si="1089"/>
        <v>322816</v>
      </c>
      <c r="AB541" s="838">
        <f t="shared" si="1090"/>
        <v>0</v>
      </c>
      <c r="AC541" s="840">
        <f t="shared" si="1091"/>
        <v>322816</v>
      </c>
      <c r="AD541" s="840">
        <f t="shared" si="1092"/>
        <v>4196608</v>
      </c>
      <c r="AE541" s="836">
        <f t="shared" si="1093"/>
        <v>2</v>
      </c>
      <c r="AF541" s="837"/>
      <c r="AG541" s="838">
        <f t="shared" si="1094"/>
        <v>83200</v>
      </c>
      <c r="AH541" s="838">
        <f t="shared" si="1095"/>
        <v>3.88</v>
      </c>
      <c r="AI541" s="838"/>
      <c r="AJ541" s="838">
        <f t="shared" si="1096"/>
        <v>3.88</v>
      </c>
      <c r="AK541" s="839">
        <f t="shared" si="1097"/>
        <v>322816</v>
      </c>
      <c r="AL541" s="839">
        <f t="shared" si="1098"/>
        <v>0</v>
      </c>
      <c r="AM541" s="839"/>
      <c r="AN541" s="839">
        <f t="shared" si="1099"/>
        <v>322816</v>
      </c>
      <c r="AO541" s="838">
        <f t="shared" si="1100"/>
        <v>0</v>
      </c>
      <c r="AP541" s="840">
        <f t="shared" si="1101"/>
        <v>322816</v>
      </c>
      <c r="AQ541" s="840">
        <f t="shared" si="1102"/>
        <v>4196608</v>
      </c>
      <c r="AR541" s="836">
        <f t="shared" si="1103"/>
        <v>3</v>
      </c>
      <c r="AS541" s="837"/>
      <c r="AT541" s="838">
        <f t="shared" si="1104"/>
        <v>83200</v>
      </c>
      <c r="AU541" s="838">
        <f t="shared" si="1105"/>
        <v>3.88</v>
      </c>
      <c r="AV541" s="838"/>
      <c r="AW541" s="838">
        <f t="shared" si="1106"/>
        <v>3.88</v>
      </c>
      <c r="AX541" s="839">
        <f t="shared" si="1107"/>
        <v>322816</v>
      </c>
      <c r="AY541" s="839">
        <f t="shared" si="1108"/>
        <v>0</v>
      </c>
      <c r="AZ541" s="839"/>
      <c r="BA541" s="839">
        <f t="shared" si="1109"/>
        <v>322816</v>
      </c>
      <c r="BB541" s="838">
        <f t="shared" si="1110"/>
        <v>0</v>
      </c>
      <c r="BC541" s="840">
        <f t="shared" si="1111"/>
        <v>322816</v>
      </c>
      <c r="BD541" s="840">
        <f t="shared" si="1112"/>
        <v>4196608</v>
      </c>
    </row>
    <row r="542" spans="1:56" s="841" customFormat="1" ht="27">
      <c r="A542" s="617">
        <v>41</v>
      </c>
      <c r="B542" s="833" t="s">
        <v>1669</v>
      </c>
      <c r="C542" s="834"/>
      <c r="D542" s="834"/>
      <c r="E542" s="835" t="s">
        <v>485</v>
      </c>
      <c r="F542" s="834">
        <v>1</v>
      </c>
      <c r="G542" s="836"/>
      <c r="H542" s="837"/>
      <c r="I542" s="838">
        <v>83200</v>
      </c>
      <c r="J542" s="838">
        <v>3.88</v>
      </c>
      <c r="K542" s="839">
        <f t="shared" si="1080"/>
        <v>322816</v>
      </c>
      <c r="L542" s="839">
        <v>0</v>
      </c>
      <c r="M542" s="839"/>
      <c r="N542" s="839">
        <f t="shared" si="1081"/>
        <v>322816</v>
      </c>
      <c r="O542" s="838"/>
      <c r="P542" s="840">
        <f t="shared" si="1082"/>
        <v>322816</v>
      </c>
      <c r="Q542" s="840">
        <f t="shared" si="1083"/>
        <v>4196608</v>
      </c>
      <c r="R542" s="836">
        <f t="shared" si="1084"/>
        <v>1</v>
      </c>
      <c r="S542" s="837"/>
      <c r="T542" s="838">
        <v>83200</v>
      </c>
      <c r="U542" s="838">
        <f t="shared" si="1085"/>
        <v>3.88</v>
      </c>
      <c r="V542" s="838"/>
      <c r="W542" s="838">
        <f t="shared" si="1086"/>
        <v>3.88</v>
      </c>
      <c r="X542" s="839">
        <f t="shared" si="1087"/>
        <v>322816</v>
      </c>
      <c r="Y542" s="839">
        <f t="shared" si="1088"/>
        <v>0</v>
      </c>
      <c r="Z542" s="839"/>
      <c r="AA542" s="839">
        <f t="shared" si="1089"/>
        <v>322816</v>
      </c>
      <c r="AB542" s="838">
        <f t="shared" si="1090"/>
        <v>0</v>
      </c>
      <c r="AC542" s="840">
        <f t="shared" si="1091"/>
        <v>322816</v>
      </c>
      <c r="AD542" s="840">
        <f t="shared" si="1092"/>
        <v>4196608</v>
      </c>
      <c r="AE542" s="836">
        <f t="shared" si="1093"/>
        <v>2</v>
      </c>
      <c r="AF542" s="837"/>
      <c r="AG542" s="838">
        <f t="shared" si="1094"/>
        <v>83200</v>
      </c>
      <c r="AH542" s="838">
        <f t="shared" si="1095"/>
        <v>3.88</v>
      </c>
      <c r="AI542" s="838"/>
      <c r="AJ542" s="838">
        <f t="shared" si="1096"/>
        <v>3.88</v>
      </c>
      <c r="AK542" s="839">
        <f t="shared" si="1097"/>
        <v>322816</v>
      </c>
      <c r="AL542" s="839">
        <f t="shared" si="1098"/>
        <v>0</v>
      </c>
      <c r="AM542" s="839"/>
      <c r="AN542" s="839">
        <f t="shared" si="1099"/>
        <v>322816</v>
      </c>
      <c r="AO542" s="838">
        <f t="shared" si="1100"/>
        <v>0</v>
      </c>
      <c r="AP542" s="840">
        <f t="shared" si="1101"/>
        <v>322816</v>
      </c>
      <c r="AQ542" s="840">
        <f t="shared" si="1102"/>
        <v>4196608</v>
      </c>
      <c r="AR542" s="836">
        <f t="shared" si="1103"/>
        <v>3</v>
      </c>
      <c r="AS542" s="837"/>
      <c r="AT542" s="838">
        <f t="shared" si="1104"/>
        <v>83200</v>
      </c>
      <c r="AU542" s="838">
        <f t="shared" si="1105"/>
        <v>3.88</v>
      </c>
      <c r="AV542" s="838"/>
      <c r="AW542" s="838">
        <f t="shared" si="1106"/>
        <v>3.88</v>
      </c>
      <c r="AX542" s="839">
        <f t="shared" si="1107"/>
        <v>322816</v>
      </c>
      <c r="AY542" s="839">
        <f t="shared" si="1108"/>
        <v>0</v>
      </c>
      <c r="AZ542" s="839"/>
      <c r="BA542" s="839">
        <f t="shared" si="1109"/>
        <v>322816</v>
      </c>
      <c r="BB542" s="838">
        <f t="shared" si="1110"/>
        <v>0</v>
      </c>
      <c r="BC542" s="840">
        <f t="shared" si="1111"/>
        <v>322816</v>
      </c>
      <c r="BD542" s="840">
        <f t="shared" si="1112"/>
        <v>4196608</v>
      </c>
    </row>
    <row r="543" spans="1:56" s="841" customFormat="1" ht="27">
      <c r="A543" s="617">
        <v>42</v>
      </c>
      <c r="B543" s="833" t="s">
        <v>1669</v>
      </c>
      <c r="C543" s="834"/>
      <c r="D543" s="834"/>
      <c r="E543" s="835" t="s">
        <v>485</v>
      </c>
      <c r="F543" s="834">
        <v>1</v>
      </c>
      <c r="G543" s="836"/>
      <c r="H543" s="837"/>
      <c r="I543" s="838">
        <v>83200</v>
      </c>
      <c r="J543" s="838">
        <v>3.88</v>
      </c>
      <c r="K543" s="839">
        <f t="shared" si="1080"/>
        <v>322816</v>
      </c>
      <c r="L543" s="839">
        <v>0</v>
      </c>
      <c r="M543" s="839"/>
      <c r="N543" s="839">
        <f t="shared" si="1081"/>
        <v>322816</v>
      </c>
      <c r="O543" s="838"/>
      <c r="P543" s="840">
        <f t="shared" si="1082"/>
        <v>322816</v>
      </c>
      <c r="Q543" s="840">
        <f t="shared" si="1083"/>
        <v>4196608</v>
      </c>
      <c r="R543" s="836">
        <f t="shared" si="1084"/>
        <v>1</v>
      </c>
      <c r="S543" s="837"/>
      <c r="T543" s="838">
        <v>83200</v>
      </c>
      <c r="U543" s="838">
        <f t="shared" si="1085"/>
        <v>3.88</v>
      </c>
      <c r="V543" s="838"/>
      <c r="W543" s="838">
        <f t="shared" si="1086"/>
        <v>3.88</v>
      </c>
      <c r="X543" s="839">
        <f t="shared" si="1087"/>
        <v>322816</v>
      </c>
      <c r="Y543" s="839">
        <f t="shared" si="1088"/>
        <v>0</v>
      </c>
      <c r="Z543" s="839"/>
      <c r="AA543" s="839">
        <f t="shared" si="1089"/>
        <v>322816</v>
      </c>
      <c r="AB543" s="838">
        <f t="shared" si="1090"/>
        <v>0</v>
      </c>
      <c r="AC543" s="840">
        <f t="shared" si="1091"/>
        <v>322816</v>
      </c>
      <c r="AD543" s="840">
        <f t="shared" si="1092"/>
        <v>4196608</v>
      </c>
      <c r="AE543" s="836">
        <f t="shared" si="1093"/>
        <v>2</v>
      </c>
      <c r="AF543" s="837"/>
      <c r="AG543" s="838">
        <f t="shared" si="1094"/>
        <v>83200</v>
      </c>
      <c r="AH543" s="838">
        <f t="shared" si="1095"/>
        <v>3.88</v>
      </c>
      <c r="AI543" s="838"/>
      <c r="AJ543" s="838">
        <f t="shared" si="1096"/>
        <v>3.88</v>
      </c>
      <c r="AK543" s="839">
        <f t="shared" si="1097"/>
        <v>322816</v>
      </c>
      <c r="AL543" s="839">
        <f t="shared" si="1098"/>
        <v>0</v>
      </c>
      <c r="AM543" s="839"/>
      <c r="AN543" s="839">
        <f t="shared" si="1099"/>
        <v>322816</v>
      </c>
      <c r="AO543" s="838">
        <f t="shared" si="1100"/>
        <v>0</v>
      </c>
      <c r="AP543" s="840">
        <f t="shared" si="1101"/>
        <v>322816</v>
      </c>
      <c r="AQ543" s="840">
        <f t="shared" si="1102"/>
        <v>4196608</v>
      </c>
      <c r="AR543" s="836">
        <f t="shared" si="1103"/>
        <v>3</v>
      </c>
      <c r="AS543" s="837"/>
      <c r="AT543" s="838">
        <f t="shared" si="1104"/>
        <v>83200</v>
      </c>
      <c r="AU543" s="838">
        <f t="shared" si="1105"/>
        <v>3.88</v>
      </c>
      <c r="AV543" s="838"/>
      <c r="AW543" s="838">
        <f t="shared" si="1106"/>
        <v>3.88</v>
      </c>
      <c r="AX543" s="839">
        <f t="shared" si="1107"/>
        <v>322816</v>
      </c>
      <c r="AY543" s="839">
        <f t="shared" si="1108"/>
        <v>0</v>
      </c>
      <c r="AZ543" s="839"/>
      <c r="BA543" s="839">
        <f t="shared" si="1109"/>
        <v>322816</v>
      </c>
      <c r="BB543" s="838">
        <f t="shared" si="1110"/>
        <v>0</v>
      </c>
      <c r="BC543" s="840">
        <f t="shared" si="1111"/>
        <v>322816</v>
      </c>
      <c r="BD543" s="840">
        <f t="shared" si="1112"/>
        <v>4196608</v>
      </c>
    </row>
    <row r="544" spans="1:56" s="841" customFormat="1" ht="27">
      <c r="A544" s="617">
        <v>43</v>
      </c>
      <c r="B544" s="833" t="s">
        <v>1669</v>
      </c>
      <c r="C544" s="834"/>
      <c r="D544" s="834"/>
      <c r="E544" s="835" t="s">
        <v>485</v>
      </c>
      <c r="F544" s="834">
        <v>1</v>
      </c>
      <c r="G544" s="836"/>
      <c r="H544" s="837"/>
      <c r="I544" s="838">
        <v>83200</v>
      </c>
      <c r="J544" s="838">
        <v>3.88</v>
      </c>
      <c r="K544" s="839">
        <f t="shared" si="1080"/>
        <v>322816</v>
      </c>
      <c r="L544" s="839">
        <v>0</v>
      </c>
      <c r="M544" s="839"/>
      <c r="N544" s="839">
        <f t="shared" si="1081"/>
        <v>322816</v>
      </c>
      <c r="O544" s="838"/>
      <c r="P544" s="840">
        <f t="shared" si="1082"/>
        <v>322816</v>
      </c>
      <c r="Q544" s="840">
        <f t="shared" si="1083"/>
        <v>4196608</v>
      </c>
      <c r="R544" s="836">
        <f t="shared" si="1084"/>
        <v>1</v>
      </c>
      <c r="S544" s="837"/>
      <c r="T544" s="838">
        <v>83200</v>
      </c>
      <c r="U544" s="838">
        <f t="shared" si="1085"/>
        <v>3.88</v>
      </c>
      <c r="V544" s="838"/>
      <c r="W544" s="838">
        <f t="shared" si="1086"/>
        <v>3.88</v>
      </c>
      <c r="X544" s="839">
        <f t="shared" si="1087"/>
        <v>322816</v>
      </c>
      <c r="Y544" s="839">
        <f t="shared" si="1088"/>
        <v>0</v>
      </c>
      <c r="Z544" s="839"/>
      <c r="AA544" s="839">
        <f t="shared" si="1089"/>
        <v>322816</v>
      </c>
      <c r="AB544" s="838">
        <f t="shared" si="1090"/>
        <v>0</v>
      </c>
      <c r="AC544" s="840">
        <f t="shared" si="1091"/>
        <v>322816</v>
      </c>
      <c r="AD544" s="840">
        <f t="shared" si="1092"/>
        <v>4196608</v>
      </c>
      <c r="AE544" s="836">
        <f t="shared" si="1093"/>
        <v>2</v>
      </c>
      <c r="AF544" s="837"/>
      <c r="AG544" s="838">
        <f t="shared" si="1094"/>
        <v>83200</v>
      </c>
      <c r="AH544" s="838">
        <f t="shared" si="1095"/>
        <v>3.88</v>
      </c>
      <c r="AI544" s="838"/>
      <c r="AJ544" s="838">
        <f t="shared" si="1096"/>
        <v>3.88</v>
      </c>
      <c r="AK544" s="839">
        <f t="shared" si="1097"/>
        <v>322816</v>
      </c>
      <c r="AL544" s="839">
        <f t="shared" si="1098"/>
        <v>0</v>
      </c>
      <c r="AM544" s="839"/>
      <c r="AN544" s="839">
        <f t="shared" si="1099"/>
        <v>322816</v>
      </c>
      <c r="AO544" s="838">
        <f t="shared" si="1100"/>
        <v>0</v>
      </c>
      <c r="AP544" s="840">
        <f t="shared" si="1101"/>
        <v>322816</v>
      </c>
      <c r="AQ544" s="840">
        <f t="shared" si="1102"/>
        <v>4196608</v>
      </c>
      <c r="AR544" s="836">
        <f t="shared" si="1103"/>
        <v>3</v>
      </c>
      <c r="AS544" s="837"/>
      <c r="AT544" s="838">
        <f t="shared" si="1104"/>
        <v>83200</v>
      </c>
      <c r="AU544" s="838">
        <f t="shared" si="1105"/>
        <v>3.88</v>
      </c>
      <c r="AV544" s="838"/>
      <c r="AW544" s="838">
        <f t="shared" si="1106"/>
        <v>3.88</v>
      </c>
      <c r="AX544" s="839">
        <f t="shared" si="1107"/>
        <v>322816</v>
      </c>
      <c r="AY544" s="839">
        <f t="shared" si="1108"/>
        <v>0</v>
      </c>
      <c r="AZ544" s="839"/>
      <c r="BA544" s="839">
        <f t="shared" si="1109"/>
        <v>322816</v>
      </c>
      <c r="BB544" s="838">
        <f t="shared" si="1110"/>
        <v>0</v>
      </c>
      <c r="BC544" s="840">
        <f t="shared" si="1111"/>
        <v>322816</v>
      </c>
      <c r="BD544" s="840">
        <f t="shared" si="1112"/>
        <v>4196608</v>
      </c>
    </row>
    <row r="545" spans="1:56" s="841" customFormat="1" ht="27">
      <c r="A545" s="617">
        <v>44</v>
      </c>
      <c r="B545" s="833" t="s">
        <v>1669</v>
      </c>
      <c r="C545" s="834"/>
      <c r="D545" s="834"/>
      <c r="E545" s="835" t="s">
        <v>485</v>
      </c>
      <c r="F545" s="834">
        <v>1</v>
      </c>
      <c r="G545" s="836"/>
      <c r="H545" s="837"/>
      <c r="I545" s="838">
        <v>83200</v>
      </c>
      <c r="J545" s="838">
        <v>3.88</v>
      </c>
      <c r="K545" s="839">
        <f t="shared" si="1080"/>
        <v>322816</v>
      </c>
      <c r="L545" s="839">
        <v>0</v>
      </c>
      <c r="M545" s="839"/>
      <c r="N545" s="839">
        <f t="shared" si="1081"/>
        <v>322816</v>
      </c>
      <c r="O545" s="838"/>
      <c r="P545" s="840">
        <f t="shared" si="1082"/>
        <v>322816</v>
      </c>
      <c r="Q545" s="840">
        <f t="shared" si="1083"/>
        <v>4196608</v>
      </c>
      <c r="R545" s="836">
        <f t="shared" si="1084"/>
        <v>1</v>
      </c>
      <c r="S545" s="837"/>
      <c r="T545" s="838">
        <v>83200</v>
      </c>
      <c r="U545" s="838">
        <f t="shared" si="1085"/>
        <v>3.88</v>
      </c>
      <c r="V545" s="838"/>
      <c r="W545" s="838">
        <f t="shared" si="1086"/>
        <v>3.88</v>
      </c>
      <c r="X545" s="839">
        <f t="shared" si="1087"/>
        <v>322816</v>
      </c>
      <c r="Y545" s="839">
        <f t="shared" si="1088"/>
        <v>0</v>
      </c>
      <c r="Z545" s="839"/>
      <c r="AA545" s="839">
        <f t="shared" si="1089"/>
        <v>322816</v>
      </c>
      <c r="AB545" s="838">
        <f t="shared" si="1090"/>
        <v>0</v>
      </c>
      <c r="AC545" s="840">
        <f t="shared" si="1091"/>
        <v>322816</v>
      </c>
      <c r="AD545" s="840">
        <f t="shared" si="1092"/>
        <v>4196608</v>
      </c>
      <c r="AE545" s="836">
        <f t="shared" si="1093"/>
        <v>2</v>
      </c>
      <c r="AF545" s="837"/>
      <c r="AG545" s="838">
        <f t="shared" si="1094"/>
        <v>83200</v>
      </c>
      <c r="AH545" s="838">
        <f t="shared" si="1095"/>
        <v>3.88</v>
      </c>
      <c r="AI545" s="838"/>
      <c r="AJ545" s="838">
        <f t="shared" si="1096"/>
        <v>3.88</v>
      </c>
      <c r="AK545" s="839">
        <f t="shared" si="1097"/>
        <v>322816</v>
      </c>
      <c r="AL545" s="839">
        <f t="shared" si="1098"/>
        <v>0</v>
      </c>
      <c r="AM545" s="839"/>
      <c r="AN545" s="839">
        <f t="shared" si="1099"/>
        <v>322816</v>
      </c>
      <c r="AO545" s="838">
        <f t="shared" si="1100"/>
        <v>0</v>
      </c>
      <c r="AP545" s="840">
        <f t="shared" si="1101"/>
        <v>322816</v>
      </c>
      <c r="AQ545" s="840">
        <f t="shared" si="1102"/>
        <v>4196608</v>
      </c>
      <c r="AR545" s="836">
        <f t="shared" si="1103"/>
        <v>3</v>
      </c>
      <c r="AS545" s="837"/>
      <c r="AT545" s="838">
        <f t="shared" si="1104"/>
        <v>83200</v>
      </c>
      <c r="AU545" s="838">
        <f t="shared" si="1105"/>
        <v>3.88</v>
      </c>
      <c r="AV545" s="838"/>
      <c r="AW545" s="838">
        <f t="shared" si="1106"/>
        <v>3.88</v>
      </c>
      <c r="AX545" s="839">
        <f t="shared" si="1107"/>
        <v>322816</v>
      </c>
      <c r="AY545" s="839">
        <f t="shared" si="1108"/>
        <v>0</v>
      </c>
      <c r="AZ545" s="839"/>
      <c r="BA545" s="839">
        <f t="shared" si="1109"/>
        <v>322816</v>
      </c>
      <c r="BB545" s="838">
        <f t="shared" si="1110"/>
        <v>0</v>
      </c>
      <c r="BC545" s="840">
        <f t="shared" si="1111"/>
        <v>322816</v>
      </c>
      <c r="BD545" s="840">
        <f t="shared" si="1112"/>
        <v>4196608</v>
      </c>
    </row>
    <row r="546" spans="1:56" s="841" customFormat="1" ht="27">
      <c r="A546" s="617">
        <v>45</v>
      </c>
      <c r="B546" s="833" t="s">
        <v>1669</v>
      </c>
      <c r="C546" s="834"/>
      <c r="D546" s="834"/>
      <c r="E546" s="835" t="s">
        <v>485</v>
      </c>
      <c r="F546" s="834">
        <v>1</v>
      </c>
      <c r="G546" s="836"/>
      <c r="H546" s="837"/>
      <c r="I546" s="838">
        <v>83200</v>
      </c>
      <c r="J546" s="838">
        <v>3.88</v>
      </c>
      <c r="K546" s="839">
        <f t="shared" si="1080"/>
        <v>322816</v>
      </c>
      <c r="L546" s="839">
        <v>0</v>
      </c>
      <c r="M546" s="839"/>
      <c r="N546" s="839">
        <f t="shared" si="1081"/>
        <v>322816</v>
      </c>
      <c r="O546" s="838"/>
      <c r="P546" s="840">
        <f t="shared" si="1082"/>
        <v>322816</v>
      </c>
      <c r="Q546" s="840">
        <f t="shared" si="1083"/>
        <v>4196608</v>
      </c>
      <c r="R546" s="836">
        <f t="shared" si="1084"/>
        <v>1</v>
      </c>
      <c r="S546" s="837"/>
      <c r="T546" s="838">
        <v>83200</v>
      </c>
      <c r="U546" s="838">
        <f t="shared" si="1085"/>
        <v>3.88</v>
      </c>
      <c r="V546" s="838"/>
      <c r="W546" s="838">
        <f t="shared" si="1086"/>
        <v>3.88</v>
      </c>
      <c r="X546" s="839">
        <f t="shared" si="1087"/>
        <v>322816</v>
      </c>
      <c r="Y546" s="839">
        <f t="shared" si="1088"/>
        <v>0</v>
      </c>
      <c r="Z546" s="839"/>
      <c r="AA546" s="839">
        <f t="shared" si="1089"/>
        <v>322816</v>
      </c>
      <c r="AB546" s="838">
        <f t="shared" si="1090"/>
        <v>0</v>
      </c>
      <c r="AC546" s="840">
        <f t="shared" si="1091"/>
        <v>322816</v>
      </c>
      <c r="AD546" s="840">
        <f t="shared" si="1092"/>
        <v>4196608</v>
      </c>
      <c r="AE546" s="836">
        <f t="shared" si="1093"/>
        <v>2</v>
      </c>
      <c r="AF546" s="837"/>
      <c r="AG546" s="838">
        <f t="shared" si="1094"/>
        <v>83200</v>
      </c>
      <c r="AH546" s="838">
        <f t="shared" si="1095"/>
        <v>3.88</v>
      </c>
      <c r="AI546" s="838"/>
      <c r="AJ546" s="838">
        <f t="shared" si="1096"/>
        <v>3.88</v>
      </c>
      <c r="AK546" s="839">
        <f t="shared" si="1097"/>
        <v>322816</v>
      </c>
      <c r="AL546" s="839">
        <f t="shared" si="1098"/>
        <v>0</v>
      </c>
      <c r="AM546" s="839"/>
      <c r="AN546" s="839">
        <f t="shared" si="1099"/>
        <v>322816</v>
      </c>
      <c r="AO546" s="838">
        <f t="shared" si="1100"/>
        <v>0</v>
      </c>
      <c r="AP546" s="840">
        <f t="shared" si="1101"/>
        <v>322816</v>
      </c>
      <c r="AQ546" s="840">
        <f t="shared" si="1102"/>
        <v>4196608</v>
      </c>
      <c r="AR546" s="836">
        <f t="shared" si="1103"/>
        <v>3</v>
      </c>
      <c r="AS546" s="837"/>
      <c r="AT546" s="838">
        <f t="shared" si="1104"/>
        <v>83200</v>
      </c>
      <c r="AU546" s="838">
        <f t="shared" si="1105"/>
        <v>3.88</v>
      </c>
      <c r="AV546" s="838"/>
      <c r="AW546" s="838">
        <f t="shared" si="1106"/>
        <v>3.88</v>
      </c>
      <c r="AX546" s="839">
        <f t="shared" si="1107"/>
        <v>322816</v>
      </c>
      <c r="AY546" s="839">
        <f t="shared" si="1108"/>
        <v>0</v>
      </c>
      <c r="AZ546" s="839"/>
      <c r="BA546" s="839">
        <f t="shared" si="1109"/>
        <v>322816</v>
      </c>
      <c r="BB546" s="838">
        <f t="shared" si="1110"/>
        <v>0</v>
      </c>
      <c r="BC546" s="840">
        <f t="shared" si="1111"/>
        <v>322816</v>
      </c>
      <c r="BD546" s="840">
        <f t="shared" si="1112"/>
        <v>4196608</v>
      </c>
    </row>
    <row r="547" spans="1:56" s="841" customFormat="1" ht="27">
      <c r="A547" s="617">
        <v>46</v>
      </c>
      <c r="B547" s="833" t="s">
        <v>1669</v>
      </c>
      <c r="C547" s="834"/>
      <c r="D547" s="834"/>
      <c r="E547" s="835" t="s">
        <v>485</v>
      </c>
      <c r="F547" s="834">
        <v>1</v>
      </c>
      <c r="G547" s="836"/>
      <c r="H547" s="837"/>
      <c r="I547" s="838">
        <v>83200</v>
      </c>
      <c r="J547" s="838">
        <v>3.88</v>
      </c>
      <c r="K547" s="839">
        <f t="shared" si="1080"/>
        <v>322816</v>
      </c>
      <c r="L547" s="839">
        <v>0</v>
      </c>
      <c r="M547" s="839"/>
      <c r="N547" s="839">
        <f t="shared" si="1081"/>
        <v>322816</v>
      </c>
      <c r="O547" s="838"/>
      <c r="P547" s="840">
        <f t="shared" si="1082"/>
        <v>322816</v>
      </c>
      <c r="Q547" s="840">
        <f t="shared" si="1083"/>
        <v>4196608</v>
      </c>
      <c r="R547" s="836">
        <f t="shared" si="1084"/>
        <v>1</v>
      </c>
      <c r="S547" s="837"/>
      <c r="T547" s="838">
        <v>83200</v>
      </c>
      <c r="U547" s="838">
        <f t="shared" si="1085"/>
        <v>3.88</v>
      </c>
      <c r="V547" s="838"/>
      <c r="W547" s="838">
        <f t="shared" si="1086"/>
        <v>3.88</v>
      </c>
      <c r="X547" s="839">
        <f t="shared" si="1087"/>
        <v>322816</v>
      </c>
      <c r="Y547" s="839">
        <f t="shared" si="1088"/>
        <v>0</v>
      </c>
      <c r="Z547" s="839"/>
      <c r="AA547" s="839">
        <f t="shared" si="1089"/>
        <v>322816</v>
      </c>
      <c r="AB547" s="838">
        <f t="shared" si="1090"/>
        <v>0</v>
      </c>
      <c r="AC547" s="840">
        <f t="shared" si="1091"/>
        <v>322816</v>
      </c>
      <c r="AD547" s="840">
        <f t="shared" si="1092"/>
        <v>4196608</v>
      </c>
      <c r="AE547" s="836">
        <f t="shared" si="1093"/>
        <v>2</v>
      </c>
      <c r="AF547" s="837"/>
      <c r="AG547" s="838">
        <f t="shared" si="1094"/>
        <v>83200</v>
      </c>
      <c r="AH547" s="838">
        <f t="shared" si="1095"/>
        <v>3.88</v>
      </c>
      <c r="AI547" s="838"/>
      <c r="AJ547" s="838">
        <f t="shared" si="1096"/>
        <v>3.88</v>
      </c>
      <c r="AK547" s="839">
        <f t="shared" si="1097"/>
        <v>322816</v>
      </c>
      <c r="AL547" s="839">
        <f t="shared" si="1098"/>
        <v>0</v>
      </c>
      <c r="AM547" s="839"/>
      <c r="AN547" s="839">
        <f t="shared" si="1099"/>
        <v>322816</v>
      </c>
      <c r="AO547" s="838">
        <f t="shared" si="1100"/>
        <v>0</v>
      </c>
      <c r="AP547" s="840">
        <f t="shared" si="1101"/>
        <v>322816</v>
      </c>
      <c r="AQ547" s="840">
        <f t="shared" si="1102"/>
        <v>4196608</v>
      </c>
      <c r="AR547" s="836">
        <f t="shared" si="1103"/>
        <v>3</v>
      </c>
      <c r="AS547" s="837"/>
      <c r="AT547" s="838">
        <f t="shared" si="1104"/>
        <v>83200</v>
      </c>
      <c r="AU547" s="838">
        <f t="shared" si="1105"/>
        <v>3.88</v>
      </c>
      <c r="AV547" s="838"/>
      <c r="AW547" s="838">
        <f t="shared" si="1106"/>
        <v>3.88</v>
      </c>
      <c r="AX547" s="839">
        <f t="shared" si="1107"/>
        <v>322816</v>
      </c>
      <c r="AY547" s="839">
        <f t="shared" si="1108"/>
        <v>0</v>
      </c>
      <c r="AZ547" s="839"/>
      <c r="BA547" s="839">
        <f t="shared" si="1109"/>
        <v>322816</v>
      </c>
      <c r="BB547" s="838">
        <f t="shared" si="1110"/>
        <v>0</v>
      </c>
      <c r="BC547" s="840">
        <f t="shared" si="1111"/>
        <v>322816</v>
      </c>
      <c r="BD547" s="840">
        <f t="shared" si="1112"/>
        <v>4196608</v>
      </c>
    </row>
    <row r="548" spans="1:56" s="841" customFormat="1" ht="27">
      <c r="A548" s="617">
        <v>47</v>
      </c>
      <c r="B548" s="833" t="s">
        <v>1669</v>
      </c>
      <c r="C548" s="834"/>
      <c r="D548" s="834"/>
      <c r="E548" s="835" t="s">
        <v>485</v>
      </c>
      <c r="F548" s="834">
        <v>1</v>
      </c>
      <c r="G548" s="836"/>
      <c r="H548" s="837"/>
      <c r="I548" s="838">
        <v>83200</v>
      </c>
      <c r="J548" s="838">
        <v>3.88</v>
      </c>
      <c r="K548" s="839">
        <f t="shared" si="1080"/>
        <v>322816</v>
      </c>
      <c r="L548" s="839">
        <v>0</v>
      </c>
      <c r="M548" s="839"/>
      <c r="N548" s="839">
        <f t="shared" si="1081"/>
        <v>322816</v>
      </c>
      <c r="O548" s="838"/>
      <c r="P548" s="840">
        <f t="shared" si="1082"/>
        <v>322816</v>
      </c>
      <c r="Q548" s="840">
        <f t="shared" si="1083"/>
        <v>4196608</v>
      </c>
      <c r="R548" s="836">
        <f t="shared" si="1084"/>
        <v>1</v>
      </c>
      <c r="S548" s="837"/>
      <c r="T548" s="838">
        <v>83200</v>
      </c>
      <c r="U548" s="838">
        <f t="shared" si="1085"/>
        <v>3.88</v>
      </c>
      <c r="V548" s="838"/>
      <c r="W548" s="838">
        <f t="shared" si="1086"/>
        <v>3.88</v>
      </c>
      <c r="X548" s="839">
        <f t="shared" si="1087"/>
        <v>322816</v>
      </c>
      <c r="Y548" s="839">
        <f t="shared" si="1088"/>
        <v>0</v>
      </c>
      <c r="Z548" s="839"/>
      <c r="AA548" s="839">
        <f t="shared" si="1089"/>
        <v>322816</v>
      </c>
      <c r="AB548" s="838">
        <f t="shared" si="1090"/>
        <v>0</v>
      </c>
      <c r="AC548" s="840">
        <f t="shared" si="1091"/>
        <v>322816</v>
      </c>
      <c r="AD548" s="840">
        <f t="shared" si="1092"/>
        <v>4196608</v>
      </c>
      <c r="AE548" s="836">
        <f t="shared" si="1093"/>
        <v>2</v>
      </c>
      <c r="AF548" s="837"/>
      <c r="AG548" s="838">
        <f t="shared" si="1094"/>
        <v>83200</v>
      </c>
      <c r="AH548" s="838">
        <f t="shared" si="1095"/>
        <v>3.88</v>
      </c>
      <c r="AI548" s="838"/>
      <c r="AJ548" s="838">
        <f t="shared" si="1096"/>
        <v>3.88</v>
      </c>
      <c r="AK548" s="839">
        <f t="shared" si="1097"/>
        <v>322816</v>
      </c>
      <c r="AL548" s="839">
        <f t="shared" si="1098"/>
        <v>0</v>
      </c>
      <c r="AM548" s="839"/>
      <c r="AN548" s="839">
        <f t="shared" si="1099"/>
        <v>322816</v>
      </c>
      <c r="AO548" s="838">
        <f t="shared" si="1100"/>
        <v>0</v>
      </c>
      <c r="AP548" s="840">
        <f t="shared" si="1101"/>
        <v>322816</v>
      </c>
      <c r="AQ548" s="840">
        <f t="shared" si="1102"/>
        <v>4196608</v>
      </c>
      <c r="AR548" s="836">
        <f t="shared" si="1103"/>
        <v>3</v>
      </c>
      <c r="AS548" s="837"/>
      <c r="AT548" s="838">
        <f t="shared" si="1104"/>
        <v>83200</v>
      </c>
      <c r="AU548" s="838">
        <f t="shared" si="1105"/>
        <v>3.88</v>
      </c>
      <c r="AV548" s="838"/>
      <c r="AW548" s="838">
        <f t="shared" si="1106"/>
        <v>3.88</v>
      </c>
      <c r="AX548" s="839">
        <f t="shared" si="1107"/>
        <v>322816</v>
      </c>
      <c r="AY548" s="839">
        <f t="shared" si="1108"/>
        <v>0</v>
      </c>
      <c r="AZ548" s="839"/>
      <c r="BA548" s="839">
        <f t="shared" si="1109"/>
        <v>322816</v>
      </c>
      <c r="BB548" s="838">
        <f t="shared" si="1110"/>
        <v>0</v>
      </c>
      <c r="BC548" s="840">
        <f t="shared" si="1111"/>
        <v>322816</v>
      </c>
      <c r="BD548" s="840">
        <f t="shared" si="1112"/>
        <v>4196608</v>
      </c>
    </row>
    <row r="549" spans="1:56" s="841" customFormat="1" ht="27">
      <c r="A549" s="617">
        <v>48</v>
      </c>
      <c r="B549" s="833" t="s">
        <v>1669</v>
      </c>
      <c r="C549" s="834"/>
      <c r="D549" s="834"/>
      <c r="E549" s="835" t="s">
        <v>485</v>
      </c>
      <c r="F549" s="834">
        <v>1</v>
      </c>
      <c r="G549" s="836"/>
      <c r="H549" s="837"/>
      <c r="I549" s="838">
        <v>83200</v>
      </c>
      <c r="J549" s="838">
        <v>3.88</v>
      </c>
      <c r="K549" s="839">
        <f t="shared" si="1080"/>
        <v>322816</v>
      </c>
      <c r="L549" s="839">
        <v>0</v>
      </c>
      <c r="M549" s="839"/>
      <c r="N549" s="839">
        <f t="shared" si="1081"/>
        <v>322816</v>
      </c>
      <c r="O549" s="838"/>
      <c r="P549" s="840">
        <f t="shared" si="1082"/>
        <v>322816</v>
      </c>
      <c r="Q549" s="840">
        <f t="shared" si="1083"/>
        <v>4196608</v>
      </c>
      <c r="R549" s="836">
        <f t="shared" si="1084"/>
        <v>1</v>
      </c>
      <c r="S549" s="837"/>
      <c r="T549" s="838">
        <v>83200</v>
      </c>
      <c r="U549" s="838">
        <f t="shared" si="1085"/>
        <v>3.88</v>
      </c>
      <c r="V549" s="838"/>
      <c r="W549" s="838">
        <f t="shared" si="1086"/>
        <v>3.88</v>
      </c>
      <c r="X549" s="839">
        <f t="shared" si="1087"/>
        <v>322816</v>
      </c>
      <c r="Y549" s="839">
        <f t="shared" si="1088"/>
        <v>0</v>
      </c>
      <c r="Z549" s="839"/>
      <c r="AA549" s="839">
        <f t="shared" si="1089"/>
        <v>322816</v>
      </c>
      <c r="AB549" s="838">
        <f t="shared" si="1090"/>
        <v>0</v>
      </c>
      <c r="AC549" s="840">
        <f t="shared" si="1091"/>
        <v>322816</v>
      </c>
      <c r="AD549" s="840">
        <f t="shared" si="1092"/>
        <v>4196608</v>
      </c>
      <c r="AE549" s="836">
        <f t="shared" si="1093"/>
        <v>2</v>
      </c>
      <c r="AF549" s="837"/>
      <c r="AG549" s="838">
        <f t="shared" si="1094"/>
        <v>83200</v>
      </c>
      <c r="AH549" s="838">
        <f t="shared" si="1095"/>
        <v>3.88</v>
      </c>
      <c r="AI549" s="838"/>
      <c r="AJ549" s="838">
        <f t="shared" si="1096"/>
        <v>3.88</v>
      </c>
      <c r="AK549" s="839">
        <f t="shared" si="1097"/>
        <v>322816</v>
      </c>
      <c r="AL549" s="839">
        <f t="shared" si="1098"/>
        <v>0</v>
      </c>
      <c r="AM549" s="839"/>
      <c r="AN549" s="839">
        <f t="shared" si="1099"/>
        <v>322816</v>
      </c>
      <c r="AO549" s="838">
        <f t="shared" si="1100"/>
        <v>0</v>
      </c>
      <c r="AP549" s="840">
        <f t="shared" si="1101"/>
        <v>322816</v>
      </c>
      <c r="AQ549" s="840">
        <f t="shared" si="1102"/>
        <v>4196608</v>
      </c>
      <c r="AR549" s="836">
        <f t="shared" si="1103"/>
        <v>3</v>
      </c>
      <c r="AS549" s="837"/>
      <c r="AT549" s="838">
        <f t="shared" si="1104"/>
        <v>83200</v>
      </c>
      <c r="AU549" s="838">
        <f t="shared" si="1105"/>
        <v>3.88</v>
      </c>
      <c r="AV549" s="838"/>
      <c r="AW549" s="838">
        <f t="shared" si="1106"/>
        <v>3.88</v>
      </c>
      <c r="AX549" s="839">
        <f t="shared" si="1107"/>
        <v>322816</v>
      </c>
      <c r="AY549" s="839">
        <f t="shared" si="1108"/>
        <v>0</v>
      </c>
      <c r="AZ549" s="839"/>
      <c r="BA549" s="839">
        <f t="shared" si="1109"/>
        <v>322816</v>
      </c>
      <c r="BB549" s="838">
        <f t="shared" si="1110"/>
        <v>0</v>
      </c>
      <c r="BC549" s="840">
        <f t="shared" si="1111"/>
        <v>322816</v>
      </c>
      <c r="BD549" s="840">
        <f t="shared" si="1112"/>
        <v>4196608</v>
      </c>
    </row>
    <row r="550" spans="1:56" s="841" customFormat="1" ht="27">
      <c r="A550" s="617">
        <v>49</v>
      </c>
      <c r="B550" s="833" t="s">
        <v>1669</v>
      </c>
      <c r="C550" s="834"/>
      <c r="D550" s="834"/>
      <c r="E550" s="835" t="s">
        <v>485</v>
      </c>
      <c r="F550" s="834">
        <v>1</v>
      </c>
      <c r="G550" s="836"/>
      <c r="H550" s="837"/>
      <c r="I550" s="838">
        <v>83200</v>
      </c>
      <c r="J550" s="838">
        <v>3.88</v>
      </c>
      <c r="K550" s="839">
        <f t="shared" si="1080"/>
        <v>322816</v>
      </c>
      <c r="L550" s="839">
        <v>0</v>
      </c>
      <c r="M550" s="839"/>
      <c r="N550" s="839">
        <f t="shared" si="1081"/>
        <v>322816</v>
      </c>
      <c r="O550" s="838"/>
      <c r="P550" s="840">
        <f t="shared" si="1082"/>
        <v>322816</v>
      </c>
      <c r="Q550" s="840">
        <f t="shared" si="1083"/>
        <v>4196608</v>
      </c>
      <c r="R550" s="836">
        <f t="shared" si="1084"/>
        <v>1</v>
      </c>
      <c r="S550" s="837"/>
      <c r="T550" s="838">
        <v>83200</v>
      </c>
      <c r="U550" s="838">
        <f t="shared" si="1085"/>
        <v>3.88</v>
      </c>
      <c r="V550" s="838"/>
      <c r="W550" s="838">
        <f t="shared" si="1086"/>
        <v>3.88</v>
      </c>
      <c r="X550" s="839">
        <f t="shared" si="1087"/>
        <v>322816</v>
      </c>
      <c r="Y550" s="839">
        <f t="shared" si="1088"/>
        <v>0</v>
      </c>
      <c r="Z550" s="839"/>
      <c r="AA550" s="839">
        <f t="shared" si="1089"/>
        <v>322816</v>
      </c>
      <c r="AB550" s="838">
        <f t="shared" si="1090"/>
        <v>0</v>
      </c>
      <c r="AC550" s="840">
        <f t="shared" si="1091"/>
        <v>322816</v>
      </c>
      <c r="AD550" s="840">
        <f t="shared" si="1092"/>
        <v>4196608</v>
      </c>
      <c r="AE550" s="836">
        <f t="shared" si="1093"/>
        <v>2</v>
      </c>
      <c r="AF550" s="837"/>
      <c r="AG550" s="838">
        <f t="shared" si="1094"/>
        <v>83200</v>
      </c>
      <c r="AH550" s="838">
        <f t="shared" si="1095"/>
        <v>3.88</v>
      </c>
      <c r="AI550" s="838"/>
      <c r="AJ550" s="838">
        <f t="shared" si="1096"/>
        <v>3.88</v>
      </c>
      <c r="AK550" s="839">
        <f t="shared" si="1097"/>
        <v>322816</v>
      </c>
      <c r="AL550" s="839">
        <f t="shared" si="1098"/>
        <v>0</v>
      </c>
      <c r="AM550" s="839"/>
      <c r="AN550" s="839">
        <f t="shared" si="1099"/>
        <v>322816</v>
      </c>
      <c r="AO550" s="838">
        <f t="shared" si="1100"/>
        <v>0</v>
      </c>
      <c r="AP550" s="840">
        <f t="shared" si="1101"/>
        <v>322816</v>
      </c>
      <c r="AQ550" s="840">
        <f t="shared" si="1102"/>
        <v>4196608</v>
      </c>
      <c r="AR550" s="836">
        <f t="shared" si="1103"/>
        <v>3</v>
      </c>
      <c r="AS550" s="837"/>
      <c r="AT550" s="838">
        <f t="shared" si="1104"/>
        <v>83200</v>
      </c>
      <c r="AU550" s="838">
        <f t="shared" si="1105"/>
        <v>3.88</v>
      </c>
      <c r="AV550" s="838"/>
      <c r="AW550" s="838">
        <f t="shared" si="1106"/>
        <v>3.88</v>
      </c>
      <c r="AX550" s="839">
        <f t="shared" si="1107"/>
        <v>322816</v>
      </c>
      <c r="AY550" s="839">
        <f t="shared" si="1108"/>
        <v>0</v>
      </c>
      <c r="AZ550" s="839"/>
      <c r="BA550" s="839">
        <f t="shared" si="1109"/>
        <v>322816</v>
      </c>
      <c r="BB550" s="838">
        <f t="shared" si="1110"/>
        <v>0</v>
      </c>
      <c r="BC550" s="840">
        <f t="shared" si="1111"/>
        <v>322816</v>
      </c>
      <c r="BD550" s="840">
        <f t="shared" si="1112"/>
        <v>4196608</v>
      </c>
    </row>
    <row r="551" spans="1:56" s="841" customFormat="1" ht="27">
      <c r="A551" s="617">
        <v>50</v>
      </c>
      <c r="B551" s="833" t="s">
        <v>1669</v>
      </c>
      <c r="C551" s="834"/>
      <c r="D551" s="834"/>
      <c r="E551" s="835" t="s">
        <v>485</v>
      </c>
      <c r="F551" s="834">
        <v>1</v>
      </c>
      <c r="G551" s="836"/>
      <c r="H551" s="837"/>
      <c r="I551" s="838">
        <v>83200</v>
      </c>
      <c r="J551" s="838">
        <v>3.88</v>
      </c>
      <c r="K551" s="839">
        <f t="shared" si="1080"/>
        <v>322816</v>
      </c>
      <c r="L551" s="839">
        <v>0</v>
      </c>
      <c r="M551" s="839"/>
      <c r="N551" s="839">
        <f t="shared" si="1081"/>
        <v>322816</v>
      </c>
      <c r="O551" s="838"/>
      <c r="P551" s="840">
        <f t="shared" si="1082"/>
        <v>322816</v>
      </c>
      <c r="Q551" s="840">
        <f t="shared" si="1083"/>
        <v>4196608</v>
      </c>
      <c r="R551" s="836">
        <f t="shared" si="1084"/>
        <v>1</v>
      </c>
      <c r="S551" s="837"/>
      <c r="T551" s="838">
        <v>83200</v>
      </c>
      <c r="U551" s="838">
        <f t="shared" si="1085"/>
        <v>3.88</v>
      </c>
      <c r="V551" s="838"/>
      <c r="W551" s="838">
        <f t="shared" si="1086"/>
        <v>3.88</v>
      </c>
      <c r="X551" s="839">
        <f t="shared" si="1087"/>
        <v>322816</v>
      </c>
      <c r="Y551" s="839">
        <f t="shared" si="1088"/>
        <v>0</v>
      </c>
      <c r="Z551" s="839"/>
      <c r="AA551" s="839">
        <f t="shared" si="1089"/>
        <v>322816</v>
      </c>
      <c r="AB551" s="838">
        <f t="shared" si="1090"/>
        <v>0</v>
      </c>
      <c r="AC551" s="840">
        <f t="shared" si="1091"/>
        <v>322816</v>
      </c>
      <c r="AD551" s="840">
        <f t="shared" si="1092"/>
        <v>4196608</v>
      </c>
      <c r="AE551" s="836">
        <f t="shared" si="1093"/>
        <v>2</v>
      </c>
      <c r="AF551" s="837"/>
      <c r="AG551" s="838">
        <f t="shared" si="1094"/>
        <v>83200</v>
      </c>
      <c r="AH551" s="838">
        <f t="shared" si="1095"/>
        <v>3.88</v>
      </c>
      <c r="AI551" s="838"/>
      <c r="AJ551" s="838">
        <f t="shared" si="1096"/>
        <v>3.88</v>
      </c>
      <c r="AK551" s="839">
        <f t="shared" si="1097"/>
        <v>322816</v>
      </c>
      <c r="AL551" s="839">
        <f t="shared" si="1098"/>
        <v>0</v>
      </c>
      <c r="AM551" s="839"/>
      <c r="AN551" s="839">
        <f t="shared" si="1099"/>
        <v>322816</v>
      </c>
      <c r="AO551" s="838">
        <f t="shared" si="1100"/>
        <v>0</v>
      </c>
      <c r="AP551" s="840">
        <f t="shared" si="1101"/>
        <v>322816</v>
      </c>
      <c r="AQ551" s="840">
        <f t="shared" si="1102"/>
        <v>4196608</v>
      </c>
      <c r="AR551" s="836">
        <f t="shared" si="1103"/>
        <v>3</v>
      </c>
      <c r="AS551" s="837"/>
      <c r="AT551" s="838">
        <f t="shared" si="1104"/>
        <v>83200</v>
      </c>
      <c r="AU551" s="838">
        <f t="shared" si="1105"/>
        <v>3.88</v>
      </c>
      <c r="AV551" s="838"/>
      <c r="AW551" s="838">
        <f t="shared" si="1106"/>
        <v>3.88</v>
      </c>
      <c r="AX551" s="839">
        <f t="shared" si="1107"/>
        <v>322816</v>
      </c>
      <c r="AY551" s="839">
        <f t="shared" si="1108"/>
        <v>0</v>
      </c>
      <c r="AZ551" s="839"/>
      <c r="BA551" s="839">
        <f t="shared" si="1109"/>
        <v>322816</v>
      </c>
      <c r="BB551" s="838">
        <f t="shared" si="1110"/>
        <v>0</v>
      </c>
      <c r="BC551" s="840">
        <f t="shared" si="1111"/>
        <v>322816</v>
      </c>
      <c r="BD551" s="840">
        <f t="shared" si="1112"/>
        <v>4196608</v>
      </c>
    </row>
    <row r="552" spans="1:56" s="841" customFormat="1" ht="27">
      <c r="A552" s="617">
        <v>51</v>
      </c>
      <c r="B552" s="833" t="s">
        <v>1669</v>
      </c>
      <c r="C552" s="834"/>
      <c r="D552" s="834"/>
      <c r="E552" s="835" t="s">
        <v>485</v>
      </c>
      <c r="F552" s="834">
        <v>1</v>
      </c>
      <c r="G552" s="836"/>
      <c r="H552" s="837"/>
      <c r="I552" s="838">
        <v>83200</v>
      </c>
      <c r="J552" s="838">
        <v>3.88</v>
      </c>
      <c r="K552" s="839">
        <f t="shared" si="1080"/>
        <v>322816</v>
      </c>
      <c r="L552" s="839">
        <v>0</v>
      </c>
      <c r="M552" s="839"/>
      <c r="N552" s="839">
        <f t="shared" si="1081"/>
        <v>322816</v>
      </c>
      <c r="O552" s="838"/>
      <c r="P552" s="840">
        <f t="shared" si="1082"/>
        <v>322816</v>
      </c>
      <c r="Q552" s="840">
        <f t="shared" si="1083"/>
        <v>4196608</v>
      </c>
      <c r="R552" s="836">
        <f t="shared" si="1084"/>
        <v>1</v>
      </c>
      <c r="S552" s="837"/>
      <c r="T552" s="838">
        <v>83200</v>
      </c>
      <c r="U552" s="838">
        <f t="shared" si="1085"/>
        <v>3.88</v>
      </c>
      <c r="V552" s="838"/>
      <c r="W552" s="838">
        <f t="shared" si="1086"/>
        <v>3.88</v>
      </c>
      <c r="X552" s="839">
        <f t="shared" si="1087"/>
        <v>322816</v>
      </c>
      <c r="Y552" s="839">
        <f t="shared" si="1088"/>
        <v>0</v>
      </c>
      <c r="Z552" s="839"/>
      <c r="AA552" s="839">
        <f t="shared" si="1089"/>
        <v>322816</v>
      </c>
      <c r="AB552" s="838">
        <f t="shared" si="1090"/>
        <v>0</v>
      </c>
      <c r="AC552" s="840">
        <f t="shared" si="1091"/>
        <v>322816</v>
      </c>
      <c r="AD552" s="840">
        <f t="shared" si="1092"/>
        <v>4196608</v>
      </c>
      <c r="AE552" s="836">
        <f t="shared" si="1093"/>
        <v>2</v>
      </c>
      <c r="AF552" s="837"/>
      <c r="AG552" s="838">
        <f t="shared" si="1094"/>
        <v>83200</v>
      </c>
      <c r="AH552" s="838">
        <f t="shared" si="1095"/>
        <v>3.88</v>
      </c>
      <c r="AI552" s="838"/>
      <c r="AJ552" s="838">
        <f t="shared" si="1096"/>
        <v>3.88</v>
      </c>
      <c r="AK552" s="839">
        <f t="shared" si="1097"/>
        <v>322816</v>
      </c>
      <c r="AL552" s="839">
        <f t="shared" si="1098"/>
        <v>0</v>
      </c>
      <c r="AM552" s="839"/>
      <c r="AN552" s="839">
        <f t="shared" si="1099"/>
        <v>322816</v>
      </c>
      <c r="AO552" s="838">
        <f t="shared" si="1100"/>
        <v>0</v>
      </c>
      <c r="AP552" s="840">
        <f t="shared" si="1101"/>
        <v>322816</v>
      </c>
      <c r="AQ552" s="840">
        <f t="shared" si="1102"/>
        <v>4196608</v>
      </c>
      <c r="AR552" s="836">
        <f t="shared" si="1103"/>
        <v>3</v>
      </c>
      <c r="AS552" s="837"/>
      <c r="AT552" s="838">
        <f t="shared" si="1104"/>
        <v>83200</v>
      </c>
      <c r="AU552" s="838">
        <f t="shared" si="1105"/>
        <v>3.88</v>
      </c>
      <c r="AV552" s="838"/>
      <c r="AW552" s="838">
        <f t="shared" si="1106"/>
        <v>3.88</v>
      </c>
      <c r="AX552" s="839">
        <f t="shared" si="1107"/>
        <v>322816</v>
      </c>
      <c r="AY552" s="839">
        <f t="shared" si="1108"/>
        <v>0</v>
      </c>
      <c r="AZ552" s="839"/>
      <c r="BA552" s="839">
        <f t="shared" si="1109"/>
        <v>322816</v>
      </c>
      <c r="BB552" s="838">
        <f t="shared" si="1110"/>
        <v>0</v>
      </c>
      <c r="BC552" s="840">
        <f t="shared" si="1111"/>
        <v>322816</v>
      </c>
      <c r="BD552" s="840">
        <f t="shared" si="1112"/>
        <v>4196608</v>
      </c>
    </row>
    <row r="553" spans="1:56" s="841" customFormat="1" ht="27">
      <c r="A553" s="617">
        <v>52</v>
      </c>
      <c r="B553" s="833" t="s">
        <v>1669</v>
      </c>
      <c r="C553" s="834"/>
      <c r="D553" s="834"/>
      <c r="E553" s="835" t="s">
        <v>485</v>
      </c>
      <c r="F553" s="834">
        <v>1</v>
      </c>
      <c r="G553" s="836"/>
      <c r="H553" s="837"/>
      <c r="I553" s="838">
        <v>83200</v>
      </c>
      <c r="J553" s="838">
        <v>3.88</v>
      </c>
      <c r="K553" s="839">
        <f t="shared" si="1080"/>
        <v>322816</v>
      </c>
      <c r="L553" s="839">
        <v>0</v>
      </c>
      <c r="M553" s="839"/>
      <c r="N553" s="839">
        <f t="shared" si="1081"/>
        <v>322816</v>
      </c>
      <c r="O553" s="838"/>
      <c r="P553" s="840">
        <f t="shared" si="1082"/>
        <v>322816</v>
      </c>
      <c r="Q553" s="840">
        <f t="shared" si="1083"/>
        <v>4196608</v>
      </c>
      <c r="R553" s="836">
        <f t="shared" si="1084"/>
        <v>1</v>
      </c>
      <c r="S553" s="837"/>
      <c r="T553" s="838">
        <v>83200</v>
      </c>
      <c r="U553" s="838">
        <f t="shared" si="1085"/>
        <v>3.88</v>
      </c>
      <c r="V553" s="838"/>
      <c r="W553" s="838">
        <f t="shared" si="1086"/>
        <v>3.88</v>
      </c>
      <c r="X553" s="839">
        <f t="shared" si="1087"/>
        <v>322816</v>
      </c>
      <c r="Y553" s="839">
        <f t="shared" si="1088"/>
        <v>0</v>
      </c>
      <c r="Z553" s="839"/>
      <c r="AA553" s="839">
        <f t="shared" si="1089"/>
        <v>322816</v>
      </c>
      <c r="AB553" s="838">
        <f t="shared" si="1090"/>
        <v>0</v>
      </c>
      <c r="AC553" s="840">
        <f t="shared" si="1091"/>
        <v>322816</v>
      </c>
      <c r="AD553" s="840">
        <f t="shared" si="1092"/>
        <v>4196608</v>
      </c>
      <c r="AE553" s="836">
        <f t="shared" si="1093"/>
        <v>2</v>
      </c>
      <c r="AF553" s="837"/>
      <c r="AG553" s="838">
        <f t="shared" si="1094"/>
        <v>83200</v>
      </c>
      <c r="AH553" s="838">
        <f t="shared" si="1095"/>
        <v>3.88</v>
      </c>
      <c r="AI553" s="838"/>
      <c r="AJ553" s="838">
        <f t="shared" si="1096"/>
        <v>3.88</v>
      </c>
      <c r="AK553" s="839">
        <f t="shared" si="1097"/>
        <v>322816</v>
      </c>
      <c r="AL553" s="839">
        <f t="shared" si="1098"/>
        <v>0</v>
      </c>
      <c r="AM553" s="839"/>
      <c r="AN553" s="839">
        <f t="shared" si="1099"/>
        <v>322816</v>
      </c>
      <c r="AO553" s="838">
        <f t="shared" si="1100"/>
        <v>0</v>
      </c>
      <c r="AP553" s="840">
        <f t="shared" si="1101"/>
        <v>322816</v>
      </c>
      <c r="AQ553" s="840">
        <f t="shared" si="1102"/>
        <v>4196608</v>
      </c>
      <c r="AR553" s="836">
        <f t="shared" si="1103"/>
        <v>3</v>
      </c>
      <c r="AS553" s="837"/>
      <c r="AT553" s="838">
        <f t="shared" si="1104"/>
        <v>83200</v>
      </c>
      <c r="AU553" s="838">
        <f t="shared" si="1105"/>
        <v>3.88</v>
      </c>
      <c r="AV553" s="838"/>
      <c r="AW553" s="838">
        <f t="shared" si="1106"/>
        <v>3.88</v>
      </c>
      <c r="AX553" s="839">
        <f t="shared" si="1107"/>
        <v>322816</v>
      </c>
      <c r="AY553" s="839">
        <f t="shared" si="1108"/>
        <v>0</v>
      </c>
      <c r="AZ553" s="839"/>
      <c r="BA553" s="839">
        <f t="shared" si="1109"/>
        <v>322816</v>
      </c>
      <c r="BB553" s="838">
        <f t="shared" si="1110"/>
        <v>0</v>
      </c>
      <c r="BC553" s="840">
        <f t="shared" si="1111"/>
        <v>322816</v>
      </c>
      <c r="BD553" s="840">
        <f t="shared" si="1112"/>
        <v>4196608</v>
      </c>
    </row>
    <row r="554" spans="1:56" s="841" customFormat="1" ht="27">
      <c r="A554" s="617">
        <v>53</v>
      </c>
      <c r="B554" s="833" t="s">
        <v>1669</v>
      </c>
      <c r="C554" s="834"/>
      <c r="D554" s="834"/>
      <c r="E554" s="835" t="s">
        <v>485</v>
      </c>
      <c r="F554" s="834">
        <v>1</v>
      </c>
      <c r="G554" s="836"/>
      <c r="H554" s="837"/>
      <c r="I554" s="838">
        <v>83200</v>
      </c>
      <c r="J554" s="838">
        <v>3.88</v>
      </c>
      <c r="K554" s="839">
        <f t="shared" si="1080"/>
        <v>322816</v>
      </c>
      <c r="L554" s="839">
        <v>0</v>
      </c>
      <c r="M554" s="839"/>
      <c r="N554" s="839">
        <f t="shared" si="1081"/>
        <v>322816</v>
      </c>
      <c r="O554" s="838"/>
      <c r="P554" s="840">
        <f t="shared" si="1082"/>
        <v>322816</v>
      </c>
      <c r="Q554" s="840">
        <f t="shared" si="1083"/>
        <v>4196608</v>
      </c>
      <c r="R554" s="836">
        <f t="shared" si="1084"/>
        <v>1</v>
      </c>
      <c r="S554" s="837"/>
      <c r="T554" s="838">
        <v>83200</v>
      </c>
      <c r="U554" s="838">
        <f t="shared" si="1085"/>
        <v>3.88</v>
      </c>
      <c r="V554" s="838"/>
      <c r="W554" s="838">
        <f t="shared" si="1086"/>
        <v>3.88</v>
      </c>
      <c r="X554" s="839">
        <f t="shared" si="1087"/>
        <v>322816</v>
      </c>
      <c r="Y554" s="839">
        <f t="shared" si="1088"/>
        <v>0</v>
      </c>
      <c r="Z554" s="839"/>
      <c r="AA554" s="839">
        <f t="shared" si="1089"/>
        <v>322816</v>
      </c>
      <c r="AB554" s="838">
        <f t="shared" si="1090"/>
        <v>0</v>
      </c>
      <c r="AC554" s="840">
        <f t="shared" si="1091"/>
        <v>322816</v>
      </c>
      <c r="AD554" s="840">
        <f t="shared" si="1092"/>
        <v>4196608</v>
      </c>
      <c r="AE554" s="836">
        <f t="shared" si="1093"/>
        <v>2</v>
      </c>
      <c r="AF554" s="837"/>
      <c r="AG554" s="838">
        <f t="shared" si="1094"/>
        <v>83200</v>
      </c>
      <c r="AH554" s="838">
        <f t="shared" si="1095"/>
        <v>3.88</v>
      </c>
      <c r="AI554" s="838"/>
      <c r="AJ554" s="838">
        <f t="shared" si="1096"/>
        <v>3.88</v>
      </c>
      <c r="AK554" s="839">
        <f t="shared" si="1097"/>
        <v>322816</v>
      </c>
      <c r="AL554" s="839">
        <f t="shared" si="1098"/>
        <v>0</v>
      </c>
      <c r="AM554" s="839"/>
      <c r="AN554" s="839">
        <f t="shared" si="1099"/>
        <v>322816</v>
      </c>
      <c r="AO554" s="838">
        <f t="shared" si="1100"/>
        <v>0</v>
      </c>
      <c r="AP554" s="840">
        <f t="shared" si="1101"/>
        <v>322816</v>
      </c>
      <c r="AQ554" s="840">
        <f t="shared" si="1102"/>
        <v>4196608</v>
      </c>
      <c r="AR554" s="836">
        <f t="shared" si="1103"/>
        <v>3</v>
      </c>
      <c r="AS554" s="837"/>
      <c r="AT554" s="838">
        <f t="shared" si="1104"/>
        <v>83200</v>
      </c>
      <c r="AU554" s="838">
        <f t="shared" si="1105"/>
        <v>3.88</v>
      </c>
      <c r="AV554" s="838"/>
      <c r="AW554" s="838">
        <f t="shared" si="1106"/>
        <v>3.88</v>
      </c>
      <c r="AX554" s="839">
        <f t="shared" si="1107"/>
        <v>322816</v>
      </c>
      <c r="AY554" s="839">
        <f t="shared" si="1108"/>
        <v>0</v>
      </c>
      <c r="AZ554" s="839"/>
      <c r="BA554" s="839">
        <f t="shared" si="1109"/>
        <v>322816</v>
      </c>
      <c r="BB554" s="838">
        <f t="shared" si="1110"/>
        <v>0</v>
      </c>
      <c r="BC554" s="840">
        <f t="shared" si="1111"/>
        <v>322816</v>
      </c>
      <c r="BD554" s="840">
        <f t="shared" si="1112"/>
        <v>4196608</v>
      </c>
    </row>
    <row r="555" spans="1:56" s="841" customFormat="1" ht="27">
      <c r="A555" s="617">
        <v>54</v>
      </c>
      <c r="B555" s="833" t="s">
        <v>1669</v>
      </c>
      <c r="C555" s="834"/>
      <c r="D555" s="834"/>
      <c r="E555" s="835" t="s">
        <v>485</v>
      </c>
      <c r="F555" s="834">
        <v>1</v>
      </c>
      <c r="G555" s="836"/>
      <c r="H555" s="837"/>
      <c r="I555" s="838">
        <v>83200</v>
      </c>
      <c r="J555" s="838">
        <v>3.88</v>
      </c>
      <c r="K555" s="839">
        <f t="shared" si="1080"/>
        <v>322816</v>
      </c>
      <c r="L555" s="839">
        <v>0</v>
      </c>
      <c r="M555" s="839"/>
      <c r="N555" s="839">
        <f t="shared" si="1081"/>
        <v>322816</v>
      </c>
      <c r="O555" s="838"/>
      <c r="P555" s="840">
        <f t="shared" si="1082"/>
        <v>322816</v>
      </c>
      <c r="Q555" s="840">
        <f t="shared" si="1083"/>
        <v>4196608</v>
      </c>
      <c r="R555" s="836">
        <f t="shared" si="1084"/>
        <v>1</v>
      </c>
      <c r="S555" s="837"/>
      <c r="T555" s="838">
        <v>83200</v>
      </c>
      <c r="U555" s="838">
        <f t="shared" si="1085"/>
        <v>3.88</v>
      </c>
      <c r="V555" s="838"/>
      <c r="W555" s="838">
        <f t="shared" si="1086"/>
        <v>3.88</v>
      </c>
      <c r="X555" s="839">
        <f t="shared" si="1087"/>
        <v>322816</v>
      </c>
      <c r="Y555" s="839">
        <f t="shared" si="1088"/>
        <v>0</v>
      </c>
      <c r="Z555" s="839"/>
      <c r="AA555" s="839">
        <f t="shared" si="1089"/>
        <v>322816</v>
      </c>
      <c r="AB555" s="838">
        <f t="shared" si="1090"/>
        <v>0</v>
      </c>
      <c r="AC555" s="840">
        <f t="shared" si="1091"/>
        <v>322816</v>
      </c>
      <c r="AD555" s="840">
        <f t="shared" si="1092"/>
        <v>4196608</v>
      </c>
      <c r="AE555" s="836">
        <f t="shared" si="1093"/>
        <v>2</v>
      </c>
      <c r="AF555" s="837"/>
      <c r="AG555" s="838">
        <f t="shared" si="1094"/>
        <v>83200</v>
      </c>
      <c r="AH555" s="838">
        <f t="shared" si="1095"/>
        <v>3.88</v>
      </c>
      <c r="AI555" s="838"/>
      <c r="AJ555" s="838">
        <f t="shared" si="1096"/>
        <v>3.88</v>
      </c>
      <c r="AK555" s="839">
        <f t="shared" si="1097"/>
        <v>322816</v>
      </c>
      <c r="AL555" s="839">
        <f t="shared" si="1098"/>
        <v>0</v>
      </c>
      <c r="AM555" s="839"/>
      <c r="AN555" s="839">
        <f t="shared" si="1099"/>
        <v>322816</v>
      </c>
      <c r="AO555" s="838">
        <f t="shared" si="1100"/>
        <v>0</v>
      </c>
      <c r="AP555" s="840">
        <f t="shared" si="1101"/>
        <v>322816</v>
      </c>
      <c r="AQ555" s="840">
        <f t="shared" si="1102"/>
        <v>4196608</v>
      </c>
      <c r="AR555" s="836">
        <f t="shared" si="1103"/>
        <v>3</v>
      </c>
      <c r="AS555" s="837"/>
      <c r="AT555" s="838">
        <f t="shared" si="1104"/>
        <v>83200</v>
      </c>
      <c r="AU555" s="838">
        <f t="shared" si="1105"/>
        <v>3.88</v>
      </c>
      <c r="AV555" s="838"/>
      <c r="AW555" s="838">
        <f t="shared" si="1106"/>
        <v>3.88</v>
      </c>
      <c r="AX555" s="839">
        <f t="shared" si="1107"/>
        <v>322816</v>
      </c>
      <c r="AY555" s="839">
        <f t="shared" si="1108"/>
        <v>0</v>
      </c>
      <c r="AZ555" s="839"/>
      <c r="BA555" s="839">
        <f t="shared" si="1109"/>
        <v>322816</v>
      </c>
      <c r="BB555" s="838">
        <f t="shared" si="1110"/>
        <v>0</v>
      </c>
      <c r="BC555" s="840">
        <f t="shared" si="1111"/>
        <v>322816</v>
      </c>
      <c r="BD555" s="840">
        <f t="shared" si="1112"/>
        <v>4196608</v>
      </c>
    </row>
    <row r="556" spans="1:56" s="841" customFormat="1" ht="27">
      <c r="A556" s="617">
        <v>55</v>
      </c>
      <c r="B556" s="833" t="s">
        <v>1669</v>
      </c>
      <c r="C556" s="834"/>
      <c r="D556" s="834"/>
      <c r="E556" s="835" t="s">
        <v>485</v>
      </c>
      <c r="F556" s="834">
        <v>1</v>
      </c>
      <c r="G556" s="836"/>
      <c r="H556" s="837"/>
      <c r="I556" s="838">
        <v>83200</v>
      </c>
      <c r="J556" s="838">
        <v>3.88</v>
      </c>
      <c r="K556" s="839">
        <f t="shared" si="1080"/>
        <v>322816</v>
      </c>
      <c r="L556" s="839">
        <v>0</v>
      </c>
      <c r="M556" s="839"/>
      <c r="N556" s="839">
        <f t="shared" si="1081"/>
        <v>322816</v>
      </c>
      <c r="O556" s="838"/>
      <c r="P556" s="840">
        <f t="shared" si="1082"/>
        <v>322816</v>
      </c>
      <c r="Q556" s="840">
        <f t="shared" si="1083"/>
        <v>4196608</v>
      </c>
      <c r="R556" s="836">
        <f t="shared" si="1084"/>
        <v>1</v>
      </c>
      <c r="S556" s="837"/>
      <c r="T556" s="838">
        <v>83200</v>
      </c>
      <c r="U556" s="838">
        <f t="shared" si="1085"/>
        <v>3.88</v>
      </c>
      <c r="V556" s="838"/>
      <c r="W556" s="838">
        <f t="shared" si="1086"/>
        <v>3.88</v>
      </c>
      <c r="X556" s="839">
        <f t="shared" si="1087"/>
        <v>322816</v>
      </c>
      <c r="Y556" s="839">
        <f t="shared" si="1088"/>
        <v>0</v>
      </c>
      <c r="Z556" s="839"/>
      <c r="AA556" s="839">
        <f t="shared" si="1089"/>
        <v>322816</v>
      </c>
      <c r="AB556" s="838">
        <f t="shared" si="1090"/>
        <v>0</v>
      </c>
      <c r="AC556" s="840">
        <f t="shared" si="1091"/>
        <v>322816</v>
      </c>
      <c r="AD556" s="840">
        <f t="shared" si="1092"/>
        <v>4196608</v>
      </c>
      <c r="AE556" s="836">
        <f t="shared" si="1093"/>
        <v>2</v>
      </c>
      <c r="AF556" s="837"/>
      <c r="AG556" s="838">
        <f t="shared" si="1094"/>
        <v>83200</v>
      </c>
      <c r="AH556" s="838">
        <f t="shared" si="1095"/>
        <v>3.88</v>
      </c>
      <c r="AI556" s="838"/>
      <c r="AJ556" s="838">
        <f t="shared" si="1096"/>
        <v>3.88</v>
      </c>
      <c r="AK556" s="839">
        <f t="shared" si="1097"/>
        <v>322816</v>
      </c>
      <c r="AL556" s="839">
        <f t="shared" si="1098"/>
        <v>0</v>
      </c>
      <c r="AM556" s="839"/>
      <c r="AN556" s="839">
        <f t="shared" si="1099"/>
        <v>322816</v>
      </c>
      <c r="AO556" s="838">
        <f t="shared" si="1100"/>
        <v>0</v>
      </c>
      <c r="AP556" s="840">
        <f t="shared" si="1101"/>
        <v>322816</v>
      </c>
      <c r="AQ556" s="840">
        <f t="shared" si="1102"/>
        <v>4196608</v>
      </c>
      <c r="AR556" s="836">
        <f t="shared" si="1103"/>
        <v>3</v>
      </c>
      <c r="AS556" s="837"/>
      <c r="AT556" s="838">
        <f t="shared" si="1104"/>
        <v>83200</v>
      </c>
      <c r="AU556" s="838">
        <f t="shared" si="1105"/>
        <v>3.88</v>
      </c>
      <c r="AV556" s="838"/>
      <c r="AW556" s="838">
        <f t="shared" si="1106"/>
        <v>3.88</v>
      </c>
      <c r="AX556" s="839">
        <f t="shared" si="1107"/>
        <v>322816</v>
      </c>
      <c r="AY556" s="839">
        <f t="shared" si="1108"/>
        <v>0</v>
      </c>
      <c r="AZ556" s="839"/>
      <c r="BA556" s="839">
        <f t="shared" si="1109"/>
        <v>322816</v>
      </c>
      <c r="BB556" s="838">
        <f t="shared" si="1110"/>
        <v>0</v>
      </c>
      <c r="BC556" s="840">
        <f t="shared" si="1111"/>
        <v>322816</v>
      </c>
      <c r="BD556" s="840">
        <f t="shared" si="1112"/>
        <v>4196608</v>
      </c>
    </row>
    <row r="557" spans="1:56" s="841" customFormat="1" ht="27">
      <c r="A557" s="617">
        <v>56</v>
      </c>
      <c r="B557" s="833" t="s">
        <v>1669</v>
      </c>
      <c r="C557" s="834"/>
      <c r="D557" s="834"/>
      <c r="E557" s="835" t="s">
        <v>485</v>
      </c>
      <c r="F557" s="834">
        <v>1</v>
      </c>
      <c r="G557" s="836"/>
      <c r="H557" s="837"/>
      <c r="I557" s="838">
        <v>83200</v>
      </c>
      <c r="J557" s="838">
        <v>3.88</v>
      </c>
      <c r="K557" s="839">
        <f t="shared" si="1080"/>
        <v>322816</v>
      </c>
      <c r="L557" s="839">
        <v>0</v>
      </c>
      <c r="M557" s="839"/>
      <c r="N557" s="839">
        <f t="shared" si="1081"/>
        <v>322816</v>
      </c>
      <c r="O557" s="838"/>
      <c r="P557" s="840">
        <f t="shared" si="1082"/>
        <v>322816</v>
      </c>
      <c r="Q557" s="840">
        <f t="shared" si="1083"/>
        <v>4196608</v>
      </c>
      <c r="R557" s="836">
        <f t="shared" si="1084"/>
        <v>1</v>
      </c>
      <c r="S557" s="837"/>
      <c r="T557" s="838">
        <v>83200</v>
      </c>
      <c r="U557" s="838">
        <f t="shared" si="1085"/>
        <v>3.88</v>
      </c>
      <c r="V557" s="838"/>
      <c r="W557" s="838">
        <f t="shared" si="1086"/>
        <v>3.88</v>
      </c>
      <c r="X557" s="839">
        <f t="shared" si="1087"/>
        <v>322816</v>
      </c>
      <c r="Y557" s="839">
        <f t="shared" si="1088"/>
        <v>0</v>
      </c>
      <c r="Z557" s="839"/>
      <c r="AA557" s="839">
        <f t="shared" si="1089"/>
        <v>322816</v>
      </c>
      <c r="AB557" s="838">
        <f t="shared" si="1090"/>
        <v>0</v>
      </c>
      <c r="AC557" s="840">
        <f t="shared" si="1091"/>
        <v>322816</v>
      </c>
      <c r="AD557" s="840">
        <f t="shared" si="1092"/>
        <v>4196608</v>
      </c>
      <c r="AE557" s="836">
        <f t="shared" si="1093"/>
        <v>2</v>
      </c>
      <c r="AF557" s="837"/>
      <c r="AG557" s="838">
        <f t="shared" si="1094"/>
        <v>83200</v>
      </c>
      <c r="AH557" s="838">
        <f t="shared" si="1095"/>
        <v>3.88</v>
      </c>
      <c r="AI557" s="838"/>
      <c r="AJ557" s="838">
        <f t="shared" si="1096"/>
        <v>3.88</v>
      </c>
      <c r="AK557" s="839">
        <f t="shared" si="1097"/>
        <v>322816</v>
      </c>
      <c r="AL557" s="839">
        <f t="shared" si="1098"/>
        <v>0</v>
      </c>
      <c r="AM557" s="839"/>
      <c r="AN557" s="839">
        <f t="shared" si="1099"/>
        <v>322816</v>
      </c>
      <c r="AO557" s="838">
        <f t="shared" si="1100"/>
        <v>0</v>
      </c>
      <c r="AP557" s="840">
        <f t="shared" si="1101"/>
        <v>322816</v>
      </c>
      <c r="AQ557" s="840">
        <f t="shared" si="1102"/>
        <v>4196608</v>
      </c>
      <c r="AR557" s="836">
        <f t="shared" si="1103"/>
        <v>3</v>
      </c>
      <c r="AS557" s="837"/>
      <c r="AT557" s="838">
        <f t="shared" si="1104"/>
        <v>83200</v>
      </c>
      <c r="AU557" s="838">
        <f t="shared" si="1105"/>
        <v>3.88</v>
      </c>
      <c r="AV557" s="838"/>
      <c r="AW557" s="838">
        <f t="shared" si="1106"/>
        <v>3.88</v>
      </c>
      <c r="AX557" s="839">
        <f t="shared" si="1107"/>
        <v>322816</v>
      </c>
      <c r="AY557" s="839">
        <f t="shared" si="1108"/>
        <v>0</v>
      </c>
      <c r="AZ557" s="839"/>
      <c r="BA557" s="839">
        <f t="shared" si="1109"/>
        <v>322816</v>
      </c>
      <c r="BB557" s="838">
        <f t="shared" si="1110"/>
        <v>0</v>
      </c>
      <c r="BC557" s="840">
        <f t="shared" si="1111"/>
        <v>322816</v>
      </c>
      <c r="BD557" s="840">
        <f t="shared" si="1112"/>
        <v>4196608</v>
      </c>
    </row>
    <row r="558" spans="1:56" s="841" customFormat="1" ht="27">
      <c r="A558" s="617">
        <v>57</v>
      </c>
      <c r="B558" s="833" t="s">
        <v>1669</v>
      </c>
      <c r="C558" s="834"/>
      <c r="D558" s="834"/>
      <c r="E558" s="835" t="s">
        <v>485</v>
      </c>
      <c r="F558" s="834">
        <v>1</v>
      </c>
      <c r="G558" s="836"/>
      <c r="H558" s="837"/>
      <c r="I558" s="838">
        <v>83200</v>
      </c>
      <c r="J558" s="838">
        <v>3.88</v>
      </c>
      <c r="K558" s="839">
        <f t="shared" si="1080"/>
        <v>322816</v>
      </c>
      <c r="L558" s="839">
        <v>0</v>
      </c>
      <c r="M558" s="839"/>
      <c r="N558" s="839">
        <f t="shared" si="1081"/>
        <v>322816</v>
      </c>
      <c r="O558" s="838"/>
      <c r="P558" s="840">
        <f t="shared" si="1082"/>
        <v>322816</v>
      </c>
      <c r="Q558" s="840">
        <f t="shared" si="1083"/>
        <v>4196608</v>
      </c>
      <c r="R558" s="836">
        <f t="shared" si="1084"/>
        <v>1</v>
      </c>
      <c r="S558" s="837"/>
      <c r="T558" s="838">
        <v>83200</v>
      </c>
      <c r="U558" s="838">
        <f t="shared" si="1085"/>
        <v>3.88</v>
      </c>
      <c r="V558" s="838"/>
      <c r="W558" s="838">
        <f t="shared" si="1086"/>
        <v>3.88</v>
      </c>
      <c r="X558" s="839">
        <f t="shared" si="1087"/>
        <v>322816</v>
      </c>
      <c r="Y558" s="839">
        <f t="shared" si="1088"/>
        <v>0</v>
      </c>
      <c r="Z558" s="839"/>
      <c r="AA558" s="839">
        <f t="shared" si="1089"/>
        <v>322816</v>
      </c>
      <c r="AB558" s="838">
        <f t="shared" si="1090"/>
        <v>0</v>
      </c>
      <c r="AC558" s="840">
        <f t="shared" si="1091"/>
        <v>322816</v>
      </c>
      <c r="AD558" s="840">
        <f t="shared" si="1092"/>
        <v>4196608</v>
      </c>
      <c r="AE558" s="836">
        <f t="shared" si="1093"/>
        <v>2</v>
      </c>
      <c r="AF558" s="837"/>
      <c r="AG558" s="838">
        <f t="shared" si="1094"/>
        <v>83200</v>
      </c>
      <c r="AH558" s="838">
        <f t="shared" si="1095"/>
        <v>3.88</v>
      </c>
      <c r="AI558" s="838"/>
      <c r="AJ558" s="838">
        <f t="shared" si="1096"/>
        <v>3.88</v>
      </c>
      <c r="AK558" s="839">
        <f t="shared" si="1097"/>
        <v>322816</v>
      </c>
      <c r="AL558" s="839">
        <f t="shared" si="1098"/>
        <v>0</v>
      </c>
      <c r="AM558" s="839"/>
      <c r="AN558" s="839">
        <f t="shared" si="1099"/>
        <v>322816</v>
      </c>
      <c r="AO558" s="838">
        <f t="shared" si="1100"/>
        <v>0</v>
      </c>
      <c r="AP558" s="840">
        <f t="shared" si="1101"/>
        <v>322816</v>
      </c>
      <c r="AQ558" s="840">
        <f t="shared" si="1102"/>
        <v>4196608</v>
      </c>
      <c r="AR558" s="836">
        <f t="shared" si="1103"/>
        <v>3</v>
      </c>
      <c r="AS558" s="837"/>
      <c r="AT558" s="838">
        <f t="shared" si="1104"/>
        <v>83200</v>
      </c>
      <c r="AU558" s="838">
        <f t="shared" si="1105"/>
        <v>3.88</v>
      </c>
      <c r="AV558" s="838"/>
      <c r="AW558" s="838">
        <f t="shared" si="1106"/>
        <v>3.88</v>
      </c>
      <c r="AX558" s="839">
        <f t="shared" si="1107"/>
        <v>322816</v>
      </c>
      <c r="AY558" s="839">
        <f t="shared" si="1108"/>
        <v>0</v>
      </c>
      <c r="AZ558" s="839"/>
      <c r="BA558" s="839">
        <f t="shared" si="1109"/>
        <v>322816</v>
      </c>
      <c r="BB558" s="838">
        <f t="shared" si="1110"/>
        <v>0</v>
      </c>
      <c r="BC558" s="840">
        <f t="shared" si="1111"/>
        <v>322816</v>
      </c>
      <c r="BD558" s="840">
        <f t="shared" si="1112"/>
        <v>4196608</v>
      </c>
    </row>
    <row r="559" spans="1:56" s="841" customFormat="1" ht="27">
      <c r="A559" s="617">
        <v>58</v>
      </c>
      <c r="B559" s="833" t="s">
        <v>1669</v>
      </c>
      <c r="C559" s="834"/>
      <c r="D559" s="834"/>
      <c r="E559" s="835" t="s">
        <v>485</v>
      </c>
      <c r="F559" s="834">
        <v>1</v>
      </c>
      <c r="G559" s="836"/>
      <c r="H559" s="837"/>
      <c r="I559" s="838">
        <v>83200</v>
      </c>
      <c r="J559" s="838">
        <v>3.88</v>
      </c>
      <c r="K559" s="839">
        <f t="shared" si="1080"/>
        <v>322816</v>
      </c>
      <c r="L559" s="839">
        <v>0</v>
      </c>
      <c r="M559" s="839"/>
      <c r="N559" s="839">
        <f t="shared" si="1081"/>
        <v>322816</v>
      </c>
      <c r="O559" s="838"/>
      <c r="P559" s="840">
        <f t="shared" si="1082"/>
        <v>322816</v>
      </c>
      <c r="Q559" s="840">
        <f t="shared" si="1083"/>
        <v>4196608</v>
      </c>
      <c r="R559" s="836">
        <f t="shared" si="1084"/>
        <v>1</v>
      </c>
      <c r="S559" s="837"/>
      <c r="T559" s="838">
        <v>83200</v>
      </c>
      <c r="U559" s="838">
        <f t="shared" si="1085"/>
        <v>3.88</v>
      </c>
      <c r="V559" s="838"/>
      <c r="W559" s="838">
        <f t="shared" si="1086"/>
        <v>3.88</v>
      </c>
      <c r="X559" s="839">
        <f t="shared" si="1087"/>
        <v>322816</v>
      </c>
      <c r="Y559" s="839">
        <f t="shared" si="1088"/>
        <v>0</v>
      </c>
      <c r="Z559" s="839"/>
      <c r="AA559" s="839">
        <f t="shared" si="1089"/>
        <v>322816</v>
      </c>
      <c r="AB559" s="838">
        <f t="shared" si="1090"/>
        <v>0</v>
      </c>
      <c r="AC559" s="840">
        <f t="shared" si="1091"/>
        <v>322816</v>
      </c>
      <c r="AD559" s="840">
        <f t="shared" si="1092"/>
        <v>4196608</v>
      </c>
      <c r="AE559" s="836">
        <f t="shared" si="1093"/>
        <v>2</v>
      </c>
      <c r="AF559" s="837"/>
      <c r="AG559" s="838">
        <f t="shared" si="1094"/>
        <v>83200</v>
      </c>
      <c r="AH559" s="838">
        <f t="shared" si="1095"/>
        <v>3.88</v>
      </c>
      <c r="AI559" s="838"/>
      <c r="AJ559" s="838">
        <f t="shared" si="1096"/>
        <v>3.88</v>
      </c>
      <c r="AK559" s="839">
        <f t="shared" si="1097"/>
        <v>322816</v>
      </c>
      <c r="AL559" s="839">
        <f t="shared" si="1098"/>
        <v>0</v>
      </c>
      <c r="AM559" s="839"/>
      <c r="AN559" s="839">
        <f t="shared" si="1099"/>
        <v>322816</v>
      </c>
      <c r="AO559" s="838">
        <f t="shared" si="1100"/>
        <v>0</v>
      </c>
      <c r="AP559" s="840">
        <f t="shared" si="1101"/>
        <v>322816</v>
      </c>
      <c r="AQ559" s="840">
        <f t="shared" si="1102"/>
        <v>4196608</v>
      </c>
      <c r="AR559" s="836">
        <f t="shared" si="1103"/>
        <v>3</v>
      </c>
      <c r="AS559" s="837"/>
      <c r="AT559" s="838">
        <f t="shared" si="1104"/>
        <v>83200</v>
      </c>
      <c r="AU559" s="838">
        <f t="shared" si="1105"/>
        <v>3.88</v>
      </c>
      <c r="AV559" s="838"/>
      <c r="AW559" s="838">
        <f t="shared" si="1106"/>
        <v>3.88</v>
      </c>
      <c r="AX559" s="839">
        <f t="shared" si="1107"/>
        <v>322816</v>
      </c>
      <c r="AY559" s="839">
        <f t="shared" si="1108"/>
        <v>0</v>
      </c>
      <c r="AZ559" s="839"/>
      <c r="BA559" s="839">
        <f t="shared" si="1109"/>
        <v>322816</v>
      </c>
      <c r="BB559" s="838">
        <f t="shared" si="1110"/>
        <v>0</v>
      </c>
      <c r="BC559" s="840">
        <f t="shared" si="1111"/>
        <v>322816</v>
      </c>
      <c r="BD559" s="840">
        <f t="shared" si="1112"/>
        <v>4196608</v>
      </c>
    </row>
    <row r="560" spans="1:56" s="841" customFormat="1" ht="27">
      <c r="A560" s="617">
        <v>59</v>
      </c>
      <c r="B560" s="833" t="s">
        <v>1669</v>
      </c>
      <c r="C560" s="834"/>
      <c r="D560" s="834"/>
      <c r="E560" s="835" t="s">
        <v>485</v>
      </c>
      <c r="F560" s="834">
        <v>1</v>
      </c>
      <c r="G560" s="836"/>
      <c r="H560" s="837"/>
      <c r="I560" s="838">
        <v>83200</v>
      </c>
      <c r="J560" s="838">
        <v>3.88</v>
      </c>
      <c r="K560" s="839">
        <f t="shared" si="1080"/>
        <v>322816</v>
      </c>
      <c r="L560" s="839">
        <v>0</v>
      </c>
      <c r="M560" s="839"/>
      <c r="N560" s="839">
        <f t="shared" si="1081"/>
        <v>322816</v>
      </c>
      <c r="O560" s="838"/>
      <c r="P560" s="840">
        <f t="shared" si="1082"/>
        <v>322816</v>
      </c>
      <c r="Q560" s="840">
        <f t="shared" si="1083"/>
        <v>4196608</v>
      </c>
      <c r="R560" s="836">
        <f t="shared" si="1084"/>
        <v>1</v>
      </c>
      <c r="S560" s="837"/>
      <c r="T560" s="838">
        <v>83200</v>
      </c>
      <c r="U560" s="838">
        <f t="shared" si="1085"/>
        <v>3.88</v>
      </c>
      <c r="V560" s="838"/>
      <c r="W560" s="838">
        <f t="shared" si="1086"/>
        <v>3.88</v>
      </c>
      <c r="X560" s="839">
        <f t="shared" si="1087"/>
        <v>322816</v>
      </c>
      <c r="Y560" s="839">
        <f t="shared" si="1088"/>
        <v>0</v>
      </c>
      <c r="Z560" s="839"/>
      <c r="AA560" s="839">
        <f t="shared" si="1089"/>
        <v>322816</v>
      </c>
      <c r="AB560" s="838">
        <f t="shared" si="1090"/>
        <v>0</v>
      </c>
      <c r="AC560" s="840">
        <f t="shared" si="1091"/>
        <v>322816</v>
      </c>
      <c r="AD560" s="840">
        <f t="shared" si="1092"/>
        <v>4196608</v>
      </c>
      <c r="AE560" s="836">
        <f t="shared" si="1093"/>
        <v>2</v>
      </c>
      <c r="AF560" s="837"/>
      <c r="AG560" s="838">
        <f t="shared" si="1094"/>
        <v>83200</v>
      </c>
      <c r="AH560" s="838">
        <f t="shared" si="1095"/>
        <v>3.88</v>
      </c>
      <c r="AI560" s="838"/>
      <c r="AJ560" s="838">
        <f t="shared" si="1096"/>
        <v>3.88</v>
      </c>
      <c r="AK560" s="839">
        <f t="shared" si="1097"/>
        <v>322816</v>
      </c>
      <c r="AL560" s="839">
        <f t="shared" si="1098"/>
        <v>0</v>
      </c>
      <c r="AM560" s="839"/>
      <c r="AN560" s="839">
        <f t="shared" si="1099"/>
        <v>322816</v>
      </c>
      <c r="AO560" s="838">
        <f t="shared" si="1100"/>
        <v>0</v>
      </c>
      <c r="AP560" s="840">
        <f t="shared" si="1101"/>
        <v>322816</v>
      </c>
      <c r="AQ560" s="840">
        <f t="shared" si="1102"/>
        <v>4196608</v>
      </c>
      <c r="AR560" s="836">
        <f t="shared" si="1103"/>
        <v>3</v>
      </c>
      <c r="AS560" s="837"/>
      <c r="AT560" s="838">
        <f t="shared" si="1104"/>
        <v>83200</v>
      </c>
      <c r="AU560" s="838">
        <f t="shared" si="1105"/>
        <v>3.88</v>
      </c>
      <c r="AV560" s="838"/>
      <c r="AW560" s="838">
        <f t="shared" si="1106"/>
        <v>3.88</v>
      </c>
      <c r="AX560" s="839">
        <f t="shared" si="1107"/>
        <v>322816</v>
      </c>
      <c r="AY560" s="839">
        <f t="shared" si="1108"/>
        <v>0</v>
      </c>
      <c r="AZ560" s="839"/>
      <c r="BA560" s="839">
        <f t="shared" si="1109"/>
        <v>322816</v>
      </c>
      <c r="BB560" s="838">
        <f t="shared" si="1110"/>
        <v>0</v>
      </c>
      <c r="BC560" s="840">
        <f t="shared" si="1111"/>
        <v>322816</v>
      </c>
      <c r="BD560" s="840">
        <f t="shared" si="1112"/>
        <v>4196608</v>
      </c>
    </row>
    <row r="561" spans="1:56" s="454" customFormat="1" ht="14.25">
      <c r="A561" s="1028" t="s">
        <v>64</v>
      </c>
      <c r="B561" s="1028"/>
      <c r="C561" s="1028"/>
      <c r="D561" s="1028"/>
      <c r="E561" s="1028"/>
      <c r="F561" s="847">
        <f t="shared" ref="F561:BD561" si="1113">SUM(F502:F560)</f>
        <v>59</v>
      </c>
      <c r="G561" s="847">
        <f t="shared" si="1113"/>
        <v>0</v>
      </c>
      <c r="H561" s="847">
        <f t="shared" si="1113"/>
        <v>0</v>
      </c>
      <c r="I561" s="847">
        <f t="shared" si="1113"/>
        <v>4908800</v>
      </c>
      <c r="J561" s="847">
        <f t="shared" si="1113"/>
        <v>228.91999999999982</v>
      </c>
      <c r="K561" s="847">
        <f t="shared" si="1113"/>
        <v>19046144</v>
      </c>
      <c r="L561" s="847">
        <f t="shared" si="1113"/>
        <v>0</v>
      </c>
      <c r="M561" s="847">
        <f t="shared" si="1113"/>
        <v>0</v>
      </c>
      <c r="N561" s="847">
        <f t="shared" si="1113"/>
        <v>19046144</v>
      </c>
      <c r="O561" s="847">
        <f t="shared" si="1113"/>
        <v>0</v>
      </c>
      <c r="P561" s="847">
        <f t="shared" si="1113"/>
        <v>19046144</v>
      </c>
      <c r="Q561" s="847">
        <f t="shared" si="1113"/>
        <v>247599872</v>
      </c>
      <c r="R561" s="847">
        <f t="shared" si="1113"/>
        <v>59</v>
      </c>
      <c r="S561" s="847">
        <f t="shared" si="1113"/>
        <v>0</v>
      </c>
      <c r="T561" s="847">
        <f t="shared" si="1113"/>
        <v>4908800</v>
      </c>
      <c r="U561" s="847">
        <f t="shared" si="1113"/>
        <v>228.91999999999982</v>
      </c>
      <c r="V561" s="847">
        <f t="shared" si="1113"/>
        <v>0</v>
      </c>
      <c r="W561" s="847">
        <f t="shared" si="1113"/>
        <v>228.91999999999982</v>
      </c>
      <c r="X561" s="847">
        <f t="shared" si="1113"/>
        <v>19046144</v>
      </c>
      <c r="Y561" s="847">
        <f t="shared" si="1113"/>
        <v>0</v>
      </c>
      <c r="Z561" s="998">
        <f t="shared" ref="Z561" si="1114">SUM(Z502:Z560)</f>
        <v>0</v>
      </c>
      <c r="AA561" s="847">
        <f t="shared" si="1113"/>
        <v>19046144</v>
      </c>
      <c r="AB561" s="847">
        <f t="shared" si="1113"/>
        <v>0</v>
      </c>
      <c r="AC561" s="847">
        <f t="shared" si="1113"/>
        <v>19046144</v>
      </c>
      <c r="AD561" s="847">
        <f t="shared" si="1113"/>
        <v>247599872</v>
      </c>
      <c r="AE561" s="847">
        <f t="shared" si="1113"/>
        <v>118</v>
      </c>
      <c r="AF561" s="847">
        <f t="shared" si="1113"/>
        <v>0</v>
      </c>
      <c r="AG561" s="847">
        <f t="shared" si="1113"/>
        <v>4908800</v>
      </c>
      <c r="AH561" s="847">
        <f t="shared" si="1113"/>
        <v>228.91999999999982</v>
      </c>
      <c r="AI561" s="847">
        <f t="shared" si="1113"/>
        <v>0</v>
      </c>
      <c r="AJ561" s="847">
        <f t="shared" si="1113"/>
        <v>228.91999999999982</v>
      </c>
      <c r="AK561" s="847">
        <f t="shared" si="1113"/>
        <v>19046144</v>
      </c>
      <c r="AL561" s="847">
        <f t="shared" si="1113"/>
        <v>0</v>
      </c>
      <c r="AM561" s="998">
        <f t="shared" si="1113"/>
        <v>0</v>
      </c>
      <c r="AN561" s="847">
        <f t="shared" si="1113"/>
        <v>19046144</v>
      </c>
      <c r="AO561" s="847">
        <f t="shared" si="1113"/>
        <v>0</v>
      </c>
      <c r="AP561" s="847">
        <f t="shared" si="1113"/>
        <v>19046144</v>
      </c>
      <c r="AQ561" s="847">
        <f t="shared" si="1113"/>
        <v>247599872</v>
      </c>
      <c r="AR561" s="847">
        <f t="shared" si="1113"/>
        <v>177</v>
      </c>
      <c r="AS561" s="847">
        <f t="shared" si="1113"/>
        <v>0</v>
      </c>
      <c r="AT561" s="847">
        <f t="shared" si="1113"/>
        <v>4908800</v>
      </c>
      <c r="AU561" s="847">
        <f t="shared" si="1113"/>
        <v>228.91999999999982</v>
      </c>
      <c r="AV561" s="847">
        <f t="shared" si="1113"/>
        <v>0</v>
      </c>
      <c r="AW561" s="847">
        <f t="shared" si="1113"/>
        <v>228.91999999999982</v>
      </c>
      <c r="AX561" s="847">
        <f t="shared" si="1113"/>
        <v>19046144</v>
      </c>
      <c r="AY561" s="847">
        <f t="shared" si="1113"/>
        <v>0</v>
      </c>
      <c r="AZ561" s="998">
        <f t="shared" ref="AZ561" si="1115">SUM(AZ502:AZ560)</f>
        <v>0</v>
      </c>
      <c r="BA561" s="847">
        <f t="shared" si="1113"/>
        <v>19046144</v>
      </c>
      <c r="BB561" s="847">
        <f t="shared" si="1113"/>
        <v>0</v>
      </c>
      <c r="BC561" s="847">
        <f t="shared" si="1113"/>
        <v>19046144</v>
      </c>
      <c r="BD561" s="847">
        <f t="shared" si="1113"/>
        <v>247599872</v>
      </c>
    </row>
  </sheetData>
  <autoFilter ref="A1:BE561">
    <filterColumn colId="2">
      <filters blank="1">
        <filter val="իգական"/>
      </filters>
    </filterColumn>
  </autoFilter>
  <mergeCells count="221">
    <mergeCell ref="A500:F500"/>
    <mergeCell ref="G500:Q500"/>
    <mergeCell ref="R500:AD500"/>
    <mergeCell ref="AE500:AQ500"/>
    <mergeCell ref="AR500:BD500"/>
    <mergeCell ref="A561:E561"/>
    <mergeCell ref="AR430:BD430"/>
    <mergeCell ref="A431:F431"/>
    <mergeCell ref="G431:Q431"/>
    <mergeCell ref="R431:AD431"/>
    <mergeCell ref="AE431:AQ431"/>
    <mergeCell ref="AR431:BD431"/>
    <mergeCell ref="A445:E445"/>
    <mergeCell ref="A499:F499"/>
    <mergeCell ref="G499:Q499"/>
    <mergeCell ref="R499:AD499"/>
    <mergeCell ref="AE499:AQ499"/>
    <mergeCell ref="AR499:BD499"/>
    <mergeCell ref="A496:E496"/>
    <mergeCell ref="AR448:BD448"/>
    <mergeCell ref="R449:AD449"/>
    <mergeCell ref="AE449:AQ449"/>
    <mergeCell ref="AR449:BD449"/>
    <mergeCell ref="A449:F449"/>
    <mergeCell ref="AR388:BD388"/>
    <mergeCell ref="R389:AD389"/>
    <mergeCell ref="AE389:AQ389"/>
    <mergeCell ref="AR389:BD389"/>
    <mergeCell ref="A216:E216"/>
    <mergeCell ref="G388:Q388"/>
    <mergeCell ref="R388:AD388"/>
    <mergeCell ref="AE388:AQ388"/>
    <mergeCell ref="G389:Q389"/>
    <mergeCell ref="A388:F388"/>
    <mergeCell ref="A389:F389"/>
    <mergeCell ref="AE358:AQ358"/>
    <mergeCell ref="AR358:BD358"/>
    <mergeCell ref="A355:E355"/>
    <mergeCell ref="G357:Q357"/>
    <mergeCell ref="R357:AD357"/>
    <mergeCell ref="AE357:AQ357"/>
    <mergeCell ref="G358:Q358"/>
    <mergeCell ref="A357:F357"/>
    <mergeCell ref="A358:F358"/>
    <mergeCell ref="AR336:BD336"/>
    <mergeCell ref="R337:AD337"/>
    <mergeCell ref="AE337:AQ337"/>
    <mergeCell ref="AR337:BD337"/>
    <mergeCell ref="A385:E385"/>
    <mergeCell ref="G184:Q184"/>
    <mergeCell ref="R184:AD184"/>
    <mergeCell ref="AE184:AQ184"/>
    <mergeCell ref="G185:Q185"/>
    <mergeCell ref="A184:F184"/>
    <mergeCell ref="A185:F185"/>
    <mergeCell ref="AR374:BD374"/>
    <mergeCell ref="R375:AD375"/>
    <mergeCell ref="AE375:AQ375"/>
    <mergeCell ref="AR375:BD375"/>
    <mergeCell ref="A372:E372"/>
    <mergeCell ref="G374:Q374"/>
    <mergeCell ref="R374:AD374"/>
    <mergeCell ref="AE374:AQ374"/>
    <mergeCell ref="G375:Q375"/>
    <mergeCell ref="A374:F374"/>
    <mergeCell ref="A375:F375"/>
    <mergeCell ref="AR357:BD357"/>
    <mergeCell ref="R358:AD358"/>
    <mergeCell ref="A334:E334"/>
    <mergeCell ref="G336:Q336"/>
    <mergeCell ref="R336:AD336"/>
    <mergeCell ref="AE336:AQ336"/>
    <mergeCell ref="G337:Q337"/>
    <mergeCell ref="A336:F336"/>
    <mergeCell ref="A337:F337"/>
    <mergeCell ref="AR314:BD314"/>
    <mergeCell ref="R315:AD315"/>
    <mergeCell ref="AE315:AQ315"/>
    <mergeCell ref="AR315:BD315"/>
    <mergeCell ref="A312:E312"/>
    <mergeCell ref="G314:Q314"/>
    <mergeCell ref="R314:AD314"/>
    <mergeCell ref="AE314:AQ314"/>
    <mergeCell ref="G315:Q315"/>
    <mergeCell ref="A314:F314"/>
    <mergeCell ref="A315:F315"/>
    <mergeCell ref="AR292:BD292"/>
    <mergeCell ref="R293:AD293"/>
    <mergeCell ref="AE293:AQ293"/>
    <mergeCell ref="AR293:BD293"/>
    <mergeCell ref="A290:E290"/>
    <mergeCell ref="G292:Q292"/>
    <mergeCell ref="R292:AD292"/>
    <mergeCell ref="AE292:AQ292"/>
    <mergeCell ref="A292:F292"/>
    <mergeCell ref="A293:F293"/>
    <mergeCell ref="G293:Q293"/>
    <mergeCell ref="AR277:BD277"/>
    <mergeCell ref="R278:AD278"/>
    <mergeCell ref="AE278:AQ278"/>
    <mergeCell ref="AR278:BD278"/>
    <mergeCell ref="A275:E275"/>
    <mergeCell ref="G277:Q277"/>
    <mergeCell ref="R277:AD277"/>
    <mergeCell ref="AE277:AQ277"/>
    <mergeCell ref="G278:Q278"/>
    <mergeCell ref="A277:F277"/>
    <mergeCell ref="A278:F278"/>
    <mergeCell ref="AR256:BD256"/>
    <mergeCell ref="R257:AD257"/>
    <mergeCell ref="AE257:AQ257"/>
    <mergeCell ref="AR257:BD257"/>
    <mergeCell ref="A254:E254"/>
    <mergeCell ref="G256:Q256"/>
    <mergeCell ref="R256:AD256"/>
    <mergeCell ref="AE256:AQ256"/>
    <mergeCell ref="G257:Q257"/>
    <mergeCell ref="A256:F256"/>
    <mergeCell ref="A257:F257"/>
    <mergeCell ref="G218:Q218"/>
    <mergeCell ref="R218:AD218"/>
    <mergeCell ref="AE218:AQ218"/>
    <mergeCell ref="A182:E182"/>
    <mergeCell ref="AR232:BD232"/>
    <mergeCell ref="G231:Q231"/>
    <mergeCell ref="R231:AD231"/>
    <mergeCell ref="AE231:AQ231"/>
    <mergeCell ref="AR231:BD231"/>
    <mergeCell ref="G232:Q232"/>
    <mergeCell ref="A231:F231"/>
    <mergeCell ref="A232:F232"/>
    <mergeCell ref="R232:AD232"/>
    <mergeCell ref="AR184:BD184"/>
    <mergeCell ref="R185:AD185"/>
    <mergeCell ref="AE185:AQ185"/>
    <mergeCell ref="AR185:BD185"/>
    <mergeCell ref="AR6:BD6"/>
    <mergeCell ref="AR7:BD7"/>
    <mergeCell ref="A35:F35"/>
    <mergeCell ref="A36:F36"/>
    <mergeCell ref="G36:Q36"/>
    <mergeCell ref="AR161:BD161"/>
    <mergeCell ref="A99:E99"/>
    <mergeCell ref="G101:Q101"/>
    <mergeCell ref="R101:AD101"/>
    <mergeCell ref="AR101:BD101"/>
    <mergeCell ref="R102:AD102"/>
    <mergeCell ref="AE102:AQ102"/>
    <mergeCell ref="AR102:BD102"/>
    <mergeCell ref="A158:E158"/>
    <mergeCell ref="G160:Q160"/>
    <mergeCell ref="AR131:BD131"/>
    <mergeCell ref="R132:AD132"/>
    <mergeCell ref="AE132:AQ132"/>
    <mergeCell ref="AR132:BD132"/>
    <mergeCell ref="AR160:BD160"/>
    <mergeCell ref="A102:F102"/>
    <mergeCell ref="G132:Q132"/>
    <mergeCell ref="A131:F131"/>
    <mergeCell ref="A132:F132"/>
    <mergeCell ref="A129:E129"/>
    <mergeCell ref="G131:Q131"/>
    <mergeCell ref="R131:AD131"/>
    <mergeCell ref="AR35:BD35"/>
    <mergeCell ref="R36:AD36"/>
    <mergeCell ref="AE36:AQ36"/>
    <mergeCell ref="AR36:BD36"/>
    <mergeCell ref="AE409:AQ409"/>
    <mergeCell ref="AE131:AQ131"/>
    <mergeCell ref="AE101:AQ101"/>
    <mergeCell ref="R161:AD161"/>
    <mergeCell ref="AE161:AQ161"/>
    <mergeCell ref="A160:F160"/>
    <mergeCell ref="G161:Q161"/>
    <mergeCell ref="A161:F161"/>
    <mergeCell ref="R160:AD160"/>
    <mergeCell ref="AE160:AQ160"/>
    <mergeCell ref="G102:Q102"/>
    <mergeCell ref="A101:F101"/>
    <mergeCell ref="AR409:BD409"/>
    <mergeCell ref="A229:E229"/>
    <mergeCell ref="AR218:BD218"/>
    <mergeCell ref="R219:AD219"/>
    <mergeCell ref="AR219:BD219"/>
    <mergeCell ref="E1:E2"/>
    <mergeCell ref="A6:E6"/>
    <mergeCell ref="G6:Q6"/>
    <mergeCell ref="R6:AD6"/>
    <mergeCell ref="A7:E7"/>
    <mergeCell ref="F7:Q7"/>
    <mergeCell ref="R7:AD7"/>
    <mergeCell ref="AE7:AQ7"/>
    <mergeCell ref="G35:Q35"/>
    <mergeCell ref="R35:AD35"/>
    <mergeCell ref="AE35:AQ35"/>
    <mergeCell ref="A33:E33"/>
    <mergeCell ref="AE6:AQ6"/>
    <mergeCell ref="A410:F410"/>
    <mergeCell ref="G410:Q410"/>
    <mergeCell ref="R410:AD410"/>
    <mergeCell ref="AE410:AQ410"/>
    <mergeCell ref="AR410:BD410"/>
    <mergeCell ref="G449:Q449"/>
    <mergeCell ref="A218:F218"/>
    <mergeCell ref="A219:F219"/>
    <mergeCell ref="G219:Q219"/>
    <mergeCell ref="A407:E407"/>
    <mergeCell ref="G448:Q448"/>
    <mergeCell ref="R448:AD448"/>
    <mergeCell ref="AE448:AQ448"/>
    <mergeCell ref="A448:F448"/>
    <mergeCell ref="AE232:AQ232"/>
    <mergeCell ref="A430:F430"/>
    <mergeCell ref="G430:Q430"/>
    <mergeCell ref="R430:AD430"/>
    <mergeCell ref="AE430:AQ430"/>
    <mergeCell ref="A427:E427"/>
    <mergeCell ref="A409:F409"/>
    <mergeCell ref="G409:Q409"/>
    <mergeCell ref="R409:AD409"/>
    <mergeCell ref="AE219:AQ219"/>
  </mergeCells>
  <conditionalFormatting sqref="F2:Y2 AA2:AL2 AN2:AY2 BA2:BD2">
    <cfRule type="cellIs" dxfId="478" priority="321" operator="greaterThan">
      <formula>0</formula>
    </cfRule>
  </conditionalFormatting>
  <conditionalFormatting sqref="S11:S16 AF11:AF16 AS11:AS16 H11:H16 S391:S395 H391:H395 AF391:AF395 AS391:AS395 AS398:AS400 AF398:AF400 H398:H400 S398:S400 S406 H406 AF406 AS406 S197 H197 AF197 AS197 AS199:AS202 AS187 AF199:AF202 AF187 H199:H202 H187 S199:S202 S187 AF259 AS259 S259 H259 S234:S244 H234:H244 AF234:AF244 AS234:AS244 AF222:AF226 AS222:AS226 S222:S226 H222:H226 AF261:AF267 AS261:AS267 S261:S267 H261:H267 AS281:AS288 AF281:AF288 H281:H288 S281:S288 H307 S307 AS307 AF307 H317:H326 S317:S326 AS317:AS326 AF317:AF326 AF341:AF350 AS341:AS350 S341:S350 H341:H350 AS361:AS368 AF361:AF368 H361:H368 S361:S368 H134:H148 S134:S148 AS134:AS148 AF134:AF148 AF298:AF305 AS298:AS305 S298:S305 H298:H305 S469:S488 H469:H488 AF469:AF488 AS469:AS488 AS490 AF490 H490 S490 AF150:AF153 AF439:AF441 AS150:AS153 AS439:AS441 S150:S153 S439:S441 H150:H153 H439:H441 H120:H121 S120:S121 AS120:AS121 AF120:AF121 H104:H110 S104:S110 AS104:AS110 AF104:AF110 AF128 AS128 S128 H128 AS204:AS210 AF204:AF210 H204:H210 S204:S210">
    <cfRule type="cellIs" dxfId="477" priority="319" operator="greaterThan">
      <formula>30</formula>
    </cfRule>
  </conditionalFormatting>
  <conditionalFormatting sqref="H25 S25">
    <cfRule type="cellIs" dxfId="476" priority="233" operator="greaterThan">
      <formula>30</formula>
    </cfRule>
  </conditionalFormatting>
  <conditionalFormatting sqref="H26 S26">
    <cfRule type="cellIs" dxfId="475" priority="231" operator="greaterThan">
      <formula>30</formula>
    </cfRule>
  </conditionalFormatting>
  <conditionalFormatting sqref="H27 S27">
    <cfRule type="cellIs" dxfId="474" priority="229" operator="greaterThan">
      <formula>30</formula>
    </cfRule>
  </conditionalFormatting>
  <conditionalFormatting sqref="H18 S18">
    <cfRule type="cellIs" dxfId="473" priority="225" operator="greaterThan">
      <formula>30</formula>
    </cfRule>
  </conditionalFormatting>
  <conditionalFormatting sqref="H17 S17 AF17:AF28 AS17:AS28 AS32 AF32">
    <cfRule type="cellIs" dxfId="472" priority="224" operator="greaterThan">
      <formula>30</formula>
    </cfRule>
  </conditionalFormatting>
  <conditionalFormatting sqref="H19 S19">
    <cfRule type="cellIs" dxfId="471" priority="222" operator="greaterThan">
      <formula>30</formula>
    </cfRule>
  </conditionalFormatting>
  <conditionalFormatting sqref="H20 S20">
    <cfRule type="cellIs" dxfId="470" priority="220" operator="greaterThan">
      <formula>30</formula>
    </cfRule>
  </conditionalFormatting>
  <conditionalFormatting sqref="H21 S21">
    <cfRule type="cellIs" dxfId="469" priority="218" operator="greaterThan">
      <formula>30</formula>
    </cfRule>
  </conditionalFormatting>
  <conditionalFormatting sqref="H24 S24">
    <cfRule type="cellIs" dxfId="468" priority="212" operator="greaterThan">
      <formula>30</formula>
    </cfRule>
  </conditionalFormatting>
  <conditionalFormatting sqref="H22 S22">
    <cfRule type="cellIs" dxfId="467" priority="216" operator="greaterThan">
      <formula>30</formula>
    </cfRule>
  </conditionalFormatting>
  <conditionalFormatting sqref="H23 S23">
    <cfRule type="cellIs" dxfId="466" priority="214" operator="greaterThan">
      <formula>30</formula>
    </cfRule>
  </conditionalFormatting>
  <conditionalFormatting sqref="H28 S28 S32 H32">
    <cfRule type="cellIs" dxfId="465" priority="210" operator="greaterThan">
      <formula>30</formula>
    </cfRule>
  </conditionalFormatting>
  <conditionalFormatting sqref="H29 S29">
    <cfRule type="cellIs" dxfId="464" priority="209" operator="greaterThan">
      <formula>30</formula>
    </cfRule>
  </conditionalFormatting>
  <conditionalFormatting sqref="AS29 AF29">
    <cfRule type="cellIs" dxfId="463" priority="208" operator="greaterThan">
      <formula>30</formula>
    </cfRule>
  </conditionalFormatting>
  <conditionalFormatting sqref="H38 S38">
    <cfRule type="cellIs" dxfId="462" priority="207" operator="greaterThan">
      <formula>30</formula>
    </cfRule>
  </conditionalFormatting>
  <conditionalFormatting sqref="AS38 AF38">
    <cfRule type="cellIs" dxfId="461" priority="206" operator="greaterThan">
      <formula>30</formula>
    </cfRule>
  </conditionalFormatting>
  <conditionalFormatting sqref="H39:H61 S39:S61">
    <cfRule type="cellIs" dxfId="460" priority="205" operator="greaterThan">
      <formula>30</formula>
    </cfRule>
  </conditionalFormatting>
  <conditionalFormatting sqref="AS39:AS61 AF39:AF61">
    <cfRule type="cellIs" dxfId="459" priority="204" operator="greaterThan">
      <formula>30</formula>
    </cfRule>
  </conditionalFormatting>
  <conditionalFormatting sqref="H62:H69 S62:S69 H451:H468 S451:S468 S221 H221 S260 H260 H280 S280 S295:S297 H295:H297 S339:S340 H339:H340 H360 S360 H188 S188 H163:H172 S163:S172 H377:H382 S377:S382 S97:S98 H97:H98 S113 H113 H115:H117 S115:S117">
    <cfRule type="cellIs" dxfId="458" priority="203" operator="greaterThan">
      <formula>30</formula>
    </cfRule>
  </conditionalFormatting>
  <conditionalFormatting sqref="AS62:AS69 AF62:AF69 AS451:AS468 AF451:AF468 AF221 AS221 AF260 AS260 AS280 AF280 AF295:AF297 AS295:AS297 AF339:AF340 AS339:AS340 AS360 AF360 AS188 AF188 AS163:AS172 AF163:AF172 AS377:AS382 AF377:AF382 AF97:AF98 AS97:AS98 AF113 AS113 AS115:AS117 AF115:AF117">
    <cfRule type="cellIs" dxfId="457" priority="202" operator="greaterThan">
      <formula>30</formula>
    </cfRule>
  </conditionalFormatting>
  <conditionalFormatting sqref="H396 S396">
    <cfRule type="cellIs" dxfId="456" priority="201" operator="greaterThan">
      <formula>30</formula>
    </cfRule>
  </conditionalFormatting>
  <conditionalFormatting sqref="AS396 AF396">
    <cfRule type="cellIs" dxfId="455" priority="200" operator="greaterThan">
      <formula>30</formula>
    </cfRule>
  </conditionalFormatting>
  <conditionalFormatting sqref="H401 S401 S397 H397">
    <cfRule type="cellIs" dxfId="454" priority="199" operator="greaterThan">
      <formula>30</formula>
    </cfRule>
  </conditionalFormatting>
  <conditionalFormatting sqref="AS401 AF401 AF397 AS397">
    <cfRule type="cellIs" dxfId="453" priority="198" operator="greaterThan">
      <formula>30</formula>
    </cfRule>
  </conditionalFormatting>
  <conditionalFormatting sqref="H203 S203">
    <cfRule type="cellIs" dxfId="452" priority="197" operator="greaterThan">
      <formula>30</formula>
    </cfRule>
  </conditionalFormatting>
  <conditionalFormatting sqref="AS203 AF203">
    <cfRule type="cellIs" dxfId="451" priority="196" operator="greaterThan">
      <formula>30</formula>
    </cfRule>
  </conditionalFormatting>
  <conditionalFormatting sqref="S189:S196 H189:H196 H198 S198">
    <cfRule type="cellIs" dxfId="450" priority="195" operator="greaterThan">
      <formula>30</formula>
    </cfRule>
  </conditionalFormatting>
  <conditionalFormatting sqref="AF189:AF196 AS189:AS196 AS198 AF198">
    <cfRule type="cellIs" dxfId="449" priority="194" operator="greaterThan">
      <formula>30</formula>
    </cfRule>
  </conditionalFormatting>
  <conditionalFormatting sqref="H245 S245">
    <cfRule type="cellIs" dxfId="448" priority="193" operator="greaterThan">
      <formula>30</formula>
    </cfRule>
  </conditionalFormatting>
  <conditionalFormatting sqref="AS245 AF245">
    <cfRule type="cellIs" dxfId="447" priority="192" operator="greaterThan">
      <formula>30</formula>
    </cfRule>
  </conditionalFormatting>
  <conditionalFormatting sqref="S149 H149">
    <cfRule type="cellIs" dxfId="446" priority="189" operator="greaterThan">
      <formula>30</formula>
    </cfRule>
  </conditionalFormatting>
  <conditionalFormatting sqref="AF149 AS149">
    <cfRule type="cellIs" dxfId="445" priority="188" operator="greaterThan">
      <formula>30</formula>
    </cfRule>
  </conditionalFormatting>
  <conditionalFormatting sqref="H119 S119">
    <cfRule type="cellIs" dxfId="444" priority="187" operator="greaterThan">
      <formula>30</formula>
    </cfRule>
  </conditionalFormatting>
  <conditionalFormatting sqref="AS119 AF119">
    <cfRule type="cellIs" dxfId="443" priority="186" operator="greaterThan">
      <formula>30</formula>
    </cfRule>
  </conditionalFormatting>
  <conditionalFormatting sqref="AF173:AF174 AS173:AS174">
    <cfRule type="cellIs" dxfId="442" priority="180" operator="greaterThan">
      <formula>30</formula>
    </cfRule>
  </conditionalFormatting>
  <conditionalFormatting sqref="S175 H175">
    <cfRule type="cellIs" dxfId="441" priority="183" operator="greaterThan">
      <formula>30</formula>
    </cfRule>
  </conditionalFormatting>
  <conditionalFormatting sqref="AF175 AS175">
    <cfRule type="cellIs" dxfId="440" priority="182" operator="greaterThan">
      <formula>30</formula>
    </cfRule>
  </conditionalFormatting>
  <conditionalFormatting sqref="S173:S174 H173:H174">
    <cfRule type="cellIs" dxfId="439" priority="181" operator="greaterThan">
      <formula>30</formula>
    </cfRule>
  </conditionalFormatting>
  <conditionalFormatting sqref="S227 H227">
    <cfRule type="cellIs" dxfId="438" priority="177" operator="greaterThan">
      <formula>30</formula>
    </cfRule>
  </conditionalFormatting>
  <conditionalFormatting sqref="AF227 AS227">
    <cfRule type="cellIs" dxfId="437" priority="176" operator="greaterThan">
      <formula>30</formula>
    </cfRule>
  </conditionalFormatting>
  <conditionalFormatting sqref="S246 H246">
    <cfRule type="cellIs" dxfId="436" priority="175" operator="greaterThan">
      <formula>30</formula>
    </cfRule>
  </conditionalFormatting>
  <conditionalFormatting sqref="AF246 AS246">
    <cfRule type="cellIs" dxfId="435" priority="174" operator="greaterThan">
      <formula>30</formula>
    </cfRule>
  </conditionalFormatting>
  <conditionalFormatting sqref="S268 H268">
    <cfRule type="cellIs" dxfId="434" priority="173" operator="greaterThan">
      <formula>30</formula>
    </cfRule>
  </conditionalFormatting>
  <conditionalFormatting sqref="AF268 AS268">
    <cfRule type="cellIs" dxfId="433" priority="172" operator="greaterThan">
      <formula>30</formula>
    </cfRule>
  </conditionalFormatting>
  <conditionalFormatting sqref="S289 H289">
    <cfRule type="cellIs" dxfId="432" priority="171" operator="greaterThan">
      <formula>30</formula>
    </cfRule>
  </conditionalFormatting>
  <conditionalFormatting sqref="AF289 AS289">
    <cfRule type="cellIs" dxfId="431" priority="170" operator="greaterThan">
      <formula>30</formula>
    </cfRule>
  </conditionalFormatting>
  <conditionalFormatting sqref="S306 H306">
    <cfRule type="cellIs" dxfId="430" priority="169" operator="greaterThan">
      <formula>30</formula>
    </cfRule>
  </conditionalFormatting>
  <conditionalFormatting sqref="AF306 AS306">
    <cfRule type="cellIs" dxfId="429" priority="168" operator="greaterThan">
      <formula>30</formula>
    </cfRule>
  </conditionalFormatting>
  <conditionalFormatting sqref="H327 S327 AS327 AF327">
    <cfRule type="cellIs" dxfId="428" priority="167" operator="greaterThan">
      <formula>30</formula>
    </cfRule>
  </conditionalFormatting>
  <conditionalFormatting sqref="H351 S351 AS351 AF351">
    <cfRule type="cellIs" dxfId="427" priority="166" operator="greaterThan">
      <formula>30</formula>
    </cfRule>
  </conditionalFormatting>
  <conditionalFormatting sqref="H369 S369 AS369 AF369">
    <cfRule type="cellIs" dxfId="426" priority="165" operator="greaterThan">
      <formula>30</formula>
    </cfRule>
  </conditionalFormatting>
  <conditionalFormatting sqref="H383 S383 AS383 AF383">
    <cfRule type="cellIs" dxfId="425" priority="164" operator="greaterThan">
      <formula>30</formula>
    </cfRule>
  </conditionalFormatting>
  <conditionalFormatting sqref="H402:H405 S402:S405 AS402:AS405 AF402:AF405">
    <cfRule type="cellIs" dxfId="424" priority="163" operator="greaterThan">
      <formula>30</formula>
    </cfRule>
  </conditionalFormatting>
  <conditionalFormatting sqref="AS30 AF30">
    <cfRule type="cellIs" dxfId="423" priority="162" operator="greaterThan">
      <formula>30</formula>
    </cfRule>
  </conditionalFormatting>
  <conditionalFormatting sqref="S30 H30">
    <cfRule type="cellIs" dxfId="422" priority="161" operator="greaterThan">
      <formula>30</formula>
    </cfRule>
  </conditionalFormatting>
  <conditionalFormatting sqref="AS31 AF31">
    <cfRule type="cellIs" dxfId="421" priority="160" operator="greaterThan">
      <formula>30</formula>
    </cfRule>
  </conditionalFormatting>
  <conditionalFormatting sqref="S31 H31">
    <cfRule type="cellIs" dxfId="420" priority="159" operator="greaterThan">
      <formula>30</formula>
    </cfRule>
  </conditionalFormatting>
  <conditionalFormatting sqref="S70 H70 H93:H94 S93:S94 S96 H96">
    <cfRule type="cellIs" dxfId="419" priority="158" operator="greaterThan">
      <formula>30</formula>
    </cfRule>
  </conditionalFormatting>
  <conditionalFormatting sqref="AF70 AS70 AS93:AS94 AF93:AF94 AF96 AS96">
    <cfRule type="cellIs" dxfId="418" priority="157" operator="greaterThan">
      <formula>30</formula>
    </cfRule>
  </conditionalFormatting>
  <conditionalFormatting sqref="H111 S111">
    <cfRule type="cellIs" dxfId="417" priority="156" operator="greaterThan">
      <formula>30</formula>
    </cfRule>
  </conditionalFormatting>
  <conditionalFormatting sqref="AS111 AF111">
    <cfRule type="cellIs" dxfId="416" priority="155" operator="greaterThan">
      <formula>30</formula>
    </cfRule>
  </conditionalFormatting>
  <conditionalFormatting sqref="H112 S112">
    <cfRule type="cellIs" dxfId="415" priority="152" operator="greaterThan">
      <formula>30</formula>
    </cfRule>
  </conditionalFormatting>
  <conditionalFormatting sqref="AS112 AF112">
    <cfRule type="cellIs" dxfId="414" priority="151" operator="greaterThan">
      <formula>30</formula>
    </cfRule>
  </conditionalFormatting>
  <conditionalFormatting sqref="H114 S114">
    <cfRule type="cellIs" dxfId="413" priority="146" operator="greaterThan">
      <formula>30</formula>
    </cfRule>
  </conditionalFormatting>
  <conditionalFormatting sqref="AS114 AF114">
    <cfRule type="cellIs" dxfId="412" priority="145" operator="greaterThan">
      <formula>30</formula>
    </cfRule>
  </conditionalFormatting>
  <conditionalFormatting sqref="H118 S118">
    <cfRule type="cellIs" dxfId="411" priority="142" operator="greaterThan">
      <formula>30</formula>
    </cfRule>
  </conditionalFormatting>
  <conditionalFormatting sqref="AS118 AF118">
    <cfRule type="cellIs" dxfId="410" priority="141" operator="greaterThan">
      <formula>30</formula>
    </cfRule>
  </conditionalFormatting>
  <conditionalFormatting sqref="AS422 AF422 AF418 AS418">
    <cfRule type="cellIs" dxfId="409" priority="132" operator="greaterThan">
      <formula>30</formula>
    </cfRule>
  </conditionalFormatting>
  <conditionalFormatting sqref="H423:H426 S423:S426 AS423:AS426 AF423:AF426">
    <cfRule type="cellIs" dxfId="408" priority="131" operator="greaterThan">
      <formula>30</formula>
    </cfRule>
  </conditionalFormatting>
  <conditionalFormatting sqref="AS154 AF154">
    <cfRule type="cellIs" dxfId="407" priority="137" operator="greaterThan">
      <formula>30</formula>
    </cfRule>
  </conditionalFormatting>
  <conditionalFormatting sqref="H154 S154">
    <cfRule type="cellIs" dxfId="406" priority="138" operator="greaterThan">
      <formula>30</formula>
    </cfRule>
  </conditionalFormatting>
  <conditionalFormatting sqref="S412:S416 H412:H416 AF412:AF416 AS412:AS416 AS419:AS421 AF419:AF421 H419:H421 S419:S421">
    <cfRule type="cellIs" dxfId="405" priority="136" operator="greaterThan">
      <formula>30</formula>
    </cfRule>
  </conditionalFormatting>
  <conditionalFormatting sqref="H417 S417">
    <cfRule type="cellIs" dxfId="404" priority="135" operator="greaterThan">
      <formula>30</formula>
    </cfRule>
  </conditionalFormatting>
  <conditionalFormatting sqref="AS417 AF417">
    <cfRule type="cellIs" dxfId="403" priority="134" operator="greaterThan">
      <formula>30</formula>
    </cfRule>
  </conditionalFormatting>
  <conditionalFormatting sqref="H422 S422 S418 H418">
    <cfRule type="cellIs" dxfId="402" priority="133" operator="greaterThan">
      <formula>30</formula>
    </cfRule>
  </conditionalFormatting>
  <conditionalFormatting sqref="S86:S87 H86:H87">
    <cfRule type="cellIs" dxfId="401" priority="126" operator="greaterThan">
      <formula>30</formula>
    </cfRule>
  </conditionalFormatting>
  <conditionalFormatting sqref="AF86:AF87 AS86:AS87">
    <cfRule type="cellIs" dxfId="400" priority="125" operator="greaterThan">
      <formula>30</formula>
    </cfRule>
  </conditionalFormatting>
  <conditionalFormatting sqref="S91:S92 H91:H92">
    <cfRule type="cellIs" dxfId="399" priority="130" operator="greaterThan">
      <formula>30</formula>
    </cfRule>
  </conditionalFormatting>
  <conditionalFormatting sqref="AF91:AF92 AS91:AS92">
    <cfRule type="cellIs" dxfId="398" priority="129" operator="greaterThan">
      <formula>30</formula>
    </cfRule>
  </conditionalFormatting>
  <conditionalFormatting sqref="H88:H90 S88:S90">
    <cfRule type="cellIs" dxfId="397" priority="128" operator="greaterThan">
      <formula>30</formula>
    </cfRule>
  </conditionalFormatting>
  <conditionalFormatting sqref="AS88:AS90 AF88:AF90">
    <cfRule type="cellIs" dxfId="396" priority="127" operator="greaterThan">
      <formula>30</formula>
    </cfRule>
  </conditionalFormatting>
  <conditionalFormatting sqref="H83:H85 S83:S85">
    <cfRule type="cellIs" dxfId="395" priority="124" operator="greaterThan">
      <formula>30</formula>
    </cfRule>
  </conditionalFormatting>
  <conditionalFormatting sqref="AS83:AS85 AF83:AF85">
    <cfRule type="cellIs" dxfId="394" priority="123" operator="greaterThan">
      <formula>30</formula>
    </cfRule>
  </conditionalFormatting>
  <conditionalFormatting sqref="S81:S82 H81:H82">
    <cfRule type="cellIs" dxfId="393" priority="122" operator="greaterThan">
      <formula>30</formula>
    </cfRule>
  </conditionalFormatting>
  <conditionalFormatting sqref="AF81:AF82 AS81:AS82">
    <cfRule type="cellIs" dxfId="392" priority="121" operator="greaterThan">
      <formula>30</formula>
    </cfRule>
  </conditionalFormatting>
  <conditionalFormatting sqref="H78:H80 S78:S80">
    <cfRule type="cellIs" dxfId="391" priority="120" operator="greaterThan">
      <formula>30</formula>
    </cfRule>
  </conditionalFormatting>
  <conditionalFormatting sqref="AS78:AS80 AF78:AF80">
    <cfRule type="cellIs" dxfId="390" priority="119" operator="greaterThan">
      <formula>30</formula>
    </cfRule>
  </conditionalFormatting>
  <conditionalFormatting sqref="H76:H77 S76:S77">
    <cfRule type="cellIs" dxfId="389" priority="118" operator="greaterThan">
      <formula>30</formula>
    </cfRule>
  </conditionalFormatting>
  <conditionalFormatting sqref="AS76:AS77 AF76:AF77">
    <cfRule type="cellIs" dxfId="388" priority="117" operator="greaterThan">
      <formula>30</formula>
    </cfRule>
  </conditionalFormatting>
  <conditionalFormatting sqref="S74:S75 H74:H75">
    <cfRule type="cellIs" dxfId="387" priority="116" operator="greaterThan">
      <formula>30</formula>
    </cfRule>
  </conditionalFormatting>
  <conditionalFormatting sqref="AF74:AF75 AS74:AS75">
    <cfRule type="cellIs" dxfId="386" priority="115" operator="greaterThan">
      <formula>30</formula>
    </cfRule>
  </conditionalFormatting>
  <conditionalFormatting sqref="H71:H73 S71:S73">
    <cfRule type="cellIs" dxfId="385" priority="114" operator="greaterThan">
      <formula>30</formula>
    </cfRule>
  </conditionalFormatting>
  <conditionalFormatting sqref="AS71:AS73 AF71:AF73">
    <cfRule type="cellIs" dxfId="384" priority="113" operator="greaterThan">
      <formula>30</formula>
    </cfRule>
  </conditionalFormatting>
  <conditionalFormatting sqref="S95 H95">
    <cfRule type="cellIs" dxfId="383" priority="112" operator="greaterThan">
      <formula>30</formula>
    </cfRule>
  </conditionalFormatting>
  <conditionalFormatting sqref="AF95 AS95">
    <cfRule type="cellIs" dxfId="382" priority="111" operator="greaterThan">
      <formula>30</formula>
    </cfRule>
  </conditionalFormatting>
  <conditionalFormatting sqref="H433:H438 S433:S438 S442:S443 H442:H443">
    <cfRule type="cellIs" dxfId="381" priority="54" operator="greaterThan">
      <formula>30</formula>
    </cfRule>
  </conditionalFormatting>
  <conditionalFormatting sqref="AS433:AS438 AF433:AF438 AF442:AF443 AS442:AS443">
    <cfRule type="cellIs" dxfId="380" priority="53" operator="greaterThan">
      <formula>30</formula>
    </cfRule>
  </conditionalFormatting>
  <conditionalFormatting sqref="H444 S444">
    <cfRule type="cellIs" dxfId="379" priority="48" operator="greaterThan">
      <formula>30</formula>
    </cfRule>
  </conditionalFormatting>
  <conditionalFormatting sqref="AS444 AF444">
    <cfRule type="cellIs" dxfId="378" priority="47" operator="greaterThan">
      <formula>30</formula>
    </cfRule>
  </conditionalFormatting>
  <conditionalFormatting sqref="AS520:AS535 AF520:AF535 H520:H535 S520:S535">
    <cfRule type="cellIs" dxfId="377" priority="38" operator="greaterThan">
      <formula>30</formula>
    </cfRule>
  </conditionalFormatting>
  <conditionalFormatting sqref="H502:H519 S502:S519">
    <cfRule type="cellIs" dxfId="376" priority="37" operator="greaterThan">
      <formula>30</formula>
    </cfRule>
  </conditionalFormatting>
  <conditionalFormatting sqref="AS502:AS519 AF502:AF519">
    <cfRule type="cellIs" dxfId="375" priority="36" operator="greaterThan">
      <formula>30</formula>
    </cfRule>
  </conditionalFormatting>
  <conditionalFormatting sqref="AS489 AF489 H489 S489">
    <cfRule type="cellIs" dxfId="374" priority="31" operator="greaterThan">
      <formula>30</formula>
    </cfRule>
  </conditionalFormatting>
  <conditionalFormatting sqref="H536:H560 S536:S560">
    <cfRule type="cellIs" dxfId="373" priority="30" operator="greaterThan">
      <formula>30</formula>
    </cfRule>
  </conditionalFormatting>
  <conditionalFormatting sqref="AS536:AS560 AF536:AF560">
    <cfRule type="cellIs" dxfId="372" priority="29" operator="greaterThan">
      <formula>30</formula>
    </cfRule>
  </conditionalFormatting>
  <conditionalFormatting sqref="S252:S253 H252:H253 AF252:AF253 AS252:AS253">
    <cfRule type="cellIs" dxfId="371" priority="28" operator="greaterThan">
      <formula>30</formula>
    </cfRule>
  </conditionalFormatting>
  <conditionalFormatting sqref="S333 H333 AF333 AS333">
    <cfRule type="cellIs" dxfId="370" priority="27" operator="greaterThan">
      <formula>30</formula>
    </cfRule>
  </conditionalFormatting>
  <conditionalFormatting sqref="S273:S274 H273:H274 AF273:AF274 AS273:AS274">
    <cfRule type="cellIs" dxfId="369" priority="26" operator="greaterThan">
      <formula>30</formula>
    </cfRule>
  </conditionalFormatting>
  <conditionalFormatting sqref="S370:S371 H370:H371 AF370:AF371 AS370:AS371">
    <cfRule type="cellIs" dxfId="368" priority="25" operator="greaterThan">
      <formula>30</formula>
    </cfRule>
  </conditionalFormatting>
  <conditionalFormatting sqref="H491:H495 S491:S495">
    <cfRule type="cellIs" dxfId="367" priority="24" operator="greaterThan">
      <formula>30</formula>
    </cfRule>
  </conditionalFormatting>
  <conditionalFormatting sqref="AS491:AS495 AF491:AF495">
    <cfRule type="cellIs" dxfId="366" priority="23" operator="greaterThan">
      <formula>30</formula>
    </cfRule>
  </conditionalFormatting>
  <conditionalFormatting sqref="H228 S228">
    <cfRule type="cellIs" dxfId="365" priority="22" operator="greaterThan">
      <formula>30</formula>
    </cfRule>
  </conditionalFormatting>
  <conditionalFormatting sqref="AS228 AF228">
    <cfRule type="cellIs" dxfId="364" priority="21" operator="greaterThan">
      <formula>30</formula>
    </cfRule>
  </conditionalFormatting>
  <conditionalFormatting sqref="H247:H251 S247:S251">
    <cfRule type="cellIs" dxfId="363" priority="20" operator="greaterThan">
      <formula>30</formula>
    </cfRule>
  </conditionalFormatting>
  <conditionalFormatting sqref="AS247:AS251 AF247:AF251">
    <cfRule type="cellIs" dxfId="362" priority="19" operator="greaterThan">
      <formula>30</formula>
    </cfRule>
  </conditionalFormatting>
  <conditionalFormatting sqref="H269:H272 S269:S272">
    <cfRule type="cellIs" dxfId="361" priority="18" operator="greaterThan">
      <formula>30</formula>
    </cfRule>
  </conditionalFormatting>
  <conditionalFormatting sqref="AS269:AS272 AF269:AF272">
    <cfRule type="cellIs" dxfId="360" priority="17" operator="greaterThan">
      <formula>30</formula>
    </cfRule>
  </conditionalFormatting>
  <conditionalFormatting sqref="H308:H311 S308:S311">
    <cfRule type="cellIs" dxfId="359" priority="16" operator="greaterThan">
      <formula>30</formula>
    </cfRule>
  </conditionalFormatting>
  <conditionalFormatting sqref="AS308:AS311 AF308:AF311">
    <cfRule type="cellIs" dxfId="358" priority="15" operator="greaterThan">
      <formula>30</formula>
    </cfRule>
  </conditionalFormatting>
  <conditionalFormatting sqref="H384 S384">
    <cfRule type="cellIs" dxfId="357" priority="14" operator="greaterThan">
      <formula>30</formula>
    </cfRule>
  </conditionalFormatting>
  <conditionalFormatting sqref="AS384 AF384">
    <cfRule type="cellIs" dxfId="356" priority="13" operator="greaterThan">
      <formula>30</formula>
    </cfRule>
  </conditionalFormatting>
  <conditionalFormatting sqref="H352:H354 S352:S354">
    <cfRule type="cellIs" dxfId="355" priority="12" operator="greaterThan">
      <formula>30</formula>
    </cfRule>
  </conditionalFormatting>
  <conditionalFormatting sqref="AS352:AS354 AF352:AF354">
    <cfRule type="cellIs" dxfId="354" priority="11" operator="greaterThan">
      <formula>30</formula>
    </cfRule>
  </conditionalFormatting>
  <conditionalFormatting sqref="AF122:AF127 AS122:AS127 S122:S127 H122:H127">
    <cfRule type="cellIs" dxfId="353" priority="10" operator="greaterThan">
      <formula>30</formula>
    </cfRule>
  </conditionalFormatting>
  <conditionalFormatting sqref="AF155:AF157 AS155:AS157 S155:S157 H155:H157">
    <cfRule type="cellIs" dxfId="352" priority="9" operator="greaterThan">
      <formula>30</formula>
    </cfRule>
  </conditionalFormatting>
  <conditionalFormatting sqref="AF181 AS181 S181 H181">
    <cfRule type="cellIs" dxfId="351" priority="8" operator="greaterThan">
      <formula>30</formula>
    </cfRule>
  </conditionalFormatting>
  <conditionalFormatting sqref="AF176:AF180 AS176:AS180 S176:S180 H176:H180">
    <cfRule type="cellIs" dxfId="350" priority="7" operator="greaterThan">
      <formula>30</formula>
    </cfRule>
  </conditionalFormatting>
  <conditionalFormatting sqref="AF211:AF215 AS211:AS215 S211:S215 H211:H215">
    <cfRule type="cellIs" dxfId="349" priority="6" operator="greaterThan">
      <formula>30</formula>
    </cfRule>
  </conditionalFormatting>
  <conditionalFormatting sqref="H328:H332 S328:S332">
    <cfRule type="cellIs" dxfId="348" priority="5" operator="greaterThan">
      <formula>30</formula>
    </cfRule>
  </conditionalFormatting>
  <conditionalFormatting sqref="AS328:AS332 AF328:AF332">
    <cfRule type="cellIs" dxfId="347" priority="4" operator="greaterThan">
      <formula>30</formula>
    </cfRule>
  </conditionalFormatting>
  <conditionalFormatting sqref="Z2">
    <cfRule type="cellIs" dxfId="346" priority="3" operator="greaterThan">
      <formula>0</formula>
    </cfRule>
  </conditionalFormatting>
  <conditionalFormatting sqref="AM2">
    <cfRule type="cellIs" dxfId="345" priority="2" operator="greaterThan">
      <formula>0</formula>
    </cfRule>
  </conditionalFormatting>
  <conditionalFormatting sqref="AZ2">
    <cfRule type="cellIs" dxfId="344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scale="50" orientation="landscape" verticalDpi="0" r:id="rId1"/>
  <colBreaks count="3" manualBreakCount="3">
    <brk id="17" max="18" man="1"/>
    <brk id="30" max="1048575" man="1"/>
    <brk id="43" max="1048575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T1339"/>
  <sheetViews>
    <sheetView topLeftCell="B1" zoomScale="117" zoomScaleNormal="115" workbookViewId="0">
      <selection activeCell="F10" sqref="F10"/>
    </sheetView>
  </sheetViews>
  <sheetFormatPr defaultColWidth="9.140625" defaultRowHeight="16.5"/>
  <cols>
    <col min="1" max="1" width="5.5703125" style="464" customWidth="1"/>
    <col min="2" max="2" width="6" style="477" customWidth="1"/>
    <col min="3" max="3" width="26.140625" style="464" bestFit="1" customWidth="1"/>
    <col min="4" max="4" width="10.5703125" style="658" customWidth="1"/>
    <col min="5" max="5" width="11.28515625" style="668" customWidth="1"/>
    <col min="6" max="6" width="28.42578125" style="513" customWidth="1"/>
    <col min="7" max="7" width="7.85546875" style="464" customWidth="1"/>
    <col min="8" max="8" width="8" style="464" customWidth="1"/>
    <col min="9" max="9" width="9.7109375" style="464" customWidth="1"/>
    <col min="10" max="10" width="18.7109375" style="464" bestFit="1" customWidth="1"/>
    <col min="11" max="11" width="20.85546875" style="521" bestFit="1" customWidth="1"/>
    <col min="12" max="12" width="15.42578125" style="464" customWidth="1"/>
    <col min="13" max="13" width="13.140625" style="477" customWidth="1"/>
    <col min="14" max="14" width="19.5703125" style="477" customWidth="1"/>
    <col min="15" max="15" width="20.85546875" style="464" customWidth="1"/>
    <col min="16" max="16" width="22.140625" style="464" customWidth="1"/>
    <col min="17" max="17" width="8.85546875" style="464" customWidth="1"/>
    <col min="18" max="18" width="11" style="464" customWidth="1"/>
    <col min="19" max="19" width="16.42578125" style="464" customWidth="1"/>
    <col min="20" max="21" width="19.7109375" style="464" customWidth="1"/>
    <col min="22" max="22" width="22.7109375" style="464" customWidth="1"/>
    <col min="23" max="23" width="18.140625" style="477" customWidth="1"/>
    <col min="24" max="24" width="20.140625" style="477" customWidth="1"/>
    <col min="25" max="25" width="21" style="464" customWidth="1"/>
    <col min="26" max="26" width="23.85546875" style="464" customWidth="1"/>
    <col min="27" max="29" width="16.42578125" style="464" customWidth="1"/>
    <col min="30" max="31" width="19.7109375" style="464" customWidth="1"/>
    <col min="32" max="32" width="22.7109375" style="464" customWidth="1"/>
    <col min="33" max="33" width="18.140625" style="477" customWidth="1"/>
    <col min="34" max="34" width="20.140625" style="477" customWidth="1"/>
    <col min="35" max="35" width="21" style="464" customWidth="1"/>
    <col min="36" max="36" width="23.85546875" style="464" customWidth="1"/>
    <col min="37" max="39" width="16.42578125" style="464" customWidth="1"/>
    <col min="40" max="41" width="19.7109375" style="464" customWidth="1"/>
    <col min="42" max="42" width="22.7109375" style="464" customWidth="1"/>
    <col min="43" max="43" width="18.140625" style="477" customWidth="1"/>
    <col min="44" max="44" width="20.140625" style="477" customWidth="1"/>
    <col min="45" max="45" width="21" style="464" customWidth="1"/>
    <col min="46" max="46" width="23.85546875" style="464" customWidth="1"/>
    <col min="47" max="16384" width="9.140625" style="464"/>
  </cols>
  <sheetData>
    <row r="1" spans="2:46" s="511" customFormat="1" ht="148.5">
      <c r="D1" s="712"/>
      <c r="E1" s="667"/>
      <c r="F1" s="1047" t="s">
        <v>47</v>
      </c>
      <c r="G1" s="1049" t="str">
        <f>+G21</f>
        <v>հաստիք</v>
      </c>
      <c r="H1" s="1049"/>
      <c r="I1" s="1049"/>
      <c r="J1" s="736" t="str">
        <f>+J21</f>
        <v>Բազային դրույքաչափ</v>
      </c>
      <c r="K1" s="916" t="str">
        <f>+K21</f>
        <v>Հավելավճար</v>
      </c>
      <c r="L1" s="736" t="str">
        <f>+L21</f>
        <v>Հավելում (բարձր լեռնային կամ գաղտնիության)</v>
      </c>
      <c r="M1" s="735" t="s">
        <v>668</v>
      </c>
      <c r="N1" s="735" t="str">
        <f>+M21</f>
        <v>Ըստ դատ.ծառ.պաշտ.ենթախմբ.</v>
      </c>
      <c r="O1" s="735" t="str">
        <f>+O21</f>
        <v xml:space="preserve">Ընդամենը ամսական աշխատավարձ </v>
      </c>
      <c r="P1" s="737" t="str">
        <f>+P21</f>
        <v>Ընդամենը տարեկան  աշխատավարձ 2023</v>
      </c>
      <c r="Q1" s="1049" t="str">
        <f>+G1</f>
        <v>հաստիք</v>
      </c>
      <c r="R1" s="1049"/>
      <c r="S1" s="1049"/>
      <c r="T1" s="737" t="str">
        <f>+T21</f>
        <v>Բազային դրույքաչափ</v>
      </c>
      <c r="U1" s="736" t="str">
        <f>+U21</f>
        <v>Հավելավճար</v>
      </c>
      <c r="V1" s="736" t="str">
        <f>+V21</f>
        <v>Հավելում (բարձր լեռնային կամ գաղտնիության)</v>
      </c>
      <c r="W1" s="735" t="s">
        <v>668</v>
      </c>
      <c r="X1" s="735" t="str">
        <f>+W21</f>
        <v>Ըստ դատ.ծառ.պաշտ.ենթախմբ.</v>
      </c>
      <c r="Y1" s="737" t="str">
        <f>+Y21</f>
        <v xml:space="preserve">Ընդամենը ամսական աշխատավարձ </v>
      </c>
      <c r="Z1" s="737" t="str">
        <f>+Z21</f>
        <v>Ընդամենը տարեկան  աշխատավարձ 2024</v>
      </c>
      <c r="AA1" s="1049" t="str">
        <f>+Q1</f>
        <v>հաստիք</v>
      </c>
      <c r="AB1" s="1049"/>
      <c r="AC1" s="1049"/>
      <c r="AD1" s="735" t="str">
        <f>+AD21</f>
        <v>Բազային դրույքաչափ</v>
      </c>
      <c r="AE1" s="736" t="str">
        <f>+AE21</f>
        <v>Հավելավճար</v>
      </c>
      <c r="AF1" s="736" t="str">
        <f>+AF21</f>
        <v>Հավելում (բարձր լեռնային կամ գաղտնիության)</v>
      </c>
      <c r="AG1" s="735" t="s">
        <v>668</v>
      </c>
      <c r="AH1" s="735" t="str">
        <f>+AG21</f>
        <v>Ըստ դատ.ծառ.պաշտ.ենթախմբ.</v>
      </c>
      <c r="AI1" s="737" t="str">
        <f>+AI21</f>
        <v xml:space="preserve">Ընդամենը ամսական աշխատավարձ </v>
      </c>
      <c r="AJ1" s="737" t="str">
        <f>+AJ21</f>
        <v>Ընդամենը տարեկան  աշխատավարձ 2025</v>
      </c>
      <c r="AK1" s="1049" t="str">
        <f>+AA1</f>
        <v>հաստիք</v>
      </c>
      <c r="AL1" s="1049"/>
      <c r="AM1" s="1049"/>
      <c r="AN1" s="735" t="str">
        <f>+AN21</f>
        <v>Բազային դրույքաչափ</v>
      </c>
      <c r="AO1" s="736" t="str">
        <f>+AO21</f>
        <v>Հավելավճար</v>
      </c>
      <c r="AP1" s="736" t="str">
        <f>+AP21</f>
        <v>Հավելում (բարձր լեռնային կամ գաղտնիության)</v>
      </c>
      <c r="AQ1" s="735" t="s">
        <v>668</v>
      </c>
      <c r="AR1" s="735" t="str">
        <f>+AQ21</f>
        <v>Ըստ դատ.ծառ.պաշտ.ենթախմբ.</v>
      </c>
      <c r="AS1" s="737" t="str">
        <f>+AS21</f>
        <v xml:space="preserve">Ընդամենը ամսական աշխատավարձ </v>
      </c>
      <c r="AT1" s="737" t="str">
        <f>+AT21</f>
        <v>Ընդամենը տարեկան  աշխատավարձ 2026</v>
      </c>
    </row>
    <row r="2" spans="2:46" s="512" customFormat="1" ht="23.25" customHeight="1">
      <c r="D2" s="879"/>
      <c r="E2" s="667"/>
      <c r="F2" s="1047"/>
      <c r="G2" s="1048">
        <f>SUM(G131,G185,G243,G309,G355,G1158,G478,G540,G591,G633,G688,G743,G795,G839,G875,G442,G934,G987,G1020,G1339)</f>
        <v>1186</v>
      </c>
      <c r="H2" s="1048"/>
      <c r="I2" s="1048"/>
      <c r="J2" s="738">
        <v>83200</v>
      </c>
      <c r="K2" s="738">
        <f t="shared" ref="K2:Q2" si="0">SUM(K131,K185,K243,K309,K355,K1158,K478,K540,K591,K633,K688,K743,K795,K839,K875,K442,K934,K987,K1020,K1339)</f>
        <v>278470.39999999997</v>
      </c>
      <c r="L2" s="738">
        <f t="shared" si="0"/>
        <v>449004.79999999999</v>
      </c>
      <c r="M2" s="738">
        <f t="shared" si="0"/>
        <v>0</v>
      </c>
      <c r="N2" s="738">
        <f t="shared" si="0"/>
        <v>245368448</v>
      </c>
      <c r="O2" s="738">
        <f t="shared" si="0"/>
        <v>246392923.19999999</v>
      </c>
      <c r="P2" s="738">
        <f t="shared" si="0"/>
        <v>3202811001.6000004</v>
      </c>
      <c r="Q2" s="1048">
        <f t="shared" si="0"/>
        <v>1186</v>
      </c>
      <c r="R2" s="1048"/>
      <c r="S2" s="1048"/>
      <c r="T2" s="738">
        <v>83200</v>
      </c>
      <c r="U2" s="738">
        <f t="shared" ref="U2:AA2" si="1">SUM(U131,U185,U243,U309,U355,U1158,U478,U540,U591,U633,U688,U743,U795,U839,U875,U442,U934,U987,U1020,U1339)</f>
        <v>278304</v>
      </c>
      <c r="V2" s="738">
        <f t="shared" si="1"/>
        <v>450876.8</v>
      </c>
      <c r="W2" s="738">
        <f t="shared" si="1"/>
        <v>0</v>
      </c>
      <c r="X2" s="738">
        <f t="shared" si="1"/>
        <v>249308800</v>
      </c>
      <c r="Y2" s="738">
        <f t="shared" si="1"/>
        <v>250334980.80000001</v>
      </c>
      <c r="Z2" s="738">
        <f t="shared" si="1"/>
        <v>3254057750.4000001</v>
      </c>
      <c r="AA2" s="1048">
        <f t="shared" si="1"/>
        <v>1186</v>
      </c>
      <c r="AB2" s="1048"/>
      <c r="AC2" s="1048"/>
      <c r="AD2" s="738">
        <v>83200</v>
      </c>
      <c r="AE2" s="738">
        <f t="shared" ref="AE2:AK2" si="2">SUM(AE131,AE185,AE243,AE309,AE355,AE1158,AE478,AE540,AE591,AE633,AE688,AE743,AE795,AE839,AE875,AE442,AE934,AE987,AE1020,AE1339)</f>
        <v>280841.59999999998</v>
      </c>
      <c r="AF2" s="738">
        <f t="shared" si="2"/>
        <v>455993.59999999998</v>
      </c>
      <c r="AG2" s="738">
        <f t="shared" si="2"/>
        <v>0</v>
      </c>
      <c r="AH2" s="738">
        <f t="shared" si="2"/>
        <v>254758400</v>
      </c>
      <c r="AI2" s="738">
        <f t="shared" si="2"/>
        <v>255792235.20000002</v>
      </c>
      <c r="AJ2" s="738">
        <f t="shared" si="2"/>
        <v>3325002057.5999999</v>
      </c>
      <c r="AK2" s="1048">
        <f t="shared" si="2"/>
        <v>1186</v>
      </c>
      <c r="AL2" s="1048"/>
      <c r="AM2" s="1048"/>
      <c r="AN2" s="738">
        <v>83200</v>
      </c>
      <c r="AO2" s="738">
        <f t="shared" ref="AO2:AT2" si="3">SUM(AO131,AO185,AO243,AO309,AO355,AO1158,AO478,AO540,AO591,AO633,AO688,AO743,AO795,AO839,AO875,AO442,AO934,AO987,AO1020,AO1339)</f>
        <v>283337.59999999998</v>
      </c>
      <c r="AP2" s="738">
        <f t="shared" si="3"/>
        <v>458115.19999999995</v>
      </c>
      <c r="AQ2" s="738">
        <f t="shared" si="3"/>
        <v>0</v>
      </c>
      <c r="AR2" s="738">
        <f t="shared" si="3"/>
        <v>257882560</v>
      </c>
      <c r="AS2" s="738">
        <f t="shared" si="3"/>
        <v>258921012.80000001</v>
      </c>
      <c r="AT2" s="738">
        <f t="shared" si="3"/>
        <v>3365676166.4000006</v>
      </c>
    </row>
    <row r="3" spans="2:46" ht="23.25" customHeight="1">
      <c r="B3" s="464"/>
      <c r="D3" s="879"/>
      <c r="E3" s="667"/>
      <c r="F3" s="917" t="s">
        <v>48</v>
      </c>
      <c r="G3" s="1048"/>
      <c r="H3" s="1048"/>
      <c r="I3" s="1048"/>
      <c r="J3" s="630">
        <f>+J2/1000</f>
        <v>83.2</v>
      </c>
      <c r="K3" s="630">
        <f>+K2/1000</f>
        <v>278.47039999999998</v>
      </c>
      <c r="L3" s="630">
        <f>+L2/1000</f>
        <v>449.00479999999999</v>
      </c>
      <c r="M3" s="630">
        <f>+M2/1000</f>
        <v>0</v>
      </c>
      <c r="N3" s="630">
        <f>SUM(N2/1000)</f>
        <v>245368.448</v>
      </c>
      <c r="O3" s="630">
        <f>+O2/1000</f>
        <v>246392.92319999999</v>
      </c>
      <c r="P3" s="630">
        <f>+P2/1000</f>
        <v>3202811.0016000005</v>
      </c>
      <c r="Q3" s="1048"/>
      <c r="R3" s="1048"/>
      <c r="S3" s="1048"/>
      <c r="T3" s="630">
        <f>+T2/1000</f>
        <v>83.2</v>
      </c>
      <c r="U3" s="630">
        <f>+U2/1000</f>
        <v>278.30399999999997</v>
      </c>
      <c r="V3" s="630">
        <f>+V2/1000</f>
        <v>450.8768</v>
      </c>
      <c r="W3" s="630">
        <f>SUM(W2/1000)</f>
        <v>0</v>
      </c>
      <c r="X3" s="630">
        <f>SUM(X2/1000)</f>
        <v>249308.79999999999</v>
      </c>
      <c r="Y3" s="629">
        <f>+Y2/1000</f>
        <v>250334.98080000002</v>
      </c>
      <c r="Z3" s="630">
        <f>+Z2/1000</f>
        <v>3254057.7504000003</v>
      </c>
      <c r="AA3" s="1048"/>
      <c r="AB3" s="1048"/>
      <c r="AC3" s="1048"/>
      <c r="AD3" s="630">
        <f>+AD2/1000</f>
        <v>83.2</v>
      </c>
      <c r="AE3" s="630">
        <f>+AE2/1000</f>
        <v>280.84159999999997</v>
      </c>
      <c r="AF3" s="630">
        <f>+AF2/1000</f>
        <v>455.99359999999996</v>
      </c>
      <c r="AG3" s="630">
        <f>SUM(AG2/1000)</f>
        <v>0</v>
      </c>
      <c r="AH3" s="630">
        <f>SUM(AH2/1000)</f>
        <v>254758.39999999999</v>
      </c>
      <c r="AI3" s="629">
        <f>+AI2/1000</f>
        <v>255792.23520000002</v>
      </c>
      <c r="AJ3" s="630">
        <f>+AJ2/1000</f>
        <v>3325002.0575999999</v>
      </c>
      <c r="AK3" s="1048"/>
      <c r="AL3" s="1048"/>
      <c r="AM3" s="1048"/>
      <c r="AN3" s="630">
        <f>+AN2/1000</f>
        <v>83.2</v>
      </c>
      <c r="AO3" s="630">
        <f>+AO2/1000</f>
        <v>283.33759999999995</v>
      </c>
      <c r="AP3" s="630">
        <f>+AP2/1000</f>
        <v>458.11519999999996</v>
      </c>
      <c r="AQ3" s="630">
        <f>SUM(AQ2/1000)</f>
        <v>0</v>
      </c>
      <c r="AR3" s="630">
        <f>SUM(AR2/1000)</f>
        <v>257882.56</v>
      </c>
      <c r="AS3" s="629">
        <f>+AS2/1000</f>
        <v>258921.01280000003</v>
      </c>
      <c r="AT3" s="630">
        <f>+AT2/1000</f>
        <v>3365676.1664000005</v>
      </c>
    </row>
    <row r="4" spans="2:46" ht="23.25" customHeight="1">
      <c r="B4" s="464"/>
      <c r="D4" s="464"/>
      <c r="E4" s="464"/>
      <c r="F4" s="1050" t="s">
        <v>1528</v>
      </c>
      <c r="G4" s="1051"/>
      <c r="H4" s="1051"/>
      <c r="I4" s="1051"/>
      <c r="J4" s="1051"/>
      <c r="K4" s="1051"/>
      <c r="L4" s="187"/>
      <c r="M4" s="187"/>
      <c r="N4" s="183"/>
      <c r="O4" s="187"/>
      <c r="P4" s="187"/>
      <c r="Q4" s="1050" t="s">
        <v>1536</v>
      </c>
      <c r="R4" s="1051"/>
      <c r="S4" s="1051"/>
      <c r="T4" s="1051"/>
      <c r="U4" s="1051"/>
      <c r="V4" s="1051"/>
      <c r="W4" s="183"/>
      <c r="X4" s="183"/>
      <c r="Y4" s="918"/>
      <c r="Z4" s="918"/>
      <c r="AA4" s="1050" t="s">
        <v>1739</v>
      </c>
      <c r="AB4" s="1051"/>
      <c r="AC4" s="1051"/>
      <c r="AD4" s="1051"/>
      <c r="AE4" s="1051"/>
      <c r="AF4" s="1051"/>
      <c r="AG4" s="183"/>
      <c r="AH4" s="183"/>
      <c r="AI4" s="918"/>
      <c r="AJ4" s="918"/>
      <c r="AK4" s="1050" t="s">
        <v>2523</v>
      </c>
      <c r="AL4" s="1051"/>
      <c r="AM4" s="1051"/>
      <c r="AN4" s="1051"/>
      <c r="AO4" s="1051"/>
      <c r="AP4" s="1051"/>
      <c r="AQ4" s="183"/>
      <c r="AR4" s="183"/>
      <c r="AS4" s="918"/>
      <c r="AT4" s="918"/>
    </row>
    <row r="5" spans="2:46" ht="23.25" customHeight="1">
      <c r="B5" s="464"/>
      <c r="D5" s="901"/>
      <c r="E5" s="914"/>
      <c r="F5" s="901" t="s">
        <v>81</v>
      </c>
      <c r="G5" s="1041">
        <f>COUNTIF(M22:M1337,"Բ-1")</f>
        <v>1</v>
      </c>
      <c r="H5" s="1041"/>
      <c r="I5" s="1041"/>
      <c r="J5" s="900">
        <f>+SUMIF(M22:M1337,"Բ-1",O22:O1337)</f>
        <v>596544</v>
      </c>
      <c r="K5" s="900">
        <f>+SUMIF(M22:M1337,"Բ-1",P22:P1337)</f>
        <v>7755072</v>
      </c>
      <c r="L5" s="187"/>
      <c r="M5" s="187"/>
      <c r="N5" s="183"/>
      <c r="O5" s="187"/>
      <c r="P5" s="631"/>
      <c r="Q5" s="1041" t="s">
        <v>81</v>
      </c>
      <c r="R5" s="1041"/>
      <c r="S5" s="1041"/>
      <c r="T5" s="901">
        <f>COUNTIF(W22:W1337,"Բ-1")</f>
        <v>1</v>
      </c>
      <c r="U5" s="900">
        <f>+SUMIF(W22:W1337,"Բ-1",Y22:Y1337)</f>
        <v>616512</v>
      </c>
      <c r="V5" s="900">
        <f>+SUMIF(W22:W1337,"Բ-1",Z22:Z1337)</f>
        <v>8014656</v>
      </c>
      <c r="W5" s="183"/>
      <c r="X5" s="183"/>
      <c r="AA5" s="1041" t="s">
        <v>81</v>
      </c>
      <c r="AB5" s="1041"/>
      <c r="AC5" s="1041"/>
      <c r="AD5" s="901">
        <f>COUNTIF(AG22:AG1337,"Բ-1")</f>
        <v>1</v>
      </c>
      <c r="AE5" s="900">
        <f>+SUMIF(AG22:AG1337,"Բ-1",AI22:AI1337)</f>
        <v>637312</v>
      </c>
      <c r="AF5" s="900">
        <f>+SUMIF(AG22:AG1337,"Բ-1",AJ22:AJ1337)</f>
        <v>8285056</v>
      </c>
      <c r="AG5" s="183"/>
      <c r="AH5" s="183"/>
      <c r="AK5" s="1041" t="s">
        <v>81</v>
      </c>
      <c r="AL5" s="1041"/>
      <c r="AM5" s="1041"/>
      <c r="AN5" s="901">
        <f>COUNTIF(AQ22:AQ1337,"Բ-1")</f>
        <v>1</v>
      </c>
      <c r="AO5" s="900">
        <f>+SUMIF(AQ22:AQ1337,"Բ-1",AS22:AS1337)</f>
        <v>658944</v>
      </c>
      <c r="AP5" s="900">
        <f>+SUMIF(AQ22:AQ1337,"Բ-1",AT22:AT1337)</f>
        <v>8566272</v>
      </c>
      <c r="AQ5" s="183"/>
      <c r="AR5" s="183"/>
    </row>
    <row r="6" spans="2:46" ht="23.25" customHeight="1">
      <c r="B6" s="464"/>
      <c r="D6" s="901"/>
      <c r="E6" s="914"/>
      <c r="F6" s="901" t="s">
        <v>82</v>
      </c>
      <c r="G6" s="1041">
        <f>COUNTIF(M22:M1337,"Բ-2")</f>
        <v>6</v>
      </c>
      <c r="H6" s="1041"/>
      <c r="I6" s="1041"/>
      <c r="J6" s="900">
        <f>+SUMIF(M22:M1337,"Բ-2",O22:O1337)</f>
        <v>3042624</v>
      </c>
      <c r="K6" s="900">
        <f>+SUMIF(M22:M1337,"Բ-2",P22:P1337)</f>
        <v>39554112</v>
      </c>
      <c r="L6" s="187"/>
      <c r="M6" s="187"/>
      <c r="N6" s="183"/>
      <c r="O6" s="187"/>
      <c r="P6" s="631"/>
      <c r="Q6" s="1040" t="s">
        <v>82</v>
      </c>
      <c r="R6" s="1040"/>
      <c r="S6" s="1040"/>
      <c r="T6" s="901">
        <f>COUNTIF(W22:W1337,"Բ-2")</f>
        <v>6</v>
      </c>
      <c r="U6" s="900">
        <f>+SUMIF(W22:W1337,"Բ-2",Y22:Y1337)</f>
        <v>3125824</v>
      </c>
      <c r="V6" s="900">
        <f>+SUMIF(W22:W1337,"Բ-2",Z22:Z1337)</f>
        <v>40635712</v>
      </c>
      <c r="W6" s="183"/>
      <c r="X6" s="183"/>
      <c r="AA6" s="1040" t="s">
        <v>82</v>
      </c>
      <c r="AB6" s="1040"/>
      <c r="AC6" s="1040"/>
      <c r="AD6" s="901">
        <f>COUNTIF(AG22:AG1337,"Բ-2")</f>
        <v>6</v>
      </c>
      <c r="AE6" s="900">
        <f>+SUMIF(AG22:AG1337,"Բ-2",AI22:AI1337)</f>
        <v>3228992</v>
      </c>
      <c r="AF6" s="900">
        <f>+SUMIF(AG22:AG1337,"Բ-2",AJ22:AJ1337)</f>
        <v>41976896</v>
      </c>
      <c r="AG6" s="183"/>
      <c r="AH6" s="183"/>
      <c r="AK6" s="1040" t="s">
        <v>82</v>
      </c>
      <c r="AL6" s="1040"/>
      <c r="AM6" s="1040"/>
      <c r="AN6" s="901">
        <f>COUNTIF(AQ22:AQ1337,"Բ-2")</f>
        <v>6</v>
      </c>
      <c r="AO6" s="900">
        <f>+SUMIF(AQ22:AQ1337,"Բ-2",AS22:AS1337)</f>
        <v>3281408</v>
      </c>
      <c r="AP6" s="900">
        <f>+SUMIF(AQ22:AQ1337,"Բ-2",AT22:AT1337)</f>
        <v>42658304</v>
      </c>
      <c r="AQ6" s="183"/>
      <c r="AR6" s="183"/>
    </row>
    <row r="7" spans="2:46" ht="23.25" customHeight="1">
      <c r="B7" s="464"/>
      <c r="D7" s="901"/>
      <c r="E7" s="914"/>
      <c r="F7" s="901" t="s">
        <v>83</v>
      </c>
      <c r="G7" s="1041">
        <f>COUNTIF(M22:M1337,"Գ-1")</f>
        <v>49</v>
      </c>
      <c r="H7" s="1041"/>
      <c r="I7" s="1041"/>
      <c r="J7" s="900">
        <f>+SUMIF(M22:M1337,"Գ-1",O22:O1337)</f>
        <v>22130796.800000001</v>
      </c>
      <c r="K7" s="900">
        <f>+SUMIF(M22:M1337,"Գ-1",P22:P1337)</f>
        <v>287700358.39999998</v>
      </c>
      <c r="L7" s="187"/>
      <c r="M7" s="187"/>
      <c r="N7" s="183"/>
      <c r="O7" s="187"/>
      <c r="P7" s="631"/>
      <c r="Q7" s="1040" t="s">
        <v>83</v>
      </c>
      <c r="R7" s="1040"/>
      <c r="S7" s="1040"/>
      <c r="T7" s="901">
        <f>COUNTIF(W22:W1337,"Գ-1")</f>
        <v>49</v>
      </c>
      <c r="U7" s="900">
        <f>+SUMIF(W22:W1337,"Գ-1",Y22:Y1337)</f>
        <v>22540348.800000001</v>
      </c>
      <c r="V7" s="900">
        <f>+SUMIF(W22:W1337,"Գ-1",Z22:Z1337)</f>
        <v>293024534.39999998</v>
      </c>
      <c r="W7" s="183"/>
      <c r="X7" s="183"/>
      <c r="AA7" s="1040" t="s">
        <v>83</v>
      </c>
      <c r="AB7" s="1040"/>
      <c r="AC7" s="1040"/>
      <c r="AD7" s="901">
        <f>COUNTIF(AG22:AG1337,"Գ-1")</f>
        <v>49</v>
      </c>
      <c r="AE7" s="900">
        <f>+SUMIF(AG22:AG1337,"Գ-1",AI22:AI1337)</f>
        <v>23046662.399999999</v>
      </c>
      <c r="AF7" s="900">
        <f>+SUMIF(AG22:AG1337,"Գ-1",AJ22:AJ1337)</f>
        <v>299606611.19999999</v>
      </c>
      <c r="AG7" s="183"/>
      <c r="AH7" s="183"/>
      <c r="AK7" s="1040" t="s">
        <v>83</v>
      </c>
      <c r="AL7" s="1040"/>
      <c r="AM7" s="1040"/>
      <c r="AN7" s="901">
        <f>COUNTIF(AQ22:AQ1337,"Գ-1")</f>
        <v>49</v>
      </c>
      <c r="AO7" s="900">
        <f>+SUMIF(AQ22:AQ1337,"Գ-1",AS22:AS1337)</f>
        <v>23280912</v>
      </c>
      <c r="AP7" s="900">
        <f>+SUMIF(AQ22:AQ1337,"Գ-1",AT22:AT1337)</f>
        <v>302651856</v>
      </c>
      <c r="AQ7" s="183"/>
      <c r="AR7" s="183"/>
    </row>
    <row r="8" spans="2:46" ht="23.25" customHeight="1">
      <c r="B8" s="464"/>
      <c r="D8" s="901"/>
      <c r="E8" s="914"/>
      <c r="F8" s="901" t="s">
        <v>84</v>
      </c>
      <c r="G8" s="1041">
        <f>COUNTIF(M22:M1337,"Գ-2")</f>
        <v>114</v>
      </c>
      <c r="H8" s="1041"/>
      <c r="I8" s="1041"/>
      <c r="J8" s="900">
        <f>+SUMIF(M22:M1337,"Գ-2",O22:O1337)</f>
        <v>42446752</v>
      </c>
      <c r="K8" s="900">
        <f>+SUMIF(M22:M1337,"Գ-2",P22:P1337)</f>
        <v>551807776</v>
      </c>
      <c r="M8" s="464"/>
      <c r="N8" s="464"/>
      <c r="Q8" s="1040" t="s">
        <v>84</v>
      </c>
      <c r="R8" s="1040"/>
      <c r="S8" s="1040"/>
      <c r="T8" s="901">
        <f>COUNTIF(W22:W1337,"Գ-2")</f>
        <v>114</v>
      </c>
      <c r="U8" s="900">
        <f>+SUMIF(W22:W1337,"Գ-2",Y22:Y1337)</f>
        <v>43232534.399999999</v>
      </c>
      <c r="V8" s="900">
        <f>+SUMIF(W22:W1337,"Գ-2",Z22:Z1337)</f>
        <v>562022947.20000005</v>
      </c>
      <c r="W8" s="464"/>
      <c r="X8" s="464"/>
      <c r="AA8" s="1040" t="s">
        <v>84</v>
      </c>
      <c r="AB8" s="1040"/>
      <c r="AC8" s="1040"/>
      <c r="AD8" s="901">
        <f>COUNTIF(AG22:AG1337,"Գ-2")</f>
        <v>114</v>
      </c>
      <c r="AE8" s="900">
        <f>+SUMIF(AG22:AG1337,"Գ-2",AI22:AI1337)</f>
        <v>44077680</v>
      </c>
      <c r="AF8" s="900">
        <f>+SUMIF(AG22:AG1337,"Գ-2",AJ22:AJ1337)</f>
        <v>573009840</v>
      </c>
      <c r="AG8" s="464"/>
      <c r="AH8" s="464"/>
      <c r="AK8" s="1040" t="s">
        <v>84</v>
      </c>
      <c r="AL8" s="1040"/>
      <c r="AM8" s="1040"/>
      <c r="AN8" s="901">
        <f>COUNTIF(AQ22:AQ1337,"Գ-2")</f>
        <v>114</v>
      </c>
      <c r="AO8" s="900">
        <f>+SUMIF(AQ22:AQ1337,"Գ-2",AS22:AS1337)</f>
        <v>44661536</v>
      </c>
      <c r="AP8" s="900">
        <f>+SUMIF(AQ22:AQ1337,"Գ-2",AT22:AT1337)</f>
        <v>580599968</v>
      </c>
      <c r="AQ8" s="464"/>
      <c r="AR8" s="464"/>
    </row>
    <row r="9" spans="2:46" ht="23.25" customHeight="1">
      <c r="B9" s="464"/>
      <c r="D9" s="901"/>
      <c r="E9" s="914"/>
      <c r="F9" s="901" t="s">
        <v>450</v>
      </c>
      <c r="G9" s="1041">
        <f>COUNTIF(M22:M1337,"Գ-3")</f>
        <v>44</v>
      </c>
      <c r="H9" s="1041"/>
      <c r="I9" s="1041"/>
      <c r="J9" s="900">
        <f>+SUMIF(M22:M1337,"Գ-3",O22:O1337)</f>
        <v>13225472</v>
      </c>
      <c r="K9" s="900">
        <f>+SUMIF(M22:M1337,"Գ-3",P22:P1337)</f>
        <v>171931136</v>
      </c>
      <c r="M9" s="464"/>
      <c r="N9" s="464"/>
      <c r="Q9" s="1040" t="s">
        <v>450</v>
      </c>
      <c r="R9" s="1040"/>
      <c r="S9" s="1040"/>
      <c r="T9" s="901">
        <f>COUNTIF(W22:W1337,"Գ-3")</f>
        <v>44</v>
      </c>
      <c r="U9" s="900">
        <f>+SUMIF(W22:W1337,"Գ-3",Y22:Y1337)</f>
        <v>13395200</v>
      </c>
      <c r="V9" s="900">
        <f>+SUMIF(W22:W1337,"Գ-3",Z22:Z1337)</f>
        <v>174137600</v>
      </c>
      <c r="W9" s="464"/>
      <c r="X9" s="464"/>
      <c r="AA9" s="1040" t="s">
        <v>450</v>
      </c>
      <c r="AB9" s="1040"/>
      <c r="AC9" s="1040"/>
      <c r="AD9" s="901">
        <f>COUNTIF(AG22:AG1337,"Գ-3")</f>
        <v>44</v>
      </c>
      <c r="AE9" s="900">
        <f>+SUMIF(AG22:AG1337,"Գ-3",AI22:AI1337)</f>
        <v>13783411.200000001</v>
      </c>
      <c r="AF9" s="900">
        <f>+SUMIF(AG22:AG1337,"Գ-3",AJ22:AJ1337)</f>
        <v>179184345.60000002</v>
      </c>
      <c r="AG9" s="464"/>
      <c r="AH9" s="464"/>
      <c r="AK9" s="1040" t="s">
        <v>450</v>
      </c>
      <c r="AL9" s="1040"/>
      <c r="AM9" s="1040"/>
      <c r="AN9" s="901">
        <f>COUNTIF(AQ22:AQ1337,"Գ-3")</f>
        <v>44</v>
      </c>
      <c r="AO9" s="900">
        <f>+SUMIF(AQ22:AQ1337,"Գ-3",AS22:AS1337)</f>
        <v>13935667.200000001</v>
      </c>
      <c r="AP9" s="900">
        <f>+SUMIF(AQ22:AQ1337,"Գ-3",AT22:AT1337)</f>
        <v>181163673.60000002</v>
      </c>
      <c r="AQ9" s="464"/>
      <c r="AR9" s="464"/>
    </row>
    <row r="10" spans="2:46" ht="23.25" customHeight="1">
      <c r="B10" s="472"/>
      <c r="C10" s="185"/>
      <c r="D10" s="901"/>
      <c r="E10" s="914"/>
      <c r="F10" s="901" t="s">
        <v>85</v>
      </c>
      <c r="G10" s="1041">
        <f>COUNTIF(M22:M1337,"Ա-1")</f>
        <v>85</v>
      </c>
      <c r="H10" s="1041"/>
      <c r="I10" s="1041"/>
      <c r="J10" s="900">
        <f>+SUMIF(M22:M1337,"Ա-1",O22:O1337)</f>
        <v>22107916.800000001</v>
      </c>
      <c r="K10" s="900">
        <f>+SUMIF(M22:M1337,"Ա-1",P22:P1337)</f>
        <v>287402918.39999998</v>
      </c>
      <c r="M10" s="464"/>
      <c r="N10" s="464"/>
      <c r="Q10" s="1040" t="s">
        <v>85</v>
      </c>
      <c r="R10" s="1040"/>
      <c r="S10" s="1040"/>
      <c r="T10" s="901">
        <f>COUNTIF(W22:W1337,"Ա-1")</f>
        <v>85</v>
      </c>
      <c r="U10" s="900">
        <f>+SUMIF(W22:W1337,"Ա-1",Y22:Y1337)</f>
        <v>22291788.800000001</v>
      </c>
      <c r="V10" s="900">
        <f>+SUMIF(W22:W1337,"Ա-1",Z22:Z1337)</f>
        <v>289793254.39999998</v>
      </c>
      <c r="W10" s="464"/>
      <c r="X10" s="464"/>
      <c r="AA10" s="1040" t="s">
        <v>85</v>
      </c>
      <c r="AB10" s="1040"/>
      <c r="AC10" s="1040"/>
      <c r="AD10" s="901">
        <f>COUNTIF(AG22:AG1337,"Ա-1")</f>
        <v>85</v>
      </c>
      <c r="AE10" s="900">
        <f>+SUMIF(AG22:AG1337,"Ա-1",AI22:AI1337)</f>
        <v>22822230.399999999</v>
      </c>
      <c r="AF10" s="900">
        <f>+SUMIF(AG22:AG1337,"Ա-1",AJ22:AJ1337)</f>
        <v>296688995.19999999</v>
      </c>
      <c r="AG10" s="464"/>
      <c r="AH10" s="464"/>
      <c r="AK10" s="1040" t="s">
        <v>85</v>
      </c>
      <c r="AL10" s="1040"/>
      <c r="AM10" s="1040"/>
      <c r="AN10" s="901">
        <f>COUNTIF(AQ22:AQ1337,"Ա-1")</f>
        <v>85</v>
      </c>
      <c r="AO10" s="900">
        <f>+SUMIF(AQ22:AQ1337,"Ա-1",AS22:AS1337)</f>
        <v>23014047.999999996</v>
      </c>
      <c r="AP10" s="900">
        <f>+SUMIF(AQ22:AQ1337,"Ա-1",AT22:AT1337)</f>
        <v>299182624</v>
      </c>
      <c r="AQ10" s="464"/>
      <c r="AR10" s="464"/>
    </row>
    <row r="11" spans="2:46" ht="23.25" customHeight="1">
      <c r="B11" s="472"/>
      <c r="C11" s="185"/>
      <c r="D11" s="901"/>
      <c r="E11" s="914"/>
      <c r="F11" s="901" t="s">
        <v>86</v>
      </c>
      <c r="G11" s="1041">
        <f>COUNTIF(M22:M1337,"Ա-2")</f>
        <v>61</v>
      </c>
      <c r="H11" s="1041"/>
      <c r="I11" s="1041"/>
      <c r="J11" s="900">
        <f>+SUMIF(M22:M1337,"Ա-2",O22:O1337)</f>
        <v>13291254.399999999</v>
      </c>
      <c r="K11" s="900">
        <f>+SUMIF(M22:M1337,"Ա-2",P22:P1337)</f>
        <v>172786307.19999999</v>
      </c>
      <c r="M11" s="464"/>
      <c r="N11" s="464"/>
      <c r="Q11" s="1040" t="s">
        <v>86</v>
      </c>
      <c r="R11" s="1040"/>
      <c r="S11" s="1040"/>
      <c r="T11" s="901">
        <f>COUNTIF(W22:W1337,"Ա-2")</f>
        <v>61</v>
      </c>
      <c r="U11" s="900">
        <f>+SUMIF(W22:W1337,"Ա-2",Y22:Y1337)</f>
        <v>13444966.399999999</v>
      </c>
      <c r="V11" s="900">
        <f>+SUMIF(W22:W1337,"Ա-2",Z22:Z1337)</f>
        <v>174784563.19999999</v>
      </c>
      <c r="W11" s="464"/>
      <c r="X11" s="464"/>
      <c r="AA11" s="1040" t="s">
        <v>86</v>
      </c>
      <c r="AB11" s="1040"/>
      <c r="AC11" s="1040"/>
      <c r="AD11" s="901">
        <f>COUNTIF(AG22:AG1337,"Ա-2")</f>
        <v>61</v>
      </c>
      <c r="AE11" s="900">
        <f>+SUMIF(AG22:AG1337,"Ա-2",AI22:AI1337)</f>
        <v>13756009.6</v>
      </c>
      <c r="AF11" s="900">
        <f>+SUMIF(AG22:AG1337,"Ա-2",AJ22:AJ1337)</f>
        <v>178828124.80000001</v>
      </c>
      <c r="AG11" s="464"/>
      <c r="AH11" s="464"/>
      <c r="AK11" s="1040" t="s">
        <v>86</v>
      </c>
      <c r="AL11" s="1040"/>
      <c r="AM11" s="1040"/>
      <c r="AN11" s="901">
        <f>COUNTIF(AQ22:AQ1337,"Ա-2")</f>
        <v>61</v>
      </c>
      <c r="AO11" s="900">
        <f>+SUMIF(AQ22:AQ1337,"Ա-2",AS22:AS1337)</f>
        <v>13925280</v>
      </c>
      <c r="AP11" s="900">
        <f>+SUMIF(AQ22:AQ1337,"Ա-2",AT22:AT1337)</f>
        <v>181028640</v>
      </c>
      <c r="AQ11" s="464"/>
      <c r="AR11" s="464"/>
    </row>
    <row r="12" spans="2:46" ht="23.25" customHeight="1">
      <c r="B12" s="472"/>
      <c r="C12" s="185"/>
      <c r="D12" s="901"/>
      <c r="E12" s="914"/>
      <c r="F12" s="901" t="s">
        <v>452</v>
      </c>
      <c r="G12" s="1041">
        <f>COUNTIF(M22:M1337,"Ա-3")</f>
        <v>0</v>
      </c>
      <c r="H12" s="1041"/>
      <c r="I12" s="1041"/>
      <c r="J12" s="900">
        <f>+SUMIF(M22:M1337,"Ա-3",O22:O1337)</f>
        <v>0</v>
      </c>
      <c r="K12" s="900">
        <f>+SUMIF(M22:M1337,"Ա-3",P22:P1337)</f>
        <v>0</v>
      </c>
      <c r="M12" s="464"/>
      <c r="N12" s="464"/>
      <c r="Q12" s="1040" t="s">
        <v>452</v>
      </c>
      <c r="R12" s="1040"/>
      <c r="S12" s="1040"/>
      <c r="T12" s="901">
        <f>COUNTIF(W22:W1337,"Ա-3")</f>
        <v>0</v>
      </c>
      <c r="U12" s="900">
        <f>+SUMIF(W22:W1337,"Ա-3",Y22:Y1337)</f>
        <v>0</v>
      </c>
      <c r="V12" s="900">
        <f>+SUMIF(W22:W1337,"Ա-3",Z22:Z1337)</f>
        <v>0</v>
      </c>
      <c r="W12" s="464"/>
      <c r="X12" s="464"/>
      <c r="AA12" s="1040" t="s">
        <v>452</v>
      </c>
      <c r="AB12" s="1040"/>
      <c r="AC12" s="1040"/>
      <c r="AD12" s="901">
        <f>COUNTIF(AG22:AG1337,"Ա-3")</f>
        <v>0</v>
      </c>
      <c r="AE12" s="900">
        <f>+SUMIF(AG22:AG1337,"Ա-3",AI22:AI1337)</f>
        <v>0</v>
      </c>
      <c r="AF12" s="900">
        <f>+SUMIF(AG22:AG1337,"Ա-3",AJ22:AJ1337)</f>
        <v>0</v>
      </c>
      <c r="AG12" s="464"/>
      <c r="AH12" s="464"/>
      <c r="AK12" s="1040" t="s">
        <v>452</v>
      </c>
      <c r="AL12" s="1040"/>
      <c r="AM12" s="1040"/>
      <c r="AN12" s="901">
        <f>COUNTIF(AQ22:AQ1337,"Ա-3")</f>
        <v>0</v>
      </c>
      <c r="AO12" s="900">
        <f>+SUMIF(AQ22:AQ1337,"Ա-3",AS22:AS1337)</f>
        <v>0</v>
      </c>
      <c r="AP12" s="900">
        <f>+SUMIF(AQ22:AQ1337,"Ա-3",AT22:AT1337)</f>
        <v>0</v>
      </c>
      <c r="AQ12" s="464"/>
      <c r="AR12" s="464"/>
    </row>
    <row r="13" spans="2:46" ht="23.25" customHeight="1">
      <c r="B13" s="472"/>
      <c r="C13" s="185"/>
      <c r="D13" s="901"/>
      <c r="E13" s="914"/>
      <c r="F13" s="901" t="s">
        <v>87</v>
      </c>
      <c r="G13" s="1041">
        <f>COUNTIF(M22:M1337,"Կ-1")</f>
        <v>731</v>
      </c>
      <c r="H13" s="1041"/>
      <c r="I13" s="1041"/>
      <c r="J13" s="900">
        <f>+SUMIF(M22:M1337,"Կ-1",O22:O1337)</f>
        <v>115914768</v>
      </c>
      <c r="K13" s="900">
        <f>+SUMIF(M22:M1337,"Կ-1",P22:P1337)</f>
        <v>1506891984</v>
      </c>
      <c r="M13" s="464"/>
      <c r="N13" s="464"/>
      <c r="Q13" s="1040" t="s">
        <v>87</v>
      </c>
      <c r="R13" s="1040"/>
      <c r="S13" s="1040"/>
      <c r="T13" s="901">
        <f>COUNTIF(W22:W1337,"Կ-1")</f>
        <v>731</v>
      </c>
      <c r="U13" s="900">
        <f>+SUMIF(W22:W1337,"Կ-1",Y22:Y1337)</f>
        <v>117824457.60000001</v>
      </c>
      <c r="V13" s="900">
        <f>+SUMIF(W22:W1337,"Կ-1",Z22:Z1337)</f>
        <v>1531717948.8</v>
      </c>
      <c r="W13" s="464"/>
      <c r="X13" s="464"/>
      <c r="AA13" s="1040" t="s">
        <v>87</v>
      </c>
      <c r="AB13" s="1040"/>
      <c r="AC13" s="1040"/>
      <c r="AD13" s="901">
        <f>COUNTIF(AG22:AG1337,"Կ-1")</f>
        <v>731</v>
      </c>
      <c r="AE13" s="900">
        <f>+SUMIF(AG22:AG1337,"Կ-1",AI22:AI1337)</f>
        <v>120373580.8</v>
      </c>
      <c r="AF13" s="900">
        <f>+SUMIF(AG22:AG1337,"Կ-1",AJ22:AJ1337)</f>
        <v>1564856550.4000001</v>
      </c>
      <c r="AG13" s="464"/>
      <c r="AH13" s="464"/>
      <c r="AK13" s="1040" t="s">
        <v>87</v>
      </c>
      <c r="AL13" s="1040"/>
      <c r="AM13" s="1040"/>
      <c r="AN13" s="901">
        <f>COUNTIF(AQ22:AQ1337,"Կ-1")</f>
        <v>731</v>
      </c>
      <c r="AO13" s="900">
        <f>+SUMIF(AQ22:AQ1337,"Կ-1",AS22:AS1337)</f>
        <v>121921059.19999997</v>
      </c>
      <c r="AP13" s="900">
        <f>+SUMIF(AQ22:AQ1337,"Կ-1",AT22:AT1337)</f>
        <v>1584973769.5999997</v>
      </c>
      <c r="AQ13" s="464"/>
      <c r="AR13" s="464"/>
    </row>
    <row r="14" spans="2:46" ht="23.25" customHeight="1">
      <c r="B14" s="472"/>
      <c r="C14" s="185"/>
      <c r="D14" s="901"/>
      <c r="E14" s="914"/>
      <c r="F14" s="901" t="s">
        <v>88</v>
      </c>
      <c r="G14" s="1041">
        <f>COUNTIF(M22:M1337,"Կ-2")</f>
        <v>95</v>
      </c>
      <c r="H14" s="1041"/>
      <c r="I14" s="1041"/>
      <c r="J14" s="900">
        <f>+SUMIF(M22:M1337,"Կ-2",O22:O1337)</f>
        <v>13339795.199999999</v>
      </c>
      <c r="K14" s="900">
        <f>+SUMIF(M22:M1337,"Կ-2",P22:P1337)</f>
        <v>173417337.60000002</v>
      </c>
      <c r="M14" s="464"/>
      <c r="N14" s="464"/>
      <c r="Q14" s="1040" t="s">
        <v>88</v>
      </c>
      <c r="R14" s="1040"/>
      <c r="S14" s="1040"/>
      <c r="T14" s="901">
        <f>COUNTIF(W22:W1337,"Կ-2")</f>
        <v>95</v>
      </c>
      <c r="U14" s="900">
        <f>+SUMIF(W22:W1337,"Կ-2",Y22:Y1337)</f>
        <v>13566348.800000001</v>
      </c>
      <c r="V14" s="900">
        <f>+SUMIF(W22:W1337,"Կ-2",Z22:Z1337)</f>
        <v>176362534.40000001</v>
      </c>
      <c r="W14" s="464"/>
      <c r="X14" s="464"/>
      <c r="AA14" s="1040" t="s">
        <v>88</v>
      </c>
      <c r="AB14" s="1040"/>
      <c r="AC14" s="1040"/>
      <c r="AD14" s="901">
        <f>COUNTIF(AG22:AG1337,"Կ-2")</f>
        <v>95</v>
      </c>
      <c r="AE14" s="900">
        <f>+SUMIF(AG22:AG1337,"Կ-2",AI22:AI1337)</f>
        <v>13769356.800000001</v>
      </c>
      <c r="AF14" s="900">
        <f>+SUMIF(AG22:AG1337,"Կ-2",AJ22:AJ1337)</f>
        <v>179001638.40000001</v>
      </c>
      <c r="AG14" s="464"/>
      <c r="AH14" s="464"/>
      <c r="AK14" s="1040" t="s">
        <v>88</v>
      </c>
      <c r="AL14" s="1040"/>
      <c r="AM14" s="1040"/>
      <c r="AN14" s="901">
        <f>COUNTIF(AQ22:AQ1337,"Կ-2")</f>
        <v>95</v>
      </c>
      <c r="AO14" s="900">
        <f>+SUMIF(AQ22:AQ1337,"Կ-2",AS22:AS1337)</f>
        <v>13945158.4</v>
      </c>
      <c r="AP14" s="900">
        <f>+SUMIF(AQ22:AQ1337,"Կ-2",AT22:AT1337)</f>
        <v>181287059.19999999</v>
      </c>
      <c r="AQ14" s="464"/>
      <c r="AR14" s="464"/>
    </row>
    <row r="15" spans="2:46" ht="23.25" customHeight="1">
      <c r="B15" s="472"/>
      <c r="C15" s="185"/>
      <c r="D15" s="901"/>
      <c r="E15" s="914"/>
      <c r="F15" s="901" t="s">
        <v>451</v>
      </c>
      <c r="G15" s="1041">
        <f>COUNTIF(M22:M1337,"Կ-3")</f>
        <v>0</v>
      </c>
      <c r="H15" s="1041"/>
      <c r="I15" s="1041"/>
      <c r="J15" s="900">
        <f>+SUMIF(M22:M1337,"Կ-3",O22:O1337)</f>
        <v>0</v>
      </c>
      <c r="K15" s="900">
        <f>+SUMIF(M22:M1337,"Կ-3",P22:P1337)</f>
        <v>0</v>
      </c>
      <c r="M15" s="464"/>
      <c r="N15" s="464"/>
      <c r="Q15" s="1040" t="s">
        <v>451</v>
      </c>
      <c r="R15" s="1040"/>
      <c r="S15" s="1040"/>
      <c r="T15" s="901">
        <f>COUNTIF(W23:W1337,"Կ-3")</f>
        <v>0</v>
      </c>
      <c r="U15" s="900">
        <f>+SUMIF(W22:W1337,"Կ-3",Y22:Y1337)</f>
        <v>0</v>
      </c>
      <c r="V15" s="900">
        <f>+SUMIF(W22:W1337,"Կ-3",Z22:Z1337)</f>
        <v>0</v>
      </c>
      <c r="W15" s="464"/>
      <c r="X15" s="464"/>
      <c r="AA15" s="1040" t="s">
        <v>451</v>
      </c>
      <c r="AB15" s="1040"/>
      <c r="AC15" s="1040"/>
      <c r="AD15" s="901">
        <f>COUNTIF(AG23:AG1337,"Կ-3")</f>
        <v>0</v>
      </c>
      <c r="AE15" s="900">
        <f>+SUMIF(AG22:AG1337,"Կ-3",AI22:AI1337)</f>
        <v>0</v>
      </c>
      <c r="AF15" s="900">
        <f>+SUMIF(AG22:AG1337,"Կ-3",AJ22:AJ1337)</f>
        <v>0</v>
      </c>
      <c r="AG15" s="464"/>
      <c r="AH15" s="464"/>
      <c r="AK15" s="1040" t="s">
        <v>451</v>
      </c>
      <c r="AL15" s="1040"/>
      <c r="AM15" s="1040"/>
      <c r="AN15" s="901">
        <f>COUNTIF(AQ23:AQ1337,"Կ-3")</f>
        <v>0</v>
      </c>
      <c r="AO15" s="900">
        <f>+SUMIF(AQ22:AQ1337,"Կ-3",AS22:AS1337)</f>
        <v>0</v>
      </c>
      <c r="AP15" s="900">
        <f>+SUMIF(AQ22:AQ1337,"Կ-3",AT22:AT1337)</f>
        <v>0</v>
      </c>
      <c r="AQ15" s="464"/>
      <c r="AR15" s="464"/>
    </row>
    <row r="16" spans="2:46" ht="57" customHeight="1">
      <c r="B16" s="472"/>
      <c r="C16" s="185"/>
      <c r="D16" s="526"/>
      <c r="E16" s="915"/>
      <c r="F16" s="526" t="s">
        <v>655</v>
      </c>
      <c r="G16" s="1044"/>
      <c r="H16" s="1045"/>
      <c r="I16" s="1046"/>
      <c r="J16" s="900">
        <f>SUM(O130,O184,O242,O308,O354,O1157,O477,O539,O590,O632,O687,O742,O794,O838,O874,O441,O933,O986,O1019,O1338)</f>
        <v>297000</v>
      </c>
      <c r="K16" s="900">
        <f>SUM(P130,P184,P242,P308,P354,P1157,P477,P539,P590,P632,P687,P742,P794,P838,P874,P441,P933,P986,P1019,P1338)</f>
        <v>3564000</v>
      </c>
      <c r="M16" s="464"/>
      <c r="N16" s="464"/>
      <c r="Q16" s="1042" t="s">
        <v>655</v>
      </c>
      <c r="R16" s="1042"/>
      <c r="S16" s="1042"/>
      <c r="T16" s="901"/>
      <c r="U16" s="900">
        <f>SUM(Y130,Y184,Y242,Y308,Y354,Y1157,Y477,Y539,Y590,Y632,Y687,Y742,Y794,Y838,Y874,Y441,Y933,Y986,Y1019,Y1338)</f>
        <v>297000</v>
      </c>
      <c r="V16" s="900">
        <f>SUM(Z130,Z184,Z242,Z308,Z354,Z1157,Z477,Z539,Z590,Z632,Z687,Z742,Z794,Z838,Z874,Z441,Z933,Z986,Z1019,Z1338)</f>
        <v>3564000</v>
      </c>
      <c r="W16" s="464"/>
      <c r="X16" s="464"/>
      <c r="AA16" s="1042" t="s">
        <v>655</v>
      </c>
      <c r="AB16" s="1042"/>
      <c r="AC16" s="1042"/>
      <c r="AD16" s="901"/>
      <c r="AE16" s="900">
        <f>SUM(AI130,AI184,AI242,AI308,AI354,AI1157,AI477,AI539,AI590,AI632,AI687,AI742,AI794,AI838,AI874,AI441,AI933,AI986,AI1019,AI1338)</f>
        <v>297000</v>
      </c>
      <c r="AF16" s="900">
        <f>SUM(AJ130,AJ184,AJ242,AJ308,AJ354,AJ1157,AJ477,AJ539,AJ590,AJ632,AJ687,AJ742,AJ794,AJ838,AJ874,AJ441,AJ933,AJ986,AJ1019,AJ1338)</f>
        <v>3564000</v>
      </c>
      <c r="AG16" s="464"/>
      <c r="AH16" s="464"/>
      <c r="AK16" s="1042" t="s">
        <v>655</v>
      </c>
      <c r="AL16" s="1042"/>
      <c r="AM16" s="1042"/>
      <c r="AN16" s="901"/>
      <c r="AO16" s="900">
        <f>SUM(AS130,AS184,AS242,AS308,AS354,AS1157,AS477,AS539,AS590,AS632,AS687,AS742,AS794,AS838,AS874,AS441,AS933,AS986,AS1019,AS1338)</f>
        <v>297000</v>
      </c>
      <c r="AP16" s="900">
        <f>SUM(AT130,AT184,AT242,AT308,AT354,AT1157,AT477,AT539,AT590,AT632,AT687,AT742,AT794,AT838,AT874,AT441,AT933,AT986,AT1019,AT1338)</f>
        <v>3564000</v>
      </c>
      <c r="AQ16" s="464"/>
      <c r="AR16" s="464"/>
    </row>
    <row r="17" spans="2:46" ht="23.25" customHeight="1">
      <c r="D17" s="735"/>
      <c r="E17" s="737"/>
      <c r="F17" s="735" t="s">
        <v>47</v>
      </c>
      <c r="G17" s="1043">
        <f>SUM(G5:I15)</f>
        <v>1186</v>
      </c>
      <c r="H17" s="1043"/>
      <c r="I17" s="1043"/>
      <c r="J17" s="629">
        <f>SUM(J5:J15)+J16</f>
        <v>246392923.19999999</v>
      </c>
      <c r="K17" s="629">
        <f>SUM(K5:K15)+K16</f>
        <v>3202811001.5999999</v>
      </c>
      <c r="M17" s="464"/>
      <c r="N17" s="464"/>
      <c r="Q17" s="1040" t="s">
        <v>47</v>
      </c>
      <c r="R17" s="1040"/>
      <c r="S17" s="1040"/>
      <c r="T17" s="919">
        <f>SUM(T5:T15)</f>
        <v>1186</v>
      </c>
      <c r="U17" s="629">
        <f>SUM(U5:U15)+U16</f>
        <v>250334980.80000001</v>
      </c>
      <c r="V17" s="629">
        <f>SUM(V5:V15)+V16</f>
        <v>3254057750.4000001</v>
      </c>
      <c r="W17" s="464"/>
      <c r="X17" s="464"/>
      <c r="AA17" s="1040" t="s">
        <v>47</v>
      </c>
      <c r="AB17" s="1040"/>
      <c r="AC17" s="1040"/>
      <c r="AD17" s="919">
        <f>SUM(AD5:AD15)</f>
        <v>1186</v>
      </c>
      <c r="AE17" s="629">
        <f>SUM(AE5:AE15)+AE16</f>
        <v>255792235.19999999</v>
      </c>
      <c r="AF17" s="629">
        <f>SUM(AF5:AF14)+AF16</f>
        <v>3325002057.6000004</v>
      </c>
      <c r="AG17" s="464"/>
      <c r="AH17" s="464"/>
      <c r="AK17" s="1040" t="s">
        <v>47</v>
      </c>
      <c r="AL17" s="1040"/>
      <c r="AM17" s="1040"/>
      <c r="AN17" s="919">
        <f>SUM(AN5:AN15)</f>
        <v>1186</v>
      </c>
      <c r="AO17" s="629">
        <f>SUM(AO5:AO15)+AO16</f>
        <v>258921012.79999998</v>
      </c>
      <c r="AP17" s="629">
        <f>SUM(AP5:AP14)+AP16</f>
        <v>3365676166.3999996</v>
      </c>
      <c r="AQ17" s="464"/>
      <c r="AR17" s="464"/>
    </row>
    <row r="18" spans="2:46" ht="23.25" customHeight="1"/>
    <row r="19" spans="2:46" s="469" customFormat="1" ht="22.5" customHeight="1">
      <c r="B19" s="1030" t="s">
        <v>615</v>
      </c>
      <c r="C19" s="1030"/>
      <c r="D19" s="1030"/>
      <c r="E19" s="1030"/>
      <c r="F19" s="1030"/>
      <c r="G19" s="1026" t="s">
        <v>1129</v>
      </c>
      <c r="H19" s="1026"/>
      <c r="I19" s="1026"/>
      <c r="J19" s="1026"/>
      <c r="K19" s="1026"/>
      <c r="L19" s="1026"/>
      <c r="M19" s="1026"/>
      <c r="N19" s="1026"/>
      <c r="O19" s="1026"/>
      <c r="P19" s="1026"/>
      <c r="Q19" s="1026" t="s">
        <v>89</v>
      </c>
      <c r="R19" s="1026"/>
      <c r="S19" s="1026"/>
      <c r="T19" s="1026"/>
      <c r="U19" s="1026"/>
      <c r="V19" s="1026"/>
      <c r="W19" s="1026"/>
      <c r="X19" s="1026"/>
      <c r="Y19" s="1026"/>
      <c r="Z19" s="1026"/>
      <c r="AA19" s="1039" t="s">
        <v>89</v>
      </c>
      <c r="AB19" s="1039"/>
      <c r="AC19" s="1039"/>
      <c r="AD19" s="1039"/>
      <c r="AE19" s="1039"/>
      <c r="AF19" s="1039"/>
      <c r="AG19" s="1039"/>
      <c r="AH19" s="1039"/>
      <c r="AI19" s="1039"/>
      <c r="AJ19" s="1039"/>
      <c r="AK19" s="1039" t="s">
        <v>89</v>
      </c>
      <c r="AL19" s="1039"/>
      <c r="AM19" s="1039"/>
      <c r="AN19" s="1039"/>
      <c r="AO19" s="1039"/>
      <c r="AP19" s="1039"/>
      <c r="AQ19" s="1039"/>
      <c r="AR19" s="1039"/>
      <c r="AS19" s="1039"/>
      <c r="AT19" s="1039"/>
    </row>
    <row r="20" spans="2:46" s="469" customFormat="1" ht="24" customHeight="1">
      <c r="B20" s="1029" t="s">
        <v>1637</v>
      </c>
      <c r="C20" s="1029"/>
      <c r="D20" s="1029"/>
      <c r="E20" s="1029"/>
      <c r="F20" s="1029"/>
      <c r="G20" s="1029" t="s">
        <v>1376</v>
      </c>
      <c r="H20" s="1029"/>
      <c r="I20" s="1029"/>
      <c r="J20" s="1029"/>
      <c r="K20" s="1029"/>
      <c r="L20" s="1029"/>
      <c r="M20" s="1029"/>
      <c r="N20" s="1029"/>
      <c r="O20" s="1029"/>
      <c r="P20" s="1029"/>
      <c r="Q20" s="1029" t="s">
        <v>2531</v>
      </c>
      <c r="R20" s="1029"/>
      <c r="S20" s="1029"/>
      <c r="T20" s="1029"/>
      <c r="U20" s="1029"/>
      <c r="V20" s="1029"/>
      <c r="W20" s="1029"/>
      <c r="X20" s="1029"/>
      <c r="Y20" s="1029"/>
      <c r="Z20" s="1029"/>
      <c r="AA20" s="1029" t="s">
        <v>1738</v>
      </c>
      <c r="AB20" s="1029"/>
      <c r="AC20" s="1029"/>
      <c r="AD20" s="1029"/>
      <c r="AE20" s="1029"/>
      <c r="AF20" s="1029"/>
      <c r="AG20" s="1029"/>
      <c r="AH20" s="1029"/>
      <c r="AI20" s="1029"/>
      <c r="AJ20" s="1029"/>
      <c r="AK20" s="1029" t="s">
        <v>2524</v>
      </c>
      <c r="AL20" s="1029"/>
      <c r="AM20" s="1029"/>
      <c r="AN20" s="1029"/>
      <c r="AO20" s="1029"/>
      <c r="AP20" s="1029"/>
      <c r="AQ20" s="1029"/>
      <c r="AR20" s="1029"/>
      <c r="AS20" s="1029"/>
      <c r="AT20" s="1029"/>
    </row>
    <row r="21" spans="2:46" s="633" customFormat="1" ht="81" hidden="1">
      <c r="B21" s="459" t="s">
        <v>10</v>
      </c>
      <c r="C21" s="539" t="s">
        <v>54</v>
      </c>
      <c r="D21" s="539" t="s">
        <v>2538</v>
      </c>
      <c r="E21" s="555" t="s">
        <v>2539</v>
      </c>
      <c r="F21" s="539" t="s">
        <v>55</v>
      </c>
      <c r="G21" s="632" t="s">
        <v>56</v>
      </c>
      <c r="H21" s="632" t="s">
        <v>90</v>
      </c>
      <c r="I21" s="632" t="s">
        <v>91</v>
      </c>
      <c r="J21" s="632" t="s">
        <v>62</v>
      </c>
      <c r="K21" s="906" t="s">
        <v>58</v>
      </c>
      <c r="L21" s="632" t="s">
        <v>654</v>
      </c>
      <c r="M21" s="632" t="s">
        <v>92</v>
      </c>
      <c r="N21" s="632" t="s">
        <v>675</v>
      </c>
      <c r="O21" s="632" t="s">
        <v>653</v>
      </c>
      <c r="P21" s="632" t="s">
        <v>1529</v>
      </c>
      <c r="Q21" s="632" t="s">
        <v>56</v>
      </c>
      <c r="R21" s="632" t="s">
        <v>90</v>
      </c>
      <c r="S21" s="632" t="s">
        <v>91</v>
      </c>
      <c r="T21" s="632" t="s">
        <v>62</v>
      </c>
      <c r="U21" s="632" t="s">
        <v>58</v>
      </c>
      <c r="V21" s="632" t="s">
        <v>654</v>
      </c>
      <c r="W21" s="632" t="s">
        <v>92</v>
      </c>
      <c r="X21" s="632" t="s">
        <v>675</v>
      </c>
      <c r="Y21" s="632" t="str">
        <f>+O21</f>
        <v xml:space="preserve">Ընդամենը ամսական աշխատավարձ </v>
      </c>
      <c r="Z21" s="632" t="s">
        <v>1535</v>
      </c>
      <c r="AA21" s="632" t="s">
        <v>56</v>
      </c>
      <c r="AB21" s="632" t="s">
        <v>90</v>
      </c>
      <c r="AC21" s="632" t="s">
        <v>91</v>
      </c>
      <c r="AD21" s="632" t="s">
        <v>62</v>
      </c>
      <c r="AE21" s="632" t="s">
        <v>58</v>
      </c>
      <c r="AF21" s="632" t="s">
        <v>654</v>
      </c>
      <c r="AG21" s="632" t="s">
        <v>92</v>
      </c>
      <c r="AH21" s="632" t="s">
        <v>675</v>
      </c>
      <c r="AI21" s="632" t="str">
        <f>+Y21</f>
        <v xml:space="preserve">Ընդամենը ամսական աշխատավարձ </v>
      </c>
      <c r="AJ21" s="632" t="s">
        <v>1740</v>
      </c>
      <c r="AK21" s="632" t="s">
        <v>56</v>
      </c>
      <c r="AL21" s="632" t="s">
        <v>90</v>
      </c>
      <c r="AM21" s="632" t="s">
        <v>91</v>
      </c>
      <c r="AN21" s="632" t="s">
        <v>62</v>
      </c>
      <c r="AO21" s="632" t="s">
        <v>58</v>
      </c>
      <c r="AP21" s="632" t="s">
        <v>654</v>
      </c>
      <c r="AQ21" s="632" t="s">
        <v>92</v>
      </c>
      <c r="AR21" s="632" t="s">
        <v>675</v>
      </c>
      <c r="AS21" s="632" t="str">
        <f>+AI21</f>
        <v xml:space="preserve">Ընդամենը ամսական աշխատավարձ </v>
      </c>
      <c r="AT21" s="632" t="s">
        <v>2525</v>
      </c>
    </row>
    <row r="22" spans="2:46" s="637" customFormat="1" ht="27" hidden="1">
      <c r="B22" s="907">
        <v>1</v>
      </c>
      <c r="C22" s="647" t="s">
        <v>2746</v>
      </c>
      <c r="D22" s="662" t="s">
        <v>2541</v>
      </c>
      <c r="E22" s="669">
        <v>1980</v>
      </c>
      <c r="F22" s="652" t="s">
        <v>1158</v>
      </c>
      <c r="G22" s="653">
        <v>1</v>
      </c>
      <c r="H22" s="648">
        <v>1</v>
      </c>
      <c r="I22" s="649">
        <f t="shared" ref="I22:I85" si="4">IF(G22&lt;1,0,IF(M22="Բ-1",IF(H22=0,6.94,IF(H22=1,7.17,IF(H22=2,7.41,IF(H22=3,7.66,IF(OR(H22=5,H22=4),7.92,IF(OR(H22=6,H22=7),8.18,IF(OR(H22=8,H22=9),8.46,IF(OR(H22=10,H22=11,H22=12),8.74,IF(OR(H22=13,H22=14,H22=15),9.03,IF(OR(H22=16,H22=17,H22=18),9.33,9.65)))))))))),IF(M22="Բ-2", IF(H22=0,5.71,IF(H22=1,5.89,IF(H22=2,6.09,IF(H22=3,6.29,IF(OR(H22=5,H22=4),6.5,IF(OR(H22=6,H22=7),6.72,IF(OR(H22=8,H22=9),6.94,IF(OR(H22=10,H22=11,H22=12),7.17,IF(OR(H22=13,H22=14,H22=15),7.41,IF(OR(H22=16,H22=17,H22=18),7.65,7.91)))))))))), IF(M22="Գ-1", IF(H22=0,4.7,IF(H22=1,4.86,IF(H22=2,5.01,IF(H22=3,5.18,IF(OR(H22=5,H22=4),5.35,IF(OR(H22=6,H22=7),5.52,IF(OR(H22=8,H22=9),5.71,IF(OR(H22=10,H22=11,H22=12),5.89,IF(OR(H22=13,H22=14,H22=15),6.09,IF(OR(H22=16,H22=17,H22=18),6.29,6.49)))))))))), IF(M22="Գ-2", IF(H22=0,3.88,IF(H22=1,4.01,IF(H22=2,4.14,IF(H22=3,4.27,IF(OR(H22=5,H22=4),4.41,IF(OR(H22=6,H22=7),4.55,IF(OR(H22=8,H22=9),4.7,IF(OR(H22=10,H22=11,H22=12),4.85,IF(OR(H22=13,H22=14,H22=15),5.01,IF(OR(H22=16,H22=17,H22=18),5.17,5.34)))))))))), IF(M22="Գ-3", IF(H22=0,3.21,IF(H22=1,3.31,IF(H22=2,3.42,IF(H22=3,3.53,IF(OR(H22=5,H22=4),3.64,IF(OR(H22=6,H22=7),3.76,IF(OR(H22=8,H22=9),3.88,IF(OR(H22=10,H22=11,H22=12),4.01,IF(OR(H22=13,H22=14,H22=15),4.13,IF(OR(H22=16,H22=17,H22=18),4.27,4.4)))))))))), IF(M22="Ա-1", IF(H22=0,2.66,IF(H22=1,2.75,IF(H22=2,2.83,IF(H22=3,2.92,IF(OR(H22=5,H22=4),3.02,IF(OR(H22=6,H22=7),3.11,IF(OR(H22=8,H22=9),3.21,IF(OR(H22=10,H22=11,H22=12),3.31,IF(OR(H22=13,H22=14,H22=15),3.42,IF(OR(H22=16,H22=17,H22=18),3.53,3.64)))))))))), IF(M22="Ա-2", IF(H22=0,2.28,IF(H22=1,2.35,IF(H22=2,2.43,IF(H22=3,2.5,IF(OR(H22=5,H22=4),2.58,IF(OR(H22=6,H22=7),2.66,IF(OR(H22=8,H22=9),2.75,IF(OR(H22=10,H22=11,H22=12),2.83,IF(OR(H22=13,H22=14,H22=15),2.92,IF(OR(H22=16,H22=17,H22=18),3.01,3.11)))))))))),IF(M22="Ա-3", IF(H22=0,1.96,IF(H22=1,2.02,IF(H22=2,2.08,IF(H22=3,2.15,IF(OR(H22=5,H22=4),2.21,IF(OR(H22=6,H22=7),2.28,IF(OR(H22=8,H22=9),2.35,IF(OR(H22=10,H22=11,H22=12),2.42,IF(OR(H22=13,H22=14,H22=15),2.5,IF(OR(H22=16,H22=17,H22=18),2.58,2.66)))))))))), IF(M22="Կ-1", IF(H22=0,1.68,IF(H22=1,1.73,IF(H22=2,1.79,IF(H22=3,1.84,IF(OR(H22=5,H22=4),1.9,IF(OR(H22=6,H22=7),1.96,IF(OR(H22=8,H22=9),2.02,IF(OR(H22=10,H22=11,H22=12),2.08,IF(OR(H22=13,H22=14,H22=15),2.14,IF(OR(H22=16,H22=17,H22=18),2.21,2.28)))))))))), IF(M22="Կ-2", IF(H22=0,1.45,IF(H22=1,1.49,IF(H22=2,1.54,IF(H22=3,1.59,IF(OR(H22=5,H22=4),1.63,IF(OR(H22=6,H22=7),1.68,IF(OR(H22=8,H22=9),1.73,IF(OR(H22=10,H22=11,H22=12),1.79,IF(OR(H22=13,H22=14,H22=15),1.84,IF(OR(H22=16,H22=17,H22=18),1.9,1.95)))))))))),IF(M22="Կ-3", IF(H22=0,1.25,IF(H22=1,1.29,IF(H22=2,1.33,IF(H22=3,1.37,IF(OR(H22=5,H22=4),1.41,IF(OR(H22=6,H22=7),1.45,IF(OR(H22=8,H22=9),1.49,IF(OR(H22=10,H22=11,H22=12),1.54,IF(OR(H22=13,H22=14,H22=15),1.58,IF(OR(H22=16,H22=17,H22=18),1.63,1.68)))))))))), "Error"))))))))))))</f>
        <v>7.17</v>
      </c>
      <c r="J22" s="571">
        <v>83200</v>
      </c>
      <c r="K22" s="571"/>
      <c r="L22" s="571"/>
      <c r="M22" s="650" t="s">
        <v>81</v>
      </c>
      <c r="N22" s="571">
        <f t="shared" ref="N22:N57" si="5">J22*I22</f>
        <v>596544</v>
      </c>
      <c r="O22" s="651">
        <f t="shared" ref="O22:O57" si="6">I22*J22+K22+L22</f>
        <v>596544</v>
      </c>
      <c r="P22" s="651">
        <f t="shared" ref="P22:P57" si="7">+O22*13</f>
        <v>7755072</v>
      </c>
      <c r="Q22" s="638">
        <f>+G22</f>
        <v>1</v>
      </c>
      <c r="R22" s="638">
        <f t="shared" ref="R22:R57" si="8">+H22+1</f>
        <v>2</v>
      </c>
      <c r="S22" s="634">
        <f t="shared" ref="S22:S53" si="9">IF(Q22&lt;1,0,IF(W22="Բ-1",IF(R22=0,6.94,IF(R22=1,7.17,IF(R22=2,7.41,IF(R22=3,7.66,IF(OR(R22=5,R22=4),7.92,IF(OR(R22=6,R22=7),8.18,IF(OR(R22=8,R22=9),8.46,IF(OR(R22=10,R22=11,R22=12),8.74,IF(OR(R22=13,R22=14,R22=15),9.03,IF(OR(R22=16,R22=17,R22=18),9.33,9.65)))))))))),IF(W22="Բ-2", IF(R22=0,5.71,IF(R22=1,5.89,IF(R22=2,6.09,IF(R22=3,6.29,IF(OR(R22=5,R22=4),6.5,IF(OR(R22=6,R22=7),6.72,IF(OR(R22=8,R22=9),6.94,IF(OR(R22=10,R22=11,R22=12),7.17,IF(OR(R22=13,R22=14,R22=15),7.41,IF(OR(R22=16,R22=17,R22=18),7.65,7.91)))))))))), IF(W22="Գ-1", IF(R22=0,4.7,IF(R22=1,4.86,IF(R22=2,5.01,IF(R22=3,5.18,IF(OR(R22=5,R22=4),5.35,IF(OR(R22=6,R22=7),5.52,IF(OR(R22=8,R22=9),5.71,IF(OR(R22=10,R22=11,R22=12),5.89,IF(OR(R22=13,R22=14,R22=15),6.09,IF(OR(R22=16,R22=17,R22=18),6.29,6.49)))))))))), IF(W22="Գ-2", IF(R22=0,3.88,IF(R22=1,4.01,IF(R22=2,4.14,IF(R22=3,4.27,IF(OR(R22=5,R22=4),4.41,IF(OR(R22=6,R22=7),4.55,IF(OR(R22=8,R22=9),4.7,IF(OR(R22=10,R22=11,R22=12),4.85,IF(OR(R22=13,R22=14,R22=15),5.01,IF(OR(R22=16,R22=17,R22=18),5.17,5.34)))))))))), IF(W22="Գ-3", IF(R22=0,3.21,IF(R22=1,3.31,IF(R22=2,3.42,IF(R22=3,3.53,IF(OR(R22=5,R22=4),3.64,IF(OR(R22=6,R22=7),3.76,IF(OR(R22=8,R22=9),3.88,IF(OR(R22=10,R22=11,R22=12),4.01,IF(OR(R22=13,R22=14,R22=15),4.13,IF(OR(R22=16,R22=17,R22=18),4.27,4.4)))))))))), IF(W22="Ա-1", IF(R22=0,2.66,IF(R22=1,2.75,IF(R22=2,2.83,IF(R22=3,2.92,IF(OR(R22=5,R22=4),3.02,IF(OR(R22=6,R22=7),3.11,IF(OR(R22=8,R22=9),3.21,IF(OR(R22=10,R22=11,R22=12),3.31,IF(OR(R22=13,R22=14,R22=15),3.42,IF(OR(R22=16,R22=17,R22=18),3.53,3.64)))))))))), IF(W22="Ա-2", IF(R22=0,2.28,IF(R22=1,2.35,IF(R22=2,2.43,IF(R22=3,2.5,IF(OR(R22=5,R22=4),2.58,IF(OR(R22=6,R22=7),2.66,IF(OR(R22=8,R22=9),2.75,IF(OR(R22=10,R22=11,R22=12),2.83,IF(OR(R22=13,R22=14,R22=15),2.92,IF(OR(R22=16,R22=17,R22=18),3.01,3.11)))))))))),IF(W22="Ա-3", IF(R22=0,1.96,IF(R22=1,2.02,IF(R22=2,2.08,IF(R22=3,2.15,IF(OR(R22=5,R22=4),2.21,IF(OR(R22=6,R22=7),2.28,IF(OR(R22=8,R22=9),2.35,IF(OR(R22=10,R22=11,R22=12),2.42,IF(OR(R22=13,R22=14,R22=15),2.5,IF(OR(R22=16,R22=17,R22=18),2.58,2.66)))))))))), IF(W22="Կ-1", IF(R22=0,1.68,IF(R22=1,1.73,IF(R22=2,1.79,IF(R22=3,1.84,IF(OR(R22=5,R22=4),1.9,IF(OR(R22=6,R22=7),1.96,IF(OR(R22=8,R22=9),2.02,IF(OR(R22=10,R22=11,R22=12),2.08,IF(OR(R22=13,R22=14,R22=15),2.14,IF(OR(R22=16,R22=17,R22=18),2.21,2.28)))))))))), IF(W22="Կ-2", IF(R22=0,1.45,IF(R22=1,1.49,IF(R22=2,1.54,IF(R22=3,1.59,IF(OR(R22=5,R22=4),1.63,IF(OR(R22=6,R22=7),1.68,IF(OR(R22=8,R22=9),1.73,IF(OR(R22=10,R22=11,R22=12),1.79,IF(OR(R22=13,R22=14,R22=15),1.84,IF(OR(R22=16,R22=17,R22=18),1.9,1.95)))))))))),IF(W22="Կ-3", IF(R22=0,1.25,IF(R22=1,1.29,IF(R22=2,1.33,IF(R22=3,1.37,IF(OR(R22=5,R22=4),1.41,IF(OR(R22=6,R22=7),1.45,IF(OR(R22=8,R22=9),1.49,IF(OR(R22=10,R22=11,R22=12),1.54,IF(OR(R22=13,R22=14,R22=15),1.58,IF(OR(R22=16,R22=17,R22=18),1.63,1.68)))))))))), "Error"))))))))))))</f>
        <v>7.41</v>
      </c>
      <c r="T22" s="457">
        <v>83200</v>
      </c>
      <c r="U22" s="457"/>
      <c r="V22" s="457"/>
      <c r="W22" s="635" t="str">
        <f t="shared" ref="W22:W53" si="10">+M22</f>
        <v>Բ-1</v>
      </c>
      <c r="X22" s="457">
        <f>T22*S22</f>
        <v>616512</v>
      </c>
      <c r="Y22" s="636">
        <f>+U22+V22+X22</f>
        <v>616512</v>
      </c>
      <c r="Z22" s="636">
        <f t="shared" ref="Z22:Z57" si="11">+Y22*13</f>
        <v>8014656</v>
      </c>
      <c r="AA22" s="638">
        <f>+Q22</f>
        <v>1</v>
      </c>
      <c r="AB22" s="638">
        <f t="shared" ref="AB22:AB53" si="12">+R22+1</f>
        <v>3</v>
      </c>
      <c r="AC22" s="634">
        <f t="shared" ref="AC22:AC53" si="13">IF(AA22&lt;1,0,IF(AG22="Բ-1",IF(AB22=0,6.94,IF(AB22=1,7.17,IF(AB22=2,7.41,IF(AB22=3,7.66,IF(OR(AB22=5,AB22=4),7.92,IF(OR(AB22=6,AB22=7),8.18,IF(OR(AB22=8,AB22=9),8.46,IF(OR(AB22=10,AB22=11,AB22=12),8.74,IF(OR(AB22=13,AB22=14,AB22=15),9.03,IF(OR(AB22=16,AB22=17,AB22=18),9.33,9.65)))))))))),IF(AG22="Բ-2", IF(AB22=0,5.71,IF(AB22=1,5.89,IF(AB22=2,6.09,IF(AB22=3,6.29,IF(OR(AB22=5,AB22=4),6.5,IF(OR(AB22=6,AB22=7),6.72,IF(OR(AB22=8,AB22=9),6.94,IF(OR(AB22=10,AB22=11,AB22=12),7.17,IF(OR(AB22=13,AB22=14,AB22=15),7.41,IF(OR(AB22=16,AB22=17,AB22=18),7.65,7.91)))))))))), IF(AG22="Գ-1", IF(AB22=0,4.7,IF(AB22=1,4.86,IF(AB22=2,5.01,IF(AB22=3,5.18,IF(OR(AB22=5,AB22=4),5.35,IF(OR(AB22=6,AB22=7),5.52,IF(OR(AB22=8,AB22=9),5.71,IF(OR(AB22=10,AB22=11,AB22=12),5.89,IF(OR(AB22=13,AB22=14,AB22=15),6.09,IF(OR(AB22=16,AB22=17,AB22=18),6.29,6.49)))))))))), IF(AG22="Գ-2", IF(AB22=0,3.88,IF(AB22=1,4.01,IF(AB22=2,4.14,IF(AB22=3,4.27,IF(OR(AB22=5,AB22=4),4.41,IF(OR(AB22=6,AB22=7),4.55,IF(OR(AB22=8,AB22=9),4.7,IF(OR(AB22=10,AB22=11,AB22=12),4.85,IF(OR(AB22=13,AB22=14,AB22=15),5.01,IF(OR(AB22=16,AB22=17,AB22=18),5.17,5.34)))))))))), IF(AG22="Գ-3", IF(AB22=0,3.21,IF(AB22=1,3.31,IF(AB22=2,3.42,IF(AB22=3,3.53,IF(OR(AB22=5,AB22=4),3.64,IF(OR(AB22=6,AB22=7),3.76,IF(OR(AB22=8,AB22=9),3.88,IF(OR(AB22=10,AB22=11,AB22=12),4.01,IF(OR(AB22=13,AB22=14,AB22=15),4.13,IF(OR(AB22=16,AB22=17,AB22=18),4.27,4.4)))))))))), IF(AG22="Ա-1", IF(AB22=0,2.66,IF(AB22=1,2.75,IF(AB22=2,2.83,IF(AB22=3,2.92,IF(OR(AB22=5,AB22=4),3.02,IF(OR(AB22=6,AB22=7),3.11,IF(OR(AB22=8,AB22=9),3.21,IF(OR(AB22=10,AB22=11,AB22=12),3.31,IF(OR(AB22=13,AB22=14,AB22=15),3.42,IF(OR(AB22=16,AB22=17,AB22=18),3.53,3.64)))))))))), IF(AG22="Ա-2", IF(AB22=0,2.28,IF(AB22=1,2.35,IF(AB22=2,2.43,IF(AB22=3,2.5,IF(OR(AB22=5,AB22=4),2.58,IF(OR(AB22=6,AB22=7),2.66,IF(OR(AB22=8,AB22=9),2.75,IF(OR(AB22=10,AB22=11,AB22=12),2.83,IF(OR(AB22=13,AB22=14,AB22=15),2.92,IF(OR(AB22=16,AB22=17,AB22=18),3.01,3.11)))))))))),IF(AG22="Ա-3", IF(AB22=0,1.96,IF(AB22=1,2.02,IF(AB22=2,2.08,IF(AB22=3,2.15,IF(OR(AB22=5,AB22=4),2.21,IF(OR(AB22=6,AB22=7),2.28,IF(OR(AB22=8,AB22=9),2.35,IF(OR(AB22=10,AB22=11,AB22=12),2.42,IF(OR(AB22=13,AB22=14,AB22=15),2.5,IF(OR(AB22=16,AB22=17,AB22=18),2.58,2.66)))))))))), IF(AG22="Կ-1", IF(AB22=0,1.68,IF(AB22=1,1.73,IF(AB22=2,1.79,IF(AB22=3,1.84,IF(OR(AB22=5,AB22=4),1.9,IF(OR(AB22=6,AB22=7),1.96,IF(OR(AB22=8,AB22=9),2.02,IF(OR(AB22=10,AB22=11,AB22=12),2.08,IF(OR(AB22=13,AB22=14,AB22=15),2.14,IF(OR(AB22=16,AB22=17,AB22=18),2.21,2.28)))))))))), IF(AG22="Կ-2", IF(AB22=0,1.45,IF(AB22=1,1.49,IF(AB22=2,1.54,IF(AB22=3,1.59,IF(OR(AB22=5,AB22=4),1.63,IF(OR(AB22=6,AB22=7),1.68,IF(OR(AB22=8,AB22=9),1.73,IF(OR(AB22=10,AB22=11,AB22=12),1.79,IF(OR(AB22=13,AB22=14,AB22=15),1.84,IF(OR(AB22=16,AB22=17,AB22=18),1.9,1.95)))))))))),IF(AG22="Կ-3", IF(AB22=0,1.25,IF(AB22=1,1.29,IF(AB22=2,1.33,IF(AB22=3,1.37,IF(OR(AB22=5,AB22=4),1.41,IF(OR(AB22=6,AB22=7),1.45,IF(OR(AB22=8,AB22=9),1.49,IF(OR(AB22=10,AB22=11,AB22=12),1.54,IF(OR(AB22=13,AB22=14,AB22=15),1.58,IF(OR(AB22=16,AB22=17,AB22=18),1.63,1.68)))))))))), "Error"))))))))))))</f>
        <v>7.66</v>
      </c>
      <c r="AD22" s="457">
        <v>83200</v>
      </c>
      <c r="AE22" s="457"/>
      <c r="AF22" s="457"/>
      <c r="AG22" s="635" t="str">
        <f t="shared" ref="AG22:AG53" si="14">+W22</f>
        <v>Բ-1</v>
      </c>
      <c r="AH22" s="457">
        <f>AD22*AC22</f>
        <v>637312</v>
      </c>
      <c r="AI22" s="636">
        <f>AH22+AE22+AF22</f>
        <v>637312</v>
      </c>
      <c r="AJ22" s="636">
        <f t="shared" ref="AJ22:AJ57" si="15">+AI22*13</f>
        <v>8285056</v>
      </c>
      <c r="AK22" s="638">
        <f>+AA22</f>
        <v>1</v>
      </c>
      <c r="AL22" s="638">
        <f t="shared" ref="AL22:AL53" si="16">+AB22+1</f>
        <v>4</v>
      </c>
      <c r="AM22" s="634">
        <f t="shared" ref="AM22:AM53" si="17">IF(AK22&lt;1,0,IF(AQ22="Բ-1",IF(AL22=0,6.94,IF(AL22=1,7.17,IF(AL22=2,7.41,IF(AL22=3,7.66,IF(OR(AL22=5,AL22=4),7.92,IF(OR(AL22=6,AL22=7),8.18,IF(OR(AL22=8,AL22=9),8.46,IF(OR(AL22=10,AL22=11,AL22=12),8.74,IF(OR(AL22=13,AL22=14,AL22=15),9.03,IF(OR(AL22=16,AL22=17,AL22=18),9.33,9.65)))))))))),IF(AQ22="Բ-2", IF(AL22=0,5.71,IF(AL22=1,5.89,IF(AL22=2,6.09,IF(AL22=3,6.29,IF(OR(AL22=5,AL22=4),6.5,IF(OR(AL22=6,AL22=7),6.72,IF(OR(AL22=8,AL22=9),6.94,IF(OR(AL22=10,AL22=11,AL22=12),7.17,IF(OR(AL22=13,AL22=14,AL22=15),7.41,IF(OR(AL22=16,AL22=17,AL22=18),7.65,7.91)))))))))), IF(AQ22="Գ-1", IF(AL22=0,4.7,IF(AL22=1,4.86,IF(AL22=2,5.01,IF(AL22=3,5.18,IF(OR(AL22=5,AL22=4),5.35,IF(OR(AL22=6,AL22=7),5.52,IF(OR(AL22=8,AL22=9),5.71,IF(OR(AL22=10,AL22=11,AL22=12),5.89,IF(OR(AL22=13,AL22=14,AL22=15),6.09,IF(OR(AL22=16,AL22=17,AL22=18),6.29,6.49)))))))))), IF(AQ22="Գ-2", IF(AL22=0,3.88,IF(AL22=1,4.01,IF(AL22=2,4.14,IF(AL22=3,4.27,IF(OR(AL22=5,AL22=4),4.41,IF(OR(AL22=6,AL22=7),4.55,IF(OR(AL22=8,AL22=9),4.7,IF(OR(AL22=10,AL22=11,AL22=12),4.85,IF(OR(AL22=13,AL22=14,AL22=15),5.01,IF(OR(AL22=16,AL22=17,AL22=18),5.17,5.34)))))))))), IF(AQ22="Գ-3", IF(AL22=0,3.21,IF(AL22=1,3.31,IF(AL22=2,3.42,IF(AL22=3,3.53,IF(OR(AL22=5,AL22=4),3.64,IF(OR(AL22=6,AL22=7),3.76,IF(OR(AL22=8,AL22=9),3.88,IF(OR(AL22=10,AL22=11,AL22=12),4.01,IF(OR(AL22=13,AL22=14,AL22=15),4.13,IF(OR(AL22=16,AL22=17,AL22=18),4.27,4.4)))))))))), IF(AQ22="Ա-1", IF(AL22=0,2.66,IF(AL22=1,2.75,IF(AL22=2,2.83,IF(AL22=3,2.92,IF(OR(AL22=5,AL22=4),3.02,IF(OR(AL22=6,AL22=7),3.11,IF(OR(AL22=8,AL22=9),3.21,IF(OR(AL22=10,AL22=11,AL22=12),3.31,IF(OR(AL22=13,AL22=14,AL22=15),3.42,IF(OR(AL22=16,AL22=17,AL22=18),3.53,3.64)))))))))), IF(AQ22="Ա-2", IF(AL22=0,2.28,IF(AL22=1,2.35,IF(AL22=2,2.43,IF(AL22=3,2.5,IF(OR(AL22=5,AL22=4),2.58,IF(OR(AL22=6,AL22=7),2.66,IF(OR(AL22=8,AL22=9),2.75,IF(OR(AL22=10,AL22=11,AL22=12),2.83,IF(OR(AL22=13,AL22=14,AL22=15),2.92,IF(OR(AL22=16,AL22=17,AL22=18),3.01,3.11)))))))))),IF(AQ22="Ա-3", IF(AL22=0,1.96,IF(AL22=1,2.02,IF(AL22=2,2.08,IF(AL22=3,2.15,IF(OR(AL22=5,AL22=4),2.21,IF(OR(AL22=6,AL22=7),2.28,IF(OR(AL22=8,AL22=9),2.35,IF(OR(AL22=10,AL22=11,AL22=12),2.42,IF(OR(AL22=13,AL22=14,AL22=15),2.5,IF(OR(AL22=16,AL22=17,AL22=18),2.58,2.66)))))))))), IF(AQ22="Կ-1", IF(AL22=0,1.68,IF(AL22=1,1.73,IF(AL22=2,1.79,IF(AL22=3,1.84,IF(OR(AL22=5,AL22=4),1.9,IF(OR(AL22=6,AL22=7),1.96,IF(OR(AL22=8,AL22=9),2.02,IF(OR(AL22=10,AL22=11,AL22=12),2.08,IF(OR(AL22=13,AL22=14,AL22=15),2.14,IF(OR(AL22=16,AL22=17,AL22=18),2.21,2.28)))))))))), IF(AQ22="Կ-2", IF(AL22=0,1.45,IF(AL22=1,1.49,IF(AL22=2,1.54,IF(AL22=3,1.59,IF(OR(AL22=5,AL22=4),1.63,IF(OR(AL22=6,AL22=7),1.68,IF(OR(AL22=8,AL22=9),1.73,IF(OR(AL22=10,AL22=11,AL22=12),1.79,IF(OR(AL22=13,AL22=14,AL22=15),1.84,IF(OR(AL22=16,AL22=17,AL22=18),1.9,1.95)))))))))),IF(AQ22="Կ-3", IF(AL22=0,1.25,IF(AL22=1,1.29,IF(AL22=2,1.33,IF(AL22=3,1.37,IF(OR(AL22=5,AL22=4),1.41,IF(OR(AL22=6,AL22=7),1.45,IF(OR(AL22=8,AL22=9),1.49,IF(OR(AL22=10,AL22=11,AL22=12),1.54,IF(OR(AL22=13,AL22=14,AL22=15),1.58,IF(OR(AL22=16,AL22=17,AL22=18),1.63,1.68)))))))))), "Error"))))))))))))</f>
        <v>7.92</v>
      </c>
      <c r="AN22" s="457">
        <v>83200</v>
      </c>
      <c r="AO22" s="457"/>
      <c r="AP22" s="457"/>
      <c r="AQ22" s="635" t="str">
        <f t="shared" ref="AQ22:AQ53" si="18">+AG22</f>
        <v>Բ-1</v>
      </c>
      <c r="AR22" s="457">
        <f>AN22*AM22</f>
        <v>658944</v>
      </c>
      <c r="AS22" s="636">
        <f>AR22+AO22+AP22</f>
        <v>658944</v>
      </c>
      <c r="AT22" s="636">
        <f t="shared" ref="AT22:AT57" si="19">+AS22*13</f>
        <v>8566272</v>
      </c>
    </row>
    <row r="23" spans="2:46" s="633" customFormat="1" ht="54" hidden="1">
      <c r="B23" s="907">
        <v>2</v>
      </c>
      <c r="C23" s="647" t="s">
        <v>2747</v>
      </c>
      <c r="D23" s="662" t="s">
        <v>2541</v>
      </c>
      <c r="E23" s="669">
        <v>1981</v>
      </c>
      <c r="F23" s="652" t="s">
        <v>1221</v>
      </c>
      <c r="G23" s="653">
        <v>1</v>
      </c>
      <c r="H23" s="648">
        <v>1</v>
      </c>
      <c r="I23" s="649">
        <f t="shared" si="4"/>
        <v>5.89</v>
      </c>
      <c r="J23" s="571">
        <v>83200</v>
      </c>
      <c r="K23" s="571"/>
      <c r="L23" s="571"/>
      <c r="M23" s="650" t="s">
        <v>82</v>
      </c>
      <c r="N23" s="571">
        <f t="shared" si="5"/>
        <v>490048</v>
      </c>
      <c r="O23" s="651">
        <f t="shared" si="6"/>
        <v>490048</v>
      </c>
      <c r="P23" s="651">
        <f t="shared" si="7"/>
        <v>6370624</v>
      </c>
      <c r="Q23" s="638">
        <f>+G23</f>
        <v>1</v>
      </c>
      <c r="R23" s="638">
        <f t="shared" si="8"/>
        <v>2</v>
      </c>
      <c r="S23" s="634">
        <f t="shared" si="9"/>
        <v>6.09</v>
      </c>
      <c r="T23" s="457">
        <v>83200</v>
      </c>
      <c r="U23" s="457"/>
      <c r="V23" s="457"/>
      <c r="W23" s="635" t="str">
        <f t="shared" si="10"/>
        <v>Բ-2</v>
      </c>
      <c r="X23" s="457">
        <f t="shared" ref="X23:X86" si="20">T23*S23</f>
        <v>506688</v>
      </c>
      <c r="Y23" s="636">
        <f t="shared" ref="Y23:Y86" si="21">+U23+V23+X23</f>
        <v>506688</v>
      </c>
      <c r="Z23" s="636">
        <f t="shared" si="11"/>
        <v>6586944</v>
      </c>
      <c r="AA23" s="638">
        <f>+Q23</f>
        <v>1</v>
      </c>
      <c r="AB23" s="638">
        <f t="shared" si="12"/>
        <v>3</v>
      </c>
      <c r="AC23" s="634">
        <f t="shared" si="13"/>
        <v>6.29</v>
      </c>
      <c r="AD23" s="457">
        <v>83200</v>
      </c>
      <c r="AE23" s="457"/>
      <c r="AF23" s="457"/>
      <c r="AG23" s="635" t="str">
        <f t="shared" si="14"/>
        <v>Բ-2</v>
      </c>
      <c r="AH23" s="457">
        <f t="shared" ref="AH23:AH86" si="22">AD23*AC23</f>
        <v>523328</v>
      </c>
      <c r="AI23" s="636">
        <f t="shared" ref="AI23:AI86" si="23">AH23+AE23+AF23</f>
        <v>523328</v>
      </c>
      <c r="AJ23" s="636">
        <f t="shared" si="15"/>
        <v>6803264</v>
      </c>
      <c r="AK23" s="638">
        <f>+AA23</f>
        <v>1</v>
      </c>
      <c r="AL23" s="638">
        <f t="shared" si="16"/>
        <v>4</v>
      </c>
      <c r="AM23" s="634">
        <f t="shared" si="17"/>
        <v>6.5</v>
      </c>
      <c r="AN23" s="457">
        <v>83200</v>
      </c>
      <c r="AO23" s="457"/>
      <c r="AP23" s="457"/>
      <c r="AQ23" s="635" t="str">
        <f t="shared" si="18"/>
        <v>Բ-2</v>
      </c>
      <c r="AR23" s="457">
        <f t="shared" ref="AR23:AR86" si="24">AN23*AM23</f>
        <v>540800</v>
      </c>
      <c r="AS23" s="636">
        <f t="shared" ref="AS23:AS86" si="25">AR23+AO23+AP23</f>
        <v>540800</v>
      </c>
      <c r="AT23" s="636">
        <f t="shared" si="19"/>
        <v>7030400</v>
      </c>
    </row>
    <row r="24" spans="2:46" s="633" customFormat="1" ht="27">
      <c r="B24" s="907">
        <v>3</v>
      </c>
      <c r="C24" s="647" t="s">
        <v>2749</v>
      </c>
      <c r="D24" s="662" t="s">
        <v>2540</v>
      </c>
      <c r="E24" s="669">
        <v>1988</v>
      </c>
      <c r="F24" s="652" t="s">
        <v>2748</v>
      </c>
      <c r="G24" s="653">
        <v>1</v>
      </c>
      <c r="H24" s="648">
        <v>1</v>
      </c>
      <c r="I24" s="649">
        <f t="shared" si="4"/>
        <v>5.89</v>
      </c>
      <c r="J24" s="571">
        <v>83200</v>
      </c>
      <c r="K24" s="571"/>
      <c r="L24" s="571"/>
      <c r="M24" s="650" t="s">
        <v>82</v>
      </c>
      <c r="N24" s="571">
        <f>J24*I24</f>
        <v>490048</v>
      </c>
      <c r="O24" s="651">
        <f>I24*J24+K24+L24</f>
        <v>490048</v>
      </c>
      <c r="P24" s="651">
        <f>+O24*13</f>
        <v>6370624</v>
      </c>
      <c r="Q24" s="638">
        <f>+G24</f>
        <v>1</v>
      </c>
      <c r="R24" s="638">
        <f>+H24+1</f>
        <v>2</v>
      </c>
      <c r="S24" s="634">
        <f t="shared" si="9"/>
        <v>6.09</v>
      </c>
      <c r="T24" s="457">
        <v>83200</v>
      </c>
      <c r="U24" s="457"/>
      <c r="V24" s="457"/>
      <c r="W24" s="635" t="str">
        <f t="shared" si="10"/>
        <v>Բ-2</v>
      </c>
      <c r="X24" s="457">
        <f t="shared" si="20"/>
        <v>506688</v>
      </c>
      <c r="Y24" s="636">
        <f t="shared" si="21"/>
        <v>506688</v>
      </c>
      <c r="Z24" s="636">
        <f>+Y24*13</f>
        <v>6586944</v>
      </c>
      <c r="AA24" s="638">
        <f>+Q24</f>
        <v>1</v>
      </c>
      <c r="AB24" s="638">
        <f t="shared" si="12"/>
        <v>3</v>
      </c>
      <c r="AC24" s="634">
        <f t="shared" si="13"/>
        <v>6.29</v>
      </c>
      <c r="AD24" s="457">
        <v>83200</v>
      </c>
      <c r="AE24" s="457"/>
      <c r="AF24" s="457"/>
      <c r="AG24" s="635" t="str">
        <f t="shared" si="14"/>
        <v>Բ-2</v>
      </c>
      <c r="AH24" s="457">
        <f t="shared" si="22"/>
        <v>523328</v>
      </c>
      <c r="AI24" s="636">
        <f t="shared" si="23"/>
        <v>523328</v>
      </c>
      <c r="AJ24" s="636">
        <f>+AI24*13</f>
        <v>6803264</v>
      </c>
      <c r="AK24" s="638">
        <f>+AA24</f>
        <v>1</v>
      </c>
      <c r="AL24" s="638">
        <f t="shared" si="16"/>
        <v>4</v>
      </c>
      <c r="AM24" s="634">
        <f t="shared" si="17"/>
        <v>6.5</v>
      </c>
      <c r="AN24" s="457">
        <v>83200</v>
      </c>
      <c r="AO24" s="457"/>
      <c r="AP24" s="457"/>
      <c r="AQ24" s="635" t="str">
        <f t="shared" si="18"/>
        <v>Բ-2</v>
      </c>
      <c r="AR24" s="457">
        <f t="shared" si="24"/>
        <v>540800</v>
      </c>
      <c r="AS24" s="636">
        <f t="shared" si="25"/>
        <v>540800</v>
      </c>
      <c r="AT24" s="636">
        <f>+AS24*13</f>
        <v>7030400</v>
      </c>
    </row>
    <row r="25" spans="2:46" s="633" customFormat="1" ht="49.5" hidden="1" customHeight="1">
      <c r="B25" s="907">
        <v>4</v>
      </c>
      <c r="C25" s="647" t="s">
        <v>2036</v>
      </c>
      <c r="D25" s="662" t="s">
        <v>2541</v>
      </c>
      <c r="E25" s="669">
        <v>1985</v>
      </c>
      <c r="F25" s="652" t="s">
        <v>1222</v>
      </c>
      <c r="G25" s="653">
        <v>1</v>
      </c>
      <c r="H25" s="648">
        <v>1</v>
      </c>
      <c r="I25" s="649">
        <f t="shared" si="4"/>
        <v>4.8600000000000003</v>
      </c>
      <c r="J25" s="571">
        <v>83200</v>
      </c>
      <c r="K25" s="571"/>
      <c r="L25" s="571"/>
      <c r="M25" s="650" t="s">
        <v>83</v>
      </c>
      <c r="N25" s="571">
        <f t="shared" si="5"/>
        <v>404352</v>
      </c>
      <c r="O25" s="651">
        <f t="shared" si="6"/>
        <v>404352</v>
      </c>
      <c r="P25" s="651">
        <f t="shared" si="7"/>
        <v>5256576</v>
      </c>
      <c r="Q25" s="638">
        <f>+G25</f>
        <v>1</v>
      </c>
      <c r="R25" s="638">
        <f t="shared" si="8"/>
        <v>2</v>
      </c>
      <c r="S25" s="634">
        <f t="shared" si="9"/>
        <v>5.01</v>
      </c>
      <c r="T25" s="457">
        <v>83200</v>
      </c>
      <c r="U25" s="457"/>
      <c r="V25" s="457"/>
      <c r="W25" s="635" t="str">
        <f t="shared" si="10"/>
        <v>Գ-1</v>
      </c>
      <c r="X25" s="457">
        <f t="shared" si="20"/>
        <v>416832</v>
      </c>
      <c r="Y25" s="636">
        <f t="shared" si="21"/>
        <v>416832</v>
      </c>
      <c r="Z25" s="636">
        <f t="shared" si="11"/>
        <v>5418816</v>
      </c>
      <c r="AA25" s="638">
        <f>+Q25</f>
        <v>1</v>
      </c>
      <c r="AB25" s="638">
        <f t="shared" si="12"/>
        <v>3</v>
      </c>
      <c r="AC25" s="634">
        <f t="shared" si="13"/>
        <v>5.18</v>
      </c>
      <c r="AD25" s="457">
        <v>83200</v>
      </c>
      <c r="AE25" s="457"/>
      <c r="AF25" s="457"/>
      <c r="AG25" s="635" t="str">
        <f t="shared" si="14"/>
        <v>Գ-1</v>
      </c>
      <c r="AH25" s="457">
        <f t="shared" si="22"/>
        <v>430976</v>
      </c>
      <c r="AI25" s="636">
        <f t="shared" si="23"/>
        <v>430976</v>
      </c>
      <c r="AJ25" s="636">
        <f t="shared" si="15"/>
        <v>5602688</v>
      </c>
      <c r="AK25" s="638">
        <f>+AA25</f>
        <v>1</v>
      </c>
      <c r="AL25" s="638">
        <f t="shared" si="16"/>
        <v>4</v>
      </c>
      <c r="AM25" s="634">
        <f t="shared" si="17"/>
        <v>5.35</v>
      </c>
      <c r="AN25" s="457">
        <v>83200</v>
      </c>
      <c r="AO25" s="457"/>
      <c r="AP25" s="457"/>
      <c r="AQ25" s="635" t="str">
        <f t="shared" si="18"/>
        <v>Գ-1</v>
      </c>
      <c r="AR25" s="457">
        <f t="shared" si="24"/>
        <v>445119.99999999994</v>
      </c>
      <c r="AS25" s="636">
        <f t="shared" si="25"/>
        <v>445119.99999999994</v>
      </c>
      <c r="AT25" s="636">
        <f t="shared" si="19"/>
        <v>5786559.9999999991</v>
      </c>
    </row>
    <row r="26" spans="2:46" s="633" customFormat="1" ht="67.5" hidden="1">
      <c r="B26" s="907">
        <v>5</v>
      </c>
      <c r="C26" s="647" t="s">
        <v>1646</v>
      </c>
      <c r="D26" s="662" t="s">
        <v>2541</v>
      </c>
      <c r="E26" s="669">
        <v>1994</v>
      </c>
      <c r="F26" s="652" t="s">
        <v>1223</v>
      </c>
      <c r="G26" s="653">
        <v>1</v>
      </c>
      <c r="H26" s="648">
        <v>2</v>
      </c>
      <c r="I26" s="649">
        <f t="shared" si="4"/>
        <v>4.1399999999999997</v>
      </c>
      <c r="J26" s="571">
        <v>83200</v>
      </c>
      <c r="K26" s="571"/>
      <c r="L26" s="571"/>
      <c r="M26" s="650" t="s">
        <v>84</v>
      </c>
      <c r="N26" s="571">
        <f t="shared" si="5"/>
        <v>344448</v>
      </c>
      <c r="O26" s="651">
        <f t="shared" si="6"/>
        <v>344448</v>
      </c>
      <c r="P26" s="651">
        <f t="shared" si="7"/>
        <v>4477824</v>
      </c>
      <c r="Q26" s="638">
        <f>+G26</f>
        <v>1</v>
      </c>
      <c r="R26" s="638">
        <f t="shared" si="8"/>
        <v>3</v>
      </c>
      <c r="S26" s="634">
        <f t="shared" si="9"/>
        <v>4.2699999999999996</v>
      </c>
      <c r="T26" s="457">
        <v>83200</v>
      </c>
      <c r="U26" s="457"/>
      <c r="V26" s="457"/>
      <c r="W26" s="635" t="str">
        <f t="shared" si="10"/>
        <v>Գ-2</v>
      </c>
      <c r="X26" s="457">
        <f t="shared" si="20"/>
        <v>355263.99999999994</v>
      </c>
      <c r="Y26" s="636">
        <f t="shared" si="21"/>
        <v>355263.99999999994</v>
      </c>
      <c r="Z26" s="636">
        <f t="shared" si="11"/>
        <v>4618431.9999999991</v>
      </c>
      <c r="AA26" s="638">
        <f>+Q26</f>
        <v>1</v>
      </c>
      <c r="AB26" s="638">
        <f t="shared" si="12"/>
        <v>4</v>
      </c>
      <c r="AC26" s="634">
        <f t="shared" si="13"/>
        <v>4.41</v>
      </c>
      <c r="AD26" s="457">
        <v>83200</v>
      </c>
      <c r="AE26" s="457"/>
      <c r="AF26" s="457"/>
      <c r="AG26" s="635" t="str">
        <f t="shared" si="14"/>
        <v>Գ-2</v>
      </c>
      <c r="AH26" s="457">
        <f t="shared" si="22"/>
        <v>366912</v>
      </c>
      <c r="AI26" s="636">
        <f t="shared" si="23"/>
        <v>366912</v>
      </c>
      <c r="AJ26" s="636">
        <f t="shared" si="15"/>
        <v>4769856</v>
      </c>
      <c r="AK26" s="638">
        <f>+AA26</f>
        <v>1</v>
      </c>
      <c r="AL26" s="638">
        <f t="shared" si="16"/>
        <v>5</v>
      </c>
      <c r="AM26" s="634">
        <f t="shared" si="17"/>
        <v>4.41</v>
      </c>
      <c r="AN26" s="457">
        <v>83200</v>
      </c>
      <c r="AO26" s="457"/>
      <c r="AP26" s="457"/>
      <c r="AQ26" s="635" t="str">
        <f t="shared" si="18"/>
        <v>Գ-2</v>
      </c>
      <c r="AR26" s="457">
        <f t="shared" si="24"/>
        <v>366912</v>
      </c>
      <c r="AS26" s="636">
        <f t="shared" si="25"/>
        <v>366912</v>
      </c>
      <c r="AT26" s="636">
        <f t="shared" si="19"/>
        <v>4769856</v>
      </c>
    </row>
    <row r="27" spans="2:46" s="633" customFormat="1" ht="81" hidden="1">
      <c r="B27" s="907">
        <v>6</v>
      </c>
      <c r="C27" s="647" t="s">
        <v>2044</v>
      </c>
      <c r="D27" s="662" t="s">
        <v>2541</v>
      </c>
      <c r="E27" s="669">
        <v>1995</v>
      </c>
      <c r="F27" s="652" t="s">
        <v>1224</v>
      </c>
      <c r="G27" s="653">
        <v>1</v>
      </c>
      <c r="H27" s="648">
        <v>2</v>
      </c>
      <c r="I27" s="649">
        <f t="shared" si="4"/>
        <v>4.1399999999999997</v>
      </c>
      <c r="J27" s="571">
        <v>83200</v>
      </c>
      <c r="K27" s="571"/>
      <c r="L27" s="571"/>
      <c r="M27" s="650" t="s">
        <v>84</v>
      </c>
      <c r="N27" s="571">
        <f t="shared" si="5"/>
        <v>344448</v>
      </c>
      <c r="O27" s="651">
        <f t="shared" si="6"/>
        <v>344448</v>
      </c>
      <c r="P27" s="651">
        <f t="shared" si="7"/>
        <v>4477824</v>
      </c>
      <c r="Q27" s="638">
        <v>1</v>
      </c>
      <c r="R27" s="638">
        <f t="shared" si="8"/>
        <v>3</v>
      </c>
      <c r="S27" s="634">
        <f t="shared" si="9"/>
        <v>4.2699999999999996</v>
      </c>
      <c r="T27" s="457">
        <v>83200</v>
      </c>
      <c r="U27" s="457"/>
      <c r="V27" s="457"/>
      <c r="W27" s="635" t="str">
        <f t="shared" si="10"/>
        <v>Գ-2</v>
      </c>
      <c r="X27" s="457">
        <f t="shared" si="20"/>
        <v>355263.99999999994</v>
      </c>
      <c r="Y27" s="636">
        <f t="shared" si="21"/>
        <v>355263.99999999994</v>
      </c>
      <c r="Z27" s="636">
        <f t="shared" si="11"/>
        <v>4618431.9999999991</v>
      </c>
      <c r="AA27" s="638">
        <v>1</v>
      </c>
      <c r="AB27" s="638">
        <f t="shared" si="12"/>
        <v>4</v>
      </c>
      <c r="AC27" s="634">
        <f t="shared" si="13"/>
        <v>4.41</v>
      </c>
      <c r="AD27" s="457">
        <v>83200</v>
      </c>
      <c r="AE27" s="457"/>
      <c r="AF27" s="457"/>
      <c r="AG27" s="635" t="str">
        <f t="shared" si="14"/>
        <v>Գ-2</v>
      </c>
      <c r="AH27" s="457">
        <f t="shared" si="22"/>
        <v>366912</v>
      </c>
      <c r="AI27" s="636">
        <f t="shared" si="23"/>
        <v>366912</v>
      </c>
      <c r="AJ27" s="636">
        <f t="shared" si="15"/>
        <v>4769856</v>
      </c>
      <c r="AK27" s="638">
        <v>1</v>
      </c>
      <c r="AL27" s="638">
        <f t="shared" si="16"/>
        <v>5</v>
      </c>
      <c r="AM27" s="634">
        <f t="shared" si="17"/>
        <v>4.41</v>
      </c>
      <c r="AN27" s="457">
        <v>83200</v>
      </c>
      <c r="AO27" s="457"/>
      <c r="AP27" s="457"/>
      <c r="AQ27" s="635" t="str">
        <f t="shared" si="18"/>
        <v>Գ-2</v>
      </c>
      <c r="AR27" s="457">
        <f t="shared" si="24"/>
        <v>366912</v>
      </c>
      <c r="AS27" s="636">
        <f t="shared" si="25"/>
        <v>366912</v>
      </c>
      <c r="AT27" s="636">
        <f t="shared" si="19"/>
        <v>4769856</v>
      </c>
    </row>
    <row r="28" spans="2:46" s="633" customFormat="1" ht="81">
      <c r="B28" s="907">
        <v>7</v>
      </c>
      <c r="C28" s="647" t="s">
        <v>2037</v>
      </c>
      <c r="D28" s="662" t="s">
        <v>2540</v>
      </c>
      <c r="E28" s="669">
        <v>1985</v>
      </c>
      <c r="F28" s="652" t="s">
        <v>1224</v>
      </c>
      <c r="G28" s="653">
        <v>1</v>
      </c>
      <c r="H28" s="648">
        <v>11</v>
      </c>
      <c r="I28" s="649">
        <f t="shared" si="4"/>
        <v>4.8499999999999996</v>
      </c>
      <c r="J28" s="571">
        <v>83200</v>
      </c>
      <c r="K28" s="571">
        <f>I28*J28*0.05</f>
        <v>20176</v>
      </c>
      <c r="L28" s="571"/>
      <c r="M28" s="650" t="s">
        <v>84</v>
      </c>
      <c r="N28" s="571">
        <f t="shared" si="5"/>
        <v>403519.99999999994</v>
      </c>
      <c r="O28" s="651">
        <f t="shared" si="6"/>
        <v>423695.99999999994</v>
      </c>
      <c r="P28" s="651">
        <f t="shared" si="7"/>
        <v>5508047.9999999991</v>
      </c>
      <c r="Q28" s="638">
        <v>1</v>
      </c>
      <c r="R28" s="638">
        <f t="shared" si="8"/>
        <v>12</v>
      </c>
      <c r="S28" s="634">
        <f t="shared" si="9"/>
        <v>4.8499999999999996</v>
      </c>
      <c r="T28" s="457">
        <v>83200</v>
      </c>
      <c r="U28" s="457">
        <f>S28*T28*0.05</f>
        <v>20176</v>
      </c>
      <c r="V28" s="457"/>
      <c r="W28" s="635" t="str">
        <f t="shared" si="10"/>
        <v>Գ-2</v>
      </c>
      <c r="X28" s="457">
        <f t="shared" si="20"/>
        <v>403519.99999999994</v>
      </c>
      <c r="Y28" s="636">
        <f t="shared" si="21"/>
        <v>423695.99999999994</v>
      </c>
      <c r="Z28" s="636">
        <f t="shared" si="11"/>
        <v>5508047.9999999991</v>
      </c>
      <c r="AA28" s="638">
        <v>1</v>
      </c>
      <c r="AB28" s="638">
        <f t="shared" si="12"/>
        <v>13</v>
      </c>
      <c r="AC28" s="634">
        <f t="shared" si="13"/>
        <v>5.01</v>
      </c>
      <c r="AD28" s="457">
        <v>83200</v>
      </c>
      <c r="AE28" s="457">
        <f>AC28*AD28*0.05</f>
        <v>20841.600000000002</v>
      </c>
      <c r="AF28" s="457"/>
      <c r="AG28" s="635" t="str">
        <f t="shared" si="14"/>
        <v>Գ-2</v>
      </c>
      <c r="AH28" s="457">
        <f t="shared" si="22"/>
        <v>416832</v>
      </c>
      <c r="AI28" s="636">
        <f t="shared" si="23"/>
        <v>437673.6</v>
      </c>
      <c r="AJ28" s="636">
        <f t="shared" si="15"/>
        <v>5689756.7999999998</v>
      </c>
      <c r="AK28" s="638">
        <v>1</v>
      </c>
      <c r="AL28" s="638">
        <f t="shared" si="16"/>
        <v>14</v>
      </c>
      <c r="AM28" s="634">
        <f t="shared" si="17"/>
        <v>5.01</v>
      </c>
      <c r="AN28" s="457">
        <v>83200</v>
      </c>
      <c r="AO28" s="457">
        <f>+AM28*AN28*0.05</f>
        <v>20841.600000000002</v>
      </c>
      <c r="AP28" s="457"/>
      <c r="AQ28" s="635" t="str">
        <f t="shared" si="18"/>
        <v>Գ-2</v>
      </c>
      <c r="AR28" s="457">
        <f t="shared" si="24"/>
        <v>416832</v>
      </c>
      <c r="AS28" s="636">
        <f t="shared" si="25"/>
        <v>437673.6</v>
      </c>
      <c r="AT28" s="636">
        <f t="shared" si="19"/>
        <v>5689756.7999999998</v>
      </c>
    </row>
    <row r="29" spans="2:46" s="633" customFormat="1" ht="81">
      <c r="B29" s="907">
        <v>8</v>
      </c>
      <c r="C29" s="647" t="s">
        <v>2040</v>
      </c>
      <c r="D29" s="662" t="s">
        <v>2540</v>
      </c>
      <c r="E29" s="669">
        <v>1991</v>
      </c>
      <c r="F29" s="652" t="s">
        <v>1224</v>
      </c>
      <c r="G29" s="653">
        <v>1</v>
      </c>
      <c r="H29" s="648">
        <v>4</v>
      </c>
      <c r="I29" s="649">
        <f t="shared" si="4"/>
        <v>4.41</v>
      </c>
      <c r="J29" s="571">
        <v>83200</v>
      </c>
      <c r="K29" s="571"/>
      <c r="L29" s="571"/>
      <c r="M29" s="650" t="s">
        <v>84</v>
      </c>
      <c r="N29" s="571">
        <f t="shared" si="5"/>
        <v>366912</v>
      </c>
      <c r="O29" s="651">
        <f t="shared" si="6"/>
        <v>366912</v>
      </c>
      <c r="P29" s="651">
        <f t="shared" si="7"/>
        <v>4769856</v>
      </c>
      <c r="Q29" s="638">
        <f t="shared" ref="Q29:Q63" si="26">+G29</f>
        <v>1</v>
      </c>
      <c r="R29" s="638">
        <f t="shared" si="8"/>
        <v>5</v>
      </c>
      <c r="S29" s="634">
        <f t="shared" si="9"/>
        <v>4.41</v>
      </c>
      <c r="T29" s="457">
        <v>83200</v>
      </c>
      <c r="U29" s="457"/>
      <c r="V29" s="457"/>
      <c r="W29" s="635" t="str">
        <f t="shared" si="10"/>
        <v>Գ-2</v>
      </c>
      <c r="X29" s="457">
        <f t="shared" si="20"/>
        <v>366912</v>
      </c>
      <c r="Y29" s="636">
        <f t="shared" si="21"/>
        <v>366912</v>
      </c>
      <c r="Z29" s="636">
        <f t="shared" si="11"/>
        <v>4769856</v>
      </c>
      <c r="AA29" s="638">
        <f t="shared" ref="AA29:AA60" si="27">+Q29</f>
        <v>1</v>
      </c>
      <c r="AB29" s="638">
        <f t="shared" si="12"/>
        <v>6</v>
      </c>
      <c r="AC29" s="634">
        <f t="shared" si="13"/>
        <v>4.55</v>
      </c>
      <c r="AD29" s="457">
        <v>83200</v>
      </c>
      <c r="AE29" s="457"/>
      <c r="AF29" s="457"/>
      <c r="AG29" s="635" t="str">
        <f t="shared" si="14"/>
        <v>Գ-2</v>
      </c>
      <c r="AH29" s="457">
        <f t="shared" si="22"/>
        <v>378560</v>
      </c>
      <c r="AI29" s="636">
        <f t="shared" si="23"/>
        <v>378560</v>
      </c>
      <c r="AJ29" s="636">
        <f t="shared" si="15"/>
        <v>4921280</v>
      </c>
      <c r="AK29" s="638">
        <f t="shared" ref="AK29:AK60" si="28">+AA29</f>
        <v>1</v>
      </c>
      <c r="AL29" s="638">
        <f t="shared" si="16"/>
        <v>7</v>
      </c>
      <c r="AM29" s="634">
        <f t="shared" si="17"/>
        <v>4.55</v>
      </c>
      <c r="AN29" s="457">
        <v>83200</v>
      </c>
      <c r="AO29" s="457"/>
      <c r="AP29" s="457"/>
      <c r="AQ29" s="635" t="str">
        <f t="shared" si="18"/>
        <v>Գ-2</v>
      </c>
      <c r="AR29" s="457">
        <f t="shared" si="24"/>
        <v>378560</v>
      </c>
      <c r="AS29" s="636">
        <f t="shared" si="25"/>
        <v>378560</v>
      </c>
      <c r="AT29" s="636">
        <f t="shared" si="19"/>
        <v>4921280</v>
      </c>
    </row>
    <row r="30" spans="2:46" s="633" customFormat="1" ht="81">
      <c r="B30" s="907">
        <v>9</v>
      </c>
      <c r="C30" s="647" t="s">
        <v>2750</v>
      </c>
      <c r="D30" s="662" t="s">
        <v>2540</v>
      </c>
      <c r="E30" s="669">
        <v>1981</v>
      </c>
      <c r="F30" s="652" t="s">
        <v>1224</v>
      </c>
      <c r="G30" s="653">
        <v>1</v>
      </c>
      <c r="H30" s="648">
        <v>1</v>
      </c>
      <c r="I30" s="649">
        <f t="shared" si="4"/>
        <v>4.01</v>
      </c>
      <c r="J30" s="571">
        <v>83200</v>
      </c>
      <c r="K30" s="571"/>
      <c r="L30" s="571"/>
      <c r="M30" s="650" t="s">
        <v>84</v>
      </c>
      <c r="N30" s="571">
        <f>J30*I30</f>
        <v>333632</v>
      </c>
      <c r="O30" s="651">
        <f>I30*J30+K30+L30</f>
        <v>333632</v>
      </c>
      <c r="P30" s="651">
        <f>+O30*13</f>
        <v>4337216</v>
      </c>
      <c r="Q30" s="638">
        <f>+G30</f>
        <v>1</v>
      </c>
      <c r="R30" s="638">
        <f>+H30+1</f>
        <v>2</v>
      </c>
      <c r="S30" s="634">
        <f t="shared" si="9"/>
        <v>4.1399999999999997</v>
      </c>
      <c r="T30" s="457">
        <v>83200</v>
      </c>
      <c r="U30" s="457"/>
      <c r="V30" s="457"/>
      <c r="W30" s="635" t="str">
        <f t="shared" si="10"/>
        <v>Գ-2</v>
      </c>
      <c r="X30" s="457">
        <f t="shared" si="20"/>
        <v>344448</v>
      </c>
      <c r="Y30" s="636">
        <f t="shared" si="21"/>
        <v>344448</v>
      </c>
      <c r="Z30" s="636">
        <f>+Y30*13</f>
        <v>4477824</v>
      </c>
      <c r="AA30" s="638">
        <f t="shared" si="27"/>
        <v>1</v>
      </c>
      <c r="AB30" s="638">
        <f t="shared" si="12"/>
        <v>3</v>
      </c>
      <c r="AC30" s="634">
        <f t="shared" si="13"/>
        <v>4.2699999999999996</v>
      </c>
      <c r="AD30" s="457">
        <v>83200</v>
      </c>
      <c r="AE30" s="457"/>
      <c r="AF30" s="457"/>
      <c r="AG30" s="635" t="str">
        <f t="shared" si="14"/>
        <v>Գ-2</v>
      </c>
      <c r="AH30" s="457">
        <f t="shared" si="22"/>
        <v>355263.99999999994</v>
      </c>
      <c r="AI30" s="636">
        <f t="shared" si="23"/>
        <v>355263.99999999994</v>
      </c>
      <c r="AJ30" s="636">
        <f>+AI30*13</f>
        <v>4618431.9999999991</v>
      </c>
      <c r="AK30" s="638">
        <f t="shared" si="28"/>
        <v>1</v>
      </c>
      <c r="AL30" s="638">
        <f t="shared" si="16"/>
        <v>4</v>
      </c>
      <c r="AM30" s="634">
        <f t="shared" si="17"/>
        <v>4.41</v>
      </c>
      <c r="AN30" s="457">
        <v>83200</v>
      </c>
      <c r="AO30" s="457"/>
      <c r="AP30" s="457"/>
      <c r="AQ30" s="635" t="str">
        <f t="shared" si="18"/>
        <v>Գ-2</v>
      </c>
      <c r="AR30" s="457">
        <f t="shared" si="24"/>
        <v>366912</v>
      </c>
      <c r="AS30" s="636">
        <f t="shared" si="25"/>
        <v>366912</v>
      </c>
      <c r="AT30" s="636">
        <f>+AS30*13</f>
        <v>4769856</v>
      </c>
    </row>
    <row r="31" spans="2:46" s="633" customFormat="1" ht="81">
      <c r="B31" s="907">
        <v>10</v>
      </c>
      <c r="C31" s="647" t="s">
        <v>79</v>
      </c>
      <c r="D31" s="662"/>
      <c r="E31" s="669"/>
      <c r="F31" s="652" t="s">
        <v>1225</v>
      </c>
      <c r="G31" s="653">
        <v>1</v>
      </c>
      <c r="H31" s="648">
        <v>6</v>
      </c>
      <c r="I31" s="649">
        <f t="shared" si="4"/>
        <v>3.76</v>
      </c>
      <c r="J31" s="571">
        <v>83200</v>
      </c>
      <c r="K31" s="571"/>
      <c r="L31" s="571"/>
      <c r="M31" s="650" t="s">
        <v>450</v>
      </c>
      <c r="N31" s="571">
        <f t="shared" si="5"/>
        <v>312832</v>
      </c>
      <c r="O31" s="651">
        <f t="shared" si="6"/>
        <v>312832</v>
      </c>
      <c r="P31" s="651">
        <f t="shared" si="7"/>
        <v>4066816</v>
      </c>
      <c r="Q31" s="638">
        <f t="shared" si="26"/>
        <v>1</v>
      </c>
      <c r="R31" s="638">
        <f t="shared" si="8"/>
        <v>7</v>
      </c>
      <c r="S31" s="634">
        <f t="shared" si="9"/>
        <v>3.76</v>
      </c>
      <c r="T31" s="457">
        <v>83200</v>
      </c>
      <c r="U31" s="457"/>
      <c r="V31" s="457"/>
      <c r="W31" s="635" t="str">
        <f t="shared" si="10"/>
        <v>Գ-3</v>
      </c>
      <c r="X31" s="457">
        <f t="shared" si="20"/>
        <v>312832</v>
      </c>
      <c r="Y31" s="636">
        <f t="shared" si="21"/>
        <v>312832</v>
      </c>
      <c r="Z31" s="636">
        <f t="shared" si="11"/>
        <v>4066816</v>
      </c>
      <c r="AA31" s="638">
        <f t="shared" si="27"/>
        <v>1</v>
      </c>
      <c r="AB31" s="638">
        <f t="shared" si="12"/>
        <v>8</v>
      </c>
      <c r="AC31" s="634">
        <f t="shared" si="13"/>
        <v>3.88</v>
      </c>
      <c r="AD31" s="457">
        <v>83200</v>
      </c>
      <c r="AE31" s="457"/>
      <c r="AF31" s="457"/>
      <c r="AG31" s="635" t="str">
        <f t="shared" si="14"/>
        <v>Գ-3</v>
      </c>
      <c r="AH31" s="457">
        <f t="shared" si="22"/>
        <v>322816</v>
      </c>
      <c r="AI31" s="636">
        <f t="shared" si="23"/>
        <v>322816</v>
      </c>
      <c r="AJ31" s="636">
        <f t="shared" si="15"/>
        <v>4196608</v>
      </c>
      <c r="AK31" s="638">
        <f t="shared" si="28"/>
        <v>1</v>
      </c>
      <c r="AL31" s="638">
        <f t="shared" si="16"/>
        <v>9</v>
      </c>
      <c r="AM31" s="634">
        <f t="shared" si="17"/>
        <v>3.88</v>
      </c>
      <c r="AN31" s="457">
        <v>83200</v>
      </c>
      <c r="AO31" s="457"/>
      <c r="AP31" s="457"/>
      <c r="AQ31" s="635" t="str">
        <f t="shared" si="18"/>
        <v>Գ-3</v>
      </c>
      <c r="AR31" s="457">
        <f t="shared" si="24"/>
        <v>322816</v>
      </c>
      <c r="AS31" s="636">
        <f t="shared" si="25"/>
        <v>322816</v>
      </c>
      <c r="AT31" s="636">
        <f t="shared" si="19"/>
        <v>4196608</v>
      </c>
    </row>
    <row r="32" spans="2:46" s="633" customFormat="1" ht="81">
      <c r="B32" s="907">
        <v>11</v>
      </c>
      <c r="C32" s="647" t="s">
        <v>894</v>
      </c>
      <c r="D32" s="662" t="s">
        <v>2540</v>
      </c>
      <c r="E32" s="669">
        <v>1981</v>
      </c>
      <c r="F32" s="652" t="s">
        <v>1225</v>
      </c>
      <c r="G32" s="653">
        <v>1</v>
      </c>
      <c r="H32" s="648">
        <v>2</v>
      </c>
      <c r="I32" s="649">
        <f t="shared" si="4"/>
        <v>3.42</v>
      </c>
      <c r="J32" s="571">
        <v>83200</v>
      </c>
      <c r="K32" s="571"/>
      <c r="L32" s="571"/>
      <c r="M32" s="650" t="s">
        <v>450</v>
      </c>
      <c r="N32" s="571">
        <f t="shared" si="5"/>
        <v>284544</v>
      </c>
      <c r="O32" s="651">
        <f t="shared" si="6"/>
        <v>284544</v>
      </c>
      <c r="P32" s="651">
        <f t="shared" si="7"/>
        <v>3699072</v>
      </c>
      <c r="Q32" s="638">
        <f t="shared" si="26"/>
        <v>1</v>
      </c>
      <c r="R32" s="638">
        <f t="shared" si="8"/>
        <v>3</v>
      </c>
      <c r="S32" s="634">
        <f t="shared" si="9"/>
        <v>3.53</v>
      </c>
      <c r="T32" s="457">
        <v>83200</v>
      </c>
      <c r="U32" s="457"/>
      <c r="V32" s="457"/>
      <c r="W32" s="635" t="str">
        <f t="shared" si="10"/>
        <v>Գ-3</v>
      </c>
      <c r="X32" s="457">
        <f t="shared" si="20"/>
        <v>293696</v>
      </c>
      <c r="Y32" s="636">
        <f t="shared" si="21"/>
        <v>293696</v>
      </c>
      <c r="Z32" s="636">
        <f t="shared" si="11"/>
        <v>3818048</v>
      </c>
      <c r="AA32" s="638">
        <f t="shared" si="27"/>
        <v>1</v>
      </c>
      <c r="AB32" s="638">
        <f t="shared" si="12"/>
        <v>4</v>
      </c>
      <c r="AC32" s="634">
        <f t="shared" si="13"/>
        <v>3.64</v>
      </c>
      <c r="AD32" s="457">
        <v>83200</v>
      </c>
      <c r="AE32" s="457"/>
      <c r="AF32" s="457"/>
      <c r="AG32" s="635" t="str">
        <f t="shared" si="14"/>
        <v>Գ-3</v>
      </c>
      <c r="AH32" s="457">
        <f t="shared" si="22"/>
        <v>302848</v>
      </c>
      <c r="AI32" s="636">
        <f t="shared" si="23"/>
        <v>302848</v>
      </c>
      <c r="AJ32" s="636">
        <f t="shared" si="15"/>
        <v>3937024</v>
      </c>
      <c r="AK32" s="638">
        <f t="shared" si="28"/>
        <v>1</v>
      </c>
      <c r="AL32" s="638">
        <f t="shared" si="16"/>
        <v>5</v>
      </c>
      <c r="AM32" s="634">
        <f t="shared" si="17"/>
        <v>3.64</v>
      </c>
      <c r="AN32" s="457">
        <v>83200</v>
      </c>
      <c r="AO32" s="457"/>
      <c r="AP32" s="457"/>
      <c r="AQ32" s="635" t="str">
        <f t="shared" si="18"/>
        <v>Գ-3</v>
      </c>
      <c r="AR32" s="457">
        <f t="shared" si="24"/>
        <v>302848</v>
      </c>
      <c r="AS32" s="636">
        <f t="shared" si="25"/>
        <v>302848</v>
      </c>
      <c r="AT32" s="636">
        <f t="shared" si="19"/>
        <v>3937024</v>
      </c>
    </row>
    <row r="33" spans="2:46" s="633" customFormat="1" ht="81" hidden="1">
      <c r="B33" s="907">
        <v>12</v>
      </c>
      <c r="C33" s="647" t="s">
        <v>2039</v>
      </c>
      <c r="D33" s="662" t="s">
        <v>2541</v>
      </c>
      <c r="E33" s="669">
        <v>1996</v>
      </c>
      <c r="F33" s="652" t="s">
        <v>1226</v>
      </c>
      <c r="G33" s="653">
        <v>1</v>
      </c>
      <c r="H33" s="648">
        <v>1</v>
      </c>
      <c r="I33" s="649">
        <f t="shared" si="4"/>
        <v>1.73</v>
      </c>
      <c r="J33" s="571">
        <v>83200</v>
      </c>
      <c r="K33" s="571"/>
      <c r="L33" s="571"/>
      <c r="M33" s="650" t="s">
        <v>87</v>
      </c>
      <c r="N33" s="571">
        <f t="shared" si="5"/>
        <v>143936</v>
      </c>
      <c r="O33" s="651">
        <f t="shared" si="6"/>
        <v>143936</v>
      </c>
      <c r="P33" s="651">
        <f t="shared" si="7"/>
        <v>1871168</v>
      </c>
      <c r="Q33" s="638">
        <f t="shared" si="26"/>
        <v>1</v>
      </c>
      <c r="R33" s="638">
        <f t="shared" si="8"/>
        <v>2</v>
      </c>
      <c r="S33" s="634">
        <f t="shared" si="9"/>
        <v>1.79</v>
      </c>
      <c r="T33" s="457">
        <v>83200</v>
      </c>
      <c r="U33" s="457"/>
      <c r="V33" s="457"/>
      <c r="W33" s="635" t="str">
        <f t="shared" si="10"/>
        <v>Կ-1</v>
      </c>
      <c r="X33" s="457">
        <f t="shared" si="20"/>
        <v>148928</v>
      </c>
      <c r="Y33" s="636">
        <f t="shared" si="21"/>
        <v>148928</v>
      </c>
      <c r="Z33" s="636">
        <f t="shared" si="11"/>
        <v>1936064</v>
      </c>
      <c r="AA33" s="638">
        <f t="shared" si="27"/>
        <v>1</v>
      </c>
      <c r="AB33" s="638">
        <f t="shared" si="12"/>
        <v>3</v>
      </c>
      <c r="AC33" s="634">
        <f t="shared" si="13"/>
        <v>1.84</v>
      </c>
      <c r="AD33" s="457">
        <v>83200</v>
      </c>
      <c r="AE33" s="457"/>
      <c r="AF33" s="457"/>
      <c r="AG33" s="635" t="str">
        <f t="shared" si="14"/>
        <v>Կ-1</v>
      </c>
      <c r="AH33" s="457">
        <f t="shared" si="22"/>
        <v>153088</v>
      </c>
      <c r="AI33" s="636">
        <f t="shared" si="23"/>
        <v>153088</v>
      </c>
      <c r="AJ33" s="636">
        <f t="shared" si="15"/>
        <v>1990144</v>
      </c>
      <c r="AK33" s="638">
        <f t="shared" si="28"/>
        <v>1</v>
      </c>
      <c r="AL33" s="638">
        <f t="shared" si="16"/>
        <v>4</v>
      </c>
      <c r="AM33" s="634">
        <f t="shared" si="17"/>
        <v>1.9</v>
      </c>
      <c r="AN33" s="457">
        <v>83200</v>
      </c>
      <c r="AO33" s="457"/>
      <c r="AP33" s="457"/>
      <c r="AQ33" s="635" t="str">
        <f t="shared" si="18"/>
        <v>Կ-1</v>
      </c>
      <c r="AR33" s="457">
        <f t="shared" si="24"/>
        <v>158080</v>
      </c>
      <c r="AS33" s="636">
        <f t="shared" si="25"/>
        <v>158080</v>
      </c>
      <c r="AT33" s="636">
        <f t="shared" si="19"/>
        <v>2055040</v>
      </c>
    </row>
    <row r="34" spans="2:46" s="633" customFormat="1" ht="67.5">
      <c r="B34" s="907">
        <v>13</v>
      </c>
      <c r="C34" s="647" t="s">
        <v>2038</v>
      </c>
      <c r="D34" s="662" t="s">
        <v>2540</v>
      </c>
      <c r="E34" s="669">
        <v>1977</v>
      </c>
      <c r="F34" s="652" t="s">
        <v>1227</v>
      </c>
      <c r="G34" s="653">
        <v>1</v>
      </c>
      <c r="H34" s="648">
        <v>1</v>
      </c>
      <c r="I34" s="649">
        <f t="shared" si="4"/>
        <v>4.01</v>
      </c>
      <c r="J34" s="571">
        <v>83200</v>
      </c>
      <c r="K34" s="571"/>
      <c r="L34" s="571"/>
      <c r="M34" s="650" t="s">
        <v>84</v>
      </c>
      <c r="N34" s="571">
        <f t="shared" si="5"/>
        <v>333632</v>
      </c>
      <c r="O34" s="651">
        <f t="shared" si="6"/>
        <v>333632</v>
      </c>
      <c r="P34" s="651">
        <f t="shared" si="7"/>
        <v>4337216</v>
      </c>
      <c r="Q34" s="638">
        <f t="shared" si="26"/>
        <v>1</v>
      </c>
      <c r="R34" s="638">
        <f t="shared" si="8"/>
        <v>2</v>
      </c>
      <c r="S34" s="634">
        <f t="shared" si="9"/>
        <v>4.1399999999999997</v>
      </c>
      <c r="T34" s="457">
        <v>83200</v>
      </c>
      <c r="U34" s="457"/>
      <c r="V34" s="457"/>
      <c r="W34" s="635" t="str">
        <f t="shared" si="10"/>
        <v>Գ-2</v>
      </c>
      <c r="X34" s="457">
        <f t="shared" si="20"/>
        <v>344448</v>
      </c>
      <c r="Y34" s="636">
        <f t="shared" si="21"/>
        <v>344448</v>
      </c>
      <c r="Z34" s="636">
        <f t="shared" si="11"/>
        <v>4477824</v>
      </c>
      <c r="AA34" s="638">
        <f t="shared" si="27"/>
        <v>1</v>
      </c>
      <c r="AB34" s="638">
        <f t="shared" si="12"/>
        <v>3</v>
      </c>
      <c r="AC34" s="634">
        <f t="shared" si="13"/>
        <v>4.2699999999999996</v>
      </c>
      <c r="AD34" s="457">
        <v>83200</v>
      </c>
      <c r="AE34" s="457"/>
      <c r="AF34" s="457"/>
      <c r="AG34" s="635" t="str">
        <f t="shared" si="14"/>
        <v>Գ-2</v>
      </c>
      <c r="AH34" s="457">
        <f t="shared" si="22"/>
        <v>355263.99999999994</v>
      </c>
      <c r="AI34" s="636">
        <f t="shared" si="23"/>
        <v>355263.99999999994</v>
      </c>
      <c r="AJ34" s="636">
        <f t="shared" si="15"/>
        <v>4618431.9999999991</v>
      </c>
      <c r="AK34" s="638">
        <f t="shared" si="28"/>
        <v>1</v>
      </c>
      <c r="AL34" s="638">
        <f t="shared" si="16"/>
        <v>4</v>
      </c>
      <c r="AM34" s="634">
        <f t="shared" si="17"/>
        <v>4.41</v>
      </c>
      <c r="AN34" s="457">
        <v>83200</v>
      </c>
      <c r="AO34" s="457"/>
      <c r="AP34" s="457"/>
      <c r="AQ34" s="635" t="str">
        <f t="shared" si="18"/>
        <v>Գ-2</v>
      </c>
      <c r="AR34" s="457">
        <f t="shared" si="24"/>
        <v>366912</v>
      </c>
      <c r="AS34" s="636">
        <f t="shared" si="25"/>
        <v>366912</v>
      </c>
      <c r="AT34" s="636">
        <f t="shared" si="19"/>
        <v>4769856</v>
      </c>
    </row>
    <row r="35" spans="2:46" s="633" customFormat="1" ht="81">
      <c r="B35" s="907">
        <v>14</v>
      </c>
      <c r="C35" s="647" t="s">
        <v>1282</v>
      </c>
      <c r="D35" s="662" t="s">
        <v>2540</v>
      </c>
      <c r="E35" s="669">
        <v>1982</v>
      </c>
      <c r="F35" s="652" t="s">
        <v>1229</v>
      </c>
      <c r="G35" s="653">
        <v>1</v>
      </c>
      <c r="H35" s="648">
        <v>2</v>
      </c>
      <c r="I35" s="649">
        <f t="shared" si="4"/>
        <v>4.1399999999999997</v>
      </c>
      <c r="J35" s="571">
        <v>83200</v>
      </c>
      <c r="K35" s="571"/>
      <c r="L35" s="571"/>
      <c r="M35" s="650" t="s">
        <v>84</v>
      </c>
      <c r="N35" s="571">
        <f t="shared" si="5"/>
        <v>344448</v>
      </c>
      <c r="O35" s="651">
        <f t="shared" si="6"/>
        <v>344448</v>
      </c>
      <c r="P35" s="651">
        <f t="shared" si="7"/>
        <v>4477824</v>
      </c>
      <c r="Q35" s="638">
        <f t="shared" si="26"/>
        <v>1</v>
      </c>
      <c r="R35" s="638">
        <f t="shared" si="8"/>
        <v>3</v>
      </c>
      <c r="S35" s="634">
        <f t="shared" si="9"/>
        <v>4.2699999999999996</v>
      </c>
      <c r="T35" s="457">
        <v>83200</v>
      </c>
      <c r="U35" s="457"/>
      <c r="V35" s="457"/>
      <c r="W35" s="635" t="str">
        <f t="shared" si="10"/>
        <v>Գ-2</v>
      </c>
      <c r="X35" s="457">
        <f t="shared" si="20"/>
        <v>355263.99999999994</v>
      </c>
      <c r="Y35" s="636">
        <f t="shared" si="21"/>
        <v>355263.99999999994</v>
      </c>
      <c r="Z35" s="636">
        <f t="shared" si="11"/>
        <v>4618431.9999999991</v>
      </c>
      <c r="AA35" s="638">
        <f t="shared" si="27"/>
        <v>1</v>
      </c>
      <c r="AB35" s="638">
        <f t="shared" si="12"/>
        <v>4</v>
      </c>
      <c r="AC35" s="634">
        <f t="shared" si="13"/>
        <v>4.41</v>
      </c>
      <c r="AD35" s="457">
        <v>83200</v>
      </c>
      <c r="AE35" s="457"/>
      <c r="AF35" s="457"/>
      <c r="AG35" s="635" t="str">
        <f t="shared" si="14"/>
        <v>Գ-2</v>
      </c>
      <c r="AH35" s="457">
        <f t="shared" si="22"/>
        <v>366912</v>
      </c>
      <c r="AI35" s="636">
        <f t="shared" si="23"/>
        <v>366912</v>
      </c>
      <c r="AJ35" s="636">
        <f t="shared" si="15"/>
        <v>4769856</v>
      </c>
      <c r="AK35" s="638">
        <f t="shared" si="28"/>
        <v>1</v>
      </c>
      <c r="AL35" s="638">
        <f t="shared" si="16"/>
        <v>5</v>
      </c>
      <c r="AM35" s="634">
        <f t="shared" si="17"/>
        <v>4.41</v>
      </c>
      <c r="AN35" s="457">
        <v>83200</v>
      </c>
      <c r="AO35" s="457"/>
      <c r="AP35" s="457"/>
      <c r="AQ35" s="635" t="str">
        <f t="shared" si="18"/>
        <v>Գ-2</v>
      </c>
      <c r="AR35" s="457">
        <f t="shared" si="24"/>
        <v>366912</v>
      </c>
      <c r="AS35" s="636">
        <f t="shared" si="25"/>
        <v>366912</v>
      </c>
      <c r="AT35" s="636">
        <f t="shared" si="19"/>
        <v>4769856</v>
      </c>
    </row>
    <row r="36" spans="2:46" s="633" customFormat="1" ht="81">
      <c r="B36" s="907">
        <v>15</v>
      </c>
      <c r="C36" s="647" t="s">
        <v>1475</v>
      </c>
      <c r="D36" s="662" t="s">
        <v>2540</v>
      </c>
      <c r="E36" s="669">
        <v>1996</v>
      </c>
      <c r="F36" s="652" t="s">
        <v>1229</v>
      </c>
      <c r="G36" s="653">
        <v>1</v>
      </c>
      <c r="H36" s="648">
        <v>1</v>
      </c>
      <c r="I36" s="649">
        <f t="shared" si="4"/>
        <v>4.01</v>
      </c>
      <c r="J36" s="571">
        <v>83200</v>
      </c>
      <c r="K36" s="571"/>
      <c r="L36" s="571"/>
      <c r="M36" s="650" t="s">
        <v>84</v>
      </c>
      <c r="N36" s="571">
        <f t="shared" si="5"/>
        <v>333632</v>
      </c>
      <c r="O36" s="651">
        <f t="shared" si="6"/>
        <v>333632</v>
      </c>
      <c r="P36" s="651">
        <f t="shared" si="7"/>
        <v>4337216</v>
      </c>
      <c r="Q36" s="638">
        <f t="shared" si="26"/>
        <v>1</v>
      </c>
      <c r="R36" s="638">
        <f t="shared" si="8"/>
        <v>2</v>
      </c>
      <c r="S36" s="634">
        <f t="shared" si="9"/>
        <v>4.1399999999999997</v>
      </c>
      <c r="T36" s="457">
        <v>83200</v>
      </c>
      <c r="U36" s="457"/>
      <c r="V36" s="457"/>
      <c r="W36" s="635" t="str">
        <f t="shared" si="10"/>
        <v>Գ-2</v>
      </c>
      <c r="X36" s="457">
        <f t="shared" si="20"/>
        <v>344448</v>
      </c>
      <c r="Y36" s="636">
        <f t="shared" si="21"/>
        <v>344448</v>
      </c>
      <c r="Z36" s="636">
        <f t="shared" si="11"/>
        <v>4477824</v>
      </c>
      <c r="AA36" s="638">
        <f t="shared" si="27"/>
        <v>1</v>
      </c>
      <c r="AB36" s="638">
        <f t="shared" si="12"/>
        <v>3</v>
      </c>
      <c r="AC36" s="634">
        <f t="shared" si="13"/>
        <v>4.2699999999999996</v>
      </c>
      <c r="AD36" s="457">
        <v>83200</v>
      </c>
      <c r="AE36" s="457"/>
      <c r="AF36" s="457"/>
      <c r="AG36" s="635" t="str">
        <f t="shared" si="14"/>
        <v>Գ-2</v>
      </c>
      <c r="AH36" s="457">
        <f t="shared" si="22"/>
        <v>355263.99999999994</v>
      </c>
      <c r="AI36" s="636">
        <f t="shared" si="23"/>
        <v>355263.99999999994</v>
      </c>
      <c r="AJ36" s="636">
        <f t="shared" si="15"/>
        <v>4618431.9999999991</v>
      </c>
      <c r="AK36" s="638">
        <f t="shared" si="28"/>
        <v>1</v>
      </c>
      <c r="AL36" s="638">
        <f t="shared" si="16"/>
        <v>4</v>
      </c>
      <c r="AM36" s="634">
        <f t="shared" si="17"/>
        <v>4.41</v>
      </c>
      <c r="AN36" s="457">
        <v>83200</v>
      </c>
      <c r="AO36" s="457"/>
      <c r="AP36" s="457"/>
      <c r="AQ36" s="635" t="str">
        <f t="shared" si="18"/>
        <v>Գ-2</v>
      </c>
      <c r="AR36" s="457">
        <f t="shared" si="24"/>
        <v>366912</v>
      </c>
      <c r="AS36" s="636">
        <f t="shared" si="25"/>
        <v>366912</v>
      </c>
      <c r="AT36" s="636">
        <f t="shared" si="19"/>
        <v>4769856</v>
      </c>
    </row>
    <row r="37" spans="2:46" s="633" customFormat="1" ht="81" hidden="1">
      <c r="B37" s="907">
        <v>16</v>
      </c>
      <c r="C37" s="647" t="s">
        <v>2046</v>
      </c>
      <c r="D37" s="662" t="s">
        <v>2541</v>
      </c>
      <c r="E37" s="669">
        <v>1975</v>
      </c>
      <c r="F37" s="652" t="s">
        <v>1229</v>
      </c>
      <c r="G37" s="653">
        <v>1</v>
      </c>
      <c r="H37" s="648">
        <v>3</v>
      </c>
      <c r="I37" s="649">
        <f t="shared" si="4"/>
        <v>4.2699999999999996</v>
      </c>
      <c r="J37" s="571">
        <v>83200</v>
      </c>
      <c r="K37" s="571"/>
      <c r="L37" s="571"/>
      <c r="M37" s="650" t="s">
        <v>84</v>
      </c>
      <c r="N37" s="571">
        <f>J37*I37</f>
        <v>355263.99999999994</v>
      </c>
      <c r="O37" s="651">
        <f>I37*J37+K37+L37</f>
        <v>355263.99999999994</v>
      </c>
      <c r="P37" s="651">
        <f>+O37*13</f>
        <v>4618431.9999999991</v>
      </c>
      <c r="Q37" s="638">
        <f>+G37</f>
        <v>1</v>
      </c>
      <c r="R37" s="638">
        <f>+H37+1</f>
        <v>4</v>
      </c>
      <c r="S37" s="634">
        <f t="shared" si="9"/>
        <v>4.41</v>
      </c>
      <c r="T37" s="457">
        <v>83200</v>
      </c>
      <c r="U37" s="457"/>
      <c r="V37" s="457"/>
      <c r="W37" s="635" t="str">
        <f t="shared" si="10"/>
        <v>Գ-2</v>
      </c>
      <c r="X37" s="457">
        <f t="shared" si="20"/>
        <v>366912</v>
      </c>
      <c r="Y37" s="636">
        <f t="shared" si="21"/>
        <v>366912</v>
      </c>
      <c r="Z37" s="636">
        <f>+Y37*13</f>
        <v>4769856</v>
      </c>
      <c r="AA37" s="638">
        <f t="shared" si="27"/>
        <v>1</v>
      </c>
      <c r="AB37" s="638">
        <f t="shared" si="12"/>
        <v>5</v>
      </c>
      <c r="AC37" s="634">
        <f t="shared" si="13"/>
        <v>4.41</v>
      </c>
      <c r="AD37" s="457">
        <v>83200</v>
      </c>
      <c r="AE37" s="457"/>
      <c r="AF37" s="457"/>
      <c r="AG37" s="635" t="str">
        <f t="shared" si="14"/>
        <v>Գ-2</v>
      </c>
      <c r="AH37" s="457">
        <f t="shared" si="22"/>
        <v>366912</v>
      </c>
      <c r="AI37" s="636">
        <f t="shared" si="23"/>
        <v>366912</v>
      </c>
      <c r="AJ37" s="636">
        <f>+AI37*13</f>
        <v>4769856</v>
      </c>
      <c r="AK37" s="638">
        <f t="shared" si="28"/>
        <v>1</v>
      </c>
      <c r="AL37" s="638">
        <f t="shared" si="16"/>
        <v>6</v>
      </c>
      <c r="AM37" s="634">
        <f t="shared" si="17"/>
        <v>4.55</v>
      </c>
      <c r="AN37" s="457">
        <v>83200</v>
      </c>
      <c r="AO37" s="457"/>
      <c r="AP37" s="457"/>
      <c r="AQ37" s="635" t="str">
        <f t="shared" si="18"/>
        <v>Գ-2</v>
      </c>
      <c r="AR37" s="457">
        <f t="shared" si="24"/>
        <v>378560</v>
      </c>
      <c r="AS37" s="636">
        <f t="shared" si="25"/>
        <v>378560</v>
      </c>
      <c r="AT37" s="636">
        <f>+AS37*13</f>
        <v>4921280</v>
      </c>
    </row>
    <row r="38" spans="2:46" s="633" customFormat="1" ht="81">
      <c r="B38" s="907">
        <v>17</v>
      </c>
      <c r="C38" s="647" t="s">
        <v>2751</v>
      </c>
      <c r="D38" s="662" t="s">
        <v>2540</v>
      </c>
      <c r="E38" s="669">
        <v>1994</v>
      </c>
      <c r="F38" s="652" t="s">
        <v>1231</v>
      </c>
      <c r="G38" s="653">
        <v>1</v>
      </c>
      <c r="H38" s="648">
        <v>2</v>
      </c>
      <c r="I38" s="649">
        <f t="shared" si="4"/>
        <v>3.42</v>
      </c>
      <c r="J38" s="571">
        <v>83200</v>
      </c>
      <c r="K38" s="571"/>
      <c r="L38" s="571"/>
      <c r="M38" s="650" t="s">
        <v>450</v>
      </c>
      <c r="N38" s="571">
        <f>J38*I38</f>
        <v>284544</v>
      </c>
      <c r="O38" s="651">
        <f>I38*J38+K38+L38</f>
        <v>284544</v>
      </c>
      <c r="P38" s="651">
        <f>+O38*13</f>
        <v>3699072</v>
      </c>
      <c r="Q38" s="638">
        <f>+G38</f>
        <v>1</v>
      </c>
      <c r="R38" s="638">
        <f>+H38+1</f>
        <v>3</v>
      </c>
      <c r="S38" s="634">
        <f t="shared" si="9"/>
        <v>3.53</v>
      </c>
      <c r="T38" s="457">
        <v>83200</v>
      </c>
      <c r="U38" s="457"/>
      <c r="V38" s="457"/>
      <c r="W38" s="635" t="str">
        <f t="shared" si="10"/>
        <v>Գ-3</v>
      </c>
      <c r="X38" s="457">
        <f t="shared" si="20"/>
        <v>293696</v>
      </c>
      <c r="Y38" s="636">
        <f t="shared" si="21"/>
        <v>293696</v>
      </c>
      <c r="Z38" s="636">
        <f>+Y38*13</f>
        <v>3818048</v>
      </c>
      <c r="AA38" s="638">
        <f t="shared" si="27"/>
        <v>1</v>
      </c>
      <c r="AB38" s="638">
        <f t="shared" si="12"/>
        <v>4</v>
      </c>
      <c r="AC38" s="634">
        <f t="shared" si="13"/>
        <v>3.64</v>
      </c>
      <c r="AD38" s="457">
        <v>83200</v>
      </c>
      <c r="AE38" s="457"/>
      <c r="AF38" s="457"/>
      <c r="AG38" s="635" t="str">
        <f t="shared" si="14"/>
        <v>Գ-3</v>
      </c>
      <c r="AH38" s="457">
        <f t="shared" si="22"/>
        <v>302848</v>
      </c>
      <c r="AI38" s="636">
        <f t="shared" si="23"/>
        <v>302848</v>
      </c>
      <c r="AJ38" s="636">
        <f>+AI38*13</f>
        <v>3937024</v>
      </c>
      <c r="AK38" s="638">
        <f t="shared" si="28"/>
        <v>1</v>
      </c>
      <c r="AL38" s="638">
        <f t="shared" si="16"/>
        <v>5</v>
      </c>
      <c r="AM38" s="634">
        <f t="shared" si="17"/>
        <v>3.64</v>
      </c>
      <c r="AN38" s="457">
        <v>83200</v>
      </c>
      <c r="AO38" s="457"/>
      <c r="AP38" s="457"/>
      <c r="AQ38" s="635" t="str">
        <f t="shared" si="18"/>
        <v>Գ-3</v>
      </c>
      <c r="AR38" s="457">
        <f t="shared" si="24"/>
        <v>302848</v>
      </c>
      <c r="AS38" s="636">
        <f t="shared" si="25"/>
        <v>302848</v>
      </c>
      <c r="AT38" s="636">
        <f>+AS38*13</f>
        <v>3937024</v>
      </c>
    </row>
    <row r="39" spans="2:46" s="633" customFormat="1" ht="81">
      <c r="B39" s="907">
        <v>18</v>
      </c>
      <c r="C39" s="647" t="s">
        <v>730</v>
      </c>
      <c r="D39" s="662" t="s">
        <v>2540</v>
      </c>
      <c r="E39" s="669">
        <v>1993</v>
      </c>
      <c r="F39" s="652" t="s">
        <v>1231</v>
      </c>
      <c r="G39" s="653">
        <v>1</v>
      </c>
      <c r="H39" s="648">
        <v>0</v>
      </c>
      <c r="I39" s="649">
        <f t="shared" si="4"/>
        <v>3.21</v>
      </c>
      <c r="J39" s="571">
        <v>83200</v>
      </c>
      <c r="K39" s="571"/>
      <c r="L39" s="571"/>
      <c r="M39" s="650" t="s">
        <v>450</v>
      </c>
      <c r="N39" s="571">
        <f t="shared" si="5"/>
        <v>267072</v>
      </c>
      <c r="O39" s="651">
        <f t="shared" si="6"/>
        <v>267072</v>
      </c>
      <c r="P39" s="651">
        <f t="shared" si="7"/>
        <v>3471936</v>
      </c>
      <c r="Q39" s="638">
        <f t="shared" si="26"/>
        <v>1</v>
      </c>
      <c r="R39" s="638">
        <f t="shared" si="8"/>
        <v>1</v>
      </c>
      <c r="S39" s="634">
        <f t="shared" si="9"/>
        <v>3.31</v>
      </c>
      <c r="T39" s="457">
        <v>83200</v>
      </c>
      <c r="U39" s="457"/>
      <c r="V39" s="457"/>
      <c r="W39" s="635" t="str">
        <f t="shared" si="10"/>
        <v>Գ-3</v>
      </c>
      <c r="X39" s="457">
        <f t="shared" si="20"/>
        <v>275392</v>
      </c>
      <c r="Y39" s="636">
        <f t="shared" si="21"/>
        <v>275392</v>
      </c>
      <c r="Z39" s="636">
        <f t="shared" si="11"/>
        <v>3580096</v>
      </c>
      <c r="AA39" s="638">
        <f t="shared" si="27"/>
        <v>1</v>
      </c>
      <c r="AB39" s="638">
        <f t="shared" si="12"/>
        <v>2</v>
      </c>
      <c r="AC39" s="634">
        <f t="shared" si="13"/>
        <v>3.42</v>
      </c>
      <c r="AD39" s="457">
        <v>83200</v>
      </c>
      <c r="AE39" s="457"/>
      <c r="AF39" s="457"/>
      <c r="AG39" s="635" t="str">
        <f t="shared" si="14"/>
        <v>Գ-3</v>
      </c>
      <c r="AH39" s="457">
        <f t="shared" si="22"/>
        <v>284544</v>
      </c>
      <c r="AI39" s="636">
        <f t="shared" si="23"/>
        <v>284544</v>
      </c>
      <c r="AJ39" s="636">
        <f t="shared" si="15"/>
        <v>3699072</v>
      </c>
      <c r="AK39" s="638">
        <f t="shared" si="28"/>
        <v>1</v>
      </c>
      <c r="AL39" s="638">
        <f t="shared" si="16"/>
        <v>3</v>
      </c>
      <c r="AM39" s="634">
        <f t="shared" si="17"/>
        <v>3.53</v>
      </c>
      <c r="AN39" s="457">
        <v>83200</v>
      </c>
      <c r="AO39" s="457"/>
      <c r="AP39" s="457"/>
      <c r="AQ39" s="635" t="str">
        <f t="shared" si="18"/>
        <v>Գ-3</v>
      </c>
      <c r="AR39" s="457">
        <f t="shared" si="24"/>
        <v>293696</v>
      </c>
      <c r="AS39" s="636">
        <f t="shared" si="25"/>
        <v>293696</v>
      </c>
      <c r="AT39" s="636">
        <f t="shared" si="19"/>
        <v>3818048</v>
      </c>
    </row>
    <row r="40" spans="2:46" s="633" customFormat="1" ht="81" hidden="1">
      <c r="B40" s="907">
        <v>19</v>
      </c>
      <c r="C40" s="652" t="s">
        <v>2753</v>
      </c>
      <c r="D40" s="662" t="s">
        <v>2541</v>
      </c>
      <c r="E40" s="669">
        <v>1996</v>
      </c>
      <c r="F40" s="652" t="s">
        <v>2752</v>
      </c>
      <c r="G40" s="653">
        <v>1</v>
      </c>
      <c r="H40" s="648">
        <v>1</v>
      </c>
      <c r="I40" s="649">
        <f t="shared" si="4"/>
        <v>3.31</v>
      </c>
      <c r="J40" s="571">
        <v>83200</v>
      </c>
      <c r="K40" s="571"/>
      <c r="L40" s="571"/>
      <c r="M40" s="650" t="s">
        <v>450</v>
      </c>
      <c r="N40" s="571">
        <f t="shared" si="5"/>
        <v>275392</v>
      </c>
      <c r="O40" s="651">
        <f t="shared" si="6"/>
        <v>275392</v>
      </c>
      <c r="P40" s="651">
        <f t="shared" si="7"/>
        <v>3580096</v>
      </c>
      <c r="Q40" s="638">
        <f t="shared" si="26"/>
        <v>1</v>
      </c>
      <c r="R40" s="638">
        <f t="shared" si="8"/>
        <v>2</v>
      </c>
      <c r="S40" s="634">
        <f t="shared" si="9"/>
        <v>3.42</v>
      </c>
      <c r="T40" s="457">
        <v>83200</v>
      </c>
      <c r="U40" s="457"/>
      <c r="V40" s="457"/>
      <c r="W40" s="635" t="str">
        <f t="shared" si="10"/>
        <v>Գ-3</v>
      </c>
      <c r="X40" s="457">
        <f t="shared" si="20"/>
        <v>284544</v>
      </c>
      <c r="Y40" s="636">
        <f t="shared" si="21"/>
        <v>284544</v>
      </c>
      <c r="Z40" s="636">
        <f t="shared" si="11"/>
        <v>3699072</v>
      </c>
      <c r="AA40" s="638">
        <f t="shared" si="27"/>
        <v>1</v>
      </c>
      <c r="AB40" s="638">
        <f t="shared" si="12"/>
        <v>3</v>
      </c>
      <c r="AC40" s="634">
        <f t="shared" si="13"/>
        <v>3.53</v>
      </c>
      <c r="AD40" s="457">
        <v>83200</v>
      </c>
      <c r="AE40" s="457"/>
      <c r="AF40" s="457"/>
      <c r="AG40" s="635" t="str">
        <f t="shared" si="14"/>
        <v>Գ-3</v>
      </c>
      <c r="AH40" s="457">
        <f t="shared" si="22"/>
        <v>293696</v>
      </c>
      <c r="AI40" s="636">
        <f t="shared" si="23"/>
        <v>293696</v>
      </c>
      <c r="AJ40" s="636">
        <f t="shared" si="15"/>
        <v>3818048</v>
      </c>
      <c r="AK40" s="638">
        <f t="shared" si="28"/>
        <v>1</v>
      </c>
      <c r="AL40" s="638">
        <f t="shared" si="16"/>
        <v>4</v>
      </c>
      <c r="AM40" s="634">
        <f t="shared" si="17"/>
        <v>3.64</v>
      </c>
      <c r="AN40" s="457">
        <v>83200</v>
      </c>
      <c r="AO40" s="457"/>
      <c r="AP40" s="457"/>
      <c r="AQ40" s="635" t="str">
        <f t="shared" si="18"/>
        <v>Գ-3</v>
      </c>
      <c r="AR40" s="457">
        <f t="shared" si="24"/>
        <v>302848</v>
      </c>
      <c r="AS40" s="636">
        <f t="shared" si="25"/>
        <v>302848</v>
      </c>
      <c r="AT40" s="636">
        <f t="shared" si="19"/>
        <v>3937024</v>
      </c>
    </row>
    <row r="41" spans="2:46" s="633" customFormat="1" ht="40.5">
      <c r="B41" s="907">
        <v>20</v>
      </c>
      <c r="C41" s="647" t="s">
        <v>2770</v>
      </c>
      <c r="D41" s="662" t="s">
        <v>2540</v>
      </c>
      <c r="E41" s="669">
        <v>1991</v>
      </c>
      <c r="F41" s="652" t="s">
        <v>1159</v>
      </c>
      <c r="G41" s="653">
        <v>1</v>
      </c>
      <c r="H41" s="648">
        <v>0</v>
      </c>
      <c r="I41" s="649">
        <f t="shared" si="4"/>
        <v>4.7</v>
      </c>
      <c r="J41" s="571">
        <v>83200</v>
      </c>
      <c r="K41" s="571"/>
      <c r="L41" s="571"/>
      <c r="M41" s="650" t="s">
        <v>83</v>
      </c>
      <c r="N41" s="571">
        <f t="shared" si="5"/>
        <v>391040</v>
      </c>
      <c r="O41" s="651">
        <f t="shared" si="6"/>
        <v>391040</v>
      </c>
      <c r="P41" s="651">
        <f t="shared" si="7"/>
        <v>5083520</v>
      </c>
      <c r="Q41" s="638">
        <f t="shared" si="26"/>
        <v>1</v>
      </c>
      <c r="R41" s="638">
        <f t="shared" si="8"/>
        <v>1</v>
      </c>
      <c r="S41" s="634">
        <f t="shared" si="9"/>
        <v>4.8600000000000003</v>
      </c>
      <c r="T41" s="457">
        <v>83200</v>
      </c>
      <c r="U41" s="457"/>
      <c r="V41" s="457"/>
      <c r="W41" s="635" t="str">
        <f t="shared" si="10"/>
        <v>Գ-1</v>
      </c>
      <c r="X41" s="457">
        <f t="shared" si="20"/>
        <v>404352</v>
      </c>
      <c r="Y41" s="636">
        <f t="shared" si="21"/>
        <v>404352</v>
      </c>
      <c r="Z41" s="636">
        <f t="shared" si="11"/>
        <v>5256576</v>
      </c>
      <c r="AA41" s="638">
        <f t="shared" si="27"/>
        <v>1</v>
      </c>
      <c r="AB41" s="638">
        <f t="shared" si="12"/>
        <v>2</v>
      </c>
      <c r="AC41" s="634">
        <f t="shared" si="13"/>
        <v>5.01</v>
      </c>
      <c r="AD41" s="457">
        <v>83200</v>
      </c>
      <c r="AE41" s="457"/>
      <c r="AF41" s="457"/>
      <c r="AG41" s="635" t="str">
        <f t="shared" si="14"/>
        <v>Գ-1</v>
      </c>
      <c r="AH41" s="457">
        <f t="shared" si="22"/>
        <v>416832</v>
      </c>
      <c r="AI41" s="636">
        <f t="shared" si="23"/>
        <v>416832</v>
      </c>
      <c r="AJ41" s="636">
        <f t="shared" si="15"/>
        <v>5418816</v>
      </c>
      <c r="AK41" s="638">
        <f t="shared" si="28"/>
        <v>1</v>
      </c>
      <c r="AL41" s="638">
        <f t="shared" si="16"/>
        <v>3</v>
      </c>
      <c r="AM41" s="634">
        <f t="shared" si="17"/>
        <v>5.18</v>
      </c>
      <c r="AN41" s="457">
        <v>83200</v>
      </c>
      <c r="AO41" s="457"/>
      <c r="AP41" s="457"/>
      <c r="AQ41" s="635" t="str">
        <f t="shared" si="18"/>
        <v>Գ-1</v>
      </c>
      <c r="AR41" s="457">
        <f t="shared" si="24"/>
        <v>430976</v>
      </c>
      <c r="AS41" s="636">
        <f t="shared" si="25"/>
        <v>430976</v>
      </c>
      <c r="AT41" s="636">
        <f t="shared" si="19"/>
        <v>5602688</v>
      </c>
    </row>
    <row r="42" spans="2:46" s="633" customFormat="1" ht="94.5">
      <c r="B42" s="907">
        <v>21</v>
      </c>
      <c r="C42" s="647" t="s">
        <v>692</v>
      </c>
      <c r="D42" s="662" t="s">
        <v>2540</v>
      </c>
      <c r="E42" s="669">
        <v>1986</v>
      </c>
      <c r="F42" s="652" t="s">
        <v>1232</v>
      </c>
      <c r="G42" s="653">
        <v>1</v>
      </c>
      <c r="H42" s="648">
        <v>9</v>
      </c>
      <c r="I42" s="649">
        <f t="shared" si="4"/>
        <v>4.7</v>
      </c>
      <c r="J42" s="571">
        <v>83200</v>
      </c>
      <c r="K42" s="571">
        <f>I42*J42*0.05</f>
        <v>19552</v>
      </c>
      <c r="L42" s="571"/>
      <c r="M42" s="650" t="s">
        <v>84</v>
      </c>
      <c r="N42" s="571">
        <f t="shared" si="5"/>
        <v>391040</v>
      </c>
      <c r="O42" s="651">
        <f t="shared" si="6"/>
        <v>410592</v>
      </c>
      <c r="P42" s="651">
        <f t="shared" si="7"/>
        <v>5337696</v>
      </c>
      <c r="Q42" s="638">
        <f t="shared" si="26"/>
        <v>1</v>
      </c>
      <c r="R42" s="638">
        <f t="shared" si="8"/>
        <v>10</v>
      </c>
      <c r="S42" s="634">
        <f t="shared" si="9"/>
        <v>4.8499999999999996</v>
      </c>
      <c r="T42" s="457">
        <v>83200</v>
      </c>
      <c r="U42" s="457">
        <f>S42*T42*0.05</f>
        <v>20176</v>
      </c>
      <c r="V42" s="457"/>
      <c r="W42" s="635" t="str">
        <f t="shared" si="10"/>
        <v>Գ-2</v>
      </c>
      <c r="X42" s="457">
        <f t="shared" si="20"/>
        <v>403519.99999999994</v>
      </c>
      <c r="Y42" s="636">
        <f t="shared" si="21"/>
        <v>423695.99999999994</v>
      </c>
      <c r="Z42" s="636">
        <f t="shared" si="11"/>
        <v>5508047.9999999991</v>
      </c>
      <c r="AA42" s="638">
        <f t="shared" si="27"/>
        <v>1</v>
      </c>
      <c r="AB42" s="638">
        <f t="shared" si="12"/>
        <v>11</v>
      </c>
      <c r="AC42" s="634">
        <f t="shared" si="13"/>
        <v>4.8499999999999996</v>
      </c>
      <c r="AD42" s="457">
        <v>83200</v>
      </c>
      <c r="AE42" s="457">
        <f>AC42*AD42*0.05</f>
        <v>20176</v>
      </c>
      <c r="AF42" s="457"/>
      <c r="AG42" s="635" t="str">
        <f t="shared" si="14"/>
        <v>Գ-2</v>
      </c>
      <c r="AH42" s="457">
        <f t="shared" si="22"/>
        <v>403519.99999999994</v>
      </c>
      <c r="AI42" s="636">
        <f t="shared" si="23"/>
        <v>423695.99999999994</v>
      </c>
      <c r="AJ42" s="636">
        <f t="shared" si="15"/>
        <v>5508047.9999999991</v>
      </c>
      <c r="AK42" s="638">
        <f t="shared" si="28"/>
        <v>1</v>
      </c>
      <c r="AL42" s="638">
        <f t="shared" si="16"/>
        <v>12</v>
      </c>
      <c r="AM42" s="634">
        <f t="shared" si="17"/>
        <v>4.8499999999999996</v>
      </c>
      <c r="AN42" s="457">
        <v>83200</v>
      </c>
      <c r="AO42" s="457">
        <f>+AM42*AN42*0.05</f>
        <v>20176</v>
      </c>
      <c r="AP42" s="457"/>
      <c r="AQ42" s="635" t="str">
        <f t="shared" si="18"/>
        <v>Գ-2</v>
      </c>
      <c r="AR42" s="457">
        <f t="shared" si="24"/>
        <v>403519.99999999994</v>
      </c>
      <c r="AS42" s="636">
        <f t="shared" si="25"/>
        <v>423695.99999999994</v>
      </c>
      <c r="AT42" s="636">
        <f t="shared" si="19"/>
        <v>5508047.9999999991</v>
      </c>
    </row>
    <row r="43" spans="2:46" s="633" customFormat="1" ht="108" hidden="1">
      <c r="B43" s="907">
        <v>22</v>
      </c>
      <c r="C43" s="647" t="s">
        <v>1220</v>
      </c>
      <c r="D43" s="662" t="s">
        <v>2541</v>
      </c>
      <c r="E43" s="669">
        <v>1993</v>
      </c>
      <c r="F43" s="652" t="s">
        <v>1233</v>
      </c>
      <c r="G43" s="653">
        <v>1</v>
      </c>
      <c r="H43" s="648">
        <v>0</v>
      </c>
      <c r="I43" s="649">
        <f t="shared" si="4"/>
        <v>3.88</v>
      </c>
      <c r="J43" s="571">
        <v>83200</v>
      </c>
      <c r="K43" s="571"/>
      <c r="L43" s="571"/>
      <c r="M43" s="650" t="s">
        <v>84</v>
      </c>
      <c r="N43" s="571">
        <f t="shared" si="5"/>
        <v>322816</v>
      </c>
      <c r="O43" s="651">
        <f t="shared" si="6"/>
        <v>322816</v>
      </c>
      <c r="P43" s="651">
        <f t="shared" si="7"/>
        <v>4196608</v>
      </c>
      <c r="Q43" s="638">
        <f t="shared" si="26"/>
        <v>1</v>
      </c>
      <c r="R43" s="638">
        <f t="shared" si="8"/>
        <v>1</v>
      </c>
      <c r="S43" s="634">
        <f t="shared" si="9"/>
        <v>4.01</v>
      </c>
      <c r="T43" s="457">
        <v>83200</v>
      </c>
      <c r="U43" s="457"/>
      <c r="V43" s="457"/>
      <c r="W43" s="635" t="str">
        <f t="shared" si="10"/>
        <v>Գ-2</v>
      </c>
      <c r="X43" s="457">
        <f t="shared" si="20"/>
        <v>333632</v>
      </c>
      <c r="Y43" s="636">
        <f t="shared" si="21"/>
        <v>333632</v>
      </c>
      <c r="Z43" s="636">
        <f t="shared" si="11"/>
        <v>4337216</v>
      </c>
      <c r="AA43" s="638">
        <f t="shared" si="27"/>
        <v>1</v>
      </c>
      <c r="AB43" s="638">
        <f t="shared" si="12"/>
        <v>2</v>
      </c>
      <c r="AC43" s="634">
        <f t="shared" si="13"/>
        <v>4.1399999999999997</v>
      </c>
      <c r="AD43" s="457">
        <v>83200</v>
      </c>
      <c r="AE43" s="457"/>
      <c r="AF43" s="457"/>
      <c r="AG43" s="635" t="str">
        <f t="shared" si="14"/>
        <v>Գ-2</v>
      </c>
      <c r="AH43" s="457">
        <f t="shared" si="22"/>
        <v>344448</v>
      </c>
      <c r="AI43" s="636">
        <f t="shared" si="23"/>
        <v>344448</v>
      </c>
      <c r="AJ43" s="636">
        <f t="shared" si="15"/>
        <v>4477824</v>
      </c>
      <c r="AK43" s="638">
        <f t="shared" si="28"/>
        <v>1</v>
      </c>
      <c r="AL43" s="638">
        <f t="shared" si="16"/>
        <v>3</v>
      </c>
      <c r="AM43" s="634">
        <f t="shared" si="17"/>
        <v>4.2699999999999996</v>
      </c>
      <c r="AN43" s="457">
        <v>83200</v>
      </c>
      <c r="AO43" s="457"/>
      <c r="AP43" s="457"/>
      <c r="AQ43" s="635" t="str">
        <f t="shared" si="18"/>
        <v>Գ-2</v>
      </c>
      <c r="AR43" s="457">
        <f t="shared" si="24"/>
        <v>355263.99999999994</v>
      </c>
      <c r="AS43" s="636">
        <f t="shared" si="25"/>
        <v>355263.99999999994</v>
      </c>
      <c r="AT43" s="636">
        <f t="shared" si="19"/>
        <v>4618431.9999999991</v>
      </c>
    </row>
    <row r="44" spans="2:46" s="633" customFormat="1" ht="108">
      <c r="B44" s="907">
        <v>23</v>
      </c>
      <c r="C44" s="647" t="s">
        <v>1577</v>
      </c>
      <c r="D44" s="662" t="s">
        <v>2540</v>
      </c>
      <c r="E44" s="669">
        <v>1997</v>
      </c>
      <c r="F44" s="652" t="s">
        <v>1234</v>
      </c>
      <c r="G44" s="653">
        <v>1</v>
      </c>
      <c r="H44" s="648">
        <v>0</v>
      </c>
      <c r="I44" s="649">
        <f t="shared" si="4"/>
        <v>3.21</v>
      </c>
      <c r="J44" s="571">
        <v>83200</v>
      </c>
      <c r="K44" s="571"/>
      <c r="L44" s="571"/>
      <c r="M44" s="650" t="s">
        <v>450</v>
      </c>
      <c r="N44" s="571">
        <f t="shared" si="5"/>
        <v>267072</v>
      </c>
      <c r="O44" s="651">
        <f t="shared" si="6"/>
        <v>267072</v>
      </c>
      <c r="P44" s="651">
        <f t="shared" si="7"/>
        <v>3471936</v>
      </c>
      <c r="Q44" s="638">
        <f t="shared" si="26"/>
        <v>1</v>
      </c>
      <c r="R44" s="638">
        <f t="shared" si="8"/>
        <v>1</v>
      </c>
      <c r="S44" s="634">
        <f t="shared" si="9"/>
        <v>3.31</v>
      </c>
      <c r="T44" s="457">
        <v>83200</v>
      </c>
      <c r="U44" s="457"/>
      <c r="V44" s="457"/>
      <c r="W44" s="635" t="str">
        <f t="shared" si="10"/>
        <v>Գ-3</v>
      </c>
      <c r="X44" s="457">
        <f t="shared" si="20"/>
        <v>275392</v>
      </c>
      <c r="Y44" s="636">
        <f t="shared" si="21"/>
        <v>275392</v>
      </c>
      <c r="Z44" s="636">
        <f t="shared" si="11"/>
        <v>3580096</v>
      </c>
      <c r="AA44" s="638">
        <f t="shared" si="27"/>
        <v>1</v>
      </c>
      <c r="AB44" s="638">
        <f t="shared" si="12"/>
        <v>2</v>
      </c>
      <c r="AC44" s="634">
        <f t="shared" si="13"/>
        <v>3.42</v>
      </c>
      <c r="AD44" s="457">
        <v>83200</v>
      </c>
      <c r="AE44" s="457"/>
      <c r="AF44" s="457"/>
      <c r="AG44" s="635" t="str">
        <f t="shared" si="14"/>
        <v>Գ-3</v>
      </c>
      <c r="AH44" s="457">
        <f t="shared" si="22"/>
        <v>284544</v>
      </c>
      <c r="AI44" s="636">
        <f t="shared" si="23"/>
        <v>284544</v>
      </c>
      <c r="AJ44" s="636">
        <f t="shared" si="15"/>
        <v>3699072</v>
      </c>
      <c r="AK44" s="638">
        <f t="shared" si="28"/>
        <v>1</v>
      </c>
      <c r="AL44" s="638">
        <f t="shared" si="16"/>
        <v>3</v>
      </c>
      <c r="AM44" s="634">
        <f t="shared" si="17"/>
        <v>3.53</v>
      </c>
      <c r="AN44" s="457">
        <v>83200</v>
      </c>
      <c r="AO44" s="457"/>
      <c r="AP44" s="457"/>
      <c r="AQ44" s="635" t="str">
        <f t="shared" si="18"/>
        <v>Գ-3</v>
      </c>
      <c r="AR44" s="457">
        <f t="shared" si="24"/>
        <v>293696</v>
      </c>
      <c r="AS44" s="636">
        <f t="shared" si="25"/>
        <v>293696</v>
      </c>
      <c r="AT44" s="636">
        <f t="shared" si="19"/>
        <v>3818048</v>
      </c>
    </row>
    <row r="45" spans="2:46" s="633" customFormat="1" ht="54">
      <c r="B45" s="907">
        <v>24</v>
      </c>
      <c r="C45" s="647" t="s">
        <v>79</v>
      </c>
      <c r="D45" s="662"/>
      <c r="E45" s="669"/>
      <c r="F45" s="652" t="s">
        <v>1235</v>
      </c>
      <c r="G45" s="653">
        <v>1</v>
      </c>
      <c r="H45" s="648">
        <v>6</v>
      </c>
      <c r="I45" s="649">
        <f t="shared" si="4"/>
        <v>4.55</v>
      </c>
      <c r="J45" s="571">
        <v>83200</v>
      </c>
      <c r="K45" s="571"/>
      <c r="L45" s="571"/>
      <c r="M45" s="650" t="s">
        <v>84</v>
      </c>
      <c r="N45" s="571">
        <f t="shared" si="5"/>
        <v>378560</v>
      </c>
      <c r="O45" s="651">
        <f t="shared" si="6"/>
        <v>378560</v>
      </c>
      <c r="P45" s="651">
        <f t="shared" si="7"/>
        <v>4921280</v>
      </c>
      <c r="Q45" s="638">
        <f t="shared" si="26"/>
        <v>1</v>
      </c>
      <c r="R45" s="638">
        <f t="shared" si="8"/>
        <v>7</v>
      </c>
      <c r="S45" s="634">
        <f t="shared" si="9"/>
        <v>4.55</v>
      </c>
      <c r="T45" s="457">
        <v>83200</v>
      </c>
      <c r="U45" s="457"/>
      <c r="V45" s="457"/>
      <c r="W45" s="635" t="str">
        <f t="shared" si="10"/>
        <v>Գ-2</v>
      </c>
      <c r="X45" s="457">
        <f t="shared" si="20"/>
        <v>378560</v>
      </c>
      <c r="Y45" s="636">
        <f t="shared" si="21"/>
        <v>378560</v>
      </c>
      <c r="Z45" s="636">
        <f t="shared" si="11"/>
        <v>4921280</v>
      </c>
      <c r="AA45" s="638">
        <f t="shared" si="27"/>
        <v>1</v>
      </c>
      <c r="AB45" s="638">
        <f t="shared" si="12"/>
        <v>8</v>
      </c>
      <c r="AC45" s="634">
        <f t="shared" si="13"/>
        <v>4.7</v>
      </c>
      <c r="AD45" s="457">
        <v>83200</v>
      </c>
      <c r="AE45" s="457"/>
      <c r="AF45" s="457"/>
      <c r="AG45" s="635" t="str">
        <f t="shared" si="14"/>
        <v>Գ-2</v>
      </c>
      <c r="AH45" s="457">
        <f t="shared" si="22"/>
        <v>391040</v>
      </c>
      <c r="AI45" s="636">
        <f t="shared" si="23"/>
        <v>391040</v>
      </c>
      <c r="AJ45" s="636">
        <f t="shared" si="15"/>
        <v>5083520</v>
      </c>
      <c r="AK45" s="638">
        <f t="shared" si="28"/>
        <v>1</v>
      </c>
      <c r="AL45" s="638">
        <f t="shared" si="16"/>
        <v>9</v>
      </c>
      <c r="AM45" s="634">
        <f t="shared" si="17"/>
        <v>4.7</v>
      </c>
      <c r="AN45" s="457">
        <v>83200</v>
      </c>
      <c r="AO45" s="457"/>
      <c r="AP45" s="457"/>
      <c r="AQ45" s="635" t="str">
        <f t="shared" si="18"/>
        <v>Գ-2</v>
      </c>
      <c r="AR45" s="457">
        <f t="shared" si="24"/>
        <v>391040</v>
      </c>
      <c r="AS45" s="636">
        <f t="shared" si="25"/>
        <v>391040</v>
      </c>
      <c r="AT45" s="636">
        <f t="shared" si="19"/>
        <v>5083520</v>
      </c>
    </row>
    <row r="46" spans="2:46" s="633" customFormat="1" ht="67.5">
      <c r="B46" s="907">
        <v>25</v>
      </c>
      <c r="C46" s="665" t="s">
        <v>889</v>
      </c>
      <c r="D46" s="662" t="s">
        <v>2540</v>
      </c>
      <c r="E46" s="669">
        <v>1964</v>
      </c>
      <c r="F46" s="652" t="s">
        <v>1236</v>
      </c>
      <c r="G46" s="653">
        <v>1</v>
      </c>
      <c r="H46" s="648">
        <v>17</v>
      </c>
      <c r="I46" s="649">
        <f t="shared" si="4"/>
        <v>5.17</v>
      </c>
      <c r="J46" s="571">
        <v>83200</v>
      </c>
      <c r="K46" s="571"/>
      <c r="L46" s="571"/>
      <c r="M46" s="650" t="s">
        <v>84</v>
      </c>
      <c r="N46" s="571">
        <f t="shared" si="5"/>
        <v>430144</v>
      </c>
      <c r="O46" s="651">
        <f t="shared" si="6"/>
        <v>430144</v>
      </c>
      <c r="P46" s="651">
        <f t="shared" si="7"/>
        <v>5591872</v>
      </c>
      <c r="Q46" s="638">
        <f t="shared" si="26"/>
        <v>1</v>
      </c>
      <c r="R46" s="638">
        <f t="shared" si="8"/>
        <v>18</v>
      </c>
      <c r="S46" s="634">
        <f t="shared" si="9"/>
        <v>5.17</v>
      </c>
      <c r="T46" s="457">
        <v>83200</v>
      </c>
      <c r="U46" s="457"/>
      <c r="V46" s="457"/>
      <c r="W46" s="635" t="str">
        <f t="shared" si="10"/>
        <v>Գ-2</v>
      </c>
      <c r="X46" s="457">
        <f t="shared" si="20"/>
        <v>430144</v>
      </c>
      <c r="Y46" s="636">
        <f t="shared" si="21"/>
        <v>430144</v>
      </c>
      <c r="Z46" s="636">
        <f t="shared" si="11"/>
        <v>5591872</v>
      </c>
      <c r="AA46" s="638">
        <f t="shared" si="27"/>
        <v>1</v>
      </c>
      <c r="AB46" s="638">
        <f t="shared" si="12"/>
        <v>19</v>
      </c>
      <c r="AC46" s="634">
        <f t="shared" si="13"/>
        <v>5.34</v>
      </c>
      <c r="AD46" s="457">
        <v>83200</v>
      </c>
      <c r="AE46" s="457"/>
      <c r="AF46" s="457"/>
      <c r="AG46" s="635" t="str">
        <f t="shared" si="14"/>
        <v>Գ-2</v>
      </c>
      <c r="AH46" s="457">
        <f t="shared" si="22"/>
        <v>444288</v>
      </c>
      <c r="AI46" s="636">
        <f t="shared" si="23"/>
        <v>444288</v>
      </c>
      <c r="AJ46" s="636">
        <f t="shared" si="15"/>
        <v>5775744</v>
      </c>
      <c r="AK46" s="638">
        <f t="shared" si="28"/>
        <v>1</v>
      </c>
      <c r="AL46" s="638">
        <f t="shared" si="16"/>
        <v>20</v>
      </c>
      <c r="AM46" s="634">
        <f t="shared" si="17"/>
        <v>5.34</v>
      </c>
      <c r="AN46" s="457">
        <v>83200</v>
      </c>
      <c r="AO46" s="457"/>
      <c r="AP46" s="457"/>
      <c r="AQ46" s="635" t="str">
        <f t="shared" si="18"/>
        <v>Գ-2</v>
      </c>
      <c r="AR46" s="457">
        <f t="shared" si="24"/>
        <v>444288</v>
      </c>
      <c r="AS46" s="636">
        <f t="shared" si="25"/>
        <v>444288</v>
      </c>
      <c r="AT46" s="636">
        <f t="shared" si="19"/>
        <v>5775744</v>
      </c>
    </row>
    <row r="47" spans="2:46" s="633" customFormat="1" ht="67.5" hidden="1">
      <c r="B47" s="907">
        <v>26</v>
      </c>
      <c r="C47" s="647" t="s">
        <v>2041</v>
      </c>
      <c r="D47" s="662" t="s">
        <v>2541</v>
      </c>
      <c r="E47" s="669">
        <v>1977</v>
      </c>
      <c r="F47" s="652" t="s">
        <v>1236</v>
      </c>
      <c r="G47" s="653">
        <v>1</v>
      </c>
      <c r="H47" s="648">
        <v>2</v>
      </c>
      <c r="I47" s="649">
        <f t="shared" si="4"/>
        <v>4.1399999999999997</v>
      </c>
      <c r="J47" s="571">
        <v>83200</v>
      </c>
      <c r="K47" s="571"/>
      <c r="L47" s="571"/>
      <c r="M47" s="650" t="s">
        <v>84</v>
      </c>
      <c r="N47" s="571">
        <f t="shared" si="5"/>
        <v>344448</v>
      </c>
      <c r="O47" s="651">
        <f t="shared" si="6"/>
        <v>344448</v>
      </c>
      <c r="P47" s="651">
        <f t="shared" si="7"/>
        <v>4477824</v>
      </c>
      <c r="Q47" s="638">
        <f t="shared" si="26"/>
        <v>1</v>
      </c>
      <c r="R47" s="638">
        <f t="shared" si="8"/>
        <v>3</v>
      </c>
      <c r="S47" s="634">
        <f t="shared" si="9"/>
        <v>4.2699999999999996</v>
      </c>
      <c r="T47" s="457">
        <v>83200</v>
      </c>
      <c r="U47" s="457"/>
      <c r="V47" s="457"/>
      <c r="W47" s="635" t="str">
        <f t="shared" si="10"/>
        <v>Գ-2</v>
      </c>
      <c r="X47" s="457">
        <f t="shared" si="20"/>
        <v>355263.99999999994</v>
      </c>
      <c r="Y47" s="636">
        <f t="shared" si="21"/>
        <v>355263.99999999994</v>
      </c>
      <c r="Z47" s="636">
        <f t="shared" si="11"/>
        <v>4618431.9999999991</v>
      </c>
      <c r="AA47" s="638">
        <f t="shared" si="27"/>
        <v>1</v>
      </c>
      <c r="AB47" s="638">
        <f t="shared" si="12"/>
        <v>4</v>
      </c>
      <c r="AC47" s="634">
        <f t="shared" si="13"/>
        <v>4.41</v>
      </c>
      <c r="AD47" s="457">
        <v>83200</v>
      </c>
      <c r="AE47" s="457"/>
      <c r="AF47" s="457"/>
      <c r="AG47" s="635" t="str">
        <f t="shared" si="14"/>
        <v>Գ-2</v>
      </c>
      <c r="AH47" s="457">
        <f t="shared" si="22"/>
        <v>366912</v>
      </c>
      <c r="AI47" s="636">
        <f t="shared" si="23"/>
        <v>366912</v>
      </c>
      <c r="AJ47" s="636">
        <f t="shared" si="15"/>
        <v>4769856</v>
      </c>
      <c r="AK47" s="638">
        <f t="shared" si="28"/>
        <v>1</v>
      </c>
      <c r="AL47" s="638">
        <f t="shared" si="16"/>
        <v>5</v>
      </c>
      <c r="AM47" s="634">
        <f t="shared" si="17"/>
        <v>4.41</v>
      </c>
      <c r="AN47" s="457">
        <v>83200</v>
      </c>
      <c r="AO47" s="457"/>
      <c r="AP47" s="457"/>
      <c r="AQ47" s="635" t="str">
        <f t="shared" si="18"/>
        <v>Գ-2</v>
      </c>
      <c r="AR47" s="457">
        <f t="shared" si="24"/>
        <v>366912</v>
      </c>
      <c r="AS47" s="636">
        <f t="shared" si="25"/>
        <v>366912</v>
      </c>
      <c r="AT47" s="636">
        <f t="shared" si="19"/>
        <v>4769856</v>
      </c>
    </row>
    <row r="48" spans="2:46" s="633" customFormat="1" ht="67.5">
      <c r="B48" s="907">
        <v>27</v>
      </c>
      <c r="C48" s="647" t="s">
        <v>2771</v>
      </c>
      <c r="D48" s="662" t="s">
        <v>2540</v>
      </c>
      <c r="E48" s="669">
        <v>1992</v>
      </c>
      <c r="F48" s="652" t="s">
        <v>1237</v>
      </c>
      <c r="G48" s="653">
        <v>1</v>
      </c>
      <c r="H48" s="648">
        <v>4</v>
      </c>
      <c r="I48" s="649">
        <f t="shared" si="4"/>
        <v>3.64</v>
      </c>
      <c r="J48" s="571">
        <v>83200</v>
      </c>
      <c r="K48" s="571"/>
      <c r="L48" s="571"/>
      <c r="M48" s="650" t="s">
        <v>450</v>
      </c>
      <c r="N48" s="571">
        <f t="shared" si="5"/>
        <v>302848</v>
      </c>
      <c r="O48" s="651">
        <f t="shared" si="6"/>
        <v>302848</v>
      </c>
      <c r="P48" s="651">
        <f t="shared" si="7"/>
        <v>3937024</v>
      </c>
      <c r="Q48" s="638">
        <f t="shared" si="26"/>
        <v>1</v>
      </c>
      <c r="R48" s="638">
        <f t="shared" si="8"/>
        <v>5</v>
      </c>
      <c r="S48" s="634">
        <f t="shared" si="9"/>
        <v>3.64</v>
      </c>
      <c r="T48" s="457">
        <v>83200</v>
      </c>
      <c r="U48" s="457"/>
      <c r="V48" s="457"/>
      <c r="W48" s="635" t="str">
        <f t="shared" si="10"/>
        <v>Գ-3</v>
      </c>
      <c r="X48" s="457">
        <f t="shared" si="20"/>
        <v>302848</v>
      </c>
      <c r="Y48" s="636">
        <f t="shared" si="21"/>
        <v>302848</v>
      </c>
      <c r="Z48" s="636">
        <f t="shared" si="11"/>
        <v>3937024</v>
      </c>
      <c r="AA48" s="638">
        <f t="shared" si="27"/>
        <v>1</v>
      </c>
      <c r="AB48" s="638">
        <f t="shared" si="12"/>
        <v>6</v>
      </c>
      <c r="AC48" s="634">
        <f t="shared" si="13"/>
        <v>3.76</v>
      </c>
      <c r="AD48" s="457">
        <v>83200</v>
      </c>
      <c r="AE48" s="457"/>
      <c r="AF48" s="457"/>
      <c r="AG48" s="635" t="str">
        <f t="shared" si="14"/>
        <v>Գ-3</v>
      </c>
      <c r="AH48" s="457">
        <f t="shared" si="22"/>
        <v>312832</v>
      </c>
      <c r="AI48" s="636">
        <f t="shared" si="23"/>
        <v>312832</v>
      </c>
      <c r="AJ48" s="636">
        <f t="shared" si="15"/>
        <v>4066816</v>
      </c>
      <c r="AK48" s="638">
        <f t="shared" si="28"/>
        <v>1</v>
      </c>
      <c r="AL48" s="638">
        <f t="shared" si="16"/>
        <v>7</v>
      </c>
      <c r="AM48" s="634">
        <f t="shared" si="17"/>
        <v>3.76</v>
      </c>
      <c r="AN48" s="457">
        <v>83200</v>
      </c>
      <c r="AO48" s="457"/>
      <c r="AP48" s="457"/>
      <c r="AQ48" s="635" t="str">
        <f t="shared" si="18"/>
        <v>Գ-3</v>
      </c>
      <c r="AR48" s="457">
        <f t="shared" si="24"/>
        <v>312832</v>
      </c>
      <c r="AS48" s="636">
        <f t="shared" si="25"/>
        <v>312832</v>
      </c>
      <c r="AT48" s="636">
        <f t="shared" si="19"/>
        <v>4066816</v>
      </c>
    </row>
    <row r="49" spans="2:46" s="633" customFormat="1" ht="67.5">
      <c r="B49" s="907">
        <v>28</v>
      </c>
      <c r="C49" s="647" t="s">
        <v>890</v>
      </c>
      <c r="D49" s="662" t="s">
        <v>2540</v>
      </c>
      <c r="E49" s="669">
        <v>1983</v>
      </c>
      <c r="F49" s="652" t="s">
        <v>1160</v>
      </c>
      <c r="G49" s="653">
        <v>1</v>
      </c>
      <c r="H49" s="648">
        <v>4</v>
      </c>
      <c r="I49" s="649">
        <f t="shared" si="4"/>
        <v>5.35</v>
      </c>
      <c r="J49" s="571">
        <v>83200</v>
      </c>
      <c r="K49" s="571"/>
      <c r="L49" s="571"/>
      <c r="M49" s="650" t="s">
        <v>83</v>
      </c>
      <c r="N49" s="571">
        <f t="shared" si="5"/>
        <v>445119.99999999994</v>
      </c>
      <c r="O49" s="651">
        <f t="shared" si="6"/>
        <v>445119.99999999994</v>
      </c>
      <c r="P49" s="651">
        <f t="shared" si="7"/>
        <v>5786559.9999999991</v>
      </c>
      <c r="Q49" s="638">
        <f t="shared" si="26"/>
        <v>1</v>
      </c>
      <c r="R49" s="638">
        <f t="shared" si="8"/>
        <v>5</v>
      </c>
      <c r="S49" s="634">
        <f t="shared" si="9"/>
        <v>5.35</v>
      </c>
      <c r="T49" s="457">
        <v>83200</v>
      </c>
      <c r="U49" s="457"/>
      <c r="V49" s="457"/>
      <c r="W49" s="635" t="str">
        <f t="shared" si="10"/>
        <v>Գ-1</v>
      </c>
      <c r="X49" s="457">
        <f t="shared" si="20"/>
        <v>445119.99999999994</v>
      </c>
      <c r="Y49" s="636">
        <f t="shared" si="21"/>
        <v>445119.99999999994</v>
      </c>
      <c r="Z49" s="636">
        <f t="shared" si="11"/>
        <v>5786559.9999999991</v>
      </c>
      <c r="AA49" s="638">
        <f t="shared" si="27"/>
        <v>1</v>
      </c>
      <c r="AB49" s="638">
        <f t="shared" si="12"/>
        <v>6</v>
      </c>
      <c r="AC49" s="634">
        <f t="shared" si="13"/>
        <v>5.52</v>
      </c>
      <c r="AD49" s="457">
        <v>83200</v>
      </c>
      <c r="AE49" s="457"/>
      <c r="AF49" s="457"/>
      <c r="AG49" s="635" t="str">
        <f t="shared" si="14"/>
        <v>Գ-1</v>
      </c>
      <c r="AH49" s="457">
        <f t="shared" si="22"/>
        <v>459263.99999999994</v>
      </c>
      <c r="AI49" s="636">
        <f t="shared" si="23"/>
        <v>459263.99999999994</v>
      </c>
      <c r="AJ49" s="636">
        <f t="shared" si="15"/>
        <v>5970431.9999999991</v>
      </c>
      <c r="AK49" s="638">
        <f t="shared" si="28"/>
        <v>1</v>
      </c>
      <c r="AL49" s="638">
        <f t="shared" si="16"/>
        <v>7</v>
      </c>
      <c r="AM49" s="634">
        <f t="shared" si="17"/>
        <v>5.52</v>
      </c>
      <c r="AN49" s="457">
        <v>83200</v>
      </c>
      <c r="AO49" s="457"/>
      <c r="AP49" s="457"/>
      <c r="AQ49" s="635" t="str">
        <f t="shared" si="18"/>
        <v>Գ-1</v>
      </c>
      <c r="AR49" s="457">
        <f t="shared" si="24"/>
        <v>459263.99999999994</v>
      </c>
      <c r="AS49" s="636">
        <f t="shared" si="25"/>
        <v>459263.99999999994</v>
      </c>
      <c r="AT49" s="636">
        <f t="shared" si="19"/>
        <v>5970431.9999999991</v>
      </c>
    </row>
    <row r="50" spans="2:46" s="633" customFormat="1" ht="121.5">
      <c r="B50" s="907">
        <v>29</v>
      </c>
      <c r="C50" s="647" t="s">
        <v>2042</v>
      </c>
      <c r="D50" s="662" t="s">
        <v>2540</v>
      </c>
      <c r="E50" s="669">
        <v>1991</v>
      </c>
      <c r="F50" s="652" t="s">
        <v>1238</v>
      </c>
      <c r="G50" s="653">
        <v>1</v>
      </c>
      <c r="H50" s="648">
        <v>5</v>
      </c>
      <c r="I50" s="649">
        <f t="shared" si="4"/>
        <v>4.41</v>
      </c>
      <c r="J50" s="571">
        <v>83200</v>
      </c>
      <c r="K50" s="571">
        <f>I50*J50*0.05</f>
        <v>18345.600000000002</v>
      </c>
      <c r="L50" s="571"/>
      <c r="M50" s="650" t="s">
        <v>84</v>
      </c>
      <c r="N50" s="571">
        <f t="shared" si="5"/>
        <v>366912</v>
      </c>
      <c r="O50" s="651">
        <f t="shared" si="6"/>
        <v>385257.6</v>
      </c>
      <c r="P50" s="651">
        <f t="shared" si="7"/>
        <v>5008348.8</v>
      </c>
      <c r="Q50" s="638">
        <f t="shared" si="26"/>
        <v>1</v>
      </c>
      <c r="R50" s="638">
        <f t="shared" si="8"/>
        <v>6</v>
      </c>
      <c r="S50" s="634">
        <f t="shared" si="9"/>
        <v>4.55</v>
      </c>
      <c r="T50" s="457">
        <v>83200</v>
      </c>
      <c r="U50" s="457">
        <f>S50*T50*0.05</f>
        <v>18928</v>
      </c>
      <c r="V50" s="457"/>
      <c r="W50" s="635" t="str">
        <f t="shared" si="10"/>
        <v>Գ-2</v>
      </c>
      <c r="X50" s="457">
        <f t="shared" si="20"/>
        <v>378560</v>
      </c>
      <c r="Y50" s="636">
        <f t="shared" si="21"/>
        <v>397488</v>
      </c>
      <c r="Z50" s="636">
        <f t="shared" si="11"/>
        <v>5167344</v>
      </c>
      <c r="AA50" s="638">
        <f t="shared" si="27"/>
        <v>1</v>
      </c>
      <c r="AB50" s="638">
        <f t="shared" si="12"/>
        <v>7</v>
      </c>
      <c r="AC50" s="634">
        <f t="shared" si="13"/>
        <v>4.55</v>
      </c>
      <c r="AD50" s="457">
        <v>83200</v>
      </c>
      <c r="AE50" s="457">
        <f>AC50*AD50*0.05</f>
        <v>18928</v>
      </c>
      <c r="AF50" s="457"/>
      <c r="AG50" s="635" t="str">
        <f t="shared" si="14"/>
        <v>Գ-2</v>
      </c>
      <c r="AH50" s="457">
        <f t="shared" si="22"/>
        <v>378560</v>
      </c>
      <c r="AI50" s="636">
        <f t="shared" si="23"/>
        <v>397488</v>
      </c>
      <c r="AJ50" s="636">
        <f t="shared" si="15"/>
        <v>5167344</v>
      </c>
      <c r="AK50" s="638">
        <f t="shared" si="28"/>
        <v>1</v>
      </c>
      <c r="AL50" s="638">
        <f t="shared" si="16"/>
        <v>8</v>
      </c>
      <c r="AM50" s="634">
        <f t="shared" si="17"/>
        <v>4.7</v>
      </c>
      <c r="AN50" s="457">
        <v>83200</v>
      </c>
      <c r="AO50" s="457">
        <f>+AM50*AN50*0.05</f>
        <v>19552</v>
      </c>
      <c r="AP50" s="457"/>
      <c r="AQ50" s="635" t="str">
        <f t="shared" si="18"/>
        <v>Գ-2</v>
      </c>
      <c r="AR50" s="457">
        <f t="shared" si="24"/>
        <v>391040</v>
      </c>
      <c r="AS50" s="636">
        <f t="shared" si="25"/>
        <v>410592</v>
      </c>
      <c r="AT50" s="636">
        <f t="shared" si="19"/>
        <v>5337696</v>
      </c>
    </row>
    <row r="51" spans="2:46" s="633" customFormat="1" ht="121.5">
      <c r="B51" s="907">
        <v>30</v>
      </c>
      <c r="C51" s="647" t="s">
        <v>2772</v>
      </c>
      <c r="D51" s="662" t="s">
        <v>2540</v>
      </c>
      <c r="E51" s="669">
        <v>1991</v>
      </c>
      <c r="F51" s="652" t="s">
        <v>1239</v>
      </c>
      <c r="G51" s="653">
        <v>1</v>
      </c>
      <c r="H51" s="648">
        <v>2</v>
      </c>
      <c r="I51" s="649">
        <f t="shared" si="4"/>
        <v>4.1399999999999997</v>
      </c>
      <c r="J51" s="571">
        <v>83200</v>
      </c>
      <c r="K51" s="571"/>
      <c r="L51" s="571"/>
      <c r="M51" s="650" t="s">
        <v>84</v>
      </c>
      <c r="N51" s="571">
        <f t="shared" si="5"/>
        <v>344448</v>
      </c>
      <c r="O51" s="651">
        <f t="shared" si="6"/>
        <v>344448</v>
      </c>
      <c r="P51" s="651">
        <f t="shared" si="7"/>
        <v>4477824</v>
      </c>
      <c r="Q51" s="638">
        <f t="shared" si="26"/>
        <v>1</v>
      </c>
      <c r="R51" s="638">
        <f t="shared" si="8"/>
        <v>3</v>
      </c>
      <c r="S51" s="634">
        <f t="shared" si="9"/>
        <v>4.2699999999999996</v>
      </c>
      <c r="T51" s="457">
        <v>83200</v>
      </c>
      <c r="U51" s="457"/>
      <c r="V51" s="457"/>
      <c r="W51" s="635" t="str">
        <f t="shared" si="10"/>
        <v>Գ-2</v>
      </c>
      <c r="X51" s="457">
        <f t="shared" si="20"/>
        <v>355263.99999999994</v>
      </c>
      <c r="Y51" s="636">
        <f t="shared" si="21"/>
        <v>355263.99999999994</v>
      </c>
      <c r="Z51" s="636">
        <f t="shared" si="11"/>
        <v>4618431.9999999991</v>
      </c>
      <c r="AA51" s="638">
        <f t="shared" si="27"/>
        <v>1</v>
      </c>
      <c r="AB51" s="638">
        <f t="shared" si="12"/>
        <v>4</v>
      </c>
      <c r="AC51" s="634">
        <f t="shared" si="13"/>
        <v>4.41</v>
      </c>
      <c r="AD51" s="457">
        <v>83200</v>
      </c>
      <c r="AE51" s="457"/>
      <c r="AF51" s="457"/>
      <c r="AG51" s="635" t="str">
        <f t="shared" si="14"/>
        <v>Գ-2</v>
      </c>
      <c r="AH51" s="457">
        <f t="shared" si="22"/>
        <v>366912</v>
      </c>
      <c r="AI51" s="636">
        <f t="shared" si="23"/>
        <v>366912</v>
      </c>
      <c r="AJ51" s="636">
        <f t="shared" si="15"/>
        <v>4769856</v>
      </c>
      <c r="AK51" s="638">
        <f t="shared" si="28"/>
        <v>1</v>
      </c>
      <c r="AL51" s="638">
        <f t="shared" si="16"/>
        <v>5</v>
      </c>
      <c r="AM51" s="634">
        <f t="shared" si="17"/>
        <v>4.41</v>
      </c>
      <c r="AN51" s="457">
        <v>83200</v>
      </c>
      <c r="AO51" s="457"/>
      <c r="AP51" s="457"/>
      <c r="AQ51" s="635" t="str">
        <f t="shared" si="18"/>
        <v>Գ-2</v>
      </c>
      <c r="AR51" s="457">
        <f t="shared" si="24"/>
        <v>366912</v>
      </c>
      <c r="AS51" s="636">
        <f t="shared" si="25"/>
        <v>366912</v>
      </c>
      <c r="AT51" s="636">
        <f t="shared" si="19"/>
        <v>4769856</v>
      </c>
    </row>
    <row r="52" spans="2:46" s="633" customFormat="1" ht="121.5">
      <c r="B52" s="907">
        <v>31</v>
      </c>
      <c r="C52" s="647" t="s">
        <v>1240</v>
      </c>
      <c r="D52" s="662" t="s">
        <v>2540</v>
      </c>
      <c r="E52" s="669">
        <v>1990</v>
      </c>
      <c r="F52" s="652" t="s">
        <v>1241</v>
      </c>
      <c r="G52" s="653">
        <v>1</v>
      </c>
      <c r="H52" s="648">
        <v>4</v>
      </c>
      <c r="I52" s="649">
        <f t="shared" si="4"/>
        <v>3.64</v>
      </c>
      <c r="J52" s="571">
        <v>83200</v>
      </c>
      <c r="K52" s="571"/>
      <c r="L52" s="571"/>
      <c r="M52" s="650" t="s">
        <v>450</v>
      </c>
      <c r="N52" s="571">
        <f t="shared" si="5"/>
        <v>302848</v>
      </c>
      <c r="O52" s="651">
        <f t="shared" si="6"/>
        <v>302848</v>
      </c>
      <c r="P52" s="651">
        <f t="shared" si="7"/>
        <v>3937024</v>
      </c>
      <c r="Q52" s="638">
        <f t="shared" si="26"/>
        <v>1</v>
      </c>
      <c r="R52" s="638">
        <f t="shared" si="8"/>
        <v>5</v>
      </c>
      <c r="S52" s="634">
        <f t="shared" si="9"/>
        <v>3.64</v>
      </c>
      <c r="T52" s="457">
        <v>83200</v>
      </c>
      <c r="U52" s="457"/>
      <c r="V52" s="457"/>
      <c r="W52" s="635" t="str">
        <f t="shared" si="10"/>
        <v>Գ-3</v>
      </c>
      <c r="X52" s="457">
        <f t="shared" si="20"/>
        <v>302848</v>
      </c>
      <c r="Y52" s="636">
        <f t="shared" si="21"/>
        <v>302848</v>
      </c>
      <c r="Z52" s="636">
        <f t="shared" si="11"/>
        <v>3937024</v>
      </c>
      <c r="AA52" s="638">
        <f t="shared" si="27"/>
        <v>1</v>
      </c>
      <c r="AB52" s="638">
        <f t="shared" si="12"/>
        <v>6</v>
      </c>
      <c r="AC52" s="634">
        <f t="shared" si="13"/>
        <v>3.76</v>
      </c>
      <c r="AD52" s="457">
        <v>83200</v>
      </c>
      <c r="AE52" s="457"/>
      <c r="AF52" s="457"/>
      <c r="AG52" s="635" t="str">
        <f t="shared" si="14"/>
        <v>Գ-3</v>
      </c>
      <c r="AH52" s="457">
        <f t="shared" si="22"/>
        <v>312832</v>
      </c>
      <c r="AI52" s="636">
        <f t="shared" si="23"/>
        <v>312832</v>
      </c>
      <c r="AJ52" s="636">
        <f t="shared" si="15"/>
        <v>4066816</v>
      </c>
      <c r="AK52" s="638">
        <f t="shared" si="28"/>
        <v>1</v>
      </c>
      <c r="AL52" s="638">
        <f t="shared" si="16"/>
        <v>7</v>
      </c>
      <c r="AM52" s="634">
        <f t="shared" si="17"/>
        <v>3.76</v>
      </c>
      <c r="AN52" s="457">
        <v>83200</v>
      </c>
      <c r="AO52" s="457"/>
      <c r="AP52" s="457"/>
      <c r="AQ52" s="635" t="str">
        <f t="shared" si="18"/>
        <v>Գ-3</v>
      </c>
      <c r="AR52" s="457">
        <f t="shared" si="24"/>
        <v>312832</v>
      </c>
      <c r="AS52" s="636">
        <f t="shared" si="25"/>
        <v>312832</v>
      </c>
      <c r="AT52" s="636">
        <f t="shared" si="19"/>
        <v>4066816</v>
      </c>
    </row>
    <row r="53" spans="2:46" s="633" customFormat="1" ht="121.5" hidden="1">
      <c r="B53" s="907">
        <v>32</v>
      </c>
      <c r="C53" s="647" t="s">
        <v>2043</v>
      </c>
      <c r="D53" s="662" t="s">
        <v>2541</v>
      </c>
      <c r="E53" s="669">
        <v>1989</v>
      </c>
      <c r="F53" s="652" t="s">
        <v>1241</v>
      </c>
      <c r="G53" s="653">
        <v>1</v>
      </c>
      <c r="H53" s="648">
        <v>1</v>
      </c>
      <c r="I53" s="649">
        <f t="shared" si="4"/>
        <v>3.31</v>
      </c>
      <c r="J53" s="571">
        <v>83200</v>
      </c>
      <c r="K53" s="571"/>
      <c r="L53" s="571"/>
      <c r="M53" s="650" t="s">
        <v>450</v>
      </c>
      <c r="N53" s="571">
        <f t="shared" si="5"/>
        <v>275392</v>
      </c>
      <c r="O53" s="651">
        <f t="shared" si="6"/>
        <v>275392</v>
      </c>
      <c r="P53" s="651">
        <f t="shared" si="7"/>
        <v>3580096</v>
      </c>
      <c r="Q53" s="638">
        <f t="shared" si="26"/>
        <v>1</v>
      </c>
      <c r="R53" s="638">
        <f t="shared" si="8"/>
        <v>2</v>
      </c>
      <c r="S53" s="634">
        <f t="shared" si="9"/>
        <v>3.42</v>
      </c>
      <c r="T53" s="457">
        <v>83200</v>
      </c>
      <c r="U53" s="457"/>
      <c r="V53" s="457"/>
      <c r="W53" s="635" t="str">
        <f t="shared" si="10"/>
        <v>Գ-3</v>
      </c>
      <c r="X53" s="457">
        <f t="shared" si="20"/>
        <v>284544</v>
      </c>
      <c r="Y53" s="636">
        <f t="shared" si="21"/>
        <v>284544</v>
      </c>
      <c r="Z53" s="636">
        <f t="shared" si="11"/>
        <v>3699072</v>
      </c>
      <c r="AA53" s="638">
        <f t="shared" si="27"/>
        <v>1</v>
      </c>
      <c r="AB53" s="638">
        <f t="shared" si="12"/>
        <v>3</v>
      </c>
      <c r="AC53" s="634">
        <f t="shared" si="13"/>
        <v>3.53</v>
      </c>
      <c r="AD53" s="457">
        <v>83200</v>
      </c>
      <c r="AE53" s="457"/>
      <c r="AF53" s="457"/>
      <c r="AG53" s="635" t="str">
        <f t="shared" si="14"/>
        <v>Գ-3</v>
      </c>
      <c r="AH53" s="457">
        <f t="shared" si="22"/>
        <v>293696</v>
      </c>
      <c r="AI53" s="636">
        <f t="shared" si="23"/>
        <v>293696</v>
      </c>
      <c r="AJ53" s="636">
        <f t="shared" si="15"/>
        <v>3818048</v>
      </c>
      <c r="AK53" s="638">
        <f t="shared" si="28"/>
        <v>1</v>
      </c>
      <c r="AL53" s="638">
        <f t="shared" si="16"/>
        <v>4</v>
      </c>
      <c r="AM53" s="634">
        <f t="shared" si="17"/>
        <v>3.64</v>
      </c>
      <c r="AN53" s="457">
        <v>83200</v>
      </c>
      <c r="AO53" s="457"/>
      <c r="AP53" s="457"/>
      <c r="AQ53" s="635" t="str">
        <f t="shared" si="18"/>
        <v>Գ-3</v>
      </c>
      <c r="AR53" s="457">
        <f t="shared" si="24"/>
        <v>302848</v>
      </c>
      <c r="AS53" s="636">
        <f t="shared" si="25"/>
        <v>302848</v>
      </c>
      <c r="AT53" s="636">
        <f t="shared" si="19"/>
        <v>3937024</v>
      </c>
    </row>
    <row r="54" spans="2:46" s="633" customFormat="1" ht="108">
      <c r="B54" s="907">
        <v>33</v>
      </c>
      <c r="C54" s="647" t="s">
        <v>2051</v>
      </c>
      <c r="D54" s="662" t="s">
        <v>2540</v>
      </c>
      <c r="E54" s="669">
        <v>1974</v>
      </c>
      <c r="F54" s="652" t="s">
        <v>1242</v>
      </c>
      <c r="G54" s="653">
        <v>1</v>
      </c>
      <c r="H54" s="648">
        <v>19</v>
      </c>
      <c r="I54" s="649">
        <f t="shared" si="4"/>
        <v>5.34</v>
      </c>
      <c r="J54" s="571">
        <v>83200</v>
      </c>
      <c r="K54" s="571"/>
      <c r="L54" s="571"/>
      <c r="M54" s="650" t="s">
        <v>84</v>
      </c>
      <c r="N54" s="571">
        <f t="shared" si="5"/>
        <v>444288</v>
      </c>
      <c r="O54" s="651">
        <f t="shared" si="6"/>
        <v>444288</v>
      </c>
      <c r="P54" s="651">
        <f t="shared" si="7"/>
        <v>5775744</v>
      </c>
      <c r="Q54" s="638">
        <f t="shared" si="26"/>
        <v>1</v>
      </c>
      <c r="R54" s="638">
        <f t="shared" si="8"/>
        <v>20</v>
      </c>
      <c r="S54" s="634">
        <f t="shared" ref="S54:S85" si="29">IF(Q54&lt;1,0,IF(W54="Բ-1",IF(R54=0,6.94,IF(R54=1,7.17,IF(R54=2,7.41,IF(R54=3,7.66,IF(OR(R54=5,R54=4),7.92,IF(OR(R54=6,R54=7),8.18,IF(OR(R54=8,R54=9),8.46,IF(OR(R54=10,R54=11,R54=12),8.74,IF(OR(R54=13,R54=14,R54=15),9.03,IF(OR(R54=16,R54=17,R54=18),9.33,9.65)))))))))),IF(W54="Բ-2", IF(R54=0,5.71,IF(R54=1,5.89,IF(R54=2,6.09,IF(R54=3,6.29,IF(OR(R54=5,R54=4),6.5,IF(OR(R54=6,R54=7),6.72,IF(OR(R54=8,R54=9),6.94,IF(OR(R54=10,R54=11,R54=12),7.17,IF(OR(R54=13,R54=14,R54=15),7.41,IF(OR(R54=16,R54=17,R54=18),7.65,7.91)))))))))), IF(W54="Գ-1", IF(R54=0,4.7,IF(R54=1,4.86,IF(R54=2,5.01,IF(R54=3,5.18,IF(OR(R54=5,R54=4),5.35,IF(OR(R54=6,R54=7),5.52,IF(OR(R54=8,R54=9),5.71,IF(OR(R54=10,R54=11,R54=12),5.89,IF(OR(R54=13,R54=14,R54=15),6.09,IF(OR(R54=16,R54=17,R54=18),6.29,6.49)))))))))), IF(W54="Գ-2", IF(R54=0,3.88,IF(R54=1,4.01,IF(R54=2,4.14,IF(R54=3,4.27,IF(OR(R54=5,R54=4),4.41,IF(OR(R54=6,R54=7),4.55,IF(OR(R54=8,R54=9),4.7,IF(OR(R54=10,R54=11,R54=12),4.85,IF(OR(R54=13,R54=14,R54=15),5.01,IF(OR(R54=16,R54=17,R54=18),5.17,5.34)))))))))), IF(W54="Գ-3", IF(R54=0,3.21,IF(R54=1,3.31,IF(R54=2,3.42,IF(R54=3,3.53,IF(OR(R54=5,R54=4),3.64,IF(OR(R54=6,R54=7),3.76,IF(OR(R54=8,R54=9),3.88,IF(OR(R54=10,R54=11,R54=12),4.01,IF(OR(R54=13,R54=14,R54=15),4.13,IF(OR(R54=16,R54=17,R54=18),4.27,4.4)))))))))), IF(W54="Ա-1", IF(R54=0,2.66,IF(R54=1,2.75,IF(R54=2,2.83,IF(R54=3,2.92,IF(OR(R54=5,R54=4),3.02,IF(OR(R54=6,R54=7),3.11,IF(OR(R54=8,R54=9),3.21,IF(OR(R54=10,R54=11,R54=12),3.31,IF(OR(R54=13,R54=14,R54=15),3.42,IF(OR(R54=16,R54=17,R54=18),3.53,3.64)))))))))), IF(W54="Ա-2", IF(R54=0,2.28,IF(R54=1,2.35,IF(R54=2,2.43,IF(R54=3,2.5,IF(OR(R54=5,R54=4),2.58,IF(OR(R54=6,R54=7),2.66,IF(OR(R54=8,R54=9),2.75,IF(OR(R54=10,R54=11,R54=12),2.83,IF(OR(R54=13,R54=14,R54=15),2.92,IF(OR(R54=16,R54=17,R54=18),3.01,3.11)))))))))),IF(W54="Ա-3", IF(R54=0,1.96,IF(R54=1,2.02,IF(R54=2,2.08,IF(R54=3,2.15,IF(OR(R54=5,R54=4),2.21,IF(OR(R54=6,R54=7),2.28,IF(OR(R54=8,R54=9),2.35,IF(OR(R54=10,R54=11,R54=12),2.42,IF(OR(R54=13,R54=14,R54=15),2.5,IF(OR(R54=16,R54=17,R54=18),2.58,2.66)))))))))), IF(W54="Կ-1", IF(R54=0,1.68,IF(R54=1,1.73,IF(R54=2,1.79,IF(R54=3,1.84,IF(OR(R54=5,R54=4),1.9,IF(OR(R54=6,R54=7),1.96,IF(OR(R54=8,R54=9),2.02,IF(OR(R54=10,R54=11,R54=12),2.08,IF(OR(R54=13,R54=14,R54=15),2.14,IF(OR(R54=16,R54=17,R54=18),2.21,2.28)))))))))), IF(W54="Կ-2", IF(R54=0,1.45,IF(R54=1,1.49,IF(R54=2,1.54,IF(R54=3,1.59,IF(OR(R54=5,R54=4),1.63,IF(OR(R54=6,R54=7),1.68,IF(OR(R54=8,R54=9),1.73,IF(OR(R54=10,R54=11,R54=12),1.79,IF(OR(R54=13,R54=14,R54=15),1.84,IF(OR(R54=16,R54=17,R54=18),1.9,1.95)))))))))),IF(W54="Կ-3", IF(R54=0,1.25,IF(R54=1,1.29,IF(R54=2,1.33,IF(R54=3,1.37,IF(OR(R54=5,R54=4),1.41,IF(OR(R54=6,R54=7),1.45,IF(OR(R54=8,R54=9),1.49,IF(OR(R54=10,R54=11,R54=12),1.54,IF(OR(R54=13,R54=14,R54=15),1.58,IF(OR(R54=16,R54=17,R54=18),1.63,1.68)))))))))), "Error"))))))))))))</f>
        <v>5.34</v>
      </c>
      <c r="T54" s="457">
        <v>83200</v>
      </c>
      <c r="U54" s="457"/>
      <c r="V54" s="457"/>
      <c r="W54" s="635" t="str">
        <f t="shared" ref="W54:W85" si="30">+M54</f>
        <v>Գ-2</v>
      </c>
      <c r="X54" s="457">
        <f t="shared" si="20"/>
        <v>444288</v>
      </c>
      <c r="Y54" s="636">
        <f t="shared" si="21"/>
        <v>444288</v>
      </c>
      <c r="Z54" s="636">
        <f t="shared" si="11"/>
        <v>5775744</v>
      </c>
      <c r="AA54" s="638">
        <f t="shared" si="27"/>
        <v>1</v>
      </c>
      <c r="AB54" s="638">
        <f t="shared" ref="AB54:AB85" si="31">+R54+1</f>
        <v>21</v>
      </c>
      <c r="AC54" s="634">
        <f t="shared" ref="AC54:AC85" si="32">IF(AA54&lt;1,0,IF(AG54="Բ-1",IF(AB54=0,6.94,IF(AB54=1,7.17,IF(AB54=2,7.41,IF(AB54=3,7.66,IF(OR(AB54=5,AB54=4),7.92,IF(OR(AB54=6,AB54=7),8.18,IF(OR(AB54=8,AB54=9),8.46,IF(OR(AB54=10,AB54=11,AB54=12),8.74,IF(OR(AB54=13,AB54=14,AB54=15),9.03,IF(OR(AB54=16,AB54=17,AB54=18),9.33,9.65)))))))))),IF(AG54="Բ-2", IF(AB54=0,5.71,IF(AB54=1,5.89,IF(AB54=2,6.09,IF(AB54=3,6.29,IF(OR(AB54=5,AB54=4),6.5,IF(OR(AB54=6,AB54=7),6.72,IF(OR(AB54=8,AB54=9),6.94,IF(OR(AB54=10,AB54=11,AB54=12),7.17,IF(OR(AB54=13,AB54=14,AB54=15),7.41,IF(OR(AB54=16,AB54=17,AB54=18),7.65,7.91)))))))))), IF(AG54="Գ-1", IF(AB54=0,4.7,IF(AB54=1,4.86,IF(AB54=2,5.01,IF(AB54=3,5.18,IF(OR(AB54=5,AB54=4),5.35,IF(OR(AB54=6,AB54=7),5.52,IF(OR(AB54=8,AB54=9),5.71,IF(OR(AB54=10,AB54=11,AB54=12),5.89,IF(OR(AB54=13,AB54=14,AB54=15),6.09,IF(OR(AB54=16,AB54=17,AB54=18),6.29,6.49)))))))))), IF(AG54="Գ-2", IF(AB54=0,3.88,IF(AB54=1,4.01,IF(AB54=2,4.14,IF(AB54=3,4.27,IF(OR(AB54=5,AB54=4),4.41,IF(OR(AB54=6,AB54=7),4.55,IF(OR(AB54=8,AB54=9),4.7,IF(OR(AB54=10,AB54=11,AB54=12),4.85,IF(OR(AB54=13,AB54=14,AB54=15),5.01,IF(OR(AB54=16,AB54=17,AB54=18),5.17,5.34)))))))))), IF(AG54="Գ-3", IF(AB54=0,3.21,IF(AB54=1,3.31,IF(AB54=2,3.42,IF(AB54=3,3.53,IF(OR(AB54=5,AB54=4),3.64,IF(OR(AB54=6,AB54=7),3.76,IF(OR(AB54=8,AB54=9),3.88,IF(OR(AB54=10,AB54=11,AB54=12),4.01,IF(OR(AB54=13,AB54=14,AB54=15),4.13,IF(OR(AB54=16,AB54=17,AB54=18),4.27,4.4)))))))))), IF(AG54="Ա-1", IF(AB54=0,2.66,IF(AB54=1,2.75,IF(AB54=2,2.83,IF(AB54=3,2.92,IF(OR(AB54=5,AB54=4),3.02,IF(OR(AB54=6,AB54=7),3.11,IF(OR(AB54=8,AB54=9),3.21,IF(OR(AB54=10,AB54=11,AB54=12),3.31,IF(OR(AB54=13,AB54=14,AB54=15),3.42,IF(OR(AB54=16,AB54=17,AB54=18),3.53,3.64)))))))))), IF(AG54="Ա-2", IF(AB54=0,2.28,IF(AB54=1,2.35,IF(AB54=2,2.43,IF(AB54=3,2.5,IF(OR(AB54=5,AB54=4),2.58,IF(OR(AB54=6,AB54=7),2.66,IF(OR(AB54=8,AB54=9),2.75,IF(OR(AB54=10,AB54=11,AB54=12),2.83,IF(OR(AB54=13,AB54=14,AB54=15),2.92,IF(OR(AB54=16,AB54=17,AB54=18),3.01,3.11)))))))))),IF(AG54="Ա-3", IF(AB54=0,1.96,IF(AB54=1,2.02,IF(AB54=2,2.08,IF(AB54=3,2.15,IF(OR(AB54=5,AB54=4),2.21,IF(OR(AB54=6,AB54=7),2.28,IF(OR(AB54=8,AB54=9),2.35,IF(OR(AB54=10,AB54=11,AB54=12),2.42,IF(OR(AB54=13,AB54=14,AB54=15),2.5,IF(OR(AB54=16,AB54=17,AB54=18),2.58,2.66)))))))))), IF(AG54="Կ-1", IF(AB54=0,1.68,IF(AB54=1,1.73,IF(AB54=2,1.79,IF(AB54=3,1.84,IF(OR(AB54=5,AB54=4),1.9,IF(OR(AB54=6,AB54=7),1.96,IF(OR(AB54=8,AB54=9),2.02,IF(OR(AB54=10,AB54=11,AB54=12),2.08,IF(OR(AB54=13,AB54=14,AB54=15),2.14,IF(OR(AB54=16,AB54=17,AB54=18),2.21,2.28)))))))))), IF(AG54="Կ-2", IF(AB54=0,1.45,IF(AB54=1,1.49,IF(AB54=2,1.54,IF(AB54=3,1.59,IF(OR(AB54=5,AB54=4),1.63,IF(OR(AB54=6,AB54=7),1.68,IF(OR(AB54=8,AB54=9),1.73,IF(OR(AB54=10,AB54=11,AB54=12),1.79,IF(OR(AB54=13,AB54=14,AB54=15),1.84,IF(OR(AB54=16,AB54=17,AB54=18),1.9,1.95)))))))))),IF(AG54="Կ-3", IF(AB54=0,1.25,IF(AB54=1,1.29,IF(AB54=2,1.33,IF(AB54=3,1.37,IF(OR(AB54=5,AB54=4),1.41,IF(OR(AB54=6,AB54=7),1.45,IF(OR(AB54=8,AB54=9),1.49,IF(OR(AB54=10,AB54=11,AB54=12),1.54,IF(OR(AB54=13,AB54=14,AB54=15),1.58,IF(OR(AB54=16,AB54=17,AB54=18),1.63,1.68)))))))))), "Error"))))))))))))</f>
        <v>5.34</v>
      </c>
      <c r="AD54" s="457">
        <v>83200</v>
      </c>
      <c r="AE54" s="457"/>
      <c r="AF54" s="457"/>
      <c r="AG54" s="635" t="str">
        <f t="shared" ref="AG54:AG85" si="33">+W54</f>
        <v>Գ-2</v>
      </c>
      <c r="AH54" s="457">
        <f t="shared" si="22"/>
        <v>444288</v>
      </c>
      <c r="AI54" s="636">
        <f t="shared" si="23"/>
        <v>444288</v>
      </c>
      <c r="AJ54" s="636">
        <f t="shared" si="15"/>
        <v>5775744</v>
      </c>
      <c r="AK54" s="638">
        <f t="shared" si="28"/>
        <v>1</v>
      </c>
      <c r="AL54" s="638">
        <f t="shared" ref="AL54:AL85" si="34">+AB54+1</f>
        <v>22</v>
      </c>
      <c r="AM54" s="634">
        <f t="shared" ref="AM54:AM85" si="35">IF(AK54&lt;1,0,IF(AQ54="Բ-1",IF(AL54=0,6.94,IF(AL54=1,7.17,IF(AL54=2,7.41,IF(AL54=3,7.66,IF(OR(AL54=5,AL54=4),7.92,IF(OR(AL54=6,AL54=7),8.18,IF(OR(AL54=8,AL54=9),8.46,IF(OR(AL54=10,AL54=11,AL54=12),8.74,IF(OR(AL54=13,AL54=14,AL54=15),9.03,IF(OR(AL54=16,AL54=17,AL54=18),9.33,9.65)))))))))),IF(AQ54="Բ-2", IF(AL54=0,5.71,IF(AL54=1,5.89,IF(AL54=2,6.09,IF(AL54=3,6.29,IF(OR(AL54=5,AL54=4),6.5,IF(OR(AL54=6,AL54=7),6.72,IF(OR(AL54=8,AL54=9),6.94,IF(OR(AL54=10,AL54=11,AL54=12),7.17,IF(OR(AL54=13,AL54=14,AL54=15),7.41,IF(OR(AL54=16,AL54=17,AL54=18),7.65,7.91)))))))))), IF(AQ54="Գ-1", IF(AL54=0,4.7,IF(AL54=1,4.86,IF(AL54=2,5.01,IF(AL54=3,5.18,IF(OR(AL54=5,AL54=4),5.35,IF(OR(AL54=6,AL54=7),5.52,IF(OR(AL54=8,AL54=9),5.71,IF(OR(AL54=10,AL54=11,AL54=12),5.89,IF(OR(AL54=13,AL54=14,AL54=15),6.09,IF(OR(AL54=16,AL54=17,AL54=18),6.29,6.49)))))))))), IF(AQ54="Գ-2", IF(AL54=0,3.88,IF(AL54=1,4.01,IF(AL54=2,4.14,IF(AL54=3,4.27,IF(OR(AL54=5,AL54=4),4.41,IF(OR(AL54=6,AL54=7),4.55,IF(OR(AL54=8,AL54=9),4.7,IF(OR(AL54=10,AL54=11,AL54=12),4.85,IF(OR(AL54=13,AL54=14,AL54=15),5.01,IF(OR(AL54=16,AL54=17,AL54=18),5.17,5.34)))))))))), IF(AQ54="Գ-3", IF(AL54=0,3.21,IF(AL54=1,3.31,IF(AL54=2,3.42,IF(AL54=3,3.53,IF(OR(AL54=5,AL54=4),3.64,IF(OR(AL54=6,AL54=7),3.76,IF(OR(AL54=8,AL54=9),3.88,IF(OR(AL54=10,AL54=11,AL54=12),4.01,IF(OR(AL54=13,AL54=14,AL54=15),4.13,IF(OR(AL54=16,AL54=17,AL54=18),4.27,4.4)))))))))), IF(AQ54="Ա-1", IF(AL54=0,2.66,IF(AL54=1,2.75,IF(AL54=2,2.83,IF(AL54=3,2.92,IF(OR(AL54=5,AL54=4),3.02,IF(OR(AL54=6,AL54=7),3.11,IF(OR(AL54=8,AL54=9),3.21,IF(OR(AL54=10,AL54=11,AL54=12),3.31,IF(OR(AL54=13,AL54=14,AL54=15),3.42,IF(OR(AL54=16,AL54=17,AL54=18),3.53,3.64)))))))))), IF(AQ54="Ա-2", IF(AL54=0,2.28,IF(AL54=1,2.35,IF(AL54=2,2.43,IF(AL54=3,2.5,IF(OR(AL54=5,AL54=4),2.58,IF(OR(AL54=6,AL54=7),2.66,IF(OR(AL54=8,AL54=9),2.75,IF(OR(AL54=10,AL54=11,AL54=12),2.83,IF(OR(AL54=13,AL54=14,AL54=15),2.92,IF(OR(AL54=16,AL54=17,AL54=18),3.01,3.11)))))))))),IF(AQ54="Ա-3", IF(AL54=0,1.96,IF(AL54=1,2.02,IF(AL54=2,2.08,IF(AL54=3,2.15,IF(OR(AL54=5,AL54=4),2.21,IF(OR(AL54=6,AL54=7),2.28,IF(OR(AL54=8,AL54=9),2.35,IF(OR(AL54=10,AL54=11,AL54=12),2.42,IF(OR(AL54=13,AL54=14,AL54=15),2.5,IF(OR(AL54=16,AL54=17,AL54=18),2.58,2.66)))))))))), IF(AQ54="Կ-1", IF(AL54=0,1.68,IF(AL54=1,1.73,IF(AL54=2,1.79,IF(AL54=3,1.84,IF(OR(AL54=5,AL54=4),1.9,IF(OR(AL54=6,AL54=7),1.96,IF(OR(AL54=8,AL54=9),2.02,IF(OR(AL54=10,AL54=11,AL54=12),2.08,IF(OR(AL54=13,AL54=14,AL54=15),2.14,IF(OR(AL54=16,AL54=17,AL54=18),2.21,2.28)))))))))), IF(AQ54="Կ-2", IF(AL54=0,1.45,IF(AL54=1,1.49,IF(AL54=2,1.54,IF(AL54=3,1.59,IF(OR(AL54=5,AL54=4),1.63,IF(OR(AL54=6,AL54=7),1.68,IF(OR(AL54=8,AL54=9),1.73,IF(OR(AL54=10,AL54=11,AL54=12),1.79,IF(OR(AL54=13,AL54=14,AL54=15),1.84,IF(OR(AL54=16,AL54=17,AL54=18),1.9,1.95)))))))))),IF(AQ54="Կ-3", IF(AL54=0,1.25,IF(AL54=1,1.29,IF(AL54=2,1.33,IF(AL54=3,1.37,IF(OR(AL54=5,AL54=4),1.41,IF(OR(AL54=6,AL54=7),1.45,IF(OR(AL54=8,AL54=9),1.49,IF(OR(AL54=10,AL54=11,AL54=12),1.54,IF(OR(AL54=13,AL54=14,AL54=15),1.58,IF(OR(AL54=16,AL54=17,AL54=18),1.63,1.68)))))))))), "Error"))))))))))))</f>
        <v>5.34</v>
      </c>
      <c r="AN54" s="457">
        <v>83200</v>
      </c>
      <c r="AO54" s="457"/>
      <c r="AP54" s="457"/>
      <c r="AQ54" s="635" t="str">
        <f t="shared" ref="AQ54:AQ85" si="36">+AG54</f>
        <v>Գ-2</v>
      </c>
      <c r="AR54" s="457">
        <f t="shared" si="24"/>
        <v>444288</v>
      </c>
      <c r="AS54" s="636">
        <f t="shared" si="25"/>
        <v>444288</v>
      </c>
      <c r="AT54" s="636">
        <f t="shared" si="19"/>
        <v>5775744</v>
      </c>
    </row>
    <row r="55" spans="2:46" s="633" customFormat="1" ht="121.5">
      <c r="B55" s="907">
        <v>34</v>
      </c>
      <c r="C55" s="665" t="s">
        <v>1476</v>
      </c>
      <c r="D55" s="662" t="s">
        <v>2540</v>
      </c>
      <c r="E55" s="669">
        <v>1986</v>
      </c>
      <c r="F55" s="652" t="s">
        <v>1243</v>
      </c>
      <c r="G55" s="653">
        <v>1</v>
      </c>
      <c r="H55" s="648">
        <v>2</v>
      </c>
      <c r="I55" s="649">
        <f t="shared" si="4"/>
        <v>4.1399999999999997</v>
      </c>
      <c r="J55" s="571">
        <v>83200</v>
      </c>
      <c r="K55" s="571"/>
      <c r="L55" s="571"/>
      <c r="M55" s="650" t="s">
        <v>84</v>
      </c>
      <c r="N55" s="571">
        <f t="shared" si="5"/>
        <v>344448</v>
      </c>
      <c r="O55" s="651">
        <f t="shared" si="6"/>
        <v>344448</v>
      </c>
      <c r="P55" s="651">
        <f t="shared" si="7"/>
        <v>4477824</v>
      </c>
      <c r="Q55" s="638">
        <f t="shared" si="26"/>
        <v>1</v>
      </c>
      <c r="R55" s="638">
        <f t="shared" si="8"/>
        <v>3</v>
      </c>
      <c r="S55" s="634">
        <f t="shared" si="29"/>
        <v>4.2699999999999996</v>
      </c>
      <c r="T55" s="457">
        <v>83200</v>
      </c>
      <c r="U55" s="457"/>
      <c r="V55" s="457"/>
      <c r="W55" s="635" t="str">
        <f t="shared" si="30"/>
        <v>Գ-2</v>
      </c>
      <c r="X55" s="457">
        <f t="shared" si="20"/>
        <v>355263.99999999994</v>
      </c>
      <c r="Y55" s="636">
        <f t="shared" si="21"/>
        <v>355263.99999999994</v>
      </c>
      <c r="Z55" s="636">
        <f t="shared" si="11"/>
        <v>4618431.9999999991</v>
      </c>
      <c r="AA55" s="638">
        <f t="shared" si="27"/>
        <v>1</v>
      </c>
      <c r="AB55" s="638">
        <f t="shared" si="31"/>
        <v>4</v>
      </c>
      <c r="AC55" s="634">
        <f t="shared" si="32"/>
        <v>4.41</v>
      </c>
      <c r="AD55" s="457">
        <v>83200</v>
      </c>
      <c r="AE55" s="457"/>
      <c r="AF55" s="457"/>
      <c r="AG55" s="635" t="str">
        <f t="shared" si="33"/>
        <v>Գ-2</v>
      </c>
      <c r="AH55" s="457">
        <f t="shared" si="22"/>
        <v>366912</v>
      </c>
      <c r="AI55" s="636">
        <f t="shared" si="23"/>
        <v>366912</v>
      </c>
      <c r="AJ55" s="636">
        <f t="shared" si="15"/>
        <v>4769856</v>
      </c>
      <c r="AK55" s="638">
        <f t="shared" si="28"/>
        <v>1</v>
      </c>
      <c r="AL55" s="638">
        <f t="shared" si="34"/>
        <v>5</v>
      </c>
      <c r="AM55" s="634">
        <f t="shared" si="35"/>
        <v>4.41</v>
      </c>
      <c r="AN55" s="457">
        <v>83200</v>
      </c>
      <c r="AO55" s="457"/>
      <c r="AP55" s="457"/>
      <c r="AQ55" s="635" t="str">
        <f t="shared" si="36"/>
        <v>Գ-2</v>
      </c>
      <c r="AR55" s="457">
        <f t="shared" si="24"/>
        <v>366912</v>
      </c>
      <c r="AS55" s="636">
        <f t="shared" si="25"/>
        <v>366912</v>
      </c>
      <c r="AT55" s="636">
        <f t="shared" si="19"/>
        <v>4769856</v>
      </c>
    </row>
    <row r="56" spans="2:46" s="633" customFormat="1" ht="121.5">
      <c r="B56" s="907">
        <v>35</v>
      </c>
      <c r="C56" s="665" t="s">
        <v>2773</v>
      </c>
      <c r="D56" s="662" t="s">
        <v>2540</v>
      </c>
      <c r="E56" s="669">
        <v>1999</v>
      </c>
      <c r="F56" s="652" t="s">
        <v>1244</v>
      </c>
      <c r="G56" s="653">
        <v>1</v>
      </c>
      <c r="H56" s="648">
        <v>0</v>
      </c>
      <c r="I56" s="649">
        <f t="shared" si="4"/>
        <v>3.21</v>
      </c>
      <c r="J56" s="571">
        <v>83200</v>
      </c>
      <c r="K56" s="571"/>
      <c r="L56" s="571"/>
      <c r="M56" s="650" t="s">
        <v>450</v>
      </c>
      <c r="N56" s="571">
        <f t="shared" si="5"/>
        <v>267072</v>
      </c>
      <c r="O56" s="651">
        <f t="shared" si="6"/>
        <v>267072</v>
      </c>
      <c r="P56" s="651">
        <f t="shared" si="7"/>
        <v>3471936</v>
      </c>
      <c r="Q56" s="638">
        <f t="shared" si="26"/>
        <v>1</v>
      </c>
      <c r="R56" s="638">
        <f t="shared" si="8"/>
        <v>1</v>
      </c>
      <c r="S56" s="634">
        <f t="shared" si="29"/>
        <v>3.31</v>
      </c>
      <c r="T56" s="457">
        <v>83200</v>
      </c>
      <c r="U56" s="457"/>
      <c r="V56" s="457"/>
      <c r="W56" s="635" t="str">
        <f t="shared" si="30"/>
        <v>Գ-3</v>
      </c>
      <c r="X56" s="457">
        <f t="shared" si="20"/>
        <v>275392</v>
      </c>
      <c r="Y56" s="636">
        <f t="shared" si="21"/>
        <v>275392</v>
      </c>
      <c r="Z56" s="636">
        <f t="shared" si="11"/>
        <v>3580096</v>
      </c>
      <c r="AA56" s="638">
        <f t="shared" si="27"/>
        <v>1</v>
      </c>
      <c r="AB56" s="638">
        <f t="shared" si="31"/>
        <v>2</v>
      </c>
      <c r="AC56" s="634">
        <f t="shared" si="32"/>
        <v>3.42</v>
      </c>
      <c r="AD56" s="457">
        <v>83200</v>
      </c>
      <c r="AE56" s="457"/>
      <c r="AF56" s="457"/>
      <c r="AG56" s="635" t="str">
        <f t="shared" si="33"/>
        <v>Գ-3</v>
      </c>
      <c r="AH56" s="457">
        <f t="shared" si="22"/>
        <v>284544</v>
      </c>
      <c r="AI56" s="636">
        <f t="shared" si="23"/>
        <v>284544</v>
      </c>
      <c r="AJ56" s="636">
        <f t="shared" si="15"/>
        <v>3699072</v>
      </c>
      <c r="AK56" s="638">
        <f t="shared" si="28"/>
        <v>1</v>
      </c>
      <c r="AL56" s="638">
        <f t="shared" si="34"/>
        <v>3</v>
      </c>
      <c r="AM56" s="634">
        <f t="shared" si="35"/>
        <v>3.53</v>
      </c>
      <c r="AN56" s="457">
        <v>83200</v>
      </c>
      <c r="AO56" s="457"/>
      <c r="AP56" s="457"/>
      <c r="AQ56" s="635" t="str">
        <f t="shared" si="36"/>
        <v>Գ-3</v>
      </c>
      <c r="AR56" s="457">
        <f t="shared" si="24"/>
        <v>293696</v>
      </c>
      <c r="AS56" s="636">
        <f t="shared" si="25"/>
        <v>293696</v>
      </c>
      <c r="AT56" s="636">
        <f t="shared" si="19"/>
        <v>3818048</v>
      </c>
    </row>
    <row r="57" spans="2:46" s="633" customFormat="1" ht="40.5">
      <c r="B57" s="907">
        <v>36</v>
      </c>
      <c r="C57" s="665" t="s">
        <v>2774</v>
      </c>
      <c r="D57" s="662" t="s">
        <v>2540</v>
      </c>
      <c r="E57" s="669">
        <v>1991</v>
      </c>
      <c r="F57" s="652" t="s">
        <v>1245</v>
      </c>
      <c r="G57" s="653">
        <v>1</v>
      </c>
      <c r="H57" s="648">
        <v>1</v>
      </c>
      <c r="I57" s="649">
        <f t="shared" si="4"/>
        <v>4.8600000000000003</v>
      </c>
      <c r="J57" s="571">
        <v>83200</v>
      </c>
      <c r="K57" s="571"/>
      <c r="L57" s="571">
        <f>+I57*J57*0.15</f>
        <v>60652.799999999996</v>
      </c>
      <c r="M57" s="650" t="s">
        <v>83</v>
      </c>
      <c r="N57" s="571">
        <f t="shared" si="5"/>
        <v>404352</v>
      </c>
      <c r="O57" s="651">
        <f t="shared" si="6"/>
        <v>465004.79999999999</v>
      </c>
      <c r="P57" s="651">
        <f t="shared" si="7"/>
        <v>6045062.3999999994</v>
      </c>
      <c r="Q57" s="638">
        <f t="shared" si="26"/>
        <v>1</v>
      </c>
      <c r="R57" s="638">
        <f t="shared" si="8"/>
        <v>2</v>
      </c>
      <c r="S57" s="634">
        <f t="shared" si="29"/>
        <v>5.01</v>
      </c>
      <c r="T57" s="457">
        <v>83200</v>
      </c>
      <c r="U57" s="457"/>
      <c r="V57" s="457">
        <f>S57*T57*0.15</f>
        <v>62524.799999999996</v>
      </c>
      <c r="W57" s="635" t="str">
        <f t="shared" si="30"/>
        <v>Գ-1</v>
      </c>
      <c r="X57" s="457">
        <f t="shared" si="20"/>
        <v>416832</v>
      </c>
      <c r="Y57" s="636">
        <f t="shared" si="21"/>
        <v>479356.8</v>
      </c>
      <c r="Z57" s="636">
        <f t="shared" si="11"/>
        <v>6231638.3999999994</v>
      </c>
      <c r="AA57" s="638">
        <f t="shared" si="27"/>
        <v>1</v>
      </c>
      <c r="AB57" s="638">
        <f t="shared" si="31"/>
        <v>3</v>
      </c>
      <c r="AC57" s="634">
        <f t="shared" si="32"/>
        <v>5.18</v>
      </c>
      <c r="AD57" s="457">
        <v>83200</v>
      </c>
      <c r="AE57" s="457"/>
      <c r="AF57" s="457">
        <f>+AC57*AD57*0.15</f>
        <v>64646.399999999994</v>
      </c>
      <c r="AG57" s="635" t="str">
        <f t="shared" si="33"/>
        <v>Գ-1</v>
      </c>
      <c r="AH57" s="457">
        <f t="shared" si="22"/>
        <v>430976</v>
      </c>
      <c r="AI57" s="636">
        <f t="shared" si="23"/>
        <v>495622.40000000002</v>
      </c>
      <c r="AJ57" s="636">
        <f t="shared" si="15"/>
        <v>6443091.2000000002</v>
      </c>
      <c r="AK57" s="638">
        <f t="shared" si="28"/>
        <v>1</v>
      </c>
      <c r="AL57" s="638">
        <f t="shared" si="34"/>
        <v>4</v>
      </c>
      <c r="AM57" s="634">
        <f t="shared" si="35"/>
        <v>5.35</v>
      </c>
      <c r="AN57" s="457">
        <v>83200</v>
      </c>
      <c r="AO57" s="457"/>
      <c r="AP57" s="457">
        <f>+AM57*AN57*0.15</f>
        <v>66767.999999999985</v>
      </c>
      <c r="AQ57" s="635" t="str">
        <f t="shared" si="36"/>
        <v>Գ-1</v>
      </c>
      <c r="AR57" s="457">
        <f t="shared" si="24"/>
        <v>445119.99999999994</v>
      </c>
      <c r="AS57" s="636">
        <f t="shared" si="25"/>
        <v>511887.99999999994</v>
      </c>
      <c r="AT57" s="636">
        <f t="shared" si="19"/>
        <v>6654543.9999999991</v>
      </c>
    </row>
    <row r="58" spans="2:46" s="633" customFormat="1" ht="81">
      <c r="B58" s="907">
        <v>37</v>
      </c>
      <c r="C58" s="665" t="s">
        <v>2045</v>
      </c>
      <c r="D58" s="662" t="s">
        <v>2540</v>
      </c>
      <c r="E58" s="669">
        <v>1987</v>
      </c>
      <c r="F58" s="652" t="s">
        <v>1246</v>
      </c>
      <c r="G58" s="653">
        <v>1</v>
      </c>
      <c r="H58" s="648">
        <v>2</v>
      </c>
      <c r="I58" s="649">
        <f t="shared" si="4"/>
        <v>4.1399999999999997</v>
      </c>
      <c r="J58" s="571">
        <v>83200</v>
      </c>
      <c r="K58" s="571"/>
      <c r="L58" s="571"/>
      <c r="M58" s="650" t="s">
        <v>84</v>
      </c>
      <c r="N58" s="571">
        <f t="shared" ref="N58:N86" si="37">J58*I58</f>
        <v>344448</v>
      </c>
      <c r="O58" s="651">
        <f t="shared" ref="O58:O90" si="38">I58*J58+K58+L58</f>
        <v>344448</v>
      </c>
      <c r="P58" s="651">
        <f t="shared" ref="P58:P86" si="39">+O58*13</f>
        <v>4477824</v>
      </c>
      <c r="Q58" s="638">
        <f t="shared" si="26"/>
        <v>1</v>
      </c>
      <c r="R58" s="638">
        <f t="shared" ref="R58:R90" si="40">+H58+1</f>
        <v>3</v>
      </c>
      <c r="S58" s="634">
        <f t="shared" si="29"/>
        <v>4.2699999999999996</v>
      </c>
      <c r="T58" s="457">
        <v>83200</v>
      </c>
      <c r="U58" s="457"/>
      <c r="V58" s="457"/>
      <c r="W58" s="635" t="str">
        <f t="shared" si="30"/>
        <v>Գ-2</v>
      </c>
      <c r="X58" s="457">
        <f t="shared" si="20"/>
        <v>355263.99999999994</v>
      </c>
      <c r="Y58" s="636">
        <f t="shared" si="21"/>
        <v>355263.99999999994</v>
      </c>
      <c r="Z58" s="636">
        <f t="shared" ref="Z58:Z86" si="41">+Y58*13</f>
        <v>4618431.9999999991</v>
      </c>
      <c r="AA58" s="638">
        <f t="shared" si="27"/>
        <v>1</v>
      </c>
      <c r="AB58" s="638">
        <f t="shared" si="31"/>
        <v>4</v>
      </c>
      <c r="AC58" s="634">
        <f t="shared" si="32"/>
        <v>4.41</v>
      </c>
      <c r="AD58" s="457">
        <v>83200</v>
      </c>
      <c r="AE58" s="457"/>
      <c r="AF58" s="457"/>
      <c r="AG58" s="635" t="str">
        <f t="shared" si="33"/>
        <v>Գ-2</v>
      </c>
      <c r="AH58" s="457">
        <f t="shared" si="22"/>
        <v>366912</v>
      </c>
      <c r="AI58" s="636">
        <f t="shared" si="23"/>
        <v>366912</v>
      </c>
      <c r="AJ58" s="636">
        <f t="shared" ref="AJ58:AJ86" si="42">+AI58*13</f>
        <v>4769856</v>
      </c>
      <c r="AK58" s="638">
        <f t="shared" si="28"/>
        <v>1</v>
      </c>
      <c r="AL58" s="638">
        <f t="shared" si="34"/>
        <v>5</v>
      </c>
      <c r="AM58" s="634">
        <f t="shared" si="35"/>
        <v>4.41</v>
      </c>
      <c r="AN58" s="457">
        <v>83200</v>
      </c>
      <c r="AO58" s="457"/>
      <c r="AP58" s="457"/>
      <c r="AQ58" s="635" t="str">
        <f t="shared" si="36"/>
        <v>Գ-2</v>
      </c>
      <c r="AR58" s="457">
        <f t="shared" si="24"/>
        <v>366912</v>
      </c>
      <c r="AS58" s="636">
        <f t="shared" si="25"/>
        <v>366912</v>
      </c>
      <c r="AT58" s="636">
        <f t="shared" ref="AT58:AT86" si="43">+AS58*13</f>
        <v>4769856</v>
      </c>
    </row>
    <row r="59" spans="2:46" s="633" customFormat="1" ht="94.5">
      <c r="B59" s="907">
        <v>38</v>
      </c>
      <c r="C59" s="647" t="s">
        <v>2048</v>
      </c>
      <c r="D59" s="662" t="s">
        <v>2540</v>
      </c>
      <c r="E59" s="669">
        <v>1987</v>
      </c>
      <c r="F59" s="652" t="s">
        <v>1247</v>
      </c>
      <c r="G59" s="653">
        <v>1</v>
      </c>
      <c r="H59" s="648">
        <v>0</v>
      </c>
      <c r="I59" s="649">
        <f t="shared" si="4"/>
        <v>3.88</v>
      </c>
      <c r="J59" s="571">
        <v>83200</v>
      </c>
      <c r="K59" s="571"/>
      <c r="L59" s="571"/>
      <c r="M59" s="650" t="s">
        <v>84</v>
      </c>
      <c r="N59" s="571">
        <f t="shared" si="37"/>
        <v>322816</v>
      </c>
      <c r="O59" s="651">
        <f t="shared" si="38"/>
        <v>322816</v>
      </c>
      <c r="P59" s="651">
        <f t="shared" si="39"/>
        <v>4196608</v>
      </c>
      <c r="Q59" s="638">
        <f t="shared" si="26"/>
        <v>1</v>
      </c>
      <c r="R59" s="638">
        <f t="shared" si="40"/>
        <v>1</v>
      </c>
      <c r="S59" s="634">
        <f t="shared" si="29"/>
        <v>4.01</v>
      </c>
      <c r="T59" s="457">
        <v>83200</v>
      </c>
      <c r="U59" s="457"/>
      <c r="V59" s="457"/>
      <c r="W59" s="635" t="str">
        <f t="shared" si="30"/>
        <v>Գ-2</v>
      </c>
      <c r="X59" s="457">
        <f t="shared" si="20"/>
        <v>333632</v>
      </c>
      <c r="Y59" s="636">
        <f t="shared" si="21"/>
        <v>333632</v>
      </c>
      <c r="Z59" s="636">
        <f t="shared" si="41"/>
        <v>4337216</v>
      </c>
      <c r="AA59" s="638">
        <f t="shared" si="27"/>
        <v>1</v>
      </c>
      <c r="AB59" s="638">
        <f t="shared" si="31"/>
        <v>2</v>
      </c>
      <c r="AC59" s="634">
        <f t="shared" si="32"/>
        <v>4.1399999999999997</v>
      </c>
      <c r="AD59" s="457">
        <v>83200</v>
      </c>
      <c r="AE59" s="457"/>
      <c r="AF59" s="457"/>
      <c r="AG59" s="635" t="str">
        <f t="shared" si="33"/>
        <v>Գ-2</v>
      </c>
      <c r="AH59" s="457">
        <f t="shared" si="22"/>
        <v>344448</v>
      </c>
      <c r="AI59" s="636">
        <f t="shared" si="23"/>
        <v>344448</v>
      </c>
      <c r="AJ59" s="636">
        <f t="shared" si="42"/>
        <v>4477824</v>
      </c>
      <c r="AK59" s="638">
        <f t="shared" si="28"/>
        <v>1</v>
      </c>
      <c r="AL59" s="638">
        <f t="shared" si="34"/>
        <v>3</v>
      </c>
      <c r="AM59" s="634">
        <f t="shared" si="35"/>
        <v>4.2699999999999996</v>
      </c>
      <c r="AN59" s="457">
        <v>83200</v>
      </c>
      <c r="AO59" s="457"/>
      <c r="AP59" s="457"/>
      <c r="AQ59" s="635" t="str">
        <f t="shared" si="36"/>
        <v>Գ-2</v>
      </c>
      <c r="AR59" s="457">
        <f t="shared" si="24"/>
        <v>355263.99999999994</v>
      </c>
      <c r="AS59" s="636">
        <f t="shared" si="25"/>
        <v>355263.99999999994</v>
      </c>
      <c r="AT59" s="636">
        <f t="shared" si="43"/>
        <v>4618431.9999999991</v>
      </c>
    </row>
    <row r="60" spans="2:46" s="633" customFormat="1" ht="94.5">
      <c r="B60" s="907">
        <v>39</v>
      </c>
      <c r="C60" s="647" t="s">
        <v>2047</v>
      </c>
      <c r="D60" s="662" t="s">
        <v>2540</v>
      </c>
      <c r="E60" s="669">
        <v>1989</v>
      </c>
      <c r="F60" s="652" t="s">
        <v>1247</v>
      </c>
      <c r="G60" s="653">
        <v>1</v>
      </c>
      <c r="H60" s="648">
        <v>2</v>
      </c>
      <c r="I60" s="649">
        <f t="shared" si="4"/>
        <v>4.1399999999999997</v>
      </c>
      <c r="J60" s="571">
        <v>83200</v>
      </c>
      <c r="K60" s="571"/>
      <c r="L60" s="571"/>
      <c r="M60" s="650" t="s">
        <v>84</v>
      </c>
      <c r="N60" s="571">
        <f t="shared" si="37"/>
        <v>344448</v>
      </c>
      <c r="O60" s="651">
        <f t="shared" si="38"/>
        <v>344448</v>
      </c>
      <c r="P60" s="651">
        <f t="shared" si="39"/>
        <v>4477824</v>
      </c>
      <c r="Q60" s="638">
        <f t="shared" si="26"/>
        <v>1</v>
      </c>
      <c r="R60" s="638">
        <f t="shared" si="40"/>
        <v>3</v>
      </c>
      <c r="S60" s="634">
        <f t="shared" si="29"/>
        <v>4.2699999999999996</v>
      </c>
      <c r="T60" s="457">
        <v>83200</v>
      </c>
      <c r="U60" s="457"/>
      <c r="V60" s="457"/>
      <c r="W60" s="635" t="str">
        <f t="shared" si="30"/>
        <v>Գ-2</v>
      </c>
      <c r="X60" s="457">
        <f t="shared" si="20"/>
        <v>355263.99999999994</v>
      </c>
      <c r="Y60" s="636">
        <f t="shared" si="21"/>
        <v>355263.99999999994</v>
      </c>
      <c r="Z60" s="636">
        <f t="shared" si="41"/>
        <v>4618431.9999999991</v>
      </c>
      <c r="AA60" s="638">
        <f t="shared" si="27"/>
        <v>1</v>
      </c>
      <c r="AB60" s="638">
        <f t="shared" si="31"/>
        <v>4</v>
      </c>
      <c r="AC60" s="634">
        <f t="shared" si="32"/>
        <v>4.41</v>
      </c>
      <c r="AD60" s="457">
        <v>83200</v>
      </c>
      <c r="AE60" s="457"/>
      <c r="AF60" s="457"/>
      <c r="AG60" s="635" t="str">
        <f t="shared" si="33"/>
        <v>Գ-2</v>
      </c>
      <c r="AH60" s="457">
        <f t="shared" si="22"/>
        <v>366912</v>
      </c>
      <c r="AI60" s="636">
        <f t="shared" si="23"/>
        <v>366912</v>
      </c>
      <c r="AJ60" s="636">
        <f t="shared" si="42"/>
        <v>4769856</v>
      </c>
      <c r="AK60" s="638">
        <f t="shared" si="28"/>
        <v>1</v>
      </c>
      <c r="AL60" s="638">
        <f t="shared" si="34"/>
        <v>5</v>
      </c>
      <c r="AM60" s="634">
        <f t="shared" si="35"/>
        <v>4.41</v>
      </c>
      <c r="AN60" s="457">
        <v>83200</v>
      </c>
      <c r="AO60" s="457"/>
      <c r="AP60" s="457"/>
      <c r="AQ60" s="635" t="str">
        <f t="shared" si="36"/>
        <v>Գ-2</v>
      </c>
      <c r="AR60" s="457">
        <f t="shared" si="24"/>
        <v>366912</v>
      </c>
      <c r="AS60" s="636">
        <f t="shared" si="25"/>
        <v>366912</v>
      </c>
      <c r="AT60" s="636">
        <f t="shared" si="43"/>
        <v>4769856</v>
      </c>
    </row>
    <row r="61" spans="2:46" s="633" customFormat="1" ht="94.5">
      <c r="B61" s="907">
        <v>40</v>
      </c>
      <c r="C61" s="647" t="s">
        <v>79</v>
      </c>
      <c r="D61" s="662"/>
      <c r="E61" s="669"/>
      <c r="F61" s="652" t="s">
        <v>1248</v>
      </c>
      <c r="G61" s="653">
        <v>1</v>
      </c>
      <c r="H61" s="648">
        <v>6</v>
      </c>
      <c r="I61" s="649">
        <f t="shared" si="4"/>
        <v>3.76</v>
      </c>
      <c r="J61" s="571">
        <v>83200</v>
      </c>
      <c r="K61" s="571"/>
      <c r="L61" s="571"/>
      <c r="M61" s="650" t="s">
        <v>450</v>
      </c>
      <c r="N61" s="571">
        <f t="shared" si="37"/>
        <v>312832</v>
      </c>
      <c r="O61" s="651">
        <f t="shared" si="38"/>
        <v>312832</v>
      </c>
      <c r="P61" s="651">
        <f t="shared" si="39"/>
        <v>4066816</v>
      </c>
      <c r="Q61" s="638">
        <f t="shared" si="26"/>
        <v>1</v>
      </c>
      <c r="R61" s="638">
        <f t="shared" si="40"/>
        <v>7</v>
      </c>
      <c r="S61" s="634">
        <f t="shared" si="29"/>
        <v>3.76</v>
      </c>
      <c r="T61" s="457">
        <v>83200</v>
      </c>
      <c r="U61" s="457"/>
      <c r="V61" s="457"/>
      <c r="W61" s="635" t="str">
        <f t="shared" si="30"/>
        <v>Գ-3</v>
      </c>
      <c r="X61" s="457">
        <f t="shared" si="20"/>
        <v>312832</v>
      </c>
      <c r="Y61" s="636">
        <f t="shared" si="21"/>
        <v>312832</v>
      </c>
      <c r="Z61" s="636">
        <f t="shared" si="41"/>
        <v>4066816</v>
      </c>
      <c r="AA61" s="638">
        <f t="shared" ref="AA61:AA86" si="44">+Q61</f>
        <v>1</v>
      </c>
      <c r="AB61" s="638">
        <f t="shared" si="31"/>
        <v>8</v>
      </c>
      <c r="AC61" s="634">
        <f t="shared" si="32"/>
        <v>3.88</v>
      </c>
      <c r="AD61" s="457">
        <v>83200</v>
      </c>
      <c r="AE61" s="457"/>
      <c r="AF61" s="457"/>
      <c r="AG61" s="635" t="str">
        <f t="shared" si="33"/>
        <v>Գ-3</v>
      </c>
      <c r="AH61" s="457">
        <f t="shared" si="22"/>
        <v>322816</v>
      </c>
      <c r="AI61" s="636">
        <f t="shared" si="23"/>
        <v>322816</v>
      </c>
      <c r="AJ61" s="636">
        <f t="shared" si="42"/>
        <v>4196608</v>
      </c>
      <c r="AK61" s="638">
        <f t="shared" ref="AK61:AK86" si="45">+AA61</f>
        <v>1</v>
      </c>
      <c r="AL61" s="638">
        <f t="shared" si="34"/>
        <v>9</v>
      </c>
      <c r="AM61" s="634">
        <f t="shared" si="35"/>
        <v>3.88</v>
      </c>
      <c r="AN61" s="457">
        <v>83200</v>
      </c>
      <c r="AO61" s="457"/>
      <c r="AP61" s="457"/>
      <c r="AQ61" s="635" t="str">
        <f t="shared" si="36"/>
        <v>Գ-3</v>
      </c>
      <c r="AR61" s="457">
        <f t="shared" si="24"/>
        <v>322816</v>
      </c>
      <c r="AS61" s="636">
        <f t="shared" si="25"/>
        <v>322816</v>
      </c>
      <c r="AT61" s="636">
        <f t="shared" si="43"/>
        <v>4196608</v>
      </c>
    </row>
    <row r="62" spans="2:46" s="633" customFormat="1" ht="81">
      <c r="B62" s="907">
        <v>41</v>
      </c>
      <c r="C62" s="647" t="s">
        <v>1642</v>
      </c>
      <c r="D62" s="662" t="s">
        <v>2540</v>
      </c>
      <c r="E62" s="669">
        <v>1990</v>
      </c>
      <c r="F62" s="652" t="s">
        <v>1249</v>
      </c>
      <c r="G62" s="653">
        <v>1</v>
      </c>
      <c r="H62" s="648">
        <v>4</v>
      </c>
      <c r="I62" s="649">
        <f t="shared" si="4"/>
        <v>4.41</v>
      </c>
      <c r="J62" s="571">
        <v>83200</v>
      </c>
      <c r="K62" s="571"/>
      <c r="L62" s="571"/>
      <c r="M62" s="650" t="s">
        <v>84</v>
      </c>
      <c r="N62" s="571">
        <f t="shared" si="37"/>
        <v>366912</v>
      </c>
      <c r="O62" s="651">
        <f t="shared" si="38"/>
        <v>366912</v>
      </c>
      <c r="P62" s="651">
        <f t="shared" si="39"/>
        <v>4769856</v>
      </c>
      <c r="Q62" s="638">
        <f t="shared" si="26"/>
        <v>1</v>
      </c>
      <c r="R62" s="638">
        <f t="shared" si="40"/>
        <v>5</v>
      </c>
      <c r="S62" s="634">
        <f t="shared" si="29"/>
        <v>4.41</v>
      </c>
      <c r="T62" s="457">
        <v>83200</v>
      </c>
      <c r="U62" s="457"/>
      <c r="V62" s="457"/>
      <c r="W62" s="635" t="str">
        <f t="shared" si="30"/>
        <v>Գ-2</v>
      </c>
      <c r="X62" s="457">
        <f t="shared" si="20"/>
        <v>366912</v>
      </c>
      <c r="Y62" s="636">
        <f t="shared" si="21"/>
        <v>366912</v>
      </c>
      <c r="Z62" s="636">
        <f t="shared" si="41"/>
        <v>4769856</v>
      </c>
      <c r="AA62" s="638">
        <f t="shared" si="44"/>
        <v>1</v>
      </c>
      <c r="AB62" s="638">
        <f t="shared" si="31"/>
        <v>6</v>
      </c>
      <c r="AC62" s="634">
        <f t="shared" si="32"/>
        <v>4.55</v>
      </c>
      <c r="AD62" s="457">
        <v>83200</v>
      </c>
      <c r="AE62" s="457"/>
      <c r="AF62" s="457"/>
      <c r="AG62" s="635" t="str">
        <f t="shared" si="33"/>
        <v>Գ-2</v>
      </c>
      <c r="AH62" s="457">
        <f t="shared" si="22"/>
        <v>378560</v>
      </c>
      <c r="AI62" s="636">
        <f t="shared" si="23"/>
        <v>378560</v>
      </c>
      <c r="AJ62" s="636">
        <f t="shared" si="42"/>
        <v>4921280</v>
      </c>
      <c r="AK62" s="638">
        <f t="shared" si="45"/>
        <v>1</v>
      </c>
      <c r="AL62" s="638">
        <f t="shared" si="34"/>
        <v>7</v>
      </c>
      <c r="AM62" s="634">
        <f t="shared" si="35"/>
        <v>4.55</v>
      </c>
      <c r="AN62" s="457">
        <v>83200</v>
      </c>
      <c r="AO62" s="457"/>
      <c r="AP62" s="457"/>
      <c r="AQ62" s="635" t="str">
        <f t="shared" si="36"/>
        <v>Գ-2</v>
      </c>
      <c r="AR62" s="457">
        <f t="shared" si="24"/>
        <v>378560</v>
      </c>
      <c r="AS62" s="636">
        <f t="shared" si="25"/>
        <v>378560</v>
      </c>
      <c r="AT62" s="636">
        <f t="shared" si="43"/>
        <v>4921280</v>
      </c>
    </row>
    <row r="63" spans="2:46" s="633" customFormat="1" ht="94.5">
      <c r="B63" s="907">
        <v>42</v>
      </c>
      <c r="C63" s="647" t="s">
        <v>79</v>
      </c>
      <c r="D63" s="662"/>
      <c r="E63" s="669"/>
      <c r="F63" s="652" t="s">
        <v>1250</v>
      </c>
      <c r="G63" s="653">
        <v>1</v>
      </c>
      <c r="H63" s="648">
        <v>6</v>
      </c>
      <c r="I63" s="649">
        <f t="shared" si="4"/>
        <v>4.55</v>
      </c>
      <c r="J63" s="571">
        <v>83200</v>
      </c>
      <c r="K63" s="571"/>
      <c r="L63" s="571"/>
      <c r="M63" s="650" t="s">
        <v>84</v>
      </c>
      <c r="N63" s="571">
        <f t="shared" si="37"/>
        <v>378560</v>
      </c>
      <c r="O63" s="651">
        <f t="shared" si="38"/>
        <v>378560</v>
      </c>
      <c r="P63" s="651">
        <f t="shared" si="39"/>
        <v>4921280</v>
      </c>
      <c r="Q63" s="638">
        <f t="shared" si="26"/>
        <v>1</v>
      </c>
      <c r="R63" s="638">
        <f t="shared" si="40"/>
        <v>7</v>
      </c>
      <c r="S63" s="634">
        <f t="shared" si="29"/>
        <v>4.55</v>
      </c>
      <c r="T63" s="457">
        <v>83200</v>
      </c>
      <c r="U63" s="457"/>
      <c r="V63" s="457"/>
      <c r="W63" s="635" t="str">
        <f t="shared" si="30"/>
        <v>Գ-2</v>
      </c>
      <c r="X63" s="457">
        <f t="shared" si="20"/>
        <v>378560</v>
      </c>
      <c r="Y63" s="636">
        <f t="shared" si="21"/>
        <v>378560</v>
      </c>
      <c r="Z63" s="636">
        <f t="shared" si="41"/>
        <v>4921280</v>
      </c>
      <c r="AA63" s="638">
        <f t="shared" si="44"/>
        <v>1</v>
      </c>
      <c r="AB63" s="638">
        <f t="shared" si="31"/>
        <v>8</v>
      </c>
      <c r="AC63" s="634">
        <f t="shared" si="32"/>
        <v>4.7</v>
      </c>
      <c r="AD63" s="457">
        <v>83200</v>
      </c>
      <c r="AE63" s="457"/>
      <c r="AF63" s="457"/>
      <c r="AG63" s="635" t="str">
        <f t="shared" si="33"/>
        <v>Գ-2</v>
      </c>
      <c r="AH63" s="457">
        <f t="shared" si="22"/>
        <v>391040</v>
      </c>
      <c r="AI63" s="636">
        <f t="shared" si="23"/>
        <v>391040</v>
      </c>
      <c r="AJ63" s="636">
        <f t="shared" si="42"/>
        <v>5083520</v>
      </c>
      <c r="AK63" s="638">
        <f t="shared" si="45"/>
        <v>1</v>
      </c>
      <c r="AL63" s="638">
        <f t="shared" si="34"/>
        <v>9</v>
      </c>
      <c r="AM63" s="634">
        <f t="shared" si="35"/>
        <v>4.7</v>
      </c>
      <c r="AN63" s="457">
        <v>83200</v>
      </c>
      <c r="AO63" s="457"/>
      <c r="AP63" s="457"/>
      <c r="AQ63" s="635" t="str">
        <f t="shared" si="36"/>
        <v>Գ-2</v>
      </c>
      <c r="AR63" s="457">
        <f t="shared" si="24"/>
        <v>391040</v>
      </c>
      <c r="AS63" s="636">
        <f t="shared" si="25"/>
        <v>391040</v>
      </c>
      <c r="AT63" s="636">
        <f t="shared" si="43"/>
        <v>5083520</v>
      </c>
    </row>
    <row r="64" spans="2:46" s="633" customFormat="1" ht="94.5">
      <c r="B64" s="907">
        <v>43</v>
      </c>
      <c r="C64" s="647" t="s">
        <v>79</v>
      </c>
      <c r="D64" s="662"/>
      <c r="E64" s="669"/>
      <c r="F64" s="652" t="s">
        <v>1251</v>
      </c>
      <c r="G64" s="653">
        <v>1</v>
      </c>
      <c r="H64" s="648">
        <v>6</v>
      </c>
      <c r="I64" s="649">
        <f t="shared" si="4"/>
        <v>3.76</v>
      </c>
      <c r="J64" s="571">
        <v>83200</v>
      </c>
      <c r="K64" s="571"/>
      <c r="L64" s="571"/>
      <c r="M64" s="650" t="s">
        <v>450</v>
      </c>
      <c r="N64" s="571">
        <f t="shared" si="37"/>
        <v>312832</v>
      </c>
      <c r="O64" s="651">
        <f t="shared" si="38"/>
        <v>312832</v>
      </c>
      <c r="P64" s="651">
        <f t="shared" si="39"/>
        <v>4066816</v>
      </c>
      <c r="Q64" s="638">
        <f t="shared" ref="Q64:Q86" si="46">+G64</f>
        <v>1</v>
      </c>
      <c r="R64" s="638">
        <f t="shared" si="40"/>
        <v>7</v>
      </c>
      <c r="S64" s="634">
        <f t="shared" si="29"/>
        <v>3.76</v>
      </c>
      <c r="T64" s="457">
        <v>83200</v>
      </c>
      <c r="U64" s="457"/>
      <c r="V64" s="457"/>
      <c r="W64" s="635" t="str">
        <f t="shared" si="30"/>
        <v>Գ-3</v>
      </c>
      <c r="X64" s="457">
        <f t="shared" si="20"/>
        <v>312832</v>
      </c>
      <c r="Y64" s="636">
        <f t="shared" si="21"/>
        <v>312832</v>
      </c>
      <c r="Z64" s="636">
        <f t="shared" si="41"/>
        <v>4066816</v>
      </c>
      <c r="AA64" s="638">
        <f t="shared" si="44"/>
        <v>1</v>
      </c>
      <c r="AB64" s="638">
        <f t="shared" si="31"/>
        <v>8</v>
      </c>
      <c r="AC64" s="634">
        <f t="shared" si="32"/>
        <v>3.88</v>
      </c>
      <c r="AD64" s="457">
        <v>83200</v>
      </c>
      <c r="AE64" s="457"/>
      <c r="AF64" s="457"/>
      <c r="AG64" s="635" t="str">
        <f t="shared" si="33"/>
        <v>Գ-3</v>
      </c>
      <c r="AH64" s="457">
        <f t="shared" si="22"/>
        <v>322816</v>
      </c>
      <c r="AI64" s="636">
        <f t="shared" si="23"/>
        <v>322816</v>
      </c>
      <c r="AJ64" s="636">
        <f t="shared" si="42"/>
        <v>4196608</v>
      </c>
      <c r="AK64" s="638">
        <f t="shared" si="45"/>
        <v>1</v>
      </c>
      <c r="AL64" s="638">
        <f t="shared" si="34"/>
        <v>9</v>
      </c>
      <c r="AM64" s="634">
        <f t="shared" si="35"/>
        <v>3.88</v>
      </c>
      <c r="AN64" s="457">
        <v>83200</v>
      </c>
      <c r="AO64" s="457"/>
      <c r="AP64" s="457"/>
      <c r="AQ64" s="635" t="str">
        <f t="shared" si="36"/>
        <v>Գ-3</v>
      </c>
      <c r="AR64" s="457">
        <f t="shared" si="24"/>
        <v>322816</v>
      </c>
      <c r="AS64" s="636">
        <f t="shared" si="25"/>
        <v>322816</v>
      </c>
      <c r="AT64" s="636">
        <f t="shared" si="43"/>
        <v>4196608</v>
      </c>
    </row>
    <row r="65" spans="2:46" s="633" customFormat="1" ht="94.5" hidden="1">
      <c r="B65" s="907">
        <v>44</v>
      </c>
      <c r="C65" s="647" t="s">
        <v>2775</v>
      </c>
      <c r="D65" s="662" t="s">
        <v>2541</v>
      </c>
      <c r="E65" s="669">
        <v>1996</v>
      </c>
      <c r="F65" s="652" t="s">
        <v>1251</v>
      </c>
      <c r="G65" s="653">
        <v>1</v>
      </c>
      <c r="H65" s="648">
        <v>0</v>
      </c>
      <c r="I65" s="649">
        <f t="shared" si="4"/>
        <v>1.68</v>
      </c>
      <c r="J65" s="571">
        <v>83200</v>
      </c>
      <c r="K65" s="571"/>
      <c r="L65" s="571"/>
      <c r="M65" s="650" t="s">
        <v>87</v>
      </c>
      <c r="N65" s="571">
        <f t="shared" si="37"/>
        <v>139776</v>
      </c>
      <c r="O65" s="651">
        <f t="shared" si="38"/>
        <v>139776</v>
      </c>
      <c r="P65" s="651">
        <f t="shared" si="39"/>
        <v>1817088</v>
      </c>
      <c r="Q65" s="638">
        <f t="shared" si="46"/>
        <v>1</v>
      </c>
      <c r="R65" s="638">
        <f t="shared" si="40"/>
        <v>1</v>
      </c>
      <c r="S65" s="634">
        <f t="shared" si="29"/>
        <v>1.73</v>
      </c>
      <c r="T65" s="457">
        <v>83200</v>
      </c>
      <c r="U65" s="457"/>
      <c r="V65" s="457"/>
      <c r="W65" s="635" t="str">
        <f t="shared" si="30"/>
        <v>Կ-1</v>
      </c>
      <c r="X65" s="457">
        <f t="shared" si="20"/>
        <v>143936</v>
      </c>
      <c r="Y65" s="636">
        <f t="shared" si="21"/>
        <v>143936</v>
      </c>
      <c r="Z65" s="636">
        <f t="shared" si="41"/>
        <v>1871168</v>
      </c>
      <c r="AA65" s="638">
        <f t="shared" si="44"/>
        <v>1</v>
      </c>
      <c r="AB65" s="638">
        <f t="shared" si="31"/>
        <v>2</v>
      </c>
      <c r="AC65" s="634">
        <f t="shared" si="32"/>
        <v>1.79</v>
      </c>
      <c r="AD65" s="457">
        <v>83200</v>
      </c>
      <c r="AE65" s="457"/>
      <c r="AF65" s="457"/>
      <c r="AG65" s="635" t="str">
        <f t="shared" si="33"/>
        <v>Կ-1</v>
      </c>
      <c r="AH65" s="457">
        <f t="shared" si="22"/>
        <v>148928</v>
      </c>
      <c r="AI65" s="636">
        <f t="shared" si="23"/>
        <v>148928</v>
      </c>
      <c r="AJ65" s="636">
        <f t="shared" si="42"/>
        <v>1936064</v>
      </c>
      <c r="AK65" s="638">
        <f t="shared" si="45"/>
        <v>1</v>
      </c>
      <c r="AL65" s="638">
        <f t="shared" si="34"/>
        <v>3</v>
      </c>
      <c r="AM65" s="634">
        <f t="shared" si="35"/>
        <v>1.84</v>
      </c>
      <c r="AN65" s="457">
        <v>83200</v>
      </c>
      <c r="AO65" s="457"/>
      <c r="AP65" s="457"/>
      <c r="AQ65" s="635" t="str">
        <f t="shared" si="36"/>
        <v>Կ-1</v>
      </c>
      <c r="AR65" s="457">
        <f t="shared" si="24"/>
        <v>153088</v>
      </c>
      <c r="AS65" s="636">
        <f t="shared" si="25"/>
        <v>153088</v>
      </c>
      <c r="AT65" s="636">
        <f t="shared" si="43"/>
        <v>1990144</v>
      </c>
    </row>
    <row r="66" spans="2:46" s="633" customFormat="1" ht="36.75" hidden="1" customHeight="1">
      <c r="B66" s="907">
        <v>45</v>
      </c>
      <c r="C66" s="647" t="s">
        <v>2776</v>
      </c>
      <c r="D66" s="662" t="s">
        <v>2541</v>
      </c>
      <c r="E66" s="669">
        <v>1980</v>
      </c>
      <c r="F66" s="652" t="s">
        <v>1183</v>
      </c>
      <c r="G66" s="653">
        <v>1</v>
      </c>
      <c r="H66" s="648">
        <v>0</v>
      </c>
      <c r="I66" s="649">
        <f t="shared" si="4"/>
        <v>4.7</v>
      </c>
      <c r="J66" s="571">
        <v>83200</v>
      </c>
      <c r="K66" s="571"/>
      <c r="L66" s="571"/>
      <c r="M66" s="650" t="s">
        <v>83</v>
      </c>
      <c r="N66" s="571">
        <f t="shared" si="37"/>
        <v>391040</v>
      </c>
      <c r="O66" s="651">
        <f t="shared" si="38"/>
        <v>391040</v>
      </c>
      <c r="P66" s="651">
        <f t="shared" si="39"/>
        <v>5083520</v>
      </c>
      <c r="Q66" s="638">
        <f t="shared" si="46"/>
        <v>1</v>
      </c>
      <c r="R66" s="638">
        <f t="shared" si="40"/>
        <v>1</v>
      </c>
      <c r="S66" s="634">
        <f t="shared" si="29"/>
        <v>4.8600000000000003</v>
      </c>
      <c r="T66" s="457">
        <v>83200</v>
      </c>
      <c r="U66" s="457"/>
      <c r="V66" s="457"/>
      <c r="W66" s="635" t="str">
        <f t="shared" si="30"/>
        <v>Գ-1</v>
      </c>
      <c r="X66" s="457">
        <f t="shared" si="20"/>
        <v>404352</v>
      </c>
      <c r="Y66" s="636">
        <f t="shared" si="21"/>
        <v>404352</v>
      </c>
      <c r="Z66" s="636">
        <f t="shared" si="41"/>
        <v>5256576</v>
      </c>
      <c r="AA66" s="638">
        <f t="shared" si="44"/>
        <v>1</v>
      </c>
      <c r="AB66" s="638">
        <f t="shared" si="31"/>
        <v>2</v>
      </c>
      <c r="AC66" s="634">
        <f t="shared" si="32"/>
        <v>5.01</v>
      </c>
      <c r="AD66" s="457">
        <v>83200</v>
      </c>
      <c r="AE66" s="457"/>
      <c r="AF66" s="457"/>
      <c r="AG66" s="635" t="str">
        <f t="shared" si="33"/>
        <v>Գ-1</v>
      </c>
      <c r="AH66" s="457">
        <f t="shared" si="22"/>
        <v>416832</v>
      </c>
      <c r="AI66" s="636">
        <f t="shared" si="23"/>
        <v>416832</v>
      </c>
      <c r="AJ66" s="636">
        <f t="shared" si="42"/>
        <v>5418816</v>
      </c>
      <c r="AK66" s="638">
        <f t="shared" si="45"/>
        <v>1</v>
      </c>
      <c r="AL66" s="638">
        <f t="shared" si="34"/>
        <v>3</v>
      </c>
      <c r="AM66" s="634">
        <f t="shared" si="35"/>
        <v>5.18</v>
      </c>
      <c r="AN66" s="457">
        <v>83200</v>
      </c>
      <c r="AO66" s="457"/>
      <c r="AP66" s="457"/>
      <c r="AQ66" s="635" t="str">
        <f t="shared" si="36"/>
        <v>Գ-1</v>
      </c>
      <c r="AR66" s="457">
        <f t="shared" si="24"/>
        <v>430976</v>
      </c>
      <c r="AS66" s="636">
        <f t="shared" si="25"/>
        <v>430976</v>
      </c>
      <c r="AT66" s="636">
        <f t="shared" si="43"/>
        <v>5602688</v>
      </c>
    </row>
    <row r="67" spans="2:46" s="633" customFormat="1" ht="36.75" customHeight="1">
      <c r="B67" s="907">
        <v>46</v>
      </c>
      <c r="C67" s="647" t="s">
        <v>953</v>
      </c>
      <c r="D67" s="662" t="s">
        <v>2540</v>
      </c>
      <c r="E67" s="669">
        <v>1989</v>
      </c>
      <c r="F67" s="652" t="s">
        <v>1184</v>
      </c>
      <c r="G67" s="653">
        <v>1</v>
      </c>
      <c r="H67" s="648">
        <v>5</v>
      </c>
      <c r="I67" s="649">
        <f t="shared" si="4"/>
        <v>4.41</v>
      </c>
      <c r="J67" s="571">
        <v>83200</v>
      </c>
      <c r="K67" s="571"/>
      <c r="L67" s="571"/>
      <c r="M67" s="650" t="s">
        <v>84</v>
      </c>
      <c r="N67" s="571">
        <f t="shared" si="37"/>
        <v>366912</v>
      </c>
      <c r="O67" s="651">
        <f t="shared" si="38"/>
        <v>366912</v>
      </c>
      <c r="P67" s="651">
        <f t="shared" si="39"/>
        <v>4769856</v>
      </c>
      <c r="Q67" s="638">
        <f t="shared" si="46"/>
        <v>1</v>
      </c>
      <c r="R67" s="638">
        <f t="shared" si="40"/>
        <v>6</v>
      </c>
      <c r="S67" s="634">
        <f t="shared" si="29"/>
        <v>4.55</v>
      </c>
      <c r="T67" s="457">
        <v>83200</v>
      </c>
      <c r="U67" s="457"/>
      <c r="V67" s="457"/>
      <c r="W67" s="635" t="str">
        <f t="shared" si="30"/>
        <v>Գ-2</v>
      </c>
      <c r="X67" s="457">
        <f t="shared" si="20"/>
        <v>378560</v>
      </c>
      <c r="Y67" s="636">
        <f t="shared" si="21"/>
        <v>378560</v>
      </c>
      <c r="Z67" s="636">
        <f t="shared" si="41"/>
        <v>4921280</v>
      </c>
      <c r="AA67" s="638">
        <f t="shared" si="44"/>
        <v>1</v>
      </c>
      <c r="AB67" s="638">
        <f t="shared" si="31"/>
        <v>7</v>
      </c>
      <c r="AC67" s="634">
        <f t="shared" si="32"/>
        <v>4.55</v>
      </c>
      <c r="AD67" s="457">
        <v>83200</v>
      </c>
      <c r="AE67" s="457"/>
      <c r="AF67" s="457"/>
      <c r="AG67" s="635" t="str">
        <f t="shared" si="33"/>
        <v>Գ-2</v>
      </c>
      <c r="AH67" s="457">
        <f t="shared" si="22"/>
        <v>378560</v>
      </c>
      <c r="AI67" s="636">
        <f t="shared" si="23"/>
        <v>378560</v>
      </c>
      <c r="AJ67" s="636">
        <f t="shared" si="42"/>
        <v>4921280</v>
      </c>
      <c r="AK67" s="638">
        <f t="shared" si="45"/>
        <v>1</v>
      </c>
      <c r="AL67" s="638">
        <f t="shared" si="34"/>
        <v>8</v>
      </c>
      <c r="AM67" s="634">
        <f t="shared" si="35"/>
        <v>4.7</v>
      </c>
      <c r="AN67" s="457">
        <v>83200</v>
      </c>
      <c r="AO67" s="457"/>
      <c r="AP67" s="457"/>
      <c r="AQ67" s="635" t="str">
        <f t="shared" si="36"/>
        <v>Գ-2</v>
      </c>
      <c r="AR67" s="457">
        <f t="shared" si="24"/>
        <v>391040</v>
      </c>
      <c r="AS67" s="636">
        <f t="shared" si="25"/>
        <v>391040</v>
      </c>
      <c r="AT67" s="636">
        <f t="shared" si="43"/>
        <v>5083520</v>
      </c>
    </row>
    <row r="68" spans="2:46" s="633" customFormat="1" ht="36.75" hidden="1" customHeight="1">
      <c r="B68" s="907">
        <v>47</v>
      </c>
      <c r="C68" s="647" t="s">
        <v>2050</v>
      </c>
      <c r="D68" s="662" t="s">
        <v>2541</v>
      </c>
      <c r="E68" s="669">
        <v>1985</v>
      </c>
      <c r="F68" s="652" t="s">
        <v>1184</v>
      </c>
      <c r="G68" s="653">
        <v>1</v>
      </c>
      <c r="H68" s="648">
        <v>8</v>
      </c>
      <c r="I68" s="649">
        <f t="shared" si="4"/>
        <v>4.7</v>
      </c>
      <c r="J68" s="571">
        <v>83200</v>
      </c>
      <c r="K68" s="571"/>
      <c r="L68" s="571"/>
      <c r="M68" s="650" t="s">
        <v>84</v>
      </c>
      <c r="N68" s="571">
        <f t="shared" si="37"/>
        <v>391040</v>
      </c>
      <c r="O68" s="651">
        <f t="shared" si="38"/>
        <v>391040</v>
      </c>
      <c r="P68" s="651">
        <f t="shared" si="39"/>
        <v>5083520</v>
      </c>
      <c r="Q68" s="638">
        <f t="shared" si="46"/>
        <v>1</v>
      </c>
      <c r="R68" s="638">
        <f t="shared" si="40"/>
        <v>9</v>
      </c>
      <c r="S68" s="634">
        <f t="shared" si="29"/>
        <v>4.7</v>
      </c>
      <c r="T68" s="457">
        <v>83200</v>
      </c>
      <c r="U68" s="457"/>
      <c r="V68" s="457"/>
      <c r="W68" s="635" t="str">
        <f t="shared" si="30"/>
        <v>Գ-2</v>
      </c>
      <c r="X68" s="457">
        <f t="shared" si="20"/>
        <v>391040</v>
      </c>
      <c r="Y68" s="636">
        <f t="shared" si="21"/>
        <v>391040</v>
      </c>
      <c r="Z68" s="636">
        <f t="shared" si="41"/>
        <v>5083520</v>
      </c>
      <c r="AA68" s="638">
        <f t="shared" si="44"/>
        <v>1</v>
      </c>
      <c r="AB68" s="638">
        <f t="shared" si="31"/>
        <v>10</v>
      </c>
      <c r="AC68" s="634">
        <f t="shared" si="32"/>
        <v>4.8499999999999996</v>
      </c>
      <c r="AD68" s="457">
        <v>83200</v>
      </c>
      <c r="AE68" s="457"/>
      <c r="AF68" s="457"/>
      <c r="AG68" s="635" t="str">
        <f t="shared" si="33"/>
        <v>Գ-2</v>
      </c>
      <c r="AH68" s="457">
        <f t="shared" si="22"/>
        <v>403519.99999999994</v>
      </c>
      <c r="AI68" s="636">
        <f t="shared" si="23"/>
        <v>403519.99999999994</v>
      </c>
      <c r="AJ68" s="636">
        <f t="shared" si="42"/>
        <v>5245759.9999999991</v>
      </c>
      <c r="AK68" s="638">
        <f t="shared" si="45"/>
        <v>1</v>
      </c>
      <c r="AL68" s="638">
        <f t="shared" si="34"/>
        <v>11</v>
      </c>
      <c r="AM68" s="634">
        <f t="shared" si="35"/>
        <v>4.8499999999999996</v>
      </c>
      <c r="AN68" s="457">
        <v>83200</v>
      </c>
      <c r="AO68" s="457"/>
      <c r="AP68" s="457"/>
      <c r="AQ68" s="635" t="str">
        <f t="shared" si="36"/>
        <v>Գ-2</v>
      </c>
      <c r="AR68" s="457">
        <f t="shared" si="24"/>
        <v>403519.99999999994</v>
      </c>
      <c r="AS68" s="636">
        <f t="shared" si="25"/>
        <v>403519.99999999994</v>
      </c>
      <c r="AT68" s="636">
        <f t="shared" si="43"/>
        <v>5245759.9999999991</v>
      </c>
    </row>
    <row r="69" spans="2:46" s="633" customFormat="1" ht="36.75" hidden="1" customHeight="1">
      <c r="B69" s="907">
        <v>48</v>
      </c>
      <c r="C69" s="647" t="s">
        <v>891</v>
      </c>
      <c r="D69" s="662" t="s">
        <v>2541</v>
      </c>
      <c r="E69" s="669">
        <v>1985</v>
      </c>
      <c r="F69" s="652" t="s">
        <v>1185</v>
      </c>
      <c r="G69" s="653">
        <v>1</v>
      </c>
      <c r="H69" s="648">
        <v>6</v>
      </c>
      <c r="I69" s="649">
        <f t="shared" si="4"/>
        <v>3.76</v>
      </c>
      <c r="J69" s="571">
        <v>83200</v>
      </c>
      <c r="K69" s="571"/>
      <c r="L69" s="571">
        <f>+I69*J69*0.15</f>
        <v>46924.799999999996</v>
      </c>
      <c r="M69" s="650" t="s">
        <v>450</v>
      </c>
      <c r="N69" s="571">
        <f t="shared" si="37"/>
        <v>312832</v>
      </c>
      <c r="O69" s="651">
        <f t="shared" si="38"/>
        <v>359756.79999999999</v>
      </c>
      <c r="P69" s="651">
        <f t="shared" si="39"/>
        <v>4676838.3999999994</v>
      </c>
      <c r="Q69" s="638">
        <f t="shared" si="46"/>
        <v>1</v>
      </c>
      <c r="R69" s="638">
        <f t="shared" si="40"/>
        <v>7</v>
      </c>
      <c r="S69" s="634">
        <f t="shared" si="29"/>
        <v>3.76</v>
      </c>
      <c r="T69" s="457">
        <v>83200</v>
      </c>
      <c r="U69" s="457"/>
      <c r="V69" s="457">
        <f>+S69*T69*0.15</f>
        <v>46924.799999999996</v>
      </c>
      <c r="W69" s="635" t="str">
        <f t="shared" si="30"/>
        <v>Գ-3</v>
      </c>
      <c r="X69" s="457">
        <f t="shared" si="20"/>
        <v>312832</v>
      </c>
      <c r="Y69" s="636">
        <f t="shared" si="21"/>
        <v>359756.79999999999</v>
      </c>
      <c r="Z69" s="636">
        <f t="shared" si="41"/>
        <v>4676838.3999999994</v>
      </c>
      <c r="AA69" s="638">
        <f t="shared" si="44"/>
        <v>1</v>
      </c>
      <c r="AB69" s="638">
        <f t="shared" si="31"/>
        <v>8</v>
      </c>
      <c r="AC69" s="634">
        <f t="shared" si="32"/>
        <v>3.88</v>
      </c>
      <c r="AD69" s="457">
        <v>83200</v>
      </c>
      <c r="AE69" s="457"/>
      <c r="AF69" s="457">
        <f>+AC69*AD69*0.15</f>
        <v>48422.400000000001</v>
      </c>
      <c r="AG69" s="635" t="str">
        <f t="shared" si="33"/>
        <v>Գ-3</v>
      </c>
      <c r="AH69" s="457">
        <f t="shared" si="22"/>
        <v>322816</v>
      </c>
      <c r="AI69" s="636">
        <f t="shared" si="23"/>
        <v>371238.40000000002</v>
      </c>
      <c r="AJ69" s="636">
        <f t="shared" si="42"/>
        <v>4826099.2</v>
      </c>
      <c r="AK69" s="638">
        <f t="shared" si="45"/>
        <v>1</v>
      </c>
      <c r="AL69" s="638">
        <f t="shared" si="34"/>
        <v>9</v>
      </c>
      <c r="AM69" s="634">
        <f t="shared" si="35"/>
        <v>3.88</v>
      </c>
      <c r="AN69" s="457">
        <v>83200</v>
      </c>
      <c r="AO69" s="457"/>
      <c r="AP69" s="457">
        <f>+AM69*AN69*0.15</f>
        <v>48422.400000000001</v>
      </c>
      <c r="AQ69" s="635" t="str">
        <f t="shared" si="36"/>
        <v>Գ-3</v>
      </c>
      <c r="AR69" s="457">
        <f t="shared" si="24"/>
        <v>322816</v>
      </c>
      <c r="AS69" s="636">
        <f t="shared" si="25"/>
        <v>371238.40000000002</v>
      </c>
      <c r="AT69" s="636">
        <f t="shared" si="43"/>
        <v>4826099.2</v>
      </c>
    </row>
    <row r="70" spans="2:46" s="633" customFormat="1" ht="36.75" hidden="1" customHeight="1">
      <c r="B70" s="907">
        <v>49</v>
      </c>
      <c r="C70" s="647" t="s">
        <v>2778</v>
      </c>
      <c r="D70" s="662" t="s">
        <v>2541</v>
      </c>
      <c r="E70" s="669">
        <v>1995</v>
      </c>
      <c r="F70" s="652" t="s">
        <v>1185</v>
      </c>
      <c r="G70" s="653">
        <v>1</v>
      </c>
      <c r="H70" s="648">
        <v>0</v>
      </c>
      <c r="I70" s="649">
        <f t="shared" si="4"/>
        <v>3.21</v>
      </c>
      <c r="J70" s="571">
        <v>83200</v>
      </c>
      <c r="K70" s="588"/>
      <c r="L70" s="588"/>
      <c r="M70" s="650" t="s">
        <v>450</v>
      </c>
      <c r="N70" s="571">
        <f t="shared" si="37"/>
        <v>267072</v>
      </c>
      <c r="O70" s="651">
        <f t="shared" si="38"/>
        <v>267072</v>
      </c>
      <c r="P70" s="651">
        <f t="shared" si="39"/>
        <v>3471936</v>
      </c>
      <c r="Q70" s="638">
        <f t="shared" si="46"/>
        <v>1</v>
      </c>
      <c r="R70" s="638">
        <f t="shared" si="40"/>
        <v>1</v>
      </c>
      <c r="S70" s="634">
        <f t="shared" si="29"/>
        <v>3.31</v>
      </c>
      <c r="T70" s="457">
        <v>83200</v>
      </c>
      <c r="U70" s="460"/>
      <c r="V70" s="460"/>
      <c r="W70" s="635" t="str">
        <f t="shared" si="30"/>
        <v>Գ-3</v>
      </c>
      <c r="X70" s="457">
        <f t="shared" si="20"/>
        <v>275392</v>
      </c>
      <c r="Y70" s="636">
        <f t="shared" si="21"/>
        <v>275392</v>
      </c>
      <c r="Z70" s="636">
        <f t="shared" si="41"/>
        <v>3580096</v>
      </c>
      <c r="AA70" s="638">
        <f t="shared" si="44"/>
        <v>1</v>
      </c>
      <c r="AB70" s="638">
        <f t="shared" si="31"/>
        <v>2</v>
      </c>
      <c r="AC70" s="634">
        <f t="shared" si="32"/>
        <v>3.42</v>
      </c>
      <c r="AD70" s="457">
        <v>83200</v>
      </c>
      <c r="AE70" s="460"/>
      <c r="AF70" s="460"/>
      <c r="AG70" s="635" t="str">
        <f t="shared" si="33"/>
        <v>Գ-3</v>
      </c>
      <c r="AH70" s="457">
        <f t="shared" si="22"/>
        <v>284544</v>
      </c>
      <c r="AI70" s="636">
        <f t="shared" si="23"/>
        <v>284544</v>
      </c>
      <c r="AJ70" s="636">
        <f t="shared" si="42"/>
        <v>3699072</v>
      </c>
      <c r="AK70" s="638">
        <f t="shared" si="45"/>
        <v>1</v>
      </c>
      <c r="AL70" s="638">
        <f t="shared" si="34"/>
        <v>3</v>
      </c>
      <c r="AM70" s="634">
        <f t="shared" si="35"/>
        <v>3.53</v>
      </c>
      <c r="AN70" s="457">
        <v>83200</v>
      </c>
      <c r="AO70" s="460"/>
      <c r="AP70" s="460"/>
      <c r="AQ70" s="635" t="str">
        <f t="shared" si="36"/>
        <v>Գ-3</v>
      </c>
      <c r="AR70" s="457">
        <f t="shared" si="24"/>
        <v>293696</v>
      </c>
      <c r="AS70" s="636">
        <f t="shared" si="25"/>
        <v>293696</v>
      </c>
      <c r="AT70" s="636">
        <f t="shared" si="43"/>
        <v>3818048</v>
      </c>
    </row>
    <row r="71" spans="2:46" s="633" customFormat="1" ht="27">
      <c r="B71" s="907">
        <v>50</v>
      </c>
      <c r="C71" s="647" t="s">
        <v>79</v>
      </c>
      <c r="D71" s="662"/>
      <c r="E71" s="669"/>
      <c r="F71" s="652" t="s">
        <v>1185</v>
      </c>
      <c r="G71" s="653">
        <v>1</v>
      </c>
      <c r="H71" s="648">
        <v>6</v>
      </c>
      <c r="I71" s="649">
        <f t="shared" si="4"/>
        <v>3.76</v>
      </c>
      <c r="J71" s="571">
        <v>83200</v>
      </c>
      <c r="K71" s="571"/>
      <c r="L71" s="571"/>
      <c r="M71" s="650" t="s">
        <v>450</v>
      </c>
      <c r="N71" s="571">
        <f t="shared" si="37"/>
        <v>312832</v>
      </c>
      <c r="O71" s="651">
        <f t="shared" si="38"/>
        <v>312832</v>
      </c>
      <c r="P71" s="651">
        <f t="shared" si="39"/>
        <v>4066816</v>
      </c>
      <c r="Q71" s="638">
        <f t="shared" si="46"/>
        <v>1</v>
      </c>
      <c r="R71" s="638">
        <f t="shared" si="40"/>
        <v>7</v>
      </c>
      <c r="S71" s="634">
        <f t="shared" si="29"/>
        <v>3.76</v>
      </c>
      <c r="T71" s="457">
        <v>83200</v>
      </c>
      <c r="U71" s="457"/>
      <c r="V71" s="457"/>
      <c r="W71" s="635" t="str">
        <f t="shared" si="30"/>
        <v>Գ-3</v>
      </c>
      <c r="X71" s="457">
        <f t="shared" si="20"/>
        <v>312832</v>
      </c>
      <c r="Y71" s="636">
        <f t="shared" si="21"/>
        <v>312832</v>
      </c>
      <c r="Z71" s="636">
        <f t="shared" si="41"/>
        <v>4066816</v>
      </c>
      <c r="AA71" s="638">
        <f t="shared" si="44"/>
        <v>1</v>
      </c>
      <c r="AB71" s="638">
        <f t="shared" si="31"/>
        <v>8</v>
      </c>
      <c r="AC71" s="634">
        <f t="shared" si="32"/>
        <v>3.88</v>
      </c>
      <c r="AD71" s="457">
        <v>83200</v>
      </c>
      <c r="AE71" s="457"/>
      <c r="AF71" s="457"/>
      <c r="AG71" s="635" t="str">
        <f t="shared" si="33"/>
        <v>Գ-3</v>
      </c>
      <c r="AH71" s="457">
        <f t="shared" si="22"/>
        <v>322816</v>
      </c>
      <c r="AI71" s="636">
        <f t="shared" si="23"/>
        <v>322816</v>
      </c>
      <c r="AJ71" s="636">
        <f t="shared" si="42"/>
        <v>4196608</v>
      </c>
      <c r="AK71" s="638">
        <f t="shared" si="45"/>
        <v>1</v>
      </c>
      <c r="AL71" s="638">
        <f t="shared" si="34"/>
        <v>9</v>
      </c>
      <c r="AM71" s="634">
        <f t="shared" si="35"/>
        <v>3.88</v>
      </c>
      <c r="AN71" s="457">
        <v>83200</v>
      </c>
      <c r="AO71" s="457"/>
      <c r="AP71" s="457"/>
      <c r="AQ71" s="635" t="str">
        <f t="shared" si="36"/>
        <v>Գ-3</v>
      </c>
      <c r="AR71" s="457">
        <f t="shared" si="24"/>
        <v>322816</v>
      </c>
      <c r="AS71" s="636">
        <f t="shared" si="25"/>
        <v>322816</v>
      </c>
      <c r="AT71" s="636">
        <f t="shared" si="43"/>
        <v>4196608</v>
      </c>
    </row>
    <row r="72" spans="2:46" s="633" customFormat="1" ht="40.5" customHeight="1">
      <c r="B72" s="907">
        <v>51</v>
      </c>
      <c r="C72" s="647" t="s">
        <v>2779</v>
      </c>
      <c r="D72" s="662" t="s">
        <v>2540</v>
      </c>
      <c r="E72" s="669">
        <v>2000</v>
      </c>
      <c r="F72" s="652" t="s">
        <v>1186</v>
      </c>
      <c r="G72" s="653">
        <v>1</v>
      </c>
      <c r="H72" s="648">
        <v>1</v>
      </c>
      <c r="I72" s="649">
        <f t="shared" si="4"/>
        <v>1.73</v>
      </c>
      <c r="J72" s="571">
        <v>83200</v>
      </c>
      <c r="K72" s="571"/>
      <c r="L72" s="571"/>
      <c r="M72" s="650" t="s">
        <v>87</v>
      </c>
      <c r="N72" s="571">
        <f t="shared" si="37"/>
        <v>143936</v>
      </c>
      <c r="O72" s="651">
        <f t="shared" si="38"/>
        <v>143936</v>
      </c>
      <c r="P72" s="651">
        <f t="shared" si="39"/>
        <v>1871168</v>
      </c>
      <c r="Q72" s="638">
        <f t="shared" si="46"/>
        <v>1</v>
      </c>
      <c r="R72" s="638">
        <f t="shared" si="40"/>
        <v>2</v>
      </c>
      <c r="S72" s="634">
        <f t="shared" si="29"/>
        <v>1.79</v>
      </c>
      <c r="T72" s="457">
        <v>83200</v>
      </c>
      <c r="U72" s="457"/>
      <c r="V72" s="457"/>
      <c r="W72" s="635" t="str">
        <f t="shared" si="30"/>
        <v>Կ-1</v>
      </c>
      <c r="X72" s="457">
        <f t="shared" si="20"/>
        <v>148928</v>
      </c>
      <c r="Y72" s="636">
        <f t="shared" si="21"/>
        <v>148928</v>
      </c>
      <c r="Z72" s="636">
        <f t="shared" si="41"/>
        <v>1936064</v>
      </c>
      <c r="AA72" s="638">
        <f t="shared" si="44"/>
        <v>1</v>
      </c>
      <c r="AB72" s="638">
        <f t="shared" si="31"/>
        <v>3</v>
      </c>
      <c r="AC72" s="634">
        <f t="shared" si="32"/>
        <v>1.84</v>
      </c>
      <c r="AD72" s="457">
        <v>83200</v>
      </c>
      <c r="AE72" s="457"/>
      <c r="AF72" s="457"/>
      <c r="AG72" s="635" t="str">
        <f t="shared" si="33"/>
        <v>Կ-1</v>
      </c>
      <c r="AH72" s="457">
        <f t="shared" si="22"/>
        <v>153088</v>
      </c>
      <c r="AI72" s="636">
        <f t="shared" si="23"/>
        <v>153088</v>
      </c>
      <c r="AJ72" s="636">
        <f t="shared" si="42"/>
        <v>1990144</v>
      </c>
      <c r="AK72" s="638">
        <f t="shared" si="45"/>
        <v>1</v>
      </c>
      <c r="AL72" s="638">
        <f t="shared" si="34"/>
        <v>4</v>
      </c>
      <c r="AM72" s="634">
        <f t="shared" si="35"/>
        <v>1.9</v>
      </c>
      <c r="AN72" s="457">
        <v>83200</v>
      </c>
      <c r="AO72" s="457"/>
      <c r="AP72" s="457"/>
      <c r="AQ72" s="635" t="str">
        <f t="shared" si="36"/>
        <v>Կ-1</v>
      </c>
      <c r="AR72" s="457">
        <f t="shared" si="24"/>
        <v>158080</v>
      </c>
      <c r="AS72" s="636">
        <f t="shared" si="25"/>
        <v>158080</v>
      </c>
      <c r="AT72" s="636">
        <f t="shared" si="43"/>
        <v>2055040</v>
      </c>
    </row>
    <row r="73" spans="2:46" s="633" customFormat="1" ht="40.5" customHeight="1">
      <c r="B73" s="907">
        <v>52</v>
      </c>
      <c r="C73" s="647" t="s">
        <v>2780</v>
      </c>
      <c r="D73" s="662" t="s">
        <v>2540</v>
      </c>
      <c r="E73" s="669">
        <v>1991</v>
      </c>
      <c r="F73" s="652" t="s">
        <v>1177</v>
      </c>
      <c r="G73" s="653">
        <v>1</v>
      </c>
      <c r="H73" s="648">
        <v>1</v>
      </c>
      <c r="I73" s="649">
        <f t="shared" si="4"/>
        <v>4.8600000000000003</v>
      </c>
      <c r="J73" s="571">
        <v>83200</v>
      </c>
      <c r="K73" s="571"/>
      <c r="L73" s="571"/>
      <c r="M73" s="650" t="s">
        <v>83</v>
      </c>
      <c r="N73" s="571">
        <f t="shared" si="37"/>
        <v>404352</v>
      </c>
      <c r="O73" s="651">
        <f t="shared" si="38"/>
        <v>404352</v>
      </c>
      <c r="P73" s="651">
        <f t="shared" si="39"/>
        <v>5256576</v>
      </c>
      <c r="Q73" s="638">
        <f t="shared" si="46"/>
        <v>1</v>
      </c>
      <c r="R73" s="638">
        <f t="shared" si="40"/>
        <v>2</v>
      </c>
      <c r="S73" s="634">
        <f t="shared" si="29"/>
        <v>5.01</v>
      </c>
      <c r="T73" s="457">
        <v>83200</v>
      </c>
      <c r="U73" s="457"/>
      <c r="V73" s="457"/>
      <c r="W73" s="635" t="str">
        <f t="shared" si="30"/>
        <v>Գ-1</v>
      </c>
      <c r="X73" s="457">
        <f t="shared" si="20"/>
        <v>416832</v>
      </c>
      <c r="Y73" s="636">
        <f t="shared" si="21"/>
        <v>416832</v>
      </c>
      <c r="Z73" s="636">
        <f t="shared" si="41"/>
        <v>5418816</v>
      </c>
      <c r="AA73" s="638">
        <f t="shared" si="44"/>
        <v>1</v>
      </c>
      <c r="AB73" s="638">
        <f t="shared" si="31"/>
        <v>3</v>
      </c>
      <c r="AC73" s="634">
        <f t="shared" si="32"/>
        <v>5.18</v>
      </c>
      <c r="AD73" s="457">
        <v>83200</v>
      </c>
      <c r="AE73" s="457"/>
      <c r="AF73" s="457"/>
      <c r="AG73" s="635" t="str">
        <f t="shared" si="33"/>
        <v>Գ-1</v>
      </c>
      <c r="AH73" s="457">
        <f t="shared" si="22"/>
        <v>430976</v>
      </c>
      <c r="AI73" s="636">
        <f t="shared" si="23"/>
        <v>430976</v>
      </c>
      <c r="AJ73" s="636">
        <f t="shared" si="42"/>
        <v>5602688</v>
      </c>
      <c r="AK73" s="638">
        <f t="shared" si="45"/>
        <v>1</v>
      </c>
      <c r="AL73" s="638">
        <f t="shared" si="34"/>
        <v>4</v>
      </c>
      <c r="AM73" s="634">
        <f t="shared" si="35"/>
        <v>5.35</v>
      </c>
      <c r="AN73" s="457">
        <v>83200</v>
      </c>
      <c r="AO73" s="457"/>
      <c r="AP73" s="457"/>
      <c r="AQ73" s="635" t="str">
        <f t="shared" si="36"/>
        <v>Գ-1</v>
      </c>
      <c r="AR73" s="457">
        <f t="shared" si="24"/>
        <v>445119.99999999994</v>
      </c>
      <c r="AS73" s="636">
        <f t="shared" si="25"/>
        <v>445119.99999999994</v>
      </c>
      <c r="AT73" s="636">
        <f t="shared" si="43"/>
        <v>5786559.9999999991</v>
      </c>
    </row>
    <row r="74" spans="2:46" s="633" customFormat="1" ht="40.5">
      <c r="B74" s="907">
        <v>53</v>
      </c>
      <c r="C74" s="647" t="s">
        <v>2781</v>
      </c>
      <c r="D74" s="662" t="s">
        <v>2540</v>
      </c>
      <c r="E74" s="669">
        <v>1989</v>
      </c>
      <c r="F74" s="652" t="s">
        <v>1178</v>
      </c>
      <c r="G74" s="653">
        <v>1</v>
      </c>
      <c r="H74" s="648">
        <v>1</v>
      </c>
      <c r="I74" s="649">
        <f t="shared" si="4"/>
        <v>4.01</v>
      </c>
      <c r="J74" s="571">
        <v>83200</v>
      </c>
      <c r="K74" s="571"/>
      <c r="L74" s="571"/>
      <c r="M74" s="650" t="s">
        <v>84</v>
      </c>
      <c r="N74" s="571">
        <f t="shared" si="37"/>
        <v>333632</v>
      </c>
      <c r="O74" s="651">
        <f t="shared" si="38"/>
        <v>333632</v>
      </c>
      <c r="P74" s="651">
        <f t="shared" si="39"/>
        <v>4337216</v>
      </c>
      <c r="Q74" s="638">
        <f t="shared" si="46"/>
        <v>1</v>
      </c>
      <c r="R74" s="638">
        <f t="shared" si="40"/>
        <v>2</v>
      </c>
      <c r="S74" s="634">
        <f t="shared" si="29"/>
        <v>4.1399999999999997</v>
      </c>
      <c r="T74" s="457">
        <v>83200</v>
      </c>
      <c r="U74" s="457"/>
      <c r="V74" s="457"/>
      <c r="W74" s="635" t="str">
        <f t="shared" si="30"/>
        <v>Գ-2</v>
      </c>
      <c r="X74" s="457">
        <f t="shared" si="20"/>
        <v>344448</v>
      </c>
      <c r="Y74" s="636">
        <f t="shared" si="21"/>
        <v>344448</v>
      </c>
      <c r="Z74" s="636">
        <f t="shared" si="41"/>
        <v>4477824</v>
      </c>
      <c r="AA74" s="638">
        <f t="shared" si="44"/>
        <v>1</v>
      </c>
      <c r="AB74" s="638">
        <f t="shared" si="31"/>
        <v>3</v>
      </c>
      <c r="AC74" s="634">
        <f t="shared" si="32"/>
        <v>4.2699999999999996</v>
      </c>
      <c r="AD74" s="457">
        <v>83200</v>
      </c>
      <c r="AE74" s="457"/>
      <c r="AF74" s="457"/>
      <c r="AG74" s="635" t="str">
        <f t="shared" si="33"/>
        <v>Գ-2</v>
      </c>
      <c r="AH74" s="457">
        <f t="shared" si="22"/>
        <v>355263.99999999994</v>
      </c>
      <c r="AI74" s="636">
        <f t="shared" si="23"/>
        <v>355263.99999999994</v>
      </c>
      <c r="AJ74" s="636">
        <f t="shared" si="42"/>
        <v>4618431.9999999991</v>
      </c>
      <c r="AK74" s="638">
        <f t="shared" si="45"/>
        <v>1</v>
      </c>
      <c r="AL74" s="638">
        <f t="shared" si="34"/>
        <v>4</v>
      </c>
      <c r="AM74" s="634">
        <f t="shared" si="35"/>
        <v>4.41</v>
      </c>
      <c r="AN74" s="457">
        <v>83200</v>
      </c>
      <c r="AO74" s="457"/>
      <c r="AP74" s="457"/>
      <c r="AQ74" s="635" t="str">
        <f t="shared" si="36"/>
        <v>Գ-2</v>
      </c>
      <c r="AR74" s="457">
        <f>AN74*AM74</f>
        <v>366912</v>
      </c>
      <c r="AS74" s="636">
        <f t="shared" si="25"/>
        <v>366912</v>
      </c>
      <c r="AT74" s="636">
        <f t="shared" si="43"/>
        <v>4769856</v>
      </c>
    </row>
    <row r="75" spans="2:46" s="633" customFormat="1" ht="69.75" customHeight="1">
      <c r="B75" s="907">
        <v>54</v>
      </c>
      <c r="C75" s="647" t="s">
        <v>902</v>
      </c>
      <c r="D75" s="662" t="s">
        <v>2540</v>
      </c>
      <c r="E75" s="669">
        <v>1989</v>
      </c>
      <c r="F75" s="652" t="s">
        <v>1179</v>
      </c>
      <c r="G75" s="653">
        <v>1</v>
      </c>
      <c r="H75" s="648">
        <v>7</v>
      </c>
      <c r="I75" s="649">
        <f t="shared" si="4"/>
        <v>4.55</v>
      </c>
      <c r="J75" s="571">
        <v>83200</v>
      </c>
      <c r="K75" s="571"/>
      <c r="L75" s="571"/>
      <c r="M75" s="650" t="s">
        <v>84</v>
      </c>
      <c r="N75" s="571">
        <f t="shared" si="37"/>
        <v>378560</v>
      </c>
      <c r="O75" s="651">
        <f t="shared" si="38"/>
        <v>378560</v>
      </c>
      <c r="P75" s="651">
        <f t="shared" si="39"/>
        <v>4921280</v>
      </c>
      <c r="Q75" s="638">
        <f t="shared" si="46"/>
        <v>1</v>
      </c>
      <c r="R75" s="638">
        <f t="shared" si="40"/>
        <v>8</v>
      </c>
      <c r="S75" s="634">
        <f t="shared" si="29"/>
        <v>4.7</v>
      </c>
      <c r="T75" s="457">
        <v>83200</v>
      </c>
      <c r="U75" s="457"/>
      <c r="V75" s="457"/>
      <c r="W75" s="635" t="str">
        <f t="shared" si="30"/>
        <v>Գ-2</v>
      </c>
      <c r="X75" s="457">
        <f t="shared" si="20"/>
        <v>391040</v>
      </c>
      <c r="Y75" s="636">
        <f t="shared" si="21"/>
        <v>391040</v>
      </c>
      <c r="Z75" s="636">
        <f t="shared" si="41"/>
        <v>5083520</v>
      </c>
      <c r="AA75" s="638">
        <f t="shared" si="44"/>
        <v>1</v>
      </c>
      <c r="AB75" s="638">
        <f t="shared" si="31"/>
        <v>9</v>
      </c>
      <c r="AC75" s="634">
        <f t="shared" si="32"/>
        <v>4.7</v>
      </c>
      <c r="AD75" s="457">
        <v>83200</v>
      </c>
      <c r="AE75" s="457"/>
      <c r="AF75" s="457"/>
      <c r="AG75" s="635" t="str">
        <f t="shared" si="33"/>
        <v>Գ-2</v>
      </c>
      <c r="AH75" s="457">
        <f t="shared" si="22"/>
        <v>391040</v>
      </c>
      <c r="AI75" s="636">
        <f t="shared" si="23"/>
        <v>391040</v>
      </c>
      <c r="AJ75" s="636">
        <f t="shared" si="42"/>
        <v>5083520</v>
      </c>
      <c r="AK75" s="638">
        <f t="shared" si="45"/>
        <v>1</v>
      </c>
      <c r="AL75" s="638">
        <f t="shared" si="34"/>
        <v>10</v>
      </c>
      <c r="AM75" s="634">
        <f t="shared" si="35"/>
        <v>4.8499999999999996</v>
      </c>
      <c r="AN75" s="457">
        <v>83200</v>
      </c>
      <c r="AO75" s="457"/>
      <c r="AP75" s="457"/>
      <c r="AQ75" s="635" t="str">
        <f t="shared" si="36"/>
        <v>Գ-2</v>
      </c>
      <c r="AR75" s="457">
        <f t="shared" si="24"/>
        <v>403519.99999999994</v>
      </c>
      <c r="AS75" s="636">
        <f t="shared" si="25"/>
        <v>403519.99999999994</v>
      </c>
      <c r="AT75" s="636">
        <f t="shared" si="43"/>
        <v>5245759.9999999991</v>
      </c>
    </row>
    <row r="76" spans="2:46" s="633" customFormat="1" ht="40.5" hidden="1">
      <c r="B76" s="907">
        <v>55</v>
      </c>
      <c r="C76" s="647" t="s">
        <v>1252</v>
      </c>
      <c r="D76" s="662" t="s">
        <v>2541</v>
      </c>
      <c r="E76" s="669">
        <v>1990</v>
      </c>
      <c r="F76" s="652" t="s">
        <v>1180</v>
      </c>
      <c r="G76" s="653">
        <v>1</v>
      </c>
      <c r="H76" s="648">
        <v>4</v>
      </c>
      <c r="I76" s="649">
        <f t="shared" si="4"/>
        <v>3.64</v>
      </c>
      <c r="J76" s="571">
        <v>83200</v>
      </c>
      <c r="K76" s="571"/>
      <c r="L76" s="571"/>
      <c r="M76" s="650" t="s">
        <v>450</v>
      </c>
      <c r="N76" s="571">
        <f t="shared" si="37"/>
        <v>302848</v>
      </c>
      <c r="O76" s="651">
        <f t="shared" si="38"/>
        <v>302848</v>
      </c>
      <c r="P76" s="651">
        <f t="shared" si="39"/>
        <v>3937024</v>
      </c>
      <c r="Q76" s="638">
        <f t="shared" si="46"/>
        <v>1</v>
      </c>
      <c r="R76" s="638">
        <f t="shared" si="40"/>
        <v>5</v>
      </c>
      <c r="S76" s="634">
        <f t="shared" si="29"/>
        <v>3.64</v>
      </c>
      <c r="T76" s="457">
        <v>83200</v>
      </c>
      <c r="U76" s="457"/>
      <c r="V76" s="457"/>
      <c r="W76" s="635" t="str">
        <f t="shared" si="30"/>
        <v>Գ-3</v>
      </c>
      <c r="X76" s="457">
        <f t="shared" si="20"/>
        <v>302848</v>
      </c>
      <c r="Y76" s="636">
        <f t="shared" si="21"/>
        <v>302848</v>
      </c>
      <c r="Z76" s="636">
        <f t="shared" si="41"/>
        <v>3937024</v>
      </c>
      <c r="AA76" s="638">
        <f t="shared" si="44"/>
        <v>1</v>
      </c>
      <c r="AB76" s="638">
        <f t="shared" si="31"/>
        <v>6</v>
      </c>
      <c r="AC76" s="634">
        <f t="shared" si="32"/>
        <v>3.76</v>
      </c>
      <c r="AD76" s="457">
        <v>83200</v>
      </c>
      <c r="AE76" s="457"/>
      <c r="AF76" s="457"/>
      <c r="AG76" s="635" t="str">
        <f t="shared" si="33"/>
        <v>Գ-3</v>
      </c>
      <c r="AH76" s="457">
        <f t="shared" si="22"/>
        <v>312832</v>
      </c>
      <c r="AI76" s="636">
        <f t="shared" si="23"/>
        <v>312832</v>
      </c>
      <c r="AJ76" s="636">
        <f t="shared" si="42"/>
        <v>4066816</v>
      </c>
      <c r="AK76" s="638">
        <f t="shared" si="45"/>
        <v>1</v>
      </c>
      <c r="AL76" s="638">
        <f t="shared" si="34"/>
        <v>7</v>
      </c>
      <c r="AM76" s="634">
        <f t="shared" si="35"/>
        <v>3.76</v>
      </c>
      <c r="AN76" s="457">
        <v>83200</v>
      </c>
      <c r="AO76" s="457"/>
      <c r="AP76" s="457"/>
      <c r="AQ76" s="635" t="str">
        <f t="shared" si="36"/>
        <v>Գ-3</v>
      </c>
      <c r="AR76" s="457">
        <f t="shared" si="24"/>
        <v>312832</v>
      </c>
      <c r="AS76" s="636">
        <f t="shared" si="25"/>
        <v>312832</v>
      </c>
      <c r="AT76" s="636">
        <f t="shared" si="43"/>
        <v>4066816</v>
      </c>
    </row>
    <row r="77" spans="2:46" s="633" customFormat="1" ht="40.5" customHeight="1">
      <c r="B77" s="907">
        <v>56</v>
      </c>
      <c r="C77" s="647" t="s">
        <v>896</v>
      </c>
      <c r="D77" s="662" t="s">
        <v>2540</v>
      </c>
      <c r="E77" s="669">
        <v>1990</v>
      </c>
      <c r="F77" s="652" t="s">
        <v>1253</v>
      </c>
      <c r="G77" s="653">
        <v>1</v>
      </c>
      <c r="H77" s="648">
        <v>5</v>
      </c>
      <c r="I77" s="649">
        <f t="shared" si="4"/>
        <v>5.35</v>
      </c>
      <c r="J77" s="571">
        <v>83200</v>
      </c>
      <c r="K77" s="571"/>
      <c r="L77" s="571"/>
      <c r="M77" s="650" t="s">
        <v>83</v>
      </c>
      <c r="N77" s="571">
        <f t="shared" si="37"/>
        <v>445119.99999999994</v>
      </c>
      <c r="O77" s="651">
        <f t="shared" si="38"/>
        <v>445119.99999999994</v>
      </c>
      <c r="P77" s="651">
        <f t="shared" si="39"/>
        <v>5786559.9999999991</v>
      </c>
      <c r="Q77" s="638">
        <f t="shared" si="46"/>
        <v>1</v>
      </c>
      <c r="R77" s="638">
        <f t="shared" si="40"/>
        <v>6</v>
      </c>
      <c r="S77" s="634">
        <f t="shared" si="29"/>
        <v>5.52</v>
      </c>
      <c r="T77" s="457">
        <v>83200</v>
      </c>
      <c r="U77" s="457"/>
      <c r="V77" s="457"/>
      <c r="W77" s="635" t="str">
        <f t="shared" si="30"/>
        <v>Գ-1</v>
      </c>
      <c r="X77" s="457">
        <f t="shared" si="20"/>
        <v>459263.99999999994</v>
      </c>
      <c r="Y77" s="636">
        <f t="shared" si="21"/>
        <v>459263.99999999994</v>
      </c>
      <c r="Z77" s="636">
        <f t="shared" si="41"/>
        <v>5970431.9999999991</v>
      </c>
      <c r="AA77" s="638">
        <f t="shared" si="44"/>
        <v>1</v>
      </c>
      <c r="AB77" s="638">
        <f t="shared" si="31"/>
        <v>7</v>
      </c>
      <c r="AC77" s="634">
        <f t="shared" si="32"/>
        <v>5.52</v>
      </c>
      <c r="AD77" s="457">
        <v>83200</v>
      </c>
      <c r="AE77" s="457"/>
      <c r="AF77" s="457"/>
      <c r="AG77" s="635" t="str">
        <f t="shared" si="33"/>
        <v>Գ-1</v>
      </c>
      <c r="AH77" s="457">
        <f t="shared" si="22"/>
        <v>459263.99999999994</v>
      </c>
      <c r="AI77" s="636">
        <f t="shared" si="23"/>
        <v>459263.99999999994</v>
      </c>
      <c r="AJ77" s="636">
        <f t="shared" si="42"/>
        <v>5970431.9999999991</v>
      </c>
      <c r="AK77" s="638">
        <f t="shared" si="45"/>
        <v>1</v>
      </c>
      <c r="AL77" s="638">
        <f t="shared" si="34"/>
        <v>8</v>
      </c>
      <c r="AM77" s="634">
        <f t="shared" si="35"/>
        <v>5.71</v>
      </c>
      <c r="AN77" s="457">
        <v>83200</v>
      </c>
      <c r="AO77" s="457"/>
      <c r="AP77" s="457"/>
      <c r="AQ77" s="635" t="str">
        <f t="shared" si="36"/>
        <v>Գ-1</v>
      </c>
      <c r="AR77" s="457">
        <f t="shared" si="24"/>
        <v>475072</v>
      </c>
      <c r="AS77" s="636">
        <f t="shared" si="25"/>
        <v>475072</v>
      </c>
      <c r="AT77" s="636">
        <f t="shared" si="43"/>
        <v>6175936</v>
      </c>
    </row>
    <row r="78" spans="2:46" s="633" customFormat="1" ht="40.5" customHeight="1">
      <c r="B78" s="907">
        <v>57</v>
      </c>
      <c r="C78" s="647" t="s">
        <v>895</v>
      </c>
      <c r="D78" s="662" t="s">
        <v>2540</v>
      </c>
      <c r="E78" s="669">
        <v>1969</v>
      </c>
      <c r="F78" s="652" t="s">
        <v>1254</v>
      </c>
      <c r="G78" s="653">
        <v>1</v>
      </c>
      <c r="H78" s="648">
        <v>6</v>
      </c>
      <c r="I78" s="649">
        <f t="shared" si="4"/>
        <v>4.55</v>
      </c>
      <c r="J78" s="571">
        <v>83200</v>
      </c>
      <c r="K78" s="571"/>
      <c r="L78" s="571"/>
      <c r="M78" s="650" t="s">
        <v>84</v>
      </c>
      <c r="N78" s="571">
        <f t="shared" si="37"/>
        <v>378560</v>
      </c>
      <c r="O78" s="651">
        <f t="shared" si="38"/>
        <v>378560</v>
      </c>
      <c r="P78" s="651">
        <f t="shared" si="39"/>
        <v>4921280</v>
      </c>
      <c r="Q78" s="638">
        <f t="shared" si="46"/>
        <v>1</v>
      </c>
      <c r="R78" s="638">
        <f t="shared" si="40"/>
        <v>7</v>
      </c>
      <c r="S78" s="634">
        <f t="shared" si="29"/>
        <v>4.55</v>
      </c>
      <c r="T78" s="457">
        <v>83200</v>
      </c>
      <c r="U78" s="457"/>
      <c r="V78" s="457"/>
      <c r="W78" s="635" t="str">
        <f t="shared" si="30"/>
        <v>Գ-2</v>
      </c>
      <c r="X78" s="457">
        <f t="shared" si="20"/>
        <v>378560</v>
      </c>
      <c r="Y78" s="636">
        <f t="shared" si="21"/>
        <v>378560</v>
      </c>
      <c r="Z78" s="636">
        <f t="shared" si="41"/>
        <v>4921280</v>
      </c>
      <c r="AA78" s="638">
        <f t="shared" si="44"/>
        <v>1</v>
      </c>
      <c r="AB78" s="638">
        <f t="shared" si="31"/>
        <v>8</v>
      </c>
      <c r="AC78" s="634">
        <f t="shared" si="32"/>
        <v>4.7</v>
      </c>
      <c r="AD78" s="457">
        <v>83200</v>
      </c>
      <c r="AE78" s="457"/>
      <c r="AF78" s="457"/>
      <c r="AG78" s="635" t="str">
        <f t="shared" si="33"/>
        <v>Գ-2</v>
      </c>
      <c r="AH78" s="457">
        <f t="shared" si="22"/>
        <v>391040</v>
      </c>
      <c r="AI78" s="636">
        <f t="shared" si="23"/>
        <v>391040</v>
      </c>
      <c r="AJ78" s="636">
        <f t="shared" si="42"/>
        <v>5083520</v>
      </c>
      <c r="AK78" s="638">
        <f t="shared" si="45"/>
        <v>1</v>
      </c>
      <c r="AL78" s="638">
        <f t="shared" si="34"/>
        <v>9</v>
      </c>
      <c r="AM78" s="634">
        <f t="shared" si="35"/>
        <v>4.7</v>
      </c>
      <c r="AN78" s="457">
        <v>83200</v>
      </c>
      <c r="AO78" s="457"/>
      <c r="AP78" s="457"/>
      <c r="AQ78" s="635" t="str">
        <f t="shared" si="36"/>
        <v>Գ-2</v>
      </c>
      <c r="AR78" s="457">
        <f t="shared" si="24"/>
        <v>391040</v>
      </c>
      <c r="AS78" s="636">
        <f t="shared" si="25"/>
        <v>391040</v>
      </c>
      <c r="AT78" s="636">
        <f t="shared" si="43"/>
        <v>5083520</v>
      </c>
    </row>
    <row r="79" spans="2:46" s="633" customFormat="1" ht="40.5">
      <c r="B79" s="907">
        <v>58</v>
      </c>
      <c r="C79" s="647" t="s">
        <v>897</v>
      </c>
      <c r="D79" s="662" t="s">
        <v>2540</v>
      </c>
      <c r="E79" s="669">
        <v>1975</v>
      </c>
      <c r="F79" s="652" t="s">
        <v>1254</v>
      </c>
      <c r="G79" s="653">
        <v>1</v>
      </c>
      <c r="H79" s="648">
        <v>10</v>
      </c>
      <c r="I79" s="649">
        <f t="shared" si="4"/>
        <v>4.8499999999999996</v>
      </c>
      <c r="J79" s="571">
        <v>83200</v>
      </c>
      <c r="K79" s="571"/>
      <c r="L79" s="571"/>
      <c r="M79" s="650" t="s">
        <v>84</v>
      </c>
      <c r="N79" s="571">
        <f t="shared" si="37"/>
        <v>403519.99999999994</v>
      </c>
      <c r="O79" s="651">
        <f t="shared" si="38"/>
        <v>403519.99999999994</v>
      </c>
      <c r="P79" s="651">
        <f t="shared" si="39"/>
        <v>5245759.9999999991</v>
      </c>
      <c r="Q79" s="638">
        <f t="shared" si="46"/>
        <v>1</v>
      </c>
      <c r="R79" s="638">
        <f t="shared" si="40"/>
        <v>11</v>
      </c>
      <c r="S79" s="634">
        <f t="shared" si="29"/>
        <v>4.8499999999999996</v>
      </c>
      <c r="T79" s="457">
        <v>83200</v>
      </c>
      <c r="U79" s="457"/>
      <c r="V79" s="457"/>
      <c r="W79" s="635" t="str">
        <f t="shared" si="30"/>
        <v>Գ-2</v>
      </c>
      <c r="X79" s="457">
        <f t="shared" si="20"/>
        <v>403519.99999999994</v>
      </c>
      <c r="Y79" s="636">
        <f t="shared" si="21"/>
        <v>403519.99999999994</v>
      </c>
      <c r="Z79" s="636">
        <f t="shared" si="41"/>
        <v>5245759.9999999991</v>
      </c>
      <c r="AA79" s="638">
        <f t="shared" si="44"/>
        <v>1</v>
      </c>
      <c r="AB79" s="638">
        <f t="shared" si="31"/>
        <v>12</v>
      </c>
      <c r="AC79" s="634">
        <f t="shared" si="32"/>
        <v>4.8499999999999996</v>
      </c>
      <c r="AD79" s="457">
        <v>83200</v>
      </c>
      <c r="AE79" s="457"/>
      <c r="AF79" s="457"/>
      <c r="AG79" s="635" t="str">
        <f t="shared" si="33"/>
        <v>Գ-2</v>
      </c>
      <c r="AH79" s="457">
        <f t="shared" si="22"/>
        <v>403519.99999999994</v>
      </c>
      <c r="AI79" s="636">
        <f t="shared" si="23"/>
        <v>403519.99999999994</v>
      </c>
      <c r="AJ79" s="636">
        <f t="shared" si="42"/>
        <v>5245759.9999999991</v>
      </c>
      <c r="AK79" s="638">
        <f t="shared" si="45"/>
        <v>1</v>
      </c>
      <c r="AL79" s="638">
        <f t="shared" si="34"/>
        <v>13</v>
      </c>
      <c r="AM79" s="634">
        <f t="shared" si="35"/>
        <v>5.01</v>
      </c>
      <c r="AN79" s="457">
        <v>83200</v>
      </c>
      <c r="AO79" s="457"/>
      <c r="AP79" s="457"/>
      <c r="AQ79" s="635" t="str">
        <f t="shared" si="36"/>
        <v>Գ-2</v>
      </c>
      <c r="AR79" s="457">
        <f t="shared" si="24"/>
        <v>416832</v>
      </c>
      <c r="AS79" s="636">
        <f t="shared" si="25"/>
        <v>416832</v>
      </c>
      <c r="AT79" s="636">
        <f t="shared" si="43"/>
        <v>5418816</v>
      </c>
    </row>
    <row r="80" spans="2:46" s="633" customFormat="1" ht="40.5">
      <c r="B80" s="907">
        <v>59</v>
      </c>
      <c r="C80" s="647" t="s">
        <v>2782</v>
      </c>
      <c r="D80" s="662" t="s">
        <v>2540</v>
      </c>
      <c r="E80" s="669">
        <v>1975</v>
      </c>
      <c r="F80" s="652" t="s">
        <v>1255</v>
      </c>
      <c r="G80" s="653">
        <v>1</v>
      </c>
      <c r="H80" s="648">
        <v>4</v>
      </c>
      <c r="I80" s="649">
        <f t="shared" si="4"/>
        <v>3.64</v>
      </c>
      <c r="J80" s="571">
        <v>83200</v>
      </c>
      <c r="K80" s="571"/>
      <c r="L80" s="571"/>
      <c r="M80" s="650" t="s">
        <v>450</v>
      </c>
      <c r="N80" s="571">
        <f t="shared" si="37"/>
        <v>302848</v>
      </c>
      <c r="O80" s="651">
        <f t="shared" si="38"/>
        <v>302848</v>
      </c>
      <c r="P80" s="651">
        <f t="shared" si="39"/>
        <v>3937024</v>
      </c>
      <c r="Q80" s="638">
        <f t="shared" si="46"/>
        <v>1</v>
      </c>
      <c r="R80" s="638">
        <f t="shared" si="40"/>
        <v>5</v>
      </c>
      <c r="S80" s="634">
        <f t="shared" si="29"/>
        <v>3.64</v>
      </c>
      <c r="T80" s="457">
        <v>83200</v>
      </c>
      <c r="U80" s="457"/>
      <c r="V80" s="457"/>
      <c r="W80" s="635" t="str">
        <f t="shared" si="30"/>
        <v>Գ-3</v>
      </c>
      <c r="X80" s="457">
        <f t="shared" si="20"/>
        <v>302848</v>
      </c>
      <c r="Y80" s="636">
        <f t="shared" si="21"/>
        <v>302848</v>
      </c>
      <c r="Z80" s="636">
        <f t="shared" si="41"/>
        <v>3937024</v>
      </c>
      <c r="AA80" s="638">
        <f t="shared" si="44"/>
        <v>1</v>
      </c>
      <c r="AB80" s="638">
        <f t="shared" si="31"/>
        <v>6</v>
      </c>
      <c r="AC80" s="634">
        <f t="shared" si="32"/>
        <v>3.76</v>
      </c>
      <c r="AD80" s="457">
        <v>83200</v>
      </c>
      <c r="AE80" s="457"/>
      <c r="AF80" s="457"/>
      <c r="AG80" s="635" t="str">
        <f t="shared" si="33"/>
        <v>Գ-3</v>
      </c>
      <c r="AH80" s="457">
        <f t="shared" si="22"/>
        <v>312832</v>
      </c>
      <c r="AI80" s="636">
        <f t="shared" si="23"/>
        <v>312832</v>
      </c>
      <c r="AJ80" s="636">
        <f t="shared" si="42"/>
        <v>4066816</v>
      </c>
      <c r="AK80" s="638">
        <f t="shared" si="45"/>
        <v>1</v>
      </c>
      <c r="AL80" s="638">
        <f t="shared" si="34"/>
        <v>7</v>
      </c>
      <c r="AM80" s="634">
        <f t="shared" si="35"/>
        <v>3.76</v>
      </c>
      <c r="AN80" s="457">
        <v>83200</v>
      </c>
      <c r="AO80" s="457"/>
      <c r="AP80" s="457"/>
      <c r="AQ80" s="635" t="str">
        <f t="shared" si="36"/>
        <v>Գ-3</v>
      </c>
      <c r="AR80" s="457">
        <f t="shared" si="24"/>
        <v>312832</v>
      </c>
      <c r="AS80" s="636">
        <f t="shared" si="25"/>
        <v>312832</v>
      </c>
      <c r="AT80" s="636">
        <f t="shared" si="43"/>
        <v>4066816</v>
      </c>
    </row>
    <row r="81" spans="2:46" s="633" customFormat="1" ht="40.5" hidden="1">
      <c r="B81" s="907">
        <v>60</v>
      </c>
      <c r="C81" s="647" t="s">
        <v>898</v>
      </c>
      <c r="D81" s="662" t="s">
        <v>2541</v>
      </c>
      <c r="E81" s="669">
        <v>1985</v>
      </c>
      <c r="F81" s="652" t="s">
        <v>1256</v>
      </c>
      <c r="G81" s="653">
        <v>1</v>
      </c>
      <c r="H81" s="648">
        <v>8</v>
      </c>
      <c r="I81" s="649">
        <f t="shared" si="4"/>
        <v>5.71</v>
      </c>
      <c r="J81" s="571">
        <v>83200</v>
      </c>
      <c r="K81" s="571"/>
      <c r="L81" s="571"/>
      <c r="M81" s="650" t="s">
        <v>83</v>
      </c>
      <c r="N81" s="571">
        <f t="shared" si="37"/>
        <v>475072</v>
      </c>
      <c r="O81" s="651">
        <f t="shared" si="38"/>
        <v>475072</v>
      </c>
      <c r="P81" s="651">
        <f t="shared" si="39"/>
        <v>6175936</v>
      </c>
      <c r="Q81" s="638">
        <f t="shared" si="46"/>
        <v>1</v>
      </c>
      <c r="R81" s="638">
        <f t="shared" si="40"/>
        <v>9</v>
      </c>
      <c r="S81" s="634">
        <f t="shared" si="29"/>
        <v>5.71</v>
      </c>
      <c r="T81" s="457">
        <v>83200</v>
      </c>
      <c r="U81" s="457"/>
      <c r="V81" s="457"/>
      <c r="W81" s="635" t="str">
        <f t="shared" si="30"/>
        <v>Գ-1</v>
      </c>
      <c r="X81" s="457">
        <f t="shared" si="20"/>
        <v>475072</v>
      </c>
      <c r="Y81" s="636">
        <f t="shared" si="21"/>
        <v>475072</v>
      </c>
      <c r="Z81" s="636">
        <f t="shared" si="41"/>
        <v>6175936</v>
      </c>
      <c r="AA81" s="638">
        <f t="shared" si="44"/>
        <v>1</v>
      </c>
      <c r="AB81" s="638">
        <f t="shared" si="31"/>
        <v>10</v>
      </c>
      <c r="AC81" s="634">
        <f t="shared" si="32"/>
        <v>5.89</v>
      </c>
      <c r="AD81" s="457">
        <v>83200</v>
      </c>
      <c r="AE81" s="457"/>
      <c r="AF81" s="457"/>
      <c r="AG81" s="635" t="str">
        <f t="shared" si="33"/>
        <v>Գ-1</v>
      </c>
      <c r="AH81" s="457">
        <f t="shared" si="22"/>
        <v>490048</v>
      </c>
      <c r="AI81" s="636">
        <f t="shared" si="23"/>
        <v>490048</v>
      </c>
      <c r="AJ81" s="636">
        <f t="shared" si="42"/>
        <v>6370624</v>
      </c>
      <c r="AK81" s="638">
        <f t="shared" si="45"/>
        <v>1</v>
      </c>
      <c r="AL81" s="638">
        <f t="shared" si="34"/>
        <v>11</v>
      </c>
      <c r="AM81" s="634">
        <f t="shared" si="35"/>
        <v>5.89</v>
      </c>
      <c r="AN81" s="457">
        <v>83200</v>
      </c>
      <c r="AO81" s="457"/>
      <c r="AP81" s="457"/>
      <c r="AQ81" s="635" t="str">
        <f t="shared" si="36"/>
        <v>Գ-1</v>
      </c>
      <c r="AR81" s="457">
        <f t="shared" si="24"/>
        <v>490048</v>
      </c>
      <c r="AS81" s="636">
        <f t="shared" si="25"/>
        <v>490048</v>
      </c>
      <c r="AT81" s="636">
        <f t="shared" si="43"/>
        <v>6370624</v>
      </c>
    </row>
    <row r="82" spans="2:46" s="633" customFormat="1" ht="40.5" customHeight="1">
      <c r="B82" s="907">
        <v>61</v>
      </c>
      <c r="C82" s="647" t="s">
        <v>2783</v>
      </c>
      <c r="D82" s="662" t="s">
        <v>2540</v>
      </c>
      <c r="E82" s="669">
        <v>1983</v>
      </c>
      <c r="F82" s="652" t="s">
        <v>1257</v>
      </c>
      <c r="G82" s="653">
        <v>1</v>
      </c>
      <c r="H82" s="648">
        <v>14</v>
      </c>
      <c r="I82" s="649">
        <f t="shared" si="4"/>
        <v>5.01</v>
      </c>
      <c r="J82" s="571">
        <v>83200</v>
      </c>
      <c r="K82" s="571"/>
      <c r="L82" s="571"/>
      <c r="M82" s="650" t="s">
        <v>84</v>
      </c>
      <c r="N82" s="571">
        <f t="shared" si="37"/>
        <v>416832</v>
      </c>
      <c r="O82" s="651">
        <f t="shared" si="38"/>
        <v>416832</v>
      </c>
      <c r="P82" s="651">
        <f t="shared" si="39"/>
        <v>5418816</v>
      </c>
      <c r="Q82" s="638">
        <f t="shared" si="46"/>
        <v>1</v>
      </c>
      <c r="R82" s="638">
        <f t="shared" si="40"/>
        <v>15</v>
      </c>
      <c r="S82" s="634">
        <f t="shared" si="29"/>
        <v>5.01</v>
      </c>
      <c r="T82" s="457">
        <v>83200</v>
      </c>
      <c r="U82" s="457"/>
      <c r="V82" s="457"/>
      <c r="W82" s="635" t="str">
        <f t="shared" si="30"/>
        <v>Գ-2</v>
      </c>
      <c r="X82" s="457">
        <f t="shared" si="20"/>
        <v>416832</v>
      </c>
      <c r="Y82" s="636">
        <f t="shared" si="21"/>
        <v>416832</v>
      </c>
      <c r="Z82" s="636">
        <f t="shared" si="41"/>
        <v>5418816</v>
      </c>
      <c r="AA82" s="638">
        <f t="shared" si="44"/>
        <v>1</v>
      </c>
      <c r="AB82" s="638">
        <f t="shared" si="31"/>
        <v>16</v>
      </c>
      <c r="AC82" s="634">
        <f t="shared" si="32"/>
        <v>5.17</v>
      </c>
      <c r="AD82" s="457">
        <v>83200</v>
      </c>
      <c r="AE82" s="457"/>
      <c r="AF82" s="457"/>
      <c r="AG82" s="635" t="str">
        <f t="shared" si="33"/>
        <v>Գ-2</v>
      </c>
      <c r="AH82" s="457">
        <f t="shared" si="22"/>
        <v>430144</v>
      </c>
      <c r="AI82" s="636">
        <f t="shared" si="23"/>
        <v>430144</v>
      </c>
      <c r="AJ82" s="636">
        <f t="shared" si="42"/>
        <v>5591872</v>
      </c>
      <c r="AK82" s="638">
        <f t="shared" si="45"/>
        <v>1</v>
      </c>
      <c r="AL82" s="638">
        <f t="shared" si="34"/>
        <v>17</v>
      </c>
      <c r="AM82" s="634">
        <f t="shared" si="35"/>
        <v>5.17</v>
      </c>
      <c r="AN82" s="457">
        <v>83200</v>
      </c>
      <c r="AO82" s="457"/>
      <c r="AP82" s="457"/>
      <c r="AQ82" s="635" t="str">
        <f t="shared" si="36"/>
        <v>Գ-2</v>
      </c>
      <c r="AR82" s="457">
        <f t="shared" si="24"/>
        <v>430144</v>
      </c>
      <c r="AS82" s="636">
        <f t="shared" si="25"/>
        <v>430144</v>
      </c>
      <c r="AT82" s="636">
        <f t="shared" si="43"/>
        <v>5591872</v>
      </c>
    </row>
    <row r="83" spans="2:46" s="633" customFormat="1" ht="40.5" customHeight="1">
      <c r="B83" s="907">
        <v>62</v>
      </c>
      <c r="C83" s="647" t="s">
        <v>899</v>
      </c>
      <c r="D83" s="662" t="s">
        <v>2540</v>
      </c>
      <c r="E83" s="669">
        <v>1978</v>
      </c>
      <c r="F83" s="652" t="s">
        <v>1257</v>
      </c>
      <c r="G83" s="653">
        <v>1</v>
      </c>
      <c r="H83" s="648">
        <v>11</v>
      </c>
      <c r="I83" s="649">
        <f t="shared" si="4"/>
        <v>4.8499999999999996</v>
      </c>
      <c r="J83" s="571">
        <v>83200</v>
      </c>
      <c r="K83" s="571"/>
      <c r="L83" s="571"/>
      <c r="M83" s="650" t="s">
        <v>84</v>
      </c>
      <c r="N83" s="571">
        <f t="shared" si="37"/>
        <v>403519.99999999994</v>
      </c>
      <c r="O83" s="651">
        <f t="shared" si="38"/>
        <v>403519.99999999994</v>
      </c>
      <c r="P83" s="651">
        <f t="shared" si="39"/>
        <v>5245759.9999999991</v>
      </c>
      <c r="Q83" s="638">
        <f t="shared" si="46"/>
        <v>1</v>
      </c>
      <c r="R83" s="638">
        <f t="shared" si="40"/>
        <v>12</v>
      </c>
      <c r="S83" s="634">
        <f t="shared" si="29"/>
        <v>4.8499999999999996</v>
      </c>
      <c r="T83" s="457">
        <v>83200</v>
      </c>
      <c r="U83" s="457"/>
      <c r="V83" s="457"/>
      <c r="W83" s="635" t="str">
        <f t="shared" si="30"/>
        <v>Գ-2</v>
      </c>
      <c r="X83" s="457">
        <f t="shared" si="20"/>
        <v>403519.99999999994</v>
      </c>
      <c r="Y83" s="636">
        <f t="shared" si="21"/>
        <v>403519.99999999994</v>
      </c>
      <c r="Z83" s="636">
        <f t="shared" si="41"/>
        <v>5245759.9999999991</v>
      </c>
      <c r="AA83" s="638">
        <f t="shared" si="44"/>
        <v>1</v>
      </c>
      <c r="AB83" s="638">
        <f t="shared" si="31"/>
        <v>13</v>
      </c>
      <c r="AC83" s="634">
        <f t="shared" si="32"/>
        <v>5.01</v>
      </c>
      <c r="AD83" s="457">
        <v>83200</v>
      </c>
      <c r="AE83" s="457"/>
      <c r="AF83" s="457"/>
      <c r="AG83" s="635" t="str">
        <f t="shared" si="33"/>
        <v>Գ-2</v>
      </c>
      <c r="AH83" s="457">
        <f t="shared" si="22"/>
        <v>416832</v>
      </c>
      <c r="AI83" s="636">
        <f t="shared" si="23"/>
        <v>416832</v>
      </c>
      <c r="AJ83" s="636">
        <f t="shared" si="42"/>
        <v>5418816</v>
      </c>
      <c r="AK83" s="638">
        <f t="shared" si="45"/>
        <v>1</v>
      </c>
      <c r="AL83" s="638">
        <f t="shared" si="34"/>
        <v>14</v>
      </c>
      <c r="AM83" s="634">
        <f t="shared" si="35"/>
        <v>5.01</v>
      </c>
      <c r="AN83" s="457">
        <v>83200</v>
      </c>
      <c r="AO83" s="457"/>
      <c r="AP83" s="457"/>
      <c r="AQ83" s="635" t="str">
        <f t="shared" si="36"/>
        <v>Գ-2</v>
      </c>
      <c r="AR83" s="457">
        <f t="shared" si="24"/>
        <v>416832</v>
      </c>
      <c r="AS83" s="636">
        <f t="shared" si="25"/>
        <v>416832</v>
      </c>
      <c r="AT83" s="636">
        <f t="shared" si="43"/>
        <v>5418816</v>
      </c>
    </row>
    <row r="84" spans="2:46" s="633" customFormat="1" ht="40.5">
      <c r="B84" s="907">
        <v>63</v>
      </c>
      <c r="C84" s="647" t="s">
        <v>2052</v>
      </c>
      <c r="D84" s="662" t="s">
        <v>2540</v>
      </c>
      <c r="E84" s="669">
        <v>1986</v>
      </c>
      <c r="F84" s="652" t="s">
        <v>1258</v>
      </c>
      <c r="G84" s="653">
        <v>1</v>
      </c>
      <c r="H84" s="648">
        <v>2</v>
      </c>
      <c r="I84" s="649">
        <f t="shared" si="4"/>
        <v>3.42</v>
      </c>
      <c r="J84" s="571">
        <v>83200</v>
      </c>
      <c r="K84" s="571"/>
      <c r="L84" s="571"/>
      <c r="M84" s="650" t="s">
        <v>450</v>
      </c>
      <c r="N84" s="571">
        <f t="shared" si="37"/>
        <v>284544</v>
      </c>
      <c r="O84" s="651">
        <f t="shared" si="38"/>
        <v>284544</v>
      </c>
      <c r="P84" s="651">
        <f t="shared" si="39"/>
        <v>3699072</v>
      </c>
      <c r="Q84" s="638">
        <f t="shared" si="46"/>
        <v>1</v>
      </c>
      <c r="R84" s="638">
        <f t="shared" si="40"/>
        <v>3</v>
      </c>
      <c r="S84" s="634">
        <f t="shared" si="29"/>
        <v>3.53</v>
      </c>
      <c r="T84" s="457">
        <v>83200</v>
      </c>
      <c r="U84" s="457"/>
      <c r="V84" s="457"/>
      <c r="W84" s="635" t="str">
        <f t="shared" si="30"/>
        <v>Գ-3</v>
      </c>
      <c r="X84" s="457">
        <f t="shared" si="20"/>
        <v>293696</v>
      </c>
      <c r="Y84" s="636">
        <f t="shared" si="21"/>
        <v>293696</v>
      </c>
      <c r="Z84" s="636">
        <f t="shared" si="41"/>
        <v>3818048</v>
      </c>
      <c r="AA84" s="638">
        <f t="shared" si="44"/>
        <v>1</v>
      </c>
      <c r="AB84" s="638">
        <f t="shared" si="31"/>
        <v>4</v>
      </c>
      <c r="AC84" s="634">
        <f t="shared" si="32"/>
        <v>3.64</v>
      </c>
      <c r="AD84" s="457">
        <v>83200</v>
      </c>
      <c r="AE84" s="457"/>
      <c r="AF84" s="457"/>
      <c r="AG84" s="635" t="str">
        <f t="shared" si="33"/>
        <v>Գ-3</v>
      </c>
      <c r="AH84" s="457">
        <f t="shared" si="22"/>
        <v>302848</v>
      </c>
      <c r="AI84" s="636">
        <f t="shared" si="23"/>
        <v>302848</v>
      </c>
      <c r="AJ84" s="636">
        <f t="shared" si="42"/>
        <v>3937024</v>
      </c>
      <c r="AK84" s="638">
        <f t="shared" si="45"/>
        <v>1</v>
      </c>
      <c r="AL84" s="638">
        <f t="shared" si="34"/>
        <v>5</v>
      </c>
      <c r="AM84" s="634">
        <f t="shared" si="35"/>
        <v>3.64</v>
      </c>
      <c r="AN84" s="457">
        <v>83200</v>
      </c>
      <c r="AO84" s="457"/>
      <c r="AP84" s="457"/>
      <c r="AQ84" s="635" t="str">
        <f t="shared" si="36"/>
        <v>Գ-3</v>
      </c>
      <c r="AR84" s="457">
        <f t="shared" si="24"/>
        <v>302848</v>
      </c>
      <c r="AS84" s="636">
        <f t="shared" si="25"/>
        <v>302848</v>
      </c>
      <c r="AT84" s="636">
        <f t="shared" si="43"/>
        <v>3937024</v>
      </c>
    </row>
    <row r="85" spans="2:46" s="633" customFormat="1" ht="40.5">
      <c r="B85" s="907">
        <v>64</v>
      </c>
      <c r="C85" s="647" t="s">
        <v>900</v>
      </c>
      <c r="D85" s="662" t="s">
        <v>2540</v>
      </c>
      <c r="E85" s="669">
        <v>1979</v>
      </c>
      <c r="F85" s="652" t="s">
        <v>1258</v>
      </c>
      <c r="G85" s="653">
        <v>1</v>
      </c>
      <c r="H85" s="648">
        <v>1</v>
      </c>
      <c r="I85" s="649">
        <f t="shared" si="4"/>
        <v>3.31</v>
      </c>
      <c r="J85" s="571">
        <v>83200</v>
      </c>
      <c r="K85" s="571"/>
      <c r="L85" s="571"/>
      <c r="M85" s="650" t="s">
        <v>450</v>
      </c>
      <c r="N85" s="571">
        <f t="shared" si="37"/>
        <v>275392</v>
      </c>
      <c r="O85" s="651">
        <f t="shared" si="38"/>
        <v>275392</v>
      </c>
      <c r="P85" s="651">
        <f t="shared" si="39"/>
        <v>3580096</v>
      </c>
      <c r="Q85" s="638">
        <f t="shared" si="46"/>
        <v>1</v>
      </c>
      <c r="R85" s="638">
        <f t="shared" si="40"/>
        <v>2</v>
      </c>
      <c r="S85" s="634">
        <f t="shared" si="29"/>
        <v>3.42</v>
      </c>
      <c r="T85" s="457">
        <v>83200</v>
      </c>
      <c r="U85" s="457"/>
      <c r="V85" s="457"/>
      <c r="W85" s="635" t="str">
        <f t="shared" si="30"/>
        <v>Գ-3</v>
      </c>
      <c r="X85" s="457">
        <f t="shared" si="20"/>
        <v>284544</v>
      </c>
      <c r="Y85" s="636">
        <f t="shared" si="21"/>
        <v>284544</v>
      </c>
      <c r="Z85" s="636">
        <f t="shared" si="41"/>
        <v>3699072</v>
      </c>
      <c r="AA85" s="638">
        <f t="shared" si="44"/>
        <v>1</v>
      </c>
      <c r="AB85" s="638">
        <f t="shared" si="31"/>
        <v>3</v>
      </c>
      <c r="AC85" s="634">
        <f t="shared" si="32"/>
        <v>3.53</v>
      </c>
      <c r="AD85" s="457">
        <v>83200</v>
      </c>
      <c r="AE85" s="457"/>
      <c r="AF85" s="457"/>
      <c r="AG85" s="635" t="str">
        <f t="shared" si="33"/>
        <v>Գ-3</v>
      </c>
      <c r="AH85" s="457">
        <f t="shared" si="22"/>
        <v>293696</v>
      </c>
      <c r="AI85" s="636">
        <f t="shared" si="23"/>
        <v>293696</v>
      </c>
      <c r="AJ85" s="636">
        <f t="shared" si="42"/>
        <v>3818048</v>
      </c>
      <c r="AK85" s="638">
        <f t="shared" si="45"/>
        <v>1</v>
      </c>
      <c r="AL85" s="638">
        <f t="shared" si="34"/>
        <v>4</v>
      </c>
      <c r="AM85" s="634">
        <f t="shared" si="35"/>
        <v>3.64</v>
      </c>
      <c r="AN85" s="457">
        <v>83200</v>
      </c>
      <c r="AO85" s="457"/>
      <c r="AP85" s="457"/>
      <c r="AQ85" s="635" t="str">
        <f t="shared" si="36"/>
        <v>Գ-3</v>
      </c>
      <c r="AR85" s="457">
        <f t="shared" si="24"/>
        <v>302848</v>
      </c>
      <c r="AS85" s="636">
        <f t="shared" si="25"/>
        <v>302848</v>
      </c>
      <c r="AT85" s="636">
        <f t="shared" si="43"/>
        <v>3937024</v>
      </c>
    </row>
    <row r="86" spans="2:46" s="633" customFormat="1" ht="40.5">
      <c r="B86" s="907">
        <v>65</v>
      </c>
      <c r="C86" s="647" t="s">
        <v>79</v>
      </c>
      <c r="D86" s="662"/>
      <c r="E86" s="669"/>
      <c r="F86" s="652" t="s">
        <v>1259</v>
      </c>
      <c r="G86" s="653">
        <v>1</v>
      </c>
      <c r="H86" s="648">
        <v>6</v>
      </c>
      <c r="I86" s="649">
        <f t="shared" ref="I86:I129" si="47">IF(G86&lt;1,0,IF(M86="Բ-1",IF(H86=0,6.94,IF(H86=1,7.17,IF(H86=2,7.41,IF(H86=3,7.66,IF(OR(H86=5,H86=4),7.92,IF(OR(H86=6,H86=7),8.18,IF(OR(H86=8,H86=9),8.46,IF(OR(H86=10,H86=11,H86=12),8.74,IF(OR(H86=13,H86=14,H86=15),9.03,IF(OR(H86=16,H86=17,H86=18),9.33,9.65)))))))))),IF(M86="Բ-2", IF(H86=0,5.71,IF(H86=1,5.89,IF(H86=2,6.09,IF(H86=3,6.29,IF(OR(H86=5,H86=4),6.5,IF(OR(H86=6,H86=7),6.72,IF(OR(H86=8,H86=9),6.94,IF(OR(H86=10,H86=11,H86=12),7.17,IF(OR(H86=13,H86=14,H86=15),7.41,IF(OR(H86=16,H86=17,H86=18),7.65,7.91)))))))))), IF(M86="Գ-1", IF(H86=0,4.7,IF(H86=1,4.86,IF(H86=2,5.01,IF(H86=3,5.18,IF(OR(H86=5,H86=4),5.35,IF(OR(H86=6,H86=7),5.52,IF(OR(H86=8,H86=9),5.71,IF(OR(H86=10,H86=11,H86=12),5.89,IF(OR(H86=13,H86=14,H86=15),6.09,IF(OR(H86=16,H86=17,H86=18),6.29,6.49)))))))))), IF(M86="Գ-2", IF(H86=0,3.88,IF(H86=1,4.01,IF(H86=2,4.14,IF(H86=3,4.27,IF(OR(H86=5,H86=4),4.41,IF(OR(H86=6,H86=7),4.55,IF(OR(H86=8,H86=9),4.7,IF(OR(H86=10,H86=11,H86=12),4.85,IF(OR(H86=13,H86=14,H86=15),5.01,IF(OR(H86=16,H86=17,H86=18),5.17,5.34)))))))))), IF(M86="Գ-3", IF(H86=0,3.21,IF(H86=1,3.31,IF(H86=2,3.42,IF(H86=3,3.53,IF(OR(H86=5,H86=4),3.64,IF(OR(H86=6,H86=7),3.76,IF(OR(H86=8,H86=9),3.88,IF(OR(H86=10,H86=11,H86=12),4.01,IF(OR(H86=13,H86=14,H86=15),4.13,IF(OR(H86=16,H86=17,H86=18),4.27,4.4)))))))))), IF(M86="Ա-1", IF(H86=0,2.66,IF(H86=1,2.75,IF(H86=2,2.83,IF(H86=3,2.92,IF(OR(H86=5,H86=4),3.02,IF(OR(H86=6,H86=7),3.11,IF(OR(H86=8,H86=9),3.21,IF(OR(H86=10,H86=11,H86=12),3.31,IF(OR(H86=13,H86=14,H86=15),3.42,IF(OR(H86=16,H86=17,H86=18),3.53,3.64)))))))))), IF(M86="Ա-2", IF(H86=0,2.28,IF(H86=1,2.35,IF(H86=2,2.43,IF(H86=3,2.5,IF(OR(H86=5,H86=4),2.58,IF(OR(H86=6,H86=7),2.66,IF(OR(H86=8,H86=9),2.75,IF(OR(H86=10,H86=11,H86=12),2.83,IF(OR(H86=13,H86=14,H86=15),2.92,IF(OR(H86=16,H86=17,H86=18),3.01,3.11)))))))))),IF(M86="Ա-3", IF(H86=0,1.96,IF(H86=1,2.02,IF(H86=2,2.08,IF(H86=3,2.15,IF(OR(H86=5,H86=4),2.21,IF(OR(H86=6,H86=7),2.28,IF(OR(H86=8,H86=9),2.35,IF(OR(H86=10,H86=11,H86=12),2.42,IF(OR(H86=13,H86=14,H86=15),2.5,IF(OR(H86=16,H86=17,H86=18),2.58,2.66)))))))))), IF(M86="Կ-1", IF(H86=0,1.68,IF(H86=1,1.73,IF(H86=2,1.79,IF(H86=3,1.84,IF(OR(H86=5,H86=4),1.9,IF(OR(H86=6,H86=7),1.96,IF(OR(H86=8,H86=9),2.02,IF(OR(H86=10,H86=11,H86=12),2.08,IF(OR(H86=13,H86=14,H86=15),2.14,IF(OR(H86=16,H86=17,H86=18),2.21,2.28)))))))))), IF(M86="Կ-2", IF(H86=0,1.45,IF(H86=1,1.49,IF(H86=2,1.54,IF(H86=3,1.59,IF(OR(H86=5,H86=4),1.63,IF(OR(H86=6,H86=7),1.68,IF(OR(H86=8,H86=9),1.73,IF(OR(H86=10,H86=11,H86=12),1.79,IF(OR(H86=13,H86=14,H86=15),1.84,IF(OR(H86=16,H86=17,H86=18),1.9,1.95)))))))))),IF(M86="Կ-3", IF(H86=0,1.25,IF(H86=1,1.29,IF(H86=2,1.33,IF(H86=3,1.37,IF(OR(H86=5,H86=4),1.41,IF(OR(H86=6,H86=7),1.45,IF(OR(H86=8,H86=9),1.49,IF(OR(H86=10,H86=11,H86=12),1.54,IF(OR(H86=13,H86=14,H86=15),1.58,IF(OR(H86=16,H86=17,H86=18),1.63,1.68)))))))))), "Error"))))))))))))</f>
        <v>1.96</v>
      </c>
      <c r="J86" s="571">
        <v>83200</v>
      </c>
      <c r="K86" s="571">
        <f>I86*J86*0.05</f>
        <v>8153.6</v>
      </c>
      <c r="L86" s="571"/>
      <c r="M86" s="650" t="s">
        <v>87</v>
      </c>
      <c r="N86" s="571">
        <f t="shared" si="37"/>
        <v>163072</v>
      </c>
      <c r="O86" s="651">
        <f t="shared" si="38"/>
        <v>171225.60000000001</v>
      </c>
      <c r="P86" s="651">
        <f t="shared" si="39"/>
        <v>2225932.8000000003</v>
      </c>
      <c r="Q86" s="638">
        <f t="shared" si="46"/>
        <v>1</v>
      </c>
      <c r="R86" s="638">
        <f t="shared" si="40"/>
        <v>7</v>
      </c>
      <c r="S86" s="634">
        <f t="shared" ref="S86:S117" si="48">IF(Q86&lt;1,0,IF(W86="Բ-1",IF(R86=0,6.94,IF(R86=1,7.17,IF(R86=2,7.41,IF(R86=3,7.66,IF(OR(R86=5,R86=4),7.92,IF(OR(R86=6,R86=7),8.18,IF(OR(R86=8,R86=9),8.46,IF(OR(R86=10,R86=11,R86=12),8.74,IF(OR(R86=13,R86=14,R86=15),9.03,IF(OR(R86=16,R86=17,R86=18),9.33,9.65)))))))))),IF(W86="Բ-2", IF(R86=0,5.71,IF(R86=1,5.89,IF(R86=2,6.09,IF(R86=3,6.29,IF(OR(R86=5,R86=4),6.5,IF(OR(R86=6,R86=7),6.72,IF(OR(R86=8,R86=9),6.94,IF(OR(R86=10,R86=11,R86=12),7.17,IF(OR(R86=13,R86=14,R86=15),7.41,IF(OR(R86=16,R86=17,R86=18),7.65,7.91)))))))))), IF(W86="Գ-1", IF(R86=0,4.7,IF(R86=1,4.86,IF(R86=2,5.01,IF(R86=3,5.18,IF(OR(R86=5,R86=4),5.35,IF(OR(R86=6,R86=7),5.52,IF(OR(R86=8,R86=9),5.71,IF(OR(R86=10,R86=11,R86=12),5.89,IF(OR(R86=13,R86=14,R86=15),6.09,IF(OR(R86=16,R86=17,R86=18),6.29,6.49)))))))))), IF(W86="Գ-2", IF(R86=0,3.88,IF(R86=1,4.01,IF(R86=2,4.14,IF(R86=3,4.27,IF(OR(R86=5,R86=4),4.41,IF(OR(R86=6,R86=7),4.55,IF(OR(R86=8,R86=9),4.7,IF(OR(R86=10,R86=11,R86=12),4.85,IF(OR(R86=13,R86=14,R86=15),5.01,IF(OR(R86=16,R86=17,R86=18),5.17,5.34)))))))))), IF(W86="Գ-3", IF(R86=0,3.21,IF(R86=1,3.31,IF(R86=2,3.42,IF(R86=3,3.53,IF(OR(R86=5,R86=4),3.64,IF(OR(R86=6,R86=7),3.76,IF(OR(R86=8,R86=9),3.88,IF(OR(R86=10,R86=11,R86=12),4.01,IF(OR(R86=13,R86=14,R86=15),4.13,IF(OR(R86=16,R86=17,R86=18),4.27,4.4)))))))))), IF(W86="Ա-1", IF(R86=0,2.66,IF(R86=1,2.75,IF(R86=2,2.83,IF(R86=3,2.92,IF(OR(R86=5,R86=4),3.02,IF(OR(R86=6,R86=7),3.11,IF(OR(R86=8,R86=9),3.21,IF(OR(R86=10,R86=11,R86=12),3.31,IF(OR(R86=13,R86=14,R86=15),3.42,IF(OR(R86=16,R86=17,R86=18),3.53,3.64)))))))))), IF(W86="Ա-2", IF(R86=0,2.28,IF(R86=1,2.35,IF(R86=2,2.43,IF(R86=3,2.5,IF(OR(R86=5,R86=4),2.58,IF(OR(R86=6,R86=7),2.66,IF(OR(R86=8,R86=9),2.75,IF(OR(R86=10,R86=11,R86=12),2.83,IF(OR(R86=13,R86=14,R86=15),2.92,IF(OR(R86=16,R86=17,R86=18),3.01,3.11)))))))))),IF(W86="Ա-3", IF(R86=0,1.96,IF(R86=1,2.02,IF(R86=2,2.08,IF(R86=3,2.15,IF(OR(R86=5,R86=4),2.21,IF(OR(R86=6,R86=7),2.28,IF(OR(R86=8,R86=9),2.35,IF(OR(R86=10,R86=11,R86=12),2.42,IF(OR(R86=13,R86=14,R86=15),2.5,IF(OR(R86=16,R86=17,R86=18),2.58,2.66)))))))))), IF(W86="Կ-1", IF(R86=0,1.68,IF(R86=1,1.73,IF(R86=2,1.79,IF(R86=3,1.84,IF(OR(R86=5,R86=4),1.9,IF(OR(R86=6,R86=7),1.96,IF(OR(R86=8,R86=9),2.02,IF(OR(R86=10,R86=11,R86=12),2.08,IF(OR(R86=13,R86=14,R86=15),2.14,IF(OR(R86=16,R86=17,R86=18),2.21,2.28)))))))))), IF(W86="Կ-2", IF(R86=0,1.45,IF(R86=1,1.49,IF(R86=2,1.54,IF(R86=3,1.59,IF(OR(R86=5,R86=4),1.63,IF(OR(R86=6,R86=7),1.68,IF(OR(R86=8,R86=9),1.73,IF(OR(R86=10,R86=11,R86=12),1.79,IF(OR(R86=13,R86=14,R86=15),1.84,IF(OR(R86=16,R86=17,R86=18),1.9,1.95)))))))))),IF(W86="Կ-3", IF(R86=0,1.25,IF(R86=1,1.29,IF(R86=2,1.33,IF(R86=3,1.37,IF(OR(R86=5,R86=4),1.41,IF(OR(R86=6,R86=7),1.45,IF(OR(R86=8,R86=9),1.49,IF(OR(R86=10,R86=11,R86=12),1.54,IF(OR(R86=13,R86=14,R86=15),1.58,IF(OR(R86=16,R86=17,R86=18),1.63,1.68)))))))))), "Error"))))))))))))</f>
        <v>1.96</v>
      </c>
      <c r="T86" s="457">
        <v>83200</v>
      </c>
      <c r="U86" s="457">
        <f>+S86*T86*0.05</f>
        <v>8153.6</v>
      </c>
      <c r="V86" s="457"/>
      <c r="W86" s="635" t="str">
        <f t="shared" ref="W86:W117" si="49">+M86</f>
        <v>Կ-1</v>
      </c>
      <c r="X86" s="457">
        <f t="shared" si="20"/>
        <v>163072</v>
      </c>
      <c r="Y86" s="636">
        <f t="shared" si="21"/>
        <v>171225.60000000001</v>
      </c>
      <c r="Z86" s="636">
        <f t="shared" si="41"/>
        <v>2225932.8000000003</v>
      </c>
      <c r="AA86" s="638">
        <f t="shared" si="44"/>
        <v>1</v>
      </c>
      <c r="AB86" s="638">
        <f t="shared" ref="AB86:AB117" si="50">+R86+1</f>
        <v>8</v>
      </c>
      <c r="AC86" s="634">
        <f t="shared" ref="AC86:AC117" si="51">IF(AA86&lt;1,0,IF(AG86="Բ-1",IF(AB86=0,6.94,IF(AB86=1,7.17,IF(AB86=2,7.41,IF(AB86=3,7.66,IF(OR(AB86=5,AB86=4),7.92,IF(OR(AB86=6,AB86=7),8.18,IF(OR(AB86=8,AB86=9),8.46,IF(OR(AB86=10,AB86=11,AB86=12),8.74,IF(OR(AB86=13,AB86=14,AB86=15),9.03,IF(OR(AB86=16,AB86=17,AB86=18),9.33,9.65)))))))))),IF(AG86="Բ-2", IF(AB86=0,5.71,IF(AB86=1,5.89,IF(AB86=2,6.09,IF(AB86=3,6.29,IF(OR(AB86=5,AB86=4),6.5,IF(OR(AB86=6,AB86=7),6.72,IF(OR(AB86=8,AB86=9),6.94,IF(OR(AB86=10,AB86=11,AB86=12),7.17,IF(OR(AB86=13,AB86=14,AB86=15),7.41,IF(OR(AB86=16,AB86=17,AB86=18),7.65,7.91)))))))))), IF(AG86="Գ-1", IF(AB86=0,4.7,IF(AB86=1,4.86,IF(AB86=2,5.01,IF(AB86=3,5.18,IF(OR(AB86=5,AB86=4),5.35,IF(OR(AB86=6,AB86=7),5.52,IF(OR(AB86=8,AB86=9),5.71,IF(OR(AB86=10,AB86=11,AB86=12),5.89,IF(OR(AB86=13,AB86=14,AB86=15),6.09,IF(OR(AB86=16,AB86=17,AB86=18),6.29,6.49)))))))))), IF(AG86="Գ-2", IF(AB86=0,3.88,IF(AB86=1,4.01,IF(AB86=2,4.14,IF(AB86=3,4.27,IF(OR(AB86=5,AB86=4),4.41,IF(OR(AB86=6,AB86=7),4.55,IF(OR(AB86=8,AB86=9),4.7,IF(OR(AB86=10,AB86=11,AB86=12),4.85,IF(OR(AB86=13,AB86=14,AB86=15),5.01,IF(OR(AB86=16,AB86=17,AB86=18),5.17,5.34)))))))))), IF(AG86="Գ-3", IF(AB86=0,3.21,IF(AB86=1,3.31,IF(AB86=2,3.42,IF(AB86=3,3.53,IF(OR(AB86=5,AB86=4),3.64,IF(OR(AB86=6,AB86=7),3.76,IF(OR(AB86=8,AB86=9),3.88,IF(OR(AB86=10,AB86=11,AB86=12),4.01,IF(OR(AB86=13,AB86=14,AB86=15),4.13,IF(OR(AB86=16,AB86=17,AB86=18),4.27,4.4)))))))))), IF(AG86="Ա-1", IF(AB86=0,2.66,IF(AB86=1,2.75,IF(AB86=2,2.83,IF(AB86=3,2.92,IF(OR(AB86=5,AB86=4),3.02,IF(OR(AB86=6,AB86=7),3.11,IF(OR(AB86=8,AB86=9),3.21,IF(OR(AB86=10,AB86=11,AB86=12),3.31,IF(OR(AB86=13,AB86=14,AB86=15),3.42,IF(OR(AB86=16,AB86=17,AB86=18),3.53,3.64)))))))))), IF(AG86="Ա-2", IF(AB86=0,2.28,IF(AB86=1,2.35,IF(AB86=2,2.43,IF(AB86=3,2.5,IF(OR(AB86=5,AB86=4),2.58,IF(OR(AB86=6,AB86=7),2.66,IF(OR(AB86=8,AB86=9),2.75,IF(OR(AB86=10,AB86=11,AB86=12),2.83,IF(OR(AB86=13,AB86=14,AB86=15),2.92,IF(OR(AB86=16,AB86=17,AB86=18),3.01,3.11)))))))))),IF(AG86="Ա-3", IF(AB86=0,1.96,IF(AB86=1,2.02,IF(AB86=2,2.08,IF(AB86=3,2.15,IF(OR(AB86=5,AB86=4),2.21,IF(OR(AB86=6,AB86=7),2.28,IF(OR(AB86=8,AB86=9),2.35,IF(OR(AB86=10,AB86=11,AB86=12),2.42,IF(OR(AB86=13,AB86=14,AB86=15),2.5,IF(OR(AB86=16,AB86=17,AB86=18),2.58,2.66)))))))))), IF(AG86="Կ-1", IF(AB86=0,1.68,IF(AB86=1,1.73,IF(AB86=2,1.79,IF(AB86=3,1.84,IF(OR(AB86=5,AB86=4),1.9,IF(OR(AB86=6,AB86=7),1.96,IF(OR(AB86=8,AB86=9),2.02,IF(OR(AB86=10,AB86=11,AB86=12),2.08,IF(OR(AB86=13,AB86=14,AB86=15),2.14,IF(OR(AB86=16,AB86=17,AB86=18),2.21,2.28)))))))))), IF(AG86="Կ-2", IF(AB86=0,1.45,IF(AB86=1,1.49,IF(AB86=2,1.54,IF(AB86=3,1.59,IF(OR(AB86=5,AB86=4),1.63,IF(OR(AB86=6,AB86=7),1.68,IF(OR(AB86=8,AB86=9),1.73,IF(OR(AB86=10,AB86=11,AB86=12),1.79,IF(OR(AB86=13,AB86=14,AB86=15),1.84,IF(OR(AB86=16,AB86=17,AB86=18),1.9,1.95)))))))))),IF(AG86="Կ-3", IF(AB86=0,1.25,IF(AB86=1,1.29,IF(AB86=2,1.33,IF(AB86=3,1.37,IF(OR(AB86=5,AB86=4),1.41,IF(OR(AB86=6,AB86=7),1.45,IF(OR(AB86=8,AB86=9),1.49,IF(OR(AB86=10,AB86=11,AB86=12),1.54,IF(OR(AB86=13,AB86=14,AB86=15),1.58,IF(OR(AB86=16,AB86=17,AB86=18),1.63,1.68)))))))))), "Error"))))))))))))</f>
        <v>2.02</v>
      </c>
      <c r="AD86" s="457">
        <v>83200</v>
      </c>
      <c r="AE86" s="457">
        <f>AC86*AD86*0.05</f>
        <v>8403.2000000000007</v>
      </c>
      <c r="AF86" s="457"/>
      <c r="AG86" s="635" t="str">
        <f t="shared" ref="AG86:AG117" si="52">+W86</f>
        <v>Կ-1</v>
      </c>
      <c r="AH86" s="457">
        <f t="shared" si="22"/>
        <v>168064</v>
      </c>
      <c r="AI86" s="636">
        <f t="shared" si="23"/>
        <v>176467.20000000001</v>
      </c>
      <c r="AJ86" s="636">
        <f t="shared" si="42"/>
        <v>2294073.6</v>
      </c>
      <c r="AK86" s="638">
        <f t="shared" si="45"/>
        <v>1</v>
      </c>
      <c r="AL86" s="638">
        <f t="shared" ref="AL86:AL117" si="53">+AB86+1</f>
        <v>9</v>
      </c>
      <c r="AM86" s="634">
        <f t="shared" ref="AM86:AM117" si="54">IF(AK86&lt;1,0,IF(AQ86="Բ-1",IF(AL86=0,6.94,IF(AL86=1,7.17,IF(AL86=2,7.41,IF(AL86=3,7.66,IF(OR(AL86=5,AL86=4),7.92,IF(OR(AL86=6,AL86=7),8.18,IF(OR(AL86=8,AL86=9),8.46,IF(OR(AL86=10,AL86=11,AL86=12),8.74,IF(OR(AL86=13,AL86=14,AL86=15),9.03,IF(OR(AL86=16,AL86=17,AL86=18),9.33,9.65)))))))))),IF(AQ86="Բ-2", IF(AL86=0,5.71,IF(AL86=1,5.89,IF(AL86=2,6.09,IF(AL86=3,6.29,IF(OR(AL86=5,AL86=4),6.5,IF(OR(AL86=6,AL86=7),6.72,IF(OR(AL86=8,AL86=9),6.94,IF(OR(AL86=10,AL86=11,AL86=12),7.17,IF(OR(AL86=13,AL86=14,AL86=15),7.41,IF(OR(AL86=16,AL86=17,AL86=18),7.65,7.91)))))))))), IF(AQ86="Գ-1", IF(AL86=0,4.7,IF(AL86=1,4.86,IF(AL86=2,5.01,IF(AL86=3,5.18,IF(OR(AL86=5,AL86=4),5.35,IF(OR(AL86=6,AL86=7),5.52,IF(OR(AL86=8,AL86=9),5.71,IF(OR(AL86=10,AL86=11,AL86=12),5.89,IF(OR(AL86=13,AL86=14,AL86=15),6.09,IF(OR(AL86=16,AL86=17,AL86=18),6.29,6.49)))))))))), IF(AQ86="Գ-2", IF(AL86=0,3.88,IF(AL86=1,4.01,IF(AL86=2,4.14,IF(AL86=3,4.27,IF(OR(AL86=5,AL86=4),4.41,IF(OR(AL86=6,AL86=7),4.55,IF(OR(AL86=8,AL86=9),4.7,IF(OR(AL86=10,AL86=11,AL86=12),4.85,IF(OR(AL86=13,AL86=14,AL86=15),5.01,IF(OR(AL86=16,AL86=17,AL86=18),5.17,5.34)))))))))), IF(AQ86="Գ-3", IF(AL86=0,3.21,IF(AL86=1,3.31,IF(AL86=2,3.42,IF(AL86=3,3.53,IF(OR(AL86=5,AL86=4),3.64,IF(OR(AL86=6,AL86=7),3.76,IF(OR(AL86=8,AL86=9),3.88,IF(OR(AL86=10,AL86=11,AL86=12),4.01,IF(OR(AL86=13,AL86=14,AL86=15),4.13,IF(OR(AL86=16,AL86=17,AL86=18),4.27,4.4)))))))))), IF(AQ86="Ա-1", IF(AL86=0,2.66,IF(AL86=1,2.75,IF(AL86=2,2.83,IF(AL86=3,2.92,IF(OR(AL86=5,AL86=4),3.02,IF(OR(AL86=6,AL86=7),3.11,IF(OR(AL86=8,AL86=9),3.21,IF(OR(AL86=10,AL86=11,AL86=12),3.31,IF(OR(AL86=13,AL86=14,AL86=15),3.42,IF(OR(AL86=16,AL86=17,AL86=18),3.53,3.64)))))))))), IF(AQ86="Ա-2", IF(AL86=0,2.28,IF(AL86=1,2.35,IF(AL86=2,2.43,IF(AL86=3,2.5,IF(OR(AL86=5,AL86=4),2.58,IF(OR(AL86=6,AL86=7),2.66,IF(OR(AL86=8,AL86=9),2.75,IF(OR(AL86=10,AL86=11,AL86=12),2.83,IF(OR(AL86=13,AL86=14,AL86=15),2.92,IF(OR(AL86=16,AL86=17,AL86=18),3.01,3.11)))))))))),IF(AQ86="Ա-3", IF(AL86=0,1.96,IF(AL86=1,2.02,IF(AL86=2,2.08,IF(AL86=3,2.15,IF(OR(AL86=5,AL86=4),2.21,IF(OR(AL86=6,AL86=7),2.28,IF(OR(AL86=8,AL86=9),2.35,IF(OR(AL86=10,AL86=11,AL86=12),2.42,IF(OR(AL86=13,AL86=14,AL86=15),2.5,IF(OR(AL86=16,AL86=17,AL86=18),2.58,2.66)))))))))), IF(AQ86="Կ-1", IF(AL86=0,1.68,IF(AL86=1,1.73,IF(AL86=2,1.79,IF(AL86=3,1.84,IF(OR(AL86=5,AL86=4),1.9,IF(OR(AL86=6,AL86=7),1.96,IF(OR(AL86=8,AL86=9),2.02,IF(OR(AL86=10,AL86=11,AL86=12),2.08,IF(OR(AL86=13,AL86=14,AL86=15),2.14,IF(OR(AL86=16,AL86=17,AL86=18),2.21,2.28)))))))))), IF(AQ86="Կ-2", IF(AL86=0,1.45,IF(AL86=1,1.49,IF(AL86=2,1.54,IF(AL86=3,1.59,IF(OR(AL86=5,AL86=4),1.63,IF(OR(AL86=6,AL86=7),1.68,IF(OR(AL86=8,AL86=9),1.73,IF(OR(AL86=10,AL86=11,AL86=12),1.79,IF(OR(AL86=13,AL86=14,AL86=15),1.84,IF(OR(AL86=16,AL86=17,AL86=18),1.9,1.95)))))))))),IF(AQ86="Կ-3", IF(AL86=0,1.25,IF(AL86=1,1.29,IF(AL86=2,1.33,IF(AL86=3,1.37,IF(OR(AL86=5,AL86=4),1.41,IF(OR(AL86=6,AL86=7),1.45,IF(OR(AL86=8,AL86=9),1.49,IF(OR(AL86=10,AL86=11,AL86=12),1.54,IF(OR(AL86=13,AL86=14,AL86=15),1.58,IF(OR(AL86=16,AL86=17,AL86=18),1.63,1.68)))))))))), "Error"))))))))))))</f>
        <v>2.02</v>
      </c>
      <c r="AN86" s="457">
        <v>83200</v>
      </c>
      <c r="AO86" s="457">
        <f>AM86*AN86*0.05</f>
        <v>8403.2000000000007</v>
      </c>
      <c r="AP86" s="457"/>
      <c r="AQ86" s="635" t="str">
        <f t="shared" ref="AQ86:AQ117" si="55">+AG86</f>
        <v>Կ-1</v>
      </c>
      <c r="AR86" s="457">
        <f t="shared" si="24"/>
        <v>168064</v>
      </c>
      <c r="AS86" s="636">
        <f t="shared" si="25"/>
        <v>176467.20000000001</v>
      </c>
      <c r="AT86" s="636">
        <f t="shared" si="43"/>
        <v>2294073.6</v>
      </c>
    </row>
    <row r="87" spans="2:46" s="633" customFormat="1" ht="50.25" customHeight="1">
      <c r="B87" s="907">
        <v>66</v>
      </c>
      <c r="C87" s="647" t="s">
        <v>2053</v>
      </c>
      <c r="D87" s="662" t="s">
        <v>2540</v>
      </c>
      <c r="E87" s="669">
        <v>1984</v>
      </c>
      <c r="F87" s="652" t="s">
        <v>96</v>
      </c>
      <c r="G87" s="653">
        <v>1</v>
      </c>
      <c r="H87" s="648">
        <v>1</v>
      </c>
      <c r="I87" s="649">
        <f t="shared" si="47"/>
        <v>4.8600000000000003</v>
      </c>
      <c r="J87" s="571">
        <v>83200</v>
      </c>
      <c r="K87" s="571"/>
      <c r="L87" s="571"/>
      <c r="M87" s="650" t="s">
        <v>83</v>
      </c>
      <c r="N87" s="571">
        <f t="shared" ref="N87:N118" si="56">J87*I87</f>
        <v>404352</v>
      </c>
      <c r="O87" s="651">
        <f t="shared" si="38"/>
        <v>404352</v>
      </c>
      <c r="P87" s="651">
        <f t="shared" ref="P87:P118" si="57">+O87*13</f>
        <v>5256576</v>
      </c>
      <c r="Q87" s="638">
        <v>1</v>
      </c>
      <c r="R87" s="638">
        <f t="shared" si="40"/>
        <v>2</v>
      </c>
      <c r="S87" s="634">
        <f t="shared" si="48"/>
        <v>5.01</v>
      </c>
      <c r="T87" s="457">
        <v>83200</v>
      </c>
      <c r="U87" s="457"/>
      <c r="V87" s="457"/>
      <c r="W87" s="635" t="str">
        <f t="shared" si="49"/>
        <v>Գ-1</v>
      </c>
      <c r="X87" s="457">
        <f t="shared" ref="X87:X129" si="58">T87*S87</f>
        <v>416832</v>
      </c>
      <c r="Y87" s="636">
        <f t="shared" ref="Y87:Y129" si="59">+U87+V87+X87</f>
        <v>416832</v>
      </c>
      <c r="Z87" s="636">
        <f t="shared" ref="Z87:Z118" si="60">+Y87*13</f>
        <v>5418816</v>
      </c>
      <c r="AA87" s="638">
        <v>1</v>
      </c>
      <c r="AB87" s="638">
        <f t="shared" si="50"/>
        <v>3</v>
      </c>
      <c r="AC87" s="634">
        <f t="shared" si="51"/>
        <v>5.18</v>
      </c>
      <c r="AD87" s="457">
        <v>83200</v>
      </c>
      <c r="AE87" s="457"/>
      <c r="AF87" s="457"/>
      <c r="AG87" s="635" t="str">
        <f t="shared" si="52"/>
        <v>Գ-1</v>
      </c>
      <c r="AH87" s="457">
        <f t="shared" ref="AH87:AH129" si="61">AD87*AC87</f>
        <v>430976</v>
      </c>
      <c r="AI87" s="636">
        <f t="shared" ref="AI87:AI129" si="62">AH87+AE87+AF87</f>
        <v>430976</v>
      </c>
      <c r="AJ87" s="636">
        <f t="shared" ref="AJ87:AJ118" si="63">+AI87*13</f>
        <v>5602688</v>
      </c>
      <c r="AK87" s="638">
        <v>1</v>
      </c>
      <c r="AL87" s="638">
        <f t="shared" si="53"/>
        <v>4</v>
      </c>
      <c r="AM87" s="634">
        <f t="shared" si="54"/>
        <v>5.35</v>
      </c>
      <c r="AN87" s="457">
        <v>83200</v>
      </c>
      <c r="AO87" s="457"/>
      <c r="AP87" s="457"/>
      <c r="AQ87" s="635" t="str">
        <f t="shared" si="55"/>
        <v>Գ-1</v>
      </c>
      <c r="AR87" s="457">
        <f t="shared" ref="AR87:AR129" si="64">AN87*AM87</f>
        <v>445119.99999999994</v>
      </c>
      <c r="AS87" s="636">
        <f t="shared" ref="AS87:AS129" si="65">AR87+AO87+AP87</f>
        <v>445119.99999999994</v>
      </c>
      <c r="AT87" s="636">
        <f t="shared" ref="AT87:AT118" si="66">+AS87*13</f>
        <v>5786559.9999999991</v>
      </c>
    </row>
    <row r="88" spans="2:46" s="633" customFormat="1" ht="54.75" customHeight="1">
      <c r="B88" s="907">
        <v>67</v>
      </c>
      <c r="C88" s="647" t="s">
        <v>2054</v>
      </c>
      <c r="D88" s="662" t="s">
        <v>2540</v>
      </c>
      <c r="E88" s="669">
        <v>1979</v>
      </c>
      <c r="F88" s="652" t="s">
        <v>1162</v>
      </c>
      <c r="G88" s="653">
        <v>1</v>
      </c>
      <c r="H88" s="648">
        <v>2</v>
      </c>
      <c r="I88" s="649">
        <f t="shared" si="47"/>
        <v>4.1399999999999997</v>
      </c>
      <c r="J88" s="571">
        <v>83200</v>
      </c>
      <c r="K88" s="571"/>
      <c r="L88" s="571"/>
      <c r="M88" s="650" t="s">
        <v>84</v>
      </c>
      <c r="N88" s="571">
        <f t="shared" si="56"/>
        <v>344448</v>
      </c>
      <c r="O88" s="651">
        <f t="shared" si="38"/>
        <v>344448</v>
      </c>
      <c r="P88" s="651">
        <f t="shared" si="57"/>
        <v>4477824</v>
      </c>
      <c r="Q88" s="638">
        <v>1</v>
      </c>
      <c r="R88" s="638">
        <f t="shared" si="40"/>
        <v>3</v>
      </c>
      <c r="S88" s="634">
        <f t="shared" si="48"/>
        <v>4.2699999999999996</v>
      </c>
      <c r="T88" s="457">
        <v>83200</v>
      </c>
      <c r="U88" s="457"/>
      <c r="V88" s="457"/>
      <c r="W88" s="635" t="str">
        <f t="shared" si="49"/>
        <v>Գ-2</v>
      </c>
      <c r="X88" s="457">
        <f t="shared" si="58"/>
        <v>355263.99999999994</v>
      </c>
      <c r="Y88" s="636">
        <f t="shared" si="59"/>
        <v>355263.99999999994</v>
      </c>
      <c r="Z88" s="636">
        <f t="shared" si="60"/>
        <v>4618431.9999999991</v>
      </c>
      <c r="AA88" s="638">
        <v>1</v>
      </c>
      <c r="AB88" s="638">
        <f t="shared" si="50"/>
        <v>4</v>
      </c>
      <c r="AC88" s="634">
        <f t="shared" si="51"/>
        <v>4.41</v>
      </c>
      <c r="AD88" s="457">
        <v>83200</v>
      </c>
      <c r="AE88" s="457"/>
      <c r="AF88" s="457"/>
      <c r="AG88" s="635" t="str">
        <f t="shared" si="52"/>
        <v>Գ-2</v>
      </c>
      <c r="AH88" s="457">
        <f t="shared" si="61"/>
        <v>366912</v>
      </c>
      <c r="AI88" s="636">
        <f t="shared" si="62"/>
        <v>366912</v>
      </c>
      <c r="AJ88" s="636">
        <f t="shared" si="63"/>
        <v>4769856</v>
      </c>
      <c r="AK88" s="638">
        <v>1</v>
      </c>
      <c r="AL88" s="638">
        <f t="shared" si="53"/>
        <v>5</v>
      </c>
      <c r="AM88" s="634">
        <f t="shared" si="54"/>
        <v>4.41</v>
      </c>
      <c r="AN88" s="457">
        <v>83200</v>
      </c>
      <c r="AO88" s="457"/>
      <c r="AP88" s="457"/>
      <c r="AQ88" s="635" t="str">
        <f t="shared" si="55"/>
        <v>Գ-2</v>
      </c>
      <c r="AR88" s="457">
        <f t="shared" si="64"/>
        <v>366912</v>
      </c>
      <c r="AS88" s="636">
        <f t="shared" si="65"/>
        <v>366912</v>
      </c>
      <c r="AT88" s="636">
        <f t="shared" si="66"/>
        <v>4769856</v>
      </c>
    </row>
    <row r="89" spans="2:46" s="633" customFormat="1" ht="40.5">
      <c r="B89" s="907">
        <v>68</v>
      </c>
      <c r="C89" s="647" t="s">
        <v>70</v>
      </c>
      <c r="D89" s="662"/>
      <c r="E89" s="669"/>
      <c r="F89" s="652" t="s">
        <v>1260</v>
      </c>
      <c r="G89" s="653">
        <v>1</v>
      </c>
      <c r="H89" s="648">
        <v>6</v>
      </c>
      <c r="I89" s="649">
        <f t="shared" si="47"/>
        <v>4.55</v>
      </c>
      <c r="J89" s="571">
        <v>83200</v>
      </c>
      <c r="K89" s="571"/>
      <c r="L89" s="571"/>
      <c r="M89" s="650" t="s">
        <v>84</v>
      </c>
      <c r="N89" s="571">
        <f t="shared" si="56"/>
        <v>378560</v>
      </c>
      <c r="O89" s="651">
        <f t="shared" si="38"/>
        <v>378560</v>
      </c>
      <c r="P89" s="651">
        <f t="shared" si="57"/>
        <v>4921280</v>
      </c>
      <c r="Q89" s="638">
        <f t="shared" ref="Q89:Q129" si="67">+G89</f>
        <v>1</v>
      </c>
      <c r="R89" s="638">
        <f t="shared" si="40"/>
        <v>7</v>
      </c>
      <c r="S89" s="634">
        <f t="shared" si="48"/>
        <v>4.55</v>
      </c>
      <c r="T89" s="457">
        <v>83200</v>
      </c>
      <c r="U89" s="457"/>
      <c r="V89" s="457"/>
      <c r="W89" s="635" t="str">
        <f t="shared" si="49"/>
        <v>Գ-2</v>
      </c>
      <c r="X89" s="457">
        <f t="shared" si="58"/>
        <v>378560</v>
      </c>
      <c r="Y89" s="636">
        <f t="shared" si="59"/>
        <v>378560</v>
      </c>
      <c r="Z89" s="636">
        <f t="shared" si="60"/>
        <v>4921280</v>
      </c>
      <c r="AA89" s="638">
        <f t="shared" ref="AA89:AA129" si="68">+Q89</f>
        <v>1</v>
      </c>
      <c r="AB89" s="638">
        <f t="shared" si="50"/>
        <v>8</v>
      </c>
      <c r="AC89" s="634">
        <f t="shared" si="51"/>
        <v>4.7</v>
      </c>
      <c r="AD89" s="457">
        <v>83200</v>
      </c>
      <c r="AE89" s="457"/>
      <c r="AF89" s="457"/>
      <c r="AG89" s="635" t="str">
        <f t="shared" si="52"/>
        <v>Գ-2</v>
      </c>
      <c r="AH89" s="457">
        <f t="shared" si="61"/>
        <v>391040</v>
      </c>
      <c r="AI89" s="636">
        <f t="shared" si="62"/>
        <v>391040</v>
      </c>
      <c r="AJ89" s="636">
        <f t="shared" si="63"/>
        <v>5083520</v>
      </c>
      <c r="AK89" s="638">
        <f t="shared" ref="AK89:AK129" si="69">+AA89</f>
        <v>1</v>
      </c>
      <c r="AL89" s="638">
        <f t="shared" si="53"/>
        <v>9</v>
      </c>
      <c r="AM89" s="634">
        <f t="shared" si="54"/>
        <v>4.7</v>
      </c>
      <c r="AN89" s="457">
        <v>83200</v>
      </c>
      <c r="AO89" s="457"/>
      <c r="AP89" s="457"/>
      <c r="AQ89" s="635" t="str">
        <f t="shared" si="55"/>
        <v>Գ-2</v>
      </c>
      <c r="AR89" s="457">
        <f t="shared" si="64"/>
        <v>391040</v>
      </c>
      <c r="AS89" s="636">
        <f t="shared" si="65"/>
        <v>391040</v>
      </c>
      <c r="AT89" s="636">
        <f t="shared" si="66"/>
        <v>5083520</v>
      </c>
    </row>
    <row r="90" spans="2:46" s="633" customFormat="1" ht="40.5">
      <c r="B90" s="907">
        <v>69</v>
      </c>
      <c r="C90" s="647" t="s">
        <v>2784</v>
      </c>
      <c r="D90" s="662" t="s">
        <v>2540</v>
      </c>
      <c r="E90" s="669">
        <v>1989</v>
      </c>
      <c r="F90" s="652" t="s">
        <v>1163</v>
      </c>
      <c r="G90" s="653">
        <v>1</v>
      </c>
      <c r="H90" s="648">
        <v>1</v>
      </c>
      <c r="I90" s="649">
        <f t="shared" si="47"/>
        <v>3.31</v>
      </c>
      <c r="J90" s="571">
        <v>83200</v>
      </c>
      <c r="K90" s="571"/>
      <c r="L90" s="571"/>
      <c r="M90" s="650" t="s">
        <v>450</v>
      </c>
      <c r="N90" s="571">
        <f t="shared" si="56"/>
        <v>275392</v>
      </c>
      <c r="O90" s="651">
        <f t="shared" si="38"/>
        <v>275392</v>
      </c>
      <c r="P90" s="651">
        <f t="shared" si="57"/>
        <v>3580096</v>
      </c>
      <c r="Q90" s="638">
        <f t="shared" si="67"/>
        <v>1</v>
      </c>
      <c r="R90" s="638">
        <f t="shared" si="40"/>
        <v>2</v>
      </c>
      <c r="S90" s="634">
        <f t="shared" si="48"/>
        <v>3.42</v>
      </c>
      <c r="T90" s="457">
        <v>83200</v>
      </c>
      <c r="U90" s="457"/>
      <c r="V90" s="457"/>
      <c r="W90" s="635" t="str">
        <f t="shared" si="49"/>
        <v>Գ-3</v>
      </c>
      <c r="X90" s="457">
        <f t="shared" si="58"/>
        <v>284544</v>
      </c>
      <c r="Y90" s="636">
        <f t="shared" si="59"/>
        <v>284544</v>
      </c>
      <c r="Z90" s="636">
        <f t="shared" si="60"/>
        <v>3699072</v>
      </c>
      <c r="AA90" s="638">
        <f t="shared" si="68"/>
        <v>1</v>
      </c>
      <c r="AB90" s="638">
        <f t="shared" si="50"/>
        <v>3</v>
      </c>
      <c r="AC90" s="634">
        <f t="shared" si="51"/>
        <v>3.53</v>
      </c>
      <c r="AD90" s="457">
        <v>83200</v>
      </c>
      <c r="AE90" s="457"/>
      <c r="AF90" s="457"/>
      <c r="AG90" s="635" t="str">
        <f t="shared" si="52"/>
        <v>Գ-3</v>
      </c>
      <c r="AH90" s="457">
        <f t="shared" si="61"/>
        <v>293696</v>
      </c>
      <c r="AI90" s="636">
        <f t="shared" si="62"/>
        <v>293696</v>
      </c>
      <c r="AJ90" s="636">
        <f t="shared" si="63"/>
        <v>3818048</v>
      </c>
      <c r="AK90" s="638">
        <f t="shared" si="69"/>
        <v>1</v>
      </c>
      <c r="AL90" s="638">
        <f t="shared" si="53"/>
        <v>4</v>
      </c>
      <c r="AM90" s="634">
        <f t="shared" si="54"/>
        <v>3.64</v>
      </c>
      <c r="AN90" s="457">
        <v>83200</v>
      </c>
      <c r="AO90" s="457"/>
      <c r="AP90" s="457"/>
      <c r="AQ90" s="635" t="str">
        <f t="shared" si="55"/>
        <v>Գ-3</v>
      </c>
      <c r="AR90" s="457">
        <f t="shared" si="64"/>
        <v>302848</v>
      </c>
      <c r="AS90" s="636">
        <f t="shared" si="65"/>
        <v>302848</v>
      </c>
      <c r="AT90" s="636">
        <f t="shared" si="66"/>
        <v>3937024</v>
      </c>
    </row>
    <row r="91" spans="2:46" s="633" customFormat="1" ht="40.5">
      <c r="B91" s="907">
        <v>70</v>
      </c>
      <c r="C91" s="647" t="s">
        <v>2055</v>
      </c>
      <c r="D91" s="662" t="s">
        <v>2540</v>
      </c>
      <c r="E91" s="669">
        <v>1973</v>
      </c>
      <c r="F91" s="652" t="s">
        <v>1163</v>
      </c>
      <c r="G91" s="653">
        <v>1</v>
      </c>
      <c r="H91" s="648">
        <v>2</v>
      </c>
      <c r="I91" s="649">
        <f t="shared" si="47"/>
        <v>3.42</v>
      </c>
      <c r="J91" s="571">
        <v>83200</v>
      </c>
      <c r="K91" s="571"/>
      <c r="L91" s="571"/>
      <c r="M91" s="650" t="s">
        <v>450</v>
      </c>
      <c r="N91" s="571">
        <f t="shared" si="56"/>
        <v>284544</v>
      </c>
      <c r="O91" s="651">
        <f t="shared" ref="O91:O129" si="70">I91*J91+K91+L91</f>
        <v>284544</v>
      </c>
      <c r="P91" s="651">
        <f t="shared" si="57"/>
        <v>3699072</v>
      </c>
      <c r="Q91" s="638">
        <f t="shared" si="67"/>
        <v>1</v>
      </c>
      <c r="R91" s="638">
        <f t="shared" ref="R91:R129" si="71">+H91+1</f>
        <v>3</v>
      </c>
      <c r="S91" s="634">
        <f t="shared" si="48"/>
        <v>3.53</v>
      </c>
      <c r="T91" s="457">
        <v>83200</v>
      </c>
      <c r="U91" s="457"/>
      <c r="V91" s="457"/>
      <c r="W91" s="635" t="str">
        <f t="shared" si="49"/>
        <v>Գ-3</v>
      </c>
      <c r="X91" s="457">
        <f t="shared" si="58"/>
        <v>293696</v>
      </c>
      <c r="Y91" s="636">
        <f t="shared" si="59"/>
        <v>293696</v>
      </c>
      <c r="Z91" s="636">
        <f t="shared" si="60"/>
        <v>3818048</v>
      </c>
      <c r="AA91" s="638">
        <f t="shared" si="68"/>
        <v>1</v>
      </c>
      <c r="AB91" s="638">
        <f t="shared" si="50"/>
        <v>4</v>
      </c>
      <c r="AC91" s="634">
        <f t="shared" si="51"/>
        <v>3.64</v>
      </c>
      <c r="AD91" s="457">
        <v>83200</v>
      </c>
      <c r="AE91" s="457"/>
      <c r="AF91" s="457"/>
      <c r="AG91" s="635" t="str">
        <f t="shared" si="52"/>
        <v>Գ-3</v>
      </c>
      <c r="AH91" s="457">
        <f t="shared" si="61"/>
        <v>302848</v>
      </c>
      <c r="AI91" s="636">
        <f t="shared" si="62"/>
        <v>302848</v>
      </c>
      <c r="AJ91" s="636">
        <f t="shared" si="63"/>
        <v>3937024</v>
      </c>
      <c r="AK91" s="638">
        <f t="shared" si="69"/>
        <v>1</v>
      </c>
      <c r="AL91" s="638">
        <f t="shared" si="53"/>
        <v>5</v>
      </c>
      <c r="AM91" s="634">
        <f t="shared" si="54"/>
        <v>3.64</v>
      </c>
      <c r="AN91" s="457">
        <v>83200</v>
      </c>
      <c r="AO91" s="457"/>
      <c r="AP91" s="457"/>
      <c r="AQ91" s="635" t="str">
        <f t="shared" si="55"/>
        <v>Գ-3</v>
      </c>
      <c r="AR91" s="457">
        <f t="shared" si="64"/>
        <v>302848</v>
      </c>
      <c r="AS91" s="636">
        <f t="shared" si="65"/>
        <v>302848</v>
      </c>
      <c r="AT91" s="636">
        <f t="shared" si="66"/>
        <v>3937024</v>
      </c>
    </row>
    <row r="92" spans="2:46" s="633" customFormat="1" ht="40.5">
      <c r="B92" s="907">
        <v>71</v>
      </c>
      <c r="C92" s="647" t="s">
        <v>892</v>
      </c>
      <c r="D92" s="662" t="s">
        <v>2540</v>
      </c>
      <c r="E92" s="669">
        <v>1980</v>
      </c>
      <c r="F92" s="652" t="s">
        <v>1163</v>
      </c>
      <c r="G92" s="653">
        <v>1</v>
      </c>
      <c r="H92" s="648">
        <v>4</v>
      </c>
      <c r="I92" s="649">
        <f t="shared" si="47"/>
        <v>3.64</v>
      </c>
      <c r="J92" s="571">
        <v>83200</v>
      </c>
      <c r="K92" s="571"/>
      <c r="L92" s="571"/>
      <c r="M92" s="650" t="s">
        <v>450</v>
      </c>
      <c r="N92" s="571">
        <f t="shared" si="56"/>
        <v>302848</v>
      </c>
      <c r="O92" s="651">
        <f t="shared" si="70"/>
        <v>302848</v>
      </c>
      <c r="P92" s="651">
        <f t="shared" si="57"/>
        <v>3937024</v>
      </c>
      <c r="Q92" s="638">
        <f t="shared" si="67"/>
        <v>1</v>
      </c>
      <c r="R92" s="638">
        <f t="shared" si="71"/>
        <v>5</v>
      </c>
      <c r="S92" s="634">
        <f t="shared" si="48"/>
        <v>3.64</v>
      </c>
      <c r="T92" s="457">
        <v>83200</v>
      </c>
      <c r="U92" s="457"/>
      <c r="V92" s="457"/>
      <c r="W92" s="635" t="str">
        <f t="shared" si="49"/>
        <v>Գ-3</v>
      </c>
      <c r="X92" s="457">
        <f t="shared" si="58"/>
        <v>302848</v>
      </c>
      <c r="Y92" s="636">
        <f t="shared" si="59"/>
        <v>302848</v>
      </c>
      <c r="Z92" s="636">
        <f t="shared" si="60"/>
        <v>3937024</v>
      </c>
      <c r="AA92" s="638">
        <f t="shared" si="68"/>
        <v>1</v>
      </c>
      <c r="AB92" s="638">
        <f t="shared" si="50"/>
        <v>6</v>
      </c>
      <c r="AC92" s="634">
        <f t="shared" si="51"/>
        <v>3.76</v>
      </c>
      <c r="AD92" s="457">
        <v>83200</v>
      </c>
      <c r="AE92" s="457"/>
      <c r="AF92" s="457"/>
      <c r="AG92" s="635" t="str">
        <f t="shared" si="52"/>
        <v>Գ-3</v>
      </c>
      <c r="AH92" s="457">
        <f t="shared" si="61"/>
        <v>312832</v>
      </c>
      <c r="AI92" s="636">
        <f t="shared" si="62"/>
        <v>312832</v>
      </c>
      <c r="AJ92" s="636">
        <f t="shared" si="63"/>
        <v>4066816</v>
      </c>
      <c r="AK92" s="638">
        <f t="shared" si="69"/>
        <v>1</v>
      </c>
      <c r="AL92" s="638">
        <f t="shared" si="53"/>
        <v>7</v>
      </c>
      <c r="AM92" s="634">
        <f t="shared" si="54"/>
        <v>3.76</v>
      </c>
      <c r="AN92" s="457">
        <v>83200</v>
      </c>
      <c r="AO92" s="457"/>
      <c r="AP92" s="457"/>
      <c r="AQ92" s="635" t="str">
        <f t="shared" si="55"/>
        <v>Գ-3</v>
      </c>
      <c r="AR92" s="457">
        <f t="shared" si="64"/>
        <v>312832</v>
      </c>
      <c r="AS92" s="636">
        <f t="shared" si="65"/>
        <v>312832</v>
      </c>
      <c r="AT92" s="636">
        <f t="shared" si="66"/>
        <v>4066816</v>
      </c>
    </row>
    <row r="93" spans="2:46" s="633" customFormat="1" ht="40.5">
      <c r="B93" s="907">
        <v>72</v>
      </c>
      <c r="C93" s="647" t="s">
        <v>2785</v>
      </c>
      <c r="D93" s="662" t="s">
        <v>2540</v>
      </c>
      <c r="E93" s="669">
        <v>1990</v>
      </c>
      <c r="F93" s="652" t="s">
        <v>1164</v>
      </c>
      <c r="G93" s="653">
        <v>1</v>
      </c>
      <c r="H93" s="648">
        <v>5</v>
      </c>
      <c r="I93" s="649">
        <f t="shared" si="47"/>
        <v>1.9</v>
      </c>
      <c r="J93" s="571">
        <v>83200</v>
      </c>
      <c r="K93" s="571"/>
      <c r="L93" s="571"/>
      <c r="M93" s="650" t="s">
        <v>87</v>
      </c>
      <c r="N93" s="571">
        <f t="shared" si="56"/>
        <v>158080</v>
      </c>
      <c r="O93" s="651">
        <f t="shared" si="70"/>
        <v>158080</v>
      </c>
      <c r="P93" s="651">
        <f t="shared" si="57"/>
        <v>2055040</v>
      </c>
      <c r="Q93" s="638">
        <f t="shared" si="67"/>
        <v>1</v>
      </c>
      <c r="R93" s="638">
        <f t="shared" si="71"/>
        <v>6</v>
      </c>
      <c r="S93" s="634">
        <f t="shared" si="48"/>
        <v>1.96</v>
      </c>
      <c r="T93" s="457">
        <v>83200</v>
      </c>
      <c r="U93" s="457"/>
      <c r="V93" s="457"/>
      <c r="W93" s="635" t="str">
        <f t="shared" si="49"/>
        <v>Կ-1</v>
      </c>
      <c r="X93" s="457">
        <f t="shared" si="58"/>
        <v>163072</v>
      </c>
      <c r="Y93" s="636">
        <f t="shared" si="59"/>
        <v>163072</v>
      </c>
      <c r="Z93" s="636">
        <f t="shared" si="60"/>
        <v>2119936</v>
      </c>
      <c r="AA93" s="638">
        <f t="shared" si="68"/>
        <v>1</v>
      </c>
      <c r="AB93" s="638">
        <f t="shared" si="50"/>
        <v>7</v>
      </c>
      <c r="AC93" s="634">
        <f t="shared" si="51"/>
        <v>1.96</v>
      </c>
      <c r="AD93" s="457">
        <v>83200</v>
      </c>
      <c r="AE93" s="457"/>
      <c r="AF93" s="457"/>
      <c r="AG93" s="635" t="str">
        <f t="shared" si="52"/>
        <v>Կ-1</v>
      </c>
      <c r="AH93" s="457">
        <f t="shared" si="61"/>
        <v>163072</v>
      </c>
      <c r="AI93" s="636">
        <f t="shared" si="62"/>
        <v>163072</v>
      </c>
      <c r="AJ93" s="636">
        <f t="shared" si="63"/>
        <v>2119936</v>
      </c>
      <c r="AK93" s="638">
        <f t="shared" si="69"/>
        <v>1</v>
      </c>
      <c r="AL93" s="638">
        <f t="shared" si="53"/>
        <v>8</v>
      </c>
      <c r="AM93" s="634">
        <f t="shared" si="54"/>
        <v>2.02</v>
      </c>
      <c r="AN93" s="457">
        <v>83200</v>
      </c>
      <c r="AO93" s="457"/>
      <c r="AP93" s="457"/>
      <c r="AQ93" s="635" t="str">
        <f t="shared" si="55"/>
        <v>Կ-1</v>
      </c>
      <c r="AR93" s="457">
        <f t="shared" si="64"/>
        <v>168064</v>
      </c>
      <c r="AS93" s="636">
        <f t="shared" si="65"/>
        <v>168064</v>
      </c>
      <c r="AT93" s="636">
        <f t="shared" si="66"/>
        <v>2184832</v>
      </c>
    </row>
    <row r="94" spans="2:46" s="633" customFormat="1" ht="54" hidden="1">
      <c r="B94" s="907">
        <v>73</v>
      </c>
      <c r="C94" s="647" t="s">
        <v>2056</v>
      </c>
      <c r="D94" s="662" t="s">
        <v>2541</v>
      </c>
      <c r="E94" s="669">
        <v>1974</v>
      </c>
      <c r="F94" s="652" t="s">
        <v>1262</v>
      </c>
      <c r="G94" s="653">
        <v>1</v>
      </c>
      <c r="H94" s="648">
        <v>6</v>
      </c>
      <c r="I94" s="649">
        <f t="shared" si="47"/>
        <v>5.52</v>
      </c>
      <c r="J94" s="571">
        <v>83200</v>
      </c>
      <c r="K94" s="571"/>
      <c r="L94" s="571"/>
      <c r="M94" s="650" t="s">
        <v>83</v>
      </c>
      <c r="N94" s="571">
        <f t="shared" si="56"/>
        <v>459263.99999999994</v>
      </c>
      <c r="O94" s="651">
        <f t="shared" si="70"/>
        <v>459263.99999999994</v>
      </c>
      <c r="P94" s="651">
        <f t="shared" si="57"/>
        <v>5970431.9999999991</v>
      </c>
      <c r="Q94" s="638">
        <f t="shared" si="67"/>
        <v>1</v>
      </c>
      <c r="R94" s="638">
        <f t="shared" si="71"/>
        <v>7</v>
      </c>
      <c r="S94" s="634">
        <f t="shared" si="48"/>
        <v>5.52</v>
      </c>
      <c r="T94" s="457">
        <v>83200</v>
      </c>
      <c r="U94" s="457"/>
      <c r="V94" s="457"/>
      <c r="W94" s="635" t="str">
        <f t="shared" si="49"/>
        <v>Գ-1</v>
      </c>
      <c r="X94" s="457">
        <f t="shared" si="58"/>
        <v>459263.99999999994</v>
      </c>
      <c r="Y94" s="636">
        <f t="shared" si="59"/>
        <v>459263.99999999994</v>
      </c>
      <c r="Z94" s="636">
        <f t="shared" si="60"/>
        <v>5970431.9999999991</v>
      </c>
      <c r="AA94" s="638">
        <f t="shared" si="68"/>
        <v>1</v>
      </c>
      <c r="AB94" s="638">
        <f t="shared" si="50"/>
        <v>8</v>
      </c>
      <c r="AC94" s="634">
        <f t="shared" si="51"/>
        <v>5.71</v>
      </c>
      <c r="AD94" s="457">
        <v>83200</v>
      </c>
      <c r="AE94" s="457"/>
      <c r="AF94" s="457"/>
      <c r="AG94" s="635" t="str">
        <f t="shared" si="52"/>
        <v>Գ-1</v>
      </c>
      <c r="AH94" s="457">
        <f t="shared" si="61"/>
        <v>475072</v>
      </c>
      <c r="AI94" s="636">
        <f t="shared" si="62"/>
        <v>475072</v>
      </c>
      <c r="AJ94" s="636">
        <f t="shared" si="63"/>
        <v>6175936</v>
      </c>
      <c r="AK94" s="638">
        <f t="shared" si="69"/>
        <v>1</v>
      </c>
      <c r="AL94" s="638">
        <f t="shared" si="53"/>
        <v>9</v>
      </c>
      <c r="AM94" s="634">
        <f t="shared" si="54"/>
        <v>5.71</v>
      </c>
      <c r="AN94" s="457">
        <v>83200</v>
      </c>
      <c r="AO94" s="457"/>
      <c r="AP94" s="457"/>
      <c r="AQ94" s="635" t="str">
        <f t="shared" si="55"/>
        <v>Գ-1</v>
      </c>
      <c r="AR94" s="457">
        <f t="shared" si="64"/>
        <v>475072</v>
      </c>
      <c r="AS94" s="636">
        <f t="shared" si="65"/>
        <v>475072</v>
      </c>
      <c r="AT94" s="636">
        <f t="shared" si="66"/>
        <v>6175936</v>
      </c>
    </row>
    <row r="95" spans="2:46" s="633" customFormat="1" ht="67.5" hidden="1">
      <c r="B95" s="907">
        <v>74</v>
      </c>
      <c r="C95" s="647" t="s">
        <v>2786</v>
      </c>
      <c r="D95" s="662" t="s">
        <v>2541</v>
      </c>
      <c r="E95" s="669">
        <v>1987</v>
      </c>
      <c r="F95" s="652" t="s">
        <v>1263</v>
      </c>
      <c r="G95" s="653">
        <v>1</v>
      </c>
      <c r="H95" s="648">
        <v>0</v>
      </c>
      <c r="I95" s="649">
        <f t="shared" si="47"/>
        <v>3.88</v>
      </c>
      <c r="J95" s="571">
        <v>83200</v>
      </c>
      <c r="K95" s="571"/>
      <c r="L95" s="571"/>
      <c r="M95" s="650" t="s">
        <v>84</v>
      </c>
      <c r="N95" s="571">
        <f t="shared" si="56"/>
        <v>322816</v>
      </c>
      <c r="O95" s="651">
        <f t="shared" si="70"/>
        <v>322816</v>
      </c>
      <c r="P95" s="651">
        <f t="shared" si="57"/>
        <v>4196608</v>
      </c>
      <c r="Q95" s="638">
        <f t="shared" si="67"/>
        <v>1</v>
      </c>
      <c r="R95" s="638">
        <f t="shared" si="71"/>
        <v>1</v>
      </c>
      <c r="S95" s="634">
        <f t="shared" si="48"/>
        <v>4.01</v>
      </c>
      <c r="T95" s="457">
        <v>83200</v>
      </c>
      <c r="U95" s="457"/>
      <c r="V95" s="457"/>
      <c r="W95" s="635" t="str">
        <f t="shared" si="49"/>
        <v>Գ-2</v>
      </c>
      <c r="X95" s="457">
        <f t="shared" si="58"/>
        <v>333632</v>
      </c>
      <c r="Y95" s="636">
        <f t="shared" si="59"/>
        <v>333632</v>
      </c>
      <c r="Z95" s="636">
        <f t="shared" si="60"/>
        <v>4337216</v>
      </c>
      <c r="AA95" s="638">
        <f t="shared" si="68"/>
        <v>1</v>
      </c>
      <c r="AB95" s="638">
        <f t="shared" si="50"/>
        <v>2</v>
      </c>
      <c r="AC95" s="634">
        <f t="shared" si="51"/>
        <v>4.1399999999999997</v>
      </c>
      <c r="AD95" s="457">
        <v>83200</v>
      </c>
      <c r="AE95" s="457"/>
      <c r="AF95" s="457"/>
      <c r="AG95" s="635" t="str">
        <f t="shared" si="52"/>
        <v>Գ-2</v>
      </c>
      <c r="AH95" s="457">
        <f t="shared" si="61"/>
        <v>344448</v>
      </c>
      <c r="AI95" s="636">
        <f t="shared" si="62"/>
        <v>344448</v>
      </c>
      <c r="AJ95" s="636">
        <f t="shared" si="63"/>
        <v>4477824</v>
      </c>
      <c r="AK95" s="638">
        <f t="shared" si="69"/>
        <v>1</v>
      </c>
      <c r="AL95" s="638">
        <f t="shared" si="53"/>
        <v>3</v>
      </c>
      <c r="AM95" s="634">
        <f t="shared" si="54"/>
        <v>4.2699999999999996</v>
      </c>
      <c r="AN95" s="457">
        <v>83200</v>
      </c>
      <c r="AO95" s="457"/>
      <c r="AP95" s="457"/>
      <c r="AQ95" s="635" t="str">
        <f t="shared" si="55"/>
        <v>Գ-2</v>
      </c>
      <c r="AR95" s="457">
        <f t="shared" si="64"/>
        <v>355263.99999999994</v>
      </c>
      <c r="AS95" s="636">
        <f t="shared" si="65"/>
        <v>355263.99999999994</v>
      </c>
      <c r="AT95" s="636">
        <f t="shared" si="66"/>
        <v>4618431.9999999991</v>
      </c>
    </row>
    <row r="96" spans="2:46" s="633" customFormat="1" ht="81" hidden="1">
      <c r="B96" s="907">
        <v>75</v>
      </c>
      <c r="C96" s="647" t="s">
        <v>1643</v>
      </c>
      <c r="D96" s="662" t="s">
        <v>2541</v>
      </c>
      <c r="E96" s="669">
        <v>1984</v>
      </c>
      <c r="F96" s="652" t="s">
        <v>1264</v>
      </c>
      <c r="G96" s="653">
        <v>1</v>
      </c>
      <c r="H96" s="648">
        <v>1</v>
      </c>
      <c r="I96" s="649">
        <f t="shared" si="47"/>
        <v>4.01</v>
      </c>
      <c r="J96" s="571">
        <v>83200</v>
      </c>
      <c r="K96" s="571"/>
      <c r="L96" s="571"/>
      <c r="M96" s="650" t="s">
        <v>84</v>
      </c>
      <c r="N96" s="571">
        <f t="shared" si="56"/>
        <v>333632</v>
      </c>
      <c r="O96" s="651">
        <f t="shared" si="70"/>
        <v>333632</v>
      </c>
      <c r="P96" s="651">
        <f t="shared" si="57"/>
        <v>4337216</v>
      </c>
      <c r="Q96" s="638">
        <f t="shared" si="67"/>
        <v>1</v>
      </c>
      <c r="R96" s="638">
        <f t="shared" si="71"/>
        <v>2</v>
      </c>
      <c r="S96" s="634">
        <f t="shared" si="48"/>
        <v>4.1399999999999997</v>
      </c>
      <c r="T96" s="457">
        <v>83200</v>
      </c>
      <c r="U96" s="457"/>
      <c r="V96" s="457"/>
      <c r="W96" s="635" t="str">
        <f t="shared" si="49"/>
        <v>Գ-2</v>
      </c>
      <c r="X96" s="457">
        <f t="shared" si="58"/>
        <v>344448</v>
      </c>
      <c r="Y96" s="636">
        <f t="shared" si="59"/>
        <v>344448</v>
      </c>
      <c r="Z96" s="636">
        <f t="shared" si="60"/>
        <v>4477824</v>
      </c>
      <c r="AA96" s="638">
        <f t="shared" si="68"/>
        <v>1</v>
      </c>
      <c r="AB96" s="638">
        <f t="shared" si="50"/>
        <v>3</v>
      </c>
      <c r="AC96" s="634">
        <f t="shared" si="51"/>
        <v>4.2699999999999996</v>
      </c>
      <c r="AD96" s="457">
        <v>83200</v>
      </c>
      <c r="AE96" s="457"/>
      <c r="AF96" s="457"/>
      <c r="AG96" s="635" t="str">
        <f t="shared" si="52"/>
        <v>Գ-2</v>
      </c>
      <c r="AH96" s="457">
        <f t="shared" si="61"/>
        <v>355263.99999999994</v>
      </c>
      <c r="AI96" s="636">
        <f t="shared" si="62"/>
        <v>355263.99999999994</v>
      </c>
      <c r="AJ96" s="636">
        <f t="shared" si="63"/>
        <v>4618431.9999999991</v>
      </c>
      <c r="AK96" s="638">
        <f t="shared" si="69"/>
        <v>1</v>
      </c>
      <c r="AL96" s="638">
        <f t="shared" si="53"/>
        <v>4</v>
      </c>
      <c r="AM96" s="634">
        <f t="shared" si="54"/>
        <v>4.41</v>
      </c>
      <c r="AN96" s="457">
        <v>83200</v>
      </c>
      <c r="AO96" s="457"/>
      <c r="AP96" s="457"/>
      <c r="AQ96" s="635" t="str">
        <f t="shared" si="55"/>
        <v>Գ-2</v>
      </c>
      <c r="AR96" s="457">
        <f t="shared" si="64"/>
        <v>366912</v>
      </c>
      <c r="AS96" s="636">
        <f t="shared" si="65"/>
        <v>366912</v>
      </c>
      <c r="AT96" s="636">
        <f t="shared" si="66"/>
        <v>4769856</v>
      </c>
    </row>
    <row r="97" spans="2:46" s="633" customFormat="1" ht="81" hidden="1">
      <c r="B97" s="907">
        <v>76</v>
      </c>
      <c r="C97" s="647" t="s">
        <v>2787</v>
      </c>
      <c r="D97" s="662" t="s">
        <v>2541</v>
      </c>
      <c r="E97" s="669">
        <v>1990</v>
      </c>
      <c r="F97" s="652" t="s">
        <v>1265</v>
      </c>
      <c r="G97" s="653">
        <v>1</v>
      </c>
      <c r="H97" s="648">
        <v>1</v>
      </c>
      <c r="I97" s="649">
        <f t="shared" si="47"/>
        <v>3.31</v>
      </c>
      <c r="J97" s="571">
        <v>83200</v>
      </c>
      <c r="K97" s="571"/>
      <c r="L97" s="571"/>
      <c r="M97" s="650" t="s">
        <v>450</v>
      </c>
      <c r="N97" s="571">
        <f t="shared" si="56"/>
        <v>275392</v>
      </c>
      <c r="O97" s="651">
        <f t="shared" si="70"/>
        <v>275392</v>
      </c>
      <c r="P97" s="651">
        <f t="shared" si="57"/>
        <v>3580096</v>
      </c>
      <c r="Q97" s="638">
        <f t="shared" si="67"/>
        <v>1</v>
      </c>
      <c r="R97" s="638">
        <f t="shared" si="71"/>
        <v>2</v>
      </c>
      <c r="S97" s="634">
        <f t="shared" si="48"/>
        <v>3.42</v>
      </c>
      <c r="T97" s="457">
        <v>83200</v>
      </c>
      <c r="U97" s="457"/>
      <c r="V97" s="457"/>
      <c r="W97" s="635" t="str">
        <f t="shared" si="49"/>
        <v>Գ-3</v>
      </c>
      <c r="X97" s="457">
        <f t="shared" si="58"/>
        <v>284544</v>
      </c>
      <c r="Y97" s="636">
        <f t="shared" si="59"/>
        <v>284544</v>
      </c>
      <c r="Z97" s="636">
        <f t="shared" si="60"/>
        <v>3699072</v>
      </c>
      <c r="AA97" s="638">
        <f t="shared" si="68"/>
        <v>1</v>
      </c>
      <c r="AB97" s="638">
        <f t="shared" si="50"/>
        <v>3</v>
      </c>
      <c r="AC97" s="634">
        <f t="shared" si="51"/>
        <v>3.53</v>
      </c>
      <c r="AD97" s="457">
        <v>83200</v>
      </c>
      <c r="AE97" s="457"/>
      <c r="AF97" s="457"/>
      <c r="AG97" s="635" t="str">
        <f t="shared" si="52"/>
        <v>Գ-3</v>
      </c>
      <c r="AH97" s="457">
        <f t="shared" si="61"/>
        <v>293696</v>
      </c>
      <c r="AI97" s="636">
        <f t="shared" si="62"/>
        <v>293696</v>
      </c>
      <c r="AJ97" s="636">
        <f t="shared" si="63"/>
        <v>3818048</v>
      </c>
      <c r="AK97" s="638">
        <f t="shared" si="69"/>
        <v>1</v>
      </c>
      <c r="AL97" s="638">
        <f t="shared" si="53"/>
        <v>4</v>
      </c>
      <c r="AM97" s="634">
        <f t="shared" si="54"/>
        <v>3.64</v>
      </c>
      <c r="AN97" s="457">
        <v>83200</v>
      </c>
      <c r="AO97" s="457"/>
      <c r="AP97" s="457"/>
      <c r="AQ97" s="635" t="str">
        <f t="shared" si="55"/>
        <v>Գ-3</v>
      </c>
      <c r="AR97" s="457">
        <f t="shared" si="64"/>
        <v>302848</v>
      </c>
      <c r="AS97" s="636">
        <f t="shared" si="65"/>
        <v>302848</v>
      </c>
      <c r="AT97" s="636">
        <f t="shared" si="66"/>
        <v>3937024</v>
      </c>
    </row>
    <row r="98" spans="2:46" s="633" customFormat="1" ht="67.5">
      <c r="B98" s="907">
        <v>77</v>
      </c>
      <c r="C98" s="647" t="s">
        <v>901</v>
      </c>
      <c r="D98" s="662" t="s">
        <v>2540</v>
      </c>
      <c r="E98" s="669">
        <v>1978</v>
      </c>
      <c r="F98" s="652" t="s">
        <v>1266</v>
      </c>
      <c r="G98" s="653">
        <v>1</v>
      </c>
      <c r="H98" s="648">
        <v>7</v>
      </c>
      <c r="I98" s="649">
        <f t="shared" si="47"/>
        <v>4.55</v>
      </c>
      <c r="J98" s="571">
        <v>83200</v>
      </c>
      <c r="K98" s="571"/>
      <c r="L98" s="571"/>
      <c r="M98" s="650" t="s">
        <v>84</v>
      </c>
      <c r="N98" s="571">
        <f t="shared" si="56"/>
        <v>378560</v>
      </c>
      <c r="O98" s="651">
        <f t="shared" si="70"/>
        <v>378560</v>
      </c>
      <c r="P98" s="651">
        <f t="shared" si="57"/>
        <v>4921280</v>
      </c>
      <c r="Q98" s="638">
        <f t="shared" si="67"/>
        <v>1</v>
      </c>
      <c r="R98" s="638">
        <f t="shared" si="71"/>
        <v>8</v>
      </c>
      <c r="S98" s="634">
        <f t="shared" si="48"/>
        <v>4.7</v>
      </c>
      <c r="T98" s="457">
        <v>83200</v>
      </c>
      <c r="U98" s="457"/>
      <c r="V98" s="457"/>
      <c r="W98" s="635" t="str">
        <f t="shared" si="49"/>
        <v>Գ-2</v>
      </c>
      <c r="X98" s="457">
        <f t="shared" si="58"/>
        <v>391040</v>
      </c>
      <c r="Y98" s="636">
        <f t="shared" si="59"/>
        <v>391040</v>
      </c>
      <c r="Z98" s="636">
        <f t="shared" si="60"/>
        <v>5083520</v>
      </c>
      <c r="AA98" s="638">
        <f t="shared" si="68"/>
        <v>1</v>
      </c>
      <c r="AB98" s="638">
        <f t="shared" si="50"/>
        <v>9</v>
      </c>
      <c r="AC98" s="634">
        <f t="shared" si="51"/>
        <v>4.7</v>
      </c>
      <c r="AD98" s="457">
        <v>83200</v>
      </c>
      <c r="AE98" s="457"/>
      <c r="AF98" s="457"/>
      <c r="AG98" s="635" t="str">
        <f t="shared" si="52"/>
        <v>Գ-2</v>
      </c>
      <c r="AH98" s="457">
        <f t="shared" si="61"/>
        <v>391040</v>
      </c>
      <c r="AI98" s="636">
        <f t="shared" si="62"/>
        <v>391040</v>
      </c>
      <c r="AJ98" s="636">
        <f t="shared" si="63"/>
        <v>5083520</v>
      </c>
      <c r="AK98" s="638">
        <f t="shared" si="69"/>
        <v>1</v>
      </c>
      <c r="AL98" s="638">
        <f t="shared" si="53"/>
        <v>10</v>
      </c>
      <c r="AM98" s="634">
        <f t="shared" si="54"/>
        <v>4.8499999999999996</v>
      </c>
      <c r="AN98" s="457">
        <v>83200</v>
      </c>
      <c r="AO98" s="457"/>
      <c r="AP98" s="457"/>
      <c r="AQ98" s="635" t="str">
        <f t="shared" si="55"/>
        <v>Գ-2</v>
      </c>
      <c r="AR98" s="457">
        <f t="shared" si="64"/>
        <v>403519.99999999994</v>
      </c>
      <c r="AS98" s="636">
        <f t="shared" si="65"/>
        <v>403519.99999999994</v>
      </c>
      <c r="AT98" s="636">
        <f t="shared" si="66"/>
        <v>5245759.9999999991</v>
      </c>
    </row>
    <row r="99" spans="2:46" s="633" customFormat="1" ht="67.5">
      <c r="B99" s="907">
        <v>78</v>
      </c>
      <c r="C99" s="647" t="s">
        <v>693</v>
      </c>
      <c r="D99" s="662" t="s">
        <v>2540</v>
      </c>
      <c r="E99" s="669">
        <v>1985</v>
      </c>
      <c r="F99" s="652" t="s">
        <v>1267</v>
      </c>
      <c r="G99" s="653">
        <v>1</v>
      </c>
      <c r="H99" s="648">
        <v>8</v>
      </c>
      <c r="I99" s="649">
        <f t="shared" si="47"/>
        <v>4.7</v>
      </c>
      <c r="J99" s="571">
        <v>83200</v>
      </c>
      <c r="K99" s="571"/>
      <c r="L99" s="571"/>
      <c r="M99" s="650" t="s">
        <v>84</v>
      </c>
      <c r="N99" s="571">
        <f t="shared" si="56"/>
        <v>391040</v>
      </c>
      <c r="O99" s="651">
        <f t="shared" si="70"/>
        <v>391040</v>
      </c>
      <c r="P99" s="651">
        <f t="shared" si="57"/>
        <v>5083520</v>
      </c>
      <c r="Q99" s="638">
        <f t="shared" si="67"/>
        <v>1</v>
      </c>
      <c r="R99" s="638">
        <f t="shared" si="71"/>
        <v>9</v>
      </c>
      <c r="S99" s="634">
        <f t="shared" si="48"/>
        <v>4.7</v>
      </c>
      <c r="T99" s="457">
        <v>83200</v>
      </c>
      <c r="U99" s="457"/>
      <c r="V99" s="457"/>
      <c r="W99" s="635" t="str">
        <f t="shared" si="49"/>
        <v>Գ-2</v>
      </c>
      <c r="X99" s="457">
        <f t="shared" si="58"/>
        <v>391040</v>
      </c>
      <c r="Y99" s="636">
        <f t="shared" si="59"/>
        <v>391040</v>
      </c>
      <c r="Z99" s="636">
        <f t="shared" si="60"/>
        <v>5083520</v>
      </c>
      <c r="AA99" s="638">
        <f t="shared" si="68"/>
        <v>1</v>
      </c>
      <c r="AB99" s="638">
        <f t="shared" si="50"/>
        <v>10</v>
      </c>
      <c r="AC99" s="634">
        <f t="shared" si="51"/>
        <v>4.8499999999999996</v>
      </c>
      <c r="AD99" s="457">
        <v>83200</v>
      </c>
      <c r="AE99" s="457"/>
      <c r="AF99" s="457"/>
      <c r="AG99" s="635" t="str">
        <f t="shared" si="52"/>
        <v>Գ-2</v>
      </c>
      <c r="AH99" s="457">
        <f t="shared" si="61"/>
        <v>403519.99999999994</v>
      </c>
      <c r="AI99" s="636">
        <f t="shared" si="62"/>
        <v>403519.99999999994</v>
      </c>
      <c r="AJ99" s="636">
        <f t="shared" si="63"/>
        <v>5245759.9999999991</v>
      </c>
      <c r="AK99" s="638">
        <f t="shared" si="69"/>
        <v>1</v>
      </c>
      <c r="AL99" s="638">
        <f t="shared" si="53"/>
        <v>11</v>
      </c>
      <c r="AM99" s="634">
        <f t="shared" si="54"/>
        <v>4.8499999999999996</v>
      </c>
      <c r="AN99" s="457">
        <v>83200</v>
      </c>
      <c r="AO99" s="457"/>
      <c r="AP99" s="457"/>
      <c r="AQ99" s="635" t="str">
        <f t="shared" si="55"/>
        <v>Գ-2</v>
      </c>
      <c r="AR99" s="457">
        <f t="shared" si="64"/>
        <v>403519.99999999994</v>
      </c>
      <c r="AS99" s="636">
        <f t="shared" si="65"/>
        <v>403519.99999999994</v>
      </c>
      <c r="AT99" s="636">
        <f t="shared" si="66"/>
        <v>5245759.9999999991</v>
      </c>
    </row>
    <row r="100" spans="2:46" s="633" customFormat="1" ht="67.5">
      <c r="B100" s="907">
        <v>79</v>
      </c>
      <c r="C100" s="647" t="s">
        <v>1477</v>
      </c>
      <c r="D100" s="662" t="s">
        <v>2540</v>
      </c>
      <c r="E100" s="669">
        <v>1983</v>
      </c>
      <c r="F100" s="652" t="s">
        <v>1267</v>
      </c>
      <c r="G100" s="653">
        <v>1</v>
      </c>
      <c r="H100" s="648">
        <v>9</v>
      </c>
      <c r="I100" s="649">
        <f t="shared" si="47"/>
        <v>4.7</v>
      </c>
      <c r="J100" s="571">
        <v>83200</v>
      </c>
      <c r="K100" s="571"/>
      <c r="L100" s="571"/>
      <c r="M100" s="650" t="s">
        <v>84</v>
      </c>
      <c r="N100" s="571">
        <f t="shared" si="56"/>
        <v>391040</v>
      </c>
      <c r="O100" s="651">
        <f t="shared" si="70"/>
        <v>391040</v>
      </c>
      <c r="P100" s="651">
        <f t="shared" si="57"/>
        <v>5083520</v>
      </c>
      <c r="Q100" s="638">
        <f t="shared" si="67"/>
        <v>1</v>
      </c>
      <c r="R100" s="638">
        <f t="shared" si="71"/>
        <v>10</v>
      </c>
      <c r="S100" s="634">
        <f t="shared" si="48"/>
        <v>4.8499999999999996</v>
      </c>
      <c r="T100" s="457">
        <v>83200</v>
      </c>
      <c r="U100" s="457"/>
      <c r="V100" s="457"/>
      <c r="W100" s="635" t="str">
        <f t="shared" si="49"/>
        <v>Գ-2</v>
      </c>
      <c r="X100" s="457">
        <f t="shared" si="58"/>
        <v>403519.99999999994</v>
      </c>
      <c r="Y100" s="636">
        <f t="shared" si="59"/>
        <v>403519.99999999994</v>
      </c>
      <c r="Z100" s="636">
        <f t="shared" si="60"/>
        <v>5245759.9999999991</v>
      </c>
      <c r="AA100" s="638">
        <f t="shared" si="68"/>
        <v>1</v>
      </c>
      <c r="AB100" s="638">
        <f t="shared" si="50"/>
        <v>11</v>
      </c>
      <c r="AC100" s="634">
        <f t="shared" si="51"/>
        <v>4.8499999999999996</v>
      </c>
      <c r="AD100" s="457">
        <v>83200</v>
      </c>
      <c r="AE100" s="457"/>
      <c r="AF100" s="457"/>
      <c r="AG100" s="635" t="str">
        <f t="shared" si="52"/>
        <v>Գ-2</v>
      </c>
      <c r="AH100" s="457">
        <f t="shared" si="61"/>
        <v>403519.99999999994</v>
      </c>
      <c r="AI100" s="636">
        <f t="shared" si="62"/>
        <v>403519.99999999994</v>
      </c>
      <c r="AJ100" s="636">
        <f t="shared" si="63"/>
        <v>5245759.9999999991</v>
      </c>
      <c r="AK100" s="638">
        <f t="shared" si="69"/>
        <v>1</v>
      </c>
      <c r="AL100" s="638">
        <f t="shared" si="53"/>
        <v>12</v>
      </c>
      <c r="AM100" s="634">
        <f t="shared" si="54"/>
        <v>4.8499999999999996</v>
      </c>
      <c r="AN100" s="457">
        <v>83200</v>
      </c>
      <c r="AO100" s="457"/>
      <c r="AP100" s="457"/>
      <c r="AQ100" s="635" t="str">
        <f t="shared" si="55"/>
        <v>Գ-2</v>
      </c>
      <c r="AR100" s="457">
        <f t="shared" si="64"/>
        <v>403519.99999999994</v>
      </c>
      <c r="AS100" s="636">
        <f t="shared" si="65"/>
        <v>403519.99999999994</v>
      </c>
      <c r="AT100" s="636">
        <f t="shared" si="66"/>
        <v>5245759.9999999991</v>
      </c>
    </row>
    <row r="101" spans="2:46" s="633" customFormat="1" ht="67.5">
      <c r="B101" s="907">
        <v>80</v>
      </c>
      <c r="C101" s="647" t="s">
        <v>2788</v>
      </c>
      <c r="D101" s="662" t="s">
        <v>2540</v>
      </c>
      <c r="E101" s="669">
        <v>1981</v>
      </c>
      <c r="F101" s="652" t="s">
        <v>1268</v>
      </c>
      <c r="G101" s="653">
        <v>1</v>
      </c>
      <c r="H101" s="648">
        <v>19</v>
      </c>
      <c r="I101" s="649">
        <f t="shared" si="47"/>
        <v>4.4000000000000004</v>
      </c>
      <c r="J101" s="571">
        <v>83200</v>
      </c>
      <c r="K101" s="571"/>
      <c r="L101" s="571"/>
      <c r="M101" s="650" t="s">
        <v>450</v>
      </c>
      <c r="N101" s="571">
        <f t="shared" si="56"/>
        <v>366080.00000000006</v>
      </c>
      <c r="O101" s="651">
        <f t="shared" si="70"/>
        <v>366080.00000000006</v>
      </c>
      <c r="P101" s="651">
        <f t="shared" si="57"/>
        <v>4759040.0000000009</v>
      </c>
      <c r="Q101" s="638">
        <f t="shared" si="67"/>
        <v>1</v>
      </c>
      <c r="R101" s="638">
        <f t="shared" si="71"/>
        <v>20</v>
      </c>
      <c r="S101" s="634">
        <f t="shared" si="48"/>
        <v>4.4000000000000004</v>
      </c>
      <c r="T101" s="457">
        <v>83200</v>
      </c>
      <c r="U101" s="457"/>
      <c r="V101" s="457"/>
      <c r="W101" s="635" t="str">
        <f t="shared" si="49"/>
        <v>Գ-3</v>
      </c>
      <c r="X101" s="457">
        <f t="shared" si="58"/>
        <v>366080.00000000006</v>
      </c>
      <c r="Y101" s="636">
        <f t="shared" si="59"/>
        <v>366080.00000000006</v>
      </c>
      <c r="Z101" s="636">
        <f t="shared" si="60"/>
        <v>4759040.0000000009</v>
      </c>
      <c r="AA101" s="638">
        <f t="shared" si="68"/>
        <v>1</v>
      </c>
      <c r="AB101" s="638">
        <f t="shared" si="50"/>
        <v>21</v>
      </c>
      <c r="AC101" s="634">
        <f t="shared" si="51"/>
        <v>4.4000000000000004</v>
      </c>
      <c r="AD101" s="457">
        <v>83200</v>
      </c>
      <c r="AE101" s="457"/>
      <c r="AF101" s="457"/>
      <c r="AG101" s="635" t="str">
        <f t="shared" si="52"/>
        <v>Գ-3</v>
      </c>
      <c r="AH101" s="457">
        <f t="shared" si="61"/>
        <v>366080.00000000006</v>
      </c>
      <c r="AI101" s="636">
        <f t="shared" si="62"/>
        <v>366080.00000000006</v>
      </c>
      <c r="AJ101" s="636">
        <f t="shared" si="63"/>
        <v>4759040.0000000009</v>
      </c>
      <c r="AK101" s="638">
        <f t="shared" si="69"/>
        <v>1</v>
      </c>
      <c r="AL101" s="638">
        <f t="shared" si="53"/>
        <v>22</v>
      </c>
      <c r="AM101" s="634">
        <f t="shared" si="54"/>
        <v>4.4000000000000004</v>
      </c>
      <c r="AN101" s="457">
        <v>83200</v>
      </c>
      <c r="AO101" s="457"/>
      <c r="AP101" s="457"/>
      <c r="AQ101" s="635" t="str">
        <f t="shared" si="55"/>
        <v>Գ-3</v>
      </c>
      <c r="AR101" s="457">
        <f t="shared" si="64"/>
        <v>366080.00000000006</v>
      </c>
      <c r="AS101" s="636">
        <f t="shared" si="65"/>
        <v>366080.00000000006</v>
      </c>
      <c r="AT101" s="636">
        <f t="shared" si="66"/>
        <v>4759040.0000000009</v>
      </c>
    </row>
    <row r="102" spans="2:46" s="633" customFormat="1" ht="27" hidden="1">
      <c r="B102" s="907">
        <v>81</v>
      </c>
      <c r="C102" s="647" t="s">
        <v>2789</v>
      </c>
      <c r="D102" s="662" t="s">
        <v>2541</v>
      </c>
      <c r="E102" s="669">
        <v>1975</v>
      </c>
      <c r="F102" s="652" t="s">
        <v>1161</v>
      </c>
      <c r="G102" s="653">
        <v>1</v>
      </c>
      <c r="H102" s="648">
        <v>1</v>
      </c>
      <c r="I102" s="649">
        <f t="shared" si="47"/>
        <v>4.8600000000000003</v>
      </c>
      <c r="J102" s="571">
        <v>83200</v>
      </c>
      <c r="K102" s="571"/>
      <c r="L102" s="571"/>
      <c r="M102" s="650" t="s">
        <v>83</v>
      </c>
      <c r="N102" s="571">
        <f t="shared" si="56"/>
        <v>404352</v>
      </c>
      <c r="O102" s="651">
        <f t="shared" si="70"/>
        <v>404352</v>
      </c>
      <c r="P102" s="651">
        <f t="shared" si="57"/>
        <v>5256576</v>
      </c>
      <c r="Q102" s="638">
        <f t="shared" si="67"/>
        <v>1</v>
      </c>
      <c r="R102" s="638">
        <f t="shared" si="71"/>
        <v>2</v>
      </c>
      <c r="S102" s="634">
        <f t="shared" si="48"/>
        <v>5.01</v>
      </c>
      <c r="T102" s="457">
        <v>83200</v>
      </c>
      <c r="U102" s="457"/>
      <c r="V102" s="457"/>
      <c r="W102" s="635" t="str">
        <f t="shared" si="49"/>
        <v>Գ-1</v>
      </c>
      <c r="X102" s="457">
        <f t="shared" si="58"/>
        <v>416832</v>
      </c>
      <c r="Y102" s="636">
        <f t="shared" si="59"/>
        <v>416832</v>
      </c>
      <c r="Z102" s="636">
        <f t="shared" si="60"/>
        <v>5418816</v>
      </c>
      <c r="AA102" s="638">
        <f t="shared" si="68"/>
        <v>1</v>
      </c>
      <c r="AB102" s="638">
        <f t="shared" si="50"/>
        <v>3</v>
      </c>
      <c r="AC102" s="634">
        <f t="shared" si="51"/>
        <v>5.18</v>
      </c>
      <c r="AD102" s="457">
        <v>83200</v>
      </c>
      <c r="AE102" s="457"/>
      <c r="AF102" s="457"/>
      <c r="AG102" s="635" t="str">
        <f t="shared" si="52"/>
        <v>Գ-1</v>
      </c>
      <c r="AH102" s="457">
        <f t="shared" si="61"/>
        <v>430976</v>
      </c>
      <c r="AI102" s="636">
        <f t="shared" si="62"/>
        <v>430976</v>
      </c>
      <c r="AJ102" s="636">
        <f t="shared" si="63"/>
        <v>5602688</v>
      </c>
      <c r="AK102" s="638">
        <f t="shared" si="69"/>
        <v>1</v>
      </c>
      <c r="AL102" s="638">
        <f t="shared" si="53"/>
        <v>4</v>
      </c>
      <c r="AM102" s="634">
        <f t="shared" si="54"/>
        <v>5.35</v>
      </c>
      <c r="AN102" s="457">
        <v>83200</v>
      </c>
      <c r="AO102" s="457"/>
      <c r="AP102" s="457"/>
      <c r="AQ102" s="635" t="str">
        <f t="shared" si="55"/>
        <v>Գ-1</v>
      </c>
      <c r="AR102" s="457">
        <f t="shared" si="64"/>
        <v>445119.99999999994</v>
      </c>
      <c r="AS102" s="636">
        <f t="shared" si="65"/>
        <v>445119.99999999994</v>
      </c>
      <c r="AT102" s="636">
        <f t="shared" si="66"/>
        <v>5786559.9999999991</v>
      </c>
    </row>
    <row r="103" spans="2:46" s="633" customFormat="1" ht="27">
      <c r="B103" s="907">
        <v>82</v>
      </c>
      <c r="C103" s="647" t="s">
        <v>2049</v>
      </c>
      <c r="D103" s="662" t="s">
        <v>2540</v>
      </c>
      <c r="E103" s="669">
        <v>1990</v>
      </c>
      <c r="F103" s="652" t="s">
        <v>1175</v>
      </c>
      <c r="G103" s="653">
        <v>1</v>
      </c>
      <c r="H103" s="648">
        <v>3</v>
      </c>
      <c r="I103" s="649">
        <f t="shared" si="47"/>
        <v>4.2699999999999996</v>
      </c>
      <c r="J103" s="571">
        <v>83200</v>
      </c>
      <c r="K103" s="571"/>
      <c r="L103" s="571"/>
      <c r="M103" s="650" t="s">
        <v>84</v>
      </c>
      <c r="N103" s="571">
        <f t="shared" si="56"/>
        <v>355263.99999999994</v>
      </c>
      <c r="O103" s="651">
        <f t="shared" si="70"/>
        <v>355263.99999999994</v>
      </c>
      <c r="P103" s="651">
        <f t="shared" si="57"/>
        <v>4618431.9999999991</v>
      </c>
      <c r="Q103" s="638">
        <f t="shared" si="67"/>
        <v>1</v>
      </c>
      <c r="R103" s="638">
        <f t="shared" si="71"/>
        <v>4</v>
      </c>
      <c r="S103" s="634">
        <f t="shared" si="48"/>
        <v>4.41</v>
      </c>
      <c r="T103" s="457">
        <v>83200</v>
      </c>
      <c r="U103" s="457"/>
      <c r="V103" s="457"/>
      <c r="W103" s="635" t="str">
        <f t="shared" si="49"/>
        <v>Գ-2</v>
      </c>
      <c r="X103" s="457">
        <f t="shared" si="58"/>
        <v>366912</v>
      </c>
      <c r="Y103" s="636">
        <f t="shared" si="59"/>
        <v>366912</v>
      </c>
      <c r="Z103" s="636">
        <f t="shared" si="60"/>
        <v>4769856</v>
      </c>
      <c r="AA103" s="638">
        <f t="shared" si="68"/>
        <v>1</v>
      </c>
      <c r="AB103" s="638">
        <f t="shared" si="50"/>
        <v>5</v>
      </c>
      <c r="AC103" s="634">
        <f t="shared" si="51"/>
        <v>4.41</v>
      </c>
      <c r="AD103" s="457">
        <v>83200</v>
      </c>
      <c r="AE103" s="457"/>
      <c r="AF103" s="457"/>
      <c r="AG103" s="635" t="str">
        <f t="shared" si="52"/>
        <v>Գ-2</v>
      </c>
      <c r="AH103" s="457">
        <f t="shared" si="61"/>
        <v>366912</v>
      </c>
      <c r="AI103" s="636">
        <f t="shared" si="62"/>
        <v>366912</v>
      </c>
      <c r="AJ103" s="636">
        <f t="shared" si="63"/>
        <v>4769856</v>
      </c>
      <c r="AK103" s="638">
        <f t="shared" si="69"/>
        <v>1</v>
      </c>
      <c r="AL103" s="638">
        <f t="shared" si="53"/>
        <v>6</v>
      </c>
      <c r="AM103" s="634">
        <f t="shared" si="54"/>
        <v>4.55</v>
      </c>
      <c r="AN103" s="457">
        <v>83200</v>
      </c>
      <c r="AO103" s="457"/>
      <c r="AP103" s="457"/>
      <c r="AQ103" s="635" t="str">
        <f t="shared" si="55"/>
        <v>Գ-2</v>
      </c>
      <c r="AR103" s="457">
        <f t="shared" si="64"/>
        <v>378560</v>
      </c>
      <c r="AS103" s="636">
        <f t="shared" si="65"/>
        <v>378560</v>
      </c>
      <c r="AT103" s="636">
        <f t="shared" si="66"/>
        <v>4921280</v>
      </c>
    </row>
    <row r="104" spans="2:46" s="633" customFormat="1" ht="27">
      <c r="B104" s="907">
        <v>83</v>
      </c>
      <c r="C104" s="647" t="s">
        <v>2057</v>
      </c>
      <c r="D104" s="662" t="s">
        <v>2540</v>
      </c>
      <c r="E104" s="669">
        <v>1975</v>
      </c>
      <c r="F104" s="652" t="s">
        <v>1176</v>
      </c>
      <c r="G104" s="653">
        <v>1</v>
      </c>
      <c r="H104" s="648">
        <v>1</v>
      </c>
      <c r="I104" s="649">
        <f t="shared" si="47"/>
        <v>1.73</v>
      </c>
      <c r="J104" s="571">
        <v>83200</v>
      </c>
      <c r="K104" s="571"/>
      <c r="L104" s="571"/>
      <c r="M104" s="650" t="s">
        <v>87</v>
      </c>
      <c r="N104" s="571">
        <f t="shared" si="56"/>
        <v>143936</v>
      </c>
      <c r="O104" s="651">
        <f t="shared" si="70"/>
        <v>143936</v>
      </c>
      <c r="P104" s="651">
        <f t="shared" si="57"/>
        <v>1871168</v>
      </c>
      <c r="Q104" s="638">
        <f t="shared" si="67"/>
        <v>1</v>
      </c>
      <c r="R104" s="638">
        <f t="shared" si="71"/>
        <v>2</v>
      </c>
      <c r="S104" s="634">
        <f t="shared" si="48"/>
        <v>1.79</v>
      </c>
      <c r="T104" s="457">
        <v>83200</v>
      </c>
      <c r="U104" s="457"/>
      <c r="V104" s="457"/>
      <c r="W104" s="635" t="str">
        <f t="shared" si="49"/>
        <v>Կ-1</v>
      </c>
      <c r="X104" s="457">
        <f t="shared" si="58"/>
        <v>148928</v>
      </c>
      <c r="Y104" s="636">
        <f t="shared" si="59"/>
        <v>148928</v>
      </c>
      <c r="Z104" s="636">
        <f t="shared" si="60"/>
        <v>1936064</v>
      </c>
      <c r="AA104" s="638">
        <f t="shared" si="68"/>
        <v>1</v>
      </c>
      <c r="AB104" s="638">
        <f t="shared" si="50"/>
        <v>3</v>
      </c>
      <c r="AC104" s="634">
        <f t="shared" si="51"/>
        <v>1.84</v>
      </c>
      <c r="AD104" s="457">
        <v>83200</v>
      </c>
      <c r="AE104" s="457"/>
      <c r="AF104" s="457"/>
      <c r="AG104" s="635" t="str">
        <f t="shared" si="52"/>
        <v>Կ-1</v>
      </c>
      <c r="AH104" s="457">
        <f t="shared" si="61"/>
        <v>153088</v>
      </c>
      <c r="AI104" s="636">
        <f t="shared" si="62"/>
        <v>153088</v>
      </c>
      <c r="AJ104" s="636">
        <f t="shared" si="63"/>
        <v>1990144</v>
      </c>
      <c r="AK104" s="638">
        <f t="shared" si="69"/>
        <v>1</v>
      </c>
      <c r="AL104" s="638">
        <f t="shared" si="53"/>
        <v>4</v>
      </c>
      <c r="AM104" s="634">
        <f t="shared" si="54"/>
        <v>1.9</v>
      </c>
      <c r="AN104" s="457">
        <v>83200</v>
      </c>
      <c r="AO104" s="457"/>
      <c r="AP104" s="457"/>
      <c r="AQ104" s="635" t="str">
        <f t="shared" si="55"/>
        <v>Կ-1</v>
      </c>
      <c r="AR104" s="457">
        <f t="shared" si="64"/>
        <v>158080</v>
      </c>
      <c r="AS104" s="636">
        <f t="shared" si="65"/>
        <v>158080</v>
      </c>
      <c r="AT104" s="636">
        <f t="shared" si="66"/>
        <v>2055040</v>
      </c>
    </row>
    <row r="105" spans="2:46" s="633" customFormat="1" ht="27">
      <c r="B105" s="907">
        <v>84</v>
      </c>
      <c r="C105" s="647" t="s">
        <v>2058</v>
      </c>
      <c r="D105" s="662" t="s">
        <v>2540</v>
      </c>
      <c r="E105" s="669">
        <v>1994</v>
      </c>
      <c r="F105" s="652" t="s">
        <v>1187</v>
      </c>
      <c r="G105" s="653">
        <v>1</v>
      </c>
      <c r="H105" s="648">
        <v>2</v>
      </c>
      <c r="I105" s="649">
        <f t="shared" si="47"/>
        <v>5.01</v>
      </c>
      <c r="J105" s="571">
        <v>83200</v>
      </c>
      <c r="K105" s="571"/>
      <c r="L105" s="571"/>
      <c r="M105" s="650" t="s">
        <v>83</v>
      </c>
      <c r="N105" s="571">
        <f t="shared" si="56"/>
        <v>416832</v>
      </c>
      <c r="O105" s="651">
        <f t="shared" si="70"/>
        <v>416832</v>
      </c>
      <c r="P105" s="651">
        <f t="shared" si="57"/>
        <v>5418816</v>
      </c>
      <c r="Q105" s="638">
        <f t="shared" si="67"/>
        <v>1</v>
      </c>
      <c r="R105" s="638">
        <f t="shared" si="71"/>
        <v>3</v>
      </c>
      <c r="S105" s="634">
        <f t="shared" si="48"/>
        <v>5.18</v>
      </c>
      <c r="T105" s="457">
        <v>83200</v>
      </c>
      <c r="U105" s="457"/>
      <c r="V105" s="457"/>
      <c r="W105" s="635" t="str">
        <f t="shared" si="49"/>
        <v>Գ-1</v>
      </c>
      <c r="X105" s="457">
        <f t="shared" si="58"/>
        <v>430976</v>
      </c>
      <c r="Y105" s="636">
        <f t="shared" si="59"/>
        <v>430976</v>
      </c>
      <c r="Z105" s="636">
        <f t="shared" si="60"/>
        <v>5602688</v>
      </c>
      <c r="AA105" s="638">
        <f t="shared" si="68"/>
        <v>1</v>
      </c>
      <c r="AB105" s="638">
        <f t="shared" si="50"/>
        <v>4</v>
      </c>
      <c r="AC105" s="634">
        <f t="shared" si="51"/>
        <v>5.35</v>
      </c>
      <c r="AD105" s="457">
        <v>83200</v>
      </c>
      <c r="AE105" s="457"/>
      <c r="AF105" s="457"/>
      <c r="AG105" s="635" t="str">
        <f t="shared" si="52"/>
        <v>Գ-1</v>
      </c>
      <c r="AH105" s="457">
        <f t="shared" si="61"/>
        <v>445119.99999999994</v>
      </c>
      <c r="AI105" s="636">
        <f t="shared" si="62"/>
        <v>445119.99999999994</v>
      </c>
      <c r="AJ105" s="636">
        <f t="shared" si="63"/>
        <v>5786559.9999999991</v>
      </c>
      <c r="AK105" s="638">
        <f t="shared" si="69"/>
        <v>1</v>
      </c>
      <c r="AL105" s="638">
        <f t="shared" si="53"/>
        <v>5</v>
      </c>
      <c r="AM105" s="634">
        <f t="shared" si="54"/>
        <v>5.35</v>
      </c>
      <c r="AN105" s="457">
        <v>83200</v>
      </c>
      <c r="AO105" s="457"/>
      <c r="AP105" s="457"/>
      <c r="AQ105" s="635" t="str">
        <f t="shared" si="55"/>
        <v>Գ-1</v>
      </c>
      <c r="AR105" s="457">
        <f t="shared" si="64"/>
        <v>445119.99999999994</v>
      </c>
      <c r="AS105" s="636">
        <f t="shared" si="65"/>
        <v>445119.99999999994</v>
      </c>
      <c r="AT105" s="636">
        <f t="shared" si="66"/>
        <v>5786559.9999999991</v>
      </c>
    </row>
    <row r="106" spans="2:46" s="633" customFormat="1" ht="40.5">
      <c r="B106" s="907">
        <v>85</v>
      </c>
      <c r="C106" s="647" t="s">
        <v>79</v>
      </c>
      <c r="D106" s="662"/>
      <c r="E106" s="669"/>
      <c r="F106" s="652" t="s">
        <v>3362</v>
      </c>
      <c r="G106" s="653">
        <v>1</v>
      </c>
      <c r="H106" s="648">
        <v>6</v>
      </c>
      <c r="I106" s="649">
        <f t="shared" ref="I106" si="72">IF(G106&lt;1,0,IF(M106="Բ-1",IF(H106=0,6.94,IF(H106=1,7.17,IF(H106=2,7.41,IF(H106=3,7.66,IF(OR(H106=5,H106=4),7.92,IF(OR(H106=6,H106=7),8.18,IF(OR(H106=8,H106=9),8.46,IF(OR(H106=10,H106=11,H106=12),8.74,IF(OR(H106=13,H106=14,H106=15),9.03,IF(OR(H106=16,H106=17,H106=18),9.33,9.65)))))))))),IF(M106="Բ-2", IF(H106=0,5.71,IF(H106=1,5.89,IF(H106=2,6.09,IF(H106=3,6.29,IF(OR(H106=5,H106=4),6.5,IF(OR(H106=6,H106=7),6.72,IF(OR(H106=8,H106=9),6.94,IF(OR(H106=10,H106=11,H106=12),7.17,IF(OR(H106=13,H106=14,H106=15),7.41,IF(OR(H106=16,H106=17,H106=18),7.65,7.91)))))))))), IF(M106="Գ-1", IF(H106=0,4.7,IF(H106=1,4.86,IF(H106=2,5.01,IF(H106=3,5.18,IF(OR(H106=5,H106=4),5.35,IF(OR(H106=6,H106=7),5.52,IF(OR(H106=8,H106=9),5.71,IF(OR(H106=10,H106=11,H106=12),5.89,IF(OR(H106=13,H106=14,H106=15),6.09,IF(OR(H106=16,H106=17,H106=18),6.29,6.49)))))))))), IF(M106="Գ-2", IF(H106=0,3.88,IF(H106=1,4.01,IF(H106=2,4.14,IF(H106=3,4.27,IF(OR(H106=5,H106=4),4.41,IF(OR(H106=6,H106=7),4.55,IF(OR(H106=8,H106=9),4.7,IF(OR(H106=10,H106=11,H106=12),4.85,IF(OR(H106=13,H106=14,H106=15),5.01,IF(OR(H106=16,H106=17,H106=18),5.17,5.34)))))))))), IF(M106="Գ-3", IF(H106=0,3.21,IF(H106=1,3.31,IF(H106=2,3.42,IF(H106=3,3.53,IF(OR(H106=5,H106=4),3.64,IF(OR(H106=6,H106=7),3.76,IF(OR(H106=8,H106=9),3.88,IF(OR(H106=10,H106=11,H106=12),4.01,IF(OR(H106=13,H106=14,H106=15),4.13,IF(OR(H106=16,H106=17,H106=18),4.27,4.4)))))))))), IF(M106="Ա-1", IF(H106=0,2.66,IF(H106=1,2.75,IF(H106=2,2.83,IF(H106=3,2.92,IF(OR(H106=5,H106=4),3.02,IF(OR(H106=6,H106=7),3.11,IF(OR(H106=8,H106=9),3.21,IF(OR(H106=10,H106=11,H106=12),3.31,IF(OR(H106=13,H106=14,H106=15),3.42,IF(OR(H106=16,H106=17,H106=18),3.53,3.64)))))))))), IF(M106="Ա-2", IF(H106=0,2.28,IF(H106=1,2.35,IF(H106=2,2.43,IF(H106=3,2.5,IF(OR(H106=5,H106=4),2.58,IF(OR(H106=6,H106=7),2.66,IF(OR(H106=8,H106=9),2.75,IF(OR(H106=10,H106=11,H106=12),2.83,IF(OR(H106=13,H106=14,H106=15),2.92,IF(OR(H106=16,H106=17,H106=18),3.01,3.11)))))))))),IF(M106="Ա-3", IF(H106=0,1.96,IF(H106=1,2.02,IF(H106=2,2.08,IF(H106=3,2.15,IF(OR(H106=5,H106=4),2.21,IF(OR(H106=6,H106=7),2.28,IF(OR(H106=8,H106=9),2.35,IF(OR(H106=10,H106=11,H106=12),2.42,IF(OR(H106=13,H106=14,H106=15),2.5,IF(OR(H106=16,H106=17,H106=18),2.58,2.66)))))))))), IF(M106="Կ-1", IF(H106=0,1.68,IF(H106=1,1.73,IF(H106=2,1.79,IF(H106=3,1.84,IF(OR(H106=5,H106=4),1.9,IF(OR(H106=6,H106=7),1.96,IF(OR(H106=8,H106=9),2.02,IF(OR(H106=10,H106=11,H106=12),2.08,IF(OR(H106=13,H106=14,H106=15),2.14,IF(OR(H106=16,H106=17,H106=18),2.21,2.28)))))))))), IF(M106="Կ-2", IF(H106=0,1.45,IF(H106=1,1.49,IF(H106=2,1.54,IF(H106=3,1.59,IF(OR(H106=5,H106=4),1.63,IF(OR(H106=6,H106=7),1.68,IF(OR(H106=8,H106=9),1.73,IF(OR(H106=10,H106=11,H106=12),1.79,IF(OR(H106=13,H106=14,H106=15),1.84,IF(OR(H106=16,H106=17,H106=18),1.9,1.95)))))))))),IF(M106="Կ-3", IF(H106=0,1.25,IF(H106=1,1.29,IF(H106=2,1.33,IF(H106=3,1.37,IF(OR(H106=5,H106=4),1.41,IF(OR(H106=6,H106=7),1.45,IF(OR(H106=8,H106=9),1.49,IF(OR(H106=10,H106=11,H106=12),1.54,IF(OR(H106=13,H106=14,H106=15),1.58,IF(OR(H106=16,H106=17,H106=18),1.63,1.68)))))))))), "Error"))))))))))))</f>
        <v>5.52</v>
      </c>
      <c r="J106" s="571">
        <v>83200</v>
      </c>
      <c r="K106" s="571"/>
      <c r="L106" s="571"/>
      <c r="M106" s="650" t="s">
        <v>83</v>
      </c>
      <c r="N106" s="571">
        <f t="shared" ref="N106" si="73">J106*I106</f>
        <v>459263.99999999994</v>
      </c>
      <c r="O106" s="651">
        <f t="shared" ref="O106" si="74">I106*J106+K106+L106</f>
        <v>459263.99999999994</v>
      </c>
      <c r="P106" s="651">
        <f t="shared" ref="P106" si="75">+O106*13</f>
        <v>5970431.9999999991</v>
      </c>
      <c r="Q106" s="638">
        <f t="shared" ref="Q106" si="76">+G106</f>
        <v>1</v>
      </c>
      <c r="R106" s="638">
        <f t="shared" ref="R106" si="77">+H106+1</f>
        <v>7</v>
      </c>
      <c r="S106" s="634">
        <f t="shared" ref="S106" si="78">IF(Q106&lt;1,0,IF(W106="Բ-1",IF(R106=0,6.94,IF(R106=1,7.17,IF(R106=2,7.41,IF(R106=3,7.66,IF(OR(R106=5,R106=4),7.92,IF(OR(R106=6,R106=7),8.18,IF(OR(R106=8,R106=9),8.46,IF(OR(R106=10,R106=11,R106=12),8.74,IF(OR(R106=13,R106=14,R106=15),9.03,IF(OR(R106=16,R106=17,R106=18),9.33,9.65)))))))))),IF(W106="Բ-2", IF(R106=0,5.71,IF(R106=1,5.89,IF(R106=2,6.09,IF(R106=3,6.29,IF(OR(R106=5,R106=4),6.5,IF(OR(R106=6,R106=7),6.72,IF(OR(R106=8,R106=9),6.94,IF(OR(R106=10,R106=11,R106=12),7.17,IF(OR(R106=13,R106=14,R106=15),7.41,IF(OR(R106=16,R106=17,R106=18),7.65,7.91)))))))))), IF(W106="Գ-1", IF(R106=0,4.7,IF(R106=1,4.86,IF(R106=2,5.01,IF(R106=3,5.18,IF(OR(R106=5,R106=4),5.35,IF(OR(R106=6,R106=7),5.52,IF(OR(R106=8,R106=9),5.71,IF(OR(R106=10,R106=11,R106=12),5.89,IF(OR(R106=13,R106=14,R106=15),6.09,IF(OR(R106=16,R106=17,R106=18),6.29,6.49)))))))))), IF(W106="Գ-2", IF(R106=0,3.88,IF(R106=1,4.01,IF(R106=2,4.14,IF(R106=3,4.27,IF(OR(R106=5,R106=4),4.41,IF(OR(R106=6,R106=7),4.55,IF(OR(R106=8,R106=9),4.7,IF(OR(R106=10,R106=11,R106=12),4.85,IF(OR(R106=13,R106=14,R106=15),5.01,IF(OR(R106=16,R106=17,R106=18),5.17,5.34)))))))))), IF(W106="Գ-3", IF(R106=0,3.21,IF(R106=1,3.31,IF(R106=2,3.42,IF(R106=3,3.53,IF(OR(R106=5,R106=4),3.64,IF(OR(R106=6,R106=7),3.76,IF(OR(R106=8,R106=9),3.88,IF(OR(R106=10,R106=11,R106=12),4.01,IF(OR(R106=13,R106=14,R106=15),4.13,IF(OR(R106=16,R106=17,R106=18),4.27,4.4)))))))))), IF(W106="Ա-1", IF(R106=0,2.66,IF(R106=1,2.75,IF(R106=2,2.83,IF(R106=3,2.92,IF(OR(R106=5,R106=4),3.02,IF(OR(R106=6,R106=7),3.11,IF(OR(R106=8,R106=9),3.21,IF(OR(R106=10,R106=11,R106=12),3.31,IF(OR(R106=13,R106=14,R106=15),3.42,IF(OR(R106=16,R106=17,R106=18),3.53,3.64)))))))))), IF(W106="Ա-2", IF(R106=0,2.28,IF(R106=1,2.35,IF(R106=2,2.43,IF(R106=3,2.5,IF(OR(R106=5,R106=4),2.58,IF(OR(R106=6,R106=7),2.66,IF(OR(R106=8,R106=9),2.75,IF(OR(R106=10,R106=11,R106=12),2.83,IF(OR(R106=13,R106=14,R106=15),2.92,IF(OR(R106=16,R106=17,R106=18),3.01,3.11)))))))))),IF(W106="Ա-3", IF(R106=0,1.96,IF(R106=1,2.02,IF(R106=2,2.08,IF(R106=3,2.15,IF(OR(R106=5,R106=4),2.21,IF(OR(R106=6,R106=7),2.28,IF(OR(R106=8,R106=9),2.35,IF(OR(R106=10,R106=11,R106=12),2.42,IF(OR(R106=13,R106=14,R106=15),2.5,IF(OR(R106=16,R106=17,R106=18),2.58,2.66)))))))))), IF(W106="Կ-1", IF(R106=0,1.68,IF(R106=1,1.73,IF(R106=2,1.79,IF(R106=3,1.84,IF(OR(R106=5,R106=4),1.9,IF(OR(R106=6,R106=7),1.96,IF(OR(R106=8,R106=9),2.02,IF(OR(R106=10,R106=11,R106=12),2.08,IF(OR(R106=13,R106=14,R106=15),2.14,IF(OR(R106=16,R106=17,R106=18),2.21,2.28)))))))))), IF(W106="Կ-2", IF(R106=0,1.45,IF(R106=1,1.49,IF(R106=2,1.54,IF(R106=3,1.59,IF(OR(R106=5,R106=4),1.63,IF(OR(R106=6,R106=7),1.68,IF(OR(R106=8,R106=9),1.73,IF(OR(R106=10,R106=11,R106=12),1.79,IF(OR(R106=13,R106=14,R106=15),1.84,IF(OR(R106=16,R106=17,R106=18),1.9,1.95)))))))))),IF(W106="Կ-3", IF(R106=0,1.25,IF(R106=1,1.29,IF(R106=2,1.33,IF(R106=3,1.37,IF(OR(R106=5,R106=4),1.41,IF(OR(R106=6,R106=7),1.45,IF(OR(R106=8,R106=9),1.49,IF(OR(R106=10,R106=11,R106=12),1.54,IF(OR(R106=13,R106=14,R106=15),1.58,IF(OR(R106=16,R106=17,R106=18),1.63,1.68)))))))))), "Error"))))))))))))</f>
        <v>5.52</v>
      </c>
      <c r="T106" s="457">
        <v>83200</v>
      </c>
      <c r="U106" s="457"/>
      <c r="V106" s="457"/>
      <c r="W106" s="635" t="str">
        <f t="shared" ref="W106" si="79">+M106</f>
        <v>Գ-1</v>
      </c>
      <c r="X106" s="457">
        <f t="shared" ref="X106" si="80">T106*S106</f>
        <v>459263.99999999994</v>
      </c>
      <c r="Y106" s="636">
        <f t="shared" ref="Y106" si="81">+U106+V106+X106</f>
        <v>459263.99999999994</v>
      </c>
      <c r="Z106" s="636">
        <f t="shared" ref="Z106" si="82">+Y106*13</f>
        <v>5970431.9999999991</v>
      </c>
      <c r="AA106" s="638">
        <f t="shared" ref="AA106" si="83">+Q106</f>
        <v>1</v>
      </c>
      <c r="AB106" s="638">
        <f t="shared" ref="AB106" si="84">+R106+1</f>
        <v>8</v>
      </c>
      <c r="AC106" s="634">
        <f t="shared" ref="AC106" si="85">IF(AA106&lt;1,0,IF(AG106="Բ-1",IF(AB106=0,6.94,IF(AB106=1,7.17,IF(AB106=2,7.41,IF(AB106=3,7.66,IF(OR(AB106=5,AB106=4),7.92,IF(OR(AB106=6,AB106=7),8.18,IF(OR(AB106=8,AB106=9),8.46,IF(OR(AB106=10,AB106=11,AB106=12),8.74,IF(OR(AB106=13,AB106=14,AB106=15),9.03,IF(OR(AB106=16,AB106=17,AB106=18),9.33,9.65)))))))))),IF(AG106="Բ-2", IF(AB106=0,5.71,IF(AB106=1,5.89,IF(AB106=2,6.09,IF(AB106=3,6.29,IF(OR(AB106=5,AB106=4),6.5,IF(OR(AB106=6,AB106=7),6.72,IF(OR(AB106=8,AB106=9),6.94,IF(OR(AB106=10,AB106=11,AB106=12),7.17,IF(OR(AB106=13,AB106=14,AB106=15),7.41,IF(OR(AB106=16,AB106=17,AB106=18),7.65,7.91)))))))))), IF(AG106="Գ-1", IF(AB106=0,4.7,IF(AB106=1,4.86,IF(AB106=2,5.01,IF(AB106=3,5.18,IF(OR(AB106=5,AB106=4),5.35,IF(OR(AB106=6,AB106=7),5.52,IF(OR(AB106=8,AB106=9),5.71,IF(OR(AB106=10,AB106=11,AB106=12),5.89,IF(OR(AB106=13,AB106=14,AB106=15),6.09,IF(OR(AB106=16,AB106=17,AB106=18),6.29,6.49)))))))))), IF(AG106="Գ-2", IF(AB106=0,3.88,IF(AB106=1,4.01,IF(AB106=2,4.14,IF(AB106=3,4.27,IF(OR(AB106=5,AB106=4),4.41,IF(OR(AB106=6,AB106=7),4.55,IF(OR(AB106=8,AB106=9),4.7,IF(OR(AB106=10,AB106=11,AB106=12),4.85,IF(OR(AB106=13,AB106=14,AB106=15),5.01,IF(OR(AB106=16,AB106=17,AB106=18),5.17,5.34)))))))))), IF(AG106="Գ-3", IF(AB106=0,3.21,IF(AB106=1,3.31,IF(AB106=2,3.42,IF(AB106=3,3.53,IF(OR(AB106=5,AB106=4),3.64,IF(OR(AB106=6,AB106=7),3.76,IF(OR(AB106=8,AB106=9),3.88,IF(OR(AB106=10,AB106=11,AB106=12),4.01,IF(OR(AB106=13,AB106=14,AB106=15),4.13,IF(OR(AB106=16,AB106=17,AB106=18),4.27,4.4)))))))))), IF(AG106="Ա-1", IF(AB106=0,2.66,IF(AB106=1,2.75,IF(AB106=2,2.83,IF(AB106=3,2.92,IF(OR(AB106=5,AB106=4),3.02,IF(OR(AB106=6,AB106=7),3.11,IF(OR(AB106=8,AB106=9),3.21,IF(OR(AB106=10,AB106=11,AB106=12),3.31,IF(OR(AB106=13,AB106=14,AB106=15),3.42,IF(OR(AB106=16,AB106=17,AB106=18),3.53,3.64)))))))))), IF(AG106="Ա-2", IF(AB106=0,2.28,IF(AB106=1,2.35,IF(AB106=2,2.43,IF(AB106=3,2.5,IF(OR(AB106=5,AB106=4),2.58,IF(OR(AB106=6,AB106=7),2.66,IF(OR(AB106=8,AB106=9),2.75,IF(OR(AB106=10,AB106=11,AB106=12),2.83,IF(OR(AB106=13,AB106=14,AB106=15),2.92,IF(OR(AB106=16,AB106=17,AB106=18),3.01,3.11)))))))))),IF(AG106="Ա-3", IF(AB106=0,1.96,IF(AB106=1,2.02,IF(AB106=2,2.08,IF(AB106=3,2.15,IF(OR(AB106=5,AB106=4),2.21,IF(OR(AB106=6,AB106=7),2.28,IF(OR(AB106=8,AB106=9),2.35,IF(OR(AB106=10,AB106=11,AB106=12),2.42,IF(OR(AB106=13,AB106=14,AB106=15),2.5,IF(OR(AB106=16,AB106=17,AB106=18),2.58,2.66)))))))))), IF(AG106="Կ-1", IF(AB106=0,1.68,IF(AB106=1,1.73,IF(AB106=2,1.79,IF(AB106=3,1.84,IF(OR(AB106=5,AB106=4),1.9,IF(OR(AB106=6,AB106=7),1.96,IF(OR(AB106=8,AB106=9),2.02,IF(OR(AB106=10,AB106=11,AB106=12),2.08,IF(OR(AB106=13,AB106=14,AB106=15),2.14,IF(OR(AB106=16,AB106=17,AB106=18),2.21,2.28)))))))))), IF(AG106="Կ-2", IF(AB106=0,1.45,IF(AB106=1,1.49,IF(AB106=2,1.54,IF(AB106=3,1.59,IF(OR(AB106=5,AB106=4),1.63,IF(OR(AB106=6,AB106=7),1.68,IF(OR(AB106=8,AB106=9),1.73,IF(OR(AB106=10,AB106=11,AB106=12),1.79,IF(OR(AB106=13,AB106=14,AB106=15),1.84,IF(OR(AB106=16,AB106=17,AB106=18),1.9,1.95)))))))))),IF(AG106="Կ-3", IF(AB106=0,1.25,IF(AB106=1,1.29,IF(AB106=2,1.33,IF(AB106=3,1.37,IF(OR(AB106=5,AB106=4),1.41,IF(OR(AB106=6,AB106=7),1.45,IF(OR(AB106=8,AB106=9),1.49,IF(OR(AB106=10,AB106=11,AB106=12),1.54,IF(OR(AB106=13,AB106=14,AB106=15),1.58,IF(OR(AB106=16,AB106=17,AB106=18),1.63,1.68)))))))))), "Error"))))))))))))</f>
        <v>5.71</v>
      </c>
      <c r="AD106" s="457">
        <v>83200</v>
      </c>
      <c r="AE106" s="457"/>
      <c r="AF106" s="457"/>
      <c r="AG106" s="635" t="str">
        <f t="shared" ref="AG106" si="86">+W106</f>
        <v>Գ-1</v>
      </c>
      <c r="AH106" s="457">
        <f t="shared" ref="AH106" si="87">AD106*AC106</f>
        <v>475072</v>
      </c>
      <c r="AI106" s="636">
        <f t="shared" ref="AI106" si="88">AH106+AE106+AF106</f>
        <v>475072</v>
      </c>
      <c r="AJ106" s="636">
        <f t="shared" ref="AJ106" si="89">+AI106*13</f>
        <v>6175936</v>
      </c>
      <c r="AK106" s="638">
        <f t="shared" ref="AK106" si="90">+AA106</f>
        <v>1</v>
      </c>
      <c r="AL106" s="638">
        <f t="shared" ref="AL106" si="91">+AB106+1</f>
        <v>9</v>
      </c>
      <c r="AM106" s="634">
        <f t="shared" ref="AM106" si="92">IF(AK106&lt;1,0,IF(AQ106="Բ-1",IF(AL106=0,6.94,IF(AL106=1,7.17,IF(AL106=2,7.41,IF(AL106=3,7.66,IF(OR(AL106=5,AL106=4),7.92,IF(OR(AL106=6,AL106=7),8.18,IF(OR(AL106=8,AL106=9),8.46,IF(OR(AL106=10,AL106=11,AL106=12),8.74,IF(OR(AL106=13,AL106=14,AL106=15),9.03,IF(OR(AL106=16,AL106=17,AL106=18),9.33,9.65)))))))))),IF(AQ106="Բ-2", IF(AL106=0,5.71,IF(AL106=1,5.89,IF(AL106=2,6.09,IF(AL106=3,6.29,IF(OR(AL106=5,AL106=4),6.5,IF(OR(AL106=6,AL106=7),6.72,IF(OR(AL106=8,AL106=9),6.94,IF(OR(AL106=10,AL106=11,AL106=12),7.17,IF(OR(AL106=13,AL106=14,AL106=15),7.41,IF(OR(AL106=16,AL106=17,AL106=18),7.65,7.91)))))))))), IF(AQ106="Գ-1", IF(AL106=0,4.7,IF(AL106=1,4.86,IF(AL106=2,5.01,IF(AL106=3,5.18,IF(OR(AL106=5,AL106=4),5.35,IF(OR(AL106=6,AL106=7),5.52,IF(OR(AL106=8,AL106=9),5.71,IF(OR(AL106=10,AL106=11,AL106=12),5.89,IF(OR(AL106=13,AL106=14,AL106=15),6.09,IF(OR(AL106=16,AL106=17,AL106=18),6.29,6.49)))))))))), IF(AQ106="Գ-2", IF(AL106=0,3.88,IF(AL106=1,4.01,IF(AL106=2,4.14,IF(AL106=3,4.27,IF(OR(AL106=5,AL106=4),4.41,IF(OR(AL106=6,AL106=7),4.55,IF(OR(AL106=8,AL106=9),4.7,IF(OR(AL106=10,AL106=11,AL106=12),4.85,IF(OR(AL106=13,AL106=14,AL106=15),5.01,IF(OR(AL106=16,AL106=17,AL106=18),5.17,5.34)))))))))), IF(AQ106="Գ-3", IF(AL106=0,3.21,IF(AL106=1,3.31,IF(AL106=2,3.42,IF(AL106=3,3.53,IF(OR(AL106=5,AL106=4),3.64,IF(OR(AL106=6,AL106=7),3.76,IF(OR(AL106=8,AL106=9),3.88,IF(OR(AL106=10,AL106=11,AL106=12),4.01,IF(OR(AL106=13,AL106=14,AL106=15),4.13,IF(OR(AL106=16,AL106=17,AL106=18),4.27,4.4)))))))))), IF(AQ106="Ա-1", IF(AL106=0,2.66,IF(AL106=1,2.75,IF(AL106=2,2.83,IF(AL106=3,2.92,IF(OR(AL106=5,AL106=4),3.02,IF(OR(AL106=6,AL106=7),3.11,IF(OR(AL106=8,AL106=9),3.21,IF(OR(AL106=10,AL106=11,AL106=12),3.31,IF(OR(AL106=13,AL106=14,AL106=15),3.42,IF(OR(AL106=16,AL106=17,AL106=18),3.53,3.64)))))))))), IF(AQ106="Ա-2", IF(AL106=0,2.28,IF(AL106=1,2.35,IF(AL106=2,2.43,IF(AL106=3,2.5,IF(OR(AL106=5,AL106=4),2.58,IF(OR(AL106=6,AL106=7),2.66,IF(OR(AL106=8,AL106=9),2.75,IF(OR(AL106=10,AL106=11,AL106=12),2.83,IF(OR(AL106=13,AL106=14,AL106=15),2.92,IF(OR(AL106=16,AL106=17,AL106=18),3.01,3.11)))))))))),IF(AQ106="Ա-3", IF(AL106=0,1.96,IF(AL106=1,2.02,IF(AL106=2,2.08,IF(AL106=3,2.15,IF(OR(AL106=5,AL106=4),2.21,IF(OR(AL106=6,AL106=7),2.28,IF(OR(AL106=8,AL106=9),2.35,IF(OR(AL106=10,AL106=11,AL106=12),2.42,IF(OR(AL106=13,AL106=14,AL106=15),2.5,IF(OR(AL106=16,AL106=17,AL106=18),2.58,2.66)))))))))), IF(AQ106="Կ-1", IF(AL106=0,1.68,IF(AL106=1,1.73,IF(AL106=2,1.79,IF(AL106=3,1.84,IF(OR(AL106=5,AL106=4),1.9,IF(OR(AL106=6,AL106=7),1.96,IF(OR(AL106=8,AL106=9),2.02,IF(OR(AL106=10,AL106=11,AL106=12),2.08,IF(OR(AL106=13,AL106=14,AL106=15),2.14,IF(OR(AL106=16,AL106=17,AL106=18),2.21,2.28)))))))))), IF(AQ106="Կ-2", IF(AL106=0,1.45,IF(AL106=1,1.49,IF(AL106=2,1.54,IF(AL106=3,1.59,IF(OR(AL106=5,AL106=4),1.63,IF(OR(AL106=6,AL106=7),1.68,IF(OR(AL106=8,AL106=9),1.73,IF(OR(AL106=10,AL106=11,AL106=12),1.79,IF(OR(AL106=13,AL106=14,AL106=15),1.84,IF(OR(AL106=16,AL106=17,AL106=18),1.9,1.95)))))))))),IF(AQ106="Կ-3", IF(AL106=0,1.25,IF(AL106=1,1.29,IF(AL106=2,1.33,IF(AL106=3,1.37,IF(OR(AL106=5,AL106=4),1.41,IF(OR(AL106=6,AL106=7),1.45,IF(OR(AL106=8,AL106=9),1.49,IF(OR(AL106=10,AL106=11,AL106=12),1.54,IF(OR(AL106=13,AL106=14,AL106=15),1.58,IF(OR(AL106=16,AL106=17,AL106=18),1.63,1.68)))))))))), "Error"))))))))))))</f>
        <v>5.71</v>
      </c>
      <c r="AN106" s="457">
        <v>83200</v>
      </c>
      <c r="AO106" s="457"/>
      <c r="AP106" s="457"/>
      <c r="AQ106" s="635" t="str">
        <f t="shared" ref="AQ106" si="93">+AG106</f>
        <v>Գ-1</v>
      </c>
      <c r="AR106" s="457">
        <f t="shared" ref="AR106" si="94">AN106*AM106</f>
        <v>475072</v>
      </c>
      <c r="AS106" s="636">
        <f t="shared" ref="AS106" si="95">AR106+AO106+AP106</f>
        <v>475072</v>
      </c>
      <c r="AT106" s="636">
        <f t="shared" ref="AT106" si="96">+AS106*13</f>
        <v>6175936</v>
      </c>
    </row>
    <row r="107" spans="2:46" s="633" customFormat="1" ht="40.5" hidden="1">
      <c r="B107" s="907">
        <v>86</v>
      </c>
      <c r="C107" s="647" t="s">
        <v>1644</v>
      </c>
      <c r="D107" s="662" t="s">
        <v>2541</v>
      </c>
      <c r="E107" s="669">
        <v>1959</v>
      </c>
      <c r="F107" s="652" t="s">
        <v>1173</v>
      </c>
      <c r="G107" s="653">
        <v>1</v>
      </c>
      <c r="H107" s="648">
        <v>3</v>
      </c>
      <c r="I107" s="649">
        <f t="shared" si="47"/>
        <v>4.2699999999999996</v>
      </c>
      <c r="J107" s="571">
        <v>83200</v>
      </c>
      <c r="K107" s="571"/>
      <c r="L107" s="571"/>
      <c r="M107" s="650" t="s">
        <v>84</v>
      </c>
      <c r="N107" s="571">
        <f t="shared" si="56"/>
        <v>355263.99999999994</v>
      </c>
      <c r="O107" s="651">
        <f t="shared" si="70"/>
        <v>355263.99999999994</v>
      </c>
      <c r="P107" s="651">
        <f t="shared" si="57"/>
        <v>4618431.9999999991</v>
      </c>
      <c r="Q107" s="638">
        <f t="shared" si="67"/>
        <v>1</v>
      </c>
      <c r="R107" s="638">
        <f t="shared" si="71"/>
        <v>4</v>
      </c>
      <c r="S107" s="634">
        <f t="shared" si="48"/>
        <v>4.41</v>
      </c>
      <c r="T107" s="457">
        <v>83200</v>
      </c>
      <c r="U107" s="457"/>
      <c r="V107" s="457"/>
      <c r="W107" s="635" t="str">
        <f t="shared" si="49"/>
        <v>Գ-2</v>
      </c>
      <c r="X107" s="457">
        <f t="shared" si="58"/>
        <v>366912</v>
      </c>
      <c r="Y107" s="636">
        <f t="shared" si="59"/>
        <v>366912</v>
      </c>
      <c r="Z107" s="636">
        <f t="shared" si="60"/>
        <v>4769856</v>
      </c>
      <c r="AA107" s="638">
        <f t="shared" si="68"/>
        <v>1</v>
      </c>
      <c r="AB107" s="638">
        <f t="shared" si="50"/>
        <v>5</v>
      </c>
      <c r="AC107" s="634">
        <f t="shared" si="51"/>
        <v>4.41</v>
      </c>
      <c r="AD107" s="457">
        <v>83200</v>
      </c>
      <c r="AE107" s="457"/>
      <c r="AF107" s="457"/>
      <c r="AG107" s="635" t="str">
        <f t="shared" si="52"/>
        <v>Գ-2</v>
      </c>
      <c r="AH107" s="457">
        <f t="shared" si="61"/>
        <v>366912</v>
      </c>
      <c r="AI107" s="636">
        <f t="shared" si="62"/>
        <v>366912</v>
      </c>
      <c r="AJ107" s="636">
        <f t="shared" si="63"/>
        <v>4769856</v>
      </c>
      <c r="AK107" s="638">
        <f t="shared" si="69"/>
        <v>1</v>
      </c>
      <c r="AL107" s="638">
        <f t="shared" si="53"/>
        <v>6</v>
      </c>
      <c r="AM107" s="634">
        <f t="shared" si="54"/>
        <v>4.55</v>
      </c>
      <c r="AN107" s="457">
        <v>83200</v>
      </c>
      <c r="AO107" s="457"/>
      <c r="AP107" s="457"/>
      <c r="AQ107" s="635" t="str">
        <f t="shared" si="55"/>
        <v>Գ-2</v>
      </c>
      <c r="AR107" s="457">
        <f t="shared" si="64"/>
        <v>378560</v>
      </c>
      <c r="AS107" s="636">
        <f t="shared" si="65"/>
        <v>378560</v>
      </c>
      <c r="AT107" s="636">
        <f t="shared" si="66"/>
        <v>4921280</v>
      </c>
    </row>
    <row r="108" spans="2:46" s="633" customFormat="1" ht="40.5">
      <c r="B108" s="907">
        <v>87</v>
      </c>
      <c r="C108" s="647" t="s">
        <v>1269</v>
      </c>
      <c r="D108" s="662" t="s">
        <v>2540</v>
      </c>
      <c r="E108" s="669">
        <v>1991</v>
      </c>
      <c r="F108" s="652" t="s">
        <v>1174</v>
      </c>
      <c r="G108" s="653">
        <v>1</v>
      </c>
      <c r="H108" s="648">
        <v>4</v>
      </c>
      <c r="I108" s="649">
        <f t="shared" si="47"/>
        <v>3.64</v>
      </c>
      <c r="J108" s="571">
        <v>83200</v>
      </c>
      <c r="K108" s="571"/>
      <c r="L108" s="571"/>
      <c r="M108" s="650" t="s">
        <v>450</v>
      </c>
      <c r="N108" s="571">
        <f t="shared" si="56"/>
        <v>302848</v>
      </c>
      <c r="O108" s="651">
        <f t="shared" si="70"/>
        <v>302848</v>
      </c>
      <c r="P108" s="651">
        <f t="shared" si="57"/>
        <v>3937024</v>
      </c>
      <c r="Q108" s="638">
        <f t="shared" si="67"/>
        <v>1</v>
      </c>
      <c r="R108" s="638">
        <f t="shared" si="71"/>
        <v>5</v>
      </c>
      <c r="S108" s="634">
        <f t="shared" si="48"/>
        <v>3.64</v>
      </c>
      <c r="T108" s="457">
        <v>83200</v>
      </c>
      <c r="U108" s="457"/>
      <c r="V108" s="457"/>
      <c r="W108" s="635" t="str">
        <f t="shared" si="49"/>
        <v>Գ-3</v>
      </c>
      <c r="X108" s="457">
        <f t="shared" si="58"/>
        <v>302848</v>
      </c>
      <c r="Y108" s="636">
        <f t="shared" si="59"/>
        <v>302848</v>
      </c>
      <c r="Z108" s="636">
        <f t="shared" si="60"/>
        <v>3937024</v>
      </c>
      <c r="AA108" s="638">
        <f t="shared" si="68"/>
        <v>1</v>
      </c>
      <c r="AB108" s="638">
        <f t="shared" si="50"/>
        <v>6</v>
      </c>
      <c r="AC108" s="634">
        <f t="shared" si="51"/>
        <v>3.76</v>
      </c>
      <c r="AD108" s="457">
        <v>83200</v>
      </c>
      <c r="AE108" s="457"/>
      <c r="AF108" s="457"/>
      <c r="AG108" s="635" t="str">
        <f t="shared" si="52"/>
        <v>Գ-3</v>
      </c>
      <c r="AH108" s="457">
        <f t="shared" si="61"/>
        <v>312832</v>
      </c>
      <c r="AI108" s="636">
        <f t="shared" si="62"/>
        <v>312832</v>
      </c>
      <c r="AJ108" s="636">
        <f t="shared" si="63"/>
        <v>4066816</v>
      </c>
      <c r="AK108" s="638">
        <f t="shared" si="69"/>
        <v>1</v>
      </c>
      <c r="AL108" s="638">
        <f t="shared" si="53"/>
        <v>7</v>
      </c>
      <c r="AM108" s="634">
        <f t="shared" si="54"/>
        <v>3.76</v>
      </c>
      <c r="AN108" s="457">
        <v>83200</v>
      </c>
      <c r="AO108" s="457"/>
      <c r="AP108" s="457"/>
      <c r="AQ108" s="635" t="str">
        <f t="shared" si="55"/>
        <v>Գ-3</v>
      </c>
      <c r="AR108" s="457">
        <f t="shared" si="64"/>
        <v>312832</v>
      </c>
      <c r="AS108" s="636">
        <f t="shared" si="65"/>
        <v>312832</v>
      </c>
      <c r="AT108" s="636">
        <f t="shared" si="66"/>
        <v>4066816</v>
      </c>
    </row>
    <row r="109" spans="2:46" s="633" customFormat="1" ht="27">
      <c r="B109" s="907">
        <v>88</v>
      </c>
      <c r="C109" s="647" t="s">
        <v>79</v>
      </c>
      <c r="D109" s="662"/>
      <c r="E109" s="669"/>
      <c r="F109" s="652" t="s">
        <v>1270</v>
      </c>
      <c r="G109" s="653">
        <v>1</v>
      </c>
      <c r="H109" s="648">
        <v>6</v>
      </c>
      <c r="I109" s="649">
        <f t="shared" si="47"/>
        <v>5.52</v>
      </c>
      <c r="J109" s="571">
        <v>83200</v>
      </c>
      <c r="K109" s="571"/>
      <c r="L109" s="571"/>
      <c r="M109" s="650" t="s">
        <v>83</v>
      </c>
      <c r="N109" s="571">
        <f t="shared" si="56"/>
        <v>459263.99999999994</v>
      </c>
      <c r="O109" s="651">
        <f t="shared" si="70"/>
        <v>459263.99999999994</v>
      </c>
      <c r="P109" s="651">
        <f t="shared" si="57"/>
        <v>5970431.9999999991</v>
      </c>
      <c r="Q109" s="638">
        <f t="shared" si="67"/>
        <v>1</v>
      </c>
      <c r="R109" s="638">
        <f t="shared" si="71"/>
        <v>7</v>
      </c>
      <c r="S109" s="634">
        <f t="shared" si="48"/>
        <v>5.52</v>
      </c>
      <c r="T109" s="457">
        <v>83200</v>
      </c>
      <c r="U109" s="457"/>
      <c r="V109" s="457"/>
      <c r="W109" s="635" t="str">
        <f t="shared" si="49"/>
        <v>Գ-1</v>
      </c>
      <c r="X109" s="457">
        <f t="shared" si="58"/>
        <v>459263.99999999994</v>
      </c>
      <c r="Y109" s="636">
        <f t="shared" si="59"/>
        <v>459263.99999999994</v>
      </c>
      <c r="Z109" s="636">
        <f t="shared" si="60"/>
        <v>5970431.9999999991</v>
      </c>
      <c r="AA109" s="638">
        <f t="shared" si="68"/>
        <v>1</v>
      </c>
      <c r="AB109" s="638">
        <f t="shared" si="50"/>
        <v>8</v>
      </c>
      <c r="AC109" s="634">
        <f t="shared" si="51"/>
        <v>5.71</v>
      </c>
      <c r="AD109" s="457">
        <v>83200</v>
      </c>
      <c r="AE109" s="457"/>
      <c r="AF109" s="457"/>
      <c r="AG109" s="635" t="str">
        <f t="shared" si="52"/>
        <v>Գ-1</v>
      </c>
      <c r="AH109" s="457">
        <f t="shared" si="61"/>
        <v>475072</v>
      </c>
      <c r="AI109" s="636">
        <f t="shared" si="62"/>
        <v>475072</v>
      </c>
      <c r="AJ109" s="636">
        <f t="shared" si="63"/>
        <v>6175936</v>
      </c>
      <c r="AK109" s="638">
        <f t="shared" si="69"/>
        <v>1</v>
      </c>
      <c r="AL109" s="638">
        <f t="shared" si="53"/>
        <v>9</v>
      </c>
      <c r="AM109" s="634">
        <f t="shared" si="54"/>
        <v>5.71</v>
      </c>
      <c r="AN109" s="457">
        <v>83200</v>
      </c>
      <c r="AO109" s="457"/>
      <c r="AP109" s="457"/>
      <c r="AQ109" s="635" t="str">
        <f t="shared" si="55"/>
        <v>Գ-1</v>
      </c>
      <c r="AR109" s="457">
        <f t="shared" si="64"/>
        <v>475072</v>
      </c>
      <c r="AS109" s="636">
        <f t="shared" si="65"/>
        <v>475072</v>
      </c>
      <c r="AT109" s="636">
        <f t="shared" si="66"/>
        <v>6175936</v>
      </c>
    </row>
    <row r="110" spans="2:46" s="633" customFormat="1" ht="27" hidden="1">
      <c r="B110" s="907">
        <v>89</v>
      </c>
      <c r="C110" s="647" t="s">
        <v>903</v>
      </c>
      <c r="D110" s="662" t="s">
        <v>2541</v>
      </c>
      <c r="E110" s="669">
        <v>1983</v>
      </c>
      <c r="F110" s="652" t="s">
        <v>1167</v>
      </c>
      <c r="G110" s="653">
        <v>1</v>
      </c>
      <c r="H110" s="648">
        <v>5</v>
      </c>
      <c r="I110" s="649">
        <f t="shared" si="47"/>
        <v>4.41</v>
      </c>
      <c r="J110" s="571">
        <v>83200</v>
      </c>
      <c r="K110" s="571"/>
      <c r="L110" s="571"/>
      <c r="M110" s="650" t="s">
        <v>84</v>
      </c>
      <c r="N110" s="571">
        <f t="shared" si="56"/>
        <v>366912</v>
      </c>
      <c r="O110" s="651">
        <f t="shared" si="70"/>
        <v>366912</v>
      </c>
      <c r="P110" s="651">
        <f t="shared" si="57"/>
        <v>4769856</v>
      </c>
      <c r="Q110" s="638">
        <f t="shared" si="67"/>
        <v>1</v>
      </c>
      <c r="R110" s="638">
        <f t="shared" si="71"/>
        <v>6</v>
      </c>
      <c r="S110" s="634">
        <f t="shared" si="48"/>
        <v>4.55</v>
      </c>
      <c r="T110" s="457">
        <v>83200</v>
      </c>
      <c r="U110" s="457"/>
      <c r="V110" s="457"/>
      <c r="W110" s="635" t="str">
        <f t="shared" si="49"/>
        <v>Գ-2</v>
      </c>
      <c r="X110" s="457">
        <f t="shared" si="58"/>
        <v>378560</v>
      </c>
      <c r="Y110" s="636">
        <f t="shared" si="59"/>
        <v>378560</v>
      </c>
      <c r="Z110" s="636">
        <f t="shared" si="60"/>
        <v>4921280</v>
      </c>
      <c r="AA110" s="638">
        <f t="shared" si="68"/>
        <v>1</v>
      </c>
      <c r="AB110" s="638">
        <f t="shared" si="50"/>
        <v>7</v>
      </c>
      <c r="AC110" s="634">
        <f t="shared" si="51"/>
        <v>4.55</v>
      </c>
      <c r="AD110" s="457">
        <v>83200</v>
      </c>
      <c r="AE110" s="457"/>
      <c r="AF110" s="457"/>
      <c r="AG110" s="635" t="str">
        <f t="shared" si="52"/>
        <v>Գ-2</v>
      </c>
      <c r="AH110" s="457">
        <f t="shared" si="61"/>
        <v>378560</v>
      </c>
      <c r="AI110" s="636">
        <f t="shared" si="62"/>
        <v>378560</v>
      </c>
      <c r="AJ110" s="636">
        <f t="shared" si="63"/>
        <v>4921280</v>
      </c>
      <c r="AK110" s="638">
        <f t="shared" si="69"/>
        <v>1</v>
      </c>
      <c r="AL110" s="638">
        <f t="shared" si="53"/>
        <v>8</v>
      </c>
      <c r="AM110" s="634">
        <f t="shared" si="54"/>
        <v>4.7</v>
      </c>
      <c r="AN110" s="457">
        <v>83200</v>
      </c>
      <c r="AO110" s="457"/>
      <c r="AP110" s="457"/>
      <c r="AQ110" s="635" t="str">
        <f t="shared" si="55"/>
        <v>Գ-2</v>
      </c>
      <c r="AR110" s="457">
        <f t="shared" si="64"/>
        <v>391040</v>
      </c>
      <c r="AS110" s="636">
        <f t="shared" si="65"/>
        <v>391040</v>
      </c>
      <c r="AT110" s="636">
        <f t="shared" si="66"/>
        <v>5083520</v>
      </c>
    </row>
    <row r="111" spans="2:46" s="633" customFormat="1" ht="27" hidden="1">
      <c r="B111" s="907">
        <v>90</v>
      </c>
      <c r="C111" s="647" t="s">
        <v>98</v>
      </c>
      <c r="D111" s="662" t="s">
        <v>2541</v>
      </c>
      <c r="E111" s="669">
        <v>1977</v>
      </c>
      <c r="F111" s="652" t="s">
        <v>1167</v>
      </c>
      <c r="G111" s="653">
        <v>1</v>
      </c>
      <c r="H111" s="648">
        <v>5</v>
      </c>
      <c r="I111" s="649">
        <f t="shared" si="47"/>
        <v>4.41</v>
      </c>
      <c r="J111" s="571">
        <v>83200</v>
      </c>
      <c r="K111" s="571"/>
      <c r="L111" s="571"/>
      <c r="M111" s="650" t="s">
        <v>84</v>
      </c>
      <c r="N111" s="571">
        <f t="shared" si="56"/>
        <v>366912</v>
      </c>
      <c r="O111" s="651">
        <f t="shared" si="70"/>
        <v>366912</v>
      </c>
      <c r="P111" s="651">
        <f t="shared" si="57"/>
        <v>4769856</v>
      </c>
      <c r="Q111" s="638">
        <f t="shared" si="67"/>
        <v>1</v>
      </c>
      <c r="R111" s="638">
        <f t="shared" si="71"/>
        <v>6</v>
      </c>
      <c r="S111" s="634">
        <f t="shared" si="48"/>
        <v>4.55</v>
      </c>
      <c r="T111" s="457">
        <v>83200</v>
      </c>
      <c r="U111" s="457"/>
      <c r="V111" s="457"/>
      <c r="W111" s="635" t="str">
        <f t="shared" si="49"/>
        <v>Գ-2</v>
      </c>
      <c r="X111" s="457">
        <f t="shared" si="58"/>
        <v>378560</v>
      </c>
      <c r="Y111" s="636">
        <f t="shared" si="59"/>
        <v>378560</v>
      </c>
      <c r="Z111" s="636">
        <f t="shared" si="60"/>
        <v>4921280</v>
      </c>
      <c r="AA111" s="638">
        <f t="shared" si="68"/>
        <v>1</v>
      </c>
      <c r="AB111" s="638">
        <f t="shared" si="50"/>
        <v>7</v>
      </c>
      <c r="AC111" s="634">
        <f t="shared" si="51"/>
        <v>4.55</v>
      </c>
      <c r="AD111" s="457">
        <v>83200</v>
      </c>
      <c r="AE111" s="457"/>
      <c r="AF111" s="457"/>
      <c r="AG111" s="635" t="str">
        <f t="shared" si="52"/>
        <v>Գ-2</v>
      </c>
      <c r="AH111" s="457">
        <f t="shared" si="61"/>
        <v>378560</v>
      </c>
      <c r="AI111" s="636">
        <f t="shared" si="62"/>
        <v>378560</v>
      </c>
      <c r="AJ111" s="636">
        <f t="shared" si="63"/>
        <v>4921280</v>
      </c>
      <c r="AK111" s="638">
        <f t="shared" si="69"/>
        <v>1</v>
      </c>
      <c r="AL111" s="638">
        <f t="shared" si="53"/>
        <v>8</v>
      </c>
      <c r="AM111" s="634">
        <f t="shared" si="54"/>
        <v>4.7</v>
      </c>
      <c r="AN111" s="457">
        <v>83200</v>
      </c>
      <c r="AO111" s="457"/>
      <c r="AP111" s="457"/>
      <c r="AQ111" s="635" t="str">
        <f t="shared" si="55"/>
        <v>Գ-2</v>
      </c>
      <c r="AR111" s="457">
        <f t="shared" si="64"/>
        <v>391040</v>
      </c>
      <c r="AS111" s="636">
        <f t="shared" si="65"/>
        <v>391040</v>
      </c>
      <c r="AT111" s="636">
        <f t="shared" si="66"/>
        <v>5083520</v>
      </c>
    </row>
    <row r="112" spans="2:46" s="633" customFormat="1" ht="27">
      <c r="B112" s="907">
        <v>91</v>
      </c>
      <c r="C112" s="647" t="s">
        <v>694</v>
      </c>
      <c r="D112" s="662" t="s">
        <v>2540</v>
      </c>
      <c r="E112" s="669">
        <v>1973</v>
      </c>
      <c r="F112" s="652" t="s">
        <v>1168</v>
      </c>
      <c r="G112" s="653">
        <v>1</v>
      </c>
      <c r="H112" s="648">
        <v>4</v>
      </c>
      <c r="I112" s="649">
        <f t="shared" si="47"/>
        <v>3.64</v>
      </c>
      <c r="J112" s="571">
        <v>83200</v>
      </c>
      <c r="K112" s="571"/>
      <c r="L112" s="571"/>
      <c r="M112" s="650" t="s">
        <v>450</v>
      </c>
      <c r="N112" s="571">
        <f t="shared" si="56"/>
        <v>302848</v>
      </c>
      <c r="O112" s="651">
        <f t="shared" si="70"/>
        <v>302848</v>
      </c>
      <c r="P112" s="651">
        <f t="shared" si="57"/>
        <v>3937024</v>
      </c>
      <c r="Q112" s="638">
        <f t="shared" si="67"/>
        <v>1</v>
      </c>
      <c r="R112" s="638">
        <f t="shared" si="71"/>
        <v>5</v>
      </c>
      <c r="S112" s="634">
        <f t="shared" si="48"/>
        <v>3.64</v>
      </c>
      <c r="T112" s="457">
        <v>83200</v>
      </c>
      <c r="U112" s="457"/>
      <c r="V112" s="457"/>
      <c r="W112" s="635" t="str">
        <f t="shared" si="49"/>
        <v>Գ-3</v>
      </c>
      <c r="X112" s="457">
        <f t="shared" si="58"/>
        <v>302848</v>
      </c>
      <c r="Y112" s="636">
        <f t="shared" si="59"/>
        <v>302848</v>
      </c>
      <c r="Z112" s="636">
        <f t="shared" si="60"/>
        <v>3937024</v>
      </c>
      <c r="AA112" s="638">
        <f t="shared" si="68"/>
        <v>1</v>
      </c>
      <c r="AB112" s="638">
        <f t="shared" si="50"/>
        <v>6</v>
      </c>
      <c r="AC112" s="634">
        <f t="shared" si="51"/>
        <v>3.76</v>
      </c>
      <c r="AD112" s="457">
        <v>83200</v>
      </c>
      <c r="AE112" s="457"/>
      <c r="AF112" s="457"/>
      <c r="AG112" s="635" t="str">
        <f t="shared" si="52"/>
        <v>Գ-3</v>
      </c>
      <c r="AH112" s="457">
        <f t="shared" si="61"/>
        <v>312832</v>
      </c>
      <c r="AI112" s="636">
        <f t="shared" si="62"/>
        <v>312832</v>
      </c>
      <c r="AJ112" s="636">
        <f t="shared" si="63"/>
        <v>4066816</v>
      </c>
      <c r="AK112" s="638">
        <f t="shared" si="69"/>
        <v>1</v>
      </c>
      <c r="AL112" s="638">
        <f t="shared" si="53"/>
        <v>7</v>
      </c>
      <c r="AM112" s="634">
        <f t="shared" si="54"/>
        <v>3.76</v>
      </c>
      <c r="AN112" s="457">
        <v>83200</v>
      </c>
      <c r="AO112" s="457"/>
      <c r="AP112" s="457"/>
      <c r="AQ112" s="635" t="str">
        <f t="shared" si="55"/>
        <v>Գ-3</v>
      </c>
      <c r="AR112" s="457">
        <f t="shared" si="64"/>
        <v>312832</v>
      </c>
      <c r="AS112" s="636">
        <f t="shared" si="65"/>
        <v>312832</v>
      </c>
      <c r="AT112" s="636">
        <f t="shared" si="66"/>
        <v>4066816</v>
      </c>
    </row>
    <row r="113" spans="2:46" s="633" customFormat="1" ht="27">
      <c r="B113" s="907">
        <v>92</v>
      </c>
      <c r="C113" s="647" t="s">
        <v>79</v>
      </c>
      <c r="D113" s="662"/>
      <c r="E113" s="669"/>
      <c r="F113" s="652" t="s">
        <v>1168</v>
      </c>
      <c r="G113" s="653">
        <v>1</v>
      </c>
      <c r="H113" s="648">
        <v>6</v>
      </c>
      <c r="I113" s="649">
        <f t="shared" si="47"/>
        <v>3.76</v>
      </c>
      <c r="J113" s="571">
        <v>83200</v>
      </c>
      <c r="K113" s="571"/>
      <c r="L113" s="571"/>
      <c r="M113" s="650" t="s">
        <v>450</v>
      </c>
      <c r="N113" s="571">
        <f t="shared" si="56"/>
        <v>312832</v>
      </c>
      <c r="O113" s="651">
        <f t="shared" si="70"/>
        <v>312832</v>
      </c>
      <c r="P113" s="651">
        <f t="shared" si="57"/>
        <v>4066816</v>
      </c>
      <c r="Q113" s="638">
        <f t="shared" si="67"/>
        <v>1</v>
      </c>
      <c r="R113" s="638">
        <f t="shared" si="71"/>
        <v>7</v>
      </c>
      <c r="S113" s="634">
        <f t="shared" si="48"/>
        <v>3.76</v>
      </c>
      <c r="T113" s="457">
        <v>83200</v>
      </c>
      <c r="U113" s="457"/>
      <c r="V113" s="457"/>
      <c r="W113" s="635" t="str">
        <f t="shared" si="49"/>
        <v>Գ-3</v>
      </c>
      <c r="X113" s="457">
        <f t="shared" si="58"/>
        <v>312832</v>
      </c>
      <c r="Y113" s="636">
        <f t="shared" si="59"/>
        <v>312832</v>
      </c>
      <c r="Z113" s="636">
        <f t="shared" si="60"/>
        <v>4066816</v>
      </c>
      <c r="AA113" s="638">
        <f t="shared" si="68"/>
        <v>1</v>
      </c>
      <c r="AB113" s="638">
        <f t="shared" si="50"/>
        <v>8</v>
      </c>
      <c r="AC113" s="634">
        <f t="shared" si="51"/>
        <v>3.88</v>
      </c>
      <c r="AD113" s="457">
        <v>83200</v>
      </c>
      <c r="AE113" s="457"/>
      <c r="AF113" s="457"/>
      <c r="AG113" s="635" t="str">
        <f t="shared" si="52"/>
        <v>Գ-3</v>
      </c>
      <c r="AH113" s="457">
        <f t="shared" si="61"/>
        <v>322816</v>
      </c>
      <c r="AI113" s="636">
        <f t="shared" si="62"/>
        <v>322816</v>
      </c>
      <c r="AJ113" s="636">
        <f t="shared" si="63"/>
        <v>4196608</v>
      </c>
      <c r="AK113" s="638">
        <f t="shared" si="69"/>
        <v>1</v>
      </c>
      <c r="AL113" s="638">
        <f t="shared" si="53"/>
        <v>9</v>
      </c>
      <c r="AM113" s="634">
        <f t="shared" si="54"/>
        <v>3.88</v>
      </c>
      <c r="AN113" s="457">
        <v>83200</v>
      </c>
      <c r="AO113" s="457"/>
      <c r="AP113" s="457"/>
      <c r="AQ113" s="635" t="str">
        <f t="shared" si="55"/>
        <v>Գ-3</v>
      </c>
      <c r="AR113" s="457">
        <f t="shared" si="64"/>
        <v>322816</v>
      </c>
      <c r="AS113" s="636">
        <f t="shared" si="65"/>
        <v>322816</v>
      </c>
      <c r="AT113" s="636">
        <f t="shared" si="66"/>
        <v>4196608</v>
      </c>
    </row>
    <row r="114" spans="2:46" s="633" customFormat="1" ht="13.5" hidden="1">
      <c r="B114" s="907">
        <v>93</v>
      </c>
      <c r="C114" s="647" t="s">
        <v>2059</v>
      </c>
      <c r="D114" s="662" t="s">
        <v>2541</v>
      </c>
      <c r="E114" s="669">
        <v>1963</v>
      </c>
      <c r="F114" s="652" t="s">
        <v>97</v>
      </c>
      <c r="G114" s="653">
        <v>1</v>
      </c>
      <c r="H114" s="648">
        <v>1</v>
      </c>
      <c r="I114" s="649">
        <f t="shared" si="47"/>
        <v>4.8600000000000003</v>
      </c>
      <c r="J114" s="571">
        <v>83200</v>
      </c>
      <c r="K114" s="571"/>
      <c r="L114" s="571"/>
      <c r="M114" s="650" t="s">
        <v>83</v>
      </c>
      <c r="N114" s="571">
        <f t="shared" si="56"/>
        <v>404352</v>
      </c>
      <c r="O114" s="651">
        <f t="shared" si="70"/>
        <v>404352</v>
      </c>
      <c r="P114" s="651">
        <f t="shared" si="57"/>
        <v>5256576</v>
      </c>
      <c r="Q114" s="638">
        <f t="shared" si="67"/>
        <v>1</v>
      </c>
      <c r="R114" s="638">
        <f t="shared" si="71"/>
        <v>2</v>
      </c>
      <c r="S114" s="634">
        <f t="shared" si="48"/>
        <v>5.01</v>
      </c>
      <c r="T114" s="457">
        <v>83200</v>
      </c>
      <c r="U114" s="457"/>
      <c r="V114" s="457"/>
      <c r="W114" s="635" t="str">
        <f t="shared" si="49"/>
        <v>Գ-1</v>
      </c>
      <c r="X114" s="457">
        <f t="shared" si="58"/>
        <v>416832</v>
      </c>
      <c r="Y114" s="636">
        <f t="shared" si="59"/>
        <v>416832</v>
      </c>
      <c r="Z114" s="636">
        <f t="shared" si="60"/>
        <v>5418816</v>
      </c>
      <c r="AA114" s="638">
        <f t="shared" si="68"/>
        <v>1</v>
      </c>
      <c r="AB114" s="638">
        <f t="shared" si="50"/>
        <v>3</v>
      </c>
      <c r="AC114" s="634">
        <f t="shared" si="51"/>
        <v>5.18</v>
      </c>
      <c r="AD114" s="457">
        <v>83200</v>
      </c>
      <c r="AE114" s="457"/>
      <c r="AF114" s="457"/>
      <c r="AG114" s="635" t="str">
        <f t="shared" si="52"/>
        <v>Գ-1</v>
      </c>
      <c r="AH114" s="457">
        <f t="shared" si="61"/>
        <v>430976</v>
      </c>
      <c r="AI114" s="636">
        <f t="shared" si="62"/>
        <v>430976</v>
      </c>
      <c r="AJ114" s="636">
        <f t="shared" si="63"/>
        <v>5602688</v>
      </c>
      <c r="AK114" s="638">
        <f t="shared" si="69"/>
        <v>1</v>
      </c>
      <c r="AL114" s="638">
        <f t="shared" si="53"/>
        <v>4</v>
      </c>
      <c r="AM114" s="634">
        <f t="shared" si="54"/>
        <v>5.35</v>
      </c>
      <c r="AN114" s="457">
        <v>83200</v>
      </c>
      <c r="AO114" s="457"/>
      <c r="AP114" s="457"/>
      <c r="AQ114" s="635" t="str">
        <f t="shared" si="55"/>
        <v>Գ-1</v>
      </c>
      <c r="AR114" s="457">
        <f t="shared" si="64"/>
        <v>445119.99999999994</v>
      </c>
      <c r="AS114" s="636">
        <f t="shared" si="65"/>
        <v>445119.99999999994</v>
      </c>
      <c r="AT114" s="636">
        <f t="shared" si="66"/>
        <v>5786559.9999999991</v>
      </c>
    </row>
    <row r="115" spans="2:46" s="633" customFormat="1" ht="27">
      <c r="B115" s="907">
        <v>94</v>
      </c>
      <c r="C115" s="647" t="s">
        <v>893</v>
      </c>
      <c r="D115" s="662" t="s">
        <v>2540</v>
      </c>
      <c r="E115" s="669">
        <v>1988</v>
      </c>
      <c r="F115" s="652" t="s">
        <v>1171</v>
      </c>
      <c r="G115" s="653">
        <v>1</v>
      </c>
      <c r="H115" s="648">
        <v>4</v>
      </c>
      <c r="I115" s="649">
        <f t="shared" si="47"/>
        <v>3.64</v>
      </c>
      <c r="J115" s="571">
        <v>83200</v>
      </c>
      <c r="K115" s="571"/>
      <c r="L115" s="571">
        <f>+I115*J115*0.15</f>
        <v>45427.199999999997</v>
      </c>
      <c r="M115" s="650" t="s">
        <v>450</v>
      </c>
      <c r="N115" s="571">
        <f t="shared" si="56"/>
        <v>302848</v>
      </c>
      <c r="O115" s="651">
        <f t="shared" si="70"/>
        <v>348275.20000000001</v>
      </c>
      <c r="P115" s="651">
        <f t="shared" si="57"/>
        <v>4527577.6000000006</v>
      </c>
      <c r="Q115" s="638">
        <f t="shared" si="67"/>
        <v>1</v>
      </c>
      <c r="R115" s="638">
        <f t="shared" si="71"/>
        <v>5</v>
      </c>
      <c r="S115" s="634">
        <f t="shared" si="48"/>
        <v>3.64</v>
      </c>
      <c r="T115" s="457">
        <v>83200</v>
      </c>
      <c r="U115" s="457"/>
      <c r="V115" s="457">
        <f>+S115*T115*0.15</f>
        <v>45427.199999999997</v>
      </c>
      <c r="W115" s="635" t="str">
        <f t="shared" si="49"/>
        <v>Գ-3</v>
      </c>
      <c r="X115" s="457">
        <f t="shared" si="58"/>
        <v>302848</v>
      </c>
      <c r="Y115" s="636">
        <f t="shared" si="59"/>
        <v>348275.20000000001</v>
      </c>
      <c r="Z115" s="636">
        <f t="shared" si="60"/>
        <v>4527577.6000000006</v>
      </c>
      <c r="AA115" s="638">
        <f t="shared" si="68"/>
        <v>1</v>
      </c>
      <c r="AB115" s="638">
        <f t="shared" si="50"/>
        <v>6</v>
      </c>
      <c r="AC115" s="634">
        <f t="shared" si="51"/>
        <v>3.76</v>
      </c>
      <c r="AD115" s="457">
        <v>83200</v>
      </c>
      <c r="AE115" s="457"/>
      <c r="AF115" s="457">
        <f>+AC115*AD115*0.15</f>
        <v>46924.799999999996</v>
      </c>
      <c r="AG115" s="635" t="str">
        <f t="shared" si="52"/>
        <v>Գ-3</v>
      </c>
      <c r="AH115" s="457">
        <f t="shared" si="61"/>
        <v>312832</v>
      </c>
      <c r="AI115" s="636">
        <f t="shared" si="62"/>
        <v>359756.79999999999</v>
      </c>
      <c r="AJ115" s="636">
        <f t="shared" si="63"/>
        <v>4676838.3999999994</v>
      </c>
      <c r="AK115" s="638">
        <f t="shared" si="69"/>
        <v>1</v>
      </c>
      <c r="AL115" s="638">
        <f t="shared" si="53"/>
        <v>7</v>
      </c>
      <c r="AM115" s="634">
        <f t="shared" si="54"/>
        <v>3.76</v>
      </c>
      <c r="AN115" s="457">
        <v>83200</v>
      </c>
      <c r="AO115" s="457"/>
      <c r="AP115" s="457">
        <f>+AM115*AN115*0.15</f>
        <v>46924.799999999996</v>
      </c>
      <c r="AQ115" s="635" t="str">
        <f t="shared" si="55"/>
        <v>Գ-3</v>
      </c>
      <c r="AR115" s="457">
        <f t="shared" si="64"/>
        <v>312832</v>
      </c>
      <c r="AS115" s="636">
        <f t="shared" si="65"/>
        <v>359756.79999999999</v>
      </c>
      <c r="AT115" s="636">
        <f t="shared" si="66"/>
        <v>4676838.3999999994</v>
      </c>
    </row>
    <row r="116" spans="2:46" s="633" customFormat="1" ht="27">
      <c r="B116" s="907">
        <v>95</v>
      </c>
      <c r="C116" s="647" t="s">
        <v>2060</v>
      </c>
      <c r="D116" s="662" t="s">
        <v>2540</v>
      </c>
      <c r="E116" s="669">
        <v>1999</v>
      </c>
      <c r="F116" s="652" t="s">
        <v>1172</v>
      </c>
      <c r="G116" s="653">
        <v>1</v>
      </c>
      <c r="H116" s="648">
        <v>2</v>
      </c>
      <c r="I116" s="649">
        <f t="shared" si="47"/>
        <v>1.79</v>
      </c>
      <c r="J116" s="571">
        <v>83200</v>
      </c>
      <c r="K116" s="571"/>
      <c r="L116" s="571"/>
      <c r="M116" s="650" t="s">
        <v>87</v>
      </c>
      <c r="N116" s="571">
        <f t="shared" si="56"/>
        <v>148928</v>
      </c>
      <c r="O116" s="651">
        <f t="shared" si="70"/>
        <v>148928</v>
      </c>
      <c r="P116" s="651">
        <f t="shared" si="57"/>
        <v>1936064</v>
      </c>
      <c r="Q116" s="638">
        <f t="shared" si="67"/>
        <v>1</v>
      </c>
      <c r="R116" s="638">
        <f t="shared" si="71"/>
        <v>3</v>
      </c>
      <c r="S116" s="634">
        <f t="shared" si="48"/>
        <v>1.84</v>
      </c>
      <c r="T116" s="457">
        <v>83200</v>
      </c>
      <c r="U116" s="457"/>
      <c r="V116" s="457"/>
      <c r="W116" s="635" t="str">
        <f t="shared" si="49"/>
        <v>Կ-1</v>
      </c>
      <c r="X116" s="457">
        <f t="shared" si="58"/>
        <v>153088</v>
      </c>
      <c r="Y116" s="636">
        <f t="shared" si="59"/>
        <v>153088</v>
      </c>
      <c r="Z116" s="636">
        <f t="shared" si="60"/>
        <v>1990144</v>
      </c>
      <c r="AA116" s="638">
        <f t="shared" si="68"/>
        <v>1</v>
      </c>
      <c r="AB116" s="638">
        <f t="shared" si="50"/>
        <v>4</v>
      </c>
      <c r="AC116" s="634">
        <f t="shared" si="51"/>
        <v>1.9</v>
      </c>
      <c r="AD116" s="457">
        <v>83200</v>
      </c>
      <c r="AE116" s="457"/>
      <c r="AF116" s="457"/>
      <c r="AG116" s="635" t="str">
        <f t="shared" si="52"/>
        <v>Կ-1</v>
      </c>
      <c r="AH116" s="457">
        <f t="shared" si="61"/>
        <v>158080</v>
      </c>
      <c r="AI116" s="636">
        <f t="shared" si="62"/>
        <v>158080</v>
      </c>
      <c r="AJ116" s="636">
        <f t="shared" si="63"/>
        <v>2055040</v>
      </c>
      <c r="AK116" s="638">
        <f t="shared" si="69"/>
        <v>1</v>
      </c>
      <c r="AL116" s="638">
        <f t="shared" si="53"/>
        <v>5</v>
      </c>
      <c r="AM116" s="634">
        <f t="shared" si="54"/>
        <v>1.9</v>
      </c>
      <c r="AN116" s="457">
        <v>83200</v>
      </c>
      <c r="AO116" s="457"/>
      <c r="AP116" s="457"/>
      <c r="AQ116" s="635" t="str">
        <f t="shared" si="55"/>
        <v>Կ-1</v>
      </c>
      <c r="AR116" s="457">
        <f t="shared" si="64"/>
        <v>158080</v>
      </c>
      <c r="AS116" s="636">
        <f t="shared" si="65"/>
        <v>158080</v>
      </c>
      <c r="AT116" s="636">
        <f t="shared" si="66"/>
        <v>2055040</v>
      </c>
    </row>
    <row r="117" spans="2:46" s="633" customFormat="1" ht="13.5">
      <c r="B117" s="907">
        <v>96</v>
      </c>
      <c r="C117" s="647" t="s">
        <v>2061</v>
      </c>
      <c r="D117" s="662" t="s">
        <v>2540</v>
      </c>
      <c r="E117" s="669">
        <v>1978</v>
      </c>
      <c r="F117" s="652" t="s">
        <v>1082</v>
      </c>
      <c r="G117" s="653">
        <v>1</v>
      </c>
      <c r="H117" s="648">
        <v>9</v>
      </c>
      <c r="I117" s="649">
        <f t="shared" si="47"/>
        <v>4.7</v>
      </c>
      <c r="J117" s="571">
        <v>83200</v>
      </c>
      <c r="K117" s="666"/>
      <c r="L117" s="666"/>
      <c r="M117" s="650" t="s">
        <v>84</v>
      </c>
      <c r="N117" s="571">
        <f t="shared" si="56"/>
        <v>391040</v>
      </c>
      <c r="O117" s="651">
        <f t="shared" si="70"/>
        <v>391040</v>
      </c>
      <c r="P117" s="651">
        <f t="shared" si="57"/>
        <v>5083520</v>
      </c>
      <c r="Q117" s="638">
        <f t="shared" si="67"/>
        <v>1</v>
      </c>
      <c r="R117" s="638">
        <f t="shared" si="71"/>
        <v>10</v>
      </c>
      <c r="S117" s="634">
        <f t="shared" si="48"/>
        <v>4.8499999999999996</v>
      </c>
      <c r="T117" s="457">
        <v>83200</v>
      </c>
      <c r="U117" s="461"/>
      <c r="V117" s="461"/>
      <c r="W117" s="635" t="str">
        <f t="shared" si="49"/>
        <v>Գ-2</v>
      </c>
      <c r="X117" s="457">
        <f t="shared" si="58"/>
        <v>403519.99999999994</v>
      </c>
      <c r="Y117" s="636">
        <f t="shared" si="59"/>
        <v>403519.99999999994</v>
      </c>
      <c r="Z117" s="636">
        <f t="shared" si="60"/>
        <v>5245759.9999999991</v>
      </c>
      <c r="AA117" s="638">
        <f t="shared" si="68"/>
        <v>1</v>
      </c>
      <c r="AB117" s="638">
        <f t="shared" si="50"/>
        <v>11</v>
      </c>
      <c r="AC117" s="634">
        <f t="shared" si="51"/>
        <v>4.8499999999999996</v>
      </c>
      <c r="AD117" s="457">
        <v>83200</v>
      </c>
      <c r="AE117" s="461"/>
      <c r="AF117" s="461"/>
      <c r="AG117" s="635" t="str">
        <f t="shared" si="52"/>
        <v>Գ-2</v>
      </c>
      <c r="AH117" s="457">
        <f t="shared" si="61"/>
        <v>403519.99999999994</v>
      </c>
      <c r="AI117" s="636">
        <f t="shared" si="62"/>
        <v>403519.99999999994</v>
      </c>
      <c r="AJ117" s="636">
        <f t="shared" si="63"/>
        <v>5245759.9999999991</v>
      </c>
      <c r="AK117" s="638">
        <f t="shared" si="69"/>
        <v>1</v>
      </c>
      <c r="AL117" s="638">
        <f t="shared" si="53"/>
        <v>12</v>
      </c>
      <c r="AM117" s="634">
        <f t="shared" si="54"/>
        <v>4.8499999999999996</v>
      </c>
      <c r="AN117" s="457">
        <v>83200</v>
      </c>
      <c r="AO117" s="461"/>
      <c r="AP117" s="461"/>
      <c r="AQ117" s="635" t="str">
        <f t="shared" si="55"/>
        <v>Գ-2</v>
      </c>
      <c r="AR117" s="457">
        <f t="shared" si="64"/>
        <v>403519.99999999994</v>
      </c>
      <c r="AS117" s="636">
        <f t="shared" si="65"/>
        <v>403519.99999999994</v>
      </c>
      <c r="AT117" s="636">
        <f t="shared" si="66"/>
        <v>5245759.9999999991</v>
      </c>
    </row>
    <row r="118" spans="2:46" s="633" customFormat="1" ht="27">
      <c r="B118" s="907">
        <v>97</v>
      </c>
      <c r="C118" s="647" t="s">
        <v>2064</v>
      </c>
      <c r="D118" s="662" t="s">
        <v>2540</v>
      </c>
      <c r="E118" s="669">
        <v>1971</v>
      </c>
      <c r="F118" s="652" t="s">
        <v>1169</v>
      </c>
      <c r="G118" s="653">
        <v>1</v>
      </c>
      <c r="H118" s="648">
        <v>2</v>
      </c>
      <c r="I118" s="649">
        <f t="shared" si="47"/>
        <v>3.42</v>
      </c>
      <c r="J118" s="571">
        <v>83200</v>
      </c>
      <c r="K118" s="666"/>
      <c r="L118" s="666"/>
      <c r="M118" s="650" t="s">
        <v>450</v>
      </c>
      <c r="N118" s="571">
        <f t="shared" si="56"/>
        <v>284544</v>
      </c>
      <c r="O118" s="651">
        <f t="shared" si="70"/>
        <v>284544</v>
      </c>
      <c r="P118" s="651">
        <f t="shared" si="57"/>
        <v>3699072</v>
      </c>
      <c r="Q118" s="638">
        <f t="shared" si="67"/>
        <v>1</v>
      </c>
      <c r="R118" s="638">
        <f t="shared" si="71"/>
        <v>3</v>
      </c>
      <c r="S118" s="634">
        <f t="shared" ref="S118:S129" si="97">IF(Q118&lt;1,0,IF(W118="Բ-1",IF(R118=0,6.94,IF(R118=1,7.17,IF(R118=2,7.41,IF(R118=3,7.66,IF(OR(R118=5,R118=4),7.92,IF(OR(R118=6,R118=7),8.18,IF(OR(R118=8,R118=9),8.46,IF(OR(R118=10,R118=11,R118=12),8.74,IF(OR(R118=13,R118=14,R118=15),9.03,IF(OR(R118=16,R118=17,R118=18),9.33,9.65)))))))))),IF(W118="Բ-2", IF(R118=0,5.71,IF(R118=1,5.89,IF(R118=2,6.09,IF(R118=3,6.29,IF(OR(R118=5,R118=4),6.5,IF(OR(R118=6,R118=7),6.72,IF(OR(R118=8,R118=9),6.94,IF(OR(R118=10,R118=11,R118=12),7.17,IF(OR(R118=13,R118=14,R118=15),7.41,IF(OR(R118=16,R118=17,R118=18),7.65,7.91)))))))))), IF(W118="Գ-1", IF(R118=0,4.7,IF(R118=1,4.86,IF(R118=2,5.01,IF(R118=3,5.18,IF(OR(R118=5,R118=4),5.35,IF(OR(R118=6,R118=7),5.52,IF(OR(R118=8,R118=9),5.71,IF(OR(R118=10,R118=11,R118=12),5.89,IF(OR(R118=13,R118=14,R118=15),6.09,IF(OR(R118=16,R118=17,R118=18),6.29,6.49)))))))))), IF(W118="Գ-2", IF(R118=0,3.88,IF(R118=1,4.01,IF(R118=2,4.14,IF(R118=3,4.27,IF(OR(R118=5,R118=4),4.41,IF(OR(R118=6,R118=7),4.55,IF(OR(R118=8,R118=9),4.7,IF(OR(R118=10,R118=11,R118=12),4.85,IF(OR(R118=13,R118=14,R118=15),5.01,IF(OR(R118=16,R118=17,R118=18),5.17,5.34)))))))))), IF(W118="Գ-3", IF(R118=0,3.21,IF(R118=1,3.31,IF(R118=2,3.42,IF(R118=3,3.53,IF(OR(R118=5,R118=4),3.64,IF(OR(R118=6,R118=7),3.76,IF(OR(R118=8,R118=9),3.88,IF(OR(R118=10,R118=11,R118=12),4.01,IF(OR(R118=13,R118=14,R118=15),4.13,IF(OR(R118=16,R118=17,R118=18),4.27,4.4)))))))))), IF(W118="Ա-1", IF(R118=0,2.66,IF(R118=1,2.75,IF(R118=2,2.83,IF(R118=3,2.92,IF(OR(R118=5,R118=4),3.02,IF(OR(R118=6,R118=7),3.11,IF(OR(R118=8,R118=9),3.21,IF(OR(R118=10,R118=11,R118=12),3.31,IF(OR(R118=13,R118=14,R118=15),3.42,IF(OR(R118=16,R118=17,R118=18),3.53,3.64)))))))))), IF(W118="Ա-2", IF(R118=0,2.28,IF(R118=1,2.35,IF(R118=2,2.43,IF(R118=3,2.5,IF(OR(R118=5,R118=4),2.58,IF(OR(R118=6,R118=7),2.66,IF(OR(R118=8,R118=9),2.75,IF(OR(R118=10,R118=11,R118=12),2.83,IF(OR(R118=13,R118=14,R118=15),2.92,IF(OR(R118=16,R118=17,R118=18),3.01,3.11)))))))))),IF(W118="Ա-3", IF(R118=0,1.96,IF(R118=1,2.02,IF(R118=2,2.08,IF(R118=3,2.15,IF(OR(R118=5,R118=4),2.21,IF(OR(R118=6,R118=7),2.28,IF(OR(R118=8,R118=9),2.35,IF(OR(R118=10,R118=11,R118=12),2.42,IF(OR(R118=13,R118=14,R118=15),2.5,IF(OR(R118=16,R118=17,R118=18),2.58,2.66)))))))))), IF(W118="Կ-1", IF(R118=0,1.68,IF(R118=1,1.73,IF(R118=2,1.79,IF(R118=3,1.84,IF(OR(R118=5,R118=4),1.9,IF(OR(R118=6,R118=7),1.96,IF(OR(R118=8,R118=9),2.02,IF(OR(R118=10,R118=11,R118=12),2.08,IF(OR(R118=13,R118=14,R118=15),2.14,IF(OR(R118=16,R118=17,R118=18),2.21,2.28)))))))))), IF(W118="Կ-2", IF(R118=0,1.45,IF(R118=1,1.49,IF(R118=2,1.54,IF(R118=3,1.59,IF(OR(R118=5,R118=4),1.63,IF(OR(R118=6,R118=7),1.68,IF(OR(R118=8,R118=9),1.73,IF(OR(R118=10,R118=11,R118=12),1.79,IF(OR(R118=13,R118=14,R118=15),1.84,IF(OR(R118=16,R118=17,R118=18),1.9,1.95)))))))))),IF(W118="Կ-3", IF(R118=0,1.25,IF(R118=1,1.29,IF(R118=2,1.33,IF(R118=3,1.37,IF(OR(R118=5,R118=4),1.41,IF(OR(R118=6,R118=7),1.45,IF(OR(R118=8,R118=9),1.49,IF(OR(R118=10,R118=11,R118=12),1.54,IF(OR(R118=13,R118=14,R118=15),1.58,IF(OR(R118=16,R118=17,R118=18),1.63,1.68)))))))))), "Error"))))))))))))</f>
        <v>3.53</v>
      </c>
      <c r="T118" s="457">
        <v>83200</v>
      </c>
      <c r="U118" s="461"/>
      <c r="V118" s="461"/>
      <c r="W118" s="635" t="str">
        <f t="shared" ref="W118:W129" si="98">+M118</f>
        <v>Գ-3</v>
      </c>
      <c r="X118" s="457">
        <f t="shared" si="58"/>
        <v>293696</v>
      </c>
      <c r="Y118" s="636">
        <f t="shared" si="59"/>
        <v>293696</v>
      </c>
      <c r="Z118" s="636">
        <f t="shared" si="60"/>
        <v>3818048</v>
      </c>
      <c r="AA118" s="638">
        <f t="shared" si="68"/>
        <v>1</v>
      </c>
      <c r="AB118" s="638">
        <f t="shared" ref="AB118:AB129" si="99">+R118+1</f>
        <v>4</v>
      </c>
      <c r="AC118" s="634">
        <f t="shared" ref="AC118:AC129" si="100">IF(AA118&lt;1,0,IF(AG118="Բ-1",IF(AB118=0,6.94,IF(AB118=1,7.17,IF(AB118=2,7.41,IF(AB118=3,7.66,IF(OR(AB118=5,AB118=4),7.92,IF(OR(AB118=6,AB118=7),8.18,IF(OR(AB118=8,AB118=9),8.46,IF(OR(AB118=10,AB118=11,AB118=12),8.74,IF(OR(AB118=13,AB118=14,AB118=15),9.03,IF(OR(AB118=16,AB118=17,AB118=18),9.33,9.65)))))))))),IF(AG118="Բ-2", IF(AB118=0,5.71,IF(AB118=1,5.89,IF(AB118=2,6.09,IF(AB118=3,6.29,IF(OR(AB118=5,AB118=4),6.5,IF(OR(AB118=6,AB118=7),6.72,IF(OR(AB118=8,AB118=9),6.94,IF(OR(AB118=10,AB118=11,AB118=12),7.17,IF(OR(AB118=13,AB118=14,AB118=15),7.41,IF(OR(AB118=16,AB118=17,AB118=18),7.65,7.91)))))))))), IF(AG118="Գ-1", IF(AB118=0,4.7,IF(AB118=1,4.86,IF(AB118=2,5.01,IF(AB118=3,5.18,IF(OR(AB118=5,AB118=4),5.35,IF(OR(AB118=6,AB118=7),5.52,IF(OR(AB118=8,AB118=9),5.71,IF(OR(AB118=10,AB118=11,AB118=12),5.89,IF(OR(AB118=13,AB118=14,AB118=15),6.09,IF(OR(AB118=16,AB118=17,AB118=18),6.29,6.49)))))))))), IF(AG118="Գ-2", IF(AB118=0,3.88,IF(AB118=1,4.01,IF(AB118=2,4.14,IF(AB118=3,4.27,IF(OR(AB118=5,AB118=4),4.41,IF(OR(AB118=6,AB118=7),4.55,IF(OR(AB118=8,AB118=9),4.7,IF(OR(AB118=10,AB118=11,AB118=12),4.85,IF(OR(AB118=13,AB118=14,AB118=15),5.01,IF(OR(AB118=16,AB118=17,AB118=18),5.17,5.34)))))))))), IF(AG118="Գ-3", IF(AB118=0,3.21,IF(AB118=1,3.31,IF(AB118=2,3.42,IF(AB118=3,3.53,IF(OR(AB118=5,AB118=4),3.64,IF(OR(AB118=6,AB118=7),3.76,IF(OR(AB118=8,AB118=9),3.88,IF(OR(AB118=10,AB118=11,AB118=12),4.01,IF(OR(AB118=13,AB118=14,AB118=15),4.13,IF(OR(AB118=16,AB118=17,AB118=18),4.27,4.4)))))))))), IF(AG118="Ա-1", IF(AB118=0,2.66,IF(AB118=1,2.75,IF(AB118=2,2.83,IF(AB118=3,2.92,IF(OR(AB118=5,AB118=4),3.02,IF(OR(AB118=6,AB118=7),3.11,IF(OR(AB118=8,AB118=9),3.21,IF(OR(AB118=10,AB118=11,AB118=12),3.31,IF(OR(AB118=13,AB118=14,AB118=15),3.42,IF(OR(AB118=16,AB118=17,AB118=18),3.53,3.64)))))))))), IF(AG118="Ա-2", IF(AB118=0,2.28,IF(AB118=1,2.35,IF(AB118=2,2.43,IF(AB118=3,2.5,IF(OR(AB118=5,AB118=4),2.58,IF(OR(AB118=6,AB118=7),2.66,IF(OR(AB118=8,AB118=9),2.75,IF(OR(AB118=10,AB118=11,AB118=12),2.83,IF(OR(AB118=13,AB118=14,AB118=15),2.92,IF(OR(AB118=16,AB118=17,AB118=18),3.01,3.11)))))))))),IF(AG118="Ա-3", IF(AB118=0,1.96,IF(AB118=1,2.02,IF(AB118=2,2.08,IF(AB118=3,2.15,IF(OR(AB118=5,AB118=4),2.21,IF(OR(AB118=6,AB118=7),2.28,IF(OR(AB118=8,AB118=9),2.35,IF(OR(AB118=10,AB118=11,AB118=12),2.42,IF(OR(AB118=13,AB118=14,AB118=15),2.5,IF(OR(AB118=16,AB118=17,AB118=18),2.58,2.66)))))))))), IF(AG118="Կ-1", IF(AB118=0,1.68,IF(AB118=1,1.73,IF(AB118=2,1.79,IF(AB118=3,1.84,IF(OR(AB118=5,AB118=4),1.9,IF(OR(AB118=6,AB118=7),1.96,IF(OR(AB118=8,AB118=9),2.02,IF(OR(AB118=10,AB118=11,AB118=12),2.08,IF(OR(AB118=13,AB118=14,AB118=15),2.14,IF(OR(AB118=16,AB118=17,AB118=18),2.21,2.28)))))))))), IF(AG118="Կ-2", IF(AB118=0,1.45,IF(AB118=1,1.49,IF(AB118=2,1.54,IF(AB118=3,1.59,IF(OR(AB118=5,AB118=4),1.63,IF(OR(AB118=6,AB118=7),1.68,IF(OR(AB118=8,AB118=9),1.73,IF(OR(AB118=10,AB118=11,AB118=12),1.79,IF(OR(AB118=13,AB118=14,AB118=15),1.84,IF(OR(AB118=16,AB118=17,AB118=18),1.9,1.95)))))))))),IF(AG118="Կ-3", IF(AB118=0,1.25,IF(AB118=1,1.29,IF(AB118=2,1.33,IF(AB118=3,1.37,IF(OR(AB118=5,AB118=4),1.41,IF(OR(AB118=6,AB118=7),1.45,IF(OR(AB118=8,AB118=9),1.49,IF(OR(AB118=10,AB118=11,AB118=12),1.54,IF(OR(AB118=13,AB118=14,AB118=15),1.58,IF(OR(AB118=16,AB118=17,AB118=18),1.63,1.68)))))))))), "Error"))))))))))))</f>
        <v>3.64</v>
      </c>
      <c r="AD118" s="457">
        <v>83200</v>
      </c>
      <c r="AE118" s="461"/>
      <c r="AF118" s="461"/>
      <c r="AG118" s="635" t="str">
        <f t="shared" ref="AG118:AG129" si="101">+W118</f>
        <v>Գ-3</v>
      </c>
      <c r="AH118" s="457">
        <f t="shared" si="61"/>
        <v>302848</v>
      </c>
      <c r="AI118" s="636">
        <f t="shared" si="62"/>
        <v>302848</v>
      </c>
      <c r="AJ118" s="636">
        <f t="shared" si="63"/>
        <v>3937024</v>
      </c>
      <c r="AK118" s="638">
        <f t="shared" si="69"/>
        <v>1</v>
      </c>
      <c r="AL118" s="638">
        <f t="shared" ref="AL118:AL129" si="102">+AB118+1</f>
        <v>5</v>
      </c>
      <c r="AM118" s="634">
        <f t="shared" ref="AM118:AM129" si="103">IF(AK118&lt;1,0,IF(AQ118="Բ-1",IF(AL118=0,6.94,IF(AL118=1,7.17,IF(AL118=2,7.41,IF(AL118=3,7.66,IF(OR(AL118=5,AL118=4),7.92,IF(OR(AL118=6,AL118=7),8.18,IF(OR(AL118=8,AL118=9),8.46,IF(OR(AL118=10,AL118=11,AL118=12),8.74,IF(OR(AL118=13,AL118=14,AL118=15),9.03,IF(OR(AL118=16,AL118=17,AL118=18),9.33,9.65)))))))))),IF(AQ118="Բ-2", IF(AL118=0,5.71,IF(AL118=1,5.89,IF(AL118=2,6.09,IF(AL118=3,6.29,IF(OR(AL118=5,AL118=4),6.5,IF(OR(AL118=6,AL118=7),6.72,IF(OR(AL118=8,AL118=9),6.94,IF(OR(AL118=10,AL118=11,AL118=12),7.17,IF(OR(AL118=13,AL118=14,AL118=15),7.41,IF(OR(AL118=16,AL118=17,AL118=18),7.65,7.91)))))))))), IF(AQ118="Գ-1", IF(AL118=0,4.7,IF(AL118=1,4.86,IF(AL118=2,5.01,IF(AL118=3,5.18,IF(OR(AL118=5,AL118=4),5.35,IF(OR(AL118=6,AL118=7),5.52,IF(OR(AL118=8,AL118=9),5.71,IF(OR(AL118=10,AL118=11,AL118=12),5.89,IF(OR(AL118=13,AL118=14,AL118=15),6.09,IF(OR(AL118=16,AL118=17,AL118=18),6.29,6.49)))))))))), IF(AQ118="Գ-2", IF(AL118=0,3.88,IF(AL118=1,4.01,IF(AL118=2,4.14,IF(AL118=3,4.27,IF(OR(AL118=5,AL118=4),4.41,IF(OR(AL118=6,AL118=7),4.55,IF(OR(AL118=8,AL118=9),4.7,IF(OR(AL118=10,AL118=11,AL118=12),4.85,IF(OR(AL118=13,AL118=14,AL118=15),5.01,IF(OR(AL118=16,AL118=17,AL118=18),5.17,5.34)))))))))), IF(AQ118="Գ-3", IF(AL118=0,3.21,IF(AL118=1,3.31,IF(AL118=2,3.42,IF(AL118=3,3.53,IF(OR(AL118=5,AL118=4),3.64,IF(OR(AL118=6,AL118=7),3.76,IF(OR(AL118=8,AL118=9),3.88,IF(OR(AL118=10,AL118=11,AL118=12),4.01,IF(OR(AL118=13,AL118=14,AL118=15),4.13,IF(OR(AL118=16,AL118=17,AL118=18),4.27,4.4)))))))))), IF(AQ118="Ա-1", IF(AL118=0,2.66,IF(AL118=1,2.75,IF(AL118=2,2.83,IF(AL118=3,2.92,IF(OR(AL118=5,AL118=4),3.02,IF(OR(AL118=6,AL118=7),3.11,IF(OR(AL118=8,AL118=9),3.21,IF(OR(AL118=10,AL118=11,AL118=12),3.31,IF(OR(AL118=13,AL118=14,AL118=15),3.42,IF(OR(AL118=16,AL118=17,AL118=18),3.53,3.64)))))))))), IF(AQ118="Ա-2", IF(AL118=0,2.28,IF(AL118=1,2.35,IF(AL118=2,2.43,IF(AL118=3,2.5,IF(OR(AL118=5,AL118=4),2.58,IF(OR(AL118=6,AL118=7),2.66,IF(OR(AL118=8,AL118=9),2.75,IF(OR(AL118=10,AL118=11,AL118=12),2.83,IF(OR(AL118=13,AL118=14,AL118=15),2.92,IF(OR(AL118=16,AL118=17,AL118=18),3.01,3.11)))))))))),IF(AQ118="Ա-3", IF(AL118=0,1.96,IF(AL118=1,2.02,IF(AL118=2,2.08,IF(AL118=3,2.15,IF(OR(AL118=5,AL118=4),2.21,IF(OR(AL118=6,AL118=7),2.28,IF(OR(AL118=8,AL118=9),2.35,IF(OR(AL118=10,AL118=11,AL118=12),2.42,IF(OR(AL118=13,AL118=14,AL118=15),2.5,IF(OR(AL118=16,AL118=17,AL118=18),2.58,2.66)))))))))), IF(AQ118="Կ-1", IF(AL118=0,1.68,IF(AL118=1,1.73,IF(AL118=2,1.79,IF(AL118=3,1.84,IF(OR(AL118=5,AL118=4),1.9,IF(OR(AL118=6,AL118=7),1.96,IF(OR(AL118=8,AL118=9),2.02,IF(OR(AL118=10,AL118=11,AL118=12),2.08,IF(OR(AL118=13,AL118=14,AL118=15),2.14,IF(OR(AL118=16,AL118=17,AL118=18),2.21,2.28)))))))))), IF(AQ118="Կ-2", IF(AL118=0,1.45,IF(AL118=1,1.49,IF(AL118=2,1.54,IF(AL118=3,1.59,IF(OR(AL118=5,AL118=4),1.63,IF(OR(AL118=6,AL118=7),1.68,IF(OR(AL118=8,AL118=9),1.73,IF(OR(AL118=10,AL118=11,AL118=12),1.79,IF(OR(AL118=13,AL118=14,AL118=15),1.84,IF(OR(AL118=16,AL118=17,AL118=18),1.9,1.95)))))))))),IF(AQ118="Կ-3", IF(AL118=0,1.25,IF(AL118=1,1.29,IF(AL118=2,1.33,IF(AL118=3,1.37,IF(OR(AL118=5,AL118=4),1.41,IF(OR(AL118=6,AL118=7),1.45,IF(OR(AL118=8,AL118=9),1.49,IF(OR(AL118=10,AL118=11,AL118=12),1.54,IF(OR(AL118=13,AL118=14,AL118=15),1.58,IF(OR(AL118=16,AL118=17,AL118=18),1.63,1.68)))))))))), "Error"))))))))))))</f>
        <v>3.64</v>
      </c>
      <c r="AN118" s="457">
        <v>83200</v>
      </c>
      <c r="AO118" s="461"/>
      <c r="AP118" s="461"/>
      <c r="AQ118" s="635" t="str">
        <f t="shared" ref="AQ118:AQ129" si="104">+AG118</f>
        <v>Գ-3</v>
      </c>
      <c r="AR118" s="457">
        <f t="shared" si="64"/>
        <v>302848</v>
      </c>
      <c r="AS118" s="636">
        <f t="shared" si="65"/>
        <v>302848</v>
      </c>
      <c r="AT118" s="636">
        <f t="shared" si="66"/>
        <v>3937024</v>
      </c>
    </row>
    <row r="119" spans="2:46" s="633" customFormat="1" ht="27" customHeight="1">
      <c r="B119" s="907">
        <v>98</v>
      </c>
      <c r="C119" s="647" t="s">
        <v>2790</v>
      </c>
      <c r="D119" s="662" t="s">
        <v>2540</v>
      </c>
      <c r="E119" s="669">
        <v>1990</v>
      </c>
      <c r="F119" s="652" t="s">
        <v>1169</v>
      </c>
      <c r="G119" s="653">
        <v>1</v>
      </c>
      <c r="H119" s="648">
        <v>14</v>
      </c>
      <c r="I119" s="649">
        <f t="shared" si="47"/>
        <v>4.13</v>
      </c>
      <c r="J119" s="571">
        <v>83200</v>
      </c>
      <c r="K119" s="666"/>
      <c r="L119" s="666"/>
      <c r="M119" s="650" t="s">
        <v>450</v>
      </c>
      <c r="N119" s="571">
        <f t="shared" ref="N119:N129" si="105">J119*I119</f>
        <v>343616</v>
      </c>
      <c r="O119" s="651">
        <f t="shared" si="70"/>
        <v>343616</v>
      </c>
      <c r="P119" s="651">
        <f t="shared" ref="P119:P129" si="106">+O119*13</f>
        <v>4467008</v>
      </c>
      <c r="Q119" s="638">
        <f t="shared" si="67"/>
        <v>1</v>
      </c>
      <c r="R119" s="638">
        <f t="shared" si="71"/>
        <v>15</v>
      </c>
      <c r="S119" s="634">
        <f t="shared" si="97"/>
        <v>4.13</v>
      </c>
      <c r="T119" s="457">
        <v>83200</v>
      </c>
      <c r="U119" s="461"/>
      <c r="V119" s="461"/>
      <c r="W119" s="635" t="str">
        <f t="shared" si="98"/>
        <v>Գ-3</v>
      </c>
      <c r="X119" s="457">
        <f t="shared" si="58"/>
        <v>343616</v>
      </c>
      <c r="Y119" s="636">
        <f t="shared" si="59"/>
        <v>343616</v>
      </c>
      <c r="Z119" s="636">
        <f t="shared" ref="Z119:Z129" si="107">+Y119*13</f>
        <v>4467008</v>
      </c>
      <c r="AA119" s="638">
        <f t="shared" si="68"/>
        <v>1</v>
      </c>
      <c r="AB119" s="638">
        <f t="shared" si="99"/>
        <v>16</v>
      </c>
      <c r="AC119" s="634">
        <f t="shared" si="100"/>
        <v>4.2699999999999996</v>
      </c>
      <c r="AD119" s="457">
        <v>83200</v>
      </c>
      <c r="AE119" s="461"/>
      <c r="AF119" s="461"/>
      <c r="AG119" s="635" t="str">
        <f t="shared" si="101"/>
        <v>Գ-3</v>
      </c>
      <c r="AH119" s="457">
        <f t="shared" si="61"/>
        <v>355263.99999999994</v>
      </c>
      <c r="AI119" s="636">
        <f t="shared" si="62"/>
        <v>355263.99999999994</v>
      </c>
      <c r="AJ119" s="636">
        <f t="shared" ref="AJ119:AJ129" si="108">+AI119*13</f>
        <v>4618431.9999999991</v>
      </c>
      <c r="AK119" s="638">
        <f t="shared" si="69"/>
        <v>1</v>
      </c>
      <c r="AL119" s="638">
        <f t="shared" si="102"/>
        <v>17</v>
      </c>
      <c r="AM119" s="634">
        <f t="shared" si="103"/>
        <v>4.2699999999999996</v>
      </c>
      <c r="AN119" s="457">
        <v>83200</v>
      </c>
      <c r="AO119" s="461"/>
      <c r="AP119" s="461"/>
      <c r="AQ119" s="635" t="str">
        <f t="shared" si="104"/>
        <v>Գ-3</v>
      </c>
      <c r="AR119" s="457">
        <f t="shared" si="64"/>
        <v>355263.99999999994</v>
      </c>
      <c r="AS119" s="636">
        <f t="shared" si="65"/>
        <v>355263.99999999994</v>
      </c>
      <c r="AT119" s="636">
        <f t="shared" ref="AT119:AT129" si="109">+AS119*13</f>
        <v>4618431.9999999991</v>
      </c>
    </row>
    <row r="120" spans="2:46" s="633" customFormat="1" ht="27">
      <c r="B120" s="907">
        <v>99</v>
      </c>
      <c r="C120" s="647" t="s">
        <v>2062</v>
      </c>
      <c r="D120" s="662" t="s">
        <v>2540</v>
      </c>
      <c r="E120" s="669">
        <v>1990</v>
      </c>
      <c r="F120" s="652" t="s">
        <v>1169</v>
      </c>
      <c r="G120" s="653">
        <v>1</v>
      </c>
      <c r="H120" s="648">
        <v>2</v>
      </c>
      <c r="I120" s="649">
        <f t="shared" si="47"/>
        <v>3.42</v>
      </c>
      <c r="J120" s="571">
        <v>83200</v>
      </c>
      <c r="K120" s="571"/>
      <c r="L120" s="571"/>
      <c r="M120" s="650" t="s">
        <v>450</v>
      </c>
      <c r="N120" s="571">
        <f t="shared" si="105"/>
        <v>284544</v>
      </c>
      <c r="O120" s="651">
        <f t="shared" si="70"/>
        <v>284544</v>
      </c>
      <c r="P120" s="651">
        <f t="shared" si="106"/>
        <v>3699072</v>
      </c>
      <c r="Q120" s="638">
        <f t="shared" si="67"/>
        <v>1</v>
      </c>
      <c r="R120" s="638">
        <f t="shared" si="71"/>
        <v>3</v>
      </c>
      <c r="S120" s="634">
        <f t="shared" si="97"/>
        <v>3.53</v>
      </c>
      <c r="T120" s="457">
        <v>83200</v>
      </c>
      <c r="U120" s="457"/>
      <c r="V120" s="457"/>
      <c r="W120" s="635" t="str">
        <f t="shared" si="98"/>
        <v>Գ-3</v>
      </c>
      <c r="X120" s="457">
        <f t="shared" si="58"/>
        <v>293696</v>
      </c>
      <c r="Y120" s="636">
        <f t="shared" si="59"/>
        <v>293696</v>
      </c>
      <c r="Z120" s="636">
        <f t="shared" si="107"/>
        <v>3818048</v>
      </c>
      <c r="AA120" s="638">
        <f t="shared" si="68"/>
        <v>1</v>
      </c>
      <c r="AB120" s="638">
        <f t="shared" si="99"/>
        <v>4</v>
      </c>
      <c r="AC120" s="634">
        <f t="shared" si="100"/>
        <v>3.64</v>
      </c>
      <c r="AD120" s="457">
        <v>83200</v>
      </c>
      <c r="AE120" s="457"/>
      <c r="AF120" s="457"/>
      <c r="AG120" s="635" t="str">
        <f t="shared" si="101"/>
        <v>Գ-3</v>
      </c>
      <c r="AH120" s="457">
        <f t="shared" si="61"/>
        <v>302848</v>
      </c>
      <c r="AI120" s="636">
        <f t="shared" si="62"/>
        <v>302848</v>
      </c>
      <c r="AJ120" s="636">
        <f t="shared" si="108"/>
        <v>3937024</v>
      </c>
      <c r="AK120" s="638">
        <f t="shared" si="69"/>
        <v>1</v>
      </c>
      <c r="AL120" s="638">
        <f t="shared" si="102"/>
        <v>5</v>
      </c>
      <c r="AM120" s="634">
        <f t="shared" si="103"/>
        <v>3.64</v>
      </c>
      <c r="AN120" s="457">
        <v>83200</v>
      </c>
      <c r="AO120" s="457"/>
      <c r="AP120" s="457"/>
      <c r="AQ120" s="635" t="str">
        <f t="shared" si="104"/>
        <v>Գ-3</v>
      </c>
      <c r="AR120" s="457">
        <f t="shared" si="64"/>
        <v>302848</v>
      </c>
      <c r="AS120" s="636">
        <f t="shared" si="65"/>
        <v>302848</v>
      </c>
      <c r="AT120" s="636">
        <f t="shared" si="109"/>
        <v>3937024</v>
      </c>
    </row>
    <row r="121" spans="2:46" s="633" customFormat="1" ht="27">
      <c r="B121" s="907">
        <v>100</v>
      </c>
      <c r="C121" s="647" t="s">
        <v>2063</v>
      </c>
      <c r="D121" s="662" t="s">
        <v>2540</v>
      </c>
      <c r="E121" s="669">
        <v>1986</v>
      </c>
      <c r="F121" s="652" t="s">
        <v>1169</v>
      </c>
      <c r="G121" s="653">
        <v>1</v>
      </c>
      <c r="H121" s="648">
        <v>10</v>
      </c>
      <c r="I121" s="649">
        <f t="shared" si="47"/>
        <v>4.01</v>
      </c>
      <c r="J121" s="571">
        <v>83200</v>
      </c>
      <c r="K121" s="571"/>
      <c r="L121" s="571"/>
      <c r="M121" s="650" t="s">
        <v>450</v>
      </c>
      <c r="N121" s="571">
        <f t="shared" si="105"/>
        <v>333632</v>
      </c>
      <c r="O121" s="651">
        <f t="shared" si="70"/>
        <v>333632</v>
      </c>
      <c r="P121" s="651">
        <f t="shared" si="106"/>
        <v>4337216</v>
      </c>
      <c r="Q121" s="638">
        <f t="shared" si="67"/>
        <v>1</v>
      </c>
      <c r="R121" s="638">
        <f t="shared" si="71"/>
        <v>11</v>
      </c>
      <c r="S121" s="634">
        <f t="shared" si="97"/>
        <v>4.01</v>
      </c>
      <c r="T121" s="457">
        <v>83200</v>
      </c>
      <c r="U121" s="457"/>
      <c r="V121" s="457"/>
      <c r="W121" s="635" t="str">
        <f t="shared" si="98"/>
        <v>Գ-3</v>
      </c>
      <c r="X121" s="457">
        <f t="shared" si="58"/>
        <v>333632</v>
      </c>
      <c r="Y121" s="636">
        <f t="shared" si="59"/>
        <v>333632</v>
      </c>
      <c r="Z121" s="636">
        <f t="shared" si="107"/>
        <v>4337216</v>
      </c>
      <c r="AA121" s="638">
        <f t="shared" si="68"/>
        <v>1</v>
      </c>
      <c r="AB121" s="638">
        <f t="shared" si="99"/>
        <v>12</v>
      </c>
      <c r="AC121" s="634">
        <f t="shared" si="100"/>
        <v>4.01</v>
      </c>
      <c r="AD121" s="457">
        <v>83200</v>
      </c>
      <c r="AE121" s="457"/>
      <c r="AF121" s="457"/>
      <c r="AG121" s="635" t="str">
        <f t="shared" si="101"/>
        <v>Գ-3</v>
      </c>
      <c r="AH121" s="457">
        <f t="shared" si="61"/>
        <v>333632</v>
      </c>
      <c r="AI121" s="636">
        <f t="shared" si="62"/>
        <v>333632</v>
      </c>
      <c r="AJ121" s="636">
        <f t="shared" si="108"/>
        <v>4337216</v>
      </c>
      <c r="AK121" s="638">
        <f t="shared" si="69"/>
        <v>1</v>
      </c>
      <c r="AL121" s="638">
        <f t="shared" si="102"/>
        <v>13</v>
      </c>
      <c r="AM121" s="634">
        <f t="shared" si="103"/>
        <v>4.13</v>
      </c>
      <c r="AN121" s="457">
        <v>83200</v>
      </c>
      <c r="AO121" s="457"/>
      <c r="AP121" s="457"/>
      <c r="AQ121" s="635" t="str">
        <f t="shared" si="104"/>
        <v>Գ-3</v>
      </c>
      <c r="AR121" s="457">
        <f t="shared" si="64"/>
        <v>343616</v>
      </c>
      <c r="AS121" s="636">
        <f t="shared" si="65"/>
        <v>343616</v>
      </c>
      <c r="AT121" s="636">
        <f t="shared" si="109"/>
        <v>4467008</v>
      </c>
    </row>
    <row r="122" spans="2:46" s="633" customFormat="1" ht="27">
      <c r="B122" s="907">
        <v>101</v>
      </c>
      <c r="C122" s="647" t="s">
        <v>2065</v>
      </c>
      <c r="D122" s="662" t="s">
        <v>2540</v>
      </c>
      <c r="E122" s="669">
        <v>1990</v>
      </c>
      <c r="F122" s="652" t="s">
        <v>1170</v>
      </c>
      <c r="G122" s="653">
        <v>1</v>
      </c>
      <c r="H122" s="648">
        <v>9</v>
      </c>
      <c r="I122" s="649">
        <f t="shared" si="47"/>
        <v>2.02</v>
      </c>
      <c r="J122" s="571">
        <v>83200</v>
      </c>
      <c r="K122" s="571"/>
      <c r="L122" s="571"/>
      <c r="M122" s="650" t="s">
        <v>87</v>
      </c>
      <c r="N122" s="571">
        <f t="shared" si="105"/>
        <v>168064</v>
      </c>
      <c r="O122" s="651">
        <f t="shared" si="70"/>
        <v>168064</v>
      </c>
      <c r="P122" s="651">
        <f t="shared" si="106"/>
        <v>2184832</v>
      </c>
      <c r="Q122" s="638">
        <f t="shared" si="67"/>
        <v>1</v>
      </c>
      <c r="R122" s="638">
        <f t="shared" si="71"/>
        <v>10</v>
      </c>
      <c r="S122" s="634">
        <f t="shared" si="97"/>
        <v>2.08</v>
      </c>
      <c r="T122" s="457">
        <v>83200</v>
      </c>
      <c r="U122" s="457"/>
      <c r="V122" s="457"/>
      <c r="W122" s="635" t="str">
        <f t="shared" si="98"/>
        <v>Կ-1</v>
      </c>
      <c r="X122" s="457">
        <f t="shared" si="58"/>
        <v>173056</v>
      </c>
      <c r="Y122" s="636">
        <f t="shared" si="59"/>
        <v>173056</v>
      </c>
      <c r="Z122" s="636">
        <f t="shared" si="107"/>
        <v>2249728</v>
      </c>
      <c r="AA122" s="638">
        <f t="shared" si="68"/>
        <v>1</v>
      </c>
      <c r="AB122" s="638">
        <f t="shared" si="99"/>
        <v>11</v>
      </c>
      <c r="AC122" s="634">
        <f t="shared" si="100"/>
        <v>2.08</v>
      </c>
      <c r="AD122" s="457">
        <v>83200</v>
      </c>
      <c r="AE122" s="457"/>
      <c r="AF122" s="457"/>
      <c r="AG122" s="635" t="str">
        <f t="shared" si="101"/>
        <v>Կ-1</v>
      </c>
      <c r="AH122" s="457">
        <f t="shared" si="61"/>
        <v>173056</v>
      </c>
      <c r="AI122" s="636">
        <f t="shared" si="62"/>
        <v>173056</v>
      </c>
      <c r="AJ122" s="636">
        <f t="shared" si="108"/>
        <v>2249728</v>
      </c>
      <c r="AK122" s="638">
        <f t="shared" si="69"/>
        <v>1</v>
      </c>
      <c r="AL122" s="638">
        <f t="shared" si="102"/>
        <v>12</v>
      </c>
      <c r="AM122" s="634">
        <f t="shared" si="103"/>
        <v>2.08</v>
      </c>
      <c r="AN122" s="457">
        <v>83200</v>
      </c>
      <c r="AO122" s="457"/>
      <c r="AP122" s="457"/>
      <c r="AQ122" s="635" t="str">
        <f t="shared" si="104"/>
        <v>Կ-1</v>
      </c>
      <c r="AR122" s="457">
        <f t="shared" si="64"/>
        <v>173056</v>
      </c>
      <c r="AS122" s="636">
        <f t="shared" si="65"/>
        <v>173056</v>
      </c>
      <c r="AT122" s="636">
        <f t="shared" si="109"/>
        <v>2249728</v>
      </c>
    </row>
    <row r="123" spans="2:46" s="633" customFormat="1" ht="40.5">
      <c r="B123" s="907">
        <v>102</v>
      </c>
      <c r="C123" s="647" t="s">
        <v>1478</v>
      </c>
      <c r="D123" s="662" t="s">
        <v>2540</v>
      </c>
      <c r="E123" s="669">
        <v>1975</v>
      </c>
      <c r="F123" s="652" t="s">
        <v>1271</v>
      </c>
      <c r="G123" s="653">
        <v>1</v>
      </c>
      <c r="H123" s="648">
        <v>21</v>
      </c>
      <c r="I123" s="649">
        <f t="shared" si="47"/>
        <v>5.34</v>
      </c>
      <c r="J123" s="571">
        <v>83200</v>
      </c>
      <c r="K123" s="571">
        <f>I123*J123*0.05</f>
        <v>22214.400000000001</v>
      </c>
      <c r="L123" s="571"/>
      <c r="M123" s="650" t="s">
        <v>84</v>
      </c>
      <c r="N123" s="571">
        <f t="shared" si="105"/>
        <v>444288</v>
      </c>
      <c r="O123" s="651">
        <f t="shared" si="70"/>
        <v>466502.40000000002</v>
      </c>
      <c r="P123" s="651">
        <f t="shared" si="106"/>
        <v>6064531.2000000002</v>
      </c>
      <c r="Q123" s="638">
        <f t="shared" si="67"/>
        <v>1</v>
      </c>
      <c r="R123" s="638">
        <f t="shared" si="71"/>
        <v>22</v>
      </c>
      <c r="S123" s="634">
        <f t="shared" si="97"/>
        <v>5.34</v>
      </c>
      <c r="T123" s="457">
        <v>83200</v>
      </c>
      <c r="U123" s="457">
        <f>+S123*T123*0.05</f>
        <v>22214.400000000001</v>
      </c>
      <c r="V123" s="457"/>
      <c r="W123" s="635" t="str">
        <f t="shared" si="98"/>
        <v>Գ-2</v>
      </c>
      <c r="X123" s="457">
        <f t="shared" si="58"/>
        <v>444288</v>
      </c>
      <c r="Y123" s="636">
        <f t="shared" si="59"/>
        <v>466502.40000000002</v>
      </c>
      <c r="Z123" s="636">
        <f t="shared" si="107"/>
        <v>6064531.2000000002</v>
      </c>
      <c r="AA123" s="638">
        <f t="shared" si="68"/>
        <v>1</v>
      </c>
      <c r="AB123" s="638">
        <f t="shared" si="99"/>
        <v>23</v>
      </c>
      <c r="AC123" s="634">
        <f t="shared" si="100"/>
        <v>5.34</v>
      </c>
      <c r="AD123" s="457">
        <v>83200</v>
      </c>
      <c r="AE123" s="457">
        <f>+AC123*AD123*0.05</f>
        <v>22214.400000000001</v>
      </c>
      <c r="AF123" s="457"/>
      <c r="AG123" s="635" t="str">
        <f t="shared" si="101"/>
        <v>Գ-2</v>
      </c>
      <c r="AH123" s="457">
        <f t="shared" si="61"/>
        <v>444288</v>
      </c>
      <c r="AI123" s="636">
        <f t="shared" si="62"/>
        <v>466502.40000000002</v>
      </c>
      <c r="AJ123" s="636">
        <f t="shared" si="108"/>
        <v>6064531.2000000002</v>
      </c>
      <c r="AK123" s="638">
        <f t="shared" si="69"/>
        <v>1</v>
      </c>
      <c r="AL123" s="638">
        <f t="shared" si="102"/>
        <v>24</v>
      </c>
      <c r="AM123" s="634">
        <f t="shared" si="103"/>
        <v>5.34</v>
      </c>
      <c r="AN123" s="457">
        <v>83200</v>
      </c>
      <c r="AO123" s="457">
        <f>+AM123*AN123*0.05</f>
        <v>22214.400000000001</v>
      </c>
      <c r="AP123" s="457"/>
      <c r="AQ123" s="635" t="str">
        <f t="shared" si="104"/>
        <v>Գ-2</v>
      </c>
      <c r="AR123" s="457">
        <f t="shared" si="64"/>
        <v>444288</v>
      </c>
      <c r="AS123" s="636">
        <f t="shared" si="65"/>
        <v>466502.40000000002</v>
      </c>
      <c r="AT123" s="636">
        <f t="shared" si="109"/>
        <v>6064531.2000000002</v>
      </c>
    </row>
    <row r="124" spans="2:46" s="633" customFormat="1" ht="40.5">
      <c r="B124" s="907">
        <v>103</v>
      </c>
      <c r="C124" s="647" t="s">
        <v>1272</v>
      </c>
      <c r="D124" s="662" t="s">
        <v>2540</v>
      </c>
      <c r="E124" s="669">
        <v>1987</v>
      </c>
      <c r="F124" s="652" t="s">
        <v>1165</v>
      </c>
      <c r="G124" s="653">
        <v>1</v>
      </c>
      <c r="H124" s="648">
        <v>4</v>
      </c>
      <c r="I124" s="649">
        <f t="shared" si="47"/>
        <v>3.64</v>
      </c>
      <c r="J124" s="571">
        <v>83200</v>
      </c>
      <c r="K124" s="571"/>
      <c r="L124" s="571"/>
      <c r="M124" s="650" t="s">
        <v>450</v>
      </c>
      <c r="N124" s="571">
        <f t="shared" si="105"/>
        <v>302848</v>
      </c>
      <c r="O124" s="651">
        <f t="shared" si="70"/>
        <v>302848</v>
      </c>
      <c r="P124" s="651">
        <f t="shared" si="106"/>
        <v>3937024</v>
      </c>
      <c r="Q124" s="638">
        <f t="shared" si="67"/>
        <v>1</v>
      </c>
      <c r="R124" s="638">
        <f t="shared" si="71"/>
        <v>5</v>
      </c>
      <c r="S124" s="634">
        <f t="shared" si="97"/>
        <v>3.64</v>
      </c>
      <c r="T124" s="457">
        <v>83200</v>
      </c>
      <c r="U124" s="457"/>
      <c r="V124" s="457"/>
      <c r="W124" s="635" t="str">
        <f t="shared" si="98"/>
        <v>Գ-3</v>
      </c>
      <c r="X124" s="457">
        <f t="shared" si="58"/>
        <v>302848</v>
      </c>
      <c r="Y124" s="636">
        <f t="shared" si="59"/>
        <v>302848</v>
      </c>
      <c r="Z124" s="636">
        <f t="shared" si="107"/>
        <v>3937024</v>
      </c>
      <c r="AA124" s="638">
        <f t="shared" si="68"/>
        <v>1</v>
      </c>
      <c r="AB124" s="638">
        <f t="shared" si="99"/>
        <v>6</v>
      </c>
      <c r="AC124" s="634">
        <f t="shared" si="100"/>
        <v>3.76</v>
      </c>
      <c r="AD124" s="457">
        <v>83200</v>
      </c>
      <c r="AE124" s="457"/>
      <c r="AF124" s="457"/>
      <c r="AG124" s="635" t="str">
        <f t="shared" si="101"/>
        <v>Գ-3</v>
      </c>
      <c r="AH124" s="457">
        <f t="shared" si="61"/>
        <v>312832</v>
      </c>
      <c r="AI124" s="636">
        <f t="shared" si="62"/>
        <v>312832</v>
      </c>
      <c r="AJ124" s="636">
        <f t="shared" si="108"/>
        <v>4066816</v>
      </c>
      <c r="AK124" s="638">
        <f t="shared" si="69"/>
        <v>1</v>
      </c>
      <c r="AL124" s="638">
        <f t="shared" si="102"/>
        <v>7</v>
      </c>
      <c r="AM124" s="634">
        <f t="shared" si="103"/>
        <v>3.76</v>
      </c>
      <c r="AN124" s="457">
        <v>83200</v>
      </c>
      <c r="AO124" s="457"/>
      <c r="AP124" s="457"/>
      <c r="AQ124" s="635" t="str">
        <f t="shared" si="104"/>
        <v>Գ-3</v>
      </c>
      <c r="AR124" s="457">
        <f t="shared" si="64"/>
        <v>312832</v>
      </c>
      <c r="AS124" s="636">
        <f t="shared" si="65"/>
        <v>312832</v>
      </c>
      <c r="AT124" s="636">
        <f t="shared" si="109"/>
        <v>4066816</v>
      </c>
    </row>
    <row r="125" spans="2:46" s="633" customFormat="1" ht="40.5">
      <c r="B125" s="907">
        <v>104</v>
      </c>
      <c r="C125" s="647" t="s">
        <v>1283</v>
      </c>
      <c r="D125" s="662" t="s">
        <v>2540</v>
      </c>
      <c r="E125" s="669">
        <v>1982</v>
      </c>
      <c r="F125" s="652" t="s">
        <v>1165</v>
      </c>
      <c r="G125" s="653">
        <v>1</v>
      </c>
      <c r="H125" s="648">
        <v>4</v>
      </c>
      <c r="I125" s="649">
        <f t="shared" si="47"/>
        <v>3.64</v>
      </c>
      <c r="J125" s="571">
        <v>83200</v>
      </c>
      <c r="K125" s="571"/>
      <c r="L125" s="571"/>
      <c r="M125" s="650" t="s">
        <v>450</v>
      </c>
      <c r="N125" s="571">
        <f t="shared" si="105"/>
        <v>302848</v>
      </c>
      <c r="O125" s="651">
        <f t="shared" si="70"/>
        <v>302848</v>
      </c>
      <c r="P125" s="651">
        <f t="shared" si="106"/>
        <v>3937024</v>
      </c>
      <c r="Q125" s="638">
        <f t="shared" si="67"/>
        <v>1</v>
      </c>
      <c r="R125" s="638">
        <f t="shared" si="71"/>
        <v>5</v>
      </c>
      <c r="S125" s="634">
        <f t="shared" si="97"/>
        <v>3.64</v>
      </c>
      <c r="T125" s="457">
        <v>83200</v>
      </c>
      <c r="U125" s="457"/>
      <c r="V125" s="457"/>
      <c r="W125" s="635" t="str">
        <f t="shared" si="98"/>
        <v>Գ-3</v>
      </c>
      <c r="X125" s="457">
        <f t="shared" si="58"/>
        <v>302848</v>
      </c>
      <c r="Y125" s="636">
        <f t="shared" si="59"/>
        <v>302848</v>
      </c>
      <c r="Z125" s="636">
        <f t="shared" si="107"/>
        <v>3937024</v>
      </c>
      <c r="AA125" s="638">
        <f t="shared" si="68"/>
        <v>1</v>
      </c>
      <c r="AB125" s="638">
        <f t="shared" si="99"/>
        <v>6</v>
      </c>
      <c r="AC125" s="634">
        <f t="shared" si="100"/>
        <v>3.76</v>
      </c>
      <c r="AD125" s="457">
        <v>83200</v>
      </c>
      <c r="AE125" s="457"/>
      <c r="AF125" s="457"/>
      <c r="AG125" s="635" t="str">
        <f t="shared" si="101"/>
        <v>Գ-3</v>
      </c>
      <c r="AH125" s="457">
        <f t="shared" si="61"/>
        <v>312832</v>
      </c>
      <c r="AI125" s="636">
        <f t="shared" si="62"/>
        <v>312832</v>
      </c>
      <c r="AJ125" s="636">
        <f t="shared" si="108"/>
        <v>4066816</v>
      </c>
      <c r="AK125" s="638">
        <f t="shared" si="69"/>
        <v>1</v>
      </c>
      <c r="AL125" s="638">
        <f t="shared" si="102"/>
        <v>7</v>
      </c>
      <c r="AM125" s="634">
        <f t="shared" si="103"/>
        <v>3.76</v>
      </c>
      <c r="AN125" s="457">
        <v>83200</v>
      </c>
      <c r="AO125" s="457"/>
      <c r="AP125" s="457"/>
      <c r="AQ125" s="635" t="str">
        <f t="shared" si="104"/>
        <v>Գ-3</v>
      </c>
      <c r="AR125" s="457">
        <f t="shared" si="64"/>
        <v>312832</v>
      </c>
      <c r="AS125" s="636">
        <f t="shared" si="65"/>
        <v>312832</v>
      </c>
      <c r="AT125" s="636">
        <f t="shared" si="109"/>
        <v>4066816</v>
      </c>
    </row>
    <row r="126" spans="2:46" s="633" customFormat="1" ht="40.5">
      <c r="B126" s="907">
        <v>105</v>
      </c>
      <c r="C126" s="647" t="s">
        <v>1560</v>
      </c>
      <c r="D126" s="662" t="s">
        <v>2540</v>
      </c>
      <c r="E126" s="669">
        <v>1983</v>
      </c>
      <c r="F126" s="652" t="s">
        <v>1165</v>
      </c>
      <c r="G126" s="653">
        <v>1</v>
      </c>
      <c r="H126" s="648">
        <v>1</v>
      </c>
      <c r="I126" s="649">
        <f t="shared" si="47"/>
        <v>3.31</v>
      </c>
      <c r="J126" s="571">
        <v>83200</v>
      </c>
      <c r="K126" s="571"/>
      <c r="L126" s="571"/>
      <c r="M126" s="650" t="s">
        <v>450</v>
      </c>
      <c r="N126" s="571">
        <f>J126*I126</f>
        <v>275392</v>
      </c>
      <c r="O126" s="651">
        <f>I126*J126+K126+L126</f>
        <v>275392</v>
      </c>
      <c r="P126" s="651">
        <f>+O126*13</f>
        <v>3580096</v>
      </c>
      <c r="Q126" s="638">
        <f>+G126</f>
        <v>1</v>
      </c>
      <c r="R126" s="638">
        <f>+H126+1</f>
        <v>2</v>
      </c>
      <c r="S126" s="634">
        <f t="shared" si="97"/>
        <v>3.42</v>
      </c>
      <c r="T126" s="457">
        <v>83200</v>
      </c>
      <c r="U126" s="457"/>
      <c r="V126" s="457"/>
      <c r="W126" s="635" t="str">
        <f t="shared" si="98"/>
        <v>Գ-3</v>
      </c>
      <c r="X126" s="457">
        <f t="shared" si="58"/>
        <v>284544</v>
      </c>
      <c r="Y126" s="636">
        <f t="shared" si="59"/>
        <v>284544</v>
      </c>
      <c r="Z126" s="636">
        <f>+Y126*13</f>
        <v>3699072</v>
      </c>
      <c r="AA126" s="638">
        <f t="shared" si="68"/>
        <v>1</v>
      </c>
      <c r="AB126" s="638">
        <f t="shared" si="99"/>
        <v>3</v>
      </c>
      <c r="AC126" s="634">
        <f t="shared" si="100"/>
        <v>3.53</v>
      </c>
      <c r="AD126" s="457">
        <v>83200</v>
      </c>
      <c r="AE126" s="457"/>
      <c r="AF126" s="457"/>
      <c r="AG126" s="635" t="str">
        <f t="shared" si="101"/>
        <v>Գ-3</v>
      </c>
      <c r="AH126" s="457">
        <f t="shared" si="61"/>
        <v>293696</v>
      </c>
      <c r="AI126" s="636">
        <f t="shared" si="62"/>
        <v>293696</v>
      </c>
      <c r="AJ126" s="636">
        <f>+AI126*13</f>
        <v>3818048</v>
      </c>
      <c r="AK126" s="638">
        <f t="shared" si="69"/>
        <v>1</v>
      </c>
      <c r="AL126" s="638">
        <f t="shared" si="102"/>
        <v>4</v>
      </c>
      <c r="AM126" s="634">
        <f t="shared" si="103"/>
        <v>3.64</v>
      </c>
      <c r="AN126" s="457">
        <v>83200</v>
      </c>
      <c r="AO126" s="457"/>
      <c r="AP126" s="457"/>
      <c r="AQ126" s="635" t="str">
        <f t="shared" si="104"/>
        <v>Գ-3</v>
      </c>
      <c r="AR126" s="457">
        <f t="shared" si="64"/>
        <v>302848</v>
      </c>
      <c r="AS126" s="636">
        <f t="shared" si="65"/>
        <v>302848</v>
      </c>
      <c r="AT126" s="636">
        <f>+AS126*13</f>
        <v>3937024</v>
      </c>
    </row>
    <row r="127" spans="2:46" s="633" customFormat="1" ht="40.5">
      <c r="B127" s="907">
        <v>106</v>
      </c>
      <c r="C127" s="647" t="s">
        <v>1601</v>
      </c>
      <c r="D127" s="662" t="s">
        <v>2540</v>
      </c>
      <c r="E127" s="669">
        <v>1986</v>
      </c>
      <c r="F127" s="652" t="s">
        <v>1166</v>
      </c>
      <c r="G127" s="653">
        <v>1</v>
      </c>
      <c r="H127" s="648">
        <v>0</v>
      </c>
      <c r="I127" s="649">
        <f t="shared" si="47"/>
        <v>1.68</v>
      </c>
      <c r="J127" s="571">
        <v>83200</v>
      </c>
      <c r="K127" s="571"/>
      <c r="L127" s="571"/>
      <c r="M127" s="650" t="s">
        <v>87</v>
      </c>
      <c r="N127" s="571">
        <f>J127*I127</f>
        <v>139776</v>
      </c>
      <c r="O127" s="651">
        <f>I127*J127+K127+L127</f>
        <v>139776</v>
      </c>
      <c r="P127" s="651">
        <f>+O127*13</f>
        <v>1817088</v>
      </c>
      <c r="Q127" s="638">
        <f>+G127</f>
        <v>1</v>
      </c>
      <c r="R127" s="638">
        <f>+H127+1</f>
        <v>1</v>
      </c>
      <c r="S127" s="634">
        <f t="shared" si="97"/>
        <v>1.73</v>
      </c>
      <c r="T127" s="457">
        <v>83200</v>
      </c>
      <c r="U127" s="457"/>
      <c r="V127" s="457"/>
      <c r="W127" s="635" t="str">
        <f t="shared" si="98"/>
        <v>Կ-1</v>
      </c>
      <c r="X127" s="457">
        <f t="shared" si="58"/>
        <v>143936</v>
      </c>
      <c r="Y127" s="636">
        <f t="shared" si="59"/>
        <v>143936</v>
      </c>
      <c r="Z127" s="636">
        <f>+Y127*13</f>
        <v>1871168</v>
      </c>
      <c r="AA127" s="638">
        <f t="shared" si="68"/>
        <v>1</v>
      </c>
      <c r="AB127" s="638">
        <f t="shared" si="99"/>
        <v>2</v>
      </c>
      <c r="AC127" s="634">
        <f t="shared" si="100"/>
        <v>1.79</v>
      </c>
      <c r="AD127" s="457">
        <v>83200</v>
      </c>
      <c r="AE127" s="457"/>
      <c r="AF127" s="457"/>
      <c r="AG127" s="635" t="str">
        <f t="shared" si="101"/>
        <v>Կ-1</v>
      </c>
      <c r="AH127" s="457">
        <f t="shared" si="61"/>
        <v>148928</v>
      </c>
      <c r="AI127" s="636">
        <f t="shared" si="62"/>
        <v>148928</v>
      </c>
      <c r="AJ127" s="636">
        <f>+AI127*13</f>
        <v>1936064</v>
      </c>
      <c r="AK127" s="638">
        <f t="shared" si="69"/>
        <v>1</v>
      </c>
      <c r="AL127" s="638">
        <f t="shared" si="102"/>
        <v>3</v>
      </c>
      <c r="AM127" s="634">
        <f t="shared" si="103"/>
        <v>1.84</v>
      </c>
      <c r="AN127" s="457">
        <v>83200</v>
      </c>
      <c r="AO127" s="457"/>
      <c r="AP127" s="457"/>
      <c r="AQ127" s="635" t="str">
        <f t="shared" si="104"/>
        <v>Կ-1</v>
      </c>
      <c r="AR127" s="457">
        <f t="shared" si="64"/>
        <v>153088</v>
      </c>
      <c r="AS127" s="636">
        <f t="shared" si="65"/>
        <v>153088</v>
      </c>
      <c r="AT127" s="636">
        <f>+AS127*13</f>
        <v>1990144</v>
      </c>
    </row>
    <row r="128" spans="2:46" s="633" customFormat="1" ht="40.5">
      <c r="B128" s="907">
        <v>107</v>
      </c>
      <c r="C128" s="647" t="s">
        <v>1273</v>
      </c>
      <c r="D128" s="662" t="s">
        <v>2540</v>
      </c>
      <c r="E128" s="669">
        <v>1989</v>
      </c>
      <c r="F128" s="652" t="s">
        <v>1166</v>
      </c>
      <c r="G128" s="653">
        <v>1</v>
      </c>
      <c r="H128" s="648">
        <v>11</v>
      </c>
      <c r="I128" s="649">
        <f t="shared" si="47"/>
        <v>2.08</v>
      </c>
      <c r="J128" s="571">
        <v>83200</v>
      </c>
      <c r="K128" s="571"/>
      <c r="L128" s="571"/>
      <c r="M128" s="650" t="s">
        <v>87</v>
      </c>
      <c r="N128" s="571">
        <f t="shared" si="105"/>
        <v>173056</v>
      </c>
      <c r="O128" s="651">
        <f t="shared" si="70"/>
        <v>173056</v>
      </c>
      <c r="P128" s="651">
        <f t="shared" si="106"/>
        <v>2249728</v>
      </c>
      <c r="Q128" s="638">
        <f t="shared" si="67"/>
        <v>1</v>
      </c>
      <c r="R128" s="638">
        <f t="shared" si="71"/>
        <v>12</v>
      </c>
      <c r="S128" s="634">
        <f t="shared" si="97"/>
        <v>2.08</v>
      </c>
      <c r="T128" s="457">
        <v>83200</v>
      </c>
      <c r="U128" s="457"/>
      <c r="V128" s="457"/>
      <c r="W128" s="635" t="str">
        <f t="shared" si="98"/>
        <v>Կ-1</v>
      </c>
      <c r="X128" s="457">
        <f t="shared" si="58"/>
        <v>173056</v>
      </c>
      <c r="Y128" s="636">
        <f t="shared" si="59"/>
        <v>173056</v>
      </c>
      <c r="Z128" s="636">
        <f t="shared" si="107"/>
        <v>2249728</v>
      </c>
      <c r="AA128" s="638">
        <f t="shared" si="68"/>
        <v>1</v>
      </c>
      <c r="AB128" s="638">
        <f t="shared" si="99"/>
        <v>13</v>
      </c>
      <c r="AC128" s="634">
        <f t="shared" si="100"/>
        <v>2.14</v>
      </c>
      <c r="AD128" s="457">
        <v>83200</v>
      </c>
      <c r="AE128" s="457"/>
      <c r="AF128" s="457"/>
      <c r="AG128" s="635" t="str">
        <f t="shared" si="101"/>
        <v>Կ-1</v>
      </c>
      <c r="AH128" s="457">
        <f t="shared" si="61"/>
        <v>178048</v>
      </c>
      <c r="AI128" s="636">
        <f t="shared" si="62"/>
        <v>178048</v>
      </c>
      <c r="AJ128" s="636">
        <f t="shared" si="108"/>
        <v>2314624</v>
      </c>
      <c r="AK128" s="638">
        <f t="shared" si="69"/>
        <v>1</v>
      </c>
      <c r="AL128" s="638">
        <f t="shared" si="102"/>
        <v>14</v>
      </c>
      <c r="AM128" s="634">
        <f t="shared" si="103"/>
        <v>2.14</v>
      </c>
      <c r="AN128" s="457">
        <v>83200</v>
      </c>
      <c r="AO128" s="457"/>
      <c r="AP128" s="457"/>
      <c r="AQ128" s="635" t="str">
        <f t="shared" si="104"/>
        <v>Կ-1</v>
      </c>
      <c r="AR128" s="457">
        <f t="shared" si="64"/>
        <v>178048</v>
      </c>
      <c r="AS128" s="636">
        <f t="shared" si="65"/>
        <v>178048</v>
      </c>
      <c r="AT128" s="636">
        <f t="shared" si="109"/>
        <v>2314624</v>
      </c>
    </row>
    <row r="129" spans="2:46" s="633" customFormat="1" ht="27" hidden="1">
      <c r="B129" s="907">
        <v>108</v>
      </c>
      <c r="C129" s="652" t="s">
        <v>2791</v>
      </c>
      <c r="D129" s="662" t="s">
        <v>2541</v>
      </c>
      <c r="E129" s="669">
        <v>1981</v>
      </c>
      <c r="F129" s="652" t="s">
        <v>95</v>
      </c>
      <c r="G129" s="653">
        <v>1</v>
      </c>
      <c r="H129" s="648">
        <v>1</v>
      </c>
      <c r="I129" s="649">
        <f t="shared" si="47"/>
        <v>4.01</v>
      </c>
      <c r="J129" s="571">
        <v>83200</v>
      </c>
      <c r="K129" s="571"/>
      <c r="L129" s="571"/>
      <c r="M129" s="650" t="s">
        <v>84</v>
      </c>
      <c r="N129" s="571">
        <f t="shared" si="105"/>
        <v>333632</v>
      </c>
      <c r="O129" s="651">
        <f t="shared" si="70"/>
        <v>333632</v>
      </c>
      <c r="P129" s="651">
        <f t="shared" si="106"/>
        <v>4337216</v>
      </c>
      <c r="Q129" s="638">
        <f t="shared" si="67"/>
        <v>1</v>
      </c>
      <c r="R129" s="638">
        <f t="shared" si="71"/>
        <v>2</v>
      </c>
      <c r="S129" s="634">
        <f t="shared" si="97"/>
        <v>4.1399999999999997</v>
      </c>
      <c r="T129" s="457">
        <v>83200</v>
      </c>
      <c r="U129" s="457"/>
      <c r="V129" s="457"/>
      <c r="W129" s="635" t="str">
        <f t="shared" si="98"/>
        <v>Գ-2</v>
      </c>
      <c r="X129" s="457">
        <f t="shared" si="58"/>
        <v>344448</v>
      </c>
      <c r="Y129" s="636">
        <f t="shared" si="59"/>
        <v>344448</v>
      </c>
      <c r="Z129" s="636">
        <f t="shared" si="107"/>
        <v>4477824</v>
      </c>
      <c r="AA129" s="638">
        <f t="shared" si="68"/>
        <v>1</v>
      </c>
      <c r="AB129" s="638">
        <f t="shared" si="99"/>
        <v>3</v>
      </c>
      <c r="AC129" s="634">
        <f t="shared" si="100"/>
        <v>4.2699999999999996</v>
      </c>
      <c r="AD129" s="457">
        <v>83200</v>
      </c>
      <c r="AE129" s="457"/>
      <c r="AF129" s="457"/>
      <c r="AG129" s="635" t="str">
        <f t="shared" si="101"/>
        <v>Գ-2</v>
      </c>
      <c r="AH129" s="457">
        <f t="shared" si="61"/>
        <v>355263.99999999994</v>
      </c>
      <c r="AI129" s="636">
        <f t="shared" si="62"/>
        <v>355263.99999999994</v>
      </c>
      <c r="AJ129" s="636">
        <f t="shared" si="108"/>
        <v>4618431.9999999991</v>
      </c>
      <c r="AK129" s="638">
        <f t="shared" si="69"/>
        <v>1</v>
      </c>
      <c r="AL129" s="638">
        <f t="shared" si="102"/>
        <v>4</v>
      </c>
      <c r="AM129" s="634">
        <f t="shared" si="103"/>
        <v>4.41</v>
      </c>
      <c r="AN129" s="457">
        <v>83200</v>
      </c>
      <c r="AO129" s="457"/>
      <c r="AP129" s="457"/>
      <c r="AQ129" s="635" t="str">
        <f t="shared" si="104"/>
        <v>Գ-2</v>
      </c>
      <c r="AR129" s="457">
        <f t="shared" si="64"/>
        <v>366912</v>
      </c>
      <c r="AS129" s="636">
        <f t="shared" si="65"/>
        <v>366912</v>
      </c>
      <c r="AT129" s="636">
        <f t="shared" si="109"/>
        <v>4769856</v>
      </c>
    </row>
    <row r="130" spans="2:46" s="633" customFormat="1" ht="27">
      <c r="B130" s="908"/>
      <c r="C130" s="514" t="s">
        <v>2512</v>
      </c>
      <c r="D130" s="909"/>
      <c r="E130" s="910"/>
      <c r="F130" s="514"/>
      <c r="G130" s="638"/>
      <c r="H130" s="638"/>
      <c r="I130" s="634"/>
      <c r="J130" s="457"/>
      <c r="K130" s="458"/>
      <c r="L130" s="458"/>
      <c r="M130" s="643"/>
      <c r="N130" s="911"/>
      <c r="O130" s="911">
        <v>24000</v>
      </c>
      <c r="P130" s="636">
        <f>+O130*12</f>
        <v>288000</v>
      </c>
      <c r="Q130" s="638"/>
      <c r="R130" s="638"/>
      <c r="S130" s="634"/>
      <c r="T130" s="457"/>
      <c r="U130" s="458"/>
      <c r="V130" s="458"/>
      <c r="W130" s="643"/>
      <c r="X130" s="912"/>
      <c r="Y130" s="636">
        <f>+O130</f>
        <v>24000</v>
      </c>
      <c r="Z130" s="636">
        <f>+P130</f>
        <v>288000</v>
      </c>
      <c r="AA130" s="638"/>
      <c r="AB130" s="638"/>
      <c r="AC130" s="634"/>
      <c r="AD130" s="457"/>
      <c r="AE130" s="458"/>
      <c r="AF130" s="458"/>
      <c r="AG130" s="643"/>
      <c r="AH130" s="912"/>
      <c r="AI130" s="636">
        <f>+Y130</f>
        <v>24000</v>
      </c>
      <c r="AJ130" s="636">
        <f>+Z130</f>
        <v>288000</v>
      </c>
      <c r="AK130" s="638"/>
      <c r="AL130" s="638"/>
      <c r="AM130" s="634"/>
      <c r="AN130" s="457"/>
      <c r="AO130" s="458"/>
      <c r="AP130" s="458"/>
      <c r="AQ130" s="643"/>
      <c r="AR130" s="912"/>
      <c r="AS130" s="636">
        <f>+AI130</f>
        <v>24000</v>
      </c>
      <c r="AT130" s="636">
        <f>+AJ130</f>
        <v>288000</v>
      </c>
    </row>
    <row r="131" spans="2:46" s="469" customFormat="1" ht="23.25" customHeight="1">
      <c r="B131" s="1030" t="s">
        <v>47</v>
      </c>
      <c r="C131" s="1030"/>
      <c r="D131" s="1030"/>
      <c r="E131" s="1030"/>
      <c r="F131" s="1030"/>
      <c r="G131" s="913">
        <f t="shared" ref="G131:Z131" si="110">SUM(G22:G130)</f>
        <v>108</v>
      </c>
      <c r="H131" s="913">
        <f t="shared" si="110"/>
        <v>464</v>
      </c>
      <c r="I131" s="913">
        <f t="shared" si="110"/>
        <v>436.9499999999997</v>
      </c>
      <c r="J131" s="913">
        <f t="shared" si="110"/>
        <v>8985600</v>
      </c>
      <c r="K131" s="913">
        <f t="shared" si="110"/>
        <v>88441.600000000006</v>
      </c>
      <c r="L131" s="913">
        <f t="shared" si="110"/>
        <v>153004.79999999999</v>
      </c>
      <c r="M131" s="913">
        <f t="shared" si="110"/>
        <v>0</v>
      </c>
      <c r="N131" s="913">
        <f t="shared" si="110"/>
        <v>36354240</v>
      </c>
      <c r="O131" s="913">
        <f t="shared" si="110"/>
        <v>36619686.399999999</v>
      </c>
      <c r="P131" s="913">
        <f t="shared" si="110"/>
        <v>476031923.20000005</v>
      </c>
      <c r="Q131" s="913">
        <f t="shared" si="110"/>
        <v>108</v>
      </c>
      <c r="R131" s="913">
        <f t="shared" si="110"/>
        <v>572</v>
      </c>
      <c r="S131" s="913">
        <f t="shared" si="110"/>
        <v>445.38999999999965</v>
      </c>
      <c r="T131" s="913">
        <f t="shared" si="110"/>
        <v>8985600</v>
      </c>
      <c r="U131" s="913">
        <f t="shared" si="110"/>
        <v>89648</v>
      </c>
      <c r="V131" s="913">
        <f t="shared" si="110"/>
        <v>154876.79999999999</v>
      </c>
      <c r="W131" s="913">
        <f t="shared" si="110"/>
        <v>0</v>
      </c>
      <c r="X131" s="913">
        <f t="shared" si="110"/>
        <v>37056448</v>
      </c>
      <c r="Y131" s="913">
        <f t="shared" si="110"/>
        <v>37324972.799999997</v>
      </c>
      <c r="Z131" s="913">
        <f t="shared" si="110"/>
        <v>485200646.40000004</v>
      </c>
      <c r="AA131" s="913">
        <f>SUM(AA22:AA129)</f>
        <v>108</v>
      </c>
      <c r="AB131" s="913">
        <f t="shared" ref="AB131:AT131" si="111">SUM(AB22:AB130)</f>
        <v>680</v>
      </c>
      <c r="AC131" s="913">
        <f t="shared" si="111"/>
        <v>456.97999999999962</v>
      </c>
      <c r="AD131" s="913">
        <f t="shared" si="111"/>
        <v>8985600</v>
      </c>
      <c r="AE131" s="913">
        <f t="shared" si="111"/>
        <v>90563.200000000012</v>
      </c>
      <c r="AF131" s="913">
        <f t="shared" si="111"/>
        <v>159993.59999999998</v>
      </c>
      <c r="AG131" s="913">
        <f t="shared" si="111"/>
        <v>0</v>
      </c>
      <c r="AH131" s="913">
        <f t="shared" si="111"/>
        <v>38020736</v>
      </c>
      <c r="AI131" s="913">
        <f t="shared" si="111"/>
        <v>38295292.79999999</v>
      </c>
      <c r="AJ131" s="913">
        <f t="shared" si="111"/>
        <v>497814806.39999992</v>
      </c>
      <c r="AK131" s="913">
        <f t="shared" si="111"/>
        <v>108</v>
      </c>
      <c r="AL131" s="913">
        <f t="shared" si="111"/>
        <v>788</v>
      </c>
      <c r="AM131" s="913">
        <f t="shared" si="111"/>
        <v>463.47999999999968</v>
      </c>
      <c r="AN131" s="913">
        <f t="shared" si="111"/>
        <v>8985600</v>
      </c>
      <c r="AO131" s="913">
        <f t="shared" si="111"/>
        <v>91187.200000000012</v>
      </c>
      <c r="AP131" s="913">
        <f t="shared" si="111"/>
        <v>162115.19999999998</v>
      </c>
      <c r="AQ131" s="913">
        <f t="shared" si="111"/>
        <v>0</v>
      </c>
      <c r="AR131" s="913">
        <f t="shared" si="111"/>
        <v>38561536</v>
      </c>
      <c r="AS131" s="913">
        <f t="shared" si="111"/>
        <v>38838838.399999999</v>
      </c>
      <c r="AT131" s="913">
        <f t="shared" si="111"/>
        <v>504880899.19999999</v>
      </c>
    </row>
    <row r="132" spans="2:46" ht="16.5" customHeight="1"/>
    <row r="133" spans="2:46" ht="17.25" customHeight="1"/>
    <row r="134" spans="2:46" s="468" customFormat="1" ht="22.5" customHeight="1">
      <c r="B134" s="1030" t="s">
        <v>615</v>
      </c>
      <c r="C134" s="1030"/>
      <c r="D134" s="1030"/>
      <c r="E134" s="1030"/>
      <c r="F134" s="1030"/>
      <c r="G134" s="1026" t="s">
        <v>50</v>
      </c>
      <c r="H134" s="1026"/>
      <c r="I134" s="1026"/>
      <c r="J134" s="1026"/>
      <c r="K134" s="1026"/>
      <c r="L134" s="1026"/>
      <c r="M134" s="1026"/>
      <c r="N134" s="1026"/>
      <c r="O134" s="1026"/>
      <c r="P134" s="1026"/>
      <c r="Q134" s="1026" t="s">
        <v>50</v>
      </c>
      <c r="R134" s="1026"/>
      <c r="S134" s="1026"/>
      <c r="T134" s="1026"/>
      <c r="U134" s="1026"/>
      <c r="V134" s="1026"/>
      <c r="W134" s="1026"/>
      <c r="X134" s="1026"/>
      <c r="Y134" s="1026"/>
      <c r="Z134" s="1026"/>
      <c r="AA134" s="1026" t="s">
        <v>50</v>
      </c>
      <c r="AB134" s="1026"/>
      <c r="AC134" s="1026"/>
      <c r="AD134" s="1026"/>
      <c r="AE134" s="1026"/>
      <c r="AF134" s="1026"/>
      <c r="AG134" s="1026"/>
      <c r="AH134" s="1026"/>
      <c r="AI134" s="1026"/>
      <c r="AJ134" s="1026"/>
      <c r="AK134" s="1026" t="s">
        <v>50</v>
      </c>
      <c r="AL134" s="1026"/>
      <c r="AM134" s="1026"/>
      <c r="AN134" s="1026"/>
      <c r="AO134" s="1026"/>
      <c r="AP134" s="1026"/>
      <c r="AQ134" s="1026"/>
      <c r="AR134" s="1026"/>
      <c r="AS134" s="1026"/>
      <c r="AT134" s="1026"/>
    </row>
    <row r="135" spans="2:46" s="469" customFormat="1" ht="24" customHeight="1">
      <c r="B135" s="1029" t="s">
        <v>1637</v>
      </c>
      <c r="C135" s="1029"/>
      <c r="D135" s="1029"/>
      <c r="E135" s="1029"/>
      <c r="F135" s="1029"/>
      <c r="G135" s="1029" t="s">
        <v>1376</v>
      </c>
      <c r="H135" s="1029"/>
      <c r="I135" s="1029"/>
      <c r="J135" s="1029"/>
      <c r="K135" s="1029"/>
      <c r="L135" s="1029"/>
      <c r="M135" s="1029"/>
      <c r="N135" s="1029"/>
      <c r="O135" s="1029"/>
      <c r="P135" s="1029"/>
      <c r="Q135" s="1029" t="s">
        <v>2531</v>
      </c>
      <c r="R135" s="1029"/>
      <c r="S135" s="1029"/>
      <c r="T135" s="1029"/>
      <c r="U135" s="1029"/>
      <c r="V135" s="1029"/>
      <c r="W135" s="1029"/>
      <c r="X135" s="1029"/>
      <c r="Y135" s="1029"/>
      <c r="Z135" s="1029"/>
      <c r="AA135" s="1029" t="s">
        <v>1738</v>
      </c>
      <c r="AB135" s="1029"/>
      <c r="AC135" s="1029"/>
      <c r="AD135" s="1029"/>
      <c r="AE135" s="1029"/>
      <c r="AF135" s="1029"/>
      <c r="AG135" s="1029"/>
      <c r="AH135" s="1029"/>
      <c r="AI135" s="1029"/>
      <c r="AJ135" s="1029"/>
      <c r="AK135" s="1029" t="s">
        <v>2524</v>
      </c>
      <c r="AL135" s="1029"/>
      <c r="AM135" s="1029"/>
      <c r="AN135" s="1029"/>
      <c r="AO135" s="1029"/>
      <c r="AP135" s="1029"/>
      <c r="AQ135" s="1029"/>
      <c r="AR135" s="1029"/>
      <c r="AS135" s="1029"/>
      <c r="AT135" s="1029"/>
    </row>
    <row r="136" spans="2:46" s="633" customFormat="1" ht="104.25" hidden="1" customHeight="1">
      <c r="B136" s="459" t="s">
        <v>10</v>
      </c>
      <c r="C136" s="539" t="s">
        <v>54</v>
      </c>
      <c r="D136" s="539" t="s">
        <v>2538</v>
      </c>
      <c r="E136" s="555" t="s">
        <v>2539</v>
      </c>
      <c r="F136" s="539" t="s">
        <v>55</v>
      </c>
      <c r="G136" s="632" t="s">
        <v>56</v>
      </c>
      <c r="H136" s="632" t="s">
        <v>90</v>
      </c>
      <c r="I136" s="632" t="s">
        <v>91</v>
      </c>
      <c r="J136" s="632" t="s">
        <v>62</v>
      </c>
      <c r="K136" s="906" t="str">
        <f>+K21</f>
        <v>Հավելավճար</v>
      </c>
      <c r="L136" s="632" t="str">
        <f>+L21</f>
        <v>Հավելում (բարձր լեռնային կամ գաղտնիության)</v>
      </c>
      <c r="M136" s="632" t="str">
        <f>+M21</f>
        <v>Ըստ դատ.ծառ.պաշտ.ենթախմբ.</v>
      </c>
      <c r="N136" s="632" t="s">
        <v>675</v>
      </c>
      <c r="O136" s="632" t="s">
        <v>653</v>
      </c>
      <c r="P136" s="632" t="s">
        <v>1529</v>
      </c>
      <c r="Q136" s="632" t="s">
        <v>56</v>
      </c>
      <c r="R136" s="632" t="s">
        <v>90</v>
      </c>
      <c r="S136" s="632" t="s">
        <v>91</v>
      </c>
      <c r="T136" s="632" t="s">
        <v>62</v>
      </c>
      <c r="U136" s="632" t="str">
        <f>+U21</f>
        <v>Հավելավճար</v>
      </c>
      <c r="V136" s="632" t="str">
        <f>+V21</f>
        <v>Հավելում (բարձր լեռնային կամ գաղտնիության)</v>
      </c>
      <c r="W136" s="632" t="str">
        <f>+W21</f>
        <v>Ըստ դատ.ծառ.պաշտ.ենթախմբ.</v>
      </c>
      <c r="X136" s="632" t="s">
        <v>675</v>
      </c>
      <c r="Y136" s="632" t="str">
        <f>+O136</f>
        <v xml:space="preserve">Ընդամենը ամսական աշխատավարձ </v>
      </c>
      <c r="Z136" s="632" t="s">
        <v>1535</v>
      </c>
      <c r="AA136" s="632" t="s">
        <v>56</v>
      </c>
      <c r="AB136" s="632" t="s">
        <v>90</v>
      </c>
      <c r="AC136" s="632" t="s">
        <v>91</v>
      </c>
      <c r="AD136" s="632" t="s">
        <v>62</v>
      </c>
      <c r="AE136" s="632" t="str">
        <f>+AE21</f>
        <v>Հավելավճար</v>
      </c>
      <c r="AF136" s="632" t="str">
        <f>+AF21</f>
        <v>Հավելում (բարձր լեռնային կամ գաղտնիության)</v>
      </c>
      <c r="AG136" s="632" t="str">
        <f>+AG21</f>
        <v>Ըստ դատ.ծառ.պաշտ.ենթախմբ.</v>
      </c>
      <c r="AH136" s="632" t="s">
        <v>675</v>
      </c>
      <c r="AI136" s="632" t="str">
        <f>+Y136</f>
        <v xml:space="preserve">Ընդամենը ամսական աշխատավարձ </v>
      </c>
      <c r="AJ136" s="632" t="s">
        <v>1740</v>
      </c>
      <c r="AK136" s="632" t="s">
        <v>56</v>
      </c>
      <c r="AL136" s="632" t="s">
        <v>90</v>
      </c>
      <c r="AM136" s="632" t="s">
        <v>91</v>
      </c>
      <c r="AN136" s="632" t="s">
        <v>62</v>
      </c>
      <c r="AO136" s="632" t="str">
        <f>+AO21</f>
        <v>Հավելավճար</v>
      </c>
      <c r="AP136" s="632" t="str">
        <f>+AP21</f>
        <v>Հավելում (բարձր լեռնային կամ գաղտնիության)</v>
      </c>
      <c r="AQ136" s="632" t="str">
        <f>+AQ21</f>
        <v>Ըստ դատ.ծառ.պաշտ.ենթախմբ.</v>
      </c>
      <c r="AR136" s="632" t="s">
        <v>675</v>
      </c>
      <c r="AS136" s="632" t="str">
        <f>+AI136</f>
        <v xml:space="preserve">Ընդամենը ամսական աշխատավարձ </v>
      </c>
      <c r="AT136" s="632" t="s">
        <v>2525</v>
      </c>
    </row>
    <row r="137" spans="2:46" s="637" customFormat="1" ht="13.5" hidden="1">
      <c r="B137" s="907">
        <v>1</v>
      </c>
      <c r="C137" s="920" t="s">
        <v>1820</v>
      </c>
      <c r="D137" s="921" t="s">
        <v>2541</v>
      </c>
      <c r="E137" s="922">
        <v>1997</v>
      </c>
      <c r="F137" s="655" t="s">
        <v>236</v>
      </c>
      <c r="G137" s="653">
        <v>1</v>
      </c>
      <c r="H137" s="653">
        <v>2</v>
      </c>
      <c r="I137" s="649">
        <f t="shared" ref="I137:I183" si="112">IF(G137&lt;1,0,IF(M137="Բ-1",IF(H137=0,6.94,IF(H137=1,7.17,IF(H137=2,7.41,IF(H137=3,7.66,IF(OR(H137=5,H137=4),7.92,IF(OR(H137=6,H137=7),8.18,IF(OR(H137=8,H137=9),8.46,IF(OR(H137=10,H137=11,H137=12),8.74,IF(OR(H137=13,H137=14,H137=15),9.03,IF(OR(H137=16,H137=17,H137=18),9.33,9.65)))))))))),IF(M137="Բ-2", IF(H137=0,5.71,IF(H137=1,5.89,IF(H137=2,6.09,IF(H137=3,6.29,IF(OR(H137=5,H137=4),6.5,IF(OR(H137=6,H137=7),6.72,IF(OR(H137=8,H137=9),6.94,IF(OR(H137=10,H137=11,H137=12),7.17,IF(OR(H137=13,H137=14,H137=15),7.41,IF(OR(H137=16,H137=17,H137=18),7.65,7.91)))))))))), IF(M137="Գ-1", IF(H137=0,4.7,IF(H137=1,4.86,IF(H137=2,5.01,IF(H137=3,5.18,IF(OR(H137=5,H137=4),5.35,IF(OR(H137=6,H137=7),5.52,IF(OR(H137=8,H137=9),5.71,IF(OR(H137=10,H137=11,H137=12),5.89,IF(OR(H137=13,H137=14,H137=15),6.09,IF(OR(H137=16,H137=17,H137=18),6.29,6.49)))))))))), IF(M137="Գ-2", IF(H137=0,3.88,IF(H137=1,4.01,IF(H137=2,4.14,IF(H137=3,4.27,IF(OR(H137=5,H137=4),4.41,IF(OR(H137=6,H137=7),4.55,IF(OR(H137=8,H137=9),4.7,IF(OR(H137=10,H137=11,H137=12),4.85,IF(OR(H137=13,H137=14,H137=15),5.01,IF(OR(H137=16,H137=17,H137=18),5.17,5.34)))))))))), IF(M137="Գ-3", IF(H137=0,3.21,IF(H137=1,3.31,IF(H137=2,3.42,IF(H137=3,3.53,IF(OR(H137=5,H137=4),3.64,IF(OR(H137=6,H137=7),3.76,IF(OR(H137=8,H137=9),3.88,IF(OR(H137=10,H137=11,H137=12),4.01,IF(OR(H137=13,H137=14,H137=15),4.13,IF(OR(H137=16,H137=17,H137=18),4.27,4.4)))))))))), IF(M137="Ա-1", IF(H137=0,2.66,IF(H137=1,2.75,IF(H137=2,2.83,IF(H137=3,2.92,IF(OR(H137=5,H137=4),3.02,IF(OR(H137=6,H137=7),3.11,IF(OR(H137=8,H137=9),3.21,IF(OR(H137=10,H137=11,H137=12),3.31,IF(OR(H137=13,H137=14,H137=15),3.42,IF(OR(H137=16,H137=17,H137=18),3.53,3.64)))))))))), IF(M137="Ա-2", IF(H137=0,2.28,IF(H137=1,2.35,IF(H137=2,2.43,IF(H137=3,2.5,IF(OR(H137=5,H137=4),2.58,IF(OR(H137=6,H137=7),2.66,IF(OR(H137=8,H137=9),2.75,IF(OR(H137=10,H137=11,H137=12),2.83,IF(OR(H137=13,H137=14,H137=15),2.92,IF(OR(H137=16,H137=17,H137=18),3.01,3.11)))))))))),IF(M137="Ա-3", IF(H137=0,1.96,IF(H137=1,2.02,IF(H137=2,2.08,IF(H137=3,2.15,IF(OR(H137=5,H137=4),2.21,IF(OR(H137=6,H137=7),2.28,IF(OR(H137=8,H137=9),2.35,IF(OR(H137=10,H137=11,H137=12),2.42,IF(OR(H137=13,H137=14,H137=15),2.5,IF(OR(H137=16,H137=17,H137=18),2.58,2.66)))))))))), IF(M137="Կ-1", IF(H137=0,1.68,IF(H137=1,1.73,IF(H137=2,1.79,IF(H137=3,1.84,IF(OR(H137=5,H137=4),1.9,IF(OR(H137=6,H137=7),1.96,IF(OR(H137=8,H137=9),2.02,IF(OR(H137=10,H137=11,H137=12),2.08,IF(OR(H137=13,H137=14,H137=15),2.14,IF(OR(H137=16,H137=17,H137=18),2.21,2.28)))))))))), IF(M137="Կ-2", IF(H137=0,1.45,IF(H137=1,1.49,IF(H137=2,1.54,IF(H137=3,1.59,IF(OR(H137=5,H137=4),1.63,IF(OR(H137=6,H137=7),1.68,IF(OR(H137=8,H137=9),1.73,IF(OR(H137=10,H137=11,H137=12),1.79,IF(OR(H137=13,H137=14,H137=15),1.84,IF(OR(H137=16,H137=17,H137=18),1.9,1.95)))))))))),IF(M137="Կ-3", IF(H137=0,1.25,IF(H137=1,1.29,IF(H137=2,1.33,IF(H137=3,1.37,IF(OR(H137=5,H137=4),1.41,IF(OR(H137=6,H137=7),1.45,IF(OR(H137=8,H137=9),1.49,IF(OR(H137=10,H137=11,H137=12),1.54,IF(OR(H137=13,H137=14,H137=15),1.58,IF(OR(H137=16,H137=17,H137=18),1.63,1.68)))))))))), "Error"))))))))))))</f>
        <v>6.09</v>
      </c>
      <c r="J137" s="571">
        <v>83200</v>
      </c>
      <c r="K137" s="571"/>
      <c r="L137" s="571"/>
      <c r="M137" s="650" t="s">
        <v>82</v>
      </c>
      <c r="N137" s="571">
        <f t="shared" ref="N137:N183" si="113">J137*I137</f>
        <v>506688</v>
      </c>
      <c r="O137" s="651">
        <f t="shared" ref="O137:O183" si="114">I137*J137+K137+L137</f>
        <v>506688</v>
      </c>
      <c r="P137" s="651">
        <f t="shared" ref="P137:P183" si="115">+O137*13</f>
        <v>6586944</v>
      </c>
      <c r="Q137" s="638">
        <f t="shared" ref="Q137:Q183" si="116">+G137</f>
        <v>1</v>
      </c>
      <c r="R137" s="638">
        <f t="shared" ref="R137:R183" si="117">+H137+1</f>
        <v>3</v>
      </c>
      <c r="S137" s="634">
        <f t="shared" ref="S137:S183" si="118">IF(Q137&lt;1,0,IF(W137="Բ-1",IF(R137=0,6.94,IF(R137=1,7.17,IF(R137=2,7.41,IF(R137=3,7.66,IF(OR(R137=5,R137=4),7.92,IF(OR(R137=6,R137=7),8.18,IF(OR(R137=8,R137=9),8.46,IF(OR(R137=10,R137=11,R137=12),8.74,IF(OR(R137=13,R137=14,R137=15),9.03,IF(OR(R137=16,R137=17,R137=18),9.33,9.65)))))))))),IF(W137="Բ-2", IF(R137=0,5.71,IF(R137=1,5.89,IF(R137=2,6.09,IF(R137=3,6.29,IF(OR(R137=5,R137=4),6.5,IF(OR(R137=6,R137=7),6.72,IF(OR(R137=8,R137=9),6.94,IF(OR(R137=10,R137=11,R137=12),7.17,IF(OR(R137=13,R137=14,R137=15),7.41,IF(OR(R137=16,R137=17,R137=18),7.65,7.91)))))))))), IF(W137="Գ-1", IF(R137=0,4.7,IF(R137=1,4.86,IF(R137=2,5.01,IF(R137=3,5.18,IF(OR(R137=5,R137=4),5.35,IF(OR(R137=6,R137=7),5.52,IF(OR(R137=8,R137=9),5.71,IF(OR(R137=10,R137=11,R137=12),5.89,IF(OR(R137=13,R137=14,R137=15),6.09,IF(OR(R137=16,R137=17,R137=18),6.29,6.49)))))))))), IF(W137="Գ-2", IF(R137=0,3.88,IF(R137=1,4.01,IF(R137=2,4.14,IF(R137=3,4.27,IF(OR(R137=5,R137=4),4.41,IF(OR(R137=6,R137=7),4.55,IF(OR(R137=8,R137=9),4.7,IF(OR(R137=10,R137=11,R137=12),4.85,IF(OR(R137=13,R137=14,R137=15),5.01,IF(OR(R137=16,R137=17,R137=18),5.17,5.34)))))))))), IF(W137="Գ-3", IF(R137=0,3.21,IF(R137=1,3.31,IF(R137=2,3.42,IF(R137=3,3.53,IF(OR(R137=5,R137=4),3.64,IF(OR(R137=6,R137=7),3.76,IF(OR(R137=8,R137=9),3.88,IF(OR(R137=10,R137=11,R137=12),4.01,IF(OR(R137=13,R137=14,R137=15),4.13,IF(OR(R137=16,R137=17,R137=18),4.27,4.4)))))))))), IF(W137="Ա-1", IF(R137=0,2.66,IF(R137=1,2.75,IF(R137=2,2.83,IF(R137=3,2.92,IF(OR(R137=5,R137=4),3.02,IF(OR(R137=6,R137=7),3.11,IF(OR(R137=8,R137=9),3.21,IF(OR(R137=10,R137=11,R137=12),3.31,IF(OR(R137=13,R137=14,R137=15),3.42,IF(OR(R137=16,R137=17,R137=18),3.53,3.64)))))))))), IF(W137="Ա-2", IF(R137=0,2.28,IF(R137=1,2.35,IF(R137=2,2.43,IF(R137=3,2.5,IF(OR(R137=5,R137=4),2.58,IF(OR(R137=6,R137=7),2.66,IF(OR(R137=8,R137=9),2.75,IF(OR(R137=10,R137=11,R137=12),2.83,IF(OR(R137=13,R137=14,R137=15),2.92,IF(OR(R137=16,R137=17,R137=18),3.01,3.11)))))))))),IF(W137="Ա-3", IF(R137=0,1.96,IF(R137=1,2.02,IF(R137=2,2.08,IF(R137=3,2.15,IF(OR(R137=5,R137=4),2.21,IF(OR(R137=6,R137=7),2.28,IF(OR(R137=8,R137=9),2.35,IF(OR(R137=10,R137=11,R137=12),2.42,IF(OR(R137=13,R137=14,R137=15),2.5,IF(OR(R137=16,R137=17,R137=18),2.58,2.66)))))))))), IF(W137="Կ-1", IF(R137=0,1.68,IF(R137=1,1.73,IF(R137=2,1.79,IF(R137=3,1.84,IF(OR(R137=5,R137=4),1.9,IF(OR(R137=6,R137=7),1.96,IF(OR(R137=8,R137=9),2.02,IF(OR(R137=10,R137=11,R137=12),2.08,IF(OR(R137=13,R137=14,R137=15),2.14,IF(OR(R137=16,R137=17,R137=18),2.21,2.28)))))))))), IF(W137="Կ-2", IF(R137=0,1.45,IF(R137=1,1.49,IF(R137=2,1.54,IF(R137=3,1.59,IF(OR(R137=5,R137=4),1.63,IF(OR(R137=6,R137=7),1.68,IF(OR(R137=8,R137=9),1.73,IF(OR(R137=10,R137=11,R137=12),1.79,IF(OR(R137=13,R137=14,R137=15),1.84,IF(OR(R137=16,R137=17,R137=18),1.9,1.95)))))))))),IF(W137="Կ-3", IF(R137=0,1.25,IF(R137=1,1.29,IF(R137=2,1.33,IF(R137=3,1.37,IF(OR(R137=5,R137=4),1.41,IF(OR(R137=6,R137=7),1.45,IF(OR(R137=8,R137=9),1.49,IF(OR(R137=10,R137=11,R137=12),1.54,IF(OR(R137=13,R137=14,R137=15),1.58,IF(OR(R137=16,R137=17,R137=18),1.63,1.68)))))))))), "Error"))))))))))))</f>
        <v>6.29</v>
      </c>
      <c r="T137" s="457">
        <v>83200</v>
      </c>
      <c r="U137" s="515"/>
      <c r="V137" s="457"/>
      <c r="W137" s="635" t="str">
        <f t="shared" ref="W137:W183" si="119">+M137</f>
        <v>Բ-2</v>
      </c>
      <c r="X137" s="457">
        <f t="shared" ref="X137:X183" si="120">T137*S137</f>
        <v>523328</v>
      </c>
      <c r="Y137" s="636">
        <f t="shared" ref="Y137:Y183" si="121">+U137+V137+X137</f>
        <v>523328</v>
      </c>
      <c r="Z137" s="636">
        <f t="shared" ref="Z137:Z183" si="122">+Y137*13</f>
        <v>6803264</v>
      </c>
      <c r="AA137" s="638">
        <f t="shared" ref="AA137:AA183" si="123">+Q137</f>
        <v>1</v>
      </c>
      <c r="AB137" s="638">
        <f t="shared" ref="AB137:AB183" si="124">+R137+1</f>
        <v>4</v>
      </c>
      <c r="AC137" s="634">
        <f t="shared" ref="AC137:AC183" si="125">IF(AA137&lt;1,0,IF(AG137="Բ-1",IF(AB137=0,6.94,IF(AB137=1,7.17,IF(AB137=2,7.41,IF(AB137=3,7.66,IF(OR(AB137=5,AB137=4),7.92,IF(OR(AB137=6,AB137=7),8.18,IF(OR(AB137=8,AB137=9),8.46,IF(OR(AB137=10,AB137=11,AB137=12),8.74,IF(OR(AB137=13,AB137=14,AB137=15),9.03,IF(OR(AB137=16,AB137=17,AB137=18),9.33,9.65)))))))))),IF(AG137="Բ-2", IF(AB137=0,5.71,IF(AB137=1,5.89,IF(AB137=2,6.09,IF(AB137=3,6.29,IF(OR(AB137=5,AB137=4),6.5,IF(OR(AB137=6,AB137=7),6.72,IF(OR(AB137=8,AB137=9),6.94,IF(OR(AB137=10,AB137=11,AB137=12),7.17,IF(OR(AB137=13,AB137=14,AB137=15),7.41,IF(OR(AB137=16,AB137=17,AB137=18),7.65,7.91)))))))))), IF(AG137="Գ-1", IF(AB137=0,4.7,IF(AB137=1,4.86,IF(AB137=2,5.01,IF(AB137=3,5.18,IF(OR(AB137=5,AB137=4),5.35,IF(OR(AB137=6,AB137=7),5.52,IF(OR(AB137=8,AB137=9),5.71,IF(OR(AB137=10,AB137=11,AB137=12),5.89,IF(OR(AB137=13,AB137=14,AB137=15),6.09,IF(OR(AB137=16,AB137=17,AB137=18),6.29,6.49)))))))))), IF(AG137="Գ-2", IF(AB137=0,3.88,IF(AB137=1,4.01,IF(AB137=2,4.14,IF(AB137=3,4.27,IF(OR(AB137=5,AB137=4),4.41,IF(OR(AB137=6,AB137=7),4.55,IF(OR(AB137=8,AB137=9),4.7,IF(OR(AB137=10,AB137=11,AB137=12),4.85,IF(OR(AB137=13,AB137=14,AB137=15),5.01,IF(OR(AB137=16,AB137=17,AB137=18),5.17,5.34)))))))))), IF(AG137="Գ-3", IF(AB137=0,3.21,IF(AB137=1,3.31,IF(AB137=2,3.42,IF(AB137=3,3.53,IF(OR(AB137=5,AB137=4),3.64,IF(OR(AB137=6,AB137=7),3.76,IF(OR(AB137=8,AB137=9),3.88,IF(OR(AB137=10,AB137=11,AB137=12),4.01,IF(OR(AB137=13,AB137=14,AB137=15),4.13,IF(OR(AB137=16,AB137=17,AB137=18),4.27,4.4)))))))))), IF(AG137="Ա-1", IF(AB137=0,2.66,IF(AB137=1,2.75,IF(AB137=2,2.83,IF(AB137=3,2.92,IF(OR(AB137=5,AB137=4),3.02,IF(OR(AB137=6,AB137=7),3.11,IF(OR(AB137=8,AB137=9),3.21,IF(OR(AB137=10,AB137=11,AB137=12),3.31,IF(OR(AB137=13,AB137=14,AB137=15),3.42,IF(OR(AB137=16,AB137=17,AB137=18),3.53,3.64)))))))))), IF(AG137="Ա-2", IF(AB137=0,2.28,IF(AB137=1,2.35,IF(AB137=2,2.43,IF(AB137=3,2.5,IF(OR(AB137=5,AB137=4),2.58,IF(OR(AB137=6,AB137=7),2.66,IF(OR(AB137=8,AB137=9),2.75,IF(OR(AB137=10,AB137=11,AB137=12),2.83,IF(OR(AB137=13,AB137=14,AB137=15),2.92,IF(OR(AB137=16,AB137=17,AB137=18),3.01,3.11)))))))))),IF(AG137="Ա-3", IF(AB137=0,1.96,IF(AB137=1,2.02,IF(AB137=2,2.08,IF(AB137=3,2.15,IF(OR(AB137=5,AB137=4),2.21,IF(OR(AB137=6,AB137=7),2.28,IF(OR(AB137=8,AB137=9),2.35,IF(OR(AB137=10,AB137=11,AB137=12),2.42,IF(OR(AB137=13,AB137=14,AB137=15),2.5,IF(OR(AB137=16,AB137=17,AB137=18),2.58,2.66)))))))))), IF(AG137="Կ-1", IF(AB137=0,1.68,IF(AB137=1,1.73,IF(AB137=2,1.79,IF(AB137=3,1.84,IF(OR(AB137=5,AB137=4),1.9,IF(OR(AB137=6,AB137=7),1.96,IF(OR(AB137=8,AB137=9),2.02,IF(OR(AB137=10,AB137=11,AB137=12),2.08,IF(OR(AB137=13,AB137=14,AB137=15),2.14,IF(OR(AB137=16,AB137=17,AB137=18),2.21,2.28)))))))))), IF(AG137="Կ-2", IF(AB137=0,1.45,IF(AB137=1,1.49,IF(AB137=2,1.54,IF(AB137=3,1.59,IF(OR(AB137=5,AB137=4),1.63,IF(OR(AB137=6,AB137=7),1.68,IF(OR(AB137=8,AB137=9),1.73,IF(OR(AB137=10,AB137=11,AB137=12),1.79,IF(OR(AB137=13,AB137=14,AB137=15),1.84,IF(OR(AB137=16,AB137=17,AB137=18),1.9,1.95)))))))))),IF(AG137="Կ-3", IF(AB137=0,1.25,IF(AB137=1,1.29,IF(AB137=2,1.33,IF(AB137=3,1.37,IF(OR(AB137=5,AB137=4),1.41,IF(OR(AB137=6,AB137=7),1.45,IF(OR(AB137=8,AB137=9),1.49,IF(OR(AB137=10,AB137=11,AB137=12),1.54,IF(OR(AB137=13,AB137=14,AB137=15),1.58,IF(OR(AB137=16,AB137=17,AB137=18),1.63,1.68)))))))))), "Error"))))))))))))</f>
        <v>6.5</v>
      </c>
      <c r="AD137" s="457">
        <v>83200</v>
      </c>
      <c r="AE137" s="515"/>
      <c r="AF137" s="457"/>
      <c r="AG137" s="635" t="str">
        <f t="shared" ref="AG137:AG183" si="126">+W137</f>
        <v>Բ-2</v>
      </c>
      <c r="AH137" s="457">
        <f t="shared" ref="AH137:AH183" si="127">AD137*AC137</f>
        <v>540800</v>
      </c>
      <c r="AI137" s="636">
        <f t="shared" ref="AI137:AI183" si="128">AH137+AE137+AF137</f>
        <v>540800</v>
      </c>
      <c r="AJ137" s="636">
        <f t="shared" ref="AJ137:AJ183" si="129">+AI137*13</f>
        <v>7030400</v>
      </c>
      <c r="AK137" s="638">
        <f t="shared" ref="AK137:AK183" si="130">+AA137</f>
        <v>1</v>
      </c>
      <c r="AL137" s="638">
        <f t="shared" ref="AL137:AL183" si="131">+AB137+1</f>
        <v>5</v>
      </c>
      <c r="AM137" s="634">
        <f t="shared" ref="AM137:AM183" si="132">IF(AK137&lt;1,0,IF(AQ137="Բ-1",IF(AL137=0,6.94,IF(AL137=1,7.17,IF(AL137=2,7.41,IF(AL137=3,7.66,IF(OR(AL137=5,AL137=4),7.92,IF(OR(AL137=6,AL137=7),8.18,IF(OR(AL137=8,AL137=9),8.46,IF(OR(AL137=10,AL137=11,AL137=12),8.74,IF(OR(AL137=13,AL137=14,AL137=15),9.03,IF(OR(AL137=16,AL137=17,AL137=18),9.33,9.65)))))))))),IF(AQ137="Բ-2", IF(AL137=0,5.71,IF(AL137=1,5.89,IF(AL137=2,6.09,IF(AL137=3,6.29,IF(OR(AL137=5,AL137=4),6.5,IF(OR(AL137=6,AL137=7),6.72,IF(OR(AL137=8,AL137=9),6.94,IF(OR(AL137=10,AL137=11,AL137=12),7.17,IF(OR(AL137=13,AL137=14,AL137=15),7.41,IF(OR(AL137=16,AL137=17,AL137=18),7.65,7.91)))))))))), IF(AQ137="Գ-1", IF(AL137=0,4.7,IF(AL137=1,4.86,IF(AL137=2,5.01,IF(AL137=3,5.18,IF(OR(AL137=5,AL137=4),5.35,IF(OR(AL137=6,AL137=7),5.52,IF(OR(AL137=8,AL137=9),5.71,IF(OR(AL137=10,AL137=11,AL137=12),5.89,IF(OR(AL137=13,AL137=14,AL137=15),6.09,IF(OR(AL137=16,AL137=17,AL137=18),6.29,6.49)))))))))), IF(AQ137="Գ-2", IF(AL137=0,3.88,IF(AL137=1,4.01,IF(AL137=2,4.14,IF(AL137=3,4.27,IF(OR(AL137=5,AL137=4),4.41,IF(OR(AL137=6,AL137=7),4.55,IF(OR(AL137=8,AL137=9),4.7,IF(OR(AL137=10,AL137=11,AL137=12),4.85,IF(OR(AL137=13,AL137=14,AL137=15),5.01,IF(OR(AL137=16,AL137=17,AL137=18),5.17,5.34)))))))))), IF(AQ137="Գ-3", IF(AL137=0,3.21,IF(AL137=1,3.31,IF(AL137=2,3.42,IF(AL137=3,3.53,IF(OR(AL137=5,AL137=4),3.64,IF(OR(AL137=6,AL137=7),3.76,IF(OR(AL137=8,AL137=9),3.88,IF(OR(AL137=10,AL137=11,AL137=12),4.01,IF(OR(AL137=13,AL137=14,AL137=15),4.13,IF(OR(AL137=16,AL137=17,AL137=18),4.27,4.4)))))))))), IF(AQ137="Ա-1", IF(AL137=0,2.66,IF(AL137=1,2.75,IF(AL137=2,2.83,IF(AL137=3,2.92,IF(OR(AL137=5,AL137=4),3.02,IF(OR(AL137=6,AL137=7),3.11,IF(OR(AL137=8,AL137=9),3.21,IF(OR(AL137=10,AL137=11,AL137=12),3.31,IF(OR(AL137=13,AL137=14,AL137=15),3.42,IF(OR(AL137=16,AL137=17,AL137=18),3.53,3.64)))))))))), IF(AQ137="Ա-2", IF(AL137=0,2.28,IF(AL137=1,2.35,IF(AL137=2,2.43,IF(AL137=3,2.5,IF(OR(AL137=5,AL137=4),2.58,IF(OR(AL137=6,AL137=7),2.66,IF(OR(AL137=8,AL137=9),2.75,IF(OR(AL137=10,AL137=11,AL137=12),2.83,IF(OR(AL137=13,AL137=14,AL137=15),2.92,IF(OR(AL137=16,AL137=17,AL137=18),3.01,3.11)))))))))),IF(AQ137="Ա-3", IF(AL137=0,1.96,IF(AL137=1,2.02,IF(AL137=2,2.08,IF(AL137=3,2.15,IF(OR(AL137=5,AL137=4),2.21,IF(OR(AL137=6,AL137=7),2.28,IF(OR(AL137=8,AL137=9),2.35,IF(OR(AL137=10,AL137=11,AL137=12),2.42,IF(OR(AL137=13,AL137=14,AL137=15),2.5,IF(OR(AL137=16,AL137=17,AL137=18),2.58,2.66)))))))))), IF(AQ137="Կ-1", IF(AL137=0,1.68,IF(AL137=1,1.73,IF(AL137=2,1.79,IF(AL137=3,1.84,IF(OR(AL137=5,AL137=4),1.9,IF(OR(AL137=6,AL137=7),1.96,IF(OR(AL137=8,AL137=9),2.02,IF(OR(AL137=10,AL137=11,AL137=12),2.08,IF(OR(AL137=13,AL137=14,AL137=15),2.14,IF(OR(AL137=16,AL137=17,AL137=18),2.21,2.28)))))))))), IF(AQ137="Կ-2", IF(AL137=0,1.45,IF(AL137=1,1.49,IF(AL137=2,1.54,IF(AL137=3,1.59,IF(OR(AL137=5,AL137=4),1.63,IF(OR(AL137=6,AL137=7),1.68,IF(OR(AL137=8,AL137=9),1.73,IF(OR(AL137=10,AL137=11,AL137=12),1.79,IF(OR(AL137=13,AL137=14,AL137=15),1.84,IF(OR(AL137=16,AL137=17,AL137=18),1.9,1.95)))))))))),IF(AQ137="Կ-3", IF(AL137=0,1.25,IF(AL137=1,1.29,IF(AL137=2,1.33,IF(AL137=3,1.37,IF(OR(AL137=5,AL137=4),1.41,IF(OR(AL137=6,AL137=7),1.45,IF(OR(AL137=8,AL137=9),1.49,IF(OR(AL137=10,AL137=11,AL137=12),1.54,IF(OR(AL137=13,AL137=14,AL137=15),1.58,IF(OR(AL137=16,AL137=17,AL137=18),1.63,1.68)))))))))), "Error"))))))))))))</f>
        <v>6.5</v>
      </c>
      <c r="AN137" s="457">
        <v>83200</v>
      </c>
      <c r="AO137" s="515"/>
      <c r="AP137" s="457"/>
      <c r="AQ137" s="635" t="str">
        <f t="shared" ref="AQ137:AQ183" si="133">+AG137</f>
        <v>Բ-2</v>
      </c>
      <c r="AR137" s="457">
        <f t="shared" ref="AR137:AR183" si="134">AN137*AM137</f>
        <v>540800</v>
      </c>
      <c r="AS137" s="636">
        <f t="shared" ref="AS137:AS183" si="135">AR137+AO137+AP137</f>
        <v>540800</v>
      </c>
      <c r="AT137" s="636">
        <f t="shared" ref="AT137:AT183" si="136">+AS137*13</f>
        <v>7030400</v>
      </c>
    </row>
    <row r="138" spans="2:46" s="633" customFormat="1" ht="40.5" hidden="1">
      <c r="B138" s="907">
        <v>2</v>
      </c>
      <c r="C138" s="920" t="s">
        <v>1425</v>
      </c>
      <c r="D138" s="923" t="s">
        <v>2541</v>
      </c>
      <c r="E138" s="922">
        <v>1995</v>
      </c>
      <c r="F138" s="656" t="s">
        <v>1157</v>
      </c>
      <c r="G138" s="653">
        <v>1</v>
      </c>
      <c r="H138" s="648">
        <v>1</v>
      </c>
      <c r="I138" s="649">
        <f t="shared" si="112"/>
        <v>5.89</v>
      </c>
      <c r="J138" s="571">
        <v>83200</v>
      </c>
      <c r="K138" s="571"/>
      <c r="L138" s="657"/>
      <c r="M138" s="650" t="s">
        <v>82</v>
      </c>
      <c r="N138" s="571">
        <f t="shared" si="113"/>
        <v>490048</v>
      </c>
      <c r="O138" s="651">
        <f t="shared" si="114"/>
        <v>490048</v>
      </c>
      <c r="P138" s="651">
        <f t="shared" si="115"/>
        <v>6370624</v>
      </c>
      <c r="Q138" s="638">
        <f t="shared" si="116"/>
        <v>1</v>
      </c>
      <c r="R138" s="638">
        <f t="shared" si="117"/>
        <v>2</v>
      </c>
      <c r="S138" s="634">
        <f t="shared" si="118"/>
        <v>6.09</v>
      </c>
      <c r="T138" s="457">
        <v>83200</v>
      </c>
      <c r="U138" s="515"/>
      <c r="V138" s="458"/>
      <c r="W138" s="635" t="str">
        <f t="shared" si="119"/>
        <v>Բ-2</v>
      </c>
      <c r="X138" s="457">
        <f t="shared" si="120"/>
        <v>506688</v>
      </c>
      <c r="Y138" s="636">
        <f t="shared" si="121"/>
        <v>506688</v>
      </c>
      <c r="Z138" s="636">
        <f t="shared" si="122"/>
        <v>6586944</v>
      </c>
      <c r="AA138" s="638">
        <f t="shared" si="123"/>
        <v>1</v>
      </c>
      <c r="AB138" s="638">
        <f t="shared" si="124"/>
        <v>3</v>
      </c>
      <c r="AC138" s="634">
        <f t="shared" si="125"/>
        <v>6.29</v>
      </c>
      <c r="AD138" s="457">
        <v>83200</v>
      </c>
      <c r="AE138" s="515"/>
      <c r="AF138" s="458"/>
      <c r="AG138" s="635" t="str">
        <f t="shared" si="126"/>
        <v>Բ-2</v>
      </c>
      <c r="AH138" s="457">
        <f t="shared" si="127"/>
        <v>523328</v>
      </c>
      <c r="AI138" s="636">
        <f t="shared" si="128"/>
        <v>523328</v>
      </c>
      <c r="AJ138" s="636">
        <f t="shared" si="129"/>
        <v>6803264</v>
      </c>
      <c r="AK138" s="638">
        <f t="shared" si="130"/>
        <v>1</v>
      </c>
      <c r="AL138" s="638">
        <f t="shared" si="131"/>
        <v>4</v>
      </c>
      <c r="AM138" s="634">
        <f t="shared" si="132"/>
        <v>6.5</v>
      </c>
      <c r="AN138" s="457">
        <v>83200</v>
      </c>
      <c r="AO138" s="515"/>
      <c r="AP138" s="458"/>
      <c r="AQ138" s="635" t="str">
        <f t="shared" si="133"/>
        <v>Բ-2</v>
      </c>
      <c r="AR138" s="457">
        <f t="shared" si="134"/>
        <v>540800</v>
      </c>
      <c r="AS138" s="636">
        <f t="shared" si="135"/>
        <v>540800</v>
      </c>
      <c r="AT138" s="636">
        <f t="shared" si="136"/>
        <v>7030400</v>
      </c>
    </row>
    <row r="139" spans="2:46" s="633" customFormat="1" ht="54" hidden="1">
      <c r="B139" s="907">
        <v>3</v>
      </c>
      <c r="C139" s="647" t="s">
        <v>2754</v>
      </c>
      <c r="D139" s="923" t="s">
        <v>2541</v>
      </c>
      <c r="E139" s="922">
        <v>1994</v>
      </c>
      <c r="F139" s="656" t="s">
        <v>1156</v>
      </c>
      <c r="G139" s="653">
        <v>1</v>
      </c>
      <c r="H139" s="653">
        <v>2</v>
      </c>
      <c r="I139" s="649">
        <f t="shared" si="112"/>
        <v>4.1399999999999997</v>
      </c>
      <c r="J139" s="571">
        <v>83200</v>
      </c>
      <c r="K139" s="571"/>
      <c r="L139" s="571"/>
      <c r="M139" s="650" t="s">
        <v>84</v>
      </c>
      <c r="N139" s="571">
        <f t="shared" si="113"/>
        <v>344448</v>
      </c>
      <c r="O139" s="651">
        <f t="shared" si="114"/>
        <v>344448</v>
      </c>
      <c r="P139" s="651">
        <f t="shared" si="115"/>
        <v>4477824</v>
      </c>
      <c r="Q139" s="638">
        <f t="shared" si="116"/>
        <v>1</v>
      </c>
      <c r="R139" s="638">
        <f t="shared" si="117"/>
        <v>3</v>
      </c>
      <c r="S139" s="634">
        <f t="shared" si="118"/>
        <v>4.2699999999999996</v>
      </c>
      <c r="T139" s="457">
        <v>83200</v>
      </c>
      <c r="U139" s="457"/>
      <c r="V139" s="457"/>
      <c r="W139" s="635" t="str">
        <f t="shared" si="119"/>
        <v>Գ-2</v>
      </c>
      <c r="X139" s="457">
        <f t="shared" si="120"/>
        <v>355263.99999999994</v>
      </c>
      <c r="Y139" s="636">
        <f t="shared" si="121"/>
        <v>355263.99999999994</v>
      </c>
      <c r="Z139" s="636">
        <f t="shared" si="122"/>
        <v>4618431.9999999991</v>
      </c>
      <c r="AA139" s="638">
        <f t="shared" si="123"/>
        <v>1</v>
      </c>
      <c r="AB139" s="638">
        <f t="shared" si="124"/>
        <v>4</v>
      </c>
      <c r="AC139" s="634">
        <f t="shared" si="125"/>
        <v>4.41</v>
      </c>
      <c r="AD139" s="457">
        <v>83200</v>
      </c>
      <c r="AE139" s="457"/>
      <c r="AF139" s="457"/>
      <c r="AG139" s="635" t="str">
        <f t="shared" si="126"/>
        <v>Գ-2</v>
      </c>
      <c r="AH139" s="457">
        <f t="shared" si="127"/>
        <v>366912</v>
      </c>
      <c r="AI139" s="636">
        <f t="shared" si="128"/>
        <v>366912</v>
      </c>
      <c r="AJ139" s="636">
        <f t="shared" si="129"/>
        <v>4769856</v>
      </c>
      <c r="AK139" s="638">
        <f t="shared" si="130"/>
        <v>1</v>
      </c>
      <c r="AL139" s="638">
        <f t="shared" si="131"/>
        <v>5</v>
      </c>
      <c r="AM139" s="634">
        <f t="shared" si="132"/>
        <v>4.41</v>
      </c>
      <c r="AN139" s="457">
        <v>83200</v>
      </c>
      <c r="AO139" s="457"/>
      <c r="AP139" s="457"/>
      <c r="AQ139" s="635" t="str">
        <f t="shared" si="133"/>
        <v>Գ-2</v>
      </c>
      <c r="AR139" s="457">
        <f t="shared" si="134"/>
        <v>366912</v>
      </c>
      <c r="AS139" s="636">
        <f t="shared" si="135"/>
        <v>366912</v>
      </c>
      <c r="AT139" s="636">
        <f t="shared" si="136"/>
        <v>4769856</v>
      </c>
    </row>
    <row r="140" spans="2:46" s="633" customFormat="1" ht="54">
      <c r="B140" s="907">
        <v>4</v>
      </c>
      <c r="C140" s="647" t="s">
        <v>2756</v>
      </c>
      <c r="D140" s="923" t="s">
        <v>2540</v>
      </c>
      <c r="E140" s="922">
        <v>1990</v>
      </c>
      <c r="F140" s="656" t="s">
        <v>1156</v>
      </c>
      <c r="G140" s="653">
        <v>1</v>
      </c>
      <c r="H140" s="653">
        <v>1</v>
      </c>
      <c r="I140" s="649">
        <f t="shared" si="112"/>
        <v>4.01</v>
      </c>
      <c r="J140" s="571">
        <v>83200</v>
      </c>
      <c r="K140" s="571"/>
      <c r="L140" s="571"/>
      <c r="M140" s="650" t="s">
        <v>84</v>
      </c>
      <c r="N140" s="571">
        <f t="shared" si="113"/>
        <v>333632</v>
      </c>
      <c r="O140" s="651">
        <f t="shared" si="114"/>
        <v>333632</v>
      </c>
      <c r="P140" s="651">
        <f t="shared" si="115"/>
        <v>4337216</v>
      </c>
      <c r="Q140" s="638">
        <f t="shared" si="116"/>
        <v>1</v>
      </c>
      <c r="R140" s="638">
        <f t="shared" si="117"/>
        <v>2</v>
      </c>
      <c r="S140" s="634">
        <f t="shared" si="118"/>
        <v>4.1399999999999997</v>
      </c>
      <c r="T140" s="457">
        <v>83200</v>
      </c>
      <c r="U140" s="457"/>
      <c r="V140" s="457"/>
      <c r="W140" s="635" t="str">
        <f t="shared" si="119"/>
        <v>Գ-2</v>
      </c>
      <c r="X140" s="457">
        <f t="shared" si="120"/>
        <v>344448</v>
      </c>
      <c r="Y140" s="636">
        <f t="shared" si="121"/>
        <v>344448</v>
      </c>
      <c r="Z140" s="636">
        <f t="shared" si="122"/>
        <v>4477824</v>
      </c>
      <c r="AA140" s="638">
        <f t="shared" si="123"/>
        <v>1</v>
      </c>
      <c r="AB140" s="638">
        <f t="shared" si="124"/>
        <v>3</v>
      </c>
      <c r="AC140" s="634">
        <f t="shared" si="125"/>
        <v>4.2699999999999996</v>
      </c>
      <c r="AD140" s="457">
        <v>83200</v>
      </c>
      <c r="AE140" s="457"/>
      <c r="AF140" s="457"/>
      <c r="AG140" s="635" t="str">
        <f t="shared" si="126"/>
        <v>Գ-2</v>
      </c>
      <c r="AH140" s="457">
        <f t="shared" si="127"/>
        <v>355263.99999999994</v>
      </c>
      <c r="AI140" s="636">
        <f t="shared" si="128"/>
        <v>355263.99999999994</v>
      </c>
      <c r="AJ140" s="636">
        <f t="shared" si="129"/>
        <v>4618431.9999999991</v>
      </c>
      <c r="AK140" s="638">
        <f t="shared" si="130"/>
        <v>1</v>
      </c>
      <c r="AL140" s="638">
        <f t="shared" si="131"/>
        <v>4</v>
      </c>
      <c r="AM140" s="634">
        <f t="shared" si="132"/>
        <v>4.41</v>
      </c>
      <c r="AN140" s="457">
        <v>83200</v>
      </c>
      <c r="AO140" s="457"/>
      <c r="AP140" s="457"/>
      <c r="AQ140" s="635" t="str">
        <f t="shared" si="133"/>
        <v>Գ-2</v>
      </c>
      <c r="AR140" s="457">
        <f t="shared" si="134"/>
        <v>366912</v>
      </c>
      <c r="AS140" s="636">
        <f t="shared" si="135"/>
        <v>366912</v>
      </c>
      <c r="AT140" s="636">
        <f t="shared" si="136"/>
        <v>4769856</v>
      </c>
    </row>
    <row r="141" spans="2:46" s="633" customFormat="1" ht="54">
      <c r="B141" s="907">
        <v>5</v>
      </c>
      <c r="C141" s="920" t="s">
        <v>304</v>
      </c>
      <c r="D141" s="923" t="s">
        <v>2540</v>
      </c>
      <c r="E141" s="922">
        <v>1990</v>
      </c>
      <c r="F141" s="656" t="s">
        <v>1156</v>
      </c>
      <c r="G141" s="653">
        <v>1</v>
      </c>
      <c r="H141" s="653">
        <v>7</v>
      </c>
      <c r="I141" s="649">
        <f t="shared" si="112"/>
        <v>4.55</v>
      </c>
      <c r="J141" s="571">
        <v>83200</v>
      </c>
      <c r="K141" s="571"/>
      <c r="L141" s="571"/>
      <c r="M141" s="650" t="s">
        <v>84</v>
      </c>
      <c r="N141" s="571">
        <f t="shared" si="113"/>
        <v>378560</v>
      </c>
      <c r="O141" s="651">
        <f t="shared" si="114"/>
        <v>378560</v>
      </c>
      <c r="P141" s="651">
        <f t="shared" si="115"/>
        <v>4921280</v>
      </c>
      <c r="Q141" s="638">
        <f t="shared" si="116"/>
        <v>1</v>
      </c>
      <c r="R141" s="638">
        <f t="shared" si="117"/>
        <v>8</v>
      </c>
      <c r="S141" s="634">
        <f t="shared" si="118"/>
        <v>4.7</v>
      </c>
      <c r="T141" s="457">
        <v>83200</v>
      </c>
      <c r="U141" s="457"/>
      <c r="V141" s="457"/>
      <c r="W141" s="635" t="str">
        <f t="shared" si="119"/>
        <v>Գ-2</v>
      </c>
      <c r="X141" s="457">
        <f t="shared" si="120"/>
        <v>391040</v>
      </c>
      <c r="Y141" s="636">
        <f t="shared" si="121"/>
        <v>391040</v>
      </c>
      <c r="Z141" s="636">
        <f t="shared" si="122"/>
        <v>5083520</v>
      </c>
      <c r="AA141" s="638">
        <f t="shared" si="123"/>
        <v>1</v>
      </c>
      <c r="AB141" s="638">
        <f t="shared" si="124"/>
        <v>9</v>
      </c>
      <c r="AC141" s="634">
        <f t="shared" si="125"/>
        <v>4.7</v>
      </c>
      <c r="AD141" s="457">
        <v>83200</v>
      </c>
      <c r="AE141" s="457"/>
      <c r="AF141" s="457"/>
      <c r="AG141" s="635" t="str">
        <f t="shared" si="126"/>
        <v>Գ-2</v>
      </c>
      <c r="AH141" s="457">
        <f t="shared" si="127"/>
        <v>391040</v>
      </c>
      <c r="AI141" s="636">
        <f t="shared" si="128"/>
        <v>391040</v>
      </c>
      <c r="AJ141" s="636">
        <f t="shared" si="129"/>
        <v>5083520</v>
      </c>
      <c r="AK141" s="638">
        <f t="shared" si="130"/>
        <v>1</v>
      </c>
      <c r="AL141" s="638">
        <f t="shared" si="131"/>
        <v>10</v>
      </c>
      <c r="AM141" s="634">
        <f t="shared" si="132"/>
        <v>4.8499999999999996</v>
      </c>
      <c r="AN141" s="457">
        <v>83200</v>
      </c>
      <c r="AO141" s="457"/>
      <c r="AP141" s="457"/>
      <c r="AQ141" s="635" t="str">
        <f t="shared" si="133"/>
        <v>Գ-2</v>
      </c>
      <c r="AR141" s="457">
        <f t="shared" si="134"/>
        <v>403519.99999999994</v>
      </c>
      <c r="AS141" s="636">
        <f t="shared" si="135"/>
        <v>403519.99999999994</v>
      </c>
      <c r="AT141" s="636">
        <f t="shared" si="136"/>
        <v>5245759.9999999991</v>
      </c>
    </row>
    <row r="142" spans="2:46" s="633" customFormat="1" ht="54">
      <c r="B142" s="907">
        <v>6</v>
      </c>
      <c r="C142" s="920" t="s">
        <v>1427</v>
      </c>
      <c r="D142" s="923" t="s">
        <v>2540</v>
      </c>
      <c r="E142" s="922">
        <v>1989</v>
      </c>
      <c r="F142" s="656" t="s">
        <v>1156</v>
      </c>
      <c r="G142" s="653">
        <v>1</v>
      </c>
      <c r="H142" s="648">
        <v>3</v>
      </c>
      <c r="I142" s="649">
        <f t="shared" si="112"/>
        <v>4.2699999999999996</v>
      </c>
      <c r="J142" s="571">
        <v>83200</v>
      </c>
      <c r="K142" s="657"/>
      <c r="L142" s="657"/>
      <c r="M142" s="650" t="s">
        <v>84</v>
      </c>
      <c r="N142" s="571">
        <f t="shared" si="113"/>
        <v>355263.99999999994</v>
      </c>
      <c r="O142" s="651">
        <f t="shared" si="114"/>
        <v>355263.99999999994</v>
      </c>
      <c r="P142" s="651">
        <f t="shared" si="115"/>
        <v>4618431.9999999991</v>
      </c>
      <c r="Q142" s="638">
        <f t="shared" si="116"/>
        <v>1</v>
      </c>
      <c r="R142" s="638">
        <f t="shared" si="117"/>
        <v>4</v>
      </c>
      <c r="S142" s="634">
        <f t="shared" si="118"/>
        <v>4.41</v>
      </c>
      <c r="T142" s="457">
        <v>83200</v>
      </c>
      <c r="U142" s="458"/>
      <c r="V142" s="458"/>
      <c r="W142" s="635" t="str">
        <f t="shared" si="119"/>
        <v>Գ-2</v>
      </c>
      <c r="X142" s="457">
        <f t="shared" si="120"/>
        <v>366912</v>
      </c>
      <c r="Y142" s="636">
        <f t="shared" si="121"/>
        <v>366912</v>
      </c>
      <c r="Z142" s="636">
        <f t="shared" si="122"/>
        <v>4769856</v>
      </c>
      <c r="AA142" s="638">
        <f t="shared" si="123"/>
        <v>1</v>
      </c>
      <c r="AB142" s="638">
        <f t="shared" si="124"/>
        <v>5</v>
      </c>
      <c r="AC142" s="634">
        <f t="shared" si="125"/>
        <v>4.41</v>
      </c>
      <c r="AD142" s="457">
        <v>83200</v>
      </c>
      <c r="AE142" s="458"/>
      <c r="AF142" s="458"/>
      <c r="AG142" s="635" t="str">
        <f t="shared" si="126"/>
        <v>Գ-2</v>
      </c>
      <c r="AH142" s="457">
        <f t="shared" si="127"/>
        <v>366912</v>
      </c>
      <c r="AI142" s="636">
        <f t="shared" si="128"/>
        <v>366912</v>
      </c>
      <c r="AJ142" s="636">
        <f t="shared" si="129"/>
        <v>4769856</v>
      </c>
      <c r="AK142" s="638">
        <f t="shared" si="130"/>
        <v>1</v>
      </c>
      <c r="AL142" s="638">
        <f t="shared" si="131"/>
        <v>6</v>
      </c>
      <c r="AM142" s="634">
        <f t="shared" si="132"/>
        <v>4.55</v>
      </c>
      <c r="AN142" s="457">
        <v>83200</v>
      </c>
      <c r="AO142" s="458"/>
      <c r="AP142" s="458"/>
      <c r="AQ142" s="635" t="str">
        <f t="shared" si="133"/>
        <v>Գ-2</v>
      </c>
      <c r="AR142" s="457">
        <f t="shared" si="134"/>
        <v>378560</v>
      </c>
      <c r="AS142" s="636">
        <f t="shared" si="135"/>
        <v>378560</v>
      </c>
      <c r="AT142" s="636">
        <f t="shared" si="136"/>
        <v>4921280</v>
      </c>
    </row>
    <row r="143" spans="2:46" s="633" customFormat="1" ht="54">
      <c r="B143" s="907">
        <v>7</v>
      </c>
      <c r="C143" s="920" t="s">
        <v>1929</v>
      </c>
      <c r="D143" s="923" t="s">
        <v>2540</v>
      </c>
      <c r="E143" s="922">
        <v>1997</v>
      </c>
      <c r="F143" s="656" t="s">
        <v>1156</v>
      </c>
      <c r="G143" s="653">
        <v>1</v>
      </c>
      <c r="H143" s="653">
        <v>0</v>
      </c>
      <c r="I143" s="649">
        <f t="shared" si="112"/>
        <v>3.88</v>
      </c>
      <c r="J143" s="571">
        <v>83200</v>
      </c>
      <c r="K143" s="571"/>
      <c r="L143" s="571"/>
      <c r="M143" s="650" t="s">
        <v>84</v>
      </c>
      <c r="N143" s="571">
        <f t="shared" si="113"/>
        <v>322816</v>
      </c>
      <c r="O143" s="651">
        <f t="shared" si="114"/>
        <v>322816</v>
      </c>
      <c r="P143" s="651">
        <f t="shared" si="115"/>
        <v>4196608</v>
      </c>
      <c r="Q143" s="638">
        <f t="shared" si="116"/>
        <v>1</v>
      </c>
      <c r="R143" s="638">
        <f t="shared" si="117"/>
        <v>1</v>
      </c>
      <c r="S143" s="634">
        <f t="shared" si="118"/>
        <v>4.01</v>
      </c>
      <c r="T143" s="457">
        <v>83200</v>
      </c>
      <c r="U143" s="457"/>
      <c r="V143" s="457"/>
      <c r="W143" s="635" t="str">
        <f t="shared" si="119"/>
        <v>Գ-2</v>
      </c>
      <c r="X143" s="457">
        <f t="shared" si="120"/>
        <v>333632</v>
      </c>
      <c r="Y143" s="636">
        <f t="shared" si="121"/>
        <v>333632</v>
      </c>
      <c r="Z143" s="636">
        <f t="shared" si="122"/>
        <v>4337216</v>
      </c>
      <c r="AA143" s="638">
        <f t="shared" si="123"/>
        <v>1</v>
      </c>
      <c r="AB143" s="638">
        <f t="shared" si="124"/>
        <v>2</v>
      </c>
      <c r="AC143" s="634">
        <f t="shared" si="125"/>
        <v>4.1399999999999997</v>
      </c>
      <c r="AD143" s="457">
        <v>83200</v>
      </c>
      <c r="AE143" s="457"/>
      <c r="AF143" s="457"/>
      <c r="AG143" s="635" t="str">
        <f t="shared" si="126"/>
        <v>Գ-2</v>
      </c>
      <c r="AH143" s="457">
        <f t="shared" si="127"/>
        <v>344448</v>
      </c>
      <c r="AI143" s="636">
        <f t="shared" si="128"/>
        <v>344448</v>
      </c>
      <c r="AJ143" s="636">
        <f t="shared" si="129"/>
        <v>4477824</v>
      </c>
      <c r="AK143" s="638">
        <f t="shared" si="130"/>
        <v>1</v>
      </c>
      <c r="AL143" s="638">
        <f t="shared" si="131"/>
        <v>3</v>
      </c>
      <c r="AM143" s="634">
        <f t="shared" si="132"/>
        <v>4.2699999999999996</v>
      </c>
      <c r="AN143" s="457">
        <v>83200</v>
      </c>
      <c r="AO143" s="457"/>
      <c r="AP143" s="457"/>
      <c r="AQ143" s="635" t="str">
        <f t="shared" si="133"/>
        <v>Գ-2</v>
      </c>
      <c r="AR143" s="457">
        <f t="shared" si="134"/>
        <v>355263.99999999994</v>
      </c>
      <c r="AS143" s="636">
        <f t="shared" si="135"/>
        <v>355263.99999999994</v>
      </c>
      <c r="AT143" s="636">
        <f t="shared" si="136"/>
        <v>4618431.9999999991</v>
      </c>
    </row>
    <row r="144" spans="2:46" s="633" customFormat="1" ht="54">
      <c r="B144" s="907">
        <v>8</v>
      </c>
      <c r="C144" s="920" t="s">
        <v>1940</v>
      </c>
      <c r="D144" s="923" t="s">
        <v>2540</v>
      </c>
      <c r="E144" s="922">
        <v>1996</v>
      </c>
      <c r="F144" s="656" t="s">
        <v>1156</v>
      </c>
      <c r="G144" s="653">
        <v>1</v>
      </c>
      <c r="H144" s="648">
        <v>2</v>
      </c>
      <c r="I144" s="649">
        <f t="shared" si="112"/>
        <v>4.1399999999999997</v>
      </c>
      <c r="J144" s="571">
        <v>83200</v>
      </c>
      <c r="K144" s="571"/>
      <c r="L144" s="571"/>
      <c r="M144" s="650" t="s">
        <v>84</v>
      </c>
      <c r="N144" s="571">
        <f t="shared" si="113"/>
        <v>344448</v>
      </c>
      <c r="O144" s="651">
        <f t="shared" si="114"/>
        <v>344448</v>
      </c>
      <c r="P144" s="651">
        <f t="shared" si="115"/>
        <v>4477824</v>
      </c>
      <c r="Q144" s="638">
        <f t="shared" si="116"/>
        <v>1</v>
      </c>
      <c r="R144" s="638">
        <f t="shared" si="117"/>
        <v>3</v>
      </c>
      <c r="S144" s="634">
        <f t="shared" si="118"/>
        <v>4.2699999999999996</v>
      </c>
      <c r="T144" s="457">
        <v>83200</v>
      </c>
      <c r="U144" s="457"/>
      <c r="V144" s="457"/>
      <c r="W144" s="635" t="str">
        <f t="shared" si="119"/>
        <v>Գ-2</v>
      </c>
      <c r="X144" s="457">
        <f t="shared" si="120"/>
        <v>355263.99999999994</v>
      </c>
      <c r="Y144" s="636">
        <f t="shared" si="121"/>
        <v>355263.99999999994</v>
      </c>
      <c r="Z144" s="636">
        <f t="shared" si="122"/>
        <v>4618431.9999999991</v>
      </c>
      <c r="AA144" s="638">
        <f t="shared" si="123"/>
        <v>1</v>
      </c>
      <c r="AB144" s="638">
        <f t="shared" si="124"/>
        <v>4</v>
      </c>
      <c r="AC144" s="634">
        <f t="shared" si="125"/>
        <v>4.41</v>
      </c>
      <c r="AD144" s="457">
        <v>83200</v>
      </c>
      <c r="AE144" s="457"/>
      <c r="AF144" s="457"/>
      <c r="AG144" s="635" t="str">
        <f t="shared" si="126"/>
        <v>Գ-2</v>
      </c>
      <c r="AH144" s="457">
        <f t="shared" si="127"/>
        <v>366912</v>
      </c>
      <c r="AI144" s="636">
        <f t="shared" si="128"/>
        <v>366912</v>
      </c>
      <c r="AJ144" s="636">
        <f t="shared" si="129"/>
        <v>4769856</v>
      </c>
      <c r="AK144" s="638">
        <f t="shared" si="130"/>
        <v>1</v>
      </c>
      <c r="AL144" s="638">
        <f t="shared" si="131"/>
        <v>5</v>
      </c>
      <c r="AM144" s="634">
        <f t="shared" si="132"/>
        <v>4.41</v>
      </c>
      <c r="AN144" s="457">
        <v>83200</v>
      </c>
      <c r="AO144" s="457"/>
      <c r="AP144" s="457"/>
      <c r="AQ144" s="635" t="str">
        <f t="shared" si="133"/>
        <v>Գ-2</v>
      </c>
      <c r="AR144" s="457">
        <f t="shared" si="134"/>
        <v>366912</v>
      </c>
      <c r="AS144" s="636">
        <f t="shared" si="135"/>
        <v>366912</v>
      </c>
      <c r="AT144" s="636">
        <f t="shared" si="136"/>
        <v>4769856</v>
      </c>
    </row>
    <row r="145" spans="2:46" s="633" customFormat="1" ht="54">
      <c r="B145" s="907">
        <v>9</v>
      </c>
      <c r="C145" s="920" t="s">
        <v>1555</v>
      </c>
      <c r="D145" s="923" t="s">
        <v>2540</v>
      </c>
      <c r="E145" s="922">
        <v>1997</v>
      </c>
      <c r="F145" s="656" t="s">
        <v>1156</v>
      </c>
      <c r="G145" s="653">
        <v>1</v>
      </c>
      <c r="H145" s="653">
        <v>1</v>
      </c>
      <c r="I145" s="649">
        <f t="shared" si="112"/>
        <v>4.01</v>
      </c>
      <c r="J145" s="571">
        <v>83200</v>
      </c>
      <c r="K145" s="657"/>
      <c r="L145" s="657"/>
      <c r="M145" s="650" t="s">
        <v>84</v>
      </c>
      <c r="N145" s="571">
        <f t="shared" si="113"/>
        <v>333632</v>
      </c>
      <c r="O145" s="651">
        <f t="shared" si="114"/>
        <v>333632</v>
      </c>
      <c r="P145" s="651">
        <f t="shared" si="115"/>
        <v>4337216</v>
      </c>
      <c r="Q145" s="638">
        <f t="shared" si="116"/>
        <v>1</v>
      </c>
      <c r="R145" s="638">
        <f t="shared" si="117"/>
        <v>2</v>
      </c>
      <c r="S145" s="634">
        <f t="shared" si="118"/>
        <v>4.1399999999999997</v>
      </c>
      <c r="T145" s="457">
        <v>83200</v>
      </c>
      <c r="U145" s="458"/>
      <c r="V145" s="458"/>
      <c r="W145" s="635" t="str">
        <f t="shared" si="119"/>
        <v>Գ-2</v>
      </c>
      <c r="X145" s="457">
        <f t="shared" si="120"/>
        <v>344448</v>
      </c>
      <c r="Y145" s="636">
        <f t="shared" si="121"/>
        <v>344448</v>
      </c>
      <c r="Z145" s="636">
        <f t="shared" si="122"/>
        <v>4477824</v>
      </c>
      <c r="AA145" s="638">
        <f t="shared" si="123"/>
        <v>1</v>
      </c>
      <c r="AB145" s="638">
        <f t="shared" si="124"/>
        <v>3</v>
      </c>
      <c r="AC145" s="634">
        <f t="shared" si="125"/>
        <v>4.2699999999999996</v>
      </c>
      <c r="AD145" s="457">
        <v>83200</v>
      </c>
      <c r="AE145" s="458"/>
      <c r="AF145" s="458"/>
      <c r="AG145" s="635" t="str">
        <f t="shared" si="126"/>
        <v>Գ-2</v>
      </c>
      <c r="AH145" s="457">
        <f t="shared" si="127"/>
        <v>355263.99999999994</v>
      </c>
      <c r="AI145" s="636">
        <f t="shared" si="128"/>
        <v>355263.99999999994</v>
      </c>
      <c r="AJ145" s="636">
        <f t="shared" si="129"/>
        <v>4618431.9999999991</v>
      </c>
      <c r="AK145" s="638">
        <f t="shared" si="130"/>
        <v>1</v>
      </c>
      <c r="AL145" s="638">
        <f t="shared" si="131"/>
        <v>4</v>
      </c>
      <c r="AM145" s="634">
        <f t="shared" si="132"/>
        <v>4.41</v>
      </c>
      <c r="AN145" s="457">
        <v>83200</v>
      </c>
      <c r="AO145" s="458"/>
      <c r="AP145" s="458"/>
      <c r="AQ145" s="635" t="str">
        <f t="shared" si="133"/>
        <v>Գ-2</v>
      </c>
      <c r="AR145" s="457">
        <f t="shared" si="134"/>
        <v>366912</v>
      </c>
      <c r="AS145" s="636">
        <f t="shared" si="135"/>
        <v>366912</v>
      </c>
      <c r="AT145" s="636">
        <f t="shared" si="136"/>
        <v>4769856</v>
      </c>
    </row>
    <row r="146" spans="2:46" s="633" customFormat="1" ht="54">
      <c r="B146" s="907">
        <v>10</v>
      </c>
      <c r="C146" s="920" t="s">
        <v>1941</v>
      </c>
      <c r="D146" s="923" t="s">
        <v>2540</v>
      </c>
      <c r="E146" s="922">
        <v>1988</v>
      </c>
      <c r="F146" s="656" t="s">
        <v>1156</v>
      </c>
      <c r="G146" s="653">
        <v>1</v>
      </c>
      <c r="H146" s="648">
        <v>1</v>
      </c>
      <c r="I146" s="649">
        <f t="shared" si="112"/>
        <v>4.01</v>
      </c>
      <c r="J146" s="571">
        <v>83200</v>
      </c>
      <c r="K146" s="657"/>
      <c r="L146" s="657"/>
      <c r="M146" s="650" t="s">
        <v>84</v>
      </c>
      <c r="N146" s="571">
        <f t="shared" si="113"/>
        <v>333632</v>
      </c>
      <c r="O146" s="651">
        <f t="shared" si="114"/>
        <v>333632</v>
      </c>
      <c r="P146" s="651">
        <f t="shared" si="115"/>
        <v>4337216</v>
      </c>
      <c r="Q146" s="638">
        <f t="shared" si="116"/>
        <v>1</v>
      </c>
      <c r="R146" s="638">
        <f t="shared" si="117"/>
        <v>2</v>
      </c>
      <c r="S146" s="634">
        <f t="shared" si="118"/>
        <v>4.1399999999999997</v>
      </c>
      <c r="T146" s="457">
        <v>83200</v>
      </c>
      <c r="U146" s="458"/>
      <c r="V146" s="458"/>
      <c r="W146" s="635" t="str">
        <f t="shared" si="119"/>
        <v>Գ-2</v>
      </c>
      <c r="X146" s="457">
        <f t="shared" si="120"/>
        <v>344448</v>
      </c>
      <c r="Y146" s="636">
        <f t="shared" si="121"/>
        <v>344448</v>
      </c>
      <c r="Z146" s="636">
        <f t="shared" si="122"/>
        <v>4477824</v>
      </c>
      <c r="AA146" s="638">
        <f t="shared" si="123"/>
        <v>1</v>
      </c>
      <c r="AB146" s="638">
        <f t="shared" si="124"/>
        <v>3</v>
      </c>
      <c r="AC146" s="634">
        <f t="shared" si="125"/>
        <v>4.2699999999999996</v>
      </c>
      <c r="AD146" s="457">
        <v>83200</v>
      </c>
      <c r="AE146" s="458"/>
      <c r="AF146" s="458"/>
      <c r="AG146" s="635" t="str">
        <f t="shared" si="126"/>
        <v>Գ-2</v>
      </c>
      <c r="AH146" s="457">
        <f t="shared" si="127"/>
        <v>355263.99999999994</v>
      </c>
      <c r="AI146" s="636">
        <f t="shared" si="128"/>
        <v>355263.99999999994</v>
      </c>
      <c r="AJ146" s="636">
        <f t="shared" si="129"/>
        <v>4618431.9999999991</v>
      </c>
      <c r="AK146" s="638">
        <f t="shared" si="130"/>
        <v>1</v>
      </c>
      <c r="AL146" s="638">
        <f t="shared" si="131"/>
        <v>4</v>
      </c>
      <c r="AM146" s="634">
        <f t="shared" si="132"/>
        <v>4.41</v>
      </c>
      <c r="AN146" s="457">
        <v>83200</v>
      </c>
      <c r="AO146" s="458"/>
      <c r="AP146" s="458"/>
      <c r="AQ146" s="635" t="str">
        <f t="shared" si="133"/>
        <v>Գ-2</v>
      </c>
      <c r="AR146" s="457">
        <f t="shared" si="134"/>
        <v>366912</v>
      </c>
      <c r="AS146" s="636">
        <f t="shared" si="135"/>
        <v>366912</v>
      </c>
      <c r="AT146" s="636">
        <f t="shared" si="136"/>
        <v>4769856</v>
      </c>
    </row>
    <row r="147" spans="2:46" s="633" customFormat="1" ht="54">
      <c r="B147" s="907">
        <v>11</v>
      </c>
      <c r="C147" s="920" t="s">
        <v>2755</v>
      </c>
      <c r="D147" s="923" t="s">
        <v>2540</v>
      </c>
      <c r="E147" s="922">
        <v>1996</v>
      </c>
      <c r="F147" s="656" t="s">
        <v>1156</v>
      </c>
      <c r="G147" s="653">
        <v>1</v>
      </c>
      <c r="H147" s="653">
        <v>2</v>
      </c>
      <c r="I147" s="649">
        <f t="shared" si="112"/>
        <v>4.1399999999999997</v>
      </c>
      <c r="J147" s="571">
        <v>83200</v>
      </c>
      <c r="K147" s="571"/>
      <c r="L147" s="571"/>
      <c r="M147" s="650" t="s">
        <v>84</v>
      </c>
      <c r="N147" s="571">
        <f t="shared" si="113"/>
        <v>344448</v>
      </c>
      <c r="O147" s="651">
        <f t="shared" si="114"/>
        <v>344448</v>
      </c>
      <c r="P147" s="651">
        <f t="shared" si="115"/>
        <v>4477824</v>
      </c>
      <c r="Q147" s="638">
        <f t="shared" si="116"/>
        <v>1</v>
      </c>
      <c r="R147" s="638">
        <f t="shared" si="117"/>
        <v>3</v>
      </c>
      <c r="S147" s="634">
        <f t="shared" si="118"/>
        <v>4.2699999999999996</v>
      </c>
      <c r="T147" s="457">
        <v>83200</v>
      </c>
      <c r="U147" s="457"/>
      <c r="V147" s="457"/>
      <c r="W147" s="635" t="str">
        <f t="shared" si="119"/>
        <v>Գ-2</v>
      </c>
      <c r="X147" s="457">
        <f t="shared" si="120"/>
        <v>355263.99999999994</v>
      </c>
      <c r="Y147" s="636">
        <f t="shared" si="121"/>
        <v>355263.99999999994</v>
      </c>
      <c r="Z147" s="636">
        <f t="shared" si="122"/>
        <v>4618431.9999999991</v>
      </c>
      <c r="AA147" s="638">
        <f t="shared" si="123"/>
        <v>1</v>
      </c>
      <c r="AB147" s="638">
        <f t="shared" si="124"/>
        <v>4</v>
      </c>
      <c r="AC147" s="634">
        <f t="shared" si="125"/>
        <v>4.41</v>
      </c>
      <c r="AD147" s="457">
        <v>83200</v>
      </c>
      <c r="AE147" s="457"/>
      <c r="AF147" s="457"/>
      <c r="AG147" s="635" t="str">
        <f t="shared" si="126"/>
        <v>Գ-2</v>
      </c>
      <c r="AH147" s="457">
        <f t="shared" si="127"/>
        <v>366912</v>
      </c>
      <c r="AI147" s="636">
        <f t="shared" si="128"/>
        <v>366912</v>
      </c>
      <c r="AJ147" s="636">
        <f t="shared" si="129"/>
        <v>4769856</v>
      </c>
      <c r="AK147" s="638">
        <f t="shared" si="130"/>
        <v>1</v>
      </c>
      <c r="AL147" s="638">
        <f t="shared" si="131"/>
        <v>5</v>
      </c>
      <c r="AM147" s="634">
        <f t="shared" si="132"/>
        <v>4.41</v>
      </c>
      <c r="AN147" s="457">
        <v>83200</v>
      </c>
      <c r="AO147" s="457"/>
      <c r="AP147" s="457"/>
      <c r="AQ147" s="635" t="str">
        <f t="shared" si="133"/>
        <v>Գ-2</v>
      </c>
      <c r="AR147" s="457">
        <f t="shared" si="134"/>
        <v>366912</v>
      </c>
      <c r="AS147" s="636">
        <f t="shared" si="135"/>
        <v>366912</v>
      </c>
      <c r="AT147" s="636">
        <f t="shared" si="136"/>
        <v>4769856</v>
      </c>
    </row>
    <row r="148" spans="2:46" s="633" customFormat="1" ht="54">
      <c r="B148" s="907">
        <v>12</v>
      </c>
      <c r="C148" s="920" t="s">
        <v>1942</v>
      </c>
      <c r="D148" s="923" t="s">
        <v>2540</v>
      </c>
      <c r="E148" s="922">
        <v>1995</v>
      </c>
      <c r="F148" s="656" t="s">
        <v>1156</v>
      </c>
      <c r="G148" s="653">
        <v>1</v>
      </c>
      <c r="H148" s="653">
        <v>2</v>
      </c>
      <c r="I148" s="649">
        <f t="shared" si="112"/>
        <v>4.1399999999999997</v>
      </c>
      <c r="J148" s="571">
        <v>83200</v>
      </c>
      <c r="K148" s="571"/>
      <c r="L148" s="571"/>
      <c r="M148" s="650" t="s">
        <v>84</v>
      </c>
      <c r="N148" s="571">
        <f t="shared" si="113"/>
        <v>344448</v>
      </c>
      <c r="O148" s="651">
        <f t="shared" si="114"/>
        <v>344448</v>
      </c>
      <c r="P148" s="651">
        <f t="shared" si="115"/>
        <v>4477824</v>
      </c>
      <c r="Q148" s="638">
        <f t="shared" si="116"/>
        <v>1</v>
      </c>
      <c r="R148" s="638">
        <f t="shared" si="117"/>
        <v>3</v>
      </c>
      <c r="S148" s="634">
        <f t="shared" si="118"/>
        <v>4.2699999999999996</v>
      </c>
      <c r="T148" s="457">
        <v>83200</v>
      </c>
      <c r="U148" s="457"/>
      <c r="V148" s="457"/>
      <c r="W148" s="635" t="str">
        <f t="shared" si="119"/>
        <v>Գ-2</v>
      </c>
      <c r="X148" s="457">
        <f t="shared" si="120"/>
        <v>355263.99999999994</v>
      </c>
      <c r="Y148" s="636">
        <f t="shared" si="121"/>
        <v>355263.99999999994</v>
      </c>
      <c r="Z148" s="636">
        <f t="shared" si="122"/>
        <v>4618431.9999999991</v>
      </c>
      <c r="AA148" s="638">
        <f t="shared" si="123"/>
        <v>1</v>
      </c>
      <c r="AB148" s="638">
        <f t="shared" si="124"/>
        <v>4</v>
      </c>
      <c r="AC148" s="634">
        <f t="shared" si="125"/>
        <v>4.41</v>
      </c>
      <c r="AD148" s="457">
        <v>83200</v>
      </c>
      <c r="AE148" s="457"/>
      <c r="AF148" s="457"/>
      <c r="AG148" s="635" t="str">
        <f t="shared" si="126"/>
        <v>Գ-2</v>
      </c>
      <c r="AH148" s="457">
        <f t="shared" si="127"/>
        <v>366912</v>
      </c>
      <c r="AI148" s="636">
        <f t="shared" si="128"/>
        <v>366912</v>
      </c>
      <c r="AJ148" s="636">
        <f t="shared" si="129"/>
        <v>4769856</v>
      </c>
      <c r="AK148" s="638">
        <f t="shared" si="130"/>
        <v>1</v>
      </c>
      <c r="AL148" s="638">
        <f t="shared" si="131"/>
        <v>5</v>
      </c>
      <c r="AM148" s="634">
        <f t="shared" si="132"/>
        <v>4.41</v>
      </c>
      <c r="AN148" s="457">
        <v>83200</v>
      </c>
      <c r="AO148" s="457"/>
      <c r="AP148" s="457"/>
      <c r="AQ148" s="635" t="str">
        <f t="shared" si="133"/>
        <v>Գ-2</v>
      </c>
      <c r="AR148" s="457">
        <f t="shared" si="134"/>
        <v>366912</v>
      </c>
      <c r="AS148" s="636">
        <f t="shared" si="135"/>
        <v>366912</v>
      </c>
      <c r="AT148" s="636">
        <f t="shared" si="136"/>
        <v>4769856</v>
      </c>
    </row>
    <row r="149" spans="2:46" s="633" customFormat="1" ht="54">
      <c r="B149" s="907">
        <v>13</v>
      </c>
      <c r="C149" s="920" t="s">
        <v>79</v>
      </c>
      <c r="D149" s="923"/>
      <c r="E149" s="922"/>
      <c r="F149" s="656" t="s">
        <v>1156</v>
      </c>
      <c r="G149" s="653">
        <v>1</v>
      </c>
      <c r="H149" s="653">
        <v>6</v>
      </c>
      <c r="I149" s="649">
        <f t="shared" si="112"/>
        <v>4.55</v>
      </c>
      <c r="J149" s="571">
        <v>83200</v>
      </c>
      <c r="K149" s="571"/>
      <c r="L149" s="571"/>
      <c r="M149" s="650" t="s">
        <v>84</v>
      </c>
      <c r="N149" s="571">
        <f t="shared" si="113"/>
        <v>378560</v>
      </c>
      <c r="O149" s="651">
        <f t="shared" si="114"/>
        <v>378560</v>
      </c>
      <c r="P149" s="651">
        <f t="shared" si="115"/>
        <v>4921280</v>
      </c>
      <c r="Q149" s="638">
        <f t="shared" si="116"/>
        <v>1</v>
      </c>
      <c r="R149" s="638">
        <f t="shared" si="117"/>
        <v>7</v>
      </c>
      <c r="S149" s="634">
        <f t="shared" si="118"/>
        <v>4.55</v>
      </c>
      <c r="T149" s="457">
        <v>83200</v>
      </c>
      <c r="U149" s="457"/>
      <c r="V149" s="457"/>
      <c r="W149" s="635" t="str">
        <f t="shared" si="119"/>
        <v>Գ-2</v>
      </c>
      <c r="X149" s="457">
        <f t="shared" si="120"/>
        <v>378560</v>
      </c>
      <c r="Y149" s="636">
        <f t="shared" si="121"/>
        <v>378560</v>
      </c>
      <c r="Z149" s="636">
        <f t="shared" si="122"/>
        <v>4921280</v>
      </c>
      <c r="AA149" s="638">
        <f t="shared" si="123"/>
        <v>1</v>
      </c>
      <c r="AB149" s="638">
        <f t="shared" si="124"/>
        <v>8</v>
      </c>
      <c r="AC149" s="634">
        <f t="shared" si="125"/>
        <v>4.7</v>
      </c>
      <c r="AD149" s="457">
        <v>83200</v>
      </c>
      <c r="AE149" s="457"/>
      <c r="AF149" s="457"/>
      <c r="AG149" s="635" t="str">
        <f t="shared" si="126"/>
        <v>Գ-2</v>
      </c>
      <c r="AH149" s="457">
        <f t="shared" si="127"/>
        <v>391040</v>
      </c>
      <c r="AI149" s="636">
        <f t="shared" si="128"/>
        <v>391040</v>
      </c>
      <c r="AJ149" s="636">
        <f t="shared" si="129"/>
        <v>5083520</v>
      </c>
      <c r="AK149" s="638">
        <f t="shared" si="130"/>
        <v>1</v>
      </c>
      <c r="AL149" s="638">
        <f t="shared" si="131"/>
        <v>9</v>
      </c>
      <c r="AM149" s="634">
        <f t="shared" si="132"/>
        <v>4.7</v>
      </c>
      <c r="AN149" s="457">
        <v>83200</v>
      </c>
      <c r="AO149" s="457"/>
      <c r="AP149" s="457"/>
      <c r="AQ149" s="635" t="str">
        <f t="shared" si="133"/>
        <v>Գ-2</v>
      </c>
      <c r="AR149" s="457">
        <f t="shared" si="134"/>
        <v>391040</v>
      </c>
      <c r="AS149" s="636">
        <f t="shared" si="135"/>
        <v>391040</v>
      </c>
      <c r="AT149" s="636">
        <f t="shared" si="136"/>
        <v>5083520</v>
      </c>
    </row>
    <row r="150" spans="2:46" s="633" customFormat="1" ht="54">
      <c r="B150" s="907">
        <v>14</v>
      </c>
      <c r="C150" s="920" t="s">
        <v>79</v>
      </c>
      <c r="D150" s="923"/>
      <c r="E150" s="922"/>
      <c r="F150" s="656" t="s">
        <v>1155</v>
      </c>
      <c r="G150" s="653">
        <v>1</v>
      </c>
      <c r="H150" s="653">
        <v>6</v>
      </c>
      <c r="I150" s="649">
        <f t="shared" si="112"/>
        <v>3.11</v>
      </c>
      <c r="J150" s="571">
        <v>83200</v>
      </c>
      <c r="K150" s="571"/>
      <c r="L150" s="571"/>
      <c r="M150" s="650" t="s">
        <v>85</v>
      </c>
      <c r="N150" s="571">
        <f t="shared" si="113"/>
        <v>258752</v>
      </c>
      <c r="O150" s="651">
        <f t="shared" si="114"/>
        <v>258752</v>
      </c>
      <c r="P150" s="651">
        <f t="shared" si="115"/>
        <v>3363776</v>
      </c>
      <c r="Q150" s="638">
        <f t="shared" si="116"/>
        <v>1</v>
      </c>
      <c r="R150" s="638">
        <f t="shared" si="117"/>
        <v>7</v>
      </c>
      <c r="S150" s="634">
        <f t="shared" si="118"/>
        <v>3.11</v>
      </c>
      <c r="T150" s="457">
        <v>83200</v>
      </c>
      <c r="U150" s="457"/>
      <c r="V150" s="457"/>
      <c r="W150" s="635" t="str">
        <f t="shared" si="119"/>
        <v>Ա-1</v>
      </c>
      <c r="X150" s="457">
        <f t="shared" si="120"/>
        <v>258752</v>
      </c>
      <c r="Y150" s="636">
        <f t="shared" si="121"/>
        <v>258752</v>
      </c>
      <c r="Z150" s="636">
        <f t="shared" si="122"/>
        <v>3363776</v>
      </c>
      <c r="AA150" s="638">
        <f t="shared" si="123"/>
        <v>1</v>
      </c>
      <c r="AB150" s="638">
        <f t="shared" si="124"/>
        <v>8</v>
      </c>
      <c r="AC150" s="634">
        <f t="shared" si="125"/>
        <v>3.21</v>
      </c>
      <c r="AD150" s="457">
        <v>83200</v>
      </c>
      <c r="AE150" s="457"/>
      <c r="AF150" s="457"/>
      <c r="AG150" s="635" t="str">
        <f t="shared" si="126"/>
        <v>Ա-1</v>
      </c>
      <c r="AH150" s="457">
        <f t="shared" si="127"/>
        <v>267072</v>
      </c>
      <c r="AI150" s="636">
        <f t="shared" si="128"/>
        <v>267072</v>
      </c>
      <c r="AJ150" s="636">
        <f t="shared" si="129"/>
        <v>3471936</v>
      </c>
      <c r="AK150" s="638">
        <f t="shared" si="130"/>
        <v>1</v>
      </c>
      <c r="AL150" s="638">
        <f t="shared" si="131"/>
        <v>9</v>
      </c>
      <c r="AM150" s="634">
        <f t="shared" si="132"/>
        <v>3.21</v>
      </c>
      <c r="AN150" s="457">
        <v>83200</v>
      </c>
      <c r="AO150" s="457"/>
      <c r="AP150" s="457"/>
      <c r="AQ150" s="635" t="str">
        <f t="shared" si="133"/>
        <v>Ա-1</v>
      </c>
      <c r="AR150" s="457">
        <f t="shared" si="134"/>
        <v>267072</v>
      </c>
      <c r="AS150" s="636">
        <f t="shared" si="135"/>
        <v>267072</v>
      </c>
      <c r="AT150" s="636">
        <f t="shared" si="136"/>
        <v>3471936</v>
      </c>
    </row>
    <row r="151" spans="2:46" s="633" customFormat="1" ht="54">
      <c r="B151" s="907">
        <v>15</v>
      </c>
      <c r="C151" s="920" t="s">
        <v>79</v>
      </c>
      <c r="D151" s="923"/>
      <c r="E151" s="922"/>
      <c r="F151" s="656" t="s">
        <v>1155</v>
      </c>
      <c r="G151" s="653">
        <v>1</v>
      </c>
      <c r="H151" s="653">
        <v>6</v>
      </c>
      <c r="I151" s="649">
        <f t="shared" si="112"/>
        <v>3.11</v>
      </c>
      <c r="J151" s="571">
        <v>83200</v>
      </c>
      <c r="K151" s="571"/>
      <c r="L151" s="571"/>
      <c r="M151" s="650" t="s">
        <v>85</v>
      </c>
      <c r="N151" s="571">
        <f t="shared" si="113"/>
        <v>258752</v>
      </c>
      <c r="O151" s="651">
        <f t="shared" si="114"/>
        <v>258752</v>
      </c>
      <c r="P151" s="651">
        <f t="shared" si="115"/>
        <v>3363776</v>
      </c>
      <c r="Q151" s="638">
        <f t="shared" si="116"/>
        <v>1</v>
      </c>
      <c r="R151" s="638">
        <f t="shared" si="117"/>
        <v>7</v>
      </c>
      <c r="S151" s="634">
        <f t="shared" si="118"/>
        <v>3.11</v>
      </c>
      <c r="T151" s="457">
        <v>83200</v>
      </c>
      <c r="U151" s="457"/>
      <c r="V151" s="457"/>
      <c r="W151" s="635" t="str">
        <f t="shared" si="119"/>
        <v>Ա-1</v>
      </c>
      <c r="X151" s="457">
        <f t="shared" si="120"/>
        <v>258752</v>
      </c>
      <c r="Y151" s="636">
        <f t="shared" si="121"/>
        <v>258752</v>
      </c>
      <c r="Z151" s="636">
        <f t="shared" si="122"/>
        <v>3363776</v>
      </c>
      <c r="AA151" s="638">
        <f t="shared" si="123"/>
        <v>1</v>
      </c>
      <c r="AB151" s="638">
        <f t="shared" si="124"/>
        <v>8</v>
      </c>
      <c r="AC151" s="634">
        <f t="shared" si="125"/>
        <v>3.21</v>
      </c>
      <c r="AD151" s="457">
        <v>83200</v>
      </c>
      <c r="AE151" s="457"/>
      <c r="AF151" s="457"/>
      <c r="AG151" s="635" t="str">
        <f t="shared" si="126"/>
        <v>Ա-1</v>
      </c>
      <c r="AH151" s="457">
        <f t="shared" si="127"/>
        <v>267072</v>
      </c>
      <c r="AI151" s="636">
        <f t="shared" si="128"/>
        <v>267072</v>
      </c>
      <c r="AJ151" s="636">
        <f t="shared" si="129"/>
        <v>3471936</v>
      </c>
      <c r="AK151" s="638">
        <f t="shared" si="130"/>
        <v>1</v>
      </c>
      <c r="AL151" s="638">
        <f t="shared" si="131"/>
        <v>9</v>
      </c>
      <c r="AM151" s="634">
        <f t="shared" si="132"/>
        <v>3.21</v>
      </c>
      <c r="AN151" s="457">
        <v>83200</v>
      </c>
      <c r="AO151" s="457"/>
      <c r="AP151" s="457"/>
      <c r="AQ151" s="635" t="str">
        <f t="shared" si="133"/>
        <v>Ա-1</v>
      </c>
      <c r="AR151" s="457">
        <f t="shared" si="134"/>
        <v>267072</v>
      </c>
      <c r="AS151" s="636">
        <f t="shared" si="135"/>
        <v>267072</v>
      </c>
      <c r="AT151" s="636">
        <f t="shared" si="136"/>
        <v>3471936</v>
      </c>
    </row>
    <row r="152" spans="2:46" s="633" customFormat="1" ht="54">
      <c r="B152" s="907">
        <v>16</v>
      </c>
      <c r="C152" s="920" t="s">
        <v>79</v>
      </c>
      <c r="D152" s="923"/>
      <c r="E152" s="922"/>
      <c r="F152" s="656" t="s">
        <v>1155</v>
      </c>
      <c r="G152" s="653">
        <v>1</v>
      </c>
      <c r="H152" s="653">
        <v>6</v>
      </c>
      <c r="I152" s="649">
        <f t="shared" si="112"/>
        <v>3.11</v>
      </c>
      <c r="J152" s="571">
        <v>83200</v>
      </c>
      <c r="K152" s="571"/>
      <c r="L152" s="571"/>
      <c r="M152" s="650" t="s">
        <v>85</v>
      </c>
      <c r="N152" s="571">
        <f t="shared" si="113"/>
        <v>258752</v>
      </c>
      <c r="O152" s="651">
        <f t="shared" si="114"/>
        <v>258752</v>
      </c>
      <c r="P152" s="651">
        <f t="shared" si="115"/>
        <v>3363776</v>
      </c>
      <c r="Q152" s="638">
        <f t="shared" si="116"/>
        <v>1</v>
      </c>
      <c r="R152" s="638">
        <f t="shared" si="117"/>
        <v>7</v>
      </c>
      <c r="S152" s="634">
        <f t="shared" si="118"/>
        <v>3.11</v>
      </c>
      <c r="T152" s="457">
        <v>83200</v>
      </c>
      <c r="U152" s="457"/>
      <c r="V152" s="457"/>
      <c r="W152" s="635" t="str">
        <f t="shared" si="119"/>
        <v>Ա-1</v>
      </c>
      <c r="X152" s="457">
        <f t="shared" si="120"/>
        <v>258752</v>
      </c>
      <c r="Y152" s="636">
        <f t="shared" si="121"/>
        <v>258752</v>
      </c>
      <c r="Z152" s="636">
        <f t="shared" si="122"/>
        <v>3363776</v>
      </c>
      <c r="AA152" s="638">
        <f t="shared" si="123"/>
        <v>1</v>
      </c>
      <c r="AB152" s="638">
        <f t="shared" si="124"/>
        <v>8</v>
      </c>
      <c r="AC152" s="634">
        <f t="shared" si="125"/>
        <v>3.21</v>
      </c>
      <c r="AD152" s="457">
        <v>83200</v>
      </c>
      <c r="AE152" s="457"/>
      <c r="AF152" s="457"/>
      <c r="AG152" s="635" t="str">
        <f t="shared" si="126"/>
        <v>Ա-1</v>
      </c>
      <c r="AH152" s="457">
        <f t="shared" si="127"/>
        <v>267072</v>
      </c>
      <c r="AI152" s="636">
        <f t="shared" si="128"/>
        <v>267072</v>
      </c>
      <c r="AJ152" s="636">
        <f t="shared" si="129"/>
        <v>3471936</v>
      </c>
      <c r="AK152" s="638">
        <f t="shared" si="130"/>
        <v>1</v>
      </c>
      <c r="AL152" s="638">
        <f t="shared" si="131"/>
        <v>9</v>
      </c>
      <c r="AM152" s="634">
        <f t="shared" si="132"/>
        <v>3.21</v>
      </c>
      <c r="AN152" s="457">
        <v>83200</v>
      </c>
      <c r="AO152" s="457"/>
      <c r="AP152" s="457"/>
      <c r="AQ152" s="635" t="str">
        <f t="shared" si="133"/>
        <v>Ա-1</v>
      </c>
      <c r="AR152" s="457">
        <f t="shared" si="134"/>
        <v>267072</v>
      </c>
      <c r="AS152" s="636">
        <f t="shared" si="135"/>
        <v>267072</v>
      </c>
      <c r="AT152" s="636">
        <f t="shared" si="136"/>
        <v>3471936</v>
      </c>
    </row>
    <row r="153" spans="2:46" s="633" customFormat="1" ht="54">
      <c r="B153" s="907">
        <v>17</v>
      </c>
      <c r="C153" s="920" t="s">
        <v>79</v>
      </c>
      <c r="D153" s="923"/>
      <c r="E153" s="922"/>
      <c r="F153" s="656" t="s">
        <v>1155</v>
      </c>
      <c r="G153" s="653">
        <v>1</v>
      </c>
      <c r="H153" s="653">
        <v>6</v>
      </c>
      <c r="I153" s="649">
        <f t="shared" si="112"/>
        <v>3.11</v>
      </c>
      <c r="J153" s="571">
        <v>83200</v>
      </c>
      <c r="K153" s="571"/>
      <c r="L153" s="571"/>
      <c r="M153" s="650" t="s">
        <v>85</v>
      </c>
      <c r="N153" s="571">
        <f t="shared" si="113"/>
        <v>258752</v>
      </c>
      <c r="O153" s="651">
        <f t="shared" si="114"/>
        <v>258752</v>
      </c>
      <c r="P153" s="651">
        <f t="shared" si="115"/>
        <v>3363776</v>
      </c>
      <c r="Q153" s="638">
        <f t="shared" si="116"/>
        <v>1</v>
      </c>
      <c r="R153" s="638">
        <f t="shared" si="117"/>
        <v>7</v>
      </c>
      <c r="S153" s="634">
        <f t="shared" si="118"/>
        <v>3.11</v>
      </c>
      <c r="T153" s="457">
        <v>83200</v>
      </c>
      <c r="U153" s="457"/>
      <c r="V153" s="457"/>
      <c r="W153" s="635" t="str">
        <f t="shared" si="119"/>
        <v>Ա-1</v>
      </c>
      <c r="X153" s="457">
        <f t="shared" si="120"/>
        <v>258752</v>
      </c>
      <c r="Y153" s="636">
        <f t="shared" si="121"/>
        <v>258752</v>
      </c>
      <c r="Z153" s="636">
        <f t="shared" si="122"/>
        <v>3363776</v>
      </c>
      <c r="AA153" s="638">
        <f t="shared" si="123"/>
        <v>1</v>
      </c>
      <c r="AB153" s="638">
        <f t="shared" si="124"/>
        <v>8</v>
      </c>
      <c r="AC153" s="634">
        <f t="shared" si="125"/>
        <v>3.21</v>
      </c>
      <c r="AD153" s="457">
        <v>83200</v>
      </c>
      <c r="AE153" s="457"/>
      <c r="AF153" s="457"/>
      <c r="AG153" s="635" t="str">
        <f t="shared" si="126"/>
        <v>Ա-1</v>
      </c>
      <c r="AH153" s="457">
        <f t="shared" si="127"/>
        <v>267072</v>
      </c>
      <c r="AI153" s="636">
        <f t="shared" si="128"/>
        <v>267072</v>
      </c>
      <c r="AJ153" s="636">
        <f t="shared" si="129"/>
        <v>3471936</v>
      </c>
      <c r="AK153" s="638">
        <f t="shared" si="130"/>
        <v>1</v>
      </c>
      <c r="AL153" s="638">
        <f t="shared" si="131"/>
        <v>9</v>
      </c>
      <c r="AM153" s="634">
        <f t="shared" si="132"/>
        <v>3.21</v>
      </c>
      <c r="AN153" s="457">
        <v>83200</v>
      </c>
      <c r="AO153" s="457"/>
      <c r="AP153" s="457"/>
      <c r="AQ153" s="635" t="str">
        <f t="shared" si="133"/>
        <v>Ա-1</v>
      </c>
      <c r="AR153" s="457">
        <f t="shared" si="134"/>
        <v>267072</v>
      </c>
      <c r="AS153" s="636">
        <f t="shared" si="135"/>
        <v>267072</v>
      </c>
      <c r="AT153" s="636">
        <f t="shared" si="136"/>
        <v>3471936</v>
      </c>
    </row>
    <row r="154" spans="2:46" s="633" customFormat="1" ht="54">
      <c r="B154" s="907">
        <v>18</v>
      </c>
      <c r="C154" s="920" t="s">
        <v>79</v>
      </c>
      <c r="D154" s="923"/>
      <c r="E154" s="922"/>
      <c r="F154" s="656" t="s">
        <v>1155</v>
      </c>
      <c r="G154" s="653">
        <v>1</v>
      </c>
      <c r="H154" s="653">
        <v>6</v>
      </c>
      <c r="I154" s="649">
        <f t="shared" si="112"/>
        <v>3.11</v>
      </c>
      <c r="J154" s="571">
        <v>83200</v>
      </c>
      <c r="K154" s="571"/>
      <c r="L154" s="571"/>
      <c r="M154" s="650" t="s">
        <v>85</v>
      </c>
      <c r="N154" s="571">
        <f t="shared" si="113"/>
        <v>258752</v>
      </c>
      <c r="O154" s="651">
        <f t="shared" si="114"/>
        <v>258752</v>
      </c>
      <c r="P154" s="651">
        <f t="shared" si="115"/>
        <v>3363776</v>
      </c>
      <c r="Q154" s="638">
        <f t="shared" si="116"/>
        <v>1</v>
      </c>
      <c r="R154" s="638">
        <f t="shared" si="117"/>
        <v>7</v>
      </c>
      <c r="S154" s="634">
        <f t="shared" si="118"/>
        <v>3.11</v>
      </c>
      <c r="T154" s="457">
        <v>83200</v>
      </c>
      <c r="U154" s="457"/>
      <c r="V154" s="457"/>
      <c r="W154" s="635" t="str">
        <f t="shared" si="119"/>
        <v>Ա-1</v>
      </c>
      <c r="X154" s="457">
        <f t="shared" si="120"/>
        <v>258752</v>
      </c>
      <c r="Y154" s="636">
        <f t="shared" si="121"/>
        <v>258752</v>
      </c>
      <c r="Z154" s="636">
        <f t="shared" si="122"/>
        <v>3363776</v>
      </c>
      <c r="AA154" s="638">
        <f t="shared" si="123"/>
        <v>1</v>
      </c>
      <c r="AB154" s="638">
        <f t="shared" si="124"/>
        <v>8</v>
      </c>
      <c r="AC154" s="634">
        <f t="shared" si="125"/>
        <v>3.21</v>
      </c>
      <c r="AD154" s="457">
        <v>83200</v>
      </c>
      <c r="AE154" s="457"/>
      <c r="AF154" s="457"/>
      <c r="AG154" s="635" t="str">
        <f t="shared" si="126"/>
        <v>Ա-1</v>
      </c>
      <c r="AH154" s="457">
        <f t="shared" si="127"/>
        <v>267072</v>
      </c>
      <c r="AI154" s="636">
        <f t="shared" si="128"/>
        <v>267072</v>
      </c>
      <c r="AJ154" s="636">
        <f t="shared" si="129"/>
        <v>3471936</v>
      </c>
      <c r="AK154" s="638">
        <f t="shared" si="130"/>
        <v>1</v>
      </c>
      <c r="AL154" s="638">
        <f t="shared" si="131"/>
        <v>9</v>
      </c>
      <c r="AM154" s="634">
        <f t="shared" si="132"/>
        <v>3.21</v>
      </c>
      <c r="AN154" s="457">
        <v>83200</v>
      </c>
      <c r="AO154" s="457"/>
      <c r="AP154" s="457"/>
      <c r="AQ154" s="635" t="str">
        <f t="shared" si="133"/>
        <v>Ա-1</v>
      </c>
      <c r="AR154" s="457">
        <f t="shared" si="134"/>
        <v>267072</v>
      </c>
      <c r="AS154" s="636">
        <f t="shared" si="135"/>
        <v>267072</v>
      </c>
      <c r="AT154" s="636">
        <f t="shared" si="136"/>
        <v>3471936</v>
      </c>
    </row>
    <row r="155" spans="2:46" s="633" customFormat="1" ht="54">
      <c r="B155" s="907">
        <v>19</v>
      </c>
      <c r="C155" s="920" t="s">
        <v>79</v>
      </c>
      <c r="D155" s="923"/>
      <c r="E155" s="922"/>
      <c r="F155" s="656" t="s">
        <v>1155</v>
      </c>
      <c r="G155" s="653">
        <v>1</v>
      </c>
      <c r="H155" s="653">
        <v>6</v>
      </c>
      <c r="I155" s="649">
        <f t="shared" si="112"/>
        <v>3.11</v>
      </c>
      <c r="J155" s="571">
        <v>83200</v>
      </c>
      <c r="K155" s="571"/>
      <c r="L155" s="571"/>
      <c r="M155" s="650" t="s">
        <v>85</v>
      </c>
      <c r="N155" s="571">
        <f t="shared" si="113"/>
        <v>258752</v>
      </c>
      <c r="O155" s="651">
        <f t="shared" si="114"/>
        <v>258752</v>
      </c>
      <c r="P155" s="651">
        <f t="shared" si="115"/>
        <v>3363776</v>
      </c>
      <c r="Q155" s="638">
        <f t="shared" si="116"/>
        <v>1</v>
      </c>
      <c r="R155" s="638">
        <f t="shared" si="117"/>
        <v>7</v>
      </c>
      <c r="S155" s="634">
        <f t="shared" si="118"/>
        <v>3.11</v>
      </c>
      <c r="T155" s="457">
        <v>83200</v>
      </c>
      <c r="U155" s="457"/>
      <c r="V155" s="457"/>
      <c r="W155" s="635" t="str">
        <f t="shared" si="119"/>
        <v>Ա-1</v>
      </c>
      <c r="X155" s="457">
        <f t="shared" si="120"/>
        <v>258752</v>
      </c>
      <c r="Y155" s="636">
        <f t="shared" si="121"/>
        <v>258752</v>
      </c>
      <c r="Z155" s="636">
        <f t="shared" si="122"/>
        <v>3363776</v>
      </c>
      <c r="AA155" s="638">
        <f t="shared" si="123"/>
        <v>1</v>
      </c>
      <c r="AB155" s="638">
        <f t="shared" si="124"/>
        <v>8</v>
      </c>
      <c r="AC155" s="634">
        <f t="shared" si="125"/>
        <v>3.21</v>
      </c>
      <c r="AD155" s="457">
        <v>83200</v>
      </c>
      <c r="AE155" s="457"/>
      <c r="AF155" s="457"/>
      <c r="AG155" s="635" t="str">
        <f t="shared" si="126"/>
        <v>Ա-1</v>
      </c>
      <c r="AH155" s="457">
        <f t="shared" si="127"/>
        <v>267072</v>
      </c>
      <c r="AI155" s="636">
        <f t="shared" si="128"/>
        <v>267072</v>
      </c>
      <c r="AJ155" s="636">
        <f t="shared" si="129"/>
        <v>3471936</v>
      </c>
      <c r="AK155" s="638">
        <f t="shared" si="130"/>
        <v>1</v>
      </c>
      <c r="AL155" s="638">
        <f t="shared" si="131"/>
        <v>9</v>
      </c>
      <c r="AM155" s="634">
        <f t="shared" si="132"/>
        <v>3.21</v>
      </c>
      <c r="AN155" s="457">
        <v>83200</v>
      </c>
      <c r="AO155" s="457"/>
      <c r="AP155" s="457"/>
      <c r="AQ155" s="635" t="str">
        <f t="shared" si="133"/>
        <v>Ա-1</v>
      </c>
      <c r="AR155" s="457">
        <f t="shared" si="134"/>
        <v>267072</v>
      </c>
      <c r="AS155" s="636">
        <f t="shared" si="135"/>
        <v>267072</v>
      </c>
      <c r="AT155" s="636">
        <f t="shared" si="136"/>
        <v>3471936</v>
      </c>
    </row>
    <row r="156" spans="2:46" s="633" customFormat="1" ht="54">
      <c r="B156" s="907">
        <v>20</v>
      </c>
      <c r="C156" s="920" t="s">
        <v>1944</v>
      </c>
      <c r="D156" s="923" t="s">
        <v>2540</v>
      </c>
      <c r="E156" s="922">
        <v>1999</v>
      </c>
      <c r="F156" s="656" t="s">
        <v>1155</v>
      </c>
      <c r="G156" s="653">
        <v>1</v>
      </c>
      <c r="H156" s="653">
        <v>0</v>
      </c>
      <c r="I156" s="649">
        <f t="shared" si="112"/>
        <v>2.66</v>
      </c>
      <c r="J156" s="571">
        <v>83200</v>
      </c>
      <c r="K156" s="571"/>
      <c r="L156" s="571"/>
      <c r="M156" s="650" t="s">
        <v>85</v>
      </c>
      <c r="N156" s="571">
        <f t="shared" si="113"/>
        <v>221312</v>
      </c>
      <c r="O156" s="651">
        <f t="shared" si="114"/>
        <v>221312</v>
      </c>
      <c r="P156" s="651">
        <f t="shared" si="115"/>
        <v>2877056</v>
      </c>
      <c r="Q156" s="638">
        <f t="shared" si="116"/>
        <v>1</v>
      </c>
      <c r="R156" s="638">
        <f t="shared" si="117"/>
        <v>1</v>
      </c>
      <c r="S156" s="634">
        <f t="shared" si="118"/>
        <v>2.75</v>
      </c>
      <c r="T156" s="457">
        <v>83200</v>
      </c>
      <c r="U156" s="457"/>
      <c r="V156" s="457"/>
      <c r="W156" s="635" t="str">
        <f t="shared" si="119"/>
        <v>Ա-1</v>
      </c>
      <c r="X156" s="457">
        <f t="shared" si="120"/>
        <v>228800</v>
      </c>
      <c r="Y156" s="636">
        <f t="shared" si="121"/>
        <v>228800</v>
      </c>
      <c r="Z156" s="636">
        <f t="shared" si="122"/>
        <v>2974400</v>
      </c>
      <c r="AA156" s="638">
        <f t="shared" si="123"/>
        <v>1</v>
      </c>
      <c r="AB156" s="638">
        <f t="shared" si="124"/>
        <v>2</v>
      </c>
      <c r="AC156" s="634">
        <f t="shared" si="125"/>
        <v>2.83</v>
      </c>
      <c r="AD156" s="457">
        <v>83200</v>
      </c>
      <c r="AE156" s="457"/>
      <c r="AF156" s="457"/>
      <c r="AG156" s="635" t="str">
        <f t="shared" si="126"/>
        <v>Ա-1</v>
      </c>
      <c r="AH156" s="457">
        <f t="shared" si="127"/>
        <v>235456</v>
      </c>
      <c r="AI156" s="636">
        <f t="shared" si="128"/>
        <v>235456</v>
      </c>
      <c r="AJ156" s="636">
        <f t="shared" si="129"/>
        <v>3060928</v>
      </c>
      <c r="AK156" s="638">
        <f t="shared" si="130"/>
        <v>1</v>
      </c>
      <c r="AL156" s="638">
        <f t="shared" si="131"/>
        <v>3</v>
      </c>
      <c r="AM156" s="634">
        <f t="shared" si="132"/>
        <v>2.92</v>
      </c>
      <c r="AN156" s="457">
        <v>83200</v>
      </c>
      <c r="AO156" s="457"/>
      <c r="AP156" s="457"/>
      <c r="AQ156" s="635" t="str">
        <f t="shared" si="133"/>
        <v>Ա-1</v>
      </c>
      <c r="AR156" s="457">
        <f t="shared" si="134"/>
        <v>242944</v>
      </c>
      <c r="AS156" s="636">
        <f t="shared" si="135"/>
        <v>242944</v>
      </c>
      <c r="AT156" s="636">
        <f t="shared" si="136"/>
        <v>3158272</v>
      </c>
    </row>
    <row r="157" spans="2:46" s="633" customFormat="1" ht="54">
      <c r="B157" s="907">
        <v>21</v>
      </c>
      <c r="C157" s="920" t="s">
        <v>79</v>
      </c>
      <c r="D157" s="923"/>
      <c r="E157" s="922"/>
      <c r="F157" s="656" t="s">
        <v>1154</v>
      </c>
      <c r="G157" s="653">
        <v>1</v>
      </c>
      <c r="H157" s="653">
        <v>6</v>
      </c>
      <c r="I157" s="649">
        <f t="shared" si="112"/>
        <v>1.96</v>
      </c>
      <c r="J157" s="571">
        <v>83200</v>
      </c>
      <c r="K157" s="571"/>
      <c r="L157" s="571"/>
      <c r="M157" s="650" t="s">
        <v>87</v>
      </c>
      <c r="N157" s="571">
        <f t="shared" si="113"/>
        <v>163072</v>
      </c>
      <c r="O157" s="651">
        <f t="shared" si="114"/>
        <v>163072</v>
      </c>
      <c r="P157" s="651">
        <f t="shared" si="115"/>
        <v>2119936</v>
      </c>
      <c r="Q157" s="638">
        <f t="shared" si="116"/>
        <v>1</v>
      </c>
      <c r="R157" s="638">
        <f t="shared" si="117"/>
        <v>7</v>
      </c>
      <c r="S157" s="634">
        <f t="shared" si="118"/>
        <v>1.96</v>
      </c>
      <c r="T157" s="457">
        <v>83200</v>
      </c>
      <c r="U157" s="515"/>
      <c r="V157" s="457"/>
      <c r="W157" s="635" t="str">
        <f t="shared" si="119"/>
        <v>Կ-1</v>
      </c>
      <c r="X157" s="457">
        <f t="shared" si="120"/>
        <v>163072</v>
      </c>
      <c r="Y157" s="636">
        <f t="shared" si="121"/>
        <v>163072</v>
      </c>
      <c r="Z157" s="636">
        <f t="shared" si="122"/>
        <v>2119936</v>
      </c>
      <c r="AA157" s="638">
        <f t="shared" si="123"/>
        <v>1</v>
      </c>
      <c r="AB157" s="638">
        <f t="shared" si="124"/>
        <v>8</v>
      </c>
      <c r="AC157" s="634">
        <f t="shared" si="125"/>
        <v>2.02</v>
      </c>
      <c r="AD157" s="457">
        <v>83200</v>
      </c>
      <c r="AE157" s="515"/>
      <c r="AF157" s="457"/>
      <c r="AG157" s="635" t="str">
        <f t="shared" si="126"/>
        <v>Կ-1</v>
      </c>
      <c r="AH157" s="457">
        <f t="shared" si="127"/>
        <v>168064</v>
      </c>
      <c r="AI157" s="636">
        <f t="shared" si="128"/>
        <v>168064</v>
      </c>
      <c r="AJ157" s="636">
        <f t="shared" si="129"/>
        <v>2184832</v>
      </c>
      <c r="AK157" s="638">
        <f t="shared" si="130"/>
        <v>1</v>
      </c>
      <c r="AL157" s="638">
        <f t="shared" si="131"/>
        <v>9</v>
      </c>
      <c r="AM157" s="634">
        <f t="shared" si="132"/>
        <v>2.02</v>
      </c>
      <c r="AN157" s="457">
        <v>83200</v>
      </c>
      <c r="AO157" s="515"/>
      <c r="AP157" s="457"/>
      <c r="AQ157" s="635" t="str">
        <f t="shared" si="133"/>
        <v>Կ-1</v>
      </c>
      <c r="AR157" s="457">
        <f t="shared" si="134"/>
        <v>168064</v>
      </c>
      <c r="AS157" s="636">
        <f t="shared" si="135"/>
        <v>168064</v>
      </c>
      <c r="AT157" s="636">
        <f t="shared" si="136"/>
        <v>2184832</v>
      </c>
    </row>
    <row r="158" spans="2:46" s="633" customFormat="1" ht="54">
      <c r="B158" s="907">
        <v>22</v>
      </c>
      <c r="C158" s="920" t="s">
        <v>79</v>
      </c>
      <c r="D158" s="923"/>
      <c r="E158" s="922"/>
      <c r="F158" s="656" t="s">
        <v>1154</v>
      </c>
      <c r="G158" s="653">
        <v>1</v>
      </c>
      <c r="H158" s="653">
        <v>6</v>
      </c>
      <c r="I158" s="649">
        <f t="shared" si="112"/>
        <v>1.96</v>
      </c>
      <c r="J158" s="571">
        <v>83200</v>
      </c>
      <c r="K158" s="571"/>
      <c r="L158" s="571"/>
      <c r="M158" s="650" t="s">
        <v>87</v>
      </c>
      <c r="N158" s="571">
        <f t="shared" si="113"/>
        <v>163072</v>
      </c>
      <c r="O158" s="651">
        <f t="shared" si="114"/>
        <v>163072</v>
      </c>
      <c r="P158" s="651">
        <f t="shared" si="115"/>
        <v>2119936</v>
      </c>
      <c r="Q158" s="638">
        <f t="shared" si="116"/>
        <v>1</v>
      </c>
      <c r="R158" s="638">
        <f t="shared" si="117"/>
        <v>7</v>
      </c>
      <c r="S158" s="634">
        <f t="shared" si="118"/>
        <v>1.96</v>
      </c>
      <c r="T158" s="457">
        <v>83200</v>
      </c>
      <c r="U158" s="515"/>
      <c r="V158" s="457"/>
      <c r="W158" s="635" t="str">
        <f t="shared" si="119"/>
        <v>Կ-1</v>
      </c>
      <c r="X158" s="457">
        <f t="shared" si="120"/>
        <v>163072</v>
      </c>
      <c r="Y158" s="636">
        <f t="shared" si="121"/>
        <v>163072</v>
      </c>
      <c r="Z158" s="636">
        <f t="shared" si="122"/>
        <v>2119936</v>
      </c>
      <c r="AA158" s="638">
        <f t="shared" si="123"/>
        <v>1</v>
      </c>
      <c r="AB158" s="638">
        <f t="shared" si="124"/>
        <v>8</v>
      </c>
      <c r="AC158" s="634">
        <f t="shared" si="125"/>
        <v>2.02</v>
      </c>
      <c r="AD158" s="457">
        <v>83200</v>
      </c>
      <c r="AE158" s="515"/>
      <c r="AF158" s="457"/>
      <c r="AG158" s="635" t="str">
        <f t="shared" si="126"/>
        <v>Կ-1</v>
      </c>
      <c r="AH158" s="457">
        <f t="shared" si="127"/>
        <v>168064</v>
      </c>
      <c r="AI158" s="636">
        <f t="shared" si="128"/>
        <v>168064</v>
      </c>
      <c r="AJ158" s="636">
        <f t="shared" si="129"/>
        <v>2184832</v>
      </c>
      <c r="AK158" s="638">
        <f t="shared" si="130"/>
        <v>1</v>
      </c>
      <c r="AL158" s="638">
        <f t="shared" si="131"/>
        <v>9</v>
      </c>
      <c r="AM158" s="634">
        <f t="shared" si="132"/>
        <v>2.02</v>
      </c>
      <c r="AN158" s="457">
        <v>83200</v>
      </c>
      <c r="AO158" s="515"/>
      <c r="AP158" s="457"/>
      <c r="AQ158" s="635" t="str">
        <f t="shared" si="133"/>
        <v>Կ-1</v>
      </c>
      <c r="AR158" s="457">
        <f t="shared" si="134"/>
        <v>168064</v>
      </c>
      <c r="AS158" s="636">
        <f t="shared" si="135"/>
        <v>168064</v>
      </c>
      <c r="AT158" s="636">
        <f t="shared" si="136"/>
        <v>2184832</v>
      </c>
    </row>
    <row r="159" spans="2:46" s="633" customFormat="1" ht="54">
      <c r="B159" s="907">
        <v>23</v>
      </c>
      <c r="C159" s="920" t="s">
        <v>79</v>
      </c>
      <c r="D159" s="923"/>
      <c r="E159" s="922"/>
      <c r="F159" s="656" t="s">
        <v>1154</v>
      </c>
      <c r="G159" s="653">
        <v>1</v>
      </c>
      <c r="H159" s="653">
        <v>6</v>
      </c>
      <c r="I159" s="649">
        <f t="shared" si="112"/>
        <v>1.96</v>
      </c>
      <c r="J159" s="571">
        <v>83200</v>
      </c>
      <c r="K159" s="571"/>
      <c r="L159" s="571"/>
      <c r="M159" s="650" t="s">
        <v>87</v>
      </c>
      <c r="N159" s="571">
        <f t="shared" si="113"/>
        <v>163072</v>
      </c>
      <c r="O159" s="651">
        <f t="shared" si="114"/>
        <v>163072</v>
      </c>
      <c r="P159" s="651">
        <f t="shared" si="115"/>
        <v>2119936</v>
      </c>
      <c r="Q159" s="638">
        <f t="shared" si="116"/>
        <v>1</v>
      </c>
      <c r="R159" s="638">
        <f t="shared" si="117"/>
        <v>7</v>
      </c>
      <c r="S159" s="634">
        <f t="shared" si="118"/>
        <v>1.96</v>
      </c>
      <c r="T159" s="457">
        <v>83200</v>
      </c>
      <c r="U159" s="515"/>
      <c r="V159" s="457"/>
      <c r="W159" s="635" t="str">
        <f t="shared" si="119"/>
        <v>Կ-1</v>
      </c>
      <c r="X159" s="457">
        <f t="shared" si="120"/>
        <v>163072</v>
      </c>
      <c r="Y159" s="636">
        <f t="shared" si="121"/>
        <v>163072</v>
      </c>
      <c r="Z159" s="636">
        <f t="shared" si="122"/>
        <v>2119936</v>
      </c>
      <c r="AA159" s="638">
        <f t="shared" si="123"/>
        <v>1</v>
      </c>
      <c r="AB159" s="638">
        <f t="shared" si="124"/>
        <v>8</v>
      </c>
      <c r="AC159" s="634">
        <f t="shared" si="125"/>
        <v>2.02</v>
      </c>
      <c r="AD159" s="457">
        <v>83200</v>
      </c>
      <c r="AE159" s="515"/>
      <c r="AF159" s="457"/>
      <c r="AG159" s="635" t="str">
        <f t="shared" si="126"/>
        <v>Կ-1</v>
      </c>
      <c r="AH159" s="457">
        <f t="shared" si="127"/>
        <v>168064</v>
      </c>
      <c r="AI159" s="636">
        <f t="shared" si="128"/>
        <v>168064</v>
      </c>
      <c r="AJ159" s="636">
        <f t="shared" si="129"/>
        <v>2184832</v>
      </c>
      <c r="AK159" s="638">
        <f t="shared" si="130"/>
        <v>1</v>
      </c>
      <c r="AL159" s="638">
        <f t="shared" si="131"/>
        <v>9</v>
      </c>
      <c r="AM159" s="634">
        <f t="shared" si="132"/>
        <v>2.02</v>
      </c>
      <c r="AN159" s="457">
        <v>83200</v>
      </c>
      <c r="AO159" s="515"/>
      <c r="AP159" s="457"/>
      <c r="AQ159" s="635" t="str">
        <f t="shared" si="133"/>
        <v>Կ-1</v>
      </c>
      <c r="AR159" s="457">
        <f t="shared" si="134"/>
        <v>168064</v>
      </c>
      <c r="AS159" s="636">
        <f t="shared" si="135"/>
        <v>168064</v>
      </c>
      <c r="AT159" s="636">
        <f t="shared" si="136"/>
        <v>2184832</v>
      </c>
    </row>
    <row r="160" spans="2:46" s="633" customFormat="1" ht="54">
      <c r="B160" s="907">
        <v>24</v>
      </c>
      <c r="C160" s="920" t="s">
        <v>2757</v>
      </c>
      <c r="D160" s="923" t="s">
        <v>2540</v>
      </c>
      <c r="E160" s="922">
        <v>1998</v>
      </c>
      <c r="F160" s="656" t="s">
        <v>1154</v>
      </c>
      <c r="G160" s="653">
        <v>1</v>
      </c>
      <c r="H160" s="653">
        <v>2</v>
      </c>
      <c r="I160" s="649">
        <f t="shared" si="112"/>
        <v>1.79</v>
      </c>
      <c r="J160" s="571">
        <v>83200</v>
      </c>
      <c r="K160" s="571"/>
      <c r="L160" s="571"/>
      <c r="M160" s="650" t="s">
        <v>87</v>
      </c>
      <c r="N160" s="571">
        <f t="shared" si="113"/>
        <v>148928</v>
      </c>
      <c r="O160" s="651">
        <f t="shared" si="114"/>
        <v>148928</v>
      </c>
      <c r="P160" s="651">
        <f t="shared" si="115"/>
        <v>1936064</v>
      </c>
      <c r="Q160" s="638">
        <f t="shared" si="116"/>
        <v>1</v>
      </c>
      <c r="R160" s="638">
        <f t="shared" si="117"/>
        <v>3</v>
      </c>
      <c r="S160" s="634">
        <f t="shared" si="118"/>
        <v>1.84</v>
      </c>
      <c r="T160" s="457">
        <v>83200</v>
      </c>
      <c r="U160" s="515"/>
      <c r="V160" s="457"/>
      <c r="W160" s="635" t="str">
        <f t="shared" si="119"/>
        <v>Կ-1</v>
      </c>
      <c r="X160" s="457">
        <f t="shared" si="120"/>
        <v>153088</v>
      </c>
      <c r="Y160" s="636">
        <f t="shared" si="121"/>
        <v>153088</v>
      </c>
      <c r="Z160" s="636">
        <f t="shared" si="122"/>
        <v>1990144</v>
      </c>
      <c r="AA160" s="638">
        <f t="shared" si="123"/>
        <v>1</v>
      </c>
      <c r="AB160" s="638">
        <f t="shared" si="124"/>
        <v>4</v>
      </c>
      <c r="AC160" s="634">
        <f t="shared" si="125"/>
        <v>1.9</v>
      </c>
      <c r="AD160" s="457">
        <v>83200</v>
      </c>
      <c r="AE160" s="515"/>
      <c r="AF160" s="457"/>
      <c r="AG160" s="635" t="str">
        <f t="shared" si="126"/>
        <v>Կ-1</v>
      </c>
      <c r="AH160" s="457">
        <f t="shared" si="127"/>
        <v>158080</v>
      </c>
      <c r="AI160" s="636">
        <f t="shared" si="128"/>
        <v>158080</v>
      </c>
      <c r="AJ160" s="636">
        <f t="shared" si="129"/>
        <v>2055040</v>
      </c>
      <c r="AK160" s="638">
        <f t="shared" si="130"/>
        <v>1</v>
      </c>
      <c r="AL160" s="638">
        <f t="shared" si="131"/>
        <v>5</v>
      </c>
      <c r="AM160" s="634">
        <f t="shared" si="132"/>
        <v>1.9</v>
      </c>
      <c r="AN160" s="457">
        <v>83200</v>
      </c>
      <c r="AO160" s="515"/>
      <c r="AP160" s="457"/>
      <c r="AQ160" s="635" t="str">
        <f t="shared" si="133"/>
        <v>Կ-1</v>
      </c>
      <c r="AR160" s="457">
        <f t="shared" si="134"/>
        <v>158080</v>
      </c>
      <c r="AS160" s="636">
        <f t="shared" si="135"/>
        <v>158080</v>
      </c>
      <c r="AT160" s="636">
        <f t="shared" si="136"/>
        <v>2055040</v>
      </c>
    </row>
    <row r="161" spans="2:46" s="633" customFormat="1" ht="54">
      <c r="B161" s="907">
        <v>25</v>
      </c>
      <c r="C161" s="920" t="s">
        <v>1824</v>
      </c>
      <c r="D161" s="923" t="s">
        <v>2540</v>
      </c>
      <c r="E161" s="922">
        <v>2000</v>
      </c>
      <c r="F161" s="656" t="s">
        <v>1154</v>
      </c>
      <c r="G161" s="653">
        <v>1</v>
      </c>
      <c r="H161" s="653">
        <v>2</v>
      </c>
      <c r="I161" s="649">
        <f t="shared" si="112"/>
        <v>1.79</v>
      </c>
      <c r="J161" s="571">
        <v>83200</v>
      </c>
      <c r="K161" s="571"/>
      <c r="L161" s="571"/>
      <c r="M161" s="650" t="s">
        <v>87</v>
      </c>
      <c r="N161" s="571">
        <f t="shared" si="113"/>
        <v>148928</v>
      </c>
      <c r="O161" s="651">
        <f t="shared" si="114"/>
        <v>148928</v>
      </c>
      <c r="P161" s="651">
        <f t="shared" si="115"/>
        <v>1936064</v>
      </c>
      <c r="Q161" s="638">
        <f t="shared" si="116"/>
        <v>1</v>
      </c>
      <c r="R161" s="638">
        <f t="shared" si="117"/>
        <v>3</v>
      </c>
      <c r="S161" s="634">
        <f t="shared" si="118"/>
        <v>1.84</v>
      </c>
      <c r="T161" s="457">
        <v>83200</v>
      </c>
      <c r="U161" s="457"/>
      <c r="V161" s="457"/>
      <c r="W161" s="635" t="str">
        <f t="shared" si="119"/>
        <v>Կ-1</v>
      </c>
      <c r="X161" s="457">
        <f t="shared" si="120"/>
        <v>153088</v>
      </c>
      <c r="Y161" s="636">
        <f t="shared" si="121"/>
        <v>153088</v>
      </c>
      <c r="Z161" s="636">
        <f t="shared" si="122"/>
        <v>1990144</v>
      </c>
      <c r="AA161" s="638">
        <f t="shared" si="123"/>
        <v>1</v>
      </c>
      <c r="AB161" s="638">
        <f t="shared" si="124"/>
        <v>4</v>
      </c>
      <c r="AC161" s="634">
        <f t="shared" si="125"/>
        <v>1.9</v>
      </c>
      <c r="AD161" s="457">
        <v>83200</v>
      </c>
      <c r="AE161" s="457"/>
      <c r="AF161" s="457"/>
      <c r="AG161" s="635" t="str">
        <f t="shared" si="126"/>
        <v>Կ-1</v>
      </c>
      <c r="AH161" s="457">
        <f t="shared" si="127"/>
        <v>158080</v>
      </c>
      <c r="AI161" s="636">
        <f t="shared" si="128"/>
        <v>158080</v>
      </c>
      <c r="AJ161" s="636">
        <f t="shared" si="129"/>
        <v>2055040</v>
      </c>
      <c r="AK161" s="638">
        <f t="shared" si="130"/>
        <v>1</v>
      </c>
      <c r="AL161" s="638">
        <f t="shared" si="131"/>
        <v>5</v>
      </c>
      <c r="AM161" s="634">
        <f t="shared" si="132"/>
        <v>1.9</v>
      </c>
      <c r="AN161" s="457">
        <v>83200</v>
      </c>
      <c r="AO161" s="457"/>
      <c r="AP161" s="457"/>
      <c r="AQ161" s="635" t="str">
        <f t="shared" si="133"/>
        <v>Կ-1</v>
      </c>
      <c r="AR161" s="457">
        <f t="shared" si="134"/>
        <v>158080</v>
      </c>
      <c r="AS161" s="636">
        <f t="shared" si="135"/>
        <v>158080</v>
      </c>
      <c r="AT161" s="636">
        <f t="shared" si="136"/>
        <v>2055040</v>
      </c>
    </row>
    <row r="162" spans="2:46" s="633" customFormat="1" ht="54">
      <c r="B162" s="907">
        <v>26</v>
      </c>
      <c r="C162" s="920" t="s">
        <v>1943</v>
      </c>
      <c r="D162" s="923" t="s">
        <v>2540</v>
      </c>
      <c r="E162" s="922">
        <v>2000</v>
      </c>
      <c r="F162" s="656" t="s">
        <v>1154</v>
      </c>
      <c r="G162" s="653">
        <v>1</v>
      </c>
      <c r="H162" s="653">
        <v>1</v>
      </c>
      <c r="I162" s="649">
        <f t="shared" si="112"/>
        <v>1.73</v>
      </c>
      <c r="J162" s="571">
        <v>83200</v>
      </c>
      <c r="K162" s="571"/>
      <c r="L162" s="571"/>
      <c r="M162" s="650" t="s">
        <v>87</v>
      </c>
      <c r="N162" s="571">
        <f t="shared" si="113"/>
        <v>143936</v>
      </c>
      <c r="O162" s="651">
        <f t="shared" si="114"/>
        <v>143936</v>
      </c>
      <c r="P162" s="651">
        <f t="shared" si="115"/>
        <v>1871168</v>
      </c>
      <c r="Q162" s="638">
        <f t="shared" si="116"/>
        <v>1</v>
      </c>
      <c r="R162" s="638">
        <f t="shared" si="117"/>
        <v>2</v>
      </c>
      <c r="S162" s="634">
        <f t="shared" si="118"/>
        <v>1.79</v>
      </c>
      <c r="T162" s="457">
        <v>83200</v>
      </c>
      <c r="U162" s="457"/>
      <c r="V162" s="457"/>
      <c r="W162" s="635" t="str">
        <f t="shared" si="119"/>
        <v>Կ-1</v>
      </c>
      <c r="X162" s="457">
        <f t="shared" si="120"/>
        <v>148928</v>
      </c>
      <c r="Y162" s="636">
        <f t="shared" si="121"/>
        <v>148928</v>
      </c>
      <c r="Z162" s="636">
        <f t="shared" si="122"/>
        <v>1936064</v>
      </c>
      <c r="AA162" s="638">
        <f t="shared" si="123"/>
        <v>1</v>
      </c>
      <c r="AB162" s="638">
        <f t="shared" si="124"/>
        <v>3</v>
      </c>
      <c r="AC162" s="634">
        <f t="shared" si="125"/>
        <v>1.84</v>
      </c>
      <c r="AD162" s="457">
        <v>83200</v>
      </c>
      <c r="AE162" s="457"/>
      <c r="AF162" s="457"/>
      <c r="AG162" s="635" t="str">
        <f t="shared" si="126"/>
        <v>Կ-1</v>
      </c>
      <c r="AH162" s="457">
        <f t="shared" si="127"/>
        <v>153088</v>
      </c>
      <c r="AI162" s="636">
        <f t="shared" si="128"/>
        <v>153088</v>
      </c>
      <c r="AJ162" s="636">
        <f t="shared" si="129"/>
        <v>1990144</v>
      </c>
      <c r="AK162" s="638">
        <f t="shared" si="130"/>
        <v>1</v>
      </c>
      <c r="AL162" s="638">
        <f t="shared" si="131"/>
        <v>4</v>
      </c>
      <c r="AM162" s="634">
        <f t="shared" si="132"/>
        <v>1.9</v>
      </c>
      <c r="AN162" s="457">
        <v>83200</v>
      </c>
      <c r="AO162" s="457"/>
      <c r="AP162" s="457"/>
      <c r="AQ162" s="635" t="str">
        <f t="shared" si="133"/>
        <v>Կ-1</v>
      </c>
      <c r="AR162" s="457">
        <f t="shared" si="134"/>
        <v>158080</v>
      </c>
      <c r="AS162" s="636">
        <f t="shared" si="135"/>
        <v>158080</v>
      </c>
      <c r="AT162" s="636">
        <f t="shared" si="136"/>
        <v>2055040</v>
      </c>
    </row>
    <row r="163" spans="2:46" s="633" customFormat="1" ht="27" customHeight="1">
      <c r="B163" s="907">
        <v>27</v>
      </c>
      <c r="C163" s="920" t="s">
        <v>105</v>
      </c>
      <c r="D163" s="576" t="s">
        <v>2540</v>
      </c>
      <c r="E163" s="884">
        <v>1971</v>
      </c>
      <c r="F163" s="574" t="s">
        <v>237</v>
      </c>
      <c r="G163" s="653">
        <v>1</v>
      </c>
      <c r="H163" s="653">
        <v>16</v>
      </c>
      <c r="I163" s="649">
        <f t="shared" si="112"/>
        <v>5.17</v>
      </c>
      <c r="J163" s="571">
        <v>83200</v>
      </c>
      <c r="K163" s="571"/>
      <c r="L163" s="571"/>
      <c r="M163" s="650" t="s">
        <v>84</v>
      </c>
      <c r="N163" s="571">
        <f t="shared" si="113"/>
        <v>430144</v>
      </c>
      <c r="O163" s="651">
        <f t="shared" si="114"/>
        <v>430144</v>
      </c>
      <c r="P163" s="651">
        <f t="shared" si="115"/>
        <v>5591872</v>
      </c>
      <c r="Q163" s="638">
        <f t="shared" si="116"/>
        <v>1</v>
      </c>
      <c r="R163" s="638">
        <f t="shared" si="117"/>
        <v>17</v>
      </c>
      <c r="S163" s="634">
        <f t="shared" si="118"/>
        <v>5.17</v>
      </c>
      <c r="T163" s="457">
        <v>83200</v>
      </c>
      <c r="U163" s="457"/>
      <c r="V163" s="457"/>
      <c r="W163" s="635" t="str">
        <f t="shared" si="119"/>
        <v>Գ-2</v>
      </c>
      <c r="X163" s="457">
        <f t="shared" si="120"/>
        <v>430144</v>
      </c>
      <c r="Y163" s="636">
        <f t="shared" si="121"/>
        <v>430144</v>
      </c>
      <c r="Z163" s="636">
        <f t="shared" si="122"/>
        <v>5591872</v>
      </c>
      <c r="AA163" s="638">
        <f t="shared" si="123"/>
        <v>1</v>
      </c>
      <c r="AB163" s="638">
        <f t="shared" si="124"/>
        <v>18</v>
      </c>
      <c r="AC163" s="634">
        <f t="shared" si="125"/>
        <v>5.17</v>
      </c>
      <c r="AD163" s="457">
        <v>83200</v>
      </c>
      <c r="AE163" s="457"/>
      <c r="AF163" s="457"/>
      <c r="AG163" s="635" t="str">
        <f t="shared" si="126"/>
        <v>Գ-2</v>
      </c>
      <c r="AH163" s="457">
        <f t="shared" si="127"/>
        <v>430144</v>
      </c>
      <c r="AI163" s="636">
        <f t="shared" si="128"/>
        <v>430144</v>
      </c>
      <c r="AJ163" s="636">
        <f t="shared" si="129"/>
        <v>5591872</v>
      </c>
      <c r="AK163" s="638">
        <f t="shared" si="130"/>
        <v>1</v>
      </c>
      <c r="AL163" s="638">
        <f t="shared" si="131"/>
        <v>19</v>
      </c>
      <c r="AM163" s="634">
        <f t="shared" si="132"/>
        <v>5.34</v>
      </c>
      <c r="AN163" s="457">
        <v>83200</v>
      </c>
      <c r="AO163" s="457"/>
      <c r="AP163" s="457"/>
      <c r="AQ163" s="635" t="str">
        <f t="shared" si="133"/>
        <v>Գ-2</v>
      </c>
      <c r="AR163" s="457">
        <f t="shared" si="134"/>
        <v>444288</v>
      </c>
      <c r="AS163" s="636">
        <f t="shared" si="135"/>
        <v>444288</v>
      </c>
      <c r="AT163" s="636">
        <f t="shared" si="136"/>
        <v>5775744</v>
      </c>
    </row>
    <row r="164" spans="2:46" s="633" customFormat="1" ht="13.5">
      <c r="B164" s="907">
        <v>28</v>
      </c>
      <c r="C164" s="920" t="s">
        <v>2760</v>
      </c>
      <c r="D164" s="921" t="s">
        <v>2540</v>
      </c>
      <c r="E164" s="669">
        <v>1982</v>
      </c>
      <c r="F164" s="924" t="s">
        <v>238</v>
      </c>
      <c r="G164" s="653">
        <v>1</v>
      </c>
      <c r="H164" s="653">
        <v>1</v>
      </c>
      <c r="I164" s="649">
        <f t="shared" si="112"/>
        <v>3.31</v>
      </c>
      <c r="J164" s="571">
        <v>83200</v>
      </c>
      <c r="K164" s="832"/>
      <c r="L164" s="660"/>
      <c r="M164" s="661" t="s">
        <v>450</v>
      </c>
      <c r="N164" s="571">
        <f t="shared" si="113"/>
        <v>275392</v>
      </c>
      <c r="O164" s="651">
        <f t="shared" si="114"/>
        <v>275392</v>
      </c>
      <c r="P164" s="651">
        <f t="shared" si="115"/>
        <v>3580096</v>
      </c>
      <c r="Q164" s="638">
        <f t="shared" si="116"/>
        <v>1</v>
      </c>
      <c r="R164" s="638">
        <f t="shared" si="117"/>
        <v>2</v>
      </c>
      <c r="S164" s="634">
        <f t="shared" si="118"/>
        <v>3.42</v>
      </c>
      <c r="T164" s="457">
        <v>83200</v>
      </c>
      <c r="U164" s="459"/>
      <c r="V164" s="459"/>
      <c r="W164" s="639" t="str">
        <f t="shared" si="119"/>
        <v>Գ-3</v>
      </c>
      <c r="X164" s="457">
        <f t="shared" si="120"/>
        <v>284544</v>
      </c>
      <c r="Y164" s="636">
        <f t="shared" si="121"/>
        <v>284544</v>
      </c>
      <c r="Z164" s="636">
        <f t="shared" si="122"/>
        <v>3699072</v>
      </c>
      <c r="AA164" s="638">
        <f t="shared" si="123"/>
        <v>1</v>
      </c>
      <c r="AB164" s="638">
        <f t="shared" si="124"/>
        <v>3</v>
      </c>
      <c r="AC164" s="634">
        <f t="shared" si="125"/>
        <v>3.53</v>
      </c>
      <c r="AD164" s="457">
        <v>83200</v>
      </c>
      <c r="AE164" s="459"/>
      <c r="AF164" s="459"/>
      <c r="AG164" s="925" t="str">
        <f t="shared" si="126"/>
        <v>Գ-3</v>
      </c>
      <c r="AH164" s="457">
        <f t="shared" si="127"/>
        <v>293696</v>
      </c>
      <c r="AI164" s="636">
        <f t="shared" si="128"/>
        <v>293696</v>
      </c>
      <c r="AJ164" s="636">
        <f t="shared" si="129"/>
        <v>3818048</v>
      </c>
      <c r="AK164" s="638">
        <f t="shared" si="130"/>
        <v>1</v>
      </c>
      <c r="AL164" s="638">
        <f t="shared" si="131"/>
        <v>4</v>
      </c>
      <c r="AM164" s="634">
        <f t="shared" si="132"/>
        <v>3.64</v>
      </c>
      <c r="AN164" s="457">
        <v>83200</v>
      </c>
      <c r="AO164" s="459"/>
      <c r="AP164" s="459"/>
      <c r="AQ164" s="925" t="str">
        <f t="shared" si="133"/>
        <v>Գ-3</v>
      </c>
      <c r="AR164" s="457">
        <f t="shared" si="134"/>
        <v>302848</v>
      </c>
      <c r="AS164" s="636">
        <f t="shared" si="135"/>
        <v>302848</v>
      </c>
      <c r="AT164" s="636">
        <f t="shared" si="136"/>
        <v>3937024</v>
      </c>
    </row>
    <row r="165" spans="2:46" s="633" customFormat="1" ht="27">
      <c r="B165" s="907">
        <v>29</v>
      </c>
      <c r="C165" s="920" t="s">
        <v>1962</v>
      </c>
      <c r="D165" s="662" t="s">
        <v>2540</v>
      </c>
      <c r="E165" s="669">
        <v>1996</v>
      </c>
      <c r="F165" s="659" t="s">
        <v>488</v>
      </c>
      <c r="G165" s="653">
        <v>1</v>
      </c>
      <c r="H165" s="653">
        <v>1</v>
      </c>
      <c r="I165" s="649">
        <f t="shared" si="112"/>
        <v>1.73</v>
      </c>
      <c r="J165" s="571">
        <v>83200</v>
      </c>
      <c r="K165" s="571"/>
      <c r="L165" s="571"/>
      <c r="M165" s="650" t="s">
        <v>87</v>
      </c>
      <c r="N165" s="571">
        <f t="shared" si="113"/>
        <v>143936</v>
      </c>
      <c r="O165" s="651">
        <f t="shared" si="114"/>
        <v>143936</v>
      </c>
      <c r="P165" s="651">
        <f t="shared" si="115"/>
        <v>1871168</v>
      </c>
      <c r="Q165" s="638">
        <f t="shared" si="116"/>
        <v>1</v>
      </c>
      <c r="R165" s="638">
        <f t="shared" si="117"/>
        <v>2</v>
      </c>
      <c r="S165" s="634">
        <f t="shared" si="118"/>
        <v>1.79</v>
      </c>
      <c r="T165" s="457">
        <v>83200</v>
      </c>
      <c r="U165" s="457"/>
      <c r="V165" s="457"/>
      <c r="W165" s="635" t="str">
        <f t="shared" si="119"/>
        <v>Կ-1</v>
      </c>
      <c r="X165" s="457">
        <f t="shared" si="120"/>
        <v>148928</v>
      </c>
      <c r="Y165" s="636">
        <f t="shared" si="121"/>
        <v>148928</v>
      </c>
      <c r="Z165" s="636">
        <f t="shared" si="122"/>
        <v>1936064</v>
      </c>
      <c r="AA165" s="638">
        <f t="shared" si="123"/>
        <v>1</v>
      </c>
      <c r="AB165" s="638">
        <f t="shared" si="124"/>
        <v>3</v>
      </c>
      <c r="AC165" s="634">
        <f t="shared" si="125"/>
        <v>1.84</v>
      </c>
      <c r="AD165" s="457">
        <v>83200</v>
      </c>
      <c r="AE165" s="457"/>
      <c r="AF165" s="457"/>
      <c r="AG165" s="635" t="str">
        <f t="shared" si="126"/>
        <v>Կ-1</v>
      </c>
      <c r="AH165" s="457">
        <f t="shared" si="127"/>
        <v>153088</v>
      </c>
      <c r="AI165" s="636">
        <f t="shared" si="128"/>
        <v>153088</v>
      </c>
      <c r="AJ165" s="636">
        <f t="shared" si="129"/>
        <v>1990144</v>
      </c>
      <c r="AK165" s="638">
        <f t="shared" si="130"/>
        <v>1</v>
      </c>
      <c r="AL165" s="638">
        <f t="shared" si="131"/>
        <v>4</v>
      </c>
      <c r="AM165" s="634">
        <f t="shared" si="132"/>
        <v>1.9</v>
      </c>
      <c r="AN165" s="457">
        <v>83200</v>
      </c>
      <c r="AO165" s="457"/>
      <c r="AP165" s="457"/>
      <c r="AQ165" s="635" t="str">
        <f t="shared" si="133"/>
        <v>Կ-1</v>
      </c>
      <c r="AR165" s="457">
        <f t="shared" si="134"/>
        <v>158080</v>
      </c>
      <c r="AS165" s="636">
        <f t="shared" si="135"/>
        <v>158080</v>
      </c>
      <c r="AT165" s="636">
        <f t="shared" si="136"/>
        <v>2055040</v>
      </c>
    </row>
    <row r="166" spans="2:46" s="633" customFormat="1" ht="27">
      <c r="B166" s="907">
        <v>30</v>
      </c>
      <c r="C166" s="920" t="s">
        <v>965</v>
      </c>
      <c r="D166" s="662" t="s">
        <v>2540</v>
      </c>
      <c r="E166" s="669">
        <v>1981</v>
      </c>
      <c r="F166" s="659" t="s">
        <v>488</v>
      </c>
      <c r="G166" s="653">
        <v>1</v>
      </c>
      <c r="H166" s="653">
        <v>19</v>
      </c>
      <c r="I166" s="649">
        <f t="shared" si="112"/>
        <v>2.2799999999999998</v>
      </c>
      <c r="J166" s="571">
        <v>83200</v>
      </c>
      <c r="K166" s="571"/>
      <c r="L166" s="571"/>
      <c r="M166" s="650" t="s">
        <v>87</v>
      </c>
      <c r="N166" s="571">
        <f t="shared" si="113"/>
        <v>189695.99999999997</v>
      </c>
      <c r="O166" s="651">
        <f t="shared" si="114"/>
        <v>189695.99999999997</v>
      </c>
      <c r="P166" s="651">
        <f t="shared" si="115"/>
        <v>2466047.9999999995</v>
      </c>
      <c r="Q166" s="638">
        <f t="shared" si="116"/>
        <v>1</v>
      </c>
      <c r="R166" s="638">
        <f t="shared" si="117"/>
        <v>20</v>
      </c>
      <c r="S166" s="634">
        <f t="shared" si="118"/>
        <v>2.2799999999999998</v>
      </c>
      <c r="T166" s="457">
        <v>83200</v>
      </c>
      <c r="U166" s="457"/>
      <c r="V166" s="457"/>
      <c r="W166" s="635" t="str">
        <f t="shared" si="119"/>
        <v>Կ-1</v>
      </c>
      <c r="X166" s="457">
        <f t="shared" si="120"/>
        <v>189695.99999999997</v>
      </c>
      <c r="Y166" s="636">
        <f t="shared" si="121"/>
        <v>189695.99999999997</v>
      </c>
      <c r="Z166" s="636">
        <f t="shared" si="122"/>
        <v>2466047.9999999995</v>
      </c>
      <c r="AA166" s="638">
        <f t="shared" si="123"/>
        <v>1</v>
      </c>
      <c r="AB166" s="638">
        <f t="shared" si="124"/>
        <v>21</v>
      </c>
      <c r="AC166" s="634">
        <f t="shared" si="125"/>
        <v>2.2799999999999998</v>
      </c>
      <c r="AD166" s="457">
        <v>83200</v>
      </c>
      <c r="AE166" s="457"/>
      <c r="AF166" s="457"/>
      <c r="AG166" s="635" t="str">
        <f t="shared" si="126"/>
        <v>Կ-1</v>
      </c>
      <c r="AH166" s="457">
        <f t="shared" si="127"/>
        <v>189695.99999999997</v>
      </c>
      <c r="AI166" s="636">
        <f t="shared" si="128"/>
        <v>189695.99999999997</v>
      </c>
      <c r="AJ166" s="636">
        <f t="shared" si="129"/>
        <v>2466047.9999999995</v>
      </c>
      <c r="AK166" s="638">
        <f t="shared" si="130"/>
        <v>1</v>
      </c>
      <c r="AL166" s="638">
        <f t="shared" si="131"/>
        <v>22</v>
      </c>
      <c r="AM166" s="634">
        <f t="shared" si="132"/>
        <v>2.2799999999999998</v>
      </c>
      <c r="AN166" s="457">
        <v>83200</v>
      </c>
      <c r="AO166" s="457"/>
      <c r="AP166" s="457"/>
      <c r="AQ166" s="635" t="str">
        <f t="shared" si="133"/>
        <v>Կ-1</v>
      </c>
      <c r="AR166" s="457">
        <f t="shared" si="134"/>
        <v>189695.99999999997</v>
      </c>
      <c r="AS166" s="636">
        <f t="shared" si="135"/>
        <v>189695.99999999997</v>
      </c>
      <c r="AT166" s="636">
        <f t="shared" si="136"/>
        <v>2466047.9999999995</v>
      </c>
    </row>
    <row r="167" spans="2:46" s="633" customFormat="1" ht="13.5">
      <c r="B167" s="907">
        <v>31</v>
      </c>
      <c r="C167" s="920" t="s">
        <v>1952</v>
      </c>
      <c r="D167" s="576" t="s">
        <v>2540</v>
      </c>
      <c r="E167" s="884">
        <v>1973</v>
      </c>
      <c r="F167" s="574" t="s">
        <v>1082</v>
      </c>
      <c r="G167" s="653">
        <v>1</v>
      </c>
      <c r="H167" s="653">
        <v>1</v>
      </c>
      <c r="I167" s="649">
        <f t="shared" si="112"/>
        <v>4.01</v>
      </c>
      <c r="J167" s="571">
        <v>83200</v>
      </c>
      <c r="K167" s="571"/>
      <c r="L167" s="571"/>
      <c r="M167" s="650" t="s">
        <v>84</v>
      </c>
      <c r="N167" s="571">
        <f t="shared" si="113"/>
        <v>333632</v>
      </c>
      <c r="O167" s="651">
        <f t="shared" si="114"/>
        <v>333632</v>
      </c>
      <c r="P167" s="651">
        <f t="shared" si="115"/>
        <v>4337216</v>
      </c>
      <c r="Q167" s="638">
        <f t="shared" si="116"/>
        <v>1</v>
      </c>
      <c r="R167" s="638">
        <f t="shared" si="117"/>
        <v>2</v>
      </c>
      <c r="S167" s="634">
        <f t="shared" si="118"/>
        <v>4.1399999999999997</v>
      </c>
      <c r="T167" s="457">
        <v>83200</v>
      </c>
      <c r="U167" s="457"/>
      <c r="V167" s="457"/>
      <c r="W167" s="635" t="str">
        <f t="shared" si="119"/>
        <v>Գ-2</v>
      </c>
      <c r="X167" s="457">
        <f t="shared" si="120"/>
        <v>344448</v>
      </c>
      <c r="Y167" s="636">
        <f t="shared" si="121"/>
        <v>344448</v>
      </c>
      <c r="Z167" s="636">
        <f t="shared" si="122"/>
        <v>4477824</v>
      </c>
      <c r="AA167" s="638">
        <f t="shared" si="123"/>
        <v>1</v>
      </c>
      <c r="AB167" s="638">
        <f t="shared" si="124"/>
        <v>3</v>
      </c>
      <c r="AC167" s="634">
        <f t="shared" si="125"/>
        <v>4.2699999999999996</v>
      </c>
      <c r="AD167" s="457">
        <v>83200</v>
      </c>
      <c r="AE167" s="457"/>
      <c r="AF167" s="457"/>
      <c r="AG167" s="635" t="str">
        <f t="shared" si="126"/>
        <v>Գ-2</v>
      </c>
      <c r="AH167" s="457">
        <f t="shared" si="127"/>
        <v>355263.99999999994</v>
      </c>
      <c r="AI167" s="636">
        <f t="shared" si="128"/>
        <v>355263.99999999994</v>
      </c>
      <c r="AJ167" s="636">
        <f t="shared" si="129"/>
        <v>4618431.9999999991</v>
      </c>
      <c r="AK167" s="638">
        <f t="shared" si="130"/>
        <v>1</v>
      </c>
      <c r="AL167" s="638">
        <f t="shared" si="131"/>
        <v>4</v>
      </c>
      <c r="AM167" s="634">
        <f t="shared" si="132"/>
        <v>4.41</v>
      </c>
      <c r="AN167" s="457">
        <v>83200</v>
      </c>
      <c r="AO167" s="457"/>
      <c r="AP167" s="457"/>
      <c r="AQ167" s="635" t="str">
        <f t="shared" si="133"/>
        <v>Գ-2</v>
      </c>
      <c r="AR167" s="457">
        <f t="shared" si="134"/>
        <v>366912</v>
      </c>
      <c r="AS167" s="636">
        <f t="shared" si="135"/>
        <v>366912</v>
      </c>
      <c r="AT167" s="636">
        <f t="shared" si="136"/>
        <v>4769856</v>
      </c>
    </row>
    <row r="168" spans="2:46" s="633" customFormat="1" ht="27" customHeight="1">
      <c r="B168" s="907">
        <v>32</v>
      </c>
      <c r="C168" s="920" t="s">
        <v>605</v>
      </c>
      <c r="D168" s="576" t="s">
        <v>2540</v>
      </c>
      <c r="E168" s="884">
        <v>1968</v>
      </c>
      <c r="F168" s="574" t="s">
        <v>1956</v>
      </c>
      <c r="G168" s="653">
        <v>1</v>
      </c>
      <c r="H168" s="653">
        <v>8</v>
      </c>
      <c r="I168" s="649">
        <f t="shared" si="112"/>
        <v>3.21</v>
      </c>
      <c r="J168" s="571">
        <v>83200</v>
      </c>
      <c r="K168" s="571"/>
      <c r="L168" s="657"/>
      <c r="M168" s="650" t="s">
        <v>85</v>
      </c>
      <c r="N168" s="571">
        <f t="shared" si="113"/>
        <v>267072</v>
      </c>
      <c r="O168" s="651">
        <f t="shared" si="114"/>
        <v>267072</v>
      </c>
      <c r="P168" s="651">
        <f t="shared" si="115"/>
        <v>3471936</v>
      </c>
      <c r="Q168" s="638">
        <f t="shared" si="116"/>
        <v>1</v>
      </c>
      <c r="R168" s="638">
        <f t="shared" si="117"/>
        <v>9</v>
      </c>
      <c r="S168" s="634">
        <f t="shared" si="118"/>
        <v>3.21</v>
      </c>
      <c r="T168" s="457">
        <v>83200</v>
      </c>
      <c r="U168" s="457"/>
      <c r="V168" s="458"/>
      <c r="W168" s="635" t="str">
        <f t="shared" si="119"/>
        <v>Ա-1</v>
      </c>
      <c r="X168" s="457">
        <f t="shared" si="120"/>
        <v>267072</v>
      </c>
      <c r="Y168" s="636">
        <f t="shared" si="121"/>
        <v>267072</v>
      </c>
      <c r="Z168" s="636">
        <f t="shared" si="122"/>
        <v>3471936</v>
      </c>
      <c r="AA168" s="638">
        <f t="shared" si="123"/>
        <v>1</v>
      </c>
      <c r="AB168" s="638">
        <f t="shared" si="124"/>
        <v>10</v>
      </c>
      <c r="AC168" s="634">
        <f t="shared" si="125"/>
        <v>3.31</v>
      </c>
      <c r="AD168" s="457">
        <v>83200</v>
      </c>
      <c r="AE168" s="457"/>
      <c r="AF168" s="458"/>
      <c r="AG168" s="635" t="str">
        <f t="shared" si="126"/>
        <v>Ա-1</v>
      </c>
      <c r="AH168" s="457">
        <f t="shared" si="127"/>
        <v>275392</v>
      </c>
      <c r="AI168" s="636">
        <f t="shared" si="128"/>
        <v>275392</v>
      </c>
      <c r="AJ168" s="636">
        <f t="shared" si="129"/>
        <v>3580096</v>
      </c>
      <c r="AK168" s="638">
        <f t="shared" si="130"/>
        <v>1</v>
      </c>
      <c r="AL168" s="638">
        <f t="shared" si="131"/>
        <v>11</v>
      </c>
      <c r="AM168" s="634">
        <f t="shared" si="132"/>
        <v>3.31</v>
      </c>
      <c r="AN168" s="457">
        <v>83200</v>
      </c>
      <c r="AO168" s="457"/>
      <c r="AP168" s="458"/>
      <c r="AQ168" s="635" t="str">
        <f t="shared" si="133"/>
        <v>Ա-1</v>
      </c>
      <c r="AR168" s="457">
        <f t="shared" si="134"/>
        <v>275392</v>
      </c>
      <c r="AS168" s="636">
        <f t="shared" si="135"/>
        <v>275392</v>
      </c>
      <c r="AT168" s="636">
        <f t="shared" si="136"/>
        <v>3580096</v>
      </c>
    </row>
    <row r="169" spans="2:46" s="970" customFormat="1" ht="27" customHeight="1">
      <c r="B169" s="907">
        <v>33</v>
      </c>
      <c r="C169" s="971" t="s">
        <v>79</v>
      </c>
      <c r="D169" s="972"/>
      <c r="E169" s="973"/>
      <c r="F169" s="974" t="s">
        <v>1956</v>
      </c>
      <c r="G169" s="975">
        <v>1</v>
      </c>
      <c r="H169" s="975">
        <v>6</v>
      </c>
      <c r="I169" s="976">
        <f t="shared" ref="I169" si="137">IF(G169&lt;1,0,IF(M169="Բ-1",IF(H169=0,6.94,IF(H169=1,7.17,IF(H169=2,7.41,IF(H169=3,7.66,IF(OR(H169=5,H169=4),7.92,IF(OR(H169=6,H169=7),8.18,IF(OR(H169=8,H169=9),8.46,IF(OR(H169=10,H169=11,H169=12),8.74,IF(OR(H169=13,H169=14,H169=15),9.03,IF(OR(H169=16,H169=17,H169=18),9.33,9.65)))))))))),IF(M169="Բ-2", IF(H169=0,5.71,IF(H169=1,5.89,IF(H169=2,6.09,IF(H169=3,6.29,IF(OR(H169=5,H169=4),6.5,IF(OR(H169=6,H169=7),6.72,IF(OR(H169=8,H169=9),6.94,IF(OR(H169=10,H169=11,H169=12),7.17,IF(OR(H169=13,H169=14,H169=15),7.41,IF(OR(H169=16,H169=17,H169=18),7.65,7.91)))))))))), IF(M169="Գ-1", IF(H169=0,4.7,IF(H169=1,4.86,IF(H169=2,5.01,IF(H169=3,5.18,IF(OR(H169=5,H169=4),5.35,IF(OR(H169=6,H169=7),5.52,IF(OR(H169=8,H169=9),5.71,IF(OR(H169=10,H169=11,H169=12),5.89,IF(OR(H169=13,H169=14,H169=15),6.09,IF(OR(H169=16,H169=17,H169=18),6.29,6.49)))))))))), IF(M169="Գ-2", IF(H169=0,3.88,IF(H169=1,4.01,IF(H169=2,4.14,IF(H169=3,4.27,IF(OR(H169=5,H169=4),4.41,IF(OR(H169=6,H169=7),4.55,IF(OR(H169=8,H169=9),4.7,IF(OR(H169=10,H169=11,H169=12),4.85,IF(OR(H169=13,H169=14,H169=15),5.01,IF(OR(H169=16,H169=17,H169=18),5.17,5.34)))))))))), IF(M169="Գ-3", IF(H169=0,3.21,IF(H169=1,3.31,IF(H169=2,3.42,IF(H169=3,3.53,IF(OR(H169=5,H169=4),3.64,IF(OR(H169=6,H169=7),3.76,IF(OR(H169=8,H169=9),3.88,IF(OR(H169=10,H169=11,H169=12),4.01,IF(OR(H169=13,H169=14,H169=15),4.13,IF(OR(H169=16,H169=17,H169=18),4.27,4.4)))))))))), IF(M169="Ա-1", IF(H169=0,2.66,IF(H169=1,2.75,IF(H169=2,2.83,IF(H169=3,2.92,IF(OR(H169=5,H169=4),3.02,IF(OR(H169=6,H169=7),3.11,IF(OR(H169=8,H169=9),3.21,IF(OR(H169=10,H169=11,H169=12),3.31,IF(OR(H169=13,H169=14,H169=15),3.42,IF(OR(H169=16,H169=17,H169=18),3.53,3.64)))))))))), IF(M169="Ա-2", IF(H169=0,2.28,IF(H169=1,2.35,IF(H169=2,2.43,IF(H169=3,2.5,IF(OR(H169=5,H169=4),2.58,IF(OR(H169=6,H169=7),2.66,IF(OR(H169=8,H169=9),2.75,IF(OR(H169=10,H169=11,H169=12),2.83,IF(OR(H169=13,H169=14,H169=15),2.92,IF(OR(H169=16,H169=17,H169=18),3.01,3.11)))))))))),IF(M169="Ա-3", IF(H169=0,1.96,IF(H169=1,2.02,IF(H169=2,2.08,IF(H169=3,2.15,IF(OR(H169=5,H169=4),2.21,IF(OR(H169=6,H169=7),2.28,IF(OR(H169=8,H169=9),2.35,IF(OR(H169=10,H169=11,H169=12),2.42,IF(OR(H169=13,H169=14,H169=15),2.5,IF(OR(H169=16,H169=17,H169=18),2.58,2.66)))))))))), IF(M169="Կ-1", IF(H169=0,1.68,IF(H169=1,1.73,IF(H169=2,1.79,IF(H169=3,1.84,IF(OR(H169=5,H169=4),1.9,IF(OR(H169=6,H169=7),1.96,IF(OR(H169=8,H169=9),2.02,IF(OR(H169=10,H169=11,H169=12),2.08,IF(OR(H169=13,H169=14,H169=15),2.14,IF(OR(H169=16,H169=17,H169=18),2.21,2.28)))))))))), IF(M169="Կ-2", IF(H169=0,1.45,IF(H169=1,1.49,IF(H169=2,1.54,IF(H169=3,1.59,IF(OR(H169=5,H169=4),1.63,IF(OR(H169=6,H169=7),1.68,IF(OR(H169=8,H169=9),1.73,IF(OR(H169=10,H169=11,H169=12),1.79,IF(OR(H169=13,H169=14,H169=15),1.84,IF(OR(H169=16,H169=17,H169=18),1.9,1.95)))))))))),IF(M169="Կ-3", IF(H169=0,1.25,IF(H169=1,1.29,IF(H169=2,1.33,IF(H169=3,1.37,IF(OR(H169=5,H169=4),1.41,IF(OR(H169=6,H169=7),1.45,IF(OR(H169=8,H169=9),1.49,IF(OR(H169=10,H169=11,H169=12),1.54,IF(OR(H169=13,H169=14,H169=15),1.58,IF(OR(H169=16,H169=17,H169=18),1.63,1.68)))))))))), "Error"))))))))))))</f>
        <v>3.11</v>
      </c>
      <c r="J169" s="977">
        <v>83200</v>
      </c>
      <c r="K169" s="977"/>
      <c r="L169" s="978"/>
      <c r="M169" s="979" t="s">
        <v>85</v>
      </c>
      <c r="N169" s="977">
        <f t="shared" ref="N169" si="138">J169*I169</f>
        <v>258752</v>
      </c>
      <c r="O169" s="980">
        <f t="shared" ref="O169" si="139">I169*J169+K169+L169</f>
        <v>258752</v>
      </c>
      <c r="P169" s="980">
        <f t="shared" ref="P169" si="140">+O169*13</f>
        <v>3363776</v>
      </c>
      <c r="Q169" s="975">
        <f t="shared" ref="Q169" si="141">+G169</f>
        <v>1</v>
      </c>
      <c r="R169" s="975">
        <f t="shared" ref="R169" si="142">+H169+1</f>
        <v>7</v>
      </c>
      <c r="S169" s="976">
        <f t="shared" ref="S169" si="143">IF(Q169&lt;1,0,IF(W169="Բ-1",IF(R169=0,6.94,IF(R169=1,7.17,IF(R169=2,7.41,IF(R169=3,7.66,IF(OR(R169=5,R169=4),7.92,IF(OR(R169=6,R169=7),8.18,IF(OR(R169=8,R169=9),8.46,IF(OR(R169=10,R169=11,R169=12),8.74,IF(OR(R169=13,R169=14,R169=15),9.03,IF(OR(R169=16,R169=17,R169=18),9.33,9.65)))))))))),IF(W169="Բ-2", IF(R169=0,5.71,IF(R169=1,5.89,IF(R169=2,6.09,IF(R169=3,6.29,IF(OR(R169=5,R169=4),6.5,IF(OR(R169=6,R169=7),6.72,IF(OR(R169=8,R169=9),6.94,IF(OR(R169=10,R169=11,R169=12),7.17,IF(OR(R169=13,R169=14,R169=15),7.41,IF(OR(R169=16,R169=17,R169=18),7.65,7.91)))))))))), IF(W169="Գ-1", IF(R169=0,4.7,IF(R169=1,4.86,IF(R169=2,5.01,IF(R169=3,5.18,IF(OR(R169=5,R169=4),5.35,IF(OR(R169=6,R169=7),5.52,IF(OR(R169=8,R169=9),5.71,IF(OR(R169=10,R169=11,R169=12),5.89,IF(OR(R169=13,R169=14,R169=15),6.09,IF(OR(R169=16,R169=17,R169=18),6.29,6.49)))))))))), IF(W169="Գ-2", IF(R169=0,3.88,IF(R169=1,4.01,IF(R169=2,4.14,IF(R169=3,4.27,IF(OR(R169=5,R169=4),4.41,IF(OR(R169=6,R169=7),4.55,IF(OR(R169=8,R169=9),4.7,IF(OR(R169=10,R169=11,R169=12),4.85,IF(OR(R169=13,R169=14,R169=15),5.01,IF(OR(R169=16,R169=17,R169=18),5.17,5.34)))))))))), IF(W169="Գ-3", IF(R169=0,3.21,IF(R169=1,3.31,IF(R169=2,3.42,IF(R169=3,3.53,IF(OR(R169=5,R169=4),3.64,IF(OR(R169=6,R169=7),3.76,IF(OR(R169=8,R169=9),3.88,IF(OR(R169=10,R169=11,R169=12),4.01,IF(OR(R169=13,R169=14,R169=15),4.13,IF(OR(R169=16,R169=17,R169=18),4.27,4.4)))))))))), IF(W169="Ա-1", IF(R169=0,2.66,IF(R169=1,2.75,IF(R169=2,2.83,IF(R169=3,2.92,IF(OR(R169=5,R169=4),3.02,IF(OR(R169=6,R169=7),3.11,IF(OR(R169=8,R169=9),3.21,IF(OR(R169=10,R169=11,R169=12),3.31,IF(OR(R169=13,R169=14,R169=15),3.42,IF(OR(R169=16,R169=17,R169=18),3.53,3.64)))))))))), IF(W169="Ա-2", IF(R169=0,2.28,IF(R169=1,2.35,IF(R169=2,2.43,IF(R169=3,2.5,IF(OR(R169=5,R169=4),2.58,IF(OR(R169=6,R169=7),2.66,IF(OR(R169=8,R169=9),2.75,IF(OR(R169=10,R169=11,R169=12),2.83,IF(OR(R169=13,R169=14,R169=15),2.92,IF(OR(R169=16,R169=17,R169=18),3.01,3.11)))))))))),IF(W169="Ա-3", IF(R169=0,1.96,IF(R169=1,2.02,IF(R169=2,2.08,IF(R169=3,2.15,IF(OR(R169=5,R169=4),2.21,IF(OR(R169=6,R169=7),2.28,IF(OR(R169=8,R169=9),2.35,IF(OR(R169=10,R169=11,R169=12),2.42,IF(OR(R169=13,R169=14,R169=15),2.5,IF(OR(R169=16,R169=17,R169=18),2.58,2.66)))))))))), IF(W169="Կ-1", IF(R169=0,1.68,IF(R169=1,1.73,IF(R169=2,1.79,IF(R169=3,1.84,IF(OR(R169=5,R169=4),1.9,IF(OR(R169=6,R169=7),1.96,IF(OR(R169=8,R169=9),2.02,IF(OR(R169=10,R169=11,R169=12),2.08,IF(OR(R169=13,R169=14,R169=15),2.14,IF(OR(R169=16,R169=17,R169=18),2.21,2.28)))))))))), IF(W169="Կ-2", IF(R169=0,1.45,IF(R169=1,1.49,IF(R169=2,1.54,IF(R169=3,1.59,IF(OR(R169=5,R169=4),1.63,IF(OR(R169=6,R169=7),1.68,IF(OR(R169=8,R169=9),1.73,IF(OR(R169=10,R169=11,R169=12),1.79,IF(OR(R169=13,R169=14,R169=15),1.84,IF(OR(R169=16,R169=17,R169=18),1.9,1.95)))))))))),IF(W169="Կ-3", IF(R169=0,1.25,IF(R169=1,1.29,IF(R169=2,1.33,IF(R169=3,1.37,IF(OR(R169=5,R169=4),1.41,IF(OR(R169=6,R169=7),1.45,IF(OR(R169=8,R169=9),1.49,IF(OR(R169=10,R169=11,R169=12),1.54,IF(OR(R169=13,R169=14,R169=15),1.58,IF(OR(R169=16,R169=17,R169=18),1.63,1.68)))))))))), "Error"))))))))))))</f>
        <v>3.11</v>
      </c>
      <c r="T169" s="977">
        <v>83200</v>
      </c>
      <c r="U169" s="977"/>
      <c r="V169" s="978"/>
      <c r="W169" s="979" t="str">
        <f t="shared" ref="W169" si="144">+M169</f>
        <v>Ա-1</v>
      </c>
      <c r="X169" s="977">
        <f t="shared" ref="X169" si="145">T169*S169</f>
        <v>258752</v>
      </c>
      <c r="Y169" s="980">
        <f t="shared" ref="Y169" si="146">+U169+V169+X169</f>
        <v>258752</v>
      </c>
      <c r="Z169" s="980">
        <f t="shared" ref="Z169" si="147">+Y169*13</f>
        <v>3363776</v>
      </c>
      <c r="AA169" s="975">
        <f t="shared" ref="AA169" si="148">+Q169</f>
        <v>1</v>
      </c>
      <c r="AB169" s="975">
        <f t="shared" ref="AB169" si="149">+R169+1</f>
        <v>8</v>
      </c>
      <c r="AC169" s="976">
        <f t="shared" ref="AC169" si="150">IF(AA169&lt;1,0,IF(AG169="Բ-1",IF(AB169=0,6.94,IF(AB169=1,7.17,IF(AB169=2,7.41,IF(AB169=3,7.66,IF(OR(AB169=5,AB169=4),7.92,IF(OR(AB169=6,AB169=7),8.18,IF(OR(AB169=8,AB169=9),8.46,IF(OR(AB169=10,AB169=11,AB169=12),8.74,IF(OR(AB169=13,AB169=14,AB169=15),9.03,IF(OR(AB169=16,AB169=17,AB169=18),9.33,9.65)))))))))),IF(AG169="Բ-2", IF(AB169=0,5.71,IF(AB169=1,5.89,IF(AB169=2,6.09,IF(AB169=3,6.29,IF(OR(AB169=5,AB169=4),6.5,IF(OR(AB169=6,AB169=7),6.72,IF(OR(AB169=8,AB169=9),6.94,IF(OR(AB169=10,AB169=11,AB169=12),7.17,IF(OR(AB169=13,AB169=14,AB169=15),7.41,IF(OR(AB169=16,AB169=17,AB169=18),7.65,7.91)))))))))), IF(AG169="Գ-1", IF(AB169=0,4.7,IF(AB169=1,4.86,IF(AB169=2,5.01,IF(AB169=3,5.18,IF(OR(AB169=5,AB169=4),5.35,IF(OR(AB169=6,AB169=7),5.52,IF(OR(AB169=8,AB169=9),5.71,IF(OR(AB169=10,AB169=11,AB169=12),5.89,IF(OR(AB169=13,AB169=14,AB169=15),6.09,IF(OR(AB169=16,AB169=17,AB169=18),6.29,6.49)))))))))), IF(AG169="Գ-2", IF(AB169=0,3.88,IF(AB169=1,4.01,IF(AB169=2,4.14,IF(AB169=3,4.27,IF(OR(AB169=5,AB169=4),4.41,IF(OR(AB169=6,AB169=7),4.55,IF(OR(AB169=8,AB169=9),4.7,IF(OR(AB169=10,AB169=11,AB169=12),4.85,IF(OR(AB169=13,AB169=14,AB169=15),5.01,IF(OR(AB169=16,AB169=17,AB169=18),5.17,5.34)))))))))), IF(AG169="Գ-3", IF(AB169=0,3.21,IF(AB169=1,3.31,IF(AB169=2,3.42,IF(AB169=3,3.53,IF(OR(AB169=5,AB169=4),3.64,IF(OR(AB169=6,AB169=7),3.76,IF(OR(AB169=8,AB169=9),3.88,IF(OR(AB169=10,AB169=11,AB169=12),4.01,IF(OR(AB169=13,AB169=14,AB169=15),4.13,IF(OR(AB169=16,AB169=17,AB169=18),4.27,4.4)))))))))), IF(AG169="Ա-1", IF(AB169=0,2.66,IF(AB169=1,2.75,IF(AB169=2,2.83,IF(AB169=3,2.92,IF(OR(AB169=5,AB169=4),3.02,IF(OR(AB169=6,AB169=7),3.11,IF(OR(AB169=8,AB169=9),3.21,IF(OR(AB169=10,AB169=11,AB169=12),3.31,IF(OR(AB169=13,AB169=14,AB169=15),3.42,IF(OR(AB169=16,AB169=17,AB169=18),3.53,3.64)))))))))), IF(AG169="Ա-2", IF(AB169=0,2.28,IF(AB169=1,2.35,IF(AB169=2,2.43,IF(AB169=3,2.5,IF(OR(AB169=5,AB169=4),2.58,IF(OR(AB169=6,AB169=7),2.66,IF(OR(AB169=8,AB169=9),2.75,IF(OR(AB169=10,AB169=11,AB169=12),2.83,IF(OR(AB169=13,AB169=14,AB169=15),2.92,IF(OR(AB169=16,AB169=17,AB169=18),3.01,3.11)))))))))),IF(AG169="Ա-3", IF(AB169=0,1.96,IF(AB169=1,2.02,IF(AB169=2,2.08,IF(AB169=3,2.15,IF(OR(AB169=5,AB169=4),2.21,IF(OR(AB169=6,AB169=7),2.28,IF(OR(AB169=8,AB169=9),2.35,IF(OR(AB169=10,AB169=11,AB169=12),2.42,IF(OR(AB169=13,AB169=14,AB169=15),2.5,IF(OR(AB169=16,AB169=17,AB169=18),2.58,2.66)))))))))), IF(AG169="Կ-1", IF(AB169=0,1.68,IF(AB169=1,1.73,IF(AB169=2,1.79,IF(AB169=3,1.84,IF(OR(AB169=5,AB169=4),1.9,IF(OR(AB169=6,AB169=7),1.96,IF(OR(AB169=8,AB169=9),2.02,IF(OR(AB169=10,AB169=11,AB169=12),2.08,IF(OR(AB169=13,AB169=14,AB169=15),2.14,IF(OR(AB169=16,AB169=17,AB169=18),2.21,2.28)))))))))), IF(AG169="Կ-2", IF(AB169=0,1.45,IF(AB169=1,1.49,IF(AB169=2,1.54,IF(AB169=3,1.59,IF(OR(AB169=5,AB169=4),1.63,IF(OR(AB169=6,AB169=7),1.68,IF(OR(AB169=8,AB169=9),1.73,IF(OR(AB169=10,AB169=11,AB169=12),1.79,IF(OR(AB169=13,AB169=14,AB169=15),1.84,IF(OR(AB169=16,AB169=17,AB169=18),1.9,1.95)))))))))),IF(AG169="Կ-3", IF(AB169=0,1.25,IF(AB169=1,1.29,IF(AB169=2,1.33,IF(AB169=3,1.37,IF(OR(AB169=5,AB169=4),1.41,IF(OR(AB169=6,AB169=7),1.45,IF(OR(AB169=8,AB169=9),1.49,IF(OR(AB169=10,AB169=11,AB169=12),1.54,IF(OR(AB169=13,AB169=14,AB169=15),1.58,IF(OR(AB169=16,AB169=17,AB169=18),1.63,1.68)))))))))), "Error"))))))))))))</f>
        <v>3.21</v>
      </c>
      <c r="AD169" s="977">
        <v>83200</v>
      </c>
      <c r="AE169" s="977"/>
      <c r="AF169" s="978"/>
      <c r="AG169" s="979" t="str">
        <f t="shared" ref="AG169" si="151">+W169</f>
        <v>Ա-1</v>
      </c>
      <c r="AH169" s="977">
        <f t="shared" ref="AH169" si="152">AD169*AC169</f>
        <v>267072</v>
      </c>
      <c r="AI169" s="980">
        <f t="shared" ref="AI169" si="153">AH169+AE169+AF169</f>
        <v>267072</v>
      </c>
      <c r="AJ169" s="980">
        <f t="shared" ref="AJ169" si="154">+AI169*13</f>
        <v>3471936</v>
      </c>
      <c r="AK169" s="975">
        <f t="shared" ref="AK169" si="155">+AA169</f>
        <v>1</v>
      </c>
      <c r="AL169" s="975">
        <f t="shared" ref="AL169" si="156">+AB169+1</f>
        <v>9</v>
      </c>
      <c r="AM169" s="976">
        <f t="shared" ref="AM169" si="157">IF(AK169&lt;1,0,IF(AQ169="Բ-1",IF(AL169=0,6.94,IF(AL169=1,7.17,IF(AL169=2,7.41,IF(AL169=3,7.66,IF(OR(AL169=5,AL169=4),7.92,IF(OR(AL169=6,AL169=7),8.18,IF(OR(AL169=8,AL169=9),8.46,IF(OR(AL169=10,AL169=11,AL169=12),8.74,IF(OR(AL169=13,AL169=14,AL169=15),9.03,IF(OR(AL169=16,AL169=17,AL169=18),9.33,9.65)))))))))),IF(AQ169="Բ-2", IF(AL169=0,5.71,IF(AL169=1,5.89,IF(AL169=2,6.09,IF(AL169=3,6.29,IF(OR(AL169=5,AL169=4),6.5,IF(OR(AL169=6,AL169=7),6.72,IF(OR(AL169=8,AL169=9),6.94,IF(OR(AL169=10,AL169=11,AL169=12),7.17,IF(OR(AL169=13,AL169=14,AL169=15),7.41,IF(OR(AL169=16,AL169=17,AL169=18),7.65,7.91)))))))))), IF(AQ169="Գ-1", IF(AL169=0,4.7,IF(AL169=1,4.86,IF(AL169=2,5.01,IF(AL169=3,5.18,IF(OR(AL169=5,AL169=4),5.35,IF(OR(AL169=6,AL169=7),5.52,IF(OR(AL169=8,AL169=9),5.71,IF(OR(AL169=10,AL169=11,AL169=12),5.89,IF(OR(AL169=13,AL169=14,AL169=15),6.09,IF(OR(AL169=16,AL169=17,AL169=18),6.29,6.49)))))))))), IF(AQ169="Գ-2", IF(AL169=0,3.88,IF(AL169=1,4.01,IF(AL169=2,4.14,IF(AL169=3,4.27,IF(OR(AL169=5,AL169=4),4.41,IF(OR(AL169=6,AL169=7),4.55,IF(OR(AL169=8,AL169=9),4.7,IF(OR(AL169=10,AL169=11,AL169=12),4.85,IF(OR(AL169=13,AL169=14,AL169=15),5.01,IF(OR(AL169=16,AL169=17,AL169=18),5.17,5.34)))))))))), IF(AQ169="Գ-3", IF(AL169=0,3.21,IF(AL169=1,3.31,IF(AL169=2,3.42,IF(AL169=3,3.53,IF(OR(AL169=5,AL169=4),3.64,IF(OR(AL169=6,AL169=7),3.76,IF(OR(AL169=8,AL169=9),3.88,IF(OR(AL169=10,AL169=11,AL169=12),4.01,IF(OR(AL169=13,AL169=14,AL169=15),4.13,IF(OR(AL169=16,AL169=17,AL169=18),4.27,4.4)))))))))), IF(AQ169="Ա-1", IF(AL169=0,2.66,IF(AL169=1,2.75,IF(AL169=2,2.83,IF(AL169=3,2.92,IF(OR(AL169=5,AL169=4),3.02,IF(OR(AL169=6,AL169=7),3.11,IF(OR(AL169=8,AL169=9),3.21,IF(OR(AL169=10,AL169=11,AL169=12),3.31,IF(OR(AL169=13,AL169=14,AL169=15),3.42,IF(OR(AL169=16,AL169=17,AL169=18),3.53,3.64)))))))))), IF(AQ169="Ա-2", IF(AL169=0,2.28,IF(AL169=1,2.35,IF(AL169=2,2.43,IF(AL169=3,2.5,IF(OR(AL169=5,AL169=4),2.58,IF(OR(AL169=6,AL169=7),2.66,IF(OR(AL169=8,AL169=9),2.75,IF(OR(AL169=10,AL169=11,AL169=12),2.83,IF(OR(AL169=13,AL169=14,AL169=15),2.92,IF(OR(AL169=16,AL169=17,AL169=18),3.01,3.11)))))))))),IF(AQ169="Ա-3", IF(AL169=0,1.96,IF(AL169=1,2.02,IF(AL169=2,2.08,IF(AL169=3,2.15,IF(OR(AL169=5,AL169=4),2.21,IF(OR(AL169=6,AL169=7),2.28,IF(OR(AL169=8,AL169=9),2.35,IF(OR(AL169=10,AL169=11,AL169=12),2.42,IF(OR(AL169=13,AL169=14,AL169=15),2.5,IF(OR(AL169=16,AL169=17,AL169=18),2.58,2.66)))))))))), IF(AQ169="Կ-1", IF(AL169=0,1.68,IF(AL169=1,1.73,IF(AL169=2,1.79,IF(AL169=3,1.84,IF(OR(AL169=5,AL169=4),1.9,IF(OR(AL169=6,AL169=7),1.96,IF(OR(AL169=8,AL169=9),2.02,IF(OR(AL169=10,AL169=11,AL169=12),2.08,IF(OR(AL169=13,AL169=14,AL169=15),2.14,IF(OR(AL169=16,AL169=17,AL169=18),2.21,2.28)))))))))), IF(AQ169="Կ-2", IF(AL169=0,1.45,IF(AL169=1,1.49,IF(AL169=2,1.54,IF(AL169=3,1.59,IF(OR(AL169=5,AL169=4),1.63,IF(OR(AL169=6,AL169=7),1.68,IF(OR(AL169=8,AL169=9),1.73,IF(OR(AL169=10,AL169=11,AL169=12),1.79,IF(OR(AL169=13,AL169=14,AL169=15),1.84,IF(OR(AL169=16,AL169=17,AL169=18),1.9,1.95)))))))))),IF(AQ169="Կ-3", IF(AL169=0,1.25,IF(AL169=1,1.29,IF(AL169=2,1.33,IF(AL169=3,1.37,IF(OR(AL169=5,AL169=4),1.41,IF(OR(AL169=6,AL169=7),1.45,IF(OR(AL169=8,AL169=9),1.49,IF(OR(AL169=10,AL169=11,AL169=12),1.54,IF(OR(AL169=13,AL169=14,AL169=15),1.58,IF(OR(AL169=16,AL169=17,AL169=18),1.63,1.68)))))))))), "Error"))))))))))))</f>
        <v>3.21</v>
      </c>
      <c r="AN169" s="977">
        <v>83200</v>
      </c>
      <c r="AO169" s="977"/>
      <c r="AP169" s="978"/>
      <c r="AQ169" s="979" t="str">
        <f t="shared" ref="AQ169" si="158">+AG169</f>
        <v>Ա-1</v>
      </c>
      <c r="AR169" s="977">
        <f t="shared" ref="AR169" si="159">AN169*AM169</f>
        <v>267072</v>
      </c>
      <c r="AS169" s="980">
        <f t="shared" ref="AS169" si="160">AR169+AO169+AP169</f>
        <v>267072</v>
      </c>
      <c r="AT169" s="980">
        <f t="shared" ref="AT169" si="161">+AS169*13</f>
        <v>3471936</v>
      </c>
    </row>
    <row r="170" spans="2:46" s="633" customFormat="1" ht="24.75" customHeight="1">
      <c r="B170" s="907">
        <v>34</v>
      </c>
      <c r="C170" s="920" t="s">
        <v>79</v>
      </c>
      <c r="D170" s="576"/>
      <c r="E170" s="884"/>
      <c r="F170" s="574" t="s">
        <v>1953</v>
      </c>
      <c r="G170" s="653">
        <v>1</v>
      </c>
      <c r="H170" s="653">
        <v>6</v>
      </c>
      <c r="I170" s="649">
        <f t="shared" si="112"/>
        <v>2.66</v>
      </c>
      <c r="J170" s="571">
        <v>83200</v>
      </c>
      <c r="K170" s="571"/>
      <c r="L170" s="571"/>
      <c r="M170" s="650" t="s">
        <v>86</v>
      </c>
      <c r="N170" s="571">
        <f t="shared" si="113"/>
        <v>221312</v>
      </c>
      <c r="O170" s="651">
        <f t="shared" si="114"/>
        <v>221312</v>
      </c>
      <c r="P170" s="651">
        <f t="shared" si="115"/>
        <v>2877056</v>
      </c>
      <c r="Q170" s="638">
        <f t="shared" si="116"/>
        <v>1</v>
      </c>
      <c r="R170" s="638">
        <f t="shared" si="117"/>
        <v>7</v>
      </c>
      <c r="S170" s="634">
        <f t="shared" si="118"/>
        <v>2.66</v>
      </c>
      <c r="T170" s="457">
        <v>83200</v>
      </c>
      <c r="U170" s="457"/>
      <c r="V170" s="457"/>
      <c r="W170" s="635" t="str">
        <f t="shared" si="119"/>
        <v>Ա-2</v>
      </c>
      <c r="X170" s="457">
        <f t="shared" si="120"/>
        <v>221312</v>
      </c>
      <c r="Y170" s="636">
        <f t="shared" si="121"/>
        <v>221312</v>
      </c>
      <c r="Z170" s="636">
        <f t="shared" si="122"/>
        <v>2877056</v>
      </c>
      <c r="AA170" s="638">
        <f t="shared" si="123"/>
        <v>1</v>
      </c>
      <c r="AB170" s="638">
        <f t="shared" si="124"/>
        <v>8</v>
      </c>
      <c r="AC170" s="634">
        <f t="shared" si="125"/>
        <v>2.75</v>
      </c>
      <c r="AD170" s="457">
        <v>83200</v>
      </c>
      <c r="AE170" s="457"/>
      <c r="AF170" s="457"/>
      <c r="AG170" s="635" t="str">
        <f t="shared" si="126"/>
        <v>Ա-2</v>
      </c>
      <c r="AH170" s="457">
        <f t="shared" si="127"/>
        <v>228800</v>
      </c>
      <c r="AI170" s="636">
        <f t="shared" si="128"/>
        <v>228800</v>
      </c>
      <c r="AJ170" s="636">
        <f t="shared" si="129"/>
        <v>2974400</v>
      </c>
      <c r="AK170" s="638">
        <f t="shared" si="130"/>
        <v>1</v>
      </c>
      <c r="AL170" s="638">
        <f t="shared" si="131"/>
        <v>9</v>
      </c>
      <c r="AM170" s="634">
        <f t="shared" si="132"/>
        <v>2.75</v>
      </c>
      <c r="AN170" s="457">
        <v>83200</v>
      </c>
      <c r="AO170" s="457"/>
      <c r="AP170" s="457"/>
      <c r="AQ170" s="635" t="str">
        <f t="shared" si="133"/>
        <v>Ա-2</v>
      </c>
      <c r="AR170" s="457">
        <f t="shared" si="134"/>
        <v>228800</v>
      </c>
      <c r="AS170" s="636">
        <f t="shared" si="135"/>
        <v>228800</v>
      </c>
      <c r="AT170" s="636">
        <f t="shared" si="136"/>
        <v>2974400</v>
      </c>
    </row>
    <row r="171" spans="2:46" s="633" customFormat="1" ht="24.75" customHeight="1">
      <c r="B171" s="907">
        <v>35</v>
      </c>
      <c r="C171" s="920" t="s">
        <v>2758</v>
      </c>
      <c r="D171" s="576" t="s">
        <v>2540</v>
      </c>
      <c r="E171" s="884">
        <v>1970</v>
      </c>
      <c r="F171" s="574" t="s">
        <v>1953</v>
      </c>
      <c r="G171" s="653">
        <v>1</v>
      </c>
      <c r="H171" s="653">
        <v>16</v>
      </c>
      <c r="I171" s="649">
        <f t="shared" si="112"/>
        <v>3.01</v>
      </c>
      <c r="J171" s="571">
        <v>83200</v>
      </c>
      <c r="K171" s="571"/>
      <c r="L171" s="571"/>
      <c r="M171" s="650" t="s">
        <v>86</v>
      </c>
      <c r="N171" s="571">
        <f t="shared" si="113"/>
        <v>250431.99999999997</v>
      </c>
      <c r="O171" s="651">
        <f t="shared" si="114"/>
        <v>250431.99999999997</v>
      </c>
      <c r="P171" s="651">
        <f t="shared" si="115"/>
        <v>3255615.9999999995</v>
      </c>
      <c r="Q171" s="638">
        <f t="shared" si="116"/>
        <v>1</v>
      </c>
      <c r="R171" s="638">
        <f t="shared" si="117"/>
        <v>17</v>
      </c>
      <c r="S171" s="634">
        <f t="shared" si="118"/>
        <v>3.01</v>
      </c>
      <c r="T171" s="457">
        <v>83200</v>
      </c>
      <c r="U171" s="457"/>
      <c r="V171" s="457"/>
      <c r="W171" s="635" t="str">
        <f t="shared" si="119"/>
        <v>Ա-2</v>
      </c>
      <c r="X171" s="457">
        <f t="shared" si="120"/>
        <v>250431.99999999997</v>
      </c>
      <c r="Y171" s="636">
        <f t="shared" si="121"/>
        <v>250431.99999999997</v>
      </c>
      <c r="Z171" s="636">
        <f t="shared" si="122"/>
        <v>3255615.9999999995</v>
      </c>
      <c r="AA171" s="638">
        <f t="shared" si="123"/>
        <v>1</v>
      </c>
      <c r="AB171" s="638">
        <f t="shared" si="124"/>
        <v>18</v>
      </c>
      <c r="AC171" s="634">
        <f t="shared" si="125"/>
        <v>3.01</v>
      </c>
      <c r="AD171" s="457">
        <v>83200</v>
      </c>
      <c r="AE171" s="457"/>
      <c r="AF171" s="457"/>
      <c r="AG171" s="635" t="str">
        <f t="shared" si="126"/>
        <v>Ա-2</v>
      </c>
      <c r="AH171" s="457">
        <f t="shared" si="127"/>
        <v>250431.99999999997</v>
      </c>
      <c r="AI171" s="636">
        <f t="shared" si="128"/>
        <v>250431.99999999997</v>
      </c>
      <c r="AJ171" s="636">
        <f t="shared" si="129"/>
        <v>3255615.9999999995</v>
      </c>
      <c r="AK171" s="638">
        <f t="shared" si="130"/>
        <v>1</v>
      </c>
      <c r="AL171" s="638">
        <f t="shared" si="131"/>
        <v>19</v>
      </c>
      <c r="AM171" s="634">
        <f t="shared" si="132"/>
        <v>3.11</v>
      </c>
      <c r="AN171" s="457">
        <v>83200</v>
      </c>
      <c r="AO171" s="457"/>
      <c r="AP171" s="457"/>
      <c r="AQ171" s="635" t="str">
        <f t="shared" si="133"/>
        <v>Ա-2</v>
      </c>
      <c r="AR171" s="457">
        <f t="shared" si="134"/>
        <v>258752</v>
      </c>
      <c r="AS171" s="636">
        <f t="shared" si="135"/>
        <v>258752</v>
      </c>
      <c r="AT171" s="636">
        <f t="shared" si="136"/>
        <v>3363776</v>
      </c>
    </row>
    <row r="172" spans="2:46" s="633" customFormat="1" ht="27">
      <c r="B172" s="907">
        <v>36</v>
      </c>
      <c r="C172" s="920" t="s">
        <v>79</v>
      </c>
      <c r="D172" s="662"/>
      <c r="E172" s="669"/>
      <c r="F172" s="659" t="s">
        <v>1957</v>
      </c>
      <c r="G172" s="653">
        <v>1</v>
      </c>
      <c r="H172" s="653">
        <v>6</v>
      </c>
      <c r="I172" s="649">
        <f t="shared" si="112"/>
        <v>1.96</v>
      </c>
      <c r="J172" s="571">
        <v>83200</v>
      </c>
      <c r="K172" s="571"/>
      <c r="L172" s="571"/>
      <c r="M172" s="650" t="s">
        <v>87</v>
      </c>
      <c r="N172" s="571">
        <f t="shared" si="113"/>
        <v>163072</v>
      </c>
      <c r="O172" s="651">
        <f t="shared" si="114"/>
        <v>163072</v>
      </c>
      <c r="P172" s="651">
        <f t="shared" si="115"/>
        <v>2119936</v>
      </c>
      <c r="Q172" s="638">
        <f t="shared" si="116"/>
        <v>1</v>
      </c>
      <c r="R172" s="638">
        <f t="shared" si="117"/>
        <v>7</v>
      </c>
      <c r="S172" s="634">
        <f t="shared" si="118"/>
        <v>1.96</v>
      </c>
      <c r="T172" s="457">
        <v>83200</v>
      </c>
      <c r="U172" s="457"/>
      <c r="V172" s="457"/>
      <c r="W172" s="635" t="str">
        <f t="shared" si="119"/>
        <v>Կ-1</v>
      </c>
      <c r="X172" s="457">
        <f t="shared" si="120"/>
        <v>163072</v>
      </c>
      <c r="Y172" s="636">
        <f t="shared" si="121"/>
        <v>163072</v>
      </c>
      <c r="Z172" s="636">
        <f t="shared" si="122"/>
        <v>2119936</v>
      </c>
      <c r="AA172" s="638">
        <f t="shared" si="123"/>
        <v>1</v>
      </c>
      <c r="AB172" s="638">
        <f t="shared" si="124"/>
        <v>8</v>
      </c>
      <c r="AC172" s="634">
        <f t="shared" si="125"/>
        <v>2.02</v>
      </c>
      <c r="AD172" s="457">
        <v>83200</v>
      </c>
      <c r="AE172" s="457"/>
      <c r="AF172" s="457"/>
      <c r="AG172" s="635" t="str">
        <f t="shared" si="126"/>
        <v>Կ-1</v>
      </c>
      <c r="AH172" s="457">
        <f t="shared" si="127"/>
        <v>168064</v>
      </c>
      <c r="AI172" s="636">
        <f t="shared" si="128"/>
        <v>168064</v>
      </c>
      <c r="AJ172" s="636">
        <f t="shared" si="129"/>
        <v>2184832</v>
      </c>
      <c r="AK172" s="638">
        <f t="shared" si="130"/>
        <v>1</v>
      </c>
      <c r="AL172" s="638">
        <f t="shared" si="131"/>
        <v>9</v>
      </c>
      <c r="AM172" s="634">
        <f t="shared" si="132"/>
        <v>2.02</v>
      </c>
      <c r="AN172" s="457">
        <v>83200</v>
      </c>
      <c r="AO172" s="457"/>
      <c r="AP172" s="457"/>
      <c r="AQ172" s="635" t="str">
        <f t="shared" si="133"/>
        <v>Կ-1</v>
      </c>
      <c r="AR172" s="457">
        <f t="shared" si="134"/>
        <v>168064</v>
      </c>
      <c r="AS172" s="636">
        <f t="shared" si="135"/>
        <v>168064</v>
      </c>
      <c r="AT172" s="636">
        <f t="shared" si="136"/>
        <v>2184832</v>
      </c>
    </row>
    <row r="173" spans="2:46" s="633" customFormat="1" ht="27">
      <c r="B173" s="907">
        <v>37</v>
      </c>
      <c r="C173" s="920" t="s">
        <v>104</v>
      </c>
      <c r="D173" s="576" t="s">
        <v>2540</v>
      </c>
      <c r="E173" s="884">
        <v>1978</v>
      </c>
      <c r="F173" s="574" t="s">
        <v>1946</v>
      </c>
      <c r="G173" s="653">
        <v>1</v>
      </c>
      <c r="H173" s="653">
        <v>14</v>
      </c>
      <c r="I173" s="649">
        <f t="shared" si="112"/>
        <v>5.01</v>
      </c>
      <c r="J173" s="571">
        <v>83200</v>
      </c>
      <c r="K173" s="571"/>
      <c r="L173" s="571"/>
      <c r="M173" s="650" t="s">
        <v>84</v>
      </c>
      <c r="N173" s="571">
        <f t="shared" si="113"/>
        <v>416832</v>
      </c>
      <c r="O173" s="651">
        <f t="shared" si="114"/>
        <v>416832</v>
      </c>
      <c r="P173" s="651">
        <f t="shared" si="115"/>
        <v>5418816</v>
      </c>
      <c r="Q173" s="638">
        <f t="shared" si="116"/>
        <v>1</v>
      </c>
      <c r="R173" s="638">
        <f t="shared" si="117"/>
        <v>15</v>
      </c>
      <c r="S173" s="634">
        <f t="shared" si="118"/>
        <v>5.01</v>
      </c>
      <c r="T173" s="457">
        <v>83200</v>
      </c>
      <c r="U173" s="457"/>
      <c r="V173" s="457"/>
      <c r="W173" s="635" t="str">
        <f t="shared" si="119"/>
        <v>Գ-2</v>
      </c>
      <c r="X173" s="457">
        <f t="shared" si="120"/>
        <v>416832</v>
      </c>
      <c r="Y173" s="636">
        <f t="shared" si="121"/>
        <v>416832</v>
      </c>
      <c r="Z173" s="636">
        <f t="shared" si="122"/>
        <v>5418816</v>
      </c>
      <c r="AA173" s="638">
        <f t="shared" si="123"/>
        <v>1</v>
      </c>
      <c r="AB173" s="638">
        <f t="shared" si="124"/>
        <v>16</v>
      </c>
      <c r="AC173" s="634">
        <f t="shared" si="125"/>
        <v>5.17</v>
      </c>
      <c r="AD173" s="457">
        <v>83200</v>
      </c>
      <c r="AE173" s="457"/>
      <c r="AF173" s="457"/>
      <c r="AG173" s="635" t="str">
        <f t="shared" si="126"/>
        <v>Գ-2</v>
      </c>
      <c r="AH173" s="457">
        <f t="shared" si="127"/>
        <v>430144</v>
      </c>
      <c r="AI173" s="636">
        <f t="shared" si="128"/>
        <v>430144</v>
      </c>
      <c r="AJ173" s="636">
        <f t="shared" si="129"/>
        <v>5591872</v>
      </c>
      <c r="AK173" s="638">
        <f t="shared" si="130"/>
        <v>1</v>
      </c>
      <c r="AL173" s="638">
        <f t="shared" si="131"/>
        <v>17</v>
      </c>
      <c r="AM173" s="634">
        <f t="shared" si="132"/>
        <v>5.17</v>
      </c>
      <c r="AN173" s="457">
        <v>83200</v>
      </c>
      <c r="AO173" s="457"/>
      <c r="AP173" s="457"/>
      <c r="AQ173" s="635" t="str">
        <f t="shared" si="133"/>
        <v>Գ-2</v>
      </c>
      <c r="AR173" s="457">
        <f t="shared" si="134"/>
        <v>430144</v>
      </c>
      <c r="AS173" s="636">
        <f t="shared" si="135"/>
        <v>430144</v>
      </c>
      <c r="AT173" s="636">
        <f t="shared" si="136"/>
        <v>5591872</v>
      </c>
    </row>
    <row r="174" spans="2:46" s="633" customFormat="1" ht="40.5">
      <c r="B174" s="907">
        <v>38</v>
      </c>
      <c r="C174" s="920" t="s">
        <v>109</v>
      </c>
      <c r="D174" s="576" t="s">
        <v>2540</v>
      </c>
      <c r="E174" s="884">
        <v>1977</v>
      </c>
      <c r="F174" s="574" t="s">
        <v>1947</v>
      </c>
      <c r="G174" s="653">
        <v>1</v>
      </c>
      <c r="H174" s="653">
        <v>9</v>
      </c>
      <c r="I174" s="649">
        <f t="shared" si="112"/>
        <v>3.21</v>
      </c>
      <c r="J174" s="571">
        <v>83200</v>
      </c>
      <c r="K174" s="571"/>
      <c r="L174" s="571"/>
      <c r="M174" s="650" t="s">
        <v>85</v>
      </c>
      <c r="N174" s="571">
        <f t="shared" si="113"/>
        <v>267072</v>
      </c>
      <c r="O174" s="651">
        <f t="shared" si="114"/>
        <v>267072</v>
      </c>
      <c r="P174" s="651">
        <f t="shared" si="115"/>
        <v>3471936</v>
      </c>
      <c r="Q174" s="638">
        <f t="shared" si="116"/>
        <v>1</v>
      </c>
      <c r="R174" s="638">
        <f t="shared" si="117"/>
        <v>10</v>
      </c>
      <c r="S174" s="634">
        <f t="shared" si="118"/>
        <v>3.31</v>
      </c>
      <c r="T174" s="457">
        <v>83200</v>
      </c>
      <c r="U174" s="457"/>
      <c r="V174" s="457"/>
      <c r="W174" s="635" t="str">
        <f t="shared" si="119"/>
        <v>Ա-1</v>
      </c>
      <c r="X174" s="457">
        <f t="shared" si="120"/>
        <v>275392</v>
      </c>
      <c r="Y174" s="636">
        <f t="shared" si="121"/>
        <v>275392</v>
      </c>
      <c r="Z174" s="636">
        <f t="shared" si="122"/>
        <v>3580096</v>
      </c>
      <c r="AA174" s="638">
        <f t="shared" si="123"/>
        <v>1</v>
      </c>
      <c r="AB174" s="638">
        <f t="shared" si="124"/>
        <v>11</v>
      </c>
      <c r="AC174" s="634">
        <f t="shared" si="125"/>
        <v>3.31</v>
      </c>
      <c r="AD174" s="457">
        <v>83200</v>
      </c>
      <c r="AE174" s="457"/>
      <c r="AF174" s="457"/>
      <c r="AG174" s="635" t="str">
        <f t="shared" si="126"/>
        <v>Ա-1</v>
      </c>
      <c r="AH174" s="457">
        <f t="shared" si="127"/>
        <v>275392</v>
      </c>
      <c r="AI174" s="636">
        <f t="shared" si="128"/>
        <v>275392</v>
      </c>
      <c r="AJ174" s="636">
        <f t="shared" si="129"/>
        <v>3580096</v>
      </c>
      <c r="AK174" s="638">
        <f t="shared" si="130"/>
        <v>1</v>
      </c>
      <c r="AL174" s="638">
        <f t="shared" si="131"/>
        <v>12</v>
      </c>
      <c r="AM174" s="634">
        <f t="shared" si="132"/>
        <v>3.31</v>
      </c>
      <c r="AN174" s="457">
        <v>83200</v>
      </c>
      <c r="AO174" s="457"/>
      <c r="AP174" s="457"/>
      <c r="AQ174" s="635" t="str">
        <f t="shared" si="133"/>
        <v>Ա-1</v>
      </c>
      <c r="AR174" s="457">
        <f t="shared" si="134"/>
        <v>275392</v>
      </c>
      <c r="AS174" s="636">
        <f t="shared" si="135"/>
        <v>275392</v>
      </c>
      <c r="AT174" s="636">
        <f t="shared" si="136"/>
        <v>3580096</v>
      </c>
    </row>
    <row r="175" spans="2:46" s="633" customFormat="1" ht="40.5">
      <c r="B175" s="907">
        <v>39</v>
      </c>
      <c r="C175" s="920" t="s">
        <v>111</v>
      </c>
      <c r="D175" s="576" t="s">
        <v>2540</v>
      </c>
      <c r="E175" s="884">
        <v>1979</v>
      </c>
      <c r="F175" s="574" t="s">
        <v>1949</v>
      </c>
      <c r="G175" s="653">
        <v>1</v>
      </c>
      <c r="H175" s="653">
        <v>9</v>
      </c>
      <c r="I175" s="649">
        <f t="shared" si="112"/>
        <v>2.75</v>
      </c>
      <c r="J175" s="571">
        <v>83200</v>
      </c>
      <c r="K175" s="657"/>
      <c r="L175" s="657"/>
      <c r="M175" s="650" t="s">
        <v>86</v>
      </c>
      <c r="N175" s="571">
        <f t="shared" si="113"/>
        <v>228800</v>
      </c>
      <c r="O175" s="651">
        <f t="shared" si="114"/>
        <v>228800</v>
      </c>
      <c r="P175" s="651">
        <f t="shared" si="115"/>
        <v>2974400</v>
      </c>
      <c r="Q175" s="638">
        <f t="shared" si="116"/>
        <v>1</v>
      </c>
      <c r="R175" s="638">
        <f t="shared" si="117"/>
        <v>10</v>
      </c>
      <c r="S175" s="634">
        <f t="shared" si="118"/>
        <v>2.83</v>
      </c>
      <c r="T175" s="457">
        <v>83200</v>
      </c>
      <c r="U175" s="458"/>
      <c r="V175" s="458"/>
      <c r="W175" s="635" t="str">
        <f t="shared" si="119"/>
        <v>Ա-2</v>
      </c>
      <c r="X175" s="457">
        <f t="shared" si="120"/>
        <v>235456</v>
      </c>
      <c r="Y175" s="636">
        <f t="shared" si="121"/>
        <v>235456</v>
      </c>
      <c r="Z175" s="636">
        <f t="shared" si="122"/>
        <v>3060928</v>
      </c>
      <c r="AA175" s="638">
        <f t="shared" si="123"/>
        <v>1</v>
      </c>
      <c r="AB175" s="638">
        <f t="shared" si="124"/>
        <v>11</v>
      </c>
      <c r="AC175" s="634">
        <f t="shared" si="125"/>
        <v>2.83</v>
      </c>
      <c r="AD175" s="457">
        <v>83200</v>
      </c>
      <c r="AE175" s="458"/>
      <c r="AF175" s="458"/>
      <c r="AG175" s="635" t="str">
        <f t="shared" si="126"/>
        <v>Ա-2</v>
      </c>
      <c r="AH175" s="457">
        <f t="shared" si="127"/>
        <v>235456</v>
      </c>
      <c r="AI175" s="636">
        <f t="shared" si="128"/>
        <v>235456</v>
      </c>
      <c r="AJ175" s="636">
        <f t="shared" si="129"/>
        <v>3060928</v>
      </c>
      <c r="AK175" s="638">
        <f t="shared" si="130"/>
        <v>1</v>
      </c>
      <c r="AL175" s="638">
        <f t="shared" si="131"/>
        <v>12</v>
      </c>
      <c r="AM175" s="634">
        <f t="shared" si="132"/>
        <v>2.83</v>
      </c>
      <c r="AN175" s="457">
        <v>83200</v>
      </c>
      <c r="AO175" s="458"/>
      <c r="AP175" s="458"/>
      <c r="AQ175" s="635" t="str">
        <f t="shared" si="133"/>
        <v>Ա-2</v>
      </c>
      <c r="AR175" s="457">
        <f t="shared" si="134"/>
        <v>235456</v>
      </c>
      <c r="AS175" s="636">
        <f t="shared" si="135"/>
        <v>235456</v>
      </c>
      <c r="AT175" s="636">
        <f t="shared" si="136"/>
        <v>3060928</v>
      </c>
    </row>
    <row r="176" spans="2:46" s="633" customFormat="1" ht="40.5">
      <c r="B176" s="907">
        <v>40</v>
      </c>
      <c r="C176" s="920" t="s">
        <v>636</v>
      </c>
      <c r="D176" s="576" t="s">
        <v>2540</v>
      </c>
      <c r="E176" s="884">
        <v>1978</v>
      </c>
      <c r="F176" s="574" t="s">
        <v>1948</v>
      </c>
      <c r="G176" s="653">
        <v>1</v>
      </c>
      <c r="H176" s="653">
        <v>19</v>
      </c>
      <c r="I176" s="649">
        <f t="shared" si="112"/>
        <v>1.95</v>
      </c>
      <c r="J176" s="571">
        <v>83200</v>
      </c>
      <c r="K176" s="571"/>
      <c r="L176" s="571"/>
      <c r="M176" s="650" t="s">
        <v>88</v>
      </c>
      <c r="N176" s="571">
        <f t="shared" si="113"/>
        <v>162240</v>
      </c>
      <c r="O176" s="651">
        <f t="shared" si="114"/>
        <v>162240</v>
      </c>
      <c r="P176" s="651">
        <f t="shared" si="115"/>
        <v>2109120</v>
      </c>
      <c r="Q176" s="638">
        <f t="shared" si="116"/>
        <v>1</v>
      </c>
      <c r="R176" s="638">
        <f t="shared" si="117"/>
        <v>20</v>
      </c>
      <c r="S176" s="634">
        <f t="shared" si="118"/>
        <v>1.95</v>
      </c>
      <c r="T176" s="457">
        <v>83200</v>
      </c>
      <c r="U176" s="457"/>
      <c r="V176" s="457"/>
      <c r="W176" s="635" t="str">
        <f t="shared" si="119"/>
        <v>Կ-2</v>
      </c>
      <c r="X176" s="457">
        <f t="shared" si="120"/>
        <v>162240</v>
      </c>
      <c r="Y176" s="636">
        <f t="shared" si="121"/>
        <v>162240</v>
      </c>
      <c r="Z176" s="636">
        <f t="shared" si="122"/>
        <v>2109120</v>
      </c>
      <c r="AA176" s="638">
        <f t="shared" si="123"/>
        <v>1</v>
      </c>
      <c r="AB176" s="638">
        <f t="shared" si="124"/>
        <v>21</v>
      </c>
      <c r="AC176" s="634">
        <f t="shared" si="125"/>
        <v>1.95</v>
      </c>
      <c r="AD176" s="457">
        <v>83200</v>
      </c>
      <c r="AE176" s="457"/>
      <c r="AF176" s="457"/>
      <c r="AG176" s="635" t="str">
        <f t="shared" si="126"/>
        <v>Կ-2</v>
      </c>
      <c r="AH176" s="457">
        <f t="shared" si="127"/>
        <v>162240</v>
      </c>
      <c r="AI176" s="636">
        <f t="shared" si="128"/>
        <v>162240</v>
      </c>
      <c r="AJ176" s="636">
        <f t="shared" si="129"/>
        <v>2109120</v>
      </c>
      <c r="AK176" s="638">
        <f t="shared" si="130"/>
        <v>1</v>
      </c>
      <c r="AL176" s="638">
        <f t="shared" si="131"/>
        <v>22</v>
      </c>
      <c r="AM176" s="634">
        <f t="shared" si="132"/>
        <v>1.95</v>
      </c>
      <c r="AN176" s="457">
        <v>83200</v>
      </c>
      <c r="AO176" s="457"/>
      <c r="AP176" s="457"/>
      <c r="AQ176" s="635" t="str">
        <f t="shared" si="133"/>
        <v>Կ-2</v>
      </c>
      <c r="AR176" s="457">
        <f t="shared" si="134"/>
        <v>162240</v>
      </c>
      <c r="AS176" s="636">
        <f t="shared" si="135"/>
        <v>162240</v>
      </c>
      <c r="AT176" s="636">
        <f t="shared" si="136"/>
        <v>2109120</v>
      </c>
    </row>
    <row r="177" spans="2:46" s="633" customFormat="1" ht="27">
      <c r="B177" s="907">
        <v>41</v>
      </c>
      <c r="C177" s="920" t="s">
        <v>152</v>
      </c>
      <c r="D177" s="654" t="s">
        <v>2540</v>
      </c>
      <c r="E177" s="670">
        <v>1969</v>
      </c>
      <c r="F177" s="574" t="s">
        <v>2508</v>
      </c>
      <c r="G177" s="653">
        <v>1</v>
      </c>
      <c r="H177" s="653">
        <v>1</v>
      </c>
      <c r="I177" s="649">
        <f t="shared" si="112"/>
        <v>4.01</v>
      </c>
      <c r="J177" s="571">
        <v>83200</v>
      </c>
      <c r="K177" s="571"/>
      <c r="L177" s="571"/>
      <c r="M177" s="650" t="s">
        <v>84</v>
      </c>
      <c r="N177" s="571">
        <f t="shared" si="113"/>
        <v>333632</v>
      </c>
      <c r="O177" s="651">
        <f t="shared" si="114"/>
        <v>333632</v>
      </c>
      <c r="P177" s="651">
        <f t="shared" si="115"/>
        <v>4337216</v>
      </c>
      <c r="Q177" s="638">
        <f t="shared" si="116"/>
        <v>1</v>
      </c>
      <c r="R177" s="638">
        <f t="shared" si="117"/>
        <v>2</v>
      </c>
      <c r="S177" s="634">
        <f t="shared" si="118"/>
        <v>4.1399999999999997</v>
      </c>
      <c r="T177" s="457">
        <v>83200</v>
      </c>
      <c r="U177" s="457"/>
      <c r="V177" s="457"/>
      <c r="W177" s="635" t="str">
        <f t="shared" si="119"/>
        <v>Գ-2</v>
      </c>
      <c r="X177" s="457">
        <f t="shared" si="120"/>
        <v>344448</v>
      </c>
      <c r="Y177" s="636">
        <f t="shared" si="121"/>
        <v>344448</v>
      </c>
      <c r="Z177" s="636">
        <f t="shared" si="122"/>
        <v>4477824</v>
      </c>
      <c r="AA177" s="638">
        <f t="shared" si="123"/>
        <v>1</v>
      </c>
      <c r="AB177" s="638">
        <f t="shared" si="124"/>
        <v>3</v>
      </c>
      <c r="AC177" s="634">
        <f t="shared" si="125"/>
        <v>4.2699999999999996</v>
      </c>
      <c r="AD177" s="457">
        <v>83200</v>
      </c>
      <c r="AE177" s="457"/>
      <c r="AF177" s="457"/>
      <c r="AG177" s="635" t="str">
        <f t="shared" si="126"/>
        <v>Գ-2</v>
      </c>
      <c r="AH177" s="457">
        <f t="shared" si="127"/>
        <v>355263.99999999994</v>
      </c>
      <c r="AI177" s="636">
        <f t="shared" si="128"/>
        <v>355263.99999999994</v>
      </c>
      <c r="AJ177" s="636">
        <f t="shared" si="129"/>
        <v>4618431.9999999991</v>
      </c>
      <c r="AK177" s="638">
        <f t="shared" si="130"/>
        <v>1</v>
      </c>
      <c r="AL177" s="638">
        <f t="shared" si="131"/>
        <v>4</v>
      </c>
      <c r="AM177" s="634">
        <f t="shared" si="132"/>
        <v>4.41</v>
      </c>
      <c r="AN177" s="457">
        <v>83200</v>
      </c>
      <c r="AO177" s="457"/>
      <c r="AP177" s="457"/>
      <c r="AQ177" s="635" t="str">
        <f t="shared" si="133"/>
        <v>Գ-2</v>
      </c>
      <c r="AR177" s="457">
        <f t="shared" si="134"/>
        <v>366912</v>
      </c>
      <c r="AS177" s="636">
        <f t="shared" si="135"/>
        <v>366912</v>
      </c>
      <c r="AT177" s="636">
        <f t="shared" si="136"/>
        <v>4769856</v>
      </c>
    </row>
    <row r="178" spans="2:46" s="633" customFormat="1" ht="40.5">
      <c r="B178" s="907">
        <v>42</v>
      </c>
      <c r="C178" s="920" t="s">
        <v>79</v>
      </c>
      <c r="D178" s="576"/>
      <c r="E178" s="884"/>
      <c r="F178" s="574" t="s">
        <v>2509</v>
      </c>
      <c r="G178" s="653">
        <v>1</v>
      </c>
      <c r="H178" s="653">
        <v>6</v>
      </c>
      <c r="I178" s="649">
        <f t="shared" si="112"/>
        <v>3.11</v>
      </c>
      <c r="J178" s="571">
        <v>83200</v>
      </c>
      <c r="K178" s="571"/>
      <c r="L178" s="571"/>
      <c r="M178" s="650" t="s">
        <v>85</v>
      </c>
      <c r="N178" s="571">
        <f t="shared" si="113"/>
        <v>258752</v>
      </c>
      <c r="O178" s="651">
        <f t="shared" si="114"/>
        <v>258752</v>
      </c>
      <c r="P178" s="651">
        <f t="shared" si="115"/>
        <v>3363776</v>
      </c>
      <c r="Q178" s="638">
        <f t="shared" si="116"/>
        <v>1</v>
      </c>
      <c r="R178" s="638">
        <f t="shared" si="117"/>
        <v>7</v>
      </c>
      <c r="S178" s="634">
        <f t="shared" si="118"/>
        <v>3.11</v>
      </c>
      <c r="T178" s="457">
        <v>83200</v>
      </c>
      <c r="U178" s="457"/>
      <c r="V178" s="457"/>
      <c r="W178" s="635" t="str">
        <f t="shared" si="119"/>
        <v>Ա-1</v>
      </c>
      <c r="X178" s="457">
        <f t="shared" si="120"/>
        <v>258752</v>
      </c>
      <c r="Y178" s="636">
        <f t="shared" si="121"/>
        <v>258752</v>
      </c>
      <c r="Z178" s="636">
        <f t="shared" si="122"/>
        <v>3363776</v>
      </c>
      <c r="AA178" s="638">
        <f t="shared" si="123"/>
        <v>1</v>
      </c>
      <c r="AB178" s="638">
        <f t="shared" si="124"/>
        <v>8</v>
      </c>
      <c r="AC178" s="634">
        <f t="shared" si="125"/>
        <v>3.21</v>
      </c>
      <c r="AD178" s="457">
        <v>83200</v>
      </c>
      <c r="AE178" s="457"/>
      <c r="AF178" s="457"/>
      <c r="AG178" s="635" t="str">
        <f t="shared" si="126"/>
        <v>Ա-1</v>
      </c>
      <c r="AH178" s="457">
        <f t="shared" si="127"/>
        <v>267072</v>
      </c>
      <c r="AI178" s="636">
        <f t="shared" si="128"/>
        <v>267072</v>
      </c>
      <c r="AJ178" s="636">
        <f t="shared" si="129"/>
        <v>3471936</v>
      </c>
      <c r="AK178" s="638">
        <f t="shared" si="130"/>
        <v>1</v>
      </c>
      <c r="AL178" s="638">
        <f t="shared" si="131"/>
        <v>9</v>
      </c>
      <c r="AM178" s="634">
        <f t="shared" si="132"/>
        <v>3.21</v>
      </c>
      <c r="AN178" s="457">
        <v>83200</v>
      </c>
      <c r="AO178" s="457"/>
      <c r="AP178" s="457"/>
      <c r="AQ178" s="635" t="str">
        <f t="shared" si="133"/>
        <v>Ա-1</v>
      </c>
      <c r="AR178" s="457">
        <f t="shared" si="134"/>
        <v>267072</v>
      </c>
      <c r="AS178" s="636">
        <f t="shared" si="135"/>
        <v>267072</v>
      </c>
      <c r="AT178" s="636">
        <f t="shared" si="136"/>
        <v>3471936</v>
      </c>
    </row>
    <row r="179" spans="2:46" s="633" customFormat="1" ht="40.5">
      <c r="B179" s="907">
        <v>43</v>
      </c>
      <c r="C179" s="920" t="s">
        <v>79</v>
      </c>
      <c r="D179" s="576"/>
      <c r="E179" s="884"/>
      <c r="F179" s="574" t="s">
        <v>2510</v>
      </c>
      <c r="G179" s="653">
        <v>1</v>
      </c>
      <c r="H179" s="653">
        <v>6</v>
      </c>
      <c r="I179" s="649">
        <f t="shared" si="112"/>
        <v>2.66</v>
      </c>
      <c r="J179" s="571">
        <v>83200</v>
      </c>
      <c r="K179" s="657"/>
      <c r="L179" s="657"/>
      <c r="M179" s="650" t="s">
        <v>86</v>
      </c>
      <c r="N179" s="571">
        <f t="shared" si="113"/>
        <v>221312</v>
      </c>
      <c r="O179" s="651">
        <f t="shared" si="114"/>
        <v>221312</v>
      </c>
      <c r="P179" s="651">
        <f t="shared" si="115"/>
        <v>2877056</v>
      </c>
      <c r="Q179" s="638">
        <f t="shared" si="116"/>
        <v>1</v>
      </c>
      <c r="R179" s="638">
        <f t="shared" si="117"/>
        <v>7</v>
      </c>
      <c r="S179" s="634">
        <f t="shared" si="118"/>
        <v>2.66</v>
      </c>
      <c r="T179" s="457">
        <v>83200</v>
      </c>
      <c r="U179" s="458"/>
      <c r="V179" s="458"/>
      <c r="W179" s="635" t="str">
        <f t="shared" si="119"/>
        <v>Ա-2</v>
      </c>
      <c r="X179" s="457">
        <f t="shared" si="120"/>
        <v>221312</v>
      </c>
      <c r="Y179" s="636">
        <f t="shared" si="121"/>
        <v>221312</v>
      </c>
      <c r="Z179" s="636">
        <f t="shared" si="122"/>
        <v>2877056</v>
      </c>
      <c r="AA179" s="638">
        <f t="shared" si="123"/>
        <v>1</v>
      </c>
      <c r="AB179" s="638">
        <f t="shared" si="124"/>
        <v>8</v>
      </c>
      <c r="AC179" s="634">
        <f t="shared" si="125"/>
        <v>2.75</v>
      </c>
      <c r="AD179" s="457">
        <v>83200</v>
      </c>
      <c r="AE179" s="458"/>
      <c r="AF179" s="458"/>
      <c r="AG179" s="635" t="str">
        <f t="shared" si="126"/>
        <v>Ա-2</v>
      </c>
      <c r="AH179" s="457">
        <f t="shared" si="127"/>
        <v>228800</v>
      </c>
      <c r="AI179" s="636">
        <f t="shared" si="128"/>
        <v>228800</v>
      </c>
      <c r="AJ179" s="636">
        <f t="shared" si="129"/>
        <v>2974400</v>
      </c>
      <c r="AK179" s="638">
        <f t="shared" si="130"/>
        <v>1</v>
      </c>
      <c r="AL179" s="638">
        <f t="shared" si="131"/>
        <v>9</v>
      </c>
      <c r="AM179" s="634">
        <f t="shared" si="132"/>
        <v>2.75</v>
      </c>
      <c r="AN179" s="457">
        <v>83200</v>
      </c>
      <c r="AO179" s="458"/>
      <c r="AP179" s="458"/>
      <c r="AQ179" s="635" t="str">
        <f t="shared" si="133"/>
        <v>Ա-2</v>
      </c>
      <c r="AR179" s="457">
        <f t="shared" si="134"/>
        <v>228800</v>
      </c>
      <c r="AS179" s="636">
        <f t="shared" si="135"/>
        <v>228800</v>
      </c>
      <c r="AT179" s="636">
        <f t="shared" si="136"/>
        <v>2974400</v>
      </c>
    </row>
    <row r="180" spans="2:46" s="633" customFormat="1" ht="40.5">
      <c r="B180" s="907">
        <v>44</v>
      </c>
      <c r="C180" s="920" t="s">
        <v>2759</v>
      </c>
      <c r="D180" s="576" t="s">
        <v>2540</v>
      </c>
      <c r="E180" s="884">
        <v>1984</v>
      </c>
      <c r="F180" s="574" t="s">
        <v>2511</v>
      </c>
      <c r="G180" s="653">
        <v>1</v>
      </c>
      <c r="H180" s="653">
        <v>19</v>
      </c>
      <c r="I180" s="649">
        <f t="shared" si="112"/>
        <v>1.95</v>
      </c>
      <c r="J180" s="571">
        <v>83200</v>
      </c>
      <c r="K180" s="571"/>
      <c r="L180" s="571"/>
      <c r="M180" s="650" t="s">
        <v>88</v>
      </c>
      <c r="N180" s="571">
        <f t="shared" si="113"/>
        <v>162240</v>
      </c>
      <c r="O180" s="651">
        <f t="shared" si="114"/>
        <v>162240</v>
      </c>
      <c r="P180" s="651">
        <f t="shared" si="115"/>
        <v>2109120</v>
      </c>
      <c r="Q180" s="638">
        <f t="shared" si="116"/>
        <v>1</v>
      </c>
      <c r="R180" s="638">
        <f t="shared" si="117"/>
        <v>20</v>
      </c>
      <c r="S180" s="634">
        <f t="shared" si="118"/>
        <v>1.95</v>
      </c>
      <c r="T180" s="457">
        <v>83200</v>
      </c>
      <c r="U180" s="515"/>
      <c r="V180" s="457"/>
      <c r="W180" s="635" t="str">
        <f t="shared" si="119"/>
        <v>Կ-2</v>
      </c>
      <c r="X180" s="457">
        <f t="shared" si="120"/>
        <v>162240</v>
      </c>
      <c r="Y180" s="636">
        <f t="shared" si="121"/>
        <v>162240</v>
      </c>
      <c r="Z180" s="636">
        <f t="shared" si="122"/>
        <v>2109120</v>
      </c>
      <c r="AA180" s="638">
        <f t="shared" si="123"/>
        <v>1</v>
      </c>
      <c r="AB180" s="638">
        <f t="shared" si="124"/>
        <v>21</v>
      </c>
      <c r="AC180" s="634">
        <f t="shared" si="125"/>
        <v>1.95</v>
      </c>
      <c r="AD180" s="457">
        <v>83200</v>
      </c>
      <c r="AE180" s="515"/>
      <c r="AF180" s="457"/>
      <c r="AG180" s="635" t="str">
        <f t="shared" si="126"/>
        <v>Կ-2</v>
      </c>
      <c r="AH180" s="457">
        <f t="shared" si="127"/>
        <v>162240</v>
      </c>
      <c r="AI180" s="636">
        <f t="shared" si="128"/>
        <v>162240</v>
      </c>
      <c r="AJ180" s="636">
        <f t="shared" si="129"/>
        <v>2109120</v>
      </c>
      <c r="AK180" s="638">
        <f t="shared" si="130"/>
        <v>1</v>
      </c>
      <c r="AL180" s="638">
        <f t="shared" si="131"/>
        <v>22</v>
      </c>
      <c r="AM180" s="634">
        <f t="shared" si="132"/>
        <v>1.95</v>
      </c>
      <c r="AN180" s="457">
        <v>83200</v>
      </c>
      <c r="AO180" s="515"/>
      <c r="AP180" s="457"/>
      <c r="AQ180" s="635" t="str">
        <f t="shared" si="133"/>
        <v>Կ-2</v>
      </c>
      <c r="AR180" s="457">
        <f t="shared" si="134"/>
        <v>162240</v>
      </c>
      <c r="AS180" s="636">
        <f t="shared" si="135"/>
        <v>162240</v>
      </c>
      <c r="AT180" s="636">
        <f t="shared" si="136"/>
        <v>2109120</v>
      </c>
    </row>
    <row r="181" spans="2:46" s="633" customFormat="1" ht="27">
      <c r="B181" s="907">
        <v>45</v>
      </c>
      <c r="C181" s="920" t="s">
        <v>1951</v>
      </c>
      <c r="D181" s="576" t="s">
        <v>2540</v>
      </c>
      <c r="E181" s="884">
        <v>1976</v>
      </c>
      <c r="F181" s="574" t="s">
        <v>1950</v>
      </c>
      <c r="G181" s="653">
        <v>1</v>
      </c>
      <c r="H181" s="653">
        <v>2</v>
      </c>
      <c r="I181" s="649">
        <f t="shared" si="112"/>
        <v>4.1399999999999997</v>
      </c>
      <c r="J181" s="571">
        <v>83200</v>
      </c>
      <c r="K181" s="571"/>
      <c r="L181" s="571"/>
      <c r="M181" s="650" t="s">
        <v>84</v>
      </c>
      <c r="N181" s="571">
        <f t="shared" si="113"/>
        <v>344448</v>
      </c>
      <c r="O181" s="651">
        <f t="shared" si="114"/>
        <v>344448</v>
      </c>
      <c r="P181" s="651">
        <f t="shared" si="115"/>
        <v>4477824</v>
      </c>
      <c r="Q181" s="638">
        <f t="shared" si="116"/>
        <v>1</v>
      </c>
      <c r="R181" s="638">
        <f t="shared" si="117"/>
        <v>3</v>
      </c>
      <c r="S181" s="634">
        <f t="shared" si="118"/>
        <v>4.2699999999999996</v>
      </c>
      <c r="T181" s="457">
        <v>83200</v>
      </c>
      <c r="U181" s="457"/>
      <c r="V181" s="457"/>
      <c r="W181" s="635" t="str">
        <f t="shared" si="119"/>
        <v>Գ-2</v>
      </c>
      <c r="X181" s="457">
        <f t="shared" si="120"/>
        <v>355263.99999999994</v>
      </c>
      <c r="Y181" s="636">
        <f t="shared" si="121"/>
        <v>355263.99999999994</v>
      </c>
      <c r="Z181" s="636">
        <f t="shared" si="122"/>
        <v>4618431.9999999991</v>
      </c>
      <c r="AA181" s="638">
        <f t="shared" si="123"/>
        <v>1</v>
      </c>
      <c r="AB181" s="638">
        <f t="shared" si="124"/>
        <v>4</v>
      </c>
      <c r="AC181" s="634">
        <f t="shared" si="125"/>
        <v>4.41</v>
      </c>
      <c r="AD181" s="457">
        <v>83200</v>
      </c>
      <c r="AE181" s="457"/>
      <c r="AF181" s="457"/>
      <c r="AG181" s="635" t="str">
        <f t="shared" si="126"/>
        <v>Գ-2</v>
      </c>
      <c r="AH181" s="457">
        <f t="shared" si="127"/>
        <v>366912</v>
      </c>
      <c r="AI181" s="636">
        <f t="shared" si="128"/>
        <v>366912</v>
      </c>
      <c r="AJ181" s="636">
        <f t="shared" si="129"/>
        <v>4769856</v>
      </c>
      <c r="AK181" s="638">
        <f t="shared" si="130"/>
        <v>1</v>
      </c>
      <c r="AL181" s="638">
        <f t="shared" si="131"/>
        <v>5</v>
      </c>
      <c r="AM181" s="634">
        <f t="shared" si="132"/>
        <v>4.41</v>
      </c>
      <c r="AN181" s="457">
        <v>83200</v>
      </c>
      <c r="AO181" s="457"/>
      <c r="AP181" s="457"/>
      <c r="AQ181" s="635" t="str">
        <f t="shared" si="133"/>
        <v>Գ-2</v>
      </c>
      <c r="AR181" s="457">
        <f t="shared" si="134"/>
        <v>366912</v>
      </c>
      <c r="AS181" s="636">
        <f t="shared" si="135"/>
        <v>366912</v>
      </c>
      <c r="AT181" s="636">
        <f t="shared" si="136"/>
        <v>4769856</v>
      </c>
    </row>
    <row r="182" spans="2:46" s="633" customFormat="1" ht="27">
      <c r="B182" s="907">
        <v>46</v>
      </c>
      <c r="C182" s="920" t="s">
        <v>1954</v>
      </c>
      <c r="D182" s="576" t="s">
        <v>2540</v>
      </c>
      <c r="E182" s="884">
        <v>1980</v>
      </c>
      <c r="F182" s="574" t="s">
        <v>1955</v>
      </c>
      <c r="G182" s="653">
        <v>1</v>
      </c>
      <c r="H182" s="653">
        <v>1</v>
      </c>
      <c r="I182" s="649">
        <f t="shared" si="112"/>
        <v>2.75</v>
      </c>
      <c r="J182" s="571">
        <v>83200</v>
      </c>
      <c r="K182" s="571"/>
      <c r="L182" s="571"/>
      <c r="M182" s="650" t="s">
        <v>85</v>
      </c>
      <c r="N182" s="571">
        <f t="shared" si="113"/>
        <v>228800</v>
      </c>
      <c r="O182" s="651">
        <f t="shared" si="114"/>
        <v>228800</v>
      </c>
      <c r="P182" s="651">
        <f t="shared" si="115"/>
        <v>2974400</v>
      </c>
      <c r="Q182" s="638">
        <f t="shared" si="116"/>
        <v>1</v>
      </c>
      <c r="R182" s="638">
        <f t="shared" si="117"/>
        <v>2</v>
      </c>
      <c r="S182" s="634">
        <f t="shared" si="118"/>
        <v>2.83</v>
      </c>
      <c r="T182" s="457">
        <v>83200</v>
      </c>
      <c r="U182" s="457"/>
      <c r="V182" s="457"/>
      <c r="W182" s="635" t="str">
        <f t="shared" si="119"/>
        <v>Ա-1</v>
      </c>
      <c r="X182" s="457">
        <f t="shared" si="120"/>
        <v>235456</v>
      </c>
      <c r="Y182" s="636">
        <f t="shared" si="121"/>
        <v>235456</v>
      </c>
      <c r="Z182" s="636">
        <f t="shared" si="122"/>
        <v>3060928</v>
      </c>
      <c r="AA182" s="638">
        <f t="shared" si="123"/>
        <v>1</v>
      </c>
      <c r="AB182" s="638">
        <f t="shared" si="124"/>
        <v>3</v>
      </c>
      <c r="AC182" s="634">
        <f t="shared" si="125"/>
        <v>2.92</v>
      </c>
      <c r="AD182" s="457">
        <v>83200</v>
      </c>
      <c r="AE182" s="457"/>
      <c r="AF182" s="457"/>
      <c r="AG182" s="635" t="str">
        <f t="shared" si="126"/>
        <v>Ա-1</v>
      </c>
      <c r="AH182" s="457">
        <f t="shared" si="127"/>
        <v>242944</v>
      </c>
      <c r="AI182" s="636">
        <f t="shared" si="128"/>
        <v>242944</v>
      </c>
      <c r="AJ182" s="636">
        <f t="shared" si="129"/>
        <v>3158272</v>
      </c>
      <c r="AK182" s="638">
        <f t="shared" si="130"/>
        <v>1</v>
      </c>
      <c r="AL182" s="638">
        <f t="shared" si="131"/>
        <v>4</v>
      </c>
      <c r="AM182" s="634">
        <f t="shared" si="132"/>
        <v>3.02</v>
      </c>
      <c r="AN182" s="457">
        <v>83200</v>
      </c>
      <c r="AO182" s="457"/>
      <c r="AP182" s="457"/>
      <c r="AQ182" s="635" t="str">
        <f t="shared" si="133"/>
        <v>Ա-1</v>
      </c>
      <c r="AR182" s="457">
        <f t="shared" si="134"/>
        <v>251264</v>
      </c>
      <c r="AS182" s="636">
        <f t="shared" si="135"/>
        <v>251264</v>
      </c>
      <c r="AT182" s="636">
        <f t="shared" si="136"/>
        <v>3266432</v>
      </c>
    </row>
    <row r="183" spans="2:46" s="633" customFormat="1" ht="27">
      <c r="B183" s="907">
        <v>47</v>
      </c>
      <c r="C183" s="920" t="s">
        <v>79</v>
      </c>
      <c r="D183" s="576"/>
      <c r="E183" s="884"/>
      <c r="F183" s="574" t="s">
        <v>1958</v>
      </c>
      <c r="G183" s="653">
        <v>1</v>
      </c>
      <c r="H183" s="653">
        <v>6</v>
      </c>
      <c r="I183" s="649">
        <f t="shared" si="112"/>
        <v>1.96</v>
      </c>
      <c r="J183" s="571">
        <v>83200</v>
      </c>
      <c r="K183" s="571"/>
      <c r="L183" s="571"/>
      <c r="M183" s="650" t="s">
        <v>87</v>
      </c>
      <c r="N183" s="571">
        <f t="shared" si="113"/>
        <v>163072</v>
      </c>
      <c r="O183" s="651">
        <f t="shared" si="114"/>
        <v>163072</v>
      </c>
      <c r="P183" s="651">
        <f t="shared" si="115"/>
        <v>2119936</v>
      </c>
      <c r="Q183" s="638">
        <f t="shared" si="116"/>
        <v>1</v>
      </c>
      <c r="R183" s="638">
        <f t="shared" si="117"/>
        <v>7</v>
      </c>
      <c r="S183" s="634">
        <f t="shared" si="118"/>
        <v>1.96</v>
      </c>
      <c r="T183" s="457">
        <v>83200</v>
      </c>
      <c r="U183" s="515"/>
      <c r="V183" s="457"/>
      <c r="W183" s="635" t="str">
        <f t="shared" si="119"/>
        <v>Կ-1</v>
      </c>
      <c r="X183" s="457">
        <f t="shared" si="120"/>
        <v>163072</v>
      </c>
      <c r="Y183" s="636">
        <f t="shared" si="121"/>
        <v>163072</v>
      </c>
      <c r="Z183" s="636">
        <f t="shared" si="122"/>
        <v>2119936</v>
      </c>
      <c r="AA183" s="638">
        <f t="shared" si="123"/>
        <v>1</v>
      </c>
      <c r="AB183" s="638">
        <f t="shared" si="124"/>
        <v>8</v>
      </c>
      <c r="AC183" s="634">
        <f t="shared" si="125"/>
        <v>2.02</v>
      </c>
      <c r="AD183" s="457">
        <v>83200</v>
      </c>
      <c r="AE183" s="515"/>
      <c r="AF183" s="457"/>
      <c r="AG183" s="635" t="str">
        <f t="shared" si="126"/>
        <v>Կ-1</v>
      </c>
      <c r="AH183" s="457">
        <f t="shared" si="127"/>
        <v>168064</v>
      </c>
      <c r="AI183" s="636">
        <f t="shared" si="128"/>
        <v>168064</v>
      </c>
      <c r="AJ183" s="636">
        <f t="shared" si="129"/>
        <v>2184832</v>
      </c>
      <c r="AK183" s="638">
        <f t="shared" si="130"/>
        <v>1</v>
      </c>
      <c r="AL183" s="638">
        <f t="shared" si="131"/>
        <v>9</v>
      </c>
      <c r="AM183" s="634">
        <f t="shared" si="132"/>
        <v>2.02</v>
      </c>
      <c r="AN183" s="457">
        <v>83200</v>
      </c>
      <c r="AO183" s="515"/>
      <c r="AP183" s="457"/>
      <c r="AQ183" s="635" t="str">
        <f t="shared" si="133"/>
        <v>Կ-1</v>
      </c>
      <c r="AR183" s="457">
        <f t="shared" si="134"/>
        <v>168064</v>
      </c>
      <c r="AS183" s="636">
        <f t="shared" si="135"/>
        <v>168064</v>
      </c>
      <c r="AT183" s="636">
        <f t="shared" si="136"/>
        <v>2184832</v>
      </c>
    </row>
    <row r="184" spans="2:46" s="633" customFormat="1" ht="18" customHeight="1">
      <c r="B184" s="908"/>
      <c r="C184" s="514" t="s">
        <v>1704</v>
      </c>
      <c r="D184" s="909"/>
      <c r="E184" s="910"/>
      <c r="F184" s="514"/>
      <c r="G184" s="638"/>
      <c r="H184" s="638"/>
      <c r="I184" s="634"/>
      <c r="J184" s="457"/>
      <c r="K184" s="458"/>
      <c r="L184" s="458"/>
      <c r="M184" s="643"/>
      <c r="N184" s="911"/>
      <c r="O184" s="911">
        <v>3000</v>
      </c>
      <c r="P184" s="636">
        <f>+O184*12</f>
        <v>36000</v>
      </c>
      <c r="Q184" s="638"/>
      <c r="R184" s="638"/>
      <c r="S184" s="634">
        <v>0</v>
      </c>
      <c r="T184" s="457"/>
      <c r="U184" s="458"/>
      <c r="V184" s="458"/>
      <c r="W184" s="643"/>
      <c r="X184" s="912"/>
      <c r="Y184" s="636">
        <f>+O184</f>
        <v>3000</v>
      </c>
      <c r="Z184" s="636">
        <f>+P184</f>
        <v>36000</v>
      </c>
      <c r="AA184" s="638"/>
      <c r="AB184" s="638"/>
      <c r="AC184" s="634">
        <v>0</v>
      </c>
      <c r="AD184" s="457"/>
      <c r="AE184" s="458"/>
      <c r="AF184" s="458"/>
      <c r="AG184" s="643"/>
      <c r="AH184" s="912"/>
      <c r="AI184" s="636">
        <f>+Y184</f>
        <v>3000</v>
      </c>
      <c r="AJ184" s="636">
        <f>+Z184</f>
        <v>36000</v>
      </c>
      <c r="AK184" s="638"/>
      <c r="AL184" s="638"/>
      <c r="AM184" s="634">
        <v>0</v>
      </c>
      <c r="AN184" s="457"/>
      <c r="AO184" s="458"/>
      <c r="AP184" s="458"/>
      <c r="AQ184" s="643"/>
      <c r="AR184" s="912"/>
      <c r="AS184" s="636">
        <f>+AI184</f>
        <v>3000</v>
      </c>
      <c r="AT184" s="636">
        <f>+AJ184</f>
        <v>36000</v>
      </c>
    </row>
    <row r="185" spans="2:46" s="469" customFormat="1" ht="23.25" customHeight="1">
      <c r="B185" s="1030" t="s">
        <v>47</v>
      </c>
      <c r="C185" s="1030"/>
      <c r="D185" s="1030"/>
      <c r="E185" s="1030"/>
      <c r="F185" s="1030"/>
      <c r="G185" s="913">
        <f t="shared" ref="G185:S185" si="162">SUM(G137:G184)</f>
        <v>47</v>
      </c>
      <c r="H185" s="913">
        <f t="shared" si="162"/>
        <v>261</v>
      </c>
      <c r="I185" s="913">
        <f t="shared" si="162"/>
        <v>154.27999999999997</v>
      </c>
      <c r="J185" s="913">
        <f t="shared" si="162"/>
        <v>3910400</v>
      </c>
      <c r="K185" s="913">
        <f t="shared" si="162"/>
        <v>0</v>
      </c>
      <c r="L185" s="913">
        <f t="shared" si="162"/>
        <v>0</v>
      </c>
      <c r="M185" s="913">
        <f t="shared" si="162"/>
        <v>0</v>
      </c>
      <c r="N185" s="913">
        <f t="shared" si="162"/>
        <v>12836096</v>
      </c>
      <c r="O185" s="913">
        <f t="shared" si="162"/>
        <v>12839096</v>
      </c>
      <c r="P185" s="913">
        <f t="shared" si="162"/>
        <v>166905248</v>
      </c>
      <c r="Q185" s="913">
        <f t="shared" si="162"/>
        <v>47</v>
      </c>
      <c r="R185" s="913">
        <f t="shared" si="162"/>
        <v>308</v>
      </c>
      <c r="S185" s="913">
        <f t="shared" si="162"/>
        <v>157.07999999999998</v>
      </c>
      <c r="T185" s="913">
        <f t="shared" ref="T185:AC185" si="163">SUM(T137:T184)</f>
        <v>3910400</v>
      </c>
      <c r="U185" s="913">
        <f t="shared" si="163"/>
        <v>0</v>
      </c>
      <c r="V185" s="913">
        <f t="shared" si="163"/>
        <v>0</v>
      </c>
      <c r="W185" s="913">
        <f t="shared" si="163"/>
        <v>0</v>
      </c>
      <c r="X185" s="913">
        <f t="shared" si="163"/>
        <v>13069056</v>
      </c>
      <c r="Y185" s="913">
        <f t="shared" si="163"/>
        <v>13072056</v>
      </c>
      <c r="Z185" s="913">
        <f t="shared" si="163"/>
        <v>169933728</v>
      </c>
      <c r="AA185" s="913">
        <f t="shared" si="163"/>
        <v>47</v>
      </c>
      <c r="AB185" s="913">
        <f t="shared" si="163"/>
        <v>355</v>
      </c>
      <c r="AC185" s="913">
        <f t="shared" si="163"/>
        <v>161.15999999999994</v>
      </c>
      <c r="AD185" s="913">
        <f t="shared" ref="AD185:AM185" si="164">SUM(AD137:AD184)</f>
        <v>3910400</v>
      </c>
      <c r="AE185" s="913">
        <f t="shared" si="164"/>
        <v>0</v>
      </c>
      <c r="AF185" s="913">
        <f t="shared" si="164"/>
        <v>0</v>
      </c>
      <c r="AG185" s="913">
        <f t="shared" si="164"/>
        <v>0</v>
      </c>
      <c r="AH185" s="913">
        <f t="shared" si="164"/>
        <v>13408512</v>
      </c>
      <c r="AI185" s="913">
        <f t="shared" si="164"/>
        <v>13411512</v>
      </c>
      <c r="AJ185" s="913">
        <f t="shared" si="164"/>
        <v>174346656</v>
      </c>
      <c r="AK185" s="913">
        <f t="shared" si="164"/>
        <v>47</v>
      </c>
      <c r="AL185" s="913">
        <f t="shared" si="164"/>
        <v>402</v>
      </c>
      <c r="AM185" s="913">
        <f t="shared" si="164"/>
        <v>163.17999999999998</v>
      </c>
      <c r="AN185" s="913">
        <f t="shared" ref="AN185:AT185" si="165">SUM(AN137:AN184)</f>
        <v>3910400</v>
      </c>
      <c r="AO185" s="913">
        <f t="shared" si="165"/>
        <v>0</v>
      </c>
      <c r="AP185" s="913">
        <f t="shared" si="165"/>
        <v>0</v>
      </c>
      <c r="AQ185" s="913">
        <f t="shared" si="165"/>
        <v>0</v>
      </c>
      <c r="AR185" s="913">
        <f t="shared" si="165"/>
        <v>13576576</v>
      </c>
      <c r="AS185" s="913">
        <f t="shared" si="165"/>
        <v>13579576</v>
      </c>
      <c r="AT185" s="913">
        <f t="shared" si="165"/>
        <v>176531488</v>
      </c>
    </row>
    <row r="186" spans="2:46" ht="16.5" customHeight="1"/>
    <row r="187" spans="2:46" ht="17.25" customHeight="1"/>
    <row r="188" spans="2:46" s="468" customFormat="1" ht="22.5" customHeight="1">
      <c r="B188" s="1030" t="s">
        <v>615</v>
      </c>
      <c r="C188" s="1030"/>
      <c r="D188" s="1030"/>
      <c r="E188" s="1030"/>
      <c r="F188" s="1030"/>
      <c r="G188" s="1026" t="s">
        <v>65</v>
      </c>
      <c r="H188" s="1026"/>
      <c r="I188" s="1026"/>
      <c r="J188" s="1026"/>
      <c r="K188" s="1026"/>
      <c r="L188" s="1026"/>
      <c r="M188" s="1026"/>
      <c r="N188" s="1026"/>
      <c r="O188" s="1026"/>
      <c r="P188" s="1026"/>
      <c r="Q188" s="878" t="s">
        <v>65</v>
      </c>
      <c r="R188" s="878"/>
      <c r="S188" s="878"/>
      <c r="T188" s="878"/>
      <c r="U188" s="878"/>
      <c r="V188" s="878"/>
      <c r="W188" s="878"/>
      <c r="X188" s="878"/>
      <c r="Y188" s="878"/>
      <c r="Z188" s="878"/>
      <c r="AA188" s="878" t="s">
        <v>65</v>
      </c>
      <c r="AB188" s="878"/>
      <c r="AC188" s="878"/>
      <c r="AD188" s="878"/>
      <c r="AE188" s="878"/>
      <c r="AF188" s="878"/>
      <c r="AG188" s="878"/>
      <c r="AH188" s="878"/>
      <c r="AI188" s="878"/>
      <c r="AJ188" s="878"/>
      <c r="AK188" s="878" t="s">
        <v>65</v>
      </c>
      <c r="AL188" s="878"/>
      <c r="AM188" s="878"/>
      <c r="AN188" s="878"/>
      <c r="AO188" s="878"/>
      <c r="AP188" s="878"/>
      <c r="AQ188" s="878"/>
      <c r="AR188" s="878"/>
      <c r="AS188" s="878"/>
      <c r="AT188" s="878"/>
    </row>
    <row r="189" spans="2:46" s="469" customFormat="1" ht="15.75" customHeight="1">
      <c r="B189" s="1029" t="s">
        <v>1637</v>
      </c>
      <c r="C189" s="1029"/>
      <c r="D189" s="1029"/>
      <c r="E189" s="1029"/>
      <c r="F189" s="1029"/>
      <c r="G189" s="1029" t="s">
        <v>1376</v>
      </c>
      <c r="H189" s="1029"/>
      <c r="I189" s="1029"/>
      <c r="J189" s="1029"/>
      <c r="K189" s="1029"/>
      <c r="L189" s="1029"/>
      <c r="M189" s="1029"/>
      <c r="N189" s="1029"/>
      <c r="O189" s="1029"/>
      <c r="P189" s="1029"/>
      <c r="Q189" s="1029" t="s">
        <v>2531</v>
      </c>
      <c r="R189" s="1029"/>
      <c r="S189" s="1029"/>
      <c r="T189" s="1029"/>
      <c r="U189" s="1029"/>
      <c r="V189" s="1029"/>
      <c r="W189" s="1029"/>
      <c r="X189" s="1029"/>
      <c r="Y189" s="1029"/>
      <c r="Z189" s="1029"/>
      <c r="AA189" s="1029" t="s">
        <v>1738</v>
      </c>
      <c r="AB189" s="1029"/>
      <c r="AC189" s="1029"/>
      <c r="AD189" s="1029"/>
      <c r="AE189" s="1029"/>
      <c r="AF189" s="1029"/>
      <c r="AG189" s="1029"/>
      <c r="AH189" s="1029"/>
      <c r="AI189" s="1029"/>
      <c r="AJ189" s="1029"/>
      <c r="AK189" s="1029" t="s">
        <v>2524</v>
      </c>
      <c r="AL189" s="1029"/>
      <c r="AM189" s="1029"/>
      <c r="AN189" s="1029"/>
      <c r="AO189" s="1029"/>
      <c r="AP189" s="1029"/>
      <c r="AQ189" s="1029"/>
      <c r="AR189" s="1029"/>
      <c r="AS189" s="1029"/>
      <c r="AT189" s="1029"/>
    </row>
    <row r="190" spans="2:46" s="633" customFormat="1" ht="99.75" hidden="1">
      <c r="B190" s="459" t="s">
        <v>10</v>
      </c>
      <c r="C190" s="539" t="s">
        <v>54</v>
      </c>
      <c r="D190" s="877" t="s">
        <v>2538</v>
      </c>
      <c r="E190" s="613" t="s">
        <v>2539</v>
      </c>
      <c r="F190" s="539" t="s">
        <v>55</v>
      </c>
      <c r="G190" s="632" t="s">
        <v>56</v>
      </c>
      <c r="H190" s="632" t="s">
        <v>90</v>
      </c>
      <c r="I190" s="632" t="s">
        <v>91</v>
      </c>
      <c r="J190" s="632" t="s">
        <v>62</v>
      </c>
      <c r="K190" s="906" t="str">
        <f>+K136</f>
        <v>Հավելավճար</v>
      </c>
      <c r="L190" s="632" t="str">
        <f>+L136</f>
        <v>Հավելում (բարձր լեռնային կամ գաղտնիության)</v>
      </c>
      <c r="M190" s="632" t="str">
        <f>+M136</f>
        <v>Ըստ դատ.ծառ.պաշտ.ենթախմբ.</v>
      </c>
      <c r="N190" s="632" t="s">
        <v>675</v>
      </c>
      <c r="O190" s="632" t="s">
        <v>653</v>
      </c>
      <c r="P190" s="632" t="s">
        <v>1529</v>
      </c>
      <c r="Q190" s="632" t="s">
        <v>56</v>
      </c>
      <c r="R190" s="632" t="s">
        <v>90</v>
      </c>
      <c r="S190" s="632" t="s">
        <v>91</v>
      </c>
      <c r="T190" s="632" t="s">
        <v>62</v>
      </c>
      <c r="U190" s="632" t="str">
        <f>+U136</f>
        <v>Հավելավճար</v>
      </c>
      <c r="V190" s="632" t="str">
        <f>+V136</f>
        <v>Հավելում (բարձր լեռնային կամ գաղտնիության)</v>
      </c>
      <c r="W190" s="632" t="str">
        <f>+W136</f>
        <v>Ըստ դատ.ծառ.պաշտ.ենթախմբ.</v>
      </c>
      <c r="X190" s="632" t="s">
        <v>675</v>
      </c>
      <c r="Y190" s="632" t="str">
        <f>+O190</f>
        <v xml:space="preserve">Ընդամենը ամսական աշխատավարձ </v>
      </c>
      <c r="Z190" s="632" t="s">
        <v>1535</v>
      </c>
      <c r="AA190" s="632" t="s">
        <v>56</v>
      </c>
      <c r="AB190" s="632" t="s">
        <v>90</v>
      </c>
      <c r="AC190" s="632" t="s">
        <v>91</v>
      </c>
      <c r="AD190" s="632" t="s">
        <v>62</v>
      </c>
      <c r="AE190" s="632" t="str">
        <f>+AE136</f>
        <v>Հավելավճար</v>
      </c>
      <c r="AF190" s="632" t="str">
        <f>+AF136</f>
        <v>Հավելում (բարձր լեռնային կամ գաղտնիության)</v>
      </c>
      <c r="AG190" s="632" t="str">
        <f>+AG136</f>
        <v>Ըստ դատ.ծառ.պաշտ.ենթախմբ.</v>
      </c>
      <c r="AH190" s="632" t="s">
        <v>675</v>
      </c>
      <c r="AI190" s="632" t="str">
        <f>+Y190</f>
        <v xml:space="preserve">Ընդամենը ամսական աշխատավարձ </v>
      </c>
      <c r="AJ190" s="632" t="s">
        <v>1740</v>
      </c>
      <c r="AK190" s="632" t="s">
        <v>56</v>
      </c>
      <c r="AL190" s="632" t="s">
        <v>90</v>
      </c>
      <c r="AM190" s="632" t="s">
        <v>91</v>
      </c>
      <c r="AN190" s="632" t="s">
        <v>62</v>
      </c>
      <c r="AO190" s="632" t="str">
        <f>+AO136</f>
        <v>Հավելավճար</v>
      </c>
      <c r="AP190" s="632" t="str">
        <f>+AP136</f>
        <v>Հավելում (բարձր լեռնային կամ գաղտնիության)</v>
      </c>
      <c r="AQ190" s="632" t="str">
        <f>+AQ136</f>
        <v>Ըստ դատ.ծառ.պաշտ.ենթախմբ.</v>
      </c>
      <c r="AR190" s="632" t="s">
        <v>675</v>
      </c>
      <c r="AS190" s="632" t="str">
        <f>+AI190</f>
        <v xml:space="preserve">Ընդամենը ամսական աշխատավարձ </v>
      </c>
      <c r="AT190" s="632" t="s">
        <v>2525</v>
      </c>
    </row>
    <row r="191" spans="2:46" s="637" customFormat="1" ht="13.5" hidden="1">
      <c r="B191" s="907">
        <v>1</v>
      </c>
      <c r="C191" s="663" t="s">
        <v>175</v>
      </c>
      <c r="D191" s="921" t="s">
        <v>2541</v>
      </c>
      <c r="E191" s="669">
        <v>1978</v>
      </c>
      <c r="F191" s="655" t="s">
        <v>236</v>
      </c>
      <c r="G191" s="653">
        <v>1</v>
      </c>
      <c r="H191" s="650">
        <v>9</v>
      </c>
      <c r="I191" s="649">
        <f t="shared" ref="I191:I239" si="166">IF(G191&lt;1,0,IF(M191="Բ-1",IF(H191=0,6.94,IF(H191=1,7.17,IF(H191=2,7.41,IF(H191=3,7.66,IF(OR(H191=5,H191=4),7.92,IF(OR(H191=6,H191=7),8.18,IF(OR(H191=8,H191=9),8.46,IF(OR(H191=10,H191=11,H191=12),8.74,IF(OR(H191=13,H191=14,H191=15),9.03,IF(OR(H191=16,H191=17,H191=18),9.33,9.65)))))))))),IF(M191="Բ-2", IF(H191=0,5.71,IF(H191=1,5.89,IF(H191=2,6.09,IF(H191=3,6.29,IF(OR(H191=5,H191=4),6.5,IF(OR(H191=6,H191=7),6.72,IF(OR(H191=8,H191=9),6.94,IF(OR(H191=10,H191=11,H191=12),7.17,IF(OR(H191=13,H191=14,H191=15),7.41,IF(OR(H191=16,H191=17,H191=18),7.65,7.91)))))))))), IF(M191="Գ-1", IF(H191=0,4.7,IF(H191=1,4.86,IF(H191=2,5.01,IF(H191=3,5.18,IF(OR(H191=5,H191=4),5.35,IF(OR(H191=6,H191=7),5.52,IF(OR(H191=8,H191=9),5.71,IF(OR(H191=10,H191=11,H191=12),5.89,IF(OR(H191=13,H191=14,H191=15),6.09,IF(OR(H191=16,H191=17,H191=18),6.29,6.49)))))))))), IF(M191="Գ-2", IF(H191=0,3.88,IF(H191=1,4.01,IF(H191=2,4.14,IF(H191=3,4.27,IF(OR(H191=5,H191=4),4.41,IF(OR(H191=6,H191=7),4.55,IF(OR(H191=8,H191=9),4.7,IF(OR(H191=10,H191=11,H191=12),4.85,IF(OR(H191=13,H191=14,H191=15),5.01,IF(OR(H191=16,H191=17,H191=18),5.17,5.34)))))))))), IF(M191="Գ-3", IF(H191=0,3.21,IF(H191=1,3.31,IF(H191=2,3.42,IF(H191=3,3.53,IF(OR(H191=5,H191=4),3.64,IF(OR(H191=6,H191=7),3.76,IF(OR(H191=8,H191=9),3.88,IF(OR(H191=10,H191=11,H191=12),4.01,IF(OR(H191=13,H191=14,H191=15),4.13,IF(OR(H191=16,H191=17,H191=18),4.27,4.4)))))))))), IF(M191="Ա-1", IF(H191=0,2.66,IF(H191=1,2.75,IF(H191=2,2.83,IF(H191=3,2.92,IF(OR(H191=5,H191=4),3.02,IF(OR(H191=6,H191=7),3.11,IF(OR(H191=8,H191=9),3.21,IF(OR(H191=10,H191=11,H191=12),3.31,IF(OR(H191=13,H191=14,H191=15),3.42,IF(OR(H191=16,H191=17,H191=18),3.53,3.64)))))))))), IF(M191="Ա-2", IF(H191=0,2.28,IF(H191=1,2.35,IF(H191=2,2.43,IF(H191=3,2.5,IF(OR(H191=5,H191=4),2.58,IF(OR(H191=6,H191=7),2.66,IF(OR(H191=8,H191=9),2.75,IF(OR(H191=10,H191=11,H191=12),2.83,IF(OR(H191=13,H191=14,H191=15),2.92,IF(OR(H191=16,H191=17,H191=18),3.01,3.11)))))))))),IF(M191="Ա-3", IF(H191=0,1.96,IF(H191=1,2.02,IF(H191=2,2.08,IF(H191=3,2.15,IF(OR(H191=5,H191=4),2.21,IF(OR(H191=6,H191=7),2.28,IF(OR(H191=8,H191=9),2.35,IF(OR(H191=10,H191=11,H191=12),2.42,IF(OR(H191=13,H191=14,H191=15),2.5,IF(OR(H191=16,H191=17,H191=18),2.58,2.66)))))))))), IF(M191="Կ-1", IF(H191=0,1.68,IF(H191=1,1.73,IF(H191=2,1.79,IF(H191=3,1.84,IF(OR(H191=5,H191=4),1.9,IF(OR(H191=6,H191=7),1.96,IF(OR(H191=8,H191=9),2.02,IF(OR(H191=10,H191=11,H191=12),2.08,IF(OR(H191=13,H191=14,H191=15),2.14,IF(OR(H191=16,H191=17,H191=18),2.21,2.28)))))))))), IF(M191="Կ-2", IF(H191=0,1.45,IF(H191=1,1.49,IF(H191=2,1.54,IF(H191=3,1.59,IF(OR(H191=5,H191=4),1.63,IF(OR(H191=6,H191=7),1.68,IF(OR(H191=8,H191=9),1.73,IF(OR(H191=10,H191=11,H191=12),1.79,IF(OR(H191=13,H191=14,H191=15),1.84,IF(OR(H191=16,H191=17,H191=18),1.9,1.95)))))))))),IF(M191="Կ-3", IF(H191=0,1.25,IF(H191=1,1.29,IF(H191=2,1.33,IF(H191=3,1.37,IF(OR(H191=5,H191=4),1.41,IF(OR(H191=6,H191=7),1.45,IF(OR(H191=8,H191=9),1.49,IF(OR(H191=10,H191=11,H191=12),1.54,IF(OR(H191=13,H191=14,H191=15),1.58,IF(OR(H191=16,H191=17,H191=18),1.63,1.68)))))))))), "Error"))))))))))))</f>
        <v>5.71</v>
      </c>
      <c r="J191" s="571">
        <v>83200</v>
      </c>
      <c r="K191" s="571"/>
      <c r="L191" s="571"/>
      <c r="M191" s="650" t="s">
        <v>83</v>
      </c>
      <c r="N191" s="571">
        <f t="shared" ref="N191:N237" si="167">J191*I191</f>
        <v>475072</v>
      </c>
      <c r="O191" s="651">
        <f t="shared" ref="O191:O222" si="168">I191*J191+K191+L191</f>
        <v>475072</v>
      </c>
      <c r="P191" s="651">
        <f t="shared" ref="P191:P237" si="169">+O191*13</f>
        <v>6175936</v>
      </c>
      <c r="Q191" s="638">
        <f t="shared" ref="Q191:Q222" si="170">+G191</f>
        <v>1</v>
      </c>
      <c r="R191" s="638">
        <f t="shared" ref="R191:R222" si="171">+H191+1</f>
        <v>10</v>
      </c>
      <c r="S191" s="634">
        <f t="shared" ref="S191:S222" si="172">IF(Q191&lt;1,0,IF(W191="Բ-1",IF(R191=0,6.94,IF(R191=1,7.17,IF(R191=2,7.41,IF(R191=3,7.66,IF(OR(R191=5,R191=4),7.92,IF(OR(R191=6,R191=7),8.18,IF(OR(R191=8,R191=9),8.46,IF(OR(R191=10,R191=11,R191=12),8.74,IF(OR(R191=13,R191=14,R191=15),9.03,IF(OR(R191=16,R191=17,R191=18),9.33,9.65)))))))))),IF(W191="Բ-2", IF(R191=0,5.71,IF(R191=1,5.89,IF(R191=2,6.09,IF(R191=3,6.29,IF(OR(R191=5,R191=4),6.5,IF(OR(R191=6,R191=7),6.72,IF(OR(R191=8,R191=9),6.94,IF(OR(R191=10,R191=11,R191=12),7.17,IF(OR(R191=13,R191=14,R191=15),7.41,IF(OR(R191=16,R191=17,R191=18),7.65,7.91)))))))))), IF(W191="Գ-1", IF(R191=0,4.7,IF(R191=1,4.86,IF(R191=2,5.01,IF(R191=3,5.18,IF(OR(R191=5,R191=4),5.35,IF(OR(R191=6,R191=7),5.52,IF(OR(R191=8,R191=9),5.71,IF(OR(R191=10,R191=11,R191=12),5.89,IF(OR(R191=13,R191=14,R191=15),6.09,IF(OR(R191=16,R191=17,R191=18),6.29,6.49)))))))))), IF(W191="Գ-2", IF(R191=0,3.88,IF(R191=1,4.01,IF(R191=2,4.14,IF(R191=3,4.27,IF(OR(R191=5,R191=4),4.41,IF(OR(R191=6,R191=7),4.55,IF(OR(R191=8,R191=9),4.7,IF(OR(R191=10,R191=11,R191=12),4.85,IF(OR(R191=13,R191=14,R191=15),5.01,IF(OR(R191=16,R191=17,R191=18),5.17,5.34)))))))))), IF(W191="Գ-3", IF(R191=0,3.21,IF(R191=1,3.31,IF(R191=2,3.42,IF(R191=3,3.53,IF(OR(R191=5,R191=4),3.64,IF(OR(R191=6,R191=7),3.76,IF(OR(R191=8,R191=9),3.88,IF(OR(R191=10,R191=11,R191=12),4.01,IF(OR(R191=13,R191=14,R191=15),4.13,IF(OR(R191=16,R191=17,R191=18),4.27,4.4)))))))))), IF(W191="Ա-1", IF(R191=0,2.66,IF(R191=1,2.75,IF(R191=2,2.83,IF(R191=3,2.92,IF(OR(R191=5,R191=4),3.02,IF(OR(R191=6,R191=7),3.11,IF(OR(R191=8,R191=9),3.21,IF(OR(R191=10,R191=11,R191=12),3.31,IF(OR(R191=13,R191=14,R191=15),3.42,IF(OR(R191=16,R191=17,R191=18),3.53,3.64)))))))))), IF(W191="Ա-2", IF(R191=0,2.28,IF(R191=1,2.35,IF(R191=2,2.43,IF(R191=3,2.5,IF(OR(R191=5,R191=4),2.58,IF(OR(R191=6,R191=7),2.66,IF(OR(R191=8,R191=9),2.75,IF(OR(R191=10,R191=11,R191=12),2.83,IF(OR(R191=13,R191=14,R191=15),2.92,IF(OR(R191=16,R191=17,R191=18),3.01,3.11)))))))))),IF(W191="Ա-3", IF(R191=0,1.96,IF(R191=1,2.02,IF(R191=2,2.08,IF(R191=3,2.15,IF(OR(R191=5,R191=4),2.21,IF(OR(R191=6,R191=7),2.28,IF(OR(R191=8,R191=9),2.35,IF(OR(R191=10,R191=11,R191=12),2.42,IF(OR(R191=13,R191=14,R191=15),2.5,IF(OR(R191=16,R191=17,R191=18),2.58,2.66)))))))))), IF(W191="Կ-1", IF(R191=0,1.68,IF(R191=1,1.73,IF(R191=2,1.79,IF(R191=3,1.84,IF(OR(R191=5,R191=4),1.9,IF(OR(R191=6,R191=7),1.96,IF(OR(R191=8,R191=9),2.02,IF(OR(R191=10,R191=11,R191=12),2.08,IF(OR(R191=13,R191=14,R191=15),2.14,IF(OR(R191=16,R191=17,R191=18),2.21,2.28)))))))))), IF(W191="Կ-2", IF(R191=0,1.45,IF(R191=1,1.49,IF(R191=2,1.54,IF(R191=3,1.59,IF(OR(R191=5,R191=4),1.63,IF(OR(R191=6,R191=7),1.68,IF(OR(R191=8,R191=9),1.73,IF(OR(R191=10,R191=11,R191=12),1.79,IF(OR(R191=13,R191=14,R191=15),1.84,IF(OR(R191=16,R191=17,R191=18),1.9,1.95)))))))))),IF(W191="Կ-3", IF(R191=0,1.25,IF(R191=1,1.29,IF(R191=2,1.33,IF(R191=3,1.37,IF(OR(R191=5,R191=4),1.41,IF(OR(R191=6,R191=7),1.45,IF(OR(R191=8,R191=9),1.49,IF(OR(R191=10,R191=11,R191=12),1.54,IF(OR(R191=13,R191=14,R191=15),1.58,IF(OR(R191=16,R191=17,R191=18),1.63,1.68)))))))))), "Error"))))))))))))</f>
        <v>5.89</v>
      </c>
      <c r="T191" s="457">
        <v>83200</v>
      </c>
      <c r="U191" s="457"/>
      <c r="V191" s="457"/>
      <c r="W191" s="635" t="str">
        <f t="shared" ref="W191:W222" si="173">+M191</f>
        <v>Գ-1</v>
      </c>
      <c r="X191" s="457">
        <f t="shared" ref="X191:X240" si="174">T191*S191</f>
        <v>490048</v>
      </c>
      <c r="Y191" s="636">
        <f t="shared" ref="Y191:Y240" si="175">+U191+V191+X191</f>
        <v>490048</v>
      </c>
      <c r="Z191" s="636">
        <f t="shared" ref="Z191:Z237" si="176">+Y191*13</f>
        <v>6370624</v>
      </c>
      <c r="AA191" s="638">
        <f t="shared" ref="AA191:AA222" si="177">+Q191</f>
        <v>1</v>
      </c>
      <c r="AB191" s="638">
        <f t="shared" ref="AB191:AB222" si="178">+R191+1</f>
        <v>11</v>
      </c>
      <c r="AC191" s="634">
        <f t="shared" ref="AC191:AC222" si="179">IF(AA191&lt;1,0,IF(AG191="Բ-1",IF(AB191=0,6.94,IF(AB191=1,7.17,IF(AB191=2,7.41,IF(AB191=3,7.66,IF(OR(AB191=5,AB191=4),7.92,IF(OR(AB191=6,AB191=7),8.18,IF(OR(AB191=8,AB191=9),8.46,IF(OR(AB191=10,AB191=11,AB191=12),8.74,IF(OR(AB191=13,AB191=14,AB191=15),9.03,IF(OR(AB191=16,AB191=17,AB191=18),9.33,9.65)))))))))),IF(AG191="Բ-2", IF(AB191=0,5.71,IF(AB191=1,5.89,IF(AB191=2,6.09,IF(AB191=3,6.29,IF(OR(AB191=5,AB191=4),6.5,IF(OR(AB191=6,AB191=7),6.72,IF(OR(AB191=8,AB191=9),6.94,IF(OR(AB191=10,AB191=11,AB191=12),7.17,IF(OR(AB191=13,AB191=14,AB191=15),7.41,IF(OR(AB191=16,AB191=17,AB191=18),7.65,7.91)))))))))), IF(AG191="Գ-1", IF(AB191=0,4.7,IF(AB191=1,4.86,IF(AB191=2,5.01,IF(AB191=3,5.18,IF(OR(AB191=5,AB191=4),5.35,IF(OR(AB191=6,AB191=7),5.52,IF(OR(AB191=8,AB191=9),5.71,IF(OR(AB191=10,AB191=11,AB191=12),5.89,IF(OR(AB191=13,AB191=14,AB191=15),6.09,IF(OR(AB191=16,AB191=17,AB191=18),6.29,6.49)))))))))), IF(AG191="Գ-2", IF(AB191=0,3.88,IF(AB191=1,4.01,IF(AB191=2,4.14,IF(AB191=3,4.27,IF(OR(AB191=5,AB191=4),4.41,IF(OR(AB191=6,AB191=7),4.55,IF(OR(AB191=8,AB191=9),4.7,IF(OR(AB191=10,AB191=11,AB191=12),4.85,IF(OR(AB191=13,AB191=14,AB191=15),5.01,IF(OR(AB191=16,AB191=17,AB191=18),5.17,5.34)))))))))), IF(AG191="Գ-3", IF(AB191=0,3.21,IF(AB191=1,3.31,IF(AB191=2,3.42,IF(AB191=3,3.53,IF(OR(AB191=5,AB191=4),3.64,IF(OR(AB191=6,AB191=7),3.76,IF(OR(AB191=8,AB191=9),3.88,IF(OR(AB191=10,AB191=11,AB191=12),4.01,IF(OR(AB191=13,AB191=14,AB191=15),4.13,IF(OR(AB191=16,AB191=17,AB191=18),4.27,4.4)))))))))), IF(AG191="Ա-1", IF(AB191=0,2.66,IF(AB191=1,2.75,IF(AB191=2,2.83,IF(AB191=3,2.92,IF(OR(AB191=5,AB191=4),3.02,IF(OR(AB191=6,AB191=7),3.11,IF(OR(AB191=8,AB191=9),3.21,IF(OR(AB191=10,AB191=11,AB191=12),3.31,IF(OR(AB191=13,AB191=14,AB191=15),3.42,IF(OR(AB191=16,AB191=17,AB191=18),3.53,3.64)))))))))), IF(AG191="Ա-2", IF(AB191=0,2.28,IF(AB191=1,2.35,IF(AB191=2,2.43,IF(AB191=3,2.5,IF(OR(AB191=5,AB191=4),2.58,IF(OR(AB191=6,AB191=7),2.66,IF(OR(AB191=8,AB191=9),2.75,IF(OR(AB191=10,AB191=11,AB191=12),2.83,IF(OR(AB191=13,AB191=14,AB191=15),2.92,IF(OR(AB191=16,AB191=17,AB191=18),3.01,3.11)))))))))),IF(AG191="Ա-3", IF(AB191=0,1.96,IF(AB191=1,2.02,IF(AB191=2,2.08,IF(AB191=3,2.15,IF(OR(AB191=5,AB191=4),2.21,IF(OR(AB191=6,AB191=7),2.28,IF(OR(AB191=8,AB191=9),2.35,IF(OR(AB191=10,AB191=11,AB191=12),2.42,IF(OR(AB191=13,AB191=14,AB191=15),2.5,IF(OR(AB191=16,AB191=17,AB191=18),2.58,2.66)))))))))), IF(AG191="Կ-1", IF(AB191=0,1.68,IF(AB191=1,1.73,IF(AB191=2,1.79,IF(AB191=3,1.84,IF(OR(AB191=5,AB191=4),1.9,IF(OR(AB191=6,AB191=7),1.96,IF(OR(AB191=8,AB191=9),2.02,IF(OR(AB191=10,AB191=11,AB191=12),2.08,IF(OR(AB191=13,AB191=14,AB191=15),2.14,IF(OR(AB191=16,AB191=17,AB191=18),2.21,2.28)))))))))), IF(AG191="Կ-2", IF(AB191=0,1.45,IF(AB191=1,1.49,IF(AB191=2,1.54,IF(AB191=3,1.59,IF(OR(AB191=5,AB191=4),1.63,IF(OR(AB191=6,AB191=7),1.68,IF(OR(AB191=8,AB191=9),1.73,IF(OR(AB191=10,AB191=11,AB191=12),1.79,IF(OR(AB191=13,AB191=14,AB191=15),1.84,IF(OR(AB191=16,AB191=17,AB191=18),1.9,1.95)))))))))),IF(AG191="Կ-3", IF(AB191=0,1.25,IF(AB191=1,1.29,IF(AB191=2,1.33,IF(AB191=3,1.37,IF(OR(AB191=5,AB191=4),1.41,IF(OR(AB191=6,AB191=7),1.45,IF(OR(AB191=8,AB191=9),1.49,IF(OR(AB191=10,AB191=11,AB191=12),1.54,IF(OR(AB191=13,AB191=14,AB191=15),1.58,IF(OR(AB191=16,AB191=17,AB191=18),1.63,1.68)))))))))), "Error"))))))))))))</f>
        <v>5.89</v>
      </c>
      <c r="AD191" s="457">
        <v>83200</v>
      </c>
      <c r="AE191" s="457"/>
      <c r="AF191" s="457"/>
      <c r="AG191" s="635" t="str">
        <f t="shared" ref="AG191:AG222" si="180">+W191</f>
        <v>Գ-1</v>
      </c>
      <c r="AH191" s="457">
        <f t="shared" ref="AH191:AH240" si="181">AD191*AC191</f>
        <v>490048</v>
      </c>
      <c r="AI191" s="636">
        <f t="shared" ref="AI191:AI240" si="182">AH191+AE191+AF191</f>
        <v>490048</v>
      </c>
      <c r="AJ191" s="636">
        <f t="shared" ref="AJ191:AJ237" si="183">+AI191*13</f>
        <v>6370624</v>
      </c>
      <c r="AK191" s="638">
        <f t="shared" ref="AK191:AK211" si="184">+AA191</f>
        <v>1</v>
      </c>
      <c r="AL191" s="638">
        <f t="shared" ref="AL191:AL222" si="185">+AB191+1</f>
        <v>12</v>
      </c>
      <c r="AM191" s="634">
        <f t="shared" ref="AM191:AM222" si="186">IF(AK191&lt;1,0,IF(AQ191="Բ-1",IF(AL191=0,6.94,IF(AL191=1,7.17,IF(AL191=2,7.41,IF(AL191=3,7.66,IF(OR(AL191=5,AL191=4),7.92,IF(OR(AL191=6,AL191=7),8.18,IF(OR(AL191=8,AL191=9),8.46,IF(OR(AL191=10,AL191=11,AL191=12),8.74,IF(OR(AL191=13,AL191=14,AL191=15),9.03,IF(OR(AL191=16,AL191=17,AL191=18),9.33,9.65)))))))))),IF(AQ191="Բ-2", IF(AL191=0,5.71,IF(AL191=1,5.89,IF(AL191=2,6.09,IF(AL191=3,6.29,IF(OR(AL191=5,AL191=4),6.5,IF(OR(AL191=6,AL191=7),6.72,IF(OR(AL191=8,AL191=9),6.94,IF(OR(AL191=10,AL191=11,AL191=12),7.17,IF(OR(AL191=13,AL191=14,AL191=15),7.41,IF(OR(AL191=16,AL191=17,AL191=18),7.65,7.91)))))))))), IF(AQ191="Գ-1", IF(AL191=0,4.7,IF(AL191=1,4.86,IF(AL191=2,5.01,IF(AL191=3,5.18,IF(OR(AL191=5,AL191=4),5.35,IF(OR(AL191=6,AL191=7),5.52,IF(OR(AL191=8,AL191=9),5.71,IF(OR(AL191=10,AL191=11,AL191=12),5.89,IF(OR(AL191=13,AL191=14,AL191=15),6.09,IF(OR(AL191=16,AL191=17,AL191=18),6.29,6.49)))))))))), IF(AQ191="Գ-2", IF(AL191=0,3.88,IF(AL191=1,4.01,IF(AL191=2,4.14,IF(AL191=3,4.27,IF(OR(AL191=5,AL191=4),4.41,IF(OR(AL191=6,AL191=7),4.55,IF(OR(AL191=8,AL191=9),4.7,IF(OR(AL191=10,AL191=11,AL191=12),4.85,IF(OR(AL191=13,AL191=14,AL191=15),5.01,IF(OR(AL191=16,AL191=17,AL191=18),5.17,5.34)))))))))), IF(AQ191="Գ-3", IF(AL191=0,3.21,IF(AL191=1,3.31,IF(AL191=2,3.42,IF(AL191=3,3.53,IF(OR(AL191=5,AL191=4),3.64,IF(OR(AL191=6,AL191=7),3.76,IF(OR(AL191=8,AL191=9),3.88,IF(OR(AL191=10,AL191=11,AL191=12),4.01,IF(OR(AL191=13,AL191=14,AL191=15),4.13,IF(OR(AL191=16,AL191=17,AL191=18),4.27,4.4)))))))))), IF(AQ191="Ա-1", IF(AL191=0,2.66,IF(AL191=1,2.75,IF(AL191=2,2.83,IF(AL191=3,2.92,IF(OR(AL191=5,AL191=4),3.02,IF(OR(AL191=6,AL191=7),3.11,IF(OR(AL191=8,AL191=9),3.21,IF(OR(AL191=10,AL191=11,AL191=12),3.31,IF(OR(AL191=13,AL191=14,AL191=15),3.42,IF(OR(AL191=16,AL191=17,AL191=18),3.53,3.64)))))))))), IF(AQ191="Ա-2", IF(AL191=0,2.28,IF(AL191=1,2.35,IF(AL191=2,2.43,IF(AL191=3,2.5,IF(OR(AL191=5,AL191=4),2.58,IF(OR(AL191=6,AL191=7),2.66,IF(OR(AL191=8,AL191=9),2.75,IF(OR(AL191=10,AL191=11,AL191=12),2.83,IF(OR(AL191=13,AL191=14,AL191=15),2.92,IF(OR(AL191=16,AL191=17,AL191=18),3.01,3.11)))))))))),IF(AQ191="Ա-3", IF(AL191=0,1.96,IF(AL191=1,2.02,IF(AL191=2,2.08,IF(AL191=3,2.15,IF(OR(AL191=5,AL191=4),2.21,IF(OR(AL191=6,AL191=7),2.28,IF(OR(AL191=8,AL191=9),2.35,IF(OR(AL191=10,AL191=11,AL191=12),2.42,IF(OR(AL191=13,AL191=14,AL191=15),2.5,IF(OR(AL191=16,AL191=17,AL191=18),2.58,2.66)))))))))), IF(AQ191="Կ-1", IF(AL191=0,1.68,IF(AL191=1,1.73,IF(AL191=2,1.79,IF(AL191=3,1.84,IF(OR(AL191=5,AL191=4),1.9,IF(OR(AL191=6,AL191=7),1.96,IF(OR(AL191=8,AL191=9),2.02,IF(OR(AL191=10,AL191=11,AL191=12),2.08,IF(OR(AL191=13,AL191=14,AL191=15),2.14,IF(OR(AL191=16,AL191=17,AL191=18),2.21,2.28)))))))))), IF(AQ191="Կ-2", IF(AL191=0,1.45,IF(AL191=1,1.49,IF(AL191=2,1.54,IF(AL191=3,1.59,IF(OR(AL191=5,AL191=4),1.63,IF(OR(AL191=6,AL191=7),1.68,IF(OR(AL191=8,AL191=9),1.73,IF(OR(AL191=10,AL191=11,AL191=12),1.79,IF(OR(AL191=13,AL191=14,AL191=15),1.84,IF(OR(AL191=16,AL191=17,AL191=18),1.9,1.95)))))))))),IF(AQ191="Կ-3", IF(AL191=0,1.25,IF(AL191=1,1.29,IF(AL191=2,1.33,IF(AL191=3,1.37,IF(OR(AL191=5,AL191=4),1.41,IF(OR(AL191=6,AL191=7),1.45,IF(OR(AL191=8,AL191=9),1.49,IF(OR(AL191=10,AL191=11,AL191=12),1.54,IF(OR(AL191=13,AL191=14,AL191=15),1.58,IF(OR(AL191=16,AL191=17,AL191=18),1.63,1.68)))))))))), "Error"))))))))))))</f>
        <v>5.89</v>
      </c>
      <c r="AN191" s="457">
        <v>83200</v>
      </c>
      <c r="AO191" s="457"/>
      <c r="AP191" s="457"/>
      <c r="AQ191" s="635" t="str">
        <f t="shared" ref="AQ191:AQ222" si="187">+AG191</f>
        <v>Գ-1</v>
      </c>
      <c r="AR191" s="457">
        <f t="shared" ref="AR191:AR240" si="188">AN191*AM191</f>
        <v>490048</v>
      </c>
      <c r="AS191" s="636">
        <f t="shared" ref="AS191:AS240" si="189">AR191+AO191+AP191</f>
        <v>490048</v>
      </c>
      <c r="AT191" s="636">
        <f t="shared" ref="AT191:AT237" si="190">+AS191*13</f>
        <v>6370624</v>
      </c>
    </row>
    <row r="192" spans="2:46" s="633" customFormat="1" ht="13.5">
      <c r="B192" s="907">
        <v>2</v>
      </c>
      <c r="C192" s="663" t="s">
        <v>594</v>
      </c>
      <c r="D192" s="576" t="s">
        <v>2540</v>
      </c>
      <c r="E192" s="884">
        <v>1975</v>
      </c>
      <c r="F192" s="574" t="s">
        <v>239</v>
      </c>
      <c r="G192" s="653">
        <v>1</v>
      </c>
      <c r="H192" s="650">
        <v>15</v>
      </c>
      <c r="I192" s="649">
        <f t="shared" si="166"/>
        <v>5.01</v>
      </c>
      <c r="J192" s="571">
        <v>83200</v>
      </c>
      <c r="K192" s="571"/>
      <c r="L192" s="571"/>
      <c r="M192" s="650" t="s">
        <v>84</v>
      </c>
      <c r="N192" s="571">
        <f t="shared" si="167"/>
        <v>416832</v>
      </c>
      <c r="O192" s="651">
        <f t="shared" si="168"/>
        <v>416832</v>
      </c>
      <c r="P192" s="651">
        <f t="shared" si="169"/>
        <v>5418816</v>
      </c>
      <c r="Q192" s="638">
        <f t="shared" si="170"/>
        <v>1</v>
      </c>
      <c r="R192" s="638">
        <f t="shared" si="171"/>
        <v>16</v>
      </c>
      <c r="S192" s="634">
        <f t="shared" si="172"/>
        <v>5.17</v>
      </c>
      <c r="T192" s="457">
        <v>83200</v>
      </c>
      <c r="U192" s="457"/>
      <c r="V192" s="457"/>
      <c r="W192" s="635" t="str">
        <f t="shared" si="173"/>
        <v>Գ-2</v>
      </c>
      <c r="X192" s="457">
        <f t="shared" si="174"/>
        <v>430144</v>
      </c>
      <c r="Y192" s="636">
        <f t="shared" si="175"/>
        <v>430144</v>
      </c>
      <c r="Z192" s="636">
        <f t="shared" si="176"/>
        <v>5591872</v>
      </c>
      <c r="AA192" s="638">
        <f t="shared" si="177"/>
        <v>1</v>
      </c>
      <c r="AB192" s="638">
        <f t="shared" si="178"/>
        <v>17</v>
      </c>
      <c r="AC192" s="634">
        <f t="shared" si="179"/>
        <v>5.17</v>
      </c>
      <c r="AD192" s="457">
        <v>83200</v>
      </c>
      <c r="AE192" s="457"/>
      <c r="AF192" s="457"/>
      <c r="AG192" s="635" t="str">
        <f t="shared" si="180"/>
        <v>Գ-2</v>
      </c>
      <c r="AH192" s="457">
        <f t="shared" si="181"/>
        <v>430144</v>
      </c>
      <c r="AI192" s="636">
        <f t="shared" si="182"/>
        <v>430144</v>
      </c>
      <c r="AJ192" s="636">
        <f t="shared" si="183"/>
        <v>5591872</v>
      </c>
      <c r="AK192" s="638">
        <f t="shared" si="184"/>
        <v>1</v>
      </c>
      <c r="AL192" s="638">
        <f t="shared" si="185"/>
        <v>18</v>
      </c>
      <c r="AM192" s="634">
        <f t="shared" si="186"/>
        <v>5.17</v>
      </c>
      <c r="AN192" s="457">
        <v>83200</v>
      </c>
      <c r="AO192" s="457"/>
      <c r="AP192" s="457"/>
      <c r="AQ192" s="635" t="str">
        <f t="shared" si="187"/>
        <v>Գ-2</v>
      </c>
      <c r="AR192" s="457">
        <f t="shared" si="188"/>
        <v>430144</v>
      </c>
      <c r="AS192" s="636">
        <f t="shared" si="189"/>
        <v>430144</v>
      </c>
      <c r="AT192" s="636">
        <f t="shared" si="190"/>
        <v>5591872</v>
      </c>
    </row>
    <row r="193" spans="2:46" s="633" customFormat="1" ht="40.5" hidden="1">
      <c r="B193" s="907">
        <v>3</v>
      </c>
      <c r="C193" s="663" t="s">
        <v>1821</v>
      </c>
      <c r="D193" s="923" t="s">
        <v>2541</v>
      </c>
      <c r="E193" s="922">
        <v>1986</v>
      </c>
      <c r="F193" s="656" t="s">
        <v>1157</v>
      </c>
      <c r="G193" s="653">
        <v>1</v>
      </c>
      <c r="H193" s="650">
        <v>2</v>
      </c>
      <c r="I193" s="649">
        <f t="shared" si="166"/>
        <v>5.01</v>
      </c>
      <c r="J193" s="571">
        <v>83200</v>
      </c>
      <c r="K193" s="571"/>
      <c r="L193" s="571"/>
      <c r="M193" s="650" t="s">
        <v>83</v>
      </c>
      <c r="N193" s="571">
        <f t="shared" si="167"/>
        <v>416832</v>
      </c>
      <c r="O193" s="651">
        <f t="shared" si="168"/>
        <v>416832</v>
      </c>
      <c r="P193" s="651">
        <f t="shared" si="169"/>
        <v>5418816</v>
      </c>
      <c r="Q193" s="638">
        <f t="shared" si="170"/>
        <v>1</v>
      </c>
      <c r="R193" s="638">
        <f t="shared" si="171"/>
        <v>3</v>
      </c>
      <c r="S193" s="634">
        <f t="shared" si="172"/>
        <v>5.18</v>
      </c>
      <c r="T193" s="457">
        <v>83200</v>
      </c>
      <c r="U193" s="457"/>
      <c r="V193" s="457"/>
      <c r="W193" s="635" t="str">
        <f t="shared" si="173"/>
        <v>Գ-1</v>
      </c>
      <c r="X193" s="457">
        <f t="shared" si="174"/>
        <v>430976</v>
      </c>
      <c r="Y193" s="636">
        <f t="shared" si="175"/>
        <v>430976</v>
      </c>
      <c r="Z193" s="636">
        <f t="shared" si="176"/>
        <v>5602688</v>
      </c>
      <c r="AA193" s="638">
        <f t="shared" si="177"/>
        <v>1</v>
      </c>
      <c r="AB193" s="638">
        <f t="shared" si="178"/>
        <v>4</v>
      </c>
      <c r="AC193" s="634">
        <f t="shared" si="179"/>
        <v>5.35</v>
      </c>
      <c r="AD193" s="457">
        <v>83200</v>
      </c>
      <c r="AE193" s="457"/>
      <c r="AF193" s="457"/>
      <c r="AG193" s="635" t="str">
        <f t="shared" si="180"/>
        <v>Գ-1</v>
      </c>
      <c r="AH193" s="457">
        <f t="shared" si="181"/>
        <v>445119.99999999994</v>
      </c>
      <c r="AI193" s="636">
        <f t="shared" si="182"/>
        <v>445119.99999999994</v>
      </c>
      <c r="AJ193" s="636">
        <f t="shared" si="183"/>
        <v>5786559.9999999991</v>
      </c>
      <c r="AK193" s="638">
        <f t="shared" si="184"/>
        <v>1</v>
      </c>
      <c r="AL193" s="638">
        <f t="shared" si="185"/>
        <v>5</v>
      </c>
      <c r="AM193" s="634">
        <f t="shared" si="186"/>
        <v>5.35</v>
      </c>
      <c r="AN193" s="457">
        <v>83200</v>
      </c>
      <c r="AO193" s="457"/>
      <c r="AP193" s="457"/>
      <c r="AQ193" s="635" t="str">
        <f t="shared" si="187"/>
        <v>Գ-1</v>
      </c>
      <c r="AR193" s="457">
        <f t="shared" si="188"/>
        <v>445119.99999999994</v>
      </c>
      <c r="AS193" s="636">
        <f t="shared" si="189"/>
        <v>445119.99999999994</v>
      </c>
      <c r="AT193" s="636">
        <f t="shared" si="190"/>
        <v>5786559.9999999991</v>
      </c>
    </row>
    <row r="194" spans="2:46" s="633" customFormat="1" ht="13.5">
      <c r="B194" s="907">
        <v>4</v>
      </c>
      <c r="C194" s="663" t="s">
        <v>118</v>
      </c>
      <c r="D194" s="576" t="s">
        <v>2540</v>
      </c>
      <c r="E194" s="884">
        <v>1974</v>
      </c>
      <c r="F194" s="574" t="s">
        <v>237</v>
      </c>
      <c r="G194" s="653">
        <v>1</v>
      </c>
      <c r="H194" s="650">
        <v>9</v>
      </c>
      <c r="I194" s="649">
        <f t="shared" si="166"/>
        <v>4.7</v>
      </c>
      <c r="J194" s="571">
        <v>83200</v>
      </c>
      <c r="K194" s="571"/>
      <c r="L194" s="571"/>
      <c r="M194" s="650" t="s">
        <v>84</v>
      </c>
      <c r="N194" s="571">
        <f t="shared" si="167"/>
        <v>391040</v>
      </c>
      <c r="O194" s="651">
        <f t="shared" si="168"/>
        <v>391040</v>
      </c>
      <c r="P194" s="651">
        <f t="shared" si="169"/>
        <v>5083520</v>
      </c>
      <c r="Q194" s="638">
        <f t="shared" si="170"/>
        <v>1</v>
      </c>
      <c r="R194" s="638">
        <f t="shared" si="171"/>
        <v>10</v>
      </c>
      <c r="S194" s="634">
        <f t="shared" si="172"/>
        <v>4.8499999999999996</v>
      </c>
      <c r="T194" s="457">
        <v>83200</v>
      </c>
      <c r="U194" s="457"/>
      <c r="V194" s="457"/>
      <c r="W194" s="635" t="str">
        <f t="shared" si="173"/>
        <v>Գ-2</v>
      </c>
      <c r="X194" s="457">
        <f t="shared" si="174"/>
        <v>403519.99999999994</v>
      </c>
      <c r="Y194" s="636">
        <f t="shared" si="175"/>
        <v>403519.99999999994</v>
      </c>
      <c r="Z194" s="636">
        <f t="shared" si="176"/>
        <v>5245759.9999999991</v>
      </c>
      <c r="AA194" s="638">
        <f t="shared" si="177"/>
        <v>1</v>
      </c>
      <c r="AB194" s="638">
        <f t="shared" si="178"/>
        <v>11</v>
      </c>
      <c r="AC194" s="634">
        <f t="shared" si="179"/>
        <v>4.8499999999999996</v>
      </c>
      <c r="AD194" s="457">
        <v>83200</v>
      </c>
      <c r="AE194" s="457"/>
      <c r="AF194" s="457"/>
      <c r="AG194" s="635" t="str">
        <f t="shared" si="180"/>
        <v>Գ-2</v>
      </c>
      <c r="AH194" s="457">
        <f t="shared" si="181"/>
        <v>403519.99999999994</v>
      </c>
      <c r="AI194" s="636">
        <f t="shared" si="182"/>
        <v>403519.99999999994</v>
      </c>
      <c r="AJ194" s="636">
        <f t="shared" si="183"/>
        <v>5245759.9999999991</v>
      </c>
      <c r="AK194" s="638">
        <f t="shared" si="184"/>
        <v>1</v>
      </c>
      <c r="AL194" s="638">
        <f t="shared" si="185"/>
        <v>12</v>
      </c>
      <c r="AM194" s="634">
        <f t="shared" si="186"/>
        <v>4.8499999999999996</v>
      </c>
      <c r="AN194" s="457">
        <v>83200</v>
      </c>
      <c r="AO194" s="457"/>
      <c r="AP194" s="457"/>
      <c r="AQ194" s="635" t="str">
        <f t="shared" si="187"/>
        <v>Գ-2</v>
      </c>
      <c r="AR194" s="457">
        <f t="shared" si="188"/>
        <v>403519.99999999994</v>
      </c>
      <c r="AS194" s="636">
        <f t="shared" si="189"/>
        <v>403519.99999999994</v>
      </c>
      <c r="AT194" s="636">
        <f t="shared" si="190"/>
        <v>5245759.9999999991</v>
      </c>
    </row>
    <row r="195" spans="2:46" s="633" customFormat="1" ht="54" hidden="1">
      <c r="B195" s="907">
        <v>5</v>
      </c>
      <c r="C195" s="663" t="s">
        <v>112</v>
      </c>
      <c r="D195" s="923" t="s">
        <v>2541</v>
      </c>
      <c r="E195" s="922">
        <v>1975</v>
      </c>
      <c r="F195" s="656" t="s">
        <v>1156</v>
      </c>
      <c r="G195" s="653">
        <v>1</v>
      </c>
      <c r="H195" s="650">
        <v>3</v>
      </c>
      <c r="I195" s="649">
        <f t="shared" si="166"/>
        <v>4.2699999999999996</v>
      </c>
      <c r="J195" s="571">
        <v>83200</v>
      </c>
      <c r="K195" s="571"/>
      <c r="L195" s="571"/>
      <c r="M195" s="650" t="s">
        <v>84</v>
      </c>
      <c r="N195" s="571">
        <f t="shared" si="167"/>
        <v>355263.99999999994</v>
      </c>
      <c r="O195" s="651">
        <f t="shared" si="168"/>
        <v>355263.99999999994</v>
      </c>
      <c r="P195" s="651">
        <f t="shared" si="169"/>
        <v>4618431.9999999991</v>
      </c>
      <c r="Q195" s="638">
        <f t="shared" si="170"/>
        <v>1</v>
      </c>
      <c r="R195" s="638">
        <f t="shared" si="171"/>
        <v>4</v>
      </c>
      <c r="S195" s="634">
        <f t="shared" si="172"/>
        <v>4.41</v>
      </c>
      <c r="T195" s="457">
        <v>83200</v>
      </c>
      <c r="U195" s="457"/>
      <c r="V195" s="457"/>
      <c r="W195" s="635" t="str">
        <f t="shared" si="173"/>
        <v>Գ-2</v>
      </c>
      <c r="X195" s="457">
        <f t="shared" si="174"/>
        <v>366912</v>
      </c>
      <c r="Y195" s="636">
        <f t="shared" si="175"/>
        <v>366912</v>
      </c>
      <c r="Z195" s="636">
        <f t="shared" si="176"/>
        <v>4769856</v>
      </c>
      <c r="AA195" s="638">
        <f t="shared" si="177"/>
        <v>1</v>
      </c>
      <c r="AB195" s="638">
        <f t="shared" si="178"/>
        <v>5</v>
      </c>
      <c r="AC195" s="634">
        <f t="shared" si="179"/>
        <v>4.41</v>
      </c>
      <c r="AD195" s="457">
        <v>83200</v>
      </c>
      <c r="AE195" s="457"/>
      <c r="AF195" s="457"/>
      <c r="AG195" s="635" t="str">
        <f t="shared" si="180"/>
        <v>Գ-2</v>
      </c>
      <c r="AH195" s="457">
        <f t="shared" si="181"/>
        <v>366912</v>
      </c>
      <c r="AI195" s="636">
        <f t="shared" si="182"/>
        <v>366912</v>
      </c>
      <c r="AJ195" s="636">
        <f t="shared" si="183"/>
        <v>4769856</v>
      </c>
      <c r="AK195" s="638">
        <f t="shared" si="184"/>
        <v>1</v>
      </c>
      <c r="AL195" s="638">
        <f t="shared" si="185"/>
        <v>6</v>
      </c>
      <c r="AM195" s="634">
        <f t="shared" si="186"/>
        <v>4.55</v>
      </c>
      <c r="AN195" s="457">
        <v>83200</v>
      </c>
      <c r="AO195" s="457"/>
      <c r="AP195" s="457"/>
      <c r="AQ195" s="635" t="str">
        <f t="shared" si="187"/>
        <v>Գ-2</v>
      </c>
      <c r="AR195" s="457">
        <f t="shared" si="188"/>
        <v>378560</v>
      </c>
      <c r="AS195" s="636">
        <f t="shared" si="189"/>
        <v>378560</v>
      </c>
      <c r="AT195" s="636">
        <f t="shared" si="190"/>
        <v>4921280</v>
      </c>
    </row>
    <row r="196" spans="2:46" s="633" customFormat="1" ht="54">
      <c r="B196" s="907">
        <v>6</v>
      </c>
      <c r="C196" s="663" t="s">
        <v>1822</v>
      </c>
      <c r="D196" s="923" t="s">
        <v>2540</v>
      </c>
      <c r="E196" s="922">
        <v>1975</v>
      </c>
      <c r="F196" s="656" t="s">
        <v>1155</v>
      </c>
      <c r="G196" s="653">
        <v>1</v>
      </c>
      <c r="H196" s="650">
        <v>1</v>
      </c>
      <c r="I196" s="649">
        <f t="shared" si="166"/>
        <v>2.75</v>
      </c>
      <c r="J196" s="571">
        <v>83200</v>
      </c>
      <c r="K196" s="571"/>
      <c r="L196" s="571"/>
      <c r="M196" s="650" t="s">
        <v>85</v>
      </c>
      <c r="N196" s="571">
        <f t="shared" si="167"/>
        <v>228800</v>
      </c>
      <c r="O196" s="651">
        <f t="shared" si="168"/>
        <v>228800</v>
      </c>
      <c r="P196" s="651">
        <f t="shared" si="169"/>
        <v>2974400</v>
      </c>
      <c r="Q196" s="638">
        <f t="shared" si="170"/>
        <v>1</v>
      </c>
      <c r="R196" s="638">
        <f t="shared" si="171"/>
        <v>2</v>
      </c>
      <c r="S196" s="634">
        <f t="shared" si="172"/>
        <v>2.83</v>
      </c>
      <c r="T196" s="457">
        <v>83200</v>
      </c>
      <c r="U196" s="457"/>
      <c r="V196" s="457"/>
      <c r="W196" s="635" t="str">
        <f t="shared" si="173"/>
        <v>Ա-1</v>
      </c>
      <c r="X196" s="457">
        <f t="shared" si="174"/>
        <v>235456</v>
      </c>
      <c r="Y196" s="636">
        <f t="shared" si="175"/>
        <v>235456</v>
      </c>
      <c r="Z196" s="636">
        <f t="shared" si="176"/>
        <v>3060928</v>
      </c>
      <c r="AA196" s="638">
        <f t="shared" si="177"/>
        <v>1</v>
      </c>
      <c r="AB196" s="638">
        <f t="shared" si="178"/>
        <v>3</v>
      </c>
      <c r="AC196" s="634">
        <f t="shared" si="179"/>
        <v>2.92</v>
      </c>
      <c r="AD196" s="457">
        <v>83200</v>
      </c>
      <c r="AE196" s="457"/>
      <c r="AF196" s="457"/>
      <c r="AG196" s="635" t="str">
        <f t="shared" si="180"/>
        <v>Ա-1</v>
      </c>
      <c r="AH196" s="457">
        <f t="shared" si="181"/>
        <v>242944</v>
      </c>
      <c r="AI196" s="636">
        <f t="shared" si="182"/>
        <v>242944</v>
      </c>
      <c r="AJ196" s="636">
        <f t="shared" si="183"/>
        <v>3158272</v>
      </c>
      <c r="AK196" s="638">
        <f t="shared" si="184"/>
        <v>1</v>
      </c>
      <c r="AL196" s="638">
        <f t="shared" si="185"/>
        <v>4</v>
      </c>
      <c r="AM196" s="634">
        <f t="shared" si="186"/>
        <v>3.02</v>
      </c>
      <c r="AN196" s="457">
        <v>83200</v>
      </c>
      <c r="AO196" s="457"/>
      <c r="AP196" s="457"/>
      <c r="AQ196" s="635" t="str">
        <f t="shared" si="187"/>
        <v>Ա-1</v>
      </c>
      <c r="AR196" s="457">
        <f t="shared" si="188"/>
        <v>251264</v>
      </c>
      <c r="AS196" s="636">
        <f t="shared" si="189"/>
        <v>251264</v>
      </c>
      <c r="AT196" s="636">
        <f t="shared" si="190"/>
        <v>3266432</v>
      </c>
    </row>
    <row r="197" spans="2:46" s="633" customFormat="1" ht="54">
      <c r="B197" s="907">
        <v>7</v>
      </c>
      <c r="C197" s="663" t="s">
        <v>1823</v>
      </c>
      <c r="D197" s="923" t="s">
        <v>2540</v>
      </c>
      <c r="E197" s="922">
        <v>1986</v>
      </c>
      <c r="F197" s="656" t="s">
        <v>1154</v>
      </c>
      <c r="G197" s="653">
        <v>1</v>
      </c>
      <c r="H197" s="650">
        <v>1</v>
      </c>
      <c r="I197" s="649">
        <f t="shared" si="166"/>
        <v>1.73</v>
      </c>
      <c r="J197" s="571">
        <v>83200</v>
      </c>
      <c r="K197" s="571"/>
      <c r="L197" s="571"/>
      <c r="M197" s="650" t="s">
        <v>87</v>
      </c>
      <c r="N197" s="571">
        <f t="shared" si="167"/>
        <v>143936</v>
      </c>
      <c r="O197" s="651">
        <f t="shared" si="168"/>
        <v>143936</v>
      </c>
      <c r="P197" s="651">
        <f t="shared" si="169"/>
        <v>1871168</v>
      </c>
      <c r="Q197" s="638">
        <f t="shared" si="170"/>
        <v>1</v>
      </c>
      <c r="R197" s="638">
        <f t="shared" si="171"/>
        <v>2</v>
      </c>
      <c r="S197" s="634">
        <f t="shared" si="172"/>
        <v>1.79</v>
      </c>
      <c r="T197" s="457">
        <v>83200</v>
      </c>
      <c r="U197" s="457"/>
      <c r="V197" s="457"/>
      <c r="W197" s="635" t="str">
        <f t="shared" si="173"/>
        <v>Կ-1</v>
      </c>
      <c r="X197" s="457">
        <f t="shared" si="174"/>
        <v>148928</v>
      </c>
      <c r="Y197" s="636">
        <f t="shared" si="175"/>
        <v>148928</v>
      </c>
      <c r="Z197" s="636">
        <f t="shared" si="176"/>
        <v>1936064</v>
      </c>
      <c r="AA197" s="638">
        <f t="shared" si="177"/>
        <v>1</v>
      </c>
      <c r="AB197" s="638">
        <f t="shared" si="178"/>
        <v>3</v>
      </c>
      <c r="AC197" s="634">
        <f t="shared" si="179"/>
        <v>1.84</v>
      </c>
      <c r="AD197" s="457">
        <v>83200</v>
      </c>
      <c r="AE197" s="457"/>
      <c r="AF197" s="457"/>
      <c r="AG197" s="635" t="str">
        <f t="shared" si="180"/>
        <v>Կ-1</v>
      </c>
      <c r="AH197" s="457">
        <f t="shared" si="181"/>
        <v>153088</v>
      </c>
      <c r="AI197" s="636">
        <f t="shared" si="182"/>
        <v>153088</v>
      </c>
      <c r="AJ197" s="636">
        <f t="shared" si="183"/>
        <v>1990144</v>
      </c>
      <c r="AK197" s="638">
        <f t="shared" si="184"/>
        <v>1</v>
      </c>
      <c r="AL197" s="638">
        <f t="shared" si="185"/>
        <v>4</v>
      </c>
      <c r="AM197" s="634">
        <f t="shared" si="186"/>
        <v>1.9</v>
      </c>
      <c r="AN197" s="457">
        <v>83200</v>
      </c>
      <c r="AO197" s="457"/>
      <c r="AP197" s="457"/>
      <c r="AQ197" s="635" t="str">
        <f t="shared" si="187"/>
        <v>Կ-1</v>
      </c>
      <c r="AR197" s="457">
        <f t="shared" si="188"/>
        <v>158080</v>
      </c>
      <c r="AS197" s="636">
        <f t="shared" si="189"/>
        <v>158080</v>
      </c>
      <c r="AT197" s="636">
        <f t="shared" si="190"/>
        <v>2055040</v>
      </c>
    </row>
    <row r="198" spans="2:46" s="633" customFormat="1" ht="13.5">
      <c r="B198" s="907">
        <v>8</v>
      </c>
      <c r="C198" s="663" t="s">
        <v>1340</v>
      </c>
      <c r="D198" s="576" t="s">
        <v>2540</v>
      </c>
      <c r="E198" s="884">
        <v>1984</v>
      </c>
      <c r="F198" s="574" t="s">
        <v>242</v>
      </c>
      <c r="G198" s="653">
        <v>1</v>
      </c>
      <c r="H198" s="650">
        <v>4</v>
      </c>
      <c r="I198" s="649">
        <f t="shared" si="166"/>
        <v>1.9</v>
      </c>
      <c r="J198" s="571">
        <v>83200</v>
      </c>
      <c r="K198" s="571"/>
      <c r="L198" s="571"/>
      <c r="M198" s="650" t="s">
        <v>87</v>
      </c>
      <c r="N198" s="571">
        <f t="shared" si="167"/>
        <v>158080</v>
      </c>
      <c r="O198" s="651">
        <f t="shared" si="168"/>
        <v>158080</v>
      </c>
      <c r="P198" s="651">
        <f t="shared" si="169"/>
        <v>2055040</v>
      </c>
      <c r="Q198" s="638">
        <f t="shared" si="170"/>
        <v>1</v>
      </c>
      <c r="R198" s="638">
        <f t="shared" si="171"/>
        <v>5</v>
      </c>
      <c r="S198" s="634">
        <f t="shared" si="172"/>
        <v>1.9</v>
      </c>
      <c r="T198" s="457">
        <v>83200</v>
      </c>
      <c r="U198" s="457"/>
      <c r="V198" s="457"/>
      <c r="W198" s="635" t="str">
        <f t="shared" si="173"/>
        <v>Կ-1</v>
      </c>
      <c r="X198" s="457">
        <f t="shared" si="174"/>
        <v>158080</v>
      </c>
      <c r="Y198" s="636">
        <f t="shared" si="175"/>
        <v>158080</v>
      </c>
      <c r="Z198" s="636">
        <f t="shared" si="176"/>
        <v>2055040</v>
      </c>
      <c r="AA198" s="638">
        <f t="shared" si="177"/>
        <v>1</v>
      </c>
      <c r="AB198" s="638">
        <f t="shared" si="178"/>
        <v>6</v>
      </c>
      <c r="AC198" s="634">
        <f t="shared" si="179"/>
        <v>1.96</v>
      </c>
      <c r="AD198" s="457">
        <v>83200</v>
      </c>
      <c r="AE198" s="457"/>
      <c r="AF198" s="457"/>
      <c r="AG198" s="635" t="str">
        <f t="shared" si="180"/>
        <v>Կ-1</v>
      </c>
      <c r="AH198" s="457">
        <f t="shared" si="181"/>
        <v>163072</v>
      </c>
      <c r="AI198" s="636">
        <f t="shared" si="182"/>
        <v>163072</v>
      </c>
      <c r="AJ198" s="636">
        <f t="shared" si="183"/>
        <v>2119936</v>
      </c>
      <c r="AK198" s="638">
        <f t="shared" si="184"/>
        <v>1</v>
      </c>
      <c r="AL198" s="638">
        <f t="shared" si="185"/>
        <v>7</v>
      </c>
      <c r="AM198" s="634">
        <f t="shared" si="186"/>
        <v>1.96</v>
      </c>
      <c r="AN198" s="457">
        <v>83200</v>
      </c>
      <c r="AO198" s="457"/>
      <c r="AP198" s="457"/>
      <c r="AQ198" s="635" t="str">
        <f t="shared" si="187"/>
        <v>Կ-1</v>
      </c>
      <c r="AR198" s="457">
        <f t="shared" si="188"/>
        <v>163072</v>
      </c>
      <c r="AS198" s="636">
        <f t="shared" si="189"/>
        <v>163072</v>
      </c>
      <c r="AT198" s="636">
        <f t="shared" si="190"/>
        <v>2119936</v>
      </c>
    </row>
    <row r="199" spans="2:46" s="633" customFormat="1" ht="13.5">
      <c r="B199" s="907">
        <v>9</v>
      </c>
      <c r="C199" s="663" t="s">
        <v>121</v>
      </c>
      <c r="D199" s="576" t="s">
        <v>2540</v>
      </c>
      <c r="E199" s="884">
        <v>1974</v>
      </c>
      <c r="F199" s="574" t="s">
        <v>242</v>
      </c>
      <c r="G199" s="653">
        <v>1</v>
      </c>
      <c r="H199" s="650">
        <v>22</v>
      </c>
      <c r="I199" s="649">
        <f t="shared" si="166"/>
        <v>2.2799999999999998</v>
      </c>
      <c r="J199" s="571">
        <v>83200</v>
      </c>
      <c r="K199" s="571"/>
      <c r="L199" s="571"/>
      <c r="M199" s="650" t="s">
        <v>87</v>
      </c>
      <c r="N199" s="571">
        <f t="shared" si="167"/>
        <v>189695.99999999997</v>
      </c>
      <c r="O199" s="651">
        <f t="shared" si="168"/>
        <v>189695.99999999997</v>
      </c>
      <c r="P199" s="651">
        <f t="shared" si="169"/>
        <v>2466047.9999999995</v>
      </c>
      <c r="Q199" s="638">
        <f t="shared" si="170"/>
        <v>1</v>
      </c>
      <c r="R199" s="638">
        <f t="shared" si="171"/>
        <v>23</v>
      </c>
      <c r="S199" s="634">
        <f t="shared" si="172"/>
        <v>2.2799999999999998</v>
      </c>
      <c r="T199" s="457">
        <v>83200</v>
      </c>
      <c r="U199" s="457"/>
      <c r="V199" s="457"/>
      <c r="W199" s="635" t="str">
        <f t="shared" si="173"/>
        <v>Կ-1</v>
      </c>
      <c r="X199" s="457">
        <f t="shared" si="174"/>
        <v>189695.99999999997</v>
      </c>
      <c r="Y199" s="636">
        <f t="shared" si="175"/>
        <v>189695.99999999997</v>
      </c>
      <c r="Z199" s="636">
        <f t="shared" si="176"/>
        <v>2466047.9999999995</v>
      </c>
      <c r="AA199" s="638">
        <f t="shared" si="177"/>
        <v>1</v>
      </c>
      <c r="AB199" s="638">
        <f t="shared" si="178"/>
        <v>24</v>
      </c>
      <c r="AC199" s="634">
        <f t="shared" si="179"/>
        <v>2.2799999999999998</v>
      </c>
      <c r="AD199" s="457">
        <v>83200</v>
      </c>
      <c r="AE199" s="457"/>
      <c r="AF199" s="457"/>
      <c r="AG199" s="635" t="str">
        <f t="shared" si="180"/>
        <v>Կ-1</v>
      </c>
      <c r="AH199" s="457">
        <f t="shared" si="181"/>
        <v>189695.99999999997</v>
      </c>
      <c r="AI199" s="636">
        <f t="shared" si="182"/>
        <v>189695.99999999997</v>
      </c>
      <c r="AJ199" s="636">
        <f t="shared" si="183"/>
        <v>2466047.9999999995</v>
      </c>
      <c r="AK199" s="638">
        <f t="shared" si="184"/>
        <v>1</v>
      </c>
      <c r="AL199" s="638">
        <f t="shared" si="185"/>
        <v>25</v>
      </c>
      <c r="AM199" s="634">
        <f t="shared" si="186"/>
        <v>2.2799999999999998</v>
      </c>
      <c r="AN199" s="457">
        <v>83200</v>
      </c>
      <c r="AO199" s="457"/>
      <c r="AP199" s="457"/>
      <c r="AQ199" s="635" t="str">
        <f t="shared" si="187"/>
        <v>Կ-1</v>
      </c>
      <c r="AR199" s="457">
        <f t="shared" si="188"/>
        <v>189695.99999999997</v>
      </c>
      <c r="AS199" s="636">
        <f t="shared" si="189"/>
        <v>189695.99999999997</v>
      </c>
      <c r="AT199" s="636">
        <f t="shared" si="190"/>
        <v>2466047.9999999995</v>
      </c>
    </row>
    <row r="200" spans="2:46" s="633" customFormat="1" ht="13.5">
      <c r="B200" s="907">
        <v>10</v>
      </c>
      <c r="C200" s="663" t="s">
        <v>1287</v>
      </c>
      <c r="D200" s="576" t="s">
        <v>2540</v>
      </c>
      <c r="E200" s="884">
        <v>1990</v>
      </c>
      <c r="F200" s="574" t="s">
        <v>242</v>
      </c>
      <c r="G200" s="653">
        <v>1</v>
      </c>
      <c r="H200" s="650">
        <v>8</v>
      </c>
      <c r="I200" s="649">
        <f t="shared" si="166"/>
        <v>2.02</v>
      </c>
      <c r="J200" s="571">
        <v>83200</v>
      </c>
      <c r="K200" s="571"/>
      <c r="L200" s="571"/>
      <c r="M200" s="650" t="s">
        <v>87</v>
      </c>
      <c r="N200" s="571">
        <f t="shared" si="167"/>
        <v>168064</v>
      </c>
      <c r="O200" s="651">
        <f t="shared" si="168"/>
        <v>168064</v>
      </c>
      <c r="P200" s="651">
        <f t="shared" si="169"/>
        <v>2184832</v>
      </c>
      <c r="Q200" s="638">
        <f t="shared" si="170"/>
        <v>1</v>
      </c>
      <c r="R200" s="638">
        <f t="shared" si="171"/>
        <v>9</v>
      </c>
      <c r="S200" s="634">
        <f t="shared" si="172"/>
        <v>2.02</v>
      </c>
      <c r="T200" s="457">
        <v>83200</v>
      </c>
      <c r="U200" s="457"/>
      <c r="V200" s="457"/>
      <c r="W200" s="635" t="str">
        <f t="shared" si="173"/>
        <v>Կ-1</v>
      </c>
      <c r="X200" s="457">
        <f t="shared" si="174"/>
        <v>168064</v>
      </c>
      <c r="Y200" s="636">
        <f t="shared" si="175"/>
        <v>168064</v>
      </c>
      <c r="Z200" s="636">
        <f t="shared" si="176"/>
        <v>2184832</v>
      </c>
      <c r="AA200" s="638">
        <f t="shared" si="177"/>
        <v>1</v>
      </c>
      <c r="AB200" s="638">
        <f t="shared" si="178"/>
        <v>10</v>
      </c>
      <c r="AC200" s="634">
        <f t="shared" si="179"/>
        <v>2.08</v>
      </c>
      <c r="AD200" s="457">
        <v>83200</v>
      </c>
      <c r="AE200" s="457"/>
      <c r="AF200" s="457"/>
      <c r="AG200" s="635" t="str">
        <f t="shared" si="180"/>
        <v>Կ-1</v>
      </c>
      <c r="AH200" s="457">
        <f t="shared" si="181"/>
        <v>173056</v>
      </c>
      <c r="AI200" s="636">
        <f t="shared" si="182"/>
        <v>173056</v>
      </c>
      <c r="AJ200" s="636">
        <f t="shared" si="183"/>
        <v>2249728</v>
      </c>
      <c r="AK200" s="638">
        <f t="shared" si="184"/>
        <v>1</v>
      </c>
      <c r="AL200" s="638">
        <f t="shared" si="185"/>
        <v>11</v>
      </c>
      <c r="AM200" s="634">
        <f t="shared" si="186"/>
        <v>2.08</v>
      </c>
      <c r="AN200" s="457">
        <v>83200</v>
      </c>
      <c r="AO200" s="457"/>
      <c r="AP200" s="457"/>
      <c r="AQ200" s="635" t="str">
        <f t="shared" si="187"/>
        <v>Կ-1</v>
      </c>
      <c r="AR200" s="457">
        <f t="shared" si="188"/>
        <v>173056</v>
      </c>
      <c r="AS200" s="636">
        <f t="shared" si="189"/>
        <v>173056</v>
      </c>
      <c r="AT200" s="636">
        <f t="shared" si="190"/>
        <v>2249728</v>
      </c>
    </row>
    <row r="201" spans="2:46" s="633" customFormat="1" ht="13.5">
      <c r="B201" s="907">
        <v>11</v>
      </c>
      <c r="C201" s="663" t="s">
        <v>1288</v>
      </c>
      <c r="D201" s="576" t="s">
        <v>2540</v>
      </c>
      <c r="E201" s="884">
        <v>1985</v>
      </c>
      <c r="F201" s="574" t="s">
        <v>242</v>
      </c>
      <c r="G201" s="653">
        <v>1</v>
      </c>
      <c r="H201" s="650">
        <v>5</v>
      </c>
      <c r="I201" s="649">
        <f t="shared" si="166"/>
        <v>1.9</v>
      </c>
      <c r="J201" s="571">
        <v>83200</v>
      </c>
      <c r="K201" s="571"/>
      <c r="L201" s="571"/>
      <c r="M201" s="650" t="s">
        <v>87</v>
      </c>
      <c r="N201" s="571">
        <f t="shared" si="167"/>
        <v>158080</v>
      </c>
      <c r="O201" s="651">
        <f t="shared" si="168"/>
        <v>158080</v>
      </c>
      <c r="P201" s="651">
        <f t="shared" si="169"/>
        <v>2055040</v>
      </c>
      <c r="Q201" s="638">
        <f t="shared" si="170"/>
        <v>1</v>
      </c>
      <c r="R201" s="638">
        <f t="shared" si="171"/>
        <v>6</v>
      </c>
      <c r="S201" s="634">
        <f t="shared" si="172"/>
        <v>1.96</v>
      </c>
      <c r="T201" s="457">
        <v>83200</v>
      </c>
      <c r="U201" s="457"/>
      <c r="V201" s="457"/>
      <c r="W201" s="635" t="str">
        <f t="shared" si="173"/>
        <v>Կ-1</v>
      </c>
      <c r="X201" s="457">
        <f t="shared" si="174"/>
        <v>163072</v>
      </c>
      <c r="Y201" s="636">
        <f t="shared" si="175"/>
        <v>163072</v>
      </c>
      <c r="Z201" s="636">
        <f t="shared" si="176"/>
        <v>2119936</v>
      </c>
      <c r="AA201" s="638">
        <f t="shared" si="177"/>
        <v>1</v>
      </c>
      <c r="AB201" s="638">
        <f t="shared" si="178"/>
        <v>7</v>
      </c>
      <c r="AC201" s="634">
        <f t="shared" si="179"/>
        <v>1.96</v>
      </c>
      <c r="AD201" s="457">
        <v>83200</v>
      </c>
      <c r="AE201" s="457"/>
      <c r="AF201" s="457"/>
      <c r="AG201" s="635" t="str">
        <f t="shared" si="180"/>
        <v>Կ-1</v>
      </c>
      <c r="AH201" s="457">
        <f t="shared" si="181"/>
        <v>163072</v>
      </c>
      <c r="AI201" s="636">
        <f t="shared" si="182"/>
        <v>163072</v>
      </c>
      <c r="AJ201" s="636">
        <f t="shared" si="183"/>
        <v>2119936</v>
      </c>
      <c r="AK201" s="638">
        <f t="shared" si="184"/>
        <v>1</v>
      </c>
      <c r="AL201" s="638">
        <f t="shared" si="185"/>
        <v>8</v>
      </c>
      <c r="AM201" s="634">
        <f t="shared" si="186"/>
        <v>2.02</v>
      </c>
      <c r="AN201" s="457">
        <v>83200</v>
      </c>
      <c r="AO201" s="457"/>
      <c r="AP201" s="457"/>
      <c r="AQ201" s="635" t="str">
        <f t="shared" si="187"/>
        <v>Կ-1</v>
      </c>
      <c r="AR201" s="457">
        <f t="shared" si="188"/>
        <v>168064</v>
      </c>
      <c r="AS201" s="636">
        <f t="shared" si="189"/>
        <v>168064</v>
      </c>
      <c r="AT201" s="636">
        <f t="shared" si="190"/>
        <v>2184832</v>
      </c>
    </row>
    <row r="202" spans="2:46" s="633" customFormat="1" ht="13.5">
      <c r="B202" s="907">
        <v>12</v>
      </c>
      <c r="C202" s="663" t="s">
        <v>699</v>
      </c>
      <c r="D202" s="576" t="s">
        <v>2540</v>
      </c>
      <c r="E202" s="884">
        <v>1984</v>
      </c>
      <c r="F202" s="574" t="s">
        <v>242</v>
      </c>
      <c r="G202" s="653">
        <v>1</v>
      </c>
      <c r="H202" s="650">
        <v>7</v>
      </c>
      <c r="I202" s="649">
        <f t="shared" si="166"/>
        <v>1.96</v>
      </c>
      <c r="J202" s="571">
        <v>83200</v>
      </c>
      <c r="K202" s="571"/>
      <c r="L202" s="571"/>
      <c r="M202" s="650" t="s">
        <v>87</v>
      </c>
      <c r="N202" s="571">
        <f t="shared" si="167"/>
        <v>163072</v>
      </c>
      <c r="O202" s="651">
        <f t="shared" si="168"/>
        <v>163072</v>
      </c>
      <c r="P202" s="651">
        <f t="shared" si="169"/>
        <v>2119936</v>
      </c>
      <c r="Q202" s="638">
        <f t="shared" si="170"/>
        <v>1</v>
      </c>
      <c r="R202" s="638">
        <f t="shared" si="171"/>
        <v>8</v>
      </c>
      <c r="S202" s="634">
        <f t="shared" si="172"/>
        <v>2.02</v>
      </c>
      <c r="T202" s="457">
        <v>83200</v>
      </c>
      <c r="U202" s="457"/>
      <c r="V202" s="457"/>
      <c r="W202" s="635" t="str">
        <f t="shared" si="173"/>
        <v>Կ-1</v>
      </c>
      <c r="X202" s="457">
        <f t="shared" si="174"/>
        <v>168064</v>
      </c>
      <c r="Y202" s="636">
        <f t="shared" si="175"/>
        <v>168064</v>
      </c>
      <c r="Z202" s="636">
        <f t="shared" si="176"/>
        <v>2184832</v>
      </c>
      <c r="AA202" s="638">
        <f t="shared" si="177"/>
        <v>1</v>
      </c>
      <c r="AB202" s="638">
        <f t="shared" si="178"/>
        <v>9</v>
      </c>
      <c r="AC202" s="634">
        <f t="shared" si="179"/>
        <v>2.02</v>
      </c>
      <c r="AD202" s="457">
        <v>83200</v>
      </c>
      <c r="AE202" s="457"/>
      <c r="AF202" s="457"/>
      <c r="AG202" s="635" t="str">
        <f t="shared" si="180"/>
        <v>Կ-1</v>
      </c>
      <c r="AH202" s="457">
        <f t="shared" si="181"/>
        <v>168064</v>
      </c>
      <c r="AI202" s="636">
        <f t="shared" si="182"/>
        <v>168064</v>
      </c>
      <c r="AJ202" s="636">
        <f t="shared" si="183"/>
        <v>2184832</v>
      </c>
      <c r="AK202" s="638">
        <f t="shared" si="184"/>
        <v>1</v>
      </c>
      <c r="AL202" s="638">
        <f t="shared" si="185"/>
        <v>10</v>
      </c>
      <c r="AM202" s="634">
        <f t="shared" si="186"/>
        <v>2.08</v>
      </c>
      <c r="AN202" s="457">
        <v>83200</v>
      </c>
      <c r="AO202" s="457"/>
      <c r="AP202" s="457"/>
      <c r="AQ202" s="635" t="str">
        <f t="shared" si="187"/>
        <v>Կ-1</v>
      </c>
      <c r="AR202" s="457">
        <f t="shared" si="188"/>
        <v>173056</v>
      </c>
      <c r="AS202" s="636">
        <f t="shared" si="189"/>
        <v>173056</v>
      </c>
      <c r="AT202" s="636">
        <f t="shared" si="190"/>
        <v>2249728</v>
      </c>
    </row>
    <row r="203" spans="2:46" s="633" customFormat="1" ht="13.5">
      <c r="B203" s="907">
        <v>13</v>
      </c>
      <c r="C203" s="663" t="s">
        <v>1289</v>
      </c>
      <c r="D203" s="576" t="s">
        <v>2540</v>
      </c>
      <c r="E203" s="884">
        <v>1991</v>
      </c>
      <c r="F203" s="574" t="s">
        <v>242</v>
      </c>
      <c r="G203" s="653">
        <v>1</v>
      </c>
      <c r="H203" s="650">
        <v>5</v>
      </c>
      <c r="I203" s="649">
        <f t="shared" si="166"/>
        <v>1.9</v>
      </c>
      <c r="J203" s="571">
        <v>83200</v>
      </c>
      <c r="K203" s="571"/>
      <c r="L203" s="571"/>
      <c r="M203" s="650" t="s">
        <v>87</v>
      </c>
      <c r="N203" s="571">
        <f t="shared" si="167"/>
        <v>158080</v>
      </c>
      <c r="O203" s="651">
        <f t="shared" si="168"/>
        <v>158080</v>
      </c>
      <c r="P203" s="651">
        <f t="shared" si="169"/>
        <v>2055040</v>
      </c>
      <c r="Q203" s="638">
        <f t="shared" si="170"/>
        <v>1</v>
      </c>
      <c r="R203" s="638">
        <f t="shared" si="171"/>
        <v>6</v>
      </c>
      <c r="S203" s="634">
        <f t="shared" si="172"/>
        <v>1.96</v>
      </c>
      <c r="T203" s="457">
        <v>83200</v>
      </c>
      <c r="U203" s="457"/>
      <c r="V203" s="457"/>
      <c r="W203" s="635" t="str">
        <f t="shared" si="173"/>
        <v>Կ-1</v>
      </c>
      <c r="X203" s="457">
        <f t="shared" si="174"/>
        <v>163072</v>
      </c>
      <c r="Y203" s="636">
        <f t="shared" si="175"/>
        <v>163072</v>
      </c>
      <c r="Z203" s="636">
        <f t="shared" si="176"/>
        <v>2119936</v>
      </c>
      <c r="AA203" s="638">
        <f t="shared" si="177"/>
        <v>1</v>
      </c>
      <c r="AB203" s="638">
        <f t="shared" si="178"/>
        <v>7</v>
      </c>
      <c r="AC203" s="634">
        <f t="shared" si="179"/>
        <v>1.96</v>
      </c>
      <c r="AD203" s="457">
        <v>83200</v>
      </c>
      <c r="AE203" s="457"/>
      <c r="AF203" s="457"/>
      <c r="AG203" s="635" t="str">
        <f t="shared" si="180"/>
        <v>Կ-1</v>
      </c>
      <c r="AH203" s="457">
        <f t="shared" si="181"/>
        <v>163072</v>
      </c>
      <c r="AI203" s="636">
        <f t="shared" si="182"/>
        <v>163072</v>
      </c>
      <c r="AJ203" s="636">
        <f t="shared" si="183"/>
        <v>2119936</v>
      </c>
      <c r="AK203" s="638">
        <f t="shared" si="184"/>
        <v>1</v>
      </c>
      <c r="AL203" s="638">
        <f t="shared" si="185"/>
        <v>8</v>
      </c>
      <c r="AM203" s="634">
        <f t="shared" si="186"/>
        <v>2.02</v>
      </c>
      <c r="AN203" s="457">
        <v>83200</v>
      </c>
      <c r="AO203" s="457"/>
      <c r="AP203" s="457"/>
      <c r="AQ203" s="635" t="str">
        <f t="shared" si="187"/>
        <v>Կ-1</v>
      </c>
      <c r="AR203" s="457">
        <f t="shared" si="188"/>
        <v>168064</v>
      </c>
      <c r="AS203" s="636">
        <f t="shared" si="189"/>
        <v>168064</v>
      </c>
      <c r="AT203" s="636">
        <f t="shared" si="190"/>
        <v>2184832</v>
      </c>
    </row>
    <row r="204" spans="2:46" s="633" customFormat="1" ht="13.5">
      <c r="B204" s="907">
        <v>14</v>
      </c>
      <c r="C204" s="663" t="s">
        <v>2764</v>
      </c>
      <c r="D204" s="576" t="s">
        <v>2540</v>
      </c>
      <c r="E204" s="884">
        <v>2001</v>
      </c>
      <c r="F204" s="574" t="s">
        <v>242</v>
      </c>
      <c r="G204" s="653">
        <v>1</v>
      </c>
      <c r="H204" s="650">
        <v>0</v>
      </c>
      <c r="I204" s="649">
        <f t="shared" si="166"/>
        <v>1.68</v>
      </c>
      <c r="J204" s="571">
        <v>83200</v>
      </c>
      <c r="K204" s="571"/>
      <c r="L204" s="571"/>
      <c r="M204" s="650" t="s">
        <v>87</v>
      </c>
      <c r="N204" s="571">
        <f t="shared" si="167"/>
        <v>139776</v>
      </c>
      <c r="O204" s="651">
        <f t="shared" si="168"/>
        <v>139776</v>
      </c>
      <c r="P204" s="651">
        <f t="shared" si="169"/>
        <v>1817088</v>
      </c>
      <c r="Q204" s="638">
        <f t="shared" si="170"/>
        <v>1</v>
      </c>
      <c r="R204" s="638">
        <f t="shared" si="171"/>
        <v>1</v>
      </c>
      <c r="S204" s="634">
        <f t="shared" si="172"/>
        <v>1.73</v>
      </c>
      <c r="T204" s="457">
        <v>83200</v>
      </c>
      <c r="U204" s="457"/>
      <c r="V204" s="457"/>
      <c r="W204" s="635" t="str">
        <f t="shared" si="173"/>
        <v>Կ-1</v>
      </c>
      <c r="X204" s="457">
        <f t="shared" si="174"/>
        <v>143936</v>
      </c>
      <c r="Y204" s="636">
        <f t="shared" si="175"/>
        <v>143936</v>
      </c>
      <c r="Z204" s="636">
        <f t="shared" si="176"/>
        <v>1871168</v>
      </c>
      <c r="AA204" s="638">
        <f t="shared" si="177"/>
        <v>1</v>
      </c>
      <c r="AB204" s="638">
        <f t="shared" si="178"/>
        <v>2</v>
      </c>
      <c r="AC204" s="634">
        <f t="shared" si="179"/>
        <v>1.79</v>
      </c>
      <c r="AD204" s="457">
        <v>83200</v>
      </c>
      <c r="AE204" s="457"/>
      <c r="AF204" s="457"/>
      <c r="AG204" s="635" t="str">
        <f t="shared" si="180"/>
        <v>Կ-1</v>
      </c>
      <c r="AH204" s="457">
        <f t="shared" si="181"/>
        <v>148928</v>
      </c>
      <c r="AI204" s="636">
        <f t="shared" si="182"/>
        <v>148928</v>
      </c>
      <c r="AJ204" s="636">
        <f t="shared" si="183"/>
        <v>1936064</v>
      </c>
      <c r="AK204" s="638">
        <f t="shared" si="184"/>
        <v>1</v>
      </c>
      <c r="AL204" s="638">
        <f t="shared" si="185"/>
        <v>3</v>
      </c>
      <c r="AM204" s="634">
        <f t="shared" si="186"/>
        <v>1.84</v>
      </c>
      <c r="AN204" s="457">
        <v>83200</v>
      </c>
      <c r="AO204" s="457"/>
      <c r="AP204" s="457"/>
      <c r="AQ204" s="635" t="str">
        <f t="shared" si="187"/>
        <v>Կ-1</v>
      </c>
      <c r="AR204" s="457">
        <f t="shared" si="188"/>
        <v>153088</v>
      </c>
      <c r="AS204" s="636">
        <f t="shared" si="189"/>
        <v>153088</v>
      </c>
      <c r="AT204" s="636">
        <f t="shared" si="190"/>
        <v>1990144</v>
      </c>
    </row>
    <row r="205" spans="2:46" s="633" customFormat="1" ht="13.5">
      <c r="B205" s="907">
        <v>15</v>
      </c>
      <c r="C205" s="664" t="s">
        <v>2765</v>
      </c>
      <c r="D205" s="576" t="s">
        <v>2540</v>
      </c>
      <c r="E205" s="884">
        <v>1987</v>
      </c>
      <c r="F205" s="574" t="s">
        <v>242</v>
      </c>
      <c r="G205" s="653">
        <v>1</v>
      </c>
      <c r="H205" s="650">
        <v>0</v>
      </c>
      <c r="I205" s="649">
        <f t="shared" si="166"/>
        <v>1.68</v>
      </c>
      <c r="J205" s="571">
        <v>83200</v>
      </c>
      <c r="K205" s="571"/>
      <c r="L205" s="571"/>
      <c r="M205" s="650" t="s">
        <v>87</v>
      </c>
      <c r="N205" s="571">
        <f t="shared" si="167"/>
        <v>139776</v>
      </c>
      <c r="O205" s="651">
        <f t="shared" si="168"/>
        <v>139776</v>
      </c>
      <c r="P205" s="651">
        <f t="shared" si="169"/>
        <v>1817088</v>
      </c>
      <c r="Q205" s="638">
        <f t="shared" si="170"/>
        <v>1</v>
      </c>
      <c r="R205" s="638">
        <f t="shared" si="171"/>
        <v>1</v>
      </c>
      <c r="S205" s="634">
        <f t="shared" si="172"/>
        <v>1.73</v>
      </c>
      <c r="T205" s="457">
        <v>83200</v>
      </c>
      <c r="U205" s="457"/>
      <c r="V205" s="457"/>
      <c r="W205" s="635" t="str">
        <f t="shared" si="173"/>
        <v>Կ-1</v>
      </c>
      <c r="X205" s="457">
        <f t="shared" si="174"/>
        <v>143936</v>
      </c>
      <c r="Y205" s="636">
        <f t="shared" si="175"/>
        <v>143936</v>
      </c>
      <c r="Z205" s="636">
        <f t="shared" si="176"/>
        <v>1871168</v>
      </c>
      <c r="AA205" s="638">
        <f t="shared" si="177"/>
        <v>1</v>
      </c>
      <c r="AB205" s="638">
        <f t="shared" si="178"/>
        <v>2</v>
      </c>
      <c r="AC205" s="634">
        <f t="shared" si="179"/>
        <v>1.79</v>
      </c>
      <c r="AD205" s="457">
        <v>83200</v>
      </c>
      <c r="AE205" s="457"/>
      <c r="AF205" s="457"/>
      <c r="AG205" s="635" t="str">
        <f t="shared" si="180"/>
        <v>Կ-1</v>
      </c>
      <c r="AH205" s="457">
        <f t="shared" si="181"/>
        <v>148928</v>
      </c>
      <c r="AI205" s="636">
        <f t="shared" si="182"/>
        <v>148928</v>
      </c>
      <c r="AJ205" s="636">
        <f t="shared" si="183"/>
        <v>1936064</v>
      </c>
      <c r="AK205" s="638">
        <f t="shared" si="184"/>
        <v>1</v>
      </c>
      <c r="AL205" s="638">
        <f t="shared" si="185"/>
        <v>3</v>
      </c>
      <c r="AM205" s="634">
        <f t="shared" si="186"/>
        <v>1.84</v>
      </c>
      <c r="AN205" s="457">
        <v>83200</v>
      </c>
      <c r="AO205" s="457"/>
      <c r="AP205" s="457"/>
      <c r="AQ205" s="635" t="str">
        <f t="shared" si="187"/>
        <v>Կ-1</v>
      </c>
      <c r="AR205" s="457">
        <f t="shared" si="188"/>
        <v>153088</v>
      </c>
      <c r="AS205" s="636">
        <f t="shared" si="189"/>
        <v>153088</v>
      </c>
      <c r="AT205" s="636">
        <f t="shared" si="190"/>
        <v>1990144</v>
      </c>
    </row>
    <row r="206" spans="2:46" s="633" customFormat="1" ht="13.5">
      <c r="B206" s="907">
        <v>16</v>
      </c>
      <c r="C206" s="663" t="s">
        <v>1557</v>
      </c>
      <c r="D206" s="576" t="s">
        <v>2540</v>
      </c>
      <c r="E206" s="884">
        <v>1982</v>
      </c>
      <c r="F206" s="574" t="s">
        <v>242</v>
      </c>
      <c r="G206" s="653">
        <v>1</v>
      </c>
      <c r="H206" s="650">
        <v>3</v>
      </c>
      <c r="I206" s="649">
        <f t="shared" si="166"/>
        <v>1.84</v>
      </c>
      <c r="J206" s="571">
        <v>83200</v>
      </c>
      <c r="K206" s="571"/>
      <c r="L206" s="571"/>
      <c r="M206" s="650" t="s">
        <v>87</v>
      </c>
      <c r="N206" s="571">
        <f t="shared" si="167"/>
        <v>153088</v>
      </c>
      <c r="O206" s="651">
        <f t="shared" si="168"/>
        <v>153088</v>
      </c>
      <c r="P206" s="651">
        <f t="shared" si="169"/>
        <v>1990144</v>
      </c>
      <c r="Q206" s="638">
        <f t="shared" si="170"/>
        <v>1</v>
      </c>
      <c r="R206" s="638">
        <f t="shared" si="171"/>
        <v>4</v>
      </c>
      <c r="S206" s="634">
        <f t="shared" si="172"/>
        <v>1.9</v>
      </c>
      <c r="T206" s="457">
        <v>83200</v>
      </c>
      <c r="U206" s="457"/>
      <c r="V206" s="457"/>
      <c r="W206" s="635" t="str">
        <f t="shared" si="173"/>
        <v>Կ-1</v>
      </c>
      <c r="X206" s="457">
        <f t="shared" si="174"/>
        <v>158080</v>
      </c>
      <c r="Y206" s="636">
        <f t="shared" si="175"/>
        <v>158080</v>
      </c>
      <c r="Z206" s="636">
        <f t="shared" si="176"/>
        <v>2055040</v>
      </c>
      <c r="AA206" s="638">
        <f t="shared" si="177"/>
        <v>1</v>
      </c>
      <c r="AB206" s="638">
        <f t="shared" si="178"/>
        <v>5</v>
      </c>
      <c r="AC206" s="634">
        <f t="shared" si="179"/>
        <v>1.9</v>
      </c>
      <c r="AD206" s="457">
        <v>83200</v>
      </c>
      <c r="AE206" s="457"/>
      <c r="AF206" s="457"/>
      <c r="AG206" s="635" t="str">
        <f t="shared" si="180"/>
        <v>Կ-1</v>
      </c>
      <c r="AH206" s="457">
        <f t="shared" si="181"/>
        <v>158080</v>
      </c>
      <c r="AI206" s="636">
        <f t="shared" si="182"/>
        <v>158080</v>
      </c>
      <c r="AJ206" s="636">
        <f t="shared" si="183"/>
        <v>2055040</v>
      </c>
      <c r="AK206" s="638">
        <f t="shared" si="184"/>
        <v>1</v>
      </c>
      <c r="AL206" s="638">
        <f t="shared" si="185"/>
        <v>6</v>
      </c>
      <c r="AM206" s="634">
        <f t="shared" si="186"/>
        <v>1.96</v>
      </c>
      <c r="AN206" s="457">
        <v>83200</v>
      </c>
      <c r="AO206" s="457"/>
      <c r="AP206" s="457"/>
      <c r="AQ206" s="635" t="str">
        <f t="shared" si="187"/>
        <v>Կ-1</v>
      </c>
      <c r="AR206" s="457">
        <f t="shared" si="188"/>
        <v>163072</v>
      </c>
      <c r="AS206" s="636">
        <f t="shared" si="189"/>
        <v>163072</v>
      </c>
      <c r="AT206" s="636">
        <f t="shared" si="190"/>
        <v>2119936</v>
      </c>
    </row>
    <row r="207" spans="2:46" s="633" customFormat="1" ht="13.5">
      <c r="B207" s="907">
        <v>17</v>
      </c>
      <c r="C207" s="663" t="s">
        <v>968</v>
      </c>
      <c r="D207" s="576" t="s">
        <v>2540</v>
      </c>
      <c r="E207" s="884">
        <v>1991</v>
      </c>
      <c r="F207" s="574" t="s">
        <v>242</v>
      </c>
      <c r="G207" s="653">
        <v>1</v>
      </c>
      <c r="H207" s="650">
        <v>6</v>
      </c>
      <c r="I207" s="649">
        <f t="shared" si="166"/>
        <v>1.96</v>
      </c>
      <c r="J207" s="571">
        <v>83200</v>
      </c>
      <c r="K207" s="571"/>
      <c r="L207" s="571"/>
      <c r="M207" s="650" t="s">
        <v>87</v>
      </c>
      <c r="N207" s="571">
        <f t="shared" si="167"/>
        <v>163072</v>
      </c>
      <c r="O207" s="651">
        <f t="shared" si="168"/>
        <v>163072</v>
      </c>
      <c r="P207" s="651">
        <f t="shared" si="169"/>
        <v>2119936</v>
      </c>
      <c r="Q207" s="638">
        <f t="shared" si="170"/>
        <v>1</v>
      </c>
      <c r="R207" s="638">
        <f t="shared" si="171"/>
        <v>7</v>
      </c>
      <c r="S207" s="634">
        <f t="shared" si="172"/>
        <v>1.96</v>
      </c>
      <c r="T207" s="457">
        <v>83200</v>
      </c>
      <c r="U207" s="457"/>
      <c r="V207" s="457"/>
      <c r="W207" s="635" t="str">
        <f t="shared" si="173"/>
        <v>Կ-1</v>
      </c>
      <c r="X207" s="457">
        <f t="shared" si="174"/>
        <v>163072</v>
      </c>
      <c r="Y207" s="636">
        <f t="shared" si="175"/>
        <v>163072</v>
      </c>
      <c r="Z207" s="636">
        <f t="shared" si="176"/>
        <v>2119936</v>
      </c>
      <c r="AA207" s="638">
        <f t="shared" si="177"/>
        <v>1</v>
      </c>
      <c r="AB207" s="638">
        <f t="shared" si="178"/>
        <v>8</v>
      </c>
      <c r="AC207" s="634">
        <f t="shared" si="179"/>
        <v>2.02</v>
      </c>
      <c r="AD207" s="457">
        <v>83200</v>
      </c>
      <c r="AE207" s="457"/>
      <c r="AF207" s="457"/>
      <c r="AG207" s="635" t="str">
        <f t="shared" si="180"/>
        <v>Կ-1</v>
      </c>
      <c r="AH207" s="457">
        <f t="shared" si="181"/>
        <v>168064</v>
      </c>
      <c r="AI207" s="636">
        <f t="shared" si="182"/>
        <v>168064</v>
      </c>
      <c r="AJ207" s="636">
        <f t="shared" si="183"/>
        <v>2184832</v>
      </c>
      <c r="AK207" s="638">
        <f t="shared" si="184"/>
        <v>1</v>
      </c>
      <c r="AL207" s="638">
        <f t="shared" si="185"/>
        <v>9</v>
      </c>
      <c r="AM207" s="634">
        <f t="shared" si="186"/>
        <v>2.02</v>
      </c>
      <c r="AN207" s="457">
        <v>83200</v>
      </c>
      <c r="AO207" s="457"/>
      <c r="AP207" s="457"/>
      <c r="AQ207" s="635" t="str">
        <f t="shared" si="187"/>
        <v>Կ-1</v>
      </c>
      <c r="AR207" s="457">
        <f t="shared" si="188"/>
        <v>168064</v>
      </c>
      <c r="AS207" s="636">
        <f t="shared" si="189"/>
        <v>168064</v>
      </c>
      <c r="AT207" s="636">
        <f t="shared" si="190"/>
        <v>2184832</v>
      </c>
    </row>
    <row r="208" spans="2:46" s="633" customFormat="1" ht="13.5">
      <c r="B208" s="907">
        <v>18</v>
      </c>
      <c r="C208" s="663" t="s">
        <v>207</v>
      </c>
      <c r="D208" s="576" t="s">
        <v>2540</v>
      </c>
      <c r="E208" s="884">
        <v>1987</v>
      </c>
      <c r="F208" s="574" t="s">
        <v>242</v>
      </c>
      <c r="G208" s="653">
        <v>1</v>
      </c>
      <c r="H208" s="650">
        <v>11</v>
      </c>
      <c r="I208" s="649">
        <f t="shared" si="166"/>
        <v>2.08</v>
      </c>
      <c r="J208" s="571">
        <v>83200</v>
      </c>
      <c r="K208" s="571"/>
      <c r="L208" s="571"/>
      <c r="M208" s="650" t="s">
        <v>87</v>
      </c>
      <c r="N208" s="571">
        <f t="shared" si="167"/>
        <v>173056</v>
      </c>
      <c r="O208" s="651">
        <f t="shared" si="168"/>
        <v>173056</v>
      </c>
      <c r="P208" s="651">
        <f t="shared" si="169"/>
        <v>2249728</v>
      </c>
      <c r="Q208" s="638">
        <f t="shared" si="170"/>
        <v>1</v>
      </c>
      <c r="R208" s="638">
        <f t="shared" si="171"/>
        <v>12</v>
      </c>
      <c r="S208" s="634">
        <f t="shared" si="172"/>
        <v>2.08</v>
      </c>
      <c r="T208" s="457">
        <v>83200</v>
      </c>
      <c r="U208" s="457"/>
      <c r="V208" s="457"/>
      <c r="W208" s="635" t="str">
        <f t="shared" si="173"/>
        <v>Կ-1</v>
      </c>
      <c r="X208" s="457">
        <f t="shared" si="174"/>
        <v>173056</v>
      </c>
      <c r="Y208" s="636">
        <f t="shared" si="175"/>
        <v>173056</v>
      </c>
      <c r="Z208" s="636">
        <f t="shared" si="176"/>
        <v>2249728</v>
      </c>
      <c r="AA208" s="638">
        <f t="shared" si="177"/>
        <v>1</v>
      </c>
      <c r="AB208" s="638">
        <f t="shared" si="178"/>
        <v>13</v>
      </c>
      <c r="AC208" s="634">
        <f t="shared" si="179"/>
        <v>2.14</v>
      </c>
      <c r="AD208" s="457">
        <v>83200</v>
      </c>
      <c r="AE208" s="457"/>
      <c r="AF208" s="457"/>
      <c r="AG208" s="635" t="str">
        <f t="shared" si="180"/>
        <v>Կ-1</v>
      </c>
      <c r="AH208" s="457">
        <f t="shared" si="181"/>
        <v>178048</v>
      </c>
      <c r="AI208" s="636">
        <f t="shared" si="182"/>
        <v>178048</v>
      </c>
      <c r="AJ208" s="636">
        <f t="shared" si="183"/>
        <v>2314624</v>
      </c>
      <c r="AK208" s="638">
        <f t="shared" si="184"/>
        <v>1</v>
      </c>
      <c r="AL208" s="638">
        <f t="shared" si="185"/>
        <v>14</v>
      </c>
      <c r="AM208" s="634">
        <f t="shared" si="186"/>
        <v>2.14</v>
      </c>
      <c r="AN208" s="457">
        <v>83200</v>
      </c>
      <c r="AO208" s="457"/>
      <c r="AP208" s="457"/>
      <c r="AQ208" s="635" t="str">
        <f t="shared" si="187"/>
        <v>Կ-1</v>
      </c>
      <c r="AR208" s="457">
        <f t="shared" si="188"/>
        <v>178048</v>
      </c>
      <c r="AS208" s="636">
        <f t="shared" si="189"/>
        <v>178048</v>
      </c>
      <c r="AT208" s="636">
        <f t="shared" si="190"/>
        <v>2314624</v>
      </c>
    </row>
    <row r="209" spans="2:46" s="633" customFormat="1" ht="13.5">
      <c r="B209" s="907">
        <v>19</v>
      </c>
      <c r="C209" s="664" t="s">
        <v>632</v>
      </c>
      <c r="D209" s="576" t="s">
        <v>2540</v>
      </c>
      <c r="E209" s="884">
        <v>1993</v>
      </c>
      <c r="F209" s="574" t="s">
        <v>242</v>
      </c>
      <c r="G209" s="653">
        <v>1</v>
      </c>
      <c r="H209" s="650">
        <v>9</v>
      </c>
      <c r="I209" s="649">
        <f t="shared" si="166"/>
        <v>2.02</v>
      </c>
      <c r="J209" s="571">
        <v>83200</v>
      </c>
      <c r="K209" s="571"/>
      <c r="L209" s="571"/>
      <c r="M209" s="650" t="s">
        <v>87</v>
      </c>
      <c r="N209" s="571">
        <f t="shared" si="167"/>
        <v>168064</v>
      </c>
      <c r="O209" s="651">
        <f t="shared" si="168"/>
        <v>168064</v>
      </c>
      <c r="P209" s="651">
        <f t="shared" si="169"/>
        <v>2184832</v>
      </c>
      <c r="Q209" s="638">
        <f t="shared" si="170"/>
        <v>1</v>
      </c>
      <c r="R209" s="638">
        <f t="shared" si="171"/>
        <v>10</v>
      </c>
      <c r="S209" s="634">
        <f t="shared" si="172"/>
        <v>2.08</v>
      </c>
      <c r="T209" s="457">
        <v>83200</v>
      </c>
      <c r="U209" s="457"/>
      <c r="V209" s="457"/>
      <c r="W209" s="635" t="str">
        <f t="shared" si="173"/>
        <v>Կ-1</v>
      </c>
      <c r="X209" s="457">
        <f t="shared" si="174"/>
        <v>173056</v>
      </c>
      <c r="Y209" s="636">
        <f t="shared" si="175"/>
        <v>173056</v>
      </c>
      <c r="Z209" s="636">
        <f t="shared" si="176"/>
        <v>2249728</v>
      </c>
      <c r="AA209" s="638">
        <f t="shared" si="177"/>
        <v>1</v>
      </c>
      <c r="AB209" s="638">
        <f t="shared" si="178"/>
        <v>11</v>
      </c>
      <c r="AC209" s="634">
        <f t="shared" si="179"/>
        <v>2.08</v>
      </c>
      <c r="AD209" s="457">
        <v>83200</v>
      </c>
      <c r="AE209" s="457"/>
      <c r="AF209" s="457"/>
      <c r="AG209" s="635" t="str">
        <f t="shared" si="180"/>
        <v>Կ-1</v>
      </c>
      <c r="AH209" s="457">
        <f t="shared" si="181"/>
        <v>173056</v>
      </c>
      <c r="AI209" s="636">
        <f t="shared" si="182"/>
        <v>173056</v>
      </c>
      <c r="AJ209" s="636">
        <f t="shared" si="183"/>
        <v>2249728</v>
      </c>
      <c r="AK209" s="638">
        <f t="shared" si="184"/>
        <v>1</v>
      </c>
      <c r="AL209" s="638">
        <f t="shared" si="185"/>
        <v>12</v>
      </c>
      <c r="AM209" s="634">
        <f t="shared" si="186"/>
        <v>2.08</v>
      </c>
      <c r="AN209" s="457">
        <v>83200</v>
      </c>
      <c r="AO209" s="457"/>
      <c r="AP209" s="457"/>
      <c r="AQ209" s="635" t="str">
        <f t="shared" si="187"/>
        <v>Կ-1</v>
      </c>
      <c r="AR209" s="457">
        <f t="shared" si="188"/>
        <v>173056</v>
      </c>
      <c r="AS209" s="636">
        <f t="shared" si="189"/>
        <v>173056</v>
      </c>
      <c r="AT209" s="636">
        <f t="shared" si="190"/>
        <v>2249728</v>
      </c>
    </row>
    <row r="210" spans="2:46" s="633" customFormat="1" ht="13.5">
      <c r="B210" s="907">
        <v>20</v>
      </c>
      <c r="C210" s="663" t="s">
        <v>183</v>
      </c>
      <c r="D210" s="576" t="s">
        <v>2540</v>
      </c>
      <c r="E210" s="884">
        <v>1982</v>
      </c>
      <c r="F210" s="574" t="s">
        <v>242</v>
      </c>
      <c r="G210" s="653">
        <v>1</v>
      </c>
      <c r="H210" s="650">
        <v>3</v>
      </c>
      <c r="I210" s="649">
        <f t="shared" si="166"/>
        <v>1.84</v>
      </c>
      <c r="J210" s="571">
        <v>83200</v>
      </c>
      <c r="K210" s="571"/>
      <c r="L210" s="571"/>
      <c r="M210" s="650" t="s">
        <v>87</v>
      </c>
      <c r="N210" s="571">
        <f t="shared" si="167"/>
        <v>153088</v>
      </c>
      <c r="O210" s="651">
        <f t="shared" si="168"/>
        <v>153088</v>
      </c>
      <c r="P210" s="651">
        <f t="shared" si="169"/>
        <v>1990144</v>
      </c>
      <c r="Q210" s="638">
        <f t="shared" si="170"/>
        <v>1</v>
      </c>
      <c r="R210" s="638">
        <f t="shared" si="171"/>
        <v>4</v>
      </c>
      <c r="S210" s="634">
        <f t="shared" si="172"/>
        <v>1.9</v>
      </c>
      <c r="T210" s="457">
        <v>83200</v>
      </c>
      <c r="U210" s="457"/>
      <c r="V210" s="457"/>
      <c r="W210" s="635" t="str">
        <f t="shared" si="173"/>
        <v>Կ-1</v>
      </c>
      <c r="X210" s="457">
        <f t="shared" si="174"/>
        <v>158080</v>
      </c>
      <c r="Y210" s="636">
        <f t="shared" si="175"/>
        <v>158080</v>
      </c>
      <c r="Z210" s="636">
        <f t="shared" si="176"/>
        <v>2055040</v>
      </c>
      <c r="AA210" s="638">
        <f t="shared" si="177"/>
        <v>1</v>
      </c>
      <c r="AB210" s="638">
        <f t="shared" si="178"/>
        <v>5</v>
      </c>
      <c r="AC210" s="634">
        <f t="shared" si="179"/>
        <v>1.9</v>
      </c>
      <c r="AD210" s="457">
        <v>83200</v>
      </c>
      <c r="AE210" s="457"/>
      <c r="AF210" s="457"/>
      <c r="AG210" s="635" t="str">
        <f t="shared" si="180"/>
        <v>Կ-1</v>
      </c>
      <c r="AH210" s="457">
        <f t="shared" si="181"/>
        <v>158080</v>
      </c>
      <c r="AI210" s="636">
        <f t="shared" si="182"/>
        <v>158080</v>
      </c>
      <c r="AJ210" s="636">
        <f t="shared" si="183"/>
        <v>2055040</v>
      </c>
      <c r="AK210" s="638">
        <f t="shared" si="184"/>
        <v>1</v>
      </c>
      <c r="AL210" s="638">
        <f t="shared" si="185"/>
        <v>6</v>
      </c>
      <c r="AM210" s="634">
        <f t="shared" si="186"/>
        <v>1.96</v>
      </c>
      <c r="AN210" s="457">
        <v>83200</v>
      </c>
      <c r="AO210" s="457"/>
      <c r="AP210" s="457"/>
      <c r="AQ210" s="635" t="str">
        <f t="shared" si="187"/>
        <v>Կ-1</v>
      </c>
      <c r="AR210" s="457">
        <f t="shared" si="188"/>
        <v>163072</v>
      </c>
      <c r="AS210" s="636">
        <f t="shared" si="189"/>
        <v>163072</v>
      </c>
      <c r="AT210" s="636">
        <f t="shared" si="190"/>
        <v>2119936</v>
      </c>
    </row>
    <row r="211" spans="2:46" s="633" customFormat="1" ht="13.5">
      <c r="B211" s="907">
        <v>21</v>
      </c>
      <c r="C211" s="663" t="s">
        <v>1428</v>
      </c>
      <c r="D211" s="576" t="s">
        <v>2540</v>
      </c>
      <c r="E211" s="884">
        <v>1976</v>
      </c>
      <c r="F211" s="574" t="s">
        <v>242</v>
      </c>
      <c r="G211" s="653">
        <v>1</v>
      </c>
      <c r="H211" s="650">
        <v>4</v>
      </c>
      <c r="I211" s="649">
        <f t="shared" si="166"/>
        <v>1.9</v>
      </c>
      <c r="J211" s="571">
        <v>83200</v>
      </c>
      <c r="K211" s="571"/>
      <c r="L211" s="571"/>
      <c r="M211" s="650" t="s">
        <v>87</v>
      </c>
      <c r="N211" s="571">
        <f t="shared" si="167"/>
        <v>158080</v>
      </c>
      <c r="O211" s="651">
        <f t="shared" si="168"/>
        <v>158080</v>
      </c>
      <c r="P211" s="651">
        <f t="shared" si="169"/>
        <v>2055040</v>
      </c>
      <c r="Q211" s="638">
        <f t="shared" si="170"/>
        <v>1</v>
      </c>
      <c r="R211" s="638">
        <f t="shared" si="171"/>
        <v>5</v>
      </c>
      <c r="S211" s="634">
        <f t="shared" si="172"/>
        <v>1.9</v>
      </c>
      <c r="T211" s="457">
        <v>83200</v>
      </c>
      <c r="U211" s="457"/>
      <c r="V211" s="457"/>
      <c r="W211" s="635" t="str">
        <f t="shared" si="173"/>
        <v>Կ-1</v>
      </c>
      <c r="X211" s="457">
        <f t="shared" si="174"/>
        <v>158080</v>
      </c>
      <c r="Y211" s="636">
        <f t="shared" si="175"/>
        <v>158080</v>
      </c>
      <c r="Z211" s="636">
        <f t="shared" si="176"/>
        <v>2055040</v>
      </c>
      <c r="AA211" s="638">
        <f t="shared" si="177"/>
        <v>1</v>
      </c>
      <c r="AB211" s="638">
        <f t="shared" si="178"/>
        <v>6</v>
      </c>
      <c r="AC211" s="634">
        <f t="shared" si="179"/>
        <v>1.96</v>
      </c>
      <c r="AD211" s="457">
        <v>83200</v>
      </c>
      <c r="AE211" s="457"/>
      <c r="AF211" s="457"/>
      <c r="AG211" s="635" t="str">
        <f t="shared" si="180"/>
        <v>Կ-1</v>
      </c>
      <c r="AH211" s="457">
        <f t="shared" si="181"/>
        <v>163072</v>
      </c>
      <c r="AI211" s="636">
        <f t="shared" si="182"/>
        <v>163072</v>
      </c>
      <c r="AJ211" s="636">
        <f t="shared" si="183"/>
        <v>2119936</v>
      </c>
      <c r="AK211" s="638">
        <f t="shared" si="184"/>
        <v>1</v>
      </c>
      <c r="AL211" s="638">
        <f t="shared" si="185"/>
        <v>7</v>
      </c>
      <c r="AM211" s="634">
        <f t="shared" si="186"/>
        <v>1.96</v>
      </c>
      <c r="AN211" s="457">
        <v>83200</v>
      </c>
      <c r="AO211" s="457"/>
      <c r="AP211" s="457"/>
      <c r="AQ211" s="635" t="str">
        <f t="shared" si="187"/>
        <v>Կ-1</v>
      </c>
      <c r="AR211" s="457">
        <f t="shared" si="188"/>
        <v>163072</v>
      </c>
      <c r="AS211" s="636">
        <f t="shared" si="189"/>
        <v>163072</v>
      </c>
      <c r="AT211" s="636">
        <f t="shared" si="190"/>
        <v>2119936</v>
      </c>
    </row>
    <row r="212" spans="2:46" s="633" customFormat="1" ht="13.5">
      <c r="B212" s="907">
        <v>22</v>
      </c>
      <c r="C212" s="663" t="s">
        <v>2724</v>
      </c>
      <c r="D212" s="576" t="s">
        <v>2540</v>
      </c>
      <c r="E212" s="884">
        <v>1987</v>
      </c>
      <c r="F212" s="574" t="s">
        <v>242</v>
      </c>
      <c r="G212" s="653">
        <v>1</v>
      </c>
      <c r="H212" s="650">
        <v>1</v>
      </c>
      <c r="I212" s="649">
        <f t="shared" si="166"/>
        <v>1.73</v>
      </c>
      <c r="J212" s="571">
        <v>83200</v>
      </c>
      <c r="K212" s="571"/>
      <c r="L212" s="571"/>
      <c r="M212" s="650" t="s">
        <v>87</v>
      </c>
      <c r="N212" s="571">
        <f t="shared" si="167"/>
        <v>143936</v>
      </c>
      <c r="O212" s="651">
        <f t="shared" si="168"/>
        <v>143936</v>
      </c>
      <c r="P212" s="651">
        <f t="shared" si="169"/>
        <v>1871168</v>
      </c>
      <c r="Q212" s="638">
        <f t="shared" si="170"/>
        <v>1</v>
      </c>
      <c r="R212" s="638">
        <f t="shared" si="171"/>
        <v>2</v>
      </c>
      <c r="S212" s="634">
        <f t="shared" si="172"/>
        <v>1.79</v>
      </c>
      <c r="T212" s="457">
        <v>83200</v>
      </c>
      <c r="U212" s="457"/>
      <c r="V212" s="457"/>
      <c r="W212" s="635" t="str">
        <f t="shared" si="173"/>
        <v>Կ-1</v>
      </c>
      <c r="X212" s="457">
        <f t="shared" si="174"/>
        <v>148928</v>
      </c>
      <c r="Y212" s="636">
        <f t="shared" si="175"/>
        <v>148928</v>
      </c>
      <c r="Z212" s="636">
        <f t="shared" si="176"/>
        <v>1936064</v>
      </c>
      <c r="AA212" s="638">
        <f t="shared" si="177"/>
        <v>1</v>
      </c>
      <c r="AB212" s="638">
        <f t="shared" si="178"/>
        <v>3</v>
      </c>
      <c r="AC212" s="634">
        <f t="shared" si="179"/>
        <v>1.84</v>
      </c>
      <c r="AD212" s="457">
        <v>83200</v>
      </c>
      <c r="AE212" s="457"/>
      <c r="AF212" s="457"/>
      <c r="AG212" s="635" t="str">
        <f t="shared" si="180"/>
        <v>Կ-1</v>
      </c>
      <c r="AH212" s="457">
        <f t="shared" si="181"/>
        <v>153088</v>
      </c>
      <c r="AI212" s="636">
        <f t="shared" si="182"/>
        <v>153088</v>
      </c>
      <c r="AJ212" s="636">
        <f t="shared" ref="AJ212" si="191">+AI212*13</f>
        <v>1990144</v>
      </c>
      <c r="AK212" s="638">
        <v>1</v>
      </c>
      <c r="AL212" s="638">
        <f t="shared" si="185"/>
        <v>4</v>
      </c>
      <c r="AM212" s="634">
        <f t="shared" si="186"/>
        <v>1.9</v>
      </c>
      <c r="AN212" s="457">
        <v>83200</v>
      </c>
      <c r="AO212" s="457"/>
      <c r="AP212" s="457"/>
      <c r="AQ212" s="635" t="str">
        <f t="shared" si="187"/>
        <v>Կ-1</v>
      </c>
      <c r="AR212" s="457">
        <f t="shared" si="188"/>
        <v>158080</v>
      </c>
      <c r="AS212" s="636">
        <f t="shared" si="189"/>
        <v>158080</v>
      </c>
      <c r="AT212" s="636">
        <f t="shared" si="190"/>
        <v>2055040</v>
      </c>
    </row>
    <row r="213" spans="2:46" s="633" customFormat="1" ht="13.5">
      <c r="B213" s="907">
        <v>23</v>
      </c>
      <c r="C213" s="663" t="s">
        <v>2766</v>
      </c>
      <c r="D213" s="576" t="s">
        <v>2540</v>
      </c>
      <c r="E213" s="884">
        <v>1984</v>
      </c>
      <c r="F213" s="574" t="s">
        <v>242</v>
      </c>
      <c r="G213" s="653">
        <v>1</v>
      </c>
      <c r="H213" s="650">
        <v>1</v>
      </c>
      <c r="I213" s="649">
        <f t="shared" si="166"/>
        <v>1.73</v>
      </c>
      <c r="J213" s="571">
        <v>83200</v>
      </c>
      <c r="K213" s="571"/>
      <c r="L213" s="571"/>
      <c r="M213" s="650" t="s">
        <v>87</v>
      </c>
      <c r="N213" s="571">
        <f t="shared" si="167"/>
        <v>143936</v>
      </c>
      <c r="O213" s="651">
        <f t="shared" si="168"/>
        <v>143936</v>
      </c>
      <c r="P213" s="651">
        <f t="shared" si="169"/>
        <v>1871168</v>
      </c>
      <c r="Q213" s="638">
        <f t="shared" si="170"/>
        <v>1</v>
      </c>
      <c r="R213" s="638">
        <f t="shared" si="171"/>
        <v>2</v>
      </c>
      <c r="S213" s="634">
        <f t="shared" si="172"/>
        <v>1.79</v>
      </c>
      <c r="T213" s="457">
        <v>83200</v>
      </c>
      <c r="U213" s="457"/>
      <c r="V213" s="457"/>
      <c r="W213" s="635" t="str">
        <f t="shared" si="173"/>
        <v>Կ-1</v>
      </c>
      <c r="X213" s="457">
        <f t="shared" si="174"/>
        <v>148928</v>
      </c>
      <c r="Y213" s="636">
        <f t="shared" si="175"/>
        <v>148928</v>
      </c>
      <c r="Z213" s="636">
        <f t="shared" si="176"/>
        <v>1936064</v>
      </c>
      <c r="AA213" s="638">
        <f t="shared" si="177"/>
        <v>1</v>
      </c>
      <c r="AB213" s="638">
        <f t="shared" si="178"/>
        <v>3</v>
      </c>
      <c r="AC213" s="634">
        <f t="shared" si="179"/>
        <v>1.84</v>
      </c>
      <c r="AD213" s="457">
        <v>83200</v>
      </c>
      <c r="AE213" s="457"/>
      <c r="AF213" s="457"/>
      <c r="AG213" s="635" t="str">
        <f t="shared" si="180"/>
        <v>Կ-1</v>
      </c>
      <c r="AH213" s="457">
        <f t="shared" si="181"/>
        <v>153088</v>
      </c>
      <c r="AI213" s="636">
        <f t="shared" si="182"/>
        <v>153088</v>
      </c>
      <c r="AJ213" s="636">
        <f t="shared" si="183"/>
        <v>1990144</v>
      </c>
      <c r="AK213" s="638">
        <f t="shared" ref="AK213:AK240" si="192">+AA213</f>
        <v>1</v>
      </c>
      <c r="AL213" s="638">
        <f t="shared" si="185"/>
        <v>4</v>
      </c>
      <c r="AM213" s="634">
        <f t="shared" si="186"/>
        <v>1.9</v>
      </c>
      <c r="AN213" s="457">
        <v>83200</v>
      </c>
      <c r="AO213" s="457"/>
      <c r="AP213" s="457"/>
      <c r="AQ213" s="635" t="str">
        <f t="shared" si="187"/>
        <v>Կ-1</v>
      </c>
      <c r="AR213" s="457">
        <f t="shared" si="188"/>
        <v>158080</v>
      </c>
      <c r="AS213" s="636">
        <f t="shared" si="189"/>
        <v>158080</v>
      </c>
      <c r="AT213" s="636">
        <f t="shared" si="190"/>
        <v>2055040</v>
      </c>
    </row>
    <row r="214" spans="2:46" s="633" customFormat="1" ht="13.5" hidden="1">
      <c r="B214" s="907">
        <v>24</v>
      </c>
      <c r="C214" s="663" t="s">
        <v>2767</v>
      </c>
      <c r="D214" s="576" t="s">
        <v>2541</v>
      </c>
      <c r="E214" s="884">
        <v>2000</v>
      </c>
      <c r="F214" s="574" t="s">
        <v>242</v>
      </c>
      <c r="G214" s="653">
        <v>1</v>
      </c>
      <c r="H214" s="650">
        <v>1</v>
      </c>
      <c r="I214" s="649">
        <f t="shared" si="166"/>
        <v>1.73</v>
      </c>
      <c r="J214" s="571">
        <v>83200</v>
      </c>
      <c r="K214" s="571"/>
      <c r="L214" s="571"/>
      <c r="M214" s="650" t="s">
        <v>87</v>
      </c>
      <c r="N214" s="571">
        <f>J214*I214</f>
        <v>143936</v>
      </c>
      <c r="O214" s="651">
        <f t="shared" si="168"/>
        <v>143936</v>
      </c>
      <c r="P214" s="651">
        <f>+O214*13</f>
        <v>1871168</v>
      </c>
      <c r="Q214" s="638">
        <f t="shared" si="170"/>
        <v>1</v>
      </c>
      <c r="R214" s="638">
        <f t="shared" si="171"/>
        <v>2</v>
      </c>
      <c r="S214" s="634">
        <f t="shared" si="172"/>
        <v>1.79</v>
      </c>
      <c r="T214" s="457">
        <v>83200</v>
      </c>
      <c r="U214" s="457"/>
      <c r="V214" s="457"/>
      <c r="W214" s="635" t="str">
        <f t="shared" si="173"/>
        <v>Կ-1</v>
      </c>
      <c r="X214" s="457">
        <f t="shared" si="174"/>
        <v>148928</v>
      </c>
      <c r="Y214" s="636">
        <f t="shared" si="175"/>
        <v>148928</v>
      </c>
      <c r="Z214" s="636">
        <f>+Y214*13</f>
        <v>1936064</v>
      </c>
      <c r="AA214" s="638">
        <f t="shared" si="177"/>
        <v>1</v>
      </c>
      <c r="AB214" s="638">
        <f t="shared" si="178"/>
        <v>3</v>
      </c>
      <c r="AC214" s="634">
        <f t="shared" si="179"/>
        <v>1.84</v>
      </c>
      <c r="AD214" s="457">
        <v>83200</v>
      </c>
      <c r="AE214" s="457"/>
      <c r="AF214" s="457"/>
      <c r="AG214" s="635" t="str">
        <f t="shared" si="180"/>
        <v>Կ-1</v>
      </c>
      <c r="AH214" s="457">
        <f t="shared" si="181"/>
        <v>153088</v>
      </c>
      <c r="AI214" s="636">
        <f t="shared" si="182"/>
        <v>153088</v>
      </c>
      <c r="AJ214" s="636">
        <f>+AI214*13</f>
        <v>1990144</v>
      </c>
      <c r="AK214" s="638">
        <f t="shared" si="192"/>
        <v>1</v>
      </c>
      <c r="AL214" s="638">
        <f t="shared" si="185"/>
        <v>4</v>
      </c>
      <c r="AM214" s="634">
        <f t="shared" si="186"/>
        <v>1.9</v>
      </c>
      <c r="AN214" s="457">
        <v>83200</v>
      </c>
      <c r="AO214" s="457"/>
      <c r="AP214" s="457"/>
      <c r="AQ214" s="635" t="str">
        <f t="shared" si="187"/>
        <v>Կ-1</v>
      </c>
      <c r="AR214" s="457">
        <f t="shared" si="188"/>
        <v>158080</v>
      </c>
      <c r="AS214" s="636">
        <f t="shared" si="189"/>
        <v>158080</v>
      </c>
      <c r="AT214" s="636">
        <f>+AS214*13</f>
        <v>2055040</v>
      </c>
    </row>
    <row r="215" spans="2:46" s="633" customFormat="1" ht="13.5">
      <c r="B215" s="907">
        <v>25</v>
      </c>
      <c r="C215" s="663" t="s">
        <v>2768</v>
      </c>
      <c r="D215" s="576" t="s">
        <v>2540</v>
      </c>
      <c r="E215" s="884">
        <v>2001</v>
      </c>
      <c r="F215" s="574" t="s">
        <v>242</v>
      </c>
      <c r="G215" s="653">
        <v>1</v>
      </c>
      <c r="H215" s="650">
        <v>0</v>
      </c>
      <c r="I215" s="649">
        <f t="shared" si="166"/>
        <v>1.68</v>
      </c>
      <c r="J215" s="571">
        <v>83200</v>
      </c>
      <c r="K215" s="571"/>
      <c r="L215" s="571"/>
      <c r="M215" s="650" t="s">
        <v>87</v>
      </c>
      <c r="N215" s="571">
        <f>J215*I215</f>
        <v>139776</v>
      </c>
      <c r="O215" s="651">
        <f t="shared" si="168"/>
        <v>139776</v>
      </c>
      <c r="P215" s="651">
        <f>+O215*13</f>
        <v>1817088</v>
      </c>
      <c r="Q215" s="638">
        <f t="shared" si="170"/>
        <v>1</v>
      </c>
      <c r="R215" s="638">
        <f t="shared" si="171"/>
        <v>1</v>
      </c>
      <c r="S215" s="634">
        <f t="shared" si="172"/>
        <v>1.73</v>
      </c>
      <c r="T215" s="457">
        <v>83200</v>
      </c>
      <c r="U215" s="457"/>
      <c r="V215" s="457"/>
      <c r="W215" s="635" t="str">
        <f t="shared" si="173"/>
        <v>Կ-1</v>
      </c>
      <c r="X215" s="457">
        <f t="shared" si="174"/>
        <v>143936</v>
      </c>
      <c r="Y215" s="636">
        <f t="shared" si="175"/>
        <v>143936</v>
      </c>
      <c r="Z215" s="636">
        <f>+Y215*13</f>
        <v>1871168</v>
      </c>
      <c r="AA215" s="638">
        <f t="shared" si="177"/>
        <v>1</v>
      </c>
      <c r="AB215" s="638">
        <f t="shared" si="178"/>
        <v>2</v>
      </c>
      <c r="AC215" s="634">
        <f t="shared" si="179"/>
        <v>1.79</v>
      </c>
      <c r="AD215" s="457">
        <v>83200</v>
      </c>
      <c r="AE215" s="457"/>
      <c r="AF215" s="457"/>
      <c r="AG215" s="635" t="str">
        <f t="shared" si="180"/>
        <v>Կ-1</v>
      </c>
      <c r="AH215" s="457">
        <f t="shared" si="181"/>
        <v>148928</v>
      </c>
      <c r="AI215" s="636">
        <f t="shared" si="182"/>
        <v>148928</v>
      </c>
      <c r="AJ215" s="636">
        <f>+AI215*13</f>
        <v>1936064</v>
      </c>
      <c r="AK215" s="638">
        <f t="shared" si="192"/>
        <v>1</v>
      </c>
      <c r="AL215" s="638">
        <f t="shared" si="185"/>
        <v>3</v>
      </c>
      <c r="AM215" s="634">
        <f t="shared" si="186"/>
        <v>1.84</v>
      </c>
      <c r="AN215" s="457">
        <v>83200</v>
      </c>
      <c r="AO215" s="457"/>
      <c r="AP215" s="457"/>
      <c r="AQ215" s="635" t="str">
        <f t="shared" si="187"/>
        <v>Կ-1</v>
      </c>
      <c r="AR215" s="457">
        <f t="shared" si="188"/>
        <v>153088</v>
      </c>
      <c r="AS215" s="636">
        <f t="shared" si="189"/>
        <v>153088</v>
      </c>
      <c r="AT215" s="636">
        <f>+AS215*13</f>
        <v>1990144</v>
      </c>
    </row>
    <row r="216" spans="2:46" s="633" customFormat="1" ht="13.5">
      <c r="B216" s="907">
        <v>26</v>
      </c>
      <c r="C216" s="663" t="s">
        <v>79</v>
      </c>
      <c r="D216" s="576"/>
      <c r="E216" s="884"/>
      <c r="F216" s="574" t="s">
        <v>242</v>
      </c>
      <c r="G216" s="653">
        <v>1</v>
      </c>
      <c r="H216" s="650">
        <v>6</v>
      </c>
      <c r="I216" s="649">
        <f t="shared" si="166"/>
        <v>1.96</v>
      </c>
      <c r="J216" s="571">
        <v>83200</v>
      </c>
      <c r="K216" s="571"/>
      <c r="L216" s="571"/>
      <c r="M216" s="650" t="s">
        <v>87</v>
      </c>
      <c r="N216" s="571">
        <f t="shared" ref="N216:N222" si="193">J216*I216</f>
        <v>163072</v>
      </c>
      <c r="O216" s="651">
        <f t="shared" si="168"/>
        <v>163072</v>
      </c>
      <c r="P216" s="651">
        <f t="shared" ref="P216:P222" si="194">+O216*13</f>
        <v>2119936</v>
      </c>
      <c r="Q216" s="638">
        <f t="shared" si="170"/>
        <v>1</v>
      </c>
      <c r="R216" s="638">
        <f t="shared" si="171"/>
        <v>7</v>
      </c>
      <c r="S216" s="634">
        <f t="shared" si="172"/>
        <v>1.96</v>
      </c>
      <c r="T216" s="457">
        <v>83200</v>
      </c>
      <c r="U216" s="457"/>
      <c r="V216" s="457"/>
      <c r="W216" s="635" t="str">
        <f t="shared" si="173"/>
        <v>Կ-1</v>
      </c>
      <c r="X216" s="457">
        <f t="shared" si="174"/>
        <v>163072</v>
      </c>
      <c r="Y216" s="636">
        <f t="shared" si="175"/>
        <v>163072</v>
      </c>
      <c r="Z216" s="636">
        <f t="shared" ref="Z216:Z222" si="195">+Y216*13</f>
        <v>2119936</v>
      </c>
      <c r="AA216" s="638">
        <f t="shared" si="177"/>
        <v>1</v>
      </c>
      <c r="AB216" s="638">
        <f t="shared" si="178"/>
        <v>8</v>
      </c>
      <c r="AC216" s="634">
        <f t="shared" si="179"/>
        <v>2.02</v>
      </c>
      <c r="AD216" s="457">
        <v>83200</v>
      </c>
      <c r="AE216" s="457"/>
      <c r="AF216" s="457"/>
      <c r="AG216" s="635" t="str">
        <f t="shared" si="180"/>
        <v>Կ-1</v>
      </c>
      <c r="AH216" s="457">
        <f t="shared" si="181"/>
        <v>168064</v>
      </c>
      <c r="AI216" s="636">
        <f t="shared" si="182"/>
        <v>168064</v>
      </c>
      <c r="AJ216" s="636">
        <f t="shared" ref="AJ216:AJ222" si="196">+AI216*13</f>
        <v>2184832</v>
      </c>
      <c r="AK216" s="638">
        <f t="shared" si="192"/>
        <v>1</v>
      </c>
      <c r="AL216" s="638">
        <f t="shared" si="185"/>
        <v>9</v>
      </c>
      <c r="AM216" s="634">
        <f t="shared" si="186"/>
        <v>2.02</v>
      </c>
      <c r="AN216" s="457">
        <v>83200</v>
      </c>
      <c r="AO216" s="457"/>
      <c r="AP216" s="457"/>
      <c r="AQ216" s="635" t="str">
        <f t="shared" si="187"/>
        <v>Կ-1</v>
      </c>
      <c r="AR216" s="457">
        <f t="shared" si="188"/>
        <v>168064</v>
      </c>
      <c r="AS216" s="636">
        <f t="shared" si="189"/>
        <v>168064</v>
      </c>
      <c r="AT216" s="636">
        <f t="shared" ref="AT216:AT222" si="197">+AS216*13</f>
        <v>2184832</v>
      </c>
    </row>
    <row r="217" spans="2:46" s="962" customFormat="1" ht="13.5">
      <c r="B217" s="907">
        <v>27</v>
      </c>
      <c r="C217" s="963" t="s">
        <v>79</v>
      </c>
      <c r="D217" s="964"/>
      <c r="E217" s="965"/>
      <c r="F217" s="953" t="s">
        <v>242</v>
      </c>
      <c r="G217" s="957">
        <v>1</v>
      </c>
      <c r="H217" s="957">
        <v>6</v>
      </c>
      <c r="I217" s="649">
        <f t="shared" si="166"/>
        <v>1.96</v>
      </c>
      <c r="J217" s="959">
        <v>83200</v>
      </c>
      <c r="K217" s="966"/>
      <c r="L217" s="952"/>
      <c r="M217" s="967" t="s">
        <v>87</v>
      </c>
      <c r="N217" s="959">
        <f t="shared" si="193"/>
        <v>163072</v>
      </c>
      <c r="O217" s="961">
        <f t="shared" si="168"/>
        <v>163072</v>
      </c>
      <c r="P217" s="961">
        <f t="shared" si="194"/>
        <v>2119936</v>
      </c>
      <c r="Q217" s="957">
        <f t="shared" si="170"/>
        <v>1</v>
      </c>
      <c r="R217" s="957">
        <f t="shared" si="171"/>
        <v>7</v>
      </c>
      <c r="S217" s="958">
        <f t="shared" si="172"/>
        <v>1.96</v>
      </c>
      <c r="T217" s="959">
        <v>83200</v>
      </c>
      <c r="U217" s="952"/>
      <c r="V217" s="952"/>
      <c r="W217" s="968" t="str">
        <f t="shared" si="173"/>
        <v>Կ-1</v>
      </c>
      <c r="X217" s="959">
        <f t="shared" si="174"/>
        <v>163072</v>
      </c>
      <c r="Y217" s="961">
        <f t="shared" si="175"/>
        <v>163072</v>
      </c>
      <c r="Z217" s="961">
        <f t="shared" si="195"/>
        <v>2119936</v>
      </c>
      <c r="AA217" s="957">
        <f t="shared" si="177"/>
        <v>1</v>
      </c>
      <c r="AB217" s="957">
        <f t="shared" si="178"/>
        <v>8</v>
      </c>
      <c r="AC217" s="958">
        <f t="shared" si="179"/>
        <v>2.02</v>
      </c>
      <c r="AD217" s="959">
        <v>83200</v>
      </c>
      <c r="AE217" s="952"/>
      <c r="AF217" s="952"/>
      <c r="AG217" s="967" t="str">
        <f t="shared" si="180"/>
        <v>Կ-1</v>
      </c>
      <c r="AH217" s="959">
        <f t="shared" si="181"/>
        <v>168064</v>
      </c>
      <c r="AI217" s="961">
        <f t="shared" si="182"/>
        <v>168064</v>
      </c>
      <c r="AJ217" s="961">
        <f t="shared" si="196"/>
        <v>2184832</v>
      </c>
      <c r="AK217" s="957">
        <f t="shared" si="192"/>
        <v>1</v>
      </c>
      <c r="AL217" s="957">
        <f t="shared" si="185"/>
        <v>9</v>
      </c>
      <c r="AM217" s="958">
        <f t="shared" si="186"/>
        <v>2.02</v>
      </c>
      <c r="AN217" s="959">
        <v>83200</v>
      </c>
      <c r="AO217" s="952"/>
      <c r="AP217" s="952"/>
      <c r="AQ217" s="967" t="str">
        <f t="shared" si="187"/>
        <v>Կ-1</v>
      </c>
      <c r="AR217" s="959">
        <f t="shared" si="188"/>
        <v>168064</v>
      </c>
      <c r="AS217" s="961">
        <f t="shared" si="189"/>
        <v>168064</v>
      </c>
      <c r="AT217" s="961">
        <f t="shared" si="197"/>
        <v>2184832</v>
      </c>
    </row>
    <row r="218" spans="2:46" s="962" customFormat="1" ht="13.5">
      <c r="B218" s="907">
        <v>28</v>
      </c>
      <c r="C218" s="963" t="s">
        <v>79</v>
      </c>
      <c r="D218" s="964"/>
      <c r="E218" s="965"/>
      <c r="F218" s="953" t="s">
        <v>242</v>
      </c>
      <c r="G218" s="957">
        <v>1</v>
      </c>
      <c r="H218" s="957">
        <v>6</v>
      </c>
      <c r="I218" s="649">
        <f t="shared" si="166"/>
        <v>1.96</v>
      </c>
      <c r="J218" s="959">
        <v>83200</v>
      </c>
      <c r="K218" s="966"/>
      <c r="L218" s="952"/>
      <c r="M218" s="967" t="s">
        <v>87</v>
      </c>
      <c r="N218" s="959">
        <f t="shared" si="193"/>
        <v>163072</v>
      </c>
      <c r="O218" s="961">
        <f t="shared" si="168"/>
        <v>163072</v>
      </c>
      <c r="P218" s="961">
        <f t="shared" si="194"/>
        <v>2119936</v>
      </c>
      <c r="Q218" s="957">
        <f t="shared" si="170"/>
        <v>1</v>
      </c>
      <c r="R218" s="957">
        <f t="shared" si="171"/>
        <v>7</v>
      </c>
      <c r="S218" s="958">
        <f t="shared" si="172"/>
        <v>1.96</v>
      </c>
      <c r="T218" s="959">
        <v>83200</v>
      </c>
      <c r="U218" s="952"/>
      <c r="V218" s="952"/>
      <c r="W218" s="968" t="str">
        <f t="shared" si="173"/>
        <v>Կ-1</v>
      </c>
      <c r="X218" s="959">
        <f t="shared" si="174"/>
        <v>163072</v>
      </c>
      <c r="Y218" s="961">
        <f t="shared" si="175"/>
        <v>163072</v>
      </c>
      <c r="Z218" s="961">
        <f t="shared" si="195"/>
        <v>2119936</v>
      </c>
      <c r="AA218" s="957">
        <f t="shared" si="177"/>
        <v>1</v>
      </c>
      <c r="AB218" s="957">
        <f t="shared" si="178"/>
        <v>8</v>
      </c>
      <c r="AC218" s="958">
        <f t="shared" si="179"/>
        <v>2.02</v>
      </c>
      <c r="AD218" s="959">
        <v>83200</v>
      </c>
      <c r="AE218" s="952"/>
      <c r="AF218" s="952"/>
      <c r="AG218" s="967" t="str">
        <f t="shared" si="180"/>
        <v>Կ-1</v>
      </c>
      <c r="AH218" s="959">
        <f t="shared" si="181"/>
        <v>168064</v>
      </c>
      <c r="AI218" s="961">
        <f t="shared" si="182"/>
        <v>168064</v>
      </c>
      <c r="AJ218" s="961">
        <f t="shared" si="196"/>
        <v>2184832</v>
      </c>
      <c r="AK218" s="957">
        <f t="shared" si="192"/>
        <v>1</v>
      </c>
      <c r="AL218" s="957">
        <f t="shared" si="185"/>
        <v>9</v>
      </c>
      <c r="AM218" s="958">
        <f t="shared" si="186"/>
        <v>2.02</v>
      </c>
      <c r="AN218" s="959">
        <v>83200</v>
      </c>
      <c r="AO218" s="952"/>
      <c r="AP218" s="952"/>
      <c r="AQ218" s="967" t="str">
        <f t="shared" si="187"/>
        <v>Կ-1</v>
      </c>
      <c r="AR218" s="959">
        <f t="shared" si="188"/>
        <v>168064</v>
      </c>
      <c r="AS218" s="961">
        <f t="shared" si="189"/>
        <v>168064</v>
      </c>
      <c r="AT218" s="961">
        <f t="shared" si="197"/>
        <v>2184832</v>
      </c>
    </row>
    <row r="219" spans="2:46" s="962" customFormat="1" ht="13.5">
      <c r="B219" s="907">
        <v>29</v>
      </c>
      <c r="C219" s="963" t="s">
        <v>79</v>
      </c>
      <c r="D219" s="964"/>
      <c r="E219" s="965"/>
      <c r="F219" s="953" t="s">
        <v>242</v>
      </c>
      <c r="G219" s="957">
        <v>1</v>
      </c>
      <c r="H219" s="957">
        <v>6</v>
      </c>
      <c r="I219" s="649">
        <f t="shared" si="166"/>
        <v>1.96</v>
      </c>
      <c r="J219" s="959">
        <v>83200</v>
      </c>
      <c r="K219" s="966"/>
      <c r="L219" s="952"/>
      <c r="M219" s="967" t="s">
        <v>87</v>
      </c>
      <c r="N219" s="959">
        <f t="shared" si="193"/>
        <v>163072</v>
      </c>
      <c r="O219" s="961">
        <f t="shared" si="168"/>
        <v>163072</v>
      </c>
      <c r="P219" s="961">
        <f t="shared" si="194"/>
        <v>2119936</v>
      </c>
      <c r="Q219" s="957">
        <f t="shared" si="170"/>
        <v>1</v>
      </c>
      <c r="R219" s="957">
        <f t="shared" si="171"/>
        <v>7</v>
      </c>
      <c r="S219" s="958">
        <f t="shared" si="172"/>
        <v>1.96</v>
      </c>
      <c r="T219" s="959">
        <v>83200</v>
      </c>
      <c r="U219" s="952"/>
      <c r="V219" s="952"/>
      <c r="W219" s="968" t="str">
        <f t="shared" si="173"/>
        <v>Կ-1</v>
      </c>
      <c r="X219" s="959">
        <f t="shared" si="174"/>
        <v>163072</v>
      </c>
      <c r="Y219" s="961">
        <f t="shared" si="175"/>
        <v>163072</v>
      </c>
      <c r="Z219" s="961">
        <f t="shared" si="195"/>
        <v>2119936</v>
      </c>
      <c r="AA219" s="957">
        <f t="shared" si="177"/>
        <v>1</v>
      </c>
      <c r="AB219" s="957">
        <f t="shared" si="178"/>
        <v>8</v>
      </c>
      <c r="AC219" s="958">
        <f t="shared" si="179"/>
        <v>2.02</v>
      </c>
      <c r="AD219" s="959">
        <v>83200</v>
      </c>
      <c r="AE219" s="952"/>
      <c r="AF219" s="952"/>
      <c r="AG219" s="967" t="str">
        <f t="shared" si="180"/>
        <v>Կ-1</v>
      </c>
      <c r="AH219" s="959">
        <f t="shared" si="181"/>
        <v>168064</v>
      </c>
      <c r="AI219" s="961">
        <f t="shared" si="182"/>
        <v>168064</v>
      </c>
      <c r="AJ219" s="961">
        <f t="shared" si="196"/>
        <v>2184832</v>
      </c>
      <c r="AK219" s="957">
        <f t="shared" si="192"/>
        <v>1</v>
      </c>
      <c r="AL219" s="957">
        <f t="shared" si="185"/>
        <v>9</v>
      </c>
      <c r="AM219" s="958">
        <f t="shared" si="186"/>
        <v>2.02</v>
      </c>
      <c r="AN219" s="959">
        <v>83200</v>
      </c>
      <c r="AO219" s="952"/>
      <c r="AP219" s="952"/>
      <c r="AQ219" s="967" t="str">
        <f t="shared" si="187"/>
        <v>Կ-1</v>
      </c>
      <c r="AR219" s="959">
        <f t="shared" si="188"/>
        <v>168064</v>
      </c>
      <c r="AS219" s="961">
        <f t="shared" si="189"/>
        <v>168064</v>
      </c>
      <c r="AT219" s="961">
        <f t="shared" si="197"/>
        <v>2184832</v>
      </c>
    </row>
    <row r="220" spans="2:46" s="962" customFormat="1" ht="13.5">
      <c r="B220" s="907">
        <v>30</v>
      </c>
      <c r="C220" s="963" t="s">
        <v>79</v>
      </c>
      <c r="D220" s="964"/>
      <c r="E220" s="965"/>
      <c r="F220" s="953" t="s">
        <v>242</v>
      </c>
      <c r="G220" s="957">
        <v>1</v>
      </c>
      <c r="H220" s="957">
        <v>6</v>
      </c>
      <c r="I220" s="649">
        <f t="shared" si="166"/>
        <v>1.96</v>
      </c>
      <c r="J220" s="959">
        <v>83200</v>
      </c>
      <c r="K220" s="966"/>
      <c r="L220" s="952"/>
      <c r="M220" s="967" t="s">
        <v>87</v>
      </c>
      <c r="N220" s="959">
        <f t="shared" si="193"/>
        <v>163072</v>
      </c>
      <c r="O220" s="961">
        <f t="shared" si="168"/>
        <v>163072</v>
      </c>
      <c r="P220" s="961">
        <f t="shared" si="194"/>
        <v>2119936</v>
      </c>
      <c r="Q220" s="957">
        <f t="shared" si="170"/>
        <v>1</v>
      </c>
      <c r="R220" s="957">
        <f t="shared" si="171"/>
        <v>7</v>
      </c>
      <c r="S220" s="958">
        <f t="shared" si="172"/>
        <v>1.96</v>
      </c>
      <c r="T220" s="959">
        <v>83200</v>
      </c>
      <c r="U220" s="952"/>
      <c r="V220" s="952"/>
      <c r="W220" s="968" t="str">
        <f t="shared" si="173"/>
        <v>Կ-1</v>
      </c>
      <c r="X220" s="959">
        <f t="shared" si="174"/>
        <v>163072</v>
      </c>
      <c r="Y220" s="961">
        <f t="shared" si="175"/>
        <v>163072</v>
      </c>
      <c r="Z220" s="961">
        <f t="shared" si="195"/>
        <v>2119936</v>
      </c>
      <c r="AA220" s="957">
        <f t="shared" si="177"/>
        <v>1</v>
      </c>
      <c r="AB220" s="957">
        <f t="shared" si="178"/>
        <v>8</v>
      </c>
      <c r="AC220" s="958">
        <f t="shared" si="179"/>
        <v>2.02</v>
      </c>
      <c r="AD220" s="959">
        <v>83200</v>
      </c>
      <c r="AE220" s="952"/>
      <c r="AF220" s="952"/>
      <c r="AG220" s="967" t="str">
        <f t="shared" si="180"/>
        <v>Կ-1</v>
      </c>
      <c r="AH220" s="959">
        <f t="shared" si="181"/>
        <v>168064</v>
      </c>
      <c r="AI220" s="961">
        <f t="shared" si="182"/>
        <v>168064</v>
      </c>
      <c r="AJ220" s="961">
        <f t="shared" si="196"/>
        <v>2184832</v>
      </c>
      <c r="AK220" s="957">
        <f t="shared" si="192"/>
        <v>1</v>
      </c>
      <c r="AL220" s="957">
        <f t="shared" si="185"/>
        <v>9</v>
      </c>
      <c r="AM220" s="958">
        <f t="shared" si="186"/>
        <v>2.02</v>
      </c>
      <c r="AN220" s="959">
        <v>83200</v>
      </c>
      <c r="AO220" s="952"/>
      <c r="AP220" s="952"/>
      <c r="AQ220" s="967" t="str">
        <f t="shared" si="187"/>
        <v>Կ-1</v>
      </c>
      <c r="AR220" s="959">
        <f t="shared" si="188"/>
        <v>168064</v>
      </c>
      <c r="AS220" s="961">
        <f t="shared" si="189"/>
        <v>168064</v>
      </c>
      <c r="AT220" s="961">
        <f t="shared" si="197"/>
        <v>2184832</v>
      </c>
    </row>
    <row r="221" spans="2:46" s="962" customFormat="1" ht="13.5">
      <c r="B221" s="907">
        <v>31</v>
      </c>
      <c r="C221" s="963" t="s">
        <v>79</v>
      </c>
      <c r="D221" s="964"/>
      <c r="E221" s="965"/>
      <c r="F221" s="953" t="s">
        <v>242</v>
      </c>
      <c r="G221" s="957">
        <v>1</v>
      </c>
      <c r="H221" s="957">
        <v>6</v>
      </c>
      <c r="I221" s="649">
        <f t="shared" si="166"/>
        <v>1.96</v>
      </c>
      <c r="J221" s="959">
        <v>83200</v>
      </c>
      <c r="K221" s="966"/>
      <c r="L221" s="952"/>
      <c r="M221" s="967" t="s">
        <v>87</v>
      </c>
      <c r="N221" s="959">
        <f t="shared" si="193"/>
        <v>163072</v>
      </c>
      <c r="O221" s="961">
        <f t="shared" si="168"/>
        <v>163072</v>
      </c>
      <c r="P221" s="961">
        <f t="shared" si="194"/>
        <v>2119936</v>
      </c>
      <c r="Q221" s="957">
        <f t="shared" si="170"/>
        <v>1</v>
      </c>
      <c r="R221" s="957">
        <f t="shared" si="171"/>
        <v>7</v>
      </c>
      <c r="S221" s="958">
        <f t="shared" si="172"/>
        <v>1.96</v>
      </c>
      <c r="T221" s="959">
        <v>83200</v>
      </c>
      <c r="U221" s="952"/>
      <c r="V221" s="952"/>
      <c r="W221" s="968" t="str">
        <f t="shared" si="173"/>
        <v>Կ-1</v>
      </c>
      <c r="X221" s="959">
        <f t="shared" si="174"/>
        <v>163072</v>
      </c>
      <c r="Y221" s="961">
        <f t="shared" si="175"/>
        <v>163072</v>
      </c>
      <c r="Z221" s="961">
        <f t="shared" si="195"/>
        <v>2119936</v>
      </c>
      <c r="AA221" s="957">
        <f t="shared" si="177"/>
        <v>1</v>
      </c>
      <c r="AB221" s="957">
        <f t="shared" si="178"/>
        <v>8</v>
      </c>
      <c r="AC221" s="958">
        <f t="shared" si="179"/>
        <v>2.02</v>
      </c>
      <c r="AD221" s="959">
        <v>83200</v>
      </c>
      <c r="AE221" s="952"/>
      <c r="AF221" s="952"/>
      <c r="AG221" s="967" t="str">
        <f t="shared" si="180"/>
        <v>Կ-1</v>
      </c>
      <c r="AH221" s="959">
        <f t="shared" si="181"/>
        <v>168064</v>
      </c>
      <c r="AI221" s="961">
        <f t="shared" si="182"/>
        <v>168064</v>
      </c>
      <c r="AJ221" s="961">
        <f t="shared" si="196"/>
        <v>2184832</v>
      </c>
      <c r="AK221" s="957">
        <f t="shared" si="192"/>
        <v>1</v>
      </c>
      <c r="AL221" s="957">
        <f t="shared" si="185"/>
        <v>9</v>
      </c>
      <c r="AM221" s="958">
        <f t="shared" si="186"/>
        <v>2.02</v>
      </c>
      <c r="AN221" s="959">
        <v>83200</v>
      </c>
      <c r="AO221" s="952"/>
      <c r="AP221" s="952"/>
      <c r="AQ221" s="967" t="str">
        <f t="shared" si="187"/>
        <v>Կ-1</v>
      </c>
      <c r="AR221" s="959">
        <f t="shared" si="188"/>
        <v>168064</v>
      </c>
      <c r="AS221" s="961">
        <f t="shared" si="189"/>
        <v>168064</v>
      </c>
      <c r="AT221" s="961">
        <f t="shared" si="197"/>
        <v>2184832</v>
      </c>
    </row>
    <row r="222" spans="2:46" s="962" customFormat="1" ht="13.5">
      <c r="B222" s="907">
        <v>32</v>
      </c>
      <c r="C222" s="963" t="s">
        <v>79</v>
      </c>
      <c r="D222" s="964"/>
      <c r="E222" s="965"/>
      <c r="F222" s="953" t="s">
        <v>242</v>
      </c>
      <c r="G222" s="957">
        <v>1</v>
      </c>
      <c r="H222" s="957">
        <v>6</v>
      </c>
      <c r="I222" s="649">
        <f t="shared" si="166"/>
        <v>1.96</v>
      </c>
      <c r="J222" s="959">
        <v>83200</v>
      </c>
      <c r="K222" s="966"/>
      <c r="L222" s="952"/>
      <c r="M222" s="967" t="s">
        <v>87</v>
      </c>
      <c r="N222" s="959">
        <f t="shared" si="193"/>
        <v>163072</v>
      </c>
      <c r="O222" s="961">
        <f t="shared" si="168"/>
        <v>163072</v>
      </c>
      <c r="P222" s="961">
        <f t="shared" si="194"/>
        <v>2119936</v>
      </c>
      <c r="Q222" s="957">
        <f t="shared" si="170"/>
        <v>1</v>
      </c>
      <c r="R222" s="957">
        <f t="shared" si="171"/>
        <v>7</v>
      </c>
      <c r="S222" s="958">
        <f t="shared" si="172"/>
        <v>1.96</v>
      </c>
      <c r="T222" s="959">
        <v>83200</v>
      </c>
      <c r="U222" s="952"/>
      <c r="V222" s="952"/>
      <c r="W222" s="968" t="str">
        <f t="shared" si="173"/>
        <v>Կ-1</v>
      </c>
      <c r="X222" s="959">
        <f t="shared" si="174"/>
        <v>163072</v>
      </c>
      <c r="Y222" s="961">
        <f t="shared" si="175"/>
        <v>163072</v>
      </c>
      <c r="Z222" s="961">
        <f t="shared" si="195"/>
        <v>2119936</v>
      </c>
      <c r="AA222" s="957">
        <f t="shared" si="177"/>
        <v>1</v>
      </c>
      <c r="AB222" s="957">
        <f t="shared" si="178"/>
        <v>8</v>
      </c>
      <c r="AC222" s="958">
        <f t="shared" si="179"/>
        <v>2.02</v>
      </c>
      <c r="AD222" s="959">
        <v>83200</v>
      </c>
      <c r="AE222" s="952"/>
      <c r="AF222" s="952"/>
      <c r="AG222" s="967" t="str">
        <f t="shared" si="180"/>
        <v>Կ-1</v>
      </c>
      <c r="AH222" s="959">
        <f t="shared" si="181"/>
        <v>168064</v>
      </c>
      <c r="AI222" s="961">
        <f t="shared" si="182"/>
        <v>168064</v>
      </c>
      <c r="AJ222" s="961">
        <f t="shared" si="196"/>
        <v>2184832</v>
      </c>
      <c r="AK222" s="957">
        <f t="shared" si="192"/>
        <v>1</v>
      </c>
      <c r="AL222" s="957">
        <f t="shared" si="185"/>
        <v>9</v>
      </c>
      <c r="AM222" s="958">
        <f t="shared" si="186"/>
        <v>2.02</v>
      </c>
      <c r="AN222" s="959">
        <v>83200</v>
      </c>
      <c r="AO222" s="952"/>
      <c r="AP222" s="952"/>
      <c r="AQ222" s="967" t="str">
        <f t="shared" si="187"/>
        <v>Կ-1</v>
      </c>
      <c r="AR222" s="959">
        <f t="shared" si="188"/>
        <v>168064</v>
      </c>
      <c r="AS222" s="961">
        <f t="shared" si="189"/>
        <v>168064</v>
      </c>
      <c r="AT222" s="961">
        <f t="shared" si="197"/>
        <v>2184832</v>
      </c>
    </row>
    <row r="223" spans="2:46" s="633" customFormat="1" ht="27" hidden="1">
      <c r="B223" s="907">
        <v>33</v>
      </c>
      <c r="C223" s="663" t="s">
        <v>113</v>
      </c>
      <c r="D223" s="576" t="s">
        <v>2541</v>
      </c>
      <c r="E223" s="884">
        <v>1981</v>
      </c>
      <c r="F223" s="574" t="s">
        <v>1151</v>
      </c>
      <c r="G223" s="653">
        <v>1</v>
      </c>
      <c r="H223" s="650">
        <v>16</v>
      </c>
      <c r="I223" s="649">
        <f t="shared" si="166"/>
        <v>3.53</v>
      </c>
      <c r="J223" s="571">
        <v>83200</v>
      </c>
      <c r="K223" s="571">
        <f>+I223*J223*0.05</f>
        <v>14684.800000000001</v>
      </c>
      <c r="L223" s="571"/>
      <c r="M223" s="650" t="s">
        <v>85</v>
      </c>
      <c r="N223" s="571">
        <f t="shared" si="167"/>
        <v>293696</v>
      </c>
      <c r="O223" s="651">
        <f t="shared" ref="O223:O239" si="198">I223*J223+K223+L223</f>
        <v>308380.79999999999</v>
      </c>
      <c r="P223" s="651">
        <f t="shared" si="169"/>
        <v>4008950.4</v>
      </c>
      <c r="Q223" s="638">
        <f t="shared" ref="Q223:Q239" si="199">+G223</f>
        <v>1</v>
      </c>
      <c r="R223" s="638">
        <f t="shared" ref="R223:R239" si="200">+H223+1</f>
        <v>17</v>
      </c>
      <c r="S223" s="634">
        <f t="shared" ref="S223:S240" si="201">IF(Q223&lt;1,0,IF(W223="Բ-1",IF(R223=0,6.94,IF(R223=1,7.17,IF(R223=2,7.41,IF(R223=3,7.66,IF(OR(R223=5,R223=4),7.92,IF(OR(R223=6,R223=7),8.18,IF(OR(R223=8,R223=9),8.46,IF(OR(R223=10,R223=11,R223=12),8.74,IF(OR(R223=13,R223=14,R223=15),9.03,IF(OR(R223=16,R223=17,R223=18),9.33,9.65)))))))))),IF(W223="Բ-2", IF(R223=0,5.71,IF(R223=1,5.89,IF(R223=2,6.09,IF(R223=3,6.29,IF(OR(R223=5,R223=4),6.5,IF(OR(R223=6,R223=7),6.72,IF(OR(R223=8,R223=9),6.94,IF(OR(R223=10,R223=11,R223=12),7.17,IF(OR(R223=13,R223=14,R223=15),7.41,IF(OR(R223=16,R223=17,R223=18),7.65,7.91)))))))))), IF(W223="Գ-1", IF(R223=0,4.7,IF(R223=1,4.86,IF(R223=2,5.01,IF(R223=3,5.18,IF(OR(R223=5,R223=4),5.35,IF(OR(R223=6,R223=7),5.52,IF(OR(R223=8,R223=9),5.71,IF(OR(R223=10,R223=11,R223=12),5.89,IF(OR(R223=13,R223=14,R223=15),6.09,IF(OR(R223=16,R223=17,R223=18),6.29,6.49)))))))))), IF(W223="Գ-2", IF(R223=0,3.88,IF(R223=1,4.01,IF(R223=2,4.14,IF(R223=3,4.27,IF(OR(R223=5,R223=4),4.41,IF(OR(R223=6,R223=7),4.55,IF(OR(R223=8,R223=9),4.7,IF(OR(R223=10,R223=11,R223=12),4.85,IF(OR(R223=13,R223=14,R223=15),5.01,IF(OR(R223=16,R223=17,R223=18),5.17,5.34)))))))))), IF(W223="Գ-3", IF(R223=0,3.21,IF(R223=1,3.31,IF(R223=2,3.42,IF(R223=3,3.53,IF(OR(R223=5,R223=4),3.64,IF(OR(R223=6,R223=7),3.76,IF(OR(R223=8,R223=9),3.88,IF(OR(R223=10,R223=11,R223=12),4.01,IF(OR(R223=13,R223=14,R223=15),4.13,IF(OR(R223=16,R223=17,R223=18),4.27,4.4)))))))))), IF(W223="Ա-1", IF(R223=0,2.66,IF(R223=1,2.75,IF(R223=2,2.83,IF(R223=3,2.92,IF(OR(R223=5,R223=4),3.02,IF(OR(R223=6,R223=7),3.11,IF(OR(R223=8,R223=9),3.21,IF(OR(R223=10,R223=11,R223=12),3.31,IF(OR(R223=13,R223=14,R223=15),3.42,IF(OR(R223=16,R223=17,R223=18),3.53,3.64)))))))))), IF(W223="Ա-2", IF(R223=0,2.28,IF(R223=1,2.35,IF(R223=2,2.43,IF(R223=3,2.5,IF(OR(R223=5,R223=4),2.58,IF(OR(R223=6,R223=7),2.66,IF(OR(R223=8,R223=9),2.75,IF(OR(R223=10,R223=11,R223=12),2.83,IF(OR(R223=13,R223=14,R223=15),2.92,IF(OR(R223=16,R223=17,R223=18),3.01,3.11)))))))))),IF(W223="Ա-3", IF(R223=0,1.96,IF(R223=1,2.02,IF(R223=2,2.08,IF(R223=3,2.15,IF(OR(R223=5,R223=4),2.21,IF(OR(R223=6,R223=7),2.28,IF(OR(R223=8,R223=9),2.35,IF(OR(R223=10,R223=11,R223=12),2.42,IF(OR(R223=13,R223=14,R223=15),2.5,IF(OR(R223=16,R223=17,R223=18),2.58,2.66)))))))))), IF(W223="Կ-1", IF(R223=0,1.68,IF(R223=1,1.73,IF(R223=2,1.79,IF(R223=3,1.84,IF(OR(R223=5,R223=4),1.9,IF(OR(R223=6,R223=7),1.96,IF(OR(R223=8,R223=9),2.02,IF(OR(R223=10,R223=11,R223=12),2.08,IF(OR(R223=13,R223=14,R223=15),2.14,IF(OR(R223=16,R223=17,R223=18),2.21,2.28)))))))))), IF(W223="Կ-2", IF(R223=0,1.45,IF(R223=1,1.49,IF(R223=2,1.54,IF(R223=3,1.59,IF(OR(R223=5,R223=4),1.63,IF(OR(R223=6,R223=7),1.68,IF(OR(R223=8,R223=9),1.73,IF(OR(R223=10,R223=11,R223=12),1.79,IF(OR(R223=13,R223=14,R223=15),1.84,IF(OR(R223=16,R223=17,R223=18),1.9,1.95)))))))))),IF(W223="Կ-3", IF(R223=0,1.25,IF(R223=1,1.29,IF(R223=2,1.33,IF(R223=3,1.37,IF(OR(R223=5,R223=4),1.41,IF(OR(R223=6,R223=7),1.45,IF(OR(R223=8,R223=9),1.49,IF(OR(R223=10,R223=11,R223=12),1.54,IF(OR(R223=13,R223=14,R223=15),1.58,IF(OR(R223=16,R223=17,R223=18),1.63,1.68)))))))))), "Error"))))))))))))</f>
        <v>3.53</v>
      </c>
      <c r="T223" s="457">
        <v>83200</v>
      </c>
      <c r="U223" s="457">
        <f>+S223*T223*0.05</f>
        <v>14684.800000000001</v>
      </c>
      <c r="V223" s="457"/>
      <c r="W223" s="635" t="str">
        <f t="shared" ref="W223:W240" si="202">+M223</f>
        <v>Ա-1</v>
      </c>
      <c r="X223" s="457">
        <f t="shared" si="174"/>
        <v>293696</v>
      </c>
      <c r="Y223" s="636">
        <f t="shared" si="175"/>
        <v>308380.79999999999</v>
      </c>
      <c r="Z223" s="636">
        <f t="shared" si="176"/>
        <v>4008950.4</v>
      </c>
      <c r="AA223" s="638">
        <f t="shared" ref="AA223:AA240" si="203">+Q223</f>
        <v>1</v>
      </c>
      <c r="AB223" s="638">
        <f t="shared" ref="AB223:AB240" si="204">+R223+1</f>
        <v>18</v>
      </c>
      <c r="AC223" s="634">
        <f t="shared" ref="AC223:AC240" si="205">IF(AA223&lt;1,0,IF(AG223="Բ-1",IF(AB223=0,6.94,IF(AB223=1,7.17,IF(AB223=2,7.41,IF(AB223=3,7.66,IF(OR(AB223=5,AB223=4),7.92,IF(OR(AB223=6,AB223=7),8.18,IF(OR(AB223=8,AB223=9),8.46,IF(OR(AB223=10,AB223=11,AB223=12),8.74,IF(OR(AB223=13,AB223=14,AB223=15),9.03,IF(OR(AB223=16,AB223=17,AB223=18),9.33,9.65)))))))))),IF(AG223="Բ-2", IF(AB223=0,5.71,IF(AB223=1,5.89,IF(AB223=2,6.09,IF(AB223=3,6.29,IF(OR(AB223=5,AB223=4),6.5,IF(OR(AB223=6,AB223=7),6.72,IF(OR(AB223=8,AB223=9),6.94,IF(OR(AB223=10,AB223=11,AB223=12),7.17,IF(OR(AB223=13,AB223=14,AB223=15),7.41,IF(OR(AB223=16,AB223=17,AB223=18),7.65,7.91)))))))))), IF(AG223="Գ-1", IF(AB223=0,4.7,IF(AB223=1,4.86,IF(AB223=2,5.01,IF(AB223=3,5.18,IF(OR(AB223=5,AB223=4),5.35,IF(OR(AB223=6,AB223=7),5.52,IF(OR(AB223=8,AB223=9),5.71,IF(OR(AB223=10,AB223=11,AB223=12),5.89,IF(OR(AB223=13,AB223=14,AB223=15),6.09,IF(OR(AB223=16,AB223=17,AB223=18),6.29,6.49)))))))))), IF(AG223="Գ-2", IF(AB223=0,3.88,IF(AB223=1,4.01,IF(AB223=2,4.14,IF(AB223=3,4.27,IF(OR(AB223=5,AB223=4),4.41,IF(OR(AB223=6,AB223=7),4.55,IF(OR(AB223=8,AB223=9),4.7,IF(OR(AB223=10,AB223=11,AB223=12),4.85,IF(OR(AB223=13,AB223=14,AB223=15),5.01,IF(OR(AB223=16,AB223=17,AB223=18),5.17,5.34)))))))))), IF(AG223="Գ-3", IF(AB223=0,3.21,IF(AB223=1,3.31,IF(AB223=2,3.42,IF(AB223=3,3.53,IF(OR(AB223=5,AB223=4),3.64,IF(OR(AB223=6,AB223=7),3.76,IF(OR(AB223=8,AB223=9),3.88,IF(OR(AB223=10,AB223=11,AB223=12),4.01,IF(OR(AB223=13,AB223=14,AB223=15),4.13,IF(OR(AB223=16,AB223=17,AB223=18),4.27,4.4)))))))))), IF(AG223="Ա-1", IF(AB223=0,2.66,IF(AB223=1,2.75,IF(AB223=2,2.83,IF(AB223=3,2.92,IF(OR(AB223=5,AB223=4),3.02,IF(OR(AB223=6,AB223=7),3.11,IF(OR(AB223=8,AB223=9),3.21,IF(OR(AB223=10,AB223=11,AB223=12),3.31,IF(OR(AB223=13,AB223=14,AB223=15),3.42,IF(OR(AB223=16,AB223=17,AB223=18),3.53,3.64)))))))))), IF(AG223="Ա-2", IF(AB223=0,2.28,IF(AB223=1,2.35,IF(AB223=2,2.43,IF(AB223=3,2.5,IF(OR(AB223=5,AB223=4),2.58,IF(OR(AB223=6,AB223=7),2.66,IF(OR(AB223=8,AB223=9),2.75,IF(OR(AB223=10,AB223=11,AB223=12),2.83,IF(OR(AB223=13,AB223=14,AB223=15),2.92,IF(OR(AB223=16,AB223=17,AB223=18),3.01,3.11)))))))))),IF(AG223="Ա-3", IF(AB223=0,1.96,IF(AB223=1,2.02,IF(AB223=2,2.08,IF(AB223=3,2.15,IF(OR(AB223=5,AB223=4),2.21,IF(OR(AB223=6,AB223=7),2.28,IF(OR(AB223=8,AB223=9),2.35,IF(OR(AB223=10,AB223=11,AB223=12),2.42,IF(OR(AB223=13,AB223=14,AB223=15),2.5,IF(OR(AB223=16,AB223=17,AB223=18),2.58,2.66)))))))))), IF(AG223="Կ-1", IF(AB223=0,1.68,IF(AB223=1,1.73,IF(AB223=2,1.79,IF(AB223=3,1.84,IF(OR(AB223=5,AB223=4),1.9,IF(OR(AB223=6,AB223=7),1.96,IF(OR(AB223=8,AB223=9),2.02,IF(OR(AB223=10,AB223=11,AB223=12),2.08,IF(OR(AB223=13,AB223=14,AB223=15),2.14,IF(OR(AB223=16,AB223=17,AB223=18),2.21,2.28)))))))))), IF(AG223="Կ-2", IF(AB223=0,1.45,IF(AB223=1,1.49,IF(AB223=2,1.54,IF(AB223=3,1.59,IF(OR(AB223=5,AB223=4),1.63,IF(OR(AB223=6,AB223=7),1.68,IF(OR(AB223=8,AB223=9),1.73,IF(OR(AB223=10,AB223=11,AB223=12),1.79,IF(OR(AB223=13,AB223=14,AB223=15),1.84,IF(OR(AB223=16,AB223=17,AB223=18),1.9,1.95)))))))))),IF(AG223="Կ-3", IF(AB223=0,1.25,IF(AB223=1,1.29,IF(AB223=2,1.33,IF(AB223=3,1.37,IF(OR(AB223=5,AB223=4),1.41,IF(OR(AB223=6,AB223=7),1.45,IF(OR(AB223=8,AB223=9),1.49,IF(OR(AB223=10,AB223=11,AB223=12),1.54,IF(OR(AB223=13,AB223=14,AB223=15),1.58,IF(OR(AB223=16,AB223=17,AB223=18),1.63,1.68)))))))))), "Error"))))))))))))</f>
        <v>3.53</v>
      </c>
      <c r="AD223" s="457">
        <v>83200</v>
      </c>
      <c r="AE223" s="457">
        <f>+AC223*AD223*0.05</f>
        <v>14684.800000000001</v>
      </c>
      <c r="AF223" s="457"/>
      <c r="AG223" s="635" t="str">
        <f t="shared" ref="AG223:AG240" si="206">+W223</f>
        <v>Ա-1</v>
      </c>
      <c r="AH223" s="457">
        <f t="shared" si="181"/>
        <v>293696</v>
      </c>
      <c r="AI223" s="636">
        <f t="shared" si="182"/>
        <v>308380.79999999999</v>
      </c>
      <c r="AJ223" s="636">
        <f t="shared" si="183"/>
        <v>4008950.4</v>
      </c>
      <c r="AK223" s="638">
        <f t="shared" si="192"/>
        <v>1</v>
      </c>
      <c r="AL223" s="638">
        <f t="shared" ref="AL223:AL240" si="207">+AB223+1</f>
        <v>19</v>
      </c>
      <c r="AM223" s="634">
        <f t="shared" ref="AM223:AM240" si="208">IF(AK223&lt;1,0,IF(AQ223="Բ-1",IF(AL223=0,6.94,IF(AL223=1,7.17,IF(AL223=2,7.41,IF(AL223=3,7.66,IF(OR(AL223=5,AL223=4),7.92,IF(OR(AL223=6,AL223=7),8.18,IF(OR(AL223=8,AL223=9),8.46,IF(OR(AL223=10,AL223=11,AL223=12),8.74,IF(OR(AL223=13,AL223=14,AL223=15),9.03,IF(OR(AL223=16,AL223=17,AL223=18),9.33,9.65)))))))))),IF(AQ223="Բ-2", IF(AL223=0,5.71,IF(AL223=1,5.89,IF(AL223=2,6.09,IF(AL223=3,6.29,IF(OR(AL223=5,AL223=4),6.5,IF(OR(AL223=6,AL223=7),6.72,IF(OR(AL223=8,AL223=9),6.94,IF(OR(AL223=10,AL223=11,AL223=12),7.17,IF(OR(AL223=13,AL223=14,AL223=15),7.41,IF(OR(AL223=16,AL223=17,AL223=18),7.65,7.91)))))))))), IF(AQ223="Գ-1", IF(AL223=0,4.7,IF(AL223=1,4.86,IF(AL223=2,5.01,IF(AL223=3,5.18,IF(OR(AL223=5,AL223=4),5.35,IF(OR(AL223=6,AL223=7),5.52,IF(OR(AL223=8,AL223=9),5.71,IF(OR(AL223=10,AL223=11,AL223=12),5.89,IF(OR(AL223=13,AL223=14,AL223=15),6.09,IF(OR(AL223=16,AL223=17,AL223=18),6.29,6.49)))))))))), IF(AQ223="Գ-2", IF(AL223=0,3.88,IF(AL223=1,4.01,IF(AL223=2,4.14,IF(AL223=3,4.27,IF(OR(AL223=5,AL223=4),4.41,IF(OR(AL223=6,AL223=7),4.55,IF(OR(AL223=8,AL223=9),4.7,IF(OR(AL223=10,AL223=11,AL223=12),4.85,IF(OR(AL223=13,AL223=14,AL223=15),5.01,IF(OR(AL223=16,AL223=17,AL223=18),5.17,5.34)))))))))), IF(AQ223="Գ-3", IF(AL223=0,3.21,IF(AL223=1,3.31,IF(AL223=2,3.42,IF(AL223=3,3.53,IF(OR(AL223=5,AL223=4),3.64,IF(OR(AL223=6,AL223=7),3.76,IF(OR(AL223=8,AL223=9),3.88,IF(OR(AL223=10,AL223=11,AL223=12),4.01,IF(OR(AL223=13,AL223=14,AL223=15),4.13,IF(OR(AL223=16,AL223=17,AL223=18),4.27,4.4)))))))))), IF(AQ223="Ա-1", IF(AL223=0,2.66,IF(AL223=1,2.75,IF(AL223=2,2.83,IF(AL223=3,2.92,IF(OR(AL223=5,AL223=4),3.02,IF(OR(AL223=6,AL223=7),3.11,IF(OR(AL223=8,AL223=9),3.21,IF(OR(AL223=10,AL223=11,AL223=12),3.31,IF(OR(AL223=13,AL223=14,AL223=15),3.42,IF(OR(AL223=16,AL223=17,AL223=18),3.53,3.64)))))))))), IF(AQ223="Ա-2", IF(AL223=0,2.28,IF(AL223=1,2.35,IF(AL223=2,2.43,IF(AL223=3,2.5,IF(OR(AL223=5,AL223=4),2.58,IF(OR(AL223=6,AL223=7),2.66,IF(OR(AL223=8,AL223=9),2.75,IF(OR(AL223=10,AL223=11,AL223=12),2.83,IF(OR(AL223=13,AL223=14,AL223=15),2.92,IF(OR(AL223=16,AL223=17,AL223=18),3.01,3.11)))))))))),IF(AQ223="Ա-3", IF(AL223=0,1.96,IF(AL223=1,2.02,IF(AL223=2,2.08,IF(AL223=3,2.15,IF(OR(AL223=5,AL223=4),2.21,IF(OR(AL223=6,AL223=7),2.28,IF(OR(AL223=8,AL223=9),2.35,IF(OR(AL223=10,AL223=11,AL223=12),2.42,IF(OR(AL223=13,AL223=14,AL223=15),2.5,IF(OR(AL223=16,AL223=17,AL223=18),2.58,2.66)))))))))), IF(AQ223="Կ-1", IF(AL223=0,1.68,IF(AL223=1,1.73,IF(AL223=2,1.79,IF(AL223=3,1.84,IF(OR(AL223=5,AL223=4),1.9,IF(OR(AL223=6,AL223=7),1.96,IF(OR(AL223=8,AL223=9),2.02,IF(OR(AL223=10,AL223=11,AL223=12),2.08,IF(OR(AL223=13,AL223=14,AL223=15),2.14,IF(OR(AL223=16,AL223=17,AL223=18),2.21,2.28)))))))))), IF(AQ223="Կ-2", IF(AL223=0,1.45,IF(AL223=1,1.49,IF(AL223=2,1.54,IF(AL223=3,1.59,IF(OR(AL223=5,AL223=4),1.63,IF(OR(AL223=6,AL223=7),1.68,IF(OR(AL223=8,AL223=9),1.73,IF(OR(AL223=10,AL223=11,AL223=12),1.79,IF(OR(AL223=13,AL223=14,AL223=15),1.84,IF(OR(AL223=16,AL223=17,AL223=18),1.9,1.95)))))))))),IF(AQ223="Կ-3", IF(AL223=0,1.25,IF(AL223=1,1.29,IF(AL223=2,1.33,IF(AL223=3,1.37,IF(OR(AL223=5,AL223=4),1.41,IF(OR(AL223=6,AL223=7),1.45,IF(OR(AL223=8,AL223=9),1.49,IF(OR(AL223=10,AL223=11,AL223=12),1.54,IF(OR(AL223=13,AL223=14,AL223=15),1.58,IF(OR(AL223=16,AL223=17,AL223=18),1.63,1.68)))))))))), "Error"))))))))))))</f>
        <v>3.64</v>
      </c>
      <c r="AN223" s="457">
        <v>83200</v>
      </c>
      <c r="AO223" s="457">
        <f>+AM223*AN223*0.05</f>
        <v>15142.400000000001</v>
      </c>
      <c r="AP223" s="457"/>
      <c r="AQ223" s="635" t="str">
        <f t="shared" ref="AQ223:AQ240" si="209">+AG223</f>
        <v>Ա-1</v>
      </c>
      <c r="AR223" s="457">
        <f t="shared" si="188"/>
        <v>302848</v>
      </c>
      <c r="AS223" s="636">
        <f t="shared" si="189"/>
        <v>317990.40000000002</v>
      </c>
      <c r="AT223" s="636">
        <f t="shared" si="190"/>
        <v>4133875.2</v>
      </c>
    </row>
    <row r="224" spans="2:46" s="970" customFormat="1" ht="27">
      <c r="B224" s="907">
        <v>34</v>
      </c>
      <c r="C224" s="981" t="s">
        <v>79</v>
      </c>
      <c r="D224" s="972"/>
      <c r="E224" s="973"/>
      <c r="F224" s="974" t="s">
        <v>1151</v>
      </c>
      <c r="G224" s="975">
        <v>1</v>
      </c>
      <c r="H224" s="979">
        <v>6</v>
      </c>
      <c r="I224" s="976">
        <f t="shared" ref="I224" si="210">IF(G224&lt;1,0,IF(M224="Բ-1",IF(H224=0,6.94,IF(H224=1,7.17,IF(H224=2,7.41,IF(H224=3,7.66,IF(OR(H224=5,H224=4),7.92,IF(OR(H224=6,H224=7),8.18,IF(OR(H224=8,H224=9),8.46,IF(OR(H224=10,H224=11,H224=12),8.74,IF(OR(H224=13,H224=14,H224=15),9.03,IF(OR(H224=16,H224=17,H224=18),9.33,9.65)))))))))),IF(M224="Բ-2", IF(H224=0,5.71,IF(H224=1,5.89,IF(H224=2,6.09,IF(H224=3,6.29,IF(OR(H224=5,H224=4),6.5,IF(OR(H224=6,H224=7),6.72,IF(OR(H224=8,H224=9),6.94,IF(OR(H224=10,H224=11,H224=12),7.17,IF(OR(H224=13,H224=14,H224=15),7.41,IF(OR(H224=16,H224=17,H224=18),7.65,7.91)))))))))), IF(M224="Գ-1", IF(H224=0,4.7,IF(H224=1,4.86,IF(H224=2,5.01,IF(H224=3,5.18,IF(OR(H224=5,H224=4),5.35,IF(OR(H224=6,H224=7),5.52,IF(OR(H224=8,H224=9),5.71,IF(OR(H224=10,H224=11,H224=12),5.89,IF(OR(H224=13,H224=14,H224=15),6.09,IF(OR(H224=16,H224=17,H224=18),6.29,6.49)))))))))), IF(M224="Գ-2", IF(H224=0,3.88,IF(H224=1,4.01,IF(H224=2,4.14,IF(H224=3,4.27,IF(OR(H224=5,H224=4),4.41,IF(OR(H224=6,H224=7),4.55,IF(OR(H224=8,H224=9),4.7,IF(OR(H224=10,H224=11,H224=12),4.85,IF(OR(H224=13,H224=14,H224=15),5.01,IF(OR(H224=16,H224=17,H224=18),5.17,5.34)))))))))), IF(M224="Գ-3", IF(H224=0,3.21,IF(H224=1,3.31,IF(H224=2,3.42,IF(H224=3,3.53,IF(OR(H224=5,H224=4),3.64,IF(OR(H224=6,H224=7),3.76,IF(OR(H224=8,H224=9),3.88,IF(OR(H224=10,H224=11,H224=12),4.01,IF(OR(H224=13,H224=14,H224=15),4.13,IF(OR(H224=16,H224=17,H224=18),4.27,4.4)))))))))), IF(M224="Ա-1", IF(H224=0,2.66,IF(H224=1,2.75,IF(H224=2,2.83,IF(H224=3,2.92,IF(OR(H224=5,H224=4),3.02,IF(OR(H224=6,H224=7),3.11,IF(OR(H224=8,H224=9),3.21,IF(OR(H224=10,H224=11,H224=12),3.31,IF(OR(H224=13,H224=14,H224=15),3.42,IF(OR(H224=16,H224=17,H224=18),3.53,3.64)))))))))), IF(M224="Ա-2", IF(H224=0,2.28,IF(H224=1,2.35,IF(H224=2,2.43,IF(H224=3,2.5,IF(OR(H224=5,H224=4),2.58,IF(OR(H224=6,H224=7),2.66,IF(OR(H224=8,H224=9),2.75,IF(OR(H224=10,H224=11,H224=12),2.83,IF(OR(H224=13,H224=14,H224=15),2.92,IF(OR(H224=16,H224=17,H224=18),3.01,3.11)))))))))),IF(M224="Ա-3", IF(H224=0,1.96,IF(H224=1,2.02,IF(H224=2,2.08,IF(H224=3,2.15,IF(OR(H224=5,H224=4),2.21,IF(OR(H224=6,H224=7),2.28,IF(OR(H224=8,H224=9),2.35,IF(OR(H224=10,H224=11,H224=12),2.42,IF(OR(H224=13,H224=14,H224=15),2.5,IF(OR(H224=16,H224=17,H224=18),2.58,2.66)))))))))), IF(M224="Կ-1", IF(H224=0,1.68,IF(H224=1,1.73,IF(H224=2,1.79,IF(H224=3,1.84,IF(OR(H224=5,H224=4),1.9,IF(OR(H224=6,H224=7),1.96,IF(OR(H224=8,H224=9),2.02,IF(OR(H224=10,H224=11,H224=12),2.08,IF(OR(H224=13,H224=14,H224=15),2.14,IF(OR(H224=16,H224=17,H224=18),2.21,2.28)))))))))), IF(M224="Կ-2", IF(H224=0,1.45,IF(H224=1,1.49,IF(H224=2,1.54,IF(H224=3,1.59,IF(OR(H224=5,H224=4),1.63,IF(OR(H224=6,H224=7),1.68,IF(OR(H224=8,H224=9),1.73,IF(OR(H224=10,H224=11,H224=12),1.79,IF(OR(H224=13,H224=14,H224=15),1.84,IF(OR(H224=16,H224=17,H224=18),1.9,1.95)))))))))),IF(M224="Կ-3", IF(H224=0,1.25,IF(H224=1,1.29,IF(H224=2,1.33,IF(H224=3,1.37,IF(OR(H224=5,H224=4),1.41,IF(OR(H224=6,H224=7),1.45,IF(OR(H224=8,H224=9),1.49,IF(OR(H224=10,H224=11,H224=12),1.54,IF(OR(H224=13,H224=14,H224=15),1.58,IF(OR(H224=16,H224=17,H224=18),1.63,1.68)))))))))), "Error"))))))))))))</f>
        <v>3.11</v>
      </c>
      <c r="J224" s="977">
        <v>83200</v>
      </c>
      <c r="K224" s="977"/>
      <c r="L224" s="977"/>
      <c r="M224" s="979" t="s">
        <v>85</v>
      </c>
      <c r="N224" s="977">
        <f>J224*I224</f>
        <v>258752</v>
      </c>
      <c r="O224" s="980">
        <f t="shared" ref="O224" si="211">I224*J224+K224+L224</f>
        <v>258752</v>
      </c>
      <c r="P224" s="980">
        <f>+O224*13</f>
        <v>3363776</v>
      </c>
      <c r="Q224" s="975">
        <f t="shared" ref="Q224" si="212">+G224</f>
        <v>1</v>
      </c>
      <c r="R224" s="975">
        <f t="shared" ref="R224" si="213">+H224+1</f>
        <v>7</v>
      </c>
      <c r="S224" s="976">
        <f t="shared" ref="S224" si="214">IF(Q224&lt;1,0,IF(W224="Բ-1",IF(R224=0,6.94,IF(R224=1,7.17,IF(R224=2,7.41,IF(R224=3,7.66,IF(OR(R224=5,R224=4),7.92,IF(OR(R224=6,R224=7),8.18,IF(OR(R224=8,R224=9),8.46,IF(OR(R224=10,R224=11,R224=12),8.74,IF(OR(R224=13,R224=14,R224=15),9.03,IF(OR(R224=16,R224=17,R224=18),9.33,9.65)))))))))),IF(W224="Բ-2", IF(R224=0,5.71,IF(R224=1,5.89,IF(R224=2,6.09,IF(R224=3,6.29,IF(OR(R224=5,R224=4),6.5,IF(OR(R224=6,R224=7),6.72,IF(OR(R224=8,R224=9),6.94,IF(OR(R224=10,R224=11,R224=12),7.17,IF(OR(R224=13,R224=14,R224=15),7.41,IF(OR(R224=16,R224=17,R224=18),7.65,7.91)))))))))), IF(W224="Գ-1", IF(R224=0,4.7,IF(R224=1,4.86,IF(R224=2,5.01,IF(R224=3,5.18,IF(OR(R224=5,R224=4),5.35,IF(OR(R224=6,R224=7),5.52,IF(OR(R224=8,R224=9),5.71,IF(OR(R224=10,R224=11,R224=12),5.89,IF(OR(R224=13,R224=14,R224=15),6.09,IF(OR(R224=16,R224=17,R224=18),6.29,6.49)))))))))), IF(W224="Գ-2", IF(R224=0,3.88,IF(R224=1,4.01,IF(R224=2,4.14,IF(R224=3,4.27,IF(OR(R224=5,R224=4),4.41,IF(OR(R224=6,R224=7),4.55,IF(OR(R224=8,R224=9),4.7,IF(OR(R224=10,R224=11,R224=12),4.85,IF(OR(R224=13,R224=14,R224=15),5.01,IF(OR(R224=16,R224=17,R224=18),5.17,5.34)))))))))), IF(W224="Գ-3", IF(R224=0,3.21,IF(R224=1,3.31,IF(R224=2,3.42,IF(R224=3,3.53,IF(OR(R224=5,R224=4),3.64,IF(OR(R224=6,R224=7),3.76,IF(OR(R224=8,R224=9),3.88,IF(OR(R224=10,R224=11,R224=12),4.01,IF(OR(R224=13,R224=14,R224=15),4.13,IF(OR(R224=16,R224=17,R224=18),4.27,4.4)))))))))), IF(W224="Ա-1", IF(R224=0,2.66,IF(R224=1,2.75,IF(R224=2,2.83,IF(R224=3,2.92,IF(OR(R224=5,R224=4),3.02,IF(OR(R224=6,R224=7),3.11,IF(OR(R224=8,R224=9),3.21,IF(OR(R224=10,R224=11,R224=12),3.31,IF(OR(R224=13,R224=14,R224=15),3.42,IF(OR(R224=16,R224=17,R224=18),3.53,3.64)))))))))), IF(W224="Ա-2", IF(R224=0,2.28,IF(R224=1,2.35,IF(R224=2,2.43,IF(R224=3,2.5,IF(OR(R224=5,R224=4),2.58,IF(OR(R224=6,R224=7),2.66,IF(OR(R224=8,R224=9),2.75,IF(OR(R224=10,R224=11,R224=12),2.83,IF(OR(R224=13,R224=14,R224=15),2.92,IF(OR(R224=16,R224=17,R224=18),3.01,3.11)))))))))),IF(W224="Ա-3", IF(R224=0,1.96,IF(R224=1,2.02,IF(R224=2,2.08,IF(R224=3,2.15,IF(OR(R224=5,R224=4),2.21,IF(OR(R224=6,R224=7),2.28,IF(OR(R224=8,R224=9),2.35,IF(OR(R224=10,R224=11,R224=12),2.42,IF(OR(R224=13,R224=14,R224=15),2.5,IF(OR(R224=16,R224=17,R224=18),2.58,2.66)))))))))), IF(W224="Կ-1", IF(R224=0,1.68,IF(R224=1,1.73,IF(R224=2,1.79,IF(R224=3,1.84,IF(OR(R224=5,R224=4),1.9,IF(OR(R224=6,R224=7),1.96,IF(OR(R224=8,R224=9),2.02,IF(OR(R224=10,R224=11,R224=12),2.08,IF(OR(R224=13,R224=14,R224=15),2.14,IF(OR(R224=16,R224=17,R224=18),2.21,2.28)))))))))), IF(W224="Կ-2", IF(R224=0,1.45,IF(R224=1,1.49,IF(R224=2,1.54,IF(R224=3,1.59,IF(OR(R224=5,R224=4),1.63,IF(OR(R224=6,R224=7),1.68,IF(OR(R224=8,R224=9),1.73,IF(OR(R224=10,R224=11,R224=12),1.79,IF(OR(R224=13,R224=14,R224=15),1.84,IF(OR(R224=16,R224=17,R224=18),1.9,1.95)))))))))),IF(W224="Կ-3", IF(R224=0,1.25,IF(R224=1,1.29,IF(R224=2,1.33,IF(R224=3,1.37,IF(OR(R224=5,R224=4),1.41,IF(OR(R224=6,R224=7),1.45,IF(OR(R224=8,R224=9),1.49,IF(OR(R224=10,R224=11,R224=12),1.54,IF(OR(R224=13,R224=14,R224=15),1.58,IF(OR(R224=16,R224=17,R224=18),1.63,1.68)))))))))), "Error"))))))))))))</f>
        <v>3.11</v>
      </c>
      <c r="T224" s="977">
        <v>83200</v>
      </c>
      <c r="U224" s="977"/>
      <c r="V224" s="977"/>
      <c r="W224" s="979" t="str">
        <f t="shared" ref="W224" si="215">+M224</f>
        <v>Ա-1</v>
      </c>
      <c r="X224" s="977">
        <f t="shared" ref="X224" si="216">T224*S224</f>
        <v>258752</v>
      </c>
      <c r="Y224" s="980">
        <f t="shared" ref="Y224" si="217">+U224+V224+X224</f>
        <v>258752</v>
      </c>
      <c r="Z224" s="980">
        <f>+Y224*13</f>
        <v>3363776</v>
      </c>
      <c r="AA224" s="975">
        <f t="shared" ref="AA224" si="218">+Q224</f>
        <v>1</v>
      </c>
      <c r="AB224" s="975">
        <f t="shared" ref="AB224" si="219">+R224+1</f>
        <v>8</v>
      </c>
      <c r="AC224" s="976">
        <f t="shared" ref="AC224" si="220">IF(AA224&lt;1,0,IF(AG224="Բ-1",IF(AB224=0,6.94,IF(AB224=1,7.17,IF(AB224=2,7.41,IF(AB224=3,7.66,IF(OR(AB224=5,AB224=4),7.92,IF(OR(AB224=6,AB224=7),8.18,IF(OR(AB224=8,AB224=9),8.46,IF(OR(AB224=10,AB224=11,AB224=12),8.74,IF(OR(AB224=13,AB224=14,AB224=15),9.03,IF(OR(AB224=16,AB224=17,AB224=18),9.33,9.65)))))))))),IF(AG224="Բ-2", IF(AB224=0,5.71,IF(AB224=1,5.89,IF(AB224=2,6.09,IF(AB224=3,6.29,IF(OR(AB224=5,AB224=4),6.5,IF(OR(AB224=6,AB224=7),6.72,IF(OR(AB224=8,AB224=9),6.94,IF(OR(AB224=10,AB224=11,AB224=12),7.17,IF(OR(AB224=13,AB224=14,AB224=15),7.41,IF(OR(AB224=16,AB224=17,AB224=18),7.65,7.91)))))))))), IF(AG224="Գ-1", IF(AB224=0,4.7,IF(AB224=1,4.86,IF(AB224=2,5.01,IF(AB224=3,5.18,IF(OR(AB224=5,AB224=4),5.35,IF(OR(AB224=6,AB224=7),5.52,IF(OR(AB224=8,AB224=9),5.71,IF(OR(AB224=10,AB224=11,AB224=12),5.89,IF(OR(AB224=13,AB224=14,AB224=15),6.09,IF(OR(AB224=16,AB224=17,AB224=18),6.29,6.49)))))))))), IF(AG224="Գ-2", IF(AB224=0,3.88,IF(AB224=1,4.01,IF(AB224=2,4.14,IF(AB224=3,4.27,IF(OR(AB224=5,AB224=4),4.41,IF(OR(AB224=6,AB224=7),4.55,IF(OR(AB224=8,AB224=9),4.7,IF(OR(AB224=10,AB224=11,AB224=12),4.85,IF(OR(AB224=13,AB224=14,AB224=15),5.01,IF(OR(AB224=16,AB224=17,AB224=18),5.17,5.34)))))))))), IF(AG224="Գ-3", IF(AB224=0,3.21,IF(AB224=1,3.31,IF(AB224=2,3.42,IF(AB224=3,3.53,IF(OR(AB224=5,AB224=4),3.64,IF(OR(AB224=6,AB224=7),3.76,IF(OR(AB224=8,AB224=9),3.88,IF(OR(AB224=10,AB224=11,AB224=12),4.01,IF(OR(AB224=13,AB224=14,AB224=15),4.13,IF(OR(AB224=16,AB224=17,AB224=18),4.27,4.4)))))))))), IF(AG224="Ա-1", IF(AB224=0,2.66,IF(AB224=1,2.75,IF(AB224=2,2.83,IF(AB224=3,2.92,IF(OR(AB224=5,AB224=4),3.02,IF(OR(AB224=6,AB224=7),3.11,IF(OR(AB224=8,AB224=9),3.21,IF(OR(AB224=10,AB224=11,AB224=12),3.31,IF(OR(AB224=13,AB224=14,AB224=15),3.42,IF(OR(AB224=16,AB224=17,AB224=18),3.53,3.64)))))))))), IF(AG224="Ա-2", IF(AB224=0,2.28,IF(AB224=1,2.35,IF(AB224=2,2.43,IF(AB224=3,2.5,IF(OR(AB224=5,AB224=4),2.58,IF(OR(AB224=6,AB224=7),2.66,IF(OR(AB224=8,AB224=9),2.75,IF(OR(AB224=10,AB224=11,AB224=12),2.83,IF(OR(AB224=13,AB224=14,AB224=15),2.92,IF(OR(AB224=16,AB224=17,AB224=18),3.01,3.11)))))))))),IF(AG224="Ա-3", IF(AB224=0,1.96,IF(AB224=1,2.02,IF(AB224=2,2.08,IF(AB224=3,2.15,IF(OR(AB224=5,AB224=4),2.21,IF(OR(AB224=6,AB224=7),2.28,IF(OR(AB224=8,AB224=9),2.35,IF(OR(AB224=10,AB224=11,AB224=12),2.42,IF(OR(AB224=13,AB224=14,AB224=15),2.5,IF(OR(AB224=16,AB224=17,AB224=18),2.58,2.66)))))))))), IF(AG224="Կ-1", IF(AB224=0,1.68,IF(AB224=1,1.73,IF(AB224=2,1.79,IF(AB224=3,1.84,IF(OR(AB224=5,AB224=4),1.9,IF(OR(AB224=6,AB224=7),1.96,IF(OR(AB224=8,AB224=9),2.02,IF(OR(AB224=10,AB224=11,AB224=12),2.08,IF(OR(AB224=13,AB224=14,AB224=15),2.14,IF(OR(AB224=16,AB224=17,AB224=18),2.21,2.28)))))))))), IF(AG224="Կ-2", IF(AB224=0,1.45,IF(AB224=1,1.49,IF(AB224=2,1.54,IF(AB224=3,1.59,IF(OR(AB224=5,AB224=4),1.63,IF(OR(AB224=6,AB224=7),1.68,IF(OR(AB224=8,AB224=9),1.73,IF(OR(AB224=10,AB224=11,AB224=12),1.79,IF(OR(AB224=13,AB224=14,AB224=15),1.84,IF(OR(AB224=16,AB224=17,AB224=18),1.9,1.95)))))))))),IF(AG224="Կ-3", IF(AB224=0,1.25,IF(AB224=1,1.29,IF(AB224=2,1.33,IF(AB224=3,1.37,IF(OR(AB224=5,AB224=4),1.41,IF(OR(AB224=6,AB224=7),1.45,IF(OR(AB224=8,AB224=9),1.49,IF(OR(AB224=10,AB224=11,AB224=12),1.54,IF(OR(AB224=13,AB224=14,AB224=15),1.58,IF(OR(AB224=16,AB224=17,AB224=18),1.63,1.68)))))))))), "Error"))))))))))))</f>
        <v>3.21</v>
      </c>
      <c r="AD224" s="977">
        <v>83200</v>
      </c>
      <c r="AE224" s="977"/>
      <c r="AF224" s="977"/>
      <c r="AG224" s="979" t="str">
        <f t="shared" ref="AG224" si="221">+W224</f>
        <v>Ա-1</v>
      </c>
      <c r="AH224" s="977">
        <f t="shared" ref="AH224" si="222">AD224*AC224</f>
        <v>267072</v>
      </c>
      <c r="AI224" s="980">
        <f t="shared" ref="AI224" si="223">AH224+AE224+AF224</f>
        <v>267072</v>
      </c>
      <c r="AJ224" s="980">
        <f>+AI224*13</f>
        <v>3471936</v>
      </c>
      <c r="AK224" s="975">
        <f t="shared" ref="AK224" si="224">+AA224</f>
        <v>1</v>
      </c>
      <c r="AL224" s="975">
        <f t="shared" ref="AL224" si="225">+AB224+1</f>
        <v>9</v>
      </c>
      <c r="AM224" s="976">
        <f t="shared" ref="AM224" si="226">IF(AK224&lt;1,0,IF(AQ224="Բ-1",IF(AL224=0,6.94,IF(AL224=1,7.17,IF(AL224=2,7.41,IF(AL224=3,7.66,IF(OR(AL224=5,AL224=4),7.92,IF(OR(AL224=6,AL224=7),8.18,IF(OR(AL224=8,AL224=9),8.46,IF(OR(AL224=10,AL224=11,AL224=12),8.74,IF(OR(AL224=13,AL224=14,AL224=15),9.03,IF(OR(AL224=16,AL224=17,AL224=18),9.33,9.65)))))))))),IF(AQ224="Բ-2", IF(AL224=0,5.71,IF(AL224=1,5.89,IF(AL224=2,6.09,IF(AL224=3,6.29,IF(OR(AL224=5,AL224=4),6.5,IF(OR(AL224=6,AL224=7),6.72,IF(OR(AL224=8,AL224=9),6.94,IF(OR(AL224=10,AL224=11,AL224=12),7.17,IF(OR(AL224=13,AL224=14,AL224=15),7.41,IF(OR(AL224=16,AL224=17,AL224=18),7.65,7.91)))))))))), IF(AQ224="Գ-1", IF(AL224=0,4.7,IF(AL224=1,4.86,IF(AL224=2,5.01,IF(AL224=3,5.18,IF(OR(AL224=5,AL224=4),5.35,IF(OR(AL224=6,AL224=7),5.52,IF(OR(AL224=8,AL224=9),5.71,IF(OR(AL224=10,AL224=11,AL224=12),5.89,IF(OR(AL224=13,AL224=14,AL224=15),6.09,IF(OR(AL224=16,AL224=17,AL224=18),6.29,6.49)))))))))), IF(AQ224="Գ-2", IF(AL224=0,3.88,IF(AL224=1,4.01,IF(AL224=2,4.14,IF(AL224=3,4.27,IF(OR(AL224=5,AL224=4),4.41,IF(OR(AL224=6,AL224=7),4.55,IF(OR(AL224=8,AL224=9),4.7,IF(OR(AL224=10,AL224=11,AL224=12),4.85,IF(OR(AL224=13,AL224=14,AL224=15),5.01,IF(OR(AL224=16,AL224=17,AL224=18),5.17,5.34)))))))))), IF(AQ224="Գ-3", IF(AL224=0,3.21,IF(AL224=1,3.31,IF(AL224=2,3.42,IF(AL224=3,3.53,IF(OR(AL224=5,AL224=4),3.64,IF(OR(AL224=6,AL224=7),3.76,IF(OR(AL224=8,AL224=9),3.88,IF(OR(AL224=10,AL224=11,AL224=12),4.01,IF(OR(AL224=13,AL224=14,AL224=15),4.13,IF(OR(AL224=16,AL224=17,AL224=18),4.27,4.4)))))))))), IF(AQ224="Ա-1", IF(AL224=0,2.66,IF(AL224=1,2.75,IF(AL224=2,2.83,IF(AL224=3,2.92,IF(OR(AL224=5,AL224=4),3.02,IF(OR(AL224=6,AL224=7),3.11,IF(OR(AL224=8,AL224=9),3.21,IF(OR(AL224=10,AL224=11,AL224=12),3.31,IF(OR(AL224=13,AL224=14,AL224=15),3.42,IF(OR(AL224=16,AL224=17,AL224=18),3.53,3.64)))))))))), IF(AQ224="Ա-2", IF(AL224=0,2.28,IF(AL224=1,2.35,IF(AL224=2,2.43,IF(AL224=3,2.5,IF(OR(AL224=5,AL224=4),2.58,IF(OR(AL224=6,AL224=7),2.66,IF(OR(AL224=8,AL224=9),2.75,IF(OR(AL224=10,AL224=11,AL224=12),2.83,IF(OR(AL224=13,AL224=14,AL224=15),2.92,IF(OR(AL224=16,AL224=17,AL224=18),3.01,3.11)))))))))),IF(AQ224="Ա-3", IF(AL224=0,1.96,IF(AL224=1,2.02,IF(AL224=2,2.08,IF(AL224=3,2.15,IF(OR(AL224=5,AL224=4),2.21,IF(OR(AL224=6,AL224=7),2.28,IF(OR(AL224=8,AL224=9),2.35,IF(OR(AL224=10,AL224=11,AL224=12),2.42,IF(OR(AL224=13,AL224=14,AL224=15),2.5,IF(OR(AL224=16,AL224=17,AL224=18),2.58,2.66)))))))))), IF(AQ224="Կ-1", IF(AL224=0,1.68,IF(AL224=1,1.73,IF(AL224=2,1.79,IF(AL224=3,1.84,IF(OR(AL224=5,AL224=4),1.9,IF(OR(AL224=6,AL224=7),1.96,IF(OR(AL224=8,AL224=9),2.02,IF(OR(AL224=10,AL224=11,AL224=12),2.08,IF(OR(AL224=13,AL224=14,AL224=15),2.14,IF(OR(AL224=16,AL224=17,AL224=18),2.21,2.28)))))))))), IF(AQ224="Կ-2", IF(AL224=0,1.45,IF(AL224=1,1.49,IF(AL224=2,1.54,IF(AL224=3,1.59,IF(OR(AL224=5,AL224=4),1.63,IF(OR(AL224=6,AL224=7),1.68,IF(OR(AL224=8,AL224=9),1.73,IF(OR(AL224=10,AL224=11,AL224=12),1.79,IF(OR(AL224=13,AL224=14,AL224=15),1.84,IF(OR(AL224=16,AL224=17,AL224=18),1.9,1.95)))))))))),IF(AQ224="Կ-3", IF(AL224=0,1.25,IF(AL224=1,1.29,IF(AL224=2,1.33,IF(AL224=3,1.37,IF(OR(AL224=5,AL224=4),1.41,IF(OR(AL224=6,AL224=7),1.45,IF(OR(AL224=8,AL224=9),1.49,IF(OR(AL224=10,AL224=11,AL224=12),1.54,IF(OR(AL224=13,AL224=14,AL224=15),1.58,IF(OR(AL224=16,AL224=17,AL224=18),1.63,1.68)))))))))), "Error"))))))))))))</f>
        <v>3.21</v>
      </c>
      <c r="AN224" s="977">
        <v>83200</v>
      </c>
      <c r="AO224" s="977"/>
      <c r="AP224" s="977"/>
      <c r="AQ224" s="979" t="str">
        <f t="shared" ref="AQ224" si="227">+AG224</f>
        <v>Ա-1</v>
      </c>
      <c r="AR224" s="977">
        <f t="shared" ref="AR224" si="228">AN224*AM224</f>
        <v>267072</v>
      </c>
      <c r="AS224" s="980">
        <f t="shared" ref="AS224" si="229">AR224+AO224+AP224</f>
        <v>267072</v>
      </c>
      <c r="AT224" s="980">
        <f>+AS224*13</f>
        <v>3471936</v>
      </c>
    </row>
    <row r="225" spans="2:46" s="633" customFormat="1" ht="27">
      <c r="B225" s="907">
        <v>35</v>
      </c>
      <c r="C225" s="663" t="s">
        <v>126</v>
      </c>
      <c r="D225" s="576" t="s">
        <v>2540</v>
      </c>
      <c r="E225" s="884">
        <v>1987</v>
      </c>
      <c r="F225" s="574" t="s">
        <v>1152</v>
      </c>
      <c r="G225" s="653">
        <v>1</v>
      </c>
      <c r="H225" s="650">
        <v>7</v>
      </c>
      <c r="I225" s="649">
        <f t="shared" si="166"/>
        <v>2.66</v>
      </c>
      <c r="J225" s="571">
        <v>83200</v>
      </c>
      <c r="K225" s="571"/>
      <c r="L225" s="571"/>
      <c r="M225" s="650" t="s">
        <v>86</v>
      </c>
      <c r="N225" s="571">
        <f t="shared" si="167"/>
        <v>221312</v>
      </c>
      <c r="O225" s="651">
        <f t="shared" si="198"/>
        <v>221312</v>
      </c>
      <c r="P225" s="651">
        <f t="shared" si="169"/>
        <v>2877056</v>
      </c>
      <c r="Q225" s="638">
        <f t="shared" si="199"/>
        <v>1</v>
      </c>
      <c r="R225" s="638">
        <f t="shared" si="200"/>
        <v>8</v>
      </c>
      <c r="S225" s="634">
        <f t="shared" si="201"/>
        <v>2.75</v>
      </c>
      <c r="T225" s="457">
        <v>83200</v>
      </c>
      <c r="U225" s="457"/>
      <c r="V225" s="457"/>
      <c r="W225" s="635" t="str">
        <f t="shared" si="202"/>
        <v>Ա-2</v>
      </c>
      <c r="X225" s="457">
        <f t="shared" si="174"/>
        <v>228800</v>
      </c>
      <c r="Y225" s="636">
        <f t="shared" si="175"/>
        <v>228800</v>
      </c>
      <c r="Z225" s="636">
        <f t="shared" si="176"/>
        <v>2974400</v>
      </c>
      <c r="AA225" s="638">
        <f t="shared" si="203"/>
        <v>1</v>
      </c>
      <c r="AB225" s="638">
        <f t="shared" si="204"/>
        <v>9</v>
      </c>
      <c r="AC225" s="634">
        <f t="shared" si="205"/>
        <v>2.75</v>
      </c>
      <c r="AD225" s="457">
        <v>83200</v>
      </c>
      <c r="AE225" s="457"/>
      <c r="AF225" s="457"/>
      <c r="AG225" s="635" t="str">
        <f t="shared" si="206"/>
        <v>Ա-2</v>
      </c>
      <c r="AH225" s="457">
        <f t="shared" si="181"/>
        <v>228800</v>
      </c>
      <c r="AI225" s="636">
        <f t="shared" si="182"/>
        <v>228800</v>
      </c>
      <c r="AJ225" s="636">
        <f t="shared" si="183"/>
        <v>2974400</v>
      </c>
      <c r="AK225" s="638">
        <f t="shared" si="192"/>
        <v>1</v>
      </c>
      <c r="AL225" s="638">
        <f t="shared" si="207"/>
        <v>10</v>
      </c>
      <c r="AM225" s="634">
        <f t="shared" si="208"/>
        <v>2.83</v>
      </c>
      <c r="AN225" s="457">
        <v>83200</v>
      </c>
      <c r="AO225" s="457"/>
      <c r="AP225" s="457"/>
      <c r="AQ225" s="635" t="str">
        <f t="shared" si="209"/>
        <v>Ա-2</v>
      </c>
      <c r="AR225" s="457">
        <f t="shared" si="188"/>
        <v>235456</v>
      </c>
      <c r="AS225" s="636">
        <f t="shared" si="189"/>
        <v>235456</v>
      </c>
      <c r="AT225" s="636">
        <f t="shared" si="190"/>
        <v>3060928</v>
      </c>
    </row>
    <row r="226" spans="2:46" s="633" customFormat="1" ht="27">
      <c r="B226" s="907">
        <v>36</v>
      </c>
      <c r="C226" s="663" t="s">
        <v>125</v>
      </c>
      <c r="D226" s="576" t="s">
        <v>2540</v>
      </c>
      <c r="E226" s="884">
        <v>1978</v>
      </c>
      <c r="F226" s="574" t="s">
        <v>1152</v>
      </c>
      <c r="G226" s="653">
        <v>1</v>
      </c>
      <c r="H226" s="650">
        <v>1</v>
      </c>
      <c r="I226" s="649">
        <f t="shared" si="166"/>
        <v>2.35</v>
      </c>
      <c r="J226" s="571">
        <v>83200</v>
      </c>
      <c r="K226" s="571"/>
      <c r="L226" s="571"/>
      <c r="M226" s="650" t="s">
        <v>86</v>
      </c>
      <c r="N226" s="571">
        <f>J226*I226</f>
        <v>195520</v>
      </c>
      <c r="O226" s="651">
        <f t="shared" si="198"/>
        <v>195520</v>
      </c>
      <c r="P226" s="651">
        <f>+O226*13</f>
        <v>2541760</v>
      </c>
      <c r="Q226" s="638">
        <f t="shared" si="199"/>
        <v>1</v>
      </c>
      <c r="R226" s="638">
        <f t="shared" si="200"/>
        <v>2</v>
      </c>
      <c r="S226" s="634">
        <f t="shared" si="201"/>
        <v>2.4300000000000002</v>
      </c>
      <c r="T226" s="457">
        <v>83200</v>
      </c>
      <c r="U226" s="457"/>
      <c r="V226" s="457"/>
      <c r="W226" s="635" t="str">
        <f t="shared" si="202"/>
        <v>Ա-2</v>
      </c>
      <c r="X226" s="457">
        <f t="shared" si="174"/>
        <v>202176</v>
      </c>
      <c r="Y226" s="636">
        <f t="shared" si="175"/>
        <v>202176</v>
      </c>
      <c r="Z226" s="636">
        <f>+Y226*13</f>
        <v>2628288</v>
      </c>
      <c r="AA226" s="638">
        <f t="shared" si="203"/>
        <v>1</v>
      </c>
      <c r="AB226" s="638">
        <f t="shared" si="204"/>
        <v>3</v>
      </c>
      <c r="AC226" s="634">
        <f t="shared" si="205"/>
        <v>2.5</v>
      </c>
      <c r="AD226" s="457">
        <v>83200</v>
      </c>
      <c r="AE226" s="457"/>
      <c r="AF226" s="457"/>
      <c r="AG226" s="635" t="str">
        <f t="shared" si="206"/>
        <v>Ա-2</v>
      </c>
      <c r="AH226" s="457">
        <f t="shared" si="181"/>
        <v>208000</v>
      </c>
      <c r="AI226" s="636">
        <f t="shared" si="182"/>
        <v>208000</v>
      </c>
      <c r="AJ226" s="636">
        <f>+AI226*13</f>
        <v>2704000</v>
      </c>
      <c r="AK226" s="638">
        <f t="shared" si="192"/>
        <v>1</v>
      </c>
      <c r="AL226" s="638">
        <f t="shared" si="207"/>
        <v>4</v>
      </c>
      <c r="AM226" s="634">
        <f t="shared" si="208"/>
        <v>2.58</v>
      </c>
      <c r="AN226" s="457">
        <v>83200</v>
      </c>
      <c r="AO226" s="457"/>
      <c r="AP226" s="457"/>
      <c r="AQ226" s="635" t="str">
        <f t="shared" si="209"/>
        <v>Ա-2</v>
      </c>
      <c r="AR226" s="457">
        <f t="shared" si="188"/>
        <v>214656</v>
      </c>
      <c r="AS226" s="636">
        <f t="shared" si="189"/>
        <v>214656</v>
      </c>
      <c r="AT226" s="636">
        <f>+AS226*13</f>
        <v>2790528</v>
      </c>
    </row>
    <row r="227" spans="2:46" s="633" customFormat="1" ht="27">
      <c r="B227" s="907">
        <v>37</v>
      </c>
      <c r="C227" s="663" t="s">
        <v>595</v>
      </c>
      <c r="D227" s="576" t="s">
        <v>2540</v>
      </c>
      <c r="E227" s="884">
        <v>1959</v>
      </c>
      <c r="F227" s="574" t="s">
        <v>1153</v>
      </c>
      <c r="G227" s="653">
        <v>1</v>
      </c>
      <c r="H227" s="650">
        <v>23</v>
      </c>
      <c r="I227" s="649">
        <f t="shared" si="166"/>
        <v>1.95</v>
      </c>
      <c r="J227" s="571">
        <v>83200</v>
      </c>
      <c r="K227" s="571"/>
      <c r="L227" s="571"/>
      <c r="M227" s="650" t="s">
        <v>88</v>
      </c>
      <c r="N227" s="571">
        <f t="shared" si="167"/>
        <v>162240</v>
      </c>
      <c r="O227" s="651">
        <f t="shared" si="198"/>
        <v>162240</v>
      </c>
      <c r="P227" s="651">
        <f t="shared" si="169"/>
        <v>2109120</v>
      </c>
      <c r="Q227" s="638">
        <f t="shared" si="199"/>
        <v>1</v>
      </c>
      <c r="R227" s="638">
        <f t="shared" si="200"/>
        <v>24</v>
      </c>
      <c r="S227" s="634">
        <f t="shared" si="201"/>
        <v>1.95</v>
      </c>
      <c r="T227" s="457">
        <v>83200</v>
      </c>
      <c r="U227" s="457"/>
      <c r="V227" s="457"/>
      <c r="W227" s="635" t="str">
        <f t="shared" si="202"/>
        <v>Կ-2</v>
      </c>
      <c r="X227" s="457">
        <f t="shared" si="174"/>
        <v>162240</v>
      </c>
      <c r="Y227" s="636">
        <f t="shared" si="175"/>
        <v>162240</v>
      </c>
      <c r="Z227" s="636">
        <f t="shared" si="176"/>
        <v>2109120</v>
      </c>
      <c r="AA227" s="638">
        <f t="shared" si="203"/>
        <v>1</v>
      </c>
      <c r="AB227" s="638">
        <f t="shared" si="204"/>
        <v>25</v>
      </c>
      <c r="AC227" s="634">
        <f t="shared" si="205"/>
        <v>1.95</v>
      </c>
      <c r="AD227" s="457">
        <v>83200</v>
      </c>
      <c r="AE227" s="457"/>
      <c r="AF227" s="457"/>
      <c r="AG227" s="635" t="str">
        <f t="shared" si="206"/>
        <v>Կ-2</v>
      </c>
      <c r="AH227" s="457">
        <f t="shared" si="181"/>
        <v>162240</v>
      </c>
      <c r="AI227" s="636">
        <f t="shared" si="182"/>
        <v>162240</v>
      </c>
      <c r="AJ227" s="636">
        <f t="shared" si="183"/>
        <v>2109120</v>
      </c>
      <c r="AK227" s="638">
        <f t="shared" si="192"/>
        <v>1</v>
      </c>
      <c r="AL227" s="638">
        <f t="shared" si="207"/>
        <v>26</v>
      </c>
      <c r="AM227" s="634">
        <f t="shared" si="208"/>
        <v>1.95</v>
      </c>
      <c r="AN227" s="457">
        <v>83200</v>
      </c>
      <c r="AO227" s="457"/>
      <c r="AP227" s="457"/>
      <c r="AQ227" s="635" t="str">
        <f t="shared" si="209"/>
        <v>Կ-2</v>
      </c>
      <c r="AR227" s="457">
        <f t="shared" si="188"/>
        <v>162240</v>
      </c>
      <c r="AS227" s="636">
        <f t="shared" si="189"/>
        <v>162240</v>
      </c>
      <c r="AT227" s="636">
        <f t="shared" si="190"/>
        <v>2109120</v>
      </c>
    </row>
    <row r="228" spans="2:46" s="633" customFormat="1" ht="27">
      <c r="B228" s="907">
        <v>38</v>
      </c>
      <c r="C228" s="663" t="s">
        <v>2761</v>
      </c>
      <c r="D228" s="576" t="s">
        <v>2540</v>
      </c>
      <c r="E228" s="884">
        <v>2002</v>
      </c>
      <c r="F228" s="574" t="s">
        <v>1153</v>
      </c>
      <c r="G228" s="653">
        <v>1</v>
      </c>
      <c r="H228" s="650">
        <v>1</v>
      </c>
      <c r="I228" s="649">
        <f t="shared" si="166"/>
        <v>1.49</v>
      </c>
      <c r="J228" s="571">
        <v>83200</v>
      </c>
      <c r="K228" s="571"/>
      <c r="L228" s="571"/>
      <c r="M228" s="650" t="s">
        <v>88</v>
      </c>
      <c r="N228" s="571">
        <f t="shared" si="167"/>
        <v>123968</v>
      </c>
      <c r="O228" s="651">
        <f t="shared" si="198"/>
        <v>123968</v>
      </c>
      <c r="P228" s="651">
        <f t="shared" si="169"/>
        <v>1611584</v>
      </c>
      <c r="Q228" s="638">
        <f t="shared" si="199"/>
        <v>1</v>
      </c>
      <c r="R228" s="638">
        <f t="shared" si="200"/>
        <v>2</v>
      </c>
      <c r="S228" s="634">
        <f t="shared" si="201"/>
        <v>1.54</v>
      </c>
      <c r="T228" s="457">
        <v>83200</v>
      </c>
      <c r="U228" s="457"/>
      <c r="V228" s="457"/>
      <c r="W228" s="635" t="str">
        <f t="shared" si="202"/>
        <v>Կ-2</v>
      </c>
      <c r="X228" s="457">
        <f t="shared" si="174"/>
        <v>128128</v>
      </c>
      <c r="Y228" s="636">
        <f t="shared" si="175"/>
        <v>128128</v>
      </c>
      <c r="Z228" s="636">
        <f t="shared" si="176"/>
        <v>1665664</v>
      </c>
      <c r="AA228" s="638">
        <f t="shared" si="203"/>
        <v>1</v>
      </c>
      <c r="AB228" s="638">
        <f t="shared" si="204"/>
        <v>3</v>
      </c>
      <c r="AC228" s="634">
        <f t="shared" si="205"/>
        <v>1.59</v>
      </c>
      <c r="AD228" s="457">
        <v>83200</v>
      </c>
      <c r="AE228" s="457"/>
      <c r="AF228" s="457"/>
      <c r="AG228" s="635" t="str">
        <f t="shared" si="206"/>
        <v>Կ-2</v>
      </c>
      <c r="AH228" s="457">
        <f t="shared" si="181"/>
        <v>132288</v>
      </c>
      <c r="AI228" s="636">
        <f t="shared" si="182"/>
        <v>132288</v>
      </c>
      <c r="AJ228" s="636">
        <f t="shared" si="183"/>
        <v>1719744</v>
      </c>
      <c r="AK228" s="638">
        <f t="shared" si="192"/>
        <v>1</v>
      </c>
      <c r="AL228" s="638">
        <f t="shared" si="207"/>
        <v>4</v>
      </c>
      <c r="AM228" s="634">
        <f t="shared" si="208"/>
        <v>1.63</v>
      </c>
      <c r="AN228" s="457">
        <v>83200</v>
      </c>
      <c r="AO228" s="457"/>
      <c r="AP228" s="457"/>
      <c r="AQ228" s="635" t="str">
        <f t="shared" si="209"/>
        <v>Կ-2</v>
      </c>
      <c r="AR228" s="457">
        <f t="shared" si="188"/>
        <v>135616</v>
      </c>
      <c r="AS228" s="636">
        <f t="shared" si="189"/>
        <v>135616</v>
      </c>
      <c r="AT228" s="636">
        <f t="shared" si="190"/>
        <v>1763008</v>
      </c>
    </row>
    <row r="229" spans="2:46" s="633" customFormat="1" ht="27">
      <c r="B229" s="907">
        <v>39</v>
      </c>
      <c r="C229" s="663" t="s">
        <v>127</v>
      </c>
      <c r="D229" s="576" t="s">
        <v>2540</v>
      </c>
      <c r="E229" s="884">
        <v>1982</v>
      </c>
      <c r="F229" s="574" t="s">
        <v>1153</v>
      </c>
      <c r="G229" s="653">
        <v>1</v>
      </c>
      <c r="H229" s="650">
        <v>18</v>
      </c>
      <c r="I229" s="649">
        <f t="shared" si="166"/>
        <v>1.9</v>
      </c>
      <c r="J229" s="571">
        <v>83200</v>
      </c>
      <c r="K229" s="571"/>
      <c r="L229" s="571"/>
      <c r="M229" s="650" t="s">
        <v>88</v>
      </c>
      <c r="N229" s="571">
        <f t="shared" si="167"/>
        <v>158080</v>
      </c>
      <c r="O229" s="651">
        <f t="shared" si="198"/>
        <v>158080</v>
      </c>
      <c r="P229" s="651">
        <f t="shared" si="169"/>
        <v>2055040</v>
      </c>
      <c r="Q229" s="638">
        <f t="shared" si="199"/>
        <v>1</v>
      </c>
      <c r="R229" s="638">
        <f t="shared" si="200"/>
        <v>19</v>
      </c>
      <c r="S229" s="634">
        <f t="shared" si="201"/>
        <v>1.95</v>
      </c>
      <c r="T229" s="457">
        <v>83200</v>
      </c>
      <c r="U229" s="457"/>
      <c r="V229" s="457"/>
      <c r="W229" s="635" t="str">
        <f t="shared" si="202"/>
        <v>Կ-2</v>
      </c>
      <c r="X229" s="457">
        <f t="shared" si="174"/>
        <v>162240</v>
      </c>
      <c r="Y229" s="636">
        <f t="shared" si="175"/>
        <v>162240</v>
      </c>
      <c r="Z229" s="636">
        <f t="shared" si="176"/>
        <v>2109120</v>
      </c>
      <c r="AA229" s="638">
        <f t="shared" si="203"/>
        <v>1</v>
      </c>
      <c r="AB229" s="638">
        <f t="shared" si="204"/>
        <v>20</v>
      </c>
      <c r="AC229" s="634">
        <f t="shared" si="205"/>
        <v>1.95</v>
      </c>
      <c r="AD229" s="457">
        <v>83200</v>
      </c>
      <c r="AE229" s="457"/>
      <c r="AF229" s="457"/>
      <c r="AG229" s="635" t="str">
        <f t="shared" si="206"/>
        <v>Կ-2</v>
      </c>
      <c r="AH229" s="457">
        <f t="shared" si="181"/>
        <v>162240</v>
      </c>
      <c r="AI229" s="636">
        <f t="shared" si="182"/>
        <v>162240</v>
      </c>
      <c r="AJ229" s="636">
        <f t="shared" si="183"/>
        <v>2109120</v>
      </c>
      <c r="AK229" s="638">
        <f t="shared" si="192"/>
        <v>1</v>
      </c>
      <c r="AL229" s="638">
        <f t="shared" si="207"/>
        <v>21</v>
      </c>
      <c r="AM229" s="634">
        <f t="shared" si="208"/>
        <v>1.95</v>
      </c>
      <c r="AN229" s="457">
        <v>83200</v>
      </c>
      <c r="AO229" s="457"/>
      <c r="AP229" s="457"/>
      <c r="AQ229" s="635" t="str">
        <f t="shared" si="209"/>
        <v>Կ-2</v>
      </c>
      <c r="AR229" s="457">
        <f t="shared" si="188"/>
        <v>162240</v>
      </c>
      <c r="AS229" s="636">
        <f t="shared" si="189"/>
        <v>162240</v>
      </c>
      <c r="AT229" s="636">
        <f t="shared" si="190"/>
        <v>2109120</v>
      </c>
    </row>
    <row r="230" spans="2:46" s="633" customFormat="1" ht="27">
      <c r="B230" s="907">
        <v>40</v>
      </c>
      <c r="C230" s="663" t="s">
        <v>114</v>
      </c>
      <c r="D230" s="576" t="s">
        <v>2540</v>
      </c>
      <c r="E230" s="884">
        <v>1988</v>
      </c>
      <c r="F230" s="574" t="s">
        <v>1153</v>
      </c>
      <c r="G230" s="653">
        <v>1</v>
      </c>
      <c r="H230" s="650">
        <v>7</v>
      </c>
      <c r="I230" s="649">
        <f t="shared" si="166"/>
        <v>1.68</v>
      </c>
      <c r="J230" s="571">
        <v>83200</v>
      </c>
      <c r="K230" s="571"/>
      <c r="L230" s="571"/>
      <c r="M230" s="650" t="s">
        <v>88</v>
      </c>
      <c r="N230" s="571">
        <f t="shared" si="167"/>
        <v>139776</v>
      </c>
      <c r="O230" s="651">
        <f t="shared" si="198"/>
        <v>139776</v>
      </c>
      <c r="P230" s="651">
        <f t="shared" si="169"/>
        <v>1817088</v>
      </c>
      <c r="Q230" s="638">
        <f t="shared" si="199"/>
        <v>1</v>
      </c>
      <c r="R230" s="638">
        <f t="shared" si="200"/>
        <v>8</v>
      </c>
      <c r="S230" s="634">
        <f t="shared" si="201"/>
        <v>1.73</v>
      </c>
      <c r="T230" s="457">
        <v>83200</v>
      </c>
      <c r="U230" s="457"/>
      <c r="V230" s="457"/>
      <c r="W230" s="635" t="str">
        <f t="shared" si="202"/>
        <v>Կ-2</v>
      </c>
      <c r="X230" s="457">
        <f t="shared" si="174"/>
        <v>143936</v>
      </c>
      <c r="Y230" s="636">
        <f t="shared" si="175"/>
        <v>143936</v>
      </c>
      <c r="Z230" s="636">
        <f t="shared" si="176"/>
        <v>1871168</v>
      </c>
      <c r="AA230" s="638">
        <f t="shared" si="203"/>
        <v>1</v>
      </c>
      <c r="AB230" s="638">
        <f t="shared" si="204"/>
        <v>9</v>
      </c>
      <c r="AC230" s="634">
        <f t="shared" si="205"/>
        <v>1.73</v>
      </c>
      <c r="AD230" s="457">
        <v>83200</v>
      </c>
      <c r="AE230" s="457"/>
      <c r="AF230" s="457"/>
      <c r="AG230" s="635" t="str">
        <f t="shared" si="206"/>
        <v>Կ-2</v>
      </c>
      <c r="AH230" s="457">
        <f t="shared" si="181"/>
        <v>143936</v>
      </c>
      <c r="AI230" s="636">
        <f t="shared" si="182"/>
        <v>143936</v>
      </c>
      <c r="AJ230" s="636">
        <f t="shared" si="183"/>
        <v>1871168</v>
      </c>
      <c r="AK230" s="638">
        <f t="shared" si="192"/>
        <v>1</v>
      </c>
      <c r="AL230" s="638">
        <f t="shared" si="207"/>
        <v>10</v>
      </c>
      <c r="AM230" s="634">
        <f t="shared" si="208"/>
        <v>1.79</v>
      </c>
      <c r="AN230" s="457">
        <v>83200</v>
      </c>
      <c r="AO230" s="457"/>
      <c r="AP230" s="457"/>
      <c r="AQ230" s="635" t="str">
        <f t="shared" si="209"/>
        <v>Կ-2</v>
      </c>
      <c r="AR230" s="457">
        <f t="shared" si="188"/>
        <v>148928</v>
      </c>
      <c r="AS230" s="636">
        <f t="shared" si="189"/>
        <v>148928</v>
      </c>
      <c r="AT230" s="636">
        <f t="shared" si="190"/>
        <v>1936064</v>
      </c>
    </row>
    <row r="231" spans="2:46" s="633" customFormat="1" ht="27">
      <c r="B231" s="907">
        <v>41</v>
      </c>
      <c r="C231" s="663" t="s">
        <v>124</v>
      </c>
      <c r="D231" s="576" t="s">
        <v>2540</v>
      </c>
      <c r="E231" s="884">
        <v>1987</v>
      </c>
      <c r="F231" s="574" t="s">
        <v>1153</v>
      </c>
      <c r="G231" s="653">
        <v>1</v>
      </c>
      <c r="H231" s="650">
        <v>11</v>
      </c>
      <c r="I231" s="649">
        <f t="shared" si="166"/>
        <v>1.79</v>
      </c>
      <c r="J231" s="571">
        <v>83200</v>
      </c>
      <c r="K231" s="571"/>
      <c r="L231" s="571"/>
      <c r="M231" s="650" t="s">
        <v>88</v>
      </c>
      <c r="N231" s="571">
        <f t="shared" si="167"/>
        <v>148928</v>
      </c>
      <c r="O231" s="651">
        <f t="shared" si="198"/>
        <v>148928</v>
      </c>
      <c r="P231" s="651">
        <f t="shared" si="169"/>
        <v>1936064</v>
      </c>
      <c r="Q231" s="638">
        <f t="shared" si="199"/>
        <v>1</v>
      </c>
      <c r="R231" s="638">
        <f t="shared" si="200"/>
        <v>12</v>
      </c>
      <c r="S231" s="634">
        <f t="shared" si="201"/>
        <v>1.79</v>
      </c>
      <c r="T231" s="457">
        <v>83200</v>
      </c>
      <c r="U231" s="457"/>
      <c r="V231" s="457"/>
      <c r="W231" s="635" t="str">
        <f t="shared" si="202"/>
        <v>Կ-2</v>
      </c>
      <c r="X231" s="457">
        <f t="shared" si="174"/>
        <v>148928</v>
      </c>
      <c r="Y231" s="636">
        <f t="shared" si="175"/>
        <v>148928</v>
      </c>
      <c r="Z231" s="636">
        <f t="shared" si="176"/>
        <v>1936064</v>
      </c>
      <c r="AA231" s="638">
        <f t="shared" si="203"/>
        <v>1</v>
      </c>
      <c r="AB231" s="638">
        <f t="shared" si="204"/>
        <v>13</v>
      </c>
      <c r="AC231" s="634">
        <f t="shared" si="205"/>
        <v>1.84</v>
      </c>
      <c r="AD231" s="457">
        <v>83200</v>
      </c>
      <c r="AE231" s="457"/>
      <c r="AF231" s="457"/>
      <c r="AG231" s="635" t="str">
        <f t="shared" si="206"/>
        <v>Կ-2</v>
      </c>
      <c r="AH231" s="457">
        <f t="shared" si="181"/>
        <v>153088</v>
      </c>
      <c r="AI231" s="636">
        <f t="shared" si="182"/>
        <v>153088</v>
      </c>
      <c r="AJ231" s="636">
        <f t="shared" si="183"/>
        <v>1990144</v>
      </c>
      <c r="AK231" s="638">
        <f t="shared" si="192"/>
        <v>1</v>
      </c>
      <c r="AL231" s="638">
        <f t="shared" si="207"/>
        <v>14</v>
      </c>
      <c r="AM231" s="634">
        <f t="shared" si="208"/>
        <v>1.84</v>
      </c>
      <c r="AN231" s="457">
        <v>83200</v>
      </c>
      <c r="AO231" s="457"/>
      <c r="AP231" s="457"/>
      <c r="AQ231" s="635" t="str">
        <f t="shared" si="209"/>
        <v>Կ-2</v>
      </c>
      <c r="AR231" s="457">
        <f t="shared" si="188"/>
        <v>153088</v>
      </c>
      <c r="AS231" s="636">
        <f t="shared" si="189"/>
        <v>153088</v>
      </c>
      <c r="AT231" s="636">
        <f t="shared" si="190"/>
        <v>1990144</v>
      </c>
    </row>
    <row r="232" spans="2:46" s="633" customFormat="1" ht="27">
      <c r="B232" s="907">
        <v>42</v>
      </c>
      <c r="C232" s="663" t="s">
        <v>596</v>
      </c>
      <c r="D232" s="576" t="s">
        <v>2540</v>
      </c>
      <c r="E232" s="884">
        <v>1991</v>
      </c>
      <c r="F232" s="574" t="s">
        <v>1153</v>
      </c>
      <c r="G232" s="653">
        <v>1</v>
      </c>
      <c r="H232" s="650">
        <v>10</v>
      </c>
      <c r="I232" s="649">
        <f t="shared" si="166"/>
        <v>1.79</v>
      </c>
      <c r="J232" s="571">
        <v>83200</v>
      </c>
      <c r="K232" s="571"/>
      <c r="L232" s="571"/>
      <c r="M232" s="650" t="s">
        <v>88</v>
      </c>
      <c r="N232" s="571">
        <f t="shared" si="167"/>
        <v>148928</v>
      </c>
      <c r="O232" s="651">
        <f t="shared" si="198"/>
        <v>148928</v>
      </c>
      <c r="P232" s="651">
        <f t="shared" si="169"/>
        <v>1936064</v>
      </c>
      <c r="Q232" s="638">
        <f t="shared" si="199"/>
        <v>1</v>
      </c>
      <c r="R232" s="638">
        <f t="shared" si="200"/>
        <v>11</v>
      </c>
      <c r="S232" s="634">
        <f t="shared" si="201"/>
        <v>1.79</v>
      </c>
      <c r="T232" s="457">
        <v>83200</v>
      </c>
      <c r="U232" s="457"/>
      <c r="V232" s="457"/>
      <c r="W232" s="635" t="str">
        <f t="shared" si="202"/>
        <v>Կ-2</v>
      </c>
      <c r="X232" s="457">
        <f t="shared" si="174"/>
        <v>148928</v>
      </c>
      <c r="Y232" s="636">
        <f t="shared" si="175"/>
        <v>148928</v>
      </c>
      <c r="Z232" s="636">
        <f t="shared" si="176"/>
        <v>1936064</v>
      </c>
      <c r="AA232" s="638">
        <f t="shared" si="203"/>
        <v>1</v>
      </c>
      <c r="AB232" s="638">
        <f t="shared" si="204"/>
        <v>12</v>
      </c>
      <c r="AC232" s="634">
        <f t="shared" si="205"/>
        <v>1.79</v>
      </c>
      <c r="AD232" s="457">
        <v>83200</v>
      </c>
      <c r="AE232" s="457"/>
      <c r="AF232" s="457"/>
      <c r="AG232" s="635" t="str">
        <f t="shared" si="206"/>
        <v>Կ-2</v>
      </c>
      <c r="AH232" s="457">
        <f t="shared" si="181"/>
        <v>148928</v>
      </c>
      <c r="AI232" s="636">
        <f t="shared" si="182"/>
        <v>148928</v>
      </c>
      <c r="AJ232" s="636">
        <f t="shared" si="183"/>
        <v>1936064</v>
      </c>
      <c r="AK232" s="638">
        <f t="shared" si="192"/>
        <v>1</v>
      </c>
      <c r="AL232" s="638">
        <f t="shared" si="207"/>
        <v>13</v>
      </c>
      <c r="AM232" s="634">
        <f t="shared" si="208"/>
        <v>1.84</v>
      </c>
      <c r="AN232" s="457">
        <v>83200</v>
      </c>
      <c r="AO232" s="457"/>
      <c r="AP232" s="457"/>
      <c r="AQ232" s="635" t="str">
        <f t="shared" si="209"/>
        <v>Կ-2</v>
      </c>
      <c r="AR232" s="457">
        <f t="shared" si="188"/>
        <v>153088</v>
      </c>
      <c r="AS232" s="636">
        <f t="shared" si="189"/>
        <v>153088</v>
      </c>
      <c r="AT232" s="636">
        <f t="shared" si="190"/>
        <v>1990144</v>
      </c>
    </row>
    <row r="233" spans="2:46" s="633" customFormat="1" ht="27">
      <c r="B233" s="907">
        <v>43</v>
      </c>
      <c r="C233" s="663" t="s">
        <v>1826</v>
      </c>
      <c r="D233" s="576" t="s">
        <v>2540</v>
      </c>
      <c r="E233" s="884">
        <v>1997</v>
      </c>
      <c r="F233" s="574" t="s">
        <v>1153</v>
      </c>
      <c r="G233" s="653">
        <v>1</v>
      </c>
      <c r="H233" s="650">
        <v>1</v>
      </c>
      <c r="I233" s="649">
        <f t="shared" si="166"/>
        <v>1.49</v>
      </c>
      <c r="J233" s="571">
        <v>83200</v>
      </c>
      <c r="K233" s="571"/>
      <c r="L233" s="571"/>
      <c r="M233" s="650" t="s">
        <v>88</v>
      </c>
      <c r="N233" s="571">
        <f>J233*I233</f>
        <v>123968</v>
      </c>
      <c r="O233" s="651">
        <f t="shared" si="198"/>
        <v>123968</v>
      </c>
      <c r="P233" s="651">
        <f>+O233*13</f>
        <v>1611584</v>
      </c>
      <c r="Q233" s="638">
        <f t="shared" si="199"/>
        <v>1</v>
      </c>
      <c r="R233" s="638">
        <f t="shared" si="200"/>
        <v>2</v>
      </c>
      <c r="S233" s="634">
        <f t="shared" si="201"/>
        <v>1.54</v>
      </c>
      <c r="T233" s="457">
        <v>83200</v>
      </c>
      <c r="U233" s="457"/>
      <c r="V233" s="457"/>
      <c r="W233" s="635" t="str">
        <f t="shared" si="202"/>
        <v>Կ-2</v>
      </c>
      <c r="X233" s="457">
        <f t="shared" si="174"/>
        <v>128128</v>
      </c>
      <c r="Y233" s="636">
        <f t="shared" si="175"/>
        <v>128128</v>
      </c>
      <c r="Z233" s="636">
        <f>+Y233*13</f>
        <v>1665664</v>
      </c>
      <c r="AA233" s="638">
        <f t="shared" si="203"/>
        <v>1</v>
      </c>
      <c r="AB233" s="638">
        <f t="shared" si="204"/>
        <v>3</v>
      </c>
      <c r="AC233" s="634">
        <f t="shared" si="205"/>
        <v>1.59</v>
      </c>
      <c r="AD233" s="457">
        <v>83200</v>
      </c>
      <c r="AE233" s="457"/>
      <c r="AF233" s="457"/>
      <c r="AG233" s="635" t="str">
        <f t="shared" si="206"/>
        <v>Կ-2</v>
      </c>
      <c r="AH233" s="457">
        <f t="shared" si="181"/>
        <v>132288</v>
      </c>
      <c r="AI233" s="636">
        <f t="shared" si="182"/>
        <v>132288</v>
      </c>
      <c r="AJ233" s="636">
        <f>+AI233*13</f>
        <v>1719744</v>
      </c>
      <c r="AK233" s="638">
        <f t="shared" si="192"/>
        <v>1</v>
      </c>
      <c r="AL233" s="638">
        <f t="shared" si="207"/>
        <v>4</v>
      </c>
      <c r="AM233" s="634">
        <f t="shared" si="208"/>
        <v>1.63</v>
      </c>
      <c r="AN233" s="457">
        <v>83200</v>
      </c>
      <c r="AO233" s="457"/>
      <c r="AP233" s="457"/>
      <c r="AQ233" s="635" t="str">
        <f t="shared" si="209"/>
        <v>Կ-2</v>
      </c>
      <c r="AR233" s="457">
        <f t="shared" si="188"/>
        <v>135616</v>
      </c>
      <c r="AS233" s="636">
        <f t="shared" si="189"/>
        <v>135616</v>
      </c>
      <c r="AT233" s="636">
        <f>+AS233*13</f>
        <v>1763008</v>
      </c>
    </row>
    <row r="234" spans="2:46" s="633" customFormat="1" ht="27">
      <c r="B234" s="907">
        <v>44</v>
      </c>
      <c r="C234" s="663" t="s">
        <v>1290</v>
      </c>
      <c r="D234" s="662" t="s">
        <v>2540</v>
      </c>
      <c r="E234" s="669">
        <v>1985</v>
      </c>
      <c r="F234" s="659" t="s">
        <v>488</v>
      </c>
      <c r="G234" s="653">
        <v>1</v>
      </c>
      <c r="H234" s="650">
        <v>3</v>
      </c>
      <c r="I234" s="649">
        <f t="shared" si="166"/>
        <v>1.84</v>
      </c>
      <c r="J234" s="571">
        <v>83200</v>
      </c>
      <c r="K234" s="571"/>
      <c r="L234" s="571"/>
      <c r="M234" s="650" t="s">
        <v>87</v>
      </c>
      <c r="N234" s="571">
        <f t="shared" si="167"/>
        <v>153088</v>
      </c>
      <c r="O234" s="651">
        <f t="shared" si="198"/>
        <v>153088</v>
      </c>
      <c r="P234" s="651">
        <f t="shared" si="169"/>
        <v>1990144</v>
      </c>
      <c r="Q234" s="638">
        <f t="shared" si="199"/>
        <v>1</v>
      </c>
      <c r="R234" s="638">
        <f t="shared" si="200"/>
        <v>4</v>
      </c>
      <c r="S234" s="634">
        <f t="shared" si="201"/>
        <v>1.9</v>
      </c>
      <c r="T234" s="457">
        <v>83200</v>
      </c>
      <c r="U234" s="457"/>
      <c r="V234" s="457"/>
      <c r="W234" s="635" t="str">
        <f t="shared" si="202"/>
        <v>Կ-1</v>
      </c>
      <c r="X234" s="457">
        <f t="shared" si="174"/>
        <v>158080</v>
      </c>
      <c r="Y234" s="636">
        <f t="shared" si="175"/>
        <v>158080</v>
      </c>
      <c r="Z234" s="636">
        <f t="shared" si="176"/>
        <v>2055040</v>
      </c>
      <c r="AA234" s="638">
        <f t="shared" si="203"/>
        <v>1</v>
      </c>
      <c r="AB234" s="638">
        <f t="shared" si="204"/>
        <v>5</v>
      </c>
      <c r="AC234" s="634">
        <f t="shared" si="205"/>
        <v>1.9</v>
      </c>
      <c r="AD234" s="457">
        <v>83200</v>
      </c>
      <c r="AE234" s="457"/>
      <c r="AF234" s="457"/>
      <c r="AG234" s="635" t="str">
        <f t="shared" si="206"/>
        <v>Կ-1</v>
      </c>
      <c r="AH234" s="457">
        <f t="shared" si="181"/>
        <v>158080</v>
      </c>
      <c r="AI234" s="636">
        <f t="shared" si="182"/>
        <v>158080</v>
      </c>
      <c r="AJ234" s="636">
        <f t="shared" si="183"/>
        <v>2055040</v>
      </c>
      <c r="AK234" s="638">
        <f t="shared" si="192"/>
        <v>1</v>
      </c>
      <c r="AL234" s="638">
        <f t="shared" si="207"/>
        <v>6</v>
      </c>
      <c r="AM234" s="634">
        <f t="shared" si="208"/>
        <v>1.96</v>
      </c>
      <c r="AN234" s="457">
        <v>83200</v>
      </c>
      <c r="AO234" s="457"/>
      <c r="AP234" s="457"/>
      <c r="AQ234" s="635" t="str">
        <f t="shared" si="209"/>
        <v>Կ-1</v>
      </c>
      <c r="AR234" s="457">
        <f t="shared" si="188"/>
        <v>163072</v>
      </c>
      <c r="AS234" s="636">
        <f t="shared" si="189"/>
        <v>163072</v>
      </c>
      <c r="AT234" s="636">
        <f t="shared" si="190"/>
        <v>2119936</v>
      </c>
    </row>
    <row r="235" spans="2:46" s="633" customFormat="1" ht="27">
      <c r="B235" s="907">
        <v>45</v>
      </c>
      <c r="C235" s="663" t="s">
        <v>119</v>
      </c>
      <c r="D235" s="662" t="s">
        <v>2540</v>
      </c>
      <c r="E235" s="669">
        <v>1982</v>
      </c>
      <c r="F235" s="659" t="s">
        <v>488</v>
      </c>
      <c r="G235" s="653">
        <v>1</v>
      </c>
      <c r="H235" s="650">
        <v>11</v>
      </c>
      <c r="I235" s="649">
        <f t="shared" si="166"/>
        <v>2.08</v>
      </c>
      <c r="J235" s="571">
        <v>83200</v>
      </c>
      <c r="K235" s="571"/>
      <c r="L235" s="571"/>
      <c r="M235" s="650" t="s">
        <v>87</v>
      </c>
      <c r="N235" s="571">
        <f t="shared" si="167"/>
        <v>173056</v>
      </c>
      <c r="O235" s="651">
        <f t="shared" si="198"/>
        <v>173056</v>
      </c>
      <c r="P235" s="651">
        <f t="shared" si="169"/>
        <v>2249728</v>
      </c>
      <c r="Q235" s="638">
        <f t="shared" si="199"/>
        <v>1</v>
      </c>
      <c r="R235" s="638">
        <f t="shared" si="200"/>
        <v>12</v>
      </c>
      <c r="S235" s="634">
        <f t="shared" si="201"/>
        <v>2.08</v>
      </c>
      <c r="T235" s="457">
        <v>83200</v>
      </c>
      <c r="U235" s="457"/>
      <c r="V235" s="457"/>
      <c r="W235" s="635" t="str">
        <f t="shared" si="202"/>
        <v>Կ-1</v>
      </c>
      <c r="X235" s="457">
        <f t="shared" si="174"/>
        <v>173056</v>
      </c>
      <c r="Y235" s="636">
        <f t="shared" si="175"/>
        <v>173056</v>
      </c>
      <c r="Z235" s="636">
        <f t="shared" si="176"/>
        <v>2249728</v>
      </c>
      <c r="AA235" s="638">
        <f t="shared" si="203"/>
        <v>1</v>
      </c>
      <c r="AB235" s="638">
        <f t="shared" si="204"/>
        <v>13</v>
      </c>
      <c r="AC235" s="634">
        <f t="shared" si="205"/>
        <v>2.14</v>
      </c>
      <c r="AD235" s="457">
        <v>83200</v>
      </c>
      <c r="AE235" s="457"/>
      <c r="AF235" s="457"/>
      <c r="AG235" s="635" t="str">
        <f t="shared" si="206"/>
        <v>Կ-1</v>
      </c>
      <c r="AH235" s="457">
        <f t="shared" si="181"/>
        <v>178048</v>
      </c>
      <c r="AI235" s="636">
        <f t="shared" si="182"/>
        <v>178048</v>
      </c>
      <c r="AJ235" s="636">
        <f t="shared" si="183"/>
        <v>2314624</v>
      </c>
      <c r="AK235" s="638">
        <f t="shared" si="192"/>
        <v>1</v>
      </c>
      <c r="AL235" s="638">
        <f t="shared" si="207"/>
        <v>14</v>
      </c>
      <c r="AM235" s="634">
        <f t="shared" si="208"/>
        <v>2.14</v>
      </c>
      <c r="AN235" s="457">
        <v>83200</v>
      </c>
      <c r="AO235" s="457"/>
      <c r="AP235" s="457"/>
      <c r="AQ235" s="635" t="str">
        <f t="shared" si="209"/>
        <v>Կ-1</v>
      </c>
      <c r="AR235" s="457">
        <f t="shared" si="188"/>
        <v>178048</v>
      </c>
      <c r="AS235" s="636">
        <f t="shared" si="189"/>
        <v>178048</v>
      </c>
      <c r="AT235" s="636">
        <f t="shared" si="190"/>
        <v>2314624</v>
      </c>
    </row>
    <row r="236" spans="2:46" s="633" customFormat="1" ht="27">
      <c r="B236" s="907">
        <v>46</v>
      </c>
      <c r="C236" s="663" t="s">
        <v>1291</v>
      </c>
      <c r="D236" s="662" t="s">
        <v>2540</v>
      </c>
      <c r="E236" s="669">
        <v>1984</v>
      </c>
      <c r="F236" s="659" t="s">
        <v>488</v>
      </c>
      <c r="G236" s="653">
        <v>1</v>
      </c>
      <c r="H236" s="650">
        <v>5</v>
      </c>
      <c r="I236" s="649">
        <f t="shared" si="166"/>
        <v>1.9</v>
      </c>
      <c r="J236" s="571">
        <v>83200</v>
      </c>
      <c r="K236" s="571"/>
      <c r="L236" s="571"/>
      <c r="M236" s="650" t="s">
        <v>87</v>
      </c>
      <c r="N236" s="571">
        <f t="shared" si="167"/>
        <v>158080</v>
      </c>
      <c r="O236" s="651">
        <f t="shared" si="198"/>
        <v>158080</v>
      </c>
      <c r="P236" s="651">
        <f t="shared" si="169"/>
        <v>2055040</v>
      </c>
      <c r="Q236" s="638">
        <f t="shared" si="199"/>
        <v>1</v>
      </c>
      <c r="R236" s="638">
        <f t="shared" si="200"/>
        <v>6</v>
      </c>
      <c r="S236" s="634">
        <f t="shared" si="201"/>
        <v>1.96</v>
      </c>
      <c r="T236" s="457">
        <v>83200</v>
      </c>
      <c r="U236" s="457"/>
      <c r="V236" s="457"/>
      <c r="W236" s="635" t="str">
        <f t="shared" si="202"/>
        <v>Կ-1</v>
      </c>
      <c r="X236" s="457">
        <f t="shared" si="174"/>
        <v>163072</v>
      </c>
      <c r="Y236" s="636">
        <f t="shared" si="175"/>
        <v>163072</v>
      </c>
      <c r="Z236" s="636">
        <f t="shared" si="176"/>
        <v>2119936</v>
      </c>
      <c r="AA236" s="638">
        <f t="shared" si="203"/>
        <v>1</v>
      </c>
      <c r="AB236" s="638">
        <f t="shared" si="204"/>
        <v>7</v>
      </c>
      <c r="AC236" s="634">
        <f t="shared" si="205"/>
        <v>1.96</v>
      </c>
      <c r="AD236" s="457">
        <v>83200</v>
      </c>
      <c r="AE236" s="457"/>
      <c r="AF236" s="457"/>
      <c r="AG236" s="635" t="str">
        <f t="shared" si="206"/>
        <v>Կ-1</v>
      </c>
      <c r="AH236" s="457">
        <f t="shared" si="181"/>
        <v>163072</v>
      </c>
      <c r="AI236" s="636">
        <f t="shared" si="182"/>
        <v>163072</v>
      </c>
      <c r="AJ236" s="636">
        <f t="shared" si="183"/>
        <v>2119936</v>
      </c>
      <c r="AK236" s="638">
        <f t="shared" si="192"/>
        <v>1</v>
      </c>
      <c r="AL236" s="638">
        <f t="shared" si="207"/>
        <v>8</v>
      </c>
      <c r="AM236" s="634">
        <f t="shared" si="208"/>
        <v>2.02</v>
      </c>
      <c r="AN236" s="457">
        <v>83200</v>
      </c>
      <c r="AO236" s="457"/>
      <c r="AP236" s="457"/>
      <c r="AQ236" s="635" t="str">
        <f t="shared" si="209"/>
        <v>Կ-1</v>
      </c>
      <c r="AR236" s="457">
        <f t="shared" si="188"/>
        <v>168064</v>
      </c>
      <c r="AS236" s="636">
        <f t="shared" si="189"/>
        <v>168064</v>
      </c>
      <c r="AT236" s="636">
        <f t="shared" si="190"/>
        <v>2184832</v>
      </c>
    </row>
    <row r="237" spans="2:46" s="633" customFormat="1" ht="27">
      <c r="B237" s="907">
        <v>47</v>
      </c>
      <c r="C237" s="663" t="s">
        <v>598</v>
      </c>
      <c r="D237" s="662" t="s">
        <v>2540</v>
      </c>
      <c r="E237" s="669">
        <v>1968</v>
      </c>
      <c r="F237" s="659" t="s">
        <v>488</v>
      </c>
      <c r="G237" s="653">
        <v>1</v>
      </c>
      <c r="H237" s="650">
        <v>15</v>
      </c>
      <c r="I237" s="649">
        <f t="shared" si="166"/>
        <v>2.14</v>
      </c>
      <c r="J237" s="571">
        <v>83200</v>
      </c>
      <c r="K237" s="571"/>
      <c r="L237" s="571"/>
      <c r="M237" s="650" t="s">
        <v>87</v>
      </c>
      <c r="N237" s="571">
        <f t="shared" si="167"/>
        <v>178048</v>
      </c>
      <c r="O237" s="651">
        <f t="shared" si="198"/>
        <v>178048</v>
      </c>
      <c r="P237" s="651">
        <f t="shared" si="169"/>
        <v>2314624</v>
      </c>
      <c r="Q237" s="638">
        <f t="shared" si="199"/>
        <v>1</v>
      </c>
      <c r="R237" s="638">
        <f t="shared" si="200"/>
        <v>16</v>
      </c>
      <c r="S237" s="634">
        <f t="shared" si="201"/>
        <v>2.21</v>
      </c>
      <c r="T237" s="457">
        <v>83200</v>
      </c>
      <c r="U237" s="457"/>
      <c r="V237" s="457"/>
      <c r="W237" s="635" t="str">
        <f t="shared" si="202"/>
        <v>Կ-1</v>
      </c>
      <c r="X237" s="457">
        <f t="shared" si="174"/>
        <v>183872</v>
      </c>
      <c r="Y237" s="636">
        <f t="shared" si="175"/>
        <v>183872</v>
      </c>
      <c r="Z237" s="636">
        <f t="shared" si="176"/>
        <v>2390336</v>
      </c>
      <c r="AA237" s="638">
        <f t="shared" si="203"/>
        <v>1</v>
      </c>
      <c r="AB237" s="638">
        <f t="shared" si="204"/>
        <v>17</v>
      </c>
      <c r="AC237" s="634">
        <f t="shared" si="205"/>
        <v>2.21</v>
      </c>
      <c r="AD237" s="457">
        <v>83200</v>
      </c>
      <c r="AE237" s="457"/>
      <c r="AF237" s="457"/>
      <c r="AG237" s="635" t="str">
        <f t="shared" si="206"/>
        <v>Կ-1</v>
      </c>
      <c r="AH237" s="457">
        <f t="shared" si="181"/>
        <v>183872</v>
      </c>
      <c r="AI237" s="636">
        <f t="shared" si="182"/>
        <v>183872</v>
      </c>
      <c r="AJ237" s="636">
        <f t="shared" si="183"/>
        <v>2390336</v>
      </c>
      <c r="AK237" s="638">
        <f t="shared" si="192"/>
        <v>1</v>
      </c>
      <c r="AL237" s="638">
        <f t="shared" si="207"/>
        <v>18</v>
      </c>
      <c r="AM237" s="634">
        <f t="shared" si="208"/>
        <v>2.21</v>
      </c>
      <c r="AN237" s="457">
        <v>83200</v>
      </c>
      <c r="AO237" s="457"/>
      <c r="AP237" s="457"/>
      <c r="AQ237" s="635" t="str">
        <f t="shared" si="209"/>
        <v>Կ-1</v>
      </c>
      <c r="AR237" s="457">
        <f t="shared" si="188"/>
        <v>183872</v>
      </c>
      <c r="AS237" s="636">
        <f t="shared" si="189"/>
        <v>183872</v>
      </c>
      <c r="AT237" s="636">
        <f t="shared" si="190"/>
        <v>2390336</v>
      </c>
    </row>
    <row r="238" spans="2:46" s="633" customFormat="1" ht="27">
      <c r="B238" s="907">
        <v>48</v>
      </c>
      <c r="C238" s="663" t="s">
        <v>120</v>
      </c>
      <c r="D238" s="662" t="s">
        <v>2540</v>
      </c>
      <c r="E238" s="669">
        <v>1984</v>
      </c>
      <c r="F238" s="659" t="s">
        <v>488</v>
      </c>
      <c r="G238" s="653">
        <v>1</v>
      </c>
      <c r="H238" s="650">
        <v>15</v>
      </c>
      <c r="I238" s="649">
        <f t="shared" si="166"/>
        <v>2.14</v>
      </c>
      <c r="J238" s="571">
        <v>83200</v>
      </c>
      <c r="K238" s="571"/>
      <c r="L238" s="571"/>
      <c r="M238" s="650" t="s">
        <v>87</v>
      </c>
      <c r="N238" s="571">
        <f>J238*I238</f>
        <v>178048</v>
      </c>
      <c r="O238" s="651">
        <f t="shared" si="198"/>
        <v>178048</v>
      </c>
      <c r="P238" s="651">
        <f>+O238*13</f>
        <v>2314624</v>
      </c>
      <c r="Q238" s="638">
        <f t="shared" si="199"/>
        <v>1</v>
      </c>
      <c r="R238" s="638">
        <f t="shared" si="200"/>
        <v>16</v>
      </c>
      <c r="S238" s="634">
        <f t="shared" si="201"/>
        <v>2.21</v>
      </c>
      <c r="T238" s="457">
        <v>83200</v>
      </c>
      <c r="U238" s="457"/>
      <c r="V238" s="457"/>
      <c r="W238" s="635" t="str">
        <f t="shared" si="202"/>
        <v>Կ-1</v>
      </c>
      <c r="X238" s="457">
        <f t="shared" si="174"/>
        <v>183872</v>
      </c>
      <c r="Y238" s="636">
        <f t="shared" si="175"/>
        <v>183872</v>
      </c>
      <c r="Z238" s="636">
        <f>+Y238*13</f>
        <v>2390336</v>
      </c>
      <c r="AA238" s="638">
        <f t="shared" si="203"/>
        <v>1</v>
      </c>
      <c r="AB238" s="638">
        <f t="shared" si="204"/>
        <v>17</v>
      </c>
      <c r="AC238" s="634">
        <f t="shared" si="205"/>
        <v>2.21</v>
      </c>
      <c r="AD238" s="457">
        <v>83200</v>
      </c>
      <c r="AE238" s="457"/>
      <c r="AF238" s="457"/>
      <c r="AG238" s="635" t="str">
        <f t="shared" si="206"/>
        <v>Կ-1</v>
      </c>
      <c r="AH238" s="457">
        <f t="shared" si="181"/>
        <v>183872</v>
      </c>
      <c r="AI238" s="636">
        <f t="shared" si="182"/>
        <v>183872</v>
      </c>
      <c r="AJ238" s="636">
        <f>+AI238*13</f>
        <v>2390336</v>
      </c>
      <c r="AK238" s="638">
        <f t="shared" si="192"/>
        <v>1</v>
      </c>
      <c r="AL238" s="638">
        <f t="shared" si="207"/>
        <v>18</v>
      </c>
      <c r="AM238" s="634">
        <f t="shared" si="208"/>
        <v>2.21</v>
      </c>
      <c r="AN238" s="457">
        <v>83200</v>
      </c>
      <c r="AO238" s="457"/>
      <c r="AP238" s="457"/>
      <c r="AQ238" s="635" t="str">
        <f t="shared" si="209"/>
        <v>Կ-1</v>
      </c>
      <c r="AR238" s="457">
        <f t="shared" si="188"/>
        <v>183872</v>
      </c>
      <c r="AS238" s="636">
        <f t="shared" si="189"/>
        <v>183872</v>
      </c>
      <c r="AT238" s="636">
        <f>+AS238*13</f>
        <v>2390336</v>
      </c>
    </row>
    <row r="239" spans="2:46" s="633" customFormat="1" ht="27">
      <c r="B239" s="907">
        <v>49</v>
      </c>
      <c r="C239" s="663" t="s">
        <v>1825</v>
      </c>
      <c r="D239" s="662" t="s">
        <v>2540</v>
      </c>
      <c r="E239" s="669">
        <v>1976</v>
      </c>
      <c r="F239" s="659" t="s">
        <v>488</v>
      </c>
      <c r="G239" s="653">
        <v>1</v>
      </c>
      <c r="H239" s="650">
        <v>14</v>
      </c>
      <c r="I239" s="649">
        <f t="shared" si="166"/>
        <v>2.14</v>
      </c>
      <c r="J239" s="571">
        <v>83200</v>
      </c>
      <c r="K239" s="571"/>
      <c r="L239" s="571"/>
      <c r="M239" s="650" t="s">
        <v>87</v>
      </c>
      <c r="N239" s="571">
        <f>J239*I239</f>
        <v>178048</v>
      </c>
      <c r="O239" s="651">
        <f t="shared" si="198"/>
        <v>178048</v>
      </c>
      <c r="P239" s="651">
        <f>+O239*13</f>
        <v>2314624</v>
      </c>
      <c r="Q239" s="638">
        <f t="shared" si="199"/>
        <v>1</v>
      </c>
      <c r="R239" s="638">
        <f t="shared" si="200"/>
        <v>15</v>
      </c>
      <c r="S239" s="634">
        <f t="shared" si="201"/>
        <v>2.14</v>
      </c>
      <c r="T239" s="457">
        <v>83200</v>
      </c>
      <c r="U239" s="457"/>
      <c r="V239" s="457"/>
      <c r="W239" s="635" t="str">
        <f t="shared" si="202"/>
        <v>Կ-1</v>
      </c>
      <c r="X239" s="457">
        <f t="shared" si="174"/>
        <v>178048</v>
      </c>
      <c r="Y239" s="636">
        <f t="shared" si="175"/>
        <v>178048</v>
      </c>
      <c r="Z239" s="636">
        <f>+Y239*13</f>
        <v>2314624</v>
      </c>
      <c r="AA239" s="638">
        <f t="shared" si="203"/>
        <v>1</v>
      </c>
      <c r="AB239" s="638">
        <f t="shared" si="204"/>
        <v>16</v>
      </c>
      <c r="AC239" s="634">
        <f t="shared" si="205"/>
        <v>2.21</v>
      </c>
      <c r="AD239" s="457">
        <v>83200</v>
      </c>
      <c r="AE239" s="457"/>
      <c r="AF239" s="457"/>
      <c r="AG239" s="635" t="str">
        <f t="shared" si="206"/>
        <v>Կ-1</v>
      </c>
      <c r="AH239" s="457">
        <f t="shared" si="181"/>
        <v>183872</v>
      </c>
      <c r="AI239" s="636">
        <f t="shared" si="182"/>
        <v>183872</v>
      </c>
      <c r="AJ239" s="636">
        <f>+AI239*13</f>
        <v>2390336</v>
      </c>
      <c r="AK239" s="638">
        <f t="shared" si="192"/>
        <v>1</v>
      </c>
      <c r="AL239" s="638">
        <f t="shared" si="207"/>
        <v>17</v>
      </c>
      <c r="AM239" s="634">
        <f t="shared" si="208"/>
        <v>2.21</v>
      </c>
      <c r="AN239" s="457">
        <v>83200</v>
      </c>
      <c r="AO239" s="457"/>
      <c r="AP239" s="457"/>
      <c r="AQ239" s="635" t="str">
        <f t="shared" si="209"/>
        <v>Կ-1</v>
      </c>
      <c r="AR239" s="457">
        <f t="shared" si="188"/>
        <v>183872</v>
      </c>
      <c r="AS239" s="636">
        <f t="shared" si="189"/>
        <v>183872</v>
      </c>
      <c r="AT239" s="636">
        <f>+AS239*13</f>
        <v>2390336</v>
      </c>
    </row>
    <row r="240" spans="2:46" s="962" customFormat="1" ht="27">
      <c r="B240" s="907">
        <v>50</v>
      </c>
      <c r="C240" s="953" t="s">
        <v>79</v>
      </c>
      <c r="D240" s="954"/>
      <c r="E240" s="955"/>
      <c r="F240" s="956" t="s">
        <v>488</v>
      </c>
      <c r="G240" s="957">
        <v>1</v>
      </c>
      <c r="H240" s="957">
        <v>6</v>
      </c>
      <c r="I240" s="958">
        <f t="shared" ref="I240" si="230">IF(G240&lt;1,0,IF(M240="Բ-1",IF(H240=0,6.94,IF(H240=1,7.17,IF(H240=2,7.41,IF(H240=3,7.66,IF(OR(H240=5,H240=4),7.92,IF(OR(H240=6,H240=7),8.18,IF(OR(H240=8,H240=9),8.46,IF(OR(H240=10,H240=11,H240=12),8.74,IF(OR(H240=13,H240=14,H240=15),9.03,IF(OR(H240=16,H240=17,H240=18),9.33,9.65)))))))))),IF(M240="Բ-2", IF(H240=0,5.71,IF(H240=1,5.89,IF(H240=2,6.09,IF(H240=3,6.29,IF(OR(H240=5,H240=4),6.5,IF(OR(H240=6,H240=7),6.72,IF(OR(H240=8,H240=9),6.94,IF(OR(H240=10,H240=11,H240=12),7.17,IF(OR(H240=13,H240=14,H240=15),7.41,IF(OR(H240=16,H240=17,H240=18),7.65,7.91)))))))))), IF(M240="Գ-1", IF(H240=0,4.7,IF(H240=1,4.86,IF(H240=2,5.01,IF(H240=3,5.18,IF(OR(H240=5,H240=4),5.35,IF(OR(H240=6,H240=7),5.52,IF(OR(H240=8,H240=9),5.71,IF(OR(H240=10,H240=11,H240=12),5.89,IF(OR(H240=13,H240=14,H240=15),6.09,IF(OR(H240=16,H240=17,H240=18),6.29,6.49)))))))))), IF(M240="Գ-2", IF(H240=0,3.88,IF(H240=1,4.01,IF(H240=2,4.14,IF(H240=3,4.27,IF(OR(H240=5,H240=4),4.41,IF(OR(H240=6,H240=7),4.55,IF(OR(H240=8,H240=9),4.7,IF(OR(H240=10,H240=11,H240=12),4.85,IF(OR(H240=13,H240=14,H240=15),5.01,IF(OR(H240=16,H240=17,H240=18),5.17,5.34)))))))))), IF(M240="Գ-3", IF(H240=0,3.21,IF(H240=1,3.31,IF(H240=2,3.42,IF(H240=3,3.53,IF(OR(H240=5,H240=4),3.64,IF(OR(H240=6,H240=7),3.76,IF(OR(H240=8,H240=9),3.88,IF(OR(H240=10,H240=11,H240=12),4.01,IF(OR(H240=13,H240=14,H240=15),4.13,IF(OR(H240=16,H240=17,H240=18),4.27,4.4)))))))))), IF(M240="Ա-1", IF(H240=0,2.66,IF(H240=1,2.75,IF(H240=2,2.83,IF(H240=3,2.92,IF(OR(H240=5,H240=4),3.02,IF(OR(H240=6,H240=7),3.11,IF(OR(H240=8,H240=9),3.21,IF(OR(H240=10,H240=11,H240=12),3.31,IF(OR(H240=13,H240=14,H240=15),3.42,IF(OR(H240=16,H240=17,H240=18),3.53,3.64)))))))))), IF(M240="Ա-2", IF(H240=0,2.28,IF(H240=1,2.35,IF(H240=2,2.43,IF(H240=3,2.5,IF(OR(H240=5,H240=4),2.58,IF(OR(H240=6,H240=7),2.66,IF(OR(H240=8,H240=9),2.75,IF(OR(H240=10,H240=11,H240=12),2.83,IF(OR(H240=13,H240=14,H240=15),2.92,IF(OR(H240=16,H240=17,H240=18),3.01,3.11)))))))))),IF(M240="Ա-3", IF(H240=0,1.96,IF(H240=1,2.02,IF(H240=2,2.08,IF(H240=3,2.15,IF(OR(H240=5,H240=4),2.21,IF(OR(H240=6,H240=7),2.28,IF(OR(H240=8,H240=9),2.35,IF(OR(H240=10,H240=11,H240=12),2.42,IF(OR(H240=13,H240=14,H240=15),2.5,IF(OR(H240=16,H240=17,H240=18),2.58,2.66)))))))))), IF(M240="Կ-1", IF(H240=0,1.68,IF(H240=1,1.73,IF(H240=2,1.79,IF(H240=3,1.84,IF(OR(H240=5,H240=4),1.9,IF(OR(H240=6,H240=7),1.96,IF(OR(H240=8,H240=9),2.02,IF(OR(H240=10,H240=11,H240=12),2.08,IF(OR(H240=13,H240=14,H240=15),2.14,IF(OR(H240=16,H240=17,H240=18),2.21,2.28)))))))))), IF(M240="Կ-2", IF(H240=0,1.45,IF(H240=1,1.49,IF(H240=2,1.54,IF(H240=3,1.59,IF(OR(H240=5,H240=4),1.63,IF(OR(H240=6,H240=7),1.68,IF(OR(H240=8,H240=9),1.73,IF(OR(H240=10,H240=11,H240=12),1.79,IF(OR(H240=13,H240=14,H240=15),1.84,IF(OR(H240=16,H240=17,H240=18),1.9,1.95)))))))))),IF(M240="Կ-3", IF(H240=0,1.25,IF(H240=1,1.29,IF(H240=2,1.33,IF(H240=3,1.37,IF(OR(H240=5,H240=4),1.41,IF(OR(H240=6,H240=7),1.45,IF(OR(H240=8,H240=9),1.49,IF(OR(H240=10,H240=11,H240=12),1.54,IF(OR(H240=13,H240=14,H240=15),1.58,IF(OR(H240=16,H240=17,H240=18),1.63,1.68)))))))))), "Error"))))))))))))</f>
        <v>1.96</v>
      </c>
      <c r="J240" s="959">
        <v>83200</v>
      </c>
      <c r="K240" s="959"/>
      <c r="L240" s="959"/>
      <c r="M240" s="960" t="s">
        <v>87</v>
      </c>
      <c r="N240" s="959">
        <f t="shared" ref="N240" si="231">J240*I240</f>
        <v>163072</v>
      </c>
      <c r="O240" s="961">
        <f t="shared" ref="O240" si="232">I240*J240+K240+L240</f>
        <v>163072</v>
      </c>
      <c r="P240" s="961">
        <f t="shared" ref="P240" si="233">+O240*13</f>
        <v>2119936</v>
      </c>
      <c r="Q240" s="957">
        <f t="shared" ref="Q240" si="234">+G240</f>
        <v>1</v>
      </c>
      <c r="R240" s="957">
        <f t="shared" ref="R240:R241" si="235">+H240+1</f>
        <v>7</v>
      </c>
      <c r="S240" s="958">
        <f t="shared" si="201"/>
        <v>1.96</v>
      </c>
      <c r="T240" s="959">
        <v>83200</v>
      </c>
      <c r="U240" s="959"/>
      <c r="V240" s="959"/>
      <c r="W240" s="960" t="str">
        <f t="shared" si="202"/>
        <v>Կ-1</v>
      </c>
      <c r="X240" s="959">
        <f t="shared" si="174"/>
        <v>163072</v>
      </c>
      <c r="Y240" s="961">
        <f t="shared" si="175"/>
        <v>163072</v>
      </c>
      <c r="Z240" s="961">
        <f t="shared" ref="Z240" si="236">+Y240*13</f>
        <v>2119936</v>
      </c>
      <c r="AA240" s="957">
        <f t="shared" si="203"/>
        <v>1</v>
      </c>
      <c r="AB240" s="957">
        <f t="shared" si="204"/>
        <v>8</v>
      </c>
      <c r="AC240" s="958">
        <f t="shared" si="205"/>
        <v>2.02</v>
      </c>
      <c r="AD240" s="959">
        <v>83200</v>
      </c>
      <c r="AE240" s="959"/>
      <c r="AF240" s="959"/>
      <c r="AG240" s="960" t="str">
        <f t="shared" si="206"/>
        <v>Կ-1</v>
      </c>
      <c r="AH240" s="959">
        <f t="shared" si="181"/>
        <v>168064</v>
      </c>
      <c r="AI240" s="961">
        <f t="shared" si="182"/>
        <v>168064</v>
      </c>
      <c r="AJ240" s="961">
        <f t="shared" ref="AJ240" si="237">+AI240*13</f>
        <v>2184832</v>
      </c>
      <c r="AK240" s="957">
        <f t="shared" si="192"/>
        <v>1</v>
      </c>
      <c r="AL240" s="957">
        <f t="shared" si="207"/>
        <v>9</v>
      </c>
      <c r="AM240" s="958">
        <f t="shared" si="208"/>
        <v>2.02</v>
      </c>
      <c r="AN240" s="959">
        <v>83200</v>
      </c>
      <c r="AO240" s="959"/>
      <c r="AP240" s="959"/>
      <c r="AQ240" s="960" t="str">
        <f t="shared" si="209"/>
        <v>Կ-1</v>
      </c>
      <c r="AR240" s="959">
        <f t="shared" si="188"/>
        <v>168064</v>
      </c>
      <c r="AS240" s="961">
        <f t="shared" si="189"/>
        <v>168064</v>
      </c>
      <c r="AT240" s="961">
        <f t="shared" ref="AT240" si="238">+AS240*13</f>
        <v>2184832</v>
      </c>
    </row>
    <row r="241" spans="2:46" s="962" customFormat="1" ht="27">
      <c r="B241" s="907">
        <v>51</v>
      </c>
      <c r="C241" s="953" t="s">
        <v>79</v>
      </c>
      <c r="D241" s="954"/>
      <c r="E241" s="955"/>
      <c r="F241" s="956" t="s">
        <v>488</v>
      </c>
      <c r="G241" s="957">
        <v>1</v>
      </c>
      <c r="H241" s="957">
        <v>6</v>
      </c>
      <c r="I241" s="958">
        <f t="shared" ref="I241" si="239">IF(G241&lt;1,0,IF(M241="Բ-1",IF(H241=0,6.94,IF(H241=1,7.17,IF(H241=2,7.41,IF(H241=3,7.66,IF(OR(H241=5,H241=4),7.92,IF(OR(H241=6,H241=7),8.18,IF(OR(H241=8,H241=9),8.46,IF(OR(H241=10,H241=11,H241=12),8.74,IF(OR(H241=13,H241=14,H241=15),9.03,IF(OR(H241=16,H241=17,H241=18),9.33,9.65)))))))))),IF(M241="Բ-2", IF(H241=0,5.71,IF(H241=1,5.89,IF(H241=2,6.09,IF(H241=3,6.29,IF(OR(H241=5,H241=4),6.5,IF(OR(H241=6,H241=7),6.72,IF(OR(H241=8,H241=9),6.94,IF(OR(H241=10,H241=11,H241=12),7.17,IF(OR(H241=13,H241=14,H241=15),7.41,IF(OR(H241=16,H241=17,H241=18),7.65,7.91)))))))))), IF(M241="Գ-1", IF(H241=0,4.7,IF(H241=1,4.86,IF(H241=2,5.01,IF(H241=3,5.18,IF(OR(H241=5,H241=4),5.35,IF(OR(H241=6,H241=7),5.52,IF(OR(H241=8,H241=9),5.71,IF(OR(H241=10,H241=11,H241=12),5.89,IF(OR(H241=13,H241=14,H241=15),6.09,IF(OR(H241=16,H241=17,H241=18),6.29,6.49)))))))))), IF(M241="Գ-2", IF(H241=0,3.88,IF(H241=1,4.01,IF(H241=2,4.14,IF(H241=3,4.27,IF(OR(H241=5,H241=4),4.41,IF(OR(H241=6,H241=7),4.55,IF(OR(H241=8,H241=9),4.7,IF(OR(H241=10,H241=11,H241=12),4.85,IF(OR(H241=13,H241=14,H241=15),5.01,IF(OR(H241=16,H241=17,H241=18),5.17,5.34)))))))))), IF(M241="Գ-3", IF(H241=0,3.21,IF(H241=1,3.31,IF(H241=2,3.42,IF(H241=3,3.53,IF(OR(H241=5,H241=4),3.64,IF(OR(H241=6,H241=7),3.76,IF(OR(H241=8,H241=9),3.88,IF(OR(H241=10,H241=11,H241=12),4.01,IF(OR(H241=13,H241=14,H241=15),4.13,IF(OR(H241=16,H241=17,H241=18),4.27,4.4)))))))))), IF(M241="Ա-1", IF(H241=0,2.66,IF(H241=1,2.75,IF(H241=2,2.83,IF(H241=3,2.92,IF(OR(H241=5,H241=4),3.02,IF(OR(H241=6,H241=7),3.11,IF(OR(H241=8,H241=9),3.21,IF(OR(H241=10,H241=11,H241=12),3.31,IF(OR(H241=13,H241=14,H241=15),3.42,IF(OR(H241=16,H241=17,H241=18),3.53,3.64)))))))))), IF(M241="Ա-2", IF(H241=0,2.28,IF(H241=1,2.35,IF(H241=2,2.43,IF(H241=3,2.5,IF(OR(H241=5,H241=4),2.58,IF(OR(H241=6,H241=7),2.66,IF(OR(H241=8,H241=9),2.75,IF(OR(H241=10,H241=11,H241=12),2.83,IF(OR(H241=13,H241=14,H241=15),2.92,IF(OR(H241=16,H241=17,H241=18),3.01,3.11)))))))))),IF(M241="Ա-3", IF(H241=0,1.96,IF(H241=1,2.02,IF(H241=2,2.08,IF(H241=3,2.15,IF(OR(H241=5,H241=4),2.21,IF(OR(H241=6,H241=7),2.28,IF(OR(H241=8,H241=9),2.35,IF(OR(H241=10,H241=11,H241=12),2.42,IF(OR(H241=13,H241=14,H241=15),2.5,IF(OR(H241=16,H241=17,H241=18),2.58,2.66)))))))))), IF(M241="Կ-1", IF(H241=0,1.68,IF(H241=1,1.73,IF(H241=2,1.79,IF(H241=3,1.84,IF(OR(H241=5,H241=4),1.9,IF(OR(H241=6,H241=7),1.96,IF(OR(H241=8,H241=9),2.02,IF(OR(H241=10,H241=11,H241=12),2.08,IF(OR(H241=13,H241=14,H241=15),2.14,IF(OR(H241=16,H241=17,H241=18),2.21,2.28)))))))))), IF(M241="Կ-2", IF(H241=0,1.45,IF(H241=1,1.49,IF(H241=2,1.54,IF(H241=3,1.59,IF(OR(H241=5,H241=4),1.63,IF(OR(H241=6,H241=7),1.68,IF(OR(H241=8,H241=9),1.73,IF(OR(H241=10,H241=11,H241=12),1.79,IF(OR(H241=13,H241=14,H241=15),1.84,IF(OR(H241=16,H241=17,H241=18),1.9,1.95)))))))))),IF(M241="Կ-3", IF(H241=0,1.25,IF(H241=1,1.29,IF(H241=2,1.33,IF(H241=3,1.37,IF(OR(H241=5,H241=4),1.41,IF(OR(H241=6,H241=7),1.45,IF(OR(H241=8,H241=9),1.49,IF(OR(H241=10,H241=11,H241=12),1.54,IF(OR(H241=13,H241=14,H241=15),1.58,IF(OR(H241=16,H241=17,H241=18),1.63,1.68)))))))))), "Error"))))))))))))</f>
        <v>1.96</v>
      </c>
      <c r="J241" s="959">
        <v>83200</v>
      </c>
      <c r="K241" s="959"/>
      <c r="L241" s="959"/>
      <c r="M241" s="960" t="s">
        <v>87</v>
      </c>
      <c r="N241" s="959">
        <f t="shared" ref="N241" si="240">J241*I241</f>
        <v>163072</v>
      </c>
      <c r="O241" s="961">
        <f t="shared" ref="O241" si="241">I241*J241+K241+L241</f>
        <v>163072</v>
      </c>
      <c r="P241" s="961">
        <f t="shared" ref="P241" si="242">+O241*13</f>
        <v>2119936</v>
      </c>
      <c r="Q241" s="957">
        <f t="shared" ref="Q241" si="243">+G241</f>
        <v>1</v>
      </c>
      <c r="R241" s="957">
        <f t="shared" si="235"/>
        <v>7</v>
      </c>
      <c r="S241" s="958">
        <f t="shared" ref="S241" si="244">IF(Q241&lt;1,0,IF(W241="Բ-1",IF(R241=0,6.94,IF(R241=1,7.17,IF(R241=2,7.41,IF(R241=3,7.66,IF(OR(R241=5,R241=4),7.92,IF(OR(R241=6,R241=7),8.18,IF(OR(R241=8,R241=9),8.46,IF(OR(R241=10,R241=11,R241=12),8.74,IF(OR(R241=13,R241=14,R241=15),9.03,IF(OR(R241=16,R241=17,R241=18),9.33,9.65)))))))))),IF(W241="Բ-2", IF(R241=0,5.71,IF(R241=1,5.89,IF(R241=2,6.09,IF(R241=3,6.29,IF(OR(R241=5,R241=4),6.5,IF(OR(R241=6,R241=7),6.72,IF(OR(R241=8,R241=9),6.94,IF(OR(R241=10,R241=11,R241=12),7.17,IF(OR(R241=13,R241=14,R241=15),7.41,IF(OR(R241=16,R241=17,R241=18),7.65,7.91)))))))))), IF(W241="Գ-1", IF(R241=0,4.7,IF(R241=1,4.86,IF(R241=2,5.01,IF(R241=3,5.18,IF(OR(R241=5,R241=4),5.35,IF(OR(R241=6,R241=7),5.52,IF(OR(R241=8,R241=9),5.71,IF(OR(R241=10,R241=11,R241=12),5.89,IF(OR(R241=13,R241=14,R241=15),6.09,IF(OR(R241=16,R241=17,R241=18),6.29,6.49)))))))))), IF(W241="Գ-2", IF(R241=0,3.88,IF(R241=1,4.01,IF(R241=2,4.14,IF(R241=3,4.27,IF(OR(R241=5,R241=4),4.41,IF(OR(R241=6,R241=7),4.55,IF(OR(R241=8,R241=9),4.7,IF(OR(R241=10,R241=11,R241=12),4.85,IF(OR(R241=13,R241=14,R241=15),5.01,IF(OR(R241=16,R241=17,R241=18),5.17,5.34)))))))))), IF(W241="Գ-3", IF(R241=0,3.21,IF(R241=1,3.31,IF(R241=2,3.42,IF(R241=3,3.53,IF(OR(R241=5,R241=4),3.64,IF(OR(R241=6,R241=7),3.76,IF(OR(R241=8,R241=9),3.88,IF(OR(R241=10,R241=11,R241=12),4.01,IF(OR(R241=13,R241=14,R241=15),4.13,IF(OR(R241=16,R241=17,R241=18),4.27,4.4)))))))))), IF(W241="Ա-1", IF(R241=0,2.66,IF(R241=1,2.75,IF(R241=2,2.83,IF(R241=3,2.92,IF(OR(R241=5,R241=4),3.02,IF(OR(R241=6,R241=7),3.11,IF(OR(R241=8,R241=9),3.21,IF(OR(R241=10,R241=11,R241=12),3.31,IF(OR(R241=13,R241=14,R241=15),3.42,IF(OR(R241=16,R241=17,R241=18),3.53,3.64)))))))))), IF(W241="Ա-2", IF(R241=0,2.28,IF(R241=1,2.35,IF(R241=2,2.43,IF(R241=3,2.5,IF(OR(R241=5,R241=4),2.58,IF(OR(R241=6,R241=7),2.66,IF(OR(R241=8,R241=9),2.75,IF(OR(R241=10,R241=11,R241=12),2.83,IF(OR(R241=13,R241=14,R241=15),2.92,IF(OR(R241=16,R241=17,R241=18),3.01,3.11)))))))))),IF(W241="Ա-3", IF(R241=0,1.96,IF(R241=1,2.02,IF(R241=2,2.08,IF(R241=3,2.15,IF(OR(R241=5,R241=4),2.21,IF(OR(R241=6,R241=7),2.28,IF(OR(R241=8,R241=9),2.35,IF(OR(R241=10,R241=11,R241=12),2.42,IF(OR(R241=13,R241=14,R241=15),2.5,IF(OR(R241=16,R241=17,R241=18),2.58,2.66)))))))))), IF(W241="Կ-1", IF(R241=0,1.68,IF(R241=1,1.73,IF(R241=2,1.79,IF(R241=3,1.84,IF(OR(R241=5,R241=4),1.9,IF(OR(R241=6,R241=7),1.96,IF(OR(R241=8,R241=9),2.02,IF(OR(R241=10,R241=11,R241=12),2.08,IF(OR(R241=13,R241=14,R241=15),2.14,IF(OR(R241=16,R241=17,R241=18),2.21,2.28)))))))))), IF(W241="Կ-2", IF(R241=0,1.45,IF(R241=1,1.49,IF(R241=2,1.54,IF(R241=3,1.59,IF(OR(R241=5,R241=4),1.63,IF(OR(R241=6,R241=7),1.68,IF(OR(R241=8,R241=9),1.73,IF(OR(R241=10,R241=11,R241=12),1.79,IF(OR(R241=13,R241=14,R241=15),1.84,IF(OR(R241=16,R241=17,R241=18),1.9,1.95)))))))))),IF(W241="Կ-3", IF(R241=0,1.25,IF(R241=1,1.29,IF(R241=2,1.33,IF(R241=3,1.37,IF(OR(R241=5,R241=4),1.41,IF(OR(R241=6,R241=7),1.45,IF(OR(R241=8,R241=9),1.49,IF(OR(R241=10,R241=11,R241=12),1.54,IF(OR(R241=13,R241=14,R241=15),1.58,IF(OR(R241=16,R241=17,R241=18),1.63,1.68)))))))))), "Error"))))))))))))</f>
        <v>1.96</v>
      </c>
      <c r="T241" s="959">
        <v>83200</v>
      </c>
      <c r="U241" s="959"/>
      <c r="V241" s="959"/>
      <c r="W241" s="960" t="str">
        <f t="shared" ref="W241" si="245">+M241</f>
        <v>Կ-1</v>
      </c>
      <c r="X241" s="959">
        <f t="shared" ref="X241" si="246">T241*S241</f>
        <v>163072</v>
      </c>
      <c r="Y241" s="961">
        <f t="shared" ref="Y241" si="247">+U241+V241+X241</f>
        <v>163072</v>
      </c>
      <c r="Z241" s="961">
        <f t="shared" ref="Z241" si="248">+Y241*13</f>
        <v>2119936</v>
      </c>
      <c r="AA241" s="957">
        <f t="shared" ref="AA241" si="249">+Q241</f>
        <v>1</v>
      </c>
      <c r="AB241" s="957">
        <f t="shared" ref="AB241" si="250">+R241+1</f>
        <v>8</v>
      </c>
      <c r="AC241" s="958">
        <f t="shared" ref="AC241" si="251">IF(AA241&lt;1,0,IF(AG241="Բ-1",IF(AB241=0,6.94,IF(AB241=1,7.17,IF(AB241=2,7.41,IF(AB241=3,7.66,IF(OR(AB241=5,AB241=4),7.92,IF(OR(AB241=6,AB241=7),8.18,IF(OR(AB241=8,AB241=9),8.46,IF(OR(AB241=10,AB241=11,AB241=12),8.74,IF(OR(AB241=13,AB241=14,AB241=15),9.03,IF(OR(AB241=16,AB241=17,AB241=18),9.33,9.65)))))))))),IF(AG241="Բ-2", IF(AB241=0,5.71,IF(AB241=1,5.89,IF(AB241=2,6.09,IF(AB241=3,6.29,IF(OR(AB241=5,AB241=4),6.5,IF(OR(AB241=6,AB241=7),6.72,IF(OR(AB241=8,AB241=9),6.94,IF(OR(AB241=10,AB241=11,AB241=12),7.17,IF(OR(AB241=13,AB241=14,AB241=15),7.41,IF(OR(AB241=16,AB241=17,AB241=18),7.65,7.91)))))))))), IF(AG241="Գ-1", IF(AB241=0,4.7,IF(AB241=1,4.86,IF(AB241=2,5.01,IF(AB241=3,5.18,IF(OR(AB241=5,AB241=4),5.35,IF(OR(AB241=6,AB241=7),5.52,IF(OR(AB241=8,AB241=9),5.71,IF(OR(AB241=10,AB241=11,AB241=12),5.89,IF(OR(AB241=13,AB241=14,AB241=15),6.09,IF(OR(AB241=16,AB241=17,AB241=18),6.29,6.49)))))))))), IF(AG241="Գ-2", IF(AB241=0,3.88,IF(AB241=1,4.01,IF(AB241=2,4.14,IF(AB241=3,4.27,IF(OR(AB241=5,AB241=4),4.41,IF(OR(AB241=6,AB241=7),4.55,IF(OR(AB241=8,AB241=9),4.7,IF(OR(AB241=10,AB241=11,AB241=12),4.85,IF(OR(AB241=13,AB241=14,AB241=15),5.01,IF(OR(AB241=16,AB241=17,AB241=18),5.17,5.34)))))))))), IF(AG241="Գ-3", IF(AB241=0,3.21,IF(AB241=1,3.31,IF(AB241=2,3.42,IF(AB241=3,3.53,IF(OR(AB241=5,AB241=4),3.64,IF(OR(AB241=6,AB241=7),3.76,IF(OR(AB241=8,AB241=9),3.88,IF(OR(AB241=10,AB241=11,AB241=12),4.01,IF(OR(AB241=13,AB241=14,AB241=15),4.13,IF(OR(AB241=16,AB241=17,AB241=18),4.27,4.4)))))))))), IF(AG241="Ա-1", IF(AB241=0,2.66,IF(AB241=1,2.75,IF(AB241=2,2.83,IF(AB241=3,2.92,IF(OR(AB241=5,AB241=4),3.02,IF(OR(AB241=6,AB241=7),3.11,IF(OR(AB241=8,AB241=9),3.21,IF(OR(AB241=10,AB241=11,AB241=12),3.31,IF(OR(AB241=13,AB241=14,AB241=15),3.42,IF(OR(AB241=16,AB241=17,AB241=18),3.53,3.64)))))))))), IF(AG241="Ա-2", IF(AB241=0,2.28,IF(AB241=1,2.35,IF(AB241=2,2.43,IF(AB241=3,2.5,IF(OR(AB241=5,AB241=4),2.58,IF(OR(AB241=6,AB241=7),2.66,IF(OR(AB241=8,AB241=9),2.75,IF(OR(AB241=10,AB241=11,AB241=12),2.83,IF(OR(AB241=13,AB241=14,AB241=15),2.92,IF(OR(AB241=16,AB241=17,AB241=18),3.01,3.11)))))))))),IF(AG241="Ա-3", IF(AB241=0,1.96,IF(AB241=1,2.02,IF(AB241=2,2.08,IF(AB241=3,2.15,IF(OR(AB241=5,AB241=4),2.21,IF(OR(AB241=6,AB241=7),2.28,IF(OR(AB241=8,AB241=9),2.35,IF(OR(AB241=10,AB241=11,AB241=12),2.42,IF(OR(AB241=13,AB241=14,AB241=15),2.5,IF(OR(AB241=16,AB241=17,AB241=18),2.58,2.66)))))))))), IF(AG241="Կ-1", IF(AB241=0,1.68,IF(AB241=1,1.73,IF(AB241=2,1.79,IF(AB241=3,1.84,IF(OR(AB241=5,AB241=4),1.9,IF(OR(AB241=6,AB241=7),1.96,IF(OR(AB241=8,AB241=9),2.02,IF(OR(AB241=10,AB241=11,AB241=12),2.08,IF(OR(AB241=13,AB241=14,AB241=15),2.14,IF(OR(AB241=16,AB241=17,AB241=18),2.21,2.28)))))))))), IF(AG241="Կ-2", IF(AB241=0,1.45,IF(AB241=1,1.49,IF(AB241=2,1.54,IF(AB241=3,1.59,IF(OR(AB241=5,AB241=4),1.63,IF(OR(AB241=6,AB241=7),1.68,IF(OR(AB241=8,AB241=9),1.73,IF(OR(AB241=10,AB241=11,AB241=12),1.79,IF(OR(AB241=13,AB241=14,AB241=15),1.84,IF(OR(AB241=16,AB241=17,AB241=18),1.9,1.95)))))))))),IF(AG241="Կ-3", IF(AB241=0,1.25,IF(AB241=1,1.29,IF(AB241=2,1.33,IF(AB241=3,1.37,IF(OR(AB241=5,AB241=4),1.41,IF(OR(AB241=6,AB241=7),1.45,IF(OR(AB241=8,AB241=9),1.49,IF(OR(AB241=10,AB241=11,AB241=12),1.54,IF(OR(AB241=13,AB241=14,AB241=15),1.58,IF(OR(AB241=16,AB241=17,AB241=18),1.63,1.68)))))))))), "Error"))))))))))))</f>
        <v>2.02</v>
      </c>
      <c r="AD241" s="959">
        <v>83200</v>
      </c>
      <c r="AE241" s="959"/>
      <c r="AF241" s="959"/>
      <c r="AG241" s="960" t="str">
        <f t="shared" ref="AG241" si="252">+W241</f>
        <v>Կ-1</v>
      </c>
      <c r="AH241" s="959">
        <f t="shared" ref="AH241" si="253">AD241*AC241</f>
        <v>168064</v>
      </c>
      <c r="AI241" s="961">
        <f t="shared" ref="AI241" si="254">AH241+AE241+AF241</f>
        <v>168064</v>
      </c>
      <c r="AJ241" s="961">
        <f t="shared" ref="AJ241" si="255">+AI241*13</f>
        <v>2184832</v>
      </c>
      <c r="AK241" s="957">
        <f t="shared" ref="AK241" si="256">+AA241</f>
        <v>1</v>
      </c>
      <c r="AL241" s="957">
        <f t="shared" ref="AL241" si="257">+AB241+1</f>
        <v>9</v>
      </c>
      <c r="AM241" s="958">
        <f t="shared" ref="AM241" si="258">IF(AK241&lt;1,0,IF(AQ241="Բ-1",IF(AL241=0,6.94,IF(AL241=1,7.17,IF(AL241=2,7.41,IF(AL241=3,7.66,IF(OR(AL241=5,AL241=4),7.92,IF(OR(AL241=6,AL241=7),8.18,IF(OR(AL241=8,AL241=9),8.46,IF(OR(AL241=10,AL241=11,AL241=12),8.74,IF(OR(AL241=13,AL241=14,AL241=15),9.03,IF(OR(AL241=16,AL241=17,AL241=18),9.33,9.65)))))))))),IF(AQ241="Բ-2", IF(AL241=0,5.71,IF(AL241=1,5.89,IF(AL241=2,6.09,IF(AL241=3,6.29,IF(OR(AL241=5,AL241=4),6.5,IF(OR(AL241=6,AL241=7),6.72,IF(OR(AL241=8,AL241=9),6.94,IF(OR(AL241=10,AL241=11,AL241=12),7.17,IF(OR(AL241=13,AL241=14,AL241=15),7.41,IF(OR(AL241=16,AL241=17,AL241=18),7.65,7.91)))))))))), IF(AQ241="Գ-1", IF(AL241=0,4.7,IF(AL241=1,4.86,IF(AL241=2,5.01,IF(AL241=3,5.18,IF(OR(AL241=5,AL241=4),5.35,IF(OR(AL241=6,AL241=7),5.52,IF(OR(AL241=8,AL241=9),5.71,IF(OR(AL241=10,AL241=11,AL241=12),5.89,IF(OR(AL241=13,AL241=14,AL241=15),6.09,IF(OR(AL241=16,AL241=17,AL241=18),6.29,6.49)))))))))), IF(AQ241="Գ-2", IF(AL241=0,3.88,IF(AL241=1,4.01,IF(AL241=2,4.14,IF(AL241=3,4.27,IF(OR(AL241=5,AL241=4),4.41,IF(OR(AL241=6,AL241=7),4.55,IF(OR(AL241=8,AL241=9),4.7,IF(OR(AL241=10,AL241=11,AL241=12),4.85,IF(OR(AL241=13,AL241=14,AL241=15),5.01,IF(OR(AL241=16,AL241=17,AL241=18),5.17,5.34)))))))))), IF(AQ241="Գ-3", IF(AL241=0,3.21,IF(AL241=1,3.31,IF(AL241=2,3.42,IF(AL241=3,3.53,IF(OR(AL241=5,AL241=4),3.64,IF(OR(AL241=6,AL241=7),3.76,IF(OR(AL241=8,AL241=9),3.88,IF(OR(AL241=10,AL241=11,AL241=12),4.01,IF(OR(AL241=13,AL241=14,AL241=15),4.13,IF(OR(AL241=16,AL241=17,AL241=18),4.27,4.4)))))))))), IF(AQ241="Ա-1", IF(AL241=0,2.66,IF(AL241=1,2.75,IF(AL241=2,2.83,IF(AL241=3,2.92,IF(OR(AL241=5,AL241=4),3.02,IF(OR(AL241=6,AL241=7),3.11,IF(OR(AL241=8,AL241=9),3.21,IF(OR(AL241=10,AL241=11,AL241=12),3.31,IF(OR(AL241=13,AL241=14,AL241=15),3.42,IF(OR(AL241=16,AL241=17,AL241=18),3.53,3.64)))))))))), IF(AQ241="Ա-2", IF(AL241=0,2.28,IF(AL241=1,2.35,IF(AL241=2,2.43,IF(AL241=3,2.5,IF(OR(AL241=5,AL241=4),2.58,IF(OR(AL241=6,AL241=7),2.66,IF(OR(AL241=8,AL241=9),2.75,IF(OR(AL241=10,AL241=11,AL241=12),2.83,IF(OR(AL241=13,AL241=14,AL241=15),2.92,IF(OR(AL241=16,AL241=17,AL241=18),3.01,3.11)))))))))),IF(AQ241="Ա-3", IF(AL241=0,1.96,IF(AL241=1,2.02,IF(AL241=2,2.08,IF(AL241=3,2.15,IF(OR(AL241=5,AL241=4),2.21,IF(OR(AL241=6,AL241=7),2.28,IF(OR(AL241=8,AL241=9),2.35,IF(OR(AL241=10,AL241=11,AL241=12),2.42,IF(OR(AL241=13,AL241=14,AL241=15),2.5,IF(OR(AL241=16,AL241=17,AL241=18),2.58,2.66)))))))))), IF(AQ241="Կ-1", IF(AL241=0,1.68,IF(AL241=1,1.73,IF(AL241=2,1.79,IF(AL241=3,1.84,IF(OR(AL241=5,AL241=4),1.9,IF(OR(AL241=6,AL241=7),1.96,IF(OR(AL241=8,AL241=9),2.02,IF(OR(AL241=10,AL241=11,AL241=12),2.08,IF(OR(AL241=13,AL241=14,AL241=15),2.14,IF(OR(AL241=16,AL241=17,AL241=18),2.21,2.28)))))))))), IF(AQ241="Կ-2", IF(AL241=0,1.45,IF(AL241=1,1.49,IF(AL241=2,1.54,IF(AL241=3,1.59,IF(OR(AL241=5,AL241=4),1.63,IF(OR(AL241=6,AL241=7),1.68,IF(OR(AL241=8,AL241=9),1.73,IF(OR(AL241=10,AL241=11,AL241=12),1.79,IF(OR(AL241=13,AL241=14,AL241=15),1.84,IF(OR(AL241=16,AL241=17,AL241=18),1.9,1.95)))))))))),IF(AQ241="Կ-3", IF(AL241=0,1.25,IF(AL241=1,1.29,IF(AL241=2,1.33,IF(AL241=3,1.37,IF(OR(AL241=5,AL241=4),1.41,IF(OR(AL241=6,AL241=7),1.45,IF(OR(AL241=8,AL241=9),1.49,IF(OR(AL241=10,AL241=11,AL241=12),1.54,IF(OR(AL241=13,AL241=14,AL241=15),1.58,IF(OR(AL241=16,AL241=17,AL241=18),1.63,1.68)))))))))), "Error"))))))))))))</f>
        <v>2.02</v>
      </c>
      <c r="AN241" s="959">
        <v>83200</v>
      </c>
      <c r="AO241" s="959"/>
      <c r="AP241" s="959"/>
      <c r="AQ241" s="960" t="str">
        <f t="shared" ref="AQ241" si="259">+AG241</f>
        <v>Կ-1</v>
      </c>
      <c r="AR241" s="959">
        <f t="shared" ref="AR241" si="260">AN241*AM241</f>
        <v>168064</v>
      </c>
      <c r="AS241" s="961">
        <f t="shared" ref="AS241" si="261">AR241+AO241+AP241</f>
        <v>168064</v>
      </c>
      <c r="AT241" s="961">
        <f t="shared" ref="AT241" si="262">+AS241*13</f>
        <v>2184832</v>
      </c>
    </row>
    <row r="242" spans="2:46" s="633" customFormat="1" ht="18" customHeight="1">
      <c r="B242" s="459"/>
      <c r="C242" s="514" t="s">
        <v>3318</v>
      </c>
      <c r="D242" s="909"/>
      <c r="E242" s="910"/>
      <c r="F242" s="514"/>
      <c r="G242" s="638"/>
      <c r="H242" s="638"/>
      <c r="I242" s="634"/>
      <c r="J242" s="457"/>
      <c r="K242" s="458"/>
      <c r="L242" s="458"/>
      <c r="M242" s="643"/>
      <c r="N242" s="458"/>
      <c r="O242" s="636">
        <v>9000</v>
      </c>
      <c r="P242" s="636">
        <f>+O242*12</f>
        <v>108000</v>
      </c>
      <c r="Q242" s="638"/>
      <c r="R242" s="638"/>
      <c r="S242" s="634"/>
      <c r="T242" s="457"/>
      <c r="U242" s="458"/>
      <c r="V242" s="458"/>
      <c r="W242" s="643"/>
      <c r="X242" s="912"/>
      <c r="Y242" s="636">
        <f>+O242</f>
        <v>9000</v>
      </c>
      <c r="Z242" s="636">
        <f>+P242</f>
        <v>108000</v>
      </c>
      <c r="AA242" s="638"/>
      <c r="AB242" s="638"/>
      <c r="AC242" s="634"/>
      <c r="AD242" s="457"/>
      <c r="AE242" s="458"/>
      <c r="AF242" s="458"/>
      <c r="AG242" s="643"/>
      <c r="AH242" s="912"/>
      <c r="AI242" s="636">
        <f>+Y242</f>
        <v>9000</v>
      </c>
      <c r="AJ242" s="636">
        <f>+Z242</f>
        <v>108000</v>
      </c>
      <c r="AK242" s="638"/>
      <c r="AL242" s="638"/>
      <c r="AM242" s="634"/>
      <c r="AN242" s="457"/>
      <c r="AO242" s="458"/>
      <c r="AP242" s="458"/>
      <c r="AQ242" s="643"/>
      <c r="AR242" s="912"/>
      <c r="AS242" s="636">
        <f>+AI242</f>
        <v>9000</v>
      </c>
      <c r="AT242" s="636">
        <f>+AJ242</f>
        <v>108000</v>
      </c>
    </row>
    <row r="243" spans="2:46" s="469" customFormat="1" ht="23.25" customHeight="1">
      <c r="B243" s="1030" t="s">
        <v>47</v>
      </c>
      <c r="C243" s="1030"/>
      <c r="D243" s="1030"/>
      <c r="E243" s="1030"/>
      <c r="F243" s="1030"/>
      <c r="G243" s="913">
        <f t="shared" ref="G243:AT243" si="263">SUM(G191:G242)</f>
        <v>51</v>
      </c>
      <c r="H243" s="913">
        <f t="shared" si="263"/>
        <v>348</v>
      </c>
      <c r="I243" s="913">
        <f t="shared" si="263"/>
        <v>116.62999999999997</v>
      </c>
      <c r="J243" s="913">
        <f t="shared" si="263"/>
        <v>4243200</v>
      </c>
      <c r="K243" s="913">
        <f t="shared" si="263"/>
        <v>14684.800000000001</v>
      </c>
      <c r="L243" s="913">
        <f t="shared" si="263"/>
        <v>0</v>
      </c>
      <c r="M243" s="913">
        <f t="shared" si="263"/>
        <v>0</v>
      </c>
      <c r="N243" s="913">
        <f t="shared" si="263"/>
        <v>9703616</v>
      </c>
      <c r="O243" s="913">
        <f t="shared" si="263"/>
        <v>9727300.8000000007</v>
      </c>
      <c r="P243" s="913">
        <f t="shared" si="263"/>
        <v>126445910.40000001</v>
      </c>
      <c r="Q243" s="913">
        <f t="shared" si="263"/>
        <v>51</v>
      </c>
      <c r="R243" s="913">
        <f t="shared" si="263"/>
        <v>399</v>
      </c>
      <c r="S243" s="913">
        <f t="shared" si="263"/>
        <v>118.88999999999996</v>
      </c>
      <c r="T243" s="913">
        <f t="shared" si="263"/>
        <v>4243200</v>
      </c>
      <c r="U243" s="913">
        <f t="shared" si="263"/>
        <v>14684.800000000001</v>
      </c>
      <c r="V243" s="913">
        <f t="shared" si="263"/>
        <v>0</v>
      </c>
      <c r="W243" s="913">
        <f t="shared" si="263"/>
        <v>0</v>
      </c>
      <c r="X243" s="913">
        <f t="shared" si="263"/>
        <v>9891648</v>
      </c>
      <c r="Y243" s="913">
        <f t="shared" si="263"/>
        <v>9915332.8000000007</v>
      </c>
      <c r="Z243" s="913">
        <f t="shared" si="263"/>
        <v>128890326.40000001</v>
      </c>
      <c r="AA243" s="913">
        <f t="shared" si="263"/>
        <v>51</v>
      </c>
      <c r="AB243" s="913">
        <f t="shared" si="263"/>
        <v>450</v>
      </c>
      <c r="AC243" s="913">
        <f t="shared" si="263"/>
        <v>120.81999999999998</v>
      </c>
      <c r="AD243" s="913">
        <f t="shared" si="263"/>
        <v>4243200</v>
      </c>
      <c r="AE243" s="913">
        <f t="shared" si="263"/>
        <v>14684.800000000001</v>
      </c>
      <c r="AF243" s="913">
        <f t="shared" si="263"/>
        <v>0</v>
      </c>
      <c r="AG243" s="913">
        <f t="shared" si="263"/>
        <v>0</v>
      </c>
      <c r="AH243" s="913">
        <f t="shared" si="263"/>
        <v>10052224</v>
      </c>
      <c r="AI243" s="913">
        <f t="shared" si="263"/>
        <v>10075908.800000001</v>
      </c>
      <c r="AJ243" s="913">
        <f t="shared" si="263"/>
        <v>130977814.40000001</v>
      </c>
      <c r="AK243" s="913">
        <f t="shared" si="263"/>
        <v>51</v>
      </c>
      <c r="AL243" s="913">
        <f t="shared" si="263"/>
        <v>501</v>
      </c>
      <c r="AM243" s="913">
        <f t="shared" si="263"/>
        <v>122.32999999999996</v>
      </c>
      <c r="AN243" s="913">
        <f t="shared" si="263"/>
        <v>4243200</v>
      </c>
      <c r="AO243" s="913">
        <f t="shared" si="263"/>
        <v>15142.400000000001</v>
      </c>
      <c r="AP243" s="913">
        <f t="shared" si="263"/>
        <v>0</v>
      </c>
      <c r="AQ243" s="913">
        <f t="shared" si="263"/>
        <v>0</v>
      </c>
      <c r="AR243" s="913">
        <f t="shared" si="263"/>
        <v>10177856</v>
      </c>
      <c r="AS243" s="913">
        <f t="shared" si="263"/>
        <v>10201998.4</v>
      </c>
      <c r="AT243" s="913">
        <f t="shared" si="263"/>
        <v>132616979.2</v>
      </c>
    </row>
    <row r="244" spans="2:46" ht="16.5" customHeight="1"/>
    <row r="245" spans="2:46" ht="17.25" customHeight="1"/>
    <row r="246" spans="2:46" s="468" customFormat="1" ht="22.5" customHeight="1">
      <c r="B246" s="1030" t="s">
        <v>615</v>
      </c>
      <c r="C246" s="1030"/>
      <c r="D246" s="1030"/>
      <c r="E246" s="1030"/>
      <c r="F246" s="1030"/>
      <c r="G246" s="1026" t="s">
        <v>67</v>
      </c>
      <c r="H246" s="1026"/>
      <c r="I246" s="1026"/>
      <c r="J246" s="1026"/>
      <c r="K246" s="1026"/>
      <c r="L246" s="1026"/>
      <c r="M246" s="1026"/>
      <c r="N246" s="1026"/>
      <c r="O246" s="1026"/>
      <c r="P246" s="1026"/>
      <c r="Q246" s="878" t="s">
        <v>67</v>
      </c>
      <c r="R246" s="878"/>
      <c r="S246" s="878"/>
      <c r="T246" s="878"/>
      <c r="U246" s="878"/>
      <c r="V246" s="878"/>
      <c r="W246" s="878"/>
      <c r="X246" s="878"/>
      <c r="Y246" s="878"/>
      <c r="Z246" s="878"/>
      <c r="AA246" s="878" t="s">
        <v>67</v>
      </c>
      <c r="AB246" s="878"/>
      <c r="AC246" s="878"/>
      <c r="AD246" s="878"/>
      <c r="AE246" s="878"/>
      <c r="AF246" s="878"/>
      <c r="AG246" s="878"/>
      <c r="AH246" s="878"/>
      <c r="AI246" s="878"/>
      <c r="AJ246" s="878"/>
      <c r="AK246" s="878" t="s">
        <v>67</v>
      </c>
      <c r="AL246" s="878"/>
      <c r="AM246" s="878"/>
      <c r="AN246" s="878"/>
      <c r="AO246" s="878"/>
      <c r="AP246" s="878"/>
      <c r="AQ246" s="878"/>
      <c r="AR246" s="878"/>
      <c r="AS246" s="878"/>
      <c r="AT246" s="878"/>
    </row>
    <row r="247" spans="2:46" s="469" customFormat="1" ht="24" customHeight="1">
      <c r="B247" s="1029" t="s">
        <v>1637</v>
      </c>
      <c r="C247" s="1029"/>
      <c r="D247" s="1029"/>
      <c r="E247" s="1029"/>
      <c r="F247" s="1029"/>
      <c r="G247" s="1029" t="s">
        <v>1376</v>
      </c>
      <c r="H247" s="1029"/>
      <c r="I247" s="1029"/>
      <c r="J247" s="1029"/>
      <c r="K247" s="1029"/>
      <c r="L247" s="1029"/>
      <c r="M247" s="1029"/>
      <c r="N247" s="1029"/>
      <c r="O247" s="1029"/>
      <c r="P247" s="1029"/>
      <c r="Q247" s="1029" t="s">
        <v>2531</v>
      </c>
      <c r="R247" s="1029"/>
      <c r="S247" s="1029"/>
      <c r="T247" s="1029"/>
      <c r="U247" s="1029"/>
      <c r="V247" s="1029"/>
      <c r="W247" s="1029"/>
      <c r="X247" s="1029"/>
      <c r="Y247" s="1029"/>
      <c r="Z247" s="1029"/>
      <c r="AA247" s="1029" t="s">
        <v>1738</v>
      </c>
      <c r="AB247" s="1029"/>
      <c r="AC247" s="1029"/>
      <c r="AD247" s="1029"/>
      <c r="AE247" s="1029"/>
      <c r="AF247" s="1029"/>
      <c r="AG247" s="1029"/>
      <c r="AH247" s="1029"/>
      <c r="AI247" s="1029"/>
      <c r="AJ247" s="1029"/>
      <c r="AK247" s="1029" t="s">
        <v>2524</v>
      </c>
      <c r="AL247" s="1029"/>
      <c r="AM247" s="1029"/>
      <c r="AN247" s="1029"/>
      <c r="AO247" s="1029"/>
      <c r="AP247" s="1029"/>
      <c r="AQ247" s="1029"/>
      <c r="AR247" s="1029"/>
      <c r="AS247" s="1029"/>
      <c r="AT247" s="1029"/>
    </row>
    <row r="248" spans="2:46" s="633" customFormat="1" ht="99.75" hidden="1">
      <c r="B248" s="459" t="s">
        <v>10</v>
      </c>
      <c r="C248" s="539" t="s">
        <v>54</v>
      </c>
      <c r="D248" s="877" t="s">
        <v>2538</v>
      </c>
      <c r="E248" s="613" t="s">
        <v>2539</v>
      </c>
      <c r="F248" s="539" t="s">
        <v>55</v>
      </c>
      <c r="G248" s="632" t="s">
        <v>56</v>
      </c>
      <c r="H248" s="632" t="s">
        <v>90</v>
      </c>
      <c r="I248" s="632" t="s">
        <v>91</v>
      </c>
      <c r="J248" s="632" t="s">
        <v>62</v>
      </c>
      <c r="K248" s="906" t="str">
        <f>+K190</f>
        <v>Հավելավճար</v>
      </c>
      <c r="L248" s="632" t="str">
        <f>+L190</f>
        <v>Հավելում (բարձր լեռնային կամ գաղտնիության)</v>
      </c>
      <c r="M248" s="632" t="str">
        <f>+M190</f>
        <v>Ըստ դատ.ծառ.պաշտ.ենթախմբ.</v>
      </c>
      <c r="N248" s="632" t="s">
        <v>675</v>
      </c>
      <c r="O248" s="632" t="s">
        <v>653</v>
      </c>
      <c r="P248" s="632" t="s">
        <v>1529</v>
      </c>
      <c r="Q248" s="632" t="s">
        <v>56</v>
      </c>
      <c r="R248" s="632" t="s">
        <v>90</v>
      </c>
      <c r="S248" s="632" t="s">
        <v>91</v>
      </c>
      <c r="T248" s="632" t="s">
        <v>62</v>
      </c>
      <c r="U248" s="632" t="str">
        <f>+U190</f>
        <v>Հավելավճար</v>
      </c>
      <c r="V248" s="632" t="str">
        <f>+V190</f>
        <v>Հավելում (բարձր լեռնային կամ գաղտնիության)</v>
      </c>
      <c r="W248" s="632" t="str">
        <f>+W190</f>
        <v>Ըստ դատ.ծառ.պաշտ.ենթախմբ.</v>
      </c>
      <c r="X248" s="632" t="s">
        <v>675</v>
      </c>
      <c r="Y248" s="632" t="str">
        <f>+O248</f>
        <v xml:space="preserve">Ընդամենը ամսական աշխատավարձ </v>
      </c>
      <c r="Z248" s="632" t="s">
        <v>1535</v>
      </c>
      <c r="AA248" s="632" t="s">
        <v>56</v>
      </c>
      <c r="AB248" s="632" t="s">
        <v>90</v>
      </c>
      <c r="AC248" s="632" t="s">
        <v>91</v>
      </c>
      <c r="AD248" s="632" t="s">
        <v>62</v>
      </c>
      <c r="AE248" s="632" t="str">
        <f>+AE190</f>
        <v>Հավելավճար</v>
      </c>
      <c r="AF248" s="632" t="str">
        <f>+AF190</f>
        <v>Հավելում (բարձր լեռնային կամ գաղտնիության)</v>
      </c>
      <c r="AG248" s="632" t="str">
        <f>+AG190</f>
        <v>Ըստ դատ.ծառ.պաշտ.ենթախմբ.</v>
      </c>
      <c r="AH248" s="632" t="s">
        <v>675</v>
      </c>
      <c r="AI248" s="632" t="str">
        <f>+Y248</f>
        <v xml:space="preserve">Ընդամենը ամսական աշխատավարձ </v>
      </c>
      <c r="AJ248" s="632" t="s">
        <v>1740</v>
      </c>
      <c r="AK248" s="632" t="s">
        <v>56</v>
      </c>
      <c r="AL248" s="632" t="s">
        <v>90</v>
      </c>
      <c r="AM248" s="632" t="s">
        <v>91</v>
      </c>
      <c r="AN248" s="632" t="s">
        <v>62</v>
      </c>
      <c r="AO248" s="632" t="str">
        <f>+AO190</f>
        <v>Հավելավճար</v>
      </c>
      <c r="AP248" s="632" t="str">
        <f>+AP190</f>
        <v>Հավելում (բարձր լեռնային կամ գաղտնիության)</v>
      </c>
      <c r="AQ248" s="632" t="str">
        <f>+AQ190</f>
        <v>Ըստ դատ.ծառ.պաշտ.ենթախմբ.</v>
      </c>
      <c r="AR248" s="632" t="s">
        <v>675</v>
      </c>
      <c r="AS248" s="632" t="str">
        <f>+AI248</f>
        <v xml:space="preserve">Ընդամենը ամսական աշխատավարձ </v>
      </c>
      <c r="AT248" s="632" t="s">
        <v>2525</v>
      </c>
    </row>
    <row r="249" spans="2:46" s="637" customFormat="1" ht="13.5">
      <c r="B249" s="907">
        <v>1</v>
      </c>
      <c r="C249" s="574" t="s">
        <v>1827</v>
      </c>
      <c r="D249" s="921" t="s">
        <v>2540</v>
      </c>
      <c r="E249" s="669">
        <v>1994</v>
      </c>
      <c r="F249" s="655" t="s">
        <v>236</v>
      </c>
      <c r="G249" s="653">
        <v>1</v>
      </c>
      <c r="H249" s="653">
        <v>2</v>
      </c>
      <c r="I249" s="649">
        <f t="shared" ref="I249:I304" si="264">IF(G249&lt;1,0,IF(M249="Բ-1",IF(H249=0,6.94,IF(H249=1,7.17,IF(H249=2,7.41,IF(H249=3,7.66,IF(OR(H249=5,H249=4),7.92,IF(OR(H249=6,H249=7),8.18,IF(OR(H249=8,H249=9),8.46,IF(OR(H249=10,H249=11,H249=12),8.74,IF(OR(H249=13,H249=14,H249=15),9.03,IF(OR(H249=16,H249=17,H249=18),9.33,9.65)))))))))),IF(M249="Բ-2", IF(H249=0,5.71,IF(H249=1,5.89,IF(H249=2,6.09,IF(H249=3,6.29,IF(OR(H249=5,H249=4),6.5,IF(OR(H249=6,H249=7),6.72,IF(OR(H249=8,H249=9),6.94,IF(OR(H249=10,H249=11,H249=12),7.17,IF(OR(H249=13,H249=14,H249=15),7.41,IF(OR(H249=16,H249=17,H249=18),7.65,7.91)))))))))), IF(M249="Գ-1", IF(H249=0,4.7,IF(H249=1,4.86,IF(H249=2,5.01,IF(H249=3,5.18,IF(OR(H249=5,H249=4),5.35,IF(OR(H249=6,H249=7),5.52,IF(OR(H249=8,H249=9),5.71,IF(OR(H249=10,H249=11,H249=12),5.89,IF(OR(H249=13,H249=14,H249=15),6.09,IF(OR(H249=16,H249=17,H249=18),6.29,6.49)))))))))), IF(M249="Գ-2", IF(H249=0,3.88,IF(H249=1,4.01,IF(H249=2,4.14,IF(H249=3,4.27,IF(OR(H249=5,H249=4),4.41,IF(OR(H249=6,H249=7),4.55,IF(OR(H249=8,H249=9),4.7,IF(OR(H249=10,H249=11,H249=12),4.85,IF(OR(H249=13,H249=14,H249=15),5.01,IF(OR(H249=16,H249=17,H249=18),5.17,5.34)))))))))), IF(M249="Գ-3", IF(H249=0,3.21,IF(H249=1,3.31,IF(H249=2,3.42,IF(H249=3,3.53,IF(OR(H249=5,H249=4),3.64,IF(OR(H249=6,H249=7),3.76,IF(OR(H249=8,H249=9),3.88,IF(OR(H249=10,H249=11,H249=12),4.01,IF(OR(H249=13,H249=14,H249=15),4.13,IF(OR(H249=16,H249=17,H249=18),4.27,4.4)))))))))), IF(M249="Ա-1", IF(H249=0,2.66,IF(H249=1,2.75,IF(H249=2,2.83,IF(H249=3,2.92,IF(OR(H249=5,H249=4),3.02,IF(OR(H249=6,H249=7),3.11,IF(OR(H249=8,H249=9),3.21,IF(OR(H249=10,H249=11,H249=12),3.31,IF(OR(H249=13,H249=14,H249=15),3.42,IF(OR(H249=16,H249=17,H249=18),3.53,3.64)))))))))), IF(M249="Ա-2", IF(H249=0,2.28,IF(H249=1,2.35,IF(H249=2,2.43,IF(H249=3,2.5,IF(OR(H249=5,H249=4),2.58,IF(OR(H249=6,H249=7),2.66,IF(OR(H249=8,H249=9),2.75,IF(OR(H249=10,H249=11,H249=12),2.83,IF(OR(H249=13,H249=14,H249=15),2.92,IF(OR(H249=16,H249=17,H249=18),3.01,3.11)))))))))),IF(M249="Ա-3", IF(H249=0,1.96,IF(H249=1,2.02,IF(H249=2,2.08,IF(H249=3,2.15,IF(OR(H249=5,H249=4),2.21,IF(OR(H249=6,H249=7),2.28,IF(OR(H249=8,H249=9),2.35,IF(OR(H249=10,H249=11,H249=12),2.42,IF(OR(H249=13,H249=14,H249=15),2.5,IF(OR(H249=16,H249=17,H249=18),2.58,2.66)))))))))), IF(M249="Կ-1", IF(H249=0,1.68,IF(H249=1,1.73,IF(H249=2,1.79,IF(H249=3,1.84,IF(OR(H249=5,H249=4),1.9,IF(OR(H249=6,H249=7),1.96,IF(OR(H249=8,H249=9),2.02,IF(OR(H249=10,H249=11,H249=12),2.08,IF(OR(H249=13,H249=14,H249=15),2.14,IF(OR(H249=16,H249=17,H249=18),2.21,2.28)))))))))), IF(M249="Կ-2", IF(H249=0,1.45,IF(H249=1,1.49,IF(H249=2,1.54,IF(H249=3,1.59,IF(OR(H249=5,H249=4),1.63,IF(OR(H249=6,H249=7),1.68,IF(OR(H249=8,H249=9),1.73,IF(OR(H249=10,H249=11,H249=12),1.79,IF(OR(H249=13,H249=14,H249=15),1.84,IF(OR(H249=16,H249=17,H249=18),1.9,1.95)))))))))),IF(M249="Կ-3", IF(H249=0,1.25,IF(H249=1,1.29,IF(H249=2,1.33,IF(H249=3,1.37,IF(OR(H249=5,H249=4),1.41,IF(OR(H249=6,H249=7),1.45,IF(OR(H249=8,H249=9),1.49,IF(OR(H249=10,H249=11,H249=12),1.54,IF(OR(H249=13,H249=14,H249=15),1.58,IF(OR(H249=16,H249=17,H249=18),1.63,1.68)))))))))), "Error"))))))))))))</f>
        <v>5.01</v>
      </c>
      <c r="J249" s="571">
        <v>83200</v>
      </c>
      <c r="K249" s="571"/>
      <c r="L249" s="571"/>
      <c r="M249" s="650" t="s">
        <v>83</v>
      </c>
      <c r="N249" s="571">
        <f t="shared" ref="N249:N304" si="265">J249*I249</f>
        <v>416832</v>
      </c>
      <c r="O249" s="651">
        <f t="shared" ref="O249:O284" si="266">I249*J249+K249+L249</f>
        <v>416832</v>
      </c>
      <c r="P249" s="651">
        <f t="shared" ref="P249:P304" si="267">+O249*13</f>
        <v>5418816</v>
      </c>
      <c r="Q249" s="638">
        <f t="shared" ref="Q249:Q284" si="268">+G249</f>
        <v>1</v>
      </c>
      <c r="R249" s="638">
        <f t="shared" ref="R249:R285" si="269">+H249+1</f>
        <v>3</v>
      </c>
      <c r="S249" s="634">
        <f t="shared" ref="S249:S290" si="270">IF(Q249&lt;1,0,IF(W249="Բ-1",IF(R249=0,6.94,IF(R249=1,7.17,IF(R249=2,7.41,IF(R249=3,7.66,IF(OR(R249=5,R249=4),7.92,IF(OR(R249=6,R249=7),8.18,IF(OR(R249=8,R249=9),8.46,IF(OR(R249=10,R249=11,R249=12),8.74,IF(OR(R249=13,R249=14,R249=15),9.03,IF(OR(R249=16,R249=17,R249=18),9.33,9.65)))))))))),IF(W249="Բ-2", IF(R249=0,5.71,IF(R249=1,5.89,IF(R249=2,6.09,IF(R249=3,6.29,IF(OR(R249=5,R249=4),6.5,IF(OR(R249=6,R249=7),6.72,IF(OR(R249=8,R249=9),6.94,IF(OR(R249=10,R249=11,R249=12),7.17,IF(OR(R249=13,R249=14,R249=15),7.41,IF(OR(R249=16,R249=17,R249=18),7.65,7.91)))))))))), IF(W249="Գ-1", IF(R249=0,4.7,IF(R249=1,4.86,IF(R249=2,5.01,IF(R249=3,5.18,IF(OR(R249=5,R249=4),5.35,IF(OR(R249=6,R249=7),5.52,IF(OR(R249=8,R249=9),5.71,IF(OR(R249=10,R249=11,R249=12),5.89,IF(OR(R249=13,R249=14,R249=15),6.09,IF(OR(R249=16,R249=17,R249=18),6.29,6.49)))))))))), IF(W249="Գ-2", IF(R249=0,3.88,IF(R249=1,4.01,IF(R249=2,4.14,IF(R249=3,4.27,IF(OR(R249=5,R249=4),4.41,IF(OR(R249=6,R249=7),4.55,IF(OR(R249=8,R249=9),4.7,IF(OR(R249=10,R249=11,R249=12),4.85,IF(OR(R249=13,R249=14,R249=15),5.01,IF(OR(R249=16,R249=17,R249=18),5.17,5.34)))))))))), IF(W249="Գ-3", IF(R249=0,3.21,IF(R249=1,3.31,IF(R249=2,3.42,IF(R249=3,3.53,IF(OR(R249=5,R249=4),3.64,IF(OR(R249=6,R249=7),3.76,IF(OR(R249=8,R249=9),3.88,IF(OR(R249=10,R249=11,R249=12),4.01,IF(OR(R249=13,R249=14,R249=15),4.13,IF(OR(R249=16,R249=17,R249=18),4.27,4.4)))))))))), IF(W249="Ա-1", IF(R249=0,2.66,IF(R249=1,2.75,IF(R249=2,2.83,IF(R249=3,2.92,IF(OR(R249=5,R249=4),3.02,IF(OR(R249=6,R249=7),3.11,IF(OR(R249=8,R249=9),3.21,IF(OR(R249=10,R249=11,R249=12),3.31,IF(OR(R249=13,R249=14,R249=15),3.42,IF(OR(R249=16,R249=17,R249=18),3.53,3.64)))))))))), IF(W249="Ա-2", IF(R249=0,2.28,IF(R249=1,2.35,IF(R249=2,2.43,IF(R249=3,2.5,IF(OR(R249=5,R249=4),2.58,IF(OR(R249=6,R249=7),2.66,IF(OR(R249=8,R249=9),2.75,IF(OR(R249=10,R249=11,R249=12),2.83,IF(OR(R249=13,R249=14,R249=15),2.92,IF(OR(R249=16,R249=17,R249=18),3.01,3.11)))))))))),IF(W249="Ա-3", IF(R249=0,1.96,IF(R249=1,2.02,IF(R249=2,2.08,IF(R249=3,2.15,IF(OR(R249=5,R249=4),2.21,IF(OR(R249=6,R249=7),2.28,IF(OR(R249=8,R249=9),2.35,IF(OR(R249=10,R249=11,R249=12),2.42,IF(OR(R249=13,R249=14,R249=15),2.5,IF(OR(R249=16,R249=17,R249=18),2.58,2.66)))))))))), IF(W249="Կ-1", IF(R249=0,1.68,IF(R249=1,1.73,IF(R249=2,1.79,IF(R249=3,1.84,IF(OR(R249=5,R249=4),1.9,IF(OR(R249=6,R249=7),1.96,IF(OR(R249=8,R249=9),2.02,IF(OR(R249=10,R249=11,R249=12),2.08,IF(OR(R249=13,R249=14,R249=15),2.14,IF(OR(R249=16,R249=17,R249=18),2.21,2.28)))))))))), IF(W249="Կ-2", IF(R249=0,1.45,IF(R249=1,1.49,IF(R249=2,1.54,IF(R249=3,1.59,IF(OR(R249=5,R249=4),1.63,IF(OR(R249=6,R249=7),1.68,IF(OR(R249=8,R249=9),1.73,IF(OR(R249=10,R249=11,R249=12),1.79,IF(OR(R249=13,R249=14,R249=15),1.84,IF(OR(R249=16,R249=17,R249=18),1.9,1.95)))))))))),IF(W249="Կ-3", IF(R249=0,1.25,IF(R249=1,1.29,IF(R249=2,1.33,IF(R249=3,1.37,IF(OR(R249=5,R249=4),1.41,IF(OR(R249=6,R249=7),1.45,IF(OR(R249=8,R249=9),1.49,IF(OR(R249=10,R249=11,R249=12),1.54,IF(OR(R249=13,R249=14,R249=15),1.58,IF(OR(R249=16,R249=17,R249=18),1.63,1.68)))))))))), "Error"))))))))))))</f>
        <v>5.18</v>
      </c>
      <c r="T249" s="457">
        <v>83200</v>
      </c>
      <c r="U249" s="457"/>
      <c r="V249" s="457"/>
      <c r="W249" s="635" t="str">
        <f t="shared" ref="W249:W290" si="271">+M249</f>
        <v>Գ-1</v>
      </c>
      <c r="X249" s="457">
        <f t="shared" ref="X249:X307" si="272">T249*S249</f>
        <v>430976</v>
      </c>
      <c r="Y249" s="636">
        <f t="shared" ref="Y249:Y307" si="273">+U249+V249+X249</f>
        <v>430976</v>
      </c>
      <c r="Z249" s="636">
        <f t="shared" ref="Z249:Z304" si="274">+Y249*13</f>
        <v>5602688</v>
      </c>
      <c r="AA249" s="638">
        <f t="shared" ref="AA249:AA290" si="275">+Q249</f>
        <v>1</v>
      </c>
      <c r="AB249" s="638">
        <f t="shared" ref="AB249:AB290" si="276">+R249+1</f>
        <v>4</v>
      </c>
      <c r="AC249" s="634">
        <f t="shared" ref="AC249:AC290" si="277">IF(AA249&lt;1,0,IF(AG249="Բ-1",IF(AB249=0,6.94,IF(AB249=1,7.17,IF(AB249=2,7.41,IF(AB249=3,7.66,IF(OR(AB249=5,AB249=4),7.92,IF(OR(AB249=6,AB249=7),8.18,IF(OR(AB249=8,AB249=9),8.46,IF(OR(AB249=10,AB249=11,AB249=12),8.74,IF(OR(AB249=13,AB249=14,AB249=15),9.03,IF(OR(AB249=16,AB249=17,AB249=18),9.33,9.65)))))))))),IF(AG249="Բ-2", IF(AB249=0,5.71,IF(AB249=1,5.89,IF(AB249=2,6.09,IF(AB249=3,6.29,IF(OR(AB249=5,AB249=4),6.5,IF(OR(AB249=6,AB249=7),6.72,IF(OR(AB249=8,AB249=9),6.94,IF(OR(AB249=10,AB249=11,AB249=12),7.17,IF(OR(AB249=13,AB249=14,AB249=15),7.41,IF(OR(AB249=16,AB249=17,AB249=18),7.65,7.91)))))))))), IF(AG249="Գ-1", IF(AB249=0,4.7,IF(AB249=1,4.86,IF(AB249=2,5.01,IF(AB249=3,5.18,IF(OR(AB249=5,AB249=4),5.35,IF(OR(AB249=6,AB249=7),5.52,IF(OR(AB249=8,AB249=9),5.71,IF(OR(AB249=10,AB249=11,AB249=12),5.89,IF(OR(AB249=13,AB249=14,AB249=15),6.09,IF(OR(AB249=16,AB249=17,AB249=18),6.29,6.49)))))))))), IF(AG249="Գ-2", IF(AB249=0,3.88,IF(AB249=1,4.01,IF(AB249=2,4.14,IF(AB249=3,4.27,IF(OR(AB249=5,AB249=4),4.41,IF(OR(AB249=6,AB249=7),4.55,IF(OR(AB249=8,AB249=9),4.7,IF(OR(AB249=10,AB249=11,AB249=12),4.85,IF(OR(AB249=13,AB249=14,AB249=15),5.01,IF(OR(AB249=16,AB249=17,AB249=18),5.17,5.34)))))))))), IF(AG249="Գ-3", IF(AB249=0,3.21,IF(AB249=1,3.31,IF(AB249=2,3.42,IF(AB249=3,3.53,IF(OR(AB249=5,AB249=4),3.64,IF(OR(AB249=6,AB249=7),3.76,IF(OR(AB249=8,AB249=9),3.88,IF(OR(AB249=10,AB249=11,AB249=12),4.01,IF(OR(AB249=13,AB249=14,AB249=15),4.13,IF(OR(AB249=16,AB249=17,AB249=18),4.27,4.4)))))))))), IF(AG249="Ա-1", IF(AB249=0,2.66,IF(AB249=1,2.75,IF(AB249=2,2.83,IF(AB249=3,2.92,IF(OR(AB249=5,AB249=4),3.02,IF(OR(AB249=6,AB249=7),3.11,IF(OR(AB249=8,AB249=9),3.21,IF(OR(AB249=10,AB249=11,AB249=12),3.31,IF(OR(AB249=13,AB249=14,AB249=15),3.42,IF(OR(AB249=16,AB249=17,AB249=18),3.53,3.64)))))))))), IF(AG249="Ա-2", IF(AB249=0,2.28,IF(AB249=1,2.35,IF(AB249=2,2.43,IF(AB249=3,2.5,IF(OR(AB249=5,AB249=4),2.58,IF(OR(AB249=6,AB249=7),2.66,IF(OR(AB249=8,AB249=9),2.75,IF(OR(AB249=10,AB249=11,AB249=12),2.83,IF(OR(AB249=13,AB249=14,AB249=15),2.92,IF(OR(AB249=16,AB249=17,AB249=18),3.01,3.11)))))))))),IF(AG249="Ա-3", IF(AB249=0,1.96,IF(AB249=1,2.02,IF(AB249=2,2.08,IF(AB249=3,2.15,IF(OR(AB249=5,AB249=4),2.21,IF(OR(AB249=6,AB249=7),2.28,IF(OR(AB249=8,AB249=9),2.35,IF(OR(AB249=10,AB249=11,AB249=12),2.42,IF(OR(AB249=13,AB249=14,AB249=15),2.5,IF(OR(AB249=16,AB249=17,AB249=18),2.58,2.66)))))))))), IF(AG249="Կ-1", IF(AB249=0,1.68,IF(AB249=1,1.73,IF(AB249=2,1.79,IF(AB249=3,1.84,IF(OR(AB249=5,AB249=4),1.9,IF(OR(AB249=6,AB249=7),1.96,IF(OR(AB249=8,AB249=9),2.02,IF(OR(AB249=10,AB249=11,AB249=12),2.08,IF(OR(AB249=13,AB249=14,AB249=15),2.14,IF(OR(AB249=16,AB249=17,AB249=18),2.21,2.28)))))))))), IF(AG249="Կ-2", IF(AB249=0,1.45,IF(AB249=1,1.49,IF(AB249=2,1.54,IF(AB249=3,1.59,IF(OR(AB249=5,AB249=4),1.63,IF(OR(AB249=6,AB249=7),1.68,IF(OR(AB249=8,AB249=9),1.73,IF(OR(AB249=10,AB249=11,AB249=12),1.79,IF(OR(AB249=13,AB249=14,AB249=15),1.84,IF(OR(AB249=16,AB249=17,AB249=18),1.9,1.95)))))))))),IF(AG249="Կ-3", IF(AB249=0,1.25,IF(AB249=1,1.29,IF(AB249=2,1.33,IF(AB249=3,1.37,IF(OR(AB249=5,AB249=4),1.41,IF(OR(AB249=6,AB249=7),1.45,IF(OR(AB249=8,AB249=9),1.49,IF(OR(AB249=10,AB249=11,AB249=12),1.54,IF(OR(AB249=13,AB249=14,AB249=15),1.58,IF(OR(AB249=16,AB249=17,AB249=18),1.63,1.68)))))))))), "Error"))))))))))))</f>
        <v>5.35</v>
      </c>
      <c r="AD249" s="457">
        <v>83200</v>
      </c>
      <c r="AE249" s="457"/>
      <c r="AF249" s="457"/>
      <c r="AG249" s="635" t="str">
        <f t="shared" ref="AG249:AG290" si="278">+W249</f>
        <v>Գ-1</v>
      </c>
      <c r="AH249" s="457">
        <f t="shared" ref="AH249:AH307" si="279">AD249*AC249</f>
        <v>445119.99999999994</v>
      </c>
      <c r="AI249" s="636">
        <f t="shared" ref="AI249:AI307" si="280">AH249+AE249+AF249</f>
        <v>445119.99999999994</v>
      </c>
      <c r="AJ249" s="636">
        <f t="shared" ref="AJ249:AJ304" si="281">+AI249*13</f>
        <v>5786559.9999999991</v>
      </c>
      <c r="AK249" s="638">
        <f t="shared" ref="AK249:AK290" si="282">+AA249</f>
        <v>1</v>
      </c>
      <c r="AL249" s="638">
        <f t="shared" ref="AL249:AL290" si="283">+AB249+1</f>
        <v>5</v>
      </c>
      <c r="AM249" s="634">
        <f t="shared" ref="AM249:AM290" si="284">IF(AK249&lt;1,0,IF(AQ249="Բ-1",IF(AL249=0,6.94,IF(AL249=1,7.17,IF(AL249=2,7.41,IF(AL249=3,7.66,IF(OR(AL249=5,AL249=4),7.92,IF(OR(AL249=6,AL249=7),8.18,IF(OR(AL249=8,AL249=9),8.46,IF(OR(AL249=10,AL249=11,AL249=12),8.74,IF(OR(AL249=13,AL249=14,AL249=15),9.03,IF(OR(AL249=16,AL249=17,AL249=18),9.33,9.65)))))))))),IF(AQ249="Բ-2", IF(AL249=0,5.71,IF(AL249=1,5.89,IF(AL249=2,6.09,IF(AL249=3,6.29,IF(OR(AL249=5,AL249=4),6.5,IF(OR(AL249=6,AL249=7),6.72,IF(OR(AL249=8,AL249=9),6.94,IF(OR(AL249=10,AL249=11,AL249=12),7.17,IF(OR(AL249=13,AL249=14,AL249=15),7.41,IF(OR(AL249=16,AL249=17,AL249=18),7.65,7.91)))))))))), IF(AQ249="Գ-1", IF(AL249=0,4.7,IF(AL249=1,4.86,IF(AL249=2,5.01,IF(AL249=3,5.18,IF(OR(AL249=5,AL249=4),5.35,IF(OR(AL249=6,AL249=7),5.52,IF(OR(AL249=8,AL249=9),5.71,IF(OR(AL249=10,AL249=11,AL249=12),5.89,IF(OR(AL249=13,AL249=14,AL249=15),6.09,IF(OR(AL249=16,AL249=17,AL249=18),6.29,6.49)))))))))), IF(AQ249="Գ-2", IF(AL249=0,3.88,IF(AL249=1,4.01,IF(AL249=2,4.14,IF(AL249=3,4.27,IF(OR(AL249=5,AL249=4),4.41,IF(OR(AL249=6,AL249=7),4.55,IF(OR(AL249=8,AL249=9),4.7,IF(OR(AL249=10,AL249=11,AL249=12),4.85,IF(OR(AL249=13,AL249=14,AL249=15),5.01,IF(OR(AL249=16,AL249=17,AL249=18),5.17,5.34)))))))))), IF(AQ249="Գ-3", IF(AL249=0,3.21,IF(AL249=1,3.31,IF(AL249=2,3.42,IF(AL249=3,3.53,IF(OR(AL249=5,AL249=4),3.64,IF(OR(AL249=6,AL249=7),3.76,IF(OR(AL249=8,AL249=9),3.88,IF(OR(AL249=10,AL249=11,AL249=12),4.01,IF(OR(AL249=13,AL249=14,AL249=15),4.13,IF(OR(AL249=16,AL249=17,AL249=18),4.27,4.4)))))))))), IF(AQ249="Ա-1", IF(AL249=0,2.66,IF(AL249=1,2.75,IF(AL249=2,2.83,IF(AL249=3,2.92,IF(OR(AL249=5,AL249=4),3.02,IF(OR(AL249=6,AL249=7),3.11,IF(OR(AL249=8,AL249=9),3.21,IF(OR(AL249=10,AL249=11,AL249=12),3.31,IF(OR(AL249=13,AL249=14,AL249=15),3.42,IF(OR(AL249=16,AL249=17,AL249=18),3.53,3.64)))))))))), IF(AQ249="Ա-2", IF(AL249=0,2.28,IF(AL249=1,2.35,IF(AL249=2,2.43,IF(AL249=3,2.5,IF(OR(AL249=5,AL249=4),2.58,IF(OR(AL249=6,AL249=7),2.66,IF(OR(AL249=8,AL249=9),2.75,IF(OR(AL249=10,AL249=11,AL249=12),2.83,IF(OR(AL249=13,AL249=14,AL249=15),2.92,IF(OR(AL249=16,AL249=17,AL249=18),3.01,3.11)))))))))),IF(AQ249="Ա-3", IF(AL249=0,1.96,IF(AL249=1,2.02,IF(AL249=2,2.08,IF(AL249=3,2.15,IF(OR(AL249=5,AL249=4),2.21,IF(OR(AL249=6,AL249=7),2.28,IF(OR(AL249=8,AL249=9),2.35,IF(OR(AL249=10,AL249=11,AL249=12),2.42,IF(OR(AL249=13,AL249=14,AL249=15),2.5,IF(OR(AL249=16,AL249=17,AL249=18),2.58,2.66)))))))))), IF(AQ249="Կ-1", IF(AL249=0,1.68,IF(AL249=1,1.73,IF(AL249=2,1.79,IF(AL249=3,1.84,IF(OR(AL249=5,AL249=4),1.9,IF(OR(AL249=6,AL249=7),1.96,IF(OR(AL249=8,AL249=9),2.02,IF(OR(AL249=10,AL249=11,AL249=12),2.08,IF(OR(AL249=13,AL249=14,AL249=15),2.14,IF(OR(AL249=16,AL249=17,AL249=18),2.21,2.28)))))))))), IF(AQ249="Կ-2", IF(AL249=0,1.45,IF(AL249=1,1.49,IF(AL249=2,1.54,IF(AL249=3,1.59,IF(OR(AL249=5,AL249=4),1.63,IF(OR(AL249=6,AL249=7),1.68,IF(OR(AL249=8,AL249=9),1.73,IF(OR(AL249=10,AL249=11,AL249=12),1.79,IF(OR(AL249=13,AL249=14,AL249=15),1.84,IF(OR(AL249=16,AL249=17,AL249=18),1.9,1.95)))))))))),IF(AQ249="Կ-3", IF(AL249=0,1.25,IF(AL249=1,1.29,IF(AL249=2,1.33,IF(AL249=3,1.37,IF(OR(AL249=5,AL249=4),1.41,IF(OR(AL249=6,AL249=7),1.45,IF(OR(AL249=8,AL249=9),1.49,IF(OR(AL249=10,AL249=11,AL249=12),1.54,IF(OR(AL249=13,AL249=14,AL249=15),1.58,IF(OR(AL249=16,AL249=17,AL249=18),1.63,1.68)))))))))), "Error"))))))))))))</f>
        <v>5.35</v>
      </c>
      <c r="AN249" s="457">
        <v>83200</v>
      </c>
      <c r="AO249" s="457"/>
      <c r="AP249" s="457"/>
      <c r="AQ249" s="635" t="str">
        <f t="shared" ref="AQ249:AQ290" si="285">+AG249</f>
        <v>Գ-1</v>
      </c>
      <c r="AR249" s="457">
        <f t="shared" ref="AR249:AR307" si="286">AN249*AM249</f>
        <v>445119.99999999994</v>
      </c>
      <c r="AS249" s="636">
        <f t="shared" ref="AS249:AS307" si="287">AR249+AO249+AP249</f>
        <v>445119.99999999994</v>
      </c>
      <c r="AT249" s="636">
        <f t="shared" ref="AT249:AT304" si="288">+AS249*13</f>
        <v>5786559.9999999991</v>
      </c>
    </row>
    <row r="250" spans="2:46" s="633" customFormat="1" ht="13.5">
      <c r="B250" s="907">
        <v>2</v>
      </c>
      <c r="C250" s="574" t="s">
        <v>1056</v>
      </c>
      <c r="D250" s="576" t="s">
        <v>2540</v>
      </c>
      <c r="E250" s="884">
        <v>1973</v>
      </c>
      <c r="F250" s="574" t="s">
        <v>237</v>
      </c>
      <c r="G250" s="653">
        <v>1</v>
      </c>
      <c r="H250" s="653">
        <v>24</v>
      </c>
      <c r="I250" s="649">
        <f t="shared" si="264"/>
        <v>5.34</v>
      </c>
      <c r="J250" s="571">
        <v>83200</v>
      </c>
      <c r="K250" s="571"/>
      <c r="L250" s="571"/>
      <c r="M250" s="650" t="s">
        <v>84</v>
      </c>
      <c r="N250" s="571">
        <f t="shared" si="265"/>
        <v>444288</v>
      </c>
      <c r="O250" s="651">
        <f t="shared" si="266"/>
        <v>444288</v>
      </c>
      <c r="P250" s="651">
        <f t="shared" si="267"/>
        <v>5775744</v>
      </c>
      <c r="Q250" s="638">
        <f t="shared" si="268"/>
        <v>1</v>
      </c>
      <c r="R250" s="638">
        <f t="shared" si="269"/>
        <v>25</v>
      </c>
      <c r="S250" s="634">
        <f t="shared" si="270"/>
        <v>5.34</v>
      </c>
      <c r="T250" s="457">
        <v>83200</v>
      </c>
      <c r="U250" s="457"/>
      <c r="V250" s="457"/>
      <c r="W250" s="635" t="str">
        <f t="shared" si="271"/>
        <v>Գ-2</v>
      </c>
      <c r="X250" s="457">
        <f t="shared" si="272"/>
        <v>444288</v>
      </c>
      <c r="Y250" s="636">
        <f t="shared" si="273"/>
        <v>444288</v>
      </c>
      <c r="Z250" s="636">
        <f t="shared" si="274"/>
        <v>5775744</v>
      </c>
      <c r="AA250" s="638">
        <f t="shared" si="275"/>
        <v>1</v>
      </c>
      <c r="AB250" s="638">
        <f t="shared" si="276"/>
        <v>26</v>
      </c>
      <c r="AC250" s="634">
        <f t="shared" si="277"/>
        <v>5.34</v>
      </c>
      <c r="AD250" s="457">
        <v>83200</v>
      </c>
      <c r="AE250" s="457"/>
      <c r="AF250" s="457"/>
      <c r="AG250" s="635" t="str">
        <f t="shared" si="278"/>
        <v>Գ-2</v>
      </c>
      <c r="AH250" s="457">
        <f t="shared" si="279"/>
        <v>444288</v>
      </c>
      <c r="AI250" s="636">
        <f t="shared" si="280"/>
        <v>444288</v>
      </c>
      <c r="AJ250" s="636">
        <f t="shared" si="281"/>
        <v>5775744</v>
      </c>
      <c r="AK250" s="638">
        <f t="shared" si="282"/>
        <v>1</v>
      </c>
      <c r="AL250" s="638">
        <f t="shared" si="283"/>
        <v>27</v>
      </c>
      <c r="AM250" s="634">
        <f t="shared" si="284"/>
        <v>5.34</v>
      </c>
      <c r="AN250" s="457">
        <v>83200</v>
      </c>
      <c r="AO250" s="457"/>
      <c r="AP250" s="457"/>
      <c r="AQ250" s="635" t="str">
        <f t="shared" si="285"/>
        <v>Գ-2</v>
      </c>
      <c r="AR250" s="457">
        <f t="shared" si="286"/>
        <v>444288</v>
      </c>
      <c r="AS250" s="636">
        <f t="shared" si="287"/>
        <v>444288</v>
      </c>
      <c r="AT250" s="636">
        <f t="shared" si="288"/>
        <v>5775744</v>
      </c>
    </row>
    <row r="251" spans="2:46" s="633" customFormat="1" ht="13.5">
      <c r="B251" s="907">
        <v>3</v>
      </c>
      <c r="C251" s="920" t="s">
        <v>79</v>
      </c>
      <c r="D251" s="921"/>
      <c r="E251" s="669"/>
      <c r="F251" s="924" t="s">
        <v>238</v>
      </c>
      <c r="G251" s="653">
        <v>1</v>
      </c>
      <c r="H251" s="653">
        <v>6</v>
      </c>
      <c r="I251" s="649">
        <f t="shared" si="264"/>
        <v>3.76</v>
      </c>
      <c r="J251" s="571">
        <v>83200</v>
      </c>
      <c r="K251" s="832"/>
      <c r="L251" s="660"/>
      <c r="M251" s="661" t="s">
        <v>450</v>
      </c>
      <c r="N251" s="571">
        <f t="shared" si="265"/>
        <v>312832</v>
      </c>
      <c r="O251" s="651">
        <f t="shared" si="266"/>
        <v>312832</v>
      </c>
      <c r="P251" s="651">
        <f t="shared" si="267"/>
        <v>4066816</v>
      </c>
      <c r="Q251" s="638">
        <f t="shared" si="268"/>
        <v>1</v>
      </c>
      <c r="R251" s="638">
        <f t="shared" si="269"/>
        <v>7</v>
      </c>
      <c r="S251" s="634">
        <f t="shared" si="270"/>
        <v>3.76</v>
      </c>
      <c r="T251" s="457">
        <v>83200</v>
      </c>
      <c r="U251" s="459"/>
      <c r="V251" s="459"/>
      <c r="W251" s="639" t="str">
        <f t="shared" si="271"/>
        <v>Գ-3</v>
      </c>
      <c r="X251" s="457">
        <f t="shared" si="272"/>
        <v>312832</v>
      </c>
      <c r="Y251" s="636">
        <f t="shared" si="273"/>
        <v>312832</v>
      </c>
      <c r="Z251" s="636">
        <f t="shared" si="274"/>
        <v>4066816</v>
      </c>
      <c r="AA251" s="638">
        <f t="shared" si="275"/>
        <v>1</v>
      </c>
      <c r="AB251" s="638">
        <f t="shared" si="276"/>
        <v>8</v>
      </c>
      <c r="AC251" s="634">
        <f t="shared" si="277"/>
        <v>3.88</v>
      </c>
      <c r="AD251" s="457">
        <v>83200</v>
      </c>
      <c r="AE251" s="459"/>
      <c r="AF251" s="459"/>
      <c r="AG251" s="925" t="str">
        <f t="shared" si="278"/>
        <v>Գ-3</v>
      </c>
      <c r="AH251" s="457">
        <f t="shared" si="279"/>
        <v>322816</v>
      </c>
      <c r="AI251" s="636">
        <f t="shared" si="280"/>
        <v>322816</v>
      </c>
      <c r="AJ251" s="636">
        <f t="shared" si="281"/>
        <v>4196608</v>
      </c>
      <c r="AK251" s="638">
        <f t="shared" si="282"/>
        <v>1</v>
      </c>
      <c r="AL251" s="638">
        <f t="shared" si="283"/>
        <v>9</v>
      </c>
      <c r="AM251" s="634">
        <f t="shared" si="284"/>
        <v>3.88</v>
      </c>
      <c r="AN251" s="457">
        <v>83200</v>
      </c>
      <c r="AO251" s="459"/>
      <c r="AP251" s="459"/>
      <c r="AQ251" s="925" t="str">
        <f t="shared" si="285"/>
        <v>Գ-3</v>
      </c>
      <c r="AR251" s="457">
        <f t="shared" si="286"/>
        <v>322816</v>
      </c>
      <c r="AS251" s="636">
        <f t="shared" si="287"/>
        <v>322816</v>
      </c>
      <c r="AT251" s="636">
        <f t="shared" si="288"/>
        <v>4196608</v>
      </c>
    </row>
    <row r="252" spans="2:46" s="633" customFormat="1" ht="40.5">
      <c r="B252" s="907">
        <v>4</v>
      </c>
      <c r="C252" s="574" t="s">
        <v>79</v>
      </c>
      <c r="D252" s="923"/>
      <c r="E252" s="922"/>
      <c r="F252" s="656" t="s">
        <v>1157</v>
      </c>
      <c r="G252" s="653">
        <v>1</v>
      </c>
      <c r="H252" s="653">
        <v>6</v>
      </c>
      <c r="I252" s="649">
        <f t="shared" si="264"/>
        <v>5.52</v>
      </c>
      <c r="J252" s="571">
        <v>83200</v>
      </c>
      <c r="K252" s="571"/>
      <c r="L252" s="571"/>
      <c r="M252" s="650" t="s">
        <v>83</v>
      </c>
      <c r="N252" s="571">
        <f t="shared" si="265"/>
        <v>459263.99999999994</v>
      </c>
      <c r="O252" s="651">
        <f t="shared" si="266"/>
        <v>459263.99999999994</v>
      </c>
      <c r="P252" s="651">
        <f t="shared" si="267"/>
        <v>5970431.9999999991</v>
      </c>
      <c r="Q252" s="638">
        <f t="shared" si="268"/>
        <v>1</v>
      </c>
      <c r="R252" s="638">
        <f t="shared" si="269"/>
        <v>7</v>
      </c>
      <c r="S252" s="634">
        <f t="shared" si="270"/>
        <v>5.52</v>
      </c>
      <c r="T252" s="457">
        <v>83200</v>
      </c>
      <c r="U252" s="457"/>
      <c r="V252" s="457"/>
      <c r="W252" s="635" t="str">
        <f t="shared" si="271"/>
        <v>Գ-1</v>
      </c>
      <c r="X252" s="457">
        <f t="shared" si="272"/>
        <v>459263.99999999994</v>
      </c>
      <c r="Y252" s="636">
        <f t="shared" si="273"/>
        <v>459263.99999999994</v>
      </c>
      <c r="Z252" s="636">
        <f t="shared" si="274"/>
        <v>5970431.9999999991</v>
      </c>
      <c r="AA252" s="638">
        <f t="shared" si="275"/>
        <v>1</v>
      </c>
      <c r="AB252" s="638">
        <f t="shared" si="276"/>
        <v>8</v>
      </c>
      <c r="AC252" s="634">
        <f t="shared" si="277"/>
        <v>5.71</v>
      </c>
      <c r="AD252" s="457">
        <v>83200</v>
      </c>
      <c r="AE252" s="457"/>
      <c r="AF252" s="457"/>
      <c r="AG252" s="635" t="str">
        <f t="shared" si="278"/>
        <v>Գ-1</v>
      </c>
      <c r="AH252" s="457">
        <f t="shared" si="279"/>
        <v>475072</v>
      </c>
      <c r="AI252" s="636">
        <f t="shared" si="280"/>
        <v>475072</v>
      </c>
      <c r="AJ252" s="636">
        <f t="shared" si="281"/>
        <v>6175936</v>
      </c>
      <c r="AK252" s="638">
        <f t="shared" si="282"/>
        <v>1</v>
      </c>
      <c r="AL252" s="638">
        <f t="shared" si="283"/>
        <v>9</v>
      </c>
      <c r="AM252" s="634">
        <f t="shared" si="284"/>
        <v>5.71</v>
      </c>
      <c r="AN252" s="457">
        <v>83200</v>
      </c>
      <c r="AO252" s="457"/>
      <c r="AP252" s="457"/>
      <c r="AQ252" s="635" t="str">
        <f t="shared" si="285"/>
        <v>Գ-1</v>
      </c>
      <c r="AR252" s="457">
        <f t="shared" si="286"/>
        <v>475072</v>
      </c>
      <c r="AS252" s="636">
        <f t="shared" si="287"/>
        <v>475072</v>
      </c>
      <c r="AT252" s="636">
        <f t="shared" si="288"/>
        <v>6175936</v>
      </c>
    </row>
    <row r="253" spans="2:46" s="633" customFormat="1" ht="54" hidden="1">
      <c r="B253" s="907">
        <v>5</v>
      </c>
      <c r="C253" s="574" t="s">
        <v>2792</v>
      </c>
      <c r="D253" s="923" t="s">
        <v>2541</v>
      </c>
      <c r="E253" s="922">
        <v>1975</v>
      </c>
      <c r="F253" s="656" t="s">
        <v>1156</v>
      </c>
      <c r="G253" s="653">
        <v>1</v>
      </c>
      <c r="H253" s="653">
        <v>1</v>
      </c>
      <c r="I253" s="649">
        <f t="shared" ref="I253:I274" si="289">IF(G253&lt;1,0,IF(M253="Բ-1",IF(H253=0,6.94,IF(H253=1,7.17,IF(H253=2,7.41,IF(H253=3,7.66,IF(OR(H253=5,H253=4),7.92,IF(OR(H253=6,H253=7),8.18,IF(OR(H253=8,H253=9),8.46,IF(OR(H253=10,H253=11,H253=12),8.74,IF(OR(H253=13,H253=14,H253=15),9.03,IF(OR(H253=16,H253=17,H253=18),9.33,9.65)))))))))),IF(M253="Բ-2", IF(H253=0,5.71,IF(H253=1,5.89,IF(H253=2,6.09,IF(H253=3,6.29,IF(OR(H253=5,H253=4),6.5,IF(OR(H253=6,H253=7),6.72,IF(OR(H253=8,H253=9),6.94,IF(OR(H253=10,H253=11,H253=12),7.17,IF(OR(H253=13,H253=14,H253=15),7.41,IF(OR(H253=16,H253=17,H253=18),7.65,7.91)))))))))), IF(M253="Գ-1", IF(H253=0,4.7,IF(H253=1,4.86,IF(H253=2,5.01,IF(H253=3,5.18,IF(OR(H253=5,H253=4),5.35,IF(OR(H253=6,H253=7),5.52,IF(OR(H253=8,H253=9),5.71,IF(OR(H253=10,H253=11,H253=12),5.89,IF(OR(H253=13,H253=14,H253=15),6.09,IF(OR(H253=16,H253=17,H253=18),6.29,6.49)))))))))), IF(M253="Գ-2", IF(H253=0,3.88,IF(H253=1,4.01,IF(H253=2,4.14,IF(H253=3,4.27,IF(OR(H253=5,H253=4),4.41,IF(OR(H253=6,H253=7),4.55,IF(OR(H253=8,H253=9),4.7,IF(OR(H253=10,H253=11,H253=12),4.85,IF(OR(H253=13,H253=14,H253=15),5.01,IF(OR(H253=16,H253=17,H253=18),5.17,5.34)))))))))), IF(M253="Գ-3", IF(H253=0,3.21,IF(H253=1,3.31,IF(H253=2,3.42,IF(H253=3,3.53,IF(OR(H253=5,H253=4),3.64,IF(OR(H253=6,H253=7),3.76,IF(OR(H253=8,H253=9),3.88,IF(OR(H253=10,H253=11,H253=12),4.01,IF(OR(H253=13,H253=14,H253=15),4.13,IF(OR(H253=16,H253=17,H253=18),4.27,4.4)))))))))), IF(M253="Ա-1", IF(H253=0,2.66,IF(H253=1,2.75,IF(H253=2,2.83,IF(H253=3,2.92,IF(OR(H253=5,H253=4),3.02,IF(OR(H253=6,H253=7),3.11,IF(OR(H253=8,H253=9),3.21,IF(OR(H253=10,H253=11,H253=12),3.31,IF(OR(H253=13,H253=14,H253=15),3.42,IF(OR(H253=16,H253=17,H253=18),3.53,3.64)))))))))), IF(M253="Ա-2", IF(H253=0,2.28,IF(H253=1,2.35,IF(H253=2,2.43,IF(H253=3,2.5,IF(OR(H253=5,H253=4),2.58,IF(OR(H253=6,H253=7),2.66,IF(OR(H253=8,H253=9),2.75,IF(OR(H253=10,H253=11,H253=12),2.83,IF(OR(H253=13,H253=14,H253=15),2.92,IF(OR(H253=16,H253=17,H253=18),3.01,3.11)))))))))),IF(M253="Ա-3", IF(H253=0,1.96,IF(H253=1,2.02,IF(H253=2,2.08,IF(H253=3,2.15,IF(OR(H253=5,H253=4),2.21,IF(OR(H253=6,H253=7),2.28,IF(OR(H253=8,H253=9),2.35,IF(OR(H253=10,H253=11,H253=12),2.42,IF(OR(H253=13,H253=14,H253=15),2.5,IF(OR(H253=16,H253=17,H253=18),2.58,2.66)))))))))), IF(M253="Կ-1", IF(H253=0,1.68,IF(H253=1,1.73,IF(H253=2,1.79,IF(H253=3,1.84,IF(OR(H253=5,H253=4),1.9,IF(OR(H253=6,H253=7),1.96,IF(OR(H253=8,H253=9),2.02,IF(OR(H253=10,H253=11,H253=12),2.08,IF(OR(H253=13,H253=14,H253=15),2.14,IF(OR(H253=16,H253=17,H253=18),2.21,2.28)))))))))), IF(M253="Կ-2", IF(H253=0,1.45,IF(H253=1,1.49,IF(H253=2,1.54,IF(H253=3,1.59,IF(OR(H253=5,H253=4),1.63,IF(OR(H253=6,H253=7),1.68,IF(OR(H253=8,H253=9),1.73,IF(OR(H253=10,H253=11,H253=12),1.79,IF(OR(H253=13,H253=14,H253=15),1.84,IF(OR(H253=16,H253=17,H253=18),1.9,1.95)))))))))),IF(M253="Կ-3", IF(H253=0,1.25,IF(H253=1,1.29,IF(H253=2,1.33,IF(H253=3,1.37,IF(OR(H253=5,H253=4),1.41,IF(OR(H253=6,H253=7),1.45,IF(OR(H253=8,H253=9),1.49,IF(OR(H253=10,H253=11,H253=12),1.54,IF(OR(H253=13,H253=14,H253=15),1.58,IF(OR(H253=16,H253=17,H253=18),1.63,1.68)))))))))), "Error"))))))))))))</f>
        <v>4.01</v>
      </c>
      <c r="J253" s="571">
        <v>83200</v>
      </c>
      <c r="K253" s="571"/>
      <c r="L253" s="571"/>
      <c r="M253" s="650" t="s">
        <v>84</v>
      </c>
      <c r="N253" s="571">
        <f t="shared" ref="N253:N274" si="290">J253*I253</f>
        <v>333632</v>
      </c>
      <c r="O253" s="651">
        <f t="shared" si="266"/>
        <v>333632</v>
      </c>
      <c r="P253" s="651">
        <f t="shared" ref="P253:P274" si="291">+O253*13</f>
        <v>4337216</v>
      </c>
      <c r="Q253" s="638">
        <f t="shared" si="268"/>
        <v>1</v>
      </c>
      <c r="R253" s="638">
        <f t="shared" si="269"/>
        <v>2</v>
      </c>
      <c r="S253" s="634">
        <f t="shared" si="270"/>
        <v>4.1399999999999997</v>
      </c>
      <c r="T253" s="457">
        <v>83200</v>
      </c>
      <c r="U253" s="457"/>
      <c r="V253" s="457"/>
      <c r="W253" s="635" t="str">
        <f t="shared" si="271"/>
        <v>Գ-2</v>
      </c>
      <c r="X253" s="457">
        <f t="shared" si="272"/>
        <v>344448</v>
      </c>
      <c r="Y253" s="636">
        <f t="shared" si="273"/>
        <v>344448</v>
      </c>
      <c r="Z253" s="636">
        <f t="shared" ref="Z253:Z274" si="292">+Y253*13</f>
        <v>4477824</v>
      </c>
      <c r="AA253" s="638">
        <f t="shared" si="275"/>
        <v>1</v>
      </c>
      <c r="AB253" s="638">
        <f t="shared" si="276"/>
        <v>3</v>
      </c>
      <c r="AC253" s="634">
        <f t="shared" si="277"/>
        <v>4.2699999999999996</v>
      </c>
      <c r="AD253" s="457">
        <v>83200</v>
      </c>
      <c r="AE253" s="457"/>
      <c r="AF253" s="457"/>
      <c r="AG253" s="635" t="str">
        <f t="shared" si="278"/>
        <v>Գ-2</v>
      </c>
      <c r="AH253" s="457">
        <f t="shared" si="279"/>
        <v>355263.99999999994</v>
      </c>
      <c r="AI253" s="636">
        <f t="shared" si="280"/>
        <v>355263.99999999994</v>
      </c>
      <c r="AJ253" s="636">
        <f t="shared" ref="AJ253:AJ274" si="293">+AI253*13</f>
        <v>4618431.9999999991</v>
      </c>
      <c r="AK253" s="638">
        <f t="shared" si="282"/>
        <v>1</v>
      </c>
      <c r="AL253" s="638">
        <f t="shared" si="283"/>
        <v>4</v>
      </c>
      <c r="AM253" s="634">
        <f t="shared" si="284"/>
        <v>4.41</v>
      </c>
      <c r="AN253" s="457">
        <v>83200</v>
      </c>
      <c r="AO253" s="457"/>
      <c r="AP253" s="457"/>
      <c r="AQ253" s="635" t="str">
        <f t="shared" si="285"/>
        <v>Գ-2</v>
      </c>
      <c r="AR253" s="457">
        <f t="shared" si="286"/>
        <v>366912</v>
      </c>
      <c r="AS253" s="636">
        <f t="shared" si="287"/>
        <v>366912</v>
      </c>
      <c r="AT253" s="636">
        <f t="shared" ref="AT253:AT274" si="294">+AS253*13</f>
        <v>4769856</v>
      </c>
    </row>
    <row r="254" spans="2:46" s="970" customFormat="1" ht="54">
      <c r="B254" s="907">
        <v>6</v>
      </c>
      <c r="C254" s="974" t="s">
        <v>79</v>
      </c>
      <c r="D254" s="982"/>
      <c r="E254" s="983"/>
      <c r="F254" s="984" t="s">
        <v>1156</v>
      </c>
      <c r="G254" s="975">
        <v>1</v>
      </c>
      <c r="H254" s="975">
        <v>6</v>
      </c>
      <c r="I254" s="976">
        <f t="shared" ref="I254" si="295">IF(G254&lt;1,0,IF(M254="Բ-1",IF(H254=0,6.94,IF(H254=1,7.17,IF(H254=2,7.41,IF(H254=3,7.66,IF(OR(H254=5,H254=4),7.92,IF(OR(H254=6,H254=7),8.18,IF(OR(H254=8,H254=9),8.46,IF(OR(H254=10,H254=11,H254=12),8.74,IF(OR(H254=13,H254=14,H254=15),9.03,IF(OR(H254=16,H254=17,H254=18),9.33,9.65)))))))))),IF(M254="Բ-2", IF(H254=0,5.71,IF(H254=1,5.89,IF(H254=2,6.09,IF(H254=3,6.29,IF(OR(H254=5,H254=4),6.5,IF(OR(H254=6,H254=7),6.72,IF(OR(H254=8,H254=9),6.94,IF(OR(H254=10,H254=11,H254=12),7.17,IF(OR(H254=13,H254=14,H254=15),7.41,IF(OR(H254=16,H254=17,H254=18),7.65,7.91)))))))))), IF(M254="Գ-1", IF(H254=0,4.7,IF(H254=1,4.86,IF(H254=2,5.01,IF(H254=3,5.18,IF(OR(H254=5,H254=4),5.35,IF(OR(H254=6,H254=7),5.52,IF(OR(H254=8,H254=9),5.71,IF(OR(H254=10,H254=11,H254=12),5.89,IF(OR(H254=13,H254=14,H254=15),6.09,IF(OR(H254=16,H254=17,H254=18),6.29,6.49)))))))))), IF(M254="Գ-2", IF(H254=0,3.88,IF(H254=1,4.01,IF(H254=2,4.14,IF(H254=3,4.27,IF(OR(H254=5,H254=4),4.41,IF(OR(H254=6,H254=7),4.55,IF(OR(H254=8,H254=9),4.7,IF(OR(H254=10,H254=11,H254=12),4.85,IF(OR(H254=13,H254=14,H254=15),5.01,IF(OR(H254=16,H254=17,H254=18),5.17,5.34)))))))))), IF(M254="Գ-3", IF(H254=0,3.21,IF(H254=1,3.31,IF(H254=2,3.42,IF(H254=3,3.53,IF(OR(H254=5,H254=4),3.64,IF(OR(H254=6,H254=7),3.76,IF(OR(H254=8,H254=9),3.88,IF(OR(H254=10,H254=11,H254=12),4.01,IF(OR(H254=13,H254=14,H254=15),4.13,IF(OR(H254=16,H254=17,H254=18),4.27,4.4)))))))))), IF(M254="Ա-1", IF(H254=0,2.66,IF(H254=1,2.75,IF(H254=2,2.83,IF(H254=3,2.92,IF(OR(H254=5,H254=4),3.02,IF(OR(H254=6,H254=7),3.11,IF(OR(H254=8,H254=9),3.21,IF(OR(H254=10,H254=11,H254=12),3.31,IF(OR(H254=13,H254=14,H254=15),3.42,IF(OR(H254=16,H254=17,H254=18),3.53,3.64)))))))))), IF(M254="Ա-2", IF(H254=0,2.28,IF(H254=1,2.35,IF(H254=2,2.43,IF(H254=3,2.5,IF(OR(H254=5,H254=4),2.58,IF(OR(H254=6,H254=7),2.66,IF(OR(H254=8,H254=9),2.75,IF(OR(H254=10,H254=11,H254=12),2.83,IF(OR(H254=13,H254=14,H254=15),2.92,IF(OR(H254=16,H254=17,H254=18),3.01,3.11)))))))))),IF(M254="Ա-3", IF(H254=0,1.96,IF(H254=1,2.02,IF(H254=2,2.08,IF(H254=3,2.15,IF(OR(H254=5,H254=4),2.21,IF(OR(H254=6,H254=7),2.28,IF(OR(H254=8,H254=9),2.35,IF(OR(H254=10,H254=11,H254=12),2.42,IF(OR(H254=13,H254=14,H254=15),2.5,IF(OR(H254=16,H254=17,H254=18),2.58,2.66)))))))))), IF(M254="Կ-1", IF(H254=0,1.68,IF(H254=1,1.73,IF(H254=2,1.79,IF(H254=3,1.84,IF(OR(H254=5,H254=4),1.9,IF(OR(H254=6,H254=7),1.96,IF(OR(H254=8,H254=9),2.02,IF(OR(H254=10,H254=11,H254=12),2.08,IF(OR(H254=13,H254=14,H254=15),2.14,IF(OR(H254=16,H254=17,H254=18),2.21,2.28)))))))))), IF(M254="Կ-2", IF(H254=0,1.45,IF(H254=1,1.49,IF(H254=2,1.54,IF(H254=3,1.59,IF(OR(H254=5,H254=4),1.63,IF(OR(H254=6,H254=7),1.68,IF(OR(H254=8,H254=9),1.73,IF(OR(H254=10,H254=11,H254=12),1.79,IF(OR(H254=13,H254=14,H254=15),1.84,IF(OR(H254=16,H254=17,H254=18),1.9,1.95)))))))))),IF(M254="Կ-3", IF(H254=0,1.25,IF(H254=1,1.29,IF(H254=2,1.33,IF(H254=3,1.37,IF(OR(H254=5,H254=4),1.41,IF(OR(H254=6,H254=7),1.45,IF(OR(H254=8,H254=9),1.49,IF(OR(H254=10,H254=11,H254=12),1.54,IF(OR(H254=13,H254=14,H254=15),1.58,IF(OR(H254=16,H254=17,H254=18),1.63,1.68)))))))))), "Error"))))))))))))</f>
        <v>4.55</v>
      </c>
      <c r="J254" s="977">
        <v>83200</v>
      </c>
      <c r="K254" s="977"/>
      <c r="L254" s="977"/>
      <c r="M254" s="979" t="s">
        <v>84</v>
      </c>
      <c r="N254" s="977">
        <f t="shared" ref="N254" si="296">J254*I254</f>
        <v>378560</v>
      </c>
      <c r="O254" s="980">
        <f t="shared" ref="O254" si="297">I254*J254+K254+L254</f>
        <v>378560</v>
      </c>
      <c r="P254" s="980">
        <f t="shared" ref="P254" si="298">+O254*13</f>
        <v>4921280</v>
      </c>
      <c r="Q254" s="975">
        <f t="shared" ref="Q254" si="299">+G254</f>
        <v>1</v>
      </c>
      <c r="R254" s="975">
        <f t="shared" ref="R254" si="300">+H254+1</f>
        <v>7</v>
      </c>
      <c r="S254" s="976">
        <f t="shared" ref="S254" si="301">IF(Q254&lt;1,0,IF(W254="Բ-1",IF(R254=0,6.94,IF(R254=1,7.17,IF(R254=2,7.41,IF(R254=3,7.66,IF(OR(R254=5,R254=4),7.92,IF(OR(R254=6,R254=7),8.18,IF(OR(R254=8,R254=9),8.46,IF(OR(R254=10,R254=11,R254=12),8.74,IF(OR(R254=13,R254=14,R254=15),9.03,IF(OR(R254=16,R254=17,R254=18),9.33,9.65)))))))))),IF(W254="Բ-2", IF(R254=0,5.71,IF(R254=1,5.89,IF(R254=2,6.09,IF(R254=3,6.29,IF(OR(R254=5,R254=4),6.5,IF(OR(R254=6,R254=7),6.72,IF(OR(R254=8,R254=9),6.94,IF(OR(R254=10,R254=11,R254=12),7.17,IF(OR(R254=13,R254=14,R254=15),7.41,IF(OR(R254=16,R254=17,R254=18),7.65,7.91)))))))))), IF(W254="Գ-1", IF(R254=0,4.7,IF(R254=1,4.86,IF(R254=2,5.01,IF(R254=3,5.18,IF(OR(R254=5,R254=4),5.35,IF(OR(R254=6,R254=7),5.52,IF(OR(R254=8,R254=9),5.71,IF(OR(R254=10,R254=11,R254=12),5.89,IF(OR(R254=13,R254=14,R254=15),6.09,IF(OR(R254=16,R254=17,R254=18),6.29,6.49)))))))))), IF(W254="Գ-2", IF(R254=0,3.88,IF(R254=1,4.01,IF(R254=2,4.14,IF(R254=3,4.27,IF(OR(R254=5,R254=4),4.41,IF(OR(R254=6,R254=7),4.55,IF(OR(R254=8,R254=9),4.7,IF(OR(R254=10,R254=11,R254=12),4.85,IF(OR(R254=13,R254=14,R254=15),5.01,IF(OR(R254=16,R254=17,R254=18),5.17,5.34)))))))))), IF(W254="Գ-3", IF(R254=0,3.21,IF(R254=1,3.31,IF(R254=2,3.42,IF(R254=3,3.53,IF(OR(R254=5,R254=4),3.64,IF(OR(R254=6,R254=7),3.76,IF(OR(R254=8,R254=9),3.88,IF(OR(R254=10,R254=11,R254=12),4.01,IF(OR(R254=13,R254=14,R254=15),4.13,IF(OR(R254=16,R254=17,R254=18),4.27,4.4)))))))))), IF(W254="Ա-1", IF(R254=0,2.66,IF(R254=1,2.75,IF(R254=2,2.83,IF(R254=3,2.92,IF(OR(R254=5,R254=4),3.02,IF(OR(R254=6,R254=7),3.11,IF(OR(R254=8,R254=9),3.21,IF(OR(R254=10,R254=11,R254=12),3.31,IF(OR(R254=13,R254=14,R254=15),3.42,IF(OR(R254=16,R254=17,R254=18),3.53,3.64)))))))))), IF(W254="Ա-2", IF(R254=0,2.28,IF(R254=1,2.35,IF(R254=2,2.43,IF(R254=3,2.5,IF(OR(R254=5,R254=4),2.58,IF(OR(R254=6,R254=7),2.66,IF(OR(R254=8,R254=9),2.75,IF(OR(R254=10,R254=11,R254=12),2.83,IF(OR(R254=13,R254=14,R254=15),2.92,IF(OR(R254=16,R254=17,R254=18),3.01,3.11)))))))))),IF(W254="Ա-3", IF(R254=0,1.96,IF(R254=1,2.02,IF(R254=2,2.08,IF(R254=3,2.15,IF(OR(R254=5,R254=4),2.21,IF(OR(R254=6,R254=7),2.28,IF(OR(R254=8,R254=9),2.35,IF(OR(R254=10,R254=11,R254=12),2.42,IF(OR(R254=13,R254=14,R254=15),2.5,IF(OR(R254=16,R254=17,R254=18),2.58,2.66)))))))))), IF(W254="Կ-1", IF(R254=0,1.68,IF(R254=1,1.73,IF(R254=2,1.79,IF(R254=3,1.84,IF(OR(R254=5,R254=4),1.9,IF(OR(R254=6,R254=7),1.96,IF(OR(R254=8,R254=9),2.02,IF(OR(R254=10,R254=11,R254=12),2.08,IF(OR(R254=13,R254=14,R254=15),2.14,IF(OR(R254=16,R254=17,R254=18),2.21,2.28)))))))))), IF(W254="Կ-2", IF(R254=0,1.45,IF(R254=1,1.49,IF(R254=2,1.54,IF(R254=3,1.59,IF(OR(R254=5,R254=4),1.63,IF(OR(R254=6,R254=7),1.68,IF(OR(R254=8,R254=9),1.73,IF(OR(R254=10,R254=11,R254=12),1.79,IF(OR(R254=13,R254=14,R254=15),1.84,IF(OR(R254=16,R254=17,R254=18),1.9,1.95)))))))))),IF(W254="Կ-3", IF(R254=0,1.25,IF(R254=1,1.29,IF(R254=2,1.33,IF(R254=3,1.37,IF(OR(R254=5,R254=4),1.41,IF(OR(R254=6,R254=7),1.45,IF(OR(R254=8,R254=9),1.49,IF(OR(R254=10,R254=11,R254=12),1.54,IF(OR(R254=13,R254=14,R254=15),1.58,IF(OR(R254=16,R254=17,R254=18),1.63,1.68)))))))))), "Error"))))))))))))</f>
        <v>4.55</v>
      </c>
      <c r="T254" s="977">
        <v>83200</v>
      </c>
      <c r="U254" s="977"/>
      <c r="V254" s="977"/>
      <c r="W254" s="979" t="str">
        <f t="shared" ref="W254" si="302">+M254</f>
        <v>Գ-2</v>
      </c>
      <c r="X254" s="977">
        <f t="shared" ref="X254" si="303">T254*S254</f>
        <v>378560</v>
      </c>
      <c r="Y254" s="980">
        <f t="shared" ref="Y254" si="304">+U254+V254+X254</f>
        <v>378560</v>
      </c>
      <c r="Z254" s="980">
        <f t="shared" ref="Z254" si="305">+Y254*13</f>
        <v>4921280</v>
      </c>
      <c r="AA254" s="975">
        <f t="shared" ref="AA254" si="306">+Q254</f>
        <v>1</v>
      </c>
      <c r="AB254" s="975">
        <f t="shared" ref="AB254" si="307">+R254+1</f>
        <v>8</v>
      </c>
      <c r="AC254" s="976">
        <f t="shared" ref="AC254" si="308">IF(AA254&lt;1,0,IF(AG254="Բ-1",IF(AB254=0,6.94,IF(AB254=1,7.17,IF(AB254=2,7.41,IF(AB254=3,7.66,IF(OR(AB254=5,AB254=4),7.92,IF(OR(AB254=6,AB254=7),8.18,IF(OR(AB254=8,AB254=9),8.46,IF(OR(AB254=10,AB254=11,AB254=12),8.74,IF(OR(AB254=13,AB254=14,AB254=15),9.03,IF(OR(AB254=16,AB254=17,AB254=18),9.33,9.65)))))))))),IF(AG254="Բ-2", IF(AB254=0,5.71,IF(AB254=1,5.89,IF(AB254=2,6.09,IF(AB254=3,6.29,IF(OR(AB254=5,AB254=4),6.5,IF(OR(AB254=6,AB254=7),6.72,IF(OR(AB254=8,AB254=9),6.94,IF(OR(AB254=10,AB254=11,AB254=12),7.17,IF(OR(AB254=13,AB254=14,AB254=15),7.41,IF(OR(AB254=16,AB254=17,AB254=18),7.65,7.91)))))))))), IF(AG254="Գ-1", IF(AB254=0,4.7,IF(AB254=1,4.86,IF(AB254=2,5.01,IF(AB254=3,5.18,IF(OR(AB254=5,AB254=4),5.35,IF(OR(AB254=6,AB254=7),5.52,IF(OR(AB254=8,AB254=9),5.71,IF(OR(AB254=10,AB254=11,AB254=12),5.89,IF(OR(AB254=13,AB254=14,AB254=15),6.09,IF(OR(AB254=16,AB254=17,AB254=18),6.29,6.49)))))))))), IF(AG254="Գ-2", IF(AB254=0,3.88,IF(AB254=1,4.01,IF(AB254=2,4.14,IF(AB254=3,4.27,IF(OR(AB254=5,AB254=4),4.41,IF(OR(AB254=6,AB254=7),4.55,IF(OR(AB254=8,AB254=9),4.7,IF(OR(AB254=10,AB254=11,AB254=12),4.85,IF(OR(AB254=13,AB254=14,AB254=15),5.01,IF(OR(AB254=16,AB254=17,AB254=18),5.17,5.34)))))))))), IF(AG254="Գ-3", IF(AB254=0,3.21,IF(AB254=1,3.31,IF(AB254=2,3.42,IF(AB254=3,3.53,IF(OR(AB254=5,AB254=4),3.64,IF(OR(AB254=6,AB254=7),3.76,IF(OR(AB254=8,AB254=9),3.88,IF(OR(AB254=10,AB254=11,AB254=12),4.01,IF(OR(AB254=13,AB254=14,AB254=15),4.13,IF(OR(AB254=16,AB254=17,AB254=18),4.27,4.4)))))))))), IF(AG254="Ա-1", IF(AB254=0,2.66,IF(AB254=1,2.75,IF(AB254=2,2.83,IF(AB254=3,2.92,IF(OR(AB254=5,AB254=4),3.02,IF(OR(AB254=6,AB254=7),3.11,IF(OR(AB254=8,AB254=9),3.21,IF(OR(AB254=10,AB254=11,AB254=12),3.31,IF(OR(AB254=13,AB254=14,AB254=15),3.42,IF(OR(AB254=16,AB254=17,AB254=18),3.53,3.64)))))))))), IF(AG254="Ա-2", IF(AB254=0,2.28,IF(AB254=1,2.35,IF(AB254=2,2.43,IF(AB254=3,2.5,IF(OR(AB254=5,AB254=4),2.58,IF(OR(AB254=6,AB254=7),2.66,IF(OR(AB254=8,AB254=9),2.75,IF(OR(AB254=10,AB254=11,AB254=12),2.83,IF(OR(AB254=13,AB254=14,AB254=15),2.92,IF(OR(AB254=16,AB254=17,AB254=18),3.01,3.11)))))))))),IF(AG254="Ա-3", IF(AB254=0,1.96,IF(AB254=1,2.02,IF(AB254=2,2.08,IF(AB254=3,2.15,IF(OR(AB254=5,AB254=4),2.21,IF(OR(AB254=6,AB254=7),2.28,IF(OR(AB254=8,AB254=9),2.35,IF(OR(AB254=10,AB254=11,AB254=12),2.42,IF(OR(AB254=13,AB254=14,AB254=15),2.5,IF(OR(AB254=16,AB254=17,AB254=18),2.58,2.66)))))))))), IF(AG254="Կ-1", IF(AB254=0,1.68,IF(AB254=1,1.73,IF(AB254=2,1.79,IF(AB254=3,1.84,IF(OR(AB254=5,AB254=4),1.9,IF(OR(AB254=6,AB254=7),1.96,IF(OR(AB254=8,AB254=9),2.02,IF(OR(AB254=10,AB254=11,AB254=12),2.08,IF(OR(AB254=13,AB254=14,AB254=15),2.14,IF(OR(AB254=16,AB254=17,AB254=18),2.21,2.28)))))))))), IF(AG254="Կ-2", IF(AB254=0,1.45,IF(AB254=1,1.49,IF(AB254=2,1.54,IF(AB254=3,1.59,IF(OR(AB254=5,AB254=4),1.63,IF(OR(AB254=6,AB254=7),1.68,IF(OR(AB254=8,AB254=9),1.73,IF(OR(AB254=10,AB254=11,AB254=12),1.79,IF(OR(AB254=13,AB254=14,AB254=15),1.84,IF(OR(AB254=16,AB254=17,AB254=18),1.9,1.95)))))))))),IF(AG254="Կ-3", IF(AB254=0,1.25,IF(AB254=1,1.29,IF(AB254=2,1.33,IF(AB254=3,1.37,IF(OR(AB254=5,AB254=4),1.41,IF(OR(AB254=6,AB254=7),1.45,IF(OR(AB254=8,AB254=9),1.49,IF(OR(AB254=10,AB254=11,AB254=12),1.54,IF(OR(AB254=13,AB254=14,AB254=15),1.58,IF(OR(AB254=16,AB254=17,AB254=18),1.63,1.68)))))))))), "Error"))))))))))))</f>
        <v>4.7</v>
      </c>
      <c r="AD254" s="977">
        <v>83200</v>
      </c>
      <c r="AE254" s="977"/>
      <c r="AF254" s="977"/>
      <c r="AG254" s="979" t="str">
        <f t="shared" ref="AG254" si="309">+W254</f>
        <v>Գ-2</v>
      </c>
      <c r="AH254" s="977">
        <f t="shared" ref="AH254" si="310">AD254*AC254</f>
        <v>391040</v>
      </c>
      <c r="AI254" s="980">
        <f t="shared" ref="AI254" si="311">AH254+AE254+AF254</f>
        <v>391040</v>
      </c>
      <c r="AJ254" s="980">
        <f t="shared" ref="AJ254" si="312">+AI254*13</f>
        <v>5083520</v>
      </c>
      <c r="AK254" s="975">
        <f t="shared" ref="AK254" si="313">+AA254</f>
        <v>1</v>
      </c>
      <c r="AL254" s="975">
        <f t="shared" ref="AL254" si="314">+AB254+1</f>
        <v>9</v>
      </c>
      <c r="AM254" s="976">
        <f t="shared" ref="AM254" si="315">IF(AK254&lt;1,0,IF(AQ254="Բ-1",IF(AL254=0,6.94,IF(AL254=1,7.17,IF(AL254=2,7.41,IF(AL254=3,7.66,IF(OR(AL254=5,AL254=4),7.92,IF(OR(AL254=6,AL254=7),8.18,IF(OR(AL254=8,AL254=9),8.46,IF(OR(AL254=10,AL254=11,AL254=12),8.74,IF(OR(AL254=13,AL254=14,AL254=15),9.03,IF(OR(AL254=16,AL254=17,AL254=18),9.33,9.65)))))))))),IF(AQ254="Բ-2", IF(AL254=0,5.71,IF(AL254=1,5.89,IF(AL254=2,6.09,IF(AL254=3,6.29,IF(OR(AL254=5,AL254=4),6.5,IF(OR(AL254=6,AL254=7),6.72,IF(OR(AL254=8,AL254=9),6.94,IF(OR(AL254=10,AL254=11,AL254=12),7.17,IF(OR(AL254=13,AL254=14,AL254=15),7.41,IF(OR(AL254=16,AL254=17,AL254=18),7.65,7.91)))))))))), IF(AQ254="Գ-1", IF(AL254=0,4.7,IF(AL254=1,4.86,IF(AL254=2,5.01,IF(AL254=3,5.18,IF(OR(AL254=5,AL254=4),5.35,IF(OR(AL254=6,AL254=7),5.52,IF(OR(AL254=8,AL254=9),5.71,IF(OR(AL254=10,AL254=11,AL254=12),5.89,IF(OR(AL254=13,AL254=14,AL254=15),6.09,IF(OR(AL254=16,AL254=17,AL254=18),6.29,6.49)))))))))), IF(AQ254="Գ-2", IF(AL254=0,3.88,IF(AL254=1,4.01,IF(AL254=2,4.14,IF(AL254=3,4.27,IF(OR(AL254=5,AL254=4),4.41,IF(OR(AL254=6,AL254=7),4.55,IF(OR(AL254=8,AL254=9),4.7,IF(OR(AL254=10,AL254=11,AL254=12),4.85,IF(OR(AL254=13,AL254=14,AL254=15),5.01,IF(OR(AL254=16,AL254=17,AL254=18),5.17,5.34)))))))))), IF(AQ254="Գ-3", IF(AL254=0,3.21,IF(AL254=1,3.31,IF(AL254=2,3.42,IF(AL254=3,3.53,IF(OR(AL254=5,AL254=4),3.64,IF(OR(AL254=6,AL254=7),3.76,IF(OR(AL254=8,AL254=9),3.88,IF(OR(AL254=10,AL254=11,AL254=12),4.01,IF(OR(AL254=13,AL254=14,AL254=15),4.13,IF(OR(AL254=16,AL254=17,AL254=18),4.27,4.4)))))))))), IF(AQ254="Ա-1", IF(AL254=0,2.66,IF(AL254=1,2.75,IF(AL254=2,2.83,IF(AL254=3,2.92,IF(OR(AL254=5,AL254=4),3.02,IF(OR(AL254=6,AL254=7),3.11,IF(OR(AL254=8,AL254=9),3.21,IF(OR(AL254=10,AL254=11,AL254=12),3.31,IF(OR(AL254=13,AL254=14,AL254=15),3.42,IF(OR(AL254=16,AL254=17,AL254=18),3.53,3.64)))))))))), IF(AQ254="Ա-2", IF(AL254=0,2.28,IF(AL254=1,2.35,IF(AL254=2,2.43,IF(AL254=3,2.5,IF(OR(AL254=5,AL254=4),2.58,IF(OR(AL254=6,AL254=7),2.66,IF(OR(AL254=8,AL254=9),2.75,IF(OR(AL254=10,AL254=11,AL254=12),2.83,IF(OR(AL254=13,AL254=14,AL254=15),2.92,IF(OR(AL254=16,AL254=17,AL254=18),3.01,3.11)))))))))),IF(AQ254="Ա-3", IF(AL254=0,1.96,IF(AL254=1,2.02,IF(AL254=2,2.08,IF(AL254=3,2.15,IF(OR(AL254=5,AL254=4),2.21,IF(OR(AL254=6,AL254=7),2.28,IF(OR(AL254=8,AL254=9),2.35,IF(OR(AL254=10,AL254=11,AL254=12),2.42,IF(OR(AL254=13,AL254=14,AL254=15),2.5,IF(OR(AL254=16,AL254=17,AL254=18),2.58,2.66)))))))))), IF(AQ254="Կ-1", IF(AL254=0,1.68,IF(AL254=1,1.73,IF(AL254=2,1.79,IF(AL254=3,1.84,IF(OR(AL254=5,AL254=4),1.9,IF(OR(AL254=6,AL254=7),1.96,IF(OR(AL254=8,AL254=9),2.02,IF(OR(AL254=10,AL254=11,AL254=12),2.08,IF(OR(AL254=13,AL254=14,AL254=15),2.14,IF(OR(AL254=16,AL254=17,AL254=18),2.21,2.28)))))))))), IF(AQ254="Կ-2", IF(AL254=0,1.45,IF(AL254=1,1.49,IF(AL254=2,1.54,IF(AL254=3,1.59,IF(OR(AL254=5,AL254=4),1.63,IF(OR(AL254=6,AL254=7),1.68,IF(OR(AL254=8,AL254=9),1.73,IF(OR(AL254=10,AL254=11,AL254=12),1.79,IF(OR(AL254=13,AL254=14,AL254=15),1.84,IF(OR(AL254=16,AL254=17,AL254=18),1.9,1.95)))))))))),IF(AQ254="Կ-3", IF(AL254=0,1.25,IF(AL254=1,1.29,IF(AL254=2,1.33,IF(AL254=3,1.37,IF(OR(AL254=5,AL254=4),1.41,IF(OR(AL254=6,AL254=7),1.45,IF(OR(AL254=8,AL254=9),1.49,IF(OR(AL254=10,AL254=11,AL254=12),1.54,IF(OR(AL254=13,AL254=14,AL254=15),1.58,IF(OR(AL254=16,AL254=17,AL254=18),1.63,1.68)))))))))), "Error"))))))))))))</f>
        <v>4.7</v>
      </c>
      <c r="AN254" s="977">
        <v>83200</v>
      </c>
      <c r="AO254" s="977"/>
      <c r="AP254" s="977"/>
      <c r="AQ254" s="979" t="str">
        <f t="shared" ref="AQ254" si="316">+AG254</f>
        <v>Գ-2</v>
      </c>
      <c r="AR254" s="977">
        <f t="shared" ref="AR254" si="317">AN254*AM254</f>
        <v>391040</v>
      </c>
      <c r="AS254" s="980">
        <f t="shared" ref="AS254" si="318">AR254+AO254+AP254</f>
        <v>391040</v>
      </c>
      <c r="AT254" s="980">
        <f t="shared" ref="AT254" si="319">+AS254*13</f>
        <v>5083520</v>
      </c>
    </row>
    <row r="255" spans="2:46" s="970" customFormat="1" ht="54">
      <c r="B255" s="907">
        <v>7</v>
      </c>
      <c r="C255" s="974" t="s">
        <v>79</v>
      </c>
      <c r="D255" s="982"/>
      <c r="E255" s="983"/>
      <c r="F255" s="984" t="s">
        <v>1156</v>
      </c>
      <c r="G255" s="975">
        <v>1</v>
      </c>
      <c r="H255" s="975">
        <v>6</v>
      </c>
      <c r="I255" s="976">
        <f t="shared" ref="I255" si="320">IF(G255&lt;1,0,IF(M255="Բ-1",IF(H255=0,6.94,IF(H255=1,7.17,IF(H255=2,7.41,IF(H255=3,7.66,IF(OR(H255=5,H255=4),7.92,IF(OR(H255=6,H255=7),8.18,IF(OR(H255=8,H255=9),8.46,IF(OR(H255=10,H255=11,H255=12),8.74,IF(OR(H255=13,H255=14,H255=15),9.03,IF(OR(H255=16,H255=17,H255=18),9.33,9.65)))))))))),IF(M255="Բ-2", IF(H255=0,5.71,IF(H255=1,5.89,IF(H255=2,6.09,IF(H255=3,6.29,IF(OR(H255=5,H255=4),6.5,IF(OR(H255=6,H255=7),6.72,IF(OR(H255=8,H255=9),6.94,IF(OR(H255=10,H255=11,H255=12),7.17,IF(OR(H255=13,H255=14,H255=15),7.41,IF(OR(H255=16,H255=17,H255=18),7.65,7.91)))))))))), IF(M255="Գ-1", IF(H255=0,4.7,IF(H255=1,4.86,IF(H255=2,5.01,IF(H255=3,5.18,IF(OR(H255=5,H255=4),5.35,IF(OR(H255=6,H255=7),5.52,IF(OR(H255=8,H255=9),5.71,IF(OR(H255=10,H255=11,H255=12),5.89,IF(OR(H255=13,H255=14,H255=15),6.09,IF(OR(H255=16,H255=17,H255=18),6.29,6.49)))))))))), IF(M255="Գ-2", IF(H255=0,3.88,IF(H255=1,4.01,IF(H255=2,4.14,IF(H255=3,4.27,IF(OR(H255=5,H255=4),4.41,IF(OR(H255=6,H255=7),4.55,IF(OR(H255=8,H255=9),4.7,IF(OR(H255=10,H255=11,H255=12),4.85,IF(OR(H255=13,H255=14,H255=15),5.01,IF(OR(H255=16,H255=17,H255=18),5.17,5.34)))))))))), IF(M255="Գ-3", IF(H255=0,3.21,IF(H255=1,3.31,IF(H255=2,3.42,IF(H255=3,3.53,IF(OR(H255=5,H255=4),3.64,IF(OR(H255=6,H255=7),3.76,IF(OR(H255=8,H255=9),3.88,IF(OR(H255=10,H255=11,H255=12),4.01,IF(OR(H255=13,H255=14,H255=15),4.13,IF(OR(H255=16,H255=17,H255=18),4.27,4.4)))))))))), IF(M255="Ա-1", IF(H255=0,2.66,IF(H255=1,2.75,IF(H255=2,2.83,IF(H255=3,2.92,IF(OR(H255=5,H255=4),3.02,IF(OR(H255=6,H255=7),3.11,IF(OR(H255=8,H255=9),3.21,IF(OR(H255=10,H255=11,H255=12),3.31,IF(OR(H255=13,H255=14,H255=15),3.42,IF(OR(H255=16,H255=17,H255=18),3.53,3.64)))))))))), IF(M255="Ա-2", IF(H255=0,2.28,IF(H255=1,2.35,IF(H255=2,2.43,IF(H255=3,2.5,IF(OR(H255=5,H255=4),2.58,IF(OR(H255=6,H255=7),2.66,IF(OR(H255=8,H255=9),2.75,IF(OR(H255=10,H255=11,H255=12),2.83,IF(OR(H255=13,H255=14,H255=15),2.92,IF(OR(H255=16,H255=17,H255=18),3.01,3.11)))))))))),IF(M255="Ա-3", IF(H255=0,1.96,IF(H255=1,2.02,IF(H255=2,2.08,IF(H255=3,2.15,IF(OR(H255=5,H255=4),2.21,IF(OR(H255=6,H255=7),2.28,IF(OR(H255=8,H255=9),2.35,IF(OR(H255=10,H255=11,H255=12),2.42,IF(OR(H255=13,H255=14,H255=15),2.5,IF(OR(H255=16,H255=17,H255=18),2.58,2.66)))))))))), IF(M255="Կ-1", IF(H255=0,1.68,IF(H255=1,1.73,IF(H255=2,1.79,IF(H255=3,1.84,IF(OR(H255=5,H255=4),1.9,IF(OR(H255=6,H255=7),1.96,IF(OR(H255=8,H255=9),2.02,IF(OR(H255=10,H255=11,H255=12),2.08,IF(OR(H255=13,H255=14,H255=15),2.14,IF(OR(H255=16,H255=17,H255=18),2.21,2.28)))))))))), IF(M255="Կ-2", IF(H255=0,1.45,IF(H255=1,1.49,IF(H255=2,1.54,IF(H255=3,1.59,IF(OR(H255=5,H255=4),1.63,IF(OR(H255=6,H255=7),1.68,IF(OR(H255=8,H255=9),1.73,IF(OR(H255=10,H255=11,H255=12),1.79,IF(OR(H255=13,H255=14,H255=15),1.84,IF(OR(H255=16,H255=17,H255=18),1.9,1.95)))))))))),IF(M255="Կ-3", IF(H255=0,1.25,IF(H255=1,1.29,IF(H255=2,1.33,IF(H255=3,1.37,IF(OR(H255=5,H255=4),1.41,IF(OR(H255=6,H255=7),1.45,IF(OR(H255=8,H255=9),1.49,IF(OR(H255=10,H255=11,H255=12),1.54,IF(OR(H255=13,H255=14,H255=15),1.58,IF(OR(H255=16,H255=17,H255=18),1.63,1.68)))))))))), "Error"))))))))))))</f>
        <v>4.55</v>
      </c>
      <c r="J255" s="977">
        <v>83200</v>
      </c>
      <c r="K255" s="977"/>
      <c r="L255" s="977"/>
      <c r="M255" s="979" t="s">
        <v>84</v>
      </c>
      <c r="N255" s="977">
        <f t="shared" ref="N255" si="321">J255*I255</f>
        <v>378560</v>
      </c>
      <c r="O255" s="980">
        <f t="shared" ref="O255" si="322">I255*J255+K255+L255</f>
        <v>378560</v>
      </c>
      <c r="P255" s="980">
        <f t="shared" ref="P255" si="323">+O255*13</f>
        <v>4921280</v>
      </c>
      <c r="Q255" s="975">
        <f t="shared" ref="Q255" si="324">+G255</f>
        <v>1</v>
      </c>
      <c r="R255" s="975">
        <f t="shared" ref="R255" si="325">+H255+1</f>
        <v>7</v>
      </c>
      <c r="S255" s="976">
        <f t="shared" ref="S255" si="326">IF(Q255&lt;1,0,IF(W255="Բ-1",IF(R255=0,6.94,IF(R255=1,7.17,IF(R255=2,7.41,IF(R255=3,7.66,IF(OR(R255=5,R255=4),7.92,IF(OR(R255=6,R255=7),8.18,IF(OR(R255=8,R255=9),8.46,IF(OR(R255=10,R255=11,R255=12),8.74,IF(OR(R255=13,R255=14,R255=15),9.03,IF(OR(R255=16,R255=17,R255=18),9.33,9.65)))))))))),IF(W255="Բ-2", IF(R255=0,5.71,IF(R255=1,5.89,IF(R255=2,6.09,IF(R255=3,6.29,IF(OR(R255=5,R255=4),6.5,IF(OR(R255=6,R255=7),6.72,IF(OR(R255=8,R255=9),6.94,IF(OR(R255=10,R255=11,R255=12),7.17,IF(OR(R255=13,R255=14,R255=15),7.41,IF(OR(R255=16,R255=17,R255=18),7.65,7.91)))))))))), IF(W255="Գ-1", IF(R255=0,4.7,IF(R255=1,4.86,IF(R255=2,5.01,IF(R255=3,5.18,IF(OR(R255=5,R255=4),5.35,IF(OR(R255=6,R255=7),5.52,IF(OR(R255=8,R255=9),5.71,IF(OR(R255=10,R255=11,R255=12),5.89,IF(OR(R255=13,R255=14,R255=15),6.09,IF(OR(R255=16,R255=17,R255=18),6.29,6.49)))))))))), IF(W255="Գ-2", IF(R255=0,3.88,IF(R255=1,4.01,IF(R255=2,4.14,IF(R255=3,4.27,IF(OR(R255=5,R255=4),4.41,IF(OR(R255=6,R255=7),4.55,IF(OR(R255=8,R255=9),4.7,IF(OR(R255=10,R255=11,R255=12),4.85,IF(OR(R255=13,R255=14,R255=15),5.01,IF(OR(R255=16,R255=17,R255=18),5.17,5.34)))))))))), IF(W255="Գ-3", IF(R255=0,3.21,IF(R255=1,3.31,IF(R255=2,3.42,IF(R255=3,3.53,IF(OR(R255=5,R255=4),3.64,IF(OR(R255=6,R255=7),3.76,IF(OR(R255=8,R255=9),3.88,IF(OR(R255=10,R255=11,R255=12),4.01,IF(OR(R255=13,R255=14,R255=15),4.13,IF(OR(R255=16,R255=17,R255=18),4.27,4.4)))))))))), IF(W255="Ա-1", IF(R255=0,2.66,IF(R255=1,2.75,IF(R255=2,2.83,IF(R255=3,2.92,IF(OR(R255=5,R255=4),3.02,IF(OR(R255=6,R255=7),3.11,IF(OR(R255=8,R255=9),3.21,IF(OR(R255=10,R255=11,R255=12),3.31,IF(OR(R255=13,R255=14,R255=15),3.42,IF(OR(R255=16,R255=17,R255=18),3.53,3.64)))))))))), IF(W255="Ա-2", IF(R255=0,2.28,IF(R255=1,2.35,IF(R255=2,2.43,IF(R255=3,2.5,IF(OR(R255=5,R255=4),2.58,IF(OR(R255=6,R255=7),2.66,IF(OR(R255=8,R255=9),2.75,IF(OR(R255=10,R255=11,R255=12),2.83,IF(OR(R255=13,R255=14,R255=15),2.92,IF(OR(R255=16,R255=17,R255=18),3.01,3.11)))))))))),IF(W255="Ա-3", IF(R255=0,1.96,IF(R255=1,2.02,IF(R255=2,2.08,IF(R255=3,2.15,IF(OR(R255=5,R255=4),2.21,IF(OR(R255=6,R255=7),2.28,IF(OR(R255=8,R255=9),2.35,IF(OR(R255=10,R255=11,R255=12),2.42,IF(OR(R255=13,R255=14,R255=15),2.5,IF(OR(R255=16,R255=17,R255=18),2.58,2.66)))))))))), IF(W255="Կ-1", IF(R255=0,1.68,IF(R255=1,1.73,IF(R255=2,1.79,IF(R255=3,1.84,IF(OR(R255=5,R255=4),1.9,IF(OR(R255=6,R255=7),1.96,IF(OR(R255=8,R255=9),2.02,IF(OR(R255=10,R255=11,R255=12),2.08,IF(OR(R255=13,R255=14,R255=15),2.14,IF(OR(R255=16,R255=17,R255=18),2.21,2.28)))))))))), IF(W255="Կ-2", IF(R255=0,1.45,IF(R255=1,1.49,IF(R255=2,1.54,IF(R255=3,1.59,IF(OR(R255=5,R255=4),1.63,IF(OR(R255=6,R255=7),1.68,IF(OR(R255=8,R255=9),1.73,IF(OR(R255=10,R255=11,R255=12),1.79,IF(OR(R255=13,R255=14,R255=15),1.84,IF(OR(R255=16,R255=17,R255=18),1.9,1.95)))))))))),IF(W255="Կ-3", IF(R255=0,1.25,IF(R255=1,1.29,IF(R255=2,1.33,IF(R255=3,1.37,IF(OR(R255=5,R255=4),1.41,IF(OR(R255=6,R255=7),1.45,IF(OR(R255=8,R255=9),1.49,IF(OR(R255=10,R255=11,R255=12),1.54,IF(OR(R255=13,R255=14,R255=15),1.58,IF(OR(R255=16,R255=17,R255=18),1.63,1.68)))))))))), "Error"))))))))))))</f>
        <v>4.55</v>
      </c>
      <c r="T255" s="977">
        <v>83200</v>
      </c>
      <c r="U255" s="977"/>
      <c r="V255" s="977"/>
      <c r="W255" s="979" t="str">
        <f t="shared" ref="W255" si="327">+M255</f>
        <v>Գ-2</v>
      </c>
      <c r="X255" s="977">
        <f t="shared" ref="X255" si="328">T255*S255</f>
        <v>378560</v>
      </c>
      <c r="Y255" s="980">
        <f t="shared" ref="Y255" si="329">+U255+V255+X255</f>
        <v>378560</v>
      </c>
      <c r="Z255" s="980">
        <f t="shared" ref="Z255" si="330">+Y255*13</f>
        <v>4921280</v>
      </c>
      <c r="AA255" s="975">
        <f t="shared" ref="AA255" si="331">+Q255</f>
        <v>1</v>
      </c>
      <c r="AB255" s="975">
        <f t="shared" ref="AB255" si="332">+R255+1</f>
        <v>8</v>
      </c>
      <c r="AC255" s="976">
        <f t="shared" ref="AC255" si="333">IF(AA255&lt;1,0,IF(AG255="Բ-1",IF(AB255=0,6.94,IF(AB255=1,7.17,IF(AB255=2,7.41,IF(AB255=3,7.66,IF(OR(AB255=5,AB255=4),7.92,IF(OR(AB255=6,AB255=7),8.18,IF(OR(AB255=8,AB255=9),8.46,IF(OR(AB255=10,AB255=11,AB255=12),8.74,IF(OR(AB255=13,AB255=14,AB255=15),9.03,IF(OR(AB255=16,AB255=17,AB255=18),9.33,9.65)))))))))),IF(AG255="Բ-2", IF(AB255=0,5.71,IF(AB255=1,5.89,IF(AB255=2,6.09,IF(AB255=3,6.29,IF(OR(AB255=5,AB255=4),6.5,IF(OR(AB255=6,AB255=7),6.72,IF(OR(AB255=8,AB255=9),6.94,IF(OR(AB255=10,AB255=11,AB255=12),7.17,IF(OR(AB255=13,AB255=14,AB255=15),7.41,IF(OR(AB255=16,AB255=17,AB255=18),7.65,7.91)))))))))), IF(AG255="Գ-1", IF(AB255=0,4.7,IF(AB255=1,4.86,IF(AB255=2,5.01,IF(AB255=3,5.18,IF(OR(AB255=5,AB255=4),5.35,IF(OR(AB255=6,AB255=7),5.52,IF(OR(AB255=8,AB255=9),5.71,IF(OR(AB255=10,AB255=11,AB255=12),5.89,IF(OR(AB255=13,AB255=14,AB255=15),6.09,IF(OR(AB255=16,AB255=17,AB255=18),6.29,6.49)))))))))), IF(AG255="Գ-2", IF(AB255=0,3.88,IF(AB255=1,4.01,IF(AB255=2,4.14,IF(AB255=3,4.27,IF(OR(AB255=5,AB255=4),4.41,IF(OR(AB255=6,AB255=7),4.55,IF(OR(AB255=8,AB255=9),4.7,IF(OR(AB255=10,AB255=11,AB255=12),4.85,IF(OR(AB255=13,AB255=14,AB255=15),5.01,IF(OR(AB255=16,AB255=17,AB255=18),5.17,5.34)))))))))), IF(AG255="Գ-3", IF(AB255=0,3.21,IF(AB255=1,3.31,IF(AB255=2,3.42,IF(AB255=3,3.53,IF(OR(AB255=5,AB255=4),3.64,IF(OR(AB255=6,AB255=7),3.76,IF(OR(AB255=8,AB255=9),3.88,IF(OR(AB255=10,AB255=11,AB255=12),4.01,IF(OR(AB255=13,AB255=14,AB255=15),4.13,IF(OR(AB255=16,AB255=17,AB255=18),4.27,4.4)))))))))), IF(AG255="Ա-1", IF(AB255=0,2.66,IF(AB255=1,2.75,IF(AB255=2,2.83,IF(AB255=3,2.92,IF(OR(AB255=5,AB255=4),3.02,IF(OR(AB255=6,AB255=7),3.11,IF(OR(AB255=8,AB255=9),3.21,IF(OR(AB255=10,AB255=11,AB255=12),3.31,IF(OR(AB255=13,AB255=14,AB255=15),3.42,IF(OR(AB255=16,AB255=17,AB255=18),3.53,3.64)))))))))), IF(AG255="Ա-2", IF(AB255=0,2.28,IF(AB255=1,2.35,IF(AB255=2,2.43,IF(AB255=3,2.5,IF(OR(AB255=5,AB255=4),2.58,IF(OR(AB255=6,AB255=7),2.66,IF(OR(AB255=8,AB255=9),2.75,IF(OR(AB255=10,AB255=11,AB255=12),2.83,IF(OR(AB255=13,AB255=14,AB255=15),2.92,IF(OR(AB255=16,AB255=17,AB255=18),3.01,3.11)))))))))),IF(AG255="Ա-3", IF(AB255=0,1.96,IF(AB255=1,2.02,IF(AB255=2,2.08,IF(AB255=3,2.15,IF(OR(AB255=5,AB255=4),2.21,IF(OR(AB255=6,AB255=7),2.28,IF(OR(AB255=8,AB255=9),2.35,IF(OR(AB255=10,AB255=11,AB255=12),2.42,IF(OR(AB255=13,AB255=14,AB255=15),2.5,IF(OR(AB255=16,AB255=17,AB255=18),2.58,2.66)))))))))), IF(AG255="Կ-1", IF(AB255=0,1.68,IF(AB255=1,1.73,IF(AB255=2,1.79,IF(AB255=3,1.84,IF(OR(AB255=5,AB255=4),1.9,IF(OR(AB255=6,AB255=7),1.96,IF(OR(AB255=8,AB255=9),2.02,IF(OR(AB255=10,AB255=11,AB255=12),2.08,IF(OR(AB255=13,AB255=14,AB255=15),2.14,IF(OR(AB255=16,AB255=17,AB255=18),2.21,2.28)))))))))), IF(AG255="Կ-2", IF(AB255=0,1.45,IF(AB255=1,1.49,IF(AB255=2,1.54,IF(AB255=3,1.59,IF(OR(AB255=5,AB255=4),1.63,IF(OR(AB255=6,AB255=7),1.68,IF(OR(AB255=8,AB255=9),1.73,IF(OR(AB255=10,AB255=11,AB255=12),1.79,IF(OR(AB255=13,AB255=14,AB255=15),1.84,IF(OR(AB255=16,AB255=17,AB255=18),1.9,1.95)))))))))),IF(AG255="Կ-3", IF(AB255=0,1.25,IF(AB255=1,1.29,IF(AB255=2,1.33,IF(AB255=3,1.37,IF(OR(AB255=5,AB255=4),1.41,IF(OR(AB255=6,AB255=7),1.45,IF(OR(AB255=8,AB255=9),1.49,IF(OR(AB255=10,AB255=11,AB255=12),1.54,IF(OR(AB255=13,AB255=14,AB255=15),1.58,IF(OR(AB255=16,AB255=17,AB255=18),1.63,1.68)))))))))), "Error"))))))))))))</f>
        <v>4.7</v>
      </c>
      <c r="AD255" s="977">
        <v>83200</v>
      </c>
      <c r="AE255" s="977"/>
      <c r="AF255" s="977"/>
      <c r="AG255" s="979" t="str">
        <f t="shared" ref="AG255" si="334">+W255</f>
        <v>Գ-2</v>
      </c>
      <c r="AH255" s="977">
        <f t="shared" ref="AH255" si="335">AD255*AC255</f>
        <v>391040</v>
      </c>
      <c r="AI255" s="980">
        <f t="shared" ref="AI255" si="336">AH255+AE255+AF255</f>
        <v>391040</v>
      </c>
      <c r="AJ255" s="980">
        <f t="shared" ref="AJ255" si="337">+AI255*13</f>
        <v>5083520</v>
      </c>
      <c r="AK255" s="975">
        <f t="shared" ref="AK255" si="338">+AA255</f>
        <v>1</v>
      </c>
      <c r="AL255" s="975">
        <f t="shared" ref="AL255" si="339">+AB255+1</f>
        <v>9</v>
      </c>
      <c r="AM255" s="976">
        <f t="shared" ref="AM255" si="340">IF(AK255&lt;1,0,IF(AQ255="Բ-1",IF(AL255=0,6.94,IF(AL255=1,7.17,IF(AL255=2,7.41,IF(AL255=3,7.66,IF(OR(AL255=5,AL255=4),7.92,IF(OR(AL255=6,AL255=7),8.18,IF(OR(AL255=8,AL255=9),8.46,IF(OR(AL255=10,AL255=11,AL255=12),8.74,IF(OR(AL255=13,AL255=14,AL255=15),9.03,IF(OR(AL255=16,AL255=17,AL255=18),9.33,9.65)))))))))),IF(AQ255="Բ-2", IF(AL255=0,5.71,IF(AL255=1,5.89,IF(AL255=2,6.09,IF(AL255=3,6.29,IF(OR(AL255=5,AL255=4),6.5,IF(OR(AL255=6,AL255=7),6.72,IF(OR(AL255=8,AL255=9),6.94,IF(OR(AL255=10,AL255=11,AL255=12),7.17,IF(OR(AL255=13,AL255=14,AL255=15),7.41,IF(OR(AL255=16,AL255=17,AL255=18),7.65,7.91)))))))))), IF(AQ255="Գ-1", IF(AL255=0,4.7,IF(AL255=1,4.86,IF(AL255=2,5.01,IF(AL255=3,5.18,IF(OR(AL255=5,AL255=4),5.35,IF(OR(AL255=6,AL255=7),5.52,IF(OR(AL255=8,AL255=9),5.71,IF(OR(AL255=10,AL255=11,AL255=12),5.89,IF(OR(AL255=13,AL255=14,AL255=15),6.09,IF(OR(AL255=16,AL255=17,AL255=18),6.29,6.49)))))))))), IF(AQ255="Գ-2", IF(AL255=0,3.88,IF(AL255=1,4.01,IF(AL255=2,4.14,IF(AL255=3,4.27,IF(OR(AL255=5,AL255=4),4.41,IF(OR(AL255=6,AL255=7),4.55,IF(OR(AL255=8,AL255=9),4.7,IF(OR(AL255=10,AL255=11,AL255=12),4.85,IF(OR(AL255=13,AL255=14,AL255=15),5.01,IF(OR(AL255=16,AL255=17,AL255=18),5.17,5.34)))))))))), IF(AQ255="Գ-3", IF(AL255=0,3.21,IF(AL255=1,3.31,IF(AL255=2,3.42,IF(AL255=3,3.53,IF(OR(AL255=5,AL255=4),3.64,IF(OR(AL255=6,AL255=7),3.76,IF(OR(AL255=8,AL255=9),3.88,IF(OR(AL255=10,AL255=11,AL255=12),4.01,IF(OR(AL255=13,AL255=14,AL255=15),4.13,IF(OR(AL255=16,AL255=17,AL255=18),4.27,4.4)))))))))), IF(AQ255="Ա-1", IF(AL255=0,2.66,IF(AL255=1,2.75,IF(AL255=2,2.83,IF(AL255=3,2.92,IF(OR(AL255=5,AL255=4),3.02,IF(OR(AL255=6,AL255=7),3.11,IF(OR(AL255=8,AL255=9),3.21,IF(OR(AL255=10,AL255=11,AL255=12),3.31,IF(OR(AL255=13,AL255=14,AL255=15),3.42,IF(OR(AL255=16,AL255=17,AL255=18),3.53,3.64)))))))))), IF(AQ255="Ա-2", IF(AL255=0,2.28,IF(AL255=1,2.35,IF(AL255=2,2.43,IF(AL255=3,2.5,IF(OR(AL255=5,AL255=4),2.58,IF(OR(AL255=6,AL255=7),2.66,IF(OR(AL255=8,AL255=9),2.75,IF(OR(AL255=10,AL255=11,AL255=12),2.83,IF(OR(AL255=13,AL255=14,AL255=15),2.92,IF(OR(AL255=16,AL255=17,AL255=18),3.01,3.11)))))))))),IF(AQ255="Ա-3", IF(AL255=0,1.96,IF(AL255=1,2.02,IF(AL255=2,2.08,IF(AL255=3,2.15,IF(OR(AL255=5,AL255=4),2.21,IF(OR(AL255=6,AL255=7),2.28,IF(OR(AL255=8,AL255=9),2.35,IF(OR(AL255=10,AL255=11,AL255=12),2.42,IF(OR(AL255=13,AL255=14,AL255=15),2.5,IF(OR(AL255=16,AL255=17,AL255=18),2.58,2.66)))))))))), IF(AQ255="Կ-1", IF(AL255=0,1.68,IF(AL255=1,1.73,IF(AL255=2,1.79,IF(AL255=3,1.84,IF(OR(AL255=5,AL255=4),1.9,IF(OR(AL255=6,AL255=7),1.96,IF(OR(AL255=8,AL255=9),2.02,IF(OR(AL255=10,AL255=11,AL255=12),2.08,IF(OR(AL255=13,AL255=14,AL255=15),2.14,IF(OR(AL255=16,AL255=17,AL255=18),2.21,2.28)))))))))), IF(AQ255="Կ-2", IF(AL255=0,1.45,IF(AL255=1,1.49,IF(AL255=2,1.54,IF(AL255=3,1.59,IF(OR(AL255=5,AL255=4),1.63,IF(OR(AL255=6,AL255=7),1.68,IF(OR(AL255=8,AL255=9),1.73,IF(OR(AL255=10,AL255=11,AL255=12),1.79,IF(OR(AL255=13,AL255=14,AL255=15),1.84,IF(OR(AL255=16,AL255=17,AL255=18),1.9,1.95)))))))))),IF(AQ255="Կ-3", IF(AL255=0,1.25,IF(AL255=1,1.29,IF(AL255=2,1.33,IF(AL255=3,1.37,IF(OR(AL255=5,AL255=4),1.41,IF(OR(AL255=6,AL255=7),1.45,IF(OR(AL255=8,AL255=9),1.49,IF(OR(AL255=10,AL255=11,AL255=12),1.54,IF(OR(AL255=13,AL255=14,AL255=15),1.58,IF(OR(AL255=16,AL255=17,AL255=18),1.63,1.68)))))))))), "Error"))))))))))))</f>
        <v>4.7</v>
      </c>
      <c r="AN255" s="977">
        <v>83200</v>
      </c>
      <c r="AO255" s="977"/>
      <c r="AP255" s="977"/>
      <c r="AQ255" s="979" t="str">
        <f t="shared" ref="AQ255" si="341">+AG255</f>
        <v>Գ-2</v>
      </c>
      <c r="AR255" s="977">
        <f t="shared" ref="AR255" si="342">AN255*AM255</f>
        <v>391040</v>
      </c>
      <c r="AS255" s="980">
        <f t="shared" ref="AS255" si="343">AR255+AO255+AP255</f>
        <v>391040</v>
      </c>
      <c r="AT255" s="980">
        <f t="shared" ref="AT255" si="344">+AS255*13</f>
        <v>5083520</v>
      </c>
    </row>
    <row r="256" spans="2:46" s="970" customFormat="1" ht="54">
      <c r="B256" s="907">
        <v>8</v>
      </c>
      <c r="C256" s="974" t="s">
        <v>79</v>
      </c>
      <c r="D256" s="982"/>
      <c r="E256" s="983"/>
      <c r="F256" s="984" t="s">
        <v>1156</v>
      </c>
      <c r="G256" s="975">
        <v>1</v>
      </c>
      <c r="H256" s="975">
        <v>6</v>
      </c>
      <c r="I256" s="976">
        <f t="shared" ref="I256" si="345">IF(G256&lt;1,0,IF(M256="Բ-1",IF(H256=0,6.94,IF(H256=1,7.17,IF(H256=2,7.41,IF(H256=3,7.66,IF(OR(H256=5,H256=4),7.92,IF(OR(H256=6,H256=7),8.18,IF(OR(H256=8,H256=9),8.46,IF(OR(H256=10,H256=11,H256=12),8.74,IF(OR(H256=13,H256=14,H256=15),9.03,IF(OR(H256=16,H256=17,H256=18),9.33,9.65)))))))))),IF(M256="Բ-2", IF(H256=0,5.71,IF(H256=1,5.89,IF(H256=2,6.09,IF(H256=3,6.29,IF(OR(H256=5,H256=4),6.5,IF(OR(H256=6,H256=7),6.72,IF(OR(H256=8,H256=9),6.94,IF(OR(H256=10,H256=11,H256=12),7.17,IF(OR(H256=13,H256=14,H256=15),7.41,IF(OR(H256=16,H256=17,H256=18),7.65,7.91)))))))))), IF(M256="Գ-1", IF(H256=0,4.7,IF(H256=1,4.86,IF(H256=2,5.01,IF(H256=3,5.18,IF(OR(H256=5,H256=4),5.35,IF(OR(H256=6,H256=7),5.52,IF(OR(H256=8,H256=9),5.71,IF(OR(H256=10,H256=11,H256=12),5.89,IF(OR(H256=13,H256=14,H256=15),6.09,IF(OR(H256=16,H256=17,H256=18),6.29,6.49)))))))))), IF(M256="Գ-2", IF(H256=0,3.88,IF(H256=1,4.01,IF(H256=2,4.14,IF(H256=3,4.27,IF(OR(H256=5,H256=4),4.41,IF(OR(H256=6,H256=7),4.55,IF(OR(H256=8,H256=9),4.7,IF(OR(H256=10,H256=11,H256=12),4.85,IF(OR(H256=13,H256=14,H256=15),5.01,IF(OR(H256=16,H256=17,H256=18),5.17,5.34)))))))))), IF(M256="Գ-3", IF(H256=0,3.21,IF(H256=1,3.31,IF(H256=2,3.42,IF(H256=3,3.53,IF(OR(H256=5,H256=4),3.64,IF(OR(H256=6,H256=7),3.76,IF(OR(H256=8,H256=9),3.88,IF(OR(H256=10,H256=11,H256=12),4.01,IF(OR(H256=13,H256=14,H256=15),4.13,IF(OR(H256=16,H256=17,H256=18),4.27,4.4)))))))))), IF(M256="Ա-1", IF(H256=0,2.66,IF(H256=1,2.75,IF(H256=2,2.83,IF(H256=3,2.92,IF(OR(H256=5,H256=4),3.02,IF(OR(H256=6,H256=7),3.11,IF(OR(H256=8,H256=9),3.21,IF(OR(H256=10,H256=11,H256=12),3.31,IF(OR(H256=13,H256=14,H256=15),3.42,IF(OR(H256=16,H256=17,H256=18),3.53,3.64)))))))))), IF(M256="Ա-2", IF(H256=0,2.28,IF(H256=1,2.35,IF(H256=2,2.43,IF(H256=3,2.5,IF(OR(H256=5,H256=4),2.58,IF(OR(H256=6,H256=7),2.66,IF(OR(H256=8,H256=9),2.75,IF(OR(H256=10,H256=11,H256=12),2.83,IF(OR(H256=13,H256=14,H256=15),2.92,IF(OR(H256=16,H256=17,H256=18),3.01,3.11)))))))))),IF(M256="Ա-3", IF(H256=0,1.96,IF(H256=1,2.02,IF(H256=2,2.08,IF(H256=3,2.15,IF(OR(H256=5,H256=4),2.21,IF(OR(H256=6,H256=7),2.28,IF(OR(H256=8,H256=9),2.35,IF(OR(H256=10,H256=11,H256=12),2.42,IF(OR(H256=13,H256=14,H256=15),2.5,IF(OR(H256=16,H256=17,H256=18),2.58,2.66)))))))))), IF(M256="Կ-1", IF(H256=0,1.68,IF(H256=1,1.73,IF(H256=2,1.79,IF(H256=3,1.84,IF(OR(H256=5,H256=4),1.9,IF(OR(H256=6,H256=7),1.96,IF(OR(H256=8,H256=9),2.02,IF(OR(H256=10,H256=11,H256=12),2.08,IF(OR(H256=13,H256=14,H256=15),2.14,IF(OR(H256=16,H256=17,H256=18),2.21,2.28)))))))))), IF(M256="Կ-2", IF(H256=0,1.45,IF(H256=1,1.49,IF(H256=2,1.54,IF(H256=3,1.59,IF(OR(H256=5,H256=4),1.63,IF(OR(H256=6,H256=7),1.68,IF(OR(H256=8,H256=9),1.73,IF(OR(H256=10,H256=11,H256=12),1.79,IF(OR(H256=13,H256=14,H256=15),1.84,IF(OR(H256=16,H256=17,H256=18),1.9,1.95)))))))))),IF(M256="Կ-3", IF(H256=0,1.25,IF(H256=1,1.29,IF(H256=2,1.33,IF(H256=3,1.37,IF(OR(H256=5,H256=4),1.41,IF(OR(H256=6,H256=7),1.45,IF(OR(H256=8,H256=9),1.49,IF(OR(H256=10,H256=11,H256=12),1.54,IF(OR(H256=13,H256=14,H256=15),1.58,IF(OR(H256=16,H256=17,H256=18),1.63,1.68)))))))))), "Error"))))))))))))</f>
        <v>4.55</v>
      </c>
      <c r="J256" s="977">
        <v>83200</v>
      </c>
      <c r="K256" s="977"/>
      <c r="L256" s="977"/>
      <c r="M256" s="979" t="s">
        <v>84</v>
      </c>
      <c r="N256" s="977">
        <f t="shared" ref="N256" si="346">J256*I256</f>
        <v>378560</v>
      </c>
      <c r="O256" s="980">
        <f t="shared" ref="O256" si="347">I256*J256+K256+L256</f>
        <v>378560</v>
      </c>
      <c r="P256" s="980">
        <f t="shared" ref="P256" si="348">+O256*13</f>
        <v>4921280</v>
      </c>
      <c r="Q256" s="975">
        <f t="shared" ref="Q256" si="349">+G256</f>
        <v>1</v>
      </c>
      <c r="R256" s="975">
        <f t="shared" ref="R256" si="350">+H256+1</f>
        <v>7</v>
      </c>
      <c r="S256" s="976">
        <f t="shared" ref="S256" si="351">IF(Q256&lt;1,0,IF(W256="Բ-1",IF(R256=0,6.94,IF(R256=1,7.17,IF(R256=2,7.41,IF(R256=3,7.66,IF(OR(R256=5,R256=4),7.92,IF(OR(R256=6,R256=7),8.18,IF(OR(R256=8,R256=9),8.46,IF(OR(R256=10,R256=11,R256=12),8.74,IF(OR(R256=13,R256=14,R256=15),9.03,IF(OR(R256=16,R256=17,R256=18),9.33,9.65)))))))))),IF(W256="Բ-2", IF(R256=0,5.71,IF(R256=1,5.89,IF(R256=2,6.09,IF(R256=3,6.29,IF(OR(R256=5,R256=4),6.5,IF(OR(R256=6,R256=7),6.72,IF(OR(R256=8,R256=9),6.94,IF(OR(R256=10,R256=11,R256=12),7.17,IF(OR(R256=13,R256=14,R256=15),7.41,IF(OR(R256=16,R256=17,R256=18),7.65,7.91)))))))))), IF(W256="Գ-1", IF(R256=0,4.7,IF(R256=1,4.86,IF(R256=2,5.01,IF(R256=3,5.18,IF(OR(R256=5,R256=4),5.35,IF(OR(R256=6,R256=7),5.52,IF(OR(R256=8,R256=9),5.71,IF(OR(R256=10,R256=11,R256=12),5.89,IF(OR(R256=13,R256=14,R256=15),6.09,IF(OR(R256=16,R256=17,R256=18),6.29,6.49)))))))))), IF(W256="Գ-2", IF(R256=0,3.88,IF(R256=1,4.01,IF(R256=2,4.14,IF(R256=3,4.27,IF(OR(R256=5,R256=4),4.41,IF(OR(R256=6,R256=7),4.55,IF(OR(R256=8,R256=9),4.7,IF(OR(R256=10,R256=11,R256=12),4.85,IF(OR(R256=13,R256=14,R256=15),5.01,IF(OR(R256=16,R256=17,R256=18),5.17,5.34)))))))))), IF(W256="Գ-3", IF(R256=0,3.21,IF(R256=1,3.31,IF(R256=2,3.42,IF(R256=3,3.53,IF(OR(R256=5,R256=4),3.64,IF(OR(R256=6,R256=7),3.76,IF(OR(R256=8,R256=9),3.88,IF(OR(R256=10,R256=11,R256=12),4.01,IF(OR(R256=13,R256=14,R256=15),4.13,IF(OR(R256=16,R256=17,R256=18),4.27,4.4)))))))))), IF(W256="Ա-1", IF(R256=0,2.66,IF(R256=1,2.75,IF(R256=2,2.83,IF(R256=3,2.92,IF(OR(R256=5,R256=4),3.02,IF(OR(R256=6,R256=7),3.11,IF(OR(R256=8,R256=9),3.21,IF(OR(R256=10,R256=11,R256=12),3.31,IF(OR(R256=13,R256=14,R256=15),3.42,IF(OR(R256=16,R256=17,R256=18),3.53,3.64)))))))))), IF(W256="Ա-2", IF(R256=0,2.28,IF(R256=1,2.35,IF(R256=2,2.43,IF(R256=3,2.5,IF(OR(R256=5,R256=4),2.58,IF(OR(R256=6,R256=7),2.66,IF(OR(R256=8,R256=9),2.75,IF(OR(R256=10,R256=11,R256=12),2.83,IF(OR(R256=13,R256=14,R256=15),2.92,IF(OR(R256=16,R256=17,R256=18),3.01,3.11)))))))))),IF(W256="Ա-3", IF(R256=0,1.96,IF(R256=1,2.02,IF(R256=2,2.08,IF(R256=3,2.15,IF(OR(R256=5,R256=4),2.21,IF(OR(R256=6,R256=7),2.28,IF(OR(R256=8,R256=9),2.35,IF(OR(R256=10,R256=11,R256=12),2.42,IF(OR(R256=13,R256=14,R256=15),2.5,IF(OR(R256=16,R256=17,R256=18),2.58,2.66)))))))))), IF(W256="Կ-1", IF(R256=0,1.68,IF(R256=1,1.73,IF(R256=2,1.79,IF(R256=3,1.84,IF(OR(R256=5,R256=4),1.9,IF(OR(R256=6,R256=7),1.96,IF(OR(R256=8,R256=9),2.02,IF(OR(R256=10,R256=11,R256=12),2.08,IF(OR(R256=13,R256=14,R256=15),2.14,IF(OR(R256=16,R256=17,R256=18),2.21,2.28)))))))))), IF(W256="Կ-2", IF(R256=0,1.45,IF(R256=1,1.49,IF(R256=2,1.54,IF(R256=3,1.59,IF(OR(R256=5,R256=4),1.63,IF(OR(R256=6,R256=7),1.68,IF(OR(R256=8,R256=9),1.73,IF(OR(R256=10,R256=11,R256=12),1.79,IF(OR(R256=13,R256=14,R256=15),1.84,IF(OR(R256=16,R256=17,R256=18),1.9,1.95)))))))))),IF(W256="Կ-3", IF(R256=0,1.25,IF(R256=1,1.29,IF(R256=2,1.33,IF(R256=3,1.37,IF(OR(R256=5,R256=4),1.41,IF(OR(R256=6,R256=7),1.45,IF(OR(R256=8,R256=9),1.49,IF(OR(R256=10,R256=11,R256=12),1.54,IF(OR(R256=13,R256=14,R256=15),1.58,IF(OR(R256=16,R256=17,R256=18),1.63,1.68)))))))))), "Error"))))))))))))</f>
        <v>4.55</v>
      </c>
      <c r="T256" s="977">
        <v>83200</v>
      </c>
      <c r="U256" s="977"/>
      <c r="V256" s="977"/>
      <c r="W256" s="979" t="str">
        <f t="shared" ref="W256" si="352">+M256</f>
        <v>Գ-2</v>
      </c>
      <c r="X256" s="977">
        <f t="shared" ref="X256" si="353">T256*S256</f>
        <v>378560</v>
      </c>
      <c r="Y256" s="980">
        <f t="shared" ref="Y256" si="354">+U256+V256+X256</f>
        <v>378560</v>
      </c>
      <c r="Z256" s="980">
        <f t="shared" ref="Z256" si="355">+Y256*13</f>
        <v>4921280</v>
      </c>
      <c r="AA256" s="975">
        <f t="shared" ref="AA256" si="356">+Q256</f>
        <v>1</v>
      </c>
      <c r="AB256" s="975">
        <f t="shared" ref="AB256" si="357">+R256+1</f>
        <v>8</v>
      </c>
      <c r="AC256" s="976">
        <f t="shared" ref="AC256" si="358">IF(AA256&lt;1,0,IF(AG256="Բ-1",IF(AB256=0,6.94,IF(AB256=1,7.17,IF(AB256=2,7.41,IF(AB256=3,7.66,IF(OR(AB256=5,AB256=4),7.92,IF(OR(AB256=6,AB256=7),8.18,IF(OR(AB256=8,AB256=9),8.46,IF(OR(AB256=10,AB256=11,AB256=12),8.74,IF(OR(AB256=13,AB256=14,AB256=15),9.03,IF(OR(AB256=16,AB256=17,AB256=18),9.33,9.65)))))))))),IF(AG256="Բ-2", IF(AB256=0,5.71,IF(AB256=1,5.89,IF(AB256=2,6.09,IF(AB256=3,6.29,IF(OR(AB256=5,AB256=4),6.5,IF(OR(AB256=6,AB256=7),6.72,IF(OR(AB256=8,AB256=9),6.94,IF(OR(AB256=10,AB256=11,AB256=12),7.17,IF(OR(AB256=13,AB256=14,AB256=15),7.41,IF(OR(AB256=16,AB256=17,AB256=18),7.65,7.91)))))))))), IF(AG256="Գ-1", IF(AB256=0,4.7,IF(AB256=1,4.86,IF(AB256=2,5.01,IF(AB256=3,5.18,IF(OR(AB256=5,AB256=4),5.35,IF(OR(AB256=6,AB256=7),5.52,IF(OR(AB256=8,AB256=9),5.71,IF(OR(AB256=10,AB256=11,AB256=12),5.89,IF(OR(AB256=13,AB256=14,AB256=15),6.09,IF(OR(AB256=16,AB256=17,AB256=18),6.29,6.49)))))))))), IF(AG256="Գ-2", IF(AB256=0,3.88,IF(AB256=1,4.01,IF(AB256=2,4.14,IF(AB256=3,4.27,IF(OR(AB256=5,AB256=4),4.41,IF(OR(AB256=6,AB256=7),4.55,IF(OR(AB256=8,AB256=9),4.7,IF(OR(AB256=10,AB256=11,AB256=12),4.85,IF(OR(AB256=13,AB256=14,AB256=15),5.01,IF(OR(AB256=16,AB256=17,AB256=18),5.17,5.34)))))))))), IF(AG256="Գ-3", IF(AB256=0,3.21,IF(AB256=1,3.31,IF(AB256=2,3.42,IF(AB256=3,3.53,IF(OR(AB256=5,AB256=4),3.64,IF(OR(AB256=6,AB256=7),3.76,IF(OR(AB256=8,AB256=9),3.88,IF(OR(AB256=10,AB256=11,AB256=12),4.01,IF(OR(AB256=13,AB256=14,AB256=15),4.13,IF(OR(AB256=16,AB256=17,AB256=18),4.27,4.4)))))))))), IF(AG256="Ա-1", IF(AB256=0,2.66,IF(AB256=1,2.75,IF(AB256=2,2.83,IF(AB256=3,2.92,IF(OR(AB256=5,AB256=4),3.02,IF(OR(AB256=6,AB256=7),3.11,IF(OR(AB256=8,AB256=9),3.21,IF(OR(AB256=10,AB256=11,AB256=12),3.31,IF(OR(AB256=13,AB256=14,AB256=15),3.42,IF(OR(AB256=16,AB256=17,AB256=18),3.53,3.64)))))))))), IF(AG256="Ա-2", IF(AB256=0,2.28,IF(AB256=1,2.35,IF(AB256=2,2.43,IF(AB256=3,2.5,IF(OR(AB256=5,AB256=4),2.58,IF(OR(AB256=6,AB256=7),2.66,IF(OR(AB256=8,AB256=9),2.75,IF(OR(AB256=10,AB256=11,AB256=12),2.83,IF(OR(AB256=13,AB256=14,AB256=15),2.92,IF(OR(AB256=16,AB256=17,AB256=18),3.01,3.11)))))))))),IF(AG256="Ա-3", IF(AB256=0,1.96,IF(AB256=1,2.02,IF(AB256=2,2.08,IF(AB256=3,2.15,IF(OR(AB256=5,AB256=4),2.21,IF(OR(AB256=6,AB256=7),2.28,IF(OR(AB256=8,AB256=9),2.35,IF(OR(AB256=10,AB256=11,AB256=12),2.42,IF(OR(AB256=13,AB256=14,AB256=15),2.5,IF(OR(AB256=16,AB256=17,AB256=18),2.58,2.66)))))))))), IF(AG256="Կ-1", IF(AB256=0,1.68,IF(AB256=1,1.73,IF(AB256=2,1.79,IF(AB256=3,1.84,IF(OR(AB256=5,AB256=4),1.9,IF(OR(AB256=6,AB256=7),1.96,IF(OR(AB256=8,AB256=9),2.02,IF(OR(AB256=10,AB256=11,AB256=12),2.08,IF(OR(AB256=13,AB256=14,AB256=15),2.14,IF(OR(AB256=16,AB256=17,AB256=18),2.21,2.28)))))))))), IF(AG256="Կ-2", IF(AB256=0,1.45,IF(AB256=1,1.49,IF(AB256=2,1.54,IF(AB256=3,1.59,IF(OR(AB256=5,AB256=4),1.63,IF(OR(AB256=6,AB256=7),1.68,IF(OR(AB256=8,AB256=9),1.73,IF(OR(AB256=10,AB256=11,AB256=12),1.79,IF(OR(AB256=13,AB256=14,AB256=15),1.84,IF(OR(AB256=16,AB256=17,AB256=18),1.9,1.95)))))))))),IF(AG256="Կ-3", IF(AB256=0,1.25,IF(AB256=1,1.29,IF(AB256=2,1.33,IF(AB256=3,1.37,IF(OR(AB256=5,AB256=4),1.41,IF(OR(AB256=6,AB256=7),1.45,IF(OR(AB256=8,AB256=9),1.49,IF(OR(AB256=10,AB256=11,AB256=12),1.54,IF(OR(AB256=13,AB256=14,AB256=15),1.58,IF(OR(AB256=16,AB256=17,AB256=18),1.63,1.68)))))))))), "Error"))))))))))))</f>
        <v>4.7</v>
      </c>
      <c r="AD256" s="977">
        <v>83200</v>
      </c>
      <c r="AE256" s="977"/>
      <c r="AF256" s="977"/>
      <c r="AG256" s="979" t="str">
        <f t="shared" ref="AG256" si="359">+W256</f>
        <v>Գ-2</v>
      </c>
      <c r="AH256" s="977">
        <f t="shared" ref="AH256" si="360">AD256*AC256</f>
        <v>391040</v>
      </c>
      <c r="AI256" s="980">
        <f t="shared" ref="AI256" si="361">AH256+AE256+AF256</f>
        <v>391040</v>
      </c>
      <c r="AJ256" s="980">
        <f t="shared" ref="AJ256" si="362">+AI256*13</f>
        <v>5083520</v>
      </c>
      <c r="AK256" s="975">
        <f t="shared" ref="AK256" si="363">+AA256</f>
        <v>1</v>
      </c>
      <c r="AL256" s="975">
        <f t="shared" ref="AL256" si="364">+AB256+1</f>
        <v>9</v>
      </c>
      <c r="AM256" s="976">
        <f t="shared" ref="AM256" si="365">IF(AK256&lt;1,0,IF(AQ256="Բ-1",IF(AL256=0,6.94,IF(AL256=1,7.17,IF(AL256=2,7.41,IF(AL256=3,7.66,IF(OR(AL256=5,AL256=4),7.92,IF(OR(AL256=6,AL256=7),8.18,IF(OR(AL256=8,AL256=9),8.46,IF(OR(AL256=10,AL256=11,AL256=12),8.74,IF(OR(AL256=13,AL256=14,AL256=15),9.03,IF(OR(AL256=16,AL256=17,AL256=18),9.33,9.65)))))))))),IF(AQ256="Բ-2", IF(AL256=0,5.71,IF(AL256=1,5.89,IF(AL256=2,6.09,IF(AL256=3,6.29,IF(OR(AL256=5,AL256=4),6.5,IF(OR(AL256=6,AL256=7),6.72,IF(OR(AL256=8,AL256=9),6.94,IF(OR(AL256=10,AL256=11,AL256=12),7.17,IF(OR(AL256=13,AL256=14,AL256=15),7.41,IF(OR(AL256=16,AL256=17,AL256=18),7.65,7.91)))))))))), IF(AQ256="Գ-1", IF(AL256=0,4.7,IF(AL256=1,4.86,IF(AL256=2,5.01,IF(AL256=3,5.18,IF(OR(AL256=5,AL256=4),5.35,IF(OR(AL256=6,AL256=7),5.52,IF(OR(AL256=8,AL256=9),5.71,IF(OR(AL256=10,AL256=11,AL256=12),5.89,IF(OR(AL256=13,AL256=14,AL256=15),6.09,IF(OR(AL256=16,AL256=17,AL256=18),6.29,6.49)))))))))), IF(AQ256="Գ-2", IF(AL256=0,3.88,IF(AL256=1,4.01,IF(AL256=2,4.14,IF(AL256=3,4.27,IF(OR(AL256=5,AL256=4),4.41,IF(OR(AL256=6,AL256=7),4.55,IF(OR(AL256=8,AL256=9),4.7,IF(OR(AL256=10,AL256=11,AL256=12),4.85,IF(OR(AL256=13,AL256=14,AL256=15),5.01,IF(OR(AL256=16,AL256=17,AL256=18),5.17,5.34)))))))))), IF(AQ256="Գ-3", IF(AL256=0,3.21,IF(AL256=1,3.31,IF(AL256=2,3.42,IF(AL256=3,3.53,IF(OR(AL256=5,AL256=4),3.64,IF(OR(AL256=6,AL256=7),3.76,IF(OR(AL256=8,AL256=9),3.88,IF(OR(AL256=10,AL256=11,AL256=12),4.01,IF(OR(AL256=13,AL256=14,AL256=15),4.13,IF(OR(AL256=16,AL256=17,AL256=18),4.27,4.4)))))))))), IF(AQ256="Ա-1", IF(AL256=0,2.66,IF(AL256=1,2.75,IF(AL256=2,2.83,IF(AL256=3,2.92,IF(OR(AL256=5,AL256=4),3.02,IF(OR(AL256=6,AL256=7),3.11,IF(OR(AL256=8,AL256=9),3.21,IF(OR(AL256=10,AL256=11,AL256=12),3.31,IF(OR(AL256=13,AL256=14,AL256=15),3.42,IF(OR(AL256=16,AL256=17,AL256=18),3.53,3.64)))))))))), IF(AQ256="Ա-2", IF(AL256=0,2.28,IF(AL256=1,2.35,IF(AL256=2,2.43,IF(AL256=3,2.5,IF(OR(AL256=5,AL256=4),2.58,IF(OR(AL256=6,AL256=7),2.66,IF(OR(AL256=8,AL256=9),2.75,IF(OR(AL256=10,AL256=11,AL256=12),2.83,IF(OR(AL256=13,AL256=14,AL256=15),2.92,IF(OR(AL256=16,AL256=17,AL256=18),3.01,3.11)))))))))),IF(AQ256="Ա-3", IF(AL256=0,1.96,IF(AL256=1,2.02,IF(AL256=2,2.08,IF(AL256=3,2.15,IF(OR(AL256=5,AL256=4),2.21,IF(OR(AL256=6,AL256=7),2.28,IF(OR(AL256=8,AL256=9),2.35,IF(OR(AL256=10,AL256=11,AL256=12),2.42,IF(OR(AL256=13,AL256=14,AL256=15),2.5,IF(OR(AL256=16,AL256=17,AL256=18),2.58,2.66)))))))))), IF(AQ256="Կ-1", IF(AL256=0,1.68,IF(AL256=1,1.73,IF(AL256=2,1.79,IF(AL256=3,1.84,IF(OR(AL256=5,AL256=4),1.9,IF(OR(AL256=6,AL256=7),1.96,IF(OR(AL256=8,AL256=9),2.02,IF(OR(AL256=10,AL256=11,AL256=12),2.08,IF(OR(AL256=13,AL256=14,AL256=15),2.14,IF(OR(AL256=16,AL256=17,AL256=18),2.21,2.28)))))))))), IF(AQ256="Կ-2", IF(AL256=0,1.45,IF(AL256=1,1.49,IF(AL256=2,1.54,IF(AL256=3,1.59,IF(OR(AL256=5,AL256=4),1.63,IF(OR(AL256=6,AL256=7),1.68,IF(OR(AL256=8,AL256=9),1.73,IF(OR(AL256=10,AL256=11,AL256=12),1.79,IF(OR(AL256=13,AL256=14,AL256=15),1.84,IF(OR(AL256=16,AL256=17,AL256=18),1.9,1.95)))))))))),IF(AQ256="Կ-3", IF(AL256=0,1.25,IF(AL256=1,1.29,IF(AL256=2,1.33,IF(AL256=3,1.37,IF(OR(AL256=5,AL256=4),1.41,IF(OR(AL256=6,AL256=7),1.45,IF(OR(AL256=8,AL256=9),1.49,IF(OR(AL256=10,AL256=11,AL256=12),1.54,IF(OR(AL256=13,AL256=14,AL256=15),1.58,IF(OR(AL256=16,AL256=17,AL256=18),1.63,1.68)))))))))), "Error"))))))))))))</f>
        <v>4.7</v>
      </c>
      <c r="AN256" s="977">
        <v>83200</v>
      </c>
      <c r="AO256" s="977"/>
      <c r="AP256" s="977"/>
      <c r="AQ256" s="979" t="str">
        <f t="shared" ref="AQ256" si="366">+AG256</f>
        <v>Գ-2</v>
      </c>
      <c r="AR256" s="977">
        <f t="shared" ref="AR256" si="367">AN256*AM256</f>
        <v>391040</v>
      </c>
      <c r="AS256" s="980">
        <f t="shared" ref="AS256" si="368">AR256+AO256+AP256</f>
        <v>391040</v>
      </c>
      <c r="AT256" s="980">
        <f t="shared" ref="AT256" si="369">+AS256*13</f>
        <v>5083520</v>
      </c>
    </row>
    <row r="257" spans="2:46" s="633" customFormat="1" ht="54">
      <c r="B257" s="907">
        <v>9</v>
      </c>
      <c r="C257" s="574" t="s">
        <v>2793</v>
      </c>
      <c r="D257" s="923" t="s">
        <v>2540</v>
      </c>
      <c r="E257" s="922">
        <v>1968</v>
      </c>
      <c r="F257" s="656" t="s">
        <v>1155</v>
      </c>
      <c r="G257" s="653">
        <v>1</v>
      </c>
      <c r="H257" s="653">
        <v>15</v>
      </c>
      <c r="I257" s="649">
        <f t="shared" si="289"/>
        <v>3.42</v>
      </c>
      <c r="J257" s="571">
        <v>83200</v>
      </c>
      <c r="K257" s="571"/>
      <c r="L257" s="571"/>
      <c r="M257" s="650" t="s">
        <v>85</v>
      </c>
      <c r="N257" s="571">
        <f t="shared" si="290"/>
        <v>284544</v>
      </c>
      <c r="O257" s="651">
        <f t="shared" si="266"/>
        <v>284544</v>
      </c>
      <c r="P257" s="651">
        <f t="shared" si="291"/>
        <v>3699072</v>
      </c>
      <c r="Q257" s="638">
        <f t="shared" si="268"/>
        <v>1</v>
      </c>
      <c r="R257" s="638">
        <f t="shared" si="269"/>
        <v>16</v>
      </c>
      <c r="S257" s="634">
        <f t="shared" si="270"/>
        <v>3.53</v>
      </c>
      <c r="T257" s="457">
        <v>83200</v>
      </c>
      <c r="U257" s="457"/>
      <c r="V257" s="457"/>
      <c r="W257" s="635" t="str">
        <f t="shared" si="271"/>
        <v>Ա-1</v>
      </c>
      <c r="X257" s="457">
        <f t="shared" si="272"/>
        <v>293696</v>
      </c>
      <c r="Y257" s="636">
        <f t="shared" si="273"/>
        <v>293696</v>
      </c>
      <c r="Z257" s="636">
        <f t="shared" si="292"/>
        <v>3818048</v>
      </c>
      <c r="AA257" s="638">
        <f t="shared" si="275"/>
        <v>1</v>
      </c>
      <c r="AB257" s="638">
        <f t="shared" si="276"/>
        <v>17</v>
      </c>
      <c r="AC257" s="634">
        <f t="shared" si="277"/>
        <v>3.53</v>
      </c>
      <c r="AD257" s="457">
        <v>83200</v>
      </c>
      <c r="AE257" s="457"/>
      <c r="AF257" s="457"/>
      <c r="AG257" s="635" t="str">
        <f t="shared" si="278"/>
        <v>Ա-1</v>
      </c>
      <c r="AH257" s="457">
        <f t="shared" si="279"/>
        <v>293696</v>
      </c>
      <c r="AI257" s="636">
        <f t="shared" si="280"/>
        <v>293696</v>
      </c>
      <c r="AJ257" s="636">
        <f t="shared" si="293"/>
        <v>3818048</v>
      </c>
      <c r="AK257" s="638">
        <f t="shared" si="282"/>
        <v>1</v>
      </c>
      <c r="AL257" s="638">
        <f t="shared" si="283"/>
        <v>18</v>
      </c>
      <c r="AM257" s="634">
        <f t="shared" si="284"/>
        <v>3.53</v>
      </c>
      <c r="AN257" s="457">
        <v>83200</v>
      </c>
      <c r="AO257" s="457"/>
      <c r="AP257" s="457"/>
      <c r="AQ257" s="635" t="str">
        <f t="shared" si="285"/>
        <v>Ա-1</v>
      </c>
      <c r="AR257" s="457">
        <f t="shared" si="286"/>
        <v>293696</v>
      </c>
      <c r="AS257" s="636">
        <f t="shared" si="287"/>
        <v>293696</v>
      </c>
      <c r="AT257" s="636">
        <f t="shared" si="294"/>
        <v>3818048</v>
      </c>
    </row>
    <row r="258" spans="2:46" s="633" customFormat="1" ht="54">
      <c r="B258" s="907">
        <v>10</v>
      </c>
      <c r="C258" s="574" t="s">
        <v>2794</v>
      </c>
      <c r="D258" s="923" t="s">
        <v>2540</v>
      </c>
      <c r="E258" s="922">
        <v>1992</v>
      </c>
      <c r="F258" s="656" t="s">
        <v>1155</v>
      </c>
      <c r="G258" s="653">
        <v>1</v>
      </c>
      <c r="H258" s="653">
        <v>2</v>
      </c>
      <c r="I258" s="649">
        <f t="shared" si="289"/>
        <v>2.83</v>
      </c>
      <c r="J258" s="571">
        <v>83200</v>
      </c>
      <c r="K258" s="571"/>
      <c r="L258" s="571"/>
      <c r="M258" s="650" t="s">
        <v>85</v>
      </c>
      <c r="N258" s="571">
        <f t="shared" si="290"/>
        <v>235456</v>
      </c>
      <c r="O258" s="651">
        <f t="shared" si="266"/>
        <v>235456</v>
      </c>
      <c r="P258" s="651">
        <f t="shared" si="291"/>
        <v>3060928</v>
      </c>
      <c r="Q258" s="638">
        <f t="shared" si="268"/>
        <v>1</v>
      </c>
      <c r="R258" s="638">
        <f t="shared" si="269"/>
        <v>3</v>
      </c>
      <c r="S258" s="634">
        <f t="shared" si="270"/>
        <v>2.92</v>
      </c>
      <c r="T258" s="457">
        <v>83200</v>
      </c>
      <c r="U258" s="457"/>
      <c r="V258" s="457"/>
      <c r="W258" s="635" t="str">
        <f t="shared" si="271"/>
        <v>Ա-1</v>
      </c>
      <c r="X258" s="457">
        <f t="shared" si="272"/>
        <v>242944</v>
      </c>
      <c r="Y258" s="636">
        <f t="shared" si="273"/>
        <v>242944</v>
      </c>
      <c r="Z258" s="636">
        <f t="shared" si="292"/>
        <v>3158272</v>
      </c>
      <c r="AA258" s="638">
        <f t="shared" si="275"/>
        <v>1</v>
      </c>
      <c r="AB258" s="638">
        <f t="shared" si="276"/>
        <v>4</v>
      </c>
      <c r="AC258" s="634">
        <f t="shared" si="277"/>
        <v>3.02</v>
      </c>
      <c r="AD258" s="457">
        <v>83200</v>
      </c>
      <c r="AE258" s="457"/>
      <c r="AF258" s="457"/>
      <c r="AG258" s="635" t="str">
        <f t="shared" si="278"/>
        <v>Ա-1</v>
      </c>
      <c r="AH258" s="457">
        <f t="shared" si="279"/>
        <v>251264</v>
      </c>
      <c r="AI258" s="636">
        <f t="shared" si="280"/>
        <v>251264</v>
      </c>
      <c r="AJ258" s="636">
        <f t="shared" si="293"/>
        <v>3266432</v>
      </c>
      <c r="AK258" s="638">
        <f t="shared" si="282"/>
        <v>1</v>
      </c>
      <c r="AL258" s="638">
        <f t="shared" si="283"/>
        <v>5</v>
      </c>
      <c r="AM258" s="634">
        <f t="shared" si="284"/>
        <v>3.02</v>
      </c>
      <c r="AN258" s="457">
        <v>83200</v>
      </c>
      <c r="AO258" s="457"/>
      <c r="AP258" s="457"/>
      <c r="AQ258" s="635" t="str">
        <f t="shared" si="285"/>
        <v>Ա-1</v>
      </c>
      <c r="AR258" s="457">
        <f t="shared" si="286"/>
        <v>251264</v>
      </c>
      <c r="AS258" s="636">
        <f t="shared" si="287"/>
        <v>251264</v>
      </c>
      <c r="AT258" s="636">
        <f t="shared" si="294"/>
        <v>3266432</v>
      </c>
    </row>
    <row r="259" spans="2:46" s="970" customFormat="1" ht="54">
      <c r="B259" s="907">
        <v>11</v>
      </c>
      <c r="C259" s="974" t="s">
        <v>79</v>
      </c>
      <c r="D259" s="982"/>
      <c r="E259" s="983"/>
      <c r="F259" s="984" t="s">
        <v>1155</v>
      </c>
      <c r="G259" s="975">
        <v>1</v>
      </c>
      <c r="H259" s="975">
        <v>6</v>
      </c>
      <c r="I259" s="976">
        <f t="shared" si="289"/>
        <v>3.11</v>
      </c>
      <c r="J259" s="977">
        <v>83200</v>
      </c>
      <c r="K259" s="977"/>
      <c r="L259" s="977"/>
      <c r="M259" s="979" t="s">
        <v>85</v>
      </c>
      <c r="N259" s="977">
        <f t="shared" si="290"/>
        <v>258752</v>
      </c>
      <c r="O259" s="980">
        <f t="shared" si="266"/>
        <v>258752</v>
      </c>
      <c r="P259" s="980">
        <f t="shared" si="291"/>
        <v>3363776</v>
      </c>
      <c r="Q259" s="975">
        <f t="shared" si="268"/>
        <v>1</v>
      </c>
      <c r="R259" s="975">
        <f t="shared" si="269"/>
        <v>7</v>
      </c>
      <c r="S259" s="976">
        <f t="shared" si="270"/>
        <v>3.11</v>
      </c>
      <c r="T259" s="977">
        <v>83200</v>
      </c>
      <c r="U259" s="977"/>
      <c r="V259" s="977"/>
      <c r="W259" s="979" t="str">
        <f t="shared" si="271"/>
        <v>Ա-1</v>
      </c>
      <c r="X259" s="977">
        <f t="shared" si="272"/>
        <v>258752</v>
      </c>
      <c r="Y259" s="980">
        <f t="shared" si="273"/>
        <v>258752</v>
      </c>
      <c r="Z259" s="980">
        <f t="shared" si="292"/>
        <v>3363776</v>
      </c>
      <c r="AA259" s="975">
        <f t="shared" si="275"/>
        <v>1</v>
      </c>
      <c r="AB259" s="975">
        <f t="shared" si="276"/>
        <v>8</v>
      </c>
      <c r="AC259" s="976">
        <f t="shared" si="277"/>
        <v>3.21</v>
      </c>
      <c r="AD259" s="977">
        <v>83200</v>
      </c>
      <c r="AE259" s="977"/>
      <c r="AF259" s="977"/>
      <c r="AG259" s="979" t="str">
        <f t="shared" si="278"/>
        <v>Ա-1</v>
      </c>
      <c r="AH259" s="977">
        <f t="shared" si="279"/>
        <v>267072</v>
      </c>
      <c r="AI259" s="980">
        <f t="shared" si="280"/>
        <v>267072</v>
      </c>
      <c r="AJ259" s="980">
        <f t="shared" si="293"/>
        <v>3471936</v>
      </c>
      <c r="AK259" s="975">
        <f t="shared" si="282"/>
        <v>1</v>
      </c>
      <c r="AL259" s="975">
        <f t="shared" si="283"/>
        <v>9</v>
      </c>
      <c r="AM259" s="976">
        <f t="shared" si="284"/>
        <v>3.21</v>
      </c>
      <c r="AN259" s="977">
        <v>83200</v>
      </c>
      <c r="AO259" s="977"/>
      <c r="AP259" s="977"/>
      <c r="AQ259" s="979" t="str">
        <f t="shared" si="285"/>
        <v>Ա-1</v>
      </c>
      <c r="AR259" s="977">
        <f t="shared" si="286"/>
        <v>267072</v>
      </c>
      <c r="AS259" s="980">
        <f t="shared" si="287"/>
        <v>267072</v>
      </c>
      <c r="AT259" s="980">
        <f t="shared" si="294"/>
        <v>3471936</v>
      </c>
    </row>
    <row r="260" spans="2:46" s="970" customFormat="1" ht="54">
      <c r="B260" s="907">
        <v>12</v>
      </c>
      <c r="C260" s="974" t="s">
        <v>79</v>
      </c>
      <c r="D260" s="982"/>
      <c r="E260" s="983"/>
      <c r="F260" s="984" t="s">
        <v>1155</v>
      </c>
      <c r="G260" s="975">
        <v>1</v>
      </c>
      <c r="H260" s="975">
        <v>6</v>
      </c>
      <c r="I260" s="976">
        <f t="shared" ref="I260:I261" si="370">IF(G260&lt;1,0,IF(M260="Բ-1",IF(H260=0,6.94,IF(H260=1,7.17,IF(H260=2,7.41,IF(H260=3,7.66,IF(OR(H260=5,H260=4),7.92,IF(OR(H260=6,H260=7),8.18,IF(OR(H260=8,H260=9),8.46,IF(OR(H260=10,H260=11,H260=12),8.74,IF(OR(H260=13,H260=14,H260=15),9.03,IF(OR(H260=16,H260=17,H260=18),9.33,9.65)))))))))),IF(M260="Բ-2", IF(H260=0,5.71,IF(H260=1,5.89,IF(H260=2,6.09,IF(H260=3,6.29,IF(OR(H260=5,H260=4),6.5,IF(OR(H260=6,H260=7),6.72,IF(OR(H260=8,H260=9),6.94,IF(OR(H260=10,H260=11,H260=12),7.17,IF(OR(H260=13,H260=14,H260=15),7.41,IF(OR(H260=16,H260=17,H260=18),7.65,7.91)))))))))), IF(M260="Գ-1", IF(H260=0,4.7,IF(H260=1,4.86,IF(H260=2,5.01,IF(H260=3,5.18,IF(OR(H260=5,H260=4),5.35,IF(OR(H260=6,H260=7),5.52,IF(OR(H260=8,H260=9),5.71,IF(OR(H260=10,H260=11,H260=12),5.89,IF(OR(H260=13,H260=14,H260=15),6.09,IF(OR(H260=16,H260=17,H260=18),6.29,6.49)))))))))), IF(M260="Գ-2", IF(H260=0,3.88,IF(H260=1,4.01,IF(H260=2,4.14,IF(H260=3,4.27,IF(OR(H260=5,H260=4),4.41,IF(OR(H260=6,H260=7),4.55,IF(OR(H260=8,H260=9),4.7,IF(OR(H260=10,H260=11,H260=12),4.85,IF(OR(H260=13,H260=14,H260=15),5.01,IF(OR(H260=16,H260=17,H260=18),5.17,5.34)))))))))), IF(M260="Գ-3", IF(H260=0,3.21,IF(H260=1,3.31,IF(H260=2,3.42,IF(H260=3,3.53,IF(OR(H260=5,H260=4),3.64,IF(OR(H260=6,H260=7),3.76,IF(OR(H260=8,H260=9),3.88,IF(OR(H260=10,H260=11,H260=12),4.01,IF(OR(H260=13,H260=14,H260=15),4.13,IF(OR(H260=16,H260=17,H260=18),4.27,4.4)))))))))), IF(M260="Ա-1", IF(H260=0,2.66,IF(H260=1,2.75,IF(H260=2,2.83,IF(H260=3,2.92,IF(OR(H260=5,H260=4),3.02,IF(OR(H260=6,H260=7),3.11,IF(OR(H260=8,H260=9),3.21,IF(OR(H260=10,H260=11,H260=12),3.31,IF(OR(H260=13,H260=14,H260=15),3.42,IF(OR(H260=16,H260=17,H260=18),3.53,3.64)))))))))), IF(M260="Ա-2", IF(H260=0,2.28,IF(H260=1,2.35,IF(H260=2,2.43,IF(H260=3,2.5,IF(OR(H260=5,H260=4),2.58,IF(OR(H260=6,H260=7),2.66,IF(OR(H260=8,H260=9),2.75,IF(OR(H260=10,H260=11,H260=12),2.83,IF(OR(H260=13,H260=14,H260=15),2.92,IF(OR(H260=16,H260=17,H260=18),3.01,3.11)))))))))),IF(M260="Ա-3", IF(H260=0,1.96,IF(H260=1,2.02,IF(H260=2,2.08,IF(H260=3,2.15,IF(OR(H260=5,H260=4),2.21,IF(OR(H260=6,H260=7),2.28,IF(OR(H260=8,H260=9),2.35,IF(OR(H260=10,H260=11,H260=12),2.42,IF(OR(H260=13,H260=14,H260=15),2.5,IF(OR(H260=16,H260=17,H260=18),2.58,2.66)))))))))), IF(M260="Կ-1", IF(H260=0,1.68,IF(H260=1,1.73,IF(H260=2,1.79,IF(H260=3,1.84,IF(OR(H260=5,H260=4),1.9,IF(OR(H260=6,H260=7),1.96,IF(OR(H260=8,H260=9),2.02,IF(OR(H260=10,H260=11,H260=12),2.08,IF(OR(H260=13,H260=14,H260=15),2.14,IF(OR(H260=16,H260=17,H260=18),2.21,2.28)))))))))), IF(M260="Կ-2", IF(H260=0,1.45,IF(H260=1,1.49,IF(H260=2,1.54,IF(H260=3,1.59,IF(OR(H260=5,H260=4),1.63,IF(OR(H260=6,H260=7),1.68,IF(OR(H260=8,H260=9),1.73,IF(OR(H260=10,H260=11,H260=12),1.79,IF(OR(H260=13,H260=14,H260=15),1.84,IF(OR(H260=16,H260=17,H260=18),1.9,1.95)))))))))),IF(M260="Կ-3", IF(H260=0,1.25,IF(H260=1,1.29,IF(H260=2,1.33,IF(H260=3,1.37,IF(OR(H260=5,H260=4),1.41,IF(OR(H260=6,H260=7),1.45,IF(OR(H260=8,H260=9),1.49,IF(OR(H260=10,H260=11,H260=12),1.54,IF(OR(H260=13,H260=14,H260=15),1.58,IF(OR(H260=16,H260=17,H260=18),1.63,1.68)))))))))), "Error"))))))))))))</f>
        <v>3.11</v>
      </c>
      <c r="J260" s="977">
        <v>83200</v>
      </c>
      <c r="K260" s="977"/>
      <c r="L260" s="977"/>
      <c r="M260" s="979" t="s">
        <v>85</v>
      </c>
      <c r="N260" s="977">
        <f t="shared" ref="N260:N261" si="371">J260*I260</f>
        <v>258752</v>
      </c>
      <c r="O260" s="980">
        <f t="shared" ref="O260:O261" si="372">I260*J260+K260+L260</f>
        <v>258752</v>
      </c>
      <c r="P260" s="980">
        <f t="shared" ref="P260:P261" si="373">+O260*13</f>
        <v>3363776</v>
      </c>
      <c r="Q260" s="975">
        <f t="shared" ref="Q260:Q261" si="374">+G260</f>
        <v>1</v>
      </c>
      <c r="R260" s="975">
        <f t="shared" ref="R260:R261" si="375">+H260+1</f>
        <v>7</v>
      </c>
      <c r="S260" s="976">
        <f t="shared" ref="S260:S261" si="376">IF(Q260&lt;1,0,IF(W260="Բ-1",IF(R260=0,6.94,IF(R260=1,7.17,IF(R260=2,7.41,IF(R260=3,7.66,IF(OR(R260=5,R260=4),7.92,IF(OR(R260=6,R260=7),8.18,IF(OR(R260=8,R260=9),8.46,IF(OR(R260=10,R260=11,R260=12),8.74,IF(OR(R260=13,R260=14,R260=15),9.03,IF(OR(R260=16,R260=17,R260=18),9.33,9.65)))))))))),IF(W260="Բ-2", IF(R260=0,5.71,IF(R260=1,5.89,IF(R260=2,6.09,IF(R260=3,6.29,IF(OR(R260=5,R260=4),6.5,IF(OR(R260=6,R260=7),6.72,IF(OR(R260=8,R260=9),6.94,IF(OR(R260=10,R260=11,R260=12),7.17,IF(OR(R260=13,R260=14,R260=15),7.41,IF(OR(R260=16,R260=17,R260=18),7.65,7.91)))))))))), IF(W260="Գ-1", IF(R260=0,4.7,IF(R260=1,4.86,IF(R260=2,5.01,IF(R260=3,5.18,IF(OR(R260=5,R260=4),5.35,IF(OR(R260=6,R260=7),5.52,IF(OR(R260=8,R260=9),5.71,IF(OR(R260=10,R260=11,R260=12),5.89,IF(OR(R260=13,R260=14,R260=15),6.09,IF(OR(R260=16,R260=17,R260=18),6.29,6.49)))))))))), IF(W260="Գ-2", IF(R260=0,3.88,IF(R260=1,4.01,IF(R260=2,4.14,IF(R260=3,4.27,IF(OR(R260=5,R260=4),4.41,IF(OR(R260=6,R260=7),4.55,IF(OR(R260=8,R260=9),4.7,IF(OR(R260=10,R260=11,R260=12),4.85,IF(OR(R260=13,R260=14,R260=15),5.01,IF(OR(R260=16,R260=17,R260=18),5.17,5.34)))))))))), IF(W260="Գ-3", IF(R260=0,3.21,IF(R260=1,3.31,IF(R260=2,3.42,IF(R260=3,3.53,IF(OR(R260=5,R260=4),3.64,IF(OR(R260=6,R260=7),3.76,IF(OR(R260=8,R260=9),3.88,IF(OR(R260=10,R260=11,R260=12),4.01,IF(OR(R260=13,R260=14,R260=15),4.13,IF(OR(R260=16,R260=17,R260=18),4.27,4.4)))))))))), IF(W260="Ա-1", IF(R260=0,2.66,IF(R260=1,2.75,IF(R260=2,2.83,IF(R260=3,2.92,IF(OR(R260=5,R260=4),3.02,IF(OR(R260=6,R260=7),3.11,IF(OR(R260=8,R260=9),3.21,IF(OR(R260=10,R260=11,R260=12),3.31,IF(OR(R260=13,R260=14,R260=15),3.42,IF(OR(R260=16,R260=17,R260=18),3.53,3.64)))))))))), IF(W260="Ա-2", IF(R260=0,2.28,IF(R260=1,2.35,IF(R260=2,2.43,IF(R260=3,2.5,IF(OR(R260=5,R260=4),2.58,IF(OR(R260=6,R260=7),2.66,IF(OR(R260=8,R260=9),2.75,IF(OR(R260=10,R260=11,R260=12),2.83,IF(OR(R260=13,R260=14,R260=15),2.92,IF(OR(R260=16,R260=17,R260=18),3.01,3.11)))))))))),IF(W260="Ա-3", IF(R260=0,1.96,IF(R260=1,2.02,IF(R260=2,2.08,IF(R260=3,2.15,IF(OR(R260=5,R260=4),2.21,IF(OR(R260=6,R260=7),2.28,IF(OR(R260=8,R260=9),2.35,IF(OR(R260=10,R260=11,R260=12),2.42,IF(OR(R260=13,R260=14,R260=15),2.5,IF(OR(R260=16,R260=17,R260=18),2.58,2.66)))))))))), IF(W260="Կ-1", IF(R260=0,1.68,IF(R260=1,1.73,IF(R260=2,1.79,IF(R260=3,1.84,IF(OR(R260=5,R260=4),1.9,IF(OR(R260=6,R260=7),1.96,IF(OR(R260=8,R260=9),2.02,IF(OR(R260=10,R260=11,R260=12),2.08,IF(OR(R260=13,R260=14,R260=15),2.14,IF(OR(R260=16,R260=17,R260=18),2.21,2.28)))))))))), IF(W260="Կ-2", IF(R260=0,1.45,IF(R260=1,1.49,IF(R260=2,1.54,IF(R260=3,1.59,IF(OR(R260=5,R260=4),1.63,IF(OR(R260=6,R260=7),1.68,IF(OR(R260=8,R260=9),1.73,IF(OR(R260=10,R260=11,R260=12),1.79,IF(OR(R260=13,R260=14,R260=15),1.84,IF(OR(R260=16,R260=17,R260=18),1.9,1.95)))))))))),IF(W260="Կ-3", IF(R260=0,1.25,IF(R260=1,1.29,IF(R260=2,1.33,IF(R260=3,1.37,IF(OR(R260=5,R260=4),1.41,IF(OR(R260=6,R260=7),1.45,IF(OR(R260=8,R260=9),1.49,IF(OR(R260=10,R260=11,R260=12),1.54,IF(OR(R260=13,R260=14,R260=15),1.58,IF(OR(R260=16,R260=17,R260=18),1.63,1.68)))))))))), "Error"))))))))))))</f>
        <v>3.11</v>
      </c>
      <c r="T260" s="977">
        <v>83200</v>
      </c>
      <c r="U260" s="977"/>
      <c r="V260" s="977"/>
      <c r="W260" s="979" t="str">
        <f t="shared" ref="W260:W261" si="377">+M260</f>
        <v>Ա-1</v>
      </c>
      <c r="X260" s="977">
        <f t="shared" ref="X260:X261" si="378">T260*S260</f>
        <v>258752</v>
      </c>
      <c r="Y260" s="980">
        <f t="shared" ref="Y260:Y261" si="379">+U260+V260+X260</f>
        <v>258752</v>
      </c>
      <c r="Z260" s="980">
        <f t="shared" ref="Z260:Z261" si="380">+Y260*13</f>
        <v>3363776</v>
      </c>
      <c r="AA260" s="975">
        <f t="shared" ref="AA260:AA261" si="381">+Q260</f>
        <v>1</v>
      </c>
      <c r="AB260" s="975">
        <f t="shared" ref="AB260:AB261" si="382">+R260+1</f>
        <v>8</v>
      </c>
      <c r="AC260" s="976">
        <f t="shared" ref="AC260:AC261" si="383">IF(AA260&lt;1,0,IF(AG260="Բ-1",IF(AB260=0,6.94,IF(AB260=1,7.17,IF(AB260=2,7.41,IF(AB260=3,7.66,IF(OR(AB260=5,AB260=4),7.92,IF(OR(AB260=6,AB260=7),8.18,IF(OR(AB260=8,AB260=9),8.46,IF(OR(AB260=10,AB260=11,AB260=12),8.74,IF(OR(AB260=13,AB260=14,AB260=15),9.03,IF(OR(AB260=16,AB260=17,AB260=18),9.33,9.65)))))))))),IF(AG260="Բ-2", IF(AB260=0,5.71,IF(AB260=1,5.89,IF(AB260=2,6.09,IF(AB260=3,6.29,IF(OR(AB260=5,AB260=4),6.5,IF(OR(AB260=6,AB260=7),6.72,IF(OR(AB260=8,AB260=9),6.94,IF(OR(AB260=10,AB260=11,AB260=12),7.17,IF(OR(AB260=13,AB260=14,AB260=15),7.41,IF(OR(AB260=16,AB260=17,AB260=18),7.65,7.91)))))))))), IF(AG260="Գ-1", IF(AB260=0,4.7,IF(AB260=1,4.86,IF(AB260=2,5.01,IF(AB260=3,5.18,IF(OR(AB260=5,AB260=4),5.35,IF(OR(AB260=6,AB260=7),5.52,IF(OR(AB260=8,AB260=9),5.71,IF(OR(AB260=10,AB260=11,AB260=12),5.89,IF(OR(AB260=13,AB260=14,AB260=15),6.09,IF(OR(AB260=16,AB260=17,AB260=18),6.29,6.49)))))))))), IF(AG260="Գ-2", IF(AB260=0,3.88,IF(AB260=1,4.01,IF(AB260=2,4.14,IF(AB260=3,4.27,IF(OR(AB260=5,AB260=4),4.41,IF(OR(AB260=6,AB260=7),4.55,IF(OR(AB260=8,AB260=9),4.7,IF(OR(AB260=10,AB260=11,AB260=12),4.85,IF(OR(AB260=13,AB260=14,AB260=15),5.01,IF(OR(AB260=16,AB260=17,AB260=18),5.17,5.34)))))))))), IF(AG260="Գ-3", IF(AB260=0,3.21,IF(AB260=1,3.31,IF(AB260=2,3.42,IF(AB260=3,3.53,IF(OR(AB260=5,AB260=4),3.64,IF(OR(AB260=6,AB260=7),3.76,IF(OR(AB260=8,AB260=9),3.88,IF(OR(AB260=10,AB260=11,AB260=12),4.01,IF(OR(AB260=13,AB260=14,AB260=15),4.13,IF(OR(AB260=16,AB260=17,AB260=18),4.27,4.4)))))))))), IF(AG260="Ա-1", IF(AB260=0,2.66,IF(AB260=1,2.75,IF(AB260=2,2.83,IF(AB260=3,2.92,IF(OR(AB260=5,AB260=4),3.02,IF(OR(AB260=6,AB260=7),3.11,IF(OR(AB260=8,AB260=9),3.21,IF(OR(AB260=10,AB260=11,AB260=12),3.31,IF(OR(AB260=13,AB260=14,AB260=15),3.42,IF(OR(AB260=16,AB260=17,AB260=18),3.53,3.64)))))))))), IF(AG260="Ա-2", IF(AB260=0,2.28,IF(AB260=1,2.35,IF(AB260=2,2.43,IF(AB260=3,2.5,IF(OR(AB260=5,AB260=4),2.58,IF(OR(AB260=6,AB260=7),2.66,IF(OR(AB260=8,AB260=9),2.75,IF(OR(AB260=10,AB260=11,AB260=12),2.83,IF(OR(AB260=13,AB260=14,AB260=15),2.92,IF(OR(AB260=16,AB260=17,AB260=18),3.01,3.11)))))))))),IF(AG260="Ա-3", IF(AB260=0,1.96,IF(AB260=1,2.02,IF(AB260=2,2.08,IF(AB260=3,2.15,IF(OR(AB260=5,AB260=4),2.21,IF(OR(AB260=6,AB260=7),2.28,IF(OR(AB260=8,AB260=9),2.35,IF(OR(AB260=10,AB260=11,AB260=12),2.42,IF(OR(AB260=13,AB260=14,AB260=15),2.5,IF(OR(AB260=16,AB260=17,AB260=18),2.58,2.66)))))))))), IF(AG260="Կ-1", IF(AB260=0,1.68,IF(AB260=1,1.73,IF(AB260=2,1.79,IF(AB260=3,1.84,IF(OR(AB260=5,AB260=4),1.9,IF(OR(AB260=6,AB260=7),1.96,IF(OR(AB260=8,AB260=9),2.02,IF(OR(AB260=10,AB260=11,AB260=12),2.08,IF(OR(AB260=13,AB260=14,AB260=15),2.14,IF(OR(AB260=16,AB260=17,AB260=18),2.21,2.28)))))))))), IF(AG260="Կ-2", IF(AB260=0,1.45,IF(AB260=1,1.49,IF(AB260=2,1.54,IF(AB260=3,1.59,IF(OR(AB260=5,AB260=4),1.63,IF(OR(AB260=6,AB260=7),1.68,IF(OR(AB260=8,AB260=9),1.73,IF(OR(AB260=10,AB260=11,AB260=12),1.79,IF(OR(AB260=13,AB260=14,AB260=15),1.84,IF(OR(AB260=16,AB260=17,AB260=18),1.9,1.95)))))))))),IF(AG260="Կ-3", IF(AB260=0,1.25,IF(AB260=1,1.29,IF(AB260=2,1.33,IF(AB260=3,1.37,IF(OR(AB260=5,AB260=4),1.41,IF(OR(AB260=6,AB260=7),1.45,IF(OR(AB260=8,AB260=9),1.49,IF(OR(AB260=10,AB260=11,AB260=12),1.54,IF(OR(AB260=13,AB260=14,AB260=15),1.58,IF(OR(AB260=16,AB260=17,AB260=18),1.63,1.68)))))))))), "Error"))))))))))))</f>
        <v>3.21</v>
      </c>
      <c r="AD260" s="977">
        <v>83200</v>
      </c>
      <c r="AE260" s="977"/>
      <c r="AF260" s="977"/>
      <c r="AG260" s="979" t="str">
        <f t="shared" ref="AG260:AG261" si="384">+W260</f>
        <v>Ա-1</v>
      </c>
      <c r="AH260" s="977">
        <f t="shared" ref="AH260:AH261" si="385">AD260*AC260</f>
        <v>267072</v>
      </c>
      <c r="AI260" s="980">
        <f t="shared" ref="AI260:AI261" si="386">AH260+AE260+AF260</f>
        <v>267072</v>
      </c>
      <c r="AJ260" s="980">
        <f t="shared" ref="AJ260:AJ261" si="387">+AI260*13</f>
        <v>3471936</v>
      </c>
      <c r="AK260" s="975">
        <f t="shared" ref="AK260:AK261" si="388">+AA260</f>
        <v>1</v>
      </c>
      <c r="AL260" s="975">
        <f t="shared" ref="AL260:AL261" si="389">+AB260+1</f>
        <v>9</v>
      </c>
      <c r="AM260" s="976">
        <f t="shared" ref="AM260:AM261" si="390">IF(AK260&lt;1,0,IF(AQ260="Բ-1",IF(AL260=0,6.94,IF(AL260=1,7.17,IF(AL260=2,7.41,IF(AL260=3,7.66,IF(OR(AL260=5,AL260=4),7.92,IF(OR(AL260=6,AL260=7),8.18,IF(OR(AL260=8,AL260=9),8.46,IF(OR(AL260=10,AL260=11,AL260=12),8.74,IF(OR(AL260=13,AL260=14,AL260=15),9.03,IF(OR(AL260=16,AL260=17,AL260=18),9.33,9.65)))))))))),IF(AQ260="Բ-2", IF(AL260=0,5.71,IF(AL260=1,5.89,IF(AL260=2,6.09,IF(AL260=3,6.29,IF(OR(AL260=5,AL260=4),6.5,IF(OR(AL260=6,AL260=7),6.72,IF(OR(AL260=8,AL260=9),6.94,IF(OR(AL260=10,AL260=11,AL260=12),7.17,IF(OR(AL260=13,AL260=14,AL260=15),7.41,IF(OR(AL260=16,AL260=17,AL260=18),7.65,7.91)))))))))), IF(AQ260="Գ-1", IF(AL260=0,4.7,IF(AL260=1,4.86,IF(AL260=2,5.01,IF(AL260=3,5.18,IF(OR(AL260=5,AL260=4),5.35,IF(OR(AL260=6,AL260=7),5.52,IF(OR(AL260=8,AL260=9),5.71,IF(OR(AL260=10,AL260=11,AL260=12),5.89,IF(OR(AL260=13,AL260=14,AL260=15),6.09,IF(OR(AL260=16,AL260=17,AL260=18),6.29,6.49)))))))))), IF(AQ260="Գ-2", IF(AL260=0,3.88,IF(AL260=1,4.01,IF(AL260=2,4.14,IF(AL260=3,4.27,IF(OR(AL260=5,AL260=4),4.41,IF(OR(AL260=6,AL260=7),4.55,IF(OR(AL260=8,AL260=9),4.7,IF(OR(AL260=10,AL260=11,AL260=12),4.85,IF(OR(AL260=13,AL260=14,AL260=15),5.01,IF(OR(AL260=16,AL260=17,AL260=18),5.17,5.34)))))))))), IF(AQ260="Գ-3", IF(AL260=0,3.21,IF(AL260=1,3.31,IF(AL260=2,3.42,IF(AL260=3,3.53,IF(OR(AL260=5,AL260=4),3.64,IF(OR(AL260=6,AL260=7),3.76,IF(OR(AL260=8,AL260=9),3.88,IF(OR(AL260=10,AL260=11,AL260=12),4.01,IF(OR(AL260=13,AL260=14,AL260=15),4.13,IF(OR(AL260=16,AL260=17,AL260=18),4.27,4.4)))))))))), IF(AQ260="Ա-1", IF(AL260=0,2.66,IF(AL260=1,2.75,IF(AL260=2,2.83,IF(AL260=3,2.92,IF(OR(AL260=5,AL260=4),3.02,IF(OR(AL260=6,AL260=7),3.11,IF(OR(AL260=8,AL260=9),3.21,IF(OR(AL260=10,AL260=11,AL260=12),3.31,IF(OR(AL260=13,AL260=14,AL260=15),3.42,IF(OR(AL260=16,AL260=17,AL260=18),3.53,3.64)))))))))), IF(AQ260="Ա-2", IF(AL260=0,2.28,IF(AL260=1,2.35,IF(AL260=2,2.43,IF(AL260=3,2.5,IF(OR(AL260=5,AL260=4),2.58,IF(OR(AL260=6,AL260=7),2.66,IF(OR(AL260=8,AL260=9),2.75,IF(OR(AL260=10,AL260=11,AL260=12),2.83,IF(OR(AL260=13,AL260=14,AL260=15),2.92,IF(OR(AL260=16,AL260=17,AL260=18),3.01,3.11)))))))))),IF(AQ260="Ա-3", IF(AL260=0,1.96,IF(AL260=1,2.02,IF(AL260=2,2.08,IF(AL260=3,2.15,IF(OR(AL260=5,AL260=4),2.21,IF(OR(AL260=6,AL260=7),2.28,IF(OR(AL260=8,AL260=9),2.35,IF(OR(AL260=10,AL260=11,AL260=12),2.42,IF(OR(AL260=13,AL260=14,AL260=15),2.5,IF(OR(AL260=16,AL260=17,AL260=18),2.58,2.66)))))))))), IF(AQ260="Կ-1", IF(AL260=0,1.68,IF(AL260=1,1.73,IF(AL260=2,1.79,IF(AL260=3,1.84,IF(OR(AL260=5,AL260=4),1.9,IF(OR(AL260=6,AL260=7),1.96,IF(OR(AL260=8,AL260=9),2.02,IF(OR(AL260=10,AL260=11,AL260=12),2.08,IF(OR(AL260=13,AL260=14,AL260=15),2.14,IF(OR(AL260=16,AL260=17,AL260=18),2.21,2.28)))))))))), IF(AQ260="Կ-2", IF(AL260=0,1.45,IF(AL260=1,1.49,IF(AL260=2,1.54,IF(AL260=3,1.59,IF(OR(AL260=5,AL260=4),1.63,IF(OR(AL260=6,AL260=7),1.68,IF(OR(AL260=8,AL260=9),1.73,IF(OR(AL260=10,AL260=11,AL260=12),1.79,IF(OR(AL260=13,AL260=14,AL260=15),1.84,IF(OR(AL260=16,AL260=17,AL260=18),1.9,1.95)))))))))),IF(AQ260="Կ-3", IF(AL260=0,1.25,IF(AL260=1,1.29,IF(AL260=2,1.33,IF(AL260=3,1.37,IF(OR(AL260=5,AL260=4),1.41,IF(OR(AL260=6,AL260=7),1.45,IF(OR(AL260=8,AL260=9),1.49,IF(OR(AL260=10,AL260=11,AL260=12),1.54,IF(OR(AL260=13,AL260=14,AL260=15),1.58,IF(OR(AL260=16,AL260=17,AL260=18),1.63,1.68)))))))))), "Error"))))))))))))</f>
        <v>3.21</v>
      </c>
      <c r="AN260" s="977">
        <v>83200</v>
      </c>
      <c r="AO260" s="977"/>
      <c r="AP260" s="977"/>
      <c r="AQ260" s="979" t="str">
        <f t="shared" ref="AQ260:AQ261" si="391">+AG260</f>
        <v>Ա-1</v>
      </c>
      <c r="AR260" s="977">
        <f t="shared" ref="AR260:AR261" si="392">AN260*AM260</f>
        <v>267072</v>
      </c>
      <c r="AS260" s="980">
        <f t="shared" ref="AS260:AS261" si="393">AR260+AO260+AP260</f>
        <v>267072</v>
      </c>
      <c r="AT260" s="980">
        <f t="shared" ref="AT260:AT261" si="394">+AS260*13</f>
        <v>3471936</v>
      </c>
    </row>
    <row r="261" spans="2:46" s="970" customFormat="1" ht="54">
      <c r="B261" s="907">
        <v>13</v>
      </c>
      <c r="C261" s="974" t="s">
        <v>79</v>
      </c>
      <c r="D261" s="982"/>
      <c r="E261" s="983"/>
      <c r="F261" s="984" t="s">
        <v>1154</v>
      </c>
      <c r="G261" s="975">
        <v>1</v>
      </c>
      <c r="H261" s="979">
        <v>6</v>
      </c>
      <c r="I261" s="976">
        <f t="shared" si="370"/>
        <v>1.96</v>
      </c>
      <c r="J261" s="977">
        <v>83200</v>
      </c>
      <c r="K261" s="977"/>
      <c r="L261" s="977"/>
      <c r="M261" s="979" t="s">
        <v>87</v>
      </c>
      <c r="N261" s="977">
        <f t="shared" si="371"/>
        <v>163072</v>
      </c>
      <c r="O261" s="980">
        <f t="shared" si="372"/>
        <v>163072</v>
      </c>
      <c r="P261" s="980">
        <f t="shared" si="373"/>
        <v>2119936</v>
      </c>
      <c r="Q261" s="975">
        <f t="shared" si="374"/>
        <v>1</v>
      </c>
      <c r="R261" s="975">
        <f t="shared" si="375"/>
        <v>7</v>
      </c>
      <c r="S261" s="976">
        <f t="shared" si="376"/>
        <v>1.96</v>
      </c>
      <c r="T261" s="977">
        <v>83200</v>
      </c>
      <c r="U261" s="977"/>
      <c r="V261" s="977"/>
      <c r="W261" s="979" t="str">
        <f t="shared" si="377"/>
        <v>Կ-1</v>
      </c>
      <c r="X261" s="977">
        <f t="shared" si="378"/>
        <v>163072</v>
      </c>
      <c r="Y261" s="980">
        <f t="shared" si="379"/>
        <v>163072</v>
      </c>
      <c r="Z261" s="980">
        <f t="shared" si="380"/>
        <v>2119936</v>
      </c>
      <c r="AA261" s="975">
        <f t="shared" si="381"/>
        <v>1</v>
      </c>
      <c r="AB261" s="975">
        <f t="shared" si="382"/>
        <v>8</v>
      </c>
      <c r="AC261" s="976">
        <f t="shared" si="383"/>
        <v>2.02</v>
      </c>
      <c r="AD261" s="977">
        <v>83200</v>
      </c>
      <c r="AE261" s="977"/>
      <c r="AF261" s="977"/>
      <c r="AG261" s="979" t="str">
        <f t="shared" si="384"/>
        <v>Կ-1</v>
      </c>
      <c r="AH261" s="977">
        <f t="shared" si="385"/>
        <v>168064</v>
      </c>
      <c r="AI261" s="980">
        <f t="shared" si="386"/>
        <v>168064</v>
      </c>
      <c r="AJ261" s="980">
        <f t="shared" si="387"/>
        <v>2184832</v>
      </c>
      <c r="AK261" s="975">
        <f t="shared" si="388"/>
        <v>1</v>
      </c>
      <c r="AL261" s="975">
        <f t="shared" si="389"/>
        <v>9</v>
      </c>
      <c r="AM261" s="976">
        <f t="shared" si="390"/>
        <v>2.02</v>
      </c>
      <c r="AN261" s="977">
        <v>83200</v>
      </c>
      <c r="AO261" s="977"/>
      <c r="AP261" s="977"/>
      <c r="AQ261" s="979" t="str">
        <f t="shared" si="391"/>
        <v>Կ-1</v>
      </c>
      <c r="AR261" s="977">
        <f t="shared" si="392"/>
        <v>168064</v>
      </c>
      <c r="AS261" s="980">
        <f t="shared" si="393"/>
        <v>168064</v>
      </c>
      <c r="AT261" s="980">
        <f t="shared" si="394"/>
        <v>2184832</v>
      </c>
    </row>
    <row r="262" spans="2:46" s="970" customFormat="1" ht="54">
      <c r="B262" s="907">
        <v>14</v>
      </c>
      <c r="C262" s="974" t="s">
        <v>79</v>
      </c>
      <c r="D262" s="982"/>
      <c r="E262" s="983"/>
      <c r="F262" s="984" t="s">
        <v>1154</v>
      </c>
      <c r="G262" s="975">
        <v>1</v>
      </c>
      <c r="H262" s="979">
        <v>6</v>
      </c>
      <c r="I262" s="976">
        <f t="shared" ref="I262:I264" si="395">IF(G262&lt;1,0,IF(M262="Բ-1",IF(H262=0,6.94,IF(H262=1,7.17,IF(H262=2,7.41,IF(H262=3,7.66,IF(OR(H262=5,H262=4),7.92,IF(OR(H262=6,H262=7),8.18,IF(OR(H262=8,H262=9),8.46,IF(OR(H262=10,H262=11,H262=12),8.74,IF(OR(H262=13,H262=14,H262=15),9.03,IF(OR(H262=16,H262=17,H262=18),9.33,9.65)))))))))),IF(M262="Բ-2", IF(H262=0,5.71,IF(H262=1,5.89,IF(H262=2,6.09,IF(H262=3,6.29,IF(OR(H262=5,H262=4),6.5,IF(OR(H262=6,H262=7),6.72,IF(OR(H262=8,H262=9),6.94,IF(OR(H262=10,H262=11,H262=12),7.17,IF(OR(H262=13,H262=14,H262=15),7.41,IF(OR(H262=16,H262=17,H262=18),7.65,7.91)))))))))), IF(M262="Գ-1", IF(H262=0,4.7,IF(H262=1,4.86,IF(H262=2,5.01,IF(H262=3,5.18,IF(OR(H262=5,H262=4),5.35,IF(OR(H262=6,H262=7),5.52,IF(OR(H262=8,H262=9),5.71,IF(OR(H262=10,H262=11,H262=12),5.89,IF(OR(H262=13,H262=14,H262=15),6.09,IF(OR(H262=16,H262=17,H262=18),6.29,6.49)))))))))), IF(M262="Գ-2", IF(H262=0,3.88,IF(H262=1,4.01,IF(H262=2,4.14,IF(H262=3,4.27,IF(OR(H262=5,H262=4),4.41,IF(OR(H262=6,H262=7),4.55,IF(OR(H262=8,H262=9),4.7,IF(OR(H262=10,H262=11,H262=12),4.85,IF(OR(H262=13,H262=14,H262=15),5.01,IF(OR(H262=16,H262=17,H262=18),5.17,5.34)))))))))), IF(M262="Գ-3", IF(H262=0,3.21,IF(H262=1,3.31,IF(H262=2,3.42,IF(H262=3,3.53,IF(OR(H262=5,H262=4),3.64,IF(OR(H262=6,H262=7),3.76,IF(OR(H262=8,H262=9),3.88,IF(OR(H262=10,H262=11,H262=12),4.01,IF(OR(H262=13,H262=14,H262=15),4.13,IF(OR(H262=16,H262=17,H262=18),4.27,4.4)))))))))), IF(M262="Ա-1", IF(H262=0,2.66,IF(H262=1,2.75,IF(H262=2,2.83,IF(H262=3,2.92,IF(OR(H262=5,H262=4),3.02,IF(OR(H262=6,H262=7),3.11,IF(OR(H262=8,H262=9),3.21,IF(OR(H262=10,H262=11,H262=12),3.31,IF(OR(H262=13,H262=14,H262=15),3.42,IF(OR(H262=16,H262=17,H262=18),3.53,3.64)))))))))), IF(M262="Ա-2", IF(H262=0,2.28,IF(H262=1,2.35,IF(H262=2,2.43,IF(H262=3,2.5,IF(OR(H262=5,H262=4),2.58,IF(OR(H262=6,H262=7),2.66,IF(OR(H262=8,H262=9),2.75,IF(OR(H262=10,H262=11,H262=12),2.83,IF(OR(H262=13,H262=14,H262=15),2.92,IF(OR(H262=16,H262=17,H262=18),3.01,3.11)))))))))),IF(M262="Ա-3", IF(H262=0,1.96,IF(H262=1,2.02,IF(H262=2,2.08,IF(H262=3,2.15,IF(OR(H262=5,H262=4),2.21,IF(OR(H262=6,H262=7),2.28,IF(OR(H262=8,H262=9),2.35,IF(OR(H262=10,H262=11,H262=12),2.42,IF(OR(H262=13,H262=14,H262=15),2.5,IF(OR(H262=16,H262=17,H262=18),2.58,2.66)))))))))), IF(M262="Կ-1", IF(H262=0,1.68,IF(H262=1,1.73,IF(H262=2,1.79,IF(H262=3,1.84,IF(OR(H262=5,H262=4),1.9,IF(OR(H262=6,H262=7),1.96,IF(OR(H262=8,H262=9),2.02,IF(OR(H262=10,H262=11,H262=12),2.08,IF(OR(H262=13,H262=14,H262=15),2.14,IF(OR(H262=16,H262=17,H262=18),2.21,2.28)))))))))), IF(M262="Կ-2", IF(H262=0,1.45,IF(H262=1,1.49,IF(H262=2,1.54,IF(H262=3,1.59,IF(OR(H262=5,H262=4),1.63,IF(OR(H262=6,H262=7),1.68,IF(OR(H262=8,H262=9),1.73,IF(OR(H262=10,H262=11,H262=12),1.79,IF(OR(H262=13,H262=14,H262=15),1.84,IF(OR(H262=16,H262=17,H262=18),1.9,1.95)))))))))),IF(M262="Կ-3", IF(H262=0,1.25,IF(H262=1,1.29,IF(H262=2,1.33,IF(H262=3,1.37,IF(OR(H262=5,H262=4),1.41,IF(OR(H262=6,H262=7),1.45,IF(OR(H262=8,H262=9),1.49,IF(OR(H262=10,H262=11,H262=12),1.54,IF(OR(H262=13,H262=14,H262=15),1.58,IF(OR(H262=16,H262=17,H262=18),1.63,1.68)))))))))), "Error"))))))))))))</f>
        <v>1.96</v>
      </c>
      <c r="J262" s="977">
        <v>83200</v>
      </c>
      <c r="K262" s="977"/>
      <c r="L262" s="977"/>
      <c r="M262" s="979" t="s">
        <v>87</v>
      </c>
      <c r="N262" s="977">
        <f t="shared" ref="N262:N264" si="396">J262*I262</f>
        <v>163072</v>
      </c>
      <c r="O262" s="980">
        <f t="shared" ref="O262:O264" si="397">I262*J262+K262+L262</f>
        <v>163072</v>
      </c>
      <c r="P262" s="980">
        <f t="shared" ref="P262:P264" si="398">+O262*13</f>
        <v>2119936</v>
      </c>
      <c r="Q262" s="975">
        <f t="shared" ref="Q262:Q264" si="399">+G262</f>
        <v>1</v>
      </c>
      <c r="R262" s="975">
        <f t="shared" ref="R262:R264" si="400">+H262+1</f>
        <v>7</v>
      </c>
      <c r="S262" s="976">
        <f t="shared" ref="S262:S264" si="401">IF(Q262&lt;1,0,IF(W262="Բ-1",IF(R262=0,6.94,IF(R262=1,7.17,IF(R262=2,7.41,IF(R262=3,7.66,IF(OR(R262=5,R262=4),7.92,IF(OR(R262=6,R262=7),8.18,IF(OR(R262=8,R262=9),8.46,IF(OR(R262=10,R262=11,R262=12),8.74,IF(OR(R262=13,R262=14,R262=15),9.03,IF(OR(R262=16,R262=17,R262=18),9.33,9.65)))))))))),IF(W262="Բ-2", IF(R262=0,5.71,IF(R262=1,5.89,IF(R262=2,6.09,IF(R262=3,6.29,IF(OR(R262=5,R262=4),6.5,IF(OR(R262=6,R262=7),6.72,IF(OR(R262=8,R262=9),6.94,IF(OR(R262=10,R262=11,R262=12),7.17,IF(OR(R262=13,R262=14,R262=15),7.41,IF(OR(R262=16,R262=17,R262=18),7.65,7.91)))))))))), IF(W262="Գ-1", IF(R262=0,4.7,IF(R262=1,4.86,IF(R262=2,5.01,IF(R262=3,5.18,IF(OR(R262=5,R262=4),5.35,IF(OR(R262=6,R262=7),5.52,IF(OR(R262=8,R262=9),5.71,IF(OR(R262=10,R262=11,R262=12),5.89,IF(OR(R262=13,R262=14,R262=15),6.09,IF(OR(R262=16,R262=17,R262=18),6.29,6.49)))))))))), IF(W262="Գ-2", IF(R262=0,3.88,IF(R262=1,4.01,IF(R262=2,4.14,IF(R262=3,4.27,IF(OR(R262=5,R262=4),4.41,IF(OR(R262=6,R262=7),4.55,IF(OR(R262=8,R262=9),4.7,IF(OR(R262=10,R262=11,R262=12),4.85,IF(OR(R262=13,R262=14,R262=15),5.01,IF(OR(R262=16,R262=17,R262=18),5.17,5.34)))))))))), IF(W262="Գ-3", IF(R262=0,3.21,IF(R262=1,3.31,IF(R262=2,3.42,IF(R262=3,3.53,IF(OR(R262=5,R262=4),3.64,IF(OR(R262=6,R262=7),3.76,IF(OR(R262=8,R262=9),3.88,IF(OR(R262=10,R262=11,R262=12),4.01,IF(OR(R262=13,R262=14,R262=15),4.13,IF(OR(R262=16,R262=17,R262=18),4.27,4.4)))))))))), IF(W262="Ա-1", IF(R262=0,2.66,IF(R262=1,2.75,IF(R262=2,2.83,IF(R262=3,2.92,IF(OR(R262=5,R262=4),3.02,IF(OR(R262=6,R262=7),3.11,IF(OR(R262=8,R262=9),3.21,IF(OR(R262=10,R262=11,R262=12),3.31,IF(OR(R262=13,R262=14,R262=15),3.42,IF(OR(R262=16,R262=17,R262=18),3.53,3.64)))))))))), IF(W262="Ա-2", IF(R262=0,2.28,IF(R262=1,2.35,IF(R262=2,2.43,IF(R262=3,2.5,IF(OR(R262=5,R262=4),2.58,IF(OR(R262=6,R262=7),2.66,IF(OR(R262=8,R262=9),2.75,IF(OR(R262=10,R262=11,R262=12),2.83,IF(OR(R262=13,R262=14,R262=15),2.92,IF(OR(R262=16,R262=17,R262=18),3.01,3.11)))))))))),IF(W262="Ա-3", IF(R262=0,1.96,IF(R262=1,2.02,IF(R262=2,2.08,IF(R262=3,2.15,IF(OR(R262=5,R262=4),2.21,IF(OR(R262=6,R262=7),2.28,IF(OR(R262=8,R262=9),2.35,IF(OR(R262=10,R262=11,R262=12),2.42,IF(OR(R262=13,R262=14,R262=15),2.5,IF(OR(R262=16,R262=17,R262=18),2.58,2.66)))))))))), IF(W262="Կ-1", IF(R262=0,1.68,IF(R262=1,1.73,IF(R262=2,1.79,IF(R262=3,1.84,IF(OR(R262=5,R262=4),1.9,IF(OR(R262=6,R262=7),1.96,IF(OR(R262=8,R262=9),2.02,IF(OR(R262=10,R262=11,R262=12),2.08,IF(OR(R262=13,R262=14,R262=15),2.14,IF(OR(R262=16,R262=17,R262=18),2.21,2.28)))))))))), IF(W262="Կ-2", IF(R262=0,1.45,IF(R262=1,1.49,IF(R262=2,1.54,IF(R262=3,1.59,IF(OR(R262=5,R262=4),1.63,IF(OR(R262=6,R262=7),1.68,IF(OR(R262=8,R262=9),1.73,IF(OR(R262=10,R262=11,R262=12),1.79,IF(OR(R262=13,R262=14,R262=15),1.84,IF(OR(R262=16,R262=17,R262=18),1.9,1.95)))))))))),IF(W262="Կ-3", IF(R262=0,1.25,IF(R262=1,1.29,IF(R262=2,1.33,IF(R262=3,1.37,IF(OR(R262=5,R262=4),1.41,IF(OR(R262=6,R262=7),1.45,IF(OR(R262=8,R262=9),1.49,IF(OR(R262=10,R262=11,R262=12),1.54,IF(OR(R262=13,R262=14,R262=15),1.58,IF(OR(R262=16,R262=17,R262=18),1.63,1.68)))))))))), "Error"))))))))))))</f>
        <v>1.96</v>
      </c>
      <c r="T262" s="977">
        <v>83200</v>
      </c>
      <c r="U262" s="977"/>
      <c r="V262" s="977"/>
      <c r="W262" s="979" t="str">
        <f t="shared" ref="W262:W264" si="402">+M262</f>
        <v>Կ-1</v>
      </c>
      <c r="X262" s="977">
        <f t="shared" ref="X262:X264" si="403">T262*S262</f>
        <v>163072</v>
      </c>
      <c r="Y262" s="980">
        <f t="shared" ref="Y262:Y264" si="404">+U262+V262+X262</f>
        <v>163072</v>
      </c>
      <c r="Z262" s="980">
        <f t="shared" ref="Z262:Z264" si="405">+Y262*13</f>
        <v>2119936</v>
      </c>
      <c r="AA262" s="975">
        <f t="shared" ref="AA262:AA264" si="406">+Q262</f>
        <v>1</v>
      </c>
      <c r="AB262" s="975">
        <f t="shared" ref="AB262:AB264" si="407">+R262+1</f>
        <v>8</v>
      </c>
      <c r="AC262" s="976">
        <f t="shared" ref="AC262:AC264" si="408">IF(AA262&lt;1,0,IF(AG262="Բ-1",IF(AB262=0,6.94,IF(AB262=1,7.17,IF(AB262=2,7.41,IF(AB262=3,7.66,IF(OR(AB262=5,AB262=4),7.92,IF(OR(AB262=6,AB262=7),8.18,IF(OR(AB262=8,AB262=9),8.46,IF(OR(AB262=10,AB262=11,AB262=12),8.74,IF(OR(AB262=13,AB262=14,AB262=15),9.03,IF(OR(AB262=16,AB262=17,AB262=18),9.33,9.65)))))))))),IF(AG262="Բ-2", IF(AB262=0,5.71,IF(AB262=1,5.89,IF(AB262=2,6.09,IF(AB262=3,6.29,IF(OR(AB262=5,AB262=4),6.5,IF(OR(AB262=6,AB262=7),6.72,IF(OR(AB262=8,AB262=9),6.94,IF(OR(AB262=10,AB262=11,AB262=12),7.17,IF(OR(AB262=13,AB262=14,AB262=15),7.41,IF(OR(AB262=16,AB262=17,AB262=18),7.65,7.91)))))))))), IF(AG262="Գ-1", IF(AB262=0,4.7,IF(AB262=1,4.86,IF(AB262=2,5.01,IF(AB262=3,5.18,IF(OR(AB262=5,AB262=4),5.35,IF(OR(AB262=6,AB262=7),5.52,IF(OR(AB262=8,AB262=9),5.71,IF(OR(AB262=10,AB262=11,AB262=12),5.89,IF(OR(AB262=13,AB262=14,AB262=15),6.09,IF(OR(AB262=16,AB262=17,AB262=18),6.29,6.49)))))))))), IF(AG262="Գ-2", IF(AB262=0,3.88,IF(AB262=1,4.01,IF(AB262=2,4.14,IF(AB262=3,4.27,IF(OR(AB262=5,AB262=4),4.41,IF(OR(AB262=6,AB262=7),4.55,IF(OR(AB262=8,AB262=9),4.7,IF(OR(AB262=10,AB262=11,AB262=12),4.85,IF(OR(AB262=13,AB262=14,AB262=15),5.01,IF(OR(AB262=16,AB262=17,AB262=18),5.17,5.34)))))))))), IF(AG262="Գ-3", IF(AB262=0,3.21,IF(AB262=1,3.31,IF(AB262=2,3.42,IF(AB262=3,3.53,IF(OR(AB262=5,AB262=4),3.64,IF(OR(AB262=6,AB262=7),3.76,IF(OR(AB262=8,AB262=9),3.88,IF(OR(AB262=10,AB262=11,AB262=12),4.01,IF(OR(AB262=13,AB262=14,AB262=15),4.13,IF(OR(AB262=16,AB262=17,AB262=18),4.27,4.4)))))))))), IF(AG262="Ա-1", IF(AB262=0,2.66,IF(AB262=1,2.75,IF(AB262=2,2.83,IF(AB262=3,2.92,IF(OR(AB262=5,AB262=4),3.02,IF(OR(AB262=6,AB262=7),3.11,IF(OR(AB262=8,AB262=9),3.21,IF(OR(AB262=10,AB262=11,AB262=12),3.31,IF(OR(AB262=13,AB262=14,AB262=15),3.42,IF(OR(AB262=16,AB262=17,AB262=18),3.53,3.64)))))))))), IF(AG262="Ա-2", IF(AB262=0,2.28,IF(AB262=1,2.35,IF(AB262=2,2.43,IF(AB262=3,2.5,IF(OR(AB262=5,AB262=4),2.58,IF(OR(AB262=6,AB262=7),2.66,IF(OR(AB262=8,AB262=9),2.75,IF(OR(AB262=10,AB262=11,AB262=12),2.83,IF(OR(AB262=13,AB262=14,AB262=15),2.92,IF(OR(AB262=16,AB262=17,AB262=18),3.01,3.11)))))))))),IF(AG262="Ա-3", IF(AB262=0,1.96,IF(AB262=1,2.02,IF(AB262=2,2.08,IF(AB262=3,2.15,IF(OR(AB262=5,AB262=4),2.21,IF(OR(AB262=6,AB262=7),2.28,IF(OR(AB262=8,AB262=9),2.35,IF(OR(AB262=10,AB262=11,AB262=12),2.42,IF(OR(AB262=13,AB262=14,AB262=15),2.5,IF(OR(AB262=16,AB262=17,AB262=18),2.58,2.66)))))))))), IF(AG262="Կ-1", IF(AB262=0,1.68,IF(AB262=1,1.73,IF(AB262=2,1.79,IF(AB262=3,1.84,IF(OR(AB262=5,AB262=4),1.9,IF(OR(AB262=6,AB262=7),1.96,IF(OR(AB262=8,AB262=9),2.02,IF(OR(AB262=10,AB262=11,AB262=12),2.08,IF(OR(AB262=13,AB262=14,AB262=15),2.14,IF(OR(AB262=16,AB262=17,AB262=18),2.21,2.28)))))))))), IF(AG262="Կ-2", IF(AB262=0,1.45,IF(AB262=1,1.49,IF(AB262=2,1.54,IF(AB262=3,1.59,IF(OR(AB262=5,AB262=4),1.63,IF(OR(AB262=6,AB262=7),1.68,IF(OR(AB262=8,AB262=9),1.73,IF(OR(AB262=10,AB262=11,AB262=12),1.79,IF(OR(AB262=13,AB262=14,AB262=15),1.84,IF(OR(AB262=16,AB262=17,AB262=18),1.9,1.95)))))))))),IF(AG262="Կ-3", IF(AB262=0,1.25,IF(AB262=1,1.29,IF(AB262=2,1.33,IF(AB262=3,1.37,IF(OR(AB262=5,AB262=4),1.41,IF(OR(AB262=6,AB262=7),1.45,IF(OR(AB262=8,AB262=9),1.49,IF(OR(AB262=10,AB262=11,AB262=12),1.54,IF(OR(AB262=13,AB262=14,AB262=15),1.58,IF(OR(AB262=16,AB262=17,AB262=18),1.63,1.68)))))))))), "Error"))))))))))))</f>
        <v>2.02</v>
      </c>
      <c r="AD262" s="977">
        <v>83200</v>
      </c>
      <c r="AE262" s="977"/>
      <c r="AF262" s="977"/>
      <c r="AG262" s="979" t="str">
        <f t="shared" ref="AG262:AG264" si="409">+W262</f>
        <v>Կ-1</v>
      </c>
      <c r="AH262" s="977">
        <f t="shared" ref="AH262:AH264" si="410">AD262*AC262</f>
        <v>168064</v>
      </c>
      <c r="AI262" s="980">
        <f t="shared" ref="AI262:AI264" si="411">AH262+AE262+AF262</f>
        <v>168064</v>
      </c>
      <c r="AJ262" s="980">
        <f t="shared" ref="AJ262:AJ264" si="412">+AI262*13</f>
        <v>2184832</v>
      </c>
      <c r="AK262" s="975">
        <f t="shared" ref="AK262:AK264" si="413">+AA262</f>
        <v>1</v>
      </c>
      <c r="AL262" s="975">
        <f t="shared" ref="AL262:AL264" si="414">+AB262+1</f>
        <v>9</v>
      </c>
      <c r="AM262" s="976">
        <f t="shared" ref="AM262:AM264" si="415">IF(AK262&lt;1,0,IF(AQ262="Բ-1",IF(AL262=0,6.94,IF(AL262=1,7.17,IF(AL262=2,7.41,IF(AL262=3,7.66,IF(OR(AL262=5,AL262=4),7.92,IF(OR(AL262=6,AL262=7),8.18,IF(OR(AL262=8,AL262=9),8.46,IF(OR(AL262=10,AL262=11,AL262=12),8.74,IF(OR(AL262=13,AL262=14,AL262=15),9.03,IF(OR(AL262=16,AL262=17,AL262=18),9.33,9.65)))))))))),IF(AQ262="Բ-2", IF(AL262=0,5.71,IF(AL262=1,5.89,IF(AL262=2,6.09,IF(AL262=3,6.29,IF(OR(AL262=5,AL262=4),6.5,IF(OR(AL262=6,AL262=7),6.72,IF(OR(AL262=8,AL262=9),6.94,IF(OR(AL262=10,AL262=11,AL262=12),7.17,IF(OR(AL262=13,AL262=14,AL262=15),7.41,IF(OR(AL262=16,AL262=17,AL262=18),7.65,7.91)))))))))), IF(AQ262="Գ-1", IF(AL262=0,4.7,IF(AL262=1,4.86,IF(AL262=2,5.01,IF(AL262=3,5.18,IF(OR(AL262=5,AL262=4),5.35,IF(OR(AL262=6,AL262=7),5.52,IF(OR(AL262=8,AL262=9),5.71,IF(OR(AL262=10,AL262=11,AL262=12),5.89,IF(OR(AL262=13,AL262=14,AL262=15),6.09,IF(OR(AL262=16,AL262=17,AL262=18),6.29,6.49)))))))))), IF(AQ262="Գ-2", IF(AL262=0,3.88,IF(AL262=1,4.01,IF(AL262=2,4.14,IF(AL262=3,4.27,IF(OR(AL262=5,AL262=4),4.41,IF(OR(AL262=6,AL262=7),4.55,IF(OR(AL262=8,AL262=9),4.7,IF(OR(AL262=10,AL262=11,AL262=12),4.85,IF(OR(AL262=13,AL262=14,AL262=15),5.01,IF(OR(AL262=16,AL262=17,AL262=18),5.17,5.34)))))))))), IF(AQ262="Գ-3", IF(AL262=0,3.21,IF(AL262=1,3.31,IF(AL262=2,3.42,IF(AL262=3,3.53,IF(OR(AL262=5,AL262=4),3.64,IF(OR(AL262=6,AL262=7),3.76,IF(OR(AL262=8,AL262=9),3.88,IF(OR(AL262=10,AL262=11,AL262=12),4.01,IF(OR(AL262=13,AL262=14,AL262=15),4.13,IF(OR(AL262=16,AL262=17,AL262=18),4.27,4.4)))))))))), IF(AQ262="Ա-1", IF(AL262=0,2.66,IF(AL262=1,2.75,IF(AL262=2,2.83,IF(AL262=3,2.92,IF(OR(AL262=5,AL262=4),3.02,IF(OR(AL262=6,AL262=7),3.11,IF(OR(AL262=8,AL262=9),3.21,IF(OR(AL262=10,AL262=11,AL262=12),3.31,IF(OR(AL262=13,AL262=14,AL262=15),3.42,IF(OR(AL262=16,AL262=17,AL262=18),3.53,3.64)))))))))), IF(AQ262="Ա-2", IF(AL262=0,2.28,IF(AL262=1,2.35,IF(AL262=2,2.43,IF(AL262=3,2.5,IF(OR(AL262=5,AL262=4),2.58,IF(OR(AL262=6,AL262=7),2.66,IF(OR(AL262=8,AL262=9),2.75,IF(OR(AL262=10,AL262=11,AL262=12),2.83,IF(OR(AL262=13,AL262=14,AL262=15),2.92,IF(OR(AL262=16,AL262=17,AL262=18),3.01,3.11)))))))))),IF(AQ262="Ա-3", IF(AL262=0,1.96,IF(AL262=1,2.02,IF(AL262=2,2.08,IF(AL262=3,2.15,IF(OR(AL262=5,AL262=4),2.21,IF(OR(AL262=6,AL262=7),2.28,IF(OR(AL262=8,AL262=9),2.35,IF(OR(AL262=10,AL262=11,AL262=12),2.42,IF(OR(AL262=13,AL262=14,AL262=15),2.5,IF(OR(AL262=16,AL262=17,AL262=18),2.58,2.66)))))))))), IF(AQ262="Կ-1", IF(AL262=0,1.68,IF(AL262=1,1.73,IF(AL262=2,1.79,IF(AL262=3,1.84,IF(OR(AL262=5,AL262=4),1.9,IF(OR(AL262=6,AL262=7),1.96,IF(OR(AL262=8,AL262=9),2.02,IF(OR(AL262=10,AL262=11,AL262=12),2.08,IF(OR(AL262=13,AL262=14,AL262=15),2.14,IF(OR(AL262=16,AL262=17,AL262=18),2.21,2.28)))))))))), IF(AQ262="Կ-2", IF(AL262=0,1.45,IF(AL262=1,1.49,IF(AL262=2,1.54,IF(AL262=3,1.59,IF(OR(AL262=5,AL262=4),1.63,IF(OR(AL262=6,AL262=7),1.68,IF(OR(AL262=8,AL262=9),1.73,IF(OR(AL262=10,AL262=11,AL262=12),1.79,IF(OR(AL262=13,AL262=14,AL262=15),1.84,IF(OR(AL262=16,AL262=17,AL262=18),1.9,1.95)))))))))),IF(AQ262="Կ-3", IF(AL262=0,1.25,IF(AL262=1,1.29,IF(AL262=2,1.33,IF(AL262=3,1.37,IF(OR(AL262=5,AL262=4),1.41,IF(OR(AL262=6,AL262=7),1.45,IF(OR(AL262=8,AL262=9),1.49,IF(OR(AL262=10,AL262=11,AL262=12),1.54,IF(OR(AL262=13,AL262=14,AL262=15),1.58,IF(OR(AL262=16,AL262=17,AL262=18),1.63,1.68)))))))))), "Error"))))))))))))</f>
        <v>2.02</v>
      </c>
      <c r="AN262" s="977">
        <v>83200</v>
      </c>
      <c r="AO262" s="977"/>
      <c r="AP262" s="977"/>
      <c r="AQ262" s="979" t="str">
        <f t="shared" ref="AQ262:AQ264" si="416">+AG262</f>
        <v>Կ-1</v>
      </c>
      <c r="AR262" s="977">
        <f t="shared" ref="AR262:AR264" si="417">AN262*AM262</f>
        <v>168064</v>
      </c>
      <c r="AS262" s="980">
        <f t="shared" ref="AS262:AS264" si="418">AR262+AO262+AP262</f>
        <v>168064</v>
      </c>
      <c r="AT262" s="980">
        <f t="shared" ref="AT262:AT264" si="419">+AS262*13</f>
        <v>2184832</v>
      </c>
    </row>
    <row r="263" spans="2:46" s="970" customFormat="1" ht="54">
      <c r="B263" s="907">
        <v>15</v>
      </c>
      <c r="C263" s="974" t="s">
        <v>79</v>
      </c>
      <c r="D263" s="982"/>
      <c r="E263" s="983"/>
      <c r="F263" s="984" t="s">
        <v>1154</v>
      </c>
      <c r="G263" s="975">
        <v>1</v>
      </c>
      <c r="H263" s="979">
        <v>6</v>
      </c>
      <c r="I263" s="976">
        <f t="shared" si="395"/>
        <v>1.96</v>
      </c>
      <c r="J263" s="977">
        <v>83200</v>
      </c>
      <c r="K263" s="977"/>
      <c r="L263" s="977"/>
      <c r="M263" s="979" t="s">
        <v>87</v>
      </c>
      <c r="N263" s="977">
        <f t="shared" si="396"/>
        <v>163072</v>
      </c>
      <c r="O263" s="980">
        <f t="shared" si="397"/>
        <v>163072</v>
      </c>
      <c r="P263" s="980">
        <f t="shared" si="398"/>
        <v>2119936</v>
      </c>
      <c r="Q263" s="975">
        <f t="shared" si="399"/>
        <v>1</v>
      </c>
      <c r="R263" s="975">
        <f t="shared" si="400"/>
        <v>7</v>
      </c>
      <c r="S263" s="976">
        <f t="shared" si="401"/>
        <v>1.96</v>
      </c>
      <c r="T263" s="977">
        <v>83200</v>
      </c>
      <c r="U263" s="977"/>
      <c r="V263" s="977"/>
      <c r="W263" s="979" t="str">
        <f t="shared" si="402"/>
        <v>Կ-1</v>
      </c>
      <c r="X263" s="977">
        <f t="shared" si="403"/>
        <v>163072</v>
      </c>
      <c r="Y263" s="980">
        <f t="shared" si="404"/>
        <v>163072</v>
      </c>
      <c r="Z263" s="980">
        <f t="shared" si="405"/>
        <v>2119936</v>
      </c>
      <c r="AA263" s="975">
        <f t="shared" si="406"/>
        <v>1</v>
      </c>
      <c r="AB263" s="975">
        <f t="shared" si="407"/>
        <v>8</v>
      </c>
      <c r="AC263" s="976">
        <f t="shared" si="408"/>
        <v>2.02</v>
      </c>
      <c r="AD263" s="977">
        <v>83200</v>
      </c>
      <c r="AE263" s="977"/>
      <c r="AF263" s="977"/>
      <c r="AG263" s="979" t="str">
        <f t="shared" si="409"/>
        <v>Կ-1</v>
      </c>
      <c r="AH263" s="977">
        <f t="shared" si="410"/>
        <v>168064</v>
      </c>
      <c r="AI263" s="980">
        <f t="shared" si="411"/>
        <v>168064</v>
      </c>
      <c r="AJ263" s="980">
        <f t="shared" si="412"/>
        <v>2184832</v>
      </c>
      <c r="AK263" s="975">
        <f t="shared" si="413"/>
        <v>1</v>
      </c>
      <c r="AL263" s="975">
        <f t="shared" si="414"/>
        <v>9</v>
      </c>
      <c r="AM263" s="976">
        <f t="shared" si="415"/>
        <v>2.02</v>
      </c>
      <c r="AN263" s="977">
        <v>83200</v>
      </c>
      <c r="AO263" s="977"/>
      <c r="AP263" s="977"/>
      <c r="AQ263" s="979" t="str">
        <f t="shared" si="416"/>
        <v>Կ-1</v>
      </c>
      <c r="AR263" s="977">
        <f t="shared" si="417"/>
        <v>168064</v>
      </c>
      <c r="AS263" s="980">
        <f t="shared" si="418"/>
        <v>168064</v>
      </c>
      <c r="AT263" s="980">
        <f t="shared" si="419"/>
        <v>2184832</v>
      </c>
    </row>
    <row r="264" spans="2:46" s="970" customFormat="1" ht="54">
      <c r="B264" s="907">
        <v>16</v>
      </c>
      <c r="C264" s="974" t="s">
        <v>79</v>
      </c>
      <c r="D264" s="982"/>
      <c r="E264" s="983"/>
      <c r="F264" s="984" t="s">
        <v>1154</v>
      </c>
      <c r="G264" s="975">
        <v>1</v>
      </c>
      <c r="H264" s="979">
        <v>6</v>
      </c>
      <c r="I264" s="976">
        <f t="shared" si="395"/>
        <v>1.96</v>
      </c>
      <c r="J264" s="977">
        <v>83200</v>
      </c>
      <c r="K264" s="977"/>
      <c r="L264" s="977"/>
      <c r="M264" s="979" t="s">
        <v>87</v>
      </c>
      <c r="N264" s="977">
        <f t="shared" si="396"/>
        <v>163072</v>
      </c>
      <c r="O264" s="980">
        <f t="shared" si="397"/>
        <v>163072</v>
      </c>
      <c r="P264" s="980">
        <f t="shared" si="398"/>
        <v>2119936</v>
      </c>
      <c r="Q264" s="975">
        <f t="shared" si="399"/>
        <v>1</v>
      </c>
      <c r="R264" s="975">
        <f t="shared" si="400"/>
        <v>7</v>
      </c>
      <c r="S264" s="976">
        <f t="shared" si="401"/>
        <v>1.96</v>
      </c>
      <c r="T264" s="977">
        <v>83200</v>
      </c>
      <c r="U264" s="977"/>
      <c r="V264" s="977"/>
      <c r="W264" s="979" t="str">
        <f t="shared" si="402"/>
        <v>Կ-1</v>
      </c>
      <c r="X264" s="977">
        <f t="shared" si="403"/>
        <v>163072</v>
      </c>
      <c r="Y264" s="980">
        <f t="shared" si="404"/>
        <v>163072</v>
      </c>
      <c r="Z264" s="980">
        <f t="shared" si="405"/>
        <v>2119936</v>
      </c>
      <c r="AA264" s="975">
        <f t="shared" si="406"/>
        <v>1</v>
      </c>
      <c r="AB264" s="975">
        <f t="shared" si="407"/>
        <v>8</v>
      </c>
      <c r="AC264" s="976">
        <f t="shared" si="408"/>
        <v>2.02</v>
      </c>
      <c r="AD264" s="977">
        <v>83200</v>
      </c>
      <c r="AE264" s="977"/>
      <c r="AF264" s="977"/>
      <c r="AG264" s="979" t="str">
        <f t="shared" si="409"/>
        <v>Կ-1</v>
      </c>
      <c r="AH264" s="977">
        <f t="shared" si="410"/>
        <v>168064</v>
      </c>
      <c r="AI264" s="980">
        <f t="shared" si="411"/>
        <v>168064</v>
      </c>
      <c r="AJ264" s="980">
        <f t="shared" si="412"/>
        <v>2184832</v>
      </c>
      <c r="AK264" s="975">
        <f t="shared" si="413"/>
        <v>1</v>
      </c>
      <c r="AL264" s="975">
        <f t="shared" si="414"/>
        <v>9</v>
      </c>
      <c r="AM264" s="976">
        <f t="shared" si="415"/>
        <v>2.02</v>
      </c>
      <c r="AN264" s="977">
        <v>83200</v>
      </c>
      <c r="AO264" s="977"/>
      <c r="AP264" s="977"/>
      <c r="AQ264" s="979" t="str">
        <f t="shared" si="416"/>
        <v>Կ-1</v>
      </c>
      <c r="AR264" s="977">
        <f t="shared" si="417"/>
        <v>168064</v>
      </c>
      <c r="AS264" s="980">
        <f t="shared" si="418"/>
        <v>168064</v>
      </c>
      <c r="AT264" s="980">
        <f t="shared" si="419"/>
        <v>2184832</v>
      </c>
    </row>
    <row r="265" spans="2:46" s="633" customFormat="1" ht="13.5">
      <c r="B265" s="907">
        <v>17</v>
      </c>
      <c r="C265" s="574" t="s">
        <v>1295</v>
      </c>
      <c r="D265" s="576" t="s">
        <v>2540</v>
      </c>
      <c r="E265" s="884">
        <v>1965</v>
      </c>
      <c r="F265" s="574" t="s">
        <v>242</v>
      </c>
      <c r="G265" s="653">
        <v>1</v>
      </c>
      <c r="H265" s="653">
        <v>15</v>
      </c>
      <c r="I265" s="649">
        <f t="shared" si="289"/>
        <v>2.14</v>
      </c>
      <c r="J265" s="571">
        <v>83200</v>
      </c>
      <c r="K265" s="571"/>
      <c r="L265" s="571"/>
      <c r="M265" s="650" t="s">
        <v>87</v>
      </c>
      <c r="N265" s="571">
        <f t="shared" si="290"/>
        <v>178048</v>
      </c>
      <c r="O265" s="651">
        <f t="shared" si="266"/>
        <v>178048</v>
      </c>
      <c r="P265" s="651">
        <f t="shared" si="291"/>
        <v>2314624</v>
      </c>
      <c r="Q265" s="638">
        <f t="shared" si="268"/>
        <v>1</v>
      </c>
      <c r="R265" s="638">
        <f t="shared" si="269"/>
        <v>16</v>
      </c>
      <c r="S265" s="634">
        <f t="shared" si="270"/>
        <v>2.21</v>
      </c>
      <c r="T265" s="457">
        <v>83200</v>
      </c>
      <c r="U265" s="457"/>
      <c r="V265" s="457"/>
      <c r="W265" s="635" t="str">
        <f t="shared" si="271"/>
        <v>Կ-1</v>
      </c>
      <c r="X265" s="457">
        <f t="shared" si="272"/>
        <v>183872</v>
      </c>
      <c r="Y265" s="636">
        <f t="shared" si="273"/>
        <v>183872</v>
      </c>
      <c r="Z265" s="636">
        <f t="shared" si="292"/>
        <v>2390336</v>
      </c>
      <c r="AA265" s="638">
        <f t="shared" si="275"/>
        <v>1</v>
      </c>
      <c r="AB265" s="638">
        <f t="shared" si="276"/>
        <v>17</v>
      </c>
      <c r="AC265" s="634">
        <f t="shared" si="277"/>
        <v>2.21</v>
      </c>
      <c r="AD265" s="457">
        <v>83200</v>
      </c>
      <c r="AE265" s="457"/>
      <c r="AF265" s="457"/>
      <c r="AG265" s="635" t="str">
        <f t="shared" si="278"/>
        <v>Կ-1</v>
      </c>
      <c r="AH265" s="457">
        <f t="shared" si="279"/>
        <v>183872</v>
      </c>
      <c r="AI265" s="636">
        <f t="shared" si="280"/>
        <v>183872</v>
      </c>
      <c r="AJ265" s="636">
        <f t="shared" si="293"/>
        <v>2390336</v>
      </c>
      <c r="AK265" s="638">
        <f t="shared" si="282"/>
        <v>1</v>
      </c>
      <c r="AL265" s="638">
        <f t="shared" si="283"/>
        <v>18</v>
      </c>
      <c r="AM265" s="634">
        <f t="shared" si="284"/>
        <v>2.21</v>
      </c>
      <c r="AN265" s="457">
        <v>83200</v>
      </c>
      <c r="AO265" s="457"/>
      <c r="AP265" s="457"/>
      <c r="AQ265" s="635" t="str">
        <f t="shared" si="285"/>
        <v>Կ-1</v>
      </c>
      <c r="AR265" s="457">
        <f t="shared" si="286"/>
        <v>183872</v>
      </c>
      <c r="AS265" s="636">
        <f t="shared" si="287"/>
        <v>183872</v>
      </c>
      <c r="AT265" s="636">
        <f t="shared" si="294"/>
        <v>2390336</v>
      </c>
    </row>
    <row r="266" spans="2:46" s="633" customFormat="1" ht="13.5">
      <c r="B266" s="907">
        <v>18</v>
      </c>
      <c r="C266" s="574" t="s">
        <v>1297</v>
      </c>
      <c r="D266" s="576" t="s">
        <v>2540</v>
      </c>
      <c r="E266" s="884">
        <v>1993</v>
      </c>
      <c r="F266" s="574" t="s">
        <v>242</v>
      </c>
      <c r="G266" s="653">
        <v>1</v>
      </c>
      <c r="H266" s="653">
        <v>6</v>
      </c>
      <c r="I266" s="649">
        <f t="shared" si="289"/>
        <v>1.96</v>
      </c>
      <c r="J266" s="571">
        <v>83200</v>
      </c>
      <c r="K266" s="571"/>
      <c r="L266" s="571"/>
      <c r="M266" s="650" t="s">
        <v>87</v>
      </c>
      <c r="N266" s="571">
        <f t="shared" si="290"/>
        <v>163072</v>
      </c>
      <c r="O266" s="651">
        <f t="shared" si="266"/>
        <v>163072</v>
      </c>
      <c r="P266" s="651">
        <f t="shared" si="291"/>
        <v>2119936</v>
      </c>
      <c r="Q266" s="638">
        <f t="shared" si="268"/>
        <v>1</v>
      </c>
      <c r="R266" s="638">
        <f t="shared" si="269"/>
        <v>7</v>
      </c>
      <c r="S266" s="634">
        <f t="shared" si="270"/>
        <v>1.96</v>
      </c>
      <c r="T266" s="457">
        <v>83200</v>
      </c>
      <c r="U266" s="457"/>
      <c r="V266" s="457"/>
      <c r="W266" s="635" t="str">
        <f t="shared" si="271"/>
        <v>Կ-1</v>
      </c>
      <c r="X266" s="457">
        <f t="shared" si="272"/>
        <v>163072</v>
      </c>
      <c r="Y266" s="636">
        <f t="shared" si="273"/>
        <v>163072</v>
      </c>
      <c r="Z266" s="636">
        <f t="shared" si="292"/>
        <v>2119936</v>
      </c>
      <c r="AA266" s="638">
        <f t="shared" si="275"/>
        <v>1</v>
      </c>
      <c r="AB266" s="638">
        <f t="shared" si="276"/>
        <v>8</v>
      </c>
      <c r="AC266" s="634">
        <f t="shared" si="277"/>
        <v>2.02</v>
      </c>
      <c r="AD266" s="457">
        <v>83200</v>
      </c>
      <c r="AE266" s="457"/>
      <c r="AF266" s="457"/>
      <c r="AG266" s="635" t="str">
        <f t="shared" si="278"/>
        <v>Կ-1</v>
      </c>
      <c r="AH266" s="457">
        <f t="shared" si="279"/>
        <v>168064</v>
      </c>
      <c r="AI266" s="636">
        <f t="shared" si="280"/>
        <v>168064</v>
      </c>
      <c r="AJ266" s="636">
        <f t="shared" si="293"/>
        <v>2184832</v>
      </c>
      <c r="AK266" s="638">
        <f t="shared" si="282"/>
        <v>1</v>
      </c>
      <c r="AL266" s="638">
        <f t="shared" si="283"/>
        <v>9</v>
      </c>
      <c r="AM266" s="634">
        <f t="shared" si="284"/>
        <v>2.02</v>
      </c>
      <c r="AN266" s="457">
        <v>83200</v>
      </c>
      <c r="AO266" s="457"/>
      <c r="AP266" s="457"/>
      <c r="AQ266" s="635" t="str">
        <f t="shared" si="285"/>
        <v>Կ-1</v>
      </c>
      <c r="AR266" s="457">
        <f t="shared" si="286"/>
        <v>168064</v>
      </c>
      <c r="AS266" s="636">
        <f t="shared" si="287"/>
        <v>168064</v>
      </c>
      <c r="AT266" s="636">
        <f t="shared" si="294"/>
        <v>2184832</v>
      </c>
    </row>
    <row r="267" spans="2:46" s="633" customFormat="1" ht="13.5">
      <c r="B267" s="907">
        <v>19</v>
      </c>
      <c r="C267" s="574" t="s">
        <v>1298</v>
      </c>
      <c r="D267" s="576" t="s">
        <v>2540</v>
      </c>
      <c r="E267" s="884">
        <v>1981</v>
      </c>
      <c r="F267" s="574" t="s">
        <v>242</v>
      </c>
      <c r="G267" s="653">
        <v>1</v>
      </c>
      <c r="H267" s="653">
        <v>6</v>
      </c>
      <c r="I267" s="649">
        <f t="shared" si="289"/>
        <v>1.96</v>
      </c>
      <c r="J267" s="571">
        <v>83200</v>
      </c>
      <c r="K267" s="571"/>
      <c r="L267" s="571"/>
      <c r="M267" s="650" t="s">
        <v>87</v>
      </c>
      <c r="N267" s="571">
        <f t="shared" si="290"/>
        <v>163072</v>
      </c>
      <c r="O267" s="651">
        <f t="shared" si="266"/>
        <v>163072</v>
      </c>
      <c r="P267" s="651">
        <f t="shared" si="291"/>
        <v>2119936</v>
      </c>
      <c r="Q267" s="638">
        <f t="shared" si="268"/>
        <v>1</v>
      </c>
      <c r="R267" s="638">
        <f t="shared" si="269"/>
        <v>7</v>
      </c>
      <c r="S267" s="634">
        <f t="shared" si="270"/>
        <v>1.96</v>
      </c>
      <c r="T267" s="457">
        <v>83200</v>
      </c>
      <c r="U267" s="457"/>
      <c r="V267" s="457"/>
      <c r="W267" s="635" t="str">
        <f t="shared" si="271"/>
        <v>Կ-1</v>
      </c>
      <c r="X267" s="457">
        <f t="shared" si="272"/>
        <v>163072</v>
      </c>
      <c r="Y267" s="636">
        <f t="shared" si="273"/>
        <v>163072</v>
      </c>
      <c r="Z267" s="636">
        <f t="shared" si="292"/>
        <v>2119936</v>
      </c>
      <c r="AA267" s="638">
        <f t="shared" si="275"/>
        <v>1</v>
      </c>
      <c r="AB267" s="638">
        <f t="shared" si="276"/>
        <v>8</v>
      </c>
      <c r="AC267" s="634">
        <f t="shared" si="277"/>
        <v>2.02</v>
      </c>
      <c r="AD267" s="457">
        <v>83200</v>
      </c>
      <c r="AE267" s="457"/>
      <c r="AF267" s="457"/>
      <c r="AG267" s="635" t="str">
        <f t="shared" si="278"/>
        <v>Կ-1</v>
      </c>
      <c r="AH267" s="457">
        <f t="shared" si="279"/>
        <v>168064</v>
      </c>
      <c r="AI267" s="636">
        <f t="shared" si="280"/>
        <v>168064</v>
      </c>
      <c r="AJ267" s="636">
        <f t="shared" si="293"/>
        <v>2184832</v>
      </c>
      <c r="AK267" s="638">
        <f t="shared" si="282"/>
        <v>1</v>
      </c>
      <c r="AL267" s="638">
        <f t="shared" si="283"/>
        <v>9</v>
      </c>
      <c r="AM267" s="634">
        <f t="shared" si="284"/>
        <v>2.02</v>
      </c>
      <c r="AN267" s="457">
        <v>83200</v>
      </c>
      <c r="AO267" s="457"/>
      <c r="AP267" s="457"/>
      <c r="AQ267" s="635" t="str">
        <f t="shared" si="285"/>
        <v>Կ-1</v>
      </c>
      <c r="AR267" s="457">
        <f t="shared" si="286"/>
        <v>168064</v>
      </c>
      <c r="AS267" s="636">
        <f t="shared" si="287"/>
        <v>168064</v>
      </c>
      <c r="AT267" s="636">
        <f t="shared" si="294"/>
        <v>2184832</v>
      </c>
    </row>
    <row r="268" spans="2:46" s="633" customFormat="1" ht="13.5">
      <c r="B268" s="907">
        <v>20</v>
      </c>
      <c r="C268" s="574" t="s">
        <v>1299</v>
      </c>
      <c r="D268" s="576" t="s">
        <v>2540</v>
      </c>
      <c r="E268" s="884">
        <v>1993</v>
      </c>
      <c r="F268" s="574" t="s">
        <v>242</v>
      </c>
      <c r="G268" s="653">
        <v>1</v>
      </c>
      <c r="H268" s="653">
        <v>5</v>
      </c>
      <c r="I268" s="649">
        <f t="shared" si="289"/>
        <v>1.9</v>
      </c>
      <c r="J268" s="571">
        <v>83200</v>
      </c>
      <c r="K268" s="571"/>
      <c r="L268" s="571"/>
      <c r="M268" s="650" t="s">
        <v>87</v>
      </c>
      <c r="N268" s="571">
        <f t="shared" si="290"/>
        <v>158080</v>
      </c>
      <c r="O268" s="651">
        <f t="shared" si="266"/>
        <v>158080</v>
      </c>
      <c r="P268" s="651">
        <f t="shared" si="291"/>
        <v>2055040</v>
      </c>
      <c r="Q268" s="638">
        <f t="shared" si="268"/>
        <v>1</v>
      </c>
      <c r="R268" s="638">
        <f t="shared" si="269"/>
        <v>6</v>
      </c>
      <c r="S268" s="634">
        <f t="shared" si="270"/>
        <v>1.96</v>
      </c>
      <c r="T268" s="457">
        <v>83200</v>
      </c>
      <c r="U268" s="457"/>
      <c r="V268" s="457"/>
      <c r="W268" s="635" t="str">
        <f t="shared" si="271"/>
        <v>Կ-1</v>
      </c>
      <c r="X268" s="457">
        <f t="shared" si="272"/>
        <v>163072</v>
      </c>
      <c r="Y268" s="636">
        <f t="shared" si="273"/>
        <v>163072</v>
      </c>
      <c r="Z268" s="636">
        <f t="shared" si="292"/>
        <v>2119936</v>
      </c>
      <c r="AA268" s="638">
        <f t="shared" si="275"/>
        <v>1</v>
      </c>
      <c r="AB268" s="638">
        <f t="shared" si="276"/>
        <v>7</v>
      </c>
      <c r="AC268" s="634">
        <f t="shared" si="277"/>
        <v>1.96</v>
      </c>
      <c r="AD268" s="457">
        <v>83200</v>
      </c>
      <c r="AE268" s="457"/>
      <c r="AF268" s="457"/>
      <c r="AG268" s="635" t="str">
        <f t="shared" si="278"/>
        <v>Կ-1</v>
      </c>
      <c r="AH268" s="457">
        <f t="shared" si="279"/>
        <v>163072</v>
      </c>
      <c r="AI268" s="636">
        <f t="shared" si="280"/>
        <v>163072</v>
      </c>
      <c r="AJ268" s="636">
        <f t="shared" si="293"/>
        <v>2119936</v>
      </c>
      <c r="AK268" s="638">
        <f t="shared" si="282"/>
        <v>1</v>
      </c>
      <c r="AL268" s="638">
        <f t="shared" si="283"/>
        <v>8</v>
      </c>
      <c r="AM268" s="634">
        <f t="shared" si="284"/>
        <v>2.02</v>
      </c>
      <c r="AN268" s="457">
        <v>83200</v>
      </c>
      <c r="AO268" s="457"/>
      <c r="AP268" s="457"/>
      <c r="AQ268" s="635" t="str">
        <f t="shared" si="285"/>
        <v>Կ-1</v>
      </c>
      <c r="AR268" s="457">
        <f t="shared" si="286"/>
        <v>168064</v>
      </c>
      <c r="AS268" s="636">
        <f t="shared" si="287"/>
        <v>168064</v>
      </c>
      <c r="AT268" s="636">
        <f t="shared" si="294"/>
        <v>2184832</v>
      </c>
    </row>
    <row r="269" spans="2:46" s="633" customFormat="1" ht="13.5">
      <c r="B269" s="907">
        <v>21</v>
      </c>
      <c r="C269" s="574" t="s">
        <v>955</v>
      </c>
      <c r="D269" s="576" t="s">
        <v>2540</v>
      </c>
      <c r="E269" s="884">
        <v>1992</v>
      </c>
      <c r="F269" s="574" t="s">
        <v>242</v>
      </c>
      <c r="G269" s="653">
        <v>1</v>
      </c>
      <c r="H269" s="648">
        <v>6</v>
      </c>
      <c r="I269" s="649">
        <f t="shared" si="289"/>
        <v>1.96</v>
      </c>
      <c r="J269" s="571">
        <v>83200</v>
      </c>
      <c r="K269" s="571"/>
      <c r="L269" s="571"/>
      <c r="M269" s="650" t="s">
        <v>87</v>
      </c>
      <c r="N269" s="571">
        <f t="shared" si="290"/>
        <v>163072</v>
      </c>
      <c r="O269" s="651">
        <f t="shared" si="266"/>
        <v>163072</v>
      </c>
      <c r="P269" s="651">
        <f t="shared" si="291"/>
        <v>2119936</v>
      </c>
      <c r="Q269" s="638">
        <f t="shared" si="268"/>
        <v>1</v>
      </c>
      <c r="R269" s="638">
        <f t="shared" si="269"/>
        <v>7</v>
      </c>
      <c r="S269" s="634">
        <f t="shared" si="270"/>
        <v>1.96</v>
      </c>
      <c r="T269" s="457">
        <v>83200</v>
      </c>
      <c r="U269" s="457"/>
      <c r="V269" s="457"/>
      <c r="W269" s="635" t="str">
        <f t="shared" si="271"/>
        <v>Կ-1</v>
      </c>
      <c r="X269" s="457">
        <f t="shared" si="272"/>
        <v>163072</v>
      </c>
      <c r="Y269" s="636">
        <f t="shared" si="273"/>
        <v>163072</v>
      </c>
      <c r="Z269" s="636">
        <f t="shared" si="292"/>
        <v>2119936</v>
      </c>
      <c r="AA269" s="638">
        <f t="shared" si="275"/>
        <v>1</v>
      </c>
      <c r="AB269" s="638">
        <f t="shared" si="276"/>
        <v>8</v>
      </c>
      <c r="AC269" s="634">
        <f t="shared" si="277"/>
        <v>2.02</v>
      </c>
      <c r="AD269" s="457">
        <v>83200</v>
      </c>
      <c r="AE269" s="457"/>
      <c r="AF269" s="457"/>
      <c r="AG269" s="635" t="str">
        <f t="shared" si="278"/>
        <v>Կ-1</v>
      </c>
      <c r="AH269" s="457">
        <f t="shared" si="279"/>
        <v>168064</v>
      </c>
      <c r="AI269" s="636">
        <f t="shared" si="280"/>
        <v>168064</v>
      </c>
      <c r="AJ269" s="636">
        <f t="shared" si="293"/>
        <v>2184832</v>
      </c>
      <c r="AK269" s="638">
        <f t="shared" si="282"/>
        <v>1</v>
      </c>
      <c r="AL269" s="638">
        <f t="shared" si="283"/>
        <v>9</v>
      </c>
      <c r="AM269" s="634">
        <f t="shared" si="284"/>
        <v>2.02</v>
      </c>
      <c r="AN269" s="457">
        <v>83200</v>
      </c>
      <c r="AO269" s="457"/>
      <c r="AP269" s="457"/>
      <c r="AQ269" s="635" t="str">
        <f t="shared" si="285"/>
        <v>Կ-1</v>
      </c>
      <c r="AR269" s="457">
        <f t="shared" si="286"/>
        <v>168064</v>
      </c>
      <c r="AS269" s="636">
        <f t="shared" si="287"/>
        <v>168064</v>
      </c>
      <c r="AT269" s="636">
        <f t="shared" si="294"/>
        <v>2184832</v>
      </c>
    </row>
    <row r="270" spans="2:46" s="633" customFormat="1" ht="13.5">
      <c r="B270" s="907">
        <v>22</v>
      </c>
      <c r="C270" s="574" t="s">
        <v>2795</v>
      </c>
      <c r="D270" s="576" t="s">
        <v>2540</v>
      </c>
      <c r="E270" s="884">
        <v>2000</v>
      </c>
      <c r="F270" s="574" t="s">
        <v>242</v>
      </c>
      <c r="G270" s="653">
        <v>1</v>
      </c>
      <c r="H270" s="648">
        <v>1</v>
      </c>
      <c r="I270" s="649">
        <f t="shared" si="289"/>
        <v>1.73</v>
      </c>
      <c r="J270" s="571">
        <v>83200</v>
      </c>
      <c r="K270" s="571"/>
      <c r="L270" s="571"/>
      <c r="M270" s="650" t="s">
        <v>87</v>
      </c>
      <c r="N270" s="571">
        <f t="shared" si="290"/>
        <v>143936</v>
      </c>
      <c r="O270" s="651">
        <f t="shared" si="266"/>
        <v>143936</v>
      </c>
      <c r="P270" s="651">
        <f t="shared" si="291"/>
        <v>1871168</v>
      </c>
      <c r="Q270" s="638">
        <f t="shared" si="268"/>
        <v>1</v>
      </c>
      <c r="R270" s="638">
        <f t="shared" si="269"/>
        <v>2</v>
      </c>
      <c r="S270" s="634">
        <f t="shared" si="270"/>
        <v>1.79</v>
      </c>
      <c r="T270" s="457">
        <v>83200</v>
      </c>
      <c r="U270" s="457"/>
      <c r="V270" s="457"/>
      <c r="W270" s="635" t="str">
        <f t="shared" si="271"/>
        <v>Կ-1</v>
      </c>
      <c r="X270" s="457">
        <f t="shared" si="272"/>
        <v>148928</v>
      </c>
      <c r="Y270" s="636">
        <f t="shared" si="273"/>
        <v>148928</v>
      </c>
      <c r="Z270" s="636">
        <f t="shared" si="292"/>
        <v>1936064</v>
      </c>
      <c r="AA270" s="638">
        <f t="shared" si="275"/>
        <v>1</v>
      </c>
      <c r="AB270" s="638">
        <f t="shared" si="276"/>
        <v>3</v>
      </c>
      <c r="AC270" s="634">
        <f t="shared" si="277"/>
        <v>1.84</v>
      </c>
      <c r="AD270" s="457">
        <v>83200</v>
      </c>
      <c r="AE270" s="457"/>
      <c r="AF270" s="457"/>
      <c r="AG270" s="635" t="str">
        <f t="shared" si="278"/>
        <v>Կ-1</v>
      </c>
      <c r="AH270" s="457">
        <f t="shared" si="279"/>
        <v>153088</v>
      </c>
      <c r="AI270" s="636">
        <f t="shared" si="280"/>
        <v>153088</v>
      </c>
      <c r="AJ270" s="636">
        <f t="shared" si="293"/>
        <v>1990144</v>
      </c>
      <c r="AK270" s="638">
        <f t="shared" si="282"/>
        <v>1</v>
      </c>
      <c r="AL270" s="638">
        <f t="shared" si="283"/>
        <v>4</v>
      </c>
      <c r="AM270" s="634">
        <f t="shared" si="284"/>
        <v>1.9</v>
      </c>
      <c r="AN270" s="457">
        <v>83200</v>
      </c>
      <c r="AO270" s="457"/>
      <c r="AP270" s="457"/>
      <c r="AQ270" s="635" t="str">
        <f t="shared" si="285"/>
        <v>Կ-1</v>
      </c>
      <c r="AR270" s="457">
        <f t="shared" si="286"/>
        <v>158080</v>
      </c>
      <c r="AS270" s="636">
        <f t="shared" si="287"/>
        <v>158080</v>
      </c>
      <c r="AT270" s="636">
        <f t="shared" si="294"/>
        <v>2055040</v>
      </c>
    </row>
    <row r="271" spans="2:46" s="633" customFormat="1" ht="13.5">
      <c r="B271" s="907">
        <v>23</v>
      </c>
      <c r="C271" s="574" t="s">
        <v>1325</v>
      </c>
      <c r="D271" s="576" t="s">
        <v>2540</v>
      </c>
      <c r="E271" s="884">
        <v>1982</v>
      </c>
      <c r="F271" s="574" t="s">
        <v>242</v>
      </c>
      <c r="G271" s="653">
        <v>1</v>
      </c>
      <c r="H271" s="653">
        <v>8</v>
      </c>
      <c r="I271" s="649">
        <f t="shared" si="289"/>
        <v>2.02</v>
      </c>
      <c r="J271" s="571">
        <v>83200</v>
      </c>
      <c r="K271" s="571"/>
      <c r="L271" s="571"/>
      <c r="M271" s="650" t="s">
        <v>87</v>
      </c>
      <c r="N271" s="571">
        <f t="shared" si="290"/>
        <v>168064</v>
      </c>
      <c r="O271" s="651">
        <f t="shared" si="266"/>
        <v>168064</v>
      </c>
      <c r="P271" s="651">
        <f t="shared" si="291"/>
        <v>2184832</v>
      </c>
      <c r="Q271" s="638">
        <f t="shared" si="268"/>
        <v>1</v>
      </c>
      <c r="R271" s="638">
        <f t="shared" si="269"/>
        <v>9</v>
      </c>
      <c r="S271" s="634">
        <f t="shared" si="270"/>
        <v>2.02</v>
      </c>
      <c r="T271" s="457">
        <v>83200</v>
      </c>
      <c r="U271" s="457"/>
      <c r="V271" s="457"/>
      <c r="W271" s="635" t="str">
        <f t="shared" si="271"/>
        <v>Կ-1</v>
      </c>
      <c r="X271" s="457">
        <f t="shared" si="272"/>
        <v>168064</v>
      </c>
      <c r="Y271" s="636">
        <f t="shared" si="273"/>
        <v>168064</v>
      </c>
      <c r="Z271" s="636">
        <f t="shared" si="292"/>
        <v>2184832</v>
      </c>
      <c r="AA271" s="638">
        <f t="shared" si="275"/>
        <v>1</v>
      </c>
      <c r="AB271" s="638">
        <f t="shared" si="276"/>
        <v>10</v>
      </c>
      <c r="AC271" s="634">
        <f t="shared" si="277"/>
        <v>2.08</v>
      </c>
      <c r="AD271" s="457">
        <v>83200</v>
      </c>
      <c r="AE271" s="457"/>
      <c r="AF271" s="457"/>
      <c r="AG271" s="635" t="str">
        <f t="shared" si="278"/>
        <v>Կ-1</v>
      </c>
      <c r="AH271" s="457">
        <f t="shared" si="279"/>
        <v>173056</v>
      </c>
      <c r="AI271" s="636">
        <f t="shared" si="280"/>
        <v>173056</v>
      </c>
      <c r="AJ271" s="636">
        <f t="shared" si="293"/>
        <v>2249728</v>
      </c>
      <c r="AK271" s="638">
        <f t="shared" si="282"/>
        <v>1</v>
      </c>
      <c r="AL271" s="638">
        <f t="shared" si="283"/>
        <v>11</v>
      </c>
      <c r="AM271" s="634">
        <f t="shared" si="284"/>
        <v>2.08</v>
      </c>
      <c r="AN271" s="457">
        <v>83200</v>
      </c>
      <c r="AO271" s="457"/>
      <c r="AP271" s="457"/>
      <c r="AQ271" s="635" t="str">
        <f t="shared" si="285"/>
        <v>Կ-1</v>
      </c>
      <c r="AR271" s="457">
        <f t="shared" si="286"/>
        <v>173056</v>
      </c>
      <c r="AS271" s="636">
        <f t="shared" si="287"/>
        <v>173056</v>
      </c>
      <c r="AT271" s="636">
        <f t="shared" si="294"/>
        <v>2249728</v>
      </c>
    </row>
    <row r="272" spans="2:46" s="633" customFormat="1" ht="13.5">
      <c r="B272" s="907">
        <v>24</v>
      </c>
      <c r="C272" s="574" t="s">
        <v>1558</v>
      </c>
      <c r="D272" s="576" t="s">
        <v>2540</v>
      </c>
      <c r="E272" s="884">
        <v>1997</v>
      </c>
      <c r="F272" s="574" t="s">
        <v>242</v>
      </c>
      <c r="G272" s="653">
        <v>1</v>
      </c>
      <c r="H272" s="653">
        <v>3</v>
      </c>
      <c r="I272" s="649">
        <f t="shared" si="289"/>
        <v>1.84</v>
      </c>
      <c r="J272" s="571">
        <v>83200</v>
      </c>
      <c r="K272" s="571"/>
      <c r="L272" s="571"/>
      <c r="M272" s="650" t="s">
        <v>87</v>
      </c>
      <c r="N272" s="571">
        <f t="shared" si="290"/>
        <v>153088</v>
      </c>
      <c r="O272" s="651">
        <f t="shared" si="266"/>
        <v>153088</v>
      </c>
      <c r="P272" s="651">
        <f t="shared" si="291"/>
        <v>1990144</v>
      </c>
      <c r="Q272" s="638">
        <f t="shared" si="268"/>
        <v>1</v>
      </c>
      <c r="R272" s="638">
        <f t="shared" si="269"/>
        <v>4</v>
      </c>
      <c r="S272" s="634">
        <f t="shared" si="270"/>
        <v>1.9</v>
      </c>
      <c r="T272" s="457">
        <v>83200</v>
      </c>
      <c r="U272" s="457"/>
      <c r="V272" s="457"/>
      <c r="W272" s="635" t="str">
        <f t="shared" si="271"/>
        <v>Կ-1</v>
      </c>
      <c r="X272" s="457">
        <f t="shared" si="272"/>
        <v>158080</v>
      </c>
      <c r="Y272" s="636">
        <f t="shared" si="273"/>
        <v>158080</v>
      </c>
      <c r="Z272" s="636">
        <f t="shared" si="292"/>
        <v>2055040</v>
      </c>
      <c r="AA272" s="638">
        <f t="shared" si="275"/>
        <v>1</v>
      </c>
      <c r="AB272" s="638">
        <f t="shared" si="276"/>
        <v>5</v>
      </c>
      <c r="AC272" s="634">
        <f t="shared" si="277"/>
        <v>1.9</v>
      </c>
      <c r="AD272" s="457">
        <v>83200</v>
      </c>
      <c r="AE272" s="457"/>
      <c r="AF272" s="457"/>
      <c r="AG272" s="635" t="str">
        <f t="shared" si="278"/>
        <v>Կ-1</v>
      </c>
      <c r="AH272" s="457">
        <f t="shared" si="279"/>
        <v>158080</v>
      </c>
      <c r="AI272" s="636">
        <f t="shared" si="280"/>
        <v>158080</v>
      </c>
      <c r="AJ272" s="636">
        <f t="shared" si="293"/>
        <v>2055040</v>
      </c>
      <c r="AK272" s="638">
        <f t="shared" si="282"/>
        <v>1</v>
      </c>
      <c r="AL272" s="638">
        <f t="shared" si="283"/>
        <v>6</v>
      </c>
      <c r="AM272" s="634">
        <f t="shared" si="284"/>
        <v>1.96</v>
      </c>
      <c r="AN272" s="457">
        <v>83200</v>
      </c>
      <c r="AO272" s="457"/>
      <c r="AP272" s="457"/>
      <c r="AQ272" s="635" t="str">
        <f t="shared" si="285"/>
        <v>Կ-1</v>
      </c>
      <c r="AR272" s="457">
        <f t="shared" si="286"/>
        <v>163072</v>
      </c>
      <c r="AS272" s="636">
        <f t="shared" si="287"/>
        <v>163072</v>
      </c>
      <c r="AT272" s="636">
        <f t="shared" si="294"/>
        <v>2119936</v>
      </c>
    </row>
    <row r="273" spans="2:46" s="633" customFormat="1" ht="13.5">
      <c r="B273" s="907">
        <v>25</v>
      </c>
      <c r="C273" s="574" t="s">
        <v>2796</v>
      </c>
      <c r="D273" s="576" t="s">
        <v>2540</v>
      </c>
      <c r="E273" s="884">
        <v>1999</v>
      </c>
      <c r="F273" s="574" t="s">
        <v>242</v>
      </c>
      <c r="G273" s="653">
        <v>1</v>
      </c>
      <c r="H273" s="653">
        <v>1</v>
      </c>
      <c r="I273" s="649">
        <f t="shared" si="289"/>
        <v>1.73</v>
      </c>
      <c r="J273" s="571">
        <v>83200</v>
      </c>
      <c r="K273" s="571"/>
      <c r="L273" s="571"/>
      <c r="M273" s="650" t="s">
        <v>87</v>
      </c>
      <c r="N273" s="571">
        <f t="shared" si="290"/>
        <v>143936</v>
      </c>
      <c r="O273" s="651">
        <f t="shared" si="266"/>
        <v>143936</v>
      </c>
      <c r="P273" s="651">
        <f t="shared" si="291"/>
        <v>1871168</v>
      </c>
      <c r="Q273" s="638">
        <f t="shared" si="268"/>
        <v>1</v>
      </c>
      <c r="R273" s="638">
        <f t="shared" si="269"/>
        <v>2</v>
      </c>
      <c r="S273" s="634">
        <f t="shared" si="270"/>
        <v>1.79</v>
      </c>
      <c r="T273" s="457">
        <v>83200</v>
      </c>
      <c r="U273" s="457"/>
      <c r="V273" s="457"/>
      <c r="W273" s="635" t="str">
        <f t="shared" si="271"/>
        <v>Կ-1</v>
      </c>
      <c r="X273" s="457">
        <f t="shared" si="272"/>
        <v>148928</v>
      </c>
      <c r="Y273" s="636">
        <f t="shared" si="273"/>
        <v>148928</v>
      </c>
      <c r="Z273" s="636">
        <f t="shared" si="292"/>
        <v>1936064</v>
      </c>
      <c r="AA273" s="638">
        <f t="shared" si="275"/>
        <v>1</v>
      </c>
      <c r="AB273" s="638">
        <f t="shared" si="276"/>
        <v>3</v>
      </c>
      <c r="AC273" s="634">
        <f t="shared" si="277"/>
        <v>1.84</v>
      </c>
      <c r="AD273" s="457">
        <v>83200</v>
      </c>
      <c r="AE273" s="457"/>
      <c r="AF273" s="457"/>
      <c r="AG273" s="635" t="str">
        <f t="shared" si="278"/>
        <v>Կ-1</v>
      </c>
      <c r="AH273" s="457">
        <f t="shared" si="279"/>
        <v>153088</v>
      </c>
      <c r="AI273" s="636">
        <f t="shared" si="280"/>
        <v>153088</v>
      </c>
      <c r="AJ273" s="636">
        <f t="shared" si="293"/>
        <v>1990144</v>
      </c>
      <c r="AK273" s="638">
        <f t="shared" si="282"/>
        <v>1</v>
      </c>
      <c r="AL273" s="638">
        <f t="shared" si="283"/>
        <v>4</v>
      </c>
      <c r="AM273" s="634">
        <f t="shared" si="284"/>
        <v>1.9</v>
      </c>
      <c r="AN273" s="457">
        <v>83200</v>
      </c>
      <c r="AO273" s="457"/>
      <c r="AP273" s="457"/>
      <c r="AQ273" s="635" t="str">
        <f t="shared" si="285"/>
        <v>Կ-1</v>
      </c>
      <c r="AR273" s="457">
        <f t="shared" si="286"/>
        <v>158080</v>
      </c>
      <c r="AS273" s="636">
        <f t="shared" si="287"/>
        <v>158080</v>
      </c>
      <c r="AT273" s="636">
        <f t="shared" si="294"/>
        <v>2055040</v>
      </c>
    </row>
    <row r="274" spans="2:46" s="633" customFormat="1" ht="13.5">
      <c r="B274" s="907">
        <v>26</v>
      </c>
      <c r="C274" s="574" t="s">
        <v>1559</v>
      </c>
      <c r="D274" s="576" t="s">
        <v>2540</v>
      </c>
      <c r="E274" s="884">
        <v>1996</v>
      </c>
      <c r="F274" s="574" t="s">
        <v>242</v>
      </c>
      <c r="G274" s="653">
        <v>1</v>
      </c>
      <c r="H274" s="648">
        <v>3</v>
      </c>
      <c r="I274" s="649">
        <f t="shared" si="289"/>
        <v>1.84</v>
      </c>
      <c r="J274" s="571">
        <v>83200</v>
      </c>
      <c r="K274" s="571"/>
      <c r="L274" s="571"/>
      <c r="M274" s="650" t="s">
        <v>87</v>
      </c>
      <c r="N274" s="571">
        <f t="shared" si="290"/>
        <v>153088</v>
      </c>
      <c r="O274" s="651">
        <f t="shared" si="266"/>
        <v>153088</v>
      </c>
      <c r="P274" s="651">
        <f t="shared" si="291"/>
        <v>1990144</v>
      </c>
      <c r="Q274" s="638">
        <f t="shared" si="268"/>
        <v>1</v>
      </c>
      <c r="R274" s="638">
        <f t="shared" si="269"/>
        <v>4</v>
      </c>
      <c r="S274" s="634">
        <f t="shared" si="270"/>
        <v>1.9</v>
      </c>
      <c r="T274" s="457">
        <v>83200</v>
      </c>
      <c r="U274" s="457"/>
      <c r="V274" s="457"/>
      <c r="W274" s="635" t="str">
        <f t="shared" si="271"/>
        <v>Կ-1</v>
      </c>
      <c r="X274" s="457">
        <f t="shared" si="272"/>
        <v>158080</v>
      </c>
      <c r="Y274" s="636">
        <f t="shared" si="273"/>
        <v>158080</v>
      </c>
      <c r="Z274" s="636">
        <f t="shared" si="292"/>
        <v>2055040</v>
      </c>
      <c r="AA274" s="638">
        <f t="shared" si="275"/>
        <v>1</v>
      </c>
      <c r="AB274" s="638">
        <f t="shared" si="276"/>
        <v>5</v>
      </c>
      <c r="AC274" s="634">
        <f t="shared" si="277"/>
        <v>1.9</v>
      </c>
      <c r="AD274" s="457">
        <v>83200</v>
      </c>
      <c r="AE274" s="457"/>
      <c r="AF274" s="457"/>
      <c r="AG274" s="635" t="str">
        <f t="shared" si="278"/>
        <v>Կ-1</v>
      </c>
      <c r="AH274" s="457">
        <f t="shared" si="279"/>
        <v>158080</v>
      </c>
      <c r="AI274" s="636">
        <f t="shared" si="280"/>
        <v>158080</v>
      </c>
      <c r="AJ274" s="636">
        <f t="shared" si="293"/>
        <v>2055040</v>
      </c>
      <c r="AK274" s="638">
        <f t="shared" si="282"/>
        <v>1</v>
      </c>
      <c r="AL274" s="638">
        <f t="shared" si="283"/>
        <v>6</v>
      </c>
      <c r="AM274" s="634">
        <f t="shared" si="284"/>
        <v>1.96</v>
      </c>
      <c r="AN274" s="457">
        <v>83200</v>
      </c>
      <c r="AO274" s="457"/>
      <c r="AP274" s="457"/>
      <c r="AQ274" s="635" t="str">
        <f t="shared" si="285"/>
        <v>Կ-1</v>
      </c>
      <c r="AR274" s="457">
        <f t="shared" si="286"/>
        <v>163072</v>
      </c>
      <c r="AS274" s="636">
        <f t="shared" si="287"/>
        <v>163072</v>
      </c>
      <c r="AT274" s="636">
        <f t="shared" si="294"/>
        <v>2119936</v>
      </c>
    </row>
    <row r="275" spans="2:46" s="633" customFormat="1" ht="13.5">
      <c r="B275" s="907">
        <v>27</v>
      </c>
      <c r="C275" s="574" t="s">
        <v>2797</v>
      </c>
      <c r="D275" s="576" t="s">
        <v>2540</v>
      </c>
      <c r="E275" s="884">
        <v>1999</v>
      </c>
      <c r="F275" s="574" t="s">
        <v>242</v>
      </c>
      <c r="G275" s="653">
        <v>1</v>
      </c>
      <c r="H275" s="653">
        <v>1</v>
      </c>
      <c r="I275" s="649">
        <f t="shared" si="264"/>
        <v>1.73</v>
      </c>
      <c r="J275" s="571">
        <v>83200</v>
      </c>
      <c r="K275" s="571"/>
      <c r="L275" s="571"/>
      <c r="M275" s="650" t="s">
        <v>87</v>
      </c>
      <c r="N275" s="571">
        <f t="shared" si="265"/>
        <v>143936</v>
      </c>
      <c r="O275" s="651">
        <f t="shared" si="266"/>
        <v>143936</v>
      </c>
      <c r="P275" s="651">
        <f t="shared" si="267"/>
        <v>1871168</v>
      </c>
      <c r="Q275" s="638">
        <f t="shared" si="268"/>
        <v>1</v>
      </c>
      <c r="R275" s="638">
        <f t="shared" si="269"/>
        <v>2</v>
      </c>
      <c r="S275" s="634">
        <f t="shared" si="270"/>
        <v>1.79</v>
      </c>
      <c r="T275" s="457">
        <v>83200</v>
      </c>
      <c r="U275" s="457"/>
      <c r="V275" s="457"/>
      <c r="W275" s="635" t="str">
        <f t="shared" si="271"/>
        <v>Կ-1</v>
      </c>
      <c r="X275" s="457">
        <f t="shared" si="272"/>
        <v>148928</v>
      </c>
      <c r="Y275" s="636">
        <f t="shared" si="273"/>
        <v>148928</v>
      </c>
      <c r="Z275" s="636">
        <f t="shared" si="274"/>
        <v>1936064</v>
      </c>
      <c r="AA275" s="638">
        <f t="shared" si="275"/>
        <v>1</v>
      </c>
      <c r="AB275" s="638">
        <f t="shared" si="276"/>
        <v>3</v>
      </c>
      <c r="AC275" s="634">
        <f t="shared" si="277"/>
        <v>1.84</v>
      </c>
      <c r="AD275" s="457">
        <v>83200</v>
      </c>
      <c r="AE275" s="457"/>
      <c r="AF275" s="457"/>
      <c r="AG275" s="635" t="str">
        <f t="shared" si="278"/>
        <v>Կ-1</v>
      </c>
      <c r="AH275" s="457">
        <f t="shared" si="279"/>
        <v>153088</v>
      </c>
      <c r="AI275" s="636">
        <f t="shared" si="280"/>
        <v>153088</v>
      </c>
      <c r="AJ275" s="636">
        <f t="shared" si="281"/>
        <v>1990144</v>
      </c>
      <c r="AK275" s="638">
        <f t="shared" si="282"/>
        <v>1</v>
      </c>
      <c r="AL275" s="638">
        <f t="shared" si="283"/>
        <v>4</v>
      </c>
      <c r="AM275" s="634">
        <f t="shared" si="284"/>
        <v>1.9</v>
      </c>
      <c r="AN275" s="457">
        <v>83200</v>
      </c>
      <c r="AO275" s="457"/>
      <c r="AP275" s="457"/>
      <c r="AQ275" s="635" t="str">
        <f t="shared" si="285"/>
        <v>Կ-1</v>
      </c>
      <c r="AR275" s="457">
        <f t="shared" si="286"/>
        <v>158080</v>
      </c>
      <c r="AS275" s="636">
        <f t="shared" si="287"/>
        <v>158080</v>
      </c>
      <c r="AT275" s="636">
        <f t="shared" si="288"/>
        <v>2055040</v>
      </c>
    </row>
    <row r="276" spans="2:46" s="633" customFormat="1" ht="13.5">
      <c r="B276" s="907">
        <v>28</v>
      </c>
      <c r="C276" s="574" t="s">
        <v>2798</v>
      </c>
      <c r="D276" s="576" t="s">
        <v>2540</v>
      </c>
      <c r="E276" s="884">
        <v>1999</v>
      </c>
      <c r="F276" s="574" t="s">
        <v>242</v>
      </c>
      <c r="G276" s="653">
        <v>1</v>
      </c>
      <c r="H276" s="653">
        <v>1</v>
      </c>
      <c r="I276" s="649">
        <f t="shared" si="264"/>
        <v>1.73</v>
      </c>
      <c r="J276" s="571">
        <v>83200</v>
      </c>
      <c r="K276" s="571"/>
      <c r="L276" s="571"/>
      <c r="M276" s="650" t="s">
        <v>87</v>
      </c>
      <c r="N276" s="571">
        <f t="shared" si="265"/>
        <v>143936</v>
      </c>
      <c r="O276" s="651">
        <f t="shared" si="266"/>
        <v>143936</v>
      </c>
      <c r="P276" s="651">
        <f t="shared" si="267"/>
        <v>1871168</v>
      </c>
      <c r="Q276" s="638">
        <f t="shared" si="268"/>
        <v>1</v>
      </c>
      <c r="R276" s="638">
        <f t="shared" si="269"/>
        <v>2</v>
      </c>
      <c r="S276" s="634">
        <f t="shared" si="270"/>
        <v>1.79</v>
      </c>
      <c r="T276" s="457">
        <v>83200</v>
      </c>
      <c r="U276" s="457"/>
      <c r="V276" s="457"/>
      <c r="W276" s="635" t="str">
        <f t="shared" si="271"/>
        <v>Կ-1</v>
      </c>
      <c r="X276" s="457">
        <f t="shared" si="272"/>
        <v>148928</v>
      </c>
      <c r="Y276" s="636">
        <f t="shared" si="273"/>
        <v>148928</v>
      </c>
      <c r="Z276" s="636">
        <f t="shared" si="274"/>
        <v>1936064</v>
      </c>
      <c r="AA276" s="638">
        <f t="shared" si="275"/>
        <v>1</v>
      </c>
      <c r="AB276" s="638">
        <f t="shared" si="276"/>
        <v>3</v>
      </c>
      <c r="AC276" s="634">
        <f t="shared" si="277"/>
        <v>1.84</v>
      </c>
      <c r="AD276" s="457">
        <v>83200</v>
      </c>
      <c r="AE276" s="457"/>
      <c r="AF276" s="457"/>
      <c r="AG276" s="635" t="str">
        <f t="shared" si="278"/>
        <v>Կ-1</v>
      </c>
      <c r="AH276" s="457">
        <f t="shared" si="279"/>
        <v>153088</v>
      </c>
      <c r="AI276" s="636">
        <f t="shared" si="280"/>
        <v>153088</v>
      </c>
      <c r="AJ276" s="636">
        <f t="shared" si="281"/>
        <v>1990144</v>
      </c>
      <c r="AK276" s="638">
        <f t="shared" si="282"/>
        <v>1</v>
      </c>
      <c r="AL276" s="638">
        <f t="shared" si="283"/>
        <v>4</v>
      </c>
      <c r="AM276" s="634">
        <f t="shared" si="284"/>
        <v>1.9</v>
      </c>
      <c r="AN276" s="457">
        <v>83200</v>
      </c>
      <c r="AO276" s="457"/>
      <c r="AP276" s="457"/>
      <c r="AQ276" s="635" t="str">
        <f t="shared" si="285"/>
        <v>Կ-1</v>
      </c>
      <c r="AR276" s="457">
        <f t="shared" si="286"/>
        <v>158080</v>
      </c>
      <c r="AS276" s="636">
        <f t="shared" si="287"/>
        <v>158080</v>
      </c>
      <c r="AT276" s="636">
        <f t="shared" si="288"/>
        <v>2055040</v>
      </c>
    </row>
    <row r="277" spans="2:46" s="633" customFormat="1" ht="13.5">
      <c r="B277" s="907">
        <v>29</v>
      </c>
      <c r="C277" s="574" t="s">
        <v>1829</v>
      </c>
      <c r="D277" s="576" t="s">
        <v>2540</v>
      </c>
      <c r="E277" s="884">
        <v>1993</v>
      </c>
      <c r="F277" s="574" t="s">
        <v>242</v>
      </c>
      <c r="G277" s="653">
        <v>1</v>
      </c>
      <c r="H277" s="653">
        <v>3</v>
      </c>
      <c r="I277" s="649">
        <f t="shared" si="264"/>
        <v>1.84</v>
      </c>
      <c r="J277" s="571">
        <v>83200</v>
      </c>
      <c r="K277" s="571"/>
      <c r="L277" s="571"/>
      <c r="M277" s="650" t="s">
        <v>87</v>
      </c>
      <c r="N277" s="571">
        <f t="shared" si="265"/>
        <v>153088</v>
      </c>
      <c r="O277" s="651">
        <f t="shared" si="266"/>
        <v>153088</v>
      </c>
      <c r="P277" s="651">
        <f t="shared" si="267"/>
        <v>1990144</v>
      </c>
      <c r="Q277" s="638">
        <f t="shared" si="268"/>
        <v>1</v>
      </c>
      <c r="R277" s="638">
        <f t="shared" si="269"/>
        <v>4</v>
      </c>
      <c r="S277" s="634">
        <f t="shared" si="270"/>
        <v>1.9</v>
      </c>
      <c r="T277" s="457">
        <v>83200</v>
      </c>
      <c r="U277" s="457"/>
      <c r="V277" s="457"/>
      <c r="W277" s="635" t="str">
        <f t="shared" si="271"/>
        <v>Կ-1</v>
      </c>
      <c r="X277" s="457">
        <f t="shared" si="272"/>
        <v>158080</v>
      </c>
      <c r="Y277" s="636">
        <f t="shared" si="273"/>
        <v>158080</v>
      </c>
      <c r="Z277" s="636">
        <f t="shared" si="274"/>
        <v>2055040</v>
      </c>
      <c r="AA277" s="638">
        <f t="shared" si="275"/>
        <v>1</v>
      </c>
      <c r="AB277" s="638">
        <f t="shared" si="276"/>
        <v>5</v>
      </c>
      <c r="AC277" s="634">
        <f t="shared" si="277"/>
        <v>1.9</v>
      </c>
      <c r="AD277" s="457">
        <v>83200</v>
      </c>
      <c r="AE277" s="457"/>
      <c r="AF277" s="457"/>
      <c r="AG277" s="635" t="str">
        <f t="shared" si="278"/>
        <v>Կ-1</v>
      </c>
      <c r="AH277" s="457">
        <f t="shared" si="279"/>
        <v>158080</v>
      </c>
      <c r="AI277" s="636">
        <f t="shared" si="280"/>
        <v>158080</v>
      </c>
      <c r="AJ277" s="636">
        <f t="shared" si="281"/>
        <v>2055040</v>
      </c>
      <c r="AK277" s="638">
        <f t="shared" si="282"/>
        <v>1</v>
      </c>
      <c r="AL277" s="638">
        <f t="shared" si="283"/>
        <v>6</v>
      </c>
      <c r="AM277" s="634">
        <f t="shared" si="284"/>
        <v>1.96</v>
      </c>
      <c r="AN277" s="457">
        <v>83200</v>
      </c>
      <c r="AO277" s="457"/>
      <c r="AP277" s="457"/>
      <c r="AQ277" s="635" t="str">
        <f t="shared" si="285"/>
        <v>Կ-1</v>
      </c>
      <c r="AR277" s="457">
        <f t="shared" si="286"/>
        <v>163072</v>
      </c>
      <c r="AS277" s="636">
        <f t="shared" si="287"/>
        <v>163072</v>
      </c>
      <c r="AT277" s="636">
        <f t="shared" si="288"/>
        <v>2119936</v>
      </c>
    </row>
    <row r="278" spans="2:46" s="633" customFormat="1" ht="13.5">
      <c r="B278" s="907">
        <v>30</v>
      </c>
      <c r="C278" s="574" t="s">
        <v>1834</v>
      </c>
      <c r="D278" s="576" t="s">
        <v>2540</v>
      </c>
      <c r="E278" s="884">
        <v>1982</v>
      </c>
      <c r="F278" s="574" t="s">
        <v>242</v>
      </c>
      <c r="G278" s="653">
        <v>1</v>
      </c>
      <c r="H278" s="653">
        <v>19</v>
      </c>
      <c r="I278" s="649">
        <f t="shared" si="264"/>
        <v>2.2799999999999998</v>
      </c>
      <c r="J278" s="571">
        <v>83200</v>
      </c>
      <c r="K278" s="571"/>
      <c r="L278" s="571"/>
      <c r="M278" s="650" t="s">
        <v>87</v>
      </c>
      <c r="N278" s="571">
        <f t="shared" si="265"/>
        <v>189695.99999999997</v>
      </c>
      <c r="O278" s="651">
        <f t="shared" si="266"/>
        <v>189695.99999999997</v>
      </c>
      <c r="P278" s="651">
        <f t="shared" si="267"/>
        <v>2466047.9999999995</v>
      </c>
      <c r="Q278" s="638">
        <f t="shared" si="268"/>
        <v>1</v>
      </c>
      <c r="R278" s="638">
        <f t="shared" si="269"/>
        <v>20</v>
      </c>
      <c r="S278" s="634">
        <f t="shared" si="270"/>
        <v>2.2799999999999998</v>
      </c>
      <c r="T278" s="457">
        <v>83200</v>
      </c>
      <c r="U278" s="457"/>
      <c r="V278" s="457"/>
      <c r="W278" s="635" t="str">
        <f t="shared" si="271"/>
        <v>Կ-1</v>
      </c>
      <c r="X278" s="457">
        <f t="shared" si="272"/>
        <v>189695.99999999997</v>
      </c>
      <c r="Y278" s="636">
        <f t="shared" si="273"/>
        <v>189695.99999999997</v>
      </c>
      <c r="Z278" s="636">
        <f t="shared" si="274"/>
        <v>2466047.9999999995</v>
      </c>
      <c r="AA278" s="638">
        <f t="shared" si="275"/>
        <v>1</v>
      </c>
      <c r="AB278" s="638">
        <f t="shared" si="276"/>
        <v>21</v>
      </c>
      <c r="AC278" s="634">
        <f t="shared" si="277"/>
        <v>2.2799999999999998</v>
      </c>
      <c r="AD278" s="457">
        <v>83200</v>
      </c>
      <c r="AE278" s="457"/>
      <c r="AF278" s="457"/>
      <c r="AG278" s="635" t="str">
        <f t="shared" si="278"/>
        <v>Կ-1</v>
      </c>
      <c r="AH278" s="457">
        <f t="shared" si="279"/>
        <v>189695.99999999997</v>
      </c>
      <c r="AI278" s="636">
        <f t="shared" si="280"/>
        <v>189695.99999999997</v>
      </c>
      <c r="AJ278" s="636">
        <f t="shared" si="281"/>
        <v>2466047.9999999995</v>
      </c>
      <c r="AK278" s="638">
        <f t="shared" si="282"/>
        <v>1</v>
      </c>
      <c r="AL278" s="638">
        <f t="shared" si="283"/>
        <v>22</v>
      </c>
      <c r="AM278" s="634">
        <f t="shared" si="284"/>
        <v>2.2799999999999998</v>
      </c>
      <c r="AN278" s="457">
        <v>83200</v>
      </c>
      <c r="AO278" s="457"/>
      <c r="AP278" s="457"/>
      <c r="AQ278" s="635" t="str">
        <f t="shared" si="285"/>
        <v>Կ-1</v>
      </c>
      <c r="AR278" s="457">
        <f t="shared" si="286"/>
        <v>189695.99999999997</v>
      </c>
      <c r="AS278" s="636">
        <f t="shared" si="287"/>
        <v>189695.99999999997</v>
      </c>
      <c r="AT278" s="636">
        <f t="shared" si="288"/>
        <v>2466047.9999999995</v>
      </c>
    </row>
    <row r="279" spans="2:46" s="633" customFormat="1" ht="13.5">
      <c r="B279" s="907">
        <v>31</v>
      </c>
      <c r="C279" s="574" t="s">
        <v>1830</v>
      </c>
      <c r="D279" s="576" t="s">
        <v>2540</v>
      </c>
      <c r="E279" s="884">
        <v>1998</v>
      </c>
      <c r="F279" s="574" t="s">
        <v>242</v>
      </c>
      <c r="G279" s="653">
        <v>1</v>
      </c>
      <c r="H279" s="653">
        <v>2</v>
      </c>
      <c r="I279" s="649">
        <f t="shared" si="264"/>
        <v>1.79</v>
      </c>
      <c r="J279" s="571">
        <v>83200</v>
      </c>
      <c r="K279" s="571"/>
      <c r="L279" s="571"/>
      <c r="M279" s="650" t="s">
        <v>87</v>
      </c>
      <c r="N279" s="571">
        <f t="shared" si="265"/>
        <v>148928</v>
      </c>
      <c r="O279" s="651">
        <f t="shared" si="266"/>
        <v>148928</v>
      </c>
      <c r="P279" s="651">
        <f t="shared" si="267"/>
        <v>1936064</v>
      </c>
      <c r="Q279" s="638">
        <f t="shared" si="268"/>
        <v>1</v>
      </c>
      <c r="R279" s="638">
        <f t="shared" si="269"/>
        <v>3</v>
      </c>
      <c r="S279" s="634">
        <f t="shared" si="270"/>
        <v>1.84</v>
      </c>
      <c r="T279" s="457">
        <v>83200</v>
      </c>
      <c r="U279" s="457"/>
      <c r="V279" s="457"/>
      <c r="W279" s="635" t="str">
        <f t="shared" si="271"/>
        <v>Կ-1</v>
      </c>
      <c r="X279" s="457">
        <f t="shared" si="272"/>
        <v>153088</v>
      </c>
      <c r="Y279" s="636">
        <f t="shared" si="273"/>
        <v>153088</v>
      </c>
      <c r="Z279" s="636">
        <f t="shared" si="274"/>
        <v>1990144</v>
      </c>
      <c r="AA279" s="638">
        <f t="shared" si="275"/>
        <v>1</v>
      </c>
      <c r="AB279" s="638">
        <f t="shared" si="276"/>
        <v>4</v>
      </c>
      <c r="AC279" s="634">
        <f t="shared" si="277"/>
        <v>1.9</v>
      </c>
      <c r="AD279" s="457">
        <v>83200</v>
      </c>
      <c r="AE279" s="457"/>
      <c r="AF279" s="457"/>
      <c r="AG279" s="635" t="str">
        <f t="shared" si="278"/>
        <v>Կ-1</v>
      </c>
      <c r="AH279" s="457">
        <f t="shared" si="279"/>
        <v>158080</v>
      </c>
      <c r="AI279" s="636">
        <f t="shared" si="280"/>
        <v>158080</v>
      </c>
      <c r="AJ279" s="636">
        <f t="shared" si="281"/>
        <v>2055040</v>
      </c>
      <c r="AK279" s="638">
        <f t="shared" si="282"/>
        <v>1</v>
      </c>
      <c r="AL279" s="638">
        <f t="shared" si="283"/>
        <v>5</v>
      </c>
      <c r="AM279" s="634">
        <f t="shared" si="284"/>
        <v>1.9</v>
      </c>
      <c r="AN279" s="457">
        <v>83200</v>
      </c>
      <c r="AO279" s="457"/>
      <c r="AP279" s="457"/>
      <c r="AQ279" s="635" t="str">
        <f t="shared" si="285"/>
        <v>Կ-1</v>
      </c>
      <c r="AR279" s="457">
        <f t="shared" si="286"/>
        <v>158080</v>
      </c>
      <c r="AS279" s="636">
        <f t="shared" si="287"/>
        <v>158080</v>
      </c>
      <c r="AT279" s="636">
        <f t="shared" si="288"/>
        <v>2055040</v>
      </c>
    </row>
    <row r="280" spans="2:46" s="633" customFormat="1" ht="13.5">
      <c r="B280" s="907">
        <v>32</v>
      </c>
      <c r="C280" s="574" t="s">
        <v>1832</v>
      </c>
      <c r="D280" s="576" t="s">
        <v>2540</v>
      </c>
      <c r="E280" s="884">
        <v>1999</v>
      </c>
      <c r="F280" s="574" t="s">
        <v>242</v>
      </c>
      <c r="G280" s="653">
        <v>1</v>
      </c>
      <c r="H280" s="653">
        <v>2</v>
      </c>
      <c r="I280" s="649">
        <f t="shared" si="264"/>
        <v>1.79</v>
      </c>
      <c r="J280" s="571">
        <v>83200</v>
      </c>
      <c r="K280" s="571"/>
      <c r="L280" s="571"/>
      <c r="M280" s="650" t="s">
        <v>87</v>
      </c>
      <c r="N280" s="571">
        <f t="shared" si="265"/>
        <v>148928</v>
      </c>
      <c r="O280" s="651">
        <f t="shared" si="266"/>
        <v>148928</v>
      </c>
      <c r="P280" s="651">
        <f t="shared" si="267"/>
        <v>1936064</v>
      </c>
      <c r="Q280" s="638">
        <f t="shared" si="268"/>
        <v>1</v>
      </c>
      <c r="R280" s="638">
        <f t="shared" si="269"/>
        <v>3</v>
      </c>
      <c r="S280" s="634">
        <f t="shared" si="270"/>
        <v>1.84</v>
      </c>
      <c r="T280" s="457">
        <v>83200</v>
      </c>
      <c r="U280" s="457"/>
      <c r="V280" s="457"/>
      <c r="W280" s="635" t="str">
        <f t="shared" si="271"/>
        <v>Կ-1</v>
      </c>
      <c r="X280" s="457">
        <f t="shared" si="272"/>
        <v>153088</v>
      </c>
      <c r="Y280" s="636">
        <f t="shared" si="273"/>
        <v>153088</v>
      </c>
      <c r="Z280" s="636">
        <f t="shared" si="274"/>
        <v>1990144</v>
      </c>
      <c r="AA280" s="638">
        <f t="shared" si="275"/>
        <v>1</v>
      </c>
      <c r="AB280" s="638">
        <f t="shared" si="276"/>
        <v>4</v>
      </c>
      <c r="AC280" s="634">
        <f t="shared" si="277"/>
        <v>1.9</v>
      </c>
      <c r="AD280" s="457">
        <v>83200</v>
      </c>
      <c r="AE280" s="457"/>
      <c r="AF280" s="457"/>
      <c r="AG280" s="635" t="str">
        <f t="shared" si="278"/>
        <v>Կ-1</v>
      </c>
      <c r="AH280" s="457">
        <f t="shared" si="279"/>
        <v>158080</v>
      </c>
      <c r="AI280" s="636">
        <f t="shared" si="280"/>
        <v>158080</v>
      </c>
      <c r="AJ280" s="636">
        <f t="shared" si="281"/>
        <v>2055040</v>
      </c>
      <c r="AK280" s="638">
        <f t="shared" si="282"/>
        <v>1</v>
      </c>
      <c r="AL280" s="638">
        <f t="shared" si="283"/>
        <v>5</v>
      </c>
      <c r="AM280" s="634">
        <f t="shared" si="284"/>
        <v>1.9</v>
      </c>
      <c r="AN280" s="457">
        <v>83200</v>
      </c>
      <c r="AO280" s="457"/>
      <c r="AP280" s="457"/>
      <c r="AQ280" s="635" t="str">
        <f t="shared" si="285"/>
        <v>Կ-1</v>
      </c>
      <c r="AR280" s="457">
        <f t="shared" si="286"/>
        <v>158080</v>
      </c>
      <c r="AS280" s="636">
        <f t="shared" si="287"/>
        <v>158080</v>
      </c>
      <c r="AT280" s="636">
        <f t="shared" si="288"/>
        <v>2055040</v>
      </c>
    </row>
    <row r="281" spans="2:46" s="633" customFormat="1" ht="13.5">
      <c r="B281" s="907">
        <v>33</v>
      </c>
      <c r="C281" s="574" t="s">
        <v>220</v>
      </c>
      <c r="D281" s="576" t="s">
        <v>2540</v>
      </c>
      <c r="E281" s="884">
        <v>1983</v>
      </c>
      <c r="F281" s="574" t="s">
        <v>242</v>
      </c>
      <c r="G281" s="653">
        <v>1</v>
      </c>
      <c r="H281" s="648">
        <v>15</v>
      </c>
      <c r="I281" s="649">
        <f>IF(G281&lt;1,0,IF(M281="Բ-1",IF(H281=0,6.94,IF(H281=1,7.17,IF(H281=2,7.41,IF(H281=3,7.66,IF(OR(H281=5,H281=4),7.92,IF(OR(H281=6,H281=7),8.18,IF(OR(H281=8,H281=9),8.46,IF(OR(H281=10,H281=11,H281=12),8.74,IF(OR(H281=13,H281=14,H281=15),9.03,IF(OR(H281=16,H281=17,H281=18),9.33,9.65)))))))))),IF(M281="Բ-2", IF(H281=0,5.71,IF(H281=1,5.89,IF(H281=2,6.09,IF(H281=3,6.29,IF(OR(H281=5,H281=4),6.5,IF(OR(H281=6,H281=7),6.72,IF(OR(H281=8,H281=9),6.94,IF(OR(H281=10,H281=11,H281=12),7.17,IF(OR(H281=13,H281=14,H281=15),7.41,IF(OR(H281=16,H281=17,H281=18),7.65,7.91)))))))))), IF(M281="Գ-1", IF(H281=0,4.7,IF(H281=1,4.86,IF(H281=2,5.01,IF(H281=3,5.18,IF(OR(H281=5,H281=4),5.35,IF(OR(H281=6,H281=7),5.52,IF(OR(H281=8,H281=9),5.71,IF(OR(H281=10,H281=11,H281=12),5.89,IF(OR(H281=13,H281=14,H281=15),6.09,IF(OR(H281=16,H281=17,H281=18),6.29,6.49)))))))))), IF(M281="Գ-2", IF(H281=0,3.88,IF(H281=1,4.01,IF(H281=2,4.14,IF(H281=3,4.27,IF(OR(H281=5,H281=4),4.41,IF(OR(H281=6,H281=7),4.55,IF(OR(H281=8,H281=9),4.7,IF(OR(H281=10,H281=11,H281=12),4.85,IF(OR(H281=13,H281=14,H281=15),5.01,IF(OR(H281=16,H281=17,H281=18),5.17,5.34)))))))))), IF(M281="Գ-3", IF(H281=0,3.21,IF(H281=1,3.31,IF(H281=2,3.42,IF(H281=3,3.53,IF(OR(H281=5,H281=4),3.64,IF(OR(H281=6,H281=7),3.76,IF(OR(H281=8,H281=9),3.88,IF(OR(H281=10,H281=11,H281=12),4.01,IF(OR(H281=13,H281=14,H281=15),4.13,IF(OR(H281=16,H281=17,H281=18),4.27,4.4)))))))))), IF(M281="Ա-1", IF(H281=0,2.66,IF(H281=1,2.75,IF(H281=2,2.83,IF(H281=3,2.92,IF(OR(H281=5,H281=4),3.02,IF(OR(H281=6,H281=7),3.11,IF(OR(H281=8,H281=9),3.21,IF(OR(H281=10,H281=11,H281=12),3.31,IF(OR(H281=13,H281=14,H281=15),3.42,IF(OR(H281=16,H281=17,H281=18),3.53,3.64)))))))))), IF(M281="Ա-2", IF(H281=0,2.28,IF(H281=1,2.35,IF(H281=2,2.43,IF(H281=3,2.5,IF(OR(H281=5,H281=4),2.58,IF(OR(H281=6,H281=7),2.66,IF(OR(H281=8,H281=9),2.75,IF(OR(H281=10,H281=11,H281=12),2.83,IF(OR(H281=13,H281=14,H281=15),2.92,IF(OR(H281=16,H281=17,H281=18),3.01,3.11)))))))))),IF(M281="Ա-3", IF(H281=0,1.96,IF(H281=1,2.02,IF(H281=2,2.08,IF(H281=3,2.15,IF(OR(H281=5,H281=4),2.21,IF(OR(H281=6,H281=7),2.28,IF(OR(H281=8,H281=9),2.35,IF(OR(H281=10,H281=11,H281=12),2.42,IF(OR(H281=13,H281=14,H281=15),2.5,IF(OR(H281=16,H281=17,H281=18),2.58,2.66)))))))))), IF(M281="Կ-1", IF(H281=0,1.68,IF(H281=1,1.73,IF(H281=2,1.79,IF(H281=3,1.84,IF(OR(H281=5,H281=4),1.9,IF(OR(H281=6,H281=7),1.96,IF(OR(H281=8,H281=9),2.02,IF(OR(H281=10,H281=11,H281=12),2.08,IF(OR(H281=13,H281=14,H281=15),2.14,IF(OR(H281=16,H281=17,H281=18),2.21,2.28)))))))))), IF(M281="Կ-2", IF(H281=0,1.45,IF(H281=1,1.49,IF(H281=2,1.54,IF(H281=3,1.59,IF(OR(H281=5,H281=4),1.63,IF(OR(H281=6,H281=7),1.68,IF(OR(H281=8,H281=9),1.73,IF(OR(H281=10,H281=11,H281=12),1.79,IF(OR(H281=13,H281=14,H281=15),1.84,IF(OR(H281=16,H281=17,H281=18),1.9,1.95)))))))))),IF(M281="Կ-3", IF(H281=0,1.25,IF(H281=1,1.29,IF(H281=2,1.33,IF(H281=3,1.37,IF(OR(H281=5,H281=4),1.41,IF(OR(H281=6,H281=7),1.45,IF(OR(H281=8,H281=9),1.49,IF(OR(H281=10,H281=11,H281=12),1.54,IF(OR(H281=13,H281=14,H281=15),1.58,IF(OR(H281=16,H281=17,H281=18),1.63,1.68)))))))))), "Error"))))))))))))</f>
        <v>2.14</v>
      </c>
      <c r="J281" s="571">
        <v>83200</v>
      </c>
      <c r="K281" s="571"/>
      <c r="L281" s="571"/>
      <c r="M281" s="650" t="s">
        <v>87</v>
      </c>
      <c r="N281" s="571">
        <f>J281*I281</f>
        <v>178048</v>
      </c>
      <c r="O281" s="651">
        <f t="shared" si="266"/>
        <v>178048</v>
      </c>
      <c r="P281" s="651">
        <f>+O281*13</f>
        <v>2314624</v>
      </c>
      <c r="Q281" s="638">
        <f t="shared" si="268"/>
        <v>1</v>
      </c>
      <c r="R281" s="638">
        <f t="shared" si="269"/>
        <v>16</v>
      </c>
      <c r="S281" s="634">
        <f t="shared" si="270"/>
        <v>2.21</v>
      </c>
      <c r="T281" s="457">
        <v>83200</v>
      </c>
      <c r="U281" s="457"/>
      <c r="V281" s="457"/>
      <c r="W281" s="635" t="str">
        <f t="shared" si="271"/>
        <v>Կ-1</v>
      </c>
      <c r="X281" s="457">
        <f t="shared" si="272"/>
        <v>183872</v>
      </c>
      <c r="Y281" s="636">
        <f t="shared" si="273"/>
        <v>183872</v>
      </c>
      <c r="Z281" s="636">
        <f>+Y281*13</f>
        <v>2390336</v>
      </c>
      <c r="AA281" s="638">
        <f t="shared" si="275"/>
        <v>1</v>
      </c>
      <c r="AB281" s="638">
        <f t="shared" si="276"/>
        <v>17</v>
      </c>
      <c r="AC281" s="634">
        <f t="shared" si="277"/>
        <v>2.21</v>
      </c>
      <c r="AD281" s="457">
        <v>83200</v>
      </c>
      <c r="AE281" s="457"/>
      <c r="AF281" s="457"/>
      <c r="AG281" s="635" t="str">
        <f t="shared" si="278"/>
        <v>Կ-1</v>
      </c>
      <c r="AH281" s="457">
        <f t="shared" si="279"/>
        <v>183872</v>
      </c>
      <c r="AI281" s="636">
        <f t="shared" si="280"/>
        <v>183872</v>
      </c>
      <c r="AJ281" s="636">
        <f>+AI281*13</f>
        <v>2390336</v>
      </c>
      <c r="AK281" s="638">
        <f t="shared" si="282"/>
        <v>1</v>
      </c>
      <c r="AL281" s="638">
        <f t="shared" si="283"/>
        <v>18</v>
      </c>
      <c r="AM281" s="634">
        <f t="shared" si="284"/>
        <v>2.21</v>
      </c>
      <c r="AN281" s="457">
        <v>83200</v>
      </c>
      <c r="AO281" s="457"/>
      <c r="AP281" s="457"/>
      <c r="AQ281" s="635" t="str">
        <f t="shared" si="285"/>
        <v>Կ-1</v>
      </c>
      <c r="AR281" s="457">
        <f t="shared" si="286"/>
        <v>183872</v>
      </c>
      <c r="AS281" s="636">
        <f t="shared" si="287"/>
        <v>183872</v>
      </c>
      <c r="AT281" s="636">
        <f>+AS281*13</f>
        <v>2390336</v>
      </c>
    </row>
    <row r="282" spans="2:46" s="633" customFormat="1" ht="13.5">
      <c r="B282" s="907">
        <v>34</v>
      </c>
      <c r="C282" s="574" t="s">
        <v>1828</v>
      </c>
      <c r="D282" s="576" t="s">
        <v>2540</v>
      </c>
      <c r="E282" s="884">
        <v>2000</v>
      </c>
      <c r="F282" s="574" t="s">
        <v>242</v>
      </c>
      <c r="G282" s="653">
        <v>1</v>
      </c>
      <c r="H282" s="648">
        <v>1</v>
      </c>
      <c r="I282" s="649">
        <f t="shared" ref="I282:I288" si="420">IF(G282&lt;1,0,IF(M282="Բ-1",IF(H282=0,6.94,IF(H282=1,7.17,IF(H282=2,7.41,IF(H282=3,7.66,IF(OR(H282=5,H282=4),7.92,IF(OR(H282=6,H282=7),8.18,IF(OR(H282=8,H282=9),8.46,IF(OR(H282=10,H282=11,H282=12),8.74,IF(OR(H282=13,H282=14,H282=15),9.03,IF(OR(H282=16,H282=17,H282=18),9.33,9.65)))))))))),IF(M282="Բ-2", IF(H282=0,5.71,IF(H282=1,5.89,IF(H282=2,6.09,IF(H282=3,6.29,IF(OR(H282=5,H282=4),6.5,IF(OR(H282=6,H282=7),6.72,IF(OR(H282=8,H282=9),6.94,IF(OR(H282=10,H282=11,H282=12),7.17,IF(OR(H282=13,H282=14,H282=15),7.41,IF(OR(H282=16,H282=17,H282=18),7.65,7.91)))))))))), IF(M282="Գ-1", IF(H282=0,4.7,IF(H282=1,4.86,IF(H282=2,5.01,IF(H282=3,5.18,IF(OR(H282=5,H282=4),5.35,IF(OR(H282=6,H282=7),5.52,IF(OR(H282=8,H282=9),5.71,IF(OR(H282=10,H282=11,H282=12),5.89,IF(OR(H282=13,H282=14,H282=15),6.09,IF(OR(H282=16,H282=17,H282=18),6.29,6.49)))))))))), IF(M282="Գ-2", IF(H282=0,3.88,IF(H282=1,4.01,IF(H282=2,4.14,IF(H282=3,4.27,IF(OR(H282=5,H282=4),4.41,IF(OR(H282=6,H282=7),4.55,IF(OR(H282=8,H282=9),4.7,IF(OR(H282=10,H282=11,H282=12),4.85,IF(OR(H282=13,H282=14,H282=15),5.01,IF(OR(H282=16,H282=17,H282=18),5.17,5.34)))))))))), IF(M282="Գ-3", IF(H282=0,3.21,IF(H282=1,3.31,IF(H282=2,3.42,IF(H282=3,3.53,IF(OR(H282=5,H282=4),3.64,IF(OR(H282=6,H282=7),3.76,IF(OR(H282=8,H282=9),3.88,IF(OR(H282=10,H282=11,H282=12),4.01,IF(OR(H282=13,H282=14,H282=15),4.13,IF(OR(H282=16,H282=17,H282=18),4.27,4.4)))))))))), IF(M282="Ա-1", IF(H282=0,2.66,IF(H282=1,2.75,IF(H282=2,2.83,IF(H282=3,2.92,IF(OR(H282=5,H282=4),3.02,IF(OR(H282=6,H282=7),3.11,IF(OR(H282=8,H282=9),3.21,IF(OR(H282=10,H282=11,H282=12),3.31,IF(OR(H282=13,H282=14,H282=15),3.42,IF(OR(H282=16,H282=17,H282=18),3.53,3.64)))))))))), IF(M282="Ա-2", IF(H282=0,2.28,IF(H282=1,2.35,IF(H282=2,2.43,IF(H282=3,2.5,IF(OR(H282=5,H282=4),2.58,IF(OR(H282=6,H282=7),2.66,IF(OR(H282=8,H282=9),2.75,IF(OR(H282=10,H282=11,H282=12),2.83,IF(OR(H282=13,H282=14,H282=15),2.92,IF(OR(H282=16,H282=17,H282=18),3.01,3.11)))))))))),IF(M282="Ա-3", IF(H282=0,1.96,IF(H282=1,2.02,IF(H282=2,2.08,IF(H282=3,2.15,IF(OR(H282=5,H282=4),2.21,IF(OR(H282=6,H282=7),2.28,IF(OR(H282=8,H282=9),2.35,IF(OR(H282=10,H282=11,H282=12),2.42,IF(OR(H282=13,H282=14,H282=15),2.5,IF(OR(H282=16,H282=17,H282=18),2.58,2.66)))))))))), IF(M282="Կ-1", IF(H282=0,1.68,IF(H282=1,1.73,IF(H282=2,1.79,IF(H282=3,1.84,IF(OR(H282=5,H282=4),1.9,IF(OR(H282=6,H282=7),1.96,IF(OR(H282=8,H282=9),2.02,IF(OR(H282=10,H282=11,H282=12),2.08,IF(OR(H282=13,H282=14,H282=15),2.14,IF(OR(H282=16,H282=17,H282=18),2.21,2.28)))))))))), IF(M282="Կ-2", IF(H282=0,1.45,IF(H282=1,1.49,IF(H282=2,1.54,IF(H282=3,1.59,IF(OR(H282=5,H282=4),1.63,IF(OR(H282=6,H282=7),1.68,IF(OR(H282=8,H282=9),1.73,IF(OR(H282=10,H282=11,H282=12),1.79,IF(OR(H282=13,H282=14,H282=15),1.84,IF(OR(H282=16,H282=17,H282=18),1.9,1.95)))))))))),IF(M282="Կ-3", IF(H282=0,1.25,IF(H282=1,1.29,IF(H282=2,1.33,IF(H282=3,1.37,IF(OR(H282=5,H282=4),1.41,IF(OR(H282=6,H282=7),1.45,IF(OR(H282=8,H282=9),1.49,IF(OR(H282=10,H282=11,H282=12),1.54,IF(OR(H282=13,H282=14,H282=15),1.58,IF(OR(H282=16,H282=17,H282=18),1.63,1.68)))))))))), "Error"))))))))))))</f>
        <v>1.73</v>
      </c>
      <c r="J282" s="571">
        <v>83200</v>
      </c>
      <c r="K282" s="571"/>
      <c r="L282" s="571"/>
      <c r="M282" s="650" t="s">
        <v>87</v>
      </c>
      <c r="N282" s="571">
        <f t="shared" ref="N282:N288" si="421">J282*I282</f>
        <v>143936</v>
      </c>
      <c r="O282" s="651">
        <f t="shared" si="266"/>
        <v>143936</v>
      </c>
      <c r="P282" s="651">
        <f t="shared" ref="P282:P288" si="422">+O282*13</f>
        <v>1871168</v>
      </c>
      <c r="Q282" s="638">
        <f t="shared" si="268"/>
        <v>1</v>
      </c>
      <c r="R282" s="638">
        <f t="shared" si="269"/>
        <v>2</v>
      </c>
      <c r="S282" s="634">
        <f t="shared" si="270"/>
        <v>1.79</v>
      </c>
      <c r="T282" s="457">
        <v>83200</v>
      </c>
      <c r="U282" s="457"/>
      <c r="V282" s="457"/>
      <c r="W282" s="635" t="str">
        <f t="shared" si="271"/>
        <v>Կ-1</v>
      </c>
      <c r="X282" s="457">
        <f t="shared" si="272"/>
        <v>148928</v>
      </c>
      <c r="Y282" s="636">
        <f t="shared" si="273"/>
        <v>148928</v>
      </c>
      <c r="Z282" s="636">
        <f t="shared" ref="Z282:Z288" si="423">+Y282*13</f>
        <v>1936064</v>
      </c>
      <c r="AA282" s="638">
        <f t="shared" si="275"/>
        <v>1</v>
      </c>
      <c r="AB282" s="638">
        <f t="shared" si="276"/>
        <v>3</v>
      </c>
      <c r="AC282" s="634">
        <f t="shared" si="277"/>
        <v>1.84</v>
      </c>
      <c r="AD282" s="457">
        <v>83200</v>
      </c>
      <c r="AE282" s="457"/>
      <c r="AF282" s="457"/>
      <c r="AG282" s="635" t="str">
        <f t="shared" si="278"/>
        <v>Կ-1</v>
      </c>
      <c r="AH282" s="457">
        <f t="shared" si="279"/>
        <v>153088</v>
      </c>
      <c r="AI282" s="636">
        <f t="shared" si="280"/>
        <v>153088</v>
      </c>
      <c r="AJ282" s="636">
        <f t="shared" ref="AJ282:AJ288" si="424">+AI282*13</f>
        <v>1990144</v>
      </c>
      <c r="AK282" s="638">
        <f t="shared" si="282"/>
        <v>1</v>
      </c>
      <c r="AL282" s="638">
        <f t="shared" si="283"/>
        <v>4</v>
      </c>
      <c r="AM282" s="634">
        <f t="shared" si="284"/>
        <v>1.9</v>
      </c>
      <c r="AN282" s="457">
        <v>83200</v>
      </c>
      <c r="AO282" s="457"/>
      <c r="AP282" s="457"/>
      <c r="AQ282" s="635" t="str">
        <f t="shared" si="285"/>
        <v>Կ-1</v>
      </c>
      <c r="AR282" s="457">
        <f t="shared" si="286"/>
        <v>158080</v>
      </c>
      <c r="AS282" s="636">
        <f t="shared" si="287"/>
        <v>158080</v>
      </c>
      <c r="AT282" s="636">
        <f t="shared" ref="AT282:AT288" si="425">+AS282*13</f>
        <v>2055040</v>
      </c>
    </row>
    <row r="283" spans="2:46" s="633" customFormat="1" ht="13.5">
      <c r="B283" s="907">
        <v>35</v>
      </c>
      <c r="C283" s="574" t="s">
        <v>79</v>
      </c>
      <c r="D283" s="576"/>
      <c r="E283" s="884"/>
      <c r="F283" s="574" t="s">
        <v>242</v>
      </c>
      <c r="G283" s="653">
        <v>1</v>
      </c>
      <c r="H283" s="648">
        <v>6</v>
      </c>
      <c r="I283" s="649">
        <f t="shared" si="420"/>
        <v>1.96</v>
      </c>
      <c r="J283" s="571">
        <v>83200</v>
      </c>
      <c r="K283" s="571"/>
      <c r="L283" s="571"/>
      <c r="M283" s="650" t="s">
        <v>87</v>
      </c>
      <c r="N283" s="571">
        <f t="shared" si="421"/>
        <v>163072</v>
      </c>
      <c r="O283" s="651">
        <f t="shared" si="266"/>
        <v>163072</v>
      </c>
      <c r="P283" s="651">
        <f t="shared" si="422"/>
        <v>2119936</v>
      </c>
      <c r="Q283" s="638">
        <f t="shared" si="268"/>
        <v>1</v>
      </c>
      <c r="R283" s="638">
        <f t="shared" si="269"/>
        <v>7</v>
      </c>
      <c r="S283" s="634">
        <f t="shared" si="270"/>
        <v>1.96</v>
      </c>
      <c r="T283" s="457">
        <v>83200</v>
      </c>
      <c r="U283" s="457"/>
      <c r="V283" s="457"/>
      <c r="W283" s="635" t="str">
        <f t="shared" si="271"/>
        <v>Կ-1</v>
      </c>
      <c r="X283" s="457">
        <f t="shared" si="272"/>
        <v>163072</v>
      </c>
      <c r="Y283" s="636">
        <f t="shared" si="273"/>
        <v>163072</v>
      </c>
      <c r="Z283" s="636">
        <f t="shared" si="423"/>
        <v>2119936</v>
      </c>
      <c r="AA283" s="638">
        <f t="shared" si="275"/>
        <v>1</v>
      </c>
      <c r="AB283" s="638">
        <f t="shared" si="276"/>
        <v>8</v>
      </c>
      <c r="AC283" s="634">
        <f t="shared" si="277"/>
        <v>2.02</v>
      </c>
      <c r="AD283" s="457">
        <v>83200</v>
      </c>
      <c r="AE283" s="457"/>
      <c r="AF283" s="457"/>
      <c r="AG283" s="635" t="str">
        <f t="shared" si="278"/>
        <v>Կ-1</v>
      </c>
      <c r="AH283" s="457">
        <f t="shared" si="279"/>
        <v>168064</v>
      </c>
      <c r="AI283" s="636">
        <f t="shared" si="280"/>
        <v>168064</v>
      </c>
      <c r="AJ283" s="636">
        <f t="shared" si="424"/>
        <v>2184832</v>
      </c>
      <c r="AK283" s="638">
        <f t="shared" si="282"/>
        <v>1</v>
      </c>
      <c r="AL283" s="638">
        <f t="shared" si="283"/>
        <v>9</v>
      </c>
      <c r="AM283" s="634">
        <f t="shared" si="284"/>
        <v>2.02</v>
      </c>
      <c r="AN283" s="457">
        <v>83200</v>
      </c>
      <c r="AO283" s="457"/>
      <c r="AP283" s="457"/>
      <c r="AQ283" s="635" t="str">
        <f t="shared" si="285"/>
        <v>Կ-1</v>
      </c>
      <c r="AR283" s="457">
        <f t="shared" si="286"/>
        <v>168064</v>
      </c>
      <c r="AS283" s="636">
        <f t="shared" si="287"/>
        <v>168064</v>
      </c>
      <c r="AT283" s="636">
        <f t="shared" si="425"/>
        <v>2184832</v>
      </c>
    </row>
    <row r="284" spans="2:46" s="633" customFormat="1" ht="13.5">
      <c r="B284" s="907">
        <v>36</v>
      </c>
      <c r="C284" s="574" t="s">
        <v>79</v>
      </c>
      <c r="D284" s="576"/>
      <c r="E284" s="884"/>
      <c r="F284" s="574" t="s">
        <v>242</v>
      </c>
      <c r="G284" s="653">
        <v>1</v>
      </c>
      <c r="H284" s="648">
        <v>6</v>
      </c>
      <c r="I284" s="649">
        <f t="shared" si="420"/>
        <v>1.96</v>
      </c>
      <c r="J284" s="571">
        <v>83200</v>
      </c>
      <c r="K284" s="571"/>
      <c r="L284" s="571"/>
      <c r="M284" s="650" t="s">
        <v>87</v>
      </c>
      <c r="N284" s="571">
        <f t="shared" si="421"/>
        <v>163072</v>
      </c>
      <c r="O284" s="651">
        <f t="shared" si="266"/>
        <v>163072</v>
      </c>
      <c r="P284" s="651">
        <f t="shared" si="422"/>
        <v>2119936</v>
      </c>
      <c r="Q284" s="638">
        <f t="shared" si="268"/>
        <v>1</v>
      </c>
      <c r="R284" s="638">
        <f t="shared" si="269"/>
        <v>7</v>
      </c>
      <c r="S284" s="634">
        <f t="shared" si="270"/>
        <v>1.96</v>
      </c>
      <c r="T284" s="457">
        <v>83200</v>
      </c>
      <c r="U284" s="457"/>
      <c r="V284" s="457"/>
      <c r="W284" s="635" t="str">
        <f t="shared" si="271"/>
        <v>Կ-1</v>
      </c>
      <c r="X284" s="457">
        <f t="shared" si="272"/>
        <v>163072</v>
      </c>
      <c r="Y284" s="636">
        <f t="shared" si="273"/>
        <v>163072</v>
      </c>
      <c r="Z284" s="636">
        <f t="shared" si="423"/>
        <v>2119936</v>
      </c>
      <c r="AA284" s="638">
        <f t="shared" si="275"/>
        <v>1</v>
      </c>
      <c r="AB284" s="638">
        <f t="shared" si="276"/>
        <v>8</v>
      </c>
      <c r="AC284" s="634">
        <f t="shared" si="277"/>
        <v>2.02</v>
      </c>
      <c r="AD284" s="457">
        <v>83200</v>
      </c>
      <c r="AE284" s="457"/>
      <c r="AF284" s="457"/>
      <c r="AG284" s="635" t="str">
        <f t="shared" si="278"/>
        <v>Կ-1</v>
      </c>
      <c r="AH284" s="457">
        <f t="shared" si="279"/>
        <v>168064</v>
      </c>
      <c r="AI284" s="636">
        <f t="shared" si="280"/>
        <v>168064</v>
      </c>
      <c r="AJ284" s="636">
        <f t="shared" si="424"/>
        <v>2184832</v>
      </c>
      <c r="AK284" s="638">
        <f t="shared" si="282"/>
        <v>1</v>
      </c>
      <c r="AL284" s="638">
        <f t="shared" si="283"/>
        <v>9</v>
      </c>
      <c r="AM284" s="634">
        <f t="shared" si="284"/>
        <v>2.02</v>
      </c>
      <c r="AN284" s="457">
        <v>83200</v>
      </c>
      <c r="AO284" s="457"/>
      <c r="AP284" s="457"/>
      <c r="AQ284" s="635" t="str">
        <f t="shared" si="285"/>
        <v>Կ-1</v>
      </c>
      <c r="AR284" s="457">
        <f t="shared" si="286"/>
        <v>168064</v>
      </c>
      <c r="AS284" s="636">
        <f t="shared" si="287"/>
        <v>168064</v>
      </c>
      <c r="AT284" s="636">
        <f t="shared" si="425"/>
        <v>2184832</v>
      </c>
    </row>
    <row r="285" spans="2:46" s="633" customFormat="1" ht="13.5">
      <c r="B285" s="907">
        <v>37</v>
      </c>
      <c r="C285" s="574" t="s">
        <v>79</v>
      </c>
      <c r="D285" s="576"/>
      <c r="E285" s="884"/>
      <c r="F285" s="574" t="s">
        <v>242</v>
      </c>
      <c r="G285" s="653">
        <v>1</v>
      </c>
      <c r="H285" s="648">
        <v>6</v>
      </c>
      <c r="I285" s="649">
        <f t="shared" si="420"/>
        <v>1.96</v>
      </c>
      <c r="J285" s="571">
        <v>83200</v>
      </c>
      <c r="K285" s="571"/>
      <c r="L285" s="571"/>
      <c r="M285" s="650" t="s">
        <v>87</v>
      </c>
      <c r="N285" s="571">
        <f t="shared" si="421"/>
        <v>163072</v>
      </c>
      <c r="O285" s="651">
        <f t="shared" ref="O285:O307" si="426">I285*J285+K285+L285</f>
        <v>163072</v>
      </c>
      <c r="P285" s="651">
        <f t="shared" si="422"/>
        <v>2119936</v>
      </c>
      <c r="Q285" s="638">
        <f t="shared" ref="Q285:Q307" si="427">+G285</f>
        <v>1</v>
      </c>
      <c r="R285" s="638">
        <f t="shared" si="269"/>
        <v>7</v>
      </c>
      <c r="S285" s="634">
        <f t="shared" si="270"/>
        <v>1.96</v>
      </c>
      <c r="T285" s="457">
        <v>83200</v>
      </c>
      <c r="U285" s="457"/>
      <c r="V285" s="457"/>
      <c r="W285" s="635" t="str">
        <f t="shared" si="271"/>
        <v>Կ-1</v>
      </c>
      <c r="X285" s="457">
        <f t="shared" si="272"/>
        <v>163072</v>
      </c>
      <c r="Y285" s="636">
        <f t="shared" si="273"/>
        <v>163072</v>
      </c>
      <c r="Z285" s="636">
        <f t="shared" si="423"/>
        <v>2119936</v>
      </c>
      <c r="AA285" s="638">
        <f t="shared" si="275"/>
        <v>1</v>
      </c>
      <c r="AB285" s="638">
        <f t="shared" si="276"/>
        <v>8</v>
      </c>
      <c r="AC285" s="634">
        <f t="shared" si="277"/>
        <v>2.02</v>
      </c>
      <c r="AD285" s="457">
        <v>83200</v>
      </c>
      <c r="AE285" s="457"/>
      <c r="AF285" s="457"/>
      <c r="AG285" s="635" t="str">
        <f t="shared" si="278"/>
        <v>Կ-1</v>
      </c>
      <c r="AH285" s="457">
        <f t="shared" si="279"/>
        <v>168064</v>
      </c>
      <c r="AI285" s="636">
        <f t="shared" si="280"/>
        <v>168064</v>
      </c>
      <c r="AJ285" s="636">
        <f t="shared" si="424"/>
        <v>2184832</v>
      </c>
      <c r="AK285" s="638">
        <f t="shared" si="282"/>
        <v>1</v>
      </c>
      <c r="AL285" s="638">
        <f t="shared" si="283"/>
        <v>9</v>
      </c>
      <c r="AM285" s="634">
        <f t="shared" si="284"/>
        <v>2.02</v>
      </c>
      <c r="AN285" s="457">
        <v>83200</v>
      </c>
      <c r="AO285" s="457"/>
      <c r="AP285" s="457"/>
      <c r="AQ285" s="635" t="str">
        <f t="shared" si="285"/>
        <v>Կ-1</v>
      </c>
      <c r="AR285" s="457">
        <f t="shared" si="286"/>
        <v>168064</v>
      </c>
      <c r="AS285" s="636">
        <f t="shared" si="287"/>
        <v>168064</v>
      </c>
      <c r="AT285" s="636">
        <f t="shared" si="425"/>
        <v>2184832</v>
      </c>
    </row>
    <row r="286" spans="2:46" s="962" customFormat="1" ht="13.5">
      <c r="B286" s="907">
        <v>38</v>
      </c>
      <c r="C286" s="963" t="s">
        <v>79</v>
      </c>
      <c r="D286" s="964"/>
      <c r="E286" s="965"/>
      <c r="F286" s="953" t="s">
        <v>242</v>
      </c>
      <c r="G286" s="957">
        <v>1</v>
      </c>
      <c r="H286" s="957">
        <v>6</v>
      </c>
      <c r="I286" s="958">
        <f t="shared" si="420"/>
        <v>1.96</v>
      </c>
      <c r="J286" s="959">
        <v>83200</v>
      </c>
      <c r="K286" s="966"/>
      <c r="L286" s="952"/>
      <c r="M286" s="967" t="s">
        <v>87</v>
      </c>
      <c r="N286" s="959">
        <f t="shared" si="421"/>
        <v>163072</v>
      </c>
      <c r="O286" s="961">
        <f t="shared" si="426"/>
        <v>163072</v>
      </c>
      <c r="P286" s="961">
        <f t="shared" si="422"/>
        <v>2119936</v>
      </c>
      <c r="Q286" s="957">
        <f t="shared" si="427"/>
        <v>1</v>
      </c>
      <c r="R286" s="957">
        <f t="shared" ref="R286:R307" si="428">+H286+1</f>
        <v>7</v>
      </c>
      <c r="S286" s="958">
        <f t="shared" si="270"/>
        <v>1.96</v>
      </c>
      <c r="T286" s="959">
        <v>83200</v>
      </c>
      <c r="U286" s="952"/>
      <c r="V286" s="952"/>
      <c r="W286" s="968" t="str">
        <f t="shared" si="271"/>
        <v>Կ-1</v>
      </c>
      <c r="X286" s="959">
        <f t="shared" si="272"/>
        <v>163072</v>
      </c>
      <c r="Y286" s="961">
        <f t="shared" si="273"/>
        <v>163072</v>
      </c>
      <c r="Z286" s="961">
        <f t="shared" si="423"/>
        <v>2119936</v>
      </c>
      <c r="AA286" s="957">
        <f t="shared" si="275"/>
        <v>1</v>
      </c>
      <c r="AB286" s="957">
        <f t="shared" si="276"/>
        <v>8</v>
      </c>
      <c r="AC286" s="958">
        <f t="shared" si="277"/>
        <v>2.02</v>
      </c>
      <c r="AD286" s="959">
        <v>83200</v>
      </c>
      <c r="AE286" s="952"/>
      <c r="AF286" s="952"/>
      <c r="AG286" s="967" t="str">
        <f t="shared" si="278"/>
        <v>Կ-1</v>
      </c>
      <c r="AH286" s="959">
        <f t="shared" si="279"/>
        <v>168064</v>
      </c>
      <c r="AI286" s="961">
        <f t="shared" si="280"/>
        <v>168064</v>
      </c>
      <c r="AJ286" s="961">
        <f t="shared" si="424"/>
        <v>2184832</v>
      </c>
      <c r="AK286" s="957">
        <f t="shared" si="282"/>
        <v>1</v>
      </c>
      <c r="AL286" s="957">
        <f t="shared" si="283"/>
        <v>9</v>
      </c>
      <c r="AM286" s="958">
        <f t="shared" si="284"/>
        <v>2.02</v>
      </c>
      <c r="AN286" s="959">
        <v>83200</v>
      </c>
      <c r="AO286" s="952"/>
      <c r="AP286" s="952"/>
      <c r="AQ286" s="967" t="str">
        <f t="shared" si="285"/>
        <v>Կ-1</v>
      </c>
      <c r="AR286" s="959">
        <f t="shared" si="286"/>
        <v>168064</v>
      </c>
      <c r="AS286" s="961">
        <f t="shared" si="287"/>
        <v>168064</v>
      </c>
      <c r="AT286" s="961">
        <f t="shared" si="425"/>
        <v>2184832</v>
      </c>
    </row>
    <row r="287" spans="2:46" s="962" customFormat="1" ht="13.5">
      <c r="B287" s="907">
        <v>39</v>
      </c>
      <c r="C287" s="963" t="s">
        <v>79</v>
      </c>
      <c r="D287" s="964"/>
      <c r="E287" s="965"/>
      <c r="F287" s="953" t="s">
        <v>242</v>
      </c>
      <c r="G287" s="957">
        <v>1</v>
      </c>
      <c r="H287" s="957">
        <v>6</v>
      </c>
      <c r="I287" s="958">
        <f t="shared" si="420"/>
        <v>1.96</v>
      </c>
      <c r="J287" s="959">
        <v>83200</v>
      </c>
      <c r="K287" s="966"/>
      <c r="L287" s="952"/>
      <c r="M287" s="967" t="s">
        <v>87</v>
      </c>
      <c r="N287" s="959">
        <f t="shared" si="421"/>
        <v>163072</v>
      </c>
      <c r="O287" s="961">
        <f t="shared" si="426"/>
        <v>163072</v>
      </c>
      <c r="P287" s="961">
        <f t="shared" si="422"/>
        <v>2119936</v>
      </c>
      <c r="Q287" s="957">
        <f t="shared" si="427"/>
        <v>1</v>
      </c>
      <c r="R287" s="957">
        <f t="shared" si="428"/>
        <v>7</v>
      </c>
      <c r="S287" s="958">
        <f t="shared" si="270"/>
        <v>1.96</v>
      </c>
      <c r="T287" s="959">
        <v>83200</v>
      </c>
      <c r="U287" s="952"/>
      <c r="V287" s="952"/>
      <c r="W287" s="968" t="str">
        <f t="shared" si="271"/>
        <v>Կ-1</v>
      </c>
      <c r="X287" s="959">
        <f t="shared" si="272"/>
        <v>163072</v>
      </c>
      <c r="Y287" s="961">
        <f t="shared" si="273"/>
        <v>163072</v>
      </c>
      <c r="Z287" s="961">
        <f t="shared" si="423"/>
        <v>2119936</v>
      </c>
      <c r="AA287" s="957">
        <f t="shared" si="275"/>
        <v>1</v>
      </c>
      <c r="AB287" s="957">
        <f t="shared" si="276"/>
        <v>8</v>
      </c>
      <c r="AC287" s="958">
        <f t="shared" si="277"/>
        <v>2.02</v>
      </c>
      <c r="AD287" s="959">
        <v>83200</v>
      </c>
      <c r="AE287" s="952"/>
      <c r="AF287" s="952"/>
      <c r="AG287" s="967" t="str">
        <f t="shared" si="278"/>
        <v>Կ-1</v>
      </c>
      <c r="AH287" s="959">
        <f t="shared" si="279"/>
        <v>168064</v>
      </c>
      <c r="AI287" s="961">
        <f t="shared" si="280"/>
        <v>168064</v>
      </c>
      <c r="AJ287" s="961">
        <f t="shared" si="424"/>
        <v>2184832</v>
      </c>
      <c r="AK287" s="957">
        <f t="shared" si="282"/>
        <v>1</v>
      </c>
      <c r="AL287" s="957">
        <f t="shared" si="283"/>
        <v>9</v>
      </c>
      <c r="AM287" s="958">
        <f t="shared" si="284"/>
        <v>2.02</v>
      </c>
      <c r="AN287" s="959">
        <v>83200</v>
      </c>
      <c r="AO287" s="952"/>
      <c r="AP287" s="952"/>
      <c r="AQ287" s="967" t="str">
        <f t="shared" si="285"/>
        <v>Կ-1</v>
      </c>
      <c r="AR287" s="959">
        <f t="shared" si="286"/>
        <v>168064</v>
      </c>
      <c r="AS287" s="961">
        <f t="shared" si="287"/>
        <v>168064</v>
      </c>
      <c r="AT287" s="961">
        <f t="shared" si="425"/>
        <v>2184832</v>
      </c>
    </row>
    <row r="288" spans="2:46" s="962" customFormat="1" ht="13.5">
      <c r="B288" s="907">
        <v>40</v>
      </c>
      <c r="C288" s="963" t="s">
        <v>79</v>
      </c>
      <c r="D288" s="964"/>
      <c r="E288" s="965"/>
      <c r="F288" s="953" t="s">
        <v>242</v>
      </c>
      <c r="G288" s="957">
        <v>1</v>
      </c>
      <c r="H288" s="957">
        <v>6</v>
      </c>
      <c r="I288" s="958">
        <f t="shared" si="420"/>
        <v>1.96</v>
      </c>
      <c r="J288" s="959">
        <v>83200</v>
      </c>
      <c r="K288" s="966"/>
      <c r="L288" s="952"/>
      <c r="M288" s="967" t="s">
        <v>87</v>
      </c>
      <c r="N288" s="959">
        <f t="shared" si="421"/>
        <v>163072</v>
      </c>
      <c r="O288" s="961">
        <f t="shared" si="426"/>
        <v>163072</v>
      </c>
      <c r="P288" s="961">
        <f t="shared" si="422"/>
        <v>2119936</v>
      </c>
      <c r="Q288" s="957">
        <f t="shared" si="427"/>
        <v>1</v>
      </c>
      <c r="R288" s="957">
        <f t="shared" si="428"/>
        <v>7</v>
      </c>
      <c r="S288" s="958">
        <f t="shared" si="270"/>
        <v>1.96</v>
      </c>
      <c r="T288" s="959">
        <v>83200</v>
      </c>
      <c r="U288" s="952"/>
      <c r="V288" s="952"/>
      <c r="W288" s="968" t="str">
        <f t="shared" si="271"/>
        <v>Կ-1</v>
      </c>
      <c r="X288" s="959">
        <f t="shared" si="272"/>
        <v>163072</v>
      </c>
      <c r="Y288" s="961">
        <f t="shared" si="273"/>
        <v>163072</v>
      </c>
      <c r="Z288" s="961">
        <f t="shared" si="423"/>
        <v>2119936</v>
      </c>
      <c r="AA288" s="957">
        <f t="shared" si="275"/>
        <v>1</v>
      </c>
      <c r="AB288" s="957">
        <f t="shared" si="276"/>
        <v>8</v>
      </c>
      <c r="AC288" s="958">
        <f t="shared" si="277"/>
        <v>2.02</v>
      </c>
      <c r="AD288" s="959">
        <v>83200</v>
      </c>
      <c r="AE288" s="952"/>
      <c r="AF288" s="952"/>
      <c r="AG288" s="967" t="str">
        <f t="shared" si="278"/>
        <v>Կ-1</v>
      </c>
      <c r="AH288" s="959">
        <f t="shared" si="279"/>
        <v>168064</v>
      </c>
      <c r="AI288" s="961">
        <f t="shared" si="280"/>
        <v>168064</v>
      </c>
      <c r="AJ288" s="961">
        <f t="shared" si="424"/>
        <v>2184832</v>
      </c>
      <c r="AK288" s="957">
        <f t="shared" si="282"/>
        <v>1</v>
      </c>
      <c r="AL288" s="957">
        <f t="shared" si="283"/>
        <v>9</v>
      </c>
      <c r="AM288" s="958">
        <f t="shared" si="284"/>
        <v>2.02</v>
      </c>
      <c r="AN288" s="959">
        <v>83200</v>
      </c>
      <c r="AO288" s="952"/>
      <c r="AP288" s="952"/>
      <c r="AQ288" s="967" t="str">
        <f t="shared" si="285"/>
        <v>Կ-1</v>
      </c>
      <c r="AR288" s="959">
        <f t="shared" si="286"/>
        <v>168064</v>
      </c>
      <c r="AS288" s="961">
        <f t="shared" si="287"/>
        <v>168064</v>
      </c>
      <c r="AT288" s="961">
        <f t="shared" si="425"/>
        <v>2184832</v>
      </c>
    </row>
    <row r="289" spans="2:46" s="633" customFormat="1" ht="13.5">
      <c r="B289" s="907">
        <v>41</v>
      </c>
      <c r="C289" s="574" t="s">
        <v>2801</v>
      </c>
      <c r="D289" s="576" t="s">
        <v>2540</v>
      </c>
      <c r="E289" s="884">
        <v>1986</v>
      </c>
      <c r="F289" s="574" t="s">
        <v>239</v>
      </c>
      <c r="G289" s="653">
        <v>1</v>
      </c>
      <c r="H289" s="653">
        <v>1</v>
      </c>
      <c r="I289" s="649">
        <f t="shared" si="264"/>
        <v>4.01</v>
      </c>
      <c r="J289" s="571">
        <v>83200</v>
      </c>
      <c r="K289" s="571"/>
      <c r="L289" s="571"/>
      <c r="M289" s="650" t="s">
        <v>84</v>
      </c>
      <c r="N289" s="571">
        <f t="shared" si="265"/>
        <v>333632</v>
      </c>
      <c r="O289" s="651">
        <f t="shared" si="426"/>
        <v>333632</v>
      </c>
      <c r="P289" s="651">
        <f t="shared" si="267"/>
        <v>4337216</v>
      </c>
      <c r="Q289" s="638">
        <f t="shared" si="427"/>
        <v>1</v>
      </c>
      <c r="R289" s="638">
        <f t="shared" si="428"/>
        <v>2</v>
      </c>
      <c r="S289" s="634">
        <f t="shared" si="270"/>
        <v>4.1399999999999997</v>
      </c>
      <c r="T289" s="457">
        <v>83200</v>
      </c>
      <c r="U289" s="457"/>
      <c r="V289" s="457"/>
      <c r="W289" s="635" t="str">
        <f t="shared" si="271"/>
        <v>Գ-2</v>
      </c>
      <c r="X289" s="457">
        <f t="shared" si="272"/>
        <v>344448</v>
      </c>
      <c r="Y289" s="636">
        <f t="shared" si="273"/>
        <v>344448</v>
      </c>
      <c r="Z289" s="636">
        <f t="shared" si="274"/>
        <v>4477824</v>
      </c>
      <c r="AA289" s="638">
        <f t="shared" si="275"/>
        <v>1</v>
      </c>
      <c r="AB289" s="638">
        <f t="shared" si="276"/>
        <v>3</v>
      </c>
      <c r="AC289" s="634">
        <f t="shared" si="277"/>
        <v>4.2699999999999996</v>
      </c>
      <c r="AD289" s="457">
        <v>83200</v>
      </c>
      <c r="AE289" s="457"/>
      <c r="AF289" s="457"/>
      <c r="AG289" s="635" t="str">
        <f t="shared" si="278"/>
        <v>Գ-2</v>
      </c>
      <c r="AH289" s="457">
        <f t="shared" si="279"/>
        <v>355263.99999999994</v>
      </c>
      <c r="AI289" s="636">
        <f t="shared" si="280"/>
        <v>355263.99999999994</v>
      </c>
      <c r="AJ289" s="636">
        <f t="shared" si="281"/>
        <v>4618431.9999999991</v>
      </c>
      <c r="AK289" s="638">
        <f t="shared" si="282"/>
        <v>1</v>
      </c>
      <c r="AL289" s="638">
        <f t="shared" si="283"/>
        <v>4</v>
      </c>
      <c r="AM289" s="634">
        <f t="shared" si="284"/>
        <v>4.41</v>
      </c>
      <c r="AN289" s="457">
        <v>83200</v>
      </c>
      <c r="AO289" s="457"/>
      <c r="AP289" s="457"/>
      <c r="AQ289" s="635" t="str">
        <f t="shared" si="285"/>
        <v>Գ-2</v>
      </c>
      <c r="AR289" s="457">
        <f t="shared" si="286"/>
        <v>366912</v>
      </c>
      <c r="AS289" s="636">
        <f t="shared" si="287"/>
        <v>366912</v>
      </c>
      <c r="AT289" s="636">
        <f t="shared" si="288"/>
        <v>4769856</v>
      </c>
    </row>
    <row r="290" spans="2:46" s="633" customFormat="1" ht="27">
      <c r="B290" s="907">
        <v>42</v>
      </c>
      <c r="C290" s="574" t="s">
        <v>1058</v>
      </c>
      <c r="D290" s="576" t="s">
        <v>2540</v>
      </c>
      <c r="E290" s="884">
        <v>1978</v>
      </c>
      <c r="F290" s="574" t="s">
        <v>1151</v>
      </c>
      <c r="G290" s="653">
        <v>1</v>
      </c>
      <c r="H290" s="653">
        <v>15</v>
      </c>
      <c r="I290" s="649">
        <f t="shared" si="264"/>
        <v>3.42</v>
      </c>
      <c r="J290" s="571">
        <v>83200</v>
      </c>
      <c r="K290" s="571"/>
      <c r="L290" s="571"/>
      <c r="M290" s="650" t="s">
        <v>85</v>
      </c>
      <c r="N290" s="571">
        <f t="shared" si="265"/>
        <v>284544</v>
      </c>
      <c r="O290" s="651">
        <f t="shared" si="426"/>
        <v>284544</v>
      </c>
      <c r="P290" s="651">
        <f t="shared" si="267"/>
        <v>3699072</v>
      </c>
      <c r="Q290" s="638">
        <f t="shared" si="427"/>
        <v>1</v>
      </c>
      <c r="R290" s="638">
        <f t="shared" si="428"/>
        <v>16</v>
      </c>
      <c r="S290" s="634">
        <f t="shared" si="270"/>
        <v>3.53</v>
      </c>
      <c r="T290" s="457">
        <v>83200</v>
      </c>
      <c r="U290" s="457"/>
      <c r="V290" s="457"/>
      <c r="W290" s="635" t="str">
        <f t="shared" si="271"/>
        <v>Ա-1</v>
      </c>
      <c r="X290" s="457">
        <f t="shared" si="272"/>
        <v>293696</v>
      </c>
      <c r="Y290" s="636">
        <f t="shared" si="273"/>
        <v>293696</v>
      </c>
      <c r="Z290" s="636">
        <f t="shared" si="274"/>
        <v>3818048</v>
      </c>
      <c r="AA290" s="638">
        <f t="shared" si="275"/>
        <v>1</v>
      </c>
      <c r="AB290" s="638">
        <f t="shared" si="276"/>
        <v>17</v>
      </c>
      <c r="AC290" s="634">
        <f t="shared" si="277"/>
        <v>3.53</v>
      </c>
      <c r="AD290" s="457">
        <v>83200</v>
      </c>
      <c r="AE290" s="457"/>
      <c r="AF290" s="457"/>
      <c r="AG290" s="635" t="str">
        <f t="shared" si="278"/>
        <v>Ա-1</v>
      </c>
      <c r="AH290" s="457">
        <f t="shared" si="279"/>
        <v>293696</v>
      </c>
      <c r="AI290" s="636">
        <f t="shared" si="280"/>
        <v>293696</v>
      </c>
      <c r="AJ290" s="636">
        <f t="shared" si="281"/>
        <v>3818048</v>
      </c>
      <c r="AK290" s="638">
        <f t="shared" si="282"/>
        <v>1</v>
      </c>
      <c r="AL290" s="638">
        <f t="shared" si="283"/>
        <v>18</v>
      </c>
      <c r="AM290" s="634">
        <f t="shared" si="284"/>
        <v>3.53</v>
      </c>
      <c r="AN290" s="457">
        <v>83200</v>
      </c>
      <c r="AO290" s="457"/>
      <c r="AP290" s="457"/>
      <c r="AQ290" s="635" t="str">
        <f t="shared" si="285"/>
        <v>Ա-1</v>
      </c>
      <c r="AR290" s="457">
        <f t="shared" si="286"/>
        <v>293696</v>
      </c>
      <c r="AS290" s="636">
        <f t="shared" si="287"/>
        <v>293696</v>
      </c>
      <c r="AT290" s="636">
        <f t="shared" si="288"/>
        <v>3818048</v>
      </c>
    </row>
    <row r="291" spans="2:46" s="970" customFormat="1" ht="27">
      <c r="B291" s="907">
        <v>43</v>
      </c>
      <c r="C291" s="974" t="s">
        <v>79</v>
      </c>
      <c r="D291" s="972"/>
      <c r="E291" s="973"/>
      <c r="F291" s="974" t="s">
        <v>1151</v>
      </c>
      <c r="G291" s="975">
        <v>1</v>
      </c>
      <c r="H291" s="975">
        <v>6</v>
      </c>
      <c r="I291" s="976">
        <f>IF(G291&lt;1,0,IF(M291="Բ-1",IF(H291=0,6.94,IF(H291=1,7.17,IF(H291=2,7.41,IF(H291=3,7.66,IF(OR(H291=5,H291=4),7.92,IF(OR(H291=6,H291=7),8.18,IF(OR(H291=8,H291=9),8.46,IF(OR(H291=10,H291=11,H291=12),8.74,IF(OR(H291=13,H291=14,H291=15),9.03,IF(OR(H291=16,H291=17,H291=18),9.33,9.65)))))))))),IF(M291="Բ-2", IF(H291=0,5.71,IF(H291=1,5.89,IF(H291=2,6.09,IF(H291=3,6.29,IF(OR(H291=5,H291=4),6.5,IF(OR(H291=6,H291=7),6.72,IF(OR(H291=8,H291=9),6.94,IF(OR(H291=10,H291=11,H291=12),7.17,IF(OR(H291=13,H291=14,H291=15),7.41,IF(OR(H291=16,H291=17,H291=18),7.65,7.91)))))))))), IF(M291="Գ-1", IF(H291=0,4.7,IF(H291=1,4.86,IF(H291=2,5.01,IF(H291=3,5.18,IF(OR(H291=5,H291=4),5.35,IF(OR(H291=6,H291=7),5.52,IF(OR(H291=8,H291=9),5.71,IF(OR(H291=10,H291=11,H291=12),5.89,IF(OR(H291=13,H291=14,H291=15),6.09,IF(OR(H291=16,H291=17,H291=18),6.29,6.49)))))))))), IF(M291="Գ-2", IF(H291=0,3.88,IF(H291=1,4.01,IF(H291=2,4.14,IF(H291=3,4.27,IF(OR(H291=5,H291=4),4.41,IF(OR(H291=6,H291=7),4.55,IF(OR(H291=8,H291=9),4.7,IF(OR(H291=10,H291=11,H291=12),4.85,IF(OR(H291=13,H291=14,H291=15),5.01,IF(OR(H291=16,H291=17,H291=18),5.17,5.34)))))))))), IF(M291="Գ-3", IF(H291=0,3.21,IF(H291=1,3.31,IF(H291=2,3.42,IF(H291=3,3.53,IF(OR(H291=5,H291=4),3.64,IF(OR(H291=6,H291=7),3.76,IF(OR(H291=8,H291=9),3.88,IF(OR(H291=10,H291=11,H291=12),4.01,IF(OR(H291=13,H291=14,H291=15),4.13,IF(OR(H291=16,H291=17,H291=18),4.27,4.4)))))))))), IF(M291="Ա-1", IF(H291=0,2.66,IF(H291=1,2.75,IF(H291=2,2.83,IF(H291=3,2.92,IF(OR(H291=5,H291=4),3.02,IF(OR(H291=6,H291=7),3.11,IF(OR(H291=8,H291=9),3.21,IF(OR(H291=10,H291=11,H291=12),3.31,IF(OR(H291=13,H291=14,H291=15),3.42,IF(OR(H291=16,H291=17,H291=18),3.53,3.64)))))))))), IF(M291="Ա-2", IF(H291=0,2.28,IF(H291=1,2.35,IF(H291=2,2.43,IF(H291=3,2.5,IF(OR(H291=5,H291=4),2.58,IF(OR(H291=6,H291=7),2.66,IF(OR(H291=8,H291=9),2.75,IF(OR(H291=10,H291=11,H291=12),2.83,IF(OR(H291=13,H291=14,H291=15),2.92,IF(OR(H291=16,H291=17,H291=18),3.01,3.11)))))))))),IF(M291="Ա-3", IF(H291=0,1.96,IF(H291=1,2.02,IF(H291=2,2.08,IF(H291=3,2.15,IF(OR(H291=5,H291=4),2.21,IF(OR(H291=6,H291=7),2.28,IF(OR(H291=8,H291=9),2.35,IF(OR(H291=10,H291=11,H291=12),2.42,IF(OR(H291=13,H291=14,H291=15),2.5,IF(OR(H291=16,H291=17,H291=18),2.58,2.66)))))))))), IF(M291="Կ-1", IF(H291=0,1.68,IF(H291=1,1.73,IF(H291=2,1.79,IF(H291=3,1.84,IF(OR(H291=5,H291=4),1.9,IF(OR(H291=6,H291=7),1.96,IF(OR(H291=8,H291=9),2.02,IF(OR(H291=10,H291=11,H291=12),2.08,IF(OR(H291=13,H291=14,H291=15),2.14,IF(OR(H291=16,H291=17,H291=18),2.21,2.28)))))))))), IF(M291="Կ-2", IF(H291=0,1.45,IF(H291=1,1.49,IF(H291=2,1.54,IF(H291=3,1.59,IF(OR(H291=5,H291=4),1.63,IF(OR(H291=6,H291=7),1.68,IF(OR(H291=8,H291=9),1.73,IF(OR(H291=10,H291=11,H291=12),1.79,IF(OR(H291=13,H291=14,H291=15),1.84,IF(OR(H291=16,H291=17,H291=18),1.9,1.95)))))))))),IF(M291="Կ-3", IF(H291=0,1.25,IF(H291=1,1.29,IF(H291=2,1.33,IF(H291=3,1.37,IF(OR(H291=5,H291=4),1.41,IF(OR(H291=6,H291=7),1.45,IF(OR(H291=8,H291=9),1.49,IF(OR(H291=10,H291=11,H291=12),1.54,IF(OR(H291=13,H291=14,H291=15),1.58,IF(OR(H291=16,H291=17,H291=18),1.63,1.68)))))))))), "Error"))))))))))))</f>
        <v>3.11</v>
      </c>
      <c r="J291" s="977">
        <v>83200</v>
      </c>
      <c r="K291" s="977"/>
      <c r="L291" s="977"/>
      <c r="M291" s="979" t="s">
        <v>85</v>
      </c>
      <c r="N291" s="977">
        <f>J291*I291</f>
        <v>258752</v>
      </c>
      <c r="O291" s="980">
        <f t="shared" ref="O291" si="429">I291*J291+K291+L291</f>
        <v>258752</v>
      </c>
      <c r="P291" s="980">
        <f>+O291*13</f>
        <v>3363776</v>
      </c>
      <c r="Q291" s="975">
        <f t="shared" ref="Q291" si="430">+G291</f>
        <v>1</v>
      </c>
      <c r="R291" s="975">
        <f t="shared" ref="R291" si="431">+H291+1</f>
        <v>7</v>
      </c>
      <c r="S291" s="976">
        <f t="shared" ref="S291" si="432">IF(Q291&lt;1,0,IF(W291="Բ-1",IF(R291=0,6.94,IF(R291=1,7.17,IF(R291=2,7.41,IF(R291=3,7.66,IF(OR(R291=5,R291=4),7.92,IF(OR(R291=6,R291=7),8.18,IF(OR(R291=8,R291=9),8.46,IF(OR(R291=10,R291=11,R291=12),8.74,IF(OR(R291=13,R291=14,R291=15),9.03,IF(OR(R291=16,R291=17,R291=18),9.33,9.65)))))))))),IF(W291="Բ-2", IF(R291=0,5.71,IF(R291=1,5.89,IF(R291=2,6.09,IF(R291=3,6.29,IF(OR(R291=5,R291=4),6.5,IF(OR(R291=6,R291=7),6.72,IF(OR(R291=8,R291=9),6.94,IF(OR(R291=10,R291=11,R291=12),7.17,IF(OR(R291=13,R291=14,R291=15),7.41,IF(OR(R291=16,R291=17,R291=18),7.65,7.91)))))))))), IF(W291="Գ-1", IF(R291=0,4.7,IF(R291=1,4.86,IF(R291=2,5.01,IF(R291=3,5.18,IF(OR(R291=5,R291=4),5.35,IF(OR(R291=6,R291=7),5.52,IF(OR(R291=8,R291=9),5.71,IF(OR(R291=10,R291=11,R291=12),5.89,IF(OR(R291=13,R291=14,R291=15),6.09,IF(OR(R291=16,R291=17,R291=18),6.29,6.49)))))))))), IF(W291="Գ-2", IF(R291=0,3.88,IF(R291=1,4.01,IF(R291=2,4.14,IF(R291=3,4.27,IF(OR(R291=5,R291=4),4.41,IF(OR(R291=6,R291=7),4.55,IF(OR(R291=8,R291=9),4.7,IF(OR(R291=10,R291=11,R291=12),4.85,IF(OR(R291=13,R291=14,R291=15),5.01,IF(OR(R291=16,R291=17,R291=18),5.17,5.34)))))))))), IF(W291="Գ-3", IF(R291=0,3.21,IF(R291=1,3.31,IF(R291=2,3.42,IF(R291=3,3.53,IF(OR(R291=5,R291=4),3.64,IF(OR(R291=6,R291=7),3.76,IF(OR(R291=8,R291=9),3.88,IF(OR(R291=10,R291=11,R291=12),4.01,IF(OR(R291=13,R291=14,R291=15),4.13,IF(OR(R291=16,R291=17,R291=18),4.27,4.4)))))))))), IF(W291="Ա-1", IF(R291=0,2.66,IF(R291=1,2.75,IF(R291=2,2.83,IF(R291=3,2.92,IF(OR(R291=5,R291=4),3.02,IF(OR(R291=6,R291=7),3.11,IF(OR(R291=8,R291=9),3.21,IF(OR(R291=10,R291=11,R291=12),3.31,IF(OR(R291=13,R291=14,R291=15),3.42,IF(OR(R291=16,R291=17,R291=18),3.53,3.64)))))))))), IF(W291="Ա-2", IF(R291=0,2.28,IF(R291=1,2.35,IF(R291=2,2.43,IF(R291=3,2.5,IF(OR(R291=5,R291=4),2.58,IF(OR(R291=6,R291=7),2.66,IF(OR(R291=8,R291=9),2.75,IF(OR(R291=10,R291=11,R291=12),2.83,IF(OR(R291=13,R291=14,R291=15),2.92,IF(OR(R291=16,R291=17,R291=18),3.01,3.11)))))))))),IF(W291="Ա-3", IF(R291=0,1.96,IF(R291=1,2.02,IF(R291=2,2.08,IF(R291=3,2.15,IF(OR(R291=5,R291=4),2.21,IF(OR(R291=6,R291=7),2.28,IF(OR(R291=8,R291=9),2.35,IF(OR(R291=10,R291=11,R291=12),2.42,IF(OR(R291=13,R291=14,R291=15),2.5,IF(OR(R291=16,R291=17,R291=18),2.58,2.66)))))))))), IF(W291="Կ-1", IF(R291=0,1.68,IF(R291=1,1.73,IF(R291=2,1.79,IF(R291=3,1.84,IF(OR(R291=5,R291=4),1.9,IF(OR(R291=6,R291=7),1.96,IF(OR(R291=8,R291=9),2.02,IF(OR(R291=10,R291=11,R291=12),2.08,IF(OR(R291=13,R291=14,R291=15),2.14,IF(OR(R291=16,R291=17,R291=18),2.21,2.28)))))))))), IF(W291="Կ-2", IF(R291=0,1.45,IF(R291=1,1.49,IF(R291=2,1.54,IF(R291=3,1.59,IF(OR(R291=5,R291=4),1.63,IF(OR(R291=6,R291=7),1.68,IF(OR(R291=8,R291=9),1.73,IF(OR(R291=10,R291=11,R291=12),1.79,IF(OR(R291=13,R291=14,R291=15),1.84,IF(OR(R291=16,R291=17,R291=18),1.9,1.95)))))))))),IF(W291="Կ-3", IF(R291=0,1.25,IF(R291=1,1.29,IF(R291=2,1.33,IF(R291=3,1.37,IF(OR(R291=5,R291=4),1.41,IF(OR(R291=6,R291=7),1.45,IF(OR(R291=8,R291=9),1.49,IF(OR(R291=10,R291=11,R291=12),1.54,IF(OR(R291=13,R291=14,R291=15),1.58,IF(OR(R291=16,R291=17,R291=18),1.63,1.68)))))))))), "Error"))))))))))))</f>
        <v>3.11</v>
      </c>
      <c r="T291" s="977">
        <v>83200</v>
      </c>
      <c r="U291" s="977"/>
      <c r="V291" s="977"/>
      <c r="W291" s="979" t="str">
        <f t="shared" ref="W291" si="433">+M291</f>
        <v>Ա-1</v>
      </c>
      <c r="X291" s="977">
        <f t="shared" ref="X291" si="434">T291*S291</f>
        <v>258752</v>
      </c>
      <c r="Y291" s="980">
        <f t="shared" ref="Y291" si="435">+U291+V291+X291</f>
        <v>258752</v>
      </c>
      <c r="Z291" s="980">
        <f>+Y291*13</f>
        <v>3363776</v>
      </c>
      <c r="AA291" s="975">
        <f t="shared" ref="AA291" si="436">+Q291</f>
        <v>1</v>
      </c>
      <c r="AB291" s="975">
        <f t="shared" ref="AB291" si="437">+R291+1</f>
        <v>8</v>
      </c>
      <c r="AC291" s="976">
        <f t="shared" ref="AC291" si="438">IF(AA291&lt;1,0,IF(AG291="Բ-1",IF(AB291=0,6.94,IF(AB291=1,7.17,IF(AB291=2,7.41,IF(AB291=3,7.66,IF(OR(AB291=5,AB291=4),7.92,IF(OR(AB291=6,AB291=7),8.18,IF(OR(AB291=8,AB291=9),8.46,IF(OR(AB291=10,AB291=11,AB291=12),8.74,IF(OR(AB291=13,AB291=14,AB291=15),9.03,IF(OR(AB291=16,AB291=17,AB291=18),9.33,9.65)))))))))),IF(AG291="Բ-2", IF(AB291=0,5.71,IF(AB291=1,5.89,IF(AB291=2,6.09,IF(AB291=3,6.29,IF(OR(AB291=5,AB291=4),6.5,IF(OR(AB291=6,AB291=7),6.72,IF(OR(AB291=8,AB291=9),6.94,IF(OR(AB291=10,AB291=11,AB291=12),7.17,IF(OR(AB291=13,AB291=14,AB291=15),7.41,IF(OR(AB291=16,AB291=17,AB291=18),7.65,7.91)))))))))), IF(AG291="Գ-1", IF(AB291=0,4.7,IF(AB291=1,4.86,IF(AB291=2,5.01,IF(AB291=3,5.18,IF(OR(AB291=5,AB291=4),5.35,IF(OR(AB291=6,AB291=7),5.52,IF(OR(AB291=8,AB291=9),5.71,IF(OR(AB291=10,AB291=11,AB291=12),5.89,IF(OR(AB291=13,AB291=14,AB291=15),6.09,IF(OR(AB291=16,AB291=17,AB291=18),6.29,6.49)))))))))), IF(AG291="Գ-2", IF(AB291=0,3.88,IF(AB291=1,4.01,IF(AB291=2,4.14,IF(AB291=3,4.27,IF(OR(AB291=5,AB291=4),4.41,IF(OR(AB291=6,AB291=7),4.55,IF(OR(AB291=8,AB291=9),4.7,IF(OR(AB291=10,AB291=11,AB291=12),4.85,IF(OR(AB291=13,AB291=14,AB291=15),5.01,IF(OR(AB291=16,AB291=17,AB291=18),5.17,5.34)))))))))), IF(AG291="Գ-3", IF(AB291=0,3.21,IF(AB291=1,3.31,IF(AB291=2,3.42,IF(AB291=3,3.53,IF(OR(AB291=5,AB291=4),3.64,IF(OR(AB291=6,AB291=7),3.76,IF(OR(AB291=8,AB291=9),3.88,IF(OR(AB291=10,AB291=11,AB291=12),4.01,IF(OR(AB291=13,AB291=14,AB291=15),4.13,IF(OR(AB291=16,AB291=17,AB291=18),4.27,4.4)))))))))), IF(AG291="Ա-1", IF(AB291=0,2.66,IF(AB291=1,2.75,IF(AB291=2,2.83,IF(AB291=3,2.92,IF(OR(AB291=5,AB291=4),3.02,IF(OR(AB291=6,AB291=7),3.11,IF(OR(AB291=8,AB291=9),3.21,IF(OR(AB291=10,AB291=11,AB291=12),3.31,IF(OR(AB291=13,AB291=14,AB291=15),3.42,IF(OR(AB291=16,AB291=17,AB291=18),3.53,3.64)))))))))), IF(AG291="Ա-2", IF(AB291=0,2.28,IF(AB291=1,2.35,IF(AB291=2,2.43,IF(AB291=3,2.5,IF(OR(AB291=5,AB291=4),2.58,IF(OR(AB291=6,AB291=7),2.66,IF(OR(AB291=8,AB291=9),2.75,IF(OR(AB291=10,AB291=11,AB291=12),2.83,IF(OR(AB291=13,AB291=14,AB291=15),2.92,IF(OR(AB291=16,AB291=17,AB291=18),3.01,3.11)))))))))),IF(AG291="Ա-3", IF(AB291=0,1.96,IF(AB291=1,2.02,IF(AB291=2,2.08,IF(AB291=3,2.15,IF(OR(AB291=5,AB291=4),2.21,IF(OR(AB291=6,AB291=7),2.28,IF(OR(AB291=8,AB291=9),2.35,IF(OR(AB291=10,AB291=11,AB291=12),2.42,IF(OR(AB291=13,AB291=14,AB291=15),2.5,IF(OR(AB291=16,AB291=17,AB291=18),2.58,2.66)))))))))), IF(AG291="Կ-1", IF(AB291=0,1.68,IF(AB291=1,1.73,IF(AB291=2,1.79,IF(AB291=3,1.84,IF(OR(AB291=5,AB291=4),1.9,IF(OR(AB291=6,AB291=7),1.96,IF(OR(AB291=8,AB291=9),2.02,IF(OR(AB291=10,AB291=11,AB291=12),2.08,IF(OR(AB291=13,AB291=14,AB291=15),2.14,IF(OR(AB291=16,AB291=17,AB291=18),2.21,2.28)))))))))), IF(AG291="Կ-2", IF(AB291=0,1.45,IF(AB291=1,1.49,IF(AB291=2,1.54,IF(AB291=3,1.59,IF(OR(AB291=5,AB291=4),1.63,IF(OR(AB291=6,AB291=7),1.68,IF(OR(AB291=8,AB291=9),1.73,IF(OR(AB291=10,AB291=11,AB291=12),1.79,IF(OR(AB291=13,AB291=14,AB291=15),1.84,IF(OR(AB291=16,AB291=17,AB291=18),1.9,1.95)))))))))),IF(AG291="Կ-3", IF(AB291=0,1.25,IF(AB291=1,1.29,IF(AB291=2,1.33,IF(AB291=3,1.37,IF(OR(AB291=5,AB291=4),1.41,IF(OR(AB291=6,AB291=7),1.45,IF(OR(AB291=8,AB291=9),1.49,IF(OR(AB291=10,AB291=11,AB291=12),1.54,IF(OR(AB291=13,AB291=14,AB291=15),1.58,IF(OR(AB291=16,AB291=17,AB291=18),1.63,1.68)))))))))), "Error"))))))))))))</f>
        <v>3.21</v>
      </c>
      <c r="AD291" s="977">
        <v>83200</v>
      </c>
      <c r="AE291" s="977"/>
      <c r="AF291" s="977"/>
      <c r="AG291" s="979" t="str">
        <f t="shared" ref="AG291" si="439">+W291</f>
        <v>Ա-1</v>
      </c>
      <c r="AH291" s="977">
        <f t="shared" ref="AH291" si="440">AD291*AC291</f>
        <v>267072</v>
      </c>
      <c r="AI291" s="980">
        <f t="shared" ref="AI291" si="441">AH291+AE291+AF291</f>
        <v>267072</v>
      </c>
      <c r="AJ291" s="980">
        <f>+AI291*13</f>
        <v>3471936</v>
      </c>
      <c r="AK291" s="975">
        <f t="shared" ref="AK291" si="442">+AA291</f>
        <v>1</v>
      </c>
      <c r="AL291" s="975">
        <f t="shared" ref="AL291" si="443">+AB291+1</f>
        <v>9</v>
      </c>
      <c r="AM291" s="976">
        <f t="shared" ref="AM291" si="444">IF(AK291&lt;1,0,IF(AQ291="Բ-1",IF(AL291=0,6.94,IF(AL291=1,7.17,IF(AL291=2,7.41,IF(AL291=3,7.66,IF(OR(AL291=5,AL291=4),7.92,IF(OR(AL291=6,AL291=7),8.18,IF(OR(AL291=8,AL291=9),8.46,IF(OR(AL291=10,AL291=11,AL291=12),8.74,IF(OR(AL291=13,AL291=14,AL291=15),9.03,IF(OR(AL291=16,AL291=17,AL291=18),9.33,9.65)))))))))),IF(AQ291="Բ-2", IF(AL291=0,5.71,IF(AL291=1,5.89,IF(AL291=2,6.09,IF(AL291=3,6.29,IF(OR(AL291=5,AL291=4),6.5,IF(OR(AL291=6,AL291=7),6.72,IF(OR(AL291=8,AL291=9),6.94,IF(OR(AL291=10,AL291=11,AL291=12),7.17,IF(OR(AL291=13,AL291=14,AL291=15),7.41,IF(OR(AL291=16,AL291=17,AL291=18),7.65,7.91)))))))))), IF(AQ291="Գ-1", IF(AL291=0,4.7,IF(AL291=1,4.86,IF(AL291=2,5.01,IF(AL291=3,5.18,IF(OR(AL291=5,AL291=4),5.35,IF(OR(AL291=6,AL291=7),5.52,IF(OR(AL291=8,AL291=9),5.71,IF(OR(AL291=10,AL291=11,AL291=12),5.89,IF(OR(AL291=13,AL291=14,AL291=15),6.09,IF(OR(AL291=16,AL291=17,AL291=18),6.29,6.49)))))))))), IF(AQ291="Գ-2", IF(AL291=0,3.88,IF(AL291=1,4.01,IF(AL291=2,4.14,IF(AL291=3,4.27,IF(OR(AL291=5,AL291=4),4.41,IF(OR(AL291=6,AL291=7),4.55,IF(OR(AL291=8,AL291=9),4.7,IF(OR(AL291=10,AL291=11,AL291=12),4.85,IF(OR(AL291=13,AL291=14,AL291=15),5.01,IF(OR(AL291=16,AL291=17,AL291=18),5.17,5.34)))))))))), IF(AQ291="Գ-3", IF(AL291=0,3.21,IF(AL291=1,3.31,IF(AL291=2,3.42,IF(AL291=3,3.53,IF(OR(AL291=5,AL291=4),3.64,IF(OR(AL291=6,AL291=7),3.76,IF(OR(AL291=8,AL291=9),3.88,IF(OR(AL291=10,AL291=11,AL291=12),4.01,IF(OR(AL291=13,AL291=14,AL291=15),4.13,IF(OR(AL291=16,AL291=17,AL291=18),4.27,4.4)))))))))), IF(AQ291="Ա-1", IF(AL291=0,2.66,IF(AL291=1,2.75,IF(AL291=2,2.83,IF(AL291=3,2.92,IF(OR(AL291=5,AL291=4),3.02,IF(OR(AL291=6,AL291=7),3.11,IF(OR(AL291=8,AL291=9),3.21,IF(OR(AL291=10,AL291=11,AL291=12),3.31,IF(OR(AL291=13,AL291=14,AL291=15),3.42,IF(OR(AL291=16,AL291=17,AL291=18),3.53,3.64)))))))))), IF(AQ291="Ա-2", IF(AL291=0,2.28,IF(AL291=1,2.35,IF(AL291=2,2.43,IF(AL291=3,2.5,IF(OR(AL291=5,AL291=4),2.58,IF(OR(AL291=6,AL291=7),2.66,IF(OR(AL291=8,AL291=9),2.75,IF(OR(AL291=10,AL291=11,AL291=12),2.83,IF(OR(AL291=13,AL291=14,AL291=15),2.92,IF(OR(AL291=16,AL291=17,AL291=18),3.01,3.11)))))))))),IF(AQ291="Ա-3", IF(AL291=0,1.96,IF(AL291=1,2.02,IF(AL291=2,2.08,IF(AL291=3,2.15,IF(OR(AL291=5,AL291=4),2.21,IF(OR(AL291=6,AL291=7),2.28,IF(OR(AL291=8,AL291=9),2.35,IF(OR(AL291=10,AL291=11,AL291=12),2.42,IF(OR(AL291=13,AL291=14,AL291=15),2.5,IF(OR(AL291=16,AL291=17,AL291=18),2.58,2.66)))))))))), IF(AQ291="Կ-1", IF(AL291=0,1.68,IF(AL291=1,1.73,IF(AL291=2,1.79,IF(AL291=3,1.84,IF(OR(AL291=5,AL291=4),1.9,IF(OR(AL291=6,AL291=7),1.96,IF(OR(AL291=8,AL291=9),2.02,IF(OR(AL291=10,AL291=11,AL291=12),2.08,IF(OR(AL291=13,AL291=14,AL291=15),2.14,IF(OR(AL291=16,AL291=17,AL291=18),2.21,2.28)))))))))), IF(AQ291="Կ-2", IF(AL291=0,1.45,IF(AL291=1,1.49,IF(AL291=2,1.54,IF(AL291=3,1.59,IF(OR(AL291=5,AL291=4),1.63,IF(OR(AL291=6,AL291=7),1.68,IF(OR(AL291=8,AL291=9),1.73,IF(OR(AL291=10,AL291=11,AL291=12),1.79,IF(OR(AL291=13,AL291=14,AL291=15),1.84,IF(OR(AL291=16,AL291=17,AL291=18),1.9,1.95)))))))))),IF(AQ291="Կ-3", IF(AL291=0,1.25,IF(AL291=1,1.29,IF(AL291=2,1.33,IF(AL291=3,1.37,IF(OR(AL291=5,AL291=4),1.41,IF(OR(AL291=6,AL291=7),1.45,IF(OR(AL291=8,AL291=9),1.49,IF(OR(AL291=10,AL291=11,AL291=12),1.54,IF(OR(AL291=13,AL291=14,AL291=15),1.58,IF(OR(AL291=16,AL291=17,AL291=18),1.63,1.68)))))))))), "Error"))))))))))))</f>
        <v>3.21</v>
      </c>
      <c r="AN291" s="977">
        <v>83200</v>
      </c>
      <c r="AO291" s="977"/>
      <c r="AP291" s="977"/>
      <c r="AQ291" s="979" t="str">
        <f t="shared" ref="AQ291" si="445">+AG291</f>
        <v>Ա-1</v>
      </c>
      <c r="AR291" s="977">
        <f t="shared" ref="AR291" si="446">AN291*AM291</f>
        <v>267072</v>
      </c>
      <c r="AS291" s="980">
        <f t="shared" ref="AS291" si="447">AR291+AO291+AP291</f>
        <v>267072</v>
      </c>
      <c r="AT291" s="980">
        <f>+AS291*13</f>
        <v>3471936</v>
      </c>
    </row>
    <row r="292" spans="2:46" s="633" customFormat="1" ht="27">
      <c r="B292" s="907">
        <v>44</v>
      </c>
      <c r="C292" s="574" t="s">
        <v>1294</v>
      </c>
      <c r="D292" s="576" t="s">
        <v>2540</v>
      </c>
      <c r="E292" s="884">
        <v>1974</v>
      </c>
      <c r="F292" s="574" t="s">
        <v>1152</v>
      </c>
      <c r="G292" s="653">
        <v>1</v>
      </c>
      <c r="H292" s="653">
        <v>1</v>
      </c>
      <c r="I292" s="649">
        <f>IF(G292&lt;1,0,IF(M292="Բ-1",IF(H292=0,6.94,IF(H292=1,7.17,IF(H292=2,7.41,IF(H292=3,7.66,IF(OR(H292=5,H292=4),7.92,IF(OR(H292=6,H292=7),8.18,IF(OR(H292=8,H292=9),8.46,IF(OR(H292=10,H292=11,H292=12),8.74,IF(OR(H292=13,H292=14,H292=15),9.03,IF(OR(H292=16,H292=17,H292=18),9.33,9.65)))))))))),IF(M292="Բ-2", IF(H292=0,5.71,IF(H292=1,5.89,IF(H292=2,6.09,IF(H292=3,6.29,IF(OR(H292=5,H292=4),6.5,IF(OR(H292=6,H292=7),6.72,IF(OR(H292=8,H292=9),6.94,IF(OR(H292=10,H292=11,H292=12),7.17,IF(OR(H292=13,H292=14,H292=15),7.41,IF(OR(H292=16,H292=17,H292=18),7.65,7.91)))))))))), IF(M292="Գ-1", IF(H292=0,4.7,IF(H292=1,4.86,IF(H292=2,5.01,IF(H292=3,5.18,IF(OR(H292=5,H292=4),5.35,IF(OR(H292=6,H292=7),5.52,IF(OR(H292=8,H292=9),5.71,IF(OR(H292=10,H292=11,H292=12),5.89,IF(OR(H292=13,H292=14,H292=15),6.09,IF(OR(H292=16,H292=17,H292=18),6.29,6.49)))))))))), IF(M292="Գ-2", IF(H292=0,3.88,IF(H292=1,4.01,IF(H292=2,4.14,IF(H292=3,4.27,IF(OR(H292=5,H292=4),4.41,IF(OR(H292=6,H292=7),4.55,IF(OR(H292=8,H292=9),4.7,IF(OR(H292=10,H292=11,H292=12),4.85,IF(OR(H292=13,H292=14,H292=15),5.01,IF(OR(H292=16,H292=17,H292=18),5.17,5.34)))))))))), IF(M292="Գ-3", IF(H292=0,3.21,IF(H292=1,3.31,IF(H292=2,3.42,IF(H292=3,3.53,IF(OR(H292=5,H292=4),3.64,IF(OR(H292=6,H292=7),3.76,IF(OR(H292=8,H292=9),3.88,IF(OR(H292=10,H292=11,H292=12),4.01,IF(OR(H292=13,H292=14,H292=15),4.13,IF(OR(H292=16,H292=17,H292=18),4.27,4.4)))))))))), IF(M292="Ա-1", IF(H292=0,2.66,IF(H292=1,2.75,IF(H292=2,2.83,IF(H292=3,2.92,IF(OR(H292=5,H292=4),3.02,IF(OR(H292=6,H292=7),3.11,IF(OR(H292=8,H292=9),3.21,IF(OR(H292=10,H292=11,H292=12),3.31,IF(OR(H292=13,H292=14,H292=15),3.42,IF(OR(H292=16,H292=17,H292=18),3.53,3.64)))))))))), IF(M292="Ա-2", IF(H292=0,2.28,IF(H292=1,2.35,IF(H292=2,2.43,IF(H292=3,2.5,IF(OR(H292=5,H292=4),2.58,IF(OR(H292=6,H292=7),2.66,IF(OR(H292=8,H292=9),2.75,IF(OR(H292=10,H292=11,H292=12),2.83,IF(OR(H292=13,H292=14,H292=15),2.92,IF(OR(H292=16,H292=17,H292=18),3.01,3.11)))))))))),IF(M292="Ա-3", IF(H292=0,1.96,IF(H292=1,2.02,IF(H292=2,2.08,IF(H292=3,2.15,IF(OR(H292=5,H292=4),2.21,IF(OR(H292=6,H292=7),2.28,IF(OR(H292=8,H292=9),2.35,IF(OR(H292=10,H292=11,H292=12),2.42,IF(OR(H292=13,H292=14,H292=15),2.5,IF(OR(H292=16,H292=17,H292=18),2.58,2.66)))))))))), IF(M292="Կ-1", IF(H292=0,1.68,IF(H292=1,1.73,IF(H292=2,1.79,IF(H292=3,1.84,IF(OR(H292=5,H292=4),1.9,IF(OR(H292=6,H292=7),1.96,IF(OR(H292=8,H292=9),2.02,IF(OR(H292=10,H292=11,H292=12),2.08,IF(OR(H292=13,H292=14,H292=15),2.14,IF(OR(H292=16,H292=17,H292=18),2.21,2.28)))))))))), IF(M292="Կ-2", IF(H292=0,1.45,IF(H292=1,1.49,IF(H292=2,1.54,IF(H292=3,1.59,IF(OR(H292=5,H292=4),1.63,IF(OR(H292=6,H292=7),1.68,IF(OR(H292=8,H292=9),1.73,IF(OR(H292=10,H292=11,H292=12),1.79,IF(OR(H292=13,H292=14,H292=15),1.84,IF(OR(H292=16,H292=17,H292=18),1.9,1.95)))))))))),IF(M292="Կ-3", IF(H292=0,1.25,IF(H292=1,1.29,IF(H292=2,1.33,IF(H292=3,1.37,IF(OR(H292=5,H292=4),1.41,IF(OR(H292=6,H292=7),1.45,IF(OR(H292=8,H292=9),1.49,IF(OR(H292=10,H292=11,H292=12),1.54,IF(OR(H292=13,H292=14,H292=15),1.58,IF(OR(H292=16,H292=17,H292=18),1.63,1.68)))))))))), "Error"))))))))))))</f>
        <v>2.35</v>
      </c>
      <c r="J292" s="571">
        <v>83200</v>
      </c>
      <c r="K292" s="571"/>
      <c r="L292" s="571"/>
      <c r="M292" s="650" t="s">
        <v>86</v>
      </c>
      <c r="N292" s="571">
        <f>J292*I292</f>
        <v>195520</v>
      </c>
      <c r="O292" s="651">
        <f>I292*J292+K292+L292</f>
        <v>195520</v>
      </c>
      <c r="P292" s="651">
        <f>+O292*13</f>
        <v>2541760</v>
      </c>
      <c r="Q292" s="638">
        <f>+G292</f>
        <v>1</v>
      </c>
      <c r="R292" s="638">
        <f>+H292+1</f>
        <v>2</v>
      </c>
      <c r="S292" s="634">
        <f t="shared" ref="S292:S307" si="448">IF(Q292&lt;1,0,IF(W292="Բ-1",IF(R292=0,6.94,IF(R292=1,7.17,IF(R292=2,7.41,IF(R292=3,7.66,IF(OR(R292=5,R292=4),7.92,IF(OR(R292=6,R292=7),8.18,IF(OR(R292=8,R292=9),8.46,IF(OR(R292=10,R292=11,R292=12),8.74,IF(OR(R292=13,R292=14,R292=15),9.03,IF(OR(R292=16,R292=17,R292=18),9.33,9.65)))))))))),IF(W292="Բ-2", IF(R292=0,5.71,IF(R292=1,5.89,IF(R292=2,6.09,IF(R292=3,6.29,IF(OR(R292=5,R292=4),6.5,IF(OR(R292=6,R292=7),6.72,IF(OR(R292=8,R292=9),6.94,IF(OR(R292=10,R292=11,R292=12),7.17,IF(OR(R292=13,R292=14,R292=15),7.41,IF(OR(R292=16,R292=17,R292=18),7.65,7.91)))))))))), IF(W292="Գ-1", IF(R292=0,4.7,IF(R292=1,4.86,IF(R292=2,5.01,IF(R292=3,5.18,IF(OR(R292=5,R292=4),5.35,IF(OR(R292=6,R292=7),5.52,IF(OR(R292=8,R292=9),5.71,IF(OR(R292=10,R292=11,R292=12),5.89,IF(OR(R292=13,R292=14,R292=15),6.09,IF(OR(R292=16,R292=17,R292=18),6.29,6.49)))))))))), IF(W292="Գ-2", IF(R292=0,3.88,IF(R292=1,4.01,IF(R292=2,4.14,IF(R292=3,4.27,IF(OR(R292=5,R292=4),4.41,IF(OR(R292=6,R292=7),4.55,IF(OR(R292=8,R292=9),4.7,IF(OR(R292=10,R292=11,R292=12),4.85,IF(OR(R292=13,R292=14,R292=15),5.01,IF(OR(R292=16,R292=17,R292=18),5.17,5.34)))))))))), IF(W292="Գ-3", IF(R292=0,3.21,IF(R292=1,3.31,IF(R292=2,3.42,IF(R292=3,3.53,IF(OR(R292=5,R292=4),3.64,IF(OR(R292=6,R292=7),3.76,IF(OR(R292=8,R292=9),3.88,IF(OR(R292=10,R292=11,R292=12),4.01,IF(OR(R292=13,R292=14,R292=15),4.13,IF(OR(R292=16,R292=17,R292=18),4.27,4.4)))))))))), IF(W292="Ա-1", IF(R292=0,2.66,IF(R292=1,2.75,IF(R292=2,2.83,IF(R292=3,2.92,IF(OR(R292=5,R292=4),3.02,IF(OR(R292=6,R292=7),3.11,IF(OR(R292=8,R292=9),3.21,IF(OR(R292=10,R292=11,R292=12),3.31,IF(OR(R292=13,R292=14,R292=15),3.42,IF(OR(R292=16,R292=17,R292=18),3.53,3.64)))))))))), IF(W292="Ա-2", IF(R292=0,2.28,IF(R292=1,2.35,IF(R292=2,2.43,IF(R292=3,2.5,IF(OR(R292=5,R292=4),2.58,IF(OR(R292=6,R292=7),2.66,IF(OR(R292=8,R292=9),2.75,IF(OR(R292=10,R292=11,R292=12),2.83,IF(OR(R292=13,R292=14,R292=15),2.92,IF(OR(R292=16,R292=17,R292=18),3.01,3.11)))))))))),IF(W292="Ա-3", IF(R292=0,1.96,IF(R292=1,2.02,IF(R292=2,2.08,IF(R292=3,2.15,IF(OR(R292=5,R292=4),2.21,IF(OR(R292=6,R292=7),2.28,IF(OR(R292=8,R292=9),2.35,IF(OR(R292=10,R292=11,R292=12),2.42,IF(OR(R292=13,R292=14,R292=15),2.5,IF(OR(R292=16,R292=17,R292=18),2.58,2.66)))))))))), IF(W292="Կ-1", IF(R292=0,1.68,IF(R292=1,1.73,IF(R292=2,1.79,IF(R292=3,1.84,IF(OR(R292=5,R292=4),1.9,IF(OR(R292=6,R292=7),1.96,IF(OR(R292=8,R292=9),2.02,IF(OR(R292=10,R292=11,R292=12),2.08,IF(OR(R292=13,R292=14,R292=15),2.14,IF(OR(R292=16,R292=17,R292=18),2.21,2.28)))))))))), IF(W292="Կ-2", IF(R292=0,1.45,IF(R292=1,1.49,IF(R292=2,1.54,IF(R292=3,1.59,IF(OR(R292=5,R292=4),1.63,IF(OR(R292=6,R292=7),1.68,IF(OR(R292=8,R292=9),1.73,IF(OR(R292=10,R292=11,R292=12),1.79,IF(OR(R292=13,R292=14,R292=15),1.84,IF(OR(R292=16,R292=17,R292=18),1.9,1.95)))))))))),IF(W292="Կ-3", IF(R292=0,1.25,IF(R292=1,1.29,IF(R292=2,1.33,IF(R292=3,1.37,IF(OR(R292=5,R292=4),1.41,IF(OR(R292=6,R292=7),1.45,IF(OR(R292=8,R292=9),1.49,IF(OR(R292=10,R292=11,R292=12),1.54,IF(OR(R292=13,R292=14,R292=15),1.58,IF(OR(R292=16,R292=17,R292=18),1.63,1.68)))))))))), "Error"))))))))))))</f>
        <v>2.4300000000000002</v>
      </c>
      <c r="T292" s="457">
        <v>83200</v>
      </c>
      <c r="U292" s="457"/>
      <c r="V292" s="457"/>
      <c r="W292" s="635" t="str">
        <f t="shared" ref="W292:W307" si="449">+M292</f>
        <v>Ա-2</v>
      </c>
      <c r="X292" s="457">
        <f t="shared" si="272"/>
        <v>202176</v>
      </c>
      <c r="Y292" s="636">
        <f t="shared" si="273"/>
        <v>202176</v>
      </c>
      <c r="Z292" s="636">
        <f>+Y292*13</f>
        <v>2628288</v>
      </c>
      <c r="AA292" s="638">
        <f t="shared" ref="AA292:AA307" si="450">+Q292</f>
        <v>1</v>
      </c>
      <c r="AB292" s="638">
        <f t="shared" ref="AB292:AB307" si="451">+R292+1</f>
        <v>3</v>
      </c>
      <c r="AC292" s="634">
        <f t="shared" ref="AC292:AC307" si="452">IF(AA292&lt;1,0,IF(AG292="Բ-1",IF(AB292=0,6.94,IF(AB292=1,7.17,IF(AB292=2,7.41,IF(AB292=3,7.66,IF(OR(AB292=5,AB292=4),7.92,IF(OR(AB292=6,AB292=7),8.18,IF(OR(AB292=8,AB292=9),8.46,IF(OR(AB292=10,AB292=11,AB292=12),8.74,IF(OR(AB292=13,AB292=14,AB292=15),9.03,IF(OR(AB292=16,AB292=17,AB292=18),9.33,9.65)))))))))),IF(AG292="Բ-2", IF(AB292=0,5.71,IF(AB292=1,5.89,IF(AB292=2,6.09,IF(AB292=3,6.29,IF(OR(AB292=5,AB292=4),6.5,IF(OR(AB292=6,AB292=7),6.72,IF(OR(AB292=8,AB292=9),6.94,IF(OR(AB292=10,AB292=11,AB292=12),7.17,IF(OR(AB292=13,AB292=14,AB292=15),7.41,IF(OR(AB292=16,AB292=17,AB292=18),7.65,7.91)))))))))), IF(AG292="Գ-1", IF(AB292=0,4.7,IF(AB292=1,4.86,IF(AB292=2,5.01,IF(AB292=3,5.18,IF(OR(AB292=5,AB292=4),5.35,IF(OR(AB292=6,AB292=7),5.52,IF(OR(AB292=8,AB292=9),5.71,IF(OR(AB292=10,AB292=11,AB292=12),5.89,IF(OR(AB292=13,AB292=14,AB292=15),6.09,IF(OR(AB292=16,AB292=17,AB292=18),6.29,6.49)))))))))), IF(AG292="Գ-2", IF(AB292=0,3.88,IF(AB292=1,4.01,IF(AB292=2,4.14,IF(AB292=3,4.27,IF(OR(AB292=5,AB292=4),4.41,IF(OR(AB292=6,AB292=7),4.55,IF(OR(AB292=8,AB292=9),4.7,IF(OR(AB292=10,AB292=11,AB292=12),4.85,IF(OR(AB292=13,AB292=14,AB292=15),5.01,IF(OR(AB292=16,AB292=17,AB292=18),5.17,5.34)))))))))), IF(AG292="Գ-3", IF(AB292=0,3.21,IF(AB292=1,3.31,IF(AB292=2,3.42,IF(AB292=3,3.53,IF(OR(AB292=5,AB292=4),3.64,IF(OR(AB292=6,AB292=7),3.76,IF(OR(AB292=8,AB292=9),3.88,IF(OR(AB292=10,AB292=11,AB292=12),4.01,IF(OR(AB292=13,AB292=14,AB292=15),4.13,IF(OR(AB292=16,AB292=17,AB292=18),4.27,4.4)))))))))), IF(AG292="Ա-1", IF(AB292=0,2.66,IF(AB292=1,2.75,IF(AB292=2,2.83,IF(AB292=3,2.92,IF(OR(AB292=5,AB292=4),3.02,IF(OR(AB292=6,AB292=7),3.11,IF(OR(AB292=8,AB292=9),3.21,IF(OR(AB292=10,AB292=11,AB292=12),3.31,IF(OR(AB292=13,AB292=14,AB292=15),3.42,IF(OR(AB292=16,AB292=17,AB292=18),3.53,3.64)))))))))), IF(AG292="Ա-2", IF(AB292=0,2.28,IF(AB292=1,2.35,IF(AB292=2,2.43,IF(AB292=3,2.5,IF(OR(AB292=5,AB292=4),2.58,IF(OR(AB292=6,AB292=7),2.66,IF(OR(AB292=8,AB292=9),2.75,IF(OR(AB292=10,AB292=11,AB292=12),2.83,IF(OR(AB292=13,AB292=14,AB292=15),2.92,IF(OR(AB292=16,AB292=17,AB292=18),3.01,3.11)))))))))),IF(AG292="Ա-3", IF(AB292=0,1.96,IF(AB292=1,2.02,IF(AB292=2,2.08,IF(AB292=3,2.15,IF(OR(AB292=5,AB292=4),2.21,IF(OR(AB292=6,AB292=7),2.28,IF(OR(AB292=8,AB292=9),2.35,IF(OR(AB292=10,AB292=11,AB292=12),2.42,IF(OR(AB292=13,AB292=14,AB292=15),2.5,IF(OR(AB292=16,AB292=17,AB292=18),2.58,2.66)))))))))), IF(AG292="Կ-1", IF(AB292=0,1.68,IF(AB292=1,1.73,IF(AB292=2,1.79,IF(AB292=3,1.84,IF(OR(AB292=5,AB292=4),1.9,IF(OR(AB292=6,AB292=7),1.96,IF(OR(AB292=8,AB292=9),2.02,IF(OR(AB292=10,AB292=11,AB292=12),2.08,IF(OR(AB292=13,AB292=14,AB292=15),2.14,IF(OR(AB292=16,AB292=17,AB292=18),2.21,2.28)))))))))), IF(AG292="Կ-2", IF(AB292=0,1.45,IF(AB292=1,1.49,IF(AB292=2,1.54,IF(AB292=3,1.59,IF(OR(AB292=5,AB292=4),1.63,IF(OR(AB292=6,AB292=7),1.68,IF(OR(AB292=8,AB292=9),1.73,IF(OR(AB292=10,AB292=11,AB292=12),1.79,IF(OR(AB292=13,AB292=14,AB292=15),1.84,IF(OR(AB292=16,AB292=17,AB292=18),1.9,1.95)))))))))),IF(AG292="Կ-3", IF(AB292=0,1.25,IF(AB292=1,1.29,IF(AB292=2,1.33,IF(AB292=3,1.37,IF(OR(AB292=5,AB292=4),1.41,IF(OR(AB292=6,AB292=7),1.45,IF(OR(AB292=8,AB292=9),1.49,IF(OR(AB292=10,AB292=11,AB292=12),1.54,IF(OR(AB292=13,AB292=14,AB292=15),1.58,IF(OR(AB292=16,AB292=17,AB292=18),1.63,1.68)))))))))), "Error"))))))))))))</f>
        <v>2.5</v>
      </c>
      <c r="AD292" s="457">
        <v>83200</v>
      </c>
      <c r="AE292" s="457"/>
      <c r="AF292" s="457"/>
      <c r="AG292" s="635" t="str">
        <f t="shared" ref="AG292:AG307" si="453">+W292</f>
        <v>Ա-2</v>
      </c>
      <c r="AH292" s="457">
        <f t="shared" si="279"/>
        <v>208000</v>
      </c>
      <c r="AI292" s="636">
        <f t="shared" si="280"/>
        <v>208000</v>
      </c>
      <c r="AJ292" s="636">
        <f>+AI292*13</f>
        <v>2704000</v>
      </c>
      <c r="AK292" s="638">
        <f t="shared" ref="AK292:AK307" si="454">+AA292</f>
        <v>1</v>
      </c>
      <c r="AL292" s="638">
        <f t="shared" ref="AL292:AL307" si="455">+AB292+1</f>
        <v>4</v>
      </c>
      <c r="AM292" s="634">
        <f t="shared" ref="AM292:AM307" si="456">IF(AK292&lt;1,0,IF(AQ292="Բ-1",IF(AL292=0,6.94,IF(AL292=1,7.17,IF(AL292=2,7.41,IF(AL292=3,7.66,IF(OR(AL292=5,AL292=4),7.92,IF(OR(AL292=6,AL292=7),8.18,IF(OR(AL292=8,AL292=9),8.46,IF(OR(AL292=10,AL292=11,AL292=12),8.74,IF(OR(AL292=13,AL292=14,AL292=15),9.03,IF(OR(AL292=16,AL292=17,AL292=18),9.33,9.65)))))))))),IF(AQ292="Բ-2", IF(AL292=0,5.71,IF(AL292=1,5.89,IF(AL292=2,6.09,IF(AL292=3,6.29,IF(OR(AL292=5,AL292=4),6.5,IF(OR(AL292=6,AL292=7),6.72,IF(OR(AL292=8,AL292=9),6.94,IF(OR(AL292=10,AL292=11,AL292=12),7.17,IF(OR(AL292=13,AL292=14,AL292=15),7.41,IF(OR(AL292=16,AL292=17,AL292=18),7.65,7.91)))))))))), IF(AQ292="Գ-1", IF(AL292=0,4.7,IF(AL292=1,4.86,IF(AL292=2,5.01,IF(AL292=3,5.18,IF(OR(AL292=5,AL292=4),5.35,IF(OR(AL292=6,AL292=7),5.52,IF(OR(AL292=8,AL292=9),5.71,IF(OR(AL292=10,AL292=11,AL292=12),5.89,IF(OR(AL292=13,AL292=14,AL292=15),6.09,IF(OR(AL292=16,AL292=17,AL292=18),6.29,6.49)))))))))), IF(AQ292="Գ-2", IF(AL292=0,3.88,IF(AL292=1,4.01,IF(AL292=2,4.14,IF(AL292=3,4.27,IF(OR(AL292=5,AL292=4),4.41,IF(OR(AL292=6,AL292=7),4.55,IF(OR(AL292=8,AL292=9),4.7,IF(OR(AL292=10,AL292=11,AL292=12),4.85,IF(OR(AL292=13,AL292=14,AL292=15),5.01,IF(OR(AL292=16,AL292=17,AL292=18),5.17,5.34)))))))))), IF(AQ292="Գ-3", IF(AL292=0,3.21,IF(AL292=1,3.31,IF(AL292=2,3.42,IF(AL292=3,3.53,IF(OR(AL292=5,AL292=4),3.64,IF(OR(AL292=6,AL292=7),3.76,IF(OR(AL292=8,AL292=9),3.88,IF(OR(AL292=10,AL292=11,AL292=12),4.01,IF(OR(AL292=13,AL292=14,AL292=15),4.13,IF(OR(AL292=16,AL292=17,AL292=18),4.27,4.4)))))))))), IF(AQ292="Ա-1", IF(AL292=0,2.66,IF(AL292=1,2.75,IF(AL292=2,2.83,IF(AL292=3,2.92,IF(OR(AL292=5,AL292=4),3.02,IF(OR(AL292=6,AL292=7),3.11,IF(OR(AL292=8,AL292=9),3.21,IF(OR(AL292=10,AL292=11,AL292=12),3.31,IF(OR(AL292=13,AL292=14,AL292=15),3.42,IF(OR(AL292=16,AL292=17,AL292=18),3.53,3.64)))))))))), IF(AQ292="Ա-2", IF(AL292=0,2.28,IF(AL292=1,2.35,IF(AL292=2,2.43,IF(AL292=3,2.5,IF(OR(AL292=5,AL292=4),2.58,IF(OR(AL292=6,AL292=7),2.66,IF(OR(AL292=8,AL292=9),2.75,IF(OR(AL292=10,AL292=11,AL292=12),2.83,IF(OR(AL292=13,AL292=14,AL292=15),2.92,IF(OR(AL292=16,AL292=17,AL292=18),3.01,3.11)))))))))),IF(AQ292="Ա-3", IF(AL292=0,1.96,IF(AL292=1,2.02,IF(AL292=2,2.08,IF(AL292=3,2.15,IF(OR(AL292=5,AL292=4),2.21,IF(OR(AL292=6,AL292=7),2.28,IF(OR(AL292=8,AL292=9),2.35,IF(OR(AL292=10,AL292=11,AL292=12),2.42,IF(OR(AL292=13,AL292=14,AL292=15),2.5,IF(OR(AL292=16,AL292=17,AL292=18),2.58,2.66)))))))))), IF(AQ292="Կ-1", IF(AL292=0,1.68,IF(AL292=1,1.73,IF(AL292=2,1.79,IF(AL292=3,1.84,IF(OR(AL292=5,AL292=4),1.9,IF(OR(AL292=6,AL292=7),1.96,IF(OR(AL292=8,AL292=9),2.02,IF(OR(AL292=10,AL292=11,AL292=12),2.08,IF(OR(AL292=13,AL292=14,AL292=15),2.14,IF(OR(AL292=16,AL292=17,AL292=18),2.21,2.28)))))))))), IF(AQ292="Կ-2", IF(AL292=0,1.45,IF(AL292=1,1.49,IF(AL292=2,1.54,IF(AL292=3,1.59,IF(OR(AL292=5,AL292=4),1.63,IF(OR(AL292=6,AL292=7),1.68,IF(OR(AL292=8,AL292=9),1.73,IF(OR(AL292=10,AL292=11,AL292=12),1.79,IF(OR(AL292=13,AL292=14,AL292=15),1.84,IF(OR(AL292=16,AL292=17,AL292=18),1.9,1.95)))))))))),IF(AQ292="Կ-3", IF(AL292=0,1.25,IF(AL292=1,1.29,IF(AL292=2,1.33,IF(AL292=3,1.37,IF(OR(AL292=5,AL292=4),1.41,IF(OR(AL292=6,AL292=7),1.45,IF(OR(AL292=8,AL292=9),1.49,IF(OR(AL292=10,AL292=11,AL292=12),1.54,IF(OR(AL292=13,AL292=14,AL292=15),1.58,IF(OR(AL292=16,AL292=17,AL292=18),1.63,1.68)))))))))), "Error"))))))))))))</f>
        <v>2.58</v>
      </c>
      <c r="AN292" s="457">
        <v>83200</v>
      </c>
      <c r="AO292" s="457"/>
      <c r="AP292" s="457"/>
      <c r="AQ292" s="635" t="str">
        <f t="shared" ref="AQ292:AQ307" si="457">+AG292</f>
        <v>Ա-2</v>
      </c>
      <c r="AR292" s="457">
        <f t="shared" si="286"/>
        <v>214656</v>
      </c>
      <c r="AS292" s="636">
        <f t="shared" si="287"/>
        <v>214656</v>
      </c>
      <c r="AT292" s="636">
        <f>+AS292*13</f>
        <v>2790528</v>
      </c>
    </row>
    <row r="293" spans="2:46" s="633" customFormat="1" ht="27">
      <c r="B293" s="907">
        <v>45</v>
      </c>
      <c r="C293" s="574" t="s">
        <v>2802</v>
      </c>
      <c r="D293" s="576" t="s">
        <v>2540</v>
      </c>
      <c r="E293" s="884">
        <v>1961</v>
      </c>
      <c r="F293" s="574" t="s">
        <v>1152</v>
      </c>
      <c r="G293" s="653">
        <v>1</v>
      </c>
      <c r="H293" s="653">
        <v>1</v>
      </c>
      <c r="I293" s="649">
        <f t="shared" si="264"/>
        <v>2.35</v>
      </c>
      <c r="J293" s="571">
        <v>83200</v>
      </c>
      <c r="K293" s="571"/>
      <c r="L293" s="571"/>
      <c r="M293" s="650" t="s">
        <v>86</v>
      </c>
      <c r="N293" s="571">
        <f t="shared" si="265"/>
        <v>195520</v>
      </c>
      <c r="O293" s="651">
        <f t="shared" si="426"/>
        <v>195520</v>
      </c>
      <c r="P293" s="651">
        <f t="shared" si="267"/>
        <v>2541760</v>
      </c>
      <c r="Q293" s="638">
        <f t="shared" si="427"/>
        <v>1</v>
      </c>
      <c r="R293" s="638">
        <f t="shared" si="428"/>
        <v>2</v>
      </c>
      <c r="S293" s="634">
        <f t="shared" si="448"/>
        <v>2.4300000000000002</v>
      </c>
      <c r="T293" s="457">
        <v>83200</v>
      </c>
      <c r="U293" s="457"/>
      <c r="V293" s="457"/>
      <c r="W293" s="635" t="str">
        <f t="shared" si="449"/>
        <v>Ա-2</v>
      </c>
      <c r="X293" s="457">
        <f t="shared" si="272"/>
        <v>202176</v>
      </c>
      <c r="Y293" s="636">
        <f t="shared" si="273"/>
        <v>202176</v>
      </c>
      <c r="Z293" s="636">
        <f t="shared" si="274"/>
        <v>2628288</v>
      </c>
      <c r="AA293" s="638">
        <f t="shared" si="450"/>
        <v>1</v>
      </c>
      <c r="AB293" s="638">
        <f t="shared" si="451"/>
        <v>3</v>
      </c>
      <c r="AC293" s="634">
        <f t="shared" si="452"/>
        <v>2.5</v>
      </c>
      <c r="AD293" s="457">
        <v>83200</v>
      </c>
      <c r="AE293" s="457"/>
      <c r="AF293" s="457"/>
      <c r="AG293" s="635" t="str">
        <f t="shared" si="453"/>
        <v>Ա-2</v>
      </c>
      <c r="AH293" s="457">
        <f t="shared" si="279"/>
        <v>208000</v>
      </c>
      <c r="AI293" s="636">
        <f t="shared" si="280"/>
        <v>208000</v>
      </c>
      <c r="AJ293" s="636">
        <f t="shared" si="281"/>
        <v>2704000</v>
      </c>
      <c r="AK293" s="638">
        <f t="shared" si="454"/>
        <v>1</v>
      </c>
      <c r="AL293" s="638">
        <f t="shared" si="455"/>
        <v>4</v>
      </c>
      <c r="AM293" s="634">
        <f t="shared" si="456"/>
        <v>2.58</v>
      </c>
      <c r="AN293" s="457">
        <v>83200</v>
      </c>
      <c r="AO293" s="457"/>
      <c r="AP293" s="457"/>
      <c r="AQ293" s="635" t="str">
        <f t="shared" si="457"/>
        <v>Ա-2</v>
      </c>
      <c r="AR293" s="457">
        <f t="shared" si="286"/>
        <v>214656</v>
      </c>
      <c r="AS293" s="636">
        <f t="shared" si="287"/>
        <v>214656</v>
      </c>
      <c r="AT293" s="636">
        <f t="shared" si="288"/>
        <v>2790528</v>
      </c>
    </row>
    <row r="294" spans="2:46" s="633" customFormat="1" ht="27">
      <c r="B294" s="907">
        <v>46</v>
      </c>
      <c r="C294" s="574" t="s">
        <v>1653</v>
      </c>
      <c r="D294" s="576" t="s">
        <v>2540</v>
      </c>
      <c r="E294" s="884">
        <v>1971</v>
      </c>
      <c r="F294" s="574" t="s">
        <v>1153</v>
      </c>
      <c r="G294" s="653">
        <v>1</v>
      </c>
      <c r="H294" s="653">
        <v>1</v>
      </c>
      <c r="I294" s="649">
        <f t="shared" si="264"/>
        <v>1.49</v>
      </c>
      <c r="J294" s="571">
        <v>83200</v>
      </c>
      <c r="K294" s="571"/>
      <c r="L294" s="571"/>
      <c r="M294" s="650" t="s">
        <v>88</v>
      </c>
      <c r="N294" s="571">
        <f t="shared" si="265"/>
        <v>123968</v>
      </c>
      <c r="O294" s="651">
        <f t="shared" si="426"/>
        <v>123968</v>
      </c>
      <c r="P294" s="651">
        <f t="shared" si="267"/>
        <v>1611584</v>
      </c>
      <c r="Q294" s="638">
        <f t="shared" si="427"/>
        <v>1</v>
      </c>
      <c r="R294" s="638">
        <f t="shared" si="428"/>
        <v>2</v>
      </c>
      <c r="S294" s="634">
        <f t="shared" si="448"/>
        <v>1.54</v>
      </c>
      <c r="T294" s="457">
        <v>83200</v>
      </c>
      <c r="U294" s="457"/>
      <c r="V294" s="457"/>
      <c r="W294" s="635" t="str">
        <f t="shared" si="449"/>
        <v>Կ-2</v>
      </c>
      <c r="X294" s="457">
        <f t="shared" si="272"/>
        <v>128128</v>
      </c>
      <c r="Y294" s="636">
        <f t="shared" si="273"/>
        <v>128128</v>
      </c>
      <c r="Z294" s="636">
        <f t="shared" si="274"/>
        <v>1665664</v>
      </c>
      <c r="AA294" s="638">
        <f t="shared" si="450"/>
        <v>1</v>
      </c>
      <c r="AB294" s="638">
        <f t="shared" si="451"/>
        <v>3</v>
      </c>
      <c r="AC294" s="634">
        <f t="shared" si="452"/>
        <v>1.59</v>
      </c>
      <c r="AD294" s="457">
        <v>83200</v>
      </c>
      <c r="AE294" s="457"/>
      <c r="AF294" s="457"/>
      <c r="AG294" s="635" t="str">
        <f t="shared" si="453"/>
        <v>Կ-2</v>
      </c>
      <c r="AH294" s="457">
        <f t="shared" si="279"/>
        <v>132288</v>
      </c>
      <c r="AI294" s="636">
        <f t="shared" si="280"/>
        <v>132288</v>
      </c>
      <c r="AJ294" s="636">
        <f t="shared" si="281"/>
        <v>1719744</v>
      </c>
      <c r="AK294" s="638">
        <f t="shared" si="454"/>
        <v>1</v>
      </c>
      <c r="AL294" s="638">
        <f t="shared" si="455"/>
        <v>4</v>
      </c>
      <c r="AM294" s="634">
        <f t="shared" si="456"/>
        <v>1.63</v>
      </c>
      <c r="AN294" s="457">
        <v>83200</v>
      </c>
      <c r="AO294" s="457"/>
      <c r="AP294" s="457"/>
      <c r="AQ294" s="635" t="str">
        <f t="shared" si="457"/>
        <v>Կ-2</v>
      </c>
      <c r="AR294" s="457">
        <f t="shared" si="286"/>
        <v>135616</v>
      </c>
      <c r="AS294" s="636">
        <f t="shared" si="287"/>
        <v>135616</v>
      </c>
      <c r="AT294" s="636">
        <f t="shared" si="288"/>
        <v>1763008</v>
      </c>
    </row>
    <row r="295" spans="2:46" s="633" customFormat="1" ht="27" hidden="1">
      <c r="B295" s="907">
        <v>47</v>
      </c>
      <c r="C295" s="574" t="s">
        <v>2803</v>
      </c>
      <c r="D295" s="576" t="s">
        <v>2541</v>
      </c>
      <c r="E295" s="884">
        <v>1988</v>
      </c>
      <c r="F295" s="574" t="s">
        <v>1153</v>
      </c>
      <c r="G295" s="653">
        <v>1</v>
      </c>
      <c r="H295" s="653">
        <v>1</v>
      </c>
      <c r="I295" s="649">
        <f t="shared" si="264"/>
        <v>1.49</v>
      </c>
      <c r="J295" s="571">
        <v>83200</v>
      </c>
      <c r="K295" s="571"/>
      <c r="L295" s="571"/>
      <c r="M295" s="650" t="s">
        <v>88</v>
      </c>
      <c r="N295" s="571">
        <f t="shared" si="265"/>
        <v>123968</v>
      </c>
      <c r="O295" s="651">
        <f t="shared" si="426"/>
        <v>123968</v>
      </c>
      <c r="P295" s="651">
        <f t="shared" si="267"/>
        <v>1611584</v>
      </c>
      <c r="Q295" s="638">
        <f t="shared" si="427"/>
        <v>1</v>
      </c>
      <c r="R295" s="638">
        <f t="shared" si="428"/>
        <v>2</v>
      </c>
      <c r="S295" s="634">
        <f t="shared" si="448"/>
        <v>1.54</v>
      </c>
      <c r="T295" s="457">
        <v>83200</v>
      </c>
      <c r="U295" s="457"/>
      <c r="V295" s="457"/>
      <c r="W295" s="635" t="str">
        <f t="shared" si="449"/>
        <v>Կ-2</v>
      </c>
      <c r="X295" s="457">
        <f t="shared" si="272"/>
        <v>128128</v>
      </c>
      <c r="Y295" s="636">
        <f t="shared" si="273"/>
        <v>128128</v>
      </c>
      <c r="Z295" s="636">
        <f t="shared" si="274"/>
        <v>1665664</v>
      </c>
      <c r="AA295" s="638">
        <f t="shared" si="450"/>
        <v>1</v>
      </c>
      <c r="AB295" s="638">
        <f t="shared" si="451"/>
        <v>3</v>
      </c>
      <c r="AC295" s="634">
        <f t="shared" si="452"/>
        <v>1.59</v>
      </c>
      <c r="AD295" s="457">
        <v>83200</v>
      </c>
      <c r="AE295" s="457"/>
      <c r="AF295" s="457"/>
      <c r="AG295" s="635" t="str">
        <f t="shared" si="453"/>
        <v>Կ-2</v>
      </c>
      <c r="AH295" s="457">
        <f t="shared" si="279"/>
        <v>132288</v>
      </c>
      <c r="AI295" s="636">
        <f t="shared" si="280"/>
        <v>132288</v>
      </c>
      <c r="AJ295" s="636">
        <f t="shared" si="281"/>
        <v>1719744</v>
      </c>
      <c r="AK295" s="638">
        <f t="shared" si="454"/>
        <v>1</v>
      </c>
      <c r="AL295" s="638">
        <f t="shared" si="455"/>
        <v>4</v>
      </c>
      <c r="AM295" s="634">
        <f t="shared" si="456"/>
        <v>1.63</v>
      </c>
      <c r="AN295" s="457">
        <v>83200</v>
      </c>
      <c r="AO295" s="457"/>
      <c r="AP295" s="457"/>
      <c r="AQ295" s="635" t="str">
        <f t="shared" si="457"/>
        <v>Կ-2</v>
      </c>
      <c r="AR295" s="457">
        <f t="shared" si="286"/>
        <v>135616</v>
      </c>
      <c r="AS295" s="636">
        <f t="shared" si="287"/>
        <v>135616</v>
      </c>
      <c r="AT295" s="636">
        <f t="shared" si="288"/>
        <v>1763008</v>
      </c>
    </row>
    <row r="296" spans="2:46" s="633" customFormat="1" ht="27">
      <c r="B296" s="907">
        <v>48</v>
      </c>
      <c r="C296" s="574" t="s">
        <v>2804</v>
      </c>
      <c r="D296" s="576" t="s">
        <v>2540</v>
      </c>
      <c r="E296" s="884">
        <v>1983</v>
      </c>
      <c r="F296" s="574" t="s">
        <v>1153</v>
      </c>
      <c r="G296" s="653">
        <v>1</v>
      </c>
      <c r="H296" s="653">
        <v>1</v>
      </c>
      <c r="I296" s="649">
        <f t="shared" si="264"/>
        <v>1.49</v>
      </c>
      <c r="J296" s="571">
        <v>83200</v>
      </c>
      <c r="K296" s="571"/>
      <c r="L296" s="571"/>
      <c r="M296" s="650" t="s">
        <v>88</v>
      </c>
      <c r="N296" s="571">
        <f t="shared" si="265"/>
        <v>123968</v>
      </c>
      <c r="O296" s="651">
        <f t="shared" si="426"/>
        <v>123968</v>
      </c>
      <c r="P296" s="651">
        <f t="shared" si="267"/>
        <v>1611584</v>
      </c>
      <c r="Q296" s="638">
        <f t="shared" si="427"/>
        <v>1</v>
      </c>
      <c r="R296" s="638">
        <f t="shared" si="428"/>
        <v>2</v>
      </c>
      <c r="S296" s="634">
        <f t="shared" si="448"/>
        <v>1.54</v>
      </c>
      <c r="T296" s="457">
        <v>83200</v>
      </c>
      <c r="U296" s="457"/>
      <c r="V296" s="457"/>
      <c r="W296" s="635" t="str">
        <f t="shared" si="449"/>
        <v>Կ-2</v>
      </c>
      <c r="X296" s="457">
        <f t="shared" si="272"/>
        <v>128128</v>
      </c>
      <c r="Y296" s="636">
        <f t="shared" si="273"/>
        <v>128128</v>
      </c>
      <c r="Z296" s="636">
        <f t="shared" si="274"/>
        <v>1665664</v>
      </c>
      <c r="AA296" s="638">
        <f t="shared" si="450"/>
        <v>1</v>
      </c>
      <c r="AB296" s="638">
        <f t="shared" si="451"/>
        <v>3</v>
      </c>
      <c r="AC296" s="634">
        <f t="shared" si="452"/>
        <v>1.59</v>
      </c>
      <c r="AD296" s="457">
        <v>83200</v>
      </c>
      <c r="AE296" s="457"/>
      <c r="AF296" s="457"/>
      <c r="AG296" s="635" t="str">
        <f t="shared" si="453"/>
        <v>Կ-2</v>
      </c>
      <c r="AH296" s="457">
        <f t="shared" si="279"/>
        <v>132288</v>
      </c>
      <c r="AI296" s="636">
        <f t="shared" si="280"/>
        <v>132288</v>
      </c>
      <c r="AJ296" s="636">
        <f t="shared" si="281"/>
        <v>1719744</v>
      </c>
      <c r="AK296" s="638">
        <f t="shared" si="454"/>
        <v>1</v>
      </c>
      <c r="AL296" s="638">
        <f t="shared" si="455"/>
        <v>4</v>
      </c>
      <c r="AM296" s="634">
        <f t="shared" si="456"/>
        <v>1.63</v>
      </c>
      <c r="AN296" s="457">
        <v>83200</v>
      </c>
      <c r="AO296" s="457"/>
      <c r="AP296" s="457"/>
      <c r="AQ296" s="635" t="str">
        <f t="shared" si="457"/>
        <v>Կ-2</v>
      </c>
      <c r="AR296" s="457">
        <f t="shared" si="286"/>
        <v>135616</v>
      </c>
      <c r="AS296" s="636">
        <f t="shared" si="287"/>
        <v>135616</v>
      </c>
      <c r="AT296" s="636">
        <f t="shared" si="288"/>
        <v>1763008</v>
      </c>
    </row>
    <row r="297" spans="2:46" s="633" customFormat="1" ht="27">
      <c r="B297" s="907">
        <v>49</v>
      </c>
      <c r="C297" s="574" t="s">
        <v>1293</v>
      </c>
      <c r="D297" s="576" t="s">
        <v>2540</v>
      </c>
      <c r="E297" s="884">
        <v>1987</v>
      </c>
      <c r="F297" s="574" t="s">
        <v>1153</v>
      </c>
      <c r="G297" s="653">
        <v>1</v>
      </c>
      <c r="H297" s="653">
        <v>21</v>
      </c>
      <c r="I297" s="649">
        <f t="shared" si="264"/>
        <v>1.95</v>
      </c>
      <c r="J297" s="571">
        <v>83200</v>
      </c>
      <c r="K297" s="571">
        <f>+I297*J297*0.05</f>
        <v>8112</v>
      </c>
      <c r="L297" s="571"/>
      <c r="M297" s="650" t="s">
        <v>88</v>
      </c>
      <c r="N297" s="571">
        <f t="shared" si="265"/>
        <v>162240</v>
      </c>
      <c r="O297" s="651">
        <f t="shared" si="426"/>
        <v>170352</v>
      </c>
      <c r="P297" s="651">
        <f t="shared" si="267"/>
        <v>2214576</v>
      </c>
      <c r="Q297" s="638">
        <f t="shared" si="427"/>
        <v>1</v>
      </c>
      <c r="R297" s="638">
        <f t="shared" si="428"/>
        <v>22</v>
      </c>
      <c r="S297" s="634">
        <f t="shared" si="448"/>
        <v>1.95</v>
      </c>
      <c r="T297" s="457">
        <v>83200</v>
      </c>
      <c r="U297" s="457">
        <f>+S297*T297*0.05</f>
        <v>8112</v>
      </c>
      <c r="V297" s="457"/>
      <c r="W297" s="635" t="str">
        <f t="shared" si="449"/>
        <v>Կ-2</v>
      </c>
      <c r="X297" s="457">
        <f t="shared" si="272"/>
        <v>162240</v>
      </c>
      <c r="Y297" s="636">
        <f t="shared" si="273"/>
        <v>170352</v>
      </c>
      <c r="Z297" s="636">
        <f t="shared" si="274"/>
        <v>2214576</v>
      </c>
      <c r="AA297" s="638">
        <f t="shared" si="450"/>
        <v>1</v>
      </c>
      <c r="AB297" s="638">
        <f t="shared" si="451"/>
        <v>23</v>
      </c>
      <c r="AC297" s="634">
        <f t="shared" si="452"/>
        <v>1.95</v>
      </c>
      <c r="AD297" s="457">
        <v>83200</v>
      </c>
      <c r="AE297" s="457">
        <f>+AC297*AD297*0.05</f>
        <v>8112</v>
      </c>
      <c r="AF297" s="457"/>
      <c r="AG297" s="635" t="str">
        <f t="shared" si="453"/>
        <v>Կ-2</v>
      </c>
      <c r="AH297" s="457">
        <f t="shared" si="279"/>
        <v>162240</v>
      </c>
      <c r="AI297" s="636">
        <f t="shared" si="280"/>
        <v>170352</v>
      </c>
      <c r="AJ297" s="636">
        <f t="shared" si="281"/>
        <v>2214576</v>
      </c>
      <c r="AK297" s="638">
        <f t="shared" si="454"/>
        <v>1</v>
      </c>
      <c r="AL297" s="638">
        <f t="shared" si="455"/>
        <v>24</v>
      </c>
      <c r="AM297" s="634">
        <f t="shared" si="456"/>
        <v>1.95</v>
      </c>
      <c r="AN297" s="457">
        <v>83200</v>
      </c>
      <c r="AO297" s="457">
        <f>+AM297*AN297*0.05</f>
        <v>8112</v>
      </c>
      <c r="AP297" s="457"/>
      <c r="AQ297" s="635" t="str">
        <f t="shared" si="457"/>
        <v>Կ-2</v>
      </c>
      <c r="AR297" s="457">
        <f t="shared" si="286"/>
        <v>162240</v>
      </c>
      <c r="AS297" s="636">
        <f t="shared" si="287"/>
        <v>170352</v>
      </c>
      <c r="AT297" s="636">
        <f t="shared" si="288"/>
        <v>2214576</v>
      </c>
    </row>
    <row r="298" spans="2:46" s="633" customFormat="1" ht="27">
      <c r="B298" s="907">
        <v>50</v>
      </c>
      <c r="C298" s="574" t="s">
        <v>2805</v>
      </c>
      <c r="D298" s="576" t="s">
        <v>2540</v>
      </c>
      <c r="E298" s="884">
        <v>2003</v>
      </c>
      <c r="F298" s="574" t="s">
        <v>1153</v>
      </c>
      <c r="G298" s="653">
        <v>1</v>
      </c>
      <c r="H298" s="648">
        <v>0</v>
      </c>
      <c r="I298" s="649">
        <f t="shared" si="264"/>
        <v>1.45</v>
      </c>
      <c r="J298" s="571">
        <v>83200</v>
      </c>
      <c r="K298" s="571"/>
      <c r="L298" s="571"/>
      <c r="M298" s="650" t="s">
        <v>88</v>
      </c>
      <c r="N298" s="571">
        <f t="shared" si="265"/>
        <v>120640</v>
      </c>
      <c r="O298" s="651">
        <f t="shared" si="426"/>
        <v>120640</v>
      </c>
      <c r="P298" s="651">
        <f t="shared" si="267"/>
        <v>1568320</v>
      </c>
      <c r="Q298" s="638">
        <f t="shared" si="427"/>
        <v>1</v>
      </c>
      <c r="R298" s="638">
        <f t="shared" si="428"/>
        <v>1</v>
      </c>
      <c r="S298" s="634">
        <f t="shared" si="448"/>
        <v>1.49</v>
      </c>
      <c r="T298" s="457">
        <v>83200</v>
      </c>
      <c r="U298" s="457"/>
      <c r="V298" s="457"/>
      <c r="W298" s="635" t="str">
        <f t="shared" si="449"/>
        <v>Կ-2</v>
      </c>
      <c r="X298" s="457">
        <f t="shared" si="272"/>
        <v>123968</v>
      </c>
      <c r="Y298" s="636">
        <f t="shared" si="273"/>
        <v>123968</v>
      </c>
      <c r="Z298" s="636">
        <f t="shared" si="274"/>
        <v>1611584</v>
      </c>
      <c r="AA298" s="638">
        <f t="shared" si="450"/>
        <v>1</v>
      </c>
      <c r="AB298" s="638">
        <f t="shared" si="451"/>
        <v>2</v>
      </c>
      <c r="AC298" s="634">
        <f t="shared" si="452"/>
        <v>1.54</v>
      </c>
      <c r="AD298" s="457">
        <v>83200</v>
      </c>
      <c r="AE298" s="457"/>
      <c r="AF298" s="457"/>
      <c r="AG298" s="635" t="str">
        <f t="shared" si="453"/>
        <v>Կ-2</v>
      </c>
      <c r="AH298" s="457">
        <f t="shared" si="279"/>
        <v>128128</v>
      </c>
      <c r="AI298" s="636">
        <f t="shared" si="280"/>
        <v>128128</v>
      </c>
      <c r="AJ298" s="636">
        <f t="shared" si="281"/>
        <v>1665664</v>
      </c>
      <c r="AK298" s="638">
        <f t="shared" si="454"/>
        <v>1</v>
      </c>
      <c r="AL298" s="638">
        <f t="shared" si="455"/>
        <v>3</v>
      </c>
      <c r="AM298" s="634">
        <f t="shared" si="456"/>
        <v>1.59</v>
      </c>
      <c r="AN298" s="457">
        <v>83200</v>
      </c>
      <c r="AO298" s="457"/>
      <c r="AP298" s="457"/>
      <c r="AQ298" s="635" t="str">
        <f t="shared" si="457"/>
        <v>Կ-2</v>
      </c>
      <c r="AR298" s="457">
        <f t="shared" si="286"/>
        <v>132288</v>
      </c>
      <c r="AS298" s="636">
        <f t="shared" si="287"/>
        <v>132288</v>
      </c>
      <c r="AT298" s="636">
        <f t="shared" si="288"/>
        <v>1719744</v>
      </c>
    </row>
    <row r="299" spans="2:46" s="633" customFormat="1" ht="27">
      <c r="B299" s="907">
        <v>51</v>
      </c>
      <c r="C299" s="574" t="s">
        <v>1835</v>
      </c>
      <c r="D299" s="576" t="s">
        <v>2540</v>
      </c>
      <c r="E299" s="884">
        <v>1896</v>
      </c>
      <c r="F299" s="574" t="s">
        <v>1153</v>
      </c>
      <c r="G299" s="653">
        <v>1</v>
      </c>
      <c r="H299" s="648">
        <v>2</v>
      </c>
      <c r="I299" s="649">
        <f t="shared" si="264"/>
        <v>1.54</v>
      </c>
      <c r="J299" s="571">
        <v>83200</v>
      </c>
      <c r="K299" s="571"/>
      <c r="L299" s="571"/>
      <c r="M299" s="650" t="s">
        <v>88</v>
      </c>
      <c r="N299" s="571">
        <f t="shared" si="265"/>
        <v>128128</v>
      </c>
      <c r="O299" s="651">
        <f t="shared" si="426"/>
        <v>128128</v>
      </c>
      <c r="P299" s="651">
        <f t="shared" si="267"/>
        <v>1665664</v>
      </c>
      <c r="Q299" s="638">
        <f t="shared" si="427"/>
        <v>1</v>
      </c>
      <c r="R299" s="638">
        <f t="shared" si="428"/>
        <v>3</v>
      </c>
      <c r="S299" s="634">
        <f t="shared" si="448"/>
        <v>1.59</v>
      </c>
      <c r="T299" s="457">
        <v>83200</v>
      </c>
      <c r="U299" s="457"/>
      <c r="V299" s="457"/>
      <c r="W299" s="635" t="str">
        <f t="shared" si="449"/>
        <v>Կ-2</v>
      </c>
      <c r="X299" s="457">
        <f t="shared" si="272"/>
        <v>132288</v>
      </c>
      <c r="Y299" s="636">
        <f t="shared" si="273"/>
        <v>132288</v>
      </c>
      <c r="Z299" s="636">
        <f t="shared" si="274"/>
        <v>1719744</v>
      </c>
      <c r="AA299" s="638">
        <f t="shared" si="450"/>
        <v>1</v>
      </c>
      <c r="AB299" s="638">
        <f t="shared" si="451"/>
        <v>4</v>
      </c>
      <c r="AC299" s="634">
        <f t="shared" si="452"/>
        <v>1.63</v>
      </c>
      <c r="AD299" s="457">
        <v>83200</v>
      </c>
      <c r="AE299" s="457"/>
      <c r="AF299" s="457"/>
      <c r="AG299" s="635" t="str">
        <f t="shared" si="453"/>
        <v>Կ-2</v>
      </c>
      <c r="AH299" s="457">
        <f t="shared" si="279"/>
        <v>135616</v>
      </c>
      <c r="AI299" s="636">
        <f t="shared" si="280"/>
        <v>135616</v>
      </c>
      <c r="AJ299" s="636">
        <f t="shared" si="281"/>
        <v>1763008</v>
      </c>
      <c r="AK299" s="638">
        <f t="shared" si="454"/>
        <v>1</v>
      </c>
      <c r="AL299" s="638">
        <f t="shared" si="455"/>
        <v>5</v>
      </c>
      <c r="AM299" s="634">
        <f t="shared" si="456"/>
        <v>1.63</v>
      </c>
      <c r="AN299" s="457">
        <v>83200</v>
      </c>
      <c r="AO299" s="457"/>
      <c r="AP299" s="457"/>
      <c r="AQ299" s="635" t="str">
        <f t="shared" si="457"/>
        <v>Կ-2</v>
      </c>
      <c r="AR299" s="457">
        <f t="shared" si="286"/>
        <v>135616</v>
      </c>
      <c r="AS299" s="636">
        <f t="shared" si="287"/>
        <v>135616</v>
      </c>
      <c r="AT299" s="636">
        <f t="shared" si="288"/>
        <v>1763008</v>
      </c>
    </row>
    <row r="300" spans="2:46" s="633" customFormat="1" ht="27">
      <c r="B300" s="907">
        <v>52</v>
      </c>
      <c r="C300" s="574" t="s">
        <v>1301</v>
      </c>
      <c r="D300" s="662" t="s">
        <v>2540</v>
      </c>
      <c r="E300" s="669">
        <v>1971</v>
      </c>
      <c r="F300" s="659" t="s">
        <v>488</v>
      </c>
      <c r="G300" s="653">
        <v>1</v>
      </c>
      <c r="H300" s="648">
        <v>11</v>
      </c>
      <c r="I300" s="649">
        <f t="shared" si="264"/>
        <v>2.08</v>
      </c>
      <c r="J300" s="571">
        <v>83200</v>
      </c>
      <c r="K300" s="571"/>
      <c r="L300" s="571"/>
      <c r="M300" s="650" t="s">
        <v>87</v>
      </c>
      <c r="N300" s="571">
        <f t="shared" si="265"/>
        <v>173056</v>
      </c>
      <c r="O300" s="651">
        <f t="shared" si="426"/>
        <v>173056</v>
      </c>
      <c r="P300" s="651">
        <f t="shared" si="267"/>
        <v>2249728</v>
      </c>
      <c r="Q300" s="638">
        <f t="shared" si="427"/>
        <v>1</v>
      </c>
      <c r="R300" s="638">
        <f t="shared" si="428"/>
        <v>12</v>
      </c>
      <c r="S300" s="634">
        <f t="shared" si="448"/>
        <v>2.08</v>
      </c>
      <c r="T300" s="457">
        <v>83200</v>
      </c>
      <c r="U300" s="457"/>
      <c r="V300" s="457"/>
      <c r="W300" s="635" t="str">
        <f t="shared" si="449"/>
        <v>Կ-1</v>
      </c>
      <c r="X300" s="457">
        <f t="shared" si="272"/>
        <v>173056</v>
      </c>
      <c r="Y300" s="636">
        <f t="shared" si="273"/>
        <v>173056</v>
      </c>
      <c r="Z300" s="636">
        <f t="shared" si="274"/>
        <v>2249728</v>
      </c>
      <c r="AA300" s="638">
        <f t="shared" si="450"/>
        <v>1</v>
      </c>
      <c r="AB300" s="638">
        <f t="shared" si="451"/>
        <v>13</v>
      </c>
      <c r="AC300" s="634">
        <f t="shared" si="452"/>
        <v>2.14</v>
      </c>
      <c r="AD300" s="457">
        <v>83200</v>
      </c>
      <c r="AE300" s="457"/>
      <c r="AF300" s="457"/>
      <c r="AG300" s="635" t="str">
        <f t="shared" si="453"/>
        <v>Կ-1</v>
      </c>
      <c r="AH300" s="457">
        <f t="shared" si="279"/>
        <v>178048</v>
      </c>
      <c r="AI300" s="636">
        <f t="shared" si="280"/>
        <v>178048</v>
      </c>
      <c r="AJ300" s="636">
        <f t="shared" si="281"/>
        <v>2314624</v>
      </c>
      <c r="AK300" s="638">
        <f t="shared" si="454"/>
        <v>1</v>
      </c>
      <c r="AL300" s="638">
        <f t="shared" si="455"/>
        <v>14</v>
      </c>
      <c r="AM300" s="634">
        <f t="shared" si="456"/>
        <v>2.14</v>
      </c>
      <c r="AN300" s="457">
        <v>83200</v>
      </c>
      <c r="AO300" s="457"/>
      <c r="AP300" s="457"/>
      <c r="AQ300" s="635" t="str">
        <f t="shared" si="457"/>
        <v>Կ-1</v>
      </c>
      <c r="AR300" s="457">
        <f t="shared" si="286"/>
        <v>178048</v>
      </c>
      <c r="AS300" s="636">
        <f t="shared" si="287"/>
        <v>178048</v>
      </c>
      <c r="AT300" s="636">
        <f t="shared" si="288"/>
        <v>2314624</v>
      </c>
    </row>
    <row r="301" spans="2:46" s="633" customFormat="1" ht="27">
      <c r="B301" s="907">
        <v>53</v>
      </c>
      <c r="C301" s="574" t="s">
        <v>1302</v>
      </c>
      <c r="D301" s="662" t="s">
        <v>2540</v>
      </c>
      <c r="E301" s="669">
        <v>1962</v>
      </c>
      <c r="F301" s="659" t="s">
        <v>488</v>
      </c>
      <c r="G301" s="653">
        <v>1</v>
      </c>
      <c r="H301" s="653">
        <v>20</v>
      </c>
      <c r="I301" s="649">
        <f t="shared" si="264"/>
        <v>2.2799999999999998</v>
      </c>
      <c r="J301" s="571">
        <v>83200</v>
      </c>
      <c r="K301" s="571"/>
      <c r="L301" s="571"/>
      <c r="M301" s="650" t="s">
        <v>87</v>
      </c>
      <c r="N301" s="571">
        <f t="shared" si="265"/>
        <v>189695.99999999997</v>
      </c>
      <c r="O301" s="651">
        <f t="shared" si="426"/>
        <v>189695.99999999997</v>
      </c>
      <c r="P301" s="651">
        <f t="shared" si="267"/>
        <v>2466047.9999999995</v>
      </c>
      <c r="Q301" s="638">
        <f t="shared" si="427"/>
        <v>1</v>
      </c>
      <c r="R301" s="638">
        <f t="shared" si="428"/>
        <v>21</v>
      </c>
      <c r="S301" s="634">
        <f t="shared" si="448"/>
        <v>2.2799999999999998</v>
      </c>
      <c r="T301" s="457">
        <v>83200</v>
      </c>
      <c r="U301" s="457"/>
      <c r="V301" s="457"/>
      <c r="W301" s="635" t="str">
        <f t="shared" si="449"/>
        <v>Կ-1</v>
      </c>
      <c r="X301" s="457">
        <f t="shared" si="272"/>
        <v>189695.99999999997</v>
      </c>
      <c r="Y301" s="636">
        <f t="shared" si="273"/>
        <v>189695.99999999997</v>
      </c>
      <c r="Z301" s="636">
        <f t="shared" si="274"/>
        <v>2466047.9999999995</v>
      </c>
      <c r="AA301" s="638">
        <f t="shared" si="450"/>
        <v>1</v>
      </c>
      <c r="AB301" s="638">
        <f t="shared" si="451"/>
        <v>22</v>
      </c>
      <c r="AC301" s="634">
        <f t="shared" si="452"/>
        <v>2.2799999999999998</v>
      </c>
      <c r="AD301" s="457">
        <v>83200</v>
      </c>
      <c r="AE301" s="457"/>
      <c r="AF301" s="457"/>
      <c r="AG301" s="635" t="str">
        <f t="shared" si="453"/>
        <v>Կ-1</v>
      </c>
      <c r="AH301" s="457">
        <f t="shared" si="279"/>
        <v>189695.99999999997</v>
      </c>
      <c r="AI301" s="636">
        <f t="shared" si="280"/>
        <v>189695.99999999997</v>
      </c>
      <c r="AJ301" s="636">
        <f t="shared" si="281"/>
        <v>2466047.9999999995</v>
      </c>
      <c r="AK301" s="638">
        <f t="shared" si="454"/>
        <v>1</v>
      </c>
      <c r="AL301" s="638">
        <f t="shared" si="455"/>
        <v>23</v>
      </c>
      <c r="AM301" s="634">
        <f t="shared" si="456"/>
        <v>2.2799999999999998</v>
      </c>
      <c r="AN301" s="457">
        <v>83200</v>
      </c>
      <c r="AO301" s="457"/>
      <c r="AP301" s="457"/>
      <c r="AQ301" s="635" t="str">
        <f t="shared" si="457"/>
        <v>Կ-1</v>
      </c>
      <c r="AR301" s="457">
        <f t="shared" si="286"/>
        <v>189695.99999999997</v>
      </c>
      <c r="AS301" s="636">
        <f t="shared" si="287"/>
        <v>189695.99999999997</v>
      </c>
      <c r="AT301" s="636">
        <f t="shared" si="288"/>
        <v>2466047.9999999995</v>
      </c>
    </row>
    <row r="302" spans="2:46" s="633" customFormat="1" ht="27">
      <c r="B302" s="907">
        <v>54</v>
      </c>
      <c r="C302" s="574" t="s">
        <v>1303</v>
      </c>
      <c r="D302" s="662" t="s">
        <v>2540</v>
      </c>
      <c r="E302" s="669">
        <v>1971</v>
      </c>
      <c r="F302" s="659" t="s">
        <v>488</v>
      </c>
      <c r="G302" s="653">
        <v>1</v>
      </c>
      <c r="H302" s="653">
        <v>24</v>
      </c>
      <c r="I302" s="649">
        <f t="shared" si="264"/>
        <v>2.2799999999999998</v>
      </c>
      <c r="J302" s="571">
        <v>83200</v>
      </c>
      <c r="K302" s="571"/>
      <c r="L302" s="571"/>
      <c r="M302" s="650" t="s">
        <v>87</v>
      </c>
      <c r="N302" s="571">
        <f t="shared" si="265"/>
        <v>189695.99999999997</v>
      </c>
      <c r="O302" s="651">
        <f t="shared" si="426"/>
        <v>189695.99999999997</v>
      </c>
      <c r="P302" s="651">
        <f t="shared" si="267"/>
        <v>2466047.9999999995</v>
      </c>
      <c r="Q302" s="638">
        <f t="shared" si="427"/>
        <v>1</v>
      </c>
      <c r="R302" s="638">
        <f t="shared" si="428"/>
        <v>25</v>
      </c>
      <c r="S302" s="634">
        <f t="shared" si="448"/>
        <v>2.2799999999999998</v>
      </c>
      <c r="T302" s="457">
        <v>83200</v>
      </c>
      <c r="U302" s="457"/>
      <c r="V302" s="457"/>
      <c r="W302" s="635" t="str">
        <f t="shared" si="449"/>
        <v>Կ-1</v>
      </c>
      <c r="X302" s="457">
        <f t="shared" si="272"/>
        <v>189695.99999999997</v>
      </c>
      <c r="Y302" s="636">
        <f t="shared" si="273"/>
        <v>189695.99999999997</v>
      </c>
      <c r="Z302" s="636">
        <f t="shared" si="274"/>
        <v>2466047.9999999995</v>
      </c>
      <c r="AA302" s="638">
        <f t="shared" si="450"/>
        <v>1</v>
      </c>
      <c r="AB302" s="638">
        <f t="shared" si="451"/>
        <v>26</v>
      </c>
      <c r="AC302" s="634">
        <f t="shared" si="452"/>
        <v>2.2799999999999998</v>
      </c>
      <c r="AD302" s="457">
        <v>83200</v>
      </c>
      <c r="AE302" s="457"/>
      <c r="AF302" s="457"/>
      <c r="AG302" s="635" t="str">
        <f t="shared" si="453"/>
        <v>Կ-1</v>
      </c>
      <c r="AH302" s="457">
        <f t="shared" si="279"/>
        <v>189695.99999999997</v>
      </c>
      <c r="AI302" s="636">
        <f t="shared" si="280"/>
        <v>189695.99999999997</v>
      </c>
      <c r="AJ302" s="636">
        <f t="shared" si="281"/>
        <v>2466047.9999999995</v>
      </c>
      <c r="AK302" s="638">
        <f t="shared" si="454"/>
        <v>1</v>
      </c>
      <c r="AL302" s="638">
        <f t="shared" si="455"/>
        <v>27</v>
      </c>
      <c r="AM302" s="634">
        <f t="shared" si="456"/>
        <v>2.2799999999999998</v>
      </c>
      <c r="AN302" s="457">
        <v>83200</v>
      </c>
      <c r="AO302" s="457"/>
      <c r="AP302" s="457"/>
      <c r="AQ302" s="635" t="str">
        <f t="shared" si="457"/>
        <v>Կ-1</v>
      </c>
      <c r="AR302" s="457">
        <f t="shared" si="286"/>
        <v>189695.99999999997</v>
      </c>
      <c r="AS302" s="636">
        <f t="shared" si="287"/>
        <v>189695.99999999997</v>
      </c>
      <c r="AT302" s="636">
        <f t="shared" si="288"/>
        <v>2466047.9999999995</v>
      </c>
    </row>
    <row r="303" spans="2:46" s="633" customFormat="1" ht="27">
      <c r="B303" s="907">
        <v>55</v>
      </c>
      <c r="C303" s="574" t="s">
        <v>991</v>
      </c>
      <c r="D303" s="662" t="s">
        <v>2540</v>
      </c>
      <c r="E303" s="669">
        <v>1979</v>
      </c>
      <c r="F303" s="659" t="s">
        <v>488</v>
      </c>
      <c r="G303" s="653">
        <v>1</v>
      </c>
      <c r="H303" s="653">
        <v>8</v>
      </c>
      <c r="I303" s="649">
        <f t="shared" si="264"/>
        <v>2.02</v>
      </c>
      <c r="J303" s="571">
        <v>83200</v>
      </c>
      <c r="K303" s="571"/>
      <c r="L303" s="571"/>
      <c r="M303" s="650" t="s">
        <v>87</v>
      </c>
      <c r="N303" s="571">
        <f t="shared" si="265"/>
        <v>168064</v>
      </c>
      <c r="O303" s="651">
        <f t="shared" si="426"/>
        <v>168064</v>
      </c>
      <c r="P303" s="651">
        <f t="shared" si="267"/>
        <v>2184832</v>
      </c>
      <c r="Q303" s="638">
        <f t="shared" si="427"/>
        <v>1</v>
      </c>
      <c r="R303" s="638">
        <f t="shared" si="428"/>
        <v>9</v>
      </c>
      <c r="S303" s="634">
        <f t="shared" si="448"/>
        <v>2.02</v>
      </c>
      <c r="T303" s="457">
        <v>83200</v>
      </c>
      <c r="U303" s="457"/>
      <c r="V303" s="457"/>
      <c r="W303" s="635" t="str">
        <f t="shared" si="449"/>
        <v>Կ-1</v>
      </c>
      <c r="X303" s="457">
        <f t="shared" si="272"/>
        <v>168064</v>
      </c>
      <c r="Y303" s="636">
        <f t="shared" si="273"/>
        <v>168064</v>
      </c>
      <c r="Z303" s="636">
        <f t="shared" si="274"/>
        <v>2184832</v>
      </c>
      <c r="AA303" s="638">
        <f t="shared" si="450"/>
        <v>1</v>
      </c>
      <c r="AB303" s="638">
        <f t="shared" si="451"/>
        <v>10</v>
      </c>
      <c r="AC303" s="634">
        <f t="shared" si="452"/>
        <v>2.08</v>
      </c>
      <c r="AD303" s="457">
        <v>83200</v>
      </c>
      <c r="AE303" s="457"/>
      <c r="AF303" s="457"/>
      <c r="AG303" s="635" t="str">
        <f t="shared" si="453"/>
        <v>Կ-1</v>
      </c>
      <c r="AH303" s="457">
        <f t="shared" si="279"/>
        <v>173056</v>
      </c>
      <c r="AI303" s="636">
        <f t="shared" si="280"/>
        <v>173056</v>
      </c>
      <c r="AJ303" s="636">
        <f t="shared" si="281"/>
        <v>2249728</v>
      </c>
      <c r="AK303" s="638">
        <f t="shared" si="454"/>
        <v>1</v>
      </c>
      <c r="AL303" s="638">
        <f t="shared" si="455"/>
        <v>11</v>
      </c>
      <c r="AM303" s="634">
        <f t="shared" si="456"/>
        <v>2.08</v>
      </c>
      <c r="AN303" s="457">
        <v>83200</v>
      </c>
      <c r="AO303" s="457"/>
      <c r="AP303" s="457"/>
      <c r="AQ303" s="635" t="str">
        <f t="shared" si="457"/>
        <v>Կ-1</v>
      </c>
      <c r="AR303" s="457">
        <f t="shared" si="286"/>
        <v>173056</v>
      </c>
      <c r="AS303" s="636">
        <f t="shared" si="287"/>
        <v>173056</v>
      </c>
      <c r="AT303" s="636">
        <f t="shared" si="288"/>
        <v>2249728</v>
      </c>
    </row>
    <row r="304" spans="2:46" s="633" customFormat="1" ht="27">
      <c r="B304" s="907">
        <v>56</v>
      </c>
      <c r="C304" s="574" t="s">
        <v>1561</v>
      </c>
      <c r="D304" s="662" t="s">
        <v>2540</v>
      </c>
      <c r="E304" s="669">
        <v>1987</v>
      </c>
      <c r="F304" s="659" t="s">
        <v>488</v>
      </c>
      <c r="G304" s="653">
        <v>1</v>
      </c>
      <c r="H304" s="653">
        <v>15</v>
      </c>
      <c r="I304" s="649">
        <f t="shared" si="264"/>
        <v>2.14</v>
      </c>
      <c r="J304" s="571">
        <v>83200</v>
      </c>
      <c r="K304" s="571"/>
      <c r="L304" s="571"/>
      <c r="M304" s="650" t="s">
        <v>87</v>
      </c>
      <c r="N304" s="571">
        <f t="shared" si="265"/>
        <v>178048</v>
      </c>
      <c r="O304" s="651">
        <f t="shared" si="426"/>
        <v>178048</v>
      </c>
      <c r="P304" s="651">
        <f t="shared" si="267"/>
        <v>2314624</v>
      </c>
      <c r="Q304" s="638">
        <f t="shared" si="427"/>
        <v>1</v>
      </c>
      <c r="R304" s="638">
        <f t="shared" si="428"/>
        <v>16</v>
      </c>
      <c r="S304" s="634">
        <f t="shared" si="448"/>
        <v>2.21</v>
      </c>
      <c r="T304" s="457">
        <v>83200</v>
      </c>
      <c r="U304" s="457"/>
      <c r="V304" s="457"/>
      <c r="W304" s="635" t="str">
        <f t="shared" si="449"/>
        <v>Կ-1</v>
      </c>
      <c r="X304" s="457">
        <f t="shared" si="272"/>
        <v>183872</v>
      </c>
      <c r="Y304" s="636">
        <f t="shared" si="273"/>
        <v>183872</v>
      </c>
      <c r="Z304" s="636">
        <f t="shared" si="274"/>
        <v>2390336</v>
      </c>
      <c r="AA304" s="638">
        <f t="shared" si="450"/>
        <v>1</v>
      </c>
      <c r="AB304" s="638">
        <f t="shared" si="451"/>
        <v>17</v>
      </c>
      <c r="AC304" s="634">
        <f t="shared" si="452"/>
        <v>2.21</v>
      </c>
      <c r="AD304" s="457">
        <v>83200</v>
      </c>
      <c r="AE304" s="457"/>
      <c r="AF304" s="457"/>
      <c r="AG304" s="635" t="str">
        <f t="shared" si="453"/>
        <v>Կ-1</v>
      </c>
      <c r="AH304" s="457">
        <f t="shared" si="279"/>
        <v>183872</v>
      </c>
      <c r="AI304" s="636">
        <f t="shared" si="280"/>
        <v>183872</v>
      </c>
      <c r="AJ304" s="636">
        <f t="shared" si="281"/>
        <v>2390336</v>
      </c>
      <c r="AK304" s="638">
        <f t="shared" si="454"/>
        <v>1</v>
      </c>
      <c r="AL304" s="638">
        <f t="shared" si="455"/>
        <v>18</v>
      </c>
      <c r="AM304" s="634">
        <f t="shared" si="456"/>
        <v>2.21</v>
      </c>
      <c r="AN304" s="457">
        <v>83200</v>
      </c>
      <c r="AO304" s="457"/>
      <c r="AP304" s="457"/>
      <c r="AQ304" s="635" t="str">
        <f t="shared" si="457"/>
        <v>Կ-1</v>
      </c>
      <c r="AR304" s="457">
        <f t="shared" si="286"/>
        <v>183872</v>
      </c>
      <c r="AS304" s="636">
        <f t="shared" si="287"/>
        <v>183872</v>
      </c>
      <c r="AT304" s="636">
        <f t="shared" si="288"/>
        <v>2390336</v>
      </c>
    </row>
    <row r="305" spans="2:46" s="633" customFormat="1" ht="27" hidden="1">
      <c r="B305" s="907">
        <v>57</v>
      </c>
      <c r="C305" s="574" t="s">
        <v>1836</v>
      </c>
      <c r="D305" s="662" t="s">
        <v>2541</v>
      </c>
      <c r="E305" s="669">
        <v>1995</v>
      </c>
      <c r="F305" s="659" t="s">
        <v>488</v>
      </c>
      <c r="G305" s="653">
        <v>1</v>
      </c>
      <c r="H305" s="653">
        <v>3</v>
      </c>
      <c r="I305" s="649">
        <f>IF(G305&lt;1,0,IF(M305="Բ-1",IF(H305=0,6.94,IF(H305=1,7.17,IF(H305=2,7.41,IF(H305=3,7.66,IF(OR(H305=5,H305=4),7.92,IF(OR(H305=6,H305=7),8.18,IF(OR(H305=8,H305=9),8.46,IF(OR(H305=10,H305=11,H305=12),8.74,IF(OR(H305=13,H305=14,H305=15),9.03,IF(OR(H305=16,H305=17,H305=18),9.33,9.65)))))))))),IF(M305="Բ-2", IF(H305=0,5.71,IF(H305=1,5.89,IF(H305=2,6.09,IF(H305=3,6.29,IF(OR(H305=5,H305=4),6.5,IF(OR(H305=6,H305=7),6.72,IF(OR(H305=8,H305=9),6.94,IF(OR(H305=10,H305=11,H305=12),7.17,IF(OR(H305=13,H305=14,H305=15),7.41,IF(OR(H305=16,H305=17,H305=18),7.65,7.91)))))))))), IF(M305="Գ-1", IF(H305=0,4.7,IF(H305=1,4.86,IF(H305=2,5.01,IF(H305=3,5.18,IF(OR(H305=5,H305=4),5.35,IF(OR(H305=6,H305=7),5.52,IF(OR(H305=8,H305=9),5.71,IF(OR(H305=10,H305=11,H305=12),5.89,IF(OR(H305=13,H305=14,H305=15),6.09,IF(OR(H305=16,H305=17,H305=18),6.29,6.49)))))))))), IF(M305="Գ-2", IF(H305=0,3.88,IF(H305=1,4.01,IF(H305=2,4.14,IF(H305=3,4.27,IF(OR(H305=5,H305=4),4.41,IF(OR(H305=6,H305=7),4.55,IF(OR(H305=8,H305=9),4.7,IF(OR(H305=10,H305=11,H305=12),4.85,IF(OR(H305=13,H305=14,H305=15),5.01,IF(OR(H305=16,H305=17,H305=18),5.17,5.34)))))))))), IF(M305="Գ-3", IF(H305=0,3.21,IF(H305=1,3.31,IF(H305=2,3.42,IF(H305=3,3.53,IF(OR(H305=5,H305=4),3.64,IF(OR(H305=6,H305=7),3.76,IF(OR(H305=8,H305=9),3.88,IF(OR(H305=10,H305=11,H305=12),4.01,IF(OR(H305=13,H305=14,H305=15),4.13,IF(OR(H305=16,H305=17,H305=18),4.27,4.4)))))))))), IF(M305="Ա-1", IF(H305=0,2.66,IF(H305=1,2.75,IF(H305=2,2.83,IF(H305=3,2.92,IF(OR(H305=5,H305=4),3.02,IF(OR(H305=6,H305=7),3.11,IF(OR(H305=8,H305=9),3.21,IF(OR(H305=10,H305=11,H305=12),3.31,IF(OR(H305=13,H305=14,H305=15),3.42,IF(OR(H305=16,H305=17,H305=18),3.53,3.64)))))))))), IF(M305="Ա-2", IF(H305=0,2.28,IF(H305=1,2.35,IF(H305=2,2.43,IF(H305=3,2.5,IF(OR(H305=5,H305=4),2.58,IF(OR(H305=6,H305=7),2.66,IF(OR(H305=8,H305=9),2.75,IF(OR(H305=10,H305=11,H305=12),2.83,IF(OR(H305=13,H305=14,H305=15),2.92,IF(OR(H305=16,H305=17,H305=18),3.01,3.11)))))))))),IF(M305="Ա-3", IF(H305=0,1.96,IF(H305=1,2.02,IF(H305=2,2.08,IF(H305=3,2.15,IF(OR(H305=5,H305=4),2.21,IF(OR(H305=6,H305=7),2.28,IF(OR(H305=8,H305=9),2.35,IF(OR(H305=10,H305=11,H305=12),2.42,IF(OR(H305=13,H305=14,H305=15),2.5,IF(OR(H305=16,H305=17,H305=18),2.58,2.66)))))))))), IF(M305="Կ-1", IF(H305=0,1.68,IF(H305=1,1.73,IF(H305=2,1.79,IF(H305=3,1.84,IF(OR(H305=5,H305=4),1.9,IF(OR(H305=6,H305=7),1.96,IF(OR(H305=8,H305=9),2.02,IF(OR(H305=10,H305=11,H305=12),2.08,IF(OR(H305=13,H305=14,H305=15),2.14,IF(OR(H305=16,H305=17,H305=18),2.21,2.28)))))))))), IF(M305="Կ-2", IF(H305=0,1.45,IF(H305=1,1.49,IF(H305=2,1.54,IF(H305=3,1.59,IF(OR(H305=5,H305=4),1.63,IF(OR(H305=6,H305=7),1.68,IF(OR(H305=8,H305=9),1.73,IF(OR(H305=10,H305=11,H305=12),1.79,IF(OR(H305=13,H305=14,H305=15),1.84,IF(OR(H305=16,H305=17,H305=18),1.9,1.95)))))))))),IF(M305="Կ-3", IF(H305=0,1.25,IF(H305=1,1.29,IF(H305=2,1.33,IF(H305=3,1.37,IF(OR(H305=5,H305=4),1.41,IF(OR(H305=6,H305=7),1.45,IF(OR(H305=8,H305=9),1.49,IF(OR(H305=10,H305=11,H305=12),1.54,IF(OR(H305=13,H305=14,H305=15),1.58,IF(OR(H305=16,H305=17,H305=18),1.63,1.68)))))))))), "Error"))))))))))))</f>
        <v>1.84</v>
      </c>
      <c r="J305" s="571">
        <v>83200</v>
      </c>
      <c r="K305" s="571"/>
      <c r="L305" s="571"/>
      <c r="M305" s="650" t="s">
        <v>87</v>
      </c>
      <c r="N305" s="571">
        <f>J305*I305</f>
        <v>153088</v>
      </c>
      <c r="O305" s="651">
        <f t="shared" si="426"/>
        <v>153088</v>
      </c>
      <c r="P305" s="651">
        <f>+O305*13</f>
        <v>1990144</v>
      </c>
      <c r="Q305" s="638">
        <f t="shared" si="427"/>
        <v>1</v>
      </c>
      <c r="R305" s="638">
        <f t="shared" si="428"/>
        <v>4</v>
      </c>
      <c r="S305" s="634">
        <f t="shared" si="448"/>
        <v>1.9</v>
      </c>
      <c r="T305" s="457">
        <v>83200</v>
      </c>
      <c r="U305" s="457"/>
      <c r="V305" s="457"/>
      <c r="W305" s="635" t="str">
        <f t="shared" si="449"/>
        <v>Կ-1</v>
      </c>
      <c r="X305" s="457">
        <f t="shared" si="272"/>
        <v>158080</v>
      </c>
      <c r="Y305" s="636">
        <f t="shared" si="273"/>
        <v>158080</v>
      </c>
      <c r="Z305" s="636">
        <f>+Y305*13</f>
        <v>2055040</v>
      </c>
      <c r="AA305" s="638">
        <f t="shared" si="450"/>
        <v>1</v>
      </c>
      <c r="AB305" s="638">
        <f t="shared" si="451"/>
        <v>5</v>
      </c>
      <c r="AC305" s="634">
        <f t="shared" si="452"/>
        <v>1.9</v>
      </c>
      <c r="AD305" s="457">
        <v>83200</v>
      </c>
      <c r="AE305" s="457"/>
      <c r="AF305" s="457"/>
      <c r="AG305" s="635" t="str">
        <f t="shared" si="453"/>
        <v>Կ-1</v>
      </c>
      <c r="AH305" s="457">
        <f t="shared" si="279"/>
        <v>158080</v>
      </c>
      <c r="AI305" s="636">
        <f t="shared" si="280"/>
        <v>158080</v>
      </c>
      <c r="AJ305" s="636">
        <f>+AI305*13</f>
        <v>2055040</v>
      </c>
      <c r="AK305" s="638">
        <f t="shared" si="454"/>
        <v>1</v>
      </c>
      <c r="AL305" s="638">
        <f t="shared" si="455"/>
        <v>6</v>
      </c>
      <c r="AM305" s="634">
        <f t="shared" si="456"/>
        <v>1.96</v>
      </c>
      <c r="AN305" s="457">
        <v>83200</v>
      </c>
      <c r="AO305" s="457"/>
      <c r="AP305" s="457"/>
      <c r="AQ305" s="635" t="str">
        <f t="shared" si="457"/>
        <v>Կ-1</v>
      </c>
      <c r="AR305" s="457">
        <f t="shared" si="286"/>
        <v>163072</v>
      </c>
      <c r="AS305" s="636">
        <f t="shared" si="287"/>
        <v>163072</v>
      </c>
      <c r="AT305" s="636">
        <f>+AS305*13</f>
        <v>2119936</v>
      </c>
    </row>
    <row r="306" spans="2:46" s="633" customFormat="1" ht="27">
      <c r="B306" s="907">
        <v>58</v>
      </c>
      <c r="C306" s="574" t="s">
        <v>2807</v>
      </c>
      <c r="D306" s="662" t="s">
        <v>2540</v>
      </c>
      <c r="E306" s="669">
        <v>1999</v>
      </c>
      <c r="F306" s="659" t="s">
        <v>488</v>
      </c>
      <c r="G306" s="653">
        <v>1</v>
      </c>
      <c r="H306" s="653">
        <v>1</v>
      </c>
      <c r="I306" s="649">
        <f>IF(G306&lt;1,0,IF(M306="Բ-1",IF(H306=0,6.94,IF(H306=1,7.17,IF(H306=2,7.41,IF(H306=3,7.66,IF(OR(H306=5,H306=4),7.92,IF(OR(H306=6,H306=7),8.18,IF(OR(H306=8,H306=9),8.46,IF(OR(H306=10,H306=11,H306=12),8.74,IF(OR(H306=13,H306=14,H306=15),9.03,IF(OR(H306=16,H306=17,H306=18),9.33,9.65)))))))))),IF(M306="Բ-2", IF(H306=0,5.71,IF(H306=1,5.89,IF(H306=2,6.09,IF(H306=3,6.29,IF(OR(H306=5,H306=4),6.5,IF(OR(H306=6,H306=7),6.72,IF(OR(H306=8,H306=9),6.94,IF(OR(H306=10,H306=11,H306=12),7.17,IF(OR(H306=13,H306=14,H306=15),7.41,IF(OR(H306=16,H306=17,H306=18),7.65,7.91)))))))))), IF(M306="Գ-1", IF(H306=0,4.7,IF(H306=1,4.86,IF(H306=2,5.01,IF(H306=3,5.18,IF(OR(H306=5,H306=4),5.35,IF(OR(H306=6,H306=7),5.52,IF(OR(H306=8,H306=9),5.71,IF(OR(H306=10,H306=11,H306=12),5.89,IF(OR(H306=13,H306=14,H306=15),6.09,IF(OR(H306=16,H306=17,H306=18),6.29,6.49)))))))))), IF(M306="Գ-2", IF(H306=0,3.88,IF(H306=1,4.01,IF(H306=2,4.14,IF(H306=3,4.27,IF(OR(H306=5,H306=4),4.41,IF(OR(H306=6,H306=7),4.55,IF(OR(H306=8,H306=9),4.7,IF(OR(H306=10,H306=11,H306=12),4.85,IF(OR(H306=13,H306=14,H306=15),5.01,IF(OR(H306=16,H306=17,H306=18),5.17,5.34)))))))))), IF(M306="Գ-3", IF(H306=0,3.21,IF(H306=1,3.31,IF(H306=2,3.42,IF(H306=3,3.53,IF(OR(H306=5,H306=4),3.64,IF(OR(H306=6,H306=7),3.76,IF(OR(H306=8,H306=9),3.88,IF(OR(H306=10,H306=11,H306=12),4.01,IF(OR(H306=13,H306=14,H306=15),4.13,IF(OR(H306=16,H306=17,H306=18),4.27,4.4)))))))))), IF(M306="Ա-1", IF(H306=0,2.66,IF(H306=1,2.75,IF(H306=2,2.83,IF(H306=3,2.92,IF(OR(H306=5,H306=4),3.02,IF(OR(H306=6,H306=7),3.11,IF(OR(H306=8,H306=9),3.21,IF(OR(H306=10,H306=11,H306=12),3.31,IF(OR(H306=13,H306=14,H306=15),3.42,IF(OR(H306=16,H306=17,H306=18),3.53,3.64)))))))))), IF(M306="Ա-2", IF(H306=0,2.28,IF(H306=1,2.35,IF(H306=2,2.43,IF(H306=3,2.5,IF(OR(H306=5,H306=4),2.58,IF(OR(H306=6,H306=7),2.66,IF(OR(H306=8,H306=9),2.75,IF(OR(H306=10,H306=11,H306=12),2.83,IF(OR(H306=13,H306=14,H306=15),2.92,IF(OR(H306=16,H306=17,H306=18),3.01,3.11)))))))))),IF(M306="Ա-3", IF(H306=0,1.96,IF(H306=1,2.02,IF(H306=2,2.08,IF(H306=3,2.15,IF(OR(H306=5,H306=4),2.21,IF(OR(H306=6,H306=7),2.28,IF(OR(H306=8,H306=9),2.35,IF(OR(H306=10,H306=11,H306=12),2.42,IF(OR(H306=13,H306=14,H306=15),2.5,IF(OR(H306=16,H306=17,H306=18),2.58,2.66)))))))))), IF(M306="Կ-1", IF(H306=0,1.68,IF(H306=1,1.73,IF(H306=2,1.79,IF(H306=3,1.84,IF(OR(H306=5,H306=4),1.9,IF(OR(H306=6,H306=7),1.96,IF(OR(H306=8,H306=9),2.02,IF(OR(H306=10,H306=11,H306=12),2.08,IF(OR(H306=13,H306=14,H306=15),2.14,IF(OR(H306=16,H306=17,H306=18),2.21,2.28)))))))))), IF(M306="Կ-2", IF(H306=0,1.45,IF(H306=1,1.49,IF(H306=2,1.54,IF(H306=3,1.59,IF(OR(H306=5,H306=4),1.63,IF(OR(H306=6,H306=7),1.68,IF(OR(H306=8,H306=9),1.73,IF(OR(H306=10,H306=11,H306=12),1.79,IF(OR(H306=13,H306=14,H306=15),1.84,IF(OR(H306=16,H306=17,H306=18),1.9,1.95)))))))))),IF(M306="Կ-3", IF(H306=0,1.25,IF(H306=1,1.29,IF(H306=2,1.33,IF(H306=3,1.37,IF(OR(H306=5,H306=4),1.41,IF(OR(H306=6,H306=7),1.45,IF(OR(H306=8,H306=9),1.49,IF(OR(H306=10,H306=11,H306=12),1.54,IF(OR(H306=13,H306=14,H306=15),1.58,IF(OR(H306=16,H306=17,H306=18),1.63,1.68)))))))))), "Error"))))))))))))</f>
        <v>1.73</v>
      </c>
      <c r="J306" s="571">
        <v>83200</v>
      </c>
      <c r="K306" s="571"/>
      <c r="L306" s="571"/>
      <c r="M306" s="650" t="s">
        <v>87</v>
      </c>
      <c r="N306" s="571">
        <f>J306*I306</f>
        <v>143936</v>
      </c>
      <c r="O306" s="651">
        <f>I306*J306+K306+L306</f>
        <v>143936</v>
      </c>
      <c r="P306" s="651">
        <f>+O306*13</f>
        <v>1871168</v>
      </c>
      <c r="Q306" s="638">
        <f>+G306</f>
        <v>1</v>
      </c>
      <c r="R306" s="638">
        <f>+H306+1</f>
        <v>2</v>
      </c>
      <c r="S306" s="634">
        <f>IF(Q306&lt;1,0,IF(W306="Բ-1",IF(R306=0,6.94,IF(R306=1,7.17,IF(R306=2,7.41,IF(R306=3,7.66,IF(OR(R306=5,R306=4),7.92,IF(OR(R306=6,R306=7),8.18,IF(OR(R306=8,R306=9),8.46,IF(OR(R306=10,R306=11,R306=12),8.74,IF(OR(R306=13,R306=14,R306=15),9.03,IF(OR(R306=16,R306=17,R306=18),9.33,9.65)))))))))),IF(W306="Բ-2", IF(R306=0,5.71,IF(R306=1,5.89,IF(R306=2,6.09,IF(R306=3,6.29,IF(OR(R306=5,R306=4),6.5,IF(OR(R306=6,R306=7),6.72,IF(OR(R306=8,R306=9),6.94,IF(OR(R306=10,R306=11,R306=12),7.17,IF(OR(R306=13,R306=14,R306=15),7.41,IF(OR(R306=16,R306=17,R306=18),7.65,7.91)))))))))), IF(W306="Գ-1", IF(R306=0,4.7,IF(R306=1,4.86,IF(R306=2,5.01,IF(R306=3,5.18,IF(OR(R306=5,R306=4),5.35,IF(OR(R306=6,R306=7),5.52,IF(OR(R306=8,R306=9),5.71,IF(OR(R306=10,R306=11,R306=12),5.89,IF(OR(R306=13,R306=14,R306=15),6.09,IF(OR(R306=16,R306=17,R306=18),6.29,6.49)))))))))), IF(W306="Գ-2", IF(R306=0,3.88,IF(R306=1,4.01,IF(R306=2,4.14,IF(R306=3,4.27,IF(OR(R306=5,R306=4),4.41,IF(OR(R306=6,R306=7),4.55,IF(OR(R306=8,R306=9),4.7,IF(OR(R306=10,R306=11,R306=12),4.85,IF(OR(R306=13,R306=14,R306=15),5.01,IF(OR(R306=16,R306=17,R306=18),5.17,5.34)))))))))), IF(W306="Գ-3", IF(R306=0,3.21,IF(R306=1,3.31,IF(R306=2,3.42,IF(R306=3,3.53,IF(OR(R306=5,R306=4),3.64,IF(OR(R306=6,R306=7),3.76,IF(OR(R306=8,R306=9),3.88,IF(OR(R306=10,R306=11,R306=12),4.01,IF(OR(R306=13,R306=14,R306=15),4.13,IF(OR(R306=16,R306=17,R306=18),4.27,4.4)))))))))), IF(W306="Ա-1", IF(R306=0,2.66,IF(R306=1,2.75,IF(R306=2,2.83,IF(R306=3,2.92,IF(OR(R306=5,R306=4),3.02,IF(OR(R306=6,R306=7),3.11,IF(OR(R306=8,R306=9),3.21,IF(OR(R306=10,R306=11,R306=12),3.31,IF(OR(R306=13,R306=14,R306=15),3.42,IF(OR(R306=16,R306=17,R306=18),3.53,3.64)))))))))), IF(W306="Ա-2", IF(R306=0,2.28,IF(R306=1,2.35,IF(R306=2,2.43,IF(R306=3,2.5,IF(OR(R306=5,R306=4),2.58,IF(OR(R306=6,R306=7),2.66,IF(OR(R306=8,R306=9),2.75,IF(OR(R306=10,R306=11,R306=12),2.83,IF(OR(R306=13,R306=14,R306=15),2.92,IF(OR(R306=16,R306=17,R306=18),3.01,3.11)))))))))),IF(W306="Ա-3", IF(R306=0,1.96,IF(R306=1,2.02,IF(R306=2,2.08,IF(R306=3,2.15,IF(OR(R306=5,R306=4),2.21,IF(OR(R306=6,R306=7),2.28,IF(OR(R306=8,R306=9),2.35,IF(OR(R306=10,R306=11,R306=12),2.42,IF(OR(R306=13,R306=14,R306=15),2.5,IF(OR(R306=16,R306=17,R306=18),2.58,2.66)))))))))), IF(W306="Կ-1", IF(R306=0,1.68,IF(R306=1,1.73,IF(R306=2,1.79,IF(R306=3,1.84,IF(OR(R306=5,R306=4),1.9,IF(OR(R306=6,R306=7),1.96,IF(OR(R306=8,R306=9),2.02,IF(OR(R306=10,R306=11,R306=12),2.08,IF(OR(R306=13,R306=14,R306=15),2.14,IF(OR(R306=16,R306=17,R306=18),2.21,2.28)))))))))), IF(W306="Կ-2", IF(R306=0,1.45,IF(R306=1,1.49,IF(R306=2,1.54,IF(R306=3,1.59,IF(OR(R306=5,R306=4),1.63,IF(OR(R306=6,R306=7),1.68,IF(OR(R306=8,R306=9),1.73,IF(OR(R306=10,R306=11,R306=12),1.79,IF(OR(R306=13,R306=14,R306=15),1.84,IF(OR(R306=16,R306=17,R306=18),1.9,1.95)))))))))),IF(W306="Կ-3", IF(R306=0,1.25,IF(R306=1,1.29,IF(R306=2,1.33,IF(R306=3,1.37,IF(OR(R306=5,R306=4),1.41,IF(OR(R306=6,R306=7),1.45,IF(OR(R306=8,R306=9),1.49,IF(OR(R306=10,R306=11,R306=12),1.54,IF(OR(R306=13,R306=14,R306=15),1.58,IF(OR(R306=16,R306=17,R306=18),1.63,1.68)))))))))), "Error"))))))))))))</f>
        <v>1.79</v>
      </c>
      <c r="T306" s="457">
        <v>83200</v>
      </c>
      <c r="U306" s="457"/>
      <c r="V306" s="457"/>
      <c r="W306" s="635" t="str">
        <f>+M306</f>
        <v>Կ-1</v>
      </c>
      <c r="X306" s="457">
        <f>T306*S306</f>
        <v>148928</v>
      </c>
      <c r="Y306" s="636">
        <f>+U306+V306+X306</f>
        <v>148928</v>
      </c>
      <c r="Z306" s="636">
        <f>+Y306*13</f>
        <v>1936064</v>
      </c>
      <c r="AA306" s="638">
        <f>+Q306</f>
        <v>1</v>
      </c>
      <c r="AB306" s="638">
        <f>+R306+1</f>
        <v>3</v>
      </c>
      <c r="AC306" s="634">
        <f>IF(AA306&lt;1,0,IF(AG306="Բ-1",IF(AB306=0,6.94,IF(AB306=1,7.17,IF(AB306=2,7.41,IF(AB306=3,7.66,IF(OR(AB306=5,AB306=4),7.92,IF(OR(AB306=6,AB306=7),8.18,IF(OR(AB306=8,AB306=9),8.46,IF(OR(AB306=10,AB306=11,AB306=12),8.74,IF(OR(AB306=13,AB306=14,AB306=15),9.03,IF(OR(AB306=16,AB306=17,AB306=18),9.33,9.65)))))))))),IF(AG306="Բ-2", IF(AB306=0,5.71,IF(AB306=1,5.89,IF(AB306=2,6.09,IF(AB306=3,6.29,IF(OR(AB306=5,AB306=4),6.5,IF(OR(AB306=6,AB306=7),6.72,IF(OR(AB306=8,AB306=9),6.94,IF(OR(AB306=10,AB306=11,AB306=12),7.17,IF(OR(AB306=13,AB306=14,AB306=15),7.41,IF(OR(AB306=16,AB306=17,AB306=18),7.65,7.91)))))))))), IF(AG306="Գ-1", IF(AB306=0,4.7,IF(AB306=1,4.86,IF(AB306=2,5.01,IF(AB306=3,5.18,IF(OR(AB306=5,AB306=4),5.35,IF(OR(AB306=6,AB306=7),5.52,IF(OR(AB306=8,AB306=9),5.71,IF(OR(AB306=10,AB306=11,AB306=12),5.89,IF(OR(AB306=13,AB306=14,AB306=15),6.09,IF(OR(AB306=16,AB306=17,AB306=18),6.29,6.49)))))))))), IF(AG306="Գ-2", IF(AB306=0,3.88,IF(AB306=1,4.01,IF(AB306=2,4.14,IF(AB306=3,4.27,IF(OR(AB306=5,AB306=4),4.41,IF(OR(AB306=6,AB306=7),4.55,IF(OR(AB306=8,AB306=9),4.7,IF(OR(AB306=10,AB306=11,AB306=12),4.85,IF(OR(AB306=13,AB306=14,AB306=15),5.01,IF(OR(AB306=16,AB306=17,AB306=18),5.17,5.34)))))))))), IF(AG306="Գ-3", IF(AB306=0,3.21,IF(AB306=1,3.31,IF(AB306=2,3.42,IF(AB306=3,3.53,IF(OR(AB306=5,AB306=4),3.64,IF(OR(AB306=6,AB306=7),3.76,IF(OR(AB306=8,AB306=9),3.88,IF(OR(AB306=10,AB306=11,AB306=12),4.01,IF(OR(AB306=13,AB306=14,AB306=15),4.13,IF(OR(AB306=16,AB306=17,AB306=18),4.27,4.4)))))))))), IF(AG306="Ա-1", IF(AB306=0,2.66,IF(AB306=1,2.75,IF(AB306=2,2.83,IF(AB306=3,2.92,IF(OR(AB306=5,AB306=4),3.02,IF(OR(AB306=6,AB306=7),3.11,IF(OR(AB306=8,AB306=9),3.21,IF(OR(AB306=10,AB306=11,AB306=12),3.31,IF(OR(AB306=13,AB306=14,AB306=15),3.42,IF(OR(AB306=16,AB306=17,AB306=18),3.53,3.64)))))))))), IF(AG306="Ա-2", IF(AB306=0,2.28,IF(AB306=1,2.35,IF(AB306=2,2.43,IF(AB306=3,2.5,IF(OR(AB306=5,AB306=4),2.58,IF(OR(AB306=6,AB306=7),2.66,IF(OR(AB306=8,AB306=9),2.75,IF(OR(AB306=10,AB306=11,AB306=12),2.83,IF(OR(AB306=13,AB306=14,AB306=15),2.92,IF(OR(AB306=16,AB306=17,AB306=18),3.01,3.11)))))))))),IF(AG306="Ա-3", IF(AB306=0,1.96,IF(AB306=1,2.02,IF(AB306=2,2.08,IF(AB306=3,2.15,IF(OR(AB306=5,AB306=4),2.21,IF(OR(AB306=6,AB306=7),2.28,IF(OR(AB306=8,AB306=9),2.35,IF(OR(AB306=10,AB306=11,AB306=12),2.42,IF(OR(AB306=13,AB306=14,AB306=15),2.5,IF(OR(AB306=16,AB306=17,AB306=18),2.58,2.66)))))))))), IF(AG306="Կ-1", IF(AB306=0,1.68,IF(AB306=1,1.73,IF(AB306=2,1.79,IF(AB306=3,1.84,IF(OR(AB306=5,AB306=4),1.9,IF(OR(AB306=6,AB306=7),1.96,IF(OR(AB306=8,AB306=9),2.02,IF(OR(AB306=10,AB306=11,AB306=12),2.08,IF(OR(AB306=13,AB306=14,AB306=15),2.14,IF(OR(AB306=16,AB306=17,AB306=18),2.21,2.28)))))))))), IF(AG306="Կ-2", IF(AB306=0,1.45,IF(AB306=1,1.49,IF(AB306=2,1.54,IF(AB306=3,1.59,IF(OR(AB306=5,AB306=4),1.63,IF(OR(AB306=6,AB306=7),1.68,IF(OR(AB306=8,AB306=9),1.73,IF(OR(AB306=10,AB306=11,AB306=12),1.79,IF(OR(AB306=13,AB306=14,AB306=15),1.84,IF(OR(AB306=16,AB306=17,AB306=18),1.9,1.95)))))))))),IF(AG306="Կ-3", IF(AB306=0,1.25,IF(AB306=1,1.29,IF(AB306=2,1.33,IF(AB306=3,1.37,IF(OR(AB306=5,AB306=4),1.41,IF(OR(AB306=6,AB306=7),1.45,IF(OR(AB306=8,AB306=9),1.49,IF(OR(AB306=10,AB306=11,AB306=12),1.54,IF(OR(AB306=13,AB306=14,AB306=15),1.58,IF(OR(AB306=16,AB306=17,AB306=18),1.63,1.68)))))))))), "Error"))))))))))))</f>
        <v>1.84</v>
      </c>
      <c r="AD306" s="457">
        <v>83200</v>
      </c>
      <c r="AE306" s="457"/>
      <c r="AF306" s="457"/>
      <c r="AG306" s="635" t="str">
        <f>+W306</f>
        <v>Կ-1</v>
      </c>
      <c r="AH306" s="457">
        <f>AD306*AC306</f>
        <v>153088</v>
      </c>
      <c r="AI306" s="636">
        <f>AH306+AE306+AF306</f>
        <v>153088</v>
      </c>
      <c r="AJ306" s="636">
        <f>+AI306*13</f>
        <v>1990144</v>
      </c>
      <c r="AK306" s="638">
        <f>+AA306</f>
        <v>1</v>
      </c>
      <c r="AL306" s="638">
        <f>+AB306+1</f>
        <v>4</v>
      </c>
      <c r="AM306" s="634">
        <f>IF(AK306&lt;1,0,IF(AQ306="Բ-1",IF(AL306=0,6.94,IF(AL306=1,7.17,IF(AL306=2,7.41,IF(AL306=3,7.66,IF(OR(AL306=5,AL306=4),7.92,IF(OR(AL306=6,AL306=7),8.18,IF(OR(AL306=8,AL306=9),8.46,IF(OR(AL306=10,AL306=11,AL306=12),8.74,IF(OR(AL306=13,AL306=14,AL306=15),9.03,IF(OR(AL306=16,AL306=17,AL306=18),9.33,9.65)))))))))),IF(AQ306="Բ-2", IF(AL306=0,5.71,IF(AL306=1,5.89,IF(AL306=2,6.09,IF(AL306=3,6.29,IF(OR(AL306=5,AL306=4),6.5,IF(OR(AL306=6,AL306=7),6.72,IF(OR(AL306=8,AL306=9),6.94,IF(OR(AL306=10,AL306=11,AL306=12),7.17,IF(OR(AL306=13,AL306=14,AL306=15),7.41,IF(OR(AL306=16,AL306=17,AL306=18),7.65,7.91)))))))))), IF(AQ306="Գ-1", IF(AL306=0,4.7,IF(AL306=1,4.86,IF(AL306=2,5.01,IF(AL306=3,5.18,IF(OR(AL306=5,AL306=4),5.35,IF(OR(AL306=6,AL306=7),5.52,IF(OR(AL306=8,AL306=9),5.71,IF(OR(AL306=10,AL306=11,AL306=12),5.89,IF(OR(AL306=13,AL306=14,AL306=15),6.09,IF(OR(AL306=16,AL306=17,AL306=18),6.29,6.49)))))))))), IF(AQ306="Գ-2", IF(AL306=0,3.88,IF(AL306=1,4.01,IF(AL306=2,4.14,IF(AL306=3,4.27,IF(OR(AL306=5,AL306=4),4.41,IF(OR(AL306=6,AL306=7),4.55,IF(OR(AL306=8,AL306=9),4.7,IF(OR(AL306=10,AL306=11,AL306=12),4.85,IF(OR(AL306=13,AL306=14,AL306=15),5.01,IF(OR(AL306=16,AL306=17,AL306=18),5.17,5.34)))))))))), IF(AQ306="Գ-3", IF(AL306=0,3.21,IF(AL306=1,3.31,IF(AL306=2,3.42,IF(AL306=3,3.53,IF(OR(AL306=5,AL306=4),3.64,IF(OR(AL306=6,AL306=7),3.76,IF(OR(AL306=8,AL306=9),3.88,IF(OR(AL306=10,AL306=11,AL306=12),4.01,IF(OR(AL306=13,AL306=14,AL306=15),4.13,IF(OR(AL306=16,AL306=17,AL306=18),4.27,4.4)))))))))), IF(AQ306="Ա-1", IF(AL306=0,2.66,IF(AL306=1,2.75,IF(AL306=2,2.83,IF(AL306=3,2.92,IF(OR(AL306=5,AL306=4),3.02,IF(OR(AL306=6,AL306=7),3.11,IF(OR(AL306=8,AL306=9),3.21,IF(OR(AL306=10,AL306=11,AL306=12),3.31,IF(OR(AL306=13,AL306=14,AL306=15),3.42,IF(OR(AL306=16,AL306=17,AL306=18),3.53,3.64)))))))))), IF(AQ306="Ա-2", IF(AL306=0,2.28,IF(AL306=1,2.35,IF(AL306=2,2.43,IF(AL306=3,2.5,IF(OR(AL306=5,AL306=4),2.58,IF(OR(AL306=6,AL306=7),2.66,IF(OR(AL306=8,AL306=9),2.75,IF(OR(AL306=10,AL306=11,AL306=12),2.83,IF(OR(AL306=13,AL306=14,AL306=15),2.92,IF(OR(AL306=16,AL306=17,AL306=18),3.01,3.11)))))))))),IF(AQ306="Ա-3", IF(AL306=0,1.96,IF(AL306=1,2.02,IF(AL306=2,2.08,IF(AL306=3,2.15,IF(OR(AL306=5,AL306=4),2.21,IF(OR(AL306=6,AL306=7),2.28,IF(OR(AL306=8,AL306=9),2.35,IF(OR(AL306=10,AL306=11,AL306=12),2.42,IF(OR(AL306=13,AL306=14,AL306=15),2.5,IF(OR(AL306=16,AL306=17,AL306=18),2.58,2.66)))))))))), IF(AQ306="Կ-1", IF(AL306=0,1.68,IF(AL306=1,1.73,IF(AL306=2,1.79,IF(AL306=3,1.84,IF(OR(AL306=5,AL306=4),1.9,IF(OR(AL306=6,AL306=7),1.96,IF(OR(AL306=8,AL306=9),2.02,IF(OR(AL306=10,AL306=11,AL306=12),2.08,IF(OR(AL306=13,AL306=14,AL306=15),2.14,IF(OR(AL306=16,AL306=17,AL306=18),2.21,2.28)))))))))), IF(AQ306="Կ-2", IF(AL306=0,1.45,IF(AL306=1,1.49,IF(AL306=2,1.54,IF(AL306=3,1.59,IF(OR(AL306=5,AL306=4),1.63,IF(OR(AL306=6,AL306=7),1.68,IF(OR(AL306=8,AL306=9),1.73,IF(OR(AL306=10,AL306=11,AL306=12),1.79,IF(OR(AL306=13,AL306=14,AL306=15),1.84,IF(OR(AL306=16,AL306=17,AL306=18),1.9,1.95)))))))))),IF(AQ306="Կ-3", IF(AL306=0,1.25,IF(AL306=1,1.29,IF(AL306=2,1.33,IF(AL306=3,1.37,IF(OR(AL306=5,AL306=4),1.41,IF(OR(AL306=6,AL306=7),1.45,IF(OR(AL306=8,AL306=9),1.49,IF(OR(AL306=10,AL306=11,AL306=12),1.54,IF(OR(AL306=13,AL306=14,AL306=15),1.58,IF(OR(AL306=16,AL306=17,AL306=18),1.63,1.68)))))))))), "Error"))))))))))))</f>
        <v>1.9</v>
      </c>
      <c r="AN306" s="457">
        <v>83200</v>
      </c>
      <c r="AO306" s="457"/>
      <c r="AP306" s="457"/>
      <c r="AQ306" s="635" t="str">
        <f>+AG306</f>
        <v>Կ-1</v>
      </c>
      <c r="AR306" s="457">
        <f>AN306*AM306</f>
        <v>158080</v>
      </c>
      <c r="AS306" s="636">
        <f>AR306+AO306+AP306</f>
        <v>158080</v>
      </c>
      <c r="AT306" s="636">
        <f>+AS306*13</f>
        <v>2055040</v>
      </c>
    </row>
    <row r="307" spans="2:46" s="962" customFormat="1" ht="27">
      <c r="B307" s="907">
        <v>59</v>
      </c>
      <c r="C307" s="953" t="s">
        <v>79</v>
      </c>
      <c r="D307" s="954"/>
      <c r="E307" s="955"/>
      <c r="F307" s="956" t="s">
        <v>488</v>
      </c>
      <c r="G307" s="957">
        <v>1</v>
      </c>
      <c r="H307" s="957">
        <v>6</v>
      </c>
      <c r="I307" s="958">
        <f t="shared" ref="I307" si="458">IF(G307&lt;1,0,IF(M307="Բ-1",IF(H307=0,6.94,IF(H307=1,7.17,IF(H307=2,7.41,IF(H307=3,7.66,IF(OR(H307=5,H307=4),7.92,IF(OR(H307=6,H307=7),8.18,IF(OR(H307=8,H307=9),8.46,IF(OR(H307=10,H307=11,H307=12),8.74,IF(OR(H307=13,H307=14,H307=15),9.03,IF(OR(H307=16,H307=17,H307=18),9.33,9.65)))))))))),IF(M307="Բ-2", IF(H307=0,5.71,IF(H307=1,5.89,IF(H307=2,6.09,IF(H307=3,6.29,IF(OR(H307=5,H307=4),6.5,IF(OR(H307=6,H307=7),6.72,IF(OR(H307=8,H307=9),6.94,IF(OR(H307=10,H307=11,H307=12),7.17,IF(OR(H307=13,H307=14,H307=15),7.41,IF(OR(H307=16,H307=17,H307=18),7.65,7.91)))))))))), IF(M307="Գ-1", IF(H307=0,4.7,IF(H307=1,4.86,IF(H307=2,5.01,IF(H307=3,5.18,IF(OR(H307=5,H307=4),5.35,IF(OR(H307=6,H307=7),5.52,IF(OR(H307=8,H307=9),5.71,IF(OR(H307=10,H307=11,H307=12),5.89,IF(OR(H307=13,H307=14,H307=15),6.09,IF(OR(H307=16,H307=17,H307=18),6.29,6.49)))))))))), IF(M307="Գ-2", IF(H307=0,3.88,IF(H307=1,4.01,IF(H307=2,4.14,IF(H307=3,4.27,IF(OR(H307=5,H307=4),4.41,IF(OR(H307=6,H307=7),4.55,IF(OR(H307=8,H307=9),4.7,IF(OR(H307=10,H307=11,H307=12),4.85,IF(OR(H307=13,H307=14,H307=15),5.01,IF(OR(H307=16,H307=17,H307=18),5.17,5.34)))))))))), IF(M307="Գ-3", IF(H307=0,3.21,IF(H307=1,3.31,IF(H307=2,3.42,IF(H307=3,3.53,IF(OR(H307=5,H307=4),3.64,IF(OR(H307=6,H307=7),3.76,IF(OR(H307=8,H307=9),3.88,IF(OR(H307=10,H307=11,H307=12),4.01,IF(OR(H307=13,H307=14,H307=15),4.13,IF(OR(H307=16,H307=17,H307=18),4.27,4.4)))))))))), IF(M307="Ա-1", IF(H307=0,2.66,IF(H307=1,2.75,IF(H307=2,2.83,IF(H307=3,2.92,IF(OR(H307=5,H307=4),3.02,IF(OR(H307=6,H307=7),3.11,IF(OR(H307=8,H307=9),3.21,IF(OR(H307=10,H307=11,H307=12),3.31,IF(OR(H307=13,H307=14,H307=15),3.42,IF(OR(H307=16,H307=17,H307=18),3.53,3.64)))))))))), IF(M307="Ա-2", IF(H307=0,2.28,IF(H307=1,2.35,IF(H307=2,2.43,IF(H307=3,2.5,IF(OR(H307=5,H307=4),2.58,IF(OR(H307=6,H307=7),2.66,IF(OR(H307=8,H307=9),2.75,IF(OR(H307=10,H307=11,H307=12),2.83,IF(OR(H307=13,H307=14,H307=15),2.92,IF(OR(H307=16,H307=17,H307=18),3.01,3.11)))))))))),IF(M307="Ա-3", IF(H307=0,1.96,IF(H307=1,2.02,IF(H307=2,2.08,IF(H307=3,2.15,IF(OR(H307=5,H307=4),2.21,IF(OR(H307=6,H307=7),2.28,IF(OR(H307=8,H307=9),2.35,IF(OR(H307=10,H307=11,H307=12),2.42,IF(OR(H307=13,H307=14,H307=15),2.5,IF(OR(H307=16,H307=17,H307=18),2.58,2.66)))))))))), IF(M307="Կ-1", IF(H307=0,1.68,IF(H307=1,1.73,IF(H307=2,1.79,IF(H307=3,1.84,IF(OR(H307=5,H307=4),1.9,IF(OR(H307=6,H307=7),1.96,IF(OR(H307=8,H307=9),2.02,IF(OR(H307=10,H307=11,H307=12),2.08,IF(OR(H307=13,H307=14,H307=15),2.14,IF(OR(H307=16,H307=17,H307=18),2.21,2.28)))))))))), IF(M307="Կ-2", IF(H307=0,1.45,IF(H307=1,1.49,IF(H307=2,1.54,IF(H307=3,1.59,IF(OR(H307=5,H307=4),1.63,IF(OR(H307=6,H307=7),1.68,IF(OR(H307=8,H307=9),1.73,IF(OR(H307=10,H307=11,H307=12),1.79,IF(OR(H307=13,H307=14,H307=15),1.84,IF(OR(H307=16,H307=17,H307=18),1.9,1.95)))))))))),IF(M307="Կ-3", IF(H307=0,1.25,IF(H307=1,1.29,IF(H307=2,1.33,IF(H307=3,1.37,IF(OR(H307=5,H307=4),1.41,IF(OR(H307=6,H307=7),1.45,IF(OR(H307=8,H307=9),1.49,IF(OR(H307=10,H307=11,H307=12),1.54,IF(OR(H307=13,H307=14,H307=15),1.58,IF(OR(H307=16,H307=17,H307=18),1.63,1.68)))))))))), "Error"))))))))))))</f>
        <v>1.96</v>
      </c>
      <c r="J307" s="959">
        <v>83200</v>
      </c>
      <c r="K307" s="959"/>
      <c r="L307" s="959"/>
      <c r="M307" s="960" t="s">
        <v>87</v>
      </c>
      <c r="N307" s="959">
        <f t="shared" ref="N307" si="459">J307*I307</f>
        <v>163072</v>
      </c>
      <c r="O307" s="961">
        <f t="shared" si="426"/>
        <v>163072</v>
      </c>
      <c r="P307" s="961">
        <f t="shared" ref="P307" si="460">+O307*13</f>
        <v>2119936</v>
      </c>
      <c r="Q307" s="957">
        <f t="shared" si="427"/>
        <v>1</v>
      </c>
      <c r="R307" s="957">
        <f t="shared" si="428"/>
        <v>7</v>
      </c>
      <c r="S307" s="958">
        <f t="shared" si="448"/>
        <v>1.96</v>
      </c>
      <c r="T307" s="959">
        <v>83200</v>
      </c>
      <c r="U307" s="959"/>
      <c r="V307" s="959"/>
      <c r="W307" s="960" t="str">
        <f t="shared" si="449"/>
        <v>Կ-1</v>
      </c>
      <c r="X307" s="959">
        <f t="shared" si="272"/>
        <v>163072</v>
      </c>
      <c r="Y307" s="961">
        <f t="shared" si="273"/>
        <v>163072</v>
      </c>
      <c r="Z307" s="961">
        <f t="shared" ref="Z307" si="461">+Y307*13</f>
        <v>2119936</v>
      </c>
      <c r="AA307" s="957">
        <f t="shared" si="450"/>
        <v>1</v>
      </c>
      <c r="AB307" s="957">
        <f t="shared" si="451"/>
        <v>8</v>
      </c>
      <c r="AC307" s="958">
        <f t="shared" si="452"/>
        <v>2.02</v>
      </c>
      <c r="AD307" s="959">
        <v>83200</v>
      </c>
      <c r="AE307" s="959"/>
      <c r="AF307" s="959"/>
      <c r="AG307" s="960" t="str">
        <f t="shared" si="453"/>
        <v>Կ-1</v>
      </c>
      <c r="AH307" s="959">
        <f t="shared" si="279"/>
        <v>168064</v>
      </c>
      <c r="AI307" s="961">
        <f t="shared" si="280"/>
        <v>168064</v>
      </c>
      <c r="AJ307" s="961">
        <f t="shared" ref="AJ307" si="462">+AI307*13</f>
        <v>2184832</v>
      </c>
      <c r="AK307" s="957">
        <f t="shared" si="454"/>
        <v>1</v>
      </c>
      <c r="AL307" s="957">
        <f t="shared" si="455"/>
        <v>9</v>
      </c>
      <c r="AM307" s="958">
        <f t="shared" si="456"/>
        <v>2.02</v>
      </c>
      <c r="AN307" s="959">
        <v>83200</v>
      </c>
      <c r="AO307" s="959"/>
      <c r="AP307" s="959"/>
      <c r="AQ307" s="960" t="str">
        <f t="shared" si="457"/>
        <v>Կ-1</v>
      </c>
      <c r="AR307" s="959">
        <f t="shared" si="286"/>
        <v>168064</v>
      </c>
      <c r="AS307" s="961">
        <f t="shared" si="287"/>
        <v>168064</v>
      </c>
      <c r="AT307" s="961">
        <f t="shared" ref="AT307" si="463">+AS307*13</f>
        <v>2184832</v>
      </c>
    </row>
    <row r="308" spans="2:46" s="633" customFormat="1" ht="13.5">
      <c r="B308" s="459"/>
      <c r="C308" s="514" t="s">
        <v>884</v>
      </c>
      <c r="D308" s="909"/>
      <c r="E308" s="910"/>
      <c r="F308" s="514"/>
      <c r="G308" s="638"/>
      <c r="H308" s="638"/>
      <c r="I308" s="634"/>
      <c r="J308" s="457"/>
      <c r="K308" s="458"/>
      <c r="L308" s="458"/>
      <c r="M308" s="643"/>
      <c r="N308" s="911"/>
      <c r="O308" s="636">
        <v>12000</v>
      </c>
      <c r="P308" s="636">
        <f>+O308*12</f>
        <v>144000</v>
      </c>
      <c r="Q308" s="638"/>
      <c r="R308" s="638"/>
      <c r="S308" s="634"/>
      <c r="T308" s="457"/>
      <c r="U308" s="458"/>
      <c r="V308" s="458"/>
      <c r="W308" s="643"/>
      <c r="X308" s="912"/>
      <c r="Y308" s="636">
        <f>+O308</f>
        <v>12000</v>
      </c>
      <c r="Z308" s="636">
        <f>+P308</f>
        <v>144000</v>
      </c>
      <c r="AA308" s="638"/>
      <c r="AB308" s="638"/>
      <c r="AC308" s="634"/>
      <c r="AD308" s="457"/>
      <c r="AE308" s="458"/>
      <c r="AF308" s="458"/>
      <c r="AG308" s="643"/>
      <c r="AH308" s="912"/>
      <c r="AI308" s="636">
        <f>+Y308</f>
        <v>12000</v>
      </c>
      <c r="AJ308" s="636">
        <f>+Z308</f>
        <v>144000</v>
      </c>
      <c r="AK308" s="638"/>
      <c r="AL308" s="638"/>
      <c r="AM308" s="634"/>
      <c r="AN308" s="457"/>
      <c r="AO308" s="458"/>
      <c r="AP308" s="458"/>
      <c r="AQ308" s="643"/>
      <c r="AR308" s="912"/>
      <c r="AS308" s="636">
        <f>+AI308</f>
        <v>12000</v>
      </c>
      <c r="AT308" s="636">
        <f>+AJ308</f>
        <v>144000</v>
      </c>
    </row>
    <row r="309" spans="2:46" s="469" customFormat="1" ht="23.25" customHeight="1">
      <c r="B309" s="1030" t="s">
        <v>47</v>
      </c>
      <c r="C309" s="1030"/>
      <c r="D309" s="1030"/>
      <c r="E309" s="1030"/>
      <c r="F309" s="1030"/>
      <c r="G309" s="913">
        <f t="shared" ref="G309:AT309" si="464">SUM(G249:G308)</f>
        <v>59</v>
      </c>
      <c r="H309" s="913">
        <f t="shared" si="464"/>
        <v>382</v>
      </c>
      <c r="I309" s="913">
        <f t="shared" si="464"/>
        <v>144.44999999999999</v>
      </c>
      <c r="J309" s="913">
        <f t="shared" si="464"/>
        <v>4908800</v>
      </c>
      <c r="K309" s="913">
        <f t="shared" si="464"/>
        <v>8112</v>
      </c>
      <c r="L309" s="913">
        <f t="shared" si="464"/>
        <v>0</v>
      </c>
      <c r="M309" s="913">
        <f t="shared" si="464"/>
        <v>0</v>
      </c>
      <c r="N309" s="913">
        <f t="shared" si="464"/>
        <v>12018240</v>
      </c>
      <c r="O309" s="913">
        <f t="shared" si="464"/>
        <v>12038352</v>
      </c>
      <c r="P309" s="913">
        <f t="shared" si="464"/>
        <v>156486576</v>
      </c>
      <c r="Q309" s="913">
        <f t="shared" si="464"/>
        <v>59</v>
      </c>
      <c r="R309" s="913">
        <f t="shared" si="464"/>
        <v>441</v>
      </c>
      <c r="S309" s="913">
        <f t="shared" si="464"/>
        <v>146.56000000000009</v>
      </c>
      <c r="T309" s="913">
        <f t="shared" si="464"/>
        <v>4908800</v>
      </c>
      <c r="U309" s="913">
        <f t="shared" si="464"/>
        <v>8112</v>
      </c>
      <c r="V309" s="913">
        <f t="shared" si="464"/>
        <v>0</v>
      </c>
      <c r="W309" s="913">
        <f t="shared" si="464"/>
        <v>0</v>
      </c>
      <c r="X309" s="913">
        <f t="shared" si="464"/>
        <v>12193792</v>
      </c>
      <c r="Y309" s="913">
        <f t="shared" si="464"/>
        <v>12213904</v>
      </c>
      <c r="Z309" s="913">
        <f t="shared" si="464"/>
        <v>158768752</v>
      </c>
      <c r="AA309" s="913">
        <f t="shared" si="464"/>
        <v>59</v>
      </c>
      <c r="AB309" s="913">
        <f t="shared" si="464"/>
        <v>500</v>
      </c>
      <c r="AC309" s="913">
        <f t="shared" si="464"/>
        <v>149.97000000000003</v>
      </c>
      <c r="AD309" s="913">
        <f t="shared" si="464"/>
        <v>4908800</v>
      </c>
      <c r="AE309" s="913">
        <f t="shared" si="464"/>
        <v>8112</v>
      </c>
      <c r="AF309" s="913">
        <f t="shared" si="464"/>
        <v>0</v>
      </c>
      <c r="AG309" s="913">
        <f t="shared" si="464"/>
        <v>0</v>
      </c>
      <c r="AH309" s="913">
        <f t="shared" si="464"/>
        <v>12477504</v>
      </c>
      <c r="AI309" s="913">
        <f t="shared" si="464"/>
        <v>12497616</v>
      </c>
      <c r="AJ309" s="913">
        <f t="shared" si="464"/>
        <v>162457008</v>
      </c>
      <c r="AK309" s="913">
        <f t="shared" si="464"/>
        <v>59</v>
      </c>
      <c r="AL309" s="913">
        <f t="shared" si="464"/>
        <v>559</v>
      </c>
      <c r="AM309" s="913">
        <f t="shared" si="464"/>
        <v>151.24</v>
      </c>
      <c r="AN309" s="913">
        <f t="shared" si="464"/>
        <v>4908800</v>
      </c>
      <c r="AO309" s="913">
        <f t="shared" si="464"/>
        <v>8112</v>
      </c>
      <c r="AP309" s="913">
        <f t="shared" si="464"/>
        <v>0</v>
      </c>
      <c r="AQ309" s="913">
        <f t="shared" si="464"/>
        <v>0</v>
      </c>
      <c r="AR309" s="913">
        <f t="shared" si="464"/>
        <v>12583168</v>
      </c>
      <c r="AS309" s="913">
        <f t="shared" si="464"/>
        <v>12603280</v>
      </c>
      <c r="AT309" s="913">
        <f t="shared" si="464"/>
        <v>163830640</v>
      </c>
    </row>
    <row r="310" spans="2:46" ht="16.5" customHeight="1"/>
    <row r="311" spans="2:46" ht="17.25" customHeight="1"/>
    <row r="312" spans="2:46" s="468" customFormat="1" ht="22.5" customHeight="1">
      <c r="B312" s="1030" t="s">
        <v>615</v>
      </c>
      <c r="C312" s="1030"/>
      <c r="D312" s="1030"/>
      <c r="E312" s="1030"/>
      <c r="F312" s="1030"/>
      <c r="G312" s="1026" t="s">
        <v>69</v>
      </c>
      <c r="H312" s="1026"/>
      <c r="I312" s="1026"/>
      <c r="J312" s="1026"/>
      <c r="K312" s="1026"/>
      <c r="L312" s="1026"/>
      <c r="M312" s="1026"/>
      <c r="N312" s="1026"/>
      <c r="O312" s="1026"/>
      <c r="P312" s="1026"/>
      <c r="Q312" s="878" t="s">
        <v>69</v>
      </c>
      <c r="R312" s="878"/>
      <c r="S312" s="878"/>
      <c r="T312" s="878"/>
      <c r="U312" s="878"/>
      <c r="V312" s="878"/>
      <c r="W312" s="878"/>
      <c r="X312" s="878"/>
      <c r="Y312" s="878"/>
      <c r="Z312" s="878"/>
      <c r="AA312" s="878" t="s">
        <v>69</v>
      </c>
      <c r="AB312" s="878"/>
      <c r="AC312" s="878"/>
      <c r="AD312" s="878"/>
      <c r="AE312" s="878"/>
      <c r="AF312" s="878"/>
      <c r="AG312" s="878"/>
      <c r="AH312" s="878"/>
      <c r="AI312" s="878"/>
      <c r="AJ312" s="878"/>
      <c r="AK312" s="878" t="s">
        <v>69</v>
      </c>
      <c r="AL312" s="878"/>
      <c r="AM312" s="878"/>
      <c r="AN312" s="878"/>
      <c r="AO312" s="878"/>
      <c r="AP312" s="878"/>
      <c r="AQ312" s="878"/>
      <c r="AR312" s="878"/>
      <c r="AS312" s="878"/>
      <c r="AT312" s="878"/>
    </row>
    <row r="313" spans="2:46" s="469" customFormat="1" ht="24" customHeight="1">
      <c r="B313" s="1029" t="s">
        <v>1637</v>
      </c>
      <c r="C313" s="1029"/>
      <c r="D313" s="1029"/>
      <c r="E313" s="1029"/>
      <c r="F313" s="1029"/>
      <c r="G313" s="1029" t="s">
        <v>1376</v>
      </c>
      <c r="H313" s="1029"/>
      <c r="I313" s="1029"/>
      <c r="J313" s="1029"/>
      <c r="K313" s="1029"/>
      <c r="L313" s="1029"/>
      <c r="M313" s="1029"/>
      <c r="N313" s="1029"/>
      <c r="O313" s="1029"/>
      <c r="P313" s="1029"/>
      <c r="Q313" s="1029" t="s">
        <v>2531</v>
      </c>
      <c r="R313" s="1029"/>
      <c r="S313" s="1029"/>
      <c r="T313" s="1029"/>
      <c r="U313" s="1029"/>
      <c r="V313" s="1029"/>
      <c r="W313" s="1029"/>
      <c r="X313" s="1029"/>
      <c r="Y313" s="1029"/>
      <c r="Z313" s="1029"/>
      <c r="AA313" s="1029" t="s">
        <v>1738</v>
      </c>
      <c r="AB313" s="1029"/>
      <c r="AC313" s="1029"/>
      <c r="AD313" s="1029"/>
      <c r="AE313" s="1029"/>
      <c r="AF313" s="1029"/>
      <c r="AG313" s="1029"/>
      <c r="AH313" s="1029"/>
      <c r="AI313" s="1029"/>
      <c r="AJ313" s="1029"/>
      <c r="AK313" s="1029" t="s">
        <v>2524</v>
      </c>
      <c r="AL313" s="1029"/>
      <c r="AM313" s="1029"/>
      <c r="AN313" s="1029"/>
      <c r="AO313" s="1029"/>
      <c r="AP313" s="1029"/>
      <c r="AQ313" s="1029"/>
      <c r="AR313" s="1029"/>
      <c r="AS313" s="1029"/>
      <c r="AT313" s="1029"/>
    </row>
    <row r="314" spans="2:46" s="633" customFormat="1" ht="99.75" hidden="1">
      <c r="B314" s="459" t="s">
        <v>10</v>
      </c>
      <c r="C314" s="539" t="s">
        <v>54</v>
      </c>
      <c r="D314" s="877" t="s">
        <v>2538</v>
      </c>
      <c r="E314" s="613" t="s">
        <v>2539</v>
      </c>
      <c r="F314" s="539" t="s">
        <v>55</v>
      </c>
      <c r="G314" s="632" t="s">
        <v>56</v>
      </c>
      <c r="H314" s="632" t="s">
        <v>90</v>
      </c>
      <c r="I314" s="632" t="s">
        <v>91</v>
      </c>
      <c r="J314" s="632" t="s">
        <v>62</v>
      </c>
      <c r="K314" s="906" t="str">
        <f>+K248</f>
        <v>Հավելավճար</v>
      </c>
      <c r="L314" s="632" t="str">
        <f>+L248</f>
        <v>Հավելում (բարձր լեռնային կամ գաղտնիության)</v>
      </c>
      <c r="M314" s="632" t="str">
        <f>+M248</f>
        <v>Ըստ դատ.ծառ.պաշտ.ենթախմբ.</v>
      </c>
      <c r="N314" s="632" t="s">
        <v>675</v>
      </c>
      <c r="O314" s="632" t="s">
        <v>653</v>
      </c>
      <c r="P314" s="632" t="s">
        <v>1529</v>
      </c>
      <c r="Q314" s="632" t="s">
        <v>56</v>
      </c>
      <c r="R314" s="632" t="s">
        <v>90</v>
      </c>
      <c r="S314" s="632" t="s">
        <v>91</v>
      </c>
      <c r="T314" s="632" t="s">
        <v>62</v>
      </c>
      <c r="U314" s="632" t="str">
        <f>+U248</f>
        <v>Հավելավճար</v>
      </c>
      <c r="V314" s="632" t="str">
        <f>+V248</f>
        <v>Հավելում (բարձր լեռնային կամ գաղտնիության)</v>
      </c>
      <c r="W314" s="632" t="str">
        <f>+W248</f>
        <v>Ըստ դատ.ծառ.պաշտ.ենթախմբ.</v>
      </c>
      <c r="X314" s="632" t="s">
        <v>675</v>
      </c>
      <c r="Y314" s="632" t="str">
        <f>+O314</f>
        <v xml:space="preserve">Ընդամենը ամսական աշխատավարձ </v>
      </c>
      <c r="Z314" s="632" t="s">
        <v>1535</v>
      </c>
      <c r="AA314" s="632" t="s">
        <v>56</v>
      </c>
      <c r="AB314" s="632" t="s">
        <v>90</v>
      </c>
      <c r="AC314" s="632" t="s">
        <v>91</v>
      </c>
      <c r="AD314" s="632" t="s">
        <v>62</v>
      </c>
      <c r="AE314" s="632" t="str">
        <f>+AE248</f>
        <v>Հավելավճար</v>
      </c>
      <c r="AF314" s="632" t="str">
        <f>+AF248</f>
        <v>Հավելում (բարձր լեռնային կամ գաղտնիության)</v>
      </c>
      <c r="AG314" s="632" t="str">
        <f>+AG248</f>
        <v>Ըստ դատ.ծառ.պաշտ.ենթախմբ.</v>
      </c>
      <c r="AH314" s="632" t="s">
        <v>675</v>
      </c>
      <c r="AI314" s="632" t="str">
        <f>+Y314</f>
        <v xml:space="preserve">Ընդամենը ամսական աշխատավարձ </v>
      </c>
      <c r="AJ314" s="632" t="s">
        <v>1740</v>
      </c>
      <c r="AK314" s="632" t="s">
        <v>56</v>
      </c>
      <c r="AL314" s="632" t="s">
        <v>90</v>
      </c>
      <c r="AM314" s="632" t="s">
        <v>91</v>
      </c>
      <c r="AN314" s="632" t="s">
        <v>62</v>
      </c>
      <c r="AO314" s="632" t="str">
        <f>+AO248</f>
        <v>Հավելավճար</v>
      </c>
      <c r="AP314" s="632" t="str">
        <f>+AP248</f>
        <v>Հավելում (բարձր լեռնային կամ գաղտնիության)</v>
      </c>
      <c r="AQ314" s="632" t="str">
        <f>+AQ248</f>
        <v>Ըստ դատ.ծառ.պաշտ.ենթախմբ.</v>
      </c>
      <c r="AR314" s="632" t="s">
        <v>675</v>
      </c>
      <c r="AS314" s="632" t="str">
        <f>+AI314</f>
        <v xml:space="preserve">Ընդամենը ամսական աշխատավարձ </v>
      </c>
      <c r="AT314" s="632" t="s">
        <v>2525</v>
      </c>
    </row>
    <row r="315" spans="2:46" s="637" customFormat="1" ht="13.5" hidden="1">
      <c r="B315" s="907">
        <v>1</v>
      </c>
      <c r="C315" s="578" t="s">
        <v>129</v>
      </c>
      <c r="D315" s="921" t="s">
        <v>2541</v>
      </c>
      <c r="E315" s="669">
        <v>1975</v>
      </c>
      <c r="F315" s="655" t="s">
        <v>236</v>
      </c>
      <c r="G315" s="653">
        <v>1</v>
      </c>
      <c r="H315" s="926">
        <v>11</v>
      </c>
      <c r="I315" s="649">
        <f t="shared" ref="I315:I353" si="465">IF(G315&lt;1,0,IF(M315="Բ-1",IF(H315=0,6.94,IF(H315=1,7.17,IF(H315=2,7.41,IF(H315=3,7.66,IF(OR(H315=5,H315=4),7.92,IF(OR(H315=6,H315=7),8.18,IF(OR(H315=8,H315=9),8.46,IF(OR(H315=10,H315=11,H315=12),8.74,IF(OR(H315=13,H315=14,H315=15),9.03,IF(OR(H315=16,H315=17,H315=18),9.33,9.65)))))))))),IF(M315="Բ-2", IF(H315=0,5.71,IF(H315=1,5.89,IF(H315=2,6.09,IF(H315=3,6.29,IF(OR(H315=5,H315=4),6.5,IF(OR(H315=6,H315=7),6.72,IF(OR(H315=8,H315=9),6.94,IF(OR(H315=10,H315=11,H315=12),7.17,IF(OR(H315=13,H315=14,H315=15),7.41,IF(OR(H315=16,H315=17,H315=18),7.65,7.91)))))))))), IF(M315="Գ-1", IF(H315=0,4.7,IF(H315=1,4.86,IF(H315=2,5.01,IF(H315=3,5.18,IF(OR(H315=5,H315=4),5.35,IF(OR(H315=6,H315=7),5.52,IF(OR(H315=8,H315=9),5.71,IF(OR(H315=10,H315=11,H315=12),5.89,IF(OR(H315=13,H315=14,H315=15),6.09,IF(OR(H315=16,H315=17,H315=18),6.29,6.49)))))))))), IF(M315="Գ-2", IF(H315=0,3.88,IF(H315=1,4.01,IF(H315=2,4.14,IF(H315=3,4.27,IF(OR(H315=5,H315=4),4.41,IF(OR(H315=6,H315=7),4.55,IF(OR(H315=8,H315=9),4.7,IF(OR(H315=10,H315=11,H315=12),4.85,IF(OR(H315=13,H315=14,H315=15),5.01,IF(OR(H315=16,H315=17,H315=18),5.17,5.34)))))))))), IF(M315="Գ-3", IF(H315=0,3.21,IF(H315=1,3.31,IF(H315=2,3.42,IF(H315=3,3.53,IF(OR(H315=5,H315=4),3.64,IF(OR(H315=6,H315=7),3.76,IF(OR(H315=8,H315=9),3.88,IF(OR(H315=10,H315=11,H315=12),4.01,IF(OR(H315=13,H315=14,H315=15),4.13,IF(OR(H315=16,H315=17,H315=18),4.27,4.4)))))))))), IF(M315="Ա-1", IF(H315=0,2.66,IF(H315=1,2.75,IF(H315=2,2.83,IF(H315=3,2.92,IF(OR(H315=5,H315=4),3.02,IF(OR(H315=6,H315=7),3.11,IF(OR(H315=8,H315=9),3.21,IF(OR(H315=10,H315=11,H315=12),3.31,IF(OR(H315=13,H315=14,H315=15),3.42,IF(OR(H315=16,H315=17,H315=18),3.53,3.64)))))))))), IF(M315="Ա-2", IF(H315=0,2.28,IF(H315=1,2.35,IF(H315=2,2.43,IF(H315=3,2.5,IF(OR(H315=5,H315=4),2.58,IF(OR(H315=6,H315=7),2.66,IF(OR(H315=8,H315=9),2.75,IF(OR(H315=10,H315=11,H315=12),2.83,IF(OR(H315=13,H315=14,H315=15),2.92,IF(OR(H315=16,H315=17,H315=18),3.01,3.11)))))))))),IF(M315="Ա-3", IF(H315=0,1.96,IF(H315=1,2.02,IF(H315=2,2.08,IF(H315=3,2.15,IF(OR(H315=5,H315=4),2.21,IF(OR(H315=6,H315=7),2.28,IF(OR(H315=8,H315=9),2.35,IF(OR(H315=10,H315=11,H315=12),2.42,IF(OR(H315=13,H315=14,H315=15),2.5,IF(OR(H315=16,H315=17,H315=18),2.58,2.66)))))))))), IF(M315="Կ-1", IF(H315=0,1.68,IF(H315=1,1.73,IF(H315=2,1.79,IF(H315=3,1.84,IF(OR(H315=5,H315=4),1.9,IF(OR(H315=6,H315=7),1.96,IF(OR(H315=8,H315=9),2.02,IF(OR(H315=10,H315=11,H315=12),2.08,IF(OR(H315=13,H315=14,H315=15),2.14,IF(OR(H315=16,H315=17,H315=18),2.21,2.28)))))))))), IF(M315="Կ-2", IF(H315=0,1.45,IF(H315=1,1.49,IF(H315=2,1.54,IF(H315=3,1.59,IF(OR(H315=5,H315=4),1.63,IF(OR(H315=6,H315=7),1.68,IF(OR(H315=8,H315=9),1.73,IF(OR(H315=10,H315=11,H315=12),1.79,IF(OR(H315=13,H315=14,H315=15),1.84,IF(OR(H315=16,H315=17,H315=18),1.9,1.95)))))))))),IF(M315="Կ-3", IF(H315=0,1.25,IF(H315=1,1.29,IF(H315=2,1.33,IF(H315=3,1.37,IF(OR(H315=5,H315=4),1.41,IF(OR(H315=6,H315=7),1.45,IF(OR(H315=8,H315=9),1.49,IF(OR(H315=10,H315=11,H315=12),1.54,IF(OR(H315=13,H315=14,H315=15),1.58,IF(OR(H315=16,H315=17,H315=18),1.63,1.68)))))))))), "Error"))))))))))))</f>
        <v>5.89</v>
      </c>
      <c r="J315" s="571">
        <v>83200</v>
      </c>
      <c r="K315" s="571"/>
      <c r="L315" s="571"/>
      <c r="M315" s="671" t="s">
        <v>83</v>
      </c>
      <c r="N315" s="571">
        <f t="shared" ref="N315:N353" si="466">J315*I315</f>
        <v>490048</v>
      </c>
      <c r="O315" s="651">
        <f t="shared" ref="O315:O353" si="467">I315*J315+K315+L315</f>
        <v>490048</v>
      </c>
      <c r="P315" s="651">
        <f t="shared" ref="P315:P353" si="468">+O315*13</f>
        <v>6370624</v>
      </c>
      <c r="Q315" s="638">
        <f t="shared" ref="Q315:Q353" si="469">+G315</f>
        <v>1</v>
      </c>
      <c r="R315" s="638">
        <f t="shared" ref="R315:R353" si="470">+H315+1</f>
        <v>12</v>
      </c>
      <c r="S315" s="634">
        <f t="shared" ref="S315:S353" si="471">IF(Q315&lt;1,0,IF(W315="Բ-1",IF(R315=0,6.94,IF(R315=1,7.17,IF(R315=2,7.41,IF(R315=3,7.66,IF(OR(R315=5,R315=4),7.92,IF(OR(R315=6,R315=7),8.18,IF(OR(R315=8,R315=9),8.46,IF(OR(R315=10,R315=11,R315=12),8.74,IF(OR(R315=13,R315=14,R315=15),9.03,IF(OR(R315=16,R315=17,R315=18),9.33,9.65)))))))))),IF(W315="Բ-2", IF(R315=0,5.71,IF(R315=1,5.89,IF(R315=2,6.09,IF(R315=3,6.29,IF(OR(R315=5,R315=4),6.5,IF(OR(R315=6,R315=7),6.72,IF(OR(R315=8,R315=9),6.94,IF(OR(R315=10,R315=11,R315=12),7.17,IF(OR(R315=13,R315=14,R315=15),7.41,IF(OR(R315=16,R315=17,R315=18),7.65,7.91)))))))))), IF(W315="Գ-1", IF(R315=0,4.7,IF(R315=1,4.86,IF(R315=2,5.01,IF(R315=3,5.18,IF(OR(R315=5,R315=4),5.35,IF(OR(R315=6,R315=7),5.52,IF(OR(R315=8,R315=9),5.71,IF(OR(R315=10,R315=11,R315=12),5.89,IF(OR(R315=13,R315=14,R315=15),6.09,IF(OR(R315=16,R315=17,R315=18),6.29,6.49)))))))))), IF(W315="Գ-2", IF(R315=0,3.88,IF(R315=1,4.01,IF(R315=2,4.14,IF(R315=3,4.27,IF(OR(R315=5,R315=4),4.41,IF(OR(R315=6,R315=7),4.55,IF(OR(R315=8,R315=9),4.7,IF(OR(R315=10,R315=11,R315=12),4.85,IF(OR(R315=13,R315=14,R315=15),5.01,IF(OR(R315=16,R315=17,R315=18),5.17,5.34)))))))))), IF(W315="Գ-3", IF(R315=0,3.21,IF(R315=1,3.31,IF(R315=2,3.42,IF(R315=3,3.53,IF(OR(R315=5,R315=4),3.64,IF(OR(R315=6,R315=7),3.76,IF(OR(R315=8,R315=9),3.88,IF(OR(R315=10,R315=11,R315=12),4.01,IF(OR(R315=13,R315=14,R315=15),4.13,IF(OR(R315=16,R315=17,R315=18),4.27,4.4)))))))))), IF(W315="Ա-1", IF(R315=0,2.66,IF(R315=1,2.75,IF(R315=2,2.83,IF(R315=3,2.92,IF(OR(R315=5,R315=4),3.02,IF(OR(R315=6,R315=7),3.11,IF(OR(R315=8,R315=9),3.21,IF(OR(R315=10,R315=11,R315=12),3.31,IF(OR(R315=13,R315=14,R315=15),3.42,IF(OR(R315=16,R315=17,R315=18),3.53,3.64)))))))))), IF(W315="Ա-2", IF(R315=0,2.28,IF(R315=1,2.35,IF(R315=2,2.43,IF(R315=3,2.5,IF(OR(R315=5,R315=4),2.58,IF(OR(R315=6,R315=7),2.66,IF(OR(R315=8,R315=9),2.75,IF(OR(R315=10,R315=11,R315=12),2.83,IF(OR(R315=13,R315=14,R315=15),2.92,IF(OR(R315=16,R315=17,R315=18),3.01,3.11)))))))))),IF(W315="Ա-3", IF(R315=0,1.96,IF(R315=1,2.02,IF(R315=2,2.08,IF(R315=3,2.15,IF(OR(R315=5,R315=4),2.21,IF(OR(R315=6,R315=7),2.28,IF(OR(R315=8,R315=9),2.35,IF(OR(R315=10,R315=11,R315=12),2.42,IF(OR(R315=13,R315=14,R315=15),2.5,IF(OR(R315=16,R315=17,R315=18),2.58,2.66)))))))))), IF(W315="Կ-1", IF(R315=0,1.68,IF(R315=1,1.73,IF(R315=2,1.79,IF(R315=3,1.84,IF(OR(R315=5,R315=4),1.9,IF(OR(R315=6,R315=7),1.96,IF(OR(R315=8,R315=9),2.02,IF(OR(R315=10,R315=11,R315=12),2.08,IF(OR(R315=13,R315=14,R315=15),2.14,IF(OR(R315=16,R315=17,R315=18),2.21,2.28)))))))))), IF(W315="Կ-2", IF(R315=0,1.45,IF(R315=1,1.49,IF(R315=2,1.54,IF(R315=3,1.59,IF(OR(R315=5,R315=4),1.63,IF(OR(R315=6,R315=7),1.68,IF(OR(R315=8,R315=9),1.73,IF(OR(R315=10,R315=11,R315=12),1.79,IF(OR(R315=13,R315=14,R315=15),1.84,IF(OR(R315=16,R315=17,R315=18),1.9,1.95)))))))))),IF(W315="Կ-3", IF(R315=0,1.25,IF(R315=1,1.29,IF(R315=2,1.33,IF(R315=3,1.37,IF(OR(R315=5,R315=4),1.41,IF(OR(R315=6,R315=7),1.45,IF(OR(R315=8,R315=9),1.49,IF(OR(R315=10,R315=11,R315=12),1.54,IF(OR(R315=13,R315=14,R315=15),1.58,IF(OR(R315=16,R315=17,R315=18),1.63,1.68)))))))))), "Error"))))))))))))</f>
        <v>5.89</v>
      </c>
      <c r="T315" s="457">
        <v>83200</v>
      </c>
      <c r="U315" s="457"/>
      <c r="V315" s="457"/>
      <c r="W315" s="635" t="str">
        <f t="shared" ref="W315:W353" si="472">+M315</f>
        <v>Գ-1</v>
      </c>
      <c r="X315" s="457">
        <f t="shared" ref="X315:X353" si="473">T315*S315</f>
        <v>490048</v>
      </c>
      <c r="Y315" s="636">
        <f t="shared" ref="Y315:Y353" si="474">+U315+V315+X315</f>
        <v>490048</v>
      </c>
      <c r="Z315" s="636">
        <f t="shared" ref="Z315:Z353" si="475">+Y315*13</f>
        <v>6370624</v>
      </c>
      <c r="AA315" s="638">
        <f t="shared" ref="AA315:AA353" si="476">+Q315</f>
        <v>1</v>
      </c>
      <c r="AB315" s="638">
        <f t="shared" ref="AB315:AB353" si="477">+R315+1</f>
        <v>13</v>
      </c>
      <c r="AC315" s="634">
        <f t="shared" ref="AC315:AC353" si="478">IF(AA315&lt;1,0,IF(AG315="Բ-1",IF(AB315=0,6.94,IF(AB315=1,7.17,IF(AB315=2,7.41,IF(AB315=3,7.66,IF(OR(AB315=5,AB315=4),7.92,IF(OR(AB315=6,AB315=7),8.18,IF(OR(AB315=8,AB315=9),8.46,IF(OR(AB315=10,AB315=11,AB315=12),8.74,IF(OR(AB315=13,AB315=14,AB315=15),9.03,IF(OR(AB315=16,AB315=17,AB315=18),9.33,9.65)))))))))),IF(AG315="Բ-2", IF(AB315=0,5.71,IF(AB315=1,5.89,IF(AB315=2,6.09,IF(AB315=3,6.29,IF(OR(AB315=5,AB315=4),6.5,IF(OR(AB315=6,AB315=7),6.72,IF(OR(AB315=8,AB315=9),6.94,IF(OR(AB315=10,AB315=11,AB315=12),7.17,IF(OR(AB315=13,AB315=14,AB315=15),7.41,IF(OR(AB315=16,AB315=17,AB315=18),7.65,7.91)))))))))), IF(AG315="Գ-1", IF(AB315=0,4.7,IF(AB315=1,4.86,IF(AB315=2,5.01,IF(AB315=3,5.18,IF(OR(AB315=5,AB315=4),5.35,IF(OR(AB315=6,AB315=7),5.52,IF(OR(AB315=8,AB315=9),5.71,IF(OR(AB315=10,AB315=11,AB315=12),5.89,IF(OR(AB315=13,AB315=14,AB315=15),6.09,IF(OR(AB315=16,AB315=17,AB315=18),6.29,6.49)))))))))), IF(AG315="Գ-2", IF(AB315=0,3.88,IF(AB315=1,4.01,IF(AB315=2,4.14,IF(AB315=3,4.27,IF(OR(AB315=5,AB315=4),4.41,IF(OR(AB315=6,AB315=7),4.55,IF(OR(AB315=8,AB315=9),4.7,IF(OR(AB315=10,AB315=11,AB315=12),4.85,IF(OR(AB315=13,AB315=14,AB315=15),5.01,IF(OR(AB315=16,AB315=17,AB315=18),5.17,5.34)))))))))), IF(AG315="Գ-3", IF(AB315=0,3.21,IF(AB315=1,3.31,IF(AB315=2,3.42,IF(AB315=3,3.53,IF(OR(AB315=5,AB315=4),3.64,IF(OR(AB315=6,AB315=7),3.76,IF(OR(AB315=8,AB315=9),3.88,IF(OR(AB315=10,AB315=11,AB315=12),4.01,IF(OR(AB315=13,AB315=14,AB315=15),4.13,IF(OR(AB315=16,AB315=17,AB315=18),4.27,4.4)))))))))), IF(AG315="Ա-1", IF(AB315=0,2.66,IF(AB315=1,2.75,IF(AB315=2,2.83,IF(AB315=3,2.92,IF(OR(AB315=5,AB315=4),3.02,IF(OR(AB315=6,AB315=7),3.11,IF(OR(AB315=8,AB315=9),3.21,IF(OR(AB315=10,AB315=11,AB315=12),3.31,IF(OR(AB315=13,AB315=14,AB315=15),3.42,IF(OR(AB315=16,AB315=17,AB315=18),3.53,3.64)))))))))), IF(AG315="Ա-2", IF(AB315=0,2.28,IF(AB315=1,2.35,IF(AB315=2,2.43,IF(AB315=3,2.5,IF(OR(AB315=5,AB315=4),2.58,IF(OR(AB315=6,AB315=7),2.66,IF(OR(AB315=8,AB315=9),2.75,IF(OR(AB315=10,AB315=11,AB315=12),2.83,IF(OR(AB315=13,AB315=14,AB315=15),2.92,IF(OR(AB315=16,AB315=17,AB315=18),3.01,3.11)))))))))),IF(AG315="Ա-3", IF(AB315=0,1.96,IF(AB315=1,2.02,IF(AB315=2,2.08,IF(AB315=3,2.15,IF(OR(AB315=5,AB315=4),2.21,IF(OR(AB315=6,AB315=7),2.28,IF(OR(AB315=8,AB315=9),2.35,IF(OR(AB315=10,AB315=11,AB315=12),2.42,IF(OR(AB315=13,AB315=14,AB315=15),2.5,IF(OR(AB315=16,AB315=17,AB315=18),2.58,2.66)))))))))), IF(AG315="Կ-1", IF(AB315=0,1.68,IF(AB315=1,1.73,IF(AB315=2,1.79,IF(AB315=3,1.84,IF(OR(AB315=5,AB315=4),1.9,IF(OR(AB315=6,AB315=7),1.96,IF(OR(AB315=8,AB315=9),2.02,IF(OR(AB315=10,AB315=11,AB315=12),2.08,IF(OR(AB315=13,AB315=14,AB315=15),2.14,IF(OR(AB315=16,AB315=17,AB315=18),2.21,2.28)))))))))), IF(AG315="Կ-2", IF(AB315=0,1.45,IF(AB315=1,1.49,IF(AB315=2,1.54,IF(AB315=3,1.59,IF(OR(AB315=5,AB315=4),1.63,IF(OR(AB315=6,AB315=7),1.68,IF(OR(AB315=8,AB315=9),1.73,IF(OR(AB315=10,AB315=11,AB315=12),1.79,IF(OR(AB315=13,AB315=14,AB315=15),1.84,IF(OR(AB315=16,AB315=17,AB315=18),1.9,1.95)))))))))),IF(AG315="Կ-3", IF(AB315=0,1.25,IF(AB315=1,1.29,IF(AB315=2,1.33,IF(AB315=3,1.37,IF(OR(AB315=5,AB315=4),1.41,IF(OR(AB315=6,AB315=7),1.45,IF(OR(AB315=8,AB315=9),1.49,IF(OR(AB315=10,AB315=11,AB315=12),1.54,IF(OR(AB315=13,AB315=14,AB315=15),1.58,IF(OR(AB315=16,AB315=17,AB315=18),1.63,1.68)))))))))), "Error"))))))))))))</f>
        <v>6.09</v>
      </c>
      <c r="AD315" s="457">
        <v>83200</v>
      </c>
      <c r="AE315" s="457"/>
      <c r="AF315" s="457"/>
      <c r="AG315" s="927" t="str">
        <f t="shared" ref="AG315:AG353" si="479">+W315</f>
        <v>Գ-1</v>
      </c>
      <c r="AH315" s="457">
        <f t="shared" ref="AH315:AH353" si="480">AD315*AC315</f>
        <v>506688</v>
      </c>
      <c r="AI315" s="636">
        <f t="shared" ref="AI315:AI353" si="481">AH315+AE315+AF315</f>
        <v>506688</v>
      </c>
      <c r="AJ315" s="636">
        <f t="shared" ref="AJ315:AJ353" si="482">+AI315*13</f>
        <v>6586944</v>
      </c>
      <c r="AK315" s="638">
        <f t="shared" ref="AK315:AK353" si="483">+AA315</f>
        <v>1</v>
      </c>
      <c r="AL315" s="638">
        <f t="shared" ref="AL315:AL353" si="484">+AB315+1</f>
        <v>14</v>
      </c>
      <c r="AM315" s="634">
        <f t="shared" ref="AM315:AM353" si="485">IF(AK315&lt;1,0,IF(AQ315="Բ-1",IF(AL315=0,6.94,IF(AL315=1,7.17,IF(AL315=2,7.41,IF(AL315=3,7.66,IF(OR(AL315=5,AL315=4),7.92,IF(OR(AL315=6,AL315=7),8.18,IF(OR(AL315=8,AL315=9),8.46,IF(OR(AL315=10,AL315=11,AL315=12),8.74,IF(OR(AL315=13,AL315=14,AL315=15),9.03,IF(OR(AL315=16,AL315=17,AL315=18),9.33,9.65)))))))))),IF(AQ315="Բ-2", IF(AL315=0,5.71,IF(AL315=1,5.89,IF(AL315=2,6.09,IF(AL315=3,6.29,IF(OR(AL315=5,AL315=4),6.5,IF(OR(AL315=6,AL315=7),6.72,IF(OR(AL315=8,AL315=9),6.94,IF(OR(AL315=10,AL315=11,AL315=12),7.17,IF(OR(AL315=13,AL315=14,AL315=15),7.41,IF(OR(AL315=16,AL315=17,AL315=18),7.65,7.91)))))))))), IF(AQ315="Գ-1", IF(AL315=0,4.7,IF(AL315=1,4.86,IF(AL315=2,5.01,IF(AL315=3,5.18,IF(OR(AL315=5,AL315=4),5.35,IF(OR(AL315=6,AL315=7),5.52,IF(OR(AL315=8,AL315=9),5.71,IF(OR(AL315=10,AL315=11,AL315=12),5.89,IF(OR(AL315=13,AL315=14,AL315=15),6.09,IF(OR(AL315=16,AL315=17,AL315=18),6.29,6.49)))))))))), IF(AQ315="Գ-2", IF(AL315=0,3.88,IF(AL315=1,4.01,IF(AL315=2,4.14,IF(AL315=3,4.27,IF(OR(AL315=5,AL315=4),4.41,IF(OR(AL315=6,AL315=7),4.55,IF(OR(AL315=8,AL315=9),4.7,IF(OR(AL315=10,AL315=11,AL315=12),4.85,IF(OR(AL315=13,AL315=14,AL315=15),5.01,IF(OR(AL315=16,AL315=17,AL315=18),5.17,5.34)))))))))), IF(AQ315="Գ-3", IF(AL315=0,3.21,IF(AL315=1,3.31,IF(AL315=2,3.42,IF(AL315=3,3.53,IF(OR(AL315=5,AL315=4),3.64,IF(OR(AL315=6,AL315=7),3.76,IF(OR(AL315=8,AL315=9),3.88,IF(OR(AL315=10,AL315=11,AL315=12),4.01,IF(OR(AL315=13,AL315=14,AL315=15),4.13,IF(OR(AL315=16,AL315=17,AL315=18),4.27,4.4)))))))))), IF(AQ315="Ա-1", IF(AL315=0,2.66,IF(AL315=1,2.75,IF(AL315=2,2.83,IF(AL315=3,2.92,IF(OR(AL315=5,AL315=4),3.02,IF(OR(AL315=6,AL315=7),3.11,IF(OR(AL315=8,AL315=9),3.21,IF(OR(AL315=10,AL315=11,AL315=12),3.31,IF(OR(AL315=13,AL315=14,AL315=15),3.42,IF(OR(AL315=16,AL315=17,AL315=18),3.53,3.64)))))))))), IF(AQ315="Ա-2", IF(AL315=0,2.28,IF(AL315=1,2.35,IF(AL315=2,2.43,IF(AL315=3,2.5,IF(OR(AL315=5,AL315=4),2.58,IF(OR(AL315=6,AL315=7),2.66,IF(OR(AL315=8,AL315=9),2.75,IF(OR(AL315=10,AL315=11,AL315=12),2.83,IF(OR(AL315=13,AL315=14,AL315=15),2.92,IF(OR(AL315=16,AL315=17,AL315=18),3.01,3.11)))))))))),IF(AQ315="Ա-3", IF(AL315=0,1.96,IF(AL315=1,2.02,IF(AL315=2,2.08,IF(AL315=3,2.15,IF(OR(AL315=5,AL315=4),2.21,IF(OR(AL315=6,AL315=7),2.28,IF(OR(AL315=8,AL315=9),2.35,IF(OR(AL315=10,AL315=11,AL315=12),2.42,IF(OR(AL315=13,AL315=14,AL315=15),2.5,IF(OR(AL315=16,AL315=17,AL315=18),2.58,2.66)))))))))), IF(AQ315="Կ-1", IF(AL315=0,1.68,IF(AL315=1,1.73,IF(AL315=2,1.79,IF(AL315=3,1.84,IF(OR(AL315=5,AL315=4),1.9,IF(OR(AL315=6,AL315=7),1.96,IF(OR(AL315=8,AL315=9),2.02,IF(OR(AL315=10,AL315=11,AL315=12),2.08,IF(OR(AL315=13,AL315=14,AL315=15),2.14,IF(OR(AL315=16,AL315=17,AL315=18),2.21,2.28)))))))))), IF(AQ315="Կ-2", IF(AL315=0,1.45,IF(AL315=1,1.49,IF(AL315=2,1.54,IF(AL315=3,1.59,IF(OR(AL315=5,AL315=4),1.63,IF(OR(AL315=6,AL315=7),1.68,IF(OR(AL315=8,AL315=9),1.73,IF(OR(AL315=10,AL315=11,AL315=12),1.79,IF(OR(AL315=13,AL315=14,AL315=15),1.84,IF(OR(AL315=16,AL315=17,AL315=18),1.9,1.95)))))))))),IF(AQ315="Կ-3", IF(AL315=0,1.25,IF(AL315=1,1.29,IF(AL315=2,1.33,IF(AL315=3,1.37,IF(OR(AL315=5,AL315=4),1.41,IF(OR(AL315=6,AL315=7),1.45,IF(OR(AL315=8,AL315=9),1.49,IF(OR(AL315=10,AL315=11,AL315=12),1.54,IF(OR(AL315=13,AL315=14,AL315=15),1.58,IF(OR(AL315=16,AL315=17,AL315=18),1.63,1.68)))))))))), "Error"))))))))))))</f>
        <v>6.09</v>
      </c>
      <c r="AN315" s="457">
        <v>83200</v>
      </c>
      <c r="AO315" s="457"/>
      <c r="AP315" s="457"/>
      <c r="AQ315" s="927" t="str">
        <f t="shared" ref="AQ315:AQ353" si="486">+AG315</f>
        <v>Գ-1</v>
      </c>
      <c r="AR315" s="457">
        <f t="shared" ref="AR315:AR353" si="487">AN315*AM315</f>
        <v>506688</v>
      </c>
      <c r="AS315" s="636">
        <f t="shared" ref="AS315:AS353" si="488">AR315+AO315+AP315</f>
        <v>506688</v>
      </c>
      <c r="AT315" s="636">
        <f t="shared" ref="AT315:AT353" si="489">+AS315*13</f>
        <v>6586944</v>
      </c>
    </row>
    <row r="316" spans="2:46" s="633" customFormat="1" ht="40.5">
      <c r="B316" s="907">
        <v>2</v>
      </c>
      <c r="C316" s="578" t="s">
        <v>132</v>
      </c>
      <c r="D316" s="923" t="s">
        <v>2540</v>
      </c>
      <c r="E316" s="922">
        <v>1982</v>
      </c>
      <c r="F316" s="656" t="s">
        <v>1157</v>
      </c>
      <c r="G316" s="653">
        <v>1</v>
      </c>
      <c r="H316" s="926">
        <v>3</v>
      </c>
      <c r="I316" s="649">
        <f t="shared" si="465"/>
        <v>5.18</v>
      </c>
      <c r="J316" s="571">
        <v>83200</v>
      </c>
      <c r="K316" s="571"/>
      <c r="L316" s="571"/>
      <c r="M316" s="671" t="s">
        <v>83</v>
      </c>
      <c r="N316" s="571">
        <f t="shared" si="466"/>
        <v>430976</v>
      </c>
      <c r="O316" s="651">
        <f t="shared" si="467"/>
        <v>430976</v>
      </c>
      <c r="P316" s="651">
        <f t="shared" si="468"/>
        <v>5602688</v>
      </c>
      <c r="Q316" s="638">
        <f t="shared" si="469"/>
        <v>1</v>
      </c>
      <c r="R316" s="638">
        <f t="shared" si="470"/>
        <v>4</v>
      </c>
      <c r="S316" s="634">
        <f t="shared" si="471"/>
        <v>5.35</v>
      </c>
      <c r="T316" s="457">
        <v>83200</v>
      </c>
      <c r="U316" s="457"/>
      <c r="V316" s="457"/>
      <c r="W316" s="635" t="str">
        <f t="shared" si="472"/>
        <v>Գ-1</v>
      </c>
      <c r="X316" s="457">
        <f t="shared" si="473"/>
        <v>445119.99999999994</v>
      </c>
      <c r="Y316" s="636">
        <f t="shared" si="474"/>
        <v>445119.99999999994</v>
      </c>
      <c r="Z316" s="636">
        <f t="shared" si="475"/>
        <v>5786559.9999999991</v>
      </c>
      <c r="AA316" s="638">
        <f t="shared" si="476"/>
        <v>1</v>
      </c>
      <c r="AB316" s="638">
        <f t="shared" si="477"/>
        <v>5</v>
      </c>
      <c r="AC316" s="634">
        <f t="shared" si="478"/>
        <v>5.35</v>
      </c>
      <c r="AD316" s="457">
        <v>83200</v>
      </c>
      <c r="AE316" s="457"/>
      <c r="AF316" s="457"/>
      <c r="AG316" s="927" t="str">
        <f t="shared" si="479"/>
        <v>Գ-1</v>
      </c>
      <c r="AH316" s="457">
        <f t="shared" si="480"/>
        <v>445119.99999999994</v>
      </c>
      <c r="AI316" s="636">
        <f t="shared" si="481"/>
        <v>445119.99999999994</v>
      </c>
      <c r="AJ316" s="636">
        <f t="shared" si="482"/>
        <v>5786559.9999999991</v>
      </c>
      <c r="AK316" s="638">
        <f t="shared" si="483"/>
        <v>1</v>
      </c>
      <c r="AL316" s="638">
        <f t="shared" si="484"/>
        <v>6</v>
      </c>
      <c r="AM316" s="634">
        <f t="shared" si="485"/>
        <v>5.52</v>
      </c>
      <c r="AN316" s="457">
        <v>83200</v>
      </c>
      <c r="AO316" s="457"/>
      <c r="AP316" s="457"/>
      <c r="AQ316" s="927" t="str">
        <f t="shared" si="486"/>
        <v>Գ-1</v>
      </c>
      <c r="AR316" s="457">
        <f t="shared" si="487"/>
        <v>459263.99999999994</v>
      </c>
      <c r="AS316" s="636">
        <f t="shared" si="488"/>
        <v>459263.99999999994</v>
      </c>
      <c r="AT316" s="636">
        <f t="shared" si="489"/>
        <v>5970431.9999999991</v>
      </c>
    </row>
    <row r="317" spans="2:46" s="633" customFormat="1" ht="54">
      <c r="B317" s="907">
        <v>3</v>
      </c>
      <c r="C317" s="578" t="s">
        <v>133</v>
      </c>
      <c r="D317" s="923" t="s">
        <v>2540</v>
      </c>
      <c r="E317" s="922">
        <v>1980</v>
      </c>
      <c r="F317" s="656" t="s">
        <v>1156</v>
      </c>
      <c r="G317" s="653">
        <v>1</v>
      </c>
      <c r="H317" s="926">
        <v>15</v>
      </c>
      <c r="I317" s="649">
        <f t="shared" si="465"/>
        <v>5.01</v>
      </c>
      <c r="J317" s="571">
        <v>83200</v>
      </c>
      <c r="K317" s="571"/>
      <c r="L317" s="571"/>
      <c r="M317" s="671" t="s">
        <v>84</v>
      </c>
      <c r="N317" s="571">
        <f t="shared" si="466"/>
        <v>416832</v>
      </c>
      <c r="O317" s="651">
        <f t="shared" si="467"/>
        <v>416832</v>
      </c>
      <c r="P317" s="651">
        <f t="shared" si="468"/>
        <v>5418816</v>
      </c>
      <c r="Q317" s="638">
        <f t="shared" si="469"/>
        <v>1</v>
      </c>
      <c r="R317" s="638">
        <f t="shared" si="470"/>
        <v>16</v>
      </c>
      <c r="S317" s="634">
        <f t="shared" si="471"/>
        <v>5.17</v>
      </c>
      <c r="T317" s="457">
        <v>83200</v>
      </c>
      <c r="U317" s="457"/>
      <c r="V317" s="457"/>
      <c r="W317" s="635" t="str">
        <f t="shared" si="472"/>
        <v>Գ-2</v>
      </c>
      <c r="X317" s="457">
        <f t="shared" si="473"/>
        <v>430144</v>
      </c>
      <c r="Y317" s="636">
        <f t="shared" si="474"/>
        <v>430144</v>
      </c>
      <c r="Z317" s="636">
        <f t="shared" si="475"/>
        <v>5591872</v>
      </c>
      <c r="AA317" s="638">
        <f t="shared" si="476"/>
        <v>1</v>
      </c>
      <c r="AB317" s="638">
        <f t="shared" si="477"/>
        <v>17</v>
      </c>
      <c r="AC317" s="634">
        <f t="shared" si="478"/>
        <v>5.17</v>
      </c>
      <c r="AD317" s="457">
        <v>83200</v>
      </c>
      <c r="AE317" s="457"/>
      <c r="AF317" s="457"/>
      <c r="AG317" s="927" t="str">
        <f t="shared" si="479"/>
        <v>Գ-2</v>
      </c>
      <c r="AH317" s="457">
        <f t="shared" si="480"/>
        <v>430144</v>
      </c>
      <c r="AI317" s="636">
        <f t="shared" si="481"/>
        <v>430144</v>
      </c>
      <c r="AJ317" s="636">
        <f t="shared" si="482"/>
        <v>5591872</v>
      </c>
      <c r="AK317" s="638">
        <f t="shared" si="483"/>
        <v>1</v>
      </c>
      <c r="AL317" s="638">
        <f t="shared" si="484"/>
        <v>18</v>
      </c>
      <c r="AM317" s="634">
        <f t="shared" si="485"/>
        <v>5.17</v>
      </c>
      <c r="AN317" s="457">
        <v>83200</v>
      </c>
      <c r="AO317" s="457"/>
      <c r="AP317" s="457"/>
      <c r="AQ317" s="927" t="str">
        <f t="shared" si="486"/>
        <v>Գ-2</v>
      </c>
      <c r="AR317" s="457">
        <f t="shared" si="487"/>
        <v>430144</v>
      </c>
      <c r="AS317" s="636">
        <f t="shared" si="488"/>
        <v>430144</v>
      </c>
      <c r="AT317" s="636">
        <f t="shared" si="489"/>
        <v>5591872</v>
      </c>
    </row>
    <row r="318" spans="2:46" s="633" customFormat="1" ht="54">
      <c r="B318" s="907">
        <v>4</v>
      </c>
      <c r="C318" s="578" t="s">
        <v>73</v>
      </c>
      <c r="D318" s="923" t="s">
        <v>2540</v>
      </c>
      <c r="E318" s="922">
        <v>1991</v>
      </c>
      <c r="F318" s="656" t="s">
        <v>1155</v>
      </c>
      <c r="G318" s="653">
        <v>1</v>
      </c>
      <c r="H318" s="926">
        <v>8</v>
      </c>
      <c r="I318" s="649">
        <f t="shared" si="465"/>
        <v>3.21</v>
      </c>
      <c r="J318" s="571">
        <v>83200</v>
      </c>
      <c r="K318" s="571"/>
      <c r="L318" s="571"/>
      <c r="M318" s="671" t="s">
        <v>85</v>
      </c>
      <c r="N318" s="571">
        <f t="shared" si="466"/>
        <v>267072</v>
      </c>
      <c r="O318" s="651">
        <f t="shared" si="467"/>
        <v>267072</v>
      </c>
      <c r="P318" s="651">
        <f t="shared" si="468"/>
        <v>3471936</v>
      </c>
      <c r="Q318" s="638">
        <f t="shared" si="469"/>
        <v>1</v>
      </c>
      <c r="R318" s="638">
        <f t="shared" si="470"/>
        <v>9</v>
      </c>
      <c r="S318" s="634">
        <f t="shared" si="471"/>
        <v>3.21</v>
      </c>
      <c r="T318" s="457">
        <v>83200</v>
      </c>
      <c r="U318" s="457"/>
      <c r="V318" s="457"/>
      <c r="W318" s="635" t="str">
        <f t="shared" si="472"/>
        <v>Ա-1</v>
      </c>
      <c r="X318" s="457">
        <f t="shared" si="473"/>
        <v>267072</v>
      </c>
      <c r="Y318" s="636">
        <f t="shared" si="474"/>
        <v>267072</v>
      </c>
      <c r="Z318" s="636">
        <f t="shared" si="475"/>
        <v>3471936</v>
      </c>
      <c r="AA318" s="638">
        <f t="shared" si="476"/>
        <v>1</v>
      </c>
      <c r="AB318" s="638">
        <f t="shared" si="477"/>
        <v>10</v>
      </c>
      <c r="AC318" s="634">
        <f t="shared" si="478"/>
        <v>3.31</v>
      </c>
      <c r="AD318" s="457">
        <v>83200</v>
      </c>
      <c r="AE318" s="457"/>
      <c r="AF318" s="457"/>
      <c r="AG318" s="927" t="str">
        <f t="shared" si="479"/>
        <v>Ա-1</v>
      </c>
      <c r="AH318" s="457">
        <f t="shared" si="480"/>
        <v>275392</v>
      </c>
      <c r="AI318" s="636">
        <f t="shared" si="481"/>
        <v>275392</v>
      </c>
      <c r="AJ318" s="636">
        <f t="shared" si="482"/>
        <v>3580096</v>
      </c>
      <c r="AK318" s="638">
        <f t="shared" si="483"/>
        <v>1</v>
      </c>
      <c r="AL318" s="638">
        <f t="shared" si="484"/>
        <v>11</v>
      </c>
      <c r="AM318" s="634">
        <f t="shared" si="485"/>
        <v>3.31</v>
      </c>
      <c r="AN318" s="457">
        <v>83200</v>
      </c>
      <c r="AO318" s="457"/>
      <c r="AP318" s="457"/>
      <c r="AQ318" s="927" t="str">
        <f t="shared" si="486"/>
        <v>Ա-1</v>
      </c>
      <c r="AR318" s="457">
        <f t="shared" si="487"/>
        <v>275392</v>
      </c>
      <c r="AS318" s="636">
        <f t="shared" si="488"/>
        <v>275392</v>
      </c>
      <c r="AT318" s="636">
        <f t="shared" si="489"/>
        <v>3580096</v>
      </c>
    </row>
    <row r="319" spans="2:46" s="633" customFormat="1" ht="54">
      <c r="B319" s="907">
        <v>5</v>
      </c>
      <c r="C319" s="578" t="s">
        <v>79</v>
      </c>
      <c r="D319" s="923"/>
      <c r="E319" s="922"/>
      <c r="F319" s="656" t="s">
        <v>1154</v>
      </c>
      <c r="G319" s="653">
        <v>1</v>
      </c>
      <c r="H319" s="926">
        <v>6</v>
      </c>
      <c r="I319" s="649">
        <f t="shared" si="465"/>
        <v>1.96</v>
      </c>
      <c r="J319" s="571">
        <v>83200</v>
      </c>
      <c r="K319" s="571"/>
      <c r="L319" s="571"/>
      <c r="M319" s="671" t="s">
        <v>87</v>
      </c>
      <c r="N319" s="571">
        <f t="shared" si="466"/>
        <v>163072</v>
      </c>
      <c r="O319" s="651">
        <f t="shared" si="467"/>
        <v>163072</v>
      </c>
      <c r="P319" s="651">
        <f t="shared" si="468"/>
        <v>2119936</v>
      </c>
      <c r="Q319" s="638">
        <f t="shared" si="469"/>
        <v>1</v>
      </c>
      <c r="R319" s="638">
        <f t="shared" si="470"/>
        <v>7</v>
      </c>
      <c r="S319" s="634">
        <f t="shared" si="471"/>
        <v>1.96</v>
      </c>
      <c r="T319" s="457">
        <v>83200</v>
      </c>
      <c r="U319" s="457"/>
      <c r="V319" s="457"/>
      <c r="W319" s="635" t="str">
        <f t="shared" si="472"/>
        <v>Կ-1</v>
      </c>
      <c r="X319" s="457">
        <f t="shared" si="473"/>
        <v>163072</v>
      </c>
      <c r="Y319" s="636">
        <f t="shared" si="474"/>
        <v>163072</v>
      </c>
      <c r="Z319" s="636">
        <f t="shared" si="475"/>
        <v>2119936</v>
      </c>
      <c r="AA319" s="638">
        <f t="shared" si="476"/>
        <v>1</v>
      </c>
      <c r="AB319" s="638">
        <f t="shared" si="477"/>
        <v>8</v>
      </c>
      <c r="AC319" s="634">
        <f t="shared" si="478"/>
        <v>2.02</v>
      </c>
      <c r="AD319" s="457">
        <v>83200</v>
      </c>
      <c r="AE319" s="457"/>
      <c r="AF319" s="457"/>
      <c r="AG319" s="927" t="str">
        <f t="shared" si="479"/>
        <v>Կ-1</v>
      </c>
      <c r="AH319" s="457">
        <f t="shared" si="480"/>
        <v>168064</v>
      </c>
      <c r="AI319" s="636">
        <f t="shared" si="481"/>
        <v>168064</v>
      </c>
      <c r="AJ319" s="636">
        <f t="shared" si="482"/>
        <v>2184832</v>
      </c>
      <c r="AK319" s="638">
        <f t="shared" si="483"/>
        <v>1</v>
      </c>
      <c r="AL319" s="638">
        <f t="shared" si="484"/>
        <v>9</v>
      </c>
      <c r="AM319" s="634">
        <f t="shared" si="485"/>
        <v>2.02</v>
      </c>
      <c r="AN319" s="457">
        <v>83200</v>
      </c>
      <c r="AO319" s="457"/>
      <c r="AP319" s="457"/>
      <c r="AQ319" s="927" t="str">
        <f t="shared" si="486"/>
        <v>Կ-1</v>
      </c>
      <c r="AR319" s="457">
        <f t="shared" si="487"/>
        <v>168064</v>
      </c>
      <c r="AS319" s="636">
        <f t="shared" si="488"/>
        <v>168064</v>
      </c>
      <c r="AT319" s="636">
        <f t="shared" si="489"/>
        <v>2184832</v>
      </c>
    </row>
    <row r="320" spans="2:46" s="633" customFormat="1" ht="13.5">
      <c r="B320" s="907">
        <v>6</v>
      </c>
      <c r="C320" s="672" t="s">
        <v>131</v>
      </c>
      <c r="D320" s="928" t="s">
        <v>2540</v>
      </c>
      <c r="E320" s="892">
        <v>1960</v>
      </c>
      <c r="F320" s="679" t="s">
        <v>237</v>
      </c>
      <c r="G320" s="929">
        <v>1</v>
      </c>
      <c r="H320" s="930">
        <v>23</v>
      </c>
      <c r="I320" s="931">
        <f>IF(G320&lt;1,0,IF(M320="Բ-1",IF(H320=0,6.94,IF(H320=1,7.17,IF(H320=2,7.41,IF(H320=3,7.66,IF(OR(H320=5,H320=4),7.92,IF(OR(H320=6,H320=7),8.18,IF(OR(H320=8,H320=9),8.46,IF(OR(H320=10,H320=11,H320=12),8.74,IF(OR(H320=13,H320=14,H320=15),9.03,IF(OR(H320=16,H320=17,H320=18),9.33,9.65)))))))))),IF(M320="Բ-2", IF(H320=0,5.71,IF(H320=1,5.89,IF(H320=2,6.09,IF(H320=3,6.29,IF(OR(H320=5,H320=4),6.5,IF(OR(H320=6,H320=7),6.72,IF(OR(H320=8,H320=9),6.94,IF(OR(H320=10,H320=11,H320=12),7.17,IF(OR(H320=13,H320=14,H320=15),7.41,IF(OR(H320=16,H320=17,H320=18),7.65,7.91)))))))))), IF(M320="Գ-1", IF(H320=0,4.7,IF(H320=1,4.86,IF(H320=2,5.01,IF(H320=3,5.18,IF(OR(H320=5,H320=4),5.35,IF(OR(H320=6,H320=7),5.52,IF(OR(H320=8,H320=9),5.71,IF(OR(H320=10,H320=11,H320=12),5.89,IF(OR(H320=13,H320=14,H320=15),6.09,IF(OR(H320=16,H320=17,H320=18),6.29,6.49)))))))))), IF(M320="Գ-2", IF(H320=0,3.88,IF(H320=1,4.01,IF(H320=2,4.14,IF(H320=3,4.27,IF(OR(H320=5,H320=4),4.41,IF(OR(H320=6,H320=7),4.55,IF(OR(H320=8,H320=9),4.7,IF(OR(H320=10,H320=11,H320=12),4.85,IF(OR(H320=13,H320=14,H320=15),5.01,IF(OR(H320=16,H320=17,H320=18),5.17,5.34)))))))))), IF(M320="Գ-3", IF(H320=0,3.21,IF(H320=1,3.31,IF(H320=2,3.42,IF(H320=3,3.53,IF(OR(H320=5,H320=4),3.64,IF(OR(H320=6,H320=7),3.76,IF(OR(H320=8,H320=9),3.88,IF(OR(H320=10,H320=11,H320=12),4.01,IF(OR(H320=13,H320=14,H320=15),4.13,IF(OR(H320=16,H320=17,H320=18),4.27,4.4)))))))))), IF(M320="Ա-1", IF(H320=0,2.66,IF(H320=1,2.75,IF(H320=2,2.83,IF(H320=3,2.92,IF(OR(H320=5,H320=4),3.02,IF(OR(H320=6,H320=7),3.11,IF(OR(H320=8,H320=9),3.21,IF(OR(H320=10,H320=11,H320=12),3.31,IF(OR(H320=13,H320=14,H320=15),3.42,IF(OR(H320=16,H320=17,H320=18),3.53,3.64)))))))))), IF(M320="Ա-2", IF(H320=0,2.28,IF(H320=1,2.35,IF(H320=2,2.43,IF(H320=3,2.5,IF(OR(H320=5,H320=4),2.58,IF(OR(H320=6,H320=7),2.66,IF(OR(H320=8,H320=9),2.75,IF(OR(H320=10,H320=11,H320=12),2.83,IF(OR(H320=13,H320=14,H320=15),2.92,IF(OR(H320=16,H320=17,H320=18),3.01,3.11)))))))))),IF(M320="Ա-3", IF(H320=0,1.96,IF(H320=1,2.02,IF(H320=2,2.08,IF(H320=3,2.15,IF(OR(H320=5,H320=4),2.21,IF(OR(H320=6,H320=7),2.28,IF(OR(H320=8,H320=9),2.35,IF(OR(H320=10,H320=11,H320=12),2.42,IF(OR(H320=13,H320=14,H320=15),2.5,IF(OR(H320=16,H320=17,H320=18),2.58,2.66)))))))))), IF(M320="Կ-1", IF(H320=0,1.68,IF(H320=1,1.73,IF(H320=2,1.79,IF(H320=3,1.84,IF(OR(H320=5,H320=4),1.9,IF(OR(H320=6,H320=7),1.96,IF(OR(H320=8,H320=9),2.02,IF(OR(H320=10,H320=11,H320=12),2.08,IF(OR(H320=13,H320=14,H320=15),2.14,IF(OR(H320=16,H320=17,H320=18),2.21,2.28)))))))))), IF(M320="Կ-2", IF(H320=0,1.45,IF(H320=1,1.49,IF(H320=2,1.54,IF(H320=3,1.59,IF(OR(H320=5,H320=4),1.63,IF(OR(H320=6,H320=7),1.68,IF(OR(H320=8,H320=9),1.73,IF(OR(H320=10,H320=11,H320=12),1.79,IF(OR(H320=13,H320=14,H320=15),1.84,IF(OR(H320=16,H320=17,H320=18),1.9,1.95)))))))))),IF(M320="Կ-3", IF(H320=0,1.25,IF(H320=1,1.29,IF(H320=2,1.33,IF(H320=3,1.37,IF(OR(H320=5,H320=4),1.41,IF(OR(H320=6,H320=7),1.45,IF(OR(H320=8,H320=9),1.49,IF(OR(H320=10,H320=11,H320=12),1.54,IF(OR(H320=13,H320=14,H320=15),1.58,IF(OR(H320=16,H320=17,H320=18),1.63,1.68)))))))))), "Error"))))))))))))</f>
        <v>5.34</v>
      </c>
      <c r="J320" s="571">
        <v>83200</v>
      </c>
      <c r="K320" s="571"/>
      <c r="L320" s="571"/>
      <c r="M320" s="671" t="s">
        <v>84</v>
      </c>
      <c r="N320" s="571">
        <f>J320*I320</f>
        <v>444288</v>
      </c>
      <c r="O320" s="651">
        <f t="shared" si="467"/>
        <v>444288</v>
      </c>
      <c r="P320" s="651">
        <f>+O320*13</f>
        <v>5775744</v>
      </c>
      <c r="Q320" s="638">
        <f t="shared" si="469"/>
        <v>1</v>
      </c>
      <c r="R320" s="638">
        <f t="shared" si="470"/>
        <v>24</v>
      </c>
      <c r="S320" s="634">
        <f t="shared" si="471"/>
        <v>5.34</v>
      </c>
      <c r="T320" s="457">
        <v>83200</v>
      </c>
      <c r="U320" s="457"/>
      <c r="V320" s="457"/>
      <c r="W320" s="635" t="str">
        <f t="shared" si="472"/>
        <v>Գ-2</v>
      </c>
      <c r="X320" s="457">
        <f t="shared" si="473"/>
        <v>444288</v>
      </c>
      <c r="Y320" s="636">
        <f t="shared" si="474"/>
        <v>444288</v>
      </c>
      <c r="Z320" s="636">
        <f>+Y320*13</f>
        <v>5775744</v>
      </c>
      <c r="AA320" s="638">
        <f t="shared" si="476"/>
        <v>1</v>
      </c>
      <c r="AB320" s="638">
        <f t="shared" si="477"/>
        <v>25</v>
      </c>
      <c r="AC320" s="634">
        <f t="shared" si="478"/>
        <v>5.34</v>
      </c>
      <c r="AD320" s="457">
        <v>83200</v>
      </c>
      <c r="AE320" s="457"/>
      <c r="AF320" s="457"/>
      <c r="AG320" s="927" t="str">
        <f t="shared" si="479"/>
        <v>Գ-2</v>
      </c>
      <c r="AH320" s="457">
        <f t="shared" si="480"/>
        <v>444288</v>
      </c>
      <c r="AI320" s="636">
        <f t="shared" si="481"/>
        <v>444288</v>
      </c>
      <c r="AJ320" s="636">
        <f>+AI320*13</f>
        <v>5775744</v>
      </c>
      <c r="AK320" s="638">
        <f t="shared" si="483"/>
        <v>1</v>
      </c>
      <c r="AL320" s="638">
        <f t="shared" si="484"/>
        <v>26</v>
      </c>
      <c r="AM320" s="634">
        <f t="shared" si="485"/>
        <v>5.34</v>
      </c>
      <c r="AN320" s="457">
        <v>83200</v>
      </c>
      <c r="AO320" s="457"/>
      <c r="AP320" s="457"/>
      <c r="AQ320" s="927" t="str">
        <f t="shared" si="486"/>
        <v>Գ-2</v>
      </c>
      <c r="AR320" s="457">
        <f t="shared" si="487"/>
        <v>444288</v>
      </c>
      <c r="AS320" s="636">
        <f t="shared" si="488"/>
        <v>444288</v>
      </c>
      <c r="AT320" s="636">
        <f>+AS320*13</f>
        <v>5775744</v>
      </c>
    </row>
    <row r="321" spans="2:46" s="633" customFormat="1" ht="27">
      <c r="B321" s="907">
        <v>7</v>
      </c>
      <c r="C321" s="578" t="s">
        <v>137</v>
      </c>
      <c r="D321" s="662" t="s">
        <v>2540</v>
      </c>
      <c r="E321" s="669">
        <v>1984</v>
      </c>
      <c r="F321" s="659" t="s">
        <v>488</v>
      </c>
      <c r="G321" s="653">
        <v>1</v>
      </c>
      <c r="H321" s="926">
        <v>15</v>
      </c>
      <c r="I321" s="649">
        <f t="shared" si="465"/>
        <v>2.14</v>
      </c>
      <c r="J321" s="571">
        <v>83200</v>
      </c>
      <c r="K321" s="571"/>
      <c r="L321" s="571"/>
      <c r="M321" s="671" t="s">
        <v>87</v>
      </c>
      <c r="N321" s="571">
        <f t="shared" si="466"/>
        <v>178048</v>
      </c>
      <c r="O321" s="651">
        <f t="shared" si="467"/>
        <v>178048</v>
      </c>
      <c r="P321" s="651">
        <f t="shared" si="468"/>
        <v>2314624</v>
      </c>
      <c r="Q321" s="638">
        <f t="shared" si="469"/>
        <v>1</v>
      </c>
      <c r="R321" s="638">
        <f t="shared" si="470"/>
        <v>16</v>
      </c>
      <c r="S321" s="634">
        <f t="shared" si="471"/>
        <v>2.21</v>
      </c>
      <c r="T321" s="457">
        <v>83200</v>
      </c>
      <c r="U321" s="457"/>
      <c r="V321" s="457"/>
      <c r="W321" s="635" t="str">
        <f t="shared" si="472"/>
        <v>Կ-1</v>
      </c>
      <c r="X321" s="457">
        <f t="shared" si="473"/>
        <v>183872</v>
      </c>
      <c r="Y321" s="636">
        <f t="shared" si="474"/>
        <v>183872</v>
      </c>
      <c r="Z321" s="636">
        <f t="shared" si="475"/>
        <v>2390336</v>
      </c>
      <c r="AA321" s="638">
        <f t="shared" si="476"/>
        <v>1</v>
      </c>
      <c r="AB321" s="638">
        <f t="shared" si="477"/>
        <v>17</v>
      </c>
      <c r="AC321" s="634">
        <f t="shared" si="478"/>
        <v>2.21</v>
      </c>
      <c r="AD321" s="457">
        <v>83200</v>
      </c>
      <c r="AE321" s="457"/>
      <c r="AF321" s="457"/>
      <c r="AG321" s="927" t="str">
        <f t="shared" si="479"/>
        <v>Կ-1</v>
      </c>
      <c r="AH321" s="457">
        <f t="shared" si="480"/>
        <v>183872</v>
      </c>
      <c r="AI321" s="636">
        <f t="shared" si="481"/>
        <v>183872</v>
      </c>
      <c r="AJ321" s="636">
        <f t="shared" si="482"/>
        <v>2390336</v>
      </c>
      <c r="AK321" s="638">
        <f t="shared" si="483"/>
        <v>1</v>
      </c>
      <c r="AL321" s="638">
        <f t="shared" si="484"/>
        <v>18</v>
      </c>
      <c r="AM321" s="634">
        <f t="shared" si="485"/>
        <v>2.21</v>
      </c>
      <c r="AN321" s="457">
        <v>83200</v>
      </c>
      <c r="AO321" s="457"/>
      <c r="AP321" s="457"/>
      <c r="AQ321" s="927" t="str">
        <f t="shared" si="486"/>
        <v>Կ-1</v>
      </c>
      <c r="AR321" s="457">
        <f t="shared" si="487"/>
        <v>183872</v>
      </c>
      <c r="AS321" s="636">
        <f t="shared" si="488"/>
        <v>183872</v>
      </c>
      <c r="AT321" s="636">
        <f t="shared" si="489"/>
        <v>2390336</v>
      </c>
    </row>
    <row r="322" spans="2:46" s="633" customFormat="1" ht="27">
      <c r="B322" s="907">
        <v>8</v>
      </c>
      <c r="C322" s="578" t="s">
        <v>701</v>
      </c>
      <c r="D322" s="662" t="s">
        <v>2540</v>
      </c>
      <c r="E322" s="669">
        <v>1959</v>
      </c>
      <c r="F322" s="659" t="s">
        <v>488</v>
      </c>
      <c r="G322" s="653">
        <v>1</v>
      </c>
      <c r="H322" s="926">
        <v>24</v>
      </c>
      <c r="I322" s="649">
        <f t="shared" si="465"/>
        <v>2.2799999999999998</v>
      </c>
      <c r="J322" s="571">
        <v>83200</v>
      </c>
      <c r="K322" s="571"/>
      <c r="L322" s="571"/>
      <c r="M322" s="671" t="s">
        <v>87</v>
      </c>
      <c r="N322" s="571">
        <f t="shared" si="466"/>
        <v>189695.99999999997</v>
      </c>
      <c r="O322" s="651">
        <f t="shared" si="467"/>
        <v>189695.99999999997</v>
      </c>
      <c r="P322" s="651">
        <f t="shared" si="468"/>
        <v>2466047.9999999995</v>
      </c>
      <c r="Q322" s="638">
        <f t="shared" si="469"/>
        <v>1</v>
      </c>
      <c r="R322" s="638">
        <f t="shared" si="470"/>
        <v>25</v>
      </c>
      <c r="S322" s="634">
        <f t="shared" si="471"/>
        <v>2.2799999999999998</v>
      </c>
      <c r="T322" s="457">
        <v>83200</v>
      </c>
      <c r="U322" s="457"/>
      <c r="V322" s="457"/>
      <c r="W322" s="635" t="str">
        <f t="shared" si="472"/>
        <v>Կ-1</v>
      </c>
      <c r="X322" s="457">
        <f t="shared" si="473"/>
        <v>189695.99999999997</v>
      </c>
      <c r="Y322" s="636">
        <f t="shared" si="474"/>
        <v>189695.99999999997</v>
      </c>
      <c r="Z322" s="636">
        <f t="shared" si="475"/>
        <v>2466047.9999999995</v>
      </c>
      <c r="AA322" s="638">
        <f t="shared" si="476"/>
        <v>1</v>
      </c>
      <c r="AB322" s="638">
        <f t="shared" si="477"/>
        <v>26</v>
      </c>
      <c r="AC322" s="634">
        <f t="shared" si="478"/>
        <v>2.2799999999999998</v>
      </c>
      <c r="AD322" s="457">
        <v>83200</v>
      </c>
      <c r="AE322" s="457"/>
      <c r="AF322" s="457"/>
      <c r="AG322" s="927" t="str">
        <f t="shared" si="479"/>
        <v>Կ-1</v>
      </c>
      <c r="AH322" s="457">
        <f t="shared" si="480"/>
        <v>189695.99999999997</v>
      </c>
      <c r="AI322" s="636">
        <f t="shared" si="481"/>
        <v>189695.99999999997</v>
      </c>
      <c r="AJ322" s="636">
        <f t="shared" si="482"/>
        <v>2466047.9999999995</v>
      </c>
      <c r="AK322" s="638">
        <f t="shared" si="483"/>
        <v>1</v>
      </c>
      <c r="AL322" s="638">
        <f t="shared" si="484"/>
        <v>27</v>
      </c>
      <c r="AM322" s="634">
        <f t="shared" si="485"/>
        <v>2.2799999999999998</v>
      </c>
      <c r="AN322" s="457">
        <v>83200</v>
      </c>
      <c r="AO322" s="457"/>
      <c r="AP322" s="457"/>
      <c r="AQ322" s="927" t="str">
        <f t="shared" si="486"/>
        <v>Կ-1</v>
      </c>
      <c r="AR322" s="457">
        <f t="shared" si="487"/>
        <v>189695.99999999997</v>
      </c>
      <c r="AS322" s="636">
        <f t="shared" si="488"/>
        <v>189695.99999999997</v>
      </c>
      <c r="AT322" s="636">
        <f t="shared" si="489"/>
        <v>2466047.9999999995</v>
      </c>
    </row>
    <row r="323" spans="2:46" s="633" customFormat="1" ht="27">
      <c r="B323" s="907">
        <v>9</v>
      </c>
      <c r="C323" s="578" t="s">
        <v>138</v>
      </c>
      <c r="D323" s="662" t="s">
        <v>2540</v>
      </c>
      <c r="E323" s="669">
        <v>1990</v>
      </c>
      <c r="F323" s="659" t="s">
        <v>488</v>
      </c>
      <c r="G323" s="653">
        <v>1</v>
      </c>
      <c r="H323" s="648">
        <v>15</v>
      </c>
      <c r="I323" s="649">
        <f t="shared" si="465"/>
        <v>2.14</v>
      </c>
      <c r="J323" s="571">
        <v>83200</v>
      </c>
      <c r="K323" s="571"/>
      <c r="L323" s="571"/>
      <c r="M323" s="671" t="s">
        <v>87</v>
      </c>
      <c r="N323" s="571">
        <f t="shared" si="466"/>
        <v>178048</v>
      </c>
      <c r="O323" s="651">
        <f t="shared" si="467"/>
        <v>178048</v>
      </c>
      <c r="P323" s="651">
        <f t="shared" si="468"/>
        <v>2314624</v>
      </c>
      <c r="Q323" s="638">
        <f t="shared" si="469"/>
        <v>1</v>
      </c>
      <c r="R323" s="638">
        <f t="shared" si="470"/>
        <v>16</v>
      </c>
      <c r="S323" s="634">
        <f t="shared" si="471"/>
        <v>2.21</v>
      </c>
      <c r="T323" s="457">
        <v>83200</v>
      </c>
      <c r="U323" s="457"/>
      <c r="V323" s="457"/>
      <c r="W323" s="635" t="str">
        <f t="shared" si="472"/>
        <v>Կ-1</v>
      </c>
      <c r="X323" s="457">
        <f t="shared" si="473"/>
        <v>183872</v>
      </c>
      <c r="Y323" s="636">
        <f t="shared" si="474"/>
        <v>183872</v>
      </c>
      <c r="Z323" s="636">
        <f t="shared" si="475"/>
        <v>2390336</v>
      </c>
      <c r="AA323" s="638">
        <f t="shared" si="476"/>
        <v>1</v>
      </c>
      <c r="AB323" s="638">
        <f t="shared" si="477"/>
        <v>17</v>
      </c>
      <c r="AC323" s="634">
        <f t="shared" si="478"/>
        <v>2.21</v>
      </c>
      <c r="AD323" s="457">
        <v>83200</v>
      </c>
      <c r="AE323" s="457"/>
      <c r="AF323" s="457"/>
      <c r="AG323" s="927" t="str">
        <f t="shared" si="479"/>
        <v>Կ-1</v>
      </c>
      <c r="AH323" s="457">
        <f t="shared" si="480"/>
        <v>183872</v>
      </c>
      <c r="AI323" s="636">
        <f t="shared" si="481"/>
        <v>183872</v>
      </c>
      <c r="AJ323" s="636">
        <f t="shared" si="482"/>
        <v>2390336</v>
      </c>
      <c r="AK323" s="638">
        <f t="shared" si="483"/>
        <v>1</v>
      </c>
      <c r="AL323" s="638">
        <f t="shared" si="484"/>
        <v>18</v>
      </c>
      <c r="AM323" s="634">
        <f t="shared" si="485"/>
        <v>2.21</v>
      </c>
      <c r="AN323" s="457">
        <v>83200</v>
      </c>
      <c r="AO323" s="457"/>
      <c r="AP323" s="457"/>
      <c r="AQ323" s="927" t="str">
        <f t="shared" si="486"/>
        <v>Կ-1</v>
      </c>
      <c r="AR323" s="457">
        <f t="shared" si="487"/>
        <v>183872</v>
      </c>
      <c r="AS323" s="636">
        <f t="shared" si="488"/>
        <v>183872</v>
      </c>
      <c r="AT323" s="636">
        <f t="shared" si="489"/>
        <v>2390336</v>
      </c>
    </row>
    <row r="324" spans="2:46" s="633" customFormat="1" ht="27">
      <c r="B324" s="907">
        <v>10</v>
      </c>
      <c r="C324" s="578" t="s">
        <v>1837</v>
      </c>
      <c r="D324" s="662" t="s">
        <v>2540</v>
      </c>
      <c r="E324" s="669">
        <v>1991</v>
      </c>
      <c r="F324" s="659" t="s">
        <v>488</v>
      </c>
      <c r="G324" s="653">
        <v>1</v>
      </c>
      <c r="H324" s="648">
        <v>8</v>
      </c>
      <c r="I324" s="649">
        <f>IF(G324&lt;1,0,IF(M324="Բ-1",IF(H324=0,6.94,IF(H324=1,7.17,IF(H324=2,7.41,IF(H324=3,7.66,IF(OR(H324=5,H324=4),7.92,IF(OR(H324=6,H324=7),8.18,IF(OR(H324=8,H324=9),8.46,IF(OR(H324=10,H324=11,H324=12),8.74,IF(OR(H324=13,H324=14,H324=15),9.03,IF(OR(H324=16,H324=17,H324=18),9.33,9.65)))))))))),IF(M324="Բ-2", IF(H324=0,5.71,IF(H324=1,5.89,IF(H324=2,6.09,IF(H324=3,6.29,IF(OR(H324=5,H324=4),6.5,IF(OR(H324=6,H324=7),6.72,IF(OR(H324=8,H324=9),6.94,IF(OR(H324=10,H324=11,H324=12),7.17,IF(OR(H324=13,H324=14,H324=15),7.41,IF(OR(H324=16,H324=17,H324=18),7.65,7.91)))))))))), IF(M324="Գ-1", IF(H324=0,4.7,IF(H324=1,4.86,IF(H324=2,5.01,IF(H324=3,5.18,IF(OR(H324=5,H324=4),5.35,IF(OR(H324=6,H324=7),5.52,IF(OR(H324=8,H324=9),5.71,IF(OR(H324=10,H324=11,H324=12),5.89,IF(OR(H324=13,H324=14,H324=15),6.09,IF(OR(H324=16,H324=17,H324=18),6.29,6.49)))))))))), IF(M324="Գ-2", IF(H324=0,3.88,IF(H324=1,4.01,IF(H324=2,4.14,IF(H324=3,4.27,IF(OR(H324=5,H324=4),4.41,IF(OR(H324=6,H324=7),4.55,IF(OR(H324=8,H324=9),4.7,IF(OR(H324=10,H324=11,H324=12),4.85,IF(OR(H324=13,H324=14,H324=15),5.01,IF(OR(H324=16,H324=17,H324=18),5.17,5.34)))))))))), IF(M324="Գ-3", IF(H324=0,3.21,IF(H324=1,3.31,IF(H324=2,3.42,IF(H324=3,3.53,IF(OR(H324=5,H324=4),3.64,IF(OR(H324=6,H324=7),3.76,IF(OR(H324=8,H324=9),3.88,IF(OR(H324=10,H324=11,H324=12),4.01,IF(OR(H324=13,H324=14,H324=15),4.13,IF(OR(H324=16,H324=17,H324=18),4.27,4.4)))))))))), IF(M324="Ա-1", IF(H324=0,2.66,IF(H324=1,2.75,IF(H324=2,2.83,IF(H324=3,2.92,IF(OR(H324=5,H324=4),3.02,IF(OR(H324=6,H324=7),3.11,IF(OR(H324=8,H324=9),3.21,IF(OR(H324=10,H324=11,H324=12),3.31,IF(OR(H324=13,H324=14,H324=15),3.42,IF(OR(H324=16,H324=17,H324=18),3.53,3.64)))))))))), IF(M324="Ա-2", IF(H324=0,2.28,IF(H324=1,2.35,IF(H324=2,2.43,IF(H324=3,2.5,IF(OR(H324=5,H324=4),2.58,IF(OR(H324=6,H324=7),2.66,IF(OR(H324=8,H324=9),2.75,IF(OR(H324=10,H324=11,H324=12),2.83,IF(OR(H324=13,H324=14,H324=15),2.92,IF(OR(H324=16,H324=17,H324=18),3.01,3.11)))))))))),IF(M324="Ա-3", IF(H324=0,1.96,IF(H324=1,2.02,IF(H324=2,2.08,IF(H324=3,2.15,IF(OR(H324=5,H324=4),2.21,IF(OR(H324=6,H324=7),2.28,IF(OR(H324=8,H324=9),2.35,IF(OR(H324=10,H324=11,H324=12),2.42,IF(OR(H324=13,H324=14,H324=15),2.5,IF(OR(H324=16,H324=17,H324=18),2.58,2.66)))))))))), IF(M324="Կ-1", IF(H324=0,1.68,IF(H324=1,1.73,IF(H324=2,1.79,IF(H324=3,1.84,IF(OR(H324=5,H324=4),1.9,IF(OR(H324=6,H324=7),1.96,IF(OR(H324=8,H324=9),2.02,IF(OR(H324=10,H324=11,H324=12),2.08,IF(OR(H324=13,H324=14,H324=15),2.14,IF(OR(H324=16,H324=17,H324=18),2.21,2.28)))))))))), IF(M324="Կ-2", IF(H324=0,1.45,IF(H324=1,1.49,IF(H324=2,1.54,IF(H324=3,1.59,IF(OR(H324=5,H324=4),1.63,IF(OR(H324=6,H324=7),1.68,IF(OR(H324=8,H324=9),1.73,IF(OR(H324=10,H324=11,H324=12),1.79,IF(OR(H324=13,H324=14,H324=15),1.84,IF(OR(H324=16,H324=17,H324=18),1.9,1.95)))))))))),IF(M324="Կ-3", IF(H324=0,1.25,IF(H324=1,1.29,IF(H324=2,1.33,IF(H324=3,1.37,IF(OR(H324=5,H324=4),1.41,IF(OR(H324=6,H324=7),1.45,IF(OR(H324=8,H324=9),1.49,IF(OR(H324=10,H324=11,H324=12),1.54,IF(OR(H324=13,H324=14,H324=15),1.58,IF(OR(H324=16,H324=17,H324=18),1.63,1.68)))))))))), "Error"))))))))))))</f>
        <v>2.02</v>
      </c>
      <c r="J324" s="571">
        <v>83200</v>
      </c>
      <c r="K324" s="571"/>
      <c r="L324" s="571"/>
      <c r="M324" s="671" t="s">
        <v>87</v>
      </c>
      <c r="N324" s="571">
        <f>J324*I324</f>
        <v>168064</v>
      </c>
      <c r="O324" s="651">
        <f t="shared" si="467"/>
        <v>168064</v>
      </c>
      <c r="P324" s="651">
        <f>+O324*13</f>
        <v>2184832</v>
      </c>
      <c r="Q324" s="638">
        <f t="shared" si="469"/>
        <v>1</v>
      </c>
      <c r="R324" s="638">
        <f t="shared" si="470"/>
        <v>9</v>
      </c>
      <c r="S324" s="634">
        <f t="shared" si="471"/>
        <v>2.02</v>
      </c>
      <c r="T324" s="457">
        <v>83200</v>
      </c>
      <c r="U324" s="457"/>
      <c r="V324" s="457"/>
      <c r="W324" s="635" t="str">
        <f t="shared" si="472"/>
        <v>Կ-1</v>
      </c>
      <c r="X324" s="457">
        <f t="shared" si="473"/>
        <v>168064</v>
      </c>
      <c r="Y324" s="636">
        <f t="shared" si="474"/>
        <v>168064</v>
      </c>
      <c r="Z324" s="636">
        <f>+Y324*13</f>
        <v>2184832</v>
      </c>
      <c r="AA324" s="638">
        <f t="shared" si="476"/>
        <v>1</v>
      </c>
      <c r="AB324" s="638">
        <f t="shared" si="477"/>
        <v>10</v>
      </c>
      <c r="AC324" s="634">
        <f t="shared" si="478"/>
        <v>2.08</v>
      </c>
      <c r="AD324" s="457">
        <v>83200</v>
      </c>
      <c r="AE324" s="457"/>
      <c r="AF324" s="457"/>
      <c r="AG324" s="927" t="str">
        <f t="shared" si="479"/>
        <v>Կ-1</v>
      </c>
      <c r="AH324" s="457">
        <f t="shared" si="480"/>
        <v>173056</v>
      </c>
      <c r="AI324" s="636">
        <f t="shared" si="481"/>
        <v>173056</v>
      </c>
      <c r="AJ324" s="636">
        <f>+AI324*13</f>
        <v>2249728</v>
      </c>
      <c r="AK324" s="638">
        <f t="shared" si="483"/>
        <v>1</v>
      </c>
      <c r="AL324" s="638">
        <f t="shared" si="484"/>
        <v>11</v>
      </c>
      <c r="AM324" s="634">
        <f t="shared" si="485"/>
        <v>2.08</v>
      </c>
      <c r="AN324" s="457">
        <v>83200</v>
      </c>
      <c r="AO324" s="457"/>
      <c r="AP324" s="457"/>
      <c r="AQ324" s="927" t="str">
        <f t="shared" si="486"/>
        <v>Կ-1</v>
      </c>
      <c r="AR324" s="457">
        <f t="shared" si="487"/>
        <v>173056</v>
      </c>
      <c r="AS324" s="636">
        <f t="shared" si="488"/>
        <v>173056</v>
      </c>
      <c r="AT324" s="636">
        <f>+AS324*13</f>
        <v>2249728</v>
      </c>
    </row>
    <row r="325" spans="2:46" s="962" customFormat="1" ht="27">
      <c r="B325" s="907">
        <v>11</v>
      </c>
      <c r="C325" s="953" t="s">
        <v>79</v>
      </c>
      <c r="D325" s="954"/>
      <c r="E325" s="955"/>
      <c r="F325" s="956" t="s">
        <v>488</v>
      </c>
      <c r="G325" s="957">
        <v>1</v>
      </c>
      <c r="H325" s="957">
        <v>6</v>
      </c>
      <c r="I325" s="958">
        <f t="shared" ref="I325:I326" si="490">IF(G325&lt;1,0,IF(M325="Բ-1",IF(H325=0,6.94,IF(H325=1,7.17,IF(H325=2,7.41,IF(H325=3,7.66,IF(OR(H325=5,H325=4),7.92,IF(OR(H325=6,H325=7),8.18,IF(OR(H325=8,H325=9),8.46,IF(OR(H325=10,H325=11,H325=12),8.74,IF(OR(H325=13,H325=14,H325=15),9.03,IF(OR(H325=16,H325=17,H325=18),9.33,9.65)))))))))),IF(M325="Բ-2", IF(H325=0,5.71,IF(H325=1,5.89,IF(H325=2,6.09,IF(H325=3,6.29,IF(OR(H325=5,H325=4),6.5,IF(OR(H325=6,H325=7),6.72,IF(OR(H325=8,H325=9),6.94,IF(OR(H325=10,H325=11,H325=12),7.17,IF(OR(H325=13,H325=14,H325=15),7.41,IF(OR(H325=16,H325=17,H325=18),7.65,7.91)))))))))), IF(M325="Գ-1", IF(H325=0,4.7,IF(H325=1,4.86,IF(H325=2,5.01,IF(H325=3,5.18,IF(OR(H325=5,H325=4),5.35,IF(OR(H325=6,H325=7),5.52,IF(OR(H325=8,H325=9),5.71,IF(OR(H325=10,H325=11,H325=12),5.89,IF(OR(H325=13,H325=14,H325=15),6.09,IF(OR(H325=16,H325=17,H325=18),6.29,6.49)))))))))), IF(M325="Գ-2", IF(H325=0,3.88,IF(H325=1,4.01,IF(H325=2,4.14,IF(H325=3,4.27,IF(OR(H325=5,H325=4),4.41,IF(OR(H325=6,H325=7),4.55,IF(OR(H325=8,H325=9),4.7,IF(OR(H325=10,H325=11,H325=12),4.85,IF(OR(H325=13,H325=14,H325=15),5.01,IF(OR(H325=16,H325=17,H325=18),5.17,5.34)))))))))), IF(M325="Գ-3", IF(H325=0,3.21,IF(H325=1,3.31,IF(H325=2,3.42,IF(H325=3,3.53,IF(OR(H325=5,H325=4),3.64,IF(OR(H325=6,H325=7),3.76,IF(OR(H325=8,H325=9),3.88,IF(OR(H325=10,H325=11,H325=12),4.01,IF(OR(H325=13,H325=14,H325=15),4.13,IF(OR(H325=16,H325=17,H325=18),4.27,4.4)))))))))), IF(M325="Ա-1", IF(H325=0,2.66,IF(H325=1,2.75,IF(H325=2,2.83,IF(H325=3,2.92,IF(OR(H325=5,H325=4),3.02,IF(OR(H325=6,H325=7),3.11,IF(OR(H325=8,H325=9),3.21,IF(OR(H325=10,H325=11,H325=12),3.31,IF(OR(H325=13,H325=14,H325=15),3.42,IF(OR(H325=16,H325=17,H325=18),3.53,3.64)))))))))), IF(M325="Ա-2", IF(H325=0,2.28,IF(H325=1,2.35,IF(H325=2,2.43,IF(H325=3,2.5,IF(OR(H325=5,H325=4),2.58,IF(OR(H325=6,H325=7),2.66,IF(OR(H325=8,H325=9),2.75,IF(OR(H325=10,H325=11,H325=12),2.83,IF(OR(H325=13,H325=14,H325=15),2.92,IF(OR(H325=16,H325=17,H325=18),3.01,3.11)))))))))),IF(M325="Ա-3", IF(H325=0,1.96,IF(H325=1,2.02,IF(H325=2,2.08,IF(H325=3,2.15,IF(OR(H325=5,H325=4),2.21,IF(OR(H325=6,H325=7),2.28,IF(OR(H325=8,H325=9),2.35,IF(OR(H325=10,H325=11,H325=12),2.42,IF(OR(H325=13,H325=14,H325=15),2.5,IF(OR(H325=16,H325=17,H325=18),2.58,2.66)))))))))), IF(M325="Կ-1", IF(H325=0,1.68,IF(H325=1,1.73,IF(H325=2,1.79,IF(H325=3,1.84,IF(OR(H325=5,H325=4),1.9,IF(OR(H325=6,H325=7),1.96,IF(OR(H325=8,H325=9),2.02,IF(OR(H325=10,H325=11,H325=12),2.08,IF(OR(H325=13,H325=14,H325=15),2.14,IF(OR(H325=16,H325=17,H325=18),2.21,2.28)))))))))), IF(M325="Կ-2", IF(H325=0,1.45,IF(H325=1,1.49,IF(H325=2,1.54,IF(H325=3,1.59,IF(OR(H325=5,H325=4),1.63,IF(OR(H325=6,H325=7),1.68,IF(OR(H325=8,H325=9),1.73,IF(OR(H325=10,H325=11,H325=12),1.79,IF(OR(H325=13,H325=14,H325=15),1.84,IF(OR(H325=16,H325=17,H325=18),1.9,1.95)))))))))),IF(M325="Կ-3", IF(H325=0,1.25,IF(H325=1,1.29,IF(H325=2,1.33,IF(H325=3,1.37,IF(OR(H325=5,H325=4),1.41,IF(OR(H325=6,H325=7),1.45,IF(OR(H325=8,H325=9),1.49,IF(OR(H325=10,H325=11,H325=12),1.54,IF(OR(H325=13,H325=14,H325=15),1.58,IF(OR(H325=16,H325=17,H325=18),1.63,1.68)))))))))), "Error"))))))))))))</f>
        <v>1.96</v>
      </c>
      <c r="J325" s="959">
        <v>83200</v>
      </c>
      <c r="K325" s="959"/>
      <c r="L325" s="959"/>
      <c r="M325" s="960" t="s">
        <v>87</v>
      </c>
      <c r="N325" s="959">
        <f t="shared" ref="N325:N326" si="491">J325*I325</f>
        <v>163072</v>
      </c>
      <c r="O325" s="961">
        <f t="shared" si="467"/>
        <v>163072</v>
      </c>
      <c r="P325" s="961">
        <f t="shared" ref="P325:P326" si="492">+O325*13</f>
        <v>2119936</v>
      </c>
      <c r="Q325" s="957">
        <f t="shared" si="469"/>
        <v>1</v>
      </c>
      <c r="R325" s="957">
        <f t="shared" si="470"/>
        <v>7</v>
      </c>
      <c r="S325" s="958">
        <f t="shared" si="471"/>
        <v>1.96</v>
      </c>
      <c r="T325" s="959">
        <v>83200</v>
      </c>
      <c r="U325" s="959"/>
      <c r="V325" s="959"/>
      <c r="W325" s="960" t="str">
        <f t="shared" si="472"/>
        <v>Կ-1</v>
      </c>
      <c r="X325" s="959">
        <f t="shared" si="473"/>
        <v>163072</v>
      </c>
      <c r="Y325" s="961">
        <f t="shared" si="474"/>
        <v>163072</v>
      </c>
      <c r="Z325" s="961">
        <f t="shared" ref="Z325:Z326" si="493">+Y325*13</f>
        <v>2119936</v>
      </c>
      <c r="AA325" s="957">
        <f t="shared" si="476"/>
        <v>1</v>
      </c>
      <c r="AB325" s="957">
        <f t="shared" si="477"/>
        <v>8</v>
      </c>
      <c r="AC325" s="958">
        <f t="shared" si="478"/>
        <v>2.02</v>
      </c>
      <c r="AD325" s="959">
        <v>83200</v>
      </c>
      <c r="AE325" s="959"/>
      <c r="AF325" s="959"/>
      <c r="AG325" s="960" t="str">
        <f t="shared" si="479"/>
        <v>Կ-1</v>
      </c>
      <c r="AH325" s="959">
        <f t="shared" si="480"/>
        <v>168064</v>
      </c>
      <c r="AI325" s="961">
        <f t="shared" si="481"/>
        <v>168064</v>
      </c>
      <c r="AJ325" s="961">
        <f t="shared" ref="AJ325:AJ326" si="494">+AI325*13</f>
        <v>2184832</v>
      </c>
      <c r="AK325" s="957">
        <f t="shared" si="483"/>
        <v>1</v>
      </c>
      <c r="AL325" s="957">
        <f t="shared" si="484"/>
        <v>9</v>
      </c>
      <c r="AM325" s="958">
        <f t="shared" si="485"/>
        <v>2.02</v>
      </c>
      <c r="AN325" s="959">
        <v>83200</v>
      </c>
      <c r="AO325" s="959"/>
      <c r="AP325" s="959"/>
      <c r="AQ325" s="960" t="str">
        <f t="shared" si="486"/>
        <v>Կ-1</v>
      </c>
      <c r="AR325" s="959">
        <f t="shared" si="487"/>
        <v>168064</v>
      </c>
      <c r="AS325" s="961">
        <f t="shared" si="488"/>
        <v>168064</v>
      </c>
      <c r="AT325" s="961">
        <f t="shared" ref="AT325:AT326" si="495">+AS325*13</f>
        <v>2184832</v>
      </c>
    </row>
    <row r="326" spans="2:46" s="962" customFormat="1" ht="27">
      <c r="B326" s="907">
        <v>12</v>
      </c>
      <c r="C326" s="953" t="s">
        <v>79</v>
      </c>
      <c r="D326" s="954"/>
      <c r="E326" s="955"/>
      <c r="F326" s="956" t="s">
        <v>488</v>
      </c>
      <c r="G326" s="957">
        <v>1</v>
      </c>
      <c r="H326" s="957">
        <v>6</v>
      </c>
      <c r="I326" s="958">
        <f t="shared" si="490"/>
        <v>1.96</v>
      </c>
      <c r="J326" s="959">
        <v>83200</v>
      </c>
      <c r="K326" s="959"/>
      <c r="L326" s="959"/>
      <c r="M326" s="960" t="s">
        <v>87</v>
      </c>
      <c r="N326" s="959">
        <f t="shared" si="491"/>
        <v>163072</v>
      </c>
      <c r="O326" s="961">
        <f t="shared" si="467"/>
        <v>163072</v>
      </c>
      <c r="P326" s="961">
        <f t="shared" si="492"/>
        <v>2119936</v>
      </c>
      <c r="Q326" s="957">
        <f t="shared" si="469"/>
        <v>1</v>
      </c>
      <c r="R326" s="957">
        <f t="shared" si="470"/>
        <v>7</v>
      </c>
      <c r="S326" s="958">
        <f t="shared" si="471"/>
        <v>1.96</v>
      </c>
      <c r="T326" s="959">
        <v>83200</v>
      </c>
      <c r="U326" s="959"/>
      <c r="V326" s="959"/>
      <c r="W326" s="960" t="str">
        <f t="shared" si="472"/>
        <v>Կ-1</v>
      </c>
      <c r="X326" s="959">
        <f t="shared" si="473"/>
        <v>163072</v>
      </c>
      <c r="Y326" s="961">
        <f t="shared" si="474"/>
        <v>163072</v>
      </c>
      <c r="Z326" s="961">
        <f t="shared" si="493"/>
        <v>2119936</v>
      </c>
      <c r="AA326" s="957">
        <f t="shared" si="476"/>
        <v>1</v>
      </c>
      <c r="AB326" s="957">
        <f t="shared" si="477"/>
        <v>8</v>
      </c>
      <c r="AC326" s="958">
        <f t="shared" si="478"/>
        <v>2.02</v>
      </c>
      <c r="AD326" s="959">
        <v>83200</v>
      </c>
      <c r="AE326" s="959"/>
      <c r="AF326" s="959"/>
      <c r="AG326" s="960" t="str">
        <f t="shared" si="479"/>
        <v>Կ-1</v>
      </c>
      <c r="AH326" s="959">
        <f t="shared" si="480"/>
        <v>168064</v>
      </c>
      <c r="AI326" s="961">
        <f t="shared" si="481"/>
        <v>168064</v>
      </c>
      <c r="AJ326" s="961">
        <f t="shared" si="494"/>
        <v>2184832</v>
      </c>
      <c r="AK326" s="957">
        <f t="shared" si="483"/>
        <v>1</v>
      </c>
      <c r="AL326" s="957">
        <f t="shared" si="484"/>
        <v>9</v>
      </c>
      <c r="AM326" s="958">
        <f t="shared" si="485"/>
        <v>2.02</v>
      </c>
      <c r="AN326" s="959">
        <v>83200</v>
      </c>
      <c r="AO326" s="959"/>
      <c r="AP326" s="959"/>
      <c r="AQ326" s="960" t="str">
        <f t="shared" si="486"/>
        <v>Կ-1</v>
      </c>
      <c r="AR326" s="959">
        <f t="shared" si="487"/>
        <v>168064</v>
      </c>
      <c r="AS326" s="961">
        <f t="shared" si="488"/>
        <v>168064</v>
      </c>
      <c r="AT326" s="961">
        <f t="shared" si="495"/>
        <v>2184832</v>
      </c>
    </row>
    <row r="327" spans="2:46" s="633" customFormat="1" ht="13.5" hidden="1">
      <c r="B327" s="907">
        <v>13</v>
      </c>
      <c r="C327" s="578" t="s">
        <v>2808</v>
      </c>
      <c r="D327" s="576" t="s">
        <v>2541</v>
      </c>
      <c r="E327" s="884">
        <v>1996</v>
      </c>
      <c r="F327" s="574" t="s">
        <v>242</v>
      </c>
      <c r="G327" s="653">
        <v>1</v>
      </c>
      <c r="H327" s="926">
        <v>1</v>
      </c>
      <c r="I327" s="649">
        <f t="shared" si="465"/>
        <v>1.73</v>
      </c>
      <c r="J327" s="571">
        <v>83200</v>
      </c>
      <c r="K327" s="571"/>
      <c r="L327" s="571"/>
      <c r="M327" s="671" t="s">
        <v>87</v>
      </c>
      <c r="N327" s="571">
        <f t="shared" si="466"/>
        <v>143936</v>
      </c>
      <c r="O327" s="651">
        <f t="shared" si="467"/>
        <v>143936</v>
      </c>
      <c r="P327" s="651">
        <f t="shared" si="468"/>
        <v>1871168</v>
      </c>
      <c r="Q327" s="638">
        <f t="shared" si="469"/>
        <v>1</v>
      </c>
      <c r="R327" s="638">
        <f t="shared" si="470"/>
        <v>2</v>
      </c>
      <c r="S327" s="634">
        <f t="shared" si="471"/>
        <v>1.79</v>
      </c>
      <c r="T327" s="457">
        <v>83200</v>
      </c>
      <c r="U327" s="457"/>
      <c r="V327" s="457"/>
      <c r="W327" s="635" t="str">
        <f t="shared" si="472"/>
        <v>Կ-1</v>
      </c>
      <c r="X327" s="457">
        <f t="shared" si="473"/>
        <v>148928</v>
      </c>
      <c r="Y327" s="636">
        <f t="shared" si="474"/>
        <v>148928</v>
      </c>
      <c r="Z327" s="636">
        <f t="shared" si="475"/>
        <v>1936064</v>
      </c>
      <c r="AA327" s="638">
        <f t="shared" si="476"/>
        <v>1</v>
      </c>
      <c r="AB327" s="638">
        <f t="shared" si="477"/>
        <v>3</v>
      </c>
      <c r="AC327" s="634">
        <f t="shared" si="478"/>
        <v>1.84</v>
      </c>
      <c r="AD327" s="457">
        <v>83200</v>
      </c>
      <c r="AE327" s="457"/>
      <c r="AF327" s="457"/>
      <c r="AG327" s="927" t="str">
        <f t="shared" si="479"/>
        <v>Կ-1</v>
      </c>
      <c r="AH327" s="457">
        <f t="shared" si="480"/>
        <v>153088</v>
      </c>
      <c r="AI327" s="636">
        <f t="shared" si="481"/>
        <v>153088</v>
      </c>
      <c r="AJ327" s="636">
        <f t="shared" si="482"/>
        <v>1990144</v>
      </c>
      <c r="AK327" s="638">
        <f t="shared" si="483"/>
        <v>1</v>
      </c>
      <c r="AL327" s="638">
        <f t="shared" si="484"/>
        <v>4</v>
      </c>
      <c r="AM327" s="634">
        <f t="shared" si="485"/>
        <v>1.9</v>
      </c>
      <c r="AN327" s="457">
        <v>83200</v>
      </c>
      <c r="AO327" s="457"/>
      <c r="AP327" s="457"/>
      <c r="AQ327" s="927" t="str">
        <f t="shared" si="486"/>
        <v>Կ-1</v>
      </c>
      <c r="AR327" s="457">
        <f t="shared" si="487"/>
        <v>158080</v>
      </c>
      <c r="AS327" s="636">
        <f t="shared" si="488"/>
        <v>158080</v>
      </c>
      <c r="AT327" s="636">
        <f t="shared" si="489"/>
        <v>2055040</v>
      </c>
    </row>
    <row r="328" spans="2:46" s="633" customFormat="1" ht="13.5">
      <c r="B328" s="907">
        <v>14</v>
      </c>
      <c r="C328" s="578" t="s">
        <v>1562</v>
      </c>
      <c r="D328" s="576" t="s">
        <v>2540</v>
      </c>
      <c r="E328" s="884">
        <v>1995</v>
      </c>
      <c r="F328" s="574" t="s">
        <v>242</v>
      </c>
      <c r="G328" s="653">
        <v>1</v>
      </c>
      <c r="H328" s="926">
        <v>3</v>
      </c>
      <c r="I328" s="649">
        <f t="shared" si="465"/>
        <v>1.84</v>
      </c>
      <c r="J328" s="571">
        <v>83200</v>
      </c>
      <c r="K328" s="571"/>
      <c r="L328" s="571"/>
      <c r="M328" s="671" t="s">
        <v>87</v>
      </c>
      <c r="N328" s="571">
        <f t="shared" si="466"/>
        <v>153088</v>
      </c>
      <c r="O328" s="651">
        <f t="shared" si="467"/>
        <v>153088</v>
      </c>
      <c r="P328" s="651">
        <f t="shared" si="468"/>
        <v>1990144</v>
      </c>
      <c r="Q328" s="638">
        <f t="shared" si="469"/>
        <v>1</v>
      </c>
      <c r="R328" s="638">
        <f t="shared" si="470"/>
        <v>4</v>
      </c>
      <c r="S328" s="634">
        <f t="shared" si="471"/>
        <v>1.9</v>
      </c>
      <c r="T328" s="457">
        <v>83200</v>
      </c>
      <c r="U328" s="457"/>
      <c r="V328" s="457"/>
      <c r="W328" s="635" t="str">
        <f t="shared" si="472"/>
        <v>Կ-1</v>
      </c>
      <c r="X328" s="457">
        <f t="shared" si="473"/>
        <v>158080</v>
      </c>
      <c r="Y328" s="636">
        <f t="shared" si="474"/>
        <v>158080</v>
      </c>
      <c r="Z328" s="636">
        <f t="shared" si="475"/>
        <v>2055040</v>
      </c>
      <c r="AA328" s="638">
        <f t="shared" si="476"/>
        <v>1</v>
      </c>
      <c r="AB328" s="638">
        <f t="shared" si="477"/>
        <v>5</v>
      </c>
      <c r="AC328" s="634">
        <f t="shared" si="478"/>
        <v>1.9</v>
      </c>
      <c r="AD328" s="457">
        <v>83200</v>
      </c>
      <c r="AE328" s="457"/>
      <c r="AF328" s="457"/>
      <c r="AG328" s="927" t="str">
        <f t="shared" si="479"/>
        <v>Կ-1</v>
      </c>
      <c r="AH328" s="457">
        <f t="shared" si="480"/>
        <v>158080</v>
      </c>
      <c r="AI328" s="636">
        <f t="shared" si="481"/>
        <v>158080</v>
      </c>
      <c r="AJ328" s="636">
        <f t="shared" si="482"/>
        <v>2055040</v>
      </c>
      <c r="AK328" s="638">
        <f t="shared" si="483"/>
        <v>1</v>
      </c>
      <c r="AL328" s="638">
        <f t="shared" si="484"/>
        <v>6</v>
      </c>
      <c r="AM328" s="634">
        <f t="shared" si="485"/>
        <v>1.96</v>
      </c>
      <c r="AN328" s="457">
        <v>83200</v>
      </c>
      <c r="AO328" s="457"/>
      <c r="AP328" s="457"/>
      <c r="AQ328" s="927" t="str">
        <f t="shared" si="486"/>
        <v>Կ-1</v>
      </c>
      <c r="AR328" s="457">
        <f t="shared" si="487"/>
        <v>163072</v>
      </c>
      <c r="AS328" s="636">
        <f t="shared" si="488"/>
        <v>163072</v>
      </c>
      <c r="AT328" s="636">
        <f t="shared" si="489"/>
        <v>2119936</v>
      </c>
    </row>
    <row r="329" spans="2:46" s="633" customFormat="1" ht="13.5">
      <c r="B329" s="907">
        <v>15</v>
      </c>
      <c r="C329" s="578" t="s">
        <v>1310</v>
      </c>
      <c r="D329" s="576" t="s">
        <v>2540</v>
      </c>
      <c r="E329" s="884">
        <v>1993</v>
      </c>
      <c r="F329" s="574" t="s">
        <v>242</v>
      </c>
      <c r="G329" s="653">
        <v>1</v>
      </c>
      <c r="H329" s="926">
        <v>5</v>
      </c>
      <c r="I329" s="649">
        <f t="shared" si="465"/>
        <v>1.9</v>
      </c>
      <c r="J329" s="571">
        <v>83200</v>
      </c>
      <c r="K329" s="571"/>
      <c r="L329" s="571"/>
      <c r="M329" s="671" t="s">
        <v>87</v>
      </c>
      <c r="N329" s="571">
        <f t="shared" si="466"/>
        <v>158080</v>
      </c>
      <c r="O329" s="651">
        <f t="shared" si="467"/>
        <v>158080</v>
      </c>
      <c r="P329" s="651">
        <f t="shared" si="468"/>
        <v>2055040</v>
      </c>
      <c r="Q329" s="638">
        <f t="shared" si="469"/>
        <v>1</v>
      </c>
      <c r="R329" s="638">
        <f t="shared" si="470"/>
        <v>6</v>
      </c>
      <c r="S329" s="634">
        <f t="shared" si="471"/>
        <v>1.96</v>
      </c>
      <c r="T329" s="457">
        <v>83200</v>
      </c>
      <c r="U329" s="457"/>
      <c r="V329" s="457"/>
      <c r="W329" s="635" t="str">
        <f t="shared" si="472"/>
        <v>Կ-1</v>
      </c>
      <c r="X329" s="457">
        <f t="shared" si="473"/>
        <v>163072</v>
      </c>
      <c r="Y329" s="636">
        <f t="shared" si="474"/>
        <v>163072</v>
      </c>
      <c r="Z329" s="636">
        <f t="shared" si="475"/>
        <v>2119936</v>
      </c>
      <c r="AA329" s="638">
        <f t="shared" si="476"/>
        <v>1</v>
      </c>
      <c r="AB329" s="638">
        <f t="shared" si="477"/>
        <v>7</v>
      </c>
      <c r="AC329" s="634">
        <f t="shared" si="478"/>
        <v>1.96</v>
      </c>
      <c r="AD329" s="457">
        <v>83200</v>
      </c>
      <c r="AE329" s="457"/>
      <c r="AF329" s="457"/>
      <c r="AG329" s="927" t="str">
        <f t="shared" si="479"/>
        <v>Կ-1</v>
      </c>
      <c r="AH329" s="457">
        <f t="shared" si="480"/>
        <v>163072</v>
      </c>
      <c r="AI329" s="636">
        <f t="shared" si="481"/>
        <v>163072</v>
      </c>
      <c r="AJ329" s="636">
        <f t="shared" si="482"/>
        <v>2119936</v>
      </c>
      <c r="AK329" s="638">
        <f t="shared" si="483"/>
        <v>1</v>
      </c>
      <c r="AL329" s="638">
        <f t="shared" si="484"/>
        <v>8</v>
      </c>
      <c r="AM329" s="634">
        <f t="shared" si="485"/>
        <v>2.02</v>
      </c>
      <c r="AN329" s="457">
        <v>83200</v>
      </c>
      <c r="AO329" s="457"/>
      <c r="AP329" s="457"/>
      <c r="AQ329" s="927" t="str">
        <f t="shared" si="486"/>
        <v>Կ-1</v>
      </c>
      <c r="AR329" s="457">
        <f t="shared" si="487"/>
        <v>168064</v>
      </c>
      <c r="AS329" s="636">
        <f t="shared" si="488"/>
        <v>168064</v>
      </c>
      <c r="AT329" s="636">
        <f t="shared" si="489"/>
        <v>2184832</v>
      </c>
    </row>
    <row r="330" spans="2:46" s="633" customFormat="1" ht="13.5">
      <c r="B330" s="907">
        <v>16</v>
      </c>
      <c r="C330" s="578" t="s">
        <v>2809</v>
      </c>
      <c r="D330" s="576" t="s">
        <v>2540</v>
      </c>
      <c r="E330" s="884">
        <v>1996</v>
      </c>
      <c r="F330" s="574" t="s">
        <v>242</v>
      </c>
      <c r="G330" s="653">
        <v>1</v>
      </c>
      <c r="H330" s="926">
        <v>19</v>
      </c>
      <c r="I330" s="649">
        <f t="shared" si="465"/>
        <v>2.2799999999999998</v>
      </c>
      <c r="J330" s="571">
        <v>83200</v>
      </c>
      <c r="K330" s="571"/>
      <c r="L330" s="571"/>
      <c r="M330" s="671" t="s">
        <v>87</v>
      </c>
      <c r="N330" s="571">
        <f t="shared" si="466"/>
        <v>189695.99999999997</v>
      </c>
      <c r="O330" s="651">
        <f t="shared" si="467"/>
        <v>189695.99999999997</v>
      </c>
      <c r="P330" s="651">
        <f t="shared" si="468"/>
        <v>2466047.9999999995</v>
      </c>
      <c r="Q330" s="638">
        <f t="shared" si="469"/>
        <v>1</v>
      </c>
      <c r="R330" s="638">
        <f t="shared" si="470"/>
        <v>20</v>
      </c>
      <c r="S330" s="634">
        <f t="shared" si="471"/>
        <v>2.2799999999999998</v>
      </c>
      <c r="T330" s="457">
        <v>83200</v>
      </c>
      <c r="U330" s="457"/>
      <c r="V330" s="457"/>
      <c r="W330" s="635" t="str">
        <f t="shared" si="472"/>
        <v>Կ-1</v>
      </c>
      <c r="X330" s="457">
        <f t="shared" si="473"/>
        <v>189695.99999999997</v>
      </c>
      <c r="Y330" s="636">
        <f t="shared" si="474"/>
        <v>189695.99999999997</v>
      </c>
      <c r="Z330" s="636">
        <f t="shared" si="475"/>
        <v>2466047.9999999995</v>
      </c>
      <c r="AA330" s="638">
        <f t="shared" si="476"/>
        <v>1</v>
      </c>
      <c r="AB330" s="638">
        <f t="shared" si="477"/>
        <v>21</v>
      </c>
      <c r="AC330" s="634">
        <f t="shared" si="478"/>
        <v>2.2799999999999998</v>
      </c>
      <c r="AD330" s="457">
        <v>83200</v>
      </c>
      <c r="AE330" s="457"/>
      <c r="AF330" s="457"/>
      <c r="AG330" s="927" t="str">
        <f t="shared" si="479"/>
        <v>Կ-1</v>
      </c>
      <c r="AH330" s="457">
        <f t="shared" si="480"/>
        <v>189695.99999999997</v>
      </c>
      <c r="AI330" s="636">
        <f t="shared" si="481"/>
        <v>189695.99999999997</v>
      </c>
      <c r="AJ330" s="636">
        <f t="shared" si="482"/>
        <v>2466047.9999999995</v>
      </c>
      <c r="AK330" s="638">
        <f t="shared" si="483"/>
        <v>1</v>
      </c>
      <c r="AL330" s="638">
        <f t="shared" si="484"/>
        <v>22</v>
      </c>
      <c r="AM330" s="634">
        <f t="shared" si="485"/>
        <v>2.2799999999999998</v>
      </c>
      <c r="AN330" s="457">
        <v>83200</v>
      </c>
      <c r="AO330" s="457"/>
      <c r="AP330" s="457"/>
      <c r="AQ330" s="927" t="str">
        <f t="shared" si="486"/>
        <v>Կ-1</v>
      </c>
      <c r="AR330" s="457">
        <f t="shared" si="487"/>
        <v>189695.99999999997</v>
      </c>
      <c r="AS330" s="636">
        <f t="shared" si="488"/>
        <v>189695.99999999997</v>
      </c>
      <c r="AT330" s="636">
        <f t="shared" si="489"/>
        <v>2466047.9999999995</v>
      </c>
    </row>
    <row r="331" spans="2:46" s="633" customFormat="1" ht="13.5">
      <c r="B331" s="907">
        <v>17</v>
      </c>
      <c r="C331" s="578" t="s">
        <v>140</v>
      </c>
      <c r="D331" s="576" t="s">
        <v>2540</v>
      </c>
      <c r="E331" s="884">
        <v>1977</v>
      </c>
      <c r="F331" s="574" t="s">
        <v>242</v>
      </c>
      <c r="G331" s="653">
        <v>1</v>
      </c>
      <c r="H331" s="926">
        <v>11</v>
      </c>
      <c r="I331" s="649">
        <f t="shared" si="465"/>
        <v>2.08</v>
      </c>
      <c r="J331" s="571">
        <v>83200</v>
      </c>
      <c r="K331" s="571"/>
      <c r="L331" s="571"/>
      <c r="M331" s="671" t="s">
        <v>87</v>
      </c>
      <c r="N331" s="571">
        <f t="shared" si="466"/>
        <v>173056</v>
      </c>
      <c r="O331" s="651">
        <f t="shared" si="467"/>
        <v>173056</v>
      </c>
      <c r="P331" s="651">
        <f t="shared" si="468"/>
        <v>2249728</v>
      </c>
      <c r="Q331" s="638">
        <f t="shared" si="469"/>
        <v>1</v>
      </c>
      <c r="R331" s="638">
        <f t="shared" si="470"/>
        <v>12</v>
      </c>
      <c r="S331" s="634">
        <f t="shared" si="471"/>
        <v>2.08</v>
      </c>
      <c r="T331" s="457">
        <v>83200</v>
      </c>
      <c r="U331" s="457"/>
      <c r="V331" s="457"/>
      <c r="W331" s="635" t="str">
        <f t="shared" si="472"/>
        <v>Կ-1</v>
      </c>
      <c r="X331" s="457">
        <f t="shared" si="473"/>
        <v>173056</v>
      </c>
      <c r="Y331" s="636">
        <f t="shared" si="474"/>
        <v>173056</v>
      </c>
      <c r="Z331" s="636">
        <f t="shared" si="475"/>
        <v>2249728</v>
      </c>
      <c r="AA331" s="638">
        <f t="shared" si="476"/>
        <v>1</v>
      </c>
      <c r="AB331" s="638">
        <f t="shared" si="477"/>
        <v>13</v>
      </c>
      <c r="AC331" s="634">
        <f t="shared" si="478"/>
        <v>2.14</v>
      </c>
      <c r="AD331" s="457">
        <v>83200</v>
      </c>
      <c r="AE331" s="457"/>
      <c r="AF331" s="457"/>
      <c r="AG331" s="927" t="str">
        <f t="shared" si="479"/>
        <v>Կ-1</v>
      </c>
      <c r="AH331" s="457">
        <f t="shared" si="480"/>
        <v>178048</v>
      </c>
      <c r="AI331" s="636">
        <f t="shared" si="481"/>
        <v>178048</v>
      </c>
      <c r="AJ331" s="636">
        <f t="shared" si="482"/>
        <v>2314624</v>
      </c>
      <c r="AK331" s="638">
        <f t="shared" si="483"/>
        <v>1</v>
      </c>
      <c r="AL331" s="638">
        <f t="shared" si="484"/>
        <v>14</v>
      </c>
      <c r="AM331" s="634">
        <f t="shared" si="485"/>
        <v>2.14</v>
      </c>
      <c r="AN331" s="457">
        <v>83200</v>
      </c>
      <c r="AO331" s="457"/>
      <c r="AP331" s="457"/>
      <c r="AQ331" s="927" t="str">
        <f t="shared" si="486"/>
        <v>Կ-1</v>
      </c>
      <c r="AR331" s="457">
        <f t="shared" si="487"/>
        <v>178048</v>
      </c>
      <c r="AS331" s="636">
        <f t="shared" si="488"/>
        <v>178048</v>
      </c>
      <c r="AT331" s="636">
        <f t="shared" si="489"/>
        <v>2314624</v>
      </c>
    </row>
    <row r="332" spans="2:46" s="633" customFormat="1" ht="13.5">
      <c r="B332" s="907">
        <v>18</v>
      </c>
      <c r="C332" s="578" t="s">
        <v>749</v>
      </c>
      <c r="D332" s="576" t="s">
        <v>2540</v>
      </c>
      <c r="E332" s="884">
        <v>1986</v>
      </c>
      <c r="F332" s="574" t="s">
        <v>242</v>
      </c>
      <c r="G332" s="653">
        <v>1</v>
      </c>
      <c r="H332" s="926">
        <v>6</v>
      </c>
      <c r="I332" s="649">
        <f t="shared" si="465"/>
        <v>1.96</v>
      </c>
      <c r="J332" s="571">
        <v>83200</v>
      </c>
      <c r="K332" s="571"/>
      <c r="L332" s="571"/>
      <c r="M332" s="671" t="s">
        <v>87</v>
      </c>
      <c r="N332" s="571">
        <f t="shared" si="466"/>
        <v>163072</v>
      </c>
      <c r="O332" s="651">
        <f t="shared" si="467"/>
        <v>163072</v>
      </c>
      <c r="P332" s="651">
        <f t="shared" si="468"/>
        <v>2119936</v>
      </c>
      <c r="Q332" s="638">
        <f t="shared" si="469"/>
        <v>1</v>
      </c>
      <c r="R332" s="638">
        <f t="shared" si="470"/>
        <v>7</v>
      </c>
      <c r="S332" s="634">
        <f t="shared" si="471"/>
        <v>1.96</v>
      </c>
      <c r="T332" s="457">
        <v>83200</v>
      </c>
      <c r="U332" s="457"/>
      <c r="V332" s="457"/>
      <c r="W332" s="635" t="str">
        <f t="shared" si="472"/>
        <v>Կ-1</v>
      </c>
      <c r="X332" s="457">
        <f t="shared" si="473"/>
        <v>163072</v>
      </c>
      <c r="Y332" s="636">
        <f t="shared" si="474"/>
        <v>163072</v>
      </c>
      <c r="Z332" s="636">
        <f t="shared" si="475"/>
        <v>2119936</v>
      </c>
      <c r="AA332" s="638">
        <f t="shared" si="476"/>
        <v>1</v>
      </c>
      <c r="AB332" s="638">
        <f t="shared" si="477"/>
        <v>8</v>
      </c>
      <c r="AC332" s="634">
        <f t="shared" si="478"/>
        <v>2.02</v>
      </c>
      <c r="AD332" s="457">
        <v>83200</v>
      </c>
      <c r="AE332" s="457"/>
      <c r="AF332" s="457"/>
      <c r="AG332" s="927" t="str">
        <f t="shared" si="479"/>
        <v>Կ-1</v>
      </c>
      <c r="AH332" s="457">
        <f t="shared" si="480"/>
        <v>168064</v>
      </c>
      <c r="AI332" s="636">
        <f t="shared" si="481"/>
        <v>168064</v>
      </c>
      <c r="AJ332" s="636">
        <f t="shared" si="482"/>
        <v>2184832</v>
      </c>
      <c r="AK332" s="638">
        <f t="shared" si="483"/>
        <v>1</v>
      </c>
      <c r="AL332" s="638">
        <f t="shared" si="484"/>
        <v>9</v>
      </c>
      <c r="AM332" s="634">
        <f t="shared" si="485"/>
        <v>2.02</v>
      </c>
      <c r="AN332" s="457">
        <v>83200</v>
      </c>
      <c r="AO332" s="457"/>
      <c r="AP332" s="457"/>
      <c r="AQ332" s="927" t="str">
        <f t="shared" si="486"/>
        <v>Կ-1</v>
      </c>
      <c r="AR332" s="457">
        <f t="shared" si="487"/>
        <v>168064</v>
      </c>
      <c r="AS332" s="636">
        <f t="shared" si="488"/>
        <v>168064</v>
      </c>
      <c r="AT332" s="636">
        <f t="shared" si="489"/>
        <v>2184832</v>
      </c>
    </row>
    <row r="333" spans="2:46" s="633" customFormat="1" ht="13.5">
      <c r="B333" s="907">
        <v>19</v>
      </c>
      <c r="C333" s="578" t="s">
        <v>1839</v>
      </c>
      <c r="D333" s="576" t="s">
        <v>2540</v>
      </c>
      <c r="E333" s="884">
        <v>1985</v>
      </c>
      <c r="F333" s="574" t="s">
        <v>242</v>
      </c>
      <c r="G333" s="653">
        <v>1</v>
      </c>
      <c r="H333" s="926">
        <v>6</v>
      </c>
      <c r="I333" s="649">
        <f t="shared" si="465"/>
        <v>1.96</v>
      </c>
      <c r="J333" s="571">
        <v>83200</v>
      </c>
      <c r="K333" s="571"/>
      <c r="L333" s="571"/>
      <c r="M333" s="671" t="s">
        <v>87</v>
      </c>
      <c r="N333" s="571">
        <f t="shared" si="466"/>
        <v>163072</v>
      </c>
      <c r="O333" s="651">
        <f t="shared" si="467"/>
        <v>163072</v>
      </c>
      <c r="P333" s="651">
        <f t="shared" si="468"/>
        <v>2119936</v>
      </c>
      <c r="Q333" s="638">
        <f t="shared" si="469"/>
        <v>1</v>
      </c>
      <c r="R333" s="638">
        <f t="shared" si="470"/>
        <v>7</v>
      </c>
      <c r="S333" s="634">
        <f t="shared" si="471"/>
        <v>1.96</v>
      </c>
      <c r="T333" s="457">
        <v>83200</v>
      </c>
      <c r="U333" s="457"/>
      <c r="V333" s="457"/>
      <c r="W333" s="635" t="str">
        <f t="shared" si="472"/>
        <v>Կ-1</v>
      </c>
      <c r="X333" s="457">
        <f t="shared" si="473"/>
        <v>163072</v>
      </c>
      <c r="Y333" s="636">
        <f t="shared" si="474"/>
        <v>163072</v>
      </c>
      <c r="Z333" s="636">
        <f t="shared" si="475"/>
        <v>2119936</v>
      </c>
      <c r="AA333" s="638">
        <f t="shared" si="476"/>
        <v>1</v>
      </c>
      <c r="AB333" s="638">
        <f t="shared" si="477"/>
        <v>8</v>
      </c>
      <c r="AC333" s="634">
        <f t="shared" si="478"/>
        <v>2.02</v>
      </c>
      <c r="AD333" s="457">
        <v>83200</v>
      </c>
      <c r="AE333" s="457"/>
      <c r="AF333" s="457"/>
      <c r="AG333" s="927" t="str">
        <f t="shared" si="479"/>
        <v>Կ-1</v>
      </c>
      <c r="AH333" s="457">
        <f t="shared" si="480"/>
        <v>168064</v>
      </c>
      <c r="AI333" s="636">
        <f t="shared" si="481"/>
        <v>168064</v>
      </c>
      <c r="AJ333" s="636">
        <f t="shared" si="482"/>
        <v>2184832</v>
      </c>
      <c r="AK333" s="638">
        <f t="shared" si="483"/>
        <v>1</v>
      </c>
      <c r="AL333" s="638">
        <f t="shared" si="484"/>
        <v>9</v>
      </c>
      <c r="AM333" s="634">
        <f t="shared" si="485"/>
        <v>2.02</v>
      </c>
      <c r="AN333" s="457">
        <v>83200</v>
      </c>
      <c r="AO333" s="457"/>
      <c r="AP333" s="457"/>
      <c r="AQ333" s="927" t="str">
        <f t="shared" si="486"/>
        <v>Կ-1</v>
      </c>
      <c r="AR333" s="457">
        <f t="shared" si="487"/>
        <v>168064</v>
      </c>
      <c r="AS333" s="636">
        <f t="shared" si="488"/>
        <v>168064</v>
      </c>
      <c r="AT333" s="636">
        <f t="shared" si="489"/>
        <v>2184832</v>
      </c>
    </row>
    <row r="334" spans="2:46" s="633" customFormat="1" ht="13.5">
      <c r="B334" s="907">
        <v>20</v>
      </c>
      <c r="C334" s="578" t="s">
        <v>2810</v>
      </c>
      <c r="D334" s="576" t="s">
        <v>2540</v>
      </c>
      <c r="E334" s="884">
        <v>2000</v>
      </c>
      <c r="F334" s="574" t="s">
        <v>242</v>
      </c>
      <c r="G334" s="653">
        <v>1</v>
      </c>
      <c r="H334" s="926">
        <v>1</v>
      </c>
      <c r="I334" s="649">
        <f t="shared" si="465"/>
        <v>1.73</v>
      </c>
      <c r="J334" s="571">
        <v>83200</v>
      </c>
      <c r="K334" s="571"/>
      <c r="L334" s="571"/>
      <c r="M334" s="671" t="s">
        <v>87</v>
      </c>
      <c r="N334" s="571">
        <f t="shared" si="466"/>
        <v>143936</v>
      </c>
      <c r="O334" s="651">
        <f t="shared" si="467"/>
        <v>143936</v>
      </c>
      <c r="P334" s="651">
        <f t="shared" si="468"/>
        <v>1871168</v>
      </c>
      <c r="Q334" s="638">
        <f t="shared" si="469"/>
        <v>1</v>
      </c>
      <c r="R334" s="638">
        <f t="shared" si="470"/>
        <v>2</v>
      </c>
      <c r="S334" s="634">
        <f t="shared" si="471"/>
        <v>1.79</v>
      </c>
      <c r="T334" s="457">
        <v>83200</v>
      </c>
      <c r="U334" s="457"/>
      <c r="V334" s="457"/>
      <c r="W334" s="635" t="str">
        <f t="shared" si="472"/>
        <v>Կ-1</v>
      </c>
      <c r="X334" s="457">
        <f t="shared" si="473"/>
        <v>148928</v>
      </c>
      <c r="Y334" s="636">
        <f t="shared" si="474"/>
        <v>148928</v>
      </c>
      <c r="Z334" s="636">
        <f t="shared" si="475"/>
        <v>1936064</v>
      </c>
      <c r="AA334" s="638">
        <f t="shared" si="476"/>
        <v>1</v>
      </c>
      <c r="AB334" s="638">
        <f t="shared" si="477"/>
        <v>3</v>
      </c>
      <c r="AC334" s="634">
        <f t="shared" si="478"/>
        <v>1.84</v>
      </c>
      <c r="AD334" s="457">
        <v>83200</v>
      </c>
      <c r="AE334" s="457"/>
      <c r="AF334" s="457"/>
      <c r="AG334" s="927" t="str">
        <f t="shared" si="479"/>
        <v>Կ-1</v>
      </c>
      <c r="AH334" s="457">
        <f t="shared" si="480"/>
        <v>153088</v>
      </c>
      <c r="AI334" s="636">
        <f t="shared" si="481"/>
        <v>153088</v>
      </c>
      <c r="AJ334" s="636">
        <f t="shared" si="482"/>
        <v>1990144</v>
      </c>
      <c r="AK334" s="638">
        <f t="shared" si="483"/>
        <v>1</v>
      </c>
      <c r="AL334" s="638">
        <f t="shared" si="484"/>
        <v>4</v>
      </c>
      <c r="AM334" s="634">
        <f t="shared" si="485"/>
        <v>1.9</v>
      </c>
      <c r="AN334" s="457">
        <v>83200</v>
      </c>
      <c r="AO334" s="457"/>
      <c r="AP334" s="457"/>
      <c r="AQ334" s="927" t="str">
        <f t="shared" si="486"/>
        <v>Կ-1</v>
      </c>
      <c r="AR334" s="457">
        <f t="shared" si="487"/>
        <v>158080</v>
      </c>
      <c r="AS334" s="636">
        <f t="shared" si="488"/>
        <v>158080</v>
      </c>
      <c r="AT334" s="636">
        <f t="shared" si="489"/>
        <v>2055040</v>
      </c>
    </row>
    <row r="335" spans="2:46" s="633" customFormat="1" ht="13.5">
      <c r="B335" s="907">
        <v>21</v>
      </c>
      <c r="C335" s="578" t="s">
        <v>79</v>
      </c>
      <c r="D335" s="576"/>
      <c r="E335" s="884"/>
      <c r="F335" s="574" t="s">
        <v>242</v>
      </c>
      <c r="G335" s="653">
        <v>1</v>
      </c>
      <c r="H335" s="926">
        <v>6</v>
      </c>
      <c r="I335" s="649">
        <f t="shared" si="465"/>
        <v>1.96</v>
      </c>
      <c r="J335" s="571">
        <v>83200</v>
      </c>
      <c r="K335" s="571"/>
      <c r="L335" s="571"/>
      <c r="M335" s="671" t="s">
        <v>87</v>
      </c>
      <c r="N335" s="571">
        <f t="shared" si="466"/>
        <v>163072</v>
      </c>
      <c r="O335" s="651">
        <f t="shared" si="467"/>
        <v>163072</v>
      </c>
      <c r="P335" s="651">
        <f t="shared" si="468"/>
        <v>2119936</v>
      </c>
      <c r="Q335" s="638">
        <f t="shared" si="469"/>
        <v>1</v>
      </c>
      <c r="R335" s="638">
        <f t="shared" si="470"/>
        <v>7</v>
      </c>
      <c r="S335" s="634">
        <f t="shared" si="471"/>
        <v>1.96</v>
      </c>
      <c r="T335" s="457">
        <v>83200</v>
      </c>
      <c r="U335" s="457"/>
      <c r="V335" s="457"/>
      <c r="W335" s="635" t="str">
        <f t="shared" si="472"/>
        <v>Կ-1</v>
      </c>
      <c r="X335" s="457">
        <f t="shared" si="473"/>
        <v>163072</v>
      </c>
      <c r="Y335" s="636">
        <f t="shared" si="474"/>
        <v>163072</v>
      </c>
      <c r="Z335" s="636">
        <f t="shared" si="475"/>
        <v>2119936</v>
      </c>
      <c r="AA335" s="638">
        <f t="shared" si="476"/>
        <v>1</v>
      </c>
      <c r="AB335" s="638">
        <f t="shared" si="477"/>
        <v>8</v>
      </c>
      <c r="AC335" s="634">
        <f t="shared" si="478"/>
        <v>2.02</v>
      </c>
      <c r="AD335" s="457">
        <v>83200</v>
      </c>
      <c r="AE335" s="457"/>
      <c r="AF335" s="457"/>
      <c r="AG335" s="927" t="str">
        <f t="shared" si="479"/>
        <v>Կ-1</v>
      </c>
      <c r="AH335" s="457">
        <f t="shared" si="480"/>
        <v>168064</v>
      </c>
      <c r="AI335" s="636">
        <f t="shared" si="481"/>
        <v>168064</v>
      </c>
      <c r="AJ335" s="636">
        <f t="shared" si="482"/>
        <v>2184832</v>
      </c>
      <c r="AK335" s="638">
        <f t="shared" si="483"/>
        <v>1</v>
      </c>
      <c r="AL335" s="638">
        <f t="shared" si="484"/>
        <v>9</v>
      </c>
      <c r="AM335" s="634">
        <f t="shared" si="485"/>
        <v>2.02</v>
      </c>
      <c r="AN335" s="457">
        <v>83200</v>
      </c>
      <c r="AO335" s="457"/>
      <c r="AP335" s="457"/>
      <c r="AQ335" s="927" t="str">
        <f t="shared" si="486"/>
        <v>Կ-1</v>
      </c>
      <c r="AR335" s="457">
        <f t="shared" si="487"/>
        <v>168064</v>
      </c>
      <c r="AS335" s="636">
        <f t="shared" si="488"/>
        <v>168064</v>
      </c>
      <c r="AT335" s="636">
        <f t="shared" si="489"/>
        <v>2184832</v>
      </c>
    </row>
    <row r="336" spans="2:46" s="633" customFormat="1" ht="13.5">
      <c r="B336" s="907">
        <v>22</v>
      </c>
      <c r="C336" s="578" t="s">
        <v>652</v>
      </c>
      <c r="D336" s="576" t="s">
        <v>2540</v>
      </c>
      <c r="E336" s="884">
        <v>1986</v>
      </c>
      <c r="F336" s="574" t="s">
        <v>242</v>
      </c>
      <c r="G336" s="653">
        <v>1</v>
      </c>
      <c r="H336" s="926">
        <v>9</v>
      </c>
      <c r="I336" s="649">
        <f t="shared" si="465"/>
        <v>2.02</v>
      </c>
      <c r="J336" s="571">
        <v>83200</v>
      </c>
      <c r="K336" s="571"/>
      <c r="L336" s="571"/>
      <c r="M336" s="671" t="s">
        <v>87</v>
      </c>
      <c r="N336" s="571">
        <f t="shared" si="466"/>
        <v>168064</v>
      </c>
      <c r="O336" s="651">
        <f t="shared" si="467"/>
        <v>168064</v>
      </c>
      <c r="P336" s="651">
        <f t="shared" si="468"/>
        <v>2184832</v>
      </c>
      <c r="Q336" s="638">
        <f t="shared" si="469"/>
        <v>1</v>
      </c>
      <c r="R336" s="638">
        <f t="shared" si="470"/>
        <v>10</v>
      </c>
      <c r="S336" s="634">
        <f t="shared" si="471"/>
        <v>2.08</v>
      </c>
      <c r="T336" s="457">
        <v>83200</v>
      </c>
      <c r="U336" s="457"/>
      <c r="V336" s="457"/>
      <c r="W336" s="635" t="str">
        <f t="shared" si="472"/>
        <v>Կ-1</v>
      </c>
      <c r="X336" s="457">
        <f t="shared" si="473"/>
        <v>173056</v>
      </c>
      <c r="Y336" s="636">
        <f t="shared" si="474"/>
        <v>173056</v>
      </c>
      <c r="Z336" s="636">
        <f t="shared" si="475"/>
        <v>2249728</v>
      </c>
      <c r="AA336" s="638">
        <f t="shared" si="476"/>
        <v>1</v>
      </c>
      <c r="AB336" s="638">
        <f t="shared" si="477"/>
        <v>11</v>
      </c>
      <c r="AC336" s="634">
        <f t="shared" si="478"/>
        <v>2.08</v>
      </c>
      <c r="AD336" s="457">
        <v>83200</v>
      </c>
      <c r="AE336" s="457"/>
      <c r="AF336" s="457"/>
      <c r="AG336" s="927" t="str">
        <f t="shared" si="479"/>
        <v>Կ-1</v>
      </c>
      <c r="AH336" s="457">
        <f t="shared" si="480"/>
        <v>173056</v>
      </c>
      <c r="AI336" s="636">
        <f t="shared" si="481"/>
        <v>173056</v>
      </c>
      <c r="AJ336" s="636">
        <f t="shared" si="482"/>
        <v>2249728</v>
      </c>
      <c r="AK336" s="638">
        <f t="shared" si="483"/>
        <v>1</v>
      </c>
      <c r="AL336" s="638">
        <f t="shared" si="484"/>
        <v>12</v>
      </c>
      <c r="AM336" s="634">
        <f t="shared" si="485"/>
        <v>2.08</v>
      </c>
      <c r="AN336" s="457">
        <v>83200</v>
      </c>
      <c r="AO336" s="457"/>
      <c r="AP336" s="457"/>
      <c r="AQ336" s="927" t="str">
        <f t="shared" si="486"/>
        <v>Կ-1</v>
      </c>
      <c r="AR336" s="457">
        <f t="shared" si="487"/>
        <v>173056</v>
      </c>
      <c r="AS336" s="636">
        <f t="shared" si="488"/>
        <v>173056</v>
      </c>
      <c r="AT336" s="636">
        <f t="shared" si="489"/>
        <v>2249728</v>
      </c>
    </row>
    <row r="337" spans="2:46" s="633" customFormat="1" ht="13.5">
      <c r="B337" s="907">
        <v>23</v>
      </c>
      <c r="C337" s="578" t="s">
        <v>2811</v>
      </c>
      <c r="D337" s="576" t="s">
        <v>2540</v>
      </c>
      <c r="E337" s="884">
        <v>1989</v>
      </c>
      <c r="F337" s="574" t="s">
        <v>242</v>
      </c>
      <c r="G337" s="653">
        <v>1</v>
      </c>
      <c r="H337" s="926">
        <v>6</v>
      </c>
      <c r="I337" s="649">
        <f>IF(G337&lt;1,0,IF(M337="Բ-1",IF(H337=0,6.94,IF(H337=1,7.17,IF(H337=2,7.41,IF(H337=3,7.66,IF(OR(H337=5,H337=4),7.92,IF(OR(H337=6,H337=7),8.18,IF(OR(H337=8,H337=9),8.46,IF(OR(H337=10,H337=11,H337=12),8.74,IF(OR(H337=13,H337=14,H337=15),9.03,IF(OR(H337=16,H337=17,H337=18),9.33,9.65)))))))))),IF(M337="Բ-2", IF(H337=0,5.71,IF(H337=1,5.89,IF(H337=2,6.09,IF(H337=3,6.29,IF(OR(H337=5,H337=4),6.5,IF(OR(H337=6,H337=7),6.72,IF(OR(H337=8,H337=9),6.94,IF(OR(H337=10,H337=11,H337=12),7.17,IF(OR(H337=13,H337=14,H337=15),7.41,IF(OR(H337=16,H337=17,H337=18),7.65,7.91)))))))))), IF(M337="Գ-1", IF(H337=0,4.7,IF(H337=1,4.86,IF(H337=2,5.01,IF(H337=3,5.18,IF(OR(H337=5,H337=4),5.35,IF(OR(H337=6,H337=7),5.52,IF(OR(H337=8,H337=9),5.71,IF(OR(H337=10,H337=11,H337=12),5.89,IF(OR(H337=13,H337=14,H337=15),6.09,IF(OR(H337=16,H337=17,H337=18),6.29,6.49)))))))))), IF(M337="Գ-2", IF(H337=0,3.88,IF(H337=1,4.01,IF(H337=2,4.14,IF(H337=3,4.27,IF(OR(H337=5,H337=4),4.41,IF(OR(H337=6,H337=7),4.55,IF(OR(H337=8,H337=9),4.7,IF(OR(H337=10,H337=11,H337=12),4.85,IF(OR(H337=13,H337=14,H337=15),5.01,IF(OR(H337=16,H337=17,H337=18),5.17,5.34)))))))))), IF(M337="Գ-3", IF(H337=0,3.21,IF(H337=1,3.31,IF(H337=2,3.42,IF(H337=3,3.53,IF(OR(H337=5,H337=4),3.64,IF(OR(H337=6,H337=7),3.76,IF(OR(H337=8,H337=9),3.88,IF(OR(H337=10,H337=11,H337=12),4.01,IF(OR(H337=13,H337=14,H337=15),4.13,IF(OR(H337=16,H337=17,H337=18),4.27,4.4)))))))))), IF(M337="Ա-1", IF(H337=0,2.66,IF(H337=1,2.75,IF(H337=2,2.83,IF(H337=3,2.92,IF(OR(H337=5,H337=4),3.02,IF(OR(H337=6,H337=7),3.11,IF(OR(H337=8,H337=9),3.21,IF(OR(H337=10,H337=11,H337=12),3.31,IF(OR(H337=13,H337=14,H337=15),3.42,IF(OR(H337=16,H337=17,H337=18),3.53,3.64)))))))))), IF(M337="Ա-2", IF(H337=0,2.28,IF(H337=1,2.35,IF(H337=2,2.43,IF(H337=3,2.5,IF(OR(H337=5,H337=4),2.58,IF(OR(H337=6,H337=7),2.66,IF(OR(H337=8,H337=9),2.75,IF(OR(H337=10,H337=11,H337=12),2.83,IF(OR(H337=13,H337=14,H337=15),2.92,IF(OR(H337=16,H337=17,H337=18),3.01,3.11)))))))))),IF(M337="Ա-3", IF(H337=0,1.96,IF(H337=1,2.02,IF(H337=2,2.08,IF(H337=3,2.15,IF(OR(H337=5,H337=4),2.21,IF(OR(H337=6,H337=7),2.28,IF(OR(H337=8,H337=9),2.35,IF(OR(H337=10,H337=11,H337=12),2.42,IF(OR(H337=13,H337=14,H337=15),2.5,IF(OR(H337=16,H337=17,H337=18),2.58,2.66)))))))))), IF(M337="Կ-1", IF(H337=0,1.68,IF(H337=1,1.73,IF(H337=2,1.79,IF(H337=3,1.84,IF(OR(H337=5,H337=4),1.9,IF(OR(H337=6,H337=7),1.96,IF(OR(H337=8,H337=9),2.02,IF(OR(H337=10,H337=11,H337=12),2.08,IF(OR(H337=13,H337=14,H337=15),2.14,IF(OR(H337=16,H337=17,H337=18),2.21,2.28)))))))))), IF(M337="Կ-2", IF(H337=0,1.45,IF(H337=1,1.49,IF(H337=2,1.54,IF(H337=3,1.59,IF(OR(H337=5,H337=4),1.63,IF(OR(H337=6,H337=7),1.68,IF(OR(H337=8,H337=9),1.73,IF(OR(H337=10,H337=11,H337=12),1.79,IF(OR(H337=13,H337=14,H337=15),1.84,IF(OR(H337=16,H337=17,H337=18),1.9,1.95)))))))))),IF(M337="Կ-3", IF(H337=0,1.25,IF(H337=1,1.29,IF(H337=2,1.33,IF(H337=3,1.37,IF(OR(H337=5,H337=4),1.41,IF(OR(H337=6,H337=7),1.45,IF(OR(H337=8,H337=9),1.49,IF(OR(H337=10,H337=11,H337=12),1.54,IF(OR(H337=13,H337=14,H337=15),1.58,IF(OR(H337=16,H337=17,H337=18),1.63,1.68)))))))))), "Error"))))))))))))</f>
        <v>1.96</v>
      </c>
      <c r="J337" s="571">
        <v>83200</v>
      </c>
      <c r="K337" s="571"/>
      <c r="L337" s="571"/>
      <c r="M337" s="671" t="s">
        <v>87</v>
      </c>
      <c r="N337" s="571">
        <f>J337*I337</f>
        <v>163072</v>
      </c>
      <c r="O337" s="651">
        <f t="shared" si="467"/>
        <v>163072</v>
      </c>
      <c r="P337" s="651">
        <f>+O337*13</f>
        <v>2119936</v>
      </c>
      <c r="Q337" s="638">
        <f t="shared" si="469"/>
        <v>1</v>
      </c>
      <c r="R337" s="638">
        <f t="shared" si="470"/>
        <v>7</v>
      </c>
      <c r="S337" s="634">
        <f t="shared" si="471"/>
        <v>1.96</v>
      </c>
      <c r="T337" s="457">
        <v>83200</v>
      </c>
      <c r="U337" s="457"/>
      <c r="V337" s="457"/>
      <c r="W337" s="635" t="str">
        <f t="shared" si="472"/>
        <v>Կ-1</v>
      </c>
      <c r="X337" s="457">
        <f t="shared" si="473"/>
        <v>163072</v>
      </c>
      <c r="Y337" s="636">
        <f t="shared" si="474"/>
        <v>163072</v>
      </c>
      <c r="Z337" s="636">
        <f>+Y337*13</f>
        <v>2119936</v>
      </c>
      <c r="AA337" s="638">
        <f t="shared" si="476"/>
        <v>1</v>
      </c>
      <c r="AB337" s="638">
        <f t="shared" si="477"/>
        <v>8</v>
      </c>
      <c r="AC337" s="634">
        <f t="shared" si="478"/>
        <v>2.02</v>
      </c>
      <c r="AD337" s="457">
        <v>83200</v>
      </c>
      <c r="AE337" s="457"/>
      <c r="AF337" s="457"/>
      <c r="AG337" s="927" t="str">
        <f t="shared" si="479"/>
        <v>Կ-1</v>
      </c>
      <c r="AH337" s="457">
        <f t="shared" si="480"/>
        <v>168064</v>
      </c>
      <c r="AI337" s="636">
        <f t="shared" si="481"/>
        <v>168064</v>
      </c>
      <c r="AJ337" s="636">
        <f>+AI337*13</f>
        <v>2184832</v>
      </c>
      <c r="AK337" s="638">
        <f t="shared" si="483"/>
        <v>1</v>
      </c>
      <c r="AL337" s="638">
        <f t="shared" si="484"/>
        <v>9</v>
      </c>
      <c r="AM337" s="634">
        <f t="shared" si="485"/>
        <v>2.02</v>
      </c>
      <c r="AN337" s="457">
        <v>83200</v>
      </c>
      <c r="AO337" s="457"/>
      <c r="AP337" s="457"/>
      <c r="AQ337" s="927" t="str">
        <f t="shared" si="486"/>
        <v>Կ-1</v>
      </c>
      <c r="AR337" s="457">
        <f t="shared" si="487"/>
        <v>168064</v>
      </c>
      <c r="AS337" s="636">
        <f t="shared" si="488"/>
        <v>168064</v>
      </c>
      <c r="AT337" s="636">
        <f>+AS337*13</f>
        <v>2184832</v>
      </c>
    </row>
    <row r="338" spans="2:46" s="633" customFormat="1" ht="13.5">
      <c r="B338" s="907">
        <v>24</v>
      </c>
      <c r="C338" s="578" t="s">
        <v>639</v>
      </c>
      <c r="D338" s="576" t="s">
        <v>2540</v>
      </c>
      <c r="E338" s="884">
        <v>1992</v>
      </c>
      <c r="F338" s="574" t="s">
        <v>242</v>
      </c>
      <c r="G338" s="653">
        <v>1</v>
      </c>
      <c r="H338" s="926">
        <v>8</v>
      </c>
      <c r="I338" s="649">
        <f>IF(G338&lt;1,0,IF(M338="Բ-1",IF(H338=0,6.94,IF(H338=1,7.17,IF(H338=2,7.41,IF(H338=3,7.66,IF(OR(H338=5,H338=4),7.92,IF(OR(H338=6,H338=7),8.18,IF(OR(H338=8,H338=9),8.46,IF(OR(H338=10,H338=11,H338=12),8.74,IF(OR(H338=13,H338=14,H338=15),9.03,IF(OR(H338=16,H338=17,H338=18),9.33,9.65)))))))))),IF(M338="Բ-2", IF(H338=0,5.71,IF(H338=1,5.89,IF(H338=2,6.09,IF(H338=3,6.29,IF(OR(H338=5,H338=4),6.5,IF(OR(H338=6,H338=7),6.72,IF(OR(H338=8,H338=9),6.94,IF(OR(H338=10,H338=11,H338=12),7.17,IF(OR(H338=13,H338=14,H338=15),7.41,IF(OR(H338=16,H338=17,H338=18),7.65,7.91)))))))))), IF(M338="Գ-1", IF(H338=0,4.7,IF(H338=1,4.86,IF(H338=2,5.01,IF(H338=3,5.18,IF(OR(H338=5,H338=4),5.35,IF(OR(H338=6,H338=7),5.52,IF(OR(H338=8,H338=9),5.71,IF(OR(H338=10,H338=11,H338=12),5.89,IF(OR(H338=13,H338=14,H338=15),6.09,IF(OR(H338=16,H338=17,H338=18),6.29,6.49)))))))))), IF(M338="Գ-2", IF(H338=0,3.88,IF(H338=1,4.01,IF(H338=2,4.14,IF(H338=3,4.27,IF(OR(H338=5,H338=4),4.41,IF(OR(H338=6,H338=7),4.55,IF(OR(H338=8,H338=9),4.7,IF(OR(H338=10,H338=11,H338=12),4.85,IF(OR(H338=13,H338=14,H338=15),5.01,IF(OR(H338=16,H338=17,H338=18),5.17,5.34)))))))))), IF(M338="Գ-3", IF(H338=0,3.21,IF(H338=1,3.31,IF(H338=2,3.42,IF(H338=3,3.53,IF(OR(H338=5,H338=4),3.64,IF(OR(H338=6,H338=7),3.76,IF(OR(H338=8,H338=9),3.88,IF(OR(H338=10,H338=11,H338=12),4.01,IF(OR(H338=13,H338=14,H338=15),4.13,IF(OR(H338=16,H338=17,H338=18),4.27,4.4)))))))))), IF(M338="Ա-1", IF(H338=0,2.66,IF(H338=1,2.75,IF(H338=2,2.83,IF(H338=3,2.92,IF(OR(H338=5,H338=4),3.02,IF(OR(H338=6,H338=7),3.11,IF(OR(H338=8,H338=9),3.21,IF(OR(H338=10,H338=11,H338=12),3.31,IF(OR(H338=13,H338=14,H338=15),3.42,IF(OR(H338=16,H338=17,H338=18),3.53,3.64)))))))))), IF(M338="Ա-2", IF(H338=0,2.28,IF(H338=1,2.35,IF(H338=2,2.43,IF(H338=3,2.5,IF(OR(H338=5,H338=4),2.58,IF(OR(H338=6,H338=7),2.66,IF(OR(H338=8,H338=9),2.75,IF(OR(H338=10,H338=11,H338=12),2.83,IF(OR(H338=13,H338=14,H338=15),2.92,IF(OR(H338=16,H338=17,H338=18),3.01,3.11)))))))))),IF(M338="Ա-3", IF(H338=0,1.96,IF(H338=1,2.02,IF(H338=2,2.08,IF(H338=3,2.15,IF(OR(H338=5,H338=4),2.21,IF(OR(H338=6,H338=7),2.28,IF(OR(H338=8,H338=9),2.35,IF(OR(H338=10,H338=11,H338=12),2.42,IF(OR(H338=13,H338=14,H338=15),2.5,IF(OR(H338=16,H338=17,H338=18),2.58,2.66)))))))))), IF(M338="Կ-1", IF(H338=0,1.68,IF(H338=1,1.73,IF(H338=2,1.79,IF(H338=3,1.84,IF(OR(H338=5,H338=4),1.9,IF(OR(H338=6,H338=7),1.96,IF(OR(H338=8,H338=9),2.02,IF(OR(H338=10,H338=11,H338=12),2.08,IF(OR(H338=13,H338=14,H338=15),2.14,IF(OR(H338=16,H338=17,H338=18),2.21,2.28)))))))))), IF(M338="Կ-2", IF(H338=0,1.45,IF(H338=1,1.49,IF(H338=2,1.54,IF(H338=3,1.59,IF(OR(H338=5,H338=4),1.63,IF(OR(H338=6,H338=7),1.68,IF(OR(H338=8,H338=9),1.73,IF(OR(H338=10,H338=11,H338=12),1.79,IF(OR(H338=13,H338=14,H338=15),1.84,IF(OR(H338=16,H338=17,H338=18),1.9,1.95)))))))))),IF(M338="Կ-3", IF(H338=0,1.25,IF(H338=1,1.29,IF(H338=2,1.33,IF(H338=3,1.37,IF(OR(H338=5,H338=4),1.41,IF(OR(H338=6,H338=7),1.45,IF(OR(H338=8,H338=9),1.49,IF(OR(H338=10,H338=11,H338=12),1.54,IF(OR(H338=13,H338=14,H338=15),1.58,IF(OR(H338=16,H338=17,H338=18),1.63,1.68)))))))))), "Error"))))))))))))</f>
        <v>2.02</v>
      </c>
      <c r="J338" s="571">
        <v>83200</v>
      </c>
      <c r="K338" s="571"/>
      <c r="L338" s="571"/>
      <c r="M338" s="671" t="s">
        <v>87</v>
      </c>
      <c r="N338" s="571">
        <f>J338*I338</f>
        <v>168064</v>
      </c>
      <c r="O338" s="651">
        <f t="shared" si="467"/>
        <v>168064</v>
      </c>
      <c r="P338" s="651">
        <f>+O338*13</f>
        <v>2184832</v>
      </c>
      <c r="Q338" s="638">
        <f t="shared" si="469"/>
        <v>1</v>
      </c>
      <c r="R338" s="638">
        <f t="shared" si="470"/>
        <v>9</v>
      </c>
      <c r="S338" s="634">
        <f t="shared" si="471"/>
        <v>2.02</v>
      </c>
      <c r="T338" s="457">
        <v>83200</v>
      </c>
      <c r="U338" s="457"/>
      <c r="V338" s="457"/>
      <c r="W338" s="635" t="str">
        <f t="shared" si="472"/>
        <v>Կ-1</v>
      </c>
      <c r="X338" s="457">
        <f t="shared" si="473"/>
        <v>168064</v>
      </c>
      <c r="Y338" s="636">
        <f t="shared" si="474"/>
        <v>168064</v>
      </c>
      <c r="Z338" s="636">
        <f>+Y338*13</f>
        <v>2184832</v>
      </c>
      <c r="AA338" s="638">
        <f t="shared" si="476"/>
        <v>1</v>
      </c>
      <c r="AB338" s="638">
        <f t="shared" si="477"/>
        <v>10</v>
      </c>
      <c r="AC338" s="634">
        <f t="shared" si="478"/>
        <v>2.08</v>
      </c>
      <c r="AD338" s="457">
        <v>83200</v>
      </c>
      <c r="AE338" s="457"/>
      <c r="AF338" s="457"/>
      <c r="AG338" s="927" t="str">
        <f t="shared" si="479"/>
        <v>Կ-1</v>
      </c>
      <c r="AH338" s="457">
        <f t="shared" si="480"/>
        <v>173056</v>
      </c>
      <c r="AI338" s="636">
        <f t="shared" si="481"/>
        <v>173056</v>
      </c>
      <c r="AJ338" s="636">
        <f>+AI338*13</f>
        <v>2249728</v>
      </c>
      <c r="AK338" s="638">
        <f t="shared" si="483"/>
        <v>1</v>
      </c>
      <c r="AL338" s="638">
        <f t="shared" si="484"/>
        <v>11</v>
      </c>
      <c r="AM338" s="634">
        <f t="shared" si="485"/>
        <v>2.08</v>
      </c>
      <c r="AN338" s="457">
        <v>83200</v>
      </c>
      <c r="AO338" s="457"/>
      <c r="AP338" s="457"/>
      <c r="AQ338" s="927" t="str">
        <f t="shared" si="486"/>
        <v>Կ-1</v>
      </c>
      <c r="AR338" s="457">
        <f t="shared" si="487"/>
        <v>173056</v>
      </c>
      <c r="AS338" s="636">
        <f t="shared" si="488"/>
        <v>173056</v>
      </c>
      <c r="AT338" s="636">
        <f>+AS338*13</f>
        <v>2249728</v>
      </c>
    </row>
    <row r="339" spans="2:46" s="633" customFormat="1" ht="13.5">
      <c r="B339" s="907">
        <v>25</v>
      </c>
      <c r="C339" s="578" t="s">
        <v>1840</v>
      </c>
      <c r="D339" s="576" t="s">
        <v>2540</v>
      </c>
      <c r="E339" s="884">
        <v>1989</v>
      </c>
      <c r="F339" s="574" t="s">
        <v>242</v>
      </c>
      <c r="G339" s="653">
        <v>1</v>
      </c>
      <c r="H339" s="926">
        <v>1</v>
      </c>
      <c r="I339" s="649">
        <f>IF(G339&lt;1,0,IF(M339="Բ-1",IF(H339=0,6.94,IF(H339=1,7.17,IF(H339=2,7.41,IF(H339=3,7.66,IF(OR(H339=5,H339=4),7.92,IF(OR(H339=6,H339=7),8.18,IF(OR(H339=8,H339=9),8.46,IF(OR(H339=10,H339=11,H339=12),8.74,IF(OR(H339=13,H339=14,H339=15),9.03,IF(OR(H339=16,H339=17,H339=18),9.33,9.65)))))))))),IF(M339="Բ-2", IF(H339=0,5.71,IF(H339=1,5.89,IF(H339=2,6.09,IF(H339=3,6.29,IF(OR(H339=5,H339=4),6.5,IF(OR(H339=6,H339=7),6.72,IF(OR(H339=8,H339=9),6.94,IF(OR(H339=10,H339=11,H339=12),7.17,IF(OR(H339=13,H339=14,H339=15),7.41,IF(OR(H339=16,H339=17,H339=18),7.65,7.91)))))))))), IF(M339="Գ-1", IF(H339=0,4.7,IF(H339=1,4.86,IF(H339=2,5.01,IF(H339=3,5.18,IF(OR(H339=5,H339=4),5.35,IF(OR(H339=6,H339=7),5.52,IF(OR(H339=8,H339=9),5.71,IF(OR(H339=10,H339=11,H339=12),5.89,IF(OR(H339=13,H339=14,H339=15),6.09,IF(OR(H339=16,H339=17,H339=18),6.29,6.49)))))))))), IF(M339="Գ-2", IF(H339=0,3.88,IF(H339=1,4.01,IF(H339=2,4.14,IF(H339=3,4.27,IF(OR(H339=5,H339=4),4.41,IF(OR(H339=6,H339=7),4.55,IF(OR(H339=8,H339=9),4.7,IF(OR(H339=10,H339=11,H339=12),4.85,IF(OR(H339=13,H339=14,H339=15),5.01,IF(OR(H339=16,H339=17,H339=18),5.17,5.34)))))))))), IF(M339="Գ-3", IF(H339=0,3.21,IF(H339=1,3.31,IF(H339=2,3.42,IF(H339=3,3.53,IF(OR(H339=5,H339=4),3.64,IF(OR(H339=6,H339=7),3.76,IF(OR(H339=8,H339=9),3.88,IF(OR(H339=10,H339=11,H339=12),4.01,IF(OR(H339=13,H339=14,H339=15),4.13,IF(OR(H339=16,H339=17,H339=18),4.27,4.4)))))))))), IF(M339="Ա-1", IF(H339=0,2.66,IF(H339=1,2.75,IF(H339=2,2.83,IF(H339=3,2.92,IF(OR(H339=5,H339=4),3.02,IF(OR(H339=6,H339=7),3.11,IF(OR(H339=8,H339=9),3.21,IF(OR(H339=10,H339=11,H339=12),3.31,IF(OR(H339=13,H339=14,H339=15),3.42,IF(OR(H339=16,H339=17,H339=18),3.53,3.64)))))))))), IF(M339="Ա-2", IF(H339=0,2.28,IF(H339=1,2.35,IF(H339=2,2.43,IF(H339=3,2.5,IF(OR(H339=5,H339=4),2.58,IF(OR(H339=6,H339=7),2.66,IF(OR(H339=8,H339=9),2.75,IF(OR(H339=10,H339=11,H339=12),2.83,IF(OR(H339=13,H339=14,H339=15),2.92,IF(OR(H339=16,H339=17,H339=18),3.01,3.11)))))))))),IF(M339="Ա-3", IF(H339=0,1.96,IF(H339=1,2.02,IF(H339=2,2.08,IF(H339=3,2.15,IF(OR(H339=5,H339=4),2.21,IF(OR(H339=6,H339=7),2.28,IF(OR(H339=8,H339=9),2.35,IF(OR(H339=10,H339=11,H339=12),2.42,IF(OR(H339=13,H339=14,H339=15),2.5,IF(OR(H339=16,H339=17,H339=18),2.58,2.66)))))))))), IF(M339="Կ-1", IF(H339=0,1.68,IF(H339=1,1.73,IF(H339=2,1.79,IF(H339=3,1.84,IF(OR(H339=5,H339=4),1.9,IF(OR(H339=6,H339=7),1.96,IF(OR(H339=8,H339=9),2.02,IF(OR(H339=10,H339=11,H339=12),2.08,IF(OR(H339=13,H339=14,H339=15),2.14,IF(OR(H339=16,H339=17,H339=18),2.21,2.28)))))))))), IF(M339="Կ-2", IF(H339=0,1.45,IF(H339=1,1.49,IF(H339=2,1.54,IF(H339=3,1.59,IF(OR(H339=5,H339=4),1.63,IF(OR(H339=6,H339=7),1.68,IF(OR(H339=8,H339=9),1.73,IF(OR(H339=10,H339=11,H339=12),1.79,IF(OR(H339=13,H339=14,H339=15),1.84,IF(OR(H339=16,H339=17,H339=18),1.9,1.95)))))))))),IF(M339="Կ-3", IF(H339=0,1.25,IF(H339=1,1.29,IF(H339=2,1.33,IF(H339=3,1.37,IF(OR(H339=5,H339=4),1.41,IF(OR(H339=6,H339=7),1.45,IF(OR(H339=8,H339=9),1.49,IF(OR(H339=10,H339=11,H339=12),1.54,IF(OR(H339=13,H339=14,H339=15),1.58,IF(OR(H339=16,H339=17,H339=18),1.63,1.68)))))))))), "Error"))))))))))))</f>
        <v>1.73</v>
      </c>
      <c r="J339" s="571">
        <v>83200</v>
      </c>
      <c r="K339" s="571"/>
      <c r="L339" s="571"/>
      <c r="M339" s="671" t="s">
        <v>87</v>
      </c>
      <c r="N339" s="571">
        <f>J339*I339</f>
        <v>143936</v>
      </c>
      <c r="O339" s="651">
        <f t="shared" si="467"/>
        <v>143936</v>
      </c>
      <c r="P339" s="651">
        <f>+O339*13</f>
        <v>1871168</v>
      </c>
      <c r="Q339" s="638">
        <f t="shared" si="469"/>
        <v>1</v>
      </c>
      <c r="R339" s="638">
        <f t="shared" si="470"/>
        <v>2</v>
      </c>
      <c r="S339" s="634">
        <f t="shared" si="471"/>
        <v>1.79</v>
      </c>
      <c r="T339" s="457">
        <v>83200</v>
      </c>
      <c r="U339" s="457"/>
      <c r="V339" s="457"/>
      <c r="W339" s="635" t="str">
        <f t="shared" si="472"/>
        <v>Կ-1</v>
      </c>
      <c r="X339" s="457">
        <f t="shared" si="473"/>
        <v>148928</v>
      </c>
      <c r="Y339" s="636">
        <f t="shared" si="474"/>
        <v>148928</v>
      </c>
      <c r="Z339" s="636">
        <f>+Y339*13</f>
        <v>1936064</v>
      </c>
      <c r="AA339" s="638">
        <f t="shared" si="476"/>
        <v>1</v>
      </c>
      <c r="AB339" s="638">
        <f t="shared" si="477"/>
        <v>3</v>
      </c>
      <c r="AC339" s="634">
        <f t="shared" si="478"/>
        <v>1.84</v>
      </c>
      <c r="AD339" s="457">
        <v>83200</v>
      </c>
      <c r="AE339" s="457"/>
      <c r="AF339" s="457"/>
      <c r="AG339" s="927" t="str">
        <f t="shared" si="479"/>
        <v>Կ-1</v>
      </c>
      <c r="AH339" s="457">
        <f t="shared" si="480"/>
        <v>153088</v>
      </c>
      <c r="AI339" s="636">
        <f t="shared" si="481"/>
        <v>153088</v>
      </c>
      <c r="AJ339" s="636">
        <f>+AI339*13</f>
        <v>1990144</v>
      </c>
      <c r="AK339" s="638">
        <f t="shared" si="483"/>
        <v>1</v>
      </c>
      <c r="AL339" s="638">
        <f t="shared" si="484"/>
        <v>4</v>
      </c>
      <c r="AM339" s="634">
        <f t="shared" si="485"/>
        <v>1.9</v>
      </c>
      <c r="AN339" s="457">
        <v>83200</v>
      </c>
      <c r="AO339" s="457"/>
      <c r="AP339" s="457"/>
      <c r="AQ339" s="927" t="str">
        <f t="shared" si="486"/>
        <v>Կ-1</v>
      </c>
      <c r="AR339" s="457">
        <f t="shared" si="487"/>
        <v>158080</v>
      </c>
      <c r="AS339" s="636">
        <f t="shared" si="488"/>
        <v>158080</v>
      </c>
      <c r="AT339" s="636">
        <f>+AS339*13</f>
        <v>2055040</v>
      </c>
    </row>
    <row r="340" spans="2:46" s="962" customFormat="1" ht="13.5">
      <c r="B340" s="907">
        <v>26</v>
      </c>
      <c r="C340" s="963" t="s">
        <v>79</v>
      </c>
      <c r="D340" s="964"/>
      <c r="E340" s="965"/>
      <c r="F340" s="953" t="s">
        <v>242</v>
      </c>
      <c r="G340" s="957">
        <v>1</v>
      </c>
      <c r="H340" s="957">
        <v>6</v>
      </c>
      <c r="I340" s="958">
        <f t="shared" ref="I340:I345" si="496">IF(G340&lt;1,0,IF(M340="Բ-1",IF(H340=0,6.94,IF(H340=1,7.17,IF(H340=2,7.41,IF(H340=3,7.66,IF(OR(H340=5,H340=4),7.92,IF(OR(H340=6,H340=7),8.18,IF(OR(H340=8,H340=9),8.46,IF(OR(H340=10,H340=11,H340=12),8.74,IF(OR(H340=13,H340=14,H340=15),9.03,IF(OR(H340=16,H340=17,H340=18),9.33,9.65)))))))))),IF(M340="Բ-2", IF(H340=0,5.71,IF(H340=1,5.89,IF(H340=2,6.09,IF(H340=3,6.29,IF(OR(H340=5,H340=4),6.5,IF(OR(H340=6,H340=7),6.72,IF(OR(H340=8,H340=9),6.94,IF(OR(H340=10,H340=11,H340=12),7.17,IF(OR(H340=13,H340=14,H340=15),7.41,IF(OR(H340=16,H340=17,H340=18),7.65,7.91)))))))))), IF(M340="Գ-1", IF(H340=0,4.7,IF(H340=1,4.86,IF(H340=2,5.01,IF(H340=3,5.18,IF(OR(H340=5,H340=4),5.35,IF(OR(H340=6,H340=7),5.52,IF(OR(H340=8,H340=9),5.71,IF(OR(H340=10,H340=11,H340=12),5.89,IF(OR(H340=13,H340=14,H340=15),6.09,IF(OR(H340=16,H340=17,H340=18),6.29,6.49)))))))))), IF(M340="Գ-2", IF(H340=0,3.88,IF(H340=1,4.01,IF(H340=2,4.14,IF(H340=3,4.27,IF(OR(H340=5,H340=4),4.41,IF(OR(H340=6,H340=7),4.55,IF(OR(H340=8,H340=9),4.7,IF(OR(H340=10,H340=11,H340=12),4.85,IF(OR(H340=13,H340=14,H340=15),5.01,IF(OR(H340=16,H340=17,H340=18),5.17,5.34)))))))))), IF(M340="Գ-3", IF(H340=0,3.21,IF(H340=1,3.31,IF(H340=2,3.42,IF(H340=3,3.53,IF(OR(H340=5,H340=4),3.64,IF(OR(H340=6,H340=7),3.76,IF(OR(H340=8,H340=9),3.88,IF(OR(H340=10,H340=11,H340=12),4.01,IF(OR(H340=13,H340=14,H340=15),4.13,IF(OR(H340=16,H340=17,H340=18),4.27,4.4)))))))))), IF(M340="Ա-1", IF(H340=0,2.66,IF(H340=1,2.75,IF(H340=2,2.83,IF(H340=3,2.92,IF(OR(H340=5,H340=4),3.02,IF(OR(H340=6,H340=7),3.11,IF(OR(H340=8,H340=9),3.21,IF(OR(H340=10,H340=11,H340=12),3.31,IF(OR(H340=13,H340=14,H340=15),3.42,IF(OR(H340=16,H340=17,H340=18),3.53,3.64)))))))))), IF(M340="Ա-2", IF(H340=0,2.28,IF(H340=1,2.35,IF(H340=2,2.43,IF(H340=3,2.5,IF(OR(H340=5,H340=4),2.58,IF(OR(H340=6,H340=7),2.66,IF(OR(H340=8,H340=9),2.75,IF(OR(H340=10,H340=11,H340=12),2.83,IF(OR(H340=13,H340=14,H340=15),2.92,IF(OR(H340=16,H340=17,H340=18),3.01,3.11)))))))))),IF(M340="Ա-3", IF(H340=0,1.96,IF(H340=1,2.02,IF(H340=2,2.08,IF(H340=3,2.15,IF(OR(H340=5,H340=4),2.21,IF(OR(H340=6,H340=7),2.28,IF(OR(H340=8,H340=9),2.35,IF(OR(H340=10,H340=11,H340=12),2.42,IF(OR(H340=13,H340=14,H340=15),2.5,IF(OR(H340=16,H340=17,H340=18),2.58,2.66)))))))))), IF(M340="Կ-1", IF(H340=0,1.68,IF(H340=1,1.73,IF(H340=2,1.79,IF(H340=3,1.84,IF(OR(H340=5,H340=4),1.9,IF(OR(H340=6,H340=7),1.96,IF(OR(H340=8,H340=9),2.02,IF(OR(H340=10,H340=11,H340=12),2.08,IF(OR(H340=13,H340=14,H340=15),2.14,IF(OR(H340=16,H340=17,H340=18),2.21,2.28)))))))))), IF(M340="Կ-2", IF(H340=0,1.45,IF(H340=1,1.49,IF(H340=2,1.54,IF(H340=3,1.59,IF(OR(H340=5,H340=4),1.63,IF(OR(H340=6,H340=7),1.68,IF(OR(H340=8,H340=9),1.73,IF(OR(H340=10,H340=11,H340=12),1.79,IF(OR(H340=13,H340=14,H340=15),1.84,IF(OR(H340=16,H340=17,H340=18),1.9,1.95)))))))))),IF(M340="Կ-3", IF(H340=0,1.25,IF(H340=1,1.29,IF(H340=2,1.33,IF(H340=3,1.37,IF(OR(H340=5,H340=4),1.41,IF(OR(H340=6,H340=7),1.45,IF(OR(H340=8,H340=9),1.49,IF(OR(H340=10,H340=11,H340=12),1.54,IF(OR(H340=13,H340=14,H340=15),1.58,IF(OR(H340=16,H340=17,H340=18),1.63,1.68)))))))))), "Error"))))))))))))</f>
        <v>1.96</v>
      </c>
      <c r="J340" s="959">
        <v>83200</v>
      </c>
      <c r="K340" s="966"/>
      <c r="L340" s="952"/>
      <c r="M340" s="967" t="s">
        <v>87</v>
      </c>
      <c r="N340" s="959">
        <f t="shared" ref="N340:N345" si="497">J340*I340</f>
        <v>163072</v>
      </c>
      <c r="O340" s="961">
        <f t="shared" si="467"/>
        <v>163072</v>
      </c>
      <c r="P340" s="961">
        <f t="shared" ref="P340:P345" si="498">+O340*13</f>
        <v>2119936</v>
      </c>
      <c r="Q340" s="957">
        <f t="shared" si="469"/>
        <v>1</v>
      </c>
      <c r="R340" s="957">
        <f t="shared" si="470"/>
        <v>7</v>
      </c>
      <c r="S340" s="958">
        <f t="shared" si="471"/>
        <v>1.96</v>
      </c>
      <c r="T340" s="959">
        <v>83200</v>
      </c>
      <c r="U340" s="952"/>
      <c r="V340" s="952"/>
      <c r="W340" s="968" t="str">
        <f t="shared" si="472"/>
        <v>Կ-1</v>
      </c>
      <c r="X340" s="959">
        <f t="shared" si="473"/>
        <v>163072</v>
      </c>
      <c r="Y340" s="961">
        <f t="shared" si="474"/>
        <v>163072</v>
      </c>
      <c r="Z340" s="961">
        <f t="shared" ref="Z340:Z345" si="499">+Y340*13</f>
        <v>2119936</v>
      </c>
      <c r="AA340" s="957">
        <f t="shared" si="476"/>
        <v>1</v>
      </c>
      <c r="AB340" s="957">
        <f t="shared" si="477"/>
        <v>8</v>
      </c>
      <c r="AC340" s="958">
        <f t="shared" si="478"/>
        <v>2.02</v>
      </c>
      <c r="AD340" s="959">
        <v>83200</v>
      </c>
      <c r="AE340" s="952"/>
      <c r="AF340" s="952"/>
      <c r="AG340" s="967" t="str">
        <f t="shared" si="479"/>
        <v>Կ-1</v>
      </c>
      <c r="AH340" s="959">
        <f t="shared" si="480"/>
        <v>168064</v>
      </c>
      <c r="AI340" s="961">
        <f t="shared" si="481"/>
        <v>168064</v>
      </c>
      <c r="AJ340" s="961">
        <f t="shared" ref="AJ340:AJ345" si="500">+AI340*13</f>
        <v>2184832</v>
      </c>
      <c r="AK340" s="957">
        <f t="shared" si="483"/>
        <v>1</v>
      </c>
      <c r="AL340" s="957">
        <f t="shared" si="484"/>
        <v>9</v>
      </c>
      <c r="AM340" s="958">
        <f t="shared" si="485"/>
        <v>2.02</v>
      </c>
      <c r="AN340" s="959">
        <v>83200</v>
      </c>
      <c r="AO340" s="952"/>
      <c r="AP340" s="952"/>
      <c r="AQ340" s="967" t="str">
        <f t="shared" si="486"/>
        <v>Կ-1</v>
      </c>
      <c r="AR340" s="959">
        <f t="shared" si="487"/>
        <v>168064</v>
      </c>
      <c r="AS340" s="961">
        <f t="shared" si="488"/>
        <v>168064</v>
      </c>
      <c r="AT340" s="961">
        <f t="shared" ref="AT340:AT345" si="501">+AS340*13</f>
        <v>2184832</v>
      </c>
    </row>
    <row r="341" spans="2:46" s="962" customFormat="1" ht="13.5">
      <c r="B341" s="907">
        <v>27</v>
      </c>
      <c r="C341" s="963" t="s">
        <v>79</v>
      </c>
      <c r="D341" s="964"/>
      <c r="E341" s="965"/>
      <c r="F341" s="953" t="s">
        <v>242</v>
      </c>
      <c r="G341" s="957">
        <v>1</v>
      </c>
      <c r="H341" s="957">
        <v>6</v>
      </c>
      <c r="I341" s="958">
        <f t="shared" si="496"/>
        <v>1.96</v>
      </c>
      <c r="J341" s="959">
        <v>83200</v>
      </c>
      <c r="K341" s="966"/>
      <c r="L341" s="952"/>
      <c r="M341" s="967" t="s">
        <v>87</v>
      </c>
      <c r="N341" s="959">
        <f t="shared" si="497"/>
        <v>163072</v>
      </c>
      <c r="O341" s="961">
        <f t="shared" si="467"/>
        <v>163072</v>
      </c>
      <c r="P341" s="961">
        <f t="shared" si="498"/>
        <v>2119936</v>
      </c>
      <c r="Q341" s="957">
        <f t="shared" si="469"/>
        <v>1</v>
      </c>
      <c r="R341" s="957">
        <f t="shared" si="470"/>
        <v>7</v>
      </c>
      <c r="S341" s="958">
        <f t="shared" si="471"/>
        <v>1.96</v>
      </c>
      <c r="T341" s="959">
        <v>83200</v>
      </c>
      <c r="U341" s="952"/>
      <c r="V341" s="952"/>
      <c r="W341" s="968" t="str">
        <f t="shared" si="472"/>
        <v>Կ-1</v>
      </c>
      <c r="X341" s="959">
        <f t="shared" si="473"/>
        <v>163072</v>
      </c>
      <c r="Y341" s="961">
        <f t="shared" si="474"/>
        <v>163072</v>
      </c>
      <c r="Z341" s="961">
        <f t="shared" si="499"/>
        <v>2119936</v>
      </c>
      <c r="AA341" s="957">
        <f t="shared" si="476"/>
        <v>1</v>
      </c>
      <c r="AB341" s="957">
        <f t="shared" si="477"/>
        <v>8</v>
      </c>
      <c r="AC341" s="958">
        <f t="shared" si="478"/>
        <v>2.02</v>
      </c>
      <c r="AD341" s="959">
        <v>83200</v>
      </c>
      <c r="AE341" s="952"/>
      <c r="AF341" s="952"/>
      <c r="AG341" s="967" t="str">
        <f t="shared" si="479"/>
        <v>Կ-1</v>
      </c>
      <c r="AH341" s="959">
        <f t="shared" si="480"/>
        <v>168064</v>
      </c>
      <c r="AI341" s="961">
        <f t="shared" si="481"/>
        <v>168064</v>
      </c>
      <c r="AJ341" s="961">
        <f t="shared" si="500"/>
        <v>2184832</v>
      </c>
      <c r="AK341" s="957">
        <f t="shared" si="483"/>
        <v>1</v>
      </c>
      <c r="AL341" s="957">
        <f t="shared" si="484"/>
        <v>9</v>
      </c>
      <c r="AM341" s="958">
        <f t="shared" si="485"/>
        <v>2.02</v>
      </c>
      <c r="AN341" s="959">
        <v>83200</v>
      </c>
      <c r="AO341" s="952"/>
      <c r="AP341" s="952"/>
      <c r="AQ341" s="967" t="str">
        <f t="shared" si="486"/>
        <v>Կ-1</v>
      </c>
      <c r="AR341" s="959">
        <f t="shared" si="487"/>
        <v>168064</v>
      </c>
      <c r="AS341" s="961">
        <f t="shared" si="488"/>
        <v>168064</v>
      </c>
      <c r="AT341" s="961">
        <f t="shared" si="501"/>
        <v>2184832</v>
      </c>
    </row>
    <row r="342" spans="2:46" s="962" customFormat="1" ht="13.5">
      <c r="B342" s="907">
        <v>28</v>
      </c>
      <c r="C342" s="963" t="s">
        <v>79</v>
      </c>
      <c r="D342" s="964"/>
      <c r="E342" s="965"/>
      <c r="F342" s="953" t="s">
        <v>242</v>
      </c>
      <c r="G342" s="957">
        <v>1</v>
      </c>
      <c r="H342" s="957">
        <v>6</v>
      </c>
      <c r="I342" s="958">
        <f t="shared" si="496"/>
        <v>1.96</v>
      </c>
      <c r="J342" s="959">
        <v>83200</v>
      </c>
      <c r="K342" s="966"/>
      <c r="L342" s="952"/>
      <c r="M342" s="967" t="s">
        <v>87</v>
      </c>
      <c r="N342" s="959">
        <f t="shared" si="497"/>
        <v>163072</v>
      </c>
      <c r="O342" s="961">
        <f t="shared" si="467"/>
        <v>163072</v>
      </c>
      <c r="P342" s="961">
        <f t="shared" si="498"/>
        <v>2119936</v>
      </c>
      <c r="Q342" s="957">
        <f t="shared" si="469"/>
        <v>1</v>
      </c>
      <c r="R342" s="957">
        <f t="shared" si="470"/>
        <v>7</v>
      </c>
      <c r="S342" s="958">
        <f t="shared" si="471"/>
        <v>1.96</v>
      </c>
      <c r="T342" s="959">
        <v>83200</v>
      </c>
      <c r="U342" s="952"/>
      <c r="V342" s="952"/>
      <c r="W342" s="968" t="str">
        <f t="shared" si="472"/>
        <v>Կ-1</v>
      </c>
      <c r="X342" s="959">
        <f t="shared" si="473"/>
        <v>163072</v>
      </c>
      <c r="Y342" s="961">
        <f t="shared" si="474"/>
        <v>163072</v>
      </c>
      <c r="Z342" s="961">
        <f t="shared" si="499"/>
        <v>2119936</v>
      </c>
      <c r="AA342" s="957">
        <f t="shared" si="476"/>
        <v>1</v>
      </c>
      <c r="AB342" s="957">
        <f t="shared" si="477"/>
        <v>8</v>
      </c>
      <c r="AC342" s="958">
        <f t="shared" si="478"/>
        <v>2.02</v>
      </c>
      <c r="AD342" s="959">
        <v>83200</v>
      </c>
      <c r="AE342" s="952"/>
      <c r="AF342" s="952"/>
      <c r="AG342" s="967" t="str">
        <f t="shared" si="479"/>
        <v>Կ-1</v>
      </c>
      <c r="AH342" s="959">
        <f t="shared" si="480"/>
        <v>168064</v>
      </c>
      <c r="AI342" s="961">
        <f t="shared" si="481"/>
        <v>168064</v>
      </c>
      <c r="AJ342" s="961">
        <f t="shared" si="500"/>
        <v>2184832</v>
      </c>
      <c r="AK342" s="957">
        <f t="shared" si="483"/>
        <v>1</v>
      </c>
      <c r="AL342" s="957">
        <f t="shared" si="484"/>
        <v>9</v>
      </c>
      <c r="AM342" s="958">
        <f t="shared" si="485"/>
        <v>2.02</v>
      </c>
      <c r="AN342" s="959">
        <v>83200</v>
      </c>
      <c r="AO342" s="952"/>
      <c r="AP342" s="952"/>
      <c r="AQ342" s="967" t="str">
        <f t="shared" si="486"/>
        <v>Կ-1</v>
      </c>
      <c r="AR342" s="959">
        <f t="shared" si="487"/>
        <v>168064</v>
      </c>
      <c r="AS342" s="961">
        <f t="shared" si="488"/>
        <v>168064</v>
      </c>
      <c r="AT342" s="961">
        <f t="shared" si="501"/>
        <v>2184832</v>
      </c>
    </row>
    <row r="343" spans="2:46" s="962" customFormat="1" ht="13.5">
      <c r="B343" s="907">
        <v>29</v>
      </c>
      <c r="C343" s="963" t="s">
        <v>79</v>
      </c>
      <c r="D343" s="964"/>
      <c r="E343" s="965"/>
      <c r="F343" s="953" t="s">
        <v>242</v>
      </c>
      <c r="G343" s="957">
        <v>1</v>
      </c>
      <c r="H343" s="957">
        <v>6</v>
      </c>
      <c r="I343" s="958">
        <f t="shared" si="496"/>
        <v>1.96</v>
      </c>
      <c r="J343" s="959">
        <v>83200</v>
      </c>
      <c r="K343" s="966"/>
      <c r="L343" s="952"/>
      <c r="M343" s="967" t="s">
        <v>87</v>
      </c>
      <c r="N343" s="959">
        <f t="shared" si="497"/>
        <v>163072</v>
      </c>
      <c r="O343" s="961">
        <f t="shared" si="467"/>
        <v>163072</v>
      </c>
      <c r="P343" s="961">
        <f t="shared" si="498"/>
        <v>2119936</v>
      </c>
      <c r="Q343" s="957">
        <f t="shared" si="469"/>
        <v>1</v>
      </c>
      <c r="R343" s="957">
        <f t="shared" si="470"/>
        <v>7</v>
      </c>
      <c r="S343" s="958">
        <f t="shared" si="471"/>
        <v>1.96</v>
      </c>
      <c r="T343" s="959">
        <v>83200</v>
      </c>
      <c r="U343" s="952"/>
      <c r="V343" s="952"/>
      <c r="W343" s="968" t="str">
        <f t="shared" si="472"/>
        <v>Կ-1</v>
      </c>
      <c r="X343" s="959">
        <f t="shared" si="473"/>
        <v>163072</v>
      </c>
      <c r="Y343" s="961">
        <f t="shared" si="474"/>
        <v>163072</v>
      </c>
      <c r="Z343" s="961">
        <f t="shared" si="499"/>
        <v>2119936</v>
      </c>
      <c r="AA343" s="957">
        <f t="shared" si="476"/>
        <v>1</v>
      </c>
      <c r="AB343" s="957">
        <f t="shared" si="477"/>
        <v>8</v>
      </c>
      <c r="AC343" s="958">
        <f t="shared" si="478"/>
        <v>2.02</v>
      </c>
      <c r="AD343" s="959">
        <v>83200</v>
      </c>
      <c r="AE343" s="952"/>
      <c r="AF343" s="952"/>
      <c r="AG343" s="967" t="str">
        <f t="shared" si="479"/>
        <v>Կ-1</v>
      </c>
      <c r="AH343" s="959">
        <f t="shared" si="480"/>
        <v>168064</v>
      </c>
      <c r="AI343" s="961">
        <f t="shared" si="481"/>
        <v>168064</v>
      </c>
      <c r="AJ343" s="961">
        <f t="shared" si="500"/>
        <v>2184832</v>
      </c>
      <c r="AK343" s="957">
        <f t="shared" si="483"/>
        <v>1</v>
      </c>
      <c r="AL343" s="957">
        <f t="shared" si="484"/>
        <v>9</v>
      </c>
      <c r="AM343" s="958">
        <f t="shared" si="485"/>
        <v>2.02</v>
      </c>
      <c r="AN343" s="959">
        <v>83200</v>
      </c>
      <c r="AO343" s="952"/>
      <c r="AP343" s="952"/>
      <c r="AQ343" s="967" t="str">
        <f t="shared" si="486"/>
        <v>Կ-1</v>
      </c>
      <c r="AR343" s="959">
        <f t="shared" si="487"/>
        <v>168064</v>
      </c>
      <c r="AS343" s="961">
        <f t="shared" si="488"/>
        <v>168064</v>
      </c>
      <c r="AT343" s="961">
        <f t="shared" si="501"/>
        <v>2184832</v>
      </c>
    </row>
    <row r="344" spans="2:46" s="962" customFormat="1" ht="13.5">
      <c r="B344" s="907">
        <v>30</v>
      </c>
      <c r="C344" s="963" t="s">
        <v>79</v>
      </c>
      <c r="D344" s="964"/>
      <c r="E344" s="965"/>
      <c r="F344" s="953" t="s">
        <v>242</v>
      </c>
      <c r="G344" s="957">
        <v>1</v>
      </c>
      <c r="H344" s="957">
        <v>6</v>
      </c>
      <c r="I344" s="958">
        <f t="shared" si="496"/>
        <v>1.96</v>
      </c>
      <c r="J344" s="959">
        <v>83200</v>
      </c>
      <c r="K344" s="966"/>
      <c r="L344" s="952"/>
      <c r="M344" s="967" t="s">
        <v>87</v>
      </c>
      <c r="N344" s="959">
        <f t="shared" si="497"/>
        <v>163072</v>
      </c>
      <c r="O344" s="961">
        <f t="shared" si="467"/>
        <v>163072</v>
      </c>
      <c r="P344" s="961">
        <f t="shared" si="498"/>
        <v>2119936</v>
      </c>
      <c r="Q344" s="957">
        <f t="shared" si="469"/>
        <v>1</v>
      </c>
      <c r="R344" s="957">
        <f t="shared" si="470"/>
        <v>7</v>
      </c>
      <c r="S344" s="958">
        <f t="shared" si="471"/>
        <v>1.96</v>
      </c>
      <c r="T344" s="959">
        <v>83200</v>
      </c>
      <c r="U344" s="952"/>
      <c r="V344" s="952"/>
      <c r="W344" s="968" t="str">
        <f t="shared" si="472"/>
        <v>Կ-1</v>
      </c>
      <c r="X344" s="959">
        <f t="shared" si="473"/>
        <v>163072</v>
      </c>
      <c r="Y344" s="961">
        <f t="shared" si="474"/>
        <v>163072</v>
      </c>
      <c r="Z344" s="961">
        <f t="shared" si="499"/>
        <v>2119936</v>
      </c>
      <c r="AA344" s="957">
        <f t="shared" si="476"/>
        <v>1</v>
      </c>
      <c r="AB344" s="957">
        <f t="shared" si="477"/>
        <v>8</v>
      </c>
      <c r="AC344" s="958">
        <f t="shared" si="478"/>
        <v>2.02</v>
      </c>
      <c r="AD344" s="959">
        <v>83200</v>
      </c>
      <c r="AE344" s="952"/>
      <c r="AF344" s="952"/>
      <c r="AG344" s="967" t="str">
        <f t="shared" si="479"/>
        <v>Կ-1</v>
      </c>
      <c r="AH344" s="959">
        <f t="shared" si="480"/>
        <v>168064</v>
      </c>
      <c r="AI344" s="961">
        <f t="shared" si="481"/>
        <v>168064</v>
      </c>
      <c r="AJ344" s="961">
        <f t="shared" si="500"/>
        <v>2184832</v>
      </c>
      <c r="AK344" s="957">
        <f t="shared" si="483"/>
        <v>1</v>
      </c>
      <c r="AL344" s="957">
        <f t="shared" si="484"/>
        <v>9</v>
      </c>
      <c r="AM344" s="958">
        <f t="shared" si="485"/>
        <v>2.02</v>
      </c>
      <c r="AN344" s="959">
        <v>83200</v>
      </c>
      <c r="AO344" s="952"/>
      <c r="AP344" s="952"/>
      <c r="AQ344" s="967" t="str">
        <f t="shared" si="486"/>
        <v>Կ-1</v>
      </c>
      <c r="AR344" s="959">
        <f t="shared" si="487"/>
        <v>168064</v>
      </c>
      <c r="AS344" s="961">
        <f t="shared" si="488"/>
        <v>168064</v>
      </c>
      <c r="AT344" s="961">
        <f t="shared" si="501"/>
        <v>2184832</v>
      </c>
    </row>
    <row r="345" spans="2:46" s="962" customFormat="1" ht="13.5">
      <c r="B345" s="907">
        <v>31</v>
      </c>
      <c r="C345" s="963" t="s">
        <v>79</v>
      </c>
      <c r="D345" s="964"/>
      <c r="E345" s="965"/>
      <c r="F345" s="953" t="s">
        <v>242</v>
      </c>
      <c r="G345" s="957">
        <v>1</v>
      </c>
      <c r="H345" s="957">
        <v>6</v>
      </c>
      <c r="I345" s="958">
        <f t="shared" si="496"/>
        <v>1.96</v>
      </c>
      <c r="J345" s="959">
        <v>83200</v>
      </c>
      <c r="K345" s="966"/>
      <c r="L345" s="952"/>
      <c r="M345" s="967" t="s">
        <v>87</v>
      </c>
      <c r="N345" s="959">
        <f t="shared" si="497"/>
        <v>163072</v>
      </c>
      <c r="O345" s="961">
        <f t="shared" si="467"/>
        <v>163072</v>
      </c>
      <c r="P345" s="961">
        <f t="shared" si="498"/>
        <v>2119936</v>
      </c>
      <c r="Q345" s="957">
        <f t="shared" si="469"/>
        <v>1</v>
      </c>
      <c r="R345" s="957">
        <f t="shared" si="470"/>
        <v>7</v>
      </c>
      <c r="S345" s="958">
        <f t="shared" si="471"/>
        <v>1.96</v>
      </c>
      <c r="T345" s="959">
        <v>83200</v>
      </c>
      <c r="U345" s="952"/>
      <c r="V345" s="952"/>
      <c r="W345" s="968" t="str">
        <f t="shared" si="472"/>
        <v>Կ-1</v>
      </c>
      <c r="X345" s="959">
        <f t="shared" si="473"/>
        <v>163072</v>
      </c>
      <c r="Y345" s="961">
        <f t="shared" si="474"/>
        <v>163072</v>
      </c>
      <c r="Z345" s="961">
        <f t="shared" si="499"/>
        <v>2119936</v>
      </c>
      <c r="AA345" s="957">
        <f t="shared" si="476"/>
        <v>1</v>
      </c>
      <c r="AB345" s="957">
        <f t="shared" si="477"/>
        <v>8</v>
      </c>
      <c r="AC345" s="958">
        <f t="shared" si="478"/>
        <v>2.02</v>
      </c>
      <c r="AD345" s="959">
        <v>83200</v>
      </c>
      <c r="AE345" s="952"/>
      <c r="AF345" s="952"/>
      <c r="AG345" s="967" t="str">
        <f t="shared" si="479"/>
        <v>Կ-1</v>
      </c>
      <c r="AH345" s="959">
        <f t="shared" si="480"/>
        <v>168064</v>
      </c>
      <c r="AI345" s="961">
        <f t="shared" si="481"/>
        <v>168064</v>
      </c>
      <c r="AJ345" s="961">
        <f t="shared" si="500"/>
        <v>2184832</v>
      </c>
      <c r="AK345" s="957">
        <f t="shared" si="483"/>
        <v>1</v>
      </c>
      <c r="AL345" s="957">
        <f t="shared" si="484"/>
        <v>9</v>
      </c>
      <c r="AM345" s="958">
        <f t="shared" si="485"/>
        <v>2.02</v>
      </c>
      <c r="AN345" s="959">
        <v>83200</v>
      </c>
      <c r="AO345" s="952"/>
      <c r="AP345" s="952"/>
      <c r="AQ345" s="967" t="str">
        <f t="shared" si="486"/>
        <v>Կ-1</v>
      </c>
      <c r="AR345" s="959">
        <f t="shared" si="487"/>
        <v>168064</v>
      </c>
      <c r="AS345" s="961">
        <f t="shared" si="488"/>
        <v>168064</v>
      </c>
      <c r="AT345" s="961">
        <f t="shared" si="501"/>
        <v>2184832</v>
      </c>
    </row>
    <row r="346" spans="2:46" s="633" customFormat="1" ht="13.5">
      <c r="B346" s="907">
        <v>32</v>
      </c>
      <c r="C346" s="672" t="s">
        <v>130</v>
      </c>
      <c r="D346" s="928" t="s">
        <v>2540</v>
      </c>
      <c r="E346" s="892">
        <v>1974</v>
      </c>
      <c r="F346" s="679" t="s">
        <v>239</v>
      </c>
      <c r="G346" s="929">
        <v>1</v>
      </c>
      <c r="H346" s="930">
        <v>20</v>
      </c>
      <c r="I346" s="931">
        <f t="shared" si="465"/>
        <v>5.34</v>
      </c>
      <c r="J346" s="571">
        <v>83200</v>
      </c>
      <c r="K346" s="571"/>
      <c r="L346" s="571"/>
      <c r="M346" s="671" t="s">
        <v>84</v>
      </c>
      <c r="N346" s="571">
        <f t="shared" si="466"/>
        <v>444288</v>
      </c>
      <c r="O346" s="651">
        <f t="shared" si="467"/>
        <v>444288</v>
      </c>
      <c r="P346" s="651">
        <f t="shared" si="468"/>
        <v>5775744</v>
      </c>
      <c r="Q346" s="638">
        <f t="shared" si="469"/>
        <v>1</v>
      </c>
      <c r="R346" s="638">
        <f t="shared" si="470"/>
        <v>21</v>
      </c>
      <c r="S346" s="634">
        <f t="shared" si="471"/>
        <v>5.34</v>
      </c>
      <c r="T346" s="457">
        <v>83200</v>
      </c>
      <c r="U346" s="457"/>
      <c r="V346" s="457"/>
      <c r="W346" s="635" t="str">
        <f t="shared" si="472"/>
        <v>Գ-2</v>
      </c>
      <c r="X346" s="457">
        <f t="shared" si="473"/>
        <v>444288</v>
      </c>
      <c r="Y346" s="636">
        <f t="shared" si="474"/>
        <v>444288</v>
      </c>
      <c r="Z346" s="636">
        <f t="shared" si="475"/>
        <v>5775744</v>
      </c>
      <c r="AA346" s="638">
        <f t="shared" si="476"/>
        <v>1</v>
      </c>
      <c r="AB346" s="638">
        <f t="shared" si="477"/>
        <v>22</v>
      </c>
      <c r="AC346" s="634">
        <f t="shared" si="478"/>
        <v>5.34</v>
      </c>
      <c r="AD346" s="457">
        <v>83200</v>
      </c>
      <c r="AE346" s="457"/>
      <c r="AF346" s="457"/>
      <c r="AG346" s="927" t="str">
        <f t="shared" si="479"/>
        <v>Գ-2</v>
      </c>
      <c r="AH346" s="457">
        <f t="shared" si="480"/>
        <v>444288</v>
      </c>
      <c r="AI346" s="636">
        <f t="shared" si="481"/>
        <v>444288</v>
      </c>
      <c r="AJ346" s="636">
        <f t="shared" si="482"/>
        <v>5775744</v>
      </c>
      <c r="AK346" s="638">
        <f t="shared" si="483"/>
        <v>1</v>
      </c>
      <c r="AL346" s="638">
        <f t="shared" si="484"/>
        <v>23</v>
      </c>
      <c r="AM346" s="634">
        <f t="shared" si="485"/>
        <v>5.34</v>
      </c>
      <c r="AN346" s="457">
        <v>83200</v>
      </c>
      <c r="AO346" s="457"/>
      <c r="AP346" s="457"/>
      <c r="AQ346" s="927" t="str">
        <f t="shared" si="486"/>
        <v>Գ-2</v>
      </c>
      <c r="AR346" s="457">
        <f t="shared" si="487"/>
        <v>444288</v>
      </c>
      <c r="AS346" s="636">
        <f t="shared" si="488"/>
        <v>444288</v>
      </c>
      <c r="AT346" s="636">
        <f t="shared" si="489"/>
        <v>5775744</v>
      </c>
    </row>
    <row r="347" spans="2:46" s="633" customFormat="1" ht="27">
      <c r="B347" s="907">
        <v>33</v>
      </c>
      <c r="C347" s="578" t="s">
        <v>136</v>
      </c>
      <c r="D347" s="576" t="s">
        <v>2540</v>
      </c>
      <c r="E347" s="884">
        <v>1985</v>
      </c>
      <c r="F347" s="574" t="s">
        <v>1151</v>
      </c>
      <c r="G347" s="653">
        <v>1</v>
      </c>
      <c r="H347" s="926">
        <v>14</v>
      </c>
      <c r="I347" s="649">
        <f t="shared" si="465"/>
        <v>3.42</v>
      </c>
      <c r="J347" s="571">
        <v>83200</v>
      </c>
      <c r="K347" s="571"/>
      <c r="L347" s="571"/>
      <c r="M347" s="671" t="s">
        <v>85</v>
      </c>
      <c r="N347" s="571">
        <f t="shared" si="466"/>
        <v>284544</v>
      </c>
      <c r="O347" s="651">
        <f t="shared" si="467"/>
        <v>284544</v>
      </c>
      <c r="P347" s="651">
        <f t="shared" si="468"/>
        <v>3699072</v>
      </c>
      <c r="Q347" s="638">
        <f t="shared" si="469"/>
        <v>1</v>
      </c>
      <c r="R347" s="638">
        <f t="shared" si="470"/>
        <v>15</v>
      </c>
      <c r="S347" s="634">
        <f t="shared" si="471"/>
        <v>3.42</v>
      </c>
      <c r="T347" s="457">
        <v>83200</v>
      </c>
      <c r="U347" s="457"/>
      <c r="V347" s="457"/>
      <c r="W347" s="635" t="str">
        <f t="shared" si="472"/>
        <v>Ա-1</v>
      </c>
      <c r="X347" s="457">
        <f t="shared" si="473"/>
        <v>284544</v>
      </c>
      <c r="Y347" s="636">
        <f t="shared" si="474"/>
        <v>284544</v>
      </c>
      <c r="Z347" s="636">
        <f t="shared" si="475"/>
        <v>3699072</v>
      </c>
      <c r="AA347" s="638">
        <f t="shared" si="476"/>
        <v>1</v>
      </c>
      <c r="AB347" s="638">
        <f t="shared" si="477"/>
        <v>16</v>
      </c>
      <c r="AC347" s="634">
        <f t="shared" si="478"/>
        <v>3.53</v>
      </c>
      <c r="AD347" s="457">
        <v>83200</v>
      </c>
      <c r="AE347" s="457"/>
      <c r="AF347" s="457"/>
      <c r="AG347" s="927" t="str">
        <f t="shared" si="479"/>
        <v>Ա-1</v>
      </c>
      <c r="AH347" s="457">
        <f t="shared" si="480"/>
        <v>293696</v>
      </c>
      <c r="AI347" s="636">
        <f t="shared" si="481"/>
        <v>293696</v>
      </c>
      <c r="AJ347" s="636">
        <f t="shared" si="482"/>
        <v>3818048</v>
      </c>
      <c r="AK347" s="638">
        <f t="shared" si="483"/>
        <v>1</v>
      </c>
      <c r="AL347" s="638">
        <f t="shared" si="484"/>
        <v>17</v>
      </c>
      <c r="AM347" s="634">
        <f t="shared" si="485"/>
        <v>3.53</v>
      </c>
      <c r="AN347" s="457">
        <v>83200</v>
      </c>
      <c r="AO347" s="457"/>
      <c r="AP347" s="457"/>
      <c r="AQ347" s="927" t="str">
        <f t="shared" si="486"/>
        <v>Ա-1</v>
      </c>
      <c r="AR347" s="457">
        <f t="shared" si="487"/>
        <v>293696</v>
      </c>
      <c r="AS347" s="636">
        <f t="shared" si="488"/>
        <v>293696</v>
      </c>
      <c r="AT347" s="636">
        <f t="shared" si="489"/>
        <v>3818048</v>
      </c>
    </row>
    <row r="348" spans="2:46" s="970" customFormat="1" ht="27">
      <c r="B348" s="907">
        <v>34</v>
      </c>
      <c r="C348" s="974" t="s">
        <v>79</v>
      </c>
      <c r="D348" s="972"/>
      <c r="E348" s="973"/>
      <c r="F348" s="974" t="s">
        <v>1151</v>
      </c>
      <c r="G348" s="975">
        <v>1</v>
      </c>
      <c r="H348" s="975">
        <v>6</v>
      </c>
      <c r="I348" s="976">
        <f>IF(G348&lt;1,0,IF(M348="Բ-1",IF(H348=0,6.94,IF(H348=1,7.17,IF(H348=2,7.41,IF(H348=3,7.66,IF(OR(H348=5,H348=4),7.92,IF(OR(H348=6,H348=7),8.18,IF(OR(H348=8,H348=9),8.46,IF(OR(H348=10,H348=11,H348=12),8.74,IF(OR(H348=13,H348=14,H348=15),9.03,IF(OR(H348=16,H348=17,H348=18),9.33,9.65)))))))))),IF(M348="Բ-2", IF(H348=0,5.71,IF(H348=1,5.89,IF(H348=2,6.09,IF(H348=3,6.29,IF(OR(H348=5,H348=4),6.5,IF(OR(H348=6,H348=7),6.72,IF(OR(H348=8,H348=9),6.94,IF(OR(H348=10,H348=11,H348=12),7.17,IF(OR(H348=13,H348=14,H348=15),7.41,IF(OR(H348=16,H348=17,H348=18),7.65,7.91)))))))))), IF(M348="Գ-1", IF(H348=0,4.7,IF(H348=1,4.86,IF(H348=2,5.01,IF(H348=3,5.18,IF(OR(H348=5,H348=4),5.35,IF(OR(H348=6,H348=7),5.52,IF(OR(H348=8,H348=9),5.71,IF(OR(H348=10,H348=11,H348=12),5.89,IF(OR(H348=13,H348=14,H348=15),6.09,IF(OR(H348=16,H348=17,H348=18),6.29,6.49)))))))))), IF(M348="Գ-2", IF(H348=0,3.88,IF(H348=1,4.01,IF(H348=2,4.14,IF(H348=3,4.27,IF(OR(H348=5,H348=4),4.41,IF(OR(H348=6,H348=7),4.55,IF(OR(H348=8,H348=9),4.7,IF(OR(H348=10,H348=11,H348=12),4.85,IF(OR(H348=13,H348=14,H348=15),5.01,IF(OR(H348=16,H348=17,H348=18),5.17,5.34)))))))))), IF(M348="Գ-3", IF(H348=0,3.21,IF(H348=1,3.31,IF(H348=2,3.42,IF(H348=3,3.53,IF(OR(H348=5,H348=4),3.64,IF(OR(H348=6,H348=7),3.76,IF(OR(H348=8,H348=9),3.88,IF(OR(H348=10,H348=11,H348=12),4.01,IF(OR(H348=13,H348=14,H348=15),4.13,IF(OR(H348=16,H348=17,H348=18),4.27,4.4)))))))))), IF(M348="Ա-1", IF(H348=0,2.66,IF(H348=1,2.75,IF(H348=2,2.83,IF(H348=3,2.92,IF(OR(H348=5,H348=4),3.02,IF(OR(H348=6,H348=7),3.11,IF(OR(H348=8,H348=9),3.21,IF(OR(H348=10,H348=11,H348=12),3.31,IF(OR(H348=13,H348=14,H348=15),3.42,IF(OR(H348=16,H348=17,H348=18),3.53,3.64)))))))))), IF(M348="Ա-2", IF(H348=0,2.28,IF(H348=1,2.35,IF(H348=2,2.43,IF(H348=3,2.5,IF(OR(H348=5,H348=4),2.58,IF(OR(H348=6,H348=7),2.66,IF(OR(H348=8,H348=9),2.75,IF(OR(H348=10,H348=11,H348=12),2.83,IF(OR(H348=13,H348=14,H348=15),2.92,IF(OR(H348=16,H348=17,H348=18),3.01,3.11)))))))))),IF(M348="Ա-3", IF(H348=0,1.96,IF(H348=1,2.02,IF(H348=2,2.08,IF(H348=3,2.15,IF(OR(H348=5,H348=4),2.21,IF(OR(H348=6,H348=7),2.28,IF(OR(H348=8,H348=9),2.35,IF(OR(H348=10,H348=11,H348=12),2.42,IF(OR(H348=13,H348=14,H348=15),2.5,IF(OR(H348=16,H348=17,H348=18),2.58,2.66)))))))))), IF(M348="Կ-1", IF(H348=0,1.68,IF(H348=1,1.73,IF(H348=2,1.79,IF(H348=3,1.84,IF(OR(H348=5,H348=4),1.9,IF(OR(H348=6,H348=7),1.96,IF(OR(H348=8,H348=9),2.02,IF(OR(H348=10,H348=11,H348=12),2.08,IF(OR(H348=13,H348=14,H348=15),2.14,IF(OR(H348=16,H348=17,H348=18),2.21,2.28)))))))))), IF(M348="Կ-2", IF(H348=0,1.45,IF(H348=1,1.49,IF(H348=2,1.54,IF(H348=3,1.59,IF(OR(H348=5,H348=4),1.63,IF(OR(H348=6,H348=7),1.68,IF(OR(H348=8,H348=9),1.73,IF(OR(H348=10,H348=11,H348=12),1.79,IF(OR(H348=13,H348=14,H348=15),1.84,IF(OR(H348=16,H348=17,H348=18),1.9,1.95)))))))))),IF(M348="Կ-3", IF(H348=0,1.25,IF(H348=1,1.29,IF(H348=2,1.33,IF(H348=3,1.37,IF(OR(H348=5,H348=4),1.41,IF(OR(H348=6,H348=7),1.45,IF(OR(H348=8,H348=9),1.49,IF(OR(H348=10,H348=11,H348=12),1.54,IF(OR(H348=13,H348=14,H348=15),1.58,IF(OR(H348=16,H348=17,H348=18),1.63,1.68)))))))))), "Error"))))))))))))</f>
        <v>3.11</v>
      </c>
      <c r="J348" s="977">
        <v>83200</v>
      </c>
      <c r="K348" s="977"/>
      <c r="L348" s="977"/>
      <c r="M348" s="979" t="s">
        <v>85</v>
      </c>
      <c r="N348" s="977">
        <f>J348*I348</f>
        <v>258752</v>
      </c>
      <c r="O348" s="980">
        <f t="shared" si="467"/>
        <v>258752</v>
      </c>
      <c r="P348" s="980">
        <f>+O348*13</f>
        <v>3363776</v>
      </c>
      <c r="Q348" s="975">
        <f t="shared" si="469"/>
        <v>1</v>
      </c>
      <c r="R348" s="975">
        <f t="shared" si="470"/>
        <v>7</v>
      </c>
      <c r="S348" s="976">
        <f t="shared" si="471"/>
        <v>3.11</v>
      </c>
      <c r="T348" s="977">
        <v>83200</v>
      </c>
      <c r="U348" s="977"/>
      <c r="V348" s="977"/>
      <c r="W348" s="979" t="str">
        <f t="shared" si="472"/>
        <v>Ա-1</v>
      </c>
      <c r="X348" s="977">
        <f t="shared" si="473"/>
        <v>258752</v>
      </c>
      <c r="Y348" s="980">
        <f t="shared" si="474"/>
        <v>258752</v>
      </c>
      <c r="Z348" s="980">
        <f>+Y348*13</f>
        <v>3363776</v>
      </c>
      <c r="AA348" s="975">
        <f t="shared" si="476"/>
        <v>1</v>
      </c>
      <c r="AB348" s="975">
        <f t="shared" si="477"/>
        <v>8</v>
      </c>
      <c r="AC348" s="976">
        <f t="shared" si="478"/>
        <v>3.21</v>
      </c>
      <c r="AD348" s="977">
        <v>83200</v>
      </c>
      <c r="AE348" s="977"/>
      <c r="AF348" s="977"/>
      <c r="AG348" s="979" t="str">
        <f t="shared" si="479"/>
        <v>Ա-1</v>
      </c>
      <c r="AH348" s="977">
        <f t="shared" si="480"/>
        <v>267072</v>
      </c>
      <c r="AI348" s="980">
        <f t="shared" si="481"/>
        <v>267072</v>
      </c>
      <c r="AJ348" s="980">
        <f>+AI348*13</f>
        <v>3471936</v>
      </c>
      <c r="AK348" s="975">
        <f t="shared" si="483"/>
        <v>1</v>
      </c>
      <c r="AL348" s="975">
        <f t="shared" si="484"/>
        <v>9</v>
      </c>
      <c r="AM348" s="976">
        <f t="shared" si="485"/>
        <v>3.21</v>
      </c>
      <c r="AN348" s="977">
        <v>83200</v>
      </c>
      <c r="AO348" s="977"/>
      <c r="AP348" s="977"/>
      <c r="AQ348" s="979" t="str">
        <f t="shared" si="486"/>
        <v>Ա-1</v>
      </c>
      <c r="AR348" s="977">
        <f t="shared" si="487"/>
        <v>267072</v>
      </c>
      <c r="AS348" s="980">
        <f t="shared" si="488"/>
        <v>267072</v>
      </c>
      <c r="AT348" s="980">
        <f>+AS348*13</f>
        <v>3471936</v>
      </c>
    </row>
    <row r="349" spans="2:46" s="633" customFormat="1" ht="27">
      <c r="B349" s="907">
        <v>35</v>
      </c>
      <c r="C349" s="578" t="s">
        <v>139</v>
      </c>
      <c r="D349" s="576" t="s">
        <v>2540</v>
      </c>
      <c r="E349" s="884">
        <v>1989</v>
      </c>
      <c r="F349" s="574" t="s">
        <v>1152</v>
      </c>
      <c r="G349" s="653">
        <v>1</v>
      </c>
      <c r="H349" s="926">
        <v>3</v>
      </c>
      <c r="I349" s="649">
        <f t="shared" si="465"/>
        <v>2.5</v>
      </c>
      <c r="J349" s="571">
        <v>83200</v>
      </c>
      <c r="K349" s="571"/>
      <c r="L349" s="571"/>
      <c r="M349" s="671" t="s">
        <v>86</v>
      </c>
      <c r="N349" s="571">
        <f t="shared" si="466"/>
        <v>208000</v>
      </c>
      <c r="O349" s="651">
        <f t="shared" si="467"/>
        <v>208000</v>
      </c>
      <c r="P349" s="651">
        <f t="shared" si="468"/>
        <v>2704000</v>
      </c>
      <c r="Q349" s="638">
        <f t="shared" si="469"/>
        <v>1</v>
      </c>
      <c r="R349" s="638">
        <f t="shared" si="470"/>
        <v>4</v>
      </c>
      <c r="S349" s="634">
        <f t="shared" si="471"/>
        <v>2.58</v>
      </c>
      <c r="T349" s="457">
        <v>83200</v>
      </c>
      <c r="U349" s="457"/>
      <c r="V349" s="457"/>
      <c r="W349" s="635" t="str">
        <f t="shared" si="472"/>
        <v>Ա-2</v>
      </c>
      <c r="X349" s="457">
        <f t="shared" si="473"/>
        <v>214656</v>
      </c>
      <c r="Y349" s="636">
        <f t="shared" si="474"/>
        <v>214656</v>
      </c>
      <c r="Z349" s="636">
        <f t="shared" si="475"/>
        <v>2790528</v>
      </c>
      <c r="AA349" s="638">
        <f t="shared" si="476"/>
        <v>1</v>
      </c>
      <c r="AB349" s="638">
        <f t="shared" si="477"/>
        <v>5</v>
      </c>
      <c r="AC349" s="634">
        <f t="shared" si="478"/>
        <v>2.58</v>
      </c>
      <c r="AD349" s="457">
        <v>83200</v>
      </c>
      <c r="AE349" s="457"/>
      <c r="AF349" s="457"/>
      <c r="AG349" s="927" t="str">
        <f t="shared" si="479"/>
        <v>Ա-2</v>
      </c>
      <c r="AH349" s="457">
        <f t="shared" si="480"/>
        <v>214656</v>
      </c>
      <c r="AI349" s="636">
        <f t="shared" si="481"/>
        <v>214656</v>
      </c>
      <c r="AJ349" s="636">
        <f t="shared" si="482"/>
        <v>2790528</v>
      </c>
      <c r="AK349" s="638">
        <f t="shared" si="483"/>
        <v>1</v>
      </c>
      <c r="AL349" s="638">
        <f t="shared" si="484"/>
        <v>6</v>
      </c>
      <c r="AM349" s="634">
        <f t="shared" si="485"/>
        <v>2.66</v>
      </c>
      <c r="AN349" s="457">
        <v>83200</v>
      </c>
      <c r="AO349" s="457"/>
      <c r="AP349" s="457"/>
      <c r="AQ349" s="927" t="str">
        <f t="shared" si="486"/>
        <v>Ա-2</v>
      </c>
      <c r="AR349" s="457">
        <f t="shared" si="487"/>
        <v>221312</v>
      </c>
      <c r="AS349" s="636">
        <f t="shared" si="488"/>
        <v>221312</v>
      </c>
      <c r="AT349" s="636">
        <f t="shared" si="489"/>
        <v>2877056</v>
      </c>
    </row>
    <row r="350" spans="2:46" s="633" customFormat="1" ht="27">
      <c r="B350" s="907">
        <v>36</v>
      </c>
      <c r="C350" s="578" t="s">
        <v>1841</v>
      </c>
      <c r="D350" s="576" t="s">
        <v>2540</v>
      </c>
      <c r="E350" s="884">
        <v>1973</v>
      </c>
      <c r="F350" s="574" t="s">
        <v>1152</v>
      </c>
      <c r="G350" s="653">
        <v>1</v>
      </c>
      <c r="H350" s="926">
        <v>19</v>
      </c>
      <c r="I350" s="649">
        <f>IF(G350&lt;1,0,IF(M350="Բ-1",IF(H350=0,6.94,IF(H350=1,7.17,IF(H350=2,7.41,IF(H350=3,7.66,IF(OR(H350=5,H350=4),7.92,IF(OR(H350=6,H350=7),8.18,IF(OR(H350=8,H350=9),8.46,IF(OR(H350=10,H350=11,H350=12),8.74,IF(OR(H350=13,H350=14,H350=15),9.03,IF(OR(H350=16,H350=17,H350=18),9.33,9.65)))))))))),IF(M350="Բ-2", IF(H350=0,5.71,IF(H350=1,5.89,IF(H350=2,6.09,IF(H350=3,6.29,IF(OR(H350=5,H350=4),6.5,IF(OR(H350=6,H350=7),6.72,IF(OR(H350=8,H350=9),6.94,IF(OR(H350=10,H350=11,H350=12),7.17,IF(OR(H350=13,H350=14,H350=15),7.41,IF(OR(H350=16,H350=17,H350=18),7.65,7.91)))))))))), IF(M350="Գ-1", IF(H350=0,4.7,IF(H350=1,4.86,IF(H350=2,5.01,IF(H350=3,5.18,IF(OR(H350=5,H350=4),5.35,IF(OR(H350=6,H350=7),5.52,IF(OR(H350=8,H350=9),5.71,IF(OR(H350=10,H350=11,H350=12),5.89,IF(OR(H350=13,H350=14,H350=15),6.09,IF(OR(H350=16,H350=17,H350=18),6.29,6.49)))))))))), IF(M350="Գ-2", IF(H350=0,3.88,IF(H350=1,4.01,IF(H350=2,4.14,IF(H350=3,4.27,IF(OR(H350=5,H350=4),4.41,IF(OR(H350=6,H350=7),4.55,IF(OR(H350=8,H350=9),4.7,IF(OR(H350=10,H350=11,H350=12),4.85,IF(OR(H350=13,H350=14,H350=15),5.01,IF(OR(H350=16,H350=17,H350=18),5.17,5.34)))))))))), IF(M350="Գ-3", IF(H350=0,3.21,IF(H350=1,3.31,IF(H350=2,3.42,IF(H350=3,3.53,IF(OR(H350=5,H350=4),3.64,IF(OR(H350=6,H350=7),3.76,IF(OR(H350=8,H350=9),3.88,IF(OR(H350=10,H350=11,H350=12),4.01,IF(OR(H350=13,H350=14,H350=15),4.13,IF(OR(H350=16,H350=17,H350=18),4.27,4.4)))))))))), IF(M350="Ա-1", IF(H350=0,2.66,IF(H350=1,2.75,IF(H350=2,2.83,IF(H350=3,2.92,IF(OR(H350=5,H350=4),3.02,IF(OR(H350=6,H350=7),3.11,IF(OR(H350=8,H350=9),3.21,IF(OR(H350=10,H350=11,H350=12),3.31,IF(OR(H350=13,H350=14,H350=15),3.42,IF(OR(H350=16,H350=17,H350=18),3.53,3.64)))))))))), IF(M350="Ա-2", IF(H350=0,2.28,IF(H350=1,2.35,IF(H350=2,2.43,IF(H350=3,2.5,IF(OR(H350=5,H350=4),2.58,IF(OR(H350=6,H350=7),2.66,IF(OR(H350=8,H350=9),2.75,IF(OR(H350=10,H350=11,H350=12),2.83,IF(OR(H350=13,H350=14,H350=15),2.92,IF(OR(H350=16,H350=17,H350=18),3.01,3.11)))))))))),IF(M350="Ա-3", IF(H350=0,1.96,IF(H350=1,2.02,IF(H350=2,2.08,IF(H350=3,2.15,IF(OR(H350=5,H350=4),2.21,IF(OR(H350=6,H350=7),2.28,IF(OR(H350=8,H350=9),2.35,IF(OR(H350=10,H350=11,H350=12),2.42,IF(OR(H350=13,H350=14,H350=15),2.5,IF(OR(H350=16,H350=17,H350=18),2.58,2.66)))))))))), IF(M350="Կ-1", IF(H350=0,1.68,IF(H350=1,1.73,IF(H350=2,1.79,IF(H350=3,1.84,IF(OR(H350=5,H350=4),1.9,IF(OR(H350=6,H350=7),1.96,IF(OR(H350=8,H350=9),2.02,IF(OR(H350=10,H350=11,H350=12),2.08,IF(OR(H350=13,H350=14,H350=15),2.14,IF(OR(H350=16,H350=17,H350=18),2.21,2.28)))))))))), IF(M350="Կ-2", IF(H350=0,1.45,IF(H350=1,1.49,IF(H350=2,1.54,IF(H350=3,1.59,IF(OR(H350=5,H350=4),1.63,IF(OR(H350=6,H350=7),1.68,IF(OR(H350=8,H350=9),1.73,IF(OR(H350=10,H350=11,H350=12),1.79,IF(OR(H350=13,H350=14,H350=15),1.84,IF(OR(H350=16,H350=17,H350=18),1.9,1.95)))))))))),IF(M350="Կ-3", IF(H350=0,1.25,IF(H350=1,1.29,IF(H350=2,1.33,IF(H350=3,1.37,IF(OR(H350=5,H350=4),1.41,IF(OR(H350=6,H350=7),1.45,IF(OR(H350=8,H350=9),1.49,IF(OR(H350=10,H350=11,H350=12),1.54,IF(OR(H350=13,H350=14,H350=15),1.58,IF(OR(H350=16,H350=17,H350=18),1.63,1.68)))))))))), "Error"))))))))))))</f>
        <v>3.11</v>
      </c>
      <c r="J350" s="571">
        <v>83200</v>
      </c>
      <c r="K350" s="571"/>
      <c r="L350" s="571"/>
      <c r="M350" s="671" t="s">
        <v>86</v>
      </c>
      <c r="N350" s="571">
        <f>J350*I350</f>
        <v>258752</v>
      </c>
      <c r="O350" s="651">
        <f t="shared" si="467"/>
        <v>258752</v>
      </c>
      <c r="P350" s="651">
        <f>+O350*13</f>
        <v>3363776</v>
      </c>
      <c r="Q350" s="638">
        <f t="shared" si="469"/>
        <v>1</v>
      </c>
      <c r="R350" s="638">
        <f t="shared" si="470"/>
        <v>20</v>
      </c>
      <c r="S350" s="634">
        <f t="shared" si="471"/>
        <v>3.11</v>
      </c>
      <c r="T350" s="457">
        <v>83200</v>
      </c>
      <c r="U350" s="457"/>
      <c r="V350" s="457"/>
      <c r="W350" s="635" t="str">
        <f t="shared" si="472"/>
        <v>Ա-2</v>
      </c>
      <c r="X350" s="457">
        <f t="shared" si="473"/>
        <v>258752</v>
      </c>
      <c r="Y350" s="636">
        <f t="shared" si="474"/>
        <v>258752</v>
      </c>
      <c r="Z350" s="636">
        <f>+Y350*13</f>
        <v>3363776</v>
      </c>
      <c r="AA350" s="638">
        <f t="shared" si="476"/>
        <v>1</v>
      </c>
      <c r="AB350" s="638">
        <f t="shared" si="477"/>
        <v>21</v>
      </c>
      <c r="AC350" s="634">
        <f t="shared" si="478"/>
        <v>3.11</v>
      </c>
      <c r="AD350" s="457">
        <v>83200</v>
      </c>
      <c r="AE350" s="457"/>
      <c r="AF350" s="457"/>
      <c r="AG350" s="927" t="str">
        <f t="shared" si="479"/>
        <v>Ա-2</v>
      </c>
      <c r="AH350" s="457">
        <f t="shared" si="480"/>
        <v>258752</v>
      </c>
      <c r="AI350" s="636">
        <f t="shared" si="481"/>
        <v>258752</v>
      </c>
      <c r="AJ350" s="636">
        <f>+AI350*13</f>
        <v>3363776</v>
      </c>
      <c r="AK350" s="638">
        <f t="shared" si="483"/>
        <v>1</v>
      </c>
      <c r="AL350" s="638">
        <f t="shared" si="484"/>
        <v>22</v>
      </c>
      <c r="AM350" s="634">
        <f t="shared" si="485"/>
        <v>3.11</v>
      </c>
      <c r="AN350" s="457">
        <v>83200</v>
      </c>
      <c r="AO350" s="457"/>
      <c r="AP350" s="457"/>
      <c r="AQ350" s="927" t="str">
        <f t="shared" si="486"/>
        <v>Ա-2</v>
      </c>
      <c r="AR350" s="457">
        <f t="shared" si="487"/>
        <v>258752</v>
      </c>
      <c r="AS350" s="636">
        <f t="shared" si="488"/>
        <v>258752</v>
      </c>
      <c r="AT350" s="636">
        <f>+AS350*13</f>
        <v>3363776</v>
      </c>
    </row>
    <row r="351" spans="2:46" s="633" customFormat="1" ht="27">
      <c r="B351" s="907">
        <v>37</v>
      </c>
      <c r="C351" s="578" t="s">
        <v>218</v>
      </c>
      <c r="D351" s="576" t="s">
        <v>2540</v>
      </c>
      <c r="E351" s="884">
        <v>1961</v>
      </c>
      <c r="F351" s="574" t="s">
        <v>1153</v>
      </c>
      <c r="G351" s="653">
        <v>1</v>
      </c>
      <c r="H351" s="926">
        <v>9</v>
      </c>
      <c r="I351" s="649">
        <f t="shared" si="465"/>
        <v>1.73</v>
      </c>
      <c r="J351" s="571">
        <v>83200</v>
      </c>
      <c r="K351" s="571"/>
      <c r="L351" s="571"/>
      <c r="M351" s="671" t="s">
        <v>88</v>
      </c>
      <c r="N351" s="571">
        <f t="shared" si="466"/>
        <v>143936</v>
      </c>
      <c r="O351" s="651">
        <f t="shared" si="467"/>
        <v>143936</v>
      </c>
      <c r="P351" s="651">
        <f t="shared" si="468"/>
        <v>1871168</v>
      </c>
      <c r="Q351" s="638">
        <f t="shared" si="469"/>
        <v>1</v>
      </c>
      <c r="R351" s="638">
        <f t="shared" si="470"/>
        <v>10</v>
      </c>
      <c r="S351" s="634">
        <f t="shared" si="471"/>
        <v>1.79</v>
      </c>
      <c r="T351" s="457">
        <v>83200</v>
      </c>
      <c r="U351" s="457"/>
      <c r="V351" s="457"/>
      <c r="W351" s="635" t="str">
        <f t="shared" si="472"/>
        <v>Կ-2</v>
      </c>
      <c r="X351" s="457">
        <f t="shared" si="473"/>
        <v>148928</v>
      </c>
      <c r="Y351" s="636">
        <f t="shared" si="474"/>
        <v>148928</v>
      </c>
      <c r="Z351" s="636">
        <f t="shared" si="475"/>
        <v>1936064</v>
      </c>
      <c r="AA351" s="638">
        <f t="shared" si="476"/>
        <v>1</v>
      </c>
      <c r="AB351" s="638">
        <f t="shared" si="477"/>
        <v>11</v>
      </c>
      <c r="AC351" s="634">
        <f t="shared" si="478"/>
        <v>1.79</v>
      </c>
      <c r="AD351" s="457">
        <v>83200</v>
      </c>
      <c r="AE351" s="457"/>
      <c r="AF351" s="457"/>
      <c r="AG351" s="927" t="str">
        <f t="shared" si="479"/>
        <v>Կ-2</v>
      </c>
      <c r="AH351" s="457">
        <f t="shared" si="480"/>
        <v>148928</v>
      </c>
      <c r="AI351" s="636">
        <f t="shared" si="481"/>
        <v>148928</v>
      </c>
      <c r="AJ351" s="636">
        <f t="shared" si="482"/>
        <v>1936064</v>
      </c>
      <c r="AK351" s="638">
        <f t="shared" si="483"/>
        <v>1</v>
      </c>
      <c r="AL351" s="638">
        <f t="shared" si="484"/>
        <v>12</v>
      </c>
      <c r="AM351" s="634">
        <f t="shared" si="485"/>
        <v>1.79</v>
      </c>
      <c r="AN351" s="457">
        <v>83200</v>
      </c>
      <c r="AO351" s="457"/>
      <c r="AP351" s="457"/>
      <c r="AQ351" s="927" t="str">
        <f t="shared" si="486"/>
        <v>Կ-2</v>
      </c>
      <c r="AR351" s="457">
        <f t="shared" si="487"/>
        <v>148928</v>
      </c>
      <c r="AS351" s="636">
        <f t="shared" si="488"/>
        <v>148928</v>
      </c>
      <c r="AT351" s="636">
        <f t="shared" si="489"/>
        <v>1936064</v>
      </c>
    </row>
    <row r="352" spans="2:46" s="633" customFormat="1" ht="27">
      <c r="B352" s="907">
        <v>38</v>
      </c>
      <c r="C352" s="578" t="s">
        <v>141</v>
      </c>
      <c r="D352" s="576" t="s">
        <v>2540</v>
      </c>
      <c r="E352" s="884">
        <v>1987</v>
      </c>
      <c r="F352" s="574" t="s">
        <v>1153</v>
      </c>
      <c r="G352" s="653">
        <v>1</v>
      </c>
      <c r="H352" s="926">
        <v>9</v>
      </c>
      <c r="I352" s="649">
        <f>IF(G352&lt;1,0,IF(M352="Բ-1",IF(H352=0,6.94,IF(H352=1,7.17,IF(H352=2,7.41,IF(H352=3,7.66,IF(OR(H352=5,H352=4),7.92,IF(OR(H352=6,H352=7),8.18,IF(OR(H352=8,H352=9),8.46,IF(OR(H352=10,H352=11,H352=12),8.74,IF(OR(H352=13,H352=14,H352=15),9.03,IF(OR(H352=16,H352=17,H352=18),9.33,9.65)))))))))),IF(M352="Բ-2", IF(H352=0,5.71,IF(H352=1,5.89,IF(H352=2,6.09,IF(H352=3,6.29,IF(OR(H352=5,H352=4),6.5,IF(OR(H352=6,H352=7),6.72,IF(OR(H352=8,H352=9),6.94,IF(OR(H352=10,H352=11,H352=12),7.17,IF(OR(H352=13,H352=14,H352=15),7.41,IF(OR(H352=16,H352=17,H352=18),7.65,7.91)))))))))), IF(M352="Գ-1", IF(H352=0,4.7,IF(H352=1,4.86,IF(H352=2,5.01,IF(H352=3,5.18,IF(OR(H352=5,H352=4),5.35,IF(OR(H352=6,H352=7),5.52,IF(OR(H352=8,H352=9),5.71,IF(OR(H352=10,H352=11,H352=12),5.89,IF(OR(H352=13,H352=14,H352=15),6.09,IF(OR(H352=16,H352=17,H352=18),6.29,6.49)))))))))), IF(M352="Գ-2", IF(H352=0,3.88,IF(H352=1,4.01,IF(H352=2,4.14,IF(H352=3,4.27,IF(OR(H352=5,H352=4),4.41,IF(OR(H352=6,H352=7),4.55,IF(OR(H352=8,H352=9),4.7,IF(OR(H352=10,H352=11,H352=12),4.85,IF(OR(H352=13,H352=14,H352=15),5.01,IF(OR(H352=16,H352=17,H352=18),5.17,5.34)))))))))), IF(M352="Գ-3", IF(H352=0,3.21,IF(H352=1,3.31,IF(H352=2,3.42,IF(H352=3,3.53,IF(OR(H352=5,H352=4),3.64,IF(OR(H352=6,H352=7),3.76,IF(OR(H352=8,H352=9),3.88,IF(OR(H352=10,H352=11,H352=12),4.01,IF(OR(H352=13,H352=14,H352=15),4.13,IF(OR(H352=16,H352=17,H352=18),4.27,4.4)))))))))), IF(M352="Ա-1", IF(H352=0,2.66,IF(H352=1,2.75,IF(H352=2,2.83,IF(H352=3,2.92,IF(OR(H352=5,H352=4),3.02,IF(OR(H352=6,H352=7),3.11,IF(OR(H352=8,H352=9),3.21,IF(OR(H352=10,H352=11,H352=12),3.31,IF(OR(H352=13,H352=14,H352=15),3.42,IF(OR(H352=16,H352=17,H352=18),3.53,3.64)))))))))), IF(M352="Ա-2", IF(H352=0,2.28,IF(H352=1,2.35,IF(H352=2,2.43,IF(H352=3,2.5,IF(OR(H352=5,H352=4),2.58,IF(OR(H352=6,H352=7),2.66,IF(OR(H352=8,H352=9),2.75,IF(OR(H352=10,H352=11,H352=12),2.83,IF(OR(H352=13,H352=14,H352=15),2.92,IF(OR(H352=16,H352=17,H352=18),3.01,3.11)))))))))),IF(M352="Ա-3", IF(H352=0,1.96,IF(H352=1,2.02,IF(H352=2,2.08,IF(H352=3,2.15,IF(OR(H352=5,H352=4),2.21,IF(OR(H352=6,H352=7),2.28,IF(OR(H352=8,H352=9),2.35,IF(OR(H352=10,H352=11,H352=12),2.42,IF(OR(H352=13,H352=14,H352=15),2.5,IF(OR(H352=16,H352=17,H352=18),2.58,2.66)))))))))), IF(M352="Կ-1", IF(H352=0,1.68,IF(H352=1,1.73,IF(H352=2,1.79,IF(H352=3,1.84,IF(OR(H352=5,H352=4),1.9,IF(OR(H352=6,H352=7),1.96,IF(OR(H352=8,H352=9),2.02,IF(OR(H352=10,H352=11,H352=12),2.08,IF(OR(H352=13,H352=14,H352=15),2.14,IF(OR(H352=16,H352=17,H352=18),2.21,2.28)))))))))), IF(M352="Կ-2", IF(H352=0,1.45,IF(H352=1,1.49,IF(H352=2,1.54,IF(H352=3,1.59,IF(OR(H352=5,H352=4),1.63,IF(OR(H352=6,H352=7),1.68,IF(OR(H352=8,H352=9),1.73,IF(OR(H352=10,H352=11,H352=12),1.79,IF(OR(H352=13,H352=14,H352=15),1.84,IF(OR(H352=16,H352=17,H352=18),1.9,1.95)))))))))),IF(M352="Կ-3", IF(H352=0,1.25,IF(H352=1,1.29,IF(H352=2,1.33,IF(H352=3,1.37,IF(OR(H352=5,H352=4),1.41,IF(OR(H352=6,H352=7),1.45,IF(OR(H352=8,H352=9),1.49,IF(OR(H352=10,H352=11,H352=12),1.54,IF(OR(H352=13,H352=14,H352=15),1.58,IF(OR(H352=16,H352=17,H352=18),1.63,1.68)))))))))), "Error"))))))))))))</f>
        <v>1.73</v>
      </c>
      <c r="J352" s="571">
        <v>83200</v>
      </c>
      <c r="K352" s="571"/>
      <c r="L352" s="571"/>
      <c r="M352" s="671" t="s">
        <v>88</v>
      </c>
      <c r="N352" s="571">
        <f>J352*I352</f>
        <v>143936</v>
      </c>
      <c r="O352" s="651">
        <f t="shared" si="467"/>
        <v>143936</v>
      </c>
      <c r="P352" s="651">
        <f>+O352*13</f>
        <v>1871168</v>
      </c>
      <c r="Q352" s="638">
        <f t="shared" si="469"/>
        <v>1</v>
      </c>
      <c r="R352" s="638">
        <f t="shared" si="470"/>
        <v>10</v>
      </c>
      <c r="S352" s="634">
        <f t="shared" si="471"/>
        <v>1.79</v>
      </c>
      <c r="T352" s="457">
        <v>83200</v>
      </c>
      <c r="U352" s="457"/>
      <c r="V352" s="457"/>
      <c r="W352" s="635" t="str">
        <f t="shared" si="472"/>
        <v>Կ-2</v>
      </c>
      <c r="X352" s="457">
        <f t="shared" si="473"/>
        <v>148928</v>
      </c>
      <c r="Y352" s="636">
        <f t="shared" si="474"/>
        <v>148928</v>
      </c>
      <c r="Z352" s="636">
        <f>+Y352*13</f>
        <v>1936064</v>
      </c>
      <c r="AA352" s="638">
        <f t="shared" si="476"/>
        <v>1</v>
      </c>
      <c r="AB352" s="638">
        <f t="shared" si="477"/>
        <v>11</v>
      </c>
      <c r="AC352" s="634">
        <f t="shared" si="478"/>
        <v>1.79</v>
      </c>
      <c r="AD352" s="457">
        <v>83200</v>
      </c>
      <c r="AE352" s="457"/>
      <c r="AF352" s="457"/>
      <c r="AG352" s="927" t="str">
        <f t="shared" si="479"/>
        <v>Կ-2</v>
      </c>
      <c r="AH352" s="457">
        <f t="shared" si="480"/>
        <v>148928</v>
      </c>
      <c r="AI352" s="636">
        <f t="shared" si="481"/>
        <v>148928</v>
      </c>
      <c r="AJ352" s="636">
        <f>+AI352*13</f>
        <v>1936064</v>
      </c>
      <c r="AK352" s="638">
        <f t="shared" si="483"/>
        <v>1</v>
      </c>
      <c r="AL352" s="638">
        <f t="shared" si="484"/>
        <v>12</v>
      </c>
      <c r="AM352" s="634">
        <f t="shared" si="485"/>
        <v>1.79</v>
      </c>
      <c r="AN352" s="457">
        <v>83200</v>
      </c>
      <c r="AO352" s="457"/>
      <c r="AP352" s="457"/>
      <c r="AQ352" s="927" t="str">
        <f t="shared" si="486"/>
        <v>Կ-2</v>
      </c>
      <c r="AR352" s="457">
        <f t="shared" si="487"/>
        <v>148928</v>
      </c>
      <c r="AS352" s="636">
        <f t="shared" si="488"/>
        <v>148928</v>
      </c>
      <c r="AT352" s="636">
        <f>+AS352*13</f>
        <v>1936064</v>
      </c>
    </row>
    <row r="353" spans="2:46" s="633" customFormat="1" ht="27" hidden="1">
      <c r="B353" s="907">
        <v>39</v>
      </c>
      <c r="C353" s="578" t="s">
        <v>1107</v>
      </c>
      <c r="D353" s="576" t="s">
        <v>2541</v>
      </c>
      <c r="E353" s="884">
        <v>1988</v>
      </c>
      <c r="F353" s="574" t="s">
        <v>1153</v>
      </c>
      <c r="G353" s="653">
        <v>1</v>
      </c>
      <c r="H353" s="926">
        <v>9</v>
      </c>
      <c r="I353" s="649">
        <f t="shared" si="465"/>
        <v>1.73</v>
      </c>
      <c r="J353" s="571">
        <v>83200</v>
      </c>
      <c r="K353" s="571"/>
      <c r="L353" s="571"/>
      <c r="M353" s="671" t="s">
        <v>88</v>
      </c>
      <c r="N353" s="571">
        <f t="shared" si="466"/>
        <v>143936</v>
      </c>
      <c r="O353" s="651">
        <f t="shared" si="467"/>
        <v>143936</v>
      </c>
      <c r="P353" s="651">
        <f t="shared" si="468"/>
        <v>1871168</v>
      </c>
      <c r="Q353" s="638">
        <f t="shared" si="469"/>
        <v>1</v>
      </c>
      <c r="R353" s="638">
        <f t="shared" si="470"/>
        <v>10</v>
      </c>
      <c r="S353" s="634">
        <f t="shared" si="471"/>
        <v>1.79</v>
      </c>
      <c r="T353" s="457">
        <v>83200</v>
      </c>
      <c r="U353" s="457"/>
      <c r="V353" s="457"/>
      <c r="W353" s="635" t="str">
        <f t="shared" si="472"/>
        <v>Կ-2</v>
      </c>
      <c r="X353" s="457">
        <f t="shared" si="473"/>
        <v>148928</v>
      </c>
      <c r="Y353" s="636">
        <f t="shared" si="474"/>
        <v>148928</v>
      </c>
      <c r="Z353" s="636">
        <f t="shared" si="475"/>
        <v>1936064</v>
      </c>
      <c r="AA353" s="638">
        <f t="shared" si="476"/>
        <v>1</v>
      </c>
      <c r="AB353" s="638">
        <f t="shared" si="477"/>
        <v>11</v>
      </c>
      <c r="AC353" s="634">
        <f t="shared" si="478"/>
        <v>1.79</v>
      </c>
      <c r="AD353" s="457">
        <v>83200</v>
      </c>
      <c r="AE353" s="457"/>
      <c r="AF353" s="457"/>
      <c r="AG353" s="927" t="str">
        <f t="shared" si="479"/>
        <v>Կ-2</v>
      </c>
      <c r="AH353" s="457">
        <f t="shared" si="480"/>
        <v>148928</v>
      </c>
      <c r="AI353" s="636">
        <f t="shared" si="481"/>
        <v>148928</v>
      </c>
      <c r="AJ353" s="636">
        <f t="shared" si="482"/>
        <v>1936064</v>
      </c>
      <c r="AK353" s="638">
        <f t="shared" si="483"/>
        <v>1</v>
      </c>
      <c r="AL353" s="638">
        <f t="shared" si="484"/>
        <v>12</v>
      </c>
      <c r="AM353" s="634">
        <f t="shared" si="485"/>
        <v>1.79</v>
      </c>
      <c r="AN353" s="457">
        <v>83200</v>
      </c>
      <c r="AO353" s="457"/>
      <c r="AP353" s="457"/>
      <c r="AQ353" s="927" t="str">
        <f t="shared" si="486"/>
        <v>Կ-2</v>
      </c>
      <c r="AR353" s="457">
        <f t="shared" si="487"/>
        <v>148928</v>
      </c>
      <c r="AS353" s="636">
        <f t="shared" si="488"/>
        <v>148928</v>
      </c>
      <c r="AT353" s="636">
        <f t="shared" si="489"/>
        <v>1936064</v>
      </c>
    </row>
    <row r="354" spans="2:46" s="633" customFormat="1" ht="13.5">
      <c r="B354" s="459"/>
      <c r="C354" s="514" t="s">
        <v>3318</v>
      </c>
      <c r="D354" s="909"/>
      <c r="E354" s="910"/>
      <c r="F354" s="514"/>
      <c r="G354" s="638"/>
      <c r="H354" s="638"/>
      <c r="I354" s="634"/>
      <c r="J354" s="457"/>
      <c r="K354" s="458"/>
      <c r="L354" s="458"/>
      <c r="M354" s="643"/>
      <c r="N354" s="911"/>
      <c r="O354" s="636">
        <v>9000</v>
      </c>
      <c r="P354" s="636">
        <f>+O354*12</f>
        <v>108000</v>
      </c>
      <c r="Q354" s="638"/>
      <c r="R354" s="638"/>
      <c r="S354" s="634"/>
      <c r="T354" s="457"/>
      <c r="U354" s="458"/>
      <c r="V354" s="458"/>
      <c r="W354" s="643"/>
      <c r="X354" s="912"/>
      <c r="Y354" s="636">
        <f>+O354</f>
        <v>9000</v>
      </c>
      <c r="Z354" s="636">
        <f>+P354</f>
        <v>108000</v>
      </c>
      <c r="AA354" s="638"/>
      <c r="AB354" s="638"/>
      <c r="AC354" s="634"/>
      <c r="AD354" s="457"/>
      <c r="AE354" s="458"/>
      <c r="AF354" s="458"/>
      <c r="AG354" s="643"/>
      <c r="AH354" s="912"/>
      <c r="AI354" s="636">
        <f>+Y354</f>
        <v>9000</v>
      </c>
      <c r="AJ354" s="636">
        <f>+Z354</f>
        <v>108000</v>
      </c>
      <c r="AK354" s="638"/>
      <c r="AL354" s="638"/>
      <c r="AM354" s="634"/>
      <c r="AN354" s="457"/>
      <c r="AO354" s="458"/>
      <c r="AP354" s="458"/>
      <c r="AQ354" s="643"/>
      <c r="AR354" s="912"/>
      <c r="AS354" s="636">
        <f>+AI354</f>
        <v>9000</v>
      </c>
      <c r="AT354" s="636">
        <f>+AJ354</f>
        <v>108000</v>
      </c>
    </row>
    <row r="355" spans="2:46" s="469" customFormat="1" ht="23.25" customHeight="1">
      <c r="B355" s="1030" t="s">
        <v>47</v>
      </c>
      <c r="C355" s="1030"/>
      <c r="D355" s="1030"/>
      <c r="E355" s="1030"/>
      <c r="F355" s="1030"/>
      <c r="G355" s="913">
        <f t="shared" ref="G355:S355" si="502">SUM(G315:G354)</f>
        <v>39</v>
      </c>
      <c r="H355" s="913">
        <f t="shared" si="502"/>
        <v>347</v>
      </c>
      <c r="I355" s="913">
        <f t="shared" si="502"/>
        <v>98.689999999999984</v>
      </c>
      <c r="J355" s="913">
        <f t="shared" si="502"/>
        <v>3244800</v>
      </c>
      <c r="K355" s="913">
        <f t="shared" si="502"/>
        <v>0</v>
      </c>
      <c r="L355" s="913">
        <f t="shared" si="502"/>
        <v>0</v>
      </c>
      <c r="M355" s="913">
        <f t="shared" si="502"/>
        <v>0</v>
      </c>
      <c r="N355" s="913">
        <f t="shared" si="502"/>
        <v>8211008</v>
      </c>
      <c r="O355" s="913">
        <f t="shared" si="502"/>
        <v>8220008</v>
      </c>
      <c r="P355" s="913">
        <f t="shared" si="502"/>
        <v>106851104</v>
      </c>
      <c r="Q355" s="913">
        <f t="shared" si="502"/>
        <v>39</v>
      </c>
      <c r="R355" s="913">
        <f t="shared" si="502"/>
        <v>386</v>
      </c>
      <c r="S355" s="913">
        <f t="shared" si="502"/>
        <v>99.779999999999987</v>
      </c>
      <c r="T355" s="913">
        <f t="shared" ref="T355:AC355" si="503">SUM(T315:T354)</f>
        <v>3244800</v>
      </c>
      <c r="U355" s="913">
        <f t="shared" si="503"/>
        <v>0</v>
      </c>
      <c r="V355" s="913">
        <f t="shared" si="503"/>
        <v>0</v>
      </c>
      <c r="W355" s="913">
        <f t="shared" si="503"/>
        <v>0</v>
      </c>
      <c r="X355" s="913">
        <f t="shared" si="503"/>
        <v>8301696</v>
      </c>
      <c r="Y355" s="913">
        <f t="shared" si="503"/>
        <v>8310696</v>
      </c>
      <c r="Z355" s="913">
        <f t="shared" si="503"/>
        <v>108030048</v>
      </c>
      <c r="AA355" s="913">
        <f t="shared" si="503"/>
        <v>39</v>
      </c>
      <c r="AB355" s="913">
        <f t="shared" si="503"/>
        <v>425</v>
      </c>
      <c r="AC355" s="913">
        <f t="shared" si="503"/>
        <v>101.40000000000002</v>
      </c>
      <c r="AD355" s="913">
        <f t="shared" ref="AD355:AM355" si="504">SUM(AD315:AD354)</f>
        <v>3244800</v>
      </c>
      <c r="AE355" s="913">
        <f t="shared" si="504"/>
        <v>0</v>
      </c>
      <c r="AF355" s="913">
        <f t="shared" si="504"/>
        <v>0</v>
      </c>
      <c r="AG355" s="913">
        <f t="shared" si="504"/>
        <v>0</v>
      </c>
      <c r="AH355" s="913">
        <f t="shared" si="504"/>
        <v>8436480</v>
      </c>
      <c r="AI355" s="913">
        <f t="shared" si="504"/>
        <v>8445480</v>
      </c>
      <c r="AJ355" s="913">
        <f t="shared" si="504"/>
        <v>109782240</v>
      </c>
      <c r="AK355" s="913">
        <f t="shared" si="504"/>
        <v>39</v>
      </c>
      <c r="AL355" s="913">
        <f t="shared" si="504"/>
        <v>464</v>
      </c>
      <c r="AM355" s="913">
        <f t="shared" si="504"/>
        <v>101.95000000000002</v>
      </c>
      <c r="AN355" s="913">
        <f t="shared" ref="AN355:AT355" si="505">SUM(AN315:AN354)</f>
        <v>3244800</v>
      </c>
      <c r="AO355" s="913">
        <f t="shared" si="505"/>
        <v>0</v>
      </c>
      <c r="AP355" s="913">
        <f t="shared" si="505"/>
        <v>0</v>
      </c>
      <c r="AQ355" s="913">
        <f t="shared" si="505"/>
        <v>0</v>
      </c>
      <c r="AR355" s="913">
        <f t="shared" si="505"/>
        <v>8482240</v>
      </c>
      <c r="AS355" s="913">
        <f t="shared" si="505"/>
        <v>8491240</v>
      </c>
      <c r="AT355" s="913">
        <f t="shared" si="505"/>
        <v>110377120</v>
      </c>
    </row>
    <row r="356" spans="2:46" ht="16.5" customHeight="1"/>
    <row r="357" spans="2:46" s="469" customFormat="1" ht="22.5" customHeight="1">
      <c r="B357" s="1030" t="s">
        <v>615</v>
      </c>
      <c r="C357" s="1030"/>
      <c r="D357" s="1030"/>
      <c r="E357" s="1030"/>
      <c r="F357" s="1030"/>
      <c r="G357" s="1026" t="s">
        <v>77</v>
      </c>
      <c r="H357" s="1026"/>
      <c r="I357" s="1026"/>
      <c r="J357" s="1026"/>
      <c r="K357" s="1026"/>
      <c r="L357" s="1026"/>
      <c r="M357" s="1026"/>
      <c r="N357" s="1026"/>
      <c r="O357" s="1026"/>
      <c r="P357" s="1026"/>
      <c r="Q357" s="1026" t="s">
        <v>77</v>
      </c>
      <c r="R357" s="1026"/>
      <c r="S357" s="1026"/>
      <c r="T357" s="1026"/>
      <c r="U357" s="1026"/>
      <c r="V357" s="1026"/>
      <c r="W357" s="1026"/>
      <c r="X357" s="1026"/>
      <c r="Y357" s="1026"/>
      <c r="Z357" s="1026"/>
      <c r="AA357" s="1026" t="s">
        <v>77</v>
      </c>
      <c r="AB357" s="1026"/>
      <c r="AC357" s="1026"/>
      <c r="AD357" s="1026"/>
      <c r="AE357" s="1026"/>
      <c r="AF357" s="1026"/>
      <c r="AG357" s="1026"/>
      <c r="AH357" s="1026"/>
      <c r="AI357" s="1026"/>
      <c r="AJ357" s="1026"/>
      <c r="AK357" s="1026" t="s">
        <v>77</v>
      </c>
      <c r="AL357" s="1026"/>
      <c r="AM357" s="1026"/>
      <c r="AN357" s="1026"/>
      <c r="AO357" s="1026"/>
      <c r="AP357" s="1026"/>
      <c r="AQ357" s="1026"/>
      <c r="AR357" s="1026"/>
      <c r="AS357" s="1026"/>
      <c r="AT357" s="1026"/>
    </row>
    <row r="358" spans="2:46" s="469" customFormat="1" ht="24" customHeight="1">
      <c r="B358" s="1029" t="s">
        <v>1637</v>
      </c>
      <c r="C358" s="1029"/>
      <c r="D358" s="1029"/>
      <c r="E358" s="1029"/>
      <c r="F358" s="1029"/>
      <c r="G358" s="1029" t="s">
        <v>1376</v>
      </c>
      <c r="H358" s="1029"/>
      <c r="I358" s="1029"/>
      <c r="J358" s="1029"/>
      <c r="K358" s="1029"/>
      <c r="L358" s="1029"/>
      <c r="M358" s="1029"/>
      <c r="N358" s="1029"/>
      <c r="O358" s="1029"/>
      <c r="P358" s="1029"/>
      <c r="Q358" s="1029" t="s">
        <v>2531</v>
      </c>
      <c r="R358" s="1029"/>
      <c r="S358" s="1029"/>
      <c r="T358" s="1029"/>
      <c r="U358" s="1029"/>
      <c r="V358" s="1029"/>
      <c r="W358" s="1029"/>
      <c r="X358" s="1029"/>
      <c r="Y358" s="1029"/>
      <c r="Z358" s="1029"/>
      <c r="AA358" s="1029" t="s">
        <v>1738</v>
      </c>
      <c r="AB358" s="1029"/>
      <c r="AC358" s="1029"/>
      <c r="AD358" s="1029"/>
      <c r="AE358" s="1029"/>
      <c r="AF358" s="1029"/>
      <c r="AG358" s="1029"/>
      <c r="AH358" s="1029"/>
      <c r="AI358" s="1029"/>
      <c r="AJ358" s="1029"/>
      <c r="AK358" s="1029" t="s">
        <v>2524</v>
      </c>
      <c r="AL358" s="1029"/>
      <c r="AM358" s="1029"/>
      <c r="AN358" s="1029"/>
      <c r="AO358" s="1029"/>
      <c r="AP358" s="1029"/>
      <c r="AQ358" s="1029"/>
      <c r="AR358" s="1029"/>
      <c r="AS358" s="1029"/>
      <c r="AT358" s="1029"/>
    </row>
    <row r="359" spans="2:46" s="633" customFormat="1" ht="99.75" hidden="1">
      <c r="B359" s="459" t="s">
        <v>10</v>
      </c>
      <c r="C359" s="539" t="s">
        <v>54</v>
      </c>
      <c r="D359" s="877" t="s">
        <v>2538</v>
      </c>
      <c r="E359" s="613" t="s">
        <v>2539</v>
      </c>
      <c r="F359" s="539" t="s">
        <v>55</v>
      </c>
      <c r="G359" s="632" t="s">
        <v>56</v>
      </c>
      <c r="H359" s="632" t="s">
        <v>90</v>
      </c>
      <c r="I359" s="632" t="s">
        <v>91</v>
      </c>
      <c r="J359" s="632" t="s">
        <v>62</v>
      </c>
      <c r="K359" s="906" t="str">
        <f>+K844</f>
        <v>Հավելավճար</v>
      </c>
      <c r="L359" s="632" t="str">
        <f>+L844</f>
        <v>Հավելում (բարձր լեռնային կամ գաղտնիության)</v>
      </c>
      <c r="M359" s="632" t="str">
        <f>+M844</f>
        <v>Ըստ դատ.ծառ.պաշտ.ենթախմբ.</v>
      </c>
      <c r="N359" s="632" t="s">
        <v>675</v>
      </c>
      <c r="O359" s="632" t="s">
        <v>653</v>
      </c>
      <c r="P359" s="632" t="s">
        <v>1529</v>
      </c>
      <c r="Q359" s="632" t="s">
        <v>56</v>
      </c>
      <c r="R359" s="632" t="s">
        <v>90</v>
      </c>
      <c r="S359" s="632" t="s">
        <v>91</v>
      </c>
      <c r="T359" s="632" t="s">
        <v>62</v>
      </c>
      <c r="U359" s="632" t="str">
        <f>+U844</f>
        <v>Հավելավճար</v>
      </c>
      <c r="V359" s="632" t="str">
        <f>+V844</f>
        <v>Հավելում (բարձր լեռնային կամ գաղտնիության)</v>
      </c>
      <c r="W359" s="632" t="str">
        <f>+W844</f>
        <v>Ըստ դատ.ծառ.պաշտ.ենթախմբ.</v>
      </c>
      <c r="X359" s="632" t="s">
        <v>675</v>
      </c>
      <c r="Y359" s="632" t="str">
        <f>+O359</f>
        <v xml:space="preserve">Ընդամենը ամսական աշխատավարձ </v>
      </c>
      <c r="Z359" s="632" t="s">
        <v>1535</v>
      </c>
      <c r="AA359" s="632" t="s">
        <v>56</v>
      </c>
      <c r="AB359" s="632" t="s">
        <v>90</v>
      </c>
      <c r="AC359" s="632" t="s">
        <v>91</v>
      </c>
      <c r="AD359" s="632" t="s">
        <v>62</v>
      </c>
      <c r="AE359" s="632" t="str">
        <f>+AE844</f>
        <v>Հավելավճար</v>
      </c>
      <c r="AF359" s="632" t="str">
        <f>+AF844</f>
        <v>Հավելում (բարձր լեռնային կամ գաղտնիության)</v>
      </c>
      <c r="AG359" s="632" t="str">
        <f>+AG844</f>
        <v>Ըստ դատ.ծառ.պաշտ.ենթախմբ.</v>
      </c>
      <c r="AH359" s="632" t="s">
        <v>675</v>
      </c>
      <c r="AI359" s="632" t="str">
        <f>+Y359</f>
        <v xml:space="preserve">Ընդամենը ամսական աշխատավարձ </v>
      </c>
      <c r="AJ359" s="632" t="s">
        <v>1740</v>
      </c>
      <c r="AK359" s="632" t="s">
        <v>56</v>
      </c>
      <c r="AL359" s="632" t="s">
        <v>90</v>
      </c>
      <c r="AM359" s="632" t="s">
        <v>91</v>
      </c>
      <c r="AN359" s="632" t="s">
        <v>62</v>
      </c>
      <c r="AO359" s="632" t="str">
        <f>+AO844</f>
        <v>Հավելավճար</v>
      </c>
      <c r="AP359" s="632" t="str">
        <f>+AP844</f>
        <v>Հավելում (բարձր լեռնային կամ գաղտնիության)</v>
      </c>
      <c r="AQ359" s="632" t="str">
        <f>+AQ844</f>
        <v>Ըստ դատ.ծառ.պաշտ.ենթախմբ.</v>
      </c>
      <c r="AR359" s="632" t="s">
        <v>675</v>
      </c>
      <c r="AS359" s="632" t="str">
        <f>+AI359</f>
        <v xml:space="preserve">Ընդամենը ամսական աշխատավարձ </v>
      </c>
      <c r="AT359" s="632" t="s">
        <v>2525</v>
      </c>
    </row>
    <row r="360" spans="2:46" s="637" customFormat="1" ht="13.5">
      <c r="B360" s="907">
        <v>1</v>
      </c>
      <c r="C360" s="673" t="s">
        <v>1916</v>
      </c>
      <c r="D360" s="921" t="s">
        <v>2540</v>
      </c>
      <c r="E360" s="669">
        <v>1986</v>
      </c>
      <c r="F360" s="924" t="s">
        <v>236</v>
      </c>
      <c r="G360" s="653">
        <v>1</v>
      </c>
      <c r="H360" s="653">
        <v>2</v>
      </c>
      <c r="I360" s="649">
        <f t="shared" ref="I360:I383" si="506">IF(G360&lt;1,0,IF(M360="Բ-1",IF(H360=0,6.94,IF(H360=1,7.17,IF(H360=2,7.41,IF(H360=3,7.66,IF(OR(H360=5,H360=4),7.92,IF(OR(H360=6,H360=7),8.18,IF(OR(H360=8,H360=9),8.46,IF(OR(H360=10,H360=11,H360=12),8.74,IF(OR(H360=13,H360=14,H360=15),9.03,IF(OR(H360=16,H360=17,H360=18),9.33,9.65)))))))))),IF(M360="Բ-2", IF(H360=0,5.71,IF(H360=1,5.89,IF(H360=2,6.09,IF(H360=3,6.29,IF(OR(H360=5,H360=4),6.5,IF(OR(H360=6,H360=7),6.72,IF(OR(H360=8,H360=9),6.94,IF(OR(H360=10,H360=11,H360=12),7.17,IF(OR(H360=13,H360=14,H360=15),7.41,IF(OR(H360=16,H360=17,H360=18),7.65,7.91)))))))))), IF(M360="Գ-1", IF(H360=0,4.7,IF(H360=1,4.86,IF(H360=2,5.01,IF(H360=3,5.18,IF(OR(H360=5,H360=4),5.35,IF(OR(H360=6,H360=7),5.52,IF(OR(H360=8,H360=9),5.71,IF(OR(H360=10,H360=11,H360=12),5.89,IF(OR(H360=13,H360=14,H360=15),6.09,IF(OR(H360=16,H360=17,H360=18),6.29,6.49)))))))))), IF(M360="Գ-2", IF(H360=0,3.88,IF(H360=1,4.01,IF(H360=2,4.14,IF(H360=3,4.27,IF(OR(H360=5,H360=4),4.41,IF(OR(H360=6,H360=7),4.55,IF(OR(H360=8,H360=9),4.7,IF(OR(H360=10,H360=11,H360=12),4.85,IF(OR(H360=13,H360=14,H360=15),5.01,IF(OR(H360=16,H360=17,H360=18),5.17,5.34)))))))))), IF(M360="Գ-3", IF(H360=0,3.21,IF(H360=1,3.31,IF(H360=2,3.42,IF(H360=3,3.53,IF(OR(H360=5,H360=4),3.64,IF(OR(H360=6,H360=7),3.76,IF(OR(H360=8,H360=9),3.88,IF(OR(H360=10,H360=11,H360=12),4.01,IF(OR(H360=13,H360=14,H360=15),4.13,IF(OR(H360=16,H360=17,H360=18),4.27,4.4)))))))))), IF(M360="Ա-1", IF(H360=0,2.66,IF(H360=1,2.75,IF(H360=2,2.83,IF(H360=3,2.92,IF(OR(H360=5,H360=4),3.02,IF(OR(H360=6,H360=7),3.11,IF(OR(H360=8,H360=9),3.21,IF(OR(H360=10,H360=11,H360=12),3.31,IF(OR(H360=13,H360=14,H360=15),3.42,IF(OR(H360=16,H360=17,H360=18),3.53,3.64)))))))))), IF(M360="Ա-2", IF(H360=0,2.28,IF(H360=1,2.35,IF(H360=2,2.43,IF(H360=3,2.5,IF(OR(H360=5,H360=4),2.58,IF(OR(H360=6,H360=7),2.66,IF(OR(H360=8,H360=9),2.75,IF(OR(H360=10,H360=11,H360=12),2.83,IF(OR(H360=13,H360=14,H360=15),2.92,IF(OR(H360=16,H360=17,H360=18),3.01,3.11)))))))))),IF(M360="Ա-3", IF(H360=0,1.96,IF(H360=1,2.02,IF(H360=2,2.08,IF(H360=3,2.15,IF(OR(H360=5,H360=4),2.21,IF(OR(H360=6,H360=7),2.28,IF(OR(H360=8,H360=9),2.35,IF(OR(H360=10,H360=11,H360=12),2.42,IF(OR(H360=13,H360=14,H360=15),2.5,IF(OR(H360=16,H360=17,H360=18),2.58,2.66)))))))))), IF(M360="Կ-1", IF(H360=0,1.68,IF(H360=1,1.73,IF(H360=2,1.79,IF(H360=3,1.84,IF(OR(H360=5,H360=4),1.9,IF(OR(H360=6,H360=7),1.96,IF(OR(H360=8,H360=9),2.02,IF(OR(H360=10,H360=11,H360=12),2.08,IF(OR(H360=13,H360=14,H360=15),2.14,IF(OR(H360=16,H360=17,H360=18),2.21,2.28)))))))))), IF(M360="Կ-2", IF(H360=0,1.45,IF(H360=1,1.49,IF(H360=2,1.54,IF(H360=3,1.59,IF(OR(H360=5,H360=4),1.63,IF(OR(H360=6,H360=7),1.68,IF(OR(H360=8,H360=9),1.73,IF(OR(H360=10,H360=11,H360=12),1.79,IF(OR(H360=13,H360=14,H360=15),1.84,IF(OR(H360=16,H360=17,H360=18),1.9,1.95)))))))))),IF(M360="Կ-3", IF(H360=0,1.25,IF(H360=1,1.29,IF(H360=2,1.33,IF(H360=3,1.37,IF(OR(H360=5,H360=4),1.41,IF(OR(H360=6,H360=7),1.45,IF(OR(H360=8,H360=9),1.49,IF(OR(H360=10,H360=11,H360=12),1.54,IF(OR(H360=13,H360=14,H360=15),1.58,IF(OR(H360=16,H360=17,H360=18),1.63,1.68)))))))))), "Error"))))))))))))</f>
        <v>5.01</v>
      </c>
      <c r="J360" s="571">
        <v>83200</v>
      </c>
      <c r="K360" s="832"/>
      <c r="L360" s="660"/>
      <c r="M360" s="661" t="s">
        <v>83</v>
      </c>
      <c r="N360" s="571">
        <f t="shared" ref="N360:N383" si="507">J360*I360</f>
        <v>416832</v>
      </c>
      <c r="O360" s="651">
        <f t="shared" ref="O360:O393" si="508">I360*J360+K360+L360</f>
        <v>416832</v>
      </c>
      <c r="P360" s="651">
        <f t="shared" ref="P360:P383" si="509">+O360*13</f>
        <v>5418816</v>
      </c>
      <c r="Q360" s="638">
        <f t="shared" ref="Q360:Q393" si="510">+G360</f>
        <v>1</v>
      </c>
      <c r="R360" s="638">
        <f t="shared" ref="R360:R394" si="511">+H360+1</f>
        <v>3</v>
      </c>
      <c r="S360" s="634">
        <f t="shared" ref="S360:S392" si="512">IF(Q360&lt;1,0,IF(W360="Բ-1",IF(R360=0,6.94,IF(R360=1,7.17,IF(R360=2,7.41,IF(R360=3,7.66,IF(OR(R360=5,R360=4),7.92,IF(OR(R360=6,R360=7),8.18,IF(OR(R360=8,R360=9),8.46,IF(OR(R360=10,R360=11,R360=12),8.74,IF(OR(R360=13,R360=14,R360=15),9.03,IF(OR(R360=16,R360=17,R360=18),9.33,9.65)))))))))),IF(W360="Բ-2", IF(R360=0,5.71,IF(R360=1,5.89,IF(R360=2,6.09,IF(R360=3,6.29,IF(OR(R360=5,R360=4),6.5,IF(OR(R360=6,R360=7),6.72,IF(OR(R360=8,R360=9),6.94,IF(OR(R360=10,R360=11,R360=12),7.17,IF(OR(R360=13,R360=14,R360=15),7.41,IF(OR(R360=16,R360=17,R360=18),7.65,7.91)))))))))), IF(W360="Գ-1", IF(R360=0,4.7,IF(R360=1,4.86,IF(R360=2,5.01,IF(R360=3,5.18,IF(OR(R360=5,R360=4),5.35,IF(OR(R360=6,R360=7),5.52,IF(OR(R360=8,R360=9),5.71,IF(OR(R360=10,R360=11,R360=12),5.89,IF(OR(R360=13,R360=14,R360=15),6.09,IF(OR(R360=16,R360=17,R360=18),6.29,6.49)))))))))), IF(W360="Գ-2", IF(R360=0,3.88,IF(R360=1,4.01,IF(R360=2,4.14,IF(R360=3,4.27,IF(OR(R360=5,R360=4),4.41,IF(OR(R360=6,R360=7),4.55,IF(OR(R360=8,R360=9),4.7,IF(OR(R360=10,R360=11,R360=12),4.85,IF(OR(R360=13,R360=14,R360=15),5.01,IF(OR(R360=16,R360=17,R360=18),5.17,5.34)))))))))), IF(W360="Գ-3", IF(R360=0,3.21,IF(R360=1,3.31,IF(R360=2,3.42,IF(R360=3,3.53,IF(OR(R360=5,R360=4),3.64,IF(OR(R360=6,R360=7),3.76,IF(OR(R360=8,R360=9),3.88,IF(OR(R360=10,R360=11,R360=12),4.01,IF(OR(R360=13,R360=14,R360=15),4.13,IF(OR(R360=16,R360=17,R360=18),4.27,4.4)))))))))), IF(W360="Ա-1", IF(R360=0,2.66,IF(R360=1,2.75,IF(R360=2,2.83,IF(R360=3,2.92,IF(OR(R360=5,R360=4),3.02,IF(OR(R360=6,R360=7),3.11,IF(OR(R360=8,R360=9),3.21,IF(OR(R360=10,R360=11,R360=12),3.31,IF(OR(R360=13,R360=14,R360=15),3.42,IF(OR(R360=16,R360=17,R360=18),3.53,3.64)))))))))), IF(W360="Ա-2", IF(R360=0,2.28,IF(R360=1,2.35,IF(R360=2,2.43,IF(R360=3,2.5,IF(OR(R360=5,R360=4),2.58,IF(OR(R360=6,R360=7),2.66,IF(OR(R360=8,R360=9),2.75,IF(OR(R360=10,R360=11,R360=12),2.83,IF(OR(R360=13,R360=14,R360=15),2.92,IF(OR(R360=16,R360=17,R360=18),3.01,3.11)))))))))),IF(W360="Ա-3", IF(R360=0,1.96,IF(R360=1,2.02,IF(R360=2,2.08,IF(R360=3,2.15,IF(OR(R360=5,R360=4),2.21,IF(OR(R360=6,R360=7),2.28,IF(OR(R360=8,R360=9),2.35,IF(OR(R360=10,R360=11,R360=12),2.42,IF(OR(R360=13,R360=14,R360=15),2.5,IF(OR(R360=16,R360=17,R360=18),2.58,2.66)))))))))), IF(W360="Կ-1", IF(R360=0,1.68,IF(R360=1,1.73,IF(R360=2,1.79,IF(R360=3,1.84,IF(OR(R360=5,R360=4),1.9,IF(OR(R360=6,R360=7),1.96,IF(OR(R360=8,R360=9),2.02,IF(OR(R360=10,R360=11,R360=12),2.08,IF(OR(R360=13,R360=14,R360=15),2.14,IF(OR(R360=16,R360=17,R360=18),2.21,2.28)))))))))), IF(W360="Կ-2", IF(R360=0,1.45,IF(R360=1,1.49,IF(R360=2,1.54,IF(R360=3,1.59,IF(OR(R360=5,R360=4),1.63,IF(OR(R360=6,R360=7),1.68,IF(OR(R360=8,R360=9),1.73,IF(OR(R360=10,R360=11,R360=12),1.79,IF(OR(R360=13,R360=14,R360=15),1.84,IF(OR(R360=16,R360=17,R360=18),1.9,1.95)))))))))),IF(W360="Կ-3", IF(R360=0,1.25,IF(R360=1,1.29,IF(R360=2,1.33,IF(R360=3,1.37,IF(OR(R360=5,R360=4),1.41,IF(OR(R360=6,R360=7),1.45,IF(OR(R360=8,R360=9),1.49,IF(OR(R360=10,R360=11,R360=12),1.54,IF(OR(R360=13,R360=14,R360=15),1.58,IF(OR(R360=16,R360=17,R360=18),1.63,1.68)))))))))), "Error"))))))))))))</f>
        <v>5.18</v>
      </c>
      <c r="T360" s="457">
        <v>83200</v>
      </c>
      <c r="U360" s="459"/>
      <c r="V360" s="459"/>
      <c r="W360" s="639" t="str">
        <f t="shared" ref="W360:W392" si="513">+M360</f>
        <v>Գ-1</v>
      </c>
      <c r="X360" s="457">
        <f t="shared" ref="X360:X434" si="514">T360*S360</f>
        <v>430976</v>
      </c>
      <c r="Y360" s="636">
        <f t="shared" ref="Y360:Y434" si="515">+U360+V360+X360</f>
        <v>430976</v>
      </c>
      <c r="Z360" s="636">
        <f t="shared" ref="Z360:Z383" si="516">+Y360*13</f>
        <v>5602688</v>
      </c>
      <c r="AA360" s="638">
        <f t="shared" ref="AA360:AA392" si="517">+Q360</f>
        <v>1</v>
      </c>
      <c r="AB360" s="638">
        <f t="shared" ref="AB360:AB392" si="518">+R360+1</f>
        <v>4</v>
      </c>
      <c r="AC360" s="634">
        <f t="shared" ref="AC360:AC392" si="519">IF(AA360&lt;1,0,IF(AG360="Բ-1",IF(AB360=0,6.94,IF(AB360=1,7.17,IF(AB360=2,7.41,IF(AB360=3,7.66,IF(OR(AB360=5,AB360=4),7.92,IF(OR(AB360=6,AB360=7),8.18,IF(OR(AB360=8,AB360=9),8.46,IF(OR(AB360=10,AB360=11,AB360=12),8.74,IF(OR(AB360=13,AB360=14,AB360=15),9.03,IF(OR(AB360=16,AB360=17,AB360=18),9.33,9.65)))))))))),IF(AG360="Բ-2", IF(AB360=0,5.71,IF(AB360=1,5.89,IF(AB360=2,6.09,IF(AB360=3,6.29,IF(OR(AB360=5,AB360=4),6.5,IF(OR(AB360=6,AB360=7),6.72,IF(OR(AB360=8,AB360=9),6.94,IF(OR(AB360=10,AB360=11,AB360=12),7.17,IF(OR(AB360=13,AB360=14,AB360=15),7.41,IF(OR(AB360=16,AB360=17,AB360=18),7.65,7.91)))))))))), IF(AG360="Գ-1", IF(AB360=0,4.7,IF(AB360=1,4.86,IF(AB360=2,5.01,IF(AB360=3,5.18,IF(OR(AB360=5,AB360=4),5.35,IF(OR(AB360=6,AB360=7),5.52,IF(OR(AB360=8,AB360=9),5.71,IF(OR(AB360=10,AB360=11,AB360=12),5.89,IF(OR(AB360=13,AB360=14,AB360=15),6.09,IF(OR(AB360=16,AB360=17,AB360=18),6.29,6.49)))))))))), IF(AG360="Գ-2", IF(AB360=0,3.88,IF(AB360=1,4.01,IF(AB360=2,4.14,IF(AB360=3,4.27,IF(OR(AB360=5,AB360=4),4.41,IF(OR(AB360=6,AB360=7),4.55,IF(OR(AB360=8,AB360=9),4.7,IF(OR(AB360=10,AB360=11,AB360=12),4.85,IF(OR(AB360=13,AB360=14,AB360=15),5.01,IF(OR(AB360=16,AB360=17,AB360=18),5.17,5.34)))))))))), IF(AG360="Գ-3", IF(AB360=0,3.21,IF(AB360=1,3.31,IF(AB360=2,3.42,IF(AB360=3,3.53,IF(OR(AB360=5,AB360=4),3.64,IF(OR(AB360=6,AB360=7),3.76,IF(OR(AB360=8,AB360=9),3.88,IF(OR(AB360=10,AB360=11,AB360=12),4.01,IF(OR(AB360=13,AB360=14,AB360=15),4.13,IF(OR(AB360=16,AB360=17,AB360=18),4.27,4.4)))))))))), IF(AG360="Ա-1", IF(AB360=0,2.66,IF(AB360=1,2.75,IF(AB360=2,2.83,IF(AB360=3,2.92,IF(OR(AB360=5,AB360=4),3.02,IF(OR(AB360=6,AB360=7),3.11,IF(OR(AB360=8,AB360=9),3.21,IF(OR(AB360=10,AB360=11,AB360=12),3.31,IF(OR(AB360=13,AB360=14,AB360=15),3.42,IF(OR(AB360=16,AB360=17,AB360=18),3.53,3.64)))))))))), IF(AG360="Ա-2", IF(AB360=0,2.28,IF(AB360=1,2.35,IF(AB360=2,2.43,IF(AB360=3,2.5,IF(OR(AB360=5,AB360=4),2.58,IF(OR(AB360=6,AB360=7),2.66,IF(OR(AB360=8,AB360=9),2.75,IF(OR(AB360=10,AB360=11,AB360=12),2.83,IF(OR(AB360=13,AB360=14,AB360=15),2.92,IF(OR(AB360=16,AB360=17,AB360=18),3.01,3.11)))))))))),IF(AG360="Ա-3", IF(AB360=0,1.96,IF(AB360=1,2.02,IF(AB360=2,2.08,IF(AB360=3,2.15,IF(OR(AB360=5,AB360=4),2.21,IF(OR(AB360=6,AB360=7),2.28,IF(OR(AB360=8,AB360=9),2.35,IF(OR(AB360=10,AB360=11,AB360=12),2.42,IF(OR(AB360=13,AB360=14,AB360=15),2.5,IF(OR(AB360=16,AB360=17,AB360=18),2.58,2.66)))))))))), IF(AG360="Կ-1", IF(AB360=0,1.68,IF(AB360=1,1.73,IF(AB360=2,1.79,IF(AB360=3,1.84,IF(OR(AB360=5,AB360=4),1.9,IF(OR(AB360=6,AB360=7),1.96,IF(OR(AB360=8,AB360=9),2.02,IF(OR(AB360=10,AB360=11,AB360=12),2.08,IF(OR(AB360=13,AB360=14,AB360=15),2.14,IF(OR(AB360=16,AB360=17,AB360=18),2.21,2.28)))))))))), IF(AG360="Կ-2", IF(AB360=0,1.45,IF(AB360=1,1.49,IF(AB360=2,1.54,IF(AB360=3,1.59,IF(OR(AB360=5,AB360=4),1.63,IF(OR(AB360=6,AB360=7),1.68,IF(OR(AB360=8,AB360=9),1.73,IF(OR(AB360=10,AB360=11,AB360=12),1.79,IF(OR(AB360=13,AB360=14,AB360=15),1.84,IF(OR(AB360=16,AB360=17,AB360=18),1.9,1.95)))))))))),IF(AG360="Կ-3", IF(AB360=0,1.25,IF(AB360=1,1.29,IF(AB360=2,1.33,IF(AB360=3,1.37,IF(OR(AB360=5,AB360=4),1.41,IF(OR(AB360=6,AB360=7),1.45,IF(OR(AB360=8,AB360=9),1.49,IF(OR(AB360=10,AB360=11,AB360=12),1.54,IF(OR(AB360=13,AB360=14,AB360=15),1.58,IF(OR(AB360=16,AB360=17,AB360=18),1.63,1.68)))))))))), "Error"))))))))))))</f>
        <v>5.35</v>
      </c>
      <c r="AD360" s="457">
        <v>83200</v>
      </c>
      <c r="AE360" s="459"/>
      <c r="AF360" s="459"/>
      <c r="AG360" s="925" t="str">
        <f t="shared" ref="AG360:AG392" si="520">+W360</f>
        <v>Գ-1</v>
      </c>
      <c r="AH360" s="457">
        <f t="shared" ref="AH360:AH434" si="521">AD360*AC360</f>
        <v>445119.99999999994</v>
      </c>
      <c r="AI360" s="636">
        <f t="shared" ref="AI360:AI434" si="522">AH360+AE360+AF360</f>
        <v>445119.99999999994</v>
      </c>
      <c r="AJ360" s="636">
        <f t="shared" ref="AJ360:AJ383" si="523">+AI360*13</f>
        <v>5786559.9999999991</v>
      </c>
      <c r="AK360" s="638">
        <f t="shared" ref="AK360:AK392" si="524">+AA360</f>
        <v>1</v>
      </c>
      <c r="AL360" s="638">
        <f t="shared" ref="AL360:AL392" si="525">+AB360+1</f>
        <v>5</v>
      </c>
      <c r="AM360" s="634">
        <f t="shared" ref="AM360:AM392" si="526">IF(AK360&lt;1,0,IF(AQ360="Բ-1",IF(AL360=0,6.94,IF(AL360=1,7.17,IF(AL360=2,7.41,IF(AL360=3,7.66,IF(OR(AL360=5,AL360=4),7.92,IF(OR(AL360=6,AL360=7),8.18,IF(OR(AL360=8,AL360=9),8.46,IF(OR(AL360=10,AL360=11,AL360=12),8.74,IF(OR(AL360=13,AL360=14,AL360=15),9.03,IF(OR(AL360=16,AL360=17,AL360=18),9.33,9.65)))))))))),IF(AQ360="Բ-2", IF(AL360=0,5.71,IF(AL360=1,5.89,IF(AL360=2,6.09,IF(AL360=3,6.29,IF(OR(AL360=5,AL360=4),6.5,IF(OR(AL360=6,AL360=7),6.72,IF(OR(AL360=8,AL360=9),6.94,IF(OR(AL360=10,AL360=11,AL360=12),7.17,IF(OR(AL360=13,AL360=14,AL360=15),7.41,IF(OR(AL360=16,AL360=17,AL360=18),7.65,7.91)))))))))), IF(AQ360="Գ-1", IF(AL360=0,4.7,IF(AL360=1,4.86,IF(AL360=2,5.01,IF(AL360=3,5.18,IF(OR(AL360=5,AL360=4),5.35,IF(OR(AL360=6,AL360=7),5.52,IF(OR(AL360=8,AL360=9),5.71,IF(OR(AL360=10,AL360=11,AL360=12),5.89,IF(OR(AL360=13,AL360=14,AL360=15),6.09,IF(OR(AL360=16,AL360=17,AL360=18),6.29,6.49)))))))))), IF(AQ360="Գ-2", IF(AL360=0,3.88,IF(AL360=1,4.01,IF(AL360=2,4.14,IF(AL360=3,4.27,IF(OR(AL360=5,AL360=4),4.41,IF(OR(AL360=6,AL360=7),4.55,IF(OR(AL360=8,AL360=9),4.7,IF(OR(AL360=10,AL360=11,AL360=12),4.85,IF(OR(AL360=13,AL360=14,AL360=15),5.01,IF(OR(AL360=16,AL360=17,AL360=18),5.17,5.34)))))))))), IF(AQ360="Գ-3", IF(AL360=0,3.21,IF(AL360=1,3.31,IF(AL360=2,3.42,IF(AL360=3,3.53,IF(OR(AL360=5,AL360=4),3.64,IF(OR(AL360=6,AL360=7),3.76,IF(OR(AL360=8,AL360=9),3.88,IF(OR(AL360=10,AL360=11,AL360=12),4.01,IF(OR(AL360=13,AL360=14,AL360=15),4.13,IF(OR(AL360=16,AL360=17,AL360=18),4.27,4.4)))))))))), IF(AQ360="Ա-1", IF(AL360=0,2.66,IF(AL360=1,2.75,IF(AL360=2,2.83,IF(AL360=3,2.92,IF(OR(AL360=5,AL360=4),3.02,IF(OR(AL360=6,AL360=7),3.11,IF(OR(AL360=8,AL360=9),3.21,IF(OR(AL360=10,AL360=11,AL360=12),3.31,IF(OR(AL360=13,AL360=14,AL360=15),3.42,IF(OR(AL360=16,AL360=17,AL360=18),3.53,3.64)))))))))), IF(AQ360="Ա-2", IF(AL360=0,2.28,IF(AL360=1,2.35,IF(AL360=2,2.43,IF(AL360=3,2.5,IF(OR(AL360=5,AL360=4),2.58,IF(OR(AL360=6,AL360=7),2.66,IF(OR(AL360=8,AL360=9),2.75,IF(OR(AL360=10,AL360=11,AL360=12),2.83,IF(OR(AL360=13,AL360=14,AL360=15),2.92,IF(OR(AL360=16,AL360=17,AL360=18),3.01,3.11)))))))))),IF(AQ360="Ա-3", IF(AL360=0,1.96,IF(AL360=1,2.02,IF(AL360=2,2.08,IF(AL360=3,2.15,IF(OR(AL360=5,AL360=4),2.21,IF(OR(AL360=6,AL360=7),2.28,IF(OR(AL360=8,AL360=9),2.35,IF(OR(AL360=10,AL360=11,AL360=12),2.42,IF(OR(AL360=13,AL360=14,AL360=15),2.5,IF(OR(AL360=16,AL360=17,AL360=18),2.58,2.66)))))))))), IF(AQ360="Կ-1", IF(AL360=0,1.68,IF(AL360=1,1.73,IF(AL360=2,1.79,IF(AL360=3,1.84,IF(OR(AL360=5,AL360=4),1.9,IF(OR(AL360=6,AL360=7),1.96,IF(OR(AL360=8,AL360=9),2.02,IF(OR(AL360=10,AL360=11,AL360=12),2.08,IF(OR(AL360=13,AL360=14,AL360=15),2.14,IF(OR(AL360=16,AL360=17,AL360=18),2.21,2.28)))))))))), IF(AQ360="Կ-2", IF(AL360=0,1.45,IF(AL360=1,1.49,IF(AL360=2,1.54,IF(AL360=3,1.59,IF(OR(AL360=5,AL360=4),1.63,IF(OR(AL360=6,AL360=7),1.68,IF(OR(AL360=8,AL360=9),1.73,IF(OR(AL360=10,AL360=11,AL360=12),1.79,IF(OR(AL360=13,AL360=14,AL360=15),1.84,IF(OR(AL360=16,AL360=17,AL360=18),1.9,1.95)))))))))),IF(AQ360="Կ-3", IF(AL360=0,1.25,IF(AL360=1,1.29,IF(AL360=2,1.33,IF(AL360=3,1.37,IF(OR(AL360=5,AL360=4),1.41,IF(OR(AL360=6,AL360=7),1.45,IF(OR(AL360=8,AL360=9),1.49,IF(OR(AL360=10,AL360=11,AL360=12),1.54,IF(OR(AL360=13,AL360=14,AL360=15),1.58,IF(OR(AL360=16,AL360=17,AL360=18),1.63,1.68)))))))))), "Error"))))))))))))</f>
        <v>5.35</v>
      </c>
      <c r="AN360" s="457">
        <v>83200</v>
      </c>
      <c r="AO360" s="459"/>
      <c r="AP360" s="459"/>
      <c r="AQ360" s="925" t="str">
        <f t="shared" ref="AQ360:AQ394" si="527">+AG360</f>
        <v>Գ-1</v>
      </c>
      <c r="AR360" s="457">
        <f t="shared" ref="AR360:AR434" si="528">AN360*AM360</f>
        <v>445119.99999999994</v>
      </c>
      <c r="AS360" s="636">
        <f t="shared" ref="AS360:AS434" si="529">AR360+AO360+AP360</f>
        <v>445119.99999999994</v>
      </c>
      <c r="AT360" s="636">
        <f t="shared" ref="AT360:AT383" si="530">+AS360*13</f>
        <v>5786559.9999999991</v>
      </c>
    </row>
    <row r="361" spans="2:46" s="637" customFormat="1" ht="27">
      <c r="B361" s="660">
        <v>2</v>
      </c>
      <c r="C361" s="574" t="s">
        <v>711</v>
      </c>
      <c r="D361" s="921" t="s">
        <v>2540</v>
      </c>
      <c r="E361" s="669">
        <v>1985</v>
      </c>
      <c r="F361" s="655" t="s">
        <v>1111</v>
      </c>
      <c r="G361" s="653">
        <v>1</v>
      </c>
      <c r="H361" s="653">
        <v>1</v>
      </c>
      <c r="I361" s="649">
        <f t="shared" si="506"/>
        <v>4.01</v>
      </c>
      <c r="J361" s="571">
        <v>83200</v>
      </c>
      <c r="K361" s="571"/>
      <c r="L361" s="571"/>
      <c r="M361" s="661" t="s">
        <v>84</v>
      </c>
      <c r="N361" s="571">
        <f t="shared" si="507"/>
        <v>333632</v>
      </c>
      <c r="O361" s="651">
        <f t="shared" si="508"/>
        <v>333632</v>
      </c>
      <c r="P361" s="651">
        <f t="shared" si="509"/>
        <v>4337216</v>
      </c>
      <c r="Q361" s="638">
        <f t="shared" si="510"/>
        <v>1</v>
      </c>
      <c r="R361" s="638">
        <f t="shared" si="511"/>
        <v>2</v>
      </c>
      <c r="S361" s="634">
        <f t="shared" si="512"/>
        <v>4.1399999999999997</v>
      </c>
      <c r="T361" s="457">
        <v>83200</v>
      </c>
      <c r="U361" s="457"/>
      <c r="V361" s="457"/>
      <c r="W361" s="635" t="str">
        <f t="shared" si="513"/>
        <v>Գ-2</v>
      </c>
      <c r="X361" s="457">
        <f t="shared" si="514"/>
        <v>344448</v>
      </c>
      <c r="Y361" s="636">
        <f t="shared" si="515"/>
        <v>344448</v>
      </c>
      <c r="Z361" s="636">
        <f t="shared" si="516"/>
        <v>4477824</v>
      </c>
      <c r="AA361" s="638">
        <f t="shared" si="517"/>
        <v>1</v>
      </c>
      <c r="AB361" s="638">
        <f t="shared" si="518"/>
        <v>3</v>
      </c>
      <c r="AC361" s="634">
        <f t="shared" si="519"/>
        <v>4.2699999999999996</v>
      </c>
      <c r="AD361" s="457">
        <v>83200</v>
      </c>
      <c r="AE361" s="457"/>
      <c r="AF361" s="457"/>
      <c r="AG361" s="635" t="str">
        <f t="shared" si="520"/>
        <v>Գ-2</v>
      </c>
      <c r="AH361" s="457">
        <f t="shared" si="521"/>
        <v>355263.99999999994</v>
      </c>
      <c r="AI361" s="636">
        <f t="shared" si="522"/>
        <v>355263.99999999994</v>
      </c>
      <c r="AJ361" s="636">
        <f t="shared" si="523"/>
        <v>4618431.9999999991</v>
      </c>
      <c r="AK361" s="638">
        <f t="shared" si="524"/>
        <v>1</v>
      </c>
      <c r="AL361" s="638">
        <f t="shared" si="525"/>
        <v>4</v>
      </c>
      <c r="AM361" s="634">
        <f t="shared" si="526"/>
        <v>4.41</v>
      </c>
      <c r="AN361" s="457">
        <v>83200</v>
      </c>
      <c r="AO361" s="457"/>
      <c r="AP361" s="457"/>
      <c r="AQ361" s="635" t="str">
        <f t="shared" si="527"/>
        <v>Գ-2</v>
      </c>
      <c r="AR361" s="457">
        <f t="shared" si="528"/>
        <v>366912</v>
      </c>
      <c r="AS361" s="636">
        <f t="shared" si="529"/>
        <v>366912</v>
      </c>
      <c r="AT361" s="636">
        <f t="shared" si="530"/>
        <v>4769856</v>
      </c>
    </row>
    <row r="362" spans="2:46" s="633" customFormat="1" ht="13.5">
      <c r="B362" s="907">
        <v>3</v>
      </c>
      <c r="C362" s="673" t="s">
        <v>162</v>
      </c>
      <c r="D362" s="576" t="s">
        <v>2540</v>
      </c>
      <c r="E362" s="884">
        <v>1985</v>
      </c>
      <c r="F362" s="574" t="s">
        <v>237</v>
      </c>
      <c r="G362" s="653">
        <v>1</v>
      </c>
      <c r="H362" s="653">
        <v>8</v>
      </c>
      <c r="I362" s="649">
        <f t="shared" si="506"/>
        <v>4.7</v>
      </c>
      <c r="J362" s="571">
        <v>83200</v>
      </c>
      <c r="K362" s="832"/>
      <c r="L362" s="660"/>
      <c r="M362" s="661" t="s">
        <v>84</v>
      </c>
      <c r="N362" s="571">
        <f t="shared" si="507"/>
        <v>391040</v>
      </c>
      <c r="O362" s="651">
        <f t="shared" si="508"/>
        <v>391040</v>
      </c>
      <c r="P362" s="651">
        <f t="shared" si="509"/>
        <v>5083520</v>
      </c>
      <c r="Q362" s="638">
        <f t="shared" si="510"/>
        <v>1</v>
      </c>
      <c r="R362" s="638">
        <f t="shared" si="511"/>
        <v>9</v>
      </c>
      <c r="S362" s="634">
        <f t="shared" si="512"/>
        <v>4.7</v>
      </c>
      <c r="T362" s="457">
        <v>83200</v>
      </c>
      <c r="U362" s="459"/>
      <c r="V362" s="459"/>
      <c r="W362" s="639" t="str">
        <f t="shared" si="513"/>
        <v>Գ-2</v>
      </c>
      <c r="X362" s="457">
        <f t="shared" si="514"/>
        <v>391040</v>
      </c>
      <c r="Y362" s="636">
        <f t="shared" si="515"/>
        <v>391040</v>
      </c>
      <c r="Z362" s="636">
        <f t="shared" si="516"/>
        <v>5083520</v>
      </c>
      <c r="AA362" s="638">
        <f t="shared" si="517"/>
        <v>1</v>
      </c>
      <c r="AB362" s="638">
        <f t="shared" si="518"/>
        <v>10</v>
      </c>
      <c r="AC362" s="634">
        <f t="shared" si="519"/>
        <v>4.8499999999999996</v>
      </c>
      <c r="AD362" s="457">
        <v>83200</v>
      </c>
      <c r="AE362" s="459"/>
      <c r="AF362" s="459"/>
      <c r="AG362" s="925" t="str">
        <f t="shared" si="520"/>
        <v>Գ-2</v>
      </c>
      <c r="AH362" s="457">
        <f t="shared" si="521"/>
        <v>403519.99999999994</v>
      </c>
      <c r="AI362" s="636">
        <f t="shared" si="522"/>
        <v>403519.99999999994</v>
      </c>
      <c r="AJ362" s="636">
        <f t="shared" si="523"/>
        <v>5245759.9999999991</v>
      </c>
      <c r="AK362" s="638">
        <f t="shared" si="524"/>
        <v>1</v>
      </c>
      <c r="AL362" s="638">
        <f t="shared" si="525"/>
        <v>11</v>
      </c>
      <c r="AM362" s="634">
        <f t="shared" si="526"/>
        <v>4.8499999999999996</v>
      </c>
      <c r="AN362" s="457">
        <v>83200</v>
      </c>
      <c r="AO362" s="459"/>
      <c r="AP362" s="459"/>
      <c r="AQ362" s="925" t="str">
        <f t="shared" si="527"/>
        <v>Գ-2</v>
      </c>
      <c r="AR362" s="457">
        <f t="shared" si="528"/>
        <v>403519.99999999994</v>
      </c>
      <c r="AS362" s="636">
        <f t="shared" si="529"/>
        <v>403519.99999999994</v>
      </c>
      <c r="AT362" s="636">
        <f t="shared" si="530"/>
        <v>5245759.9999999991</v>
      </c>
    </row>
    <row r="363" spans="2:46" s="633" customFormat="1" ht="13.5">
      <c r="B363" s="660">
        <v>4</v>
      </c>
      <c r="C363" s="673" t="s">
        <v>2812</v>
      </c>
      <c r="D363" s="921" t="s">
        <v>2540</v>
      </c>
      <c r="E363" s="669">
        <v>1979</v>
      </c>
      <c r="F363" s="924" t="s">
        <v>238</v>
      </c>
      <c r="G363" s="653">
        <v>1</v>
      </c>
      <c r="H363" s="653">
        <v>1</v>
      </c>
      <c r="I363" s="649">
        <f t="shared" si="506"/>
        <v>3.31</v>
      </c>
      <c r="J363" s="571">
        <v>83200</v>
      </c>
      <c r="K363" s="832"/>
      <c r="L363" s="660"/>
      <c r="M363" s="661" t="s">
        <v>450</v>
      </c>
      <c r="N363" s="571">
        <f t="shared" si="507"/>
        <v>275392</v>
      </c>
      <c r="O363" s="651">
        <f t="shared" si="508"/>
        <v>275392</v>
      </c>
      <c r="P363" s="651">
        <f t="shared" si="509"/>
        <v>3580096</v>
      </c>
      <c r="Q363" s="638">
        <f t="shared" si="510"/>
        <v>1</v>
      </c>
      <c r="R363" s="638">
        <f t="shared" si="511"/>
        <v>2</v>
      </c>
      <c r="S363" s="634">
        <f t="shared" si="512"/>
        <v>3.42</v>
      </c>
      <c r="T363" s="457">
        <v>83200</v>
      </c>
      <c r="U363" s="459"/>
      <c r="V363" s="459"/>
      <c r="W363" s="639" t="str">
        <f t="shared" si="513"/>
        <v>Գ-3</v>
      </c>
      <c r="X363" s="457">
        <f t="shared" si="514"/>
        <v>284544</v>
      </c>
      <c r="Y363" s="636">
        <f t="shared" si="515"/>
        <v>284544</v>
      </c>
      <c r="Z363" s="636">
        <f t="shared" si="516"/>
        <v>3699072</v>
      </c>
      <c r="AA363" s="638">
        <f t="shared" si="517"/>
        <v>1</v>
      </c>
      <c r="AB363" s="638">
        <f t="shared" si="518"/>
        <v>3</v>
      </c>
      <c r="AC363" s="634">
        <f t="shared" si="519"/>
        <v>3.53</v>
      </c>
      <c r="AD363" s="457">
        <v>83200</v>
      </c>
      <c r="AE363" s="459"/>
      <c r="AF363" s="459"/>
      <c r="AG363" s="925" t="str">
        <f t="shared" si="520"/>
        <v>Գ-3</v>
      </c>
      <c r="AH363" s="457">
        <f t="shared" si="521"/>
        <v>293696</v>
      </c>
      <c r="AI363" s="636">
        <f t="shared" si="522"/>
        <v>293696</v>
      </c>
      <c r="AJ363" s="636">
        <f t="shared" si="523"/>
        <v>3818048</v>
      </c>
      <c r="AK363" s="638">
        <f t="shared" si="524"/>
        <v>1</v>
      </c>
      <c r="AL363" s="638">
        <f t="shared" si="525"/>
        <v>4</v>
      </c>
      <c r="AM363" s="634">
        <f t="shared" si="526"/>
        <v>3.64</v>
      </c>
      <c r="AN363" s="457">
        <v>83200</v>
      </c>
      <c r="AO363" s="459"/>
      <c r="AP363" s="459"/>
      <c r="AQ363" s="925" t="str">
        <f t="shared" si="527"/>
        <v>Գ-3</v>
      </c>
      <c r="AR363" s="457">
        <f t="shared" si="528"/>
        <v>302848</v>
      </c>
      <c r="AS363" s="636">
        <f t="shared" si="529"/>
        <v>302848</v>
      </c>
      <c r="AT363" s="636">
        <f t="shared" si="530"/>
        <v>3937024</v>
      </c>
    </row>
    <row r="364" spans="2:46" s="633" customFormat="1" ht="40.5">
      <c r="B364" s="907">
        <v>5</v>
      </c>
      <c r="C364" s="673" t="s">
        <v>606</v>
      </c>
      <c r="D364" s="923" t="s">
        <v>2540</v>
      </c>
      <c r="E364" s="922">
        <v>1985</v>
      </c>
      <c r="F364" s="656" t="s">
        <v>1157</v>
      </c>
      <c r="G364" s="653">
        <v>1</v>
      </c>
      <c r="H364" s="653">
        <v>1</v>
      </c>
      <c r="I364" s="649">
        <f t="shared" si="506"/>
        <v>4.8600000000000003</v>
      </c>
      <c r="J364" s="571">
        <v>83200</v>
      </c>
      <c r="K364" s="832"/>
      <c r="L364" s="660"/>
      <c r="M364" s="661" t="s">
        <v>83</v>
      </c>
      <c r="N364" s="571">
        <f t="shared" si="507"/>
        <v>404352</v>
      </c>
      <c r="O364" s="651">
        <f t="shared" si="508"/>
        <v>404352</v>
      </c>
      <c r="P364" s="651">
        <f t="shared" si="509"/>
        <v>5256576</v>
      </c>
      <c r="Q364" s="638">
        <f t="shared" si="510"/>
        <v>1</v>
      </c>
      <c r="R364" s="638">
        <f t="shared" si="511"/>
        <v>2</v>
      </c>
      <c r="S364" s="634">
        <f t="shared" si="512"/>
        <v>5.01</v>
      </c>
      <c r="T364" s="457">
        <v>83200</v>
      </c>
      <c r="U364" s="459"/>
      <c r="V364" s="459"/>
      <c r="W364" s="639" t="str">
        <f t="shared" si="513"/>
        <v>Գ-1</v>
      </c>
      <c r="X364" s="457">
        <f t="shared" si="514"/>
        <v>416832</v>
      </c>
      <c r="Y364" s="636">
        <f t="shared" si="515"/>
        <v>416832</v>
      </c>
      <c r="Z364" s="636">
        <f t="shared" si="516"/>
        <v>5418816</v>
      </c>
      <c r="AA364" s="638">
        <f t="shared" si="517"/>
        <v>1</v>
      </c>
      <c r="AB364" s="638">
        <f t="shared" si="518"/>
        <v>3</v>
      </c>
      <c r="AC364" s="634">
        <f t="shared" si="519"/>
        <v>5.18</v>
      </c>
      <c r="AD364" s="457">
        <v>83200</v>
      </c>
      <c r="AE364" s="459"/>
      <c r="AF364" s="459"/>
      <c r="AG364" s="925" t="str">
        <f t="shared" si="520"/>
        <v>Գ-1</v>
      </c>
      <c r="AH364" s="457">
        <f t="shared" si="521"/>
        <v>430976</v>
      </c>
      <c r="AI364" s="636">
        <f t="shared" si="522"/>
        <v>430976</v>
      </c>
      <c r="AJ364" s="636">
        <f t="shared" si="523"/>
        <v>5602688</v>
      </c>
      <c r="AK364" s="638">
        <f t="shared" si="524"/>
        <v>1</v>
      </c>
      <c r="AL364" s="638">
        <f t="shared" si="525"/>
        <v>4</v>
      </c>
      <c r="AM364" s="634">
        <f t="shared" si="526"/>
        <v>5.35</v>
      </c>
      <c r="AN364" s="457">
        <v>83200</v>
      </c>
      <c r="AO364" s="459"/>
      <c r="AP364" s="459"/>
      <c r="AQ364" s="925" t="str">
        <f t="shared" si="527"/>
        <v>Գ-1</v>
      </c>
      <c r="AR364" s="457">
        <f t="shared" si="528"/>
        <v>445119.99999999994</v>
      </c>
      <c r="AS364" s="636">
        <f t="shared" si="529"/>
        <v>445119.99999999994</v>
      </c>
      <c r="AT364" s="636">
        <f t="shared" si="530"/>
        <v>5786559.9999999991</v>
      </c>
    </row>
    <row r="365" spans="2:46" s="633" customFormat="1" ht="54" hidden="1">
      <c r="B365" s="660">
        <v>6</v>
      </c>
      <c r="C365" s="673" t="s">
        <v>712</v>
      </c>
      <c r="D365" s="923" t="s">
        <v>2541</v>
      </c>
      <c r="E365" s="922">
        <v>1961</v>
      </c>
      <c r="F365" s="656" t="s">
        <v>1156</v>
      </c>
      <c r="G365" s="653">
        <v>1</v>
      </c>
      <c r="H365" s="653">
        <v>13</v>
      </c>
      <c r="I365" s="649">
        <f t="shared" si="506"/>
        <v>5.01</v>
      </c>
      <c r="J365" s="571">
        <v>83200</v>
      </c>
      <c r="K365" s="832"/>
      <c r="L365" s="660"/>
      <c r="M365" s="661" t="s">
        <v>84</v>
      </c>
      <c r="N365" s="571">
        <f t="shared" si="507"/>
        <v>416832</v>
      </c>
      <c r="O365" s="651">
        <f t="shared" si="508"/>
        <v>416832</v>
      </c>
      <c r="P365" s="651">
        <f t="shared" si="509"/>
        <v>5418816</v>
      </c>
      <c r="Q365" s="638">
        <f t="shared" si="510"/>
        <v>1</v>
      </c>
      <c r="R365" s="638">
        <f t="shared" si="511"/>
        <v>14</v>
      </c>
      <c r="S365" s="634">
        <f t="shared" si="512"/>
        <v>5.01</v>
      </c>
      <c r="T365" s="457">
        <v>83200</v>
      </c>
      <c r="U365" s="459"/>
      <c r="V365" s="459"/>
      <c r="W365" s="639" t="str">
        <f t="shared" si="513"/>
        <v>Գ-2</v>
      </c>
      <c r="X365" s="457">
        <f t="shared" si="514"/>
        <v>416832</v>
      </c>
      <c r="Y365" s="636">
        <f t="shared" si="515"/>
        <v>416832</v>
      </c>
      <c r="Z365" s="636">
        <f t="shared" si="516"/>
        <v>5418816</v>
      </c>
      <c r="AA365" s="638">
        <f t="shared" si="517"/>
        <v>1</v>
      </c>
      <c r="AB365" s="638">
        <f t="shared" si="518"/>
        <v>15</v>
      </c>
      <c r="AC365" s="634">
        <f t="shared" si="519"/>
        <v>5.01</v>
      </c>
      <c r="AD365" s="457">
        <v>83200</v>
      </c>
      <c r="AE365" s="459"/>
      <c r="AF365" s="459"/>
      <c r="AG365" s="925" t="str">
        <f t="shared" si="520"/>
        <v>Գ-2</v>
      </c>
      <c r="AH365" s="457">
        <f t="shared" si="521"/>
        <v>416832</v>
      </c>
      <c r="AI365" s="636">
        <f t="shared" si="522"/>
        <v>416832</v>
      </c>
      <c r="AJ365" s="636">
        <f t="shared" si="523"/>
        <v>5418816</v>
      </c>
      <c r="AK365" s="638">
        <f t="shared" si="524"/>
        <v>1</v>
      </c>
      <c r="AL365" s="638">
        <f t="shared" si="525"/>
        <v>16</v>
      </c>
      <c r="AM365" s="634">
        <f t="shared" si="526"/>
        <v>5.17</v>
      </c>
      <c r="AN365" s="457">
        <v>83200</v>
      </c>
      <c r="AO365" s="459"/>
      <c r="AP365" s="459"/>
      <c r="AQ365" s="925" t="str">
        <f t="shared" si="527"/>
        <v>Գ-2</v>
      </c>
      <c r="AR365" s="457">
        <f t="shared" si="528"/>
        <v>430144</v>
      </c>
      <c r="AS365" s="636">
        <f t="shared" si="529"/>
        <v>430144</v>
      </c>
      <c r="AT365" s="636">
        <f t="shared" si="530"/>
        <v>5591872</v>
      </c>
    </row>
    <row r="366" spans="2:46" s="633" customFormat="1" ht="54">
      <c r="B366" s="907">
        <v>7</v>
      </c>
      <c r="C366" s="673" t="s">
        <v>79</v>
      </c>
      <c r="D366" s="923"/>
      <c r="E366" s="922"/>
      <c r="F366" s="656" t="s">
        <v>1155</v>
      </c>
      <c r="G366" s="653">
        <v>1</v>
      </c>
      <c r="H366" s="653">
        <v>6</v>
      </c>
      <c r="I366" s="649">
        <f t="shared" si="506"/>
        <v>3.11</v>
      </c>
      <c r="J366" s="571">
        <v>83200</v>
      </c>
      <c r="K366" s="832"/>
      <c r="L366" s="660"/>
      <c r="M366" s="661" t="s">
        <v>85</v>
      </c>
      <c r="N366" s="571">
        <f t="shared" si="507"/>
        <v>258752</v>
      </c>
      <c r="O366" s="651">
        <f t="shared" si="508"/>
        <v>258752</v>
      </c>
      <c r="P366" s="651">
        <f t="shared" si="509"/>
        <v>3363776</v>
      </c>
      <c r="Q366" s="638">
        <f t="shared" si="510"/>
        <v>1</v>
      </c>
      <c r="R366" s="638">
        <f t="shared" si="511"/>
        <v>7</v>
      </c>
      <c r="S366" s="634">
        <f t="shared" si="512"/>
        <v>3.11</v>
      </c>
      <c r="T366" s="457">
        <v>83200</v>
      </c>
      <c r="U366" s="459"/>
      <c r="V366" s="459"/>
      <c r="W366" s="639" t="str">
        <f t="shared" si="513"/>
        <v>Ա-1</v>
      </c>
      <c r="X366" s="457">
        <f t="shared" si="514"/>
        <v>258752</v>
      </c>
      <c r="Y366" s="636">
        <f t="shared" si="515"/>
        <v>258752</v>
      </c>
      <c r="Z366" s="636">
        <f t="shared" si="516"/>
        <v>3363776</v>
      </c>
      <c r="AA366" s="638">
        <f t="shared" si="517"/>
        <v>1</v>
      </c>
      <c r="AB366" s="638">
        <f t="shared" si="518"/>
        <v>8</v>
      </c>
      <c r="AC366" s="634">
        <f t="shared" si="519"/>
        <v>3.21</v>
      </c>
      <c r="AD366" s="457">
        <v>83200</v>
      </c>
      <c r="AE366" s="459"/>
      <c r="AF366" s="459"/>
      <c r="AG366" s="925" t="str">
        <f t="shared" si="520"/>
        <v>Ա-1</v>
      </c>
      <c r="AH366" s="457">
        <f t="shared" si="521"/>
        <v>267072</v>
      </c>
      <c r="AI366" s="636">
        <f t="shared" si="522"/>
        <v>267072</v>
      </c>
      <c r="AJ366" s="636">
        <f t="shared" si="523"/>
        <v>3471936</v>
      </c>
      <c r="AK366" s="638">
        <f t="shared" si="524"/>
        <v>1</v>
      </c>
      <c r="AL366" s="638">
        <f t="shared" si="525"/>
        <v>9</v>
      </c>
      <c r="AM366" s="634">
        <f t="shared" si="526"/>
        <v>3.21</v>
      </c>
      <c r="AN366" s="457">
        <v>83200</v>
      </c>
      <c r="AO366" s="459"/>
      <c r="AP366" s="459"/>
      <c r="AQ366" s="925" t="str">
        <f t="shared" si="527"/>
        <v>Ա-1</v>
      </c>
      <c r="AR366" s="457">
        <f t="shared" si="528"/>
        <v>267072</v>
      </c>
      <c r="AS366" s="636">
        <f t="shared" si="529"/>
        <v>267072</v>
      </c>
      <c r="AT366" s="636">
        <f t="shared" si="530"/>
        <v>3471936</v>
      </c>
    </row>
    <row r="367" spans="2:46" s="633" customFormat="1" ht="13.5" hidden="1">
      <c r="B367" s="660">
        <v>8</v>
      </c>
      <c r="C367" s="673" t="s">
        <v>1917</v>
      </c>
      <c r="D367" s="576" t="s">
        <v>2541</v>
      </c>
      <c r="E367" s="884">
        <v>1984</v>
      </c>
      <c r="F367" s="574" t="s">
        <v>239</v>
      </c>
      <c r="G367" s="653">
        <v>1</v>
      </c>
      <c r="H367" s="653">
        <v>1</v>
      </c>
      <c r="I367" s="649">
        <f t="shared" si="506"/>
        <v>4.01</v>
      </c>
      <c r="J367" s="571">
        <v>83200</v>
      </c>
      <c r="K367" s="832"/>
      <c r="L367" s="660"/>
      <c r="M367" s="661" t="s">
        <v>84</v>
      </c>
      <c r="N367" s="571">
        <f t="shared" si="507"/>
        <v>333632</v>
      </c>
      <c r="O367" s="651">
        <f t="shared" si="508"/>
        <v>333632</v>
      </c>
      <c r="P367" s="651">
        <f t="shared" si="509"/>
        <v>4337216</v>
      </c>
      <c r="Q367" s="638">
        <f t="shared" si="510"/>
        <v>1</v>
      </c>
      <c r="R367" s="638">
        <f t="shared" si="511"/>
        <v>2</v>
      </c>
      <c r="S367" s="634">
        <f t="shared" si="512"/>
        <v>4.1399999999999997</v>
      </c>
      <c r="T367" s="457">
        <v>83200</v>
      </c>
      <c r="U367" s="459"/>
      <c r="V367" s="459"/>
      <c r="W367" s="639" t="str">
        <f t="shared" si="513"/>
        <v>Գ-2</v>
      </c>
      <c r="X367" s="457">
        <f t="shared" si="514"/>
        <v>344448</v>
      </c>
      <c r="Y367" s="636">
        <f t="shared" si="515"/>
        <v>344448</v>
      </c>
      <c r="Z367" s="636">
        <f t="shared" si="516"/>
        <v>4477824</v>
      </c>
      <c r="AA367" s="638">
        <f t="shared" si="517"/>
        <v>1</v>
      </c>
      <c r="AB367" s="638">
        <f t="shared" si="518"/>
        <v>3</v>
      </c>
      <c r="AC367" s="634">
        <f t="shared" si="519"/>
        <v>4.2699999999999996</v>
      </c>
      <c r="AD367" s="457">
        <v>83200</v>
      </c>
      <c r="AE367" s="459"/>
      <c r="AF367" s="459"/>
      <c r="AG367" s="925" t="str">
        <f t="shared" si="520"/>
        <v>Գ-2</v>
      </c>
      <c r="AH367" s="457">
        <f t="shared" si="521"/>
        <v>355263.99999999994</v>
      </c>
      <c r="AI367" s="636">
        <f t="shared" si="522"/>
        <v>355263.99999999994</v>
      </c>
      <c r="AJ367" s="636">
        <f t="shared" si="523"/>
        <v>4618431.9999999991</v>
      </c>
      <c r="AK367" s="638">
        <f t="shared" si="524"/>
        <v>1</v>
      </c>
      <c r="AL367" s="638">
        <f t="shared" si="525"/>
        <v>4</v>
      </c>
      <c r="AM367" s="634">
        <f t="shared" si="526"/>
        <v>4.41</v>
      </c>
      <c r="AN367" s="457">
        <v>83200</v>
      </c>
      <c r="AO367" s="459"/>
      <c r="AP367" s="459"/>
      <c r="AQ367" s="925" t="str">
        <f t="shared" si="527"/>
        <v>Գ-2</v>
      </c>
      <c r="AR367" s="457">
        <f t="shared" si="528"/>
        <v>366912</v>
      </c>
      <c r="AS367" s="636">
        <f t="shared" si="529"/>
        <v>366912</v>
      </c>
      <c r="AT367" s="636">
        <f t="shared" si="530"/>
        <v>4769856</v>
      </c>
    </row>
    <row r="368" spans="2:46" s="633" customFormat="1" ht="27">
      <c r="B368" s="907">
        <v>9</v>
      </c>
      <c r="C368" s="673" t="s">
        <v>560</v>
      </c>
      <c r="D368" s="576" t="s">
        <v>2540</v>
      </c>
      <c r="E368" s="884">
        <v>1990</v>
      </c>
      <c r="F368" s="574" t="s">
        <v>1151</v>
      </c>
      <c r="G368" s="653">
        <v>1</v>
      </c>
      <c r="H368" s="653">
        <v>0</v>
      </c>
      <c r="I368" s="649">
        <f t="shared" si="506"/>
        <v>2.66</v>
      </c>
      <c r="J368" s="571">
        <v>83200</v>
      </c>
      <c r="K368" s="832"/>
      <c r="L368" s="660"/>
      <c r="M368" s="661" t="s">
        <v>85</v>
      </c>
      <c r="N368" s="571">
        <f t="shared" si="507"/>
        <v>221312</v>
      </c>
      <c r="O368" s="651">
        <f t="shared" si="508"/>
        <v>221312</v>
      </c>
      <c r="P368" s="651">
        <f t="shared" si="509"/>
        <v>2877056</v>
      </c>
      <c r="Q368" s="638">
        <f t="shared" si="510"/>
        <v>1</v>
      </c>
      <c r="R368" s="638">
        <f t="shared" si="511"/>
        <v>1</v>
      </c>
      <c r="S368" s="634">
        <f t="shared" si="512"/>
        <v>2.75</v>
      </c>
      <c r="T368" s="457">
        <v>83200</v>
      </c>
      <c r="U368" s="459"/>
      <c r="V368" s="459"/>
      <c r="W368" s="639" t="str">
        <f t="shared" si="513"/>
        <v>Ա-1</v>
      </c>
      <c r="X368" s="457">
        <f t="shared" si="514"/>
        <v>228800</v>
      </c>
      <c r="Y368" s="636">
        <f t="shared" si="515"/>
        <v>228800</v>
      </c>
      <c r="Z368" s="636">
        <f t="shared" si="516"/>
        <v>2974400</v>
      </c>
      <c r="AA368" s="638">
        <f t="shared" si="517"/>
        <v>1</v>
      </c>
      <c r="AB368" s="638">
        <f t="shared" si="518"/>
        <v>2</v>
      </c>
      <c r="AC368" s="634">
        <f t="shared" si="519"/>
        <v>2.83</v>
      </c>
      <c r="AD368" s="457">
        <v>83200</v>
      </c>
      <c r="AE368" s="459"/>
      <c r="AF368" s="459"/>
      <c r="AG368" s="925" t="str">
        <f t="shared" si="520"/>
        <v>Ա-1</v>
      </c>
      <c r="AH368" s="457">
        <f t="shared" si="521"/>
        <v>235456</v>
      </c>
      <c r="AI368" s="636">
        <f t="shared" si="522"/>
        <v>235456</v>
      </c>
      <c r="AJ368" s="636">
        <f t="shared" si="523"/>
        <v>3060928</v>
      </c>
      <c r="AK368" s="638">
        <f t="shared" si="524"/>
        <v>1</v>
      </c>
      <c r="AL368" s="638">
        <f t="shared" si="525"/>
        <v>3</v>
      </c>
      <c r="AM368" s="634">
        <f t="shared" si="526"/>
        <v>2.92</v>
      </c>
      <c r="AN368" s="457">
        <v>83200</v>
      </c>
      <c r="AO368" s="459"/>
      <c r="AP368" s="459"/>
      <c r="AQ368" s="925" t="str">
        <f t="shared" si="527"/>
        <v>Ա-1</v>
      </c>
      <c r="AR368" s="457">
        <f t="shared" si="528"/>
        <v>242944</v>
      </c>
      <c r="AS368" s="636">
        <f t="shared" si="529"/>
        <v>242944</v>
      </c>
      <c r="AT368" s="636">
        <f t="shared" si="530"/>
        <v>3158272</v>
      </c>
    </row>
    <row r="369" spans="2:46" s="633" customFormat="1" ht="27">
      <c r="B369" s="660">
        <v>10</v>
      </c>
      <c r="C369" s="673" t="s">
        <v>1923</v>
      </c>
      <c r="D369" s="576" t="s">
        <v>2540</v>
      </c>
      <c r="E369" s="884">
        <v>1991</v>
      </c>
      <c r="F369" s="574" t="s">
        <v>1151</v>
      </c>
      <c r="G369" s="653">
        <v>1</v>
      </c>
      <c r="H369" s="653">
        <v>1</v>
      </c>
      <c r="I369" s="649">
        <f t="shared" si="506"/>
        <v>2.75</v>
      </c>
      <c r="J369" s="571">
        <v>83200</v>
      </c>
      <c r="K369" s="832"/>
      <c r="L369" s="660"/>
      <c r="M369" s="661" t="s">
        <v>85</v>
      </c>
      <c r="N369" s="571">
        <f t="shared" si="507"/>
        <v>228800</v>
      </c>
      <c r="O369" s="651">
        <f t="shared" si="508"/>
        <v>228800</v>
      </c>
      <c r="P369" s="651">
        <f t="shared" si="509"/>
        <v>2974400</v>
      </c>
      <c r="Q369" s="638">
        <f t="shared" si="510"/>
        <v>1</v>
      </c>
      <c r="R369" s="638">
        <f t="shared" si="511"/>
        <v>2</v>
      </c>
      <c r="S369" s="634">
        <f t="shared" si="512"/>
        <v>2.83</v>
      </c>
      <c r="T369" s="457">
        <v>83200</v>
      </c>
      <c r="U369" s="459"/>
      <c r="V369" s="459"/>
      <c r="W369" s="639" t="str">
        <f t="shared" si="513"/>
        <v>Ա-1</v>
      </c>
      <c r="X369" s="457">
        <f t="shared" si="514"/>
        <v>235456</v>
      </c>
      <c r="Y369" s="636">
        <f t="shared" si="515"/>
        <v>235456</v>
      </c>
      <c r="Z369" s="636">
        <f t="shared" si="516"/>
        <v>3060928</v>
      </c>
      <c r="AA369" s="638">
        <f t="shared" si="517"/>
        <v>1</v>
      </c>
      <c r="AB369" s="638">
        <f t="shared" si="518"/>
        <v>3</v>
      </c>
      <c r="AC369" s="634">
        <f t="shared" si="519"/>
        <v>2.92</v>
      </c>
      <c r="AD369" s="457">
        <v>83200</v>
      </c>
      <c r="AE369" s="459"/>
      <c r="AF369" s="459"/>
      <c r="AG369" s="925" t="str">
        <f t="shared" si="520"/>
        <v>Ա-1</v>
      </c>
      <c r="AH369" s="457">
        <f t="shared" si="521"/>
        <v>242944</v>
      </c>
      <c r="AI369" s="636">
        <f t="shared" si="522"/>
        <v>242944</v>
      </c>
      <c r="AJ369" s="636">
        <f t="shared" si="523"/>
        <v>3158272</v>
      </c>
      <c r="AK369" s="638">
        <f t="shared" si="524"/>
        <v>1</v>
      </c>
      <c r="AL369" s="638">
        <f t="shared" si="525"/>
        <v>4</v>
      </c>
      <c r="AM369" s="634">
        <f t="shared" si="526"/>
        <v>3.02</v>
      </c>
      <c r="AN369" s="457">
        <v>83200</v>
      </c>
      <c r="AO369" s="459"/>
      <c r="AP369" s="459"/>
      <c r="AQ369" s="925" t="str">
        <f t="shared" si="527"/>
        <v>Ա-1</v>
      </c>
      <c r="AR369" s="457">
        <f t="shared" si="528"/>
        <v>251264</v>
      </c>
      <c r="AS369" s="636">
        <f t="shared" si="529"/>
        <v>251264</v>
      </c>
      <c r="AT369" s="636">
        <f t="shared" si="530"/>
        <v>3266432</v>
      </c>
    </row>
    <row r="370" spans="2:46" s="970" customFormat="1" ht="27">
      <c r="B370" s="907">
        <v>11</v>
      </c>
      <c r="C370" s="974" t="s">
        <v>79</v>
      </c>
      <c r="D370" s="972"/>
      <c r="E370" s="973"/>
      <c r="F370" s="974" t="s">
        <v>1151</v>
      </c>
      <c r="G370" s="975">
        <v>1</v>
      </c>
      <c r="H370" s="975">
        <v>6</v>
      </c>
      <c r="I370" s="976">
        <f>IF(G370&lt;1,0,IF(M370="Բ-1",IF(H370=0,6.94,IF(H370=1,7.17,IF(H370=2,7.41,IF(H370=3,7.66,IF(OR(H370=5,H370=4),7.92,IF(OR(H370=6,H370=7),8.18,IF(OR(H370=8,H370=9),8.46,IF(OR(H370=10,H370=11,H370=12),8.74,IF(OR(H370=13,H370=14,H370=15),9.03,IF(OR(H370=16,H370=17,H370=18),9.33,9.65)))))))))),IF(M370="Բ-2", IF(H370=0,5.71,IF(H370=1,5.89,IF(H370=2,6.09,IF(H370=3,6.29,IF(OR(H370=5,H370=4),6.5,IF(OR(H370=6,H370=7),6.72,IF(OR(H370=8,H370=9),6.94,IF(OR(H370=10,H370=11,H370=12),7.17,IF(OR(H370=13,H370=14,H370=15),7.41,IF(OR(H370=16,H370=17,H370=18),7.65,7.91)))))))))), IF(M370="Գ-1", IF(H370=0,4.7,IF(H370=1,4.86,IF(H370=2,5.01,IF(H370=3,5.18,IF(OR(H370=5,H370=4),5.35,IF(OR(H370=6,H370=7),5.52,IF(OR(H370=8,H370=9),5.71,IF(OR(H370=10,H370=11,H370=12),5.89,IF(OR(H370=13,H370=14,H370=15),6.09,IF(OR(H370=16,H370=17,H370=18),6.29,6.49)))))))))), IF(M370="Գ-2", IF(H370=0,3.88,IF(H370=1,4.01,IF(H370=2,4.14,IF(H370=3,4.27,IF(OR(H370=5,H370=4),4.41,IF(OR(H370=6,H370=7),4.55,IF(OR(H370=8,H370=9),4.7,IF(OR(H370=10,H370=11,H370=12),4.85,IF(OR(H370=13,H370=14,H370=15),5.01,IF(OR(H370=16,H370=17,H370=18),5.17,5.34)))))))))), IF(M370="Գ-3", IF(H370=0,3.21,IF(H370=1,3.31,IF(H370=2,3.42,IF(H370=3,3.53,IF(OR(H370=5,H370=4),3.64,IF(OR(H370=6,H370=7),3.76,IF(OR(H370=8,H370=9),3.88,IF(OR(H370=10,H370=11,H370=12),4.01,IF(OR(H370=13,H370=14,H370=15),4.13,IF(OR(H370=16,H370=17,H370=18),4.27,4.4)))))))))), IF(M370="Ա-1", IF(H370=0,2.66,IF(H370=1,2.75,IF(H370=2,2.83,IF(H370=3,2.92,IF(OR(H370=5,H370=4),3.02,IF(OR(H370=6,H370=7),3.11,IF(OR(H370=8,H370=9),3.21,IF(OR(H370=10,H370=11,H370=12),3.31,IF(OR(H370=13,H370=14,H370=15),3.42,IF(OR(H370=16,H370=17,H370=18),3.53,3.64)))))))))), IF(M370="Ա-2", IF(H370=0,2.28,IF(H370=1,2.35,IF(H370=2,2.43,IF(H370=3,2.5,IF(OR(H370=5,H370=4),2.58,IF(OR(H370=6,H370=7),2.66,IF(OR(H370=8,H370=9),2.75,IF(OR(H370=10,H370=11,H370=12),2.83,IF(OR(H370=13,H370=14,H370=15),2.92,IF(OR(H370=16,H370=17,H370=18),3.01,3.11)))))))))),IF(M370="Ա-3", IF(H370=0,1.96,IF(H370=1,2.02,IF(H370=2,2.08,IF(H370=3,2.15,IF(OR(H370=5,H370=4),2.21,IF(OR(H370=6,H370=7),2.28,IF(OR(H370=8,H370=9),2.35,IF(OR(H370=10,H370=11,H370=12),2.42,IF(OR(H370=13,H370=14,H370=15),2.5,IF(OR(H370=16,H370=17,H370=18),2.58,2.66)))))))))), IF(M370="Կ-1", IF(H370=0,1.68,IF(H370=1,1.73,IF(H370=2,1.79,IF(H370=3,1.84,IF(OR(H370=5,H370=4),1.9,IF(OR(H370=6,H370=7),1.96,IF(OR(H370=8,H370=9),2.02,IF(OR(H370=10,H370=11,H370=12),2.08,IF(OR(H370=13,H370=14,H370=15),2.14,IF(OR(H370=16,H370=17,H370=18),2.21,2.28)))))))))), IF(M370="Կ-2", IF(H370=0,1.45,IF(H370=1,1.49,IF(H370=2,1.54,IF(H370=3,1.59,IF(OR(H370=5,H370=4),1.63,IF(OR(H370=6,H370=7),1.68,IF(OR(H370=8,H370=9),1.73,IF(OR(H370=10,H370=11,H370=12),1.79,IF(OR(H370=13,H370=14,H370=15),1.84,IF(OR(H370=16,H370=17,H370=18),1.9,1.95)))))))))),IF(M370="Կ-3", IF(H370=0,1.25,IF(H370=1,1.29,IF(H370=2,1.33,IF(H370=3,1.37,IF(OR(H370=5,H370=4),1.41,IF(OR(H370=6,H370=7),1.45,IF(OR(H370=8,H370=9),1.49,IF(OR(H370=10,H370=11,H370=12),1.54,IF(OR(H370=13,H370=14,H370=15),1.58,IF(OR(H370=16,H370=17,H370=18),1.63,1.68)))))))))), "Error"))))))))))))</f>
        <v>3.11</v>
      </c>
      <c r="J370" s="977">
        <v>83200</v>
      </c>
      <c r="K370" s="977"/>
      <c r="L370" s="977"/>
      <c r="M370" s="979" t="s">
        <v>85</v>
      </c>
      <c r="N370" s="977">
        <f>J370*I370</f>
        <v>258752</v>
      </c>
      <c r="O370" s="980">
        <f t="shared" si="508"/>
        <v>258752</v>
      </c>
      <c r="P370" s="980">
        <f>+O370*13</f>
        <v>3363776</v>
      </c>
      <c r="Q370" s="975">
        <f t="shared" si="510"/>
        <v>1</v>
      </c>
      <c r="R370" s="975">
        <f t="shared" si="511"/>
        <v>7</v>
      </c>
      <c r="S370" s="976">
        <f t="shared" si="512"/>
        <v>3.11</v>
      </c>
      <c r="T370" s="977">
        <v>83200</v>
      </c>
      <c r="U370" s="977"/>
      <c r="V370" s="977"/>
      <c r="W370" s="979" t="str">
        <f t="shared" si="513"/>
        <v>Ա-1</v>
      </c>
      <c r="X370" s="977">
        <f t="shared" si="514"/>
        <v>258752</v>
      </c>
      <c r="Y370" s="980">
        <f t="shared" si="515"/>
        <v>258752</v>
      </c>
      <c r="Z370" s="980">
        <f>+Y370*13</f>
        <v>3363776</v>
      </c>
      <c r="AA370" s="975">
        <f t="shared" si="517"/>
        <v>1</v>
      </c>
      <c r="AB370" s="975">
        <f t="shared" si="518"/>
        <v>8</v>
      </c>
      <c r="AC370" s="976">
        <f t="shared" si="519"/>
        <v>3.21</v>
      </c>
      <c r="AD370" s="977">
        <v>83200</v>
      </c>
      <c r="AE370" s="977"/>
      <c r="AF370" s="977"/>
      <c r="AG370" s="979" t="str">
        <f t="shared" si="520"/>
        <v>Ա-1</v>
      </c>
      <c r="AH370" s="977">
        <f t="shared" si="521"/>
        <v>267072</v>
      </c>
      <c r="AI370" s="980">
        <f t="shared" si="522"/>
        <v>267072</v>
      </c>
      <c r="AJ370" s="980">
        <f>+AI370*13</f>
        <v>3471936</v>
      </c>
      <c r="AK370" s="975">
        <f t="shared" si="524"/>
        <v>1</v>
      </c>
      <c r="AL370" s="975">
        <f t="shared" si="525"/>
        <v>9</v>
      </c>
      <c r="AM370" s="976">
        <f t="shared" si="526"/>
        <v>3.21</v>
      </c>
      <c r="AN370" s="977">
        <v>83200</v>
      </c>
      <c r="AO370" s="977"/>
      <c r="AP370" s="977"/>
      <c r="AQ370" s="979" t="str">
        <f t="shared" si="527"/>
        <v>Ա-1</v>
      </c>
      <c r="AR370" s="977">
        <f t="shared" si="528"/>
        <v>267072</v>
      </c>
      <c r="AS370" s="980">
        <f t="shared" si="529"/>
        <v>267072</v>
      </c>
      <c r="AT370" s="980">
        <f>+AS370*13</f>
        <v>3471936</v>
      </c>
    </row>
    <row r="371" spans="2:46" s="633" customFormat="1" ht="27">
      <c r="B371" s="660">
        <v>12</v>
      </c>
      <c r="C371" s="673" t="s">
        <v>713</v>
      </c>
      <c r="D371" s="576" t="s">
        <v>2540</v>
      </c>
      <c r="E371" s="884">
        <v>1987</v>
      </c>
      <c r="F371" s="574" t="s">
        <v>1152</v>
      </c>
      <c r="G371" s="653">
        <v>1</v>
      </c>
      <c r="H371" s="653">
        <v>10</v>
      </c>
      <c r="I371" s="649">
        <f t="shared" si="506"/>
        <v>2.83</v>
      </c>
      <c r="J371" s="571">
        <v>83200</v>
      </c>
      <c r="K371" s="832"/>
      <c r="L371" s="660"/>
      <c r="M371" s="661" t="s">
        <v>86</v>
      </c>
      <c r="N371" s="571">
        <f t="shared" si="507"/>
        <v>235456</v>
      </c>
      <c r="O371" s="651">
        <f t="shared" si="508"/>
        <v>235456</v>
      </c>
      <c r="P371" s="651">
        <f t="shared" si="509"/>
        <v>3060928</v>
      </c>
      <c r="Q371" s="638">
        <f t="shared" si="510"/>
        <v>1</v>
      </c>
      <c r="R371" s="638">
        <f t="shared" si="511"/>
        <v>11</v>
      </c>
      <c r="S371" s="634">
        <f t="shared" si="512"/>
        <v>2.83</v>
      </c>
      <c r="T371" s="457">
        <v>83200</v>
      </c>
      <c r="U371" s="459"/>
      <c r="V371" s="459"/>
      <c r="W371" s="639" t="str">
        <f t="shared" si="513"/>
        <v>Ա-2</v>
      </c>
      <c r="X371" s="457">
        <f t="shared" si="514"/>
        <v>235456</v>
      </c>
      <c r="Y371" s="636">
        <f t="shared" si="515"/>
        <v>235456</v>
      </c>
      <c r="Z371" s="636">
        <f t="shared" si="516"/>
        <v>3060928</v>
      </c>
      <c r="AA371" s="638">
        <f t="shared" si="517"/>
        <v>1</v>
      </c>
      <c r="AB371" s="638">
        <f t="shared" si="518"/>
        <v>12</v>
      </c>
      <c r="AC371" s="634">
        <f t="shared" si="519"/>
        <v>2.83</v>
      </c>
      <c r="AD371" s="457">
        <v>83200</v>
      </c>
      <c r="AE371" s="459"/>
      <c r="AF371" s="459"/>
      <c r="AG371" s="925" t="str">
        <f t="shared" si="520"/>
        <v>Ա-2</v>
      </c>
      <c r="AH371" s="457">
        <f t="shared" si="521"/>
        <v>235456</v>
      </c>
      <c r="AI371" s="636">
        <f t="shared" si="522"/>
        <v>235456</v>
      </c>
      <c r="AJ371" s="636">
        <f t="shared" si="523"/>
        <v>3060928</v>
      </c>
      <c r="AK371" s="638">
        <f t="shared" si="524"/>
        <v>1</v>
      </c>
      <c r="AL371" s="638">
        <f t="shared" si="525"/>
        <v>13</v>
      </c>
      <c r="AM371" s="634">
        <f t="shared" si="526"/>
        <v>2.92</v>
      </c>
      <c r="AN371" s="457">
        <v>83200</v>
      </c>
      <c r="AO371" s="459"/>
      <c r="AP371" s="459"/>
      <c r="AQ371" s="925" t="str">
        <f t="shared" si="527"/>
        <v>Ա-2</v>
      </c>
      <c r="AR371" s="457">
        <f t="shared" si="528"/>
        <v>242944</v>
      </c>
      <c r="AS371" s="636">
        <f t="shared" si="529"/>
        <v>242944</v>
      </c>
      <c r="AT371" s="636">
        <f t="shared" si="530"/>
        <v>3158272</v>
      </c>
    </row>
    <row r="372" spans="2:46" s="633" customFormat="1" ht="27">
      <c r="B372" s="907">
        <v>13</v>
      </c>
      <c r="C372" s="673" t="s">
        <v>714</v>
      </c>
      <c r="D372" s="576" t="s">
        <v>2540</v>
      </c>
      <c r="E372" s="884">
        <v>1973</v>
      </c>
      <c r="F372" s="574" t="s">
        <v>1152</v>
      </c>
      <c r="G372" s="653">
        <v>1</v>
      </c>
      <c r="H372" s="653">
        <v>14</v>
      </c>
      <c r="I372" s="649">
        <f t="shared" si="506"/>
        <v>2.92</v>
      </c>
      <c r="J372" s="571">
        <v>83200</v>
      </c>
      <c r="K372" s="832"/>
      <c r="L372" s="660"/>
      <c r="M372" s="661" t="s">
        <v>86</v>
      </c>
      <c r="N372" s="571">
        <f t="shared" si="507"/>
        <v>242944</v>
      </c>
      <c r="O372" s="651">
        <f t="shared" si="508"/>
        <v>242944</v>
      </c>
      <c r="P372" s="651">
        <f t="shared" si="509"/>
        <v>3158272</v>
      </c>
      <c r="Q372" s="638">
        <f t="shared" si="510"/>
        <v>1</v>
      </c>
      <c r="R372" s="638">
        <f t="shared" si="511"/>
        <v>15</v>
      </c>
      <c r="S372" s="634">
        <f t="shared" si="512"/>
        <v>2.92</v>
      </c>
      <c r="T372" s="457">
        <v>83200</v>
      </c>
      <c r="U372" s="459"/>
      <c r="V372" s="459"/>
      <c r="W372" s="639" t="str">
        <f t="shared" si="513"/>
        <v>Ա-2</v>
      </c>
      <c r="X372" s="457">
        <f t="shared" si="514"/>
        <v>242944</v>
      </c>
      <c r="Y372" s="636">
        <f t="shared" si="515"/>
        <v>242944</v>
      </c>
      <c r="Z372" s="636">
        <f t="shared" si="516"/>
        <v>3158272</v>
      </c>
      <c r="AA372" s="638">
        <f t="shared" si="517"/>
        <v>1</v>
      </c>
      <c r="AB372" s="638">
        <f t="shared" si="518"/>
        <v>16</v>
      </c>
      <c r="AC372" s="634">
        <f t="shared" si="519"/>
        <v>3.01</v>
      </c>
      <c r="AD372" s="457">
        <v>83200</v>
      </c>
      <c r="AE372" s="459"/>
      <c r="AF372" s="459"/>
      <c r="AG372" s="925" t="str">
        <f t="shared" si="520"/>
        <v>Ա-2</v>
      </c>
      <c r="AH372" s="457">
        <f t="shared" si="521"/>
        <v>250431.99999999997</v>
      </c>
      <c r="AI372" s="636">
        <f t="shared" si="522"/>
        <v>250431.99999999997</v>
      </c>
      <c r="AJ372" s="636">
        <f t="shared" si="523"/>
        <v>3255615.9999999995</v>
      </c>
      <c r="AK372" s="638">
        <f t="shared" si="524"/>
        <v>1</v>
      </c>
      <c r="AL372" s="638">
        <f t="shared" si="525"/>
        <v>17</v>
      </c>
      <c r="AM372" s="634">
        <f t="shared" si="526"/>
        <v>3.01</v>
      </c>
      <c r="AN372" s="457">
        <v>83200</v>
      </c>
      <c r="AO372" s="459"/>
      <c r="AP372" s="459"/>
      <c r="AQ372" s="925" t="str">
        <f t="shared" si="527"/>
        <v>Ա-2</v>
      </c>
      <c r="AR372" s="457">
        <f t="shared" si="528"/>
        <v>250431.99999999997</v>
      </c>
      <c r="AS372" s="636">
        <f t="shared" si="529"/>
        <v>250431.99999999997</v>
      </c>
      <c r="AT372" s="636">
        <f t="shared" si="530"/>
        <v>3255615.9999999995</v>
      </c>
    </row>
    <row r="373" spans="2:46" s="633" customFormat="1" ht="13.5">
      <c r="B373" s="660">
        <v>14</v>
      </c>
      <c r="C373" s="674" t="s">
        <v>718</v>
      </c>
      <c r="D373" s="576" t="s">
        <v>2540</v>
      </c>
      <c r="E373" s="884">
        <v>1985</v>
      </c>
      <c r="F373" s="574" t="s">
        <v>110</v>
      </c>
      <c r="G373" s="653">
        <v>1</v>
      </c>
      <c r="H373" s="653">
        <v>9</v>
      </c>
      <c r="I373" s="649">
        <f t="shared" si="506"/>
        <v>2.02</v>
      </c>
      <c r="J373" s="571">
        <v>83200</v>
      </c>
      <c r="K373" s="832"/>
      <c r="L373" s="660"/>
      <c r="M373" s="661" t="s">
        <v>87</v>
      </c>
      <c r="N373" s="571">
        <f t="shared" si="507"/>
        <v>168064</v>
      </c>
      <c r="O373" s="651">
        <f t="shared" si="508"/>
        <v>168064</v>
      </c>
      <c r="P373" s="651">
        <f t="shared" si="509"/>
        <v>2184832</v>
      </c>
      <c r="Q373" s="638">
        <f t="shared" si="510"/>
        <v>1</v>
      </c>
      <c r="R373" s="638">
        <f t="shared" si="511"/>
        <v>10</v>
      </c>
      <c r="S373" s="634">
        <f t="shared" si="512"/>
        <v>2.08</v>
      </c>
      <c r="T373" s="457">
        <v>83200</v>
      </c>
      <c r="U373" s="459"/>
      <c r="V373" s="459"/>
      <c r="W373" s="639" t="str">
        <f t="shared" si="513"/>
        <v>Կ-1</v>
      </c>
      <c r="X373" s="457">
        <f t="shared" si="514"/>
        <v>173056</v>
      </c>
      <c r="Y373" s="636">
        <f t="shared" si="515"/>
        <v>173056</v>
      </c>
      <c r="Z373" s="636">
        <f t="shared" si="516"/>
        <v>2249728</v>
      </c>
      <c r="AA373" s="638">
        <f t="shared" si="517"/>
        <v>1</v>
      </c>
      <c r="AB373" s="638">
        <f t="shared" si="518"/>
        <v>11</v>
      </c>
      <c r="AC373" s="634">
        <f t="shared" si="519"/>
        <v>2.08</v>
      </c>
      <c r="AD373" s="457">
        <v>83200</v>
      </c>
      <c r="AE373" s="459"/>
      <c r="AF373" s="459"/>
      <c r="AG373" s="925" t="str">
        <f t="shared" si="520"/>
        <v>Կ-1</v>
      </c>
      <c r="AH373" s="457">
        <f t="shared" si="521"/>
        <v>173056</v>
      </c>
      <c r="AI373" s="636">
        <f t="shared" si="522"/>
        <v>173056</v>
      </c>
      <c r="AJ373" s="636">
        <f t="shared" si="523"/>
        <v>2249728</v>
      </c>
      <c r="AK373" s="638">
        <f t="shared" si="524"/>
        <v>1</v>
      </c>
      <c r="AL373" s="638">
        <f t="shared" si="525"/>
        <v>12</v>
      </c>
      <c r="AM373" s="634">
        <f t="shared" si="526"/>
        <v>2.08</v>
      </c>
      <c r="AN373" s="457">
        <v>83200</v>
      </c>
      <c r="AO373" s="459"/>
      <c r="AP373" s="459"/>
      <c r="AQ373" s="925" t="str">
        <f t="shared" si="527"/>
        <v>Կ-1</v>
      </c>
      <c r="AR373" s="457">
        <f t="shared" si="528"/>
        <v>173056</v>
      </c>
      <c r="AS373" s="636">
        <f t="shared" si="529"/>
        <v>173056</v>
      </c>
      <c r="AT373" s="636">
        <f t="shared" si="530"/>
        <v>2249728</v>
      </c>
    </row>
    <row r="374" spans="2:46" s="633" customFormat="1" ht="27" hidden="1">
      <c r="B374" s="907">
        <v>15</v>
      </c>
      <c r="C374" s="673" t="s">
        <v>1925</v>
      </c>
      <c r="D374" s="662" t="s">
        <v>2541</v>
      </c>
      <c r="E374" s="669">
        <v>1998</v>
      </c>
      <c r="F374" s="659" t="s">
        <v>488</v>
      </c>
      <c r="G374" s="653">
        <v>1</v>
      </c>
      <c r="H374" s="653">
        <v>2</v>
      </c>
      <c r="I374" s="649">
        <f>IF(G374&lt;1,0,IF(M374="Բ-1",IF(H374=0,6.94,IF(H374=1,7.17,IF(H374=2,7.41,IF(H374=3,7.66,IF(OR(H374=5,H374=4),7.92,IF(OR(H374=6,H374=7),8.18,IF(OR(H374=8,H374=9),8.46,IF(OR(H374=10,H374=11,H374=12),8.74,IF(OR(H374=13,H374=14,H374=15),9.03,IF(OR(H374=16,H374=17,H374=18),9.33,9.65)))))))))),IF(M374="Բ-2", IF(H374=0,5.71,IF(H374=1,5.89,IF(H374=2,6.09,IF(H374=3,6.29,IF(OR(H374=5,H374=4),6.5,IF(OR(H374=6,H374=7),6.72,IF(OR(H374=8,H374=9),6.94,IF(OR(H374=10,H374=11,H374=12),7.17,IF(OR(H374=13,H374=14,H374=15),7.41,IF(OR(H374=16,H374=17,H374=18),7.65,7.91)))))))))), IF(M374="Գ-1", IF(H374=0,4.7,IF(H374=1,4.86,IF(H374=2,5.01,IF(H374=3,5.18,IF(OR(H374=5,H374=4),5.35,IF(OR(H374=6,H374=7),5.52,IF(OR(H374=8,H374=9),5.71,IF(OR(H374=10,H374=11,H374=12),5.89,IF(OR(H374=13,H374=14,H374=15),6.09,IF(OR(H374=16,H374=17,H374=18),6.29,6.49)))))))))), IF(M374="Գ-2", IF(H374=0,3.88,IF(H374=1,4.01,IF(H374=2,4.14,IF(H374=3,4.27,IF(OR(H374=5,H374=4),4.41,IF(OR(H374=6,H374=7),4.55,IF(OR(H374=8,H374=9),4.7,IF(OR(H374=10,H374=11,H374=12),4.85,IF(OR(H374=13,H374=14,H374=15),5.01,IF(OR(H374=16,H374=17,H374=18),5.17,5.34)))))))))), IF(M374="Գ-3", IF(H374=0,3.21,IF(H374=1,3.31,IF(H374=2,3.42,IF(H374=3,3.53,IF(OR(H374=5,H374=4),3.64,IF(OR(H374=6,H374=7),3.76,IF(OR(H374=8,H374=9),3.88,IF(OR(H374=10,H374=11,H374=12),4.01,IF(OR(H374=13,H374=14,H374=15),4.13,IF(OR(H374=16,H374=17,H374=18),4.27,4.4)))))))))), IF(M374="Ա-1", IF(H374=0,2.66,IF(H374=1,2.75,IF(H374=2,2.83,IF(H374=3,2.92,IF(OR(H374=5,H374=4),3.02,IF(OR(H374=6,H374=7),3.11,IF(OR(H374=8,H374=9),3.21,IF(OR(H374=10,H374=11,H374=12),3.31,IF(OR(H374=13,H374=14,H374=15),3.42,IF(OR(H374=16,H374=17,H374=18),3.53,3.64)))))))))), IF(M374="Ա-2", IF(H374=0,2.28,IF(H374=1,2.35,IF(H374=2,2.43,IF(H374=3,2.5,IF(OR(H374=5,H374=4),2.58,IF(OR(H374=6,H374=7),2.66,IF(OR(H374=8,H374=9),2.75,IF(OR(H374=10,H374=11,H374=12),2.83,IF(OR(H374=13,H374=14,H374=15),2.92,IF(OR(H374=16,H374=17,H374=18),3.01,3.11)))))))))),IF(M374="Ա-3", IF(H374=0,1.96,IF(H374=1,2.02,IF(H374=2,2.08,IF(H374=3,2.15,IF(OR(H374=5,H374=4),2.21,IF(OR(H374=6,H374=7),2.28,IF(OR(H374=8,H374=9),2.35,IF(OR(H374=10,H374=11,H374=12),2.42,IF(OR(H374=13,H374=14,H374=15),2.5,IF(OR(H374=16,H374=17,H374=18),2.58,2.66)))))))))), IF(M374="Կ-1", IF(H374=0,1.68,IF(H374=1,1.73,IF(H374=2,1.79,IF(H374=3,1.84,IF(OR(H374=5,H374=4),1.9,IF(OR(H374=6,H374=7),1.96,IF(OR(H374=8,H374=9),2.02,IF(OR(H374=10,H374=11,H374=12),2.08,IF(OR(H374=13,H374=14,H374=15),2.14,IF(OR(H374=16,H374=17,H374=18),2.21,2.28)))))))))), IF(M374="Կ-2", IF(H374=0,1.45,IF(H374=1,1.49,IF(H374=2,1.54,IF(H374=3,1.59,IF(OR(H374=5,H374=4),1.63,IF(OR(H374=6,H374=7),1.68,IF(OR(H374=8,H374=9),1.73,IF(OR(H374=10,H374=11,H374=12),1.79,IF(OR(H374=13,H374=14,H374=15),1.84,IF(OR(H374=16,H374=17,H374=18),1.9,1.95)))))))))),IF(M374="Կ-3", IF(H374=0,1.25,IF(H374=1,1.29,IF(H374=2,1.33,IF(H374=3,1.37,IF(OR(H374=5,H374=4),1.41,IF(OR(H374=6,H374=7),1.45,IF(OR(H374=8,H374=9),1.49,IF(OR(H374=10,H374=11,H374=12),1.54,IF(OR(H374=13,H374=14,H374=15),1.58,IF(OR(H374=16,H374=17,H374=18),1.63,1.68)))))))))), "Error"))))))))))))</f>
        <v>1.79</v>
      </c>
      <c r="J374" s="571">
        <v>83200</v>
      </c>
      <c r="K374" s="832"/>
      <c r="L374" s="660"/>
      <c r="M374" s="661" t="s">
        <v>87</v>
      </c>
      <c r="N374" s="571">
        <f>J374*I374</f>
        <v>148928</v>
      </c>
      <c r="O374" s="651">
        <f t="shared" si="508"/>
        <v>148928</v>
      </c>
      <c r="P374" s="651">
        <f>+O374*13</f>
        <v>1936064</v>
      </c>
      <c r="Q374" s="638">
        <f t="shared" si="510"/>
        <v>1</v>
      </c>
      <c r="R374" s="638">
        <f t="shared" si="511"/>
        <v>3</v>
      </c>
      <c r="S374" s="634">
        <f t="shared" si="512"/>
        <v>1.84</v>
      </c>
      <c r="T374" s="457">
        <v>83200</v>
      </c>
      <c r="U374" s="459"/>
      <c r="V374" s="459"/>
      <c r="W374" s="639" t="str">
        <f t="shared" si="513"/>
        <v>Կ-1</v>
      </c>
      <c r="X374" s="457">
        <f t="shared" si="514"/>
        <v>153088</v>
      </c>
      <c r="Y374" s="636">
        <f t="shared" si="515"/>
        <v>153088</v>
      </c>
      <c r="Z374" s="636">
        <f>+Y374*13</f>
        <v>1990144</v>
      </c>
      <c r="AA374" s="638">
        <f t="shared" si="517"/>
        <v>1</v>
      </c>
      <c r="AB374" s="638">
        <f t="shared" si="518"/>
        <v>4</v>
      </c>
      <c r="AC374" s="634">
        <f t="shared" si="519"/>
        <v>1.9</v>
      </c>
      <c r="AD374" s="457">
        <v>83200</v>
      </c>
      <c r="AE374" s="459"/>
      <c r="AF374" s="459"/>
      <c r="AG374" s="925" t="str">
        <f t="shared" si="520"/>
        <v>Կ-1</v>
      </c>
      <c r="AH374" s="457">
        <f t="shared" si="521"/>
        <v>158080</v>
      </c>
      <c r="AI374" s="636">
        <f t="shared" si="522"/>
        <v>158080</v>
      </c>
      <c r="AJ374" s="636">
        <f>+AI374*13</f>
        <v>2055040</v>
      </c>
      <c r="AK374" s="638">
        <f t="shared" si="524"/>
        <v>1</v>
      </c>
      <c r="AL374" s="638">
        <f t="shared" si="525"/>
        <v>5</v>
      </c>
      <c r="AM374" s="634">
        <f t="shared" si="526"/>
        <v>1.9</v>
      </c>
      <c r="AN374" s="457">
        <v>83200</v>
      </c>
      <c r="AO374" s="459"/>
      <c r="AP374" s="459"/>
      <c r="AQ374" s="925" t="str">
        <f t="shared" si="527"/>
        <v>Կ-1</v>
      </c>
      <c r="AR374" s="457">
        <f t="shared" si="528"/>
        <v>158080</v>
      </c>
      <c r="AS374" s="636">
        <f t="shared" si="529"/>
        <v>158080</v>
      </c>
      <c r="AT374" s="636">
        <f>+AS374*13</f>
        <v>2055040</v>
      </c>
    </row>
    <row r="375" spans="2:46" s="633" customFormat="1" ht="27">
      <c r="B375" s="660">
        <v>16</v>
      </c>
      <c r="C375" s="673" t="s">
        <v>2813</v>
      </c>
      <c r="D375" s="662" t="s">
        <v>2540</v>
      </c>
      <c r="E375" s="669">
        <v>1999</v>
      </c>
      <c r="F375" s="659" t="s">
        <v>488</v>
      </c>
      <c r="G375" s="653">
        <v>1</v>
      </c>
      <c r="H375" s="653">
        <v>1</v>
      </c>
      <c r="I375" s="649">
        <f>IF(G375&lt;1,0,IF(M375="Բ-1",IF(H375=0,6.94,IF(H375=1,7.17,IF(H375=2,7.41,IF(H375=3,7.66,IF(OR(H375=5,H375=4),7.92,IF(OR(H375=6,H375=7),8.18,IF(OR(H375=8,H375=9),8.46,IF(OR(H375=10,H375=11,H375=12),8.74,IF(OR(H375=13,H375=14,H375=15),9.03,IF(OR(H375=16,H375=17,H375=18),9.33,9.65)))))))))),IF(M375="Բ-2", IF(H375=0,5.71,IF(H375=1,5.89,IF(H375=2,6.09,IF(H375=3,6.29,IF(OR(H375=5,H375=4),6.5,IF(OR(H375=6,H375=7),6.72,IF(OR(H375=8,H375=9),6.94,IF(OR(H375=10,H375=11,H375=12),7.17,IF(OR(H375=13,H375=14,H375=15),7.41,IF(OR(H375=16,H375=17,H375=18),7.65,7.91)))))))))), IF(M375="Գ-1", IF(H375=0,4.7,IF(H375=1,4.86,IF(H375=2,5.01,IF(H375=3,5.18,IF(OR(H375=5,H375=4),5.35,IF(OR(H375=6,H375=7),5.52,IF(OR(H375=8,H375=9),5.71,IF(OR(H375=10,H375=11,H375=12),5.89,IF(OR(H375=13,H375=14,H375=15),6.09,IF(OR(H375=16,H375=17,H375=18),6.29,6.49)))))))))), IF(M375="Գ-2", IF(H375=0,3.88,IF(H375=1,4.01,IF(H375=2,4.14,IF(H375=3,4.27,IF(OR(H375=5,H375=4),4.41,IF(OR(H375=6,H375=7),4.55,IF(OR(H375=8,H375=9),4.7,IF(OR(H375=10,H375=11,H375=12),4.85,IF(OR(H375=13,H375=14,H375=15),5.01,IF(OR(H375=16,H375=17,H375=18),5.17,5.34)))))))))), IF(M375="Գ-3", IF(H375=0,3.21,IF(H375=1,3.31,IF(H375=2,3.42,IF(H375=3,3.53,IF(OR(H375=5,H375=4),3.64,IF(OR(H375=6,H375=7),3.76,IF(OR(H375=8,H375=9),3.88,IF(OR(H375=10,H375=11,H375=12),4.01,IF(OR(H375=13,H375=14,H375=15),4.13,IF(OR(H375=16,H375=17,H375=18),4.27,4.4)))))))))), IF(M375="Ա-1", IF(H375=0,2.66,IF(H375=1,2.75,IF(H375=2,2.83,IF(H375=3,2.92,IF(OR(H375=5,H375=4),3.02,IF(OR(H375=6,H375=7),3.11,IF(OR(H375=8,H375=9),3.21,IF(OR(H375=10,H375=11,H375=12),3.31,IF(OR(H375=13,H375=14,H375=15),3.42,IF(OR(H375=16,H375=17,H375=18),3.53,3.64)))))))))), IF(M375="Ա-2", IF(H375=0,2.28,IF(H375=1,2.35,IF(H375=2,2.43,IF(H375=3,2.5,IF(OR(H375=5,H375=4),2.58,IF(OR(H375=6,H375=7),2.66,IF(OR(H375=8,H375=9),2.75,IF(OR(H375=10,H375=11,H375=12),2.83,IF(OR(H375=13,H375=14,H375=15),2.92,IF(OR(H375=16,H375=17,H375=18),3.01,3.11)))))))))),IF(M375="Ա-3", IF(H375=0,1.96,IF(H375=1,2.02,IF(H375=2,2.08,IF(H375=3,2.15,IF(OR(H375=5,H375=4),2.21,IF(OR(H375=6,H375=7),2.28,IF(OR(H375=8,H375=9),2.35,IF(OR(H375=10,H375=11,H375=12),2.42,IF(OR(H375=13,H375=14,H375=15),2.5,IF(OR(H375=16,H375=17,H375=18),2.58,2.66)))))))))), IF(M375="Կ-1", IF(H375=0,1.68,IF(H375=1,1.73,IF(H375=2,1.79,IF(H375=3,1.84,IF(OR(H375=5,H375=4),1.9,IF(OR(H375=6,H375=7),1.96,IF(OR(H375=8,H375=9),2.02,IF(OR(H375=10,H375=11,H375=12),2.08,IF(OR(H375=13,H375=14,H375=15),2.14,IF(OR(H375=16,H375=17,H375=18),2.21,2.28)))))))))), IF(M375="Կ-2", IF(H375=0,1.45,IF(H375=1,1.49,IF(H375=2,1.54,IF(H375=3,1.59,IF(OR(H375=5,H375=4),1.63,IF(OR(H375=6,H375=7),1.68,IF(OR(H375=8,H375=9),1.73,IF(OR(H375=10,H375=11,H375=12),1.79,IF(OR(H375=13,H375=14,H375=15),1.84,IF(OR(H375=16,H375=17,H375=18),1.9,1.95)))))))))),IF(M375="Կ-3", IF(H375=0,1.25,IF(H375=1,1.29,IF(H375=2,1.33,IF(H375=3,1.37,IF(OR(H375=5,H375=4),1.41,IF(OR(H375=6,H375=7),1.45,IF(OR(H375=8,H375=9),1.49,IF(OR(H375=10,H375=11,H375=12),1.54,IF(OR(H375=13,H375=14,H375=15),1.58,IF(OR(H375=16,H375=17,H375=18),1.63,1.68)))))))))), "Error"))))))))))))</f>
        <v>1.73</v>
      </c>
      <c r="J375" s="571">
        <v>83200</v>
      </c>
      <c r="K375" s="832"/>
      <c r="L375" s="660"/>
      <c r="M375" s="661" t="s">
        <v>87</v>
      </c>
      <c r="N375" s="571">
        <f>J375*I375</f>
        <v>143936</v>
      </c>
      <c r="O375" s="651">
        <f t="shared" si="508"/>
        <v>143936</v>
      </c>
      <c r="P375" s="651">
        <f>+O375*13</f>
        <v>1871168</v>
      </c>
      <c r="Q375" s="638">
        <f t="shared" si="510"/>
        <v>1</v>
      </c>
      <c r="R375" s="638">
        <f t="shared" si="511"/>
        <v>2</v>
      </c>
      <c r="S375" s="634">
        <f t="shared" si="512"/>
        <v>1.79</v>
      </c>
      <c r="T375" s="457">
        <v>83200</v>
      </c>
      <c r="U375" s="459"/>
      <c r="V375" s="459"/>
      <c r="W375" s="639" t="str">
        <f t="shared" si="513"/>
        <v>Կ-1</v>
      </c>
      <c r="X375" s="457">
        <f t="shared" si="514"/>
        <v>148928</v>
      </c>
      <c r="Y375" s="636">
        <f t="shared" si="515"/>
        <v>148928</v>
      </c>
      <c r="Z375" s="636">
        <f>+Y375*13</f>
        <v>1936064</v>
      </c>
      <c r="AA375" s="638">
        <f t="shared" si="517"/>
        <v>1</v>
      </c>
      <c r="AB375" s="638">
        <f t="shared" si="518"/>
        <v>3</v>
      </c>
      <c r="AC375" s="634">
        <f t="shared" si="519"/>
        <v>1.84</v>
      </c>
      <c r="AD375" s="457">
        <v>83200</v>
      </c>
      <c r="AE375" s="459"/>
      <c r="AF375" s="459"/>
      <c r="AG375" s="925" t="str">
        <f t="shared" si="520"/>
        <v>Կ-1</v>
      </c>
      <c r="AH375" s="457">
        <f t="shared" si="521"/>
        <v>153088</v>
      </c>
      <c r="AI375" s="636">
        <f t="shared" si="522"/>
        <v>153088</v>
      </c>
      <c r="AJ375" s="636">
        <f>+AI375*13</f>
        <v>1990144</v>
      </c>
      <c r="AK375" s="638">
        <f t="shared" si="524"/>
        <v>1</v>
      </c>
      <c r="AL375" s="638">
        <f t="shared" si="525"/>
        <v>4</v>
      </c>
      <c r="AM375" s="634">
        <f t="shared" si="526"/>
        <v>1.9</v>
      </c>
      <c r="AN375" s="457">
        <v>83200</v>
      </c>
      <c r="AO375" s="459"/>
      <c r="AP375" s="459"/>
      <c r="AQ375" s="925" t="str">
        <f t="shared" si="527"/>
        <v>Կ-1</v>
      </c>
      <c r="AR375" s="457">
        <f t="shared" si="528"/>
        <v>158080</v>
      </c>
      <c r="AS375" s="636">
        <f t="shared" si="529"/>
        <v>158080</v>
      </c>
      <c r="AT375" s="636">
        <f>+AS375*13</f>
        <v>2055040</v>
      </c>
    </row>
    <row r="376" spans="2:46" s="633" customFormat="1" ht="27">
      <c r="B376" s="907">
        <v>17</v>
      </c>
      <c r="C376" s="673" t="s">
        <v>2814</v>
      </c>
      <c r="D376" s="662" t="s">
        <v>2540</v>
      </c>
      <c r="E376" s="669">
        <v>1997</v>
      </c>
      <c r="F376" s="659" t="s">
        <v>488</v>
      </c>
      <c r="G376" s="653">
        <v>1</v>
      </c>
      <c r="H376" s="653">
        <v>1</v>
      </c>
      <c r="I376" s="649">
        <f>IF(G376&lt;1,0,IF(M376="Բ-1",IF(H376=0,6.94,IF(H376=1,7.17,IF(H376=2,7.41,IF(H376=3,7.66,IF(OR(H376=5,H376=4),7.92,IF(OR(H376=6,H376=7),8.18,IF(OR(H376=8,H376=9),8.46,IF(OR(H376=10,H376=11,H376=12),8.74,IF(OR(H376=13,H376=14,H376=15),9.03,IF(OR(H376=16,H376=17,H376=18),9.33,9.65)))))))))),IF(M376="Բ-2", IF(H376=0,5.71,IF(H376=1,5.89,IF(H376=2,6.09,IF(H376=3,6.29,IF(OR(H376=5,H376=4),6.5,IF(OR(H376=6,H376=7),6.72,IF(OR(H376=8,H376=9),6.94,IF(OR(H376=10,H376=11,H376=12),7.17,IF(OR(H376=13,H376=14,H376=15),7.41,IF(OR(H376=16,H376=17,H376=18),7.65,7.91)))))))))), IF(M376="Գ-1", IF(H376=0,4.7,IF(H376=1,4.86,IF(H376=2,5.01,IF(H376=3,5.18,IF(OR(H376=5,H376=4),5.35,IF(OR(H376=6,H376=7),5.52,IF(OR(H376=8,H376=9),5.71,IF(OR(H376=10,H376=11,H376=12),5.89,IF(OR(H376=13,H376=14,H376=15),6.09,IF(OR(H376=16,H376=17,H376=18),6.29,6.49)))))))))), IF(M376="Գ-2", IF(H376=0,3.88,IF(H376=1,4.01,IF(H376=2,4.14,IF(H376=3,4.27,IF(OR(H376=5,H376=4),4.41,IF(OR(H376=6,H376=7),4.55,IF(OR(H376=8,H376=9),4.7,IF(OR(H376=10,H376=11,H376=12),4.85,IF(OR(H376=13,H376=14,H376=15),5.01,IF(OR(H376=16,H376=17,H376=18),5.17,5.34)))))))))), IF(M376="Գ-3", IF(H376=0,3.21,IF(H376=1,3.31,IF(H376=2,3.42,IF(H376=3,3.53,IF(OR(H376=5,H376=4),3.64,IF(OR(H376=6,H376=7),3.76,IF(OR(H376=8,H376=9),3.88,IF(OR(H376=10,H376=11,H376=12),4.01,IF(OR(H376=13,H376=14,H376=15),4.13,IF(OR(H376=16,H376=17,H376=18),4.27,4.4)))))))))), IF(M376="Ա-1", IF(H376=0,2.66,IF(H376=1,2.75,IF(H376=2,2.83,IF(H376=3,2.92,IF(OR(H376=5,H376=4),3.02,IF(OR(H376=6,H376=7),3.11,IF(OR(H376=8,H376=9),3.21,IF(OR(H376=10,H376=11,H376=12),3.31,IF(OR(H376=13,H376=14,H376=15),3.42,IF(OR(H376=16,H376=17,H376=18),3.53,3.64)))))))))), IF(M376="Ա-2", IF(H376=0,2.28,IF(H376=1,2.35,IF(H376=2,2.43,IF(H376=3,2.5,IF(OR(H376=5,H376=4),2.58,IF(OR(H376=6,H376=7),2.66,IF(OR(H376=8,H376=9),2.75,IF(OR(H376=10,H376=11,H376=12),2.83,IF(OR(H376=13,H376=14,H376=15),2.92,IF(OR(H376=16,H376=17,H376=18),3.01,3.11)))))))))),IF(M376="Ա-3", IF(H376=0,1.96,IF(H376=1,2.02,IF(H376=2,2.08,IF(H376=3,2.15,IF(OR(H376=5,H376=4),2.21,IF(OR(H376=6,H376=7),2.28,IF(OR(H376=8,H376=9),2.35,IF(OR(H376=10,H376=11,H376=12),2.42,IF(OR(H376=13,H376=14,H376=15),2.5,IF(OR(H376=16,H376=17,H376=18),2.58,2.66)))))))))), IF(M376="Կ-1", IF(H376=0,1.68,IF(H376=1,1.73,IF(H376=2,1.79,IF(H376=3,1.84,IF(OR(H376=5,H376=4),1.9,IF(OR(H376=6,H376=7),1.96,IF(OR(H376=8,H376=9),2.02,IF(OR(H376=10,H376=11,H376=12),2.08,IF(OR(H376=13,H376=14,H376=15),2.14,IF(OR(H376=16,H376=17,H376=18),2.21,2.28)))))))))), IF(M376="Կ-2", IF(H376=0,1.45,IF(H376=1,1.49,IF(H376=2,1.54,IF(H376=3,1.59,IF(OR(H376=5,H376=4),1.63,IF(OR(H376=6,H376=7),1.68,IF(OR(H376=8,H376=9),1.73,IF(OR(H376=10,H376=11,H376=12),1.79,IF(OR(H376=13,H376=14,H376=15),1.84,IF(OR(H376=16,H376=17,H376=18),1.9,1.95)))))))))),IF(M376="Կ-3", IF(H376=0,1.25,IF(H376=1,1.29,IF(H376=2,1.33,IF(H376=3,1.37,IF(OR(H376=5,H376=4),1.41,IF(OR(H376=6,H376=7),1.45,IF(OR(H376=8,H376=9),1.49,IF(OR(H376=10,H376=11,H376=12),1.54,IF(OR(H376=13,H376=14,H376=15),1.58,IF(OR(H376=16,H376=17,H376=18),1.63,1.68)))))))))), "Error"))))))))))))</f>
        <v>1.73</v>
      </c>
      <c r="J376" s="571">
        <v>83200</v>
      </c>
      <c r="K376" s="832"/>
      <c r="L376" s="660"/>
      <c r="M376" s="661" t="s">
        <v>87</v>
      </c>
      <c r="N376" s="571">
        <f>J376*I376</f>
        <v>143936</v>
      </c>
      <c r="O376" s="651">
        <f t="shared" si="508"/>
        <v>143936</v>
      </c>
      <c r="P376" s="651">
        <f>+O376*13</f>
        <v>1871168</v>
      </c>
      <c r="Q376" s="638">
        <f t="shared" si="510"/>
        <v>1</v>
      </c>
      <c r="R376" s="638">
        <f t="shared" si="511"/>
        <v>2</v>
      </c>
      <c r="S376" s="634">
        <f t="shared" si="512"/>
        <v>1.79</v>
      </c>
      <c r="T376" s="457">
        <v>83200</v>
      </c>
      <c r="U376" s="459"/>
      <c r="V376" s="459"/>
      <c r="W376" s="639" t="str">
        <f t="shared" si="513"/>
        <v>Կ-1</v>
      </c>
      <c r="X376" s="457">
        <f t="shared" si="514"/>
        <v>148928</v>
      </c>
      <c r="Y376" s="636">
        <f t="shared" si="515"/>
        <v>148928</v>
      </c>
      <c r="Z376" s="636">
        <f>+Y376*13</f>
        <v>1936064</v>
      </c>
      <c r="AA376" s="638">
        <f t="shared" si="517"/>
        <v>1</v>
      </c>
      <c r="AB376" s="638">
        <f t="shared" si="518"/>
        <v>3</v>
      </c>
      <c r="AC376" s="634">
        <f t="shared" si="519"/>
        <v>1.84</v>
      </c>
      <c r="AD376" s="457">
        <v>83200</v>
      </c>
      <c r="AE376" s="459"/>
      <c r="AF376" s="459"/>
      <c r="AG376" s="925" t="str">
        <f t="shared" si="520"/>
        <v>Կ-1</v>
      </c>
      <c r="AH376" s="457">
        <f t="shared" si="521"/>
        <v>153088</v>
      </c>
      <c r="AI376" s="636">
        <f t="shared" si="522"/>
        <v>153088</v>
      </c>
      <c r="AJ376" s="636">
        <f>+AI376*13</f>
        <v>1990144</v>
      </c>
      <c r="AK376" s="638">
        <f t="shared" si="524"/>
        <v>1</v>
      </c>
      <c r="AL376" s="638">
        <f t="shared" si="525"/>
        <v>4</v>
      </c>
      <c r="AM376" s="634">
        <f t="shared" si="526"/>
        <v>1.9</v>
      </c>
      <c r="AN376" s="457">
        <v>83200</v>
      </c>
      <c r="AO376" s="459"/>
      <c r="AP376" s="459"/>
      <c r="AQ376" s="925" t="str">
        <f t="shared" si="527"/>
        <v>Կ-1</v>
      </c>
      <c r="AR376" s="457">
        <f t="shared" si="528"/>
        <v>158080</v>
      </c>
      <c r="AS376" s="636">
        <f t="shared" si="529"/>
        <v>158080</v>
      </c>
      <c r="AT376" s="636">
        <f>+AS376*13</f>
        <v>2055040</v>
      </c>
    </row>
    <row r="377" spans="2:46" s="633" customFormat="1" ht="27">
      <c r="B377" s="660">
        <v>18</v>
      </c>
      <c r="C377" s="673" t="s">
        <v>719</v>
      </c>
      <c r="D377" s="662" t="s">
        <v>2540</v>
      </c>
      <c r="E377" s="669">
        <v>1961</v>
      </c>
      <c r="F377" s="659" t="s">
        <v>488</v>
      </c>
      <c r="G377" s="653">
        <v>1</v>
      </c>
      <c r="H377" s="653">
        <v>24</v>
      </c>
      <c r="I377" s="649">
        <f t="shared" si="506"/>
        <v>2.2799999999999998</v>
      </c>
      <c r="J377" s="571">
        <v>83200</v>
      </c>
      <c r="K377" s="832"/>
      <c r="L377" s="660"/>
      <c r="M377" s="661" t="s">
        <v>87</v>
      </c>
      <c r="N377" s="571">
        <f t="shared" si="507"/>
        <v>189695.99999999997</v>
      </c>
      <c r="O377" s="651">
        <f t="shared" si="508"/>
        <v>189695.99999999997</v>
      </c>
      <c r="P377" s="651">
        <f t="shared" si="509"/>
        <v>2466047.9999999995</v>
      </c>
      <c r="Q377" s="638">
        <f t="shared" si="510"/>
        <v>1</v>
      </c>
      <c r="R377" s="638">
        <f t="shared" si="511"/>
        <v>25</v>
      </c>
      <c r="S377" s="634">
        <f t="shared" si="512"/>
        <v>2.2799999999999998</v>
      </c>
      <c r="T377" s="457">
        <v>83200</v>
      </c>
      <c r="U377" s="459"/>
      <c r="V377" s="459"/>
      <c r="W377" s="639" t="str">
        <f t="shared" si="513"/>
        <v>Կ-1</v>
      </c>
      <c r="X377" s="457">
        <f t="shared" si="514"/>
        <v>189695.99999999997</v>
      </c>
      <c r="Y377" s="636">
        <f t="shared" si="515"/>
        <v>189695.99999999997</v>
      </c>
      <c r="Z377" s="636">
        <f t="shared" si="516"/>
        <v>2466047.9999999995</v>
      </c>
      <c r="AA377" s="638">
        <f t="shared" si="517"/>
        <v>1</v>
      </c>
      <c r="AB377" s="638">
        <f t="shared" si="518"/>
        <v>26</v>
      </c>
      <c r="AC377" s="634">
        <f t="shared" si="519"/>
        <v>2.2799999999999998</v>
      </c>
      <c r="AD377" s="457">
        <v>83200</v>
      </c>
      <c r="AE377" s="459"/>
      <c r="AF377" s="459"/>
      <c r="AG377" s="925" t="str">
        <f t="shared" si="520"/>
        <v>Կ-1</v>
      </c>
      <c r="AH377" s="457">
        <f t="shared" si="521"/>
        <v>189695.99999999997</v>
      </c>
      <c r="AI377" s="636">
        <f t="shared" si="522"/>
        <v>189695.99999999997</v>
      </c>
      <c r="AJ377" s="636">
        <f t="shared" si="523"/>
        <v>2466047.9999999995</v>
      </c>
      <c r="AK377" s="638">
        <f t="shared" si="524"/>
        <v>1</v>
      </c>
      <c r="AL377" s="638">
        <f t="shared" si="525"/>
        <v>27</v>
      </c>
      <c r="AM377" s="634">
        <f t="shared" si="526"/>
        <v>2.2799999999999998</v>
      </c>
      <c r="AN377" s="457">
        <v>83200</v>
      </c>
      <c r="AO377" s="459"/>
      <c r="AP377" s="459"/>
      <c r="AQ377" s="925" t="str">
        <f t="shared" si="527"/>
        <v>Կ-1</v>
      </c>
      <c r="AR377" s="457">
        <f t="shared" si="528"/>
        <v>189695.99999999997</v>
      </c>
      <c r="AS377" s="636">
        <f t="shared" si="529"/>
        <v>189695.99999999997</v>
      </c>
      <c r="AT377" s="636">
        <f t="shared" si="530"/>
        <v>2466047.9999999995</v>
      </c>
    </row>
    <row r="378" spans="2:46" s="633" customFormat="1" ht="27">
      <c r="B378" s="907">
        <v>19</v>
      </c>
      <c r="C378" s="673" t="s">
        <v>651</v>
      </c>
      <c r="D378" s="662" t="s">
        <v>2540</v>
      </c>
      <c r="E378" s="669">
        <v>1993</v>
      </c>
      <c r="F378" s="659" t="s">
        <v>488</v>
      </c>
      <c r="G378" s="653">
        <v>1</v>
      </c>
      <c r="H378" s="653">
        <v>9</v>
      </c>
      <c r="I378" s="649">
        <f t="shared" si="506"/>
        <v>2.02</v>
      </c>
      <c r="J378" s="571">
        <v>83200</v>
      </c>
      <c r="K378" s="832"/>
      <c r="L378" s="660"/>
      <c r="M378" s="661" t="s">
        <v>87</v>
      </c>
      <c r="N378" s="571">
        <f t="shared" si="507"/>
        <v>168064</v>
      </c>
      <c r="O378" s="651">
        <f t="shared" si="508"/>
        <v>168064</v>
      </c>
      <c r="P378" s="651">
        <f t="shared" si="509"/>
        <v>2184832</v>
      </c>
      <c r="Q378" s="638">
        <f t="shared" si="510"/>
        <v>1</v>
      </c>
      <c r="R378" s="638">
        <f t="shared" si="511"/>
        <v>10</v>
      </c>
      <c r="S378" s="634">
        <f t="shared" si="512"/>
        <v>2.08</v>
      </c>
      <c r="T378" s="457">
        <v>83200</v>
      </c>
      <c r="U378" s="459"/>
      <c r="V378" s="459"/>
      <c r="W378" s="639" t="str">
        <f t="shared" si="513"/>
        <v>Կ-1</v>
      </c>
      <c r="X378" s="457">
        <f t="shared" si="514"/>
        <v>173056</v>
      </c>
      <c r="Y378" s="636">
        <f t="shared" si="515"/>
        <v>173056</v>
      </c>
      <c r="Z378" s="636">
        <f t="shared" si="516"/>
        <v>2249728</v>
      </c>
      <c r="AA378" s="638">
        <f t="shared" si="517"/>
        <v>1</v>
      </c>
      <c r="AB378" s="638">
        <f t="shared" si="518"/>
        <v>11</v>
      </c>
      <c r="AC378" s="634">
        <f t="shared" si="519"/>
        <v>2.08</v>
      </c>
      <c r="AD378" s="457">
        <v>83200</v>
      </c>
      <c r="AE378" s="459"/>
      <c r="AF378" s="459"/>
      <c r="AG378" s="925" t="str">
        <f t="shared" si="520"/>
        <v>Կ-1</v>
      </c>
      <c r="AH378" s="457">
        <f t="shared" si="521"/>
        <v>173056</v>
      </c>
      <c r="AI378" s="636">
        <f t="shared" si="522"/>
        <v>173056</v>
      </c>
      <c r="AJ378" s="636">
        <f t="shared" si="523"/>
        <v>2249728</v>
      </c>
      <c r="AK378" s="638">
        <f t="shared" si="524"/>
        <v>1</v>
      </c>
      <c r="AL378" s="638">
        <f t="shared" si="525"/>
        <v>12</v>
      </c>
      <c r="AM378" s="634">
        <f t="shared" si="526"/>
        <v>2.08</v>
      </c>
      <c r="AN378" s="457">
        <v>83200</v>
      </c>
      <c r="AO378" s="459"/>
      <c r="AP378" s="459"/>
      <c r="AQ378" s="925" t="str">
        <f t="shared" si="527"/>
        <v>Կ-1</v>
      </c>
      <c r="AR378" s="457">
        <f t="shared" si="528"/>
        <v>173056</v>
      </c>
      <c r="AS378" s="636">
        <f t="shared" si="529"/>
        <v>173056</v>
      </c>
      <c r="AT378" s="636">
        <f t="shared" si="530"/>
        <v>2249728</v>
      </c>
    </row>
    <row r="379" spans="2:46" s="633" customFormat="1" ht="27">
      <c r="B379" s="660">
        <v>20</v>
      </c>
      <c r="C379" s="673" t="s">
        <v>720</v>
      </c>
      <c r="D379" s="662" t="s">
        <v>2540</v>
      </c>
      <c r="E379" s="669">
        <v>1963</v>
      </c>
      <c r="F379" s="659" t="s">
        <v>488</v>
      </c>
      <c r="G379" s="653">
        <v>1</v>
      </c>
      <c r="H379" s="653">
        <v>18</v>
      </c>
      <c r="I379" s="649">
        <f t="shared" si="506"/>
        <v>2.21</v>
      </c>
      <c r="J379" s="571">
        <v>83200</v>
      </c>
      <c r="K379" s="832"/>
      <c r="L379" s="660"/>
      <c r="M379" s="661" t="s">
        <v>87</v>
      </c>
      <c r="N379" s="571">
        <f t="shared" si="507"/>
        <v>183872</v>
      </c>
      <c r="O379" s="651">
        <f t="shared" si="508"/>
        <v>183872</v>
      </c>
      <c r="P379" s="651">
        <f t="shared" si="509"/>
        <v>2390336</v>
      </c>
      <c r="Q379" s="638">
        <f t="shared" si="510"/>
        <v>1</v>
      </c>
      <c r="R379" s="638">
        <f t="shared" si="511"/>
        <v>19</v>
      </c>
      <c r="S379" s="634">
        <f t="shared" si="512"/>
        <v>2.2799999999999998</v>
      </c>
      <c r="T379" s="457">
        <v>83200</v>
      </c>
      <c r="U379" s="459"/>
      <c r="V379" s="459"/>
      <c r="W379" s="639" t="str">
        <f t="shared" si="513"/>
        <v>Կ-1</v>
      </c>
      <c r="X379" s="457">
        <f t="shared" si="514"/>
        <v>189695.99999999997</v>
      </c>
      <c r="Y379" s="636">
        <f t="shared" si="515"/>
        <v>189695.99999999997</v>
      </c>
      <c r="Z379" s="636">
        <f t="shared" si="516"/>
        <v>2466047.9999999995</v>
      </c>
      <c r="AA379" s="638">
        <f t="shared" si="517"/>
        <v>1</v>
      </c>
      <c r="AB379" s="638">
        <f t="shared" si="518"/>
        <v>20</v>
      </c>
      <c r="AC379" s="634">
        <f t="shared" si="519"/>
        <v>2.2799999999999998</v>
      </c>
      <c r="AD379" s="457">
        <v>83200</v>
      </c>
      <c r="AE379" s="459"/>
      <c r="AF379" s="459"/>
      <c r="AG379" s="925" t="str">
        <f t="shared" si="520"/>
        <v>Կ-1</v>
      </c>
      <c r="AH379" s="457">
        <f t="shared" si="521"/>
        <v>189695.99999999997</v>
      </c>
      <c r="AI379" s="636">
        <f t="shared" si="522"/>
        <v>189695.99999999997</v>
      </c>
      <c r="AJ379" s="636">
        <f t="shared" si="523"/>
        <v>2466047.9999999995</v>
      </c>
      <c r="AK379" s="638">
        <f t="shared" si="524"/>
        <v>1</v>
      </c>
      <c r="AL379" s="638">
        <f t="shared" si="525"/>
        <v>21</v>
      </c>
      <c r="AM379" s="634">
        <f t="shared" si="526"/>
        <v>2.2799999999999998</v>
      </c>
      <c r="AN379" s="457">
        <v>83200</v>
      </c>
      <c r="AO379" s="459"/>
      <c r="AP379" s="459"/>
      <c r="AQ379" s="925" t="str">
        <f t="shared" si="527"/>
        <v>Կ-1</v>
      </c>
      <c r="AR379" s="457">
        <f t="shared" si="528"/>
        <v>189695.99999999997</v>
      </c>
      <c r="AS379" s="636">
        <f t="shared" si="529"/>
        <v>189695.99999999997</v>
      </c>
      <c r="AT379" s="636">
        <f t="shared" si="530"/>
        <v>2466047.9999999995</v>
      </c>
    </row>
    <row r="380" spans="2:46" s="633" customFormat="1" ht="27">
      <c r="B380" s="907">
        <v>21</v>
      </c>
      <c r="C380" s="673" t="s">
        <v>608</v>
      </c>
      <c r="D380" s="662" t="s">
        <v>2540</v>
      </c>
      <c r="E380" s="669">
        <v>1984</v>
      </c>
      <c r="F380" s="659" t="s">
        <v>488</v>
      </c>
      <c r="G380" s="653">
        <v>1</v>
      </c>
      <c r="H380" s="653">
        <v>15</v>
      </c>
      <c r="I380" s="649">
        <f t="shared" si="506"/>
        <v>2.14</v>
      </c>
      <c r="J380" s="571">
        <v>83200</v>
      </c>
      <c r="K380" s="832"/>
      <c r="L380" s="832">
        <v>8000</v>
      </c>
      <c r="M380" s="661" t="s">
        <v>87</v>
      </c>
      <c r="N380" s="571">
        <f t="shared" si="507"/>
        <v>178048</v>
      </c>
      <c r="O380" s="651">
        <f t="shared" si="508"/>
        <v>186048</v>
      </c>
      <c r="P380" s="651">
        <f t="shared" si="509"/>
        <v>2418624</v>
      </c>
      <c r="Q380" s="638">
        <f t="shared" si="510"/>
        <v>1</v>
      </c>
      <c r="R380" s="638">
        <f t="shared" si="511"/>
        <v>16</v>
      </c>
      <c r="S380" s="634">
        <f t="shared" si="512"/>
        <v>2.21</v>
      </c>
      <c r="T380" s="457">
        <v>83200</v>
      </c>
      <c r="U380" s="459"/>
      <c r="V380" s="832">
        <v>8000</v>
      </c>
      <c r="W380" s="639" t="str">
        <f t="shared" si="513"/>
        <v>Կ-1</v>
      </c>
      <c r="X380" s="457">
        <f t="shared" si="514"/>
        <v>183872</v>
      </c>
      <c r="Y380" s="636">
        <f t="shared" si="515"/>
        <v>191872</v>
      </c>
      <c r="Z380" s="636">
        <f t="shared" si="516"/>
        <v>2494336</v>
      </c>
      <c r="AA380" s="638">
        <f t="shared" si="517"/>
        <v>1</v>
      </c>
      <c r="AB380" s="638">
        <f t="shared" si="518"/>
        <v>17</v>
      </c>
      <c r="AC380" s="634">
        <f t="shared" si="519"/>
        <v>2.21</v>
      </c>
      <c r="AD380" s="457">
        <v>83200</v>
      </c>
      <c r="AE380" s="459"/>
      <c r="AF380" s="459">
        <v>8000</v>
      </c>
      <c r="AG380" s="925" t="str">
        <f t="shared" si="520"/>
        <v>Կ-1</v>
      </c>
      <c r="AH380" s="457">
        <f t="shared" si="521"/>
        <v>183872</v>
      </c>
      <c r="AI380" s="636">
        <f t="shared" si="522"/>
        <v>191872</v>
      </c>
      <c r="AJ380" s="636">
        <f t="shared" si="523"/>
        <v>2494336</v>
      </c>
      <c r="AK380" s="638">
        <f t="shared" si="524"/>
        <v>1</v>
      </c>
      <c r="AL380" s="638">
        <f t="shared" si="525"/>
        <v>18</v>
      </c>
      <c r="AM380" s="634">
        <f t="shared" si="526"/>
        <v>2.21</v>
      </c>
      <c r="AN380" s="457">
        <v>83200</v>
      </c>
      <c r="AO380" s="459"/>
      <c r="AP380" s="459">
        <v>8000</v>
      </c>
      <c r="AQ380" s="925" t="str">
        <f t="shared" si="527"/>
        <v>Կ-1</v>
      </c>
      <c r="AR380" s="457">
        <f t="shared" si="528"/>
        <v>183872</v>
      </c>
      <c r="AS380" s="636">
        <f t="shared" si="529"/>
        <v>191872</v>
      </c>
      <c r="AT380" s="636">
        <f t="shared" si="530"/>
        <v>2494336</v>
      </c>
    </row>
    <row r="381" spans="2:46" s="633" customFormat="1" ht="27">
      <c r="B381" s="660">
        <v>22</v>
      </c>
      <c r="C381" s="673" t="s">
        <v>2815</v>
      </c>
      <c r="D381" s="662" t="s">
        <v>2540</v>
      </c>
      <c r="E381" s="669">
        <v>1996</v>
      </c>
      <c r="F381" s="659" t="s">
        <v>488</v>
      </c>
      <c r="G381" s="653">
        <v>1</v>
      </c>
      <c r="H381" s="653">
        <v>1</v>
      </c>
      <c r="I381" s="649">
        <f>IF(G381&lt;1,0,IF(M381="Բ-1",IF(H381=0,6.94,IF(H381=1,7.17,IF(H381=2,7.41,IF(H381=3,7.66,IF(OR(H381=5,H381=4),7.92,IF(OR(H381=6,H381=7),8.18,IF(OR(H381=8,H381=9),8.46,IF(OR(H381=10,H381=11,H381=12),8.74,IF(OR(H381=13,H381=14,H381=15),9.03,IF(OR(H381=16,H381=17,H381=18),9.33,9.65)))))))))),IF(M381="Բ-2", IF(H381=0,5.71,IF(H381=1,5.89,IF(H381=2,6.09,IF(H381=3,6.29,IF(OR(H381=5,H381=4),6.5,IF(OR(H381=6,H381=7),6.72,IF(OR(H381=8,H381=9),6.94,IF(OR(H381=10,H381=11,H381=12),7.17,IF(OR(H381=13,H381=14,H381=15),7.41,IF(OR(H381=16,H381=17,H381=18),7.65,7.91)))))))))), IF(M381="Գ-1", IF(H381=0,4.7,IF(H381=1,4.86,IF(H381=2,5.01,IF(H381=3,5.18,IF(OR(H381=5,H381=4),5.35,IF(OR(H381=6,H381=7),5.52,IF(OR(H381=8,H381=9),5.71,IF(OR(H381=10,H381=11,H381=12),5.89,IF(OR(H381=13,H381=14,H381=15),6.09,IF(OR(H381=16,H381=17,H381=18),6.29,6.49)))))))))), IF(M381="Գ-2", IF(H381=0,3.88,IF(H381=1,4.01,IF(H381=2,4.14,IF(H381=3,4.27,IF(OR(H381=5,H381=4),4.41,IF(OR(H381=6,H381=7),4.55,IF(OR(H381=8,H381=9),4.7,IF(OR(H381=10,H381=11,H381=12),4.85,IF(OR(H381=13,H381=14,H381=15),5.01,IF(OR(H381=16,H381=17,H381=18),5.17,5.34)))))))))), IF(M381="Գ-3", IF(H381=0,3.21,IF(H381=1,3.31,IF(H381=2,3.42,IF(H381=3,3.53,IF(OR(H381=5,H381=4),3.64,IF(OR(H381=6,H381=7),3.76,IF(OR(H381=8,H381=9),3.88,IF(OR(H381=10,H381=11,H381=12),4.01,IF(OR(H381=13,H381=14,H381=15),4.13,IF(OR(H381=16,H381=17,H381=18),4.27,4.4)))))))))), IF(M381="Ա-1", IF(H381=0,2.66,IF(H381=1,2.75,IF(H381=2,2.83,IF(H381=3,2.92,IF(OR(H381=5,H381=4),3.02,IF(OR(H381=6,H381=7),3.11,IF(OR(H381=8,H381=9),3.21,IF(OR(H381=10,H381=11,H381=12),3.31,IF(OR(H381=13,H381=14,H381=15),3.42,IF(OR(H381=16,H381=17,H381=18),3.53,3.64)))))))))), IF(M381="Ա-2", IF(H381=0,2.28,IF(H381=1,2.35,IF(H381=2,2.43,IF(H381=3,2.5,IF(OR(H381=5,H381=4),2.58,IF(OR(H381=6,H381=7),2.66,IF(OR(H381=8,H381=9),2.75,IF(OR(H381=10,H381=11,H381=12),2.83,IF(OR(H381=13,H381=14,H381=15),2.92,IF(OR(H381=16,H381=17,H381=18),3.01,3.11)))))))))),IF(M381="Ա-3", IF(H381=0,1.96,IF(H381=1,2.02,IF(H381=2,2.08,IF(H381=3,2.15,IF(OR(H381=5,H381=4),2.21,IF(OR(H381=6,H381=7),2.28,IF(OR(H381=8,H381=9),2.35,IF(OR(H381=10,H381=11,H381=12),2.42,IF(OR(H381=13,H381=14,H381=15),2.5,IF(OR(H381=16,H381=17,H381=18),2.58,2.66)))))))))), IF(M381="Կ-1", IF(H381=0,1.68,IF(H381=1,1.73,IF(H381=2,1.79,IF(H381=3,1.84,IF(OR(H381=5,H381=4),1.9,IF(OR(H381=6,H381=7),1.96,IF(OR(H381=8,H381=9),2.02,IF(OR(H381=10,H381=11,H381=12),2.08,IF(OR(H381=13,H381=14,H381=15),2.14,IF(OR(H381=16,H381=17,H381=18),2.21,2.28)))))))))), IF(M381="Կ-2", IF(H381=0,1.45,IF(H381=1,1.49,IF(H381=2,1.54,IF(H381=3,1.59,IF(OR(H381=5,H381=4),1.63,IF(OR(H381=6,H381=7),1.68,IF(OR(H381=8,H381=9),1.73,IF(OR(H381=10,H381=11,H381=12),1.79,IF(OR(H381=13,H381=14,H381=15),1.84,IF(OR(H381=16,H381=17,H381=18),1.9,1.95)))))))))),IF(M381="Կ-3", IF(H381=0,1.25,IF(H381=1,1.29,IF(H381=2,1.33,IF(H381=3,1.37,IF(OR(H381=5,H381=4),1.41,IF(OR(H381=6,H381=7),1.45,IF(OR(H381=8,H381=9),1.49,IF(OR(H381=10,H381=11,H381=12),1.54,IF(OR(H381=13,H381=14,H381=15),1.58,IF(OR(H381=16,H381=17,H381=18),1.63,1.68)))))))))), "Error"))))))))))))</f>
        <v>1.73</v>
      </c>
      <c r="J381" s="571">
        <v>83200</v>
      </c>
      <c r="K381" s="832"/>
      <c r="L381" s="660"/>
      <c r="M381" s="661" t="s">
        <v>87</v>
      </c>
      <c r="N381" s="571">
        <f>J381*I381</f>
        <v>143936</v>
      </c>
      <c r="O381" s="651">
        <f t="shared" si="508"/>
        <v>143936</v>
      </c>
      <c r="P381" s="651">
        <f>+O381*13</f>
        <v>1871168</v>
      </c>
      <c r="Q381" s="638">
        <f t="shared" si="510"/>
        <v>1</v>
      </c>
      <c r="R381" s="638">
        <f t="shared" si="511"/>
        <v>2</v>
      </c>
      <c r="S381" s="634">
        <f t="shared" si="512"/>
        <v>1.79</v>
      </c>
      <c r="T381" s="457">
        <v>83200</v>
      </c>
      <c r="U381" s="459"/>
      <c r="V381" s="459"/>
      <c r="W381" s="639" t="str">
        <f t="shared" si="513"/>
        <v>Կ-1</v>
      </c>
      <c r="X381" s="457">
        <f t="shared" si="514"/>
        <v>148928</v>
      </c>
      <c r="Y381" s="636">
        <f t="shared" si="515"/>
        <v>148928</v>
      </c>
      <c r="Z381" s="636">
        <f>+Y381*13</f>
        <v>1936064</v>
      </c>
      <c r="AA381" s="638">
        <f t="shared" si="517"/>
        <v>1</v>
      </c>
      <c r="AB381" s="638">
        <f t="shared" si="518"/>
        <v>3</v>
      </c>
      <c r="AC381" s="634">
        <f t="shared" si="519"/>
        <v>1.84</v>
      </c>
      <c r="AD381" s="457">
        <v>83200</v>
      </c>
      <c r="AE381" s="459"/>
      <c r="AF381" s="459"/>
      <c r="AG381" s="925" t="str">
        <f t="shared" si="520"/>
        <v>Կ-1</v>
      </c>
      <c r="AH381" s="457">
        <f t="shared" si="521"/>
        <v>153088</v>
      </c>
      <c r="AI381" s="636">
        <f t="shared" si="522"/>
        <v>153088</v>
      </c>
      <c r="AJ381" s="636">
        <f>+AI381*13</f>
        <v>1990144</v>
      </c>
      <c r="AK381" s="638">
        <f t="shared" si="524"/>
        <v>1</v>
      </c>
      <c r="AL381" s="638">
        <f t="shared" si="525"/>
        <v>4</v>
      </c>
      <c r="AM381" s="634">
        <f t="shared" si="526"/>
        <v>1.9</v>
      </c>
      <c r="AN381" s="457">
        <v>83200</v>
      </c>
      <c r="AO381" s="459"/>
      <c r="AP381" s="459"/>
      <c r="AQ381" s="925" t="str">
        <f t="shared" si="527"/>
        <v>Կ-1</v>
      </c>
      <c r="AR381" s="457">
        <f t="shared" si="528"/>
        <v>158080</v>
      </c>
      <c r="AS381" s="636">
        <f t="shared" si="529"/>
        <v>158080</v>
      </c>
      <c r="AT381" s="636">
        <f>+AS381*13</f>
        <v>2055040</v>
      </c>
    </row>
    <row r="382" spans="2:46" s="633" customFormat="1" ht="27">
      <c r="B382" s="907">
        <v>23</v>
      </c>
      <c r="C382" s="673" t="s">
        <v>79</v>
      </c>
      <c r="D382" s="662"/>
      <c r="E382" s="669"/>
      <c r="F382" s="659" t="s">
        <v>488</v>
      </c>
      <c r="G382" s="653">
        <v>1</v>
      </c>
      <c r="H382" s="653">
        <v>6</v>
      </c>
      <c r="I382" s="649">
        <f>IF(G382&lt;1,0,IF(M382="Բ-1",IF(H382=0,6.94,IF(H382=1,7.17,IF(H382=2,7.41,IF(H382=3,7.66,IF(OR(H382=5,H382=4),7.92,IF(OR(H382=6,H382=7),8.18,IF(OR(H382=8,H382=9),8.46,IF(OR(H382=10,H382=11,H382=12),8.74,IF(OR(H382=13,H382=14,H382=15),9.03,IF(OR(H382=16,H382=17,H382=18),9.33,9.65)))))))))),IF(M382="Բ-2", IF(H382=0,5.71,IF(H382=1,5.89,IF(H382=2,6.09,IF(H382=3,6.29,IF(OR(H382=5,H382=4),6.5,IF(OR(H382=6,H382=7),6.72,IF(OR(H382=8,H382=9),6.94,IF(OR(H382=10,H382=11,H382=12),7.17,IF(OR(H382=13,H382=14,H382=15),7.41,IF(OR(H382=16,H382=17,H382=18),7.65,7.91)))))))))), IF(M382="Գ-1", IF(H382=0,4.7,IF(H382=1,4.86,IF(H382=2,5.01,IF(H382=3,5.18,IF(OR(H382=5,H382=4),5.35,IF(OR(H382=6,H382=7),5.52,IF(OR(H382=8,H382=9),5.71,IF(OR(H382=10,H382=11,H382=12),5.89,IF(OR(H382=13,H382=14,H382=15),6.09,IF(OR(H382=16,H382=17,H382=18),6.29,6.49)))))))))), IF(M382="Գ-2", IF(H382=0,3.88,IF(H382=1,4.01,IF(H382=2,4.14,IF(H382=3,4.27,IF(OR(H382=5,H382=4),4.41,IF(OR(H382=6,H382=7),4.55,IF(OR(H382=8,H382=9),4.7,IF(OR(H382=10,H382=11,H382=12),4.85,IF(OR(H382=13,H382=14,H382=15),5.01,IF(OR(H382=16,H382=17,H382=18),5.17,5.34)))))))))), IF(M382="Գ-3", IF(H382=0,3.21,IF(H382=1,3.31,IF(H382=2,3.42,IF(H382=3,3.53,IF(OR(H382=5,H382=4),3.64,IF(OR(H382=6,H382=7),3.76,IF(OR(H382=8,H382=9),3.88,IF(OR(H382=10,H382=11,H382=12),4.01,IF(OR(H382=13,H382=14,H382=15),4.13,IF(OR(H382=16,H382=17,H382=18),4.27,4.4)))))))))), IF(M382="Ա-1", IF(H382=0,2.66,IF(H382=1,2.75,IF(H382=2,2.83,IF(H382=3,2.92,IF(OR(H382=5,H382=4),3.02,IF(OR(H382=6,H382=7),3.11,IF(OR(H382=8,H382=9),3.21,IF(OR(H382=10,H382=11,H382=12),3.31,IF(OR(H382=13,H382=14,H382=15),3.42,IF(OR(H382=16,H382=17,H382=18),3.53,3.64)))))))))), IF(M382="Ա-2", IF(H382=0,2.28,IF(H382=1,2.35,IF(H382=2,2.43,IF(H382=3,2.5,IF(OR(H382=5,H382=4),2.58,IF(OR(H382=6,H382=7),2.66,IF(OR(H382=8,H382=9),2.75,IF(OR(H382=10,H382=11,H382=12),2.83,IF(OR(H382=13,H382=14,H382=15),2.92,IF(OR(H382=16,H382=17,H382=18),3.01,3.11)))))))))),IF(M382="Ա-3", IF(H382=0,1.96,IF(H382=1,2.02,IF(H382=2,2.08,IF(H382=3,2.15,IF(OR(H382=5,H382=4),2.21,IF(OR(H382=6,H382=7),2.28,IF(OR(H382=8,H382=9),2.35,IF(OR(H382=10,H382=11,H382=12),2.42,IF(OR(H382=13,H382=14,H382=15),2.5,IF(OR(H382=16,H382=17,H382=18),2.58,2.66)))))))))), IF(M382="Կ-1", IF(H382=0,1.68,IF(H382=1,1.73,IF(H382=2,1.79,IF(H382=3,1.84,IF(OR(H382=5,H382=4),1.9,IF(OR(H382=6,H382=7),1.96,IF(OR(H382=8,H382=9),2.02,IF(OR(H382=10,H382=11,H382=12),2.08,IF(OR(H382=13,H382=14,H382=15),2.14,IF(OR(H382=16,H382=17,H382=18),2.21,2.28)))))))))), IF(M382="Կ-2", IF(H382=0,1.45,IF(H382=1,1.49,IF(H382=2,1.54,IF(H382=3,1.59,IF(OR(H382=5,H382=4),1.63,IF(OR(H382=6,H382=7),1.68,IF(OR(H382=8,H382=9),1.73,IF(OR(H382=10,H382=11,H382=12),1.79,IF(OR(H382=13,H382=14,H382=15),1.84,IF(OR(H382=16,H382=17,H382=18),1.9,1.95)))))))))),IF(M382="Կ-3", IF(H382=0,1.25,IF(H382=1,1.29,IF(H382=2,1.33,IF(H382=3,1.37,IF(OR(H382=5,H382=4),1.41,IF(OR(H382=6,H382=7),1.45,IF(OR(H382=8,H382=9),1.49,IF(OR(H382=10,H382=11,H382=12),1.54,IF(OR(H382=13,H382=14,H382=15),1.58,IF(OR(H382=16,H382=17,H382=18),1.63,1.68)))))))))), "Error"))))))))))))</f>
        <v>1.96</v>
      </c>
      <c r="J382" s="571">
        <v>83200</v>
      </c>
      <c r="K382" s="832"/>
      <c r="L382" s="660"/>
      <c r="M382" s="661" t="s">
        <v>87</v>
      </c>
      <c r="N382" s="571">
        <f>J382*I382</f>
        <v>163072</v>
      </c>
      <c r="O382" s="651">
        <f t="shared" si="508"/>
        <v>163072</v>
      </c>
      <c r="P382" s="651">
        <f>+O382*13</f>
        <v>2119936</v>
      </c>
      <c r="Q382" s="638">
        <f t="shared" si="510"/>
        <v>1</v>
      </c>
      <c r="R382" s="638">
        <f t="shared" si="511"/>
        <v>7</v>
      </c>
      <c r="S382" s="634">
        <f t="shared" si="512"/>
        <v>1.96</v>
      </c>
      <c r="T382" s="457">
        <v>83200</v>
      </c>
      <c r="U382" s="459"/>
      <c r="V382" s="459"/>
      <c r="W382" s="639" t="str">
        <f t="shared" si="513"/>
        <v>Կ-1</v>
      </c>
      <c r="X382" s="457">
        <f t="shared" si="514"/>
        <v>163072</v>
      </c>
      <c r="Y382" s="636">
        <f t="shared" si="515"/>
        <v>163072</v>
      </c>
      <c r="Z382" s="636">
        <f>+Y382*13</f>
        <v>2119936</v>
      </c>
      <c r="AA382" s="638">
        <f t="shared" si="517"/>
        <v>1</v>
      </c>
      <c r="AB382" s="638">
        <f t="shared" si="518"/>
        <v>8</v>
      </c>
      <c r="AC382" s="634">
        <f t="shared" si="519"/>
        <v>2.02</v>
      </c>
      <c r="AD382" s="457">
        <v>83200</v>
      </c>
      <c r="AE382" s="459"/>
      <c r="AF382" s="459"/>
      <c r="AG382" s="925" t="str">
        <f t="shared" si="520"/>
        <v>Կ-1</v>
      </c>
      <c r="AH382" s="457">
        <f t="shared" si="521"/>
        <v>168064</v>
      </c>
      <c r="AI382" s="636">
        <f t="shared" si="522"/>
        <v>168064</v>
      </c>
      <c r="AJ382" s="636">
        <f>+AI382*13</f>
        <v>2184832</v>
      </c>
      <c r="AK382" s="638">
        <f t="shared" si="524"/>
        <v>1</v>
      </c>
      <c r="AL382" s="638">
        <f t="shared" si="525"/>
        <v>9</v>
      </c>
      <c r="AM382" s="634">
        <f t="shared" si="526"/>
        <v>2.02</v>
      </c>
      <c r="AN382" s="457">
        <v>83200</v>
      </c>
      <c r="AO382" s="459"/>
      <c r="AP382" s="459"/>
      <c r="AQ382" s="925" t="str">
        <f t="shared" si="527"/>
        <v>Կ-1</v>
      </c>
      <c r="AR382" s="457">
        <f t="shared" si="528"/>
        <v>168064</v>
      </c>
      <c r="AS382" s="636">
        <f t="shared" si="529"/>
        <v>168064</v>
      </c>
      <c r="AT382" s="636">
        <f>+AS382*13</f>
        <v>2184832</v>
      </c>
    </row>
    <row r="383" spans="2:46" s="633" customFormat="1" ht="27">
      <c r="B383" s="660">
        <v>24</v>
      </c>
      <c r="C383" s="673" t="s">
        <v>1603</v>
      </c>
      <c r="D383" s="662" t="s">
        <v>2540</v>
      </c>
      <c r="E383" s="669">
        <v>1993</v>
      </c>
      <c r="F383" s="659" t="s">
        <v>488</v>
      </c>
      <c r="G383" s="653">
        <v>1</v>
      </c>
      <c r="H383" s="653">
        <v>3</v>
      </c>
      <c r="I383" s="649">
        <f t="shared" si="506"/>
        <v>1.84</v>
      </c>
      <c r="J383" s="571">
        <v>83200</v>
      </c>
      <c r="K383" s="832"/>
      <c r="L383" s="660"/>
      <c r="M383" s="661" t="s">
        <v>87</v>
      </c>
      <c r="N383" s="571">
        <f t="shared" si="507"/>
        <v>153088</v>
      </c>
      <c r="O383" s="651">
        <f t="shared" si="508"/>
        <v>153088</v>
      </c>
      <c r="P383" s="651">
        <f t="shared" si="509"/>
        <v>1990144</v>
      </c>
      <c r="Q383" s="638">
        <f t="shared" si="510"/>
        <v>1</v>
      </c>
      <c r="R383" s="638">
        <f t="shared" si="511"/>
        <v>4</v>
      </c>
      <c r="S383" s="634">
        <f t="shared" si="512"/>
        <v>1.9</v>
      </c>
      <c r="T383" s="457">
        <v>83200</v>
      </c>
      <c r="U383" s="459"/>
      <c r="V383" s="459"/>
      <c r="W383" s="639" t="str">
        <f t="shared" si="513"/>
        <v>Կ-1</v>
      </c>
      <c r="X383" s="457">
        <f t="shared" si="514"/>
        <v>158080</v>
      </c>
      <c r="Y383" s="636">
        <f t="shared" si="515"/>
        <v>158080</v>
      </c>
      <c r="Z383" s="636">
        <f t="shared" si="516"/>
        <v>2055040</v>
      </c>
      <c r="AA383" s="638">
        <f t="shared" si="517"/>
        <v>1</v>
      </c>
      <c r="AB383" s="638">
        <f t="shared" si="518"/>
        <v>5</v>
      </c>
      <c r="AC383" s="634">
        <f t="shared" si="519"/>
        <v>1.9</v>
      </c>
      <c r="AD383" s="457">
        <v>83200</v>
      </c>
      <c r="AE383" s="459"/>
      <c r="AF383" s="459"/>
      <c r="AG383" s="925" t="str">
        <f t="shared" si="520"/>
        <v>Կ-1</v>
      </c>
      <c r="AH383" s="457">
        <f t="shared" si="521"/>
        <v>158080</v>
      </c>
      <c r="AI383" s="636">
        <f t="shared" si="522"/>
        <v>158080</v>
      </c>
      <c r="AJ383" s="636">
        <f t="shared" si="523"/>
        <v>2055040</v>
      </c>
      <c r="AK383" s="638">
        <f t="shared" si="524"/>
        <v>1</v>
      </c>
      <c r="AL383" s="638">
        <f t="shared" si="525"/>
        <v>6</v>
      </c>
      <c r="AM383" s="634">
        <f t="shared" si="526"/>
        <v>1.96</v>
      </c>
      <c r="AN383" s="457">
        <v>83200</v>
      </c>
      <c r="AO383" s="459"/>
      <c r="AP383" s="459"/>
      <c r="AQ383" s="925" t="str">
        <f t="shared" si="527"/>
        <v>Կ-1</v>
      </c>
      <c r="AR383" s="457">
        <f t="shared" si="528"/>
        <v>163072</v>
      </c>
      <c r="AS383" s="636">
        <f t="shared" si="529"/>
        <v>163072</v>
      </c>
      <c r="AT383" s="636">
        <f t="shared" si="530"/>
        <v>2119936</v>
      </c>
    </row>
    <row r="384" spans="2:46" s="633" customFormat="1" ht="27">
      <c r="B384" s="907">
        <v>25</v>
      </c>
      <c r="C384" s="673" t="s">
        <v>722</v>
      </c>
      <c r="D384" s="662" t="s">
        <v>2540</v>
      </c>
      <c r="E384" s="669">
        <v>1985</v>
      </c>
      <c r="F384" s="659" t="s">
        <v>488</v>
      </c>
      <c r="G384" s="653">
        <v>1</v>
      </c>
      <c r="H384" s="653">
        <v>15</v>
      </c>
      <c r="I384" s="649">
        <f t="shared" ref="I384:I394" si="531">IF(G384&lt;1,0,IF(M384="Բ-1",IF(H384=0,6.94,IF(H384=1,7.17,IF(H384=2,7.41,IF(H384=3,7.66,IF(OR(H384=5,H384=4),7.92,IF(OR(H384=6,H384=7),8.18,IF(OR(H384=8,H384=9),8.46,IF(OR(H384=10,H384=11,H384=12),8.74,IF(OR(H384=13,H384=14,H384=15),9.03,IF(OR(H384=16,H384=17,H384=18),9.33,9.65)))))))))),IF(M384="Բ-2", IF(H384=0,5.71,IF(H384=1,5.89,IF(H384=2,6.09,IF(H384=3,6.29,IF(OR(H384=5,H384=4),6.5,IF(OR(H384=6,H384=7),6.72,IF(OR(H384=8,H384=9),6.94,IF(OR(H384=10,H384=11,H384=12),7.17,IF(OR(H384=13,H384=14,H384=15),7.41,IF(OR(H384=16,H384=17,H384=18),7.65,7.91)))))))))), IF(M384="Գ-1", IF(H384=0,4.7,IF(H384=1,4.86,IF(H384=2,5.01,IF(H384=3,5.18,IF(OR(H384=5,H384=4),5.35,IF(OR(H384=6,H384=7),5.52,IF(OR(H384=8,H384=9),5.71,IF(OR(H384=10,H384=11,H384=12),5.89,IF(OR(H384=13,H384=14,H384=15),6.09,IF(OR(H384=16,H384=17,H384=18),6.29,6.49)))))))))), IF(M384="Գ-2", IF(H384=0,3.88,IF(H384=1,4.01,IF(H384=2,4.14,IF(H384=3,4.27,IF(OR(H384=5,H384=4),4.41,IF(OR(H384=6,H384=7),4.55,IF(OR(H384=8,H384=9),4.7,IF(OR(H384=10,H384=11,H384=12),4.85,IF(OR(H384=13,H384=14,H384=15),5.01,IF(OR(H384=16,H384=17,H384=18),5.17,5.34)))))))))), IF(M384="Գ-3", IF(H384=0,3.21,IF(H384=1,3.31,IF(H384=2,3.42,IF(H384=3,3.53,IF(OR(H384=5,H384=4),3.64,IF(OR(H384=6,H384=7),3.76,IF(OR(H384=8,H384=9),3.88,IF(OR(H384=10,H384=11,H384=12),4.01,IF(OR(H384=13,H384=14,H384=15),4.13,IF(OR(H384=16,H384=17,H384=18),4.27,4.4)))))))))), IF(M384="Ա-1", IF(H384=0,2.66,IF(H384=1,2.75,IF(H384=2,2.83,IF(H384=3,2.92,IF(OR(H384=5,H384=4),3.02,IF(OR(H384=6,H384=7),3.11,IF(OR(H384=8,H384=9),3.21,IF(OR(H384=10,H384=11,H384=12),3.31,IF(OR(H384=13,H384=14,H384=15),3.42,IF(OR(H384=16,H384=17,H384=18),3.53,3.64)))))))))), IF(M384="Ա-2", IF(H384=0,2.28,IF(H384=1,2.35,IF(H384=2,2.43,IF(H384=3,2.5,IF(OR(H384=5,H384=4),2.58,IF(OR(H384=6,H384=7),2.66,IF(OR(H384=8,H384=9),2.75,IF(OR(H384=10,H384=11,H384=12),2.83,IF(OR(H384=13,H384=14,H384=15),2.92,IF(OR(H384=16,H384=17,H384=18),3.01,3.11)))))))))),IF(M384="Ա-3", IF(H384=0,1.96,IF(H384=1,2.02,IF(H384=2,2.08,IF(H384=3,2.15,IF(OR(H384=5,H384=4),2.21,IF(OR(H384=6,H384=7),2.28,IF(OR(H384=8,H384=9),2.35,IF(OR(H384=10,H384=11,H384=12),2.42,IF(OR(H384=13,H384=14,H384=15),2.5,IF(OR(H384=16,H384=17,H384=18),2.58,2.66)))))))))), IF(M384="Կ-1", IF(H384=0,1.68,IF(H384=1,1.73,IF(H384=2,1.79,IF(H384=3,1.84,IF(OR(H384=5,H384=4),1.9,IF(OR(H384=6,H384=7),1.96,IF(OR(H384=8,H384=9),2.02,IF(OR(H384=10,H384=11,H384=12),2.08,IF(OR(H384=13,H384=14,H384=15),2.14,IF(OR(H384=16,H384=17,H384=18),2.21,2.28)))))))))), IF(M384="Կ-2", IF(H384=0,1.45,IF(H384=1,1.49,IF(H384=2,1.54,IF(H384=3,1.59,IF(OR(H384=5,H384=4),1.63,IF(OR(H384=6,H384=7),1.68,IF(OR(H384=8,H384=9),1.73,IF(OR(H384=10,H384=11,H384=12),1.79,IF(OR(H384=13,H384=14,H384=15),1.84,IF(OR(H384=16,H384=17,H384=18),1.9,1.95)))))))))),IF(M384="Կ-3", IF(H384=0,1.25,IF(H384=1,1.29,IF(H384=2,1.33,IF(H384=3,1.37,IF(OR(H384=5,H384=4),1.41,IF(OR(H384=6,H384=7),1.45,IF(OR(H384=8,H384=9),1.49,IF(OR(H384=10,H384=11,H384=12),1.54,IF(OR(H384=13,H384=14,H384=15),1.58,IF(OR(H384=16,H384=17,H384=18),1.63,1.68)))))))))), "Error"))))))))))))</f>
        <v>2.14</v>
      </c>
      <c r="J384" s="571">
        <v>83200</v>
      </c>
      <c r="K384" s="832"/>
      <c r="L384" s="660"/>
      <c r="M384" s="661" t="s">
        <v>87</v>
      </c>
      <c r="N384" s="571">
        <f t="shared" ref="N384:N394" si="532">J384*I384</f>
        <v>178048</v>
      </c>
      <c r="O384" s="651">
        <f t="shared" si="508"/>
        <v>178048</v>
      </c>
      <c r="P384" s="651">
        <f t="shared" ref="P384:P394" si="533">+O384*13</f>
        <v>2314624</v>
      </c>
      <c r="Q384" s="638">
        <f t="shared" si="510"/>
        <v>1</v>
      </c>
      <c r="R384" s="638">
        <f t="shared" si="511"/>
        <v>16</v>
      </c>
      <c r="S384" s="634">
        <f t="shared" si="512"/>
        <v>2.21</v>
      </c>
      <c r="T384" s="457">
        <v>83200</v>
      </c>
      <c r="U384" s="459"/>
      <c r="V384" s="459"/>
      <c r="W384" s="639" t="str">
        <f t="shared" si="513"/>
        <v>Կ-1</v>
      </c>
      <c r="X384" s="457">
        <f t="shared" si="514"/>
        <v>183872</v>
      </c>
      <c r="Y384" s="636">
        <f t="shared" si="515"/>
        <v>183872</v>
      </c>
      <c r="Z384" s="636">
        <f t="shared" ref="Z384:Z394" si="534">+Y384*13</f>
        <v>2390336</v>
      </c>
      <c r="AA384" s="638">
        <f t="shared" si="517"/>
        <v>1</v>
      </c>
      <c r="AB384" s="638">
        <f t="shared" si="518"/>
        <v>17</v>
      </c>
      <c r="AC384" s="634">
        <f t="shared" si="519"/>
        <v>2.21</v>
      </c>
      <c r="AD384" s="457">
        <v>83200</v>
      </c>
      <c r="AE384" s="459"/>
      <c r="AF384" s="459"/>
      <c r="AG384" s="925" t="str">
        <f t="shared" si="520"/>
        <v>Կ-1</v>
      </c>
      <c r="AH384" s="457">
        <f t="shared" si="521"/>
        <v>183872</v>
      </c>
      <c r="AI384" s="636">
        <f t="shared" si="522"/>
        <v>183872</v>
      </c>
      <c r="AJ384" s="636">
        <f t="shared" ref="AJ384:AJ394" si="535">+AI384*13</f>
        <v>2390336</v>
      </c>
      <c r="AK384" s="638">
        <f t="shared" si="524"/>
        <v>1</v>
      </c>
      <c r="AL384" s="638">
        <f t="shared" si="525"/>
        <v>18</v>
      </c>
      <c r="AM384" s="634">
        <f t="shared" si="526"/>
        <v>2.21</v>
      </c>
      <c r="AN384" s="457">
        <v>83200</v>
      </c>
      <c r="AO384" s="459"/>
      <c r="AP384" s="459"/>
      <c r="AQ384" s="925" t="str">
        <f t="shared" si="527"/>
        <v>Կ-1</v>
      </c>
      <c r="AR384" s="457">
        <f t="shared" si="528"/>
        <v>183872</v>
      </c>
      <c r="AS384" s="636">
        <f t="shared" si="529"/>
        <v>183872</v>
      </c>
      <c r="AT384" s="636">
        <f t="shared" ref="AT384:AT394" si="536">+AS384*13</f>
        <v>2390336</v>
      </c>
    </row>
    <row r="385" spans="2:46" s="633" customFormat="1" ht="27">
      <c r="B385" s="660">
        <v>26</v>
      </c>
      <c r="C385" s="673" t="s">
        <v>2816</v>
      </c>
      <c r="D385" s="662" t="s">
        <v>2540</v>
      </c>
      <c r="E385" s="669">
        <v>2000</v>
      </c>
      <c r="F385" s="659" t="s">
        <v>488</v>
      </c>
      <c r="G385" s="653">
        <v>1</v>
      </c>
      <c r="H385" s="653">
        <v>1</v>
      </c>
      <c r="I385" s="649">
        <f t="shared" si="531"/>
        <v>1.73</v>
      </c>
      <c r="J385" s="571">
        <v>83200</v>
      </c>
      <c r="K385" s="832"/>
      <c r="L385" s="660"/>
      <c r="M385" s="661" t="s">
        <v>87</v>
      </c>
      <c r="N385" s="571">
        <f t="shared" si="532"/>
        <v>143936</v>
      </c>
      <c r="O385" s="651">
        <f t="shared" si="508"/>
        <v>143936</v>
      </c>
      <c r="P385" s="651">
        <f t="shared" si="533"/>
        <v>1871168</v>
      </c>
      <c r="Q385" s="638">
        <f t="shared" si="510"/>
        <v>1</v>
      </c>
      <c r="R385" s="638">
        <f t="shared" si="511"/>
        <v>2</v>
      </c>
      <c r="S385" s="634">
        <f t="shared" si="512"/>
        <v>1.79</v>
      </c>
      <c r="T385" s="457">
        <v>83200</v>
      </c>
      <c r="U385" s="459"/>
      <c r="V385" s="459"/>
      <c r="W385" s="639" t="str">
        <f t="shared" si="513"/>
        <v>Կ-1</v>
      </c>
      <c r="X385" s="457">
        <f t="shared" si="514"/>
        <v>148928</v>
      </c>
      <c r="Y385" s="636">
        <f t="shared" si="515"/>
        <v>148928</v>
      </c>
      <c r="Z385" s="636">
        <f t="shared" si="534"/>
        <v>1936064</v>
      </c>
      <c r="AA385" s="638">
        <f t="shared" si="517"/>
        <v>1</v>
      </c>
      <c r="AB385" s="638">
        <f t="shared" si="518"/>
        <v>3</v>
      </c>
      <c r="AC385" s="634">
        <f t="shared" si="519"/>
        <v>1.84</v>
      </c>
      <c r="AD385" s="457">
        <v>83200</v>
      </c>
      <c r="AE385" s="459"/>
      <c r="AF385" s="459"/>
      <c r="AG385" s="925" t="str">
        <f t="shared" si="520"/>
        <v>Կ-1</v>
      </c>
      <c r="AH385" s="457">
        <f t="shared" si="521"/>
        <v>153088</v>
      </c>
      <c r="AI385" s="636">
        <f t="shared" si="522"/>
        <v>153088</v>
      </c>
      <c r="AJ385" s="636">
        <f t="shared" si="535"/>
        <v>1990144</v>
      </c>
      <c r="AK385" s="638">
        <f t="shared" si="524"/>
        <v>1</v>
      </c>
      <c r="AL385" s="638">
        <f t="shared" si="525"/>
        <v>4</v>
      </c>
      <c r="AM385" s="634">
        <f t="shared" si="526"/>
        <v>1.9</v>
      </c>
      <c r="AN385" s="457">
        <v>83200</v>
      </c>
      <c r="AO385" s="459"/>
      <c r="AP385" s="459"/>
      <c r="AQ385" s="925" t="str">
        <f t="shared" si="527"/>
        <v>Կ-1</v>
      </c>
      <c r="AR385" s="457">
        <f t="shared" si="528"/>
        <v>158080</v>
      </c>
      <c r="AS385" s="636">
        <f t="shared" si="529"/>
        <v>158080</v>
      </c>
      <c r="AT385" s="636">
        <f t="shared" si="536"/>
        <v>2055040</v>
      </c>
    </row>
    <row r="386" spans="2:46" s="633" customFormat="1" ht="27">
      <c r="B386" s="907">
        <v>27</v>
      </c>
      <c r="C386" s="673" t="s">
        <v>609</v>
      </c>
      <c r="D386" s="662" t="s">
        <v>2540</v>
      </c>
      <c r="E386" s="669">
        <v>1988</v>
      </c>
      <c r="F386" s="659" t="s">
        <v>488</v>
      </c>
      <c r="G386" s="653">
        <v>1</v>
      </c>
      <c r="H386" s="653">
        <v>13</v>
      </c>
      <c r="I386" s="649">
        <f t="shared" si="531"/>
        <v>2.14</v>
      </c>
      <c r="J386" s="571">
        <v>83200</v>
      </c>
      <c r="K386" s="832"/>
      <c r="L386" s="660"/>
      <c r="M386" s="661" t="s">
        <v>87</v>
      </c>
      <c r="N386" s="571">
        <f t="shared" si="532"/>
        <v>178048</v>
      </c>
      <c r="O386" s="651">
        <f t="shared" si="508"/>
        <v>178048</v>
      </c>
      <c r="P386" s="651">
        <f t="shared" si="533"/>
        <v>2314624</v>
      </c>
      <c r="Q386" s="638">
        <f t="shared" si="510"/>
        <v>1</v>
      </c>
      <c r="R386" s="638">
        <f t="shared" si="511"/>
        <v>14</v>
      </c>
      <c r="S386" s="634">
        <f t="shared" si="512"/>
        <v>2.14</v>
      </c>
      <c r="T386" s="457">
        <v>83200</v>
      </c>
      <c r="U386" s="459"/>
      <c r="V386" s="459"/>
      <c r="W386" s="639" t="str">
        <f t="shared" si="513"/>
        <v>Կ-1</v>
      </c>
      <c r="X386" s="457">
        <f t="shared" si="514"/>
        <v>178048</v>
      </c>
      <c r="Y386" s="636">
        <f t="shared" si="515"/>
        <v>178048</v>
      </c>
      <c r="Z386" s="636">
        <f t="shared" si="534"/>
        <v>2314624</v>
      </c>
      <c r="AA386" s="638">
        <f t="shared" si="517"/>
        <v>1</v>
      </c>
      <c r="AB386" s="638">
        <f t="shared" si="518"/>
        <v>15</v>
      </c>
      <c r="AC386" s="634">
        <f t="shared" si="519"/>
        <v>2.14</v>
      </c>
      <c r="AD386" s="457">
        <v>83200</v>
      </c>
      <c r="AE386" s="459"/>
      <c r="AF386" s="459"/>
      <c r="AG386" s="925" t="str">
        <f t="shared" si="520"/>
        <v>Կ-1</v>
      </c>
      <c r="AH386" s="457">
        <f t="shared" si="521"/>
        <v>178048</v>
      </c>
      <c r="AI386" s="636">
        <f t="shared" si="522"/>
        <v>178048</v>
      </c>
      <c r="AJ386" s="636">
        <f t="shared" si="535"/>
        <v>2314624</v>
      </c>
      <c r="AK386" s="638">
        <f t="shared" si="524"/>
        <v>1</v>
      </c>
      <c r="AL386" s="638">
        <f t="shared" si="525"/>
        <v>16</v>
      </c>
      <c r="AM386" s="634">
        <f t="shared" si="526"/>
        <v>2.21</v>
      </c>
      <c r="AN386" s="457">
        <v>83200</v>
      </c>
      <c r="AO386" s="459"/>
      <c r="AP386" s="459"/>
      <c r="AQ386" s="925" t="str">
        <f t="shared" si="527"/>
        <v>Կ-1</v>
      </c>
      <c r="AR386" s="457">
        <f t="shared" si="528"/>
        <v>183872</v>
      </c>
      <c r="AS386" s="636">
        <f t="shared" si="529"/>
        <v>183872</v>
      </c>
      <c r="AT386" s="636">
        <f t="shared" si="536"/>
        <v>2390336</v>
      </c>
    </row>
    <row r="387" spans="2:46" s="633" customFormat="1" ht="27">
      <c r="B387" s="660">
        <v>28</v>
      </c>
      <c r="C387" s="673" t="s">
        <v>1001</v>
      </c>
      <c r="D387" s="662" t="s">
        <v>2540</v>
      </c>
      <c r="E387" s="669">
        <v>1984</v>
      </c>
      <c r="F387" s="659" t="s">
        <v>488</v>
      </c>
      <c r="G387" s="653">
        <v>1</v>
      </c>
      <c r="H387" s="653">
        <v>6</v>
      </c>
      <c r="I387" s="649">
        <f t="shared" si="531"/>
        <v>1.96</v>
      </c>
      <c r="J387" s="571">
        <v>83200</v>
      </c>
      <c r="K387" s="832"/>
      <c r="L387" s="660"/>
      <c r="M387" s="661" t="s">
        <v>87</v>
      </c>
      <c r="N387" s="571">
        <f t="shared" si="532"/>
        <v>163072</v>
      </c>
      <c r="O387" s="651">
        <f t="shared" si="508"/>
        <v>163072</v>
      </c>
      <c r="P387" s="651">
        <f t="shared" si="533"/>
        <v>2119936</v>
      </c>
      <c r="Q387" s="638">
        <f t="shared" si="510"/>
        <v>1</v>
      </c>
      <c r="R387" s="638">
        <f t="shared" si="511"/>
        <v>7</v>
      </c>
      <c r="S387" s="634">
        <f t="shared" si="512"/>
        <v>1.96</v>
      </c>
      <c r="T387" s="457">
        <v>83200</v>
      </c>
      <c r="U387" s="459"/>
      <c r="V387" s="459"/>
      <c r="W387" s="639" t="str">
        <f t="shared" si="513"/>
        <v>Կ-1</v>
      </c>
      <c r="X387" s="457">
        <f t="shared" si="514"/>
        <v>163072</v>
      </c>
      <c r="Y387" s="636">
        <f t="shared" si="515"/>
        <v>163072</v>
      </c>
      <c r="Z387" s="636">
        <f t="shared" si="534"/>
        <v>2119936</v>
      </c>
      <c r="AA387" s="638">
        <f t="shared" si="517"/>
        <v>1</v>
      </c>
      <c r="AB387" s="638">
        <f t="shared" si="518"/>
        <v>8</v>
      </c>
      <c r="AC387" s="634">
        <f t="shared" si="519"/>
        <v>2.02</v>
      </c>
      <c r="AD387" s="457">
        <v>83200</v>
      </c>
      <c r="AE387" s="459"/>
      <c r="AF387" s="459"/>
      <c r="AG387" s="925" t="str">
        <f t="shared" si="520"/>
        <v>Կ-1</v>
      </c>
      <c r="AH387" s="457">
        <f t="shared" si="521"/>
        <v>168064</v>
      </c>
      <c r="AI387" s="636">
        <f t="shared" si="522"/>
        <v>168064</v>
      </c>
      <c r="AJ387" s="636">
        <f t="shared" si="535"/>
        <v>2184832</v>
      </c>
      <c r="AK387" s="638">
        <f t="shared" si="524"/>
        <v>1</v>
      </c>
      <c r="AL387" s="638">
        <f t="shared" si="525"/>
        <v>9</v>
      </c>
      <c r="AM387" s="634">
        <f t="shared" si="526"/>
        <v>2.02</v>
      </c>
      <c r="AN387" s="457">
        <v>83200</v>
      </c>
      <c r="AO387" s="459"/>
      <c r="AP387" s="459"/>
      <c r="AQ387" s="925" t="str">
        <f t="shared" si="527"/>
        <v>Կ-1</v>
      </c>
      <c r="AR387" s="457">
        <f t="shared" si="528"/>
        <v>168064</v>
      </c>
      <c r="AS387" s="636">
        <f t="shared" si="529"/>
        <v>168064</v>
      </c>
      <c r="AT387" s="636">
        <f t="shared" si="536"/>
        <v>2184832</v>
      </c>
    </row>
    <row r="388" spans="2:46" s="633" customFormat="1" ht="27">
      <c r="B388" s="907">
        <v>29</v>
      </c>
      <c r="C388" s="673" t="s">
        <v>1418</v>
      </c>
      <c r="D388" s="662" t="s">
        <v>2540</v>
      </c>
      <c r="E388" s="669">
        <v>1991</v>
      </c>
      <c r="F388" s="659" t="s">
        <v>488</v>
      </c>
      <c r="G388" s="653">
        <v>1</v>
      </c>
      <c r="H388" s="653">
        <v>3</v>
      </c>
      <c r="I388" s="649">
        <f t="shared" si="531"/>
        <v>1.84</v>
      </c>
      <c r="J388" s="571">
        <v>83200</v>
      </c>
      <c r="K388" s="832"/>
      <c r="L388" s="660"/>
      <c r="M388" s="661" t="s">
        <v>87</v>
      </c>
      <c r="N388" s="571">
        <f t="shared" si="532"/>
        <v>153088</v>
      </c>
      <c r="O388" s="651">
        <f t="shared" si="508"/>
        <v>153088</v>
      </c>
      <c r="P388" s="651">
        <f t="shared" si="533"/>
        <v>1990144</v>
      </c>
      <c r="Q388" s="638">
        <f t="shared" si="510"/>
        <v>1</v>
      </c>
      <c r="R388" s="638">
        <f t="shared" si="511"/>
        <v>4</v>
      </c>
      <c r="S388" s="634">
        <f t="shared" si="512"/>
        <v>1.9</v>
      </c>
      <c r="T388" s="457">
        <v>83200</v>
      </c>
      <c r="U388" s="459"/>
      <c r="V388" s="459"/>
      <c r="W388" s="639" t="str">
        <f t="shared" si="513"/>
        <v>Կ-1</v>
      </c>
      <c r="X388" s="457">
        <f t="shared" si="514"/>
        <v>158080</v>
      </c>
      <c r="Y388" s="636">
        <f t="shared" si="515"/>
        <v>158080</v>
      </c>
      <c r="Z388" s="636">
        <f t="shared" si="534"/>
        <v>2055040</v>
      </c>
      <c r="AA388" s="638">
        <f t="shared" si="517"/>
        <v>1</v>
      </c>
      <c r="AB388" s="638">
        <f t="shared" si="518"/>
        <v>5</v>
      </c>
      <c r="AC388" s="634">
        <f t="shared" si="519"/>
        <v>1.9</v>
      </c>
      <c r="AD388" s="457">
        <v>83200</v>
      </c>
      <c r="AE388" s="459"/>
      <c r="AF388" s="459"/>
      <c r="AG388" s="925" t="str">
        <f t="shared" si="520"/>
        <v>Կ-1</v>
      </c>
      <c r="AH388" s="457">
        <f t="shared" si="521"/>
        <v>158080</v>
      </c>
      <c r="AI388" s="636">
        <f t="shared" si="522"/>
        <v>158080</v>
      </c>
      <c r="AJ388" s="636">
        <f t="shared" si="535"/>
        <v>2055040</v>
      </c>
      <c r="AK388" s="638">
        <f t="shared" si="524"/>
        <v>1</v>
      </c>
      <c r="AL388" s="638">
        <f t="shared" si="525"/>
        <v>6</v>
      </c>
      <c r="AM388" s="634">
        <f t="shared" si="526"/>
        <v>1.96</v>
      </c>
      <c r="AN388" s="457">
        <v>83200</v>
      </c>
      <c r="AO388" s="459"/>
      <c r="AP388" s="459"/>
      <c r="AQ388" s="925" t="str">
        <f t="shared" si="527"/>
        <v>Կ-1</v>
      </c>
      <c r="AR388" s="457">
        <f t="shared" si="528"/>
        <v>163072</v>
      </c>
      <c r="AS388" s="636">
        <f t="shared" si="529"/>
        <v>163072</v>
      </c>
      <c r="AT388" s="636">
        <f t="shared" si="536"/>
        <v>2119936</v>
      </c>
    </row>
    <row r="389" spans="2:46" s="633" customFormat="1" ht="27">
      <c r="B389" s="660">
        <v>30</v>
      </c>
      <c r="C389" s="673" t="s">
        <v>748</v>
      </c>
      <c r="D389" s="662" t="s">
        <v>2540</v>
      </c>
      <c r="E389" s="669">
        <v>1988</v>
      </c>
      <c r="F389" s="659" t="s">
        <v>488</v>
      </c>
      <c r="G389" s="653">
        <v>1</v>
      </c>
      <c r="H389" s="653">
        <v>7</v>
      </c>
      <c r="I389" s="649">
        <f t="shared" si="531"/>
        <v>1.96</v>
      </c>
      <c r="J389" s="571">
        <v>83200</v>
      </c>
      <c r="K389" s="832"/>
      <c r="L389" s="660"/>
      <c r="M389" s="661" t="s">
        <v>87</v>
      </c>
      <c r="N389" s="571">
        <f t="shared" si="532"/>
        <v>163072</v>
      </c>
      <c r="O389" s="651">
        <f t="shared" si="508"/>
        <v>163072</v>
      </c>
      <c r="P389" s="651">
        <f t="shared" si="533"/>
        <v>2119936</v>
      </c>
      <c r="Q389" s="638">
        <f t="shared" si="510"/>
        <v>1</v>
      </c>
      <c r="R389" s="638">
        <f t="shared" si="511"/>
        <v>8</v>
      </c>
      <c r="S389" s="634">
        <f t="shared" si="512"/>
        <v>2.02</v>
      </c>
      <c r="T389" s="457">
        <v>83200</v>
      </c>
      <c r="U389" s="459"/>
      <c r="V389" s="459"/>
      <c r="W389" s="639" t="str">
        <f t="shared" si="513"/>
        <v>Կ-1</v>
      </c>
      <c r="X389" s="457">
        <f t="shared" si="514"/>
        <v>168064</v>
      </c>
      <c r="Y389" s="636">
        <f t="shared" si="515"/>
        <v>168064</v>
      </c>
      <c r="Z389" s="636">
        <f t="shared" si="534"/>
        <v>2184832</v>
      </c>
      <c r="AA389" s="638">
        <f t="shared" si="517"/>
        <v>1</v>
      </c>
      <c r="AB389" s="638">
        <f t="shared" si="518"/>
        <v>9</v>
      </c>
      <c r="AC389" s="634">
        <f t="shared" si="519"/>
        <v>2.02</v>
      </c>
      <c r="AD389" s="457">
        <v>83200</v>
      </c>
      <c r="AE389" s="459"/>
      <c r="AF389" s="459"/>
      <c r="AG389" s="925" t="str">
        <f t="shared" si="520"/>
        <v>Կ-1</v>
      </c>
      <c r="AH389" s="457">
        <f t="shared" si="521"/>
        <v>168064</v>
      </c>
      <c r="AI389" s="636">
        <f t="shared" si="522"/>
        <v>168064</v>
      </c>
      <c r="AJ389" s="636">
        <f t="shared" si="535"/>
        <v>2184832</v>
      </c>
      <c r="AK389" s="638">
        <f t="shared" si="524"/>
        <v>1</v>
      </c>
      <c r="AL389" s="638">
        <f t="shared" si="525"/>
        <v>10</v>
      </c>
      <c r="AM389" s="634">
        <f t="shared" si="526"/>
        <v>2.08</v>
      </c>
      <c r="AN389" s="457">
        <v>83200</v>
      </c>
      <c r="AO389" s="459"/>
      <c r="AP389" s="459"/>
      <c r="AQ389" s="925" t="str">
        <f t="shared" si="527"/>
        <v>Կ-1</v>
      </c>
      <c r="AR389" s="457">
        <f t="shared" si="528"/>
        <v>173056</v>
      </c>
      <c r="AS389" s="636">
        <f t="shared" si="529"/>
        <v>173056</v>
      </c>
      <c r="AT389" s="636">
        <f t="shared" si="536"/>
        <v>2249728</v>
      </c>
    </row>
    <row r="390" spans="2:46" s="633" customFormat="1" ht="27">
      <c r="B390" s="907">
        <v>31</v>
      </c>
      <c r="C390" s="673" t="s">
        <v>1355</v>
      </c>
      <c r="D390" s="662" t="s">
        <v>2540</v>
      </c>
      <c r="E390" s="669">
        <v>1996</v>
      </c>
      <c r="F390" s="659" t="s">
        <v>488</v>
      </c>
      <c r="G390" s="653">
        <v>1</v>
      </c>
      <c r="H390" s="653">
        <v>5</v>
      </c>
      <c r="I390" s="649">
        <f t="shared" si="531"/>
        <v>1.9</v>
      </c>
      <c r="J390" s="571">
        <v>83200</v>
      </c>
      <c r="K390" s="832"/>
      <c r="L390" s="660"/>
      <c r="M390" s="661" t="s">
        <v>87</v>
      </c>
      <c r="N390" s="571">
        <f t="shared" si="532"/>
        <v>158080</v>
      </c>
      <c r="O390" s="651">
        <f t="shared" si="508"/>
        <v>158080</v>
      </c>
      <c r="P390" s="651">
        <f t="shared" si="533"/>
        <v>2055040</v>
      </c>
      <c r="Q390" s="638">
        <f t="shared" si="510"/>
        <v>1</v>
      </c>
      <c r="R390" s="638">
        <f t="shared" si="511"/>
        <v>6</v>
      </c>
      <c r="S390" s="634">
        <f t="shared" si="512"/>
        <v>1.96</v>
      </c>
      <c r="T390" s="457">
        <v>83200</v>
      </c>
      <c r="U390" s="459"/>
      <c r="V390" s="459"/>
      <c r="W390" s="639" t="str">
        <f t="shared" si="513"/>
        <v>Կ-1</v>
      </c>
      <c r="X390" s="457">
        <f t="shared" si="514"/>
        <v>163072</v>
      </c>
      <c r="Y390" s="636">
        <f t="shared" si="515"/>
        <v>163072</v>
      </c>
      <c r="Z390" s="636">
        <f t="shared" si="534"/>
        <v>2119936</v>
      </c>
      <c r="AA390" s="638">
        <f t="shared" si="517"/>
        <v>1</v>
      </c>
      <c r="AB390" s="638">
        <f t="shared" si="518"/>
        <v>7</v>
      </c>
      <c r="AC390" s="634">
        <f t="shared" si="519"/>
        <v>1.96</v>
      </c>
      <c r="AD390" s="457">
        <v>83200</v>
      </c>
      <c r="AE390" s="459"/>
      <c r="AF390" s="459"/>
      <c r="AG390" s="925" t="str">
        <f t="shared" si="520"/>
        <v>Կ-1</v>
      </c>
      <c r="AH390" s="457">
        <f t="shared" si="521"/>
        <v>163072</v>
      </c>
      <c r="AI390" s="636">
        <f t="shared" si="522"/>
        <v>163072</v>
      </c>
      <c r="AJ390" s="636">
        <f t="shared" si="535"/>
        <v>2119936</v>
      </c>
      <c r="AK390" s="638">
        <f t="shared" si="524"/>
        <v>1</v>
      </c>
      <c r="AL390" s="638">
        <f t="shared" si="525"/>
        <v>8</v>
      </c>
      <c r="AM390" s="634">
        <f t="shared" si="526"/>
        <v>2.02</v>
      </c>
      <c r="AN390" s="457">
        <v>83200</v>
      </c>
      <c r="AO390" s="459"/>
      <c r="AP390" s="459"/>
      <c r="AQ390" s="925" t="str">
        <f t="shared" si="527"/>
        <v>Կ-1</v>
      </c>
      <c r="AR390" s="457">
        <f t="shared" si="528"/>
        <v>168064</v>
      </c>
      <c r="AS390" s="636">
        <f t="shared" si="529"/>
        <v>168064</v>
      </c>
      <c r="AT390" s="636">
        <f t="shared" si="536"/>
        <v>2184832</v>
      </c>
    </row>
    <row r="391" spans="2:46" s="633" customFormat="1" ht="27" hidden="1">
      <c r="B391" s="660">
        <v>32</v>
      </c>
      <c r="C391" s="673" t="s">
        <v>2817</v>
      </c>
      <c r="D391" s="662" t="s">
        <v>2541</v>
      </c>
      <c r="E391" s="669">
        <v>1997</v>
      </c>
      <c r="F391" s="659" t="s">
        <v>488</v>
      </c>
      <c r="G391" s="653">
        <v>1</v>
      </c>
      <c r="H391" s="653">
        <v>1</v>
      </c>
      <c r="I391" s="649">
        <f t="shared" si="531"/>
        <v>1.73</v>
      </c>
      <c r="J391" s="571">
        <v>83200</v>
      </c>
      <c r="K391" s="832"/>
      <c r="L391" s="660"/>
      <c r="M391" s="661" t="s">
        <v>87</v>
      </c>
      <c r="N391" s="571">
        <f t="shared" si="532"/>
        <v>143936</v>
      </c>
      <c r="O391" s="651">
        <f t="shared" si="508"/>
        <v>143936</v>
      </c>
      <c r="P391" s="651">
        <f t="shared" si="533"/>
        <v>1871168</v>
      </c>
      <c r="Q391" s="638">
        <f t="shared" si="510"/>
        <v>1</v>
      </c>
      <c r="R391" s="638">
        <f t="shared" si="511"/>
        <v>2</v>
      </c>
      <c r="S391" s="634">
        <f t="shared" si="512"/>
        <v>1.79</v>
      </c>
      <c r="T391" s="457">
        <v>83200</v>
      </c>
      <c r="U391" s="459"/>
      <c r="V391" s="459"/>
      <c r="W391" s="639" t="str">
        <f t="shared" si="513"/>
        <v>Կ-1</v>
      </c>
      <c r="X391" s="457">
        <f t="shared" si="514"/>
        <v>148928</v>
      </c>
      <c r="Y391" s="636">
        <f t="shared" si="515"/>
        <v>148928</v>
      </c>
      <c r="Z391" s="636">
        <f t="shared" si="534"/>
        <v>1936064</v>
      </c>
      <c r="AA391" s="638">
        <f t="shared" si="517"/>
        <v>1</v>
      </c>
      <c r="AB391" s="638">
        <f t="shared" si="518"/>
        <v>3</v>
      </c>
      <c r="AC391" s="634">
        <f t="shared" si="519"/>
        <v>1.84</v>
      </c>
      <c r="AD391" s="457">
        <v>83200</v>
      </c>
      <c r="AE391" s="459"/>
      <c r="AF391" s="459"/>
      <c r="AG391" s="925" t="str">
        <f t="shared" si="520"/>
        <v>Կ-1</v>
      </c>
      <c r="AH391" s="457">
        <f t="shared" si="521"/>
        <v>153088</v>
      </c>
      <c r="AI391" s="636">
        <f t="shared" si="522"/>
        <v>153088</v>
      </c>
      <c r="AJ391" s="636">
        <f t="shared" si="535"/>
        <v>1990144</v>
      </c>
      <c r="AK391" s="638">
        <f t="shared" si="524"/>
        <v>1</v>
      </c>
      <c r="AL391" s="638">
        <f t="shared" si="525"/>
        <v>4</v>
      </c>
      <c r="AM391" s="634">
        <f t="shared" si="526"/>
        <v>1.9</v>
      </c>
      <c r="AN391" s="457">
        <v>83200</v>
      </c>
      <c r="AO391" s="459"/>
      <c r="AP391" s="459"/>
      <c r="AQ391" s="925" t="str">
        <f t="shared" si="527"/>
        <v>Կ-1</v>
      </c>
      <c r="AR391" s="457">
        <f t="shared" si="528"/>
        <v>158080</v>
      </c>
      <c r="AS391" s="636">
        <f t="shared" si="529"/>
        <v>158080</v>
      </c>
      <c r="AT391" s="636">
        <f t="shared" si="536"/>
        <v>2055040</v>
      </c>
    </row>
    <row r="392" spans="2:46" s="633" customFormat="1" ht="27">
      <c r="B392" s="907">
        <v>33</v>
      </c>
      <c r="C392" s="673" t="s">
        <v>2818</v>
      </c>
      <c r="D392" s="662" t="s">
        <v>2540</v>
      </c>
      <c r="E392" s="669">
        <v>1986</v>
      </c>
      <c r="F392" s="659" t="s">
        <v>488</v>
      </c>
      <c r="G392" s="653">
        <v>1</v>
      </c>
      <c r="H392" s="653">
        <v>5</v>
      </c>
      <c r="I392" s="649">
        <f t="shared" si="531"/>
        <v>1.9</v>
      </c>
      <c r="J392" s="571">
        <v>83200</v>
      </c>
      <c r="K392" s="832"/>
      <c r="L392" s="660"/>
      <c r="M392" s="661" t="s">
        <v>87</v>
      </c>
      <c r="N392" s="571">
        <f t="shared" si="532"/>
        <v>158080</v>
      </c>
      <c r="O392" s="651">
        <f t="shared" si="508"/>
        <v>158080</v>
      </c>
      <c r="P392" s="651">
        <f t="shared" si="533"/>
        <v>2055040</v>
      </c>
      <c r="Q392" s="638">
        <f t="shared" si="510"/>
        <v>1</v>
      </c>
      <c r="R392" s="638">
        <f t="shared" si="511"/>
        <v>6</v>
      </c>
      <c r="S392" s="634">
        <f t="shared" si="512"/>
        <v>1.96</v>
      </c>
      <c r="T392" s="457">
        <v>83200</v>
      </c>
      <c r="U392" s="459"/>
      <c r="V392" s="459"/>
      <c r="W392" s="639" t="str">
        <f t="shared" si="513"/>
        <v>Կ-1</v>
      </c>
      <c r="X392" s="457">
        <f t="shared" si="514"/>
        <v>163072</v>
      </c>
      <c r="Y392" s="636">
        <f t="shared" si="515"/>
        <v>163072</v>
      </c>
      <c r="Z392" s="636">
        <f t="shared" si="534"/>
        <v>2119936</v>
      </c>
      <c r="AA392" s="638">
        <f t="shared" si="517"/>
        <v>1</v>
      </c>
      <c r="AB392" s="638">
        <f t="shared" si="518"/>
        <v>7</v>
      </c>
      <c r="AC392" s="634">
        <f t="shared" si="519"/>
        <v>1.96</v>
      </c>
      <c r="AD392" s="457">
        <v>83200</v>
      </c>
      <c r="AE392" s="459"/>
      <c r="AF392" s="459"/>
      <c r="AG392" s="925" t="str">
        <f t="shared" si="520"/>
        <v>Կ-1</v>
      </c>
      <c r="AH392" s="457">
        <f t="shared" si="521"/>
        <v>163072</v>
      </c>
      <c r="AI392" s="636">
        <f t="shared" si="522"/>
        <v>163072</v>
      </c>
      <c r="AJ392" s="636">
        <f t="shared" si="535"/>
        <v>2119936</v>
      </c>
      <c r="AK392" s="638">
        <f t="shared" si="524"/>
        <v>1</v>
      </c>
      <c r="AL392" s="638">
        <f t="shared" si="525"/>
        <v>8</v>
      </c>
      <c r="AM392" s="634">
        <f t="shared" si="526"/>
        <v>2.02</v>
      </c>
      <c r="AN392" s="457">
        <v>83200</v>
      </c>
      <c r="AO392" s="459"/>
      <c r="AP392" s="459"/>
      <c r="AQ392" s="925" t="str">
        <f t="shared" si="527"/>
        <v>Կ-1</v>
      </c>
      <c r="AR392" s="457">
        <f t="shared" si="528"/>
        <v>168064</v>
      </c>
      <c r="AS392" s="636">
        <f t="shared" si="529"/>
        <v>168064</v>
      </c>
      <c r="AT392" s="636">
        <f t="shared" si="536"/>
        <v>2184832</v>
      </c>
    </row>
    <row r="393" spans="2:46" s="633" customFormat="1" ht="27">
      <c r="B393" s="660">
        <v>34</v>
      </c>
      <c r="C393" s="673" t="s">
        <v>747</v>
      </c>
      <c r="D393" s="662" t="s">
        <v>2540</v>
      </c>
      <c r="E393" s="669">
        <v>1986</v>
      </c>
      <c r="F393" s="659" t="s">
        <v>488</v>
      </c>
      <c r="G393" s="653">
        <v>1</v>
      </c>
      <c r="H393" s="653">
        <v>7</v>
      </c>
      <c r="I393" s="649">
        <f t="shared" si="531"/>
        <v>1.96</v>
      </c>
      <c r="J393" s="571">
        <v>83200</v>
      </c>
      <c r="K393" s="832"/>
      <c r="L393" s="660"/>
      <c r="M393" s="661" t="s">
        <v>87</v>
      </c>
      <c r="N393" s="571">
        <f t="shared" si="532"/>
        <v>163072</v>
      </c>
      <c r="O393" s="651">
        <f t="shared" si="508"/>
        <v>163072</v>
      </c>
      <c r="P393" s="651">
        <f t="shared" si="533"/>
        <v>2119936</v>
      </c>
      <c r="Q393" s="638">
        <f t="shared" si="510"/>
        <v>1</v>
      </c>
      <c r="R393" s="638">
        <f t="shared" si="511"/>
        <v>8</v>
      </c>
      <c r="S393" s="634">
        <f t="shared" ref="S393:S434" si="537">IF(Q393&lt;1,0,IF(W393="Բ-1",IF(R393=0,6.94,IF(R393=1,7.17,IF(R393=2,7.41,IF(R393=3,7.66,IF(OR(R393=5,R393=4),7.92,IF(OR(R393=6,R393=7),8.18,IF(OR(R393=8,R393=9),8.46,IF(OR(R393=10,R393=11,R393=12),8.74,IF(OR(R393=13,R393=14,R393=15),9.03,IF(OR(R393=16,R393=17,R393=18),9.33,9.65)))))))))),IF(W393="Բ-2", IF(R393=0,5.71,IF(R393=1,5.89,IF(R393=2,6.09,IF(R393=3,6.29,IF(OR(R393=5,R393=4),6.5,IF(OR(R393=6,R393=7),6.72,IF(OR(R393=8,R393=9),6.94,IF(OR(R393=10,R393=11,R393=12),7.17,IF(OR(R393=13,R393=14,R393=15),7.41,IF(OR(R393=16,R393=17,R393=18),7.65,7.91)))))))))), IF(W393="Գ-1", IF(R393=0,4.7,IF(R393=1,4.86,IF(R393=2,5.01,IF(R393=3,5.18,IF(OR(R393=5,R393=4),5.35,IF(OR(R393=6,R393=7),5.52,IF(OR(R393=8,R393=9),5.71,IF(OR(R393=10,R393=11,R393=12),5.89,IF(OR(R393=13,R393=14,R393=15),6.09,IF(OR(R393=16,R393=17,R393=18),6.29,6.49)))))))))), IF(W393="Գ-2", IF(R393=0,3.88,IF(R393=1,4.01,IF(R393=2,4.14,IF(R393=3,4.27,IF(OR(R393=5,R393=4),4.41,IF(OR(R393=6,R393=7),4.55,IF(OR(R393=8,R393=9),4.7,IF(OR(R393=10,R393=11,R393=12),4.85,IF(OR(R393=13,R393=14,R393=15),5.01,IF(OR(R393=16,R393=17,R393=18),5.17,5.34)))))))))), IF(W393="Գ-3", IF(R393=0,3.21,IF(R393=1,3.31,IF(R393=2,3.42,IF(R393=3,3.53,IF(OR(R393=5,R393=4),3.64,IF(OR(R393=6,R393=7),3.76,IF(OR(R393=8,R393=9),3.88,IF(OR(R393=10,R393=11,R393=12),4.01,IF(OR(R393=13,R393=14,R393=15),4.13,IF(OR(R393=16,R393=17,R393=18),4.27,4.4)))))))))), IF(W393="Ա-1", IF(R393=0,2.66,IF(R393=1,2.75,IF(R393=2,2.83,IF(R393=3,2.92,IF(OR(R393=5,R393=4),3.02,IF(OR(R393=6,R393=7),3.11,IF(OR(R393=8,R393=9),3.21,IF(OR(R393=10,R393=11,R393=12),3.31,IF(OR(R393=13,R393=14,R393=15),3.42,IF(OR(R393=16,R393=17,R393=18),3.53,3.64)))))))))), IF(W393="Ա-2", IF(R393=0,2.28,IF(R393=1,2.35,IF(R393=2,2.43,IF(R393=3,2.5,IF(OR(R393=5,R393=4),2.58,IF(OR(R393=6,R393=7),2.66,IF(OR(R393=8,R393=9),2.75,IF(OR(R393=10,R393=11,R393=12),2.83,IF(OR(R393=13,R393=14,R393=15),2.92,IF(OR(R393=16,R393=17,R393=18),3.01,3.11)))))))))),IF(W393="Ա-3", IF(R393=0,1.96,IF(R393=1,2.02,IF(R393=2,2.08,IF(R393=3,2.15,IF(OR(R393=5,R393=4),2.21,IF(OR(R393=6,R393=7),2.28,IF(OR(R393=8,R393=9),2.35,IF(OR(R393=10,R393=11,R393=12),2.42,IF(OR(R393=13,R393=14,R393=15),2.5,IF(OR(R393=16,R393=17,R393=18),2.58,2.66)))))))))), IF(W393="Կ-1", IF(R393=0,1.68,IF(R393=1,1.73,IF(R393=2,1.79,IF(R393=3,1.84,IF(OR(R393=5,R393=4),1.9,IF(OR(R393=6,R393=7),1.96,IF(OR(R393=8,R393=9),2.02,IF(OR(R393=10,R393=11,R393=12),2.08,IF(OR(R393=13,R393=14,R393=15),2.14,IF(OR(R393=16,R393=17,R393=18),2.21,2.28)))))))))), IF(W393="Կ-2", IF(R393=0,1.45,IF(R393=1,1.49,IF(R393=2,1.54,IF(R393=3,1.59,IF(OR(R393=5,R393=4),1.63,IF(OR(R393=6,R393=7),1.68,IF(OR(R393=8,R393=9),1.73,IF(OR(R393=10,R393=11,R393=12),1.79,IF(OR(R393=13,R393=14,R393=15),1.84,IF(OR(R393=16,R393=17,R393=18),1.9,1.95)))))))))),IF(W393="Կ-3", IF(R393=0,1.25,IF(R393=1,1.29,IF(R393=2,1.33,IF(R393=3,1.37,IF(OR(R393=5,R393=4),1.41,IF(OR(R393=6,R393=7),1.45,IF(OR(R393=8,R393=9),1.49,IF(OR(R393=10,R393=11,R393=12),1.54,IF(OR(R393=13,R393=14,R393=15),1.58,IF(OR(R393=16,R393=17,R393=18),1.63,1.68)))))))))), "Error"))))))))))))</f>
        <v>2.02</v>
      </c>
      <c r="T393" s="457">
        <v>83200</v>
      </c>
      <c r="U393" s="459"/>
      <c r="V393" s="459"/>
      <c r="W393" s="639" t="str">
        <f t="shared" ref="W393:W434" si="538">+M393</f>
        <v>Կ-1</v>
      </c>
      <c r="X393" s="457">
        <f t="shared" si="514"/>
        <v>168064</v>
      </c>
      <c r="Y393" s="636">
        <f t="shared" si="515"/>
        <v>168064</v>
      </c>
      <c r="Z393" s="636">
        <f t="shared" si="534"/>
        <v>2184832</v>
      </c>
      <c r="AA393" s="638">
        <f t="shared" ref="AA393:AA434" si="539">+Q393</f>
        <v>1</v>
      </c>
      <c r="AB393" s="638">
        <f t="shared" ref="AB393:AB434" si="540">+R393+1</f>
        <v>9</v>
      </c>
      <c r="AC393" s="634">
        <f t="shared" ref="AC393:AC434" si="541">IF(AA393&lt;1,0,IF(AG393="Բ-1",IF(AB393=0,6.94,IF(AB393=1,7.17,IF(AB393=2,7.41,IF(AB393=3,7.66,IF(OR(AB393=5,AB393=4),7.92,IF(OR(AB393=6,AB393=7),8.18,IF(OR(AB393=8,AB393=9),8.46,IF(OR(AB393=10,AB393=11,AB393=12),8.74,IF(OR(AB393=13,AB393=14,AB393=15),9.03,IF(OR(AB393=16,AB393=17,AB393=18),9.33,9.65)))))))))),IF(AG393="Բ-2", IF(AB393=0,5.71,IF(AB393=1,5.89,IF(AB393=2,6.09,IF(AB393=3,6.29,IF(OR(AB393=5,AB393=4),6.5,IF(OR(AB393=6,AB393=7),6.72,IF(OR(AB393=8,AB393=9),6.94,IF(OR(AB393=10,AB393=11,AB393=12),7.17,IF(OR(AB393=13,AB393=14,AB393=15),7.41,IF(OR(AB393=16,AB393=17,AB393=18),7.65,7.91)))))))))), IF(AG393="Գ-1", IF(AB393=0,4.7,IF(AB393=1,4.86,IF(AB393=2,5.01,IF(AB393=3,5.18,IF(OR(AB393=5,AB393=4),5.35,IF(OR(AB393=6,AB393=7),5.52,IF(OR(AB393=8,AB393=9),5.71,IF(OR(AB393=10,AB393=11,AB393=12),5.89,IF(OR(AB393=13,AB393=14,AB393=15),6.09,IF(OR(AB393=16,AB393=17,AB393=18),6.29,6.49)))))))))), IF(AG393="Գ-2", IF(AB393=0,3.88,IF(AB393=1,4.01,IF(AB393=2,4.14,IF(AB393=3,4.27,IF(OR(AB393=5,AB393=4),4.41,IF(OR(AB393=6,AB393=7),4.55,IF(OR(AB393=8,AB393=9),4.7,IF(OR(AB393=10,AB393=11,AB393=12),4.85,IF(OR(AB393=13,AB393=14,AB393=15),5.01,IF(OR(AB393=16,AB393=17,AB393=18),5.17,5.34)))))))))), IF(AG393="Գ-3", IF(AB393=0,3.21,IF(AB393=1,3.31,IF(AB393=2,3.42,IF(AB393=3,3.53,IF(OR(AB393=5,AB393=4),3.64,IF(OR(AB393=6,AB393=7),3.76,IF(OR(AB393=8,AB393=9),3.88,IF(OR(AB393=10,AB393=11,AB393=12),4.01,IF(OR(AB393=13,AB393=14,AB393=15),4.13,IF(OR(AB393=16,AB393=17,AB393=18),4.27,4.4)))))))))), IF(AG393="Ա-1", IF(AB393=0,2.66,IF(AB393=1,2.75,IF(AB393=2,2.83,IF(AB393=3,2.92,IF(OR(AB393=5,AB393=4),3.02,IF(OR(AB393=6,AB393=7),3.11,IF(OR(AB393=8,AB393=9),3.21,IF(OR(AB393=10,AB393=11,AB393=12),3.31,IF(OR(AB393=13,AB393=14,AB393=15),3.42,IF(OR(AB393=16,AB393=17,AB393=18),3.53,3.64)))))))))), IF(AG393="Ա-2", IF(AB393=0,2.28,IF(AB393=1,2.35,IF(AB393=2,2.43,IF(AB393=3,2.5,IF(OR(AB393=5,AB393=4),2.58,IF(OR(AB393=6,AB393=7),2.66,IF(OR(AB393=8,AB393=9),2.75,IF(OR(AB393=10,AB393=11,AB393=12),2.83,IF(OR(AB393=13,AB393=14,AB393=15),2.92,IF(OR(AB393=16,AB393=17,AB393=18),3.01,3.11)))))))))),IF(AG393="Ա-3", IF(AB393=0,1.96,IF(AB393=1,2.02,IF(AB393=2,2.08,IF(AB393=3,2.15,IF(OR(AB393=5,AB393=4),2.21,IF(OR(AB393=6,AB393=7),2.28,IF(OR(AB393=8,AB393=9),2.35,IF(OR(AB393=10,AB393=11,AB393=12),2.42,IF(OR(AB393=13,AB393=14,AB393=15),2.5,IF(OR(AB393=16,AB393=17,AB393=18),2.58,2.66)))))))))), IF(AG393="Կ-1", IF(AB393=0,1.68,IF(AB393=1,1.73,IF(AB393=2,1.79,IF(AB393=3,1.84,IF(OR(AB393=5,AB393=4),1.9,IF(OR(AB393=6,AB393=7),1.96,IF(OR(AB393=8,AB393=9),2.02,IF(OR(AB393=10,AB393=11,AB393=12),2.08,IF(OR(AB393=13,AB393=14,AB393=15),2.14,IF(OR(AB393=16,AB393=17,AB393=18),2.21,2.28)))))))))), IF(AG393="Կ-2", IF(AB393=0,1.45,IF(AB393=1,1.49,IF(AB393=2,1.54,IF(AB393=3,1.59,IF(OR(AB393=5,AB393=4),1.63,IF(OR(AB393=6,AB393=7),1.68,IF(OR(AB393=8,AB393=9),1.73,IF(OR(AB393=10,AB393=11,AB393=12),1.79,IF(OR(AB393=13,AB393=14,AB393=15),1.84,IF(OR(AB393=16,AB393=17,AB393=18),1.9,1.95)))))))))),IF(AG393="Կ-3", IF(AB393=0,1.25,IF(AB393=1,1.29,IF(AB393=2,1.33,IF(AB393=3,1.37,IF(OR(AB393=5,AB393=4),1.41,IF(OR(AB393=6,AB393=7),1.45,IF(OR(AB393=8,AB393=9),1.49,IF(OR(AB393=10,AB393=11,AB393=12),1.54,IF(OR(AB393=13,AB393=14,AB393=15),1.58,IF(OR(AB393=16,AB393=17,AB393=18),1.63,1.68)))))))))), "Error"))))))))))))</f>
        <v>2.02</v>
      </c>
      <c r="AD393" s="457">
        <v>83200</v>
      </c>
      <c r="AE393" s="459"/>
      <c r="AF393" s="459"/>
      <c r="AG393" s="925" t="str">
        <f t="shared" ref="AG393:AG434" si="542">+W393</f>
        <v>Կ-1</v>
      </c>
      <c r="AH393" s="457">
        <f t="shared" si="521"/>
        <v>168064</v>
      </c>
      <c r="AI393" s="636">
        <f t="shared" si="522"/>
        <v>168064</v>
      </c>
      <c r="AJ393" s="636">
        <f t="shared" si="535"/>
        <v>2184832</v>
      </c>
      <c r="AK393" s="638">
        <f t="shared" ref="AK393:AK434" si="543">+AA393</f>
        <v>1</v>
      </c>
      <c r="AL393" s="638">
        <f t="shared" ref="AL393:AL434" si="544">+AB393+1</f>
        <v>10</v>
      </c>
      <c r="AM393" s="634">
        <f t="shared" ref="AM393:AM434" si="545">IF(AK393&lt;1,0,IF(AQ393="Բ-1",IF(AL393=0,6.94,IF(AL393=1,7.17,IF(AL393=2,7.41,IF(AL393=3,7.66,IF(OR(AL393=5,AL393=4),7.92,IF(OR(AL393=6,AL393=7),8.18,IF(OR(AL393=8,AL393=9),8.46,IF(OR(AL393=10,AL393=11,AL393=12),8.74,IF(OR(AL393=13,AL393=14,AL393=15),9.03,IF(OR(AL393=16,AL393=17,AL393=18),9.33,9.65)))))))))),IF(AQ393="Բ-2", IF(AL393=0,5.71,IF(AL393=1,5.89,IF(AL393=2,6.09,IF(AL393=3,6.29,IF(OR(AL393=5,AL393=4),6.5,IF(OR(AL393=6,AL393=7),6.72,IF(OR(AL393=8,AL393=9),6.94,IF(OR(AL393=10,AL393=11,AL393=12),7.17,IF(OR(AL393=13,AL393=14,AL393=15),7.41,IF(OR(AL393=16,AL393=17,AL393=18),7.65,7.91)))))))))), IF(AQ393="Գ-1", IF(AL393=0,4.7,IF(AL393=1,4.86,IF(AL393=2,5.01,IF(AL393=3,5.18,IF(OR(AL393=5,AL393=4),5.35,IF(OR(AL393=6,AL393=7),5.52,IF(OR(AL393=8,AL393=9),5.71,IF(OR(AL393=10,AL393=11,AL393=12),5.89,IF(OR(AL393=13,AL393=14,AL393=15),6.09,IF(OR(AL393=16,AL393=17,AL393=18),6.29,6.49)))))))))), IF(AQ393="Գ-2", IF(AL393=0,3.88,IF(AL393=1,4.01,IF(AL393=2,4.14,IF(AL393=3,4.27,IF(OR(AL393=5,AL393=4),4.41,IF(OR(AL393=6,AL393=7),4.55,IF(OR(AL393=8,AL393=9),4.7,IF(OR(AL393=10,AL393=11,AL393=12),4.85,IF(OR(AL393=13,AL393=14,AL393=15),5.01,IF(OR(AL393=16,AL393=17,AL393=18),5.17,5.34)))))))))), IF(AQ393="Գ-3", IF(AL393=0,3.21,IF(AL393=1,3.31,IF(AL393=2,3.42,IF(AL393=3,3.53,IF(OR(AL393=5,AL393=4),3.64,IF(OR(AL393=6,AL393=7),3.76,IF(OR(AL393=8,AL393=9),3.88,IF(OR(AL393=10,AL393=11,AL393=12),4.01,IF(OR(AL393=13,AL393=14,AL393=15),4.13,IF(OR(AL393=16,AL393=17,AL393=18),4.27,4.4)))))))))), IF(AQ393="Ա-1", IF(AL393=0,2.66,IF(AL393=1,2.75,IF(AL393=2,2.83,IF(AL393=3,2.92,IF(OR(AL393=5,AL393=4),3.02,IF(OR(AL393=6,AL393=7),3.11,IF(OR(AL393=8,AL393=9),3.21,IF(OR(AL393=10,AL393=11,AL393=12),3.31,IF(OR(AL393=13,AL393=14,AL393=15),3.42,IF(OR(AL393=16,AL393=17,AL393=18),3.53,3.64)))))))))), IF(AQ393="Ա-2", IF(AL393=0,2.28,IF(AL393=1,2.35,IF(AL393=2,2.43,IF(AL393=3,2.5,IF(OR(AL393=5,AL393=4),2.58,IF(OR(AL393=6,AL393=7),2.66,IF(OR(AL393=8,AL393=9),2.75,IF(OR(AL393=10,AL393=11,AL393=12),2.83,IF(OR(AL393=13,AL393=14,AL393=15),2.92,IF(OR(AL393=16,AL393=17,AL393=18),3.01,3.11)))))))))),IF(AQ393="Ա-3", IF(AL393=0,1.96,IF(AL393=1,2.02,IF(AL393=2,2.08,IF(AL393=3,2.15,IF(OR(AL393=5,AL393=4),2.21,IF(OR(AL393=6,AL393=7),2.28,IF(OR(AL393=8,AL393=9),2.35,IF(OR(AL393=10,AL393=11,AL393=12),2.42,IF(OR(AL393=13,AL393=14,AL393=15),2.5,IF(OR(AL393=16,AL393=17,AL393=18),2.58,2.66)))))))))), IF(AQ393="Կ-1", IF(AL393=0,1.68,IF(AL393=1,1.73,IF(AL393=2,1.79,IF(AL393=3,1.84,IF(OR(AL393=5,AL393=4),1.9,IF(OR(AL393=6,AL393=7),1.96,IF(OR(AL393=8,AL393=9),2.02,IF(OR(AL393=10,AL393=11,AL393=12),2.08,IF(OR(AL393=13,AL393=14,AL393=15),2.14,IF(OR(AL393=16,AL393=17,AL393=18),2.21,2.28)))))))))), IF(AQ393="Կ-2", IF(AL393=0,1.45,IF(AL393=1,1.49,IF(AL393=2,1.54,IF(AL393=3,1.59,IF(OR(AL393=5,AL393=4),1.63,IF(OR(AL393=6,AL393=7),1.68,IF(OR(AL393=8,AL393=9),1.73,IF(OR(AL393=10,AL393=11,AL393=12),1.79,IF(OR(AL393=13,AL393=14,AL393=15),1.84,IF(OR(AL393=16,AL393=17,AL393=18),1.9,1.95)))))))))),IF(AQ393="Կ-3", IF(AL393=0,1.25,IF(AL393=1,1.29,IF(AL393=2,1.33,IF(AL393=3,1.37,IF(OR(AL393=5,AL393=4),1.41,IF(OR(AL393=6,AL393=7),1.45,IF(OR(AL393=8,AL393=9),1.49,IF(OR(AL393=10,AL393=11,AL393=12),1.54,IF(OR(AL393=13,AL393=14,AL393=15),1.58,IF(OR(AL393=16,AL393=17,AL393=18),1.63,1.68)))))))))), "Error"))))))))))))</f>
        <v>2.08</v>
      </c>
      <c r="AN393" s="457">
        <v>83200</v>
      </c>
      <c r="AO393" s="459"/>
      <c r="AP393" s="459"/>
      <c r="AQ393" s="925" t="str">
        <f t="shared" si="527"/>
        <v>Կ-1</v>
      </c>
      <c r="AR393" s="457">
        <f t="shared" si="528"/>
        <v>173056</v>
      </c>
      <c r="AS393" s="636">
        <f t="shared" si="529"/>
        <v>173056</v>
      </c>
      <c r="AT393" s="636">
        <f t="shared" si="536"/>
        <v>2249728</v>
      </c>
    </row>
    <row r="394" spans="2:46" s="633" customFormat="1" ht="27">
      <c r="B394" s="907">
        <v>35</v>
      </c>
      <c r="C394" s="673" t="s">
        <v>79</v>
      </c>
      <c r="D394" s="662"/>
      <c r="E394" s="669"/>
      <c r="F394" s="659" t="s">
        <v>488</v>
      </c>
      <c r="G394" s="653">
        <v>1</v>
      </c>
      <c r="H394" s="653">
        <v>6</v>
      </c>
      <c r="I394" s="649">
        <f t="shared" si="531"/>
        <v>1.96</v>
      </c>
      <c r="J394" s="571">
        <v>83200</v>
      </c>
      <c r="K394" s="832"/>
      <c r="L394" s="660"/>
      <c r="M394" s="661" t="s">
        <v>87</v>
      </c>
      <c r="N394" s="571">
        <f t="shared" si="532"/>
        <v>163072</v>
      </c>
      <c r="O394" s="651">
        <f t="shared" ref="O394:O440" si="546">I394*J394+K394+L394</f>
        <v>163072</v>
      </c>
      <c r="P394" s="651">
        <f t="shared" si="533"/>
        <v>2119936</v>
      </c>
      <c r="Q394" s="638">
        <f t="shared" ref="Q394:Q440" si="547">+G394</f>
        <v>1</v>
      </c>
      <c r="R394" s="638">
        <f t="shared" si="511"/>
        <v>7</v>
      </c>
      <c r="S394" s="634">
        <f t="shared" si="537"/>
        <v>1.96</v>
      </c>
      <c r="T394" s="457">
        <v>83200</v>
      </c>
      <c r="U394" s="459"/>
      <c r="V394" s="459"/>
      <c r="W394" s="639" t="str">
        <f t="shared" si="538"/>
        <v>Կ-1</v>
      </c>
      <c r="X394" s="457">
        <f t="shared" si="514"/>
        <v>163072</v>
      </c>
      <c r="Y394" s="636">
        <f t="shared" si="515"/>
        <v>163072</v>
      </c>
      <c r="Z394" s="636">
        <f t="shared" si="534"/>
        <v>2119936</v>
      </c>
      <c r="AA394" s="638">
        <f t="shared" si="539"/>
        <v>1</v>
      </c>
      <c r="AB394" s="638">
        <f t="shared" si="540"/>
        <v>8</v>
      </c>
      <c r="AC394" s="634">
        <f t="shared" si="541"/>
        <v>2.02</v>
      </c>
      <c r="AD394" s="457">
        <v>83200</v>
      </c>
      <c r="AE394" s="459"/>
      <c r="AF394" s="459"/>
      <c r="AG394" s="925" t="str">
        <f t="shared" si="542"/>
        <v>Կ-1</v>
      </c>
      <c r="AH394" s="457">
        <f t="shared" si="521"/>
        <v>168064</v>
      </c>
      <c r="AI394" s="636">
        <f t="shared" si="522"/>
        <v>168064</v>
      </c>
      <c r="AJ394" s="636">
        <f t="shared" si="535"/>
        <v>2184832</v>
      </c>
      <c r="AK394" s="638">
        <f t="shared" si="543"/>
        <v>1</v>
      </c>
      <c r="AL394" s="638">
        <f t="shared" si="544"/>
        <v>9</v>
      </c>
      <c r="AM394" s="634">
        <f t="shared" si="545"/>
        <v>2.02</v>
      </c>
      <c r="AN394" s="457">
        <v>83200</v>
      </c>
      <c r="AO394" s="459"/>
      <c r="AP394" s="459"/>
      <c r="AQ394" s="925" t="str">
        <f t="shared" si="527"/>
        <v>Կ-1</v>
      </c>
      <c r="AR394" s="457">
        <f t="shared" si="528"/>
        <v>168064</v>
      </c>
      <c r="AS394" s="636">
        <f t="shared" si="529"/>
        <v>168064</v>
      </c>
      <c r="AT394" s="636">
        <f t="shared" si="536"/>
        <v>2184832</v>
      </c>
    </row>
    <row r="395" spans="2:46" s="633" customFormat="1" ht="27">
      <c r="B395" s="660">
        <v>36</v>
      </c>
      <c r="C395" s="673" t="s">
        <v>1918</v>
      </c>
      <c r="D395" s="662" t="s">
        <v>2540</v>
      </c>
      <c r="E395" s="669">
        <v>1996</v>
      </c>
      <c r="F395" s="659" t="s">
        <v>488</v>
      </c>
      <c r="G395" s="653">
        <v>1</v>
      </c>
      <c r="H395" s="653">
        <v>3</v>
      </c>
      <c r="I395" s="649">
        <f t="shared" ref="I395:I406" si="548">IF(G395&lt;1,0,IF(M395="Բ-1",IF(H395=0,6.94,IF(H395=1,7.17,IF(H395=2,7.41,IF(H395=3,7.66,IF(OR(H395=5,H395=4),7.92,IF(OR(H395=6,H395=7),8.18,IF(OR(H395=8,H395=9),8.46,IF(OR(H395=10,H395=11,H395=12),8.74,IF(OR(H395=13,H395=14,H395=15),9.03,IF(OR(H395=16,H395=17,H395=18),9.33,9.65)))))))))),IF(M395="Բ-2", IF(H395=0,5.71,IF(H395=1,5.89,IF(H395=2,6.09,IF(H395=3,6.29,IF(OR(H395=5,H395=4),6.5,IF(OR(H395=6,H395=7),6.72,IF(OR(H395=8,H395=9),6.94,IF(OR(H395=10,H395=11,H395=12),7.17,IF(OR(H395=13,H395=14,H395=15),7.41,IF(OR(H395=16,H395=17,H395=18),7.65,7.91)))))))))), IF(M395="Գ-1", IF(H395=0,4.7,IF(H395=1,4.86,IF(H395=2,5.01,IF(H395=3,5.18,IF(OR(H395=5,H395=4),5.35,IF(OR(H395=6,H395=7),5.52,IF(OR(H395=8,H395=9),5.71,IF(OR(H395=10,H395=11,H395=12),5.89,IF(OR(H395=13,H395=14,H395=15),6.09,IF(OR(H395=16,H395=17,H395=18),6.29,6.49)))))))))), IF(M395="Գ-2", IF(H395=0,3.88,IF(H395=1,4.01,IF(H395=2,4.14,IF(H395=3,4.27,IF(OR(H395=5,H395=4),4.41,IF(OR(H395=6,H395=7),4.55,IF(OR(H395=8,H395=9),4.7,IF(OR(H395=10,H395=11,H395=12),4.85,IF(OR(H395=13,H395=14,H395=15),5.01,IF(OR(H395=16,H395=17,H395=18),5.17,5.34)))))))))), IF(M395="Գ-3", IF(H395=0,3.21,IF(H395=1,3.31,IF(H395=2,3.42,IF(H395=3,3.53,IF(OR(H395=5,H395=4),3.64,IF(OR(H395=6,H395=7),3.76,IF(OR(H395=8,H395=9),3.88,IF(OR(H395=10,H395=11,H395=12),4.01,IF(OR(H395=13,H395=14,H395=15),4.13,IF(OR(H395=16,H395=17,H395=18),4.27,4.4)))))))))), IF(M395="Ա-1", IF(H395=0,2.66,IF(H395=1,2.75,IF(H395=2,2.83,IF(H395=3,2.92,IF(OR(H395=5,H395=4),3.02,IF(OR(H395=6,H395=7),3.11,IF(OR(H395=8,H395=9),3.21,IF(OR(H395=10,H395=11,H395=12),3.31,IF(OR(H395=13,H395=14,H395=15),3.42,IF(OR(H395=16,H395=17,H395=18),3.53,3.64)))))))))), IF(M395="Ա-2", IF(H395=0,2.28,IF(H395=1,2.35,IF(H395=2,2.43,IF(H395=3,2.5,IF(OR(H395=5,H395=4),2.58,IF(OR(H395=6,H395=7),2.66,IF(OR(H395=8,H395=9),2.75,IF(OR(H395=10,H395=11,H395=12),2.83,IF(OR(H395=13,H395=14,H395=15),2.92,IF(OR(H395=16,H395=17,H395=18),3.01,3.11)))))))))),IF(M395="Ա-3", IF(H395=0,1.96,IF(H395=1,2.02,IF(H395=2,2.08,IF(H395=3,2.15,IF(OR(H395=5,H395=4),2.21,IF(OR(H395=6,H395=7),2.28,IF(OR(H395=8,H395=9),2.35,IF(OR(H395=10,H395=11,H395=12),2.42,IF(OR(H395=13,H395=14,H395=15),2.5,IF(OR(H395=16,H395=17,H395=18),2.58,2.66)))))))))), IF(M395="Կ-1", IF(H395=0,1.68,IF(H395=1,1.73,IF(H395=2,1.79,IF(H395=3,1.84,IF(OR(H395=5,H395=4),1.9,IF(OR(H395=6,H395=7),1.96,IF(OR(H395=8,H395=9),2.02,IF(OR(H395=10,H395=11,H395=12),2.08,IF(OR(H395=13,H395=14,H395=15),2.14,IF(OR(H395=16,H395=17,H395=18),2.21,2.28)))))))))), IF(M395="Կ-2", IF(H395=0,1.45,IF(H395=1,1.49,IF(H395=2,1.54,IF(H395=3,1.59,IF(OR(H395=5,H395=4),1.63,IF(OR(H395=6,H395=7),1.68,IF(OR(H395=8,H395=9),1.73,IF(OR(H395=10,H395=11,H395=12),1.79,IF(OR(H395=13,H395=14,H395=15),1.84,IF(OR(H395=16,H395=17,H395=18),1.9,1.95)))))))))),IF(M395="Կ-3", IF(H395=0,1.25,IF(H395=1,1.29,IF(H395=2,1.33,IF(H395=3,1.37,IF(OR(H395=5,H395=4),1.41,IF(OR(H395=6,H395=7),1.45,IF(OR(H395=8,H395=9),1.49,IF(OR(H395=10,H395=11,H395=12),1.54,IF(OR(H395=13,H395=14,H395=15),1.58,IF(OR(H395=16,H395=17,H395=18),1.63,1.68)))))))))), "Error"))))))))))))</f>
        <v>1.84</v>
      </c>
      <c r="J395" s="571">
        <v>83200</v>
      </c>
      <c r="K395" s="832"/>
      <c r="L395" s="660"/>
      <c r="M395" s="661" t="s">
        <v>87</v>
      </c>
      <c r="N395" s="571">
        <f t="shared" ref="N395:N406" si="549">J395*I395</f>
        <v>153088</v>
      </c>
      <c r="O395" s="651">
        <f t="shared" si="546"/>
        <v>153088</v>
      </c>
      <c r="P395" s="651">
        <f t="shared" ref="P395:P406" si="550">+O395*13</f>
        <v>1990144</v>
      </c>
      <c r="Q395" s="638">
        <f t="shared" si="547"/>
        <v>1</v>
      </c>
      <c r="R395" s="638">
        <f t="shared" ref="R395:R440" si="551">+H395+1</f>
        <v>4</v>
      </c>
      <c r="S395" s="634">
        <f t="shared" si="537"/>
        <v>1.9</v>
      </c>
      <c r="T395" s="457">
        <v>83200</v>
      </c>
      <c r="U395" s="459"/>
      <c r="V395" s="459"/>
      <c r="W395" s="639" t="str">
        <f t="shared" si="538"/>
        <v>Կ-1</v>
      </c>
      <c r="X395" s="457">
        <f t="shared" si="514"/>
        <v>158080</v>
      </c>
      <c r="Y395" s="636">
        <f t="shared" si="515"/>
        <v>158080</v>
      </c>
      <c r="Z395" s="636">
        <f t="shared" ref="Z395:Z406" si="552">+Y395*13</f>
        <v>2055040</v>
      </c>
      <c r="AA395" s="638">
        <f t="shared" si="539"/>
        <v>1</v>
      </c>
      <c r="AB395" s="638">
        <f t="shared" si="540"/>
        <v>5</v>
      </c>
      <c r="AC395" s="634">
        <f t="shared" si="541"/>
        <v>1.9</v>
      </c>
      <c r="AD395" s="457">
        <v>83200</v>
      </c>
      <c r="AE395" s="459"/>
      <c r="AF395" s="459"/>
      <c r="AG395" s="925" t="str">
        <f t="shared" si="542"/>
        <v>Կ-1</v>
      </c>
      <c r="AH395" s="457">
        <f t="shared" si="521"/>
        <v>158080</v>
      </c>
      <c r="AI395" s="636">
        <f t="shared" si="522"/>
        <v>158080</v>
      </c>
      <c r="AJ395" s="636">
        <f t="shared" ref="AJ395:AJ406" si="553">+AI395*13</f>
        <v>2055040</v>
      </c>
      <c r="AK395" s="638">
        <f t="shared" si="543"/>
        <v>1</v>
      </c>
      <c r="AL395" s="638">
        <f t="shared" si="544"/>
        <v>6</v>
      </c>
      <c r="AM395" s="634">
        <f t="shared" si="545"/>
        <v>1.96</v>
      </c>
      <c r="AN395" s="457">
        <v>83200</v>
      </c>
      <c r="AO395" s="459"/>
      <c r="AP395" s="459"/>
      <c r="AQ395" s="925" t="str">
        <f t="shared" ref="AQ395:AQ406" si="554">+AG395</f>
        <v>Կ-1</v>
      </c>
      <c r="AR395" s="457">
        <f t="shared" si="528"/>
        <v>163072</v>
      </c>
      <c r="AS395" s="636">
        <f t="shared" si="529"/>
        <v>163072</v>
      </c>
      <c r="AT395" s="636">
        <f t="shared" ref="AT395:AT406" si="555">+AS395*13</f>
        <v>2119936</v>
      </c>
    </row>
    <row r="396" spans="2:46" s="633" customFormat="1" ht="27">
      <c r="B396" s="907">
        <v>37</v>
      </c>
      <c r="C396" s="673" t="s">
        <v>723</v>
      </c>
      <c r="D396" s="662" t="s">
        <v>2540</v>
      </c>
      <c r="E396" s="669">
        <v>1992</v>
      </c>
      <c r="F396" s="659" t="s">
        <v>488</v>
      </c>
      <c r="G396" s="653">
        <v>1</v>
      </c>
      <c r="H396" s="653">
        <v>9</v>
      </c>
      <c r="I396" s="649">
        <f t="shared" si="548"/>
        <v>2.02</v>
      </c>
      <c r="J396" s="571">
        <v>83200</v>
      </c>
      <c r="K396" s="832"/>
      <c r="L396" s="660"/>
      <c r="M396" s="661" t="s">
        <v>87</v>
      </c>
      <c r="N396" s="571">
        <f t="shared" si="549"/>
        <v>168064</v>
      </c>
      <c r="O396" s="651">
        <f t="shared" si="546"/>
        <v>168064</v>
      </c>
      <c r="P396" s="651">
        <f t="shared" si="550"/>
        <v>2184832</v>
      </c>
      <c r="Q396" s="638">
        <f t="shared" si="547"/>
        <v>1</v>
      </c>
      <c r="R396" s="638">
        <f t="shared" si="551"/>
        <v>10</v>
      </c>
      <c r="S396" s="634">
        <f t="shared" si="537"/>
        <v>2.08</v>
      </c>
      <c r="T396" s="457">
        <v>83200</v>
      </c>
      <c r="U396" s="459"/>
      <c r="V396" s="459"/>
      <c r="W396" s="639" t="str">
        <f t="shared" si="538"/>
        <v>Կ-1</v>
      </c>
      <c r="X396" s="457">
        <f t="shared" si="514"/>
        <v>173056</v>
      </c>
      <c r="Y396" s="636">
        <f t="shared" si="515"/>
        <v>173056</v>
      </c>
      <c r="Z396" s="636">
        <f t="shared" si="552"/>
        <v>2249728</v>
      </c>
      <c r="AA396" s="638">
        <f t="shared" si="539"/>
        <v>1</v>
      </c>
      <c r="AB396" s="638">
        <f t="shared" si="540"/>
        <v>11</v>
      </c>
      <c r="AC396" s="634">
        <f t="shared" si="541"/>
        <v>2.08</v>
      </c>
      <c r="AD396" s="457">
        <v>83200</v>
      </c>
      <c r="AE396" s="459"/>
      <c r="AF396" s="459"/>
      <c r="AG396" s="925" t="str">
        <f t="shared" si="542"/>
        <v>Կ-1</v>
      </c>
      <c r="AH396" s="457">
        <f t="shared" si="521"/>
        <v>173056</v>
      </c>
      <c r="AI396" s="636">
        <f t="shared" si="522"/>
        <v>173056</v>
      </c>
      <c r="AJ396" s="636">
        <f t="shared" si="553"/>
        <v>2249728</v>
      </c>
      <c r="AK396" s="638">
        <f t="shared" si="543"/>
        <v>1</v>
      </c>
      <c r="AL396" s="638">
        <f t="shared" si="544"/>
        <v>12</v>
      </c>
      <c r="AM396" s="634">
        <f t="shared" si="545"/>
        <v>2.08</v>
      </c>
      <c r="AN396" s="457">
        <v>83200</v>
      </c>
      <c r="AO396" s="459"/>
      <c r="AP396" s="459"/>
      <c r="AQ396" s="925" t="str">
        <f t="shared" si="554"/>
        <v>Կ-1</v>
      </c>
      <c r="AR396" s="457">
        <f t="shared" si="528"/>
        <v>173056</v>
      </c>
      <c r="AS396" s="636">
        <f t="shared" si="529"/>
        <v>173056</v>
      </c>
      <c r="AT396" s="636">
        <f t="shared" si="555"/>
        <v>2249728</v>
      </c>
    </row>
    <row r="397" spans="2:46" s="633" customFormat="1" ht="27">
      <c r="B397" s="660">
        <v>38</v>
      </c>
      <c r="C397" s="673" t="s">
        <v>79</v>
      </c>
      <c r="D397" s="662"/>
      <c r="E397" s="669"/>
      <c r="F397" s="659" t="s">
        <v>488</v>
      </c>
      <c r="G397" s="653">
        <v>1</v>
      </c>
      <c r="H397" s="653">
        <v>6</v>
      </c>
      <c r="I397" s="649">
        <f t="shared" si="548"/>
        <v>1.96</v>
      </c>
      <c r="J397" s="571">
        <v>83200</v>
      </c>
      <c r="K397" s="832"/>
      <c r="L397" s="660"/>
      <c r="M397" s="661" t="s">
        <v>87</v>
      </c>
      <c r="N397" s="571">
        <f t="shared" si="549"/>
        <v>163072</v>
      </c>
      <c r="O397" s="651">
        <f t="shared" si="546"/>
        <v>163072</v>
      </c>
      <c r="P397" s="651">
        <f t="shared" si="550"/>
        <v>2119936</v>
      </c>
      <c r="Q397" s="638">
        <f t="shared" si="547"/>
        <v>1</v>
      </c>
      <c r="R397" s="638">
        <f t="shared" si="551"/>
        <v>7</v>
      </c>
      <c r="S397" s="634">
        <f t="shared" si="537"/>
        <v>1.96</v>
      </c>
      <c r="T397" s="457">
        <v>83200</v>
      </c>
      <c r="U397" s="459"/>
      <c r="V397" s="459"/>
      <c r="W397" s="639" t="str">
        <f t="shared" si="538"/>
        <v>Կ-1</v>
      </c>
      <c r="X397" s="457">
        <f t="shared" si="514"/>
        <v>163072</v>
      </c>
      <c r="Y397" s="636">
        <f t="shared" si="515"/>
        <v>163072</v>
      </c>
      <c r="Z397" s="636">
        <f t="shared" si="552"/>
        <v>2119936</v>
      </c>
      <c r="AA397" s="638">
        <f t="shared" si="539"/>
        <v>1</v>
      </c>
      <c r="AB397" s="638">
        <f t="shared" si="540"/>
        <v>8</v>
      </c>
      <c r="AC397" s="634">
        <f t="shared" si="541"/>
        <v>2.02</v>
      </c>
      <c r="AD397" s="457">
        <v>83200</v>
      </c>
      <c r="AE397" s="459"/>
      <c r="AF397" s="459"/>
      <c r="AG397" s="925" t="str">
        <f t="shared" si="542"/>
        <v>Կ-1</v>
      </c>
      <c r="AH397" s="457">
        <f t="shared" si="521"/>
        <v>168064</v>
      </c>
      <c r="AI397" s="636">
        <f t="shared" si="522"/>
        <v>168064</v>
      </c>
      <c r="AJ397" s="636">
        <f t="shared" si="553"/>
        <v>2184832</v>
      </c>
      <c r="AK397" s="638">
        <f t="shared" si="543"/>
        <v>1</v>
      </c>
      <c r="AL397" s="638">
        <f t="shared" si="544"/>
        <v>9</v>
      </c>
      <c r="AM397" s="634">
        <f t="shared" si="545"/>
        <v>2.02</v>
      </c>
      <c r="AN397" s="457">
        <v>83200</v>
      </c>
      <c r="AO397" s="459"/>
      <c r="AP397" s="459"/>
      <c r="AQ397" s="925" t="str">
        <f t="shared" si="554"/>
        <v>Կ-1</v>
      </c>
      <c r="AR397" s="457">
        <f t="shared" si="528"/>
        <v>168064</v>
      </c>
      <c r="AS397" s="636">
        <f t="shared" si="529"/>
        <v>168064</v>
      </c>
      <c r="AT397" s="636">
        <f t="shared" si="555"/>
        <v>2184832</v>
      </c>
    </row>
    <row r="398" spans="2:46" s="962" customFormat="1" ht="27">
      <c r="B398" s="907">
        <v>39</v>
      </c>
      <c r="C398" s="953" t="s">
        <v>79</v>
      </c>
      <c r="D398" s="954"/>
      <c r="E398" s="955"/>
      <c r="F398" s="956" t="s">
        <v>488</v>
      </c>
      <c r="G398" s="957">
        <v>1</v>
      </c>
      <c r="H398" s="957">
        <v>6</v>
      </c>
      <c r="I398" s="958">
        <f t="shared" si="548"/>
        <v>1.96</v>
      </c>
      <c r="J398" s="959">
        <v>83200</v>
      </c>
      <c r="K398" s="959"/>
      <c r="L398" s="959"/>
      <c r="M398" s="960" t="s">
        <v>87</v>
      </c>
      <c r="N398" s="959">
        <f t="shared" si="549"/>
        <v>163072</v>
      </c>
      <c r="O398" s="961">
        <f t="shared" si="546"/>
        <v>163072</v>
      </c>
      <c r="P398" s="961">
        <f t="shared" si="550"/>
        <v>2119936</v>
      </c>
      <c r="Q398" s="957">
        <f t="shared" si="547"/>
        <v>1</v>
      </c>
      <c r="R398" s="957">
        <f t="shared" si="551"/>
        <v>7</v>
      </c>
      <c r="S398" s="958">
        <f t="shared" si="537"/>
        <v>1.96</v>
      </c>
      <c r="T398" s="959">
        <v>83200</v>
      </c>
      <c r="U398" s="959"/>
      <c r="V398" s="959"/>
      <c r="W398" s="960" t="str">
        <f t="shared" si="538"/>
        <v>Կ-1</v>
      </c>
      <c r="X398" s="959">
        <f t="shared" si="514"/>
        <v>163072</v>
      </c>
      <c r="Y398" s="961">
        <f t="shared" si="515"/>
        <v>163072</v>
      </c>
      <c r="Z398" s="961">
        <f t="shared" si="552"/>
        <v>2119936</v>
      </c>
      <c r="AA398" s="957">
        <f t="shared" si="539"/>
        <v>1</v>
      </c>
      <c r="AB398" s="957">
        <f t="shared" si="540"/>
        <v>8</v>
      </c>
      <c r="AC398" s="958">
        <f t="shared" si="541"/>
        <v>2.02</v>
      </c>
      <c r="AD398" s="959">
        <v>83200</v>
      </c>
      <c r="AE398" s="959"/>
      <c r="AF398" s="959"/>
      <c r="AG398" s="960" t="str">
        <f t="shared" si="542"/>
        <v>Կ-1</v>
      </c>
      <c r="AH398" s="959">
        <f t="shared" si="521"/>
        <v>168064</v>
      </c>
      <c r="AI398" s="961">
        <f t="shared" si="522"/>
        <v>168064</v>
      </c>
      <c r="AJ398" s="961">
        <f t="shared" si="553"/>
        <v>2184832</v>
      </c>
      <c r="AK398" s="957">
        <f t="shared" si="543"/>
        <v>1</v>
      </c>
      <c r="AL398" s="957">
        <f t="shared" si="544"/>
        <v>9</v>
      </c>
      <c r="AM398" s="958">
        <f t="shared" si="545"/>
        <v>2.02</v>
      </c>
      <c r="AN398" s="959">
        <v>83200</v>
      </c>
      <c r="AO398" s="959"/>
      <c r="AP398" s="959"/>
      <c r="AQ398" s="960" t="str">
        <f t="shared" si="554"/>
        <v>Կ-1</v>
      </c>
      <c r="AR398" s="959">
        <f t="shared" si="528"/>
        <v>168064</v>
      </c>
      <c r="AS398" s="961">
        <f t="shared" si="529"/>
        <v>168064</v>
      </c>
      <c r="AT398" s="961">
        <f t="shared" si="555"/>
        <v>2184832</v>
      </c>
    </row>
    <row r="399" spans="2:46" s="962" customFormat="1" ht="27">
      <c r="B399" s="660">
        <v>40</v>
      </c>
      <c r="C399" s="953" t="s">
        <v>79</v>
      </c>
      <c r="D399" s="954"/>
      <c r="E399" s="955"/>
      <c r="F399" s="956" t="s">
        <v>488</v>
      </c>
      <c r="G399" s="957">
        <v>1</v>
      </c>
      <c r="H399" s="957">
        <v>6</v>
      </c>
      <c r="I399" s="958">
        <f t="shared" si="548"/>
        <v>1.96</v>
      </c>
      <c r="J399" s="959">
        <v>83200</v>
      </c>
      <c r="K399" s="959"/>
      <c r="L399" s="959"/>
      <c r="M399" s="960" t="s">
        <v>87</v>
      </c>
      <c r="N399" s="959">
        <f t="shared" si="549"/>
        <v>163072</v>
      </c>
      <c r="O399" s="961">
        <f t="shared" si="546"/>
        <v>163072</v>
      </c>
      <c r="P399" s="961">
        <f t="shared" si="550"/>
        <v>2119936</v>
      </c>
      <c r="Q399" s="957">
        <f t="shared" si="547"/>
        <v>1</v>
      </c>
      <c r="R399" s="957">
        <f t="shared" si="551"/>
        <v>7</v>
      </c>
      <c r="S399" s="958">
        <f t="shared" si="537"/>
        <v>1.96</v>
      </c>
      <c r="T399" s="959">
        <v>83200</v>
      </c>
      <c r="U399" s="959"/>
      <c r="V399" s="959"/>
      <c r="W399" s="960" t="str">
        <f t="shared" si="538"/>
        <v>Կ-1</v>
      </c>
      <c r="X399" s="959">
        <f t="shared" si="514"/>
        <v>163072</v>
      </c>
      <c r="Y399" s="961">
        <f t="shared" si="515"/>
        <v>163072</v>
      </c>
      <c r="Z399" s="961">
        <f t="shared" si="552"/>
        <v>2119936</v>
      </c>
      <c r="AA399" s="957">
        <f t="shared" si="539"/>
        <v>1</v>
      </c>
      <c r="AB399" s="957">
        <f t="shared" si="540"/>
        <v>8</v>
      </c>
      <c r="AC399" s="958">
        <f t="shared" si="541"/>
        <v>2.02</v>
      </c>
      <c r="AD399" s="959">
        <v>83200</v>
      </c>
      <c r="AE399" s="959"/>
      <c r="AF399" s="959"/>
      <c r="AG399" s="960" t="str">
        <f t="shared" si="542"/>
        <v>Կ-1</v>
      </c>
      <c r="AH399" s="959">
        <f t="shared" si="521"/>
        <v>168064</v>
      </c>
      <c r="AI399" s="961">
        <f t="shared" si="522"/>
        <v>168064</v>
      </c>
      <c r="AJ399" s="961">
        <f t="shared" si="553"/>
        <v>2184832</v>
      </c>
      <c r="AK399" s="957">
        <f t="shared" si="543"/>
        <v>1</v>
      </c>
      <c r="AL399" s="957">
        <f t="shared" si="544"/>
        <v>9</v>
      </c>
      <c r="AM399" s="958">
        <f t="shared" si="545"/>
        <v>2.02</v>
      </c>
      <c r="AN399" s="959">
        <v>83200</v>
      </c>
      <c r="AO399" s="959"/>
      <c r="AP399" s="959"/>
      <c r="AQ399" s="960" t="str">
        <f t="shared" si="554"/>
        <v>Կ-1</v>
      </c>
      <c r="AR399" s="959">
        <f t="shared" si="528"/>
        <v>168064</v>
      </c>
      <c r="AS399" s="961">
        <f t="shared" si="529"/>
        <v>168064</v>
      </c>
      <c r="AT399" s="961">
        <f t="shared" si="555"/>
        <v>2184832</v>
      </c>
    </row>
    <row r="400" spans="2:46" s="962" customFormat="1" ht="27">
      <c r="B400" s="907">
        <v>41</v>
      </c>
      <c r="C400" s="953" t="s">
        <v>79</v>
      </c>
      <c r="D400" s="954"/>
      <c r="E400" s="955"/>
      <c r="F400" s="956" t="s">
        <v>488</v>
      </c>
      <c r="G400" s="957">
        <v>1</v>
      </c>
      <c r="H400" s="957">
        <v>6</v>
      </c>
      <c r="I400" s="958">
        <f t="shared" si="548"/>
        <v>1.96</v>
      </c>
      <c r="J400" s="959">
        <v>83200</v>
      </c>
      <c r="K400" s="959"/>
      <c r="L400" s="959"/>
      <c r="M400" s="960" t="s">
        <v>87</v>
      </c>
      <c r="N400" s="959">
        <f t="shared" si="549"/>
        <v>163072</v>
      </c>
      <c r="O400" s="961">
        <f t="shared" si="546"/>
        <v>163072</v>
      </c>
      <c r="P400" s="961">
        <f t="shared" si="550"/>
        <v>2119936</v>
      </c>
      <c r="Q400" s="957">
        <f t="shared" si="547"/>
        <v>1</v>
      </c>
      <c r="R400" s="957">
        <f t="shared" si="551"/>
        <v>7</v>
      </c>
      <c r="S400" s="958">
        <f t="shared" si="537"/>
        <v>1.96</v>
      </c>
      <c r="T400" s="959">
        <v>83200</v>
      </c>
      <c r="U400" s="959"/>
      <c r="V400" s="959"/>
      <c r="W400" s="960" t="str">
        <f t="shared" si="538"/>
        <v>Կ-1</v>
      </c>
      <c r="X400" s="959">
        <f t="shared" si="514"/>
        <v>163072</v>
      </c>
      <c r="Y400" s="961">
        <f t="shared" si="515"/>
        <v>163072</v>
      </c>
      <c r="Z400" s="961">
        <f t="shared" si="552"/>
        <v>2119936</v>
      </c>
      <c r="AA400" s="957">
        <f t="shared" si="539"/>
        <v>1</v>
      </c>
      <c r="AB400" s="957">
        <f t="shared" si="540"/>
        <v>8</v>
      </c>
      <c r="AC400" s="958">
        <f t="shared" si="541"/>
        <v>2.02</v>
      </c>
      <c r="AD400" s="959">
        <v>83200</v>
      </c>
      <c r="AE400" s="959"/>
      <c r="AF400" s="959"/>
      <c r="AG400" s="960" t="str">
        <f t="shared" si="542"/>
        <v>Կ-1</v>
      </c>
      <c r="AH400" s="959">
        <f t="shared" si="521"/>
        <v>168064</v>
      </c>
      <c r="AI400" s="961">
        <f t="shared" si="522"/>
        <v>168064</v>
      </c>
      <c r="AJ400" s="961">
        <f t="shared" si="553"/>
        <v>2184832</v>
      </c>
      <c r="AK400" s="957">
        <f t="shared" si="543"/>
        <v>1</v>
      </c>
      <c r="AL400" s="957">
        <f t="shared" si="544"/>
        <v>9</v>
      </c>
      <c r="AM400" s="958">
        <f t="shared" si="545"/>
        <v>2.02</v>
      </c>
      <c r="AN400" s="959">
        <v>83200</v>
      </c>
      <c r="AO400" s="959"/>
      <c r="AP400" s="959"/>
      <c r="AQ400" s="960" t="str">
        <f t="shared" si="554"/>
        <v>Կ-1</v>
      </c>
      <c r="AR400" s="959">
        <f t="shared" si="528"/>
        <v>168064</v>
      </c>
      <c r="AS400" s="961">
        <f t="shared" si="529"/>
        <v>168064</v>
      </c>
      <c r="AT400" s="961">
        <f t="shared" si="555"/>
        <v>2184832</v>
      </c>
    </row>
    <row r="401" spans="2:46" s="962" customFormat="1" ht="27">
      <c r="B401" s="660">
        <v>42</v>
      </c>
      <c r="C401" s="953" t="s">
        <v>79</v>
      </c>
      <c r="D401" s="954"/>
      <c r="E401" s="955"/>
      <c r="F401" s="956" t="s">
        <v>488</v>
      </c>
      <c r="G401" s="957">
        <v>1</v>
      </c>
      <c r="H401" s="957">
        <v>6</v>
      </c>
      <c r="I401" s="958">
        <f t="shared" si="548"/>
        <v>1.96</v>
      </c>
      <c r="J401" s="959">
        <v>83200</v>
      </c>
      <c r="K401" s="959"/>
      <c r="L401" s="959"/>
      <c r="M401" s="960" t="s">
        <v>87</v>
      </c>
      <c r="N401" s="959">
        <f t="shared" si="549"/>
        <v>163072</v>
      </c>
      <c r="O401" s="961">
        <f t="shared" si="546"/>
        <v>163072</v>
      </c>
      <c r="P401" s="961">
        <f t="shared" si="550"/>
        <v>2119936</v>
      </c>
      <c r="Q401" s="957">
        <f t="shared" si="547"/>
        <v>1</v>
      </c>
      <c r="R401" s="957">
        <f t="shared" si="551"/>
        <v>7</v>
      </c>
      <c r="S401" s="958">
        <f t="shared" si="537"/>
        <v>1.96</v>
      </c>
      <c r="T401" s="959">
        <v>83200</v>
      </c>
      <c r="U401" s="959"/>
      <c r="V401" s="959"/>
      <c r="W401" s="960" t="str">
        <f t="shared" si="538"/>
        <v>Կ-1</v>
      </c>
      <c r="X401" s="959">
        <f t="shared" si="514"/>
        <v>163072</v>
      </c>
      <c r="Y401" s="961">
        <f t="shared" si="515"/>
        <v>163072</v>
      </c>
      <c r="Z401" s="961">
        <f t="shared" si="552"/>
        <v>2119936</v>
      </c>
      <c r="AA401" s="957">
        <f t="shared" si="539"/>
        <v>1</v>
      </c>
      <c r="AB401" s="957">
        <f t="shared" si="540"/>
        <v>8</v>
      </c>
      <c r="AC401" s="958">
        <f t="shared" si="541"/>
        <v>2.02</v>
      </c>
      <c r="AD401" s="959">
        <v>83200</v>
      </c>
      <c r="AE401" s="959"/>
      <c r="AF401" s="959"/>
      <c r="AG401" s="960" t="str">
        <f t="shared" si="542"/>
        <v>Կ-1</v>
      </c>
      <c r="AH401" s="959">
        <f t="shared" si="521"/>
        <v>168064</v>
      </c>
      <c r="AI401" s="961">
        <f t="shared" si="522"/>
        <v>168064</v>
      </c>
      <c r="AJ401" s="961">
        <f t="shared" si="553"/>
        <v>2184832</v>
      </c>
      <c r="AK401" s="957">
        <f t="shared" si="543"/>
        <v>1</v>
      </c>
      <c r="AL401" s="957">
        <f t="shared" si="544"/>
        <v>9</v>
      </c>
      <c r="AM401" s="958">
        <f t="shared" si="545"/>
        <v>2.02</v>
      </c>
      <c r="AN401" s="959">
        <v>83200</v>
      </c>
      <c r="AO401" s="959"/>
      <c r="AP401" s="959"/>
      <c r="AQ401" s="960" t="str">
        <f t="shared" si="554"/>
        <v>Կ-1</v>
      </c>
      <c r="AR401" s="959">
        <f t="shared" si="528"/>
        <v>168064</v>
      </c>
      <c r="AS401" s="961">
        <f t="shared" si="529"/>
        <v>168064</v>
      </c>
      <c r="AT401" s="961">
        <f t="shared" si="555"/>
        <v>2184832</v>
      </c>
    </row>
    <row r="402" spans="2:46" s="962" customFormat="1" ht="27">
      <c r="B402" s="907">
        <v>43</v>
      </c>
      <c r="C402" s="953" t="s">
        <v>79</v>
      </c>
      <c r="D402" s="954"/>
      <c r="E402" s="955"/>
      <c r="F402" s="956" t="s">
        <v>488</v>
      </c>
      <c r="G402" s="957">
        <v>1</v>
      </c>
      <c r="H402" s="957">
        <v>6</v>
      </c>
      <c r="I402" s="958">
        <f t="shared" si="548"/>
        <v>1.96</v>
      </c>
      <c r="J402" s="959">
        <v>83200</v>
      </c>
      <c r="K402" s="959"/>
      <c r="L402" s="959"/>
      <c r="M402" s="960" t="s">
        <v>87</v>
      </c>
      <c r="N402" s="959">
        <f t="shared" si="549"/>
        <v>163072</v>
      </c>
      <c r="O402" s="961">
        <f t="shared" si="546"/>
        <v>163072</v>
      </c>
      <c r="P402" s="961">
        <f t="shared" si="550"/>
        <v>2119936</v>
      </c>
      <c r="Q402" s="957">
        <f t="shared" si="547"/>
        <v>1</v>
      </c>
      <c r="R402" s="957">
        <f t="shared" si="551"/>
        <v>7</v>
      </c>
      <c r="S402" s="958">
        <f t="shared" si="537"/>
        <v>1.96</v>
      </c>
      <c r="T402" s="959">
        <v>83200</v>
      </c>
      <c r="U402" s="959"/>
      <c r="V402" s="959"/>
      <c r="W402" s="960" t="str">
        <f t="shared" si="538"/>
        <v>Կ-1</v>
      </c>
      <c r="X402" s="959">
        <f t="shared" si="514"/>
        <v>163072</v>
      </c>
      <c r="Y402" s="961">
        <f t="shared" si="515"/>
        <v>163072</v>
      </c>
      <c r="Z402" s="961">
        <f t="shared" si="552"/>
        <v>2119936</v>
      </c>
      <c r="AA402" s="957">
        <f t="shared" si="539"/>
        <v>1</v>
      </c>
      <c r="AB402" s="957">
        <f t="shared" si="540"/>
        <v>8</v>
      </c>
      <c r="AC402" s="958">
        <f t="shared" si="541"/>
        <v>2.02</v>
      </c>
      <c r="AD402" s="959">
        <v>83200</v>
      </c>
      <c r="AE402" s="959"/>
      <c r="AF402" s="959"/>
      <c r="AG402" s="960" t="str">
        <f t="shared" si="542"/>
        <v>Կ-1</v>
      </c>
      <c r="AH402" s="959">
        <f t="shared" si="521"/>
        <v>168064</v>
      </c>
      <c r="AI402" s="961">
        <f t="shared" si="522"/>
        <v>168064</v>
      </c>
      <c r="AJ402" s="961">
        <f t="shared" si="553"/>
        <v>2184832</v>
      </c>
      <c r="AK402" s="957">
        <f t="shared" si="543"/>
        <v>1</v>
      </c>
      <c r="AL402" s="957">
        <f t="shared" si="544"/>
        <v>9</v>
      </c>
      <c r="AM402" s="958">
        <f t="shared" si="545"/>
        <v>2.02</v>
      </c>
      <c r="AN402" s="959">
        <v>83200</v>
      </c>
      <c r="AO402" s="959"/>
      <c r="AP402" s="959"/>
      <c r="AQ402" s="960" t="str">
        <f t="shared" si="554"/>
        <v>Կ-1</v>
      </c>
      <c r="AR402" s="959">
        <f t="shared" si="528"/>
        <v>168064</v>
      </c>
      <c r="AS402" s="961">
        <f t="shared" si="529"/>
        <v>168064</v>
      </c>
      <c r="AT402" s="961">
        <f t="shared" si="555"/>
        <v>2184832</v>
      </c>
    </row>
    <row r="403" spans="2:46" s="633" customFormat="1" ht="13.5">
      <c r="B403" s="660">
        <v>44</v>
      </c>
      <c r="C403" s="673" t="s">
        <v>2819</v>
      </c>
      <c r="D403" s="576" t="s">
        <v>2540</v>
      </c>
      <c r="E403" s="884">
        <v>1985</v>
      </c>
      <c r="F403" s="574" t="s">
        <v>242</v>
      </c>
      <c r="G403" s="653">
        <v>1</v>
      </c>
      <c r="H403" s="653">
        <v>0</v>
      </c>
      <c r="I403" s="649">
        <f t="shared" si="548"/>
        <v>1.68</v>
      </c>
      <c r="J403" s="571">
        <v>83200</v>
      </c>
      <c r="K403" s="832"/>
      <c r="L403" s="660"/>
      <c r="M403" s="661" t="s">
        <v>87</v>
      </c>
      <c r="N403" s="571">
        <f t="shared" si="549"/>
        <v>139776</v>
      </c>
      <c r="O403" s="651">
        <f t="shared" si="546"/>
        <v>139776</v>
      </c>
      <c r="P403" s="651">
        <f t="shared" si="550"/>
        <v>1817088</v>
      </c>
      <c r="Q403" s="638">
        <f t="shared" si="547"/>
        <v>1</v>
      </c>
      <c r="R403" s="638">
        <f t="shared" si="551"/>
        <v>1</v>
      </c>
      <c r="S403" s="634">
        <f t="shared" si="537"/>
        <v>1.73</v>
      </c>
      <c r="T403" s="457">
        <v>83200</v>
      </c>
      <c r="U403" s="459"/>
      <c r="V403" s="459"/>
      <c r="W403" s="639" t="str">
        <f t="shared" si="538"/>
        <v>Կ-1</v>
      </c>
      <c r="X403" s="457">
        <f t="shared" si="514"/>
        <v>143936</v>
      </c>
      <c r="Y403" s="636">
        <f t="shared" si="515"/>
        <v>143936</v>
      </c>
      <c r="Z403" s="636">
        <f t="shared" si="552"/>
        <v>1871168</v>
      </c>
      <c r="AA403" s="638">
        <f t="shared" si="539"/>
        <v>1</v>
      </c>
      <c r="AB403" s="638">
        <f t="shared" si="540"/>
        <v>2</v>
      </c>
      <c r="AC403" s="634">
        <f t="shared" si="541"/>
        <v>1.79</v>
      </c>
      <c r="AD403" s="457">
        <v>83200</v>
      </c>
      <c r="AE403" s="459"/>
      <c r="AF403" s="459"/>
      <c r="AG403" s="925" t="str">
        <f t="shared" si="542"/>
        <v>Կ-1</v>
      </c>
      <c r="AH403" s="457">
        <f t="shared" si="521"/>
        <v>148928</v>
      </c>
      <c r="AI403" s="636">
        <f t="shared" si="522"/>
        <v>148928</v>
      </c>
      <c r="AJ403" s="636">
        <f t="shared" si="553"/>
        <v>1936064</v>
      </c>
      <c r="AK403" s="638">
        <f t="shared" si="543"/>
        <v>1</v>
      </c>
      <c r="AL403" s="638">
        <f t="shared" si="544"/>
        <v>3</v>
      </c>
      <c r="AM403" s="634">
        <f t="shared" si="545"/>
        <v>1.84</v>
      </c>
      <c r="AN403" s="457">
        <v>83200</v>
      </c>
      <c r="AO403" s="459"/>
      <c r="AP403" s="459"/>
      <c r="AQ403" s="925" t="str">
        <f t="shared" si="554"/>
        <v>Կ-1</v>
      </c>
      <c r="AR403" s="457">
        <f t="shared" si="528"/>
        <v>153088</v>
      </c>
      <c r="AS403" s="636">
        <f t="shared" si="529"/>
        <v>153088</v>
      </c>
      <c r="AT403" s="636">
        <f t="shared" si="555"/>
        <v>1990144</v>
      </c>
    </row>
    <row r="404" spans="2:46" s="633" customFormat="1" ht="13.5">
      <c r="B404" s="907">
        <v>45</v>
      </c>
      <c r="C404" s="673" t="s">
        <v>1924</v>
      </c>
      <c r="D404" s="576" t="s">
        <v>2540</v>
      </c>
      <c r="E404" s="884">
        <v>1983</v>
      </c>
      <c r="F404" s="574" t="s">
        <v>242</v>
      </c>
      <c r="G404" s="653">
        <v>1</v>
      </c>
      <c r="H404" s="653">
        <v>19</v>
      </c>
      <c r="I404" s="649">
        <f t="shared" si="548"/>
        <v>2.2799999999999998</v>
      </c>
      <c r="J404" s="571">
        <v>83200</v>
      </c>
      <c r="K404" s="832"/>
      <c r="L404" s="660"/>
      <c r="M404" s="661" t="s">
        <v>87</v>
      </c>
      <c r="N404" s="571">
        <f t="shared" si="549"/>
        <v>189695.99999999997</v>
      </c>
      <c r="O404" s="651">
        <f t="shared" si="546"/>
        <v>189695.99999999997</v>
      </c>
      <c r="P404" s="651">
        <f t="shared" si="550"/>
        <v>2466047.9999999995</v>
      </c>
      <c r="Q404" s="638">
        <f t="shared" si="547"/>
        <v>1</v>
      </c>
      <c r="R404" s="638">
        <f t="shared" si="551"/>
        <v>20</v>
      </c>
      <c r="S404" s="634">
        <f t="shared" si="537"/>
        <v>2.2799999999999998</v>
      </c>
      <c r="T404" s="457">
        <v>83200</v>
      </c>
      <c r="U404" s="459"/>
      <c r="V404" s="459"/>
      <c r="W404" s="639" t="str">
        <f t="shared" si="538"/>
        <v>Կ-1</v>
      </c>
      <c r="X404" s="457">
        <f t="shared" si="514"/>
        <v>189695.99999999997</v>
      </c>
      <c r="Y404" s="636">
        <f t="shared" si="515"/>
        <v>189695.99999999997</v>
      </c>
      <c r="Z404" s="636">
        <f t="shared" si="552"/>
        <v>2466047.9999999995</v>
      </c>
      <c r="AA404" s="638">
        <f t="shared" si="539"/>
        <v>1</v>
      </c>
      <c r="AB404" s="638">
        <f t="shared" si="540"/>
        <v>21</v>
      </c>
      <c r="AC404" s="634">
        <f t="shared" si="541"/>
        <v>2.2799999999999998</v>
      </c>
      <c r="AD404" s="457">
        <v>83200</v>
      </c>
      <c r="AE404" s="459"/>
      <c r="AF404" s="459"/>
      <c r="AG404" s="925" t="str">
        <f t="shared" si="542"/>
        <v>Կ-1</v>
      </c>
      <c r="AH404" s="457">
        <f t="shared" si="521"/>
        <v>189695.99999999997</v>
      </c>
      <c r="AI404" s="636">
        <f t="shared" si="522"/>
        <v>189695.99999999997</v>
      </c>
      <c r="AJ404" s="636">
        <f t="shared" si="553"/>
        <v>2466047.9999999995</v>
      </c>
      <c r="AK404" s="638">
        <f t="shared" si="543"/>
        <v>1</v>
      </c>
      <c r="AL404" s="638">
        <f t="shared" si="544"/>
        <v>22</v>
      </c>
      <c r="AM404" s="634">
        <f t="shared" si="545"/>
        <v>2.2799999999999998</v>
      </c>
      <c r="AN404" s="457">
        <v>83200</v>
      </c>
      <c r="AO404" s="459"/>
      <c r="AP404" s="459"/>
      <c r="AQ404" s="925" t="str">
        <f t="shared" si="554"/>
        <v>Կ-1</v>
      </c>
      <c r="AR404" s="457">
        <f t="shared" si="528"/>
        <v>189695.99999999997</v>
      </c>
      <c r="AS404" s="636">
        <f t="shared" si="529"/>
        <v>189695.99999999997</v>
      </c>
      <c r="AT404" s="636">
        <f t="shared" si="555"/>
        <v>2466047.9999999995</v>
      </c>
    </row>
    <row r="405" spans="2:46" s="633" customFormat="1" ht="13.5">
      <c r="B405" s="660">
        <v>46</v>
      </c>
      <c r="C405" s="673" t="s">
        <v>2820</v>
      </c>
      <c r="D405" s="576" t="s">
        <v>2540</v>
      </c>
      <c r="E405" s="884">
        <v>2001</v>
      </c>
      <c r="F405" s="574" t="s">
        <v>242</v>
      </c>
      <c r="G405" s="653">
        <v>1</v>
      </c>
      <c r="H405" s="653">
        <v>1</v>
      </c>
      <c r="I405" s="649">
        <f t="shared" si="548"/>
        <v>1.73</v>
      </c>
      <c r="J405" s="571">
        <v>83200</v>
      </c>
      <c r="K405" s="832"/>
      <c r="L405" s="660"/>
      <c r="M405" s="661" t="s">
        <v>87</v>
      </c>
      <c r="N405" s="571">
        <f t="shared" si="549"/>
        <v>143936</v>
      </c>
      <c r="O405" s="651">
        <f t="shared" si="546"/>
        <v>143936</v>
      </c>
      <c r="P405" s="651">
        <f t="shared" si="550"/>
        <v>1871168</v>
      </c>
      <c r="Q405" s="638">
        <f t="shared" si="547"/>
        <v>1</v>
      </c>
      <c r="R405" s="638">
        <f t="shared" si="551"/>
        <v>2</v>
      </c>
      <c r="S405" s="634">
        <f t="shared" si="537"/>
        <v>1.79</v>
      </c>
      <c r="T405" s="457">
        <v>83200</v>
      </c>
      <c r="U405" s="459"/>
      <c r="V405" s="459"/>
      <c r="W405" s="639" t="str">
        <f t="shared" si="538"/>
        <v>Կ-1</v>
      </c>
      <c r="X405" s="457">
        <f t="shared" si="514"/>
        <v>148928</v>
      </c>
      <c r="Y405" s="636">
        <f t="shared" si="515"/>
        <v>148928</v>
      </c>
      <c r="Z405" s="636">
        <f t="shared" si="552"/>
        <v>1936064</v>
      </c>
      <c r="AA405" s="638">
        <f t="shared" si="539"/>
        <v>1</v>
      </c>
      <c r="AB405" s="638">
        <f t="shared" si="540"/>
        <v>3</v>
      </c>
      <c r="AC405" s="634">
        <f t="shared" si="541"/>
        <v>1.84</v>
      </c>
      <c r="AD405" s="457">
        <v>83200</v>
      </c>
      <c r="AE405" s="459"/>
      <c r="AF405" s="459"/>
      <c r="AG405" s="925" t="str">
        <f t="shared" si="542"/>
        <v>Կ-1</v>
      </c>
      <c r="AH405" s="457">
        <f t="shared" si="521"/>
        <v>153088</v>
      </c>
      <c r="AI405" s="636">
        <f t="shared" si="522"/>
        <v>153088</v>
      </c>
      <c r="AJ405" s="636">
        <f t="shared" si="553"/>
        <v>1990144</v>
      </c>
      <c r="AK405" s="638">
        <f t="shared" si="543"/>
        <v>1</v>
      </c>
      <c r="AL405" s="638">
        <f t="shared" si="544"/>
        <v>4</v>
      </c>
      <c r="AM405" s="634">
        <f t="shared" si="545"/>
        <v>1.9</v>
      </c>
      <c r="AN405" s="457">
        <v>83200</v>
      </c>
      <c r="AO405" s="459"/>
      <c r="AP405" s="459"/>
      <c r="AQ405" s="925" t="str">
        <f t="shared" si="554"/>
        <v>Կ-1</v>
      </c>
      <c r="AR405" s="457">
        <f t="shared" si="528"/>
        <v>158080</v>
      </c>
      <c r="AS405" s="636">
        <f t="shared" si="529"/>
        <v>158080</v>
      </c>
      <c r="AT405" s="636">
        <f t="shared" si="555"/>
        <v>2055040</v>
      </c>
    </row>
    <row r="406" spans="2:46" s="633" customFormat="1" ht="13.5">
      <c r="B406" s="907">
        <v>47</v>
      </c>
      <c r="C406" s="673" t="s">
        <v>1357</v>
      </c>
      <c r="D406" s="576" t="s">
        <v>2540</v>
      </c>
      <c r="E406" s="884">
        <v>1986</v>
      </c>
      <c r="F406" s="574" t="s">
        <v>242</v>
      </c>
      <c r="G406" s="653">
        <v>1</v>
      </c>
      <c r="H406" s="653">
        <v>14</v>
      </c>
      <c r="I406" s="649">
        <f t="shared" si="548"/>
        <v>2.14</v>
      </c>
      <c r="J406" s="571">
        <v>83200</v>
      </c>
      <c r="K406" s="832"/>
      <c r="L406" s="660"/>
      <c r="M406" s="661" t="s">
        <v>87</v>
      </c>
      <c r="N406" s="571">
        <f t="shared" si="549"/>
        <v>178048</v>
      </c>
      <c r="O406" s="651">
        <f t="shared" si="546"/>
        <v>178048</v>
      </c>
      <c r="P406" s="651">
        <f t="shared" si="550"/>
        <v>2314624</v>
      </c>
      <c r="Q406" s="638">
        <f t="shared" si="547"/>
        <v>1</v>
      </c>
      <c r="R406" s="638">
        <f t="shared" si="551"/>
        <v>15</v>
      </c>
      <c r="S406" s="634">
        <f t="shared" si="537"/>
        <v>2.14</v>
      </c>
      <c r="T406" s="457">
        <v>83200</v>
      </c>
      <c r="U406" s="459"/>
      <c r="V406" s="459"/>
      <c r="W406" s="639" t="str">
        <f t="shared" si="538"/>
        <v>Կ-1</v>
      </c>
      <c r="X406" s="457">
        <f t="shared" si="514"/>
        <v>178048</v>
      </c>
      <c r="Y406" s="636">
        <f t="shared" si="515"/>
        <v>178048</v>
      </c>
      <c r="Z406" s="636">
        <f t="shared" si="552"/>
        <v>2314624</v>
      </c>
      <c r="AA406" s="638">
        <f t="shared" si="539"/>
        <v>1</v>
      </c>
      <c r="AB406" s="638">
        <f t="shared" si="540"/>
        <v>16</v>
      </c>
      <c r="AC406" s="634">
        <f t="shared" si="541"/>
        <v>2.21</v>
      </c>
      <c r="AD406" s="457">
        <v>83200</v>
      </c>
      <c r="AE406" s="459"/>
      <c r="AF406" s="459"/>
      <c r="AG406" s="925" t="str">
        <f t="shared" si="542"/>
        <v>Կ-1</v>
      </c>
      <c r="AH406" s="457">
        <f t="shared" si="521"/>
        <v>183872</v>
      </c>
      <c r="AI406" s="636">
        <f t="shared" si="522"/>
        <v>183872</v>
      </c>
      <c r="AJ406" s="636">
        <f t="shared" si="553"/>
        <v>2390336</v>
      </c>
      <c r="AK406" s="638">
        <f t="shared" si="543"/>
        <v>1</v>
      </c>
      <c r="AL406" s="638">
        <f t="shared" si="544"/>
        <v>17</v>
      </c>
      <c r="AM406" s="634">
        <f t="shared" si="545"/>
        <v>2.21</v>
      </c>
      <c r="AN406" s="457">
        <v>83200</v>
      </c>
      <c r="AO406" s="459"/>
      <c r="AP406" s="459"/>
      <c r="AQ406" s="925" t="str">
        <f t="shared" si="554"/>
        <v>Կ-1</v>
      </c>
      <c r="AR406" s="457">
        <f t="shared" si="528"/>
        <v>183872</v>
      </c>
      <c r="AS406" s="636">
        <f t="shared" si="529"/>
        <v>183872</v>
      </c>
      <c r="AT406" s="636">
        <f t="shared" si="555"/>
        <v>2390336</v>
      </c>
    </row>
    <row r="407" spans="2:46" s="633" customFormat="1" ht="13.5">
      <c r="B407" s="660">
        <v>48</v>
      </c>
      <c r="C407" s="673" t="s">
        <v>1359</v>
      </c>
      <c r="D407" s="576" t="s">
        <v>2540</v>
      </c>
      <c r="E407" s="884">
        <v>1988</v>
      </c>
      <c r="F407" s="574" t="s">
        <v>242</v>
      </c>
      <c r="G407" s="653">
        <v>1</v>
      </c>
      <c r="H407" s="653">
        <v>5</v>
      </c>
      <c r="I407" s="649">
        <f t="shared" ref="I407:I415" si="556">IF(G407&lt;1,0,IF(M407="Բ-1",IF(H407=0,6.94,IF(H407=1,7.17,IF(H407=2,7.41,IF(H407=3,7.66,IF(OR(H407=5,H407=4),7.92,IF(OR(H407=6,H407=7),8.18,IF(OR(H407=8,H407=9),8.46,IF(OR(H407=10,H407=11,H407=12),8.74,IF(OR(H407=13,H407=14,H407=15),9.03,IF(OR(H407=16,H407=17,H407=18),9.33,9.65)))))))))),IF(M407="Բ-2", IF(H407=0,5.71,IF(H407=1,5.89,IF(H407=2,6.09,IF(H407=3,6.29,IF(OR(H407=5,H407=4),6.5,IF(OR(H407=6,H407=7),6.72,IF(OR(H407=8,H407=9),6.94,IF(OR(H407=10,H407=11,H407=12),7.17,IF(OR(H407=13,H407=14,H407=15),7.41,IF(OR(H407=16,H407=17,H407=18),7.65,7.91)))))))))), IF(M407="Գ-1", IF(H407=0,4.7,IF(H407=1,4.86,IF(H407=2,5.01,IF(H407=3,5.18,IF(OR(H407=5,H407=4),5.35,IF(OR(H407=6,H407=7),5.52,IF(OR(H407=8,H407=9),5.71,IF(OR(H407=10,H407=11,H407=12),5.89,IF(OR(H407=13,H407=14,H407=15),6.09,IF(OR(H407=16,H407=17,H407=18),6.29,6.49)))))))))), IF(M407="Գ-2", IF(H407=0,3.88,IF(H407=1,4.01,IF(H407=2,4.14,IF(H407=3,4.27,IF(OR(H407=5,H407=4),4.41,IF(OR(H407=6,H407=7),4.55,IF(OR(H407=8,H407=9),4.7,IF(OR(H407=10,H407=11,H407=12),4.85,IF(OR(H407=13,H407=14,H407=15),5.01,IF(OR(H407=16,H407=17,H407=18),5.17,5.34)))))))))), IF(M407="Գ-3", IF(H407=0,3.21,IF(H407=1,3.31,IF(H407=2,3.42,IF(H407=3,3.53,IF(OR(H407=5,H407=4),3.64,IF(OR(H407=6,H407=7),3.76,IF(OR(H407=8,H407=9),3.88,IF(OR(H407=10,H407=11,H407=12),4.01,IF(OR(H407=13,H407=14,H407=15),4.13,IF(OR(H407=16,H407=17,H407=18),4.27,4.4)))))))))), IF(M407="Ա-1", IF(H407=0,2.66,IF(H407=1,2.75,IF(H407=2,2.83,IF(H407=3,2.92,IF(OR(H407=5,H407=4),3.02,IF(OR(H407=6,H407=7),3.11,IF(OR(H407=8,H407=9),3.21,IF(OR(H407=10,H407=11,H407=12),3.31,IF(OR(H407=13,H407=14,H407=15),3.42,IF(OR(H407=16,H407=17,H407=18),3.53,3.64)))))))))), IF(M407="Ա-2", IF(H407=0,2.28,IF(H407=1,2.35,IF(H407=2,2.43,IF(H407=3,2.5,IF(OR(H407=5,H407=4),2.58,IF(OR(H407=6,H407=7),2.66,IF(OR(H407=8,H407=9),2.75,IF(OR(H407=10,H407=11,H407=12),2.83,IF(OR(H407=13,H407=14,H407=15),2.92,IF(OR(H407=16,H407=17,H407=18),3.01,3.11)))))))))),IF(M407="Ա-3", IF(H407=0,1.96,IF(H407=1,2.02,IF(H407=2,2.08,IF(H407=3,2.15,IF(OR(H407=5,H407=4),2.21,IF(OR(H407=6,H407=7),2.28,IF(OR(H407=8,H407=9),2.35,IF(OR(H407=10,H407=11,H407=12),2.42,IF(OR(H407=13,H407=14,H407=15),2.5,IF(OR(H407=16,H407=17,H407=18),2.58,2.66)))))))))), IF(M407="Կ-1", IF(H407=0,1.68,IF(H407=1,1.73,IF(H407=2,1.79,IF(H407=3,1.84,IF(OR(H407=5,H407=4),1.9,IF(OR(H407=6,H407=7),1.96,IF(OR(H407=8,H407=9),2.02,IF(OR(H407=10,H407=11,H407=12),2.08,IF(OR(H407=13,H407=14,H407=15),2.14,IF(OR(H407=16,H407=17,H407=18),2.21,2.28)))))))))), IF(M407="Կ-2", IF(H407=0,1.45,IF(H407=1,1.49,IF(H407=2,1.54,IF(H407=3,1.59,IF(OR(H407=5,H407=4),1.63,IF(OR(H407=6,H407=7),1.68,IF(OR(H407=8,H407=9),1.73,IF(OR(H407=10,H407=11,H407=12),1.79,IF(OR(H407=13,H407=14,H407=15),1.84,IF(OR(H407=16,H407=17,H407=18),1.9,1.95)))))))))),IF(M407="Կ-3", IF(H407=0,1.25,IF(H407=1,1.29,IF(H407=2,1.33,IF(H407=3,1.37,IF(OR(H407=5,H407=4),1.41,IF(OR(H407=6,H407=7),1.45,IF(OR(H407=8,H407=9),1.49,IF(OR(H407=10,H407=11,H407=12),1.54,IF(OR(H407=13,H407=14,H407=15),1.58,IF(OR(H407=16,H407=17,H407=18),1.63,1.68)))))))))), "Error"))))))))))))</f>
        <v>1.9</v>
      </c>
      <c r="J407" s="571">
        <v>83200</v>
      </c>
      <c r="K407" s="832"/>
      <c r="L407" s="660"/>
      <c r="M407" s="661" t="s">
        <v>87</v>
      </c>
      <c r="N407" s="571">
        <f t="shared" ref="N407:N415" si="557">J407*I407</f>
        <v>158080</v>
      </c>
      <c r="O407" s="651">
        <f t="shared" si="546"/>
        <v>158080</v>
      </c>
      <c r="P407" s="651">
        <f t="shared" ref="P407:P415" si="558">+O407*13</f>
        <v>2055040</v>
      </c>
      <c r="Q407" s="638">
        <f t="shared" si="547"/>
        <v>1</v>
      </c>
      <c r="R407" s="638">
        <f t="shared" si="551"/>
        <v>6</v>
      </c>
      <c r="S407" s="634">
        <f t="shared" si="537"/>
        <v>1.96</v>
      </c>
      <c r="T407" s="457">
        <v>83200</v>
      </c>
      <c r="U407" s="459"/>
      <c r="V407" s="459"/>
      <c r="W407" s="639" t="str">
        <f t="shared" si="538"/>
        <v>Կ-1</v>
      </c>
      <c r="X407" s="457">
        <f t="shared" si="514"/>
        <v>163072</v>
      </c>
      <c r="Y407" s="636">
        <f t="shared" si="515"/>
        <v>163072</v>
      </c>
      <c r="Z407" s="636">
        <f t="shared" ref="Z407:Z415" si="559">+Y407*13</f>
        <v>2119936</v>
      </c>
      <c r="AA407" s="638">
        <f t="shared" si="539"/>
        <v>1</v>
      </c>
      <c r="AB407" s="638">
        <f t="shared" si="540"/>
        <v>7</v>
      </c>
      <c r="AC407" s="634">
        <f t="shared" si="541"/>
        <v>1.96</v>
      </c>
      <c r="AD407" s="457">
        <v>83200</v>
      </c>
      <c r="AE407" s="459"/>
      <c r="AF407" s="459"/>
      <c r="AG407" s="925" t="str">
        <f t="shared" si="542"/>
        <v>Կ-1</v>
      </c>
      <c r="AH407" s="457">
        <f t="shared" si="521"/>
        <v>163072</v>
      </c>
      <c r="AI407" s="636">
        <f t="shared" si="522"/>
        <v>163072</v>
      </c>
      <c r="AJ407" s="636">
        <f t="shared" ref="AJ407:AJ415" si="560">+AI407*13</f>
        <v>2119936</v>
      </c>
      <c r="AK407" s="638">
        <f t="shared" si="543"/>
        <v>1</v>
      </c>
      <c r="AL407" s="638">
        <f t="shared" si="544"/>
        <v>8</v>
      </c>
      <c r="AM407" s="634">
        <f t="shared" si="545"/>
        <v>2.02</v>
      </c>
      <c r="AN407" s="457">
        <v>83200</v>
      </c>
      <c r="AO407" s="459"/>
      <c r="AP407" s="459"/>
      <c r="AQ407" s="925" t="str">
        <f t="shared" ref="AQ407:AQ415" si="561">+AG407</f>
        <v>Կ-1</v>
      </c>
      <c r="AR407" s="457">
        <f t="shared" si="528"/>
        <v>168064</v>
      </c>
      <c r="AS407" s="636">
        <f t="shared" si="529"/>
        <v>168064</v>
      </c>
      <c r="AT407" s="636">
        <f t="shared" ref="AT407:AT415" si="562">+AS407*13</f>
        <v>2184832</v>
      </c>
    </row>
    <row r="408" spans="2:46" s="633" customFormat="1" ht="13.5">
      <c r="B408" s="907">
        <v>49</v>
      </c>
      <c r="C408" s="932" t="s">
        <v>2821</v>
      </c>
      <c r="D408" s="576" t="s">
        <v>2540</v>
      </c>
      <c r="E408" s="884">
        <v>1987</v>
      </c>
      <c r="F408" s="574" t="s">
        <v>242</v>
      </c>
      <c r="G408" s="653">
        <v>1</v>
      </c>
      <c r="H408" s="653">
        <v>1</v>
      </c>
      <c r="I408" s="649">
        <f t="shared" si="556"/>
        <v>1.73</v>
      </c>
      <c r="J408" s="571">
        <v>83200</v>
      </c>
      <c r="K408" s="832"/>
      <c r="L408" s="660"/>
      <c r="M408" s="661" t="s">
        <v>87</v>
      </c>
      <c r="N408" s="571">
        <f t="shared" si="557"/>
        <v>143936</v>
      </c>
      <c r="O408" s="651">
        <f t="shared" si="546"/>
        <v>143936</v>
      </c>
      <c r="P408" s="651">
        <f t="shared" si="558"/>
        <v>1871168</v>
      </c>
      <c r="Q408" s="638">
        <f t="shared" si="547"/>
        <v>1</v>
      </c>
      <c r="R408" s="638">
        <f t="shared" si="551"/>
        <v>2</v>
      </c>
      <c r="S408" s="634">
        <f t="shared" si="537"/>
        <v>1.79</v>
      </c>
      <c r="T408" s="457">
        <v>83200</v>
      </c>
      <c r="U408" s="459"/>
      <c r="V408" s="459"/>
      <c r="W408" s="639" t="str">
        <f t="shared" si="538"/>
        <v>Կ-1</v>
      </c>
      <c r="X408" s="457">
        <f t="shared" si="514"/>
        <v>148928</v>
      </c>
      <c r="Y408" s="636">
        <f t="shared" si="515"/>
        <v>148928</v>
      </c>
      <c r="Z408" s="636">
        <f t="shared" si="559"/>
        <v>1936064</v>
      </c>
      <c r="AA408" s="638">
        <f t="shared" si="539"/>
        <v>1</v>
      </c>
      <c r="AB408" s="638">
        <f t="shared" si="540"/>
        <v>3</v>
      </c>
      <c r="AC408" s="634">
        <f t="shared" si="541"/>
        <v>1.84</v>
      </c>
      <c r="AD408" s="457">
        <v>83200</v>
      </c>
      <c r="AE408" s="459"/>
      <c r="AF408" s="459"/>
      <c r="AG408" s="925" t="str">
        <f t="shared" si="542"/>
        <v>Կ-1</v>
      </c>
      <c r="AH408" s="457">
        <f t="shared" si="521"/>
        <v>153088</v>
      </c>
      <c r="AI408" s="636">
        <f t="shared" si="522"/>
        <v>153088</v>
      </c>
      <c r="AJ408" s="636">
        <f t="shared" si="560"/>
        <v>1990144</v>
      </c>
      <c r="AK408" s="638">
        <f t="shared" si="543"/>
        <v>1</v>
      </c>
      <c r="AL408" s="638">
        <f t="shared" si="544"/>
        <v>4</v>
      </c>
      <c r="AM408" s="634">
        <f t="shared" si="545"/>
        <v>1.9</v>
      </c>
      <c r="AN408" s="457">
        <v>83200</v>
      </c>
      <c r="AO408" s="459"/>
      <c r="AP408" s="459"/>
      <c r="AQ408" s="925" t="str">
        <f t="shared" si="561"/>
        <v>Կ-1</v>
      </c>
      <c r="AR408" s="457">
        <f t="shared" si="528"/>
        <v>158080</v>
      </c>
      <c r="AS408" s="636">
        <f t="shared" si="529"/>
        <v>158080</v>
      </c>
      <c r="AT408" s="636">
        <f t="shared" si="562"/>
        <v>2055040</v>
      </c>
    </row>
    <row r="409" spans="2:46" s="633" customFormat="1" ht="13.5">
      <c r="B409" s="660">
        <v>50</v>
      </c>
      <c r="C409" s="673" t="s">
        <v>2822</v>
      </c>
      <c r="D409" s="576" t="s">
        <v>2540</v>
      </c>
      <c r="E409" s="884">
        <v>1997</v>
      </c>
      <c r="F409" s="574" t="s">
        <v>242</v>
      </c>
      <c r="G409" s="653">
        <v>1</v>
      </c>
      <c r="H409" s="653">
        <v>1</v>
      </c>
      <c r="I409" s="649">
        <f t="shared" si="556"/>
        <v>1.73</v>
      </c>
      <c r="J409" s="571">
        <v>83200</v>
      </c>
      <c r="K409" s="832"/>
      <c r="L409" s="660"/>
      <c r="M409" s="661" t="s">
        <v>87</v>
      </c>
      <c r="N409" s="571">
        <f t="shared" si="557"/>
        <v>143936</v>
      </c>
      <c r="O409" s="651">
        <f t="shared" si="546"/>
        <v>143936</v>
      </c>
      <c r="P409" s="651">
        <f t="shared" si="558"/>
        <v>1871168</v>
      </c>
      <c r="Q409" s="638">
        <f t="shared" si="547"/>
        <v>1</v>
      </c>
      <c r="R409" s="638">
        <f t="shared" si="551"/>
        <v>2</v>
      </c>
      <c r="S409" s="634">
        <f t="shared" si="537"/>
        <v>1.79</v>
      </c>
      <c r="T409" s="457">
        <v>83200</v>
      </c>
      <c r="U409" s="459"/>
      <c r="V409" s="459"/>
      <c r="W409" s="639" t="str">
        <f t="shared" si="538"/>
        <v>Կ-1</v>
      </c>
      <c r="X409" s="457">
        <f t="shared" si="514"/>
        <v>148928</v>
      </c>
      <c r="Y409" s="636">
        <f t="shared" si="515"/>
        <v>148928</v>
      </c>
      <c r="Z409" s="636">
        <f t="shared" si="559"/>
        <v>1936064</v>
      </c>
      <c r="AA409" s="638">
        <f t="shared" si="539"/>
        <v>1</v>
      </c>
      <c r="AB409" s="638">
        <f t="shared" si="540"/>
        <v>3</v>
      </c>
      <c r="AC409" s="634">
        <f t="shared" si="541"/>
        <v>1.84</v>
      </c>
      <c r="AD409" s="457">
        <v>83200</v>
      </c>
      <c r="AE409" s="459"/>
      <c r="AF409" s="459"/>
      <c r="AG409" s="925" t="str">
        <f t="shared" si="542"/>
        <v>Կ-1</v>
      </c>
      <c r="AH409" s="457">
        <f t="shared" si="521"/>
        <v>153088</v>
      </c>
      <c r="AI409" s="636">
        <f t="shared" si="522"/>
        <v>153088</v>
      </c>
      <c r="AJ409" s="636">
        <f t="shared" si="560"/>
        <v>1990144</v>
      </c>
      <c r="AK409" s="638">
        <f t="shared" si="543"/>
        <v>1</v>
      </c>
      <c r="AL409" s="638">
        <f t="shared" si="544"/>
        <v>4</v>
      </c>
      <c r="AM409" s="634">
        <f t="shared" si="545"/>
        <v>1.9</v>
      </c>
      <c r="AN409" s="457">
        <v>83200</v>
      </c>
      <c r="AO409" s="459"/>
      <c r="AP409" s="459"/>
      <c r="AQ409" s="925" t="str">
        <f t="shared" si="561"/>
        <v>Կ-1</v>
      </c>
      <c r="AR409" s="457">
        <f t="shared" si="528"/>
        <v>158080</v>
      </c>
      <c r="AS409" s="636">
        <f t="shared" si="529"/>
        <v>158080</v>
      </c>
      <c r="AT409" s="636">
        <f t="shared" si="562"/>
        <v>2055040</v>
      </c>
    </row>
    <row r="410" spans="2:46" s="633" customFormat="1" ht="13.5" hidden="1">
      <c r="B410" s="907">
        <v>51</v>
      </c>
      <c r="C410" s="673" t="s">
        <v>2823</v>
      </c>
      <c r="D410" s="576" t="s">
        <v>2541</v>
      </c>
      <c r="E410" s="884">
        <v>1996</v>
      </c>
      <c r="F410" s="574" t="s">
        <v>242</v>
      </c>
      <c r="G410" s="653">
        <v>1</v>
      </c>
      <c r="H410" s="653">
        <v>0</v>
      </c>
      <c r="I410" s="649">
        <f t="shared" si="556"/>
        <v>1.68</v>
      </c>
      <c r="J410" s="571">
        <v>83200</v>
      </c>
      <c r="K410" s="832"/>
      <c r="L410" s="660"/>
      <c r="M410" s="661" t="s">
        <v>87</v>
      </c>
      <c r="N410" s="571">
        <f t="shared" si="557"/>
        <v>139776</v>
      </c>
      <c r="O410" s="651">
        <f t="shared" si="546"/>
        <v>139776</v>
      </c>
      <c r="P410" s="651">
        <f t="shared" si="558"/>
        <v>1817088</v>
      </c>
      <c r="Q410" s="638">
        <f t="shared" si="547"/>
        <v>1</v>
      </c>
      <c r="R410" s="638">
        <f t="shared" si="551"/>
        <v>1</v>
      </c>
      <c r="S410" s="634">
        <f t="shared" si="537"/>
        <v>1.73</v>
      </c>
      <c r="T410" s="457">
        <v>83200</v>
      </c>
      <c r="U410" s="459"/>
      <c r="V410" s="459"/>
      <c r="W410" s="639" t="str">
        <f t="shared" si="538"/>
        <v>Կ-1</v>
      </c>
      <c r="X410" s="457">
        <f t="shared" si="514"/>
        <v>143936</v>
      </c>
      <c r="Y410" s="636">
        <f t="shared" si="515"/>
        <v>143936</v>
      </c>
      <c r="Z410" s="636">
        <f t="shared" si="559"/>
        <v>1871168</v>
      </c>
      <c r="AA410" s="638">
        <f t="shared" si="539"/>
        <v>1</v>
      </c>
      <c r="AB410" s="638">
        <f t="shared" si="540"/>
        <v>2</v>
      </c>
      <c r="AC410" s="634">
        <f t="shared" si="541"/>
        <v>1.79</v>
      </c>
      <c r="AD410" s="457">
        <v>83200</v>
      </c>
      <c r="AE410" s="459"/>
      <c r="AF410" s="459"/>
      <c r="AG410" s="925" t="str">
        <f t="shared" si="542"/>
        <v>Կ-1</v>
      </c>
      <c r="AH410" s="457">
        <f t="shared" si="521"/>
        <v>148928</v>
      </c>
      <c r="AI410" s="636">
        <f t="shared" si="522"/>
        <v>148928</v>
      </c>
      <c r="AJ410" s="636">
        <f t="shared" si="560"/>
        <v>1936064</v>
      </c>
      <c r="AK410" s="638">
        <f t="shared" si="543"/>
        <v>1</v>
      </c>
      <c r="AL410" s="638">
        <f t="shared" si="544"/>
        <v>3</v>
      </c>
      <c r="AM410" s="634">
        <f t="shared" si="545"/>
        <v>1.84</v>
      </c>
      <c r="AN410" s="457">
        <v>83200</v>
      </c>
      <c r="AO410" s="459"/>
      <c r="AP410" s="459"/>
      <c r="AQ410" s="925" t="str">
        <f t="shared" si="561"/>
        <v>Կ-1</v>
      </c>
      <c r="AR410" s="457">
        <f t="shared" si="528"/>
        <v>153088</v>
      </c>
      <c r="AS410" s="636">
        <f t="shared" si="529"/>
        <v>153088</v>
      </c>
      <c r="AT410" s="636">
        <f t="shared" si="562"/>
        <v>1990144</v>
      </c>
    </row>
    <row r="411" spans="2:46" s="633" customFormat="1" ht="13.5">
      <c r="B411" s="660">
        <v>52</v>
      </c>
      <c r="C411" s="673" t="s">
        <v>1922</v>
      </c>
      <c r="D411" s="576" t="s">
        <v>2540</v>
      </c>
      <c r="E411" s="884">
        <v>1995</v>
      </c>
      <c r="F411" s="574" t="s">
        <v>242</v>
      </c>
      <c r="G411" s="653">
        <v>1</v>
      </c>
      <c r="H411" s="653">
        <v>3</v>
      </c>
      <c r="I411" s="649">
        <f t="shared" si="556"/>
        <v>1.84</v>
      </c>
      <c r="J411" s="571">
        <v>83200</v>
      </c>
      <c r="K411" s="832"/>
      <c r="L411" s="660"/>
      <c r="M411" s="661" t="s">
        <v>87</v>
      </c>
      <c r="N411" s="571">
        <f t="shared" si="557"/>
        <v>153088</v>
      </c>
      <c r="O411" s="651">
        <f t="shared" si="546"/>
        <v>153088</v>
      </c>
      <c r="P411" s="651">
        <f t="shared" si="558"/>
        <v>1990144</v>
      </c>
      <c r="Q411" s="638">
        <f t="shared" si="547"/>
        <v>1</v>
      </c>
      <c r="R411" s="638">
        <f t="shared" si="551"/>
        <v>4</v>
      </c>
      <c r="S411" s="634">
        <f t="shared" si="537"/>
        <v>1.9</v>
      </c>
      <c r="T411" s="457">
        <v>83200</v>
      </c>
      <c r="U411" s="459"/>
      <c r="V411" s="459"/>
      <c r="W411" s="639" t="str">
        <f t="shared" si="538"/>
        <v>Կ-1</v>
      </c>
      <c r="X411" s="457">
        <f t="shared" si="514"/>
        <v>158080</v>
      </c>
      <c r="Y411" s="636">
        <f t="shared" si="515"/>
        <v>158080</v>
      </c>
      <c r="Z411" s="636">
        <f t="shared" si="559"/>
        <v>2055040</v>
      </c>
      <c r="AA411" s="638">
        <f t="shared" si="539"/>
        <v>1</v>
      </c>
      <c r="AB411" s="638">
        <f t="shared" si="540"/>
        <v>5</v>
      </c>
      <c r="AC411" s="634">
        <f t="shared" si="541"/>
        <v>1.9</v>
      </c>
      <c r="AD411" s="457">
        <v>83200</v>
      </c>
      <c r="AE411" s="459"/>
      <c r="AF411" s="459"/>
      <c r="AG411" s="925" t="str">
        <f t="shared" si="542"/>
        <v>Կ-1</v>
      </c>
      <c r="AH411" s="457">
        <f t="shared" si="521"/>
        <v>158080</v>
      </c>
      <c r="AI411" s="636">
        <f t="shared" si="522"/>
        <v>158080</v>
      </c>
      <c r="AJ411" s="636">
        <f t="shared" si="560"/>
        <v>2055040</v>
      </c>
      <c r="AK411" s="638">
        <f t="shared" si="543"/>
        <v>1</v>
      </c>
      <c r="AL411" s="638">
        <f t="shared" si="544"/>
        <v>6</v>
      </c>
      <c r="AM411" s="634">
        <f t="shared" si="545"/>
        <v>1.96</v>
      </c>
      <c r="AN411" s="457">
        <v>83200</v>
      </c>
      <c r="AO411" s="459"/>
      <c r="AP411" s="459"/>
      <c r="AQ411" s="925" t="str">
        <f t="shared" si="561"/>
        <v>Կ-1</v>
      </c>
      <c r="AR411" s="457">
        <f t="shared" si="528"/>
        <v>163072</v>
      </c>
      <c r="AS411" s="636">
        <f t="shared" si="529"/>
        <v>163072</v>
      </c>
      <c r="AT411" s="636">
        <f t="shared" si="562"/>
        <v>2119936</v>
      </c>
    </row>
    <row r="412" spans="2:46" s="633" customFormat="1" ht="13.5">
      <c r="B412" s="907">
        <v>53</v>
      </c>
      <c r="C412" s="673" t="s">
        <v>2824</v>
      </c>
      <c r="D412" s="576" t="s">
        <v>2540</v>
      </c>
      <c r="E412" s="884">
        <v>2000</v>
      </c>
      <c r="F412" s="574" t="s">
        <v>242</v>
      </c>
      <c r="G412" s="653">
        <v>1</v>
      </c>
      <c r="H412" s="653">
        <v>1</v>
      </c>
      <c r="I412" s="649">
        <f t="shared" si="556"/>
        <v>1.73</v>
      </c>
      <c r="J412" s="571">
        <v>83200</v>
      </c>
      <c r="K412" s="832"/>
      <c r="L412" s="660"/>
      <c r="M412" s="661" t="s">
        <v>87</v>
      </c>
      <c r="N412" s="571">
        <f t="shared" si="557"/>
        <v>143936</v>
      </c>
      <c r="O412" s="651">
        <f t="shared" si="546"/>
        <v>143936</v>
      </c>
      <c r="P412" s="651">
        <f t="shared" si="558"/>
        <v>1871168</v>
      </c>
      <c r="Q412" s="638">
        <f t="shared" si="547"/>
        <v>1</v>
      </c>
      <c r="R412" s="638">
        <f t="shared" si="551"/>
        <v>2</v>
      </c>
      <c r="S412" s="634">
        <f t="shared" si="537"/>
        <v>1.79</v>
      </c>
      <c r="T412" s="457">
        <v>83200</v>
      </c>
      <c r="U412" s="459"/>
      <c r="V412" s="459"/>
      <c r="W412" s="639" t="str">
        <f t="shared" si="538"/>
        <v>Կ-1</v>
      </c>
      <c r="X412" s="457">
        <f t="shared" si="514"/>
        <v>148928</v>
      </c>
      <c r="Y412" s="636">
        <f t="shared" si="515"/>
        <v>148928</v>
      </c>
      <c r="Z412" s="636">
        <f t="shared" si="559"/>
        <v>1936064</v>
      </c>
      <c r="AA412" s="638">
        <f t="shared" si="539"/>
        <v>1</v>
      </c>
      <c r="AB412" s="638">
        <f t="shared" si="540"/>
        <v>3</v>
      </c>
      <c r="AC412" s="634">
        <f t="shared" si="541"/>
        <v>1.84</v>
      </c>
      <c r="AD412" s="457">
        <v>83200</v>
      </c>
      <c r="AE412" s="459"/>
      <c r="AF412" s="459"/>
      <c r="AG412" s="925" t="str">
        <f t="shared" si="542"/>
        <v>Կ-1</v>
      </c>
      <c r="AH412" s="457">
        <f t="shared" si="521"/>
        <v>153088</v>
      </c>
      <c r="AI412" s="636">
        <f t="shared" si="522"/>
        <v>153088</v>
      </c>
      <c r="AJ412" s="636">
        <f t="shared" si="560"/>
        <v>1990144</v>
      </c>
      <c r="AK412" s="638">
        <f t="shared" si="543"/>
        <v>1</v>
      </c>
      <c r="AL412" s="638">
        <f t="shared" si="544"/>
        <v>4</v>
      </c>
      <c r="AM412" s="634">
        <f t="shared" si="545"/>
        <v>1.9</v>
      </c>
      <c r="AN412" s="457">
        <v>83200</v>
      </c>
      <c r="AO412" s="459"/>
      <c r="AP412" s="459"/>
      <c r="AQ412" s="925" t="str">
        <f t="shared" si="561"/>
        <v>Կ-1</v>
      </c>
      <c r="AR412" s="457">
        <f t="shared" si="528"/>
        <v>158080</v>
      </c>
      <c r="AS412" s="636">
        <f t="shared" si="529"/>
        <v>158080</v>
      </c>
      <c r="AT412" s="636">
        <f t="shared" si="562"/>
        <v>2055040</v>
      </c>
    </row>
    <row r="413" spans="2:46" s="633" customFormat="1" ht="13.5">
      <c r="B413" s="660">
        <v>54</v>
      </c>
      <c r="C413" s="673" t="s">
        <v>79</v>
      </c>
      <c r="D413" s="576"/>
      <c r="E413" s="884"/>
      <c r="F413" s="574" t="s">
        <v>242</v>
      </c>
      <c r="G413" s="653">
        <v>1</v>
      </c>
      <c r="H413" s="653">
        <v>6</v>
      </c>
      <c r="I413" s="649">
        <f t="shared" si="556"/>
        <v>1.96</v>
      </c>
      <c r="J413" s="571">
        <v>83200</v>
      </c>
      <c r="K413" s="832"/>
      <c r="L413" s="660"/>
      <c r="M413" s="661" t="s">
        <v>87</v>
      </c>
      <c r="N413" s="571">
        <f t="shared" si="557"/>
        <v>163072</v>
      </c>
      <c r="O413" s="651">
        <f t="shared" si="546"/>
        <v>163072</v>
      </c>
      <c r="P413" s="651">
        <f t="shared" si="558"/>
        <v>2119936</v>
      </c>
      <c r="Q413" s="638">
        <f t="shared" si="547"/>
        <v>1</v>
      </c>
      <c r="R413" s="638">
        <f t="shared" si="551"/>
        <v>7</v>
      </c>
      <c r="S413" s="634">
        <f t="shared" si="537"/>
        <v>1.96</v>
      </c>
      <c r="T413" s="457">
        <v>83200</v>
      </c>
      <c r="U413" s="459"/>
      <c r="V413" s="459"/>
      <c r="W413" s="639" t="str">
        <f t="shared" si="538"/>
        <v>Կ-1</v>
      </c>
      <c r="X413" s="457">
        <f t="shared" si="514"/>
        <v>163072</v>
      </c>
      <c r="Y413" s="636">
        <f t="shared" si="515"/>
        <v>163072</v>
      </c>
      <c r="Z413" s="636">
        <f t="shared" si="559"/>
        <v>2119936</v>
      </c>
      <c r="AA413" s="638">
        <f t="shared" si="539"/>
        <v>1</v>
      </c>
      <c r="AB413" s="638">
        <f t="shared" si="540"/>
        <v>8</v>
      </c>
      <c r="AC413" s="634">
        <f t="shared" si="541"/>
        <v>2.02</v>
      </c>
      <c r="AD413" s="457">
        <v>83200</v>
      </c>
      <c r="AE413" s="459"/>
      <c r="AF413" s="459"/>
      <c r="AG413" s="925" t="str">
        <f t="shared" si="542"/>
        <v>Կ-1</v>
      </c>
      <c r="AH413" s="457">
        <f t="shared" si="521"/>
        <v>168064</v>
      </c>
      <c r="AI413" s="636">
        <f t="shared" si="522"/>
        <v>168064</v>
      </c>
      <c r="AJ413" s="636">
        <f t="shared" si="560"/>
        <v>2184832</v>
      </c>
      <c r="AK413" s="638">
        <f t="shared" si="543"/>
        <v>1</v>
      </c>
      <c r="AL413" s="638">
        <f t="shared" si="544"/>
        <v>9</v>
      </c>
      <c r="AM413" s="634">
        <f t="shared" si="545"/>
        <v>2.02</v>
      </c>
      <c r="AN413" s="457">
        <v>83200</v>
      </c>
      <c r="AO413" s="459"/>
      <c r="AP413" s="459"/>
      <c r="AQ413" s="925" t="str">
        <f t="shared" si="561"/>
        <v>Կ-1</v>
      </c>
      <c r="AR413" s="457">
        <f t="shared" si="528"/>
        <v>168064</v>
      </c>
      <c r="AS413" s="636">
        <f t="shared" si="529"/>
        <v>168064</v>
      </c>
      <c r="AT413" s="636">
        <f t="shared" si="562"/>
        <v>2184832</v>
      </c>
    </row>
    <row r="414" spans="2:46" s="633" customFormat="1" ht="13.5">
      <c r="B414" s="907">
        <v>55</v>
      </c>
      <c r="C414" s="673" t="s">
        <v>908</v>
      </c>
      <c r="D414" s="576" t="s">
        <v>2540</v>
      </c>
      <c r="E414" s="884">
        <v>1994</v>
      </c>
      <c r="F414" s="574" t="s">
        <v>242</v>
      </c>
      <c r="G414" s="653">
        <v>1</v>
      </c>
      <c r="H414" s="653">
        <v>6</v>
      </c>
      <c r="I414" s="649">
        <f t="shared" si="556"/>
        <v>1.96</v>
      </c>
      <c r="J414" s="571">
        <v>83200</v>
      </c>
      <c r="K414" s="832"/>
      <c r="L414" s="660"/>
      <c r="M414" s="661" t="s">
        <v>87</v>
      </c>
      <c r="N414" s="571">
        <f t="shared" si="557"/>
        <v>163072</v>
      </c>
      <c r="O414" s="651">
        <f t="shared" si="546"/>
        <v>163072</v>
      </c>
      <c r="P414" s="651">
        <f t="shared" si="558"/>
        <v>2119936</v>
      </c>
      <c r="Q414" s="638">
        <f t="shared" si="547"/>
        <v>1</v>
      </c>
      <c r="R414" s="638">
        <f t="shared" si="551"/>
        <v>7</v>
      </c>
      <c r="S414" s="634">
        <f t="shared" si="537"/>
        <v>1.96</v>
      </c>
      <c r="T414" s="457">
        <v>83200</v>
      </c>
      <c r="U414" s="459"/>
      <c r="V414" s="459"/>
      <c r="W414" s="639" t="str">
        <f t="shared" si="538"/>
        <v>Կ-1</v>
      </c>
      <c r="X414" s="457">
        <f t="shared" si="514"/>
        <v>163072</v>
      </c>
      <c r="Y414" s="636">
        <f t="shared" si="515"/>
        <v>163072</v>
      </c>
      <c r="Z414" s="636">
        <f t="shared" si="559"/>
        <v>2119936</v>
      </c>
      <c r="AA414" s="638">
        <f t="shared" si="539"/>
        <v>1</v>
      </c>
      <c r="AB414" s="638">
        <f t="shared" si="540"/>
        <v>8</v>
      </c>
      <c r="AC414" s="634">
        <f t="shared" si="541"/>
        <v>2.02</v>
      </c>
      <c r="AD414" s="457">
        <v>83200</v>
      </c>
      <c r="AE414" s="459"/>
      <c r="AF414" s="459"/>
      <c r="AG414" s="925" t="str">
        <f t="shared" si="542"/>
        <v>Կ-1</v>
      </c>
      <c r="AH414" s="457">
        <f t="shared" si="521"/>
        <v>168064</v>
      </c>
      <c r="AI414" s="636">
        <f t="shared" si="522"/>
        <v>168064</v>
      </c>
      <c r="AJ414" s="636">
        <f t="shared" si="560"/>
        <v>2184832</v>
      </c>
      <c r="AK414" s="638">
        <f t="shared" si="543"/>
        <v>1</v>
      </c>
      <c r="AL414" s="638">
        <f t="shared" si="544"/>
        <v>9</v>
      </c>
      <c r="AM414" s="634">
        <f t="shared" si="545"/>
        <v>2.02</v>
      </c>
      <c r="AN414" s="457">
        <v>83200</v>
      </c>
      <c r="AO414" s="459"/>
      <c r="AP414" s="459"/>
      <c r="AQ414" s="925" t="str">
        <f t="shared" si="561"/>
        <v>Կ-1</v>
      </c>
      <c r="AR414" s="457">
        <f t="shared" si="528"/>
        <v>168064</v>
      </c>
      <c r="AS414" s="636">
        <f t="shared" si="529"/>
        <v>168064</v>
      </c>
      <c r="AT414" s="636">
        <f t="shared" si="562"/>
        <v>2184832</v>
      </c>
    </row>
    <row r="415" spans="2:46" s="633" customFormat="1" ht="13.5">
      <c r="B415" s="660">
        <v>56</v>
      </c>
      <c r="C415" s="673" t="s">
        <v>724</v>
      </c>
      <c r="D415" s="576" t="s">
        <v>2540</v>
      </c>
      <c r="E415" s="884">
        <v>1992</v>
      </c>
      <c r="F415" s="574" t="s">
        <v>242</v>
      </c>
      <c r="G415" s="653">
        <v>1</v>
      </c>
      <c r="H415" s="653">
        <v>7</v>
      </c>
      <c r="I415" s="649">
        <f t="shared" si="556"/>
        <v>1.96</v>
      </c>
      <c r="J415" s="571">
        <v>83200</v>
      </c>
      <c r="K415" s="832"/>
      <c r="L415" s="660"/>
      <c r="M415" s="661" t="s">
        <v>87</v>
      </c>
      <c r="N415" s="571">
        <f t="shared" si="557"/>
        <v>163072</v>
      </c>
      <c r="O415" s="651">
        <f t="shared" si="546"/>
        <v>163072</v>
      </c>
      <c r="P415" s="651">
        <f t="shared" si="558"/>
        <v>2119936</v>
      </c>
      <c r="Q415" s="638">
        <f t="shared" si="547"/>
        <v>1</v>
      </c>
      <c r="R415" s="638">
        <f t="shared" si="551"/>
        <v>8</v>
      </c>
      <c r="S415" s="634">
        <f t="shared" si="537"/>
        <v>2.02</v>
      </c>
      <c r="T415" s="457">
        <v>83200</v>
      </c>
      <c r="U415" s="459"/>
      <c r="V415" s="459"/>
      <c r="W415" s="639" t="str">
        <f t="shared" si="538"/>
        <v>Կ-1</v>
      </c>
      <c r="X415" s="457">
        <f t="shared" si="514"/>
        <v>168064</v>
      </c>
      <c r="Y415" s="636">
        <f t="shared" si="515"/>
        <v>168064</v>
      </c>
      <c r="Z415" s="636">
        <f t="shared" si="559"/>
        <v>2184832</v>
      </c>
      <c r="AA415" s="638">
        <f t="shared" si="539"/>
        <v>1</v>
      </c>
      <c r="AB415" s="638">
        <f t="shared" si="540"/>
        <v>9</v>
      </c>
      <c r="AC415" s="634">
        <f t="shared" si="541"/>
        <v>2.02</v>
      </c>
      <c r="AD415" s="457">
        <v>83200</v>
      </c>
      <c r="AE415" s="459"/>
      <c r="AF415" s="459"/>
      <c r="AG415" s="925" t="str">
        <f t="shared" si="542"/>
        <v>Կ-1</v>
      </c>
      <c r="AH415" s="457">
        <f t="shared" si="521"/>
        <v>168064</v>
      </c>
      <c r="AI415" s="636">
        <f t="shared" si="522"/>
        <v>168064</v>
      </c>
      <c r="AJ415" s="636">
        <f t="shared" si="560"/>
        <v>2184832</v>
      </c>
      <c r="AK415" s="638">
        <f t="shared" si="543"/>
        <v>1</v>
      </c>
      <c r="AL415" s="638">
        <f t="shared" si="544"/>
        <v>10</v>
      </c>
      <c r="AM415" s="634">
        <f t="shared" si="545"/>
        <v>2.08</v>
      </c>
      <c r="AN415" s="457">
        <v>83200</v>
      </c>
      <c r="AO415" s="459"/>
      <c r="AP415" s="459"/>
      <c r="AQ415" s="925" t="str">
        <f t="shared" si="561"/>
        <v>Կ-1</v>
      </c>
      <c r="AR415" s="457">
        <f t="shared" si="528"/>
        <v>173056</v>
      </c>
      <c r="AS415" s="636">
        <f t="shared" si="529"/>
        <v>173056</v>
      </c>
      <c r="AT415" s="636">
        <f t="shared" si="562"/>
        <v>2249728</v>
      </c>
    </row>
    <row r="416" spans="2:46" s="633" customFormat="1" ht="13.5">
      <c r="B416" s="907">
        <v>57</v>
      </c>
      <c r="C416" s="932" t="s">
        <v>1002</v>
      </c>
      <c r="D416" s="576" t="s">
        <v>2540</v>
      </c>
      <c r="E416" s="884">
        <v>1992</v>
      </c>
      <c r="F416" s="574" t="s">
        <v>242</v>
      </c>
      <c r="G416" s="653">
        <v>1</v>
      </c>
      <c r="H416" s="653">
        <v>6</v>
      </c>
      <c r="I416" s="649">
        <f t="shared" ref="I416:I440" si="563">IF(G416&lt;1,0,IF(M416="Բ-1",IF(H416=0,6.94,IF(H416=1,7.17,IF(H416=2,7.41,IF(H416=3,7.66,IF(OR(H416=5,H416=4),7.92,IF(OR(H416=6,H416=7),8.18,IF(OR(H416=8,H416=9),8.46,IF(OR(H416=10,H416=11,H416=12),8.74,IF(OR(H416=13,H416=14,H416=15),9.03,IF(OR(H416=16,H416=17,H416=18),9.33,9.65)))))))))),IF(M416="Բ-2", IF(H416=0,5.71,IF(H416=1,5.89,IF(H416=2,6.09,IF(H416=3,6.29,IF(OR(H416=5,H416=4),6.5,IF(OR(H416=6,H416=7),6.72,IF(OR(H416=8,H416=9),6.94,IF(OR(H416=10,H416=11,H416=12),7.17,IF(OR(H416=13,H416=14,H416=15),7.41,IF(OR(H416=16,H416=17,H416=18),7.65,7.91)))))))))), IF(M416="Գ-1", IF(H416=0,4.7,IF(H416=1,4.86,IF(H416=2,5.01,IF(H416=3,5.18,IF(OR(H416=5,H416=4),5.35,IF(OR(H416=6,H416=7),5.52,IF(OR(H416=8,H416=9),5.71,IF(OR(H416=10,H416=11,H416=12),5.89,IF(OR(H416=13,H416=14,H416=15),6.09,IF(OR(H416=16,H416=17,H416=18),6.29,6.49)))))))))), IF(M416="Գ-2", IF(H416=0,3.88,IF(H416=1,4.01,IF(H416=2,4.14,IF(H416=3,4.27,IF(OR(H416=5,H416=4),4.41,IF(OR(H416=6,H416=7),4.55,IF(OR(H416=8,H416=9),4.7,IF(OR(H416=10,H416=11,H416=12),4.85,IF(OR(H416=13,H416=14,H416=15),5.01,IF(OR(H416=16,H416=17,H416=18),5.17,5.34)))))))))), IF(M416="Գ-3", IF(H416=0,3.21,IF(H416=1,3.31,IF(H416=2,3.42,IF(H416=3,3.53,IF(OR(H416=5,H416=4),3.64,IF(OR(H416=6,H416=7),3.76,IF(OR(H416=8,H416=9),3.88,IF(OR(H416=10,H416=11,H416=12),4.01,IF(OR(H416=13,H416=14,H416=15),4.13,IF(OR(H416=16,H416=17,H416=18),4.27,4.4)))))))))), IF(M416="Ա-1", IF(H416=0,2.66,IF(H416=1,2.75,IF(H416=2,2.83,IF(H416=3,2.92,IF(OR(H416=5,H416=4),3.02,IF(OR(H416=6,H416=7),3.11,IF(OR(H416=8,H416=9),3.21,IF(OR(H416=10,H416=11,H416=12),3.31,IF(OR(H416=13,H416=14,H416=15),3.42,IF(OR(H416=16,H416=17,H416=18),3.53,3.64)))))))))), IF(M416="Ա-2", IF(H416=0,2.28,IF(H416=1,2.35,IF(H416=2,2.43,IF(H416=3,2.5,IF(OR(H416=5,H416=4),2.58,IF(OR(H416=6,H416=7),2.66,IF(OR(H416=8,H416=9),2.75,IF(OR(H416=10,H416=11,H416=12),2.83,IF(OR(H416=13,H416=14,H416=15),2.92,IF(OR(H416=16,H416=17,H416=18),3.01,3.11)))))))))),IF(M416="Ա-3", IF(H416=0,1.96,IF(H416=1,2.02,IF(H416=2,2.08,IF(H416=3,2.15,IF(OR(H416=5,H416=4),2.21,IF(OR(H416=6,H416=7),2.28,IF(OR(H416=8,H416=9),2.35,IF(OR(H416=10,H416=11,H416=12),2.42,IF(OR(H416=13,H416=14,H416=15),2.5,IF(OR(H416=16,H416=17,H416=18),2.58,2.66)))))))))), IF(M416="Կ-1", IF(H416=0,1.68,IF(H416=1,1.73,IF(H416=2,1.79,IF(H416=3,1.84,IF(OR(H416=5,H416=4),1.9,IF(OR(H416=6,H416=7),1.96,IF(OR(H416=8,H416=9),2.02,IF(OR(H416=10,H416=11,H416=12),2.08,IF(OR(H416=13,H416=14,H416=15),2.14,IF(OR(H416=16,H416=17,H416=18),2.21,2.28)))))))))), IF(M416="Կ-2", IF(H416=0,1.45,IF(H416=1,1.49,IF(H416=2,1.54,IF(H416=3,1.59,IF(OR(H416=5,H416=4),1.63,IF(OR(H416=6,H416=7),1.68,IF(OR(H416=8,H416=9),1.73,IF(OR(H416=10,H416=11,H416=12),1.79,IF(OR(H416=13,H416=14,H416=15),1.84,IF(OR(H416=16,H416=17,H416=18),1.9,1.95)))))))))),IF(M416="Կ-3", IF(H416=0,1.25,IF(H416=1,1.29,IF(H416=2,1.33,IF(H416=3,1.37,IF(OR(H416=5,H416=4),1.41,IF(OR(H416=6,H416=7),1.45,IF(OR(H416=8,H416=9),1.49,IF(OR(H416=10,H416=11,H416=12),1.54,IF(OR(H416=13,H416=14,H416=15),1.58,IF(OR(H416=16,H416=17,H416=18),1.63,1.68)))))))))), "Error"))))))))))))</f>
        <v>1.96</v>
      </c>
      <c r="J416" s="571">
        <v>83200</v>
      </c>
      <c r="K416" s="832"/>
      <c r="L416" s="660"/>
      <c r="M416" s="661" t="s">
        <v>87</v>
      </c>
      <c r="N416" s="571">
        <f t="shared" ref="N416:N440" si="564">J416*I416</f>
        <v>163072</v>
      </c>
      <c r="O416" s="651">
        <f t="shared" si="546"/>
        <v>163072</v>
      </c>
      <c r="P416" s="651">
        <f t="shared" ref="P416:P440" si="565">+O416*13</f>
        <v>2119936</v>
      </c>
      <c r="Q416" s="638">
        <f t="shared" si="547"/>
        <v>1</v>
      </c>
      <c r="R416" s="638">
        <f t="shared" si="551"/>
        <v>7</v>
      </c>
      <c r="S416" s="634">
        <f t="shared" si="537"/>
        <v>1.96</v>
      </c>
      <c r="T416" s="457">
        <v>83200</v>
      </c>
      <c r="U416" s="459"/>
      <c r="V416" s="459"/>
      <c r="W416" s="639" t="str">
        <f t="shared" si="538"/>
        <v>Կ-1</v>
      </c>
      <c r="X416" s="457">
        <f t="shared" si="514"/>
        <v>163072</v>
      </c>
      <c r="Y416" s="636">
        <f t="shared" si="515"/>
        <v>163072</v>
      </c>
      <c r="Z416" s="636">
        <f t="shared" ref="Z416:Z440" si="566">+Y416*13</f>
        <v>2119936</v>
      </c>
      <c r="AA416" s="638">
        <f t="shared" si="539"/>
        <v>1</v>
      </c>
      <c r="AB416" s="638">
        <f t="shared" si="540"/>
        <v>8</v>
      </c>
      <c r="AC416" s="634">
        <f t="shared" si="541"/>
        <v>2.02</v>
      </c>
      <c r="AD416" s="457">
        <v>83200</v>
      </c>
      <c r="AE416" s="459"/>
      <c r="AF416" s="459"/>
      <c r="AG416" s="925" t="str">
        <f t="shared" si="542"/>
        <v>Կ-1</v>
      </c>
      <c r="AH416" s="457">
        <f t="shared" si="521"/>
        <v>168064</v>
      </c>
      <c r="AI416" s="636">
        <f t="shared" si="522"/>
        <v>168064</v>
      </c>
      <c r="AJ416" s="636">
        <f t="shared" ref="AJ416:AJ440" si="567">+AI416*13</f>
        <v>2184832</v>
      </c>
      <c r="AK416" s="638">
        <f t="shared" si="543"/>
        <v>1</v>
      </c>
      <c r="AL416" s="638">
        <f t="shared" si="544"/>
        <v>9</v>
      </c>
      <c r="AM416" s="634">
        <f t="shared" si="545"/>
        <v>2.02</v>
      </c>
      <c r="AN416" s="457">
        <v>83200</v>
      </c>
      <c r="AO416" s="459"/>
      <c r="AP416" s="459"/>
      <c r="AQ416" s="925" t="str">
        <f t="shared" ref="AQ416:AQ440" si="568">+AG416</f>
        <v>Կ-1</v>
      </c>
      <c r="AR416" s="457">
        <f t="shared" si="528"/>
        <v>168064</v>
      </c>
      <c r="AS416" s="636">
        <f t="shared" si="529"/>
        <v>168064</v>
      </c>
      <c r="AT416" s="636">
        <f t="shared" ref="AT416:AT440" si="569">+AS416*13</f>
        <v>2184832</v>
      </c>
    </row>
    <row r="417" spans="2:46" s="633" customFormat="1" ht="13.5">
      <c r="B417" s="660">
        <v>58</v>
      </c>
      <c r="C417" s="673" t="s">
        <v>79</v>
      </c>
      <c r="D417" s="576"/>
      <c r="E417" s="884"/>
      <c r="F417" s="574" t="s">
        <v>242</v>
      </c>
      <c r="G417" s="653">
        <v>1</v>
      </c>
      <c r="H417" s="653">
        <v>6</v>
      </c>
      <c r="I417" s="649">
        <f t="shared" si="563"/>
        <v>1.96</v>
      </c>
      <c r="J417" s="571">
        <v>83200</v>
      </c>
      <c r="K417" s="832"/>
      <c r="L417" s="660"/>
      <c r="M417" s="661" t="s">
        <v>87</v>
      </c>
      <c r="N417" s="571">
        <f t="shared" si="564"/>
        <v>163072</v>
      </c>
      <c r="O417" s="651">
        <f t="shared" si="546"/>
        <v>163072</v>
      </c>
      <c r="P417" s="651">
        <f t="shared" si="565"/>
        <v>2119936</v>
      </c>
      <c r="Q417" s="638">
        <f t="shared" si="547"/>
        <v>1</v>
      </c>
      <c r="R417" s="638">
        <f t="shared" si="551"/>
        <v>7</v>
      </c>
      <c r="S417" s="634">
        <f t="shared" si="537"/>
        <v>1.96</v>
      </c>
      <c r="T417" s="457">
        <v>83200</v>
      </c>
      <c r="U417" s="459"/>
      <c r="V417" s="459"/>
      <c r="W417" s="639" t="str">
        <f t="shared" si="538"/>
        <v>Կ-1</v>
      </c>
      <c r="X417" s="457">
        <f t="shared" si="514"/>
        <v>163072</v>
      </c>
      <c r="Y417" s="636">
        <f t="shared" si="515"/>
        <v>163072</v>
      </c>
      <c r="Z417" s="636">
        <f t="shared" si="566"/>
        <v>2119936</v>
      </c>
      <c r="AA417" s="638">
        <f t="shared" si="539"/>
        <v>1</v>
      </c>
      <c r="AB417" s="638">
        <f t="shared" si="540"/>
        <v>8</v>
      </c>
      <c r="AC417" s="634">
        <f t="shared" si="541"/>
        <v>2.02</v>
      </c>
      <c r="AD417" s="457">
        <v>83200</v>
      </c>
      <c r="AE417" s="459"/>
      <c r="AF417" s="459"/>
      <c r="AG417" s="925" t="str">
        <f t="shared" si="542"/>
        <v>Կ-1</v>
      </c>
      <c r="AH417" s="457">
        <f t="shared" si="521"/>
        <v>168064</v>
      </c>
      <c r="AI417" s="636">
        <f t="shared" si="522"/>
        <v>168064</v>
      </c>
      <c r="AJ417" s="636">
        <f t="shared" si="567"/>
        <v>2184832</v>
      </c>
      <c r="AK417" s="638">
        <f t="shared" si="543"/>
        <v>1</v>
      </c>
      <c r="AL417" s="638">
        <f t="shared" si="544"/>
        <v>9</v>
      </c>
      <c r="AM417" s="634">
        <f t="shared" si="545"/>
        <v>2.02</v>
      </c>
      <c r="AN417" s="457">
        <v>83200</v>
      </c>
      <c r="AO417" s="459"/>
      <c r="AP417" s="459"/>
      <c r="AQ417" s="925" t="str">
        <f t="shared" si="568"/>
        <v>Կ-1</v>
      </c>
      <c r="AR417" s="457">
        <f t="shared" si="528"/>
        <v>168064</v>
      </c>
      <c r="AS417" s="636">
        <f t="shared" si="529"/>
        <v>168064</v>
      </c>
      <c r="AT417" s="636">
        <f t="shared" si="569"/>
        <v>2184832</v>
      </c>
    </row>
    <row r="418" spans="2:46" s="633" customFormat="1" ht="13.5">
      <c r="B418" s="907">
        <v>59</v>
      </c>
      <c r="C418" s="673" t="s">
        <v>1921</v>
      </c>
      <c r="D418" s="576" t="s">
        <v>2540</v>
      </c>
      <c r="E418" s="884">
        <v>1996</v>
      </c>
      <c r="F418" s="574" t="s">
        <v>242</v>
      </c>
      <c r="G418" s="653">
        <v>1</v>
      </c>
      <c r="H418" s="653">
        <v>2</v>
      </c>
      <c r="I418" s="649">
        <f t="shared" si="563"/>
        <v>1.79</v>
      </c>
      <c r="J418" s="571">
        <v>83200</v>
      </c>
      <c r="K418" s="832"/>
      <c r="L418" s="660"/>
      <c r="M418" s="661" t="s">
        <v>87</v>
      </c>
      <c r="N418" s="571">
        <f t="shared" si="564"/>
        <v>148928</v>
      </c>
      <c r="O418" s="651">
        <f t="shared" si="546"/>
        <v>148928</v>
      </c>
      <c r="P418" s="651">
        <f t="shared" si="565"/>
        <v>1936064</v>
      </c>
      <c r="Q418" s="638">
        <f t="shared" si="547"/>
        <v>1</v>
      </c>
      <c r="R418" s="638">
        <f t="shared" si="551"/>
        <v>3</v>
      </c>
      <c r="S418" s="634">
        <f t="shared" si="537"/>
        <v>1.84</v>
      </c>
      <c r="T418" s="457">
        <v>83200</v>
      </c>
      <c r="U418" s="459"/>
      <c r="V418" s="459"/>
      <c r="W418" s="639" t="str">
        <f t="shared" si="538"/>
        <v>Կ-1</v>
      </c>
      <c r="X418" s="457">
        <f t="shared" si="514"/>
        <v>153088</v>
      </c>
      <c r="Y418" s="636">
        <f t="shared" si="515"/>
        <v>153088</v>
      </c>
      <c r="Z418" s="636">
        <f t="shared" si="566"/>
        <v>1990144</v>
      </c>
      <c r="AA418" s="638">
        <f t="shared" si="539"/>
        <v>1</v>
      </c>
      <c r="AB418" s="638">
        <f t="shared" si="540"/>
        <v>4</v>
      </c>
      <c r="AC418" s="634">
        <f t="shared" si="541"/>
        <v>1.9</v>
      </c>
      <c r="AD418" s="457">
        <v>83200</v>
      </c>
      <c r="AE418" s="459"/>
      <c r="AF418" s="459"/>
      <c r="AG418" s="925" t="str">
        <f t="shared" si="542"/>
        <v>Կ-1</v>
      </c>
      <c r="AH418" s="457">
        <f t="shared" si="521"/>
        <v>158080</v>
      </c>
      <c r="AI418" s="636">
        <f t="shared" si="522"/>
        <v>158080</v>
      </c>
      <c r="AJ418" s="636">
        <f t="shared" si="567"/>
        <v>2055040</v>
      </c>
      <c r="AK418" s="638">
        <f t="shared" si="543"/>
        <v>1</v>
      </c>
      <c r="AL418" s="638">
        <f t="shared" si="544"/>
        <v>5</v>
      </c>
      <c r="AM418" s="634">
        <f t="shared" si="545"/>
        <v>1.9</v>
      </c>
      <c r="AN418" s="457">
        <v>83200</v>
      </c>
      <c r="AO418" s="459"/>
      <c r="AP418" s="459"/>
      <c r="AQ418" s="925" t="str">
        <f t="shared" si="568"/>
        <v>Կ-1</v>
      </c>
      <c r="AR418" s="457">
        <f t="shared" si="528"/>
        <v>158080</v>
      </c>
      <c r="AS418" s="636">
        <f t="shared" si="529"/>
        <v>158080</v>
      </c>
      <c r="AT418" s="636">
        <f t="shared" si="569"/>
        <v>2055040</v>
      </c>
    </row>
    <row r="419" spans="2:46" s="633" customFormat="1" ht="13.5">
      <c r="B419" s="660">
        <v>60</v>
      </c>
      <c r="C419" s="673" t="s">
        <v>1700</v>
      </c>
      <c r="D419" s="576" t="s">
        <v>2540</v>
      </c>
      <c r="E419" s="884">
        <v>1987</v>
      </c>
      <c r="F419" s="574" t="s">
        <v>242</v>
      </c>
      <c r="G419" s="653">
        <v>1</v>
      </c>
      <c r="H419" s="653">
        <v>1</v>
      </c>
      <c r="I419" s="649">
        <f t="shared" si="563"/>
        <v>1.73</v>
      </c>
      <c r="J419" s="571">
        <v>83200</v>
      </c>
      <c r="K419" s="832"/>
      <c r="L419" s="660"/>
      <c r="M419" s="661" t="s">
        <v>87</v>
      </c>
      <c r="N419" s="571">
        <f t="shared" si="564"/>
        <v>143936</v>
      </c>
      <c r="O419" s="651">
        <f t="shared" si="546"/>
        <v>143936</v>
      </c>
      <c r="P419" s="651">
        <f t="shared" si="565"/>
        <v>1871168</v>
      </c>
      <c r="Q419" s="638">
        <f t="shared" si="547"/>
        <v>1</v>
      </c>
      <c r="R419" s="638">
        <f t="shared" si="551"/>
        <v>2</v>
      </c>
      <c r="S419" s="634">
        <f t="shared" si="537"/>
        <v>1.79</v>
      </c>
      <c r="T419" s="457">
        <v>83200</v>
      </c>
      <c r="U419" s="459"/>
      <c r="V419" s="459"/>
      <c r="W419" s="639" t="str">
        <f t="shared" si="538"/>
        <v>Կ-1</v>
      </c>
      <c r="X419" s="457">
        <f t="shared" si="514"/>
        <v>148928</v>
      </c>
      <c r="Y419" s="636">
        <f t="shared" si="515"/>
        <v>148928</v>
      </c>
      <c r="Z419" s="636">
        <f t="shared" si="566"/>
        <v>1936064</v>
      </c>
      <c r="AA419" s="638">
        <f t="shared" si="539"/>
        <v>1</v>
      </c>
      <c r="AB419" s="638">
        <f t="shared" si="540"/>
        <v>3</v>
      </c>
      <c r="AC419" s="634">
        <f t="shared" si="541"/>
        <v>1.84</v>
      </c>
      <c r="AD419" s="457">
        <v>83200</v>
      </c>
      <c r="AE419" s="459"/>
      <c r="AF419" s="459"/>
      <c r="AG419" s="925" t="str">
        <f t="shared" si="542"/>
        <v>Կ-1</v>
      </c>
      <c r="AH419" s="457">
        <f t="shared" si="521"/>
        <v>153088</v>
      </c>
      <c r="AI419" s="636">
        <f t="shared" si="522"/>
        <v>153088</v>
      </c>
      <c r="AJ419" s="636">
        <f t="shared" si="567"/>
        <v>1990144</v>
      </c>
      <c r="AK419" s="638">
        <f t="shared" si="543"/>
        <v>1</v>
      </c>
      <c r="AL419" s="638">
        <f t="shared" si="544"/>
        <v>4</v>
      </c>
      <c r="AM419" s="634">
        <f t="shared" si="545"/>
        <v>1.9</v>
      </c>
      <c r="AN419" s="457">
        <v>83200</v>
      </c>
      <c r="AO419" s="459"/>
      <c r="AP419" s="459"/>
      <c r="AQ419" s="925" t="str">
        <f t="shared" si="568"/>
        <v>Կ-1</v>
      </c>
      <c r="AR419" s="457">
        <f t="shared" si="528"/>
        <v>158080</v>
      </c>
      <c r="AS419" s="636">
        <f t="shared" si="529"/>
        <v>158080</v>
      </c>
      <c r="AT419" s="636">
        <f t="shared" si="569"/>
        <v>2055040</v>
      </c>
    </row>
    <row r="420" spans="2:46" s="633" customFormat="1" ht="13.5">
      <c r="B420" s="907">
        <v>61</v>
      </c>
      <c r="C420" s="673" t="s">
        <v>1356</v>
      </c>
      <c r="D420" s="576" t="s">
        <v>2540</v>
      </c>
      <c r="E420" s="884">
        <v>1995</v>
      </c>
      <c r="F420" s="574" t="s">
        <v>242</v>
      </c>
      <c r="G420" s="653">
        <v>1</v>
      </c>
      <c r="H420" s="653">
        <v>5</v>
      </c>
      <c r="I420" s="649">
        <f t="shared" si="563"/>
        <v>1.9</v>
      </c>
      <c r="J420" s="571">
        <v>83200</v>
      </c>
      <c r="K420" s="832"/>
      <c r="L420" s="660"/>
      <c r="M420" s="661" t="s">
        <v>87</v>
      </c>
      <c r="N420" s="571">
        <f t="shared" si="564"/>
        <v>158080</v>
      </c>
      <c r="O420" s="651">
        <f t="shared" si="546"/>
        <v>158080</v>
      </c>
      <c r="P420" s="651">
        <f t="shared" si="565"/>
        <v>2055040</v>
      </c>
      <c r="Q420" s="638">
        <f t="shared" si="547"/>
        <v>1</v>
      </c>
      <c r="R420" s="638">
        <f t="shared" si="551"/>
        <v>6</v>
      </c>
      <c r="S420" s="634">
        <f t="shared" si="537"/>
        <v>1.96</v>
      </c>
      <c r="T420" s="457">
        <v>83200</v>
      </c>
      <c r="U420" s="459"/>
      <c r="V420" s="459"/>
      <c r="W420" s="639" t="str">
        <f t="shared" si="538"/>
        <v>Կ-1</v>
      </c>
      <c r="X420" s="457">
        <f t="shared" si="514"/>
        <v>163072</v>
      </c>
      <c r="Y420" s="636">
        <f t="shared" si="515"/>
        <v>163072</v>
      </c>
      <c r="Z420" s="636">
        <f t="shared" si="566"/>
        <v>2119936</v>
      </c>
      <c r="AA420" s="638">
        <f t="shared" si="539"/>
        <v>1</v>
      </c>
      <c r="AB420" s="638">
        <f t="shared" si="540"/>
        <v>7</v>
      </c>
      <c r="AC420" s="634">
        <f t="shared" si="541"/>
        <v>1.96</v>
      </c>
      <c r="AD420" s="457">
        <v>83200</v>
      </c>
      <c r="AE420" s="459"/>
      <c r="AF420" s="459"/>
      <c r="AG420" s="925" t="str">
        <f t="shared" si="542"/>
        <v>Կ-1</v>
      </c>
      <c r="AH420" s="457">
        <f t="shared" si="521"/>
        <v>163072</v>
      </c>
      <c r="AI420" s="636">
        <f t="shared" si="522"/>
        <v>163072</v>
      </c>
      <c r="AJ420" s="636">
        <f t="shared" si="567"/>
        <v>2119936</v>
      </c>
      <c r="AK420" s="638">
        <f t="shared" si="543"/>
        <v>1</v>
      </c>
      <c r="AL420" s="638">
        <f t="shared" si="544"/>
        <v>8</v>
      </c>
      <c r="AM420" s="634">
        <f t="shared" si="545"/>
        <v>2.02</v>
      </c>
      <c r="AN420" s="457">
        <v>83200</v>
      </c>
      <c r="AO420" s="459"/>
      <c r="AP420" s="459"/>
      <c r="AQ420" s="925" t="str">
        <f t="shared" si="568"/>
        <v>Կ-1</v>
      </c>
      <c r="AR420" s="457">
        <f t="shared" si="528"/>
        <v>168064</v>
      </c>
      <c r="AS420" s="636">
        <f t="shared" si="529"/>
        <v>168064</v>
      </c>
      <c r="AT420" s="636">
        <f t="shared" si="569"/>
        <v>2184832</v>
      </c>
    </row>
    <row r="421" spans="2:46" s="633" customFormat="1" ht="13.5">
      <c r="B421" s="660">
        <v>62</v>
      </c>
      <c r="C421" s="673" t="s">
        <v>1919</v>
      </c>
      <c r="D421" s="576" t="s">
        <v>2540</v>
      </c>
      <c r="E421" s="884">
        <v>2000</v>
      </c>
      <c r="F421" s="574" t="s">
        <v>242</v>
      </c>
      <c r="G421" s="653">
        <v>1</v>
      </c>
      <c r="H421" s="648">
        <v>2</v>
      </c>
      <c r="I421" s="649">
        <f t="shared" si="563"/>
        <v>1.79</v>
      </c>
      <c r="J421" s="571">
        <v>83200</v>
      </c>
      <c r="K421" s="832"/>
      <c r="L421" s="660"/>
      <c r="M421" s="661" t="s">
        <v>87</v>
      </c>
      <c r="N421" s="571">
        <f t="shared" si="564"/>
        <v>148928</v>
      </c>
      <c r="O421" s="651">
        <f t="shared" si="546"/>
        <v>148928</v>
      </c>
      <c r="P421" s="651">
        <f t="shared" si="565"/>
        <v>1936064</v>
      </c>
      <c r="Q421" s="638">
        <f t="shared" si="547"/>
        <v>1</v>
      </c>
      <c r="R421" s="638">
        <f t="shared" si="551"/>
        <v>3</v>
      </c>
      <c r="S421" s="634">
        <f t="shared" si="537"/>
        <v>1.84</v>
      </c>
      <c r="T421" s="457">
        <v>83200</v>
      </c>
      <c r="U421" s="459"/>
      <c r="V421" s="459"/>
      <c r="W421" s="639" t="str">
        <f t="shared" si="538"/>
        <v>Կ-1</v>
      </c>
      <c r="X421" s="457">
        <f t="shared" si="514"/>
        <v>153088</v>
      </c>
      <c r="Y421" s="636">
        <f t="shared" si="515"/>
        <v>153088</v>
      </c>
      <c r="Z421" s="636">
        <f t="shared" si="566"/>
        <v>1990144</v>
      </c>
      <c r="AA421" s="638">
        <f t="shared" si="539"/>
        <v>1</v>
      </c>
      <c r="AB421" s="638">
        <f t="shared" si="540"/>
        <v>4</v>
      </c>
      <c r="AC421" s="634">
        <f t="shared" si="541"/>
        <v>1.9</v>
      </c>
      <c r="AD421" s="457">
        <v>83200</v>
      </c>
      <c r="AE421" s="459"/>
      <c r="AF421" s="459"/>
      <c r="AG421" s="925" t="str">
        <f t="shared" si="542"/>
        <v>Կ-1</v>
      </c>
      <c r="AH421" s="457">
        <f t="shared" si="521"/>
        <v>158080</v>
      </c>
      <c r="AI421" s="636">
        <f t="shared" si="522"/>
        <v>158080</v>
      </c>
      <c r="AJ421" s="636">
        <f t="shared" si="567"/>
        <v>2055040</v>
      </c>
      <c r="AK421" s="638">
        <f t="shared" si="543"/>
        <v>1</v>
      </c>
      <c r="AL421" s="638">
        <f t="shared" si="544"/>
        <v>5</v>
      </c>
      <c r="AM421" s="634">
        <f t="shared" si="545"/>
        <v>1.9</v>
      </c>
      <c r="AN421" s="457">
        <v>83200</v>
      </c>
      <c r="AO421" s="459"/>
      <c r="AP421" s="459"/>
      <c r="AQ421" s="925" t="str">
        <f t="shared" si="568"/>
        <v>Կ-1</v>
      </c>
      <c r="AR421" s="457">
        <f t="shared" si="528"/>
        <v>158080</v>
      </c>
      <c r="AS421" s="636">
        <f t="shared" si="529"/>
        <v>158080</v>
      </c>
      <c r="AT421" s="636">
        <f t="shared" si="569"/>
        <v>2055040</v>
      </c>
    </row>
    <row r="422" spans="2:46" s="633" customFormat="1" ht="13.5">
      <c r="B422" s="907">
        <v>63</v>
      </c>
      <c r="C422" s="673" t="s">
        <v>1920</v>
      </c>
      <c r="D422" s="576" t="s">
        <v>2540</v>
      </c>
      <c r="E422" s="884">
        <v>1987</v>
      </c>
      <c r="F422" s="574" t="s">
        <v>242</v>
      </c>
      <c r="G422" s="653">
        <v>1</v>
      </c>
      <c r="H422" s="653">
        <v>4</v>
      </c>
      <c r="I422" s="649">
        <f t="shared" si="563"/>
        <v>1.9</v>
      </c>
      <c r="J422" s="571">
        <v>83200</v>
      </c>
      <c r="K422" s="832"/>
      <c r="L422" s="660"/>
      <c r="M422" s="661" t="s">
        <v>87</v>
      </c>
      <c r="N422" s="571">
        <f t="shared" si="564"/>
        <v>158080</v>
      </c>
      <c r="O422" s="651">
        <f t="shared" si="546"/>
        <v>158080</v>
      </c>
      <c r="P422" s="651">
        <f t="shared" si="565"/>
        <v>2055040</v>
      </c>
      <c r="Q422" s="638">
        <f t="shared" si="547"/>
        <v>1</v>
      </c>
      <c r="R422" s="638">
        <f t="shared" si="551"/>
        <v>5</v>
      </c>
      <c r="S422" s="634">
        <f t="shared" si="537"/>
        <v>1.9</v>
      </c>
      <c r="T422" s="457">
        <v>83200</v>
      </c>
      <c r="U422" s="459"/>
      <c r="V422" s="459"/>
      <c r="W422" s="639" t="str">
        <f t="shared" si="538"/>
        <v>Կ-1</v>
      </c>
      <c r="X422" s="457">
        <f t="shared" si="514"/>
        <v>158080</v>
      </c>
      <c r="Y422" s="636">
        <f t="shared" si="515"/>
        <v>158080</v>
      </c>
      <c r="Z422" s="636">
        <f t="shared" si="566"/>
        <v>2055040</v>
      </c>
      <c r="AA422" s="638">
        <f t="shared" si="539"/>
        <v>1</v>
      </c>
      <c r="AB422" s="638">
        <f t="shared" si="540"/>
        <v>6</v>
      </c>
      <c r="AC422" s="634">
        <f t="shared" si="541"/>
        <v>1.96</v>
      </c>
      <c r="AD422" s="457">
        <v>83200</v>
      </c>
      <c r="AE422" s="459"/>
      <c r="AF422" s="459"/>
      <c r="AG422" s="925" t="str">
        <f t="shared" si="542"/>
        <v>Կ-1</v>
      </c>
      <c r="AH422" s="457">
        <f t="shared" si="521"/>
        <v>163072</v>
      </c>
      <c r="AI422" s="636">
        <f t="shared" si="522"/>
        <v>163072</v>
      </c>
      <c r="AJ422" s="636">
        <f t="shared" si="567"/>
        <v>2119936</v>
      </c>
      <c r="AK422" s="638">
        <f t="shared" si="543"/>
        <v>1</v>
      </c>
      <c r="AL422" s="638">
        <f t="shared" si="544"/>
        <v>7</v>
      </c>
      <c r="AM422" s="634">
        <f t="shared" si="545"/>
        <v>1.96</v>
      </c>
      <c r="AN422" s="457">
        <v>83200</v>
      </c>
      <c r="AO422" s="459"/>
      <c r="AP422" s="459"/>
      <c r="AQ422" s="925" t="str">
        <f t="shared" si="568"/>
        <v>Կ-1</v>
      </c>
      <c r="AR422" s="457">
        <f t="shared" si="528"/>
        <v>163072</v>
      </c>
      <c r="AS422" s="636">
        <f t="shared" si="529"/>
        <v>163072</v>
      </c>
      <c r="AT422" s="636">
        <f t="shared" si="569"/>
        <v>2119936</v>
      </c>
    </row>
    <row r="423" spans="2:46" s="633" customFormat="1" ht="13.5">
      <c r="B423" s="660">
        <v>64</v>
      </c>
      <c r="C423" s="673" t="s">
        <v>728</v>
      </c>
      <c r="D423" s="576" t="s">
        <v>2540</v>
      </c>
      <c r="E423" s="884">
        <v>1997</v>
      </c>
      <c r="F423" s="574" t="s">
        <v>242</v>
      </c>
      <c r="G423" s="653">
        <v>1</v>
      </c>
      <c r="H423" s="653">
        <v>8</v>
      </c>
      <c r="I423" s="649">
        <f t="shared" si="563"/>
        <v>2.02</v>
      </c>
      <c r="J423" s="571">
        <v>83200</v>
      </c>
      <c r="K423" s="832"/>
      <c r="L423" s="832">
        <v>8000</v>
      </c>
      <c r="M423" s="661" t="s">
        <v>87</v>
      </c>
      <c r="N423" s="571">
        <f t="shared" si="564"/>
        <v>168064</v>
      </c>
      <c r="O423" s="651">
        <f t="shared" si="546"/>
        <v>176064</v>
      </c>
      <c r="P423" s="651">
        <f t="shared" si="565"/>
        <v>2288832</v>
      </c>
      <c r="Q423" s="638">
        <f t="shared" si="547"/>
        <v>1</v>
      </c>
      <c r="R423" s="638">
        <f t="shared" si="551"/>
        <v>9</v>
      </c>
      <c r="S423" s="634">
        <f t="shared" si="537"/>
        <v>2.02</v>
      </c>
      <c r="T423" s="457">
        <v>83200</v>
      </c>
      <c r="U423" s="459"/>
      <c r="V423" s="832">
        <v>8000</v>
      </c>
      <c r="W423" s="639" t="str">
        <f t="shared" si="538"/>
        <v>Կ-1</v>
      </c>
      <c r="X423" s="457">
        <f t="shared" si="514"/>
        <v>168064</v>
      </c>
      <c r="Y423" s="636">
        <f t="shared" si="515"/>
        <v>176064</v>
      </c>
      <c r="Z423" s="636">
        <f t="shared" si="566"/>
        <v>2288832</v>
      </c>
      <c r="AA423" s="638">
        <f t="shared" si="539"/>
        <v>1</v>
      </c>
      <c r="AB423" s="638">
        <f t="shared" si="540"/>
        <v>10</v>
      </c>
      <c r="AC423" s="634">
        <f t="shared" si="541"/>
        <v>2.08</v>
      </c>
      <c r="AD423" s="457">
        <v>83200</v>
      </c>
      <c r="AE423" s="459"/>
      <c r="AF423" s="459">
        <v>8000</v>
      </c>
      <c r="AG423" s="925" t="str">
        <f t="shared" si="542"/>
        <v>Կ-1</v>
      </c>
      <c r="AH423" s="457">
        <f t="shared" si="521"/>
        <v>173056</v>
      </c>
      <c r="AI423" s="636">
        <f t="shared" si="522"/>
        <v>181056</v>
      </c>
      <c r="AJ423" s="636">
        <f t="shared" si="567"/>
        <v>2353728</v>
      </c>
      <c r="AK423" s="638">
        <f t="shared" si="543"/>
        <v>1</v>
      </c>
      <c r="AL423" s="638">
        <f t="shared" si="544"/>
        <v>11</v>
      </c>
      <c r="AM423" s="634">
        <f t="shared" si="545"/>
        <v>2.08</v>
      </c>
      <c r="AN423" s="457">
        <v>83200</v>
      </c>
      <c r="AO423" s="459"/>
      <c r="AP423" s="459">
        <v>8000</v>
      </c>
      <c r="AQ423" s="925" t="str">
        <f t="shared" si="568"/>
        <v>Կ-1</v>
      </c>
      <c r="AR423" s="457">
        <f t="shared" si="528"/>
        <v>173056</v>
      </c>
      <c r="AS423" s="636">
        <f t="shared" si="529"/>
        <v>181056</v>
      </c>
      <c r="AT423" s="636">
        <f t="shared" si="569"/>
        <v>2353728</v>
      </c>
    </row>
    <row r="424" spans="2:46" s="633" customFormat="1" ht="13.5">
      <c r="B424" s="907">
        <v>65</v>
      </c>
      <c r="C424" s="932" t="s">
        <v>79</v>
      </c>
      <c r="D424" s="576"/>
      <c r="E424" s="884"/>
      <c r="F424" s="574" t="s">
        <v>242</v>
      </c>
      <c r="G424" s="653">
        <v>1</v>
      </c>
      <c r="H424" s="653">
        <v>6</v>
      </c>
      <c r="I424" s="649">
        <f t="shared" si="563"/>
        <v>1.96</v>
      </c>
      <c r="J424" s="571">
        <v>83200</v>
      </c>
      <c r="K424" s="832"/>
      <c r="L424" s="660"/>
      <c r="M424" s="661" t="s">
        <v>87</v>
      </c>
      <c r="N424" s="571">
        <f t="shared" si="564"/>
        <v>163072</v>
      </c>
      <c r="O424" s="651">
        <f t="shared" si="546"/>
        <v>163072</v>
      </c>
      <c r="P424" s="651">
        <f t="shared" si="565"/>
        <v>2119936</v>
      </c>
      <c r="Q424" s="638">
        <f t="shared" si="547"/>
        <v>1</v>
      </c>
      <c r="R424" s="638">
        <f t="shared" si="551"/>
        <v>7</v>
      </c>
      <c r="S424" s="634">
        <f t="shared" si="537"/>
        <v>1.96</v>
      </c>
      <c r="T424" s="457">
        <v>83200</v>
      </c>
      <c r="U424" s="459"/>
      <c r="V424" s="459"/>
      <c r="W424" s="639" t="str">
        <f t="shared" si="538"/>
        <v>Կ-1</v>
      </c>
      <c r="X424" s="457">
        <f t="shared" si="514"/>
        <v>163072</v>
      </c>
      <c r="Y424" s="636">
        <f t="shared" si="515"/>
        <v>163072</v>
      </c>
      <c r="Z424" s="636">
        <f t="shared" si="566"/>
        <v>2119936</v>
      </c>
      <c r="AA424" s="638">
        <f t="shared" si="539"/>
        <v>1</v>
      </c>
      <c r="AB424" s="638">
        <f t="shared" si="540"/>
        <v>8</v>
      </c>
      <c r="AC424" s="634">
        <f t="shared" si="541"/>
        <v>2.02</v>
      </c>
      <c r="AD424" s="457">
        <v>83200</v>
      </c>
      <c r="AE424" s="459"/>
      <c r="AF424" s="459"/>
      <c r="AG424" s="925" t="str">
        <f t="shared" si="542"/>
        <v>Կ-1</v>
      </c>
      <c r="AH424" s="457">
        <f t="shared" si="521"/>
        <v>168064</v>
      </c>
      <c r="AI424" s="636">
        <f t="shared" si="522"/>
        <v>168064</v>
      </c>
      <c r="AJ424" s="636">
        <f t="shared" si="567"/>
        <v>2184832</v>
      </c>
      <c r="AK424" s="638">
        <f t="shared" si="543"/>
        <v>1</v>
      </c>
      <c r="AL424" s="638">
        <f t="shared" si="544"/>
        <v>9</v>
      </c>
      <c r="AM424" s="634">
        <f t="shared" si="545"/>
        <v>2.02</v>
      </c>
      <c r="AN424" s="457">
        <v>83200</v>
      </c>
      <c r="AO424" s="459"/>
      <c r="AP424" s="459"/>
      <c r="AQ424" s="925" t="str">
        <f t="shared" si="568"/>
        <v>Կ-1</v>
      </c>
      <c r="AR424" s="457">
        <f t="shared" si="528"/>
        <v>168064</v>
      </c>
      <c r="AS424" s="636">
        <f t="shared" si="529"/>
        <v>168064</v>
      </c>
      <c r="AT424" s="636">
        <f t="shared" si="569"/>
        <v>2184832</v>
      </c>
    </row>
    <row r="425" spans="2:46" s="633" customFormat="1" ht="13.5">
      <c r="B425" s="660">
        <v>66</v>
      </c>
      <c r="C425" s="673" t="s">
        <v>1360</v>
      </c>
      <c r="D425" s="576" t="s">
        <v>2540</v>
      </c>
      <c r="E425" s="884">
        <v>1991</v>
      </c>
      <c r="F425" s="574" t="s">
        <v>242</v>
      </c>
      <c r="G425" s="653">
        <v>1</v>
      </c>
      <c r="H425" s="653">
        <v>5</v>
      </c>
      <c r="I425" s="649">
        <f t="shared" si="563"/>
        <v>1.9</v>
      </c>
      <c r="J425" s="571">
        <v>83200</v>
      </c>
      <c r="K425" s="832"/>
      <c r="L425" s="660"/>
      <c r="M425" s="661" t="s">
        <v>87</v>
      </c>
      <c r="N425" s="571">
        <f t="shared" si="564"/>
        <v>158080</v>
      </c>
      <c r="O425" s="651">
        <f t="shared" si="546"/>
        <v>158080</v>
      </c>
      <c r="P425" s="651">
        <f t="shared" si="565"/>
        <v>2055040</v>
      </c>
      <c r="Q425" s="638">
        <f t="shared" si="547"/>
        <v>1</v>
      </c>
      <c r="R425" s="638">
        <f t="shared" si="551"/>
        <v>6</v>
      </c>
      <c r="S425" s="634">
        <f t="shared" si="537"/>
        <v>1.96</v>
      </c>
      <c r="T425" s="457">
        <v>83200</v>
      </c>
      <c r="U425" s="459"/>
      <c r="V425" s="459"/>
      <c r="W425" s="639" t="str">
        <f t="shared" si="538"/>
        <v>Կ-1</v>
      </c>
      <c r="X425" s="457">
        <f t="shared" si="514"/>
        <v>163072</v>
      </c>
      <c r="Y425" s="636">
        <f t="shared" si="515"/>
        <v>163072</v>
      </c>
      <c r="Z425" s="636">
        <f t="shared" si="566"/>
        <v>2119936</v>
      </c>
      <c r="AA425" s="638">
        <f t="shared" si="539"/>
        <v>1</v>
      </c>
      <c r="AB425" s="638">
        <f t="shared" si="540"/>
        <v>7</v>
      </c>
      <c r="AC425" s="634">
        <f t="shared" si="541"/>
        <v>1.96</v>
      </c>
      <c r="AD425" s="457">
        <v>83200</v>
      </c>
      <c r="AE425" s="459"/>
      <c r="AF425" s="459"/>
      <c r="AG425" s="925" t="str">
        <f t="shared" si="542"/>
        <v>Կ-1</v>
      </c>
      <c r="AH425" s="457">
        <f t="shared" si="521"/>
        <v>163072</v>
      </c>
      <c r="AI425" s="636">
        <f t="shared" si="522"/>
        <v>163072</v>
      </c>
      <c r="AJ425" s="636">
        <f t="shared" si="567"/>
        <v>2119936</v>
      </c>
      <c r="AK425" s="638">
        <f t="shared" si="543"/>
        <v>1</v>
      </c>
      <c r="AL425" s="638">
        <f t="shared" si="544"/>
        <v>8</v>
      </c>
      <c r="AM425" s="634">
        <f t="shared" si="545"/>
        <v>2.02</v>
      </c>
      <c r="AN425" s="457">
        <v>83200</v>
      </c>
      <c r="AO425" s="459"/>
      <c r="AP425" s="459"/>
      <c r="AQ425" s="925" t="str">
        <f t="shared" si="568"/>
        <v>Կ-1</v>
      </c>
      <c r="AR425" s="457">
        <f t="shared" si="528"/>
        <v>168064</v>
      </c>
      <c r="AS425" s="636">
        <f t="shared" si="529"/>
        <v>168064</v>
      </c>
      <c r="AT425" s="636">
        <f t="shared" si="569"/>
        <v>2184832</v>
      </c>
    </row>
    <row r="426" spans="2:46" s="633" customFormat="1" ht="13.5">
      <c r="B426" s="907">
        <v>67</v>
      </c>
      <c r="C426" s="673" t="s">
        <v>79</v>
      </c>
      <c r="D426" s="576"/>
      <c r="E426" s="884"/>
      <c r="F426" s="574" t="s">
        <v>242</v>
      </c>
      <c r="G426" s="653">
        <v>1</v>
      </c>
      <c r="H426" s="653">
        <v>6</v>
      </c>
      <c r="I426" s="649">
        <f t="shared" si="563"/>
        <v>1.96</v>
      </c>
      <c r="J426" s="571">
        <v>83200</v>
      </c>
      <c r="K426" s="832"/>
      <c r="L426" s="660"/>
      <c r="M426" s="661" t="s">
        <v>87</v>
      </c>
      <c r="N426" s="571">
        <f t="shared" si="564"/>
        <v>163072</v>
      </c>
      <c r="O426" s="651">
        <f t="shared" si="546"/>
        <v>163072</v>
      </c>
      <c r="P426" s="651">
        <f t="shared" si="565"/>
        <v>2119936</v>
      </c>
      <c r="Q426" s="638">
        <f t="shared" si="547"/>
        <v>1</v>
      </c>
      <c r="R426" s="638">
        <f t="shared" si="551"/>
        <v>7</v>
      </c>
      <c r="S426" s="634">
        <f t="shared" si="537"/>
        <v>1.96</v>
      </c>
      <c r="T426" s="457">
        <v>83200</v>
      </c>
      <c r="U426" s="459"/>
      <c r="V426" s="459"/>
      <c r="W426" s="639" t="str">
        <f t="shared" si="538"/>
        <v>Կ-1</v>
      </c>
      <c r="X426" s="457">
        <f t="shared" si="514"/>
        <v>163072</v>
      </c>
      <c r="Y426" s="636">
        <f t="shared" si="515"/>
        <v>163072</v>
      </c>
      <c r="Z426" s="636">
        <f t="shared" si="566"/>
        <v>2119936</v>
      </c>
      <c r="AA426" s="638">
        <f t="shared" si="539"/>
        <v>1</v>
      </c>
      <c r="AB426" s="638">
        <f t="shared" si="540"/>
        <v>8</v>
      </c>
      <c r="AC426" s="634">
        <f t="shared" si="541"/>
        <v>2.02</v>
      </c>
      <c r="AD426" s="457">
        <v>83200</v>
      </c>
      <c r="AE426" s="459"/>
      <c r="AF426" s="459"/>
      <c r="AG426" s="925" t="str">
        <f t="shared" si="542"/>
        <v>Կ-1</v>
      </c>
      <c r="AH426" s="457">
        <f t="shared" si="521"/>
        <v>168064</v>
      </c>
      <c r="AI426" s="636">
        <f t="shared" si="522"/>
        <v>168064</v>
      </c>
      <c r="AJ426" s="636">
        <f t="shared" si="567"/>
        <v>2184832</v>
      </c>
      <c r="AK426" s="638">
        <f t="shared" si="543"/>
        <v>1</v>
      </c>
      <c r="AL426" s="638">
        <f t="shared" si="544"/>
        <v>9</v>
      </c>
      <c r="AM426" s="634">
        <f t="shared" si="545"/>
        <v>2.02</v>
      </c>
      <c r="AN426" s="457">
        <v>83200</v>
      </c>
      <c r="AO426" s="459"/>
      <c r="AP426" s="459"/>
      <c r="AQ426" s="925" t="str">
        <f t="shared" si="568"/>
        <v>Կ-1</v>
      </c>
      <c r="AR426" s="457">
        <f t="shared" si="528"/>
        <v>168064</v>
      </c>
      <c r="AS426" s="636">
        <f t="shared" si="529"/>
        <v>168064</v>
      </c>
      <c r="AT426" s="636">
        <f t="shared" si="569"/>
        <v>2184832</v>
      </c>
    </row>
    <row r="427" spans="2:46" s="962" customFormat="1" ht="13.5">
      <c r="B427" s="660">
        <v>68</v>
      </c>
      <c r="C427" s="963" t="s">
        <v>79</v>
      </c>
      <c r="D427" s="964"/>
      <c r="E427" s="965"/>
      <c r="F427" s="953" t="s">
        <v>242</v>
      </c>
      <c r="G427" s="957">
        <v>1</v>
      </c>
      <c r="H427" s="957">
        <v>6</v>
      </c>
      <c r="I427" s="958">
        <f t="shared" ref="I427:I431" si="570">IF(G427&lt;1,0,IF(M427="Բ-1",IF(H427=0,6.94,IF(H427=1,7.17,IF(H427=2,7.41,IF(H427=3,7.66,IF(OR(H427=5,H427=4),7.92,IF(OR(H427=6,H427=7),8.18,IF(OR(H427=8,H427=9),8.46,IF(OR(H427=10,H427=11,H427=12),8.74,IF(OR(H427=13,H427=14,H427=15),9.03,IF(OR(H427=16,H427=17,H427=18),9.33,9.65)))))))))),IF(M427="Բ-2", IF(H427=0,5.71,IF(H427=1,5.89,IF(H427=2,6.09,IF(H427=3,6.29,IF(OR(H427=5,H427=4),6.5,IF(OR(H427=6,H427=7),6.72,IF(OR(H427=8,H427=9),6.94,IF(OR(H427=10,H427=11,H427=12),7.17,IF(OR(H427=13,H427=14,H427=15),7.41,IF(OR(H427=16,H427=17,H427=18),7.65,7.91)))))))))), IF(M427="Գ-1", IF(H427=0,4.7,IF(H427=1,4.86,IF(H427=2,5.01,IF(H427=3,5.18,IF(OR(H427=5,H427=4),5.35,IF(OR(H427=6,H427=7),5.52,IF(OR(H427=8,H427=9),5.71,IF(OR(H427=10,H427=11,H427=12),5.89,IF(OR(H427=13,H427=14,H427=15),6.09,IF(OR(H427=16,H427=17,H427=18),6.29,6.49)))))))))), IF(M427="Գ-2", IF(H427=0,3.88,IF(H427=1,4.01,IF(H427=2,4.14,IF(H427=3,4.27,IF(OR(H427=5,H427=4),4.41,IF(OR(H427=6,H427=7),4.55,IF(OR(H427=8,H427=9),4.7,IF(OR(H427=10,H427=11,H427=12),4.85,IF(OR(H427=13,H427=14,H427=15),5.01,IF(OR(H427=16,H427=17,H427=18),5.17,5.34)))))))))), IF(M427="Գ-3", IF(H427=0,3.21,IF(H427=1,3.31,IF(H427=2,3.42,IF(H427=3,3.53,IF(OR(H427=5,H427=4),3.64,IF(OR(H427=6,H427=7),3.76,IF(OR(H427=8,H427=9),3.88,IF(OR(H427=10,H427=11,H427=12),4.01,IF(OR(H427=13,H427=14,H427=15),4.13,IF(OR(H427=16,H427=17,H427=18),4.27,4.4)))))))))), IF(M427="Ա-1", IF(H427=0,2.66,IF(H427=1,2.75,IF(H427=2,2.83,IF(H427=3,2.92,IF(OR(H427=5,H427=4),3.02,IF(OR(H427=6,H427=7),3.11,IF(OR(H427=8,H427=9),3.21,IF(OR(H427=10,H427=11,H427=12),3.31,IF(OR(H427=13,H427=14,H427=15),3.42,IF(OR(H427=16,H427=17,H427=18),3.53,3.64)))))))))), IF(M427="Ա-2", IF(H427=0,2.28,IF(H427=1,2.35,IF(H427=2,2.43,IF(H427=3,2.5,IF(OR(H427=5,H427=4),2.58,IF(OR(H427=6,H427=7),2.66,IF(OR(H427=8,H427=9),2.75,IF(OR(H427=10,H427=11,H427=12),2.83,IF(OR(H427=13,H427=14,H427=15),2.92,IF(OR(H427=16,H427=17,H427=18),3.01,3.11)))))))))),IF(M427="Ա-3", IF(H427=0,1.96,IF(H427=1,2.02,IF(H427=2,2.08,IF(H427=3,2.15,IF(OR(H427=5,H427=4),2.21,IF(OR(H427=6,H427=7),2.28,IF(OR(H427=8,H427=9),2.35,IF(OR(H427=10,H427=11,H427=12),2.42,IF(OR(H427=13,H427=14,H427=15),2.5,IF(OR(H427=16,H427=17,H427=18),2.58,2.66)))))))))), IF(M427="Կ-1", IF(H427=0,1.68,IF(H427=1,1.73,IF(H427=2,1.79,IF(H427=3,1.84,IF(OR(H427=5,H427=4),1.9,IF(OR(H427=6,H427=7),1.96,IF(OR(H427=8,H427=9),2.02,IF(OR(H427=10,H427=11,H427=12),2.08,IF(OR(H427=13,H427=14,H427=15),2.14,IF(OR(H427=16,H427=17,H427=18),2.21,2.28)))))))))), IF(M427="Կ-2", IF(H427=0,1.45,IF(H427=1,1.49,IF(H427=2,1.54,IF(H427=3,1.59,IF(OR(H427=5,H427=4),1.63,IF(OR(H427=6,H427=7),1.68,IF(OR(H427=8,H427=9),1.73,IF(OR(H427=10,H427=11,H427=12),1.79,IF(OR(H427=13,H427=14,H427=15),1.84,IF(OR(H427=16,H427=17,H427=18),1.9,1.95)))))))))),IF(M427="Կ-3", IF(H427=0,1.25,IF(H427=1,1.29,IF(H427=2,1.33,IF(H427=3,1.37,IF(OR(H427=5,H427=4),1.41,IF(OR(H427=6,H427=7),1.45,IF(OR(H427=8,H427=9),1.49,IF(OR(H427=10,H427=11,H427=12),1.54,IF(OR(H427=13,H427=14,H427=15),1.58,IF(OR(H427=16,H427=17,H427=18),1.63,1.68)))))))))), "Error"))))))))))))</f>
        <v>1.96</v>
      </c>
      <c r="J427" s="959">
        <v>83200</v>
      </c>
      <c r="K427" s="966"/>
      <c r="L427" s="952"/>
      <c r="M427" s="967" t="s">
        <v>87</v>
      </c>
      <c r="N427" s="959">
        <f t="shared" ref="N427:N431" si="571">J427*I427</f>
        <v>163072</v>
      </c>
      <c r="O427" s="961">
        <f t="shared" ref="O427:O431" si="572">I427*J427+K427+L427</f>
        <v>163072</v>
      </c>
      <c r="P427" s="961">
        <f t="shared" ref="P427:P431" si="573">+O427*13</f>
        <v>2119936</v>
      </c>
      <c r="Q427" s="957">
        <f t="shared" ref="Q427:Q431" si="574">+G427</f>
        <v>1</v>
      </c>
      <c r="R427" s="957">
        <f t="shared" ref="R427:R431" si="575">+H427+1</f>
        <v>7</v>
      </c>
      <c r="S427" s="958">
        <f t="shared" ref="S427:S431" si="576">IF(Q427&lt;1,0,IF(W427="Բ-1",IF(R427=0,6.94,IF(R427=1,7.17,IF(R427=2,7.41,IF(R427=3,7.66,IF(OR(R427=5,R427=4),7.92,IF(OR(R427=6,R427=7),8.18,IF(OR(R427=8,R427=9),8.46,IF(OR(R427=10,R427=11,R427=12),8.74,IF(OR(R427=13,R427=14,R427=15),9.03,IF(OR(R427=16,R427=17,R427=18),9.33,9.65)))))))))),IF(W427="Բ-2", IF(R427=0,5.71,IF(R427=1,5.89,IF(R427=2,6.09,IF(R427=3,6.29,IF(OR(R427=5,R427=4),6.5,IF(OR(R427=6,R427=7),6.72,IF(OR(R427=8,R427=9),6.94,IF(OR(R427=10,R427=11,R427=12),7.17,IF(OR(R427=13,R427=14,R427=15),7.41,IF(OR(R427=16,R427=17,R427=18),7.65,7.91)))))))))), IF(W427="Գ-1", IF(R427=0,4.7,IF(R427=1,4.86,IF(R427=2,5.01,IF(R427=3,5.18,IF(OR(R427=5,R427=4),5.35,IF(OR(R427=6,R427=7),5.52,IF(OR(R427=8,R427=9),5.71,IF(OR(R427=10,R427=11,R427=12),5.89,IF(OR(R427=13,R427=14,R427=15),6.09,IF(OR(R427=16,R427=17,R427=18),6.29,6.49)))))))))), IF(W427="Գ-2", IF(R427=0,3.88,IF(R427=1,4.01,IF(R427=2,4.14,IF(R427=3,4.27,IF(OR(R427=5,R427=4),4.41,IF(OR(R427=6,R427=7),4.55,IF(OR(R427=8,R427=9),4.7,IF(OR(R427=10,R427=11,R427=12),4.85,IF(OR(R427=13,R427=14,R427=15),5.01,IF(OR(R427=16,R427=17,R427=18),5.17,5.34)))))))))), IF(W427="Գ-3", IF(R427=0,3.21,IF(R427=1,3.31,IF(R427=2,3.42,IF(R427=3,3.53,IF(OR(R427=5,R427=4),3.64,IF(OR(R427=6,R427=7),3.76,IF(OR(R427=8,R427=9),3.88,IF(OR(R427=10,R427=11,R427=12),4.01,IF(OR(R427=13,R427=14,R427=15),4.13,IF(OR(R427=16,R427=17,R427=18),4.27,4.4)))))))))), IF(W427="Ա-1", IF(R427=0,2.66,IF(R427=1,2.75,IF(R427=2,2.83,IF(R427=3,2.92,IF(OR(R427=5,R427=4),3.02,IF(OR(R427=6,R427=7),3.11,IF(OR(R427=8,R427=9),3.21,IF(OR(R427=10,R427=11,R427=12),3.31,IF(OR(R427=13,R427=14,R427=15),3.42,IF(OR(R427=16,R427=17,R427=18),3.53,3.64)))))))))), IF(W427="Ա-2", IF(R427=0,2.28,IF(R427=1,2.35,IF(R427=2,2.43,IF(R427=3,2.5,IF(OR(R427=5,R427=4),2.58,IF(OR(R427=6,R427=7),2.66,IF(OR(R427=8,R427=9),2.75,IF(OR(R427=10,R427=11,R427=12),2.83,IF(OR(R427=13,R427=14,R427=15),2.92,IF(OR(R427=16,R427=17,R427=18),3.01,3.11)))))))))),IF(W427="Ա-3", IF(R427=0,1.96,IF(R427=1,2.02,IF(R427=2,2.08,IF(R427=3,2.15,IF(OR(R427=5,R427=4),2.21,IF(OR(R427=6,R427=7),2.28,IF(OR(R427=8,R427=9),2.35,IF(OR(R427=10,R427=11,R427=12),2.42,IF(OR(R427=13,R427=14,R427=15),2.5,IF(OR(R427=16,R427=17,R427=18),2.58,2.66)))))))))), IF(W427="Կ-1", IF(R427=0,1.68,IF(R427=1,1.73,IF(R427=2,1.79,IF(R427=3,1.84,IF(OR(R427=5,R427=4),1.9,IF(OR(R427=6,R427=7),1.96,IF(OR(R427=8,R427=9),2.02,IF(OR(R427=10,R427=11,R427=12),2.08,IF(OR(R427=13,R427=14,R427=15),2.14,IF(OR(R427=16,R427=17,R427=18),2.21,2.28)))))))))), IF(W427="Կ-2", IF(R427=0,1.45,IF(R427=1,1.49,IF(R427=2,1.54,IF(R427=3,1.59,IF(OR(R427=5,R427=4),1.63,IF(OR(R427=6,R427=7),1.68,IF(OR(R427=8,R427=9),1.73,IF(OR(R427=10,R427=11,R427=12),1.79,IF(OR(R427=13,R427=14,R427=15),1.84,IF(OR(R427=16,R427=17,R427=18),1.9,1.95)))))))))),IF(W427="Կ-3", IF(R427=0,1.25,IF(R427=1,1.29,IF(R427=2,1.33,IF(R427=3,1.37,IF(OR(R427=5,R427=4),1.41,IF(OR(R427=6,R427=7),1.45,IF(OR(R427=8,R427=9),1.49,IF(OR(R427=10,R427=11,R427=12),1.54,IF(OR(R427=13,R427=14,R427=15),1.58,IF(OR(R427=16,R427=17,R427=18),1.63,1.68)))))))))), "Error"))))))))))))</f>
        <v>1.96</v>
      </c>
      <c r="T427" s="959">
        <v>83200</v>
      </c>
      <c r="U427" s="952"/>
      <c r="V427" s="952"/>
      <c r="W427" s="968" t="str">
        <f t="shared" ref="W427:W431" si="577">+M427</f>
        <v>Կ-1</v>
      </c>
      <c r="X427" s="959">
        <f t="shared" ref="X427:X431" si="578">T427*S427</f>
        <v>163072</v>
      </c>
      <c r="Y427" s="961">
        <f t="shared" ref="Y427:Y431" si="579">+U427+V427+X427</f>
        <v>163072</v>
      </c>
      <c r="Z427" s="961">
        <f t="shared" ref="Z427:Z431" si="580">+Y427*13</f>
        <v>2119936</v>
      </c>
      <c r="AA427" s="957">
        <f t="shared" ref="AA427:AA431" si="581">+Q427</f>
        <v>1</v>
      </c>
      <c r="AB427" s="957">
        <f t="shared" ref="AB427:AB431" si="582">+R427+1</f>
        <v>8</v>
      </c>
      <c r="AC427" s="958">
        <f t="shared" ref="AC427:AC431" si="583">IF(AA427&lt;1,0,IF(AG427="Բ-1",IF(AB427=0,6.94,IF(AB427=1,7.17,IF(AB427=2,7.41,IF(AB427=3,7.66,IF(OR(AB427=5,AB427=4),7.92,IF(OR(AB427=6,AB427=7),8.18,IF(OR(AB427=8,AB427=9),8.46,IF(OR(AB427=10,AB427=11,AB427=12),8.74,IF(OR(AB427=13,AB427=14,AB427=15),9.03,IF(OR(AB427=16,AB427=17,AB427=18),9.33,9.65)))))))))),IF(AG427="Բ-2", IF(AB427=0,5.71,IF(AB427=1,5.89,IF(AB427=2,6.09,IF(AB427=3,6.29,IF(OR(AB427=5,AB427=4),6.5,IF(OR(AB427=6,AB427=7),6.72,IF(OR(AB427=8,AB427=9),6.94,IF(OR(AB427=10,AB427=11,AB427=12),7.17,IF(OR(AB427=13,AB427=14,AB427=15),7.41,IF(OR(AB427=16,AB427=17,AB427=18),7.65,7.91)))))))))), IF(AG427="Գ-1", IF(AB427=0,4.7,IF(AB427=1,4.86,IF(AB427=2,5.01,IF(AB427=3,5.18,IF(OR(AB427=5,AB427=4),5.35,IF(OR(AB427=6,AB427=7),5.52,IF(OR(AB427=8,AB427=9),5.71,IF(OR(AB427=10,AB427=11,AB427=12),5.89,IF(OR(AB427=13,AB427=14,AB427=15),6.09,IF(OR(AB427=16,AB427=17,AB427=18),6.29,6.49)))))))))), IF(AG427="Գ-2", IF(AB427=0,3.88,IF(AB427=1,4.01,IF(AB427=2,4.14,IF(AB427=3,4.27,IF(OR(AB427=5,AB427=4),4.41,IF(OR(AB427=6,AB427=7),4.55,IF(OR(AB427=8,AB427=9),4.7,IF(OR(AB427=10,AB427=11,AB427=12),4.85,IF(OR(AB427=13,AB427=14,AB427=15),5.01,IF(OR(AB427=16,AB427=17,AB427=18),5.17,5.34)))))))))), IF(AG427="Գ-3", IF(AB427=0,3.21,IF(AB427=1,3.31,IF(AB427=2,3.42,IF(AB427=3,3.53,IF(OR(AB427=5,AB427=4),3.64,IF(OR(AB427=6,AB427=7),3.76,IF(OR(AB427=8,AB427=9),3.88,IF(OR(AB427=10,AB427=11,AB427=12),4.01,IF(OR(AB427=13,AB427=14,AB427=15),4.13,IF(OR(AB427=16,AB427=17,AB427=18),4.27,4.4)))))))))), IF(AG427="Ա-1", IF(AB427=0,2.66,IF(AB427=1,2.75,IF(AB427=2,2.83,IF(AB427=3,2.92,IF(OR(AB427=5,AB427=4),3.02,IF(OR(AB427=6,AB427=7),3.11,IF(OR(AB427=8,AB427=9),3.21,IF(OR(AB427=10,AB427=11,AB427=12),3.31,IF(OR(AB427=13,AB427=14,AB427=15),3.42,IF(OR(AB427=16,AB427=17,AB427=18),3.53,3.64)))))))))), IF(AG427="Ա-2", IF(AB427=0,2.28,IF(AB427=1,2.35,IF(AB427=2,2.43,IF(AB427=3,2.5,IF(OR(AB427=5,AB427=4),2.58,IF(OR(AB427=6,AB427=7),2.66,IF(OR(AB427=8,AB427=9),2.75,IF(OR(AB427=10,AB427=11,AB427=12),2.83,IF(OR(AB427=13,AB427=14,AB427=15),2.92,IF(OR(AB427=16,AB427=17,AB427=18),3.01,3.11)))))))))),IF(AG427="Ա-3", IF(AB427=0,1.96,IF(AB427=1,2.02,IF(AB427=2,2.08,IF(AB427=3,2.15,IF(OR(AB427=5,AB427=4),2.21,IF(OR(AB427=6,AB427=7),2.28,IF(OR(AB427=8,AB427=9),2.35,IF(OR(AB427=10,AB427=11,AB427=12),2.42,IF(OR(AB427=13,AB427=14,AB427=15),2.5,IF(OR(AB427=16,AB427=17,AB427=18),2.58,2.66)))))))))), IF(AG427="Կ-1", IF(AB427=0,1.68,IF(AB427=1,1.73,IF(AB427=2,1.79,IF(AB427=3,1.84,IF(OR(AB427=5,AB427=4),1.9,IF(OR(AB427=6,AB427=7),1.96,IF(OR(AB427=8,AB427=9),2.02,IF(OR(AB427=10,AB427=11,AB427=12),2.08,IF(OR(AB427=13,AB427=14,AB427=15),2.14,IF(OR(AB427=16,AB427=17,AB427=18),2.21,2.28)))))))))), IF(AG427="Կ-2", IF(AB427=0,1.45,IF(AB427=1,1.49,IF(AB427=2,1.54,IF(AB427=3,1.59,IF(OR(AB427=5,AB427=4),1.63,IF(OR(AB427=6,AB427=7),1.68,IF(OR(AB427=8,AB427=9),1.73,IF(OR(AB427=10,AB427=11,AB427=12),1.79,IF(OR(AB427=13,AB427=14,AB427=15),1.84,IF(OR(AB427=16,AB427=17,AB427=18),1.9,1.95)))))))))),IF(AG427="Կ-3", IF(AB427=0,1.25,IF(AB427=1,1.29,IF(AB427=2,1.33,IF(AB427=3,1.37,IF(OR(AB427=5,AB427=4),1.41,IF(OR(AB427=6,AB427=7),1.45,IF(OR(AB427=8,AB427=9),1.49,IF(OR(AB427=10,AB427=11,AB427=12),1.54,IF(OR(AB427=13,AB427=14,AB427=15),1.58,IF(OR(AB427=16,AB427=17,AB427=18),1.63,1.68)))))))))), "Error"))))))))))))</f>
        <v>2.02</v>
      </c>
      <c r="AD427" s="959">
        <v>83200</v>
      </c>
      <c r="AE427" s="952"/>
      <c r="AF427" s="952"/>
      <c r="AG427" s="967" t="str">
        <f t="shared" ref="AG427:AG431" si="584">+W427</f>
        <v>Կ-1</v>
      </c>
      <c r="AH427" s="959">
        <f t="shared" ref="AH427:AH431" si="585">AD427*AC427</f>
        <v>168064</v>
      </c>
      <c r="AI427" s="961">
        <f t="shared" ref="AI427:AI431" si="586">AH427+AE427+AF427</f>
        <v>168064</v>
      </c>
      <c r="AJ427" s="961">
        <f t="shared" ref="AJ427:AJ431" si="587">+AI427*13</f>
        <v>2184832</v>
      </c>
      <c r="AK427" s="957">
        <f t="shared" ref="AK427:AK431" si="588">+AA427</f>
        <v>1</v>
      </c>
      <c r="AL427" s="957">
        <f t="shared" ref="AL427:AL431" si="589">+AB427+1</f>
        <v>9</v>
      </c>
      <c r="AM427" s="958">
        <f t="shared" ref="AM427:AM431" si="590">IF(AK427&lt;1,0,IF(AQ427="Բ-1",IF(AL427=0,6.94,IF(AL427=1,7.17,IF(AL427=2,7.41,IF(AL427=3,7.66,IF(OR(AL427=5,AL427=4),7.92,IF(OR(AL427=6,AL427=7),8.18,IF(OR(AL427=8,AL427=9),8.46,IF(OR(AL427=10,AL427=11,AL427=12),8.74,IF(OR(AL427=13,AL427=14,AL427=15),9.03,IF(OR(AL427=16,AL427=17,AL427=18),9.33,9.65)))))))))),IF(AQ427="Բ-2", IF(AL427=0,5.71,IF(AL427=1,5.89,IF(AL427=2,6.09,IF(AL427=3,6.29,IF(OR(AL427=5,AL427=4),6.5,IF(OR(AL427=6,AL427=7),6.72,IF(OR(AL427=8,AL427=9),6.94,IF(OR(AL427=10,AL427=11,AL427=12),7.17,IF(OR(AL427=13,AL427=14,AL427=15),7.41,IF(OR(AL427=16,AL427=17,AL427=18),7.65,7.91)))))))))), IF(AQ427="Գ-1", IF(AL427=0,4.7,IF(AL427=1,4.86,IF(AL427=2,5.01,IF(AL427=3,5.18,IF(OR(AL427=5,AL427=4),5.35,IF(OR(AL427=6,AL427=7),5.52,IF(OR(AL427=8,AL427=9),5.71,IF(OR(AL427=10,AL427=11,AL427=12),5.89,IF(OR(AL427=13,AL427=14,AL427=15),6.09,IF(OR(AL427=16,AL427=17,AL427=18),6.29,6.49)))))))))), IF(AQ427="Գ-2", IF(AL427=0,3.88,IF(AL427=1,4.01,IF(AL427=2,4.14,IF(AL427=3,4.27,IF(OR(AL427=5,AL427=4),4.41,IF(OR(AL427=6,AL427=7),4.55,IF(OR(AL427=8,AL427=9),4.7,IF(OR(AL427=10,AL427=11,AL427=12),4.85,IF(OR(AL427=13,AL427=14,AL427=15),5.01,IF(OR(AL427=16,AL427=17,AL427=18),5.17,5.34)))))))))), IF(AQ427="Գ-3", IF(AL427=0,3.21,IF(AL427=1,3.31,IF(AL427=2,3.42,IF(AL427=3,3.53,IF(OR(AL427=5,AL427=4),3.64,IF(OR(AL427=6,AL427=7),3.76,IF(OR(AL427=8,AL427=9),3.88,IF(OR(AL427=10,AL427=11,AL427=12),4.01,IF(OR(AL427=13,AL427=14,AL427=15),4.13,IF(OR(AL427=16,AL427=17,AL427=18),4.27,4.4)))))))))), IF(AQ427="Ա-1", IF(AL427=0,2.66,IF(AL427=1,2.75,IF(AL427=2,2.83,IF(AL427=3,2.92,IF(OR(AL427=5,AL427=4),3.02,IF(OR(AL427=6,AL427=7),3.11,IF(OR(AL427=8,AL427=9),3.21,IF(OR(AL427=10,AL427=11,AL427=12),3.31,IF(OR(AL427=13,AL427=14,AL427=15),3.42,IF(OR(AL427=16,AL427=17,AL427=18),3.53,3.64)))))))))), IF(AQ427="Ա-2", IF(AL427=0,2.28,IF(AL427=1,2.35,IF(AL427=2,2.43,IF(AL427=3,2.5,IF(OR(AL427=5,AL427=4),2.58,IF(OR(AL427=6,AL427=7),2.66,IF(OR(AL427=8,AL427=9),2.75,IF(OR(AL427=10,AL427=11,AL427=12),2.83,IF(OR(AL427=13,AL427=14,AL427=15),2.92,IF(OR(AL427=16,AL427=17,AL427=18),3.01,3.11)))))))))),IF(AQ427="Ա-3", IF(AL427=0,1.96,IF(AL427=1,2.02,IF(AL427=2,2.08,IF(AL427=3,2.15,IF(OR(AL427=5,AL427=4),2.21,IF(OR(AL427=6,AL427=7),2.28,IF(OR(AL427=8,AL427=9),2.35,IF(OR(AL427=10,AL427=11,AL427=12),2.42,IF(OR(AL427=13,AL427=14,AL427=15),2.5,IF(OR(AL427=16,AL427=17,AL427=18),2.58,2.66)))))))))), IF(AQ427="Կ-1", IF(AL427=0,1.68,IF(AL427=1,1.73,IF(AL427=2,1.79,IF(AL427=3,1.84,IF(OR(AL427=5,AL427=4),1.9,IF(OR(AL427=6,AL427=7),1.96,IF(OR(AL427=8,AL427=9),2.02,IF(OR(AL427=10,AL427=11,AL427=12),2.08,IF(OR(AL427=13,AL427=14,AL427=15),2.14,IF(OR(AL427=16,AL427=17,AL427=18),2.21,2.28)))))))))), IF(AQ427="Կ-2", IF(AL427=0,1.45,IF(AL427=1,1.49,IF(AL427=2,1.54,IF(AL427=3,1.59,IF(OR(AL427=5,AL427=4),1.63,IF(OR(AL427=6,AL427=7),1.68,IF(OR(AL427=8,AL427=9),1.73,IF(OR(AL427=10,AL427=11,AL427=12),1.79,IF(OR(AL427=13,AL427=14,AL427=15),1.84,IF(OR(AL427=16,AL427=17,AL427=18),1.9,1.95)))))))))),IF(AQ427="Կ-3", IF(AL427=0,1.25,IF(AL427=1,1.29,IF(AL427=2,1.33,IF(AL427=3,1.37,IF(OR(AL427=5,AL427=4),1.41,IF(OR(AL427=6,AL427=7),1.45,IF(OR(AL427=8,AL427=9),1.49,IF(OR(AL427=10,AL427=11,AL427=12),1.54,IF(OR(AL427=13,AL427=14,AL427=15),1.58,IF(OR(AL427=16,AL427=17,AL427=18),1.63,1.68)))))))))), "Error"))))))))))))</f>
        <v>2.02</v>
      </c>
      <c r="AN427" s="959">
        <v>83200</v>
      </c>
      <c r="AO427" s="952"/>
      <c r="AP427" s="952"/>
      <c r="AQ427" s="967" t="str">
        <f t="shared" ref="AQ427:AQ431" si="591">+AG427</f>
        <v>Կ-1</v>
      </c>
      <c r="AR427" s="959">
        <f t="shared" ref="AR427:AR431" si="592">AN427*AM427</f>
        <v>168064</v>
      </c>
      <c r="AS427" s="961">
        <f t="shared" ref="AS427:AS431" si="593">AR427+AO427+AP427</f>
        <v>168064</v>
      </c>
      <c r="AT427" s="961">
        <f t="shared" ref="AT427:AT431" si="594">+AS427*13</f>
        <v>2184832</v>
      </c>
    </row>
    <row r="428" spans="2:46" s="962" customFormat="1" ht="13.5">
      <c r="B428" s="907">
        <v>69</v>
      </c>
      <c r="C428" s="963" t="s">
        <v>79</v>
      </c>
      <c r="D428" s="964"/>
      <c r="E428" s="965"/>
      <c r="F428" s="953" t="s">
        <v>242</v>
      </c>
      <c r="G428" s="957">
        <v>1</v>
      </c>
      <c r="H428" s="957">
        <v>6</v>
      </c>
      <c r="I428" s="958">
        <f t="shared" si="570"/>
        <v>1.96</v>
      </c>
      <c r="J428" s="959">
        <v>83200</v>
      </c>
      <c r="K428" s="966"/>
      <c r="L428" s="952"/>
      <c r="M428" s="967" t="s">
        <v>87</v>
      </c>
      <c r="N428" s="959">
        <f t="shared" si="571"/>
        <v>163072</v>
      </c>
      <c r="O428" s="961">
        <f t="shared" si="572"/>
        <v>163072</v>
      </c>
      <c r="P428" s="961">
        <f t="shared" si="573"/>
        <v>2119936</v>
      </c>
      <c r="Q428" s="957">
        <f t="shared" si="574"/>
        <v>1</v>
      </c>
      <c r="R428" s="957">
        <f t="shared" si="575"/>
        <v>7</v>
      </c>
      <c r="S428" s="958">
        <f t="shared" si="576"/>
        <v>1.96</v>
      </c>
      <c r="T428" s="959">
        <v>83200</v>
      </c>
      <c r="U428" s="952"/>
      <c r="V428" s="952"/>
      <c r="W428" s="968" t="str">
        <f t="shared" si="577"/>
        <v>Կ-1</v>
      </c>
      <c r="X428" s="959">
        <f t="shared" si="578"/>
        <v>163072</v>
      </c>
      <c r="Y428" s="961">
        <f t="shared" si="579"/>
        <v>163072</v>
      </c>
      <c r="Z428" s="961">
        <f t="shared" si="580"/>
        <v>2119936</v>
      </c>
      <c r="AA428" s="957">
        <f t="shared" si="581"/>
        <v>1</v>
      </c>
      <c r="AB428" s="957">
        <f t="shared" si="582"/>
        <v>8</v>
      </c>
      <c r="AC428" s="958">
        <f t="shared" si="583"/>
        <v>2.02</v>
      </c>
      <c r="AD428" s="959">
        <v>83200</v>
      </c>
      <c r="AE428" s="952"/>
      <c r="AF428" s="952"/>
      <c r="AG428" s="967" t="str">
        <f t="shared" si="584"/>
        <v>Կ-1</v>
      </c>
      <c r="AH428" s="959">
        <f t="shared" si="585"/>
        <v>168064</v>
      </c>
      <c r="AI428" s="961">
        <f t="shared" si="586"/>
        <v>168064</v>
      </c>
      <c r="AJ428" s="961">
        <f t="shared" si="587"/>
        <v>2184832</v>
      </c>
      <c r="AK428" s="957">
        <f t="shared" si="588"/>
        <v>1</v>
      </c>
      <c r="AL428" s="957">
        <f t="shared" si="589"/>
        <v>9</v>
      </c>
      <c r="AM428" s="958">
        <f t="shared" si="590"/>
        <v>2.02</v>
      </c>
      <c r="AN428" s="959">
        <v>83200</v>
      </c>
      <c r="AO428" s="952"/>
      <c r="AP428" s="952"/>
      <c r="AQ428" s="967" t="str">
        <f t="shared" si="591"/>
        <v>Կ-1</v>
      </c>
      <c r="AR428" s="959">
        <f t="shared" si="592"/>
        <v>168064</v>
      </c>
      <c r="AS428" s="961">
        <f t="shared" si="593"/>
        <v>168064</v>
      </c>
      <c r="AT428" s="961">
        <f t="shared" si="594"/>
        <v>2184832</v>
      </c>
    </row>
    <row r="429" spans="2:46" s="962" customFormat="1" ht="13.5">
      <c r="B429" s="660">
        <v>70</v>
      </c>
      <c r="C429" s="963" t="s">
        <v>79</v>
      </c>
      <c r="D429" s="964"/>
      <c r="E429" s="965"/>
      <c r="F429" s="953" t="s">
        <v>242</v>
      </c>
      <c r="G429" s="957">
        <v>1</v>
      </c>
      <c r="H429" s="957">
        <v>6</v>
      </c>
      <c r="I429" s="958">
        <f t="shared" si="570"/>
        <v>1.96</v>
      </c>
      <c r="J429" s="959">
        <v>83200</v>
      </c>
      <c r="K429" s="966"/>
      <c r="L429" s="952"/>
      <c r="M429" s="967" t="s">
        <v>87</v>
      </c>
      <c r="N429" s="959">
        <f t="shared" si="571"/>
        <v>163072</v>
      </c>
      <c r="O429" s="961">
        <f t="shared" si="572"/>
        <v>163072</v>
      </c>
      <c r="P429" s="961">
        <f t="shared" si="573"/>
        <v>2119936</v>
      </c>
      <c r="Q429" s="957">
        <f t="shared" si="574"/>
        <v>1</v>
      </c>
      <c r="R429" s="957">
        <f t="shared" si="575"/>
        <v>7</v>
      </c>
      <c r="S429" s="958">
        <f t="shared" si="576"/>
        <v>1.96</v>
      </c>
      <c r="T429" s="959">
        <v>83200</v>
      </c>
      <c r="U429" s="952"/>
      <c r="V429" s="952"/>
      <c r="W429" s="968" t="str">
        <f t="shared" si="577"/>
        <v>Կ-1</v>
      </c>
      <c r="X429" s="959">
        <f t="shared" si="578"/>
        <v>163072</v>
      </c>
      <c r="Y429" s="961">
        <f t="shared" si="579"/>
        <v>163072</v>
      </c>
      <c r="Z429" s="961">
        <f t="shared" si="580"/>
        <v>2119936</v>
      </c>
      <c r="AA429" s="957">
        <f t="shared" si="581"/>
        <v>1</v>
      </c>
      <c r="AB429" s="957">
        <f t="shared" si="582"/>
        <v>8</v>
      </c>
      <c r="AC429" s="958">
        <f t="shared" si="583"/>
        <v>2.02</v>
      </c>
      <c r="AD429" s="959">
        <v>83200</v>
      </c>
      <c r="AE429" s="952"/>
      <c r="AF429" s="952"/>
      <c r="AG429" s="967" t="str">
        <f t="shared" si="584"/>
        <v>Կ-1</v>
      </c>
      <c r="AH429" s="959">
        <f t="shared" si="585"/>
        <v>168064</v>
      </c>
      <c r="AI429" s="961">
        <f t="shared" si="586"/>
        <v>168064</v>
      </c>
      <c r="AJ429" s="961">
        <f t="shared" si="587"/>
        <v>2184832</v>
      </c>
      <c r="AK429" s="957">
        <f t="shared" si="588"/>
        <v>1</v>
      </c>
      <c r="AL429" s="957">
        <f t="shared" si="589"/>
        <v>9</v>
      </c>
      <c r="AM429" s="958">
        <f t="shared" si="590"/>
        <v>2.02</v>
      </c>
      <c r="AN429" s="959">
        <v>83200</v>
      </c>
      <c r="AO429" s="952"/>
      <c r="AP429" s="952"/>
      <c r="AQ429" s="967" t="str">
        <f t="shared" si="591"/>
        <v>Կ-1</v>
      </c>
      <c r="AR429" s="959">
        <f t="shared" si="592"/>
        <v>168064</v>
      </c>
      <c r="AS429" s="961">
        <f t="shared" si="593"/>
        <v>168064</v>
      </c>
      <c r="AT429" s="961">
        <f t="shared" si="594"/>
        <v>2184832</v>
      </c>
    </row>
    <row r="430" spans="2:46" s="962" customFormat="1" ht="13.5">
      <c r="B430" s="907">
        <v>71</v>
      </c>
      <c r="C430" s="963" t="s">
        <v>79</v>
      </c>
      <c r="D430" s="964"/>
      <c r="E430" s="965"/>
      <c r="F430" s="953" t="s">
        <v>242</v>
      </c>
      <c r="G430" s="957">
        <v>1</v>
      </c>
      <c r="H430" s="957">
        <v>6</v>
      </c>
      <c r="I430" s="958">
        <f t="shared" si="570"/>
        <v>1.96</v>
      </c>
      <c r="J430" s="959">
        <v>83200</v>
      </c>
      <c r="K430" s="966"/>
      <c r="L430" s="952"/>
      <c r="M430" s="967" t="s">
        <v>87</v>
      </c>
      <c r="N430" s="959">
        <f t="shared" si="571"/>
        <v>163072</v>
      </c>
      <c r="O430" s="961">
        <f t="shared" si="572"/>
        <v>163072</v>
      </c>
      <c r="P430" s="961">
        <f t="shared" si="573"/>
        <v>2119936</v>
      </c>
      <c r="Q430" s="957">
        <f t="shared" si="574"/>
        <v>1</v>
      </c>
      <c r="R430" s="957">
        <f t="shared" si="575"/>
        <v>7</v>
      </c>
      <c r="S430" s="958">
        <f t="shared" si="576"/>
        <v>1.96</v>
      </c>
      <c r="T430" s="959">
        <v>83200</v>
      </c>
      <c r="U430" s="952"/>
      <c r="V430" s="952"/>
      <c r="W430" s="968" t="str">
        <f t="shared" si="577"/>
        <v>Կ-1</v>
      </c>
      <c r="X430" s="959">
        <f t="shared" si="578"/>
        <v>163072</v>
      </c>
      <c r="Y430" s="961">
        <f t="shared" si="579"/>
        <v>163072</v>
      </c>
      <c r="Z430" s="961">
        <f t="shared" si="580"/>
        <v>2119936</v>
      </c>
      <c r="AA430" s="957">
        <f t="shared" si="581"/>
        <v>1</v>
      </c>
      <c r="AB430" s="957">
        <f t="shared" si="582"/>
        <v>8</v>
      </c>
      <c r="AC430" s="958">
        <f t="shared" si="583"/>
        <v>2.02</v>
      </c>
      <c r="AD430" s="959">
        <v>83200</v>
      </c>
      <c r="AE430" s="952"/>
      <c r="AF430" s="952"/>
      <c r="AG430" s="967" t="str">
        <f t="shared" si="584"/>
        <v>Կ-1</v>
      </c>
      <c r="AH430" s="959">
        <f t="shared" si="585"/>
        <v>168064</v>
      </c>
      <c r="AI430" s="961">
        <f t="shared" si="586"/>
        <v>168064</v>
      </c>
      <c r="AJ430" s="961">
        <f t="shared" si="587"/>
        <v>2184832</v>
      </c>
      <c r="AK430" s="957">
        <f t="shared" si="588"/>
        <v>1</v>
      </c>
      <c r="AL430" s="957">
        <f t="shared" si="589"/>
        <v>9</v>
      </c>
      <c r="AM430" s="958">
        <f t="shared" si="590"/>
        <v>2.02</v>
      </c>
      <c r="AN430" s="959">
        <v>83200</v>
      </c>
      <c r="AO430" s="952"/>
      <c r="AP430" s="952"/>
      <c r="AQ430" s="967" t="str">
        <f t="shared" si="591"/>
        <v>Կ-1</v>
      </c>
      <c r="AR430" s="959">
        <f t="shared" si="592"/>
        <v>168064</v>
      </c>
      <c r="AS430" s="961">
        <f t="shared" si="593"/>
        <v>168064</v>
      </c>
      <c r="AT430" s="961">
        <f t="shared" si="594"/>
        <v>2184832</v>
      </c>
    </row>
    <row r="431" spans="2:46" s="962" customFormat="1" ht="13.5">
      <c r="B431" s="660">
        <v>72</v>
      </c>
      <c r="C431" s="963" t="s">
        <v>79</v>
      </c>
      <c r="D431" s="964"/>
      <c r="E431" s="965"/>
      <c r="F431" s="953" t="s">
        <v>242</v>
      </c>
      <c r="G431" s="957">
        <v>1</v>
      </c>
      <c r="H431" s="957">
        <v>6</v>
      </c>
      <c r="I431" s="958">
        <f t="shared" si="570"/>
        <v>1.96</v>
      </c>
      <c r="J431" s="959">
        <v>83200</v>
      </c>
      <c r="K431" s="966"/>
      <c r="L431" s="952"/>
      <c r="M431" s="967" t="s">
        <v>87</v>
      </c>
      <c r="N431" s="959">
        <f t="shared" si="571"/>
        <v>163072</v>
      </c>
      <c r="O431" s="961">
        <f t="shared" si="572"/>
        <v>163072</v>
      </c>
      <c r="P431" s="961">
        <f t="shared" si="573"/>
        <v>2119936</v>
      </c>
      <c r="Q431" s="957">
        <f t="shared" si="574"/>
        <v>1</v>
      </c>
      <c r="R431" s="957">
        <f t="shared" si="575"/>
        <v>7</v>
      </c>
      <c r="S431" s="958">
        <f t="shared" si="576"/>
        <v>1.96</v>
      </c>
      <c r="T431" s="959">
        <v>83200</v>
      </c>
      <c r="U431" s="952"/>
      <c r="V431" s="952"/>
      <c r="W431" s="968" t="str">
        <f t="shared" si="577"/>
        <v>Կ-1</v>
      </c>
      <c r="X431" s="959">
        <f t="shared" si="578"/>
        <v>163072</v>
      </c>
      <c r="Y431" s="961">
        <f t="shared" si="579"/>
        <v>163072</v>
      </c>
      <c r="Z431" s="961">
        <f t="shared" si="580"/>
        <v>2119936</v>
      </c>
      <c r="AA431" s="957">
        <f t="shared" si="581"/>
        <v>1</v>
      </c>
      <c r="AB431" s="957">
        <f t="shared" si="582"/>
        <v>8</v>
      </c>
      <c r="AC431" s="958">
        <f t="shared" si="583"/>
        <v>2.02</v>
      </c>
      <c r="AD431" s="959">
        <v>83200</v>
      </c>
      <c r="AE431" s="952"/>
      <c r="AF431" s="952"/>
      <c r="AG431" s="967" t="str">
        <f t="shared" si="584"/>
        <v>Կ-1</v>
      </c>
      <c r="AH431" s="959">
        <f t="shared" si="585"/>
        <v>168064</v>
      </c>
      <c r="AI431" s="961">
        <f t="shared" si="586"/>
        <v>168064</v>
      </c>
      <c r="AJ431" s="961">
        <f t="shared" si="587"/>
        <v>2184832</v>
      </c>
      <c r="AK431" s="957">
        <f t="shared" si="588"/>
        <v>1</v>
      </c>
      <c r="AL431" s="957">
        <f t="shared" si="589"/>
        <v>9</v>
      </c>
      <c r="AM431" s="958">
        <f t="shared" si="590"/>
        <v>2.02</v>
      </c>
      <c r="AN431" s="959">
        <v>83200</v>
      </c>
      <c r="AO431" s="952"/>
      <c r="AP431" s="952"/>
      <c r="AQ431" s="967" t="str">
        <f t="shared" si="591"/>
        <v>Կ-1</v>
      </c>
      <c r="AR431" s="959">
        <f t="shared" si="592"/>
        <v>168064</v>
      </c>
      <c r="AS431" s="961">
        <f t="shared" si="593"/>
        <v>168064</v>
      </c>
      <c r="AT431" s="961">
        <f t="shared" si="594"/>
        <v>2184832</v>
      </c>
    </row>
    <row r="432" spans="2:46" s="633" customFormat="1" ht="27">
      <c r="B432" s="907">
        <v>73</v>
      </c>
      <c r="C432" s="673" t="s">
        <v>243</v>
      </c>
      <c r="D432" s="576" t="s">
        <v>2540</v>
      </c>
      <c r="E432" s="884">
        <v>1964</v>
      </c>
      <c r="F432" s="574" t="s">
        <v>1153</v>
      </c>
      <c r="G432" s="653">
        <v>1</v>
      </c>
      <c r="H432" s="653">
        <v>12</v>
      </c>
      <c r="I432" s="649">
        <f t="shared" si="563"/>
        <v>1.79</v>
      </c>
      <c r="J432" s="571">
        <v>83200</v>
      </c>
      <c r="K432" s="832"/>
      <c r="L432" s="660"/>
      <c r="M432" s="661" t="s">
        <v>88</v>
      </c>
      <c r="N432" s="571">
        <f t="shared" si="564"/>
        <v>148928</v>
      </c>
      <c r="O432" s="651">
        <f t="shared" si="546"/>
        <v>148928</v>
      </c>
      <c r="P432" s="651">
        <f t="shared" si="565"/>
        <v>1936064</v>
      </c>
      <c r="Q432" s="638">
        <f t="shared" si="547"/>
        <v>1</v>
      </c>
      <c r="R432" s="638">
        <f t="shared" si="551"/>
        <v>13</v>
      </c>
      <c r="S432" s="634">
        <f t="shared" si="537"/>
        <v>1.84</v>
      </c>
      <c r="T432" s="457">
        <v>83200</v>
      </c>
      <c r="U432" s="459"/>
      <c r="V432" s="459"/>
      <c r="W432" s="639" t="str">
        <f t="shared" si="538"/>
        <v>Կ-2</v>
      </c>
      <c r="X432" s="457">
        <f t="shared" si="514"/>
        <v>153088</v>
      </c>
      <c r="Y432" s="636">
        <f t="shared" si="515"/>
        <v>153088</v>
      </c>
      <c r="Z432" s="636">
        <f t="shared" si="566"/>
        <v>1990144</v>
      </c>
      <c r="AA432" s="638">
        <f t="shared" si="539"/>
        <v>1</v>
      </c>
      <c r="AB432" s="638">
        <f t="shared" si="540"/>
        <v>14</v>
      </c>
      <c r="AC432" s="634">
        <f t="shared" si="541"/>
        <v>1.84</v>
      </c>
      <c r="AD432" s="457">
        <v>83200</v>
      </c>
      <c r="AE432" s="459"/>
      <c r="AF432" s="459"/>
      <c r="AG432" s="925" t="str">
        <f t="shared" si="542"/>
        <v>Կ-2</v>
      </c>
      <c r="AH432" s="457">
        <f t="shared" si="521"/>
        <v>153088</v>
      </c>
      <c r="AI432" s="636">
        <f t="shared" si="522"/>
        <v>153088</v>
      </c>
      <c r="AJ432" s="636">
        <f t="shared" si="567"/>
        <v>1990144</v>
      </c>
      <c r="AK432" s="638">
        <f t="shared" si="543"/>
        <v>1</v>
      </c>
      <c r="AL432" s="638">
        <f t="shared" si="544"/>
        <v>15</v>
      </c>
      <c r="AM432" s="634">
        <f t="shared" si="545"/>
        <v>1.84</v>
      </c>
      <c r="AN432" s="457">
        <v>83200</v>
      </c>
      <c r="AO432" s="459"/>
      <c r="AP432" s="459"/>
      <c r="AQ432" s="925" t="str">
        <f t="shared" si="568"/>
        <v>Կ-2</v>
      </c>
      <c r="AR432" s="457">
        <f t="shared" si="528"/>
        <v>153088</v>
      </c>
      <c r="AS432" s="636">
        <f t="shared" si="529"/>
        <v>153088</v>
      </c>
      <c r="AT432" s="636">
        <f t="shared" si="569"/>
        <v>1990144</v>
      </c>
    </row>
    <row r="433" spans="2:46" s="633" customFormat="1" ht="27">
      <c r="B433" s="660">
        <v>74</v>
      </c>
      <c r="C433" s="673" t="s">
        <v>2825</v>
      </c>
      <c r="D433" s="576" t="s">
        <v>2540</v>
      </c>
      <c r="E433" s="884">
        <v>1987</v>
      </c>
      <c r="F433" s="574" t="s">
        <v>1153</v>
      </c>
      <c r="G433" s="653">
        <v>1</v>
      </c>
      <c r="H433" s="653">
        <v>0</v>
      </c>
      <c r="I433" s="649">
        <f t="shared" si="563"/>
        <v>1.45</v>
      </c>
      <c r="J433" s="571">
        <v>83200</v>
      </c>
      <c r="K433" s="832"/>
      <c r="L433" s="660"/>
      <c r="M433" s="661" t="s">
        <v>88</v>
      </c>
      <c r="N433" s="571">
        <f t="shared" si="564"/>
        <v>120640</v>
      </c>
      <c r="O433" s="651">
        <f t="shared" si="546"/>
        <v>120640</v>
      </c>
      <c r="P433" s="651">
        <f t="shared" si="565"/>
        <v>1568320</v>
      </c>
      <c r="Q433" s="638">
        <f t="shared" si="547"/>
        <v>1</v>
      </c>
      <c r="R433" s="638">
        <f t="shared" si="551"/>
        <v>1</v>
      </c>
      <c r="S433" s="634">
        <f t="shared" si="537"/>
        <v>1.49</v>
      </c>
      <c r="T433" s="457">
        <v>83200</v>
      </c>
      <c r="U433" s="459"/>
      <c r="V433" s="459"/>
      <c r="W433" s="639" t="str">
        <f t="shared" si="538"/>
        <v>Կ-2</v>
      </c>
      <c r="X433" s="457">
        <f t="shared" si="514"/>
        <v>123968</v>
      </c>
      <c r="Y433" s="636">
        <f t="shared" si="515"/>
        <v>123968</v>
      </c>
      <c r="Z433" s="636">
        <f t="shared" si="566"/>
        <v>1611584</v>
      </c>
      <c r="AA433" s="638">
        <f t="shared" si="539"/>
        <v>1</v>
      </c>
      <c r="AB433" s="638">
        <f t="shared" si="540"/>
        <v>2</v>
      </c>
      <c r="AC433" s="634">
        <f t="shared" si="541"/>
        <v>1.54</v>
      </c>
      <c r="AD433" s="457">
        <v>83200</v>
      </c>
      <c r="AE433" s="459"/>
      <c r="AF433" s="459"/>
      <c r="AG433" s="925" t="str">
        <f t="shared" si="542"/>
        <v>Կ-2</v>
      </c>
      <c r="AH433" s="457">
        <f t="shared" si="521"/>
        <v>128128</v>
      </c>
      <c r="AI433" s="636">
        <f t="shared" si="522"/>
        <v>128128</v>
      </c>
      <c r="AJ433" s="636">
        <f t="shared" si="567"/>
        <v>1665664</v>
      </c>
      <c r="AK433" s="638">
        <f t="shared" si="543"/>
        <v>1</v>
      </c>
      <c r="AL433" s="638">
        <f t="shared" si="544"/>
        <v>3</v>
      </c>
      <c r="AM433" s="634">
        <f t="shared" si="545"/>
        <v>1.59</v>
      </c>
      <c r="AN433" s="457">
        <v>83200</v>
      </c>
      <c r="AO433" s="459"/>
      <c r="AP433" s="459"/>
      <c r="AQ433" s="925" t="str">
        <f t="shared" si="568"/>
        <v>Կ-2</v>
      </c>
      <c r="AR433" s="457">
        <f t="shared" si="528"/>
        <v>132288</v>
      </c>
      <c r="AS433" s="636">
        <f t="shared" si="529"/>
        <v>132288</v>
      </c>
      <c r="AT433" s="636">
        <f t="shared" si="569"/>
        <v>1719744</v>
      </c>
    </row>
    <row r="434" spans="2:46" s="633" customFormat="1" ht="27">
      <c r="B434" s="907">
        <v>75</v>
      </c>
      <c r="C434" s="673" t="s">
        <v>1604</v>
      </c>
      <c r="D434" s="576" t="s">
        <v>2540</v>
      </c>
      <c r="E434" s="884">
        <v>1988</v>
      </c>
      <c r="F434" s="574" t="s">
        <v>1153</v>
      </c>
      <c r="G434" s="653">
        <v>1</v>
      </c>
      <c r="H434" s="653">
        <v>3</v>
      </c>
      <c r="I434" s="649">
        <f t="shared" si="563"/>
        <v>1.59</v>
      </c>
      <c r="J434" s="571">
        <v>83200</v>
      </c>
      <c r="K434" s="832"/>
      <c r="L434" s="660"/>
      <c r="M434" s="661" t="s">
        <v>88</v>
      </c>
      <c r="N434" s="571">
        <f t="shared" si="564"/>
        <v>132288</v>
      </c>
      <c r="O434" s="651">
        <f t="shared" si="546"/>
        <v>132288</v>
      </c>
      <c r="P434" s="651">
        <f t="shared" si="565"/>
        <v>1719744</v>
      </c>
      <c r="Q434" s="638">
        <f t="shared" si="547"/>
        <v>1</v>
      </c>
      <c r="R434" s="638">
        <f t="shared" si="551"/>
        <v>4</v>
      </c>
      <c r="S434" s="634">
        <f t="shared" si="537"/>
        <v>1.63</v>
      </c>
      <c r="T434" s="457">
        <v>83200</v>
      </c>
      <c r="U434" s="459"/>
      <c r="V434" s="459"/>
      <c r="W434" s="639" t="str">
        <f t="shared" si="538"/>
        <v>Կ-2</v>
      </c>
      <c r="X434" s="457">
        <f t="shared" si="514"/>
        <v>135616</v>
      </c>
      <c r="Y434" s="636">
        <f t="shared" si="515"/>
        <v>135616</v>
      </c>
      <c r="Z434" s="636">
        <f t="shared" si="566"/>
        <v>1763008</v>
      </c>
      <c r="AA434" s="638">
        <f t="shared" si="539"/>
        <v>1</v>
      </c>
      <c r="AB434" s="638">
        <f t="shared" si="540"/>
        <v>5</v>
      </c>
      <c r="AC434" s="634">
        <f t="shared" si="541"/>
        <v>1.63</v>
      </c>
      <c r="AD434" s="457">
        <v>83200</v>
      </c>
      <c r="AE434" s="459"/>
      <c r="AF434" s="459"/>
      <c r="AG434" s="925" t="str">
        <f t="shared" si="542"/>
        <v>Կ-2</v>
      </c>
      <c r="AH434" s="457">
        <f t="shared" si="521"/>
        <v>135616</v>
      </c>
      <c r="AI434" s="636">
        <f t="shared" si="522"/>
        <v>135616</v>
      </c>
      <c r="AJ434" s="636">
        <f t="shared" si="567"/>
        <v>1763008</v>
      </c>
      <c r="AK434" s="638">
        <f t="shared" si="543"/>
        <v>1</v>
      </c>
      <c r="AL434" s="638">
        <f t="shared" si="544"/>
        <v>6</v>
      </c>
      <c r="AM434" s="634">
        <f t="shared" si="545"/>
        <v>1.68</v>
      </c>
      <c r="AN434" s="457">
        <v>83200</v>
      </c>
      <c r="AO434" s="459"/>
      <c r="AP434" s="459"/>
      <c r="AQ434" s="925" t="str">
        <f t="shared" si="568"/>
        <v>Կ-2</v>
      </c>
      <c r="AR434" s="457">
        <f t="shared" si="528"/>
        <v>139776</v>
      </c>
      <c r="AS434" s="636">
        <f t="shared" si="529"/>
        <v>139776</v>
      </c>
      <c r="AT434" s="636">
        <f t="shared" si="569"/>
        <v>1817088</v>
      </c>
    </row>
    <row r="435" spans="2:46" s="633" customFormat="1" ht="27">
      <c r="B435" s="660">
        <v>76</v>
      </c>
      <c r="C435" s="673" t="s">
        <v>2826</v>
      </c>
      <c r="D435" s="576" t="s">
        <v>2540</v>
      </c>
      <c r="E435" s="884">
        <v>1992</v>
      </c>
      <c r="F435" s="574" t="s">
        <v>1153</v>
      </c>
      <c r="G435" s="653">
        <v>1</v>
      </c>
      <c r="H435" s="653">
        <v>1</v>
      </c>
      <c r="I435" s="649">
        <f t="shared" si="563"/>
        <v>1.49</v>
      </c>
      <c r="J435" s="571">
        <v>83200</v>
      </c>
      <c r="K435" s="832"/>
      <c r="L435" s="660"/>
      <c r="M435" s="661" t="s">
        <v>88</v>
      </c>
      <c r="N435" s="571">
        <f t="shared" si="564"/>
        <v>123968</v>
      </c>
      <c r="O435" s="651">
        <f t="shared" si="546"/>
        <v>123968</v>
      </c>
      <c r="P435" s="651">
        <f t="shared" si="565"/>
        <v>1611584</v>
      </c>
      <c r="Q435" s="638">
        <f t="shared" si="547"/>
        <v>1</v>
      </c>
      <c r="R435" s="638">
        <f t="shared" si="551"/>
        <v>2</v>
      </c>
      <c r="S435" s="634">
        <f t="shared" ref="S435:S440" si="595">IF(Q435&lt;1,0,IF(W435="Բ-1",IF(R435=0,6.94,IF(R435=1,7.17,IF(R435=2,7.41,IF(R435=3,7.66,IF(OR(R435=5,R435=4),7.92,IF(OR(R435=6,R435=7),8.18,IF(OR(R435=8,R435=9),8.46,IF(OR(R435=10,R435=11,R435=12),8.74,IF(OR(R435=13,R435=14,R435=15),9.03,IF(OR(R435=16,R435=17,R435=18),9.33,9.65)))))))))),IF(W435="Բ-2", IF(R435=0,5.71,IF(R435=1,5.89,IF(R435=2,6.09,IF(R435=3,6.29,IF(OR(R435=5,R435=4),6.5,IF(OR(R435=6,R435=7),6.72,IF(OR(R435=8,R435=9),6.94,IF(OR(R435=10,R435=11,R435=12),7.17,IF(OR(R435=13,R435=14,R435=15),7.41,IF(OR(R435=16,R435=17,R435=18),7.65,7.91)))))))))), IF(W435="Գ-1", IF(R435=0,4.7,IF(R435=1,4.86,IF(R435=2,5.01,IF(R435=3,5.18,IF(OR(R435=5,R435=4),5.35,IF(OR(R435=6,R435=7),5.52,IF(OR(R435=8,R435=9),5.71,IF(OR(R435=10,R435=11,R435=12),5.89,IF(OR(R435=13,R435=14,R435=15),6.09,IF(OR(R435=16,R435=17,R435=18),6.29,6.49)))))))))), IF(W435="Գ-2", IF(R435=0,3.88,IF(R435=1,4.01,IF(R435=2,4.14,IF(R435=3,4.27,IF(OR(R435=5,R435=4),4.41,IF(OR(R435=6,R435=7),4.55,IF(OR(R435=8,R435=9),4.7,IF(OR(R435=10,R435=11,R435=12),4.85,IF(OR(R435=13,R435=14,R435=15),5.01,IF(OR(R435=16,R435=17,R435=18),5.17,5.34)))))))))), IF(W435="Գ-3", IF(R435=0,3.21,IF(R435=1,3.31,IF(R435=2,3.42,IF(R435=3,3.53,IF(OR(R435=5,R435=4),3.64,IF(OR(R435=6,R435=7),3.76,IF(OR(R435=8,R435=9),3.88,IF(OR(R435=10,R435=11,R435=12),4.01,IF(OR(R435=13,R435=14,R435=15),4.13,IF(OR(R435=16,R435=17,R435=18),4.27,4.4)))))))))), IF(W435="Ա-1", IF(R435=0,2.66,IF(R435=1,2.75,IF(R435=2,2.83,IF(R435=3,2.92,IF(OR(R435=5,R435=4),3.02,IF(OR(R435=6,R435=7),3.11,IF(OR(R435=8,R435=9),3.21,IF(OR(R435=10,R435=11,R435=12),3.31,IF(OR(R435=13,R435=14,R435=15),3.42,IF(OR(R435=16,R435=17,R435=18),3.53,3.64)))))))))), IF(W435="Ա-2", IF(R435=0,2.28,IF(R435=1,2.35,IF(R435=2,2.43,IF(R435=3,2.5,IF(OR(R435=5,R435=4),2.58,IF(OR(R435=6,R435=7),2.66,IF(OR(R435=8,R435=9),2.75,IF(OR(R435=10,R435=11,R435=12),2.83,IF(OR(R435=13,R435=14,R435=15),2.92,IF(OR(R435=16,R435=17,R435=18),3.01,3.11)))))))))),IF(W435="Ա-3", IF(R435=0,1.96,IF(R435=1,2.02,IF(R435=2,2.08,IF(R435=3,2.15,IF(OR(R435=5,R435=4),2.21,IF(OR(R435=6,R435=7),2.28,IF(OR(R435=8,R435=9),2.35,IF(OR(R435=10,R435=11,R435=12),2.42,IF(OR(R435=13,R435=14,R435=15),2.5,IF(OR(R435=16,R435=17,R435=18),2.58,2.66)))))))))), IF(W435="Կ-1", IF(R435=0,1.68,IF(R435=1,1.73,IF(R435=2,1.79,IF(R435=3,1.84,IF(OR(R435=5,R435=4),1.9,IF(OR(R435=6,R435=7),1.96,IF(OR(R435=8,R435=9),2.02,IF(OR(R435=10,R435=11,R435=12),2.08,IF(OR(R435=13,R435=14,R435=15),2.14,IF(OR(R435=16,R435=17,R435=18),2.21,2.28)))))))))), IF(W435="Կ-2", IF(R435=0,1.45,IF(R435=1,1.49,IF(R435=2,1.54,IF(R435=3,1.59,IF(OR(R435=5,R435=4),1.63,IF(OR(R435=6,R435=7),1.68,IF(OR(R435=8,R435=9),1.73,IF(OR(R435=10,R435=11,R435=12),1.79,IF(OR(R435=13,R435=14,R435=15),1.84,IF(OR(R435=16,R435=17,R435=18),1.9,1.95)))))))))),IF(W435="Կ-3", IF(R435=0,1.25,IF(R435=1,1.29,IF(R435=2,1.33,IF(R435=3,1.37,IF(OR(R435=5,R435=4),1.41,IF(OR(R435=6,R435=7),1.45,IF(OR(R435=8,R435=9),1.49,IF(OR(R435=10,R435=11,R435=12),1.54,IF(OR(R435=13,R435=14,R435=15),1.58,IF(OR(R435=16,R435=17,R435=18),1.63,1.68)))))))))), "Error"))))))))))))</f>
        <v>1.54</v>
      </c>
      <c r="T435" s="457">
        <v>83200</v>
      </c>
      <c r="U435" s="459"/>
      <c r="V435" s="459"/>
      <c r="W435" s="639" t="str">
        <f t="shared" ref="W435:W440" si="596">+M435</f>
        <v>Կ-2</v>
      </c>
      <c r="X435" s="457">
        <f t="shared" ref="X435:X440" si="597">T435*S435</f>
        <v>128128</v>
      </c>
      <c r="Y435" s="636">
        <f t="shared" ref="Y435:Y440" si="598">+U435+V435+X435</f>
        <v>128128</v>
      </c>
      <c r="Z435" s="636">
        <f t="shared" si="566"/>
        <v>1665664</v>
      </c>
      <c r="AA435" s="638">
        <f t="shared" ref="AA435:AA440" si="599">+Q435</f>
        <v>1</v>
      </c>
      <c r="AB435" s="638">
        <f t="shared" ref="AB435:AB440" si="600">+R435+1</f>
        <v>3</v>
      </c>
      <c r="AC435" s="634">
        <f t="shared" ref="AC435:AC440" si="601">IF(AA435&lt;1,0,IF(AG435="Բ-1",IF(AB435=0,6.94,IF(AB435=1,7.17,IF(AB435=2,7.41,IF(AB435=3,7.66,IF(OR(AB435=5,AB435=4),7.92,IF(OR(AB435=6,AB435=7),8.18,IF(OR(AB435=8,AB435=9),8.46,IF(OR(AB435=10,AB435=11,AB435=12),8.74,IF(OR(AB435=13,AB435=14,AB435=15),9.03,IF(OR(AB435=16,AB435=17,AB435=18),9.33,9.65)))))))))),IF(AG435="Բ-2", IF(AB435=0,5.71,IF(AB435=1,5.89,IF(AB435=2,6.09,IF(AB435=3,6.29,IF(OR(AB435=5,AB435=4),6.5,IF(OR(AB435=6,AB435=7),6.72,IF(OR(AB435=8,AB435=9),6.94,IF(OR(AB435=10,AB435=11,AB435=12),7.17,IF(OR(AB435=13,AB435=14,AB435=15),7.41,IF(OR(AB435=16,AB435=17,AB435=18),7.65,7.91)))))))))), IF(AG435="Գ-1", IF(AB435=0,4.7,IF(AB435=1,4.86,IF(AB435=2,5.01,IF(AB435=3,5.18,IF(OR(AB435=5,AB435=4),5.35,IF(OR(AB435=6,AB435=7),5.52,IF(OR(AB435=8,AB435=9),5.71,IF(OR(AB435=10,AB435=11,AB435=12),5.89,IF(OR(AB435=13,AB435=14,AB435=15),6.09,IF(OR(AB435=16,AB435=17,AB435=18),6.29,6.49)))))))))), IF(AG435="Գ-2", IF(AB435=0,3.88,IF(AB435=1,4.01,IF(AB435=2,4.14,IF(AB435=3,4.27,IF(OR(AB435=5,AB435=4),4.41,IF(OR(AB435=6,AB435=7),4.55,IF(OR(AB435=8,AB435=9),4.7,IF(OR(AB435=10,AB435=11,AB435=12),4.85,IF(OR(AB435=13,AB435=14,AB435=15),5.01,IF(OR(AB435=16,AB435=17,AB435=18),5.17,5.34)))))))))), IF(AG435="Գ-3", IF(AB435=0,3.21,IF(AB435=1,3.31,IF(AB435=2,3.42,IF(AB435=3,3.53,IF(OR(AB435=5,AB435=4),3.64,IF(OR(AB435=6,AB435=7),3.76,IF(OR(AB435=8,AB435=9),3.88,IF(OR(AB435=10,AB435=11,AB435=12),4.01,IF(OR(AB435=13,AB435=14,AB435=15),4.13,IF(OR(AB435=16,AB435=17,AB435=18),4.27,4.4)))))))))), IF(AG435="Ա-1", IF(AB435=0,2.66,IF(AB435=1,2.75,IF(AB435=2,2.83,IF(AB435=3,2.92,IF(OR(AB435=5,AB435=4),3.02,IF(OR(AB435=6,AB435=7),3.11,IF(OR(AB435=8,AB435=9),3.21,IF(OR(AB435=10,AB435=11,AB435=12),3.31,IF(OR(AB435=13,AB435=14,AB435=15),3.42,IF(OR(AB435=16,AB435=17,AB435=18),3.53,3.64)))))))))), IF(AG435="Ա-2", IF(AB435=0,2.28,IF(AB435=1,2.35,IF(AB435=2,2.43,IF(AB435=3,2.5,IF(OR(AB435=5,AB435=4),2.58,IF(OR(AB435=6,AB435=7),2.66,IF(OR(AB435=8,AB435=9),2.75,IF(OR(AB435=10,AB435=11,AB435=12),2.83,IF(OR(AB435=13,AB435=14,AB435=15),2.92,IF(OR(AB435=16,AB435=17,AB435=18),3.01,3.11)))))))))),IF(AG435="Ա-3", IF(AB435=0,1.96,IF(AB435=1,2.02,IF(AB435=2,2.08,IF(AB435=3,2.15,IF(OR(AB435=5,AB435=4),2.21,IF(OR(AB435=6,AB435=7),2.28,IF(OR(AB435=8,AB435=9),2.35,IF(OR(AB435=10,AB435=11,AB435=12),2.42,IF(OR(AB435=13,AB435=14,AB435=15),2.5,IF(OR(AB435=16,AB435=17,AB435=18),2.58,2.66)))))))))), IF(AG435="Կ-1", IF(AB435=0,1.68,IF(AB435=1,1.73,IF(AB435=2,1.79,IF(AB435=3,1.84,IF(OR(AB435=5,AB435=4),1.9,IF(OR(AB435=6,AB435=7),1.96,IF(OR(AB435=8,AB435=9),2.02,IF(OR(AB435=10,AB435=11,AB435=12),2.08,IF(OR(AB435=13,AB435=14,AB435=15),2.14,IF(OR(AB435=16,AB435=17,AB435=18),2.21,2.28)))))))))), IF(AG435="Կ-2", IF(AB435=0,1.45,IF(AB435=1,1.49,IF(AB435=2,1.54,IF(AB435=3,1.59,IF(OR(AB435=5,AB435=4),1.63,IF(OR(AB435=6,AB435=7),1.68,IF(OR(AB435=8,AB435=9),1.73,IF(OR(AB435=10,AB435=11,AB435=12),1.79,IF(OR(AB435=13,AB435=14,AB435=15),1.84,IF(OR(AB435=16,AB435=17,AB435=18),1.9,1.95)))))))))),IF(AG435="Կ-3", IF(AB435=0,1.25,IF(AB435=1,1.29,IF(AB435=2,1.33,IF(AB435=3,1.37,IF(OR(AB435=5,AB435=4),1.41,IF(OR(AB435=6,AB435=7),1.45,IF(OR(AB435=8,AB435=9),1.49,IF(OR(AB435=10,AB435=11,AB435=12),1.54,IF(OR(AB435=13,AB435=14,AB435=15),1.58,IF(OR(AB435=16,AB435=17,AB435=18),1.63,1.68)))))))))), "Error"))))))))))))</f>
        <v>1.59</v>
      </c>
      <c r="AD435" s="457">
        <v>83200</v>
      </c>
      <c r="AE435" s="459"/>
      <c r="AF435" s="459"/>
      <c r="AG435" s="925" t="str">
        <f t="shared" ref="AG435:AG440" si="602">+W435</f>
        <v>Կ-2</v>
      </c>
      <c r="AH435" s="457">
        <f t="shared" ref="AH435:AH440" si="603">AD435*AC435</f>
        <v>132288</v>
      </c>
      <c r="AI435" s="636">
        <f t="shared" ref="AI435:AI440" si="604">AH435+AE435+AF435</f>
        <v>132288</v>
      </c>
      <c r="AJ435" s="636">
        <f t="shared" si="567"/>
        <v>1719744</v>
      </c>
      <c r="AK435" s="638">
        <f t="shared" ref="AK435:AK440" si="605">+AA435</f>
        <v>1</v>
      </c>
      <c r="AL435" s="638">
        <f t="shared" ref="AL435:AL440" si="606">+AB435+1</f>
        <v>4</v>
      </c>
      <c r="AM435" s="634">
        <f t="shared" ref="AM435:AM440" si="607">IF(AK435&lt;1,0,IF(AQ435="Բ-1",IF(AL435=0,6.94,IF(AL435=1,7.17,IF(AL435=2,7.41,IF(AL435=3,7.66,IF(OR(AL435=5,AL435=4),7.92,IF(OR(AL435=6,AL435=7),8.18,IF(OR(AL435=8,AL435=9),8.46,IF(OR(AL435=10,AL435=11,AL435=12),8.74,IF(OR(AL435=13,AL435=14,AL435=15),9.03,IF(OR(AL435=16,AL435=17,AL435=18),9.33,9.65)))))))))),IF(AQ435="Բ-2", IF(AL435=0,5.71,IF(AL435=1,5.89,IF(AL435=2,6.09,IF(AL435=3,6.29,IF(OR(AL435=5,AL435=4),6.5,IF(OR(AL435=6,AL435=7),6.72,IF(OR(AL435=8,AL435=9),6.94,IF(OR(AL435=10,AL435=11,AL435=12),7.17,IF(OR(AL435=13,AL435=14,AL435=15),7.41,IF(OR(AL435=16,AL435=17,AL435=18),7.65,7.91)))))))))), IF(AQ435="Գ-1", IF(AL435=0,4.7,IF(AL435=1,4.86,IF(AL435=2,5.01,IF(AL435=3,5.18,IF(OR(AL435=5,AL435=4),5.35,IF(OR(AL435=6,AL435=7),5.52,IF(OR(AL435=8,AL435=9),5.71,IF(OR(AL435=10,AL435=11,AL435=12),5.89,IF(OR(AL435=13,AL435=14,AL435=15),6.09,IF(OR(AL435=16,AL435=17,AL435=18),6.29,6.49)))))))))), IF(AQ435="Գ-2", IF(AL435=0,3.88,IF(AL435=1,4.01,IF(AL435=2,4.14,IF(AL435=3,4.27,IF(OR(AL435=5,AL435=4),4.41,IF(OR(AL435=6,AL435=7),4.55,IF(OR(AL435=8,AL435=9),4.7,IF(OR(AL435=10,AL435=11,AL435=12),4.85,IF(OR(AL435=13,AL435=14,AL435=15),5.01,IF(OR(AL435=16,AL435=17,AL435=18),5.17,5.34)))))))))), IF(AQ435="Գ-3", IF(AL435=0,3.21,IF(AL435=1,3.31,IF(AL435=2,3.42,IF(AL435=3,3.53,IF(OR(AL435=5,AL435=4),3.64,IF(OR(AL435=6,AL435=7),3.76,IF(OR(AL435=8,AL435=9),3.88,IF(OR(AL435=10,AL435=11,AL435=12),4.01,IF(OR(AL435=13,AL435=14,AL435=15),4.13,IF(OR(AL435=16,AL435=17,AL435=18),4.27,4.4)))))))))), IF(AQ435="Ա-1", IF(AL435=0,2.66,IF(AL435=1,2.75,IF(AL435=2,2.83,IF(AL435=3,2.92,IF(OR(AL435=5,AL435=4),3.02,IF(OR(AL435=6,AL435=7),3.11,IF(OR(AL435=8,AL435=9),3.21,IF(OR(AL435=10,AL435=11,AL435=12),3.31,IF(OR(AL435=13,AL435=14,AL435=15),3.42,IF(OR(AL435=16,AL435=17,AL435=18),3.53,3.64)))))))))), IF(AQ435="Ա-2", IF(AL435=0,2.28,IF(AL435=1,2.35,IF(AL435=2,2.43,IF(AL435=3,2.5,IF(OR(AL435=5,AL435=4),2.58,IF(OR(AL435=6,AL435=7),2.66,IF(OR(AL435=8,AL435=9),2.75,IF(OR(AL435=10,AL435=11,AL435=12),2.83,IF(OR(AL435=13,AL435=14,AL435=15),2.92,IF(OR(AL435=16,AL435=17,AL435=18),3.01,3.11)))))))))),IF(AQ435="Ա-3", IF(AL435=0,1.96,IF(AL435=1,2.02,IF(AL435=2,2.08,IF(AL435=3,2.15,IF(OR(AL435=5,AL435=4),2.21,IF(OR(AL435=6,AL435=7),2.28,IF(OR(AL435=8,AL435=9),2.35,IF(OR(AL435=10,AL435=11,AL435=12),2.42,IF(OR(AL435=13,AL435=14,AL435=15),2.5,IF(OR(AL435=16,AL435=17,AL435=18),2.58,2.66)))))))))), IF(AQ435="Կ-1", IF(AL435=0,1.68,IF(AL435=1,1.73,IF(AL435=2,1.79,IF(AL435=3,1.84,IF(OR(AL435=5,AL435=4),1.9,IF(OR(AL435=6,AL435=7),1.96,IF(OR(AL435=8,AL435=9),2.02,IF(OR(AL435=10,AL435=11,AL435=12),2.08,IF(OR(AL435=13,AL435=14,AL435=15),2.14,IF(OR(AL435=16,AL435=17,AL435=18),2.21,2.28)))))))))), IF(AQ435="Կ-2", IF(AL435=0,1.45,IF(AL435=1,1.49,IF(AL435=2,1.54,IF(AL435=3,1.59,IF(OR(AL435=5,AL435=4),1.63,IF(OR(AL435=6,AL435=7),1.68,IF(OR(AL435=8,AL435=9),1.73,IF(OR(AL435=10,AL435=11,AL435=12),1.79,IF(OR(AL435=13,AL435=14,AL435=15),1.84,IF(OR(AL435=16,AL435=17,AL435=18),1.9,1.95)))))))))),IF(AQ435="Կ-3", IF(AL435=0,1.25,IF(AL435=1,1.29,IF(AL435=2,1.33,IF(AL435=3,1.37,IF(OR(AL435=5,AL435=4),1.41,IF(OR(AL435=6,AL435=7),1.45,IF(OR(AL435=8,AL435=9),1.49,IF(OR(AL435=10,AL435=11,AL435=12),1.54,IF(OR(AL435=13,AL435=14,AL435=15),1.58,IF(OR(AL435=16,AL435=17,AL435=18),1.63,1.68)))))))))), "Error"))))))))))))</f>
        <v>1.63</v>
      </c>
      <c r="AN435" s="457">
        <v>83200</v>
      </c>
      <c r="AO435" s="459"/>
      <c r="AP435" s="459"/>
      <c r="AQ435" s="925" t="str">
        <f t="shared" si="568"/>
        <v>Կ-2</v>
      </c>
      <c r="AR435" s="457">
        <f t="shared" ref="AR435:AR440" si="608">AN435*AM435</f>
        <v>135616</v>
      </c>
      <c r="AS435" s="636">
        <f t="shared" ref="AS435:AS440" si="609">AR435+AO435+AP435</f>
        <v>135616</v>
      </c>
      <c r="AT435" s="636">
        <f t="shared" si="569"/>
        <v>1763008</v>
      </c>
    </row>
    <row r="436" spans="2:46" s="633" customFormat="1" ht="27">
      <c r="B436" s="907">
        <v>77</v>
      </c>
      <c r="C436" s="673" t="s">
        <v>2827</v>
      </c>
      <c r="D436" s="576" t="s">
        <v>2540</v>
      </c>
      <c r="E436" s="884">
        <v>1998</v>
      </c>
      <c r="F436" s="574" t="s">
        <v>1153</v>
      </c>
      <c r="G436" s="653">
        <v>1</v>
      </c>
      <c r="H436" s="653">
        <v>1</v>
      </c>
      <c r="I436" s="649">
        <f t="shared" si="563"/>
        <v>1.49</v>
      </c>
      <c r="J436" s="571">
        <v>83200</v>
      </c>
      <c r="K436" s="832"/>
      <c r="L436" s="660"/>
      <c r="M436" s="661" t="s">
        <v>88</v>
      </c>
      <c r="N436" s="571">
        <f t="shared" si="564"/>
        <v>123968</v>
      </c>
      <c r="O436" s="651">
        <f t="shared" si="546"/>
        <v>123968</v>
      </c>
      <c r="P436" s="651">
        <f t="shared" si="565"/>
        <v>1611584</v>
      </c>
      <c r="Q436" s="638">
        <f t="shared" si="547"/>
        <v>1</v>
      </c>
      <c r="R436" s="638">
        <f t="shared" si="551"/>
        <v>2</v>
      </c>
      <c r="S436" s="634">
        <f t="shared" si="595"/>
        <v>1.54</v>
      </c>
      <c r="T436" s="457">
        <v>83200</v>
      </c>
      <c r="U436" s="459"/>
      <c r="V436" s="459"/>
      <c r="W436" s="639" t="str">
        <f t="shared" si="596"/>
        <v>Կ-2</v>
      </c>
      <c r="X436" s="457">
        <f t="shared" si="597"/>
        <v>128128</v>
      </c>
      <c r="Y436" s="636">
        <f t="shared" si="598"/>
        <v>128128</v>
      </c>
      <c r="Z436" s="636">
        <f t="shared" si="566"/>
        <v>1665664</v>
      </c>
      <c r="AA436" s="638">
        <f t="shared" si="599"/>
        <v>1</v>
      </c>
      <c r="AB436" s="638">
        <f t="shared" si="600"/>
        <v>3</v>
      </c>
      <c r="AC436" s="634">
        <f t="shared" si="601"/>
        <v>1.59</v>
      </c>
      <c r="AD436" s="457">
        <v>83200</v>
      </c>
      <c r="AE436" s="459"/>
      <c r="AF436" s="459"/>
      <c r="AG436" s="925" t="str">
        <f t="shared" si="602"/>
        <v>Կ-2</v>
      </c>
      <c r="AH436" s="457">
        <f t="shared" si="603"/>
        <v>132288</v>
      </c>
      <c r="AI436" s="636">
        <f t="shared" si="604"/>
        <v>132288</v>
      </c>
      <c r="AJ436" s="636">
        <f t="shared" si="567"/>
        <v>1719744</v>
      </c>
      <c r="AK436" s="638">
        <f t="shared" si="605"/>
        <v>1</v>
      </c>
      <c r="AL436" s="638">
        <f t="shared" si="606"/>
        <v>4</v>
      </c>
      <c r="AM436" s="634">
        <f t="shared" si="607"/>
        <v>1.63</v>
      </c>
      <c r="AN436" s="457">
        <v>83200</v>
      </c>
      <c r="AO436" s="459"/>
      <c r="AP436" s="459"/>
      <c r="AQ436" s="925" t="str">
        <f t="shared" si="568"/>
        <v>Կ-2</v>
      </c>
      <c r="AR436" s="457">
        <f t="shared" si="608"/>
        <v>135616</v>
      </c>
      <c r="AS436" s="636">
        <f t="shared" si="609"/>
        <v>135616</v>
      </c>
      <c r="AT436" s="636">
        <f t="shared" si="569"/>
        <v>1763008</v>
      </c>
    </row>
    <row r="437" spans="2:46" s="633" customFormat="1" ht="27">
      <c r="B437" s="660">
        <v>78</v>
      </c>
      <c r="C437" s="673" t="s">
        <v>1420</v>
      </c>
      <c r="D437" s="576" t="s">
        <v>2540</v>
      </c>
      <c r="E437" s="884">
        <v>1995</v>
      </c>
      <c r="F437" s="574" t="s">
        <v>1153</v>
      </c>
      <c r="G437" s="653">
        <v>1</v>
      </c>
      <c r="H437" s="653">
        <v>3</v>
      </c>
      <c r="I437" s="649">
        <f t="shared" si="563"/>
        <v>1.59</v>
      </c>
      <c r="J437" s="571">
        <v>83200</v>
      </c>
      <c r="K437" s="832"/>
      <c r="L437" s="660"/>
      <c r="M437" s="661" t="s">
        <v>88</v>
      </c>
      <c r="N437" s="571">
        <f t="shared" si="564"/>
        <v>132288</v>
      </c>
      <c r="O437" s="651">
        <f t="shared" si="546"/>
        <v>132288</v>
      </c>
      <c r="P437" s="651">
        <f t="shared" si="565"/>
        <v>1719744</v>
      </c>
      <c r="Q437" s="638">
        <f t="shared" si="547"/>
        <v>1</v>
      </c>
      <c r="R437" s="638">
        <f t="shared" si="551"/>
        <v>4</v>
      </c>
      <c r="S437" s="634">
        <f t="shared" si="595"/>
        <v>1.63</v>
      </c>
      <c r="T437" s="457">
        <v>83200</v>
      </c>
      <c r="U437" s="459"/>
      <c r="V437" s="459"/>
      <c r="W437" s="639" t="str">
        <f t="shared" si="596"/>
        <v>Կ-2</v>
      </c>
      <c r="X437" s="457">
        <f t="shared" si="597"/>
        <v>135616</v>
      </c>
      <c r="Y437" s="636">
        <f t="shared" si="598"/>
        <v>135616</v>
      </c>
      <c r="Z437" s="636">
        <f t="shared" si="566"/>
        <v>1763008</v>
      </c>
      <c r="AA437" s="638">
        <f t="shared" si="599"/>
        <v>1</v>
      </c>
      <c r="AB437" s="638">
        <f t="shared" si="600"/>
        <v>5</v>
      </c>
      <c r="AC437" s="634">
        <f t="shared" si="601"/>
        <v>1.63</v>
      </c>
      <c r="AD437" s="457">
        <v>83200</v>
      </c>
      <c r="AE437" s="459"/>
      <c r="AF437" s="459"/>
      <c r="AG437" s="925" t="str">
        <f t="shared" si="602"/>
        <v>Կ-2</v>
      </c>
      <c r="AH437" s="457">
        <f t="shared" si="603"/>
        <v>135616</v>
      </c>
      <c r="AI437" s="636">
        <f t="shared" si="604"/>
        <v>135616</v>
      </c>
      <c r="AJ437" s="636">
        <f t="shared" si="567"/>
        <v>1763008</v>
      </c>
      <c r="AK437" s="638">
        <f t="shared" si="605"/>
        <v>1</v>
      </c>
      <c r="AL437" s="638">
        <f t="shared" si="606"/>
        <v>6</v>
      </c>
      <c r="AM437" s="634">
        <f t="shared" si="607"/>
        <v>1.68</v>
      </c>
      <c r="AN437" s="457">
        <v>83200</v>
      </c>
      <c r="AO437" s="459"/>
      <c r="AP437" s="459"/>
      <c r="AQ437" s="925" t="str">
        <f t="shared" si="568"/>
        <v>Կ-2</v>
      </c>
      <c r="AR437" s="457">
        <f t="shared" si="608"/>
        <v>139776</v>
      </c>
      <c r="AS437" s="636">
        <f t="shared" si="609"/>
        <v>139776</v>
      </c>
      <c r="AT437" s="636">
        <f t="shared" si="569"/>
        <v>1817088</v>
      </c>
    </row>
    <row r="438" spans="2:46" s="633" customFormat="1" ht="27">
      <c r="B438" s="907">
        <v>79</v>
      </c>
      <c r="C438" s="932" t="s">
        <v>79</v>
      </c>
      <c r="D438" s="576"/>
      <c r="E438" s="884"/>
      <c r="F438" s="574" t="s">
        <v>1153</v>
      </c>
      <c r="G438" s="653">
        <v>1</v>
      </c>
      <c r="H438" s="653">
        <v>6</v>
      </c>
      <c r="I438" s="649">
        <f t="shared" si="563"/>
        <v>1.68</v>
      </c>
      <c r="J438" s="571">
        <v>83200</v>
      </c>
      <c r="K438" s="832"/>
      <c r="L438" s="660"/>
      <c r="M438" s="661" t="s">
        <v>88</v>
      </c>
      <c r="N438" s="571">
        <f t="shared" si="564"/>
        <v>139776</v>
      </c>
      <c r="O438" s="651">
        <f t="shared" si="546"/>
        <v>139776</v>
      </c>
      <c r="P438" s="651">
        <f t="shared" si="565"/>
        <v>1817088</v>
      </c>
      <c r="Q438" s="638">
        <f t="shared" si="547"/>
        <v>1</v>
      </c>
      <c r="R438" s="638">
        <f t="shared" si="551"/>
        <v>7</v>
      </c>
      <c r="S438" s="634">
        <f t="shared" si="595"/>
        <v>1.68</v>
      </c>
      <c r="T438" s="457">
        <v>83200</v>
      </c>
      <c r="U438" s="459"/>
      <c r="V438" s="459"/>
      <c r="W438" s="639" t="str">
        <f t="shared" si="596"/>
        <v>Կ-2</v>
      </c>
      <c r="X438" s="457">
        <f t="shared" si="597"/>
        <v>139776</v>
      </c>
      <c r="Y438" s="636">
        <f t="shared" si="598"/>
        <v>139776</v>
      </c>
      <c r="Z438" s="636">
        <f t="shared" si="566"/>
        <v>1817088</v>
      </c>
      <c r="AA438" s="638">
        <f t="shared" si="599"/>
        <v>1</v>
      </c>
      <c r="AB438" s="638">
        <f t="shared" si="600"/>
        <v>8</v>
      </c>
      <c r="AC438" s="634">
        <f t="shared" si="601"/>
        <v>1.73</v>
      </c>
      <c r="AD438" s="457">
        <v>83200</v>
      </c>
      <c r="AE438" s="459"/>
      <c r="AF438" s="459"/>
      <c r="AG438" s="925" t="str">
        <f t="shared" si="602"/>
        <v>Կ-2</v>
      </c>
      <c r="AH438" s="457">
        <f t="shared" si="603"/>
        <v>143936</v>
      </c>
      <c r="AI438" s="636">
        <f t="shared" si="604"/>
        <v>143936</v>
      </c>
      <c r="AJ438" s="636">
        <f t="shared" si="567"/>
        <v>1871168</v>
      </c>
      <c r="AK438" s="638">
        <f t="shared" si="605"/>
        <v>1</v>
      </c>
      <c r="AL438" s="638">
        <f t="shared" si="606"/>
        <v>9</v>
      </c>
      <c r="AM438" s="634">
        <f t="shared" si="607"/>
        <v>1.73</v>
      </c>
      <c r="AN438" s="457">
        <v>83200</v>
      </c>
      <c r="AO438" s="459"/>
      <c r="AP438" s="459"/>
      <c r="AQ438" s="925" t="str">
        <f t="shared" si="568"/>
        <v>Կ-2</v>
      </c>
      <c r="AR438" s="457">
        <f t="shared" si="608"/>
        <v>143936</v>
      </c>
      <c r="AS438" s="636">
        <f t="shared" si="609"/>
        <v>143936</v>
      </c>
      <c r="AT438" s="636">
        <f t="shared" si="569"/>
        <v>1871168</v>
      </c>
    </row>
    <row r="439" spans="2:46" s="633" customFormat="1" ht="27">
      <c r="B439" s="660">
        <v>80</v>
      </c>
      <c r="C439" s="673" t="s">
        <v>1605</v>
      </c>
      <c r="D439" s="576" t="s">
        <v>2540</v>
      </c>
      <c r="E439" s="884">
        <v>1998</v>
      </c>
      <c r="F439" s="574" t="s">
        <v>1153</v>
      </c>
      <c r="G439" s="653">
        <v>1</v>
      </c>
      <c r="H439" s="653">
        <v>3</v>
      </c>
      <c r="I439" s="649">
        <f t="shared" si="563"/>
        <v>1.59</v>
      </c>
      <c r="J439" s="571">
        <v>83200</v>
      </c>
      <c r="K439" s="832"/>
      <c r="L439" s="832">
        <v>8000</v>
      </c>
      <c r="M439" s="661" t="s">
        <v>88</v>
      </c>
      <c r="N439" s="571">
        <f t="shared" si="564"/>
        <v>132288</v>
      </c>
      <c r="O439" s="651">
        <f t="shared" si="546"/>
        <v>140288</v>
      </c>
      <c r="P439" s="651">
        <f t="shared" si="565"/>
        <v>1823744</v>
      </c>
      <c r="Q439" s="638">
        <f t="shared" si="547"/>
        <v>1</v>
      </c>
      <c r="R439" s="638">
        <f t="shared" si="551"/>
        <v>4</v>
      </c>
      <c r="S439" s="634">
        <f t="shared" si="595"/>
        <v>1.63</v>
      </c>
      <c r="T439" s="457">
        <v>83200</v>
      </c>
      <c r="U439" s="459"/>
      <c r="V439" s="832">
        <v>8000</v>
      </c>
      <c r="W439" s="639" t="str">
        <f t="shared" si="596"/>
        <v>Կ-2</v>
      </c>
      <c r="X439" s="457">
        <f t="shared" si="597"/>
        <v>135616</v>
      </c>
      <c r="Y439" s="636">
        <f t="shared" si="598"/>
        <v>143616</v>
      </c>
      <c r="Z439" s="636">
        <f t="shared" si="566"/>
        <v>1867008</v>
      </c>
      <c r="AA439" s="638">
        <f t="shared" si="599"/>
        <v>1</v>
      </c>
      <c r="AB439" s="638">
        <f t="shared" si="600"/>
        <v>5</v>
      </c>
      <c r="AC439" s="634">
        <f t="shared" si="601"/>
        <v>1.63</v>
      </c>
      <c r="AD439" s="457">
        <v>83200</v>
      </c>
      <c r="AE439" s="459"/>
      <c r="AF439" s="459">
        <v>8000</v>
      </c>
      <c r="AG439" s="925" t="str">
        <f t="shared" si="602"/>
        <v>Կ-2</v>
      </c>
      <c r="AH439" s="457">
        <f t="shared" si="603"/>
        <v>135616</v>
      </c>
      <c r="AI439" s="636">
        <f t="shared" si="604"/>
        <v>143616</v>
      </c>
      <c r="AJ439" s="636">
        <f t="shared" si="567"/>
        <v>1867008</v>
      </c>
      <c r="AK439" s="638">
        <f t="shared" si="605"/>
        <v>1</v>
      </c>
      <c r="AL439" s="638">
        <f t="shared" si="606"/>
        <v>6</v>
      </c>
      <c r="AM439" s="634">
        <f t="shared" si="607"/>
        <v>1.68</v>
      </c>
      <c r="AN439" s="457">
        <v>83200</v>
      </c>
      <c r="AO439" s="459"/>
      <c r="AP439" s="459">
        <v>8000</v>
      </c>
      <c r="AQ439" s="925" t="str">
        <f t="shared" si="568"/>
        <v>Կ-2</v>
      </c>
      <c r="AR439" s="457">
        <f t="shared" si="608"/>
        <v>139776</v>
      </c>
      <c r="AS439" s="636">
        <f t="shared" si="609"/>
        <v>147776</v>
      </c>
      <c r="AT439" s="636">
        <f t="shared" si="569"/>
        <v>1921088</v>
      </c>
    </row>
    <row r="440" spans="2:46" s="633" customFormat="1" ht="27">
      <c r="B440" s="907">
        <v>81</v>
      </c>
      <c r="C440" s="673" t="s">
        <v>79</v>
      </c>
      <c r="D440" s="576"/>
      <c r="E440" s="884"/>
      <c r="F440" s="574" t="s">
        <v>1153</v>
      </c>
      <c r="G440" s="653">
        <v>1</v>
      </c>
      <c r="H440" s="653">
        <v>6</v>
      </c>
      <c r="I440" s="649">
        <f t="shared" si="563"/>
        <v>1.68</v>
      </c>
      <c r="J440" s="571">
        <v>83200</v>
      </c>
      <c r="K440" s="832"/>
      <c r="L440" s="660"/>
      <c r="M440" s="661" t="s">
        <v>88</v>
      </c>
      <c r="N440" s="571">
        <f t="shared" si="564"/>
        <v>139776</v>
      </c>
      <c r="O440" s="651">
        <f t="shared" si="546"/>
        <v>139776</v>
      </c>
      <c r="P440" s="651">
        <f t="shared" si="565"/>
        <v>1817088</v>
      </c>
      <c r="Q440" s="638">
        <f t="shared" si="547"/>
        <v>1</v>
      </c>
      <c r="R440" s="638">
        <f t="shared" si="551"/>
        <v>7</v>
      </c>
      <c r="S440" s="634">
        <f t="shared" si="595"/>
        <v>1.68</v>
      </c>
      <c r="T440" s="457">
        <v>83200</v>
      </c>
      <c r="U440" s="459"/>
      <c r="V440" s="459"/>
      <c r="W440" s="639" t="str">
        <f t="shared" si="596"/>
        <v>Կ-2</v>
      </c>
      <c r="X440" s="457">
        <f t="shared" si="597"/>
        <v>139776</v>
      </c>
      <c r="Y440" s="636">
        <f t="shared" si="598"/>
        <v>139776</v>
      </c>
      <c r="Z440" s="636">
        <f t="shared" si="566"/>
        <v>1817088</v>
      </c>
      <c r="AA440" s="638">
        <f t="shared" si="599"/>
        <v>1</v>
      </c>
      <c r="AB440" s="638">
        <f t="shared" si="600"/>
        <v>8</v>
      </c>
      <c r="AC440" s="634">
        <f t="shared" si="601"/>
        <v>1.73</v>
      </c>
      <c r="AD440" s="457">
        <v>83200</v>
      </c>
      <c r="AE440" s="459"/>
      <c r="AF440" s="459"/>
      <c r="AG440" s="925" t="str">
        <f t="shared" si="602"/>
        <v>Կ-2</v>
      </c>
      <c r="AH440" s="457">
        <f t="shared" si="603"/>
        <v>143936</v>
      </c>
      <c r="AI440" s="636">
        <f t="shared" si="604"/>
        <v>143936</v>
      </c>
      <c r="AJ440" s="636">
        <f t="shared" si="567"/>
        <v>1871168</v>
      </c>
      <c r="AK440" s="638">
        <f t="shared" si="605"/>
        <v>1</v>
      </c>
      <c r="AL440" s="638">
        <f t="shared" si="606"/>
        <v>9</v>
      </c>
      <c r="AM440" s="634">
        <f t="shared" si="607"/>
        <v>1.73</v>
      </c>
      <c r="AN440" s="457">
        <v>83200</v>
      </c>
      <c r="AO440" s="459"/>
      <c r="AP440" s="459"/>
      <c r="AQ440" s="925" t="str">
        <f t="shared" si="568"/>
        <v>Կ-2</v>
      </c>
      <c r="AR440" s="457">
        <f t="shared" si="608"/>
        <v>143936</v>
      </c>
      <c r="AS440" s="636">
        <f t="shared" si="609"/>
        <v>143936</v>
      </c>
      <c r="AT440" s="636">
        <f t="shared" si="569"/>
        <v>1871168</v>
      </c>
    </row>
    <row r="441" spans="2:46" s="633" customFormat="1" ht="13.5">
      <c r="B441" s="459"/>
      <c r="C441" s="514" t="s">
        <v>3319</v>
      </c>
      <c r="D441" s="909"/>
      <c r="E441" s="910"/>
      <c r="F441" s="514"/>
      <c r="G441" s="638"/>
      <c r="H441" s="638"/>
      <c r="I441" s="634"/>
      <c r="J441" s="457"/>
      <c r="K441" s="636"/>
      <c r="L441" s="458"/>
      <c r="M441" s="643"/>
      <c r="N441" s="911"/>
      <c r="O441" s="636">
        <v>27000</v>
      </c>
      <c r="P441" s="636">
        <f>+O441*12</f>
        <v>324000</v>
      </c>
      <c r="Q441" s="638"/>
      <c r="R441" s="638"/>
      <c r="S441" s="634"/>
      <c r="T441" s="457"/>
      <c r="U441" s="636"/>
      <c r="V441" s="458"/>
      <c r="W441" s="643"/>
      <c r="X441" s="912"/>
      <c r="Y441" s="636">
        <f>+O441</f>
        <v>27000</v>
      </c>
      <c r="Z441" s="636">
        <f>+P441</f>
        <v>324000</v>
      </c>
      <c r="AA441" s="638"/>
      <c r="AB441" s="638"/>
      <c r="AC441" s="634"/>
      <c r="AD441" s="457"/>
      <c r="AE441" s="636"/>
      <c r="AF441" s="458"/>
      <c r="AG441" s="643"/>
      <c r="AH441" s="912"/>
      <c r="AI441" s="636">
        <f>+Y441</f>
        <v>27000</v>
      </c>
      <c r="AJ441" s="636">
        <f>+Z441</f>
        <v>324000</v>
      </c>
      <c r="AK441" s="638"/>
      <c r="AL441" s="638"/>
      <c r="AM441" s="634"/>
      <c r="AN441" s="457"/>
      <c r="AO441" s="636"/>
      <c r="AP441" s="458"/>
      <c r="AQ441" s="643"/>
      <c r="AR441" s="912"/>
      <c r="AS441" s="636">
        <f>+AI441</f>
        <v>27000</v>
      </c>
      <c r="AT441" s="636">
        <f>+AJ441</f>
        <v>324000</v>
      </c>
    </row>
    <row r="442" spans="2:46" s="469" customFormat="1" ht="23.25" customHeight="1">
      <c r="B442" s="1030" t="s">
        <v>47</v>
      </c>
      <c r="C442" s="1030"/>
      <c r="D442" s="1030"/>
      <c r="E442" s="1030"/>
      <c r="F442" s="1030"/>
      <c r="G442" s="913">
        <f t="shared" ref="G442:S442" si="610">SUM(G360:G441)</f>
        <v>81</v>
      </c>
      <c r="H442" s="913">
        <f t="shared" si="610"/>
        <v>450</v>
      </c>
      <c r="I442" s="913">
        <f t="shared" si="610"/>
        <v>175.9200000000001</v>
      </c>
      <c r="J442" s="913">
        <f t="shared" si="610"/>
        <v>6739200</v>
      </c>
      <c r="K442" s="913">
        <f t="shared" si="610"/>
        <v>0</v>
      </c>
      <c r="L442" s="913">
        <f t="shared" si="610"/>
        <v>24000</v>
      </c>
      <c r="M442" s="913">
        <f t="shared" si="610"/>
        <v>0</v>
      </c>
      <c r="N442" s="913">
        <f t="shared" si="610"/>
        <v>14636544</v>
      </c>
      <c r="O442" s="913">
        <f t="shared" si="610"/>
        <v>14687544</v>
      </c>
      <c r="P442" s="913">
        <f t="shared" si="610"/>
        <v>190911072</v>
      </c>
      <c r="Q442" s="913">
        <f t="shared" si="610"/>
        <v>81</v>
      </c>
      <c r="R442" s="913">
        <f t="shared" si="610"/>
        <v>531</v>
      </c>
      <c r="S442" s="913">
        <f t="shared" si="610"/>
        <v>179.0500000000001</v>
      </c>
      <c r="T442" s="913">
        <f t="shared" ref="T442:AC442" si="611">SUM(T360:T441)</f>
        <v>6739200</v>
      </c>
      <c r="U442" s="913">
        <f t="shared" si="611"/>
        <v>0</v>
      </c>
      <c r="V442" s="913">
        <f t="shared" si="611"/>
        <v>24000</v>
      </c>
      <c r="W442" s="913">
        <f t="shared" si="611"/>
        <v>0</v>
      </c>
      <c r="X442" s="913">
        <f t="shared" si="611"/>
        <v>14896960</v>
      </c>
      <c r="Y442" s="913">
        <f t="shared" si="611"/>
        <v>14947960</v>
      </c>
      <c r="Z442" s="913">
        <f t="shared" si="611"/>
        <v>194296480</v>
      </c>
      <c r="AA442" s="913">
        <f t="shared" si="611"/>
        <v>81</v>
      </c>
      <c r="AB442" s="913">
        <f t="shared" si="611"/>
        <v>612</v>
      </c>
      <c r="AC442" s="913">
        <f t="shared" si="611"/>
        <v>182.81000000000012</v>
      </c>
      <c r="AD442" s="913">
        <f t="shared" ref="AD442:AM442" si="612">SUM(AD360:AD441)</f>
        <v>6739200</v>
      </c>
      <c r="AE442" s="913">
        <f t="shared" si="612"/>
        <v>0</v>
      </c>
      <c r="AF442" s="913">
        <f t="shared" si="612"/>
        <v>24000</v>
      </c>
      <c r="AG442" s="913">
        <f t="shared" si="612"/>
        <v>0</v>
      </c>
      <c r="AH442" s="913">
        <f t="shared" si="612"/>
        <v>15209792</v>
      </c>
      <c r="AI442" s="913">
        <f t="shared" si="612"/>
        <v>15260792</v>
      </c>
      <c r="AJ442" s="913">
        <f t="shared" si="612"/>
        <v>198363296</v>
      </c>
      <c r="AK442" s="913">
        <f t="shared" si="612"/>
        <v>81</v>
      </c>
      <c r="AL442" s="913">
        <f t="shared" si="612"/>
        <v>693</v>
      </c>
      <c r="AM442" s="913">
        <f t="shared" si="612"/>
        <v>185.58000000000013</v>
      </c>
      <c r="AN442" s="913">
        <f t="shared" ref="AN442:AT442" si="613">SUM(AN360:AN441)</f>
        <v>6739200</v>
      </c>
      <c r="AO442" s="913">
        <f t="shared" si="613"/>
        <v>0</v>
      </c>
      <c r="AP442" s="913">
        <f t="shared" si="613"/>
        <v>24000</v>
      </c>
      <c r="AQ442" s="913">
        <f t="shared" si="613"/>
        <v>0</v>
      </c>
      <c r="AR442" s="913">
        <f t="shared" si="613"/>
        <v>15440256</v>
      </c>
      <c r="AS442" s="913">
        <f t="shared" si="613"/>
        <v>15491256</v>
      </c>
      <c r="AT442" s="913">
        <f t="shared" si="613"/>
        <v>201359328</v>
      </c>
    </row>
    <row r="443" spans="2:46" ht="17.25" customHeight="1"/>
    <row r="444" spans="2:46" ht="16.5" customHeight="1"/>
    <row r="445" spans="2:46" ht="17.25" customHeight="1"/>
    <row r="446" spans="2:46" s="469" customFormat="1" ht="22.5" customHeight="1">
      <c r="B446" s="1030" t="s">
        <v>615</v>
      </c>
      <c r="C446" s="1030"/>
      <c r="D446" s="1030"/>
      <c r="E446" s="1030"/>
      <c r="F446" s="1030"/>
      <c r="G446" s="1026" t="s">
        <v>1200</v>
      </c>
      <c r="H446" s="1026"/>
      <c r="I446" s="1026"/>
      <c r="J446" s="1026"/>
      <c r="K446" s="1026"/>
      <c r="L446" s="1026"/>
      <c r="M446" s="1026"/>
      <c r="N446" s="1026"/>
      <c r="O446" s="1026"/>
      <c r="P446" s="1026"/>
      <c r="Q446" s="1026" t="s">
        <v>1200</v>
      </c>
      <c r="R446" s="1026"/>
      <c r="S446" s="1026"/>
      <c r="T446" s="1026"/>
      <c r="U446" s="1026"/>
      <c r="V446" s="1026"/>
      <c r="W446" s="1026"/>
      <c r="X446" s="1026"/>
      <c r="Y446" s="1026"/>
      <c r="Z446" s="1026"/>
      <c r="AA446" s="1026" t="s">
        <v>1200</v>
      </c>
      <c r="AB446" s="1026"/>
      <c r="AC446" s="1026"/>
      <c r="AD446" s="1026"/>
      <c r="AE446" s="1026"/>
      <c r="AF446" s="1026"/>
      <c r="AG446" s="1026"/>
      <c r="AH446" s="1026"/>
      <c r="AI446" s="1026"/>
      <c r="AJ446" s="1026"/>
      <c r="AK446" s="1026" t="s">
        <v>1200</v>
      </c>
      <c r="AL446" s="1026"/>
      <c r="AM446" s="1026"/>
      <c r="AN446" s="1026"/>
      <c r="AO446" s="1026"/>
      <c r="AP446" s="1026"/>
      <c r="AQ446" s="1026"/>
      <c r="AR446" s="1026"/>
      <c r="AS446" s="1026"/>
      <c r="AT446" s="1026"/>
    </row>
    <row r="447" spans="2:46" s="469" customFormat="1" ht="24" customHeight="1">
      <c r="B447" s="1029" t="s">
        <v>1637</v>
      </c>
      <c r="C447" s="1029"/>
      <c r="D447" s="1029"/>
      <c r="E447" s="1029"/>
      <c r="F447" s="1029"/>
      <c r="G447" s="1029" t="s">
        <v>1376</v>
      </c>
      <c r="H447" s="1029"/>
      <c r="I447" s="1029"/>
      <c r="J447" s="1029"/>
      <c r="K447" s="1029"/>
      <c r="L447" s="1029"/>
      <c r="M447" s="1029"/>
      <c r="N447" s="1029"/>
      <c r="O447" s="1029"/>
      <c r="P447" s="1029"/>
      <c r="Q447" s="1029" t="s">
        <v>2531</v>
      </c>
      <c r="R447" s="1029"/>
      <c r="S447" s="1029"/>
      <c r="T447" s="1029"/>
      <c r="U447" s="1029"/>
      <c r="V447" s="1029"/>
      <c r="W447" s="1029"/>
      <c r="X447" s="1029"/>
      <c r="Y447" s="1029"/>
      <c r="Z447" s="1029"/>
      <c r="AA447" s="1029" t="s">
        <v>1738</v>
      </c>
      <c r="AB447" s="1029"/>
      <c r="AC447" s="1029"/>
      <c r="AD447" s="1029"/>
      <c r="AE447" s="1029"/>
      <c r="AF447" s="1029"/>
      <c r="AG447" s="1029"/>
      <c r="AH447" s="1029"/>
      <c r="AI447" s="1029"/>
      <c r="AJ447" s="1029"/>
      <c r="AK447" s="1029" t="s">
        <v>2524</v>
      </c>
      <c r="AL447" s="1029"/>
      <c r="AM447" s="1029"/>
      <c r="AN447" s="1029"/>
      <c r="AO447" s="1029"/>
      <c r="AP447" s="1029"/>
      <c r="AQ447" s="1029"/>
      <c r="AR447" s="1029"/>
      <c r="AS447" s="1029"/>
      <c r="AT447" s="1029"/>
    </row>
    <row r="448" spans="2:46" s="583" customFormat="1" ht="99.75" hidden="1">
      <c r="B448" s="933" t="s">
        <v>10</v>
      </c>
      <c r="C448" s="934" t="s">
        <v>54</v>
      </c>
      <c r="D448" s="877" t="s">
        <v>2538</v>
      </c>
      <c r="E448" s="613" t="s">
        <v>2539</v>
      </c>
      <c r="F448" s="934" t="s">
        <v>55</v>
      </c>
      <c r="G448" s="642" t="s">
        <v>56</v>
      </c>
      <c r="H448" s="642" t="s">
        <v>90</v>
      </c>
      <c r="I448" s="642" t="s">
        <v>91</v>
      </c>
      <c r="J448" s="642" t="s">
        <v>62</v>
      </c>
      <c r="K448" s="935" t="s">
        <v>58</v>
      </c>
      <c r="L448" s="642" t="s">
        <v>654</v>
      </c>
      <c r="M448" s="642" t="s">
        <v>92</v>
      </c>
      <c r="N448" s="642" t="s">
        <v>675</v>
      </c>
      <c r="O448" s="642" t="s">
        <v>653</v>
      </c>
      <c r="P448" s="632" t="s">
        <v>1529</v>
      </c>
      <c r="Q448" s="642" t="s">
        <v>56</v>
      </c>
      <c r="R448" s="642" t="s">
        <v>90</v>
      </c>
      <c r="S448" s="642" t="s">
        <v>91</v>
      </c>
      <c r="T448" s="642" t="s">
        <v>62</v>
      </c>
      <c r="U448" s="642" t="s">
        <v>58</v>
      </c>
      <c r="V448" s="642" t="s">
        <v>654</v>
      </c>
      <c r="W448" s="642" t="s">
        <v>92</v>
      </c>
      <c r="X448" s="642" t="s">
        <v>675</v>
      </c>
      <c r="Y448" s="642" t="s">
        <v>653</v>
      </c>
      <c r="Z448" s="632" t="s">
        <v>1535</v>
      </c>
      <c r="AA448" s="642" t="s">
        <v>56</v>
      </c>
      <c r="AB448" s="642" t="s">
        <v>90</v>
      </c>
      <c r="AC448" s="642" t="s">
        <v>91</v>
      </c>
      <c r="AD448" s="642" t="s">
        <v>62</v>
      </c>
      <c r="AE448" s="642" t="s">
        <v>58</v>
      </c>
      <c r="AF448" s="642" t="s">
        <v>654</v>
      </c>
      <c r="AG448" s="642" t="s">
        <v>92</v>
      </c>
      <c r="AH448" s="642" t="s">
        <v>675</v>
      </c>
      <c r="AI448" s="642" t="s">
        <v>653</v>
      </c>
      <c r="AJ448" s="632" t="s">
        <v>1740</v>
      </c>
      <c r="AK448" s="642" t="s">
        <v>56</v>
      </c>
      <c r="AL448" s="642" t="s">
        <v>90</v>
      </c>
      <c r="AM448" s="642" t="s">
        <v>91</v>
      </c>
      <c r="AN448" s="642" t="s">
        <v>62</v>
      </c>
      <c r="AO448" s="642" t="s">
        <v>58</v>
      </c>
      <c r="AP448" s="642" t="s">
        <v>654</v>
      </c>
      <c r="AQ448" s="642" t="s">
        <v>92</v>
      </c>
      <c r="AR448" s="642" t="s">
        <v>675</v>
      </c>
      <c r="AS448" s="642" t="s">
        <v>653</v>
      </c>
      <c r="AT448" s="632" t="s">
        <v>2525</v>
      </c>
    </row>
    <row r="449" spans="2:46" s="637" customFormat="1" ht="13.5" hidden="1">
      <c r="B449" s="907">
        <v>1</v>
      </c>
      <c r="C449" s="574" t="s">
        <v>1446</v>
      </c>
      <c r="D449" s="921" t="s">
        <v>2541</v>
      </c>
      <c r="E449" s="669">
        <v>1969</v>
      </c>
      <c r="F449" s="655" t="s">
        <v>236</v>
      </c>
      <c r="G449" s="653">
        <v>1</v>
      </c>
      <c r="H449" s="653">
        <v>3</v>
      </c>
      <c r="I449" s="649">
        <f>IF(G449&lt;1,0,IF(M449="Բ-1",IF(H449=0,6.94,IF(H449=1,7.17,IF(H449=2,7.41,IF(H449=3,7.66,IF(OR(H449=5,H449=4),7.92,IF(OR(H449=6,H449=7),8.18,IF(OR(H449=8,H449=9),8.46,IF(OR(H449=10,H449=11,H449=12),8.74,IF(OR(H449=13,H449=14,H449=15),9.03,IF(OR(H449=16,H449=17,H449=18),9.33,9.65)))))))))),IF(M449="Բ-2", IF(H449=0,5.71,IF(H449=1,5.89,IF(H449=2,6.09,IF(H449=3,6.29,IF(OR(H449=5,H449=4),6.5,IF(OR(H449=6,H449=7),6.72,IF(OR(H449=8,H449=9),6.94,IF(OR(H449=10,H449=11,H449=12),7.17,IF(OR(H449=13,H449=14,H449=15),7.41,IF(OR(H449=16,H449=17,H449=18),7.65,7.91)))))))))), IF(M449="Գ-1", IF(H449=0,4.7,IF(H449=1,4.86,IF(H449=2,5.01,IF(H449=3,5.18,IF(OR(H449=5,H449=4),5.35,IF(OR(H449=6,H449=7),5.52,IF(OR(H449=8,H449=9),5.71,IF(OR(H449=10,H449=11,H449=12),5.89,IF(OR(H449=13,H449=14,H449=15),6.09,IF(OR(H449=16,H449=17,H449=18),6.29,6.49)))))))))), IF(M449="Գ-2", IF(H449=0,3.88,IF(H449=1,4.01,IF(H449=2,4.14,IF(H449=3,4.27,IF(OR(H449=5,H449=4),4.41,IF(OR(H449=6,H449=7),4.55,IF(OR(H449=8,H449=9),4.7,IF(OR(H449=10,H449=11,H449=12),4.85,IF(OR(H449=13,H449=14,H449=15),5.01,IF(OR(H449=16,H449=17,H449=18),5.17,5.34)))))))))), IF(M449="Գ-3", IF(H449=0,3.21,IF(H449=1,3.31,IF(H449=2,3.42,IF(H449=3,3.53,IF(OR(H449=5,H449=4),3.64,IF(OR(H449=6,H449=7),3.76,IF(OR(H449=8,H449=9),3.88,IF(OR(H449=10,H449=11,H449=12),4.01,IF(OR(H449=13,H449=14,H449=15),4.13,IF(OR(H449=16,H449=17,H449=18),4.27,4.4)))))))))), IF(M449="Ա-1", IF(H449=0,2.66,IF(H449=1,2.75,IF(H449=2,2.83,IF(H449=3,2.92,IF(OR(H449=5,H449=4),3.02,IF(OR(H449=6,H449=7),3.11,IF(OR(H449=8,H449=9),3.21,IF(OR(H449=10,H449=11,H449=12),3.31,IF(OR(H449=13,H449=14,H449=15),3.42,IF(OR(H449=16,H449=17,H449=18),3.53,3.64)))))))))), IF(M449="Ա-2", IF(H449=0,2.28,IF(H449=1,2.35,IF(H449=2,2.43,IF(H449=3,2.5,IF(OR(H449=5,H449=4),2.58,IF(OR(H449=6,H449=7),2.66,IF(OR(H449=8,H449=9),2.75,IF(OR(H449=10,H449=11,H449=12),2.83,IF(OR(H449=13,H449=14,H449=15),2.92,IF(OR(H449=16,H449=17,H449=18),3.01,3.11)))))))))),IF(M449="Ա-3", IF(H449=0,1.96,IF(H449=1,2.02,IF(H449=2,2.08,IF(H449=3,2.15,IF(OR(H449=5,H449=4),2.21,IF(OR(H449=6,H449=7),2.28,IF(OR(H449=8,H449=9),2.35,IF(OR(H449=10,H449=11,H449=12),2.42,IF(OR(H449=13,H449=14,H449=15),2.5,IF(OR(H449=16,H449=17,H449=18),2.58,2.66)))))))))), IF(M449="Կ-1", IF(H449=0,1.68,IF(H449=1,1.73,IF(H449=2,1.79,IF(H449=3,1.84,IF(OR(H449=5,H449=4),1.9,IF(OR(H449=6,H449=7),1.96,IF(OR(H449=8,H449=9),2.02,IF(OR(H449=10,H449=11,H449=12),2.08,IF(OR(H449=13,H449=14,H449=15),2.14,IF(OR(H449=16,H449=17,H449=18),2.21,2.28)))))))))), IF(M449="Կ-2", IF(H449=0,1.45,IF(H449=1,1.49,IF(H449=2,1.54,IF(H449=3,1.59,IF(OR(H449=5,H449=4),1.63,IF(OR(H449=6,H449=7),1.68,IF(OR(H449=8,H449=9),1.73,IF(OR(H449=10,H449=11,H449=12),1.79,IF(OR(H449=13,H449=14,H449=15),1.84,IF(OR(H449=16,H449=17,H449=18),1.9,1.95)))))))))),IF(M449="Կ-3", IF(H449=0,1.25,IF(H449=1,1.29,IF(H449=2,1.33,IF(H449=3,1.37,IF(OR(H449=5,H449=4),1.41,IF(OR(H449=6,H449=7),1.45,IF(OR(H449=8,H449=9),1.49,IF(OR(H449=10,H449=11,H449=12),1.54,IF(OR(H449=13,H449=14,H449=15),1.58,IF(OR(H449=16,H449=17,H449=18),1.63,1.68)))))))))), "Error"))))))))))))</f>
        <v>5.18</v>
      </c>
      <c r="J449" s="571">
        <v>83200</v>
      </c>
      <c r="K449" s="666"/>
      <c r="L449" s="666"/>
      <c r="M449" s="650" t="s">
        <v>83</v>
      </c>
      <c r="N449" s="571">
        <f t="shared" ref="N449:N476" si="614">J449*I449</f>
        <v>430976</v>
      </c>
      <c r="O449" s="651">
        <f t="shared" ref="O449:O476" si="615">I449*J449+K449+L449</f>
        <v>430976</v>
      </c>
      <c r="P449" s="651">
        <f t="shared" ref="P449:P476" si="616">+O449*13</f>
        <v>5602688</v>
      </c>
      <c r="Q449" s="638">
        <f t="shared" ref="Q449:Q476" si="617">+G449</f>
        <v>1</v>
      </c>
      <c r="R449" s="638">
        <f t="shared" ref="R449:R476" si="618">+H449+1</f>
        <v>4</v>
      </c>
      <c r="S449" s="634">
        <f t="shared" ref="S449:S476" si="619">IF(Q449&lt;1,0,IF(W449="Բ-1",IF(R449=0,6.94,IF(R449=1,7.17,IF(R449=2,7.41,IF(R449=3,7.66,IF(OR(R449=5,R449=4),7.92,IF(OR(R449=6,R449=7),8.18,IF(OR(R449=8,R449=9),8.46,IF(OR(R449=10,R449=11,R449=12),8.74,IF(OR(R449=13,R449=14,R449=15),9.03,IF(OR(R449=16,R449=17,R449=18),9.33,9.65)))))))))),IF(W449="Բ-2", IF(R449=0,5.71,IF(R449=1,5.89,IF(R449=2,6.09,IF(R449=3,6.29,IF(OR(R449=5,R449=4),6.5,IF(OR(R449=6,R449=7),6.72,IF(OR(R449=8,R449=9),6.94,IF(OR(R449=10,R449=11,R449=12),7.17,IF(OR(R449=13,R449=14,R449=15),7.41,IF(OR(R449=16,R449=17,R449=18),7.65,7.91)))))))))), IF(W449="Գ-1", IF(R449=0,4.7,IF(R449=1,4.86,IF(R449=2,5.01,IF(R449=3,5.18,IF(OR(R449=5,R449=4),5.35,IF(OR(R449=6,R449=7),5.52,IF(OR(R449=8,R449=9),5.71,IF(OR(R449=10,R449=11,R449=12),5.89,IF(OR(R449=13,R449=14,R449=15),6.09,IF(OR(R449=16,R449=17,R449=18),6.29,6.49)))))))))), IF(W449="Գ-2", IF(R449=0,3.88,IF(R449=1,4.01,IF(R449=2,4.14,IF(R449=3,4.27,IF(OR(R449=5,R449=4),4.41,IF(OR(R449=6,R449=7),4.55,IF(OR(R449=8,R449=9),4.7,IF(OR(R449=10,R449=11,R449=12),4.85,IF(OR(R449=13,R449=14,R449=15),5.01,IF(OR(R449=16,R449=17,R449=18),5.17,5.34)))))))))), IF(W449="Գ-3", IF(R449=0,3.21,IF(R449=1,3.31,IF(R449=2,3.42,IF(R449=3,3.53,IF(OR(R449=5,R449=4),3.64,IF(OR(R449=6,R449=7),3.76,IF(OR(R449=8,R449=9),3.88,IF(OR(R449=10,R449=11,R449=12),4.01,IF(OR(R449=13,R449=14,R449=15),4.13,IF(OR(R449=16,R449=17,R449=18),4.27,4.4)))))))))), IF(W449="Ա-1", IF(R449=0,2.66,IF(R449=1,2.75,IF(R449=2,2.83,IF(R449=3,2.92,IF(OR(R449=5,R449=4),3.02,IF(OR(R449=6,R449=7),3.11,IF(OR(R449=8,R449=9),3.21,IF(OR(R449=10,R449=11,R449=12),3.31,IF(OR(R449=13,R449=14,R449=15),3.42,IF(OR(R449=16,R449=17,R449=18),3.53,3.64)))))))))), IF(W449="Ա-2", IF(R449=0,2.28,IF(R449=1,2.35,IF(R449=2,2.43,IF(R449=3,2.5,IF(OR(R449=5,R449=4),2.58,IF(OR(R449=6,R449=7),2.66,IF(OR(R449=8,R449=9),2.75,IF(OR(R449=10,R449=11,R449=12),2.83,IF(OR(R449=13,R449=14,R449=15),2.92,IF(OR(R449=16,R449=17,R449=18),3.01,3.11)))))))))),IF(W449="Ա-3", IF(R449=0,1.96,IF(R449=1,2.02,IF(R449=2,2.08,IF(R449=3,2.15,IF(OR(R449=5,R449=4),2.21,IF(OR(R449=6,R449=7),2.28,IF(OR(R449=8,R449=9),2.35,IF(OR(R449=10,R449=11,R449=12),2.42,IF(OR(R449=13,R449=14,R449=15),2.5,IF(OR(R449=16,R449=17,R449=18),2.58,2.66)))))))))), IF(W449="Կ-1", IF(R449=0,1.68,IF(R449=1,1.73,IF(R449=2,1.79,IF(R449=3,1.84,IF(OR(R449=5,R449=4),1.9,IF(OR(R449=6,R449=7),1.96,IF(OR(R449=8,R449=9),2.02,IF(OR(R449=10,R449=11,R449=12),2.08,IF(OR(R449=13,R449=14,R449=15),2.14,IF(OR(R449=16,R449=17,R449=18),2.21,2.28)))))))))), IF(W449="Կ-2", IF(R449=0,1.45,IF(R449=1,1.49,IF(R449=2,1.54,IF(R449=3,1.59,IF(OR(R449=5,R449=4),1.63,IF(OR(R449=6,R449=7),1.68,IF(OR(R449=8,R449=9),1.73,IF(OR(R449=10,R449=11,R449=12),1.79,IF(OR(R449=13,R449=14,R449=15),1.84,IF(OR(R449=16,R449=17,R449=18),1.9,1.95)))))))))),IF(W449="Կ-3", IF(R449=0,1.25,IF(R449=1,1.29,IF(R449=2,1.33,IF(R449=3,1.37,IF(OR(R449=5,R449=4),1.41,IF(OR(R449=6,R449=7),1.45,IF(OR(R449=8,R449=9),1.49,IF(OR(R449=10,R449=11,R449=12),1.54,IF(OR(R449=13,R449=14,R449=15),1.58,IF(OR(R449=16,R449=17,R449=18),1.63,1.68)))))))))), "Error"))))))))))))</f>
        <v>5.35</v>
      </c>
      <c r="T449" s="457">
        <v>83200</v>
      </c>
      <c r="U449" s="456"/>
      <c r="V449" s="461"/>
      <c r="W449" s="635" t="str">
        <f t="shared" ref="W449:W476" si="620">+M449</f>
        <v>Գ-1</v>
      </c>
      <c r="X449" s="457">
        <f t="shared" ref="X449:X476" si="621">T449*S449</f>
        <v>445119.99999999994</v>
      </c>
      <c r="Y449" s="636">
        <f t="shared" ref="Y449:Y476" si="622">+U449+V449+X449</f>
        <v>445119.99999999994</v>
      </c>
      <c r="Z449" s="636">
        <f t="shared" ref="Z449:Z476" si="623">+Y449*13</f>
        <v>5786559.9999999991</v>
      </c>
      <c r="AA449" s="638">
        <f t="shared" ref="AA449:AA476" si="624">+Q449</f>
        <v>1</v>
      </c>
      <c r="AB449" s="638">
        <f t="shared" ref="AB449:AB476" si="625">+R449+1</f>
        <v>5</v>
      </c>
      <c r="AC449" s="634">
        <f t="shared" ref="AC449:AC476" si="626">IF(AA449&lt;1,0,IF(AG449="Բ-1",IF(AB449=0,6.94,IF(AB449=1,7.17,IF(AB449=2,7.41,IF(AB449=3,7.66,IF(OR(AB449=5,AB449=4),7.92,IF(OR(AB449=6,AB449=7),8.18,IF(OR(AB449=8,AB449=9),8.46,IF(OR(AB449=10,AB449=11,AB449=12),8.74,IF(OR(AB449=13,AB449=14,AB449=15),9.03,IF(OR(AB449=16,AB449=17,AB449=18),9.33,9.65)))))))))),IF(AG449="Բ-2", IF(AB449=0,5.71,IF(AB449=1,5.89,IF(AB449=2,6.09,IF(AB449=3,6.29,IF(OR(AB449=5,AB449=4),6.5,IF(OR(AB449=6,AB449=7),6.72,IF(OR(AB449=8,AB449=9),6.94,IF(OR(AB449=10,AB449=11,AB449=12),7.17,IF(OR(AB449=13,AB449=14,AB449=15),7.41,IF(OR(AB449=16,AB449=17,AB449=18),7.65,7.91)))))))))), IF(AG449="Գ-1", IF(AB449=0,4.7,IF(AB449=1,4.86,IF(AB449=2,5.01,IF(AB449=3,5.18,IF(OR(AB449=5,AB449=4),5.35,IF(OR(AB449=6,AB449=7),5.52,IF(OR(AB449=8,AB449=9),5.71,IF(OR(AB449=10,AB449=11,AB449=12),5.89,IF(OR(AB449=13,AB449=14,AB449=15),6.09,IF(OR(AB449=16,AB449=17,AB449=18),6.29,6.49)))))))))), IF(AG449="Գ-2", IF(AB449=0,3.88,IF(AB449=1,4.01,IF(AB449=2,4.14,IF(AB449=3,4.27,IF(OR(AB449=5,AB449=4),4.41,IF(OR(AB449=6,AB449=7),4.55,IF(OR(AB449=8,AB449=9),4.7,IF(OR(AB449=10,AB449=11,AB449=12),4.85,IF(OR(AB449=13,AB449=14,AB449=15),5.01,IF(OR(AB449=16,AB449=17,AB449=18),5.17,5.34)))))))))), IF(AG449="Գ-3", IF(AB449=0,3.21,IF(AB449=1,3.31,IF(AB449=2,3.42,IF(AB449=3,3.53,IF(OR(AB449=5,AB449=4),3.64,IF(OR(AB449=6,AB449=7),3.76,IF(OR(AB449=8,AB449=9),3.88,IF(OR(AB449=10,AB449=11,AB449=12),4.01,IF(OR(AB449=13,AB449=14,AB449=15),4.13,IF(OR(AB449=16,AB449=17,AB449=18),4.27,4.4)))))))))), IF(AG449="Ա-1", IF(AB449=0,2.66,IF(AB449=1,2.75,IF(AB449=2,2.83,IF(AB449=3,2.92,IF(OR(AB449=5,AB449=4),3.02,IF(OR(AB449=6,AB449=7),3.11,IF(OR(AB449=8,AB449=9),3.21,IF(OR(AB449=10,AB449=11,AB449=12),3.31,IF(OR(AB449=13,AB449=14,AB449=15),3.42,IF(OR(AB449=16,AB449=17,AB449=18),3.53,3.64)))))))))), IF(AG449="Ա-2", IF(AB449=0,2.28,IF(AB449=1,2.35,IF(AB449=2,2.43,IF(AB449=3,2.5,IF(OR(AB449=5,AB449=4),2.58,IF(OR(AB449=6,AB449=7),2.66,IF(OR(AB449=8,AB449=9),2.75,IF(OR(AB449=10,AB449=11,AB449=12),2.83,IF(OR(AB449=13,AB449=14,AB449=15),2.92,IF(OR(AB449=16,AB449=17,AB449=18),3.01,3.11)))))))))),IF(AG449="Ա-3", IF(AB449=0,1.96,IF(AB449=1,2.02,IF(AB449=2,2.08,IF(AB449=3,2.15,IF(OR(AB449=5,AB449=4),2.21,IF(OR(AB449=6,AB449=7),2.28,IF(OR(AB449=8,AB449=9),2.35,IF(OR(AB449=10,AB449=11,AB449=12),2.42,IF(OR(AB449=13,AB449=14,AB449=15),2.5,IF(OR(AB449=16,AB449=17,AB449=18),2.58,2.66)))))))))), IF(AG449="Կ-1", IF(AB449=0,1.68,IF(AB449=1,1.73,IF(AB449=2,1.79,IF(AB449=3,1.84,IF(OR(AB449=5,AB449=4),1.9,IF(OR(AB449=6,AB449=7),1.96,IF(OR(AB449=8,AB449=9),2.02,IF(OR(AB449=10,AB449=11,AB449=12),2.08,IF(OR(AB449=13,AB449=14,AB449=15),2.14,IF(OR(AB449=16,AB449=17,AB449=18),2.21,2.28)))))))))), IF(AG449="Կ-2", IF(AB449=0,1.45,IF(AB449=1,1.49,IF(AB449=2,1.54,IF(AB449=3,1.59,IF(OR(AB449=5,AB449=4),1.63,IF(OR(AB449=6,AB449=7),1.68,IF(OR(AB449=8,AB449=9),1.73,IF(OR(AB449=10,AB449=11,AB449=12),1.79,IF(OR(AB449=13,AB449=14,AB449=15),1.84,IF(OR(AB449=16,AB449=17,AB449=18),1.9,1.95)))))))))),IF(AG449="Կ-3", IF(AB449=0,1.25,IF(AB449=1,1.29,IF(AB449=2,1.33,IF(AB449=3,1.37,IF(OR(AB449=5,AB449=4),1.41,IF(OR(AB449=6,AB449=7),1.45,IF(OR(AB449=8,AB449=9),1.49,IF(OR(AB449=10,AB449=11,AB449=12),1.54,IF(OR(AB449=13,AB449=14,AB449=15),1.58,IF(OR(AB449=16,AB449=17,AB449=18),1.63,1.68)))))))))), "Error"))))))))))))</f>
        <v>5.35</v>
      </c>
      <c r="AD449" s="457">
        <v>83200</v>
      </c>
      <c r="AE449" s="456"/>
      <c r="AF449" s="461"/>
      <c r="AG449" s="635" t="str">
        <f t="shared" ref="AG449:AG476" si="627">+W449</f>
        <v>Գ-1</v>
      </c>
      <c r="AH449" s="457">
        <f t="shared" ref="AH449:AH476" si="628">AD449*AC449</f>
        <v>445119.99999999994</v>
      </c>
      <c r="AI449" s="636">
        <f t="shared" ref="AI449:AI476" si="629">AH449+AE449+AF449</f>
        <v>445119.99999999994</v>
      </c>
      <c r="AJ449" s="636">
        <f t="shared" ref="AJ449:AJ476" si="630">+AI449*13</f>
        <v>5786559.9999999991</v>
      </c>
      <c r="AK449" s="638">
        <f t="shared" ref="AK449:AK476" si="631">+AA449</f>
        <v>1</v>
      </c>
      <c r="AL449" s="638">
        <f t="shared" ref="AL449:AL476" si="632">+AB449+1</f>
        <v>6</v>
      </c>
      <c r="AM449" s="634">
        <f t="shared" ref="AM449:AM476" si="633">IF(AK449&lt;1,0,IF(AQ449="Բ-1",IF(AL449=0,6.94,IF(AL449=1,7.17,IF(AL449=2,7.41,IF(AL449=3,7.66,IF(OR(AL449=5,AL449=4),7.92,IF(OR(AL449=6,AL449=7),8.18,IF(OR(AL449=8,AL449=9),8.46,IF(OR(AL449=10,AL449=11,AL449=12),8.74,IF(OR(AL449=13,AL449=14,AL449=15),9.03,IF(OR(AL449=16,AL449=17,AL449=18),9.33,9.65)))))))))),IF(AQ449="Բ-2", IF(AL449=0,5.71,IF(AL449=1,5.89,IF(AL449=2,6.09,IF(AL449=3,6.29,IF(OR(AL449=5,AL449=4),6.5,IF(OR(AL449=6,AL449=7),6.72,IF(OR(AL449=8,AL449=9),6.94,IF(OR(AL449=10,AL449=11,AL449=12),7.17,IF(OR(AL449=13,AL449=14,AL449=15),7.41,IF(OR(AL449=16,AL449=17,AL449=18),7.65,7.91)))))))))), IF(AQ449="Գ-1", IF(AL449=0,4.7,IF(AL449=1,4.86,IF(AL449=2,5.01,IF(AL449=3,5.18,IF(OR(AL449=5,AL449=4),5.35,IF(OR(AL449=6,AL449=7),5.52,IF(OR(AL449=8,AL449=9),5.71,IF(OR(AL449=10,AL449=11,AL449=12),5.89,IF(OR(AL449=13,AL449=14,AL449=15),6.09,IF(OR(AL449=16,AL449=17,AL449=18),6.29,6.49)))))))))), IF(AQ449="Գ-2", IF(AL449=0,3.88,IF(AL449=1,4.01,IF(AL449=2,4.14,IF(AL449=3,4.27,IF(OR(AL449=5,AL449=4),4.41,IF(OR(AL449=6,AL449=7),4.55,IF(OR(AL449=8,AL449=9),4.7,IF(OR(AL449=10,AL449=11,AL449=12),4.85,IF(OR(AL449=13,AL449=14,AL449=15),5.01,IF(OR(AL449=16,AL449=17,AL449=18),5.17,5.34)))))))))), IF(AQ449="Գ-3", IF(AL449=0,3.21,IF(AL449=1,3.31,IF(AL449=2,3.42,IF(AL449=3,3.53,IF(OR(AL449=5,AL449=4),3.64,IF(OR(AL449=6,AL449=7),3.76,IF(OR(AL449=8,AL449=9),3.88,IF(OR(AL449=10,AL449=11,AL449=12),4.01,IF(OR(AL449=13,AL449=14,AL449=15),4.13,IF(OR(AL449=16,AL449=17,AL449=18),4.27,4.4)))))))))), IF(AQ449="Ա-1", IF(AL449=0,2.66,IF(AL449=1,2.75,IF(AL449=2,2.83,IF(AL449=3,2.92,IF(OR(AL449=5,AL449=4),3.02,IF(OR(AL449=6,AL449=7),3.11,IF(OR(AL449=8,AL449=9),3.21,IF(OR(AL449=10,AL449=11,AL449=12),3.31,IF(OR(AL449=13,AL449=14,AL449=15),3.42,IF(OR(AL449=16,AL449=17,AL449=18),3.53,3.64)))))))))), IF(AQ449="Ա-2", IF(AL449=0,2.28,IF(AL449=1,2.35,IF(AL449=2,2.43,IF(AL449=3,2.5,IF(OR(AL449=5,AL449=4),2.58,IF(OR(AL449=6,AL449=7),2.66,IF(OR(AL449=8,AL449=9),2.75,IF(OR(AL449=10,AL449=11,AL449=12),2.83,IF(OR(AL449=13,AL449=14,AL449=15),2.92,IF(OR(AL449=16,AL449=17,AL449=18),3.01,3.11)))))))))),IF(AQ449="Ա-3", IF(AL449=0,1.96,IF(AL449=1,2.02,IF(AL449=2,2.08,IF(AL449=3,2.15,IF(OR(AL449=5,AL449=4),2.21,IF(OR(AL449=6,AL449=7),2.28,IF(OR(AL449=8,AL449=9),2.35,IF(OR(AL449=10,AL449=11,AL449=12),2.42,IF(OR(AL449=13,AL449=14,AL449=15),2.5,IF(OR(AL449=16,AL449=17,AL449=18),2.58,2.66)))))))))), IF(AQ449="Կ-1", IF(AL449=0,1.68,IF(AL449=1,1.73,IF(AL449=2,1.79,IF(AL449=3,1.84,IF(OR(AL449=5,AL449=4),1.9,IF(OR(AL449=6,AL449=7),1.96,IF(OR(AL449=8,AL449=9),2.02,IF(OR(AL449=10,AL449=11,AL449=12),2.08,IF(OR(AL449=13,AL449=14,AL449=15),2.14,IF(OR(AL449=16,AL449=17,AL449=18),2.21,2.28)))))))))), IF(AQ449="Կ-2", IF(AL449=0,1.45,IF(AL449=1,1.49,IF(AL449=2,1.54,IF(AL449=3,1.59,IF(OR(AL449=5,AL449=4),1.63,IF(OR(AL449=6,AL449=7),1.68,IF(OR(AL449=8,AL449=9),1.73,IF(OR(AL449=10,AL449=11,AL449=12),1.79,IF(OR(AL449=13,AL449=14,AL449=15),1.84,IF(OR(AL449=16,AL449=17,AL449=18),1.9,1.95)))))))))),IF(AQ449="Կ-3", IF(AL449=0,1.25,IF(AL449=1,1.29,IF(AL449=2,1.33,IF(AL449=3,1.37,IF(OR(AL449=5,AL449=4),1.41,IF(OR(AL449=6,AL449=7),1.45,IF(OR(AL449=8,AL449=9),1.49,IF(OR(AL449=10,AL449=11,AL449=12),1.54,IF(OR(AL449=13,AL449=14,AL449=15),1.58,IF(OR(AL449=16,AL449=17,AL449=18),1.63,1.68)))))))))), "Error"))))))))))))</f>
        <v>5.52</v>
      </c>
      <c r="AN449" s="457">
        <v>83200</v>
      </c>
      <c r="AO449" s="456"/>
      <c r="AP449" s="461"/>
      <c r="AQ449" s="635" t="str">
        <f t="shared" ref="AQ449:AQ476" si="634">+AG449</f>
        <v>Գ-1</v>
      </c>
      <c r="AR449" s="457">
        <f t="shared" ref="AR449:AR476" si="635">AN449*AM449</f>
        <v>459263.99999999994</v>
      </c>
      <c r="AS449" s="636">
        <f t="shared" ref="AS449:AS476" si="636">AR449+AO449+AP449</f>
        <v>459263.99999999994</v>
      </c>
      <c r="AT449" s="636">
        <f t="shared" ref="AT449:AT476" si="637">+AS449*13</f>
        <v>5970431.9999999991</v>
      </c>
    </row>
    <row r="450" spans="2:46" s="633" customFormat="1" ht="13.5" hidden="1">
      <c r="B450" s="907">
        <v>2</v>
      </c>
      <c r="C450" s="574" t="s">
        <v>190</v>
      </c>
      <c r="D450" s="576" t="s">
        <v>2541</v>
      </c>
      <c r="E450" s="884">
        <v>1978</v>
      </c>
      <c r="F450" s="574" t="s">
        <v>239</v>
      </c>
      <c r="G450" s="653">
        <v>1</v>
      </c>
      <c r="H450" s="653">
        <v>1</v>
      </c>
      <c r="I450" s="649">
        <f t="shared" ref="I450:I476" si="638">IF(G450&lt;1,0,IF(M450="Բ-1",IF(H450=0,6.94,IF(H450=1,7.17,IF(H450=2,7.41,IF(H450=3,7.66,IF(OR(H450=5,H450=4),7.92,IF(OR(H450=6,H450=7),8.18,IF(OR(H450=8,H450=9),8.46,IF(OR(H450=10,H450=11,H450=12),8.74,IF(OR(H450=13,H450=14,H450=15),9.03,IF(OR(H450=16,H450=17,H450=18),9.33,9.65)))))))))),IF(M450="Բ-2", IF(H450=0,5.71,IF(H450=1,5.89,IF(H450=2,6.09,IF(H450=3,6.29,IF(OR(H450=5,H450=4),6.5,IF(OR(H450=6,H450=7),6.72,IF(OR(H450=8,H450=9),6.94,IF(OR(H450=10,H450=11,H450=12),7.17,IF(OR(H450=13,H450=14,H450=15),7.41,IF(OR(H450=16,H450=17,H450=18),7.65,7.91)))))))))), IF(M450="Գ-1", IF(H450=0,4.7,IF(H450=1,4.86,IF(H450=2,5.01,IF(H450=3,5.18,IF(OR(H450=5,H450=4),5.35,IF(OR(H450=6,H450=7),5.52,IF(OR(H450=8,H450=9),5.71,IF(OR(H450=10,H450=11,H450=12),5.89,IF(OR(H450=13,H450=14,H450=15),6.09,IF(OR(H450=16,H450=17,H450=18),6.29,6.49)))))))))), IF(M450="Գ-2", IF(H450=0,3.88,IF(H450=1,4.01,IF(H450=2,4.14,IF(H450=3,4.27,IF(OR(H450=5,H450=4),4.41,IF(OR(H450=6,H450=7),4.55,IF(OR(H450=8,H450=9),4.7,IF(OR(H450=10,H450=11,H450=12),4.85,IF(OR(H450=13,H450=14,H450=15),5.01,IF(OR(H450=16,H450=17,H450=18),5.17,5.34)))))))))), IF(M450="Գ-3", IF(H450=0,3.21,IF(H450=1,3.31,IF(H450=2,3.42,IF(H450=3,3.53,IF(OR(H450=5,H450=4),3.64,IF(OR(H450=6,H450=7),3.76,IF(OR(H450=8,H450=9),3.88,IF(OR(H450=10,H450=11,H450=12),4.01,IF(OR(H450=13,H450=14,H450=15),4.13,IF(OR(H450=16,H450=17,H450=18),4.27,4.4)))))))))), IF(M450="Ա-1", IF(H450=0,2.66,IF(H450=1,2.75,IF(H450=2,2.83,IF(H450=3,2.92,IF(OR(H450=5,H450=4),3.02,IF(OR(H450=6,H450=7),3.11,IF(OR(H450=8,H450=9),3.21,IF(OR(H450=10,H450=11,H450=12),3.31,IF(OR(H450=13,H450=14,H450=15),3.42,IF(OR(H450=16,H450=17,H450=18),3.53,3.64)))))))))), IF(M450="Ա-2", IF(H450=0,2.28,IF(H450=1,2.35,IF(H450=2,2.43,IF(H450=3,2.5,IF(OR(H450=5,H450=4),2.58,IF(OR(H450=6,H450=7),2.66,IF(OR(H450=8,H450=9),2.75,IF(OR(H450=10,H450=11,H450=12),2.83,IF(OR(H450=13,H450=14,H450=15),2.92,IF(OR(H450=16,H450=17,H450=18),3.01,3.11)))))))))),IF(M450="Ա-3", IF(H450=0,1.96,IF(H450=1,2.02,IF(H450=2,2.08,IF(H450=3,2.15,IF(OR(H450=5,H450=4),2.21,IF(OR(H450=6,H450=7),2.28,IF(OR(H450=8,H450=9),2.35,IF(OR(H450=10,H450=11,H450=12),2.42,IF(OR(H450=13,H450=14,H450=15),2.5,IF(OR(H450=16,H450=17,H450=18),2.58,2.66)))))))))), IF(M450="Կ-1", IF(H450=0,1.68,IF(H450=1,1.73,IF(H450=2,1.79,IF(H450=3,1.84,IF(OR(H450=5,H450=4),1.9,IF(OR(H450=6,H450=7),1.96,IF(OR(H450=8,H450=9),2.02,IF(OR(H450=10,H450=11,H450=12),2.08,IF(OR(H450=13,H450=14,H450=15),2.14,IF(OR(H450=16,H450=17,H450=18),2.21,2.28)))))))))), IF(M450="Կ-2", IF(H450=0,1.45,IF(H450=1,1.49,IF(H450=2,1.54,IF(H450=3,1.59,IF(OR(H450=5,H450=4),1.63,IF(OR(H450=6,H450=7),1.68,IF(OR(H450=8,H450=9),1.73,IF(OR(H450=10,H450=11,H450=12),1.79,IF(OR(H450=13,H450=14,H450=15),1.84,IF(OR(H450=16,H450=17,H450=18),1.9,1.95)))))))))),IF(M450="Կ-3", IF(H450=0,1.25,IF(H450=1,1.29,IF(H450=2,1.33,IF(H450=3,1.37,IF(OR(H450=5,H450=4),1.41,IF(OR(H450=6,H450=7),1.45,IF(OR(H450=8,H450=9),1.49,IF(OR(H450=10,H450=11,H450=12),1.54,IF(OR(H450=13,H450=14,H450=15),1.58,IF(OR(H450=16,H450=17,H450=18),1.63,1.68)))))))))), "Error"))))))))))))</f>
        <v>4.01</v>
      </c>
      <c r="J450" s="571">
        <v>83200</v>
      </c>
      <c r="K450" s="666"/>
      <c r="L450" s="666"/>
      <c r="M450" s="650" t="s">
        <v>84</v>
      </c>
      <c r="N450" s="571">
        <f t="shared" si="614"/>
        <v>333632</v>
      </c>
      <c r="O450" s="651">
        <f t="shared" si="615"/>
        <v>333632</v>
      </c>
      <c r="P450" s="651">
        <f t="shared" si="616"/>
        <v>4337216</v>
      </c>
      <c r="Q450" s="638">
        <f t="shared" si="617"/>
        <v>1</v>
      </c>
      <c r="R450" s="638">
        <f t="shared" si="618"/>
        <v>2</v>
      </c>
      <c r="S450" s="634">
        <f t="shared" si="619"/>
        <v>4.1399999999999997</v>
      </c>
      <c r="T450" s="457">
        <v>83200</v>
      </c>
      <c r="U450" s="456"/>
      <c r="V450" s="461"/>
      <c r="W450" s="635" t="str">
        <f t="shared" si="620"/>
        <v>Գ-2</v>
      </c>
      <c r="X450" s="457">
        <f t="shared" si="621"/>
        <v>344448</v>
      </c>
      <c r="Y450" s="636">
        <f t="shared" si="622"/>
        <v>344448</v>
      </c>
      <c r="Z450" s="636">
        <f t="shared" si="623"/>
        <v>4477824</v>
      </c>
      <c r="AA450" s="638">
        <f t="shared" si="624"/>
        <v>1</v>
      </c>
      <c r="AB450" s="638">
        <f t="shared" si="625"/>
        <v>3</v>
      </c>
      <c r="AC450" s="634">
        <f t="shared" si="626"/>
        <v>4.2699999999999996</v>
      </c>
      <c r="AD450" s="457">
        <v>83200</v>
      </c>
      <c r="AE450" s="456"/>
      <c r="AF450" s="461"/>
      <c r="AG450" s="635" t="str">
        <f t="shared" si="627"/>
        <v>Գ-2</v>
      </c>
      <c r="AH450" s="457">
        <f t="shared" si="628"/>
        <v>355263.99999999994</v>
      </c>
      <c r="AI450" s="636">
        <f t="shared" si="629"/>
        <v>355263.99999999994</v>
      </c>
      <c r="AJ450" s="636">
        <f t="shared" si="630"/>
        <v>4618431.9999999991</v>
      </c>
      <c r="AK450" s="638">
        <f t="shared" si="631"/>
        <v>1</v>
      </c>
      <c r="AL450" s="638">
        <f t="shared" si="632"/>
        <v>4</v>
      </c>
      <c r="AM450" s="634">
        <f t="shared" si="633"/>
        <v>4.41</v>
      </c>
      <c r="AN450" s="457">
        <v>83200</v>
      </c>
      <c r="AO450" s="456"/>
      <c r="AP450" s="461"/>
      <c r="AQ450" s="635" t="str">
        <f t="shared" si="634"/>
        <v>Գ-2</v>
      </c>
      <c r="AR450" s="457">
        <f t="shared" si="635"/>
        <v>366912</v>
      </c>
      <c r="AS450" s="636">
        <f t="shared" si="636"/>
        <v>366912</v>
      </c>
      <c r="AT450" s="636">
        <f t="shared" si="637"/>
        <v>4769856</v>
      </c>
    </row>
    <row r="451" spans="2:46" s="633" customFormat="1" ht="13.5">
      <c r="B451" s="907">
        <v>3</v>
      </c>
      <c r="C451" s="574" t="s">
        <v>186</v>
      </c>
      <c r="D451" s="576" t="s">
        <v>2540</v>
      </c>
      <c r="E451" s="884">
        <v>1987</v>
      </c>
      <c r="F451" s="574" t="s">
        <v>237</v>
      </c>
      <c r="G451" s="653">
        <v>1</v>
      </c>
      <c r="H451" s="653">
        <v>12</v>
      </c>
      <c r="I451" s="649">
        <f t="shared" si="638"/>
        <v>4.8499999999999996</v>
      </c>
      <c r="J451" s="571">
        <v>83200</v>
      </c>
      <c r="K451" s="666"/>
      <c r="L451" s="666"/>
      <c r="M451" s="650" t="s">
        <v>84</v>
      </c>
      <c r="N451" s="571">
        <f t="shared" si="614"/>
        <v>403519.99999999994</v>
      </c>
      <c r="O451" s="651">
        <f t="shared" si="615"/>
        <v>403519.99999999994</v>
      </c>
      <c r="P451" s="651">
        <f t="shared" si="616"/>
        <v>5245759.9999999991</v>
      </c>
      <c r="Q451" s="638">
        <f t="shared" si="617"/>
        <v>1</v>
      </c>
      <c r="R451" s="638">
        <f t="shared" si="618"/>
        <v>13</v>
      </c>
      <c r="S451" s="634">
        <f t="shared" si="619"/>
        <v>5.01</v>
      </c>
      <c r="T451" s="457">
        <v>83200</v>
      </c>
      <c r="U451" s="456"/>
      <c r="V451" s="461"/>
      <c r="W451" s="635" t="str">
        <f t="shared" si="620"/>
        <v>Գ-2</v>
      </c>
      <c r="X451" s="457">
        <f t="shared" si="621"/>
        <v>416832</v>
      </c>
      <c r="Y451" s="636">
        <f t="shared" si="622"/>
        <v>416832</v>
      </c>
      <c r="Z451" s="636">
        <f t="shared" si="623"/>
        <v>5418816</v>
      </c>
      <c r="AA451" s="638">
        <f t="shared" si="624"/>
        <v>1</v>
      </c>
      <c r="AB451" s="638">
        <f t="shared" si="625"/>
        <v>14</v>
      </c>
      <c r="AC451" s="634">
        <f t="shared" si="626"/>
        <v>5.01</v>
      </c>
      <c r="AD451" s="457">
        <v>83200</v>
      </c>
      <c r="AE451" s="456"/>
      <c r="AF451" s="461"/>
      <c r="AG451" s="635" t="str">
        <f t="shared" si="627"/>
        <v>Գ-2</v>
      </c>
      <c r="AH451" s="457">
        <f t="shared" si="628"/>
        <v>416832</v>
      </c>
      <c r="AI451" s="636">
        <f t="shared" si="629"/>
        <v>416832</v>
      </c>
      <c r="AJ451" s="636">
        <f t="shared" si="630"/>
        <v>5418816</v>
      </c>
      <c r="AK451" s="638">
        <f t="shared" si="631"/>
        <v>1</v>
      </c>
      <c r="AL451" s="638">
        <f t="shared" si="632"/>
        <v>15</v>
      </c>
      <c r="AM451" s="634">
        <f t="shared" si="633"/>
        <v>5.01</v>
      </c>
      <c r="AN451" s="457">
        <v>83200</v>
      </c>
      <c r="AO451" s="456"/>
      <c r="AP451" s="461"/>
      <c r="AQ451" s="635" t="str">
        <f t="shared" si="634"/>
        <v>Գ-2</v>
      </c>
      <c r="AR451" s="457">
        <f t="shared" si="635"/>
        <v>416832</v>
      </c>
      <c r="AS451" s="636">
        <f t="shared" si="636"/>
        <v>416832</v>
      </c>
      <c r="AT451" s="636">
        <f t="shared" si="637"/>
        <v>5418816</v>
      </c>
    </row>
    <row r="452" spans="2:46" s="633" customFormat="1" ht="27" hidden="1">
      <c r="B452" s="907">
        <v>4</v>
      </c>
      <c r="C452" s="574" t="s">
        <v>2828</v>
      </c>
      <c r="D452" s="576" t="s">
        <v>2541</v>
      </c>
      <c r="E452" s="884">
        <v>1988</v>
      </c>
      <c r="F452" s="574" t="s">
        <v>1151</v>
      </c>
      <c r="G452" s="653">
        <v>1</v>
      </c>
      <c r="H452" s="653">
        <v>0</v>
      </c>
      <c r="I452" s="649">
        <f t="shared" si="638"/>
        <v>2.66</v>
      </c>
      <c r="J452" s="571">
        <v>83200</v>
      </c>
      <c r="K452" s="666"/>
      <c r="L452" s="666"/>
      <c r="M452" s="650" t="s">
        <v>85</v>
      </c>
      <c r="N452" s="571">
        <f t="shared" si="614"/>
        <v>221312</v>
      </c>
      <c r="O452" s="651">
        <f t="shared" si="615"/>
        <v>221312</v>
      </c>
      <c r="P452" s="651">
        <f t="shared" si="616"/>
        <v>2877056</v>
      </c>
      <c r="Q452" s="638">
        <f t="shared" si="617"/>
        <v>1</v>
      </c>
      <c r="R452" s="638">
        <f t="shared" si="618"/>
        <v>1</v>
      </c>
      <c r="S452" s="634">
        <f t="shared" si="619"/>
        <v>2.75</v>
      </c>
      <c r="T452" s="457">
        <v>83200</v>
      </c>
      <c r="U452" s="456"/>
      <c r="V452" s="461"/>
      <c r="W452" s="635" t="str">
        <f t="shared" si="620"/>
        <v>Ա-1</v>
      </c>
      <c r="X452" s="457">
        <f t="shared" si="621"/>
        <v>228800</v>
      </c>
      <c r="Y452" s="636">
        <f t="shared" si="622"/>
        <v>228800</v>
      </c>
      <c r="Z452" s="636">
        <f t="shared" si="623"/>
        <v>2974400</v>
      </c>
      <c r="AA452" s="638">
        <f t="shared" si="624"/>
        <v>1</v>
      </c>
      <c r="AB452" s="638">
        <f t="shared" si="625"/>
        <v>2</v>
      </c>
      <c r="AC452" s="634">
        <f t="shared" si="626"/>
        <v>2.83</v>
      </c>
      <c r="AD452" s="457">
        <v>83200</v>
      </c>
      <c r="AE452" s="456"/>
      <c r="AF452" s="461"/>
      <c r="AG452" s="635" t="str">
        <f t="shared" si="627"/>
        <v>Ա-1</v>
      </c>
      <c r="AH452" s="457">
        <f t="shared" si="628"/>
        <v>235456</v>
      </c>
      <c r="AI452" s="636">
        <f t="shared" si="629"/>
        <v>235456</v>
      </c>
      <c r="AJ452" s="636">
        <f t="shared" si="630"/>
        <v>3060928</v>
      </c>
      <c r="AK452" s="638">
        <f t="shared" si="631"/>
        <v>1</v>
      </c>
      <c r="AL452" s="638">
        <f t="shared" si="632"/>
        <v>3</v>
      </c>
      <c r="AM452" s="634">
        <f t="shared" si="633"/>
        <v>2.92</v>
      </c>
      <c r="AN452" s="457">
        <v>83200</v>
      </c>
      <c r="AO452" s="456"/>
      <c r="AP452" s="461"/>
      <c r="AQ452" s="635" t="str">
        <f t="shared" si="634"/>
        <v>Ա-1</v>
      </c>
      <c r="AR452" s="457">
        <f t="shared" si="635"/>
        <v>242944</v>
      </c>
      <c r="AS452" s="636">
        <f t="shared" si="636"/>
        <v>242944</v>
      </c>
      <c r="AT452" s="636">
        <f t="shared" si="637"/>
        <v>3158272</v>
      </c>
    </row>
    <row r="453" spans="2:46" s="970" customFormat="1" ht="27">
      <c r="B453" s="907">
        <v>5</v>
      </c>
      <c r="C453" s="974" t="s">
        <v>79</v>
      </c>
      <c r="D453" s="972"/>
      <c r="E453" s="973"/>
      <c r="F453" s="974" t="s">
        <v>1151</v>
      </c>
      <c r="G453" s="975">
        <v>1</v>
      </c>
      <c r="H453" s="975">
        <v>6</v>
      </c>
      <c r="I453" s="976">
        <f>IF(G453&lt;1,0,IF(M453="Բ-1",IF(H453=0,6.94,IF(H453=1,7.17,IF(H453=2,7.41,IF(H453=3,7.66,IF(OR(H453=5,H453=4),7.92,IF(OR(H453=6,H453=7),8.18,IF(OR(H453=8,H453=9),8.46,IF(OR(H453=10,H453=11,H453=12),8.74,IF(OR(H453=13,H453=14,H453=15),9.03,IF(OR(H453=16,H453=17,H453=18),9.33,9.65)))))))))),IF(M453="Բ-2", IF(H453=0,5.71,IF(H453=1,5.89,IF(H453=2,6.09,IF(H453=3,6.29,IF(OR(H453=5,H453=4),6.5,IF(OR(H453=6,H453=7),6.72,IF(OR(H453=8,H453=9),6.94,IF(OR(H453=10,H453=11,H453=12),7.17,IF(OR(H453=13,H453=14,H453=15),7.41,IF(OR(H453=16,H453=17,H453=18),7.65,7.91)))))))))), IF(M453="Գ-1", IF(H453=0,4.7,IF(H453=1,4.86,IF(H453=2,5.01,IF(H453=3,5.18,IF(OR(H453=5,H453=4),5.35,IF(OR(H453=6,H453=7),5.52,IF(OR(H453=8,H453=9),5.71,IF(OR(H453=10,H453=11,H453=12),5.89,IF(OR(H453=13,H453=14,H453=15),6.09,IF(OR(H453=16,H453=17,H453=18),6.29,6.49)))))))))), IF(M453="Գ-2", IF(H453=0,3.88,IF(H453=1,4.01,IF(H453=2,4.14,IF(H453=3,4.27,IF(OR(H453=5,H453=4),4.41,IF(OR(H453=6,H453=7),4.55,IF(OR(H453=8,H453=9),4.7,IF(OR(H453=10,H453=11,H453=12),4.85,IF(OR(H453=13,H453=14,H453=15),5.01,IF(OR(H453=16,H453=17,H453=18),5.17,5.34)))))))))), IF(M453="Գ-3", IF(H453=0,3.21,IF(H453=1,3.31,IF(H453=2,3.42,IF(H453=3,3.53,IF(OR(H453=5,H453=4),3.64,IF(OR(H453=6,H453=7),3.76,IF(OR(H453=8,H453=9),3.88,IF(OR(H453=10,H453=11,H453=12),4.01,IF(OR(H453=13,H453=14,H453=15),4.13,IF(OR(H453=16,H453=17,H453=18),4.27,4.4)))))))))), IF(M453="Ա-1", IF(H453=0,2.66,IF(H453=1,2.75,IF(H453=2,2.83,IF(H453=3,2.92,IF(OR(H453=5,H453=4),3.02,IF(OR(H453=6,H453=7),3.11,IF(OR(H453=8,H453=9),3.21,IF(OR(H453=10,H453=11,H453=12),3.31,IF(OR(H453=13,H453=14,H453=15),3.42,IF(OR(H453=16,H453=17,H453=18),3.53,3.64)))))))))), IF(M453="Ա-2", IF(H453=0,2.28,IF(H453=1,2.35,IF(H453=2,2.43,IF(H453=3,2.5,IF(OR(H453=5,H453=4),2.58,IF(OR(H453=6,H453=7),2.66,IF(OR(H453=8,H453=9),2.75,IF(OR(H453=10,H453=11,H453=12),2.83,IF(OR(H453=13,H453=14,H453=15),2.92,IF(OR(H453=16,H453=17,H453=18),3.01,3.11)))))))))),IF(M453="Ա-3", IF(H453=0,1.96,IF(H453=1,2.02,IF(H453=2,2.08,IF(H453=3,2.15,IF(OR(H453=5,H453=4),2.21,IF(OR(H453=6,H453=7),2.28,IF(OR(H453=8,H453=9),2.35,IF(OR(H453=10,H453=11,H453=12),2.42,IF(OR(H453=13,H453=14,H453=15),2.5,IF(OR(H453=16,H453=17,H453=18),2.58,2.66)))))))))), IF(M453="Կ-1", IF(H453=0,1.68,IF(H453=1,1.73,IF(H453=2,1.79,IF(H453=3,1.84,IF(OR(H453=5,H453=4),1.9,IF(OR(H453=6,H453=7),1.96,IF(OR(H453=8,H453=9),2.02,IF(OR(H453=10,H453=11,H453=12),2.08,IF(OR(H453=13,H453=14,H453=15),2.14,IF(OR(H453=16,H453=17,H453=18),2.21,2.28)))))))))), IF(M453="Կ-2", IF(H453=0,1.45,IF(H453=1,1.49,IF(H453=2,1.54,IF(H453=3,1.59,IF(OR(H453=5,H453=4),1.63,IF(OR(H453=6,H453=7),1.68,IF(OR(H453=8,H453=9),1.73,IF(OR(H453=10,H453=11,H453=12),1.79,IF(OR(H453=13,H453=14,H453=15),1.84,IF(OR(H453=16,H453=17,H453=18),1.9,1.95)))))))))),IF(M453="Կ-3", IF(H453=0,1.25,IF(H453=1,1.29,IF(H453=2,1.33,IF(H453=3,1.37,IF(OR(H453=5,H453=4),1.41,IF(OR(H453=6,H453=7),1.45,IF(OR(H453=8,H453=9),1.49,IF(OR(H453=10,H453=11,H453=12),1.54,IF(OR(H453=13,H453=14,H453=15),1.58,IF(OR(H453=16,H453=17,H453=18),1.63,1.68)))))))))), "Error"))))))))))))</f>
        <v>3.11</v>
      </c>
      <c r="J453" s="977">
        <v>83200</v>
      </c>
      <c r="K453" s="977"/>
      <c r="L453" s="977"/>
      <c r="M453" s="979" t="s">
        <v>85</v>
      </c>
      <c r="N453" s="977">
        <f>J453*I453</f>
        <v>258752</v>
      </c>
      <c r="O453" s="980">
        <f t="shared" si="615"/>
        <v>258752</v>
      </c>
      <c r="P453" s="980">
        <f>+O453*13</f>
        <v>3363776</v>
      </c>
      <c r="Q453" s="975">
        <f t="shared" si="617"/>
        <v>1</v>
      </c>
      <c r="R453" s="975">
        <f t="shared" si="618"/>
        <v>7</v>
      </c>
      <c r="S453" s="976">
        <f t="shared" si="619"/>
        <v>3.11</v>
      </c>
      <c r="T453" s="977">
        <v>83200</v>
      </c>
      <c r="U453" s="977"/>
      <c r="V453" s="977"/>
      <c r="W453" s="979" t="str">
        <f t="shared" si="620"/>
        <v>Ա-1</v>
      </c>
      <c r="X453" s="977">
        <f t="shared" si="621"/>
        <v>258752</v>
      </c>
      <c r="Y453" s="980">
        <f t="shared" si="622"/>
        <v>258752</v>
      </c>
      <c r="Z453" s="980">
        <f>+Y453*13</f>
        <v>3363776</v>
      </c>
      <c r="AA453" s="975">
        <f t="shared" si="624"/>
        <v>1</v>
      </c>
      <c r="AB453" s="975">
        <f t="shared" si="625"/>
        <v>8</v>
      </c>
      <c r="AC453" s="976">
        <f t="shared" si="626"/>
        <v>3.21</v>
      </c>
      <c r="AD453" s="977">
        <v>83200</v>
      </c>
      <c r="AE453" s="977"/>
      <c r="AF453" s="977"/>
      <c r="AG453" s="979" t="str">
        <f t="shared" si="627"/>
        <v>Ա-1</v>
      </c>
      <c r="AH453" s="977">
        <f t="shared" si="628"/>
        <v>267072</v>
      </c>
      <c r="AI453" s="980">
        <f t="shared" si="629"/>
        <v>267072</v>
      </c>
      <c r="AJ453" s="980">
        <f>+AI453*13</f>
        <v>3471936</v>
      </c>
      <c r="AK453" s="975">
        <f t="shared" si="631"/>
        <v>1</v>
      </c>
      <c r="AL453" s="975">
        <f t="shared" si="632"/>
        <v>9</v>
      </c>
      <c r="AM453" s="976">
        <f t="shared" si="633"/>
        <v>3.21</v>
      </c>
      <c r="AN453" s="977">
        <v>83200</v>
      </c>
      <c r="AO453" s="977"/>
      <c r="AP453" s="977"/>
      <c r="AQ453" s="979" t="str">
        <f t="shared" si="634"/>
        <v>Ա-1</v>
      </c>
      <c r="AR453" s="977">
        <f t="shared" si="635"/>
        <v>267072</v>
      </c>
      <c r="AS453" s="980">
        <f t="shared" si="636"/>
        <v>267072</v>
      </c>
      <c r="AT453" s="980">
        <f>+AS453*13</f>
        <v>3471936</v>
      </c>
    </row>
    <row r="454" spans="2:46" s="633" customFormat="1" ht="27">
      <c r="B454" s="907">
        <v>6</v>
      </c>
      <c r="C454" s="574" t="s">
        <v>2829</v>
      </c>
      <c r="D454" s="576" t="s">
        <v>2540</v>
      </c>
      <c r="E454" s="884">
        <v>1998</v>
      </c>
      <c r="F454" s="574" t="s">
        <v>1152</v>
      </c>
      <c r="G454" s="653">
        <v>1</v>
      </c>
      <c r="H454" s="653">
        <v>0</v>
      </c>
      <c r="I454" s="649">
        <f>IF(G454&lt;1,0,IF(M454="Բ-1",IF(H454=0,6.94,IF(H454=1,7.17,IF(H454=2,7.41,IF(H454=3,7.66,IF(OR(H454=5,H454=4),7.92,IF(OR(H454=6,H454=7),8.18,IF(OR(H454=8,H454=9),8.46,IF(OR(H454=10,H454=11,H454=12),8.74,IF(OR(H454=13,H454=14,H454=15),9.03,IF(OR(H454=16,H454=17,H454=18),9.33,9.65)))))))))),IF(M454="Բ-2", IF(H454=0,5.71,IF(H454=1,5.89,IF(H454=2,6.09,IF(H454=3,6.29,IF(OR(H454=5,H454=4),6.5,IF(OR(H454=6,H454=7),6.72,IF(OR(H454=8,H454=9),6.94,IF(OR(H454=10,H454=11,H454=12),7.17,IF(OR(H454=13,H454=14,H454=15),7.41,IF(OR(H454=16,H454=17,H454=18),7.65,7.91)))))))))), IF(M454="Գ-1", IF(H454=0,4.7,IF(H454=1,4.86,IF(H454=2,5.01,IF(H454=3,5.18,IF(OR(H454=5,H454=4),5.35,IF(OR(H454=6,H454=7),5.52,IF(OR(H454=8,H454=9),5.71,IF(OR(H454=10,H454=11,H454=12),5.89,IF(OR(H454=13,H454=14,H454=15),6.09,IF(OR(H454=16,H454=17,H454=18),6.29,6.49)))))))))), IF(M454="Գ-2", IF(H454=0,3.88,IF(H454=1,4.01,IF(H454=2,4.14,IF(H454=3,4.27,IF(OR(H454=5,H454=4),4.41,IF(OR(H454=6,H454=7),4.55,IF(OR(H454=8,H454=9),4.7,IF(OR(H454=10,H454=11,H454=12),4.85,IF(OR(H454=13,H454=14,H454=15),5.01,IF(OR(H454=16,H454=17,H454=18),5.17,5.34)))))))))), IF(M454="Գ-3", IF(H454=0,3.21,IF(H454=1,3.31,IF(H454=2,3.42,IF(H454=3,3.53,IF(OR(H454=5,H454=4),3.64,IF(OR(H454=6,H454=7),3.76,IF(OR(H454=8,H454=9),3.88,IF(OR(H454=10,H454=11,H454=12),4.01,IF(OR(H454=13,H454=14,H454=15),4.13,IF(OR(H454=16,H454=17,H454=18),4.27,4.4)))))))))), IF(M454="Ա-1", IF(H454=0,2.66,IF(H454=1,2.75,IF(H454=2,2.83,IF(H454=3,2.92,IF(OR(H454=5,H454=4),3.02,IF(OR(H454=6,H454=7),3.11,IF(OR(H454=8,H454=9),3.21,IF(OR(H454=10,H454=11,H454=12),3.31,IF(OR(H454=13,H454=14,H454=15),3.42,IF(OR(H454=16,H454=17,H454=18),3.53,3.64)))))))))), IF(M454="Ա-2", IF(H454=0,2.28,IF(H454=1,2.35,IF(H454=2,2.43,IF(H454=3,2.5,IF(OR(H454=5,H454=4),2.58,IF(OR(H454=6,H454=7),2.66,IF(OR(H454=8,H454=9),2.75,IF(OR(H454=10,H454=11,H454=12),2.83,IF(OR(H454=13,H454=14,H454=15),2.92,IF(OR(H454=16,H454=17,H454=18),3.01,3.11)))))))))),IF(M454="Ա-3", IF(H454=0,1.96,IF(H454=1,2.02,IF(H454=2,2.08,IF(H454=3,2.15,IF(OR(H454=5,H454=4),2.21,IF(OR(H454=6,H454=7),2.28,IF(OR(H454=8,H454=9),2.35,IF(OR(H454=10,H454=11,H454=12),2.42,IF(OR(H454=13,H454=14,H454=15),2.5,IF(OR(H454=16,H454=17,H454=18),2.58,2.66)))))))))), IF(M454="Կ-1", IF(H454=0,1.68,IF(H454=1,1.73,IF(H454=2,1.79,IF(H454=3,1.84,IF(OR(H454=5,H454=4),1.9,IF(OR(H454=6,H454=7),1.96,IF(OR(H454=8,H454=9),2.02,IF(OR(H454=10,H454=11,H454=12),2.08,IF(OR(H454=13,H454=14,H454=15),2.14,IF(OR(H454=16,H454=17,H454=18),2.21,2.28)))))))))), IF(M454="Կ-2", IF(H454=0,1.45,IF(H454=1,1.49,IF(H454=2,1.54,IF(H454=3,1.59,IF(OR(H454=5,H454=4),1.63,IF(OR(H454=6,H454=7),1.68,IF(OR(H454=8,H454=9),1.73,IF(OR(H454=10,H454=11,H454=12),1.79,IF(OR(H454=13,H454=14,H454=15),1.84,IF(OR(H454=16,H454=17,H454=18),1.9,1.95)))))))))),IF(M454="Կ-3", IF(H454=0,1.25,IF(H454=1,1.29,IF(H454=2,1.33,IF(H454=3,1.37,IF(OR(H454=5,H454=4),1.41,IF(OR(H454=6,H454=7),1.45,IF(OR(H454=8,H454=9),1.49,IF(OR(H454=10,H454=11,H454=12),1.54,IF(OR(H454=13,H454=14,H454=15),1.58,IF(OR(H454=16,H454=17,H454=18),1.63,1.68)))))))))), "Error"))))))))))))</f>
        <v>2.2799999999999998</v>
      </c>
      <c r="J454" s="571">
        <v>83200</v>
      </c>
      <c r="K454" s="666"/>
      <c r="L454" s="666"/>
      <c r="M454" s="650" t="s">
        <v>86</v>
      </c>
      <c r="N454" s="571">
        <f>J454*I454</f>
        <v>189695.99999999997</v>
      </c>
      <c r="O454" s="651">
        <f t="shared" si="615"/>
        <v>189695.99999999997</v>
      </c>
      <c r="P454" s="651">
        <f>+O454*13</f>
        <v>2466047.9999999995</v>
      </c>
      <c r="Q454" s="638">
        <f t="shared" si="617"/>
        <v>1</v>
      </c>
      <c r="R454" s="638">
        <f t="shared" si="618"/>
        <v>1</v>
      </c>
      <c r="S454" s="634">
        <f t="shared" si="619"/>
        <v>2.35</v>
      </c>
      <c r="T454" s="457">
        <v>83200</v>
      </c>
      <c r="U454" s="456"/>
      <c r="V454" s="461"/>
      <c r="W454" s="635" t="str">
        <f t="shared" si="620"/>
        <v>Ա-2</v>
      </c>
      <c r="X454" s="457">
        <f t="shared" ref="X454" si="639">T454*S454</f>
        <v>195520</v>
      </c>
      <c r="Y454" s="636">
        <f t="shared" ref="Y454" si="640">+U454+V454+X454</f>
        <v>195520</v>
      </c>
      <c r="Z454" s="636">
        <f t="shared" ref="Z454" si="641">+Y454*13</f>
        <v>2541760</v>
      </c>
      <c r="AA454" s="638">
        <f t="shared" si="624"/>
        <v>1</v>
      </c>
      <c r="AB454" s="638">
        <f t="shared" si="625"/>
        <v>2</v>
      </c>
      <c r="AC454" s="634">
        <f t="shared" si="626"/>
        <v>2.4300000000000002</v>
      </c>
      <c r="AD454" s="457">
        <v>83200</v>
      </c>
      <c r="AE454" s="456"/>
      <c r="AF454" s="461"/>
      <c r="AG454" s="635" t="str">
        <f t="shared" si="627"/>
        <v>Ա-2</v>
      </c>
      <c r="AH454" s="457">
        <f t="shared" si="628"/>
        <v>202176</v>
      </c>
      <c r="AI454" s="636">
        <f t="shared" si="629"/>
        <v>202176</v>
      </c>
      <c r="AJ454" s="636">
        <f>+AI454*13</f>
        <v>2628288</v>
      </c>
      <c r="AK454" s="638">
        <f t="shared" si="631"/>
        <v>1</v>
      </c>
      <c r="AL454" s="638">
        <f t="shared" si="632"/>
        <v>3</v>
      </c>
      <c r="AM454" s="634">
        <f t="shared" si="633"/>
        <v>2.5</v>
      </c>
      <c r="AN454" s="457">
        <v>83200</v>
      </c>
      <c r="AO454" s="456"/>
      <c r="AP454" s="461"/>
      <c r="AQ454" s="635" t="str">
        <f t="shared" si="634"/>
        <v>Ա-2</v>
      </c>
      <c r="AR454" s="457">
        <f t="shared" si="635"/>
        <v>208000</v>
      </c>
      <c r="AS454" s="636">
        <f t="shared" si="636"/>
        <v>208000</v>
      </c>
      <c r="AT454" s="636">
        <f>+AS454*13</f>
        <v>2704000</v>
      </c>
    </row>
    <row r="455" spans="2:46" s="970" customFormat="1" ht="27">
      <c r="B455" s="907">
        <v>7</v>
      </c>
      <c r="C455" s="974" t="s">
        <v>79</v>
      </c>
      <c r="D455" s="972"/>
      <c r="E455" s="973"/>
      <c r="F455" s="974" t="s">
        <v>1152</v>
      </c>
      <c r="G455" s="975">
        <v>1</v>
      </c>
      <c r="H455" s="975">
        <v>6</v>
      </c>
      <c r="I455" s="976">
        <f>IF(G455&lt;1,0,IF(M455="Բ-1",IF(H455=0,6.94,IF(H455=1,7.17,IF(H455=2,7.41,IF(H455=3,7.66,IF(OR(H455=5,H455=4),7.92,IF(OR(H455=6,H455=7),8.18,IF(OR(H455=8,H455=9),8.46,IF(OR(H455=10,H455=11,H455=12),8.74,IF(OR(H455=13,H455=14,H455=15),9.03,IF(OR(H455=16,H455=17,H455=18),9.33,9.65)))))))))),IF(M455="Բ-2", IF(H455=0,5.71,IF(H455=1,5.89,IF(H455=2,6.09,IF(H455=3,6.29,IF(OR(H455=5,H455=4),6.5,IF(OR(H455=6,H455=7),6.72,IF(OR(H455=8,H455=9),6.94,IF(OR(H455=10,H455=11,H455=12),7.17,IF(OR(H455=13,H455=14,H455=15),7.41,IF(OR(H455=16,H455=17,H455=18),7.65,7.91)))))))))), IF(M455="Գ-1", IF(H455=0,4.7,IF(H455=1,4.86,IF(H455=2,5.01,IF(H455=3,5.18,IF(OR(H455=5,H455=4),5.35,IF(OR(H455=6,H455=7),5.52,IF(OR(H455=8,H455=9),5.71,IF(OR(H455=10,H455=11,H455=12),5.89,IF(OR(H455=13,H455=14,H455=15),6.09,IF(OR(H455=16,H455=17,H455=18),6.29,6.49)))))))))), IF(M455="Գ-2", IF(H455=0,3.88,IF(H455=1,4.01,IF(H455=2,4.14,IF(H455=3,4.27,IF(OR(H455=5,H455=4),4.41,IF(OR(H455=6,H455=7),4.55,IF(OR(H455=8,H455=9),4.7,IF(OR(H455=10,H455=11,H455=12),4.85,IF(OR(H455=13,H455=14,H455=15),5.01,IF(OR(H455=16,H455=17,H455=18),5.17,5.34)))))))))), IF(M455="Գ-3", IF(H455=0,3.21,IF(H455=1,3.31,IF(H455=2,3.42,IF(H455=3,3.53,IF(OR(H455=5,H455=4),3.64,IF(OR(H455=6,H455=7),3.76,IF(OR(H455=8,H455=9),3.88,IF(OR(H455=10,H455=11,H455=12),4.01,IF(OR(H455=13,H455=14,H455=15),4.13,IF(OR(H455=16,H455=17,H455=18),4.27,4.4)))))))))), IF(M455="Ա-1", IF(H455=0,2.66,IF(H455=1,2.75,IF(H455=2,2.83,IF(H455=3,2.92,IF(OR(H455=5,H455=4),3.02,IF(OR(H455=6,H455=7),3.11,IF(OR(H455=8,H455=9),3.21,IF(OR(H455=10,H455=11,H455=12),3.31,IF(OR(H455=13,H455=14,H455=15),3.42,IF(OR(H455=16,H455=17,H455=18),3.53,3.64)))))))))), IF(M455="Ա-2", IF(H455=0,2.28,IF(H455=1,2.35,IF(H455=2,2.43,IF(H455=3,2.5,IF(OR(H455=5,H455=4),2.58,IF(OR(H455=6,H455=7),2.66,IF(OR(H455=8,H455=9),2.75,IF(OR(H455=10,H455=11,H455=12),2.83,IF(OR(H455=13,H455=14,H455=15),2.92,IF(OR(H455=16,H455=17,H455=18),3.01,3.11)))))))))),IF(M455="Ա-3", IF(H455=0,1.96,IF(H455=1,2.02,IF(H455=2,2.08,IF(H455=3,2.15,IF(OR(H455=5,H455=4),2.21,IF(OR(H455=6,H455=7),2.28,IF(OR(H455=8,H455=9),2.35,IF(OR(H455=10,H455=11,H455=12),2.42,IF(OR(H455=13,H455=14,H455=15),2.5,IF(OR(H455=16,H455=17,H455=18),2.58,2.66)))))))))), IF(M455="Կ-1", IF(H455=0,1.68,IF(H455=1,1.73,IF(H455=2,1.79,IF(H455=3,1.84,IF(OR(H455=5,H455=4),1.9,IF(OR(H455=6,H455=7),1.96,IF(OR(H455=8,H455=9),2.02,IF(OR(H455=10,H455=11,H455=12),2.08,IF(OR(H455=13,H455=14,H455=15),2.14,IF(OR(H455=16,H455=17,H455=18),2.21,2.28)))))))))), IF(M455="Կ-2", IF(H455=0,1.45,IF(H455=1,1.49,IF(H455=2,1.54,IF(H455=3,1.59,IF(OR(H455=5,H455=4),1.63,IF(OR(H455=6,H455=7),1.68,IF(OR(H455=8,H455=9),1.73,IF(OR(H455=10,H455=11,H455=12),1.79,IF(OR(H455=13,H455=14,H455=15),1.84,IF(OR(H455=16,H455=17,H455=18),1.9,1.95)))))))))),IF(M455="Կ-3", IF(H455=0,1.25,IF(H455=1,1.29,IF(H455=2,1.33,IF(H455=3,1.37,IF(OR(H455=5,H455=4),1.41,IF(OR(H455=6,H455=7),1.45,IF(OR(H455=8,H455=9),1.49,IF(OR(H455=10,H455=11,H455=12),1.54,IF(OR(H455=13,H455=14,H455=15),1.58,IF(OR(H455=16,H455=17,H455=18),1.63,1.68)))))))))), "Error"))))))))))))</f>
        <v>2.66</v>
      </c>
      <c r="J455" s="977">
        <v>83200</v>
      </c>
      <c r="K455" s="985"/>
      <c r="L455" s="985"/>
      <c r="M455" s="979" t="s">
        <v>86</v>
      </c>
      <c r="N455" s="977">
        <f>J455*I455</f>
        <v>221312</v>
      </c>
      <c r="O455" s="980">
        <f t="shared" ref="O455" si="642">I455*J455+K455+L455</f>
        <v>221312</v>
      </c>
      <c r="P455" s="980">
        <f>+O455*13</f>
        <v>2877056</v>
      </c>
      <c r="Q455" s="975">
        <f t="shared" ref="Q455" si="643">+G455</f>
        <v>1</v>
      </c>
      <c r="R455" s="975">
        <f t="shared" ref="R455" si="644">+H455+1</f>
        <v>7</v>
      </c>
      <c r="S455" s="976">
        <f t="shared" ref="S455" si="645">IF(Q455&lt;1,0,IF(W455="Բ-1",IF(R455=0,6.94,IF(R455=1,7.17,IF(R455=2,7.41,IF(R455=3,7.66,IF(OR(R455=5,R455=4),7.92,IF(OR(R455=6,R455=7),8.18,IF(OR(R455=8,R455=9),8.46,IF(OR(R455=10,R455=11,R455=12),8.74,IF(OR(R455=13,R455=14,R455=15),9.03,IF(OR(R455=16,R455=17,R455=18),9.33,9.65)))))))))),IF(W455="Բ-2", IF(R455=0,5.71,IF(R455=1,5.89,IF(R455=2,6.09,IF(R455=3,6.29,IF(OR(R455=5,R455=4),6.5,IF(OR(R455=6,R455=7),6.72,IF(OR(R455=8,R455=9),6.94,IF(OR(R455=10,R455=11,R455=12),7.17,IF(OR(R455=13,R455=14,R455=15),7.41,IF(OR(R455=16,R455=17,R455=18),7.65,7.91)))))))))), IF(W455="Գ-1", IF(R455=0,4.7,IF(R455=1,4.86,IF(R455=2,5.01,IF(R455=3,5.18,IF(OR(R455=5,R455=4),5.35,IF(OR(R455=6,R455=7),5.52,IF(OR(R455=8,R455=9),5.71,IF(OR(R455=10,R455=11,R455=12),5.89,IF(OR(R455=13,R455=14,R455=15),6.09,IF(OR(R455=16,R455=17,R455=18),6.29,6.49)))))))))), IF(W455="Գ-2", IF(R455=0,3.88,IF(R455=1,4.01,IF(R455=2,4.14,IF(R455=3,4.27,IF(OR(R455=5,R455=4),4.41,IF(OR(R455=6,R455=7),4.55,IF(OR(R455=8,R455=9),4.7,IF(OR(R455=10,R455=11,R455=12),4.85,IF(OR(R455=13,R455=14,R455=15),5.01,IF(OR(R455=16,R455=17,R455=18),5.17,5.34)))))))))), IF(W455="Գ-3", IF(R455=0,3.21,IF(R455=1,3.31,IF(R455=2,3.42,IF(R455=3,3.53,IF(OR(R455=5,R455=4),3.64,IF(OR(R455=6,R455=7),3.76,IF(OR(R455=8,R455=9),3.88,IF(OR(R455=10,R455=11,R455=12),4.01,IF(OR(R455=13,R455=14,R455=15),4.13,IF(OR(R455=16,R455=17,R455=18),4.27,4.4)))))))))), IF(W455="Ա-1", IF(R455=0,2.66,IF(R455=1,2.75,IF(R455=2,2.83,IF(R455=3,2.92,IF(OR(R455=5,R455=4),3.02,IF(OR(R455=6,R455=7),3.11,IF(OR(R455=8,R455=9),3.21,IF(OR(R455=10,R455=11,R455=12),3.31,IF(OR(R455=13,R455=14,R455=15),3.42,IF(OR(R455=16,R455=17,R455=18),3.53,3.64)))))))))), IF(W455="Ա-2", IF(R455=0,2.28,IF(R455=1,2.35,IF(R455=2,2.43,IF(R455=3,2.5,IF(OR(R455=5,R455=4),2.58,IF(OR(R455=6,R455=7),2.66,IF(OR(R455=8,R455=9),2.75,IF(OR(R455=10,R455=11,R455=12),2.83,IF(OR(R455=13,R455=14,R455=15),2.92,IF(OR(R455=16,R455=17,R455=18),3.01,3.11)))))))))),IF(W455="Ա-3", IF(R455=0,1.96,IF(R455=1,2.02,IF(R455=2,2.08,IF(R455=3,2.15,IF(OR(R455=5,R455=4),2.21,IF(OR(R455=6,R455=7),2.28,IF(OR(R455=8,R455=9),2.35,IF(OR(R455=10,R455=11,R455=12),2.42,IF(OR(R455=13,R455=14,R455=15),2.5,IF(OR(R455=16,R455=17,R455=18),2.58,2.66)))))))))), IF(W455="Կ-1", IF(R455=0,1.68,IF(R455=1,1.73,IF(R455=2,1.79,IF(R455=3,1.84,IF(OR(R455=5,R455=4),1.9,IF(OR(R455=6,R455=7),1.96,IF(OR(R455=8,R455=9),2.02,IF(OR(R455=10,R455=11,R455=12),2.08,IF(OR(R455=13,R455=14,R455=15),2.14,IF(OR(R455=16,R455=17,R455=18),2.21,2.28)))))))))), IF(W455="Կ-2", IF(R455=0,1.45,IF(R455=1,1.49,IF(R455=2,1.54,IF(R455=3,1.59,IF(OR(R455=5,R455=4),1.63,IF(OR(R455=6,R455=7),1.68,IF(OR(R455=8,R455=9),1.73,IF(OR(R455=10,R455=11,R455=12),1.79,IF(OR(R455=13,R455=14,R455=15),1.84,IF(OR(R455=16,R455=17,R455=18),1.9,1.95)))))))))),IF(W455="Կ-3", IF(R455=0,1.25,IF(R455=1,1.29,IF(R455=2,1.33,IF(R455=3,1.37,IF(OR(R455=5,R455=4),1.41,IF(OR(R455=6,R455=7),1.45,IF(OR(R455=8,R455=9),1.49,IF(OR(R455=10,R455=11,R455=12),1.54,IF(OR(R455=13,R455=14,R455=15),1.58,IF(OR(R455=16,R455=17,R455=18),1.63,1.68)))))))))), "Error"))))))))))))</f>
        <v>2.66</v>
      </c>
      <c r="T455" s="977">
        <v>83200</v>
      </c>
      <c r="U455" s="986"/>
      <c r="V455" s="985"/>
      <c r="W455" s="979" t="str">
        <f t="shared" ref="W455" si="646">+M455</f>
        <v>Ա-2</v>
      </c>
      <c r="X455" s="977">
        <f t="shared" ref="X455" si="647">T455*S455</f>
        <v>221312</v>
      </c>
      <c r="Y455" s="980">
        <f t="shared" ref="Y455" si="648">+U455+V455+X455</f>
        <v>221312</v>
      </c>
      <c r="Z455" s="980">
        <f t="shared" ref="Z455" si="649">+Y455*13</f>
        <v>2877056</v>
      </c>
      <c r="AA455" s="975">
        <f t="shared" ref="AA455" si="650">+Q455</f>
        <v>1</v>
      </c>
      <c r="AB455" s="975">
        <f t="shared" ref="AB455" si="651">+R455+1</f>
        <v>8</v>
      </c>
      <c r="AC455" s="976">
        <f t="shared" ref="AC455" si="652">IF(AA455&lt;1,0,IF(AG455="Բ-1",IF(AB455=0,6.94,IF(AB455=1,7.17,IF(AB455=2,7.41,IF(AB455=3,7.66,IF(OR(AB455=5,AB455=4),7.92,IF(OR(AB455=6,AB455=7),8.18,IF(OR(AB455=8,AB455=9),8.46,IF(OR(AB455=10,AB455=11,AB455=12),8.74,IF(OR(AB455=13,AB455=14,AB455=15),9.03,IF(OR(AB455=16,AB455=17,AB455=18),9.33,9.65)))))))))),IF(AG455="Բ-2", IF(AB455=0,5.71,IF(AB455=1,5.89,IF(AB455=2,6.09,IF(AB455=3,6.29,IF(OR(AB455=5,AB455=4),6.5,IF(OR(AB455=6,AB455=7),6.72,IF(OR(AB455=8,AB455=9),6.94,IF(OR(AB455=10,AB455=11,AB455=12),7.17,IF(OR(AB455=13,AB455=14,AB455=15),7.41,IF(OR(AB455=16,AB455=17,AB455=18),7.65,7.91)))))))))), IF(AG455="Գ-1", IF(AB455=0,4.7,IF(AB455=1,4.86,IF(AB455=2,5.01,IF(AB455=3,5.18,IF(OR(AB455=5,AB455=4),5.35,IF(OR(AB455=6,AB455=7),5.52,IF(OR(AB455=8,AB455=9),5.71,IF(OR(AB455=10,AB455=11,AB455=12),5.89,IF(OR(AB455=13,AB455=14,AB455=15),6.09,IF(OR(AB455=16,AB455=17,AB455=18),6.29,6.49)))))))))), IF(AG455="Գ-2", IF(AB455=0,3.88,IF(AB455=1,4.01,IF(AB455=2,4.14,IF(AB455=3,4.27,IF(OR(AB455=5,AB455=4),4.41,IF(OR(AB455=6,AB455=7),4.55,IF(OR(AB455=8,AB455=9),4.7,IF(OR(AB455=10,AB455=11,AB455=12),4.85,IF(OR(AB455=13,AB455=14,AB455=15),5.01,IF(OR(AB455=16,AB455=17,AB455=18),5.17,5.34)))))))))), IF(AG455="Գ-3", IF(AB455=0,3.21,IF(AB455=1,3.31,IF(AB455=2,3.42,IF(AB455=3,3.53,IF(OR(AB455=5,AB455=4),3.64,IF(OR(AB455=6,AB455=7),3.76,IF(OR(AB455=8,AB455=9),3.88,IF(OR(AB455=10,AB455=11,AB455=12),4.01,IF(OR(AB455=13,AB455=14,AB455=15),4.13,IF(OR(AB455=16,AB455=17,AB455=18),4.27,4.4)))))))))), IF(AG455="Ա-1", IF(AB455=0,2.66,IF(AB455=1,2.75,IF(AB455=2,2.83,IF(AB455=3,2.92,IF(OR(AB455=5,AB455=4),3.02,IF(OR(AB455=6,AB455=7),3.11,IF(OR(AB455=8,AB455=9),3.21,IF(OR(AB455=10,AB455=11,AB455=12),3.31,IF(OR(AB455=13,AB455=14,AB455=15),3.42,IF(OR(AB455=16,AB455=17,AB455=18),3.53,3.64)))))))))), IF(AG455="Ա-2", IF(AB455=0,2.28,IF(AB455=1,2.35,IF(AB455=2,2.43,IF(AB455=3,2.5,IF(OR(AB455=5,AB455=4),2.58,IF(OR(AB455=6,AB455=7),2.66,IF(OR(AB455=8,AB455=9),2.75,IF(OR(AB455=10,AB455=11,AB455=12),2.83,IF(OR(AB455=13,AB455=14,AB455=15),2.92,IF(OR(AB455=16,AB455=17,AB455=18),3.01,3.11)))))))))),IF(AG455="Ա-3", IF(AB455=0,1.96,IF(AB455=1,2.02,IF(AB455=2,2.08,IF(AB455=3,2.15,IF(OR(AB455=5,AB455=4),2.21,IF(OR(AB455=6,AB455=7),2.28,IF(OR(AB455=8,AB455=9),2.35,IF(OR(AB455=10,AB455=11,AB455=12),2.42,IF(OR(AB455=13,AB455=14,AB455=15),2.5,IF(OR(AB455=16,AB455=17,AB455=18),2.58,2.66)))))))))), IF(AG455="Կ-1", IF(AB455=0,1.68,IF(AB455=1,1.73,IF(AB455=2,1.79,IF(AB455=3,1.84,IF(OR(AB455=5,AB455=4),1.9,IF(OR(AB455=6,AB455=7),1.96,IF(OR(AB455=8,AB455=9),2.02,IF(OR(AB455=10,AB455=11,AB455=12),2.08,IF(OR(AB455=13,AB455=14,AB455=15),2.14,IF(OR(AB455=16,AB455=17,AB455=18),2.21,2.28)))))))))), IF(AG455="Կ-2", IF(AB455=0,1.45,IF(AB455=1,1.49,IF(AB455=2,1.54,IF(AB455=3,1.59,IF(OR(AB455=5,AB455=4),1.63,IF(OR(AB455=6,AB455=7),1.68,IF(OR(AB455=8,AB455=9),1.73,IF(OR(AB455=10,AB455=11,AB455=12),1.79,IF(OR(AB455=13,AB455=14,AB455=15),1.84,IF(OR(AB455=16,AB455=17,AB455=18),1.9,1.95)))))))))),IF(AG455="Կ-3", IF(AB455=0,1.25,IF(AB455=1,1.29,IF(AB455=2,1.33,IF(AB455=3,1.37,IF(OR(AB455=5,AB455=4),1.41,IF(OR(AB455=6,AB455=7),1.45,IF(OR(AB455=8,AB455=9),1.49,IF(OR(AB455=10,AB455=11,AB455=12),1.54,IF(OR(AB455=13,AB455=14,AB455=15),1.58,IF(OR(AB455=16,AB455=17,AB455=18),1.63,1.68)))))))))), "Error"))))))))))))</f>
        <v>2.75</v>
      </c>
      <c r="AD455" s="977">
        <v>83200</v>
      </c>
      <c r="AE455" s="986"/>
      <c r="AF455" s="985"/>
      <c r="AG455" s="979" t="str">
        <f t="shared" ref="AG455" si="653">+W455</f>
        <v>Ա-2</v>
      </c>
      <c r="AH455" s="977">
        <f t="shared" ref="AH455" si="654">AD455*AC455</f>
        <v>228800</v>
      </c>
      <c r="AI455" s="980">
        <f t="shared" ref="AI455" si="655">AH455+AE455+AF455</f>
        <v>228800</v>
      </c>
      <c r="AJ455" s="980">
        <f>+AI455*13</f>
        <v>2974400</v>
      </c>
      <c r="AK455" s="975">
        <f t="shared" ref="AK455" si="656">+AA455</f>
        <v>1</v>
      </c>
      <c r="AL455" s="975">
        <f t="shared" ref="AL455" si="657">+AB455+1</f>
        <v>9</v>
      </c>
      <c r="AM455" s="976">
        <f t="shared" ref="AM455" si="658">IF(AK455&lt;1,0,IF(AQ455="Բ-1",IF(AL455=0,6.94,IF(AL455=1,7.17,IF(AL455=2,7.41,IF(AL455=3,7.66,IF(OR(AL455=5,AL455=4),7.92,IF(OR(AL455=6,AL455=7),8.18,IF(OR(AL455=8,AL455=9),8.46,IF(OR(AL455=10,AL455=11,AL455=12),8.74,IF(OR(AL455=13,AL455=14,AL455=15),9.03,IF(OR(AL455=16,AL455=17,AL455=18),9.33,9.65)))))))))),IF(AQ455="Բ-2", IF(AL455=0,5.71,IF(AL455=1,5.89,IF(AL455=2,6.09,IF(AL455=3,6.29,IF(OR(AL455=5,AL455=4),6.5,IF(OR(AL455=6,AL455=7),6.72,IF(OR(AL455=8,AL455=9),6.94,IF(OR(AL455=10,AL455=11,AL455=12),7.17,IF(OR(AL455=13,AL455=14,AL455=15),7.41,IF(OR(AL455=16,AL455=17,AL455=18),7.65,7.91)))))))))), IF(AQ455="Գ-1", IF(AL455=0,4.7,IF(AL455=1,4.86,IF(AL455=2,5.01,IF(AL455=3,5.18,IF(OR(AL455=5,AL455=4),5.35,IF(OR(AL455=6,AL455=7),5.52,IF(OR(AL455=8,AL455=9),5.71,IF(OR(AL455=10,AL455=11,AL455=12),5.89,IF(OR(AL455=13,AL455=14,AL455=15),6.09,IF(OR(AL455=16,AL455=17,AL455=18),6.29,6.49)))))))))), IF(AQ455="Գ-2", IF(AL455=0,3.88,IF(AL455=1,4.01,IF(AL455=2,4.14,IF(AL455=3,4.27,IF(OR(AL455=5,AL455=4),4.41,IF(OR(AL455=6,AL455=7),4.55,IF(OR(AL455=8,AL455=9),4.7,IF(OR(AL455=10,AL455=11,AL455=12),4.85,IF(OR(AL455=13,AL455=14,AL455=15),5.01,IF(OR(AL455=16,AL455=17,AL455=18),5.17,5.34)))))))))), IF(AQ455="Գ-3", IF(AL455=0,3.21,IF(AL455=1,3.31,IF(AL455=2,3.42,IF(AL455=3,3.53,IF(OR(AL455=5,AL455=4),3.64,IF(OR(AL455=6,AL455=7),3.76,IF(OR(AL455=8,AL455=9),3.88,IF(OR(AL455=10,AL455=11,AL455=12),4.01,IF(OR(AL455=13,AL455=14,AL455=15),4.13,IF(OR(AL455=16,AL455=17,AL455=18),4.27,4.4)))))))))), IF(AQ455="Ա-1", IF(AL455=0,2.66,IF(AL455=1,2.75,IF(AL455=2,2.83,IF(AL455=3,2.92,IF(OR(AL455=5,AL455=4),3.02,IF(OR(AL455=6,AL455=7),3.11,IF(OR(AL455=8,AL455=9),3.21,IF(OR(AL455=10,AL455=11,AL455=12),3.31,IF(OR(AL455=13,AL455=14,AL455=15),3.42,IF(OR(AL455=16,AL455=17,AL455=18),3.53,3.64)))))))))), IF(AQ455="Ա-2", IF(AL455=0,2.28,IF(AL455=1,2.35,IF(AL455=2,2.43,IF(AL455=3,2.5,IF(OR(AL455=5,AL455=4),2.58,IF(OR(AL455=6,AL455=7),2.66,IF(OR(AL455=8,AL455=9),2.75,IF(OR(AL455=10,AL455=11,AL455=12),2.83,IF(OR(AL455=13,AL455=14,AL455=15),2.92,IF(OR(AL455=16,AL455=17,AL455=18),3.01,3.11)))))))))),IF(AQ455="Ա-3", IF(AL455=0,1.96,IF(AL455=1,2.02,IF(AL455=2,2.08,IF(AL455=3,2.15,IF(OR(AL455=5,AL455=4),2.21,IF(OR(AL455=6,AL455=7),2.28,IF(OR(AL455=8,AL455=9),2.35,IF(OR(AL455=10,AL455=11,AL455=12),2.42,IF(OR(AL455=13,AL455=14,AL455=15),2.5,IF(OR(AL455=16,AL455=17,AL455=18),2.58,2.66)))))))))), IF(AQ455="Կ-1", IF(AL455=0,1.68,IF(AL455=1,1.73,IF(AL455=2,1.79,IF(AL455=3,1.84,IF(OR(AL455=5,AL455=4),1.9,IF(OR(AL455=6,AL455=7),1.96,IF(OR(AL455=8,AL455=9),2.02,IF(OR(AL455=10,AL455=11,AL455=12),2.08,IF(OR(AL455=13,AL455=14,AL455=15),2.14,IF(OR(AL455=16,AL455=17,AL455=18),2.21,2.28)))))))))), IF(AQ455="Կ-2", IF(AL455=0,1.45,IF(AL455=1,1.49,IF(AL455=2,1.54,IF(AL455=3,1.59,IF(OR(AL455=5,AL455=4),1.63,IF(OR(AL455=6,AL455=7),1.68,IF(OR(AL455=8,AL455=9),1.73,IF(OR(AL455=10,AL455=11,AL455=12),1.79,IF(OR(AL455=13,AL455=14,AL455=15),1.84,IF(OR(AL455=16,AL455=17,AL455=18),1.9,1.95)))))))))),IF(AQ455="Կ-3", IF(AL455=0,1.25,IF(AL455=1,1.29,IF(AL455=2,1.33,IF(AL455=3,1.37,IF(OR(AL455=5,AL455=4),1.41,IF(OR(AL455=6,AL455=7),1.45,IF(OR(AL455=8,AL455=9),1.49,IF(OR(AL455=10,AL455=11,AL455=12),1.54,IF(OR(AL455=13,AL455=14,AL455=15),1.58,IF(OR(AL455=16,AL455=17,AL455=18),1.63,1.68)))))))))), "Error"))))))))))))</f>
        <v>2.75</v>
      </c>
      <c r="AN455" s="977">
        <v>83200</v>
      </c>
      <c r="AO455" s="986"/>
      <c r="AP455" s="985"/>
      <c r="AQ455" s="979" t="str">
        <f t="shared" ref="AQ455" si="659">+AG455</f>
        <v>Ա-2</v>
      </c>
      <c r="AR455" s="977">
        <f t="shared" ref="AR455" si="660">AN455*AM455</f>
        <v>228800</v>
      </c>
      <c r="AS455" s="980">
        <f t="shared" ref="AS455" si="661">AR455+AO455+AP455</f>
        <v>228800</v>
      </c>
      <c r="AT455" s="980">
        <f>+AS455*13</f>
        <v>2974400</v>
      </c>
    </row>
    <row r="456" spans="2:46" s="633" customFormat="1" ht="27">
      <c r="B456" s="907">
        <v>8</v>
      </c>
      <c r="C456" s="574" t="s">
        <v>191</v>
      </c>
      <c r="D456" s="576" t="s">
        <v>2540</v>
      </c>
      <c r="E456" s="669">
        <v>1961</v>
      </c>
      <c r="F456" s="659" t="s">
        <v>488</v>
      </c>
      <c r="G456" s="653">
        <v>1</v>
      </c>
      <c r="H456" s="653">
        <v>32</v>
      </c>
      <c r="I456" s="649">
        <f>IF(G456&lt;1,0,IF(M456="Բ-1",IF(H456=0,6.94,IF(H456=1,7.17,IF(H456=2,7.41,IF(H456=3,7.66,IF(OR(H456=5,H456=4),7.92,IF(OR(H456=6,H456=7),8.18,IF(OR(H456=8,H456=9),8.46,IF(OR(H456=10,H456=11,H456=12),8.74,IF(OR(H456=13,H456=14,H456=15),9.03,IF(OR(H456=16,H456=17,H456=18),9.33,9.65)))))))))),IF(M456="Բ-2", IF(H456=0,5.71,IF(H456=1,5.89,IF(H456=2,6.09,IF(H456=3,6.29,IF(OR(H456=5,H456=4),6.5,IF(OR(H456=6,H456=7),6.72,IF(OR(H456=8,H456=9),6.94,IF(OR(H456=10,H456=11,H456=12),7.17,IF(OR(H456=13,H456=14,H456=15),7.41,IF(OR(H456=16,H456=17,H456=18),7.65,7.91)))))))))), IF(M456="Գ-1", IF(H456=0,4.7,IF(H456=1,4.86,IF(H456=2,5.01,IF(H456=3,5.18,IF(OR(H456=5,H456=4),5.35,IF(OR(H456=6,H456=7),5.52,IF(OR(H456=8,H456=9),5.71,IF(OR(H456=10,H456=11,H456=12),5.89,IF(OR(H456=13,H456=14,H456=15),6.09,IF(OR(H456=16,H456=17,H456=18),6.29,6.49)))))))))), IF(M456="Գ-2", IF(H456=0,3.88,IF(H456=1,4.01,IF(H456=2,4.14,IF(H456=3,4.27,IF(OR(H456=5,H456=4),4.41,IF(OR(H456=6,H456=7),4.55,IF(OR(H456=8,H456=9),4.7,IF(OR(H456=10,H456=11,H456=12),4.85,IF(OR(H456=13,H456=14,H456=15),5.01,IF(OR(H456=16,H456=17,H456=18),5.17,5.34)))))))))), IF(M456="Գ-3", IF(H456=0,3.21,IF(H456=1,3.31,IF(H456=2,3.42,IF(H456=3,3.53,IF(OR(H456=5,H456=4),3.64,IF(OR(H456=6,H456=7),3.76,IF(OR(H456=8,H456=9),3.88,IF(OR(H456=10,H456=11,H456=12),4.01,IF(OR(H456=13,H456=14,H456=15),4.13,IF(OR(H456=16,H456=17,H456=18),4.27,4.4)))))))))), IF(M456="Ա-1", IF(H456=0,2.66,IF(H456=1,2.75,IF(H456=2,2.83,IF(H456=3,2.92,IF(OR(H456=5,H456=4),3.02,IF(OR(H456=6,H456=7),3.11,IF(OR(H456=8,H456=9),3.21,IF(OR(H456=10,H456=11,H456=12),3.31,IF(OR(H456=13,H456=14,H456=15),3.42,IF(OR(H456=16,H456=17,H456=18),3.53,3.64)))))))))), IF(M456="Ա-2", IF(H456=0,2.28,IF(H456=1,2.35,IF(H456=2,2.43,IF(H456=3,2.5,IF(OR(H456=5,H456=4),2.58,IF(OR(H456=6,H456=7),2.66,IF(OR(H456=8,H456=9),2.75,IF(OR(H456=10,H456=11,H456=12),2.83,IF(OR(H456=13,H456=14,H456=15),2.92,IF(OR(H456=16,H456=17,H456=18),3.01,3.11)))))))))),IF(M456="Ա-3", IF(H456=0,1.96,IF(H456=1,2.02,IF(H456=2,2.08,IF(H456=3,2.15,IF(OR(H456=5,H456=4),2.21,IF(OR(H456=6,H456=7),2.28,IF(OR(H456=8,H456=9),2.35,IF(OR(H456=10,H456=11,H456=12),2.42,IF(OR(H456=13,H456=14,H456=15),2.5,IF(OR(H456=16,H456=17,H456=18),2.58,2.66)))))))))), IF(M456="Կ-1", IF(H456=0,1.68,IF(H456=1,1.73,IF(H456=2,1.79,IF(H456=3,1.84,IF(OR(H456=5,H456=4),1.9,IF(OR(H456=6,H456=7),1.96,IF(OR(H456=8,H456=9),2.02,IF(OR(H456=10,H456=11,H456=12),2.08,IF(OR(H456=13,H456=14,H456=15),2.14,IF(OR(H456=16,H456=17,H456=18),2.21,2.28)))))))))), IF(M456="Կ-2", IF(H456=0,1.45,IF(H456=1,1.49,IF(H456=2,1.54,IF(H456=3,1.59,IF(OR(H456=5,H456=4),1.63,IF(OR(H456=6,H456=7),1.68,IF(OR(H456=8,H456=9),1.73,IF(OR(H456=10,H456=11,H456=12),1.79,IF(OR(H456=13,H456=14,H456=15),1.84,IF(OR(H456=16,H456=17,H456=18),1.9,1.95)))))))))),IF(M456="Կ-3", IF(H456=0,1.25,IF(H456=1,1.29,IF(H456=2,1.33,IF(H456=3,1.37,IF(OR(H456=5,H456=4),1.41,IF(OR(H456=6,H456=7),1.45,IF(OR(H456=8,H456=9),1.49,IF(OR(H456=10,H456=11,H456=12),1.54,IF(OR(H456=13,H456=14,H456=15),1.58,IF(OR(H456=16,H456=17,H456=18),1.63,1.68)))))))))), "Error"))))))))))))</f>
        <v>2.2799999999999998</v>
      </c>
      <c r="J456" s="571">
        <v>83200</v>
      </c>
      <c r="K456" s="666"/>
      <c r="L456" s="666"/>
      <c r="M456" s="650" t="s">
        <v>87</v>
      </c>
      <c r="N456" s="571">
        <f>J456*I456</f>
        <v>189695.99999999997</v>
      </c>
      <c r="O456" s="651">
        <f t="shared" si="615"/>
        <v>189695.99999999997</v>
      </c>
      <c r="P456" s="651">
        <f>+O456*13</f>
        <v>2466047.9999999995</v>
      </c>
      <c r="Q456" s="638">
        <f t="shared" si="617"/>
        <v>1</v>
      </c>
      <c r="R456" s="638">
        <f t="shared" si="618"/>
        <v>33</v>
      </c>
      <c r="S456" s="634">
        <f t="shared" si="619"/>
        <v>2.2799999999999998</v>
      </c>
      <c r="T456" s="457">
        <v>83200</v>
      </c>
      <c r="U456" s="456"/>
      <c r="V456" s="461"/>
      <c r="W456" s="635" t="str">
        <f t="shared" si="620"/>
        <v>Կ-1</v>
      </c>
      <c r="X456" s="457">
        <f t="shared" si="621"/>
        <v>189695.99999999997</v>
      </c>
      <c r="Y456" s="636">
        <f t="shared" si="622"/>
        <v>189695.99999999997</v>
      </c>
      <c r="Z456" s="636">
        <f>+Y456*13</f>
        <v>2466047.9999999995</v>
      </c>
      <c r="AA456" s="638">
        <f t="shared" si="624"/>
        <v>1</v>
      </c>
      <c r="AB456" s="638">
        <f t="shared" si="625"/>
        <v>34</v>
      </c>
      <c r="AC456" s="634">
        <f t="shared" si="626"/>
        <v>2.2799999999999998</v>
      </c>
      <c r="AD456" s="457">
        <v>83200</v>
      </c>
      <c r="AE456" s="456"/>
      <c r="AF456" s="461"/>
      <c r="AG456" s="635" t="str">
        <f t="shared" si="627"/>
        <v>Կ-1</v>
      </c>
      <c r="AH456" s="457">
        <f t="shared" si="628"/>
        <v>189695.99999999997</v>
      </c>
      <c r="AI456" s="636">
        <f t="shared" si="629"/>
        <v>189695.99999999997</v>
      </c>
      <c r="AJ456" s="636">
        <f>+AI456*13</f>
        <v>2466047.9999999995</v>
      </c>
      <c r="AK456" s="638">
        <f t="shared" si="631"/>
        <v>1</v>
      </c>
      <c r="AL456" s="638">
        <f t="shared" si="632"/>
        <v>35</v>
      </c>
      <c r="AM456" s="634">
        <f t="shared" si="633"/>
        <v>2.2799999999999998</v>
      </c>
      <c r="AN456" s="457">
        <v>83200</v>
      </c>
      <c r="AO456" s="456"/>
      <c r="AP456" s="461"/>
      <c r="AQ456" s="635" t="str">
        <f t="shared" si="634"/>
        <v>Կ-1</v>
      </c>
      <c r="AR456" s="457">
        <f t="shared" si="635"/>
        <v>189695.99999999997</v>
      </c>
      <c r="AS456" s="636">
        <f t="shared" si="636"/>
        <v>189695.99999999997</v>
      </c>
      <c r="AT456" s="636">
        <f>+AS456*13</f>
        <v>2466047.9999999995</v>
      </c>
    </row>
    <row r="457" spans="2:46" s="633" customFormat="1" ht="27">
      <c r="B457" s="907">
        <v>9</v>
      </c>
      <c r="C457" s="574" t="s">
        <v>762</v>
      </c>
      <c r="D457" s="576" t="s">
        <v>2540</v>
      </c>
      <c r="E457" s="669">
        <v>1991</v>
      </c>
      <c r="F457" s="659" t="s">
        <v>488</v>
      </c>
      <c r="G457" s="653">
        <v>1</v>
      </c>
      <c r="H457" s="653">
        <v>6</v>
      </c>
      <c r="I457" s="649">
        <f t="shared" si="638"/>
        <v>1.96</v>
      </c>
      <c r="J457" s="571">
        <v>83200</v>
      </c>
      <c r="K457" s="666"/>
      <c r="L457" s="666"/>
      <c r="M457" s="650" t="s">
        <v>87</v>
      </c>
      <c r="N457" s="571">
        <f t="shared" si="614"/>
        <v>163072</v>
      </c>
      <c r="O457" s="651">
        <f t="shared" si="615"/>
        <v>163072</v>
      </c>
      <c r="P457" s="651">
        <f t="shared" si="616"/>
        <v>2119936</v>
      </c>
      <c r="Q457" s="638">
        <f t="shared" si="617"/>
        <v>1</v>
      </c>
      <c r="R457" s="638">
        <f t="shared" si="618"/>
        <v>7</v>
      </c>
      <c r="S457" s="634">
        <f t="shared" si="619"/>
        <v>1.96</v>
      </c>
      <c r="T457" s="457">
        <v>83200</v>
      </c>
      <c r="U457" s="456"/>
      <c r="V457" s="461"/>
      <c r="W457" s="635" t="str">
        <f t="shared" si="620"/>
        <v>Կ-1</v>
      </c>
      <c r="X457" s="457">
        <f t="shared" si="621"/>
        <v>163072</v>
      </c>
      <c r="Y457" s="636">
        <f t="shared" si="622"/>
        <v>163072</v>
      </c>
      <c r="Z457" s="636">
        <f t="shared" si="623"/>
        <v>2119936</v>
      </c>
      <c r="AA457" s="638">
        <f t="shared" si="624"/>
        <v>1</v>
      </c>
      <c r="AB457" s="638">
        <f t="shared" si="625"/>
        <v>8</v>
      </c>
      <c r="AC457" s="634">
        <f t="shared" si="626"/>
        <v>2.02</v>
      </c>
      <c r="AD457" s="457">
        <v>83200</v>
      </c>
      <c r="AE457" s="456"/>
      <c r="AF457" s="461"/>
      <c r="AG457" s="635" t="str">
        <f t="shared" si="627"/>
        <v>Կ-1</v>
      </c>
      <c r="AH457" s="457">
        <f t="shared" si="628"/>
        <v>168064</v>
      </c>
      <c r="AI457" s="636">
        <f t="shared" si="629"/>
        <v>168064</v>
      </c>
      <c r="AJ457" s="636">
        <f t="shared" si="630"/>
        <v>2184832</v>
      </c>
      <c r="AK457" s="638">
        <f t="shared" si="631"/>
        <v>1</v>
      </c>
      <c r="AL457" s="638">
        <f t="shared" si="632"/>
        <v>9</v>
      </c>
      <c r="AM457" s="634">
        <f t="shared" si="633"/>
        <v>2.02</v>
      </c>
      <c r="AN457" s="457">
        <v>83200</v>
      </c>
      <c r="AO457" s="456"/>
      <c r="AP457" s="461"/>
      <c r="AQ457" s="635" t="str">
        <f t="shared" si="634"/>
        <v>Կ-1</v>
      </c>
      <c r="AR457" s="457">
        <f t="shared" si="635"/>
        <v>168064</v>
      </c>
      <c r="AS457" s="636">
        <f t="shared" si="636"/>
        <v>168064</v>
      </c>
      <c r="AT457" s="636">
        <f t="shared" si="637"/>
        <v>2184832</v>
      </c>
    </row>
    <row r="458" spans="2:46" s="633" customFormat="1" ht="27">
      <c r="B458" s="907">
        <v>10</v>
      </c>
      <c r="C458" s="574" t="s">
        <v>1108</v>
      </c>
      <c r="D458" s="576" t="s">
        <v>2540</v>
      </c>
      <c r="E458" s="669">
        <v>1992</v>
      </c>
      <c r="F458" s="659" t="s">
        <v>488</v>
      </c>
      <c r="G458" s="653">
        <v>1</v>
      </c>
      <c r="H458" s="653">
        <v>5</v>
      </c>
      <c r="I458" s="649">
        <f t="shared" si="638"/>
        <v>1.9</v>
      </c>
      <c r="J458" s="571">
        <v>83200</v>
      </c>
      <c r="K458" s="666"/>
      <c r="L458" s="666"/>
      <c r="M458" s="650" t="s">
        <v>87</v>
      </c>
      <c r="N458" s="571">
        <f t="shared" si="614"/>
        <v>158080</v>
      </c>
      <c r="O458" s="651">
        <f t="shared" si="615"/>
        <v>158080</v>
      </c>
      <c r="P458" s="651">
        <f t="shared" si="616"/>
        <v>2055040</v>
      </c>
      <c r="Q458" s="638">
        <f t="shared" si="617"/>
        <v>1</v>
      </c>
      <c r="R458" s="638">
        <f t="shared" si="618"/>
        <v>6</v>
      </c>
      <c r="S458" s="634">
        <f t="shared" si="619"/>
        <v>1.96</v>
      </c>
      <c r="T458" s="457">
        <v>83200</v>
      </c>
      <c r="U458" s="456"/>
      <c r="V458" s="461"/>
      <c r="W458" s="635" t="str">
        <f t="shared" si="620"/>
        <v>Կ-1</v>
      </c>
      <c r="X458" s="457">
        <f t="shared" si="621"/>
        <v>163072</v>
      </c>
      <c r="Y458" s="636">
        <f t="shared" si="622"/>
        <v>163072</v>
      </c>
      <c r="Z458" s="636">
        <f t="shared" si="623"/>
        <v>2119936</v>
      </c>
      <c r="AA458" s="638">
        <f t="shared" si="624"/>
        <v>1</v>
      </c>
      <c r="AB458" s="638">
        <f t="shared" si="625"/>
        <v>7</v>
      </c>
      <c r="AC458" s="634">
        <f t="shared" si="626"/>
        <v>1.96</v>
      </c>
      <c r="AD458" s="457">
        <v>83200</v>
      </c>
      <c r="AE458" s="456"/>
      <c r="AF458" s="461"/>
      <c r="AG458" s="635" t="str">
        <f t="shared" si="627"/>
        <v>Կ-1</v>
      </c>
      <c r="AH458" s="457">
        <f t="shared" si="628"/>
        <v>163072</v>
      </c>
      <c r="AI458" s="636">
        <f t="shared" si="629"/>
        <v>163072</v>
      </c>
      <c r="AJ458" s="636">
        <f t="shared" si="630"/>
        <v>2119936</v>
      </c>
      <c r="AK458" s="638">
        <f t="shared" si="631"/>
        <v>1</v>
      </c>
      <c r="AL458" s="638">
        <f t="shared" si="632"/>
        <v>8</v>
      </c>
      <c r="AM458" s="634">
        <f t="shared" si="633"/>
        <v>2.02</v>
      </c>
      <c r="AN458" s="457">
        <v>83200</v>
      </c>
      <c r="AO458" s="456"/>
      <c r="AP458" s="461"/>
      <c r="AQ458" s="635" t="str">
        <f t="shared" si="634"/>
        <v>Կ-1</v>
      </c>
      <c r="AR458" s="457">
        <f t="shared" si="635"/>
        <v>168064</v>
      </c>
      <c r="AS458" s="636">
        <f t="shared" si="636"/>
        <v>168064</v>
      </c>
      <c r="AT458" s="636">
        <f t="shared" si="637"/>
        <v>2184832</v>
      </c>
    </row>
    <row r="459" spans="2:46" s="633" customFormat="1" ht="27">
      <c r="B459" s="907">
        <v>11</v>
      </c>
      <c r="C459" s="574" t="s">
        <v>2830</v>
      </c>
      <c r="D459" s="576" t="s">
        <v>2540</v>
      </c>
      <c r="E459" s="669">
        <v>1983</v>
      </c>
      <c r="F459" s="659" t="s">
        <v>488</v>
      </c>
      <c r="G459" s="653">
        <v>1</v>
      </c>
      <c r="H459" s="653">
        <v>9</v>
      </c>
      <c r="I459" s="649">
        <f t="shared" si="638"/>
        <v>2.02</v>
      </c>
      <c r="J459" s="571">
        <v>83200</v>
      </c>
      <c r="K459" s="666"/>
      <c r="L459" s="666"/>
      <c r="M459" s="650" t="s">
        <v>87</v>
      </c>
      <c r="N459" s="571">
        <f t="shared" si="614"/>
        <v>168064</v>
      </c>
      <c r="O459" s="651">
        <f t="shared" si="615"/>
        <v>168064</v>
      </c>
      <c r="P459" s="651">
        <f t="shared" si="616"/>
        <v>2184832</v>
      </c>
      <c r="Q459" s="638">
        <f t="shared" si="617"/>
        <v>1</v>
      </c>
      <c r="R459" s="638">
        <f t="shared" si="618"/>
        <v>10</v>
      </c>
      <c r="S459" s="634">
        <f t="shared" si="619"/>
        <v>2.08</v>
      </c>
      <c r="T459" s="457">
        <v>83200</v>
      </c>
      <c r="U459" s="456"/>
      <c r="V459" s="461"/>
      <c r="W459" s="635" t="str">
        <f t="shared" si="620"/>
        <v>Կ-1</v>
      </c>
      <c r="X459" s="457">
        <f t="shared" si="621"/>
        <v>173056</v>
      </c>
      <c r="Y459" s="636">
        <f t="shared" si="622"/>
        <v>173056</v>
      </c>
      <c r="Z459" s="636">
        <f t="shared" si="623"/>
        <v>2249728</v>
      </c>
      <c r="AA459" s="638">
        <f t="shared" si="624"/>
        <v>1</v>
      </c>
      <c r="AB459" s="638">
        <f t="shared" si="625"/>
        <v>11</v>
      </c>
      <c r="AC459" s="634">
        <f t="shared" si="626"/>
        <v>2.08</v>
      </c>
      <c r="AD459" s="457">
        <v>83200</v>
      </c>
      <c r="AE459" s="456"/>
      <c r="AF459" s="461"/>
      <c r="AG459" s="635" t="str">
        <f t="shared" si="627"/>
        <v>Կ-1</v>
      </c>
      <c r="AH459" s="457">
        <f t="shared" si="628"/>
        <v>173056</v>
      </c>
      <c r="AI459" s="636">
        <f t="shared" si="629"/>
        <v>173056</v>
      </c>
      <c r="AJ459" s="636">
        <f t="shared" si="630"/>
        <v>2249728</v>
      </c>
      <c r="AK459" s="638">
        <f t="shared" si="631"/>
        <v>1</v>
      </c>
      <c r="AL459" s="638">
        <f t="shared" si="632"/>
        <v>12</v>
      </c>
      <c r="AM459" s="634">
        <f t="shared" si="633"/>
        <v>2.08</v>
      </c>
      <c r="AN459" s="457">
        <v>83200</v>
      </c>
      <c r="AO459" s="456"/>
      <c r="AP459" s="461"/>
      <c r="AQ459" s="635" t="str">
        <f t="shared" si="634"/>
        <v>Կ-1</v>
      </c>
      <c r="AR459" s="457">
        <f t="shared" si="635"/>
        <v>173056</v>
      </c>
      <c r="AS459" s="636">
        <f t="shared" si="636"/>
        <v>173056</v>
      </c>
      <c r="AT459" s="636">
        <f t="shared" si="637"/>
        <v>2249728</v>
      </c>
    </row>
    <row r="460" spans="2:46" s="633" customFormat="1" ht="27">
      <c r="B460" s="907">
        <v>12</v>
      </c>
      <c r="C460" s="574" t="s">
        <v>2831</v>
      </c>
      <c r="D460" s="576" t="s">
        <v>2540</v>
      </c>
      <c r="E460" s="669">
        <v>1983</v>
      </c>
      <c r="F460" s="659" t="s">
        <v>488</v>
      </c>
      <c r="G460" s="653">
        <v>1</v>
      </c>
      <c r="H460" s="653">
        <v>1</v>
      </c>
      <c r="I460" s="649">
        <f t="shared" si="638"/>
        <v>1.73</v>
      </c>
      <c r="J460" s="571">
        <v>83200</v>
      </c>
      <c r="K460" s="666"/>
      <c r="L460" s="666"/>
      <c r="M460" s="650" t="s">
        <v>87</v>
      </c>
      <c r="N460" s="571">
        <f t="shared" si="614"/>
        <v>143936</v>
      </c>
      <c r="O460" s="651">
        <f t="shared" si="615"/>
        <v>143936</v>
      </c>
      <c r="P460" s="651">
        <f t="shared" si="616"/>
        <v>1871168</v>
      </c>
      <c r="Q460" s="638">
        <f t="shared" si="617"/>
        <v>1</v>
      </c>
      <c r="R460" s="638">
        <f t="shared" si="618"/>
        <v>2</v>
      </c>
      <c r="S460" s="634">
        <f t="shared" si="619"/>
        <v>1.79</v>
      </c>
      <c r="T460" s="457">
        <v>83200</v>
      </c>
      <c r="U460" s="456"/>
      <c r="V460" s="461"/>
      <c r="W460" s="635" t="str">
        <f t="shared" si="620"/>
        <v>Կ-1</v>
      </c>
      <c r="X460" s="457">
        <f t="shared" si="621"/>
        <v>148928</v>
      </c>
      <c r="Y460" s="636">
        <f t="shared" si="622"/>
        <v>148928</v>
      </c>
      <c r="Z460" s="636">
        <f t="shared" si="623"/>
        <v>1936064</v>
      </c>
      <c r="AA460" s="638">
        <f t="shared" si="624"/>
        <v>1</v>
      </c>
      <c r="AB460" s="638">
        <f t="shared" si="625"/>
        <v>3</v>
      </c>
      <c r="AC460" s="634">
        <f t="shared" si="626"/>
        <v>1.84</v>
      </c>
      <c r="AD460" s="457">
        <v>83200</v>
      </c>
      <c r="AE460" s="456"/>
      <c r="AF460" s="461"/>
      <c r="AG460" s="635" t="str">
        <f t="shared" si="627"/>
        <v>Կ-1</v>
      </c>
      <c r="AH460" s="457">
        <f t="shared" si="628"/>
        <v>153088</v>
      </c>
      <c r="AI460" s="636">
        <f t="shared" si="629"/>
        <v>153088</v>
      </c>
      <c r="AJ460" s="636">
        <f t="shared" si="630"/>
        <v>1990144</v>
      </c>
      <c r="AK460" s="638">
        <f t="shared" si="631"/>
        <v>1</v>
      </c>
      <c r="AL460" s="638">
        <f t="shared" si="632"/>
        <v>4</v>
      </c>
      <c r="AM460" s="634">
        <f t="shared" si="633"/>
        <v>1.9</v>
      </c>
      <c r="AN460" s="457">
        <v>83200</v>
      </c>
      <c r="AO460" s="456"/>
      <c r="AP460" s="461"/>
      <c r="AQ460" s="635" t="str">
        <f t="shared" si="634"/>
        <v>Կ-1</v>
      </c>
      <c r="AR460" s="457">
        <f t="shared" si="635"/>
        <v>158080</v>
      </c>
      <c r="AS460" s="636">
        <f t="shared" si="636"/>
        <v>158080</v>
      </c>
      <c r="AT460" s="636">
        <f t="shared" si="637"/>
        <v>2055040</v>
      </c>
    </row>
    <row r="461" spans="2:46" s="633" customFormat="1" ht="27">
      <c r="B461" s="907">
        <v>13</v>
      </c>
      <c r="C461" s="574" t="s">
        <v>1870</v>
      </c>
      <c r="D461" s="576" t="s">
        <v>2540</v>
      </c>
      <c r="E461" s="669">
        <v>1997</v>
      </c>
      <c r="F461" s="659" t="s">
        <v>488</v>
      </c>
      <c r="G461" s="653">
        <v>1</v>
      </c>
      <c r="H461" s="653">
        <v>2</v>
      </c>
      <c r="I461" s="649">
        <f>IF(G461&lt;1,0,IF(M461="Բ-1",IF(H461=0,6.94,IF(H461=1,7.17,IF(H461=2,7.41,IF(H461=3,7.66,IF(OR(H461=5,H461=4),7.92,IF(OR(H461=6,H461=7),8.18,IF(OR(H461=8,H461=9),8.46,IF(OR(H461=10,H461=11,H461=12),8.74,IF(OR(H461=13,H461=14,H461=15),9.03,IF(OR(H461=16,H461=17,H461=18),9.33,9.65)))))))))),IF(M461="Բ-2", IF(H461=0,5.71,IF(H461=1,5.89,IF(H461=2,6.09,IF(H461=3,6.29,IF(OR(H461=5,H461=4),6.5,IF(OR(H461=6,H461=7),6.72,IF(OR(H461=8,H461=9),6.94,IF(OR(H461=10,H461=11,H461=12),7.17,IF(OR(H461=13,H461=14,H461=15),7.41,IF(OR(H461=16,H461=17,H461=18),7.65,7.91)))))))))), IF(M461="Գ-1", IF(H461=0,4.7,IF(H461=1,4.86,IF(H461=2,5.01,IF(H461=3,5.18,IF(OR(H461=5,H461=4),5.35,IF(OR(H461=6,H461=7),5.52,IF(OR(H461=8,H461=9),5.71,IF(OR(H461=10,H461=11,H461=12),5.89,IF(OR(H461=13,H461=14,H461=15),6.09,IF(OR(H461=16,H461=17,H461=18),6.29,6.49)))))))))), IF(M461="Գ-2", IF(H461=0,3.88,IF(H461=1,4.01,IF(H461=2,4.14,IF(H461=3,4.27,IF(OR(H461=5,H461=4),4.41,IF(OR(H461=6,H461=7),4.55,IF(OR(H461=8,H461=9),4.7,IF(OR(H461=10,H461=11,H461=12),4.85,IF(OR(H461=13,H461=14,H461=15),5.01,IF(OR(H461=16,H461=17,H461=18),5.17,5.34)))))))))), IF(M461="Գ-3", IF(H461=0,3.21,IF(H461=1,3.31,IF(H461=2,3.42,IF(H461=3,3.53,IF(OR(H461=5,H461=4),3.64,IF(OR(H461=6,H461=7),3.76,IF(OR(H461=8,H461=9),3.88,IF(OR(H461=10,H461=11,H461=12),4.01,IF(OR(H461=13,H461=14,H461=15),4.13,IF(OR(H461=16,H461=17,H461=18),4.27,4.4)))))))))), IF(M461="Ա-1", IF(H461=0,2.66,IF(H461=1,2.75,IF(H461=2,2.83,IF(H461=3,2.92,IF(OR(H461=5,H461=4),3.02,IF(OR(H461=6,H461=7),3.11,IF(OR(H461=8,H461=9),3.21,IF(OR(H461=10,H461=11,H461=12),3.31,IF(OR(H461=13,H461=14,H461=15),3.42,IF(OR(H461=16,H461=17,H461=18),3.53,3.64)))))))))), IF(M461="Ա-2", IF(H461=0,2.28,IF(H461=1,2.35,IF(H461=2,2.43,IF(H461=3,2.5,IF(OR(H461=5,H461=4),2.58,IF(OR(H461=6,H461=7),2.66,IF(OR(H461=8,H461=9),2.75,IF(OR(H461=10,H461=11,H461=12),2.83,IF(OR(H461=13,H461=14,H461=15),2.92,IF(OR(H461=16,H461=17,H461=18),3.01,3.11)))))))))),IF(M461="Ա-3", IF(H461=0,1.96,IF(H461=1,2.02,IF(H461=2,2.08,IF(H461=3,2.15,IF(OR(H461=5,H461=4),2.21,IF(OR(H461=6,H461=7),2.28,IF(OR(H461=8,H461=9),2.35,IF(OR(H461=10,H461=11,H461=12),2.42,IF(OR(H461=13,H461=14,H461=15),2.5,IF(OR(H461=16,H461=17,H461=18),2.58,2.66)))))))))), IF(M461="Կ-1", IF(H461=0,1.68,IF(H461=1,1.73,IF(H461=2,1.79,IF(H461=3,1.84,IF(OR(H461=5,H461=4),1.9,IF(OR(H461=6,H461=7),1.96,IF(OR(H461=8,H461=9),2.02,IF(OR(H461=10,H461=11,H461=12),2.08,IF(OR(H461=13,H461=14,H461=15),2.14,IF(OR(H461=16,H461=17,H461=18),2.21,2.28)))))))))), IF(M461="Կ-2", IF(H461=0,1.45,IF(H461=1,1.49,IF(H461=2,1.54,IF(H461=3,1.59,IF(OR(H461=5,H461=4),1.63,IF(OR(H461=6,H461=7),1.68,IF(OR(H461=8,H461=9),1.73,IF(OR(H461=10,H461=11,H461=12),1.79,IF(OR(H461=13,H461=14,H461=15),1.84,IF(OR(H461=16,H461=17,H461=18),1.9,1.95)))))))))),IF(M461="Կ-3", IF(H461=0,1.25,IF(H461=1,1.29,IF(H461=2,1.33,IF(H461=3,1.37,IF(OR(H461=5,H461=4),1.41,IF(OR(H461=6,H461=7),1.45,IF(OR(H461=8,H461=9),1.49,IF(OR(H461=10,H461=11,H461=12),1.54,IF(OR(H461=13,H461=14,H461=15),1.58,IF(OR(H461=16,H461=17,H461=18),1.63,1.68)))))))))), "Error"))))))))))))</f>
        <v>1.79</v>
      </c>
      <c r="J461" s="571">
        <v>83200</v>
      </c>
      <c r="K461" s="666"/>
      <c r="L461" s="666">
        <v>8000</v>
      </c>
      <c r="M461" s="650" t="s">
        <v>87</v>
      </c>
      <c r="N461" s="571">
        <f>J461*I461</f>
        <v>148928</v>
      </c>
      <c r="O461" s="651">
        <f t="shared" si="615"/>
        <v>156928</v>
      </c>
      <c r="P461" s="651">
        <f>+O461*13</f>
        <v>2040064</v>
      </c>
      <c r="Q461" s="638">
        <f t="shared" si="617"/>
        <v>1</v>
      </c>
      <c r="R461" s="638">
        <f t="shared" si="618"/>
        <v>3</v>
      </c>
      <c r="S461" s="634">
        <f t="shared" si="619"/>
        <v>1.84</v>
      </c>
      <c r="T461" s="457">
        <v>83200</v>
      </c>
      <c r="U461" s="456"/>
      <c r="V461" s="666">
        <v>8000</v>
      </c>
      <c r="W461" s="635" t="str">
        <f t="shared" si="620"/>
        <v>Կ-1</v>
      </c>
      <c r="X461" s="457">
        <f t="shared" si="621"/>
        <v>153088</v>
      </c>
      <c r="Y461" s="636">
        <f t="shared" si="622"/>
        <v>161088</v>
      </c>
      <c r="Z461" s="636">
        <f>+Y461*13</f>
        <v>2094144</v>
      </c>
      <c r="AA461" s="638">
        <f t="shared" si="624"/>
        <v>1</v>
      </c>
      <c r="AB461" s="638">
        <f t="shared" si="625"/>
        <v>4</v>
      </c>
      <c r="AC461" s="634">
        <f t="shared" si="626"/>
        <v>1.9</v>
      </c>
      <c r="AD461" s="457">
        <v>83200</v>
      </c>
      <c r="AE461" s="456"/>
      <c r="AF461" s="461">
        <v>8000</v>
      </c>
      <c r="AG461" s="635" t="str">
        <f t="shared" si="627"/>
        <v>Կ-1</v>
      </c>
      <c r="AH461" s="457">
        <f t="shared" si="628"/>
        <v>158080</v>
      </c>
      <c r="AI461" s="636">
        <f t="shared" si="629"/>
        <v>166080</v>
      </c>
      <c r="AJ461" s="636">
        <f>+AI461*13</f>
        <v>2159040</v>
      </c>
      <c r="AK461" s="638">
        <f t="shared" si="631"/>
        <v>1</v>
      </c>
      <c r="AL461" s="638">
        <f t="shared" si="632"/>
        <v>5</v>
      </c>
      <c r="AM461" s="634">
        <f t="shared" si="633"/>
        <v>1.9</v>
      </c>
      <c r="AN461" s="457">
        <v>83200</v>
      </c>
      <c r="AO461" s="456"/>
      <c r="AP461" s="461">
        <v>8000</v>
      </c>
      <c r="AQ461" s="635" t="str">
        <f t="shared" si="634"/>
        <v>Կ-1</v>
      </c>
      <c r="AR461" s="457">
        <f t="shared" si="635"/>
        <v>158080</v>
      </c>
      <c r="AS461" s="636">
        <f t="shared" si="636"/>
        <v>166080</v>
      </c>
      <c r="AT461" s="636">
        <f>+AS461*13</f>
        <v>2159040</v>
      </c>
    </row>
    <row r="462" spans="2:46" s="633" customFormat="1" ht="27">
      <c r="B462" s="907">
        <v>14</v>
      </c>
      <c r="C462" s="574" t="s">
        <v>2832</v>
      </c>
      <c r="D462" s="576" t="s">
        <v>2540</v>
      </c>
      <c r="E462" s="669">
        <v>1993</v>
      </c>
      <c r="F462" s="659" t="s">
        <v>488</v>
      </c>
      <c r="G462" s="653">
        <v>1</v>
      </c>
      <c r="H462" s="653">
        <v>1</v>
      </c>
      <c r="I462" s="649">
        <f t="shared" si="638"/>
        <v>1.73</v>
      </c>
      <c r="J462" s="571">
        <v>83200</v>
      </c>
      <c r="K462" s="666"/>
      <c r="L462" s="666"/>
      <c r="M462" s="650" t="s">
        <v>87</v>
      </c>
      <c r="N462" s="571">
        <f t="shared" si="614"/>
        <v>143936</v>
      </c>
      <c r="O462" s="651">
        <f t="shared" si="615"/>
        <v>143936</v>
      </c>
      <c r="P462" s="651">
        <f t="shared" si="616"/>
        <v>1871168</v>
      </c>
      <c r="Q462" s="638">
        <f t="shared" si="617"/>
        <v>1</v>
      </c>
      <c r="R462" s="638">
        <f t="shared" si="618"/>
        <v>2</v>
      </c>
      <c r="S462" s="634">
        <f t="shared" si="619"/>
        <v>1.79</v>
      </c>
      <c r="T462" s="457">
        <v>83200</v>
      </c>
      <c r="U462" s="456"/>
      <c r="V462" s="461"/>
      <c r="W462" s="635" t="str">
        <f t="shared" si="620"/>
        <v>Կ-1</v>
      </c>
      <c r="X462" s="457">
        <f t="shared" si="621"/>
        <v>148928</v>
      </c>
      <c r="Y462" s="636">
        <f t="shared" si="622"/>
        <v>148928</v>
      </c>
      <c r="Z462" s="636">
        <f t="shared" si="623"/>
        <v>1936064</v>
      </c>
      <c r="AA462" s="638">
        <f t="shared" si="624"/>
        <v>1</v>
      </c>
      <c r="AB462" s="638">
        <f t="shared" si="625"/>
        <v>3</v>
      </c>
      <c r="AC462" s="634">
        <f t="shared" si="626"/>
        <v>1.84</v>
      </c>
      <c r="AD462" s="457">
        <v>83200</v>
      </c>
      <c r="AE462" s="456"/>
      <c r="AF462" s="461"/>
      <c r="AG462" s="635" t="str">
        <f t="shared" si="627"/>
        <v>Կ-1</v>
      </c>
      <c r="AH462" s="457">
        <f t="shared" si="628"/>
        <v>153088</v>
      </c>
      <c r="AI462" s="636">
        <f t="shared" si="629"/>
        <v>153088</v>
      </c>
      <c r="AJ462" s="636">
        <f t="shared" si="630"/>
        <v>1990144</v>
      </c>
      <c r="AK462" s="638">
        <f t="shared" si="631"/>
        <v>1</v>
      </c>
      <c r="AL462" s="638">
        <f t="shared" si="632"/>
        <v>4</v>
      </c>
      <c r="AM462" s="634">
        <f t="shared" si="633"/>
        <v>1.9</v>
      </c>
      <c r="AN462" s="457">
        <v>83200</v>
      </c>
      <c r="AO462" s="456"/>
      <c r="AP462" s="461"/>
      <c r="AQ462" s="635" t="str">
        <f t="shared" si="634"/>
        <v>Կ-1</v>
      </c>
      <c r="AR462" s="457">
        <f t="shared" si="635"/>
        <v>158080</v>
      </c>
      <c r="AS462" s="636">
        <f t="shared" si="636"/>
        <v>158080</v>
      </c>
      <c r="AT462" s="636">
        <f t="shared" si="637"/>
        <v>2055040</v>
      </c>
    </row>
    <row r="463" spans="2:46" s="962" customFormat="1" ht="27">
      <c r="B463" s="907">
        <v>15</v>
      </c>
      <c r="C463" s="953" t="s">
        <v>79</v>
      </c>
      <c r="D463" s="954"/>
      <c r="E463" s="955"/>
      <c r="F463" s="956" t="s">
        <v>488</v>
      </c>
      <c r="G463" s="957">
        <v>1</v>
      </c>
      <c r="H463" s="957">
        <v>6</v>
      </c>
      <c r="I463" s="958">
        <f t="shared" si="638"/>
        <v>1.96</v>
      </c>
      <c r="J463" s="959">
        <v>83200</v>
      </c>
      <c r="K463" s="959"/>
      <c r="L463" s="959"/>
      <c r="M463" s="960" t="s">
        <v>87</v>
      </c>
      <c r="N463" s="959">
        <f t="shared" si="614"/>
        <v>163072</v>
      </c>
      <c r="O463" s="961">
        <f t="shared" si="615"/>
        <v>163072</v>
      </c>
      <c r="P463" s="961">
        <f t="shared" si="616"/>
        <v>2119936</v>
      </c>
      <c r="Q463" s="957">
        <v>1</v>
      </c>
      <c r="R463" s="957">
        <f t="shared" si="618"/>
        <v>7</v>
      </c>
      <c r="S463" s="958">
        <f t="shared" si="619"/>
        <v>1.96</v>
      </c>
      <c r="T463" s="959">
        <v>83200</v>
      </c>
      <c r="U463" s="959"/>
      <c r="V463" s="959"/>
      <c r="W463" s="960" t="str">
        <f t="shared" si="620"/>
        <v>Կ-1</v>
      </c>
      <c r="X463" s="959">
        <f t="shared" si="621"/>
        <v>163072</v>
      </c>
      <c r="Y463" s="961">
        <f t="shared" si="622"/>
        <v>163072</v>
      </c>
      <c r="Z463" s="961">
        <f t="shared" si="623"/>
        <v>2119936</v>
      </c>
      <c r="AA463" s="957">
        <f t="shared" si="624"/>
        <v>1</v>
      </c>
      <c r="AB463" s="957">
        <f t="shared" si="625"/>
        <v>8</v>
      </c>
      <c r="AC463" s="958">
        <f t="shared" si="626"/>
        <v>2.02</v>
      </c>
      <c r="AD463" s="959">
        <v>83200</v>
      </c>
      <c r="AE463" s="959"/>
      <c r="AF463" s="959"/>
      <c r="AG463" s="960" t="str">
        <f t="shared" si="627"/>
        <v>Կ-1</v>
      </c>
      <c r="AH463" s="959">
        <f t="shared" si="628"/>
        <v>168064</v>
      </c>
      <c r="AI463" s="961">
        <f t="shared" si="629"/>
        <v>168064</v>
      </c>
      <c r="AJ463" s="961">
        <f t="shared" si="630"/>
        <v>2184832</v>
      </c>
      <c r="AK463" s="957">
        <f t="shared" si="631"/>
        <v>1</v>
      </c>
      <c r="AL463" s="957">
        <f t="shared" si="632"/>
        <v>9</v>
      </c>
      <c r="AM463" s="958">
        <f t="shared" si="633"/>
        <v>2.02</v>
      </c>
      <c r="AN463" s="959">
        <v>83200</v>
      </c>
      <c r="AO463" s="959"/>
      <c r="AP463" s="959"/>
      <c r="AQ463" s="960" t="str">
        <f t="shared" si="634"/>
        <v>Կ-1</v>
      </c>
      <c r="AR463" s="959">
        <f t="shared" si="635"/>
        <v>168064</v>
      </c>
      <c r="AS463" s="961">
        <f t="shared" si="636"/>
        <v>168064</v>
      </c>
      <c r="AT463" s="961">
        <f t="shared" si="637"/>
        <v>2184832</v>
      </c>
    </row>
    <row r="464" spans="2:46" s="633" customFormat="1" ht="13.5">
      <c r="B464" s="907">
        <v>16</v>
      </c>
      <c r="C464" s="574" t="s">
        <v>1614</v>
      </c>
      <c r="D464" s="576" t="s">
        <v>2540</v>
      </c>
      <c r="E464" s="884">
        <v>1994</v>
      </c>
      <c r="F464" s="574" t="s">
        <v>242</v>
      </c>
      <c r="G464" s="653">
        <v>1</v>
      </c>
      <c r="H464" s="653">
        <v>3</v>
      </c>
      <c r="I464" s="649">
        <f>IF(G464&lt;1,0,IF(M464="Բ-1",IF(H464=0,6.94,IF(H464=1,7.17,IF(H464=2,7.41,IF(H464=3,7.66,IF(OR(H464=5,H464=4),7.92,IF(OR(H464=6,H464=7),8.18,IF(OR(H464=8,H464=9),8.46,IF(OR(H464=10,H464=11,H464=12),8.74,IF(OR(H464=13,H464=14,H464=15),9.03,IF(OR(H464=16,H464=17,H464=18),9.33,9.65)))))))))),IF(M464="Բ-2", IF(H464=0,5.71,IF(H464=1,5.89,IF(H464=2,6.09,IF(H464=3,6.29,IF(OR(H464=5,H464=4),6.5,IF(OR(H464=6,H464=7),6.72,IF(OR(H464=8,H464=9),6.94,IF(OR(H464=10,H464=11,H464=12),7.17,IF(OR(H464=13,H464=14,H464=15),7.41,IF(OR(H464=16,H464=17,H464=18),7.65,7.91)))))))))), IF(M464="Գ-1", IF(H464=0,4.7,IF(H464=1,4.86,IF(H464=2,5.01,IF(H464=3,5.18,IF(OR(H464=5,H464=4),5.35,IF(OR(H464=6,H464=7),5.52,IF(OR(H464=8,H464=9),5.71,IF(OR(H464=10,H464=11,H464=12),5.89,IF(OR(H464=13,H464=14,H464=15),6.09,IF(OR(H464=16,H464=17,H464=18),6.29,6.49)))))))))), IF(M464="Գ-2", IF(H464=0,3.88,IF(H464=1,4.01,IF(H464=2,4.14,IF(H464=3,4.27,IF(OR(H464=5,H464=4),4.41,IF(OR(H464=6,H464=7),4.55,IF(OR(H464=8,H464=9),4.7,IF(OR(H464=10,H464=11,H464=12),4.85,IF(OR(H464=13,H464=14,H464=15),5.01,IF(OR(H464=16,H464=17,H464=18),5.17,5.34)))))))))), IF(M464="Գ-3", IF(H464=0,3.21,IF(H464=1,3.31,IF(H464=2,3.42,IF(H464=3,3.53,IF(OR(H464=5,H464=4),3.64,IF(OR(H464=6,H464=7),3.76,IF(OR(H464=8,H464=9),3.88,IF(OR(H464=10,H464=11,H464=12),4.01,IF(OR(H464=13,H464=14,H464=15),4.13,IF(OR(H464=16,H464=17,H464=18),4.27,4.4)))))))))), IF(M464="Ա-1", IF(H464=0,2.66,IF(H464=1,2.75,IF(H464=2,2.83,IF(H464=3,2.92,IF(OR(H464=5,H464=4),3.02,IF(OR(H464=6,H464=7),3.11,IF(OR(H464=8,H464=9),3.21,IF(OR(H464=10,H464=11,H464=12),3.31,IF(OR(H464=13,H464=14,H464=15),3.42,IF(OR(H464=16,H464=17,H464=18),3.53,3.64)))))))))), IF(M464="Ա-2", IF(H464=0,2.28,IF(H464=1,2.35,IF(H464=2,2.43,IF(H464=3,2.5,IF(OR(H464=5,H464=4),2.58,IF(OR(H464=6,H464=7),2.66,IF(OR(H464=8,H464=9),2.75,IF(OR(H464=10,H464=11,H464=12),2.83,IF(OR(H464=13,H464=14,H464=15),2.92,IF(OR(H464=16,H464=17,H464=18),3.01,3.11)))))))))),IF(M464="Ա-3", IF(H464=0,1.96,IF(H464=1,2.02,IF(H464=2,2.08,IF(H464=3,2.15,IF(OR(H464=5,H464=4),2.21,IF(OR(H464=6,H464=7),2.28,IF(OR(H464=8,H464=9),2.35,IF(OR(H464=10,H464=11,H464=12),2.42,IF(OR(H464=13,H464=14,H464=15),2.5,IF(OR(H464=16,H464=17,H464=18),2.58,2.66)))))))))), IF(M464="Կ-1", IF(H464=0,1.68,IF(H464=1,1.73,IF(H464=2,1.79,IF(H464=3,1.84,IF(OR(H464=5,H464=4),1.9,IF(OR(H464=6,H464=7),1.96,IF(OR(H464=8,H464=9),2.02,IF(OR(H464=10,H464=11,H464=12),2.08,IF(OR(H464=13,H464=14,H464=15),2.14,IF(OR(H464=16,H464=17,H464=18),2.21,2.28)))))))))), IF(M464="Կ-2", IF(H464=0,1.45,IF(H464=1,1.49,IF(H464=2,1.54,IF(H464=3,1.59,IF(OR(H464=5,H464=4),1.63,IF(OR(H464=6,H464=7),1.68,IF(OR(H464=8,H464=9),1.73,IF(OR(H464=10,H464=11,H464=12),1.79,IF(OR(H464=13,H464=14,H464=15),1.84,IF(OR(H464=16,H464=17,H464=18),1.9,1.95)))))))))),IF(M464="Կ-3", IF(H464=0,1.25,IF(H464=1,1.29,IF(H464=2,1.33,IF(H464=3,1.37,IF(OR(H464=5,H464=4),1.41,IF(OR(H464=6,H464=7),1.45,IF(OR(H464=8,H464=9),1.49,IF(OR(H464=10,H464=11,H464=12),1.54,IF(OR(H464=13,H464=14,H464=15),1.58,IF(OR(H464=16,H464=17,H464=18),1.63,1.68)))))))))), "Error"))))))))))))</f>
        <v>1.84</v>
      </c>
      <c r="J464" s="571">
        <v>83200</v>
      </c>
      <c r="K464" s="666"/>
      <c r="L464" s="666"/>
      <c r="M464" s="650" t="s">
        <v>87</v>
      </c>
      <c r="N464" s="571">
        <f>J464*I464</f>
        <v>153088</v>
      </c>
      <c r="O464" s="651">
        <f t="shared" si="615"/>
        <v>153088</v>
      </c>
      <c r="P464" s="651">
        <f>+O464*13</f>
        <v>1990144</v>
      </c>
      <c r="Q464" s="638">
        <f t="shared" si="617"/>
        <v>1</v>
      </c>
      <c r="R464" s="638">
        <f t="shared" si="618"/>
        <v>4</v>
      </c>
      <c r="S464" s="634">
        <f t="shared" si="619"/>
        <v>1.9</v>
      </c>
      <c r="T464" s="457">
        <v>83200</v>
      </c>
      <c r="U464" s="456"/>
      <c r="V464" s="461"/>
      <c r="W464" s="635" t="str">
        <f t="shared" si="620"/>
        <v>Կ-1</v>
      </c>
      <c r="X464" s="457">
        <f t="shared" si="621"/>
        <v>158080</v>
      </c>
      <c r="Y464" s="636">
        <f t="shared" si="622"/>
        <v>158080</v>
      </c>
      <c r="Z464" s="636">
        <f>+Y464*13</f>
        <v>2055040</v>
      </c>
      <c r="AA464" s="638">
        <f t="shared" si="624"/>
        <v>1</v>
      </c>
      <c r="AB464" s="638">
        <f t="shared" si="625"/>
        <v>5</v>
      </c>
      <c r="AC464" s="634">
        <f t="shared" si="626"/>
        <v>1.9</v>
      </c>
      <c r="AD464" s="457">
        <v>83200</v>
      </c>
      <c r="AE464" s="456"/>
      <c r="AF464" s="461"/>
      <c r="AG464" s="635" t="str">
        <f t="shared" si="627"/>
        <v>Կ-1</v>
      </c>
      <c r="AH464" s="457">
        <f t="shared" si="628"/>
        <v>158080</v>
      </c>
      <c r="AI464" s="636">
        <f t="shared" si="629"/>
        <v>158080</v>
      </c>
      <c r="AJ464" s="636">
        <f>+AI464*13</f>
        <v>2055040</v>
      </c>
      <c r="AK464" s="638">
        <f t="shared" si="631"/>
        <v>1</v>
      </c>
      <c r="AL464" s="638">
        <f t="shared" si="632"/>
        <v>6</v>
      </c>
      <c r="AM464" s="634">
        <f t="shared" si="633"/>
        <v>1.96</v>
      </c>
      <c r="AN464" s="457">
        <v>83200</v>
      </c>
      <c r="AO464" s="456"/>
      <c r="AP464" s="461"/>
      <c r="AQ464" s="635" t="str">
        <f t="shared" si="634"/>
        <v>Կ-1</v>
      </c>
      <c r="AR464" s="457">
        <f t="shared" si="635"/>
        <v>163072</v>
      </c>
      <c r="AS464" s="636">
        <f t="shared" si="636"/>
        <v>163072</v>
      </c>
      <c r="AT464" s="636">
        <f>+AS464*13</f>
        <v>2119936</v>
      </c>
    </row>
    <row r="465" spans="2:46" s="633" customFormat="1" ht="13.5">
      <c r="B465" s="907">
        <v>17</v>
      </c>
      <c r="C465" s="574" t="s">
        <v>2833</v>
      </c>
      <c r="D465" s="576" t="s">
        <v>2540</v>
      </c>
      <c r="E465" s="884">
        <v>1995</v>
      </c>
      <c r="F465" s="574" t="s">
        <v>242</v>
      </c>
      <c r="G465" s="653">
        <v>1</v>
      </c>
      <c r="H465" s="653">
        <v>3</v>
      </c>
      <c r="I465" s="649">
        <f>IF(G465&lt;1,0,IF(M465="Բ-1",IF(H465=0,6.94,IF(H465=1,7.17,IF(H465=2,7.41,IF(H465=3,7.66,IF(OR(H465=5,H465=4),7.92,IF(OR(H465=6,H465=7),8.18,IF(OR(H465=8,H465=9),8.46,IF(OR(H465=10,H465=11,H465=12),8.74,IF(OR(H465=13,H465=14,H465=15),9.03,IF(OR(H465=16,H465=17,H465=18),9.33,9.65)))))))))),IF(M465="Բ-2", IF(H465=0,5.71,IF(H465=1,5.89,IF(H465=2,6.09,IF(H465=3,6.29,IF(OR(H465=5,H465=4),6.5,IF(OR(H465=6,H465=7),6.72,IF(OR(H465=8,H465=9),6.94,IF(OR(H465=10,H465=11,H465=12),7.17,IF(OR(H465=13,H465=14,H465=15),7.41,IF(OR(H465=16,H465=17,H465=18),7.65,7.91)))))))))), IF(M465="Գ-1", IF(H465=0,4.7,IF(H465=1,4.86,IF(H465=2,5.01,IF(H465=3,5.18,IF(OR(H465=5,H465=4),5.35,IF(OR(H465=6,H465=7),5.52,IF(OR(H465=8,H465=9),5.71,IF(OR(H465=10,H465=11,H465=12),5.89,IF(OR(H465=13,H465=14,H465=15),6.09,IF(OR(H465=16,H465=17,H465=18),6.29,6.49)))))))))), IF(M465="Գ-2", IF(H465=0,3.88,IF(H465=1,4.01,IF(H465=2,4.14,IF(H465=3,4.27,IF(OR(H465=5,H465=4),4.41,IF(OR(H465=6,H465=7),4.55,IF(OR(H465=8,H465=9),4.7,IF(OR(H465=10,H465=11,H465=12),4.85,IF(OR(H465=13,H465=14,H465=15),5.01,IF(OR(H465=16,H465=17,H465=18),5.17,5.34)))))))))), IF(M465="Գ-3", IF(H465=0,3.21,IF(H465=1,3.31,IF(H465=2,3.42,IF(H465=3,3.53,IF(OR(H465=5,H465=4),3.64,IF(OR(H465=6,H465=7),3.76,IF(OR(H465=8,H465=9),3.88,IF(OR(H465=10,H465=11,H465=12),4.01,IF(OR(H465=13,H465=14,H465=15),4.13,IF(OR(H465=16,H465=17,H465=18),4.27,4.4)))))))))), IF(M465="Ա-1", IF(H465=0,2.66,IF(H465=1,2.75,IF(H465=2,2.83,IF(H465=3,2.92,IF(OR(H465=5,H465=4),3.02,IF(OR(H465=6,H465=7),3.11,IF(OR(H465=8,H465=9),3.21,IF(OR(H465=10,H465=11,H465=12),3.31,IF(OR(H465=13,H465=14,H465=15),3.42,IF(OR(H465=16,H465=17,H465=18),3.53,3.64)))))))))), IF(M465="Ա-2", IF(H465=0,2.28,IF(H465=1,2.35,IF(H465=2,2.43,IF(H465=3,2.5,IF(OR(H465=5,H465=4),2.58,IF(OR(H465=6,H465=7),2.66,IF(OR(H465=8,H465=9),2.75,IF(OR(H465=10,H465=11,H465=12),2.83,IF(OR(H465=13,H465=14,H465=15),2.92,IF(OR(H465=16,H465=17,H465=18),3.01,3.11)))))))))),IF(M465="Ա-3", IF(H465=0,1.96,IF(H465=1,2.02,IF(H465=2,2.08,IF(H465=3,2.15,IF(OR(H465=5,H465=4),2.21,IF(OR(H465=6,H465=7),2.28,IF(OR(H465=8,H465=9),2.35,IF(OR(H465=10,H465=11,H465=12),2.42,IF(OR(H465=13,H465=14,H465=15),2.5,IF(OR(H465=16,H465=17,H465=18),2.58,2.66)))))))))), IF(M465="Կ-1", IF(H465=0,1.68,IF(H465=1,1.73,IF(H465=2,1.79,IF(H465=3,1.84,IF(OR(H465=5,H465=4),1.9,IF(OR(H465=6,H465=7),1.96,IF(OR(H465=8,H465=9),2.02,IF(OR(H465=10,H465=11,H465=12),2.08,IF(OR(H465=13,H465=14,H465=15),2.14,IF(OR(H465=16,H465=17,H465=18),2.21,2.28)))))))))), IF(M465="Կ-2", IF(H465=0,1.45,IF(H465=1,1.49,IF(H465=2,1.54,IF(H465=3,1.59,IF(OR(H465=5,H465=4),1.63,IF(OR(H465=6,H465=7),1.68,IF(OR(H465=8,H465=9),1.73,IF(OR(H465=10,H465=11,H465=12),1.79,IF(OR(H465=13,H465=14,H465=15),1.84,IF(OR(H465=16,H465=17,H465=18),1.9,1.95)))))))))),IF(M465="Կ-3", IF(H465=0,1.25,IF(H465=1,1.29,IF(H465=2,1.33,IF(H465=3,1.37,IF(OR(H465=5,H465=4),1.41,IF(OR(H465=6,H465=7),1.45,IF(OR(H465=8,H465=9),1.49,IF(OR(H465=10,H465=11,H465=12),1.54,IF(OR(H465=13,H465=14,H465=15),1.58,IF(OR(H465=16,H465=17,H465=18),1.63,1.68)))))))))), "Error"))))))))))))</f>
        <v>1.84</v>
      </c>
      <c r="J465" s="571">
        <v>83200</v>
      </c>
      <c r="K465" s="666"/>
      <c r="L465" s="666"/>
      <c r="M465" s="650" t="s">
        <v>87</v>
      </c>
      <c r="N465" s="571">
        <f>J465*I465</f>
        <v>153088</v>
      </c>
      <c r="O465" s="651">
        <f t="shared" si="615"/>
        <v>153088</v>
      </c>
      <c r="P465" s="651">
        <f>+O465*13</f>
        <v>1990144</v>
      </c>
      <c r="Q465" s="638">
        <f t="shared" si="617"/>
        <v>1</v>
      </c>
      <c r="R465" s="638">
        <f t="shared" si="618"/>
        <v>4</v>
      </c>
      <c r="S465" s="634">
        <f t="shared" si="619"/>
        <v>1.9</v>
      </c>
      <c r="T465" s="457">
        <v>83200</v>
      </c>
      <c r="U465" s="456"/>
      <c r="V465" s="461"/>
      <c r="W465" s="635" t="str">
        <f t="shared" si="620"/>
        <v>Կ-1</v>
      </c>
      <c r="X465" s="457">
        <f t="shared" si="621"/>
        <v>158080</v>
      </c>
      <c r="Y465" s="636">
        <f t="shared" si="622"/>
        <v>158080</v>
      </c>
      <c r="Z465" s="636">
        <f>+Y465*13</f>
        <v>2055040</v>
      </c>
      <c r="AA465" s="638">
        <f t="shared" si="624"/>
        <v>1</v>
      </c>
      <c r="AB465" s="638">
        <f t="shared" si="625"/>
        <v>5</v>
      </c>
      <c r="AC465" s="634">
        <f t="shared" si="626"/>
        <v>1.9</v>
      </c>
      <c r="AD465" s="457">
        <v>83200</v>
      </c>
      <c r="AE465" s="456"/>
      <c r="AF465" s="461"/>
      <c r="AG465" s="635" t="str">
        <f t="shared" si="627"/>
        <v>Կ-1</v>
      </c>
      <c r="AH465" s="457">
        <f t="shared" si="628"/>
        <v>158080</v>
      </c>
      <c r="AI465" s="636">
        <f t="shared" si="629"/>
        <v>158080</v>
      </c>
      <c r="AJ465" s="636">
        <f>+AI465*13</f>
        <v>2055040</v>
      </c>
      <c r="AK465" s="638">
        <f t="shared" si="631"/>
        <v>1</v>
      </c>
      <c r="AL465" s="638">
        <f t="shared" si="632"/>
        <v>6</v>
      </c>
      <c r="AM465" s="634">
        <f t="shared" si="633"/>
        <v>1.96</v>
      </c>
      <c r="AN465" s="457">
        <v>83200</v>
      </c>
      <c r="AO465" s="456"/>
      <c r="AP465" s="461"/>
      <c r="AQ465" s="635" t="str">
        <f t="shared" si="634"/>
        <v>Կ-1</v>
      </c>
      <c r="AR465" s="457">
        <f t="shared" si="635"/>
        <v>163072</v>
      </c>
      <c r="AS465" s="636">
        <f t="shared" si="636"/>
        <v>163072</v>
      </c>
      <c r="AT465" s="636">
        <f>+AS465*13</f>
        <v>2119936</v>
      </c>
    </row>
    <row r="466" spans="2:46" s="633" customFormat="1" ht="13.5">
      <c r="B466" s="907">
        <v>18</v>
      </c>
      <c r="C466" s="574" t="s">
        <v>763</v>
      </c>
      <c r="D466" s="576" t="s">
        <v>2540</v>
      </c>
      <c r="E466" s="884">
        <v>1995</v>
      </c>
      <c r="F466" s="574" t="s">
        <v>242</v>
      </c>
      <c r="G466" s="653">
        <v>1</v>
      </c>
      <c r="H466" s="653">
        <v>7</v>
      </c>
      <c r="I466" s="649">
        <f>IF(G466&lt;1,0,IF(M466="Բ-1",IF(H466=0,6.94,IF(H466=1,7.17,IF(H466=2,7.41,IF(H466=3,7.66,IF(OR(H466=5,H466=4),7.92,IF(OR(H466=6,H466=7),8.18,IF(OR(H466=8,H466=9),8.46,IF(OR(H466=10,H466=11,H466=12),8.74,IF(OR(H466=13,H466=14,H466=15),9.03,IF(OR(H466=16,H466=17,H466=18),9.33,9.65)))))))))),IF(M466="Բ-2", IF(H466=0,5.71,IF(H466=1,5.89,IF(H466=2,6.09,IF(H466=3,6.29,IF(OR(H466=5,H466=4),6.5,IF(OR(H466=6,H466=7),6.72,IF(OR(H466=8,H466=9),6.94,IF(OR(H466=10,H466=11,H466=12),7.17,IF(OR(H466=13,H466=14,H466=15),7.41,IF(OR(H466=16,H466=17,H466=18),7.65,7.91)))))))))), IF(M466="Գ-1", IF(H466=0,4.7,IF(H466=1,4.86,IF(H466=2,5.01,IF(H466=3,5.18,IF(OR(H466=5,H466=4),5.35,IF(OR(H466=6,H466=7),5.52,IF(OR(H466=8,H466=9),5.71,IF(OR(H466=10,H466=11,H466=12),5.89,IF(OR(H466=13,H466=14,H466=15),6.09,IF(OR(H466=16,H466=17,H466=18),6.29,6.49)))))))))), IF(M466="Գ-2", IF(H466=0,3.88,IF(H466=1,4.01,IF(H466=2,4.14,IF(H466=3,4.27,IF(OR(H466=5,H466=4),4.41,IF(OR(H466=6,H466=7),4.55,IF(OR(H466=8,H466=9),4.7,IF(OR(H466=10,H466=11,H466=12),4.85,IF(OR(H466=13,H466=14,H466=15),5.01,IF(OR(H466=16,H466=17,H466=18),5.17,5.34)))))))))), IF(M466="Գ-3", IF(H466=0,3.21,IF(H466=1,3.31,IF(H466=2,3.42,IF(H466=3,3.53,IF(OR(H466=5,H466=4),3.64,IF(OR(H466=6,H466=7),3.76,IF(OR(H466=8,H466=9),3.88,IF(OR(H466=10,H466=11,H466=12),4.01,IF(OR(H466=13,H466=14,H466=15),4.13,IF(OR(H466=16,H466=17,H466=18),4.27,4.4)))))))))), IF(M466="Ա-1", IF(H466=0,2.66,IF(H466=1,2.75,IF(H466=2,2.83,IF(H466=3,2.92,IF(OR(H466=5,H466=4),3.02,IF(OR(H466=6,H466=7),3.11,IF(OR(H466=8,H466=9),3.21,IF(OR(H466=10,H466=11,H466=12),3.31,IF(OR(H466=13,H466=14,H466=15),3.42,IF(OR(H466=16,H466=17,H466=18),3.53,3.64)))))))))), IF(M466="Ա-2", IF(H466=0,2.28,IF(H466=1,2.35,IF(H466=2,2.43,IF(H466=3,2.5,IF(OR(H466=5,H466=4),2.58,IF(OR(H466=6,H466=7),2.66,IF(OR(H466=8,H466=9),2.75,IF(OR(H466=10,H466=11,H466=12),2.83,IF(OR(H466=13,H466=14,H466=15),2.92,IF(OR(H466=16,H466=17,H466=18),3.01,3.11)))))))))),IF(M466="Ա-3", IF(H466=0,1.96,IF(H466=1,2.02,IF(H466=2,2.08,IF(H466=3,2.15,IF(OR(H466=5,H466=4),2.21,IF(OR(H466=6,H466=7),2.28,IF(OR(H466=8,H466=9),2.35,IF(OR(H466=10,H466=11,H466=12),2.42,IF(OR(H466=13,H466=14,H466=15),2.5,IF(OR(H466=16,H466=17,H466=18),2.58,2.66)))))))))), IF(M466="Կ-1", IF(H466=0,1.68,IF(H466=1,1.73,IF(H466=2,1.79,IF(H466=3,1.84,IF(OR(H466=5,H466=4),1.9,IF(OR(H466=6,H466=7),1.96,IF(OR(H466=8,H466=9),2.02,IF(OR(H466=10,H466=11,H466=12),2.08,IF(OR(H466=13,H466=14,H466=15),2.14,IF(OR(H466=16,H466=17,H466=18),2.21,2.28)))))))))), IF(M466="Կ-2", IF(H466=0,1.45,IF(H466=1,1.49,IF(H466=2,1.54,IF(H466=3,1.59,IF(OR(H466=5,H466=4),1.63,IF(OR(H466=6,H466=7),1.68,IF(OR(H466=8,H466=9),1.73,IF(OR(H466=10,H466=11,H466=12),1.79,IF(OR(H466=13,H466=14,H466=15),1.84,IF(OR(H466=16,H466=17,H466=18),1.9,1.95)))))))))),IF(M466="Կ-3", IF(H466=0,1.25,IF(H466=1,1.29,IF(H466=2,1.33,IF(H466=3,1.37,IF(OR(H466=5,H466=4),1.41,IF(OR(H466=6,H466=7),1.45,IF(OR(H466=8,H466=9),1.49,IF(OR(H466=10,H466=11,H466=12),1.54,IF(OR(H466=13,H466=14,H466=15),1.58,IF(OR(H466=16,H466=17,H466=18),1.63,1.68)))))))))), "Error"))))))))))))</f>
        <v>1.96</v>
      </c>
      <c r="J466" s="571">
        <v>83200</v>
      </c>
      <c r="K466" s="666"/>
      <c r="L466" s="666"/>
      <c r="M466" s="650" t="s">
        <v>87</v>
      </c>
      <c r="N466" s="571">
        <f>J466*I466</f>
        <v>163072</v>
      </c>
      <c r="O466" s="651">
        <f t="shared" si="615"/>
        <v>163072</v>
      </c>
      <c r="P466" s="651">
        <f>+O466*13</f>
        <v>2119936</v>
      </c>
      <c r="Q466" s="638">
        <f t="shared" si="617"/>
        <v>1</v>
      </c>
      <c r="R466" s="638">
        <f t="shared" si="618"/>
        <v>8</v>
      </c>
      <c r="S466" s="634">
        <f t="shared" si="619"/>
        <v>2.02</v>
      </c>
      <c r="T466" s="457">
        <v>83200</v>
      </c>
      <c r="U466" s="456"/>
      <c r="V466" s="461"/>
      <c r="W466" s="635" t="str">
        <f t="shared" si="620"/>
        <v>Կ-1</v>
      </c>
      <c r="X466" s="457">
        <f t="shared" si="621"/>
        <v>168064</v>
      </c>
      <c r="Y466" s="636">
        <f t="shared" si="622"/>
        <v>168064</v>
      </c>
      <c r="Z466" s="636">
        <f>+Y466*13</f>
        <v>2184832</v>
      </c>
      <c r="AA466" s="638">
        <f t="shared" si="624"/>
        <v>1</v>
      </c>
      <c r="AB466" s="638">
        <f t="shared" si="625"/>
        <v>9</v>
      </c>
      <c r="AC466" s="634">
        <f t="shared" si="626"/>
        <v>2.02</v>
      </c>
      <c r="AD466" s="457">
        <v>83200</v>
      </c>
      <c r="AE466" s="456"/>
      <c r="AF466" s="461"/>
      <c r="AG466" s="635" t="str">
        <f t="shared" si="627"/>
        <v>Կ-1</v>
      </c>
      <c r="AH466" s="457">
        <f t="shared" si="628"/>
        <v>168064</v>
      </c>
      <c r="AI466" s="636">
        <f t="shared" si="629"/>
        <v>168064</v>
      </c>
      <c r="AJ466" s="636">
        <f>+AI466*13</f>
        <v>2184832</v>
      </c>
      <c r="AK466" s="638">
        <f t="shared" si="631"/>
        <v>1</v>
      </c>
      <c r="AL466" s="638">
        <f t="shared" si="632"/>
        <v>10</v>
      </c>
      <c r="AM466" s="634">
        <f t="shared" si="633"/>
        <v>2.08</v>
      </c>
      <c r="AN466" s="457">
        <v>83200</v>
      </c>
      <c r="AO466" s="456"/>
      <c r="AP466" s="461"/>
      <c r="AQ466" s="635" t="str">
        <f t="shared" si="634"/>
        <v>Կ-1</v>
      </c>
      <c r="AR466" s="457">
        <f t="shared" si="635"/>
        <v>173056</v>
      </c>
      <c r="AS466" s="636">
        <f t="shared" si="636"/>
        <v>173056</v>
      </c>
      <c r="AT466" s="636">
        <f>+AS466*13</f>
        <v>2249728</v>
      </c>
    </row>
    <row r="467" spans="2:46" s="633" customFormat="1" ht="13.5">
      <c r="B467" s="907">
        <v>19</v>
      </c>
      <c r="C467" s="574" t="s">
        <v>1336</v>
      </c>
      <c r="D467" s="576" t="s">
        <v>2540</v>
      </c>
      <c r="E467" s="884">
        <v>1994</v>
      </c>
      <c r="F467" s="574" t="s">
        <v>242</v>
      </c>
      <c r="G467" s="653">
        <v>1</v>
      </c>
      <c r="H467" s="653">
        <v>6</v>
      </c>
      <c r="I467" s="649">
        <f>IF(G467&lt;1,0,IF(M467="Բ-1",IF(H467=0,6.94,IF(H467=1,7.17,IF(H467=2,7.41,IF(H467=3,7.66,IF(OR(H467=5,H467=4),7.92,IF(OR(H467=6,H467=7),8.18,IF(OR(H467=8,H467=9),8.46,IF(OR(H467=10,H467=11,H467=12),8.74,IF(OR(H467=13,H467=14,H467=15),9.03,IF(OR(H467=16,H467=17,H467=18),9.33,9.65)))))))))),IF(M467="Բ-2", IF(H467=0,5.71,IF(H467=1,5.89,IF(H467=2,6.09,IF(H467=3,6.29,IF(OR(H467=5,H467=4),6.5,IF(OR(H467=6,H467=7),6.72,IF(OR(H467=8,H467=9),6.94,IF(OR(H467=10,H467=11,H467=12),7.17,IF(OR(H467=13,H467=14,H467=15),7.41,IF(OR(H467=16,H467=17,H467=18),7.65,7.91)))))))))), IF(M467="Գ-1", IF(H467=0,4.7,IF(H467=1,4.86,IF(H467=2,5.01,IF(H467=3,5.18,IF(OR(H467=5,H467=4),5.35,IF(OR(H467=6,H467=7),5.52,IF(OR(H467=8,H467=9),5.71,IF(OR(H467=10,H467=11,H467=12),5.89,IF(OR(H467=13,H467=14,H467=15),6.09,IF(OR(H467=16,H467=17,H467=18),6.29,6.49)))))))))), IF(M467="Գ-2", IF(H467=0,3.88,IF(H467=1,4.01,IF(H467=2,4.14,IF(H467=3,4.27,IF(OR(H467=5,H467=4),4.41,IF(OR(H467=6,H467=7),4.55,IF(OR(H467=8,H467=9),4.7,IF(OR(H467=10,H467=11,H467=12),4.85,IF(OR(H467=13,H467=14,H467=15),5.01,IF(OR(H467=16,H467=17,H467=18),5.17,5.34)))))))))), IF(M467="Գ-3", IF(H467=0,3.21,IF(H467=1,3.31,IF(H467=2,3.42,IF(H467=3,3.53,IF(OR(H467=5,H467=4),3.64,IF(OR(H467=6,H467=7),3.76,IF(OR(H467=8,H467=9),3.88,IF(OR(H467=10,H467=11,H467=12),4.01,IF(OR(H467=13,H467=14,H467=15),4.13,IF(OR(H467=16,H467=17,H467=18),4.27,4.4)))))))))), IF(M467="Ա-1", IF(H467=0,2.66,IF(H467=1,2.75,IF(H467=2,2.83,IF(H467=3,2.92,IF(OR(H467=5,H467=4),3.02,IF(OR(H467=6,H467=7),3.11,IF(OR(H467=8,H467=9),3.21,IF(OR(H467=10,H467=11,H467=12),3.31,IF(OR(H467=13,H467=14,H467=15),3.42,IF(OR(H467=16,H467=17,H467=18),3.53,3.64)))))))))), IF(M467="Ա-2", IF(H467=0,2.28,IF(H467=1,2.35,IF(H467=2,2.43,IF(H467=3,2.5,IF(OR(H467=5,H467=4),2.58,IF(OR(H467=6,H467=7),2.66,IF(OR(H467=8,H467=9),2.75,IF(OR(H467=10,H467=11,H467=12),2.83,IF(OR(H467=13,H467=14,H467=15),2.92,IF(OR(H467=16,H467=17,H467=18),3.01,3.11)))))))))),IF(M467="Ա-3", IF(H467=0,1.96,IF(H467=1,2.02,IF(H467=2,2.08,IF(H467=3,2.15,IF(OR(H467=5,H467=4),2.21,IF(OR(H467=6,H467=7),2.28,IF(OR(H467=8,H467=9),2.35,IF(OR(H467=10,H467=11,H467=12),2.42,IF(OR(H467=13,H467=14,H467=15),2.5,IF(OR(H467=16,H467=17,H467=18),2.58,2.66)))))))))), IF(M467="Կ-1", IF(H467=0,1.68,IF(H467=1,1.73,IF(H467=2,1.79,IF(H467=3,1.84,IF(OR(H467=5,H467=4),1.9,IF(OR(H467=6,H467=7),1.96,IF(OR(H467=8,H467=9),2.02,IF(OR(H467=10,H467=11,H467=12),2.08,IF(OR(H467=13,H467=14,H467=15),2.14,IF(OR(H467=16,H467=17,H467=18),2.21,2.28)))))))))), IF(M467="Կ-2", IF(H467=0,1.45,IF(H467=1,1.49,IF(H467=2,1.54,IF(H467=3,1.59,IF(OR(H467=5,H467=4),1.63,IF(OR(H467=6,H467=7),1.68,IF(OR(H467=8,H467=9),1.73,IF(OR(H467=10,H467=11,H467=12),1.79,IF(OR(H467=13,H467=14,H467=15),1.84,IF(OR(H467=16,H467=17,H467=18),1.9,1.95)))))))))),IF(M467="Կ-3", IF(H467=0,1.25,IF(H467=1,1.29,IF(H467=2,1.33,IF(H467=3,1.37,IF(OR(H467=5,H467=4),1.41,IF(OR(H467=6,H467=7),1.45,IF(OR(H467=8,H467=9),1.49,IF(OR(H467=10,H467=11,H467=12),1.54,IF(OR(H467=13,H467=14,H467=15),1.58,IF(OR(H467=16,H467=17,H467=18),1.63,1.68)))))))))), "Error"))))))))))))</f>
        <v>1.96</v>
      </c>
      <c r="J467" s="571">
        <v>83200</v>
      </c>
      <c r="K467" s="666"/>
      <c r="L467" s="666"/>
      <c r="M467" s="650" t="s">
        <v>87</v>
      </c>
      <c r="N467" s="571">
        <f>J467*I467</f>
        <v>163072</v>
      </c>
      <c r="O467" s="651">
        <f t="shared" si="615"/>
        <v>163072</v>
      </c>
      <c r="P467" s="651">
        <f>+O467*13</f>
        <v>2119936</v>
      </c>
      <c r="Q467" s="638">
        <f t="shared" si="617"/>
        <v>1</v>
      </c>
      <c r="R467" s="638">
        <f t="shared" si="618"/>
        <v>7</v>
      </c>
      <c r="S467" s="634">
        <f t="shared" si="619"/>
        <v>1.96</v>
      </c>
      <c r="T467" s="457">
        <v>83200</v>
      </c>
      <c r="U467" s="456"/>
      <c r="V467" s="461"/>
      <c r="W467" s="635" t="str">
        <f t="shared" si="620"/>
        <v>Կ-1</v>
      </c>
      <c r="X467" s="457">
        <f t="shared" si="621"/>
        <v>163072</v>
      </c>
      <c r="Y467" s="636">
        <f t="shared" si="622"/>
        <v>163072</v>
      </c>
      <c r="Z467" s="636">
        <f>+Y467*13</f>
        <v>2119936</v>
      </c>
      <c r="AA467" s="638">
        <f t="shared" si="624"/>
        <v>1</v>
      </c>
      <c r="AB467" s="638">
        <f t="shared" si="625"/>
        <v>8</v>
      </c>
      <c r="AC467" s="634">
        <f t="shared" si="626"/>
        <v>2.02</v>
      </c>
      <c r="AD467" s="457">
        <v>83200</v>
      </c>
      <c r="AE467" s="456"/>
      <c r="AF467" s="461"/>
      <c r="AG467" s="635" t="str">
        <f t="shared" si="627"/>
        <v>Կ-1</v>
      </c>
      <c r="AH467" s="457">
        <f t="shared" si="628"/>
        <v>168064</v>
      </c>
      <c r="AI467" s="636">
        <f t="shared" si="629"/>
        <v>168064</v>
      </c>
      <c r="AJ467" s="636">
        <f>+AI467*13</f>
        <v>2184832</v>
      </c>
      <c r="AK467" s="638">
        <f t="shared" si="631"/>
        <v>1</v>
      </c>
      <c r="AL467" s="638">
        <f t="shared" si="632"/>
        <v>9</v>
      </c>
      <c r="AM467" s="634">
        <f t="shared" si="633"/>
        <v>2.02</v>
      </c>
      <c r="AN467" s="457">
        <v>83200</v>
      </c>
      <c r="AO467" s="456"/>
      <c r="AP467" s="461"/>
      <c r="AQ467" s="635" t="str">
        <f t="shared" si="634"/>
        <v>Կ-1</v>
      </c>
      <c r="AR467" s="457">
        <f t="shared" si="635"/>
        <v>168064</v>
      </c>
      <c r="AS467" s="636">
        <f t="shared" si="636"/>
        <v>168064</v>
      </c>
      <c r="AT467" s="636">
        <f>+AS467*13</f>
        <v>2184832</v>
      </c>
    </row>
    <row r="468" spans="2:46" s="633" customFormat="1" ht="13.5">
      <c r="B468" s="907">
        <v>20</v>
      </c>
      <c r="C468" s="574" t="s">
        <v>187</v>
      </c>
      <c r="D468" s="576" t="s">
        <v>2540</v>
      </c>
      <c r="E468" s="884">
        <v>1985</v>
      </c>
      <c r="F468" s="574" t="s">
        <v>242</v>
      </c>
      <c r="G468" s="653">
        <v>1</v>
      </c>
      <c r="H468" s="653">
        <v>10</v>
      </c>
      <c r="I468" s="649">
        <f>IF(G468&lt;1,0,IF(M468="Բ-1",IF(H468=0,6.94,IF(H468=1,7.17,IF(H468=2,7.41,IF(H468=3,7.66,IF(OR(H468=5,H468=4),7.92,IF(OR(H468=6,H468=7),8.18,IF(OR(H468=8,H468=9),8.46,IF(OR(H468=10,H468=11,H468=12),8.74,IF(OR(H468=13,H468=14,H468=15),9.03,IF(OR(H468=16,H468=17,H468=18),9.33,9.65)))))))))),IF(M468="Բ-2", IF(H468=0,5.71,IF(H468=1,5.89,IF(H468=2,6.09,IF(H468=3,6.29,IF(OR(H468=5,H468=4),6.5,IF(OR(H468=6,H468=7),6.72,IF(OR(H468=8,H468=9),6.94,IF(OR(H468=10,H468=11,H468=12),7.17,IF(OR(H468=13,H468=14,H468=15),7.41,IF(OR(H468=16,H468=17,H468=18),7.65,7.91)))))))))), IF(M468="Գ-1", IF(H468=0,4.7,IF(H468=1,4.86,IF(H468=2,5.01,IF(H468=3,5.18,IF(OR(H468=5,H468=4),5.35,IF(OR(H468=6,H468=7),5.52,IF(OR(H468=8,H468=9),5.71,IF(OR(H468=10,H468=11,H468=12),5.89,IF(OR(H468=13,H468=14,H468=15),6.09,IF(OR(H468=16,H468=17,H468=18),6.29,6.49)))))))))), IF(M468="Գ-2", IF(H468=0,3.88,IF(H468=1,4.01,IF(H468=2,4.14,IF(H468=3,4.27,IF(OR(H468=5,H468=4),4.41,IF(OR(H468=6,H468=7),4.55,IF(OR(H468=8,H468=9),4.7,IF(OR(H468=10,H468=11,H468=12),4.85,IF(OR(H468=13,H468=14,H468=15),5.01,IF(OR(H468=16,H468=17,H468=18),5.17,5.34)))))))))), IF(M468="Գ-3", IF(H468=0,3.21,IF(H468=1,3.31,IF(H468=2,3.42,IF(H468=3,3.53,IF(OR(H468=5,H468=4),3.64,IF(OR(H468=6,H468=7),3.76,IF(OR(H468=8,H468=9),3.88,IF(OR(H468=10,H468=11,H468=12),4.01,IF(OR(H468=13,H468=14,H468=15),4.13,IF(OR(H468=16,H468=17,H468=18),4.27,4.4)))))))))), IF(M468="Ա-1", IF(H468=0,2.66,IF(H468=1,2.75,IF(H468=2,2.83,IF(H468=3,2.92,IF(OR(H468=5,H468=4),3.02,IF(OR(H468=6,H468=7),3.11,IF(OR(H468=8,H468=9),3.21,IF(OR(H468=10,H468=11,H468=12),3.31,IF(OR(H468=13,H468=14,H468=15),3.42,IF(OR(H468=16,H468=17,H468=18),3.53,3.64)))))))))), IF(M468="Ա-2", IF(H468=0,2.28,IF(H468=1,2.35,IF(H468=2,2.43,IF(H468=3,2.5,IF(OR(H468=5,H468=4),2.58,IF(OR(H468=6,H468=7),2.66,IF(OR(H468=8,H468=9),2.75,IF(OR(H468=10,H468=11,H468=12),2.83,IF(OR(H468=13,H468=14,H468=15),2.92,IF(OR(H468=16,H468=17,H468=18),3.01,3.11)))))))))),IF(M468="Ա-3", IF(H468=0,1.96,IF(H468=1,2.02,IF(H468=2,2.08,IF(H468=3,2.15,IF(OR(H468=5,H468=4),2.21,IF(OR(H468=6,H468=7),2.28,IF(OR(H468=8,H468=9),2.35,IF(OR(H468=10,H468=11,H468=12),2.42,IF(OR(H468=13,H468=14,H468=15),2.5,IF(OR(H468=16,H468=17,H468=18),2.58,2.66)))))))))), IF(M468="Կ-1", IF(H468=0,1.68,IF(H468=1,1.73,IF(H468=2,1.79,IF(H468=3,1.84,IF(OR(H468=5,H468=4),1.9,IF(OR(H468=6,H468=7),1.96,IF(OR(H468=8,H468=9),2.02,IF(OR(H468=10,H468=11,H468=12),2.08,IF(OR(H468=13,H468=14,H468=15),2.14,IF(OR(H468=16,H468=17,H468=18),2.21,2.28)))))))))), IF(M468="Կ-2", IF(H468=0,1.45,IF(H468=1,1.49,IF(H468=2,1.54,IF(H468=3,1.59,IF(OR(H468=5,H468=4),1.63,IF(OR(H468=6,H468=7),1.68,IF(OR(H468=8,H468=9),1.73,IF(OR(H468=10,H468=11,H468=12),1.79,IF(OR(H468=13,H468=14,H468=15),1.84,IF(OR(H468=16,H468=17,H468=18),1.9,1.95)))))))))),IF(M468="Կ-3", IF(H468=0,1.25,IF(H468=1,1.29,IF(H468=2,1.33,IF(H468=3,1.37,IF(OR(H468=5,H468=4),1.41,IF(OR(H468=6,H468=7),1.45,IF(OR(H468=8,H468=9),1.49,IF(OR(H468=10,H468=11,H468=12),1.54,IF(OR(H468=13,H468=14,H468=15),1.58,IF(OR(H468=16,H468=17,H468=18),1.63,1.68)))))))))), "Error"))))))))))))</f>
        <v>2.08</v>
      </c>
      <c r="J468" s="571">
        <v>83200</v>
      </c>
      <c r="K468" s="666">
        <f>J468*I468*5%</f>
        <v>8652.8000000000011</v>
      </c>
      <c r="L468" s="666"/>
      <c r="M468" s="650" t="s">
        <v>87</v>
      </c>
      <c r="N468" s="571">
        <f>J468*I468</f>
        <v>173056</v>
      </c>
      <c r="O468" s="651">
        <f t="shared" si="615"/>
        <v>181708.79999999999</v>
      </c>
      <c r="P468" s="651">
        <f>+O468*13</f>
        <v>2362214.3999999999</v>
      </c>
      <c r="Q468" s="638">
        <f t="shared" si="617"/>
        <v>1</v>
      </c>
      <c r="R468" s="638">
        <f t="shared" si="618"/>
        <v>11</v>
      </c>
      <c r="S468" s="634">
        <f t="shared" si="619"/>
        <v>2.08</v>
      </c>
      <c r="T468" s="457">
        <v>83200</v>
      </c>
      <c r="U468" s="457">
        <f>+S468*T468*0.05</f>
        <v>8652.8000000000011</v>
      </c>
      <c r="V468" s="461"/>
      <c r="W468" s="635" t="str">
        <f t="shared" si="620"/>
        <v>Կ-1</v>
      </c>
      <c r="X468" s="457">
        <f t="shared" si="621"/>
        <v>173056</v>
      </c>
      <c r="Y468" s="636">
        <f t="shared" si="622"/>
        <v>181708.79999999999</v>
      </c>
      <c r="Z468" s="636">
        <f>+Y468*13</f>
        <v>2362214.3999999999</v>
      </c>
      <c r="AA468" s="638">
        <f t="shared" si="624"/>
        <v>1</v>
      </c>
      <c r="AB468" s="638">
        <f t="shared" si="625"/>
        <v>12</v>
      </c>
      <c r="AC468" s="634">
        <f t="shared" si="626"/>
        <v>2.08</v>
      </c>
      <c r="AD468" s="457">
        <v>83200</v>
      </c>
      <c r="AE468" s="457">
        <f>+AC468*AD468*0.05</f>
        <v>8652.8000000000011</v>
      </c>
      <c r="AF468" s="461"/>
      <c r="AG468" s="635" t="str">
        <f t="shared" si="627"/>
        <v>Կ-1</v>
      </c>
      <c r="AH468" s="457">
        <f t="shared" si="628"/>
        <v>173056</v>
      </c>
      <c r="AI468" s="636">
        <f t="shared" si="629"/>
        <v>181708.79999999999</v>
      </c>
      <c r="AJ468" s="636">
        <f>+AI468*13</f>
        <v>2362214.3999999999</v>
      </c>
      <c r="AK468" s="638">
        <f t="shared" si="631"/>
        <v>1</v>
      </c>
      <c r="AL468" s="638">
        <f t="shared" si="632"/>
        <v>13</v>
      </c>
      <c r="AM468" s="634">
        <f t="shared" si="633"/>
        <v>2.14</v>
      </c>
      <c r="AN468" s="457">
        <v>83200</v>
      </c>
      <c r="AO468" s="457">
        <f>+AM468*AN468*0.05</f>
        <v>8902.4</v>
      </c>
      <c r="AP468" s="461"/>
      <c r="AQ468" s="635" t="str">
        <f t="shared" si="634"/>
        <v>Կ-1</v>
      </c>
      <c r="AR468" s="457">
        <f t="shared" si="635"/>
        <v>178048</v>
      </c>
      <c r="AS468" s="636">
        <f t="shared" si="636"/>
        <v>186950.39999999999</v>
      </c>
      <c r="AT468" s="636">
        <f>+AS468*13</f>
        <v>2430355.1999999997</v>
      </c>
    </row>
    <row r="469" spans="2:46" s="633" customFormat="1" ht="13.5">
      <c r="B469" s="907">
        <v>21</v>
      </c>
      <c r="C469" s="574" t="s">
        <v>1615</v>
      </c>
      <c r="D469" s="576" t="s">
        <v>2540</v>
      </c>
      <c r="E469" s="884">
        <v>1991</v>
      </c>
      <c r="F469" s="574" t="s">
        <v>242</v>
      </c>
      <c r="G469" s="653">
        <v>1</v>
      </c>
      <c r="H469" s="653">
        <v>3</v>
      </c>
      <c r="I469" s="649">
        <f t="shared" si="638"/>
        <v>1.84</v>
      </c>
      <c r="J469" s="571">
        <v>83200</v>
      </c>
      <c r="K469" s="666"/>
      <c r="L469" s="666">
        <v>8000</v>
      </c>
      <c r="M469" s="650" t="s">
        <v>87</v>
      </c>
      <c r="N469" s="571">
        <f t="shared" si="614"/>
        <v>153088</v>
      </c>
      <c r="O469" s="651">
        <f t="shared" si="615"/>
        <v>161088</v>
      </c>
      <c r="P469" s="651">
        <f t="shared" si="616"/>
        <v>2094144</v>
      </c>
      <c r="Q469" s="638">
        <f t="shared" si="617"/>
        <v>1</v>
      </c>
      <c r="R469" s="638">
        <f t="shared" si="618"/>
        <v>4</v>
      </c>
      <c r="S469" s="634">
        <f t="shared" si="619"/>
        <v>1.9</v>
      </c>
      <c r="T469" s="457">
        <v>83200</v>
      </c>
      <c r="U469" s="456"/>
      <c r="V469" s="666">
        <v>8000</v>
      </c>
      <c r="W469" s="635" t="str">
        <f t="shared" si="620"/>
        <v>Կ-1</v>
      </c>
      <c r="X469" s="457">
        <f t="shared" si="621"/>
        <v>158080</v>
      </c>
      <c r="Y469" s="636">
        <f t="shared" si="622"/>
        <v>166080</v>
      </c>
      <c r="Z469" s="636">
        <f t="shared" si="623"/>
        <v>2159040</v>
      </c>
      <c r="AA469" s="638">
        <f t="shared" si="624"/>
        <v>1</v>
      </c>
      <c r="AB469" s="638">
        <f t="shared" si="625"/>
        <v>5</v>
      </c>
      <c r="AC469" s="634">
        <f t="shared" si="626"/>
        <v>1.9</v>
      </c>
      <c r="AD469" s="457">
        <v>83200</v>
      </c>
      <c r="AE469" s="456"/>
      <c r="AF469" s="461">
        <v>8000</v>
      </c>
      <c r="AG469" s="635" t="str">
        <f t="shared" si="627"/>
        <v>Կ-1</v>
      </c>
      <c r="AH469" s="457">
        <f t="shared" si="628"/>
        <v>158080</v>
      </c>
      <c r="AI469" s="636">
        <f t="shared" si="629"/>
        <v>166080</v>
      </c>
      <c r="AJ469" s="636">
        <f t="shared" si="630"/>
        <v>2159040</v>
      </c>
      <c r="AK469" s="638">
        <f t="shared" si="631"/>
        <v>1</v>
      </c>
      <c r="AL469" s="638">
        <f t="shared" si="632"/>
        <v>6</v>
      </c>
      <c r="AM469" s="634">
        <f t="shared" si="633"/>
        <v>1.96</v>
      </c>
      <c r="AN469" s="457">
        <v>83200</v>
      </c>
      <c r="AO469" s="456"/>
      <c r="AP469" s="461">
        <v>8000</v>
      </c>
      <c r="AQ469" s="635" t="str">
        <f t="shared" si="634"/>
        <v>Կ-1</v>
      </c>
      <c r="AR469" s="457">
        <f t="shared" si="635"/>
        <v>163072</v>
      </c>
      <c r="AS469" s="636">
        <f t="shared" si="636"/>
        <v>171072</v>
      </c>
      <c r="AT469" s="636">
        <f t="shared" si="637"/>
        <v>2223936</v>
      </c>
    </row>
    <row r="470" spans="2:46" s="633" customFormat="1" ht="13.5">
      <c r="B470" s="907">
        <v>22</v>
      </c>
      <c r="C470" s="574" t="s">
        <v>1871</v>
      </c>
      <c r="D470" s="576" t="s">
        <v>2540</v>
      </c>
      <c r="E470" s="884">
        <v>1996</v>
      </c>
      <c r="F470" s="574" t="s">
        <v>242</v>
      </c>
      <c r="G470" s="653">
        <v>1</v>
      </c>
      <c r="H470" s="653">
        <v>2</v>
      </c>
      <c r="I470" s="649">
        <f>IF(G470&lt;1,0,IF(M470="Բ-1",IF(H470=0,6.94,IF(H470=1,7.17,IF(H470=2,7.41,IF(H470=3,7.66,IF(OR(H470=5,H470=4),7.92,IF(OR(H470=6,H470=7),8.18,IF(OR(H470=8,H470=9),8.46,IF(OR(H470=10,H470=11,H470=12),8.74,IF(OR(H470=13,H470=14,H470=15),9.03,IF(OR(H470=16,H470=17,H470=18),9.33,9.65)))))))))),IF(M470="Բ-2", IF(H470=0,5.71,IF(H470=1,5.89,IF(H470=2,6.09,IF(H470=3,6.29,IF(OR(H470=5,H470=4),6.5,IF(OR(H470=6,H470=7),6.72,IF(OR(H470=8,H470=9),6.94,IF(OR(H470=10,H470=11,H470=12),7.17,IF(OR(H470=13,H470=14,H470=15),7.41,IF(OR(H470=16,H470=17,H470=18),7.65,7.91)))))))))), IF(M470="Գ-1", IF(H470=0,4.7,IF(H470=1,4.86,IF(H470=2,5.01,IF(H470=3,5.18,IF(OR(H470=5,H470=4),5.35,IF(OR(H470=6,H470=7),5.52,IF(OR(H470=8,H470=9),5.71,IF(OR(H470=10,H470=11,H470=12),5.89,IF(OR(H470=13,H470=14,H470=15),6.09,IF(OR(H470=16,H470=17,H470=18),6.29,6.49)))))))))), IF(M470="Գ-2", IF(H470=0,3.88,IF(H470=1,4.01,IF(H470=2,4.14,IF(H470=3,4.27,IF(OR(H470=5,H470=4),4.41,IF(OR(H470=6,H470=7),4.55,IF(OR(H470=8,H470=9),4.7,IF(OR(H470=10,H470=11,H470=12),4.85,IF(OR(H470=13,H470=14,H470=15),5.01,IF(OR(H470=16,H470=17,H470=18),5.17,5.34)))))))))), IF(M470="Գ-3", IF(H470=0,3.21,IF(H470=1,3.31,IF(H470=2,3.42,IF(H470=3,3.53,IF(OR(H470=5,H470=4),3.64,IF(OR(H470=6,H470=7),3.76,IF(OR(H470=8,H470=9),3.88,IF(OR(H470=10,H470=11,H470=12),4.01,IF(OR(H470=13,H470=14,H470=15),4.13,IF(OR(H470=16,H470=17,H470=18),4.27,4.4)))))))))), IF(M470="Ա-1", IF(H470=0,2.66,IF(H470=1,2.75,IF(H470=2,2.83,IF(H470=3,2.92,IF(OR(H470=5,H470=4),3.02,IF(OR(H470=6,H470=7),3.11,IF(OR(H470=8,H470=9),3.21,IF(OR(H470=10,H470=11,H470=12),3.31,IF(OR(H470=13,H470=14,H470=15),3.42,IF(OR(H470=16,H470=17,H470=18),3.53,3.64)))))))))), IF(M470="Ա-2", IF(H470=0,2.28,IF(H470=1,2.35,IF(H470=2,2.43,IF(H470=3,2.5,IF(OR(H470=5,H470=4),2.58,IF(OR(H470=6,H470=7),2.66,IF(OR(H470=8,H470=9),2.75,IF(OR(H470=10,H470=11,H470=12),2.83,IF(OR(H470=13,H470=14,H470=15),2.92,IF(OR(H470=16,H470=17,H470=18),3.01,3.11)))))))))),IF(M470="Ա-3", IF(H470=0,1.96,IF(H470=1,2.02,IF(H470=2,2.08,IF(H470=3,2.15,IF(OR(H470=5,H470=4),2.21,IF(OR(H470=6,H470=7),2.28,IF(OR(H470=8,H470=9),2.35,IF(OR(H470=10,H470=11,H470=12),2.42,IF(OR(H470=13,H470=14,H470=15),2.5,IF(OR(H470=16,H470=17,H470=18),2.58,2.66)))))))))), IF(M470="Կ-1", IF(H470=0,1.68,IF(H470=1,1.73,IF(H470=2,1.79,IF(H470=3,1.84,IF(OR(H470=5,H470=4),1.9,IF(OR(H470=6,H470=7),1.96,IF(OR(H470=8,H470=9),2.02,IF(OR(H470=10,H470=11,H470=12),2.08,IF(OR(H470=13,H470=14,H470=15),2.14,IF(OR(H470=16,H470=17,H470=18),2.21,2.28)))))))))), IF(M470="Կ-2", IF(H470=0,1.45,IF(H470=1,1.49,IF(H470=2,1.54,IF(H470=3,1.59,IF(OR(H470=5,H470=4),1.63,IF(OR(H470=6,H470=7),1.68,IF(OR(H470=8,H470=9),1.73,IF(OR(H470=10,H470=11,H470=12),1.79,IF(OR(H470=13,H470=14,H470=15),1.84,IF(OR(H470=16,H470=17,H470=18),1.9,1.95)))))))))),IF(M470="Կ-3", IF(H470=0,1.25,IF(H470=1,1.29,IF(H470=2,1.33,IF(H470=3,1.37,IF(OR(H470=5,H470=4),1.41,IF(OR(H470=6,H470=7),1.45,IF(OR(H470=8,H470=9),1.49,IF(OR(H470=10,H470=11,H470=12),1.54,IF(OR(H470=13,H470=14,H470=15),1.58,IF(OR(H470=16,H470=17,H470=18),1.63,1.68)))))))))), "Error"))))))))))))</f>
        <v>1.79</v>
      </c>
      <c r="J470" s="571">
        <v>83200</v>
      </c>
      <c r="K470" s="666"/>
      <c r="L470" s="666"/>
      <c r="M470" s="650" t="s">
        <v>87</v>
      </c>
      <c r="N470" s="571">
        <f>J470*I470</f>
        <v>148928</v>
      </c>
      <c r="O470" s="651">
        <f t="shared" si="615"/>
        <v>148928</v>
      </c>
      <c r="P470" s="651">
        <f>+O470*13</f>
        <v>1936064</v>
      </c>
      <c r="Q470" s="638">
        <f t="shared" si="617"/>
        <v>1</v>
      </c>
      <c r="R470" s="638">
        <f t="shared" si="618"/>
        <v>3</v>
      </c>
      <c r="S470" s="634">
        <f t="shared" si="619"/>
        <v>1.84</v>
      </c>
      <c r="T470" s="457">
        <v>83200</v>
      </c>
      <c r="U470" s="456"/>
      <c r="V470" s="461"/>
      <c r="W470" s="635" t="str">
        <f t="shared" si="620"/>
        <v>Կ-1</v>
      </c>
      <c r="X470" s="457">
        <f t="shared" si="621"/>
        <v>153088</v>
      </c>
      <c r="Y470" s="636">
        <f t="shared" si="622"/>
        <v>153088</v>
      </c>
      <c r="Z470" s="636">
        <f>+Y470*13</f>
        <v>1990144</v>
      </c>
      <c r="AA470" s="638">
        <f t="shared" si="624"/>
        <v>1</v>
      </c>
      <c r="AB470" s="638">
        <f t="shared" si="625"/>
        <v>4</v>
      </c>
      <c r="AC470" s="634">
        <f t="shared" si="626"/>
        <v>1.9</v>
      </c>
      <c r="AD470" s="457">
        <v>83200</v>
      </c>
      <c r="AE470" s="456"/>
      <c r="AF470" s="461"/>
      <c r="AG470" s="635" t="str">
        <f t="shared" si="627"/>
        <v>Կ-1</v>
      </c>
      <c r="AH470" s="457">
        <f t="shared" si="628"/>
        <v>158080</v>
      </c>
      <c r="AI470" s="636">
        <f t="shared" si="629"/>
        <v>158080</v>
      </c>
      <c r="AJ470" s="636">
        <f>+AI470*13</f>
        <v>2055040</v>
      </c>
      <c r="AK470" s="638">
        <f t="shared" si="631"/>
        <v>1</v>
      </c>
      <c r="AL470" s="638">
        <f t="shared" si="632"/>
        <v>5</v>
      </c>
      <c r="AM470" s="634">
        <f t="shared" si="633"/>
        <v>1.9</v>
      </c>
      <c r="AN470" s="457">
        <v>83200</v>
      </c>
      <c r="AO470" s="456"/>
      <c r="AP470" s="461"/>
      <c r="AQ470" s="635" t="str">
        <f t="shared" si="634"/>
        <v>Կ-1</v>
      </c>
      <c r="AR470" s="457">
        <f t="shared" si="635"/>
        <v>158080</v>
      </c>
      <c r="AS470" s="636">
        <f t="shared" si="636"/>
        <v>158080</v>
      </c>
      <c r="AT470" s="636">
        <f>+AS470*13</f>
        <v>2055040</v>
      </c>
    </row>
    <row r="471" spans="2:46" s="962" customFormat="1" ht="13.5">
      <c r="B471" s="907">
        <v>23</v>
      </c>
      <c r="C471" s="963" t="s">
        <v>79</v>
      </c>
      <c r="D471" s="964"/>
      <c r="E471" s="965"/>
      <c r="F471" s="953" t="s">
        <v>242</v>
      </c>
      <c r="G471" s="957">
        <v>1</v>
      </c>
      <c r="H471" s="957">
        <v>6</v>
      </c>
      <c r="I471" s="958">
        <f t="shared" ref="I471" si="662">IF(G471&lt;1,0,IF(M471="Բ-1",IF(H471=0,6.94,IF(H471=1,7.17,IF(H471=2,7.41,IF(H471=3,7.66,IF(OR(H471=5,H471=4),7.92,IF(OR(H471=6,H471=7),8.18,IF(OR(H471=8,H471=9),8.46,IF(OR(H471=10,H471=11,H471=12),8.74,IF(OR(H471=13,H471=14,H471=15),9.03,IF(OR(H471=16,H471=17,H471=18),9.33,9.65)))))))))),IF(M471="Բ-2", IF(H471=0,5.71,IF(H471=1,5.89,IF(H471=2,6.09,IF(H471=3,6.29,IF(OR(H471=5,H471=4),6.5,IF(OR(H471=6,H471=7),6.72,IF(OR(H471=8,H471=9),6.94,IF(OR(H471=10,H471=11,H471=12),7.17,IF(OR(H471=13,H471=14,H471=15),7.41,IF(OR(H471=16,H471=17,H471=18),7.65,7.91)))))))))), IF(M471="Գ-1", IF(H471=0,4.7,IF(H471=1,4.86,IF(H471=2,5.01,IF(H471=3,5.18,IF(OR(H471=5,H471=4),5.35,IF(OR(H471=6,H471=7),5.52,IF(OR(H471=8,H471=9),5.71,IF(OR(H471=10,H471=11,H471=12),5.89,IF(OR(H471=13,H471=14,H471=15),6.09,IF(OR(H471=16,H471=17,H471=18),6.29,6.49)))))))))), IF(M471="Գ-2", IF(H471=0,3.88,IF(H471=1,4.01,IF(H471=2,4.14,IF(H471=3,4.27,IF(OR(H471=5,H471=4),4.41,IF(OR(H471=6,H471=7),4.55,IF(OR(H471=8,H471=9),4.7,IF(OR(H471=10,H471=11,H471=12),4.85,IF(OR(H471=13,H471=14,H471=15),5.01,IF(OR(H471=16,H471=17,H471=18),5.17,5.34)))))))))), IF(M471="Գ-3", IF(H471=0,3.21,IF(H471=1,3.31,IF(H471=2,3.42,IF(H471=3,3.53,IF(OR(H471=5,H471=4),3.64,IF(OR(H471=6,H471=7),3.76,IF(OR(H471=8,H471=9),3.88,IF(OR(H471=10,H471=11,H471=12),4.01,IF(OR(H471=13,H471=14,H471=15),4.13,IF(OR(H471=16,H471=17,H471=18),4.27,4.4)))))))))), IF(M471="Ա-1", IF(H471=0,2.66,IF(H471=1,2.75,IF(H471=2,2.83,IF(H471=3,2.92,IF(OR(H471=5,H471=4),3.02,IF(OR(H471=6,H471=7),3.11,IF(OR(H471=8,H471=9),3.21,IF(OR(H471=10,H471=11,H471=12),3.31,IF(OR(H471=13,H471=14,H471=15),3.42,IF(OR(H471=16,H471=17,H471=18),3.53,3.64)))))))))), IF(M471="Ա-2", IF(H471=0,2.28,IF(H471=1,2.35,IF(H471=2,2.43,IF(H471=3,2.5,IF(OR(H471=5,H471=4),2.58,IF(OR(H471=6,H471=7),2.66,IF(OR(H471=8,H471=9),2.75,IF(OR(H471=10,H471=11,H471=12),2.83,IF(OR(H471=13,H471=14,H471=15),2.92,IF(OR(H471=16,H471=17,H471=18),3.01,3.11)))))))))),IF(M471="Ա-3", IF(H471=0,1.96,IF(H471=1,2.02,IF(H471=2,2.08,IF(H471=3,2.15,IF(OR(H471=5,H471=4),2.21,IF(OR(H471=6,H471=7),2.28,IF(OR(H471=8,H471=9),2.35,IF(OR(H471=10,H471=11,H471=12),2.42,IF(OR(H471=13,H471=14,H471=15),2.5,IF(OR(H471=16,H471=17,H471=18),2.58,2.66)))))))))), IF(M471="Կ-1", IF(H471=0,1.68,IF(H471=1,1.73,IF(H471=2,1.79,IF(H471=3,1.84,IF(OR(H471=5,H471=4),1.9,IF(OR(H471=6,H471=7),1.96,IF(OR(H471=8,H471=9),2.02,IF(OR(H471=10,H471=11,H471=12),2.08,IF(OR(H471=13,H471=14,H471=15),2.14,IF(OR(H471=16,H471=17,H471=18),2.21,2.28)))))))))), IF(M471="Կ-2", IF(H471=0,1.45,IF(H471=1,1.49,IF(H471=2,1.54,IF(H471=3,1.59,IF(OR(H471=5,H471=4),1.63,IF(OR(H471=6,H471=7),1.68,IF(OR(H471=8,H471=9),1.73,IF(OR(H471=10,H471=11,H471=12),1.79,IF(OR(H471=13,H471=14,H471=15),1.84,IF(OR(H471=16,H471=17,H471=18),1.9,1.95)))))))))),IF(M471="Կ-3", IF(H471=0,1.25,IF(H471=1,1.29,IF(H471=2,1.33,IF(H471=3,1.37,IF(OR(H471=5,H471=4),1.41,IF(OR(H471=6,H471=7),1.45,IF(OR(H471=8,H471=9),1.49,IF(OR(H471=10,H471=11,H471=12),1.54,IF(OR(H471=13,H471=14,H471=15),1.58,IF(OR(H471=16,H471=17,H471=18),1.63,1.68)))))))))), "Error"))))))))))))</f>
        <v>1.96</v>
      </c>
      <c r="J471" s="959">
        <v>83200</v>
      </c>
      <c r="K471" s="966"/>
      <c r="L471" s="952"/>
      <c r="M471" s="967" t="s">
        <v>87</v>
      </c>
      <c r="N471" s="959">
        <f t="shared" ref="N471" si="663">J471*I471</f>
        <v>163072</v>
      </c>
      <c r="O471" s="961">
        <f t="shared" si="615"/>
        <v>163072</v>
      </c>
      <c r="P471" s="961">
        <f t="shared" ref="P471" si="664">+O471*13</f>
        <v>2119936</v>
      </c>
      <c r="Q471" s="957">
        <f t="shared" si="617"/>
        <v>1</v>
      </c>
      <c r="R471" s="957">
        <f t="shared" si="618"/>
        <v>7</v>
      </c>
      <c r="S471" s="958">
        <f t="shared" si="619"/>
        <v>1.96</v>
      </c>
      <c r="T471" s="959">
        <v>83200</v>
      </c>
      <c r="U471" s="952"/>
      <c r="V471" s="952"/>
      <c r="W471" s="968" t="str">
        <f t="shared" si="620"/>
        <v>Կ-1</v>
      </c>
      <c r="X471" s="959">
        <f t="shared" si="621"/>
        <v>163072</v>
      </c>
      <c r="Y471" s="961">
        <f t="shared" si="622"/>
        <v>163072</v>
      </c>
      <c r="Z471" s="961">
        <f t="shared" ref="Z471" si="665">+Y471*13</f>
        <v>2119936</v>
      </c>
      <c r="AA471" s="957">
        <f t="shared" si="624"/>
        <v>1</v>
      </c>
      <c r="AB471" s="957">
        <f t="shared" si="625"/>
        <v>8</v>
      </c>
      <c r="AC471" s="958">
        <f t="shared" si="626"/>
        <v>2.02</v>
      </c>
      <c r="AD471" s="959">
        <v>83200</v>
      </c>
      <c r="AE471" s="952"/>
      <c r="AF471" s="952"/>
      <c r="AG471" s="967" t="str">
        <f t="shared" si="627"/>
        <v>Կ-1</v>
      </c>
      <c r="AH471" s="959">
        <f t="shared" si="628"/>
        <v>168064</v>
      </c>
      <c r="AI471" s="961">
        <f t="shared" si="629"/>
        <v>168064</v>
      </c>
      <c r="AJ471" s="961">
        <f t="shared" ref="AJ471" si="666">+AI471*13</f>
        <v>2184832</v>
      </c>
      <c r="AK471" s="957">
        <f t="shared" si="631"/>
        <v>1</v>
      </c>
      <c r="AL471" s="957">
        <f t="shared" si="632"/>
        <v>9</v>
      </c>
      <c r="AM471" s="958">
        <f t="shared" si="633"/>
        <v>2.02</v>
      </c>
      <c r="AN471" s="959">
        <v>83200</v>
      </c>
      <c r="AO471" s="952"/>
      <c r="AP471" s="952"/>
      <c r="AQ471" s="967" t="str">
        <f t="shared" si="634"/>
        <v>Կ-1</v>
      </c>
      <c r="AR471" s="959">
        <f t="shared" si="635"/>
        <v>168064</v>
      </c>
      <c r="AS471" s="961">
        <f t="shared" si="636"/>
        <v>168064</v>
      </c>
      <c r="AT471" s="961">
        <f t="shared" ref="AT471" si="667">+AS471*13</f>
        <v>2184832</v>
      </c>
    </row>
    <row r="472" spans="2:46" s="633" customFormat="1" ht="13.5" hidden="1">
      <c r="B472" s="907">
        <v>24</v>
      </c>
      <c r="C472" s="574" t="s">
        <v>195</v>
      </c>
      <c r="D472" s="576" t="s">
        <v>2541</v>
      </c>
      <c r="E472" s="884">
        <v>1964</v>
      </c>
      <c r="F472" s="574" t="s">
        <v>110</v>
      </c>
      <c r="G472" s="653">
        <v>1</v>
      </c>
      <c r="H472" s="653">
        <v>24</v>
      </c>
      <c r="I472" s="649">
        <f t="shared" si="638"/>
        <v>2.2799999999999998</v>
      </c>
      <c r="J472" s="571">
        <v>83200</v>
      </c>
      <c r="K472" s="666"/>
      <c r="L472" s="666"/>
      <c r="M472" s="650" t="s">
        <v>87</v>
      </c>
      <c r="N472" s="571">
        <f t="shared" si="614"/>
        <v>189695.99999999997</v>
      </c>
      <c r="O472" s="651">
        <f t="shared" si="615"/>
        <v>189695.99999999997</v>
      </c>
      <c r="P472" s="651">
        <f t="shared" si="616"/>
        <v>2466047.9999999995</v>
      </c>
      <c r="Q472" s="638">
        <f t="shared" si="617"/>
        <v>1</v>
      </c>
      <c r="R472" s="638">
        <f t="shared" si="618"/>
        <v>25</v>
      </c>
      <c r="S472" s="634">
        <f t="shared" si="619"/>
        <v>2.2799999999999998</v>
      </c>
      <c r="T472" s="457">
        <v>83200</v>
      </c>
      <c r="U472" s="456"/>
      <c r="V472" s="461"/>
      <c r="W472" s="635" t="str">
        <f t="shared" si="620"/>
        <v>Կ-1</v>
      </c>
      <c r="X472" s="457">
        <f t="shared" si="621"/>
        <v>189695.99999999997</v>
      </c>
      <c r="Y472" s="636">
        <f t="shared" si="622"/>
        <v>189695.99999999997</v>
      </c>
      <c r="Z472" s="636">
        <f t="shared" si="623"/>
        <v>2466047.9999999995</v>
      </c>
      <c r="AA472" s="638">
        <f t="shared" si="624"/>
        <v>1</v>
      </c>
      <c r="AB472" s="638">
        <f t="shared" si="625"/>
        <v>26</v>
      </c>
      <c r="AC472" s="634">
        <f t="shared" si="626"/>
        <v>2.2799999999999998</v>
      </c>
      <c r="AD472" s="457">
        <v>83200</v>
      </c>
      <c r="AE472" s="456"/>
      <c r="AF472" s="461"/>
      <c r="AG472" s="635" t="str">
        <f t="shared" si="627"/>
        <v>Կ-1</v>
      </c>
      <c r="AH472" s="457">
        <f t="shared" si="628"/>
        <v>189695.99999999997</v>
      </c>
      <c r="AI472" s="636">
        <f t="shared" si="629"/>
        <v>189695.99999999997</v>
      </c>
      <c r="AJ472" s="636">
        <f t="shared" si="630"/>
        <v>2466047.9999999995</v>
      </c>
      <c r="AK472" s="638">
        <f t="shared" si="631"/>
        <v>1</v>
      </c>
      <c r="AL472" s="638">
        <f t="shared" si="632"/>
        <v>27</v>
      </c>
      <c r="AM472" s="634">
        <f t="shared" si="633"/>
        <v>2.2799999999999998</v>
      </c>
      <c r="AN472" s="457">
        <v>83200</v>
      </c>
      <c r="AO472" s="456"/>
      <c r="AP472" s="461"/>
      <c r="AQ472" s="635" t="str">
        <f t="shared" si="634"/>
        <v>Կ-1</v>
      </c>
      <c r="AR472" s="457">
        <f t="shared" si="635"/>
        <v>189695.99999999997</v>
      </c>
      <c r="AS472" s="636">
        <f t="shared" si="636"/>
        <v>189695.99999999997</v>
      </c>
      <c r="AT472" s="636">
        <f t="shared" si="637"/>
        <v>2466047.9999999995</v>
      </c>
    </row>
    <row r="473" spans="2:46" s="633" customFormat="1" ht="27" hidden="1">
      <c r="B473" s="907">
        <v>25</v>
      </c>
      <c r="C473" s="574" t="s">
        <v>1872</v>
      </c>
      <c r="D473" s="576" t="s">
        <v>2541</v>
      </c>
      <c r="E473" s="884">
        <v>1982</v>
      </c>
      <c r="F473" s="574" t="s">
        <v>1153</v>
      </c>
      <c r="G473" s="653">
        <v>1</v>
      </c>
      <c r="H473" s="653">
        <v>2</v>
      </c>
      <c r="I473" s="649">
        <f t="shared" si="638"/>
        <v>1.54</v>
      </c>
      <c r="J473" s="571">
        <v>83200</v>
      </c>
      <c r="K473" s="666"/>
      <c r="L473" s="666"/>
      <c r="M473" s="650" t="s">
        <v>88</v>
      </c>
      <c r="N473" s="571">
        <f t="shared" si="614"/>
        <v>128128</v>
      </c>
      <c r="O473" s="651">
        <f t="shared" si="615"/>
        <v>128128</v>
      </c>
      <c r="P473" s="651">
        <f t="shared" si="616"/>
        <v>1665664</v>
      </c>
      <c r="Q473" s="638">
        <f t="shared" si="617"/>
        <v>1</v>
      </c>
      <c r="R473" s="638">
        <f t="shared" si="618"/>
        <v>3</v>
      </c>
      <c r="S473" s="634">
        <f t="shared" si="619"/>
        <v>1.59</v>
      </c>
      <c r="T473" s="457">
        <v>83200</v>
      </c>
      <c r="U473" s="456"/>
      <c r="V473" s="461"/>
      <c r="W473" s="635" t="str">
        <f t="shared" si="620"/>
        <v>Կ-2</v>
      </c>
      <c r="X473" s="457">
        <f t="shared" si="621"/>
        <v>132288</v>
      </c>
      <c r="Y473" s="636">
        <f t="shared" si="622"/>
        <v>132288</v>
      </c>
      <c r="Z473" s="636">
        <f t="shared" si="623"/>
        <v>1719744</v>
      </c>
      <c r="AA473" s="638">
        <f t="shared" si="624"/>
        <v>1</v>
      </c>
      <c r="AB473" s="638">
        <f t="shared" si="625"/>
        <v>4</v>
      </c>
      <c r="AC473" s="634">
        <f t="shared" si="626"/>
        <v>1.63</v>
      </c>
      <c r="AD473" s="457">
        <v>83200</v>
      </c>
      <c r="AE473" s="456"/>
      <c r="AF473" s="461"/>
      <c r="AG473" s="635" t="str">
        <f t="shared" si="627"/>
        <v>Կ-2</v>
      </c>
      <c r="AH473" s="457">
        <f t="shared" si="628"/>
        <v>135616</v>
      </c>
      <c r="AI473" s="636">
        <f t="shared" si="629"/>
        <v>135616</v>
      </c>
      <c r="AJ473" s="636">
        <f t="shared" si="630"/>
        <v>1763008</v>
      </c>
      <c r="AK473" s="638">
        <f t="shared" si="631"/>
        <v>1</v>
      </c>
      <c r="AL473" s="638">
        <f t="shared" si="632"/>
        <v>5</v>
      </c>
      <c r="AM473" s="634">
        <f t="shared" si="633"/>
        <v>1.63</v>
      </c>
      <c r="AN473" s="457">
        <v>83200</v>
      </c>
      <c r="AO473" s="456"/>
      <c r="AP473" s="461"/>
      <c r="AQ473" s="635" t="str">
        <f t="shared" si="634"/>
        <v>Կ-2</v>
      </c>
      <c r="AR473" s="457">
        <f t="shared" si="635"/>
        <v>135616</v>
      </c>
      <c r="AS473" s="636">
        <f t="shared" si="636"/>
        <v>135616</v>
      </c>
      <c r="AT473" s="636">
        <f t="shared" si="637"/>
        <v>1763008</v>
      </c>
    </row>
    <row r="474" spans="2:46" s="633" customFormat="1" ht="27">
      <c r="B474" s="907">
        <v>26</v>
      </c>
      <c r="C474" s="574" t="s">
        <v>969</v>
      </c>
      <c r="D474" s="576" t="s">
        <v>2540</v>
      </c>
      <c r="E474" s="884">
        <v>1995</v>
      </c>
      <c r="F474" s="574" t="s">
        <v>1153</v>
      </c>
      <c r="G474" s="653">
        <v>1</v>
      </c>
      <c r="H474" s="653">
        <v>6</v>
      </c>
      <c r="I474" s="649">
        <f t="shared" si="638"/>
        <v>1.68</v>
      </c>
      <c r="J474" s="571">
        <v>83200</v>
      </c>
      <c r="K474" s="666"/>
      <c r="L474" s="666"/>
      <c r="M474" s="650" t="s">
        <v>88</v>
      </c>
      <c r="N474" s="571">
        <f t="shared" si="614"/>
        <v>139776</v>
      </c>
      <c r="O474" s="651">
        <f t="shared" si="615"/>
        <v>139776</v>
      </c>
      <c r="P474" s="651">
        <f t="shared" si="616"/>
        <v>1817088</v>
      </c>
      <c r="Q474" s="638">
        <f t="shared" si="617"/>
        <v>1</v>
      </c>
      <c r="R474" s="638">
        <f t="shared" si="618"/>
        <v>7</v>
      </c>
      <c r="S474" s="634">
        <f t="shared" si="619"/>
        <v>1.68</v>
      </c>
      <c r="T474" s="457">
        <v>83200</v>
      </c>
      <c r="U474" s="456"/>
      <c r="V474" s="461"/>
      <c r="W474" s="635" t="str">
        <f t="shared" si="620"/>
        <v>Կ-2</v>
      </c>
      <c r="X474" s="457">
        <f t="shared" si="621"/>
        <v>139776</v>
      </c>
      <c r="Y474" s="636">
        <f t="shared" si="622"/>
        <v>139776</v>
      </c>
      <c r="Z474" s="636">
        <f t="shared" si="623"/>
        <v>1817088</v>
      </c>
      <c r="AA474" s="638">
        <f t="shared" si="624"/>
        <v>1</v>
      </c>
      <c r="AB474" s="638">
        <f t="shared" si="625"/>
        <v>8</v>
      </c>
      <c r="AC474" s="634">
        <f t="shared" si="626"/>
        <v>1.73</v>
      </c>
      <c r="AD474" s="457">
        <v>83200</v>
      </c>
      <c r="AE474" s="456"/>
      <c r="AF474" s="461"/>
      <c r="AG474" s="635" t="str">
        <f t="shared" si="627"/>
        <v>Կ-2</v>
      </c>
      <c r="AH474" s="457">
        <f t="shared" si="628"/>
        <v>143936</v>
      </c>
      <c r="AI474" s="636">
        <f t="shared" si="629"/>
        <v>143936</v>
      </c>
      <c r="AJ474" s="636">
        <f t="shared" si="630"/>
        <v>1871168</v>
      </c>
      <c r="AK474" s="638">
        <f t="shared" si="631"/>
        <v>1</v>
      </c>
      <c r="AL474" s="638">
        <f t="shared" si="632"/>
        <v>9</v>
      </c>
      <c r="AM474" s="634">
        <f t="shared" si="633"/>
        <v>1.73</v>
      </c>
      <c r="AN474" s="457">
        <v>83200</v>
      </c>
      <c r="AO474" s="456"/>
      <c r="AP474" s="461"/>
      <c r="AQ474" s="635" t="str">
        <f t="shared" si="634"/>
        <v>Կ-2</v>
      </c>
      <c r="AR474" s="457">
        <f t="shared" si="635"/>
        <v>143936</v>
      </c>
      <c r="AS474" s="636">
        <f t="shared" si="636"/>
        <v>143936</v>
      </c>
      <c r="AT474" s="636">
        <f t="shared" si="637"/>
        <v>1871168</v>
      </c>
    </row>
    <row r="475" spans="2:46" s="633" customFormat="1" ht="27" hidden="1">
      <c r="B475" s="907">
        <v>27</v>
      </c>
      <c r="C475" s="574" t="s">
        <v>196</v>
      </c>
      <c r="D475" s="576" t="s">
        <v>2541</v>
      </c>
      <c r="E475" s="884">
        <v>1971</v>
      </c>
      <c r="F475" s="574" t="s">
        <v>1153</v>
      </c>
      <c r="G475" s="653">
        <v>1</v>
      </c>
      <c r="H475" s="653">
        <v>19</v>
      </c>
      <c r="I475" s="649">
        <f t="shared" si="638"/>
        <v>1.95</v>
      </c>
      <c r="J475" s="571">
        <v>83200</v>
      </c>
      <c r="K475" s="666"/>
      <c r="L475" s="666"/>
      <c r="M475" s="650" t="s">
        <v>88</v>
      </c>
      <c r="N475" s="571">
        <f t="shared" si="614"/>
        <v>162240</v>
      </c>
      <c r="O475" s="651">
        <f t="shared" si="615"/>
        <v>162240</v>
      </c>
      <c r="P475" s="651">
        <f t="shared" si="616"/>
        <v>2109120</v>
      </c>
      <c r="Q475" s="638">
        <f t="shared" si="617"/>
        <v>1</v>
      </c>
      <c r="R475" s="638">
        <f t="shared" si="618"/>
        <v>20</v>
      </c>
      <c r="S475" s="634">
        <f t="shared" si="619"/>
        <v>1.95</v>
      </c>
      <c r="T475" s="457">
        <v>83200</v>
      </c>
      <c r="U475" s="456"/>
      <c r="V475" s="461"/>
      <c r="W475" s="635" t="str">
        <f t="shared" si="620"/>
        <v>Կ-2</v>
      </c>
      <c r="X475" s="457">
        <f t="shared" si="621"/>
        <v>162240</v>
      </c>
      <c r="Y475" s="636">
        <f t="shared" si="622"/>
        <v>162240</v>
      </c>
      <c r="Z475" s="636">
        <f t="shared" si="623"/>
        <v>2109120</v>
      </c>
      <c r="AA475" s="638">
        <f t="shared" si="624"/>
        <v>1</v>
      </c>
      <c r="AB475" s="638">
        <f t="shared" si="625"/>
        <v>21</v>
      </c>
      <c r="AC475" s="634">
        <f t="shared" si="626"/>
        <v>1.95</v>
      </c>
      <c r="AD475" s="457">
        <v>83200</v>
      </c>
      <c r="AE475" s="456"/>
      <c r="AF475" s="461"/>
      <c r="AG475" s="635" t="str">
        <f t="shared" si="627"/>
        <v>Կ-2</v>
      </c>
      <c r="AH475" s="457">
        <f t="shared" si="628"/>
        <v>162240</v>
      </c>
      <c r="AI475" s="636">
        <f t="shared" si="629"/>
        <v>162240</v>
      </c>
      <c r="AJ475" s="636">
        <f t="shared" si="630"/>
        <v>2109120</v>
      </c>
      <c r="AK475" s="638">
        <f t="shared" si="631"/>
        <v>1</v>
      </c>
      <c r="AL475" s="638">
        <f t="shared" si="632"/>
        <v>22</v>
      </c>
      <c r="AM475" s="634">
        <f t="shared" si="633"/>
        <v>1.95</v>
      </c>
      <c r="AN475" s="457">
        <v>83200</v>
      </c>
      <c r="AO475" s="456"/>
      <c r="AP475" s="461"/>
      <c r="AQ475" s="635" t="str">
        <f t="shared" si="634"/>
        <v>Կ-2</v>
      </c>
      <c r="AR475" s="457">
        <f t="shared" si="635"/>
        <v>162240</v>
      </c>
      <c r="AS475" s="636">
        <f t="shared" si="636"/>
        <v>162240</v>
      </c>
      <c r="AT475" s="636">
        <f t="shared" si="637"/>
        <v>2109120</v>
      </c>
    </row>
    <row r="476" spans="2:46" s="633" customFormat="1" ht="27">
      <c r="B476" s="907">
        <v>28</v>
      </c>
      <c r="C476" s="574" t="s">
        <v>1617</v>
      </c>
      <c r="D476" s="576" t="s">
        <v>2540</v>
      </c>
      <c r="E476" s="884">
        <v>1981</v>
      </c>
      <c r="F476" s="574" t="s">
        <v>1153</v>
      </c>
      <c r="G476" s="653">
        <v>1</v>
      </c>
      <c r="H476" s="653">
        <v>21</v>
      </c>
      <c r="I476" s="649">
        <f t="shared" si="638"/>
        <v>1.95</v>
      </c>
      <c r="J476" s="571">
        <v>83200</v>
      </c>
      <c r="K476" s="666"/>
      <c r="L476" s="666">
        <v>8000</v>
      </c>
      <c r="M476" s="650" t="s">
        <v>88</v>
      </c>
      <c r="N476" s="571">
        <f t="shared" si="614"/>
        <v>162240</v>
      </c>
      <c r="O476" s="651">
        <f t="shared" si="615"/>
        <v>170240</v>
      </c>
      <c r="P476" s="651">
        <f t="shared" si="616"/>
        <v>2213120</v>
      </c>
      <c r="Q476" s="638">
        <f t="shared" si="617"/>
        <v>1</v>
      </c>
      <c r="R476" s="638">
        <f t="shared" si="618"/>
        <v>22</v>
      </c>
      <c r="S476" s="634">
        <f t="shared" si="619"/>
        <v>1.95</v>
      </c>
      <c r="T476" s="457">
        <v>83200</v>
      </c>
      <c r="U476" s="456"/>
      <c r="V476" s="666">
        <v>8000</v>
      </c>
      <c r="W476" s="635" t="str">
        <f t="shared" si="620"/>
        <v>Կ-2</v>
      </c>
      <c r="X476" s="457">
        <f t="shared" si="621"/>
        <v>162240</v>
      </c>
      <c r="Y476" s="636">
        <f t="shared" si="622"/>
        <v>170240</v>
      </c>
      <c r="Z476" s="636">
        <f t="shared" si="623"/>
        <v>2213120</v>
      </c>
      <c r="AA476" s="638">
        <f t="shared" si="624"/>
        <v>1</v>
      </c>
      <c r="AB476" s="638">
        <f t="shared" si="625"/>
        <v>23</v>
      </c>
      <c r="AC476" s="634">
        <f t="shared" si="626"/>
        <v>1.95</v>
      </c>
      <c r="AD476" s="457">
        <v>83200</v>
      </c>
      <c r="AE476" s="456"/>
      <c r="AF476" s="461">
        <v>8000</v>
      </c>
      <c r="AG476" s="635" t="str">
        <f t="shared" si="627"/>
        <v>Կ-2</v>
      </c>
      <c r="AH476" s="457">
        <f t="shared" si="628"/>
        <v>162240</v>
      </c>
      <c r="AI476" s="636">
        <f t="shared" si="629"/>
        <v>170240</v>
      </c>
      <c r="AJ476" s="636">
        <f t="shared" si="630"/>
        <v>2213120</v>
      </c>
      <c r="AK476" s="638">
        <f t="shared" si="631"/>
        <v>1</v>
      </c>
      <c r="AL476" s="638">
        <f t="shared" si="632"/>
        <v>24</v>
      </c>
      <c r="AM476" s="634">
        <f t="shared" si="633"/>
        <v>1.95</v>
      </c>
      <c r="AN476" s="457">
        <v>83200</v>
      </c>
      <c r="AO476" s="456"/>
      <c r="AP476" s="461">
        <v>8000</v>
      </c>
      <c r="AQ476" s="635" t="str">
        <f t="shared" si="634"/>
        <v>Կ-2</v>
      </c>
      <c r="AR476" s="457">
        <f t="shared" si="635"/>
        <v>162240</v>
      </c>
      <c r="AS476" s="636">
        <f t="shared" si="636"/>
        <v>170240</v>
      </c>
      <c r="AT476" s="636">
        <f t="shared" si="637"/>
        <v>2213120</v>
      </c>
    </row>
    <row r="477" spans="2:46" s="633" customFormat="1" ht="13.5">
      <c r="B477" s="660"/>
      <c r="C477" s="652" t="s">
        <v>3320</v>
      </c>
      <c r="D477" s="662"/>
      <c r="E477" s="669"/>
      <c r="F477" s="652"/>
      <c r="G477" s="653"/>
      <c r="H477" s="653"/>
      <c r="I477" s="649"/>
      <c r="J477" s="571"/>
      <c r="K477" s="657"/>
      <c r="L477" s="657"/>
      <c r="M477" s="936"/>
      <c r="N477" s="937"/>
      <c r="O477" s="651">
        <v>18000</v>
      </c>
      <c r="P477" s="651">
        <f>+O477*12</f>
        <v>216000</v>
      </c>
      <c r="Q477" s="638"/>
      <c r="R477" s="638"/>
      <c r="S477" s="634"/>
      <c r="T477" s="457"/>
      <c r="U477" s="458"/>
      <c r="V477" s="458"/>
      <c r="W477" s="643"/>
      <c r="X477" s="912"/>
      <c r="Y477" s="636">
        <f>+O477</f>
        <v>18000</v>
      </c>
      <c r="Z477" s="636">
        <f>+P477</f>
        <v>216000</v>
      </c>
      <c r="AA477" s="638"/>
      <c r="AB477" s="638"/>
      <c r="AC477" s="634"/>
      <c r="AD477" s="457"/>
      <c r="AE477" s="458"/>
      <c r="AF477" s="458"/>
      <c r="AG477" s="643"/>
      <c r="AH477" s="912"/>
      <c r="AI477" s="636">
        <f>+Y477</f>
        <v>18000</v>
      </c>
      <c r="AJ477" s="636">
        <f>+Z477</f>
        <v>216000</v>
      </c>
      <c r="AK477" s="638"/>
      <c r="AL477" s="638"/>
      <c r="AM477" s="634"/>
      <c r="AN477" s="457"/>
      <c r="AO477" s="458"/>
      <c r="AP477" s="458"/>
      <c r="AQ477" s="643"/>
      <c r="AR477" s="912"/>
      <c r="AS477" s="636">
        <f>+AI477</f>
        <v>18000</v>
      </c>
      <c r="AT477" s="636">
        <f>+AJ477</f>
        <v>216000</v>
      </c>
    </row>
    <row r="478" spans="2:46" s="469" customFormat="1" ht="23.25" customHeight="1">
      <c r="B478" s="1030" t="s">
        <v>47</v>
      </c>
      <c r="C478" s="1030"/>
      <c r="D478" s="1030"/>
      <c r="E478" s="1030"/>
      <c r="F478" s="1030"/>
      <c r="G478" s="913">
        <f t="shared" ref="G478:S478" si="668">SUM(G449:G477)</f>
        <v>28</v>
      </c>
      <c r="H478" s="913">
        <f t="shared" si="668"/>
        <v>202</v>
      </c>
      <c r="I478" s="913">
        <f t="shared" si="668"/>
        <v>64.790000000000006</v>
      </c>
      <c r="J478" s="913">
        <f t="shared" si="668"/>
        <v>2329600</v>
      </c>
      <c r="K478" s="913">
        <f t="shared" si="668"/>
        <v>8652.8000000000011</v>
      </c>
      <c r="L478" s="913">
        <f t="shared" si="668"/>
        <v>24000</v>
      </c>
      <c r="M478" s="913">
        <f t="shared" si="668"/>
        <v>0</v>
      </c>
      <c r="N478" s="913">
        <f t="shared" si="668"/>
        <v>5390528</v>
      </c>
      <c r="O478" s="913">
        <f>SUM(O449:O477)</f>
        <v>5441180.7999999998</v>
      </c>
      <c r="P478" s="913">
        <f t="shared" si="668"/>
        <v>70717350.400000006</v>
      </c>
      <c r="Q478" s="913">
        <f t="shared" si="668"/>
        <v>28</v>
      </c>
      <c r="R478" s="913">
        <f t="shared" si="668"/>
        <v>230</v>
      </c>
      <c r="S478" s="913">
        <f t="shared" si="668"/>
        <v>66.04000000000002</v>
      </c>
      <c r="T478" s="913">
        <f t="shared" ref="T478:AC478" si="669">SUM(T449:T477)</f>
        <v>2329600</v>
      </c>
      <c r="U478" s="913">
        <f t="shared" si="669"/>
        <v>8652.8000000000011</v>
      </c>
      <c r="V478" s="913">
        <f t="shared" si="669"/>
        <v>24000</v>
      </c>
      <c r="W478" s="913">
        <f t="shared" si="669"/>
        <v>0</v>
      </c>
      <c r="X478" s="913">
        <f t="shared" si="669"/>
        <v>5494528</v>
      </c>
      <c r="Y478" s="913">
        <f t="shared" si="669"/>
        <v>5545180.7999999998</v>
      </c>
      <c r="Z478" s="913">
        <f t="shared" si="669"/>
        <v>72069350.400000006</v>
      </c>
      <c r="AA478" s="913">
        <f t="shared" si="669"/>
        <v>28</v>
      </c>
      <c r="AB478" s="913">
        <f t="shared" si="669"/>
        <v>258</v>
      </c>
      <c r="AC478" s="913">
        <f t="shared" si="669"/>
        <v>67.070000000000007</v>
      </c>
      <c r="AD478" s="913">
        <f t="shared" ref="AD478:AM478" si="670">SUM(AD449:AD477)</f>
        <v>2329600</v>
      </c>
      <c r="AE478" s="913">
        <f t="shared" si="670"/>
        <v>8652.8000000000011</v>
      </c>
      <c r="AF478" s="913">
        <f t="shared" si="670"/>
        <v>24000</v>
      </c>
      <c r="AG478" s="913">
        <f t="shared" si="670"/>
        <v>0</v>
      </c>
      <c r="AH478" s="913">
        <f t="shared" si="670"/>
        <v>5580224</v>
      </c>
      <c r="AI478" s="913">
        <f t="shared" si="670"/>
        <v>5630876.7999999998</v>
      </c>
      <c r="AJ478" s="913">
        <f t="shared" si="670"/>
        <v>73183398.400000006</v>
      </c>
      <c r="AK478" s="913">
        <f t="shared" si="670"/>
        <v>28</v>
      </c>
      <c r="AL478" s="913">
        <f t="shared" si="670"/>
        <v>286</v>
      </c>
      <c r="AM478" s="913">
        <f t="shared" si="670"/>
        <v>68.02000000000001</v>
      </c>
      <c r="AN478" s="913">
        <f t="shared" ref="AN478:AT478" si="671">SUM(AN449:AN477)</f>
        <v>2329600</v>
      </c>
      <c r="AO478" s="913">
        <f t="shared" si="671"/>
        <v>8902.4</v>
      </c>
      <c r="AP478" s="913">
        <f t="shared" si="671"/>
        <v>24000</v>
      </c>
      <c r="AQ478" s="913">
        <f t="shared" si="671"/>
        <v>0</v>
      </c>
      <c r="AR478" s="913">
        <f t="shared" si="671"/>
        <v>5659264</v>
      </c>
      <c r="AS478" s="913">
        <f t="shared" si="671"/>
        <v>5710166.4000000004</v>
      </c>
      <c r="AT478" s="913">
        <f t="shared" si="671"/>
        <v>74214163.200000003</v>
      </c>
    </row>
    <row r="479" spans="2:46" ht="16.5" customHeight="1"/>
    <row r="480" spans="2:46" ht="17.25" customHeight="1"/>
    <row r="481" spans="2:46" s="469" customFormat="1" ht="22.5" customHeight="1">
      <c r="B481" s="1030" t="s">
        <v>615</v>
      </c>
      <c r="C481" s="1030"/>
      <c r="D481" s="1030"/>
      <c r="E481" s="1030"/>
      <c r="F481" s="1030"/>
      <c r="G481" s="1026" t="s">
        <v>1201</v>
      </c>
      <c r="H481" s="1026"/>
      <c r="I481" s="1026"/>
      <c r="J481" s="1026"/>
      <c r="K481" s="1026"/>
      <c r="L481" s="1026"/>
      <c r="M481" s="1026"/>
      <c r="N481" s="1026"/>
      <c r="O481" s="1026"/>
      <c r="P481" s="1026"/>
      <c r="Q481" s="1026" t="s">
        <v>1201</v>
      </c>
      <c r="R481" s="1026"/>
      <c r="S481" s="1026"/>
      <c r="T481" s="1026"/>
      <c r="U481" s="1026"/>
      <c r="V481" s="1026"/>
      <c r="W481" s="1026"/>
      <c r="X481" s="1026"/>
      <c r="Y481" s="1026"/>
      <c r="Z481" s="1026"/>
      <c r="AA481" s="1026" t="s">
        <v>1201</v>
      </c>
      <c r="AB481" s="1026"/>
      <c r="AC481" s="1026"/>
      <c r="AD481" s="1026"/>
      <c r="AE481" s="1026"/>
      <c r="AF481" s="1026"/>
      <c r="AG481" s="1026"/>
      <c r="AH481" s="1026"/>
      <c r="AI481" s="1026"/>
      <c r="AJ481" s="1026"/>
      <c r="AK481" s="1026" t="s">
        <v>1201</v>
      </c>
      <c r="AL481" s="1026"/>
      <c r="AM481" s="1026"/>
      <c r="AN481" s="1026"/>
      <c r="AO481" s="1026"/>
      <c r="AP481" s="1026"/>
      <c r="AQ481" s="1026"/>
      <c r="AR481" s="1026"/>
      <c r="AS481" s="1026"/>
      <c r="AT481" s="1026"/>
    </row>
    <row r="482" spans="2:46" s="469" customFormat="1" ht="24" customHeight="1">
      <c r="B482" s="1029" t="s">
        <v>1637</v>
      </c>
      <c r="C482" s="1029"/>
      <c r="D482" s="1029"/>
      <c r="E482" s="1029"/>
      <c r="F482" s="1029"/>
      <c r="G482" s="1029" t="s">
        <v>1376</v>
      </c>
      <c r="H482" s="1029"/>
      <c r="I482" s="1029"/>
      <c r="J482" s="1029"/>
      <c r="K482" s="1029"/>
      <c r="L482" s="1029"/>
      <c r="M482" s="1029"/>
      <c r="N482" s="1029"/>
      <c r="O482" s="1029"/>
      <c r="P482" s="1029"/>
      <c r="Q482" s="1029" t="s">
        <v>2531</v>
      </c>
      <c r="R482" s="1029"/>
      <c r="S482" s="1029"/>
      <c r="T482" s="1029"/>
      <c r="U482" s="1029"/>
      <c r="V482" s="1029"/>
      <c r="W482" s="1029"/>
      <c r="X482" s="1029"/>
      <c r="Y482" s="1029"/>
      <c r="Z482" s="1029"/>
      <c r="AA482" s="1029" t="s">
        <v>1738</v>
      </c>
      <c r="AB482" s="1029"/>
      <c r="AC482" s="1029"/>
      <c r="AD482" s="1029"/>
      <c r="AE482" s="1029"/>
      <c r="AF482" s="1029"/>
      <c r="AG482" s="1029"/>
      <c r="AH482" s="1029"/>
      <c r="AI482" s="1029"/>
      <c r="AJ482" s="1029"/>
      <c r="AK482" s="1029" t="s">
        <v>2524</v>
      </c>
      <c r="AL482" s="1029"/>
      <c r="AM482" s="1029"/>
      <c r="AN482" s="1029"/>
      <c r="AO482" s="1029"/>
      <c r="AP482" s="1029"/>
      <c r="AQ482" s="1029"/>
      <c r="AR482" s="1029"/>
      <c r="AS482" s="1029"/>
      <c r="AT482" s="1029"/>
    </row>
    <row r="483" spans="2:46" s="633" customFormat="1" ht="99.75" hidden="1">
      <c r="B483" s="459" t="s">
        <v>10</v>
      </c>
      <c r="C483" s="539" t="s">
        <v>54</v>
      </c>
      <c r="D483" s="877" t="s">
        <v>2538</v>
      </c>
      <c r="E483" s="613" t="s">
        <v>2539</v>
      </c>
      <c r="F483" s="539" t="s">
        <v>55</v>
      </c>
      <c r="G483" s="632" t="s">
        <v>56</v>
      </c>
      <c r="H483" s="632" t="s">
        <v>90</v>
      </c>
      <c r="I483" s="632" t="s">
        <v>91</v>
      </c>
      <c r="J483" s="632" t="s">
        <v>62</v>
      </c>
      <c r="K483" s="906" t="str">
        <f>+K448</f>
        <v>Հավելավճար</v>
      </c>
      <c r="L483" s="632" t="str">
        <f>+L448</f>
        <v>Հավելում (բարձր լեռնային կամ գաղտնիության)</v>
      </c>
      <c r="M483" s="632" t="str">
        <f>+M448</f>
        <v>Ըստ դատ.ծառ.պաշտ.ենթախմբ.</v>
      </c>
      <c r="N483" s="632" t="s">
        <v>675</v>
      </c>
      <c r="O483" s="632" t="s">
        <v>653</v>
      </c>
      <c r="P483" s="632" t="s">
        <v>1529</v>
      </c>
      <c r="Q483" s="632" t="s">
        <v>56</v>
      </c>
      <c r="R483" s="632" t="s">
        <v>90</v>
      </c>
      <c r="S483" s="632" t="s">
        <v>91</v>
      </c>
      <c r="T483" s="632" t="s">
        <v>62</v>
      </c>
      <c r="U483" s="632" t="str">
        <f>+U448</f>
        <v>Հավելավճար</v>
      </c>
      <c r="V483" s="632" t="str">
        <f>+V448</f>
        <v>Հավելում (բարձր լեռնային կամ գաղտնիության)</v>
      </c>
      <c r="W483" s="632" t="str">
        <f>+W448</f>
        <v>Ըստ դատ.ծառ.պաշտ.ենթախմբ.</v>
      </c>
      <c r="X483" s="632" t="s">
        <v>675</v>
      </c>
      <c r="Y483" s="632" t="str">
        <f>+O483</f>
        <v xml:space="preserve">Ընդամենը ամսական աշխատավարձ </v>
      </c>
      <c r="Z483" s="632" t="s">
        <v>1535</v>
      </c>
      <c r="AA483" s="632" t="s">
        <v>56</v>
      </c>
      <c r="AB483" s="632" t="s">
        <v>90</v>
      </c>
      <c r="AC483" s="632" t="s">
        <v>91</v>
      </c>
      <c r="AD483" s="632" t="s">
        <v>62</v>
      </c>
      <c r="AE483" s="632" t="str">
        <f>+AE448</f>
        <v>Հավելավճար</v>
      </c>
      <c r="AF483" s="632" t="str">
        <f>+AF448</f>
        <v>Հավելում (բարձր լեռնային կամ գաղտնիության)</v>
      </c>
      <c r="AG483" s="632" t="str">
        <f>+AG448</f>
        <v>Ըստ դատ.ծառ.պաշտ.ենթախմբ.</v>
      </c>
      <c r="AH483" s="632" t="s">
        <v>675</v>
      </c>
      <c r="AI483" s="632" t="str">
        <f>+Y483</f>
        <v xml:space="preserve">Ընդամենը ամսական աշխատավարձ </v>
      </c>
      <c r="AJ483" s="632" t="s">
        <v>1740</v>
      </c>
      <c r="AK483" s="632" t="s">
        <v>56</v>
      </c>
      <c r="AL483" s="632" t="s">
        <v>90</v>
      </c>
      <c r="AM483" s="632" t="s">
        <v>91</v>
      </c>
      <c r="AN483" s="632" t="s">
        <v>62</v>
      </c>
      <c r="AO483" s="632" t="str">
        <f>+AO448</f>
        <v>Հավելավճար</v>
      </c>
      <c r="AP483" s="632" t="str">
        <f>+AP448</f>
        <v>Հավելում (բարձր լեռնային կամ գաղտնիության)</v>
      </c>
      <c r="AQ483" s="632" t="str">
        <f>+AQ448</f>
        <v>Ըստ դատ.ծառ.պաշտ.ենթախմբ.</v>
      </c>
      <c r="AR483" s="632" t="s">
        <v>675</v>
      </c>
      <c r="AS483" s="632" t="str">
        <f>+AI483</f>
        <v xml:space="preserve">Ընդամենը ամսական աշխատավարձ </v>
      </c>
      <c r="AT483" s="632" t="s">
        <v>2525</v>
      </c>
    </row>
    <row r="484" spans="2:46" s="637" customFormat="1" ht="13.5">
      <c r="B484" s="660">
        <v>1</v>
      </c>
      <c r="C484" s="574" t="s">
        <v>204</v>
      </c>
      <c r="D484" s="921" t="s">
        <v>2540</v>
      </c>
      <c r="E484" s="669">
        <v>1975</v>
      </c>
      <c r="F484" s="655" t="s">
        <v>236</v>
      </c>
      <c r="G484" s="653">
        <v>1</v>
      </c>
      <c r="H484" s="653">
        <v>5</v>
      </c>
      <c r="I484" s="649">
        <f t="shared" ref="I484:I538" si="672">IF(G484&lt;1,0,IF(M484="Բ-1",IF(H484=0,6.94,IF(H484=1,7.17,IF(H484=2,7.41,IF(H484=3,7.66,IF(OR(H484=5,H484=4),7.92,IF(OR(H484=6,H484=7),8.18,IF(OR(H484=8,H484=9),8.46,IF(OR(H484=10,H484=11,H484=12),8.74,IF(OR(H484=13,H484=14,H484=15),9.03,IF(OR(H484=16,H484=17,H484=18),9.33,9.65)))))))))),IF(M484="Բ-2", IF(H484=0,5.71,IF(H484=1,5.89,IF(H484=2,6.09,IF(H484=3,6.29,IF(OR(H484=5,H484=4),6.5,IF(OR(H484=6,H484=7),6.72,IF(OR(H484=8,H484=9),6.94,IF(OR(H484=10,H484=11,H484=12),7.17,IF(OR(H484=13,H484=14,H484=15),7.41,IF(OR(H484=16,H484=17,H484=18),7.65,7.91)))))))))), IF(M484="Գ-1", IF(H484=0,4.7,IF(H484=1,4.86,IF(H484=2,5.01,IF(H484=3,5.18,IF(OR(H484=5,H484=4),5.35,IF(OR(H484=6,H484=7),5.52,IF(OR(H484=8,H484=9),5.71,IF(OR(H484=10,H484=11,H484=12),5.89,IF(OR(H484=13,H484=14,H484=15),6.09,IF(OR(H484=16,H484=17,H484=18),6.29,6.49)))))))))), IF(M484="Գ-2", IF(H484=0,3.88,IF(H484=1,4.01,IF(H484=2,4.14,IF(H484=3,4.27,IF(OR(H484=5,H484=4),4.41,IF(OR(H484=6,H484=7),4.55,IF(OR(H484=8,H484=9),4.7,IF(OR(H484=10,H484=11,H484=12),4.85,IF(OR(H484=13,H484=14,H484=15),5.01,IF(OR(H484=16,H484=17,H484=18),5.17,5.34)))))))))), IF(M484="Գ-3", IF(H484=0,3.21,IF(H484=1,3.31,IF(H484=2,3.42,IF(H484=3,3.53,IF(OR(H484=5,H484=4),3.64,IF(OR(H484=6,H484=7),3.76,IF(OR(H484=8,H484=9),3.88,IF(OR(H484=10,H484=11,H484=12),4.01,IF(OR(H484=13,H484=14,H484=15),4.13,IF(OR(H484=16,H484=17,H484=18),4.27,4.4)))))))))), IF(M484="Ա-1", IF(H484=0,2.66,IF(H484=1,2.75,IF(H484=2,2.83,IF(H484=3,2.92,IF(OR(H484=5,H484=4),3.02,IF(OR(H484=6,H484=7),3.11,IF(OR(H484=8,H484=9),3.21,IF(OR(H484=10,H484=11,H484=12),3.31,IF(OR(H484=13,H484=14,H484=15),3.42,IF(OR(H484=16,H484=17,H484=18),3.53,3.64)))))))))), IF(M484="Ա-2", IF(H484=0,2.28,IF(H484=1,2.35,IF(H484=2,2.43,IF(H484=3,2.5,IF(OR(H484=5,H484=4),2.58,IF(OR(H484=6,H484=7),2.66,IF(OR(H484=8,H484=9),2.75,IF(OR(H484=10,H484=11,H484=12),2.83,IF(OR(H484=13,H484=14,H484=15),2.92,IF(OR(H484=16,H484=17,H484=18),3.01,3.11)))))))))),IF(M484="Ա-3", IF(H484=0,1.96,IF(H484=1,2.02,IF(H484=2,2.08,IF(H484=3,2.15,IF(OR(H484=5,H484=4),2.21,IF(OR(H484=6,H484=7),2.28,IF(OR(H484=8,H484=9),2.35,IF(OR(H484=10,H484=11,H484=12),2.42,IF(OR(H484=13,H484=14,H484=15),2.5,IF(OR(H484=16,H484=17,H484=18),2.58,2.66)))))))))), IF(M484="Կ-1", IF(H484=0,1.68,IF(H484=1,1.73,IF(H484=2,1.79,IF(H484=3,1.84,IF(OR(H484=5,H484=4),1.9,IF(OR(H484=6,H484=7),1.96,IF(OR(H484=8,H484=9),2.02,IF(OR(H484=10,H484=11,H484=12),2.08,IF(OR(H484=13,H484=14,H484=15),2.14,IF(OR(H484=16,H484=17,H484=18),2.21,2.28)))))))))), IF(M484="Կ-2", IF(H484=0,1.45,IF(H484=1,1.49,IF(H484=2,1.54,IF(H484=3,1.59,IF(OR(H484=5,H484=4),1.63,IF(OR(H484=6,H484=7),1.68,IF(OR(H484=8,H484=9),1.73,IF(OR(H484=10,H484=11,H484=12),1.79,IF(OR(H484=13,H484=14,H484=15),1.84,IF(OR(H484=16,H484=17,H484=18),1.9,1.95)))))))))),IF(M484="Կ-3", IF(H484=0,1.25,IF(H484=1,1.29,IF(H484=2,1.33,IF(H484=3,1.37,IF(OR(H484=5,H484=4),1.41,IF(OR(H484=6,H484=7),1.45,IF(OR(H484=8,H484=9),1.49,IF(OR(H484=10,H484=11,H484=12),1.54,IF(OR(H484=13,H484=14,H484=15),1.58,IF(OR(H484=16,H484=17,H484=18),1.63,1.68)))))))))), "Error"))))))))))))</f>
        <v>5.35</v>
      </c>
      <c r="J484" s="571">
        <v>83200</v>
      </c>
      <c r="K484" s="571"/>
      <c r="L484" s="571"/>
      <c r="M484" s="650" t="s">
        <v>83</v>
      </c>
      <c r="N484" s="571">
        <f t="shared" ref="N484:N538" si="673">J484*I484</f>
        <v>445119.99999999994</v>
      </c>
      <c r="O484" s="651">
        <f t="shared" ref="O484:O538" si="674">I484*J484+K484+L484</f>
        <v>445119.99999999994</v>
      </c>
      <c r="P484" s="651">
        <f t="shared" ref="P484:P538" si="675">+O484*13</f>
        <v>5786559.9999999991</v>
      </c>
      <c r="Q484" s="638">
        <f t="shared" ref="Q484:Q508" si="676">+G484</f>
        <v>1</v>
      </c>
      <c r="R484" s="638">
        <f t="shared" ref="R484:R538" si="677">+H484+1</f>
        <v>6</v>
      </c>
      <c r="S484" s="634">
        <f t="shared" ref="S484:S538" si="678">IF(Q484&lt;1,0,IF(W484="Բ-1",IF(R484=0,6.94,IF(R484=1,7.17,IF(R484=2,7.41,IF(R484=3,7.66,IF(OR(R484=5,R484=4),7.92,IF(OR(R484=6,R484=7),8.18,IF(OR(R484=8,R484=9),8.46,IF(OR(R484=10,R484=11,R484=12),8.74,IF(OR(R484=13,R484=14,R484=15),9.03,IF(OR(R484=16,R484=17,R484=18),9.33,9.65)))))))))),IF(W484="Բ-2", IF(R484=0,5.71,IF(R484=1,5.89,IF(R484=2,6.09,IF(R484=3,6.29,IF(OR(R484=5,R484=4),6.5,IF(OR(R484=6,R484=7),6.72,IF(OR(R484=8,R484=9),6.94,IF(OR(R484=10,R484=11,R484=12),7.17,IF(OR(R484=13,R484=14,R484=15),7.41,IF(OR(R484=16,R484=17,R484=18),7.65,7.91)))))))))), IF(W484="Գ-1", IF(R484=0,4.7,IF(R484=1,4.86,IF(R484=2,5.01,IF(R484=3,5.18,IF(OR(R484=5,R484=4),5.35,IF(OR(R484=6,R484=7),5.52,IF(OR(R484=8,R484=9),5.71,IF(OR(R484=10,R484=11,R484=12),5.89,IF(OR(R484=13,R484=14,R484=15),6.09,IF(OR(R484=16,R484=17,R484=18),6.29,6.49)))))))))), IF(W484="Գ-2", IF(R484=0,3.88,IF(R484=1,4.01,IF(R484=2,4.14,IF(R484=3,4.27,IF(OR(R484=5,R484=4),4.41,IF(OR(R484=6,R484=7),4.55,IF(OR(R484=8,R484=9),4.7,IF(OR(R484=10,R484=11,R484=12),4.85,IF(OR(R484=13,R484=14,R484=15),5.01,IF(OR(R484=16,R484=17,R484=18),5.17,5.34)))))))))), IF(W484="Գ-3", IF(R484=0,3.21,IF(R484=1,3.31,IF(R484=2,3.42,IF(R484=3,3.53,IF(OR(R484=5,R484=4),3.64,IF(OR(R484=6,R484=7),3.76,IF(OR(R484=8,R484=9),3.88,IF(OR(R484=10,R484=11,R484=12),4.01,IF(OR(R484=13,R484=14,R484=15),4.13,IF(OR(R484=16,R484=17,R484=18),4.27,4.4)))))))))), IF(W484="Ա-1", IF(R484=0,2.66,IF(R484=1,2.75,IF(R484=2,2.83,IF(R484=3,2.92,IF(OR(R484=5,R484=4),3.02,IF(OR(R484=6,R484=7),3.11,IF(OR(R484=8,R484=9),3.21,IF(OR(R484=10,R484=11,R484=12),3.31,IF(OR(R484=13,R484=14,R484=15),3.42,IF(OR(R484=16,R484=17,R484=18),3.53,3.64)))))))))), IF(W484="Ա-2", IF(R484=0,2.28,IF(R484=1,2.35,IF(R484=2,2.43,IF(R484=3,2.5,IF(OR(R484=5,R484=4),2.58,IF(OR(R484=6,R484=7),2.66,IF(OR(R484=8,R484=9),2.75,IF(OR(R484=10,R484=11,R484=12),2.83,IF(OR(R484=13,R484=14,R484=15),2.92,IF(OR(R484=16,R484=17,R484=18),3.01,3.11)))))))))),IF(W484="Ա-3", IF(R484=0,1.96,IF(R484=1,2.02,IF(R484=2,2.08,IF(R484=3,2.15,IF(OR(R484=5,R484=4),2.21,IF(OR(R484=6,R484=7),2.28,IF(OR(R484=8,R484=9),2.35,IF(OR(R484=10,R484=11,R484=12),2.42,IF(OR(R484=13,R484=14,R484=15),2.5,IF(OR(R484=16,R484=17,R484=18),2.58,2.66)))))))))), IF(W484="Կ-1", IF(R484=0,1.68,IF(R484=1,1.73,IF(R484=2,1.79,IF(R484=3,1.84,IF(OR(R484=5,R484=4),1.9,IF(OR(R484=6,R484=7),1.96,IF(OR(R484=8,R484=9),2.02,IF(OR(R484=10,R484=11,R484=12),2.08,IF(OR(R484=13,R484=14,R484=15),2.14,IF(OR(R484=16,R484=17,R484=18),2.21,2.28)))))))))), IF(W484="Կ-2", IF(R484=0,1.45,IF(R484=1,1.49,IF(R484=2,1.54,IF(R484=3,1.59,IF(OR(R484=5,R484=4),1.63,IF(OR(R484=6,R484=7),1.68,IF(OR(R484=8,R484=9),1.73,IF(OR(R484=10,R484=11,R484=12),1.79,IF(OR(R484=13,R484=14,R484=15),1.84,IF(OR(R484=16,R484=17,R484=18),1.9,1.95)))))))))),IF(W484="Կ-3", IF(R484=0,1.25,IF(R484=1,1.29,IF(R484=2,1.33,IF(R484=3,1.37,IF(OR(R484=5,R484=4),1.41,IF(OR(R484=6,R484=7),1.45,IF(OR(R484=8,R484=9),1.49,IF(OR(R484=10,R484=11,R484=12),1.54,IF(OR(R484=13,R484=14,R484=15),1.58,IF(OR(R484=16,R484=17,R484=18),1.63,1.68)))))))))), "Error"))))))))))))</f>
        <v>5.52</v>
      </c>
      <c r="T484" s="457">
        <v>83200</v>
      </c>
      <c r="U484" s="457"/>
      <c r="V484" s="457"/>
      <c r="W484" s="635" t="str">
        <f t="shared" ref="W484:W538" si="679">+M484</f>
        <v>Գ-1</v>
      </c>
      <c r="X484" s="457">
        <f t="shared" ref="X484:X538" si="680">T484*S484</f>
        <v>459263.99999999994</v>
      </c>
      <c r="Y484" s="636">
        <f t="shared" ref="Y484:Y538" si="681">+U484+V484+X484</f>
        <v>459263.99999999994</v>
      </c>
      <c r="Z484" s="636">
        <f t="shared" ref="Z484:Z538" si="682">+Y484*13</f>
        <v>5970431.9999999991</v>
      </c>
      <c r="AA484" s="638">
        <f t="shared" ref="AA484:AA538" si="683">+Q484</f>
        <v>1</v>
      </c>
      <c r="AB484" s="638">
        <f t="shared" ref="AB484:AB538" si="684">+R484+1</f>
        <v>7</v>
      </c>
      <c r="AC484" s="634">
        <f t="shared" ref="AC484:AC538" si="685">IF(AA484&lt;1,0,IF(AG484="Բ-1",IF(AB484=0,6.94,IF(AB484=1,7.17,IF(AB484=2,7.41,IF(AB484=3,7.66,IF(OR(AB484=5,AB484=4),7.92,IF(OR(AB484=6,AB484=7),8.18,IF(OR(AB484=8,AB484=9),8.46,IF(OR(AB484=10,AB484=11,AB484=12),8.74,IF(OR(AB484=13,AB484=14,AB484=15),9.03,IF(OR(AB484=16,AB484=17,AB484=18),9.33,9.65)))))))))),IF(AG484="Բ-2", IF(AB484=0,5.71,IF(AB484=1,5.89,IF(AB484=2,6.09,IF(AB484=3,6.29,IF(OR(AB484=5,AB484=4),6.5,IF(OR(AB484=6,AB484=7),6.72,IF(OR(AB484=8,AB484=9),6.94,IF(OR(AB484=10,AB484=11,AB484=12),7.17,IF(OR(AB484=13,AB484=14,AB484=15),7.41,IF(OR(AB484=16,AB484=17,AB484=18),7.65,7.91)))))))))), IF(AG484="Գ-1", IF(AB484=0,4.7,IF(AB484=1,4.86,IF(AB484=2,5.01,IF(AB484=3,5.18,IF(OR(AB484=5,AB484=4),5.35,IF(OR(AB484=6,AB484=7),5.52,IF(OR(AB484=8,AB484=9),5.71,IF(OR(AB484=10,AB484=11,AB484=12),5.89,IF(OR(AB484=13,AB484=14,AB484=15),6.09,IF(OR(AB484=16,AB484=17,AB484=18),6.29,6.49)))))))))), IF(AG484="Գ-2", IF(AB484=0,3.88,IF(AB484=1,4.01,IF(AB484=2,4.14,IF(AB484=3,4.27,IF(OR(AB484=5,AB484=4),4.41,IF(OR(AB484=6,AB484=7),4.55,IF(OR(AB484=8,AB484=9),4.7,IF(OR(AB484=10,AB484=11,AB484=12),4.85,IF(OR(AB484=13,AB484=14,AB484=15),5.01,IF(OR(AB484=16,AB484=17,AB484=18),5.17,5.34)))))))))), IF(AG484="Գ-3", IF(AB484=0,3.21,IF(AB484=1,3.31,IF(AB484=2,3.42,IF(AB484=3,3.53,IF(OR(AB484=5,AB484=4),3.64,IF(OR(AB484=6,AB484=7),3.76,IF(OR(AB484=8,AB484=9),3.88,IF(OR(AB484=10,AB484=11,AB484=12),4.01,IF(OR(AB484=13,AB484=14,AB484=15),4.13,IF(OR(AB484=16,AB484=17,AB484=18),4.27,4.4)))))))))), IF(AG484="Ա-1", IF(AB484=0,2.66,IF(AB484=1,2.75,IF(AB484=2,2.83,IF(AB484=3,2.92,IF(OR(AB484=5,AB484=4),3.02,IF(OR(AB484=6,AB484=7),3.11,IF(OR(AB484=8,AB484=9),3.21,IF(OR(AB484=10,AB484=11,AB484=12),3.31,IF(OR(AB484=13,AB484=14,AB484=15),3.42,IF(OR(AB484=16,AB484=17,AB484=18),3.53,3.64)))))))))), IF(AG484="Ա-2", IF(AB484=0,2.28,IF(AB484=1,2.35,IF(AB484=2,2.43,IF(AB484=3,2.5,IF(OR(AB484=5,AB484=4),2.58,IF(OR(AB484=6,AB484=7),2.66,IF(OR(AB484=8,AB484=9),2.75,IF(OR(AB484=10,AB484=11,AB484=12),2.83,IF(OR(AB484=13,AB484=14,AB484=15),2.92,IF(OR(AB484=16,AB484=17,AB484=18),3.01,3.11)))))))))),IF(AG484="Ա-3", IF(AB484=0,1.96,IF(AB484=1,2.02,IF(AB484=2,2.08,IF(AB484=3,2.15,IF(OR(AB484=5,AB484=4),2.21,IF(OR(AB484=6,AB484=7),2.28,IF(OR(AB484=8,AB484=9),2.35,IF(OR(AB484=10,AB484=11,AB484=12),2.42,IF(OR(AB484=13,AB484=14,AB484=15),2.5,IF(OR(AB484=16,AB484=17,AB484=18),2.58,2.66)))))))))), IF(AG484="Կ-1", IF(AB484=0,1.68,IF(AB484=1,1.73,IF(AB484=2,1.79,IF(AB484=3,1.84,IF(OR(AB484=5,AB484=4),1.9,IF(OR(AB484=6,AB484=7),1.96,IF(OR(AB484=8,AB484=9),2.02,IF(OR(AB484=10,AB484=11,AB484=12),2.08,IF(OR(AB484=13,AB484=14,AB484=15),2.14,IF(OR(AB484=16,AB484=17,AB484=18),2.21,2.28)))))))))), IF(AG484="Կ-2", IF(AB484=0,1.45,IF(AB484=1,1.49,IF(AB484=2,1.54,IF(AB484=3,1.59,IF(OR(AB484=5,AB484=4),1.63,IF(OR(AB484=6,AB484=7),1.68,IF(OR(AB484=8,AB484=9),1.73,IF(OR(AB484=10,AB484=11,AB484=12),1.79,IF(OR(AB484=13,AB484=14,AB484=15),1.84,IF(OR(AB484=16,AB484=17,AB484=18),1.9,1.95)))))))))),IF(AG484="Կ-3", IF(AB484=0,1.25,IF(AB484=1,1.29,IF(AB484=2,1.33,IF(AB484=3,1.37,IF(OR(AB484=5,AB484=4),1.41,IF(OR(AB484=6,AB484=7),1.45,IF(OR(AB484=8,AB484=9),1.49,IF(OR(AB484=10,AB484=11,AB484=12),1.54,IF(OR(AB484=13,AB484=14,AB484=15),1.58,IF(OR(AB484=16,AB484=17,AB484=18),1.63,1.68)))))))))), "Error"))))))))))))</f>
        <v>5.52</v>
      </c>
      <c r="AD484" s="457">
        <v>83200</v>
      </c>
      <c r="AE484" s="457"/>
      <c r="AF484" s="457"/>
      <c r="AG484" s="635" t="str">
        <f t="shared" ref="AG484:AG538" si="686">+W484</f>
        <v>Գ-1</v>
      </c>
      <c r="AH484" s="457">
        <f t="shared" ref="AH484:AH538" si="687">AD484*AC484</f>
        <v>459263.99999999994</v>
      </c>
      <c r="AI484" s="636">
        <f t="shared" ref="AI484:AI538" si="688">AH484+AE484+AF484</f>
        <v>459263.99999999994</v>
      </c>
      <c r="AJ484" s="636">
        <f t="shared" ref="AJ484:AJ538" si="689">+AI484*13</f>
        <v>5970431.9999999991</v>
      </c>
      <c r="AK484" s="638">
        <f t="shared" ref="AK484:AK538" si="690">+AA484</f>
        <v>1</v>
      </c>
      <c r="AL484" s="638">
        <f t="shared" ref="AL484:AL538" si="691">+AB484+1</f>
        <v>8</v>
      </c>
      <c r="AM484" s="634">
        <f t="shared" ref="AM484:AM538" si="692">IF(AK484&lt;1,0,IF(AQ484="Բ-1",IF(AL484=0,6.94,IF(AL484=1,7.17,IF(AL484=2,7.41,IF(AL484=3,7.66,IF(OR(AL484=5,AL484=4),7.92,IF(OR(AL484=6,AL484=7),8.18,IF(OR(AL484=8,AL484=9),8.46,IF(OR(AL484=10,AL484=11,AL484=12),8.74,IF(OR(AL484=13,AL484=14,AL484=15),9.03,IF(OR(AL484=16,AL484=17,AL484=18),9.33,9.65)))))))))),IF(AQ484="Բ-2", IF(AL484=0,5.71,IF(AL484=1,5.89,IF(AL484=2,6.09,IF(AL484=3,6.29,IF(OR(AL484=5,AL484=4),6.5,IF(OR(AL484=6,AL484=7),6.72,IF(OR(AL484=8,AL484=9),6.94,IF(OR(AL484=10,AL484=11,AL484=12),7.17,IF(OR(AL484=13,AL484=14,AL484=15),7.41,IF(OR(AL484=16,AL484=17,AL484=18),7.65,7.91)))))))))), IF(AQ484="Գ-1", IF(AL484=0,4.7,IF(AL484=1,4.86,IF(AL484=2,5.01,IF(AL484=3,5.18,IF(OR(AL484=5,AL484=4),5.35,IF(OR(AL484=6,AL484=7),5.52,IF(OR(AL484=8,AL484=9),5.71,IF(OR(AL484=10,AL484=11,AL484=12),5.89,IF(OR(AL484=13,AL484=14,AL484=15),6.09,IF(OR(AL484=16,AL484=17,AL484=18),6.29,6.49)))))))))), IF(AQ484="Գ-2", IF(AL484=0,3.88,IF(AL484=1,4.01,IF(AL484=2,4.14,IF(AL484=3,4.27,IF(OR(AL484=5,AL484=4),4.41,IF(OR(AL484=6,AL484=7),4.55,IF(OR(AL484=8,AL484=9),4.7,IF(OR(AL484=10,AL484=11,AL484=12),4.85,IF(OR(AL484=13,AL484=14,AL484=15),5.01,IF(OR(AL484=16,AL484=17,AL484=18),5.17,5.34)))))))))), IF(AQ484="Գ-3", IF(AL484=0,3.21,IF(AL484=1,3.31,IF(AL484=2,3.42,IF(AL484=3,3.53,IF(OR(AL484=5,AL484=4),3.64,IF(OR(AL484=6,AL484=7),3.76,IF(OR(AL484=8,AL484=9),3.88,IF(OR(AL484=10,AL484=11,AL484=12),4.01,IF(OR(AL484=13,AL484=14,AL484=15),4.13,IF(OR(AL484=16,AL484=17,AL484=18),4.27,4.4)))))))))), IF(AQ484="Ա-1", IF(AL484=0,2.66,IF(AL484=1,2.75,IF(AL484=2,2.83,IF(AL484=3,2.92,IF(OR(AL484=5,AL484=4),3.02,IF(OR(AL484=6,AL484=7),3.11,IF(OR(AL484=8,AL484=9),3.21,IF(OR(AL484=10,AL484=11,AL484=12),3.31,IF(OR(AL484=13,AL484=14,AL484=15),3.42,IF(OR(AL484=16,AL484=17,AL484=18),3.53,3.64)))))))))), IF(AQ484="Ա-2", IF(AL484=0,2.28,IF(AL484=1,2.35,IF(AL484=2,2.43,IF(AL484=3,2.5,IF(OR(AL484=5,AL484=4),2.58,IF(OR(AL484=6,AL484=7),2.66,IF(OR(AL484=8,AL484=9),2.75,IF(OR(AL484=10,AL484=11,AL484=12),2.83,IF(OR(AL484=13,AL484=14,AL484=15),2.92,IF(OR(AL484=16,AL484=17,AL484=18),3.01,3.11)))))))))),IF(AQ484="Ա-3", IF(AL484=0,1.96,IF(AL484=1,2.02,IF(AL484=2,2.08,IF(AL484=3,2.15,IF(OR(AL484=5,AL484=4),2.21,IF(OR(AL484=6,AL484=7),2.28,IF(OR(AL484=8,AL484=9),2.35,IF(OR(AL484=10,AL484=11,AL484=12),2.42,IF(OR(AL484=13,AL484=14,AL484=15),2.5,IF(OR(AL484=16,AL484=17,AL484=18),2.58,2.66)))))))))), IF(AQ484="Կ-1", IF(AL484=0,1.68,IF(AL484=1,1.73,IF(AL484=2,1.79,IF(AL484=3,1.84,IF(OR(AL484=5,AL484=4),1.9,IF(OR(AL484=6,AL484=7),1.96,IF(OR(AL484=8,AL484=9),2.02,IF(OR(AL484=10,AL484=11,AL484=12),2.08,IF(OR(AL484=13,AL484=14,AL484=15),2.14,IF(OR(AL484=16,AL484=17,AL484=18),2.21,2.28)))))))))), IF(AQ484="Կ-2", IF(AL484=0,1.45,IF(AL484=1,1.49,IF(AL484=2,1.54,IF(AL484=3,1.59,IF(OR(AL484=5,AL484=4),1.63,IF(OR(AL484=6,AL484=7),1.68,IF(OR(AL484=8,AL484=9),1.73,IF(OR(AL484=10,AL484=11,AL484=12),1.79,IF(OR(AL484=13,AL484=14,AL484=15),1.84,IF(OR(AL484=16,AL484=17,AL484=18),1.9,1.95)))))))))),IF(AQ484="Կ-3", IF(AL484=0,1.25,IF(AL484=1,1.29,IF(AL484=2,1.33,IF(AL484=3,1.37,IF(OR(AL484=5,AL484=4),1.41,IF(OR(AL484=6,AL484=7),1.45,IF(OR(AL484=8,AL484=9),1.49,IF(OR(AL484=10,AL484=11,AL484=12),1.54,IF(OR(AL484=13,AL484=14,AL484=15),1.58,IF(OR(AL484=16,AL484=17,AL484=18),1.63,1.68)))))))))), "Error"))))))))))))</f>
        <v>5.71</v>
      </c>
      <c r="AN484" s="457">
        <v>83200</v>
      </c>
      <c r="AO484" s="457"/>
      <c r="AP484" s="457"/>
      <c r="AQ484" s="635" t="str">
        <f t="shared" ref="AQ484:AQ538" si="693">+AG484</f>
        <v>Գ-1</v>
      </c>
      <c r="AR484" s="457">
        <f t="shared" ref="AR484:AR538" si="694">AN484*AM484</f>
        <v>475072</v>
      </c>
      <c r="AS484" s="636">
        <f t="shared" ref="AS484:AS538" si="695">AR484+AO484+AP484</f>
        <v>475072</v>
      </c>
      <c r="AT484" s="636">
        <f t="shared" ref="AT484:AT538" si="696">+AS484*13</f>
        <v>6175936</v>
      </c>
    </row>
    <row r="485" spans="2:46" s="633" customFormat="1" ht="13.5">
      <c r="B485" s="660">
        <v>2</v>
      </c>
      <c r="C485" s="574" t="s">
        <v>202</v>
      </c>
      <c r="D485" s="576" t="s">
        <v>2540</v>
      </c>
      <c r="E485" s="884">
        <v>1979</v>
      </c>
      <c r="F485" s="574" t="s">
        <v>239</v>
      </c>
      <c r="G485" s="653">
        <v>1</v>
      </c>
      <c r="H485" s="648">
        <v>5</v>
      </c>
      <c r="I485" s="649">
        <f t="shared" si="672"/>
        <v>4.41</v>
      </c>
      <c r="J485" s="571">
        <v>83200</v>
      </c>
      <c r="K485" s="571"/>
      <c r="L485" s="571"/>
      <c r="M485" s="650" t="s">
        <v>84</v>
      </c>
      <c r="N485" s="571">
        <f t="shared" si="673"/>
        <v>366912</v>
      </c>
      <c r="O485" s="651">
        <f t="shared" si="674"/>
        <v>366912</v>
      </c>
      <c r="P485" s="651">
        <f t="shared" si="675"/>
        <v>4769856</v>
      </c>
      <c r="Q485" s="638">
        <f t="shared" si="676"/>
        <v>1</v>
      </c>
      <c r="R485" s="638">
        <f t="shared" si="677"/>
        <v>6</v>
      </c>
      <c r="S485" s="634">
        <f t="shared" si="678"/>
        <v>4.55</v>
      </c>
      <c r="T485" s="457">
        <v>83200</v>
      </c>
      <c r="U485" s="457"/>
      <c r="V485" s="457"/>
      <c r="W485" s="635" t="str">
        <f t="shared" si="679"/>
        <v>Գ-2</v>
      </c>
      <c r="X485" s="457">
        <f t="shared" si="680"/>
        <v>378560</v>
      </c>
      <c r="Y485" s="636">
        <f t="shared" si="681"/>
        <v>378560</v>
      </c>
      <c r="Z485" s="636">
        <f t="shared" si="682"/>
        <v>4921280</v>
      </c>
      <c r="AA485" s="638">
        <f t="shared" si="683"/>
        <v>1</v>
      </c>
      <c r="AB485" s="638">
        <f t="shared" si="684"/>
        <v>7</v>
      </c>
      <c r="AC485" s="634">
        <f t="shared" si="685"/>
        <v>4.55</v>
      </c>
      <c r="AD485" s="457">
        <v>83200</v>
      </c>
      <c r="AE485" s="457"/>
      <c r="AF485" s="457"/>
      <c r="AG485" s="635" t="str">
        <f t="shared" si="686"/>
        <v>Գ-2</v>
      </c>
      <c r="AH485" s="457">
        <f t="shared" si="687"/>
        <v>378560</v>
      </c>
      <c r="AI485" s="636">
        <f t="shared" si="688"/>
        <v>378560</v>
      </c>
      <c r="AJ485" s="636">
        <f t="shared" si="689"/>
        <v>4921280</v>
      </c>
      <c r="AK485" s="638">
        <f t="shared" si="690"/>
        <v>1</v>
      </c>
      <c r="AL485" s="638">
        <f t="shared" si="691"/>
        <v>8</v>
      </c>
      <c r="AM485" s="634">
        <f t="shared" si="692"/>
        <v>4.7</v>
      </c>
      <c r="AN485" s="457">
        <v>83200</v>
      </c>
      <c r="AO485" s="457"/>
      <c r="AP485" s="457"/>
      <c r="AQ485" s="635" t="str">
        <f t="shared" si="693"/>
        <v>Գ-2</v>
      </c>
      <c r="AR485" s="457">
        <f t="shared" si="694"/>
        <v>391040</v>
      </c>
      <c r="AS485" s="636">
        <f t="shared" si="695"/>
        <v>391040</v>
      </c>
      <c r="AT485" s="636">
        <f t="shared" si="696"/>
        <v>5083520</v>
      </c>
    </row>
    <row r="486" spans="2:46" s="633" customFormat="1" ht="13.5">
      <c r="B486" s="660">
        <v>3</v>
      </c>
      <c r="C486" s="574" t="s">
        <v>198</v>
      </c>
      <c r="D486" s="576" t="s">
        <v>2540</v>
      </c>
      <c r="E486" s="884">
        <v>1969</v>
      </c>
      <c r="F486" s="574" t="s">
        <v>237</v>
      </c>
      <c r="G486" s="653">
        <v>1</v>
      </c>
      <c r="H486" s="653">
        <v>24</v>
      </c>
      <c r="I486" s="649">
        <f t="shared" si="672"/>
        <v>5.34</v>
      </c>
      <c r="J486" s="571">
        <v>83200</v>
      </c>
      <c r="K486" s="571"/>
      <c r="L486" s="571"/>
      <c r="M486" s="650" t="s">
        <v>84</v>
      </c>
      <c r="N486" s="571">
        <f t="shared" si="673"/>
        <v>444288</v>
      </c>
      <c r="O486" s="651">
        <f t="shared" si="674"/>
        <v>444288</v>
      </c>
      <c r="P486" s="651">
        <f t="shared" si="675"/>
        <v>5775744</v>
      </c>
      <c r="Q486" s="638">
        <f t="shared" si="676"/>
        <v>1</v>
      </c>
      <c r="R486" s="638">
        <f t="shared" si="677"/>
        <v>25</v>
      </c>
      <c r="S486" s="634">
        <f t="shared" si="678"/>
        <v>5.34</v>
      </c>
      <c r="T486" s="457">
        <v>83200</v>
      </c>
      <c r="U486" s="457"/>
      <c r="V486" s="457"/>
      <c r="W486" s="635" t="str">
        <f t="shared" si="679"/>
        <v>Գ-2</v>
      </c>
      <c r="X486" s="457">
        <f t="shared" si="680"/>
        <v>444288</v>
      </c>
      <c r="Y486" s="636">
        <f t="shared" si="681"/>
        <v>444288</v>
      </c>
      <c r="Z486" s="636">
        <f t="shared" si="682"/>
        <v>5775744</v>
      </c>
      <c r="AA486" s="638">
        <f t="shared" si="683"/>
        <v>1</v>
      </c>
      <c r="AB486" s="638">
        <f t="shared" si="684"/>
        <v>26</v>
      </c>
      <c r="AC486" s="634">
        <f t="shared" si="685"/>
        <v>5.34</v>
      </c>
      <c r="AD486" s="457">
        <v>83200</v>
      </c>
      <c r="AE486" s="457"/>
      <c r="AF486" s="457"/>
      <c r="AG486" s="635" t="str">
        <f t="shared" si="686"/>
        <v>Գ-2</v>
      </c>
      <c r="AH486" s="457">
        <f t="shared" si="687"/>
        <v>444288</v>
      </c>
      <c r="AI486" s="636">
        <f t="shared" si="688"/>
        <v>444288</v>
      </c>
      <c r="AJ486" s="636">
        <f t="shared" si="689"/>
        <v>5775744</v>
      </c>
      <c r="AK486" s="638">
        <f t="shared" si="690"/>
        <v>1</v>
      </c>
      <c r="AL486" s="638">
        <f t="shared" si="691"/>
        <v>27</v>
      </c>
      <c r="AM486" s="634">
        <f t="shared" si="692"/>
        <v>5.34</v>
      </c>
      <c r="AN486" s="457">
        <v>83200</v>
      </c>
      <c r="AO486" s="457"/>
      <c r="AP486" s="457"/>
      <c r="AQ486" s="635" t="str">
        <f t="shared" si="693"/>
        <v>Գ-2</v>
      </c>
      <c r="AR486" s="457">
        <f t="shared" si="694"/>
        <v>444288</v>
      </c>
      <c r="AS486" s="636">
        <f t="shared" si="695"/>
        <v>444288</v>
      </c>
      <c r="AT486" s="636">
        <f t="shared" si="696"/>
        <v>5775744</v>
      </c>
    </row>
    <row r="487" spans="2:46" s="633" customFormat="1" ht="27">
      <c r="B487" s="660">
        <v>4</v>
      </c>
      <c r="C487" s="574" t="s">
        <v>756</v>
      </c>
      <c r="D487" s="576" t="s">
        <v>2540</v>
      </c>
      <c r="E487" s="884">
        <v>1979</v>
      </c>
      <c r="F487" s="574" t="s">
        <v>1151</v>
      </c>
      <c r="G487" s="653">
        <v>1</v>
      </c>
      <c r="H487" s="653">
        <v>5</v>
      </c>
      <c r="I487" s="649">
        <f t="shared" si="672"/>
        <v>3.02</v>
      </c>
      <c r="J487" s="571">
        <v>83200</v>
      </c>
      <c r="K487" s="571"/>
      <c r="L487" s="571"/>
      <c r="M487" s="650" t="s">
        <v>85</v>
      </c>
      <c r="N487" s="571">
        <f t="shared" si="673"/>
        <v>251264</v>
      </c>
      <c r="O487" s="651">
        <f t="shared" si="674"/>
        <v>251264</v>
      </c>
      <c r="P487" s="651">
        <f t="shared" si="675"/>
        <v>3266432</v>
      </c>
      <c r="Q487" s="638">
        <f t="shared" si="676"/>
        <v>1</v>
      </c>
      <c r="R487" s="638">
        <f t="shared" si="677"/>
        <v>6</v>
      </c>
      <c r="S487" s="634">
        <f t="shared" si="678"/>
        <v>3.11</v>
      </c>
      <c r="T487" s="457">
        <v>83200</v>
      </c>
      <c r="U487" s="457"/>
      <c r="V487" s="457"/>
      <c r="W487" s="635" t="str">
        <f t="shared" si="679"/>
        <v>Ա-1</v>
      </c>
      <c r="X487" s="457">
        <f t="shared" si="680"/>
        <v>258752</v>
      </c>
      <c r="Y487" s="636">
        <f t="shared" si="681"/>
        <v>258752</v>
      </c>
      <c r="Z487" s="636">
        <f t="shared" si="682"/>
        <v>3363776</v>
      </c>
      <c r="AA487" s="638">
        <f t="shared" si="683"/>
        <v>1</v>
      </c>
      <c r="AB487" s="638">
        <f t="shared" si="684"/>
        <v>7</v>
      </c>
      <c r="AC487" s="634">
        <f t="shared" si="685"/>
        <v>3.11</v>
      </c>
      <c r="AD487" s="457">
        <v>83200</v>
      </c>
      <c r="AE487" s="457"/>
      <c r="AF487" s="457"/>
      <c r="AG487" s="635" t="str">
        <f t="shared" si="686"/>
        <v>Ա-1</v>
      </c>
      <c r="AH487" s="457">
        <f t="shared" si="687"/>
        <v>258752</v>
      </c>
      <c r="AI487" s="636">
        <f t="shared" si="688"/>
        <v>258752</v>
      </c>
      <c r="AJ487" s="636">
        <f t="shared" si="689"/>
        <v>3363776</v>
      </c>
      <c r="AK487" s="638">
        <f t="shared" si="690"/>
        <v>1</v>
      </c>
      <c r="AL487" s="638">
        <f t="shared" si="691"/>
        <v>8</v>
      </c>
      <c r="AM487" s="634">
        <f t="shared" si="692"/>
        <v>3.21</v>
      </c>
      <c r="AN487" s="457">
        <v>83200</v>
      </c>
      <c r="AO487" s="457"/>
      <c r="AP487" s="457"/>
      <c r="AQ487" s="635" t="str">
        <f t="shared" si="693"/>
        <v>Ա-1</v>
      </c>
      <c r="AR487" s="457">
        <f t="shared" si="694"/>
        <v>267072</v>
      </c>
      <c r="AS487" s="636">
        <f t="shared" si="695"/>
        <v>267072</v>
      </c>
      <c r="AT487" s="636">
        <f t="shared" si="696"/>
        <v>3471936</v>
      </c>
    </row>
    <row r="488" spans="2:46" s="633" customFormat="1" ht="27">
      <c r="B488" s="660">
        <v>5</v>
      </c>
      <c r="C488" s="574" t="s">
        <v>1452</v>
      </c>
      <c r="D488" s="576" t="s">
        <v>2540</v>
      </c>
      <c r="E488" s="884">
        <v>1973</v>
      </c>
      <c r="F488" s="574" t="s">
        <v>1151</v>
      </c>
      <c r="G488" s="653">
        <v>1</v>
      </c>
      <c r="H488" s="653">
        <v>3</v>
      </c>
      <c r="I488" s="649">
        <f t="shared" si="672"/>
        <v>2.92</v>
      </c>
      <c r="J488" s="571">
        <v>83200</v>
      </c>
      <c r="K488" s="571"/>
      <c r="L488" s="571"/>
      <c r="M488" s="650" t="s">
        <v>85</v>
      </c>
      <c r="N488" s="571">
        <f t="shared" si="673"/>
        <v>242944</v>
      </c>
      <c r="O488" s="651">
        <f t="shared" si="674"/>
        <v>242944</v>
      </c>
      <c r="P488" s="651">
        <f t="shared" si="675"/>
        <v>3158272</v>
      </c>
      <c r="Q488" s="638">
        <f t="shared" si="676"/>
        <v>1</v>
      </c>
      <c r="R488" s="638">
        <f t="shared" si="677"/>
        <v>4</v>
      </c>
      <c r="S488" s="634">
        <f t="shared" si="678"/>
        <v>3.02</v>
      </c>
      <c r="T488" s="457">
        <v>83200</v>
      </c>
      <c r="U488" s="457"/>
      <c r="V488" s="457"/>
      <c r="W488" s="635" t="str">
        <f t="shared" si="679"/>
        <v>Ա-1</v>
      </c>
      <c r="X488" s="457">
        <f t="shared" si="680"/>
        <v>251264</v>
      </c>
      <c r="Y488" s="636">
        <f t="shared" si="681"/>
        <v>251264</v>
      </c>
      <c r="Z488" s="636">
        <f t="shared" si="682"/>
        <v>3266432</v>
      </c>
      <c r="AA488" s="638">
        <f t="shared" si="683"/>
        <v>1</v>
      </c>
      <c r="AB488" s="638">
        <f t="shared" si="684"/>
        <v>5</v>
      </c>
      <c r="AC488" s="634">
        <f t="shared" si="685"/>
        <v>3.02</v>
      </c>
      <c r="AD488" s="457">
        <v>83200</v>
      </c>
      <c r="AE488" s="457"/>
      <c r="AF488" s="457"/>
      <c r="AG488" s="635" t="str">
        <f t="shared" si="686"/>
        <v>Ա-1</v>
      </c>
      <c r="AH488" s="457">
        <f t="shared" si="687"/>
        <v>251264</v>
      </c>
      <c r="AI488" s="636">
        <f t="shared" si="688"/>
        <v>251264</v>
      </c>
      <c r="AJ488" s="636">
        <f t="shared" si="689"/>
        <v>3266432</v>
      </c>
      <c r="AK488" s="638">
        <f t="shared" si="690"/>
        <v>1</v>
      </c>
      <c r="AL488" s="638">
        <f t="shared" si="691"/>
        <v>6</v>
      </c>
      <c r="AM488" s="634">
        <f t="shared" si="692"/>
        <v>3.11</v>
      </c>
      <c r="AN488" s="457">
        <v>83200</v>
      </c>
      <c r="AO488" s="457"/>
      <c r="AP488" s="457"/>
      <c r="AQ488" s="635" t="str">
        <f t="shared" si="693"/>
        <v>Ա-1</v>
      </c>
      <c r="AR488" s="457">
        <f t="shared" si="694"/>
        <v>258752</v>
      </c>
      <c r="AS488" s="636">
        <f t="shared" si="695"/>
        <v>258752</v>
      </c>
      <c r="AT488" s="636">
        <f t="shared" si="696"/>
        <v>3363776</v>
      </c>
    </row>
    <row r="489" spans="2:46" s="970" customFormat="1" ht="27">
      <c r="B489" s="660">
        <v>6</v>
      </c>
      <c r="C489" s="974" t="s">
        <v>79</v>
      </c>
      <c r="D489" s="972"/>
      <c r="E489" s="973"/>
      <c r="F489" s="974" t="s">
        <v>1151</v>
      </c>
      <c r="G489" s="975">
        <v>1</v>
      </c>
      <c r="H489" s="975">
        <v>6</v>
      </c>
      <c r="I489" s="976">
        <f>IF(G489&lt;1,0,IF(M489="Բ-1",IF(H489=0,6.94,IF(H489=1,7.17,IF(H489=2,7.41,IF(H489=3,7.66,IF(OR(H489=5,H489=4),7.92,IF(OR(H489=6,H489=7),8.18,IF(OR(H489=8,H489=9),8.46,IF(OR(H489=10,H489=11,H489=12),8.74,IF(OR(H489=13,H489=14,H489=15),9.03,IF(OR(H489=16,H489=17,H489=18),9.33,9.65)))))))))),IF(M489="Բ-2", IF(H489=0,5.71,IF(H489=1,5.89,IF(H489=2,6.09,IF(H489=3,6.29,IF(OR(H489=5,H489=4),6.5,IF(OR(H489=6,H489=7),6.72,IF(OR(H489=8,H489=9),6.94,IF(OR(H489=10,H489=11,H489=12),7.17,IF(OR(H489=13,H489=14,H489=15),7.41,IF(OR(H489=16,H489=17,H489=18),7.65,7.91)))))))))), IF(M489="Գ-1", IF(H489=0,4.7,IF(H489=1,4.86,IF(H489=2,5.01,IF(H489=3,5.18,IF(OR(H489=5,H489=4),5.35,IF(OR(H489=6,H489=7),5.52,IF(OR(H489=8,H489=9),5.71,IF(OR(H489=10,H489=11,H489=12),5.89,IF(OR(H489=13,H489=14,H489=15),6.09,IF(OR(H489=16,H489=17,H489=18),6.29,6.49)))))))))), IF(M489="Գ-2", IF(H489=0,3.88,IF(H489=1,4.01,IF(H489=2,4.14,IF(H489=3,4.27,IF(OR(H489=5,H489=4),4.41,IF(OR(H489=6,H489=7),4.55,IF(OR(H489=8,H489=9),4.7,IF(OR(H489=10,H489=11,H489=12),4.85,IF(OR(H489=13,H489=14,H489=15),5.01,IF(OR(H489=16,H489=17,H489=18),5.17,5.34)))))))))), IF(M489="Գ-3", IF(H489=0,3.21,IF(H489=1,3.31,IF(H489=2,3.42,IF(H489=3,3.53,IF(OR(H489=5,H489=4),3.64,IF(OR(H489=6,H489=7),3.76,IF(OR(H489=8,H489=9),3.88,IF(OR(H489=10,H489=11,H489=12),4.01,IF(OR(H489=13,H489=14,H489=15),4.13,IF(OR(H489=16,H489=17,H489=18),4.27,4.4)))))))))), IF(M489="Ա-1", IF(H489=0,2.66,IF(H489=1,2.75,IF(H489=2,2.83,IF(H489=3,2.92,IF(OR(H489=5,H489=4),3.02,IF(OR(H489=6,H489=7),3.11,IF(OR(H489=8,H489=9),3.21,IF(OR(H489=10,H489=11,H489=12),3.31,IF(OR(H489=13,H489=14,H489=15),3.42,IF(OR(H489=16,H489=17,H489=18),3.53,3.64)))))))))), IF(M489="Ա-2", IF(H489=0,2.28,IF(H489=1,2.35,IF(H489=2,2.43,IF(H489=3,2.5,IF(OR(H489=5,H489=4),2.58,IF(OR(H489=6,H489=7),2.66,IF(OR(H489=8,H489=9),2.75,IF(OR(H489=10,H489=11,H489=12),2.83,IF(OR(H489=13,H489=14,H489=15),2.92,IF(OR(H489=16,H489=17,H489=18),3.01,3.11)))))))))),IF(M489="Ա-3", IF(H489=0,1.96,IF(H489=1,2.02,IF(H489=2,2.08,IF(H489=3,2.15,IF(OR(H489=5,H489=4),2.21,IF(OR(H489=6,H489=7),2.28,IF(OR(H489=8,H489=9),2.35,IF(OR(H489=10,H489=11,H489=12),2.42,IF(OR(H489=13,H489=14,H489=15),2.5,IF(OR(H489=16,H489=17,H489=18),2.58,2.66)))))))))), IF(M489="Կ-1", IF(H489=0,1.68,IF(H489=1,1.73,IF(H489=2,1.79,IF(H489=3,1.84,IF(OR(H489=5,H489=4),1.9,IF(OR(H489=6,H489=7),1.96,IF(OR(H489=8,H489=9),2.02,IF(OR(H489=10,H489=11,H489=12),2.08,IF(OR(H489=13,H489=14,H489=15),2.14,IF(OR(H489=16,H489=17,H489=18),2.21,2.28)))))))))), IF(M489="Կ-2", IF(H489=0,1.45,IF(H489=1,1.49,IF(H489=2,1.54,IF(H489=3,1.59,IF(OR(H489=5,H489=4),1.63,IF(OR(H489=6,H489=7),1.68,IF(OR(H489=8,H489=9),1.73,IF(OR(H489=10,H489=11,H489=12),1.79,IF(OR(H489=13,H489=14,H489=15),1.84,IF(OR(H489=16,H489=17,H489=18),1.9,1.95)))))))))),IF(M489="Կ-3", IF(H489=0,1.25,IF(H489=1,1.29,IF(H489=2,1.33,IF(H489=3,1.37,IF(OR(H489=5,H489=4),1.41,IF(OR(H489=6,H489=7),1.45,IF(OR(H489=8,H489=9),1.49,IF(OR(H489=10,H489=11,H489=12),1.54,IF(OR(H489=13,H489=14,H489=15),1.58,IF(OR(H489=16,H489=17,H489=18),1.63,1.68)))))))))), "Error"))))))))))))</f>
        <v>3.11</v>
      </c>
      <c r="J489" s="977">
        <v>83200</v>
      </c>
      <c r="K489" s="977"/>
      <c r="L489" s="977"/>
      <c r="M489" s="979" t="s">
        <v>85</v>
      </c>
      <c r="N489" s="977">
        <f>J489*I489</f>
        <v>258752</v>
      </c>
      <c r="O489" s="980">
        <f t="shared" si="674"/>
        <v>258752</v>
      </c>
      <c r="P489" s="980">
        <f>+O489*13</f>
        <v>3363776</v>
      </c>
      <c r="Q489" s="975">
        <f t="shared" si="676"/>
        <v>1</v>
      </c>
      <c r="R489" s="975">
        <f t="shared" si="677"/>
        <v>7</v>
      </c>
      <c r="S489" s="976">
        <f t="shared" si="678"/>
        <v>3.11</v>
      </c>
      <c r="T489" s="977">
        <v>83200</v>
      </c>
      <c r="U489" s="977"/>
      <c r="V489" s="977"/>
      <c r="W489" s="979" t="str">
        <f t="shared" si="679"/>
        <v>Ա-1</v>
      </c>
      <c r="X489" s="977">
        <f t="shared" si="680"/>
        <v>258752</v>
      </c>
      <c r="Y489" s="980">
        <f t="shared" si="681"/>
        <v>258752</v>
      </c>
      <c r="Z489" s="980">
        <f>+Y489*13</f>
        <v>3363776</v>
      </c>
      <c r="AA489" s="975">
        <f t="shared" si="683"/>
        <v>1</v>
      </c>
      <c r="AB489" s="975">
        <f t="shared" si="684"/>
        <v>8</v>
      </c>
      <c r="AC489" s="976">
        <f t="shared" si="685"/>
        <v>3.21</v>
      </c>
      <c r="AD489" s="977">
        <v>83200</v>
      </c>
      <c r="AE489" s="977"/>
      <c r="AF489" s="977"/>
      <c r="AG489" s="979" t="str">
        <f t="shared" si="686"/>
        <v>Ա-1</v>
      </c>
      <c r="AH489" s="977">
        <f t="shared" si="687"/>
        <v>267072</v>
      </c>
      <c r="AI489" s="980">
        <f t="shared" si="688"/>
        <v>267072</v>
      </c>
      <c r="AJ489" s="980">
        <f>+AI489*13</f>
        <v>3471936</v>
      </c>
      <c r="AK489" s="975">
        <f t="shared" si="690"/>
        <v>1</v>
      </c>
      <c r="AL489" s="975">
        <f t="shared" si="691"/>
        <v>9</v>
      </c>
      <c r="AM489" s="976">
        <f t="shared" si="692"/>
        <v>3.21</v>
      </c>
      <c r="AN489" s="977">
        <v>83200</v>
      </c>
      <c r="AO489" s="977"/>
      <c r="AP489" s="977"/>
      <c r="AQ489" s="979" t="str">
        <f t="shared" si="693"/>
        <v>Ա-1</v>
      </c>
      <c r="AR489" s="977">
        <f t="shared" si="694"/>
        <v>267072</v>
      </c>
      <c r="AS489" s="980">
        <f t="shared" si="695"/>
        <v>267072</v>
      </c>
      <c r="AT489" s="980">
        <f>+AS489*13</f>
        <v>3471936</v>
      </c>
    </row>
    <row r="490" spans="2:46" s="633" customFormat="1" ht="27">
      <c r="B490" s="660">
        <v>7</v>
      </c>
      <c r="C490" s="574" t="s">
        <v>210</v>
      </c>
      <c r="D490" s="576" t="s">
        <v>2540</v>
      </c>
      <c r="E490" s="884">
        <v>1981</v>
      </c>
      <c r="F490" s="574" t="s">
        <v>1152</v>
      </c>
      <c r="G490" s="653">
        <v>1</v>
      </c>
      <c r="H490" s="653">
        <v>10</v>
      </c>
      <c r="I490" s="649">
        <f t="shared" si="672"/>
        <v>2.83</v>
      </c>
      <c r="J490" s="571">
        <v>83200</v>
      </c>
      <c r="K490" s="571">
        <f>J490*I490*5%</f>
        <v>11772.800000000001</v>
      </c>
      <c r="L490" s="571"/>
      <c r="M490" s="650" t="s">
        <v>86</v>
      </c>
      <c r="N490" s="571">
        <f t="shared" si="673"/>
        <v>235456</v>
      </c>
      <c r="O490" s="651">
        <f t="shared" si="674"/>
        <v>247228.79999999999</v>
      </c>
      <c r="P490" s="651">
        <f t="shared" si="675"/>
        <v>3213974.4</v>
      </c>
      <c r="Q490" s="638">
        <f t="shared" si="676"/>
        <v>1</v>
      </c>
      <c r="R490" s="638">
        <f t="shared" si="677"/>
        <v>11</v>
      </c>
      <c r="S490" s="634">
        <f t="shared" si="678"/>
        <v>2.83</v>
      </c>
      <c r="T490" s="457">
        <v>83200</v>
      </c>
      <c r="U490" s="457">
        <f>+S490*T490*0.05</f>
        <v>11772.800000000001</v>
      </c>
      <c r="V490" s="457"/>
      <c r="W490" s="635" t="str">
        <f t="shared" si="679"/>
        <v>Ա-2</v>
      </c>
      <c r="X490" s="457">
        <f t="shared" si="680"/>
        <v>235456</v>
      </c>
      <c r="Y490" s="636">
        <f t="shared" si="681"/>
        <v>247228.79999999999</v>
      </c>
      <c r="Z490" s="636">
        <f t="shared" si="682"/>
        <v>3213974.4</v>
      </c>
      <c r="AA490" s="638">
        <f t="shared" si="683"/>
        <v>1</v>
      </c>
      <c r="AB490" s="638">
        <f t="shared" si="684"/>
        <v>12</v>
      </c>
      <c r="AC490" s="634">
        <f t="shared" si="685"/>
        <v>2.83</v>
      </c>
      <c r="AD490" s="457">
        <v>83200</v>
      </c>
      <c r="AE490" s="457">
        <f>+AC490*AD490*0.05</f>
        <v>11772.800000000001</v>
      </c>
      <c r="AF490" s="457"/>
      <c r="AG490" s="635" t="str">
        <f t="shared" si="686"/>
        <v>Ա-2</v>
      </c>
      <c r="AH490" s="457">
        <f t="shared" si="687"/>
        <v>235456</v>
      </c>
      <c r="AI490" s="636">
        <f t="shared" si="688"/>
        <v>247228.79999999999</v>
      </c>
      <c r="AJ490" s="636">
        <f t="shared" si="689"/>
        <v>3213974.4</v>
      </c>
      <c r="AK490" s="638">
        <f t="shared" si="690"/>
        <v>1</v>
      </c>
      <c r="AL490" s="638">
        <f t="shared" si="691"/>
        <v>13</v>
      </c>
      <c r="AM490" s="634">
        <f t="shared" si="692"/>
        <v>2.92</v>
      </c>
      <c r="AN490" s="457">
        <v>83200</v>
      </c>
      <c r="AO490" s="457">
        <f>+AM490*AN490*0.05</f>
        <v>12147.2</v>
      </c>
      <c r="AP490" s="457"/>
      <c r="AQ490" s="635" t="str">
        <f t="shared" si="693"/>
        <v>Ա-2</v>
      </c>
      <c r="AR490" s="457">
        <f t="shared" si="694"/>
        <v>242944</v>
      </c>
      <c r="AS490" s="636">
        <f t="shared" si="695"/>
        <v>255091.20000000001</v>
      </c>
      <c r="AT490" s="636">
        <f t="shared" si="696"/>
        <v>3316185.6</v>
      </c>
    </row>
    <row r="491" spans="2:46" s="970" customFormat="1" ht="27">
      <c r="B491" s="660">
        <v>8</v>
      </c>
      <c r="C491" s="974" t="s">
        <v>79</v>
      </c>
      <c r="D491" s="972"/>
      <c r="E491" s="973"/>
      <c r="F491" s="974" t="s">
        <v>1152</v>
      </c>
      <c r="G491" s="975">
        <v>1</v>
      </c>
      <c r="H491" s="975">
        <v>6</v>
      </c>
      <c r="I491" s="976">
        <f t="shared" si="672"/>
        <v>2.66</v>
      </c>
      <c r="J491" s="977">
        <v>83200</v>
      </c>
      <c r="K491" s="985"/>
      <c r="L491" s="985"/>
      <c r="M491" s="979" t="s">
        <v>86</v>
      </c>
      <c r="N491" s="977">
        <f t="shared" si="673"/>
        <v>221312</v>
      </c>
      <c r="O491" s="980">
        <f t="shared" si="674"/>
        <v>221312</v>
      </c>
      <c r="P491" s="980">
        <f t="shared" si="675"/>
        <v>2877056</v>
      </c>
      <c r="Q491" s="975">
        <f t="shared" si="676"/>
        <v>1</v>
      </c>
      <c r="R491" s="975">
        <f t="shared" si="677"/>
        <v>7</v>
      </c>
      <c r="S491" s="976">
        <f t="shared" si="678"/>
        <v>2.66</v>
      </c>
      <c r="T491" s="977">
        <v>83200</v>
      </c>
      <c r="U491" s="986"/>
      <c r="V491" s="985"/>
      <c r="W491" s="979" t="str">
        <f t="shared" si="679"/>
        <v>Ա-2</v>
      </c>
      <c r="X491" s="977">
        <f t="shared" si="680"/>
        <v>221312</v>
      </c>
      <c r="Y491" s="980">
        <f t="shared" si="681"/>
        <v>221312</v>
      </c>
      <c r="Z491" s="980">
        <f t="shared" si="682"/>
        <v>2877056</v>
      </c>
      <c r="AA491" s="975">
        <f t="shared" si="683"/>
        <v>1</v>
      </c>
      <c r="AB491" s="975">
        <f t="shared" si="684"/>
        <v>8</v>
      </c>
      <c r="AC491" s="976">
        <f t="shared" si="685"/>
        <v>2.75</v>
      </c>
      <c r="AD491" s="977">
        <v>83200</v>
      </c>
      <c r="AE491" s="986"/>
      <c r="AF491" s="985"/>
      <c r="AG491" s="979" t="str">
        <f t="shared" si="686"/>
        <v>Ա-2</v>
      </c>
      <c r="AH491" s="977">
        <f t="shared" si="687"/>
        <v>228800</v>
      </c>
      <c r="AI491" s="980">
        <f t="shared" si="688"/>
        <v>228800</v>
      </c>
      <c r="AJ491" s="980">
        <f t="shared" si="689"/>
        <v>2974400</v>
      </c>
      <c r="AK491" s="975">
        <f t="shared" si="690"/>
        <v>1</v>
      </c>
      <c r="AL491" s="975">
        <f t="shared" si="691"/>
        <v>9</v>
      </c>
      <c r="AM491" s="976">
        <f t="shared" si="692"/>
        <v>2.75</v>
      </c>
      <c r="AN491" s="977">
        <v>83200</v>
      </c>
      <c r="AO491" s="986"/>
      <c r="AP491" s="985"/>
      <c r="AQ491" s="979" t="str">
        <f t="shared" si="693"/>
        <v>Ա-2</v>
      </c>
      <c r="AR491" s="977">
        <f t="shared" si="694"/>
        <v>228800</v>
      </c>
      <c r="AS491" s="980">
        <f t="shared" si="695"/>
        <v>228800</v>
      </c>
      <c r="AT491" s="980">
        <f t="shared" si="696"/>
        <v>2974400</v>
      </c>
    </row>
    <row r="492" spans="2:46" s="970" customFormat="1" ht="27">
      <c r="B492" s="660">
        <v>9</v>
      </c>
      <c r="C492" s="974" t="s">
        <v>79</v>
      </c>
      <c r="D492" s="972"/>
      <c r="E492" s="973"/>
      <c r="F492" s="974" t="s">
        <v>1152</v>
      </c>
      <c r="G492" s="975">
        <v>1</v>
      </c>
      <c r="H492" s="975">
        <v>6</v>
      </c>
      <c r="I492" s="976">
        <f t="shared" si="672"/>
        <v>2.66</v>
      </c>
      <c r="J492" s="977">
        <v>83200</v>
      </c>
      <c r="K492" s="985"/>
      <c r="L492" s="985"/>
      <c r="M492" s="979" t="s">
        <v>86</v>
      </c>
      <c r="N492" s="977">
        <f t="shared" si="673"/>
        <v>221312</v>
      </c>
      <c r="O492" s="980">
        <f t="shared" si="674"/>
        <v>221312</v>
      </c>
      <c r="P492" s="980">
        <f t="shared" si="675"/>
        <v>2877056</v>
      </c>
      <c r="Q492" s="975">
        <f t="shared" si="676"/>
        <v>1</v>
      </c>
      <c r="R492" s="975">
        <f t="shared" si="677"/>
        <v>7</v>
      </c>
      <c r="S492" s="976">
        <f t="shared" si="678"/>
        <v>2.66</v>
      </c>
      <c r="T492" s="977">
        <v>83200</v>
      </c>
      <c r="U492" s="986"/>
      <c r="V492" s="985"/>
      <c r="W492" s="979" t="str">
        <f t="shared" si="679"/>
        <v>Ա-2</v>
      </c>
      <c r="X492" s="977">
        <f t="shared" si="680"/>
        <v>221312</v>
      </c>
      <c r="Y492" s="980">
        <f t="shared" si="681"/>
        <v>221312</v>
      </c>
      <c r="Z492" s="980">
        <f t="shared" si="682"/>
        <v>2877056</v>
      </c>
      <c r="AA492" s="975">
        <f t="shared" si="683"/>
        <v>1</v>
      </c>
      <c r="AB492" s="975">
        <f t="shared" si="684"/>
        <v>8</v>
      </c>
      <c r="AC492" s="976">
        <f t="shared" si="685"/>
        <v>2.75</v>
      </c>
      <c r="AD492" s="977">
        <v>83200</v>
      </c>
      <c r="AE492" s="986"/>
      <c r="AF492" s="985"/>
      <c r="AG492" s="979" t="str">
        <f t="shared" si="686"/>
        <v>Ա-2</v>
      </c>
      <c r="AH492" s="977">
        <f t="shared" si="687"/>
        <v>228800</v>
      </c>
      <c r="AI492" s="980">
        <f t="shared" si="688"/>
        <v>228800</v>
      </c>
      <c r="AJ492" s="980">
        <f t="shared" si="689"/>
        <v>2974400</v>
      </c>
      <c r="AK492" s="975">
        <f t="shared" si="690"/>
        <v>1</v>
      </c>
      <c r="AL492" s="975">
        <f t="shared" si="691"/>
        <v>9</v>
      </c>
      <c r="AM492" s="976">
        <f t="shared" si="692"/>
        <v>2.75</v>
      </c>
      <c r="AN492" s="977">
        <v>83200</v>
      </c>
      <c r="AO492" s="986"/>
      <c r="AP492" s="985"/>
      <c r="AQ492" s="979" t="str">
        <f t="shared" si="693"/>
        <v>Ա-2</v>
      </c>
      <c r="AR492" s="977">
        <f t="shared" si="694"/>
        <v>228800</v>
      </c>
      <c r="AS492" s="980">
        <f t="shared" si="695"/>
        <v>228800</v>
      </c>
      <c r="AT492" s="980">
        <f t="shared" si="696"/>
        <v>2974400</v>
      </c>
    </row>
    <row r="493" spans="2:46" s="633" customFormat="1" ht="27">
      <c r="B493" s="660">
        <v>10</v>
      </c>
      <c r="C493" s="574" t="s">
        <v>1580</v>
      </c>
      <c r="D493" s="576" t="s">
        <v>2540</v>
      </c>
      <c r="E493" s="884">
        <v>1991</v>
      </c>
      <c r="F493" s="574" t="s">
        <v>1153</v>
      </c>
      <c r="G493" s="653">
        <v>1</v>
      </c>
      <c r="H493" s="653">
        <v>3</v>
      </c>
      <c r="I493" s="649">
        <f>IF(G493&lt;1,0,IF(M493="Բ-1",IF(H493=0,6.94,IF(H493=1,7.17,IF(H493=2,7.41,IF(H493=3,7.66,IF(OR(H493=5,H493=4),7.92,IF(OR(H493=6,H493=7),8.18,IF(OR(H493=8,H493=9),8.46,IF(OR(H493=10,H493=11,H493=12),8.74,IF(OR(H493=13,H493=14,H493=15),9.03,IF(OR(H493=16,H493=17,H493=18),9.33,9.65)))))))))),IF(M493="Բ-2", IF(H493=0,5.71,IF(H493=1,5.89,IF(H493=2,6.09,IF(H493=3,6.29,IF(OR(H493=5,H493=4),6.5,IF(OR(H493=6,H493=7),6.72,IF(OR(H493=8,H493=9),6.94,IF(OR(H493=10,H493=11,H493=12),7.17,IF(OR(H493=13,H493=14,H493=15),7.41,IF(OR(H493=16,H493=17,H493=18),7.65,7.91)))))))))), IF(M493="Գ-1", IF(H493=0,4.7,IF(H493=1,4.86,IF(H493=2,5.01,IF(H493=3,5.18,IF(OR(H493=5,H493=4),5.35,IF(OR(H493=6,H493=7),5.52,IF(OR(H493=8,H493=9),5.71,IF(OR(H493=10,H493=11,H493=12),5.89,IF(OR(H493=13,H493=14,H493=15),6.09,IF(OR(H493=16,H493=17,H493=18),6.29,6.49)))))))))), IF(M493="Գ-2", IF(H493=0,3.88,IF(H493=1,4.01,IF(H493=2,4.14,IF(H493=3,4.27,IF(OR(H493=5,H493=4),4.41,IF(OR(H493=6,H493=7),4.55,IF(OR(H493=8,H493=9),4.7,IF(OR(H493=10,H493=11,H493=12),4.85,IF(OR(H493=13,H493=14,H493=15),5.01,IF(OR(H493=16,H493=17,H493=18),5.17,5.34)))))))))), IF(M493="Գ-3", IF(H493=0,3.21,IF(H493=1,3.31,IF(H493=2,3.42,IF(H493=3,3.53,IF(OR(H493=5,H493=4),3.64,IF(OR(H493=6,H493=7),3.76,IF(OR(H493=8,H493=9),3.88,IF(OR(H493=10,H493=11,H493=12),4.01,IF(OR(H493=13,H493=14,H493=15),4.13,IF(OR(H493=16,H493=17,H493=18),4.27,4.4)))))))))), IF(M493="Ա-1", IF(H493=0,2.66,IF(H493=1,2.75,IF(H493=2,2.83,IF(H493=3,2.92,IF(OR(H493=5,H493=4),3.02,IF(OR(H493=6,H493=7),3.11,IF(OR(H493=8,H493=9),3.21,IF(OR(H493=10,H493=11,H493=12),3.31,IF(OR(H493=13,H493=14,H493=15),3.42,IF(OR(H493=16,H493=17,H493=18),3.53,3.64)))))))))), IF(M493="Ա-2", IF(H493=0,2.28,IF(H493=1,2.35,IF(H493=2,2.43,IF(H493=3,2.5,IF(OR(H493=5,H493=4),2.58,IF(OR(H493=6,H493=7),2.66,IF(OR(H493=8,H493=9),2.75,IF(OR(H493=10,H493=11,H493=12),2.83,IF(OR(H493=13,H493=14,H493=15),2.92,IF(OR(H493=16,H493=17,H493=18),3.01,3.11)))))))))),IF(M493="Ա-3", IF(H493=0,1.96,IF(H493=1,2.02,IF(H493=2,2.08,IF(H493=3,2.15,IF(OR(H493=5,H493=4),2.21,IF(OR(H493=6,H493=7),2.28,IF(OR(H493=8,H493=9),2.35,IF(OR(H493=10,H493=11,H493=12),2.42,IF(OR(H493=13,H493=14,H493=15),2.5,IF(OR(H493=16,H493=17,H493=18),2.58,2.66)))))))))), IF(M493="Կ-1", IF(H493=0,1.68,IF(H493=1,1.73,IF(H493=2,1.79,IF(H493=3,1.84,IF(OR(H493=5,H493=4),1.9,IF(OR(H493=6,H493=7),1.96,IF(OR(H493=8,H493=9),2.02,IF(OR(H493=10,H493=11,H493=12),2.08,IF(OR(H493=13,H493=14,H493=15),2.14,IF(OR(H493=16,H493=17,H493=18),2.21,2.28)))))))))), IF(M493="Կ-2", IF(H493=0,1.45,IF(H493=1,1.49,IF(H493=2,1.54,IF(H493=3,1.59,IF(OR(H493=5,H493=4),1.63,IF(OR(H493=6,H493=7),1.68,IF(OR(H493=8,H493=9),1.73,IF(OR(H493=10,H493=11,H493=12),1.79,IF(OR(H493=13,H493=14,H493=15),1.84,IF(OR(H493=16,H493=17,H493=18),1.9,1.95)))))))))),IF(M493="Կ-3", IF(H493=0,1.25,IF(H493=1,1.29,IF(H493=2,1.33,IF(H493=3,1.37,IF(OR(H493=5,H493=4),1.41,IF(OR(H493=6,H493=7),1.45,IF(OR(H493=8,H493=9),1.49,IF(OR(H493=10,H493=11,H493=12),1.54,IF(OR(H493=13,H493=14,H493=15),1.58,IF(OR(H493=16,H493=17,H493=18),1.63,1.68)))))))))), "Error"))))))))))))</f>
        <v>1.59</v>
      </c>
      <c r="J493" s="571">
        <v>83200</v>
      </c>
      <c r="K493" s="571"/>
      <c r="L493" s="571"/>
      <c r="M493" s="650" t="s">
        <v>88</v>
      </c>
      <c r="N493" s="571">
        <f>J493*I493</f>
        <v>132288</v>
      </c>
      <c r="O493" s="651">
        <f t="shared" si="674"/>
        <v>132288</v>
      </c>
      <c r="P493" s="651">
        <f>+O493*13</f>
        <v>1719744</v>
      </c>
      <c r="Q493" s="638">
        <f t="shared" si="676"/>
        <v>1</v>
      </c>
      <c r="R493" s="638">
        <f t="shared" si="677"/>
        <v>4</v>
      </c>
      <c r="S493" s="634">
        <f t="shared" si="678"/>
        <v>1.63</v>
      </c>
      <c r="T493" s="457">
        <v>83200</v>
      </c>
      <c r="U493" s="457"/>
      <c r="V493" s="457"/>
      <c r="W493" s="635" t="str">
        <f t="shared" si="679"/>
        <v>Կ-2</v>
      </c>
      <c r="X493" s="457">
        <f t="shared" si="680"/>
        <v>135616</v>
      </c>
      <c r="Y493" s="636">
        <f t="shared" si="681"/>
        <v>135616</v>
      </c>
      <c r="Z493" s="636">
        <f>+Y493*13</f>
        <v>1763008</v>
      </c>
      <c r="AA493" s="638">
        <f t="shared" si="683"/>
        <v>1</v>
      </c>
      <c r="AB493" s="638">
        <f t="shared" si="684"/>
        <v>5</v>
      </c>
      <c r="AC493" s="634">
        <f t="shared" si="685"/>
        <v>1.63</v>
      </c>
      <c r="AD493" s="457">
        <v>83200</v>
      </c>
      <c r="AE493" s="457"/>
      <c r="AF493" s="457"/>
      <c r="AG493" s="635" t="str">
        <f t="shared" si="686"/>
        <v>Կ-2</v>
      </c>
      <c r="AH493" s="457">
        <f t="shared" si="687"/>
        <v>135616</v>
      </c>
      <c r="AI493" s="636">
        <f t="shared" si="688"/>
        <v>135616</v>
      </c>
      <c r="AJ493" s="636">
        <f>+AI493*13</f>
        <v>1763008</v>
      </c>
      <c r="AK493" s="638">
        <f t="shared" si="690"/>
        <v>1</v>
      </c>
      <c r="AL493" s="638">
        <f t="shared" si="691"/>
        <v>6</v>
      </c>
      <c r="AM493" s="634">
        <f t="shared" si="692"/>
        <v>1.68</v>
      </c>
      <c r="AN493" s="457">
        <v>83200</v>
      </c>
      <c r="AO493" s="457"/>
      <c r="AP493" s="457"/>
      <c r="AQ493" s="635" t="str">
        <f t="shared" si="693"/>
        <v>Կ-2</v>
      </c>
      <c r="AR493" s="457">
        <f t="shared" si="694"/>
        <v>139776</v>
      </c>
      <c r="AS493" s="636">
        <f t="shared" si="695"/>
        <v>139776</v>
      </c>
      <c r="AT493" s="636">
        <f>+AS493*13</f>
        <v>1817088</v>
      </c>
    </row>
    <row r="494" spans="2:46" s="633" customFormat="1" ht="27">
      <c r="B494" s="660">
        <v>11</v>
      </c>
      <c r="C494" s="574" t="s">
        <v>203</v>
      </c>
      <c r="D494" s="576" t="s">
        <v>2540</v>
      </c>
      <c r="E494" s="884">
        <v>1979</v>
      </c>
      <c r="F494" s="574" t="s">
        <v>1153</v>
      </c>
      <c r="G494" s="653">
        <v>1</v>
      </c>
      <c r="H494" s="653">
        <v>22</v>
      </c>
      <c r="I494" s="649">
        <f>IF(G494&lt;1,0,IF(M494="Բ-1",IF(H494=0,6.94,IF(H494=1,7.17,IF(H494=2,7.41,IF(H494=3,7.66,IF(OR(H494=5,H494=4),7.92,IF(OR(H494=6,H494=7),8.18,IF(OR(H494=8,H494=9),8.46,IF(OR(H494=10,H494=11,H494=12),8.74,IF(OR(H494=13,H494=14,H494=15),9.03,IF(OR(H494=16,H494=17,H494=18),9.33,9.65)))))))))),IF(M494="Բ-2", IF(H494=0,5.71,IF(H494=1,5.89,IF(H494=2,6.09,IF(H494=3,6.29,IF(OR(H494=5,H494=4),6.5,IF(OR(H494=6,H494=7),6.72,IF(OR(H494=8,H494=9),6.94,IF(OR(H494=10,H494=11,H494=12),7.17,IF(OR(H494=13,H494=14,H494=15),7.41,IF(OR(H494=16,H494=17,H494=18),7.65,7.91)))))))))), IF(M494="Գ-1", IF(H494=0,4.7,IF(H494=1,4.86,IF(H494=2,5.01,IF(H494=3,5.18,IF(OR(H494=5,H494=4),5.35,IF(OR(H494=6,H494=7),5.52,IF(OR(H494=8,H494=9),5.71,IF(OR(H494=10,H494=11,H494=12),5.89,IF(OR(H494=13,H494=14,H494=15),6.09,IF(OR(H494=16,H494=17,H494=18),6.29,6.49)))))))))), IF(M494="Գ-2", IF(H494=0,3.88,IF(H494=1,4.01,IF(H494=2,4.14,IF(H494=3,4.27,IF(OR(H494=5,H494=4),4.41,IF(OR(H494=6,H494=7),4.55,IF(OR(H494=8,H494=9),4.7,IF(OR(H494=10,H494=11,H494=12),4.85,IF(OR(H494=13,H494=14,H494=15),5.01,IF(OR(H494=16,H494=17,H494=18),5.17,5.34)))))))))), IF(M494="Գ-3", IF(H494=0,3.21,IF(H494=1,3.31,IF(H494=2,3.42,IF(H494=3,3.53,IF(OR(H494=5,H494=4),3.64,IF(OR(H494=6,H494=7),3.76,IF(OR(H494=8,H494=9),3.88,IF(OR(H494=10,H494=11,H494=12),4.01,IF(OR(H494=13,H494=14,H494=15),4.13,IF(OR(H494=16,H494=17,H494=18),4.27,4.4)))))))))), IF(M494="Ա-1", IF(H494=0,2.66,IF(H494=1,2.75,IF(H494=2,2.83,IF(H494=3,2.92,IF(OR(H494=5,H494=4),3.02,IF(OR(H494=6,H494=7),3.11,IF(OR(H494=8,H494=9),3.21,IF(OR(H494=10,H494=11,H494=12),3.31,IF(OR(H494=13,H494=14,H494=15),3.42,IF(OR(H494=16,H494=17,H494=18),3.53,3.64)))))))))), IF(M494="Ա-2", IF(H494=0,2.28,IF(H494=1,2.35,IF(H494=2,2.43,IF(H494=3,2.5,IF(OR(H494=5,H494=4),2.58,IF(OR(H494=6,H494=7),2.66,IF(OR(H494=8,H494=9),2.75,IF(OR(H494=10,H494=11,H494=12),2.83,IF(OR(H494=13,H494=14,H494=15),2.92,IF(OR(H494=16,H494=17,H494=18),3.01,3.11)))))))))),IF(M494="Ա-3", IF(H494=0,1.96,IF(H494=1,2.02,IF(H494=2,2.08,IF(H494=3,2.15,IF(OR(H494=5,H494=4),2.21,IF(OR(H494=6,H494=7),2.28,IF(OR(H494=8,H494=9),2.35,IF(OR(H494=10,H494=11,H494=12),2.42,IF(OR(H494=13,H494=14,H494=15),2.5,IF(OR(H494=16,H494=17,H494=18),2.58,2.66)))))))))), IF(M494="Կ-1", IF(H494=0,1.68,IF(H494=1,1.73,IF(H494=2,1.79,IF(H494=3,1.84,IF(OR(H494=5,H494=4),1.9,IF(OR(H494=6,H494=7),1.96,IF(OR(H494=8,H494=9),2.02,IF(OR(H494=10,H494=11,H494=12),2.08,IF(OR(H494=13,H494=14,H494=15),2.14,IF(OR(H494=16,H494=17,H494=18),2.21,2.28)))))))))), IF(M494="Կ-2", IF(H494=0,1.45,IF(H494=1,1.49,IF(H494=2,1.54,IF(H494=3,1.59,IF(OR(H494=5,H494=4),1.63,IF(OR(H494=6,H494=7),1.68,IF(OR(H494=8,H494=9),1.73,IF(OR(H494=10,H494=11,H494=12),1.79,IF(OR(H494=13,H494=14,H494=15),1.84,IF(OR(H494=16,H494=17,H494=18),1.9,1.95)))))))))),IF(M494="Կ-3", IF(H494=0,1.25,IF(H494=1,1.29,IF(H494=2,1.33,IF(H494=3,1.37,IF(OR(H494=5,H494=4),1.41,IF(OR(H494=6,H494=7),1.45,IF(OR(H494=8,H494=9),1.49,IF(OR(H494=10,H494=11,H494=12),1.54,IF(OR(H494=13,H494=14,H494=15),1.58,IF(OR(H494=16,H494=17,H494=18),1.63,1.68)))))))))), "Error"))))))))))))</f>
        <v>1.95</v>
      </c>
      <c r="J494" s="571">
        <v>83200</v>
      </c>
      <c r="K494" s="571"/>
      <c r="L494" s="571"/>
      <c r="M494" s="650" t="s">
        <v>88</v>
      </c>
      <c r="N494" s="571">
        <f>J494*I494</f>
        <v>162240</v>
      </c>
      <c r="O494" s="651">
        <f t="shared" si="674"/>
        <v>162240</v>
      </c>
      <c r="P494" s="651">
        <f>+O494*13</f>
        <v>2109120</v>
      </c>
      <c r="Q494" s="638">
        <f t="shared" si="676"/>
        <v>1</v>
      </c>
      <c r="R494" s="638">
        <f t="shared" si="677"/>
        <v>23</v>
      </c>
      <c r="S494" s="634">
        <f t="shared" si="678"/>
        <v>1.95</v>
      </c>
      <c r="T494" s="457">
        <v>83200</v>
      </c>
      <c r="U494" s="457"/>
      <c r="V494" s="457"/>
      <c r="W494" s="635" t="str">
        <f t="shared" si="679"/>
        <v>Կ-2</v>
      </c>
      <c r="X494" s="457">
        <f t="shared" si="680"/>
        <v>162240</v>
      </c>
      <c r="Y494" s="636">
        <f t="shared" si="681"/>
        <v>162240</v>
      </c>
      <c r="Z494" s="636">
        <f>+Y494*13</f>
        <v>2109120</v>
      </c>
      <c r="AA494" s="638">
        <f t="shared" si="683"/>
        <v>1</v>
      </c>
      <c r="AB494" s="638">
        <f t="shared" si="684"/>
        <v>24</v>
      </c>
      <c r="AC494" s="634">
        <f t="shared" si="685"/>
        <v>1.95</v>
      </c>
      <c r="AD494" s="457">
        <v>83200</v>
      </c>
      <c r="AE494" s="457"/>
      <c r="AF494" s="457"/>
      <c r="AG494" s="635" t="str">
        <f t="shared" si="686"/>
        <v>Կ-2</v>
      </c>
      <c r="AH494" s="457">
        <f t="shared" si="687"/>
        <v>162240</v>
      </c>
      <c r="AI494" s="636">
        <f t="shared" si="688"/>
        <v>162240</v>
      </c>
      <c r="AJ494" s="636">
        <f>+AI494*13</f>
        <v>2109120</v>
      </c>
      <c r="AK494" s="638">
        <f t="shared" si="690"/>
        <v>1</v>
      </c>
      <c r="AL494" s="638">
        <f t="shared" si="691"/>
        <v>25</v>
      </c>
      <c r="AM494" s="634">
        <f t="shared" si="692"/>
        <v>1.95</v>
      </c>
      <c r="AN494" s="457">
        <v>83200</v>
      </c>
      <c r="AO494" s="457"/>
      <c r="AP494" s="457"/>
      <c r="AQ494" s="635" t="str">
        <f t="shared" si="693"/>
        <v>Կ-2</v>
      </c>
      <c r="AR494" s="457">
        <f t="shared" si="694"/>
        <v>162240</v>
      </c>
      <c r="AS494" s="636">
        <f t="shared" si="695"/>
        <v>162240</v>
      </c>
      <c r="AT494" s="636">
        <f>+AS494*13</f>
        <v>2109120</v>
      </c>
    </row>
    <row r="495" spans="2:46" s="633" customFormat="1" ht="27">
      <c r="B495" s="660">
        <v>12</v>
      </c>
      <c r="C495" s="574" t="s">
        <v>1451</v>
      </c>
      <c r="D495" s="576" t="s">
        <v>2540</v>
      </c>
      <c r="E495" s="884">
        <v>1995</v>
      </c>
      <c r="F495" s="574" t="s">
        <v>1153</v>
      </c>
      <c r="G495" s="653">
        <v>1</v>
      </c>
      <c r="H495" s="653">
        <v>3</v>
      </c>
      <c r="I495" s="649">
        <f>IF(G495&lt;1,0,IF(M495="Բ-1",IF(H495=0,6.94,IF(H495=1,7.17,IF(H495=2,7.41,IF(H495=3,7.66,IF(OR(H495=5,H495=4),7.92,IF(OR(H495=6,H495=7),8.18,IF(OR(H495=8,H495=9),8.46,IF(OR(H495=10,H495=11,H495=12),8.74,IF(OR(H495=13,H495=14,H495=15),9.03,IF(OR(H495=16,H495=17,H495=18),9.33,9.65)))))))))),IF(M495="Բ-2", IF(H495=0,5.71,IF(H495=1,5.89,IF(H495=2,6.09,IF(H495=3,6.29,IF(OR(H495=5,H495=4),6.5,IF(OR(H495=6,H495=7),6.72,IF(OR(H495=8,H495=9),6.94,IF(OR(H495=10,H495=11,H495=12),7.17,IF(OR(H495=13,H495=14,H495=15),7.41,IF(OR(H495=16,H495=17,H495=18),7.65,7.91)))))))))), IF(M495="Գ-1", IF(H495=0,4.7,IF(H495=1,4.86,IF(H495=2,5.01,IF(H495=3,5.18,IF(OR(H495=5,H495=4),5.35,IF(OR(H495=6,H495=7),5.52,IF(OR(H495=8,H495=9),5.71,IF(OR(H495=10,H495=11,H495=12),5.89,IF(OR(H495=13,H495=14,H495=15),6.09,IF(OR(H495=16,H495=17,H495=18),6.29,6.49)))))))))), IF(M495="Գ-2", IF(H495=0,3.88,IF(H495=1,4.01,IF(H495=2,4.14,IF(H495=3,4.27,IF(OR(H495=5,H495=4),4.41,IF(OR(H495=6,H495=7),4.55,IF(OR(H495=8,H495=9),4.7,IF(OR(H495=10,H495=11,H495=12),4.85,IF(OR(H495=13,H495=14,H495=15),5.01,IF(OR(H495=16,H495=17,H495=18),5.17,5.34)))))))))), IF(M495="Գ-3", IF(H495=0,3.21,IF(H495=1,3.31,IF(H495=2,3.42,IF(H495=3,3.53,IF(OR(H495=5,H495=4),3.64,IF(OR(H495=6,H495=7),3.76,IF(OR(H495=8,H495=9),3.88,IF(OR(H495=10,H495=11,H495=12),4.01,IF(OR(H495=13,H495=14,H495=15),4.13,IF(OR(H495=16,H495=17,H495=18),4.27,4.4)))))))))), IF(M495="Ա-1", IF(H495=0,2.66,IF(H495=1,2.75,IF(H495=2,2.83,IF(H495=3,2.92,IF(OR(H495=5,H495=4),3.02,IF(OR(H495=6,H495=7),3.11,IF(OR(H495=8,H495=9),3.21,IF(OR(H495=10,H495=11,H495=12),3.31,IF(OR(H495=13,H495=14,H495=15),3.42,IF(OR(H495=16,H495=17,H495=18),3.53,3.64)))))))))), IF(M495="Ա-2", IF(H495=0,2.28,IF(H495=1,2.35,IF(H495=2,2.43,IF(H495=3,2.5,IF(OR(H495=5,H495=4),2.58,IF(OR(H495=6,H495=7),2.66,IF(OR(H495=8,H495=9),2.75,IF(OR(H495=10,H495=11,H495=12),2.83,IF(OR(H495=13,H495=14,H495=15),2.92,IF(OR(H495=16,H495=17,H495=18),3.01,3.11)))))))))),IF(M495="Ա-3", IF(H495=0,1.96,IF(H495=1,2.02,IF(H495=2,2.08,IF(H495=3,2.15,IF(OR(H495=5,H495=4),2.21,IF(OR(H495=6,H495=7),2.28,IF(OR(H495=8,H495=9),2.35,IF(OR(H495=10,H495=11,H495=12),2.42,IF(OR(H495=13,H495=14,H495=15),2.5,IF(OR(H495=16,H495=17,H495=18),2.58,2.66)))))))))), IF(M495="Կ-1", IF(H495=0,1.68,IF(H495=1,1.73,IF(H495=2,1.79,IF(H495=3,1.84,IF(OR(H495=5,H495=4),1.9,IF(OR(H495=6,H495=7),1.96,IF(OR(H495=8,H495=9),2.02,IF(OR(H495=10,H495=11,H495=12),2.08,IF(OR(H495=13,H495=14,H495=15),2.14,IF(OR(H495=16,H495=17,H495=18),2.21,2.28)))))))))), IF(M495="Կ-2", IF(H495=0,1.45,IF(H495=1,1.49,IF(H495=2,1.54,IF(H495=3,1.59,IF(OR(H495=5,H495=4),1.63,IF(OR(H495=6,H495=7),1.68,IF(OR(H495=8,H495=9),1.73,IF(OR(H495=10,H495=11,H495=12),1.79,IF(OR(H495=13,H495=14,H495=15),1.84,IF(OR(H495=16,H495=17,H495=18),1.9,1.95)))))))))),IF(M495="Կ-3", IF(H495=0,1.25,IF(H495=1,1.29,IF(H495=2,1.33,IF(H495=3,1.37,IF(OR(H495=5,H495=4),1.41,IF(OR(H495=6,H495=7),1.45,IF(OR(H495=8,H495=9),1.49,IF(OR(H495=10,H495=11,H495=12),1.54,IF(OR(H495=13,H495=14,H495=15),1.58,IF(OR(H495=16,H495=17,H495=18),1.63,1.68)))))))))), "Error"))))))))))))</f>
        <v>1.59</v>
      </c>
      <c r="J495" s="571">
        <v>83200</v>
      </c>
      <c r="K495" s="571"/>
      <c r="L495" s="571"/>
      <c r="M495" s="650" t="s">
        <v>88</v>
      </c>
      <c r="N495" s="571">
        <f>J495*I495</f>
        <v>132288</v>
      </c>
      <c r="O495" s="651">
        <f t="shared" si="674"/>
        <v>132288</v>
      </c>
      <c r="P495" s="651">
        <f>+O495*13</f>
        <v>1719744</v>
      </c>
      <c r="Q495" s="638">
        <f t="shared" si="676"/>
        <v>1</v>
      </c>
      <c r="R495" s="638">
        <f t="shared" si="677"/>
        <v>4</v>
      </c>
      <c r="S495" s="634">
        <f t="shared" si="678"/>
        <v>1.63</v>
      </c>
      <c r="T495" s="457">
        <v>83200</v>
      </c>
      <c r="U495" s="457"/>
      <c r="V495" s="457"/>
      <c r="W495" s="635" t="str">
        <f t="shared" si="679"/>
        <v>Կ-2</v>
      </c>
      <c r="X495" s="457">
        <f t="shared" si="680"/>
        <v>135616</v>
      </c>
      <c r="Y495" s="636">
        <f t="shared" si="681"/>
        <v>135616</v>
      </c>
      <c r="Z495" s="636">
        <f>+Y495*13</f>
        <v>1763008</v>
      </c>
      <c r="AA495" s="638">
        <f t="shared" si="683"/>
        <v>1</v>
      </c>
      <c r="AB495" s="638">
        <f t="shared" si="684"/>
        <v>5</v>
      </c>
      <c r="AC495" s="634">
        <f t="shared" si="685"/>
        <v>1.63</v>
      </c>
      <c r="AD495" s="457">
        <v>83200</v>
      </c>
      <c r="AE495" s="457"/>
      <c r="AF495" s="457"/>
      <c r="AG495" s="635" t="str">
        <f t="shared" si="686"/>
        <v>Կ-2</v>
      </c>
      <c r="AH495" s="457">
        <f t="shared" si="687"/>
        <v>135616</v>
      </c>
      <c r="AI495" s="636">
        <f t="shared" si="688"/>
        <v>135616</v>
      </c>
      <c r="AJ495" s="636">
        <f>+AI495*13</f>
        <v>1763008</v>
      </c>
      <c r="AK495" s="638">
        <f t="shared" si="690"/>
        <v>1</v>
      </c>
      <c r="AL495" s="638">
        <f t="shared" si="691"/>
        <v>6</v>
      </c>
      <c r="AM495" s="634">
        <f t="shared" si="692"/>
        <v>1.68</v>
      </c>
      <c r="AN495" s="457">
        <v>83200</v>
      </c>
      <c r="AO495" s="457"/>
      <c r="AP495" s="457"/>
      <c r="AQ495" s="635" t="str">
        <f t="shared" si="693"/>
        <v>Կ-2</v>
      </c>
      <c r="AR495" s="457">
        <f t="shared" si="694"/>
        <v>139776</v>
      </c>
      <c r="AS495" s="636">
        <f t="shared" si="695"/>
        <v>139776</v>
      </c>
      <c r="AT495" s="636">
        <f>+AS495*13</f>
        <v>1817088</v>
      </c>
    </row>
    <row r="496" spans="2:46" s="633" customFormat="1" ht="27">
      <c r="B496" s="660">
        <v>13</v>
      </c>
      <c r="C496" s="574" t="s">
        <v>209</v>
      </c>
      <c r="D496" s="576" t="s">
        <v>2540</v>
      </c>
      <c r="E496" s="884">
        <v>1971</v>
      </c>
      <c r="F496" s="574" t="s">
        <v>1153</v>
      </c>
      <c r="G496" s="653">
        <v>1</v>
      </c>
      <c r="H496" s="653">
        <v>20</v>
      </c>
      <c r="I496" s="649">
        <f>IF(G496&lt;1,0,IF(M496="Բ-1",IF(H496=0,6.94,IF(H496=1,7.17,IF(H496=2,7.41,IF(H496=3,7.66,IF(OR(H496=5,H496=4),7.92,IF(OR(H496=6,H496=7),8.18,IF(OR(H496=8,H496=9),8.46,IF(OR(H496=10,H496=11,H496=12),8.74,IF(OR(H496=13,H496=14,H496=15),9.03,IF(OR(H496=16,H496=17,H496=18),9.33,9.65)))))))))),IF(M496="Բ-2", IF(H496=0,5.71,IF(H496=1,5.89,IF(H496=2,6.09,IF(H496=3,6.29,IF(OR(H496=5,H496=4),6.5,IF(OR(H496=6,H496=7),6.72,IF(OR(H496=8,H496=9),6.94,IF(OR(H496=10,H496=11,H496=12),7.17,IF(OR(H496=13,H496=14,H496=15),7.41,IF(OR(H496=16,H496=17,H496=18),7.65,7.91)))))))))), IF(M496="Գ-1", IF(H496=0,4.7,IF(H496=1,4.86,IF(H496=2,5.01,IF(H496=3,5.18,IF(OR(H496=5,H496=4),5.35,IF(OR(H496=6,H496=7),5.52,IF(OR(H496=8,H496=9),5.71,IF(OR(H496=10,H496=11,H496=12),5.89,IF(OR(H496=13,H496=14,H496=15),6.09,IF(OR(H496=16,H496=17,H496=18),6.29,6.49)))))))))), IF(M496="Գ-2", IF(H496=0,3.88,IF(H496=1,4.01,IF(H496=2,4.14,IF(H496=3,4.27,IF(OR(H496=5,H496=4),4.41,IF(OR(H496=6,H496=7),4.55,IF(OR(H496=8,H496=9),4.7,IF(OR(H496=10,H496=11,H496=12),4.85,IF(OR(H496=13,H496=14,H496=15),5.01,IF(OR(H496=16,H496=17,H496=18),5.17,5.34)))))))))), IF(M496="Գ-3", IF(H496=0,3.21,IF(H496=1,3.31,IF(H496=2,3.42,IF(H496=3,3.53,IF(OR(H496=5,H496=4),3.64,IF(OR(H496=6,H496=7),3.76,IF(OR(H496=8,H496=9),3.88,IF(OR(H496=10,H496=11,H496=12),4.01,IF(OR(H496=13,H496=14,H496=15),4.13,IF(OR(H496=16,H496=17,H496=18),4.27,4.4)))))))))), IF(M496="Ա-1", IF(H496=0,2.66,IF(H496=1,2.75,IF(H496=2,2.83,IF(H496=3,2.92,IF(OR(H496=5,H496=4),3.02,IF(OR(H496=6,H496=7),3.11,IF(OR(H496=8,H496=9),3.21,IF(OR(H496=10,H496=11,H496=12),3.31,IF(OR(H496=13,H496=14,H496=15),3.42,IF(OR(H496=16,H496=17,H496=18),3.53,3.64)))))))))), IF(M496="Ա-2", IF(H496=0,2.28,IF(H496=1,2.35,IF(H496=2,2.43,IF(H496=3,2.5,IF(OR(H496=5,H496=4),2.58,IF(OR(H496=6,H496=7),2.66,IF(OR(H496=8,H496=9),2.75,IF(OR(H496=10,H496=11,H496=12),2.83,IF(OR(H496=13,H496=14,H496=15),2.92,IF(OR(H496=16,H496=17,H496=18),3.01,3.11)))))))))),IF(M496="Ա-3", IF(H496=0,1.96,IF(H496=1,2.02,IF(H496=2,2.08,IF(H496=3,2.15,IF(OR(H496=5,H496=4),2.21,IF(OR(H496=6,H496=7),2.28,IF(OR(H496=8,H496=9),2.35,IF(OR(H496=10,H496=11,H496=12),2.42,IF(OR(H496=13,H496=14,H496=15),2.5,IF(OR(H496=16,H496=17,H496=18),2.58,2.66)))))))))), IF(M496="Կ-1", IF(H496=0,1.68,IF(H496=1,1.73,IF(H496=2,1.79,IF(H496=3,1.84,IF(OR(H496=5,H496=4),1.9,IF(OR(H496=6,H496=7),1.96,IF(OR(H496=8,H496=9),2.02,IF(OR(H496=10,H496=11,H496=12),2.08,IF(OR(H496=13,H496=14,H496=15),2.14,IF(OR(H496=16,H496=17,H496=18),2.21,2.28)))))))))), IF(M496="Կ-2", IF(H496=0,1.45,IF(H496=1,1.49,IF(H496=2,1.54,IF(H496=3,1.59,IF(OR(H496=5,H496=4),1.63,IF(OR(H496=6,H496=7),1.68,IF(OR(H496=8,H496=9),1.73,IF(OR(H496=10,H496=11,H496=12),1.79,IF(OR(H496=13,H496=14,H496=15),1.84,IF(OR(H496=16,H496=17,H496=18),1.9,1.95)))))))))),IF(M496="Կ-3", IF(H496=0,1.25,IF(H496=1,1.29,IF(H496=2,1.33,IF(H496=3,1.37,IF(OR(H496=5,H496=4),1.41,IF(OR(H496=6,H496=7),1.45,IF(OR(H496=8,H496=9),1.49,IF(OR(H496=10,H496=11,H496=12),1.54,IF(OR(H496=13,H496=14,H496=15),1.58,IF(OR(H496=16,H496=17,H496=18),1.63,1.68)))))))))), "Error"))))))))))))</f>
        <v>1.95</v>
      </c>
      <c r="J496" s="571">
        <v>83200</v>
      </c>
      <c r="K496" s="571"/>
      <c r="L496" s="571"/>
      <c r="M496" s="650" t="s">
        <v>88</v>
      </c>
      <c r="N496" s="571">
        <f>J496*I496</f>
        <v>162240</v>
      </c>
      <c r="O496" s="651">
        <f t="shared" si="674"/>
        <v>162240</v>
      </c>
      <c r="P496" s="651">
        <f>+O496*13</f>
        <v>2109120</v>
      </c>
      <c r="Q496" s="638">
        <f t="shared" si="676"/>
        <v>1</v>
      </c>
      <c r="R496" s="638">
        <f t="shared" si="677"/>
        <v>21</v>
      </c>
      <c r="S496" s="634">
        <f t="shared" si="678"/>
        <v>1.95</v>
      </c>
      <c r="T496" s="457">
        <v>83200</v>
      </c>
      <c r="U496" s="457"/>
      <c r="V496" s="457"/>
      <c r="W496" s="635" t="str">
        <f t="shared" si="679"/>
        <v>Կ-2</v>
      </c>
      <c r="X496" s="457">
        <f t="shared" si="680"/>
        <v>162240</v>
      </c>
      <c r="Y496" s="636">
        <f t="shared" si="681"/>
        <v>162240</v>
      </c>
      <c r="Z496" s="636">
        <f>+Y496*13</f>
        <v>2109120</v>
      </c>
      <c r="AA496" s="638">
        <f t="shared" si="683"/>
        <v>1</v>
      </c>
      <c r="AB496" s="638">
        <f t="shared" si="684"/>
        <v>22</v>
      </c>
      <c r="AC496" s="634">
        <f t="shared" si="685"/>
        <v>1.95</v>
      </c>
      <c r="AD496" s="457">
        <v>83200</v>
      </c>
      <c r="AE496" s="457"/>
      <c r="AF496" s="457"/>
      <c r="AG496" s="635" t="str">
        <f t="shared" si="686"/>
        <v>Կ-2</v>
      </c>
      <c r="AH496" s="457">
        <f t="shared" si="687"/>
        <v>162240</v>
      </c>
      <c r="AI496" s="636">
        <f t="shared" si="688"/>
        <v>162240</v>
      </c>
      <c r="AJ496" s="636">
        <f>+AI496*13</f>
        <v>2109120</v>
      </c>
      <c r="AK496" s="638">
        <f t="shared" si="690"/>
        <v>1</v>
      </c>
      <c r="AL496" s="638">
        <f t="shared" si="691"/>
        <v>23</v>
      </c>
      <c r="AM496" s="634">
        <f t="shared" si="692"/>
        <v>1.95</v>
      </c>
      <c r="AN496" s="457">
        <v>83200</v>
      </c>
      <c r="AO496" s="457"/>
      <c r="AP496" s="457"/>
      <c r="AQ496" s="635" t="str">
        <f t="shared" si="693"/>
        <v>Կ-2</v>
      </c>
      <c r="AR496" s="457">
        <f t="shared" si="694"/>
        <v>162240</v>
      </c>
      <c r="AS496" s="636">
        <f t="shared" si="695"/>
        <v>162240</v>
      </c>
      <c r="AT496" s="636">
        <f>+AS496*13</f>
        <v>2109120</v>
      </c>
    </row>
    <row r="497" spans="2:46" s="633" customFormat="1" ht="27">
      <c r="B497" s="660">
        <v>14</v>
      </c>
      <c r="C497" s="574" t="s">
        <v>970</v>
      </c>
      <c r="D497" s="576" t="s">
        <v>2540</v>
      </c>
      <c r="E497" s="884">
        <v>1989</v>
      </c>
      <c r="F497" s="574" t="s">
        <v>1153</v>
      </c>
      <c r="G497" s="653">
        <v>1</v>
      </c>
      <c r="H497" s="653">
        <v>6</v>
      </c>
      <c r="I497" s="649">
        <f>IF(G497&lt;1,0,IF(M497="Բ-1",IF(H497=0,6.94,IF(H497=1,7.17,IF(H497=2,7.41,IF(H497=3,7.66,IF(OR(H497=5,H497=4),7.92,IF(OR(H497=6,H497=7),8.18,IF(OR(H497=8,H497=9),8.46,IF(OR(H497=10,H497=11,H497=12),8.74,IF(OR(H497=13,H497=14,H497=15),9.03,IF(OR(H497=16,H497=17,H497=18),9.33,9.65)))))))))),IF(M497="Բ-2", IF(H497=0,5.71,IF(H497=1,5.89,IF(H497=2,6.09,IF(H497=3,6.29,IF(OR(H497=5,H497=4),6.5,IF(OR(H497=6,H497=7),6.72,IF(OR(H497=8,H497=9),6.94,IF(OR(H497=10,H497=11,H497=12),7.17,IF(OR(H497=13,H497=14,H497=15),7.41,IF(OR(H497=16,H497=17,H497=18),7.65,7.91)))))))))), IF(M497="Գ-1", IF(H497=0,4.7,IF(H497=1,4.86,IF(H497=2,5.01,IF(H497=3,5.18,IF(OR(H497=5,H497=4),5.35,IF(OR(H497=6,H497=7),5.52,IF(OR(H497=8,H497=9),5.71,IF(OR(H497=10,H497=11,H497=12),5.89,IF(OR(H497=13,H497=14,H497=15),6.09,IF(OR(H497=16,H497=17,H497=18),6.29,6.49)))))))))), IF(M497="Գ-2", IF(H497=0,3.88,IF(H497=1,4.01,IF(H497=2,4.14,IF(H497=3,4.27,IF(OR(H497=5,H497=4),4.41,IF(OR(H497=6,H497=7),4.55,IF(OR(H497=8,H497=9),4.7,IF(OR(H497=10,H497=11,H497=12),4.85,IF(OR(H497=13,H497=14,H497=15),5.01,IF(OR(H497=16,H497=17,H497=18),5.17,5.34)))))))))), IF(M497="Գ-3", IF(H497=0,3.21,IF(H497=1,3.31,IF(H497=2,3.42,IF(H497=3,3.53,IF(OR(H497=5,H497=4),3.64,IF(OR(H497=6,H497=7),3.76,IF(OR(H497=8,H497=9),3.88,IF(OR(H497=10,H497=11,H497=12),4.01,IF(OR(H497=13,H497=14,H497=15),4.13,IF(OR(H497=16,H497=17,H497=18),4.27,4.4)))))))))), IF(M497="Ա-1", IF(H497=0,2.66,IF(H497=1,2.75,IF(H497=2,2.83,IF(H497=3,2.92,IF(OR(H497=5,H497=4),3.02,IF(OR(H497=6,H497=7),3.11,IF(OR(H497=8,H497=9),3.21,IF(OR(H497=10,H497=11,H497=12),3.31,IF(OR(H497=13,H497=14,H497=15),3.42,IF(OR(H497=16,H497=17,H497=18),3.53,3.64)))))))))), IF(M497="Ա-2", IF(H497=0,2.28,IF(H497=1,2.35,IF(H497=2,2.43,IF(H497=3,2.5,IF(OR(H497=5,H497=4),2.58,IF(OR(H497=6,H497=7),2.66,IF(OR(H497=8,H497=9),2.75,IF(OR(H497=10,H497=11,H497=12),2.83,IF(OR(H497=13,H497=14,H497=15),2.92,IF(OR(H497=16,H497=17,H497=18),3.01,3.11)))))))))),IF(M497="Ա-3", IF(H497=0,1.96,IF(H497=1,2.02,IF(H497=2,2.08,IF(H497=3,2.15,IF(OR(H497=5,H497=4),2.21,IF(OR(H497=6,H497=7),2.28,IF(OR(H497=8,H497=9),2.35,IF(OR(H497=10,H497=11,H497=12),2.42,IF(OR(H497=13,H497=14,H497=15),2.5,IF(OR(H497=16,H497=17,H497=18),2.58,2.66)))))))))), IF(M497="Կ-1", IF(H497=0,1.68,IF(H497=1,1.73,IF(H497=2,1.79,IF(H497=3,1.84,IF(OR(H497=5,H497=4),1.9,IF(OR(H497=6,H497=7),1.96,IF(OR(H497=8,H497=9),2.02,IF(OR(H497=10,H497=11,H497=12),2.08,IF(OR(H497=13,H497=14,H497=15),2.14,IF(OR(H497=16,H497=17,H497=18),2.21,2.28)))))))))), IF(M497="Կ-2", IF(H497=0,1.45,IF(H497=1,1.49,IF(H497=2,1.54,IF(H497=3,1.59,IF(OR(H497=5,H497=4),1.63,IF(OR(H497=6,H497=7),1.68,IF(OR(H497=8,H497=9),1.73,IF(OR(H497=10,H497=11,H497=12),1.79,IF(OR(H497=13,H497=14,H497=15),1.84,IF(OR(H497=16,H497=17,H497=18),1.9,1.95)))))))))),IF(M497="Կ-3", IF(H497=0,1.25,IF(H497=1,1.29,IF(H497=2,1.33,IF(H497=3,1.37,IF(OR(H497=5,H497=4),1.41,IF(OR(H497=6,H497=7),1.45,IF(OR(H497=8,H497=9),1.49,IF(OR(H497=10,H497=11,H497=12),1.54,IF(OR(H497=13,H497=14,H497=15),1.58,IF(OR(H497=16,H497=17,H497=18),1.63,1.68)))))))))), "Error"))))))))))))</f>
        <v>1.68</v>
      </c>
      <c r="J497" s="571">
        <v>83200</v>
      </c>
      <c r="K497" s="571"/>
      <c r="L497" s="571"/>
      <c r="M497" s="650" t="s">
        <v>88</v>
      </c>
      <c r="N497" s="571">
        <f>J497*I497</f>
        <v>139776</v>
      </c>
      <c r="O497" s="651">
        <f t="shared" si="674"/>
        <v>139776</v>
      </c>
      <c r="P497" s="651">
        <f>+O497*13</f>
        <v>1817088</v>
      </c>
      <c r="Q497" s="638">
        <f t="shared" si="676"/>
        <v>1</v>
      </c>
      <c r="R497" s="638">
        <f t="shared" si="677"/>
        <v>7</v>
      </c>
      <c r="S497" s="634">
        <f t="shared" si="678"/>
        <v>1.68</v>
      </c>
      <c r="T497" s="457">
        <v>83200</v>
      </c>
      <c r="U497" s="457"/>
      <c r="V497" s="457"/>
      <c r="W497" s="635" t="str">
        <f t="shared" si="679"/>
        <v>Կ-2</v>
      </c>
      <c r="X497" s="457">
        <f t="shared" si="680"/>
        <v>139776</v>
      </c>
      <c r="Y497" s="636">
        <f t="shared" si="681"/>
        <v>139776</v>
      </c>
      <c r="Z497" s="636">
        <f>+Y497*13</f>
        <v>1817088</v>
      </c>
      <c r="AA497" s="638">
        <f t="shared" si="683"/>
        <v>1</v>
      </c>
      <c r="AB497" s="638">
        <f t="shared" si="684"/>
        <v>8</v>
      </c>
      <c r="AC497" s="634">
        <f t="shared" si="685"/>
        <v>1.73</v>
      </c>
      <c r="AD497" s="457">
        <v>83200</v>
      </c>
      <c r="AE497" s="457"/>
      <c r="AF497" s="457"/>
      <c r="AG497" s="635" t="str">
        <f t="shared" si="686"/>
        <v>Կ-2</v>
      </c>
      <c r="AH497" s="457">
        <f t="shared" si="687"/>
        <v>143936</v>
      </c>
      <c r="AI497" s="636">
        <f t="shared" si="688"/>
        <v>143936</v>
      </c>
      <c r="AJ497" s="636">
        <f>+AI497*13</f>
        <v>1871168</v>
      </c>
      <c r="AK497" s="638">
        <f t="shared" si="690"/>
        <v>1</v>
      </c>
      <c r="AL497" s="638">
        <f t="shared" si="691"/>
        <v>9</v>
      </c>
      <c r="AM497" s="634">
        <f t="shared" si="692"/>
        <v>1.73</v>
      </c>
      <c r="AN497" s="457">
        <v>83200</v>
      </c>
      <c r="AO497" s="457"/>
      <c r="AP497" s="457"/>
      <c r="AQ497" s="635" t="str">
        <f t="shared" si="693"/>
        <v>Կ-2</v>
      </c>
      <c r="AR497" s="457">
        <f t="shared" si="694"/>
        <v>143936</v>
      </c>
      <c r="AS497" s="636">
        <f t="shared" si="695"/>
        <v>143936</v>
      </c>
      <c r="AT497" s="636">
        <f>+AS497*13</f>
        <v>1871168</v>
      </c>
    </row>
    <row r="498" spans="2:46" s="633" customFormat="1" ht="27">
      <c r="B498" s="660">
        <v>15</v>
      </c>
      <c r="C498" s="574" t="s">
        <v>1337</v>
      </c>
      <c r="D498" s="938" t="s">
        <v>2540</v>
      </c>
      <c r="E498" s="939">
        <v>1996</v>
      </c>
      <c r="F498" s="675" t="s">
        <v>488</v>
      </c>
      <c r="G498" s="653">
        <v>1</v>
      </c>
      <c r="H498" s="653">
        <v>5</v>
      </c>
      <c r="I498" s="649">
        <f t="shared" si="672"/>
        <v>1.9</v>
      </c>
      <c r="J498" s="571">
        <v>83200</v>
      </c>
      <c r="K498" s="571"/>
      <c r="L498" s="571"/>
      <c r="M498" s="650" t="s">
        <v>87</v>
      </c>
      <c r="N498" s="571">
        <f t="shared" si="673"/>
        <v>158080</v>
      </c>
      <c r="O498" s="651">
        <f t="shared" si="674"/>
        <v>158080</v>
      </c>
      <c r="P498" s="651">
        <f t="shared" si="675"/>
        <v>2055040</v>
      </c>
      <c r="Q498" s="638">
        <f t="shared" si="676"/>
        <v>1</v>
      </c>
      <c r="R498" s="638">
        <f t="shared" si="677"/>
        <v>6</v>
      </c>
      <c r="S498" s="634">
        <f t="shared" si="678"/>
        <v>1.96</v>
      </c>
      <c r="T498" s="457">
        <v>83200</v>
      </c>
      <c r="U498" s="457"/>
      <c r="V498" s="457"/>
      <c r="W498" s="635" t="str">
        <f t="shared" si="679"/>
        <v>Կ-1</v>
      </c>
      <c r="X498" s="457">
        <f t="shared" si="680"/>
        <v>163072</v>
      </c>
      <c r="Y498" s="636">
        <f t="shared" si="681"/>
        <v>163072</v>
      </c>
      <c r="Z498" s="636">
        <f t="shared" si="682"/>
        <v>2119936</v>
      </c>
      <c r="AA498" s="638">
        <f t="shared" si="683"/>
        <v>1</v>
      </c>
      <c r="AB498" s="638">
        <f t="shared" si="684"/>
        <v>7</v>
      </c>
      <c r="AC498" s="634">
        <f t="shared" si="685"/>
        <v>1.96</v>
      </c>
      <c r="AD498" s="457">
        <v>83200</v>
      </c>
      <c r="AE498" s="457"/>
      <c r="AF498" s="457"/>
      <c r="AG498" s="635" t="str">
        <f t="shared" si="686"/>
        <v>Կ-1</v>
      </c>
      <c r="AH498" s="457">
        <f t="shared" si="687"/>
        <v>163072</v>
      </c>
      <c r="AI498" s="636">
        <f t="shared" si="688"/>
        <v>163072</v>
      </c>
      <c r="AJ498" s="636">
        <f t="shared" si="689"/>
        <v>2119936</v>
      </c>
      <c r="AK498" s="638">
        <f t="shared" si="690"/>
        <v>1</v>
      </c>
      <c r="AL498" s="638">
        <f t="shared" si="691"/>
        <v>8</v>
      </c>
      <c r="AM498" s="634">
        <f t="shared" si="692"/>
        <v>2.02</v>
      </c>
      <c r="AN498" s="457">
        <v>83200</v>
      </c>
      <c r="AO498" s="457"/>
      <c r="AP498" s="457"/>
      <c r="AQ498" s="635" t="str">
        <f t="shared" si="693"/>
        <v>Կ-1</v>
      </c>
      <c r="AR498" s="457">
        <f t="shared" si="694"/>
        <v>168064</v>
      </c>
      <c r="AS498" s="636">
        <f t="shared" si="695"/>
        <v>168064</v>
      </c>
      <c r="AT498" s="636">
        <f t="shared" si="696"/>
        <v>2184832</v>
      </c>
    </row>
    <row r="499" spans="2:46" s="633" customFormat="1" ht="27">
      <c r="B499" s="660">
        <v>16</v>
      </c>
      <c r="C499" s="574" t="s">
        <v>157</v>
      </c>
      <c r="D499" s="938" t="s">
        <v>2540</v>
      </c>
      <c r="E499" s="939">
        <v>1983</v>
      </c>
      <c r="F499" s="675" t="s">
        <v>488</v>
      </c>
      <c r="G499" s="653">
        <v>1</v>
      </c>
      <c r="H499" s="653">
        <v>17</v>
      </c>
      <c r="I499" s="649">
        <f t="shared" si="672"/>
        <v>2.21</v>
      </c>
      <c r="J499" s="571">
        <v>83200</v>
      </c>
      <c r="K499" s="571"/>
      <c r="L499" s="571"/>
      <c r="M499" s="650" t="s">
        <v>87</v>
      </c>
      <c r="N499" s="571">
        <f t="shared" si="673"/>
        <v>183872</v>
      </c>
      <c r="O499" s="651">
        <f t="shared" si="674"/>
        <v>183872</v>
      </c>
      <c r="P499" s="651">
        <f t="shared" si="675"/>
        <v>2390336</v>
      </c>
      <c r="Q499" s="638">
        <f t="shared" si="676"/>
        <v>1</v>
      </c>
      <c r="R499" s="638">
        <f t="shared" si="677"/>
        <v>18</v>
      </c>
      <c r="S499" s="634">
        <f t="shared" si="678"/>
        <v>2.21</v>
      </c>
      <c r="T499" s="457">
        <v>83200</v>
      </c>
      <c r="U499" s="457"/>
      <c r="V499" s="457"/>
      <c r="W499" s="635" t="str">
        <f t="shared" si="679"/>
        <v>Կ-1</v>
      </c>
      <c r="X499" s="457">
        <f t="shared" si="680"/>
        <v>183872</v>
      </c>
      <c r="Y499" s="636">
        <f t="shared" si="681"/>
        <v>183872</v>
      </c>
      <c r="Z499" s="636">
        <f t="shared" si="682"/>
        <v>2390336</v>
      </c>
      <c r="AA499" s="638">
        <f t="shared" si="683"/>
        <v>1</v>
      </c>
      <c r="AB499" s="638">
        <f t="shared" si="684"/>
        <v>19</v>
      </c>
      <c r="AC499" s="634">
        <f t="shared" si="685"/>
        <v>2.2799999999999998</v>
      </c>
      <c r="AD499" s="457">
        <v>83200</v>
      </c>
      <c r="AE499" s="457"/>
      <c r="AF499" s="457"/>
      <c r="AG499" s="635" t="str">
        <f t="shared" si="686"/>
        <v>Կ-1</v>
      </c>
      <c r="AH499" s="457">
        <f t="shared" si="687"/>
        <v>189695.99999999997</v>
      </c>
      <c r="AI499" s="636">
        <f t="shared" si="688"/>
        <v>189695.99999999997</v>
      </c>
      <c r="AJ499" s="636">
        <f t="shared" si="689"/>
        <v>2466047.9999999995</v>
      </c>
      <c r="AK499" s="638">
        <f t="shared" si="690"/>
        <v>1</v>
      </c>
      <c r="AL499" s="638">
        <f t="shared" si="691"/>
        <v>20</v>
      </c>
      <c r="AM499" s="634">
        <f t="shared" si="692"/>
        <v>2.2799999999999998</v>
      </c>
      <c r="AN499" s="457">
        <v>83200</v>
      </c>
      <c r="AO499" s="457"/>
      <c r="AP499" s="457"/>
      <c r="AQ499" s="635" t="str">
        <f t="shared" si="693"/>
        <v>Կ-1</v>
      </c>
      <c r="AR499" s="457">
        <f t="shared" si="694"/>
        <v>189695.99999999997</v>
      </c>
      <c r="AS499" s="636">
        <f t="shared" si="695"/>
        <v>189695.99999999997</v>
      </c>
      <c r="AT499" s="636">
        <f t="shared" si="696"/>
        <v>2466047.9999999995</v>
      </c>
    </row>
    <row r="500" spans="2:46" s="633" customFormat="1" ht="27">
      <c r="B500" s="660">
        <v>17</v>
      </c>
      <c r="C500" s="574" t="s">
        <v>562</v>
      </c>
      <c r="D500" s="938" t="s">
        <v>2540</v>
      </c>
      <c r="E500" s="939">
        <v>1991</v>
      </c>
      <c r="F500" s="675" t="s">
        <v>488</v>
      </c>
      <c r="G500" s="653">
        <v>1</v>
      </c>
      <c r="H500" s="653">
        <v>10</v>
      </c>
      <c r="I500" s="649">
        <f t="shared" si="672"/>
        <v>2.08</v>
      </c>
      <c r="J500" s="571">
        <v>83200</v>
      </c>
      <c r="K500" s="571"/>
      <c r="L500" s="571"/>
      <c r="M500" s="650" t="s">
        <v>87</v>
      </c>
      <c r="N500" s="571">
        <f t="shared" si="673"/>
        <v>173056</v>
      </c>
      <c r="O500" s="651">
        <f t="shared" si="674"/>
        <v>173056</v>
      </c>
      <c r="P500" s="651">
        <f t="shared" si="675"/>
        <v>2249728</v>
      </c>
      <c r="Q500" s="638">
        <f t="shared" si="676"/>
        <v>1</v>
      </c>
      <c r="R500" s="638">
        <f t="shared" si="677"/>
        <v>11</v>
      </c>
      <c r="S500" s="634">
        <f t="shared" si="678"/>
        <v>2.08</v>
      </c>
      <c r="T500" s="457">
        <v>83200</v>
      </c>
      <c r="U500" s="457"/>
      <c r="V500" s="457"/>
      <c r="W500" s="635" t="str">
        <f t="shared" si="679"/>
        <v>Կ-1</v>
      </c>
      <c r="X500" s="457">
        <f t="shared" si="680"/>
        <v>173056</v>
      </c>
      <c r="Y500" s="636">
        <f t="shared" si="681"/>
        <v>173056</v>
      </c>
      <c r="Z500" s="636">
        <f t="shared" si="682"/>
        <v>2249728</v>
      </c>
      <c r="AA500" s="638">
        <f t="shared" si="683"/>
        <v>1</v>
      </c>
      <c r="AB500" s="638">
        <f t="shared" si="684"/>
        <v>12</v>
      </c>
      <c r="AC500" s="634">
        <f t="shared" si="685"/>
        <v>2.08</v>
      </c>
      <c r="AD500" s="457">
        <v>83200</v>
      </c>
      <c r="AE500" s="457"/>
      <c r="AF500" s="457"/>
      <c r="AG500" s="635" t="str">
        <f t="shared" si="686"/>
        <v>Կ-1</v>
      </c>
      <c r="AH500" s="457">
        <f t="shared" si="687"/>
        <v>173056</v>
      </c>
      <c r="AI500" s="636">
        <f t="shared" si="688"/>
        <v>173056</v>
      </c>
      <c r="AJ500" s="636">
        <f t="shared" si="689"/>
        <v>2249728</v>
      </c>
      <c r="AK500" s="638">
        <f t="shared" si="690"/>
        <v>1</v>
      </c>
      <c r="AL500" s="638">
        <f t="shared" si="691"/>
        <v>13</v>
      </c>
      <c r="AM500" s="634">
        <f t="shared" si="692"/>
        <v>2.14</v>
      </c>
      <c r="AN500" s="457">
        <v>83200</v>
      </c>
      <c r="AO500" s="457"/>
      <c r="AP500" s="457"/>
      <c r="AQ500" s="635" t="str">
        <f t="shared" si="693"/>
        <v>Կ-1</v>
      </c>
      <c r="AR500" s="457">
        <f t="shared" si="694"/>
        <v>178048</v>
      </c>
      <c r="AS500" s="636">
        <f t="shared" si="695"/>
        <v>178048</v>
      </c>
      <c r="AT500" s="636">
        <f t="shared" si="696"/>
        <v>2314624</v>
      </c>
    </row>
    <row r="501" spans="2:46" s="633" customFormat="1" ht="27">
      <c r="B501" s="660">
        <v>18</v>
      </c>
      <c r="C501" s="574" t="s">
        <v>2834</v>
      </c>
      <c r="D501" s="938" t="s">
        <v>2540</v>
      </c>
      <c r="E501" s="939">
        <v>2000</v>
      </c>
      <c r="F501" s="675" t="s">
        <v>488</v>
      </c>
      <c r="G501" s="653">
        <v>1</v>
      </c>
      <c r="H501" s="653">
        <v>1</v>
      </c>
      <c r="I501" s="649">
        <f t="shared" si="672"/>
        <v>1.73</v>
      </c>
      <c r="J501" s="571">
        <v>83200</v>
      </c>
      <c r="K501" s="571"/>
      <c r="L501" s="571"/>
      <c r="M501" s="650" t="s">
        <v>87</v>
      </c>
      <c r="N501" s="571">
        <f t="shared" si="673"/>
        <v>143936</v>
      </c>
      <c r="O501" s="651">
        <f t="shared" si="674"/>
        <v>143936</v>
      </c>
      <c r="P501" s="651">
        <f t="shared" si="675"/>
        <v>1871168</v>
      </c>
      <c r="Q501" s="638">
        <f t="shared" si="676"/>
        <v>1</v>
      </c>
      <c r="R501" s="638">
        <f t="shared" si="677"/>
        <v>2</v>
      </c>
      <c r="S501" s="634">
        <f t="shared" si="678"/>
        <v>1.79</v>
      </c>
      <c r="T501" s="457">
        <v>83200</v>
      </c>
      <c r="U501" s="457"/>
      <c r="V501" s="457"/>
      <c r="W501" s="635" t="str">
        <f t="shared" si="679"/>
        <v>Կ-1</v>
      </c>
      <c r="X501" s="457">
        <f t="shared" si="680"/>
        <v>148928</v>
      </c>
      <c r="Y501" s="636">
        <f t="shared" si="681"/>
        <v>148928</v>
      </c>
      <c r="Z501" s="636">
        <f t="shared" si="682"/>
        <v>1936064</v>
      </c>
      <c r="AA501" s="638">
        <f t="shared" si="683"/>
        <v>1</v>
      </c>
      <c r="AB501" s="638">
        <f t="shared" si="684"/>
        <v>3</v>
      </c>
      <c r="AC501" s="634">
        <f t="shared" si="685"/>
        <v>1.84</v>
      </c>
      <c r="AD501" s="457">
        <v>83200</v>
      </c>
      <c r="AE501" s="457"/>
      <c r="AF501" s="457"/>
      <c r="AG501" s="635" t="str">
        <f t="shared" si="686"/>
        <v>Կ-1</v>
      </c>
      <c r="AH501" s="457">
        <f t="shared" si="687"/>
        <v>153088</v>
      </c>
      <c r="AI501" s="636">
        <f t="shared" si="688"/>
        <v>153088</v>
      </c>
      <c r="AJ501" s="636">
        <f t="shared" si="689"/>
        <v>1990144</v>
      </c>
      <c r="AK501" s="638">
        <f t="shared" si="690"/>
        <v>1</v>
      </c>
      <c r="AL501" s="638">
        <f t="shared" si="691"/>
        <v>4</v>
      </c>
      <c r="AM501" s="634">
        <f t="shared" si="692"/>
        <v>1.9</v>
      </c>
      <c r="AN501" s="457">
        <v>83200</v>
      </c>
      <c r="AO501" s="457"/>
      <c r="AP501" s="457"/>
      <c r="AQ501" s="635" t="str">
        <f t="shared" si="693"/>
        <v>Կ-1</v>
      </c>
      <c r="AR501" s="457">
        <f t="shared" si="694"/>
        <v>158080</v>
      </c>
      <c r="AS501" s="636">
        <f t="shared" si="695"/>
        <v>158080</v>
      </c>
      <c r="AT501" s="636">
        <f t="shared" si="696"/>
        <v>2055040</v>
      </c>
    </row>
    <row r="502" spans="2:46" s="633" customFormat="1" ht="27">
      <c r="B502" s="660">
        <v>19</v>
      </c>
      <c r="C502" s="574" t="s">
        <v>205</v>
      </c>
      <c r="D502" s="938" t="s">
        <v>2540</v>
      </c>
      <c r="E502" s="939">
        <v>1958</v>
      </c>
      <c r="F502" s="675" t="s">
        <v>488</v>
      </c>
      <c r="G502" s="653">
        <v>1</v>
      </c>
      <c r="H502" s="653">
        <v>24</v>
      </c>
      <c r="I502" s="649">
        <f t="shared" si="672"/>
        <v>2.2799999999999998</v>
      </c>
      <c r="J502" s="571">
        <v>83200</v>
      </c>
      <c r="K502" s="571"/>
      <c r="L502" s="571"/>
      <c r="M502" s="650" t="s">
        <v>87</v>
      </c>
      <c r="N502" s="571">
        <f t="shared" si="673"/>
        <v>189695.99999999997</v>
      </c>
      <c r="O502" s="651">
        <f t="shared" si="674"/>
        <v>189695.99999999997</v>
      </c>
      <c r="P502" s="651">
        <f t="shared" si="675"/>
        <v>2466047.9999999995</v>
      </c>
      <c r="Q502" s="638">
        <f t="shared" si="676"/>
        <v>1</v>
      </c>
      <c r="R502" s="638">
        <f t="shared" si="677"/>
        <v>25</v>
      </c>
      <c r="S502" s="634">
        <f t="shared" si="678"/>
        <v>2.2799999999999998</v>
      </c>
      <c r="T502" s="457">
        <v>83200</v>
      </c>
      <c r="U502" s="457"/>
      <c r="V502" s="457"/>
      <c r="W502" s="635" t="str">
        <f t="shared" si="679"/>
        <v>Կ-1</v>
      </c>
      <c r="X502" s="457">
        <f t="shared" si="680"/>
        <v>189695.99999999997</v>
      </c>
      <c r="Y502" s="636">
        <f t="shared" si="681"/>
        <v>189695.99999999997</v>
      </c>
      <c r="Z502" s="636">
        <f t="shared" si="682"/>
        <v>2466047.9999999995</v>
      </c>
      <c r="AA502" s="638">
        <f t="shared" si="683"/>
        <v>1</v>
      </c>
      <c r="AB502" s="638">
        <f t="shared" si="684"/>
        <v>26</v>
      </c>
      <c r="AC502" s="634">
        <f t="shared" si="685"/>
        <v>2.2799999999999998</v>
      </c>
      <c r="AD502" s="457">
        <v>83200</v>
      </c>
      <c r="AE502" s="457"/>
      <c r="AF502" s="457"/>
      <c r="AG502" s="635" t="str">
        <f t="shared" si="686"/>
        <v>Կ-1</v>
      </c>
      <c r="AH502" s="457">
        <f t="shared" si="687"/>
        <v>189695.99999999997</v>
      </c>
      <c r="AI502" s="636">
        <f t="shared" si="688"/>
        <v>189695.99999999997</v>
      </c>
      <c r="AJ502" s="636">
        <f t="shared" si="689"/>
        <v>2466047.9999999995</v>
      </c>
      <c r="AK502" s="638">
        <f t="shared" si="690"/>
        <v>1</v>
      </c>
      <c r="AL502" s="638">
        <f t="shared" si="691"/>
        <v>27</v>
      </c>
      <c r="AM502" s="634">
        <f t="shared" si="692"/>
        <v>2.2799999999999998</v>
      </c>
      <c r="AN502" s="457">
        <v>83200</v>
      </c>
      <c r="AO502" s="457"/>
      <c r="AP502" s="457"/>
      <c r="AQ502" s="635" t="str">
        <f t="shared" si="693"/>
        <v>Կ-1</v>
      </c>
      <c r="AR502" s="457">
        <f t="shared" si="694"/>
        <v>189695.99999999997</v>
      </c>
      <c r="AS502" s="636">
        <f t="shared" si="695"/>
        <v>189695.99999999997</v>
      </c>
      <c r="AT502" s="636">
        <f t="shared" si="696"/>
        <v>2466047.9999999995</v>
      </c>
    </row>
    <row r="503" spans="2:46" s="633" customFormat="1" ht="27">
      <c r="B503" s="660">
        <v>20</v>
      </c>
      <c r="C503" s="574" t="s">
        <v>208</v>
      </c>
      <c r="D503" s="938" t="s">
        <v>2540</v>
      </c>
      <c r="E503" s="939">
        <v>1980</v>
      </c>
      <c r="F503" s="675" t="s">
        <v>488</v>
      </c>
      <c r="G503" s="653">
        <v>1</v>
      </c>
      <c r="H503" s="653">
        <v>15</v>
      </c>
      <c r="I503" s="649">
        <f>IF(G503&lt;1,0,IF(M503="Բ-1",IF(H503=0,6.94,IF(H503=1,7.17,IF(H503=2,7.41,IF(H503=3,7.66,IF(OR(H503=5,H503=4),7.92,IF(OR(H503=6,H503=7),8.18,IF(OR(H503=8,H503=9),8.46,IF(OR(H503=10,H503=11,H503=12),8.74,IF(OR(H503=13,H503=14,H503=15),9.03,IF(OR(H503=16,H503=17,H503=18),9.33,9.65)))))))))),IF(M503="Բ-2", IF(H503=0,5.71,IF(H503=1,5.89,IF(H503=2,6.09,IF(H503=3,6.29,IF(OR(H503=5,H503=4),6.5,IF(OR(H503=6,H503=7),6.72,IF(OR(H503=8,H503=9),6.94,IF(OR(H503=10,H503=11,H503=12),7.17,IF(OR(H503=13,H503=14,H503=15),7.41,IF(OR(H503=16,H503=17,H503=18),7.65,7.91)))))))))), IF(M503="Գ-1", IF(H503=0,4.7,IF(H503=1,4.86,IF(H503=2,5.01,IF(H503=3,5.18,IF(OR(H503=5,H503=4),5.35,IF(OR(H503=6,H503=7),5.52,IF(OR(H503=8,H503=9),5.71,IF(OR(H503=10,H503=11,H503=12),5.89,IF(OR(H503=13,H503=14,H503=15),6.09,IF(OR(H503=16,H503=17,H503=18),6.29,6.49)))))))))), IF(M503="Գ-2", IF(H503=0,3.88,IF(H503=1,4.01,IF(H503=2,4.14,IF(H503=3,4.27,IF(OR(H503=5,H503=4),4.41,IF(OR(H503=6,H503=7),4.55,IF(OR(H503=8,H503=9),4.7,IF(OR(H503=10,H503=11,H503=12),4.85,IF(OR(H503=13,H503=14,H503=15),5.01,IF(OR(H503=16,H503=17,H503=18),5.17,5.34)))))))))), IF(M503="Գ-3", IF(H503=0,3.21,IF(H503=1,3.31,IF(H503=2,3.42,IF(H503=3,3.53,IF(OR(H503=5,H503=4),3.64,IF(OR(H503=6,H503=7),3.76,IF(OR(H503=8,H503=9),3.88,IF(OR(H503=10,H503=11,H503=12),4.01,IF(OR(H503=13,H503=14,H503=15),4.13,IF(OR(H503=16,H503=17,H503=18),4.27,4.4)))))))))), IF(M503="Ա-1", IF(H503=0,2.66,IF(H503=1,2.75,IF(H503=2,2.83,IF(H503=3,2.92,IF(OR(H503=5,H503=4),3.02,IF(OR(H503=6,H503=7),3.11,IF(OR(H503=8,H503=9),3.21,IF(OR(H503=10,H503=11,H503=12),3.31,IF(OR(H503=13,H503=14,H503=15),3.42,IF(OR(H503=16,H503=17,H503=18),3.53,3.64)))))))))), IF(M503="Ա-2", IF(H503=0,2.28,IF(H503=1,2.35,IF(H503=2,2.43,IF(H503=3,2.5,IF(OR(H503=5,H503=4),2.58,IF(OR(H503=6,H503=7),2.66,IF(OR(H503=8,H503=9),2.75,IF(OR(H503=10,H503=11,H503=12),2.83,IF(OR(H503=13,H503=14,H503=15),2.92,IF(OR(H503=16,H503=17,H503=18),3.01,3.11)))))))))),IF(M503="Ա-3", IF(H503=0,1.96,IF(H503=1,2.02,IF(H503=2,2.08,IF(H503=3,2.15,IF(OR(H503=5,H503=4),2.21,IF(OR(H503=6,H503=7),2.28,IF(OR(H503=8,H503=9),2.35,IF(OR(H503=10,H503=11,H503=12),2.42,IF(OR(H503=13,H503=14,H503=15),2.5,IF(OR(H503=16,H503=17,H503=18),2.58,2.66)))))))))), IF(M503="Կ-1", IF(H503=0,1.68,IF(H503=1,1.73,IF(H503=2,1.79,IF(H503=3,1.84,IF(OR(H503=5,H503=4),1.9,IF(OR(H503=6,H503=7),1.96,IF(OR(H503=8,H503=9),2.02,IF(OR(H503=10,H503=11,H503=12),2.08,IF(OR(H503=13,H503=14,H503=15),2.14,IF(OR(H503=16,H503=17,H503=18),2.21,2.28)))))))))), IF(M503="Կ-2", IF(H503=0,1.45,IF(H503=1,1.49,IF(H503=2,1.54,IF(H503=3,1.59,IF(OR(H503=5,H503=4),1.63,IF(OR(H503=6,H503=7),1.68,IF(OR(H503=8,H503=9),1.73,IF(OR(H503=10,H503=11,H503=12),1.79,IF(OR(H503=13,H503=14,H503=15),1.84,IF(OR(H503=16,H503=17,H503=18),1.9,1.95)))))))))),IF(M503="Կ-3", IF(H503=0,1.25,IF(H503=1,1.29,IF(H503=2,1.33,IF(H503=3,1.37,IF(OR(H503=5,H503=4),1.41,IF(OR(H503=6,H503=7),1.45,IF(OR(H503=8,H503=9),1.49,IF(OR(H503=10,H503=11,H503=12),1.54,IF(OR(H503=13,H503=14,H503=15),1.58,IF(OR(H503=16,H503=17,H503=18),1.63,1.68)))))))))), "Error"))))))))))))</f>
        <v>2.14</v>
      </c>
      <c r="J503" s="571">
        <v>83200</v>
      </c>
      <c r="K503" s="571"/>
      <c r="L503" s="571"/>
      <c r="M503" s="650" t="s">
        <v>87</v>
      </c>
      <c r="N503" s="571">
        <f>J503*I503</f>
        <v>178048</v>
      </c>
      <c r="O503" s="651">
        <f t="shared" si="674"/>
        <v>178048</v>
      </c>
      <c r="P503" s="651">
        <f>+O503*13</f>
        <v>2314624</v>
      </c>
      <c r="Q503" s="638">
        <f t="shared" si="676"/>
        <v>1</v>
      </c>
      <c r="R503" s="638">
        <f t="shared" si="677"/>
        <v>16</v>
      </c>
      <c r="S503" s="634">
        <f t="shared" si="678"/>
        <v>2.21</v>
      </c>
      <c r="T503" s="457">
        <v>83200</v>
      </c>
      <c r="U503" s="457"/>
      <c r="V503" s="457"/>
      <c r="W503" s="635" t="str">
        <f t="shared" si="679"/>
        <v>Կ-1</v>
      </c>
      <c r="X503" s="457">
        <f t="shared" si="680"/>
        <v>183872</v>
      </c>
      <c r="Y503" s="636">
        <f t="shared" si="681"/>
        <v>183872</v>
      </c>
      <c r="Z503" s="636">
        <f>+Y503*13</f>
        <v>2390336</v>
      </c>
      <c r="AA503" s="638">
        <f t="shared" si="683"/>
        <v>1</v>
      </c>
      <c r="AB503" s="638">
        <f t="shared" si="684"/>
        <v>17</v>
      </c>
      <c r="AC503" s="634">
        <f t="shared" si="685"/>
        <v>2.21</v>
      </c>
      <c r="AD503" s="457">
        <v>83200</v>
      </c>
      <c r="AE503" s="457"/>
      <c r="AF503" s="457"/>
      <c r="AG503" s="635" t="str">
        <f t="shared" si="686"/>
        <v>Կ-1</v>
      </c>
      <c r="AH503" s="457">
        <f t="shared" si="687"/>
        <v>183872</v>
      </c>
      <c r="AI503" s="636">
        <f t="shared" si="688"/>
        <v>183872</v>
      </c>
      <c r="AJ503" s="636">
        <f>+AI503*13</f>
        <v>2390336</v>
      </c>
      <c r="AK503" s="638">
        <f t="shared" si="690"/>
        <v>1</v>
      </c>
      <c r="AL503" s="638">
        <f t="shared" si="691"/>
        <v>18</v>
      </c>
      <c r="AM503" s="634">
        <f t="shared" si="692"/>
        <v>2.21</v>
      </c>
      <c r="AN503" s="457">
        <v>83200</v>
      </c>
      <c r="AO503" s="457"/>
      <c r="AP503" s="457"/>
      <c r="AQ503" s="635" t="str">
        <f t="shared" si="693"/>
        <v>Կ-1</v>
      </c>
      <c r="AR503" s="457">
        <f t="shared" si="694"/>
        <v>183872</v>
      </c>
      <c r="AS503" s="636">
        <f t="shared" si="695"/>
        <v>183872</v>
      </c>
      <c r="AT503" s="636">
        <f>+AS503*13</f>
        <v>2390336</v>
      </c>
    </row>
    <row r="504" spans="2:46" s="633" customFormat="1" ht="27">
      <c r="B504" s="660">
        <v>21</v>
      </c>
      <c r="C504" s="574" t="s">
        <v>2835</v>
      </c>
      <c r="D504" s="938" t="s">
        <v>2540</v>
      </c>
      <c r="E504" s="939">
        <v>1959</v>
      </c>
      <c r="F504" s="675" t="s">
        <v>488</v>
      </c>
      <c r="G504" s="653">
        <v>1</v>
      </c>
      <c r="H504" s="653">
        <v>0</v>
      </c>
      <c r="I504" s="649">
        <f>IF(G504&lt;1,0,IF(M504="Բ-1",IF(H504=0,6.94,IF(H504=1,7.17,IF(H504=2,7.41,IF(H504=3,7.66,IF(OR(H504=5,H504=4),7.92,IF(OR(H504=6,H504=7),8.18,IF(OR(H504=8,H504=9),8.46,IF(OR(H504=10,H504=11,H504=12),8.74,IF(OR(H504=13,H504=14,H504=15),9.03,IF(OR(H504=16,H504=17,H504=18),9.33,9.65)))))))))),IF(M504="Բ-2", IF(H504=0,5.71,IF(H504=1,5.89,IF(H504=2,6.09,IF(H504=3,6.29,IF(OR(H504=5,H504=4),6.5,IF(OR(H504=6,H504=7),6.72,IF(OR(H504=8,H504=9),6.94,IF(OR(H504=10,H504=11,H504=12),7.17,IF(OR(H504=13,H504=14,H504=15),7.41,IF(OR(H504=16,H504=17,H504=18),7.65,7.91)))))))))), IF(M504="Գ-1", IF(H504=0,4.7,IF(H504=1,4.86,IF(H504=2,5.01,IF(H504=3,5.18,IF(OR(H504=5,H504=4),5.35,IF(OR(H504=6,H504=7),5.52,IF(OR(H504=8,H504=9),5.71,IF(OR(H504=10,H504=11,H504=12),5.89,IF(OR(H504=13,H504=14,H504=15),6.09,IF(OR(H504=16,H504=17,H504=18),6.29,6.49)))))))))), IF(M504="Գ-2", IF(H504=0,3.88,IF(H504=1,4.01,IF(H504=2,4.14,IF(H504=3,4.27,IF(OR(H504=5,H504=4),4.41,IF(OR(H504=6,H504=7),4.55,IF(OR(H504=8,H504=9),4.7,IF(OR(H504=10,H504=11,H504=12),4.85,IF(OR(H504=13,H504=14,H504=15),5.01,IF(OR(H504=16,H504=17,H504=18),5.17,5.34)))))))))), IF(M504="Գ-3", IF(H504=0,3.21,IF(H504=1,3.31,IF(H504=2,3.42,IF(H504=3,3.53,IF(OR(H504=5,H504=4),3.64,IF(OR(H504=6,H504=7),3.76,IF(OR(H504=8,H504=9),3.88,IF(OR(H504=10,H504=11,H504=12),4.01,IF(OR(H504=13,H504=14,H504=15),4.13,IF(OR(H504=16,H504=17,H504=18),4.27,4.4)))))))))), IF(M504="Ա-1", IF(H504=0,2.66,IF(H504=1,2.75,IF(H504=2,2.83,IF(H504=3,2.92,IF(OR(H504=5,H504=4),3.02,IF(OR(H504=6,H504=7),3.11,IF(OR(H504=8,H504=9),3.21,IF(OR(H504=10,H504=11,H504=12),3.31,IF(OR(H504=13,H504=14,H504=15),3.42,IF(OR(H504=16,H504=17,H504=18),3.53,3.64)))))))))), IF(M504="Ա-2", IF(H504=0,2.28,IF(H504=1,2.35,IF(H504=2,2.43,IF(H504=3,2.5,IF(OR(H504=5,H504=4),2.58,IF(OR(H504=6,H504=7),2.66,IF(OR(H504=8,H504=9),2.75,IF(OR(H504=10,H504=11,H504=12),2.83,IF(OR(H504=13,H504=14,H504=15),2.92,IF(OR(H504=16,H504=17,H504=18),3.01,3.11)))))))))),IF(M504="Ա-3", IF(H504=0,1.96,IF(H504=1,2.02,IF(H504=2,2.08,IF(H504=3,2.15,IF(OR(H504=5,H504=4),2.21,IF(OR(H504=6,H504=7),2.28,IF(OR(H504=8,H504=9),2.35,IF(OR(H504=10,H504=11,H504=12),2.42,IF(OR(H504=13,H504=14,H504=15),2.5,IF(OR(H504=16,H504=17,H504=18),2.58,2.66)))))))))), IF(M504="Կ-1", IF(H504=0,1.68,IF(H504=1,1.73,IF(H504=2,1.79,IF(H504=3,1.84,IF(OR(H504=5,H504=4),1.9,IF(OR(H504=6,H504=7),1.96,IF(OR(H504=8,H504=9),2.02,IF(OR(H504=10,H504=11,H504=12),2.08,IF(OR(H504=13,H504=14,H504=15),2.14,IF(OR(H504=16,H504=17,H504=18),2.21,2.28)))))))))), IF(M504="Կ-2", IF(H504=0,1.45,IF(H504=1,1.49,IF(H504=2,1.54,IF(H504=3,1.59,IF(OR(H504=5,H504=4),1.63,IF(OR(H504=6,H504=7),1.68,IF(OR(H504=8,H504=9),1.73,IF(OR(H504=10,H504=11,H504=12),1.79,IF(OR(H504=13,H504=14,H504=15),1.84,IF(OR(H504=16,H504=17,H504=18),1.9,1.95)))))))))),IF(M504="Կ-3", IF(H504=0,1.25,IF(H504=1,1.29,IF(H504=2,1.33,IF(H504=3,1.37,IF(OR(H504=5,H504=4),1.41,IF(OR(H504=6,H504=7),1.45,IF(OR(H504=8,H504=9),1.49,IF(OR(H504=10,H504=11,H504=12),1.54,IF(OR(H504=13,H504=14,H504=15),1.58,IF(OR(H504=16,H504=17,H504=18),1.63,1.68)))))))))), "Error"))))))))))))</f>
        <v>1.68</v>
      </c>
      <c r="J504" s="571">
        <v>83200</v>
      </c>
      <c r="K504" s="571"/>
      <c r="L504" s="571"/>
      <c r="M504" s="650" t="s">
        <v>87</v>
      </c>
      <c r="N504" s="571">
        <f>J504*I504</f>
        <v>139776</v>
      </c>
      <c r="O504" s="651">
        <f t="shared" si="674"/>
        <v>139776</v>
      </c>
      <c r="P504" s="651">
        <f>+O504*13</f>
        <v>1817088</v>
      </c>
      <c r="Q504" s="638">
        <f t="shared" si="676"/>
        <v>1</v>
      </c>
      <c r="R504" s="638">
        <f t="shared" si="677"/>
        <v>1</v>
      </c>
      <c r="S504" s="634">
        <f t="shared" si="678"/>
        <v>1.73</v>
      </c>
      <c r="T504" s="457">
        <v>83200</v>
      </c>
      <c r="U504" s="457"/>
      <c r="V504" s="457"/>
      <c r="W504" s="635" t="str">
        <f t="shared" si="679"/>
        <v>Կ-1</v>
      </c>
      <c r="X504" s="457">
        <f t="shared" si="680"/>
        <v>143936</v>
      </c>
      <c r="Y504" s="636">
        <f t="shared" si="681"/>
        <v>143936</v>
      </c>
      <c r="Z504" s="636">
        <f>+Y504*13</f>
        <v>1871168</v>
      </c>
      <c r="AA504" s="638">
        <f t="shared" si="683"/>
        <v>1</v>
      </c>
      <c r="AB504" s="638">
        <f t="shared" si="684"/>
        <v>2</v>
      </c>
      <c r="AC504" s="634">
        <f t="shared" si="685"/>
        <v>1.79</v>
      </c>
      <c r="AD504" s="457">
        <v>83200</v>
      </c>
      <c r="AE504" s="457"/>
      <c r="AF504" s="457"/>
      <c r="AG504" s="635" t="str">
        <f t="shared" si="686"/>
        <v>Կ-1</v>
      </c>
      <c r="AH504" s="457">
        <f t="shared" si="687"/>
        <v>148928</v>
      </c>
      <c r="AI504" s="636">
        <f t="shared" si="688"/>
        <v>148928</v>
      </c>
      <c r="AJ504" s="636">
        <f>+AI504*13</f>
        <v>1936064</v>
      </c>
      <c r="AK504" s="638">
        <f t="shared" si="690"/>
        <v>1</v>
      </c>
      <c r="AL504" s="638">
        <f t="shared" si="691"/>
        <v>3</v>
      </c>
      <c r="AM504" s="634">
        <f t="shared" si="692"/>
        <v>1.84</v>
      </c>
      <c r="AN504" s="457">
        <v>83200</v>
      </c>
      <c r="AO504" s="457"/>
      <c r="AP504" s="457"/>
      <c r="AQ504" s="635" t="str">
        <f t="shared" si="693"/>
        <v>Կ-1</v>
      </c>
      <c r="AR504" s="457">
        <f t="shared" si="694"/>
        <v>153088</v>
      </c>
      <c r="AS504" s="636">
        <f t="shared" si="695"/>
        <v>153088</v>
      </c>
      <c r="AT504" s="636">
        <f>+AS504*13</f>
        <v>1990144</v>
      </c>
    </row>
    <row r="505" spans="2:46" s="633" customFormat="1" ht="27">
      <c r="B505" s="660">
        <v>22</v>
      </c>
      <c r="C505" s="574" t="s">
        <v>79</v>
      </c>
      <c r="D505" s="938"/>
      <c r="E505" s="939"/>
      <c r="F505" s="675" t="s">
        <v>488</v>
      </c>
      <c r="G505" s="653">
        <v>1</v>
      </c>
      <c r="H505" s="653">
        <v>6</v>
      </c>
      <c r="I505" s="649">
        <f>IF(G505&lt;1,0,IF(M505="Բ-1",IF(H505=0,6.94,IF(H505=1,7.17,IF(H505=2,7.41,IF(H505=3,7.66,IF(OR(H505=5,H505=4),7.92,IF(OR(H505=6,H505=7),8.18,IF(OR(H505=8,H505=9),8.46,IF(OR(H505=10,H505=11,H505=12),8.74,IF(OR(H505=13,H505=14,H505=15),9.03,IF(OR(H505=16,H505=17,H505=18),9.33,9.65)))))))))),IF(M505="Բ-2", IF(H505=0,5.71,IF(H505=1,5.89,IF(H505=2,6.09,IF(H505=3,6.29,IF(OR(H505=5,H505=4),6.5,IF(OR(H505=6,H505=7),6.72,IF(OR(H505=8,H505=9),6.94,IF(OR(H505=10,H505=11,H505=12),7.17,IF(OR(H505=13,H505=14,H505=15),7.41,IF(OR(H505=16,H505=17,H505=18),7.65,7.91)))))))))), IF(M505="Գ-1", IF(H505=0,4.7,IF(H505=1,4.86,IF(H505=2,5.01,IF(H505=3,5.18,IF(OR(H505=5,H505=4),5.35,IF(OR(H505=6,H505=7),5.52,IF(OR(H505=8,H505=9),5.71,IF(OR(H505=10,H505=11,H505=12),5.89,IF(OR(H505=13,H505=14,H505=15),6.09,IF(OR(H505=16,H505=17,H505=18),6.29,6.49)))))))))), IF(M505="Գ-2", IF(H505=0,3.88,IF(H505=1,4.01,IF(H505=2,4.14,IF(H505=3,4.27,IF(OR(H505=5,H505=4),4.41,IF(OR(H505=6,H505=7),4.55,IF(OR(H505=8,H505=9),4.7,IF(OR(H505=10,H505=11,H505=12),4.85,IF(OR(H505=13,H505=14,H505=15),5.01,IF(OR(H505=16,H505=17,H505=18),5.17,5.34)))))))))), IF(M505="Գ-3", IF(H505=0,3.21,IF(H505=1,3.31,IF(H505=2,3.42,IF(H505=3,3.53,IF(OR(H505=5,H505=4),3.64,IF(OR(H505=6,H505=7),3.76,IF(OR(H505=8,H505=9),3.88,IF(OR(H505=10,H505=11,H505=12),4.01,IF(OR(H505=13,H505=14,H505=15),4.13,IF(OR(H505=16,H505=17,H505=18),4.27,4.4)))))))))), IF(M505="Ա-1", IF(H505=0,2.66,IF(H505=1,2.75,IF(H505=2,2.83,IF(H505=3,2.92,IF(OR(H505=5,H505=4),3.02,IF(OR(H505=6,H505=7),3.11,IF(OR(H505=8,H505=9),3.21,IF(OR(H505=10,H505=11,H505=12),3.31,IF(OR(H505=13,H505=14,H505=15),3.42,IF(OR(H505=16,H505=17,H505=18),3.53,3.64)))))))))), IF(M505="Ա-2", IF(H505=0,2.28,IF(H505=1,2.35,IF(H505=2,2.43,IF(H505=3,2.5,IF(OR(H505=5,H505=4),2.58,IF(OR(H505=6,H505=7),2.66,IF(OR(H505=8,H505=9),2.75,IF(OR(H505=10,H505=11,H505=12),2.83,IF(OR(H505=13,H505=14,H505=15),2.92,IF(OR(H505=16,H505=17,H505=18),3.01,3.11)))))))))),IF(M505="Ա-3", IF(H505=0,1.96,IF(H505=1,2.02,IF(H505=2,2.08,IF(H505=3,2.15,IF(OR(H505=5,H505=4),2.21,IF(OR(H505=6,H505=7),2.28,IF(OR(H505=8,H505=9),2.35,IF(OR(H505=10,H505=11,H505=12),2.42,IF(OR(H505=13,H505=14,H505=15),2.5,IF(OR(H505=16,H505=17,H505=18),2.58,2.66)))))))))), IF(M505="Կ-1", IF(H505=0,1.68,IF(H505=1,1.73,IF(H505=2,1.79,IF(H505=3,1.84,IF(OR(H505=5,H505=4),1.9,IF(OR(H505=6,H505=7),1.96,IF(OR(H505=8,H505=9),2.02,IF(OR(H505=10,H505=11,H505=12),2.08,IF(OR(H505=13,H505=14,H505=15),2.14,IF(OR(H505=16,H505=17,H505=18),2.21,2.28)))))))))), IF(M505="Կ-2", IF(H505=0,1.45,IF(H505=1,1.49,IF(H505=2,1.54,IF(H505=3,1.59,IF(OR(H505=5,H505=4),1.63,IF(OR(H505=6,H505=7),1.68,IF(OR(H505=8,H505=9),1.73,IF(OR(H505=10,H505=11,H505=12),1.79,IF(OR(H505=13,H505=14,H505=15),1.84,IF(OR(H505=16,H505=17,H505=18),1.9,1.95)))))))))),IF(M505="Կ-3", IF(H505=0,1.25,IF(H505=1,1.29,IF(H505=2,1.33,IF(H505=3,1.37,IF(OR(H505=5,H505=4),1.41,IF(OR(H505=6,H505=7),1.45,IF(OR(H505=8,H505=9),1.49,IF(OR(H505=10,H505=11,H505=12),1.54,IF(OR(H505=13,H505=14,H505=15),1.58,IF(OR(H505=16,H505=17,H505=18),1.63,1.68)))))))))), "Error"))))))))))))</f>
        <v>1.96</v>
      </c>
      <c r="J505" s="571">
        <v>83200</v>
      </c>
      <c r="K505" s="571"/>
      <c r="L505" s="571"/>
      <c r="M505" s="650" t="s">
        <v>87</v>
      </c>
      <c r="N505" s="571">
        <f>J505*I505</f>
        <v>163072</v>
      </c>
      <c r="O505" s="651">
        <f t="shared" si="674"/>
        <v>163072</v>
      </c>
      <c r="P505" s="651">
        <f>+O505*13</f>
        <v>2119936</v>
      </c>
      <c r="Q505" s="638">
        <f t="shared" si="676"/>
        <v>1</v>
      </c>
      <c r="R505" s="638">
        <f t="shared" si="677"/>
        <v>7</v>
      </c>
      <c r="S505" s="634">
        <f t="shared" si="678"/>
        <v>1.96</v>
      </c>
      <c r="T505" s="457">
        <v>83200</v>
      </c>
      <c r="U505" s="457"/>
      <c r="V505" s="457"/>
      <c r="W505" s="635" t="str">
        <f t="shared" si="679"/>
        <v>Կ-1</v>
      </c>
      <c r="X505" s="457">
        <f t="shared" si="680"/>
        <v>163072</v>
      </c>
      <c r="Y505" s="636">
        <f t="shared" si="681"/>
        <v>163072</v>
      </c>
      <c r="Z505" s="636">
        <f>+Y505*13</f>
        <v>2119936</v>
      </c>
      <c r="AA505" s="638">
        <f t="shared" si="683"/>
        <v>1</v>
      </c>
      <c r="AB505" s="638">
        <f t="shared" si="684"/>
        <v>8</v>
      </c>
      <c r="AC505" s="634">
        <f t="shared" si="685"/>
        <v>2.02</v>
      </c>
      <c r="AD505" s="457">
        <v>83200</v>
      </c>
      <c r="AE505" s="457"/>
      <c r="AF505" s="457"/>
      <c r="AG505" s="635" t="str">
        <f t="shared" si="686"/>
        <v>Կ-1</v>
      </c>
      <c r="AH505" s="457">
        <f t="shared" si="687"/>
        <v>168064</v>
      </c>
      <c r="AI505" s="636">
        <f t="shared" si="688"/>
        <v>168064</v>
      </c>
      <c r="AJ505" s="636">
        <f>+AI505*13</f>
        <v>2184832</v>
      </c>
      <c r="AK505" s="638">
        <f t="shared" si="690"/>
        <v>1</v>
      </c>
      <c r="AL505" s="638">
        <f t="shared" si="691"/>
        <v>9</v>
      </c>
      <c r="AM505" s="634">
        <f t="shared" si="692"/>
        <v>2.02</v>
      </c>
      <c r="AN505" s="457">
        <v>83200</v>
      </c>
      <c r="AO505" s="457"/>
      <c r="AP505" s="457"/>
      <c r="AQ505" s="635" t="str">
        <f t="shared" si="693"/>
        <v>Կ-1</v>
      </c>
      <c r="AR505" s="457">
        <f t="shared" si="694"/>
        <v>168064</v>
      </c>
      <c r="AS505" s="636">
        <f t="shared" si="695"/>
        <v>168064</v>
      </c>
      <c r="AT505" s="636">
        <f>+AS505*13</f>
        <v>2184832</v>
      </c>
    </row>
    <row r="506" spans="2:46" s="633" customFormat="1" ht="27">
      <c r="B506" s="660">
        <v>23</v>
      </c>
      <c r="C506" s="574" t="s">
        <v>1449</v>
      </c>
      <c r="D506" s="938" t="s">
        <v>2540</v>
      </c>
      <c r="E506" s="939">
        <v>1997</v>
      </c>
      <c r="F506" s="675" t="s">
        <v>488</v>
      </c>
      <c r="G506" s="653">
        <v>1</v>
      </c>
      <c r="H506" s="653">
        <v>3</v>
      </c>
      <c r="I506" s="649">
        <f t="shared" si="672"/>
        <v>1.84</v>
      </c>
      <c r="J506" s="571">
        <v>83200</v>
      </c>
      <c r="K506" s="571"/>
      <c r="L506" s="571"/>
      <c r="M506" s="650" t="s">
        <v>87</v>
      </c>
      <c r="N506" s="571">
        <f t="shared" si="673"/>
        <v>153088</v>
      </c>
      <c r="O506" s="651">
        <f t="shared" si="674"/>
        <v>153088</v>
      </c>
      <c r="P506" s="651">
        <f t="shared" si="675"/>
        <v>1990144</v>
      </c>
      <c r="Q506" s="638">
        <f t="shared" si="676"/>
        <v>1</v>
      </c>
      <c r="R506" s="638">
        <f t="shared" si="677"/>
        <v>4</v>
      </c>
      <c r="S506" s="634">
        <f t="shared" si="678"/>
        <v>1.9</v>
      </c>
      <c r="T506" s="457">
        <v>83200</v>
      </c>
      <c r="U506" s="457"/>
      <c r="V506" s="457"/>
      <c r="W506" s="635" t="str">
        <f t="shared" si="679"/>
        <v>Կ-1</v>
      </c>
      <c r="X506" s="457">
        <f t="shared" si="680"/>
        <v>158080</v>
      </c>
      <c r="Y506" s="636">
        <f t="shared" si="681"/>
        <v>158080</v>
      </c>
      <c r="Z506" s="636">
        <f t="shared" si="682"/>
        <v>2055040</v>
      </c>
      <c r="AA506" s="638">
        <f t="shared" si="683"/>
        <v>1</v>
      </c>
      <c r="AB506" s="638">
        <f t="shared" si="684"/>
        <v>5</v>
      </c>
      <c r="AC506" s="634">
        <f t="shared" si="685"/>
        <v>1.9</v>
      </c>
      <c r="AD506" s="457">
        <v>83200</v>
      </c>
      <c r="AE506" s="457"/>
      <c r="AF506" s="457"/>
      <c r="AG506" s="635" t="str">
        <f t="shared" si="686"/>
        <v>Կ-1</v>
      </c>
      <c r="AH506" s="457">
        <f t="shared" si="687"/>
        <v>158080</v>
      </c>
      <c r="AI506" s="636">
        <f t="shared" si="688"/>
        <v>158080</v>
      </c>
      <c r="AJ506" s="636">
        <f t="shared" si="689"/>
        <v>2055040</v>
      </c>
      <c r="AK506" s="638">
        <f t="shared" si="690"/>
        <v>1</v>
      </c>
      <c r="AL506" s="638">
        <f t="shared" si="691"/>
        <v>6</v>
      </c>
      <c r="AM506" s="634">
        <f t="shared" si="692"/>
        <v>1.96</v>
      </c>
      <c r="AN506" s="457">
        <v>83200</v>
      </c>
      <c r="AO506" s="457"/>
      <c r="AP506" s="457"/>
      <c r="AQ506" s="635" t="str">
        <f t="shared" si="693"/>
        <v>Կ-1</v>
      </c>
      <c r="AR506" s="457">
        <f t="shared" si="694"/>
        <v>163072</v>
      </c>
      <c r="AS506" s="636">
        <f t="shared" si="695"/>
        <v>163072</v>
      </c>
      <c r="AT506" s="636">
        <f t="shared" si="696"/>
        <v>2119936</v>
      </c>
    </row>
    <row r="507" spans="2:46" s="633" customFormat="1" ht="27">
      <c r="B507" s="660">
        <v>24</v>
      </c>
      <c r="C507" s="574" t="s">
        <v>1444</v>
      </c>
      <c r="D507" s="938" t="s">
        <v>2540</v>
      </c>
      <c r="E507" s="939">
        <v>1989</v>
      </c>
      <c r="F507" s="675" t="s">
        <v>488</v>
      </c>
      <c r="G507" s="653">
        <v>1</v>
      </c>
      <c r="H507" s="653">
        <v>2</v>
      </c>
      <c r="I507" s="649">
        <f t="shared" si="672"/>
        <v>1.79</v>
      </c>
      <c r="J507" s="571">
        <v>83200</v>
      </c>
      <c r="K507" s="571"/>
      <c r="L507" s="571"/>
      <c r="M507" s="650" t="s">
        <v>87</v>
      </c>
      <c r="N507" s="571">
        <f t="shared" si="673"/>
        <v>148928</v>
      </c>
      <c r="O507" s="651">
        <f t="shared" si="674"/>
        <v>148928</v>
      </c>
      <c r="P507" s="651">
        <f t="shared" si="675"/>
        <v>1936064</v>
      </c>
      <c r="Q507" s="638">
        <f t="shared" si="676"/>
        <v>1</v>
      </c>
      <c r="R507" s="638">
        <f t="shared" si="677"/>
        <v>3</v>
      </c>
      <c r="S507" s="634">
        <f t="shared" si="678"/>
        <v>1.84</v>
      </c>
      <c r="T507" s="457">
        <v>83200</v>
      </c>
      <c r="U507" s="457"/>
      <c r="V507" s="457"/>
      <c r="W507" s="635" t="str">
        <f t="shared" si="679"/>
        <v>Կ-1</v>
      </c>
      <c r="X507" s="457">
        <f t="shared" si="680"/>
        <v>153088</v>
      </c>
      <c r="Y507" s="636">
        <f t="shared" si="681"/>
        <v>153088</v>
      </c>
      <c r="Z507" s="636">
        <f t="shared" si="682"/>
        <v>1990144</v>
      </c>
      <c r="AA507" s="638">
        <f t="shared" si="683"/>
        <v>1</v>
      </c>
      <c r="AB507" s="638">
        <f t="shared" si="684"/>
        <v>4</v>
      </c>
      <c r="AC507" s="634">
        <f t="shared" si="685"/>
        <v>1.9</v>
      </c>
      <c r="AD507" s="457">
        <v>83200</v>
      </c>
      <c r="AE507" s="457"/>
      <c r="AF507" s="457"/>
      <c r="AG507" s="635" t="str">
        <f t="shared" si="686"/>
        <v>Կ-1</v>
      </c>
      <c r="AH507" s="457">
        <f t="shared" si="687"/>
        <v>158080</v>
      </c>
      <c r="AI507" s="636">
        <f t="shared" si="688"/>
        <v>158080</v>
      </c>
      <c r="AJ507" s="636">
        <f t="shared" si="689"/>
        <v>2055040</v>
      </c>
      <c r="AK507" s="638">
        <f t="shared" si="690"/>
        <v>1</v>
      </c>
      <c r="AL507" s="638">
        <f t="shared" si="691"/>
        <v>5</v>
      </c>
      <c r="AM507" s="634">
        <f t="shared" si="692"/>
        <v>1.9</v>
      </c>
      <c r="AN507" s="457">
        <v>83200</v>
      </c>
      <c r="AO507" s="457"/>
      <c r="AP507" s="457"/>
      <c r="AQ507" s="635" t="str">
        <f t="shared" si="693"/>
        <v>Կ-1</v>
      </c>
      <c r="AR507" s="457">
        <f t="shared" si="694"/>
        <v>158080</v>
      </c>
      <c r="AS507" s="636">
        <f t="shared" si="695"/>
        <v>158080</v>
      </c>
      <c r="AT507" s="636">
        <f t="shared" si="696"/>
        <v>2055040</v>
      </c>
    </row>
    <row r="508" spans="2:46" s="633" customFormat="1" ht="27">
      <c r="B508" s="660">
        <v>25</v>
      </c>
      <c r="C508" s="574" t="s">
        <v>139</v>
      </c>
      <c r="D508" s="938" t="s">
        <v>2540</v>
      </c>
      <c r="E508" s="939">
        <v>1979</v>
      </c>
      <c r="F508" s="675" t="s">
        <v>488</v>
      </c>
      <c r="G508" s="653">
        <v>1</v>
      </c>
      <c r="H508" s="653">
        <v>1</v>
      </c>
      <c r="I508" s="649">
        <f t="shared" si="672"/>
        <v>1.73</v>
      </c>
      <c r="J508" s="571">
        <v>83200</v>
      </c>
      <c r="K508" s="571"/>
      <c r="L508" s="571"/>
      <c r="M508" s="650" t="s">
        <v>87</v>
      </c>
      <c r="N508" s="571">
        <f t="shared" si="673"/>
        <v>143936</v>
      </c>
      <c r="O508" s="651">
        <f t="shared" si="674"/>
        <v>143936</v>
      </c>
      <c r="P508" s="651">
        <f t="shared" si="675"/>
        <v>1871168</v>
      </c>
      <c r="Q508" s="638">
        <f t="shared" si="676"/>
        <v>1</v>
      </c>
      <c r="R508" s="638">
        <f t="shared" si="677"/>
        <v>2</v>
      </c>
      <c r="S508" s="634">
        <f t="shared" si="678"/>
        <v>1.79</v>
      </c>
      <c r="T508" s="457">
        <v>83200</v>
      </c>
      <c r="U508" s="457"/>
      <c r="V508" s="457"/>
      <c r="W508" s="635" t="str">
        <f t="shared" si="679"/>
        <v>Կ-1</v>
      </c>
      <c r="X508" s="457">
        <f t="shared" si="680"/>
        <v>148928</v>
      </c>
      <c r="Y508" s="636">
        <f t="shared" si="681"/>
        <v>148928</v>
      </c>
      <c r="Z508" s="636">
        <f t="shared" si="682"/>
        <v>1936064</v>
      </c>
      <c r="AA508" s="638">
        <f t="shared" si="683"/>
        <v>1</v>
      </c>
      <c r="AB508" s="638">
        <f t="shared" si="684"/>
        <v>3</v>
      </c>
      <c r="AC508" s="634">
        <f t="shared" si="685"/>
        <v>1.84</v>
      </c>
      <c r="AD508" s="457">
        <v>83200</v>
      </c>
      <c r="AE508" s="457"/>
      <c r="AF508" s="457"/>
      <c r="AG508" s="635" t="str">
        <f t="shared" si="686"/>
        <v>Կ-1</v>
      </c>
      <c r="AH508" s="457">
        <f t="shared" si="687"/>
        <v>153088</v>
      </c>
      <c r="AI508" s="636">
        <f t="shared" si="688"/>
        <v>153088</v>
      </c>
      <c r="AJ508" s="636">
        <f t="shared" si="689"/>
        <v>1990144</v>
      </c>
      <c r="AK508" s="638">
        <f t="shared" si="690"/>
        <v>1</v>
      </c>
      <c r="AL508" s="638">
        <f t="shared" si="691"/>
        <v>4</v>
      </c>
      <c r="AM508" s="634">
        <f t="shared" si="692"/>
        <v>1.9</v>
      </c>
      <c r="AN508" s="457">
        <v>83200</v>
      </c>
      <c r="AO508" s="457"/>
      <c r="AP508" s="457"/>
      <c r="AQ508" s="635" t="str">
        <f t="shared" si="693"/>
        <v>Կ-1</v>
      </c>
      <c r="AR508" s="457">
        <f t="shared" si="694"/>
        <v>158080</v>
      </c>
      <c r="AS508" s="636">
        <f t="shared" si="695"/>
        <v>158080</v>
      </c>
      <c r="AT508" s="636">
        <f t="shared" si="696"/>
        <v>2055040</v>
      </c>
    </row>
    <row r="509" spans="2:46" s="633" customFormat="1" ht="27">
      <c r="B509" s="660">
        <v>26</v>
      </c>
      <c r="C509" s="574" t="s">
        <v>79</v>
      </c>
      <c r="D509" s="662"/>
      <c r="E509" s="669"/>
      <c r="F509" s="659" t="s">
        <v>488</v>
      </c>
      <c r="G509" s="653">
        <v>1</v>
      </c>
      <c r="H509" s="653">
        <v>6</v>
      </c>
      <c r="I509" s="649">
        <f t="shared" si="672"/>
        <v>1.96</v>
      </c>
      <c r="J509" s="571">
        <v>83200</v>
      </c>
      <c r="K509" s="571"/>
      <c r="L509" s="571"/>
      <c r="M509" s="650" t="s">
        <v>87</v>
      </c>
      <c r="N509" s="571">
        <f t="shared" si="673"/>
        <v>163072</v>
      </c>
      <c r="O509" s="651">
        <f t="shared" si="674"/>
        <v>163072</v>
      </c>
      <c r="P509" s="651">
        <f t="shared" si="675"/>
        <v>2119936</v>
      </c>
      <c r="Q509" s="638">
        <v>1</v>
      </c>
      <c r="R509" s="638">
        <f t="shared" si="677"/>
        <v>7</v>
      </c>
      <c r="S509" s="634">
        <f t="shared" si="678"/>
        <v>1.96</v>
      </c>
      <c r="T509" s="457">
        <v>83200</v>
      </c>
      <c r="U509" s="457"/>
      <c r="V509" s="457"/>
      <c r="W509" s="635" t="str">
        <f t="shared" si="679"/>
        <v>Կ-1</v>
      </c>
      <c r="X509" s="457">
        <f t="shared" si="680"/>
        <v>163072</v>
      </c>
      <c r="Y509" s="636">
        <f t="shared" si="681"/>
        <v>163072</v>
      </c>
      <c r="Z509" s="636">
        <f t="shared" si="682"/>
        <v>2119936</v>
      </c>
      <c r="AA509" s="638">
        <f t="shared" si="683"/>
        <v>1</v>
      </c>
      <c r="AB509" s="638">
        <f t="shared" si="684"/>
        <v>8</v>
      </c>
      <c r="AC509" s="634">
        <f t="shared" si="685"/>
        <v>2.02</v>
      </c>
      <c r="AD509" s="457">
        <v>83200</v>
      </c>
      <c r="AE509" s="457"/>
      <c r="AF509" s="457"/>
      <c r="AG509" s="635" t="str">
        <f t="shared" si="686"/>
        <v>Կ-1</v>
      </c>
      <c r="AH509" s="457">
        <f t="shared" si="687"/>
        <v>168064</v>
      </c>
      <c r="AI509" s="636">
        <f t="shared" si="688"/>
        <v>168064</v>
      </c>
      <c r="AJ509" s="636">
        <f t="shared" si="689"/>
        <v>2184832</v>
      </c>
      <c r="AK509" s="638">
        <f t="shared" si="690"/>
        <v>1</v>
      </c>
      <c r="AL509" s="638">
        <f t="shared" si="691"/>
        <v>9</v>
      </c>
      <c r="AM509" s="634">
        <f t="shared" si="692"/>
        <v>2.02</v>
      </c>
      <c r="AN509" s="457">
        <v>83200</v>
      </c>
      <c r="AO509" s="457"/>
      <c r="AP509" s="457"/>
      <c r="AQ509" s="635" t="str">
        <f t="shared" si="693"/>
        <v>Կ-1</v>
      </c>
      <c r="AR509" s="457">
        <f t="shared" si="694"/>
        <v>168064</v>
      </c>
      <c r="AS509" s="636">
        <f t="shared" si="695"/>
        <v>168064</v>
      </c>
      <c r="AT509" s="636">
        <f t="shared" si="696"/>
        <v>2184832</v>
      </c>
    </row>
    <row r="510" spans="2:46" s="633" customFormat="1" ht="27">
      <c r="B510" s="660">
        <v>27</v>
      </c>
      <c r="C510" s="574" t="s">
        <v>1873</v>
      </c>
      <c r="D510" s="662" t="s">
        <v>2540</v>
      </c>
      <c r="E510" s="669">
        <v>1992</v>
      </c>
      <c r="F510" s="659" t="s">
        <v>488</v>
      </c>
      <c r="G510" s="653">
        <v>1</v>
      </c>
      <c r="H510" s="653">
        <v>1</v>
      </c>
      <c r="I510" s="649">
        <f>IF(G510&lt;1,0,IF(M510="Բ-1",IF(H510=0,6.94,IF(H510=1,7.17,IF(H510=2,7.41,IF(H510=3,7.66,IF(OR(H510=5,H510=4),7.92,IF(OR(H510=6,H510=7),8.18,IF(OR(H510=8,H510=9),8.46,IF(OR(H510=10,H510=11,H510=12),8.74,IF(OR(H510=13,H510=14,H510=15),9.03,IF(OR(H510=16,H510=17,H510=18),9.33,9.65)))))))))),IF(M510="Բ-2", IF(H510=0,5.71,IF(H510=1,5.89,IF(H510=2,6.09,IF(H510=3,6.29,IF(OR(H510=5,H510=4),6.5,IF(OR(H510=6,H510=7),6.72,IF(OR(H510=8,H510=9),6.94,IF(OR(H510=10,H510=11,H510=12),7.17,IF(OR(H510=13,H510=14,H510=15),7.41,IF(OR(H510=16,H510=17,H510=18),7.65,7.91)))))))))), IF(M510="Գ-1", IF(H510=0,4.7,IF(H510=1,4.86,IF(H510=2,5.01,IF(H510=3,5.18,IF(OR(H510=5,H510=4),5.35,IF(OR(H510=6,H510=7),5.52,IF(OR(H510=8,H510=9),5.71,IF(OR(H510=10,H510=11,H510=12),5.89,IF(OR(H510=13,H510=14,H510=15),6.09,IF(OR(H510=16,H510=17,H510=18),6.29,6.49)))))))))), IF(M510="Գ-2", IF(H510=0,3.88,IF(H510=1,4.01,IF(H510=2,4.14,IF(H510=3,4.27,IF(OR(H510=5,H510=4),4.41,IF(OR(H510=6,H510=7),4.55,IF(OR(H510=8,H510=9),4.7,IF(OR(H510=10,H510=11,H510=12),4.85,IF(OR(H510=13,H510=14,H510=15),5.01,IF(OR(H510=16,H510=17,H510=18),5.17,5.34)))))))))), IF(M510="Գ-3", IF(H510=0,3.21,IF(H510=1,3.31,IF(H510=2,3.42,IF(H510=3,3.53,IF(OR(H510=5,H510=4),3.64,IF(OR(H510=6,H510=7),3.76,IF(OR(H510=8,H510=9),3.88,IF(OR(H510=10,H510=11,H510=12),4.01,IF(OR(H510=13,H510=14,H510=15),4.13,IF(OR(H510=16,H510=17,H510=18),4.27,4.4)))))))))), IF(M510="Ա-1", IF(H510=0,2.66,IF(H510=1,2.75,IF(H510=2,2.83,IF(H510=3,2.92,IF(OR(H510=5,H510=4),3.02,IF(OR(H510=6,H510=7),3.11,IF(OR(H510=8,H510=9),3.21,IF(OR(H510=10,H510=11,H510=12),3.31,IF(OR(H510=13,H510=14,H510=15),3.42,IF(OR(H510=16,H510=17,H510=18),3.53,3.64)))))))))), IF(M510="Ա-2", IF(H510=0,2.28,IF(H510=1,2.35,IF(H510=2,2.43,IF(H510=3,2.5,IF(OR(H510=5,H510=4),2.58,IF(OR(H510=6,H510=7),2.66,IF(OR(H510=8,H510=9),2.75,IF(OR(H510=10,H510=11,H510=12),2.83,IF(OR(H510=13,H510=14,H510=15),2.92,IF(OR(H510=16,H510=17,H510=18),3.01,3.11)))))))))),IF(M510="Ա-3", IF(H510=0,1.96,IF(H510=1,2.02,IF(H510=2,2.08,IF(H510=3,2.15,IF(OR(H510=5,H510=4),2.21,IF(OR(H510=6,H510=7),2.28,IF(OR(H510=8,H510=9),2.35,IF(OR(H510=10,H510=11,H510=12),2.42,IF(OR(H510=13,H510=14,H510=15),2.5,IF(OR(H510=16,H510=17,H510=18),2.58,2.66)))))))))), IF(M510="Կ-1", IF(H510=0,1.68,IF(H510=1,1.73,IF(H510=2,1.79,IF(H510=3,1.84,IF(OR(H510=5,H510=4),1.9,IF(OR(H510=6,H510=7),1.96,IF(OR(H510=8,H510=9),2.02,IF(OR(H510=10,H510=11,H510=12),2.08,IF(OR(H510=13,H510=14,H510=15),2.14,IF(OR(H510=16,H510=17,H510=18),2.21,2.28)))))))))), IF(M510="Կ-2", IF(H510=0,1.45,IF(H510=1,1.49,IF(H510=2,1.54,IF(H510=3,1.59,IF(OR(H510=5,H510=4),1.63,IF(OR(H510=6,H510=7),1.68,IF(OR(H510=8,H510=9),1.73,IF(OR(H510=10,H510=11,H510=12),1.79,IF(OR(H510=13,H510=14,H510=15),1.84,IF(OR(H510=16,H510=17,H510=18),1.9,1.95)))))))))),IF(M510="Կ-3", IF(H510=0,1.25,IF(H510=1,1.29,IF(H510=2,1.33,IF(H510=3,1.37,IF(OR(H510=5,H510=4),1.41,IF(OR(H510=6,H510=7),1.45,IF(OR(H510=8,H510=9),1.49,IF(OR(H510=10,H510=11,H510=12),1.54,IF(OR(H510=13,H510=14,H510=15),1.58,IF(OR(H510=16,H510=17,H510=18),1.63,1.68)))))))))), "Error"))))))))))))</f>
        <v>1.73</v>
      </c>
      <c r="J510" s="571">
        <v>83200</v>
      </c>
      <c r="K510" s="571"/>
      <c r="L510" s="571"/>
      <c r="M510" s="650" t="s">
        <v>87</v>
      </c>
      <c r="N510" s="571">
        <f>J510*I510</f>
        <v>143936</v>
      </c>
      <c r="O510" s="651">
        <f t="shared" si="674"/>
        <v>143936</v>
      </c>
      <c r="P510" s="651">
        <f>+O510*13</f>
        <v>1871168</v>
      </c>
      <c r="Q510" s="638">
        <v>1</v>
      </c>
      <c r="R510" s="638">
        <f t="shared" si="677"/>
        <v>2</v>
      </c>
      <c r="S510" s="634">
        <f t="shared" si="678"/>
        <v>1.79</v>
      </c>
      <c r="T510" s="457">
        <v>83200</v>
      </c>
      <c r="U510" s="457"/>
      <c r="V510" s="457"/>
      <c r="W510" s="635" t="str">
        <f t="shared" si="679"/>
        <v>Կ-1</v>
      </c>
      <c r="X510" s="457">
        <f t="shared" si="680"/>
        <v>148928</v>
      </c>
      <c r="Y510" s="636">
        <f t="shared" si="681"/>
        <v>148928</v>
      </c>
      <c r="Z510" s="636">
        <f>+Y510*13</f>
        <v>1936064</v>
      </c>
      <c r="AA510" s="638">
        <f t="shared" si="683"/>
        <v>1</v>
      </c>
      <c r="AB510" s="638">
        <f t="shared" si="684"/>
        <v>3</v>
      </c>
      <c r="AC510" s="634">
        <f t="shared" si="685"/>
        <v>1.84</v>
      </c>
      <c r="AD510" s="457">
        <v>83200</v>
      </c>
      <c r="AE510" s="457"/>
      <c r="AF510" s="457"/>
      <c r="AG510" s="635" t="str">
        <f t="shared" si="686"/>
        <v>Կ-1</v>
      </c>
      <c r="AH510" s="457">
        <f t="shared" si="687"/>
        <v>153088</v>
      </c>
      <c r="AI510" s="636">
        <f t="shared" si="688"/>
        <v>153088</v>
      </c>
      <c r="AJ510" s="636">
        <f>+AI510*13</f>
        <v>1990144</v>
      </c>
      <c r="AK510" s="638">
        <f t="shared" si="690"/>
        <v>1</v>
      </c>
      <c r="AL510" s="638">
        <f t="shared" si="691"/>
        <v>4</v>
      </c>
      <c r="AM510" s="634">
        <f t="shared" si="692"/>
        <v>1.9</v>
      </c>
      <c r="AN510" s="457">
        <v>83200</v>
      </c>
      <c r="AO510" s="457"/>
      <c r="AP510" s="457"/>
      <c r="AQ510" s="635" t="str">
        <f t="shared" si="693"/>
        <v>Կ-1</v>
      </c>
      <c r="AR510" s="457">
        <f t="shared" si="694"/>
        <v>158080</v>
      </c>
      <c r="AS510" s="636">
        <f t="shared" si="695"/>
        <v>158080</v>
      </c>
      <c r="AT510" s="636">
        <f>+AS510*13</f>
        <v>2055040</v>
      </c>
    </row>
    <row r="511" spans="2:46" s="962" customFormat="1" ht="27">
      <c r="B511" s="660">
        <v>28</v>
      </c>
      <c r="C511" s="953" t="s">
        <v>79</v>
      </c>
      <c r="D511" s="954"/>
      <c r="E511" s="955"/>
      <c r="F511" s="956" t="s">
        <v>488</v>
      </c>
      <c r="G511" s="957">
        <v>1</v>
      </c>
      <c r="H511" s="957">
        <v>6</v>
      </c>
      <c r="I511" s="958">
        <f t="shared" ref="I511:I512" si="697">IF(G511&lt;1,0,IF(M511="Բ-1",IF(H511=0,6.94,IF(H511=1,7.17,IF(H511=2,7.41,IF(H511=3,7.66,IF(OR(H511=5,H511=4),7.92,IF(OR(H511=6,H511=7),8.18,IF(OR(H511=8,H511=9),8.46,IF(OR(H511=10,H511=11,H511=12),8.74,IF(OR(H511=13,H511=14,H511=15),9.03,IF(OR(H511=16,H511=17,H511=18),9.33,9.65)))))))))),IF(M511="Բ-2", IF(H511=0,5.71,IF(H511=1,5.89,IF(H511=2,6.09,IF(H511=3,6.29,IF(OR(H511=5,H511=4),6.5,IF(OR(H511=6,H511=7),6.72,IF(OR(H511=8,H511=9),6.94,IF(OR(H511=10,H511=11,H511=12),7.17,IF(OR(H511=13,H511=14,H511=15),7.41,IF(OR(H511=16,H511=17,H511=18),7.65,7.91)))))))))), IF(M511="Գ-1", IF(H511=0,4.7,IF(H511=1,4.86,IF(H511=2,5.01,IF(H511=3,5.18,IF(OR(H511=5,H511=4),5.35,IF(OR(H511=6,H511=7),5.52,IF(OR(H511=8,H511=9),5.71,IF(OR(H511=10,H511=11,H511=12),5.89,IF(OR(H511=13,H511=14,H511=15),6.09,IF(OR(H511=16,H511=17,H511=18),6.29,6.49)))))))))), IF(M511="Գ-2", IF(H511=0,3.88,IF(H511=1,4.01,IF(H511=2,4.14,IF(H511=3,4.27,IF(OR(H511=5,H511=4),4.41,IF(OR(H511=6,H511=7),4.55,IF(OR(H511=8,H511=9),4.7,IF(OR(H511=10,H511=11,H511=12),4.85,IF(OR(H511=13,H511=14,H511=15),5.01,IF(OR(H511=16,H511=17,H511=18),5.17,5.34)))))))))), IF(M511="Գ-3", IF(H511=0,3.21,IF(H511=1,3.31,IF(H511=2,3.42,IF(H511=3,3.53,IF(OR(H511=5,H511=4),3.64,IF(OR(H511=6,H511=7),3.76,IF(OR(H511=8,H511=9),3.88,IF(OR(H511=10,H511=11,H511=12),4.01,IF(OR(H511=13,H511=14,H511=15),4.13,IF(OR(H511=16,H511=17,H511=18),4.27,4.4)))))))))), IF(M511="Ա-1", IF(H511=0,2.66,IF(H511=1,2.75,IF(H511=2,2.83,IF(H511=3,2.92,IF(OR(H511=5,H511=4),3.02,IF(OR(H511=6,H511=7),3.11,IF(OR(H511=8,H511=9),3.21,IF(OR(H511=10,H511=11,H511=12),3.31,IF(OR(H511=13,H511=14,H511=15),3.42,IF(OR(H511=16,H511=17,H511=18),3.53,3.64)))))))))), IF(M511="Ա-2", IF(H511=0,2.28,IF(H511=1,2.35,IF(H511=2,2.43,IF(H511=3,2.5,IF(OR(H511=5,H511=4),2.58,IF(OR(H511=6,H511=7),2.66,IF(OR(H511=8,H511=9),2.75,IF(OR(H511=10,H511=11,H511=12),2.83,IF(OR(H511=13,H511=14,H511=15),2.92,IF(OR(H511=16,H511=17,H511=18),3.01,3.11)))))))))),IF(M511="Ա-3", IF(H511=0,1.96,IF(H511=1,2.02,IF(H511=2,2.08,IF(H511=3,2.15,IF(OR(H511=5,H511=4),2.21,IF(OR(H511=6,H511=7),2.28,IF(OR(H511=8,H511=9),2.35,IF(OR(H511=10,H511=11,H511=12),2.42,IF(OR(H511=13,H511=14,H511=15),2.5,IF(OR(H511=16,H511=17,H511=18),2.58,2.66)))))))))), IF(M511="Կ-1", IF(H511=0,1.68,IF(H511=1,1.73,IF(H511=2,1.79,IF(H511=3,1.84,IF(OR(H511=5,H511=4),1.9,IF(OR(H511=6,H511=7),1.96,IF(OR(H511=8,H511=9),2.02,IF(OR(H511=10,H511=11,H511=12),2.08,IF(OR(H511=13,H511=14,H511=15),2.14,IF(OR(H511=16,H511=17,H511=18),2.21,2.28)))))))))), IF(M511="Կ-2", IF(H511=0,1.45,IF(H511=1,1.49,IF(H511=2,1.54,IF(H511=3,1.59,IF(OR(H511=5,H511=4),1.63,IF(OR(H511=6,H511=7),1.68,IF(OR(H511=8,H511=9),1.73,IF(OR(H511=10,H511=11,H511=12),1.79,IF(OR(H511=13,H511=14,H511=15),1.84,IF(OR(H511=16,H511=17,H511=18),1.9,1.95)))))))))),IF(M511="Կ-3", IF(H511=0,1.25,IF(H511=1,1.29,IF(H511=2,1.33,IF(H511=3,1.37,IF(OR(H511=5,H511=4),1.41,IF(OR(H511=6,H511=7),1.45,IF(OR(H511=8,H511=9),1.49,IF(OR(H511=10,H511=11,H511=12),1.54,IF(OR(H511=13,H511=14,H511=15),1.58,IF(OR(H511=16,H511=17,H511=18),1.63,1.68)))))))))), "Error"))))))))))))</f>
        <v>1.96</v>
      </c>
      <c r="J511" s="959">
        <v>83200</v>
      </c>
      <c r="K511" s="959"/>
      <c r="L511" s="959"/>
      <c r="M511" s="960" t="s">
        <v>87</v>
      </c>
      <c r="N511" s="959">
        <f t="shared" ref="N511:N512" si="698">J511*I511</f>
        <v>163072</v>
      </c>
      <c r="O511" s="961">
        <f t="shared" ref="O511:O512" si="699">I511*J511+K511+L511</f>
        <v>163072</v>
      </c>
      <c r="P511" s="961">
        <f t="shared" ref="P511:P512" si="700">+O511*13</f>
        <v>2119936</v>
      </c>
      <c r="Q511" s="957">
        <v>1</v>
      </c>
      <c r="R511" s="957">
        <f t="shared" ref="R511:R517" si="701">+H511+1</f>
        <v>7</v>
      </c>
      <c r="S511" s="958">
        <f t="shared" ref="S511:S512" si="702">IF(Q511&lt;1,0,IF(W511="Բ-1",IF(R511=0,6.94,IF(R511=1,7.17,IF(R511=2,7.41,IF(R511=3,7.66,IF(OR(R511=5,R511=4),7.92,IF(OR(R511=6,R511=7),8.18,IF(OR(R511=8,R511=9),8.46,IF(OR(R511=10,R511=11,R511=12),8.74,IF(OR(R511=13,R511=14,R511=15),9.03,IF(OR(R511=16,R511=17,R511=18),9.33,9.65)))))))))),IF(W511="Բ-2", IF(R511=0,5.71,IF(R511=1,5.89,IF(R511=2,6.09,IF(R511=3,6.29,IF(OR(R511=5,R511=4),6.5,IF(OR(R511=6,R511=7),6.72,IF(OR(R511=8,R511=9),6.94,IF(OR(R511=10,R511=11,R511=12),7.17,IF(OR(R511=13,R511=14,R511=15),7.41,IF(OR(R511=16,R511=17,R511=18),7.65,7.91)))))))))), IF(W511="Գ-1", IF(R511=0,4.7,IF(R511=1,4.86,IF(R511=2,5.01,IF(R511=3,5.18,IF(OR(R511=5,R511=4),5.35,IF(OR(R511=6,R511=7),5.52,IF(OR(R511=8,R511=9),5.71,IF(OR(R511=10,R511=11,R511=12),5.89,IF(OR(R511=13,R511=14,R511=15),6.09,IF(OR(R511=16,R511=17,R511=18),6.29,6.49)))))))))), IF(W511="Գ-2", IF(R511=0,3.88,IF(R511=1,4.01,IF(R511=2,4.14,IF(R511=3,4.27,IF(OR(R511=5,R511=4),4.41,IF(OR(R511=6,R511=7),4.55,IF(OR(R511=8,R511=9),4.7,IF(OR(R511=10,R511=11,R511=12),4.85,IF(OR(R511=13,R511=14,R511=15),5.01,IF(OR(R511=16,R511=17,R511=18),5.17,5.34)))))))))), IF(W511="Գ-3", IF(R511=0,3.21,IF(R511=1,3.31,IF(R511=2,3.42,IF(R511=3,3.53,IF(OR(R511=5,R511=4),3.64,IF(OR(R511=6,R511=7),3.76,IF(OR(R511=8,R511=9),3.88,IF(OR(R511=10,R511=11,R511=12),4.01,IF(OR(R511=13,R511=14,R511=15),4.13,IF(OR(R511=16,R511=17,R511=18),4.27,4.4)))))))))), IF(W511="Ա-1", IF(R511=0,2.66,IF(R511=1,2.75,IF(R511=2,2.83,IF(R511=3,2.92,IF(OR(R511=5,R511=4),3.02,IF(OR(R511=6,R511=7),3.11,IF(OR(R511=8,R511=9),3.21,IF(OR(R511=10,R511=11,R511=12),3.31,IF(OR(R511=13,R511=14,R511=15),3.42,IF(OR(R511=16,R511=17,R511=18),3.53,3.64)))))))))), IF(W511="Ա-2", IF(R511=0,2.28,IF(R511=1,2.35,IF(R511=2,2.43,IF(R511=3,2.5,IF(OR(R511=5,R511=4),2.58,IF(OR(R511=6,R511=7),2.66,IF(OR(R511=8,R511=9),2.75,IF(OR(R511=10,R511=11,R511=12),2.83,IF(OR(R511=13,R511=14,R511=15),2.92,IF(OR(R511=16,R511=17,R511=18),3.01,3.11)))))))))),IF(W511="Ա-3", IF(R511=0,1.96,IF(R511=1,2.02,IF(R511=2,2.08,IF(R511=3,2.15,IF(OR(R511=5,R511=4),2.21,IF(OR(R511=6,R511=7),2.28,IF(OR(R511=8,R511=9),2.35,IF(OR(R511=10,R511=11,R511=12),2.42,IF(OR(R511=13,R511=14,R511=15),2.5,IF(OR(R511=16,R511=17,R511=18),2.58,2.66)))))))))), IF(W511="Կ-1", IF(R511=0,1.68,IF(R511=1,1.73,IF(R511=2,1.79,IF(R511=3,1.84,IF(OR(R511=5,R511=4),1.9,IF(OR(R511=6,R511=7),1.96,IF(OR(R511=8,R511=9),2.02,IF(OR(R511=10,R511=11,R511=12),2.08,IF(OR(R511=13,R511=14,R511=15),2.14,IF(OR(R511=16,R511=17,R511=18),2.21,2.28)))))))))), IF(W511="Կ-2", IF(R511=0,1.45,IF(R511=1,1.49,IF(R511=2,1.54,IF(R511=3,1.59,IF(OR(R511=5,R511=4),1.63,IF(OR(R511=6,R511=7),1.68,IF(OR(R511=8,R511=9),1.73,IF(OR(R511=10,R511=11,R511=12),1.79,IF(OR(R511=13,R511=14,R511=15),1.84,IF(OR(R511=16,R511=17,R511=18),1.9,1.95)))))))))),IF(W511="Կ-3", IF(R511=0,1.25,IF(R511=1,1.29,IF(R511=2,1.33,IF(R511=3,1.37,IF(OR(R511=5,R511=4),1.41,IF(OR(R511=6,R511=7),1.45,IF(OR(R511=8,R511=9),1.49,IF(OR(R511=10,R511=11,R511=12),1.54,IF(OR(R511=13,R511=14,R511=15),1.58,IF(OR(R511=16,R511=17,R511=18),1.63,1.68)))))))))), "Error"))))))))))))</f>
        <v>1.96</v>
      </c>
      <c r="T511" s="959">
        <v>83200</v>
      </c>
      <c r="U511" s="959"/>
      <c r="V511" s="959"/>
      <c r="W511" s="960" t="str">
        <f t="shared" ref="W511:W512" si="703">+M511</f>
        <v>Կ-1</v>
      </c>
      <c r="X511" s="959">
        <f t="shared" ref="X511:X512" si="704">T511*S511</f>
        <v>163072</v>
      </c>
      <c r="Y511" s="961">
        <f t="shared" ref="Y511:Y512" si="705">+U511+V511+X511</f>
        <v>163072</v>
      </c>
      <c r="Z511" s="961">
        <f t="shared" ref="Z511:Z512" si="706">+Y511*13</f>
        <v>2119936</v>
      </c>
      <c r="AA511" s="957">
        <f t="shared" ref="AA511:AA512" si="707">+Q511</f>
        <v>1</v>
      </c>
      <c r="AB511" s="957">
        <f t="shared" ref="AB511:AB512" si="708">+R511+1</f>
        <v>8</v>
      </c>
      <c r="AC511" s="958">
        <f t="shared" ref="AC511:AC512" si="709">IF(AA511&lt;1,0,IF(AG511="Բ-1",IF(AB511=0,6.94,IF(AB511=1,7.17,IF(AB511=2,7.41,IF(AB511=3,7.66,IF(OR(AB511=5,AB511=4),7.92,IF(OR(AB511=6,AB511=7),8.18,IF(OR(AB511=8,AB511=9),8.46,IF(OR(AB511=10,AB511=11,AB511=12),8.74,IF(OR(AB511=13,AB511=14,AB511=15),9.03,IF(OR(AB511=16,AB511=17,AB511=18),9.33,9.65)))))))))),IF(AG511="Բ-2", IF(AB511=0,5.71,IF(AB511=1,5.89,IF(AB511=2,6.09,IF(AB511=3,6.29,IF(OR(AB511=5,AB511=4),6.5,IF(OR(AB511=6,AB511=7),6.72,IF(OR(AB511=8,AB511=9),6.94,IF(OR(AB511=10,AB511=11,AB511=12),7.17,IF(OR(AB511=13,AB511=14,AB511=15),7.41,IF(OR(AB511=16,AB511=17,AB511=18),7.65,7.91)))))))))), IF(AG511="Գ-1", IF(AB511=0,4.7,IF(AB511=1,4.86,IF(AB511=2,5.01,IF(AB511=3,5.18,IF(OR(AB511=5,AB511=4),5.35,IF(OR(AB511=6,AB511=7),5.52,IF(OR(AB511=8,AB511=9),5.71,IF(OR(AB511=10,AB511=11,AB511=12),5.89,IF(OR(AB511=13,AB511=14,AB511=15),6.09,IF(OR(AB511=16,AB511=17,AB511=18),6.29,6.49)))))))))), IF(AG511="Գ-2", IF(AB511=0,3.88,IF(AB511=1,4.01,IF(AB511=2,4.14,IF(AB511=3,4.27,IF(OR(AB511=5,AB511=4),4.41,IF(OR(AB511=6,AB511=7),4.55,IF(OR(AB511=8,AB511=9),4.7,IF(OR(AB511=10,AB511=11,AB511=12),4.85,IF(OR(AB511=13,AB511=14,AB511=15),5.01,IF(OR(AB511=16,AB511=17,AB511=18),5.17,5.34)))))))))), IF(AG511="Գ-3", IF(AB511=0,3.21,IF(AB511=1,3.31,IF(AB511=2,3.42,IF(AB511=3,3.53,IF(OR(AB511=5,AB511=4),3.64,IF(OR(AB511=6,AB511=7),3.76,IF(OR(AB511=8,AB511=9),3.88,IF(OR(AB511=10,AB511=11,AB511=12),4.01,IF(OR(AB511=13,AB511=14,AB511=15),4.13,IF(OR(AB511=16,AB511=17,AB511=18),4.27,4.4)))))))))), IF(AG511="Ա-1", IF(AB511=0,2.66,IF(AB511=1,2.75,IF(AB511=2,2.83,IF(AB511=3,2.92,IF(OR(AB511=5,AB511=4),3.02,IF(OR(AB511=6,AB511=7),3.11,IF(OR(AB511=8,AB511=9),3.21,IF(OR(AB511=10,AB511=11,AB511=12),3.31,IF(OR(AB511=13,AB511=14,AB511=15),3.42,IF(OR(AB511=16,AB511=17,AB511=18),3.53,3.64)))))))))), IF(AG511="Ա-2", IF(AB511=0,2.28,IF(AB511=1,2.35,IF(AB511=2,2.43,IF(AB511=3,2.5,IF(OR(AB511=5,AB511=4),2.58,IF(OR(AB511=6,AB511=7),2.66,IF(OR(AB511=8,AB511=9),2.75,IF(OR(AB511=10,AB511=11,AB511=12),2.83,IF(OR(AB511=13,AB511=14,AB511=15),2.92,IF(OR(AB511=16,AB511=17,AB511=18),3.01,3.11)))))))))),IF(AG511="Ա-3", IF(AB511=0,1.96,IF(AB511=1,2.02,IF(AB511=2,2.08,IF(AB511=3,2.15,IF(OR(AB511=5,AB511=4),2.21,IF(OR(AB511=6,AB511=7),2.28,IF(OR(AB511=8,AB511=9),2.35,IF(OR(AB511=10,AB511=11,AB511=12),2.42,IF(OR(AB511=13,AB511=14,AB511=15),2.5,IF(OR(AB511=16,AB511=17,AB511=18),2.58,2.66)))))))))), IF(AG511="Կ-1", IF(AB511=0,1.68,IF(AB511=1,1.73,IF(AB511=2,1.79,IF(AB511=3,1.84,IF(OR(AB511=5,AB511=4),1.9,IF(OR(AB511=6,AB511=7),1.96,IF(OR(AB511=8,AB511=9),2.02,IF(OR(AB511=10,AB511=11,AB511=12),2.08,IF(OR(AB511=13,AB511=14,AB511=15),2.14,IF(OR(AB511=16,AB511=17,AB511=18),2.21,2.28)))))))))), IF(AG511="Կ-2", IF(AB511=0,1.45,IF(AB511=1,1.49,IF(AB511=2,1.54,IF(AB511=3,1.59,IF(OR(AB511=5,AB511=4),1.63,IF(OR(AB511=6,AB511=7),1.68,IF(OR(AB511=8,AB511=9),1.73,IF(OR(AB511=10,AB511=11,AB511=12),1.79,IF(OR(AB511=13,AB511=14,AB511=15),1.84,IF(OR(AB511=16,AB511=17,AB511=18),1.9,1.95)))))))))),IF(AG511="Կ-3", IF(AB511=0,1.25,IF(AB511=1,1.29,IF(AB511=2,1.33,IF(AB511=3,1.37,IF(OR(AB511=5,AB511=4),1.41,IF(OR(AB511=6,AB511=7),1.45,IF(OR(AB511=8,AB511=9),1.49,IF(OR(AB511=10,AB511=11,AB511=12),1.54,IF(OR(AB511=13,AB511=14,AB511=15),1.58,IF(OR(AB511=16,AB511=17,AB511=18),1.63,1.68)))))))))), "Error"))))))))))))</f>
        <v>2.02</v>
      </c>
      <c r="AD511" s="959">
        <v>83200</v>
      </c>
      <c r="AE511" s="959"/>
      <c r="AF511" s="959"/>
      <c r="AG511" s="960" t="str">
        <f t="shared" ref="AG511:AG512" si="710">+W511</f>
        <v>Կ-1</v>
      </c>
      <c r="AH511" s="959">
        <f t="shared" ref="AH511:AH512" si="711">AD511*AC511</f>
        <v>168064</v>
      </c>
      <c r="AI511" s="961">
        <f t="shared" ref="AI511:AI512" si="712">AH511+AE511+AF511</f>
        <v>168064</v>
      </c>
      <c r="AJ511" s="961">
        <f t="shared" ref="AJ511:AJ512" si="713">+AI511*13</f>
        <v>2184832</v>
      </c>
      <c r="AK511" s="957">
        <f t="shared" ref="AK511:AK512" si="714">+AA511</f>
        <v>1</v>
      </c>
      <c r="AL511" s="957">
        <f t="shared" ref="AL511:AL512" si="715">+AB511+1</f>
        <v>9</v>
      </c>
      <c r="AM511" s="958">
        <f t="shared" ref="AM511:AM512" si="716">IF(AK511&lt;1,0,IF(AQ511="Բ-1",IF(AL511=0,6.94,IF(AL511=1,7.17,IF(AL511=2,7.41,IF(AL511=3,7.66,IF(OR(AL511=5,AL511=4),7.92,IF(OR(AL511=6,AL511=7),8.18,IF(OR(AL511=8,AL511=9),8.46,IF(OR(AL511=10,AL511=11,AL511=12),8.74,IF(OR(AL511=13,AL511=14,AL511=15),9.03,IF(OR(AL511=16,AL511=17,AL511=18),9.33,9.65)))))))))),IF(AQ511="Բ-2", IF(AL511=0,5.71,IF(AL511=1,5.89,IF(AL511=2,6.09,IF(AL511=3,6.29,IF(OR(AL511=5,AL511=4),6.5,IF(OR(AL511=6,AL511=7),6.72,IF(OR(AL511=8,AL511=9),6.94,IF(OR(AL511=10,AL511=11,AL511=12),7.17,IF(OR(AL511=13,AL511=14,AL511=15),7.41,IF(OR(AL511=16,AL511=17,AL511=18),7.65,7.91)))))))))), IF(AQ511="Գ-1", IF(AL511=0,4.7,IF(AL511=1,4.86,IF(AL511=2,5.01,IF(AL511=3,5.18,IF(OR(AL511=5,AL511=4),5.35,IF(OR(AL511=6,AL511=7),5.52,IF(OR(AL511=8,AL511=9),5.71,IF(OR(AL511=10,AL511=11,AL511=12),5.89,IF(OR(AL511=13,AL511=14,AL511=15),6.09,IF(OR(AL511=16,AL511=17,AL511=18),6.29,6.49)))))))))), IF(AQ511="Գ-2", IF(AL511=0,3.88,IF(AL511=1,4.01,IF(AL511=2,4.14,IF(AL511=3,4.27,IF(OR(AL511=5,AL511=4),4.41,IF(OR(AL511=6,AL511=7),4.55,IF(OR(AL511=8,AL511=9),4.7,IF(OR(AL511=10,AL511=11,AL511=12),4.85,IF(OR(AL511=13,AL511=14,AL511=15),5.01,IF(OR(AL511=16,AL511=17,AL511=18),5.17,5.34)))))))))), IF(AQ511="Գ-3", IF(AL511=0,3.21,IF(AL511=1,3.31,IF(AL511=2,3.42,IF(AL511=3,3.53,IF(OR(AL511=5,AL511=4),3.64,IF(OR(AL511=6,AL511=7),3.76,IF(OR(AL511=8,AL511=9),3.88,IF(OR(AL511=10,AL511=11,AL511=12),4.01,IF(OR(AL511=13,AL511=14,AL511=15),4.13,IF(OR(AL511=16,AL511=17,AL511=18),4.27,4.4)))))))))), IF(AQ511="Ա-1", IF(AL511=0,2.66,IF(AL511=1,2.75,IF(AL511=2,2.83,IF(AL511=3,2.92,IF(OR(AL511=5,AL511=4),3.02,IF(OR(AL511=6,AL511=7),3.11,IF(OR(AL511=8,AL511=9),3.21,IF(OR(AL511=10,AL511=11,AL511=12),3.31,IF(OR(AL511=13,AL511=14,AL511=15),3.42,IF(OR(AL511=16,AL511=17,AL511=18),3.53,3.64)))))))))), IF(AQ511="Ա-2", IF(AL511=0,2.28,IF(AL511=1,2.35,IF(AL511=2,2.43,IF(AL511=3,2.5,IF(OR(AL511=5,AL511=4),2.58,IF(OR(AL511=6,AL511=7),2.66,IF(OR(AL511=8,AL511=9),2.75,IF(OR(AL511=10,AL511=11,AL511=12),2.83,IF(OR(AL511=13,AL511=14,AL511=15),2.92,IF(OR(AL511=16,AL511=17,AL511=18),3.01,3.11)))))))))),IF(AQ511="Ա-3", IF(AL511=0,1.96,IF(AL511=1,2.02,IF(AL511=2,2.08,IF(AL511=3,2.15,IF(OR(AL511=5,AL511=4),2.21,IF(OR(AL511=6,AL511=7),2.28,IF(OR(AL511=8,AL511=9),2.35,IF(OR(AL511=10,AL511=11,AL511=12),2.42,IF(OR(AL511=13,AL511=14,AL511=15),2.5,IF(OR(AL511=16,AL511=17,AL511=18),2.58,2.66)))))))))), IF(AQ511="Կ-1", IF(AL511=0,1.68,IF(AL511=1,1.73,IF(AL511=2,1.79,IF(AL511=3,1.84,IF(OR(AL511=5,AL511=4),1.9,IF(OR(AL511=6,AL511=7),1.96,IF(OR(AL511=8,AL511=9),2.02,IF(OR(AL511=10,AL511=11,AL511=12),2.08,IF(OR(AL511=13,AL511=14,AL511=15),2.14,IF(OR(AL511=16,AL511=17,AL511=18),2.21,2.28)))))))))), IF(AQ511="Կ-2", IF(AL511=0,1.45,IF(AL511=1,1.49,IF(AL511=2,1.54,IF(AL511=3,1.59,IF(OR(AL511=5,AL511=4),1.63,IF(OR(AL511=6,AL511=7),1.68,IF(OR(AL511=8,AL511=9),1.73,IF(OR(AL511=10,AL511=11,AL511=12),1.79,IF(OR(AL511=13,AL511=14,AL511=15),1.84,IF(OR(AL511=16,AL511=17,AL511=18),1.9,1.95)))))))))),IF(AQ511="Կ-3", IF(AL511=0,1.25,IF(AL511=1,1.29,IF(AL511=2,1.33,IF(AL511=3,1.37,IF(OR(AL511=5,AL511=4),1.41,IF(OR(AL511=6,AL511=7),1.45,IF(OR(AL511=8,AL511=9),1.49,IF(OR(AL511=10,AL511=11,AL511=12),1.54,IF(OR(AL511=13,AL511=14,AL511=15),1.58,IF(OR(AL511=16,AL511=17,AL511=18),1.63,1.68)))))))))), "Error"))))))))))))</f>
        <v>2.02</v>
      </c>
      <c r="AN511" s="959">
        <v>83200</v>
      </c>
      <c r="AO511" s="959"/>
      <c r="AP511" s="959"/>
      <c r="AQ511" s="960" t="str">
        <f t="shared" ref="AQ511:AQ512" si="717">+AG511</f>
        <v>Կ-1</v>
      </c>
      <c r="AR511" s="959">
        <f t="shared" ref="AR511:AR512" si="718">AN511*AM511</f>
        <v>168064</v>
      </c>
      <c r="AS511" s="961">
        <f t="shared" ref="AS511:AS512" si="719">AR511+AO511+AP511</f>
        <v>168064</v>
      </c>
      <c r="AT511" s="961">
        <f t="shared" ref="AT511:AT512" si="720">+AS511*13</f>
        <v>2184832</v>
      </c>
    </row>
    <row r="512" spans="2:46" s="962" customFormat="1" ht="27">
      <c r="B512" s="660">
        <v>29</v>
      </c>
      <c r="C512" s="953" t="s">
        <v>79</v>
      </c>
      <c r="D512" s="954"/>
      <c r="E512" s="955"/>
      <c r="F512" s="956" t="s">
        <v>488</v>
      </c>
      <c r="G512" s="957">
        <v>1</v>
      </c>
      <c r="H512" s="957">
        <v>6</v>
      </c>
      <c r="I512" s="958">
        <f t="shared" si="697"/>
        <v>1.96</v>
      </c>
      <c r="J512" s="959">
        <v>83200</v>
      </c>
      <c r="K512" s="959"/>
      <c r="L512" s="959"/>
      <c r="M512" s="960" t="s">
        <v>87</v>
      </c>
      <c r="N512" s="959">
        <f t="shared" si="698"/>
        <v>163072</v>
      </c>
      <c r="O512" s="961">
        <f t="shared" si="699"/>
        <v>163072</v>
      </c>
      <c r="P512" s="961">
        <f t="shared" si="700"/>
        <v>2119936</v>
      </c>
      <c r="Q512" s="957">
        <v>1</v>
      </c>
      <c r="R512" s="957">
        <f t="shared" si="701"/>
        <v>7</v>
      </c>
      <c r="S512" s="958">
        <f t="shared" si="702"/>
        <v>1.96</v>
      </c>
      <c r="T512" s="959">
        <v>83200</v>
      </c>
      <c r="U512" s="959"/>
      <c r="V512" s="959"/>
      <c r="W512" s="960" t="str">
        <f t="shared" si="703"/>
        <v>Կ-1</v>
      </c>
      <c r="X512" s="959">
        <f t="shared" si="704"/>
        <v>163072</v>
      </c>
      <c r="Y512" s="961">
        <f t="shared" si="705"/>
        <v>163072</v>
      </c>
      <c r="Z512" s="961">
        <f t="shared" si="706"/>
        <v>2119936</v>
      </c>
      <c r="AA512" s="957">
        <f t="shared" si="707"/>
        <v>1</v>
      </c>
      <c r="AB512" s="957">
        <f t="shared" si="708"/>
        <v>8</v>
      </c>
      <c r="AC512" s="958">
        <f t="shared" si="709"/>
        <v>2.02</v>
      </c>
      <c r="AD512" s="959">
        <v>83200</v>
      </c>
      <c r="AE512" s="959"/>
      <c r="AF512" s="959"/>
      <c r="AG512" s="960" t="str">
        <f t="shared" si="710"/>
        <v>Կ-1</v>
      </c>
      <c r="AH512" s="959">
        <f t="shared" si="711"/>
        <v>168064</v>
      </c>
      <c r="AI512" s="961">
        <f t="shared" si="712"/>
        <v>168064</v>
      </c>
      <c r="AJ512" s="961">
        <f t="shared" si="713"/>
        <v>2184832</v>
      </c>
      <c r="AK512" s="957">
        <f t="shared" si="714"/>
        <v>1</v>
      </c>
      <c r="AL512" s="957">
        <f t="shared" si="715"/>
        <v>9</v>
      </c>
      <c r="AM512" s="958">
        <f t="shared" si="716"/>
        <v>2.02</v>
      </c>
      <c r="AN512" s="959">
        <v>83200</v>
      </c>
      <c r="AO512" s="959"/>
      <c r="AP512" s="959"/>
      <c r="AQ512" s="960" t="str">
        <f t="shared" si="717"/>
        <v>Կ-1</v>
      </c>
      <c r="AR512" s="959">
        <f t="shared" si="718"/>
        <v>168064</v>
      </c>
      <c r="AS512" s="961">
        <f t="shared" si="719"/>
        <v>168064</v>
      </c>
      <c r="AT512" s="961">
        <f t="shared" si="720"/>
        <v>2184832</v>
      </c>
    </row>
    <row r="513" spans="2:46" s="962" customFormat="1" ht="27">
      <c r="B513" s="660">
        <v>30</v>
      </c>
      <c r="C513" s="953" t="s">
        <v>79</v>
      </c>
      <c r="D513" s="954"/>
      <c r="E513" s="955"/>
      <c r="F513" s="956" t="s">
        <v>488</v>
      </c>
      <c r="G513" s="957">
        <v>1</v>
      </c>
      <c r="H513" s="957">
        <v>6</v>
      </c>
      <c r="I513" s="958">
        <f t="shared" ref="I513:I514" si="721">IF(G513&lt;1,0,IF(M513="Բ-1",IF(H513=0,6.94,IF(H513=1,7.17,IF(H513=2,7.41,IF(H513=3,7.66,IF(OR(H513=5,H513=4),7.92,IF(OR(H513=6,H513=7),8.18,IF(OR(H513=8,H513=9),8.46,IF(OR(H513=10,H513=11,H513=12),8.74,IF(OR(H513=13,H513=14,H513=15),9.03,IF(OR(H513=16,H513=17,H513=18),9.33,9.65)))))))))),IF(M513="Բ-2", IF(H513=0,5.71,IF(H513=1,5.89,IF(H513=2,6.09,IF(H513=3,6.29,IF(OR(H513=5,H513=4),6.5,IF(OR(H513=6,H513=7),6.72,IF(OR(H513=8,H513=9),6.94,IF(OR(H513=10,H513=11,H513=12),7.17,IF(OR(H513=13,H513=14,H513=15),7.41,IF(OR(H513=16,H513=17,H513=18),7.65,7.91)))))))))), IF(M513="Գ-1", IF(H513=0,4.7,IF(H513=1,4.86,IF(H513=2,5.01,IF(H513=3,5.18,IF(OR(H513=5,H513=4),5.35,IF(OR(H513=6,H513=7),5.52,IF(OR(H513=8,H513=9),5.71,IF(OR(H513=10,H513=11,H513=12),5.89,IF(OR(H513=13,H513=14,H513=15),6.09,IF(OR(H513=16,H513=17,H513=18),6.29,6.49)))))))))), IF(M513="Գ-2", IF(H513=0,3.88,IF(H513=1,4.01,IF(H513=2,4.14,IF(H513=3,4.27,IF(OR(H513=5,H513=4),4.41,IF(OR(H513=6,H513=7),4.55,IF(OR(H513=8,H513=9),4.7,IF(OR(H513=10,H513=11,H513=12),4.85,IF(OR(H513=13,H513=14,H513=15),5.01,IF(OR(H513=16,H513=17,H513=18),5.17,5.34)))))))))), IF(M513="Գ-3", IF(H513=0,3.21,IF(H513=1,3.31,IF(H513=2,3.42,IF(H513=3,3.53,IF(OR(H513=5,H513=4),3.64,IF(OR(H513=6,H513=7),3.76,IF(OR(H513=8,H513=9),3.88,IF(OR(H513=10,H513=11,H513=12),4.01,IF(OR(H513=13,H513=14,H513=15),4.13,IF(OR(H513=16,H513=17,H513=18),4.27,4.4)))))))))), IF(M513="Ա-1", IF(H513=0,2.66,IF(H513=1,2.75,IF(H513=2,2.83,IF(H513=3,2.92,IF(OR(H513=5,H513=4),3.02,IF(OR(H513=6,H513=7),3.11,IF(OR(H513=8,H513=9),3.21,IF(OR(H513=10,H513=11,H513=12),3.31,IF(OR(H513=13,H513=14,H513=15),3.42,IF(OR(H513=16,H513=17,H513=18),3.53,3.64)))))))))), IF(M513="Ա-2", IF(H513=0,2.28,IF(H513=1,2.35,IF(H513=2,2.43,IF(H513=3,2.5,IF(OR(H513=5,H513=4),2.58,IF(OR(H513=6,H513=7),2.66,IF(OR(H513=8,H513=9),2.75,IF(OR(H513=10,H513=11,H513=12),2.83,IF(OR(H513=13,H513=14,H513=15),2.92,IF(OR(H513=16,H513=17,H513=18),3.01,3.11)))))))))),IF(M513="Ա-3", IF(H513=0,1.96,IF(H513=1,2.02,IF(H513=2,2.08,IF(H513=3,2.15,IF(OR(H513=5,H513=4),2.21,IF(OR(H513=6,H513=7),2.28,IF(OR(H513=8,H513=9),2.35,IF(OR(H513=10,H513=11,H513=12),2.42,IF(OR(H513=13,H513=14,H513=15),2.5,IF(OR(H513=16,H513=17,H513=18),2.58,2.66)))))))))), IF(M513="Կ-1", IF(H513=0,1.68,IF(H513=1,1.73,IF(H513=2,1.79,IF(H513=3,1.84,IF(OR(H513=5,H513=4),1.9,IF(OR(H513=6,H513=7),1.96,IF(OR(H513=8,H513=9),2.02,IF(OR(H513=10,H513=11,H513=12),2.08,IF(OR(H513=13,H513=14,H513=15),2.14,IF(OR(H513=16,H513=17,H513=18),2.21,2.28)))))))))), IF(M513="Կ-2", IF(H513=0,1.45,IF(H513=1,1.49,IF(H513=2,1.54,IF(H513=3,1.59,IF(OR(H513=5,H513=4),1.63,IF(OR(H513=6,H513=7),1.68,IF(OR(H513=8,H513=9),1.73,IF(OR(H513=10,H513=11,H513=12),1.79,IF(OR(H513=13,H513=14,H513=15),1.84,IF(OR(H513=16,H513=17,H513=18),1.9,1.95)))))))))),IF(M513="Կ-3", IF(H513=0,1.25,IF(H513=1,1.29,IF(H513=2,1.33,IF(H513=3,1.37,IF(OR(H513=5,H513=4),1.41,IF(OR(H513=6,H513=7),1.45,IF(OR(H513=8,H513=9),1.49,IF(OR(H513=10,H513=11,H513=12),1.54,IF(OR(H513=13,H513=14,H513=15),1.58,IF(OR(H513=16,H513=17,H513=18),1.63,1.68)))))))))), "Error"))))))))))))</f>
        <v>1.96</v>
      </c>
      <c r="J513" s="959">
        <v>83200</v>
      </c>
      <c r="K513" s="959"/>
      <c r="L513" s="959"/>
      <c r="M513" s="960" t="s">
        <v>87</v>
      </c>
      <c r="N513" s="959">
        <f t="shared" ref="N513:N514" si="722">J513*I513</f>
        <v>163072</v>
      </c>
      <c r="O513" s="961">
        <f t="shared" ref="O513:O514" si="723">I513*J513+K513+L513</f>
        <v>163072</v>
      </c>
      <c r="P513" s="961">
        <f t="shared" ref="P513:P514" si="724">+O513*13</f>
        <v>2119936</v>
      </c>
      <c r="Q513" s="957">
        <v>1</v>
      </c>
      <c r="R513" s="957">
        <f t="shared" si="701"/>
        <v>7</v>
      </c>
      <c r="S513" s="958">
        <f t="shared" ref="S513:S514" si="725">IF(Q513&lt;1,0,IF(W513="Բ-1",IF(R513=0,6.94,IF(R513=1,7.17,IF(R513=2,7.41,IF(R513=3,7.66,IF(OR(R513=5,R513=4),7.92,IF(OR(R513=6,R513=7),8.18,IF(OR(R513=8,R513=9),8.46,IF(OR(R513=10,R513=11,R513=12),8.74,IF(OR(R513=13,R513=14,R513=15),9.03,IF(OR(R513=16,R513=17,R513=18),9.33,9.65)))))))))),IF(W513="Բ-2", IF(R513=0,5.71,IF(R513=1,5.89,IF(R513=2,6.09,IF(R513=3,6.29,IF(OR(R513=5,R513=4),6.5,IF(OR(R513=6,R513=7),6.72,IF(OR(R513=8,R513=9),6.94,IF(OR(R513=10,R513=11,R513=12),7.17,IF(OR(R513=13,R513=14,R513=15),7.41,IF(OR(R513=16,R513=17,R513=18),7.65,7.91)))))))))), IF(W513="Գ-1", IF(R513=0,4.7,IF(R513=1,4.86,IF(R513=2,5.01,IF(R513=3,5.18,IF(OR(R513=5,R513=4),5.35,IF(OR(R513=6,R513=7),5.52,IF(OR(R513=8,R513=9),5.71,IF(OR(R513=10,R513=11,R513=12),5.89,IF(OR(R513=13,R513=14,R513=15),6.09,IF(OR(R513=16,R513=17,R513=18),6.29,6.49)))))))))), IF(W513="Գ-2", IF(R513=0,3.88,IF(R513=1,4.01,IF(R513=2,4.14,IF(R513=3,4.27,IF(OR(R513=5,R513=4),4.41,IF(OR(R513=6,R513=7),4.55,IF(OR(R513=8,R513=9),4.7,IF(OR(R513=10,R513=11,R513=12),4.85,IF(OR(R513=13,R513=14,R513=15),5.01,IF(OR(R513=16,R513=17,R513=18),5.17,5.34)))))))))), IF(W513="Գ-3", IF(R513=0,3.21,IF(R513=1,3.31,IF(R513=2,3.42,IF(R513=3,3.53,IF(OR(R513=5,R513=4),3.64,IF(OR(R513=6,R513=7),3.76,IF(OR(R513=8,R513=9),3.88,IF(OR(R513=10,R513=11,R513=12),4.01,IF(OR(R513=13,R513=14,R513=15),4.13,IF(OR(R513=16,R513=17,R513=18),4.27,4.4)))))))))), IF(W513="Ա-1", IF(R513=0,2.66,IF(R513=1,2.75,IF(R513=2,2.83,IF(R513=3,2.92,IF(OR(R513=5,R513=4),3.02,IF(OR(R513=6,R513=7),3.11,IF(OR(R513=8,R513=9),3.21,IF(OR(R513=10,R513=11,R513=12),3.31,IF(OR(R513=13,R513=14,R513=15),3.42,IF(OR(R513=16,R513=17,R513=18),3.53,3.64)))))))))), IF(W513="Ա-2", IF(R513=0,2.28,IF(R513=1,2.35,IF(R513=2,2.43,IF(R513=3,2.5,IF(OR(R513=5,R513=4),2.58,IF(OR(R513=6,R513=7),2.66,IF(OR(R513=8,R513=9),2.75,IF(OR(R513=10,R513=11,R513=12),2.83,IF(OR(R513=13,R513=14,R513=15),2.92,IF(OR(R513=16,R513=17,R513=18),3.01,3.11)))))))))),IF(W513="Ա-3", IF(R513=0,1.96,IF(R513=1,2.02,IF(R513=2,2.08,IF(R513=3,2.15,IF(OR(R513=5,R513=4),2.21,IF(OR(R513=6,R513=7),2.28,IF(OR(R513=8,R513=9),2.35,IF(OR(R513=10,R513=11,R513=12),2.42,IF(OR(R513=13,R513=14,R513=15),2.5,IF(OR(R513=16,R513=17,R513=18),2.58,2.66)))))))))), IF(W513="Կ-1", IF(R513=0,1.68,IF(R513=1,1.73,IF(R513=2,1.79,IF(R513=3,1.84,IF(OR(R513=5,R513=4),1.9,IF(OR(R513=6,R513=7),1.96,IF(OR(R513=8,R513=9),2.02,IF(OR(R513=10,R513=11,R513=12),2.08,IF(OR(R513=13,R513=14,R513=15),2.14,IF(OR(R513=16,R513=17,R513=18),2.21,2.28)))))))))), IF(W513="Կ-2", IF(R513=0,1.45,IF(R513=1,1.49,IF(R513=2,1.54,IF(R513=3,1.59,IF(OR(R513=5,R513=4),1.63,IF(OR(R513=6,R513=7),1.68,IF(OR(R513=8,R513=9),1.73,IF(OR(R513=10,R513=11,R513=12),1.79,IF(OR(R513=13,R513=14,R513=15),1.84,IF(OR(R513=16,R513=17,R513=18),1.9,1.95)))))))))),IF(W513="Կ-3", IF(R513=0,1.25,IF(R513=1,1.29,IF(R513=2,1.33,IF(R513=3,1.37,IF(OR(R513=5,R513=4),1.41,IF(OR(R513=6,R513=7),1.45,IF(OR(R513=8,R513=9),1.49,IF(OR(R513=10,R513=11,R513=12),1.54,IF(OR(R513=13,R513=14,R513=15),1.58,IF(OR(R513=16,R513=17,R513=18),1.63,1.68)))))))))), "Error"))))))))))))</f>
        <v>1.96</v>
      </c>
      <c r="T513" s="959">
        <v>83200</v>
      </c>
      <c r="U513" s="959"/>
      <c r="V513" s="959"/>
      <c r="W513" s="960" t="str">
        <f t="shared" ref="W513:W514" si="726">+M513</f>
        <v>Կ-1</v>
      </c>
      <c r="X513" s="959">
        <f t="shared" ref="X513:X514" si="727">T513*S513</f>
        <v>163072</v>
      </c>
      <c r="Y513" s="961">
        <f t="shared" ref="Y513:Y514" si="728">+U513+V513+X513</f>
        <v>163072</v>
      </c>
      <c r="Z513" s="961">
        <f t="shared" ref="Z513:Z514" si="729">+Y513*13</f>
        <v>2119936</v>
      </c>
      <c r="AA513" s="957">
        <f t="shared" ref="AA513:AA514" si="730">+Q513</f>
        <v>1</v>
      </c>
      <c r="AB513" s="957">
        <f t="shared" ref="AB513:AB514" si="731">+R513+1</f>
        <v>8</v>
      </c>
      <c r="AC513" s="958">
        <f t="shared" ref="AC513:AC514" si="732">IF(AA513&lt;1,0,IF(AG513="Բ-1",IF(AB513=0,6.94,IF(AB513=1,7.17,IF(AB513=2,7.41,IF(AB513=3,7.66,IF(OR(AB513=5,AB513=4),7.92,IF(OR(AB513=6,AB513=7),8.18,IF(OR(AB513=8,AB513=9),8.46,IF(OR(AB513=10,AB513=11,AB513=12),8.74,IF(OR(AB513=13,AB513=14,AB513=15),9.03,IF(OR(AB513=16,AB513=17,AB513=18),9.33,9.65)))))))))),IF(AG513="Բ-2", IF(AB513=0,5.71,IF(AB513=1,5.89,IF(AB513=2,6.09,IF(AB513=3,6.29,IF(OR(AB513=5,AB513=4),6.5,IF(OR(AB513=6,AB513=7),6.72,IF(OR(AB513=8,AB513=9),6.94,IF(OR(AB513=10,AB513=11,AB513=12),7.17,IF(OR(AB513=13,AB513=14,AB513=15),7.41,IF(OR(AB513=16,AB513=17,AB513=18),7.65,7.91)))))))))), IF(AG513="Գ-1", IF(AB513=0,4.7,IF(AB513=1,4.86,IF(AB513=2,5.01,IF(AB513=3,5.18,IF(OR(AB513=5,AB513=4),5.35,IF(OR(AB513=6,AB513=7),5.52,IF(OR(AB513=8,AB513=9),5.71,IF(OR(AB513=10,AB513=11,AB513=12),5.89,IF(OR(AB513=13,AB513=14,AB513=15),6.09,IF(OR(AB513=16,AB513=17,AB513=18),6.29,6.49)))))))))), IF(AG513="Գ-2", IF(AB513=0,3.88,IF(AB513=1,4.01,IF(AB513=2,4.14,IF(AB513=3,4.27,IF(OR(AB513=5,AB513=4),4.41,IF(OR(AB513=6,AB513=7),4.55,IF(OR(AB513=8,AB513=9),4.7,IF(OR(AB513=10,AB513=11,AB513=12),4.85,IF(OR(AB513=13,AB513=14,AB513=15),5.01,IF(OR(AB513=16,AB513=17,AB513=18),5.17,5.34)))))))))), IF(AG513="Գ-3", IF(AB513=0,3.21,IF(AB513=1,3.31,IF(AB513=2,3.42,IF(AB513=3,3.53,IF(OR(AB513=5,AB513=4),3.64,IF(OR(AB513=6,AB513=7),3.76,IF(OR(AB513=8,AB513=9),3.88,IF(OR(AB513=10,AB513=11,AB513=12),4.01,IF(OR(AB513=13,AB513=14,AB513=15),4.13,IF(OR(AB513=16,AB513=17,AB513=18),4.27,4.4)))))))))), IF(AG513="Ա-1", IF(AB513=0,2.66,IF(AB513=1,2.75,IF(AB513=2,2.83,IF(AB513=3,2.92,IF(OR(AB513=5,AB513=4),3.02,IF(OR(AB513=6,AB513=7),3.11,IF(OR(AB513=8,AB513=9),3.21,IF(OR(AB513=10,AB513=11,AB513=12),3.31,IF(OR(AB513=13,AB513=14,AB513=15),3.42,IF(OR(AB513=16,AB513=17,AB513=18),3.53,3.64)))))))))), IF(AG513="Ա-2", IF(AB513=0,2.28,IF(AB513=1,2.35,IF(AB513=2,2.43,IF(AB513=3,2.5,IF(OR(AB513=5,AB513=4),2.58,IF(OR(AB513=6,AB513=7),2.66,IF(OR(AB513=8,AB513=9),2.75,IF(OR(AB513=10,AB513=11,AB513=12),2.83,IF(OR(AB513=13,AB513=14,AB513=15),2.92,IF(OR(AB513=16,AB513=17,AB513=18),3.01,3.11)))))))))),IF(AG513="Ա-3", IF(AB513=0,1.96,IF(AB513=1,2.02,IF(AB513=2,2.08,IF(AB513=3,2.15,IF(OR(AB513=5,AB513=4),2.21,IF(OR(AB513=6,AB513=7),2.28,IF(OR(AB513=8,AB513=9),2.35,IF(OR(AB513=10,AB513=11,AB513=12),2.42,IF(OR(AB513=13,AB513=14,AB513=15),2.5,IF(OR(AB513=16,AB513=17,AB513=18),2.58,2.66)))))))))), IF(AG513="Կ-1", IF(AB513=0,1.68,IF(AB513=1,1.73,IF(AB513=2,1.79,IF(AB513=3,1.84,IF(OR(AB513=5,AB513=4),1.9,IF(OR(AB513=6,AB513=7),1.96,IF(OR(AB513=8,AB513=9),2.02,IF(OR(AB513=10,AB513=11,AB513=12),2.08,IF(OR(AB513=13,AB513=14,AB513=15),2.14,IF(OR(AB513=16,AB513=17,AB513=18),2.21,2.28)))))))))), IF(AG513="Կ-2", IF(AB513=0,1.45,IF(AB513=1,1.49,IF(AB513=2,1.54,IF(AB513=3,1.59,IF(OR(AB513=5,AB513=4),1.63,IF(OR(AB513=6,AB513=7),1.68,IF(OR(AB513=8,AB513=9),1.73,IF(OR(AB513=10,AB513=11,AB513=12),1.79,IF(OR(AB513=13,AB513=14,AB513=15),1.84,IF(OR(AB513=16,AB513=17,AB513=18),1.9,1.95)))))))))),IF(AG513="Կ-3", IF(AB513=0,1.25,IF(AB513=1,1.29,IF(AB513=2,1.33,IF(AB513=3,1.37,IF(OR(AB513=5,AB513=4),1.41,IF(OR(AB513=6,AB513=7),1.45,IF(OR(AB513=8,AB513=9),1.49,IF(OR(AB513=10,AB513=11,AB513=12),1.54,IF(OR(AB513=13,AB513=14,AB513=15),1.58,IF(OR(AB513=16,AB513=17,AB513=18),1.63,1.68)))))))))), "Error"))))))))))))</f>
        <v>2.02</v>
      </c>
      <c r="AD513" s="959">
        <v>83200</v>
      </c>
      <c r="AE513" s="959"/>
      <c r="AF513" s="959"/>
      <c r="AG513" s="960" t="str">
        <f t="shared" ref="AG513:AG514" si="733">+W513</f>
        <v>Կ-1</v>
      </c>
      <c r="AH513" s="959">
        <f t="shared" ref="AH513:AH514" si="734">AD513*AC513</f>
        <v>168064</v>
      </c>
      <c r="AI513" s="961">
        <f t="shared" ref="AI513:AI514" si="735">AH513+AE513+AF513</f>
        <v>168064</v>
      </c>
      <c r="AJ513" s="961">
        <f t="shared" ref="AJ513:AJ514" si="736">+AI513*13</f>
        <v>2184832</v>
      </c>
      <c r="AK513" s="957">
        <f t="shared" ref="AK513:AK514" si="737">+AA513</f>
        <v>1</v>
      </c>
      <c r="AL513" s="957">
        <f t="shared" ref="AL513:AL514" si="738">+AB513+1</f>
        <v>9</v>
      </c>
      <c r="AM513" s="958">
        <f t="shared" ref="AM513:AM514" si="739">IF(AK513&lt;1,0,IF(AQ513="Բ-1",IF(AL513=0,6.94,IF(AL513=1,7.17,IF(AL513=2,7.41,IF(AL513=3,7.66,IF(OR(AL513=5,AL513=4),7.92,IF(OR(AL513=6,AL513=7),8.18,IF(OR(AL513=8,AL513=9),8.46,IF(OR(AL513=10,AL513=11,AL513=12),8.74,IF(OR(AL513=13,AL513=14,AL513=15),9.03,IF(OR(AL513=16,AL513=17,AL513=18),9.33,9.65)))))))))),IF(AQ513="Բ-2", IF(AL513=0,5.71,IF(AL513=1,5.89,IF(AL513=2,6.09,IF(AL513=3,6.29,IF(OR(AL513=5,AL513=4),6.5,IF(OR(AL513=6,AL513=7),6.72,IF(OR(AL513=8,AL513=9),6.94,IF(OR(AL513=10,AL513=11,AL513=12),7.17,IF(OR(AL513=13,AL513=14,AL513=15),7.41,IF(OR(AL513=16,AL513=17,AL513=18),7.65,7.91)))))))))), IF(AQ513="Գ-1", IF(AL513=0,4.7,IF(AL513=1,4.86,IF(AL513=2,5.01,IF(AL513=3,5.18,IF(OR(AL513=5,AL513=4),5.35,IF(OR(AL513=6,AL513=7),5.52,IF(OR(AL513=8,AL513=9),5.71,IF(OR(AL513=10,AL513=11,AL513=12),5.89,IF(OR(AL513=13,AL513=14,AL513=15),6.09,IF(OR(AL513=16,AL513=17,AL513=18),6.29,6.49)))))))))), IF(AQ513="Գ-2", IF(AL513=0,3.88,IF(AL513=1,4.01,IF(AL513=2,4.14,IF(AL513=3,4.27,IF(OR(AL513=5,AL513=4),4.41,IF(OR(AL513=6,AL513=7),4.55,IF(OR(AL513=8,AL513=9),4.7,IF(OR(AL513=10,AL513=11,AL513=12),4.85,IF(OR(AL513=13,AL513=14,AL513=15),5.01,IF(OR(AL513=16,AL513=17,AL513=18),5.17,5.34)))))))))), IF(AQ513="Գ-3", IF(AL513=0,3.21,IF(AL513=1,3.31,IF(AL513=2,3.42,IF(AL513=3,3.53,IF(OR(AL513=5,AL513=4),3.64,IF(OR(AL513=6,AL513=7),3.76,IF(OR(AL513=8,AL513=9),3.88,IF(OR(AL513=10,AL513=11,AL513=12),4.01,IF(OR(AL513=13,AL513=14,AL513=15),4.13,IF(OR(AL513=16,AL513=17,AL513=18),4.27,4.4)))))))))), IF(AQ513="Ա-1", IF(AL513=0,2.66,IF(AL513=1,2.75,IF(AL513=2,2.83,IF(AL513=3,2.92,IF(OR(AL513=5,AL513=4),3.02,IF(OR(AL513=6,AL513=7),3.11,IF(OR(AL513=8,AL513=9),3.21,IF(OR(AL513=10,AL513=11,AL513=12),3.31,IF(OR(AL513=13,AL513=14,AL513=15),3.42,IF(OR(AL513=16,AL513=17,AL513=18),3.53,3.64)))))))))), IF(AQ513="Ա-2", IF(AL513=0,2.28,IF(AL513=1,2.35,IF(AL513=2,2.43,IF(AL513=3,2.5,IF(OR(AL513=5,AL513=4),2.58,IF(OR(AL513=6,AL513=7),2.66,IF(OR(AL513=8,AL513=9),2.75,IF(OR(AL513=10,AL513=11,AL513=12),2.83,IF(OR(AL513=13,AL513=14,AL513=15),2.92,IF(OR(AL513=16,AL513=17,AL513=18),3.01,3.11)))))))))),IF(AQ513="Ա-3", IF(AL513=0,1.96,IF(AL513=1,2.02,IF(AL513=2,2.08,IF(AL513=3,2.15,IF(OR(AL513=5,AL513=4),2.21,IF(OR(AL513=6,AL513=7),2.28,IF(OR(AL513=8,AL513=9),2.35,IF(OR(AL513=10,AL513=11,AL513=12),2.42,IF(OR(AL513=13,AL513=14,AL513=15),2.5,IF(OR(AL513=16,AL513=17,AL513=18),2.58,2.66)))))))))), IF(AQ513="Կ-1", IF(AL513=0,1.68,IF(AL513=1,1.73,IF(AL513=2,1.79,IF(AL513=3,1.84,IF(OR(AL513=5,AL513=4),1.9,IF(OR(AL513=6,AL513=7),1.96,IF(OR(AL513=8,AL513=9),2.02,IF(OR(AL513=10,AL513=11,AL513=12),2.08,IF(OR(AL513=13,AL513=14,AL513=15),2.14,IF(OR(AL513=16,AL513=17,AL513=18),2.21,2.28)))))))))), IF(AQ513="Կ-2", IF(AL513=0,1.45,IF(AL513=1,1.49,IF(AL513=2,1.54,IF(AL513=3,1.59,IF(OR(AL513=5,AL513=4),1.63,IF(OR(AL513=6,AL513=7),1.68,IF(OR(AL513=8,AL513=9),1.73,IF(OR(AL513=10,AL513=11,AL513=12),1.79,IF(OR(AL513=13,AL513=14,AL513=15),1.84,IF(OR(AL513=16,AL513=17,AL513=18),1.9,1.95)))))))))),IF(AQ513="Կ-3", IF(AL513=0,1.25,IF(AL513=1,1.29,IF(AL513=2,1.33,IF(AL513=3,1.37,IF(OR(AL513=5,AL513=4),1.41,IF(OR(AL513=6,AL513=7),1.45,IF(OR(AL513=8,AL513=9),1.49,IF(OR(AL513=10,AL513=11,AL513=12),1.54,IF(OR(AL513=13,AL513=14,AL513=15),1.58,IF(OR(AL513=16,AL513=17,AL513=18),1.63,1.68)))))))))), "Error"))))))))))))</f>
        <v>2.02</v>
      </c>
      <c r="AN513" s="959">
        <v>83200</v>
      </c>
      <c r="AO513" s="959"/>
      <c r="AP513" s="959"/>
      <c r="AQ513" s="960" t="str">
        <f t="shared" ref="AQ513:AQ514" si="740">+AG513</f>
        <v>Կ-1</v>
      </c>
      <c r="AR513" s="959">
        <f t="shared" ref="AR513:AR514" si="741">AN513*AM513</f>
        <v>168064</v>
      </c>
      <c r="AS513" s="961">
        <f t="shared" ref="AS513:AS514" si="742">AR513+AO513+AP513</f>
        <v>168064</v>
      </c>
      <c r="AT513" s="961">
        <f t="shared" ref="AT513:AT514" si="743">+AS513*13</f>
        <v>2184832</v>
      </c>
    </row>
    <row r="514" spans="2:46" s="962" customFormat="1" ht="27">
      <c r="B514" s="660">
        <v>31</v>
      </c>
      <c r="C514" s="953" t="s">
        <v>79</v>
      </c>
      <c r="D514" s="954"/>
      <c r="E514" s="955"/>
      <c r="F514" s="956" t="s">
        <v>488</v>
      </c>
      <c r="G514" s="957">
        <v>1</v>
      </c>
      <c r="H514" s="957">
        <v>6</v>
      </c>
      <c r="I514" s="958">
        <f t="shared" si="721"/>
        <v>1.96</v>
      </c>
      <c r="J514" s="959">
        <v>83200</v>
      </c>
      <c r="K514" s="959"/>
      <c r="L514" s="959"/>
      <c r="M514" s="960" t="s">
        <v>87</v>
      </c>
      <c r="N514" s="959">
        <f t="shared" si="722"/>
        <v>163072</v>
      </c>
      <c r="O514" s="961">
        <f t="shared" si="723"/>
        <v>163072</v>
      </c>
      <c r="P514" s="961">
        <f t="shared" si="724"/>
        <v>2119936</v>
      </c>
      <c r="Q514" s="957">
        <v>1</v>
      </c>
      <c r="R514" s="957">
        <f t="shared" si="701"/>
        <v>7</v>
      </c>
      <c r="S514" s="958">
        <f t="shared" si="725"/>
        <v>1.96</v>
      </c>
      <c r="T514" s="959">
        <v>83200</v>
      </c>
      <c r="U514" s="959"/>
      <c r="V514" s="959"/>
      <c r="W514" s="960" t="str">
        <f t="shared" si="726"/>
        <v>Կ-1</v>
      </c>
      <c r="X514" s="959">
        <f t="shared" si="727"/>
        <v>163072</v>
      </c>
      <c r="Y514" s="961">
        <f t="shared" si="728"/>
        <v>163072</v>
      </c>
      <c r="Z514" s="961">
        <f t="shared" si="729"/>
        <v>2119936</v>
      </c>
      <c r="AA514" s="957">
        <f t="shared" si="730"/>
        <v>1</v>
      </c>
      <c r="AB514" s="957">
        <f t="shared" si="731"/>
        <v>8</v>
      </c>
      <c r="AC514" s="958">
        <f t="shared" si="732"/>
        <v>2.02</v>
      </c>
      <c r="AD514" s="959">
        <v>83200</v>
      </c>
      <c r="AE514" s="959"/>
      <c r="AF514" s="959"/>
      <c r="AG514" s="960" t="str">
        <f t="shared" si="733"/>
        <v>Կ-1</v>
      </c>
      <c r="AH514" s="959">
        <f t="shared" si="734"/>
        <v>168064</v>
      </c>
      <c r="AI514" s="961">
        <f t="shared" si="735"/>
        <v>168064</v>
      </c>
      <c r="AJ514" s="961">
        <f t="shared" si="736"/>
        <v>2184832</v>
      </c>
      <c r="AK514" s="957">
        <f t="shared" si="737"/>
        <v>1</v>
      </c>
      <c r="AL514" s="957">
        <f t="shared" si="738"/>
        <v>9</v>
      </c>
      <c r="AM514" s="958">
        <f t="shared" si="739"/>
        <v>2.02</v>
      </c>
      <c r="AN514" s="959">
        <v>83200</v>
      </c>
      <c r="AO514" s="959"/>
      <c r="AP514" s="959"/>
      <c r="AQ514" s="960" t="str">
        <f t="shared" si="740"/>
        <v>Կ-1</v>
      </c>
      <c r="AR514" s="959">
        <f t="shared" si="741"/>
        <v>168064</v>
      </c>
      <c r="AS514" s="961">
        <f t="shared" si="742"/>
        <v>168064</v>
      </c>
      <c r="AT514" s="961">
        <f t="shared" si="743"/>
        <v>2184832</v>
      </c>
    </row>
    <row r="515" spans="2:46" s="962" customFormat="1" ht="27">
      <c r="B515" s="660">
        <v>32</v>
      </c>
      <c r="C515" s="953" t="s">
        <v>79</v>
      </c>
      <c r="D515" s="954"/>
      <c r="E515" s="955"/>
      <c r="F515" s="956" t="s">
        <v>488</v>
      </c>
      <c r="G515" s="957">
        <v>1</v>
      </c>
      <c r="H515" s="957">
        <v>6</v>
      </c>
      <c r="I515" s="958">
        <f t="shared" ref="I515:I517" si="744">IF(G515&lt;1,0,IF(M515="Բ-1",IF(H515=0,6.94,IF(H515=1,7.17,IF(H515=2,7.41,IF(H515=3,7.66,IF(OR(H515=5,H515=4),7.92,IF(OR(H515=6,H515=7),8.18,IF(OR(H515=8,H515=9),8.46,IF(OR(H515=10,H515=11,H515=12),8.74,IF(OR(H515=13,H515=14,H515=15),9.03,IF(OR(H515=16,H515=17,H515=18),9.33,9.65)))))))))),IF(M515="Բ-2", IF(H515=0,5.71,IF(H515=1,5.89,IF(H515=2,6.09,IF(H515=3,6.29,IF(OR(H515=5,H515=4),6.5,IF(OR(H515=6,H515=7),6.72,IF(OR(H515=8,H515=9),6.94,IF(OR(H515=10,H515=11,H515=12),7.17,IF(OR(H515=13,H515=14,H515=15),7.41,IF(OR(H515=16,H515=17,H515=18),7.65,7.91)))))))))), IF(M515="Գ-1", IF(H515=0,4.7,IF(H515=1,4.86,IF(H515=2,5.01,IF(H515=3,5.18,IF(OR(H515=5,H515=4),5.35,IF(OR(H515=6,H515=7),5.52,IF(OR(H515=8,H515=9),5.71,IF(OR(H515=10,H515=11,H515=12),5.89,IF(OR(H515=13,H515=14,H515=15),6.09,IF(OR(H515=16,H515=17,H515=18),6.29,6.49)))))))))), IF(M515="Գ-2", IF(H515=0,3.88,IF(H515=1,4.01,IF(H515=2,4.14,IF(H515=3,4.27,IF(OR(H515=5,H515=4),4.41,IF(OR(H515=6,H515=7),4.55,IF(OR(H515=8,H515=9),4.7,IF(OR(H515=10,H515=11,H515=12),4.85,IF(OR(H515=13,H515=14,H515=15),5.01,IF(OR(H515=16,H515=17,H515=18),5.17,5.34)))))))))), IF(M515="Գ-3", IF(H515=0,3.21,IF(H515=1,3.31,IF(H515=2,3.42,IF(H515=3,3.53,IF(OR(H515=5,H515=4),3.64,IF(OR(H515=6,H515=7),3.76,IF(OR(H515=8,H515=9),3.88,IF(OR(H515=10,H515=11,H515=12),4.01,IF(OR(H515=13,H515=14,H515=15),4.13,IF(OR(H515=16,H515=17,H515=18),4.27,4.4)))))))))), IF(M515="Ա-1", IF(H515=0,2.66,IF(H515=1,2.75,IF(H515=2,2.83,IF(H515=3,2.92,IF(OR(H515=5,H515=4),3.02,IF(OR(H515=6,H515=7),3.11,IF(OR(H515=8,H515=9),3.21,IF(OR(H515=10,H515=11,H515=12),3.31,IF(OR(H515=13,H515=14,H515=15),3.42,IF(OR(H515=16,H515=17,H515=18),3.53,3.64)))))))))), IF(M515="Ա-2", IF(H515=0,2.28,IF(H515=1,2.35,IF(H515=2,2.43,IF(H515=3,2.5,IF(OR(H515=5,H515=4),2.58,IF(OR(H515=6,H515=7),2.66,IF(OR(H515=8,H515=9),2.75,IF(OR(H515=10,H515=11,H515=12),2.83,IF(OR(H515=13,H515=14,H515=15),2.92,IF(OR(H515=16,H515=17,H515=18),3.01,3.11)))))))))),IF(M515="Ա-3", IF(H515=0,1.96,IF(H515=1,2.02,IF(H515=2,2.08,IF(H515=3,2.15,IF(OR(H515=5,H515=4),2.21,IF(OR(H515=6,H515=7),2.28,IF(OR(H515=8,H515=9),2.35,IF(OR(H515=10,H515=11,H515=12),2.42,IF(OR(H515=13,H515=14,H515=15),2.5,IF(OR(H515=16,H515=17,H515=18),2.58,2.66)))))))))), IF(M515="Կ-1", IF(H515=0,1.68,IF(H515=1,1.73,IF(H515=2,1.79,IF(H515=3,1.84,IF(OR(H515=5,H515=4),1.9,IF(OR(H515=6,H515=7),1.96,IF(OR(H515=8,H515=9),2.02,IF(OR(H515=10,H515=11,H515=12),2.08,IF(OR(H515=13,H515=14,H515=15),2.14,IF(OR(H515=16,H515=17,H515=18),2.21,2.28)))))))))), IF(M515="Կ-2", IF(H515=0,1.45,IF(H515=1,1.49,IF(H515=2,1.54,IF(H515=3,1.59,IF(OR(H515=5,H515=4),1.63,IF(OR(H515=6,H515=7),1.68,IF(OR(H515=8,H515=9),1.73,IF(OR(H515=10,H515=11,H515=12),1.79,IF(OR(H515=13,H515=14,H515=15),1.84,IF(OR(H515=16,H515=17,H515=18),1.9,1.95)))))))))),IF(M515="Կ-3", IF(H515=0,1.25,IF(H515=1,1.29,IF(H515=2,1.33,IF(H515=3,1.37,IF(OR(H515=5,H515=4),1.41,IF(OR(H515=6,H515=7),1.45,IF(OR(H515=8,H515=9),1.49,IF(OR(H515=10,H515=11,H515=12),1.54,IF(OR(H515=13,H515=14,H515=15),1.58,IF(OR(H515=16,H515=17,H515=18),1.63,1.68)))))))))), "Error"))))))))))))</f>
        <v>1.96</v>
      </c>
      <c r="J515" s="959">
        <v>83200</v>
      </c>
      <c r="K515" s="959"/>
      <c r="L515" s="959"/>
      <c r="M515" s="960" t="s">
        <v>87</v>
      </c>
      <c r="N515" s="959">
        <f t="shared" ref="N515:N517" si="745">J515*I515</f>
        <v>163072</v>
      </c>
      <c r="O515" s="961">
        <f t="shared" ref="O515:O517" si="746">I515*J515+K515+L515</f>
        <v>163072</v>
      </c>
      <c r="P515" s="961">
        <f t="shared" ref="P515:P517" si="747">+O515*13</f>
        <v>2119936</v>
      </c>
      <c r="Q515" s="957">
        <v>1</v>
      </c>
      <c r="R515" s="957">
        <f t="shared" si="701"/>
        <v>7</v>
      </c>
      <c r="S515" s="958">
        <f t="shared" ref="S515:S517" si="748">IF(Q515&lt;1,0,IF(W515="Բ-1",IF(R515=0,6.94,IF(R515=1,7.17,IF(R515=2,7.41,IF(R515=3,7.66,IF(OR(R515=5,R515=4),7.92,IF(OR(R515=6,R515=7),8.18,IF(OR(R515=8,R515=9),8.46,IF(OR(R515=10,R515=11,R515=12),8.74,IF(OR(R515=13,R515=14,R515=15),9.03,IF(OR(R515=16,R515=17,R515=18),9.33,9.65)))))))))),IF(W515="Բ-2", IF(R515=0,5.71,IF(R515=1,5.89,IF(R515=2,6.09,IF(R515=3,6.29,IF(OR(R515=5,R515=4),6.5,IF(OR(R515=6,R515=7),6.72,IF(OR(R515=8,R515=9),6.94,IF(OR(R515=10,R515=11,R515=12),7.17,IF(OR(R515=13,R515=14,R515=15),7.41,IF(OR(R515=16,R515=17,R515=18),7.65,7.91)))))))))), IF(W515="Գ-1", IF(R515=0,4.7,IF(R515=1,4.86,IF(R515=2,5.01,IF(R515=3,5.18,IF(OR(R515=5,R515=4),5.35,IF(OR(R515=6,R515=7),5.52,IF(OR(R515=8,R515=9),5.71,IF(OR(R515=10,R515=11,R515=12),5.89,IF(OR(R515=13,R515=14,R515=15),6.09,IF(OR(R515=16,R515=17,R515=18),6.29,6.49)))))))))), IF(W515="Գ-2", IF(R515=0,3.88,IF(R515=1,4.01,IF(R515=2,4.14,IF(R515=3,4.27,IF(OR(R515=5,R515=4),4.41,IF(OR(R515=6,R515=7),4.55,IF(OR(R515=8,R515=9),4.7,IF(OR(R515=10,R515=11,R515=12),4.85,IF(OR(R515=13,R515=14,R515=15),5.01,IF(OR(R515=16,R515=17,R515=18),5.17,5.34)))))))))), IF(W515="Գ-3", IF(R515=0,3.21,IF(R515=1,3.31,IF(R515=2,3.42,IF(R515=3,3.53,IF(OR(R515=5,R515=4),3.64,IF(OR(R515=6,R515=7),3.76,IF(OR(R515=8,R515=9),3.88,IF(OR(R515=10,R515=11,R515=12),4.01,IF(OR(R515=13,R515=14,R515=15),4.13,IF(OR(R515=16,R515=17,R515=18),4.27,4.4)))))))))), IF(W515="Ա-1", IF(R515=0,2.66,IF(R515=1,2.75,IF(R515=2,2.83,IF(R515=3,2.92,IF(OR(R515=5,R515=4),3.02,IF(OR(R515=6,R515=7),3.11,IF(OR(R515=8,R515=9),3.21,IF(OR(R515=10,R515=11,R515=12),3.31,IF(OR(R515=13,R515=14,R515=15),3.42,IF(OR(R515=16,R515=17,R515=18),3.53,3.64)))))))))), IF(W515="Ա-2", IF(R515=0,2.28,IF(R515=1,2.35,IF(R515=2,2.43,IF(R515=3,2.5,IF(OR(R515=5,R515=4),2.58,IF(OR(R515=6,R515=7),2.66,IF(OR(R515=8,R515=9),2.75,IF(OR(R515=10,R515=11,R515=12),2.83,IF(OR(R515=13,R515=14,R515=15),2.92,IF(OR(R515=16,R515=17,R515=18),3.01,3.11)))))))))),IF(W515="Ա-3", IF(R515=0,1.96,IF(R515=1,2.02,IF(R515=2,2.08,IF(R515=3,2.15,IF(OR(R515=5,R515=4),2.21,IF(OR(R515=6,R515=7),2.28,IF(OR(R515=8,R515=9),2.35,IF(OR(R515=10,R515=11,R515=12),2.42,IF(OR(R515=13,R515=14,R515=15),2.5,IF(OR(R515=16,R515=17,R515=18),2.58,2.66)))))))))), IF(W515="Կ-1", IF(R515=0,1.68,IF(R515=1,1.73,IF(R515=2,1.79,IF(R515=3,1.84,IF(OR(R515=5,R515=4),1.9,IF(OR(R515=6,R515=7),1.96,IF(OR(R515=8,R515=9),2.02,IF(OR(R515=10,R515=11,R515=12),2.08,IF(OR(R515=13,R515=14,R515=15),2.14,IF(OR(R515=16,R515=17,R515=18),2.21,2.28)))))))))), IF(W515="Կ-2", IF(R515=0,1.45,IF(R515=1,1.49,IF(R515=2,1.54,IF(R515=3,1.59,IF(OR(R515=5,R515=4),1.63,IF(OR(R515=6,R515=7),1.68,IF(OR(R515=8,R515=9),1.73,IF(OR(R515=10,R515=11,R515=12),1.79,IF(OR(R515=13,R515=14,R515=15),1.84,IF(OR(R515=16,R515=17,R515=18),1.9,1.95)))))))))),IF(W515="Կ-3", IF(R515=0,1.25,IF(R515=1,1.29,IF(R515=2,1.33,IF(R515=3,1.37,IF(OR(R515=5,R515=4),1.41,IF(OR(R515=6,R515=7),1.45,IF(OR(R515=8,R515=9),1.49,IF(OR(R515=10,R515=11,R515=12),1.54,IF(OR(R515=13,R515=14,R515=15),1.58,IF(OR(R515=16,R515=17,R515=18),1.63,1.68)))))))))), "Error"))))))))))))</f>
        <v>1.96</v>
      </c>
      <c r="T515" s="959">
        <v>83200</v>
      </c>
      <c r="U515" s="959"/>
      <c r="V515" s="959"/>
      <c r="W515" s="960" t="str">
        <f t="shared" ref="W515:W517" si="749">+M515</f>
        <v>Կ-1</v>
      </c>
      <c r="X515" s="959">
        <f t="shared" ref="X515:X517" si="750">T515*S515</f>
        <v>163072</v>
      </c>
      <c r="Y515" s="961">
        <f t="shared" ref="Y515:Y517" si="751">+U515+V515+X515</f>
        <v>163072</v>
      </c>
      <c r="Z515" s="961">
        <f t="shared" ref="Z515:Z517" si="752">+Y515*13</f>
        <v>2119936</v>
      </c>
      <c r="AA515" s="957">
        <f t="shared" ref="AA515:AA517" si="753">+Q515</f>
        <v>1</v>
      </c>
      <c r="AB515" s="957">
        <f t="shared" ref="AB515:AB517" si="754">+R515+1</f>
        <v>8</v>
      </c>
      <c r="AC515" s="958">
        <f t="shared" ref="AC515:AC517" si="755">IF(AA515&lt;1,0,IF(AG515="Բ-1",IF(AB515=0,6.94,IF(AB515=1,7.17,IF(AB515=2,7.41,IF(AB515=3,7.66,IF(OR(AB515=5,AB515=4),7.92,IF(OR(AB515=6,AB515=7),8.18,IF(OR(AB515=8,AB515=9),8.46,IF(OR(AB515=10,AB515=11,AB515=12),8.74,IF(OR(AB515=13,AB515=14,AB515=15),9.03,IF(OR(AB515=16,AB515=17,AB515=18),9.33,9.65)))))))))),IF(AG515="Բ-2", IF(AB515=0,5.71,IF(AB515=1,5.89,IF(AB515=2,6.09,IF(AB515=3,6.29,IF(OR(AB515=5,AB515=4),6.5,IF(OR(AB515=6,AB515=7),6.72,IF(OR(AB515=8,AB515=9),6.94,IF(OR(AB515=10,AB515=11,AB515=12),7.17,IF(OR(AB515=13,AB515=14,AB515=15),7.41,IF(OR(AB515=16,AB515=17,AB515=18),7.65,7.91)))))))))), IF(AG515="Գ-1", IF(AB515=0,4.7,IF(AB515=1,4.86,IF(AB515=2,5.01,IF(AB515=3,5.18,IF(OR(AB515=5,AB515=4),5.35,IF(OR(AB515=6,AB515=7),5.52,IF(OR(AB515=8,AB515=9),5.71,IF(OR(AB515=10,AB515=11,AB515=12),5.89,IF(OR(AB515=13,AB515=14,AB515=15),6.09,IF(OR(AB515=16,AB515=17,AB515=18),6.29,6.49)))))))))), IF(AG515="Գ-2", IF(AB515=0,3.88,IF(AB515=1,4.01,IF(AB515=2,4.14,IF(AB515=3,4.27,IF(OR(AB515=5,AB515=4),4.41,IF(OR(AB515=6,AB515=7),4.55,IF(OR(AB515=8,AB515=9),4.7,IF(OR(AB515=10,AB515=11,AB515=12),4.85,IF(OR(AB515=13,AB515=14,AB515=15),5.01,IF(OR(AB515=16,AB515=17,AB515=18),5.17,5.34)))))))))), IF(AG515="Գ-3", IF(AB515=0,3.21,IF(AB515=1,3.31,IF(AB515=2,3.42,IF(AB515=3,3.53,IF(OR(AB515=5,AB515=4),3.64,IF(OR(AB515=6,AB515=7),3.76,IF(OR(AB515=8,AB515=9),3.88,IF(OR(AB515=10,AB515=11,AB515=12),4.01,IF(OR(AB515=13,AB515=14,AB515=15),4.13,IF(OR(AB515=16,AB515=17,AB515=18),4.27,4.4)))))))))), IF(AG515="Ա-1", IF(AB515=0,2.66,IF(AB515=1,2.75,IF(AB515=2,2.83,IF(AB515=3,2.92,IF(OR(AB515=5,AB515=4),3.02,IF(OR(AB515=6,AB515=7),3.11,IF(OR(AB515=8,AB515=9),3.21,IF(OR(AB515=10,AB515=11,AB515=12),3.31,IF(OR(AB515=13,AB515=14,AB515=15),3.42,IF(OR(AB515=16,AB515=17,AB515=18),3.53,3.64)))))))))), IF(AG515="Ա-2", IF(AB515=0,2.28,IF(AB515=1,2.35,IF(AB515=2,2.43,IF(AB515=3,2.5,IF(OR(AB515=5,AB515=4),2.58,IF(OR(AB515=6,AB515=7),2.66,IF(OR(AB515=8,AB515=9),2.75,IF(OR(AB515=10,AB515=11,AB515=12),2.83,IF(OR(AB515=13,AB515=14,AB515=15),2.92,IF(OR(AB515=16,AB515=17,AB515=18),3.01,3.11)))))))))),IF(AG515="Ա-3", IF(AB515=0,1.96,IF(AB515=1,2.02,IF(AB515=2,2.08,IF(AB515=3,2.15,IF(OR(AB515=5,AB515=4),2.21,IF(OR(AB515=6,AB515=7),2.28,IF(OR(AB515=8,AB515=9),2.35,IF(OR(AB515=10,AB515=11,AB515=12),2.42,IF(OR(AB515=13,AB515=14,AB515=15),2.5,IF(OR(AB515=16,AB515=17,AB515=18),2.58,2.66)))))))))), IF(AG515="Կ-1", IF(AB515=0,1.68,IF(AB515=1,1.73,IF(AB515=2,1.79,IF(AB515=3,1.84,IF(OR(AB515=5,AB515=4),1.9,IF(OR(AB515=6,AB515=7),1.96,IF(OR(AB515=8,AB515=9),2.02,IF(OR(AB515=10,AB515=11,AB515=12),2.08,IF(OR(AB515=13,AB515=14,AB515=15),2.14,IF(OR(AB515=16,AB515=17,AB515=18),2.21,2.28)))))))))), IF(AG515="Կ-2", IF(AB515=0,1.45,IF(AB515=1,1.49,IF(AB515=2,1.54,IF(AB515=3,1.59,IF(OR(AB515=5,AB515=4),1.63,IF(OR(AB515=6,AB515=7),1.68,IF(OR(AB515=8,AB515=9),1.73,IF(OR(AB515=10,AB515=11,AB515=12),1.79,IF(OR(AB515=13,AB515=14,AB515=15),1.84,IF(OR(AB515=16,AB515=17,AB515=18),1.9,1.95)))))))))),IF(AG515="Կ-3", IF(AB515=0,1.25,IF(AB515=1,1.29,IF(AB515=2,1.33,IF(AB515=3,1.37,IF(OR(AB515=5,AB515=4),1.41,IF(OR(AB515=6,AB515=7),1.45,IF(OR(AB515=8,AB515=9),1.49,IF(OR(AB515=10,AB515=11,AB515=12),1.54,IF(OR(AB515=13,AB515=14,AB515=15),1.58,IF(OR(AB515=16,AB515=17,AB515=18),1.63,1.68)))))))))), "Error"))))))))))))</f>
        <v>2.02</v>
      </c>
      <c r="AD515" s="959">
        <v>83200</v>
      </c>
      <c r="AE515" s="959"/>
      <c r="AF515" s="959"/>
      <c r="AG515" s="960" t="str">
        <f t="shared" ref="AG515:AG517" si="756">+W515</f>
        <v>Կ-1</v>
      </c>
      <c r="AH515" s="959">
        <f t="shared" ref="AH515:AH517" si="757">AD515*AC515</f>
        <v>168064</v>
      </c>
      <c r="AI515" s="961">
        <f t="shared" ref="AI515:AI517" si="758">AH515+AE515+AF515</f>
        <v>168064</v>
      </c>
      <c r="AJ515" s="961">
        <f t="shared" ref="AJ515:AJ517" si="759">+AI515*13</f>
        <v>2184832</v>
      </c>
      <c r="AK515" s="957">
        <f t="shared" ref="AK515:AK517" si="760">+AA515</f>
        <v>1</v>
      </c>
      <c r="AL515" s="957">
        <f t="shared" ref="AL515:AL517" si="761">+AB515+1</f>
        <v>9</v>
      </c>
      <c r="AM515" s="958">
        <f t="shared" ref="AM515:AM517" si="762">IF(AK515&lt;1,0,IF(AQ515="Բ-1",IF(AL515=0,6.94,IF(AL515=1,7.17,IF(AL515=2,7.41,IF(AL515=3,7.66,IF(OR(AL515=5,AL515=4),7.92,IF(OR(AL515=6,AL515=7),8.18,IF(OR(AL515=8,AL515=9),8.46,IF(OR(AL515=10,AL515=11,AL515=12),8.74,IF(OR(AL515=13,AL515=14,AL515=15),9.03,IF(OR(AL515=16,AL515=17,AL515=18),9.33,9.65)))))))))),IF(AQ515="Բ-2", IF(AL515=0,5.71,IF(AL515=1,5.89,IF(AL515=2,6.09,IF(AL515=3,6.29,IF(OR(AL515=5,AL515=4),6.5,IF(OR(AL515=6,AL515=7),6.72,IF(OR(AL515=8,AL515=9),6.94,IF(OR(AL515=10,AL515=11,AL515=12),7.17,IF(OR(AL515=13,AL515=14,AL515=15),7.41,IF(OR(AL515=16,AL515=17,AL515=18),7.65,7.91)))))))))), IF(AQ515="Գ-1", IF(AL515=0,4.7,IF(AL515=1,4.86,IF(AL515=2,5.01,IF(AL515=3,5.18,IF(OR(AL515=5,AL515=4),5.35,IF(OR(AL515=6,AL515=7),5.52,IF(OR(AL515=8,AL515=9),5.71,IF(OR(AL515=10,AL515=11,AL515=12),5.89,IF(OR(AL515=13,AL515=14,AL515=15),6.09,IF(OR(AL515=16,AL515=17,AL515=18),6.29,6.49)))))))))), IF(AQ515="Գ-2", IF(AL515=0,3.88,IF(AL515=1,4.01,IF(AL515=2,4.14,IF(AL515=3,4.27,IF(OR(AL515=5,AL515=4),4.41,IF(OR(AL515=6,AL515=7),4.55,IF(OR(AL515=8,AL515=9),4.7,IF(OR(AL515=10,AL515=11,AL515=12),4.85,IF(OR(AL515=13,AL515=14,AL515=15),5.01,IF(OR(AL515=16,AL515=17,AL515=18),5.17,5.34)))))))))), IF(AQ515="Գ-3", IF(AL515=0,3.21,IF(AL515=1,3.31,IF(AL515=2,3.42,IF(AL515=3,3.53,IF(OR(AL515=5,AL515=4),3.64,IF(OR(AL515=6,AL515=7),3.76,IF(OR(AL515=8,AL515=9),3.88,IF(OR(AL515=10,AL515=11,AL515=12),4.01,IF(OR(AL515=13,AL515=14,AL515=15),4.13,IF(OR(AL515=16,AL515=17,AL515=18),4.27,4.4)))))))))), IF(AQ515="Ա-1", IF(AL515=0,2.66,IF(AL515=1,2.75,IF(AL515=2,2.83,IF(AL515=3,2.92,IF(OR(AL515=5,AL515=4),3.02,IF(OR(AL515=6,AL515=7),3.11,IF(OR(AL515=8,AL515=9),3.21,IF(OR(AL515=10,AL515=11,AL515=12),3.31,IF(OR(AL515=13,AL515=14,AL515=15),3.42,IF(OR(AL515=16,AL515=17,AL515=18),3.53,3.64)))))))))), IF(AQ515="Ա-2", IF(AL515=0,2.28,IF(AL515=1,2.35,IF(AL515=2,2.43,IF(AL515=3,2.5,IF(OR(AL515=5,AL515=4),2.58,IF(OR(AL515=6,AL515=7),2.66,IF(OR(AL515=8,AL515=9),2.75,IF(OR(AL515=10,AL515=11,AL515=12),2.83,IF(OR(AL515=13,AL515=14,AL515=15),2.92,IF(OR(AL515=16,AL515=17,AL515=18),3.01,3.11)))))))))),IF(AQ515="Ա-3", IF(AL515=0,1.96,IF(AL515=1,2.02,IF(AL515=2,2.08,IF(AL515=3,2.15,IF(OR(AL515=5,AL515=4),2.21,IF(OR(AL515=6,AL515=7),2.28,IF(OR(AL515=8,AL515=9),2.35,IF(OR(AL515=10,AL515=11,AL515=12),2.42,IF(OR(AL515=13,AL515=14,AL515=15),2.5,IF(OR(AL515=16,AL515=17,AL515=18),2.58,2.66)))))))))), IF(AQ515="Կ-1", IF(AL515=0,1.68,IF(AL515=1,1.73,IF(AL515=2,1.79,IF(AL515=3,1.84,IF(OR(AL515=5,AL515=4),1.9,IF(OR(AL515=6,AL515=7),1.96,IF(OR(AL515=8,AL515=9),2.02,IF(OR(AL515=10,AL515=11,AL515=12),2.08,IF(OR(AL515=13,AL515=14,AL515=15),2.14,IF(OR(AL515=16,AL515=17,AL515=18),2.21,2.28)))))))))), IF(AQ515="Կ-2", IF(AL515=0,1.45,IF(AL515=1,1.49,IF(AL515=2,1.54,IF(AL515=3,1.59,IF(OR(AL515=5,AL515=4),1.63,IF(OR(AL515=6,AL515=7),1.68,IF(OR(AL515=8,AL515=9),1.73,IF(OR(AL515=10,AL515=11,AL515=12),1.79,IF(OR(AL515=13,AL515=14,AL515=15),1.84,IF(OR(AL515=16,AL515=17,AL515=18),1.9,1.95)))))))))),IF(AQ515="Կ-3", IF(AL515=0,1.25,IF(AL515=1,1.29,IF(AL515=2,1.33,IF(AL515=3,1.37,IF(OR(AL515=5,AL515=4),1.41,IF(OR(AL515=6,AL515=7),1.45,IF(OR(AL515=8,AL515=9),1.49,IF(OR(AL515=10,AL515=11,AL515=12),1.54,IF(OR(AL515=13,AL515=14,AL515=15),1.58,IF(OR(AL515=16,AL515=17,AL515=18),1.63,1.68)))))))))), "Error"))))))))))))</f>
        <v>2.02</v>
      </c>
      <c r="AN515" s="959">
        <v>83200</v>
      </c>
      <c r="AO515" s="959"/>
      <c r="AP515" s="959"/>
      <c r="AQ515" s="960" t="str">
        <f t="shared" ref="AQ515:AQ517" si="763">+AG515</f>
        <v>Կ-1</v>
      </c>
      <c r="AR515" s="959">
        <f t="shared" ref="AR515:AR517" si="764">AN515*AM515</f>
        <v>168064</v>
      </c>
      <c r="AS515" s="961">
        <f t="shared" ref="AS515:AS517" si="765">AR515+AO515+AP515</f>
        <v>168064</v>
      </c>
      <c r="AT515" s="961">
        <f t="shared" ref="AT515:AT517" si="766">+AS515*13</f>
        <v>2184832</v>
      </c>
    </row>
    <row r="516" spans="2:46" s="962" customFormat="1" ht="27">
      <c r="B516" s="660">
        <v>33</v>
      </c>
      <c r="C516" s="953" t="s">
        <v>79</v>
      </c>
      <c r="D516" s="954"/>
      <c r="E516" s="955"/>
      <c r="F516" s="956" t="s">
        <v>488</v>
      </c>
      <c r="G516" s="957">
        <v>1</v>
      </c>
      <c r="H516" s="957">
        <v>6</v>
      </c>
      <c r="I516" s="958">
        <f t="shared" si="744"/>
        <v>1.96</v>
      </c>
      <c r="J516" s="959">
        <v>83200</v>
      </c>
      <c r="K516" s="959"/>
      <c r="L516" s="959"/>
      <c r="M516" s="960" t="s">
        <v>87</v>
      </c>
      <c r="N516" s="959">
        <f t="shared" si="745"/>
        <v>163072</v>
      </c>
      <c r="O516" s="961">
        <f t="shared" si="746"/>
        <v>163072</v>
      </c>
      <c r="P516" s="961">
        <f t="shared" si="747"/>
        <v>2119936</v>
      </c>
      <c r="Q516" s="957">
        <v>1</v>
      </c>
      <c r="R516" s="957">
        <f t="shared" si="701"/>
        <v>7</v>
      </c>
      <c r="S516" s="958">
        <f t="shared" si="748"/>
        <v>1.96</v>
      </c>
      <c r="T516" s="959">
        <v>83200</v>
      </c>
      <c r="U516" s="959"/>
      <c r="V516" s="959"/>
      <c r="W516" s="960" t="str">
        <f t="shared" si="749"/>
        <v>Կ-1</v>
      </c>
      <c r="X516" s="959">
        <f t="shared" si="750"/>
        <v>163072</v>
      </c>
      <c r="Y516" s="961">
        <f t="shared" si="751"/>
        <v>163072</v>
      </c>
      <c r="Z516" s="961">
        <f t="shared" si="752"/>
        <v>2119936</v>
      </c>
      <c r="AA516" s="957">
        <f t="shared" si="753"/>
        <v>1</v>
      </c>
      <c r="AB516" s="957">
        <f t="shared" si="754"/>
        <v>8</v>
      </c>
      <c r="AC516" s="958">
        <f t="shared" si="755"/>
        <v>2.02</v>
      </c>
      <c r="AD516" s="959">
        <v>83200</v>
      </c>
      <c r="AE516" s="959"/>
      <c r="AF516" s="959"/>
      <c r="AG516" s="960" t="str">
        <f t="shared" si="756"/>
        <v>Կ-1</v>
      </c>
      <c r="AH516" s="959">
        <f t="shared" si="757"/>
        <v>168064</v>
      </c>
      <c r="AI516" s="961">
        <f t="shared" si="758"/>
        <v>168064</v>
      </c>
      <c r="AJ516" s="961">
        <f t="shared" si="759"/>
        <v>2184832</v>
      </c>
      <c r="AK516" s="957">
        <f t="shared" si="760"/>
        <v>1</v>
      </c>
      <c r="AL516" s="957">
        <f t="shared" si="761"/>
        <v>9</v>
      </c>
      <c r="AM516" s="958">
        <f t="shared" si="762"/>
        <v>2.02</v>
      </c>
      <c r="AN516" s="959">
        <v>83200</v>
      </c>
      <c r="AO516" s="959"/>
      <c r="AP516" s="959"/>
      <c r="AQ516" s="960" t="str">
        <f t="shared" si="763"/>
        <v>Կ-1</v>
      </c>
      <c r="AR516" s="959">
        <f t="shared" si="764"/>
        <v>168064</v>
      </c>
      <c r="AS516" s="961">
        <f t="shared" si="765"/>
        <v>168064</v>
      </c>
      <c r="AT516" s="961">
        <f t="shared" si="766"/>
        <v>2184832</v>
      </c>
    </row>
    <row r="517" spans="2:46" s="962" customFormat="1" ht="27">
      <c r="B517" s="660">
        <v>34</v>
      </c>
      <c r="C517" s="953" t="s">
        <v>79</v>
      </c>
      <c r="D517" s="954"/>
      <c r="E517" s="955"/>
      <c r="F517" s="956" t="s">
        <v>488</v>
      </c>
      <c r="G517" s="957">
        <v>1</v>
      </c>
      <c r="H517" s="957">
        <v>6</v>
      </c>
      <c r="I517" s="958">
        <f t="shared" si="744"/>
        <v>1.96</v>
      </c>
      <c r="J517" s="959">
        <v>83200</v>
      </c>
      <c r="K517" s="959"/>
      <c r="L517" s="959"/>
      <c r="M517" s="960" t="s">
        <v>87</v>
      </c>
      <c r="N517" s="959">
        <f t="shared" si="745"/>
        <v>163072</v>
      </c>
      <c r="O517" s="961">
        <f t="shared" si="746"/>
        <v>163072</v>
      </c>
      <c r="P517" s="961">
        <f t="shared" si="747"/>
        <v>2119936</v>
      </c>
      <c r="Q517" s="957">
        <v>1</v>
      </c>
      <c r="R517" s="957">
        <f t="shared" si="701"/>
        <v>7</v>
      </c>
      <c r="S517" s="958">
        <f t="shared" si="748"/>
        <v>1.96</v>
      </c>
      <c r="T517" s="959">
        <v>83200</v>
      </c>
      <c r="U517" s="959"/>
      <c r="V517" s="959"/>
      <c r="W517" s="960" t="str">
        <f t="shared" si="749"/>
        <v>Կ-1</v>
      </c>
      <c r="X517" s="959">
        <f t="shared" si="750"/>
        <v>163072</v>
      </c>
      <c r="Y517" s="961">
        <f t="shared" si="751"/>
        <v>163072</v>
      </c>
      <c r="Z517" s="961">
        <f t="shared" si="752"/>
        <v>2119936</v>
      </c>
      <c r="AA517" s="957">
        <f t="shared" si="753"/>
        <v>1</v>
      </c>
      <c r="AB517" s="957">
        <f t="shared" si="754"/>
        <v>8</v>
      </c>
      <c r="AC517" s="958">
        <f t="shared" si="755"/>
        <v>2.02</v>
      </c>
      <c r="AD517" s="959">
        <v>83200</v>
      </c>
      <c r="AE517" s="959"/>
      <c r="AF517" s="959"/>
      <c r="AG517" s="960" t="str">
        <f t="shared" si="756"/>
        <v>Կ-1</v>
      </c>
      <c r="AH517" s="959">
        <f t="shared" si="757"/>
        <v>168064</v>
      </c>
      <c r="AI517" s="961">
        <f t="shared" si="758"/>
        <v>168064</v>
      </c>
      <c r="AJ517" s="961">
        <f t="shared" si="759"/>
        <v>2184832</v>
      </c>
      <c r="AK517" s="957">
        <f t="shared" si="760"/>
        <v>1</v>
      </c>
      <c r="AL517" s="957">
        <f t="shared" si="761"/>
        <v>9</v>
      </c>
      <c r="AM517" s="958">
        <f t="shared" si="762"/>
        <v>2.02</v>
      </c>
      <c r="AN517" s="959">
        <v>83200</v>
      </c>
      <c r="AO517" s="959"/>
      <c r="AP517" s="959"/>
      <c r="AQ517" s="960" t="str">
        <f t="shared" si="763"/>
        <v>Կ-1</v>
      </c>
      <c r="AR517" s="959">
        <f t="shared" si="764"/>
        <v>168064</v>
      </c>
      <c r="AS517" s="961">
        <f t="shared" si="765"/>
        <v>168064</v>
      </c>
      <c r="AT517" s="961">
        <f t="shared" si="766"/>
        <v>2184832</v>
      </c>
    </row>
    <row r="518" spans="2:46" s="633" customFormat="1" ht="13.5">
      <c r="B518" s="660">
        <v>35</v>
      </c>
      <c r="C518" s="574" t="s">
        <v>135</v>
      </c>
      <c r="D518" s="576" t="s">
        <v>2540</v>
      </c>
      <c r="E518" s="884">
        <v>1979</v>
      </c>
      <c r="F518" s="574" t="s">
        <v>242</v>
      </c>
      <c r="G518" s="653">
        <v>1</v>
      </c>
      <c r="H518" s="653">
        <v>1</v>
      </c>
      <c r="I518" s="649">
        <f t="shared" si="672"/>
        <v>1.73</v>
      </c>
      <c r="J518" s="571">
        <v>83200</v>
      </c>
      <c r="K518" s="571"/>
      <c r="L518" s="571"/>
      <c r="M518" s="650" t="s">
        <v>87</v>
      </c>
      <c r="N518" s="571">
        <f t="shared" si="673"/>
        <v>143936</v>
      </c>
      <c r="O518" s="651">
        <f t="shared" si="674"/>
        <v>143936</v>
      </c>
      <c r="P518" s="651">
        <f t="shared" si="675"/>
        <v>1871168</v>
      </c>
      <c r="Q518" s="638">
        <f t="shared" ref="Q518:Q528" si="767">+G518</f>
        <v>1</v>
      </c>
      <c r="R518" s="638">
        <f t="shared" si="677"/>
        <v>2</v>
      </c>
      <c r="S518" s="634">
        <f t="shared" si="678"/>
        <v>1.79</v>
      </c>
      <c r="T518" s="457">
        <v>83200</v>
      </c>
      <c r="U518" s="457"/>
      <c r="V518" s="457"/>
      <c r="W518" s="635" t="str">
        <f t="shared" si="679"/>
        <v>Կ-1</v>
      </c>
      <c r="X518" s="457">
        <f t="shared" si="680"/>
        <v>148928</v>
      </c>
      <c r="Y518" s="636">
        <f t="shared" si="681"/>
        <v>148928</v>
      </c>
      <c r="Z518" s="636">
        <f t="shared" si="682"/>
        <v>1936064</v>
      </c>
      <c r="AA518" s="638">
        <f t="shared" si="683"/>
        <v>1</v>
      </c>
      <c r="AB518" s="638">
        <f t="shared" si="684"/>
        <v>3</v>
      </c>
      <c r="AC518" s="634">
        <f t="shared" si="685"/>
        <v>1.84</v>
      </c>
      <c r="AD518" s="457">
        <v>83200</v>
      </c>
      <c r="AE518" s="457"/>
      <c r="AF518" s="457"/>
      <c r="AG518" s="635" t="str">
        <f t="shared" si="686"/>
        <v>Կ-1</v>
      </c>
      <c r="AH518" s="457">
        <f t="shared" si="687"/>
        <v>153088</v>
      </c>
      <c r="AI518" s="636">
        <f t="shared" si="688"/>
        <v>153088</v>
      </c>
      <c r="AJ518" s="636">
        <f t="shared" si="689"/>
        <v>1990144</v>
      </c>
      <c r="AK518" s="638">
        <f t="shared" si="690"/>
        <v>1</v>
      </c>
      <c r="AL518" s="638">
        <f t="shared" si="691"/>
        <v>4</v>
      </c>
      <c r="AM518" s="634">
        <f t="shared" si="692"/>
        <v>1.9</v>
      </c>
      <c r="AN518" s="457">
        <v>83200</v>
      </c>
      <c r="AO518" s="457"/>
      <c r="AP518" s="457"/>
      <c r="AQ518" s="635" t="str">
        <f t="shared" si="693"/>
        <v>Կ-1</v>
      </c>
      <c r="AR518" s="457">
        <f t="shared" si="694"/>
        <v>158080</v>
      </c>
      <c r="AS518" s="636">
        <f t="shared" si="695"/>
        <v>158080</v>
      </c>
      <c r="AT518" s="636">
        <f t="shared" si="696"/>
        <v>2055040</v>
      </c>
    </row>
    <row r="519" spans="2:46" s="633" customFormat="1" ht="13.5">
      <c r="B519" s="660">
        <v>36</v>
      </c>
      <c r="C519" s="574" t="s">
        <v>206</v>
      </c>
      <c r="D519" s="576" t="s">
        <v>2540</v>
      </c>
      <c r="E519" s="884">
        <v>1979</v>
      </c>
      <c r="F519" s="574" t="s">
        <v>242</v>
      </c>
      <c r="G519" s="653">
        <v>1</v>
      </c>
      <c r="H519" s="653">
        <v>15</v>
      </c>
      <c r="I519" s="649">
        <f t="shared" si="672"/>
        <v>2.14</v>
      </c>
      <c r="J519" s="571">
        <v>83200</v>
      </c>
      <c r="K519" s="571"/>
      <c r="L519" s="571"/>
      <c r="M519" s="650" t="s">
        <v>87</v>
      </c>
      <c r="N519" s="571">
        <f t="shared" si="673"/>
        <v>178048</v>
      </c>
      <c r="O519" s="651">
        <f t="shared" si="674"/>
        <v>178048</v>
      </c>
      <c r="P519" s="651">
        <f t="shared" si="675"/>
        <v>2314624</v>
      </c>
      <c r="Q519" s="638">
        <f t="shared" si="767"/>
        <v>1</v>
      </c>
      <c r="R519" s="638">
        <f t="shared" si="677"/>
        <v>16</v>
      </c>
      <c r="S519" s="634">
        <f t="shared" si="678"/>
        <v>2.21</v>
      </c>
      <c r="T519" s="457">
        <v>83200</v>
      </c>
      <c r="U519" s="457"/>
      <c r="V519" s="457"/>
      <c r="W519" s="635" t="str">
        <f t="shared" si="679"/>
        <v>Կ-1</v>
      </c>
      <c r="X519" s="457">
        <f t="shared" si="680"/>
        <v>183872</v>
      </c>
      <c r="Y519" s="636">
        <f t="shared" si="681"/>
        <v>183872</v>
      </c>
      <c r="Z519" s="636">
        <f t="shared" si="682"/>
        <v>2390336</v>
      </c>
      <c r="AA519" s="638">
        <f t="shared" si="683"/>
        <v>1</v>
      </c>
      <c r="AB519" s="638">
        <f t="shared" si="684"/>
        <v>17</v>
      </c>
      <c r="AC519" s="634">
        <f t="shared" si="685"/>
        <v>2.21</v>
      </c>
      <c r="AD519" s="457">
        <v>83200</v>
      </c>
      <c r="AE519" s="457"/>
      <c r="AF519" s="457"/>
      <c r="AG519" s="635" t="str">
        <f t="shared" si="686"/>
        <v>Կ-1</v>
      </c>
      <c r="AH519" s="457">
        <f t="shared" si="687"/>
        <v>183872</v>
      </c>
      <c r="AI519" s="636">
        <f t="shared" si="688"/>
        <v>183872</v>
      </c>
      <c r="AJ519" s="636">
        <f t="shared" si="689"/>
        <v>2390336</v>
      </c>
      <c r="AK519" s="638">
        <f t="shared" si="690"/>
        <v>1</v>
      </c>
      <c r="AL519" s="638">
        <f t="shared" si="691"/>
        <v>18</v>
      </c>
      <c r="AM519" s="634">
        <f t="shared" si="692"/>
        <v>2.21</v>
      </c>
      <c r="AN519" s="457">
        <v>83200</v>
      </c>
      <c r="AO519" s="457"/>
      <c r="AP519" s="457"/>
      <c r="AQ519" s="635" t="str">
        <f t="shared" si="693"/>
        <v>Կ-1</v>
      </c>
      <c r="AR519" s="457">
        <f t="shared" si="694"/>
        <v>183872</v>
      </c>
      <c r="AS519" s="636">
        <f t="shared" si="695"/>
        <v>183872</v>
      </c>
      <c r="AT519" s="636">
        <f t="shared" si="696"/>
        <v>2390336</v>
      </c>
    </row>
    <row r="520" spans="2:46" s="633" customFormat="1" ht="13.5">
      <c r="B520" s="660">
        <v>37</v>
      </c>
      <c r="C520" s="574" t="s">
        <v>2758</v>
      </c>
      <c r="D520" s="576" t="s">
        <v>2540</v>
      </c>
      <c r="E520" s="884">
        <v>2002</v>
      </c>
      <c r="F520" s="574" t="s">
        <v>242</v>
      </c>
      <c r="G520" s="653">
        <v>1</v>
      </c>
      <c r="H520" s="653">
        <v>0</v>
      </c>
      <c r="I520" s="649">
        <f t="shared" si="672"/>
        <v>1.68</v>
      </c>
      <c r="J520" s="571">
        <v>83200</v>
      </c>
      <c r="K520" s="571"/>
      <c r="L520" s="571"/>
      <c r="M520" s="650" t="s">
        <v>87</v>
      </c>
      <c r="N520" s="571">
        <f t="shared" si="673"/>
        <v>139776</v>
      </c>
      <c r="O520" s="651">
        <f t="shared" si="674"/>
        <v>139776</v>
      </c>
      <c r="P520" s="651">
        <f t="shared" si="675"/>
        <v>1817088</v>
      </c>
      <c r="Q520" s="638">
        <f t="shared" si="767"/>
        <v>1</v>
      </c>
      <c r="R520" s="638">
        <f t="shared" si="677"/>
        <v>1</v>
      </c>
      <c r="S520" s="634">
        <f t="shared" si="678"/>
        <v>1.73</v>
      </c>
      <c r="T520" s="457">
        <v>83200</v>
      </c>
      <c r="U520" s="457"/>
      <c r="V520" s="457"/>
      <c r="W520" s="635" t="str">
        <f t="shared" si="679"/>
        <v>Կ-1</v>
      </c>
      <c r="X520" s="457">
        <f t="shared" si="680"/>
        <v>143936</v>
      </c>
      <c r="Y520" s="636">
        <f t="shared" si="681"/>
        <v>143936</v>
      </c>
      <c r="Z520" s="636">
        <f t="shared" si="682"/>
        <v>1871168</v>
      </c>
      <c r="AA520" s="638">
        <f t="shared" si="683"/>
        <v>1</v>
      </c>
      <c r="AB520" s="638">
        <f t="shared" si="684"/>
        <v>2</v>
      </c>
      <c r="AC520" s="634">
        <f t="shared" si="685"/>
        <v>1.79</v>
      </c>
      <c r="AD520" s="457">
        <v>83200</v>
      </c>
      <c r="AE520" s="457"/>
      <c r="AF520" s="457"/>
      <c r="AG520" s="635" t="str">
        <f t="shared" si="686"/>
        <v>Կ-1</v>
      </c>
      <c r="AH520" s="457">
        <f t="shared" si="687"/>
        <v>148928</v>
      </c>
      <c r="AI520" s="636">
        <f t="shared" si="688"/>
        <v>148928</v>
      </c>
      <c r="AJ520" s="636">
        <f t="shared" si="689"/>
        <v>1936064</v>
      </c>
      <c r="AK520" s="638">
        <f t="shared" si="690"/>
        <v>1</v>
      </c>
      <c r="AL520" s="638">
        <f t="shared" si="691"/>
        <v>3</v>
      </c>
      <c r="AM520" s="634">
        <f t="shared" si="692"/>
        <v>1.84</v>
      </c>
      <c r="AN520" s="457">
        <v>83200</v>
      </c>
      <c r="AO520" s="457"/>
      <c r="AP520" s="457"/>
      <c r="AQ520" s="635" t="str">
        <f t="shared" si="693"/>
        <v>Կ-1</v>
      </c>
      <c r="AR520" s="457">
        <f t="shared" si="694"/>
        <v>153088</v>
      </c>
      <c r="AS520" s="636">
        <f t="shared" si="695"/>
        <v>153088</v>
      </c>
      <c r="AT520" s="636">
        <f t="shared" si="696"/>
        <v>1990144</v>
      </c>
    </row>
    <row r="521" spans="2:46" s="633" customFormat="1" ht="13.5">
      <c r="B521" s="660">
        <v>38</v>
      </c>
      <c r="C521" s="574" t="s">
        <v>1338</v>
      </c>
      <c r="D521" s="576" t="s">
        <v>2540</v>
      </c>
      <c r="E521" s="884">
        <v>1998</v>
      </c>
      <c r="F521" s="574" t="s">
        <v>242</v>
      </c>
      <c r="G521" s="653">
        <v>1</v>
      </c>
      <c r="H521" s="653">
        <v>4</v>
      </c>
      <c r="I521" s="649">
        <f t="shared" si="672"/>
        <v>1.9</v>
      </c>
      <c r="J521" s="571">
        <v>83200</v>
      </c>
      <c r="K521" s="571"/>
      <c r="L521" s="571"/>
      <c r="M521" s="650" t="s">
        <v>87</v>
      </c>
      <c r="N521" s="571">
        <f t="shared" si="673"/>
        <v>158080</v>
      </c>
      <c r="O521" s="651">
        <f t="shared" si="674"/>
        <v>158080</v>
      </c>
      <c r="P521" s="651">
        <f t="shared" si="675"/>
        <v>2055040</v>
      </c>
      <c r="Q521" s="638">
        <f t="shared" si="767"/>
        <v>1</v>
      </c>
      <c r="R521" s="638">
        <f t="shared" si="677"/>
        <v>5</v>
      </c>
      <c r="S521" s="634">
        <f t="shared" si="678"/>
        <v>1.9</v>
      </c>
      <c r="T521" s="457">
        <v>83200</v>
      </c>
      <c r="U521" s="457"/>
      <c r="V521" s="457"/>
      <c r="W521" s="635" t="str">
        <f t="shared" si="679"/>
        <v>Կ-1</v>
      </c>
      <c r="X521" s="457">
        <f t="shared" si="680"/>
        <v>158080</v>
      </c>
      <c r="Y521" s="636">
        <f t="shared" si="681"/>
        <v>158080</v>
      </c>
      <c r="Z521" s="636">
        <f t="shared" si="682"/>
        <v>2055040</v>
      </c>
      <c r="AA521" s="638">
        <f t="shared" si="683"/>
        <v>1</v>
      </c>
      <c r="AB521" s="638">
        <f t="shared" si="684"/>
        <v>6</v>
      </c>
      <c r="AC521" s="634">
        <f t="shared" si="685"/>
        <v>1.96</v>
      </c>
      <c r="AD521" s="457">
        <v>83200</v>
      </c>
      <c r="AE521" s="457"/>
      <c r="AF521" s="457"/>
      <c r="AG521" s="635" t="str">
        <f t="shared" si="686"/>
        <v>Կ-1</v>
      </c>
      <c r="AH521" s="457">
        <f t="shared" si="687"/>
        <v>163072</v>
      </c>
      <c r="AI521" s="636">
        <f t="shared" si="688"/>
        <v>163072</v>
      </c>
      <c r="AJ521" s="636">
        <f t="shared" si="689"/>
        <v>2119936</v>
      </c>
      <c r="AK521" s="638">
        <f t="shared" si="690"/>
        <v>1</v>
      </c>
      <c r="AL521" s="638">
        <f t="shared" si="691"/>
        <v>7</v>
      </c>
      <c r="AM521" s="634">
        <f t="shared" si="692"/>
        <v>1.96</v>
      </c>
      <c r="AN521" s="457">
        <v>83200</v>
      </c>
      <c r="AO521" s="457"/>
      <c r="AP521" s="457"/>
      <c r="AQ521" s="635" t="str">
        <f t="shared" si="693"/>
        <v>Կ-1</v>
      </c>
      <c r="AR521" s="457">
        <f t="shared" si="694"/>
        <v>163072</v>
      </c>
      <c r="AS521" s="636">
        <f t="shared" si="695"/>
        <v>163072</v>
      </c>
      <c r="AT521" s="636">
        <f t="shared" si="696"/>
        <v>2119936</v>
      </c>
    </row>
    <row r="522" spans="2:46" s="633" customFormat="1" ht="13.5">
      <c r="B522" s="660">
        <v>39</v>
      </c>
      <c r="C522" s="574" t="s">
        <v>1339</v>
      </c>
      <c r="D522" s="576" t="s">
        <v>2540</v>
      </c>
      <c r="E522" s="884">
        <v>1992</v>
      </c>
      <c r="F522" s="574" t="s">
        <v>242</v>
      </c>
      <c r="G522" s="653">
        <v>1</v>
      </c>
      <c r="H522" s="653">
        <v>5</v>
      </c>
      <c r="I522" s="649">
        <f t="shared" si="672"/>
        <v>1.9</v>
      </c>
      <c r="J522" s="571">
        <v>83200</v>
      </c>
      <c r="K522" s="571"/>
      <c r="L522" s="571"/>
      <c r="M522" s="650" t="s">
        <v>87</v>
      </c>
      <c r="N522" s="571">
        <f t="shared" si="673"/>
        <v>158080</v>
      </c>
      <c r="O522" s="651">
        <f t="shared" si="674"/>
        <v>158080</v>
      </c>
      <c r="P522" s="651">
        <f t="shared" si="675"/>
        <v>2055040</v>
      </c>
      <c r="Q522" s="638">
        <f t="shared" si="767"/>
        <v>1</v>
      </c>
      <c r="R522" s="638">
        <f t="shared" si="677"/>
        <v>6</v>
      </c>
      <c r="S522" s="634">
        <f t="shared" si="678"/>
        <v>1.96</v>
      </c>
      <c r="T522" s="457">
        <v>83200</v>
      </c>
      <c r="U522" s="457"/>
      <c r="V522" s="457"/>
      <c r="W522" s="635" t="str">
        <f t="shared" si="679"/>
        <v>Կ-1</v>
      </c>
      <c r="X522" s="457">
        <f t="shared" si="680"/>
        <v>163072</v>
      </c>
      <c r="Y522" s="636">
        <f t="shared" si="681"/>
        <v>163072</v>
      </c>
      <c r="Z522" s="636">
        <f t="shared" si="682"/>
        <v>2119936</v>
      </c>
      <c r="AA522" s="638">
        <f t="shared" si="683"/>
        <v>1</v>
      </c>
      <c r="AB522" s="638">
        <f t="shared" si="684"/>
        <v>7</v>
      </c>
      <c r="AC522" s="634">
        <f t="shared" si="685"/>
        <v>1.96</v>
      </c>
      <c r="AD522" s="457">
        <v>83200</v>
      </c>
      <c r="AE522" s="457"/>
      <c r="AF522" s="457"/>
      <c r="AG522" s="635" t="str">
        <f t="shared" si="686"/>
        <v>Կ-1</v>
      </c>
      <c r="AH522" s="457">
        <f t="shared" si="687"/>
        <v>163072</v>
      </c>
      <c r="AI522" s="636">
        <f t="shared" si="688"/>
        <v>163072</v>
      </c>
      <c r="AJ522" s="636">
        <f t="shared" si="689"/>
        <v>2119936</v>
      </c>
      <c r="AK522" s="638">
        <f t="shared" si="690"/>
        <v>1</v>
      </c>
      <c r="AL522" s="638">
        <f t="shared" si="691"/>
        <v>8</v>
      </c>
      <c r="AM522" s="634">
        <f t="shared" si="692"/>
        <v>2.02</v>
      </c>
      <c r="AN522" s="457">
        <v>83200</v>
      </c>
      <c r="AO522" s="457"/>
      <c r="AP522" s="457"/>
      <c r="AQ522" s="635" t="str">
        <f t="shared" si="693"/>
        <v>Կ-1</v>
      </c>
      <c r="AR522" s="457">
        <f t="shared" si="694"/>
        <v>168064</v>
      </c>
      <c r="AS522" s="636">
        <f t="shared" si="695"/>
        <v>168064</v>
      </c>
      <c r="AT522" s="636">
        <f t="shared" si="696"/>
        <v>2184832</v>
      </c>
    </row>
    <row r="523" spans="2:46" s="633" customFormat="1" ht="13.5">
      <c r="B523" s="660">
        <v>40</v>
      </c>
      <c r="C523" s="574" t="s">
        <v>1579</v>
      </c>
      <c r="D523" s="576" t="s">
        <v>2540</v>
      </c>
      <c r="E523" s="884">
        <v>1986</v>
      </c>
      <c r="F523" s="574" t="s">
        <v>242</v>
      </c>
      <c r="G523" s="653">
        <v>1</v>
      </c>
      <c r="H523" s="653">
        <v>3</v>
      </c>
      <c r="I523" s="649">
        <f t="shared" si="672"/>
        <v>1.84</v>
      </c>
      <c r="J523" s="571">
        <v>83200</v>
      </c>
      <c r="K523" s="571"/>
      <c r="L523" s="571"/>
      <c r="M523" s="650" t="s">
        <v>87</v>
      </c>
      <c r="N523" s="571">
        <f t="shared" si="673"/>
        <v>153088</v>
      </c>
      <c r="O523" s="651">
        <f t="shared" si="674"/>
        <v>153088</v>
      </c>
      <c r="P523" s="651">
        <f t="shared" si="675"/>
        <v>1990144</v>
      </c>
      <c r="Q523" s="638">
        <f t="shared" si="767"/>
        <v>1</v>
      </c>
      <c r="R523" s="638">
        <f t="shared" si="677"/>
        <v>4</v>
      </c>
      <c r="S523" s="634">
        <f t="shared" si="678"/>
        <v>1.9</v>
      </c>
      <c r="T523" s="457">
        <v>83200</v>
      </c>
      <c r="U523" s="457"/>
      <c r="V523" s="457"/>
      <c r="W523" s="635" t="str">
        <f t="shared" si="679"/>
        <v>Կ-1</v>
      </c>
      <c r="X523" s="457">
        <f t="shared" si="680"/>
        <v>158080</v>
      </c>
      <c r="Y523" s="636">
        <f t="shared" si="681"/>
        <v>158080</v>
      </c>
      <c r="Z523" s="636">
        <f t="shared" si="682"/>
        <v>2055040</v>
      </c>
      <c r="AA523" s="638">
        <f t="shared" si="683"/>
        <v>1</v>
      </c>
      <c r="AB523" s="638">
        <f t="shared" si="684"/>
        <v>5</v>
      </c>
      <c r="AC523" s="634">
        <f t="shared" si="685"/>
        <v>1.9</v>
      </c>
      <c r="AD523" s="457">
        <v>83200</v>
      </c>
      <c r="AE523" s="457"/>
      <c r="AF523" s="457"/>
      <c r="AG523" s="635" t="str">
        <f t="shared" si="686"/>
        <v>Կ-1</v>
      </c>
      <c r="AH523" s="457">
        <f t="shared" si="687"/>
        <v>158080</v>
      </c>
      <c r="AI523" s="636">
        <f t="shared" si="688"/>
        <v>158080</v>
      </c>
      <c r="AJ523" s="636">
        <f t="shared" si="689"/>
        <v>2055040</v>
      </c>
      <c r="AK523" s="638">
        <f t="shared" si="690"/>
        <v>1</v>
      </c>
      <c r="AL523" s="638">
        <f t="shared" si="691"/>
        <v>6</v>
      </c>
      <c r="AM523" s="634">
        <f t="shared" si="692"/>
        <v>1.96</v>
      </c>
      <c r="AN523" s="457">
        <v>83200</v>
      </c>
      <c r="AO523" s="457"/>
      <c r="AP523" s="457"/>
      <c r="AQ523" s="635" t="str">
        <f t="shared" si="693"/>
        <v>Կ-1</v>
      </c>
      <c r="AR523" s="457">
        <f t="shared" si="694"/>
        <v>163072</v>
      </c>
      <c r="AS523" s="636">
        <f t="shared" si="695"/>
        <v>163072</v>
      </c>
      <c r="AT523" s="636">
        <f t="shared" si="696"/>
        <v>2119936</v>
      </c>
    </row>
    <row r="524" spans="2:46" s="633" customFormat="1" ht="13.5">
      <c r="B524" s="660">
        <v>41</v>
      </c>
      <c r="C524" s="574" t="s">
        <v>2836</v>
      </c>
      <c r="D524" s="576" t="s">
        <v>2540</v>
      </c>
      <c r="E524" s="884">
        <v>2001</v>
      </c>
      <c r="F524" s="574" t="s">
        <v>242</v>
      </c>
      <c r="G524" s="653">
        <v>1</v>
      </c>
      <c r="H524" s="653">
        <v>1</v>
      </c>
      <c r="I524" s="649">
        <f t="shared" si="672"/>
        <v>1.73</v>
      </c>
      <c r="J524" s="571">
        <v>83200</v>
      </c>
      <c r="K524" s="571"/>
      <c r="L524" s="571"/>
      <c r="M524" s="650" t="s">
        <v>87</v>
      </c>
      <c r="N524" s="571">
        <f t="shared" si="673"/>
        <v>143936</v>
      </c>
      <c r="O524" s="651">
        <f t="shared" si="674"/>
        <v>143936</v>
      </c>
      <c r="P524" s="651">
        <f t="shared" si="675"/>
        <v>1871168</v>
      </c>
      <c r="Q524" s="638">
        <f t="shared" si="767"/>
        <v>1</v>
      </c>
      <c r="R524" s="638">
        <f t="shared" si="677"/>
        <v>2</v>
      </c>
      <c r="S524" s="634">
        <f t="shared" si="678"/>
        <v>1.79</v>
      </c>
      <c r="T524" s="457">
        <v>83200</v>
      </c>
      <c r="U524" s="457"/>
      <c r="V524" s="457"/>
      <c r="W524" s="635" t="str">
        <f t="shared" si="679"/>
        <v>Կ-1</v>
      </c>
      <c r="X524" s="457">
        <f t="shared" si="680"/>
        <v>148928</v>
      </c>
      <c r="Y524" s="636">
        <f t="shared" si="681"/>
        <v>148928</v>
      </c>
      <c r="Z524" s="636">
        <f t="shared" si="682"/>
        <v>1936064</v>
      </c>
      <c r="AA524" s="638">
        <f t="shared" si="683"/>
        <v>1</v>
      </c>
      <c r="AB524" s="638">
        <f t="shared" si="684"/>
        <v>3</v>
      </c>
      <c r="AC524" s="634">
        <f t="shared" si="685"/>
        <v>1.84</v>
      </c>
      <c r="AD524" s="457">
        <v>83200</v>
      </c>
      <c r="AE524" s="457"/>
      <c r="AF524" s="457"/>
      <c r="AG524" s="635" t="str">
        <f t="shared" si="686"/>
        <v>Կ-1</v>
      </c>
      <c r="AH524" s="457">
        <f t="shared" si="687"/>
        <v>153088</v>
      </c>
      <c r="AI524" s="636">
        <f t="shared" si="688"/>
        <v>153088</v>
      </c>
      <c r="AJ524" s="636">
        <f t="shared" si="689"/>
        <v>1990144</v>
      </c>
      <c r="AK524" s="638">
        <f t="shared" si="690"/>
        <v>1</v>
      </c>
      <c r="AL524" s="638">
        <f t="shared" si="691"/>
        <v>4</v>
      </c>
      <c r="AM524" s="634">
        <f t="shared" si="692"/>
        <v>1.9</v>
      </c>
      <c r="AN524" s="457">
        <v>83200</v>
      </c>
      <c r="AO524" s="457"/>
      <c r="AP524" s="457"/>
      <c r="AQ524" s="635" t="str">
        <f t="shared" si="693"/>
        <v>Կ-1</v>
      </c>
      <c r="AR524" s="457">
        <f t="shared" si="694"/>
        <v>158080</v>
      </c>
      <c r="AS524" s="636">
        <f t="shared" si="695"/>
        <v>158080</v>
      </c>
      <c r="AT524" s="636">
        <f t="shared" si="696"/>
        <v>2055040</v>
      </c>
    </row>
    <row r="525" spans="2:46" s="633" customFormat="1" ht="13.5">
      <c r="B525" s="660">
        <v>42</v>
      </c>
      <c r="C525" s="574" t="s">
        <v>1874</v>
      </c>
      <c r="D525" s="576" t="s">
        <v>2540</v>
      </c>
      <c r="E525" s="884">
        <v>1986</v>
      </c>
      <c r="F525" s="574" t="s">
        <v>242</v>
      </c>
      <c r="G525" s="653">
        <v>1</v>
      </c>
      <c r="H525" s="653">
        <v>3</v>
      </c>
      <c r="I525" s="649">
        <f t="shared" si="672"/>
        <v>1.84</v>
      </c>
      <c r="J525" s="571">
        <v>83200</v>
      </c>
      <c r="K525" s="571"/>
      <c r="L525" s="571"/>
      <c r="M525" s="650" t="s">
        <v>87</v>
      </c>
      <c r="N525" s="571">
        <f t="shared" si="673"/>
        <v>153088</v>
      </c>
      <c r="O525" s="651">
        <f t="shared" si="674"/>
        <v>153088</v>
      </c>
      <c r="P525" s="651">
        <f t="shared" si="675"/>
        <v>1990144</v>
      </c>
      <c r="Q525" s="638">
        <f t="shared" si="767"/>
        <v>1</v>
      </c>
      <c r="R525" s="638">
        <f t="shared" si="677"/>
        <v>4</v>
      </c>
      <c r="S525" s="634">
        <f t="shared" si="678"/>
        <v>1.9</v>
      </c>
      <c r="T525" s="457">
        <v>83200</v>
      </c>
      <c r="U525" s="457"/>
      <c r="V525" s="457"/>
      <c r="W525" s="635" t="str">
        <f t="shared" si="679"/>
        <v>Կ-1</v>
      </c>
      <c r="X525" s="457">
        <f t="shared" si="680"/>
        <v>158080</v>
      </c>
      <c r="Y525" s="636">
        <f t="shared" si="681"/>
        <v>158080</v>
      </c>
      <c r="Z525" s="636">
        <f t="shared" si="682"/>
        <v>2055040</v>
      </c>
      <c r="AA525" s="638">
        <f t="shared" si="683"/>
        <v>1</v>
      </c>
      <c r="AB525" s="638">
        <f t="shared" si="684"/>
        <v>5</v>
      </c>
      <c r="AC525" s="634">
        <f t="shared" si="685"/>
        <v>1.9</v>
      </c>
      <c r="AD525" s="457">
        <v>83200</v>
      </c>
      <c r="AE525" s="457"/>
      <c r="AF525" s="457"/>
      <c r="AG525" s="635" t="str">
        <f t="shared" si="686"/>
        <v>Կ-1</v>
      </c>
      <c r="AH525" s="457">
        <f t="shared" si="687"/>
        <v>158080</v>
      </c>
      <c r="AI525" s="636">
        <f t="shared" si="688"/>
        <v>158080</v>
      </c>
      <c r="AJ525" s="636">
        <f t="shared" si="689"/>
        <v>2055040</v>
      </c>
      <c r="AK525" s="638">
        <f t="shared" si="690"/>
        <v>1</v>
      </c>
      <c r="AL525" s="638">
        <f t="shared" si="691"/>
        <v>6</v>
      </c>
      <c r="AM525" s="634">
        <f t="shared" si="692"/>
        <v>1.96</v>
      </c>
      <c r="AN525" s="457">
        <v>83200</v>
      </c>
      <c r="AO525" s="457"/>
      <c r="AP525" s="457"/>
      <c r="AQ525" s="635" t="str">
        <f t="shared" si="693"/>
        <v>Կ-1</v>
      </c>
      <c r="AR525" s="457">
        <f t="shared" si="694"/>
        <v>163072</v>
      </c>
      <c r="AS525" s="636">
        <f t="shared" si="695"/>
        <v>163072</v>
      </c>
      <c r="AT525" s="636">
        <f t="shared" si="696"/>
        <v>2119936</v>
      </c>
    </row>
    <row r="526" spans="2:46" s="633" customFormat="1" ht="13.5">
      <c r="B526" s="660">
        <v>43</v>
      </c>
      <c r="C526" s="574" t="s">
        <v>2837</v>
      </c>
      <c r="D526" s="576" t="s">
        <v>2540</v>
      </c>
      <c r="E526" s="884">
        <v>1970</v>
      </c>
      <c r="F526" s="574" t="s">
        <v>242</v>
      </c>
      <c r="G526" s="653">
        <v>1</v>
      </c>
      <c r="H526" s="653">
        <v>1</v>
      </c>
      <c r="I526" s="649">
        <f t="shared" si="672"/>
        <v>1.73</v>
      </c>
      <c r="J526" s="571">
        <v>83200</v>
      </c>
      <c r="K526" s="571"/>
      <c r="L526" s="571"/>
      <c r="M526" s="650" t="s">
        <v>87</v>
      </c>
      <c r="N526" s="571">
        <f t="shared" si="673"/>
        <v>143936</v>
      </c>
      <c r="O526" s="651">
        <f t="shared" si="674"/>
        <v>143936</v>
      </c>
      <c r="P526" s="651">
        <f t="shared" si="675"/>
        <v>1871168</v>
      </c>
      <c r="Q526" s="638">
        <f t="shared" si="767"/>
        <v>1</v>
      </c>
      <c r="R526" s="638">
        <f t="shared" si="677"/>
        <v>2</v>
      </c>
      <c r="S526" s="634">
        <f t="shared" si="678"/>
        <v>1.79</v>
      </c>
      <c r="T526" s="457">
        <v>83200</v>
      </c>
      <c r="U526" s="457"/>
      <c r="V526" s="457"/>
      <c r="W526" s="635" t="str">
        <f t="shared" si="679"/>
        <v>Կ-1</v>
      </c>
      <c r="X526" s="457">
        <f t="shared" si="680"/>
        <v>148928</v>
      </c>
      <c r="Y526" s="636">
        <f t="shared" si="681"/>
        <v>148928</v>
      </c>
      <c r="Z526" s="636">
        <f t="shared" si="682"/>
        <v>1936064</v>
      </c>
      <c r="AA526" s="638">
        <f t="shared" si="683"/>
        <v>1</v>
      </c>
      <c r="AB526" s="638">
        <f t="shared" si="684"/>
        <v>3</v>
      </c>
      <c r="AC526" s="634">
        <f t="shared" si="685"/>
        <v>1.84</v>
      </c>
      <c r="AD526" s="457">
        <v>83200</v>
      </c>
      <c r="AE526" s="457"/>
      <c r="AF526" s="457"/>
      <c r="AG526" s="635" t="str">
        <f t="shared" si="686"/>
        <v>Կ-1</v>
      </c>
      <c r="AH526" s="457">
        <f t="shared" si="687"/>
        <v>153088</v>
      </c>
      <c r="AI526" s="636">
        <f t="shared" si="688"/>
        <v>153088</v>
      </c>
      <c r="AJ526" s="636">
        <f t="shared" si="689"/>
        <v>1990144</v>
      </c>
      <c r="AK526" s="638">
        <f t="shared" si="690"/>
        <v>1</v>
      </c>
      <c r="AL526" s="638">
        <f t="shared" si="691"/>
        <v>4</v>
      </c>
      <c r="AM526" s="634">
        <f t="shared" si="692"/>
        <v>1.9</v>
      </c>
      <c r="AN526" s="457">
        <v>83200</v>
      </c>
      <c r="AO526" s="457"/>
      <c r="AP526" s="457"/>
      <c r="AQ526" s="635" t="str">
        <f t="shared" si="693"/>
        <v>Կ-1</v>
      </c>
      <c r="AR526" s="457">
        <f t="shared" si="694"/>
        <v>158080</v>
      </c>
      <c r="AS526" s="636">
        <f t="shared" si="695"/>
        <v>158080</v>
      </c>
      <c r="AT526" s="636">
        <f t="shared" si="696"/>
        <v>2055040</v>
      </c>
    </row>
    <row r="527" spans="2:46" s="633" customFormat="1" ht="13.5">
      <c r="B527" s="660">
        <v>44</v>
      </c>
      <c r="C527" s="574" t="s">
        <v>2838</v>
      </c>
      <c r="D527" s="576" t="s">
        <v>2540</v>
      </c>
      <c r="E527" s="884">
        <v>1993</v>
      </c>
      <c r="F527" s="574" t="s">
        <v>242</v>
      </c>
      <c r="G527" s="653">
        <v>1</v>
      </c>
      <c r="H527" s="653">
        <v>0</v>
      </c>
      <c r="I527" s="649">
        <f t="shared" si="672"/>
        <v>1.68</v>
      </c>
      <c r="J527" s="571">
        <v>83200</v>
      </c>
      <c r="K527" s="571"/>
      <c r="L527" s="571"/>
      <c r="M527" s="650" t="s">
        <v>87</v>
      </c>
      <c r="N527" s="571">
        <f t="shared" si="673"/>
        <v>139776</v>
      </c>
      <c r="O527" s="651">
        <f t="shared" si="674"/>
        <v>139776</v>
      </c>
      <c r="P527" s="651">
        <f t="shared" si="675"/>
        <v>1817088</v>
      </c>
      <c r="Q527" s="638">
        <f t="shared" si="767"/>
        <v>1</v>
      </c>
      <c r="R527" s="638">
        <f t="shared" si="677"/>
        <v>1</v>
      </c>
      <c r="S527" s="634">
        <f t="shared" si="678"/>
        <v>1.73</v>
      </c>
      <c r="T527" s="457">
        <v>83200</v>
      </c>
      <c r="U527" s="457"/>
      <c r="V527" s="457"/>
      <c r="W527" s="635" t="str">
        <f t="shared" si="679"/>
        <v>Կ-1</v>
      </c>
      <c r="X527" s="457">
        <f t="shared" si="680"/>
        <v>143936</v>
      </c>
      <c r="Y527" s="636">
        <f t="shared" si="681"/>
        <v>143936</v>
      </c>
      <c r="Z527" s="636">
        <f t="shared" si="682"/>
        <v>1871168</v>
      </c>
      <c r="AA527" s="638">
        <f t="shared" si="683"/>
        <v>1</v>
      </c>
      <c r="AB527" s="638">
        <f t="shared" si="684"/>
        <v>2</v>
      </c>
      <c r="AC527" s="634">
        <f t="shared" si="685"/>
        <v>1.79</v>
      </c>
      <c r="AD527" s="457">
        <v>83200</v>
      </c>
      <c r="AE527" s="457"/>
      <c r="AF527" s="457"/>
      <c r="AG527" s="635" t="str">
        <f t="shared" si="686"/>
        <v>Կ-1</v>
      </c>
      <c r="AH527" s="457">
        <f t="shared" si="687"/>
        <v>148928</v>
      </c>
      <c r="AI527" s="636">
        <f t="shared" si="688"/>
        <v>148928</v>
      </c>
      <c r="AJ527" s="636">
        <f t="shared" si="689"/>
        <v>1936064</v>
      </c>
      <c r="AK527" s="638">
        <f t="shared" si="690"/>
        <v>1</v>
      </c>
      <c r="AL527" s="638">
        <f t="shared" si="691"/>
        <v>3</v>
      </c>
      <c r="AM527" s="634">
        <f t="shared" si="692"/>
        <v>1.84</v>
      </c>
      <c r="AN527" s="457">
        <v>83200</v>
      </c>
      <c r="AO527" s="457"/>
      <c r="AP527" s="457"/>
      <c r="AQ527" s="635" t="str">
        <f t="shared" si="693"/>
        <v>Կ-1</v>
      </c>
      <c r="AR527" s="457">
        <f t="shared" si="694"/>
        <v>153088</v>
      </c>
      <c r="AS527" s="636">
        <f t="shared" si="695"/>
        <v>153088</v>
      </c>
      <c r="AT527" s="636">
        <f t="shared" si="696"/>
        <v>1990144</v>
      </c>
    </row>
    <row r="528" spans="2:46" s="633" customFormat="1" ht="13.5">
      <c r="B528" s="660">
        <v>45</v>
      </c>
      <c r="C528" s="574" t="s">
        <v>1450</v>
      </c>
      <c r="D528" s="576" t="s">
        <v>2540</v>
      </c>
      <c r="E528" s="884">
        <v>1980</v>
      </c>
      <c r="F528" s="574" t="s">
        <v>242</v>
      </c>
      <c r="G528" s="653">
        <v>1</v>
      </c>
      <c r="H528" s="653">
        <v>3</v>
      </c>
      <c r="I528" s="649">
        <f t="shared" si="672"/>
        <v>1.84</v>
      </c>
      <c r="J528" s="571">
        <v>83200</v>
      </c>
      <c r="K528" s="571"/>
      <c r="L528" s="571"/>
      <c r="M528" s="650" t="s">
        <v>87</v>
      </c>
      <c r="N528" s="571">
        <f t="shared" si="673"/>
        <v>153088</v>
      </c>
      <c r="O528" s="651">
        <f t="shared" si="674"/>
        <v>153088</v>
      </c>
      <c r="P528" s="651">
        <f t="shared" si="675"/>
        <v>1990144</v>
      </c>
      <c r="Q528" s="638">
        <f t="shared" si="767"/>
        <v>1</v>
      </c>
      <c r="R528" s="638">
        <f t="shared" si="677"/>
        <v>4</v>
      </c>
      <c r="S528" s="634">
        <f t="shared" si="678"/>
        <v>1.9</v>
      </c>
      <c r="T528" s="457">
        <v>83200</v>
      </c>
      <c r="U528" s="457"/>
      <c r="V528" s="457"/>
      <c r="W528" s="635" t="str">
        <f t="shared" si="679"/>
        <v>Կ-1</v>
      </c>
      <c r="X528" s="457">
        <f t="shared" si="680"/>
        <v>158080</v>
      </c>
      <c r="Y528" s="636">
        <f t="shared" si="681"/>
        <v>158080</v>
      </c>
      <c r="Z528" s="636">
        <f t="shared" si="682"/>
        <v>2055040</v>
      </c>
      <c r="AA528" s="638">
        <f t="shared" si="683"/>
        <v>1</v>
      </c>
      <c r="AB528" s="638">
        <f t="shared" si="684"/>
        <v>5</v>
      </c>
      <c r="AC528" s="634">
        <f t="shared" si="685"/>
        <v>1.9</v>
      </c>
      <c r="AD528" s="457">
        <v>83200</v>
      </c>
      <c r="AE528" s="457"/>
      <c r="AF528" s="457"/>
      <c r="AG528" s="635" t="str">
        <f t="shared" si="686"/>
        <v>Կ-1</v>
      </c>
      <c r="AH528" s="457">
        <f t="shared" si="687"/>
        <v>158080</v>
      </c>
      <c r="AI528" s="636">
        <f t="shared" si="688"/>
        <v>158080</v>
      </c>
      <c r="AJ528" s="636">
        <f t="shared" si="689"/>
        <v>2055040</v>
      </c>
      <c r="AK528" s="638">
        <f t="shared" si="690"/>
        <v>1</v>
      </c>
      <c r="AL528" s="638">
        <f t="shared" si="691"/>
        <v>6</v>
      </c>
      <c r="AM528" s="634">
        <f t="shared" si="692"/>
        <v>1.96</v>
      </c>
      <c r="AN528" s="457">
        <v>83200</v>
      </c>
      <c r="AO528" s="457"/>
      <c r="AP528" s="457"/>
      <c r="AQ528" s="635" t="str">
        <f t="shared" si="693"/>
        <v>Կ-1</v>
      </c>
      <c r="AR528" s="457">
        <f t="shared" si="694"/>
        <v>163072</v>
      </c>
      <c r="AS528" s="636">
        <f t="shared" si="695"/>
        <v>163072</v>
      </c>
      <c r="AT528" s="636">
        <f t="shared" si="696"/>
        <v>2119936</v>
      </c>
    </row>
    <row r="529" spans="2:46" s="633" customFormat="1" ht="13.5">
      <c r="B529" s="660">
        <v>46</v>
      </c>
      <c r="C529" s="574" t="s">
        <v>2839</v>
      </c>
      <c r="D529" s="576" t="s">
        <v>2540</v>
      </c>
      <c r="E529" s="884">
        <v>2002</v>
      </c>
      <c r="F529" s="574" t="s">
        <v>242</v>
      </c>
      <c r="G529" s="653">
        <v>1</v>
      </c>
      <c r="H529" s="653">
        <v>1</v>
      </c>
      <c r="I529" s="649">
        <f>IF(G529&lt;1,0,IF(M529="Բ-1",IF(H529=0,6.94,IF(H529=1,7.17,IF(H529=2,7.41,IF(H529=3,7.66,IF(OR(H529=5,H529=4),7.92,IF(OR(H529=6,H529=7),8.18,IF(OR(H529=8,H529=9),8.46,IF(OR(H529=10,H529=11,H529=12),8.74,IF(OR(H529=13,H529=14,H529=15),9.03,IF(OR(H529=16,H529=17,H529=18),9.33,9.65)))))))))),IF(M529="Բ-2", IF(H529=0,5.71,IF(H529=1,5.89,IF(H529=2,6.09,IF(H529=3,6.29,IF(OR(H529=5,H529=4),6.5,IF(OR(H529=6,H529=7),6.72,IF(OR(H529=8,H529=9),6.94,IF(OR(H529=10,H529=11,H529=12),7.17,IF(OR(H529=13,H529=14,H529=15),7.41,IF(OR(H529=16,H529=17,H529=18),7.65,7.91)))))))))), IF(M529="Գ-1", IF(H529=0,4.7,IF(H529=1,4.86,IF(H529=2,5.01,IF(H529=3,5.18,IF(OR(H529=5,H529=4),5.35,IF(OR(H529=6,H529=7),5.52,IF(OR(H529=8,H529=9),5.71,IF(OR(H529=10,H529=11,H529=12),5.89,IF(OR(H529=13,H529=14,H529=15),6.09,IF(OR(H529=16,H529=17,H529=18),6.29,6.49)))))))))), IF(M529="Գ-2", IF(H529=0,3.88,IF(H529=1,4.01,IF(H529=2,4.14,IF(H529=3,4.27,IF(OR(H529=5,H529=4),4.41,IF(OR(H529=6,H529=7),4.55,IF(OR(H529=8,H529=9),4.7,IF(OR(H529=10,H529=11,H529=12),4.85,IF(OR(H529=13,H529=14,H529=15),5.01,IF(OR(H529=16,H529=17,H529=18),5.17,5.34)))))))))), IF(M529="Գ-3", IF(H529=0,3.21,IF(H529=1,3.31,IF(H529=2,3.42,IF(H529=3,3.53,IF(OR(H529=5,H529=4),3.64,IF(OR(H529=6,H529=7),3.76,IF(OR(H529=8,H529=9),3.88,IF(OR(H529=10,H529=11,H529=12),4.01,IF(OR(H529=13,H529=14,H529=15),4.13,IF(OR(H529=16,H529=17,H529=18),4.27,4.4)))))))))), IF(M529="Ա-1", IF(H529=0,2.66,IF(H529=1,2.75,IF(H529=2,2.83,IF(H529=3,2.92,IF(OR(H529=5,H529=4),3.02,IF(OR(H529=6,H529=7),3.11,IF(OR(H529=8,H529=9),3.21,IF(OR(H529=10,H529=11,H529=12),3.31,IF(OR(H529=13,H529=14,H529=15),3.42,IF(OR(H529=16,H529=17,H529=18),3.53,3.64)))))))))), IF(M529="Ա-2", IF(H529=0,2.28,IF(H529=1,2.35,IF(H529=2,2.43,IF(H529=3,2.5,IF(OR(H529=5,H529=4),2.58,IF(OR(H529=6,H529=7),2.66,IF(OR(H529=8,H529=9),2.75,IF(OR(H529=10,H529=11,H529=12),2.83,IF(OR(H529=13,H529=14,H529=15),2.92,IF(OR(H529=16,H529=17,H529=18),3.01,3.11)))))))))),IF(M529="Ա-3", IF(H529=0,1.96,IF(H529=1,2.02,IF(H529=2,2.08,IF(H529=3,2.15,IF(OR(H529=5,H529=4),2.21,IF(OR(H529=6,H529=7),2.28,IF(OR(H529=8,H529=9),2.35,IF(OR(H529=10,H529=11,H529=12),2.42,IF(OR(H529=13,H529=14,H529=15),2.5,IF(OR(H529=16,H529=17,H529=18),2.58,2.66)))))))))), IF(M529="Կ-1", IF(H529=0,1.68,IF(H529=1,1.73,IF(H529=2,1.79,IF(H529=3,1.84,IF(OR(H529=5,H529=4),1.9,IF(OR(H529=6,H529=7),1.96,IF(OR(H529=8,H529=9),2.02,IF(OR(H529=10,H529=11,H529=12),2.08,IF(OR(H529=13,H529=14,H529=15),2.14,IF(OR(H529=16,H529=17,H529=18),2.21,2.28)))))))))), IF(M529="Կ-2", IF(H529=0,1.45,IF(H529=1,1.49,IF(H529=2,1.54,IF(H529=3,1.59,IF(OR(H529=5,H529=4),1.63,IF(OR(H529=6,H529=7),1.68,IF(OR(H529=8,H529=9),1.73,IF(OR(H529=10,H529=11,H529=12),1.79,IF(OR(H529=13,H529=14,H529=15),1.84,IF(OR(H529=16,H529=17,H529=18),1.9,1.95)))))))))),IF(M529="Կ-3", IF(H529=0,1.25,IF(H529=1,1.29,IF(H529=2,1.33,IF(H529=3,1.37,IF(OR(H529=5,H529=4),1.41,IF(OR(H529=6,H529=7),1.45,IF(OR(H529=8,H529=9),1.49,IF(OR(H529=10,H529=11,H529=12),1.54,IF(OR(H529=13,H529=14,H529=15),1.58,IF(OR(H529=16,H529=17,H529=18),1.63,1.68)))))))))), "Error"))))))))))))</f>
        <v>1.73</v>
      </c>
      <c r="J529" s="571">
        <v>83200</v>
      </c>
      <c r="K529" s="571"/>
      <c r="L529" s="571"/>
      <c r="M529" s="650" t="s">
        <v>87</v>
      </c>
      <c r="N529" s="571">
        <f>J529*I529</f>
        <v>143936</v>
      </c>
      <c r="O529" s="651">
        <f t="shared" si="674"/>
        <v>143936</v>
      </c>
      <c r="P529" s="651">
        <f>+O529*13</f>
        <v>1871168</v>
      </c>
      <c r="Q529" s="638">
        <v>1</v>
      </c>
      <c r="R529" s="638">
        <f t="shared" si="677"/>
        <v>2</v>
      </c>
      <c r="S529" s="634">
        <f t="shared" si="678"/>
        <v>1.79</v>
      </c>
      <c r="T529" s="457">
        <v>83200</v>
      </c>
      <c r="U529" s="457"/>
      <c r="V529" s="457"/>
      <c r="W529" s="635" t="str">
        <f t="shared" si="679"/>
        <v>Կ-1</v>
      </c>
      <c r="X529" s="457">
        <f t="shared" si="680"/>
        <v>148928</v>
      </c>
      <c r="Y529" s="636">
        <f t="shared" si="681"/>
        <v>148928</v>
      </c>
      <c r="Z529" s="636">
        <f>+Y529*13</f>
        <v>1936064</v>
      </c>
      <c r="AA529" s="638">
        <f t="shared" si="683"/>
        <v>1</v>
      </c>
      <c r="AB529" s="638">
        <f t="shared" si="684"/>
        <v>3</v>
      </c>
      <c r="AC529" s="634">
        <f t="shared" si="685"/>
        <v>1.84</v>
      </c>
      <c r="AD529" s="457">
        <v>83200</v>
      </c>
      <c r="AE529" s="457"/>
      <c r="AF529" s="457"/>
      <c r="AG529" s="635" t="str">
        <f t="shared" si="686"/>
        <v>Կ-1</v>
      </c>
      <c r="AH529" s="457">
        <f t="shared" si="687"/>
        <v>153088</v>
      </c>
      <c r="AI529" s="636">
        <f t="shared" si="688"/>
        <v>153088</v>
      </c>
      <c r="AJ529" s="636">
        <f>+AI529*13</f>
        <v>1990144</v>
      </c>
      <c r="AK529" s="638">
        <f t="shared" si="690"/>
        <v>1</v>
      </c>
      <c r="AL529" s="638">
        <f t="shared" si="691"/>
        <v>4</v>
      </c>
      <c r="AM529" s="634">
        <f t="shared" si="692"/>
        <v>1.9</v>
      </c>
      <c r="AN529" s="457">
        <v>83200</v>
      </c>
      <c r="AO529" s="457"/>
      <c r="AP529" s="457"/>
      <c r="AQ529" s="635" t="str">
        <f t="shared" si="693"/>
        <v>Կ-1</v>
      </c>
      <c r="AR529" s="457">
        <f t="shared" si="694"/>
        <v>158080</v>
      </c>
      <c r="AS529" s="636">
        <f t="shared" si="695"/>
        <v>158080</v>
      </c>
      <c r="AT529" s="636">
        <f>+AS529*13</f>
        <v>2055040</v>
      </c>
    </row>
    <row r="530" spans="2:46" s="633" customFormat="1" ht="13.5">
      <c r="B530" s="660">
        <v>47</v>
      </c>
      <c r="C530" s="574" t="s">
        <v>2840</v>
      </c>
      <c r="D530" s="576" t="s">
        <v>2540</v>
      </c>
      <c r="E530" s="884">
        <v>2000</v>
      </c>
      <c r="F530" s="574" t="s">
        <v>242</v>
      </c>
      <c r="G530" s="653">
        <v>1</v>
      </c>
      <c r="H530" s="653">
        <v>0</v>
      </c>
      <c r="I530" s="649">
        <f t="shared" si="672"/>
        <v>1.68</v>
      </c>
      <c r="J530" s="571">
        <v>83200</v>
      </c>
      <c r="K530" s="571"/>
      <c r="L530" s="571"/>
      <c r="M530" s="650" t="s">
        <v>87</v>
      </c>
      <c r="N530" s="571">
        <f t="shared" si="673"/>
        <v>139776</v>
      </c>
      <c r="O530" s="651">
        <f t="shared" si="674"/>
        <v>139776</v>
      </c>
      <c r="P530" s="651">
        <f t="shared" si="675"/>
        <v>1817088</v>
      </c>
      <c r="Q530" s="638">
        <v>1</v>
      </c>
      <c r="R530" s="638">
        <f t="shared" si="677"/>
        <v>1</v>
      </c>
      <c r="S530" s="634">
        <f t="shared" si="678"/>
        <v>1.73</v>
      </c>
      <c r="T530" s="457">
        <v>83200</v>
      </c>
      <c r="U530" s="457"/>
      <c r="V530" s="457"/>
      <c r="W530" s="635" t="str">
        <f t="shared" si="679"/>
        <v>Կ-1</v>
      </c>
      <c r="X530" s="457">
        <f t="shared" si="680"/>
        <v>143936</v>
      </c>
      <c r="Y530" s="636">
        <f t="shared" si="681"/>
        <v>143936</v>
      </c>
      <c r="Z530" s="636">
        <f t="shared" si="682"/>
        <v>1871168</v>
      </c>
      <c r="AA530" s="638">
        <f t="shared" si="683"/>
        <v>1</v>
      </c>
      <c r="AB530" s="638">
        <f t="shared" si="684"/>
        <v>2</v>
      </c>
      <c r="AC530" s="634">
        <f t="shared" si="685"/>
        <v>1.79</v>
      </c>
      <c r="AD530" s="457">
        <v>83200</v>
      </c>
      <c r="AE530" s="457"/>
      <c r="AF530" s="457"/>
      <c r="AG530" s="635" t="str">
        <f t="shared" si="686"/>
        <v>Կ-1</v>
      </c>
      <c r="AH530" s="457">
        <f t="shared" si="687"/>
        <v>148928</v>
      </c>
      <c r="AI530" s="636">
        <f t="shared" si="688"/>
        <v>148928</v>
      </c>
      <c r="AJ530" s="636">
        <f t="shared" si="689"/>
        <v>1936064</v>
      </c>
      <c r="AK530" s="638">
        <f t="shared" si="690"/>
        <v>1</v>
      </c>
      <c r="AL530" s="638">
        <f t="shared" si="691"/>
        <v>3</v>
      </c>
      <c r="AM530" s="634">
        <f t="shared" si="692"/>
        <v>1.84</v>
      </c>
      <c r="AN530" s="457">
        <v>83200</v>
      </c>
      <c r="AO530" s="457"/>
      <c r="AP530" s="457"/>
      <c r="AQ530" s="635" t="str">
        <f t="shared" si="693"/>
        <v>Կ-1</v>
      </c>
      <c r="AR530" s="457">
        <f t="shared" si="694"/>
        <v>153088</v>
      </c>
      <c r="AS530" s="636">
        <f t="shared" si="695"/>
        <v>153088</v>
      </c>
      <c r="AT530" s="636">
        <f t="shared" si="696"/>
        <v>1990144</v>
      </c>
    </row>
    <row r="531" spans="2:46" s="962" customFormat="1" ht="13.5">
      <c r="B531" s="660">
        <v>48</v>
      </c>
      <c r="C531" s="963" t="s">
        <v>79</v>
      </c>
      <c r="D531" s="964"/>
      <c r="E531" s="965"/>
      <c r="F531" s="953" t="s">
        <v>242</v>
      </c>
      <c r="G531" s="957">
        <v>1</v>
      </c>
      <c r="H531" s="957">
        <v>6</v>
      </c>
      <c r="I531" s="958">
        <f t="shared" ref="I531:I532" si="768">IF(G531&lt;1,0,IF(M531="Բ-1",IF(H531=0,6.94,IF(H531=1,7.17,IF(H531=2,7.41,IF(H531=3,7.66,IF(OR(H531=5,H531=4),7.92,IF(OR(H531=6,H531=7),8.18,IF(OR(H531=8,H531=9),8.46,IF(OR(H531=10,H531=11,H531=12),8.74,IF(OR(H531=13,H531=14,H531=15),9.03,IF(OR(H531=16,H531=17,H531=18),9.33,9.65)))))))))),IF(M531="Բ-2", IF(H531=0,5.71,IF(H531=1,5.89,IF(H531=2,6.09,IF(H531=3,6.29,IF(OR(H531=5,H531=4),6.5,IF(OR(H531=6,H531=7),6.72,IF(OR(H531=8,H531=9),6.94,IF(OR(H531=10,H531=11,H531=12),7.17,IF(OR(H531=13,H531=14,H531=15),7.41,IF(OR(H531=16,H531=17,H531=18),7.65,7.91)))))))))), IF(M531="Գ-1", IF(H531=0,4.7,IF(H531=1,4.86,IF(H531=2,5.01,IF(H531=3,5.18,IF(OR(H531=5,H531=4),5.35,IF(OR(H531=6,H531=7),5.52,IF(OR(H531=8,H531=9),5.71,IF(OR(H531=10,H531=11,H531=12),5.89,IF(OR(H531=13,H531=14,H531=15),6.09,IF(OR(H531=16,H531=17,H531=18),6.29,6.49)))))))))), IF(M531="Գ-2", IF(H531=0,3.88,IF(H531=1,4.01,IF(H531=2,4.14,IF(H531=3,4.27,IF(OR(H531=5,H531=4),4.41,IF(OR(H531=6,H531=7),4.55,IF(OR(H531=8,H531=9),4.7,IF(OR(H531=10,H531=11,H531=12),4.85,IF(OR(H531=13,H531=14,H531=15),5.01,IF(OR(H531=16,H531=17,H531=18),5.17,5.34)))))))))), IF(M531="Գ-3", IF(H531=0,3.21,IF(H531=1,3.31,IF(H531=2,3.42,IF(H531=3,3.53,IF(OR(H531=5,H531=4),3.64,IF(OR(H531=6,H531=7),3.76,IF(OR(H531=8,H531=9),3.88,IF(OR(H531=10,H531=11,H531=12),4.01,IF(OR(H531=13,H531=14,H531=15),4.13,IF(OR(H531=16,H531=17,H531=18),4.27,4.4)))))))))), IF(M531="Ա-1", IF(H531=0,2.66,IF(H531=1,2.75,IF(H531=2,2.83,IF(H531=3,2.92,IF(OR(H531=5,H531=4),3.02,IF(OR(H531=6,H531=7),3.11,IF(OR(H531=8,H531=9),3.21,IF(OR(H531=10,H531=11,H531=12),3.31,IF(OR(H531=13,H531=14,H531=15),3.42,IF(OR(H531=16,H531=17,H531=18),3.53,3.64)))))))))), IF(M531="Ա-2", IF(H531=0,2.28,IF(H531=1,2.35,IF(H531=2,2.43,IF(H531=3,2.5,IF(OR(H531=5,H531=4),2.58,IF(OR(H531=6,H531=7),2.66,IF(OR(H531=8,H531=9),2.75,IF(OR(H531=10,H531=11,H531=12),2.83,IF(OR(H531=13,H531=14,H531=15),2.92,IF(OR(H531=16,H531=17,H531=18),3.01,3.11)))))))))),IF(M531="Ա-3", IF(H531=0,1.96,IF(H531=1,2.02,IF(H531=2,2.08,IF(H531=3,2.15,IF(OR(H531=5,H531=4),2.21,IF(OR(H531=6,H531=7),2.28,IF(OR(H531=8,H531=9),2.35,IF(OR(H531=10,H531=11,H531=12),2.42,IF(OR(H531=13,H531=14,H531=15),2.5,IF(OR(H531=16,H531=17,H531=18),2.58,2.66)))))))))), IF(M531="Կ-1", IF(H531=0,1.68,IF(H531=1,1.73,IF(H531=2,1.79,IF(H531=3,1.84,IF(OR(H531=5,H531=4),1.9,IF(OR(H531=6,H531=7),1.96,IF(OR(H531=8,H531=9),2.02,IF(OR(H531=10,H531=11,H531=12),2.08,IF(OR(H531=13,H531=14,H531=15),2.14,IF(OR(H531=16,H531=17,H531=18),2.21,2.28)))))))))), IF(M531="Կ-2", IF(H531=0,1.45,IF(H531=1,1.49,IF(H531=2,1.54,IF(H531=3,1.59,IF(OR(H531=5,H531=4),1.63,IF(OR(H531=6,H531=7),1.68,IF(OR(H531=8,H531=9),1.73,IF(OR(H531=10,H531=11,H531=12),1.79,IF(OR(H531=13,H531=14,H531=15),1.84,IF(OR(H531=16,H531=17,H531=18),1.9,1.95)))))))))),IF(M531="Կ-3", IF(H531=0,1.25,IF(H531=1,1.29,IF(H531=2,1.33,IF(H531=3,1.37,IF(OR(H531=5,H531=4),1.41,IF(OR(H531=6,H531=7),1.45,IF(OR(H531=8,H531=9),1.49,IF(OR(H531=10,H531=11,H531=12),1.54,IF(OR(H531=13,H531=14,H531=15),1.58,IF(OR(H531=16,H531=17,H531=18),1.63,1.68)))))))))), "Error"))))))))))))</f>
        <v>1.96</v>
      </c>
      <c r="J531" s="959">
        <v>83200</v>
      </c>
      <c r="K531" s="966"/>
      <c r="L531" s="952"/>
      <c r="M531" s="967" t="s">
        <v>87</v>
      </c>
      <c r="N531" s="959">
        <f t="shared" ref="N531:N532" si="769">J531*I531</f>
        <v>163072</v>
      </c>
      <c r="O531" s="961">
        <f t="shared" ref="O531:O532" si="770">I531*J531+K531+L531</f>
        <v>163072</v>
      </c>
      <c r="P531" s="961">
        <f t="shared" ref="P531:P532" si="771">+O531*13</f>
        <v>2119936</v>
      </c>
      <c r="Q531" s="957">
        <f t="shared" ref="Q531:Q532" si="772">+G531</f>
        <v>1</v>
      </c>
      <c r="R531" s="957">
        <f t="shared" si="677"/>
        <v>7</v>
      </c>
      <c r="S531" s="958">
        <f t="shared" ref="S531:S532" si="773">IF(Q531&lt;1,0,IF(W531="Բ-1",IF(R531=0,6.94,IF(R531=1,7.17,IF(R531=2,7.41,IF(R531=3,7.66,IF(OR(R531=5,R531=4),7.92,IF(OR(R531=6,R531=7),8.18,IF(OR(R531=8,R531=9),8.46,IF(OR(R531=10,R531=11,R531=12),8.74,IF(OR(R531=13,R531=14,R531=15),9.03,IF(OR(R531=16,R531=17,R531=18),9.33,9.65)))))))))),IF(W531="Բ-2", IF(R531=0,5.71,IF(R531=1,5.89,IF(R531=2,6.09,IF(R531=3,6.29,IF(OR(R531=5,R531=4),6.5,IF(OR(R531=6,R531=7),6.72,IF(OR(R531=8,R531=9),6.94,IF(OR(R531=10,R531=11,R531=12),7.17,IF(OR(R531=13,R531=14,R531=15),7.41,IF(OR(R531=16,R531=17,R531=18),7.65,7.91)))))))))), IF(W531="Գ-1", IF(R531=0,4.7,IF(R531=1,4.86,IF(R531=2,5.01,IF(R531=3,5.18,IF(OR(R531=5,R531=4),5.35,IF(OR(R531=6,R531=7),5.52,IF(OR(R531=8,R531=9),5.71,IF(OR(R531=10,R531=11,R531=12),5.89,IF(OR(R531=13,R531=14,R531=15),6.09,IF(OR(R531=16,R531=17,R531=18),6.29,6.49)))))))))), IF(W531="Գ-2", IF(R531=0,3.88,IF(R531=1,4.01,IF(R531=2,4.14,IF(R531=3,4.27,IF(OR(R531=5,R531=4),4.41,IF(OR(R531=6,R531=7),4.55,IF(OR(R531=8,R531=9),4.7,IF(OR(R531=10,R531=11,R531=12),4.85,IF(OR(R531=13,R531=14,R531=15),5.01,IF(OR(R531=16,R531=17,R531=18),5.17,5.34)))))))))), IF(W531="Գ-3", IF(R531=0,3.21,IF(R531=1,3.31,IF(R531=2,3.42,IF(R531=3,3.53,IF(OR(R531=5,R531=4),3.64,IF(OR(R531=6,R531=7),3.76,IF(OR(R531=8,R531=9),3.88,IF(OR(R531=10,R531=11,R531=12),4.01,IF(OR(R531=13,R531=14,R531=15),4.13,IF(OR(R531=16,R531=17,R531=18),4.27,4.4)))))))))), IF(W531="Ա-1", IF(R531=0,2.66,IF(R531=1,2.75,IF(R531=2,2.83,IF(R531=3,2.92,IF(OR(R531=5,R531=4),3.02,IF(OR(R531=6,R531=7),3.11,IF(OR(R531=8,R531=9),3.21,IF(OR(R531=10,R531=11,R531=12),3.31,IF(OR(R531=13,R531=14,R531=15),3.42,IF(OR(R531=16,R531=17,R531=18),3.53,3.64)))))))))), IF(W531="Ա-2", IF(R531=0,2.28,IF(R531=1,2.35,IF(R531=2,2.43,IF(R531=3,2.5,IF(OR(R531=5,R531=4),2.58,IF(OR(R531=6,R531=7),2.66,IF(OR(R531=8,R531=9),2.75,IF(OR(R531=10,R531=11,R531=12),2.83,IF(OR(R531=13,R531=14,R531=15),2.92,IF(OR(R531=16,R531=17,R531=18),3.01,3.11)))))))))),IF(W531="Ա-3", IF(R531=0,1.96,IF(R531=1,2.02,IF(R531=2,2.08,IF(R531=3,2.15,IF(OR(R531=5,R531=4),2.21,IF(OR(R531=6,R531=7),2.28,IF(OR(R531=8,R531=9),2.35,IF(OR(R531=10,R531=11,R531=12),2.42,IF(OR(R531=13,R531=14,R531=15),2.5,IF(OR(R531=16,R531=17,R531=18),2.58,2.66)))))))))), IF(W531="Կ-1", IF(R531=0,1.68,IF(R531=1,1.73,IF(R531=2,1.79,IF(R531=3,1.84,IF(OR(R531=5,R531=4),1.9,IF(OR(R531=6,R531=7),1.96,IF(OR(R531=8,R531=9),2.02,IF(OR(R531=10,R531=11,R531=12),2.08,IF(OR(R531=13,R531=14,R531=15),2.14,IF(OR(R531=16,R531=17,R531=18),2.21,2.28)))))))))), IF(W531="Կ-2", IF(R531=0,1.45,IF(R531=1,1.49,IF(R531=2,1.54,IF(R531=3,1.59,IF(OR(R531=5,R531=4),1.63,IF(OR(R531=6,R531=7),1.68,IF(OR(R531=8,R531=9),1.73,IF(OR(R531=10,R531=11,R531=12),1.79,IF(OR(R531=13,R531=14,R531=15),1.84,IF(OR(R531=16,R531=17,R531=18),1.9,1.95)))))))))),IF(W531="Կ-3", IF(R531=0,1.25,IF(R531=1,1.29,IF(R531=2,1.33,IF(R531=3,1.37,IF(OR(R531=5,R531=4),1.41,IF(OR(R531=6,R531=7),1.45,IF(OR(R531=8,R531=9),1.49,IF(OR(R531=10,R531=11,R531=12),1.54,IF(OR(R531=13,R531=14,R531=15),1.58,IF(OR(R531=16,R531=17,R531=18),1.63,1.68)))))))))), "Error"))))))))))))</f>
        <v>1.96</v>
      </c>
      <c r="T531" s="959">
        <v>83200</v>
      </c>
      <c r="U531" s="952"/>
      <c r="V531" s="952"/>
      <c r="W531" s="968" t="str">
        <f t="shared" ref="W531:W532" si="774">+M531</f>
        <v>Կ-1</v>
      </c>
      <c r="X531" s="959">
        <f t="shared" ref="X531:X532" si="775">T531*S531</f>
        <v>163072</v>
      </c>
      <c r="Y531" s="961">
        <f t="shared" ref="Y531:Y532" si="776">+U531+V531+X531</f>
        <v>163072</v>
      </c>
      <c r="Z531" s="961">
        <f t="shared" ref="Z531:Z532" si="777">+Y531*13</f>
        <v>2119936</v>
      </c>
      <c r="AA531" s="957">
        <f t="shared" ref="AA531:AA532" si="778">+Q531</f>
        <v>1</v>
      </c>
      <c r="AB531" s="957">
        <f t="shared" ref="AB531:AB532" si="779">+R531+1</f>
        <v>8</v>
      </c>
      <c r="AC531" s="958">
        <f t="shared" ref="AC531:AC532" si="780">IF(AA531&lt;1,0,IF(AG531="Բ-1",IF(AB531=0,6.94,IF(AB531=1,7.17,IF(AB531=2,7.41,IF(AB531=3,7.66,IF(OR(AB531=5,AB531=4),7.92,IF(OR(AB531=6,AB531=7),8.18,IF(OR(AB531=8,AB531=9),8.46,IF(OR(AB531=10,AB531=11,AB531=12),8.74,IF(OR(AB531=13,AB531=14,AB531=15),9.03,IF(OR(AB531=16,AB531=17,AB531=18),9.33,9.65)))))))))),IF(AG531="Բ-2", IF(AB531=0,5.71,IF(AB531=1,5.89,IF(AB531=2,6.09,IF(AB531=3,6.29,IF(OR(AB531=5,AB531=4),6.5,IF(OR(AB531=6,AB531=7),6.72,IF(OR(AB531=8,AB531=9),6.94,IF(OR(AB531=10,AB531=11,AB531=12),7.17,IF(OR(AB531=13,AB531=14,AB531=15),7.41,IF(OR(AB531=16,AB531=17,AB531=18),7.65,7.91)))))))))), IF(AG531="Գ-1", IF(AB531=0,4.7,IF(AB531=1,4.86,IF(AB531=2,5.01,IF(AB531=3,5.18,IF(OR(AB531=5,AB531=4),5.35,IF(OR(AB531=6,AB531=7),5.52,IF(OR(AB531=8,AB531=9),5.71,IF(OR(AB531=10,AB531=11,AB531=12),5.89,IF(OR(AB531=13,AB531=14,AB531=15),6.09,IF(OR(AB531=16,AB531=17,AB531=18),6.29,6.49)))))))))), IF(AG531="Գ-2", IF(AB531=0,3.88,IF(AB531=1,4.01,IF(AB531=2,4.14,IF(AB531=3,4.27,IF(OR(AB531=5,AB531=4),4.41,IF(OR(AB531=6,AB531=7),4.55,IF(OR(AB531=8,AB531=9),4.7,IF(OR(AB531=10,AB531=11,AB531=12),4.85,IF(OR(AB531=13,AB531=14,AB531=15),5.01,IF(OR(AB531=16,AB531=17,AB531=18),5.17,5.34)))))))))), IF(AG531="Գ-3", IF(AB531=0,3.21,IF(AB531=1,3.31,IF(AB531=2,3.42,IF(AB531=3,3.53,IF(OR(AB531=5,AB531=4),3.64,IF(OR(AB531=6,AB531=7),3.76,IF(OR(AB531=8,AB531=9),3.88,IF(OR(AB531=10,AB531=11,AB531=12),4.01,IF(OR(AB531=13,AB531=14,AB531=15),4.13,IF(OR(AB531=16,AB531=17,AB531=18),4.27,4.4)))))))))), IF(AG531="Ա-1", IF(AB531=0,2.66,IF(AB531=1,2.75,IF(AB531=2,2.83,IF(AB531=3,2.92,IF(OR(AB531=5,AB531=4),3.02,IF(OR(AB531=6,AB531=7),3.11,IF(OR(AB531=8,AB531=9),3.21,IF(OR(AB531=10,AB531=11,AB531=12),3.31,IF(OR(AB531=13,AB531=14,AB531=15),3.42,IF(OR(AB531=16,AB531=17,AB531=18),3.53,3.64)))))))))), IF(AG531="Ա-2", IF(AB531=0,2.28,IF(AB531=1,2.35,IF(AB531=2,2.43,IF(AB531=3,2.5,IF(OR(AB531=5,AB531=4),2.58,IF(OR(AB531=6,AB531=7),2.66,IF(OR(AB531=8,AB531=9),2.75,IF(OR(AB531=10,AB531=11,AB531=12),2.83,IF(OR(AB531=13,AB531=14,AB531=15),2.92,IF(OR(AB531=16,AB531=17,AB531=18),3.01,3.11)))))))))),IF(AG531="Ա-3", IF(AB531=0,1.96,IF(AB531=1,2.02,IF(AB531=2,2.08,IF(AB531=3,2.15,IF(OR(AB531=5,AB531=4),2.21,IF(OR(AB531=6,AB531=7),2.28,IF(OR(AB531=8,AB531=9),2.35,IF(OR(AB531=10,AB531=11,AB531=12),2.42,IF(OR(AB531=13,AB531=14,AB531=15),2.5,IF(OR(AB531=16,AB531=17,AB531=18),2.58,2.66)))))))))), IF(AG531="Կ-1", IF(AB531=0,1.68,IF(AB531=1,1.73,IF(AB531=2,1.79,IF(AB531=3,1.84,IF(OR(AB531=5,AB531=4),1.9,IF(OR(AB531=6,AB531=7),1.96,IF(OR(AB531=8,AB531=9),2.02,IF(OR(AB531=10,AB531=11,AB531=12),2.08,IF(OR(AB531=13,AB531=14,AB531=15),2.14,IF(OR(AB531=16,AB531=17,AB531=18),2.21,2.28)))))))))), IF(AG531="Կ-2", IF(AB531=0,1.45,IF(AB531=1,1.49,IF(AB531=2,1.54,IF(AB531=3,1.59,IF(OR(AB531=5,AB531=4),1.63,IF(OR(AB531=6,AB531=7),1.68,IF(OR(AB531=8,AB531=9),1.73,IF(OR(AB531=10,AB531=11,AB531=12),1.79,IF(OR(AB531=13,AB531=14,AB531=15),1.84,IF(OR(AB531=16,AB531=17,AB531=18),1.9,1.95)))))))))),IF(AG531="Կ-3", IF(AB531=0,1.25,IF(AB531=1,1.29,IF(AB531=2,1.33,IF(AB531=3,1.37,IF(OR(AB531=5,AB531=4),1.41,IF(OR(AB531=6,AB531=7),1.45,IF(OR(AB531=8,AB531=9),1.49,IF(OR(AB531=10,AB531=11,AB531=12),1.54,IF(OR(AB531=13,AB531=14,AB531=15),1.58,IF(OR(AB531=16,AB531=17,AB531=18),1.63,1.68)))))))))), "Error"))))))))))))</f>
        <v>2.02</v>
      </c>
      <c r="AD531" s="959">
        <v>83200</v>
      </c>
      <c r="AE531" s="952"/>
      <c r="AF531" s="952"/>
      <c r="AG531" s="967" t="str">
        <f t="shared" ref="AG531:AG532" si="781">+W531</f>
        <v>Կ-1</v>
      </c>
      <c r="AH531" s="959">
        <f t="shared" ref="AH531:AH532" si="782">AD531*AC531</f>
        <v>168064</v>
      </c>
      <c r="AI531" s="961">
        <f t="shared" ref="AI531:AI532" si="783">AH531+AE531+AF531</f>
        <v>168064</v>
      </c>
      <c r="AJ531" s="961">
        <f t="shared" ref="AJ531:AJ532" si="784">+AI531*13</f>
        <v>2184832</v>
      </c>
      <c r="AK531" s="957">
        <f t="shared" ref="AK531:AK532" si="785">+AA531</f>
        <v>1</v>
      </c>
      <c r="AL531" s="957">
        <f t="shared" ref="AL531:AL532" si="786">+AB531+1</f>
        <v>9</v>
      </c>
      <c r="AM531" s="958">
        <f t="shared" ref="AM531:AM532" si="787">IF(AK531&lt;1,0,IF(AQ531="Բ-1",IF(AL531=0,6.94,IF(AL531=1,7.17,IF(AL531=2,7.41,IF(AL531=3,7.66,IF(OR(AL531=5,AL531=4),7.92,IF(OR(AL531=6,AL531=7),8.18,IF(OR(AL531=8,AL531=9),8.46,IF(OR(AL531=10,AL531=11,AL531=12),8.74,IF(OR(AL531=13,AL531=14,AL531=15),9.03,IF(OR(AL531=16,AL531=17,AL531=18),9.33,9.65)))))))))),IF(AQ531="Բ-2", IF(AL531=0,5.71,IF(AL531=1,5.89,IF(AL531=2,6.09,IF(AL531=3,6.29,IF(OR(AL531=5,AL531=4),6.5,IF(OR(AL531=6,AL531=7),6.72,IF(OR(AL531=8,AL531=9),6.94,IF(OR(AL531=10,AL531=11,AL531=12),7.17,IF(OR(AL531=13,AL531=14,AL531=15),7.41,IF(OR(AL531=16,AL531=17,AL531=18),7.65,7.91)))))))))), IF(AQ531="Գ-1", IF(AL531=0,4.7,IF(AL531=1,4.86,IF(AL531=2,5.01,IF(AL531=3,5.18,IF(OR(AL531=5,AL531=4),5.35,IF(OR(AL531=6,AL531=7),5.52,IF(OR(AL531=8,AL531=9),5.71,IF(OR(AL531=10,AL531=11,AL531=12),5.89,IF(OR(AL531=13,AL531=14,AL531=15),6.09,IF(OR(AL531=16,AL531=17,AL531=18),6.29,6.49)))))))))), IF(AQ531="Գ-2", IF(AL531=0,3.88,IF(AL531=1,4.01,IF(AL531=2,4.14,IF(AL531=3,4.27,IF(OR(AL531=5,AL531=4),4.41,IF(OR(AL531=6,AL531=7),4.55,IF(OR(AL531=8,AL531=9),4.7,IF(OR(AL531=10,AL531=11,AL531=12),4.85,IF(OR(AL531=13,AL531=14,AL531=15),5.01,IF(OR(AL531=16,AL531=17,AL531=18),5.17,5.34)))))))))), IF(AQ531="Գ-3", IF(AL531=0,3.21,IF(AL531=1,3.31,IF(AL531=2,3.42,IF(AL531=3,3.53,IF(OR(AL531=5,AL531=4),3.64,IF(OR(AL531=6,AL531=7),3.76,IF(OR(AL531=8,AL531=9),3.88,IF(OR(AL531=10,AL531=11,AL531=12),4.01,IF(OR(AL531=13,AL531=14,AL531=15),4.13,IF(OR(AL531=16,AL531=17,AL531=18),4.27,4.4)))))))))), IF(AQ531="Ա-1", IF(AL531=0,2.66,IF(AL531=1,2.75,IF(AL531=2,2.83,IF(AL531=3,2.92,IF(OR(AL531=5,AL531=4),3.02,IF(OR(AL531=6,AL531=7),3.11,IF(OR(AL531=8,AL531=9),3.21,IF(OR(AL531=10,AL531=11,AL531=12),3.31,IF(OR(AL531=13,AL531=14,AL531=15),3.42,IF(OR(AL531=16,AL531=17,AL531=18),3.53,3.64)))))))))), IF(AQ531="Ա-2", IF(AL531=0,2.28,IF(AL531=1,2.35,IF(AL531=2,2.43,IF(AL531=3,2.5,IF(OR(AL531=5,AL531=4),2.58,IF(OR(AL531=6,AL531=7),2.66,IF(OR(AL531=8,AL531=9),2.75,IF(OR(AL531=10,AL531=11,AL531=12),2.83,IF(OR(AL531=13,AL531=14,AL531=15),2.92,IF(OR(AL531=16,AL531=17,AL531=18),3.01,3.11)))))))))),IF(AQ531="Ա-3", IF(AL531=0,1.96,IF(AL531=1,2.02,IF(AL531=2,2.08,IF(AL531=3,2.15,IF(OR(AL531=5,AL531=4),2.21,IF(OR(AL531=6,AL531=7),2.28,IF(OR(AL531=8,AL531=9),2.35,IF(OR(AL531=10,AL531=11,AL531=12),2.42,IF(OR(AL531=13,AL531=14,AL531=15),2.5,IF(OR(AL531=16,AL531=17,AL531=18),2.58,2.66)))))))))), IF(AQ531="Կ-1", IF(AL531=0,1.68,IF(AL531=1,1.73,IF(AL531=2,1.79,IF(AL531=3,1.84,IF(OR(AL531=5,AL531=4),1.9,IF(OR(AL531=6,AL531=7),1.96,IF(OR(AL531=8,AL531=9),2.02,IF(OR(AL531=10,AL531=11,AL531=12),2.08,IF(OR(AL531=13,AL531=14,AL531=15),2.14,IF(OR(AL531=16,AL531=17,AL531=18),2.21,2.28)))))))))), IF(AQ531="Կ-2", IF(AL531=0,1.45,IF(AL531=1,1.49,IF(AL531=2,1.54,IF(AL531=3,1.59,IF(OR(AL531=5,AL531=4),1.63,IF(OR(AL531=6,AL531=7),1.68,IF(OR(AL531=8,AL531=9),1.73,IF(OR(AL531=10,AL531=11,AL531=12),1.79,IF(OR(AL531=13,AL531=14,AL531=15),1.84,IF(OR(AL531=16,AL531=17,AL531=18),1.9,1.95)))))))))),IF(AQ531="Կ-3", IF(AL531=0,1.25,IF(AL531=1,1.29,IF(AL531=2,1.33,IF(AL531=3,1.37,IF(OR(AL531=5,AL531=4),1.41,IF(OR(AL531=6,AL531=7),1.45,IF(OR(AL531=8,AL531=9),1.49,IF(OR(AL531=10,AL531=11,AL531=12),1.54,IF(OR(AL531=13,AL531=14,AL531=15),1.58,IF(OR(AL531=16,AL531=17,AL531=18),1.63,1.68)))))))))), "Error"))))))))))))</f>
        <v>2.02</v>
      </c>
      <c r="AN531" s="959">
        <v>83200</v>
      </c>
      <c r="AO531" s="952"/>
      <c r="AP531" s="952"/>
      <c r="AQ531" s="967" t="str">
        <f t="shared" ref="AQ531:AQ532" si="788">+AG531</f>
        <v>Կ-1</v>
      </c>
      <c r="AR531" s="959">
        <f t="shared" ref="AR531:AR532" si="789">AN531*AM531</f>
        <v>168064</v>
      </c>
      <c r="AS531" s="961">
        <f t="shared" ref="AS531:AS532" si="790">AR531+AO531+AP531</f>
        <v>168064</v>
      </c>
      <c r="AT531" s="961">
        <f t="shared" ref="AT531:AT532" si="791">+AS531*13</f>
        <v>2184832</v>
      </c>
    </row>
    <row r="532" spans="2:46" s="962" customFormat="1" ht="13.5">
      <c r="B532" s="660">
        <v>49</v>
      </c>
      <c r="C532" s="963" t="s">
        <v>79</v>
      </c>
      <c r="D532" s="964"/>
      <c r="E532" s="965"/>
      <c r="F532" s="953" t="s">
        <v>242</v>
      </c>
      <c r="G532" s="957">
        <v>1</v>
      </c>
      <c r="H532" s="957">
        <v>6</v>
      </c>
      <c r="I532" s="958">
        <f t="shared" si="768"/>
        <v>1.96</v>
      </c>
      <c r="J532" s="959">
        <v>83200</v>
      </c>
      <c r="K532" s="966"/>
      <c r="L532" s="952"/>
      <c r="M532" s="967" t="s">
        <v>87</v>
      </c>
      <c r="N532" s="959">
        <f t="shared" si="769"/>
        <v>163072</v>
      </c>
      <c r="O532" s="961">
        <f t="shared" si="770"/>
        <v>163072</v>
      </c>
      <c r="P532" s="961">
        <f t="shared" si="771"/>
        <v>2119936</v>
      </c>
      <c r="Q532" s="957">
        <f t="shared" si="772"/>
        <v>1</v>
      </c>
      <c r="R532" s="957">
        <f t="shared" si="677"/>
        <v>7</v>
      </c>
      <c r="S532" s="958">
        <f t="shared" si="773"/>
        <v>1.96</v>
      </c>
      <c r="T532" s="959">
        <v>83200</v>
      </c>
      <c r="U532" s="952"/>
      <c r="V532" s="952"/>
      <c r="W532" s="968" t="str">
        <f t="shared" si="774"/>
        <v>Կ-1</v>
      </c>
      <c r="X532" s="959">
        <f t="shared" si="775"/>
        <v>163072</v>
      </c>
      <c r="Y532" s="961">
        <f t="shared" si="776"/>
        <v>163072</v>
      </c>
      <c r="Z532" s="961">
        <f t="shared" si="777"/>
        <v>2119936</v>
      </c>
      <c r="AA532" s="957">
        <f t="shared" si="778"/>
        <v>1</v>
      </c>
      <c r="AB532" s="957">
        <f t="shared" si="779"/>
        <v>8</v>
      </c>
      <c r="AC532" s="958">
        <f t="shared" si="780"/>
        <v>2.02</v>
      </c>
      <c r="AD532" s="959">
        <v>83200</v>
      </c>
      <c r="AE532" s="952"/>
      <c r="AF532" s="952"/>
      <c r="AG532" s="967" t="str">
        <f t="shared" si="781"/>
        <v>Կ-1</v>
      </c>
      <c r="AH532" s="959">
        <f t="shared" si="782"/>
        <v>168064</v>
      </c>
      <c r="AI532" s="961">
        <f t="shared" si="783"/>
        <v>168064</v>
      </c>
      <c r="AJ532" s="961">
        <f t="shared" si="784"/>
        <v>2184832</v>
      </c>
      <c r="AK532" s="957">
        <f t="shared" si="785"/>
        <v>1</v>
      </c>
      <c r="AL532" s="957">
        <f t="shared" si="786"/>
        <v>9</v>
      </c>
      <c r="AM532" s="958">
        <f t="shared" si="787"/>
        <v>2.02</v>
      </c>
      <c r="AN532" s="959">
        <v>83200</v>
      </c>
      <c r="AO532" s="952"/>
      <c r="AP532" s="952"/>
      <c r="AQ532" s="967" t="str">
        <f t="shared" si="788"/>
        <v>Կ-1</v>
      </c>
      <c r="AR532" s="959">
        <f t="shared" si="789"/>
        <v>168064</v>
      </c>
      <c r="AS532" s="961">
        <f t="shared" si="790"/>
        <v>168064</v>
      </c>
      <c r="AT532" s="961">
        <f t="shared" si="791"/>
        <v>2184832</v>
      </c>
    </row>
    <row r="533" spans="2:46" s="962" customFormat="1" ht="13.5">
      <c r="B533" s="660">
        <v>50</v>
      </c>
      <c r="C533" s="963" t="s">
        <v>79</v>
      </c>
      <c r="D533" s="964"/>
      <c r="E533" s="965"/>
      <c r="F533" s="953" t="s">
        <v>242</v>
      </c>
      <c r="G533" s="957">
        <v>1</v>
      </c>
      <c r="H533" s="957">
        <v>6</v>
      </c>
      <c r="I533" s="958">
        <f t="shared" si="672"/>
        <v>1.96</v>
      </c>
      <c r="J533" s="959">
        <v>83200</v>
      </c>
      <c r="K533" s="966"/>
      <c r="L533" s="952"/>
      <c r="M533" s="967" t="s">
        <v>87</v>
      </c>
      <c r="N533" s="959">
        <f t="shared" si="673"/>
        <v>163072</v>
      </c>
      <c r="O533" s="961">
        <f t="shared" si="674"/>
        <v>163072</v>
      </c>
      <c r="P533" s="961">
        <f t="shared" si="675"/>
        <v>2119936</v>
      </c>
      <c r="Q533" s="957">
        <f t="shared" ref="Q533:Q537" si="792">+G533</f>
        <v>1</v>
      </c>
      <c r="R533" s="957">
        <f t="shared" si="677"/>
        <v>7</v>
      </c>
      <c r="S533" s="958">
        <f t="shared" si="678"/>
        <v>1.96</v>
      </c>
      <c r="T533" s="959">
        <v>83200</v>
      </c>
      <c r="U533" s="952"/>
      <c r="V533" s="952"/>
      <c r="W533" s="968" t="str">
        <f t="shared" si="679"/>
        <v>Կ-1</v>
      </c>
      <c r="X533" s="959">
        <f t="shared" si="680"/>
        <v>163072</v>
      </c>
      <c r="Y533" s="961">
        <f t="shared" si="681"/>
        <v>163072</v>
      </c>
      <c r="Z533" s="961">
        <f t="shared" si="682"/>
        <v>2119936</v>
      </c>
      <c r="AA533" s="957">
        <f t="shared" si="683"/>
        <v>1</v>
      </c>
      <c r="AB533" s="957">
        <f t="shared" si="684"/>
        <v>8</v>
      </c>
      <c r="AC533" s="958">
        <f t="shared" si="685"/>
        <v>2.02</v>
      </c>
      <c r="AD533" s="959">
        <v>83200</v>
      </c>
      <c r="AE533" s="952"/>
      <c r="AF533" s="952"/>
      <c r="AG533" s="967" t="str">
        <f t="shared" si="686"/>
        <v>Կ-1</v>
      </c>
      <c r="AH533" s="959">
        <f t="shared" si="687"/>
        <v>168064</v>
      </c>
      <c r="AI533" s="961">
        <f t="shared" si="688"/>
        <v>168064</v>
      </c>
      <c r="AJ533" s="961">
        <f t="shared" si="689"/>
        <v>2184832</v>
      </c>
      <c r="AK533" s="957">
        <f t="shared" si="690"/>
        <v>1</v>
      </c>
      <c r="AL533" s="957">
        <f t="shared" si="691"/>
        <v>9</v>
      </c>
      <c r="AM533" s="958">
        <f t="shared" si="692"/>
        <v>2.02</v>
      </c>
      <c r="AN533" s="959">
        <v>83200</v>
      </c>
      <c r="AO533" s="952"/>
      <c r="AP533" s="952"/>
      <c r="AQ533" s="967" t="str">
        <f t="shared" si="693"/>
        <v>Կ-1</v>
      </c>
      <c r="AR533" s="959">
        <f t="shared" si="694"/>
        <v>168064</v>
      </c>
      <c r="AS533" s="961">
        <f t="shared" si="695"/>
        <v>168064</v>
      </c>
      <c r="AT533" s="961">
        <f t="shared" si="696"/>
        <v>2184832</v>
      </c>
    </row>
    <row r="534" spans="2:46" s="962" customFormat="1" ht="13.5">
      <c r="B534" s="660">
        <v>51</v>
      </c>
      <c r="C534" s="963" t="s">
        <v>79</v>
      </c>
      <c r="D534" s="964"/>
      <c r="E534" s="965"/>
      <c r="F534" s="953" t="s">
        <v>242</v>
      </c>
      <c r="G534" s="957">
        <v>1</v>
      </c>
      <c r="H534" s="957">
        <v>6</v>
      </c>
      <c r="I534" s="958">
        <f t="shared" si="672"/>
        <v>1.96</v>
      </c>
      <c r="J534" s="959">
        <v>83200</v>
      </c>
      <c r="K534" s="966"/>
      <c r="L534" s="952"/>
      <c r="M534" s="967" t="s">
        <v>87</v>
      </c>
      <c r="N534" s="959">
        <f t="shared" si="673"/>
        <v>163072</v>
      </c>
      <c r="O534" s="961">
        <f t="shared" si="674"/>
        <v>163072</v>
      </c>
      <c r="P534" s="961">
        <f t="shared" si="675"/>
        <v>2119936</v>
      </c>
      <c r="Q534" s="957">
        <f t="shared" si="792"/>
        <v>1</v>
      </c>
      <c r="R534" s="957">
        <f t="shared" si="677"/>
        <v>7</v>
      </c>
      <c r="S534" s="958">
        <f t="shared" si="678"/>
        <v>1.96</v>
      </c>
      <c r="T534" s="959">
        <v>83200</v>
      </c>
      <c r="U534" s="952"/>
      <c r="V534" s="952"/>
      <c r="W534" s="968" t="str">
        <f t="shared" si="679"/>
        <v>Կ-1</v>
      </c>
      <c r="X534" s="959">
        <f t="shared" si="680"/>
        <v>163072</v>
      </c>
      <c r="Y534" s="961">
        <f t="shared" si="681"/>
        <v>163072</v>
      </c>
      <c r="Z534" s="961">
        <f t="shared" si="682"/>
        <v>2119936</v>
      </c>
      <c r="AA534" s="957">
        <f t="shared" si="683"/>
        <v>1</v>
      </c>
      <c r="AB534" s="957">
        <f t="shared" si="684"/>
        <v>8</v>
      </c>
      <c r="AC534" s="958">
        <f t="shared" si="685"/>
        <v>2.02</v>
      </c>
      <c r="AD534" s="959">
        <v>83200</v>
      </c>
      <c r="AE534" s="952"/>
      <c r="AF534" s="952"/>
      <c r="AG534" s="967" t="str">
        <f t="shared" si="686"/>
        <v>Կ-1</v>
      </c>
      <c r="AH534" s="959">
        <f t="shared" si="687"/>
        <v>168064</v>
      </c>
      <c r="AI534" s="961">
        <f t="shared" si="688"/>
        <v>168064</v>
      </c>
      <c r="AJ534" s="961">
        <f t="shared" si="689"/>
        <v>2184832</v>
      </c>
      <c r="AK534" s="957">
        <f t="shared" si="690"/>
        <v>1</v>
      </c>
      <c r="AL534" s="957">
        <f t="shared" si="691"/>
        <v>9</v>
      </c>
      <c r="AM534" s="958">
        <f t="shared" si="692"/>
        <v>2.02</v>
      </c>
      <c r="AN534" s="959">
        <v>83200</v>
      </c>
      <c r="AO534" s="952"/>
      <c r="AP534" s="952"/>
      <c r="AQ534" s="967" t="str">
        <f t="shared" si="693"/>
        <v>Կ-1</v>
      </c>
      <c r="AR534" s="959">
        <f t="shared" si="694"/>
        <v>168064</v>
      </c>
      <c r="AS534" s="961">
        <f t="shared" si="695"/>
        <v>168064</v>
      </c>
      <c r="AT534" s="961">
        <f t="shared" si="696"/>
        <v>2184832</v>
      </c>
    </row>
    <row r="535" spans="2:46" s="962" customFormat="1" ht="13.5">
      <c r="B535" s="660">
        <v>52</v>
      </c>
      <c r="C535" s="963" t="s">
        <v>79</v>
      </c>
      <c r="D535" s="964"/>
      <c r="E535" s="965"/>
      <c r="F535" s="953" t="s">
        <v>242</v>
      </c>
      <c r="G535" s="957">
        <v>1</v>
      </c>
      <c r="H535" s="957">
        <v>6</v>
      </c>
      <c r="I535" s="958">
        <f t="shared" si="672"/>
        <v>1.96</v>
      </c>
      <c r="J535" s="959">
        <v>83200</v>
      </c>
      <c r="K535" s="966"/>
      <c r="L535" s="952"/>
      <c r="M535" s="967" t="s">
        <v>87</v>
      </c>
      <c r="N535" s="959">
        <f t="shared" si="673"/>
        <v>163072</v>
      </c>
      <c r="O535" s="961">
        <f t="shared" si="674"/>
        <v>163072</v>
      </c>
      <c r="P535" s="961">
        <f t="shared" si="675"/>
        <v>2119936</v>
      </c>
      <c r="Q535" s="957">
        <f t="shared" si="792"/>
        <v>1</v>
      </c>
      <c r="R535" s="957">
        <f t="shared" si="677"/>
        <v>7</v>
      </c>
      <c r="S535" s="958">
        <f t="shared" si="678"/>
        <v>1.96</v>
      </c>
      <c r="T535" s="959">
        <v>83200</v>
      </c>
      <c r="U535" s="952"/>
      <c r="V535" s="952"/>
      <c r="W535" s="968" t="str">
        <f t="shared" si="679"/>
        <v>Կ-1</v>
      </c>
      <c r="X535" s="959">
        <f t="shared" si="680"/>
        <v>163072</v>
      </c>
      <c r="Y535" s="961">
        <f t="shared" si="681"/>
        <v>163072</v>
      </c>
      <c r="Z535" s="961">
        <f t="shared" si="682"/>
        <v>2119936</v>
      </c>
      <c r="AA535" s="957">
        <f t="shared" si="683"/>
        <v>1</v>
      </c>
      <c r="AB535" s="957">
        <f t="shared" si="684"/>
        <v>8</v>
      </c>
      <c r="AC535" s="958">
        <f t="shared" si="685"/>
        <v>2.02</v>
      </c>
      <c r="AD535" s="959">
        <v>83200</v>
      </c>
      <c r="AE535" s="952"/>
      <c r="AF535" s="952"/>
      <c r="AG535" s="967" t="str">
        <f t="shared" si="686"/>
        <v>Կ-1</v>
      </c>
      <c r="AH535" s="959">
        <f t="shared" si="687"/>
        <v>168064</v>
      </c>
      <c r="AI535" s="961">
        <f t="shared" si="688"/>
        <v>168064</v>
      </c>
      <c r="AJ535" s="961">
        <f t="shared" si="689"/>
        <v>2184832</v>
      </c>
      <c r="AK535" s="957">
        <f t="shared" si="690"/>
        <v>1</v>
      </c>
      <c r="AL535" s="957">
        <f t="shared" si="691"/>
        <v>9</v>
      </c>
      <c r="AM535" s="958">
        <f t="shared" si="692"/>
        <v>2.02</v>
      </c>
      <c r="AN535" s="959">
        <v>83200</v>
      </c>
      <c r="AO535" s="952"/>
      <c r="AP535" s="952"/>
      <c r="AQ535" s="967" t="str">
        <f t="shared" si="693"/>
        <v>Կ-1</v>
      </c>
      <c r="AR535" s="959">
        <f t="shared" si="694"/>
        <v>168064</v>
      </c>
      <c r="AS535" s="961">
        <f t="shared" si="695"/>
        <v>168064</v>
      </c>
      <c r="AT535" s="961">
        <f t="shared" si="696"/>
        <v>2184832</v>
      </c>
    </row>
    <row r="536" spans="2:46" s="962" customFormat="1" ht="13.5">
      <c r="B536" s="660">
        <v>53</v>
      </c>
      <c r="C536" s="963" t="s">
        <v>79</v>
      </c>
      <c r="D536" s="964"/>
      <c r="E536" s="965"/>
      <c r="F536" s="953" t="s">
        <v>242</v>
      </c>
      <c r="G536" s="957">
        <v>1</v>
      </c>
      <c r="H536" s="957">
        <v>6</v>
      </c>
      <c r="I536" s="958">
        <f t="shared" si="672"/>
        <v>1.96</v>
      </c>
      <c r="J536" s="959">
        <v>83200</v>
      </c>
      <c r="K536" s="966"/>
      <c r="L536" s="952"/>
      <c r="M536" s="967" t="s">
        <v>87</v>
      </c>
      <c r="N536" s="959">
        <f t="shared" si="673"/>
        <v>163072</v>
      </c>
      <c r="O536" s="961">
        <f t="shared" si="674"/>
        <v>163072</v>
      </c>
      <c r="P536" s="961">
        <f t="shared" si="675"/>
        <v>2119936</v>
      </c>
      <c r="Q536" s="957">
        <f t="shared" si="792"/>
        <v>1</v>
      </c>
      <c r="R536" s="957">
        <f t="shared" si="677"/>
        <v>7</v>
      </c>
      <c r="S536" s="958">
        <f t="shared" si="678"/>
        <v>1.96</v>
      </c>
      <c r="T536" s="959">
        <v>83200</v>
      </c>
      <c r="U536" s="952"/>
      <c r="V536" s="952"/>
      <c r="W536" s="968" t="str">
        <f t="shared" si="679"/>
        <v>Կ-1</v>
      </c>
      <c r="X536" s="959">
        <f t="shared" si="680"/>
        <v>163072</v>
      </c>
      <c r="Y536" s="961">
        <f t="shared" si="681"/>
        <v>163072</v>
      </c>
      <c r="Z536" s="961">
        <f t="shared" si="682"/>
        <v>2119936</v>
      </c>
      <c r="AA536" s="957">
        <f t="shared" si="683"/>
        <v>1</v>
      </c>
      <c r="AB536" s="957">
        <f t="shared" si="684"/>
        <v>8</v>
      </c>
      <c r="AC536" s="958">
        <f t="shared" si="685"/>
        <v>2.02</v>
      </c>
      <c r="AD536" s="959">
        <v>83200</v>
      </c>
      <c r="AE536" s="952"/>
      <c r="AF536" s="952"/>
      <c r="AG536" s="967" t="str">
        <f t="shared" si="686"/>
        <v>Կ-1</v>
      </c>
      <c r="AH536" s="959">
        <f t="shared" si="687"/>
        <v>168064</v>
      </c>
      <c r="AI536" s="961">
        <f t="shared" si="688"/>
        <v>168064</v>
      </c>
      <c r="AJ536" s="961">
        <f t="shared" si="689"/>
        <v>2184832</v>
      </c>
      <c r="AK536" s="957">
        <f t="shared" si="690"/>
        <v>1</v>
      </c>
      <c r="AL536" s="957">
        <f t="shared" si="691"/>
        <v>9</v>
      </c>
      <c r="AM536" s="958">
        <f t="shared" si="692"/>
        <v>2.02</v>
      </c>
      <c r="AN536" s="959">
        <v>83200</v>
      </c>
      <c r="AO536" s="952"/>
      <c r="AP536" s="952"/>
      <c r="AQ536" s="967" t="str">
        <f t="shared" si="693"/>
        <v>Կ-1</v>
      </c>
      <c r="AR536" s="959">
        <f t="shared" si="694"/>
        <v>168064</v>
      </c>
      <c r="AS536" s="961">
        <f t="shared" si="695"/>
        <v>168064</v>
      </c>
      <c r="AT536" s="961">
        <f t="shared" si="696"/>
        <v>2184832</v>
      </c>
    </row>
    <row r="537" spans="2:46" s="962" customFormat="1" ht="13.5">
      <c r="B537" s="660">
        <v>54</v>
      </c>
      <c r="C537" s="963" t="s">
        <v>79</v>
      </c>
      <c r="D537" s="964"/>
      <c r="E537" s="965"/>
      <c r="F537" s="953" t="s">
        <v>242</v>
      </c>
      <c r="G537" s="957">
        <v>1</v>
      </c>
      <c r="H537" s="957">
        <v>6</v>
      </c>
      <c r="I537" s="958">
        <f t="shared" si="672"/>
        <v>1.96</v>
      </c>
      <c r="J537" s="959">
        <v>83200</v>
      </c>
      <c r="K537" s="966"/>
      <c r="L537" s="952"/>
      <c r="M537" s="967" t="s">
        <v>87</v>
      </c>
      <c r="N537" s="959">
        <f t="shared" si="673"/>
        <v>163072</v>
      </c>
      <c r="O537" s="961">
        <f t="shared" si="674"/>
        <v>163072</v>
      </c>
      <c r="P537" s="961">
        <f t="shared" si="675"/>
        <v>2119936</v>
      </c>
      <c r="Q537" s="957">
        <f t="shared" si="792"/>
        <v>1</v>
      </c>
      <c r="R537" s="957">
        <f t="shared" si="677"/>
        <v>7</v>
      </c>
      <c r="S537" s="958">
        <f t="shared" si="678"/>
        <v>1.96</v>
      </c>
      <c r="T537" s="959">
        <v>83200</v>
      </c>
      <c r="U537" s="952"/>
      <c r="V537" s="952"/>
      <c r="W537" s="968" t="str">
        <f t="shared" si="679"/>
        <v>Կ-1</v>
      </c>
      <c r="X537" s="959">
        <f t="shared" si="680"/>
        <v>163072</v>
      </c>
      <c r="Y537" s="961">
        <f t="shared" si="681"/>
        <v>163072</v>
      </c>
      <c r="Z537" s="961">
        <f t="shared" si="682"/>
        <v>2119936</v>
      </c>
      <c r="AA537" s="957">
        <f t="shared" si="683"/>
        <v>1</v>
      </c>
      <c r="AB537" s="957">
        <f t="shared" si="684"/>
        <v>8</v>
      </c>
      <c r="AC537" s="958">
        <f t="shared" si="685"/>
        <v>2.02</v>
      </c>
      <c r="AD537" s="959">
        <v>83200</v>
      </c>
      <c r="AE537" s="952"/>
      <c r="AF537" s="952"/>
      <c r="AG537" s="967" t="str">
        <f t="shared" si="686"/>
        <v>Կ-1</v>
      </c>
      <c r="AH537" s="959">
        <f t="shared" si="687"/>
        <v>168064</v>
      </c>
      <c r="AI537" s="961">
        <f t="shared" si="688"/>
        <v>168064</v>
      </c>
      <c r="AJ537" s="961">
        <f t="shared" si="689"/>
        <v>2184832</v>
      </c>
      <c r="AK537" s="957">
        <f t="shared" si="690"/>
        <v>1</v>
      </c>
      <c r="AL537" s="957">
        <f t="shared" si="691"/>
        <v>9</v>
      </c>
      <c r="AM537" s="958">
        <f t="shared" si="692"/>
        <v>2.02</v>
      </c>
      <c r="AN537" s="959">
        <v>83200</v>
      </c>
      <c r="AO537" s="952"/>
      <c r="AP537" s="952"/>
      <c r="AQ537" s="967" t="str">
        <f t="shared" si="693"/>
        <v>Կ-1</v>
      </c>
      <c r="AR537" s="959">
        <f t="shared" si="694"/>
        <v>168064</v>
      </c>
      <c r="AS537" s="961">
        <f t="shared" si="695"/>
        <v>168064</v>
      </c>
      <c r="AT537" s="961">
        <f t="shared" si="696"/>
        <v>2184832</v>
      </c>
    </row>
    <row r="538" spans="2:46" s="633" customFormat="1" ht="13.5">
      <c r="B538" s="660">
        <v>55</v>
      </c>
      <c r="C538" s="574" t="s">
        <v>68</v>
      </c>
      <c r="D538" s="576" t="s">
        <v>2540</v>
      </c>
      <c r="E538" s="884">
        <v>1976</v>
      </c>
      <c r="F538" s="574" t="s">
        <v>110</v>
      </c>
      <c r="G538" s="653">
        <v>1</v>
      </c>
      <c r="H538" s="653">
        <v>8</v>
      </c>
      <c r="I538" s="649">
        <f t="shared" si="672"/>
        <v>2.02</v>
      </c>
      <c r="J538" s="571">
        <v>83200</v>
      </c>
      <c r="K538" s="571">
        <f>I538*J538*5%</f>
        <v>8403.2000000000007</v>
      </c>
      <c r="L538" s="571"/>
      <c r="M538" s="650" t="s">
        <v>87</v>
      </c>
      <c r="N538" s="571">
        <f t="shared" si="673"/>
        <v>168064</v>
      </c>
      <c r="O538" s="651">
        <f t="shared" si="674"/>
        <v>176467.20000000001</v>
      </c>
      <c r="P538" s="651">
        <f t="shared" si="675"/>
        <v>2294073.6</v>
      </c>
      <c r="Q538" s="638">
        <f>+G538</f>
        <v>1</v>
      </c>
      <c r="R538" s="638">
        <f t="shared" si="677"/>
        <v>9</v>
      </c>
      <c r="S538" s="634">
        <f t="shared" si="678"/>
        <v>2.02</v>
      </c>
      <c r="T538" s="457">
        <v>83200</v>
      </c>
      <c r="U538" s="457">
        <f>+S538*T538*0.05</f>
        <v>8403.2000000000007</v>
      </c>
      <c r="V538" s="457"/>
      <c r="W538" s="635" t="str">
        <f t="shared" si="679"/>
        <v>Կ-1</v>
      </c>
      <c r="X538" s="457">
        <f t="shared" si="680"/>
        <v>168064</v>
      </c>
      <c r="Y538" s="636">
        <f t="shared" si="681"/>
        <v>176467.20000000001</v>
      </c>
      <c r="Z538" s="636">
        <f t="shared" si="682"/>
        <v>2294073.6</v>
      </c>
      <c r="AA538" s="638">
        <f t="shared" si="683"/>
        <v>1</v>
      </c>
      <c r="AB538" s="638">
        <f t="shared" si="684"/>
        <v>10</v>
      </c>
      <c r="AC538" s="634">
        <f t="shared" si="685"/>
        <v>2.08</v>
      </c>
      <c r="AD538" s="457">
        <v>83200</v>
      </c>
      <c r="AE538" s="457">
        <f>+AC538*AD538*0.05</f>
        <v>8652.8000000000011</v>
      </c>
      <c r="AF538" s="457"/>
      <c r="AG538" s="635" t="str">
        <f t="shared" si="686"/>
        <v>Կ-1</v>
      </c>
      <c r="AH538" s="457">
        <f t="shared" si="687"/>
        <v>173056</v>
      </c>
      <c r="AI538" s="636">
        <f t="shared" si="688"/>
        <v>181708.79999999999</v>
      </c>
      <c r="AJ538" s="636">
        <f t="shared" si="689"/>
        <v>2362214.3999999999</v>
      </c>
      <c r="AK538" s="638">
        <f t="shared" si="690"/>
        <v>1</v>
      </c>
      <c r="AL538" s="638">
        <f t="shared" si="691"/>
        <v>11</v>
      </c>
      <c r="AM538" s="634">
        <f t="shared" si="692"/>
        <v>2.08</v>
      </c>
      <c r="AN538" s="457">
        <v>83200</v>
      </c>
      <c r="AO538" s="457">
        <f>+AM538*AN538*0.05</f>
        <v>8652.8000000000011</v>
      </c>
      <c r="AP538" s="457"/>
      <c r="AQ538" s="635" t="str">
        <f t="shared" si="693"/>
        <v>Կ-1</v>
      </c>
      <c r="AR538" s="457">
        <f t="shared" si="694"/>
        <v>173056</v>
      </c>
      <c r="AS538" s="636">
        <f t="shared" si="695"/>
        <v>181708.79999999999</v>
      </c>
      <c r="AT538" s="636">
        <f t="shared" si="696"/>
        <v>2362214.3999999999</v>
      </c>
    </row>
    <row r="539" spans="2:46" s="633" customFormat="1" ht="13.5">
      <c r="B539" s="459"/>
      <c r="C539" s="514" t="s">
        <v>618</v>
      </c>
      <c r="D539" s="909"/>
      <c r="E539" s="910"/>
      <c r="F539" s="514"/>
      <c r="G539" s="638"/>
      <c r="H539" s="638"/>
      <c r="I539" s="634"/>
      <c r="J539" s="457"/>
      <c r="K539" s="457"/>
      <c r="L539" s="457"/>
      <c r="M539" s="635"/>
      <c r="N539" s="911"/>
      <c r="O539" s="636">
        <v>15000</v>
      </c>
      <c r="P539" s="636">
        <f>+O539*12</f>
        <v>180000</v>
      </c>
      <c r="Q539" s="638"/>
      <c r="R539" s="638"/>
      <c r="S539" s="634"/>
      <c r="T539" s="457"/>
      <c r="U539" s="457"/>
      <c r="V539" s="457"/>
      <c r="W539" s="635"/>
      <c r="X539" s="912"/>
      <c r="Y539" s="636">
        <f>+O539</f>
        <v>15000</v>
      </c>
      <c r="Z539" s="636">
        <f>+P539</f>
        <v>180000</v>
      </c>
      <c r="AA539" s="638"/>
      <c r="AB539" s="638"/>
      <c r="AC539" s="634"/>
      <c r="AD539" s="457"/>
      <c r="AE539" s="457"/>
      <c r="AF539" s="457"/>
      <c r="AG539" s="635"/>
      <c r="AH539" s="912"/>
      <c r="AI539" s="636">
        <f>+Y539</f>
        <v>15000</v>
      </c>
      <c r="AJ539" s="636">
        <f>+Z539</f>
        <v>180000</v>
      </c>
      <c r="AK539" s="638"/>
      <c r="AL539" s="638"/>
      <c r="AM539" s="634"/>
      <c r="AN539" s="457"/>
      <c r="AO539" s="457"/>
      <c r="AP539" s="457"/>
      <c r="AQ539" s="635"/>
      <c r="AR539" s="912"/>
      <c r="AS539" s="636">
        <f>+AI539</f>
        <v>15000</v>
      </c>
      <c r="AT539" s="636">
        <f>+AJ539</f>
        <v>180000</v>
      </c>
    </row>
    <row r="540" spans="2:46" s="469" customFormat="1" ht="23.25" customHeight="1">
      <c r="B540" s="1030" t="s">
        <v>47</v>
      </c>
      <c r="C540" s="1030"/>
      <c r="D540" s="1030"/>
      <c r="E540" s="1030"/>
      <c r="F540" s="1030"/>
      <c r="G540" s="913">
        <f t="shared" ref="G540:S540" si="793">SUM(G484:G539)</f>
        <v>55</v>
      </c>
      <c r="H540" s="913">
        <f t="shared" si="793"/>
        <v>344</v>
      </c>
      <c r="I540" s="913">
        <f t="shared" si="793"/>
        <v>118.96999999999997</v>
      </c>
      <c r="J540" s="913">
        <f t="shared" si="793"/>
        <v>4576000</v>
      </c>
      <c r="K540" s="913">
        <f t="shared" si="793"/>
        <v>20176</v>
      </c>
      <c r="L540" s="913">
        <f t="shared" si="793"/>
        <v>0</v>
      </c>
      <c r="M540" s="913">
        <f t="shared" si="793"/>
        <v>0</v>
      </c>
      <c r="N540" s="913">
        <f t="shared" si="793"/>
        <v>9898304</v>
      </c>
      <c r="O540" s="913">
        <f t="shared" si="793"/>
        <v>9933480</v>
      </c>
      <c r="P540" s="913">
        <f t="shared" si="793"/>
        <v>129120240</v>
      </c>
      <c r="Q540" s="913">
        <f t="shared" si="793"/>
        <v>55</v>
      </c>
      <c r="R540" s="913">
        <f t="shared" si="793"/>
        <v>399</v>
      </c>
      <c r="S540" s="913">
        <f t="shared" si="793"/>
        <v>120.71999999999997</v>
      </c>
      <c r="T540" s="913">
        <f t="shared" ref="T540:AC540" si="794">SUM(T484:T539)</f>
        <v>4576000</v>
      </c>
      <c r="U540" s="913">
        <f t="shared" si="794"/>
        <v>20176</v>
      </c>
      <c r="V540" s="913">
        <f t="shared" si="794"/>
        <v>0</v>
      </c>
      <c r="W540" s="913">
        <f t="shared" si="794"/>
        <v>0</v>
      </c>
      <c r="X540" s="913">
        <f t="shared" si="794"/>
        <v>10043904</v>
      </c>
      <c r="Y540" s="913">
        <f t="shared" si="794"/>
        <v>10079080</v>
      </c>
      <c r="Z540" s="913">
        <f t="shared" si="794"/>
        <v>131013040</v>
      </c>
      <c r="AA540" s="913">
        <f t="shared" si="794"/>
        <v>55</v>
      </c>
      <c r="AB540" s="913">
        <f t="shared" si="794"/>
        <v>454</v>
      </c>
      <c r="AC540" s="913">
        <f t="shared" si="794"/>
        <v>122.84999999999998</v>
      </c>
      <c r="AD540" s="913">
        <f t="shared" ref="AD540:AM540" si="795">SUM(AD484:AD539)</f>
        <v>4576000</v>
      </c>
      <c r="AE540" s="913">
        <f t="shared" si="795"/>
        <v>20425.600000000002</v>
      </c>
      <c r="AF540" s="913">
        <f t="shared" si="795"/>
        <v>0</v>
      </c>
      <c r="AG540" s="913">
        <f t="shared" si="795"/>
        <v>0</v>
      </c>
      <c r="AH540" s="913">
        <f t="shared" si="795"/>
        <v>10221120</v>
      </c>
      <c r="AI540" s="913">
        <f t="shared" si="795"/>
        <v>10256545.600000001</v>
      </c>
      <c r="AJ540" s="913">
        <f t="shared" si="795"/>
        <v>133320092.80000001</v>
      </c>
      <c r="AK540" s="913">
        <f t="shared" si="795"/>
        <v>55</v>
      </c>
      <c r="AL540" s="913">
        <f t="shared" si="795"/>
        <v>509</v>
      </c>
      <c r="AM540" s="913">
        <f t="shared" si="795"/>
        <v>124.60999999999996</v>
      </c>
      <c r="AN540" s="913">
        <f t="shared" ref="AN540:AT540" si="796">SUM(AN484:AN539)</f>
        <v>4576000</v>
      </c>
      <c r="AO540" s="913">
        <f t="shared" si="796"/>
        <v>20800</v>
      </c>
      <c r="AP540" s="913">
        <f t="shared" si="796"/>
        <v>0</v>
      </c>
      <c r="AQ540" s="913">
        <f t="shared" si="796"/>
        <v>0</v>
      </c>
      <c r="AR540" s="913">
        <f t="shared" si="796"/>
        <v>10367552</v>
      </c>
      <c r="AS540" s="913">
        <f t="shared" si="796"/>
        <v>10403352</v>
      </c>
      <c r="AT540" s="913">
        <f t="shared" si="796"/>
        <v>135228576</v>
      </c>
    </row>
    <row r="541" spans="2:46" ht="16.5" customHeight="1"/>
    <row r="542" spans="2:46" ht="17.25" customHeight="1"/>
    <row r="543" spans="2:46" s="469" customFormat="1" ht="22.5" customHeight="1">
      <c r="B543" s="1030" t="s">
        <v>615</v>
      </c>
      <c r="C543" s="1030"/>
      <c r="D543" s="1030"/>
      <c r="E543" s="1030"/>
      <c r="F543" s="1030"/>
      <c r="G543" s="1026" t="s">
        <v>1211</v>
      </c>
      <c r="H543" s="1026"/>
      <c r="I543" s="1026"/>
      <c r="J543" s="1026"/>
      <c r="K543" s="1026"/>
      <c r="L543" s="1026"/>
      <c r="M543" s="1026"/>
      <c r="N543" s="1026"/>
      <c r="O543" s="1026"/>
      <c r="P543" s="1026"/>
      <c r="Q543" s="1026" t="s">
        <v>1211</v>
      </c>
      <c r="R543" s="1026"/>
      <c r="S543" s="1026"/>
      <c r="T543" s="1026"/>
      <c r="U543" s="1026"/>
      <c r="V543" s="1026"/>
      <c r="W543" s="1026"/>
      <c r="X543" s="1026"/>
      <c r="Y543" s="1026"/>
      <c r="Z543" s="1026"/>
      <c r="AA543" s="1026" t="s">
        <v>1211</v>
      </c>
      <c r="AB543" s="1026"/>
      <c r="AC543" s="1026"/>
      <c r="AD543" s="1026"/>
      <c r="AE543" s="1026"/>
      <c r="AF543" s="1026"/>
      <c r="AG543" s="1026"/>
      <c r="AH543" s="1026"/>
      <c r="AI543" s="1026"/>
      <c r="AJ543" s="1026"/>
      <c r="AK543" s="1026" t="s">
        <v>1211</v>
      </c>
      <c r="AL543" s="1026"/>
      <c r="AM543" s="1026"/>
      <c r="AN543" s="1026"/>
      <c r="AO543" s="1026"/>
      <c r="AP543" s="1026"/>
      <c r="AQ543" s="1026"/>
      <c r="AR543" s="1026"/>
      <c r="AS543" s="1026"/>
      <c r="AT543" s="1026"/>
    </row>
    <row r="544" spans="2:46" s="469" customFormat="1" ht="24" customHeight="1">
      <c r="B544" s="1029" t="s">
        <v>1637</v>
      </c>
      <c r="C544" s="1029"/>
      <c r="D544" s="1029"/>
      <c r="E544" s="1029"/>
      <c r="F544" s="1029"/>
      <c r="G544" s="1029" t="s">
        <v>1376</v>
      </c>
      <c r="H544" s="1029"/>
      <c r="I544" s="1029"/>
      <c r="J544" s="1029"/>
      <c r="K544" s="1029"/>
      <c r="L544" s="1029"/>
      <c r="M544" s="1029"/>
      <c r="N544" s="1029"/>
      <c r="O544" s="1029"/>
      <c r="P544" s="1029"/>
      <c r="Q544" s="1029" t="s">
        <v>2531</v>
      </c>
      <c r="R544" s="1029"/>
      <c r="S544" s="1029"/>
      <c r="T544" s="1029"/>
      <c r="U544" s="1029"/>
      <c r="V544" s="1029"/>
      <c r="W544" s="1029"/>
      <c r="X544" s="1029"/>
      <c r="Y544" s="1029"/>
      <c r="Z544" s="1029"/>
      <c r="AA544" s="1029" t="s">
        <v>1738</v>
      </c>
      <c r="AB544" s="1029"/>
      <c r="AC544" s="1029"/>
      <c r="AD544" s="1029"/>
      <c r="AE544" s="1029"/>
      <c r="AF544" s="1029"/>
      <c r="AG544" s="1029"/>
      <c r="AH544" s="1029"/>
      <c r="AI544" s="1029"/>
      <c r="AJ544" s="1029"/>
      <c r="AK544" s="1029" t="s">
        <v>2524</v>
      </c>
      <c r="AL544" s="1029"/>
      <c r="AM544" s="1029"/>
      <c r="AN544" s="1029"/>
      <c r="AO544" s="1029"/>
      <c r="AP544" s="1029"/>
      <c r="AQ544" s="1029"/>
      <c r="AR544" s="1029"/>
      <c r="AS544" s="1029"/>
      <c r="AT544" s="1029"/>
    </row>
    <row r="545" spans="2:46" s="633" customFormat="1" ht="99.75" hidden="1">
      <c r="B545" s="459" t="s">
        <v>10</v>
      </c>
      <c r="C545" s="539" t="s">
        <v>54</v>
      </c>
      <c r="D545" s="877" t="s">
        <v>2538</v>
      </c>
      <c r="E545" s="613" t="s">
        <v>2539</v>
      </c>
      <c r="F545" s="539" t="s">
        <v>55</v>
      </c>
      <c r="G545" s="632" t="s">
        <v>56</v>
      </c>
      <c r="H545" s="632" t="s">
        <v>90</v>
      </c>
      <c r="I545" s="632" t="s">
        <v>91</v>
      </c>
      <c r="J545" s="632" t="s">
        <v>62</v>
      </c>
      <c r="K545" s="906" t="str">
        <f>+K483</f>
        <v>Հավելավճար</v>
      </c>
      <c r="L545" s="632" t="str">
        <f>+L483</f>
        <v>Հավելում (բարձր լեռնային կամ գաղտնիության)</v>
      </c>
      <c r="M545" s="632" t="str">
        <f>+M483</f>
        <v>Ըստ դատ.ծառ.պաշտ.ենթախմբ.</v>
      </c>
      <c r="N545" s="632" t="s">
        <v>675</v>
      </c>
      <c r="O545" s="632" t="s">
        <v>653</v>
      </c>
      <c r="P545" s="632" t="s">
        <v>1529</v>
      </c>
      <c r="Q545" s="632" t="s">
        <v>56</v>
      </c>
      <c r="R545" s="632" t="s">
        <v>90</v>
      </c>
      <c r="S545" s="632" t="s">
        <v>91</v>
      </c>
      <c r="T545" s="632" t="s">
        <v>62</v>
      </c>
      <c r="U545" s="632" t="str">
        <f>+U483</f>
        <v>Հավելավճար</v>
      </c>
      <c r="V545" s="632" t="str">
        <f>+V483</f>
        <v>Հավելում (բարձր լեռնային կամ գաղտնիության)</v>
      </c>
      <c r="W545" s="632" t="str">
        <f>+W483</f>
        <v>Ըստ դատ.ծառ.պաշտ.ենթախմբ.</v>
      </c>
      <c r="X545" s="632" t="s">
        <v>675</v>
      </c>
      <c r="Y545" s="632" t="str">
        <f>+O545</f>
        <v xml:space="preserve">Ընդամենը ամսական աշխատավարձ </v>
      </c>
      <c r="Z545" s="632" t="s">
        <v>1535</v>
      </c>
      <c r="AA545" s="632" t="s">
        <v>56</v>
      </c>
      <c r="AB545" s="632" t="s">
        <v>90</v>
      </c>
      <c r="AC545" s="632" t="s">
        <v>91</v>
      </c>
      <c r="AD545" s="632" t="s">
        <v>62</v>
      </c>
      <c r="AE545" s="632" t="str">
        <f>+AE483</f>
        <v>Հավելավճար</v>
      </c>
      <c r="AF545" s="632" t="str">
        <f>+AF483</f>
        <v>Հավելում (բարձր լեռնային կամ գաղտնիության)</v>
      </c>
      <c r="AG545" s="632" t="str">
        <f>+AG483</f>
        <v>Ըստ դատ.ծառ.պաշտ.ենթախմբ.</v>
      </c>
      <c r="AH545" s="632" t="s">
        <v>675</v>
      </c>
      <c r="AI545" s="632" t="str">
        <f>+Y545</f>
        <v xml:space="preserve">Ընդամենը ամսական աշխատավարձ </v>
      </c>
      <c r="AJ545" s="632" t="s">
        <v>1740</v>
      </c>
      <c r="AK545" s="632" t="s">
        <v>56</v>
      </c>
      <c r="AL545" s="632" t="s">
        <v>90</v>
      </c>
      <c r="AM545" s="632" t="s">
        <v>91</v>
      </c>
      <c r="AN545" s="632" t="s">
        <v>62</v>
      </c>
      <c r="AO545" s="632" t="str">
        <f>+AO483</f>
        <v>Հավելավճար</v>
      </c>
      <c r="AP545" s="632" t="str">
        <f>+AP483</f>
        <v>Հավելում (բարձր լեռնային կամ գաղտնիության)</v>
      </c>
      <c r="AQ545" s="632" t="str">
        <f>+AQ483</f>
        <v>Ըստ դատ.ծառ.պաշտ.ենթախմբ.</v>
      </c>
      <c r="AR545" s="632" t="s">
        <v>675</v>
      </c>
      <c r="AS545" s="632" t="str">
        <f>+AI545</f>
        <v xml:space="preserve">Ընդամենը ամսական աշխատավարձ </v>
      </c>
      <c r="AT545" s="632" t="s">
        <v>2525</v>
      </c>
    </row>
    <row r="546" spans="2:46" s="637" customFormat="1" ht="13.5" hidden="1">
      <c r="B546" s="660">
        <v>1</v>
      </c>
      <c r="C546" s="574" t="s">
        <v>563</v>
      </c>
      <c r="D546" s="921" t="s">
        <v>2569</v>
      </c>
      <c r="E546" s="669">
        <v>1981</v>
      </c>
      <c r="F546" s="655" t="s">
        <v>236</v>
      </c>
      <c r="G546" s="653">
        <v>1</v>
      </c>
      <c r="H546" s="653">
        <v>15</v>
      </c>
      <c r="I546" s="649">
        <f t="shared" ref="I546:I589" si="797">IF(G546&lt;1,0,IF(M546="Բ-1",IF(H546=0,6.94,IF(H546=1,7.17,IF(H546=2,7.41,IF(H546=3,7.66,IF(OR(H546=5,H546=4),7.92,IF(OR(H546=6,H546=7),8.18,IF(OR(H546=8,H546=9),8.46,IF(OR(H546=10,H546=11,H546=12),8.74,IF(OR(H546=13,H546=14,H546=15),9.03,IF(OR(H546=16,H546=17,H546=18),9.33,9.65)))))))))),IF(M546="Բ-2", IF(H546=0,5.71,IF(H546=1,5.89,IF(H546=2,6.09,IF(H546=3,6.29,IF(OR(H546=5,H546=4),6.5,IF(OR(H546=6,H546=7),6.72,IF(OR(H546=8,H546=9),6.94,IF(OR(H546=10,H546=11,H546=12),7.17,IF(OR(H546=13,H546=14,H546=15),7.41,IF(OR(H546=16,H546=17,H546=18),7.65,7.91)))))))))), IF(M546="Գ-1", IF(H546=0,4.7,IF(H546=1,4.86,IF(H546=2,5.01,IF(H546=3,5.18,IF(OR(H546=5,H546=4),5.35,IF(OR(H546=6,H546=7),5.52,IF(OR(H546=8,H546=9),5.71,IF(OR(H546=10,H546=11,H546=12),5.89,IF(OR(H546=13,H546=14,H546=15),6.09,IF(OR(H546=16,H546=17,H546=18),6.29,6.49)))))))))), IF(M546="Գ-2", IF(H546=0,3.88,IF(H546=1,4.01,IF(H546=2,4.14,IF(H546=3,4.27,IF(OR(H546=5,H546=4),4.41,IF(OR(H546=6,H546=7),4.55,IF(OR(H546=8,H546=9),4.7,IF(OR(H546=10,H546=11,H546=12),4.85,IF(OR(H546=13,H546=14,H546=15),5.01,IF(OR(H546=16,H546=17,H546=18),5.17,5.34)))))))))), IF(M546="Գ-3", IF(H546=0,3.21,IF(H546=1,3.31,IF(H546=2,3.42,IF(H546=3,3.53,IF(OR(H546=5,H546=4),3.64,IF(OR(H546=6,H546=7),3.76,IF(OR(H546=8,H546=9),3.88,IF(OR(H546=10,H546=11,H546=12),4.01,IF(OR(H546=13,H546=14,H546=15),4.13,IF(OR(H546=16,H546=17,H546=18),4.27,4.4)))))))))), IF(M546="Ա-1", IF(H546=0,2.66,IF(H546=1,2.75,IF(H546=2,2.83,IF(H546=3,2.92,IF(OR(H546=5,H546=4),3.02,IF(OR(H546=6,H546=7),3.11,IF(OR(H546=8,H546=9),3.21,IF(OR(H546=10,H546=11,H546=12),3.31,IF(OR(H546=13,H546=14,H546=15),3.42,IF(OR(H546=16,H546=17,H546=18),3.53,3.64)))))))))), IF(M546="Ա-2", IF(H546=0,2.28,IF(H546=1,2.35,IF(H546=2,2.43,IF(H546=3,2.5,IF(OR(H546=5,H546=4),2.58,IF(OR(H546=6,H546=7),2.66,IF(OR(H546=8,H546=9),2.75,IF(OR(H546=10,H546=11,H546=12),2.83,IF(OR(H546=13,H546=14,H546=15),2.92,IF(OR(H546=16,H546=17,H546=18),3.01,3.11)))))))))),IF(M546="Ա-3", IF(H546=0,1.96,IF(H546=1,2.02,IF(H546=2,2.08,IF(H546=3,2.15,IF(OR(H546=5,H546=4),2.21,IF(OR(H546=6,H546=7),2.28,IF(OR(H546=8,H546=9),2.35,IF(OR(H546=10,H546=11,H546=12),2.42,IF(OR(H546=13,H546=14,H546=15),2.5,IF(OR(H546=16,H546=17,H546=18),2.58,2.66)))))))))), IF(M546="Կ-1", IF(H546=0,1.68,IF(H546=1,1.73,IF(H546=2,1.79,IF(H546=3,1.84,IF(OR(H546=5,H546=4),1.9,IF(OR(H546=6,H546=7),1.96,IF(OR(H546=8,H546=9),2.02,IF(OR(H546=10,H546=11,H546=12),2.08,IF(OR(H546=13,H546=14,H546=15),2.14,IF(OR(H546=16,H546=17,H546=18),2.21,2.28)))))))))), IF(M546="Կ-2", IF(H546=0,1.45,IF(H546=1,1.49,IF(H546=2,1.54,IF(H546=3,1.59,IF(OR(H546=5,H546=4),1.63,IF(OR(H546=6,H546=7),1.68,IF(OR(H546=8,H546=9),1.73,IF(OR(H546=10,H546=11,H546=12),1.79,IF(OR(H546=13,H546=14,H546=15),1.84,IF(OR(H546=16,H546=17,H546=18),1.9,1.95)))))))))),IF(M546="Կ-3", IF(H546=0,1.25,IF(H546=1,1.29,IF(H546=2,1.33,IF(H546=3,1.37,IF(OR(H546=5,H546=4),1.41,IF(OR(H546=6,H546=7),1.45,IF(OR(H546=8,H546=9),1.49,IF(OR(H546=10,H546=11,H546=12),1.54,IF(OR(H546=13,H546=14,H546=15),1.58,IF(OR(H546=16,H546=17,H546=18),1.63,1.68)))))))))), "Error"))))))))))))</f>
        <v>6.09</v>
      </c>
      <c r="J546" s="571">
        <v>83200</v>
      </c>
      <c r="K546" s="571"/>
      <c r="L546" s="571"/>
      <c r="M546" s="650" t="s">
        <v>83</v>
      </c>
      <c r="N546" s="571">
        <f t="shared" ref="N546:N589" si="798">J546*I546</f>
        <v>506688</v>
      </c>
      <c r="O546" s="651">
        <f t="shared" ref="O546:O589" si="799">I546*J546+K546+L546</f>
        <v>506688</v>
      </c>
      <c r="P546" s="651">
        <f t="shared" ref="P546:P589" si="800">+O546*13</f>
        <v>6586944</v>
      </c>
      <c r="Q546" s="638">
        <f t="shared" ref="Q546:Q562" si="801">+G546</f>
        <v>1</v>
      </c>
      <c r="R546" s="638">
        <f t="shared" ref="R546:R589" si="802">+H546+1</f>
        <v>16</v>
      </c>
      <c r="S546" s="634">
        <f t="shared" ref="S546:S589" si="803">IF(Q546&lt;1,0,IF(W546="Բ-1",IF(R546=0,6.94,IF(R546=1,7.17,IF(R546=2,7.41,IF(R546=3,7.66,IF(OR(R546=5,R546=4),7.92,IF(OR(R546=6,R546=7),8.18,IF(OR(R546=8,R546=9),8.46,IF(OR(R546=10,R546=11,R546=12),8.74,IF(OR(R546=13,R546=14,R546=15),9.03,IF(OR(R546=16,R546=17,R546=18),9.33,9.65)))))))))),IF(W546="Բ-2", IF(R546=0,5.71,IF(R546=1,5.89,IF(R546=2,6.09,IF(R546=3,6.29,IF(OR(R546=5,R546=4),6.5,IF(OR(R546=6,R546=7),6.72,IF(OR(R546=8,R546=9),6.94,IF(OR(R546=10,R546=11,R546=12),7.17,IF(OR(R546=13,R546=14,R546=15),7.41,IF(OR(R546=16,R546=17,R546=18),7.65,7.91)))))))))), IF(W546="Գ-1", IF(R546=0,4.7,IF(R546=1,4.86,IF(R546=2,5.01,IF(R546=3,5.18,IF(OR(R546=5,R546=4),5.35,IF(OR(R546=6,R546=7),5.52,IF(OR(R546=8,R546=9),5.71,IF(OR(R546=10,R546=11,R546=12),5.89,IF(OR(R546=13,R546=14,R546=15),6.09,IF(OR(R546=16,R546=17,R546=18),6.29,6.49)))))))))), IF(W546="Գ-2", IF(R546=0,3.88,IF(R546=1,4.01,IF(R546=2,4.14,IF(R546=3,4.27,IF(OR(R546=5,R546=4),4.41,IF(OR(R546=6,R546=7),4.55,IF(OR(R546=8,R546=9),4.7,IF(OR(R546=10,R546=11,R546=12),4.85,IF(OR(R546=13,R546=14,R546=15),5.01,IF(OR(R546=16,R546=17,R546=18),5.17,5.34)))))))))), IF(W546="Գ-3", IF(R546=0,3.21,IF(R546=1,3.31,IF(R546=2,3.42,IF(R546=3,3.53,IF(OR(R546=5,R546=4),3.64,IF(OR(R546=6,R546=7),3.76,IF(OR(R546=8,R546=9),3.88,IF(OR(R546=10,R546=11,R546=12),4.01,IF(OR(R546=13,R546=14,R546=15),4.13,IF(OR(R546=16,R546=17,R546=18),4.27,4.4)))))))))), IF(W546="Ա-1", IF(R546=0,2.66,IF(R546=1,2.75,IF(R546=2,2.83,IF(R546=3,2.92,IF(OR(R546=5,R546=4),3.02,IF(OR(R546=6,R546=7),3.11,IF(OR(R546=8,R546=9),3.21,IF(OR(R546=10,R546=11,R546=12),3.31,IF(OR(R546=13,R546=14,R546=15),3.42,IF(OR(R546=16,R546=17,R546=18),3.53,3.64)))))))))), IF(W546="Ա-2", IF(R546=0,2.28,IF(R546=1,2.35,IF(R546=2,2.43,IF(R546=3,2.5,IF(OR(R546=5,R546=4),2.58,IF(OR(R546=6,R546=7),2.66,IF(OR(R546=8,R546=9),2.75,IF(OR(R546=10,R546=11,R546=12),2.83,IF(OR(R546=13,R546=14,R546=15),2.92,IF(OR(R546=16,R546=17,R546=18),3.01,3.11)))))))))),IF(W546="Ա-3", IF(R546=0,1.96,IF(R546=1,2.02,IF(R546=2,2.08,IF(R546=3,2.15,IF(OR(R546=5,R546=4),2.21,IF(OR(R546=6,R546=7),2.28,IF(OR(R546=8,R546=9),2.35,IF(OR(R546=10,R546=11,R546=12),2.42,IF(OR(R546=13,R546=14,R546=15),2.5,IF(OR(R546=16,R546=17,R546=18),2.58,2.66)))))))))), IF(W546="Կ-1", IF(R546=0,1.68,IF(R546=1,1.73,IF(R546=2,1.79,IF(R546=3,1.84,IF(OR(R546=5,R546=4),1.9,IF(OR(R546=6,R546=7),1.96,IF(OR(R546=8,R546=9),2.02,IF(OR(R546=10,R546=11,R546=12),2.08,IF(OR(R546=13,R546=14,R546=15),2.14,IF(OR(R546=16,R546=17,R546=18),2.21,2.28)))))))))), IF(W546="Կ-2", IF(R546=0,1.45,IF(R546=1,1.49,IF(R546=2,1.54,IF(R546=3,1.59,IF(OR(R546=5,R546=4),1.63,IF(OR(R546=6,R546=7),1.68,IF(OR(R546=8,R546=9),1.73,IF(OR(R546=10,R546=11,R546=12),1.79,IF(OR(R546=13,R546=14,R546=15),1.84,IF(OR(R546=16,R546=17,R546=18),1.9,1.95)))))))))),IF(W546="Կ-3", IF(R546=0,1.25,IF(R546=1,1.29,IF(R546=2,1.33,IF(R546=3,1.37,IF(OR(R546=5,R546=4),1.41,IF(OR(R546=6,R546=7),1.45,IF(OR(R546=8,R546=9),1.49,IF(OR(R546=10,R546=11,R546=12),1.54,IF(OR(R546=13,R546=14,R546=15),1.58,IF(OR(R546=16,R546=17,R546=18),1.63,1.68)))))))))), "Error"))))))))))))</f>
        <v>6.29</v>
      </c>
      <c r="T546" s="457">
        <v>83200</v>
      </c>
      <c r="U546" s="457"/>
      <c r="V546" s="457"/>
      <c r="W546" s="635" t="str">
        <f t="shared" ref="W546:W589" si="804">+M546</f>
        <v>Գ-1</v>
      </c>
      <c r="X546" s="457">
        <f t="shared" ref="X546:X589" si="805">T546*S546</f>
        <v>523328</v>
      </c>
      <c r="Y546" s="636">
        <f t="shared" ref="Y546:Y589" si="806">+U546+V546+X546</f>
        <v>523328</v>
      </c>
      <c r="Z546" s="636">
        <f t="shared" ref="Z546:Z589" si="807">+Y546*13</f>
        <v>6803264</v>
      </c>
      <c r="AA546" s="638">
        <f t="shared" ref="AA546:AA589" si="808">+Q546</f>
        <v>1</v>
      </c>
      <c r="AB546" s="638">
        <f t="shared" ref="AB546:AB589" si="809">+R546+1</f>
        <v>17</v>
      </c>
      <c r="AC546" s="634">
        <f t="shared" ref="AC546:AC589" si="810">IF(AA546&lt;1,0,IF(AG546="Բ-1",IF(AB546=0,6.94,IF(AB546=1,7.17,IF(AB546=2,7.41,IF(AB546=3,7.66,IF(OR(AB546=5,AB546=4),7.92,IF(OR(AB546=6,AB546=7),8.18,IF(OR(AB546=8,AB546=9),8.46,IF(OR(AB546=10,AB546=11,AB546=12),8.74,IF(OR(AB546=13,AB546=14,AB546=15),9.03,IF(OR(AB546=16,AB546=17,AB546=18),9.33,9.65)))))))))),IF(AG546="Բ-2", IF(AB546=0,5.71,IF(AB546=1,5.89,IF(AB546=2,6.09,IF(AB546=3,6.29,IF(OR(AB546=5,AB546=4),6.5,IF(OR(AB546=6,AB546=7),6.72,IF(OR(AB546=8,AB546=9),6.94,IF(OR(AB546=10,AB546=11,AB546=12),7.17,IF(OR(AB546=13,AB546=14,AB546=15),7.41,IF(OR(AB546=16,AB546=17,AB546=18),7.65,7.91)))))))))), IF(AG546="Գ-1", IF(AB546=0,4.7,IF(AB546=1,4.86,IF(AB546=2,5.01,IF(AB546=3,5.18,IF(OR(AB546=5,AB546=4),5.35,IF(OR(AB546=6,AB546=7),5.52,IF(OR(AB546=8,AB546=9),5.71,IF(OR(AB546=10,AB546=11,AB546=12),5.89,IF(OR(AB546=13,AB546=14,AB546=15),6.09,IF(OR(AB546=16,AB546=17,AB546=18),6.29,6.49)))))))))), IF(AG546="Գ-2", IF(AB546=0,3.88,IF(AB546=1,4.01,IF(AB546=2,4.14,IF(AB546=3,4.27,IF(OR(AB546=5,AB546=4),4.41,IF(OR(AB546=6,AB546=7),4.55,IF(OR(AB546=8,AB546=9),4.7,IF(OR(AB546=10,AB546=11,AB546=12),4.85,IF(OR(AB546=13,AB546=14,AB546=15),5.01,IF(OR(AB546=16,AB546=17,AB546=18),5.17,5.34)))))))))), IF(AG546="Գ-3", IF(AB546=0,3.21,IF(AB546=1,3.31,IF(AB546=2,3.42,IF(AB546=3,3.53,IF(OR(AB546=5,AB546=4),3.64,IF(OR(AB546=6,AB546=7),3.76,IF(OR(AB546=8,AB546=9),3.88,IF(OR(AB546=10,AB546=11,AB546=12),4.01,IF(OR(AB546=13,AB546=14,AB546=15),4.13,IF(OR(AB546=16,AB546=17,AB546=18),4.27,4.4)))))))))), IF(AG546="Ա-1", IF(AB546=0,2.66,IF(AB546=1,2.75,IF(AB546=2,2.83,IF(AB546=3,2.92,IF(OR(AB546=5,AB546=4),3.02,IF(OR(AB546=6,AB546=7),3.11,IF(OR(AB546=8,AB546=9),3.21,IF(OR(AB546=10,AB546=11,AB546=12),3.31,IF(OR(AB546=13,AB546=14,AB546=15),3.42,IF(OR(AB546=16,AB546=17,AB546=18),3.53,3.64)))))))))), IF(AG546="Ա-2", IF(AB546=0,2.28,IF(AB546=1,2.35,IF(AB546=2,2.43,IF(AB546=3,2.5,IF(OR(AB546=5,AB546=4),2.58,IF(OR(AB546=6,AB546=7),2.66,IF(OR(AB546=8,AB546=9),2.75,IF(OR(AB546=10,AB546=11,AB546=12),2.83,IF(OR(AB546=13,AB546=14,AB546=15),2.92,IF(OR(AB546=16,AB546=17,AB546=18),3.01,3.11)))))))))),IF(AG546="Ա-3", IF(AB546=0,1.96,IF(AB546=1,2.02,IF(AB546=2,2.08,IF(AB546=3,2.15,IF(OR(AB546=5,AB546=4),2.21,IF(OR(AB546=6,AB546=7),2.28,IF(OR(AB546=8,AB546=9),2.35,IF(OR(AB546=10,AB546=11,AB546=12),2.42,IF(OR(AB546=13,AB546=14,AB546=15),2.5,IF(OR(AB546=16,AB546=17,AB546=18),2.58,2.66)))))))))), IF(AG546="Կ-1", IF(AB546=0,1.68,IF(AB546=1,1.73,IF(AB546=2,1.79,IF(AB546=3,1.84,IF(OR(AB546=5,AB546=4),1.9,IF(OR(AB546=6,AB546=7),1.96,IF(OR(AB546=8,AB546=9),2.02,IF(OR(AB546=10,AB546=11,AB546=12),2.08,IF(OR(AB546=13,AB546=14,AB546=15),2.14,IF(OR(AB546=16,AB546=17,AB546=18),2.21,2.28)))))))))), IF(AG546="Կ-2", IF(AB546=0,1.45,IF(AB546=1,1.49,IF(AB546=2,1.54,IF(AB546=3,1.59,IF(OR(AB546=5,AB546=4),1.63,IF(OR(AB546=6,AB546=7),1.68,IF(OR(AB546=8,AB546=9),1.73,IF(OR(AB546=10,AB546=11,AB546=12),1.79,IF(OR(AB546=13,AB546=14,AB546=15),1.84,IF(OR(AB546=16,AB546=17,AB546=18),1.9,1.95)))))))))),IF(AG546="Կ-3", IF(AB546=0,1.25,IF(AB546=1,1.29,IF(AB546=2,1.33,IF(AB546=3,1.37,IF(OR(AB546=5,AB546=4),1.41,IF(OR(AB546=6,AB546=7),1.45,IF(OR(AB546=8,AB546=9),1.49,IF(OR(AB546=10,AB546=11,AB546=12),1.54,IF(OR(AB546=13,AB546=14,AB546=15),1.58,IF(OR(AB546=16,AB546=17,AB546=18),1.63,1.68)))))))))), "Error"))))))))))))</f>
        <v>6.29</v>
      </c>
      <c r="AD546" s="457">
        <v>83200</v>
      </c>
      <c r="AE546" s="457"/>
      <c r="AF546" s="457"/>
      <c r="AG546" s="635" t="str">
        <f t="shared" ref="AG546:AG589" si="811">+W546</f>
        <v>Գ-1</v>
      </c>
      <c r="AH546" s="457">
        <f t="shared" ref="AH546:AH589" si="812">AD546*AC546</f>
        <v>523328</v>
      </c>
      <c r="AI546" s="636">
        <f t="shared" ref="AI546:AI589" si="813">AH546+AE546+AF546</f>
        <v>523328</v>
      </c>
      <c r="AJ546" s="636">
        <f t="shared" ref="AJ546:AJ589" si="814">+AI546*13</f>
        <v>6803264</v>
      </c>
      <c r="AK546" s="638">
        <f t="shared" ref="AK546:AK589" si="815">+AA546</f>
        <v>1</v>
      </c>
      <c r="AL546" s="638">
        <f t="shared" ref="AL546:AL589" si="816">+AB546+1</f>
        <v>18</v>
      </c>
      <c r="AM546" s="634">
        <f t="shared" ref="AM546:AM589" si="817">IF(AK546&lt;1,0,IF(AQ546="Բ-1",IF(AL546=0,6.94,IF(AL546=1,7.17,IF(AL546=2,7.41,IF(AL546=3,7.66,IF(OR(AL546=5,AL546=4),7.92,IF(OR(AL546=6,AL546=7),8.18,IF(OR(AL546=8,AL546=9),8.46,IF(OR(AL546=10,AL546=11,AL546=12),8.74,IF(OR(AL546=13,AL546=14,AL546=15),9.03,IF(OR(AL546=16,AL546=17,AL546=18),9.33,9.65)))))))))),IF(AQ546="Բ-2", IF(AL546=0,5.71,IF(AL546=1,5.89,IF(AL546=2,6.09,IF(AL546=3,6.29,IF(OR(AL546=5,AL546=4),6.5,IF(OR(AL546=6,AL546=7),6.72,IF(OR(AL546=8,AL546=9),6.94,IF(OR(AL546=10,AL546=11,AL546=12),7.17,IF(OR(AL546=13,AL546=14,AL546=15),7.41,IF(OR(AL546=16,AL546=17,AL546=18),7.65,7.91)))))))))), IF(AQ546="Գ-1", IF(AL546=0,4.7,IF(AL546=1,4.86,IF(AL546=2,5.01,IF(AL546=3,5.18,IF(OR(AL546=5,AL546=4),5.35,IF(OR(AL546=6,AL546=7),5.52,IF(OR(AL546=8,AL546=9),5.71,IF(OR(AL546=10,AL546=11,AL546=12),5.89,IF(OR(AL546=13,AL546=14,AL546=15),6.09,IF(OR(AL546=16,AL546=17,AL546=18),6.29,6.49)))))))))), IF(AQ546="Գ-2", IF(AL546=0,3.88,IF(AL546=1,4.01,IF(AL546=2,4.14,IF(AL546=3,4.27,IF(OR(AL546=5,AL546=4),4.41,IF(OR(AL546=6,AL546=7),4.55,IF(OR(AL546=8,AL546=9),4.7,IF(OR(AL546=10,AL546=11,AL546=12),4.85,IF(OR(AL546=13,AL546=14,AL546=15),5.01,IF(OR(AL546=16,AL546=17,AL546=18),5.17,5.34)))))))))), IF(AQ546="Գ-3", IF(AL546=0,3.21,IF(AL546=1,3.31,IF(AL546=2,3.42,IF(AL546=3,3.53,IF(OR(AL546=5,AL546=4),3.64,IF(OR(AL546=6,AL546=7),3.76,IF(OR(AL546=8,AL546=9),3.88,IF(OR(AL546=10,AL546=11,AL546=12),4.01,IF(OR(AL546=13,AL546=14,AL546=15),4.13,IF(OR(AL546=16,AL546=17,AL546=18),4.27,4.4)))))))))), IF(AQ546="Ա-1", IF(AL546=0,2.66,IF(AL546=1,2.75,IF(AL546=2,2.83,IF(AL546=3,2.92,IF(OR(AL546=5,AL546=4),3.02,IF(OR(AL546=6,AL546=7),3.11,IF(OR(AL546=8,AL546=9),3.21,IF(OR(AL546=10,AL546=11,AL546=12),3.31,IF(OR(AL546=13,AL546=14,AL546=15),3.42,IF(OR(AL546=16,AL546=17,AL546=18),3.53,3.64)))))))))), IF(AQ546="Ա-2", IF(AL546=0,2.28,IF(AL546=1,2.35,IF(AL546=2,2.43,IF(AL546=3,2.5,IF(OR(AL546=5,AL546=4),2.58,IF(OR(AL546=6,AL546=7),2.66,IF(OR(AL546=8,AL546=9),2.75,IF(OR(AL546=10,AL546=11,AL546=12),2.83,IF(OR(AL546=13,AL546=14,AL546=15),2.92,IF(OR(AL546=16,AL546=17,AL546=18),3.01,3.11)))))))))),IF(AQ546="Ա-3", IF(AL546=0,1.96,IF(AL546=1,2.02,IF(AL546=2,2.08,IF(AL546=3,2.15,IF(OR(AL546=5,AL546=4),2.21,IF(OR(AL546=6,AL546=7),2.28,IF(OR(AL546=8,AL546=9),2.35,IF(OR(AL546=10,AL546=11,AL546=12),2.42,IF(OR(AL546=13,AL546=14,AL546=15),2.5,IF(OR(AL546=16,AL546=17,AL546=18),2.58,2.66)))))))))), IF(AQ546="Կ-1", IF(AL546=0,1.68,IF(AL546=1,1.73,IF(AL546=2,1.79,IF(AL546=3,1.84,IF(OR(AL546=5,AL546=4),1.9,IF(OR(AL546=6,AL546=7),1.96,IF(OR(AL546=8,AL546=9),2.02,IF(OR(AL546=10,AL546=11,AL546=12),2.08,IF(OR(AL546=13,AL546=14,AL546=15),2.14,IF(OR(AL546=16,AL546=17,AL546=18),2.21,2.28)))))))))), IF(AQ546="Կ-2", IF(AL546=0,1.45,IF(AL546=1,1.49,IF(AL546=2,1.54,IF(AL546=3,1.59,IF(OR(AL546=5,AL546=4),1.63,IF(OR(AL546=6,AL546=7),1.68,IF(OR(AL546=8,AL546=9),1.73,IF(OR(AL546=10,AL546=11,AL546=12),1.79,IF(OR(AL546=13,AL546=14,AL546=15),1.84,IF(OR(AL546=16,AL546=17,AL546=18),1.9,1.95)))))))))),IF(AQ546="Կ-3", IF(AL546=0,1.25,IF(AL546=1,1.29,IF(AL546=2,1.33,IF(AL546=3,1.37,IF(OR(AL546=5,AL546=4),1.41,IF(OR(AL546=6,AL546=7),1.45,IF(OR(AL546=8,AL546=9),1.49,IF(OR(AL546=10,AL546=11,AL546=12),1.54,IF(OR(AL546=13,AL546=14,AL546=15),1.58,IF(OR(AL546=16,AL546=17,AL546=18),1.63,1.68)))))))))), "Error"))))))))))))</f>
        <v>6.29</v>
      </c>
      <c r="AN546" s="457">
        <v>83200</v>
      </c>
      <c r="AO546" s="457"/>
      <c r="AP546" s="457"/>
      <c r="AQ546" s="635" t="str">
        <f t="shared" ref="AQ546:AQ589" si="818">+AG546</f>
        <v>Գ-1</v>
      </c>
      <c r="AR546" s="457">
        <f t="shared" ref="AR546:AR589" si="819">AN546*AM546</f>
        <v>523328</v>
      </c>
      <c r="AS546" s="636">
        <f t="shared" ref="AS546:AS589" si="820">AR546+AO546+AP546</f>
        <v>523328</v>
      </c>
      <c r="AT546" s="636">
        <f t="shared" ref="AT546:AT589" si="821">+AS546*13</f>
        <v>6803264</v>
      </c>
    </row>
    <row r="547" spans="2:46" s="633" customFormat="1" ht="13.5">
      <c r="B547" s="660">
        <v>2</v>
      </c>
      <c r="C547" s="574" t="s">
        <v>292</v>
      </c>
      <c r="D547" s="576" t="s">
        <v>2570</v>
      </c>
      <c r="E547" s="884">
        <v>1970</v>
      </c>
      <c r="F547" s="574" t="s">
        <v>237</v>
      </c>
      <c r="G547" s="653">
        <v>1</v>
      </c>
      <c r="H547" s="653">
        <v>3</v>
      </c>
      <c r="I547" s="649">
        <f t="shared" si="797"/>
        <v>4.2699999999999996</v>
      </c>
      <c r="J547" s="571">
        <v>83200</v>
      </c>
      <c r="K547" s="571"/>
      <c r="L547" s="571"/>
      <c r="M547" s="650" t="s">
        <v>84</v>
      </c>
      <c r="N547" s="571">
        <f t="shared" si="798"/>
        <v>355263.99999999994</v>
      </c>
      <c r="O547" s="651">
        <f t="shared" si="799"/>
        <v>355263.99999999994</v>
      </c>
      <c r="P547" s="651">
        <f t="shared" si="800"/>
        <v>4618431.9999999991</v>
      </c>
      <c r="Q547" s="638">
        <f t="shared" si="801"/>
        <v>1</v>
      </c>
      <c r="R547" s="638">
        <f t="shared" si="802"/>
        <v>4</v>
      </c>
      <c r="S547" s="634">
        <f t="shared" si="803"/>
        <v>4.41</v>
      </c>
      <c r="T547" s="457">
        <v>83200</v>
      </c>
      <c r="U547" s="457"/>
      <c r="V547" s="457"/>
      <c r="W547" s="635" t="str">
        <f t="shared" si="804"/>
        <v>Գ-2</v>
      </c>
      <c r="X547" s="457">
        <f t="shared" si="805"/>
        <v>366912</v>
      </c>
      <c r="Y547" s="636">
        <f t="shared" si="806"/>
        <v>366912</v>
      </c>
      <c r="Z547" s="636">
        <f t="shared" si="807"/>
        <v>4769856</v>
      </c>
      <c r="AA547" s="638">
        <f t="shared" si="808"/>
        <v>1</v>
      </c>
      <c r="AB547" s="638">
        <f t="shared" si="809"/>
        <v>5</v>
      </c>
      <c r="AC547" s="634">
        <f t="shared" si="810"/>
        <v>4.41</v>
      </c>
      <c r="AD547" s="457">
        <v>83200</v>
      </c>
      <c r="AE547" s="457"/>
      <c r="AF547" s="457"/>
      <c r="AG547" s="635" t="str">
        <f t="shared" si="811"/>
        <v>Գ-2</v>
      </c>
      <c r="AH547" s="457">
        <f t="shared" si="812"/>
        <v>366912</v>
      </c>
      <c r="AI547" s="636">
        <f t="shared" si="813"/>
        <v>366912</v>
      </c>
      <c r="AJ547" s="636">
        <f t="shared" si="814"/>
        <v>4769856</v>
      </c>
      <c r="AK547" s="638">
        <f t="shared" si="815"/>
        <v>1</v>
      </c>
      <c r="AL547" s="638">
        <f t="shared" si="816"/>
        <v>6</v>
      </c>
      <c r="AM547" s="634">
        <f t="shared" si="817"/>
        <v>4.55</v>
      </c>
      <c r="AN547" s="457">
        <v>83200</v>
      </c>
      <c r="AO547" s="457"/>
      <c r="AP547" s="457"/>
      <c r="AQ547" s="635" t="str">
        <f t="shared" si="818"/>
        <v>Գ-2</v>
      </c>
      <c r="AR547" s="457">
        <f t="shared" si="819"/>
        <v>378560</v>
      </c>
      <c r="AS547" s="636">
        <f t="shared" si="820"/>
        <v>378560</v>
      </c>
      <c r="AT547" s="636">
        <f t="shared" si="821"/>
        <v>4921280</v>
      </c>
    </row>
    <row r="548" spans="2:46" s="633" customFormat="1" ht="13.5">
      <c r="B548" s="660">
        <v>3</v>
      </c>
      <c r="C548" s="574" t="s">
        <v>564</v>
      </c>
      <c r="D548" s="576" t="s">
        <v>2570</v>
      </c>
      <c r="E548" s="884">
        <v>1976</v>
      </c>
      <c r="F548" s="574" t="s">
        <v>239</v>
      </c>
      <c r="G548" s="653">
        <v>1</v>
      </c>
      <c r="H548" s="653">
        <v>16</v>
      </c>
      <c r="I548" s="649">
        <f t="shared" si="797"/>
        <v>5.17</v>
      </c>
      <c r="J548" s="571">
        <v>83200</v>
      </c>
      <c r="K548" s="571"/>
      <c r="L548" s="571"/>
      <c r="M548" s="650" t="s">
        <v>84</v>
      </c>
      <c r="N548" s="571">
        <f t="shared" si="798"/>
        <v>430144</v>
      </c>
      <c r="O548" s="651">
        <f t="shared" si="799"/>
        <v>430144</v>
      </c>
      <c r="P548" s="651">
        <f t="shared" si="800"/>
        <v>5591872</v>
      </c>
      <c r="Q548" s="638">
        <f t="shared" si="801"/>
        <v>1</v>
      </c>
      <c r="R548" s="638">
        <f t="shared" si="802"/>
        <v>17</v>
      </c>
      <c r="S548" s="634">
        <f t="shared" si="803"/>
        <v>5.17</v>
      </c>
      <c r="T548" s="457">
        <v>83200</v>
      </c>
      <c r="U548" s="457"/>
      <c r="V548" s="457"/>
      <c r="W548" s="635" t="str">
        <f t="shared" si="804"/>
        <v>Գ-2</v>
      </c>
      <c r="X548" s="457">
        <f t="shared" si="805"/>
        <v>430144</v>
      </c>
      <c r="Y548" s="636">
        <f t="shared" si="806"/>
        <v>430144</v>
      </c>
      <c r="Z548" s="636">
        <f t="shared" si="807"/>
        <v>5591872</v>
      </c>
      <c r="AA548" s="638">
        <f t="shared" si="808"/>
        <v>1</v>
      </c>
      <c r="AB548" s="638">
        <f t="shared" si="809"/>
        <v>18</v>
      </c>
      <c r="AC548" s="634">
        <f t="shared" si="810"/>
        <v>5.17</v>
      </c>
      <c r="AD548" s="457">
        <v>83200</v>
      </c>
      <c r="AE548" s="457"/>
      <c r="AF548" s="457"/>
      <c r="AG548" s="635" t="str">
        <f t="shared" si="811"/>
        <v>Գ-2</v>
      </c>
      <c r="AH548" s="457">
        <f t="shared" si="812"/>
        <v>430144</v>
      </c>
      <c r="AI548" s="636">
        <f t="shared" si="813"/>
        <v>430144</v>
      </c>
      <c r="AJ548" s="636">
        <f t="shared" si="814"/>
        <v>5591872</v>
      </c>
      <c r="AK548" s="638">
        <f t="shared" si="815"/>
        <v>1</v>
      </c>
      <c r="AL548" s="638">
        <f t="shared" si="816"/>
        <v>19</v>
      </c>
      <c r="AM548" s="634">
        <f t="shared" si="817"/>
        <v>5.34</v>
      </c>
      <c r="AN548" s="457">
        <v>83200</v>
      </c>
      <c r="AO548" s="457"/>
      <c r="AP548" s="457"/>
      <c r="AQ548" s="635" t="str">
        <f t="shared" si="818"/>
        <v>Գ-2</v>
      </c>
      <c r="AR548" s="457">
        <f t="shared" si="819"/>
        <v>444288</v>
      </c>
      <c r="AS548" s="636">
        <f t="shared" si="820"/>
        <v>444288</v>
      </c>
      <c r="AT548" s="636">
        <f t="shared" si="821"/>
        <v>5775744</v>
      </c>
    </row>
    <row r="549" spans="2:46" s="633" customFormat="1" ht="27">
      <c r="B549" s="660">
        <v>4</v>
      </c>
      <c r="C549" s="574" t="s">
        <v>165</v>
      </c>
      <c r="D549" s="576" t="s">
        <v>2570</v>
      </c>
      <c r="E549" s="884">
        <v>1988</v>
      </c>
      <c r="F549" s="574" t="s">
        <v>1151</v>
      </c>
      <c r="G549" s="653">
        <v>1</v>
      </c>
      <c r="H549" s="653">
        <v>1</v>
      </c>
      <c r="I549" s="649">
        <f t="shared" si="797"/>
        <v>2.75</v>
      </c>
      <c r="J549" s="571">
        <v>83200</v>
      </c>
      <c r="K549" s="571"/>
      <c r="L549" s="571"/>
      <c r="M549" s="650" t="s">
        <v>85</v>
      </c>
      <c r="N549" s="571">
        <f t="shared" si="798"/>
        <v>228800</v>
      </c>
      <c r="O549" s="651">
        <f t="shared" si="799"/>
        <v>228800</v>
      </c>
      <c r="P549" s="651">
        <f t="shared" si="800"/>
        <v>2974400</v>
      </c>
      <c r="Q549" s="638">
        <f t="shared" si="801"/>
        <v>1</v>
      </c>
      <c r="R549" s="638">
        <f t="shared" si="802"/>
        <v>2</v>
      </c>
      <c r="S549" s="634">
        <f t="shared" si="803"/>
        <v>2.83</v>
      </c>
      <c r="T549" s="457">
        <v>83200</v>
      </c>
      <c r="U549" s="457"/>
      <c r="V549" s="457"/>
      <c r="W549" s="635" t="str">
        <f t="shared" si="804"/>
        <v>Ա-1</v>
      </c>
      <c r="X549" s="457">
        <f t="shared" si="805"/>
        <v>235456</v>
      </c>
      <c r="Y549" s="636">
        <f t="shared" si="806"/>
        <v>235456</v>
      </c>
      <c r="Z549" s="636">
        <f t="shared" si="807"/>
        <v>3060928</v>
      </c>
      <c r="AA549" s="638">
        <f t="shared" si="808"/>
        <v>1</v>
      </c>
      <c r="AB549" s="638">
        <f t="shared" si="809"/>
        <v>3</v>
      </c>
      <c r="AC549" s="634">
        <f t="shared" si="810"/>
        <v>2.92</v>
      </c>
      <c r="AD549" s="457">
        <v>83200</v>
      </c>
      <c r="AE549" s="457"/>
      <c r="AF549" s="457"/>
      <c r="AG549" s="635" t="str">
        <f t="shared" si="811"/>
        <v>Ա-1</v>
      </c>
      <c r="AH549" s="457">
        <f t="shared" si="812"/>
        <v>242944</v>
      </c>
      <c r="AI549" s="636">
        <f t="shared" si="813"/>
        <v>242944</v>
      </c>
      <c r="AJ549" s="636">
        <f t="shared" si="814"/>
        <v>3158272</v>
      </c>
      <c r="AK549" s="638">
        <f t="shared" si="815"/>
        <v>1</v>
      </c>
      <c r="AL549" s="638">
        <f t="shared" si="816"/>
        <v>4</v>
      </c>
      <c r="AM549" s="634">
        <f t="shared" si="817"/>
        <v>3.02</v>
      </c>
      <c r="AN549" s="457">
        <v>83200</v>
      </c>
      <c r="AO549" s="457"/>
      <c r="AP549" s="457"/>
      <c r="AQ549" s="635" t="str">
        <f t="shared" si="818"/>
        <v>Ա-1</v>
      </c>
      <c r="AR549" s="457">
        <f t="shared" si="819"/>
        <v>251264</v>
      </c>
      <c r="AS549" s="636">
        <f t="shared" si="820"/>
        <v>251264</v>
      </c>
      <c r="AT549" s="636">
        <f t="shared" si="821"/>
        <v>3266432</v>
      </c>
    </row>
    <row r="550" spans="2:46" s="970" customFormat="1" ht="27">
      <c r="B550" s="660">
        <v>5</v>
      </c>
      <c r="C550" s="974" t="s">
        <v>79</v>
      </c>
      <c r="D550" s="972"/>
      <c r="E550" s="973"/>
      <c r="F550" s="974" t="s">
        <v>1151</v>
      </c>
      <c r="G550" s="975">
        <v>1</v>
      </c>
      <c r="H550" s="975">
        <v>6</v>
      </c>
      <c r="I550" s="976">
        <f>IF(G550&lt;1,0,IF(M550="Բ-1",IF(H550=0,6.94,IF(H550=1,7.17,IF(H550=2,7.41,IF(H550=3,7.66,IF(OR(H550=5,H550=4),7.92,IF(OR(H550=6,H550=7),8.18,IF(OR(H550=8,H550=9),8.46,IF(OR(H550=10,H550=11,H550=12),8.74,IF(OR(H550=13,H550=14,H550=15),9.03,IF(OR(H550=16,H550=17,H550=18),9.33,9.65)))))))))),IF(M550="Բ-2", IF(H550=0,5.71,IF(H550=1,5.89,IF(H550=2,6.09,IF(H550=3,6.29,IF(OR(H550=5,H550=4),6.5,IF(OR(H550=6,H550=7),6.72,IF(OR(H550=8,H550=9),6.94,IF(OR(H550=10,H550=11,H550=12),7.17,IF(OR(H550=13,H550=14,H550=15),7.41,IF(OR(H550=16,H550=17,H550=18),7.65,7.91)))))))))), IF(M550="Գ-1", IF(H550=0,4.7,IF(H550=1,4.86,IF(H550=2,5.01,IF(H550=3,5.18,IF(OR(H550=5,H550=4),5.35,IF(OR(H550=6,H550=7),5.52,IF(OR(H550=8,H550=9),5.71,IF(OR(H550=10,H550=11,H550=12),5.89,IF(OR(H550=13,H550=14,H550=15),6.09,IF(OR(H550=16,H550=17,H550=18),6.29,6.49)))))))))), IF(M550="Գ-2", IF(H550=0,3.88,IF(H550=1,4.01,IF(H550=2,4.14,IF(H550=3,4.27,IF(OR(H550=5,H550=4),4.41,IF(OR(H550=6,H550=7),4.55,IF(OR(H550=8,H550=9),4.7,IF(OR(H550=10,H550=11,H550=12),4.85,IF(OR(H550=13,H550=14,H550=15),5.01,IF(OR(H550=16,H550=17,H550=18),5.17,5.34)))))))))), IF(M550="Գ-3", IF(H550=0,3.21,IF(H550=1,3.31,IF(H550=2,3.42,IF(H550=3,3.53,IF(OR(H550=5,H550=4),3.64,IF(OR(H550=6,H550=7),3.76,IF(OR(H550=8,H550=9),3.88,IF(OR(H550=10,H550=11,H550=12),4.01,IF(OR(H550=13,H550=14,H550=15),4.13,IF(OR(H550=16,H550=17,H550=18),4.27,4.4)))))))))), IF(M550="Ա-1", IF(H550=0,2.66,IF(H550=1,2.75,IF(H550=2,2.83,IF(H550=3,2.92,IF(OR(H550=5,H550=4),3.02,IF(OR(H550=6,H550=7),3.11,IF(OR(H550=8,H550=9),3.21,IF(OR(H550=10,H550=11,H550=12),3.31,IF(OR(H550=13,H550=14,H550=15),3.42,IF(OR(H550=16,H550=17,H550=18),3.53,3.64)))))))))), IF(M550="Ա-2", IF(H550=0,2.28,IF(H550=1,2.35,IF(H550=2,2.43,IF(H550=3,2.5,IF(OR(H550=5,H550=4),2.58,IF(OR(H550=6,H550=7),2.66,IF(OR(H550=8,H550=9),2.75,IF(OR(H550=10,H550=11,H550=12),2.83,IF(OR(H550=13,H550=14,H550=15),2.92,IF(OR(H550=16,H550=17,H550=18),3.01,3.11)))))))))),IF(M550="Ա-3", IF(H550=0,1.96,IF(H550=1,2.02,IF(H550=2,2.08,IF(H550=3,2.15,IF(OR(H550=5,H550=4),2.21,IF(OR(H550=6,H550=7),2.28,IF(OR(H550=8,H550=9),2.35,IF(OR(H550=10,H550=11,H550=12),2.42,IF(OR(H550=13,H550=14,H550=15),2.5,IF(OR(H550=16,H550=17,H550=18),2.58,2.66)))))))))), IF(M550="Կ-1", IF(H550=0,1.68,IF(H550=1,1.73,IF(H550=2,1.79,IF(H550=3,1.84,IF(OR(H550=5,H550=4),1.9,IF(OR(H550=6,H550=7),1.96,IF(OR(H550=8,H550=9),2.02,IF(OR(H550=10,H550=11,H550=12),2.08,IF(OR(H550=13,H550=14,H550=15),2.14,IF(OR(H550=16,H550=17,H550=18),2.21,2.28)))))))))), IF(M550="Կ-2", IF(H550=0,1.45,IF(H550=1,1.49,IF(H550=2,1.54,IF(H550=3,1.59,IF(OR(H550=5,H550=4),1.63,IF(OR(H550=6,H550=7),1.68,IF(OR(H550=8,H550=9),1.73,IF(OR(H550=10,H550=11,H550=12),1.79,IF(OR(H550=13,H550=14,H550=15),1.84,IF(OR(H550=16,H550=17,H550=18),1.9,1.95)))))))))),IF(M550="Կ-3", IF(H550=0,1.25,IF(H550=1,1.29,IF(H550=2,1.33,IF(H550=3,1.37,IF(OR(H550=5,H550=4),1.41,IF(OR(H550=6,H550=7),1.45,IF(OR(H550=8,H550=9),1.49,IF(OR(H550=10,H550=11,H550=12),1.54,IF(OR(H550=13,H550=14,H550=15),1.58,IF(OR(H550=16,H550=17,H550=18),1.63,1.68)))))))))), "Error"))))))))))))</f>
        <v>3.11</v>
      </c>
      <c r="J550" s="977">
        <v>83200</v>
      </c>
      <c r="K550" s="977"/>
      <c r="L550" s="977"/>
      <c r="M550" s="979" t="s">
        <v>85</v>
      </c>
      <c r="N550" s="977">
        <f>J550*I550</f>
        <v>258752</v>
      </c>
      <c r="O550" s="980">
        <f t="shared" si="799"/>
        <v>258752</v>
      </c>
      <c r="P550" s="980">
        <f>+O550*13</f>
        <v>3363776</v>
      </c>
      <c r="Q550" s="975">
        <f t="shared" si="801"/>
        <v>1</v>
      </c>
      <c r="R550" s="975">
        <f t="shared" si="802"/>
        <v>7</v>
      </c>
      <c r="S550" s="976">
        <f t="shared" si="803"/>
        <v>3.11</v>
      </c>
      <c r="T550" s="977">
        <v>83200</v>
      </c>
      <c r="U550" s="977"/>
      <c r="V550" s="977"/>
      <c r="W550" s="979" t="str">
        <f t="shared" si="804"/>
        <v>Ա-1</v>
      </c>
      <c r="X550" s="977">
        <f t="shared" si="805"/>
        <v>258752</v>
      </c>
      <c r="Y550" s="980">
        <f t="shared" si="806"/>
        <v>258752</v>
      </c>
      <c r="Z550" s="980">
        <f>+Y550*13</f>
        <v>3363776</v>
      </c>
      <c r="AA550" s="975">
        <f t="shared" si="808"/>
        <v>1</v>
      </c>
      <c r="AB550" s="975">
        <f t="shared" si="809"/>
        <v>8</v>
      </c>
      <c r="AC550" s="976">
        <f t="shared" si="810"/>
        <v>3.21</v>
      </c>
      <c r="AD550" s="977">
        <v>83200</v>
      </c>
      <c r="AE550" s="977"/>
      <c r="AF550" s="977"/>
      <c r="AG550" s="979" t="str">
        <f t="shared" si="811"/>
        <v>Ա-1</v>
      </c>
      <c r="AH550" s="977">
        <f t="shared" si="812"/>
        <v>267072</v>
      </c>
      <c r="AI550" s="980">
        <f t="shared" si="813"/>
        <v>267072</v>
      </c>
      <c r="AJ550" s="980">
        <f>+AI550*13</f>
        <v>3471936</v>
      </c>
      <c r="AK550" s="975">
        <f t="shared" si="815"/>
        <v>1</v>
      </c>
      <c r="AL550" s="975">
        <f t="shared" si="816"/>
        <v>9</v>
      </c>
      <c r="AM550" s="976">
        <f t="shared" si="817"/>
        <v>3.21</v>
      </c>
      <c r="AN550" s="977">
        <v>83200</v>
      </c>
      <c r="AO550" s="977"/>
      <c r="AP550" s="977"/>
      <c r="AQ550" s="979" t="str">
        <f t="shared" si="818"/>
        <v>Ա-1</v>
      </c>
      <c r="AR550" s="977">
        <f t="shared" si="819"/>
        <v>267072</v>
      </c>
      <c r="AS550" s="980">
        <f t="shared" si="820"/>
        <v>267072</v>
      </c>
      <c r="AT550" s="980">
        <f>+AS550*13</f>
        <v>3471936</v>
      </c>
    </row>
    <row r="551" spans="2:46" s="633" customFormat="1" ht="27">
      <c r="B551" s="660">
        <v>6</v>
      </c>
      <c r="C551" s="574" t="s">
        <v>2841</v>
      </c>
      <c r="D551" s="576" t="s">
        <v>2570</v>
      </c>
      <c r="E551" s="884">
        <v>1986</v>
      </c>
      <c r="F551" s="574" t="s">
        <v>1152</v>
      </c>
      <c r="G551" s="653">
        <v>1</v>
      </c>
      <c r="H551" s="653">
        <v>1</v>
      </c>
      <c r="I551" s="649">
        <f t="shared" si="797"/>
        <v>2.35</v>
      </c>
      <c r="J551" s="571">
        <v>83200</v>
      </c>
      <c r="K551" s="571"/>
      <c r="L551" s="571"/>
      <c r="M551" s="650" t="s">
        <v>86</v>
      </c>
      <c r="N551" s="571">
        <f t="shared" si="798"/>
        <v>195520</v>
      </c>
      <c r="O551" s="651">
        <f t="shared" si="799"/>
        <v>195520</v>
      </c>
      <c r="P551" s="651">
        <f t="shared" si="800"/>
        <v>2541760</v>
      </c>
      <c r="Q551" s="638">
        <f t="shared" si="801"/>
        <v>1</v>
      </c>
      <c r="R551" s="638">
        <f t="shared" si="802"/>
        <v>2</v>
      </c>
      <c r="S551" s="634">
        <f t="shared" si="803"/>
        <v>2.4300000000000002</v>
      </c>
      <c r="T551" s="457">
        <v>83200</v>
      </c>
      <c r="U551" s="457"/>
      <c r="V551" s="457"/>
      <c r="W551" s="635" t="str">
        <f t="shared" si="804"/>
        <v>Ա-2</v>
      </c>
      <c r="X551" s="457">
        <f t="shared" si="805"/>
        <v>202176</v>
      </c>
      <c r="Y551" s="636">
        <f t="shared" si="806"/>
        <v>202176</v>
      </c>
      <c r="Z551" s="636">
        <f t="shared" si="807"/>
        <v>2628288</v>
      </c>
      <c r="AA551" s="638">
        <f t="shared" si="808"/>
        <v>1</v>
      </c>
      <c r="AB551" s="638">
        <f t="shared" si="809"/>
        <v>3</v>
      </c>
      <c r="AC551" s="634">
        <f t="shared" si="810"/>
        <v>2.5</v>
      </c>
      <c r="AD551" s="457">
        <v>83200</v>
      </c>
      <c r="AE551" s="457"/>
      <c r="AF551" s="457"/>
      <c r="AG551" s="635" t="str">
        <f t="shared" si="811"/>
        <v>Ա-2</v>
      </c>
      <c r="AH551" s="457">
        <f t="shared" si="812"/>
        <v>208000</v>
      </c>
      <c r="AI551" s="636">
        <f t="shared" si="813"/>
        <v>208000</v>
      </c>
      <c r="AJ551" s="636">
        <f t="shared" si="814"/>
        <v>2704000</v>
      </c>
      <c r="AK551" s="638">
        <f t="shared" si="815"/>
        <v>1</v>
      </c>
      <c r="AL551" s="638">
        <f t="shared" si="816"/>
        <v>4</v>
      </c>
      <c r="AM551" s="634">
        <f t="shared" si="817"/>
        <v>2.58</v>
      </c>
      <c r="AN551" s="457">
        <v>83200</v>
      </c>
      <c r="AO551" s="457"/>
      <c r="AP551" s="457"/>
      <c r="AQ551" s="635" t="str">
        <f t="shared" si="818"/>
        <v>Ա-2</v>
      </c>
      <c r="AR551" s="457">
        <f t="shared" si="819"/>
        <v>214656</v>
      </c>
      <c r="AS551" s="636">
        <f t="shared" si="820"/>
        <v>214656</v>
      </c>
      <c r="AT551" s="636">
        <f t="shared" si="821"/>
        <v>2790528</v>
      </c>
    </row>
    <row r="552" spans="2:46" s="970" customFormat="1" ht="27">
      <c r="B552" s="660">
        <v>7</v>
      </c>
      <c r="C552" s="974" t="s">
        <v>79</v>
      </c>
      <c r="D552" s="972"/>
      <c r="E552" s="973"/>
      <c r="F552" s="974" t="s">
        <v>1152</v>
      </c>
      <c r="G552" s="975">
        <v>1</v>
      </c>
      <c r="H552" s="975">
        <v>6</v>
      </c>
      <c r="I552" s="976">
        <f t="shared" si="797"/>
        <v>2.66</v>
      </c>
      <c r="J552" s="977">
        <v>83200</v>
      </c>
      <c r="K552" s="985"/>
      <c r="L552" s="985"/>
      <c r="M552" s="979" t="s">
        <v>86</v>
      </c>
      <c r="N552" s="977">
        <f t="shared" si="798"/>
        <v>221312</v>
      </c>
      <c r="O552" s="980">
        <f t="shared" si="799"/>
        <v>221312</v>
      </c>
      <c r="P552" s="980">
        <f t="shared" si="800"/>
        <v>2877056</v>
      </c>
      <c r="Q552" s="975">
        <f t="shared" si="801"/>
        <v>1</v>
      </c>
      <c r="R552" s="975">
        <f t="shared" si="802"/>
        <v>7</v>
      </c>
      <c r="S552" s="976">
        <f t="shared" si="803"/>
        <v>2.66</v>
      </c>
      <c r="T552" s="977">
        <v>83200</v>
      </c>
      <c r="U552" s="986"/>
      <c r="V552" s="985"/>
      <c r="W552" s="979" t="str">
        <f t="shared" si="804"/>
        <v>Ա-2</v>
      </c>
      <c r="X552" s="977">
        <f t="shared" si="805"/>
        <v>221312</v>
      </c>
      <c r="Y552" s="980">
        <f t="shared" si="806"/>
        <v>221312</v>
      </c>
      <c r="Z552" s="980">
        <f t="shared" si="807"/>
        <v>2877056</v>
      </c>
      <c r="AA552" s="975">
        <f t="shared" si="808"/>
        <v>1</v>
      </c>
      <c r="AB552" s="975">
        <f t="shared" si="809"/>
        <v>8</v>
      </c>
      <c r="AC552" s="976">
        <f t="shared" si="810"/>
        <v>2.75</v>
      </c>
      <c r="AD552" s="977">
        <v>83200</v>
      </c>
      <c r="AE552" s="986"/>
      <c r="AF552" s="985"/>
      <c r="AG552" s="979" t="str">
        <f t="shared" si="811"/>
        <v>Ա-2</v>
      </c>
      <c r="AH552" s="977">
        <f t="shared" si="812"/>
        <v>228800</v>
      </c>
      <c r="AI552" s="980">
        <f t="shared" si="813"/>
        <v>228800</v>
      </c>
      <c r="AJ552" s="980">
        <f t="shared" si="814"/>
        <v>2974400</v>
      </c>
      <c r="AK552" s="975">
        <f t="shared" si="815"/>
        <v>1</v>
      </c>
      <c r="AL552" s="975">
        <f t="shared" si="816"/>
        <v>9</v>
      </c>
      <c r="AM552" s="976">
        <f t="shared" si="817"/>
        <v>2.75</v>
      </c>
      <c r="AN552" s="977">
        <v>83200</v>
      </c>
      <c r="AO552" s="986"/>
      <c r="AP552" s="985"/>
      <c r="AQ552" s="979" t="str">
        <f t="shared" si="818"/>
        <v>Ա-2</v>
      </c>
      <c r="AR552" s="977">
        <f t="shared" si="819"/>
        <v>228800</v>
      </c>
      <c r="AS552" s="980">
        <f t="shared" si="820"/>
        <v>228800</v>
      </c>
      <c r="AT552" s="980">
        <f t="shared" si="821"/>
        <v>2974400</v>
      </c>
    </row>
    <row r="553" spans="2:46" s="970" customFormat="1" ht="27">
      <c r="B553" s="660">
        <v>8</v>
      </c>
      <c r="C553" s="974" t="s">
        <v>79</v>
      </c>
      <c r="D553" s="972"/>
      <c r="E553" s="973"/>
      <c r="F553" s="974" t="s">
        <v>1152</v>
      </c>
      <c r="G553" s="975">
        <v>1</v>
      </c>
      <c r="H553" s="975">
        <v>6</v>
      </c>
      <c r="I553" s="976">
        <f t="shared" si="797"/>
        <v>2.66</v>
      </c>
      <c r="J553" s="977">
        <v>83200</v>
      </c>
      <c r="K553" s="985"/>
      <c r="L553" s="985"/>
      <c r="M553" s="979" t="s">
        <v>86</v>
      </c>
      <c r="N553" s="977">
        <f t="shared" si="798"/>
        <v>221312</v>
      </c>
      <c r="O553" s="980">
        <f t="shared" si="799"/>
        <v>221312</v>
      </c>
      <c r="P553" s="980">
        <f t="shared" si="800"/>
        <v>2877056</v>
      </c>
      <c r="Q553" s="975">
        <f t="shared" si="801"/>
        <v>1</v>
      </c>
      <c r="R553" s="975">
        <f t="shared" si="802"/>
        <v>7</v>
      </c>
      <c r="S553" s="976">
        <f t="shared" si="803"/>
        <v>2.66</v>
      </c>
      <c r="T553" s="977">
        <v>83200</v>
      </c>
      <c r="U553" s="986"/>
      <c r="V553" s="985"/>
      <c r="W553" s="979" t="str">
        <f t="shared" si="804"/>
        <v>Ա-2</v>
      </c>
      <c r="X553" s="977">
        <f t="shared" si="805"/>
        <v>221312</v>
      </c>
      <c r="Y553" s="980">
        <f t="shared" si="806"/>
        <v>221312</v>
      </c>
      <c r="Z553" s="980">
        <f t="shared" si="807"/>
        <v>2877056</v>
      </c>
      <c r="AA553" s="975">
        <f t="shared" si="808"/>
        <v>1</v>
      </c>
      <c r="AB553" s="975">
        <f t="shared" si="809"/>
        <v>8</v>
      </c>
      <c r="AC553" s="976">
        <f t="shared" si="810"/>
        <v>2.75</v>
      </c>
      <c r="AD553" s="977">
        <v>83200</v>
      </c>
      <c r="AE553" s="986"/>
      <c r="AF553" s="985"/>
      <c r="AG553" s="979" t="str">
        <f t="shared" si="811"/>
        <v>Ա-2</v>
      </c>
      <c r="AH553" s="977">
        <f t="shared" si="812"/>
        <v>228800</v>
      </c>
      <c r="AI553" s="980">
        <f t="shared" si="813"/>
        <v>228800</v>
      </c>
      <c r="AJ553" s="980">
        <f t="shared" si="814"/>
        <v>2974400</v>
      </c>
      <c r="AK553" s="975">
        <f t="shared" si="815"/>
        <v>1</v>
      </c>
      <c r="AL553" s="975">
        <f t="shared" si="816"/>
        <v>9</v>
      </c>
      <c r="AM553" s="976">
        <f t="shared" si="817"/>
        <v>2.75</v>
      </c>
      <c r="AN553" s="977">
        <v>83200</v>
      </c>
      <c r="AO553" s="986"/>
      <c r="AP553" s="985"/>
      <c r="AQ553" s="979" t="str">
        <f t="shared" si="818"/>
        <v>Ա-2</v>
      </c>
      <c r="AR553" s="977">
        <f t="shared" si="819"/>
        <v>228800</v>
      </c>
      <c r="AS553" s="980">
        <f t="shared" si="820"/>
        <v>228800</v>
      </c>
      <c r="AT553" s="980">
        <f t="shared" si="821"/>
        <v>2974400</v>
      </c>
    </row>
    <row r="554" spans="2:46" s="633" customFormat="1" ht="27">
      <c r="B554" s="660">
        <v>9</v>
      </c>
      <c r="C554" s="574" t="s">
        <v>1455</v>
      </c>
      <c r="D554" s="576" t="s">
        <v>2570</v>
      </c>
      <c r="E554" s="884">
        <v>1978</v>
      </c>
      <c r="F554" s="574" t="s">
        <v>1153</v>
      </c>
      <c r="G554" s="653">
        <v>1</v>
      </c>
      <c r="H554" s="653">
        <v>4</v>
      </c>
      <c r="I554" s="649">
        <f t="shared" si="797"/>
        <v>1.63</v>
      </c>
      <c r="J554" s="571">
        <v>83200</v>
      </c>
      <c r="K554" s="571"/>
      <c r="L554" s="571"/>
      <c r="M554" s="650" t="s">
        <v>88</v>
      </c>
      <c r="N554" s="571">
        <f t="shared" si="798"/>
        <v>135616</v>
      </c>
      <c r="O554" s="651">
        <f t="shared" si="799"/>
        <v>135616</v>
      </c>
      <c r="P554" s="651">
        <f t="shared" si="800"/>
        <v>1763008</v>
      </c>
      <c r="Q554" s="638">
        <f t="shared" si="801"/>
        <v>1</v>
      </c>
      <c r="R554" s="638">
        <f t="shared" si="802"/>
        <v>5</v>
      </c>
      <c r="S554" s="634">
        <f t="shared" si="803"/>
        <v>1.63</v>
      </c>
      <c r="T554" s="457">
        <v>83200</v>
      </c>
      <c r="U554" s="457"/>
      <c r="V554" s="457"/>
      <c r="W554" s="635" t="str">
        <f t="shared" si="804"/>
        <v>Կ-2</v>
      </c>
      <c r="X554" s="457">
        <f t="shared" si="805"/>
        <v>135616</v>
      </c>
      <c r="Y554" s="636">
        <f t="shared" si="806"/>
        <v>135616</v>
      </c>
      <c r="Z554" s="636">
        <f t="shared" si="807"/>
        <v>1763008</v>
      </c>
      <c r="AA554" s="638">
        <f t="shared" si="808"/>
        <v>1</v>
      </c>
      <c r="AB554" s="638">
        <f t="shared" si="809"/>
        <v>6</v>
      </c>
      <c r="AC554" s="634">
        <f t="shared" si="810"/>
        <v>1.68</v>
      </c>
      <c r="AD554" s="457">
        <v>83200</v>
      </c>
      <c r="AE554" s="457"/>
      <c r="AF554" s="457"/>
      <c r="AG554" s="635" t="str">
        <f t="shared" si="811"/>
        <v>Կ-2</v>
      </c>
      <c r="AH554" s="457">
        <f t="shared" si="812"/>
        <v>139776</v>
      </c>
      <c r="AI554" s="636">
        <f t="shared" si="813"/>
        <v>139776</v>
      </c>
      <c r="AJ554" s="636">
        <f t="shared" si="814"/>
        <v>1817088</v>
      </c>
      <c r="AK554" s="638">
        <f t="shared" si="815"/>
        <v>1</v>
      </c>
      <c r="AL554" s="638">
        <f t="shared" si="816"/>
        <v>7</v>
      </c>
      <c r="AM554" s="634">
        <f t="shared" si="817"/>
        <v>1.68</v>
      </c>
      <c r="AN554" s="457">
        <v>83200</v>
      </c>
      <c r="AO554" s="457"/>
      <c r="AP554" s="457"/>
      <c r="AQ554" s="635" t="str">
        <f t="shared" si="818"/>
        <v>Կ-2</v>
      </c>
      <c r="AR554" s="457">
        <f t="shared" si="819"/>
        <v>139776</v>
      </c>
      <c r="AS554" s="636">
        <f t="shared" si="820"/>
        <v>139776</v>
      </c>
      <c r="AT554" s="636">
        <f t="shared" si="821"/>
        <v>1817088</v>
      </c>
    </row>
    <row r="555" spans="2:46" s="633" customFormat="1" ht="27">
      <c r="B555" s="660">
        <v>10</v>
      </c>
      <c r="C555" s="574" t="s">
        <v>1581</v>
      </c>
      <c r="D555" s="576" t="s">
        <v>2570</v>
      </c>
      <c r="E555" s="884">
        <v>1991</v>
      </c>
      <c r="F555" s="574" t="s">
        <v>1153</v>
      </c>
      <c r="G555" s="653">
        <v>1</v>
      </c>
      <c r="H555" s="653">
        <v>4</v>
      </c>
      <c r="I555" s="649">
        <f t="shared" si="797"/>
        <v>1.63</v>
      </c>
      <c r="J555" s="571">
        <v>83200</v>
      </c>
      <c r="K555" s="571"/>
      <c r="L555" s="571"/>
      <c r="M555" s="650" t="s">
        <v>88</v>
      </c>
      <c r="N555" s="571">
        <f t="shared" si="798"/>
        <v>135616</v>
      </c>
      <c r="O555" s="651">
        <f t="shared" si="799"/>
        <v>135616</v>
      </c>
      <c r="P555" s="651">
        <f t="shared" si="800"/>
        <v>1763008</v>
      </c>
      <c r="Q555" s="638">
        <f t="shared" si="801"/>
        <v>1</v>
      </c>
      <c r="R555" s="638">
        <f t="shared" si="802"/>
        <v>5</v>
      </c>
      <c r="S555" s="634">
        <f t="shared" si="803"/>
        <v>1.63</v>
      </c>
      <c r="T555" s="457">
        <v>83200</v>
      </c>
      <c r="U555" s="457"/>
      <c r="V555" s="457"/>
      <c r="W555" s="635" t="str">
        <f t="shared" si="804"/>
        <v>Կ-2</v>
      </c>
      <c r="X555" s="457">
        <f t="shared" si="805"/>
        <v>135616</v>
      </c>
      <c r="Y555" s="636">
        <f t="shared" si="806"/>
        <v>135616</v>
      </c>
      <c r="Z555" s="636">
        <f t="shared" si="807"/>
        <v>1763008</v>
      </c>
      <c r="AA555" s="638">
        <f t="shared" si="808"/>
        <v>1</v>
      </c>
      <c r="AB555" s="638">
        <f t="shared" si="809"/>
        <v>6</v>
      </c>
      <c r="AC555" s="634">
        <f t="shared" si="810"/>
        <v>1.68</v>
      </c>
      <c r="AD555" s="457">
        <v>83200</v>
      </c>
      <c r="AE555" s="457"/>
      <c r="AF555" s="457"/>
      <c r="AG555" s="635" t="str">
        <f t="shared" si="811"/>
        <v>Կ-2</v>
      </c>
      <c r="AH555" s="457">
        <f t="shared" si="812"/>
        <v>139776</v>
      </c>
      <c r="AI555" s="636">
        <f t="shared" si="813"/>
        <v>139776</v>
      </c>
      <c r="AJ555" s="636">
        <f t="shared" si="814"/>
        <v>1817088</v>
      </c>
      <c r="AK555" s="638">
        <f t="shared" si="815"/>
        <v>1</v>
      </c>
      <c r="AL555" s="638">
        <f t="shared" si="816"/>
        <v>7</v>
      </c>
      <c r="AM555" s="634">
        <f t="shared" si="817"/>
        <v>1.68</v>
      </c>
      <c r="AN555" s="457">
        <v>83200</v>
      </c>
      <c r="AO555" s="457"/>
      <c r="AP555" s="457"/>
      <c r="AQ555" s="635" t="str">
        <f t="shared" si="818"/>
        <v>Կ-2</v>
      </c>
      <c r="AR555" s="457">
        <f t="shared" si="819"/>
        <v>139776</v>
      </c>
      <c r="AS555" s="636">
        <f t="shared" si="820"/>
        <v>139776</v>
      </c>
      <c r="AT555" s="636">
        <f t="shared" si="821"/>
        <v>1817088</v>
      </c>
    </row>
    <row r="556" spans="2:46" s="633" customFormat="1" ht="27">
      <c r="B556" s="660">
        <v>11</v>
      </c>
      <c r="C556" s="574" t="s">
        <v>1875</v>
      </c>
      <c r="D556" s="576" t="s">
        <v>2570</v>
      </c>
      <c r="E556" s="884">
        <v>1997</v>
      </c>
      <c r="F556" s="574" t="s">
        <v>1153</v>
      </c>
      <c r="G556" s="653">
        <v>1</v>
      </c>
      <c r="H556" s="653">
        <v>1</v>
      </c>
      <c r="I556" s="649">
        <f t="shared" si="797"/>
        <v>1.49</v>
      </c>
      <c r="J556" s="571">
        <v>83200</v>
      </c>
      <c r="K556" s="571"/>
      <c r="L556" s="571"/>
      <c r="M556" s="650" t="s">
        <v>88</v>
      </c>
      <c r="N556" s="571">
        <f t="shared" si="798"/>
        <v>123968</v>
      </c>
      <c r="O556" s="651">
        <f t="shared" si="799"/>
        <v>123968</v>
      </c>
      <c r="P556" s="651">
        <f t="shared" si="800"/>
        <v>1611584</v>
      </c>
      <c r="Q556" s="638">
        <f t="shared" si="801"/>
        <v>1</v>
      </c>
      <c r="R556" s="638">
        <f t="shared" si="802"/>
        <v>2</v>
      </c>
      <c r="S556" s="634">
        <f t="shared" si="803"/>
        <v>1.54</v>
      </c>
      <c r="T556" s="457">
        <v>83200</v>
      </c>
      <c r="U556" s="457"/>
      <c r="V556" s="457"/>
      <c r="W556" s="635" t="str">
        <f t="shared" si="804"/>
        <v>Կ-2</v>
      </c>
      <c r="X556" s="457">
        <f t="shared" si="805"/>
        <v>128128</v>
      </c>
      <c r="Y556" s="636">
        <f t="shared" si="806"/>
        <v>128128</v>
      </c>
      <c r="Z556" s="636">
        <f t="shared" si="807"/>
        <v>1665664</v>
      </c>
      <c r="AA556" s="638">
        <f t="shared" si="808"/>
        <v>1</v>
      </c>
      <c r="AB556" s="638">
        <f t="shared" si="809"/>
        <v>3</v>
      </c>
      <c r="AC556" s="634">
        <f t="shared" si="810"/>
        <v>1.59</v>
      </c>
      <c r="AD556" s="457">
        <v>83200</v>
      </c>
      <c r="AE556" s="457"/>
      <c r="AF556" s="457"/>
      <c r="AG556" s="635" t="str">
        <f t="shared" si="811"/>
        <v>Կ-2</v>
      </c>
      <c r="AH556" s="457">
        <f t="shared" si="812"/>
        <v>132288</v>
      </c>
      <c r="AI556" s="636">
        <f t="shared" si="813"/>
        <v>132288</v>
      </c>
      <c r="AJ556" s="636">
        <f t="shared" si="814"/>
        <v>1719744</v>
      </c>
      <c r="AK556" s="638">
        <f t="shared" si="815"/>
        <v>1</v>
      </c>
      <c r="AL556" s="638">
        <f t="shared" si="816"/>
        <v>4</v>
      </c>
      <c r="AM556" s="634">
        <f t="shared" si="817"/>
        <v>1.63</v>
      </c>
      <c r="AN556" s="457">
        <v>83200</v>
      </c>
      <c r="AO556" s="457"/>
      <c r="AP556" s="457"/>
      <c r="AQ556" s="635" t="str">
        <f t="shared" si="818"/>
        <v>Կ-2</v>
      </c>
      <c r="AR556" s="457">
        <f t="shared" si="819"/>
        <v>135616</v>
      </c>
      <c r="AS556" s="636">
        <f t="shared" si="820"/>
        <v>135616</v>
      </c>
      <c r="AT556" s="636">
        <f t="shared" si="821"/>
        <v>1763008</v>
      </c>
    </row>
    <row r="557" spans="2:46" s="633" customFormat="1" ht="27">
      <c r="B557" s="660">
        <v>12</v>
      </c>
      <c r="C557" s="574" t="s">
        <v>1343</v>
      </c>
      <c r="D557" s="662" t="s">
        <v>2570</v>
      </c>
      <c r="E557" s="669">
        <v>1981</v>
      </c>
      <c r="F557" s="659" t="s">
        <v>488</v>
      </c>
      <c r="G557" s="653">
        <v>1</v>
      </c>
      <c r="H557" s="653">
        <v>3</v>
      </c>
      <c r="I557" s="649">
        <f t="shared" si="797"/>
        <v>1.84</v>
      </c>
      <c r="J557" s="571">
        <v>83200</v>
      </c>
      <c r="K557" s="571"/>
      <c r="L557" s="571"/>
      <c r="M557" s="650" t="s">
        <v>87</v>
      </c>
      <c r="N557" s="571">
        <f t="shared" si="798"/>
        <v>153088</v>
      </c>
      <c r="O557" s="651">
        <f t="shared" si="799"/>
        <v>153088</v>
      </c>
      <c r="P557" s="651">
        <f t="shared" si="800"/>
        <v>1990144</v>
      </c>
      <c r="Q557" s="638">
        <f t="shared" si="801"/>
        <v>1</v>
      </c>
      <c r="R557" s="638">
        <f t="shared" si="802"/>
        <v>4</v>
      </c>
      <c r="S557" s="634">
        <f t="shared" si="803"/>
        <v>1.9</v>
      </c>
      <c r="T557" s="457">
        <v>83200</v>
      </c>
      <c r="U557" s="457"/>
      <c r="V557" s="457"/>
      <c r="W557" s="635" t="str">
        <f t="shared" si="804"/>
        <v>Կ-1</v>
      </c>
      <c r="X557" s="457">
        <f t="shared" si="805"/>
        <v>158080</v>
      </c>
      <c r="Y557" s="636">
        <f t="shared" si="806"/>
        <v>158080</v>
      </c>
      <c r="Z557" s="636">
        <f t="shared" si="807"/>
        <v>2055040</v>
      </c>
      <c r="AA557" s="638">
        <f t="shared" si="808"/>
        <v>1</v>
      </c>
      <c r="AB557" s="638">
        <f t="shared" si="809"/>
        <v>5</v>
      </c>
      <c r="AC557" s="634">
        <f t="shared" si="810"/>
        <v>1.9</v>
      </c>
      <c r="AD557" s="457">
        <v>83200</v>
      </c>
      <c r="AE557" s="457"/>
      <c r="AF557" s="457"/>
      <c r="AG557" s="635" t="str">
        <f t="shared" si="811"/>
        <v>Կ-1</v>
      </c>
      <c r="AH557" s="457">
        <f t="shared" si="812"/>
        <v>158080</v>
      </c>
      <c r="AI557" s="636">
        <f t="shared" si="813"/>
        <v>158080</v>
      </c>
      <c r="AJ557" s="636">
        <f t="shared" si="814"/>
        <v>2055040</v>
      </c>
      <c r="AK557" s="638">
        <f t="shared" si="815"/>
        <v>1</v>
      </c>
      <c r="AL557" s="638">
        <f t="shared" si="816"/>
        <v>6</v>
      </c>
      <c r="AM557" s="634">
        <f t="shared" si="817"/>
        <v>1.96</v>
      </c>
      <c r="AN557" s="457">
        <v>83200</v>
      </c>
      <c r="AO557" s="457"/>
      <c r="AP557" s="457"/>
      <c r="AQ557" s="635" t="str">
        <f t="shared" si="818"/>
        <v>Կ-1</v>
      </c>
      <c r="AR557" s="457">
        <f t="shared" si="819"/>
        <v>163072</v>
      </c>
      <c r="AS557" s="636">
        <f t="shared" si="820"/>
        <v>163072</v>
      </c>
      <c r="AT557" s="636">
        <f t="shared" si="821"/>
        <v>2119936</v>
      </c>
    </row>
    <row r="558" spans="2:46" s="633" customFormat="1" ht="27">
      <c r="B558" s="660">
        <v>13</v>
      </c>
      <c r="C558" s="574" t="s">
        <v>565</v>
      </c>
      <c r="D558" s="662" t="s">
        <v>2570</v>
      </c>
      <c r="E558" s="669">
        <v>1972</v>
      </c>
      <c r="F558" s="659" t="s">
        <v>488</v>
      </c>
      <c r="G558" s="653">
        <v>1</v>
      </c>
      <c r="H558" s="653">
        <v>22</v>
      </c>
      <c r="I558" s="649">
        <f t="shared" si="797"/>
        <v>2.2799999999999998</v>
      </c>
      <c r="J558" s="571">
        <v>83200</v>
      </c>
      <c r="K558" s="571"/>
      <c r="L558" s="571"/>
      <c r="M558" s="650" t="s">
        <v>87</v>
      </c>
      <c r="N558" s="571">
        <f t="shared" si="798"/>
        <v>189695.99999999997</v>
      </c>
      <c r="O558" s="651">
        <f t="shared" si="799"/>
        <v>189695.99999999997</v>
      </c>
      <c r="P558" s="651">
        <f t="shared" si="800"/>
        <v>2466047.9999999995</v>
      </c>
      <c r="Q558" s="638">
        <f t="shared" si="801"/>
        <v>1</v>
      </c>
      <c r="R558" s="638">
        <f t="shared" si="802"/>
        <v>23</v>
      </c>
      <c r="S558" s="634">
        <f t="shared" si="803"/>
        <v>2.2799999999999998</v>
      </c>
      <c r="T558" s="457">
        <v>83200</v>
      </c>
      <c r="U558" s="457"/>
      <c r="V558" s="457"/>
      <c r="W558" s="635" t="str">
        <f t="shared" si="804"/>
        <v>Կ-1</v>
      </c>
      <c r="X558" s="457">
        <f t="shared" si="805"/>
        <v>189695.99999999997</v>
      </c>
      <c r="Y558" s="636">
        <f t="shared" si="806"/>
        <v>189695.99999999997</v>
      </c>
      <c r="Z558" s="636">
        <f t="shared" si="807"/>
        <v>2466047.9999999995</v>
      </c>
      <c r="AA558" s="638">
        <f t="shared" si="808"/>
        <v>1</v>
      </c>
      <c r="AB558" s="638">
        <f t="shared" si="809"/>
        <v>24</v>
      </c>
      <c r="AC558" s="634">
        <f t="shared" si="810"/>
        <v>2.2799999999999998</v>
      </c>
      <c r="AD558" s="457">
        <v>83200</v>
      </c>
      <c r="AE558" s="457"/>
      <c r="AF558" s="457"/>
      <c r="AG558" s="635" t="str">
        <f t="shared" si="811"/>
        <v>Կ-1</v>
      </c>
      <c r="AH558" s="457">
        <f t="shared" si="812"/>
        <v>189695.99999999997</v>
      </c>
      <c r="AI558" s="636">
        <f t="shared" si="813"/>
        <v>189695.99999999997</v>
      </c>
      <c r="AJ558" s="636">
        <f t="shared" si="814"/>
        <v>2466047.9999999995</v>
      </c>
      <c r="AK558" s="638">
        <f t="shared" si="815"/>
        <v>1</v>
      </c>
      <c r="AL558" s="638">
        <f t="shared" si="816"/>
        <v>25</v>
      </c>
      <c r="AM558" s="634">
        <f t="shared" si="817"/>
        <v>2.2799999999999998</v>
      </c>
      <c r="AN558" s="457">
        <v>83200</v>
      </c>
      <c r="AO558" s="457"/>
      <c r="AP558" s="457"/>
      <c r="AQ558" s="635" t="str">
        <f t="shared" si="818"/>
        <v>Կ-1</v>
      </c>
      <c r="AR558" s="457">
        <f t="shared" si="819"/>
        <v>189695.99999999997</v>
      </c>
      <c r="AS558" s="636">
        <f t="shared" si="820"/>
        <v>189695.99999999997</v>
      </c>
      <c r="AT558" s="636">
        <f t="shared" si="821"/>
        <v>2466047.9999999995</v>
      </c>
    </row>
    <row r="559" spans="2:46" s="633" customFormat="1" ht="27">
      <c r="B559" s="660">
        <v>14</v>
      </c>
      <c r="C559" s="574" t="s">
        <v>566</v>
      </c>
      <c r="D559" s="662" t="s">
        <v>2570</v>
      </c>
      <c r="E559" s="669">
        <v>1971</v>
      </c>
      <c r="F559" s="659" t="s">
        <v>488</v>
      </c>
      <c r="G559" s="653">
        <v>1</v>
      </c>
      <c r="H559" s="653">
        <v>21</v>
      </c>
      <c r="I559" s="649">
        <f t="shared" si="797"/>
        <v>2.2799999999999998</v>
      </c>
      <c r="J559" s="571">
        <v>83200</v>
      </c>
      <c r="K559" s="571"/>
      <c r="L559" s="571"/>
      <c r="M559" s="650" t="s">
        <v>87</v>
      </c>
      <c r="N559" s="571">
        <f t="shared" si="798"/>
        <v>189695.99999999997</v>
      </c>
      <c r="O559" s="651">
        <f t="shared" si="799"/>
        <v>189695.99999999997</v>
      </c>
      <c r="P559" s="651">
        <f t="shared" si="800"/>
        <v>2466047.9999999995</v>
      </c>
      <c r="Q559" s="638">
        <f t="shared" si="801"/>
        <v>1</v>
      </c>
      <c r="R559" s="638">
        <f t="shared" si="802"/>
        <v>22</v>
      </c>
      <c r="S559" s="634">
        <f t="shared" si="803"/>
        <v>2.2799999999999998</v>
      </c>
      <c r="T559" s="457">
        <v>83200</v>
      </c>
      <c r="U559" s="457"/>
      <c r="V559" s="457"/>
      <c r="W559" s="635" t="str">
        <f t="shared" si="804"/>
        <v>Կ-1</v>
      </c>
      <c r="X559" s="457">
        <f t="shared" si="805"/>
        <v>189695.99999999997</v>
      </c>
      <c r="Y559" s="636">
        <f t="shared" si="806"/>
        <v>189695.99999999997</v>
      </c>
      <c r="Z559" s="636">
        <f t="shared" si="807"/>
        <v>2466047.9999999995</v>
      </c>
      <c r="AA559" s="638">
        <f t="shared" si="808"/>
        <v>1</v>
      </c>
      <c r="AB559" s="638">
        <f t="shared" si="809"/>
        <v>23</v>
      </c>
      <c r="AC559" s="634">
        <f t="shared" si="810"/>
        <v>2.2799999999999998</v>
      </c>
      <c r="AD559" s="457">
        <v>83200</v>
      </c>
      <c r="AE559" s="457"/>
      <c r="AF559" s="457"/>
      <c r="AG559" s="635" t="str">
        <f t="shared" si="811"/>
        <v>Կ-1</v>
      </c>
      <c r="AH559" s="457">
        <f t="shared" si="812"/>
        <v>189695.99999999997</v>
      </c>
      <c r="AI559" s="636">
        <f t="shared" si="813"/>
        <v>189695.99999999997</v>
      </c>
      <c r="AJ559" s="636">
        <f t="shared" si="814"/>
        <v>2466047.9999999995</v>
      </c>
      <c r="AK559" s="638">
        <f t="shared" si="815"/>
        <v>1</v>
      </c>
      <c r="AL559" s="638">
        <f t="shared" si="816"/>
        <v>24</v>
      </c>
      <c r="AM559" s="634">
        <f t="shared" si="817"/>
        <v>2.2799999999999998</v>
      </c>
      <c r="AN559" s="457">
        <v>83200</v>
      </c>
      <c r="AO559" s="457"/>
      <c r="AP559" s="457"/>
      <c r="AQ559" s="635" t="str">
        <f t="shared" si="818"/>
        <v>Կ-1</v>
      </c>
      <c r="AR559" s="457">
        <f t="shared" si="819"/>
        <v>189695.99999999997</v>
      </c>
      <c r="AS559" s="636">
        <f t="shared" si="820"/>
        <v>189695.99999999997</v>
      </c>
      <c r="AT559" s="636">
        <f t="shared" si="821"/>
        <v>2466047.9999999995</v>
      </c>
    </row>
    <row r="560" spans="2:46" s="633" customFormat="1" ht="27">
      <c r="B560" s="660">
        <v>15</v>
      </c>
      <c r="C560" s="574" t="s">
        <v>79</v>
      </c>
      <c r="D560" s="662"/>
      <c r="E560" s="669"/>
      <c r="F560" s="659" t="s">
        <v>488</v>
      </c>
      <c r="G560" s="653">
        <v>1</v>
      </c>
      <c r="H560" s="653">
        <v>6</v>
      </c>
      <c r="I560" s="649">
        <f t="shared" si="797"/>
        <v>1.96</v>
      </c>
      <c r="J560" s="571">
        <v>83200</v>
      </c>
      <c r="K560" s="571"/>
      <c r="L560" s="571"/>
      <c r="M560" s="650" t="s">
        <v>87</v>
      </c>
      <c r="N560" s="571">
        <f t="shared" si="798"/>
        <v>163072</v>
      </c>
      <c r="O560" s="651">
        <f t="shared" si="799"/>
        <v>163072</v>
      </c>
      <c r="P560" s="651">
        <f t="shared" si="800"/>
        <v>2119936</v>
      </c>
      <c r="Q560" s="638">
        <f t="shared" si="801"/>
        <v>1</v>
      </c>
      <c r="R560" s="638">
        <f t="shared" si="802"/>
        <v>7</v>
      </c>
      <c r="S560" s="634">
        <f t="shared" si="803"/>
        <v>1.96</v>
      </c>
      <c r="T560" s="457">
        <v>83200</v>
      </c>
      <c r="U560" s="457"/>
      <c r="V560" s="457"/>
      <c r="W560" s="635" t="str">
        <f t="shared" si="804"/>
        <v>Կ-1</v>
      </c>
      <c r="X560" s="457">
        <f t="shared" si="805"/>
        <v>163072</v>
      </c>
      <c r="Y560" s="636">
        <f t="shared" si="806"/>
        <v>163072</v>
      </c>
      <c r="Z560" s="636">
        <f t="shared" si="807"/>
        <v>2119936</v>
      </c>
      <c r="AA560" s="638">
        <f t="shared" si="808"/>
        <v>1</v>
      </c>
      <c r="AB560" s="638">
        <f t="shared" si="809"/>
        <v>8</v>
      </c>
      <c r="AC560" s="634">
        <f t="shared" si="810"/>
        <v>2.02</v>
      </c>
      <c r="AD560" s="457">
        <v>83200</v>
      </c>
      <c r="AE560" s="457"/>
      <c r="AF560" s="457"/>
      <c r="AG560" s="635" t="str">
        <f t="shared" si="811"/>
        <v>Կ-1</v>
      </c>
      <c r="AH560" s="457">
        <f t="shared" si="812"/>
        <v>168064</v>
      </c>
      <c r="AI560" s="636">
        <f t="shared" si="813"/>
        <v>168064</v>
      </c>
      <c r="AJ560" s="636">
        <f t="shared" si="814"/>
        <v>2184832</v>
      </c>
      <c r="AK560" s="638">
        <f t="shared" si="815"/>
        <v>1</v>
      </c>
      <c r="AL560" s="638">
        <f t="shared" si="816"/>
        <v>9</v>
      </c>
      <c r="AM560" s="634">
        <f t="shared" si="817"/>
        <v>2.02</v>
      </c>
      <c r="AN560" s="457">
        <v>83200</v>
      </c>
      <c r="AO560" s="457"/>
      <c r="AP560" s="457"/>
      <c r="AQ560" s="635" t="str">
        <f t="shared" si="818"/>
        <v>Կ-1</v>
      </c>
      <c r="AR560" s="457">
        <f t="shared" si="819"/>
        <v>168064</v>
      </c>
      <c r="AS560" s="636">
        <f t="shared" si="820"/>
        <v>168064</v>
      </c>
      <c r="AT560" s="636">
        <f t="shared" si="821"/>
        <v>2184832</v>
      </c>
    </row>
    <row r="561" spans="2:46" s="633" customFormat="1" ht="27">
      <c r="B561" s="660">
        <v>16</v>
      </c>
      <c r="C561" s="574" t="s">
        <v>1344</v>
      </c>
      <c r="D561" s="662" t="s">
        <v>2570</v>
      </c>
      <c r="E561" s="669">
        <v>1993</v>
      </c>
      <c r="F561" s="659" t="s">
        <v>488</v>
      </c>
      <c r="G561" s="653">
        <v>1</v>
      </c>
      <c r="H561" s="653">
        <v>5</v>
      </c>
      <c r="I561" s="649">
        <f t="shared" si="797"/>
        <v>1.9</v>
      </c>
      <c r="J561" s="571">
        <v>83200</v>
      </c>
      <c r="K561" s="571"/>
      <c r="L561" s="571"/>
      <c r="M561" s="650" t="s">
        <v>87</v>
      </c>
      <c r="N561" s="571">
        <f t="shared" si="798"/>
        <v>158080</v>
      </c>
      <c r="O561" s="651">
        <f t="shared" si="799"/>
        <v>158080</v>
      </c>
      <c r="P561" s="651">
        <f t="shared" si="800"/>
        <v>2055040</v>
      </c>
      <c r="Q561" s="638">
        <f t="shared" si="801"/>
        <v>1</v>
      </c>
      <c r="R561" s="638">
        <f t="shared" si="802"/>
        <v>6</v>
      </c>
      <c r="S561" s="634">
        <f t="shared" si="803"/>
        <v>1.96</v>
      </c>
      <c r="T561" s="457">
        <v>83200</v>
      </c>
      <c r="U561" s="457"/>
      <c r="V561" s="457"/>
      <c r="W561" s="635" t="str">
        <f t="shared" si="804"/>
        <v>Կ-1</v>
      </c>
      <c r="X561" s="457">
        <f t="shared" si="805"/>
        <v>163072</v>
      </c>
      <c r="Y561" s="636">
        <f t="shared" si="806"/>
        <v>163072</v>
      </c>
      <c r="Z561" s="636">
        <f t="shared" si="807"/>
        <v>2119936</v>
      </c>
      <c r="AA561" s="638">
        <f t="shared" si="808"/>
        <v>1</v>
      </c>
      <c r="AB561" s="638">
        <f t="shared" si="809"/>
        <v>7</v>
      </c>
      <c r="AC561" s="634">
        <f t="shared" si="810"/>
        <v>1.96</v>
      </c>
      <c r="AD561" s="457">
        <v>83200</v>
      </c>
      <c r="AE561" s="457"/>
      <c r="AF561" s="457"/>
      <c r="AG561" s="635" t="str">
        <f t="shared" si="811"/>
        <v>Կ-1</v>
      </c>
      <c r="AH561" s="457">
        <f t="shared" si="812"/>
        <v>163072</v>
      </c>
      <c r="AI561" s="636">
        <f t="shared" si="813"/>
        <v>163072</v>
      </c>
      <c r="AJ561" s="636">
        <f t="shared" si="814"/>
        <v>2119936</v>
      </c>
      <c r="AK561" s="638">
        <f t="shared" si="815"/>
        <v>1</v>
      </c>
      <c r="AL561" s="638">
        <f t="shared" si="816"/>
        <v>8</v>
      </c>
      <c r="AM561" s="634">
        <f t="shared" si="817"/>
        <v>2.02</v>
      </c>
      <c r="AN561" s="457">
        <v>83200</v>
      </c>
      <c r="AO561" s="457"/>
      <c r="AP561" s="457"/>
      <c r="AQ561" s="635" t="str">
        <f t="shared" si="818"/>
        <v>Կ-1</v>
      </c>
      <c r="AR561" s="457">
        <f t="shared" si="819"/>
        <v>168064</v>
      </c>
      <c r="AS561" s="636">
        <f t="shared" si="820"/>
        <v>168064</v>
      </c>
      <c r="AT561" s="636">
        <f t="shared" si="821"/>
        <v>2184832</v>
      </c>
    </row>
    <row r="562" spans="2:46" s="633" customFormat="1" ht="27">
      <c r="B562" s="660">
        <v>17</v>
      </c>
      <c r="C562" s="574" t="s">
        <v>1638</v>
      </c>
      <c r="D562" s="662" t="s">
        <v>2570</v>
      </c>
      <c r="E562" s="669">
        <v>1997</v>
      </c>
      <c r="F562" s="659" t="s">
        <v>488</v>
      </c>
      <c r="G562" s="653">
        <v>1</v>
      </c>
      <c r="H562" s="653">
        <v>5</v>
      </c>
      <c r="I562" s="649">
        <f t="shared" si="797"/>
        <v>1.9</v>
      </c>
      <c r="J562" s="571">
        <v>83200</v>
      </c>
      <c r="K562" s="571"/>
      <c r="L562" s="571"/>
      <c r="M562" s="650" t="s">
        <v>87</v>
      </c>
      <c r="N562" s="571">
        <f t="shared" si="798"/>
        <v>158080</v>
      </c>
      <c r="O562" s="651">
        <f t="shared" si="799"/>
        <v>158080</v>
      </c>
      <c r="P562" s="651">
        <f t="shared" si="800"/>
        <v>2055040</v>
      </c>
      <c r="Q562" s="638">
        <f t="shared" si="801"/>
        <v>1</v>
      </c>
      <c r="R562" s="638">
        <f t="shared" si="802"/>
        <v>6</v>
      </c>
      <c r="S562" s="634">
        <f t="shared" si="803"/>
        <v>1.96</v>
      </c>
      <c r="T562" s="457">
        <v>83200</v>
      </c>
      <c r="U562" s="457"/>
      <c r="V562" s="457"/>
      <c r="W562" s="635" t="str">
        <f t="shared" si="804"/>
        <v>Կ-1</v>
      </c>
      <c r="X562" s="457">
        <f t="shared" si="805"/>
        <v>163072</v>
      </c>
      <c r="Y562" s="636">
        <f t="shared" si="806"/>
        <v>163072</v>
      </c>
      <c r="Z562" s="636">
        <f t="shared" si="807"/>
        <v>2119936</v>
      </c>
      <c r="AA562" s="638">
        <f t="shared" si="808"/>
        <v>1</v>
      </c>
      <c r="AB562" s="638">
        <f t="shared" si="809"/>
        <v>7</v>
      </c>
      <c r="AC562" s="634">
        <f t="shared" si="810"/>
        <v>1.96</v>
      </c>
      <c r="AD562" s="457">
        <v>83200</v>
      </c>
      <c r="AE562" s="457"/>
      <c r="AF562" s="457"/>
      <c r="AG562" s="635" t="str">
        <f t="shared" si="811"/>
        <v>Կ-1</v>
      </c>
      <c r="AH562" s="457">
        <f t="shared" si="812"/>
        <v>163072</v>
      </c>
      <c r="AI562" s="636">
        <f t="shared" si="813"/>
        <v>163072</v>
      </c>
      <c r="AJ562" s="636">
        <f t="shared" si="814"/>
        <v>2119936</v>
      </c>
      <c r="AK562" s="638">
        <f t="shared" si="815"/>
        <v>1</v>
      </c>
      <c r="AL562" s="638">
        <f t="shared" si="816"/>
        <v>8</v>
      </c>
      <c r="AM562" s="634">
        <f t="shared" si="817"/>
        <v>2.02</v>
      </c>
      <c r="AN562" s="457">
        <v>83200</v>
      </c>
      <c r="AO562" s="457"/>
      <c r="AP562" s="457"/>
      <c r="AQ562" s="635" t="str">
        <f t="shared" si="818"/>
        <v>Կ-1</v>
      </c>
      <c r="AR562" s="457">
        <f t="shared" si="819"/>
        <v>168064</v>
      </c>
      <c r="AS562" s="636">
        <f t="shared" si="820"/>
        <v>168064</v>
      </c>
      <c r="AT562" s="636">
        <f t="shared" si="821"/>
        <v>2184832</v>
      </c>
    </row>
    <row r="563" spans="2:46" s="633" customFormat="1" ht="27">
      <c r="B563" s="660">
        <v>18</v>
      </c>
      <c r="C563" s="574" t="s">
        <v>1269</v>
      </c>
      <c r="D563" s="662" t="s">
        <v>2570</v>
      </c>
      <c r="E563" s="669">
        <v>1994</v>
      </c>
      <c r="F563" s="659" t="s">
        <v>488</v>
      </c>
      <c r="G563" s="653">
        <v>1</v>
      </c>
      <c r="H563" s="653">
        <v>4</v>
      </c>
      <c r="I563" s="649">
        <f t="shared" si="797"/>
        <v>1.9</v>
      </c>
      <c r="J563" s="571">
        <v>83200</v>
      </c>
      <c r="K563" s="571"/>
      <c r="L563" s="571"/>
      <c r="M563" s="650" t="s">
        <v>87</v>
      </c>
      <c r="N563" s="571">
        <f t="shared" si="798"/>
        <v>158080</v>
      </c>
      <c r="O563" s="651">
        <f t="shared" si="799"/>
        <v>158080</v>
      </c>
      <c r="P563" s="651">
        <f t="shared" si="800"/>
        <v>2055040</v>
      </c>
      <c r="Q563" s="638">
        <v>1</v>
      </c>
      <c r="R563" s="638">
        <f t="shared" si="802"/>
        <v>5</v>
      </c>
      <c r="S563" s="634">
        <f t="shared" si="803"/>
        <v>1.9</v>
      </c>
      <c r="T563" s="457">
        <v>83200</v>
      </c>
      <c r="U563" s="457"/>
      <c r="V563" s="457"/>
      <c r="W563" s="635" t="str">
        <f t="shared" si="804"/>
        <v>Կ-1</v>
      </c>
      <c r="X563" s="457">
        <f t="shared" si="805"/>
        <v>158080</v>
      </c>
      <c r="Y563" s="636">
        <f t="shared" si="806"/>
        <v>158080</v>
      </c>
      <c r="Z563" s="636">
        <f t="shared" si="807"/>
        <v>2055040</v>
      </c>
      <c r="AA563" s="638">
        <f t="shared" si="808"/>
        <v>1</v>
      </c>
      <c r="AB563" s="638">
        <f t="shared" si="809"/>
        <v>6</v>
      </c>
      <c r="AC563" s="634">
        <f t="shared" si="810"/>
        <v>1.96</v>
      </c>
      <c r="AD563" s="457">
        <v>83200</v>
      </c>
      <c r="AE563" s="457"/>
      <c r="AF563" s="457"/>
      <c r="AG563" s="635" t="str">
        <f t="shared" si="811"/>
        <v>Կ-1</v>
      </c>
      <c r="AH563" s="457">
        <f t="shared" si="812"/>
        <v>163072</v>
      </c>
      <c r="AI563" s="636">
        <f t="shared" si="813"/>
        <v>163072</v>
      </c>
      <c r="AJ563" s="636">
        <f t="shared" si="814"/>
        <v>2119936</v>
      </c>
      <c r="AK563" s="638">
        <f t="shared" si="815"/>
        <v>1</v>
      </c>
      <c r="AL563" s="638">
        <f t="shared" si="816"/>
        <v>7</v>
      </c>
      <c r="AM563" s="634">
        <f t="shared" si="817"/>
        <v>1.96</v>
      </c>
      <c r="AN563" s="457">
        <v>83200</v>
      </c>
      <c r="AO563" s="457"/>
      <c r="AP563" s="457"/>
      <c r="AQ563" s="635" t="str">
        <f t="shared" si="818"/>
        <v>Կ-1</v>
      </c>
      <c r="AR563" s="457">
        <f t="shared" si="819"/>
        <v>163072</v>
      </c>
      <c r="AS563" s="636">
        <f t="shared" si="820"/>
        <v>163072</v>
      </c>
      <c r="AT563" s="636">
        <f t="shared" si="821"/>
        <v>2119936</v>
      </c>
    </row>
    <row r="564" spans="2:46" s="633" customFormat="1" ht="27">
      <c r="B564" s="660">
        <v>19</v>
      </c>
      <c r="C564" s="574" t="s">
        <v>173</v>
      </c>
      <c r="D564" s="662" t="s">
        <v>2570</v>
      </c>
      <c r="E564" s="669">
        <v>1963</v>
      </c>
      <c r="F564" s="659" t="s">
        <v>488</v>
      </c>
      <c r="G564" s="653">
        <v>1</v>
      </c>
      <c r="H564" s="653">
        <v>15</v>
      </c>
      <c r="I564" s="649">
        <f t="shared" si="797"/>
        <v>2.14</v>
      </c>
      <c r="J564" s="571">
        <v>83200</v>
      </c>
      <c r="K564" s="571"/>
      <c r="L564" s="571"/>
      <c r="M564" s="650" t="s">
        <v>87</v>
      </c>
      <c r="N564" s="571">
        <f t="shared" si="798"/>
        <v>178048</v>
      </c>
      <c r="O564" s="651">
        <f t="shared" si="799"/>
        <v>178048</v>
      </c>
      <c r="P564" s="651">
        <f t="shared" si="800"/>
        <v>2314624</v>
      </c>
      <c r="Q564" s="638">
        <f t="shared" ref="Q564:Q575" si="822">+G564</f>
        <v>1</v>
      </c>
      <c r="R564" s="638">
        <f t="shared" si="802"/>
        <v>16</v>
      </c>
      <c r="S564" s="634">
        <f t="shared" si="803"/>
        <v>2.21</v>
      </c>
      <c r="T564" s="457">
        <v>83200</v>
      </c>
      <c r="U564" s="457"/>
      <c r="V564" s="457"/>
      <c r="W564" s="635" t="str">
        <f t="shared" si="804"/>
        <v>Կ-1</v>
      </c>
      <c r="X564" s="457">
        <f t="shared" si="805"/>
        <v>183872</v>
      </c>
      <c r="Y564" s="636">
        <f t="shared" si="806"/>
        <v>183872</v>
      </c>
      <c r="Z564" s="636">
        <f t="shared" si="807"/>
        <v>2390336</v>
      </c>
      <c r="AA564" s="638">
        <f t="shared" si="808"/>
        <v>1</v>
      </c>
      <c r="AB564" s="638">
        <f t="shared" si="809"/>
        <v>17</v>
      </c>
      <c r="AC564" s="634">
        <f t="shared" si="810"/>
        <v>2.21</v>
      </c>
      <c r="AD564" s="457">
        <v>83200</v>
      </c>
      <c r="AE564" s="457"/>
      <c r="AF564" s="457"/>
      <c r="AG564" s="635" t="str">
        <f t="shared" si="811"/>
        <v>Կ-1</v>
      </c>
      <c r="AH564" s="457">
        <f t="shared" si="812"/>
        <v>183872</v>
      </c>
      <c r="AI564" s="636">
        <f t="shared" si="813"/>
        <v>183872</v>
      </c>
      <c r="AJ564" s="636">
        <f t="shared" si="814"/>
        <v>2390336</v>
      </c>
      <c r="AK564" s="638">
        <f t="shared" si="815"/>
        <v>1</v>
      </c>
      <c r="AL564" s="638">
        <f t="shared" si="816"/>
        <v>18</v>
      </c>
      <c r="AM564" s="634">
        <f t="shared" si="817"/>
        <v>2.21</v>
      </c>
      <c r="AN564" s="457">
        <v>83200</v>
      </c>
      <c r="AO564" s="457"/>
      <c r="AP564" s="457"/>
      <c r="AQ564" s="635" t="str">
        <f t="shared" si="818"/>
        <v>Կ-1</v>
      </c>
      <c r="AR564" s="457">
        <f t="shared" si="819"/>
        <v>183872</v>
      </c>
      <c r="AS564" s="636">
        <f t="shared" si="820"/>
        <v>183872</v>
      </c>
      <c r="AT564" s="636">
        <f t="shared" si="821"/>
        <v>2390336</v>
      </c>
    </row>
    <row r="565" spans="2:46" s="633" customFormat="1" ht="27">
      <c r="B565" s="660">
        <v>20</v>
      </c>
      <c r="C565" s="574" t="s">
        <v>1876</v>
      </c>
      <c r="D565" s="662" t="s">
        <v>2570</v>
      </c>
      <c r="E565" s="669">
        <v>1998</v>
      </c>
      <c r="F565" s="659" t="s">
        <v>488</v>
      </c>
      <c r="G565" s="653">
        <v>1</v>
      </c>
      <c r="H565" s="653">
        <v>1</v>
      </c>
      <c r="I565" s="649">
        <f t="shared" si="797"/>
        <v>1.73</v>
      </c>
      <c r="J565" s="571">
        <v>83200</v>
      </c>
      <c r="K565" s="571"/>
      <c r="L565" s="571"/>
      <c r="M565" s="650" t="s">
        <v>87</v>
      </c>
      <c r="N565" s="571">
        <f t="shared" si="798"/>
        <v>143936</v>
      </c>
      <c r="O565" s="651">
        <f t="shared" si="799"/>
        <v>143936</v>
      </c>
      <c r="P565" s="651">
        <f t="shared" si="800"/>
        <v>1871168</v>
      </c>
      <c r="Q565" s="638">
        <f t="shared" si="822"/>
        <v>1</v>
      </c>
      <c r="R565" s="638">
        <f t="shared" si="802"/>
        <v>2</v>
      </c>
      <c r="S565" s="634">
        <f t="shared" si="803"/>
        <v>1.79</v>
      </c>
      <c r="T565" s="457">
        <v>83200</v>
      </c>
      <c r="U565" s="457"/>
      <c r="V565" s="457"/>
      <c r="W565" s="635" t="str">
        <f t="shared" si="804"/>
        <v>Կ-1</v>
      </c>
      <c r="X565" s="457">
        <f t="shared" si="805"/>
        <v>148928</v>
      </c>
      <c r="Y565" s="636">
        <f t="shared" si="806"/>
        <v>148928</v>
      </c>
      <c r="Z565" s="636">
        <f t="shared" si="807"/>
        <v>1936064</v>
      </c>
      <c r="AA565" s="638">
        <f t="shared" si="808"/>
        <v>1</v>
      </c>
      <c r="AB565" s="638">
        <f t="shared" si="809"/>
        <v>3</v>
      </c>
      <c r="AC565" s="634">
        <f t="shared" si="810"/>
        <v>1.84</v>
      </c>
      <c r="AD565" s="457">
        <v>83200</v>
      </c>
      <c r="AE565" s="457"/>
      <c r="AF565" s="457"/>
      <c r="AG565" s="635" t="str">
        <f t="shared" si="811"/>
        <v>Կ-1</v>
      </c>
      <c r="AH565" s="457">
        <f t="shared" si="812"/>
        <v>153088</v>
      </c>
      <c r="AI565" s="636">
        <f t="shared" si="813"/>
        <v>153088</v>
      </c>
      <c r="AJ565" s="636">
        <f t="shared" si="814"/>
        <v>1990144</v>
      </c>
      <c r="AK565" s="638">
        <f t="shared" si="815"/>
        <v>1</v>
      </c>
      <c r="AL565" s="638">
        <f t="shared" si="816"/>
        <v>4</v>
      </c>
      <c r="AM565" s="634">
        <f t="shared" si="817"/>
        <v>1.9</v>
      </c>
      <c r="AN565" s="457">
        <v>83200</v>
      </c>
      <c r="AO565" s="457"/>
      <c r="AP565" s="457"/>
      <c r="AQ565" s="635" t="str">
        <f t="shared" si="818"/>
        <v>Կ-1</v>
      </c>
      <c r="AR565" s="457">
        <f t="shared" si="819"/>
        <v>158080</v>
      </c>
      <c r="AS565" s="636">
        <f t="shared" si="820"/>
        <v>158080</v>
      </c>
      <c r="AT565" s="636">
        <f t="shared" si="821"/>
        <v>2055040</v>
      </c>
    </row>
    <row r="566" spans="2:46" s="633" customFormat="1" ht="27">
      <c r="B566" s="660">
        <v>21</v>
      </c>
      <c r="C566" s="574" t="s">
        <v>1877</v>
      </c>
      <c r="D566" s="662" t="s">
        <v>2570</v>
      </c>
      <c r="E566" s="669">
        <v>1992</v>
      </c>
      <c r="F566" s="659" t="s">
        <v>488</v>
      </c>
      <c r="G566" s="653">
        <v>1</v>
      </c>
      <c r="H566" s="653">
        <v>1</v>
      </c>
      <c r="I566" s="649">
        <f t="shared" si="797"/>
        <v>1.73</v>
      </c>
      <c r="J566" s="571">
        <v>83200</v>
      </c>
      <c r="K566" s="571"/>
      <c r="L566" s="571"/>
      <c r="M566" s="650" t="s">
        <v>87</v>
      </c>
      <c r="N566" s="571">
        <f t="shared" si="798"/>
        <v>143936</v>
      </c>
      <c r="O566" s="651">
        <f t="shared" si="799"/>
        <v>143936</v>
      </c>
      <c r="P566" s="651">
        <f t="shared" si="800"/>
        <v>1871168</v>
      </c>
      <c r="Q566" s="638">
        <f t="shared" si="822"/>
        <v>1</v>
      </c>
      <c r="R566" s="638">
        <f t="shared" si="802"/>
        <v>2</v>
      </c>
      <c r="S566" s="634">
        <f t="shared" si="803"/>
        <v>1.79</v>
      </c>
      <c r="T566" s="457">
        <v>83200</v>
      </c>
      <c r="U566" s="457"/>
      <c r="V566" s="457"/>
      <c r="W566" s="635" t="str">
        <f t="shared" si="804"/>
        <v>Կ-1</v>
      </c>
      <c r="X566" s="457">
        <f t="shared" si="805"/>
        <v>148928</v>
      </c>
      <c r="Y566" s="636">
        <f t="shared" si="806"/>
        <v>148928</v>
      </c>
      <c r="Z566" s="636">
        <f t="shared" si="807"/>
        <v>1936064</v>
      </c>
      <c r="AA566" s="638">
        <f t="shared" si="808"/>
        <v>1</v>
      </c>
      <c r="AB566" s="638">
        <f t="shared" si="809"/>
        <v>3</v>
      </c>
      <c r="AC566" s="634">
        <f t="shared" si="810"/>
        <v>1.84</v>
      </c>
      <c r="AD566" s="457">
        <v>83200</v>
      </c>
      <c r="AE566" s="457"/>
      <c r="AF566" s="457"/>
      <c r="AG566" s="635" t="str">
        <f t="shared" si="811"/>
        <v>Կ-1</v>
      </c>
      <c r="AH566" s="457">
        <f t="shared" si="812"/>
        <v>153088</v>
      </c>
      <c r="AI566" s="636">
        <f t="shared" si="813"/>
        <v>153088</v>
      </c>
      <c r="AJ566" s="636">
        <f t="shared" si="814"/>
        <v>1990144</v>
      </c>
      <c r="AK566" s="638">
        <f t="shared" si="815"/>
        <v>1</v>
      </c>
      <c r="AL566" s="638">
        <f t="shared" si="816"/>
        <v>4</v>
      </c>
      <c r="AM566" s="634">
        <f t="shared" si="817"/>
        <v>1.9</v>
      </c>
      <c r="AN566" s="457">
        <v>83200</v>
      </c>
      <c r="AO566" s="457"/>
      <c r="AP566" s="457"/>
      <c r="AQ566" s="635" t="str">
        <f t="shared" si="818"/>
        <v>Կ-1</v>
      </c>
      <c r="AR566" s="457">
        <f t="shared" si="819"/>
        <v>158080</v>
      </c>
      <c r="AS566" s="636">
        <f t="shared" si="820"/>
        <v>158080</v>
      </c>
      <c r="AT566" s="636">
        <f t="shared" si="821"/>
        <v>2055040</v>
      </c>
    </row>
    <row r="567" spans="2:46" s="962" customFormat="1" ht="27">
      <c r="B567" s="660">
        <v>22</v>
      </c>
      <c r="C567" s="953" t="s">
        <v>79</v>
      </c>
      <c r="D567" s="954"/>
      <c r="E567" s="955"/>
      <c r="F567" s="956" t="s">
        <v>488</v>
      </c>
      <c r="G567" s="957">
        <v>1</v>
      </c>
      <c r="H567" s="957">
        <v>6</v>
      </c>
      <c r="I567" s="958">
        <f t="shared" ref="I567:I568" si="823">IF(G567&lt;1,0,IF(M567="Բ-1",IF(H567=0,6.94,IF(H567=1,7.17,IF(H567=2,7.41,IF(H567=3,7.66,IF(OR(H567=5,H567=4),7.92,IF(OR(H567=6,H567=7),8.18,IF(OR(H567=8,H567=9),8.46,IF(OR(H567=10,H567=11,H567=12),8.74,IF(OR(H567=13,H567=14,H567=15),9.03,IF(OR(H567=16,H567=17,H567=18),9.33,9.65)))))))))),IF(M567="Բ-2", IF(H567=0,5.71,IF(H567=1,5.89,IF(H567=2,6.09,IF(H567=3,6.29,IF(OR(H567=5,H567=4),6.5,IF(OR(H567=6,H567=7),6.72,IF(OR(H567=8,H567=9),6.94,IF(OR(H567=10,H567=11,H567=12),7.17,IF(OR(H567=13,H567=14,H567=15),7.41,IF(OR(H567=16,H567=17,H567=18),7.65,7.91)))))))))), IF(M567="Գ-1", IF(H567=0,4.7,IF(H567=1,4.86,IF(H567=2,5.01,IF(H567=3,5.18,IF(OR(H567=5,H567=4),5.35,IF(OR(H567=6,H567=7),5.52,IF(OR(H567=8,H567=9),5.71,IF(OR(H567=10,H567=11,H567=12),5.89,IF(OR(H567=13,H567=14,H567=15),6.09,IF(OR(H567=16,H567=17,H567=18),6.29,6.49)))))))))), IF(M567="Գ-2", IF(H567=0,3.88,IF(H567=1,4.01,IF(H567=2,4.14,IF(H567=3,4.27,IF(OR(H567=5,H567=4),4.41,IF(OR(H567=6,H567=7),4.55,IF(OR(H567=8,H567=9),4.7,IF(OR(H567=10,H567=11,H567=12),4.85,IF(OR(H567=13,H567=14,H567=15),5.01,IF(OR(H567=16,H567=17,H567=18),5.17,5.34)))))))))), IF(M567="Գ-3", IF(H567=0,3.21,IF(H567=1,3.31,IF(H567=2,3.42,IF(H567=3,3.53,IF(OR(H567=5,H567=4),3.64,IF(OR(H567=6,H567=7),3.76,IF(OR(H567=8,H567=9),3.88,IF(OR(H567=10,H567=11,H567=12),4.01,IF(OR(H567=13,H567=14,H567=15),4.13,IF(OR(H567=16,H567=17,H567=18),4.27,4.4)))))))))), IF(M567="Ա-1", IF(H567=0,2.66,IF(H567=1,2.75,IF(H567=2,2.83,IF(H567=3,2.92,IF(OR(H567=5,H567=4),3.02,IF(OR(H567=6,H567=7),3.11,IF(OR(H567=8,H567=9),3.21,IF(OR(H567=10,H567=11,H567=12),3.31,IF(OR(H567=13,H567=14,H567=15),3.42,IF(OR(H567=16,H567=17,H567=18),3.53,3.64)))))))))), IF(M567="Ա-2", IF(H567=0,2.28,IF(H567=1,2.35,IF(H567=2,2.43,IF(H567=3,2.5,IF(OR(H567=5,H567=4),2.58,IF(OR(H567=6,H567=7),2.66,IF(OR(H567=8,H567=9),2.75,IF(OR(H567=10,H567=11,H567=12),2.83,IF(OR(H567=13,H567=14,H567=15),2.92,IF(OR(H567=16,H567=17,H567=18),3.01,3.11)))))))))),IF(M567="Ա-3", IF(H567=0,1.96,IF(H567=1,2.02,IF(H567=2,2.08,IF(H567=3,2.15,IF(OR(H567=5,H567=4),2.21,IF(OR(H567=6,H567=7),2.28,IF(OR(H567=8,H567=9),2.35,IF(OR(H567=10,H567=11,H567=12),2.42,IF(OR(H567=13,H567=14,H567=15),2.5,IF(OR(H567=16,H567=17,H567=18),2.58,2.66)))))))))), IF(M567="Կ-1", IF(H567=0,1.68,IF(H567=1,1.73,IF(H567=2,1.79,IF(H567=3,1.84,IF(OR(H567=5,H567=4),1.9,IF(OR(H567=6,H567=7),1.96,IF(OR(H567=8,H567=9),2.02,IF(OR(H567=10,H567=11,H567=12),2.08,IF(OR(H567=13,H567=14,H567=15),2.14,IF(OR(H567=16,H567=17,H567=18),2.21,2.28)))))))))), IF(M567="Կ-2", IF(H567=0,1.45,IF(H567=1,1.49,IF(H567=2,1.54,IF(H567=3,1.59,IF(OR(H567=5,H567=4),1.63,IF(OR(H567=6,H567=7),1.68,IF(OR(H567=8,H567=9),1.73,IF(OR(H567=10,H567=11,H567=12),1.79,IF(OR(H567=13,H567=14,H567=15),1.84,IF(OR(H567=16,H567=17,H567=18),1.9,1.95)))))))))),IF(M567="Կ-3", IF(H567=0,1.25,IF(H567=1,1.29,IF(H567=2,1.33,IF(H567=3,1.37,IF(OR(H567=5,H567=4),1.41,IF(OR(H567=6,H567=7),1.45,IF(OR(H567=8,H567=9),1.49,IF(OR(H567=10,H567=11,H567=12),1.54,IF(OR(H567=13,H567=14,H567=15),1.58,IF(OR(H567=16,H567=17,H567=18),1.63,1.68)))))))))), "Error"))))))))))))</f>
        <v>1.96</v>
      </c>
      <c r="J567" s="959">
        <v>83200</v>
      </c>
      <c r="K567" s="959"/>
      <c r="L567" s="959"/>
      <c r="M567" s="960" t="s">
        <v>87</v>
      </c>
      <c r="N567" s="959">
        <f t="shared" ref="N567:N568" si="824">J567*I567</f>
        <v>163072</v>
      </c>
      <c r="O567" s="961">
        <f t="shared" ref="O567:O568" si="825">I567*J567+K567+L567</f>
        <v>163072</v>
      </c>
      <c r="P567" s="961">
        <f t="shared" ref="P567:P568" si="826">+O567*13</f>
        <v>2119936</v>
      </c>
      <c r="Q567" s="957">
        <f t="shared" si="822"/>
        <v>1</v>
      </c>
      <c r="R567" s="957">
        <f t="shared" ref="R567:R572" si="827">+H567+1</f>
        <v>7</v>
      </c>
      <c r="S567" s="958">
        <f t="shared" ref="S567:S568" si="828">IF(Q567&lt;1,0,IF(W567="Բ-1",IF(R567=0,6.94,IF(R567=1,7.17,IF(R567=2,7.41,IF(R567=3,7.66,IF(OR(R567=5,R567=4),7.92,IF(OR(R567=6,R567=7),8.18,IF(OR(R567=8,R567=9),8.46,IF(OR(R567=10,R567=11,R567=12),8.74,IF(OR(R567=13,R567=14,R567=15),9.03,IF(OR(R567=16,R567=17,R567=18),9.33,9.65)))))))))),IF(W567="Բ-2", IF(R567=0,5.71,IF(R567=1,5.89,IF(R567=2,6.09,IF(R567=3,6.29,IF(OR(R567=5,R567=4),6.5,IF(OR(R567=6,R567=7),6.72,IF(OR(R567=8,R567=9),6.94,IF(OR(R567=10,R567=11,R567=12),7.17,IF(OR(R567=13,R567=14,R567=15),7.41,IF(OR(R567=16,R567=17,R567=18),7.65,7.91)))))))))), IF(W567="Գ-1", IF(R567=0,4.7,IF(R567=1,4.86,IF(R567=2,5.01,IF(R567=3,5.18,IF(OR(R567=5,R567=4),5.35,IF(OR(R567=6,R567=7),5.52,IF(OR(R567=8,R567=9),5.71,IF(OR(R567=10,R567=11,R567=12),5.89,IF(OR(R567=13,R567=14,R567=15),6.09,IF(OR(R567=16,R567=17,R567=18),6.29,6.49)))))))))), IF(W567="Գ-2", IF(R567=0,3.88,IF(R567=1,4.01,IF(R567=2,4.14,IF(R567=3,4.27,IF(OR(R567=5,R567=4),4.41,IF(OR(R567=6,R567=7),4.55,IF(OR(R567=8,R567=9),4.7,IF(OR(R567=10,R567=11,R567=12),4.85,IF(OR(R567=13,R567=14,R567=15),5.01,IF(OR(R567=16,R567=17,R567=18),5.17,5.34)))))))))), IF(W567="Գ-3", IF(R567=0,3.21,IF(R567=1,3.31,IF(R567=2,3.42,IF(R567=3,3.53,IF(OR(R567=5,R567=4),3.64,IF(OR(R567=6,R567=7),3.76,IF(OR(R567=8,R567=9),3.88,IF(OR(R567=10,R567=11,R567=12),4.01,IF(OR(R567=13,R567=14,R567=15),4.13,IF(OR(R567=16,R567=17,R567=18),4.27,4.4)))))))))), IF(W567="Ա-1", IF(R567=0,2.66,IF(R567=1,2.75,IF(R567=2,2.83,IF(R567=3,2.92,IF(OR(R567=5,R567=4),3.02,IF(OR(R567=6,R567=7),3.11,IF(OR(R567=8,R567=9),3.21,IF(OR(R567=10,R567=11,R567=12),3.31,IF(OR(R567=13,R567=14,R567=15),3.42,IF(OR(R567=16,R567=17,R567=18),3.53,3.64)))))))))), IF(W567="Ա-2", IF(R567=0,2.28,IF(R567=1,2.35,IF(R567=2,2.43,IF(R567=3,2.5,IF(OR(R567=5,R567=4),2.58,IF(OR(R567=6,R567=7),2.66,IF(OR(R567=8,R567=9),2.75,IF(OR(R567=10,R567=11,R567=12),2.83,IF(OR(R567=13,R567=14,R567=15),2.92,IF(OR(R567=16,R567=17,R567=18),3.01,3.11)))))))))),IF(W567="Ա-3", IF(R567=0,1.96,IF(R567=1,2.02,IF(R567=2,2.08,IF(R567=3,2.15,IF(OR(R567=5,R567=4),2.21,IF(OR(R567=6,R567=7),2.28,IF(OR(R567=8,R567=9),2.35,IF(OR(R567=10,R567=11,R567=12),2.42,IF(OR(R567=13,R567=14,R567=15),2.5,IF(OR(R567=16,R567=17,R567=18),2.58,2.66)))))))))), IF(W567="Կ-1", IF(R567=0,1.68,IF(R567=1,1.73,IF(R567=2,1.79,IF(R567=3,1.84,IF(OR(R567=5,R567=4),1.9,IF(OR(R567=6,R567=7),1.96,IF(OR(R567=8,R567=9),2.02,IF(OR(R567=10,R567=11,R567=12),2.08,IF(OR(R567=13,R567=14,R567=15),2.14,IF(OR(R567=16,R567=17,R567=18),2.21,2.28)))))))))), IF(W567="Կ-2", IF(R567=0,1.45,IF(R567=1,1.49,IF(R567=2,1.54,IF(R567=3,1.59,IF(OR(R567=5,R567=4),1.63,IF(OR(R567=6,R567=7),1.68,IF(OR(R567=8,R567=9),1.73,IF(OR(R567=10,R567=11,R567=12),1.79,IF(OR(R567=13,R567=14,R567=15),1.84,IF(OR(R567=16,R567=17,R567=18),1.9,1.95)))))))))),IF(W567="Կ-3", IF(R567=0,1.25,IF(R567=1,1.29,IF(R567=2,1.33,IF(R567=3,1.37,IF(OR(R567=5,R567=4),1.41,IF(OR(R567=6,R567=7),1.45,IF(OR(R567=8,R567=9),1.49,IF(OR(R567=10,R567=11,R567=12),1.54,IF(OR(R567=13,R567=14,R567=15),1.58,IF(OR(R567=16,R567=17,R567=18),1.63,1.68)))))))))), "Error"))))))))))))</f>
        <v>1.96</v>
      </c>
      <c r="T567" s="959">
        <v>83200</v>
      </c>
      <c r="U567" s="959"/>
      <c r="V567" s="959"/>
      <c r="W567" s="960" t="str">
        <f t="shared" ref="W567:W568" si="829">+M567</f>
        <v>Կ-1</v>
      </c>
      <c r="X567" s="959">
        <f t="shared" ref="X567:X568" si="830">T567*S567</f>
        <v>163072</v>
      </c>
      <c r="Y567" s="961">
        <f t="shared" ref="Y567:Y568" si="831">+U567+V567+X567</f>
        <v>163072</v>
      </c>
      <c r="Z567" s="961">
        <f t="shared" ref="Z567:Z568" si="832">+Y567*13</f>
        <v>2119936</v>
      </c>
      <c r="AA567" s="957">
        <f t="shared" ref="AA567:AA568" si="833">+Q567</f>
        <v>1</v>
      </c>
      <c r="AB567" s="957">
        <f t="shared" ref="AB567:AB568" si="834">+R567+1</f>
        <v>8</v>
      </c>
      <c r="AC567" s="958">
        <f t="shared" ref="AC567:AC568" si="835">IF(AA567&lt;1,0,IF(AG567="Բ-1",IF(AB567=0,6.94,IF(AB567=1,7.17,IF(AB567=2,7.41,IF(AB567=3,7.66,IF(OR(AB567=5,AB567=4),7.92,IF(OR(AB567=6,AB567=7),8.18,IF(OR(AB567=8,AB567=9),8.46,IF(OR(AB567=10,AB567=11,AB567=12),8.74,IF(OR(AB567=13,AB567=14,AB567=15),9.03,IF(OR(AB567=16,AB567=17,AB567=18),9.33,9.65)))))))))),IF(AG567="Բ-2", IF(AB567=0,5.71,IF(AB567=1,5.89,IF(AB567=2,6.09,IF(AB567=3,6.29,IF(OR(AB567=5,AB567=4),6.5,IF(OR(AB567=6,AB567=7),6.72,IF(OR(AB567=8,AB567=9),6.94,IF(OR(AB567=10,AB567=11,AB567=12),7.17,IF(OR(AB567=13,AB567=14,AB567=15),7.41,IF(OR(AB567=16,AB567=17,AB567=18),7.65,7.91)))))))))), IF(AG567="Գ-1", IF(AB567=0,4.7,IF(AB567=1,4.86,IF(AB567=2,5.01,IF(AB567=3,5.18,IF(OR(AB567=5,AB567=4),5.35,IF(OR(AB567=6,AB567=7),5.52,IF(OR(AB567=8,AB567=9),5.71,IF(OR(AB567=10,AB567=11,AB567=12),5.89,IF(OR(AB567=13,AB567=14,AB567=15),6.09,IF(OR(AB567=16,AB567=17,AB567=18),6.29,6.49)))))))))), IF(AG567="Գ-2", IF(AB567=0,3.88,IF(AB567=1,4.01,IF(AB567=2,4.14,IF(AB567=3,4.27,IF(OR(AB567=5,AB567=4),4.41,IF(OR(AB567=6,AB567=7),4.55,IF(OR(AB567=8,AB567=9),4.7,IF(OR(AB567=10,AB567=11,AB567=12),4.85,IF(OR(AB567=13,AB567=14,AB567=15),5.01,IF(OR(AB567=16,AB567=17,AB567=18),5.17,5.34)))))))))), IF(AG567="Գ-3", IF(AB567=0,3.21,IF(AB567=1,3.31,IF(AB567=2,3.42,IF(AB567=3,3.53,IF(OR(AB567=5,AB567=4),3.64,IF(OR(AB567=6,AB567=7),3.76,IF(OR(AB567=8,AB567=9),3.88,IF(OR(AB567=10,AB567=11,AB567=12),4.01,IF(OR(AB567=13,AB567=14,AB567=15),4.13,IF(OR(AB567=16,AB567=17,AB567=18),4.27,4.4)))))))))), IF(AG567="Ա-1", IF(AB567=0,2.66,IF(AB567=1,2.75,IF(AB567=2,2.83,IF(AB567=3,2.92,IF(OR(AB567=5,AB567=4),3.02,IF(OR(AB567=6,AB567=7),3.11,IF(OR(AB567=8,AB567=9),3.21,IF(OR(AB567=10,AB567=11,AB567=12),3.31,IF(OR(AB567=13,AB567=14,AB567=15),3.42,IF(OR(AB567=16,AB567=17,AB567=18),3.53,3.64)))))))))), IF(AG567="Ա-2", IF(AB567=0,2.28,IF(AB567=1,2.35,IF(AB567=2,2.43,IF(AB567=3,2.5,IF(OR(AB567=5,AB567=4),2.58,IF(OR(AB567=6,AB567=7),2.66,IF(OR(AB567=8,AB567=9),2.75,IF(OR(AB567=10,AB567=11,AB567=12),2.83,IF(OR(AB567=13,AB567=14,AB567=15),2.92,IF(OR(AB567=16,AB567=17,AB567=18),3.01,3.11)))))))))),IF(AG567="Ա-3", IF(AB567=0,1.96,IF(AB567=1,2.02,IF(AB567=2,2.08,IF(AB567=3,2.15,IF(OR(AB567=5,AB567=4),2.21,IF(OR(AB567=6,AB567=7),2.28,IF(OR(AB567=8,AB567=9),2.35,IF(OR(AB567=10,AB567=11,AB567=12),2.42,IF(OR(AB567=13,AB567=14,AB567=15),2.5,IF(OR(AB567=16,AB567=17,AB567=18),2.58,2.66)))))))))), IF(AG567="Կ-1", IF(AB567=0,1.68,IF(AB567=1,1.73,IF(AB567=2,1.79,IF(AB567=3,1.84,IF(OR(AB567=5,AB567=4),1.9,IF(OR(AB567=6,AB567=7),1.96,IF(OR(AB567=8,AB567=9),2.02,IF(OR(AB567=10,AB567=11,AB567=12),2.08,IF(OR(AB567=13,AB567=14,AB567=15),2.14,IF(OR(AB567=16,AB567=17,AB567=18),2.21,2.28)))))))))), IF(AG567="Կ-2", IF(AB567=0,1.45,IF(AB567=1,1.49,IF(AB567=2,1.54,IF(AB567=3,1.59,IF(OR(AB567=5,AB567=4),1.63,IF(OR(AB567=6,AB567=7),1.68,IF(OR(AB567=8,AB567=9),1.73,IF(OR(AB567=10,AB567=11,AB567=12),1.79,IF(OR(AB567=13,AB567=14,AB567=15),1.84,IF(OR(AB567=16,AB567=17,AB567=18),1.9,1.95)))))))))),IF(AG567="Կ-3", IF(AB567=0,1.25,IF(AB567=1,1.29,IF(AB567=2,1.33,IF(AB567=3,1.37,IF(OR(AB567=5,AB567=4),1.41,IF(OR(AB567=6,AB567=7),1.45,IF(OR(AB567=8,AB567=9),1.49,IF(OR(AB567=10,AB567=11,AB567=12),1.54,IF(OR(AB567=13,AB567=14,AB567=15),1.58,IF(OR(AB567=16,AB567=17,AB567=18),1.63,1.68)))))))))), "Error"))))))))))))</f>
        <v>2.02</v>
      </c>
      <c r="AD567" s="959">
        <v>83200</v>
      </c>
      <c r="AE567" s="959"/>
      <c r="AF567" s="959"/>
      <c r="AG567" s="960" t="str">
        <f t="shared" ref="AG567:AG568" si="836">+W567</f>
        <v>Կ-1</v>
      </c>
      <c r="AH567" s="959">
        <f t="shared" ref="AH567:AH568" si="837">AD567*AC567</f>
        <v>168064</v>
      </c>
      <c r="AI567" s="961">
        <f t="shared" ref="AI567:AI568" si="838">AH567+AE567+AF567</f>
        <v>168064</v>
      </c>
      <c r="AJ567" s="961">
        <f t="shared" ref="AJ567:AJ568" si="839">+AI567*13</f>
        <v>2184832</v>
      </c>
      <c r="AK567" s="957">
        <f t="shared" ref="AK567:AK568" si="840">+AA567</f>
        <v>1</v>
      </c>
      <c r="AL567" s="957">
        <f t="shared" ref="AL567:AL568" si="841">+AB567+1</f>
        <v>9</v>
      </c>
      <c r="AM567" s="958">
        <f t="shared" ref="AM567:AM568" si="842">IF(AK567&lt;1,0,IF(AQ567="Բ-1",IF(AL567=0,6.94,IF(AL567=1,7.17,IF(AL567=2,7.41,IF(AL567=3,7.66,IF(OR(AL567=5,AL567=4),7.92,IF(OR(AL567=6,AL567=7),8.18,IF(OR(AL567=8,AL567=9),8.46,IF(OR(AL567=10,AL567=11,AL567=12),8.74,IF(OR(AL567=13,AL567=14,AL567=15),9.03,IF(OR(AL567=16,AL567=17,AL567=18),9.33,9.65)))))))))),IF(AQ567="Բ-2", IF(AL567=0,5.71,IF(AL567=1,5.89,IF(AL567=2,6.09,IF(AL567=3,6.29,IF(OR(AL567=5,AL567=4),6.5,IF(OR(AL567=6,AL567=7),6.72,IF(OR(AL567=8,AL567=9),6.94,IF(OR(AL567=10,AL567=11,AL567=12),7.17,IF(OR(AL567=13,AL567=14,AL567=15),7.41,IF(OR(AL567=16,AL567=17,AL567=18),7.65,7.91)))))))))), IF(AQ567="Գ-1", IF(AL567=0,4.7,IF(AL567=1,4.86,IF(AL567=2,5.01,IF(AL567=3,5.18,IF(OR(AL567=5,AL567=4),5.35,IF(OR(AL567=6,AL567=7),5.52,IF(OR(AL567=8,AL567=9),5.71,IF(OR(AL567=10,AL567=11,AL567=12),5.89,IF(OR(AL567=13,AL567=14,AL567=15),6.09,IF(OR(AL567=16,AL567=17,AL567=18),6.29,6.49)))))))))), IF(AQ567="Գ-2", IF(AL567=0,3.88,IF(AL567=1,4.01,IF(AL567=2,4.14,IF(AL567=3,4.27,IF(OR(AL567=5,AL567=4),4.41,IF(OR(AL567=6,AL567=7),4.55,IF(OR(AL567=8,AL567=9),4.7,IF(OR(AL567=10,AL567=11,AL567=12),4.85,IF(OR(AL567=13,AL567=14,AL567=15),5.01,IF(OR(AL567=16,AL567=17,AL567=18),5.17,5.34)))))))))), IF(AQ567="Գ-3", IF(AL567=0,3.21,IF(AL567=1,3.31,IF(AL567=2,3.42,IF(AL567=3,3.53,IF(OR(AL567=5,AL567=4),3.64,IF(OR(AL567=6,AL567=7),3.76,IF(OR(AL567=8,AL567=9),3.88,IF(OR(AL567=10,AL567=11,AL567=12),4.01,IF(OR(AL567=13,AL567=14,AL567=15),4.13,IF(OR(AL567=16,AL567=17,AL567=18),4.27,4.4)))))))))), IF(AQ567="Ա-1", IF(AL567=0,2.66,IF(AL567=1,2.75,IF(AL567=2,2.83,IF(AL567=3,2.92,IF(OR(AL567=5,AL567=4),3.02,IF(OR(AL567=6,AL567=7),3.11,IF(OR(AL567=8,AL567=9),3.21,IF(OR(AL567=10,AL567=11,AL567=12),3.31,IF(OR(AL567=13,AL567=14,AL567=15),3.42,IF(OR(AL567=16,AL567=17,AL567=18),3.53,3.64)))))))))), IF(AQ567="Ա-2", IF(AL567=0,2.28,IF(AL567=1,2.35,IF(AL567=2,2.43,IF(AL567=3,2.5,IF(OR(AL567=5,AL567=4),2.58,IF(OR(AL567=6,AL567=7),2.66,IF(OR(AL567=8,AL567=9),2.75,IF(OR(AL567=10,AL567=11,AL567=12),2.83,IF(OR(AL567=13,AL567=14,AL567=15),2.92,IF(OR(AL567=16,AL567=17,AL567=18),3.01,3.11)))))))))),IF(AQ567="Ա-3", IF(AL567=0,1.96,IF(AL567=1,2.02,IF(AL567=2,2.08,IF(AL567=3,2.15,IF(OR(AL567=5,AL567=4),2.21,IF(OR(AL567=6,AL567=7),2.28,IF(OR(AL567=8,AL567=9),2.35,IF(OR(AL567=10,AL567=11,AL567=12),2.42,IF(OR(AL567=13,AL567=14,AL567=15),2.5,IF(OR(AL567=16,AL567=17,AL567=18),2.58,2.66)))))))))), IF(AQ567="Կ-1", IF(AL567=0,1.68,IF(AL567=1,1.73,IF(AL567=2,1.79,IF(AL567=3,1.84,IF(OR(AL567=5,AL567=4),1.9,IF(OR(AL567=6,AL567=7),1.96,IF(OR(AL567=8,AL567=9),2.02,IF(OR(AL567=10,AL567=11,AL567=12),2.08,IF(OR(AL567=13,AL567=14,AL567=15),2.14,IF(OR(AL567=16,AL567=17,AL567=18),2.21,2.28)))))))))), IF(AQ567="Կ-2", IF(AL567=0,1.45,IF(AL567=1,1.49,IF(AL567=2,1.54,IF(AL567=3,1.59,IF(OR(AL567=5,AL567=4),1.63,IF(OR(AL567=6,AL567=7),1.68,IF(OR(AL567=8,AL567=9),1.73,IF(OR(AL567=10,AL567=11,AL567=12),1.79,IF(OR(AL567=13,AL567=14,AL567=15),1.84,IF(OR(AL567=16,AL567=17,AL567=18),1.9,1.95)))))))))),IF(AQ567="Կ-3", IF(AL567=0,1.25,IF(AL567=1,1.29,IF(AL567=2,1.33,IF(AL567=3,1.37,IF(OR(AL567=5,AL567=4),1.41,IF(OR(AL567=6,AL567=7),1.45,IF(OR(AL567=8,AL567=9),1.49,IF(OR(AL567=10,AL567=11,AL567=12),1.54,IF(OR(AL567=13,AL567=14,AL567=15),1.58,IF(OR(AL567=16,AL567=17,AL567=18),1.63,1.68)))))))))), "Error"))))))))))))</f>
        <v>2.02</v>
      </c>
      <c r="AN567" s="959">
        <v>83200</v>
      </c>
      <c r="AO567" s="959"/>
      <c r="AP567" s="959"/>
      <c r="AQ567" s="960" t="str">
        <f t="shared" ref="AQ567:AQ568" si="843">+AG567</f>
        <v>Կ-1</v>
      </c>
      <c r="AR567" s="959">
        <f t="shared" ref="AR567:AR568" si="844">AN567*AM567</f>
        <v>168064</v>
      </c>
      <c r="AS567" s="961">
        <f t="shared" ref="AS567:AS568" si="845">AR567+AO567+AP567</f>
        <v>168064</v>
      </c>
      <c r="AT567" s="961">
        <f t="shared" ref="AT567:AT568" si="846">+AS567*13</f>
        <v>2184832</v>
      </c>
    </row>
    <row r="568" spans="2:46" s="962" customFormat="1" ht="27">
      <c r="B568" s="660">
        <v>23</v>
      </c>
      <c r="C568" s="953" t="s">
        <v>79</v>
      </c>
      <c r="D568" s="954"/>
      <c r="E568" s="955"/>
      <c r="F568" s="956" t="s">
        <v>488</v>
      </c>
      <c r="G568" s="957">
        <v>1</v>
      </c>
      <c r="H568" s="957">
        <v>6</v>
      </c>
      <c r="I568" s="958">
        <f t="shared" si="823"/>
        <v>1.96</v>
      </c>
      <c r="J568" s="959">
        <v>83200</v>
      </c>
      <c r="K568" s="959"/>
      <c r="L568" s="959"/>
      <c r="M568" s="960" t="s">
        <v>87</v>
      </c>
      <c r="N568" s="959">
        <f t="shared" si="824"/>
        <v>163072</v>
      </c>
      <c r="O568" s="961">
        <f t="shared" si="825"/>
        <v>163072</v>
      </c>
      <c r="P568" s="961">
        <f t="shared" si="826"/>
        <v>2119936</v>
      </c>
      <c r="Q568" s="957">
        <f t="shared" si="822"/>
        <v>1</v>
      </c>
      <c r="R568" s="957">
        <f t="shared" si="827"/>
        <v>7</v>
      </c>
      <c r="S568" s="958">
        <f t="shared" si="828"/>
        <v>1.96</v>
      </c>
      <c r="T568" s="959">
        <v>83200</v>
      </c>
      <c r="U568" s="959"/>
      <c r="V568" s="959"/>
      <c r="W568" s="960" t="str">
        <f t="shared" si="829"/>
        <v>Կ-1</v>
      </c>
      <c r="X568" s="959">
        <f t="shared" si="830"/>
        <v>163072</v>
      </c>
      <c r="Y568" s="961">
        <f t="shared" si="831"/>
        <v>163072</v>
      </c>
      <c r="Z568" s="961">
        <f t="shared" si="832"/>
        <v>2119936</v>
      </c>
      <c r="AA568" s="957">
        <f t="shared" si="833"/>
        <v>1</v>
      </c>
      <c r="AB568" s="957">
        <f t="shared" si="834"/>
        <v>8</v>
      </c>
      <c r="AC568" s="958">
        <f t="shared" si="835"/>
        <v>2.02</v>
      </c>
      <c r="AD568" s="959">
        <v>83200</v>
      </c>
      <c r="AE568" s="959"/>
      <c r="AF568" s="959"/>
      <c r="AG568" s="960" t="str">
        <f t="shared" si="836"/>
        <v>Կ-1</v>
      </c>
      <c r="AH568" s="959">
        <f t="shared" si="837"/>
        <v>168064</v>
      </c>
      <c r="AI568" s="961">
        <f t="shared" si="838"/>
        <v>168064</v>
      </c>
      <c r="AJ568" s="961">
        <f t="shared" si="839"/>
        <v>2184832</v>
      </c>
      <c r="AK568" s="957">
        <f t="shared" si="840"/>
        <v>1</v>
      </c>
      <c r="AL568" s="957">
        <f t="shared" si="841"/>
        <v>9</v>
      </c>
      <c r="AM568" s="958">
        <f t="shared" si="842"/>
        <v>2.02</v>
      </c>
      <c r="AN568" s="959">
        <v>83200</v>
      </c>
      <c r="AO568" s="959"/>
      <c r="AP568" s="959"/>
      <c r="AQ568" s="960" t="str">
        <f t="shared" si="843"/>
        <v>Կ-1</v>
      </c>
      <c r="AR568" s="959">
        <f t="shared" si="844"/>
        <v>168064</v>
      </c>
      <c r="AS568" s="961">
        <f t="shared" si="845"/>
        <v>168064</v>
      </c>
      <c r="AT568" s="961">
        <f t="shared" si="846"/>
        <v>2184832</v>
      </c>
    </row>
    <row r="569" spans="2:46" s="962" customFormat="1" ht="27">
      <c r="B569" s="660">
        <v>24</v>
      </c>
      <c r="C569" s="953" t="s">
        <v>79</v>
      </c>
      <c r="D569" s="954"/>
      <c r="E569" s="955"/>
      <c r="F569" s="956" t="s">
        <v>488</v>
      </c>
      <c r="G569" s="957">
        <v>1</v>
      </c>
      <c r="H569" s="957">
        <v>6</v>
      </c>
      <c r="I569" s="958">
        <f t="shared" ref="I569:I572" si="847">IF(G569&lt;1,0,IF(M569="Բ-1",IF(H569=0,6.94,IF(H569=1,7.17,IF(H569=2,7.41,IF(H569=3,7.66,IF(OR(H569=5,H569=4),7.92,IF(OR(H569=6,H569=7),8.18,IF(OR(H569=8,H569=9),8.46,IF(OR(H569=10,H569=11,H569=12),8.74,IF(OR(H569=13,H569=14,H569=15),9.03,IF(OR(H569=16,H569=17,H569=18),9.33,9.65)))))))))),IF(M569="Բ-2", IF(H569=0,5.71,IF(H569=1,5.89,IF(H569=2,6.09,IF(H569=3,6.29,IF(OR(H569=5,H569=4),6.5,IF(OR(H569=6,H569=7),6.72,IF(OR(H569=8,H569=9),6.94,IF(OR(H569=10,H569=11,H569=12),7.17,IF(OR(H569=13,H569=14,H569=15),7.41,IF(OR(H569=16,H569=17,H569=18),7.65,7.91)))))))))), IF(M569="Գ-1", IF(H569=0,4.7,IF(H569=1,4.86,IF(H569=2,5.01,IF(H569=3,5.18,IF(OR(H569=5,H569=4),5.35,IF(OR(H569=6,H569=7),5.52,IF(OR(H569=8,H569=9),5.71,IF(OR(H569=10,H569=11,H569=12),5.89,IF(OR(H569=13,H569=14,H569=15),6.09,IF(OR(H569=16,H569=17,H569=18),6.29,6.49)))))))))), IF(M569="Գ-2", IF(H569=0,3.88,IF(H569=1,4.01,IF(H569=2,4.14,IF(H569=3,4.27,IF(OR(H569=5,H569=4),4.41,IF(OR(H569=6,H569=7),4.55,IF(OR(H569=8,H569=9),4.7,IF(OR(H569=10,H569=11,H569=12),4.85,IF(OR(H569=13,H569=14,H569=15),5.01,IF(OR(H569=16,H569=17,H569=18),5.17,5.34)))))))))), IF(M569="Գ-3", IF(H569=0,3.21,IF(H569=1,3.31,IF(H569=2,3.42,IF(H569=3,3.53,IF(OR(H569=5,H569=4),3.64,IF(OR(H569=6,H569=7),3.76,IF(OR(H569=8,H569=9),3.88,IF(OR(H569=10,H569=11,H569=12),4.01,IF(OR(H569=13,H569=14,H569=15),4.13,IF(OR(H569=16,H569=17,H569=18),4.27,4.4)))))))))), IF(M569="Ա-1", IF(H569=0,2.66,IF(H569=1,2.75,IF(H569=2,2.83,IF(H569=3,2.92,IF(OR(H569=5,H569=4),3.02,IF(OR(H569=6,H569=7),3.11,IF(OR(H569=8,H569=9),3.21,IF(OR(H569=10,H569=11,H569=12),3.31,IF(OR(H569=13,H569=14,H569=15),3.42,IF(OR(H569=16,H569=17,H569=18),3.53,3.64)))))))))), IF(M569="Ա-2", IF(H569=0,2.28,IF(H569=1,2.35,IF(H569=2,2.43,IF(H569=3,2.5,IF(OR(H569=5,H569=4),2.58,IF(OR(H569=6,H569=7),2.66,IF(OR(H569=8,H569=9),2.75,IF(OR(H569=10,H569=11,H569=12),2.83,IF(OR(H569=13,H569=14,H569=15),2.92,IF(OR(H569=16,H569=17,H569=18),3.01,3.11)))))))))),IF(M569="Ա-3", IF(H569=0,1.96,IF(H569=1,2.02,IF(H569=2,2.08,IF(H569=3,2.15,IF(OR(H569=5,H569=4),2.21,IF(OR(H569=6,H569=7),2.28,IF(OR(H569=8,H569=9),2.35,IF(OR(H569=10,H569=11,H569=12),2.42,IF(OR(H569=13,H569=14,H569=15),2.5,IF(OR(H569=16,H569=17,H569=18),2.58,2.66)))))))))), IF(M569="Կ-1", IF(H569=0,1.68,IF(H569=1,1.73,IF(H569=2,1.79,IF(H569=3,1.84,IF(OR(H569=5,H569=4),1.9,IF(OR(H569=6,H569=7),1.96,IF(OR(H569=8,H569=9),2.02,IF(OR(H569=10,H569=11,H569=12),2.08,IF(OR(H569=13,H569=14,H569=15),2.14,IF(OR(H569=16,H569=17,H569=18),2.21,2.28)))))))))), IF(M569="Կ-2", IF(H569=0,1.45,IF(H569=1,1.49,IF(H569=2,1.54,IF(H569=3,1.59,IF(OR(H569=5,H569=4),1.63,IF(OR(H569=6,H569=7),1.68,IF(OR(H569=8,H569=9),1.73,IF(OR(H569=10,H569=11,H569=12),1.79,IF(OR(H569=13,H569=14,H569=15),1.84,IF(OR(H569=16,H569=17,H569=18),1.9,1.95)))))))))),IF(M569="Կ-3", IF(H569=0,1.25,IF(H569=1,1.29,IF(H569=2,1.33,IF(H569=3,1.37,IF(OR(H569=5,H569=4),1.41,IF(OR(H569=6,H569=7),1.45,IF(OR(H569=8,H569=9),1.49,IF(OR(H569=10,H569=11,H569=12),1.54,IF(OR(H569=13,H569=14,H569=15),1.58,IF(OR(H569=16,H569=17,H569=18),1.63,1.68)))))))))), "Error"))))))))))))</f>
        <v>1.96</v>
      </c>
      <c r="J569" s="959">
        <v>83200</v>
      </c>
      <c r="K569" s="959"/>
      <c r="L569" s="959"/>
      <c r="M569" s="960" t="s">
        <v>87</v>
      </c>
      <c r="N569" s="959">
        <f t="shared" ref="N569:N572" si="848">J569*I569</f>
        <v>163072</v>
      </c>
      <c r="O569" s="961">
        <f t="shared" ref="O569:O572" si="849">I569*J569+K569+L569</f>
        <v>163072</v>
      </c>
      <c r="P569" s="961">
        <f t="shared" ref="P569:P572" si="850">+O569*13</f>
        <v>2119936</v>
      </c>
      <c r="Q569" s="957">
        <f t="shared" ref="Q569:Q572" si="851">+G569</f>
        <v>1</v>
      </c>
      <c r="R569" s="957">
        <f t="shared" si="827"/>
        <v>7</v>
      </c>
      <c r="S569" s="958">
        <f t="shared" ref="S569:S572" si="852">IF(Q569&lt;1,0,IF(W569="Բ-1",IF(R569=0,6.94,IF(R569=1,7.17,IF(R569=2,7.41,IF(R569=3,7.66,IF(OR(R569=5,R569=4),7.92,IF(OR(R569=6,R569=7),8.18,IF(OR(R569=8,R569=9),8.46,IF(OR(R569=10,R569=11,R569=12),8.74,IF(OR(R569=13,R569=14,R569=15),9.03,IF(OR(R569=16,R569=17,R569=18),9.33,9.65)))))))))),IF(W569="Բ-2", IF(R569=0,5.71,IF(R569=1,5.89,IF(R569=2,6.09,IF(R569=3,6.29,IF(OR(R569=5,R569=4),6.5,IF(OR(R569=6,R569=7),6.72,IF(OR(R569=8,R569=9),6.94,IF(OR(R569=10,R569=11,R569=12),7.17,IF(OR(R569=13,R569=14,R569=15),7.41,IF(OR(R569=16,R569=17,R569=18),7.65,7.91)))))))))), IF(W569="Գ-1", IF(R569=0,4.7,IF(R569=1,4.86,IF(R569=2,5.01,IF(R569=3,5.18,IF(OR(R569=5,R569=4),5.35,IF(OR(R569=6,R569=7),5.52,IF(OR(R569=8,R569=9),5.71,IF(OR(R569=10,R569=11,R569=12),5.89,IF(OR(R569=13,R569=14,R569=15),6.09,IF(OR(R569=16,R569=17,R569=18),6.29,6.49)))))))))), IF(W569="Գ-2", IF(R569=0,3.88,IF(R569=1,4.01,IF(R569=2,4.14,IF(R569=3,4.27,IF(OR(R569=5,R569=4),4.41,IF(OR(R569=6,R569=7),4.55,IF(OR(R569=8,R569=9),4.7,IF(OR(R569=10,R569=11,R569=12),4.85,IF(OR(R569=13,R569=14,R569=15),5.01,IF(OR(R569=16,R569=17,R569=18),5.17,5.34)))))))))), IF(W569="Գ-3", IF(R569=0,3.21,IF(R569=1,3.31,IF(R569=2,3.42,IF(R569=3,3.53,IF(OR(R569=5,R569=4),3.64,IF(OR(R569=6,R569=7),3.76,IF(OR(R569=8,R569=9),3.88,IF(OR(R569=10,R569=11,R569=12),4.01,IF(OR(R569=13,R569=14,R569=15),4.13,IF(OR(R569=16,R569=17,R569=18),4.27,4.4)))))))))), IF(W569="Ա-1", IF(R569=0,2.66,IF(R569=1,2.75,IF(R569=2,2.83,IF(R569=3,2.92,IF(OR(R569=5,R569=4),3.02,IF(OR(R569=6,R569=7),3.11,IF(OR(R569=8,R569=9),3.21,IF(OR(R569=10,R569=11,R569=12),3.31,IF(OR(R569=13,R569=14,R569=15),3.42,IF(OR(R569=16,R569=17,R569=18),3.53,3.64)))))))))), IF(W569="Ա-2", IF(R569=0,2.28,IF(R569=1,2.35,IF(R569=2,2.43,IF(R569=3,2.5,IF(OR(R569=5,R569=4),2.58,IF(OR(R569=6,R569=7),2.66,IF(OR(R569=8,R569=9),2.75,IF(OR(R569=10,R569=11,R569=12),2.83,IF(OR(R569=13,R569=14,R569=15),2.92,IF(OR(R569=16,R569=17,R569=18),3.01,3.11)))))))))),IF(W569="Ա-3", IF(R569=0,1.96,IF(R569=1,2.02,IF(R569=2,2.08,IF(R569=3,2.15,IF(OR(R569=5,R569=4),2.21,IF(OR(R569=6,R569=7),2.28,IF(OR(R569=8,R569=9),2.35,IF(OR(R569=10,R569=11,R569=12),2.42,IF(OR(R569=13,R569=14,R569=15),2.5,IF(OR(R569=16,R569=17,R569=18),2.58,2.66)))))))))), IF(W569="Կ-1", IF(R569=0,1.68,IF(R569=1,1.73,IF(R569=2,1.79,IF(R569=3,1.84,IF(OR(R569=5,R569=4),1.9,IF(OR(R569=6,R569=7),1.96,IF(OR(R569=8,R569=9),2.02,IF(OR(R569=10,R569=11,R569=12),2.08,IF(OR(R569=13,R569=14,R569=15),2.14,IF(OR(R569=16,R569=17,R569=18),2.21,2.28)))))))))), IF(W569="Կ-2", IF(R569=0,1.45,IF(R569=1,1.49,IF(R569=2,1.54,IF(R569=3,1.59,IF(OR(R569=5,R569=4),1.63,IF(OR(R569=6,R569=7),1.68,IF(OR(R569=8,R569=9),1.73,IF(OR(R569=10,R569=11,R569=12),1.79,IF(OR(R569=13,R569=14,R569=15),1.84,IF(OR(R569=16,R569=17,R569=18),1.9,1.95)))))))))),IF(W569="Կ-3", IF(R569=0,1.25,IF(R569=1,1.29,IF(R569=2,1.33,IF(R569=3,1.37,IF(OR(R569=5,R569=4),1.41,IF(OR(R569=6,R569=7),1.45,IF(OR(R569=8,R569=9),1.49,IF(OR(R569=10,R569=11,R569=12),1.54,IF(OR(R569=13,R569=14,R569=15),1.58,IF(OR(R569=16,R569=17,R569=18),1.63,1.68)))))))))), "Error"))))))))))))</f>
        <v>1.96</v>
      </c>
      <c r="T569" s="959">
        <v>83200</v>
      </c>
      <c r="U569" s="959"/>
      <c r="V569" s="959"/>
      <c r="W569" s="960" t="str">
        <f t="shared" ref="W569:W572" si="853">+M569</f>
        <v>Կ-1</v>
      </c>
      <c r="X569" s="959">
        <f t="shared" ref="X569:X572" si="854">T569*S569</f>
        <v>163072</v>
      </c>
      <c r="Y569" s="961">
        <f t="shared" ref="Y569:Y572" si="855">+U569+V569+X569</f>
        <v>163072</v>
      </c>
      <c r="Z569" s="961">
        <f t="shared" ref="Z569:Z572" si="856">+Y569*13</f>
        <v>2119936</v>
      </c>
      <c r="AA569" s="957">
        <f t="shared" ref="AA569:AA572" si="857">+Q569</f>
        <v>1</v>
      </c>
      <c r="AB569" s="957">
        <f t="shared" ref="AB569:AB572" si="858">+R569+1</f>
        <v>8</v>
      </c>
      <c r="AC569" s="958">
        <f t="shared" ref="AC569:AC572" si="859">IF(AA569&lt;1,0,IF(AG569="Բ-1",IF(AB569=0,6.94,IF(AB569=1,7.17,IF(AB569=2,7.41,IF(AB569=3,7.66,IF(OR(AB569=5,AB569=4),7.92,IF(OR(AB569=6,AB569=7),8.18,IF(OR(AB569=8,AB569=9),8.46,IF(OR(AB569=10,AB569=11,AB569=12),8.74,IF(OR(AB569=13,AB569=14,AB569=15),9.03,IF(OR(AB569=16,AB569=17,AB569=18),9.33,9.65)))))))))),IF(AG569="Բ-2", IF(AB569=0,5.71,IF(AB569=1,5.89,IF(AB569=2,6.09,IF(AB569=3,6.29,IF(OR(AB569=5,AB569=4),6.5,IF(OR(AB569=6,AB569=7),6.72,IF(OR(AB569=8,AB569=9),6.94,IF(OR(AB569=10,AB569=11,AB569=12),7.17,IF(OR(AB569=13,AB569=14,AB569=15),7.41,IF(OR(AB569=16,AB569=17,AB569=18),7.65,7.91)))))))))), IF(AG569="Գ-1", IF(AB569=0,4.7,IF(AB569=1,4.86,IF(AB569=2,5.01,IF(AB569=3,5.18,IF(OR(AB569=5,AB569=4),5.35,IF(OR(AB569=6,AB569=7),5.52,IF(OR(AB569=8,AB569=9),5.71,IF(OR(AB569=10,AB569=11,AB569=12),5.89,IF(OR(AB569=13,AB569=14,AB569=15),6.09,IF(OR(AB569=16,AB569=17,AB569=18),6.29,6.49)))))))))), IF(AG569="Գ-2", IF(AB569=0,3.88,IF(AB569=1,4.01,IF(AB569=2,4.14,IF(AB569=3,4.27,IF(OR(AB569=5,AB569=4),4.41,IF(OR(AB569=6,AB569=7),4.55,IF(OR(AB569=8,AB569=9),4.7,IF(OR(AB569=10,AB569=11,AB569=12),4.85,IF(OR(AB569=13,AB569=14,AB569=15),5.01,IF(OR(AB569=16,AB569=17,AB569=18),5.17,5.34)))))))))), IF(AG569="Գ-3", IF(AB569=0,3.21,IF(AB569=1,3.31,IF(AB569=2,3.42,IF(AB569=3,3.53,IF(OR(AB569=5,AB569=4),3.64,IF(OR(AB569=6,AB569=7),3.76,IF(OR(AB569=8,AB569=9),3.88,IF(OR(AB569=10,AB569=11,AB569=12),4.01,IF(OR(AB569=13,AB569=14,AB569=15),4.13,IF(OR(AB569=16,AB569=17,AB569=18),4.27,4.4)))))))))), IF(AG569="Ա-1", IF(AB569=0,2.66,IF(AB569=1,2.75,IF(AB569=2,2.83,IF(AB569=3,2.92,IF(OR(AB569=5,AB569=4),3.02,IF(OR(AB569=6,AB569=7),3.11,IF(OR(AB569=8,AB569=9),3.21,IF(OR(AB569=10,AB569=11,AB569=12),3.31,IF(OR(AB569=13,AB569=14,AB569=15),3.42,IF(OR(AB569=16,AB569=17,AB569=18),3.53,3.64)))))))))), IF(AG569="Ա-2", IF(AB569=0,2.28,IF(AB569=1,2.35,IF(AB569=2,2.43,IF(AB569=3,2.5,IF(OR(AB569=5,AB569=4),2.58,IF(OR(AB569=6,AB569=7),2.66,IF(OR(AB569=8,AB569=9),2.75,IF(OR(AB569=10,AB569=11,AB569=12),2.83,IF(OR(AB569=13,AB569=14,AB569=15),2.92,IF(OR(AB569=16,AB569=17,AB569=18),3.01,3.11)))))))))),IF(AG569="Ա-3", IF(AB569=0,1.96,IF(AB569=1,2.02,IF(AB569=2,2.08,IF(AB569=3,2.15,IF(OR(AB569=5,AB569=4),2.21,IF(OR(AB569=6,AB569=7),2.28,IF(OR(AB569=8,AB569=9),2.35,IF(OR(AB569=10,AB569=11,AB569=12),2.42,IF(OR(AB569=13,AB569=14,AB569=15),2.5,IF(OR(AB569=16,AB569=17,AB569=18),2.58,2.66)))))))))), IF(AG569="Կ-1", IF(AB569=0,1.68,IF(AB569=1,1.73,IF(AB569=2,1.79,IF(AB569=3,1.84,IF(OR(AB569=5,AB569=4),1.9,IF(OR(AB569=6,AB569=7),1.96,IF(OR(AB569=8,AB569=9),2.02,IF(OR(AB569=10,AB569=11,AB569=12),2.08,IF(OR(AB569=13,AB569=14,AB569=15),2.14,IF(OR(AB569=16,AB569=17,AB569=18),2.21,2.28)))))))))), IF(AG569="Կ-2", IF(AB569=0,1.45,IF(AB569=1,1.49,IF(AB569=2,1.54,IF(AB569=3,1.59,IF(OR(AB569=5,AB569=4),1.63,IF(OR(AB569=6,AB569=7),1.68,IF(OR(AB569=8,AB569=9),1.73,IF(OR(AB569=10,AB569=11,AB569=12),1.79,IF(OR(AB569=13,AB569=14,AB569=15),1.84,IF(OR(AB569=16,AB569=17,AB569=18),1.9,1.95)))))))))),IF(AG569="Կ-3", IF(AB569=0,1.25,IF(AB569=1,1.29,IF(AB569=2,1.33,IF(AB569=3,1.37,IF(OR(AB569=5,AB569=4),1.41,IF(OR(AB569=6,AB569=7),1.45,IF(OR(AB569=8,AB569=9),1.49,IF(OR(AB569=10,AB569=11,AB569=12),1.54,IF(OR(AB569=13,AB569=14,AB569=15),1.58,IF(OR(AB569=16,AB569=17,AB569=18),1.63,1.68)))))))))), "Error"))))))))))))</f>
        <v>2.02</v>
      </c>
      <c r="AD569" s="959">
        <v>83200</v>
      </c>
      <c r="AE569" s="959"/>
      <c r="AF569" s="959"/>
      <c r="AG569" s="960" t="str">
        <f t="shared" ref="AG569:AG572" si="860">+W569</f>
        <v>Կ-1</v>
      </c>
      <c r="AH569" s="959">
        <f t="shared" ref="AH569:AH572" si="861">AD569*AC569</f>
        <v>168064</v>
      </c>
      <c r="AI569" s="961">
        <f t="shared" ref="AI569:AI572" si="862">AH569+AE569+AF569</f>
        <v>168064</v>
      </c>
      <c r="AJ569" s="961">
        <f t="shared" ref="AJ569:AJ572" si="863">+AI569*13</f>
        <v>2184832</v>
      </c>
      <c r="AK569" s="957">
        <f t="shared" ref="AK569:AK572" si="864">+AA569</f>
        <v>1</v>
      </c>
      <c r="AL569" s="957">
        <f t="shared" ref="AL569:AL572" si="865">+AB569+1</f>
        <v>9</v>
      </c>
      <c r="AM569" s="958">
        <f t="shared" ref="AM569:AM572" si="866">IF(AK569&lt;1,0,IF(AQ569="Բ-1",IF(AL569=0,6.94,IF(AL569=1,7.17,IF(AL569=2,7.41,IF(AL569=3,7.66,IF(OR(AL569=5,AL569=4),7.92,IF(OR(AL569=6,AL569=7),8.18,IF(OR(AL569=8,AL569=9),8.46,IF(OR(AL569=10,AL569=11,AL569=12),8.74,IF(OR(AL569=13,AL569=14,AL569=15),9.03,IF(OR(AL569=16,AL569=17,AL569=18),9.33,9.65)))))))))),IF(AQ569="Բ-2", IF(AL569=0,5.71,IF(AL569=1,5.89,IF(AL569=2,6.09,IF(AL569=3,6.29,IF(OR(AL569=5,AL569=4),6.5,IF(OR(AL569=6,AL569=7),6.72,IF(OR(AL569=8,AL569=9),6.94,IF(OR(AL569=10,AL569=11,AL569=12),7.17,IF(OR(AL569=13,AL569=14,AL569=15),7.41,IF(OR(AL569=16,AL569=17,AL569=18),7.65,7.91)))))))))), IF(AQ569="Գ-1", IF(AL569=0,4.7,IF(AL569=1,4.86,IF(AL569=2,5.01,IF(AL569=3,5.18,IF(OR(AL569=5,AL569=4),5.35,IF(OR(AL569=6,AL569=7),5.52,IF(OR(AL569=8,AL569=9),5.71,IF(OR(AL569=10,AL569=11,AL569=12),5.89,IF(OR(AL569=13,AL569=14,AL569=15),6.09,IF(OR(AL569=16,AL569=17,AL569=18),6.29,6.49)))))))))), IF(AQ569="Գ-2", IF(AL569=0,3.88,IF(AL569=1,4.01,IF(AL569=2,4.14,IF(AL569=3,4.27,IF(OR(AL569=5,AL569=4),4.41,IF(OR(AL569=6,AL569=7),4.55,IF(OR(AL569=8,AL569=9),4.7,IF(OR(AL569=10,AL569=11,AL569=12),4.85,IF(OR(AL569=13,AL569=14,AL569=15),5.01,IF(OR(AL569=16,AL569=17,AL569=18),5.17,5.34)))))))))), IF(AQ569="Գ-3", IF(AL569=0,3.21,IF(AL569=1,3.31,IF(AL569=2,3.42,IF(AL569=3,3.53,IF(OR(AL569=5,AL569=4),3.64,IF(OR(AL569=6,AL569=7),3.76,IF(OR(AL569=8,AL569=9),3.88,IF(OR(AL569=10,AL569=11,AL569=12),4.01,IF(OR(AL569=13,AL569=14,AL569=15),4.13,IF(OR(AL569=16,AL569=17,AL569=18),4.27,4.4)))))))))), IF(AQ569="Ա-1", IF(AL569=0,2.66,IF(AL569=1,2.75,IF(AL569=2,2.83,IF(AL569=3,2.92,IF(OR(AL569=5,AL569=4),3.02,IF(OR(AL569=6,AL569=7),3.11,IF(OR(AL569=8,AL569=9),3.21,IF(OR(AL569=10,AL569=11,AL569=12),3.31,IF(OR(AL569=13,AL569=14,AL569=15),3.42,IF(OR(AL569=16,AL569=17,AL569=18),3.53,3.64)))))))))), IF(AQ569="Ա-2", IF(AL569=0,2.28,IF(AL569=1,2.35,IF(AL569=2,2.43,IF(AL569=3,2.5,IF(OR(AL569=5,AL569=4),2.58,IF(OR(AL569=6,AL569=7),2.66,IF(OR(AL569=8,AL569=9),2.75,IF(OR(AL569=10,AL569=11,AL569=12),2.83,IF(OR(AL569=13,AL569=14,AL569=15),2.92,IF(OR(AL569=16,AL569=17,AL569=18),3.01,3.11)))))))))),IF(AQ569="Ա-3", IF(AL569=0,1.96,IF(AL569=1,2.02,IF(AL569=2,2.08,IF(AL569=3,2.15,IF(OR(AL569=5,AL569=4),2.21,IF(OR(AL569=6,AL569=7),2.28,IF(OR(AL569=8,AL569=9),2.35,IF(OR(AL569=10,AL569=11,AL569=12),2.42,IF(OR(AL569=13,AL569=14,AL569=15),2.5,IF(OR(AL569=16,AL569=17,AL569=18),2.58,2.66)))))))))), IF(AQ569="Կ-1", IF(AL569=0,1.68,IF(AL569=1,1.73,IF(AL569=2,1.79,IF(AL569=3,1.84,IF(OR(AL569=5,AL569=4),1.9,IF(OR(AL569=6,AL569=7),1.96,IF(OR(AL569=8,AL569=9),2.02,IF(OR(AL569=10,AL569=11,AL569=12),2.08,IF(OR(AL569=13,AL569=14,AL569=15),2.14,IF(OR(AL569=16,AL569=17,AL569=18),2.21,2.28)))))))))), IF(AQ569="Կ-2", IF(AL569=0,1.45,IF(AL569=1,1.49,IF(AL569=2,1.54,IF(AL569=3,1.59,IF(OR(AL569=5,AL569=4),1.63,IF(OR(AL569=6,AL569=7),1.68,IF(OR(AL569=8,AL569=9),1.73,IF(OR(AL569=10,AL569=11,AL569=12),1.79,IF(OR(AL569=13,AL569=14,AL569=15),1.84,IF(OR(AL569=16,AL569=17,AL569=18),1.9,1.95)))))))))),IF(AQ569="Կ-3", IF(AL569=0,1.25,IF(AL569=1,1.29,IF(AL569=2,1.33,IF(AL569=3,1.37,IF(OR(AL569=5,AL569=4),1.41,IF(OR(AL569=6,AL569=7),1.45,IF(OR(AL569=8,AL569=9),1.49,IF(OR(AL569=10,AL569=11,AL569=12),1.54,IF(OR(AL569=13,AL569=14,AL569=15),1.58,IF(OR(AL569=16,AL569=17,AL569=18),1.63,1.68)))))))))), "Error"))))))))))))</f>
        <v>2.02</v>
      </c>
      <c r="AN569" s="959">
        <v>83200</v>
      </c>
      <c r="AO569" s="959"/>
      <c r="AP569" s="959"/>
      <c r="AQ569" s="960" t="str">
        <f t="shared" ref="AQ569:AQ572" si="867">+AG569</f>
        <v>Կ-1</v>
      </c>
      <c r="AR569" s="959">
        <f t="shared" ref="AR569:AR572" si="868">AN569*AM569</f>
        <v>168064</v>
      </c>
      <c r="AS569" s="961">
        <f t="shared" ref="AS569:AS572" si="869">AR569+AO569+AP569</f>
        <v>168064</v>
      </c>
      <c r="AT569" s="961">
        <f t="shared" ref="AT569:AT572" si="870">+AS569*13</f>
        <v>2184832</v>
      </c>
    </row>
    <row r="570" spans="2:46" s="962" customFormat="1" ht="27">
      <c r="B570" s="660">
        <v>25</v>
      </c>
      <c r="C570" s="953" t="s">
        <v>79</v>
      </c>
      <c r="D570" s="954"/>
      <c r="E570" s="955"/>
      <c r="F570" s="956" t="s">
        <v>488</v>
      </c>
      <c r="G570" s="957">
        <v>1</v>
      </c>
      <c r="H570" s="957">
        <v>6</v>
      </c>
      <c r="I570" s="958">
        <f t="shared" si="847"/>
        <v>1.96</v>
      </c>
      <c r="J570" s="959">
        <v>83200</v>
      </c>
      <c r="K570" s="959"/>
      <c r="L570" s="959"/>
      <c r="M570" s="960" t="s">
        <v>87</v>
      </c>
      <c r="N570" s="959">
        <f t="shared" si="848"/>
        <v>163072</v>
      </c>
      <c r="O570" s="961">
        <f t="shared" si="849"/>
        <v>163072</v>
      </c>
      <c r="P570" s="961">
        <f t="shared" si="850"/>
        <v>2119936</v>
      </c>
      <c r="Q570" s="957">
        <f t="shared" si="851"/>
        <v>1</v>
      </c>
      <c r="R570" s="957">
        <f t="shared" si="827"/>
        <v>7</v>
      </c>
      <c r="S570" s="958">
        <f t="shared" si="852"/>
        <v>1.96</v>
      </c>
      <c r="T570" s="959">
        <v>83200</v>
      </c>
      <c r="U570" s="959"/>
      <c r="V570" s="959"/>
      <c r="W570" s="960" t="str">
        <f t="shared" si="853"/>
        <v>Կ-1</v>
      </c>
      <c r="X570" s="959">
        <f t="shared" si="854"/>
        <v>163072</v>
      </c>
      <c r="Y570" s="961">
        <f t="shared" si="855"/>
        <v>163072</v>
      </c>
      <c r="Z570" s="961">
        <f t="shared" si="856"/>
        <v>2119936</v>
      </c>
      <c r="AA570" s="957">
        <f t="shared" si="857"/>
        <v>1</v>
      </c>
      <c r="AB570" s="957">
        <f t="shared" si="858"/>
        <v>8</v>
      </c>
      <c r="AC570" s="958">
        <f t="shared" si="859"/>
        <v>2.02</v>
      </c>
      <c r="AD570" s="959">
        <v>83200</v>
      </c>
      <c r="AE570" s="959"/>
      <c r="AF570" s="959"/>
      <c r="AG570" s="960" t="str">
        <f t="shared" si="860"/>
        <v>Կ-1</v>
      </c>
      <c r="AH570" s="959">
        <f t="shared" si="861"/>
        <v>168064</v>
      </c>
      <c r="AI570" s="961">
        <f t="shared" si="862"/>
        <v>168064</v>
      </c>
      <c r="AJ570" s="961">
        <f t="shared" si="863"/>
        <v>2184832</v>
      </c>
      <c r="AK570" s="957">
        <f t="shared" si="864"/>
        <v>1</v>
      </c>
      <c r="AL570" s="957">
        <f t="shared" si="865"/>
        <v>9</v>
      </c>
      <c r="AM570" s="958">
        <f t="shared" si="866"/>
        <v>2.02</v>
      </c>
      <c r="AN570" s="959">
        <v>83200</v>
      </c>
      <c r="AO570" s="959"/>
      <c r="AP570" s="959"/>
      <c r="AQ570" s="960" t="str">
        <f t="shared" si="867"/>
        <v>Կ-1</v>
      </c>
      <c r="AR570" s="959">
        <f t="shared" si="868"/>
        <v>168064</v>
      </c>
      <c r="AS570" s="961">
        <f t="shared" si="869"/>
        <v>168064</v>
      </c>
      <c r="AT570" s="961">
        <f t="shared" si="870"/>
        <v>2184832</v>
      </c>
    </row>
    <row r="571" spans="2:46" s="962" customFormat="1" ht="27">
      <c r="B571" s="660">
        <v>26</v>
      </c>
      <c r="C571" s="953" t="s">
        <v>79</v>
      </c>
      <c r="D571" s="954"/>
      <c r="E571" s="955"/>
      <c r="F571" s="956" t="s">
        <v>488</v>
      </c>
      <c r="G571" s="957">
        <v>1</v>
      </c>
      <c r="H571" s="957">
        <v>6</v>
      </c>
      <c r="I571" s="958">
        <f t="shared" si="847"/>
        <v>1.96</v>
      </c>
      <c r="J571" s="959">
        <v>83200</v>
      </c>
      <c r="K571" s="959"/>
      <c r="L571" s="959"/>
      <c r="M571" s="960" t="s">
        <v>87</v>
      </c>
      <c r="N571" s="959">
        <f t="shared" si="848"/>
        <v>163072</v>
      </c>
      <c r="O571" s="961">
        <f t="shared" si="849"/>
        <v>163072</v>
      </c>
      <c r="P571" s="961">
        <f t="shared" si="850"/>
        <v>2119936</v>
      </c>
      <c r="Q571" s="957">
        <f t="shared" si="851"/>
        <v>1</v>
      </c>
      <c r="R571" s="957">
        <f t="shared" si="827"/>
        <v>7</v>
      </c>
      <c r="S571" s="958">
        <f t="shared" si="852"/>
        <v>1.96</v>
      </c>
      <c r="T571" s="959">
        <v>83200</v>
      </c>
      <c r="U571" s="959"/>
      <c r="V571" s="959"/>
      <c r="W571" s="960" t="str">
        <f t="shared" si="853"/>
        <v>Կ-1</v>
      </c>
      <c r="X571" s="959">
        <f t="shared" si="854"/>
        <v>163072</v>
      </c>
      <c r="Y571" s="961">
        <f t="shared" si="855"/>
        <v>163072</v>
      </c>
      <c r="Z571" s="961">
        <f t="shared" si="856"/>
        <v>2119936</v>
      </c>
      <c r="AA571" s="957">
        <f t="shared" si="857"/>
        <v>1</v>
      </c>
      <c r="AB571" s="957">
        <f t="shared" si="858"/>
        <v>8</v>
      </c>
      <c r="AC571" s="958">
        <f t="shared" si="859"/>
        <v>2.02</v>
      </c>
      <c r="AD571" s="959">
        <v>83200</v>
      </c>
      <c r="AE571" s="959"/>
      <c r="AF571" s="959"/>
      <c r="AG571" s="960" t="str">
        <f t="shared" si="860"/>
        <v>Կ-1</v>
      </c>
      <c r="AH571" s="959">
        <f t="shared" si="861"/>
        <v>168064</v>
      </c>
      <c r="AI571" s="961">
        <f t="shared" si="862"/>
        <v>168064</v>
      </c>
      <c r="AJ571" s="961">
        <f t="shared" si="863"/>
        <v>2184832</v>
      </c>
      <c r="AK571" s="957">
        <f t="shared" si="864"/>
        <v>1</v>
      </c>
      <c r="AL571" s="957">
        <f t="shared" si="865"/>
        <v>9</v>
      </c>
      <c r="AM571" s="958">
        <f t="shared" si="866"/>
        <v>2.02</v>
      </c>
      <c r="AN571" s="959">
        <v>83200</v>
      </c>
      <c r="AO571" s="959"/>
      <c r="AP571" s="959"/>
      <c r="AQ571" s="960" t="str">
        <f t="shared" si="867"/>
        <v>Կ-1</v>
      </c>
      <c r="AR571" s="959">
        <f t="shared" si="868"/>
        <v>168064</v>
      </c>
      <c r="AS571" s="961">
        <f t="shared" si="869"/>
        <v>168064</v>
      </c>
      <c r="AT571" s="961">
        <f t="shared" si="870"/>
        <v>2184832</v>
      </c>
    </row>
    <row r="572" spans="2:46" s="962" customFormat="1" ht="27">
      <c r="B572" s="660">
        <v>27</v>
      </c>
      <c r="C572" s="953" t="s">
        <v>79</v>
      </c>
      <c r="D572" s="954"/>
      <c r="E572" s="955"/>
      <c r="F572" s="956" t="s">
        <v>488</v>
      </c>
      <c r="G572" s="957">
        <v>1</v>
      </c>
      <c r="H572" s="957">
        <v>6</v>
      </c>
      <c r="I572" s="958">
        <f t="shared" si="847"/>
        <v>1.96</v>
      </c>
      <c r="J572" s="959">
        <v>83200</v>
      </c>
      <c r="K572" s="959"/>
      <c r="L572" s="959"/>
      <c r="M572" s="960" t="s">
        <v>87</v>
      </c>
      <c r="N572" s="959">
        <f t="shared" si="848"/>
        <v>163072</v>
      </c>
      <c r="O572" s="961">
        <f t="shared" si="849"/>
        <v>163072</v>
      </c>
      <c r="P572" s="961">
        <f t="shared" si="850"/>
        <v>2119936</v>
      </c>
      <c r="Q572" s="957">
        <f t="shared" si="851"/>
        <v>1</v>
      </c>
      <c r="R572" s="957">
        <f t="shared" si="827"/>
        <v>7</v>
      </c>
      <c r="S572" s="958">
        <f t="shared" si="852"/>
        <v>1.96</v>
      </c>
      <c r="T572" s="959">
        <v>83200</v>
      </c>
      <c r="U572" s="959"/>
      <c r="V572" s="959"/>
      <c r="W572" s="960" t="str">
        <f t="shared" si="853"/>
        <v>Կ-1</v>
      </c>
      <c r="X572" s="959">
        <f t="shared" si="854"/>
        <v>163072</v>
      </c>
      <c r="Y572" s="961">
        <f t="shared" si="855"/>
        <v>163072</v>
      </c>
      <c r="Z572" s="961">
        <f t="shared" si="856"/>
        <v>2119936</v>
      </c>
      <c r="AA572" s="957">
        <f t="shared" si="857"/>
        <v>1</v>
      </c>
      <c r="AB572" s="957">
        <f t="shared" si="858"/>
        <v>8</v>
      </c>
      <c r="AC572" s="958">
        <f t="shared" si="859"/>
        <v>2.02</v>
      </c>
      <c r="AD572" s="959">
        <v>83200</v>
      </c>
      <c r="AE572" s="959"/>
      <c r="AF572" s="959"/>
      <c r="AG572" s="960" t="str">
        <f t="shared" si="860"/>
        <v>Կ-1</v>
      </c>
      <c r="AH572" s="959">
        <f t="shared" si="861"/>
        <v>168064</v>
      </c>
      <c r="AI572" s="961">
        <f t="shared" si="862"/>
        <v>168064</v>
      </c>
      <c r="AJ572" s="961">
        <f t="shared" si="863"/>
        <v>2184832</v>
      </c>
      <c r="AK572" s="957">
        <f t="shared" si="864"/>
        <v>1</v>
      </c>
      <c r="AL572" s="957">
        <f t="shared" si="865"/>
        <v>9</v>
      </c>
      <c r="AM572" s="958">
        <f t="shared" si="866"/>
        <v>2.02</v>
      </c>
      <c r="AN572" s="959">
        <v>83200</v>
      </c>
      <c r="AO572" s="959"/>
      <c r="AP572" s="959"/>
      <c r="AQ572" s="960" t="str">
        <f t="shared" si="867"/>
        <v>Կ-1</v>
      </c>
      <c r="AR572" s="959">
        <f t="shared" si="868"/>
        <v>168064</v>
      </c>
      <c r="AS572" s="961">
        <f t="shared" si="869"/>
        <v>168064</v>
      </c>
      <c r="AT572" s="961">
        <f t="shared" si="870"/>
        <v>2184832</v>
      </c>
    </row>
    <row r="573" spans="2:46" s="633" customFormat="1" ht="13.5">
      <c r="B573" s="660">
        <v>28</v>
      </c>
      <c r="C573" s="574" t="s">
        <v>567</v>
      </c>
      <c r="D573" s="576" t="s">
        <v>2570</v>
      </c>
      <c r="E573" s="884">
        <v>1957</v>
      </c>
      <c r="F573" s="574" t="s">
        <v>242</v>
      </c>
      <c r="G573" s="653">
        <v>1</v>
      </c>
      <c r="H573" s="653">
        <v>15</v>
      </c>
      <c r="I573" s="649">
        <f t="shared" si="797"/>
        <v>2.14</v>
      </c>
      <c r="J573" s="571">
        <v>83200</v>
      </c>
      <c r="K573" s="571"/>
      <c r="L573" s="571"/>
      <c r="M573" s="650" t="s">
        <v>87</v>
      </c>
      <c r="N573" s="571">
        <f t="shared" si="798"/>
        <v>178048</v>
      </c>
      <c r="O573" s="651">
        <f t="shared" si="799"/>
        <v>178048</v>
      </c>
      <c r="P573" s="651">
        <f t="shared" si="800"/>
        <v>2314624</v>
      </c>
      <c r="Q573" s="638">
        <f t="shared" si="822"/>
        <v>1</v>
      </c>
      <c r="R573" s="638">
        <f t="shared" si="802"/>
        <v>16</v>
      </c>
      <c r="S573" s="634">
        <f t="shared" si="803"/>
        <v>2.21</v>
      </c>
      <c r="T573" s="457">
        <v>83200</v>
      </c>
      <c r="U573" s="457"/>
      <c r="V573" s="457"/>
      <c r="W573" s="635" t="str">
        <f t="shared" si="804"/>
        <v>Կ-1</v>
      </c>
      <c r="X573" s="457">
        <f t="shared" si="805"/>
        <v>183872</v>
      </c>
      <c r="Y573" s="636">
        <f t="shared" si="806"/>
        <v>183872</v>
      </c>
      <c r="Z573" s="636">
        <f t="shared" si="807"/>
        <v>2390336</v>
      </c>
      <c r="AA573" s="638">
        <f t="shared" si="808"/>
        <v>1</v>
      </c>
      <c r="AB573" s="638">
        <f t="shared" si="809"/>
        <v>17</v>
      </c>
      <c r="AC573" s="634">
        <f t="shared" si="810"/>
        <v>2.21</v>
      </c>
      <c r="AD573" s="457">
        <v>83200</v>
      </c>
      <c r="AE573" s="457"/>
      <c r="AF573" s="457"/>
      <c r="AG573" s="635" t="str">
        <f t="shared" si="811"/>
        <v>Կ-1</v>
      </c>
      <c r="AH573" s="457">
        <f t="shared" si="812"/>
        <v>183872</v>
      </c>
      <c r="AI573" s="636">
        <f t="shared" si="813"/>
        <v>183872</v>
      </c>
      <c r="AJ573" s="636">
        <f t="shared" si="814"/>
        <v>2390336</v>
      </c>
      <c r="AK573" s="638">
        <f t="shared" si="815"/>
        <v>1</v>
      </c>
      <c r="AL573" s="638">
        <f t="shared" si="816"/>
        <v>18</v>
      </c>
      <c r="AM573" s="634">
        <f t="shared" si="817"/>
        <v>2.21</v>
      </c>
      <c r="AN573" s="457">
        <v>83200</v>
      </c>
      <c r="AO573" s="457"/>
      <c r="AP573" s="457"/>
      <c r="AQ573" s="635" t="str">
        <f t="shared" si="818"/>
        <v>Կ-1</v>
      </c>
      <c r="AR573" s="457">
        <f t="shared" si="819"/>
        <v>183872</v>
      </c>
      <c r="AS573" s="636">
        <f t="shared" si="820"/>
        <v>183872</v>
      </c>
      <c r="AT573" s="636">
        <f t="shared" si="821"/>
        <v>2390336</v>
      </c>
    </row>
    <row r="574" spans="2:46" s="633" customFormat="1" ht="13.5">
      <c r="B574" s="660">
        <v>29</v>
      </c>
      <c r="C574" s="574" t="s">
        <v>1345</v>
      </c>
      <c r="D574" s="576" t="s">
        <v>2570</v>
      </c>
      <c r="E574" s="884">
        <v>1981</v>
      </c>
      <c r="F574" s="574" t="s">
        <v>242</v>
      </c>
      <c r="G574" s="653">
        <v>1</v>
      </c>
      <c r="H574" s="653">
        <v>5</v>
      </c>
      <c r="I574" s="649">
        <f t="shared" si="797"/>
        <v>1.9</v>
      </c>
      <c r="J574" s="571">
        <v>83200</v>
      </c>
      <c r="K574" s="571"/>
      <c r="L574" s="571"/>
      <c r="M574" s="650" t="s">
        <v>87</v>
      </c>
      <c r="N574" s="571">
        <f t="shared" si="798"/>
        <v>158080</v>
      </c>
      <c r="O574" s="651">
        <f t="shared" si="799"/>
        <v>158080</v>
      </c>
      <c r="P574" s="651">
        <f t="shared" si="800"/>
        <v>2055040</v>
      </c>
      <c r="Q574" s="638">
        <f t="shared" si="822"/>
        <v>1</v>
      </c>
      <c r="R574" s="638">
        <f t="shared" si="802"/>
        <v>6</v>
      </c>
      <c r="S574" s="634">
        <f t="shared" si="803"/>
        <v>1.96</v>
      </c>
      <c r="T574" s="457">
        <v>83200</v>
      </c>
      <c r="U574" s="457"/>
      <c r="V574" s="457"/>
      <c r="W574" s="635" t="str">
        <f t="shared" si="804"/>
        <v>Կ-1</v>
      </c>
      <c r="X574" s="457">
        <f t="shared" si="805"/>
        <v>163072</v>
      </c>
      <c r="Y574" s="636">
        <f t="shared" si="806"/>
        <v>163072</v>
      </c>
      <c r="Z574" s="636">
        <f t="shared" si="807"/>
        <v>2119936</v>
      </c>
      <c r="AA574" s="638">
        <f t="shared" si="808"/>
        <v>1</v>
      </c>
      <c r="AB574" s="638">
        <f t="shared" si="809"/>
        <v>7</v>
      </c>
      <c r="AC574" s="634">
        <f t="shared" si="810"/>
        <v>1.96</v>
      </c>
      <c r="AD574" s="457">
        <v>83200</v>
      </c>
      <c r="AE574" s="457"/>
      <c r="AF574" s="457"/>
      <c r="AG574" s="635" t="str">
        <f t="shared" si="811"/>
        <v>Կ-1</v>
      </c>
      <c r="AH574" s="457">
        <f t="shared" si="812"/>
        <v>163072</v>
      </c>
      <c r="AI574" s="636">
        <f t="shared" si="813"/>
        <v>163072</v>
      </c>
      <c r="AJ574" s="636">
        <f t="shared" si="814"/>
        <v>2119936</v>
      </c>
      <c r="AK574" s="638">
        <f t="shared" si="815"/>
        <v>1</v>
      </c>
      <c r="AL574" s="638">
        <f t="shared" si="816"/>
        <v>8</v>
      </c>
      <c r="AM574" s="634">
        <f t="shared" si="817"/>
        <v>2.02</v>
      </c>
      <c r="AN574" s="457">
        <v>83200</v>
      </c>
      <c r="AO574" s="457"/>
      <c r="AP574" s="457"/>
      <c r="AQ574" s="635" t="str">
        <f t="shared" si="818"/>
        <v>Կ-1</v>
      </c>
      <c r="AR574" s="457">
        <f t="shared" si="819"/>
        <v>168064</v>
      </c>
      <c r="AS574" s="636">
        <f t="shared" si="820"/>
        <v>168064</v>
      </c>
      <c r="AT574" s="636">
        <f t="shared" si="821"/>
        <v>2184832</v>
      </c>
    </row>
    <row r="575" spans="2:46" s="633" customFormat="1" ht="27">
      <c r="B575" s="660">
        <v>30</v>
      </c>
      <c r="C575" s="574" t="s">
        <v>1878</v>
      </c>
      <c r="D575" s="576" t="s">
        <v>2570</v>
      </c>
      <c r="E575" s="884">
        <v>1996</v>
      </c>
      <c r="F575" s="574" t="s">
        <v>242</v>
      </c>
      <c r="G575" s="653">
        <v>1</v>
      </c>
      <c r="H575" s="653">
        <v>2</v>
      </c>
      <c r="I575" s="649">
        <f t="shared" si="797"/>
        <v>1.79</v>
      </c>
      <c r="J575" s="571">
        <v>83200</v>
      </c>
      <c r="K575" s="571"/>
      <c r="L575" s="571"/>
      <c r="M575" s="650" t="s">
        <v>87</v>
      </c>
      <c r="N575" s="571">
        <f t="shared" si="798"/>
        <v>148928</v>
      </c>
      <c r="O575" s="651">
        <f t="shared" si="799"/>
        <v>148928</v>
      </c>
      <c r="P575" s="651">
        <f t="shared" si="800"/>
        <v>1936064</v>
      </c>
      <c r="Q575" s="638">
        <f t="shared" si="822"/>
        <v>1</v>
      </c>
      <c r="R575" s="638">
        <f t="shared" si="802"/>
        <v>3</v>
      </c>
      <c r="S575" s="634">
        <f t="shared" si="803"/>
        <v>1.84</v>
      </c>
      <c r="T575" s="457">
        <v>83200</v>
      </c>
      <c r="U575" s="457"/>
      <c r="V575" s="457"/>
      <c r="W575" s="635" t="str">
        <f t="shared" si="804"/>
        <v>Կ-1</v>
      </c>
      <c r="X575" s="457">
        <f t="shared" si="805"/>
        <v>153088</v>
      </c>
      <c r="Y575" s="636">
        <f t="shared" si="806"/>
        <v>153088</v>
      </c>
      <c r="Z575" s="636">
        <f t="shared" si="807"/>
        <v>1990144</v>
      </c>
      <c r="AA575" s="638">
        <f t="shared" si="808"/>
        <v>1</v>
      </c>
      <c r="AB575" s="638">
        <f t="shared" si="809"/>
        <v>4</v>
      </c>
      <c r="AC575" s="634">
        <f t="shared" si="810"/>
        <v>1.9</v>
      </c>
      <c r="AD575" s="457">
        <v>83200</v>
      </c>
      <c r="AE575" s="457"/>
      <c r="AF575" s="457"/>
      <c r="AG575" s="635" t="str">
        <f t="shared" si="811"/>
        <v>Կ-1</v>
      </c>
      <c r="AH575" s="457">
        <f t="shared" si="812"/>
        <v>158080</v>
      </c>
      <c r="AI575" s="636">
        <f t="shared" si="813"/>
        <v>158080</v>
      </c>
      <c r="AJ575" s="636">
        <f t="shared" si="814"/>
        <v>2055040</v>
      </c>
      <c r="AK575" s="638">
        <f t="shared" si="815"/>
        <v>1</v>
      </c>
      <c r="AL575" s="638">
        <f t="shared" si="816"/>
        <v>5</v>
      </c>
      <c r="AM575" s="634">
        <f t="shared" si="817"/>
        <v>1.9</v>
      </c>
      <c r="AN575" s="457">
        <v>83200</v>
      </c>
      <c r="AO575" s="457"/>
      <c r="AP575" s="457"/>
      <c r="AQ575" s="635" t="str">
        <f t="shared" si="818"/>
        <v>Կ-1</v>
      </c>
      <c r="AR575" s="457">
        <f t="shared" si="819"/>
        <v>158080</v>
      </c>
      <c r="AS575" s="636">
        <f t="shared" si="820"/>
        <v>158080</v>
      </c>
      <c r="AT575" s="636">
        <f t="shared" si="821"/>
        <v>2055040</v>
      </c>
    </row>
    <row r="576" spans="2:46" s="633" customFormat="1" ht="13.5">
      <c r="B576" s="660">
        <v>31</v>
      </c>
      <c r="C576" s="574" t="s">
        <v>1453</v>
      </c>
      <c r="D576" s="576" t="s">
        <v>2570</v>
      </c>
      <c r="E576" s="884">
        <v>1990</v>
      </c>
      <c r="F576" s="574" t="s">
        <v>242</v>
      </c>
      <c r="G576" s="653">
        <v>1</v>
      </c>
      <c r="H576" s="653">
        <v>3</v>
      </c>
      <c r="I576" s="649">
        <f t="shared" si="797"/>
        <v>1.84</v>
      </c>
      <c r="J576" s="571">
        <v>83200</v>
      </c>
      <c r="K576" s="571"/>
      <c r="L576" s="571"/>
      <c r="M576" s="650" t="s">
        <v>87</v>
      </c>
      <c r="N576" s="571">
        <f t="shared" si="798"/>
        <v>153088</v>
      </c>
      <c r="O576" s="651">
        <f t="shared" si="799"/>
        <v>153088</v>
      </c>
      <c r="P576" s="651">
        <f t="shared" si="800"/>
        <v>1990144</v>
      </c>
      <c r="Q576" s="638">
        <v>1</v>
      </c>
      <c r="R576" s="638">
        <f t="shared" si="802"/>
        <v>4</v>
      </c>
      <c r="S576" s="634">
        <f t="shared" si="803"/>
        <v>1.9</v>
      </c>
      <c r="T576" s="457">
        <v>83200</v>
      </c>
      <c r="U576" s="457"/>
      <c r="V576" s="457"/>
      <c r="W576" s="635" t="str">
        <f t="shared" si="804"/>
        <v>Կ-1</v>
      </c>
      <c r="X576" s="457">
        <f t="shared" si="805"/>
        <v>158080</v>
      </c>
      <c r="Y576" s="636">
        <f t="shared" si="806"/>
        <v>158080</v>
      </c>
      <c r="Z576" s="636">
        <f t="shared" si="807"/>
        <v>2055040</v>
      </c>
      <c r="AA576" s="638">
        <f t="shared" si="808"/>
        <v>1</v>
      </c>
      <c r="AB576" s="638">
        <f t="shared" si="809"/>
        <v>5</v>
      </c>
      <c r="AC576" s="634">
        <f t="shared" si="810"/>
        <v>1.9</v>
      </c>
      <c r="AD576" s="457">
        <v>83200</v>
      </c>
      <c r="AE576" s="457"/>
      <c r="AF576" s="457"/>
      <c r="AG576" s="635" t="str">
        <f t="shared" si="811"/>
        <v>Կ-1</v>
      </c>
      <c r="AH576" s="457">
        <f t="shared" si="812"/>
        <v>158080</v>
      </c>
      <c r="AI576" s="636">
        <f t="shared" si="813"/>
        <v>158080</v>
      </c>
      <c r="AJ576" s="636">
        <f t="shared" si="814"/>
        <v>2055040</v>
      </c>
      <c r="AK576" s="638">
        <f t="shared" si="815"/>
        <v>1</v>
      </c>
      <c r="AL576" s="638">
        <f t="shared" si="816"/>
        <v>6</v>
      </c>
      <c r="AM576" s="634">
        <f t="shared" si="817"/>
        <v>1.96</v>
      </c>
      <c r="AN576" s="457">
        <v>83200</v>
      </c>
      <c r="AO576" s="457"/>
      <c r="AP576" s="457"/>
      <c r="AQ576" s="635" t="str">
        <f t="shared" si="818"/>
        <v>Կ-1</v>
      </c>
      <c r="AR576" s="457">
        <f t="shared" si="819"/>
        <v>163072</v>
      </c>
      <c r="AS576" s="636">
        <f t="shared" si="820"/>
        <v>163072</v>
      </c>
      <c r="AT576" s="636">
        <f t="shared" si="821"/>
        <v>2119936</v>
      </c>
    </row>
    <row r="577" spans="2:46" s="633" customFormat="1" ht="13.5">
      <c r="B577" s="660">
        <v>32</v>
      </c>
      <c r="C577" s="574" t="s">
        <v>1879</v>
      </c>
      <c r="D577" s="576" t="s">
        <v>2570</v>
      </c>
      <c r="E577" s="884">
        <v>1991</v>
      </c>
      <c r="F577" s="574" t="s">
        <v>242</v>
      </c>
      <c r="G577" s="653">
        <v>1</v>
      </c>
      <c r="H577" s="653">
        <v>2</v>
      </c>
      <c r="I577" s="649">
        <f t="shared" si="797"/>
        <v>1.79</v>
      </c>
      <c r="J577" s="571">
        <v>83200</v>
      </c>
      <c r="K577" s="571"/>
      <c r="L577" s="571"/>
      <c r="M577" s="650" t="s">
        <v>87</v>
      </c>
      <c r="N577" s="571">
        <f t="shared" si="798"/>
        <v>148928</v>
      </c>
      <c r="O577" s="651">
        <f t="shared" si="799"/>
        <v>148928</v>
      </c>
      <c r="P577" s="651">
        <f t="shared" si="800"/>
        <v>1936064</v>
      </c>
      <c r="Q577" s="638">
        <f>+G577</f>
        <v>1</v>
      </c>
      <c r="R577" s="638">
        <f t="shared" si="802"/>
        <v>3</v>
      </c>
      <c r="S577" s="634">
        <f t="shared" si="803"/>
        <v>1.84</v>
      </c>
      <c r="T577" s="457">
        <v>83200</v>
      </c>
      <c r="U577" s="457"/>
      <c r="V577" s="457"/>
      <c r="W577" s="635" t="str">
        <f t="shared" si="804"/>
        <v>Կ-1</v>
      </c>
      <c r="X577" s="457">
        <f t="shared" si="805"/>
        <v>153088</v>
      </c>
      <c r="Y577" s="636">
        <f t="shared" si="806"/>
        <v>153088</v>
      </c>
      <c r="Z577" s="636">
        <f t="shared" si="807"/>
        <v>1990144</v>
      </c>
      <c r="AA577" s="638">
        <f t="shared" si="808"/>
        <v>1</v>
      </c>
      <c r="AB577" s="638">
        <f t="shared" si="809"/>
        <v>4</v>
      </c>
      <c r="AC577" s="634">
        <f t="shared" si="810"/>
        <v>1.9</v>
      </c>
      <c r="AD577" s="457">
        <v>83200</v>
      </c>
      <c r="AE577" s="457"/>
      <c r="AF577" s="457"/>
      <c r="AG577" s="635" t="str">
        <f t="shared" si="811"/>
        <v>Կ-1</v>
      </c>
      <c r="AH577" s="457">
        <f t="shared" si="812"/>
        <v>158080</v>
      </c>
      <c r="AI577" s="636">
        <f t="shared" si="813"/>
        <v>158080</v>
      </c>
      <c r="AJ577" s="636">
        <f t="shared" si="814"/>
        <v>2055040</v>
      </c>
      <c r="AK577" s="638">
        <f t="shared" si="815"/>
        <v>1</v>
      </c>
      <c r="AL577" s="638">
        <f t="shared" si="816"/>
        <v>5</v>
      </c>
      <c r="AM577" s="634">
        <f t="shared" si="817"/>
        <v>1.9</v>
      </c>
      <c r="AN577" s="457">
        <v>83200</v>
      </c>
      <c r="AO577" s="457"/>
      <c r="AP577" s="457"/>
      <c r="AQ577" s="635" t="str">
        <f t="shared" si="818"/>
        <v>Կ-1</v>
      </c>
      <c r="AR577" s="457">
        <f t="shared" si="819"/>
        <v>158080</v>
      </c>
      <c r="AS577" s="636">
        <f t="shared" si="820"/>
        <v>158080</v>
      </c>
      <c r="AT577" s="636">
        <f t="shared" si="821"/>
        <v>2055040</v>
      </c>
    </row>
    <row r="578" spans="2:46" s="633" customFormat="1" ht="13.5">
      <c r="B578" s="660">
        <v>33</v>
      </c>
      <c r="C578" s="574" t="s">
        <v>2842</v>
      </c>
      <c r="D578" s="576" t="s">
        <v>2570</v>
      </c>
      <c r="E578" s="884">
        <v>1982</v>
      </c>
      <c r="F578" s="574" t="s">
        <v>242</v>
      </c>
      <c r="G578" s="653">
        <v>1</v>
      </c>
      <c r="H578" s="653">
        <v>1</v>
      </c>
      <c r="I578" s="649">
        <f t="shared" si="797"/>
        <v>1.73</v>
      </c>
      <c r="J578" s="571">
        <v>83200</v>
      </c>
      <c r="K578" s="571"/>
      <c r="L578" s="571"/>
      <c r="M578" s="650" t="s">
        <v>87</v>
      </c>
      <c r="N578" s="571">
        <f t="shared" si="798"/>
        <v>143936</v>
      </c>
      <c r="O578" s="651">
        <f t="shared" si="799"/>
        <v>143936</v>
      </c>
      <c r="P578" s="651">
        <f t="shared" si="800"/>
        <v>1871168</v>
      </c>
      <c r="Q578" s="638">
        <f>+G578</f>
        <v>1</v>
      </c>
      <c r="R578" s="638">
        <f t="shared" si="802"/>
        <v>2</v>
      </c>
      <c r="S578" s="634">
        <f t="shared" si="803"/>
        <v>1.79</v>
      </c>
      <c r="T578" s="457">
        <v>83200</v>
      </c>
      <c r="U578" s="457"/>
      <c r="V578" s="457"/>
      <c r="W578" s="635" t="str">
        <f t="shared" si="804"/>
        <v>Կ-1</v>
      </c>
      <c r="X578" s="457">
        <f t="shared" si="805"/>
        <v>148928</v>
      </c>
      <c r="Y578" s="636">
        <f t="shared" si="806"/>
        <v>148928</v>
      </c>
      <c r="Z578" s="636">
        <f t="shared" si="807"/>
        <v>1936064</v>
      </c>
      <c r="AA578" s="638">
        <f t="shared" si="808"/>
        <v>1</v>
      </c>
      <c r="AB578" s="638">
        <f t="shared" si="809"/>
        <v>3</v>
      </c>
      <c r="AC578" s="634">
        <f t="shared" si="810"/>
        <v>1.84</v>
      </c>
      <c r="AD578" s="457">
        <v>83200</v>
      </c>
      <c r="AE578" s="457"/>
      <c r="AF578" s="457"/>
      <c r="AG578" s="635" t="str">
        <f t="shared" si="811"/>
        <v>Կ-1</v>
      </c>
      <c r="AH578" s="457">
        <f t="shared" si="812"/>
        <v>153088</v>
      </c>
      <c r="AI578" s="636">
        <f t="shared" si="813"/>
        <v>153088</v>
      </c>
      <c r="AJ578" s="636">
        <f t="shared" si="814"/>
        <v>1990144</v>
      </c>
      <c r="AK578" s="638">
        <f t="shared" si="815"/>
        <v>1</v>
      </c>
      <c r="AL578" s="638">
        <f t="shared" si="816"/>
        <v>4</v>
      </c>
      <c r="AM578" s="634">
        <f t="shared" si="817"/>
        <v>1.9</v>
      </c>
      <c r="AN578" s="457">
        <v>83200</v>
      </c>
      <c r="AO578" s="457"/>
      <c r="AP578" s="457"/>
      <c r="AQ578" s="635" t="str">
        <f t="shared" si="818"/>
        <v>Կ-1</v>
      </c>
      <c r="AR578" s="457">
        <f t="shared" si="819"/>
        <v>158080</v>
      </c>
      <c r="AS578" s="636">
        <f t="shared" si="820"/>
        <v>158080</v>
      </c>
      <c r="AT578" s="636">
        <f t="shared" si="821"/>
        <v>2055040</v>
      </c>
    </row>
    <row r="579" spans="2:46" s="633" customFormat="1" ht="13.5">
      <c r="B579" s="660">
        <v>34</v>
      </c>
      <c r="C579" s="574" t="s">
        <v>1880</v>
      </c>
      <c r="D579" s="576" t="s">
        <v>2570</v>
      </c>
      <c r="E579" s="884">
        <v>1976</v>
      </c>
      <c r="F579" s="574" t="s">
        <v>242</v>
      </c>
      <c r="G579" s="653">
        <v>1</v>
      </c>
      <c r="H579" s="653">
        <v>2</v>
      </c>
      <c r="I579" s="649">
        <f t="shared" si="797"/>
        <v>1.79</v>
      </c>
      <c r="J579" s="571">
        <v>83200</v>
      </c>
      <c r="K579" s="571"/>
      <c r="L579" s="571"/>
      <c r="M579" s="650" t="s">
        <v>87</v>
      </c>
      <c r="N579" s="571">
        <f t="shared" si="798"/>
        <v>148928</v>
      </c>
      <c r="O579" s="651">
        <f t="shared" si="799"/>
        <v>148928</v>
      </c>
      <c r="P579" s="651">
        <f t="shared" si="800"/>
        <v>1936064</v>
      </c>
      <c r="Q579" s="638">
        <f>+G579</f>
        <v>1</v>
      </c>
      <c r="R579" s="638">
        <f t="shared" si="802"/>
        <v>3</v>
      </c>
      <c r="S579" s="634">
        <f t="shared" si="803"/>
        <v>1.84</v>
      </c>
      <c r="T579" s="457">
        <v>83200</v>
      </c>
      <c r="U579" s="457"/>
      <c r="V579" s="457"/>
      <c r="W579" s="635" t="str">
        <f t="shared" si="804"/>
        <v>Կ-1</v>
      </c>
      <c r="X579" s="457">
        <f t="shared" si="805"/>
        <v>153088</v>
      </c>
      <c r="Y579" s="636">
        <f t="shared" si="806"/>
        <v>153088</v>
      </c>
      <c r="Z579" s="636">
        <f t="shared" si="807"/>
        <v>1990144</v>
      </c>
      <c r="AA579" s="638">
        <f t="shared" si="808"/>
        <v>1</v>
      </c>
      <c r="AB579" s="638">
        <f t="shared" si="809"/>
        <v>4</v>
      </c>
      <c r="AC579" s="634">
        <f t="shared" si="810"/>
        <v>1.9</v>
      </c>
      <c r="AD579" s="457">
        <v>83200</v>
      </c>
      <c r="AE579" s="457"/>
      <c r="AF579" s="457"/>
      <c r="AG579" s="635" t="str">
        <f t="shared" si="811"/>
        <v>Կ-1</v>
      </c>
      <c r="AH579" s="457">
        <f t="shared" si="812"/>
        <v>158080</v>
      </c>
      <c r="AI579" s="636">
        <f t="shared" si="813"/>
        <v>158080</v>
      </c>
      <c r="AJ579" s="636">
        <f t="shared" si="814"/>
        <v>2055040</v>
      </c>
      <c r="AK579" s="638">
        <f t="shared" si="815"/>
        <v>1</v>
      </c>
      <c r="AL579" s="638">
        <f t="shared" si="816"/>
        <v>5</v>
      </c>
      <c r="AM579" s="634">
        <f t="shared" si="817"/>
        <v>1.9</v>
      </c>
      <c r="AN579" s="457">
        <v>83200</v>
      </c>
      <c r="AO579" s="457"/>
      <c r="AP579" s="457"/>
      <c r="AQ579" s="635" t="str">
        <f t="shared" si="818"/>
        <v>Կ-1</v>
      </c>
      <c r="AR579" s="457">
        <f t="shared" si="819"/>
        <v>158080</v>
      </c>
      <c r="AS579" s="636">
        <f t="shared" si="820"/>
        <v>158080</v>
      </c>
      <c r="AT579" s="636">
        <f t="shared" si="821"/>
        <v>2055040</v>
      </c>
    </row>
    <row r="580" spans="2:46" s="633" customFormat="1" ht="13.5">
      <c r="B580" s="660">
        <v>35</v>
      </c>
      <c r="C580" s="574" t="s">
        <v>2843</v>
      </c>
      <c r="D580" s="576" t="s">
        <v>2570</v>
      </c>
      <c r="E580" s="884">
        <v>1991</v>
      </c>
      <c r="F580" s="574" t="s">
        <v>242</v>
      </c>
      <c r="G580" s="653">
        <v>1</v>
      </c>
      <c r="H580" s="653">
        <v>0</v>
      </c>
      <c r="I580" s="649">
        <f t="shared" si="797"/>
        <v>1.68</v>
      </c>
      <c r="J580" s="571">
        <v>83200</v>
      </c>
      <c r="K580" s="571"/>
      <c r="L580" s="571"/>
      <c r="M580" s="650" t="s">
        <v>87</v>
      </c>
      <c r="N580" s="571">
        <f t="shared" si="798"/>
        <v>139776</v>
      </c>
      <c r="O580" s="651">
        <f t="shared" si="799"/>
        <v>139776</v>
      </c>
      <c r="P580" s="651">
        <f t="shared" si="800"/>
        <v>1817088</v>
      </c>
      <c r="Q580" s="638">
        <f>+G580</f>
        <v>1</v>
      </c>
      <c r="R580" s="638">
        <f t="shared" si="802"/>
        <v>1</v>
      </c>
      <c r="S580" s="634">
        <f t="shared" si="803"/>
        <v>1.73</v>
      </c>
      <c r="T580" s="457">
        <v>83200</v>
      </c>
      <c r="U580" s="457"/>
      <c r="V580" s="457"/>
      <c r="W580" s="635" t="str">
        <f t="shared" si="804"/>
        <v>Կ-1</v>
      </c>
      <c r="X580" s="457">
        <f t="shared" si="805"/>
        <v>143936</v>
      </c>
      <c r="Y580" s="636">
        <f t="shared" si="806"/>
        <v>143936</v>
      </c>
      <c r="Z580" s="636">
        <f t="shared" si="807"/>
        <v>1871168</v>
      </c>
      <c r="AA580" s="638">
        <f t="shared" si="808"/>
        <v>1</v>
      </c>
      <c r="AB580" s="638">
        <f t="shared" si="809"/>
        <v>2</v>
      </c>
      <c r="AC580" s="634">
        <f t="shared" si="810"/>
        <v>1.79</v>
      </c>
      <c r="AD580" s="457">
        <v>83200</v>
      </c>
      <c r="AE580" s="457"/>
      <c r="AF580" s="457"/>
      <c r="AG580" s="635" t="str">
        <f t="shared" si="811"/>
        <v>Կ-1</v>
      </c>
      <c r="AH580" s="457">
        <f t="shared" si="812"/>
        <v>148928</v>
      </c>
      <c r="AI580" s="636">
        <f t="shared" si="813"/>
        <v>148928</v>
      </c>
      <c r="AJ580" s="636">
        <f t="shared" si="814"/>
        <v>1936064</v>
      </c>
      <c r="AK580" s="638">
        <f t="shared" si="815"/>
        <v>1</v>
      </c>
      <c r="AL580" s="638">
        <f t="shared" si="816"/>
        <v>3</v>
      </c>
      <c r="AM580" s="634">
        <f t="shared" si="817"/>
        <v>1.84</v>
      </c>
      <c r="AN580" s="457">
        <v>83200</v>
      </c>
      <c r="AO580" s="457"/>
      <c r="AP580" s="457"/>
      <c r="AQ580" s="635" t="str">
        <f t="shared" si="818"/>
        <v>Կ-1</v>
      </c>
      <c r="AR580" s="457">
        <f t="shared" si="819"/>
        <v>153088</v>
      </c>
      <c r="AS580" s="636">
        <f t="shared" si="820"/>
        <v>153088</v>
      </c>
      <c r="AT580" s="636">
        <f t="shared" si="821"/>
        <v>1990144</v>
      </c>
    </row>
    <row r="581" spans="2:46" s="633" customFormat="1" ht="13.5" hidden="1">
      <c r="B581" s="660">
        <v>36</v>
      </c>
      <c r="C581" s="574" t="s">
        <v>2844</v>
      </c>
      <c r="D581" s="576" t="s">
        <v>2569</v>
      </c>
      <c r="E581" s="884">
        <v>1999</v>
      </c>
      <c r="F581" s="574" t="s">
        <v>242</v>
      </c>
      <c r="G581" s="653">
        <v>1</v>
      </c>
      <c r="H581" s="653">
        <v>1</v>
      </c>
      <c r="I581" s="649">
        <f t="shared" si="797"/>
        <v>1.73</v>
      </c>
      <c r="J581" s="571">
        <v>83200</v>
      </c>
      <c r="K581" s="571"/>
      <c r="L581" s="571"/>
      <c r="M581" s="650" t="s">
        <v>87</v>
      </c>
      <c r="N581" s="571">
        <f t="shared" si="798"/>
        <v>143936</v>
      </c>
      <c r="O581" s="651">
        <f t="shared" si="799"/>
        <v>143936</v>
      </c>
      <c r="P581" s="651">
        <f t="shared" si="800"/>
        <v>1871168</v>
      </c>
      <c r="Q581" s="638">
        <f>+G581</f>
        <v>1</v>
      </c>
      <c r="R581" s="638">
        <f t="shared" si="802"/>
        <v>2</v>
      </c>
      <c r="S581" s="634">
        <f t="shared" si="803"/>
        <v>1.79</v>
      </c>
      <c r="T581" s="457">
        <v>83200</v>
      </c>
      <c r="U581" s="457"/>
      <c r="V581" s="457"/>
      <c r="W581" s="635" t="str">
        <f t="shared" si="804"/>
        <v>Կ-1</v>
      </c>
      <c r="X581" s="457">
        <f t="shared" si="805"/>
        <v>148928</v>
      </c>
      <c r="Y581" s="636">
        <f t="shared" si="806"/>
        <v>148928</v>
      </c>
      <c r="Z581" s="636">
        <f t="shared" si="807"/>
        <v>1936064</v>
      </c>
      <c r="AA581" s="638">
        <f t="shared" si="808"/>
        <v>1</v>
      </c>
      <c r="AB581" s="638">
        <f t="shared" si="809"/>
        <v>3</v>
      </c>
      <c r="AC581" s="634">
        <f t="shared" si="810"/>
        <v>1.84</v>
      </c>
      <c r="AD581" s="457">
        <v>83200</v>
      </c>
      <c r="AE581" s="457"/>
      <c r="AF581" s="457"/>
      <c r="AG581" s="635" t="str">
        <f t="shared" si="811"/>
        <v>Կ-1</v>
      </c>
      <c r="AH581" s="457">
        <f t="shared" si="812"/>
        <v>153088</v>
      </c>
      <c r="AI581" s="636">
        <f t="shared" si="813"/>
        <v>153088</v>
      </c>
      <c r="AJ581" s="636">
        <f t="shared" si="814"/>
        <v>1990144</v>
      </c>
      <c r="AK581" s="638">
        <f t="shared" si="815"/>
        <v>1</v>
      </c>
      <c r="AL581" s="638">
        <f t="shared" si="816"/>
        <v>4</v>
      </c>
      <c r="AM581" s="634">
        <f t="shared" si="817"/>
        <v>1.9</v>
      </c>
      <c r="AN581" s="457">
        <v>83200</v>
      </c>
      <c r="AO581" s="457"/>
      <c r="AP581" s="457"/>
      <c r="AQ581" s="635" t="str">
        <f t="shared" si="818"/>
        <v>Կ-1</v>
      </c>
      <c r="AR581" s="457">
        <f t="shared" si="819"/>
        <v>158080</v>
      </c>
      <c r="AS581" s="636">
        <f t="shared" si="820"/>
        <v>158080</v>
      </c>
      <c r="AT581" s="636">
        <f t="shared" si="821"/>
        <v>2055040</v>
      </c>
    </row>
    <row r="582" spans="2:46" s="633" customFormat="1" ht="13.5">
      <c r="B582" s="660">
        <v>37</v>
      </c>
      <c r="C582" s="574" t="s">
        <v>2845</v>
      </c>
      <c r="D582" s="576" t="s">
        <v>2570</v>
      </c>
      <c r="E582" s="884">
        <v>1986</v>
      </c>
      <c r="F582" s="574" t="s">
        <v>242</v>
      </c>
      <c r="G582" s="653">
        <v>1</v>
      </c>
      <c r="H582" s="653">
        <v>1</v>
      </c>
      <c r="I582" s="649">
        <f t="shared" si="797"/>
        <v>1.73</v>
      </c>
      <c r="J582" s="571">
        <v>83200</v>
      </c>
      <c r="K582" s="571"/>
      <c r="L582" s="571"/>
      <c r="M582" s="650" t="s">
        <v>87</v>
      </c>
      <c r="N582" s="571">
        <f t="shared" si="798"/>
        <v>143936</v>
      </c>
      <c r="O582" s="651">
        <f t="shared" si="799"/>
        <v>143936</v>
      </c>
      <c r="P582" s="651">
        <f t="shared" si="800"/>
        <v>1871168</v>
      </c>
      <c r="Q582" s="638">
        <v>1</v>
      </c>
      <c r="R582" s="638">
        <f t="shared" si="802"/>
        <v>2</v>
      </c>
      <c r="S582" s="634">
        <f t="shared" si="803"/>
        <v>1.79</v>
      </c>
      <c r="T582" s="457">
        <v>83200</v>
      </c>
      <c r="U582" s="457"/>
      <c r="V582" s="457"/>
      <c r="W582" s="635" t="str">
        <f t="shared" si="804"/>
        <v>Կ-1</v>
      </c>
      <c r="X582" s="457">
        <f t="shared" si="805"/>
        <v>148928</v>
      </c>
      <c r="Y582" s="636">
        <f t="shared" si="806"/>
        <v>148928</v>
      </c>
      <c r="Z582" s="636">
        <f t="shared" si="807"/>
        <v>1936064</v>
      </c>
      <c r="AA582" s="638">
        <f t="shared" si="808"/>
        <v>1</v>
      </c>
      <c r="AB582" s="638">
        <f t="shared" si="809"/>
        <v>3</v>
      </c>
      <c r="AC582" s="634">
        <f t="shared" si="810"/>
        <v>1.84</v>
      </c>
      <c r="AD582" s="457">
        <v>83200</v>
      </c>
      <c r="AE582" s="457"/>
      <c r="AF582" s="457"/>
      <c r="AG582" s="635" t="str">
        <f t="shared" si="811"/>
        <v>Կ-1</v>
      </c>
      <c r="AH582" s="457">
        <f t="shared" si="812"/>
        <v>153088</v>
      </c>
      <c r="AI582" s="636">
        <f t="shared" si="813"/>
        <v>153088</v>
      </c>
      <c r="AJ582" s="636">
        <f t="shared" si="814"/>
        <v>1990144</v>
      </c>
      <c r="AK582" s="638">
        <f t="shared" si="815"/>
        <v>1</v>
      </c>
      <c r="AL582" s="638">
        <f t="shared" si="816"/>
        <v>4</v>
      </c>
      <c r="AM582" s="634">
        <f t="shared" si="817"/>
        <v>1.9</v>
      </c>
      <c r="AN582" s="457">
        <v>83200</v>
      </c>
      <c r="AO582" s="457"/>
      <c r="AP582" s="457"/>
      <c r="AQ582" s="635" t="str">
        <f t="shared" si="818"/>
        <v>Կ-1</v>
      </c>
      <c r="AR582" s="457">
        <f t="shared" si="819"/>
        <v>158080</v>
      </c>
      <c r="AS582" s="636">
        <f t="shared" si="820"/>
        <v>158080</v>
      </c>
      <c r="AT582" s="636">
        <f t="shared" si="821"/>
        <v>2055040</v>
      </c>
    </row>
    <row r="583" spans="2:46" s="962" customFormat="1" ht="13.5">
      <c r="B583" s="660">
        <v>38</v>
      </c>
      <c r="C583" s="963" t="s">
        <v>79</v>
      </c>
      <c r="D583" s="964"/>
      <c r="E583" s="965"/>
      <c r="F583" s="953" t="s">
        <v>242</v>
      </c>
      <c r="G583" s="957">
        <v>1</v>
      </c>
      <c r="H583" s="957">
        <v>6</v>
      </c>
      <c r="I583" s="958">
        <f t="shared" ref="I583:I584" si="871">IF(G583&lt;1,0,IF(M583="Բ-1",IF(H583=0,6.94,IF(H583=1,7.17,IF(H583=2,7.41,IF(H583=3,7.66,IF(OR(H583=5,H583=4),7.92,IF(OR(H583=6,H583=7),8.18,IF(OR(H583=8,H583=9),8.46,IF(OR(H583=10,H583=11,H583=12),8.74,IF(OR(H583=13,H583=14,H583=15),9.03,IF(OR(H583=16,H583=17,H583=18),9.33,9.65)))))))))),IF(M583="Բ-2", IF(H583=0,5.71,IF(H583=1,5.89,IF(H583=2,6.09,IF(H583=3,6.29,IF(OR(H583=5,H583=4),6.5,IF(OR(H583=6,H583=7),6.72,IF(OR(H583=8,H583=9),6.94,IF(OR(H583=10,H583=11,H583=12),7.17,IF(OR(H583=13,H583=14,H583=15),7.41,IF(OR(H583=16,H583=17,H583=18),7.65,7.91)))))))))), IF(M583="Գ-1", IF(H583=0,4.7,IF(H583=1,4.86,IF(H583=2,5.01,IF(H583=3,5.18,IF(OR(H583=5,H583=4),5.35,IF(OR(H583=6,H583=7),5.52,IF(OR(H583=8,H583=9),5.71,IF(OR(H583=10,H583=11,H583=12),5.89,IF(OR(H583=13,H583=14,H583=15),6.09,IF(OR(H583=16,H583=17,H583=18),6.29,6.49)))))))))), IF(M583="Գ-2", IF(H583=0,3.88,IF(H583=1,4.01,IF(H583=2,4.14,IF(H583=3,4.27,IF(OR(H583=5,H583=4),4.41,IF(OR(H583=6,H583=7),4.55,IF(OR(H583=8,H583=9),4.7,IF(OR(H583=10,H583=11,H583=12),4.85,IF(OR(H583=13,H583=14,H583=15),5.01,IF(OR(H583=16,H583=17,H583=18),5.17,5.34)))))))))), IF(M583="Գ-3", IF(H583=0,3.21,IF(H583=1,3.31,IF(H583=2,3.42,IF(H583=3,3.53,IF(OR(H583=5,H583=4),3.64,IF(OR(H583=6,H583=7),3.76,IF(OR(H583=8,H583=9),3.88,IF(OR(H583=10,H583=11,H583=12),4.01,IF(OR(H583=13,H583=14,H583=15),4.13,IF(OR(H583=16,H583=17,H583=18),4.27,4.4)))))))))), IF(M583="Ա-1", IF(H583=0,2.66,IF(H583=1,2.75,IF(H583=2,2.83,IF(H583=3,2.92,IF(OR(H583=5,H583=4),3.02,IF(OR(H583=6,H583=7),3.11,IF(OR(H583=8,H583=9),3.21,IF(OR(H583=10,H583=11,H583=12),3.31,IF(OR(H583=13,H583=14,H583=15),3.42,IF(OR(H583=16,H583=17,H583=18),3.53,3.64)))))))))), IF(M583="Ա-2", IF(H583=0,2.28,IF(H583=1,2.35,IF(H583=2,2.43,IF(H583=3,2.5,IF(OR(H583=5,H583=4),2.58,IF(OR(H583=6,H583=7),2.66,IF(OR(H583=8,H583=9),2.75,IF(OR(H583=10,H583=11,H583=12),2.83,IF(OR(H583=13,H583=14,H583=15),2.92,IF(OR(H583=16,H583=17,H583=18),3.01,3.11)))))))))),IF(M583="Ա-3", IF(H583=0,1.96,IF(H583=1,2.02,IF(H583=2,2.08,IF(H583=3,2.15,IF(OR(H583=5,H583=4),2.21,IF(OR(H583=6,H583=7),2.28,IF(OR(H583=8,H583=9),2.35,IF(OR(H583=10,H583=11,H583=12),2.42,IF(OR(H583=13,H583=14,H583=15),2.5,IF(OR(H583=16,H583=17,H583=18),2.58,2.66)))))))))), IF(M583="Կ-1", IF(H583=0,1.68,IF(H583=1,1.73,IF(H583=2,1.79,IF(H583=3,1.84,IF(OR(H583=5,H583=4),1.9,IF(OR(H583=6,H583=7),1.96,IF(OR(H583=8,H583=9),2.02,IF(OR(H583=10,H583=11,H583=12),2.08,IF(OR(H583=13,H583=14,H583=15),2.14,IF(OR(H583=16,H583=17,H583=18),2.21,2.28)))))))))), IF(M583="Կ-2", IF(H583=0,1.45,IF(H583=1,1.49,IF(H583=2,1.54,IF(H583=3,1.59,IF(OR(H583=5,H583=4),1.63,IF(OR(H583=6,H583=7),1.68,IF(OR(H583=8,H583=9),1.73,IF(OR(H583=10,H583=11,H583=12),1.79,IF(OR(H583=13,H583=14,H583=15),1.84,IF(OR(H583=16,H583=17,H583=18),1.9,1.95)))))))))),IF(M583="Կ-3", IF(H583=0,1.25,IF(H583=1,1.29,IF(H583=2,1.33,IF(H583=3,1.37,IF(OR(H583=5,H583=4),1.41,IF(OR(H583=6,H583=7),1.45,IF(OR(H583=8,H583=9),1.49,IF(OR(H583=10,H583=11,H583=12),1.54,IF(OR(H583=13,H583=14,H583=15),1.58,IF(OR(H583=16,H583=17,H583=18),1.63,1.68)))))))))), "Error"))))))))))))</f>
        <v>1.96</v>
      </c>
      <c r="J583" s="959">
        <v>83200</v>
      </c>
      <c r="K583" s="966"/>
      <c r="L583" s="952"/>
      <c r="M583" s="967" t="s">
        <v>87</v>
      </c>
      <c r="N583" s="959">
        <f t="shared" ref="N583:N584" si="872">J583*I583</f>
        <v>163072</v>
      </c>
      <c r="O583" s="961">
        <f t="shared" ref="O583:O584" si="873">I583*J583+K583+L583</f>
        <v>163072</v>
      </c>
      <c r="P583" s="961">
        <f t="shared" ref="P583:P584" si="874">+O583*13</f>
        <v>2119936</v>
      </c>
      <c r="Q583" s="957">
        <f t="shared" ref="Q583:Q584" si="875">+G583</f>
        <v>1</v>
      </c>
      <c r="R583" s="957">
        <f t="shared" si="802"/>
        <v>7</v>
      </c>
      <c r="S583" s="958">
        <f t="shared" ref="S583:S584" si="876">IF(Q583&lt;1,0,IF(W583="Բ-1",IF(R583=0,6.94,IF(R583=1,7.17,IF(R583=2,7.41,IF(R583=3,7.66,IF(OR(R583=5,R583=4),7.92,IF(OR(R583=6,R583=7),8.18,IF(OR(R583=8,R583=9),8.46,IF(OR(R583=10,R583=11,R583=12),8.74,IF(OR(R583=13,R583=14,R583=15),9.03,IF(OR(R583=16,R583=17,R583=18),9.33,9.65)))))))))),IF(W583="Բ-2", IF(R583=0,5.71,IF(R583=1,5.89,IF(R583=2,6.09,IF(R583=3,6.29,IF(OR(R583=5,R583=4),6.5,IF(OR(R583=6,R583=7),6.72,IF(OR(R583=8,R583=9),6.94,IF(OR(R583=10,R583=11,R583=12),7.17,IF(OR(R583=13,R583=14,R583=15),7.41,IF(OR(R583=16,R583=17,R583=18),7.65,7.91)))))))))), IF(W583="Գ-1", IF(R583=0,4.7,IF(R583=1,4.86,IF(R583=2,5.01,IF(R583=3,5.18,IF(OR(R583=5,R583=4),5.35,IF(OR(R583=6,R583=7),5.52,IF(OR(R583=8,R583=9),5.71,IF(OR(R583=10,R583=11,R583=12),5.89,IF(OR(R583=13,R583=14,R583=15),6.09,IF(OR(R583=16,R583=17,R583=18),6.29,6.49)))))))))), IF(W583="Գ-2", IF(R583=0,3.88,IF(R583=1,4.01,IF(R583=2,4.14,IF(R583=3,4.27,IF(OR(R583=5,R583=4),4.41,IF(OR(R583=6,R583=7),4.55,IF(OR(R583=8,R583=9),4.7,IF(OR(R583=10,R583=11,R583=12),4.85,IF(OR(R583=13,R583=14,R583=15),5.01,IF(OR(R583=16,R583=17,R583=18),5.17,5.34)))))))))), IF(W583="Գ-3", IF(R583=0,3.21,IF(R583=1,3.31,IF(R583=2,3.42,IF(R583=3,3.53,IF(OR(R583=5,R583=4),3.64,IF(OR(R583=6,R583=7),3.76,IF(OR(R583=8,R583=9),3.88,IF(OR(R583=10,R583=11,R583=12),4.01,IF(OR(R583=13,R583=14,R583=15),4.13,IF(OR(R583=16,R583=17,R583=18),4.27,4.4)))))))))), IF(W583="Ա-1", IF(R583=0,2.66,IF(R583=1,2.75,IF(R583=2,2.83,IF(R583=3,2.92,IF(OR(R583=5,R583=4),3.02,IF(OR(R583=6,R583=7),3.11,IF(OR(R583=8,R583=9),3.21,IF(OR(R583=10,R583=11,R583=12),3.31,IF(OR(R583=13,R583=14,R583=15),3.42,IF(OR(R583=16,R583=17,R583=18),3.53,3.64)))))))))), IF(W583="Ա-2", IF(R583=0,2.28,IF(R583=1,2.35,IF(R583=2,2.43,IF(R583=3,2.5,IF(OR(R583=5,R583=4),2.58,IF(OR(R583=6,R583=7),2.66,IF(OR(R583=8,R583=9),2.75,IF(OR(R583=10,R583=11,R583=12),2.83,IF(OR(R583=13,R583=14,R583=15),2.92,IF(OR(R583=16,R583=17,R583=18),3.01,3.11)))))))))),IF(W583="Ա-3", IF(R583=0,1.96,IF(R583=1,2.02,IF(R583=2,2.08,IF(R583=3,2.15,IF(OR(R583=5,R583=4),2.21,IF(OR(R583=6,R583=7),2.28,IF(OR(R583=8,R583=9),2.35,IF(OR(R583=10,R583=11,R583=12),2.42,IF(OR(R583=13,R583=14,R583=15),2.5,IF(OR(R583=16,R583=17,R583=18),2.58,2.66)))))))))), IF(W583="Կ-1", IF(R583=0,1.68,IF(R583=1,1.73,IF(R583=2,1.79,IF(R583=3,1.84,IF(OR(R583=5,R583=4),1.9,IF(OR(R583=6,R583=7),1.96,IF(OR(R583=8,R583=9),2.02,IF(OR(R583=10,R583=11,R583=12),2.08,IF(OR(R583=13,R583=14,R583=15),2.14,IF(OR(R583=16,R583=17,R583=18),2.21,2.28)))))))))), IF(W583="Կ-2", IF(R583=0,1.45,IF(R583=1,1.49,IF(R583=2,1.54,IF(R583=3,1.59,IF(OR(R583=5,R583=4),1.63,IF(OR(R583=6,R583=7),1.68,IF(OR(R583=8,R583=9),1.73,IF(OR(R583=10,R583=11,R583=12),1.79,IF(OR(R583=13,R583=14,R583=15),1.84,IF(OR(R583=16,R583=17,R583=18),1.9,1.95)))))))))),IF(W583="Կ-3", IF(R583=0,1.25,IF(R583=1,1.29,IF(R583=2,1.33,IF(R583=3,1.37,IF(OR(R583=5,R583=4),1.41,IF(OR(R583=6,R583=7),1.45,IF(OR(R583=8,R583=9),1.49,IF(OR(R583=10,R583=11,R583=12),1.54,IF(OR(R583=13,R583=14,R583=15),1.58,IF(OR(R583=16,R583=17,R583=18),1.63,1.68)))))))))), "Error"))))))))))))</f>
        <v>1.96</v>
      </c>
      <c r="T583" s="959">
        <v>83200</v>
      </c>
      <c r="U583" s="952"/>
      <c r="V583" s="952"/>
      <c r="W583" s="968" t="str">
        <f t="shared" ref="W583:W584" si="877">+M583</f>
        <v>Կ-1</v>
      </c>
      <c r="X583" s="959">
        <f t="shared" ref="X583:X584" si="878">T583*S583</f>
        <v>163072</v>
      </c>
      <c r="Y583" s="961">
        <f t="shared" ref="Y583:Y584" si="879">+U583+V583+X583</f>
        <v>163072</v>
      </c>
      <c r="Z583" s="961">
        <f t="shared" ref="Z583:Z584" si="880">+Y583*13</f>
        <v>2119936</v>
      </c>
      <c r="AA583" s="957">
        <f t="shared" ref="AA583:AA584" si="881">+Q583</f>
        <v>1</v>
      </c>
      <c r="AB583" s="957">
        <f t="shared" ref="AB583:AB584" si="882">+R583+1</f>
        <v>8</v>
      </c>
      <c r="AC583" s="958">
        <f t="shared" ref="AC583:AC584" si="883">IF(AA583&lt;1,0,IF(AG583="Բ-1",IF(AB583=0,6.94,IF(AB583=1,7.17,IF(AB583=2,7.41,IF(AB583=3,7.66,IF(OR(AB583=5,AB583=4),7.92,IF(OR(AB583=6,AB583=7),8.18,IF(OR(AB583=8,AB583=9),8.46,IF(OR(AB583=10,AB583=11,AB583=12),8.74,IF(OR(AB583=13,AB583=14,AB583=15),9.03,IF(OR(AB583=16,AB583=17,AB583=18),9.33,9.65)))))))))),IF(AG583="Բ-2", IF(AB583=0,5.71,IF(AB583=1,5.89,IF(AB583=2,6.09,IF(AB583=3,6.29,IF(OR(AB583=5,AB583=4),6.5,IF(OR(AB583=6,AB583=7),6.72,IF(OR(AB583=8,AB583=9),6.94,IF(OR(AB583=10,AB583=11,AB583=12),7.17,IF(OR(AB583=13,AB583=14,AB583=15),7.41,IF(OR(AB583=16,AB583=17,AB583=18),7.65,7.91)))))))))), IF(AG583="Գ-1", IF(AB583=0,4.7,IF(AB583=1,4.86,IF(AB583=2,5.01,IF(AB583=3,5.18,IF(OR(AB583=5,AB583=4),5.35,IF(OR(AB583=6,AB583=7),5.52,IF(OR(AB583=8,AB583=9),5.71,IF(OR(AB583=10,AB583=11,AB583=12),5.89,IF(OR(AB583=13,AB583=14,AB583=15),6.09,IF(OR(AB583=16,AB583=17,AB583=18),6.29,6.49)))))))))), IF(AG583="Գ-2", IF(AB583=0,3.88,IF(AB583=1,4.01,IF(AB583=2,4.14,IF(AB583=3,4.27,IF(OR(AB583=5,AB583=4),4.41,IF(OR(AB583=6,AB583=7),4.55,IF(OR(AB583=8,AB583=9),4.7,IF(OR(AB583=10,AB583=11,AB583=12),4.85,IF(OR(AB583=13,AB583=14,AB583=15),5.01,IF(OR(AB583=16,AB583=17,AB583=18),5.17,5.34)))))))))), IF(AG583="Գ-3", IF(AB583=0,3.21,IF(AB583=1,3.31,IF(AB583=2,3.42,IF(AB583=3,3.53,IF(OR(AB583=5,AB583=4),3.64,IF(OR(AB583=6,AB583=7),3.76,IF(OR(AB583=8,AB583=9),3.88,IF(OR(AB583=10,AB583=11,AB583=12),4.01,IF(OR(AB583=13,AB583=14,AB583=15),4.13,IF(OR(AB583=16,AB583=17,AB583=18),4.27,4.4)))))))))), IF(AG583="Ա-1", IF(AB583=0,2.66,IF(AB583=1,2.75,IF(AB583=2,2.83,IF(AB583=3,2.92,IF(OR(AB583=5,AB583=4),3.02,IF(OR(AB583=6,AB583=7),3.11,IF(OR(AB583=8,AB583=9),3.21,IF(OR(AB583=10,AB583=11,AB583=12),3.31,IF(OR(AB583=13,AB583=14,AB583=15),3.42,IF(OR(AB583=16,AB583=17,AB583=18),3.53,3.64)))))))))), IF(AG583="Ա-2", IF(AB583=0,2.28,IF(AB583=1,2.35,IF(AB583=2,2.43,IF(AB583=3,2.5,IF(OR(AB583=5,AB583=4),2.58,IF(OR(AB583=6,AB583=7),2.66,IF(OR(AB583=8,AB583=9),2.75,IF(OR(AB583=10,AB583=11,AB583=12),2.83,IF(OR(AB583=13,AB583=14,AB583=15),2.92,IF(OR(AB583=16,AB583=17,AB583=18),3.01,3.11)))))))))),IF(AG583="Ա-3", IF(AB583=0,1.96,IF(AB583=1,2.02,IF(AB583=2,2.08,IF(AB583=3,2.15,IF(OR(AB583=5,AB583=4),2.21,IF(OR(AB583=6,AB583=7),2.28,IF(OR(AB583=8,AB583=9),2.35,IF(OR(AB583=10,AB583=11,AB583=12),2.42,IF(OR(AB583=13,AB583=14,AB583=15),2.5,IF(OR(AB583=16,AB583=17,AB583=18),2.58,2.66)))))))))), IF(AG583="Կ-1", IF(AB583=0,1.68,IF(AB583=1,1.73,IF(AB583=2,1.79,IF(AB583=3,1.84,IF(OR(AB583=5,AB583=4),1.9,IF(OR(AB583=6,AB583=7),1.96,IF(OR(AB583=8,AB583=9),2.02,IF(OR(AB583=10,AB583=11,AB583=12),2.08,IF(OR(AB583=13,AB583=14,AB583=15),2.14,IF(OR(AB583=16,AB583=17,AB583=18),2.21,2.28)))))))))), IF(AG583="Կ-2", IF(AB583=0,1.45,IF(AB583=1,1.49,IF(AB583=2,1.54,IF(AB583=3,1.59,IF(OR(AB583=5,AB583=4),1.63,IF(OR(AB583=6,AB583=7),1.68,IF(OR(AB583=8,AB583=9),1.73,IF(OR(AB583=10,AB583=11,AB583=12),1.79,IF(OR(AB583=13,AB583=14,AB583=15),1.84,IF(OR(AB583=16,AB583=17,AB583=18),1.9,1.95)))))))))),IF(AG583="Կ-3", IF(AB583=0,1.25,IF(AB583=1,1.29,IF(AB583=2,1.33,IF(AB583=3,1.37,IF(OR(AB583=5,AB583=4),1.41,IF(OR(AB583=6,AB583=7),1.45,IF(OR(AB583=8,AB583=9),1.49,IF(OR(AB583=10,AB583=11,AB583=12),1.54,IF(OR(AB583=13,AB583=14,AB583=15),1.58,IF(OR(AB583=16,AB583=17,AB583=18),1.63,1.68)))))))))), "Error"))))))))))))</f>
        <v>2.02</v>
      </c>
      <c r="AD583" s="959">
        <v>83200</v>
      </c>
      <c r="AE583" s="952"/>
      <c r="AF583" s="952"/>
      <c r="AG583" s="967" t="str">
        <f t="shared" ref="AG583:AG584" si="884">+W583</f>
        <v>Կ-1</v>
      </c>
      <c r="AH583" s="959">
        <f t="shared" ref="AH583:AH584" si="885">AD583*AC583</f>
        <v>168064</v>
      </c>
      <c r="AI583" s="961">
        <f t="shared" ref="AI583:AI584" si="886">AH583+AE583+AF583</f>
        <v>168064</v>
      </c>
      <c r="AJ583" s="961">
        <f t="shared" ref="AJ583:AJ584" si="887">+AI583*13</f>
        <v>2184832</v>
      </c>
      <c r="AK583" s="957">
        <f t="shared" ref="AK583:AK584" si="888">+AA583</f>
        <v>1</v>
      </c>
      <c r="AL583" s="957">
        <f t="shared" ref="AL583:AL584" si="889">+AB583+1</f>
        <v>9</v>
      </c>
      <c r="AM583" s="958">
        <f t="shared" ref="AM583:AM584" si="890">IF(AK583&lt;1,0,IF(AQ583="Բ-1",IF(AL583=0,6.94,IF(AL583=1,7.17,IF(AL583=2,7.41,IF(AL583=3,7.66,IF(OR(AL583=5,AL583=4),7.92,IF(OR(AL583=6,AL583=7),8.18,IF(OR(AL583=8,AL583=9),8.46,IF(OR(AL583=10,AL583=11,AL583=12),8.74,IF(OR(AL583=13,AL583=14,AL583=15),9.03,IF(OR(AL583=16,AL583=17,AL583=18),9.33,9.65)))))))))),IF(AQ583="Բ-2", IF(AL583=0,5.71,IF(AL583=1,5.89,IF(AL583=2,6.09,IF(AL583=3,6.29,IF(OR(AL583=5,AL583=4),6.5,IF(OR(AL583=6,AL583=7),6.72,IF(OR(AL583=8,AL583=9),6.94,IF(OR(AL583=10,AL583=11,AL583=12),7.17,IF(OR(AL583=13,AL583=14,AL583=15),7.41,IF(OR(AL583=16,AL583=17,AL583=18),7.65,7.91)))))))))), IF(AQ583="Գ-1", IF(AL583=0,4.7,IF(AL583=1,4.86,IF(AL583=2,5.01,IF(AL583=3,5.18,IF(OR(AL583=5,AL583=4),5.35,IF(OR(AL583=6,AL583=7),5.52,IF(OR(AL583=8,AL583=9),5.71,IF(OR(AL583=10,AL583=11,AL583=12),5.89,IF(OR(AL583=13,AL583=14,AL583=15),6.09,IF(OR(AL583=16,AL583=17,AL583=18),6.29,6.49)))))))))), IF(AQ583="Գ-2", IF(AL583=0,3.88,IF(AL583=1,4.01,IF(AL583=2,4.14,IF(AL583=3,4.27,IF(OR(AL583=5,AL583=4),4.41,IF(OR(AL583=6,AL583=7),4.55,IF(OR(AL583=8,AL583=9),4.7,IF(OR(AL583=10,AL583=11,AL583=12),4.85,IF(OR(AL583=13,AL583=14,AL583=15),5.01,IF(OR(AL583=16,AL583=17,AL583=18),5.17,5.34)))))))))), IF(AQ583="Գ-3", IF(AL583=0,3.21,IF(AL583=1,3.31,IF(AL583=2,3.42,IF(AL583=3,3.53,IF(OR(AL583=5,AL583=4),3.64,IF(OR(AL583=6,AL583=7),3.76,IF(OR(AL583=8,AL583=9),3.88,IF(OR(AL583=10,AL583=11,AL583=12),4.01,IF(OR(AL583=13,AL583=14,AL583=15),4.13,IF(OR(AL583=16,AL583=17,AL583=18),4.27,4.4)))))))))), IF(AQ583="Ա-1", IF(AL583=0,2.66,IF(AL583=1,2.75,IF(AL583=2,2.83,IF(AL583=3,2.92,IF(OR(AL583=5,AL583=4),3.02,IF(OR(AL583=6,AL583=7),3.11,IF(OR(AL583=8,AL583=9),3.21,IF(OR(AL583=10,AL583=11,AL583=12),3.31,IF(OR(AL583=13,AL583=14,AL583=15),3.42,IF(OR(AL583=16,AL583=17,AL583=18),3.53,3.64)))))))))), IF(AQ583="Ա-2", IF(AL583=0,2.28,IF(AL583=1,2.35,IF(AL583=2,2.43,IF(AL583=3,2.5,IF(OR(AL583=5,AL583=4),2.58,IF(OR(AL583=6,AL583=7),2.66,IF(OR(AL583=8,AL583=9),2.75,IF(OR(AL583=10,AL583=11,AL583=12),2.83,IF(OR(AL583=13,AL583=14,AL583=15),2.92,IF(OR(AL583=16,AL583=17,AL583=18),3.01,3.11)))))))))),IF(AQ583="Ա-3", IF(AL583=0,1.96,IF(AL583=1,2.02,IF(AL583=2,2.08,IF(AL583=3,2.15,IF(OR(AL583=5,AL583=4),2.21,IF(OR(AL583=6,AL583=7),2.28,IF(OR(AL583=8,AL583=9),2.35,IF(OR(AL583=10,AL583=11,AL583=12),2.42,IF(OR(AL583=13,AL583=14,AL583=15),2.5,IF(OR(AL583=16,AL583=17,AL583=18),2.58,2.66)))))))))), IF(AQ583="Կ-1", IF(AL583=0,1.68,IF(AL583=1,1.73,IF(AL583=2,1.79,IF(AL583=3,1.84,IF(OR(AL583=5,AL583=4),1.9,IF(OR(AL583=6,AL583=7),1.96,IF(OR(AL583=8,AL583=9),2.02,IF(OR(AL583=10,AL583=11,AL583=12),2.08,IF(OR(AL583=13,AL583=14,AL583=15),2.14,IF(OR(AL583=16,AL583=17,AL583=18),2.21,2.28)))))))))), IF(AQ583="Կ-2", IF(AL583=0,1.45,IF(AL583=1,1.49,IF(AL583=2,1.54,IF(AL583=3,1.59,IF(OR(AL583=5,AL583=4),1.63,IF(OR(AL583=6,AL583=7),1.68,IF(OR(AL583=8,AL583=9),1.73,IF(OR(AL583=10,AL583=11,AL583=12),1.79,IF(OR(AL583=13,AL583=14,AL583=15),1.84,IF(OR(AL583=16,AL583=17,AL583=18),1.9,1.95)))))))))),IF(AQ583="Կ-3", IF(AL583=0,1.25,IF(AL583=1,1.29,IF(AL583=2,1.33,IF(AL583=3,1.37,IF(OR(AL583=5,AL583=4),1.41,IF(OR(AL583=6,AL583=7),1.45,IF(OR(AL583=8,AL583=9),1.49,IF(OR(AL583=10,AL583=11,AL583=12),1.54,IF(OR(AL583=13,AL583=14,AL583=15),1.58,IF(OR(AL583=16,AL583=17,AL583=18),1.63,1.68)))))))))), "Error"))))))))))))</f>
        <v>2.02</v>
      </c>
      <c r="AN583" s="959">
        <v>83200</v>
      </c>
      <c r="AO583" s="952"/>
      <c r="AP583" s="952"/>
      <c r="AQ583" s="967" t="str">
        <f t="shared" ref="AQ583:AQ584" si="891">+AG583</f>
        <v>Կ-1</v>
      </c>
      <c r="AR583" s="959">
        <f t="shared" ref="AR583:AR584" si="892">AN583*AM583</f>
        <v>168064</v>
      </c>
      <c r="AS583" s="961">
        <f t="shared" ref="AS583:AS584" si="893">AR583+AO583+AP583</f>
        <v>168064</v>
      </c>
      <c r="AT583" s="961">
        <f t="shared" ref="AT583:AT584" si="894">+AS583*13</f>
        <v>2184832</v>
      </c>
    </row>
    <row r="584" spans="2:46" s="962" customFormat="1" ht="13.5">
      <c r="B584" s="660">
        <v>39</v>
      </c>
      <c r="C584" s="963" t="s">
        <v>79</v>
      </c>
      <c r="D584" s="964"/>
      <c r="E584" s="965"/>
      <c r="F584" s="953" t="s">
        <v>242</v>
      </c>
      <c r="G584" s="957">
        <v>1</v>
      </c>
      <c r="H584" s="957">
        <v>6</v>
      </c>
      <c r="I584" s="958">
        <f t="shared" si="871"/>
        <v>1.96</v>
      </c>
      <c r="J584" s="959">
        <v>83200</v>
      </c>
      <c r="K584" s="966"/>
      <c r="L584" s="952"/>
      <c r="M584" s="967" t="s">
        <v>87</v>
      </c>
      <c r="N584" s="959">
        <f t="shared" si="872"/>
        <v>163072</v>
      </c>
      <c r="O584" s="961">
        <f t="shared" si="873"/>
        <v>163072</v>
      </c>
      <c r="P584" s="961">
        <f t="shared" si="874"/>
        <v>2119936</v>
      </c>
      <c r="Q584" s="957">
        <f t="shared" si="875"/>
        <v>1</v>
      </c>
      <c r="R584" s="957">
        <f t="shared" si="802"/>
        <v>7</v>
      </c>
      <c r="S584" s="958">
        <f t="shared" si="876"/>
        <v>1.96</v>
      </c>
      <c r="T584" s="959">
        <v>83200</v>
      </c>
      <c r="U584" s="952"/>
      <c r="V584" s="952"/>
      <c r="W584" s="968" t="str">
        <f t="shared" si="877"/>
        <v>Կ-1</v>
      </c>
      <c r="X584" s="959">
        <f t="shared" si="878"/>
        <v>163072</v>
      </c>
      <c r="Y584" s="961">
        <f t="shared" si="879"/>
        <v>163072</v>
      </c>
      <c r="Z584" s="961">
        <f t="shared" si="880"/>
        <v>2119936</v>
      </c>
      <c r="AA584" s="957">
        <f t="shared" si="881"/>
        <v>1</v>
      </c>
      <c r="AB584" s="957">
        <f t="shared" si="882"/>
        <v>8</v>
      </c>
      <c r="AC584" s="958">
        <f t="shared" si="883"/>
        <v>2.02</v>
      </c>
      <c r="AD584" s="959">
        <v>83200</v>
      </c>
      <c r="AE584" s="952"/>
      <c r="AF584" s="952"/>
      <c r="AG584" s="967" t="str">
        <f t="shared" si="884"/>
        <v>Կ-1</v>
      </c>
      <c r="AH584" s="959">
        <f t="shared" si="885"/>
        <v>168064</v>
      </c>
      <c r="AI584" s="961">
        <f t="shared" si="886"/>
        <v>168064</v>
      </c>
      <c r="AJ584" s="961">
        <f t="shared" si="887"/>
        <v>2184832</v>
      </c>
      <c r="AK584" s="957">
        <f t="shared" si="888"/>
        <v>1</v>
      </c>
      <c r="AL584" s="957">
        <f t="shared" si="889"/>
        <v>9</v>
      </c>
      <c r="AM584" s="958">
        <f t="shared" si="890"/>
        <v>2.02</v>
      </c>
      <c r="AN584" s="959">
        <v>83200</v>
      </c>
      <c r="AO584" s="952"/>
      <c r="AP584" s="952"/>
      <c r="AQ584" s="967" t="str">
        <f t="shared" si="891"/>
        <v>Կ-1</v>
      </c>
      <c r="AR584" s="959">
        <f t="shared" si="892"/>
        <v>168064</v>
      </c>
      <c r="AS584" s="961">
        <f t="shared" si="893"/>
        <v>168064</v>
      </c>
      <c r="AT584" s="961">
        <f t="shared" si="894"/>
        <v>2184832</v>
      </c>
    </row>
    <row r="585" spans="2:46" s="962" customFormat="1" ht="13.5">
      <c r="B585" s="660">
        <v>40</v>
      </c>
      <c r="C585" s="963" t="s">
        <v>79</v>
      </c>
      <c r="D585" s="964"/>
      <c r="E585" s="965"/>
      <c r="F585" s="953" t="s">
        <v>242</v>
      </c>
      <c r="G585" s="957">
        <v>1</v>
      </c>
      <c r="H585" s="957">
        <v>6</v>
      </c>
      <c r="I585" s="958">
        <f t="shared" si="797"/>
        <v>1.96</v>
      </c>
      <c r="J585" s="959">
        <v>83200</v>
      </c>
      <c r="K585" s="966"/>
      <c r="L585" s="952"/>
      <c r="M585" s="967" t="s">
        <v>87</v>
      </c>
      <c r="N585" s="959">
        <f t="shared" si="798"/>
        <v>163072</v>
      </c>
      <c r="O585" s="961">
        <f t="shared" si="799"/>
        <v>163072</v>
      </c>
      <c r="P585" s="961">
        <f t="shared" si="800"/>
        <v>2119936</v>
      </c>
      <c r="Q585" s="957">
        <f t="shared" ref="Q585:Q588" si="895">+G585</f>
        <v>1</v>
      </c>
      <c r="R585" s="957">
        <f t="shared" si="802"/>
        <v>7</v>
      </c>
      <c r="S585" s="958">
        <f t="shared" si="803"/>
        <v>1.96</v>
      </c>
      <c r="T585" s="959">
        <v>83200</v>
      </c>
      <c r="U585" s="952"/>
      <c r="V585" s="952"/>
      <c r="W585" s="968" t="str">
        <f t="shared" si="804"/>
        <v>Կ-1</v>
      </c>
      <c r="X585" s="959">
        <f t="shared" si="805"/>
        <v>163072</v>
      </c>
      <c r="Y585" s="961">
        <f t="shared" si="806"/>
        <v>163072</v>
      </c>
      <c r="Z585" s="961">
        <f t="shared" si="807"/>
        <v>2119936</v>
      </c>
      <c r="AA585" s="957">
        <f t="shared" si="808"/>
        <v>1</v>
      </c>
      <c r="AB585" s="957">
        <f t="shared" si="809"/>
        <v>8</v>
      </c>
      <c r="AC585" s="958">
        <f t="shared" si="810"/>
        <v>2.02</v>
      </c>
      <c r="AD585" s="959">
        <v>83200</v>
      </c>
      <c r="AE585" s="952"/>
      <c r="AF585" s="952"/>
      <c r="AG585" s="967" t="str">
        <f t="shared" si="811"/>
        <v>Կ-1</v>
      </c>
      <c r="AH585" s="959">
        <f t="shared" si="812"/>
        <v>168064</v>
      </c>
      <c r="AI585" s="961">
        <f t="shared" si="813"/>
        <v>168064</v>
      </c>
      <c r="AJ585" s="961">
        <f t="shared" si="814"/>
        <v>2184832</v>
      </c>
      <c r="AK585" s="957">
        <f t="shared" si="815"/>
        <v>1</v>
      </c>
      <c r="AL585" s="957">
        <f t="shared" si="816"/>
        <v>9</v>
      </c>
      <c r="AM585" s="958">
        <f t="shared" si="817"/>
        <v>2.02</v>
      </c>
      <c r="AN585" s="959">
        <v>83200</v>
      </c>
      <c r="AO585" s="952"/>
      <c r="AP585" s="952"/>
      <c r="AQ585" s="967" t="str">
        <f t="shared" si="818"/>
        <v>Կ-1</v>
      </c>
      <c r="AR585" s="959">
        <f t="shared" si="819"/>
        <v>168064</v>
      </c>
      <c r="AS585" s="961">
        <f t="shared" si="820"/>
        <v>168064</v>
      </c>
      <c r="AT585" s="961">
        <f t="shared" si="821"/>
        <v>2184832</v>
      </c>
    </row>
    <row r="586" spans="2:46" s="962" customFormat="1" ht="13.5">
      <c r="B586" s="660">
        <v>41</v>
      </c>
      <c r="C586" s="963" t="s">
        <v>79</v>
      </c>
      <c r="D586" s="964"/>
      <c r="E586" s="965"/>
      <c r="F586" s="953" t="s">
        <v>242</v>
      </c>
      <c r="G586" s="957">
        <v>1</v>
      </c>
      <c r="H586" s="957">
        <v>6</v>
      </c>
      <c r="I586" s="958">
        <f t="shared" si="797"/>
        <v>1.96</v>
      </c>
      <c r="J586" s="959">
        <v>83200</v>
      </c>
      <c r="K586" s="966"/>
      <c r="L586" s="952"/>
      <c r="M586" s="967" t="s">
        <v>87</v>
      </c>
      <c r="N586" s="959">
        <f t="shared" si="798"/>
        <v>163072</v>
      </c>
      <c r="O586" s="961">
        <f t="shared" si="799"/>
        <v>163072</v>
      </c>
      <c r="P586" s="961">
        <f t="shared" si="800"/>
        <v>2119936</v>
      </c>
      <c r="Q586" s="957">
        <f t="shared" si="895"/>
        <v>1</v>
      </c>
      <c r="R586" s="957">
        <f t="shared" si="802"/>
        <v>7</v>
      </c>
      <c r="S586" s="958">
        <f t="shared" si="803"/>
        <v>1.96</v>
      </c>
      <c r="T586" s="959">
        <v>83200</v>
      </c>
      <c r="U586" s="952"/>
      <c r="V586" s="952"/>
      <c r="W586" s="968" t="str">
        <f t="shared" si="804"/>
        <v>Կ-1</v>
      </c>
      <c r="X586" s="959">
        <f t="shared" si="805"/>
        <v>163072</v>
      </c>
      <c r="Y586" s="961">
        <f t="shared" si="806"/>
        <v>163072</v>
      </c>
      <c r="Z586" s="961">
        <f t="shared" si="807"/>
        <v>2119936</v>
      </c>
      <c r="AA586" s="957">
        <f t="shared" si="808"/>
        <v>1</v>
      </c>
      <c r="AB586" s="957">
        <f t="shared" si="809"/>
        <v>8</v>
      </c>
      <c r="AC586" s="958">
        <f t="shared" si="810"/>
        <v>2.02</v>
      </c>
      <c r="AD586" s="959">
        <v>83200</v>
      </c>
      <c r="AE586" s="952"/>
      <c r="AF586" s="952"/>
      <c r="AG586" s="967" t="str">
        <f t="shared" si="811"/>
        <v>Կ-1</v>
      </c>
      <c r="AH586" s="959">
        <f t="shared" si="812"/>
        <v>168064</v>
      </c>
      <c r="AI586" s="961">
        <f t="shared" si="813"/>
        <v>168064</v>
      </c>
      <c r="AJ586" s="961">
        <f t="shared" si="814"/>
        <v>2184832</v>
      </c>
      <c r="AK586" s="957">
        <f t="shared" si="815"/>
        <v>1</v>
      </c>
      <c r="AL586" s="957">
        <f t="shared" si="816"/>
        <v>9</v>
      </c>
      <c r="AM586" s="958">
        <f t="shared" si="817"/>
        <v>2.02</v>
      </c>
      <c r="AN586" s="959">
        <v>83200</v>
      </c>
      <c r="AO586" s="952"/>
      <c r="AP586" s="952"/>
      <c r="AQ586" s="967" t="str">
        <f t="shared" si="818"/>
        <v>Կ-1</v>
      </c>
      <c r="AR586" s="959">
        <f t="shared" si="819"/>
        <v>168064</v>
      </c>
      <c r="AS586" s="961">
        <f t="shared" si="820"/>
        <v>168064</v>
      </c>
      <c r="AT586" s="961">
        <f t="shared" si="821"/>
        <v>2184832</v>
      </c>
    </row>
    <row r="587" spans="2:46" s="962" customFormat="1" ht="13.5">
      <c r="B587" s="660">
        <v>42</v>
      </c>
      <c r="C587" s="963" t="s">
        <v>79</v>
      </c>
      <c r="D587" s="964"/>
      <c r="E587" s="965"/>
      <c r="F587" s="953" t="s">
        <v>242</v>
      </c>
      <c r="G587" s="957">
        <v>1</v>
      </c>
      <c r="H587" s="957">
        <v>6</v>
      </c>
      <c r="I587" s="958">
        <f t="shared" si="797"/>
        <v>1.96</v>
      </c>
      <c r="J587" s="959">
        <v>83200</v>
      </c>
      <c r="K587" s="966"/>
      <c r="L587" s="952"/>
      <c r="M587" s="967" t="s">
        <v>87</v>
      </c>
      <c r="N587" s="959">
        <f t="shared" si="798"/>
        <v>163072</v>
      </c>
      <c r="O587" s="961">
        <f t="shared" si="799"/>
        <v>163072</v>
      </c>
      <c r="P587" s="961">
        <f t="shared" si="800"/>
        <v>2119936</v>
      </c>
      <c r="Q587" s="957">
        <f t="shared" si="895"/>
        <v>1</v>
      </c>
      <c r="R587" s="957">
        <f t="shared" si="802"/>
        <v>7</v>
      </c>
      <c r="S587" s="958">
        <f t="shared" si="803"/>
        <v>1.96</v>
      </c>
      <c r="T587" s="959">
        <v>83200</v>
      </c>
      <c r="U587" s="952"/>
      <c r="V587" s="952"/>
      <c r="W587" s="968" t="str">
        <f t="shared" si="804"/>
        <v>Կ-1</v>
      </c>
      <c r="X587" s="959">
        <f t="shared" si="805"/>
        <v>163072</v>
      </c>
      <c r="Y587" s="961">
        <f t="shared" si="806"/>
        <v>163072</v>
      </c>
      <c r="Z587" s="961">
        <f t="shared" si="807"/>
        <v>2119936</v>
      </c>
      <c r="AA587" s="957">
        <f t="shared" si="808"/>
        <v>1</v>
      </c>
      <c r="AB587" s="957">
        <f t="shared" si="809"/>
        <v>8</v>
      </c>
      <c r="AC587" s="958">
        <f t="shared" si="810"/>
        <v>2.02</v>
      </c>
      <c r="AD587" s="959">
        <v>83200</v>
      </c>
      <c r="AE587" s="952"/>
      <c r="AF587" s="952"/>
      <c r="AG587" s="967" t="str">
        <f t="shared" si="811"/>
        <v>Կ-1</v>
      </c>
      <c r="AH587" s="959">
        <f t="shared" si="812"/>
        <v>168064</v>
      </c>
      <c r="AI587" s="961">
        <f t="shared" si="813"/>
        <v>168064</v>
      </c>
      <c r="AJ587" s="961">
        <f t="shared" si="814"/>
        <v>2184832</v>
      </c>
      <c r="AK587" s="957">
        <f t="shared" si="815"/>
        <v>1</v>
      </c>
      <c r="AL587" s="957">
        <f t="shared" si="816"/>
        <v>9</v>
      </c>
      <c r="AM587" s="958">
        <f t="shared" si="817"/>
        <v>2.02</v>
      </c>
      <c r="AN587" s="959">
        <v>83200</v>
      </c>
      <c r="AO587" s="952"/>
      <c r="AP587" s="952"/>
      <c r="AQ587" s="967" t="str">
        <f t="shared" si="818"/>
        <v>Կ-1</v>
      </c>
      <c r="AR587" s="959">
        <f t="shared" si="819"/>
        <v>168064</v>
      </c>
      <c r="AS587" s="961">
        <f t="shared" si="820"/>
        <v>168064</v>
      </c>
      <c r="AT587" s="961">
        <f t="shared" si="821"/>
        <v>2184832</v>
      </c>
    </row>
    <row r="588" spans="2:46" s="962" customFormat="1" ht="13.5">
      <c r="B588" s="660">
        <v>43</v>
      </c>
      <c r="C588" s="963" t="s">
        <v>79</v>
      </c>
      <c r="D588" s="964"/>
      <c r="E588" s="965"/>
      <c r="F588" s="953" t="s">
        <v>242</v>
      </c>
      <c r="G588" s="957">
        <v>1</v>
      </c>
      <c r="H588" s="957">
        <v>6</v>
      </c>
      <c r="I588" s="958">
        <f t="shared" si="797"/>
        <v>1.96</v>
      </c>
      <c r="J588" s="959">
        <v>83200</v>
      </c>
      <c r="K588" s="966"/>
      <c r="L588" s="952"/>
      <c r="M588" s="967" t="s">
        <v>87</v>
      </c>
      <c r="N588" s="959">
        <f t="shared" si="798"/>
        <v>163072</v>
      </c>
      <c r="O588" s="961">
        <f t="shared" si="799"/>
        <v>163072</v>
      </c>
      <c r="P588" s="961">
        <f t="shared" si="800"/>
        <v>2119936</v>
      </c>
      <c r="Q588" s="957">
        <f t="shared" si="895"/>
        <v>1</v>
      </c>
      <c r="R588" s="957">
        <f t="shared" si="802"/>
        <v>7</v>
      </c>
      <c r="S588" s="958">
        <f t="shared" si="803"/>
        <v>1.96</v>
      </c>
      <c r="T588" s="959">
        <v>83200</v>
      </c>
      <c r="U588" s="952"/>
      <c r="V588" s="952"/>
      <c r="W588" s="968" t="str">
        <f t="shared" si="804"/>
        <v>Կ-1</v>
      </c>
      <c r="X588" s="959">
        <f t="shared" si="805"/>
        <v>163072</v>
      </c>
      <c r="Y588" s="961">
        <f t="shared" si="806"/>
        <v>163072</v>
      </c>
      <c r="Z588" s="961">
        <f t="shared" si="807"/>
        <v>2119936</v>
      </c>
      <c r="AA588" s="957">
        <f t="shared" si="808"/>
        <v>1</v>
      </c>
      <c r="AB588" s="957">
        <f t="shared" si="809"/>
        <v>8</v>
      </c>
      <c r="AC588" s="958">
        <f t="shared" si="810"/>
        <v>2.02</v>
      </c>
      <c r="AD588" s="959">
        <v>83200</v>
      </c>
      <c r="AE588" s="952"/>
      <c r="AF588" s="952"/>
      <c r="AG588" s="967" t="str">
        <f t="shared" si="811"/>
        <v>Կ-1</v>
      </c>
      <c r="AH588" s="959">
        <f t="shared" si="812"/>
        <v>168064</v>
      </c>
      <c r="AI588" s="961">
        <f t="shared" si="813"/>
        <v>168064</v>
      </c>
      <c r="AJ588" s="961">
        <f t="shared" si="814"/>
        <v>2184832</v>
      </c>
      <c r="AK588" s="957">
        <f t="shared" si="815"/>
        <v>1</v>
      </c>
      <c r="AL588" s="957">
        <f t="shared" si="816"/>
        <v>9</v>
      </c>
      <c r="AM588" s="958">
        <f t="shared" si="817"/>
        <v>2.02</v>
      </c>
      <c r="AN588" s="959">
        <v>83200</v>
      </c>
      <c r="AO588" s="952"/>
      <c r="AP588" s="952"/>
      <c r="AQ588" s="967" t="str">
        <f t="shared" si="818"/>
        <v>Կ-1</v>
      </c>
      <c r="AR588" s="959">
        <f t="shared" si="819"/>
        <v>168064</v>
      </c>
      <c r="AS588" s="961">
        <f t="shared" si="820"/>
        <v>168064</v>
      </c>
      <c r="AT588" s="961">
        <f t="shared" si="821"/>
        <v>2184832</v>
      </c>
    </row>
    <row r="589" spans="2:46" s="633" customFormat="1" ht="13.5">
      <c r="B589" s="660">
        <v>44</v>
      </c>
      <c r="C589" s="574" t="s">
        <v>1454</v>
      </c>
      <c r="D589" s="576" t="s">
        <v>2570</v>
      </c>
      <c r="E589" s="884">
        <v>1985</v>
      </c>
      <c r="F589" s="574" t="s">
        <v>110</v>
      </c>
      <c r="G589" s="653">
        <v>1</v>
      </c>
      <c r="H589" s="653">
        <v>4</v>
      </c>
      <c r="I589" s="649">
        <f t="shared" si="797"/>
        <v>1.9</v>
      </c>
      <c r="J589" s="571">
        <v>83200</v>
      </c>
      <c r="K589" s="571"/>
      <c r="L589" s="571"/>
      <c r="M589" s="650" t="s">
        <v>87</v>
      </c>
      <c r="N589" s="571">
        <f t="shared" si="798"/>
        <v>158080</v>
      </c>
      <c r="O589" s="651">
        <f t="shared" si="799"/>
        <v>158080</v>
      </c>
      <c r="P589" s="651">
        <f t="shared" si="800"/>
        <v>2055040</v>
      </c>
      <c r="Q589" s="638">
        <f>+G589</f>
        <v>1</v>
      </c>
      <c r="R589" s="638">
        <f t="shared" si="802"/>
        <v>5</v>
      </c>
      <c r="S589" s="634">
        <f t="shared" si="803"/>
        <v>1.9</v>
      </c>
      <c r="T589" s="457">
        <v>83200</v>
      </c>
      <c r="U589" s="457"/>
      <c r="V589" s="457"/>
      <c r="W589" s="635" t="str">
        <f t="shared" si="804"/>
        <v>Կ-1</v>
      </c>
      <c r="X589" s="457">
        <f t="shared" si="805"/>
        <v>158080</v>
      </c>
      <c r="Y589" s="636">
        <f t="shared" si="806"/>
        <v>158080</v>
      </c>
      <c r="Z589" s="636">
        <f t="shared" si="807"/>
        <v>2055040</v>
      </c>
      <c r="AA589" s="638">
        <f t="shared" si="808"/>
        <v>1</v>
      </c>
      <c r="AB589" s="638">
        <f t="shared" si="809"/>
        <v>6</v>
      </c>
      <c r="AC589" s="634">
        <f t="shared" si="810"/>
        <v>1.96</v>
      </c>
      <c r="AD589" s="457">
        <v>83200</v>
      </c>
      <c r="AE589" s="457"/>
      <c r="AF589" s="457"/>
      <c r="AG589" s="635" t="str">
        <f t="shared" si="811"/>
        <v>Կ-1</v>
      </c>
      <c r="AH589" s="457">
        <f t="shared" si="812"/>
        <v>163072</v>
      </c>
      <c r="AI589" s="636">
        <f t="shared" si="813"/>
        <v>163072</v>
      </c>
      <c r="AJ589" s="636">
        <f t="shared" si="814"/>
        <v>2119936</v>
      </c>
      <c r="AK589" s="638">
        <f t="shared" si="815"/>
        <v>1</v>
      </c>
      <c r="AL589" s="638">
        <f t="shared" si="816"/>
        <v>7</v>
      </c>
      <c r="AM589" s="634">
        <f t="shared" si="817"/>
        <v>1.96</v>
      </c>
      <c r="AN589" s="457">
        <v>83200</v>
      </c>
      <c r="AO589" s="457"/>
      <c r="AP589" s="457"/>
      <c r="AQ589" s="635" t="str">
        <f t="shared" si="818"/>
        <v>Կ-1</v>
      </c>
      <c r="AR589" s="457">
        <f t="shared" si="819"/>
        <v>163072</v>
      </c>
      <c r="AS589" s="636">
        <f t="shared" si="820"/>
        <v>163072</v>
      </c>
      <c r="AT589" s="636">
        <f t="shared" si="821"/>
        <v>2119936</v>
      </c>
    </row>
    <row r="590" spans="2:46" s="633" customFormat="1" ht="13.5">
      <c r="B590" s="459"/>
      <c r="C590" s="514" t="s">
        <v>3318</v>
      </c>
      <c r="D590" s="593"/>
      <c r="E590" s="888"/>
      <c r="F590" s="492"/>
      <c r="G590" s="638"/>
      <c r="H590" s="638"/>
      <c r="I590" s="634"/>
      <c r="J590" s="457"/>
      <c r="K590" s="457"/>
      <c r="L590" s="457"/>
      <c r="M590" s="635"/>
      <c r="N590" s="911"/>
      <c r="O590" s="636">
        <v>9000</v>
      </c>
      <c r="P590" s="636">
        <f>+O590*12</f>
        <v>108000</v>
      </c>
      <c r="Q590" s="638"/>
      <c r="R590" s="638"/>
      <c r="S590" s="634"/>
      <c r="T590" s="457"/>
      <c r="U590" s="457"/>
      <c r="V590" s="457"/>
      <c r="W590" s="635"/>
      <c r="X590" s="912"/>
      <c r="Y590" s="636">
        <f>+O590</f>
        <v>9000</v>
      </c>
      <c r="Z590" s="636">
        <f>+P590</f>
        <v>108000</v>
      </c>
      <c r="AA590" s="638"/>
      <c r="AB590" s="638"/>
      <c r="AC590" s="634"/>
      <c r="AD590" s="457"/>
      <c r="AE590" s="457"/>
      <c r="AF590" s="457"/>
      <c r="AG590" s="635"/>
      <c r="AH590" s="912"/>
      <c r="AI590" s="636">
        <f>+Y590</f>
        <v>9000</v>
      </c>
      <c r="AJ590" s="636">
        <f>+Z590</f>
        <v>108000</v>
      </c>
      <c r="AK590" s="638"/>
      <c r="AL590" s="638"/>
      <c r="AM590" s="634"/>
      <c r="AN590" s="457"/>
      <c r="AO590" s="457"/>
      <c r="AP590" s="457"/>
      <c r="AQ590" s="635"/>
      <c r="AR590" s="912"/>
      <c r="AS590" s="636">
        <f>+AI590</f>
        <v>9000</v>
      </c>
      <c r="AT590" s="636">
        <f>+AJ590</f>
        <v>108000</v>
      </c>
    </row>
    <row r="591" spans="2:46" s="469" customFormat="1" ht="23.25" customHeight="1">
      <c r="B591" s="1030" t="s">
        <v>47</v>
      </c>
      <c r="C591" s="1030"/>
      <c r="D591" s="1030"/>
      <c r="E591" s="1030"/>
      <c r="F591" s="1030"/>
      <c r="G591" s="913">
        <f t="shared" ref="G591:S591" si="896">SUM(G546:G590)</f>
        <v>44</v>
      </c>
      <c r="H591" s="913">
        <f t="shared" si="896"/>
        <v>254</v>
      </c>
      <c r="I591" s="913">
        <f t="shared" si="896"/>
        <v>97.010000000000019</v>
      </c>
      <c r="J591" s="913">
        <f t="shared" si="896"/>
        <v>3660800</v>
      </c>
      <c r="K591" s="913">
        <f t="shared" si="896"/>
        <v>0</v>
      </c>
      <c r="L591" s="913">
        <f t="shared" si="896"/>
        <v>0</v>
      </c>
      <c r="M591" s="913">
        <f t="shared" si="896"/>
        <v>0</v>
      </c>
      <c r="N591" s="913">
        <f t="shared" si="896"/>
        <v>8071232</v>
      </c>
      <c r="O591" s="913">
        <f t="shared" si="896"/>
        <v>8080232</v>
      </c>
      <c r="P591" s="913">
        <f t="shared" si="896"/>
        <v>105034016</v>
      </c>
      <c r="Q591" s="913">
        <f t="shared" si="896"/>
        <v>44</v>
      </c>
      <c r="R591" s="913">
        <f t="shared" si="896"/>
        <v>298</v>
      </c>
      <c r="S591" s="913">
        <f t="shared" si="896"/>
        <v>98.499999999999986</v>
      </c>
      <c r="T591" s="913">
        <f t="shared" ref="T591:AC591" si="897">SUM(T546:T590)</f>
        <v>3660800</v>
      </c>
      <c r="U591" s="913">
        <f t="shared" si="897"/>
        <v>0</v>
      </c>
      <c r="V591" s="913">
        <f t="shared" si="897"/>
        <v>0</v>
      </c>
      <c r="W591" s="913">
        <f t="shared" si="897"/>
        <v>0</v>
      </c>
      <c r="X591" s="913">
        <f t="shared" si="897"/>
        <v>8195200</v>
      </c>
      <c r="Y591" s="913">
        <f t="shared" si="897"/>
        <v>8204200</v>
      </c>
      <c r="Z591" s="913">
        <f t="shared" si="897"/>
        <v>106645600</v>
      </c>
      <c r="AA591" s="913">
        <f t="shared" si="897"/>
        <v>44</v>
      </c>
      <c r="AB591" s="913">
        <f t="shared" si="897"/>
        <v>342</v>
      </c>
      <c r="AC591" s="913">
        <f t="shared" si="897"/>
        <v>100.48000000000002</v>
      </c>
      <c r="AD591" s="913">
        <f t="shared" ref="AD591:AM591" si="898">SUM(AD546:AD590)</f>
        <v>3660800</v>
      </c>
      <c r="AE591" s="913">
        <f t="shared" si="898"/>
        <v>0</v>
      </c>
      <c r="AF591" s="913">
        <f t="shared" si="898"/>
        <v>0</v>
      </c>
      <c r="AG591" s="913">
        <f t="shared" si="898"/>
        <v>0</v>
      </c>
      <c r="AH591" s="913">
        <f t="shared" si="898"/>
        <v>8359936</v>
      </c>
      <c r="AI591" s="913">
        <f t="shared" si="898"/>
        <v>8368936</v>
      </c>
      <c r="AJ591" s="913">
        <f t="shared" si="898"/>
        <v>108787168</v>
      </c>
      <c r="AK591" s="913">
        <f t="shared" si="898"/>
        <v>44</v>
      </c>
      <c r="AL591" s="913">
        <f t="shared" si="898"/>
        <v>386</v>
      </c>
      <c r="AM591" s="913">
        <f t="shared" si="898"/>
        <v>101.66000000000001</v>
      </c>
      <c r="AN591" s="913">
        <f t="shared" ref="AN591:AT591" si="899">SUM(AN546:AN590)</f>
        <v>3660800</v>
      </c>
      <c r="AO591" s="913">
        <f t="shared" si="899"/>
        <v>0</v>
      </c>
      <c r="AP591" s="913">
        <f t="shared" si="899"/>
        <v>0</v>
      </c>
      <c r="AQ591" s="913">
        <f t="shared" si="899"/>
        <v>0</v>
      </c>
      <c r="AR591" s="913">
        <f t="shared" si="899"/>
        <v>8458112</v>
      </c>
      <c r="AS591" s="913">
        <f t="shared" si="899"/>
        <v>8467112</v>
      </c>
      <c r="AT591" s="913">
        <f t="shared" si="899"/>
        <v>110063456</v>
      </c>
    </row>
    <row r="592" spans="2:46" ht="16.5" customHeight="1"/>
    <row r="593" spans="2:46" ht="17.25" customHeight="1"/>
    <row r="594" spans="2:46" s="469" customFormat="1" ht="22.5" customHeight="1">
      <c r="B594" s="1030" t="s">
        <v>615</v>
      </c>
      <c r="C594" s="1030"/>
      <c r="D594" s="1030"/>
      <c r="E594" s="1030"/>
      <c r="F594" s="1030"/>
      <c r="G594" s="1026" t="s">
        <v>1212</v>
      </c>
      <c r="H594" s="1026"/>
      <c r="I594" s="1026"/>
      <c r="J594" s="1026"/>
      <c r="K594" s="1026"/>
      <c r="L594" s="1026"/>
      <c r="M594" s="1026"/>
      <c r="N594" s="1026"/>
      <c r="O594" s="1026"/>
      <c r="P594" s="1026"/>
      <c r="Q594" s="1026" t="s">
        <v>1212</v>
      </c>
      <c r="R594" s="1026"/>
      <c r="S594" s="1026"/>
      <c r="T594" s="1026"/>
      <c r="U594" s="1026"/>
      <c r="V594" s="1026"/>
      <c r="W594" s="1026"/>
      <c r="X594" s="1026"/>
      <c r="Y594" s="1026"/>
      <c r="Z594" s="1026"/>
      <c r="AA594" s="1026" t="s">
        <v>1212</v>
      </c>
      <c r="AB594" s="1026"/>
      <c r="AC594" s="1026"/>
      <c r="AD594" s="1026"/>
      <c r="AE594" s="1026"/>
      <c r="AF594" s="1026"/>
      <c r="AG594" s="1026"/>
      <c r="AH594" s="1026"/>
      <c r="AI594" s="1026"/>
      <c r="AJ594" s="1026"/>
      <c r="AK594" s="1026" t="s">
        <v>1212</v>
      </c>
      <c r="AL594" s="1026"/>
      <c r="AM594" s="1026"/>
      <c r="AN594" s="1026"/>
      <c r="AO594" s="1026"/>
      <c r="AP594" s="1026"/>
      <c r="AQ594" s="1026"/>
      <c r="AR594" s="1026"/>
      <c r="AS594" s="1026"/>
      <c r="AT594" s="1026"/>
    </row>
    <row r="595" spans="2:46" s="469" customFormat="1" ht="24" customHeight="1">
      <c r="B595" s="1029" t="s">
        <v>1637</v>
      </c>
      <c r="C595" s="1029"/>
      <c r="D595" s="1029"/>
      <c r="E595" s="1029"/>
      <c r="F595" s="1029"/>
      <c r="G595" s="1029" t="s">
        <v>1376</v>
      </c>
      <c r="H595" s="1029"/>
      <c r="I595" s="1029"/>
      <c r="J595" s="1029"/>
      <c r="K595" s="1029"/>
      <c r="L595" s="1029"/>
      <c r="M595" s="1029"/>
      <c r="N595" s="1029"/>
      <c r="O595" s="1029"/>
      <c r="P595" s="1029"/>
      <c r="Q595" s="1029" t="s">
        <v>2531</v>
      </c>
      <c r="R595" s="1029"/>
      <c r="S595" s="1029"/>
      <c r="T595" s="1029"/>
      <c r="U595" s="1029"/>
      <c r="V595" s="1029"/>
      <c r="W595" s="1029"/>
      <c r="X595" s="1029"/>
      <c r="Y595" s="1029"/>
      <c r="Z595" s="1029"/>
      <c r="AA595" s="1029" t="s">
        <v>1738</v>
      </c>
      <c r="AB595" s="1029"/>
      <c r="AC595" s="1029"/>
      <c r="AD595" s="1029"/>
      <c r="AE595" s="1029"/>
      <c r="AF595" s="1029"/>
      <c r="AG595" s="1029"/>
      <c r="AH595" s="1029"/>
      <c r="AI595" s="1029"/>
      <c r="AJ595" s="1029"/>
      <c r="AK595" s="1029" t="s">
        <v>2524</v>
      </c>
      <c r="AL595" s="1029"/>
      <c r="AM595" s="1029"/>
      <c r="AN595" s="1029"/>
      <c r="AO595" s="1029"/>
      <c r="AP595" s="1029"/>
      <c r="AQ595" s="1029"/>
      <c r="AR595" s="1029"/>
      <c r="AS595" s="1029"/>
      <c r="AT595" s="1029"/>
    </row>
    <row r="596" spans="2:46" s="633" customFormat="1" ht="99.75" hidden="1">
      <c r="B596" s="459" t="s">
        <v>10</v>
      </c>
      <c r="C596" s="539" t="s">
        <v>54</v>
      </c>
      <c r="D596" s="877" t="s">
        <v>2538</v>
      </c>
      <c r="E596" s="613" t="s">
        <v>2539</v>
      </c>
      <c r="F596" s="539" t="s">
        <v>55</v>
      </c>
      <c r="G596" s="632" t="s">
        <v>56</v>
      </c>
      <c r="H596" s="632" t="s">
        <v>90</v>
      </c>
      <c r="I596" s="632" t="s">
        <v>91</v>
      </c>
      <c r="J596" s="632" t="s">
        <v>62</v>
      </c>
      <c r="K596" s="906" t="str">
        <f>+K545</f>
        <v>Հավելավճար</v>
      </c>
      <c r="L596" s="632" t="str">
        <f>+L545</f>
        <v>Հավելում (բարձր լեռնային կամ գաղտնիության)</v>
      </c>
      <c r="M596" s="632" t="str">
        <f>+M545</f>
        <v>Ըստ դատ.ծառ.պաշտ.ենթախմբ.</v>
      </c>
      <c r="N596" s="632" t="s">
        <v>675</v>
      </c>
      <c r="O596" s="632" t="s">
        <v>653</v>
      </c>
      <c r="P596" s="632" t="s">
        <v>1529</v>
      </c>
      <c r="Q596" s="632" t="s">
        <v>56</v>
      </c>
      <c r="R596" s="632" t="s">
        <v>90</v>
      </c>
      <c r="S596" s="632" t="s">
        <v>91</v>
      </c>
      <c r="T596" s="632" t="s">
        <v>62</v>
      </c>
      <c r="U596" s="632" t="str">
        <f>+U545</f>
        <v>Հավելավճար</v>
      </c>
      <c r="V596" s="632" t="str">
        <f>+V545</f>
        <v>Հավելում (բարձր լեռնային կամ գաղտնիության)</v>
      </c>
      <c r="W596" s="632" t="str">
        <f>+W545</f>
        <v>Ըստ դատ.ծառ.պաշտ.ենթախմբ.</v>
      </c>
      <c r="X596" s="632" t="s">
        <v>675</v>
      </c>
      <c r="Y596" s="632" t="str">
        <f>+O596</f>
        <v xml:space="preserve">Ընդամենը ամսական աշխատավարձ </v>
      </c>
      <c r="Z596" s="632" t="s">
        <v>1535</v>
      </c>
      <c r="AA596" s="632" t="s">
        <v>56</v>
      </c>
      <c r="AB596" s="632" t="s">
        <v>90</v>
      </c>
      <c r="AC596" s="632" t="s">
        <v>91</v>
      </c>
      <c r="AD596" s="632" t="s">
        <v>62</v>
      </c>
      <c r="AE596" s="632" t="str">
        <f>+AE545</f>
        <v>Հավելավճար</v>
      </c>
      <c r="AF596" s="632" t="str">
        <f>+AF545</f>
        <v>Հավելում (բարձր լեռնային կամ գաղտնիության)</v>
      </c>
      <c r="AG596" s="632" t="str">
        <f>+AG545</f>
        <v>Ըստ դատ.ծառ.պաշտ.ենթախմբ.</v>
      </c>
      <c r="AH596" s="632" t="s">
        <v>675</v>
      </c>
      <c r="AI596" s="632" t="str">
        <f>+Y596</f>
        <v xml:space="preserve">Ընդամենը ամսական աշխատավարձ </v>
      </c>
      <c r="AJ596" s="632" t="s">
        <v>1740</v>
      </c>
      <c r="AK596" s="632" t="s">
        <v>56</v>
      </c>
      <c r="AL596" s="632" t="s">
        <v>90</v>
      </c>
      <c r="AM596" s="632" t="s">
        <v>91</v>
      </c>
      <c r="AN596" s="632" t="s">
        <v>62</v>
      </c>
      <c r="AO596" s="632" t="str">
        <f>+AO545</f>
        <v>Հավելավճար</v>
      </c>
      <c r="AP596" s="632" t="str">
        <f>+AP545</f>
        <v>Հավելում (բարձր լեռնային կամ գաղտնիության)</v>
      </c>
      <c r="AQ596" s="632" t="str">
        <f>+AQ545</f>
        <v>Ըստ դատ.ծառ.պաշտ.ենթախմբ.</v>
      </c>
      <c r="AR596" s="632" t="s">
        <v>675</v>
      </c>
      <c r="AS596" s="632" t="str">
        <f>+AI596</f>
        <v xml:space="preserve">Ընդամենը ամսական աշխատավարձ </v>
      </c>
      <c r="AT596" s="632" t="s">
        <v>2525</v>
      </c>
    </row>
    <row r="597" spans="2:46" s="637" customFormat="1" ht="13.5" hidden="1">
      <c r="B597" s="907">
        <v>1</v>
      </c>
      <c r="C597" s="574" t="s">
        <v>211</v>
      </c>
      <c r="D597" s="921" t="s">
        <v>2541</v>
      </c>
      <c r="E597" s="669">
        <v>1981</v>
      </c>
      <c r="F597" s="655" t="s">
        <v>236</v>
      </c>
      <c r="G597" s="653">
        <v>1</v>
      </c>
      <c r="H597" s="653">
        <v>4</v>
      </c>
      <c r="I597" s="649">
        <f t="shared" ref="I597:I631" si="900">IF(G597&lt;1,0,IF(M597="Բ-1",IF(H597=0,6.94,IF(H597=1,7.17,IF(H597=2,7.41,IF(H597=3,7.66,IF(OR(H597=5,H597=4),7.92,IF(OR(H597=6,H597=7),8.18,IF(OR(H597=8,H597=9),8.46,IF(OR(H597=10,H597=11,H597=12),8.74,IF(OR(H597=13,H597=14,H597=15),9.03,IF(OR(H597=16,H597=17,H597=18),9.33,9.65)))))))))),IF(M597="Բ-2", IF(H597=0,5.71,IF(H597=1,5.89,IF(H597=2,6.09,IF(H597=3,6.29,IF(OR(H597=5,H597=4),6.5,IF(OR(H597=6,H597=7),6.72,IF(OR(H597=8,H597=9),6.94,IF(OR(H597=10,H597=11,H597=12),7.17,IF(OR(H597=13,H597=14,H597=15),7.41,IF(OR(H597=16,H597=17,H597=18),7.65,7.91)))))))))), IF(M597="Գ-1", IF(H597=0,4.7,IF(H597=1,4.86,IF(H597=2,5.01,IF(H597=3,5.18,IF(OR(H597=5,H597=4),5.35,IF(OR(H597=6,H597=7),5.52,IF(OR(H597=8,H597=9),5.71,IF(OR(H597=10,H597=11,H597=12),5.89,IF(OR(H597=13,H597=14,H597=15),6.09,IF(OR(H597=16,H597=17,H597=18),6.29,6.49)))))))))), IF(M597="Գ-2", IF(H597=0,3.88,IF(H597=1,4.01,IF(H597=2,4.14,IF(H597=3,4.27,IF(OR(H597=5,H597=4),4.41,IF(OR(H597=6,H597=7),4.55,IF(OR(H597=8,H597=9),4.7,IF(OR(H597=10,H597=11,H597=12),4.85,IF(OR(H597=13,H597=14,H597=15),5.01,IF(OR(H597=16,H597=17,H597=18),5.17,5.34)))))))))), IF(M597="Գ-3", IF(H597=0,3.21,IF(H597=1,3.31,IF(H597=2,3.42,IF(H597=3,3.53,IF(OR(H597=5,H597=4),3.64,IF(OR(H597=6,H597=7),3.76,IF(OR(H597=8,H597=9),3.88,IF(OR(H597=10,H597=11,H597=12),4.01,IF(OR(H597=13,H597=14,H597=15),4.13,IF(OR(H597=16,H597=17,H597=18),4.27,4.4)))))))))), IF(M597="Ա-1", IF(H597=0,2.66,IF(H597=1,2.75,IF(H597=2,2.83,IF(H597=3,2.92,IF(OR(H597=5,H597=4),3.02,IF(OR(H597=6,H597=7),3.11,IF(OR(H597=8,H597=9),3.21,IF(OR(H597=10,H597=11,H597=12),3.31,IF(OR(H597=13,H597=14,H597=15),3.42,IF(OR(H597=16,H597=17,H597=18),3.53,3.64)))))))))), IF(M597="Ա-2", IF(H597=0,2.28,IF(H597=1,2.35,IF(H597=2,2.43,IF(H597=3,2.5,IF(OR(H597=5,H597=4),2.58,IF(OR(H597=6,H597=7),2.66,IF(OR(H597=8,H597=9),2.75,IF(OR(H597=10,H597=11,H597=12),2.83,IF(OR(H597=13,H597=14,H597=15),2.92,IF(OR(H597=16,H597=17,H597=18),3.01,3.11)))))))))),IF(M597="Ա-3", IF(H597=0,1.96,IF(H597=1,2.02,IF(H597=2,2.08,IF(H597=3,2.15,IF(OR(H597=5,H597=4),2.21,IF(OR(H597=6,H597=7),2.28,IF(OR(H597=8,H597=9),2.35,IF(OR(H597=10,H597=11,H597=12),2.42,IF(OR(H597=13,H597=14,H597=15),2.5,IF(OR(H597=16,H597=17,H597=18),2.58,2.66)))))))))), IF(M597="Կ-1", IF(H597=0,1.68,IF(H597=1,1.73,IF(H597=2,1.79,IF(H597=3,1.84,IF(OR(H597=5,H597=4),1.9,IF(OR(H597=6,H597=7),1.96,IF(OR(H597=8,H597=9),2.02,IF(OR(H597=10,H597=11,H597=12),2.08,IF(OR(H597=13,H597=14,H597=15),2.14,IF(OR(H597=16,H597=17,H597=18),2.21,2.28)))))))))), IF(M597="Կ-2", IF(H597=0,1.45,IF(H597=1,1.49,IF(H597=2,1.54,IF(H597=3,1.59,IF(OR(H597=5,H597=4),1.63,IF(OR(H597=6,H597=7),1.68,IF(OR(H597=8,H597=9),1.73,IF(OR(H597=10,H597=11,H597=12),1.79,IF(OR(H597=13,H597=14,H597=15),1.84,IF(OR(H597=16,H597=17,H597=18),1.9,1.95)))))))))),IF(M597="Կ-3", IF(H597=0,1.25,IF(H597=1,1.29,IF(H597=2,1.33,IF(H597=3,1.37,IF(OR(H597=5,H597=4),1.41,IF(OR(H597=6,H597=7),1.45,IF(OR(H597=8,H597=9),1.49,IF(OR(H597=10,H597=11,H597=12),1.54,IF(OR(H597=13,H597=14,H597=15),1.58,IF(OR(H597=16,H597=17,H597=18),1.63,1.68)))))))))), "Error"))))))))))))</f>
        <v>5.35</v>
      </c>
      <c r="J597" s="571">
        <v>83200</v>
      </c>
      <c r="K597" s="571"/>
      <c r="L597" s="571">
        <v>8000</v>
      </c>
      <c r="M597" s="650" t="s">
        <v>83</v>
      </c>
      <c r="N597" s="571">
        <f t="shared" ref="N597:N631" si="901">J597*I597</f>
        <v>445119.99999999994</v>
      </c>
      <c r="O597" s="651">
        <f t="shared" ref="O597:O631" si="902">I597*J597+K597+L597</f>
        <v>453119.99999999994</v>
      </c>
      <c r="P597" s="651">
        <f t="shared" ref="P597:P631" si="903">+O597*13</f>
        <v>5890559.9999999991</v>
      </c>
      <c r="Q597" s="638">
        <f t="shared" ref="Q597:Q631" si="904">+G597</f>
        <v>1</v>
      </c>
      <c r="R597" s="638">
        <f t="shared" ref="R597:R631" si="905">+H597+1</f>
        <v>5</v>
      </c>
      <c r="S597" s="634">
        <f t="shared" ref="S597:S631" si="906">IF(Q597&lt;1,0,IF(W597="Բ-1",IF(R597=0,6.94,IF(R597=1,7.17,IF(R597=2,7.41,IF(R597=3,7.66,IF(OR(R597=5,R597=4),7.92,IF(OR(R597=6,R597=7),8.18,IF(OR(R597=8,R597=9),8.46,IF(OR(R597=10,R597=11,R597=12),8.74,IF(OR(R597=13,R597=14,R597=15),9.03,IF(OR(R597=16,R597=17,R597=18),9.33,9.65)))))))))),IF(W597="Բ-2", IF(R597=0,5.71,IF(R597=1,5.89,IF(R597=2,6.09,IF(R597=3,6.29,IF(OR(R597=5,R597=4),6.5,IF(OR(R597=6,R597=7),6.72,IF(OR(R597=8,R597=9),6.94,IF(OR(R597=10,R597=11,R597=12),7.17,IF(OR(R597=13,R597=14,R597=15),7.41,IF(OR(R597=16,R597=17,R597=18),7.65,7.91)))))))))), IF(W597="Գ-1", IF(R597=0,4.7,IF(R597=1,4.86,IF(R597=2,5.01,IF(R597=3,5.18,IF(OR(R597=5,R597=4),5.35,IF(OR(R597=6,R597=7),5.52,IF(OR(R597=8,R597=9),5.71,IF(OR(R597=10,R597=11,R597=12),5.89,IF(OR(R597=13,R597=14,R597=15),6.09,IF(OR(R597=16,R597=17,R597=18),6.29,6.49)))))))))), IF(W597="Գ-2", IF(R597=0,3.88,IF(R597=1,4.01,IF(R597=2,4.14,IF(R597=3,4.27,IF(OR(R597=5,R597=4),4.41,IF(OR(R597=6,R597=7),4.55,IF(OR(R597=8,R597=9),4.7,IF(OR(R597=10,R597=11,R597=12),4.85,IF(OR(R597=13,R597=14,R597=15),5.01,IF(OR(R597=16,R597=17,R597=18),5.17,5.34)))))))))), IF(W597="Գ-3", IF(R597=0,3.21,IF(R597=1,3.31,IF(R597=2,3.42,IF(R597=3,3.53,IF(OR(R597=5,R597=4),3.64,IF(OR(R597=6,R597=7),3.76,IF(OR(R597=8,R597=9),3.88,IF(OR(R597=10,R597=11,R597=12),4.01,IF(OR(R597=13,R597=14,R597=15),4.13,IF(OR(R597=16,R597=17,R597=18),4.27,4.4)))))))))), IF(W597="Ա-1", IF(R597=0,2.66,IF(R597=1,2.75,IF(R597=2,2.83,IF(R597=3,2.92,IF(OR(R597=5,R597=4),3.02,IF(OR(R597=6,R597=7),3.11,IF(OR(R597=8,R597=9),3.21,IF(OR(R597=10,R597=11,R597=12),3.31,IF(OR(R597=13,R597=14,R597=15),3.42,IF(OR(R597=16,R597=17,R597=18),3.53,3.64)))))))))), IF(W597="Ա-2", IF(R597=0,2.28,IF(R597=1,2.35,IF(R597=2,2.43,IF(R597=3,2.5,IF(OR(R597=5,R597=4),2.58,IF(OR(R597=6,R597=7),2.66,IF(OR(R597=8,R597=9),2.75,IF(OR(R597=10,R597=11,R597=12),2.83,IF(OR(R597=13,R597=14,R597=15),2.92,IF(OR(R597=16,R597=17,R597=18),3.01,3.11)))))))))),IF(W597="Ա-3", IF(R597=0,1.96,IF(R597=1,2.02,IF(R597=2,2.08,IF(R597=3,2.15,IF(OR(R597=5,R597=4),2.21,IF(OR(R597=6,R597=7),2.28,IF(OR(R597=8,R597=9),2.35,IF(OR(R597=10,R597=11,R597=12),2.42,IF(OR(R597=13,R597=14,R597=15),2.5,IF(OR(R597=16,R597=17,R597=18),2.58,2.66)))))))))), IF(W597="Կ-1", IF(R597=0,1.68,IF(R597=1,1.73,IF(R597=2,1.79,IF(R597=3,1.84,IF(OR(R597=5,R597=4),1.9,IF(OR(R597=6,R597=7),1.96,IF(OR(R597=8,R597=9),2.02,IF(OR(R597=10,R597=11,R597=12),2.08,IF(OR(R597=13,R597=14,R597=15),2.14,IF(OR(R597=16,R597=17,R597=18),2.21,2.28)))))))))), IF(W597="Կ-2", IF(R597=0,1.45,IF(R597=1,1.49,IF(R597=2,1.54,IF(R597=3,1.59,IF(OR(R597=5,R597=4),1.63,IF(OR(R597=6,R597=7),1.68,IF(OR(R597=8,R597=9),1.73,IF(OR(R597=10,R597=11,R597=12),1.79,IF(OR(R597=13,R597=14,R597=15),1.84,IF(OR(R597=16,R597=17,R597=18),1.9,1.95)))))))))),IF(W597="Կ-3", IF(R597=0,1.25,IF(R597=1,1.29,IF(R597=2,1.33,IF(R597=3,1.37,IF(OR(R597=5,R597=4),1.41,IF(OR(R597=6,R597=7),1.45,IF(OR(R597=8,R597=9),1.49,IF(OR(R597=10,R597=11,R597=12),1.54,IF(OR(R597=13,R597=14,R597=15),1.58,IF(OR(R597=16,R597=17,R597=18),1.63,1.68)))))))))), "Error"))))))))))))</f>
        <v>5.35</v>
      </c>
      <c r="T597" s="457">
        <v>83200</v>
      </c>
      <c r="U597" s="457"/>
      <c r="V597" s="457">
        <f>+L597</f>
        <v>8000</v>
      </c>
      <c r="W597" s="635" t="str">
        <f>+M597</f>
        <v>Գ-1</v>
      </c>
      <c r="X597" s="457">
        <f t="shared" ref="X597:X631" si="907">T597*S597</f>
        <v>445119.99999999994</v>
      </c>
      <c r="Y597" s="636">
        <f t="shared" ref="Y597:Y631" si="908">+U597+V597+X597</f>
        <v>453119.99999999994</v>
      </c>
      <c r="Z597" s="636">
        <f t="shared" ref="Z597:Z631" si="909">+Y597*13</f>
        <v>5890559.9999999991</v>
      </c>
      <c r="AA597" s="638">
        <f t="shared" ref="AA597:AA631" si="910">+Q597</f>
        <v>1</v>
      </c>
      <c r="AB597" s="638">
        <f t="shared" ref="AB597:AB631" si="911">+R597+1</f>
        <v>6</v>
      </c>
      <c r="AC597" s="634">
        <f t="shared" ref="AC597:AC631" si="912">IF(AA597&lt;1,0,IF(AG597="Բ-1",IF(AB597=0,6.94,IF(AB597=1,7.17,IF(AB597=2,7.41,IF(AB597=3,7.66,IF(OR(AB597=5,AB597=4),7.92,IF(OR(AB597=6,AB597=7),8.18,IF(OR(AB597=8,AB597=9),8.46,IF(OR(AB597=10,AB597=11,AB597=12),8.74,IF(OR(AB597=13,AB597=14,AB597=15),9.03,IF(OR(AB597=16,AB597=17,AB597=18),9.33,9.65)))))))))),IF(AG597="Բ-2", IF(AB597=0,5.71,IF(AB597=1,5.89,IF(AB597=2,6.09,IF(AB597=3,6.29,IF(OR(AB597=5,AB597=4),6.5,IF(OR(AB597=6,AB597=7),6.72,IF(OR(AB597=8,AB597=9),6.94,IF(OR(AB597=10,AB597=11,AB597=12),7.17,IF(OR(AB597=13,AB597=14,AB597=15),7.41,IF(OR(AB597=16,AB597=17,AB597=18),7.65,7.91)))))))))), IF(AG597="Գ-1", IF(AB597=0,4.7,IF(AB597=1,4.86,IF(AB597=2,5.01,IF(AB597=3,5.18,IF(OR(AB597=5,AB597=4),5.35,IF(OR(AB597=6,AB597=7),5.52,IF(OR(AB597=8,AB597=9),5.71,IF(OR(AB597=10,AB597=11,AB597=12),5.89,IF(OR(AB597=13,AB597=14,AB597=15),6.09,IF(OR(AB597=16,AB597=17,AB597=18),6.29,6.49)))))))))), IF(AG597="Գ-2", IF(AB597=0,3.88,IF(AB597=1,4.01,IF(AB597=2,4.14,IF(AB597=3,4.27,IF(OR(AB597=5,AB597=4),4.41,IF(OR(AB597=6,AB597=7),4.55,IF(OR(AB597=8,AB597=9),4.7,IF(OR(AB597=10,AB597=11,AB597=12),4.85,IF(OR(AB597=13,AB597=14,AB597=15),5.01,IF(OR(AB597=16,AB597=17,AB597=18),5.17,5.34)))))))))), IF(AG597="Գ-3", IF(AB597=0,3.21,IF(AB597=1,3.31,IF(AB597=2,3.42,IF(AB597=3,3.53,IF(OR(AB597=5,AB597=4),3.64,IF(OR(AB597=6,AB597=7),3.76,IF(OR(AB597=8,AB597=9),3.88,IF(OR(AB597=10,AB597=11,AB597=12),4.01,IF(OR(AB597=13,AB597=14,AB597=15),4.13,IF(OR(AB597=16,AB597=17,AB597=18),4.27,4.4)))))))))), IF(AG597="Ա-1", IF(AB597=0,2.66,IF(AB597=1,2.75,IF(AB597=2,2.83,IF(AB597=3,2.92,IF(OR(AB597=5,AB597=4),3.02,IF(OR(AB597=6,AB597=7),3.11,IF(OR(AB597=8,AB597=9),3.21,IF(OR(AB597=10,AB597=11,AB597=12),3.31,IF(OR(AB597=13,AB597=14,AB597=15),3.42,IF(OR(AB597=16,AB597=17,AB597=18),3.53,3.64)))))))))), IF(AG597="Ա-2", IF(AB597=0,2.28,IF(AB597=1,2.35,IF(AB597=2,2.43,IF(AB597=3,2.5,IF(OR(AB597=5,AB597=4),2.58,IF(OR(AB597=6,AB597=7),2.66,IF(OR(AB597=8,AB597=9),2.75,IF(OR(AB597=10,AB597=11,AB597=12),2.83,IF(OR(AB597=13,AB597=14,AB597=15),2.92,IF(OR(AB597=16,AB597=17,AB597=18),3.01,3.11)))))))))),IF(AG597="Ա-3", IF(AB597=0,1.96,IF(AB597=1,2.02,IF(AB597=2,2.08,IF(AB597=3,2.15,IF(OR(AB597=5,AB597=4),2.21,IF(OR(AB597=6,AB597=7),2.28,IF(OR(AB597=8,AB597=9),2.35,IF(OR(AB597=10,AB597=11,AB597=12),2.42,IF(OR(AB597=13,AB597=14,AB597=15),2.5,IF(OR(AB597=16,AB597=17,AB597=18),2.58,2.66)))))))))), IF(AG597="Կ-1", IF(AB597=0,1.68,IF(AB597=1,1.73,IF(AB597=2,1.79,IF(AB597=3,1.84,IF(OR(AB597=5,AB597=4),1.9,IF(OR(AB597=6,AB597=7),1.96,IF(OR(AB597=8,AB597=9),2.02,IF(OR(AB597=10,AB597=11,AB597=12),2.08,IF(OR(AB597=13,AB597=14,AB597=15),2.14,IF(OR(AB597=16,AB597=17,AB597=18),2.21,2.28)))))))))), IF(AG597="Կ-2", IF(AB597=0,1.45,IF(AB597=1,1.49,IF(AB597=2,1.54,IF(AB597=3,1.59,IF(OR(AB597=5,AB597=4),1.63,IF(OR(AB597=6,AB597=7),1.68,IF(OR(AB597=8,AB597=9),1.73,IF(OR(AB597=10,AB597=11,AB597=12),1.79,IF(OR(AB597=13,AB597=14,AB597=15),1.84,IF(OR(AB597=16,AB597=17,AB597=18),1.9,1.95)))))))))),IF(AG597="Կ-3", IF(AB597=0,1.25,IF(AB597=1,1.29,IF(AB597=2,1.33,IF(AB597=3,1.37,IF(OR(AB597=5,AB597=4),1.41,IF(OR(AB597=6,AB597=7),1.45,IF(OR(AB597=8,AB597=9),1.49,IF(OR(AB597=10,AB597=11,AB597=12),1.54,IF(OR(AB597=13,AB597=14,AB597=15),1.58,IF(OR(AB597=16,AB597=17,AB597=18),1.63,1.68)))))))))), "Error"))))))))))))</f>
        <v>5.52</v>
      </c>
      <c r="AD597" s="457">
        <v>83200</v>
      </c>
      <c r="AE597" s="457"/>
      <c r="AF597" s="457">
        <v>8000</v>
      </c>
      <c r="AG597" s="635" t="str">
        <f t="shared" ref="AG597:AG631" si="913">+W597</f>
        <v>Գ-1</v>
      </c>
      <c r="AH597" s="457">
        <f t="shared" ref="AH597:AH631" si="914">AD597*AC597</f>
        <v>459263.99999999994</v>
      </c>
      <c r="AI597" s="636">
        <f t="shared" ref="AI597:AI631" si="915">AH597+AE597+AF597</f>
        <v>467263.99999999994</v>
      </c>
      <c r="AJ597" s="636">
        <f t="shared" ref="AJ597:AJ631" si="916">+AI597*13</f>
        <v>6074431.9999999991</v>
      </c>
      <c r="AK597" s="638">
        <f t="shared" ref="AK597:AK631" si="917">+AA597</f>
        <v>1</v>
      </c>
      <c r="AL597" s="638">
        <f t="shared" ref="AL597:AL631" si="918">+AB597+1</f>
        <v>7</v>
      </c>
      <c r="AM597" s="634">
        <f t="shared" ref="AM597:AM631" si="919">IF(AK597&lt;1,0,IF(AQ597="Բ-1",IF(AL597=0,6.94,IF(AL597=1,7.17,IF(AL597=2,7.41,IF(AL597=3,7.66,IF(OR(AL597=5,AL597=4),7.92,IF(OR(AL597=6,AL597=7),8.18,IF(OR(AL597=8,AL597=9),8.46,IF(OR(AL597=10,AL597=11,AL597=12),8.74,IF(OR(AL597=13,AL597=14,AL597=15),9.03,IF(OR(AL597=16,AL597=17,AL597=18),9.33,9.65)))))))))),IF(AQ597="Բ-2", IF(AL597=0,5.71,IF(AL597=1,5.89,IF(AL597=2,6.09,IF(AL597=3,6.29,IF(OR(AL597=5,AL597=4),6.5,IF(OR(AL597=6,AL597=7),6.72,IF(OR(AL597=8,AL597=9),6.94,IF(OR(AL597=10,AL597=11,AL597=12),7.17,IF(OR(AL597=13,AL597=14,AL597=15),7.41,IF(OR(AL597=16,AL597=17,AL597=18),7.65,7.91)))))))))), IF(AQ597="Գ-1", IF(AL597=0,4.7,IF(AL597=1,4.86,IF(AL597=2,5.01,IF(AL597=3,5.18,IF(OR(AL597=5,AL597=4),5.35,IF(OR(AL597=6,AL597=7),5.52,IF(OR(AL597=8,AL597=9),5.71,IF(OR(AL597=10,AL597=11,AL597=12),5.89,IF(OR(AL597=13,AL597=14,AL597=15),6.09,IF(OR(AL597=16,AL597=17,AL597=18),6.29,6.49)))))))))), IF(AQ597="Գ-2", IF(AL597=0,3.88,IF(AL597=1,4.01,IF(AL597=2,4.14,IF(AL597=3,4.27,IF(OR(AL597=5,AL597=4),4.41,IF(OR(AL597=6,AL597=7),4.55,IF(OR(AL597=8,AL597=9),4.7,IF(OR(AL597=10,AL597=11,AL597=12),4.85,IF(OR(AL597=13,AL597=14,AL597=15),5.01,IF(OR(AL597=16,AL597=17,AL597=18),5.17,5.34)))))))))), IF(AQ597="Գ-3", IF(AL597=0,3.21,IF(AL597=1,3.31,IF(AL597=2,3.42,IF(AL597=3,3.53,IF(OR(AL597=5,AL597=4),3.64,IF(OR(AL597=6,AL597=7),3.76,IF(OR(AL597=8,AL597=9),3.88,IF(OR(AL597=10,AL597=11,AL597=12),4.01,IF(OR(AL597=13,AL597=14,AL597=15),4.13,IF(OR(AL597=16,AL597=17,AL597=18),4.27,4.4)))))))))), IF(AQ597="Ա-1", IF(AL597=0,2.66,IF(AL597=1,2.75,IF(AL597=2,2.83,IF(AL597=3,2.92,IF(OR(AL597=5,AL597=4),3.02,IF(OR(AL597=6,AL597=7),3.11,IF(OR(AL597=8,AL597=9),3.21,IF(OR(AL597=10,AL597=11,AL597=12),3.31,IF(OR(AL597=13,AL597=14,AL597=15),3.42,IF(OR(AL597=16,AL597=17,AL597=18),3.53,3.64)))))))))), IF(AQ597="Ա-2", IF(AL597=0,2.28,IF(AL597=1,2.35,IF(AL597=2,2.43,IF(AL597=3,2.5,IF(OR(AL597=5,AL597=4),2.58,IF(OR(AL597=6,AL597=7),2.66,IF(OR(AL597=8,AL597=9),2.75,IF(OR(AL597=10,AL597=11,AL597=12),2.83,IF(OR(AL597=13,AL597=14,AL597=15),2.92,IF(OR(AL597=16,AL597=17,AL597=18),3.01,3.11)))))))))),IF(AQ597="Ա-3", IF(AL597=0,1.96,IF(AL597=1,2.02,IF(AL597=2,2.08,IF(AL597=3,2.15,IF(OR(AL597=5,AL597=4),2.21,IF(OR(AL597=6,AL597=7),2.28,IF(OR(AL597=8,AL597=9),2.35,IF(OR(AL597=10,AL597=11,AL597=12),2.42,IF(OR(AL597=13,AL597=14,AL597=15),2.5,IF(OR(AL597=16,AL597=17,AL597=18),2.58,2.66)))))))))), IF(AQ597="Կ-1", IF(AL597=0,1.68,IF(AL597=1,1.73,IF(AL597=2,1.79,IF(AL597=3,1.84,IF(OR(AL597=5,AL597=4),1.9,IF(OR(AL597=6,AL597=7),1.96,IF(OR(AL597=8,AL597=9),2.02,IF(OR(AL597=10,AL597=11,AL597=12),2.08,IF(OR(AL597=13,AL597=14,AL597=15),2.14,IF(OR(AL597=16,AL597=17,AL597=18),2.21,2.28)))))))))), IF(AQ597="Կ-2", IF(AL597=0,1.45,IF(AL597=1,1.49,IF(AL597=2,1.54,IF(AL597=3,1.59,IF(OR(AL597=5,AL597=4),1.63,IF(OR(AL597=6,AL597=7),1.68,IF(OR(AL597=8,AL597=9),1.73,IF(OR(AL597=10,AL597=11,AL597=12),1.79,IF(OR(AL597=13,AL597=14,AL597=15),1.84,IF(OR(AL597=16,AL597=17,AL597=18),1.9,1.95)))))))))),IF(AQ597="Կ-3", IF(AL597=0,1.25,IF(AL597=1,1.29,IF(AL597=2,1.33,IF(AL597=3,1.37,IF(OR(AL597=5,AL597=4),1.41,IF(OR(AL597=6,AL597=7),1.45,IF(OR(AL597=8,AL597=9),1.49,IF(OR(AL597=10,AL597=11,AL597=12),1.54,IF(OR(AL597=13,AL597=14,AL597=15),1.58,IF(OR(AL597=16,AL597=17,AL597=18),1.63,1.68)))))))))), "Error"))))))))))))</f>
        <v>5.52</v>
      </c>
      <c r="AN597" s="457">
        <v>83200</v>
      </c>
      <c r="AO597" s="457"/>
      <c r="AP597" s="457">
        <v>8000</v>
      </c>
      <c r="AQ597" s="635" t="str">
        <f t="shared" ref="AQ597:AQ631" si="920">+AG597</f>
        <v>Գ-1</v>
      </c>
      <c r="AR597" s="457">
        <f t="shared" ref="AR597:AR631" si="921">AN597*AM597</f>
        <v>459263.99999999994</v>
      </c>
      <c r="AS597" s="636">
        <f t="shared" ref="AS597:AS631" si="922">AR597+AO597+AP597</f>
        <v>467263.99999999994</v>
      </c>
      <c r="AT597" s="636">
        <f t="shared" ref="AT597:AT631" si="923">+AS597*13</f>
        <v>6074431.9999999991</v>
      </c>
    </row>
    <row r="598" spans="2:46" s="633" customFormat="1" ht="13.5">
      <c r="B598" s="907">
        <v>2</v>
      </c>
      <c r="C598" s="574" t="s">
        <v>212</v>
      </c>
      <c r="D598" s="576" t="s">
        <v>2540</v>
      </c>
      <c r="E598" s="884">
        <v>1983</v>
      </c>
      <c r="F598" s="574" t="s">
        <v>239</v>
      </c>
      <c r="G598" s="653">
        <v>1</v>
      </c>
      <c r="H598" s="653">
        <v>2</v>
      </c>
      <c r="I598" s="649">
        <f t="shared" si="900"/>
        <v>4.1399999999999997</v>
      </c>
      <c r="J598" s="571">
        <v>83200</v>
      </c>
      <c r="K598" s="571"/>
      <c r="L598" s="571">
        <v>8000</v>
      </c>
      <c r="M598" s="650" t="s">
        <v>84</v>
      </c>
      <c r="N598" s="571">
        <f t="shared" si="901"/>
        <v>344448</v>
      </c>
      <c r="O598" s="651">
        <f t="shared" si="902"/>
        <v>352448</v>
      </c>
      <c r="P598" s="651">
        <f t="shared" si="903"/>
        <v>4581824</v>
      </c>
      <c r="Q598" s="638">
        <f t="shared" si="904"/>
        <v>1</v>
      </c>
      <c r="R598" s="638">
        <f t="shared" si="905"/>
        <v>3</v>
      </c>
      <c r="S598" s="634">
        <f t="shared" si="906"/>
        <v>4.2699999999999996</v>
      </c>
      <c r="T598" s="457">
        <v>83200</v>
      </c>
      <c r="U598" s="457"/>
      <c r="V598" s="457">
        <f t="shared" ref="V598:V631" si="924">+L598</f>
        <v>8000</v>
      </c>
      <c r="W598" s="635" t="str">
        <f t="shared" ref="W598:W631" si="925">+M598</f>
        <v>Գ-2</v>
      </c>
      <c r="X598" s="457">
        <f t="shared" si="907"/>
        <v>355263.99999999994</v>
      </c>
      <c r="Y598" s="636">
        <f t="shared" si="908"/>
        <v>363263.99999999994</v>
      </c>
      <c r="Z598" s="636">
        <f t="shared" si="909"/>
        <v>4722431.9999999991</v>
      </c>
      <c r="AA598" s="638">
        <f t="shared" si="910"/>
        <v>1</v>
      </c>
      <c r="AB598" s="638">
        <f t="shared" si="911"/>
        <v>4</v>
      </c>
      <c r="AC598" s="634">
        <f t="shared" si="912"/>
        <v>4.41</v>
      </c>
      <c r="AD598" s="457">
        <v>83200</v>
      </c>
      <c r="AE598" s="457"/>
      <c r="AF598" s="457">
        <v>8000</v>
      </c>
      <c r="AG598" s="635" t="str">
        <f t="shared" si="913"/>
        <v>Գ-2</v>
      </c>
      <c r="AH598" s="457">
        <f t="shared" si="914"/>
        <v>366912</v>
      </c>
      <c r="AI598" s="636">
        <f t="shared" si="915"/>
        <v>374912</v>
      </c>
      <c r="AJ598" s="636">
        <f t="shared" si="916"/>
        <v>4873856</v>
      </c>
      <c r="AK598" s="638">
        <f t="shared" si="917"/>
        <v>1</v>
      </c>
      <c r="AL598" s="638">
        <f t="shared" si="918"/>
        <v>5</v>
      </c>
      <c r="AM598" s="634">
        <f t="shared" si="919"/>
        <v>4.41</v>
      </c>
      <c r="AN598" s="457">
        <v>83200</v>
      </c>
      <c r="AO598" s="457"/>
      <c r="AP598" s="457">
        <v>8000</v>
      </c>
      <c r="AQ598" s="635" t="str">
        <f t="shared" si="920"/>
        <v>Գ-2</v>
      </c>
      <c r="AR598" s="457">
        <f t="shared" si="921"/>
        <v>366912</v>
      </c>
      <c r="AS598" s="636">
        <f t="shared" si="922"/>
        <v>374912</v>
      </c>
      <c r="AT598" s="636">
        <f t="shared" si="923"/>
        <v>4873856</v>
      </c>
    </row>
    <row r="599" spans="2:46" s="633" customFormat="1" ht="13.5">
      <c r="B599" s="907">
        <v>3</v>
      </c>
      <c r="C599" s="574" t="s">
        <v>1347</v>
      </c>
      <c r="D599" s="576" t="s">
        <v>2540</v>
      </c>
      <c r="E599" s="884">
        <v>1979</v>
      </c>
      <c r="F599" s="574" t="s">
        <v>237</v>
      </c>
      <c r="G599" s="653">
        <v>1</v>
      </c>
      <c r="H599" s="648">
        <v>4</v>
      </c>
      <c r="I599" s="649">
        <f t="shared" si="900"/>
        <v>4.41</v>
      </c>
      <c r="J599" s="571">
        <v>83200</v>
      </c>
      <c r="K599" s="571"/>
      <c r="L599" s="571">
        <v>8000</v>
      </c>
      <c r="M599" s="650" t="s">
        <v>84</v>
      </c>
      <c r="N599" s="571">
        <f t="shared" si="901"/>
        <v>366912</v>
      </c>
      <c r="O599" s="651">
        <f t="shared" si="902"/>
        <v>374912</v>
      </c>
      <c r="P599" s="651">
        <f t="shared" si="903"/>
        <v>4873856</v>
      </c>
      <c r="Q599" s="638">
        <f t="shared" si="904"/>
        <v>1</v>
      </c>
      <c r="R599" s="638">
        <f t="shared" si="905"/>
        <v>5</v>
      </c>
      <c r="S599" s="634">
        <f t="shared" si="906"/>
        <v>4.41</v>
      </c>
      <c r="T599" s="457">
        <v>83200</v>
      </c>
      <c r="U599" s="457"/>
      <c r="V599" s="457">
        <f t="shared" si="924"/>
        <v>8000</v>
      </c>
      <c r="W599" s="635" t="str">
        <f t="shared" si="925"/>
        <v>Գ-2</v>
      </c>
      <c r="X599" s="457">
        <f t="shared" si="907"/>
        <v>366912</v>
      </c>
      <c r="Y599" s="636">
        <f t="shared" si="908"/>
        <v>374912</v>
      </c>
      <c r="Z599" s="636">
        <f t="shared" si="909"/>
        <v>4873856</v>
      </c>
      <c r="AA599" s="638">
        <f t="shared" si="910"/>
        <v>1</v>
      </c>
      <c r="AB599" s="638">
        <f t="shared" si="911"/>
        <v>6</v>
      </c>
      <c r="AC599" s="634">
        <f t="shared" si="912"/>
        <v>4.55</v>
      </c>
      <c r="AD599" s="457">
        <v>83200</v>
      </c>
      <c r="AE599" s="457"/>
      <c r="AF599" s="457">
        <v>8000</v>
      </c>
      <c r="AG599" s="635" t="str">
        <f t="shared" si="913"/>
        <v>Գ-2</v>
      </c>
      <c r="AH599" s="457">
        <f t="shared" si="914"/>
        <v>378560</v>
      </c>
      <c r="AI599" s="636">
        <f t="shared" si="915"/>
        <v>386560</v>
      </c>
      <c r="AJ599" s="636">
        <f t="shared" si="916"/>
        <v>5025280</v>
      </c>
      <c r="AK599" s="638">
        <f t="shared" si="917"/>
        <v>1</v>
      </c>
      <c r="AL599" s="638">
        <f t="shared" si="918"/>
        <v>7</v>
      </c>
      <c r="AM599" s="634">
        <f t="shared" si="919"/>
        <v>4.55</v>
      </c>
      <c r="AN599" s="457">
        <v>83200</v>
      </c>
      <c r="AO599" s="457"/>
      <c r="AP599" s="457">
        <v>8000</v>
      </c>
      <c r="AQ599" s="635" t="str">
        <f t="shared" si="920"/>
        <v>Գ-2</v>
      </c>
      <c r="AR599" s="457">
        <f t="shared" si="921"/>
        <v>378560</v>
      </c>
      <c r="AS599" s="636">
        <f t="shared" si="922"/>
        <v>386560</v>
      </c>
      <c r="AT599" s="636">
        <f t="shared" si="923"/>
        <v>5025280</v>
      </c>
    </row>
    <row r="600" spans="2:46" s="633" customFormat="1" ht="27" hidden="1">
      <c r="B600" s="907">
        <v>4</v>
      </c>
      <c r="C600" s="574" t="s">
        <v>974</v>
      </c>
      <c r="D600" s="662" t="s">
        <v>2541</v>
      </c>
      <c r="E600" s="669">
        <v>1991</v>
      </c>
      <c r="F600" s="659" t="s">
        <v>488</v>
      </c>
      <c r="G600" s="653">
        <v>1</v>
      </c>
      <c r="H600" s="653">
        <v>8</v>
      </c>
      <c r="I600" s="649">
        <f t="shared" si="900"/>
        <v>2.02</v>
      </c>
      <c r="J600" s="571">
        <v>83200</v>
      </c>
      <c r="K600" s="571"/>
      <c r="L600" s="571">
        <v>8000</v>
      </c>
      <c r="M600" s="650" t="s">
        <v>87</v>
      </c>
      <c r="N600" s="571">
        <f t="shared" si="901"/>
        <v>168064</v>
      </c>
      <c r="O600" s="651">
        <f t="shared" si="902"/>
        <v>176064</v>
      </c>
      <c r="P600" s="651">
        <f t="shared" si="903"/>
        <v>2288832</v>
      </c>
      <c r="Q600" s="638">
        <f t="shared" si="904"/>
        <v>1</v>
      </c>
      <c r="R600" s="638">
        <f t="shared" si="905"/>
        <v>9</v>
      </c>
      <c r="S600" s="634">
        <f t="shared" si="906"/>
        <v>2.02</v>
      </c>
      <c r="T600" s="457">
        <v>83200</v>
      </c>
      <c r="U600" s="457"/>
      <c r="V600" s="457">
        <f t="shared" si="924"/>
        <v>8000</v>
      </c>
      <c r="W600" s="635" t="str">
        <f t="shared" si="925"/>
        <v>Կ-1</v>
      </c>
      <c r="X600" s="457">
        <f t="shared" si="907"/>
        <v>168064</v>
      </c>
      <c r="Y600" s="636">
        <f t="shared" si="908"/>
        <v>176064</v>
      </c>
      <c r="Z600" s="636">
        <f t="shared" si="909"/>
        <v>2288832</v>
      </c>
      <c r="AA600" s="638">
        <f t="shared" si="910"/>
        <v>1</v>
      </c>
      <c r="AB600" s="638">
        <f t="shared" si="911"/>
        <v>10</v>
      </c>
      <c r="AC600" s="634">
        <f t="shared" si="912"/>
        <v>2.08</v>
      </c>
      <c r="AD600" s="457">
        <v>83200</v>
      </c>
      <c r="AE600" s="457"/>
      <c r="AF600" s="457">
        <v>8000</v>
      </c>
      <c r="AG600" s="635" t="str">
        <f t="shared" si="913"/>
        <v>Կ-1</v>
      </c>
      <c r="AH600" s="457">
        <f t="shared" si="914"/>
        <v>173056</v>
      </c>
      <c r="AI600" s="636">
        <f t="shared" si="915"/>
        <v>181056</v>
      </c>
      <c r="AJ600" s="636">
        <f t="shared" si="916"/>
        <v>2353728</v>
      </c>
      <c r="AK600" s="638">
        <f t="shared" si="917"/>
        <v>1</v>
      </c>
      <c r="AL600" s="638">
        <f t="shared" si="918"/>
        <v>11</v>
      </c>
      <c r="AM600" s="634">
        <f t="shared" si="919"/>
        <v>2.08</v>
      </c>
      <c r="AN600" s="457">
        <v>83200</v>
      </c>
      <c r="AO600" s="457"/>
      <c r="AP600" s="457">
        <v>8000</v>
      </c>
      <c r="AQ600" s="635" t="str">
        <f t="shared" si="920"/>
        <v>Կ-1</v>
      </c>
      <c r="AR600" s="457">
        <f t="shared" si="921"/>
        <v>173056</v>
      </c>
      <c r="AS600" s="636">
        <f t="shared" si="922"/>
        <v>181056</v>
      </c>
      <c r="AT600" s="636">
        <f t="shared" si="923"/>
        <v>2353728</v>
      </c>
    </row>
    <row r="601" spans="2:46" s="633" customFormat="1" ht="27">
      <c r="B601" s="907">
        <v>5</v>
      </c>
      <c r="C601" s="574" t="s">
        <v>79</v>
      </c>
      <c r="D601" s="662"/>
      <c r="E601" s="669"/>
      <c r="F601" s="659" t="s">
        <v>488</v>
      </c>
      <c r="G601" s="653">
        <v>1</v>
      </c>
      <c r="H601" s="653">
        <v>6</v>
      </c>
      <c r="I601" s="649">
        <f t="shared" si="900"/>
        <v>1.96</v>
      </c>
      <c r="J601" s="571">
        <v>83200</v>
      </c>
      <c r="K601" s="571"/>
      <c r="L601" s="571">
        <v>8000</v>
      </c>
      <c r="M601" s="650" t="s">
        <v>87</v>
      </c>
      <c r="N601" s="571">
        <f t="shared" si="901"/>
        <v>163072</v>
      </c>
      <c r="O601" s="651">
        <f t="shared" si="902"/>
        <v>171072</v>
      </c>
      <c r="P601" s="651">
        <f t="shared" si="903"/>
        <v>2223936</v>
      </c>
      <c r="Q601" s="638">
        <f t="shared" si="904"/>
        <v>1</v>
      </c>
      <c r="R601" s="638">
        <f t="shared" si="905"/>
        <v>7</v>
      </c>
      <c r="S601" s="634">
        <f t="shared" si="906"/>
        <v>1.96</v>
      </c>
      <c r="T601" s="457">
        <v>83200</v>
      </c>
      <c r="U601" s="457"/>
      <c r="V601" s="457">
        <f t="shared" si="924"/>
        <v>8000</v>
      </c>
      <c r="W601" s="635" t="str">
        <f t="shared" si="925"/>
        <v>Կ-1</v>
      </c>
      <c r="X601" s="457">
        <f t="shared" si="907"/>
        <v>163072</v>
      </c>
      <c r="Y601" s="636">
        <f t="shared" si="908"/>
        <v>171072</v>
      </c>
      <c r="Z601" s="636">
        <f t="shared" si="909"/>
        <v>2223936</v>
      </c>
      <c r="AA601" s="638">
        <f t="shared" si="910"/>
        <v>1</v>
      </c>
      <c r="AB601" s="638">
        <f t="shared" si="911"/>
        <v>8</v>
      </c>
      <c r="AC601" s="634">
        <f t="shared" si="912"/>
        <v>2.02</v>
      </c>
      <c r="AD601" s="457">
        <v>83200</v>
      </c>
      <c r="AE601" s="457"/>
      <c r="AF601" s="457">
        <v>8000</v>
      </c>
      <c r="AG601" s="635" t="str">
        <f t="shared" si="913"/>
        <v>Կ-1</v>
      </c>
      <c r="AH601" s="457">
        <f t="shared" si="914"/>
        <v>168064</v>
      </c>
      <c r="AI601" s="636">
        <f t="shared" si="915"/>
        <v>176064</v>
      </c>
      <c r="AJ601" s="636">
        <f t="shared" si="916"/>
        <v>2288832</v>
      </c>
      <c r="AK601" s="638">
        <f t="shared" si="917"/>
        <v>1</v>
      </c>
      <c r="AL601" s="638">
        <f t="shared" si="918"/>
        <v>9</v>
      </c>
      <c r="AM601" s="634">
        <f t="shared" si="919"/>
        <v>2.02</v>
      </c>
      <c r="AN601" s="457">
        <v>83200</v>
      </c>
      <c r="AO601" s="457"/>
      <c r="AP601" s="457">
        <v>8000</v>
      </c>
      <c r="AQ601" s="635" t="str">
        <f t="shared" si="920"/>
        <v>Կ-1</v>
      </c>
      <c r="AR601" s="457">
        <f t="shared" si="921"/>
        <v>168064</v>
      </c>
      <c r="AS601" s="636">
        <f t="shared" si="922"/>
        <v>176064</v>
      </c>
      <c r="AT601" s="636">
        <f t="shared" si="923"/>
        <v>2288832</v>
      </c>
    </row>
    <row r="602" spans="2:46" s="633" customFormat="1" ht="27">
      <c r="B602" s="907">
        <v>6</v>
      </c>
      <c r="C602" s="574" t="s">
        <v>1109</v>
      </c>
      <c r="D602" s="662" t="s">
        <v>2540</v>
      </c>
      <c r="E602" s="669">
        <v>1987</v>
      </c>
      <c r="F602" s="659" t="s">
        <v>488</v>
      </c>
      <c r="G602" s="653">
        <v>1</v>
      </c>
      <c r="H602" s="653">
        <v>11</v>
      </c>
      <c r="I602" s="649">
        <f>IF(G602&lt;1,0,IF(M602="Բ-1",IF(H602=0,6.94,IF(H602=1,7.17,IF(H602=2,7.41,IF(H602=3,7.66,IF(OR(H602=5,H602=4),7.92,IF(OR(H602=6,H602=7),8.18,IF(OR(H602=8,H602=9),8.46,IF(OR(H602=10,H602=11,H602=12),8.74,IF(OR(H602=13,H602=14,H602=15),9.03,IF(OR(H602=16,H602=17,H602=18),9.33,9.65)))))))))),IF(M602="Բ-2", IF(H602=0,5.71,IF(H602=1,5.89,IF(H602=2,6.09,IF(H602=3,6.29,IF(OR(H602=5,H602=4),6.5,IF(OR(H602=6,H602=7),6.72,IF(OR(H602=8,H602=9),6.94,IF(OR(H602=10,H602=11,H602=12),7.17,IF(OR(H602=13,H602=14,H602=15),7.41,IF(OR(H602=16,H602=17,H602=18),7.65,7.91)))))))))), IF(M602="Գ-1", IF(H602=0,4.7,IF(H602=1,4.86,IF(H602=2,5.01,IF(H602=3,5.18,IF(OR(H602=5,H602=4),5.35,IF(OR(H602=6,H602=7),5.52,IF(OR(H602=8,H602=9),5.71,IF(OR(H602=10,H602=11,H602=12),5.89,IF(OR(H602=13,H602=14,H602=15),6.09,IF(OR(H602=16,H602=17,H602=18),6.29,6.49)))))))))), IF(M602="Գ-2", IF(H602=0,3.88,IF(H602=1,4.01,IF(H602=2,4.14,IF(H602=3,4.27,IF(OR(H602=5,H602=4),4.41,IF(OR(H602=6,H602=7),4.55,IF(OR(H602=8,H602=9),4.7,IF(OR(H602=10,H602=11,H602=12),4.85,IF(OR(H602=13,H602=14,H602=15),5.01,IF(OR(H602=16,H602=17,H602=18),5.17,5.34)))))))))), IF(M602="Գ-3", IF(H602=0,3.21,IF(H602=1,3.31,IF(H602=2,3.42,IF(H602=3,3.53,IF(OR(H602=5,H602=4),3.64,IF(OR(H602=6,H602=7),3.76,IF(OR(H602=8,H602=9),3.88,IF(OR(H602=10,H602=11,H602=12),4.01,IF(OR(H602=13,H602=14,H602=15),4.13,IF(OR(H602=16,H602=17,H602=18),4.27,4.4)))))))))), IF(M602="Ա-1", IF(H602=0,2.66,IF(H602=1,2.75,IF(H602=2,2.83,IF(H602=3,2.92,IF(OR(H602=5,H602=4),3.02,IF(OR(H602=6,H602=7),3.11,IF(OR(H602=8,H602=9),3.21,IF(OR(H602=10,H602=11,H602=12),3.31,IF(OR(H602=13,H602=14,H602=15),3.42,IF(OR(H602=16,H602=17,H602=18),3.53,3.64)))))))))), IF(M602="Ա-2", IF(H602=0,2.28,IF(H602=1,2.35,IF(H602=2,2.43,IF(H602=3,2.5,IF(OR(H602=5,H602=4),2.58,IF(OR(H602=6,H602=7),2.66,IF(OR(H602=8,H602=9),2.75,IF(OR(H602=10,H602=11,H602=12),2.83,IF(OR(H602=13,H602=14,H602=15),2.92,IF(OR(H602=16,H602=17,H602=18),3.01,3.11)))))))))),IF(M602="Ա-3", IF(H602=0,1.96,IF(H602=1,2.02,IF(H602=2,2.08,IF(H602=3,2.15,IF(OR(H602=5,H602=4),2.21,IF(OR(H602=6,H602=7),2.28,IF(OR(H602=8,H602=9),2.35,IF(OR(H602=10,H602=11,H602=12),2.42,IF(OR(H602=13,H602=14,H602=15),2.5,IF(OR(H602=16,H602=17,H602=18),2.58,2.66)))))))))), IF(M602="Կ-1", IF(H602=0,1.68,IF(H602=1,1.73,IF(H602=2,1.79,IF(H602=3,1.84,IF(OR(H602=5,H602=4),1.9,IF(OR(H602=6,H602=7),1.96,IF(OR(H602=8,H602=9),2.02,IF(OR(H602=10,H602=11,H602=12),2.08,IF(OR(H602=13,H602=14,H602=15),2.14,IF(OR(H602=16,H602=17,H602=18),2.21,2.28)))))))))), IF(M602="Կ-2", IF(H602=0,1.45,IF(H602=1,1.49,IF(H602=2,1.54,IF(H602=3,1.59,IF(OR(H602=5,H602=4),1.63,IF(OR(H602=6,H602=7),1.68,IF(OR(H602=8,H602=9),1.73,IF(OR(H602=10,H602=11,H602=12),1.79,IF(OR(H602=13,H602=14,H602=15),1.84,IF(OR(H602=16,H602=17,H602=18),1.9,1.95)))))))))),IF(M602="Կ-3", IF(H602=0,1.25,IF(H602=1,1.29,IF(H602=2,1.33,IF(H602=3,1.37,IF(OR(H602=5,H602=4),1.41,IF(OR(H602=6,H602=7),1.45,IF(OR(H602=8,H602=9),1.49,IF(OR(H602=10,H602=11,H602=12),1.54,IF(OR(H602=13,H602=14,H602=15),1.58,IF(OR(H602=16,H602=17,H602=18),1.63,1.68)))))))))), "Error"))))))))))))</f>
        <v>2.08</v>
      </c>
      <c r="J602" s="571">
        <v>83200</v>
      </c>
      <c r="K602" s="571"/>
      <c r="L602" s="571">
        <v>8000</v>
      </c>
      <c r="M602" s="650" t="s">
        <v>87</v>
      </c>
      <c r="N602" s="571">
        <f>J602*I602</f>
        <v>173056</v>
      </c>
      <c r="O602" s="651">
        <f t="shared" si="902"/>
        <v>181056</v>
      </c>
      <c r="P602" s="651">
        <f>+O602*13</f>
        <v>2353728</v>
      </c>
      <c r="Q602" s="638">
        <f t="shared" si="904"/>
        <v>1</v>
      </c>
      <c r="R602" s="638">
        <f t="shared" si="905"/>
        <v>12</v>
      </c>
      <c r="S602" s="634">
        <f t="shared" si="906"/>
        <v>2.08</v>
      </c>
      <c r="T602" s="457">
        <v>83200</v>
      </c>
      <c r="U602" s="457"/>
      <c r="V602" s="457">
        <f t="shared" si="924"/>
        <v>8000</v>
      </c>
      <c r="W602" s="635" t="str">
        <f t="shared" si="925"/>
        <v>Կ-1</v>
      </c>
      <c r="X602" s="457">
        <f t="shared" si="907"/>
        <v>173056</v>
      </c>
      <c r="Y602" s="636">
        <f t="shared" si="908"/>
        <v>181056</v>
      </c>
      <c r="Z602" s="636">
        <f>+Y602*13</f>
        <v>2353728</v>
      </c>
      <c r="AA602" s="638">
        <f t="shared" si="910"/>
        <v>1</v>
      </c>
      <c r="AB602" s="638">
        <f t="shared" si="911"/>
        <v>13</v>
      </c>
      <c r="AC602" s="634">
        <f t="shared" si="912"/>
        <v>2.14</v>
      </c>
      <c r="AD602" s="457">
        <v>83200</v>
      </c>
      <c r="AE602" s="457"/>
      <c r="AF602" s="457">
        <v>8000</v>
      </c>
      <c r="AG602" s="635" t="str">
        <f t="shared" si="913"/>
        <v>Կ-1</v>
      </c>
      <c r="AH602" s="457">
        <f t="shared" si="914"/>
        <v>178048</v>
      </c>
      <c r="AI602" s="636">
        <f t="shared" si="915"/>
        <v>186048</v>
      </c>
      <c r="AJ602" s="636">
        <f>+AI602*13</f>
        <v>2418624</v>
      </c>
      <c r="AK602" s="638">
        <f t="shared" si="917"/>
        <v>1</v>
      </c>
      <c r="AL602" s="638">
        <f t="shared" si="918"/>
        <v>14</v>
      </c>
      <c r="AM602" s="634">
        <f t="shared" si="919"/>
        <v>2.14</v>
      </c>
      <c r="AN602" s="457">
        <v>83200</v>
      </c>
      <c r="AO602" s="457"/>
      <c r="AP602" s="457">
        <v>8000</v>
      </c>
      <c r="AQ602" s="635" t="str">
        <f t="shared" si="920"/>
        <v>Կ-1</v>
      </c>
      <c r="AR602" s="457">
        <f t="shared" si="921"/>
        <v>178048</v>
      </c>
      <c r="AS602" s="636">
        <f t="shared" si="922"/>
        <v>186048</v>
      </c>
      <c r="AT602" s="636">
        <f>+AS602*13</f>
        <v>2418624</v>
      </c>
    </row>
    <row r="603" spans="2:46" s="633" customFormat="1" ht="27">
      <c r="B603" s="907">
        <v>7</v>
      </c>
      <c r="C603" s="574" t="s">
        <v>1897</v>
      </c>
      <c r="D603" s="662" t="s">
        <v>2540</v>
      </c>
      <c r="E603" s="669">
        <v>1984</v>
      </c>
      <c r="F603" s="659" t="s">
        <v>488</v>
      </c>
      <c r="G603" s="653">
        <v>1</v>
      </c>
      <c r="H603" s="653">
        <v>3</v>
      </c>
      <c r="I603" s="649">
        <f>IF(G603&lt;1,0,IF(M603="Բ-1",IF(H603=0,6.94,IF(H603=1,7.17,IF(H603=2,7.41,IF(H603=3,7.66,IF(OR(H603=5,H603=4),7.92,IF(OR(H603=6,H603=7),8.18,IF(OR(H603=8,H603=9),8.46,IF(OR(H603=10,H603=11,H603=12),8.74,IF(OR(H603=13,H603=14,H603=15),9.03,IF(OR(H603=16,H603=17,H603=18),9.33,9.65)))))))))),IF(M603="Բ-2", IF(H603=0,5.71,IF(H603=1,5.89,IF(H603=2,6.09,IF(H603=3,6.29,IF(OR(H603=5,H603=4),6.5,IF(OR(H603=6,H603=7),6.72,IF(OR(H603=8,H603=9),6.94,IF(OR(H603=10,H603=11,H603=12),7.17,IF(OR(H603=13,H603=14,H603=15),7.41,IF(OR(H603=16,H603=17,H603=18),7.65,7.91)))))))))), IF(M603="Գ-1", IF(H603=0,4.7,IF(H603=1,4.86,IF(H603=2,5.01,IF(H603=3,5.18,IF(OR(H603=5,H603=4),5.35,IF(OR(H603=6,H603=7),5.52,IF(OR(H603=8,H603=9),5.71,IF(OR(H603=10,H603=11,H603=12),5.89,IF(OR(H603=13,H603=14,H603=15),6.09,IF(OR(H603=16,H603=17,H603=18),6.29,6.49)))))))))), IF(M603="Գ-2", IF(H603=0,3.88,IF(H603=1,4.01,IF(H603=2,4.14,IF(H603=3,4.27,IF(OR(H603=5,H603=4),4.41,IF(OR(H603=6,H603=7),4.55,IF(OR(H603=8,H603=9),4.7,IF(OR(H603=10,H603=11,H603=12),4.85,IF(OR(H603=13,H603=14,H603=15),5.01,IF(OR(H603=16,H603=17,H603=18),5.17,5.34)))))))))), IF(M603="Գ-3", IF(H603=0,3.21,IF(H603=1,3.31,IF(H603=2,3.42,IF(H603=3,3.53,IF(OR(H603=5,H603=4),3.64,IF(OR(H603=6,H603=7),3.76,IF(OR(H603=8,H603=9),3.88,IF(OR(H603=10,H603=11,H603=12),4.01,IF(OR(H603=13,H603=14,H603=15),4.13,IF(OR(H603=16,H603=17,H603=18),4.27,4.4)))))))))), IF(M603="Ա-1", IF(H603=0,2.66,IF(H603=1,2.75,IF(H603=2,2.83,IF(H603=3,2.92,IF(OR(H603=5,H603=4),3.02,IF(OR(H603=6,H603=7),3.11,IF(OR(H603=8,H603=9),3.21,IF(OR(H603=10,H603=11,H603=12),3.31,IF(OR(H603=13,H603=14,H603=15),3.42,IF(OR(H603=16,H603=17,H603=18),3.53,3.64)))))))))), IF(M603="Ա-2", IF(H603=0,2.28,IF(H603=1,2.35,IF(H603=2,2.43,IF(H603=3,2.5,IF(OR(H603=5,H603=4),2.58,IF(OR(H603=6,H603=7),2.66,IF(OR(H603=8,H603=9),2.75,IF(OR(H603=10,H603=11,H603=12),2.83,IF(OR(H603=13,H603=14,H603=15),2.92,IF(OR(H603=16,H603=17,H603=18),3.01,3.11)))))))))),IF(M603="Ա-3", IF(H603=0,1.96,IF(H603=1,2.02,IF(H603=2,2.08,IF(H603=3,2.15,IF(OR(H603=5,H603=4),2.21,IF(OR(H603=6,H603=7),2.28,IF(OR(H603=8,H603=9),2.35,IF(OR(H603=10,H603=11,H603=12),2.42,IF(OR(H603=13,H603=14,H603=15),2.5,IF(OR(H603=16,H603=17,H603=18),2.58,2.66)))))))))), IF(M603="Կ-1", IF(H603=0,1.68,IF(H603=1,1.73,IF(H603=2,1.79,IF(H603=3,1.84,IF(OR(H603=5,H603=4),1.9,IF(OR(H603=6,H603=7),1.96,IF(OR(H603=8,H603=9),2.02,IF(OR(H603=10,H603=11,H603=12),2.08,IF(OR(H603=13,H603=14,H603=15),2.14,IF(OR(H603=16,H603=17,H603=18),2.21,2.28)))))))))), IF(M603="Կ-2", IF(H603=0,1.45,IF(H603=1,1.49,IF(H603=2,1.54,IF(H603=3,1.59,IF(OR(H603=5,H603=4),1.63,IF(OR(H603=6,H603=7),1.68,IF(OR(H603=8,H603=9),1.73,IF(OR(H603=10,H603=11,H603=12),1.79,IF(OR(H603=13,H603=14,H603=15),1.84,IF(OR(H603=16,H603=17,H603=18),1.9,1.95)))))))))),IF(M603="Կ-3", IF(H603=0,1.25,IF(H603=1,1.29,IF(H603=2,1.33,IF(H603=3,1.37,IF(OR(H603=5,H603=4),1.41,IF(OR(H603=6,H603=7),1.45,IF(OR(H603=8,H603=9),1.49,IF(OR(H603=10,H603=11,H603=12),1.54,IF(OR(H603=13,H603=14,H603=15),1.58,IF(OR(H603=16,H603=17,H603=18),1.63,1.68)))))))))), "Error"))))))))))))</f>
        <v>1.84</v>
      </c>
      <c r="J603" s="571">
        <v>83200</v>
      </c>
      <c r="K603" s="571"/>
      <c r="L603" s="571">
        <v>8000</v>
      </c>
      <c r="M603" s="650" t="s">
        <v>87</v>
      </c>
      <c r="N603" s="571">
        <f>J603*I603</f>
        <v>153088</v>
      </c>
      <c r="O603" s="651">
        <f t="shared" si="902"/>
        <v>161088</v>
      </c>
      <c r="P603" s="651">
        <f>+O603*13</f>
        <v>2094144</v>
      </c>
      <c r="Q603" s="638">
        <f t="shared" si="904"/>
        <v>1</v>
      </c>
      <c r="R603" s="638">
        <f t="shared" si="905"/>
        <v>4</v>
      </c>
      <c r="S603" s="634">
        <f t="shared" si="906"/>
        <v>1.9</v>
      </c>
      <c r="T603" s="457">
        <v>83200</v>
      </c>
      <c r="U603" s="457"/>
      <c r="V603" s="457">
        <f t="shared" si="924"/>
        <v>8000</v>
      </c>
      <c r="W603" s="635" t="str">
        <f t="shared" si="925"/>
        <v>Կ-1</v>
      </c>
      <c r="X603" s="457">
        <f t="shared" si="907"/>
        <v>158080</v>
      </c>
      <c r="Y603" s="636">
        <f t="shared" si="908"/>
        <v>166080</v>
      </c>
      <c r="Z603" s="636">
        <f>+Y603*13</f>
        <v>2159040</v>
      </c>
      <c r="AA603" s="638">
        <f t="shared" si="910"/>
        <v>1</v>
      </c>
      <c r="AB603" s="638">
        <f t="shared" si="911"/>
        <v>5</v>
      </c>
      <c r="AC603" s="634">
        <f t="shared" si="912"/>
        <v>1.9</v>
      </c>
      <c r="AD603" s="457">
        <v>83200</v>
      </c>
      <c r="AE603" s="457"/>
      <c r="AF603" s="457">
        <v>8000</v>
      </c>
      <c r="AG603" s="635" t="str">
        <f t="shared" si="913"/>
        <v>Կ-1</v>
      </c>
      <c r="AH603" s="457">
        <f t="shared" si="914"/>
        <v>158080</v>
      </c>
      <c r="AI603" s="636">
        <f t="shared" si="915"/>
        <v>166080</v>
      </c>
      <c r="AJ603" s="636">
        <f>+AI603*13</f>
        <v>2159040</v>
      </c>
      <c r="AK603" s="638">
        <f t="shared" si="917"/>
        <v>1</v>
      </c>
      <c r="AL603" s="638">
        <f t="shared" si="918"/>
        <v>6</v>
      </c>
      <c r="AM603" s="634">
        <f t="shared" si="919"/>
        <v>1.96</v>
      </c>
      <c r="AN603" s="457">
        <v>83200</v>
      </c>
      <c r="AO603" s="457"/>
      <c r="AP603" s="457">
        <v>8000</v>
      </c>
      <c r="AQ603" s="635" t="str">
        <f t="shared" si="920"/>
        <v>Կ-1</v>
      </c>
      <c r="AR603" s="457">
        <f t="shared" si="921"/>
        <v>163072</v>
      </c>
      <c r="AS603" s="636">
        <f t="shared" si="922"/>
        <v>171072</v>
      </c>
      <c r="AT603" s="636">
        <f>+AS603*13</f>
        <v>2223936</v>
      </c>
    </row>
    <row r="604" spans="2:46" s="633" customFormat="1" ht="27">
      <c r="B604" s="907">
        <v>8</v>
      </c>
      <c r="C604" s="574" t="s">
        <v>215</v>
      </c>
      <c r="D604" s="662" t="s">
        <v>2540</v>
      </c>
      <c r="E604" s="669">
        <v>1957</v>
      </c>
      <c r="F604" s="659" t="s">
        <v>488</v>
      </c>
      <c r="G604" s="653">
        <v>1</v>
      </c>
      <c r="H604" s="653">
        <v>23</v>
      </c>
      <c r="I604" s="649">
        <f>IF(G604&lt;1,0,IF(M604="Բ-1",IF(H604=0,6.94,IF(H604=1,7.17,IF(H604=2,7.41,IF(H604=3,7.66,IF(OR(H604=5,H604=4),7.92,IF(OR(H604=6,H604=7),8.18,IF(OR(H604=8,H604=9),8.46,IF(OR(H604=10,H604=11,H604=12),8.74,IF(OR(H604=13,H604=14,H604=15),9.03,IF(OR(H604=16,H604=17,H604=18),9.33,9.65)))))))))),IF(M604="Բ-2", IF(H604=0,5.71,IF(H604=1,5.89,IF(H604=2,6.09,IF(H604=3,6.29,IF(OR(H604=5,H604=4),6.5,IF(OR(H604=6,H604=7),6.72,IF(OR(H604=8,H604=9),6.94,IF(OR(H604=10,H604=11,H604=12),7.17,IF(OR(H604=13,H604=14,H604=15),7.41,IF(OR(H604=16,H604=17,H604=18),7.65,7.91)))))))))), IF(M604="Գ-1", IF(H604=0,4.7,IF(H604=1,4.86,IF(H604=2,5.01,IF(H604=3,5.18,IF(OR(H604=5,H604=4),5.35,IF(OR(H604=6,H604=7),5.52,IF(OR(H604=8,H604=9),5.71,IF(OR(H604=10,H604=11,H604=12),5.89,IF(OR(H604=13,H604=14,H604=15),6.09,IF(OR(H604=16,H604=17,H604=18),6.29,6.49)))))))))), IF(M604="Գ-2", IF(H604=0,3.88,IF(H604=1,4.01,IF(H604=2,4.14,IF(H604=3,4.27,IF(OR(H604=5,H604=4),4.41,IF(OR(H604=6,H604=7),4.55,IF(OR(H604=8,H604=9),4.7,IF(OR(H604=10,H604=11,H604=12),4.85,IF(OR(H604=13,H604=14,H604=15),5.01,IF(OR(H604=16,H604=17,H604=18),5.17,5.34)))))))))), IF(M604="Գ-3", IF(H604=0,3.21,IF(H604=1,3.31,IF(H604=2,3.42,IF(H604=3,3.53,IF(OR(H604=5,H604=4),3.64,IF(OR(H604=6,H604=7),3.76,IF(OR(H604=8,H604=9),3.88,IF(OR(H604=10,H604=11,H604=12),4.01,IF(OR(H604=13,H604=14,H604=15),4.13,IF(OR(H604=16,H604=17,H604=18),4.27,4.4)))))))))), IF(M604="Ա-1", IF(H604=0,2.66,IF(H604=1,2.75,IF(H604=2,2.83,IF(H604=3,2.92,IF(OR(H604=5,H604=4),3.02,IF(OR(H604=6,H604=7),3.11,IF(OR(H604=8,H604=9),3.21,IF(OR(H604=10,H604=11,H604=12),3.31,IF(OR(H604=13,H604=14,H604=15),3.42,IF(OR(H604=16,H604=17,H604=18),3.53,3.64)))))))))), IF(M604="Ա-2", IF(H604=0,2.28,IF(H604=1,2.35,IF(H604=2,2.43,IF(H604=3,2.5,IF(OR(H604=5,H604=4),2.58,IF(OR(H604=6,H604=7),2.66,IF(OR(H604=8,H604=9),2.75,IF(OR(H604=10,H604=11,H604=12),2.83,IF(OR(H604=13,H604=14,H604=15),2.92,IF(OR(H604=16,H604=17,H604=18),3.01,3.11)))))))))),IF(M604="Ա-3", IF(H604=0,1.96,IF(H604=1,2.02,IF(H604=2,2.08,IF(H604=3,2.15,IF(OR(H604=5,H604=4),2.21,IF(OR(H604=6,H604=7),2.28,IF(OR(H604=8,H604=9),2.35,IF(OR(H604=10,H604=11,H604=12),2.42,IF(OR(H604=13,H604=14,H604=15),2.5,IF(OR(H604=16,H604=17,H604=18),2.58,2.66)))))))))), IF(M604="Կ-1", IF(H604=0,1.68,IF(H604=1,1.73,IF(H604=2,1.79,IF(H604=3,1.84,IF(OR(H604=5,H604=4),1.9,IF(OR(H604=6,H604=7),1.96,IF(OR(H604=8,H604=9),2.02,IF(OR(H604=10,H604=11,H604=12),2.08,IF(OR(H604=13,H604=14,H604=15),2.14,IF(OR(H604=16,H604=17,H604=18),2.21,2.28)))))))))), IF(M604="Կ-2", IF(H604=0,1.45,IF(H604=1,1.49,IF(H604=2,1.54,IF(H604=3,1.59,IF(OR(H604=5,H604=4),1.63,IF(OR(H604=6,H604=7),1.68,IF(OR(H604=8,H604=9),1.73,IF(OR(H604=10,H604=11,H604=12),1.79,IF(OR(H604=13,H604=14,H604=15),1.84,IF(OR(H604=16,H604=17,H604=18),1.9,1.95)))))))))),IF(M604="Կ-3", IF(H604=0,1.25,IF(H604=1,1.29,IF(H604=2,1.33,IF(H604=3,1.37,IF(OR(H604=5,H604=4),1.41,IF(OR(H604=6,H604=7),1.45,IF(OR(H604=8,H604=9),1.49,IF(OR(H604=10,H604=11,H604=12),1.54,IF(OR(H604=13,H604=14,H604=15),1.58,IF(OR(H604=16,H604=17,H604=18),1.63,1.68)))))))))), "Error"))))))))))))</f>
        <v>2.2799999999999998</v>
      </c>
      <c r="J604" s="571">
        <v>83200</v>
      </c>
      <c r="K604" s="571"/>
      <c r="L604" s="571">
        <v>8000</v>
      </c>
      <c r="M604" s="650" t="s">
        <v>87</v>
      </c>
      <c r="N604" s="571">
        <f>J604*I604</f>
        <v>189695.99999999997</v>
      </c>
      <c r="O604" s="651">
        <f t="shared" si="902"/>
        <v>197695.99999999997</v>
      </c>
      <c r="P604" s="651">
        <f>+O604*13</f>
        <v>2570047.9999999995</v>
      </c>
      <c r="Q604" s="638">
        <f t="shared" si="904"/>
        <v>1</v>
      </c>
      <c r="R604" s="638">
        <f t="shared" si="905"/>
        <v>24</v>
      </c>
      <c r="S604" s="634">
        <f t="shared" si="906"/>
        <v>2.2799999999999998</v>
      </c>
      <c r="T604" s="457">
        <v>83200</v>
      </c>
      <c r="U604" s="457"/>
      <c r="V604" s="457">
        <f t="shared" si="924"/>
        <v>8000</v>
      </c>
      <c r="W604" s="635" t="str">
        <f t="shared" si="925"/>
        <v>Կ-1</v>
      </c>
      <c r="X604" s="457">
        <f t="shared" si="907"/>
        <v>189695.99999999997</v>
      </c>
      <c r="Y604" s="636">
        <f t="shared" si="908"/>
        <v>197695.99999999997</v>
      </c>
      <c r="Z604" s="636">
        <f>+Y604*13</f>
        <v>2570047.9999999995</v>
      </c>
      <c r="AA604" s="638">
        <f t="shared" si="910"/>
        <v>1</v>
      </c>
      <c r="AB604" s="638">
        <f t="shared" si="911"/>
        <v>25</v>
      </c>
      <c r="AC604" s="634">
        <f t="shared" si="912"/>
        <v>2.2799999999999998</v>
      </c>
      <c r="AD604" s="457">
        <v>83200</v>
      </c>
      <c r="AE604" s="457"/>
      <c r="AF604" s="457">
        <v>8000</v>
      </c>
      <c r="AG604" s="635" t="str">
        <f t="shared" si="913"/>
        <v>Կ-1</v>
      </c>
      <c r="AH604" s="457">
        <f t="shared" si="914"/>
        <v>189695.99999999997</v>
      </c>
      <c r="AI604" s="636">
        <f t="shared" si="915"/>
        <v>197695.99999999997</v>
      </c>
      <c r="AJ604" s="636">
        <f>+AI604*13</f>
        <v>2570047.9999999995</v>
      </c>
      <c r="AK604" s="638">
        <f t="shared" si="917"/>
        <v>1</v>
      </c>
      <c r="AL604" s="638">
        <f t="shared" si="918"/>
        <v>26</v>
      </c>
      <c r="AM604" s="634">
        <f t="shared" si="919"/>
        <v>2.2799999999999998</v>
      </c>
      <c r="AN604" s="457">
        <v>83200</v>
      </c>
      <c r="AO604" s="457"/>
      <c r="AP604" s="457">
        <v>8000</v>
      </c>
      <c r="AQ604" s="635" t="str">
        <f t="shared" si="920"/>
        <v>Կ-1</v>
      </c>
      <c r="AR604" s="457">
        <f t="shared" si="921"/>
        <v>189695.99999999997</v>
      </c>
      <c r="AS604" s="636">
        <f t="shared" si="922"/>
        <v>197695.99999999997</v>
      </c>
      <c r="AT604" s="636">
        <f>+AS604*13</f>
        <v>2570047.9999999995</v>
      </c>
    </row>
    <row r="605" spans="2:46" s="633" customFormat="1" ht="27">
      <c r="B605" s="907">
        <v>9</v>
      </c>
      <c r="C605" s="574" t="s">
        <v>2846</v>
      </c>
      <c r="D605" s="662" t="s">
        <v>2540</v>
      </c>
      <c r="E605" s="669">
        <v>2002</v>
      </c>
      <c r="F605" s="659" t="s">
        <v>488</v>
      </c>
      <c r="G605" s="653">
        <v>1</v>
      </c>
      <c r="H605" s="653">
        <v>1</v>
      </c>
      <c r="I605" s="649">
        <f>IF(G605&lt;1,0,IF(M605="Բ-1",IF(H605=0,6.94,IF(H605=1,7.17,IF(H605=2,7.41,IF(H605=3,7.66,IF(OR(H605=5,H605=4),7.92,IF(OR(H605=6,H605=7),8.18,IF(OR(H605=8,H605=9),8.46,IF(OR(H605=10,H605=11,H605=12),8.74,IF(OR(H605=13,H605=14,H605=15),9.03,IF(OR(H605=16,H605=17,H605=18),9.33,9.65)))))))))),IF(M605="Բ-2", IF(H605=0,5.71,IF(H605=1,5.89,IF(H605=2,6.09,IF(H605=3,6.29,IF(OR(H605=5,H605=4),6.5,IF(OR(H605=6,H605=7),6.72,IF(OR(H605=8,H605=9),6.94,IF(OR(H605=10,H605=11,H605=12),7.17,IF(OR(H605=13,H605=14,H605=15),7.41,IF(OR(H605=16,H605=17,H605=18),7.65,7.91)))))))))), IF(M605="Գ-1", IF(H605=0,4.7,IF(H605=1,4.86,IF(H605=2,5.01,IF(H605=3,5.18,IF(OR(H605=5,H605=4),5.35,IF(OR(H605=6,H605=7),5.52,IF(OR(H605=8,H605=9),5.71,IF(OR(H605=10,H605=11,H605=12),5.89,IF(OR(H605=13,H605=14,H605=15),6.09,IF(OR(H605=16,H605=17,H605=18),6.29,6.49)))))))))), IF(M605="Գ-2", IF(H605=0,3.88,IF(H605=1,4.01,IF(H605=2,4.14,IF(H605=3,4.27,IF(OR(H605=5,H605=4),4.41,IF(OR(H605=6,H605=7),4.55,IF(OR(H605=8,H605=9),4.7,IF(OR(H605=10,H605=11,H605=12),4.85,IF(OR(H605=13,H605=14,H605=15),5.01,IF(OR(H605=16,H605=17,H605=18),5.17,5.34)))))))))), IF(M605="Գ-3", IF(H605=0,3.21,IF(H605=1,3.31,IF(H605=2,3.42,IF(H605=3,3.53,IF(OR(H605=5,H605=4),3.64,IF(OR(H605=6,H605=7),3.76,IF(OR(H605=8,H605=9),3.88,IF(OR(H605=10,H605=11,H605=12),4.01,IF(OR(H605=13,H605=14,H605=15),4.13,IF(OR(H605=16,H605=17,H605=18),4.27,4.4)))))))))), IF(M605="Ա-1", IF(H605=0,2.66,IF(H605=1,2.75,IF(H605=2,2.83,IF(H605=3,2.92,IF(OR(H605=5,H605=4),3.02,IF(OR(H605=6,H605=7),3.11,IF(OR(H605=8,H605=9),3.21,IF(OR(H605=10,H605=11,H605=12),3.31,IF(OR(H605=13,H605=14,H605=15),3.42,IF(OR(H605=16,H605=17,H605=18),3.53,3.64)))))))))), IF(M605="Ա-2", IF(H605=0,2.28,IF(H605=1,2.35,IF(H605=2,2.43,IF(H605=3,2.5,IF(OR(H605=5,H605=4),2.58,IF(OR(H605=6,H605=7),2.66,IF(OR(H605=8,H605=9),2.75,IF(OR(H605=10,H605=11,H605=12),2.83,IF(OR(H605=13,H605=14,H605=15),2.92,IF(OR(H605=16,H605=17,H605=18),3.01,3.11)))))))))),IF(M605="Ա-3", IF(H605=0,1.96,IF(H605=1,2.02,IF(H605=2,2.08,IF(H605=3,2.15,IF(OR(H605=5,H605=4),2.21,IF(OR(H605=6,H605=7),2.28,IF(OR(H605=8,H605=9),2.35,IF(OR(H605=10,H605=11,H605=12),2.42,IF(OR(H605=13,H605=14,H605=15),2.5,IF(OR(H605=16,H605=17,H605=18),2.58,2.66)))))))))), IF(M605="Կ-1", IF(H605=0,1.68,IF(H605=1,1.73,IF(H605=2,1.79,IF(H605=3,1.84,IF(OR(H605=5,H605=4),1.9,IF(OR(H605=6,H605=7),1.96,IF(OR(H605=8,H605=9),2.02,IF(OR(H605=10,H605=11,H605=12),2.08,IF(OR(H605=13,H605=14,H605=15),2.14,IF(OR(H605=16,H605=17,H605=18),2.21,2.28)))))))))), IF(M605="Կ-2", IF(H605=0,1.45,IF(H605=1,1.49,IF(H605=2,1.54,IF(H605=3,1.59,IF(OR(H605=5,H605=4),1.63,IF(OR(H605=6,H605=7),1.68,IF(OR(H605=8,H605=9),1.73,IF(OR(H605=10,H605=11,H605=12),1.79,IF(OR(H605=13,H605=14,H605=15),1.84,IF(OR(H605=16,H605=17,H605=18),1.9,1.95)))))))))),IF(M605="Կ-3", IF(H605=0,1.25,IF(H605=1,1.29,IF(H605=2,1.33,IF(H605=3,1.37,IF(OR(H605=5,H605=4),1.41,IF(OR(H605=6,H605=7),1.45,IF(OR(H605=8,H605=9),1.49,IF(OR(H605=10,H605=11,H605=12),1.54,IF(OR(H605=13,H605=14,H605=15),1.58,IF(OR(H605=16,H605=17,H605=18),1.63,1.68)))))))))), "Error"))))))))))))</f>
        <v>1.73</v>
      </c>
      <c r="J605" s="571">
        <v>83200</v>
      </c>
      <c r="K605" s="571"/>
      <c r="L605" s="571">
        <v>8000</v>
      </c>
      <c r="M605" s="650" t="s">
        <v>87</v>
      </c>
      <c r="N605" s="571">
        <f>J605*I605</f>
        <v>143936</v>
      </c>
      <c r="O605" s="651">
        <f t="shared" si="902"/>
        <v>151936</v>
      </c>
      <c r="P605" s="651">
        <f>+O605*13</f>
        <v>1975168</v>
      </c>
      <c r="Q605" s="638">
        <f t="shared" si="904"/>
        <v>1</v>
      </c>
      <c r="R605" s="638">
        <f t="shared" si="905"/>
        <v>2</v>
      </c>
      <c r="S605" s="634">
        <f t="shared" si="906"/>
        <v>1.79</v>
      </c>
      <c r="T605" s="457">
        <v>83200</v>
      </c>
      <c r="U605" s="457"/>
      <c r="V605" s="457">
        <f t="shared" si="924"/>
        <v>8000</v>
      </c>
      <c r="W605" s="635" t="str">
        <f t="shared" si="925"/>
        <v>Կ-1</v>
      </c>
      <c r="X605" s="457">
        <f t="shared" si="907"/>
        <v>148928</v>
      </c>
      <c r="Y605" s="636">
        <f t="shared" si="908"/>
        <v>156928</v>
      </c>
      <c r="Z605" s="636">
        <f>+Y605*13</f>
        <v>2040064</v>
      </c>
      <c r="AA605" s="638">
        <f t="shared" si="910"/>
        <v>1</v>
      </c>
      <c r="AB605" s="638">
        <f t="shared" si="911"/>
        <v>3</v>
      </c>
      <c r="AC605" s="634">
        <f t="shared" si="912"/>
        <v>1.84</v>
      </c>
      <c r="AD605" s="457">
        <v>83200</v>
      </c>
      <c r="AE605" s="457"/>
      <c r="AF605" s="457">
        <v>8000</v>
      </c>
      <c r="AG605" s="635" t="str">
        <f t="shared" si="913"/>
        <v>Կ-1</v>
      </c>
      <c r="AH605" s="457">
        <f t="shared" si="914"/>
        <v>153088</v>
      </c>
      <c r="AI605" s="636">
        <f t="shared" si="915"/>
        <v>161088</v>
      </c>
      <c r="AJ605" s="636">
        <f>+AI605*13</f>
        <v>2094144</v>
      </c>
      <c r="AK605" s="638">
        <f t="shared" si="917"/>
        <v>1</v>
      </c>
      <c r="AL605" s="638">
        <f t="shared" si="918"/>
        <v>4</v>
      </c>
      <c r="AM605" s="634">
        <f t="shared" si="919"/>
        <v>1.9</v>
      </c>
      <c r="AN605" s="457">
        <v>83200</v>
      </c>
      <c r="AO605" s="457"/>
      <c r="AP605" s="457">
        <v>8000</v>
      </c>
      <c r="AQ605" s="635" t="str">
        <f t="shared" si="920"/>
        <v>Կ-1</v>
      </c>
      <c r="AR605" s="457">
        <f t="shared" si="921"/>
        <v>158080</v>
      </c>
      <c r="AS605" s="636">
        <f t="shared" si="922"/>
        <v>166080</v>
      </c>
      <c r="AT605" s="636">
        <f>+AS605*13</f>
        <v>2159040</v>
      </c>
    </row>
    <row r="606" spans="2:46" s="633" customFormat="1" ht="27" hidden="1">
      <c r="B606" s="907">
        <v>10</v>
      </c>
      <c r="C606" s="574" t="s">
        <v>1456</v>
      </c>
      <c r="D606" s="662" t="s">
        <v>2541</v>
      </c>
      <c r="E606" s="669">
        <v>1994</v>
      </c>
      <c r="F606" s="659" t="s">
        <v>488</v>
      </c>
      <c r="G606" s="653">
        <v>1</v>
      </c>
      <c r="H606" s="653">
        <v>3</v>
      </c>
      <c r="I606" s="649">
        <f t="shared" si="900"/>
        <v>1.84</v>
      </c>
      <c r="J606" s="571">
        <v>83200</v>
      </c>
      <c r="K606" s="571"/>
      <c r="L606" s="571">
        <v>8000</v>
      </c>
      <c r="M606" s="650" t="s">
        <v>87</v>
      </c>
      <c r="N606" s="571">
        <f t="shared" si="901"/>
        <v>153088</v>
      </c>
      <c r="O606" s="651">
        <f t="shared" si="902"/>
        <v>161088</v>
      </c>
      <c r="P606" s="651">
        <f t="shared" si="903"/>
        <v>2094144</v>
      </c>
      <c r="Q606" s="638">
        <f t="shared" si="904"/>
        <v>1</v>
      </c>
      <c r="R606" s="638">
        <f t="shared" si="905"/>
        <v>4</v>
      </c>
      <c r="S606" s="634">
        <f t="shared" si="906"/>
        <v>1.9</v>
      </c>
      <c r="T606" s="457">
        <v>83200</v>
      </c>
      <c r="U606" s="457"/>
      <c r="V606" s="457">
        <f t="shared" si="924"/>
        <v>8000</v>
      </c>
      <c r="W606" s="635" t="str">
        <f t="shared" si="925"/>
        <v>Կ-1</v>
      </c>
      <c r="X606" s="457">
        <f t="shared" si="907"/>
        <v>158080</v>
      </c>
      <c r="Y606" s="636">
        <f t="shared" si="908"/>
        <v>166080</v>
      </c>
      <c r="Z606" s="636">
        <f t="shared" si="909"/>
        <v>2159040</v>
      </c>
      <c r="AA606" s="638">
        <f t="shared" si="910"/>
        <v>1</v>
      </c>
      <c r="AB606" s="638">
        <f t="shared" si="911"/>
        <v>5</v>
      </c>
      <c r="AC606" s="634">
        <f t="shared" si="912"/>
        <v>1.9</v>
      </c>
      <c r="AD606" s="457">
        <v>83200</v>
      </c>
      <c r="AE606" s="457"/>
      <c r="AF606" s="457">
        <v>8000</v>
      </c>
      <c r="AG606" s="635" t="str">
        <f t="shared" si="913"/>
        <v>Կ-1</v>
      </c>
      <c r="AH606" s="457">
        <f t="shared" si="914"/>
        <v>158080</v>
      </c>
      <c r="AI606" s="636">
        <f t="shared" si="915"/>
        <v>166080</v>
      </c>
      <c r="AJ606" s="636">
        <f t="shared" si="916"/>
        <v>2159040</v>
      </c>
      <c r="AK606" s="638">
        <f t="shared" si="917"/>
        <v>1</v>
      </c>
      <c r="AL606" s="638">
        <f t="shared" si="918"/>
        <v>6</v>
      </c>
      <c r="AM606" s="634">
        <f t="shared" si="919"/>
        <v>1.96</v>
      </c>
      <c r="AN606" s="457">
        <v>83200</v>
      </c>
      <c r="AO606" s="457"/>
      <c r="AP606" s="457">
        <v>8000</v>
      </c>
      <c r="AQ606" s="635" t="str">
        <f t="shared" si="920"/>
        <v>Կ-1</v>
      </c>
      <c r="AR606" s="457">
        <f t="shared" si="921"/>
        <v>163072</v>
      </c>
      <c r="AS606" s="636">
        <f t="shared" si="922"/>
        <v>171072</v>
      </c>
      <c r="AT606" s="636">
        <f t="shared" si="923"/>
        <v>2223936</v>
      </c>
    </row>
    <row r="607" spans="2:46" s="633" customFormat="1" ht="27">
      <c r="B607" s="907">
        <v>11</v>
      </c>
      <c r="C607" s="574" t="s">
        <v>1457</v>
      </c>
      <c r="D607" s="662" t="s">
        <v>2540</v>
      </c>
      <c r="E607" s="669">
        <v>1990</v>
      </c>
      <c r="F607" s="659" t="s">
        <v>488</v>
      </c>
      <c r="G607" s="653">
        <v>1</v>
      </c>
      <c r="H607" s="653">
        <v>4</v>
      </c>
      <c r="I607" s="649">
        <f t="shared" ref="I607:I612" si="926">IF(G607&lt;1,0,IF(M607="Բ-1",IF(H607=0,6.94,IF(H607=1,7.17,IF(H607=2,7.41,IF(H607=3,7.66,IF(OR(H607=5,H607=4),7.92,IF(OR(H607=6,H607=7),8.18,IF(OR(H607=8,H607=9),8.46,IF(OR(H607=10,H607=11,H607=12),8.74,IF(OR(H607=13,H607=14,H607=15),9.03,IF(OR(H607=16,H607=17,H607=18),9.33,9.65)))))))))),IF(M607="Բ-2", IF(H607=0,5.71,IF(H607=1,5.89,IF(H607=2,6.09,IF(H607=3,6.29,IF(OR(H607=5,H607=4),6.5,IF(OR(H607=6,H607=7),6.72,IF(OR(H607=8,H607=9),6.94,IF(OR(H607=10,H607=11,H607=12),7.17,IF(OR(H607=13,H607=14,H607=15),7.41,IF(OR(H607=16,H607=17,H607=18),7.65,7.91)))))))))), IF(M607="Գ-1", IF(H607=0,4.7,IF(H607=1,4.86,IF(H607=2,5.01,IF(H607=3,5.18,IF(OR(H607=5,H607=4),5.35,IF(OR(H607=6,H607=7),5.52,IF(OR(H607=8,H607=9),5.71,IF(OR(H607=10,H607=11,H607=12),5.89,IF(OR(H607=13,H607=14,H607=15),6.09,IF(OR(H607=16,H607=17,H607=18),6.29,6.49)))))))))), IF(M607="Գ-2", IF(H607=0,3.88,IF(H607=1,4.01,IF(H607=2,4.14,IF(H607=3,4.27,IF(OR(H607=5,H607=4),4.41,IF(OR(H607=6,H607=7),4.55,IF(OR(H607=8,H607=9),4.7,IF(OR(H607=10,H607=11,H607=12),4.85,IF(OR(H607=13,H607=14,H607=15),5.01,IF(OR(H607=16,H607=17,H607=18),5.17,5.34)))))))))), IF(M607="Գ-3", IF(H607=0,3.21,IF(H607=1,3.31,IF(H607=2,3.42,IF(H607=3,3.53,IF(OR(H607=5,H607=4),3.64,IF(OR(H607=6,H607=7),3.76,IF(OR(H607=8,H607=9),3.88,IF(OR(H607=10,H607=11,H607=12),4.01,IF(OR(H607=13,H607=14,H607=15),4.13,IF(OR(H607=16,H607=17,H607=18),4.27,4.4)))))))))), IF(M607="Ա-1", IF(H607=0,2.66,IF(H607=1,2.75,IF(H607=2,2.83,IF(H607=3,2.92,IF(OR(H607=5,H607=4),3.02,IF(OR(H607=6,H607=7),3.11,IF(OR(H607=8,H607=9),3.21,IF(OR(H607=10,H607=11,H607=12),3.31,IF(OR(H607=13,H607=14,H607=15),3.42,IF(OR(H607=16,H607=17,H607=18),3.53,3.64)))))))))), IF(M607="Ա-2", IF(H607=0,2.28,IF(H607=1,2.35,IF(H607=2,2.43,IF(H607=3,2.5,IF(OR(H607=5,H607=4),2.58,IF(OR(H607=6,H607=7),2.66,IF(OR(H607=8,H607=9),2.75,IF(OR(H607=10,H607=11,H607=12),2.83,IF(OR(H607=13,H607=14,H607=15),2.92,IF(OR(H607=16,H607=17,H607=18),3.01,3.11)))))))))),IF(M607="Ա-3", IF(H607=0,1.96,IF(H607=1,2.02,IF(H607=2,2.08,IF(H607=3,2.15,IF(OR(H607=5,H607=4),2.21,IF(OR(H607=6,H607=7),2.28,IF(OR(H607=8,H607=9),2.35,IF(OR(H607=10,H607=11,H607=12),2.42,IF(OR(H607=13,H607=14,H607=15),2.5,IF(OR(H607=16,H607=17,H607=18),2.58,2.66)))))))))), IF(M607="Կ-1", IF(H607=0,1.68,IF(H607=1,1.73,IF(H607=2,1.79,IF(H607=3,1.84,IF(OR(H607=5,H607=4),1.9,IF(OR(H607=6,H607=7),1.96,IF(OR(H607=8,H607=9),2.02,IF(OR(H607=10,H607=11,H607=12),2.08,IF(OR(H607=13,H607=14,H607=15),2.14,IF(OR(H607=16,H607=17,H607=18),2.21,2.28)))))))))), IF(M607="Կ-2", IF(H607=0,1.45,IF(H607=1,1.49,IF(H607=2,1.54,IF(H607=3,1.59,IF(OR(H607=5,H607=4),1.63,IF(OR(H607=6,H607=7),1.68,IF(OR(H607=8,H607=9),1.73,IF(OR(H607=10,H607=11,H607=12),1.79,IF(OR(H607=13,H607=14,H607=15),1.84,IF(OR(H607=16,H607=17,H607=18),1.9,1.95)))))))))),IF(M607="Կ-3", IF(H607=0,1.25,IF(H607=1,1.29,IF(H607=2,1.33,IF(H607=3,1.37,IF(OR(H607=5,H607=4),1.41,IF(OR(H607=6,H607=7),1.45,IF(OR(H607=8,H607=9),1.49,IF(OR(H607=10,H607=11,H607=12),1.54,IF(OR(H607=13,H607=14,H607=15),1.58,IF(OR(H607=16,H607=17,H607=18),1.63,1.68)))))))))), "Error"))))))))))))</f>
        <v>1.9</v>
      </c>
      <c r="J607" s="571">
        <v>83200</v>
      </c>
      <c r="K607" s="571"/>
      <c r="L607" s="571">
        <v>8000</v>
      </c>
      <c r="M607" s="650" t="s">
        <v>87</v>
      </c>
      <c r="N607" s="571">
        <f t="shared" ref="N607:N612" si="927">J607*I607</f>
        <v>158080</v>
      </c>
      <c r="O607" s="651">
        <f t="shared" si="902"/>
        <v>166080</v>
      </c>
      <c r="P607" s="651">
        <f t="shared" ref="P607:P612" si="928">+O607*13</f>
        <v>2159040</v>
      </c>
      <c r="Q607" s="638">
        <f t="shared" si="904"/>
        <v>1</v>
      </c>
      <c r="R607" s="638">
        <f t="shared" si="905"/>
        <v>5</v>
      </c>
      <c r="S607" s="634">
        <f t="shared" si="906"/>
        <v>1.9</v>
      </c>
      <c r="T607" s="457">
        <v>83200</v>
      </c>
      <c r="U607" s="457"/>
      <c r="V607" s="457">
        <f t="shared" si="924"/>
        <v>8000</v>
      </c>
      <c r="W607" s="635" t="str">
        <f t="shared" si="925"/>
        <v>Կ-1</v>
      </c>
      <c r="X607" s="457">
        <f t="shared" si="907"/>
        <v>158080</v>
      </c>
      <c r="Y607" s="636">
        <f t="shared" si="908"/>
        <v>166080</v>
      </c>
      <c r="Z607" s="636">
        <f t="shared" ref="Z607:Z612" si="929">+Y607*13</f>
        <v>2159040</v>
      </c>
      <c r="AA607" s="638">
        <f t="shared" si="910"/>
        <v>1</v>
      </c>
      <c r="AB607" s="638">
        <f t="shared" si="911"/>
        <v>6</v>
      </c>
      <c r="AC607" s="634">
        <f t="shared" si="912"/>
        <v>1.96</v>
      </c>
      <c r="AD607" s="457">
        <v>83200</v>
      </c>
      <c r="AE607" s="457"/>
      <c r="AF607" s="457">
        <v>8000</v>
      </c>
      <c r="AG607" s="635" t="str">
        <f t="shared" si="913"/>
        <v>Կ-1</v>
      </c>
      <c r="AH607" s="457">
        <f t="shared" si="914"/>
        <v>163072</v>
      </c>
      <c r="AI607" s="636">
        <f t="shared" si="915"/>
        <v>171072</v>
      </c>
      <c r="AJ607" s="636">
        <f t="shared" ref="AJ607:AJ612" si="930">+AI607*13</f>
        <v>2223936</v>
      </c>
      <c r="AK607" s="638">
        <f t="shared" si="917"/>
        <v>1</v>
      </c>
      <c r="AL607" s="638">
        <f t="shared" si="918"/>
        <v>7</v>
      </c>
      <c r="AM607" s="634">
        <f t="shared" si="919"/>
        <v>1.96</v>
      </c>
      <c r="AN607" s="457">
        <v>83200</v>
      </c>
      <c r="AO607" s="457"/>
      <c r="AP607" s="457">
        <v>8000</v>
      </c>
      <c r="AQ607" s="635" t="str">
        <f t="shared" si="920"/>
        <v>Կ-1</v>
      </c>
      <c r="AR607" s="457">
        <f t="shared" si="921"/>
        <v>163072</v>
      </c>
      <c r="AS607" s="636">
        <f t="shared" si="922"/>
        <v>171072</v>
      </c>
      <c r="AT607" s="636">
        <f t="shared" ref="AT607:AT612" si="931">+AS607*13</f>
        <v>2223936</v>
      </c>
    </row>
    <row r="608" spans="2:46" s="633" customFormat="1" ht="27">
      <c r="B608" s="907">
        <v>12</v>
      </c>
      <c r="C608" s="574" t="s">
        <v>79</v>
      </c>
      <c r="D608" s="662"/>
      <c r="E608" s="669"/>
      <c r="F608" s="659" t="s">
        <v>488</v>
      </c>
      <c r="G608" s="653">
        <v>1</v>
      </c>
      <c r="H608" s="653">
        <v>6</v>
      </c>
      <c r="I608" s="649">
        <f t="shared" si="926"/>
        <v>1.96</v>
      </c>
      <c r="J608" s="571">
        <v>83200</v>
      </c>
      <c r="K608" s="571"/>
      <c r="L608" s="571">
        <v>8000</v>
      </c>
      <c r="M608" s="650" t="s">
        <v>87</v>
      </c>
      <c r="N608" s="571">
        <f t="shared" si="927"/>
        <v>163072</v>
      </c>
      <c r="O608" s="651">
        <f t="shared" si="902"/>
        <v>171072</v>
      </c>
      <c r="P608" s="651">
        <f t="shared" si="928"/>
        <v>2223936</v>
      </c>
      <c r="Q608" s="638">
        <f t="shared" si="904"/>
        <v>1</v>
      </c>
      <c r="R608" s="638">
        <f t="shared" si="905"/>
        <v>7</v>
      </c>
      <c r="S608" s="634">
        <f t="shared" si="906"/>
        <v>1.96</v>
      </c>
      <c r="T608" s="457">
        <v>83200</v>
      </c>
      <c r="U608" s="457"/>
      <c r="V608" s="457">
        <f t="shared" si="924"/>
        <v>8000</v>
      </c>
      <c r="W608" s="635" t="str">
        <f t="shared" si="925"/>
        <v>Կ-1</v>
      </c>
      <c r="X608" s="457">
        <f t="shared" si="907"/>
        <v>163072</v>
      </c>
      <c r="Y608" s="636">
        <f t="shared" si="908"/>
        <v>171072</v>
      </c>
      <c r="Z608" s="636">
        <f t="shared" si="929"/>
        <v>2223936</v>
      </c>
      <c r="AA608" s="638">
        <f t="shared" si="910"/>
        <v>1</v>
      </c>
      <c r="AB608" s="638">
        <f t="shared" si="911"/>
        <v>8</v>
      </c>
      <c r="AC608" s="634">
        <f t="shared" si="912"/>
        <v>2.02</v>
      </c>
      <c r="AD608" s="457">
        <v>83200</v>
      </c>
      <c r="AE608" s="457"/>
      <c r="AF608" s="457">
        <v>8000</v>
      </c>
      <c r="AG608" s="635" t="str">
        <f t="shared" si="913"/>
        <v>Կ-1</v>
      </c>
      <c r="AH608" s="457">
        <f t="shared" si="914"/>
        <v>168064</v>
      </c>
      <c r="AI608" s="636">
        <f t="shared" si="915"/>
        <v>176064</v>
      </c>
      <c r="AJ608" s="636">
        <f t="shared" si="930"/>
        <v>2288832</v>
      </c>
      <c r="AK608" s="638">
        <f t="shared" si="917"/>
        <v>1</v>
      </c>
      <c r="AL608" s="638">
        <f t="shared" si="918"/>
        <v>9</v>
      </c>
      <c r="AM608" s="634">
        <f t="shared" si="919"/>
        <v>2.02</v>
      </c>
      <c r="AN608" s="457">
        <v>83200</v>
      </c>
      <c r="AO608" s="457"/>
      <c r="AP608" s="457">
        <v>8000</v>
      </c>
      <c r="AQ608" s="635" t="str">
        <f t="shared" si="920"/>
        <v>Կ-1</v>
      </c>
      <c r="AR608" s="457">
        <f t="shared" si="921"/>
        <v>168064</v>
      </c>
      <c r="AS608" s="636">
        <f t="shared" si="922"/>
        <v>176064</v>
      </c>
      <c r="AT608" s="636">
        <f t="shared" si="931"/>
        <v>2288832</v>
      </c>
    </row>
    <row r="609" spans="2:46" s="633" customFormat="1" ht="27">
      <c r="B609" s="907">
        <v>13</v>
      </c>
      <c r="C609" s="574" t="s">
        <v>1883</v>
      </c>
      <c r="D609" s="662" t="s">
        <v>2540</v>
      </c>
      <c r="E609" s="669">
        <v>1998</v>
      </c>
      <c r="F609" s="659" t="s">
        <v>488</v>
      </c>
      <c r="G609" s="653">
        <v>1</v>
      </c>
      <c r="H609" s="653">
        <v>2</v>
      </c>
      <c r="I609" s="649">
        <f t="shared" si="926"/>
        <v>1.79</v>
      </c>
      <c r="J609" s="571">
        <v>83200</v>
      </c>
      <c r="K609" s="571"/>
      <c r="L609" s="571">
        <v>8000</v>
      </c>
      <c r="M609" s="650" t="s">
        <v>87</v>
      </c>
      <c r="N609" s="571">
        <f t="shared" si="927"/>
        <v>148928</v>
      </c>
      <c r="O609" s="651">
        <f t="shared" si="902"/>
        <v>156928</v>
      </c>
      <c r="P609" s="651">
        <f t="shared" si="928"/>
        <v>2040064</v>
      </c>
      <c r="Q609" s="638">
        <f t="shared" si="904"/>
        <v>1</v>
      </c>
      <c r="R609" s="638">
        <f t="shared" si="905"/>
        <v>3</v>
      </c>
      <c r="S609" s="634">
        <f t="shared" si="906"/>
        <v>1.84</v>
      </c>
      <c r="T609" s="457">
        <v>83200</v>
      </c>
      <c r="U609" s="457"/>
      <c r="V609" s="457">
        <f t="shared" si="924"/>
        <v>8000</v>
      </c>
      <c r="W609" s="635" t="str">
        <f t="shared" si="925"/>
        <v>Կ-1</v>
      </c>
      <c r="X609" s="457">
        <f t="shared" si="907"/>
        <v>153088</v>
      </c>
      <c r="Y609" s="636">
        <f t="shared" si="908"/>
        <v>161088</v>
      </c>
      <c r="Z609" s="636">
        <f t="shared" si="929"/>
        <v>2094144</v>
      </c>
      <c r="AA609" s="638">
        <f t="shared" si="910"/>
        <v>1</v>
      </c>
      <c r="AB609" s="638">
        <f t="shared" si="911"/>
        <v>4</v>
      </c>
      <c r="AC609" s="634">
        <f t="shared" si="912"/>
        <v>1.9</v>
      </c>
      <c r="AD609" s="457">
        <v>83200</v>
      </c>
      <c r="AE609" s="457"/>
      <c r="AF609" s="457">
        <v>8000</v>
      </c>
      <c r="AG609" s="635" t="str">
        <f t="shared" si="913"/>
        <v>Կ-1</v>
      </c>
      <c r="AH609" s="457">
        <f t="shared" si="914"/>
        <v>158080</v>
      </c>
      <c r="AI609" s="636">
        <f t="shared" si="915"/>
        <v>166080</v>
      </c>
      <c r="AJ609" s="636">
        <f t="shared" si="930"/>
        <v>2159040</v>
      </c>
      <c r="AK609" s="638">
        <f t="shared" si="917"/>
        <v>1</v>
      </c>
      <c r="AL609" s="638">
        <f t="shared" si="918"/>
        <v>5</v>
      </c>
      <c r="AM609" s="634">
        <f t="shared" si="919"/>
        <v>1.9</v>
      </c>
      <c r="AN609" s="457">
        <v>83200</v>
      </c>
      <c r="AO609" s="457"/>
      <c r="AP609" s="457">
        <v>8000</v>
      </c>
      <c r="AQ609" s="635" t="str">
        <f t="shared" si="920"/>
        <v>Կ-1</v>
      </c>
      <c r="AR609" s="457">
        <f t="shared" si="921"/>
        <v>158080</v>
      </c>
      <c r="AS609" s="636">
        <f t="shared" si="922"/>
        <v>166080</v>
      </c>
      <c r="AT609" s="636">
        <f t="shared" si="931"/>
        <v>2159040</v>
      </c>
    </row>
    <row r="610" spans="2:46" s="633" customFormat="1" ht="13.5">
      <c r="B610" s="907">
        <v>14</v>
      </c>
      <c r="C610" s="574" t="s">
        <v>2847</v>
      </c>
      <c r="D610" s="576" t="s">
        <v>2540</v>
      </c>
      <c r="E610" s="884">
        <v>2000</v>
      </c>
      <c r="F610" s="574" t="s">
        <v>242</v>
      </c>
      <c r="G610" s="653">
        <v>1</v>
      </c>
      <c r="H610" s="653">
        <v>1</v>
      </c>
      <c r="I610" s="649">
        <f t="shared" si="926"/>
        <v>1.73</v>
      </c>
      <c r="J610" s="571">
        <v>83200</v>
      </c>
      <c r="K610" s="571"/>
      <c r="L610" s="571">
        <v>8000</v>
      </c>
      <c r="M610" s="650" t="s">
        <v>87</v>
      </c>
      <c r="N610" s="571">
        <f t="shared" si="927"/>
        <v>143936</v>
      </c>
      <c r="O610" s="651">
        <f t="shared" si="902"/>
        <v>151936</v>
      </c>
      <c r="P610" s="651">
        <f t="shared" si="928"/>
        <v>1975168</v>
      </c>
      <c r="Q610" s="638">
        <f t="shared" si="904"/>
        <v>1</v>
      </c>
      <c r="R610" s="638">
        <f t="shared" si="905"/>
        <v>2</v>
      </c>
      <c r="S610" s="634">
        <f t="shared" si="906"/>
        <v>1.79</v>
      </c>
      <c r="T610" s="457">
        <v>83200</v>
      </c>
      <c r="U610" s="457"/>
      <c r="V610" s="457">
        <f t="shared" si="924"/>
        <v>8000</v>
      </c>
      <c r="W610" s="635" t="str">
        <f t="shared" si="925"/>
        <v>Կ-1</v>
      </c>
      <c r="X610" s="457">
        <f t="shared" si="907"/>
        <v>148928</v>
      </c>
      <c r="Y610" s="636">
        <f t="shared" si="908"/>
        <v>156928</v>
      </c>
      <c r="Z610" s="636">
        <f t="shared" si="929"/>
        <v>2040064</v>
      </c>
      <c r="AA610" s="638">
        <f t="shared" si="910"/>
        <v>1</v>
      </c>
      <c r="AB610" s="638">
        <f t="shared" si="911"/>
        <v>3</v>
      </c>
      <c r="AC610" s="634">
        <f t="shared" si="912"/>
        <v>1.84</v>
      </c>
      <c r="AD610" s="457">
        <v>83200</v>
      </c>
      <c r="AE610" s="457"/>
      <c r="AF610" s="457">
        <v>8000</v>
      </c>
      <c r="AG610" s="635" t="str">
        <f t="shared" si="913"/>
        <v>Կ-1</v>
      </c>
      <c r="AH610" s="457">
        <f t="shared" si="914"/>
        <v>153088</v>
      </c>
      <c r="AI610" s="636">
        <f t="shared" si="915"/>
        <v>161088</v>
      </c>
      <c r="AJ610" s="636">
        <f t="shared" si="930"/>
        <v>2094144</v>
      </c>
      <c r="AK610" s="638">
        <f t="shared" si="917"/>
        <v>1</v>
      </c>
      <c r="AL610" s="638">
        <f t="shared" si="918"/>
        <v>4</v>
      </c>
      <c r="AM610" s="634">
        <f t="shared" si="919"/>
        <v>1.9</v>
      </c>
      <c r="AN610" s="457">
        <v>83200</v>
      </c>
      <c r="AO610" s="457"/>
      <c r="AP610" s="457">
        <v>8000</v>
      </c>
      <c r="AQ610" s="635" t="str">
        <f t="shared" si="920"/>
        <v>Կ-1</v>
      </c>
      <c r="AR610" s="457">
        <f t="shared" si="921"/>
        <v>158080</v>
      </c>
      <c r="AS610" s="636">
        <f t="shared" si="922"/>
        <v>166080</v>
      </c>
      <c r="AT610" s="636">
        <f t="shared" si="931"/>
        <v>2159040</v>
      </c>
    </row>
    <row r="611" spans="2:46" s="633" customFormat="1" ht="13.5">
      <c r="B611" s="907">
        <v>15</v>
      </c>
      <c r="C611" s="574" t="s">
        <v>2848</v>
      </c>
      <c r="D611" s="576" t="s">
        <v>2540</v>
      </c>
      <c r="E611" s="884">
        <v>1987</v>
      </c>
      <c r="F611" s="574" t="s">
        <v>242</v>
      </c>
      <c r="G611" s="653">
        <v>1</v>
      </c>
      <c r="H611" s="653">
        <v>7</v>
      </c>
      <c r="I611" s="649">
        <f t="shared" si="926"/>
        <v>1.96</v>
      </c>
      <c r="J611" s="571">
        <v>83200</v>
      </c>
      <c r="K611" s="571"/>
      <c r="L611" s="571">
        <v>8000</v>
      </c>
      <c r="M611" s="650" t="s">
        <v>87</v>
      </c>
      <c r="N611" s="571">
        <f t="shared" si="927"/>
        <v>163072</v>
      </c>
      <c r="O611" s="651">
        <f t="shared" si="902"/>
        <v>171072</v>
      </c>
      <c r="P611" s="651">
        <f t="shared" si="928"/>
        <v>2223936</v>
      </c>
      <c r="Q611" s="638">
        <f t="shared" si="904"/>
        <v>1</v>
      </c>
      <c r="R611" s="638">
        <f t="shared" si="905"/>
        <v>8</v>
      </c>
      <c r="S611" s="634">
        <f t="shared" si="906"/>
        <v>2.02</v>
      </c>
      <c r="T611" s="457">
        <v>83200</v>
      </c>
      <c r="U611" s="457"/>
      <c r="V611" s="457">
        <f t="shared" si="924"/>
        <v>8000</v>
      </c>
      <c r="W611" s="635" t="str">
        <f t="shared" si="925"/>
        <v>Կ-1</v>
      </c>
      <c r="X611" s="457">
        <f t="shared" si="907"/>
        <v>168064</v>
      </c>
      <c r="Y611" s="636">
        <f t="shared" si="908"/>
        <v>176064</v>
      </c>
      <c r="Z611" s="636">
        <f t="shared" si="929"/>
        <v>2288832</v>
      </c>
      <c r="AA611" s="638">
        <f t="shared" si="910"/>
        <v>1</v>
      </c>
      <c r="AB611" s="638">
        <f t="shared" si="911"/>
        <v>9</v>
      </c>
      <c r="AC611" s="634">
        <f t="shared" si="912"/>
        <v>2.02</v>
      </c>
      <c r="AD611" s="457">
        <v>83200</v>
      </c>
      <c r="AE611" s="457"/>
      <c r="AF611" s="457">
        <v>8000</v>
      </c>
      <c r="AG611" s="635" t="str">
        <f t="shared" si="913"/>
        <v>Կ-1</v>
      </c>
      <c r="AH611" s="457">
        <f t="shared" si="914"/>
        <v>168064</v>
      </c>
      <c r="AI611" s="636">
        <f t="shared" si="915"/>
        <v>176064</v>
      </c>
      <c r="AJ611" s="636">
        <f t="shared" si="930"/>
        <v>2288832</v>
      </c>
      <c r="AK611" s="638">
        <f t="shared" si="917"/>
        <v>1</v>
      </c>
      <c r="AL611" s="638">
        <f t="shared" si="918"/>
        <v>10</v>
      </c>
      <c r="AM611" s="634">
        <f t="shared" si="919"/>
        <v>2.08</v>
      </c>
      <c r="AN611" s="457">
        <v>83200</v>
      </c>
      <c r="AO611" s="457"/>
      <c r="AP611" s="457">
        <v>8000</v>
      </c>
      <c r="AQ611" s="635" t="str">
        <f t="shared" si="920"/>
        <v>Կ-1</v>
      </c>
      <c r="AR611" s="457">
        <f t="shared" si="921"/>
        <v>173056</v>
      </c>
      <c r="AS611" s="636">
        <f t="shared" si="922"/>
        <v>181056</v>
      </c>
      <c r="AT611" s="636">
        <f t="shared" si="931"/>
        <v>2353728</v>
      </c>
    </row>
    <row r="612" spans="2:46" s="633" customFormat="1" ht="13.5">
      <c r="B612" s="907">
        <v>16</v>
      </c>
      <c r="C612" s="574" t="s">
        <v>1884</v>
      </c>
      <c r="D612" s="576" t="s">
        <v>2540</v>
      </c>
      <c r="E612" s="884">
        <v>2001</v>
      </c>
      <c r="F612" s="574" t="s">
        <v>242</v>
      </c>
      <c r="G612" s="653">
        <v>1</v>
      </c>
      <c r="H612" s="653">
        <v>2</v>
      </c>
      <c r="I612" s="649">
        <f t="shared" si="926"/>
        <v>1.79</v>
      </c>
      <c r="J612" s="571">
        <v>83200</v>
      </c>
      <c r="K612" s="666"/>
      <c r="L612" s="571">
        <v>8000</v>
      </c>
      <c r="M612" s="650" t="s">
        <v>87</v>
      </c>
      <c r="N612" s="571">
        <f t="shared" si="927"/>
        <v>148928</v>
      </c>
      <c r="O612" s="651">
        <f t="shared" si="902"/>
        <v>156928</v>
      </c>
      <c r="P612" s="651">
        <f t="shared" si="928"/>
        <v>2040064</v>
      </c>
      <c r="Q612" s="638">
        <f t="shared" si="904"/>
        <v>1</v>
      </c>
      <c r="R612" s="638">
        <f t="shared" si="905"/>
        <v>3</v>
      </c>
      <c r="S612" s="634">
        <f t="shared" si="906"/>
        <v>1.84</v>
      </c>
      <c r="T612" s="457">
        <v>83200</v>
      </c>
      <c r="U612" s="456"/>
      <c r="V612" s="457">
        <f t="shared" si="924"/>
        <v>8000</v>
      </c>
      <c r="W612" s="635" t="str">
        <f t="shared" si="925"/>
        <v>Կ-1</v>
      </c>
      <c r="X612" s="457">
        <f t="shared" si="907"/>
        <v>153088</v>
      </c>
      <c r="Y612" s="636">
        <f t="shared" si="908"/>
        <v>161088</v>
      </c>
      <c r="Z612" s="636">
        <f t="shared" si="929"/>
        <v>2094144</v>
      </c>
      <c r="AA612" s="638">
        <f t="shared" si="910"/>
        <v>1</v>
      </c>
      <c r="AB612" s="638">
        <f t="shared" si="911"/>
        <v>4</v>
      </c>
      <c r="AC612" s="634">
        <f t="shared" si="912"/>
        <v>1.9</v>
      </c>
      <c r="AD612" s="457">
        <v>83200</v>
      </c>
      <c r="AE612" s="456"/>
      <c r="AF612" s="457">
        <v>8000</v>
      </c>
      <c r="AG612" s="635" t="str">
        <f t="shared" si="913"/>
        <v>Կ-1</v>
      </c>
      <c r="AH612" s="457">
        <f t="shared" si="914"/>
        <v>158080</v>
      </c>
      <c r="AI612" s="636">
        <f t="shared" si="915"/>
        <v>166080</v>
      </c>
      <c r="AJ612" s="636">
        <f t="shared" si="930"/>
        <v>2159040</v>
      </c>
      <c r="AK612" s="638">
        <f t="shared" si="917"/>
        <v>1</v>
      </c>
      <c r="AL612" s="638">
        <f t="shared" si="918"/>
        <v>5</v>
      </c>
      <c r="AM612" s="634">
        <f t="shared" si="919"/>
        <v>1.9</v>
      </c>
      <c r="AN612" s="457">
        <v>83200</v>
      </c>
      <c r="AO612" s="456"/>
      <c r="AP612" s="457">
        <v>8000</v>
      </c>
      <c r="AQ612" s="635" t="str">
        <f t="shared" si="920"/>
        <v>Կ-1</v>
      </c>
      <c r="AR612" s="457">
        <f t="shared" si="921"/>
        <v>158080</v>
      </c>
      <c r="AS612" s="636">
        <f t="shared" si="922"/>
        <v>166080</v>
      </c>
      <c r="AT612" s="636">
        <f t="shared" si="931"/>
        <v>2159040</v>
      </c>
    </row>
    <row r="613" spans="2:46" s="633" customFormat="1" ht="13.5">
      <c r="B613" s="907">
        <v>17</v>
      </c>
      <c r="C613" s="574" t="s">
        <v>975</v>
      </c>
      <c r="D613" s="576" t="s">
        <v>2540</v>
      </c>
      <c r="E613" s="884">
        <v>1973</v>
      </c>
      <c r="F613" s="574" t="s">
        <v>242</v>
      </c>
      <c r="G613" s="653">
        <v>1</v>
      </c>
      <c r="H613" s="653">
        <v>11</v>
      </c>
      <c r="I613" s="649">
        <f t="shared" si="900"/>
        <v>2.08</v>
      </c>
      <c r="J613" s="571">
        <v>83200</v>
      </c>
      <c r="K613" s="571"/>
      <c r="L613" s="571">
        <v>8000</v>
      </c>
      <c r="M613" s="650" t="s">
        <v>87</v>
      </c>
      <c r="N613" s="571">
        <f t="shared" si="901"/>
        <v>173056</v>
      </c>
      <c r="O613" s="651">
        <f t="shared" si="902"/>
        <v>181056</v>
      </c>
      <c r="P613" s="651">
        <f t="shared" si="903"/>
        <v>2353728</v>
      </c>
      <c r="Q613" s="638">
        <f t="shared" si="904"/>
        <v>1</v>
      </c>
      <c r="R613" s="638">
        <f t="shared" si="905"/>
        <v>12</v>
      </c>
      <c r="S613" s="634">
        <f t="shared" si="906"/>
        <v>2.08</v>
      </c>
      <c r="T613" s="457">
        <v>83200</v>
      </c>
      <c r="U613" s="457"/>
      <c r="V613" s="457">
        <f t="shared" si="924"/>
        <v>8000</v>
      </c>
      <c r="W613" s="635" t="str">
        <f t="shared" si="925"/>
        <v>Կ-1</v>
      </c>
      <c r="X613" s="457">
        <f t="shared" si="907"/>
        <v>173056</v>
      </c>
      <c r="Y613" s="636">
        <f t="shared" si="908"/>
        <v>181056</v>
      </c>
      <c r="Z613" s="636">
        <f t="shared" si="909"/>
        <v>2353728</v>
      </c>
      <c r="AA613" s="638">
        <f t="shared" si="910"/>
        <v>1</v>
      </c>
      <c r="AB613" s="638">
        <f t="shared" si="911"/>
        <v>13</v>
      </c>
      <c r="AC613" s="634">
        <f t="shared" si="912"/>
        <v>2.14</v>
      </c>
      <c r="AD613" s="457">
        <v>83200</v>
      </c>
      <c r="AE613" s="457"/>
      <c r="AF613" s="457">
        <v>8000</v>
      </c>
      <c r="AG613" s="635" t="str">
        <f t="shared" si="913"/>
        <v>Կ-1</v>
      </c>
      <c r="AH613" s="457">
        <f t="shared" si="914"/>
        <v>178048</v>
      </c>
      <c r="AI613" s="636">
        <f t="shared" si="915"/>
        <v>186048</v>
      </c>
      <c r="AJ613" s="636">
        <f t="shared" si="916"/>
        <v>2418624</v>
      </c>
      <c r="AK613" s="638">
        <f t="shared" si="917"/>
        <v>1</v>
      </c>
      <c r="AL613" s="638">
        <f t="shared" si="918"/>
        <v>14</v>
      </c>
      <c r="AM613" s="634">
        <f t="shared" si="919"/>
        <v>2.14</v>
      </c>
      <c r="AN613" s="457">
        <v>83200</v>
      </c>
      <c r="AO613" s="457"/>
      <c r="AP613" s="457">
        <v>8000</v>
      </c>
      <c r="AQ613" s="635" t="str">
        <f t="shared" si="920"/>
        <v>Կ-1</v>
      </c>
      <c r="AR613" s="457">
        <f t="shared" si="921"/>
        <v>178048</v>
      </c>
      <c r="AS613" s="636">
        <f t="shared" si="922"/>
        <v>186048</v>
      </c>
      <c r="AT613" s="636">
        <f t="shared" si="923"/>
        <v>2418624</v>
      </c>
    </row>
    <row r="614" spans="2:46" s="633" customFormat="1" ht="13.5">
      <c r="B614" s="907">
        <v>18</v>
      </c>
      <c r="C614" s="574" t="s">
        <v>1110</v>
      </c>
      <c r="D614" s="576" t="s">
        <v>2540</v>
      </c>
      <c r="E614" s="884">
        <v>1981</v>
      </c>
      <c r="F614" s="574" t="s">
        <v>242</v>
      </c>
      <c r="G614" s="653">
        <v>1</v>
      </c>
      <c r="H614" s="653">
        <v>13</v>
      </c>
      <c r="I614" s="649">
        <f>IF(G614&lt;1,0,IF(M614="Բ-1",IF(H614=0,6.94,IF(H614=1,7.17,IF(H614=2,7.41,IF(H614=3,7.66,IF(OR(H614=5,H614=4),7.92,IF(OR(H614=6,H614=7),8.18,IF(OR(H614=8,H614=9),8.46,IF(OR(H614=10,H614=11,H614=12),8.74,IF(OR(H614=13,H614=14,H614=15),9.03,IF(OR(H614=16,H614=17,H614=18),9.33,9.65)))))))))),IF(M614="Բ-2", IF(H614=0,5.71,IF(H614=1,5.89,IF(H614=2,6.09,IF(H614=3,6.29,IF(OR(H614=5,H614=4),6.5,IF(OR(H614=6,H614=7),6.72,IF(OR(H614=8,H614=9),6.94,IF(OR(H614=10,H614=11,H614=12),7.17,IF(OR(H614=13,H614=14,H614=15),7.41,IF(OR(H614=16,H614=17,H614=18),7.65,7.91)))))))))), IF(M614="Գ-1", IF(H614=0,4.7,IF(H614=1,4.86,IF(H614=2,5.01,IF(H614=3,5.18,IF(OR(H614=5,H614=4),5.35,IF(OR(H614=6,H614=7),5.52,IF(OR(H614=8,H614=9),5.71,IF(OR(H614=10,H614=11,H614=12),5.89,IF(OR(H614=13,H614=14,H614=15),6.09,IF(OR(H614=16,H614=17,H614=18),6.29,6.49)))))))))), IF(M614="Գ-2", IF(H614=0,3.88,IF(H614=1,4.01,IF(H614=2,4.14,IF(H614=3,4.27,IF(OR(H614=5,H614=4),4.41,IF(OR(H614=6,H614=7),4.55,IF(OR(H614=8,H614=9),4.7,IF(OR(H614=10,H614=11,H614=12),4.85,IF(OR(H614=13,H614=14,H614=15),5.01,IF(OR(H614=16,H614=17,H614=18),5.17,5.34)))))))))), IF(M614="Գ-3", IF(H614=0,3.21,IF(H614=1,3.31,IF(H614=2,3.42,IF(H614=3,3.53,IF(OR(H614=5,H614=4),3.64,IF(OR(H614=6,H614=7),3.76,IF(OR(H614=8,H614=9),3.88,IF(OR(H614=10,H614=11,H614=12),4.01,IF(OR(H614=13,H614=14,H614=15),4.13,IF(OR(H614=16,H614=17,H614=18),4.27,4.4)))))))))), IF(M614="Ա-1", IF(H614=0,2.66,IF(H614=1,2.75,IF(H614=2,2.83,IF(H614=3,2.92,IF(OR(H614=5,H614=4),3.02,IF(OR(H614=6,H614=7),3.11,IF(OR(H614=8,H614=9),3.21,IF(OR(H614=10,H614=11,H614=12),3.31,IF(OR(H614=13,H614=14,H614=15),3.42,IF(OR(H614=16,H614=17,H614=18),3.53,3.64)))))))))), IF(M614="Ա-2", IF(H614=0,2.28,IF(H614=1,2.35,IF(H614=2,2.43,IF(H614=3,2.5,IF(OR(H614=5,H614=4),2.58,IF(OR(H614=6,H614=7),2.66,IF(OR(H614=8,H614=9),2.75,IF(OR(H614=10,H614=11,H614=12),2.83,IF(OR(H614=13,H614=14,H614=15),2.92,IF(OR(H614=16,H614=17,H614=18),3.01,3.11)))))))))),IF(M614="Ա-3", IF(H614=0,1.96,IF(H614=1,2.02,IF(H614=2,2.08,IF(H614=3,2.15,IF(OR(H614=5,H614=4),2.21,IF(OR(H614=6,H614=7),2.28,IF(OR(H614=8,H614=9),2.35,IF(OR(H614=10,H614=11,H614=12),2.42,IF(OR(H614=13,H614=14,H614=15),2.5,IF(OR(H614=16,H614=17,H614=18),2.58,2.66)))))))))), IF(M614="Կ-1", IF(H614=0,1.68,IF(H614=1,1.73,IF(H614=2,1.79,IF(H614=3,1.84,IF(OR(H614=5,H614=4),1.9,IF(OR(H614=6,H614=7),1.96,IF(OR(H614=8,H614=9),2.02,IF(OR(H614=10,H614=11,H614=12),2.08,IF(OR(H614=13,H614=14,H614=15),2.14,IF(OR(H614=16,H614=17,H614=18),2.21,2.28)))))))))), IF(M614="Կ-2", IF(H614=0,1.45,IF(H614=1,1.49,IF(H614=2,1.54,IF(H614=3,1.59,IF(OR(H614=5,H614=4),1.63,IF(OR(H614=6,H614=7),1.68,IF(OR(H614=8,H614=9),1.73,IF(OR(H614=10,H614=11,H614=12),1.79,IF(OR(H614=13,H614=14,H614=15),1.84,IF(OR(H614=16,H614=17,H614=18),1.9,1.95)))))))))),IF(M614="Կ-3", IF(H614=0,1.25,IF(H614=1,1.29,IF(H614=2,1.33,IF(H614=3,1.37,IF(OR(H614=5,H614=4),1.41,IF(OR(H614=6,H614=7),1.45,IF(OR(H614=8,H614=9),1.49,IF(OR(H614=10,H614=11,H614=12),1.54,IF(OR(H614=13,H614=14,H614=15),1.58,IF(OR(H614=16,H614=17,H614=18),1.63,1.68)))))))))), "Error"))))))))))))</f>
        <v>2.14</v>
      </c>
      <c r="J614" s="571">
        <v>83200</v>
      </c>
      <c r="K614" s="571"/>
      <c r="L614" s="571">
        <v>8000</v>
      </c>
      <c r="M614" s="650" t="s">
        <v>87</v>
      </c>
      <c r="N614" s="571">
        <f>J614*I614</f>
        <v>178048</v>
      </c>
      <c r="O614" s="651">
        <f t="shared" si="902"/>
        <v>186048</v>
      </c>
      <c r="P614" s="651">
        <f>+O614*13</f>
        <v>2418624</v>
      </c>
      <c r="Q614" s="638">
        <f t="shared" si="904"/>
        <v>1</v>
      </c>
      <c r="R614" s="638">
        <f t="shared" si="905"/>
        <v>14</v>
      </c>
      <c r="S614" s="634">
        <f t="shared" si="906"/>
        <v>2.14</v>
      </c>
      <c r="T614" s="457">
        <v>83200</v>
      </c>
      <c r="U614" s="457"/>
      <c r="V614" s="457">
        <f t="shared" si="924"/>
        <v>8000</v>
      </c>
      <c r="W614" s="635" t="str">
        <f t="shared" si="925"/>
        <v>Կ-1</v>
      </c>
      <c r="X614" s="457">
        <f t="shared" si="907"/>
        <v>178048</v>
      </c>
      <c r="Y614" s="636">
        <f t="shared" si="908"/>
        <v>186048</v>
      </c>
      <c r="Z614" s="636">
        <f>+Y614*13</f>
        <v>2418624</v>
      </c>
      <c r="AA614" s="638">
        <f t="shared" si="910"/>
        <v>1</v>
      </c>
      <c r="AB614" s="638">
        <f t="shared" si="911"/>
        <v>15</v>
      </c>
      <c r="AC614" s="634">
        <f t="shared" si="912"/>
        <v>2.14</v>
      </c>
      <c r="AD614" s="457">
        <v>83200</v>
      </c>
      <c r="AE614" s="457"/>
      <c r="AF614" s="457">
        <v>8000</v>
      </c>
      <c r="AG614" s="635" t="str">
        <f t="shared" si="913"/>
        <v>Կ-1</v>
      </c>
      <c r="AH614" s="457">
        <f t="shared" si="914"/>
        <v>178048</v>
      </c>
      <c r="AI614" s="636">
        <f t="shared" si="915"/>
        <v>186048</v>
      </c>
      <c r="AJ614" s="636">
        <f>+AI614*13</f>
        <v>2418624</v>
      </c>
      <c r="AK614" s="638">
        <f t="shared" si="917"/>
        <v>1</v>
      </c>
      <c r="AL614" s="638">
        <f t="shared" si="918"/>
        <v>16</v>
      </c>
      <c r="AM614" s="634">
        <f t="shared" si="919"/>
        <v>2.21</v>
      </c>
      <c r="AN614" s="457">
        <v>83200</v>
      </c>
      <c r="AO614" s="457"/>
      <c r="AP614" s="457">
        <v>8000</v>
      </c>
      <c r="AQ614" s="635" t="str">
        <f t="shared" si="920"/>
        <v>Կ-1</v>
      </c>
      <c r="AR614" s="457">
        <f t="shared" si="921"/>
        <v>183872</v>
      </c>
      <c r="AS614" s="636">
        <f t="shared" si="922"/>
        <v>191872</v>
      </c>
      <c r="AT614" s="636">
        <f>+AS614*13</f>
        <v>2494336</v>
      </c>
    </row>
    <row r="615" spans="2:46" s="633" customFormat="1" ht="13.5">
      <c r="B615" s="907">
        <v>19</v>
      </c>
      <c r="C615" s="574" t="s">
        <v>2849</v>
      </c>
      <c r="D615" s="576" t="s">
        <v>2540</v>
      </c>
      <c r="E615" s="884">
        <v>1983</v>
      </c>
      <c r="F615" s="574" t="s">
        <v>242</v>
      </c>
      <c r="G615" s="653">
        <v>1</v>
      </c>
      <c r="H615" s="653">
        <v>0</v>
      </c>
      <c r="I615" s="649">
        <f t="shared" si="900"/>
        <v>1.68</v>
      </c>
      <c r="J615" s="571">
        <v>83200</v>
      </c>
      <c r="K615" s="571"/>
      <c r="L615" s="571">
        <v>8000</v>
      </c>
      <c r="M615" s="650" t="s">
        <v>87</v>
      </c>
      <c r="N615" s="571">
        <f t="shared" si="901"/>
        <v>139776</v>
      </c>
      <c r="O615" s="651">
        <f t="shared" si="902"/>
        <v>147776</v>
      </c>
      <c r="P615" s="651">
        <f t="shared" si="903"/>
        <v>1921088</v>
      </c>
      <c r="Q615" s="638">
        <f t="shared" si="904"/>
        <v>1</v>
      </c>
      <c r="R615" s="638">
        <f t="shared" si="905"/>
        <v>1</v>
      </c>
      <c r="S615" s="634">
        <f t="shared" si="906"/>
        <v>1.73</v>
      </c>
      <c r="T615" s="457">
        <v>83200</v>
      </c>
      <c r="U615" s="457"/>
      <c r="V615" s="457">
        <f t="shared" si="924"/>
        <v>8000</v>
      </c>
      <c r="W615" s="635" t="str">
        <f t="shared" si="925"/>
        <v>Կ-1</v>
      </c>
      <c r="X615" s="457">
        <f t="shared" si="907"/>
        <v>143936</v>
      </c>
      <c r="Y615" s="636">
        <f t="shared" si="908"/>
        <v>151936</v>
      </c>
      <c r="Z615" s="636">
        <f t="shared" si="909"/>
        <v>1975168</v>
      </c>
      <c r="AA615" s="638">
        <f t="shared" si="910"/>
        <v>1</v>
      </c>
      <c r="AB615" s="638">
        <f t="shared" si="911"/>
        <v>2</v>
      </c>
      <c r="AC615" s="634">
        <f t="shared" si="912"/>
        <v>1.79</v>
      </c>
      <c r="AD615" s="457">
        <v>83200</v>
      </c>
      <c r="AE615" s="457"/>
      <c r="AF615" s="457">
        <v>8000</v>
      </c>
      <c r="AG615" s="635" t="str">
        <f t="shared" si="913"/>
        <v>Կ-1</v>
      </c>
      <c r="AH615" s="457">
        <f t="shared" si="914"/>
        <v>148928</v>
      </c>
      <c r="AI615" s="636">
        <f t="shared" si="915"/>
        <v>156928</v>
      </c>
      <c r="AJ615" s="636">
        <f t="shared" si="916"/>
        <v>2040064</v>
      </c>
      <c r="AK615" s="638">
        <f t="shared" si="917"/>
        <v>1</v>
      </c>
      <c r="AL615" s="638">
        <f t="shared" si="918"/>
        <v>3</v>
      </c>
      <c r="AM615" s="634">
        <f t="shared" si="919"/>
        <v>1.84</v>
      </c>
      <c r="AN615" s="457">
        <v>83200</v>
      </c>
      <c r="AO615" s="457"/>
      <c r="AP615" s="457">
        <v>8000</v>
      </c>
      <c r="AQ615" s="635" t="str">
        <f t="shared" si="920"/>
        <v>Կ-1</v>
      </c>
      <c r="AR615" s="457">
        <f t="shared" si="921"/>
        <v>153088</v>
      </c>
      <c r="AS615" s="636">
        <f t="shared" si="922"/>
        <v>161088</v>
      </c>
      <c r="AT615" s="636">
        <f t="shared" si="923"/>
        <v>2094144</v>
      </c>
    </row>
    <row r="616" spans="2:46" s="633" customFormat="1" ht="13.5">
      <c r="B616" s="907">
        <v>20</v>
      </c>
      <c r="C616" s="574" t="s">
        <v>1648</v>
      </c>
      <c r="D616" s="576" t="s">
        <v>2540</v>
      </c>
      <c r="E616" s="884">
        <v>1977</v>
      </c>
      <c r="F616" s="574" t="s">
        <v>242</v>
      </c>
      <c r="G616" s="653">
        <v>1</v>
      </c>
      <c r="H616" s="653">
        <v>3</v>
      </c>
      <c r="I616" s="649">
        <f>IF(G616&lt;1,0,IF(M616="Բ-1",IF(H616=0,6.94,IF(H616=1,7.17,IF(H616=2,7.41,IF(H616=3,7.66,IF(OR(H616=5,H616=4),7.92,IF(OR(H616=6,H616=7),8.18,IF(OR(H616=8,H616=9),8.46,IF(OR(H616=10,H616=11,H616=12),8.74,IF(OR(H616=13,H616=14,H616=15),9.03,IF(OR(H616=16,H616=17,H616=18),9.33,9.65)))))))))),IF(M616="Բ-2", IF(H616=0,5.71,IF(H616=1,5.89,IF(H616=2,6.09,IF(H616=3,6.29,IF(OR(H616=5,H616=4),6.5,IF(OR(H616=6,H616=7),6.72,IF(OR(H616=8,H616=9),6.94,IF(OR(H616=10,H616=11,H616=12),7.17,IF(OR(H616=13,H616=14,H616=15),7.41,IF(OR(H616=16,H616=17,H616=18),7.65,7.91)))))))))), IF(M616="Գ-1", IF(H616=0,4.7,IF(H616=1,4.86,IF(H616=2,5.01,IF(H616=3,5.18,IF(OR(H616=5,H616=4),5.35,IF(OR(H616=6,H616=7),5.52,IF(OR(H616=8,H616=9),5.71,IF(OR(H616=10,H616=11,H616=12),5.89,IF(OR(H616=13,H616=14,H616=15),6.09,IF(OR(H616=16,H616=17,H616=18),6.29,6.49)))))))))), IF(M616="Գ-2", IF(H616=0,3.88,IF(H616=1,4.01,IF(H616=2,4.14,IF(H616=3,4.27,IF(OR(H616=5,H616=4),4.41,IF(OR(H616=6,H616=7),4.55,IF(OR(H616=8,H616=9),4.7,IF(OR(H616=10,H616=11,H616=12),4.85,IF(OR(H616=13,H616=14,H616=15),5.01,IF(OR(H616=16,H616=17,H616=18),5.17,5.34)))))))))), IF(M616="Գ-3", IF(H616=0,3.21,IF(H616=1,3.31,IF(H616=2,3.42,IF(H616=3,3.53,IF(OR(H616=5,H616=4),3.64,IF(OR(H616=6,H616=7),3.76,IF(OR(H616=8,H616=9),3.88,IF(OR(H616=10,H616=11,H616=12),4.01,IF(OR(H616=13,H616=14,H616=15),4.13,IF(OR(H616=16,H616=17,H616=18),4.27,4.4)))))))))), IF(M616="Ա-1", IF(H616=0,2.66,IF(H616=1,2.75,IF(H616=2,2.83,IF(H616=3,2.92,IF(OR(H616=5,H616=4),3.02,IF(OR(H616=6,H616=7),3.11,IF(OR(H616=8,H616=9),3.21,IF(OR(H616=10,H616=11,H616=12),3.31,IF(OR(H616=13,H616=14,H616=15),3.42,IF(OR(H616=16,H616=17,H616=18),3.53,3.64)))))))))), IF(M616="Ա-2", IF(H616=0,2.28,IF(H616=1,2.35,IF(H616=2,2.43,IF(H616=3,2.5,IF(OR(H616=5,H616=4),2.58,IF(OR(H616=6,H616=7),2.66,IF(OR(H616=8,H616=9),2.75,IF(OR(H616=10,H616=11,H616=12),2.83,IF(OR(H616=13,H616=14,H616=15),2.92,IF(OR(H616=16,H616=17,H616=18),3.01,3.11)))))))))),IF(M616="Ա-3", IF(H616=0,1.96,IF(H616=1,2.02,IF(H616=2,2.08,IF(H616=3,2.15,IF(OR(H616=5,H616=4),2.21,IF(OR(H616=6,H616=7),2.28,IF(OR(H616=8,H616=9),2.35,IF(OR(H616=10,H616=11,H616=12),2.42,IF(OR(H616=13,H616=14,H616=15),2.5,IF(OR(H616=16,H616=17,H616=18),2.58,2.66)))))))))), IF(M616="Կ-1", IF(H616=0,1.68,IF(H616=1,1.73,IF(H616=2,1.79,IF(H616=3,1.84,IF(OR(H616=5,H616=4),1.9,IF(OR(H616=6,H616=7),1.96,IF(OR(H616=8,H616=9),2.02,IF(OR(H616=10,H616=11,H616=12),2.08,IF(OR(H616=13,H616=14,H616=15),2.14,IF(OR(H616=16,H616=17,H616=18),2.21,2.28)))))))))), IF(M616="Կ-2", IF(H616=0,1.45,IF(H616=1,1.49,IF(H616=2,1.54,IF(H616=3,1.59,IF(OR(H616=5,H616=4),1.63,IF(OR(H616=6,H616=7),1.68,IF(OR(H616=8,H616=9),1.73,IF(OR(H616=10,H616=11,H616=12),1.79,IF(OR(H616=13,H616=14,H616=15),1.84,IF(OR(H616=16,H616=17,H616=18),1.9,1.95)))))))))),IF(M616="Կ-3", IF(H616=0,1.25,IF(H616=1,1.29,IF(H616=2,1.33,IF(H616=3,1.37,IF(OR(H616=5,H616=4),1.41,IF(OR(H616=6,H616=7),1.45,IF(OR(H616=8,H616=9),1.49,IF(OR(H616=10,H616=11,H616=12),1.54,IF(OR(H616=13,H616=14,H616=15),1.58,IF(OR(H616=16,H616=17,H616=18),1.63,1.68)))))))))), "Error"))))))))))))</f>
        <v>1.84</v>
      </c>
      <c r="J616" s="571">
        <v>83200</v>
      </c>
      <c r="K616" s="571"/>
      <c r="L616" s="571">
        <v>8000</v>
      </c>
      <c r="M616" s="650" t="s">
        <v>87</v>
      </c>
      <c r="N616" s="571">
        <f>J616*I616</f>
        <v>153088</v>
      </c>
      <c r="O616" s="651">
        <f t="shared" si="902"/>
        <v>161088</v>
      </c>
      <c r="P616" s="651">
        <f>+O616*13</f>
        <v>2094144</v>
      </c>
      <c r="Q616" s="638">
        <f t="shared" si="904"/>
        <v>1</v>
      </c>
      <c r="R616" s="638">
        <f t="shared" si="905"/>
        <v>4</v>
      </c>
      <c r="S616" s="634">
        <f t="shared" si="906"/>
        <v>1.9</v>
      </c>
      <c r="T616" s="457">
        <v>83200</v>
      </c>
      <c r="U616" s="457"/>
      <c r="V616" s="457">
        <f t="shared" si="924"/>
        <v>8000</v>
      </c>
      <c r="W616" s="635" t="str">
        <f t="shared" si="925"/>
        <v>Կ-1</v>
      </c>
      <c r="X616" s="457">
        <f t="shared" si="907"/>
        <v>158080</v>
      </c>
      <c r="Y616" s="636">
        <f t="shared" si="908"/>
        <v>166080</v>
      </c>
      <c r="Z616" s="636">
        <f>+Y616*13</f>
        <v>2159040</v>
      </c>
      <c r="AA616" s="638">
        <f t="shared" si="910"/>
        <v>1</v>
      </c>
      <c r="AB616" s="638">
        <f t="shared" si="911"/>
        <v>5</v>
      </c>
      <c r="AC616" s="634">
        <f t="shared" si="912"/>
        <v>1.9</v>
      </c>
      <c r="AD616" s="457">
        <v>83200</v>
      </c>
      <c r="AE616" s="457"/>
      <c r="AF616" s="457">
        <v>8000</v>
      </c>
      <c r="AG616" s="635" t="str">
        <f t="shared" si="913"/>
        <v>Կ-1</v>
      </c>
      <c r="AH616" s="457">
        <f t="shared" si="914"/>
        <v>158080</v>
      </c>
      <c r="AI616" s="636">
        <f t="shared" si="915"/>
        <v>166080</v>
      </c>
      <c r="AJ616" s="636">
        <f>+AI616*13</f>
        <v>2159040</v>
      </c>
      <c r="AK616" s="638">
        <f t="shared" si="917"/>
        <v>1</v>
      </c>
      <c r="AL616" s="638">
        <f t="shared" si="918"/>
        <v>6</v>
      </c>
      <c r="AM616" s="634">
        <f t="shared" si="919"/>
        <v>1.96</v>
      </c>
      <c r="AN616" s="457">
        <v>83200</v>
      </c>
      <c r="AO616" s="457"/>
      <c r="AP616" s="457">
        <v>8000</v>
      </c>
      <c r="AQ616" s="635" t="str">
        <f t="shared" si="920"/>
        <v>Կ-1</v>
      </c>
      <c r="AR616" s="457">
        <f t="shared" si="921"/>
        <v>163072</v>
      </c>
      <c r="AS616" s="636">
        <f t="shared" si="922"/>
        <v>171072</v>
      </c>
      <c r="AT616" s="636">
        <f>+AS616*13</f>
        <v>2223936</v>
      </c>
    </row>
    <row r="617" spans="2:46" s="633" customFormat="1" ht="13.5">
      <c r="B617" s="907">
        <v>21</v>
      </c>
      <c r="C617" s="574" t="s">
        <v>2850</v>
      </c>
      <c r="D617" s="576" t="s">
        <v>2540</v>
      </c>
      <c r="E617" s="884">
        <v>1994</v>
      </c>
      <c r="F617" s="574" t="s">
        <v>242</v>
      </c>
      <c r="G617" s="653">
        <v>1</v>
      </c>
      <c r="H617" s="653">
        <v>0</v>
      </c>
      <c r="I617" s="649">
        <f t="shared" si="900"/>
        <v>1.68</v>
      </c>
      <c r="J617" s="571">
        <v>83200</v>
      </c>
      <c r="K617" s="571"/>
      <c r="L617" s="571">
        <v>8000</v>
      </c>
      <c r="M617" s="650" t="s">
        <v>87</v>
      </c>
      <c r="N617" s="571">
        <f t="shared" si="901"/>
        <v>139776</v>
      </c>
      <c r="O617" s="651">
        <f t="shared" si="902"/>
        <v>147776</v>
      </c>
      <c r="P617" s="651">
        <f t="shared" si="903"/>
        <v>1921088</v>
      </c>
      <c r="Q617" s="638">
        <f t="shared" si="904"/>
        <v>1</v>
      </c>
      <c r="R617" s="638">
        <f t="shared" si="905"/>
        <v>1</v>
      </c>
      <c r="S617" s="634">
        <f t="shared" si="906"/>
        <v>1.73</v>
      </c>
      <c r="T617" s="457">
        <v>83200</v>
      </c>
      <c r="U617" s="457"/>
      <c r="V617" s="457">
        <f t="shared" si="924"/>
        <v>8000</v>
      </c>
      <c r="W617" s="635" t="str">
        <f t="shared" si="925"/>
        <v>Կ-1</v>
      </c>
      <c r="X617" s="457">
        <f t="shared" si="907"/>
        <v>143936</v>
      </c>
      <c r="Y617" s="636">
        <f t="shared" si="908"/>
        <v>151936</v>
      </c>
      <c r="Z617" s="636">
        <f t="shared" si="909"/>
        <v>1975168</v>
      </c>
      <c r="AA617" s="638">
        <f t="shared" si="910"/>
        <v>1</v>
      </c>
      <c r="AB617" s="638">
        <f t="shared" si="911"/>
        <v>2</v>
      </c>
      <c r="AC617" s="634">
        <f t="shared" si="912"/>
        <v>1.79</v>
      </c>
      <c r="AD617" s="457">
        <v>83200</v>
      </c>
      <c r="AE617" s="457"/>
      <c r="AF617" s="457">
        <v>8000</v>
      </c>
      <c r="AG617" s="635" t="str">
        <f t="shared" si="913"/>
        <v>Կ-1</v>
      </c>
      <c r="AH617" s="457">
        <f t="shared" si="914"/>
        <v>148928</v>
      </c>
      <c r="AI617" s="636">
        <f t="shared" si="915"/>
        <v>156928</v>
      </c>
      <c r="AJ617" s="636">
        <f t="shared" si="916"/>
        <v>2040064</v>
      </c>
      <c r="AK617" s="638">
        <f t="shared" si="917"/>
        <v>1</v>
      </c>
      <c r="AL617" s="638">
        <f t="shared" si="918"/>
        <v>3</v>
      </c>
      <c r="AM617" s="634">
        <f t="shared" si="919"/>
        <v>1.84</v>
      </c>
      <c r="AN617" s="457">
        <v>83200</v>
      </c>
      <c r="AO617" s="457"/>
      <c r="AP617" s="457">
        <v>8000</v>
      </c>
      <c r="AQ617" s="635" t="str">
        <f t="shared" si="920"/>
        <v>Կ-1</v>
      </c>
      <c r="AR617" s="457">
        <f t="shared" si="921"/>
        <v>153088</v>
      </c>
      <c r="AS617" s="636">
        <f t="shared" si="922"/>
        <v>161088</v>
      </c>
      <c r="AT617" s="636">
        <f t="shared" si="923"/>
        <v>2094144</v>
      </c>
    </row>
    <row r="618" spans="2:46" s="633" customFormat="1" ht="13.5">
      <c r="B618" s="907">
        <v>22</v>
      </c>
      <c r="C618" s="574" t="s">
        <v>1885</v>
      </c>
      <c r="D618" s="576" t="s">
        <v>2540</v>
      </c>
      <c r="E618" s="884">
        <v>1999</v>
      </c>
      <c r="F618" s="574" t="s">
        <v>242</v>
      </c>
      <c r="G618" s="653">
        <v>1</v>
      </c>
      <c r="H618" s="653">
        <v>2</v>
      </c>
      <c r="I618" s="649">
        <f>IF(G618&lt;1,0,IF(M618="Բ-1",IF(H618=0,6.94,IF(H618=1,7.17,IF(H618=2,7.41,IF(H618=3,7.66,IF(OR(H618=5,H618=4),7.92,IF(OR(H618=6,H618=7),8.18,IF(OR(H618=8,H618=9),8.46,IF(OR(H618=10,H618=11,H618=12),8.74,IF(OR(H618=13,H618=14,H618=15),9.03,IF(OR(H618=16,H618=17,H618=18),9.33,9.65)))))))))),IF(M618="Բ-2", IF(H618=0,5.71,IF(H618=1,5.89,IF(H618=2,6.09,IF(H618=3,6.29,IF(OR(H618=5,H618=4),6.5,IF(OR(H618=6,H618=7),6.72,IF(OR(H618=8,H618=9),6.94,IF(OR(H618=10,H618=11,H618=12),7.17,IF(OR(H618=13,H618=14,H618=15),7.41,IF(OR(H618=16,H618=17,H618=18),7.65,7.91)))))))))), IF(M618="Գ-1", IF(H618=0,4.7,IF(H618=1,4.86,IF(H618=2,5.01,IF(H618=3,5.18,IF(OR(H618=5,H618=4),5.35,IF(OR(H618=6,H618=7),5.52,IF(OR(H618=8,H618=9),5.71,IF(OR(H618=10,H618=11,H618=12),5.89,IF(OR(H618=13,H618=14,H618=15),6.09,IF(OR(H618=16,H618=17,H618=18),6.29,6.49)))))))))), IF(M618="Գ-2", IF(H618=0,3.88,IF(H618=1,4.01,IF(H618=2,4.14,IF(H618=3,4.27,IF(OR(H618=5,H618=4),4.41,IF(OR(H618=6,H618=7),4.55,IF(OR(H618=8,H618=9),4.7,IF(OR(H618=10,H618=11,H618=12),4.85,IF(OR(H618=13,H618=14,H618=15),5.01,IF(OR(H618=16,H618=17,H618=18),5.17,5.34)))))))))), IF(M618="Գ-3", IF(H618=0,3.21,IF(H618=1,3.31,IF(H618=2,3.42,IF(H618=3,3.53,IF(OR(H618=5,H618=4),3.64,IF(OR(H618=6,H618=7),3.76,IF(OR(H618=8,H618=9),3.88,IF(OR(H618=10,H618=11,H618=12),4.01,IF(OR(H618=13,H618=14,H618=15),4.13,IF(OR(H618=16,H618=17,H618=18),4.27,4.4)))))))))), IF(M618="Ա-1", IF(H618=0,2.66,IF(H618=1,2.75,IF(H618=2,2.83,IF(H618=3,2.92,IF(OR(H618=5,H618=4),3.02,IF(OR(H618=6,H618=7),3.11,IF(OR(H618=8,H618=9),3.21,IF(OR(H618=10,H618=11,H618=12),3.31,IF(OR(H618=13,H618=14,H618=15),3.42,IF(OR(H618=16,H618=17,H618=18),3.53,3.64)))))))))), IF(M618="Ա-2", IF(H618=0,2.28,IF(H618=1,2.35,IF(H618=2,2.43,IF(H618=3,2.5,IF(OR(H618=5,H618=4),2.58,IF(OR(H618=6,H618=7),2.66,IF(OR(H618=8,H618=9),2.75,IF(OR(H618=10,H618=11,H618=12),2.83,IF(OR(H618=13,H618=14,H618=15),2.92,IF(OR(H618=16,H618=17,H618=18),3.01,3.11)))))))))),IF(M618="Ա-3", IF(H618=0,1.96,IF(H618=1,2.02,IF(H618=2,2.08,IF(H618=3,2.15,IF(OR(H618=5,H618=4),2.21,IF(OR(H618=6,H618=7),2.28,IF(OR(H618=8,H618=9),2.35,IF(OR(H618=10,H618=11,H618=12),2.42,IF(OR(H618=13,H618=14,H618=15),2.5,IF(OR(H618=16,H618=17,H618=18),2.58,2.66)))))))))), IF(M618="Կ-1", IF(H618=0,1.68,IF(H618=1,1.73,IF(H618=2,1.79,IF(H618=3,1.84,IF(OR(H618=5,H618=4),1.9,IF(OR(H618=6,H618=7),1.96,IF(OR(H618=8,H618=9),2.02,IF(OR(H618=10,H618=11,H618=12),2.08,IF(OR(H618=13,H618=14,H618=15),2.14,IF(OR(H618=16,H618=17,H618=18),2.21,2.28)))))))))), IF(M618="Կ-2", IF(H618=0,1.45,IF(H618=1,1.49,IF(H618=2,1.54,IF(H618=3,1.59,IF(OR(H618=5,H618=4),1.63,IF(OR(H618=6,H618=7),1.68,IF(OR(H618=8,H618=9),1.73,IF(OR(H618=10,H618=11,H618=12),1.79,IF(OR(H618=13,H618=14,H618=15),1.84,IF(OR(H618=16,H618=17,H618=18),1.9,1.95)))))))))),IF(M618="Կ-3", IF(H618=0,1.25,IF(H618=1,1.29,IF(H618=2,1.33,IF(H618=3,1.37,IF(OR(H618=5,H618=4),1.41,IF(OR(H618=6,H618=7),1.45,IF(OR(H618=8,H618=9),1.49,IF(OR(H618=10,H618=11,H618=12),1.54,IF(OR(H618=13,H618=14,H618=15),1.58,IF(OR(H618=16,H618=17,H618=18),1.63,1.68)))))))))), "Error"))))))))))))</f>
        <v>1.79</v>
      </c>
      <c r="J618" s="571">
        <v>83200</v>
      </c>
      <c r="K618" s="571"/>
      <c r="L618" s="571">
        <v>8000</v>
      </c>
      <c r="M618" s="650" t="s">
        <v>87</v>
      </c>
      <c r="N618" s="571">
        <f>J618*I618</f>
        <v>148928</v>
      </c>
      <c r="O618" s="651">
        <f t="shared" si="902"/>
        <v>156928</v>
      </c>
      <c r="P618" s="651">
        <f>+O618*13</f>
        <v>2040064</v>
      </c>
      <c r="Q618" s="638">
        <f t="shared" si="904"/>
        <v>1</v>
      </c>
      <c r="R618" s="638">
        <f t="shared" si="905"/>
        <v>3</v>
      </c>
      <c r="S618" s="634">
        <f t="shared" si="906"/>
        <v>1.84</v>
      </c>
      <c r="T618" s="457">
        <v>83200</v>
      </c>
      <c r="U618" s="457"/>
      <c r="V618" s="457">
        <f t="shared" si="924"/>
        <v>8000</v>
      </c>
      <c r="W618" s="635" t="str">
        <f t="shared" si="925"/>
        <v>Կ-1</v>
      </c>
      <c r="X618" s="457">
        <f t="shared" si="907"/>
        <v>153088</v>
      </c>
      <c r="Y618" s="636">
        <f t="shared" si="908"/>
        <v>161088</v>
      </c>
      <c r="Z618" s="636">
        <f>+Y618*13</f>
        <v>2094144</v>
      </c>
      <c r="AA618" s="638">
        <f t="shared" si="910"/>
        <v>1</v>
      </c>
      <c r="AB618" s="638">
        <f t="shared" si="911"/>
        <v>4</v>
      </c>
      <c r="AC618" s="634">
        <f t="shared" si="912"/>
        <v>1.9</v>
      </c>
      <c r="AD618" s="457">
        <v>83200</v>
      </c>
      <c r="AE618" s="457"/>
      <c r="AF618" s="457">
        <v>8000</v>
      </c>
      <c r="AG618" s="635" t="str">
        <f t="shared" si="913"/>
        <v>Կ-1</v>
      </c>
      <c r="AH618" s="457">
        <f t="shared" si="914"/>
        <v>158080</v>
      </c>
      <c r="AI618" s="636">
        <f t="shared" si="915"/>
        <v>166080</v>
      </c>
      <c r="AJ618" s="636">
        <f>+AI618*13</f>
        <v>2159040</v>
      </c>
      <c r="AK618" s="638">
        <f t="shared" si="917"/>
        <v>1</v>
      </c>
      <c r="AL618" s="638">
        <f t="shared" si="918"/>
        <v>5</v>
      </c>
      <c r="AM618" s="634">
        <f t="shared" si="919"/>
        <v>1.9</v>
      </c>
      <c r="AN618" s="457">
        <v>83200</v>
      </c>
      <c r="AO618" s="457"/>
      <c r="AP618" s="457">
        <v>8000</v>
      </c>
      <c r="AQ618" s="635" t="str">
        <f t="shared" si="920"/>
        <v>Կ-1</v>
      </c>
      <c r="AR618" s="457">
        <f t="shared" si="921"/>
        <v>158080</v>
      </c>
      <c r="AS618" s="636">
        <f t="shared" si="922"/>
        <v>166080</v>
      </c>
      <c r="AT618" s="636">
        <f>+AS618*13</f>
        <v>2159040</v>
      </c>
    </row>
    <row r="619" spans="2:46" s="633" customFormat="1" ht="13.5">
      <c r="B619" s="907">
        <v>23</v>
      </c>
      <c r="C619" s="574" t="s">
        <v>79</v>
      </c>
      <c r="D619" s="576"/>
      <c r="E619" s="884"/>
      <c r="F619" s="574" t="s">
        <v>242</v>
      </c>
      <c r="G619" s="653">
        <v>1</v>
      </c>
      <c r="H619" s="653">
        <v>6</v>
      </c>
      <c r="I619" s="649">
        <f>IF(G619&lt;1,0,IF(M619="Բ-1",IF(H619=0,6.94,IF(H619=1,7.17,IF(H619=2,7.41,IF(H619=3,7.66,IF(OR(H619=5,H619=4),7.92,IF(OR(H619=6,H619=7),8.18,IF(OR(H619=8,H619=9),8.46,IF(OR(H619=10,H619=11,H619=12),8.74,IF(OR(H619=13,H619=14,H619=15),9.03,IF(OR(H619=16,H619=17,H619=18),9.33,9.65)))))))))),IF(M619="Բ-2", IF(H619=0,5.71,IF(H619=1,5.89,IF(H619=2,6.09,IF(H619=3,6.29,IF(OR(H619=5,H619=4),6.5,IF(OR(H619=6,H619=7),6.72,IF(OR(H619=8,H619=9),6.94,IF(OR(H619=10,H619=11,H619=12),7.17,IF(OR(H619=13,H619=14,H619=15),7.41,IF(OR(H619=16,H619=17,H619=18),7.65,7.91)))))))))), IF(M619="Գ-1", IF(H619=0,4.7,IF(H619=1,4.86,IF(H619=2,5.01,IF(H619=3,5.18,IF(OR(H619=5,H619=4),5.35,IF(OR(H619=6,H619=7),5.52,IF(OR(H619=8,H619=9),5.71,IF(OR(H619=10,H619=11,H619=12),5.89,IF(OR(H619=13,H619=14,H619=15),6.09,IF(OR(H619=16,H619=17,H619=18),6.29,6.49)))))))))), IF(M619="Գ-2", IF(H619=0,3.88,IF(H619=1,4.01,IF(H619=2,4.14,IF(H619=3,4.27,IF(OR(H619=5,H619=4),4.41,IF(OR(H619=6,H619=7),4.55,IF(OR(H619=8,H619=9),4.7,IF(OR(H619=10,H619=11,H619=12),4.85,IF(OR(H619=13,H619=14,H619=15),5.01,IF(OR(H619=16,H619=17,H619=18),5.17,5.34)))))))))), IF(M619="Գ-3", IF(H619=0,3.21,IF(H619=1,3.31,IF(H619=2,3.42,IF(H619=3,3.53,IF(OR(H619=5,H619=4),3.64,IF(OR(H619=6,H619=7),3.76,IF(OR(H619=8,H619=9),3.88,IF(OR(H619=10,H619=11,H619=12),4.01,IF(OR(H619=13,H619=14,H619=15),4.13,IF(OR(H619=16,H619=17,H619=18),4.27,4.4)))))))))), IF(M619="Ա-1", IF(H619=0,2.66,IF(H619=1,2.75,IF(H619=2,2.83,IF(H619=3,2.92,IF(OR(H619=5,H619=4),3.02,IF(OR(H619=6,H619=7),3.11,IF(OR(H619=8,H619=9),3.21,IF(OR(H619=10,H619=11,H619=12),3.31,IF(OR(H619=13,H619=14,H619=15),3.42,IF(OR(H619=16,H619=17,H619=18),3.53,3.64)))))))))), IF(M619="Ա-2", IF(H619=0,2.28,IF(H619=1,2.35,IF(H619=2,2.43,IF(H619=3,2.5,IF(OR(H619=5,H619=4),2.58,IF(OR(H619=6,H619=7),2.66,IF(OR(H619=8,H619=9),2.75,IF(OR(H619=10,H619=11,H619=12),2.83,IF(OR(H619=13,H619=14,H619=15),2.92,IF(OR(H619=16,H619=17,H619=18),3.01,3.11)))))))))),IF(M619="Ա-3", IF(H619=0,1.96,IF(H619=1,2.02,IF(H619=2,2.08,IF(H619=3,2.15,IF(OR(H619=5,H619=4),2.21,IF(OR(H619=6,H619=7),2.28,IF(OR(H619=8,H619=9),2.35,IF(OR(H619=10,H619=11,H619=12),2.42,IF(OR(H619=13,H619=14,H619=15),2.5,IF(OR(H619=16,H619=17,H619=18),2.58,2.66)))))))))), IF(M619="Կ-1", IF(H619=0,1.68,IF(H619=1,1.73,IF(H619=2,1.79,IF(H619=3,1.84,IF(OR(H619=5,H619=4),1.9,IF(OR(H619=6,H619=7),1.96,IF(OR(H619=8,H619=9),2.02,IF(OR(H619=10,H619=11,H619=12),2.08,IF(OR(H619=13,H619=14,H619=15),2.14,IF(OR(H619=16,H619=17,H619=18),2.21,2.28)))))))))), IF(M619="Կ-2", IF(H619=0,1.45,IF(H619=1,1.49,IF(H619=2,1.54,IF(H619=3,1.59,IF(OR(H619=5,H619=4),1.63,IF(OR(H619=6,H619=7),1.68,IF(OR(H619=8,H619=9),1.73,IF(OR(H619=10,H619=11,H619=12),1.79,IF(OR(H619=13,H619=14,H619=15),1.84,IF(OR(H619=16,H619=17,H619=18),1.9,1.95)))))))))),IF(M619="Կ-3", IF(H619=0,1.25,IF(H619=1,1.29,IF(H619=2,1.33,IF(H619=3,1.37,IF(OR(H619=5,H619=4),1.41,IF(OR(H619=6,H619=7),1.45,IF(OR(H619=8,H619=9),1.49,IF(OR(H619=10,H619=11,H619=12),1.54,IF(OR(H619=13,H619=14,H619=15),1.58,IF(OR(H619=16,H619=17,H619=18),1.63,1.68)))))))))), "Error"))))))))))))</f>
        <v>1.96</v>
      </c>
      <c r="J619" s="571">
        <v>83200</v>
      </c>
      <c r="K619" s="571"/>
      <c r="L619" s="571">
        <v>8000</v>
      </c>
      <c r="M619" s="650" t="s">
        <v>87</v>
      </c>
      <c r="N619" s="571">
        <f>J619*I619</f>
        <v>163072</v>
      </c>
      <c r="O619" s="651">
        <f t="shared" si="902"/>
        <v>171072</v>
      </c>
      <c r="P619" s="651">
        <f>+O619*13</f>
        <v>2223936</v>
      </c>
      <c r="Q619" s="638">
        <f t="shared" si="904"/>
        <v>1</v>
      </c>
      <c r="R619" s="638">
        <f t="shared" si="905"/>
        <v>7</v>
      </c>
      <c r="S619" s="634">
        <f t="shared" si="906"/>
        <v>1.96</v>
      </c>
      <c r="T619" s="457">
        <v>83200</v>
      </c>
      <c r="U619" s="457"/>
      <c r="V619" s="457">
        <f t="shared" si="924"/>
        <v>8000</v>
      </c>
      <c r="W619" s="635" t="str">
        <f t="shared" si="925"/>
        <v>Կ-1</v>
      </c>
      <c r="X619" s="457">
        <f t="shared" si="907"/>
        <v>163072</v>
      </c>
      <c r="Y619" s="636">
        <f t="shared" si="908"/>
        <v>171072</v>
      </c>
      <c r="Z619" s="636">
        <f>+Y619*13</f>
        <v>2223936</v>
      </c>
      <c r="AA619" s="638">
        <f t="shared" si="910"/>
        <v>1</v>
      </c>
      <c r="AB619" s="638">
        <f t="shared" si="911"/>
        <v>8</v>
      </c>
      <c r="AC619" s="634">
        <f t="shared" si="912"/>
        <v>2.02</v>
      </c>
      <c r="AD619" s="457">
        <v>83200</v>
      </c>
      <c r="AE619" s="457"/>
      <c r="AF619" s="457">
        <v>8000</v>
      </c>
      <c r="AG619" s="635" t="str">
        <f t="shared" si="913"/>
        <v>Կ-1</v>
      </c>
      <c r="AH619" s="457">
        <f t="shared" si="914"/>
        <v>168064</v>
      </c>
      <c r="AI619" s="636">
        <f t="shared" si="915"/>
        <v>176064</v>
      </c>
      <c r="AJ619" s="636">
        <f>+AI619*13</f>
        <v>2288832</v>
      </c>
      <c r="AK619" s="638">
        <f t="shared" si="917"/>
        <v>1</v>
      </c>
      <c r="AL619" s="638">
        <f t="shared" si="918"/>
        <v>9</v>
      </c>
      <c r="AM619" s="634">
        <f t="shared" si="919"/>
        <v>2.02</v>
      </c>
      <c r="AN619" s="457">
        <v>83200</v>
      </c>
      <c r="AO619" s="457"/>
      <c r="AP619" s="457">
        <v>8000</v>
      </c>
      <c r="AQ619" s="635" t="str">
        <f t="shared" si="920"/>
        <v>Կ-1</v>
      </c>
      <c r="AR619" s="457">
        <f t="shared" si="921"/>
        <v>168064</v>
      </c>
      <c r="AS619" s="636">
        <f t="shared" si="922"/>
        <v>176064</v>
      </c>
      <c r="AT619" s="636">
        <f>+AS619*13</f>
        <v>2288832</v>
      </c>
    </row>
    <row r="620" spans="2:46" s="633" customFormat="1" ht="27">
      <c r="B620" s="907">
        <v>24</v>
      </c>
      <c r="C620" s="574" t="s">
        <v>1583</v>
      </c>
      <c r="D620" s="576" t="s">
        <v>2540</v>
      </c>
      <c r="E620" s="884">
        <v>1996</v>
      </c>
      <c r="F620" s="574" t="s">
        <v>1151</v>
      </c>
      <c r="G620" s="653">
        <v>1</v>
      </c>
      <c r="H620" s="653">
        <v>2</v>
      </c>
      <c r="I620" s="649">
        <f t="shared" si="900"/>
        <v>2.83</v>
      </c>
      <c r="J620" s="571">
        <v>83200</v>
      </c>
      <c r="K620" s="571"/>
      <c r="L620" s="571">
        <v>8000</v>
      </c>
      <c r="M620" s="650" t="s">
        <v>85</v>
      </c>
      <c r="N620" s="571">
        <f t="shared" si="901"/>
        <v>235456</v>
      </c>
      <c r="O620" s="651">
        <f t="shared" si="902"/>
        <v>243456</v>
      </c>
      <c r="P620" s="651">
        <f t="shared" si="903"/>
        <v>3164928</v>
      </c>
      <c r="Q620" s="638">
        <f t="shared" si="904"/>
        <v>1</v>
      </c>
      <c r="R620" s="638">
        <f t="shared" si="905"/>
        <v>3</v>
      </c>
      <c r="S620" s="634">
        <f t="shared" si="906"/>
        <v>2.92</v>
      </c>
      <c r="T620" s="457">
        <v>83200</v>
      </c>
      <c r="U620" s="457"/>
      <c r="V620" s="457">
        <f t="shared" si="924"/>
        <v>8000</v>
      </c>
      <c r="W620" s="635" t="str">
        <f t="shared" si="925"/>
        <v>Ա-1</v>
      </c>
      <c r="X620" s="457">
        <f t="shared" si="907"/>
        <v>242944</v>
      </c>
      <c r="Y620" s="636">
        <f t="shared" si="908"/>
        <v>250944</v>
      </c>
      <c r="Z620" s="636">
        <f t="shared" si="909"/>
        <v>3262272</v>
      </c>
      <c r="AA620" s="638">
        <f t="shared" si="910"/>
        <v>1</v>
      </c>
      <c r="AB620" s="638">
        <f t="shared" si="911"/>
        <v>4</v>
      </c>
      <c r="AC620" s="634">
        <f t="shared" si="912"/>
        <v>3.02</v>
      </c>
      <c r="AD620" s="457">
        <v>83200</v>
      </c>
      <c r="AE620" s="457"/>
      <c r="AF620" s="457">
        <v>8000</v>
      </c>
      <c r="AG620" s="635" t="str">
        <f t="shared" si="913"/>
        <v>Ա-1</v>
      </c>
      <c r="AH620" s="457">
        <f t="shared" si="914"/>
        <v>251264</v>
      </c>
      <c r="AI620" s="636">
        <f t="shared" si="915"/>
        <v>259264</v>
      </c>
      <c r="AJ620" s="636">
        <f t="shared" si="916"/>
        <v>3370432</v>
      </c>
      <c r="AK620" s="638">
        <f t="shared" si="917"/>
        <v>1</v>
      </c>
      <c r="AL620" s="638">
        <f t="shared" si="918"/>
        <v>5</v>
      </c>
      <c r="AM620" s="634">
        <f t="shared" si="919"/>
        <v>3.02</v>
      </c>
      <c r="AN620" s="457">
        <v>83200</v>
      </c>
      <c r="AO620" s="457"/>
      <c r="AP620" s="457">
        <v>8000</v>
      </c>
      <c r="AQ620" s="635" t="str">
        <f t="shared" si="920"/>
        <v>Ա-1</v>
      </c>
      <c r="AR620" s="457">
        <f t="shared" si="921"/>
        <v>251264</v>
      </c>
      <c r="AS620" s="636">
        <f t="shared" si="922"/>
        <v>259264</v>
      </c>
      <c r="AT620" s="636">
        <f t="shared" si="923"/>
        <v>3370432</v>
      </c>
    </row>
    <row r="621" spans="2:46" s="970" customFormat="1" ht="27">
      <c r="B621" s="907">
        <v>25</v>
      </c>
      <c r="C621" s="974" t="s">
        <v>79</v>
      </c>
      <c r="D621" s="972"/>
      <c r="E621" s="973"/>
      <c r="F621" s="974" t="s">
        <v>1151</v>
      </c>
      <c r="G621" s="975">
        <v>1</v>
      </c>
      <c r="H621" s="975">
        <v>6</v>
      </c>
      <c r="I621" s="976">
        <f>IF(G621&lt;1,0,IF(M621="Բ-1",IF(H621=0,6.94,IF(H621=1,7.17,IF(H621=2,7.41,IF(H621=3,7.66,IF(OR(H621=5,H621=4),7.92,IF(OR(H621=6,H621=7),8.18,IF(OR(H621=8,H621=9),8.46,IF(OR(H621=10,H621=11,H621=12),8.74,IF(OR(H621=13,H621=14,H621=15),9.03,IF(OR(H621=16,H621=17,H621=18),9.33,9.65)))))))))),IF(M621="Բ-2", IF(H621=0,5.71,IF(H621=1,5.89,IF(H621=2,6.09,IF(H621=3,6.29,IF(OR(H621=5,H621=4),6.5,IF(OR(H621=6,H621=7),6.72,IF(OR(H621=8,H621=9),6.94,IF(OR(H621=10,H621=11,H621=12),7.17,IF(OR(H621=13,H621=14,H621=15),7.41,IF(OR(H621=16,H621=17,H621=18),7.65,7.91)))))))))), IF(M621="Գ-1", IF(H621=0,4.7,IF(H621=1,4.86,IF(H621=2,5.01,IF(H621=3,5.18,IF(OR(H621=5,H621=4),5.35,IF(OR(H621=6,H621=7),5.52,IF(OR(H621=8,H621=9),5.71,IF(OR(H621=10,H621=11,H621=12),5.89,IF(OR(H621=13,H621=14,H621=15),6.09,IF(OR(H621=16,H621=17,H621=18),6.29,6.49)))))))))), IF(M621="Գ-2", IF(H621=0,3.88,IF(H621=1,4.01,IF(H621=2,4.14,IF(H621=3,4.27,IF(OR(H621=5,H621=4),4.41,IF(OR(H621=6,H621=7),4.55,IF(OR(H621=8,H621=9),4.7,IF(OR(H621=10,H621=11,H621=12),4.85,IF(OR(H621=13,H621=14,H621=15),5.01,IF(OR(H621=16,H621=17,H621=18),5.17,5.34)))))))))), IF(M621="Գ-3", IF(H621=0,3.21,IF(H621=1,3.31,IF(H621=2,3.42,IF(H621=3,3.53,IF(OR(H621=5,H621=4),3.64,IF(OR(H621=6,H621=7),3.76,IF(OR(H621=8,H621=9),3.88,IF(OR(H621=10,H621=11,H621=12),4.01,IF(OR(H621=13,H621=14,H621=15),4.13,IF(OR(H621=16,H621=17,H621=18),4.27,4.4)))))))))), IF(M621="Ա-1", IF(H621=0,2.66,IF(H621=1,2.75,IF(H621=2,2.83,IF(H621=3,2.92,IF(OR(H621=5,H621=4),3.02,IF(OR(H621=6,H621=7),3.11,IF(OR(H621=8,H621=9),3.21,IF(OR(H621=10,H621=11,H621=12),3.31,IF(OR(H621=13,H621=14,H621=15),3.42,IF(OR(H621=16,H621=17,H621=18),3.53,3.64)))))))))), IF(M621="Ա-2", IF(H621=0,2.28,IF(H621=1,2.35,IF(H621=2,2.43,IF(H621=3,2.5,IF(OR(H621=5,H621=4),2.58,IF(OR(H621=6,H621=7),2.66,IF(OR(H621=8,H621=9),2.75,IF(OR(H621=10,H621=11,H621=12),2.83,IF(OR(H621=13,H621=14,H621=15),2.92,IF(OR(H621=16,H621=17,H621=18),3.01,3.11)))))))))),IF(M621="Ա-3", IF(H621=0,1.96,IF(H621=1,2.02,IF(H621=2,2.08,IF(H621=3,2.15,IF(OR(H621=5,H621=4),2.21,IF(OR(H621=6,H621=7),2.28,IF(OR(H621=8,H621=9),2.35,IF(OR(H621=10,H621=11,H621=12),2.42,IF(OR(H621=13,H621=14,H621=15),2.5,IF(OR(H621=16,H621=17,H621=18),2.58,2.66)))))))))), IF(M621="Կ-1", IF(H621=0,1.68,IF(H621=1,1.73,IF(H621=2,1.79,IF(H621=3,1.84,IF(OR(H621=5,H621=4),1.9,IF(OR(H621=6,H621=7),1.96,IF(OR(H621=8,H621=9),2.02,IF(OR(H621=10,H621=11,H621=12),2.08,IF(OR(H621=13,H621=14,H621=15),2.14,IF(OR(H621=16,H621=17,H621=18),2.21,2.28)))))))))), IF(M621="Կ-2", IF(H621=0,1.45,IF(H621=1,1.49,IF(H621=2,1.54,IF(H621=3,1.59,IF(OR(H621=5,H621=4),1.63,IF(OR(H621=6,H621=7),1.68,IF(OR(H621=8,H621=9),1.73,IF(OR(H621=10,H621=11,H621=12),1.79,IF(OR(H621=13,H621=14,H621=15),1.84,IF(OR(H621=16,H621=17,H621=18),1.9,1.95)))))))))),IF(M621="Կ-3", IF(H621=0,1.25,IF(H621=1,1.29,IF(H621=2,1.33,IF(H621=3,1.37,IF(OR(H621=5,H621=4),1.41,IF(OR(H621=6,H621=7),1.45,IF(OR(H621=8,H621=9),1.49,IF(OR(H621=10,H621=11,H621=12),1.54,IF(OR(H621=13,H621=14,H621=15),1.58,IF(OR(H621=16,H621=17,H621=18),1.63,1.68)))))))))), "Error"))))))))))))</f>
        <v>3.11</v>
      </c>
      <c r="J621" s="977">
        <v>83200</v>
      </c>
      <c r="K621" s="977"/>
      <c r="L621" s="977"/>
      <c r="M621" s="979" t="s">
        <v>85</v>
      </c>
      <c r="N621" s="977">
        <f>J621*I621</f>
        <v>258752</v>
      </c>
      <c r="O621" s="980">
        <f t="shared" si="902"/>
        <v>258752</v>
      </c>
      <c r="P621" s="980">
        <f>+O621*13</f>
        <v>3363776</v>
      </c>
      <c r="Q621" s="975">
        <f t="shared" si="904"/>
        <v>1</v>
      </c>
      <c r="R621" s="975">
        <f t="shared" si="905"/>
        <v>7</v>
      </c>
      <c r="S621" s="976">
        <f t="shared" si="906"/>
        <v>3.11</v>
      </c>
      <c r="T621" s="977">
        <v>83200</v>
      </c>
      <c r="U621" s="977"/>
      <c r="V621" s="977"/>
      <c r="W621" s="979" t="str">
        <f t="shared" si="925"/>
        <v>Ա-1</v>
      </c>
      <c r="X621" s="977">
        <f t="shared" si="907"/>
        <v>258752</v>
      </c>
      <c r="Y621" s="980">
        <f t="shared" si="908"/>
        <v>258752</v>
      </c>
      <c r="Z621" s="980">
        <f>+Y621*13</f>
        <v>3363776</v>
      </c>
      <c r="AA621" s="975">
        <f t="shared" si="910"/>
        <v>1</v>
      </c>
      <c r="AB621" s="975">
        <f t="shared" si="911"/>
        <v>8</v>
      </c>
      <c r="AC621" s="976">
        <f t="shared" si="912"/>
        <v>3.21</v>
      </c>
      <c r="AD621" s="977">
        <v>83200</v>
      </c>
      <c r="AE621" s="977"/>
      <c r="AF621" s="977"/>
      <c r="AG621" s="979" t="str">
        <f t="shared" si="913"/>
        <v>Ա-1</v>
      </c>
      <c r="AH621" s="977">
        <f t="shared" si="914"/>
        <v>267072</v>
      </c>
      <c r="AI621" s="980">
        <f t="shared" si="915"/>
        <v>267072</v>
      </c>
      <c r="AJ621" s="980">
        <f>+AI621*13</f>
        <v>3471936</v>
      </c>
      <c r="AK621" s="975">
        <f t="shared" si="917"/>
        <v>1</v>
      </c>
      <c r="AL621" s="975">
        <f t="shared" si="918"/>
        <v>9</v>
      </c>
      <c r="AM621" s="976">
        <f t="shared" si="919"/>
        <v>3.21</v>
      </c>
      <c r="AN621" s="977">
        <v>83200</v>
      </c>
      <c r="AO621" s="977"/>
      <c r="AP621" s="977"/>
      <c r="AQ621" s="979" t="str">
        <f t="shared" si="920"/>
        <v>Ա-1</v>
      </c>
      <c r="AR621" s="977">
        <f t="shared" si="921"/>
        <v>267072</v>
      </c>
      <c r="AS621" s="980">
        <f t="shared" si="922"/>
        <v>267072</v>
      </c>
      <c r="AT621" s="980">
        <f>+AS621*13</f>
        <v>3471936</v>
      </c>
    </row>
    <row r="622" spans="2:46" s="633" customFormat="1" ht="27">
      <c r="B622" s="907">
        <v>26</v>
      </c>
      <c r="C622" s="574" t="s">
        <v>214</v>
      </c>
      <c r="D622" s="576" t="s">
        <v>2540</v>
      </c>
      <c r="E622" s="884">
        <v>1957</v>
      </c>
      <c r="F622" s="574" t="s">
        <v>1152</v>
      </c>
      <c r="G622" s="653">
        <v>1</v>
      </c>
      <c r="H622" s="653">
        <v>15</v>
      </c>
      <c r="I622" s="649">
        <f t="shared" si="900"/>
        <v>2.92</v>
      </c>
      <c r="J622" s="571">
        <v>83200</v>
      </c>
      <c r="K622" s="571"/>
      <c r="L622" s="571">
        <v>8000</v>
      </c>
      <c r="M622" s="650" t="s">
        <v>86</v>
      </c>
      <c r="N622" s="571">
        <f t="shared" si="901"/>
        <v>242944</v>
      </c>
      <c r="O622" s="651">
        <f t="shared" si="902"/>
        <v>250944</v>
      </c>
      <c r="P622" s="651">
        <f t="shared" si="903"/>
        <v>3262272</v>
      </c>
      <c r="Q622" s="638">
        <f t="shared" si="904"/>
        <v>1</v>
      </c>
      <c r="R622" s="638">
        <f t="shared" si="905"/>
        <v>16</v>
      </c>
      <c r="S622" s="634">
        <f t="shared" si="906"/>
        <v>3.01</v>
      </c>
      <c r="T622" s="457">
        <v>83200</v>
      </c>
      <c r="U622" s="457"/>
      <c r="V622" s="457">
        <f t="shared" si="924"/>
        <v>8000</v>
      </c>
      <c r="W622" s="635" t="str">
        <f t="shared" si="925"/>
        <v>Ա-2</v>
      </c>
      <c r="X622" s="457">
        <f t="shared" si="907"/>
        <v>250431.99999999997</v>
      </c>
      <c r="Y622" s="636">
        <f t="shared" si="908"/>
        <v>258431.99999999997</v>
      </c>
      <c r="Z622" s="636">
        <f t="shared" si="909"/>
        <v>3359615.9999999995</v>
      </c>
      <c r="AA622" s="638">
        <f t="shared" si="910"/>
        <v>1</v>
      </c>
      <c r="AB622" s="638">
        <f t="shared" si="911"/>
        <v>17</v>
      </c>
      <c r="AC622" s="634">
        <f t="shared" si="912"/>
        <v>3.01</v>
      </c>
      <c r="AD622" s="457">
        <v>83200</v>
      </c>
      <c r="AE622" s="457"/>
      <c r="AF622" s="457">
        <v>8000</v>
      </c>
      <c r="AG622" s="635" t="str">
        <f t="shared" si="913"/>
        <v>Ա-2</v>
      </c>
      <c r="AH622" s="457">
        <f t="shared" si="914"/>
        <v>250431.99999999997</v>
      </c>
      <c r="AI622" s="636">
        <f t="shared" si="915"/>
        <v>258431.99999999997</v>
      </c>
      <c r="AJ622" s="636">
        <f t="shared" si="916"/>
        <v>3359615.9999999995</v>
      </c>
      <c r="AK622" s="638">
        <f t="shared" si="917"/>
        <v>1</v>
      </c>
      <c r="AL622" s="638">
        <f t="shared" si="918"/>
        <v>18</v>
      </c>
      <c r="AM622" s="634">
        <f t="shared" si="919"/>
        <v>3.01</v>
      </c>
      <c r="AN622" s="457">
        <v>83200</v>
      </c>
      <c r="AO622" s="457"/>
      <c r="AP622" s="457">
        <v>8000</v>
      </c>
      <c r="AQ622" s="635" t="str">
        <f t="shared" si="920"/>
        <v>Ա-2</v>
      </c>
      <c r="AR622" s="457">
        <f t="shared" si="921"/>
        <v>250431.99999999997</v>
      </c>
      <c r="AS622" s="636">
        <f t="shared" si="922"/>
        <v>258431.99999999997</v>
      </c>
      <c r="AT622" s="636">
        <f t="shared" si="923"/>
        <v>3359615.9999999995</v>
      </c>
    </row>
    <row r="623" spans="2:46" s="970" customFormat="1" ht="27">
      <c r="B623" s="907">
        <v>27</v>
      </c>
      <c r="C623" s="974" t="s">
        <v>79</v>
      </c>
      <c r="D623" s="972"/>
      <c r="E623" s="973"/>
      <c r="F623" s="974" t="s">
        <v>1152</v>
      </c>
      <c r="G623" s="975">
        <v>1</v>
      </c>
      <c r="H623" s="975">
        <v>6</v>
      </c>
      <c r="I623" s="976">
        <f t="shared" si="900"/>
        <v>2.66</v>
      </c>
      <c r="J623" s="977">
        <v>83200</v>
      </c>
      <c r="K623" s="985"/>
      <c r="L623" s="985"/>
      <c r="M623" s="979" t="s">
        <v>86</v>
      </c>
      <c r="N623" s="977">
        <f t="shared" si="901"/>
        <v>221312</v>
      </c>
      <c r="O623" s="980">
        <f t="shared" si="902"/>
        <v>221312</v>
      </c>
      <c r="P623" s="980">
        <f t="shared" si="903"/>
        <v>2877056</v>
      </c>
      <c r="Q623" s="975">
        <f t="shared" si="904"/>
        <v>1</v>
      </c>
      <c r="R623" s="975">
        <f t="shared" si="905"/>
        <v>7</v>
      </c>
      <c r="S623" s="976">
        <f t="shared" si="906"/>
        <v>2.66</v>
      </c>
      <c r="T623" s="977">
        <v>83200</v>
      </c>
      <c r="U623" s="986"/>
      <c r="V623" s="985"/>
      <c r="W623" s="979" t="str">
        <f t="shared" si="925"/>
        <v>Ա-2</v>
      </c>
      <c r="X623" s="977">
        <f t="shared" si="907"/>
        <v>221312</v>
      </c>
      <c r="Y623" s="980">
        <f t="shared" si="908"/>
        <v>221312</v>
      </c>
      <c r="Z623" s="980">
        <f t="shared" si="909"/>
        <v>2877056</v>
      </c>
      <c r="AA623" s="975">
        <f t="shared" si="910"/>
        <v>1</v>
      </c>
      <c r="AB623" s="975">
        <f t="shared" si="911"/>
        <v>8</v>
      </c>
      <c r="AC623" s="976">
        <f t="shared" si="912"/>
        <v>2.75</v>
      </c>
      <c r="AD623" s="977">
        <v>83200</v>
      </c>
      <c r="AE623" s="986"/>
      <c r="AF623" s="985"/>
      <c r="AG623" s="979" t="str">
        <f t="shared" si="913"/>
        <v>Ա-2</v>
      </c>
      <c r="AH623" s="977">
        <f t="shared" si="914"/>
        <v>228800</v>
      </c>
      <c r="AI623" s="980">
        <f t="shared" si="915"/>
        <v>228800</v>
      </c>
      <c r="AJ623" s="980">
        <f t="shared" si="916"/>
        <v>2974400</v>
      </c>
      <c r="AK623" s="975">
        <f t="shared" si="917"/>
        <v>1</v>
      </c>
      <c r="AL623" s="975">
        <f t="shared" si="918"/>
        <v>9</v>
      </c>
      <c r="AM623" s="976">
        <f t="shared" si="919"/>
        <v>2.75</v>
      </c>
      <c r="AN623" s="977">
        <v>83200</v>
      </c>
      <c r="AO623" s="986"/>
      <c r="AP623" s="985"/>
      <c r="AQ623" s="979" t="str">
        <f t="shared" si="920"/>
        <v>Ա-2</v>
      </c>
      <c r="AR623" s="977">
        <f t="shared" si="921"/>
        <v>228800</v>
      </c>
      <c r="AS623" s="980">
        <f t="shared" si="922"/>
        <v>228800</v>
      </c>
      <c r="AT623" s="980">
        <f t="shared" si="923"/>
        <v>2974400</v>
      </c>
    </row>
    <row r="624" spans="2:46" s="970" customFormat="1" ht="27">
      <c r="B624" s="907">
        <v>28</v>
      </c>
      <c r="C624" s="974" t="s">
        <v>79</v>
      </c>
      <c r="D624" s="972"/>
      <c r="E624" s="973"/>
      <c r="F624" s="974" t="s">
        <v>1152</v>
      </c>
      <c r="G624" s="975">
        <v>1</v>
      </c>
      <c r="H624" s="975">
        <v>6</v>
      </c>
      <c r="I624" s="976">
        <f t="shared" si="900"/>
        <v>2.66</v>
      </c>
      <c r="J624" s="977">
        <v>83200</v>
      </c>
      <c r="K624" s="985"/>
      <c r="L624" s="985"/>
      <c r="M624" s="979" t="s">
        <v>86</v>
      </c>
      <c r="N624" s="977">
        <f t="shared" si="901"/>
        <v>221312</v>
      </c>
      <c r="O624" s="980">
        <f t="shared" si="902"/>
        <v>221312</v>
      </c>
      <c r="P624" s="980">
        <f t="shared" si="903"/>
        <v>2877056</v>
      </c>
      <c r="Q624" s="975">
        <f t="shared" si="904"/>
        <v>1</v>
      </c>
      <c r="R624" s="975">
        <f t="shared" si="905"/>
        <v>7</v>
      </c>
      <c r="S624" s="976">
        <f t="shared" si="906"/>
        <v>2.66</v>
      </c>
      <c r="T624" s="977">
        <v>83200</v>
      </c>
      <c r="U624" s="986"/>
      <c r="V624" s="985"/>
      <c r="W624" s="979" t="str">
        <f t="shared" si="925"/>
        <v>Ա-2</v>
      </c>
      <c r="X624" s="977">
        <f t="shared" si="907"/>
        <v>221312</v>
      </c>
      <c r="Y624" s="980">
        <f t="shared" si="908"/>
        <v>221312</v>
      </c>
      <c r="Z624" s="980">
        <f t="shared" si="909"/>
        <v>2877056</v>
      </c>
      <c r="AA624" s="975">
        <f t="shared" si="910"/>
        <v>1</v>
      </c>
      <c r="AB624" s="975">
        <f t="shared" si="911"/>
        <v>8</v>
      </c>
      <c r="AC624" s="976">
        <f t="shared" si="912"/>
        <v>2.75</v>
      </c>
      <c r="AD624" s="977">
        <v>83200</v>
      </c>
      <c r="AE624" s="986"/>
      <c r="AF624" s="985"/>
      <c r="AG624" s="979" t="str">
        <f t="shared" si="913"/>
        <v>Ա-2</v>
      </c>
      <c r="AH624" s="977">
        <f t="shared" si="914"/>
        <v>228800</v>
      </c>
      <c r="AI624" s="980">
        <f t="shared" si="915"/>
        <v>228800</v>
      </c>
      <c r="AJ624" s="980">
        <f t="shared" si="916"/>
        <v>2974400</v>
      </c>
      <c r="AK624" s="975">
        <f t="shared" si="917"/>
        <v>1</v>
      </c>
      <c r="AL624" s="975">
        <f t="shared" si="918"/>
        <v>9</v>
      </c>
      <c r="AM624" s="976">
        <f t="shared" si="919"/>
        <v>2.75</v>
      </c>
      <c r="AN624" s="977">
        <v>83200</v>
      </c>
      <c r="AO624" s="986"/>
      <c r="AP624" s="985"/>
      <c r="AQ624" s="979" t="str">
        <f t="shared" si="920"/>
        <v>Ա-2</v>
      </c>
      <c r="AR624" s="977">
        <f t="shared" si="921"/>
        <v>228800</v>
      </c>
      <c r="AS624" s="980">
        <f t="shared" si="922"/>
        <v>228800</v>
      </c>
      <c r="AT624" s="980">
        <f t="shared" si="923"/>
        <v>2974400</v>
      </c>
    </row>
    <row r="625" spans="2:46" s="970" customFormat="1" ht="27">
      <c r="B625" s="907">
        <v>29</v>
      </c>
      <c r="C625" s="974" t="s">
        <v>79</v>
      </c>
      <c r="D625" s="972"/>
      <c r="E625" s="973"/>
      <c r="F625" s="974" t="s">
        <v>1152</v>
      </c>
      <c r="G625" s="975">
        <v>1</v>
      </c>
      <c r="H625" s="975">
        <v>6</v>
      </c>
      <c r="I625" s="976">
        <f t="shared" si="900"/>
        <v>2.66</v>
      </c>
      <c r="J625" s="977">
        <v>83200</v>
      </c>
      <c r="K625" s="985"/>
      <c r="L625" s="985"/>
      <c r="M625" s="979" t="s">
        <v>86</v>
      </c>
      <c r="N625" s="977">
        <f t="shared" si="901"/>
        <v>221312</v>
      </c>
      <c r="O625" s="980">
        <f t="shared" si="902"/>
        <v>221312</v>
      </c>
      <c r="P625" s="980">
        <f t="shared" si="903"/>
        <v>2877056</v>
      </c>
      <c r="Q625" s="975">
        <f t="shared" si="904"/>
        <v>1</v>
      </c>
      <c r="R625" s="975">
        <f t="shared" si="905"/>
        <v>7</v>
      </c>
      <c r="S625" s="976">
        <f t="shared" si="906"/>
        <v>2.66</v>
      </c>
      <c r="T625" s="977">
        <v>83200</v>
      </c>
      <c r="U625" s="986"/>
      <c r="V625" s="985"/>
      <c r="W625" s="979" t="str">
        <f t="shared" si="925"/>
        <v>Ա-2</v>
      </c>
      <c r="X625" s="977">
        <f t="shared" si="907"/>
        <v>221312</v>
      </c>
      <c r="Y625" s="980">
        <f t="shared" si="908"/>
        <v>221312</v>
      </c>
      <c r="Z625" s="980">
        <f t="shared" si="909"/>
        <v>2877056</v>
      </c>
      <c r="AA625" s="975">
        <f t="shared" si="910"/>
        <v>1</v>
      </c>
      <c r="AB625" s="975">
        <f t="shared" si="911"/>
        <v>8</v>
      </c>
      <c r="AC625" s="976">
        <f t="shared" si="912"/>
        <v>2.75</v>
      </c>
      <c r="AD625" s="977">
        <v>83200</v>
      </c>
      <c r="AE625" s="986"/>
      <c r="AF625" s="985"/>
      <c r="AG625" s="979" t="str">
        <f t="shared" si="913"/>
        <v>Ա-2</v>
      </c>
      <c r="AH625" s="977">
        <f t="shared" si="914"/>
        <v>228800</v>
      </c>
      <c r="AI625" s="980">
        <f t="shared" si="915"/>
        <v>228800</v>
      </c>
      <c r="AJ625" s="980">
        <f t="shared" si="916"/>
        <v>2974400</v>
      </c>
      <c r="AK625" s="975">
        <f t="shared" si="917"/>
        <v>1</v>
      </c>
      <c r="AL625" s="975">
        <f t="shared" si="918"/>
        <v>9</v>
      </c>
      <c r="AM625" s="976">
        <f t="shared" si="919"/>
        <v>2.75</v>
      </c>
      <c r="AN625" s="977">
        <v>83200</v>
      </c>
      <c r="AO625" s="986"/>
      <c r="AP625" s="985"/>
      <c r="AQ625" s="979" t="str">
        <f t="shared" si="920"/>
        <v>Ա-2</v>
      </c>
      <c r="AR625" s="977">
        <f t="shared" si="921"/>
        <v>228800</v>
      </c>
      <c r="AS625" s="980">
        <f t="shared" si="922"/>
        <v>228800</v>
      </c>
      <c r="AT625" s="980">
        <f t="shared" si="923"/>
        <v>2974400</v>
      </c>
    </row>
    <row r="626" spans="2:46" s="633" customFormat="1" ht="27">
      <c r="B626" s="907">
        <v>30</v>
      </c>
      <c r="C626" s="574" t="s">
        <v>1886</v>
      </c>
      <c r="D626" s="576" t="s">
        <v>2540</v>
      </c>
      <c r="E626" s="884">
        <v>1992</v>
      </c>
      <c r="F626" s="574" t="s">
        <v>1153</v>
      </c>
      <c r="G626" s="653">
        <v>1</v>
      </c>
      <c r="H626" s="653">
        <v>12</v>
      </c>
      <c r="I626" s="649">
        <f t="shared" si="900"/>
        <v>1.79</v>
      </c>
      <c r="J626" s="571">
        <v>83200</v>
      </c>
      <c r="K626" s="571"/>
      <c r="L626" s="571">
        <v>8000</v>
      </c>
      <c r="M626" s="650" t="s">
        <v>88</v>
      </c>
      <c r="N626" s="571">
        <f t="shared" si="901"/>
        <v>148928</v>
      </c>
      <c r="O626" s="651">
        <f t="shared" si="902"/>
        <v>156928</v>
      </c>
      <c r="P626" s="651">
        <f t="shared" si="903"/>
        <v>2040064</v>
      </c>
      <c r="Q626" s="638">
        <f t="shared" si="904"/>
        <v>1</v>
      </c>
      <c r="R626" s="638">
        <f t="shared" si="905"/>
        <v>13</v>
      </c>
      <c r="S626" s="634">
        <f t="shared" si="906"/>
        <v>1.84</v>
      </c>
      <c r="T626" s="457">
        <v>83200</v>
      </c>
      <c r="U626" s="457"/>
      <c r="V626" s="457">
        <f t="shared" si="924"/>
        <v>8000</v>
      </c>
      <c r="W626" s="635" t="str">
        <f t="shared" si="925"/>
        <v>Կ-2</v>
      </c>
      <c r="X626" s="457">
        <f t="shared" si="907"/>
        <v>153088</v>
      </c>
      <c r="Y626" s="636">
        <f t="shared" si="908"/>
        <v>161088</v>
      </c>
      <c r="Z626" s="636">
        <f t="shared" si="909"/>
        <v>2094144</v>
      </c>
      <c r="AA626" s="638">
        <f t="shared" si="910"/>
        <v>1</v>
      </c>
      <c r="AB626" s="638">
        <f t="shared" si="911"/>
        <v>14</v>
      </c>
      <c r="AC626" s="634">
        <f t="shared" si="912"/>
        <v>1.84</v>
      </c>
      <c r="AD626" s="457">
        <v>83200</v>
      </c>
      <c r="AE626" s="457"/>
      <c r="AF626" s="457">
        <v>8000</v>
      </c>
      <c r="AG626" s="635" t="str">
        <f t="shared" si="913"/>
        <v>Կ-2</v>
      </c>
      <c r="AH626" s="457">
        <f t="shared" si="914"/>
        <v>153088</v>
      </c>
      <c r="AI626" s="636">
        <f t="shared" si="915"/>
        <v>161088</v>
      </c>
      <c r="AJ626" s="636">
        <f t="shared" si="916"/>
        <v>2094144</v>
      </c>
      <c r="AK626" s="638">
        <f t="shared" si="917"/>
        <v>1</v>
      </c>
      <c r="AL626" s="638">
        <f t="shared" si="918"/>
        <v>15</v>
      </c>
      <c r="AM626" s="634">
        <f t="shared" si="919"/>
        <v>1.84</v>
      </c>
      <c r="AN626" s="457">
        <v>83200</v>
      </c>
      <c r="AO626" s="457"/>
      <c r="AP626" s="457">
        <v>8000</v>
      </c>
      <c r="AQ626" s="635" t="str">
        <f t="shared" si="920"/>
        <v>Կ-2</v>
      </c>
      <c r="AR626" s="457">
        <f t="shared" si="921"/>
        <v>153088</v>
      </c>
      <c r="AS626" s="636">
        <f t="shared" si="922"/>
        <v>161088</v>
      </c>
      <c r="AT626" s="636">
        <f t="shared" si="923"/>
        <v>2094144</v>
      </c>
    </row>
    <row r="627" spans="2:46" s="633" customFormat="1" ht="27">
      <c r="B627" s="907">
        <v>31</v>
      </c>
      <c r="C627" s="574" t="s">
        <v>1582</v>
      </c>
      <c r="D627" s="576" t="s">
        <v>2540</v>
      </c>
      <c r="E627" s="884">
        <v>1986</v>
      </c>
      <c r="F627" s="574" t="s">
        <v>1153</v>
      </c>
      <c r="G627" s="653">
        <v>1</v>
      </c>
      <c r="H627" s="653">
        <v>14</v>
      </c>
      <c r="I627" s="649">
        <f t="shared" si="900"/>
        <v>1.84</v>
      </c>
      <c r="J627" s="571">
        <v>83200</v>
      </c>
      <c r="K627" s="571"/>
      <c r="L627" s="571">
        <v>8000</v>
      </c>
      <c r="M627" s="650" t="s">
        <v>88</v>
      </c>
      <c r="N627" s="571">
        <f t="shared" si="901"/>
        <v>153088</v>
      </c>
      <c r="O627" s="651">
        <f t="shared" si="902"/>
        <v>161088</v>
      </c>
      <c r="P627" s="651">
        <f t="shared" si="903"/>
        <v>2094144</v>
      </c>
      <c r="Q627" s="638">
        <f t="shared" si="904"/>
        <v>1</v>
      </c>
      <c r="R627" s="638">
        <f t="shared" si="905"/>
        <v>15</v>
      </c>
      <c r="S627" s="634">
        <f t="shared" si="906"/>
        <v>1.84</v>
      </c>
      <c r="T627" s="457">
        <v>83200</v>
      </c>
      <c r="U627" s="457"/>
      <c r="V627" s="457">
        <f t="shared" si="924"/>
        <v>8000</v>
      </c>
      <c r="W627" s="635" t="str">
        <f t="shared" si="925"/>
        <v>Կ-2</v>
      </c>
      <c r="X627" s="457">
        <f t="shared" si="907"/>
        <v>153088</v>
      </c>
      <c r="Y627" s="636">
        <f t="shared" si="908"/>
        <v>161088</v>
      </c>
      <c r="Z627" s="636">
        <f t="shared" si="909"/>
        <v>2094144</v>
      </c>
      <c r="AA627" s="638">
        <f t="shared" si="910"/>
        <v>1</v>
      </c>
      <c r="AB627" s="638">
        <f t="shared" si="911"/>
        <v>16</v>
      </c>
      <c r="AC627" s="634">
        <f t="shared" si="912"/>
        <v>1.9</v>
      </c>
      <c r="AD627" s="457">
        <v>83200</v>
      </c>
      <c r="AE627" s="457"/>
      <c r="AF627" s="457">
        <v>8000</v>
      </c>
      <c r="AG627" s="635" t="str">
        <f t="shared" si="913"/>
        <v>Կ-2</v>
      </c>
      <c r="AH627" s="457">
        <f t="shared" si="914"/>
        <v>158080</v>
      </c>
      <c r="AI627" s="636">
        <f t="shared" si="915"/>
        <v>166080</v>
      </c>
      <c r="AJ627" s="636">
        <f t="shared" si="916"/>
        <v>2159040</v>
      </c>
      <c r="AK627" s="638">
        <f t="shared" si="917"/>
        <v>1</v>
      </c>
      <c r="AL627" s="638">
        <f t="shared" si="918"/>
        <v>17</v>
      </c>
      <c r="AM627" s="634">
        <f t="shared" si="919"/>
        <v>1.9</v>
      </c>
      <c r="AN627" s="457">
        <v>83200</v>
      </c>
      <c r="AO627" s="457"/>
      <c r="AP627" s="457">
        <v>8000</v>
      </c>
      <c r="AQ627" s="635" t="str">
        <f t="shared" si="920"/>
        <v>Կ-2</v>
      </c>
      <c r="AR627" s="457">
        <f t="shared" si="921"/>
        <v>158080</v>
      </c>
      <c r="AS627" s="636">
        <f t="shared" si="922"/>
        <v>166080</v>
      </c>
      <c r="AT627" s="636">
        <f t="shared" si="923"/>
        <v>2159040</v>
      </c>
    </row>
    <row r="628" spans="2:46" s="633" customFormat="1" ht="27">
      <c r="B628" s="907">
        <v>32</v>
      </c>
      <c r="C628" s="574" t="s">
        <v>203</v>
      </c>
      <c r="D628" s="576" t="s">
        <v>2540</v>
      </c>
      <c r="E628" s="884">
        <v>1969</v>
      </c>
      <c r="F628" s="574" t="s">
        <v>1153</v>
      </c>
      <c r="G628" s="653">
        <v>1</v>
      </c>
      <c r="H628" s="653">
        <v>24</v>
      </c>
      <c r="I628" s="649">
        <f t="shared" si="900"/>
        <v>1.95</v>
      </c>
      <c r="J628" s="571">
        <v>83200</v>
      </c>
      <c r="K628" s="571"/>
      <c r="L628" s="571">
        <v>8000</v>
      </c>
      <c r="M628" s="650" t="s">
        <v>88</v>
      </c>
      <c r="N628" s="571">
        <f t="shared" si="901"/>
        <v>162240</v>
      </c>
      <c r="O628" s="651">
        <f t="shared" si="902"/>
        <v>170240</v>
      </c>
      <c r="P628" s="651">
        <f t="shared" si="903"/>
        <v>2213120</v>
      </c>
      <c r="Q628" s="638">
        <f t="shared" si="904"/>
        <v>1</v>
      </c>
      <c r="R628" s="638">
        <f t="shared" si="905"/>
        <v>25</v>
      </c>
      <c r="S628" s="634">
        <f t="shared" si="906"/>
        <v>1.95</v>
      </c>
      <c r="T628" s="457">
        <v>83200</v>
      </c>
      <c r="U628" s="457"/>
      <c r="V628" s="457">
        <f t="shared" si="924"/>
        <v>8000</v>
      </c>
      <c r="W628" s="635" t="str">
        <f t="shared" si="925"/>
        <v>Կ-2</v>
      </c>
      <c r="X628" s="457">
        <f t="shared" si="907"/>
        <v>162240</v>
      </c>
      <c r="Y628" s="636">
        <f t="shared" si="908"/>
        <v>170240</v>
      </c>
      <c r="Z628" s="636">
        <f t="shared" si="909"/>
        <v>2213120</v>
      </c>
      <c r="AA628" s="638">
        <f t="shared" si="910"/>
        <v>1</v>
      </c>
      <c r="AB628" s="638">
        <f t="shared" si="911"/>
        <v>26</v>
      </c>
      <c r="AC628" s="634">
        <f t="shared" si="912"/>
        <v>1.95</v>
      </c>
      <c r="AD628" s="457">
        <v>83200</v>
      </c>
      <c r="AE628" s="457"/>
      <c r="AF628" s="457">
        <v>8000</v>
      </c>
      <c r="AG628" s="635" t="str">
        <f t="shared" si="913"/>
        <v>Կ-2</v>
      </c>
      <c r="AH628" s="457">
        <f t="shared" si="914"/>
        <v>162240</v>
      </c>
      <c r="AI628" s="636">
        <f t="shared" si="915"/>
        <v>170240</v>
      </c>
      <c r="AJ628" s="636">
        <f t="shared" si="916"/>
        <v>2213120</v>
      </c>
      <c r="AK628" s="638">
        <f t="shared" si="917"/>
        <v>1</v>
      </c>
      <c r="AL628" s="638">
        <f t="shared" si="918"/>
        <v>27</v>
      </c>
      <c r="AM628" s="634">
        <f t="shared" si="919"/>
        <v>1.95</v>
      </c>
      <c r="AN628" s="457">
        <v>83200</v>
      </c>
      <c r="AO628" s="457"/>
      <c r="AP628" s="457">
        <v>8000</v>
      </c>
      <c r="AQ628" s="635" t="str">
        <f t="shared" si="920"/>
        <v>Կ-2</v>
      </c>
      <c r="AR628" s="457">
        <f t="shared" si="921"/>
        <v>162240</v>
      </c>
      <c r="AS628" s="636">
        <f t="shared" si="922"/>
        <v>170240</v>
      </c>
      <c r="AT628" s="636">
        <f t="shared" si="923"/>
        <v>2213120</v>
      </c>
    </row>
    <row r="629" spans="2:46" s="633" customFormat="1" ht="27">
      <c r="B629" s="907">
        <v>33</v>
      </c>
      <c r="C629" s="574" t="s">
        <v>217</v>
      </c>
      <c r="D629" s="576" t="s">
        <v>2540</v>
      </c>
      <c r="E629" s="884">
        <v>1971</v>
      </c>
      <c r="F629" s="574" t="s">
        <v>1153</v>
      </c>
      <c r="G629" s="653">
        <v>1</v>
      </c>
      <c r="H629" s="653">
        <v>20</v>
      </c>
      <c r="I629" s="649">
        <f>IF(G629&lt;1,0,IF(M629="Բ-1",IF(H629=0,6.94,IF(H629=1,7.17,IF(H629=2,7.41,IF(H629=3,7.66,IF(OR(H629=5,H629=4),7.92,IF(OR(H629=6,H629=7),8.18,IF(OR(H629=8,H629=9),8.46,IF(OR(H629=10,H629=11,H629=12),8.74,IF(OR(H629=13,H629=14,H629=15),9.03,IF(OR(H629=16,H629=17,H629=18),9.33,9.65)))))))))),IF(M629="Բ-2", IF(H629=0,5.71,IF(H629=1,5.89,IF(H629=2,6.09,IF(H629=3,6.29,IF(OR(H629=5,H629=4),6.5,IF(OR(H629=6,H629=7),6.72,IF(OR(H629=8,H629=9),6.94,IF(OR(H629=10,H629=11,H629=12),7.17,IF(OR(H629=13,H629=14,H629=15),7.41,IF(OR(H629=16,H629=17,H629=18),7.65,7.91)))))))))), IF(M629="Գ-1", IF(H629=0,4.7,IF(H629=1,4.86,IF(H629=2,5.01,IF(H629=3,5.18,IF(OR(H629=5,H629=4),5.35,IF(OR(H629=6,H629=7),5.52,IF(OR(H629=8,H629=9),5.71,IF(OR(H629=10,H629=11,H629=12),5.89,IF(OR(H629=13,H629=14,H629=15),6.09,IF(OR(H629=16,H629=17,H629=18),6.29,6.49)))))))))), IF(M629="Գ-2", IF(H629=0,3.88,IF(H629=1,4.01,IF(H629=2,4.14,IF(H629=3,4.27,IF(OR(H629=5,H629=4),4.41,IF(OR(H629=6,H629=7),4.55,IF(OR(H629=8,H629=9),4.7,IF(OR(H629=10,H629=11,H629=12),4.85,IF(OR(H629=13,H629=14,H629=15),5.01,IF(OR(H629=16,H629=17,H629=18),5.17,5.34)))))))))), IF(M629="Գ-3", IF(H629=0,3.21,IF(H629=1,3.31,IF(H629=2,3.42,IF(H629=3,3.53,IF(OR(H629=5,H629=4),3.64,IF(OR(H629=6,H629=7),3.76,IF(OR(H629=8,H629=9),3.88,IF(OR(H629=10,H629=11,H629=12),4.01,IF(OR(H629=13,H629=14,H629=15),4.13,IF(OR(H629=16,H629=17,H629=18),4.27,4.4)))))))))), IF(M629="Ա-1", IF(H629=0,2.66,IF(H629=1,2.75,IF(H629=2,2.83,IF(H629=3,2.92,IF(OR(H629=5,H629=4),3.02,IF(OR(H629=6,H629=7),3.11,IF(OR(H629=8,H629=9),3.21,IF(OR(H629=10,H629=11,H629=12),3.31,IF(OR(H629=13,H629=14,H629=15),3.42,IF(OR(H629=16,H629=17,H629=18),3.53,3.64)))))))))), IF(M629="Ա-2", IF(H629=0,2.28,IF(H629=1,2.35,IF(H629=2,2.43,IF(H629=3,2.5,IF(OR(H629=5,H629=4),2.58,IF(OR(H629=6,H629=7),2.66,IF(OR(H629=8,H629=9),2.75,IF(OR(H629=10,H629=11,H629=12),2.83,IF(OR(H629=13,H629=14,H629=15),2.92,IF(OR(H629=16,H629=17,H629=18),3.01,3.11)))))))))),IF(M629="Ա-3", IF(H629=0,1.96,IF(H629=1,2.02,IF(H629=2,2.08,IF(H629=3,2.15,IF(OR(H629=5,H629=4),2.21,IF(OR(H629=6,H629=7),2.28,IF(OR(H629=8,H629=9),2.35,IF(OR(H629=10,H629=11,H629=12),2.42,IF(OR(H629=13,H629=14,H629=15),2.5,IF(OR(H629=16,H629=17,H629=18),2.58,2.66)))))))))), IF(M629="Կ-1", IF(H629=0,1.68,IF(H629=1,1.73,IF(H629=2,1.79,IF(H629=3,1.84,IF(OR(H629=5,H629=4),1.9,IF(OR(H629=6,H629=7),1.96,IF(OR(H629=8,H629=9),2.02,IF(OR(H629=10,H629=11,H629=12),2.08,IF(OR(H629=13,H629=14,H629=15),2.14,IF(OR(H629=16,H629=17,H629=18),2.21,2.28)))))))))), IF(M629="Կ-2", IF(H629=0,1.45,IF(H629=1,1.49,IF(H629=2,1.54,IF(H629=3,1.59,IF(OR(H629=5,H629=4),1.63,IF(OR(H629=6,H629=7),1.68,IF(OR(H629=8,H629=9),1.73,IF(OR(H629=10,H629=11,H629=12),1.79,IF(OR(H629=13,H629=14,H629=15),1.84,IF(OR(H629=16,H629=17,H629=18),1.9,1.95)))))))))),IF(M629="Կ-3", IF(H629=0,1.25,IF(H629=1,1.29,IF(H629=2,1.33,IF(H629=3,1.37,IF(OR(H629=5,H629=4),1.41,IF(OR(H629=6,H629=7),1.45,IF(OR(H629=8,H629=9),1.49,IF(OR(H629=10,H629=11,H629=12),1.54,IF(OR(H629=13,H629=14,H629=15),1.58,IF(OR(H629=16,H629=17,H629=18),1.63,1.68)))))))))), "Error"))))))))))))</f>
        <v>1.95</v>
      </c>
      <c r="J629" s="571">
        <v>83200</v>
      </c>
      <c r="K629" s="571"/>
      <c r="L629" s="571">
        <v>8000</v>
      </c>
      <c r="M629" s="650" t="s">
        <v>88</v>
      </c>
      <c r="N629" s="571">
        <f>J629*I629</f>
        <v>162240</v>
      </c>
      <c r="O629" s="651">
        <f t="shared" si="902"/>
        <v>170240</v>
      </c>
      <c r="P629" s="651">
        <f>+O629*13</f>
        <v>2213120</v>
      </c>
      <c r="Q629" s="638">
        <f t="shared" si="904"/>
        <v>1</v>
      </c>
      <c r="R629" s="638">
        <f t="shared" si="905"/>
        <v>21</v>
      </c>
      <c r="S629" s="634">
        <f t="shared" si="906"/>
        <v>1.95</v>
      </c>
      <c r="T629" s="457">
        <v>83200</v>
      </c>
      <c r="U629" s="457"/>
      <c r="V629" s="457">
        <f t="shared" si="924"/>
        <v>8000</v>
      </c>
      <c r="W629" s="635" t="str">
        <f t="shared" si="925"/>
        <v>Կ-2</v>
      </c>
      <c r="X629" s="457">
        <f t="shared" si="907"/>
        <v>162240</v>
      </c>
      <c r="Y629" s="636">
        <f t="shared" si="908"/>
        <v>170240</v>
      </c>
      <c r="Z629" s="636">
        <f>+Y629*13</f>
        <v>2213120</v>
      </c>
      <c r="AA629" s="638">
        <f t="shared" si="910"/>
        <v>1</v>
      </c>
      <c r="AB629" s="638">
        <f t="shared" si="911"/>
        <v>22</v>
      </c>
      <c r="AC629" s="634">
        <f t="shared" si="912"/>
        <v>1.95</v>
      </c>
      <c r="AD629" s="457">
        <v>83200</v>
      </c>
      <c r="AE629" s="457"/>
      <c r="AF629" s="457">
        <v>8000</v>
      </c>
      <c r="AG629" s="635" t="str">
        <f t="shared" si="913"/>
        <v>Կ-2</v>
      </c>
      <c r="AH629" s="457">
        <f t="shared" si="914"/>
        <v>162240</v>
      </c>
      <c r="AI629" s="636">
        <f t="shared" si="915"/>
        <v>170240</v>
      </c>
      <c r="AJ629" s="636">
        <f>+AI629*13</f>
        <v>2213120</v>
      </c>
      <c r="AK629" s="638">
        <f t="shared" si="917"/>
        <v>1</v>
      </c>
      <c r="AL629" s="638">
        <f t="shared" si="918"/>
        <v>23</v>
      </c>
      <c r="AM629" s="634">
        <f t="shared" si="919"/>
        <v>1.95</v>
      </c>
      <c r="AN629" s="457">
        <v>83200</v>
      </c>
      <c r="AO629" s="457"/>
      <c r="AP629" s="457">
        <v>8000</v>
      </c>
      <c r="AQ629" s="635" t="str">
        <f t="shared" si="920"/>
        <v>Կ-2</v>
      </c>
      <c r="AR629" s="457">
        <f t="shared" si="921"/>
        <v>162240</v>
      </c>
      <c r="AS629" s="636">
        <f t="shared" si="922"/>
        <v>170240</v>
      </c>
      <c r="AT629" s="636">
        <f>+AS629*13</f>
        <v>2213120</v>
      </c>
    </row>
    <row r="630" spans="2:46" s="633" customFormat="1" ht="27">
      <c r="B630" s="907">
        <v>34</v>
      </c>
      <c r="C630" s="574" t="s">
        <v>1459</v>
      </c>
      <c r="D630" s="576" t="s">
        <v>2540</v>
      </c>
      <c r="E630" s="884">
        <v>1997</v>
      </c>
      <c r="F630" s="574" t="s">
        <v>1153</v>
      </c>
      <c r="G630" s="653">
        <v>1</v>
      </c>
      <c r="H630" s="653">
        <v>4</v>
      </c>
      <c r="I630" s="649">
        <f t="shared" si="900"/>
        <v>1.63</v>
      </c>
      <c r="J630" s="571">
        <v>83200</v>
      </c>
      <c r="K630" s="571"/>
      <c r="L630" s="571">
        <v>8000</v>
      </c>
      <c r="M630" s="650" t="s">
        <v>88</v>
      </c>
      <c r="N630" s="571">
        <f t="shared" si="901"/>
        <v>135616</v>
      </c>
      <c r="O630" s="651">
        <f t="shared" si="902"/>
        <v>143616</v>
      </c>
      <c r="P630" s="651">
        <f t="shared" si="903"/>
        <v>1867008</v>
      </c>
      <c r="Q630" s="638">
        <f t="shared" si="904"/>
        <v>1</v>
      </c>
      <c r="R630" s="638">
        <f t="shared" si="905"/>
        <v>5</v>
      </c>
      <c r="S630" s="634">
        <f t="shared" si="906"/>
        <v>1.63</v>
      </c>
      <c r="T630" s="457">
        <v>83200</v>
      </c>
      <c r="U630" s="457"/>
      <c r="V630" s="457">
        <f t="shared" si="924"/>
        <v>8000</v>
      </c>
      <c r="W630" s="635" t="str">
        <f t="shared" si="925"/>
        <v>Կ-2</v>
      </c>
      <c r="X630" s="457">
        <f t="shared" si="907"/>
        <v>135616</v>
      </c>
      <c r="Y630" s="636">
        <f t="shared" si="908"/>
        <v>143616</v>
      </c>
      <c r="Z630" s="636">
        <f t="shared" si="909"/>
        <v>1867008</v>
      </c>
      <c r="AA630" s="638">
        <f t="shared" si="910"/>
        <v>1</v>
      </c>
      <c r="AB630" s="638">
        <f t="shared" si="911"/>
        <v>6</v>
      </c>
      <c r="AC630" s="634">
        <f t="shared" si="912"/>
        <v>1.68</v>
      </c>
      <c r="AD630" s="457">
        <v>83200</v>
      </c>
      <c r="AE630" s="457"/>
      <c r="AF630" s="457">
        <v>8000</v>
      </c>
      <c r="AG630" s="635" t="str">
        <f t="shared" si="913"/>
        <v>Կ-2</v>
      </c>
      <c r="AH630" s="457">
        <f t="shared" si="914"/>
        <v>139776</v>
      </c>
      <c r="AI630" s="636">
        <f t="shared" si="915"/>
        <v>147776</v>
      </c>
      <c r="AJ630" s="636">
        <f t="shared" si="916"/>
        <v>1921088</v>
      </c>
      <c r="AK630" s="638">
        <f t="shared" si="917"/>
        <v>1</v>
      </c>
      <c r="AL630" s="638">
        <f t="shared" si="918"/>
        <v>7</v>
      </c>
      <c r="AM630" s="634">
        <f t="shared" si="919"/>
        <v>1.68</v>
      </c>
      <c r="AN630" s="457">
        <v>83200</v>
      </c>
      <c r="AO630" s="457"/>
      <c r="AP630" s="457">
        <v>8000</v>
      </c>
      <c r="AQ630" s="635" t="str">
        <f t="shared" si="920"/>
        <v>Կ-2</v>
      </c>
      <c r="AR630" s="457">
        <f t="shared" si="921"/>
        <v>139776</v>
      </c>
      <c r="AS630" s="636">
        <f t="shared" si="922"/>
        <v>147776</v>
      </c>
      <c r="AT630" s="636">
        <f t="shared" si="923"/>
        <v>1921088</v>
      </c>
    </row>
    <row r="631" spans="2:46" s="633" customFormat="1" ht="13.5">
      <c r="B631" s="907">
        <v>35</v>
      </c>
      <c r="C631" s="574" t="s">
        <v>976</v>
      </c>
      <c r="D631" s="576" t="s">
        <v>2540</v>
      </c>
      <c r="E631" s="884">
        <v>1966</v>
      </c>
      <c r="F631" s="574" t="s">
        <v>110</v>
      </c>
      <c r="G631" s="653">
        <v>1</v>
      </c>
      <c r="H631" s="653">
        <v>7</v>
      </c>
      <c r="I631" s="649">
        <f t="shared" si="900"/>
        <v>1.96</v>
      </c>
      <c r="J631" s="571">
        <v>83200</v>
      </c>
      <c r="K631" s="571"/>
      <c r="L631" s="571">
        <v>8000</v>
      </c>
      <c r="M631" s="650" t="s">
        <v>87</v>
      </c>
      <c r="N631" s="571">
        <f t="shared" si="901"/>
        <v>163072</v>
      </c>
      <c r="O631" s="651">
        <f t="shared" si="902"/>
        <v>171072</v>
      </c>
      <c r="P631" s="651">
        <f t="shared" si="903"/>
        <v>2223936</v>
      </c>
      <c r="Q631" s="638">
        <f t="shared" si="904"/>
        <v>1</v>
      </c>
      <c r="R631" s="638">
        <f t="shared" si="905"/>
        <v>8</v>
      </c>
      <c r="S631" s="634">
        <f t="shared" si="906"/>
        <v>2.02</v>
      </c>
      <c r="T631" s="457">
        <v>83200</v>
      </c>
      <c r="U631" s="457"/>
      <c r="V631" s="457">
        <f t="shared" si="924"/>
        <v>8000</v>
      </c>
      <c r="W631" s="635" t="str">
        <f t="shared" si="925"/>
        <v>Կ-1</v>
      </c>
      <c r="X631" s="457">
        <f t="shared" si="907"/>
        <v>168064</v>
      </c>
      <c r="Y631" s="636">
        <f t="shared" si="908"/>
        <v>176064</v>
      </c>
      <c r="Z631" s="636">
        <f t="shared" si="909"/>
        <v>2288832</v>
      </c>
      <c r="AA631" s="638">
        <f t="shared" si="910"/>
        <v>1</v>
      </c>
      <c r="AB631" s="638">
        <f t="shared" si="911"/>
        <v>9</v>
      </c>
      <c r="AC631" s="634">
        <f t="shared" si="912"/>
        <v>2.02</v>
      </c>
      <c r="AD631" s="457">
        <v>83200</v>
      </c>
      <c r="AE631" s="457"/>
      <c r="AF631" s="457">
        <v>8000</v>
      </c>
      <c r="AG631" s="635" t="str">
        <f t="shared" si="913"/>
        <v>Կ-1</v>
      </c>
      <c r="AH631" s="457">
        <f t="shared" si="914"/>
        <v>168064</v>
      </c>
      <c r="AI631" s="636">
        <f t="shared" si="915"/>
        <v>176064</v>
      </c>
      <c r="AJ631" s="636">
        <f t="shared" si="916"/>
        <v>2288832</v>
      </c>
      <c r="AK631" s="638">
        <f t="shared" si="917"/>
        <v>1</v>
      </c>
      <c r="AL631" s="638">
        <f t="shared" si="918"/>
        <v>10</v>
      </c>
      <c r="AM631" s="634">
        <f t="shared" si="919"/>
        <v>2.08</v>
      </c>
      <c r="AN631" s="457">
        <v>83200</v>
      </c>
      <c r="AO631" s="457"/>
      <c r="AP631" s="457">
        <v>8000</v>
      </c>
      <c r="AQ631" s="635" t="str">
        <f t="shared" si="920"/>
        <v>Կ-1</v>
      </c>
      <c r="AR631" s="457">
        <f t="shared" si="921"/>
        <v>173056</v>
      </c>
      <c r="AS631" s="636">
        <f t="shared" si="922"/>
        <v>181056</v>
      </c>
      <c r="AT631" s="636">
        <f t="shared" si="923"/>
        <v>2353728</v>
      </c>
    </row>
    <row r="632" spans="2:46" s="633" customFormat="1" ht="13.5">
      <c r="B632" s="459"/>
      <c r="C632" s="514" t="s">
        <v>618</v>
      </c>
      <c r="D632" s="909"/>
      <c r="E632" s="910"/>
      <c r="F632" s="514"/>
      <c r="G632" s="638"/>
      <c r="H632" s="638"/>
      <c r="I632" s="634"/>
      <c r="J632" s="457"/>
      <c r="K632" s="458"/>
      <c r="L632" s="458"/>
      <c r="M632" s="643"/>
      <c r="N632" s="911"/>
      <c r="O632" s="636">
        <v>15000</v>
      </c>
      <c r="P632" s="636">
        <f>+O632*12</f>
        <v>180000</v>
      </c>
      <c r="Q632" s="638"/>
      <c r="R632" s="638"/>
      <c r="S632" s="634"/>
      <c r="T632" s="457"/>
      <c r="U632" s="458"/>
      <c r="V632" s="458"/>
      <c r="W632" s="643"/>
      <c r="X632" s="912"/>
      <c r="Y632" s="636">
        <f>+O632</f>
        <v>15000</v>
      </c>
      <c r="Z632" s="636">
        <f>+P632</f>
        <v>180000</v>
      </c>
      <c r="AA632" s="638"/>
      <c r="AB632" s="638"/>
      <c r="AC632" s="634"/>
      <c r="AD632" s="457"/>
      <c r="AE632" s="458"/>
      <c r="AF632" s="458"/>
      <c r="AG632" s="643"/>
      <c r="AH632" s="912"/>
      <c r="AI632" s="636">
        <f>+Y632</f>
        <v>15000</v>
      </c>
      <c r="AJ632" s="636">
        <f>+Z632</f>
        <v>180000</v>
      </c>
      <c r="AK632" s="638"/>
      <c r="AL632" s="638"/>
      <c r="AM632" s="634"/>
      <c r="AN632" s="457"/>
      <c r="AO632" s="458"/>
      <c r="AP632" s="458"/>
      <c r="AQ632" s="643"/>
      <c r="AR632" s="912"/>
      <c r="AS632" s="636">
        <f>+AI632</f>
        <v>15000</v>
      </c>
      <c r="AT632" s="636">
        <f>+AJ632</f>
        <v>180000</v>
      </c>
    </row>
    <row r="633" spans="2:46" s="469" customFormat="1" ht="23.25" customHeight="1">
      <c r="B633" s="1030" t="s">
        <v>47</v>
      </c>
      <c r="C633" s="1030"/>
      <c r="D633" s="1030"/>
      <c r="E633" s="1030"/>
      <c r="F633" s="1030"/>
      <c r="G633" s="913">
        <f t="shared" ref="G633:S633" si="932">SUM(G597:G632)</f>
        <v>35</v>
      </c>
      <c r="H633" s="913">
        <f t="shared" si="932"/>
        <v>244</v>
      </c>
      <c r="I633" s="913">
        <f t="shared" si="932"/>
        <v>79.91</v>
      </c>
      <c r="J633" s="913">
        <f t="shared" si="932"/>
        <v>2912000</v>
      </c>
      <c r="K633" s="913">
        <f t="shared" si="932"/>
        <v>0</v>
      </c>
      <c r="L633" s="913">
        <f t="shared" si="932"/>
        <v>248000</v>
      </c>
      <c r="M633" s="913">
        <f t="shared" si="932"/>
        <v>0</v>
      </c>
      <c r="N633" s="913">
        <f t="shared" si="932"/>
        <v>6648512</v>
      </c>
      <c r="O633" s="913">
        <f t="shared" si="932"/>
        <v>6911512</v>
      </c>
      <c r="P633" s="913">
        <f t="shared" si="932"/>
        <v>89834656</v>
      </c>
      <c r="Q633" s="913">
        <f t="shared" si="932"/>
        <v>35</v>
      </c>
      <c r="R633" s="913">
        <f t="shared" si="932"/>
        <v>279</v>
      </c>
      <c r="S633" s="913">
        <f t="shared" si="932"/>
        <v>80.94</v>
      </c>
      <c r="T633" s="913">
        <f t="shared" ref="T633:AC633" si="933">SUM(T597:T632)</f>
        <v>2912000</v>
      </c>
      <c r="U633" s="913">
        <f t="shared" si="933"/>
        <v>0</v>
      </c>
      <c r="V633" s="913">
        <f t="shared" si="933"/>
        <v>248000</v>
      </c>
      <c r="W633" s="913">
        <f t="shared" si="933"/>
        <v>0</v>
      </c>
      <c r="X633" s="913">
        <f t="shared" si="933"/>
        <v>6734208</v>
      </c>
      <c r="Y633" s="913">
        <f t="shared" si="933"/>
        <v>6997208</v>
      </c>
      <c r="Z633" s="913">
        <f t="shared" si="933"/>
        <v>90948704</v>
      </c>
      <c r="AA633" s="913">
        <f t="shared" si="933"/>
        <v>35</v>
      </c>
      <c r="AB633" s="913">
        <f t="shared" si="933"/>
        <v>314</v>
      </c>
      <c r="AC633" s="913">
        <f t="shared" si="933"/>
        <v>82.790000000000035</v>
      </c>
      <c r="AD633" s="913">
        <f t="shared" ref="AD633:AM633" si="934">SUM(AD597:AD632)</f>
        <v>2912000</v>
      </c>
      <c r="AE633" s="913">
        <f t="shared" si="934"/>
        <v>0</v>
      </c>
      <c r="AF633" s="913">
        <f t="shared" si="934"/>
        <v>248000</v>
      </c>
      <c r="AG633" s="913">
        <f t="shared" si="934"/>
        <v>0</v>
      </c>
      <c r="AH633" s="913">
        <f t="shared" si="934"/>
        <v>6888128</v>
      </c>
      <c r="AI633" s="913">
        <f t="shared" si="934"/>
        <v>7151128</v>
      </c>
      <c r="AJ633" s="913">
        <f t="shared" si="934"/>
        <v>92949664</v>
      </c>
      <c r="AK633" s="913">
        <f t="shared" si="934"/>
        <v>35</v>
      </c>
      <c r="AL633" s="913">
        <f t="shared" si="934"/>
        <v>349</v>
      </c>
      <c r="AM633" s="913">
        <f t="shared" si="934"/>
        <v>83.380000000000038</v>
      </c>
      <c r="AN633" s="913">
        <f t="shared" ref="AN633:AT633" si="935">SUM(AN597:AN632)</f>
        <v>2912000</v>
      </c>
      <c r="AO633" s="913">
        <f t="shared" si="935"/>
        <v>0</v>
      </c>
      <c r="AP633" s="913">
        <f t="shared" si="935"/>
        <v>248000</v>
      </c>
      <c r="AQ633" s="913">
        <f t="shared" si="935"/>
        <v>0</v>
      </c>
      <c r="AR633" s="913">
        <f t="shared" si="935"/>
        <v>6937216</v>
      </c>
      <c r="AS633" s="913">
        <f t="shared" si="935"/>
        <v>7200216</v>
      </c>
      <c r="AT633" s="913">
        <f t="shared" si="935"/>
        <v>93587808</v>
      </c>
    </row>
    <row r="634" spans="2:46" ht="16.5" customHeight="1"/>
    <row r="635" spans="2:46" ht="17.25" customHeight="1"/>
    <row r="636" spans="2:46" s="469" customFormat="1" ht="22.5" customHeight="1">
      <c r="B636" s="1030" t="s">
        <v>615</v>
      </c>
      <c r="C636" s="1030"/>
      <c r="D636" s="1030"/>
      <c r="E636" s="1030"/>
      <c r="F636" s="1030"/>
      <c r="G636" s="1026" t="s">
        <v>1213</v>
      </c>
      <c r="H636" s="1026"/>
      <c r="I636" s="1026"/>
      <c r="J636" s="1026"/>
      <c r="K636" s="1026"/>
      <c r="L636" s="1026"/>
      <c r="M636" s="1026"/>
      <c r="N636" s="1026"/>
      <c r="O636" s="1026"/>
      <c r="P636" s="1026"/>
      <c r="Q636" s="1026" t="s">
        <v>1213</v>
      </c>
      <c r="R636" s="1026"/>
      <c r="S636" s="1026"/>
      <c r="T636" s="1026"/>
      <c r="U636" s="1026"/>
      <c r="V636" s="1026"/>
      <c r="W636" s="1026"/>
      <c r="X636" s="1026"/>
      <c r="Y636" s="1026"/>
      <c r="Z636" s="1026"/>
      <c r="AA636" s="1026" t="s">
        <v>1213</v>
      </c>
      <c r="AB636" s="1026"/>
      <c r="AC636" s="1026"/>
      <c r="AD636" s="1026"/>
      <c r="AE636" s="1026"/>
      <c r="AF636" s="1026"/>
      <c r="AG636" s="1026"/>
      <c r="AH636" s="1026"/>
      <c r="AI636" s="1026"/>
      <c r="AJ636" s="1026"/>
      <c r="AK636" s="1026" t="s">
        <v>1213</v>
      </c>
      <c r="AL636" s="1026"/>
      <c r="AM636" s="1026"/>
      <c r="AN636" s="1026"/>
      <c r="AO636" s="1026"/>
      <c r="AP636" s="1026"/>
      <c r="AQ636" s="1026"/>
      <c r="AR636" s="1026"/>
      <c r="AS636" s="1026"/>
      <c r="AT636" s="1026"/>
    </row>
    <row r="637" spans="2:46" s="469" customFormat="1" ht="24" customHeight="1">
      <c r="B637" s="1029" t="s">
        <v>1637</v>
      </c>
      <c r="C637" s="1029"/>
      <c r="D637" s="1029"/>
      <c r="E637" s="1029"/>
      <c r="F637" s="1029"/>
      <c r="G637" s="1029" t="s">
        <v>1376</v>
      </c>
      <c r="H637" s="1029"/>
      <c r="I637" s="1029"/>
      <c r="J637" s="1029"/>
      <c r="K637" s="1029"/>
      <c r="L637" s="1029"/>
      <c r="M637" s="1029"/>
      <c r="N637" s="1029"/>
      <c r="O637" s="1029"/>
      <c r="P637" s="1029"/>
      <c r="Q637" s="1029" t="s">
        <v>2531</v>
      </c>
      <c r="R637" s="1029"/>
      <c r="S637" s="1029"/>
      <c r="T637" s="1029"/>
      <c r="U637" s="1029"/>
      <c r="V637" s="1029"/>
      <c r="W637" s="1029"/>
      <c r="X637" s="1029"/>
      <c r="Y637" s="1029"/>
      <c r="Z637" s="1029"/>
      <c r="AA637" s="1029" t="s">
        <v>1738</v>
      </c>
      <c r="AB637" s="1029"/>
      <c r="AC637" s="1029"/>
      <c r="AD637" s="1029"/>
      <c r="AE637" s="1029"/>
      <c r="AF637" s="1029"/>
      <c r="AG637" s="1029"/>
      <c r="AH637" s="1029"/>
      <c r="AI637" s="1029"/>
      <c r="AJ637" s="1029"/>
      <c r="AK637" s="1029" t="s">
        <v>2524</v>
      </c>
      <c r="AL637" s="1029"/>
      <c r="AM637" s="1029"/>
      <c r="AN637" s="1029"/>
      <c r="AO637" s="1029"/>
      <c r="AP637" s="1029"/>
      <c r="AQ637" s="1029"/>
      <c r="AR637" s="1029"/>
      <c r="AS637" s="1029"/>
      <c r="AT637" s="1029"/>
    </row>
    <row r="638" spans="2:46" s="633" customFormat="1" ht="99.75" hidden="1">
      <c r="B638" s="459" t="s">
        <v>10</v>
      </c>
      <c r="C638" s="539" t="s">
        <v>54</v>
      </c>
      <c r="D638" s="877" t="s">
        <v>2538</v>
      </c>
      <c r="E638" s="613" t="s">
        <v>2539</v>
      </c>
      <c r="F638" s="539" t="s">
        <v>55</v>
      </c>
      <c r="G638" s="632" t="s">
        <v>56</v>
      </c>
      <c r="H638" s="632" t="s">
        <v>90</v>
      </c>
      <c r="I638" s="632" t="s">
        <v>91</v>
      </c>
      <c r="J638" s="632" t="s">
        <v>62</v>
      </c>
      <c r="K638" s="906" t="str">
        <f>+K596</f>
        <v>Հավելավճար</v>
      </c>
      <c r="L638" s="632" t="str">
        <f>+L596</f>
        <v>Հավելում (բարձր լեռնային կամ գաղտնիության)</v>
      </c>
      <c r="M638" s="632" t="str">
        <f>+M596</f>
        <v>Ըստ դատ.ծառ.պաշտ.ենթախմբ.</v>
      </c>
      <c r="N638" s="632" t="s">
        <v>675</v>
      </c>
      <c r="O638" s="632" t="s">
        <v>653</v>
      </c>
      <c r="P638" s="632" t="s">
        <v>1529</v>
      </c>
      <c r="Q638" s="632" t="s">
        <v>56</v>
      </c>
      <c r="R638" s="632" t="s">
        <v>90</v>
      </c>
      <c r="S638" s="632" t="s">
        <v>91</v>
      </c>
      <c r="T638" s="632" t="s">
        <v>62</v>
      </c>
      <c r="U638" s="632" t="str">
        <f>+U596</f>
        <v>Հավելավճար</v>
      </c>
      <c r="V638" s="632" t="str">
        <f>+V596</f>
        <v>Հավելում (բարձր լեռնային կամ գաղտնիության)</v>
      </c>
      <c r="W638" s="632" t="str">
        <f>+W596</f>
        <v>Ըստ դատ.ծառ.պաշտ.ենթախմբ.</v>
      </c>
      <c r="X638" s="632" t="s">
        <v>675</v>
      </c>
      <c r="Y638" s="632" t="str">
        <f>+O638</f>
        <v xml:space="preserve">Ընդամենը ամսական աշխատավարձ </v>
      </c>
      <c r="Z638" s="632" t="s">
        <v>1535</v>
      </c>
      <c r="AA638" s="632" t="s">
        <v>56</v>
      </c>
      <c r="AB638" s="632" t="s">
        <v>90</v>
      </c>
      <c r="AC638" s="632" t="s">
        <v>91</v>
      </c>
      <c r="AD638" s="632" t="s">
        <v>62</v>
      </c>
      <c r="AE638" s="632" t="str">
        <f>+AE596</f>
        <v>Հավելավճար</v>
      </c>
      <c r="AF638" s="632" t="str">
        <f>+AF596</f>
        <v>Հավելում (բարձր լեռնային կամ գաղտնիության)</v>
      </c>
      <c r="AG638" s="632" t="str">
        <f>+AG596</f>
        <v>Ըստ դատ.ծառ.պաշտ.ենթախմբ.</v>
      </c>
      <c r="AH638" s="632" t="s">
        <v>675</v>
      </c>
      <c r="AI638" s="632" t="str">
        <f>+Y638</f>
        <v xml:space="preserve">Ընդամենը ամսական աշխատավարձ </v>
      </c>
      <c r="AJ638" s="632" t="s">
        <v>1740</v>
      </c>
      <c r="AK638" s="632" t="s">
        <v>56</v>
      </c>
      <c r="AL638" s="632" t="s">
        <v>90</v>
      </c>
      <c r="AM638" s="632" t="s">
        <v>91</v>
      </c>
      <c r="AN638" s="632" t="s">
        <v>62</v>
      </c>
      <c r="AO638" s="632" t="str">
        <f>+AO596</f>
        <v>Հավելավճար</v>
      </c>
      <c r="AP638" s="632" t="str">
        <f>+AP596</f>
        <v>Հավելում (բարձր լեռնային կամ գաղտնիության)</v>
      </c>
      <c r="AQ638" s="632" t="str">
        <f>+AQ596</f>
        <v>Ըստ դատ.ծառ.պաշտ.ենթախմբ.</v>
      </c>
      <c r="AR638" s="632" t="s">
        <v>675</v>
      </c>
      <c r="AS638" s="632" t="str">
        <f>+AI638</f>
        <v xml:space="preserve">Ընդամենը ամսական աշխատավարձ </v>
      </c>
      <c r="AT638" s="632" t="s">
        <v>2525</v>
      </c>
    </row>
    <row r="639" spans="2:46" s="637" customFormat="1" ht="13.5">
      <c r="B639" s="907">
        <v>1</v>
      </c>
      <c r="C639" s="578" t="s">
        <v>977</v>
      </c>
      <c r="D639" s="921" t="s">
        <v>2540</v>
      </c>
      <c r="E639" s="669">
        <v>1973</v>
      </c>
      <c r="F639" s="655" t="s">
        <v>236</v>
      </c>
      <c r="G639" s="653">
        <v>1</v>
      </c>
      <c r="H639" s="653">
        <v>17</v>
      </c>
      <c r="I639" s="649">
        <f>IF(G639&lt;1,0,IF(M639="Բ-1",IF(H639=0,6.94,IF(H639=1,7.17,IF(H639=2,7.41,IF(H639=3,7.66,IF(OR(H639=5,H639=4),7.92,IF(OR(H639=6,H639=7),8.18,IF(OR(H639=8,H639=9),8.46,IF(OR(H639=10,H639=11,H639=12),8.74,IF(OR(H639=13,H639=14,H639=15),9.03,IF(OR(H639=16,H639=17,H639=18),9.33,9.65)))))))))),IF(M639="Բ-2", IF(H639=0,5.71,IF(H639=1,5.89,IF(H639=2,6.09,IF(H639=3,6.29,IF(OR(H639=5,H639=4),6.5,IF(OR(H639=6,H639=7),6.72,IF(OR(H639=8,H639=9),6.94,IF(OR(H639=10,H639=11,H639=12),7.17,IF(OR(H639=13,H639=14,H639=15),7.41,IF(OR(H639=16,H639=17,H639=18),7.65,7.91)))))))))), IF(M639="Գ-1", IF(H639=0,4.7,IF(H639=1,4.86,IF(H639=2,5.01,IF(H639=3,5.18,IF(OR(H639=5,H639=4),5.35,IF(OR(H639=6,H639=7),5.52,IF(OR(H639=8,H639=9),5.71,IF(OR(H639=10,H639=11,H639=12),5.89,IF(OR(H639=13,H639=14,H639=15),6.09,IF(OR(H639=16,H639=17,H639=18),6.29,6.49)))))))))), IF(M639="Գ-2", IF(H639=0,3.88,IF(H639=1,4.01,IF(H639=2,4.14,IF(H639=3,4.27,IF(OR(H639=5,H639=4),4.41,IF(OR(H639=6,H639=7),4.55,IF(OR(H639=8,H639=9),4.7,IF(OR(H639=10,H639=11,H639=12),4.85,IF(OR(H639=13,H639=14,H639=15),5.01,IF(OR(H639=16,H639=17,H639=18),5.17,5.34)))))))))), IF(M639="Գ-3", IF(H639=0,3.21,IF(H639=1,3.31,IF(H639=2,3.42,IF(H639=3,3.53,IF(OR(H639=5,H639=4),3.64,IF(OR(H639=6,H639=7),3.76,IF(OR(H639=8,H639=9),3.88,IF(OR(H639=10,H639=11,H639=12),4.01,IF(OR(H639=13,H639=14,H639=15),4.13,IF(OR(H639=16,H639=17,H639=18),4.27,4.4)))))))))), IF(M639="Ա-1", IF(H639=0,2.66,IF(H639=1,2.75,IF(H639=2,2.83,IF(H639=3,2.92,IF(OR(H639=5,H639=4),3.02,IF(OR(H639=6,H639=7),3.11,IF(OR(H639=8,H639=9),3.21,IF(OR(H639=10,H639=11,H639=12),3.31,IF(OR(H639=13,H639=14,H639=15),3.42,IF(OR(H639=16,H639=17,H639=18),3.53,3.64)))))))))), IF(M639="Ա-2", IF(H639=0,2.28,IF(H639=1,2.35,IF(H639=2,2.43,IF(H639=3,2.5,IF(OR(H639=5,H639=4),2.58,IF(OR(H639=6,H639=7),2.66,IF(OR(H639=8,H639=9),2.75,IF(OR(H639=10,H639=11,H639=12),2.83,IF(OR(H639=13,H639=14,H639=15),2.92,IF(OR(H639=16,H639=17,H639=18),3.01,3.11)))))))))),IF(M639="Ա-3", IF(H639=0,1.96,IF(H639=1,2.02,IF(H639=2,2.08,IF(H639=3,2.15,IF(OR(H639=5,H639=4),2.21,IF(OR(H639=6,H639=7),2.28,IF(OR(H639=8,H639=9),2.35,IF(OR(H639=10,H639=11,H639=12),2.42,IF(OR(H639=13,H639=14,H639=15),2.5,IF(OR(H639=16,H639=17,H639=18),2.58,2.66)))))))))), IF(M639="Կ-1", IF(H639=0,1.68,IF(H639=1,1.73,IF(H639=2,1.79,IF(H639=3,1.84,IF(OR(H639=5,H639=4),1.9,IF(OR(H639=6,H639=7),1.96,IF(OR(H639=8,H639=9),2.02,IF(OR(H639=10,H639=11,H639=12),2.08,IF(OR(H639=13,H639=14,H639=15),2.14,IF(OR(H639=16,H639=17,H639=18),2.21,2.28)))))))))), IF(M639="Կ-2", IF(H639=0,1.45,IF(H639=1,1.49,IF(H639=2,1.54,IF(H639=3,1.59,IF(OR(H639=5,H639=4),1.63,IF(OR(H639=6,H639=7),1.68,IF(OR(H639=8,H639=9),1.73,IF(OR(H639=10,H639=11,H639=12),1.79,IF(OR(H639=13,H639=14,H639=15),1.84,IF(OR(H639=16,H639=17,H639=18),1.9,1.95)))))))))),IF(M639="Կ-3", IF(H639=0,1.25,IF(H639=1,1.29,IF(H639=2,1.33,IF(H639=3,1.37,IF(OR(H639=5,H639=4),1.41,IF(OR(H639=6,H639=7),1.45,IF(OR(H639=8,H639=9),1.49,IF(OR(H639=10,H639=11,H639=12),1.54,IF(OR(H639=13,H639=14,H639=15),1.58,IF(OR(H639=16,H639=17,H639=18),1.63,1.68)))))))))), "Error"))))))))))))</f>
        <v>6.29</v>
      </c>
      <c r="J639" s="571">
        <v>83200</v>
      </c>
      <c r="K639" s="657"/>
      <c r="L639" s="657"/>
      <c r="M639" s="650" t="s">
        <v>83</v>
      </c>
      <c r="N639" s="571">
        <f t="shared" ref="N639:N686" si="936">J639*I639</f>
        <v>523328</v>
      </c>
      <c r="O639" s="651">
        <f t="shared" ref="O639:O686" si="937">I639*J639+K639+L639</f>
        <v>523328</v>
      </c>
      <c r="P639" s="651">
        <f t="shared" ref="P639:P686" si="938">+O639*13</f>
        <v>6803264</v>
      </c>
      <c r="Q639" s="638">
        <f t="shared" ref="Q639:Q687" si="939">+G639</f>
        <v>1</v>
      </c>
      <c r="R639" s="638">
        <f t="shared" ref="R639:R686" si="940">+H639+1</f>
        <v>18</v>
      </c>
      <c r="S639" s="634">
        <f t="shared" ref="S639:S686" si="941">IF(Q639&lt;1,0,IF(W639="Բ-1",IF(R639=0,6.94,IF(R639=1,7.17,IF(R639=2,7.41,IF(R639=3,7.66,IF(OR(R639=5,R639=4),7.92,IF(OR(R639=6,R639=7),8.18,IF(OR(R639=8,R639=9),8.46,IF(OR(R639=10,R639=11,R639=12),8.74,IF(OR(R639=13,R639=14,R639=15),9.03,IF(OR(R639=16,R639=17,R639=18),9.33,9.65)))))))))),IF(W639="Բ-2", IF(R639=0,5.71,IF(R639=1,5.89,IF(R639=2,6.09,IF(R639=3,6.29,IF(OR(R639=5,R639=4),6.5,IF(OR(R639=6,R639=7),6.72,IF(OR(R639=8,R639=9),6.94,IF(OR(R639=10,R639=11,R639=12),7.17,IF(OR(R639=13,R639=14,R639=15),7.41,IF(OR(R639=16,R639=17,R639=18),7.65,7.91)))))))))), IF(W639="Գ-1", IF(R639=0,4.7,IF(R639=1,4.86,IF(R639=2,5.01,IF(R639=3,5.18,IF(OR(R639=5,R639=4),5.35,IF(OR(R639=6,R639=7),5.52,IF(OR(R639=8,R639=9),5.71,IF(OR(R639=10,R639=11,R639=12),5.89,IF(OR(R639=13,R639=14,R639=15),6.09,IF(OR(R639=16,R639=17,R639=18),6.29,6.49)))))))))), IF(W639="Գ-2", IF(R639=0,3.88,IF(R639=1,4.01,IF(R639=2,4.14,IF(R639=3,4.27,IF(OR(R639=5,R639=4),4.41,IF(OR(R639=6,R639=7),4.55,IF(OR(R639=8,R639=9),4.7,IF(OR(R639=10,R639=11,R639=12),4.85,IF(OR(R639=13,R639=14,R639=15),5.01,IF(OR(R639=16,R639=17,R639=18),5.17,5.34)))))))))), IF(W639="Գ-3", IF(R639=0,3.21,IF(R639=1,3.31,IF(R639=2,3.42,IF(R639=3,3.53,IF(OR(R639=5,R639=4),3.64,IF(OR(R639=6,R639=7),3.76,IF(OR(R639=8,R639=9),3.88,IF(OR(R639=10,R639=11,R639=12),4.01,IF(OR(R639=13,R639=14,R639=15),4.13,IF(OR(R639=16,R639=17,R639=18),4.27,4.4)))))))))), IF(W639="Ա-1", IF(R639=0,2.66,IF(R639=1,2.75,IF(R639=2,2.83,IF(R639=3,2.92,IF(OR(R639=5,R639=4),3.02,IF(OR(R639=6,R639=7),3.11,IF(OR(R639=8,R639=9),3.21,IF(OR(R639=10,R639=11,R639=12),3.31,IF(OR(R639=13,R639=14,R639=15),3.42,IF(OR(R639=16,R639=17,R639=18),3.53,3.64)))))))))), IF(W639="Ա-2", IF(R639=0,2.28,IF(R639=1,2.35,IF(R639=2,2.43,IF(R639=3,2.5,IF(OR(R639=5,R639=4),2.58,IF(OR(R639=6,R639=7),2.66,IF(OR(R639=8,R639=9),2.75,IF(OR(R639=10,R639=11,R639=12),2.83,IF(OR(R639=13,R639=14,R639=15),2.92,IF(OR(R639=16,R639=17,R639=18),3.01,3.11)))))))))),IF(W639="Ա-3", IF(R639=0,1.96,IF(R639=1,2.02,IF(R639=2,2.08,IF(R639=3,2.15,IF(OR(R639=5,R639=4),2.21,IF(OR(R639=6,R639=7),2.28,IF(OR(R639=8,R639=9),2.35,IF(OR(R639=10,R639=11,R639=12),2.42,IF(OR(R639=13,R639=14,R639=15),2.5,IF(OR(R639=16,R639=17,R639=18),2.58,2.66)))))))))), IF(W639="Կ-1", IF(R639=0,1.68,IF(R639=1,1.73,IF(R639=2,1.79,IF(R639=3,1.84,IF(OR(R639=5,R639=4),1.9,IF(OR(R639=6,R639=7),1.96,IF(OR(R639=8,R639=9),2.02,IF(OR(R639=10,R639=11,R639=12),2.08,IF(OR(R639=13,R639=14,R639=15),2.14,IF(OR(R639=16,R639=17,R639=18),2.21,2.28)))))))))), IF(W639="Կ-2", IF(R639=0,1.45,IF(R639=1,1.49,IF(R639=2,1.54,IF(R639=3,1.59,IF(OR(R639=5,R639=4),1.63,IF(OR(R639=6,R639=7),1.68,IF(OR(R639=8,R639=9),1.73,IF(OR(R639=10,R639=11,R639=12),1.79,IF(OR(R639=13,R639=14,R639=15),1.84,IF(OR(R639=16,R639=17,R639=18),1.9,1.95)))))))))),IF(W639="Կ-3", IF(R639=0,1.25,IF(R639=1,1.29,IF(R639=2,1.33,IF(R639=3,1.37,IF(OR(R639=5,R639=4),1.41,IF(OR(R639=6,R639=7),1.45,IF(OR(R639=8,R639=9),1.49,IF(OR(R639=10,R639=11,R639=12),1.54,IF(OR(R639=13,R639=14,R639=15),1.58,IF(OR(R639=16,R639=17,R639=18),1.63,1.68)))))))))), "Error"))))))))))))</f>
        <v>6.29</v>
      </c>
      <c r="T639" s="457">
        <v>83200</v>
      </c>
      <c r="U639" s="458"/>
      <c r="V639" s="458"/>
      <c r="W639" s="635" t="str">
        <f t="shared" ref="W639:W686" si="942">+M639</f>
        <v>Գ-1</v>
      </c>
      <c r="X639" s="457">
        <f t="shared" ref="X639:X686" si="943">T639*S639</f>
        <v>523328</v>
      </c>
      <c r="Y639" s="636">
        <f t="shared" ref="Y639:Y686" si="944">+U639+V639+X639</f>
        <v>523328</v>
      </c>
      <c r="Z639" s="636">
        <f t="shared" ref="Z639:Z686" si="945">+Y639*13</f>
        <v>6803264</v>
      </c>
      <c r="AA639" s="638">
        <f t="shared" ref="AA639:AA687" si="946">+Q639</f>
        <v>1</v>
      </c>
      <c r="AB639" s="638">
        <f t="shared" ref="AB639:AB686" si="947">+R639+1</f>
        <v>19</v>
      </c>
      <c r="AC639" s="634">
        <f t="shared" ref="AC639:AC686" si="948">IF(AA639&lt;1,0,IF(AG639="Բ-1",IF(AB639=0,6.94,IF(AB639=1,7.17,IF(AB639=2,7.41,IF(AB639=3,7.66,IF(OR(AB639=5,AB639=4),7.92,IF(OR(AB639=6,AB639=7),8.18,IF(OR(AB639=8,AB639=9),8.46,IF(OR(AB639=10,AB639=11,AB639=12),8.74,IF(OR(AB639=13,AB639=14,AB639=15),9.03,IF(OR(AB639=16,AB639=17,AB639=18),9.33,9.65)))))))))),IF(AG639="Բ-2", IF(AB639=0,5.71,IF(AB639=1,5.89,IF(AB639=2,6.09,IF(AB639=3,6.29,IF(OR(AB639=5,AB639=4),6.5,IF(OR(AB639=6,AB639=7),6.72,IF(OR(AB639=8,AB639=9),6.94,IF(OR(AB639=10,AB639=11,AB639=12),7.17,IF(OR(AB639=13,AB639=14,AB639=15),7.41,IF(OR(AB639=16,AB639=17,AB639=18),7.65,7.91)))))))))), IF(AG639="Գ-1", IF(AB639=0,4.7,IF(AB639=1,4.86,IF(AB639=2,5.01,IF(AB639=3,5.18,IF(OR(AB639=5,AB639=4),5.35,IF(OR(AB639=6,AB639=7),5.52,IF(OR(AB639=8,AB639=9),5.71,IF(OR(AB639=10,AB639=11,AB639=12),5.89,IF(OR(AB639=13,AB639=14,AB639=15),6.09,IF(OR(AB639=16,AB639=17,AB639=18),6.29,6.49)))))))))), IF(AG639="Գ-2", IF(AB639=0,3.88,IF(AB639=1,4.01,IF(AB639=2,4.14,IF(AB639=3,4.27,IF(OR(AB639=5,AB639=4),4.41,IF(OR(AB639=6,AB639=7),4.55,IF(OR(AB639=8,AB639=9),4.7,IF(OR(AB639=10,AB639=11,AB639=12),4.85,IF(OR(AB639=13,AB639=14,AB639=15),5.01,IF(OR(AB639=16,AB639=17,AB639=18),5.17,5.34)))))))))), IF(AG639="Գ-3", IF(AB639=0,3.21,IF(AB639=1,3.31,IF(AB639=2,3.42,IF(AB639=3,3.53,IF(OR(AB639=5,AB639=4),3.64,IF(OR(AB639=6,AB639=7),3.76,IF(OR(AB639=8,AB639=9),3.88,IF(OR(AB639=10,AB639=11,AB639=12),4.01,IF(OR(AB639=13,AB639=14,AB639=15),4.13,IF(OR(AB639=16,AB639=17,AB639=18),4.27,4.4)))))))))), IF(AG639="Ա-1", IF(AB639=0,2.66,IF(AB639=1,2.75,IF(AB639=2,2.83,IF(AB639=3,2.92,IF(OR(AB639=5,AB639=4),3.02,IF(OR(AB639=6,AB639=7),3.11,IF(OR(AB639=8,AB639=9),3.21,IF(OR(AB639=10,AB639=11,AB639=12),3.31,IF(OR(AB639=13,AB639=14,AB639=15),3.42,IF(OR(AB639=16,AB639=17,AB639=18),3.53,3.64)))))))))), IF(AG639="Ա-2", IF(AB639=0,2.28,IF(AB639=1,2.35,IF(AB639=2,2.43,IF(AB639=3,2.5,IF(OR(AB639=5,AB639=4),2.58,IF(OR(AB639=6,AB639=7),2.66,IF(OR(AB639=8,AB639=9),2.75,IF(OR(AB639=10,AB639=11,AB639=12),2.83,IF(OR(AB639=13,AB639=14,AB639=15),2.92,IF(OR(AB639=16,AB639=17,AB639=18),3.01,3.11)))))))))),IF(AG639="Ա-3", IF(AB639=0,1.96,IF(AB639=1,2.02,IF(AB639=2,2.08,IF(AB639=3,2.15,IF(OR(AB639=5,AB639=4),2.21,IF(OR(AB639=6,AB639=7),2.28,IF(OR(AB639=8,AB639=9),2.35,IF(OR(AB639=10,AB639=11,AB639=12),2.42,IF(OR(AB639=13,AB639=14,AB639=15),2.5,IF(OR(AB639=16,AB639=17,AB639=18),2.58,2.66)))))))))), IF(AG639="Կ-1", IF(AB639=0,1.68,IF(AB639=1,1.73,IF(AB639=2,1.79,IF(AB639=3,1.84,IF(OR(AB639=5,AB639=4),1.9,IF(OR(AB639=6,AB639=7),1.96,IF(OR(AB639=8,AB639=9),2.02,IF(OR(AB639=10,AB639=11,AB639=12),2.08,IF(OR(AB639=13,AB639=14,AB639=15),2.14,IF(OR(AB639=16,AB639=17,AB639=18),2.21,2.28)))))))))), IF(AG639="Կ-2", IF(AB639=0,1.45,IF(AB639=1,1.49,IF(AB639=2,1.54,IF(AB639=3,1.59,IF(OR(AB639=5,AB639=4),1.63,IF(OR(AB639=6,AB639=7),1.68,IF(OR(AB639=8,AB639=9),1.73,IF(OR(AB639=10,AB639=11,AB639=12),1.79,IF(OR(AB639=13,AB639=14,AB639=15),1.84,IF(OR(AB639=16,AB639=17,AB639=18),1.9,1.95)))))))))),IF(AG639="Կ-3", IF(AB639=0,1.25,IF(AB639=1,1.29,IF(AB639=2,1.33,IF(AB639=3,1.37,IF(OR(AB639=5,AB639=4),1.41,IF(OR(AB639=6,AB639=7),1.45,IF(OR(AB639=8,AB639=9),1.49,IF(OR(AB639=10,AB639=11,AB639=12),1.54,IF(OR(AB639=13,AB639=14,AB639=15),1.58,IF(OR(AB639=16,AB639=17,AB639=18),1.63,1.68)))))))))), "Error"))))))))))))</f>
        <v>6.49</v>
      </c>
      <c r="AD639" s="457">
        <v>83200</v>
      </c>
      <c r="AE639" s="458"/>
      <c r="AF639" s="458"/>
      <c r="AG639" s="635" t="str">
        <f t="shared" ref="AG639:AG686" si="949">+W639</f>
        <v>Գ-1</v>
      </c>
      <c r="AH639" s="457">
        <f t="shared" ref="AH639:AH686" si="950">AD639*AC639</f>
        <v>539968</v>
      </c>
      <c r="AI639" s="636">
        <f t="shared" ref="AI639:AI686" si="951">AH639+AE639+AF639</f>
        <v>539968</v>
      </c>
      <c r="AJ639" s="636">
        <f t="shared" ref="AJ639:AJ686" si="952">+AI639*13</f>
        <v>7019584</v>
      </c>
      <c r="AK639" s="638">
        <f t="shared" ref="AK639:AK687" si="953">+AA639</f>
        <v>1</v>
      </c>
      <c r="AL639" s="638">
        <f t="shared" ref="AL639:AL686" si="954">+AB639+1</f>
        <v>20</v>
      </c>
      <c r="AM639" s="634">
        <f t="shared" ref="AM639:AM686" si="955">IF(AK639&lt;1,0,IF(AQ639="Բ-1",IF(AL639=0,6.94,IF(AL639=1,7.17,IF(AL639=2,7.41,IF(AL639=3,7.66,IF(OR(AL639=5,AL639=4),7.92,IF(OR(AL639=6,AL639=7),8.18,IF(OR(AL639=8,AL639=9),8.46,IF(OR(AL639=10,AL639=11,AL639=12),8.74,IF(OR(AL639=13,AL639=14,AL639=15),9.03,IF(OR(AL639=16,AL639=17,AL639=18),9.33,9.65)))))))))),IF(AQ639="Բ-2", IF(AL639=0,5.71,IF(AL639=1,5.89,IF(AL639=2,6.09,IF(AL639=3,6.29,IF(OR(AL639=5,AL639=4),6.5,IF(OR(AL639=6,AL639=7),6.72,IF(OR(AL639=8,AL639=9),6.94,IF(OR(AL639=10,AL639=11,AL639=12),7.17,IF(OR(AL639=13,AL639=14,AL639=15),7.41,IF(OR(AL639=16,AL639=17,AL639=18),7.65,7.91)))))))))), IF(AQ639="Գ-1", IF(AL639=0,4.7,IF(AL639=1,4.86,IF(AL639=2,5.01,IF(AL639=3,5.18,IF(OR(AL639=5,AL639=4),5.35,IF(OR(AL639=6,AL639=7),5.52,IF(OR(AL639=8,AL639=9),5.71,IF(OR(AL639=10,AL639=11,AL639=12),5.89,IF(OR(AL639=13,AL639=14,AL639=15),6.09,IF(OR(AL639=16,AL639=17,AL639=18),6.29,6.49)))))))))), IF(AQ639="Գ-2", IF(AL639=0,3.88,IF(AL639=1,4.01,IF(AL639=2,4.14,IF(AL639=3,4.27,IF(OR(AL639=5,AL639=4),4.41,IF(OR(AL639=6,AL639=7),4.55,IF(OR(AL639=8,AL639=9),4.7,IF(OR(AL639=10,AL639=11,AL639=12),4.85,IF(OR(AL639=13,AL639=14,AL639=15),5.01,IF(OR(AL639=16,AL639=17,AL639=18),5.17,5.34)))))))))), IF(AQ639="Գ-3", IF(AL639=0,3.21,IF(AL639=1,3.31,IF(AL639=2,3.42,IF(AL639=3,3.53,IF(OR(AL639=5,AL639=4),3.64,IF(OR(AL639=6,AL639=7),3.76,IF(OR(AL639=8,AL639=9),3.88,IF(OR(AL639=10,AL639=11,AL639=12),4.01,IF(OR(AL639=13,AL639=14,AL639=15),4.13,IF(OR(AL639=16,AL639=17,AL639=18),4.27,4.4)))))))))), IF(AQ639="Ա-1", IF(AL639=0,2.66,IF(AL639=1,2.75,IF(AL639=2,2.83,IF(AL639=3,2.92,IF(OR(AL639=5,AL639=4),3.02,IF(OR(AL639=6,AL639=7),3.11,IF(OR(AL639=8,AL639=9),3.21,IF(OR(AL639=10,AL639=11,AL639=12),3.31,IF(OR(AL639=13,AL639=14,AL639=15),3.42,IF(OR(AL639=16,AL639=17,AL639=18),3.53,3.64)))))))))), IF(AQ639="Ա-2", IF(AL639=0,2.28,IF(AL639=1,2.35,IF(AL639=2,2.43,IF(AL639=3,2.5,IF(OR(AL639=5,AL639=4),2.58,IF(OR(AL639=6,AL639=7),2.66,IF(OR(AL639=8,AL639=9),2.75,IF(OR(AL639=10,AL639=11,AL639=12),2.83,IF(OR(AL639=13,AL639=14,AL639=15),2.92,IF(OR(AL639=16,AL639=17,AL639=18),3.01,3.11)))))))))),IF(AQ639="Ա-3", IF(AL639=0,1.96,IF(AL639=1,2.02,IF(AL639=2,2.08,IF(AL639=3,2.15,IF(OR(AL639=5,AL639=4),2.21,IF(OR(AL639=6,AL639=7),2.28,IF(OR(AL639=8,AL639=9),2.35,IF(OR(AL639=10,AL639=11,AL639=12),2.42,IF(OR(AL639=13,AL639=14,AL639=15),2.5,IF(OR(AL639=16,AL639=17,AL639=18),2.58,2.66)))))))))), IF(AQ639="Կ-1", IF(AL639=0,1.68,IF(AL639=1,1.73,IF(AL639=2,1.79,IF(AL639=3,1.84,IF(OR(AL639=5,AL639=4),1.9,IF(OR(AL639=6,AL639=7),1.96,IF(OR(AL639=8,AL639=9),2.02,IF(OR(AL639=10,AL639=11,AL639=12),2.08,IF(OR(AL639=13,AL639=14,AL639=15),2.14,IF(OR(AL639=16,AL639=17,AL639=18),2.21,2.28)))))))))), IF(AQ639="Կ-2", IF(AL639=0,1.45,IF(AL639=1,1.49,IF(AL639=2,1.54,IF(AL639=3,1.59,IF(OR(AL639=5,AL639=4),1.63,IF(OR(AL639=6,AL639=7),1.68,IF(OR(AL639=8,AL639=9),1.73,IF(OR(AL639=10,AL639=11,AL639=12),1.79,IF(OR(AL639=13,AL639=14,AL639=15),1.84,IF(OR(AL639=16,AL639=17,AL639=18),1.9,1.95)))))))))),IF(AQ639="Կ-3", IF(AL639=0,1.25,IF(AL639=1,1.29,IF(AL639=2,1.33,IF(AL639=3,1.37,IF(OR(AL639=5,AL639=4),1.41,IF(OR(AL639=6,AL639=7),1.45,IF(OR(AL639=8,AL639=9),1.49,IF(OR(AL639=10,AL639=11,AL639=12),1.54,IF(OR(AL639=13,AL639=14,AL639=15),1.58,IF(OR(AL639=16,AL639=17,AL639=18),1.63,1.68)))))))))), "Error"))))))))))))</f>
        <v>6.49</v>
      </c>
      <c r="AN639" s="457">
        <v>83200</v>
      </c>
      <c r="AO639" s="458"/>
      <c r="AP639" s="458"/>
      <c r="AQ639" s="635" t="str">
        <f t="shared" ref="AQ639:AQ686" si="956">+AG639</f>
        <v>Գ-1</v>
      </c>
      <c r="AR639" s="457">
        <f t="shared" ref="AR639:AR686" si="957">AN639*AM639</f>
        <v>539968</v>
      </c>
      <c r="AS639" s="636">
        <f t="shared" ref="AS639:AS686" si="958">AR639+AO639+AP639</f>
        <v>539968</v>
      </c>
      <c r="AT639" s="636">
        <f t="shared" ref="AT639:AT686" si="959">+AS639*13</f>
        <v>7019584</v>
      </c>
    </row>
    <row r="640" spans="2:46" s="633" customFormat="1" ht="13.5">
      <c r="B640" s="907">
        <v>2</v>
      </c>
      <c r="C640" s="578" t="s">
        <v>218</v>
      </c>
      <c r="D640" s="576" t="s">
        <v>2540</v>
      </c>
      <c r="E640" s="884">
        <v>1957</v>
      </c>
      <c r="F640" s="574" t="s">
        <v>237</v>
      </c>
      <c r="G640" s="653">
        <v>1</v>
      </c>
      <c r="H640" s="653">
        <v>24</v>
      </c>
      <c r="I640" s="649">
        <f>IF(G640&lt;1,0,IF(M640="Բ-1",IF(H640=0,6.94,IF(H640=1,7.17,IF(H640=2,7.41,IF(H640=3,7.66,IF(OR(H640=5,H640=4),7.92,IF(OR(H640=6,H640=7),8.18,IF(OR(H640=8,H640=9),8.46,IF(OR(H640=10,H640=11,H640=12),8.74,IF(OR(H640=13,H640=14,H640=15),9.03,IF(OR(H640=16,H640=17,H640=18),9.33,9.65)))))))))),IF(M640="Բ-2", IF(H640=0,5.71,IF(H640=1,5.89,IF(H640=2,6.09,IF(H640=3,6.29,IF(OR(H640=5,H640=4),6.5,IF(OR(H640=6,H640=7),6.72,IF(OR(H640=8,H640=9),6.94,IF(OR(H640=10,H640=11,H640=12),7.17,IF(OR(H640=13,H640=14,H640=15),7.41,IF(OR(H640=16,H640=17,H640=18),7.65,7.91)))))))))), IF(M640="Գ-1", IF(H640=0,4.7,IF(H640=1,4.86,IF(H640=2,5.01,IF(H640=3,5.18,IF(OR(H640=5,H640=4),5.35,IF(OR(H640=6,H640=7),5.52,IF(OR(H640=8,H640=9),5.71,IF(OR(H640=10,H640=11,H640=12),5.89,IF(OR(H640=13,H640=14,H640=15),6.09,IF(OR(H640=16,H640=17,H640=18),6.29,6.49)))))))))), IF(M640="Գ-2", IF(H640=0,3.88,IF(H640=1,4.01,IF(H640=2,4.14,IF(H640=3,4.27,IF(OR(H640=5,H640=4),4.41,IF(OR(H640=6,H640=7),4.55,IF(OR(H640=8,H640=9),4.7,IF(OR(H640=10,H640=11,H640=12),4.85,IF(OR(H640=13,H640=14,H640=15),5.01,IF(OR(H640=16,H640=17,H640=18),5.17,5.34)))))))))), IF(M640="Գ-3", IF(H640=0,3.21,IF(H640=1,3.31,IF(H640=2,3.42,IF(H640=3,3.53,IF(OR(H640=5,H640=4),3.64,IF(OR(H640=6,H640=7),3.76,IF(OR(H640=8,H640=9),3.88,IF(OR(H640=10,H640=11,H640=12),4.01,IF(OR(H640=13,H640=14,H640=15),4.13,IF(OR(H640=16,H640=17,H640=18),4.27,4.4)))))))))), IF(M640="Ա-1", IF(H640=0,2.66,IF(H640=1,2.75,IF(H640=2,2.83,IF(H640=3,2.92,IF(OR(H640=5,H640=4),3.02,IF(OR(H640=6,H640=7),3.11,IF(OR(H640=8,H640=9),3.21,IF(OR(H640=10,H640=11,H640=12),3.31,IF(OR(H640=13,H640=14,H640=15),3.42,IF(OR(H640=16,H640=17,H640=18),3.53,3.64)))))))))), IF(M640="Ա-2", IF(H640=0,2.28,IF(H640=1,2.35,IF(H640=2,2.43,IF(H640=3,2.5,IF(OR(H640=5,H640=4),2.58,IF(OR(H640=6,H640=7),2.66,IF(OR(H640=8,H640=9),2.75,IF(OR(H640=10,H640=11,H640=12),2.83,IF(OR(H640=13,H640=14,H640=15),2.92,IF(OR(H640=16,H640=17,H640=18),3.01,3.11)))))))))),IF(M640="Ա-3", IF(H640=0,1.96,IF(H640=1,2.02,IF(H640=2,2.08,IF(H640=3,2.15,IF(OR(H640=5,H640=4),2.21,IF(OR(H640=6,H640=7),2.28,IF(OR(H640=8,H640=9),2.35,IF(OR(H640=10,H640=11,H640=12),2.42,IF(OR(H640=13,H640=14,H640=15),2.5,IF(OR(H640=16,H640=17,H640=18),2.58,2.66)))))))))), IF(M640="Կ-1", IF(H640=0,1.68,IF(H640=1,1.73,IF(H640=2,1.79,IF(H640=3,1.84,IF(OR(H640=5,H640=4),1.9,IF(OR(H640=6,H640=7),1.96,IF(OR(H640=8,H640=9),2.02,IF(OR(H640=10,H640=11,H640=12),2.08,IF(OR(H640=13,H640=14,H640=15),2.14,IF(OR(H640=16,H640=17,H640=18),2.21,2.28)))))))))), IF(M640="Կ-2", IF(H640=0,1.45,IF(H640=1,1.49,IF(H640=2,1.54,IF(H640=3,1.59,IF(OR(H640=5,H640=4),1.63,IF(OR(H640=6,H640=7),1.68,IF(OR(H640=8,H640=9),1.73,IF(OR(H640=10,H640=11,H640=12),1.79,IF(OR(H640=13,H640=14,H640=15),1.84,IF(OR(H640=16,H640=17,H640=18),1.9,1.95)))))))))),IF(M640="Կ-3", IF(H640=0,1.25,IF(H640=1,1.29,IF(H640=2,1.33,IF(H640=3,1.37,IF(OR(H640=5,H640=4),1.41,IF(OR(H640=6,H640=7),1.45,IF(OR(H640=8,H640=9),1.49,IF(OR(H640=10,H640=11,H640=12),1.54,IF(OR(H640=13,H640=14,H640=15),1.58,IF(OR(H640=16,H640=17,H640=18),1.63,1.68)))))))))), "Error"))))))))))))</f>
        <v>5.34</v>
      </c>
      <c r="J640" s="571">
        <v>83200</v>
      </c>
      <c r="K640" s="657"/>
      <c r="L640" s="657"/>
      <c r="M640" s="650" t="s">
        <v>84</v>
      </c>
      <c r="N640" s="571">
        <f t="shared" si="936"/>
        <v>444288</v>
      </c>
      <c r="O640" s="651">
        <f t="shared" si="937"/>
        <v>444288</v>
      </c>
      <c r="P640" s="651">
        <f t="shared" si="938"/>
        <v>5775744</v>
      </c>
      <c r="Q640" s="638">
        <f t="shared" si="939"/>
        <v>1</v>
      </c>
      <c r="R640" s="638">
        <f t="shared" si="940"/>
        <v>25</v>
      </c>
      <c r="S640" s="634">
        <f t="shared" si="941"/>
        <v>5.34</v>
      </c>
      <c r="T640" s="457">
        <v>83200</v>
      </c>
      <c r="U640" s="458"/>
      <c r="V640" s="458"/>
      <c r="W640" s="635" t="str">
        <f t="shared" si="942"/>
        <v>Գ-2</v>
      </c>
      <c r="X640" s="457">
        <f t="shared" si="943"/>
        <v>444288</v>
      </c>
      <c r="Y640" s="636">
        <f t="shared" si="944"/>
        <v>444288</v>
      </c>
      <c r="Z640" s="636">
        <f t="shared" si="945"/>
        <v>5775744</v>
      </c>
      <c r="AA640" s="638">
        <f t="shared" si="946"/>
        <v>1</v>
      </c>
      <c r="AB640" s="638">
        <f t="shared" si="947"/>
        <v>26</v>
      </c>
      <c r="AC640" s="634">
        <f t="shared" si="948"/>
        <v>5.34</v>
      </c>
      <c r="AD640" s="457">
        <v>83200</v>
      </c>
      <c r="AE640" s="458"/>
      <c r="AF640" s="458"/>
      <c r="AG640" s="635" t="str">
        <f t="shared" si="949"/>
        <v>Գ-2</v>
      </c>
      <c r="AH640" s="457">
        <f t="shared" si="950"/>
        <v>444288</v>
      </c>
      <c r="AI640" s="636">
        <f t="shared" si="951"/>
        <v>444288</v>
      </c>
      <c r="AJ640" s="636">
        <f t="shared" si="952"/>
        <v>5775744</v>
      </c>
      <c r="AK640" s="638">
        <f t="shared" si="953"/>
        <v>1</v>
      </c>
      <c r="AL640" s="638">
        <f t="shared" si="954"/>
        <v>27</v>
      </c>
      <c r="AM640" s="634">
        <f t="shared" si="955"/>
        <v>5.34</v>
      </c>
      <c r="AN640" s="457">
        <v>83200</v>
      </c>
      <c r="AO640" s="458"/>
      <c r="AP640" s="458"/>
      <c r="AQ640" s="635" t="str">
        <f t="shared" si="956"/>
        <v>Գ-2</v>
      </c>
      <c r="AR640" s="457">
        <f t="shared" si="957"/>
        <v>444288</v>
      </c>
      <c r="AS640" s="636">
        <f t="shared" si="958"/>
        <v>444288</v>
      </c>
      <c r="AT640" s="636">
        <f t="shared" si="959"/>
        <v>5775744</v>
      </c>
    </row>
    <row r="641" spans="2:46" s="633" customFormat="1" ht="13.5">
      <c r="B641" s="907">
        <v>3</v>
      </c>
      <c r="C641" s="578" t="s">
        <v>978</v>
      </c>
      <c r="D641" s="576" t="s">
        <v>2540</v>
      </c>
      <c r="E641" s="884">
        <v>1974</v>
      </c>
      <c r="F641" s="574" t="s">
        <v>239</v>
      </c>
      <c r="G641" s="653">
        <v>1</v>
      </c>
      <c r="H641" s="653">
        <v>9</v>
      </c>
      <c r="I641" s="649">
        <f>IF(G641&lt;1,0,IF(M641="Բ-1",IF(H641=0,6.94,IF(H641=1,7.17,IF(H641=2,7.41,IF(H641=3,7.66,IF(OR(H641=5,H641=4),7.92,IF(OR(H641=6,H641=7),8.18,IF(OR(H641=8,H641=9),8.46,IF(OR(H641=10,H641=11,H641=12),8.74,IF(OR(H641=13,H641=14,H641=15),9.03,IF(OR(H641=16,H641=17,H641=18),9.33,9.65)))))))))),IF(M641="Բ-2", IF(H641=0,5.71,IF(H641=1,5.89,IF(H641=2,6.09,IF(H641=3,6.29,IF(OR(H641=5,H641=4),6.5,IF(OR(H641=6,H641=7),6.72,IF(OR(H641=8,H641=9),6.94,IF(OR(H641=10,H641=11,H641=12),7.17,IF(OR(H641=13,H641=14,H641=15),7.41,IF(OR(H641=16,H641=17,H641=18),7.65,7.91)))))))))), IF(M641="Գ-1", IF(H641=0,4.7,IF(H641=1,4.86,IF(H641=2,5.01,IF(H641=3,5.18,IF(OR(H641=5,H641=4),5.35,IF(OR(H641=6,H641=7),5.52,IF(OR(H641=8,H641=9),5.71,IF(OR(H641=10,H641=11,H641=12),5.89,IF(OR(H641=13,H641=14,H641=15),6.09,IF(OR(H641=16,H641=17,H641=18),6.29,6.49)))))))))), IF(M641="Գ-2", IF(H641=0,3.88,IF(H641=1,4.01,IF(H641=2,4.14,IF(H641=3,4.27,IF(OR(H641=5,H641=4),4.41,IF(OR(H641=6,H641=7),4.55,IF(OR(H641=8,H641=9),4.7,IF(OR(H641=10,H641=11,H641=12),4.85,IF(OR(H641=13,H641=14,H641=15),5.01,IF(OR(H641=16,H641=17,H641=18),5.17,5.34)))))))))), IF(M641="Գ-3", IF(H641=0,3.21,IF(H641=1,3.31,IF(H641=2,3.42,IF(H641=3,3.53,IF(OR(H641=5,H641=4),3.64,IF(OR(H641=6,H641=7),3.76,IF(OR(H641=8,H641=9),3.88,IF(OR(H641=10,H641=11,H641=12),4.01,IF(OR(H641=13,H641=14,H641=15),4.13,IF(OR(H641=16,H641=17,H641=18),4.27,4.4)))))))))), IF(M641="Ա-1", IF(H641=0,2.66,IF(H641=1,2.75,IF(H641=2,2.83,IF(H641=3,2.92,IF(OR(H641=5,H641=4),3.02,IF(OR(H641=6,H641=7),3.11,IF(OR(H641=8,H641=9),3.21,IF(OR(H641=10,H641=11,H641=12),3.31,IF(OR(H641=13,H641=14,H641=15),3.42,IF(OR(H641=16,H641=17,H641=18),3.53,3.64)))))))))), IF(M641="Ա-2", IF(H641=0,2.28,IF(H641=1,2.35,IF(H641=2,2.43,IF(H641=3,2.5,IF(OR(H641=5,H641=4),2.58,IF(OR(H641=6,H641=7),2.66,IF(OR(H641=8,H641=9),2.75,IF(OR(H641=10,H641=11,H641=12),2.83,IF(OR(H641=13,H641=14,H641=15),2.92,IF(OR(H641=16,H641=17,H641=18),3.01,3.11)))))))))),IF(M641="Ա-3", IF(H641=0,1.96,IF(H641=1,2.02,IF(H641=2,2.08,IF(H641=3,2.15,IF(OR(H641=5,H641=4),2.21,IF(OR(H641=6,H641=7),2.28,IF(OR(H641=8,H641=9),2.35,IF(OR(H641=10,H641=11,H641=12),2.42,IF(OR(H641=13,H641=14,H641=15),2.5,IF(OR(H641=16,H641=17,H641=18),2.58,2.66)))))))))), IF(M641="Կ-1", IF(H641=0,1.68,IF(H641=1,1.73,IF(H641=2,1.79,IF(H641=3,1.84,IF(OR(H641=5,H641=4),1.9,IF(OR(H641=6,H641=7),1.96,IF(OR(H641=8,H641=9),2.02,IF(OR(H641=10,H641=11,H641=12),2.08,IF(OR(H641=13,H641=14,H641=15),2.14,IF(OR(H641=16,H641=17,H641=18),2.21,2.28)))))))))), IF(M641="Կ-2", IF(H641=0,1.45,IF(H641=1,1.49,IF(H641=2,1.54,IF(H641=3,1.59,IF(OR(H641=5,H641=4),1.63,IF(OR(H641=6,H641=7),1.68,IF(OR(H641=8,H641=9),1.73,IF(OR(H641=10,H641=11,H641=12),1.79,IF(OR(H641=13,H641=14,H641=15),1.84,IF(OR(H641=16,H641=17,H641=18),1.9,1.95)))))))))),IF(M641="Կ-3", IF(H641=0,1.25,IF(H641=1,1.29,IF(H641=2,1.33,IF(H641=3,1.37,IF(OR(H641=5,H641=4),1.41,IF(OR(H641=6,H641=7),1.45,IF(OR(H641=8,H641=9),1.49,IF(OR(H641=10,H641=11,H641=12),1.54,IF(OR(H641=13,H641=14,H641=15),1.58,IF(OR(H641=16,H641=17,H641=18),1.63,1.68)))))))))), "Error"))))))))))))</f>
        <v>4.7</v>
      </c>
      <c r="J641" s="571">
        <v>83200</v>
      </c>
      <c r="K641" s="657"/>
      <c r="L641" s="657"/>
      <c r="M641" s="650" t="s">
        <v>84</v>
      </c>
      <c r="N641" s="571">
        <f t="shared" si="936"/>
        <v>391040</v>
      </c>
      <c r="O641" s="651">
        <f t="shared" si="937"/>
        <v>391040</v>
      </c>
      <c r="P641" s="651">
        <f t="shared" si="938"/>
        <v>5083520</v>
      </c>
      <c r="Q641" s="638">
        <f t="shared" si="939"/>
        <v>1</v>
      </c>
      <c r="R641" s="638">
        <f t="shared" si="940"/>
        <v>10</v>
      </c>
      <c r="S641" s="634">
        <f t="shared" si="941"/>
        <v>4.8499999999999996</v>
      </c>
      <c r="T641" s="457">
        <v>83200</v>
      </c>
      <c r="U641" s="458"/>
      <c r="V641" s="458"/>
      <c r="W641" s="635" t="str">
        <f t="shared" si="942"/>
        <v>Գ-2</v>
      </c>
      <c r="X641" s="457">
        <f t="shared" si="943"/>
        <v>403519.99999999994</v>
      </c>
      <c r="Y641" s="636">
        <f t="shared" si="944"/>
        <v>403519.99999999994</v>
      </c>
      <c r="Z641" s="636">
        <f t="shared" si="945"/>
        <v>5245759.9999999991</v>
      </c>
      <c r="AA641" s="638">
        <f t="shared" si="946"/>
        <v>1</v>
      </c>
      <c r="AB641" s="638">
        <f t="shared" si="947"/>
        <v>11</v>
      </c>
      <c r="AC641" s="634">
        <f t="shared" si="948"/>
        <v>4.8499999999999996</v>
      </c>
      <c r="AD641" s="457">
        <v>83200</v>
      </c>
      <c r="AE641" s="458"/>
      <c r="AF641" s="458"/>
      <c r="AG641" s="635" t="str">
        <f t="shared" si="949"/>
        <v>Գ-2</v>
      </c>
      <c r="AH641" s="457">
        <f t="shared" si="950"/>
        <v>403519.99999999994</v>
      </c>
      <c r="AI641" s="636">
        <f t="shared" si="951"/>
        <v>403519.99999999994</v>
      </c>
      <c r="AJ641" s="636">
        <f t="shared" si="952"/>
        <v>5245759.9999999991</v>
      </c>
      <c r="AK641" s="638">
        <f t="shared" si="953"/>
        <v>1</v>
      </c>
      <c r="AL641" s="638">
        <f t="shared" si="954"/>
        <v>12</v>
      </c>
      <c r="AM641" s="634">
        <f t="shared" si="955"/>
        <v>4.8499999999999996</v>
      </c>
      <c r="AN641" s="457">
        <v>83200</v>
      </c>
      <c r="AO641" s="458"/>
      <c r="AP641" s="458"/>
      <c r="AQ641" s="635" t="str">
        <f t="shared" si="956"/>
        <v>Գ-2</v>
      </c>
      <c r="AR641" s="457">
        <f t="shared" si="957"/>
        <v>403519.99999999994</v>
      </c>
      <c r="AS641" s="636">
        <f t="shared" si="958"/>
        <v>403519.99999999994</v>
      </c>
      <c r="AT641" s="636">
        <f t="shared" si="959"/>
        <v>5245759.9999999991</v>
      </c>
    </row>
    <row r="642" spans="2:46" s="633" customFormat="1" ht="27">
      <c r="B642" s="907">
        <v>4</v>
      </c>
      <c r="C642" s="578" t="s">
        <v>979</v>
      </c>
      <c r="D642" s="576" t="s">
        <v>2540</v>
      </c>
      <c r="E642" s="884">
        <v>1971</v>
      </c>
      <c r="F642" s="574" t="s">
        <v>1151</v>
      </c>
      <c r="G642" s="653">
        <v>1</v>
      </c>
      <c r="H642" s="653">
        <v>8</v>
      </c>
      <c r="I642" s="649">
        <f>IF(G642&lt;1,0,IF(M642="Բ-1",IF(H642=0,6.94,IF(H642=1,7.17,IF(H642=2,7.41,IF(H642=3,7.66,IF(OR(H642=5,H642=4),7.92,IF(OR(H642=6,H642=7),8.18,IF(OR(H642=8,H642=9),8.46,IF(OR(H642=10,H642=11,H642=12),8.74,IF(OR(H642=13,H642=14,H642=15),9.03,IF(OR(H642=16,H642=17,H642=18),9.33,9.65)))))))))),IF(M642="Բ-2", IF(H642=0,5.71,IF(H642=1,5.89,IF(H642=2,6.09,IF(H642=3,6.29,IF(OR(H642=5,H642=4),6.5,IF(OR(H642=6,H642=7),6.72,IF(OR(H642=8,H642=9),6.94,IF(OR(H642=10,H642=11,H642=12),7.17,IF(OR(H642=13,H642=14,H642=15),7.41,IF(OR(H642=16,H642=17,H642=18),7.65,7.91)))))))))), IF(M642="Գ-1", IF(H642=0,4.7,IF(H642=1,4.86,IF(H642=2,5.01,IF(H642=3,5.18,IF(OR(H642=5,H642=4),5.35,IF(OR(H642=6,H642=7),5.52,IF(OR(H642=8,H642=9),5.71,IF(OR(H642=10,H642=11,H642=12),5.89,IF(OR(H642=13,H642=14,H642=15),6.09,IF(OR(H642=16,H642=17,H642=18),6.29,6.49)))))))))), IF(M642="Գ-2", IF(H642=0,3.88,IF(H642=1,4.01,IF(H642=2,4.14,IF(H642=3,4.27,IF(OR(H642=5,H642=4),4.41,IF(OR(H642=6,H642=7),4.55,IF(OR(H642=8,H642=9),4.7,IF(OR(H642=10,H642=11,H642=12),4.85,IF(OR(H642=13,H642=14,H642=15),5.01,IF(OR(H642=16,H642=17,H642=18),5.17,5.34)))))))))), IF(M642="Գ-3", IF(H642=0,3.21,IF(H642=1,3.31,IF(H642=2,3.42,IF(H642=3,3.53,IF(OR(H642=5,H642=4),3.64,IF(OR(H642=6,H642=7),3.76,IF(OR(H642=8,H642=9),3.88,IF(OR(H642=10,H642=11,H642=12),4.01,IF(OR(H642=13,H642=14,H642=15),4.13,IF(OR(H642=16,H642=17,H642=18),4.27,4.4)))))))))), IF(M642="Ա-1", IF(H642=0,2.66,IF(H642=1,2.75,IF(H642=2,2.83,IF(H642=3,2.92,IF(OR(H642=5,H642=4),3.02,IF(OR(H642=6,H642=7),3.11,IF(OR(H642=8,H642=9),3.21,IF(OR(H642=10,H642=11,H642=12),3.31,IF(OR(H642=13,H642=14,H642=15),3.42,IF(OR(H642=16,H642=17,H642=18),3.53,3.64)))))))))), IF(M642="Ա-2", IF(H642=0,2.28,IF(H642=1,2.35,IF(H642=2,2.43,IF(H642=3,2.5,IF(OR(H642=5,H642=4),2.58,IF(OR(H642=6,H642=7),2.66,IF(OR(H642=8,H642=9),2.75,IF(OR(H642=10,H642=11,H642=12),2.83,IF(OR(H642=13,H642=14,H642=15),2.92,IF(OR(H642=16,H642=17,H642=18),3.01,3.11)))))))))),IF(M642="Ա-3", IF(H642=0,1.96,IF(H642=1,2.02,IF(H642=2,2.08,IF(H642=3,2.15,IF(OR(H642=5,H642=4),2.21,IF(OR(H642=6,H642=7),2.28,IF(OR(H642=8,H642=9),2.35,IF(OR(H642=10,H642=11,H642=12),2.42,IF(OR(H642=13,H642=14,H642=15),2.5,IF(OR(H642=16,H642=17,H642=18),2.58,2.66)))))))))), IF(M642="Կ-1", IF(H642=0,1.68,IF(H642=1,1.73,IF(H642=2,1.79,IF(H642=3,1.84,IF(OR(H642=5,H642=4),1.9,IF(OR(H642=6,H642=7),1.96,IF(OR(H642=8,H642=9),2.02,IF(OR(H642=10,H642=11,H642=12),2.08,IF(OR(H642=13,H642=14,H642=15),2.14,IF(OR(H642=16,H642=17,H642=18),2.21,2.28)))))))))), IF(M642="Կ-2", IF(H642=0,1.45,IF(H642=1,1.49,IF(H642=2,1.54,IF(H642=3,1.59,IF(OR(H642=5,H642=4),1.63,IF(OR(H642=6,H642=7),1.68,IF(OR(H642=8,H642=9),1.73,IF(OR(H642=10,H642=11,H642=12),1.79,IF(OR(H642=13,H642=14,H642=15),1.84,IF(OR(H642=16,H642=17,H642=18),1.9,1.95)))))))))),IF(M642="Կ-3", IF(H642=0,1.25,IF(H642=1,1.29,IF(H642=2,1.33,IF(H642=3,1.37,IF(OR(H642=5,H642=4),1.41,IF(OR(H642=6,H642=7),1.45,IF(OR(H642=8,H642=9),1.49,IF(OR(H642=10,H642=11,H642=12),1.54,IF(OR(H642=13,H642=14,H642=15),1.58,IF(OR(H642=16,H642=17,H642=18),1.63,1.68)))))))))), "Error"))))))))))))</f>
        <v>3.21</v>
      </c>
      <c r="J642" s="571">
        <v>83200</v>
      </c>
      <c r="K642" s="657"/>
      <c r="L642" s="657"/>
      <c r="M642" s="650" t="s">
        <v>85</v>
      </c>
      <c r="N642" s="571">
        <f t="shared" si="936"/>
        <v>267072</v>
      </c>
      <c r="O642" s="651">
        <f t="shared" si="937"/>
        <v>267072</v>
      </c>
      <c r="P642" s="651">
        <f t="shared" si="938"/>
        <v>3471936</v>
      </c>
      <c r="Q642" s="638">
        <f t="shared" si="939"/>
        <v>1</v>
      </c>
      <c r="R642" s="638">
        <f t="shared" si="940"/>
        <v>9</v>
      </c>
      <c r="S642" s="634">
        <f t="shared" si="941"/>
        <v>3.21</v>
      </c>
      <c r="T642" s="457">
        <v>83200</v>
      </c>
      <c r="U642" s="458"/>
      <c r="V642" s="458"/>
      <c r="W642" s="635" t="str">
        <f t="shared" si="942"/>
        <v>Ա-1</v>
      </c>
      <c r="X642" s="457">
        <f t="shared" si="943"/>
        <v>267072</v>
      </c>
      <c r="Y642" s="636">
        <f t="shared" si="944"/>
        <v>267072</v>
      </c>
      <c r="Z642" s="636">
        <f t="shared" si="945"/>
        <v>3471936</v>
      </c>
      <c r="AA642" s="638">
        <f t="shared" si="946"/>
        <v>1</v>
      </c>
      <c r="AB642" s="638">
        <f t="shared" si="947"/>
        <v>10</v>
      </c>
      <c r="AC642" s="634">
        <f t="shared" si="948"/>
        <v>3.31</v>
      </c>
      <c r="AD642" s="457">
        <v>83200</v>
      </c>
      <c r="AE642" s="458"/>
      <c r="AF642" s="458"/>
      <c r="AG642" s="635" t="str">
        <f t="shared" si="949"/>
        <v>Ա-1</v>
      </c>
      <c r="AH642" s="457">
        <f t="shared" si="950"/>
        <v>275392</v>
      </c>
      <c r="AI642" s="636">
        <f t="shared" si="951"/>
        <v>275392</v>
      </c>
      <c r="AJ642" s="636">
        <f t="shared" si="952"/>
        <v>3580096</v>
      </c>
      <c r="AK642" s="638">
        <f t="shared" si="953"/>
        <v>1</v>
      </c>
      <c r="AL642" s="638">
        <f t="shared" si="954"/>
        <v>11</v>
      </c>
      <c r="AM642" s="634">
        <f t="shared" si="955"/>
        <v>3.31</v>
      </c>
      <c r="AN642" s="457">
        <v>83200</v>
      </c>
      <c r="AO642" s="458"/>
      <c r="AP642" s="458"/>
      <c r="AQ642" s="635" t="str">
        <f t="shared" si="956"/>
        <v>Ա-1</v>
      </c>
      <c r="AR642" s="457">
        <f t="shared" si="957"/>
        <v>275392</v>
      </c>
      <c r="AS642" s="636">
        <f t="shared" si="958"/>
        <v>275392</v>
      </c>
      <c r="AT642" s="636">
        <f t="shared" si="959"/>
        <v>3580096</v>
      </c>
    </row>
    <row r="643" spans="2:46" s="970" customFormat="1" ht="27">
      <c r="B643" s="907">
        <v>5</v>
      </c>
      <c r="C643" s="974" t="s">
        <v>79</v>
      </c>
      <c r="D643" s="972"/>
      <c r="E643" s="973"/>
      <c r="F643" s="974" t="s">
        <v>1151</v>
      </c>
      <c r="G643" s="975">
        <v>1</v>
      </c>
      <c r="H643" s="975">
        <v>6</v>
      </c>
      <c r="I643" s="976">
        <f>IF(G643&lt;1,0,IF(M643="Բ-1",IF(H643=0,6.94,IF(H643=1,7.17,IF(H643=2,7.41,IF(H643=3,7.66,IF(OR(H643=5,H643=4),7.92,IF(OR(H643=6,H643=7),8.18,IF(OR(H643=8,H643=9),8.46,IF(OR(H643=10,H643=11,H643=12),8.74,IF(OR(H643=13,H643=14,H643=15),9.03,IF(OR(H643=16,H643=17,H643=18),9.33,9.65)))))))))),IF(M643="Բ-2", IF(H643=0,5.71,IF(H643=1,5.89,IF(H643=2,6.09,IF(H643=3,6.29,IF(OR(H643=5,H643=4),6.5,IF(OR(H643=6,H643=7),6.72,IF(OR(H643=8,H643=9),6.94,IF(OR(H643=10,H643=11,H643=12),7.17,IF(OR(H643=13,H643=14,H643=15),7.41,IF(OR(H643=16,H643=17,H643=18),7.65,7.91)))))))))), IF(M643="Գ-1", IF(H643=0,4.7,IF(H643=1,4.86,IF(H643=2,5.01,IF(H643=3,5.18,IF(OR(H643=5,H643=4),5.35,IF(OR(H643=6,H643=7),5.52,IF(OR(H643=8,H643=9),5.71,IF(OR(H643=10,H643=11,H643=12),5.89,IF(OR(H643=13,H643=14,H643=15),6.09,IF(OR(H643=16,H643=17,H643=18),6.29,6.49)))))))))), IF(M643="Գ-2", IF(H643=0,3.88,IF(H643=1,4.01,IF(H643=2,4.14,IF(H643=3,4.27,IF(OR(H643=5,H643=4),4.41,IF(OR(H643=6,H643=7),4.55,IF(OR(H643=8,H643=9),4.7,IF(OR(H643=10,H643=11,H643=12),4.85,IF(OR(H643=13,H643=14,H643=15),5.01,IF(OR(H643=16,H643=17,H643=18),5.17,5.34)))))))))), IF(M643="Գ-3", IF(H643=0,3.21,IF(H643=1,3.31,IF(H643=2,3.42,IF(H643=3,3.53,IF(OR(H643=5,H643=4),3.64,IF(OR(H643=6,H643=7),3.76,IF(OR(H643=8,H643=9),3.88,IF(OR(H643=10,H643=11,H643=12),4.01,IF(OR(H643=13,H643=14,H643=15),4.13,IF(OR(H643=16,H643=17,H643=18),4.27,4.4)))))))))), IF(M643="Ա-1", IF(H643=0,2.66,IF(H643=1,2.75,IF(H643=2,2.83,IF(H643=3,2.92,IF(OR(H643=5,H643=4),3.02,IF(OR(H643=6,H643=7),3.11,IF(OR(H643=8,H643=9),3.21,IF(OR(H643=10,H643=11,H643=12),3.31,IF(OR(H643=13,H643=14,H643=15),3.42,IF(OR(H643=16,H643=17,H643=18),3.53,3.64)))))))))), IF(M643="Ա-2", IF(H643=0,2.28,IF(H643=1,2.35,IF(H643=2,2.43,IF(H643=3,2.5,IF(OR(H643=5,H643=4),2.58,IF(OR(H643=6,H643=7),2.66,IF(OR(H643=8,H643=9),2.75,IF(OR(H643=10,H643=11,H643=12),2.83,IF(OR(H643=13,H643=14,H643=15),2.92,IF(OR(H643=16,H643=17,H643=18),3.01,3.11)))))))))),IF(M643="Ա-3", IF(H643=0,1.96,IF(H643=1,2.02,IF(H643=2,2.08,IF(H643=3,2.15,IF(OR(H643=5,H643=4),2.21,IF(OR(H643=6,H643=7),2.28,IF(OR(H643=8,H643=9),2.35,IF(OR(H643=10,H643=11,H643=12),2.42,IF(OR(H643=13,H643=14,H643=15),2.5,IF(OR(H643=16,H643=17,H643=18),2.58,2.66)))))))))), IF(M643="Կ-1", IF(H643=0,1.68,IF(H643=1,1.73,IF(H643=2,1.79,IF(H643=3,1.84,IF(OR(H643=5,H643=4),1.9,IF(OR(H643=6,H643=7),1.96,IF(OR(H643=8,H643=9),2.02,IF(OR(H643=10,H643=11,H643=12),2.08,IF(OR(H643=13,H643=14,H643=15),2.14,IF(OR(H643=16,H643=17,H643=18),2.21,2.28)))))))))), IF(M643="Կ-2", IF(H643=0,1.45,IF(H643=1,1.49,IF(H643=2,1.54,IF(H643=3,1.59,IF(OR(H643=5,H643=4),1.63,IF(OR(H643=6,H643=7),1.68,IF(OR(H643=8,H643=9),1.73,IF(OR(H643=10,H643=11,H643=12),1.79,IF(OR(H643=13,H643=14,H643=15),1.84,IF(OR(H643=16,H643=17,H643=18),1.9,1.95)))))))))),IF(M643="Կ-3", IF(H643=0,1.25,IF(H643=1,1.29,IF(H643=2,1.33,IF(H643=3,1.37,IF(OR(H643=5,H643=4),1.41,IF(OR(H643=6,H643=7),1.45,IF(OR(H643=8,H643=9),1.49,IF(OR(H643=10,H643=11,H643=12),1.54,IF(OR(H643=13,H643=14,H643=15),1.58,IF(OR(H643=16,H643=17,H643=18),1.63,1.68)))))))))), "Error"))))))))))))</f>
        <v>3.11</v>
      </c>
      <c r="J643" s="977">
        <v>83200</v>
      </c>
      <c r="K643" s="977"/>
      <c r="L643" s="977"/>
      <c r="M643" s="979" t="s">
        <v>85</v>
      </c>
      <c r="N643" s="977">
        <f>J643*I643</f>
        <v>258752</v>
      </c>
      <c r="O643" s="980">
        <f t="shared" si="937"/>
        <v>258752</v>
      </c>
      <c r="P643" s="980">
        <f>+O643*13</f>
        <v>3363776</v>
      </c>
      <c r="Q643" s="975">
        <f t="shared" si="939"/>
        <v>1</v>
      </c>
      <c r="R643" s="975">
        <f t="shared" si="940"/>
        <v>7</v>
      </c>
      <c r="S643" s="976">
        <f t="shared" si="941"/>
        <v>3.11</v>
      </c>
      <c r="T643" s="977">
        <v>83200</v>
      </c>
      <c r="U643" s="977"/>
      <c r="V643" s="977"/>
      <c r="W643" s="979" t="str">
        <f t="shared" si="942"/>
        <v>Ա-1</v>
      </c>
      <c r="X643" s="977">
        <f t="shared" si="943"/>
        <v>258752</v>
      </c>
      <c r="Y643" s="980">
        <f t="shared" si="944"/>
        <v>258752</v>
      </c>
      <c r="Z643" s="980">
        <f>+Y643*13</f>
        <v>3363776</v>
      </c>
      <c r="AA643" s="975">
        <f t="shared" si="946"/>
        <v>1</v>
      </c>
      <c r="AB643" s="975">
        <f t="shared" si="947"/>
        <v>8</v>
      </c>
      <c r="AC643" s="976">
        <f t="shared" si="948"/>
        <v>3.21</v>
      </c>
      <c r="AD643" s="977">
        <v>83200</v>
      </c>
      <c r="AE643" s="977"/>
      <c r="AF643" s="977"/>
      <c r="AG643" s="979" t="str">
        <f t="shared" si="949"/>
        <v>Ա-1</v>
      </c>
      <c r="AH643" s="977">
        <f t="shared" si="950"/>
        <v>267072</v>
      </c>
      <c r="AI643" s="980">
        <f t="shared" si="951"/>
        <v>267072</v>
      </c>
      <c r="AJ643" s="980">
        <f>+AI643*13</f>
        <v>3471936</v>
      </c>
      <c r="AK643" s="975">
        <f t="shared" si="953"/>
        <v>1</v>
      </c>
      <c r="AL643" s="975">
        <f t="shared" si="954"/>
        <v>9</v>
      </c>
      <c r="AM643" s="976">
        <f t="shared" si="955"/>
        <v>3.21</v>
      </c>
      <c r="AN643" s="977">
        <v>83200</v>
      </c>
      <c r="AO643" s="977"/>
      <c r="AP643" s="977"/>
      <c r="AQ643" s="979" t="str">
        <f t="shared" si="956"/>
        <v>Ա-1</v>
      </c>
      <c r="AR643" s="977">
        <f t="shared" si="957"/>
        <v>267072</v>
      </c>
      <c r="AS643" s="980">
        <f t="shared" si="958"/>
        <v>267072</v>
      </c>
      <c r="AT643" s="980">
        <f>+AS643*13</f>
        <v>3471936</v>
      </c>
    </row>
    <row r="644" spans="2:46" s="633" customFormat="1" ht="27">
      <c r="B644" s="907">
        <v>6</v>
      </c>
      <c r="C644" s="578" t="s">
        <v>983</v>
      </c>
      <c r="D644" s="576" t="s">
        <v>2540</v>
      </c>
      <c r="E644" s="884">
        <v>1983</v>
      </c>
      <c r="F644" s="574" t="s">
        <v>1152</v>
      </c>
      <c r="G644" s="653">
        <v>1</v>
      </c>
      <c r="H644" s="653">
        <v>6</v>
      </c>
      <c r="I644" s="649">
        <v>3.11</v>
      </c>
      <c r="J644" s="571">
        <v>83200</v>
      </c>
      <c r="K644" s="657">
        <f>I644*J644*5%</f>
        <v>12937.6</v>
      </c>
      <c r="L644" s="657"/>
      <c r="M644" s="650" t="s">
        <v>86</v>
      </c>
      <c r="N644" s="571">
        <f t="shared" si="936"/>
        <v>258752</v>
      </c>
      <c r="O644" s="651">
        <f t="shared" si="937"/>
        <v>271689.59999999998</v>
      </c>
      <c r="P644" s="651">
        <f t="shared" si="938"/>
        <v>3531964.8</v>
      </c>
      <c r="Q644" s="638">
        <f t="shared" si="939"/>
        <v>1</v>
      </c>
      <c r="R644" s="638">
        <f t="shared" si="940"/>
        <v>7</v>
      </c>
      <c r="S644" s="634">
        <f t="shared" si="941"/>
        <v>2.66</v>
      </c>
      <c r="T644" s="457">
        <v>83200</v>
      </c>
      <c r="U644" s="457">
        <f>+S644*T644*0.05</f>
        <v>11065.6</v>
      </c>
      <c r="V644" s="458"/>
      <c r="W644" s="635" t="str">
        <f t="shared" si="942"/>
        <v>Ա-2</v>
      </c>
      <c r="X644" s="457">
        <f t="shared" si="943"/>
        <v>221312</v>
      </c>
      <c r="Y644" s="636">
        <f t="shared" si="944"/>
        <v>232377.60000000001</v>
      </c>
      <c r="Z644" s="636">
        <f t="shared" si="945"/>
        <v>3020908.8000000003</v>
      </c>
      <c r="AA644" s="638">
        <f t="shared" si="946"/>
        <v>1</v>
      </c>
      <c r="AB644" s="638">
        <f t="shared" si="947"/>
        <v>8</v>
      </c>
      <c r="AC644" s="634">
        <f t="shared" si="948"/>
        <v>2.75</v>
      </c>
      <c r="AD644" s="457">
        <v>83200</v>
      </c>
      <c r="AE644" s="457">
        <f>+AC644*AD644*0.05</f>
        <v>11440</v>
      </c>
      <c r="AF644" s="458"/>
      <c r="AG644" s="635" t="str">
        <f t="shared" si="949"/>
        <v>Ա-2</v>
      </c>
      <c r="AH644" s="457">
        <f t="shared" si="950"/>
        <v>228800</v>
      </c>
      <c r="AI644" s="636">
        <f t="shared" si="951"/>
        <v>240240</v>
      </c>
      <c r="AJ644" s="636">
        <f t="shared" si="952"/>
        <v>3123120</v>
      </c>
      <c r="AK644" s="638">
        <f t="shared" si="953"/>
        <v>1</v>
      </c>
      <c r="AL644" s="638">
        <f t="shared" si="954"/>
        <v>9</v>
      </c>
      <c r="AM644" s="634">
        <f t="shared" si="955"/>
        <v>2.75</v>
      </c>
      <c r="AN644" s="457">
        <v>83200</v>
      </c>
      <c r="AO644" s="457">
        <f>+AM644*AN644*0.05</f>
        <v>11440</v>
      </c>
      <c r="AP644" s="458"/>
      <c r="AQ644" s="635" t="str">
        <f t="shared" si="956"/>
        <v>Ա-2</v>
      </c>
      <c r="AR644" s="457">
        <f t="shared" si="957"/>
        <v>228800</v>
      </c>
      <c r="AS644" s="636">
        <f t="shared" si="958"/>
        <v>240240</v>
      </c>
      <c r="AT644" s="636">
        <f t="shared" si="959"/>
        <v>3123120</v>
      </c>
    </row>
    <row r="645" spans="2:46" s="970" customFormat="1" ht="27">
      <c r="B645" s="907">
        <v>7</v>
      </c>
      <c r="C645" s="974" t="s">
        <v>79</v>
      </c>
      <c r="D645" s="972"/>
      <c r="E645" s="973"/>
      <c r="F645" s="974" t="s">
        <v>1152</v>
      </c>
      <c r="G645" s="975">
        <v>1</v>
      </c>
      <c r="H645" s="975">
        <v>6</v>
      </c>
      <c r="I645" s="976">
        <f t="shared" ref="I645:I646" si="960">IF(G645&lt;1,0,IF(M645="Բ-1",IF(H645=0,6.94,IF(H645=1,7.17,IF(H645=2,7.41,IF(H645=3,7.66,IF(OR(H645=5,H645=4),7.92,IF(OR(H645=6,H645=7),8.18,IF(OR(H645=8,H645=9),8.46,IF(OR(H645=10,H645=11,H645=12),8.74,IF(OR(H645=13,H645=14,H645=15),9.03,IF(OR(H645=16,H645=17,H645=18),9.33,9.65)))))))))),IF(M645="Բ-2", IF(H645=0,5.71,IF(H645=1,5.89,IF(H645=2,6.09,IF(H645=3,6.29,IF(OR(H645=5,H645=4),6.5,IF(OR(H645=6,H645=7),6.72,IF(OR(H645=8,H645=9),6.94,IF(OR(H645=10,H645=11,H645=12),7.17,IF(OR(H645=13,H645=14,H645=15),7.41,IF(OR(H645=16,H645=17,H645=18),7.65,7.91)))))))))), IF(M645="Գ-1", IF(H645=0,4.7,IF(H645=1,4.86,IF(H645=2,5.01,IF(H645=3,5.18,IF(OR(H645=5,H645=4),5.35,IF(OR(H645=6,H645=7),5.52,IF(OR(H645=8,H645=9),5.71,IF(OR(H645=10,H645=11,H645=12),5.89,IF(OR(H645=13,H645=14,H645=15),6.09,IF(OR(H645=16,H645=17,H645=18),6.29,6.49)))))))))), IF(M645="Գ-2", IF(H645=0,3.88,IF(H645=1,4.01,IF(H645=2,4.14,IF(H645=3,4.27,IF(OR(H645=5,H645=4),4.41,IF(OR(H645=6,H645=7),4.55,IF(OR(H645=8,H645=9),4.7,IF(OR(H645=10,H645=11,H645=12),4.85,IF(OR(H645=13,H645=14,H645=15),5.01,IF(OR(H645=16,H645=17,H645=18),5.17,5.34)))))))))), IF(M645="Գ-3", IF(H645=0,3.21,IF(H645=1,3.31,IF(H645=2,3.42,IF(H645=3,3.53,IF(OR(H645=5,H645=4),3.64,IF(OR(H645=6,H645=7),3.76,IF(OR(H645=8,H645=9),3.88,IF(OR(H645=10,H645=11,H645=12),4.01,IF(OR(H645=13,H645=14,H645=15),4.13,IF(OR(H645=16,H645=17,H645=18),4.27,4.4)))))))))), IF(M645="Ա-1", IF(H645=0,2.66,IF(H645=1,2.75,IF(H645=2,2.83,IF(H645=3,2.92,IF(OR(H645=5,H645=4),3.02,IF(OR(H645=6,H645=7),3.11,IF(OR(H645=8,H645=9),3.21,IF(OR(H645=10,H645=11,H645=12),3.31,IF(OR(H645=13,H645=14,H645=15),3.42,IF(OR(H645=16,H645=17,H645=18),3.53,3.64)))))))))), IF(M645="Ա-2", IF(H645=0,2.28,IF(H645=1,2.35,IF(H645=2,2.43,IF(H645=3,2.5,IF(OR(H645=5,H645=4),2.58,IF(OR(H645=6,H645=7),2.66,IF(OR(H645=8,H645=9),2.75,IF(OR(H645=10,H645=11,H645=12),2.83,IF(OR(H645=13,H645=14,H645=15),2.92,IF(OR(H645=16,H645=17,H645=18),3.01,3.11)))))))))),IF(M645="Ա-3", IF(H645=0,1.96,IF(H645=1,2.02,IF(H645=2,2.08,IF(H645=3,2.15,IF(OR(H645=5,H645=4),2.21,IF(OR(H645=6,H645=7),2.28,IF(OR(H645=8,H645=9),2.35,IF(OR(H645=10,H645=11,H645=12),2.42,IF(OR(H645=13,H645=14,H645=15),2.5,IF(OR(H645=16,H645=17,H645=18),2.58,2.66)))))))))), IF(M645="Կ-1", IF(H645=0,1.68,IF(H645=1,1.73,IF(H645=2,1.79,IF(H645=3,1.84,IF(OR(H645=5,H645=4),1.9,IF(OR(H645=6,H645=7),1.96,IF(OR(H645=8,H645=9),2.02,IF(OR(H645=10,H645=11,H645=12),2.08,IF(OR(H645=13,H645=14,H645=15),2.14,IF(OR(H645=16,H645=17,H645=18),2.21,2.28)))))))))), IF(M645="Կ-2", IF(H645=0,1.45,IF(H645=1,1.49,IF(H645=2,1.54,IF(H645=3,1.59,IF(OR(H645=5,H645=4),1.63,IF(OR(H645=6,H645=7),1.68,IF(OR(H645=8,H645=9),1.73,IF(OR(H645=10,H645=11,H645=12),1.79,IF(OR(H645=13,H645=14,H645=15),1.84,IF(OR(H645=16,H645=17,H645=18),1.9,1.95)))))))))),IF(M645="Կ-3", IF(H645=0,1.25,IF(H645=1,1.29,IF(H645=2,1.33,IF(H645=3,1.37,IF(OR(H645=5,H645=4),1.41,IF(OR(H645=6,H645=7),1.45,IF(OR(H645=8,H645=9),1.49,IF(OR(H645=10,H645=11,H645=12),1.54,IF(OR(H645=13,H645=14,H645=15),1.58,IF(OR(H645=16,H645=17,H645=18),1.63,1.68)))))))))), "Error"))))))))))))</f>
        <v>2.66</v>
      </c>
      <c r="J645" s="977">
        <v>83200</v>
      </c>
      <c r="K645" s="985"/>
      <c r="L645" s="985"/>
      <c r="M645" s="979" t="s">
        <v>86</v>
      </c>
      <c r="N645" s="977">
        <f t="shared" si="936"/>
        <v>221312</v>
      </c>
      <c r="O645" s="980">
        <f t="shared" si="937"/>
        <v>221312</v>
      </c>
      <c r="P645" s="980">
        <f t="shared" si="938"/>
        <v>2877056</v>
      </c>
      <c r="Q645" s="975">
        <f t="shared" si="939"/>
        <v>1</v>
      </c>
      <c r="R645" s="975">
        <f t="shared" si="940"/>
        <v>7</v>
      </c>
      <c r="S645" s="976">
        <f t="shared" si="941"/>
        <v>2.66</v>
      </c>
      <c r="T645" s="977">
        <v>83200</v>
      </c>
      <c r="U645" s="986"/>
      <c r="V645" s="985"/>
      <c r="W645" s="979" t="str">
        <f t="shared" si="942"/>
        <v>Ա-2</v>
      </c>
      <c r="X645" s="977">
        <f t="shared" si="943"/>
        <v>221312</v>
      </c>
      <c r="Y645" s="980">
        <f t="shared" si="944"/>
        <v>221312</v>
      </c>
      <c r="Z645" s="980">
        <f t="shared" si="945"/>
        <v>2877056</v>
      </c>
      <c r="AA645" s="975">
        <f t="shared" si="946"/>
        <v>1</v>
      </c>
      <c r="AB645" s="975">
        <f t="shared" si="947"/>
        <v>8</v>
      </c>
      <c r="AC645" s="976">
        <f t="shared" si="948"/>
        <v>2.75</v>
      </c>
      <c r="AD645" s="977">
        <v>83200</v>
      </c>
      <c r="AE645" s="986"/>
      <c r="AF645" s="985"/>
      <c r="AG645" s="979" t="str">
        <f t="shared" si="949"/>
        <v>Ա-2</v>
      </c>
      <c r="AH645" s="977">
        <f t="shared" si="950"/>
        <v>228800</v>
      </c>
      <c r="AI645" s="980">
        <f t="shared" si="951"/>
        <v>228800</v>
      </c>
      <c r="AJ645" s="980">
        <f t="shared" si="952"/>
        <v>2974400</v>
      </c>
      <c r="AK645" s="975">
        <f t="shared" si="953"/>
        <v>1</v>
      </c>
      <c r="AL645" s="975">
        <f t="shared" si="954"/>
        <v>9</v>
      </c>
      <c r="AM645" s="976">
        <f t="shared" si="955"/>
        <v>2.75</v>
      </c>
      <c r="AN645" s="977">
        <v>83200</v>
      </c>
      <c r="AO645" s="986"/>
      <c r="AP645" s="985"/>
      <c r="AQ645" s="979" t="str">
        <f t="shared" si="956"/>
        <v>Ա-2</v>
      </c>
      <c r="AR645" s="977">
        <f t="shared" si="957"/>
        <v>228800</v>
      </c>
      <c r="AS645" s="980">
        <f t="shared" si="958"/>
        <v>228800</v>
      </c>
      <c r="AT645" s="980">
        <f t="shared" si="959"/>
        <v>2974400</v>
      </c>
    </row>
    <row r="646" spans="2:46" s="970" customFormat="1" ht="27">
      <c r="B646" s="907">
        <v>8</v>
      </c>
      <c r="C646" s="974" t="s">
        <v>79</v>
      </c>
      <c r="D646" s="972"/>
      <c r="E646" s="973"/>
      <c r="F646" s="974" t="s">
        <v>1152</v>
      </c>
      <c r="G646" s="975">
        <v>1</v>
      </c>
      <c r="H646" s="975">
        <v>6</v>
      </c>
      <c r="I646" s="976">
        <f t="shared" si="960"/>
        <v>2.66</v>
      </c>
      <c r="J646" s="977">
        <v>83200</v>
      </c>
      <c r="K646" s="985"/>
      <c r="L646" s="985"/>
      <c r="M646" s="979" t="s">
        <v>86</v>
      </c>
      <c r="N646" s="977">
        <f t="shared" si="936"/>
        <v>221312</v>
      </c>
      <c r="O646" s="980">
        <f t="shared" si="937"/>
        <v>221312</v>
      </c>
      <c r="P646" s="980">
        <f t="shared" si="938"/>
        <v>2877056</v>
      </c>
      <c r="Q646" s="975">
        <f t="shared" si="939"/>
        <v>1</v>
      </c>
      <c r="R646" s="975">
        <f t="shared" si="940"/>
        <v>7</v>
      </c>
      <c r="S646" s="976">
        <f t="shared" si="941"/>
        <v>2.66</v>
      </c>
      <c r="T646" s="977">
        <v>83200</v>
      </c>
      <c r="U646" s="986"/>
      <c r="V646" s="985"/>
      <c r="W646" s="979" t="str">
        <f t="shared" si="942"/>
        <v>Ա-2</v>
      </c>
      <c r="X646" s="977">
        <f t="shared" si="943"/>
        <v>221312</v>
      </c>
      <c r="Y646" s="980">
        <f t="shared" si="944"/>
        <v>221312</v>
      </c>
      <c r="Z646" s="980">
        <f t="shared" si="945"/>
        <v>2877056</v>
      </c>
      <c r="AA646" s="975">
        <f t="shared" si="946"/>
        <v>1</v>
      </c>
      <c r="AB646" s="975">
        <f t="shared" si="947"/>
        <v>8</v>
      </c>
      <c r="AC646" s="976">
        <f t="shared" si="948"/>
        <v>2.75</v>
      </c>
      <c r="AD646" s="977">
        <v>83200</v>
      </c>
      <c r="AE646" s="986"/>
      <c r="AF646" s="985"/>
      <c r="AG646" s="979" t="str">
        <f t="shared" si="949"/>
        <v>Ա-2</v>
      </c>
      <c r="AH646" s="977">
        <f t="shared" si="950"/>
        <v>228800</v>
      </c>
      <c r="AI646" s="980">
        <f t="shared" si="951"/>
        <v>228800</v>
      </c>
      <c r="AJ646" s="980">
        <f t="shared" si="952"/>
        <v>2974400</v>
      </c>
      <c r="AK646" s="975">
        <f t="shared" si="953"/>
        <v>1</v>
      </c>
      <c r="AL646" s="975">
        <f t="shared" si="954"/>
        <v>9</v>
      </c>
      <c r="AM646" s="976">
        <f t="shared" si="955"/>
        <v>2.75</v>
      </c>
      <c r="AN646" s="977">
        <v>83200</v>
      </c>
      <c r="AO646" s="986"/>
      <c r="AP646" s="985"/>
      <c r="AQ646" s="979" t="str">
        <f t="shared" si="956"/>
        <v>Ա-2</v>
      </c>
      <c r="AR646" s="977">
        <f t="shared" si="957"/>
        <v>228800</v>
      </c>
      <c r="AS646" s="980">
        <f t="shared" si="958"/>
        <v>228800</v>
      </c>
      <c r="AT646" s="980">
        <f t="shared" si="959"/>
        <v>2974400</v>
      </c>
    </row>
    <row r="647" spans="2:46" s="633" customFormat="1" ht="27">
      <c r="B647" s="907">
        <v>9</v>
      </c>
      <c r="C647" s="578" t="s">
        <v>996</v>
      </c>
      <c r="D647" s="576" t="s">
        <v>2540</v>
      </c>
      <c r="E647" s="884">
        <v>1962</v>
      </c>
      <c r="F647" s="574" t="s">
        <v>1153</v>
      </c>
      <c r="G647" s="653">
        <v>1</v>
      </c>
      <c r="H647" s="653">
        <v>16</v>
      </c>
      <c r="I647" s="649">
        <f>IF(G647&lt;1,0,IF(M647="Բ-1",IF(H647=0,6.94,IF(H647=1,7.17,IF(H647=2,7.41,IF(H647=3,7.66,IF(OR(H647=5,H647=4),7.92,IF(OR(H647=6,H647=7),8.18,IF(OR(H647=8,H647=9),8.46,IF(OR(H647=10,H647=11,H647=12),8.74,IF(OR(H647=13,H647=14,H647=15),9.03,IF(OR(H647=16,H647=17,H647=18),9.33,9.65)))))))))),IF(M647="Բ-2", IF(H647=0,5.71,IF(H647=1,5.89,IF(H647=2,6.09,IF(H647=3,6.29,IF(OR(H647=5,H647=4),6.5,IF(OR(H647=6,H647=7),6.72,IF(OR(H647=8,H647=9),6.94,IF(OR(H647=10,H647=11,H647=12),7.17,IF(OR(H647=13,H647=14,H647=15),7.41,IF(OR(H647=16,H647=17,H647=18),7.65,7.91)))))))))), IF(M647="Գ-1", IF(H647=0,4.7,IF(H647=1,4.86,IF(H647=2,5.01,IF(H647=3,5.18,IF(OR(H647=5,H647=4),5.35,IF(OR(H647=6,H647=7),5.52,IF(OR(H647=8,H647=9),5.71,IF(OR(H647=10,H647=11,H647=12),5.89,IF(OR(H647=13,H647=14,H647=15),6.09,IF(OR(H647=16,H647=17,H647=18),6.29,6.49)))))))))), IF(M647="Գ-2", IF(H647=0,3.88,IF(H647=1,4.01,IF(H647=2,4.14,IF(H647=3,4.27,IF(OR(H647=5,H647=4),4.41,IF(OR(H647=6,H647=7),4.55,IF(OR(H647=8,H647=9),4.7,IF(OR(H647=10,H647=11,H647=12),4.85,IF(OR(H647=13,H647=14,H647=15),5.01,IF(OR(H647=16,H647=17,H647=18),5.17,5.34)))))))))), IF(M647="Գ-3", IF(H647=0,3.21,IF(H647=1,3.31,IF(H647=2,3.42,IF(H647=3,3.53,IF(OR(H647=5,H647=4),3.64,IF(OR(H647=6,H647=7),3.76,IF(OR(H647=8,H647=9),3.88,IF(OR(H647=10,H647=11,H647=12),4.01,IF(OR(H647=13,H647=14,H647=15),4.13,IF(OR(H647=16,H647=17,H647=18),4.27,4.4)))))))))), IF(M647="Ա-1", IF(H647=0,2.66,IF(H647=1,2.75,IF(H647=2,2.83,IF(H647=3,2.92,IF(OR(H647=5,H647=4),3.02,IF(OR(H647=6,H647=7),3.11,IF(OR(H647=8,H647=9),3.21,IF(OR(H647=10,H647=11,H647=12),3.31,IF(OR(H647=13,H647=14,H647=15),3.42,IF(OR(H647=16,H647=17,H647=18),3.53,3.64)))))))))), IF(M647="Ա-2", IF(H647=0,2.28,IF(H647=1,2.35,IF(H647=2,2.43,IF(H647=3,2.5,IF(OR(H647=5,H647=4),2.58,IF(OR(H647=6,H647=7),2.66,IF(OR(H647=8,H647=9),2.75,IF(OR(H647=10,H647=11,H647=12),2.83,IF(OR(H647=13,H647=14,H647=15),2.92,IF(OR(H647=16,H647=17,H647=18),3.01,3.11)))))))))),IF(M647="Ա-3", IF(H647=0,1.96,IF(H647=1,2.02,IF(H647=2,2.08,IF(H647=3,2.15,IF(OR(H647=5,H647=4),2.21,IF(OR(H647=6,H647=7),2.28,IF(OR(H647=8,H647=9),2.35,IF(OR(H647=10,H647=11,H647=12),2.42,IF(OR(H647=13,H647=14,H647=15),2.5,IF(OR(H647=16,H647=17,H647=18),2.58,2.66)))))))))), IF(M647="Կ-1", IF(H647=0,1.68,IF(H647=1,1.73,IF(H647=2,1.79,IF(H647=3,1.84,IF(OR(H647=5,H647=4),1.9,IF(OR(H647=6,H647=7),1.96,IF(OR(H647=8,H647=9),2.02,IF(OR(H647=10,H647=11,H647=12),2.08,IF(OR(H647=13,H647=14,H647=15),2.14,IF(OR(H647=16,H647=17,H647=18),2.21,2.28)))))))))), IF(M647="Կ-2", IF(H647=0,1.45,IF(H647=1,1.49,IF(H647=2,1.54,IF(H647=3,1.59,IF(OR(H647=5,H647=4),1.63,IF(OR(H647=6,H647=7),1.68,IF(OR(H647=8,H647=9),1.73,IF(OR(H647=10,H647=11,H647=12),1.79,IF(OR(H647=13,H647=14,H647=15),1.84,IF(OR(H647=16,H647=17,H647=18),1.9,1.95)))))))))),IF(M647="Կ-3", IF(H647=0,1.25,IF(H647=1,1.29,IF(H647=2,1.33,IF(H647=3,1.37,IF(OR(H647=5,H647=4),1.41,IF(OR(H647=6,H647=7),1.45,IF(OR(H647=8,H647=9),1.49,IF(OR(H647=10,H647=11,H647=12),1.54,IF(OR(H647=13,H647=14,H647=15),1.58,IF(OR(H647=16,H647=17,H647=18),1.63,1.68)))))))))), "Error"))))))))))))</f>
        <v>1.9</v>
      </c>
      <c r="J647" s="571">
        <v>83200</v>
      </c>
      <c r="K647" s="657"/>
      <c r="L647" s="657"/>
      <c r="M647" s="650" t="s">
        <v>88</v>
      </c>
      <c r="N647" s="571">
        <f t="shared" si="936"/>
        <v>158080</v>
      </c>
      <c r="O647" s="651">
        <f t="shared" si="937"/>
        <v>158080</v>
      </c>
      <c r="P647" s="651">
        <f t="shared" si="938"/>
        <v>2055040</v>
      </c>
      <c r="Q647" s="638">
        <f t="shared" si="939"/>
        <v>1</v>
      </c>
      <c r="R647" s="638">
        <f t="shared" si="940"/>
        <v>17</v>
      </c>
      <c r="S647" s="634">
        <f t="shared" si="941"/>
        <v>1.9</v>
      </c>
      <c r="T647" s="457">
        <v>83200</v>
      </c>
      <c r="U647" s="458"/>
      <c r="V647" s="458"/>
      <c r="W647" s="635" t="str">
        <f t="shared" si="942"/>
        <v>Կ-2</v>
      </c>
      <c r="X647" s="457">
        <f t="shared" si="943"/>
        <v>158080</v>
      </c>
      <c r="Y647" s="636">
        <f t="shared" si="944"/>
        <v>158080</v>
      </c>
      <c r="Z647" s="636">
        <f t="shared" si="945"/>
        <v>2055040</v>
      </c>
      <c r="AA647" s="638">
        <f t="shared" si="946"/>
        <v>1</v>
      </c>
      <c r="AB647" s="638">
        <f t="shared" si="947"/>
        <v>18</v>
      </c>
      <c r="AC647" s="634">
        <f t="shared" si="948"/>
        <v>1.9</v>
      </c>
      <c r="AD647" s="457">
        <v>83200</v>
      </c>
      <c r="AE647" s="458"/>
      <c r="AF647" s="458"/>
      <c r="AG647" s="635" t="str">
        <f t="shared" si="949"/>
        <v>Կ-2</v>
      </c>
      <c r="AH647" s="457">
        <f t="shared" si="950"/>
        <v>158080</v>
      </c>
      <c r="AI647" s="636">
        <f t="shared" si="951"/>
        <v>158080</v>
      </c>
      <c r="AJ647" s="636">
        <f t="shared" si="952"/>
        <v>2055040</v>
      </c>
      <c r="AK647" s="638">
        <f t="shared" si="953"/>
        <v>1</v>
      </c>
      <c r="AL647" s="638">
        <f t="shared" si="954"/>
        <v>19</v>
      </c>
      <c r="AM647" s="634">
        <f t="shared" si="955"/>
        <v>1.95</v>
      </c>
      <c r="AN647" s="457">
        <v>83200</v>
      </c>
      <c r="AO647" s="458"/>
      <c r="AP647" s="458"/>
      <c r="AQ647" s="635" t="str">
        <f t="shared" si="956"/>
        <v>Կ-2</v>
      </c>
      <c r="AR647" s="457">
        <f t="shared" si="957"/>
        <v>162240</v>
      </c>
      <c r="AS647" s="636">
        <f t="shared" si="958"/>
        <v>162240</v>
      </c>
      <c r="AT647" s="636">
        <f t="shared" si="959"/>
        <v>2109120</v>
      </c>
    </row>
    <row r="648" spans="2:46" s="633" customFormat="1" ht="27">
      <c r="B648" s="907">
        <v>10</v>
      </c>
      <c r="C648" s="578" t="s">
        <v>2857</v>
      </c>
      <c r="D648" s="576" t="s">
        <v>2540</v>
      </c>
      <c r="E648" s="884">
        <v>1981</v>
      </c>
      <c r="F648" s="574" t="s">
        <v>1153</v>
      </c>
      <c r="G648" s="653">
        <v>1</v>
      </c>
      <c r="H648" s="653">
        <v>0</v>
      </c>
      <c r="I648" s="649">
        <f>IF(G648&lt;1,0,IF(M648="Բ-1",IF(H648=0,6.94,IF(H648=1,7.17,IF(H648=2,7.41,IF(H648=3,7.66,IF(OR(H648=5,H648=4),7.92,IF(OR(H648=6,H648=7),8.18,IF(OR(H648=8,H648=9),8.46,IF(OR(H648=10,H648=11,H648=12),8.74,IF(OR(H648=13,H648=14,H648=15),9.03,IF(OR(H648=16,H648=17,H648=18),9.33,9.65)))))))))),IF(M648="Բ-2", IF(H648=0,5.71,IF(H648=1,5.89,IF(H648=2,6.09,IF(H648=3,6.29,IF(OR(H648=5,H648=4),6.5,IF(OR(H648=6,H648=7),6.72,IF(OR(H648=8,H648=9),6.94,IF(OR(H648=10,H648=11,H648=12),7.17,IF(OR(H648=13,H648=14,H648=15),7.41,IF(OR(H648=16,H648=17,H648=18),7.65,7.91)))))))))), IF(M648="Գ-1", IF(H648=0,4.7,IF(H648=1,4.86,IF(H648=2,5.01,IF(H648=3,5.18,IF(OR(H648=5,H648=4),5.35,IF(OR(H648=6,H648=7),5.52,IF(OR(H648=8,H648=9),5.71,IF(OR(H648=10,H648=11,H648=12),5.89,IF(OR(H648=13,H648=14,H648=15),6.09,IF(OR(H648=16,H648=17,H648=18),6.29,6.49)))))))))), IF(M648="Գ-2", IF(H648=0,3.88,IF(H648=1,4.01,IF(H648=2,4.14,IF(H648=3,4.27,IF(OR(H648=5,H648=4),4.41,IF(OR(H648=6,H648=7),4.55,IF(OR(H648=8,H648=9),4.7,IF(OR(H648=10,H648=11,H648=12),4.85,IF(OR(H648=13,H648=14,H648=15),5.01,IF(OR(H648=16,H648=17,H648=18),5.17,5.34)))))))))), IF(M648="Գ-3", IF(H648=0,3.21,IF(H648=1,3.31,IF(H648=2,3.42,IF(H648=3,3.53,IF(OR(H648=5,H648=4),3.64,IF(OR(H648=6,H648=7),3.76,IF(OR(H648=8,H648=9),3.88,IF(OR(H648=10,H648=11,H648=12),4.01,IF(OR(H648=13,H648=14,H648=15),4.13,IF(OR(H648=16,H648=17,H648=18),4.27,4.4)))))))))), IF(M648="Ա-1", IF(H648=0,2.66,IF(H648=1,2.75,IF(H648=2,2.83,IF(H648=3,2.92,IF(OR(H648=5,H648=4),3.02,IF(OR(H648=6,H648=7),3.11,IF(OR(H648=8,H648=9),3.21,IF(OR(H648=10,H648=11,H648=12),3.31,IF(OR(H648=13,H648=14,H648=15),3.42,IF(OR(H648=16,H648=17,H648=18),3.53,3.64)))))))))), IF(M648="Ա-2", IF(H648=0,2.28,IF(H648=1,2.35,IF(H648=2,2.43,IF(H648=3,2.5,IF(OR(H648=5,H648=4),2.58,IF(OR(H648=6,H648=7),2.66,IF(OR(H648=8,H648=9),2.75,IF(OR(H648=10,H648=11,H648=12),2.83,IF(OR(H648=13,H648=14,H648=15),2.92,IF(OR(H648=16,H648=17,H648=18),3.01,3.11)))))))))),IF(M648="Ա-3", IF(H648=0,1.96,IF(H648=1,2.02,IF(H648=2,2.08,IF(H648=3,2.15,IF(OR(H648=5,H648=4),2.21,IF(OR(H648=6,H648=7),2.28,IF(OR(H648=8,H648=9),2.35,IF(OR(H648=10,H648=11,H648=12),2.42,IF(OR(H648=13,H648=14,H648=15),2.5,IF(OR(H648=16,H648=17,H648=18),2.58,2.66)))))))))), IF(M648="Կ-1", IF(H648=0,1.68,IF(H648=1,1.73,IF(H648=2,1.79,IF(H648=3,1.84,IF(OR(H648=5,H648=4),1.9,IF(OR(H648=6,H648=7),1.96,IF(OR(H648=8,H648=9),2.02,IF(OR(H648=10,H648=11,H648=12),2.08,IF(OR(H648=13,H648=14,H648=15),2.14,IF(OR(H648=16,H648=17,H648=18),2.21,2.28)))))))))), IF(M648="Կ-2", IF(H648=0,1.45,IF(H648=1,1.49,IF(H648=2,1.54,IF(H648=3,1.59,IF(OR(H648=5,H648=4),1.63,IF(OR(H648=6,H648=7),1.68,IF(OR(H648=8,H648=9),1.73,IF(OR(H648=10,H648=11,H648=12),1.79,IF(OR(H648=13,H648=14,H648=15),1.84,IF(OR(H648=16,H648=17,H648=18),1.9,1.95)))))))))),IF(M648="Կ-3", IF(H648=0,1.25,IF(H648=1,1.29,IF(H648=2,1.33,IF(H648=3,1.37,IF(OR(H648=5,H648=4),1.41,IF(OR(H648=6,H648=7),1.45,IF(OR(H648=8,H648=9),1.49,IF(OR(H648=10,H648=11,H648=12),1.54,IF(OR(H648=13,H648=14,H648=15),1.58,IF(OR(H648=16,H648=17,H648=18),1.63,1.68)))))))))), "Error"))))))))))))</f>
        <v>1.45</v>
      </c>
      <c r="J648" s="571">
        <v>83200</v>
      </c>
      <c r="K648" s="657"/>
      <c r="L648" s="657"/>
      <c r="M648" s="650" t="s">
        <v>88</v>
      </c>
      <c r="N648" s="571">
        <f t="shared" si="936"/>
        <v>120640</v>
      </c>
      <c r="O648" s="651">
        <f t="shared" si="937"/>
        <v>120640</v>
      </c>
      <c r="P648" s="651">
        <f t="shared" si="938"/>
        <v>1568320</v>
      </c>
      <c r="Q648" s="638">
        <f t="shared" si="939"/>
        <v>1</v>
      </c>
      <c r="R648" s="638">
        <f t="shared" si="940"/>
        <v>1</v>
      </c>
      <c r="S648" s="634">
        <f t="shared" si="941"/>
        <v>1.49</v>
      </c>
      <c r="T648" s="457">
        <v>83200</v>
      </c>
      <c r="U648" s="458"/>
      <c r="V648" s="458"/>
      <c r="W648" s="635" t="str">
        <f t="shared" si="942"/>
        <v>Կ-2</v>
      </c>
      <c r="X648" s="457">
        <f t="shared" si="943"/>
        <v>123968</v>
      </c>
      <c r="Y648" s="636">
        <f t="shared" si="944"/>
        <v>123968</v>
      </c>
      <c r="Z648" s="636">
        <f t="shared" si="945"/>
        <v>1611584</v>
      </c>
      <c r="AA648" s="638">
        <f t="shared" si="946"/>
        <v>1</v>
      </c>
      <c r="AB648" s="638">
        <f t="shared" si="947"/>
        <v>2</v>
      </c>
      <c r="AC648" s="634">
        <f t="shared" si="948"/>
        <v>1.54</v>
      </c>
      <c r="AD648" s="457">
        <v>83200</v>
      </c>
      <c r="AE648" s="458"/>
      <c r="AF648" s="458"/>
      <c r="AG648" s="635" t="str">
        <f t="shared" si="949"/>
        <v>Կ-2</v>
      </c>
      <c r="AH648" s="457">
        <f t="shared" si="950"/>
        <v>128128</v>
      </c>
      <c r="AI648" s="636">
        <f t="shared" si="951"/>
        <v>128128</v>
      </c>
      <c r="AJ648" s="636">
        <f t="shared" si="952"/>
        <v>1665664</v>
      </c>
      <c r="AK648" s="638">
        <f t="shared" si="953"/>
        <v>1</v>
      </c>
      <c r="AL648" s="638">
        <f t="shared" si="954"/>
        <v>3</v>
      </c>
      <c r="AM648" s="634">
        <f t="shared" si="955"/>
        <v>1.59</v>
      </c>
      <c r="AN648" s="457">
        <v>83200</v>
      </c>
      <c r="AO648" s="458"/>
      <c r="AP648" s="458"/>
      <c r="AQ648" s="635" t="str">
        <f t="shared" si="956"/>
        <v>Կ-2</v>
      </c>
      <c r="AR648" s="457">
        <f t="shared" si="957"/>
        <v>132288</v>
      </c>
      <c r="AS648" s="636">
        <f t="shared" si="958"/>
        <v>132288</v>
      </c>
      <c r="AT648" s="636">
        <f t="shared" si="959"/>
        <v>1719744</v>
      </c>
    </row>
    <row r="649" spans="2:46" s="633" customFormat="1" ht="27">
      <c r="B649" s="907">
        <v>11</v>
      </c>
      <c r="C649" s="676" t="s">
        <v>2515</v>
      </c>
      <c r="D649" s="576" t="s">
        <v>2540</v>
      </c>
      <c r="E649" s="884">
        <v>2001</v>
      </c>
      <c r="F649" s="574" t="s">
        <v>1153</v>
      </c>
      <c r="G649" s="653">
        <v>1</v>
      </c>
      <c r="H649" s="653">
        <v>2</v>
      </c>
      <c r="I649" s="649">
        <f>IF(G649&lt;1,0,IF(M649="Բ-1",IF(H649=0,6.94,IF(H649=1,7.17,IF(H649=2,7.41,IF(H649=3,7.66,IF(OR(H649=5,H649=4),7.92,IF(OR(H649=6,H649=7),8.18,IF(OR(H649=8,H649=9),8.46,IF(OR(H649=10,H649=11,H649=12),8.74,IF(OR(H649=13,H649=14,H649=15),9.03,IF(OR(H649=16,H649=17,H649=18),9.33,9.65)))))))))),IF(M649="Բ-2", IF(H649=0,5.71,IF(H649=1,5.89,IF(H649=2,6.09,IF(H649=3,6.29,IF(OR(H649=5,H649=4),6.5,IF(OR(H649=6,H649=7),6.72,IF(OR(H649=8,H649=9),6.94,IF(OR(H649=10,H649=11,H649=12),7.17,IF(OR(H649=13,H649=14,H649=15),7.41,IF(OR(H649=16,H649=17,H649=18),7.65,7.91)))))))))), IF(M649="Գ-1", IF(H649=0,4.7,IF(H649=1,4.86,IF(H649=2,5.01,IF(H649=3,5.18,IF(OR(H649=5,H649=4),5.35,IF(OR(H649=6,H649=7),5.52,IF(OR(H649=8,H649=9),5.71,IF(OR(H649=10,H649=11,H649=12),5.89,IF(OR(H649=13,H649=14,H649=15),6.09,IF(OR(H649=16,H649=17,H649=18),6.29,6.49)))))))))), IF(M649="Գ-2", IF(H649=0,3.88,IF(H649=1,4.01,IF(H649=2,4.14,IF(H649=3,4.27,IF(OR(H649=5,H649=4),4.41,IF(OR(H649=6,H649=7),4.55,IF(OR(H649=8,H649=9),4.7,IF(OR(H649=10,H649=11,H649=12),4.85,IF(OR(H649=13,H649=14,H649=15),5.01,IF(OR(H649=16,H649=17,H649=18),5.17,5.34)))))))))), IF(M649="Գ-3", IF(H649=0,3.21,IF(H649=1,3.31,IF(H649=2,3.42,IF(H649=3,3.53,IF(OR(H649=5,H649=4),3.64,IF(OR(H649=6,H649=7),3.76,IF(OR(H649=8,H649=9),3.88,IF(OR(H649=10,H649=11,H649=12),4.01,IF(OR(H649=13,H649=14,H649=15),4.13,IF(OR(H649=16,H649=17,H649=18),4.27,4.4)))))))))), IF(M649="Ա-1", IF(H649=0,2.66,IF(H649=1,2.75,IF(H649=2,2.83,IF(H649=3,2.92,IF(OR(H649=5,H649=4),3.02,IF(OR(H649=6,H649=7),3.11,IF(OR(H649=8,H649=9),3.21,IF(OR(H649=10,H649=11,H649=12),3.31,IF(OR(H649=13,H649=14,H649=15),3.42,IF(OR(H649=16,H649=17,H649=18),3.53,3.64)))))))))), IF(M649="Ա-2", IF(H649=0,2.28,IF(H649=1,2.35,IF(H649=2,2.43,IF(H649=3,2.5,IF(OR(H649=5,H649=4),2.58,IF(OR(H649=6,H649=7),2.66,IF(OR(H649=8,H649=9),2.75,IF(OR(H649=10,H649=11,H649=12),2.83,IF(OR(H649=13,H649=14,H649=15),2.92,IF(OR(H649=16,H649=17,H649=18),3.01,3.11)))))))))),IF(M649="Ա-3", IF(H649=0,1.96,IF(H649=1,2.02,IF(H649=2,2.08,IF(H649=3,2.15,IF(OR(H649=5,H649=4),2.21,IF(OR(H649=6,H649=7),2.28,IF(OR(H649=8,H649=9),2.35,IF(OR(H649=10,H649=11,H649=12),2.42,IF(OR(H649=13,H649=14,H649=15),2.5,IF(OR(H649=16,H649=17,H649=18),2.58,2.66)))))))))), IF(M649="Կ-1", IF(H649=0,1.68,IF(H649=1,1.73,IF(H649=2,1.79,IF(H649=3,1.84,IF(OR(H649=5,H649=4),1.9,IF(OR(H649=6,H649=7),1.96,IF(OR(H649=8,H649=9),2.02,IF(OR(H649=10,H649=11,H649=12),2.08,IF(OR(H649=13,H649=14,H649=15),2.14,IF(OR(H649=16,H649=17,H649=18),2.21,2.28)))))))))), IF(M649="Կ-2", IF(H649=0,1.45,IF(H649=1,1.49,IF(H649=2,1.54,IF(H649=3,1.59,IF(OR(H649=5,H649=4),1.63,IF(OR(H649=6,H649=7),1.68,IF(OR(H649=8,H649=9),1.73,IF(OR(H649=10,H649=11,H649=12),1.79,IF(OR(H649=13,H649=14,H649=15),1.84,IF(OR(H649=16,H649=17,H649=18),1.9,1.95)))))))))),IF(M649="Կ-3", IF(H649=0,1.25,IF(H649=1,1.29,IF(H649=2,1.33,IF(H649=3,1.37,IF(OR(H649=5,H649=4),1.41,IF(OR(H649=6,H649=7),1.45,IF(OR(H649=8,H649=9),1.49,IF(OR(H649=10,H649=11,H649=12),1.54,IF(OR(H649=13,H649=14,H649=15),1.58,IF(OR(H649=16,H649=17,H649=18),1.63,1.68)))))))))), "Error"))))))))))))</f>
        <v>1.54</v>
      </c>
      <c r="J649" s="571">
        <v>83200</v>
      </c>
      <c r="K649" s="657"/>
      <c r="L649" s="657"/>
      <c r="M649" s="650" t="s">
        <v>88</v>
      </c>
      <c r="N649" s="571">
        <f t="shared" si="936"/>
        <v>128128</v>
      </c>
      <c r="O649" s="651">
        <f t="shared" si="937"/>
        <v>128128</v>
      </c>
      <c r="P649" s="651">
        <f t="shared" si="938"/>
        <v>1665664</v>
      </c>
      <c r="Q649" s="638">
        <f t="shared" si="939"/>
        <v>1</v>
      </c>
      <c r="R649" s="638">
        <f t="shared" si="940"/>
        <v>3</v>
      </c>
      <c r="S649" s="634">
        <f t="shared" si="941"/>
        <v>1.59</v>
      </c>
      <c r="T649" s="457">
        <v>83200</v>
      </c>
      <c r="U649" s="458"/>
      <c r="V649" s="458"/>
      <c r="W649" s="635" t="str">
        <f t="shared" si="942"/>
        <v>Կ-2</v>
      </c>
      <c r="X649" s="457">
        <f t="shared" si="943"/>
        <v>132288</v>
      </c>
      <c r="Y649" s="636">
        <f t="shared" si="944"/>
        <v>132288</v>
      </c>
      <c r="Z649" s="636">
        <f t="shared" si="945"/>
        <v>1719744</v>
      </c>
      <c r="AA649" s="638">
        <f t="shared" si="946"/>
        <v>1</v>
      </c>
      <c r="AB649" s="638">
        <f t="shared" si="947"/>
        <v>4</v>
      </c>
      <c r="AC649" s="634">
        <f t="shared" si="948"/>
        <v>1.63</v>
      </c>
      <c r="AD649" s="457">
        <v>83200</v>
      </c>
      <c r="AE649" s="458"/>
      <c r="AF649" s="458"/>
      <c r="AG649" s="635" t="str">
        <f t="shared" si="949"/>
        <v>Կ-2</v>
      </c>
      <c r="AH649" s="457">
        <f t="shared" si="950"/>
        <v>135616</v>
      </c>
      <c r="AI649" s="636">
        <f t="shared" si="951"/>
        <v>135616</v>
      </c>
      <c r="AJ649" s="636">
        <f t="shared" si="952"/>
        <v>1763008</v>
      </c>
      <c r="AK649" s="638">
        <f t="shared" si="953"/>
        <v>1</v>
      </c>
      <c r="AL649" s="638">
        <f t="shared" si="954"/>
        <v>5</v>
      </c>
      <c r="AM649" s="634">
        <f t="shared" si="955"/>
        <v>1.63</v>
      </c>
      <c r="AN649" s="457">
        <v>83200</v>
      </c>
      <c r="AO649" s="458"/>
      <c r="AP649" s="458"/>
      <c r="AQ649" s="635" t="str">
        <f t="shared" si="956"/>
        <v>Կ-2</v>
      </c>
      <c r="AR649" s="457">
        <f t="shared" si="957"/>
        <v>135616</v>
      </c>
      <c r="AS649" s="636">
        <f t="shared" si="958"/>
        <v>135616</v>
      </c>
      <c r="AT649" s="636">
        <f t="shared" si="959"/>
        <v>1763008</v>
      </c>
    </row>
    <row r="650" spans="2:46" s="633" customFormat="1" ht="27">
      <c r="B650" s="907">
        <v>12</v>
      </c>
      <c r="C650" s="676" t="s">
        <v>998</v>
      </c>
      <c r="D650" s="576" t="s">
        <v>2540</v>
      </c>
      <c r="E650" s="884">
        <v>1978</v>
      </c>
      <c r="F650" s="574" t="s">
        <v>1153</v>
      </c>
      <c r="G650" s="653">
        <v>1</v>
      </c>
      <c r="H650" s="653">
        <v>13</v>
      </c>
      <c r="I650" s="649">
        <f>IF(G650&lt;1,0,IF(M650="Բ-1",IF(H650=0,6.94,IF(H650=1,7.17,IF(H650=2,7.41,IF(H650=3,7.66,IF(OR(H650=5,H650=4),7.92,IF(OR(H650=6,H650=7),8.18,IF(OR(H650=8,H650=9),8.46,IF(OR(H650=10,H650=11,H650=12),8.74,IF(OR(H650=13,H650=14,H650=15),9.03,IF(OR(H650=16,H650=17,H650=18),9.33,9.65)))))))))),IF(M650="Բ-2", IF(H650=0,5.71,IF(H650=1,5.89,IF(H650=2,6.09,IF(H650=3,6.29,IF(OR(H650=5,H650=4),6.5,IF(OR(H650=6,H650=7),6.72,IF(OR(H650=8,H650=9),6.94,IF(OR(H650=10,H650=11,H650=12),7.17,IF(OR(H650=13,H650=14,H650=15),7.41,IF(OR(H650=16,H650=17,H650=18),7.65,7.91)))))))))), IF(M650="Գ-1", IF(H650=0,4.7,IF(H650=1,4.86,IF(H650=2,5.01,IF(H650=3,5.18,IF(OR(H650=5,H650=4),5.35,IF(OR(H650=6,H650=7),5.52,IF(OR(H650=8,H650=9),5.71,IF(OR(H650=10,H650=11,H650=12),5.89,IF(OR(H650=13,H650=14,H650=15),6.09,IF(OR(H650=16,H650=17,H650=18),6.29,6.49)))))))))), IF(M650="Գ-2", IF(H650=0,3.88,IF(H650=1,4.01,IF(H650=2,4.14,IF(H650=3,4.27,IF(OR(H650=5,H650=4),4.41,IF(OR(H650=6,H650=7),4.55,IF(OR(H650=8,H650=9),4.7,IF(OR(H650=10,H650=11,H650=12),4.85,IF(OR(H650=13,H650=14,H650=15),5.01,IF(OR(H650=16,H650=17,H650=18),5.17,5.34)))))))))), IF(M650="Գ-3", IF(H650=0,3.21,IF(H650=1,3.31,IF(H650=2,3.42,IF(H650=3,3.53,IF(OR(H650=5,H650=4),3.64,IF(OR(H650=6,H650=7),3.76,IF(OR(H650=8,H650=9),3.88,IF(OR(H650=10,H650=11,H650=12),4.01,IF(OR(H650=13,H650=14,H650=15),4.13,IF(OR(H650=16,H650=17,H650=18),4.27,4.4)))))))))), IF(M650="Ա-1", IF(H650=0,2.66,IF(H650=1,2.75,IF(H650=2,2.83,IF(H650=3,2.92,IF(OR(H650=5,H650=4),3.02,IF(OR(H650=6,H650=7),3.11,IF(OR(H650=8,H650=9),3.21,IF(OR(H650=10,H650=11,H650=12),3.31,IF(OR(H650=13,H650=14,H650=15),3.42,IF(OR(H650=16,H650=17,H650=18),3.53,3.64)))))))))), IF(M650="Ա-2", IF(H650=0,2.28,IF(H650=1,2.35,IF(H650=2,2.43,IF(H650=3,2.5,IF(OR(H650=5,H650=4),2.58,IF(OR(H650=6,H650=7),2.66,IF(OR(H650=8,H650=9),2.75,IF(OR(H650=10,H650=11,H650=12),2.83,IF(OR(H650=13,H650=14,H650=15),2.92,IF(OR(H650=16,H650=17,H650=18),3.01,3.11)))))))))),IF(M650="Ա-3", IF(H650=0,1.96,IF(H650=1,2.02,IF(H650=2,2.08,IF(H650=3,2.15,IF(OR(H650=5,H650=4),2.21,IF(OR(H650=6,H650=7),2.28,IF(OR(H650=8,H650=9),2.35,IF(OR(H650=10,H650=11,H650=12),2.42,IF(OR(H650=13,H650=14,H650=15),2.5,IF(OR(H650=16,H650=17,H650=18),2.58,2.66)))))))))), IF(M650="Կ-1", IF(H650=0,1.68,IF(H650=1,1.73,IF(H650=2,1.79,IF(H650=3,1.84,IF(OR(H650=5,H650=4),1.9,IF(OR(H650=6,H650=7),1.96,IF(OR(H650=8,H650=9),2.02,IF(OR(H650=10,H650=11,H650=12),2.08,IF(OR(H650=13,H650=14,H650=15),2.14,IF(OR(H650=16,H650=17,H650=18),2.21,2.28)))))))))), IF(M650="Կ-2", IF(H650=0,1.45,IF(H650=1,1.49,IF(H650=2,1.54,IF(H650=3,1.59,IF(OR(H650=5,H650=4),1.63,IF(OR(H650=6,H650=7),1.68,IF(OR(H650=8,H650=9),1.73,IF(OR(H650=10,H650=11,H650=12),1.79,IF(OR(H650=13,H650=14,H650=15),1.84,IF(OR(H650=16,H650=17,H650=18),1.9,1.95)))))))))),IF(M650="Կ-3", IF(H650=0,1.25,IF(H650=1,1.29,IF(H650=2,1.33,IF(H650=3,1.37,IF(OR(H650=5,H650=4),1.41,IF(OR(H650=6,H650=7),1.45,IF(OR(H650=8,H650=9),1.49,IF(OR(H650=10,H650=11,H650=12),1.54,IF(OR(H650=13,H650=14,H650=15),1.58,IF(OR(H650=16,H650=17,H650=18),1.63,1.68)))))))))), "Error"))))))))))))</f>
        <v>1.84</v>
      </c>
      <c r="J650" s="571">
        <v>83200</v>
      </c>
      <c r="K650" s="657">
        <f>I650*J650*5%</f>
        <v>7654.4000000000005</v>
      </c>
      <c r="L650" s="657"/>
      <c r="M650" s="650" t="s">
        <v>88</v>
      </c>
      <c r="N650" s="571">
        <f t="shared" si="936"/>
        <v>153088</v>
      </c>
      <c r="O650" s="651">
        <f t="shared" si="937"/>
        <v>160742.39999999999</v>
      </c>
      <c r="P650" s="651">
        <f t="shared" si="938"/>
        <v>2089651.2</v>
      </c>
      <c r="Q650" s="638">
        <f t="shared" si="939"/>
        <v>1</v>
      </c>
      <c r="R650" s="638">
        <f t="shared" si="940"/>
        <v>14</v>
      </c>
      <c r="S650" s="634">
        <f t="shared" si="941"/>
        <v>1.84</v>
      </c>
      <c r="T650" s="457">
        <v>83200</v>
      </c>
      <c r="U650" s="457">
        <f>+S650*T650*0.05</f>
        <v>7654.4000000000005</v>
      </c>
      <c r="V650" s="458"/>
      <c r="W650" s="635" t="str">
        <f t="shared" si="942"/>
        <v>Կ-2</v>
      </c>
      <c r="X650" s="457">
        <f t="shared" si="943"/>
        <v>153088</v>
      </c>
      <c r="Y650" s="636">
        <f t="shared" si="944"/>
        <v>160742.39999999999</v>
      </c>
      <c r="Z650" s="636">
        <f t="shared" si="945"/>
        <v>2089651.2</v>
      </c>
      <c r="AA650" s="638">
        <f t="shared" si="946"/>
        <v>1</v>
      </c>
      <c r="AB650" s="638">
        <f t="shared" si="947"/>
        <v>15</v>
      </c>
      <c r="AC650" s="634">
        <f t="shared" si="948"/>
        <v>1.84</v>
      </c>
      <c r="AD650" s="457">
        <v>83200</v>
      </c>
      <c r="AE650" s="457">
        <f>+AC650*AD650*0.05</f>
        <v>7654.4000000000005</v>
      </c>
      <c r="AF650" s="458"/>
      <c r="AG650" s="635" t="str">
        <f t="shared" si="949"/>
        <v>Կ-2</v>
      </c>
      <c r="AH650" s="457">
        <f t="shared" si="950"/>
        <v>153088</v>
      </c>
      <c r="AI650" s="636">
        <f t="shared" si="951"/>
        <v>160742.39999999999</v>
      </c>
      <c r="AJ650" s="636">
        <f t="shared" si="952"/>
        <v>2089651.2</v>
      </c>
      <c r="AK650" s="638">
        <f t="shared" si="953"/>
        <v>1</v>
      </c>
      <c r="AL650" s="638">
        <f t="shared" si="954"/>
        <v>16</v>
      </c>
      <c r="AM650" s="634">
        <f t="shared" si="955"/>
        <v>1.9</v>
      </c>
      <c r="AN650" s="457">
        <v>83200</v>
      </c>
      <c r="AO650" s="457">
        <f>+AM650*AN650*0.05</f>
        <v>7904</v>
      </c>
      <c r="AP650" s="458"/>
      <c r="AQ650" s="635" t="str">
        <f t="shared" si="956"/>
        <v>Կ-2</v>
      </c>
      <c r="AR650" s="457">
        <f t="shared" si="957"/>
        <v>158080</v>
      </c>
      <c r="AS650" s="636">
        <f t="shared" si="958"/>
        <v>165984</v>
      </c>
      <c r="AT650" s="636">
        <f t="shared" si="959"/>
        <v>2157792</v>
      </c>
    </row>
    <row r="651" spans="2:46" s="633" customFormat="1" ht="27">
      <c r="B651" s="907">
        <v>13</v>
      </c>
      <c r="C651" s="676" t="s">
        <v>1887</v>
      </c>
      <c r="D651" s="576" t="s">
        <v>2540</v>
      </c>
      <c r="E651" s="884">
        <v>1999</v>
      </c>
      <c r="F651" s="574" t="s">
        <v>1153</v>
      </c>
      <c r="G651" s="653">
        <v>1</v>
      </c>
      <c r="H651" s="653">
        <v>1</v>
      </c>
      <c r="I651" s="649">
        <f>IF(G651&lt;1,0,IF(M651="Բ-1",IF(H651=0,6.94,IF(H651=1,7.17,IF(H651=2,7.41,IF(H651=3,7.66,IF(OR(H651=5,H651=4),7.92,IF(OR(H651=6,H651=7),8.18,IF(OR(H651=8,H651=9),8.46,IF(OR(H651=10,H651=11,H651=12),8.74,IF(OR(H651=13,H651=14,H651=15),9.03,IF(OR(H651=16,H651=17,H651=18),9.33,9.65)))))))))),IF(M651="Բ-2", IF(H651=0,5.71,IF(H651=1,5.89,IF(H651=2,6.09,IF(H651=3,6.29,IF(OR(H651=5,H651=4),6.5,IF(OR(H651=6,H651=7),6.72,IF(OR(H651=8,H651=9),6.94,IF(OR(H651=10,H651=11,H651=12),7.17,IF(OR(H651=13,H651=14,H651=15),7.41,IF(OR(H651=16,H651=17,H651=18),7.65,7.91)))))))))), IF(M651="Գ-1", IF(H651=0,4.7,IF(H651=1,4.86,IF(H651=2,5.01,IF(H651=3,5.18,IF(OR(H651=5,H651=4),5.35,IF(OR(H651=6,H651=7),5.52,IF(OR(H651=8,H651=9),5.71,IF(OR(H651=10,H651=11,H651=12),5.89,IF(OR(H651=13,H651=14,H651=15),6.09,IF(OR(H651=16,H651=17,H651=18),6.29,6.49)))))))))), IF(M651="Գ-2", IF(H651=0,3.88,IF(H651=1,4.01,IF(H651=2,4.14,IF(H651=3,4.27,IF(OR(H651=5,H651=4),4.41,IF(OR(H651=6,H651=7),4.55,IF(OR(H651=8,H651=9),4.7,IF(OR(H651=10,H651=11,H651=12),4.85,IF(OR(H651=13,H651=14,H651=15),5.01,IF(OR(H651=16,H651=17,H651=18),5.17,5.34)))))))))), IF(M651="Գ-3", IF(H651=0,3.21,IF(H651=1,3.31,IF(H651=2,3.42,IF(H651=3,3.53,IF(OR(H651=5,H651=4),3.64,IF(OR(H651=6,H651=7),3.76,IF(OR(H651=8,H651=9),3.88,IF(OR(H651=10,H651=11,H651=12),4.01,IF(OR(H651=13,H651=14,H651=15),4.13,IF(OR(H651=16,H651=17,H651=18),4.27,4.4)))))))))), IF(M651="Ա-1", IF(H651=0,2.66,IF(H651=1,2.75,IF(H651=2,2.83,IF(H651=3,2.92,IF(OR(H651=5,H651=4),3.02,IF(OR(H651=6,H651=7),3.11,IF(OR(H651=8,H651=9),3.21,IF(OR(H651=10,H651=11,H651=12),3.31,IF(OR(H651=13,H651=14,H651=15),3.42,IF(OR(H651=16,H651=17,H651=18),3.53,3.64)))))))))), IF(M651="Ա-2", IF(H651=0,2.28,IF(H651=1,2.35,IF(H651=2,2.43,IF(H651=3,2.5,IF(OR(H651=5,H651=4),2.58,IF(OR(H651=6,H651=7),2.66,IF(OR(H651=8,H651=9),2.75,IF(OR(H651=10,H651=11,H651=12),2.83,IF(OR(H651=13,H651=14,H651=15),2.92,IF(OR(H651=16,H651=17,H651=18),3.01,3.11)))))))))),IF(M651="Ա-3", IF(H651=0,1.96,IF(H651=1,2.02,IF(H651=2,2.08,IF(H651=3,2.15,IF(OR(H651=5,H651=4),2.21,IF(OR(H651=6,H651=7),2.28,IF(OR(H651=8,H651=9),2.35,IF(OR(H651=10,H651=11,H651=12),2.42,IF(OR(H651=13,H651=14,H651=15),2.5,IF(OR(H651=16,H651=17,H651=18),2.58,2.66)))))))))), IF(M651="Կ-1", IF(H651=0,1.68,IF(H651=1,1.73,IF(H651=2,1.79,IF(H651=3,1.84,IF(OR(H651=5,H651=4),1.9,IF(OR(H651=6,H651=7),1.96,IF(OR(H651=8,H651=9),2.02,IF(OR(H651=10,H651=11,H651=12),2.08,IF(OR(H651=13,H651=14,H651=15),2.14,IF(OR(H651=16,H651=17,H651=18),2.21,2.28)))))))))), IF(M651="Կ-2", IF(H651=0,1.45,IF(H651=1,1.49,IF(H651=2,1.54,IF(H651=3,1.59,IF(OR(H651=5,H651=4),1.63,IF(OR(H651=6,H651=7),1.68,IF(OR(H651=8,H651=9),1.73,IF(OR(H651=10,H651=11,H651=12),1.79,IF(OR(H651=13,H651=14,H651=15),1.84,IF(OR(H651=16,H651=17,H651=18),1.9,1.95)))))))))),IF(M651="Կ-3", IF(H651=0,1.25,IF(H651=1,1.29,IF(H651=2,1.33,IF(H651=3,1.37,IF(OR(H651=5,H651=4),1.41,IF(OR(H651=6,H651=7),1.45,IF(OR(H651=8,H651=9),1.49,IF(OR(H651=10,H651=11,H651=12),1.54,IF(OR(H651=13,H651=14,H651=15),1.58,IF(OR(H651=16,H651=17,H651=18),1.63,1.68)))))))))), "Error"))))))))))))</f>
        <v>1.49</v>
      </c>
      <c r="J651" s="571">
        <v>83200</v>
      </c>
      <c r="K651" s="657"/>
      <c r="L651" s="657"/>
      <c r="M651" s="650" t="s">
        <v>88</v>
      </c>
      <c r="N651" s="571">
        <f t="shared" si="936"/>
        <v>123968</v>
      </c>
      <c r="O651" s="651">
        <f t="shared" si="937"/>
        <v>123968</v>
      </c>
      <c r="P651" s="651">
        <f t="shared" si="938"/>
        <v>1611584</v>
      </c>
      <c r="Q651" s="638">
        <f t="shared" si="939"/>
        <v>1</v>
      </c>
      <c r="R651" s="638">
        <f t="shared" si="940"/>
        <v>2</v>
      </c>
      <c r="S651" s="634">
        <f t="shared" si="941"/>
        <v>1.54</v>
      </c>
      <c r="T651" s="457">
        <v>83200</v>
      </c>
      <c r="U651" s="458"/>
      <c r="V651" s="458"/>
      <c r="W651" s="635" t="str">
        <f t="shared" si="942"/>
        <v>Կ-2</v>
      </c>
      <c r="X651" s="457">
        <f t="shared" si="943"/>
        <v>128128</v>
      </c>
      <c r="Y651" s="636">
        <f t="shared" si="944"/>
        <v>128128</v>
      </c>
      <c r="Z651" s="636">
        <f t="shared" si="945"/>
        <v>1665664</v>
      </c>
      <c r="AA651" s="638">
        <f t="shared" si="946"/>
        <v>1</v>
      </c>
      <c r="AB651" s="638">
        <f t="shared" si="947"/>
        <v>3</v>
      </c>
      <c r="AC651" s="634">
        <f t="shared" si="948"/>
        <v>1.59</v>
      </c>
      <c r="AD651" s="457">
        <v>83200</v>
      </c>
      <c r="AE651" s="458"/>
      <c r="AF651" s="458"/>
      <c r="AG651" s="635" t="str">
        <f t="shared" si="949"/>
        <v>Կ-2</v>
      </c>
      <c r="AH651" s="457">
        <f t="shared" si="950"/>
        <v>132288</v>
      </c>
      <c r="AI651" s="636">
        <f t="shared" si="951"/>
        <v>132288</v>
      </c>
      <c r="AJ651" s="636">
        <f t="shared" si="952"/>
        <v>1719744</v>
      </c>
      <c r="AK651" s="638">
        <f t="shared" si="953"/>
        <v>1</v>
      </c>
      <c r="AL651" s="638">
        <f t="shared" si="954"/>
        <v>4</v>
      </c>
      <c r="AM651" s="634">
        <f t="shared" si="955"/>
        <v>1.63</v>
      </c>
      <c r="AN651" s="457">
        <v>83200</v>
      </c>
      <c r="AO651" s="458"/>
      <c r="AP651" s="458"/>
      <c r="AQ651" s="635" t="str">
        <f t="shared" si="956"/>
        <v>Կ-2</v>
      </c>
      <c r="AR651" s="457">
        <f t="shared" si="957"/>
        <v>135616</v>
      </c>
      <c r="AS651" s="636">
        <f t="shared" si="958"/>
        <v>135616</v>
      </c>
      <c r="AT651" s="636">
        <f t="shared" si="959"/>
        <v>1763008</v>
      </c>
    </row>
    <row r="652" spans="2:46" s="633" customFormat="1" ht="13.5">
      <c r="B652" s="907">
        <v>14</v>
      </c>
      <c r="C652" s="578" t="s">
        <v>984</v>
      </c>
      <c r="D652" s="576" t="s">
        <v>2540</v>
      </c>
      <c r="E652" s="884">
        <v>1977</v>
      </c>
      <c r="F652" s="574" t="s">
        <v>242</v>
      </c>
      <c r="G652" s="653">
        <v>1</v>
      </c>
      <c r="H652" s="653">
        <v>15</v>
      </c>
      <c r="I652" s="649">
        <f t="shared" ref="I652:I686" si="961">IF(G652&lt;1,0,IF(M652="Բ-1",IF(H652=0,6.94,IF(H652=1,7.17,IF(H652=2,7.41,IF(H652=3,7.66,IF(OR(H652=5,H652=4),7.92,IF(OR(H652=6,H652=7),8.18,IF(OR(H652=8,H652=9),8.46,IF(OR(H652=10,H652=11,H652=12),8.74,IF(OR(H652=13,H652=14,H652=15),9.03,IF(OR(H652=16,H652=17,H652=18),9.33,9.65)))))))))),IF(M652="Բ-2", IF(H652=0,5.71,IF(H652=1,5.89,IF(H652=2,6.09,IF(H652=3,6.29,IF(OR(H652=5,H652=4),6.5,IF(OR(H652=6,H652=7),6.72,IF(OR(H652=8,H652=9),6.94,IF(OR(H652=10,H652=11,H652=12),7.17,IF(OR(H652=13,H652=14,H652=15),7.41,IF(OR(H652=16,H652=17,H652=18),7.65,7.91)))))))))), IF(M652="Գ-1", IF(H652=0,4.7,IF(H652=1,4.86,IF(H652=2,5.01,IF(H652=3,5.18,IF(OR(H652=5,H652=4),5.35,IF(OR(H652=6,H652=7),5.52,IF(OR(H652=8,H652=9),5.71,IF(OR(H652=10,H652=11,H652=12),5.89,IF(OR(H652=13,H652=14,H652=15),6.09,IF(OR(H652=16,H652=17,H652=18),6.29,6.49)))))))))), IF(M652="Գ-2", IF(H652=0,3.88,IF(H652=1,4.01,IF(H652=2,4.14,IF(H652=3,4.27,IF(OR(H652=5,H652=4),4.41,IF(OR(H652=6,H652=7),4.55,IF(OR(H652=8,H652=9),4.7,IF(OR(H652=10,H652=11,H652=12),4.85,IF(OR(H652=13,H652=14,H652=15),5.01,IF(OR(H652=16,H652=17,H652=18),5.17,5.34)))))))))), IF(M652="Գ-3", IF(H652=0,3.21,IF(H652=1,3.31,IF(H652=2,3.42,IF(H652=3,3.53,IF(OR(H652=5,H652=4),3.64,IF(OR(H652=6,H652=7),3.76,IF(OR(H652=8,H652=9),3.88,IF(OR(H652=10,H652=11,H652=12),4.01,IF(OR(H652=13,H652=14,H652=15),4.13,IF(OR(H652=16,H652=17,H652=18),4.27,4.4)))))))))), IF(M652="Ա-1", IF(H652=0,2.66,IF(H652=1,2.75,IF(H652=2,2.83,IF(H652=3,2.92,IF(OR(H652=5,H652=4),3.02,IF(OR(H652=6,H652=7),3.11,IF(OR(H652=8,H652=9),3.21,IF(OR(H652=10,H652=11,H652=12),3.31,IF(OR(H652=13,H652=14,H652=15),3.42,IF(OR(H652=16,H652=17,H652=18),3.53,3.64)))))))))), IF(M652="Ա-2", IF(H652=0,2.28,IF(H652=1,2.35,IF(H652=2,2.43,IF(H652=3,2.5,IF(OR(H652=5,H652=4),2.58,IF(OR(H652=6,H652=7),2.66,IF(OR(H652=8,H652=9),2.75,IF(OR(H652=10,H652=11,H652=12),2.83,IF(OR(H652=13,H652=14,H652=15),2.92,IF(OR(H652=16,H652=17,H652=18),3.01,3.11)))))))))),IF(M652="Ա-3", IF(H652=0,1.96,IF(H652=1,2.02,IF(H652=2,2.08,IF(H652=3,2.15,IF(OR(H652=5,H652=4),2.21,IF(OR(H652=6,H652=7),2.28,IF(OR(H652=8,H652=9),2.35,IF(OR(H652=10,H652=11,H652=12),2.42,IF(OR(H652=13,H652=14,H652=15),2.5,IF(OR(H652=16,H652=17,H652=18),2.58,2.66)))))))))), IF(M652="Կ-1", IF(H652=0,1.68,IF(H652=1,1.73,IF(H652=2,1.79,IF(H652=3,1.84,IF(OR(H652=5,H652=4),1.9,IF(OR(H652=6,H652=7),1.96,IF(OR(H652=8,H652=9),2.02,IF(OR(H652=10,H652=11,H652=12),2.08,IF(OR(H652=13,H652=14,H652=15),2.14,IF(OR(H652=16,H652=17,H652=18),2.21,2.28)))))))))), IF(M652="Կ-2", IF(H652=0,1.45,IF(H652=1,1.49,IF(H652=2,1.54,IF(H652=3,1.59,IF(OR(H652=5,H652=4),1.63,IF(OR(H652=6,H652=7),1.68,IF(OR(H652=8,H652=9),1.73,IF(OR(H652=10,H652=11,H652=12),1.79,IF(OR(H652=13,H652=14,H652=15),1.84,IF(OR(H652=16,H652=17,H652=18),1.9,1.95)))))))))),IF(M652="Կ-3", IF(H652=0,1.25,IF(H652=1,1.29,IF(H652=2,1.33,IF(H652=3,1.37,IF(OR(H652=5,H652=4),1.41,IF(OR(H652=6,H652=7),1.45,IF(OR(H652=8,H652=9),1.49,IF(OR(H652=10,H652=11,H652=12),1.54,IF(OR(H652=13,H652=14,H652=15),1.58,IF(OR(H652=16,H652=17,H652=18),1.63,1.68)))))))))), "Error"))))))))))))</f>
        <v>2.14</v>
      </c>
      <c r="J652" s="571">
        <v>83200</v>
      </c>
      <c r="K652" s="657"/>
      <c r="L652" s="657"/>
      <c r="M652" s="650" t="s">
        <v>87</v>
      </c>
      <c r="N652" s="571">
        <f t="shared" si="936"/>
        <v>178048</v>
      </c>
      <c r="O652" s="651">
        <f t="shared" si="937"/>
        <v>178048</v>
      </c>
      <c r="P652" s="651">
        <f t="shared" si="938"/>
        <v>2314624</v>
      </c>
      <c r="Q652" s="638">
        <f t="shared" si="939"/>
        <v>1</v>
      </c>
      <c r="R652" s="638">
        <f t="shared" si="940"/>
        <v>16</v>
      </c>
      <c r="S652" s="634">
        <f t="shared" si="941"/>
        <v>2.21</v>
      </c>
      <c r="T652" s="457">
        <v>83200</v>
      </c>
      <c r="U652" s="458"/>
      <c r="V652" s="458"/>
      <c r="W652" s="635" t="str">
        <f t="shared" si="942"/>
        <v>Կ-1</v>
      </c>
      <c r="X652" s="457">
        <f t="shared" si="943"/>
        <v>183872</v>
      </c>
      <c r="Y652" s="636">
        <f t="shared" si="944"/>
        <v>183872</v>
      </c>
      <c r="Z652" s="636">
        <f t="shared" si="945"/>
        <v>2390336</v>
      </c>
      <c r="AA652" s="638">
        <f t="shared" si="946"/>
        <v>1</v>
      </c>
      <c r="AB652" s="638">
        <f t="shared" si="947"/>
        <v>17</v>
      </c>
      <c r="AC652" s="634">
        <f t="shared" si="948"/>
        <v>2.21</v>
      </c>
      <c r="AD652" s="457">
        <v>83200</v>
      </c>
      <c r="AE652" s="458"/>
      <c r="AF652" s="458"/>
      <c r="AG652" s="635" t="str">
        <f t="shared" si="949"/>
        <v>Կ-1</v>
      </c>
      <c r="AH652" s="457">
        <f t="shared" si="950"/>
        <v>183872</v>
      </c>
      <c r="AI652" s="636">
        <f t="shared" si="951"/>
        <v>183872</v>
      </c>
      <c r="AJ652" s="636">
        <f t="shared" si="952"/>
        <v>2390336</v>
      </c>
      <c r="AK652" s="638">
        <f t="shared" si="953"/>
        <v>1</v>
      </c>
      <c r="AL652" s="638">
        <f t="shared" si="954"/>
        <v>18</v>
      </c>
      <c r="AM652" s="634">
        <f t="shared" si="955"/>
        <v>2.21</v>
      </c>
      <c r="AN652" s="457">
        <v>83200</v>
      </c>
      <c r="AO652" s="458"/>
      <c r="AP652" s="458"/>
      <c r="AQ652" s="635" t="str">
        <f t="shared" si="956"/>
        <v>Կ-1</v>
      </c>
      <c r="AR652" s="457">
        <f t="shared" si="957"/>
        <v>183872</v>
      </c>
      <c r="AS652" s="636">
        <f t="shared" si="958"/>
        <v>183872</v>
      </c>
      <c r="AT652" s="636">
        <f t="shared" si="959"/>
        <v>2390336</v>
      </c>
    </row>
    <row r="653" spans="2:46" s="633" customFormat="1" ht="13.5">
      <c r="B653" s="907">
        <v>15</v>
      </c>
      <c r="C653" s="578" t="s">
        <v>985</v>
      </c>
      <c r="D653" s="576" t="s">
        <v>2540</v>
      </c>
      <c r="E653" s="884">
        <v>1995</v>
      </c>
      <c r="F653" s="574" t="s">
        <v>242</v>
      </c>
      <c r="G653" s="653">
        <v>1</v>
      </c>
      <c r="H653" s="653">
        <v>9</v>
      </c>
      <c r="I653" s="649">
        <f t="shared" si="961"/>
        <v>2.02</v>
      </c>
      <c r="J653" s="571">
        <v>83200</v>
      </c>
      <c r="K653" s="657"/>
      <c r="L653" s="657"/>
      <c r="M653" s="650" t="s">
        <v>87</v>
      </c>
      <c r="N653" s="571">
        <f t="shared" si="936"/>
        <v>168064</v>
      </c>
      <c r="O653" s="651">
        <f t="shared" si="937"/>
        <v>168064</v>
      </c>
      <c r="P653" s="651">
        <f t="shared" si="938"/>
        <v>2184832</v>
      </c>
      <c r="Q653" s="638">
        <f t="shared" si="939"/>
        <v>1</v>
      </c>
      <c r="R653" s="638">
        <f t="shared" si="940"/>
        <v>10</v>
      </c>
      <c r="S653" s="634">
        <f t="shared" si="941"/>
        <v>2.08</v>
      </c>
      <c r="T653" s="457">
        <v>83200</v>
      </c>
      <c r="U653" s="458"/>
      <c r="V653" s="458"/>
      <c r="W653" s="635" t="str">
        <f t="shared" si="942"/>
        <v>Կ-1</v>
      </c>
      <c r="X653" s="457">
        <f t="shared" si="943"/>
        <v>173056</v>
      </c>
      <c r="Y653" s="636">
        <f t="shared" si="944"/>
        <v>173056</v>
      </c>
      <c r="Z653" s="636">
        <f t="shared" si="945"/>
        <v>2249728</v>
      </c>
      <c r="AA653" s="638">
        <f t="shared" si="946"/>
        <v>1</v>
      </c>
      <c r="AB653" s="638">
        <f t="shared" si="947"/>
        <v>11</v>
      </c>
      <c r="AC653" s="634">
        <f t="shared" si="948"/>
        <v>2.08</v>
      </c>
      <c r="AD653" s="457">
        <v>83200</v>
      </c>
      <c r="AE653" s="458"/>
      <c r="AF653" s="458"/>
      <c r="AG653" s="635" t="str">
        <f t="shared" si="949"/>
        <v>Կ-1</v>
      </c>
      <c r="AH653" s="457">
        <f t="shared" si="950"/>
        <v>173056</v>
      </c>
      <c r="AI653" s="636">
        <f t="shared" si="951"/>
        <v>173056</v>
      </c>
      <c r="AJ653" s="636">
        <f t="shared" si="952"/>
        <v>2249728</v>
      </c>
      <c r="AK653" s="638">
        <f t="shared" si="953"/>
        <v>1</v>
      </c>
      <c r="AL653" s="638">
        <f t="shared" si="954"/>
        <v>12</v>
      </c>
      <c r="AM653" s="634">
        <f t="shared" si="955"/>
        <v>2.08</v>
      </c>
      <c r="AN653" s="457">
        <v>83200</v>
      </c>
      <c r="AO653" s="458"/>
      <c r="AP653" s="458"/>
      <c r="AQ653" s="635" t="str">
        <f t="shared" si="956"/>
        <v>Կ-1</v>
      </c>
      <c r="AR653" s="457">
        <f t="shared" si="957"/>
        <v>173056</v>
      </c>
      <c r="AS653" s="636">
        <f t="shared" si="958"/>
        <v>173056</v>
      </c>
      <c r="AT653" s="636">
        <f t="shared" si="959"/>
        <v>2249728</v>
      </c>
    </row>
    <row r="654" spans="2:46" s="633" customFormat="1" ht="13.5">
      <c r="B654" s="907">
        <v>16</v>
      </c>
      <c r="C654" s="578" t="s">
        <v>2851</v>
      </c>
      <c r="D654" s="576" t="s">
        <v>2540</v>
      </c>
      <c r="E654" s="884">
        <v>1995</v>
      </c>
      <c r="F654" s="574" t="s">
        <v>242</v>
      </c>
      <c r="G654" s="653">
        <v>1</v>
      </c>
      <c r="H654" s="653">
        <v>2</v>
      </c>
      <c r="I654" s="649">
        <f>IF(G654&lt;1,0,IF(M654="Բ-1",IF(H654=0,6.94,IF(H654=1,7.17,IF(H654=2,7.41,IF(H654=3,7.66,IF(OR(H654=5,H654=4),7.92,IF(OR(H654=6,H654=7),8.18,IF(OR(H654=8,H654=9),8.46,IF(OR(H654=10,H654=11,H654=12),8.74,IF(OR(H654=13,H654=14,H654=15),9.03,IF(OR(H654=16,H654=17,H654=18),9.33,9.65)))))))))),IF(M654="Բ-2", IF(H654=0,5.71,IF(H654=1,5.89,IF(H654=2,6.09,IF(H654=3,6.29,IF(OR(H654=5,H654=4),6.5,IF(OR(H654=6,H654=7),6.72,IF(OR(H654=8,H654=9),6.94,IF(OR(H654=10,H654=11,H654=12),7.17,IF(OR(H654=13,H654=14,H654=15),7.41,IF(OR(H654=16,H654=17,H654=18),7.65,7.91)))))))))), IF(M654="Գ-1", IF(H654=0,4.7,IF(H654=1,4.86,IF(H654=2,5.01,IF(H654=3,5.18,IF(OR(H654=5,H654=4),5.35,IF(OR(H654=6,H654=7),5.52,IF(OR(H654=8,H654=9),5.71,IF(OR(H654=10,H654=11,H654=12),5.89,IF(OR(H654=13,H654=14,H654=15),6.09,IF(OR(H654=16,H654=17,H654=18),6.29,6.49)))))))))), IF(M654="Գ-2", IF(H654=0,3.88,IF(H654=1,4.01,IF(H654=2,4.14,IF(H654=3,4.27,IF(OR(H654=5,H654=4),4.41,IF(OR(H654=6,H654=7),4.55,IF(OR(H654=8,H654=9),4.7,IF(OR(H654=10,H654=11,H654=12),4.85,IF(OR(H654=13,H654=14,H654=15),5.01,IF(OR(H654=16,H654=17,H654=18),5.17,5.34)))))))))), IF(M654="Գ-3", IF(H654=0,3.21,IF(H654=1,3.31,IF(H654=2,3.42,IF(H654=3,3.53,IF(OR(H654=5,H654=4),3.64,IF(OR(H654=6,H654=7),3.76,IF(OR(H654=8,H654=9),3.88,IF(OR(H654=10,H654=11,H654=12),4.01,IF(OR(H654=13,H654=14,H654=15),4.13,IF(OR(H654=16,H654=17,H654=18),4.27,4.4)))))))))), IF(M654="Ա-1", IF(H654=0,2.66,IF(H654=1,2.75,IF(H654=2,2.83,IF(H654=3,2.92,IF(OR(H654=5,H654=4),3.02,IF(OR(H654=6,H654=7),3.11,IF(OR(H654=8,H654=9),3.21,IF(OR(H654=10,H654=11,H654=12),3.31,IF(OR(H654=13,H654=14,H654=15),3.42,IF(OR(H654=16,H654=17,H654=18),3.53,3.64)))))))))), IF(M654="Ա-2", IF(H654=0,2.28,IF(H654=1,2.35,IF(H654=2,2.43,IF(H654=3,2.5,IF(OR(H654=5,H654=4),2.58,IF(OR(H654=6,H654=7),2.66,IF(OR(H654=8,H654=9),2.75,IF(OR(H654=10,H654=11,H654=12),2.83,IF(OR(H654=13,H654=14,H654=15),2.92,IF(OR(H654=16,H654=17,H654=18),3.01,3.11)))))))))),IF(M654="Ա-3", IF(H654=0,1.96,IF(H654=1,2.02,IF(H654=2,2.08,IF(H654=3,2.15,IF(OR(H654=5,H654=4),2.21,IF(OR(H654=6,H654=7),2.28,IF(OR(H654=8,H654=9),2.35,IF(OR(H654=10,H654=11,H654=12),2.42,IF(OR(H654=13,H654=14,H654=15),2.5,IF(OR(H654=16,H654=17,H654=18),2.58,2.66)))))))))), IF(M654="Կ-1", IF(H654=0,1.68,IF(H654=1,1.73,IF(H654=2,1.79,IF(H654=3,1.84,IF(OR(H654=5,H654=4),1.9,IF(OR(H654=6,H654=7),1.96,IF(OR(H654=8,H654=9),2.02,IF(OR(H654=10,H654=11,H654=12),2.08,IF(OR(H654=13,H654=14,H654=15),2.14,IF(OR(H654=16,H654=17,H654=18),2.21,2.28)))))))))), IF(M654="Կ-2", IF(H654=0,1.45,IF(H654=1,1.49,IF(H654=2,1.54,IF(H654=3,1.59,IF(OR(H654=5,H654=4),1.63,IF(OR(H654=6,H654=7),1.68,IF(OR(H654=8,H654=9),1.73,IF(OR(H654=10,H654=11,H654=12),1.79,IF(OR(H654=13,H654=14,H654=15),1.84,IF(OR(H654=16,H654=17,H654=18),1.9,1.95)))))))))),IF(M654="Կ-3", IF(H654=0,1.25,IF(H654=1,1.29,IF(H654=2,1.33,IF(H654=3,1.37,IF(OR(H654=5,H654=4),1.41,IF(OR(H654=6,H654=7),1.45,IF(OR(H654=8,H654=9),1.49,IF(OR(H654=10,H654=11,H654=12),1.54,IF(OR(H654=13,H654=14,H654=15),1.58,IF(OR(H654=16,H654=17,H654=18),1.63,1.68)))))))))), "Error"))))))))))))</f>
        <v>1.79</v>
      </c>
      <c r="J654" s="571">
        <v>83200</v>
      </c>
      <c r="K654" s="657"/>
      <c r="L654" s="657"/>
      <c r="M654" s="650" t="s">
        <v>87</v>
      </c>
      <c r="N654" s="571">
        <f t="shared" si="936"/>
        <v>148928</v>
      </c>
      <c r="O654" s="651">
        <f t="shared" si="937"/>
        <v>148928</v>
      </c>
      <c r="P654" s="651">
        <f t="shared" si="938"/>
        <v>1936064</v>
      </c>
      <c r="Q654" s="638">
        <f t="shared" si="939"/>
        <v>1</v>
      </c>
      <c r="R654" s="638">
        <f t="shared" si="940"/>
        <v>3</v>
      </c>
      <c r="S654" s="634">
        <f t="shared" si="941"/>
        <v>1.84</v>
      </c>
      <c r="T654" s="457">
        <v>83200</v>
      </c>
      <c r="U654" s="458"/>
      <c r="V654" s="458"/>
      <c r="W654" s="635" t="str">
        <f t="shared" si="942"/>
        <v>Կ-1</v>
      </c>
      <c r="X654" s="457">
        <f t="shared" si="943"/>
        <v>153088</v>
      </c>
      <c r="Y654" s="636">
        <f t="shared" si="944"/>
        <v>153088</v>
      </c>
      <c r="Z654" s="636">
        <f t="shared" si="945"/>
        <v>1990144</v>
      </c>
      <c r="AA654" s="638">
        <f t="shared" si="946"/>
        <v>1</v>
      </c>
      <c r="AB654" s="638">
        <f t="shared" si="947"/>
        <v>4</v>
      </c>
      <c r="AC654" s="634">
        <f t="shared" si="948"/>
        <v>1.9</v>
      </c>
      <c r="AD654" s="457">
        <v>83200</v>
      </c>
      <c r="AE654" s="458"/>
      <c r="AF654" s="458"/>
      <c r="AG654" s="635" t="str">
        <f t="shared" si="949"/>
        <v>Կ-1</v>
      </c>
      <c r="AH654" s="457">
        <f t="shared" si="950"/>
        <v>158080</v>
      </c>
      <c r="AI654" s="636">
        <f t="shared" si="951"/>
        <v>158080</v>
      </c>
      <c r="AJ654" s="636">
        <f t="shared" si="952"/>
        <v>2055040</v>
      </c>
      <c r="AK654" s="638">
        <f t="shared" si="953"/>
        <v>1</v>
      </c>
      <c r="AL654" s="638">
        <f t="shared" si="954"/>
        <v>5</v>
      </c>
      <c r="AM654" s="634">
        <f t="shared" si="955"/>
        <v>1.9</v>
      </c>
      <c r="AN654" s="457">
        <v>83200</v>
      </c>
      <c r="AO654" s="458"/>
      <c r="AP654" s="458"/>
      <c r="AQ654" s="635" t="str">
        <f t="shared" si="956"/>
        <v>Կ-1</v>
      </c>
      <c r="AR654" s="457">
        <f t="shared" si="957"/>
        <v>158080</v>
      </c>
      <c r="AS654" s="636">
        <f t="shared" si="958"/>
        <v>158080</v>
      </c>
      <c r="AT654" s="636">
        <f t="shared" si="959"/>
        <v>2055040</v>
      </c>
    </row>
    <row r="655" spans="2:46" s="633" customFormat="1" ht="13.5">
      <c r="B655" s="907">
        <v>17</v>
      </c>
      <c r="C655" s="578" t="s">
        <v>2852</v>
      </c>
      <c r="D655" s="576" t="s">
        <v>2540</v>
      </c>
      <c r="E655" s="884">
        <v>1997</v>
      </c>
      <c r="F655" s="574" t="s">
        <v>242</v>
      </c>
      <c r="G655" s="653">
        <v>1</v>
      </c>
      <c r="H655" s="653">
        <v>1</v>
      </c>
      <c r="I655" s="649">
        <f>IF(G655&lt;1,0,IF(M655="Բ-1",IF(H655=0,6.94,IF(H655=1,7.17,IF(H655=2,7.41,IF(H655=3,7.66,IF(OR(H655=5,H655=4),7.92,IF(OR(H655=6,H655=7),8.18,IF(OR(H655=8,H655=9),8.46,IF(OR(H655=10,H655=11,H655=12),8.74,IF(OR(H655=13,H655=14,H655=15),9.03,IF(OR(H655=16,H655=17,H655=18),9.33,9.65)))))))))),IF(M655="Բ-2", IF(H655=0,5.71,IF(H655=1,5.89,IF(H655=2,6.09,IF(H655=3,6.29,IF(OR(H655=5,H655=4),6.5,IF(OR(H655=6,H655=7),6.72,IF(OR(H655=8,H655=9),6.94,IF(OR(H655=10,H655=11,H655=12),7.17,IF(OR(H655=13,H655=14,H655=15),7.41,IF(OR(H655=16,H655=17,H655=18),7.65,7.91)))))))))), IF(M655="Գ-1", IF(H655=0,4.7,IF(H655=1,4.86,IF(H655=2,5.01,IF(H655=3,5.18,IF(OR(H655=5,H655=4),5.35,IF(OR(H655=6,H655=7),5.52,IF(OR(H655=8,H655=9),5.71,IF(OR(H655=10,H655=11,H655=12),5.89,IF(OR(H655=13,H655=14,H655=15),6.09,IF(OR(H655=16,H655=17,H655=18),6.29,6.49)))))))))), IF(M655="Գ-2", IF(H655=0,3.88,IF(H655=1,4.01,IF(H655=2,4.14,IF(H655=3,4.27,IF(OR(H655=5,H655=4),4.41,IF(OR(H655=6,H655=7),4.55,IF(OR(H655=8,H655=9),4.7,IF(OR(H655=10,H655=11,H655=12),4.85,IF(OR(H655=13,H655=14,H655=15),5.01,IF(OR(H655=16,H655=17,H655=18),5.17,5.34)))))))))), IF(M655="Գ-3", IF(H655=0,3.21,IF(H655=1,3.31,IF(H655=2,3.42,IF(H655=3,3.53,IF(OR(H655=5,H655=4),3.64,IF(OR(H655=6,H655=7),3.76,IF(OR(H655=8,H655=9),3.88,IF(OR(H655=10,H655=11,H655=12),4.01,IF(OR(H655=13,H655=14,H655=15),4.13,IF(OR(H655=16,H655=17,H655=18),4.27,4.4)))))))))), IF(M655="Ա-1", IF(H655=0,2.66,IF(H655=1,2.75,IF(H655=2,2.83,IF(H655=3,2.92,IF(OR(H655=5,H655=4),3.02,IF(OR(H655=6,H655=7),3.11,IF(OR(H655=8,H655=9),3.21,IF(OR(H655=10,H655=11,H655=12),3.31,IF(OR(H655=13,H655=14,H655=15),3.42,IF(OR(H655=16,H655=17,H655=18),3.53,3.64)))))))))), IF(M655="Ա-2", IF(H655=0,2.28,IF(H655=1,2.35,IF(H655=2,2.43,IF(H655=3,2.5,IF(OR(H655=5,H655=4),2.58,IF(OR(H655=6,H655=7),2.66,IF(OR(H655=8,H655=9),2.75,IF(OR(H655=10,H655=11,H655=12),2.83,IF(OR(H655=13,H655=14,H655=15),2.92,IF(OR(H655=16,H655=17,H655=18),3.01,3.11)))))))))),IF(M655="Ա-3", IF(H655=0,1.96,IF(H655=1,2.02,IF(H655=2,2.08,IF(H655=3,2.15,IF(OR(H655=5,H655=4),2.21,IF(OR(H655=6,H655=7),2.28,IF(OR(H655=8,H655=9),2.35,IF(OR(H655=10,H655=11,H655=12),2.42,IF(OR(H655=13,H655=14,H655=15),2.5,IF(OR(H655=16,H655=17,H655=18),2.58,2.66)))))))))), IF(M655="Կ-1", IF(H655=0,1.68,IF(H655=1,1.73,IF(H655=2,1.79,IF(H655=3,1.84,IF(OR(H655=5,H655=4),1.9,IF(OR(H655=6,H655=7),1.96,IF(OR(H655=8,H655=9),2.02,IF(OR(H655=10,H655=11,H655=12),2.08,IF(OR(H655=13,H655=14,H655=15),2.14,IF(OR(H655=16,H655=17,H655=18),2.21,2.28)))))))))), IF(M655="Կ-2", IF(H655=0,1.45,IF(H655=1,1.49,IF(H655=2,1.54,IF(H655=3,1.59,IF(OR(H655=5,H655=4),1.63,IF(OR(H655=6,H655=7),1.68,IF(OR(H655=8,H655=9),1.73,IF(OR(H655=10,H655=11,H655=12),1.79,IF(OR(H655=13,H655=14,H655=15),1.84,IF(OR(H655=16,H655=17,H655=18),1.9,1.95)))))))))),IF(M655="Կ-3", IF(H655=0,1.25,IF(H655=1,1.29,IF(H655=2,1.33,IF(H655=3,1.37,IF(OR(H655=5,H655=4),1.41,IF(OR(H655=6,H655=7),1.45,IF(OR(H655=8,H655=9),1.49,IF(OR(H655=10,H655=11,H655=12),1.54,IF(OR(H655=13,H655=14,H655=15),1.58,IF(OR(H655=16,H655=17,H655=18),1.63,1.68)))))))))), "Error"))))))))))))</f>
        <v>1.73</v>
      </c>
      <c r="J655" s="571">
        <v>83200</v>
      </c>
      <c r="K655" s="657"/>
      <c r="L655" s="657"/>
      <c r="M655" s="650" t="s">
        <v>87</v>
      </c>
      <c r="N655" s="571">
        <f t="shared" si="936"/>
        <v>143936</v>
      </c>
      <c r="O655" s="651">
        <f t="shared" si="937"/>
        <v>143936</v>
      </c>
      <c r="P655" s="651">
        <f t="shared" si="938"/>
        <v>1871168</v>
      </c>
      <c r="Q655" s="638">
        <f t="shared" si="939"/>
        <v>1</v>
      </c>
      <c r="R655" s="638">
        <f t="shared" si="940"/>
        <v>2</v>
      </c>
      <c r="S655" s="634">
        <f t="shared" si="941"/>
        <v>1.79</v>
      </c>
      <c r="T655" s="457">
        <v>83200</v>
      </c>
      <c r="U655" s="458"/>
      <c r="V655" s="458"/>
      <c r="W655" s="635" t="str">
        <f t="shared" si="942"/>
        <v>Կ-1</v>
      </c>
      <c r="X655" s="457">
        <f t="shared" si="943"/>
        <v>148928</v>
      </c>
      <c r="Y655" s="636">
        <f t="shared" si="944"/>
        <v>148928</v>
      </c>
      <c r="Z655" s="636">
        <f t="shared" si="945"/>
        <v>1936064</v>
      </c>
      <c r="AA655" s="638">
        <f t="shared" si="946"/>
        <v>1</v>
      </c>
      <c r="AB655" s="638">
        <f t="shared" si="947"/>
        <v>3</v>
      </c>
      <c r="AC655" s="634">
        <f t="shared" si="948"/>
        <v>1.84</v>
      </c>
      <c r="AD655" s="457">
        <v>83200</v>
      </c>
      <c r="AE655" s="458"/>
      <c r="AF655" s="458"/>
      <c r="AG655" s="635" t="str">
        <f t="shared" si="949"/>
        <v>Կ-1</v>
      </c>
      <c r="AH655" s="457">
        <f t="shared" si="950"/>
        <v>153088</v>
      </c>
      <c r="AI655" s="636">
        <f t="shared" si="951"/>
        <v>153088</v>
      </c>
      <c r="AJ655" s="636">
        <f t="shared" si="952"/>
        <v>1990144</v>
      </c>
      <c r="AK655" s="638">
        <f t="shared" si="953"/>
        <v>1</v>
      </c>
      <c r="AL655" s="638">
        <f t="shared" si="954"/>
        <v>4</v>
      </c>
      <c r="AM655" s="634">
        <f t="shared" si="955"/>
        <v>1.9</v>
      </c>
      <c r="AN655" s="457">
        <v>83200</v>
      </c>
      <c r="AO655" s="458"/>
      <c r="AP655" s="458"/>
      <c r="AQ655" s="635" t="str">
        <f t="shared" si="956"/>
        <v>Կ-1</v>
      </c>
      <c r="AR655" s="457">
        <f t="shared" si="957"/>
        <v>158080</v>
      </c>
      <c r="AS655" s="636">
        <f t="shared" si="958"/>
        <v>158080</v>
      </c>
      <c r="AT655" s="636">
        <f t="shared" si="959"/>
        <v>2055040</v>
      </c>
    </row>
    <row r="656" spans="2:46" s="633" customFormat="1" ht="13.5">
      <c r="B656" s="907">
        <v>18</v>
      </c>
      <c r="C656" s="676" t="s">
        <v>2858</v>
      </c>
      <c r="D656" s="576" t="s">
        <v>2540</v>
      </c>
      <c r="E656" s="884">
        <v>1996</v>
      </c>
      <c r="F656" s="574" t="s">
        <v>242</v>
      </c>
      <c r="G656" s="653">
        <v>1</v>
      </c>
      <c r="H656" s="653">
        <v>3</v>
      </c>
      <c r="I656" s="649">
        <f t="shared" si="961"/>
        <v>1.84</v>
      </c>
      <c r="J656" s="571">
        <v>83200</v>
      </c>
      <c r="K656" s="657"/>
      <c r="L656" s="657"/>
      <c r="M656" s="650" t="s">
        <v>87</v>
      </c>
      <c r="N656" s="571">
        <f t="shared" si="936"/>
        <v>153088</v>
      </c>
      <c r="O656" s="651">
        <f t="shared" si="937"/>
        <v>153088</v>
      </c>
      <c r="P656" s="651">
        <f t="shared" si="938"/>
        <v>1990144</v>
      </c>
      <c r="Q656" s="638">
        <f t="shared" si="939"/>
        <v>1</v>
      </c>
      <c r="R656" s="638">
        <f t="shared" si="940"/>
        <v>4</v>
      </c>
      <c r="S656" s="634">
        <f t="shared" si="941"/>
        <v>1.9</v>
      </c>
      <c r="T656" s="457">
        <v>83200</v>
      </c>
      <c r="U656" s="458"/>
      <c r="V656" s="458"/>
      <c r="W656" s="635" t="str">
        <f t="shared" si="942"/>
        <v>Կ-1</v>
      </c>
      <c r="X656" s="457">
        <f t="shared" si="943"/>
        <v>158080</v>
      </c>
      <c r="Y656" s="636">
        <f t="shared" si="944"/>
        <v>158080</v>
      </c>
      <c r="Z656" s="636">
        <f t="shared" si="945"/>
        <v>2055040</v>
      </c>
      <c r="AA656" s="638">
        <f t="shared" si="946"/>
        <v>1</v>
      </c>
      <c r="AB656" s="638">
        <f t="shared" si="947"/>
        <v>5</v>
      </c>
      <c r="AC656" s="634">
        <f t="shared" si="948"/>
        <v>1.9</v>
      </c>
      <c r="AD656" s="457">
        <v>83200</v>
      </c>
      <c r="AE656" s="458"/>
      <c r="AF656" s="458"/>
      <c r="AG656" s="635" t="str">
        <f t="shared" si="949"/>
        <v>Կ-1</v>
      </c>
      <c r="AH656" s="457">
        <f t="shared" si="950"/>
        <v>158080</v>
      </c>
      <c r="AI656" s="636">
        <f t="shared" si="951"/>
        <v>158080</v>
      </c>
      <c r="AJ656" s="636">
        <f t="shared" si="952"/>
        <v>2055040</v>
      </c>
      <c r="AK656" s="638">
        <f t="shared" si="953"/>
        <v>1</v>
      </c>
      <c r="AL656" s="638">
        <f t="shared" si="954"/>
        <v>6</v>
      </c>
      <c r="AM656" s="634">
        <f t="shared" si="955"/>
        <v>1.96</v>
      </c>
      <c r="AN656" s="457">
        <v>83200</v>
      </c>
      <c r="AO656" s="458"/>
      <c r="AP656" s="458"/>
      <c r="AQ656" s="635" t="str">
        <f t="shared" si="956"/>
        <v>Կ-1</v>
      </c>
      <c r="AR656" s="457">
        <f t="shared" si="957"/>
        <v>163072</v>
      </c>
      <c r="AS656" s="636">
        <f t="shared" si="958"/>
        <v>163072</v>
      </c>
      <c r="AT656" s="636">
        <f t="shared" si="959"/>
        <v>2119936</v>
      </c>
    </row>
    <row r="657" spans="2:46" s="633" customFormat="1" ht="13.5">
      <c r="B657" s="907">
        <v>19</v>
      </c>
      <c r="C657" s="578" t="s">
        <v>2853</v>
      </c>
      <c r="D657" s="576" t="s">
        <v>2540</v>
      </c>
      <c r="E657" s="884">
        <v>1991</v>
      </c>
      <c r="F657" s="574" t="s">
        <v>242</v>
      </c>
      <c r="G657" s="653">
        <v>1</v>
      </c>
      <c r="H657" s="653">
        <v>1</v>
      </c>
      <c r="I657" s="649">
        <f>IF(G657&lt;1,0,IF(M657="Բ-1",IF(H657=0,6.94,IF(H657=1,7.17,IF(H657=2,7.41,IF(H657=3,7.66,IF(OR(H657=5,H657=4),7.92,IF(OR(H657=6,H657=7),8.18,IF(OR(H657=8,H657=9),8.46,IF(OR(H657=10,H657=11,H657=12),8.74,IF(OR(H657=13,H657=14,H657=15),9.03,IF(OR(H657=16,H657=17,H657=18),9.33,9.65)))))))))),IF(M657="Բ-2", IF(H657=0,5.71,IF(H657=1,5.89,IF(H657=2,6.09,IF(H657=3,6.29,IF(OR(H657=5,H657=4),6.5,IF(OR(H657=6,H657=7),6.72,IF(OR(H657=8,H657=9),6.94,IF(OR(H657=10,H657=11,H657=12),7.17,IF(OR(H657=13,H657=14,H657=15),7.41,IF(OR(H657=16,H657=17,H657=18),7.65,7.91)))))))))), IF(M657="Գ-1", IF(H657=0,4.7,IF(H657=1,4.86,IF(H657=2,5.01,IF(H657=3,5.18,IF(OR(H657=5,H657=4),5.35,IF(OR(H657=6,H657=7),5.52,IF(OR(H657=8,H657=9),5.71,IF(OR(H657=10,H657=11,H657=12),5.89,IF(OR(H657=13,H657=14,H657=15),6.09,IF(OR(H657=16,H657=17,H657=18),6.29,6.49)))))))))), IF(M657="Գ-2", IF(H657=0,3.88,IF(H657=1,4.01,IF(H657=2,4.14,IF(H657=3,4.27,IF(OR(H657=5,H657=4),4.41,IF(OR(H657=6,H657=7),4.55,IF(OR(H657=8,H657=9),4.7,IF(OR(H657=10,H657=11,H657=12),4.85,IF(OR(H657=13,H657=14,H657=15),5.01,IF(OR(H657=16,H657=17,H657=18),5.17,5.34)))))))))), IF(M657="Գ-3", IF(H657=0,3.21,IF(H657=1,3.31,IF(H657=2,3.42,IF(H657=3,3.53,IF(OR(H657=5,H657=4),3.64,IF(OR(H657=6,H657=7),3.76,IF(OR(H657=8,H657=9),3.88,IF(OR(H657=10,H657=11,H657=12),4.01,IF(OR(H657=13,H657=14,H657=15),4.13,IF(OR(H657=16,H657=17,H657=18),4.27,4.4)))))))))), IF(M657="Ա-1", IF(H657=0,2.66,IF(H657=1,2.75,IF(H657=2,2.83,IF(H657=3,2.92,IF(OR(H657=5,H657=4),3.02,IF(OR(H657=6,H657=7),3.11,IF(OR(H657=8,H657=9),3.21,IF(OR(H657=10,H657=11,H657=12),3.31,IF(OR(H657=13,H657=14,H657=15),3.42,IF(OR(H657=16,H657=17,H657=18),3.53,3.64)))))))))), IF(M657="Ա-2", IF(H657=0,2.28,IF(H657=1,2.35,IF(H657=2,2.43,IF(H657=3,2.5,IF(OR(H657=5,H657=4),2.58,IF(OR(H657=6,H657=7),2.66,IF(OR(H657=8,H657=9),2.75,IF(OR(H657=10,H657=11,H657=12),2.83,IF(OR(H657=13,H657=14,H657=15),2.92,IF(OR(H657=16,H657=17,H657=18),3.01,3.11)))))))))),IF(M657="Ա-3", IF(H657=0,1.96,IF(H657=1,2.02,IF(H657=2,2.08,IF(H657=3,2.15,IF(OR(H657=5,H657=4),2.21,IF(OR(H657=6,H657=7),2.28,IF(OR(H657=8,H657=9),2.35,IF(OR(H657=10,H657=11,H657=12),2.42,IF(OR(H657=13,H657=14,H657=15),2.5,IF(OR(H657=16,H657=17,H657=18),2.58,2.66)))))))))), IF(M657="Կ-1", IF(H657=0,1.68,IF(H657=1,1.73,IF(H657=2,1.79,IF(H657=3,1.84,IF(OR(H657=5,H657=4),1.9,IF(OR(H657=6,H657=7),1.96,IF(OR(H657=8,H657=9),2.02,IF(OR(H657=10,H657=11,H657=12),2.08,IF(OR(H657=13,H657=14,H657=15),2.14,IF(OR(H657=16,H657=17,H657=18),2.21,2.28)))))))))), IF(M657="Կ-2", IF(H657=0,1.45,IF(H657=1,1.49,IF(H657=2,1.54,IF(H657=3,1.59,IF(OR(H657=5,H657=4),1.63,IF(OR(H657=6,H657=7),1.68,IF(OR(H657=8,H657=9),1.73,IF(OR(H657=10,H657=11,H657=12),1.79,IF(OR(H657=13,H657=14,H657=15),1.84,IF(OR(H657=16,H657=17,H657=18),1.9,1.95)))))))))),IF(M657="Կ-3", IF(H657=0,1.25,IF(H657=1,1.29,IF(H657=2,1.33,IF(H657=3,1.37,IF(OR(H657=5,H657=4),1.41,IF(OR(H657=6,H657=7),1.45,IF(OR(H657=8,H657=9),1.49,IF(OR(H657=10,H657=11,H657=12),1.54,IF(OR(H657=13,H657=14,H657=15),1.58,IF(OR(H657=16,H657=17,H657=18),1.63,1.68)))))))))), "Error"))))))))))))</f>
        <v>1.73</v>
      </c>
      <c r="J657" s="571">
        <v>83200</v>
      </c>
      <c r="K657" s="657"/>
      <c r="L657" s="657"/>
      <c r="M657" s="650" t="s">
        <v>87</v>
      </c>
      <c r="N657" s="571">
        <f t="shared" si="936"/>
        <v>143936</v>
      </c>
      <c r="O657" s="651">
        <f t="shared" si="937"/>
        <v>143936</v>
      </c>
      <c r="P657" s="651">
        <f t="shared" si="938"/>
        <v>1871168</v>
      </c>
      <c r="Q657" s="638">
        <f t="shared" si="939"/>
        <v>1</v>
      </c>
      <c r="R657" s="638">
        <f t="shared" si="940"/>
        <v>2</v>
      </c>
      <c r="S657" s="634">
        <f t="shared" si="941"/>
        <v>1.79</v>
      </c>
      <c r="T657" s="457">
        <v>83200</v>
      </c>
      <c r="U657" s="458"/>
      <c r="V657" s="458"/>
      <c r="W657" s="635" t="str">
        <f t="shared" si="942"/>
        <v>Կ-1</v>
      </c>
      <c r="X657" s="457">
        <f t="shared" si="943"/>
        <v>148928</v>
      </c>
      <c r="Y657" s="636">
        <f t="shared" si="944"/>
        <v>148928</v>
      </c>
      <c r="Z657" s="636">
        <f t="shared" si="945"/>
        <v>1936064</v>
      </c>
      <c r="AA657" s="638">
        <f t="shared" si="946"/>
        <v>1</v>
      </c>
      <c r="AB657" s="638">
        <f t="shared" si="947"/>
        <v>3</v>
      </c>
      <c r="AC657" s="634">
        <f t="shared" si="948"/>
        <v>1.84</v>
      </c>
      <c r="AD657" s="457">
        <v>83200</v>
      </c>
      <c r="AE657" s="458"/>
      <c r="AF657" s="458"/>
      <c r="AG657" s="635" t="str">
        <f t="shared" si="949"/>
        <v>Կ-1</v>
      </c>
      <c r="AH657" s="457">
        <f t="shared" si="950"/>
        <v>153088</v>
      </c>
      <c r="AI657" s="636">
        <f t="shared" si="951"/>
        <v>153088</v>
      </c>
      <c r="AJ657" s="636">
        <f t="shared" si="952"/>
        <v>1990144</v>
      </c>
      <c r="AK657" s="638">
        <f t="shared" si="953"/>
        <v>1</v>
      </c>
      <c r="AL657" s="638">
        <f t="shared" si="954"/>
        <v>4</v>
      </c>
      <c r="AM657" s="634">
        <f t="shared" si="955"/>
        <v>1.9</v>
      </c>
      <c r="AN657" s="457">
        <v>83200</v>
      </c>
      <c r="AO657" s="458"/>
      <c r="AP657" s="458"/>
      <c r="AQ657" s="635" t="str">
        <f t="shared" si="956"/>
        <v>Կ-1</v>
      </c>
      <c r="AR657" s="457">
        <f t="shared" si="957"/>
        <v>158080</v>
      </c>
      <c r="AS657" s="636">
        <f t="shared" si="958"/>
        <v>158080</v>
      </c>
      <c r="AT657" s="636">
        <f t="shared" si="959"/>
        <v>2055040</v>
      </c>
    </row>
    <row r="658" spans="2:46" s="633" customFormat="1" ht="13.5">
      <c r="B658" s="907">
        <v>20</v>
      </c>
      <c r="C658" s="578" t="s">
        <v>1889</v>
      </c>
      <c r="D658" s="576" t="s">
        <v>2540</v>
      </c>
      <c r="E658" s="884">
        <v>1990</v>
      </c>
      <c r="F658" s="574" t="s">
        <v>242</v>
      </c>
      <c r="G658" s="653">
        <v>1</v>
      </c>
      <c r="H658" s="653">
        <v>1</v>
      </c>
      <c r="I658" s="649">
        <f>IF(G658&lt;1,0,IF(M658="Բ-1",IF(H658=0,6.94,IF(H658=1,7.17,IF(H658=2,7.41,IF(H658=3,7.66,IF(OR(H658=5,H658=4),7.92,IF(OR(H658=6,H658=7),8.18,IF(OR(H658=8,H658=9),8.46,IF(OR(H658=10,H658=11,H658=12),8.74,IF(OR(H658=13,H658=14,H658=15),9.03,IF(OR(H658=16,H658=17,H658=18),9.33,9.65)))))))))),IF(M658="Բ-2", IF(H658=0,5.71,IF(H658=1,5.89,IF(H658=2,6.09,IF(H658=3,6.29,IF(OR(H658=5,H658=4),6.5,IF(OR(H658=6,H658=7),6.72,IF(OR(H658=8,H658=9),6.94,IF(OR(H658=10,H658=11,H658=12),7.17,IF(OR(H658=13,H658=14,H658=15),7.41,IF(OR(H658=16,H658=17,H658=18),7.65,7.91)))))))))), IF(M658="Գ-1", IF(H658=0,4.7,IF(H658=1,4.86,IF(H658=2,5.01,IF(H658=3,5.18,IF(OR(H658=5,H658=4),5.35,IF(OR(H658=6,H658=7),5.52,IF(OR(H658=8,H658=9),5.71,IF(OR(H658=10,H658=11,H658=12),5.89,IF(OR(H658=13,H658=14,H658=15),6.09,IF(OR(H658=16,H658=17,H658=18),6.29,6.49)))))))))), IF(M658="Գ-2", IF(H658=0,3.88,IF(H658=1,4.01,IF(H658=2,4.14,IF(H658=3,4.27,IF(OR(H658=5,H658=4),4.41,IF(OR(H658=6,H658=7),4.55,IF(OR(H658=8,H658=9),4.7,IF(OR(H658=10,H658=11,H658=12),4.85,IF(OR(H658=13,H658=14,H658=15),5.01,IF(OR(H658=16,H658=17,H658=18),5.17,5.34)))))))))), IF(M658="Գ-3", IF(H658=0,3.21,IF(H658=1,3.31,IF(H658=2,3.42,IF(H658=3,3.53,IF(OR(H658=5,H658=4),3.64,IF(OR(H658=6,H658=7),3.76,IF(OR(H658=8,H658=9),3.88,IF(OR(H658=10,H658=11,H658=12),4.01,IF(OR(H658=13,H658=14,H658=15),4.13,IF(OR(H658=16,H658=17,H658=18),4.27,4.4)))))))))), IF(M658="Ա-1", IF(H658=0,2.66,IF(H658=1,2.75,IF(H658=2,2.83,IF(H658=3,2.92,IF(OR(H658=5,H658=4),3.02,IF(OR(H658=6,H658=7),3.11,IF(OR(H658=8,H658=9),3.21,IF(OR(H658=10,H658=11,H658=12),3.31,IF(OR(H658=13,H658=14,H658=15),3.42,IF(OR(H658=16,H658=17,H658=18),3.53,3.64)))))))))), IF(M658="Ա-2", IF(H658=0,2.28,IF(H658=1,2.35,IF(H658=2,2.43,IF(H658=3,2.5,IF(OR(H658=5,H658=4),2.58,IF(OR(H658=6,H658=7),2.66,IF(OR(H658=8,H658=9),2.75,IF(OR(H658=10,H658=11,H658=12),2.83,IF(OR(H658=13,H658=14,H658=15),2.92,IF(OR(H658=16,H658=17,H658=18),3.01,3.11)))))))))),IF(M658="Ա-3", IF(H658=0,1.96,IF(H658=1,2.02,IF(H658=2,2.08,IF(H658=3,2.15,IF(OR(H658=5,H658=4),2.21,IF(OR(H658=6,H658=7),2.28,IF(OR(H658=8,H658=9),2.35,IF(OR(H658=10,H658=11,H658=12),2.42,IF(OR(H658=13,H658=14,H658=15),2.5,IF(OR(H658=16,H658=17,H658=18),2.58,2.66)))))))))), IF(M658="Կ-1", IF(H658=0,1.68,IF(H658=1,1.73,IF(H658=2,1.79,IF(H658=3,1.84,IF(OR(H658=5,H658=4),1.9,IF(OR(H658=6,H658=7),1.96,IF(OR(H658=8,H658=9),2.02,IF(OR(H658=10,H658=11,H658=12),2.08,IF(OR(H658=13,H658=14,H658=15),2.14,IF(OR(H658=16,H658=17,H658=18),2.21,2.28)))))))))), IF(M658="Կ-2", IF(H658=0,1.45,IF(H658=1,1.49,IF(H658=2,1.54,IF(H658=3,1.59,IF(OR(H658=5,H658=4),1.63,IF(OR(H658=6,H658=7),1.68,IF(OR(H658=8,H658=9),1.73,IF(OR(H658=10,H658=11,H658=12),1.79,IF(OR(H658=13,H658=14,H658=15),1.84,IF(OR(H658=16,H658=17,H658=18),1.9,1.95)))))))))),IF(M658="Կ-3", IF(H658=0,1.25,IF(H658=1,1.29,IF(H658=2,1.33,IF(H658=3,1.37,IF(OR(H658=5,H658=4),1.41,IF(OR(H658=6,H658=7),1.45,IF(OR(H658=8,H658=9),1.49,IF(OR(H658=10,H658=11,H658=12),1.54,IF(OR(H658=13,H658=14,H658=15),1.58,IF(OR(H658=16,H658=17,H658=18),1.63,1.68)))))))))), "Error"))))))))))))</f>
        <v>1.73</v>
      </c>
      <c r="J658" s="571">
        <v>83200</v>
      </c>
      <c r="K658" s="657"/>
      <c r="L658" s="657"/>
      <c r="M658" s="650" t="s">
        <v>87</v>
      </c>
      <c r="N658" s="571">
        <f t="shared" si="936"/>
        <v>143936</v>
      </c>
      <c r="O658" s="651">
        <f t="shared" si="937"/>
        <v>143936</v>
      </c>
      <c r="P658" s="651">
        <f t="shared" si="938"/>
        <v>1871168</v>
      </c>
      <c r="Q658" s="638">
        <f t="shared" si="939"/>
        <v>1</v>
      </c>
      <c r="R658" s="638">
        <f t="shared" si="940"/>
        <v>2</v>
      </c>
      <c r="S658" s="634">
        <f t="shared" si="941"/>
        <v>1.79</v>
      </c>
      <c r="T658" s="457">
        <v>83200</v>
      </c>
      <c r="U658" s="458"/>
      <c r="V658" s="458"/>
      <c r="W658" s="635" t="str">
        <f t="shared" si="942"/>
        <v>Կ-1</v>
      </c>
      <c r="X658" s="457">
        <f t="shared" si="943"/>
        <v>148928</v>
      </c>
      <c r="Y658" s="636">
        <f t="shared" si="944"/>
        <v>148928</v>
      </c>
      <c r="Z658" s="636">
        <f t="shared" si="945"/>
        <v>1936064</v>
      </c>
      <c r="AA658" s="638">
        <f t="shared" si="946"/>
        <v>1</v>
      </c>
      <c r="AB658" s="638">
        <f t="shared" si="947"/>
        <v>3</v>
      </c>
      <c r="AC658" s="634">
        <f t="shared" si="948"/>
        <v>1.84</v>
      </c>
      <c r="AD658" s="457">
        <v>83200</v>
      </c>
      <c r="AE658" s="458"/>
      <c r="AF658" s="458"/>
      <c r="AG658" s="635" t="str">
        <f t="shared" si="949"/>
        <v>Կ-1</v>
      </c>
      <c r="AH658" s="457">
        <f t="shared" si="950"/>
        <v>153088</v>
      </c>
      <c r="AI658" s="636">
        <f t="shared" si="951"/>
        <v>153088</v>
      </c>
      <c r="AJ658" s="636">
        <f t="shared" si="952"/>
        <v>1990144</v>
      </c>
      <c r="AK658" s="638">
        <f t="shared" si="953"/>
        <v>1</v>
      </c>
      <c r="AL658" s="638">
        <f t="shared" si="954"/>
        <v>4</v>
      </c>
      <c r="AM658" s="634">
        <f t="shared" si="955"/>
        <v>1.9</v>
      </c>
      <c r="AN658" s="457">
        <v>83200</v>
      </c>
      <c r="AO658" s="458"/>
      <c r="AP658" s="458"/>
      <c r="AQ658" s="635" t="str">
        <f t="shared" si="956"/>
        <v>Կ-1</v>
      </c>
      <c r="AR658" s="457">
        <f t="shared" si="957"/>
        <v>158080</v>
      </c>
      <c r="AS658" s="636">
        <f t="shared" si="958"/>
        <v>158080</v>
      </c>
      <c r="AT658" s="636">
        <f t="shared" si="959"/>
        <v>2055040</v>
      </c>
    </row>
    <row r="659" spans="2:46" s="633" customFormat="1" ht="13.5">
      <c r="B659" s="907">
        <v>21</v>
      </c>
      <c r="C659" s="578" t="s">
        <v>1890</v>
      </c>
      <c r="D659" s="576" t="s">
        <v>2540</v>
      </c>
      <c r="E659" s="884">
        <v>1993</v>
      </c>
      <c r="F659" s="574" t="s">
        <v>242</v>
      </c>
      <c r="G659" s="653">
        <v>1</v>
      </c>
      <c r="H659" s="653">
        <v>2</v>
      </c>
      <c r="I659" s="649">
        <f>IF(G659&lt;1,0,IF(M659="Բ-1",IF(H659=0,6.94,IF(H659=1,7.17,IF(H659=2,7.41,IF(H659=3,7.66,IF(OR(H659=5,H659=4),7.92,IF(OR(H659=6,H659=7),8.18,IF(OR(H659=8,H659=9),8.46,IF(OR(H659=10,H659=11,H659=12),8.74,IF(OR(H659=13,H659=14,H659=15),9.03,IF(OR(H659=16,H659=17,H659=18),9.33,9.65)))))))))),IF(M659="Բ-2", IF(H659=0,5.71,IF(H659=1,5.89,IF(H659=2,6.09,IF(H659=3,6.29,IF(OR(H659=5,H659=4),6.5,IF(OR(H659=6,H659=7),6.72,IF(OR(H659=8,H659=9),6.94,IF(OR(H659=10,H659=11,H659=12),7.17,IF(OR(H659=13,H659=14,H659=15),7.41,IF(OR(H659=16,H659=17,H659=18),7.65,7.91)))))))))), IF(M659="Գ-1", IF(H659=0,4.7,IF(H659=1,4.86,IF(H659=2,5.01,IF(H659=3,5.18,IF(OR(H659=5,H659=4),5.35,IF(OR(H659=6,H659=7),5.52,IF(OR(H659=8,H659=9),5.71,IF(OR(H659=10,H659=11,H659=12),5.89,IF(OR(H659=13,H659=14,H659=15),6.09,IF(OR(H659=16,H659=17,H659=18),6.29,6.49)))))))))), IF(M659="Գ-2", IF(H659=0,3.88,IF(H659=1,4.01,IF(H659=2,4.14,IF(H659=3,4.27,IF(OR(H659=5,H659=4),4.41,IF(OR(H659=6,H659=7),4.55,IF(OR(H659=8,H659=9),4.7,IF(OR(H659=10,H659=11,H659=12),4.85,IF(OR(H659=13,H659=14,H659=15),5.01,IF(OR(H659=16,H659=17,H659=18),5.17,5.34)))))))))), IF(M659="Գ-3", IF(H659=0,3.21,IF(H659=1,3.31,IF(H659=2,3.42,IF(H659=3,3.53,IF(OR(H659=5,H659=4),3.64,IF(OR(H659=6,H659=7),3.76,IF(OR(H659=8,H659=9),3.88,IF(OR(H659=10,H659=11,H659=12),4.01,IF(OR(H659=13,H659=14,H659=15),4.13,IF(OR(H659=16,H659=17,H659=18),4.27,4.4)))))))))), IF(M659="Ա-1", IF(H659=0,2.66,IF(H659=1,2.75,IF(H659=2,2.83,IF(H659=3,2.92,IF(OR(H659=5,H659=4),3.02,IF(OR(H659=6,H659=7),3.11,IF(OR(H659=8,H659=9),3.21,IF(OR(H659=10,H659=11,H659=12),3.31,IF(OR(H659=13,H659=14,H659=15),3.42,IF(OR(H659=16,H659=17,H659=18),3.53,3.64)))))))))), IF(M659="Ա-2", IF(H659=0,2.28,IF(H659=1,2.35,IF(H659=2,2.43,IF(H659=3,2.5,IF(OR(H659=5,H659=4),2.58,IF(OR(H659=6,H659=7),2.66,IF(OR(H659=8,H659=9),2.75,IF(OR(H659=10,H659=11,H659=12),2.83,IF(OR(H659=13,H659=14,H659=15),2.92,IF(OR(H659=16,H659=17,H659=18),3.01,3.11)))))))))),IF(M659="Ա-3", IF(H659=0,1.96,IF(H659=1,2.02,IF(H659=2,2.08,IF(H659=3,2.15,IF(OR(H659=5,H659=4),2.21,IF(OR(H659=6,H659=7),2.28,IF(OR(H659=8,H659=9),2.35,IF(OR(H659=10,H659=11,H659=12),2.42,IF(OR(H659=13,H659=14,H659=15),2.5,IF(OR(H659=16,H659=17,H659=18),2.58,2.66)))))))))), IF(M659="Կ-1", IF(H659=0,1.68,IF(H659=1,1.73,IF(H659=2,1.79,IF(H659=3,1.84,IF(OR(H659=5,H659=4),1.9,IF(OR(H659=6,H659=7),1.96,IF(OR(H659=8,H659=9),2.02,IF(OR(H659=10,H659=11,H659=12),2.08,IF(OR(H659=13,H659=14,H659=15),2.14,IF(OR(H659=16,H659=17,H659=18),2.21,2.28)))))))))), IF(M659="Կ-2", IF(H659=0,1.45,IF(H659=1,1.49,IF(H659=2,1.54,IF(H659=3,1.59,IF(OR(H659=5,H659=4),1.63,IF(OR(H659=6,H659=7),1.68,IF(OR(H659=8,H659=9),1.73,IF(OR(H659=10,H659=11,H659=12),1.79,IF(OR(H659=13,H659=14,H659=15),1.84,IF(OR(H659=16,H659=17,H659=18),1.9,1.95)))))))))),IF(M659="Կ-3", IF(H659=0,1.25,IF(H659=1,1.29,IF(H659=2,1.33,IF(H659=3,1.37,IF(OR(H659=5,H659=4),1.41,IF(OR(H659=6,H659=7),1.45,IF(OR(H659=8,H659=9),1.49,IF(OR(H659=10,H659=11,H659=12),1.54,IF(OR(H659=13,H659=14,H659=15),1.58,IF(OR(H659=16,H659=17,H659=18),1.63,1.68)))))))))), "Error"))))))))))))</f>
        <v>1.79</v>
      </c>
      <c r="J659" s="571">
        <v>83200</v>
      </c>
      <c r="K659" s="657"/>
      <c r="L659" s="657"/>
      <c r="M659" s="650" t="s">
        <v>87</v>
      </c>
      <c r="N659" s="571">
        <f t="shared" si="936"/>
        <v>148928</v>
      </c>
      <c r="O659" s="651">
        <f t="shared" si="937"/>
        <v>148928</v>
      </c>
      <c r="P659" s="651">
        <f t="shared" si="938"/>
        <v>1936064</v>
      </c>
      <c r="Q659" s="638">
        <f t="shared" si="939"/>
        <v>1</v>
      </c>
      <c r="R659" s="638">
        <f t="shared" si="940"/>
        <v>3</v>
      </c>
      <c r="S659" s="634">
        <f t="shared" si="941"/>
        <v>1.84</v>
      </c>
      <c r="T659" s="457">
        <v>83200</v>
      </c>
      <c r="U659" s="458"/>
      <c r="V659" s="458"/>
      <c r="W659" s="635" t="str">
        <f t="shared" si="942"/>
        <v>Կ-1</v>
      </c>
      <c r="X659" s="457">
        <f t="shared" si="943"/>
        <v>153088</v>
      </c>
      <c r="Y659" s="636">
        <f t="shared" si="944"/>
        <v>153088</v>
      </c>
      <c r="Z659" s="636">
        <f t="shared" si="945"/>
        <v>1990144</v>
      </c>
      <c r="AA659" s="638">
        <f t="shared" si="946"/>
        <v>1</v>
      </c>
      <c r="AB659" s="638">
        <f t="shared" si="947"/>
        <v>4</v>
      </c>
      <c r="AC659" s="634">
        <f t="shared" si="948"/>
        <v>1.9</v>
      </c>
      <c r="AD659" s="457">
        <v>83200</v>
      </c>
      <c r="AE659" s="458"/>
      <c r="AF659" s="458"/>
      <c r="AG659" s="635" t="str">
        <f t="shared" si="949"/>
        <v>Կ-1</v>
      </c>
      <c r="AH659" s="457">
        <f t="shared" si="950"/>
        <v>158080</v>
      </c>
      <c r="AI659" s="636">
        <f t="shared" si="951"/>
        <v>158080</v>
      </c>
      <c r="AJ659" s="636">
        <f t="shared" si="952"/>
        <v>2055040</v>
      </c>
      <c r="AK659" s="638">
        <f t="shared" si="953"/>
        <v>1</v>
      </c>
      <c r="AL659" s="638">
        <f t="shared" si="954"/>
        <v>5</v>
      </c>
      <c r="AM659" s="634">
        <f t="shared" si="955"/>
        <v>1.9</v>
      </c>
      <c r="AN659" s="457">
        <v>83200</v>
      </c>
      <c r="AO659" s="458"/>
      <c r="AP659" s="458"/>
      <c r="AQ659" s="635" t="str">
        <f t="shared" si="956"/>
        <v>Կ-1</v>
      </c>
      <c r="AR659" s="457">
        <f t="shared" si="957"/>
        <v>158080</v>
      </c>
      <c r="AS659" s="636">
        <f t="shared" si="958"/>
        <v>158080</v>
      </c>
      <c r="AT659" s="636">
        <f t="shared" si="959"/>
        <v>2055040</v>
      </c>
    </row>
    <row r="660" spans="2:46" s="633" customFormat="1" ht="13.5">
      <c r="B660" s="907">
        <v>22</v>
      </c>
      <c r="C660" s="578" t="s">
        <v>1442</v>
      </c>
      <c r="D660" s="576" t="s">
        <v>2540</v>
      </c>
      <c r="E660" s="884">
        <v>2001</v>
      </c>
      <c r="F660" s="574" t="s">
        <v>242</v>
      </c>
      <c r="G660" s="653">
        <v>1</v>
      </c>
      <c r="H660" s="653">
        <v>1</v>
      </c>
      <c r="I660" s="649">
        <f>IF(G660&lt;1,0,IF(M660="Բ-1",IF(H660=0,6.94,IF(H660=1,7.17,IF(H660=2,7.41,IF(H660=3,7.66,IF(OR(H660=5,H660=4),7.92,IF(OR(H660=6,H660=7),8.18,IF(OR(H660=8,H660=9),8.46,IF(OR(H660=10,H660=11,H660=12),8.74,IF(OR(H660=13,H660=14,H660=15),9.03,IF(OR(H660=16,H660=17,H660=18),9.33,9.65)))))))))),IF(M660="Բ-2", IF(H660=0,5.71,IF(H660=1,5.89,IF(H660=2,6.09,IF(H660=3,6.29,IF(OR(H660=5,H660=4),6.5,IF(OR(H660=6,H660=7),6.72,IF(OR(H660=8,H660=9),6.94,IF(OR(H660=10,H660=11,H660=12),7.17,IF(OR(H660=13,H660=14,H660=15),7.41,IF(OR(H660=16,H660=17,H660=18),7.65,7.91)))))))))), IF(M660="Գ-1", IF(H660=0,4.7,IF(H660=1,4.86,IF(H660=2,5.01,IF(H660=3,5.18,IF(OR(H660=5,H660=4),5.35,IF(OR(H660=6,H660=7),5.52,IF(OR(H660=8,H660=9),5.71,IF(OR(H660=10,H660=11,H660=12),5.89,IF(OR(H660=13,H660=14,H660=15),6.09,IF(OR(H660=16,H660=17,H660=18),6.29,6.49)))))))))), IF(M660="Գ-2", IF(H660=0,3.88,IF(H660=1,4.01,IF(H660=2,4.14,IF(H660=3,4.27,IF(OR(H660=5,H660=4),4.41,IF(OR(H660=6,H660=7),4.55,IF(OR(H660=8,H660=9),4.7,IF(OR(H660=10,H660=11,H660=12),4.85,IF(OR(H660=13,H660=14,H660=15),5.01,IF(OR(H660=16,H660=17,H660=18),5.17,5.34)))))))))), IF(M660="Գ-3", IF(H660=0,3.21,IF(H660=1,3.31,IF(H660=2,3.42,IF(H660=3,3.53,IF(OR(H660=5,H660=4),3.64,IF(OR(H660=6,H660=7),3.76,IF(OR(H660=8,H660=9),3.88,IF(OR(H660=10,H660=11,H660=12),4.01,IF(OR(H660=13,H660=14,H660=15),4.13,IF(OR(H660=16,H660=17,H660=18),4.27,4.4)))))))))), IF(M660="Ա-1", IF(H660=0,2.66,IF(H660=1,2.75,IF(H660=2,2.83,IF(H660=3,2.92,IF(OR(H660=5,H660=4),3.02,IF(OR(H660=6,H660=7),3.11,IF(OR(H660=8,H660=9),3.21,IF(OR(H660=10,H660=11,H660=12),3.31,IF(OR(H660=13,H660=14,H660=15),3.42,IF(OR(H660=16,H660=17,H660=18),3.53,3.64)))))))))), IF(M660="Ա-2", IF(H660=0,2.28,IF(H660=1,2.35,IF(H660=2,2.43,IF(H660=3,2.5,IF(OR(H660=5,H660=4),2.58,IF(OR(H660=6,H660=7),2.66,IF(OR(H660=8,H660=9),2.75,IF(OR(H660=10,H660=11,H660=12),2.83,IF(OR(H660=13,H660=14,H660=15),2.92,IF(OR(H660=16,H660=17,H660=18),3.01,3.11)))))))))),IF(M660="Ա-3", IF(H660=0,1.96,IF(H660=1,2.02,IF(H660=2,2.08,IF(H660=3,2.15,IF(OR(H660=5,H660=4),2.21,IF(OR(H660=6,H660=7),2.28,IF(OR(H660=8,H660=9),2.35,IF(OR(H660=10,H660=11,H660=12),2.42,IF(OR(H660=13,H660=14,H660=15),2.5,IF(OR(H660=16,H660=17,H660=18),2.58,2.66)))))))))), IF(M660="Կ-1", IF(H660=0,1.68,IF(H660=1,1.73,IF(H660=2,1.79,IF(H660=3,1.84,IF(OR(H660=5,H660=4),1.9,IF(OR(H660=6,H660=7),1.96,IF(OR(H660=8,H660=9),2.02,IF(OR(H660=10,H660=11,H660=12),2.08,IF(OR(H660=13,H660=14,H660=15),2.14,IF(OR(H660=16,H660=17,H660=18),2.21,2.28)))))))))), IF(M660="Կ-2", IF(H660=0,1.45,IF(H660=1,1.49,IF(H660=2,1.54,IF(H660=3,1.59,IF(OR(H660=5,H660=4),1.63,IF(OR(H660=6,H660=7),1.68,IF(OR(H660=8,H660=9),1.73,IF(OR(H660=10,H660=11,H660=12),1.79,IF(OR(H660=13,H660=14,H660=15),1.84,IF(OR(H660=16,H660=17,H660=18),1.9,1.95)))))))))),IF(M660="Կ-3", IF(H660=0,1.25,IF(H660=1,1.29,IF(H660=2,1.33,IF(H660=3,1.37,IF(OR(H660=5,H660=4),1.41,IF(OR(H660=6,H660=7),1.45,IF(OR(H660=8,H660=9),1.49,IF(OR(H660=10,H660=11,H660=12),1.54,IF(OR(H660=13,H660=14,H660=15),1.58,IF(OR(H660=16,H660=17,H660=18),1.63,1.68)))))))))), "Error"))))))))))))</f>
        <v>1.73</v>
      </c>
      <c r="J660" s="571">
        <v>83200</v>
      </c>
      <c r="K660" s="657"/>
      <c r="L660" s="657"/>
      <c r="M660" s="650" t="s">
        <v>87</v>
      </c>
      <c r="N660" s="571">
        <f t="shared" si="936"/>
        <v>143936</v>
      </c>
      <c r="O660" s="651">
        <f t="shared" si="937"/>
        <v>143936</v>
      </c>
      <c r="P660" s="651">
        <f t="shared" si="938"/>
        <v>1871168</v>
      </c>
      <c r="Q660" s="638">
        <f t="shared" si="939"/>
        <v>1</v>
      </c>
      <c r="R660" s="638">
        <f t="shared" si="940"/>
        <v>2</v>
      </c>
      <c r="S660" s="634">
        <f t="shared" si="941"/>
        <v>1.79</v>
      </c>
      <c r="T660" s="457">
        <v>83200</v>
      </c>
      <c r="U660" s="458"/>
      <c r="V660" s="458"/>
      <c r="W660" s="635" t="str">
        <f t="shared" si="942"/>
        <v>Կ-1</v>
      </c>
      <c r="X660" s="457">
        <f t="shared" si="943"/>
        <v>148928</v>
      </c>
      <c r="Y660" s="636">
        <f t="shared" si="944"/>
        <v>148928</v>
      </c>
      <c r="Z660" s="636">
        <f t="shared" si="945"/>
        <v>1936064</v>
      </c>
      <c r="AA660" s="638">
        <f t="shared" si="946"/>
        <v>1</v>
      </c>
      <c r="AB660" s="638">
        <f t="shared" si="947"/>
        <v>3</v>
      </c>
      <c r="AC660" s="634">
        <f t="shared" si="948"/>
        <v>1.84</v>
      </c>
      <c r="AD660" s="457">
        <v>83200</v>
      </c>
      <c r="AE660" s="458"/>
      <c r="AF660" s="458"/>
      <c r="AG660" s="635" t="str">
        <f t="shared" si="949"/>
        <v>Կ-1</v>
      </c>
      <c r="AH660" s="457">
        <f t="shared" si="950"/>
        <v>153088</v>
      </c>
      <c r="AI660" s="636">
        <f t="shared" si="951"/>
        <v>153088</v>
      </c>
      <c r="AJ660" s="636">
        <f t="shared" si="952"/>
        <v>1990144</v>
      </c>
      <c r="AK660" s="638">
        <f t="shared" si="953"/>
        <v>1</v>
      </c>
      <c r="AL660" s="638">
        <f t="shared" si="954"/>
        <v>4</v>
      </c>
      <c r="AM660" s="634">
        <f t="shared" si="955"/>
        <v>1.9</v>
      </c>
      <c r="AN660" s="457">
        <v>83200</v>
      </c>
      <c r="AO660" s="458"/>
      <c r="AP660" s="458"/>
      <c r="AQ660" s="635" t="str">
        <f t="shared" si="956"/>
        <v>Կ-1</v>
      </c>
      <c r="AR660" s="457">
        <f t="shared" si="957"/>
        <v>158080</v>
      </c>
      <c r="AS660" s="636">
        <f t="shared" si="958"/>
        <v>158080</v>
      </c>
      <c r="AT660" s="636">
        <f t="shared" si="959"/>
        <v>2055040</v>
      </c>
    </row>
    <row r="661" spans="2:46" s="633" customFormat="1" ht="13.5">
      <c r="B661" s="907">
        <v>23</v>
      </c>
      <c r="C661" s="578" t="s">
        <v>2854</v>
      </c>
      <c r="D661" s="576" t="s">
        <v>2540</v>
      </c>
      <c r="E661" s="884">
        <v>2001</v>
      </c>
      <c r="F661" s="574" t="s">
        <v>242</v>
      </c>
      <c r="G661" s="653">
        <v>1</v>
      </c>
      <c r="H661" s="653">
        <v>1</v>
      </c>
      <c r="I661" s="649">
        <f t="shared" si="961"/>
        <v>1.73</v>
      </c>
      <c r="J661" s="571">
        <v>83200</v>
      </c>
      <c r="K661" s="657"/>
      <c r="L661" s="657"/>
      <c r="M661" s="650" t="s">
        <v>87</v>
      </c>
      <c r="N661" s="571">
        <f t="shared" si="936"/>
        <v>143936</v>
      </c>
      <c r="O661" s="651">
        <f t="shared" si="937"/>
        <v>143936</v>
      </c>
      <c r="P661" s="651">
        <f t="shared" si="938"/>
        <v>1871168</v>
      </c>
      <c r="Q661" s="638">
        <f t="shared" si="939"/>
        <v>1</v>
      </c>
      <c r="R661" s="638">
        <f t="shared" si="940"/>
        <v>2</v>
      </c>
      <c r="S661" s="634">
        <f t="shared" si="941"/>
        <v>1.79</v>
      </c>
      <c r="T661" s="457">
        <v>83200</v>
      </c>
      <c r="U661" s="458"/>
      <c r="V661" s="458"/>
      <c r="W661" s="635" t="str">
        <f t="shared" si="942"/>
        <v>Կ-1</v>
      </c>
      <c r="X661" s="457">
        <f t="shared" si="943"/>
        <v>148928</v>
      </c>
      <c r="Y661" s="636">
        <f t="shared" si="944"/>
        <v>148928</v>
      </c>
      <c r="Z661" s="636">
        <f t="shared" si="945"/>
        <v>1936064</v>
      </c>
      <c r="AA661" s="638">
        <f t="shared" si="946"/>
        <v>1</v>
      </c>
      <c r="AB661" s="638">
        <f t="shared" si="947"/>
        <v>3</v>
      </c>
      <c r="AC661" s="634">
        <f t="shared" si="948"/>
        <v>1.84</v>
      </c>
      <c r="AD661" s="457">
        <v>83200</v>
      </c>
      <c r="AE661" s="458"/>
      <c r="AF661" s="458"/>
      <c r="AG661" s="635" t="str">
        <f t="shared" si="949"/>
        <v>Կ-1</v>
      </c>
      <c r="AH661" s="457">
        <f t="shared" si="950"/>
        <v>153088</v>
      </c>
      <c r="AI661" s="636">
        <f t="shared" si="951"/>
        <v>153088</v>
      </c>
      <c r="AJ661" s="636">
        <f t="shared" si="952"/>
        <v>1990144</v>
      </c>
      <c r="AK661" s="638">
        <f t="shared" si="953"/>
        <v>1</v>
      </c>
      <c r="AL661" s="638">
        <f t="shared" si="954"/>
        <v>4</v>
      </c>
      <c r="AM661" s="634">
        <f t="shared" si="955"/>
        <v>1.9</v>
      </c>
      <c r="AN661" s="457">
        <v>83200</v>
      </c>
      <c r="AO661" s="458"/>
      <c r="AP661" s="458"/>
      <c r="AQ661" s="635" t="str">
        <f t="shared" si="956"/>
        <v>Կ-1</v>
      </c>
      <c r="AR661" s="457">
        <f t="shared" si="957"/>
        <v>158080</v>
      </c>
      <c r="AS661" s="636">
        <f t="shared" si="958"/>
        <v>158080</v>
      </c>
      <c r="AT661" s="636">
        <f t="shared" si="959"/>
        <v>2055040</v>
      </c>
    </row>
    <row r="662" spans="2:46" s="633" customFormat="1" ht="13.5">
      <c r="B662" s="907">
        <v>24</v>
      </c>
      <c r="C662" s="578" t="s">
        <v>1891</v>
      </c>
      <c r="D662" s="576" t="s">
        <v>2540</v>
      </c>
      <c r="E662" s="884">
        <v>1987</v>
      </c>
      <c r="F662" s="574" t="s">
        <v>242</v>
      </c>
      <c r="G662" s="653">
        <v>1</v>
      </c>
      <c r="H662" s="653">
        <v>1</v>
      </c>
      <c r="I662" s="649">
        <f t="shared" si="961"/>
        <v>1.73</v>
      </c>
      <c r="J662" s="571">
        <v>83200</v>
      </c>
      <c r="K662" s="657"/>
      <c r="L662" s="657"/>
      <c r="M662" s="650" t="s">
        <v>87</v>
      </c>
      <c r="N662" s="571">
        <f t="shared" si="936"/>
        <v>143936</v>
      </c>
      <c r="O662" s="651">
        <f t="shared" si="937"/>
        <v>143936</v>
      </c>
      <c r="P662" s="651">
        <f t="shared" si="938"/>
        <v>1871168</v>
      </c>
      <c r="Q662" s="638">
        <f t="shared" si="939"/>
        <v>1</v>
      </c>
      <c r="R662" s="638">
        <f t="shared" si="940"/>
        <v>2</v>
      </c>
      <c r="S662" s="634">
        <f t="shared" si="941"/>
        <v>1.79</v>
      </c>
      <c r="T662" s="457">
        <v>83200</v>
      </c>
      <c r="U662" s="458"/>
      <c r="V662" s="458"/>
      <c r="W662" s="635" t="str">
        <f t="shared" si="942"/>
        <v>Կ-1</v>
      </c>
      <c r="X662" s="457">
        <f t="shared" si="943"/>
        <v>148928</v>
      </c>
      <c r="Y662" s="636">
        <f t="shared" si="944"/>
        <v>148928</v>
      </c>
      <c r="Z662" s="636">
        <f t="shared" si="945"/>
        <v>1936064</v>
      </c>
      <c r="AA662" s="638">
        <f t="shared" si="946"/>
        <v>1</v>
      </c>
      <c r="AB662" s="638">
        <f t="shared" si="947"/>
        <v>3</v>
      </c>
      <c r="AC662" s="634">
        <f t="shared" si="948"/>
        <v>1.84</v>
      </c>
      <c r="AD662" s="457">
        <v>83200</v>
      </c>
      <c r="AE662" s="458"/>
      <c r="AF662" s="458"/>
      <c r="AG662" s="635" t="str">
        <f t="shared" si="949"/>
        <v>Կ-1</v>
      </c>
      <c r="AH662" s="457">
        <f t="shared" si="950"/>
        <v>153088</v>
      </c>
      <c r="AI662" s="636">
        <f t="shared" si="951"/>
        <v>153088</v>
      </c>
      <c r="AJ662" s="636">
        <f t="shared" si="952"/>
        <v>1990144</v>
      </c>
      <c r="AK662" s="638">
        <f t="shared" si="953"/>
        <v>1</v>
      </c>
      <c r="AL662" s="638">
        <f t="shared" si="954"/>
        <v>4</v>
      </c>
      <c r="AM662" s="634">
        <f t="shared" si="955"/>
        <v>1.9</v>
      </c>
      <c r="AN662" s="457">
        <v>83200</v>
      </c>
      <c r="AO662" s="458"/>
      <c r="AP662" s="458"/>
      <c r="AQ662" s="635" t="str">
        <f t="shared" si="956"/>
        <v>Կ-1</v>
      </c>
      <c r="AR662" s="457">
        <f t="shared" si="957"/>
        <v>158080</v>
      </c>
      <c r="AS662" s="636">
        <f t="shared" si="958"/>
        <v>158080</v>
      </c>
      <c r="AT662" s="636">
        <f t="shared" si="959"/>
        <v>2055040</v>
      </c>
    </row>
    <row r="663" spans="2:46" s="633" customFormat="1" ht="13.5">
      <c r="B663" s="907">
        <v>25</v>
      </c>
      <c r="C663" s="578" t="s">
        <v>2855</v>
      </c>
      <c r="D663" s="576" t="s">
        <v>2540</v>
      </c>
      <c r="E663" s="884">
        <v>2001</v>
      </c>
      <c r="F663" s="574" t="s">
        <v>242</v>
      </c>
      <c r="G663" s="653">
        <v>1</v>
      </c>
      <c r="H663" s="653">
        <v>1</v>
      </c>
      <c r="I663" s="649">
        <f>IF(G663&lt;1,0,IF(M663="Բ-1",IF(H663=0,6.94,IF(H663=1,7.17,IF(H663=2,7.41,IF(H663=3,7.66,IF(OR(H663=5,H663=4),7.92,IF(OR(H663=6,H663=7),8.18,IF(OR(H663=8,H663=9),8.46,IF(OR(H663=10,H663=11,H663=12),8.74,IF(OR(H663=13,H663=14,H663=15),9.03,IF(OR(H663=16,H663=17,H663=18),9.33,9.65)))))))))),IF(M663="Բ-2", IF(H663=0,5.71,IF(H663=1,5.89,IF(H663=2,6.09,IF(H663=3,6.29,IF(OR(H663=5,H663=4),6.5,IF(OR(H663=6,H663=7),6.72,IF(OR(H663=8,H663=9),6.94,IF(OR(H663=10,H663=11,H663=12),7.17,IF(OR(H663=13,H663=14,H663=15),7.41,IF(OR(H663=16,H663=17,H663=18),7.65,7.91)))))))))), IF(M663="Գ-1", IF(H663=0,4.7,IF(H663=1,4.86,IF(H663=2,5.01,IF(H663=3,5.18,IF(OR(H663=5,H663=4),5.35,IF(OR(H663=6,H663=7),5.52,IF(OR(H663=8,H663=9),5.71,IF(OR(H663=10,H663=11,H663=12),5.89,IF(OR(H663=13,H663=14,H663=15),6.09,IF(OR(H663=16,H663=17,H663=18),6.29,6.49)))))))))), IF(M663="Գ-2", IF(H663=0,3.88,IF(H663=1,4.01,IF(H663=2,4.14,IF(H663=3,4.27,IF(OR(H663=5,H663=4),4.41,IF(OR(H663=6,H663=7),4.55,IF(OR(H663=8,H663=9),4.7,IF(OR(H663=10,H663=11,H663=12),4.85,IF(OR(H663=13,H663=14,H663=15),5.01,IF(OR(H663=16,H663=17,H663=18),5.17,5.34)))))))))), IF(M663="Գ-3", IF(H663=0,3.21,IF(H663=1,3.31,IF(H663=2,3.42,IF(H663=3,3.53,IF(OR(H663=5,H663=4),3.64,IF(OR(H663=6,H663=7),3.76,IF(OR(H663=8,H663=9),3.88,IF(OR(H663=10,H663=11,H663=12),4.01,IF(OR(H663=13,H663=14,H663=15),4.13,IF(OR(H663=16,H663=17,H663=18),4.27,4.4)))))))))), IF(M663="Ա-1", IF(H663=0,2.66,IF(H663=1,2.75,IF(H663=2,2.83,IF(H663=3,2.92,IF(OR(H663=5,H663=4),3.02,IF(OR(H663=6,H663=7),3.11,IF(OR(H663=8,H663=9),3.21,IF(OR(H663=10,H663=11,H663=12),3.31,IF(OR(H663=13,H663=14,H663=15),3.42,IF(OR(H663=16,H663=17,H663=18),3.53,3.64)))))))))), IF(M663="Ա-2", IF(H663=0,2.28,IF(H663=1,2.35,IF(H663=2,2.43,IF(H663=3,2.5,IF(OR(H663=5,H663=4),2.58,IF(OR(H663=6,H663=7),2.66,IF(OR(H663=8,H663=9),2.75,IF(OR(H663=10,H663=11,H663=12),2.83,IF(OR(H663=13,H663=14,H663=15),2.92,IF(OR(H663=16,H663=17,H663=18),3.01,3.11)))))))))),IF(M663="Ա-3", IF(H663=0,1.96,IF(H663=1,2.02,IF(H663=2,2.08,IF(H663=3,2.15,IF(OR(H663=5,H663=4),2.21,IF(OR(H663=6,H663=7),2.28,IF(OR(H663=8,H663=9),2.35,IF(OR(H663=10,H663=11,H663=12),2.42,IF(OR(H663=13,H663=14,H663=15),2.5,IF(OR(H663=16,H663=17,H663=18),2.58,2.66)))))))))), IF(M663="Կ-1", IF(H663=0,1.68,IF(H663=1,1.73,IF(H663=2,1.79,IF(H663=3,1.84,IF(OR(H663=5,H663=4),1.9,IF(OR(H663=6,H663=7),1.96,IF(OR(H663=8,H663=9),2.02,IF(OR(H663=10,H663=11,H663=12),2.08,IF(OR(H663=13,H663=14,H663=15),2.14,IF(OR(H663=16,H663=17,H663=18),2.21,2.28)))))))))), IF(M663="Կ-2", IF(H663=0,1.45,IF(H663=1,1.49,IF(H663=2,1.54,IF(H663=3,1.59,IF(OR(H663=5,H663=4),1.63,IF(OR(H663=6,H663=7),1.68,IF(OR(H663=8,H663=9),1.73,IF(OR(H663=10,H663=11,H663=12),1.79,IF(OR(H663=13,H663=14,H663=15),1.84,IF(OR(H663=16,H663=17,H663=18),1.9,1.95)))))))))),IF(M663="Կ-3", IF(H663=0,1.25,IF(H663=1,1.29,IF(H663=2,1.33,IF(H663=3,1.37,IF(OR(H663=5,H663=4),1.41,IF(OR(H663=6,H663=7),1.45,IF(OR(H663=8,H663=9),1.49,IF(OR(H663=10,H663=11,H663=12),1.54,IF(OR(H663=13,H663=14,H663=15),1.58,IF(OR(H663=16,H663=17,H663=18),1.63,1.68)))))))))), "Error"))))))))))))</f>
        <v>1.73</v>
      </c>
      <c r="J663" s="571">
        <v>83200</v>
      </c>
      <c r="K663" s="657"/>
      <c r="L663" s="657"/>
      <c r="M663" s="650" t="s">
        <v>87</v>
      </c>
      <c r="N663" s="571">
        <f t="shared" si="936"/>
        <v>143936</v>
      </c>
      <c r="O663" s="651">
        <f t="shared" si="937"/>
        <v>143936</v>
      </c>
      <c r="P663" s="651">
        <f t="shared" si="938"/>
        <v>1871168</v>
      </c>
      <c r="Q663" s="638">
        <f t="shared" si="939"/>
        <v>1</v>
      </c>
      <c r="R663" s="638">
        <f t="shared" si="940"/>
        <v>2</v>
      </c>
      <c r="S663" s="634">
        <f t="shared" si="941"/>
        <v>1.79</v>
      </c>
      <c r="T663" s="457">
        <v>83200</v>
      </c>
      <c r="U663" s="458"/>
      <c r="V663" s="458"/>
      <c r="W663" s="635" t="str">
        <f t="shared" si="942"/>
        <v>Կ-1</v>
      </c>
      <c r="X663" s="457">
        <f t="shared" si="943"/>
        <v>148928</v>
      </c>
      <c r="Y663" s="636">
        <f t="shared" si="944"/>
        <v>148928</v>
      </c>
      <c r="Z663" s="636">
        <f t="shared" si="945"/>
        <v>1936064</v>
      </c>
      <c r="AA663" s="638">
        <f t="shared" si="946"/>
        <v>1</v>
      </c>
      <c r="AB663" s="638">
        <f t="shared" si="947"/>
        <v>3</v>
      </c>
      <c r="AC663" s="634">
        <f t="shared" si="948"/>
        <v>1.84</v>
      </c>
      <c r="AD663" s="457">
        <v>83200</v>
      </c>
      <c r="AE663" s="458"/>
      <c r="AF663" s="458"/>
      <c r="AG663" s="635" t="str">
        <f t="shared" si="949"/>
        <v>Կ-1</v>
      </c>
      <c r="AH663" s="457">
        <f t="shared" si="950"/>
        <v>153088</v>
      </c>
      <c r="AI663" s="636">
        <f t="shared" si="951"/>
        <v>153088</v>
      </c>
      <c r="AJ663" s="636">
        <f t="shared" si="952"/>
        <v>1990144</v>
      </c>
      <c r="AK663" s="638">
        <f t="shared" si="953"/>
        <v>1</v>
      </c>
      <c r="AL663" s="638">
        <f t="shared" si="954"/>
        <v>4</v>
      </c>
      <c r="AM663" s="634">
        <f t="shared" si="955"/>
        <v>1.9</v>
      </c>
      <c r="AN663" s="457">
        <v>83200</v>
      </c>
      <c r="AO663" s="458"/>
      <c r="AP663" s="458"/>
      <c r="AQ663" s="635" t="str">
        <f t="shared" si="956"/>
        <v>Կ-1</v>
      </c>
      <c r="AR663" s="457">
        <f t="shared" si="957"/>
        <v>158080</v>
      </c>
      <c r="AS663" s="636">
        <f t="shared" si="958"/>
        <v>158080</v>
      </c>
      <c r="AT663" s="636">
        <f t="shared" si="959"/>
        <v>2055040</v>
      </c>
    </row>
    <row r="664" spans="2:46" s="633" customFormat="1" ht="13.5">
      <c r="B664" s="907">
        <v>26</v>
      </c>
      <c r="C664" s="578" t="s">
        <v>995</v>
      </c>
      <c r="D664" s="662" t="s">
        <v>2540</v>
      </c>
      <c r="E664" s="669">
        <v>1989</v>
      </c>
      <c r="F664" s="574" t="s">
        <v>242</v>
      </c>
      <c r="G664" s="653">
        <v>1</v>
      </c>
      <c r="H664" s="653">
        <v>9</v>
      </c>
      <c r="I664" s="649">
        <f>IF(G664&lt;1,0,IF(M664="Բ-1",IF(H664=0,6.94,IF(H664=1,7.17,IF(H664=2,7.41,IF(H664=3,7.66,IF(OR(H664=5,H664=4),7.92,IF(OR(H664=6,H664=7),8.18,IF(OR(H664=8,H664=9),8.46,IF(OR(H664=10,H664=11,H664=12),8.74,IF(OR(H664=13,H664=14,H664=15),9.03,IF(OR(H664=16,H664=17,H664=18),9.33,9.65)))))))))),IF(M664="Բ-2", IF(H664=0,5.71,IF(H664=1,5.89,IF(H664=2,6.09,IF(H664=3,6.29,IF(OR(H664=5,H664=4),6.5,IF(OR(H664=6,H664=7),6.72,IF(OR(H664=8,H664=9),6.94,IF(OR(H664=10,H664=11,H664=12),7.17,IF(OR(H664=13,H664=14,H664=15),7.41,IF(OR(H664=16,H664=17,H664=18),7.65,7.91)))))))))), IF(M664="Գ-1", IF(H664=0,4.7,IF(H664=1,4.86,IF(H664=2,5.01,IF(H664=3,5.18,IF(OR(H664=5,H664=4),5.35,IF(OR(H664=6,H664=7),5.52,IF(OR(H664=8,H664=9),5.71,IF(OR(H664=10,H664=11,H664=12),5.89,IF(OR(H664=13,H664=14,H664=15),6.09,IF(OR(H664=16,H664=17,H664=18),6.29,6.49)))))))))), IF(M664="Գ-2", IF(H664=0,3.88,IF(H664=1,4.01,IF(H664=2,4.14,IF(H664=3,4.27,IF(OR(H664=5,H664=4),4.41,IF(OR(H664=6,H664=7),4.55,IF(OR(H664=8,H664=9),4.7,IF(OR(H664=10,H664=11,H664=12),4.85,IF(OR(H664=13,H664=14,H664=15),5.01,IF(OR(H664=16,H664=17,H664=18),5.17,5.34)))))))))), IF(M664="Գ-3", IF(H664=0,3.21,IF(H664=1,3.31,IF(H664=2,3.42,IF(H664=3,3.53,IF(OR(H664=5,H664=4),3.64,IF(OR(H664=6,H664=7),3.76,IF(OR(H664=8,H664=9),3.88,IF(OR(H664=10,H664=11,H664=12),4.01,IF(OR(H664=13,H664=14,H664=15),4.13,IF(OR(H664=16,H664=17,H664=18),4.27,4.4)))))))))), IF(M664="Ա-1", IF(H664=0,2.66,IF(H664=1,2.75,IF(H664=2,2.83,IF(H664=3,2.92,IF(OR(H664=5,H664=4),3.02,IF(OR(H664=6,H664=7),3.11,IF(OR(H664=8,H664=9),3.21,IF(OR(H664=10,H664=11,H664=12),3.31,IF(OR(H664=13,H664=14,H664=15),3.42,IF(OR(H664=16,H664=17,H664=18),3.53,3.64)))))))))), IF(M664="Ա-2", IF(H664=0,2.28,IF(H664=1,2.35,IF(H664=2,2.43,IF(H664=3,2.5,IF(OR(H664=5,H664=4),2.58,IF(OR(H664=6,H664=7),2.66,IF(OR(H664=8,H664=9),2.75,IF(OR(H664=10,H664=11,H664=12),2.83,IF(OR(H664=13,H664=14,H664=15),2.92,IF(OR(H664=16,H664=17,H664=18),3.01,3.11)))))))))),IF(M664="Ա-3", IF(H664=0,1.96,IF(H664=1,2.02,IF(H664=2,2.08,IF(H664=3,2.15,IF(OR(H664=5,H664=4),2.21,IF(OR(H664=6,H664=7),2.28,IF(OR(H664=8,H664=9),2.35,IF(OR(H664=10,H664=11,H664=12),2.42,IF(OR(H664=13,H664=14,H664=15),2.5,IF(OR(H664=16,H664=17,H664=18),2.58,2.66)))))))))), IF(M664="Կ-1", IF(H664=0,1.68,IF(H664=1,1.73,IF(H664=2,1.79,IF(H664=3,1.84,IF(OR(H664=5,H664=4),1.9,IF(OR(H664=6,H664=7),1.96,IF(OR(H664=8,H664=9),2.02,IF(OR(H664=10,H664=11,H664=12),2.08,IF(OR(H664=13,H664=14,H664=15),2.14,IF(OR(H664=16,H664=17,H664=18),2.21,2.28)))))))))), IF(M664="Կ-2", IF(H664=0,1.45,IF(H664=1,1.49,IF(H664=2,1.54,IF(H664=3,1.59,IF(OR(H664=5,H664=4),1.63,IF(OR(H664=6,H664=7),1.68,IF(OR(H664=8,H664=9),1.73,IF(OR(H664=10,H664=11,H664=12),1.79,IF(OR(H664=13,H664=14,H664=15),1.84,IF(OR(H664=16,H664=17,H664=18),1.9,1.95)))))))))),IF(M664="Կ-3", IF(H664=0,1.25,IF(H664=1,1.29,IF(H664=2,1.33,IF(H664=3,1.37,IF(OR(H664=5,H664=4),1.41,IF(OR(H664=6,H664=7),1.45,IF(OR(H664=8,H664=9),1.49,IF(OR(H664=10,H664=11,H664=12),1.54,IF(OR(H664=13,H664=14,H664=15),1.58,IF(OR(H664=16,H664=17,H664=18),1.63,1.68)))))))))), "Error"))))))))))))</f>
        <v>2.02</v>
      </c>
      <c r="J664" s="571">
        <v>83200</v>
      </c>
      <c r="K664" s="657"/>
      <c r="L664" s="657"/>
      <c r="M664" s="650" t="s">
        <v>87</v>
      </c>
      <c r="N664" s="571">
        <f t="shared" si="936"/>
        <v>168064</v>
      </c>
      <c r="O664" s="651">
        <f>I664*J664+K664+L664</f>
        <v>168064</v>
      </c>
      <c r="P664" s="651">
        <f t="shared" si="938"/>
        <v>2184832</v>
      </c>
      <c r="Q664" s="638">
        <f>+G664</f>
        <v>1</v>
      </c>
      <c r="R664" s="638">
        <f>+H664+1</f>
        <v>10</v>
      </c>
      <c r="S664" s="634">
        <f t="shared" si="941"/>
        <v>2.08</v>
      </c>
      <c r="T664" s="457">
        <v>83200</v>
      </c>
      <c r="U664" s="458"/>
      <c r="V664" s="458"/>
      <c r="W664" s="635" t="str">
        <f t="shared" si="942"/>
        <v>Կ-1</v>
      </c>
      <c r="X664" s="457">
        <f t="shared" si="943"/>
        <v>173056</v>
      </c>
      <c r="Y664" s="636">
        <f t="shared" si="944"/>
        <v>173056</v>
      </c>
      <c r="Z664" s="636">
        <f t="shared" si="945"/>
        <v>2249728</v>
      </c>
      <c r="AA664" s="638">
        <f t="shared" si="946"/>
        <v>1</v>
      </c>
      <c r="AB664" s="638">
        <f t="shared" si="947"/>
        <v>11</v>
      </c>
      <c r="AC664" s="634">
        <f t="shared" si="948"/>
        <v>2.08</v>
      </c>
      <c r="AD664" s="457">
        <v>83200</v>
      </c>
      <c r="AE664" s="458"/>
      <c r="AF664" s="458"/>
      <c r="AG664" s="635" t="str">
        <f t="shared" si="949"/>
        <v>Կ-1</v>
      </c>
      <c r="AH664" s="457">
        <f t="shared" si="950"/>
        <v>173056</v>
      </c>
      <c r="AI664" s="636">
        <f t="shared" si="951"/>
        <v>173056</v>
      </c>
      <c r="AJ664" s="636">
        <f t="shared" si="952"/>
        <v>2249728</v>
      </c>
      <c r="AK664" s="638">
        <f t="shared" si="953"/>
        <v>1</v>
      </c>
      <c r="AL664" s="638">
        <f t="shared" si="954"/>
        <v>12</v>
      </c>
      <c r="AM664" s="634">
        <f t="shared" si="955"/>
        <v>2.08</v>
      </c>
      <c r="AN664" s="457">
        <v>83200</v>
      </c>
      <c r="AO664" s="458"/>
      <c r="AP664" s="458"/>
      <c r="AQ664" s="635" t="str">
        <f t="shared" si="956"/>
        <v>Կ-1</v>
      </c>
      <c r="AR664" s="457">
        <f t="shared" si="957"/>
        <v>173056</v>
      </c>
      <c r="AS664" s="636">
        <f t="shared" si="958"/>
        <v>173056</v>
      </c>
      <c r="AT664" s="636">
        <f t="shared" si="959"/>
        <v>2249728</v>
      </c>
    </row>
    <row r="665" spans="2:46" s="962" customFormat="1" ht="13.5">
      <c r="B665" s="907">
        <v>27</v>
      </c>
      <c r="C665" s="963" t="s">
        <v>79</v>
      </c>
      <c r="D665" s="964"/>
      <c r="E665" s="965"/>
      <c r="F665" s="953" t="s">
        <v>242</v>
      </c>
      <c r="G665" s="957">
        <v>1</v>
      </c>
      <c r="H665" s="957">
        <v>6</v>
      </c>
      <c r="I665" s="958">
        <f t="shared" ref="I665:I668" si="962">IF(G665&lt;1,0,IF(M665="Բ-1",IF(H665=0,6.94,IF(H665=1,7.17,IF(H665=2,7.41,IF(H665=3,7.66,IF(OR(H665=5,H665=4),7.92,IF(OR(H665=6,H665=7),8.18,IF(OR(H665=8,H665=9),8.46,IF(OR(H665=10,H665=11,H665=12),8.74,IF(OR(H665=13,H665=14,H665=15),9.03,IF(OR(H665=16,H665=17,H665=18),9.33,9.65)))))))))),IF(M665="Բ-2", IF(H665=0,5.71,IF(H665=1,5.89,IF(H665=2,6.09,IF(H665=3,6.29,IF(OR(H665=5,H665=4),6.5,IF(OR(H665=6,H665=7),6.72,IF(OR(H665=8,H665=9),6.94,IF(OR(H665=10,H665=11,H665=12),7.17,IF(OR(H665=13,H665=14,H665=15),7.41,IF(OR(H665=16,H665=17,H665=18),7.65,7.91)))))))))), IF(M665="Գ-1", IF(H665=0,4.7,IF(H665=1,4.86,IF(H665=2,5.01,IF(H665=3,5.18,IF(OR(H665=5,H665=4),5.35,IF(OR(H665=6,H665=7),5.52,IF(OR(H665=8,H665=9),5.71,IF(OR(H665=10,H665=11,H665=12),5.89,IF(OR(H665=13,H665=14,H665=15),6.09,IF(OR(H665=16,H665=17,H665=18),6.29,6.49)))))))))), IF(M665="Գ-2", IF(H665=0,3.88,IF(H665=1,4.01,IF(H665=2,4.14,IF(H665=3,4.27,IF(OR(H665=5,H665=4),4.41,IF(OR(H665=6,H665=7),4.55,IF(OR(H665=8,H665=9),4.7,IF(OR(H665=10,H665=11,H665=12),4.85,IF(OR(H665=13,H665=14,H665=15),5.01,IF(OR(H665=16,H665=17,H665=18),5.17,5.34)))))))))), IF(M665="Գ-3", IF(H665=0,3.21,IF(H665=1,3.31,IF(H665=2,3.42,IF(H665=3,3.53,IF(OR(H665=5,H665=4),3.64,IF(OR(H665=6,H665=7),3.76,IF(OR(H665=8,H665=9),3.88,IF(OR(H665=10,H665=11,H665=12),4.01,IF(OR(H665=13,H665=14,H665=15),4.13,IF(OR(H665=16,H665=17,H665=18),4.27,4.4)))))))))), IF(M665="Ա-1", IF(H665=0,2.66,IF(H665=1,2.75,IF(H665=2,2.83,IF(H665=3,2.92,IF(OR(H665=5,H665=4),3.02,IF(OR(H665=6,H665=7),3.11,IF(OR(H665=8,H665=9),3.21,IF(OR(H665=10,H665=11,H665=12),3.31,IF(OR(H665=13,H665=14,H665=15),3.42,IF(OR(H665=16,H665=17,H665=18),3.53,3.64)))))))))), IF(M665="Ա-2", IF(H665=0,2.28,IF(H665=1,2.35,IF(H665=2,2.43,IF(H665=3,2.5,IF(OR(H665=5,H665=4),2.58,IF(OR(H665=6,H665=7),2.66,IF(OR(H665=8,H665=9),2.75,IF(OR(H665=10,H665=11,H665=12),2.83,IF(OR(H665=13,H665=14,H665=15),2.92,IF(OR(H665=16,H665=17,H665=18),3.01,3.11)))))))))),IF(M665="Ա-3", IF(H665=0,1.96,IF(H665=1,2.02,IF(H665=2,2.08,IF(H665=3,2.15,IF(OR(H665=5,H665=4),2.21,IF(OR(H665=6,H665=7),2.28,IF(OR(H665=8,H665=9),2.35,IF(OR(H665=10,H665=11,H665=12),2.42,IF(OR(H665=13,H665=14,H665=15),2.5,IF(OR(H665=16,H665=17,H665=18),2.58,2.66)))))))))), IF(M665="Կ-1", IF(H665=0,1.68,IF(H665=1,1.73,IF(H665=2,1.79,IF(H665=3,1.84,IF(OR(H665=5,H665=4),1.9,IF(OR(H665=6,H665=7),1.96,IF(OR(H665=8,H665=9),2.02,IF(OR(H665=10,H665=11,H665=12),2.08,IF(OR(H665=13,H665=14,H665=15),2.14,IF(OR(H665=16,H665=17,H665=18),2.21,2.28)))))))))), IF(M665="Կ-2", IF(H665=0,1.45,IF(H665=1,1.49,IF(H665=2,1.54,IF(H665=3,1.59,IF(OR(H665=5,H665=4),1.63,IF(OR(H665=6,H665=7),1.68,IF(OR(H665=8,H665=9),1.73,IF(OR(H665=10,H665=11,H665=12),1.79,IF(OR(H665=13,H665=14,H665=15),1.84,IF(OR(H665=16,H665=17,H665=18),1.9,1.95)))))))))),IF(M665="Կ-3", IF(H665=0,1.25,IF(H665=1,1.29,IF(H665=2,1.33,IF(H665=3,1.37,IF(OR(H665=5,H665=4),1.41,IF(OR(H665=6,H665=7),1.45,IF(OR(H665=8,H665=9),1.49,IF(OR(H665=10,H665=11,H665=12),1.54,IF(OR(H665=13,H665=14,H665=15),1.58,IF(OR(H665=16,H665=17,H665=18),1.63,1.68)))))))))), "Error"))))))))))))</f>
        <v>1.96</v>
      </c>
      <c r="J665" s="959">
        <v>83200</v>
      </c>
      <c r="K665" s="966"/>
      <c r="L665" s="952"/>
      <c r="M665" s="967" t="s">
        <v>87</v>
      </c>
      <c r="N665" s="959">
        <f t="shared" si="936"/>
        <v>163072</v>
      </c>
      <c r="O665" s="961">
        <f t="shared" ref="O665:O668" si="963">I665*J665+K665+L665</f>
        <v>163072</v>
      </c>
      <c r="P665" s="961">
        <f t="shared" si="938"/>
        <v>2119936</v>
      </c>
      <c r="Q665" s="957">
        <f t="shared" ref="Q665:Q668" si="964">+G665</f>
        <v>1</v>
      </c>
      <c r="R665" s="957">
        <f t="shared" ref="R665:R668" si="965">+H665+1</f>
        <v>7</v>
      </c>
      <c r="S665" s="958">
        <f t="shared" si="941"/>
        <v>1.96</v>
      </c>
      <c r="T665" s="959">
        <v>83200</v>
      </c>
      <c r="U665" s="952"/>
      <c r="V665" s="952"/>
      <c r="W665" s="968" t="str">
        <f t="shared" si="942"/>
        <v>Կ-1</v>
      </c>
      <c r="X665" s="959">
        <f t="shared" si="943"/>
        <v>163072</v>
      </c>
      <c r="Y665" s="961">
        <f t="shared" si="944"/>
        <v>163072</v>
      </c>
      <c r="Z665" s="961">
        <f t="shared" si="945"/>
        <v>2119936</v>
      </c>
      <c r="AA665" s="957">
        <f t="shared" si="946"/>
        <v>1</v>
      </c>
      <c r="AB665" s="957">
        <f t="shared" si="947"/>
        <v>8</v>
      </c>
      <c r="AC665" s="958">
        <f t="shared" si="948"/>
        <v>2.02</v>
      </c>
      <c r="AD665" s="959">
        <v>83200</v>
      </c>
      <c r="AE665" s="952"/>
      <c r="AF665" s="952"/>
      <c r="AG665" s="967" t="str">
        <f t="shared" si="949"/>
        <v>Կ-1</v>
      </c>
      <c r="AH665" s="959">
        <f t="shared" si="950"/>
        <v>168064</v>
      </c>
      <c r="AI665" s="961">
        <f t="shared" si="951"/>
        <v>168064</v>
      </c>
      <c r="AJ665" s="961">
        <f t="shared" si="952"/>
        <v>2184832</v>
      </c>
      <c r="AK665" s="957">
        <f t="shared" si="953"/>
        <v>1</v>
      </c>
      <c r="AL665" s="957">
        <f t="shared" si="954"/>
        <v>9</v>
      </c>
      <c r="AM665" s="958">
        <f t="shared" si="955"/>
        <v>2.02</v>
      </c>
      <c r="AN665" s="959">
        <v>83200</v>
      </c>
      <c r="AO665" s="952"/>
      <c r="AP665" s="952"/>
      <c r="AQ665" s="967" t="str">
        <f t="shared" si="956"/>
        <v>Կ-1</v>
      </c>
      <c r="AR665" s="959">
        <f t="shared" si="957"/>
        <v>168064</v>
      </c>
      <c r="AS665" s="961">
        <f t="shared" si="958"/>
        <v>168064</v>
      </c>
      <c r="AT665" s="961">
        <f t="shared" si="959"/>
        <v>2184832</v>
      </c>
    </row>
    <row r="666" spans="2:46" s="962" customFormat="1" ht="13.5">
      <c r="B666" s="907">
        <v>28</v>
      </c>
      <c r="C666" s="963" t="s">
        <v>79</v>
      </c>
      <c r="D666" s="964"/>
      <c r="E666" s="965"/>
      <c r="F666" s="953" t="s">
        <v>242</v>
      </c>
      <c r="G666" s="957">
        <v>1</v>
      </c>
      <c r="H666" s="957">
        <v>6</v>
      </c>
      <c r="I666" s="958">
        <f t="shared" si="962"/>
        <v>1.96</v>
      </c>
      <c r="J666" s="959">
        <v>83200</v>
      </c>
      <c r="K666" s="966"/>
      <c r="L666" s="952"/>
      <c r="M666" s="967" t="s">
        <v>87</v>
      </c>
      <c r="N666" s="959">
        <f t="shared" si="936"/>
        <v>163072</v>
      </c>
      <c r="O666" s="961">
        <f t="shared" si="963"/>
        <v>163072</v>
      </c>
      <c r="P666" s="961">
        <f t="shared" si="938"/>
        <v>2119936</v>
      </c>
      <c r="Q666" s="957">
        <f t="shared" si="964"/>
        <v>1</v>
      </c>
      <c r="R666" s="957">
        <f t="shared" si="965"/>
        <v>7</v>
      </c>
      <c r="S666" s="958">
        <f t="shared" si="941"/>
        <v>1.96</v>
      </c>
      <c r="T666" s="959">
        <v>83200</v>
      </c>
      <c r="U666" s="952"/>
      <c r="V666" s="952"/>
      <c r="W666" s="968" t="str">
        <f t="shared" si="942"/>
        <v>Կ-1</v>
      </c>
      <c r="X666" s="959">
        <f t="shared" si="943"/>
        <v>163072</v>
      </c>
      <c r="Y666" s="961">
        <f t="shared" si="944"/>
        <v>163072</v>
      </c>
      <c r="Z666" s="961">
        <f t="shared" si="945"/>
        <v>2119936</v>
      </c>
      <c r="AA666" s="957">
        <f t="shared" si="946"/>
        <v>1</v>
      </c>
      <c r="AB666" s="957">
        <f t="shared" si="947"/>
        <v>8</v>
      </c>
      <c r="AC666" s="958">
        <f t="shared" si="948"/>
        <v>2.02</v>
      </c>
      <c r="AD666" s="959">
        <v>83200</v>
      </c>
      <c r="AE666" s="952"/>
      <c r="AF666" s="952"/>
      <c r="AG666" s="967" t="str">
        <f t="shared" si="949"/>
        <v>Կ-1</v>
      </c>
      <c r="AH666" s="959">
        <f t="shared" si="950"/>
        <v>168064</v>
      </c>
      <c r="AI666" s="961">
        <f t="shared" si="951"/>
        <v>168064</v>
      </c>
      <c r="AJ666" s="961">
        <f t="shared" si="952"/>
        <v>2184832</v>
      </c>
      <c r="AK666" s="957">
        <f t="shared" si="953"/>
        <v>1</v>
      </c>
      <c r="AL666" s="957">
        <f t="shared" si="954"/>
        <v>9</v>
      </c>
      <c r="AM666" s="958">
        <f t="shared" si="955"/>
        <v>2.02</v>
      </c>
      <c r="AN666" s="959">
        <v>83200</v>
      </c>
      <c r="AO666" s="952"/>
      <c r="AP666" s="952"/>
      <c r="AQ666" s="967" t="str">
        <f t="shared" si="956"/>
        <v>Կ-1</v>
      </c>
      <c r="AR666" s="959">
        <f t="shared" si="957"/>
        <v>168064</v>
      </c>
      <c r="AS666" s="961">
        <f t="shared" si="958"/>
        <v>168064</v>
      </c>
      <c r="AT666" s="961">
        <f t="shared" si="959"/>
        <v>2184832</v>
      </c>
    </row>
    <row r="667" spans="2:46" s="962" customFormat="1" ht="13.5">
      <c r="B667" s="907">
        <v>29</v>
      </c>
      <c r="C667" s="963" t="s">
        <v>79</v>
      </c>
      <c r="D667" s="964"/>
      <c r="E667" s="965"/>
      <c r="F667" s="953" t="s">
        <v>242</v>
      </c>
      <c r="G667" s="957">
        <v>1</v>
      </c>
      <c r="H667" s="957">
        <v>6</v>
      </c>
      <c r="I667" s="958">
        <f t="shared" si="962"/>
        <v>1.96</v>
      </c>
      <c r="J667" s="959">
        <v>83200</v>
      </c>
      <c r="K667" s="966"/>
      <c r="L667" s="952"/>
      <c r="M667" s="967" t="s">
        <v>87</v>
      </c>
      <c r="N667" s="959">
        <f t="shared" si="936"/>
        <v>163072</v>
      </c>
      <c r="O667" s="961">
        <f t="shared" si="963"/>
        <v>163072</v>
      </c>
      <c r="P667" s="961">
        <f t="shared" si="938"/>
        <v>2119936</v>
      </c>
      <c r="Q667" s="957">
        <f t="shared" si="964"/>
        <v>1</v>
      </c>
      <c r="R667" s="957">
        <f t="shared" si="965"/>
        <v>7</v>
      </c>
      <c r="S667" s="958">
        <f t="shared" si="941"/>
        <v>1.96</v>
      </c>
      <c r="T667" s="959">
        <v>83200</v>
      </c>
      <c r="U667" s="952"/>
      <c r="V667" s="952"/>
      <c r="W667" s="968" t="str">
        <f t="shared" si="942"/>
        <v>Կ-1</v>
      </c>
      <c r="X667" s="959">
        <f t="shared" si="943"/>
        <v>163072</v>
      </c>
      <c r="Y667" s="961">
        <f t="shared" si="944"/>
        <v>163072</v>
      </c>
      <c r="Z667" s="961">
        <f t="shared" si="945"/>
        <v>2119936</v>
      </c>
      <c r="AA667" s="957">
        <f t="shared" si="946"/>
        <v>1</v>
      </c>
      <c r="AB667" s="957">
        <f t="shared" si="947"/>
        <v>8</v>
      </c>
      <c r="AC667" s="958">
        <f t="shared" si="948"/>
        <v>2.02</v>
      </c>
      <c r="AD667" s="959">
        <v>83200</v>
      </c>
      <c r="AE667" s="952"/>
      <c r="AF667" s="952"/>
      <c r="AG667" s="967" t="str">
        <f t="shared" si="949"/>
        <v>Կ-1</v>
      </c>
      <c r="AH667" s="959">
        <f t="shared" si="950"/>
        <v>168064</v>
      </c>
      <c r="AI667" s="961">
        <f t="shared" si="951"/>
        <v>168064</v>
      </c>
      <c r="AJ667" s="961">
        <f t="shared" si="952"/>
        <v>2184832</v>
      </c>
      <c r="AK667" s="957">
        <f t="shared" si="953"/>
        <v>1</v>
      </c>
      <c r="AL667" s="957">
        <f t="shared" si="954"/>
        <v>9</v>
      </c>
      <c r="AM667" s="958">
        <f t="shared" si="955"/>
        <v>2.02</v>
      </c>
      <c r="AN667" s="959">
        <v>83200</v>
      </c>
      <c r="AO667" s="952"/>
      <c r="AP667" s="952"/>
      <c r="AQ667" s="967" t="str">
        <f t="shared" si="956"/>
        <v>Կ-1</v>
      </c>
      <c r="AR667" s="959">
        <f t="shared" si="957"/>
        <v>168064</v>
      </c>
      <c r="AS667" s="961">
        <f t="shared" si="958"/>
        <v>168064</v>
      </c>
      <c r="AT667" s="961">
        <f t="shared" si="959"/>
        <v>2184832</v>
      </c>
    </row>
    <row r="668" spans="2:46" s="962" customFormat="1" ht="13.5">
      <c r="B668" s="907">
        <v>30</v>
      </c>
      <c r="C668" s="963" t="s">
        <v>79</v>
      </c>
      <c r="D668" s="964"/>
      <c r="E668" s="965"/>
      <c r="F668" s="953" t="s">
        <v>242</v>
      </c>
      <c r="G668" s="957">
        <v>1</v>
      </c>
      <c r="H668" s="957">
        <v>6</v>
      </c>
      <c r="I668" s="958">
        <f t="shared" si="962"/>
        <v>1.96</v>
      </c>
      <c r="J668" s="959">
        <v>83200</v>
      </c>
      <c r="K668" s="966"/>
      <c r="L668" s="952"/>
      <c r="M668" s="967" t="s">
        <v>87</v>
      </c>
      <c r="N668" s="959">
        <f t="shared" si="936"/>
        <v>163072</v>
      </c>
      <c r="O668" s="961">
        <f t="shared" si="963"/>
        <v>163072</v>
      </c>
      <c r="P668" s="961">
        <f t="shared" si="938"/>
        <v>2119936</v>
      </c>
      <c r="Q668" s="957">
        <f t="shared" si="964"/>
        <v>1</v>
      </c>
      <c r="R668" s="957">
        <f t="shared" si="965"/>
        <v>7</v>
      </c>
      <c r="S668" s="958">
        <f t="shared" si="941"/>
        <v>1.96</v>
      </c>
      <c r="T668" s="959">
        <v>83200</v>
      </c>
      <c r="U668" s="952"/>
      <c r="V668" s="952"/>
      <c r="W668" s="968" t="str">
        <f t="shared" si="942"/>
        <v>Կ-1</v>
      </c>
      <c r="X668" s="959">
        <f t="shared" si="943"/>
        <v>163072</v>
      </c>
      <c r="Y668" s="961">
        <f t="shared" si="944"/>
        <v>163072</v>
      </c>
      <c r="Z668" s="961">
        <f t="shared" si="945"/>
        <v>2119936</v>
      </c>
      <c r="AA668" s="957">
        <f t="shared" si="946"/>
        <v>1</v>
      </c>
      <c r="AB668" s="957">
        <f t="shared" si="947"/>
        <v>8</v>
      </c>
      <c r="AC668" s="958">
        <f t="shared" si="948"/>
        <v>2.02</v>
      </c>
      <c r="AD668" s="959">
        <v>83200</v>
      </c>
      <c r="AE668" s="952"/>
      <c r="AF668" s="952"/>
      <c r="AG668" s="967" t="str">
        <f t="shared" si="949"/>
        <v>Կ-1</v>
      </c>
      <c r="AH668" s="959">
        <f t="shared" si="950"/>
        <v>168064</v>
      </c>
      <c r="AI668" s="961">
        <f t="shared" si="951"/>
        <v>168064</v>
      </c>
      <c r="AJ668" s="961">
        <f t="shared" si="952"/>
        <v>2184832</v>
      </c>
      <c r="AK668" s="957">
        <f t="shared" si="953"/>
        <v>1</v>
      </c>
      <c r="AL668" s="957">
        <f t="shared" si="954"/>
        <v>9</v>
      </c>
      <c r="AM668" s="958">
        <f t="shared" si="955"/>
        <v>2.02</v>
      </c>
      <c r="AN668" s="959">
        <v>83200</v>
      </c>
      <c r="AO668" s="952"/>
      <c r="AP668" s="952"/>
      <c r="AQ668" s="967" t="str">
        <f t="shared" si="956"/>
        <v>Կ-1</v>
      </c>
      <c r="AR668" s="959">
        <f t="shared" si="957"/>
        <v>168064</v>
      </c>
      <c r="AS668" s="961">
        <f t="shared" si="958"/>
        <v>168064</v>
      </c>
      <c r="AT668" s="961">
        <f t="shared" si="959"/>
        <v>2184832</v>
      </c>
    </row>
    <row r="669" spans="2:46" s="633" customFormat="1" ht="27">
      <c r="B669" s="907">
        <v>31</v>
      </c>
      <c r="C669" s="578" t="s">
        <v>752</v>
      </c>
      <c r="D669" s="576" t="s">
        <v>2540</v>
      </c>
      <c r="E669" s="884">
        <v>1983</v>
      </c>
      <c r="F669" s="659" t="s">
        <v>488</v>
      </c>
      <c r="G669" s="653">
        <v>1</v>
      </c>
      <c r="H669" s="653">
        <v>4</v>
      </c>
      <c r="I669" s="649">
        <f t="shared" si="961"/>
        <v>1.9</v>
      </c>
      <c r="J669" s="571">
        <v>83200</v>
      </c>
      <c r="K669" s="657"/>
      <c r="L669" s="657"/>
      <c r="M669" s="650" t="s">
        <v>87</v>
      </c>
      <c r="N669" s="571">
        <f t="shared" si="936"/>
        <v>158080</v>
      </c>
      <c r="O669" s="651">
        <f t="shared" si="937"/>
        <v>158080</v>
      </c>
      <c r="P669" s="651">
        <f t="shared" si="938"/>
        <v>2055040</v>
      </c>
      <c r="Q669" s="638">
        <f t="shared" si="939"/>
        <v>1</v>
      </c>
      <c r="R669" s="638">
        <f t="shared" si="940"/>
        <v>5</v>
      </c>
      <c r="S669" s="634">
        <f t="shared" si="941"/>
        <v>1.9</v>
      </c>
      <c r="T669" s="457">
        <v>83200</v>
      </c>
      <c r="U669" s="458"/>
      <c r="V669" s="458"/>
      <c r="W669" s="635" t="str">
        <f t="shared" si="942"/>
        <v>Կ-1</v>
      </c>
      <c r="X669" s="457">
        <f t="shared" si="943"/>
        <v>158080</v>
      </c>
      <c r="Y669" s="636">
        <f t="shared" si="944"/>
        <v>158080</v>
      </c>
      <c r="Z669" s="636">
        <f t="shared" si="945"/>
        <v>2055040</v>
      </c>
      <c r="AA669" s="638">
        <f t="shared" si="946"/>
        <v>1</v>
      </c>
      <c r="AB669" s="638">
        <f t="shared" si="947"/>
        <v>6</v>
      </c>
      <c r="AC669" s="634">
        <f t="shared" si="948"/>
        <v>1.96</v>
      </c>
      <c r="AD669" s="457">
        <v>83200</v>
      </c>
      <c r="AE669" s="458"/>
      <c r="AF669" s="458"/>
      <c r="AG669" s="635" t="str">
        <f t="shared" si="949"/>
        <v>Կ-1</v>
      </c>
      <c r="AH669" s="457">
        <f t="shared" si="950"/>
        <v>163072</v>
      </c>
      <c r="AI669" s="636">
        <f t="shared" si="951"/>
        <v>163072</v>
      </c>
      <c r="AJ669" s="636">
        <f t="shared" si="952"/>
        <v>2119936</v>
      </c>
      <c r="AK669" s="638">
        <f t="shared" si="953"/>
        <v>1</v>
      </c>
      <c r="AL669" s="638">
        <f t="shared" si="954"/>
        <v>7</v>
      </c>
      <c r="AM669" s="634">
        <f t="shared" si="955"/>
        <v>1.96</v>
      </c>
      <c r="AN669" s="457">
        <v>83200</v>
      </c>
      <c r="AO669" s="458"/>
      <c r="AP669" s="458"/>
      <c r="AQ669" s="635" t="str">
        <f t="shared" si="956"/>
        <v>Կ-1</v>
      </c>
      <c r="AR669" s="457">
        <f t="shared" si="957"/>
        <v>163072</v>
      </c>
      <c r="AS669" s="636">
        <f t="shared" si="958"/>
        <v>163072</v>
      </c>
      <c r="AT669" s="636">
        <f t="shared" si="959"/>
        <v>2119936</v>
      </c>
    </row>
    <row r="670" spans="2:46" s="633" customFormat="1" ht="27">
      <c r="B670" s="907">
        <v>32</v>
      </c>
      <c r="C670" s="578" t="s">
        <v>1892</v>
      </c>
      <c r="D670" s="662" t="s">
        <v>2540</v>
      </c>
      <c r="E670" s="669">
        <v>2000</v>
      </c>
      <c r="F670" s="659" t="s">
        <v>488</v>
      </c>
      <c r="G670" s="653">
        <v>1</v>
      </c>
      <c r="H670" s="653">
        <v>1</v>
      </c>
      <c r="I670" s="649">
        <f t="shared" si="961"/>
        <v>1.73</v>
      </c>
      <c r="J670" s="571">
        <v>83200</v>
      </c>
      <c r="K670" s="657"/>
      <c r="L670" s="657"/>
      <c r="M670" s="650" t="s">
        <v>87</v>
      </c>
      <c r="N670" s="571">
        <f t="shared" si="936"/>
        <v>143936</v>
      </c>
      <c r="O670" s="651">
        <f t="shared" si="937"/>
        <v>143936</v>
      </c>
      <c r="P670" s="651">
        <f t="shared" si="938"/>
        <v>1871168</v>
      </c>
      <c r="Q670" s="638">
        <f t="shared" si="939"/>
        <v>1</v>
      </c>
      <c r="R670" s="638">
        <f t="shared" si="940"/>
        <v>2</v>
      </c>
      <c r="S670" s="634">
        <f t="shared" si="941"/>
        <v>1.79</v>
      </c>
      <c r="T670" s="457">
        <v>83200</v>
      </c>
      <c r="U670" s="458"/>
      <c r="V670" s="458"/>
      <c r="W670" s="635" t="str">
        <f t="shared" si="942"/>
        <v>Կ-1</v>
      </c>
      <c r="X670" s="457">
        <f t="shared" si="943"/>
        <v>148928</v>
      </c>
      <c r="Y670" s="636">
        <f t="shared" si="944"/>
        <v>148928</v>
      </c>
      <c r="Z670" s="636">
        <f t="shared" si="945"/>
        <v>1936064</v>
      </c>
      <c r="AA670" s="638">
        <f t="shared" si="946"/>
        <v>1</v>
      </c>
      <c r="AB670" s="638">
        <f t="shared" si="947"/>
        <v>3</v>
      </c>
      <c r="AC670" s="634">
        <f t="shared" si="948"/>
        <v>1.84</v>
      </c>
      <c r="AD670" s="457">
        <v>83200</v>
      </c>
      <c r="AE670" s="458"/>
      <c r="AF670" s="458"/>
      <c r="AG670" s="635" t="str">
        <f t="shared" si="949"/>
        <v>Կ-1</v>
      </c>
      <c r="AH670" s="457">
        <f t="shared" si="950"/>
        <v>153088</v>
      </c>
      <c r="AI670" s="636">
        <f t="shared" si="951"/>
        <v>153088</v>
      </c>
      <c r="AJ670" s="636">
        <f t="shared" si="952"/>
        <v>1990144</v>
      </c>
      <c r="AK670" s="638">
        <f t="shared" si="953"/>
        <v>1</v>
      </c>
      <c r="AL670" s="638">
        <f t="shared" si="954"/>
        <v>4</v>
      </c>
      <c r="AM670" s="634">
        <f t="shared" si="955"/>
        <v>1.9</v>
      </c>
      <c r="AN670" s="457">
        <v>83200</v>
      </c>
      <c r="AO670" s="458"/>
      <c r="AP670" s="458"/>
      <c r="AQ670" s="635" t="str">
        <f t="shared" si="956"/>
        <v>Կ-1</v>
      </c>
      <c r="AR670" s="457">
        <f t="shared" si="957"/>
        <v>158080</v>
      </c>
      <c r="AS670" s="636">
        <f t="shared" si="958"/>
        <v>158080</v>
      </c>
      <c r="AT670" s="636">
        <f t="shared" si="959"/>
        <v>2055040</v>
      </c>
    </row>
    <row r="671" spans="2:46" s="633" customFormat="1" ht="27">
      <c r="B671" s="907">
        <v>33</v>
      </c>
      <c r="C671" s="578" t="s">
        <v>988</v>
      </c>
      <c r="D671" s="662" t="s">
        <v>2540</v>
      </c>
      <c r="E671" s="669">
        <v>1975</v>
      </c>
      <c r="F671" s="659" t="s">
        <v>488</v>
      </c>
      <c r="G671" s="653">
        <v>1</v>
      </c>
      <c r="H671" s="653">
        <v>13</v>
      </c>
      <c r="I671" s="649">
        <f t="shared" si="961"/>
        <v>2.14</v>
      </c>
      <c r="J671" s="571">
        <v>83200</v>
      </c>
      <c r="K671" s="657"/>
      <c r="L671" s="657"/>
      <c r="M671" s="650" t="s">
        <v>87</v>
      </c>
      <c r="N671" s="571">
        <f t="shared" si="936"/>
        <v>178048</v>
      </c>
      <c r="O671" s="651">
        <f t="shared" si="937"/>
        <v>178048</v>
      </c>
      <c r="P671" s="651">
        <f t="shared" si="938"/>
        <v>2314624</v>
      </c>
      <c r="Q671" s="638">
        <f t="shared" si="939"/>
        <v>1</v>
      </c>
      <c r="R671" s="638">
        <f t="shared" si="940"/>
        <v>14</v>
      </c>
      <c r="S671" s="634">
        <f t="shared" si="941"/>
        <v>2.14</v>
      </c>
      <c r="T671" s="457">
        <v>83200</v>
      </c>
      <c r="U671" s="458"/>
      <c r="V671" s="458"/>
      <c r="W671" s="635" t="str">
        <f t="shared" si="942"/>
        <v>Կ-1</v>
      </c>
      <c r="X671" s="457">
        <f t="shared" si="943"/>
        <v>178048</v>
      </c>
      <c r="Y671" s="636">
        <f t="shared" si="944"/>
        <v>178048</v>
      </c>
      <c r="Z671" s="636">
        <f t="shared" si="945"/>
        <v>2314624</v>
      </c>
      <c r="AA671" s="638">
        <f t="shared" si="946"/>
        <v>1</v>
      </c>
      <c r="AB671" s="638">
        <f t="shared" si="947"/>
        <v>15</v>
      </c>
      <c r="AC671" s="634">
        <f t="shared" si="948"/>
        <v>2.14</v>
      </c>
      <c r="AD671" s="457">
        <v>83200</v>
      </c>
      <c r="AE671" s="458"/>
      <c r="AF671" s="458"/>
      <c r="AG671" s="635" t="str">
        <f t="shared" si="949"/>
        <v>Կ-1</v>
      </c>
      <c r="AH671" s="457">
        <f t="shared" si="950"/>
        <v>178048</v>
      </c>
      <c r="AI671" s="636">
        <f t="shared" si="951"/>
        <v>178048</v>
      </c>
      <c r="AJ671" s="636">
        <f t="shared" si="952"/>
        <v>2314624</v>
      </c>
      <c r="AK671" s="638">
        <f t="shared" si="953"/>
        <v>1</v>
      </c>
      <c r="AL671" s="638">
        <f t="shared" si="954"/>
        <v>16</v>
      </c>
      <c r="AM671" s="634">
        <f t="shared" si="955"/>
        <v>2.21</v>
      </c>
      <c r="AN671" s="457">
        <v>83200</v>
      </c>
      <c r="AO671" s="458"/>
      <c r="AP671" s="458"/>
      <c r="AQ671" s="635" t="str">
        <f t="shared" si="956"/>
        <v>Կ-1</v>
      </c>
      <c r="AR671" s="457">
        <f t="shared" si="957"/>
        <v>183872</v>
      </c>
      <c r="AS671" s="636">
        <f t="shared" si="958"/>
        <v>183872</v>
      </c>
      <c r="AT671" s="636">
        <f t="shared" si="959"/>
        <v>2390336</v>
      </c>
    </row>
    <row r="672" spans="2:46" s="633" customFormat="1" ht="27">
      <c r="B672" s="907">
        <v>34</v>
      </c>
      <c r="C672" s="578" t="s">
        <v>989</v>
      </c>
      <c r="D672" s="662" t="s">
        <v>2540</v>
      </c>
      <c r="E672" s="669">
        <v>1978</v>
      </c>
      <c r="F672" s="659" t="s">
        <v>488</v>
      </c>
      <c r="G672" s="653">
        <v>1</v>
      </c>
      <c r="H672" s="653">
        <v>25</v>
      </c>
      <c r="I672" s="649">
        <f t="shared" si="961"/>
        <v>2.2799999999999998</v>
      </c>
      <c r="J672" s="571">
        <v>83200</v>
      </c>
      <c r="K672" s="657"/>
      <c r="L672" s="657"/>
      <c r="M672" s="650" t="s">
        <v>87</v>
      </c>
      <c r="N672" s="571">
        <f t="shared" si="936"/>
        <v>189695.99999999997</v>
      </c>
      <c r="O672" s="651">
        <f t="shared" si="937"/>
        <v>189695.99999999997</v>
      </c>
      <c r="P672" s="651">
        <f t="shared" si="938"/>
        <v>2466047.9999999995</v>
      </c>
      <c r="Q672" s="638">
        <f t="shared" si="939"/>
        <v>1</v>
      </c>
      <c r="R672" s="638">
        <f t="shared" si="940"/>
        <v>26</v>
      </c>
      <c r="S672" s="634">
        <f t="shared" si="941"/>
        <v>2.2799999999999998</v>
      </c>
      <c r="T672" s="457">
        <v>83200</v>
      </c>
      <c r="U672" s="458"/>
      <c r="V672" s="458"/>
      <c r="W672" s="635" t="str">
        <f t="shared" si="942"/>
        <v>Կ-1</v>
      </c>
      <c r="X672" s="457">
        <f t="shared" si="943"/>
        <v>189695.99999999997</v>
      </c>
      <c r="Y672" s="636">
        <f t="shared" si="944"/>
        <v>189695.99999999997</v>
      </c>
      <c r="Z672" s="636">
        <f t="shared" si="945"/>
        <v>2466047.9999999995</v>
      </c>
      <c r="AA672" s="638">
        <f t="shared" si="946"/>
        <v>1</v>
      </c>
      <c r="AB672" s="638">
        <f t="shared" si="947"/>
        <v>27</v>
      </c>
      <c r="AC672" s="634">
        <f t="shared" si="948"/>
        <v>2.2799999999999998</v>
      </c>
      <c r="AD672" s="457">
        <v>83200</v>
      </c>
      <c r="AE672" s="458"/>
      <c r="AF672" s="458"/>
      <c r="AG672" s="635" t="str">
        <f t="shared" si="949"/>
        <v>Կ-1</v>
      </c>
      <c r="AH672" s="457">
        <f t="shared" si="950"/>
        <v>189695.99999999997</v>
      </c>
      <c r="AI672" s="636">
        <f t="shared" si="951"/>
        <v>189695.99999999997</v>
      </c>
      <c r="AJ672" s="636">
        <f t="shared" si="952"/>
        <v>2466047.9999999995</v>
      </c>
      <c r="AK672" s="638">
        <f t="shared" si="953"/>
        <v>1</v>
      </c>
      <c r="AL672" s="638">
        <f t="shared" si="954"/>
        <v>28</v>
      </c>
      <c r="AM672" s="634">
        <f t="shared" si="955"/>
        <v>2.2799999999999998</v>
      </c>
      <c r="AN672" s="457">
        <v>83200</v>
      </c>
      <c r="AO672" s="458"/>
      <c r="AP672" s="458"/>
      <c r="AQ672" s="635" t="str">
        <f t="shared" si="956"/>
        <v>Կ-1</v>
      </c>
      <c r="AR672" s="457">
        <f t="shared" si="957"/>
        <v>189695.99999999997</v>
      </c>
      <c r="AS672" s="636">
        <f t="shared" si="958"/>
        <v>189695.99999999997</v>
      </c>
      <c r="AT672" s="636">
        <f t="shared" si="959"/>
        <v>2466047.9999999995</v>
      </c>
    </row>
    <row r="673" spans="2:46" s="633" customFormat="1" ht="27">
      <c r="B673" s="907">
        <v>35</v>
      </c>
      <c r="C673" s="676" t="s">
        <v>990</v>
      </c>
      <c r="D673" s="662" t="s">
        <v>2540</v>
      </c>
      <c r="E673" s="669">
        <v>1983</v>
      </c>
      <c r="F673" s="659" t="s">
        <v>488</v>
      </c>
      <c r="G673" s="653">
        <v>1</v>
      </c>
      <c r="H673" s="653">
        <v>9</v>
      </c>
      <c r="I673" s="649">
        <f t="shared" si="961"/>
        <v>2.02</v>
      </c>
      <c r="J673" s="571">
        <v>83200</v>
      </c>
      <c r="K673" s="657"/>
      <c r="L673" s="657"/>
      <c r="M673" s="650" t="s">
        <v>87</v>
      </c>
      <c r="N673" s="571">
        <f t="shared" si="936"/>
        <v>168064</v>
      </c>
      <c r="O673" s="651">
        <f t="shared" si="937"/>
        <v>168064</v>
      </c>
      <c r="P673" s="651">
        <f t="shared" si="938"/>
        <v>2184832</v>
      </c>
      <c r="Q673" s="638">
        <f t="shared" si="939"/>
        <v>1</v>
      </c>
      <c r="R673" s="638">
        <f t="shared" si="940"/>
        <v>10</v>
      </c>
      <c r="S673" s="634">
        <f t="shared" si="941"/>
        <v>2.08</v>
      </c>
      <c r="T673" s="457">
        <v>83200</v>
      </c>
      <c r="U673" s="458"/>
      <c r="V673" s="458"/>
      <c r="W673" s="635" t="str">
        <f t="shared" si="942"/>
        <v>Կ-1</v>
      </c>
      <c r="X673" s="457">
        <f t="shared" si="943"/>
        <v>173056</v>
      </c>
      <c r="Y673" s="636">
        <f t="shared" si="944"/>
        <v>173056</v>
      </c>
      <c r="Z673" s="636">
        <f t="shared" si="945"/>
        <v>2249728</v>
      </c>
      <c r="AA673" s="638">
        <f t="shared" si="946"/>
        <v>1</v>
      </c>
      <c r="AB673" s="638">
        <f t="shared" si="947"/>
        <v>11</v>
      </c>
      <c r="AC673" s="634">
        <f t="shared" si="948"/>
        <v>2.08</v>
      </c>
      <c r="AD673" s="457">
        <v>83200</v>
      </c>
      <c r="AE673" s="458"/>
      <c r="AF673" s="458"/>
      <c r="AG673" s="635" t="str">
        <f t="shared" si="949"/>
        <v>Կ-1</v>
      </c>
      <c r="AH673" s="457">
        <f t="shared" si="950"/>
        <v>173056</v>
      </c>
      <c r="AI673" s="636">
        <f t="shared" si="951"/>
        <v>173056</v>
      </c>
      <c r="AJ673" s="636">
        <f t="shared" si="952"/>
        <v>2249728</v>
      </c>
      <c r="AK673" s="638">
        <f t="shared" si="953"/>
        <v>1</v>
      </c>
      <c r="AL673" s="638">
        <f t="shared" si="954"/>
        <v>12</v>
      </c>
      <c r="AM673" s="634">
        <f t="shared" si="955"/>
        <v>2.08</v>
      </c>
      <c r="AN673" s="457">
        <v>83200</v>
      </c>
      <c r="AO673" s="458"/>
      <c r="AP673" s="458"/>
      <c r="AQ673" s="635" t="str">
        <f t="shared" si="956"/>
        <v>Կ-1</v>
      </c>
      <c r="AR673" s="457">
        <f t="shared" si="957"/>
        <v>173056</v>
      </c>
      <c r="AS673" s="636">
        <f t="shared" si="958"/>
        <v>173056</v>
      </c>
      <c r="AT673" s="636">
        <f t="shared" si="959"/>
        <v>2249728</v>
      </c>
    </row>
    <row r="674" spans="2:46" s="633" customFormat="1" ht="27">
      <c r="B674" s="907">
        <v>36</v>
      </c>
      <c r="C674" s="578" t="s">
        <v>992</v>
      </c>
      <c r="D674" s="662" t="s">
        <v>2540</v>
      </c>
      <c r="E674" s="669">
        <v>1963</v>
      </c>
      <c r="F674" s="659" t="s">
        <v>488</v>
      </c>
      <c r="G674" s="653">
        <v>1</v>
      </c>
      <c r="H674" s="653">
        <v>39</v>
      </c>
      <c r="I674" s="649">
        <f>IF(G674&lt;1,0,IF(M674="Բ-1",IF(H674=0,6.94,IF(H674=1,7.17,IF(H674=2,7.41,IF(H674=3,7.66,IF(OR(H674=5,H674=4),7.92,IF(OR(H674=6,H674=7),8.18,IF(OR(H674=8,H674=9),8.46,IF(OR(H674=10,H674=11,H674=12),8.74,IF(OR(H674=13,H674=14,H674=15),9.03,IF(OR(H674=16,H674=17,H674=18),9.33,9.65)))))))))),IF(M674="Բ-2", IF(H674=0,5.71,IF(H674=1,5.89,IF(H674=2,6.09,IF(H674=3,6.29,IF(OR(H674=5,H674=4),6.5,IF(OR(H674=6,H674=7),6.72,IF(OR(H674=8,H674=9),6.94,IF(OR(H674=10,H674=11,H674=12),7.17,IF(OR(H674=13,H674=14,H674=15),7.41,IF(OR(H674=16,H674=17,H674=18),7.65,7.91)))))))))), IF(M674="Գ-1", IF(H674=0,4.7,IF(H674=1,4.86,IF(H674=2,5.01,IF(H674=3,5.18,IF(OR(H674=5,H674=4),5.35,IF(OR(H674=6,H674=7),5.52,IF(OR(H674=8,H674=9),5.71,IF(OR(H674=10,H674=11,H674=12),5.89,IF(OR(H674=13,H674=14,H674=15),6.09,IF(OR(H674=16,H674=17,H674=18),6.29,6.49)))))))))), IF(M674="Գ-2", IF(H674=0,3.88,IF(H674=1,4.01,IF(H674=2,4.14,IF(H674=3,4.27,IF(OR(H674=5,H674=4),4.41,IF(OR(H674=6,H674=7),4.55,IF(OR(H674=8,H674=9),4.7,IF(OR(H674=10,H674=11,H674=12),4.85,IF(OR(H674=13,H674=14,H674=15),5.01,IF(OR(H674=16,H674=17,H674=18),5.17,5.34)))))))))), IF(M674="Գ-3", IF(H674=0,3.21,IF(H674=1,3.31,IF(H674=2,3.42,IF(H674=3,3.53,IF(OR(H674=5,H674=4),3.64,IF(OR(H674=6,H674=7),3.76,IF(OR(H674=8,H674=9),3.88,IF(OR(H674=10,H674=11,H674=12),4.01,IF(OR(H674=13,H674=14,H674=15),4.13,IF(OR(H674=16,H674=17,H674=18),4.27,4.4)))))))))), IF(M674="Ա-1", IF(H674=0,2.66,IF(H674=1,2.75,IF(H674=2,2.83,IF(H674=3,2.92,IF(OR(H674=5,H674=4),3.02,IF(OR(H674=6,H674=7),3.11,IF(OR(H674=8,H674=9),3.21,IF(OR(H674=10,H674=11,H674=12),3.31,IF(OR(H674=13,H674=14,H674=15),3.42,IF(OR(H674=16,H674=17,H674=18),3.53,3.64)))))))))), IF(M674="Ա-2", IF(H674=0,2.28,IF(H674=1,2.35,IF(H674=2,2.43,IF(H674=3,2.5,IF(OR(H674=5,H674=4),2.58,IF(OR(H674=6,H674=7),2.66,IF(OR(H674=8,H674=9),2.75,IF(OR(H674=10,H674=11,H674=12),2.83,IF(OR(H674=13,H674=14,H674=15),2.92,IF(OR(H674=16,H674=17,H674=18),3.01,3.11)))))))))),IF(M674="Ա-3", IF(H674=0,1.96,IF(H674=1,2.02,IF(H674=2,2.08,IF(H674=3,2.15,IF(OR(H674=5,H674=4),2.21,IF(OR(H674=6,H674=7),2.28,IF(OR(H674=8,H674=9),2.35,IF(OR(H674=10,H674=11,H674=12),2.42,IF(OR(H674=13,H674=14,H674=15),2.5,IF(OR(H674=16,H674=17,H674=18),2.58,2.66)))))))))), IF(M674="Կ-1", IF(H674=0,1.68,IF(H674=1,1.73,IF(H674=2,1.79,IF(H674=3,1.84,IF(OR(H674=5,H674=4),1.9,IF(OR(H674=6,H674=7),1.96,IF(OR(H674=8,H674=9),2.02,IF(OR(H674=10,H674=11,H674=12),2.08,IF(OR(H674=13,H674=14,H674=15),2.14,IF(OR(H674=16,H674=17,H674=18),2.21,2.28)))))))))), IF(M674="Կ-2", IF(H674=0,1.45,IF(H674=1,1.49,IF(H674=2,1.54,IF(H674=3,1.59,IF(OR(H674=5,H674=4),1.63,IF(OR(H674=6,H674=7),1.68,IF(OR(H674=8,H674=9),1.73,IF(OR(H674=10,H674=11,H674=12),1.79,IF(OR(H674=13,H674=14,H674=15),1.84,IF(OR(H674=16,H674=17,H674=18),1.9,1.95)))))))))),IF(M674="Կ-3", IF(H674=0,1.25,IF(H674=1,1.29,IF(H674=2,1.33,IF(H674=3,1.37,IF(OR(H674=5,H674=4),1.41,IF(OR(H674=6,H674=7),1.45,IF(OR(H674=8,H674=9),1.49,IF(OR(H674=10,H674=11,H674=12),1.54,IF(OR(H674=13,H674=14,H674=15),1.58,IF(OR(H674=16,H674=17,H674=18),1.63,1.68)))))))))), "Error"))))))))))))</f>
        <v>2.2799999999999998</v>
      </c>
      <c r="J674" s="571">
        <v>83200</v>
      </c>
      <c r="K674" s="657"/>
      <c r="L674" s="657"/>
      <c r="M674" s="650" t="s">
        <v>87</v>
      </c>
      <c r="N674" s="571">
        <f t="shared" si="936"/>
        <v>189695.99999999997</v>
      </c>
      <c r="O674" s="651">
        <f t="shared" si="937"/>
        <v>189695.99999999997</v>
      </c>
      <c r="P674" s="651">
        <f t="shared" si="938"/>
        <v>2466047.9999999995</v>
      </c>
      <c r="Q674" s="638">
        <f t="shared" si="939"/>
        <v>1</v>
      </c>
      <c r="R674" s="638">
        <f t="shared" si="940"/>
        <v>40</v>
      </c>
      <c r="S674" s="634">
        <f t="shared" si="941"/>
        <v>2.2799999999999998</v>
      </c>
      <c r="T674" s="457">
        <v>83200</v>
      </c>
      <c r="U674" s="458"/>
      <c r="V674" s="458"/>
      <c r="W674" s="635" t="str">
        <f t="shared" si="942"/>
        <v>Կ-1</v>
      </c>
      <c r="X674" s="457">
        <f t="shared" si="943"/>
        <v>189695.99999999997</v>
      </c>
      <c r="Y674" s="636">
        <f t="shared" si="944"/>
        <v>189695.99999999997</v>
      </c>
      <c r="Z674" s="636">
        <f t="shared" si="945"/>
        <v>2466047.9999999995</v>
      </c>
      <c r="AA674" s="638">
        <f t="shared" si="946"/>
        <v>1</v>
      </c>
      <c r="AB674" s="638">
        <f t="shared" si="947"/>
        <v>41</v>
      </c>
      <c r="AC674" s="634">
        <f t="shared" si="948"/>
        <v>2.2799999999999998</v>
      </c>
      <c r="AD674" s="457">
        <v>83200</v>
      </c>
      <c r="AE674" s="458"/>
      <c r="AF674" s="458"/>
      <c r="AG674" s="635" t="str">
        <f t="shared" si="949"/>
        <v>Կ-1</v>
      </c>
      <c r="AH674" s="457">
        <f t="shared" si="950"/>
        <v>189695.99999999997</v>
      </c>
      <c r="AI674" s="636">
        <f t="shared" si="951"/>
        <v>189695.99999999997</v>
      </c>
      <c r="AJ674" s="636">
        <f t="shared" si="952"/>
        <v>2466047.9999999995</v>
      </c>
      <c r="AK674" s="638">
        <f t="shared" si="953"/>
        <v>1</v>
      </c>
      <c r="AL674" s="638">
        <f t="shared" si="954"/>
        <v>42</v>
      </c>
      <c r="AM674" s="634">
        <f t="shared" si="955"/>
        <v>2.2799999999999998</v>
      </c>
      <c r="AN674" s="457">
        <v>83200</v>
      </c>
      <c r="AO674" s="458"/>
      <c r="AP674" s="458"/>
      <c r="AQ674" s="635" t="str">
        <f t="shared" si="956"/>
        <v>Կ-1</v>
      </c>
      <c r="AR674" s="457">
        <f t="shared" si="957"/>
        <v>189695.99999999997</v>
      </c>
      <c r="AS674" s="636">
        <f t="shared" si="958"/>
        <v>189695.99999999997</v>
      </c>
      <c r="AT674" s="636">
        <f t="shared" si="959"/>
        <v>2466047.9999999995</v>
      </c>
    </row>
    <row r="675" spans="2:46" s="633" customFormat="1" ht="27">
      <c r="B675" s="907">
        <v>37</v>
      </c>
      <c r="C675" s="578" t="s">
        <v>993</v>
      </c>
      <c r="D675" s="662" t="s">
        <v>2540</v>
      </c>
      <c r="E675" s="669">
        <v>1971</v>
      </c>
      <c r="F675" s="659" t="s">
        <v>488</v>
      </c>
      <c r="G675" s="653">
        <v>1</v>
      </c>
      <c r="H675" s="653">
        <v>30</v>
      </c>
      <c r="I675" s="649">
        <f>IF(G675&lt;1,0,IF(M675="Բ-1",IF(H675=0,6.94,IF(H675=1,7.17,IF(H675=2,7.41,IF(H675=3,7.66,IF(OR(H675=5,H675=4),7.92,IF(OR(H675=6,H675=7),8.18,IF(OR(H675=8,H675=9),8.46,IF(OR(H675=10,H675=11,H675=12),8.74,IF(OR(H675=13,H675=14,H675=15),9.03,IF(OR(H675=16,H675=17,H675=18),9.33,9.65)))))))))),IF(M675="Բ-2", IF(H675=0,5.71,IF(H675=1,5.89,IF(H675=2,6.09,IF(H675=3,6.29,IF(OR(H675=5,H675=4),6.5,IF(OR(H675=6,H675=7),6.72,IF(OR(H675=8,H675=9),6.94,IF(OR(H675=10,H675=11,H675=12),7.17,IF(OR(H675=13,H675=14,H675=15),7.41,IF(OR(H675=16,H675=17,H675=18),7.65,7.91)))))))))), IF(M675="Գ-1", IF(H675=0,4.7,IF(H675=1,4.86,IF(H675=2,5.01,IF(H675=3,5.18,IF(OR(H675=5,H675=4),5.35,IF(OR(H675=6,H675=7),5.52,IF(OR(H675=8,H675=9),5.71,IF(OR(H675=10,H675=11,H675=12),5.89,IF(OR(H675=13,H675=14,H675=15),6.09,IF(OR(H675=16,H675=17,H675=18),6.29,6.49)))))))))), IF(M675="Գ-2", IF(H675=0,3.88,IF(H675=1,4.01,IF(H675=2,4.14,IF(H675=3,4.27,IF(OR(H675=5,H675=4),4.41,IF(OR(H675=6,H675=7),4.55,IF(OR(H675=8,H675=9),4.7,IF(OR(H675=10,H675=11,H675=12),4.85,IF(OR(H675=13,H675=14,H675=15),5.01,IF(OR(H675=16,H675=17,H675=18),5.17,5.34)))))))))), IF(M675="Գ-3", IF(H675=0,3.21,IF(H675=1,3.31,IF(H675=2,3.42,IF(H675=3,3.53,IF(OR(H675=5,H675=4),3.64,IF(OR(H675=6,H675=7),3.76,IF(OR(H675=8,H675=9),3.88,IF(OR(H675=10,H675=11,H675=12),4.01,IF(OR(H675=13,H675=14,H675=15),4.13,IF(OR(H675=16,H675=17,H675=18),4.27,4.4)))))))))), IF(M675="Ա-1", IF(H675=0,2.66,IF(H675=1,2.75,IF(H675=2,2.83,IF(H675=3,2.92,IF(OR(H675=5,H675=4),3.02,IF(OR(H675=6,H675=7),3.11,IF(OR(H675=8,H675=9),3.21,IF(OR(H675=10,H675=11,H675=12),3.31,IF(OR(H675=13,H675=14,H675=15),3.42,IF(OR(H675=16,H675=17,H675=18),3.53,3.64)))))))))), IF(M675="Ա-2", IF(H675=0,2.28,IF(H675=1,2.35,IF(H675=2,2.43,IF(H675=3,2.5,IF(OR(H675=5,H675=4),2.58,IF(OR(H675=6,H675=7),2.66,IF(OR(H675=8,H675=9),2.75,IF(OR(H675=10,H675=11,H675=12),2.83,IF(OR(H675=13,H675=14,H675=15),2.92,IF(OR(H675=16,H675=17,H675=18),3.01,3.11)))))))))),IF(M675="Ա-3", IF(H675=0,1.96,IF(H675=1,2.02,IF(H675=2,2.08,IF(H675=3,2.15,IF(OR(H675=5,H675=4),2.21,IF(OR(H675=6,H675=7),2.28,IF(OR(H675=8,H675=9),2.35,IF(OR(H675=10,H675=11,H675=12),2.42,IF(OR(H675=13,H675=14,H675=15),2.5,IF(OR(H675=16,H675=17,H675=18),2.58,2.66)))))))))), IF(M675="Կ-1", IF(H675=0,1.68,IF(H675=1,1.73,IF(H675=2,1.79,IF(H675=3,1.84,IF(OR(H675=5,H675=4),1.9,IF(OR(H675=6,H675=7),1.96,IF(OR(H675=8,H675=9),2.02,IF(OR(H675=10,H675=11,H675=12),2.08,IF(OR(H675=13,H675=14,H675=15),2.14,IF(OR(H675=16,H675=17,H675=18),2.21,2.28)))))))))), IF(M675="Կ-2", IF(H675=0,1.45,IF(H675=1,1.49,IF(H675=2,1.54,IF(H675=3,1.59,IF(OR(H675=5,H675=4),1.63,IF(OR(H675=6,H675=7),1.68,IF(OR(H675=8,H675=9),1.73,IF(OR(H675=10,H675=11,H675=12),1.79,IF(OR(H675=13,H675=14,H675=15),1.84,IF(OR(H675=16,H675=17,H675=18),1.9,1.95)))))))))),IF(M675="Կ-3", IF(H675=0,1.25,IF(H675=1,1.29,IF(H675=2,1.33,IF(H675=3,1.37,IF(OR(H675=5,H675=4),1.41,IF(OR(H675=6,H675=7),1.45,IF(OR(H675=8,H675=9),1.49,IF(OR(H675=10,H675=11,H675=12),1.54,IF(OR(H675=13,H675=14,H675=15),1.58,IF(OR(H675=16,H675=17,H675=18),1.63,1.68)))))))))), "Error"))))))))))))</f>
        <v>2.2799999999999998</v>
      </c>
      <c r="J675" s="571">
        <v>83200</v>
      </c>
      <c r="K675" s="657"/>
      <c r="L675" s="657"/>
      <c r="M675" s="650" t="s">
        <v>87</v>
      </c>
      <c r="N675" s="571">
        <f t="shared" si="936"/>
        <v>189695.99999999997</v>
      </c>
      <c r="O675" s="651">
        <f t="shared" si="937"/>
        <v>189695.99999999997</v>
      </c>
      <c r="P675" s="651">
        <f t="shared" si="938"/>
        <v>2466047.9999999995</v>
      </c>
      <c r="Q675" s="638">
        <f t="shared" si="939"/>
        <v>1</v>
      </c>
      <c r="R675" s="638">
        <f t="shared" si="940"/>
        <v>31</v>
      </c>
      <c r="S675" s="634">
        <f t="shared" si="941"/>
        <v>2.2799999999999998</v>
      </c>
      <c r="T675" s="457">
        <v>83200</v>
      </c>
      <c r="U675" s="458"/>
      <c r="V675" s="458"/>
      <c r="W675" s="635" t="str">
        <f t="shared" si="942"/>
        <v>Կ-1</v>
      </c>
      <c r="X675" s="457">
        <f t="shared" si="943"/>
        <v>189695.99999999997</v>
      </c>
      <c r="Y675" s="636">
        <f t="shared" si="944"/>
        <v>189695.99999999997</v>
      </c>
      <c r="Z675" s="636">
        <f t="shared" si="945"/>
        <v>2466047.9999999995</v>
      </c>
      <c r="AA675" s="638">
        <f t="shared" si="946"/>
        <v>1</v>
      </c>
      <c r="AB675" s="638">
        <f t="shared" si="947"/>
        <v>32</v>
      </c>
      <c r="AC675" s="634">
        <f t="shared" si="948"/>
        <v>2.2799999999999998</v>
      </c>
      <c r="AD675" s="457">
        <v>83200</v>
      </c>
      <c r="AE675" s="458"/>
      <c r="AF675" s="458"/>
      <c r="AG675" s="635" t="str">
        <f t="shared" si="949"/>
        <v>Կ-1</v>
      </c>
      <c r="AH675" s="457">
        <f t="shared" si="950"/>
        <v>189695.99999999997</v>
      </c>
      <c r="AI675" s="636">
        <f t="shared" si="951"/>
        <v>189695.99999999997</v>
      </c>
      <c r="AJ675" s="636">
        <f t="shared" si="952"/>
        <v>2466047.9999999995</v>
      </c>
      <c r="AK675" s="638">
        <f t="shared" si="953"/>
        <v>1</v>
      </c>
      <c r="AL675" s="638">
        <f t="shared" si="954"/>
        <v>33</v>
      </c>
      <c r="AM675" s="634">
        <f t="shared" si="955"/>
        <v>2.2799999999999998</v>
      </c>
      <c r="AN675" s="457">
        <v>83200</v>
      </c>
      <c r="AO675" s="458"/>
      <c r="AP675" s="458"/>
      <c r="AQ675" s="635" t="str">
        <f t="shared" si="956"/>
        <v>Կ-1</v>
      </c>
      <c r="AR675" s="457">
        <f t="shared" si="957"/>
        <v>189695.99999999997</v>
      </c>
      <c r="AS675" s="636">
        <f t="shared" si="958"/>
        <v>189695.99999999997</v>
      </c>
      <c r="AT675" s="636">
        <f t="shared" si="959"/>
        <v>2466047.9999999995</v>
      </c>
    </row>
    <row r="676" spans="2:46" s="633" customFormat="1" ht="27">
      <c r="B676" s="907">
        <v>38</v>
      </c>
      <c r="C676" s="578" t="s">
        <v>994</v>
      </c>
      <c r="D676" s="662" t="s">
        <v>2540</v>
      </c>
      <c r="E676" s="669">
        <v>1964</v>
      </c>
      <c r="F676" s="659" t="s">
        <v>488</v>
      </c>
      <c r="G676" s="653">
        <v>1</v>
      </c>
      <c r="H676" s="653">
        <v>29</v>
      </c>
      <c r="I676" s="649">
        <f>IF(G676&lt;1,0,IF(M676="Բ-1",IF(H676=0,6.94,IF(H676=1,7.17,IF(H676=2,7.41,IF(H676=3,7.66,IF(OR(H676=5,H676=4),7.92,IF(OR(H676=6,H676=7),8.18,IF(OR(H676=8,H676=9),8.46,IF(OR(H676=10,H676=11,H676=12),8.74,IF(OR(H676=13,H676=14,H676=15),9.03,IF(OR(H676=16,H676=17,H676=18),9.33,9.65)))))))))),IF(M676="Բ-2", IF(H676=0,5.71,IF(H676=1,5.89,IF(H676=2,6.09,IF(H676=3,6.29,IF(OR(H676=5,H676=4),6.5,IF(OR(H676=6,H676=7),6.72,IF(OR(H676=8,H676=9),6.94,IF(OR(H676=10,H676=11,H676=12),7.17,IF(OR(H676=13,H676=14,H676=15),7.41,IF(OR(H676=16,H676=17,H676=18),7.65,7.91)))))))))), IF(M676="Գ-1", IF(H676=0,4.7,IF(H676=1,4.86,IF(H676=2,5.01,IF(H676=3,5.18,IF(OR(H676=5,H676=4),5.35,IF(OR(H676=6,H676=7),5.52,IF(OR(H676=8,H676=9),5.71,IF(OR(H676=10,H676=11,H676=12),5.89,IF(OR(H676=13,H676=14,H676=15),6.09,IF(OR(H676=16,H676=17,H676=18),6.29,6.49)))))))))), IF(M676="Գ-2", IF(H676=0,3.88,IF(H676=1,4.01,IF(H676=2,4.14,IF(H676=3,4.27,IF(OR(H676=5,H676=4),4.41,IF(OR(H676=6,H676=7),4.55,IF(OR(H676=8,H676=9),4.7,IF(OR(H676=10,H676=11,H676=12),4.85,IF(OR(H676=13,H676=14,H676=15),5.01,IF(OR(H676=16,H676=17,H676=18),5.17,5.34)))))))))), IF(M676="Գ-3", IF(H676=0,3.21,IF(H676=1,3.31,IF(H676=2,3.42,IF(H676=3,3.53,IF(OR(H676=5,H676=4),3.64,IF(OR(H676=6,H676=7),3.76,IF(OR(H676=8,H676=9),3.88,IF(OR(H676=10,H676=11,H676=12),4.01,IF(OR(H676=13,H676=14,H676=15),4.13,IF(OR(H676=16,H676=17,H676=18),4.27,4.4)))))))))), IF(M676="Ա-1", IF(H676=0,2.66,IF(H676=1,2.75,IF(H676=2,2.83,IF(H676=3,2.92,IF(OR(H676=5,H676=4),3.02,IF(OR(H676=6,H676=7),3.11,IF(OR(H676=8,H676=9),3.21,IF(OR(H676=10,H676=11,H676=12),3.31,IF(OR(H676=13,H676=14,H676=15),3.42,IF(OR(H676=16,H676=17,H676=18),3.53,3.64)))))))))), IF(M676="Ա-2", IF(H676=0,2.28,IF(H676=1,2.35,IF(H676=2,2.43,IF(H676=3,2.5,IF(OR(H676=5,H676=4),2.58,IF(OR(H676=6,H676=7),2.66,IF(OR(H676=8,H676=9),2.75,IF(OR(H676=10,H676=11,H676=12),2.83,IF(OR(H676=13,H676=14,H676=15),2.92,IF(OR(H676=16,H676=17,H676=18),3.01,3.11)))))))))),IF(M676="Ա-3", IF(H676=0,1.96,IF(H676=1,2.02,IF(H676=2,2.08,IF(H676=3,2.15,IF(OR(H676=5,H676=4),2.21,IF(OR(H676=6,H676=7),2.28,IF(OR(H676=8,H676=9),2.35,IF(OR(H676=10,H676=11,H676=12),2.42,IF(OR(H676=13,H676=14,H676=15),2.5,IF(OR(H676=16,H676=17,H676=18),2.58,2.66)))))))))), IF(M676="Կ-1", IF(H676=0,1.68,IF(H676=1,1.73,IF(H676=2,1.79,IF(H676=3,1.84,IF(OR(H676=5,H676=4),1.9,IF(OR(H676=6,H676=7),1.96,IF(OR(H676=8,H676=9),2.02,IF(OR(H676=10,H676=11,H676=12),2.08,IF(OR(H676=13,H676=14,H676=15),2.14,IF(OR(H676=16,H676=17,H676=18),2.21,2.28)))))))))), IF(M676="Կ-2", IF(H676=0,1.45,IF(H676=1,1.49,IF(H676=2,1.54,IF(H676=3,1.59,IF(OR(H676=5,H676=4),1.63,IF(OR(H676=6,H676=7),1.68,IF(OR(H676=8,H676=9),1.73,IF(OR(H676=10,H676=11,H676=12),1.79,IF(OR(H676=13,H676=14,H676=15),1.84,IF(OR(H676=16,H676=17,H676=18),1.9,1.95)))))))))),IF(M676="Կ-3", IF(H676=0,1.25,IF(H676=1,1.29,IF(H676=2,1.33,IF(H676=3,1.37,IF(OR(H676=5,H676=4),1.41,IF(OR(H676=6,H676=7),1.45,IF(OR(H676=8,H676=9),1.49,IF(OR(H676=10,H676=11,H676=12),1.54,IF(OR(H676=13,H676=14,H676=15),1.58,IF(OR(H676=16,H676=17,H676=18),1.63,1.68)))))))))), "Error"))))))))))))</f>
        <v>2.2799999999999998</v>
      </c>
      <c r="J676" s="571">
        <v>83200</v>
      </c>
      <c r="K676" s="657"/>
      <c r="L676" s="657"/>
      <c r="M676" s="650" t="s">
        <v>87</v>
      </c>
      <c r="N676" s="571">
        <f t="shared" si="936"/>
        <v>189695.99999999997</v>
      </c>
      <c r="O676" s="651">
        <f t="shared" si="937"/>
        <v>189695.99999999997</v>
      </c>
      <c r="P676" s="651">
        <f t="shared" si="938"/>
        <v>2466047.9999999995</v>
      </c>
      <c r="Q676" s="638">
        <f t="shared" si="939"/>
        <v>1</v>
      </c>
      <c r="R676" s="638">
        <f t="shared" si="940"/>
        <v>30</v>
      </c>
      <c r="S676" s="634">
        <f t="shared" si="941"/>
        <v>2.2799999999999998</v>
      </c>
      <c r="T676" s="457">
        <v>83200</v>
      </c>
      <c r="U676" s="458"/>
      <c r="V676" s="458"/>
      <c r="W676" s="635" t="str">
        <f t="shared" si="942"/>
        <v>Կ-1</v>
      </c>
      <c r="X676" s="457">
        <f t="shared" si="943"/>
        <v>189695.99999999997</v>
      </c>
      <c r="Y676" s="636">
        <f t="shared" si="944"/>
        <v>189695.99999999997</v>
      </c>
      <c r="Z676" s="636">
        <f t="shared" si="945"/>
        <v>2466047.9999999995</v>
      </c>
      <c r="AA676" s="638">
        <f t="shared" si="946"/>
        <v>1</v>
      </c>
      <c r="AB676" s="638">
        <f t="shared" si="947"/>
        <v>31</v>
      </c>
      <c r="AC676" s="634">
        <f t="shared" si="948"/>
        <v>2.2799999999999998</v>
      </c>
      <c r="AD676" s="457">
        <v>83200</v>
      </c>
      <c r="AE676" s="458"/>
      <c r="AF676" s="458"/>
      <c r="AG676" s="635" t="str">
        <f t="shared" si="949"/>
        <v>Կ-1</v>
      </c>
      <c r="AH676" s="457">
        <f t="shared" si="950"/>
        <v>189695.99999999997</v>
      </c>
      <c r="AI676" s="636">
        <f t="shared" si="951"/>
        <v>189695.99999999997</v>
      </c>
      <c r="AJ676" s="636">
        <f t="shared" si="952"/>
        <v>2466047.9999999995</v>
      </c>
      <c r="AK676" s="638">
        <f t="shared" si="953"/>
        <v>1</v>
      </c>
      <c r="AL676" s="638">
        <f t="shared" si="954"/>
        <v>32</v>
      </c>
      <c r="AM676" s="634">
        <f t="shared" si="955"/>
        <v>2.2799999999999998</v>
      </c>
      <c r="AN676" s="457">
        <v>83200</v>
      </c>
      <c r="AO676" s="458"/>
      <c r="AP676" s="458"/>
      <c r="AQ676" s="635" t="str">
        <f t="shared" si="956"/>
        <v>Կ-1</v>
      </c>
      <c r="AR676" s="457">
        <f t="shared" si="957"/>
        <v>189695.99999999997</v>
      </c>
      <c r="AS676" s="636">
        <f t="shared" si="958"/>
        <v>189695.99999999997</v>
      </c>
      <c r="AT676" s="636">
        <f t="shared" si="959"/>
        <v>2466047.9999999995</v>
      </c>
    </row>
    <row r="677" spans="2:46" s="633" customFormat="1" ht="27">
      <c r="B677" s="907">
        <v>39</v>
      </c>
      <c r="C677" s="578" t="s">
        <v>1460</v>
      </c>
      <c r="D677" s="662" t="s">
        <v>2540</v>
      </c>
      <c r="E677" s="669">
        <v>1995</v>
      </c>
      <c r="F677" s="659" t="s">
        <v>488</v>
      </c>
      <c r="G677" s="653">
        <v>1</v>
      </c>
      <c r="H677" s="653">
        <v>5</v>
      </c>
      <c r="I677" s="649">
        <f>IF(G677&lt;1,0,IF(M677="Բ-1",IF(H677=0,6.94,IF(H677=1,7.17,IF(H677=2,7.41,IF(H677=3,7.66,IF(OR(H677=5,H677=4),7.92,IF(OR(H677=6,H677=7),8.18,IF(OR(H677=8,H677=9),8.46,IF(OR(H677=10,H677=11,H677=12),8.74,IF(OR(H677=13,H677=14,H677=15),9.03,IF(OR(H677=16,H677=17,H677=18),9.33,9.65)))))))))),IF(M677="Բ-2", IF(H677=0,5.71,IF(H677=1,5.89,IF(H677=2,6.09,IF(H677=3,6.29,IF(OR(H677=5,H677=4),6.5,IF(OR(H677=6,H677=7),6.72,IF(OR(H677=8,H677=9),6.94,IF(OR(H677=10,H677=11,H677=12),7.17,IF(OR(H677=13,H677=14,H677=15),7.41,IF(OR(H677=16,H677=17,H677=18),7.65,7.91)))))))))), IF(M677="Գ-1", IF(H677=0,4.7,IF(H677=1,4.86,IF(H677=2,5.01,IF(H677=3,5.18,IF(OR(H677=5,H677=4),5.35,IF(OR(H677=6,H677=7),5.52,IF(OR(H677=8,H677=9),5.71,IF(OR(H677=10,H677=11,H677=12),5.89,IF(OR(H677=13,H677=14,H677=15),6.09,IF(OR(H677=16,H677=17,H677=18),6.29,6.49)))))))))), IF(M677="Գ-2", IF(H677=0,3.88,IF(H677=1,4.01,IF(H677=2,4.14,IF(H677=3,4.27,IF(OR(H677=5,H677=4),4.41,IF(OR(H677=6,H677=7),4.55,IF(OR(H677=8,H677=9),4.7,IF(OR(H677=10,H677=11,H677=12),4.85,IF(OR(H677=13,H677=14,H677=15),5.01,IF(OR(H677=16,H677=17,H677=18),5.17,5.34)))))))))), IF(M677="Գ-3", IF(H677=0,3.21,IF(H677=1,3.31,IF(H677=2,3.42,IF(H677=3,3.53,IF(OR(H677=5,H677=4),3.64,IF(OR(H677=6,H677=7),3.76,IF(OR(H677=8,H677=9),3.88,IF(OR(H677=10,H677=11,H677=12),4.01,IF(OR(H677=13,H677=14,H677=15),4.13,IF(OR(H677=16,H677=17,H677=18),4.27,4.4)))))))))), IF(M677="Ա-1", IF(H677=0,2.66,IF(H677=1,2.75,IF(H677=2,2.83,IF(H677=3,2.92,IF(OR(H677=5,H677=4),3.02,IF(OR(H677=6,H677=7),3.11,IF(OR(H677=8,H677=9),3.21,IF(OR(H677=10,H677=11,H677=12),3.31,IF(OR(H677=13,H677=14,H677=15),3.42,IF(OR(H677=16,H677=17,H677=18),3.53,3.64)))))))))), IF(M677="Ա-2", IF(H677=0,2.28,IF(H677=1,2.35,IF(H677=2,2.43,IF(H677=3,2.5,IF(OR(H677=5,H677=4),2.58,IF(OR(H677=6,H677=7),2.66,IF(OR(H677=8,H677=9),2.75,IF(OR(H677=10,H677=11,H677=12),2.83,IF(OR(H677=13,H677=14,H677=15),2.92,IF(OR(H677=16,H677=17,H677=18),3.01,3.11)))))))))),IF(M677="Ա-3", IF(H677=0,1.96,IF(H677=1,2.02,IF(H677=2,2.08,IF(H677=3,2.15,IF(OR(H677=5,H677=4),2.21,IF(OR(H677=6,H677=7),2.28,IF(OR(H677=8,H677=9),2.35,IF(OR(H677=10,H677=11,H677=12),2.42,IF(OR(H677=13,H677=14,H677=15),2.5,IF(OR(H677=16,H677=17,H677=18),2.58,2.66)))))))))), IF(M677="Կ-1", IF(H677=0,1.68,IF(H677=1,1.73,IF(H677=2,1.79,IF(H677=3,1.84,IF(OR(H677=5,H677=4),1.9,IF(OR(H677=6,H677=7),1.96,IF(OR(H677=8,H677=9),2.02,IF(OR(H677=10,H677=11,H677=12),2.08,IF(OR(H677=13,H677=14,H677=15),2.14,IF(OR(H677=16,H677=17,H677=18),2.21,2.28)))))))))), IF(M677="Կ-2", IF(H677=0,1.45,IF(H677=1,1.49,IF(H677=2,1.54,IF(H677=3,1.59,IF(OR(H677=5,H677=4),1.63,IF(OR(H677=6,H677=7),1.68,IF(OR(H677=8,H677=9),1.73,IF(OR(H677=10,H677=11,H677=12),1.79,IF(OR(H677=13,H677=14,H677=15),1.84,IF(OR(H677=16,H677=17,H677=18),1.9,1.95)))))))))),IF(M677="Կ-3", IF(H677=0,1.25,IF(H677=1,1.29,IF(H677=2,1.33,IF(H677=3,1.37,IF(OR(H677=5,H677=4),1.41,IF(OR(H677=6,H677=7),1.45,IF(OR(H677=8,H677=9),1.49,IF(OR(H677=10,H677=11,H677=12),1.54,IF(OR(H677=13,H677=14,H677=15),1.58,IF(OR(H677=16,H677=17,H677=18),1.63,1.68)))))))))), "Error"))))))))))))</f>
        <v>1.9</v>
      </c>
      <c r="J677" s="571">
        <v>83200</v>
      </c>
      <c r="K677" s="657"/>
      <c r="L677" s="657"/>
      <c r="M677" s="650" t="s">
        <v>87</v>
      </c>
      <c r="N677" s="571">
        <f t="shared" si="936"/>
        <v>158080</v>
      </c>
      <c r="O677" s="651">
        <f t="shared" si="937"/>
        <v>158080</v>
      </c>
      <c r="P677" s="651">
        <f t="shared" si="938"/>
        <v>2055040</v>
      </c>
      <c r="Q677" s="638">
        <f t="shared" si="939"/>
        <v>1</v>
      </c>
      <c r="R677" s="638">
        <f t="shared" si="940"/>
        <v>6</v>
      </c>
      <c r="S677" s="634">
        <f t="shared" si="941"/>
        <v>1.96</v>
      </c>
      <c r="T677" s="457">
        <v>83200</v>
      </c>
      <c r="U677" s="458"/>
      <c r="V677" s="458"/>
      <c r="W677" s="635" t="str">
        <f t="shared" si="942"/>
        <v>Կ-1</v>
      </c>
      <c r="X677" s="457">
        <f t="shared" si="943"/>
        <v>163072</v>
      </c>
      <c r="Y677" s="636">
        <f t="shared" si="944"/>
        <v>163072</v>
      </c>
      <c r="Z677" s="636">
        <f t="shared" si="945"/>
        <v>2119936</v>
      </c>
      <c r="AA677" s="638">
        <f t="shared" si="946"/>
        <v>1</v>
      </c>
      <c r="AB677" s="638">
        <f t="shared" si="947"/>
        <v>7</v>
      </c>
      <c r="AC677" s="634">
        <f t="shared" si="948"/>
        <v>1.96</v>
      </c>
      <c r="AD677" s="457">
        <v>83200</v>
      </c>
      <c r="AE677" s="458"/>
      <c r="AF677" s="458"/>
      <c r="AG677" s="635" t="str">
        <f t="shared" si="949"/>
        <v>Կ-1</v>
      </c>
      <c r="AH677" s="457">
        <f t="shared" si="950"/>
        <v>163072</v>
      </c>
      <c r="AI677" s="636">
        <f t="shared" si="951"/>
        <v>163072</v>
      </c>
      <c r="AJ677" s="636">
        <f t="shared" si="952"/>
        <v>2119936</v>
      </c>
      <c r="AK677" s="638">
        <f t="shared" si="953"/>
        <v>1</v>
      </c>
      <c r="AL677" s="638">
        <f t="shared" si="954"/>
        <v>8</v>
      </c>
      <c r="AM677" s="634">
        <f t="shared" si="955"/>
        <v>2.02</v>
      </c>
      <c r="AN677" s="457">
        <v>83200</v>
      </c>
      <c r="AO677" s="458"/>
      <c r="AP677" s="458"/>
      <c r="AQ677" s="635" t="str">
        <f t="shared" si="956"/>
        <v>Կ-1</v>
      </c>
      <c r="AR677" s="457">
        <f t="shared" si="957"/>
        <v>168064</v>
      </c>
      <c r="AS677" s="636">
        <f t="shared" si="958"/>
        <v>168064</v>
      </c>
      <c r="AT677" s="636">
        <f t="shared" si="959"/>
        <v>2184832</v>
      </c>
    </row>
    <row r="678" spans="2:46" s="633" customFormat="1" ht="27">
      <c r="B678" s="907">
        <v>40</v>
      </c>
      <c r="C678" s="665" t="s">
        <v>1461</v>
      </c>
      <c r="D678" s="662" t="s">
        <v>2540</v>
      </c>
      <c r="E678" s="669">
        <v>1979</v>
      </c>
      <c r="F678" s="659" t="s">
        <v>488</v>
      </c>
      <c r="G678" s="653">
        <v>1</v>
      </c>
      <c r="H678" s="653">
        <v>9</v>
      </c>
      <c r="I678" s="649">
        <f>IF(G678&lt;1,0,IF(M678="Բ-1",IF(H678=0,6.94,IF(H678=1,7.17,IF(H678=2,7.41,IF(H678=3,7.66,IF(OR(H678=5,H678=4),7.92,IF(OR(H678=6,H678=7),8.18,IF(OR(H678=8,H678=9),8.46,IF(OR(H678=10,H678=11,H678=12),8.74,IF(OR(H678=13,H678=14,H678=15),9.03,IF(OR(H678=16,H678=17,H678=18),9.33,9.65)))))))))),IF(M678="Բ-2", IF(H678=0,5.71,IF(H678=1,5.89,IF(H678=2,6.09,IF(H678=3,6.29,IF(OR(H678=5,H678=4),6.5,IF(OR(H678=6,H678=7),6.72,IF(OR(H678=8,H678=9),6.94,IF(OR(H678=10,H678=11,H678=12),7.17,IF(OR(H678=13,H678=14,H678=15),7.41,IF(OR(H678=16,H678=17,H678=18),7.65,7.91)))))))))), IF(M678="Գ-1", IF(H678=0,4.7,IF(H678=1,4.86,IF(H678=2,5.01,IF(H678=3,5.18,IF(OR(H678=5,H678=4),5.35,IF(OR(H678=6,H678=7),5.52,IF(OR(H678=8,H678=9),5.71,IF(OR(H678=10,H678=11,H678=12),5.89,IF(OR(H678=13,H678=14,H678=15),6.09,IF(OR(H678=16,H678=17,H678=18),6.29,6.49)))))))))), IF(M678="Գ-2", IF(H678=0,3.88,IF(H678=1,4.01,IF(H678=2,4.14,IF(H678=3,4.27,IF(OR(H678=5,H678=4),4.41,IF(OR(H678=6,H678=7),4.55,IF(OR(H678=8,H678=9),4.7,IF(OR(H678=10,H678=11,H678=12),4.85,IF(OR(H678=13,H678=14,H678=15),5.01,IF(OR(H678=16,H678=17,H678=18),5.17,5.34)))))))))), IF(M678="Գ-3", IF(H678=0,3.21,IF(H678=1,3.31,IF(H678=2,3.42,IF(H678=3,3.53,IF(OR(H678=5,H678=4),3.64,IF(OR(H678=6,H678=7),3.76,IF(OR(H678=8,H678=9),3.88,IF(OR(H678=10,H678=11,H678=12),4.01,IF(OR(H678=13,H678=14,H678=15),4.13,IF(OR(H678=16,H678=17,H678=18),4.27,4.4)))))))))), IF(M678="Ա-1", IF(H678=0,2.66,IF(H678=1,2.75,IF(H678=2,2.83,IF(H678=3,2.92,IF(OR(H678=5,H678=4),3.02,IF(OR(H678=6,H678=7),3.11,IF(OR(H678=8,H678=9),3.21,IF(OR(H678=10,H678=11,H678=12),3.31,IF(OR(H678=13,H678=14,H678=15),3.42,IF(OR(H678=16,H678=17,H678=18),3.53,3.64)))))))))), IF(M678="Ա-2", IF(H678=0,2.28,IF(H678=1,2.35,IF(H678=2,2.43,IF(H678=3,2.5,IF(OR(H678=5,H678=4),2.58,IF(OR(H678=6,H678=7),2.66,IF(OR(H678=8,H678=9),2.75,IF(OR(H678=10,H678=11,H678=12),2.83,IF(OR(H678=13,H678=14,H678=15),2.92,IF(OR(H678=16,H678=17,H678=18),3.01,3.11)))))))))),IF(M678="Ա-3", IF(H678=0,1.96,IF(H678=1,2.02,IF(H678=2,2.08,IF(H678=3,2.15,IF(OR(H678=5,H678=4),2.21,IF(OR(H678=6,H678=7),2.28,IF(OR(H678=8,H678=9),2.35,IF(OR(H678=10,H678=11,H678=12),2.42,IF(OR(H678=13,H678=14,H678=15),2.5,IF(OR(H678=16,H678=17,H678=18),2.58,2.66)))))))))), IF(M678="Կ-1", IF(H678=0,1.68,IF(H678=1,1.73,IF(H678=2,1.79,IF(H678=3,1.84,IF(OR(H678=5,H678=4),1.9,IF(OR(H678=6,H678=7),1.96,IF(OR(H678=8,H678=9),2.02,IF(OR(H678=10,H678=11,H678=12),2.08,IF(OR(H678=13,H678=14,H678=15),2.14,IF(OR(H678=16,H678=17,H678=18),2.21,2.28)))))))))), IF(M678="Կ-2", IF(H678=0,1.45,IF(H678=1,1.49,IF(H678=2,1.54,IF(H678=3,1.59,IF(OR(H678=5,H678=4),1.63,IF(OR(H678=6,H678=7),1.68,IF(OR(H678=8,H678=9),1.73,IF(OR(H678=10,H678=11,H678=12),1.79,IF(OR(H678=13,H678=14,H678=15),1.84,IF(OR(H678=16,H678=17,H678=18),1.9,1.95)))))))))),IF(M678="Կ-3", IF(H678=0,1.25,IF(H678=1,1.29,IF(H678=2,1.33,IF(H678=3,1.37,IF(OR(H678=5,H678=4),1.41,IF(OR(H678=6,H678=7),1.45,IF(OR(H678=8,H678=9),1.49,IF(OR(H678=10,H678=11,H678=12),1.54,IF(OR(H678=13,H678=14,H678=15),1.58,IF(OR(H678=16,H678=17,H678=18),1.63,1.68)))))))))), "Error"))))))))))))</f>
        <v>2.02</v>
      </c>
      <c r="J678" s="571">
        <v>83200</v>
      </c>
      <c r="K678" s="657"/>
      <c r="L678" s="657"/>
      <c r="M678" s="650" t="s">
        <v>87</v>
      </c>
      <c r="N678" s="571">
        <f t="shared" si="936"/>
        <v>168064</v>
      </c>
      <c r="O678" s="651">
        <f t="shared" si="937"/>
        <v>168064</v>
      </c>
      <c r="P678" s="651">
        <f t="shared" si="938"/>
        <v>2184832</v>
      </c>
      <c r="Q678" s="638">
        <f t="shared" si="939"/>
        <v>1</v>
      </c>
      <c r="R678" s="638">
        <f t="shared" si="940"/>
        <v>10</v>
      </c>
      <c r="S678" s="634">
        <f t="shared" si="941"/>
        <v>2.08</v>
      </c>
      <c r="T678" s="457">
        <v>83200</v>
      </c>
      <c r="U678" s="458"/>
      <c r="V678" s="458"/>
      <c r="W678" s="635" t="str">
        <f t="shared" si="942"/>
        <v>Կ-1</v>
      </c>
      <c r="X678" s="457">
        <f t="shared" si="943"/>
        <v>173056</v>
      </c>
      <c r="Y678" s="636">
        <f t="shared" si="944"/>
        <v>173056</v>
      </c>
      <c r="Z678" s="636">
        <f t="shared" si="945"/>
        <v>2249728</v>
      </c>
      <c r="AA678" s="638">
        <f t="shared" si="946"/>
        <v>1</v>
      </c>
      <c r="AB678" s="638">
        <f t="shared" si="947"/>
        <v>11</v>
      </c>
      <c r="AC678" s="634">
        <f t="shared" si="948"/>
        <v>2.08</v>
      </c>
      <c r="AD678" s="457">
        <v>83200</v>
      </c>
      <c r="AE678" s="458"/>
      <c r="AF678" s="458"/>
      <c r="AG678" s="635" t="str">
        <f t="shared" si="949"/>
        <v>Կ-1</v>
      </c>
      <c r="AH678" s="457">
        <f t="shared" si="950"/>
        <v>173056</v>
      </c>
      <c r="AI678" s="636">
        <f t="shared" si="951"/>
        <v>173056</v>
      </c>
      <c r="AJ678" s="636">
        <f t="shared" si="952"/>
        <v>2249728</v>
      </c>
      <c r="AK678" s="638">
        <f t="shared" si="953"/>
        <v>1</v>
      </c>
      <c r="AL678" s="638">
        <f t="shared" si="954"/>
        <v>12</v>
      </c>
      <c r="AM678" s="634">
        <f t="shared" si="955"/>
        <v>2.08</v>
      </c>
      <c r="AN678" s="457">
        <v>83200</v>
      </c>
      <c r="AO678" s="458"/>
      <c r="AP678" s="458"/>
      <c r="AQ678" s="635" t="str">
        <f t="shared" si="956"/>
        <v>Կ-1</v>
      </c>
      <c r="AR678" s="457">
        <f t="shared" si="957"/>
        <v>173056</v>
      </c>
      <c r="AS678" s="636">
        <f t="shared" si="958"/>
        <v>173056</v>
      </c>
      <c r="AT678" s="636">
        <f t="shared" si="959"/>
        <v>2249728</v>
      </c>
    </row>
    <row r="679" spans="2:46" s="633" customFormat="1" ht="27">
      <c r="B679" s="907">
        <v>41</v>
      </c>
      <c r="C679" s="676" t="s">
        <v>2856</v>
      </c>
      <c r="D679" s="662" t="s">
        <v>2540</v>
      </c>
      <c r="E679" s="669">
        <v>1998</v>
      </c>
      <c r="F679" s="659" t="s">
        <v>488</v>
      </c>
      <c r="G679" s="653">
        <v>1</v>
      </c>
      <c r="H679" s="653">
        <v>0</v>
      </c>
      <c r="I679" s="649">
        <f t="shared" si="961"/>
        <v>1.68</v>
      </c>
      <c r="J679" s="571">
        <v>83200</v>
      </c>
      <c r="K679" s="657"/>
      <c r="L679" s="657"/>
      <c r="M679" s="650" t="s">
        <v>87</v>
      </c>
      <c r="N679" s="571">
        <f t="shared" si="936"/>
        <v>139776</v>
      </c>
      <c r="O679" s="651">
        <f t="shared" si="937"/>
        <v>139776</v>
      </c>
      <c r="P679" s="651">
        <f t="shared" si="938"/>
        <v>1817088</v>
      </c>
      <c r="Q679" s="638">
        <f t="shared" si="939"/>
        <v>1</v>
      </c>
      <c r="R679" s="638">
        <f t="shared" si="940"/>
        <v>1</v>
      </c>
      <c r="S679" s="634">
        <f t="shared" si="941"/>
        <v>1.73</v>
      </c>
      <c r="T679" s="457">
        <v>83200</v>
      </c>
      <c r="U679" s="458"/>
      <c r="V679" s="458"/>
      <c r="W679" s="635" t="str">
        <f t="shared" si="942"/>
        <v>Կ-1</v>
      </c>
      <c r="X679" s="457">
        <f t="shared" si="943"/>
        <v>143936</v>
      </c>
      <c r="Y679" s="636">
        <f t="shared" si="944"/>
        <v>143936</v>
      </c>
      <c r="Z679" s="636">
        <f t="shared" si="945"/>
        <v>1871168</v>
      </c>
      <c r="AA679" s="638">
        <f t="shared" si="946"/>
        <v>1</v>
      </c>
      <c r="AB679" s="638">
        <f t="shared" si="947"/>
        <v>2</v>
      </c>
      <c r="AC679" s="634">
        <f t="shared" si="948"/>
        <v>1.79</v>
      </c>
      <c r="AD679" s="457">
        <v>83200</v>
      </c>
      <c r="AE679" s="458"/>
      <c r="AF679" s="458"/>
      <c r="AG679" s="635" t="str">
        <f t="shared" si="949"/>
        <v>Կ-1</v>
      </c>
      <c r="AH679" s="457">
        <f t="shared" si="950"/>
        <v>148928</v>
      </c>
      <c r="AI679" s="636">
        <f t="shared" si="951"/>
        <v>148928</v>
      </c>
      <c r="AJ679" s="636">
        <f t="shared" si="952"/>
        <v>1936064</v>
      </c>
      <c r="AK679" s="638">
        <f t="shared" si="953"/>
        <v>1</v>
      </c>
      <c r="AL679" s="638">
        <f t="shared" si="954"/>
        <v>3</v>
      </c>
      <c r="AM679" s="634">
        <f t="shared" si="955"/>
        <v>1.84</v>
      </c>
      <c r="AN679" s="457">
        <v>83200</v>
      </c>
      <c r="AO679" s="458"/>
      <c r="AP679" s="458"/>
      <c r="AQ679" s="635" t="str">
        <f t="shared" si="956"/>
        <v>Կ-1</v>
      </c>
      <c r="AR679" s="457">
        <f t="shared" si="957"/>
        <v>153088</v>
      </c>
      <c r="AS679" s="636">
        <f t="shared" si="958"/>
        <v>153088</v>
      </c>
      <c r="AT679" s="636">
        <f t="shared" si="959"/>
        <v>1990144</v>
      </c>
    </row>
    <row r="680" spans="2:46" s="633" customFormat="1" ht="27">
      <c r="B680" s="907">
        <v>42</v>
      </c>
      <c r="C680" s="578" t="s">
        <v>70</v>
      </c>
      <c r="D680" s="662"/>
      <c r="E680" s="669"/>
      <c r="F680" s="659" t="s">
        <v>488</v>
      </c>
      <c r="G680" s="653">
        <v>1</v>
      </c>
      <c r="H680" s="653">
        <v>6</v>
      </c>
      <c r="I680" s="649">
        <f t="shared" si="961"/>
        <v>1.96</v>
      </c>
      <c r="J680" s="571">
        <v>83200</v>
      </c>
      <c r="K680" s="657"/>
      <c r="L680" s="657"/>
      <c r="M680" s="650" t="s">
        <v>87</v>
      </c>
      <c r="N680" s="571">
        <f t="shared" si="936"/>
        <v>163072</v>
      </c>
      <c r="O680" s="651">
        <f t="shared" si="937"/>
        <v>163072</v>
      </c>
      <c r="P680" s="651">
        <f t="shared" si="938"/>
        <v>2119936</v>
      </c>
      <c r="Q680" s="638">
        <f t="shared" si="939"/>
        <v>1</v>
      </c>
      <c r="R680" s="638">
        <f t="shared" si="940"/>
        <v>7</v>
      </c>
      <c r="S680" s="634">
        <f t="shared" si="941"/>
        <v>1.96</v>
      </c>
      <c r="T680" s="457">
        <v>83200</v>
      </c>
      <c r="U680" s="458"/>
      <c r="V680" s="458"/>
      <c r="W680" s="635" t="str">
        <f t="shared" si="942"/>
        <v>Կ-1</v>
      </c>
      <c r="X680" s="457">
        <f t="shared" si="943"/>
        <v>163072</v>
      </c>
      <c r="Y680" s="636">
        <f t="shared" si="944"/>
        <v>163072</v>
      </c>
      <c r="Z680" s="636">
        <f t="shared" si="945"/>
        <v>2119936</v>
      </c>
      <c r="AA680" s="638">
        <f t="shared" si="946"/>
        <v>1</v>
      </c>
      <c r="AB680" s="638">
        <f t="shared" si="947"/>
        <v>8</v>
      </c>
      <c r="AC680" s="634">
        <f t="shared" si="948"/>
        <v>2.02</v>
      </c>
      <c r="AD680" s="457">
        <v>83200</v>
      </c>
      <c r="AE680" s="458"/>
      <c r="AF680" s="458"/>
      <c r="AG680" s="635" t="str">
        <f t="shared" si="949"/>
        <v>Կ-1</v>
      </c>
      <c r="AH680" s="457">
        <f t="shared" si="950"/>
        <v>168064</v>
      </c>
      <c r="AI680" s="636">
        <f t="shared" si="951"/>
        <v>168064</v>
      </c>
      <c r="AJ680" s="636">
        <f t="shared" si="952"/>
        <v>2184832</v>
      </c>
      <c r="AK680" s="638">
        <f t="shared" si="953"/>
        <v>1</v>
      </c>
      <c r="AL680" s="638">
        <f t="shared" si="954"/>
        <v>9</v>
      </c>
      <c r="AM680" s="634">
        <f t="shared" si="955"/>
        <v>2.02</v>
      </c>
      <c r="AN680" s="457">
        <v>83200</v>
      </c>
      <c r="AO680" s="458"/>
      <c r="AP680" s="458"/>
      <c r="AQ680" s="635" t="str">
        <f t="shared" si="956"/>
        <v>Կ-1</v>
      </c>
      <c r="AR680" s="457">
        <f t="shared" si="957"/>
        <v>168064</v>
      </c>
      <c r="AS680" s="636">
        <f t="shared" si="958"/>
        <v>168064</v>
      </c>
      <c r="AT680" s="636">
        <f t="shared" si="959"/>
        <v>2184832</v>
      </c>
    </row>
    <row r="681" spans="2:46" s="633" customFormat="1" ht="27">
      <c r="B681" s="907">
        <v>43</v>
      </c>
      <c r="C681" s="578" t="s">
        <v>70</v>
      </c>
      <c r="D681" s="662"/>
      <c r="E681" s="669"/>
      <c r="F681" s="659" t="s">
        <v>488</v>
      </c>
      <c r="G681" s="653">
        <v>1</v>
      </c>
      <c r="H681" s="653">
        <v>6</v>
      </c>
      <c r="I681" s="649">
        <f>IF(G681&lt;1,0,IF(M681="Բ-1",IF(H681=0,6.94,IF(H681=1,7.17,IF(H681=2,7.41,IF(H681=3,7.66,IF(OR(H681=5,H681=4),7.92,IF(OR(H681=6,H681=7),8.18,IF(OR(H681=8,H681=9),8.46,IF(OR(H681=10,H681=11,H681=12),8.74,IF(OR(H681=13,H681=14,H681=15),9.03,IF(OR(H681=16,H681=17,H681=18),9.33,9.65)))))))))),IF(M681="Բ-2", IF(H681=0,5.71,IF(H681=1,5.89,IF(H681=2,6.09,IF(H681=3,6.29,IF(OR(H681=5,H681=4),6.5,IF(OR(H681=6,H681=7),6.72,IF(OR(H681=8,H681=9),6.94,IF(OR(H681=10,H681=11,H681=12),7.17,IF(OR(H681=13,H681=14,H681=15),7.41,IF(OR(H681=16,H681=17,H681=18),7.65,7.91)))))))))), IF(M681="Գ-1", IF(H681=0,4.7,IF(H681=1,4.86,IF(H681=2,5.01,IF(H681=3,5.18,IF(OR(H681=5,H681=4),5.35,IF(OR(H681=6,H681=7),5.52,IF(OR(H681=8,H681=9),5.71,IF(OR(H681=10,H681=11,H681=12),5.89,IF(OR(H681=13,H681=14,H681=15),6.09,IF(OR(H681=16,H681=17,H681=18),6.29,6.49)))))))))), IF(M681="Գ-2", IF(H681=0,3.88,IF(H681=1,4.01,IF(H681=2,4.14,IF(H681=3,4.27,IF(OR(H681=5,H681=4),4.41,IF(OR(H681=6,H681=7),4.55,IF(OR(H681=8,H681=9),4.7,IF(OR(H681=10,H681=11,H681=12),4.85,IF(OR(H681=13,H681=14,H681=15),5.01,IF(OR(H681=16,H681=17,H681=18),5.17,5.34)))))))))), IF(M681="Գ-3", IF(H681=0,3.21,IF(H681=1,3.31,IF(H681=2,3.42,IF(H681=3,3.53,IF(OR(H681=5,H681=4),3.64,IF(OR(H681=6,H681=7),3.76,IF(OR(H681=8,H681=9),3.88,IF(OR(H681=10,H681=11,H681=12),4.01,IF(OR(H681=13,H681=14,H681=15),4.13,IF(OR(H681=16,H681=17,H681=18),4.27,4.4)))))))))), IF(M681="Ա-1", IF(H681=0,2.66,IF(H681=1,2.75,IF(H681=2,2.83,IF(H681=3,2.92,IF(OR(H681=5,H681=4),3.02,IF(OR(H681=6,H681=7),3.11,IF(OR(H681=8,H681=9),3.21,IF(OR(H681=10,H681=11,H681=12),3.31,IF(OR(H681=13,H681=14,H681=15),3.42,IF(OR(H681=16,H681=17,H681=18),3.53,3.64)))))))))), IF(M681="Ա-2", IF(H681=0,2.28,IF(H681=1,2.35,IF(H681=2,2.43,IF(H681=3,2.5,IF(OR(H681=5,H681=4),2.58,IF(OR(H681=6,H681=7),2.66,IF(OR(H681=8,H681=9),2.75,IF(OR(H681=10,H681=11,H681=12),2.83,IF(OR(H681=13,H681=14,H681=15),2.92,IF(OR(H681=16,H681=17,H681=18),3.01,3.11)))))))))),IF(M681="Ա-3", IF(H681=0,1.96,IF(H681=1,2.02,IF(H681=2,2.08,IF(H681=3,2.15,IF(OR(H681=5,H681=4),2.21,IF(OR(H681=6,H681=7),2.28,IF(OR(H681=8,H681=9),2.35,IF(OR(H681=10,H681=11,H681=12),2.42,IF(OR(H681=13,H681=14,H681=15),2.5,IF(OR(H681=16,H681=17,H681=18),2.58,2.66)))))))))), IF(M681="Կ-1", IF(H681=0,1.68,IF(H681=1,1.73,IF(H681=2,1.79,IF(H681=3,1.84,IF(OR(H681=5,H681=4),1.9,IF(OR(H681=6,H681=7),1.96,IF(OR(H681=8,H681=9),2.02,IF(OR(H681=10,H681=11,H681=12),2.08,IF(OR(H681=13,H681=14,H681=15),2.14,IF(OR(H681=16,H681=17,H681=18),2.21,2.28)))))))))), IF(M681="Կ-2", IF(H681=0,1.45,IF(H681=1,1.49,IF(H681=2,1.54,IF(H681=3,1.59,IF(OR(H681=5,H681=4),1.63,IF(OR(H681=6,H681=7),1.68,IF(OR(H681=8,H681=9),1.73,IF(OR(H681=10,H681=11,H681=12),1.79,IF(OR(H681=13,H681=14,H681=15),1.84,IF(OR(H681=16,H681=17,H681=18),1.9,1.95)))))))))),IF(M681="Կ-3", IF(H681=0,1.25,IF(H681=1,1.29,IF(H681=2,1.33,IF(H681=3,1.37,IF(OR(H681=5,H681=4),1.41,IF(OR(H681=6,H681=7),1.45,IF(OR(H681=8,H681=9),1.49,IF(OR(H681=10,H681=11,H681=12),1.54,IF(OR(H681=13,H681=14,H681=15),1.58,IF(OR(H681=16,H681=17,H681=18),1.63,1.68)))))))))), "Error"))))))))))))</f>
        <v>1.96</v>
      </c>
      <c r="J681" s="571">
        <v>83200</v>
      </c>
      <c r="K681" s="657"/>
      <c r="L681" s="657"/>
      <c r="M681" s="650" t="s">
        <v>87</v>
      </c>
      <c r="N681" s="571">
        <f t="shared" si="936"/>
        <v>163072</v>
      </c>
      <c r="O681" s="651">
        <f t="shared" si="937"/>
        <v>163072</v>
      </c>
      <c r="P681" s="651">
        <f t="shared" si="938"/>
        <v>2119936</v>
      </c>
      <c r="Q681" s="638">
        <f t="shared" si="939"/>
        <v>1</v>
      </c>
      <c r="R681" s="638">
        <f t="shared" si="940"/>
        <v>7</v>
      </c>
      <c r="S681" s="634">
        <f t="shared" si="941"/>
        <v>1.96</v>
      </c>
      <c r="T681" s="457">
        <v>83200</v>
      </c>
      <c r="U681" s="458"/>
      <c r="V681" s="458"/>
      <c r="W681" s="635" t="str">
        <f t="shared" si="942"/>
        <v>Կ-1</v>
      </c>
      <c r="X681" s="457">
        <f t="shared" si="943"/>
        <v>163072</v>
      </c>
      <c r="Y681" s="636">
        <f t="shared" si="944"/>
        <v>163072</v>
      </c>
      <c r="Z681" s="636">
        <f t="shared" si="945"/>
        <v>2119936</v>
      </c>
      <c r="AA681" s="638">
        <f t="shared" si="946"/>
        <v>1</v>
      </c>
      <c r="AB681" s="638">
        <f t="shared" si="947"/>
        <v>8</v>
      </c>
      <c r="AC681" s="634">
        <f t="shared" si="948"/>
        <v>2.02</v>
      </c>
      <c r="AD681" s="457">
        <v>83200</v>
      </c>
      <c r="AE681" s="458"/>
      <c r="AF681" s="458"/>
      <c r="AG681" s="635" t="str">
        <f t="shared" si="949"/>
        <v>Կ-1</v>
      </c>
      <c r="AH681" s="457">
        <f t="shared" si="950"/>
        <v>168064</v>
      </c>
      <c r="AI681" s="636">
        <f t="shared" si="951"/>
        <v>168064</v>
      </c>
      <c r="AJ681" s="636">
        <f t="shared" si="952"/>
        <v>2184832</v>
      </c>
      <c r="AK681" s="638">
        <f t="shared" si="953"/>
        <v>1</v>
      </c>
      <c r="AL681" s="638">
        <f t="shared" si="954"/>
        <v>9</v>
      </c>
      <c r="AM681" s="634">
        <f t="shared" si="955"/>
        <v>2.02</v>
      </c>
      <c r="AN681" s="457">
        <v>83200</v>
      </c>
      <c r="AO681" s="458"/>
      <c r="AP681" s="458"/>
      <c r="AQ681" s="635" t="str">
        <f t="shared" si="956"/>
        <v>Կ-1</v>
      </c>
      <c r="AR681" s="457">
        <f t="shared" si="957"/>
        <v>168064</v>
      </c>
      <c r="AS681" s="636">
        <f t="shared" si="958"/>
        <v>168064</v>
      </c>
      <c r="AT681" s="636">
        <f t="shared" si="959"/>
        <v>2184832</v>
      </c>
    </row>
    <row r="682" spans="2:46" s="962" customFormat="1" ht="27">
      <c r="B682" s="907">
        <v>44</v>
      </c>
      <c r="C682" s="953" t="s">
        <v>79</v>
      </c>
      <c r="D682" s="954"/>
      <c r="E682" s="955"/>
      <c r="F682" s="956" t="s">
        <v>488</v>
      </c>
      <c r="G682" s="957">
        <v>1</v>
      </c>
      <c r="H682" s="957">
        <v>6</v>
      </c>
      <c r="I682" s="958">
        <f t="shared" ref="I682:I685" si="966">IF(G682&lt;1,0,IF(M682="Բ-1",IF(H682=0,6.94,IF(H682=1,7.17,IF(H682=2,7.41,IF(H682=3,7.66,IF(OR(H682=5,H682=4),7.92,IF(OR(H682=6,H682=7),8.18,IF(OR(H682=8,H682=9),8.46,IF(OR(H682=10,H682=11,H682=12),8.74,IF(OR(H682=13,H682=14,H682=15),9.03,IF(OR(H682=16,H682=17,H682=18),9.33,9.65)))))))))),IF(M682="Բ-2", IF(H682=0,5.71,IF(H682=1,5.89,IF(H682=2,6.09,IF(H682=3,6.29,IF(OR(H682=5,H682=4),6.5,IF(OR(H682=6,H682=7),6.72,IF(OR(H682=8,H682=9),6.94,IF(OR(H682=10,H682=11,H682=12),7.17,IF(OR(H682=13,H682=14,H682=15),7.41,IF(OR(H682=16,H682=17,H682=18),7.65,7.91)))))))))), IF(M682="Գ-1", IF(H682=0,4.7,IF(H682=1,4.86,IF(H682=2,5.01,IF(H682=3,5.18,IF(OR(H682=5,H682=4),5.35,IF(OR(H682=6,H682=7),5.52,IF(OR(H682=8,H682=9),5.71,IF(OR(H682=10,H682=11,H682=12),5.89,IF(OR(H682=13,H682=14,H682=15),6.09,IF(OR(H682=16,H682=17,H682=18),6.29,6.49)))))))))), IF(M682="Գ-2", IF(H682=0,3.88,IF(H682=1,4.01,IF(H682=2,4.14,IF(H682=3,4.27,IF(OR(H682=5,H682=4),4.41,IF(OR(H682=6,H682=7),4.55,IF(OR(H682=8,H682=9),4.7,IF(OR(H682=10,H682=11,H682=12),4.85,IF(OR(H682=13,H682=14,H682=15),5.01,IF(OR(H682=16,H682=17,H682=18),5.17,5.34)))))))))), IF(M682="Գ-3", IF(H682=0,3.21,IF(H682=1,3.31,IF(H682=2,3.42,IF(H682=3,3.53,IF(OR(H682=5,H682=4),3.64,IF(OR(H682=6,H682=7),3.76,IF(OR(H682=8,H682=9),3.88,IF(OR(H682=10,H682=11,H682=12),4.01,IF(OR(H682=13,H682=14,H682=15),4.13,IF(OR(H682=16,H682=17,H682=18),4.27,4.4)))))))))), IF(M682="Ա-1", IF(H682=0,2.66,IF(H682=1,2.75,IF(H682=2,2.83,IF(H682=3,2.92,IF(OR(H682=5,H682=4),3.02,IF(OR(H682=6,H682=7),3.11,IF(OR(H682=8,H682=9),3.21,IF(OR(H682=10,H682=11,H682=12),3.31,IF(OR(H682=13,H682=14,H682=15),3.42,IF(OR(H682=16,H682=17,H682=18),3.53,3.64)))))))))), IF(M682="Ա-2", IF(H682=0,2.28,IF(H682=1,2.35,IF(H682=2,2.43,IF(H682=3,2.5,IF(OR(H682=5,H682=4),2.58,IF(OR(H682=6,H682=7),2.66,IF(OR(H682=8,H682=9),2.75,IF(OR(H682=10,H682=11,H682=12),2.83,IF(OR(H682=13,H682=14,H682=15),2.92,IF(OR(H682=16,H682=17,H682=18),3.01,3.11)))))))))),IF(M682="Ա-3", IF(H682=0,1.96,IF(H682=1,2.02,IF(H682=2,2.08,IF(H682=3,2.15,IF(OR(H682=5,H682=4),2.21,IF(OR(H682=6,H682=7),2.28,IF(OR(H682=8,H682=9),2.35,IF(OR(H682=10,H682=11,H682=12),2.42,IF(OR(H682=13,H682=14,H682=15),2.5,IF(OR(H682=16,H682=17,H682=18),2.58,2.66)))))))))), IF(M682="Կ-1", IF(H682=0,1.68,IF(H682=1,1.73,IF(H682=2,1.79,IF(H682=3,1.84,IF(OR(H682=5,H682=4),1.9,IF(OR(H682=6,H682=7),1.96,IF(OR(H682=8,H682=9),2.02,IF(OR(H682=10,H682=11,H682=12),2.08,IF(OR(H682=13,H682=14,H682=15),2.14,IF(OR(H682=16,H682=17,H682=18),2.21,2.28)))))))))), IF(M682="Կ-2", IF(H682=0,1.45,IF(H682=1,1.49,IF(H682=2,1.54,IF(H682=3,1.59,IF(OR(H682=5,H682=4),1.63,IF(OR(H682=6,H682=7),1.68,IF(OR(H682=8,H682=9),1.73,IF(OR(H682=10,H682=11,H682=12),1.79,IF(OR(H682=13,H682=14,H682=15),1.84,IF(OR(H682=16,H682=17,H682=18),1.9,1.95)))))))))),IF(M682="Կ-3", IF(H682=0,1.25,IF(H682=1,1.29,IF(H682=2,1.33,IF(H682=3,1.37,IF(OR(H682=5,H682=4),1.41,IF(OR(H682=6,H682=7),1.45,IF(OR(H682=8,H682=9),1.49,IF(OR(H682=10,H682=11,H682=12),1.54,IF(OR(H682=13,H682=14,H682=15),1.58,IF(OR(H682=16,H682=17,H682=18),1.63,1.68)))))))))), "Error"))))))))))))</f>
        <v>1.96</v>
      </c>
      <c r="J682" s="959">
        <v>83200</v>
      </c>
      <c r="K682" s="959"/>
      <c r="L682" s="959"/>
      <c r="M682" s="960" t="s">
        <v>87</v>
      </c>
      <c r="N682" s="959">
        <f t="shared" si="936"/>
        <v>163072</v>
      </c>
      <c r="O682" s="961">
        <f t="shared" si="937"/>
        <v>163072</v>
      </c>
      <c r="P682" s="961">
        <f t="shared" si="938"/>
        <v>2119936</v>
      </c>
      <c r="Q682" s="957">
        <f t="shared" si="939"/>
        <v>1</v>
      </c>
      <c r="R682" s="957">
        <f t="shared" si="940"/>
        <v>7</v>
      </c>
      <c r="S682" s="958">
        <f t="shared" si="941"/>
        <v>1.96</v>
      </c>
      <c r="T682" s="959">
        <v>83200</v>
      </c>
      <c r="U682" s="959"/>
      <c r="V682" s="959"/>
      <c r="W682" s="960" t="str">
        <f t="shared" si="942"/>
        <v>Կ-1</v>
      </c>
      <c r="X682" s="959">
        <f t="shared" si="943"/>
        <v>163072</v>
      </c>
      <c r="Y682" s="961">
        <f t="shared" si="944"/>
        <v>163072</v>
      </c>
      <c r="Z682" s="961">
        <f t="shared" si="945"/>
        <v>2119936</v>
      </c>
      <c r="AA682" s="957">
        <f t="shared" si="946"/>
        <v>1</v>
      </c>
      <c r="AB682" s="957">
        <f t="shared" si="947"/>
        <v>8</v>
      </c>
      <c r="AC682" s="958">
        <f t="shared" si="948"/>
        <v>2.02</v>
      </c>
      <c r="AD682" s="959">
        <v>83200</v>
      </c>
      <c r="AE682" s="959"/>
      <c r="AF682" s="959"/>
      <c r="AG682" s="960" t="str">
        <f t="shared" si="949"/>
        <v>Կ-1</v>
      </c>
      <c r="AH682" s="959">
        <f t="shared" si="950"/>
        <v>168064</v>
      </c>
      <c r="AI682" s="961">
        <f t="shared" si="951"/>
        <v>168064</v>
      </c>
      <c r="AJ682" s="961">
        <f t="shared" si="952"/>
        <v>2184832</v>
      </c>
      <c r="AK682" s="957">
        <f t="shared" si="953"/>
        <v>1</v>
      </c>
      <c r="AL682" s="957">
        <f t="shared" si="954"/>
        <v>9</v>
      </c>
      <c r="AM682" s="958">
        <f t="shared" si="955"/>
        <v>2.02</v>
      </c>
      <c r="AN682" s="959">
        <v>83200</v>
      </c>
      <c r="AO682" s="959"/>
      <c r="AP682" s="959"/>
      <c r="AQ682" s="960" t="str">
        <f t="shared" si="956"/>
        <v>Կ-1</v>
      </c>
      <c r="AR682" s="959">
        <f t="shared" si="957"/>
        <v>168064</v>
      </c>
      <c r="AS682" s="961">
        <f t="shared" si="958"/>
        <v>168064</v>
      </c>
      <c r="AT682" s="961">
        <f t="shared" si="959"/>
        <v>2184832</v>
      </c>
    </row>
    <row r="683" spans="2:46" s="962" customFormat="1" ht="27">
      <c r="B683" s="907">
        <v>45</v>
      </c>
      <c r="C683" s="953" t="s">
        <v>79</v>
      </c>
      <c r="D683" s="954"/>
      <c r="E683" s="955"/>
      <c r="F683" s="956" t="s">
        <v>488</v>
      </c>
      <c r="G683" s="957">
        <v>1</v>
      </c>
      <c r="H683" s="957">
        <v>6</v>
      </c>
      <c r="I683" s="958">
        <f t="shared" si="966"/>
        <v>1.96</v>
      </c>
      <c r="J683" s="959">
        <v>83200</v>
      </c>
      <c r="K683" s="959"/>
      <c r="L683" s="959"/>
      <c r="M683" s="960" t="s">
        <v>87</v>
      </c>
      <c r="N683" s="959">
        <f t="shared" si="936"/>
        <v>163072</v>
      </c>
      <c r="O683" s="961">
        <f t="shared" si="937"/>
        <v>163072</v>
      </c>
      <c r="P683" s="961">
        <f t="shared" si="938"/>
        <v>2119936</v>
      </c>
      <c r="Q683" s="957">
        <f t="shared" si="939"/>
        <v>1</v>
      </c>
      <c r="R683" s="957">
        <f t="shared" si="940"/>
        <v>7</v>
      </c>
      <c r="S683" s="958">
        <f t="shared" si="941"/>
        <v>1.96</v>
      </c>
      <c r="T683" s="959">
        <v>83200</v>
      </c>
      <c r="U683" s="959"/>
      <c r="V683" s="959"/>
      <c r="W683" s="960" t="str">
        <f t="shared" si="942"/>
        <v>Կ-1</v>
      </c>
      <c r="X683" s="959">
        <f t="shared" si="943"/>
        <v>163072</v>
      </c>
      <c r="Y683" s="961">
        <f t="shared" si="944"/>
        <v>163072</v>
      </c>
      <c r="Z683" s="961">
        <f t="shared" si="945"/>
        <v>2119936</v>
      </c>
      <c r="AA683" s="957">
        <f t="shared" si="946"/>
        <v>1</v>
      </c>
      <c r="AB683" s="957">
        <f t="shared" si="947"/>
        <v>8</v>
      </c>
      <c r="AC683" s="958">
        <f t="shared" si="948"/>
        <v>2.02</v>
      </c>
      <c r="AD683" s="959">
        <v>83200</v>
      </c>
      <c r="AE683" s="959"/>
      <c r="AF683" s="959"/>
      <c r="AG683" s="960" t="str">
        <f t="shared" si="949"/>
        <v>Կ-1</v>
      </c>
      <c r="AH683" s="959">
        <f t="shared" si="950"/>
        <v>168064</v>
      </c>
      <c r="AI683" s="961">
        <f t="shared" si="951"/>
        <v>168064</v>
      </c>
      <c r="AJ683" s="961">
        <f t="shared" si="952"/>
        <v>2184832</v>
      </c>
      <c r="AK683" s="957">
        <f t="shared" si="953"/>
        <v>1</v>
      </c>
      <c r="AL683" s="957">
        <f t="shared" si="954"/>
        <v>9</v>
      </c>
      <c r="AM683" s="958">
        <f t="shared" si="955"/>
        <v>2.02</v>
      </c>
      <c r="AN683" s="959">
        <v>83200</v>
      </c>
      <c r="AO683" s="959"/>
      <c r="AP683" s="959"/>
      <c r="AQ683" s="960" t="str">
        <f t="shared" si="956"/>
        <v>Կ-1</v>
      </c>
      <c r="AR683" s="959">
        <f t="shared" si="957"/>
        <v>168064</v>
      </c>
      <c r="AS683" s="961">
        <f t="shared" si="958"/>
        <v>168064</v>
      </c>
      <c r="AT683" s="961">
        <f t="shared" si="959"/>
        <v>2184832</v>
      </c>
    </row>
    <row r="684" spans="2:46" s="962" customFormat="1" ht="27">
      <c r="B684" s="907">
        <v>46</v>
      </c>
      <c r="C684" s="953" t="s">
        <v>79</v>
      </c>
      <c r="D684" s="954"/>
      <c r="E684" s="955"/>
      <c r="F684" s="956" t="s">
        <v>488</v>
      </c>
      <c r="G684" s="957">
        <v>1</v>
      </c>
      <c r="H684" s="957">
        <v>6</v>
      </c>
      <c r="I684" s="958">
        <f t="shared" si="966"/>
        <v>1.96</v>
      </c>
      <c r="J684" s="959">
        <v>83200</v>
      </c>
      <c r="K684" s="959"/>
      <c r="L684" s="959"/>
      <c r="M684" s="960" t="s">
        <v>87</v>
      </c>
      <c r="N684" s="959">
        <f t="shared" si="936"/>
        <v>163072</v>
      </c>
      <c r="O684" s="961">
        <f t="shared" si="937"/>
        <v>163072</v>
      </c>
      <c r="P684" s="961">
        <f t="shared" si="938"/>
        <v>2119936</v>
      </c>
      <c r="Q684" s="957">
        <f t="shared" si="939"/>
        <v>1</v>
      </c>
      <c r="R684" s="957">
        <f t="shared" si="940"/>
        <v>7</v>
      </c>
      <c r="S684" s="958">
        <f t="shared" si="941"/>
        <v>1.96</v>
      </c>
      <c r="T684" s="959">
        <v>83200</v>
      </c>
      <c r="U684" s="959"/>
      <c r="V684" s="959"/>
      <c r="W684" s="960" t="str">
        <f t="shared" si="942"/>
        <v>Կ-1</v>
      </c>
      <c r="X684" s="959">
        <f t="shared" si="943"/>
        <v>163072</v>
      </c>
      <c r="Y684" s="961">
        <f t="shared" si="944"/>
        <v>163072</v>
      </c>
      <c r="Z684" s="961">
        <f t="shared" si="945"/>
        <v>2119936</v>
      </c>
      <c r="AA684" s="957">
        <f t="shared" si="946"/>
        <v>1</v>
      </c>
      <c r="AB684" s="957">
        <f t="shared" si="947"/>
        <v>8</v>
      </c>
      <c r="AC684" s="958">
        <f t="shared" si="948"/>
        <v>2.02</v>
      </c>
      <c r="AD684" s="959">
        <v>83200</v>
      </c>
      <c r="AE684" s="959"/>
      <c r="AF684" s="959"/>
      <c r="AG684" s="960" t="str">
        <f t="shared" si="949"/>
        <v>Կ-1</v>
      </c>
      <c r="AH684" s="959">
        <f t="shared" si="950"/>
        <v>168064</v>
      </c>
      <c r="AI684" s="961">
        <f t="shared" si="951"/>
        <v>168064</v>
      </c>
      <c r="AJ684" s="961">
        <f t="shared" si="952"/>
        <v>2184832</v>
      </c>
      <c r="AK684" s="957">
        <f t="shared" si="953"/>
        <v>1</v>
      </c>
      <c r="AL684" s="957">
        <f t="shared" si="954"/>
        <v>9</v>
      </c>
      <c r="AM684" s="958">
        <f t="shared" si="955"/>
        <v>2.02</v>
      </c>
      <c r="AN684" s="959">
        <v>83200</v>
      </c>
      <c r="AO684" s="959"/>
      <c r="AP684" s="959"/>
      <c r="AQ684" s="960" t="str">
        <f t="shared" si="956"/>
        <v>Կ-1</v>
      </c>
      <c r="AR684" s="959">
        <f t="shared" si="957"/>
        <v>168064</v>
      </c>
      <c r="AS684" s="961">
        <f t="shared" si="958"/>
        <v>168064</v>
      </c>
      <c r="AT684" s="961">
        <f t="shared" si="959"/>
        <v>2184832</v>
      </c>
    </row>
    <row r="685" spans="2:46" s="962" customFormat="1" ht="27">
      <c r="B685" s="907">
        <v>47</v>
      </c>
      <c r="C685" s="953" t="s">
        <v>79</v>
      </c>
      <c r="D685" s="954"/>
      <c r="E685" s="955"/>
      <c r="F685" s="956" t="s">
        <v>488</v>
      </c>
      <c r="G685" s="957">
        <v>1</v>
      </c>
      <c r="H685" s="957">
        <v>6</v>
      </c>
      <c r="I685" s="958">
        <f t="shared" si="966"/>
        <v>1.96</v>
      </c>
      <c r="J685" s="959">
        <v>83200</v>
      </c>
      <c r="K685" s="959"/>
      <c r="L685" s="959"/>
      <c r="M685" s="960" t="s">
        <v>87</v>
      </c>
      <c r="N685" s="959">
        <f t="shared" si="936"/>
        <v>163072</v>
      </c>
      <c r="O685" s="961">
        <f t="shared" si="937"/>
        <v>163072</v>
      </c>
      <c r="P685" s="961">
        <f t="shared" si="938"/>
        <v>2119936</v>
      </c>
      <c r="Q685" s="957">
        <f t="shared" si="939"/>
        <v>1</v>
      </c>
      <c r="R685" s="957">
        <f t="shared" si="940"/>
        <v>7</v>
      </c>
      <c r="S685" s="958">
        <f t="shared" si="941"/>
        <v>1.96</v>
      </c>
      <c r="T685" s="959">
        <v>83200</v>
      </c>
      <c r="U685" s="959"/>
      <c r="V685" s="959"/>
      <c r="W685" s="960" t="str">
        <f t="shared" si="942"/>
        <v>Կ-1</v>
      </c>
      <c r="X685" s="959">
        <f t="shared" si="943"/>
        <v>163072</v>
      </c>
      <c r="Y685" s="961">
        <f t="shared" si="944"/>
        <v>163072</v>
      </c>
      <c r="Z685" s="961">
        <f t="shared" si="945"/>
        <v>2119936</v>
      </c>
      <c r="AA685" s="957">
        <f t="shared" si="946"/>
        <v>1</v>
      </c>
      <c r="AB685" s="957">
        <f t="shared" si="947"/>
        <v>8</v>
      </c>
      <c r="AC685" s="958">
        <f t="shared" si="948"/>
        <v>2.02</v>
      </c>
      <c r="AD685" s="959">
        <v>83200</v>
      </c>
      <c r="AE685" s="959"/>
      <c r="AF685" s="959"/>
      <c r="AG685" s="960" t="str">
        <f t="shared" si="949"/>
        <v>Կ-1</v>
      </c>
      <c r="AH685" s="959">
        <f t="shared" si="950"/>
        <v>168064</v>
      </c>
      <c r="AI685" s="961">
        <f t="shared" si="951"/>
        <v>168064</v>
      </c>
      <c r="AJ685" s="961">
        <f t="shared" si="952"/>
        <v>2184832</v>
      </c>
      <c r="AK685" s="957">
        <f t="shared" si="953"/>
        <v>1</v>
      </c>
      <c r="AL685" s="957">
        <f t="shared" si="954"/>
        <v>9</v>
      </c>
      <c r="AM685" s="958">
        <f t="shared" si="955"/>
        <v>2.02</v>
      </c>
      <c r="AN685" s="959">
        <v>83200</v>
      </c>
      <c r="AO685" s="959"/>
      <c r="AP685" s="959"/>
      <c r="AQ685" s="960" t="str">
        <f t="shared" si="956"/>
        <v>Կ-1</v>
      </c>
      <c r="AR685" s="959">
        <f t="shared" si="957"/>
        <v>168064</v>
      </c>
      <c r="AS685" s="961">
        <f t="shared" si="958"/>
        <v>168064</v>
      </c>
      <c r="AT685" s="961">
        <f t="shared" si="959"/>
        <v>2184832</v>
      </c>
    </row>
    <row r="686" spans="2:46" s="633" customFormat="1" ht="13.5" hidden="1">
      <c r="B686" s="907">
        <v>48</v>
      </c>
      <c r="C686" s="578" t="s">
        <v>1893</v>
      </c>
      <c r="D686" s="576" t="s">
        <v>2541</v>
      </c>
      <c r="E686" s="884">
        <v>1997</v>
      </c>
      <c r="F686" s="574" t="s">
        <v>110</v>
      </c>
      <c r="G686" s="653">
        <v>1</v>
      </c>
      <c r="H686" s="653">
        <v>2</v>
      </c>
      <c r="I686" s="649">
        <f t="shared" si="961"/>
        <v>1.79</v>
      </c>
      <c r="J686" s="571">
        <v>83200</v>
      </c>
      <c r="K686" s="657"/>
      <c r="L686" s="657"/>
      <c r="M686" s="650" t="s">
        <v>87</v>
      </c>
      <c r="N686" s="571">
        <f t="shared" si="936"/>
        <v>148928</v>
      </c>
      <c r="O686" s="651">
        <f t="shared" si="937"/>
        <v>148928</v>
      </c>
      <c r="P686" s="651">
        <f t="shared" si="938"/>
        <v>1936064</v>
      </c>
      <c r="Q686" s="638">
        <f t="shared" si="939"/>
        <v>1</v>
      </c>
      <c r="R686" s="638">
        <f t="shared" si="940"/>
        <v>3</v>
      </c>
      <c r="S686" s="634">
        <f t="shared" si="941"/>
        <v>1.84</v>
      </c>
      <c r="T686" s="457">
        <v>83200</v>
      </c>
      <c r="U686" s="458"/>
      <c r="V686" s="458"/>
      <c r="W686" s="635" t="str">
        <f t="shared" si="942"/>
        <v>Կ-1</v>
      </c>
      <c r="X686" s="457">
        <f t="shared" si="943"/>
        <v>153088</v>
      </c>
      <c r="Y686" s="636">
        <f t="shared" si="944"/>
        <v>153088</v>
      </c>
      <c r="Z686" s="636">
        <f t="shared" si="945"/>
        <v>1990144</v>
      </c>
      <c r="AA686" s="638">
        <f t="shared" si="946"/>
        <v>1</v>
      </c>
      <c r="AB686" s="638">
        <f t="shared" si="947"/>
        <v>4</v>
      </c>
      <c r="AC686" s="634">
        <f t="shared" si="948"/>
        <v>1.9</v>
      </c>
      <c r="AD686" s="457">
        <v>83200</v>
      </c>
      <c r="AE686" s="458"/>
      <c r="AF686" s="458"/>
      <c r="AG686" s="635" t="str">
        <f t="shared" si="949"/>
        <v>Կ-1</v>
      </c>
      <c r="AH686" s="457">
        <f t="shared" si="950"/>
        <v>158080</v>
      </c>
      <c r="AI686" s="636">
        <f t="shared" si="951"/>
        <v>158080</v>
      </c>
      <c r="AJ686" s="636">
        <f t="shared" si="952"/>
        <v>2055040</v>
      </c>
      <c r="AK686" s="638">
        <f t="shared" si="953"/>
        <v>1</v>
      </c>
      <c r="AL686" s="638">
        <f t="shared" si="954"/>
        <v>5</v>
      </c>
      <c r="AM686" s="634">
        <f t="shared" si="955"/>
        <v>1.9</v>
      </c>
      <c r="AN686" s="457">
        <v>83200</v>
      </c>
      <c r="AO686" s="458"/>
      <c r="AP686" s="458"/>
      <c r="AQ686" s="635" t="str">
        <f t="shared" si="956"/>
        <v>Կ-1</v>
      </c>
      <c r="AR686" s="457">
        <f t="shared" si="957"/>
        <v>158080</v>
      </c>
      <c r="AS686" s="636">
        <f t="shared" si="958"/>
        <v>158080</v>
      </c>
      <c r="AT686" s="636">
        <f t="shared" si="959"/>
        <v>2055040</v>
      </c>
    </row>
    <row r="687" spans="2:46" s="633" customFormat="1" ht="13.5">
      <c r="B687" s="459"/>
      <c r="C687" s="514" t="s">
        <v>3318</v>
      </c>
      <c r="D687" s="909"/>
      <c r="E687" s="910"/>
      <c r="F687" s="514"/>
      <c r="G687" s="638">
        <v>0</v>
      </c>
      <c r="H687" s="638">
        <v>0</v>
      </c>
      <c r="I687" s="634">
        <v>0</v>
      </c>
      <c r="J687" s="457"/>
      <c r="K687" s="458"/>
      <c r="L687" s="458"/>
      <c r="M687" s="643"/>
      <c r="N687" s="911"/>
      <c r="O687" s="636">
        <v>9000</v>
      </c>
      <c r="P687" s="636">
        <f>+O687*12</f>
        <v>108000</v>
      </c>
      <c r="Q687" s="638">
        <f t="shared" si="939"/>
        <v>0</v>
      </c>
      <c r="R687" s="638">
        <v>0</v>
      </c>
      <c r="S687" s="634">
        <v>0</v>
      </c>
      <c r="T687" s="457"/>
      <c r="U687" s="458"/>
      <c r="V687" s="458"/>
      <c r="W687" s="643"/>
      <c r="X687" s="912"/>
      <c r="Y687" s="636">
        <f>+O687</f>
        <v>9000</v>
      </c>
      <c r="Z687" s="636">
        <f>+P687</f>
        <v>108000</v>
      </c>
      <c r="AA687" s="638">
        <f t="shared" si="946"/>
        <v>0</v>
      </c>
      <c r="AB687" s="638">
        <v>0</v>
      </c>
      <c r="AC687" s="634">
        <v>0</v>
      </c>
      <c r="AD687" s="457"/>
      <c r="AE687" s="458"/>
      <c r="AF687" s="458"/>
      <c r="AG687" s="643"/>
      <c r="AH687" s="912"/>
      <c r="AI687" s="636">
        <f>+Y687</f>
        <v>9000</v>
      </c>
      <c r="AJ687" s="636">
        <f>+Z687</f>
        <v>108000</v>
      </c>
      <c r="AK687" s="638">
        <f t="shared" si="953"/>
        <v>0</v>
      </c>
      <c r="AL687" s="638">
        <v>0</v>
      </c>
      <c r="AM687" s="634">
        <v>0</v>
      </c>
      <c r="AN687" s="457"/>
      <c r="AO687" s="458"/>
      <c r="AP687" s="458"/>
      <c r="AQ687" s="643"/>
      <c r="AR687" s="912"/>
      <c r="AS687" s="636">
        <f>+AI687</f>
        <v>9000</v>
      </c>
      <c r="AT687" s="636">
        <f>+AJ687</f>
        <v>108000</v>
      </c>
    </row>
    <row r="688" spans="2:46" s="469" customFormat="1" ht="23.25" customHeight="1">
      <c r="B688" s="1030" t="s">
        <v>47</v>
      </c>
      <c r="C688" s="1030"/>
      <c r="D688" s="1030"/>
      <c r="E688" s="1030"/>
      <c r="F688" s="1030"/>
      <c r="G688" s="913">
        <f t="shared" ref="G688:AT688" si="967">SUM(G639:G687)</f>
        <v>48</v>
      </c>
      <c r="H688" s="913">
        <f t="shared" si="967"/>
        <v>387</v>
      </c>
      <c r="I688" s="913">
        <f t="shared" si="967"/>
        <v>106.90999999999995</v>
      </c>
      <c r="J688" s="913">
        <f t="shared" si="967"/>
        <v>3993600</v>
      </c>
      <c r="K688" s="913">
        <f t="shared" si="967"/>
        <v>20592</v>
      </c>
      <c r="L688" s="913">
        <f t="shared" si="967"/>
        <v>0</v>
      </c>
      <c r="M688" s="913">
        <f t="shared" si="967"/>
        <v>0</v>
      </c>
      <c r="N688" s="913">
        <f t="shared" si="967"/>
        <v>8894912</v>
      </c>
      <c r="O688" s="913">
        <f t="shared" si="967"/>
        <v>8924504</v>
      </c>
      <c r="P688" s="913">
        <f t="shared" si="967"/>
        <v>116009552</v>
      </c>
      <c r="Q688" s="913">
        <f t="shared" si="967"/>
        <v>48</v>
      </c>
      <c r="R688" s="913">
        <f t="shared" si="967"/>
        <v>435</v>
      </c>
      <c r="S688" s="913">
        <f t="shared" si="967"/>
        <v>107.85999999999996</v>
      </c>
      <c r="T688" s="913">
        <f t="shared" si="967"/>
        <v>3993600</v>
      </c>
      <c r="U688" s="913">
        <f t="shared" si="967"/>
        <v>18720</v>
      </c>
      <c r="V688" s="913">
        <f t="shared" si="967"/>
        <v>0</v>
      </c>
      <c r="W688" s="913">
        <f t="shared" si="967"/>
        <v>0</v>
      </c>
      <c r="X688" s="913">
        <f t="shared" si="967"/>
        <v>8973952</v>
      </c>
      <c r="Y688" s="913">
        <f t="shared" si="967"/>
        <v>9001672</v>
      </c>
      <c r="Z688" s="913">
        <f t="shared" si="967"/>
        <v>117012736</v>
      </c>
      <c r="AA688" s="913">
        <f t="shared" si="967"/>
        <v>48</v>
      </c>
      <c r="AB688" s="913">
        <f t="shared" si="967"/>
        <v>483</v>
      </c>
      <c r="AC688" s="913">
        <f t="shared" si="967"/>
        <v>109.97</v>
      </c>
      <c r="AD688" s="913">
        <f t="shared" si="967"/>
        <v>3993600</v>
      </c>
      <c r="AE688" s="913">
        <f t="shared" si="967"/>
        <v>19094.400000000001</v>
      </c>
      <c r="AF688" s="913">
        <f t="shared" si="967"/>
        <v>0</v>
      </c>
      <c r="AG688" s="913">
        <f t="shared" si="967"/>
        <v>0</v>
      </c>
      <c r="AH688" s="913">
        <f t="shared" si="967"/>
        <v>9149504</v>
      </c>
      <c r="AI688" s="913">
        <f t="shared" si="967"/>
        <v>9177598.4000000004</v>
      </c>
      <c r="AJ688" s="913">
        <f t="shared" si="967"/>
        <v>119299779.2</v>
      </c>
      <c r="AK688" s="913">
        <f t="shared" si="967"/>
        <v>48</v>
      </c>
      <c r="AL688" s="913">
        <f t="shared" si="967"/>
        <v>531</v>
      </c>
      <c r="AM688" s="913">
        <f t="shared" si="967"/>
        <v>110.88999999999996</v>
      </c>
      <c r="AN688" s="913">
        <f t="shared" si="967"/>
        <v>3993600</v>
      </c>
      <c r="AO688" s="913">
        <f t="shared" si="967"/>
        <v>19344</v>
      </c>
      <c r="AP688" s="913">
        <f t="shared" si="967"/>
        <v>0</v>
      </c>
      <c r="AQ688" s="913">
        <f t="shared" si="967"/>
        <v>0</v>
      </c>
      <c r="AR688" s="913">
        <f t="shared" si="967"/>
        <v>9226048</v>
      </c>
      <c r="AS688" s="913">
        <f t="shared" si="967"/>
        <v>9254392</v>
      </c>
      <c r="AT688" s="913">
        <f t="shared" si="967"/>
        <v>120298096</v>
      </c>
    </row>
    <row r="689" spans="2:46" ht="16.5" customHeight="1"/>
    <row r="690" spans="2:46" ht="17.25" customHeight="1"/>
    <row r="691" spans="2:46" s="469" customFormat="1" ht="22.5" customHeight="1">
      <c r="B691" s="1030" t="s">
        <v>615</v>
      </c>
      <c r="C691" s="1030"/>
      <c r="D691" s="1030"/>
      <c r="E691" s="1030"/>
      <c r="F691" s="1030"/>
      <c r="G691" s="1026" t="s">
        <v>1214</v>
      </c>
      <c r="H691" s="1026"/>
      <c r="I691" s="1026"/>
      <c r="J691" s="1026"/>
      <c r="K691" s="1026"/>
      <c r="L691" s="1026"/>
      <c r="M691" s="1026"/>
      <c r="N691" s="1026"/>
      <c r="O691" s="1026"/>
      <c r="P691" s="1026"/>
      <c r="Q691" s="1026" t="s">
        <v>1214</v>
      </c>
      <c r="R691" s="1026"/>
      <c r="S691" s="1026"/>
      <c r="T691" s="1026"/>
      <c r="U691" s="1026"/>
      <c r="V691" s="1026"/>
      <c r="W691" s="1026"/>
      <c r="X691" s="1026"/>
      <c r="Y691" s="1026"/>
      <c r="Z691" s="1026"/>
      <c r="AA691" s="1026" t="s">
        <v>1214</v>
      </c>
      <c r="AB691" s="1026"/>
      <c r="AC691" s="1026"/>
      <c r="AD691" s="1026"/>
      <c r="AE691" s="1026"/>
      <c r="AF691" s="1026"/>
      <c r="AG691" s="1026"/>
      <c r="AH691" s="1026"/>
      <c r="AI691" s="1026"/>
      <c r="AJ691" s="1026"/>
      <c r="AK691" s="1026" t="s">
        <v>1214</v>
      </c>
      <c r="AL691" s="1026"/>
      <c r="AM691" s="1026"/>
      <c r="AN691" s="1026"/>
      <c r="AO691" s="1026"/>
      <c r="AP691" s="1026"/>
      <c r="AQ691" s="1026"/>
      <c r="AR691" s="1026"/>
      <c r="AS691" s="1026"/>
      <c r="AT691" s="1026"/>
    </row>
    <row r="692" spans="2:46" s="469" customFormat="1" ht="24" customHeight="1">
      <c r="B692" s="1029" t="s">
        <v>1637</v>
      </c>
      <c r="C692" s="1029"/>
      <c r="D692" s="1029"/>
      <c r="E692" s="1029"/>
      <c r="F692" s="1029"/>
      <c r="G692" s="1029" t="s">
        <v>1376</v>
      </c>
      <c r="H692" s="1029"/>
      <c r="I692" s="1029"/>
      <c r="J692" s="1029"/>
      <c r="K692" s="1029"/>
      <c r="L692" s="1029"/>
      <c r="M692" s="1029"/>
      <c r="N692" s="1029"/>
      <c r="O692" s="1029"/>
      <c r="P692" s="1029"/>
      <c r="Q692" s="1029" t="s">
        <v>2531</v>
      </c>
      <c r="R692" s="1029"/>
      <c r="S692" s="1029"/>
      <c r="T692" s="1029"/>
      <c r="U692" s="1029"/>
      <c r="V692" s="1029"/>
      <c r="W692" s="1029"/>
      <c r="X692" s="1029"/>
      <c r="Y692" s="1029"/>
      <c r="Z692" s="1029"/>
      <c r="AA692" s="1029" t="s">
        <v>1738</v>
      </c>
      <c r="AB692" s="1029"/>
      <c r="AC692" s="1029"/>
      <c r="AD692" s="1029"/>
      <c r="AE692" s="1029"/>
      <c r="AF692" s="1029"/>
      <c r="AG692" s="1029"/>
      <c r="AH692" s="1029"/>
      <c r="AI692" s="1029"/>
      <c r="AJ692" s="1029"/>
      <c r="AK692" s="1029" t="s">
        <v>2524</v>
      </c>
      <c r="AL692" s="1029"/>
      <c r="AM692" s="1029"/>
      <c r="AN692" s="1029"/>
      <c r="AO692" s="1029"/>
      <c r="AP692" s="1029"/>
      <c r="AQ692" s="1029"/>
      <c r="AR692" s="1029"/>
      <c r="AS692" s="1029"/>
      <c r="AT692" s="1029"/>
    </row>
    <row r="693" spans="2:46" s="633" customFormat="1" ht="99.75" hidden="1">
      <c r="B693" s="459" t="s">
        <v>10</v>
      </c>
      <c r="C693" s="539" t="s">
        <v>54</v>
      </c>
      <c r="D693" s="877" t="s">
        <v>2538</v>
      </c>
      <c r="E693" s="613" t="s">
        <v>2539</v>
      </c>
      <c r="F693" s="539" t="s">
        <v>55</v>
      </c>
      <c r="G693" s="632" t="s">
        <v>56</v>
      </c>
      <c r="H693" s="632" t="s">
        <v>90</v>
      </c>
      <c r="I693" s="632" t="s">
        <v>91</v>
      </c>
      <c r="J693" s="632" t="s">
        <v>62</v>
      </c>
      <c r="K693" s="906" t="str">
        <f>+K638</f>
        <v>Հավելավճար</v>
      </c>
      <c r="L693" s="632" t="str">
        <f>+L638</f>
        <v>Հավելում (բարձր լեռնային կամ գաղտնիության)</v>
      </c>
      <c r="M693" s="632" t="str">
        <f>+M638</f>
        <v>Ըստ դատ.ծառ.պաշտ.ենթախմբ.</v>
      </c>
      <c r="N693" s="632" t="s">
        <v>675</v>
      </c>
      <c r="O693" s="632" t="s">
        <v>653</v>
      </c>
      <c r="P693" s="632" t="s">
        <v>1529</v>
      </c>
      <c r="Q693" s="632" t="s">
        <v>56</v>
      </c>
      <c r="R693" s="632" t="s">
        <v>90</v>
      </c>
      <c r="S693" s="632" t="s">
        <v>91</v>
      </c>
      <c r="T693" s="632" t="s">
        <v>62</v>
      </c>
      <c r="U693" s="632" t="str">
        <f>+U638</f>
        <v>Հավելավճար</v>
      </c>
      <c r="V693" s="632" t="str">
        <f>+V638</f>
        <v>Հավելում (բարձր լեռնային կամ գաղտնիության)</v>
      </c>
      <c r="W693" s="632" t="str">
        <f>+W638</f>
        <v>Ըստ դատ.ծառ.պաշտ.ենթախմբ.</v>
      </c>
      <c r="X693" s="632" t="s">
        <v>675</v>
      </c>
      <c r="Y693" s="632" t="str">
        <f>+O693</f>
        <v xml:space="preserve">Ընդամենը ամսական աշխատավարձ </v>
      </c>
      <c r="Z693" s="632" t="s">
        <v>1535</v>
      </c>
      <c r="AA693" s="632" t="s">
        <v>56</v>
      </c>
      <c r="AB693" s="632" t="s">
        <v>90</v>
      </c>
      <c r="AC693" s="632" t="s">
        <v>91</v>
      </c>
      <c r="AD693" s="632" t="s">
        <v>62</v>
      </c>
      <c r="AE693" s="632" t="str">
        <f>+AE638</f>
        <v>Հավելավճար</v>
      </c>
      <c r="AF693" s="632" t="str">
        <f>+AF638</f>
        <v>Հավելում (բարձր լեռնային կամ գաղտնիության)</v>
      </c>
      <c r="AG693" s="632" t="str">
        <f>+AG638</f>
        <v>Ըստ դատ.ծառ.պաշտ.ենթախմբ.</v>
      </c>
      <c r="AH693" s="632" t="s">
        <v>675</v>
      </c>
      <c r="AI693" s="632" t="str">
        <f>+Y693</f>
        <v xml:space="preserve">Ընդամենը ամսական աշխատավարձ </v>
      </c>
      <c r="AJ693" s="632" t="s">
        <v>1740</v>
      </c>
      <c r="AK693" s="632" t="s">
        <v>56</v>
      </c>
      <c r="AL693" s="632" t="s">
        <v>90</v>
      </c>
      <c r="AM693" s="632" t="s">
        <v>91</v>
      </c>
      <c r="AN693" s="632" t="s">
        <v>62</v>
      </c>
      <c r="AO693" s="632" t="str">
        <f>+AO638</f>
        <v>Հավելավճար</v>
      </c>
      <c r="AP693" s="632" t="str">
        <f>+AP638</f>
        <v>Հավելում (բարձր լեռնային կամ գաղտնիության)</v>
      </c>
      <c r="AQ693" s="632" t="str">
        <f>+AQ638</f>
        <v>Ըստ դատ.ծառ.պաշտ.ենթախմբ.</v>
      </c>
      <c r="AR693" s="632" t="s">
        <v>675</v>
      </c>
      <c r="AS693" s="632" t="str">
        <f>+AI693</f>
        <v xml:space="preserve">Ընդամենը ամսական աշխատավարձ </v>
      </c>
      <c r="AT693" s="632" t="s">
        <v>2525</v>
      </c>
    </row>
    <row r="694" spans="2:46" s="637" customFormat="1" ht="13.5" hidden="1">
      <c r="B694" s="660">
        <v>1</v>
      </c>
      <c r="C694" s="574" t="s">
        <v>1894</v>
      </c>
      <c r="D694" s="921" t="s">
        <v>2541</v>
      </c>
      <c r="E694" s="669">
        <v>1980</v>
      </c>
      <c r="F694" s="655" t="s">
        <v>236</v>
      </c>
      <c r="G694" s="653">
        <v>1</v>
      </c>
      <c r="H694" s="653">
        <v>2</v>
      </c>
      <c r="I694" s="649">
        <f t="shared" ref="I694:I702" si="968">IF(G694&lt;1,0,IF(M694="Բ-1",IF(H694=0,6.94,IF(H694=1,7.17,IF(H694=2,7.41,IF(H694=3,7.66,IF(OR(H694=5,H694=4),7.92,IF(OR(H694=6,H694=7),8.18,IF(OR(H694=8,H694=9),8.46,IF(OR(H694=10,H694=11,H694=12),8.74,IF(OR(H694=13,H694=14,H694=15),9.03,IF(OR(H694=16,H694=17,H694=18),9.33,9.65)))))))))),IF(M694="Բ-2", IF(H694=0,5.71,IF(H694=1,5.89,IF(H694=2,6.09,IF(H694=3,6.29,IF(OR(H694=5,H694=4),6.5,IF(OR(H694=6,H694=7),6.72,IF(OR(H694=8,H694=9),6.94,IF(OR(H694=10,H694=11,H694=12),7.17,IF(OR(H694=13,H694=14,H694=15),7.41,IF(OR(H694=16,H694=17,H694=18),7.65,7.91)))))))))), IF(M694="Գ-1", IF(H694=0,4.7,IF(H694=1,4.86,IF(H694=2,5.01,IF(H694=3,5.18,IF(OR(H694=5,H694=4),5.35,IF(OR(H694=6,H694=7),5.52,IF(OR(H694=8,H694=9),5.71,IF(OR(H694=10,H694=11,H694=12),5.89,IF(OR(H694=13,H694=14,H694=15),6.09,IF(OR(H694=16,H694=17,H694=18),6.29,6.49)))))))))), IF(M694="Գ-2", IF(H694=0,3.88,IF(H694=1,4.01,IF(H694=2,4.14,IF(H694=3,4.27,IF(OR(H694=5,H694=4),4.41,IF(OR(H694=6,H694=7),4.55,IF(OR(H694=8,H694=9),4.7,IF(OR(H694=10,H694=11,H694=12),4.85,IF(OR(H694=13,H694=14,H694=15),5.01,IF(OR(H694=16,H694=17,H694=18),5.17,5.34)))))))))), IF(M694="Գ-3", IF(H694=0,3.21,IF(H694=1,3.31,IF(H694=2,3.42,IF(H694=3,3.53,IF(OR(H694=5,H694=4),3.64,IF(OR(H694=6,H694=7),3.76,IF(OR(H694=8,H694=9),3.88,IF(OR(H694=10,H694=11,H694=12),4.01,IF(OR(H694=13,H694=14,H694=15),4.13,IF(OR(H694=16,H694=17,H694=18),4.27,4.4)))))))))), IF(M694="Ա-1", IF(H694=0,2.66,IF(H694=1,2.75,IF(H694=2,2.83,IF(H694=3,2.92,IF(OR(H694=5,H694=4),3.02,IF(OR(H694=6,H694=7),3.11,IF(OR(H694=8,H694=9),3.21,IF(OR(H694=10,H694=11,H694=12),3.31,IF(OR(H694=13,H694=14,H694=15),3.42,IF(OR(H694=16,H694=17,H694=18),3.53,3.64)))))))))), IF(M694="Ա-2", IF(H694=0,2.28,IF(H694=1,2.35,IF(H694=2,2.43,IF(H694=3,2.5,IF(OR(H694=5,H694=4),2.58,IF(OR(H694=6,H694=7),2.66,IF(OR(H694=8,H694=9),2.75,IF(OR(H694=10,H694=11,H694=12),2.83,IF(OR(H694=13,H694=14,H694=15),2.92,IF(OR(H694=16,H694=17,H694=18),3.01,3.11)))))))))),IF(M694="Ա-3", IF(H694=0,1.96,IF(H694=1,2.02,IF(H694=2,2.08,IF(H694=3,2.15,IF(OR(H694=5,H694=4),2.21,IF(OR(H694=6,H694=7),2.28,IF(OR(H694=8,H694=9),2.35,IF(OR(H694=10,H694=11,H694=12),2.42,IF(OR(H694=13,H694=14,H694=15),2.5,IF(OR(H694=16,H694=17,H694=18),2.58,2.66)))))))))), IF(M694="Կ-1", IF(H694=0,1.68,IF(H694=1,1.73,IF(H694=2,1.79,IF(H694=3,1.84,IF(OR(H694=5,H694=4),1.9,IF(OR(H694=6,H694=7),1.96,IF(OR(H694=8,H694=9),2.02,IF(OR(H694=10,H694=11,H694=12),2.08,IF(OR(H694=13,H694=14,H694=15),2.14,IF(OR(H694=16,H694=17,H694=18),2.21,2.28)))))))))), IF(M694="Կ-2", IF(H694=0,1.45,IF(H694=1,1.49,IF(H694=2,1.54,IF(H694=3,1.59,IF(OR(H694=5,H694=4),1.63,IF(OR(H694=6,H694=7),1.68,IF(OR(H694=8,H694=9),1.73,IF(OR(H694=10,H694=11,H694=12),1.79,IF(OR(H694=13,H694=14,H694=15),1.84,IF(OR(H694=16,H694=17,H694=18),1.9,1.95)))))))))),IF(M694="Կ-3", IF(H694=0,1.25,IF(H694=1,1.29,IF(H694=2,1.33,IF(H694=3,1.37,IF(OR(H694=5,H694=4),1.41,IF(OR(H694=6,H694=7),1.45,IF(OR(H694=8,H694=9),1.49,IF(OR(H694=10,H694=11,H694=12),1.54,IF(OR(H694=13,H694=14,H694=15),1.58,IF(OR(H694=16,H694=17,H694=18),1.63,1.68)))))))))), "Error"))))))))))))</f>
        <v>5.01</v>
      </c>
      <c r="J694" s="571">
        <v>83200</v>
      </c>
      <c r="K694" s="571"/>
      <c r="L694" s="571"/>
      <c r="M694" s="650" t="s">
        <v>83</v>
      </c>
      <c r="N694" s="571">
        <f t="shared" ref="N694:N699" si="969">J694*I694</f>
        <v>416832</v>
      </c>
      <c r="O694" s="651">
        <f t="shared" ref="O694:O741" si="970">I694*J694+K694+L694</f>
        <v>416832</v>
      </c>
      <c r="P694" s="651">
        <f t="shared" ref="P694:P699" si="971">+O694*13</f>
        <v>5418816</v>
      </c>
      <c r="Q694" s="638">
        <f t="shared" ref="Q694:Q741" si="972">+G694</f>
        <v>1</v>
      </c>
      <c r="R694" s="638">
        <f t="shared" ref="R694:R741" si="973">+H694+1</f>
        <v>3</v>
      </c>
      <c r="S694" s="634">
        <f t="shared" ref="S694:S741" si="974">IF(Q694&lt;1,0,IF(W694="Բ-1",IF(R694=0,6.94,IF(R694=1,7.17,IF(R694=2,7.41,IF(R694=3,7.66,IF(OR(R694=5,R694=4),7.92,IF(OR(R694=6,R694=7),8.18,IF(OR(R694=8,R694=9),8.46,IF(OR(R694=10,R694=11,R694=12),8.74,IF(OR(R694=13,R694=14,R694=15),9.03,IF(OR(R694=16,R694=17,R694=18),9.33,9.65)))))))))),IF(W694="Բ-2", IF(R694=0,5.71,IF(R694=1,5.89,IF(R694=2,6.09,IF(R694=3,6.29,IF(OR(R694=5,R694=4),6.5,IF(OR(R694=6,R694=7),6.72,IF(OR(R694=8,R694=9),6.94,IF(OR(R694=10,R694=11,R694=12),7.17,IF(OR(R694=13,R694=14,R694=15),7.41,IF(OR(R694=16,R694=17,R694=18),7.65,7.91)))))))))), IF(W694="Գ-1", IF(R694=0,4.7,IF(R694=1,4.86,IF(R694=2,5.01,IF(R694=3,5.18,IF(OR(R694=5,R694=4),5.35,IF(OR(R694=6,R694=7),5.52,IF(OR(R694=8,R694=9),5.71,IF(OR(R694=10,R694=11,R694=12),5.89,IF(OR(R694=13,R694=14,R694=15),6.09,IF(OR(R694=16,R694=17,R694=18),6.29,6.49)))))))))), IF(W694="Գ-2", IF(R694=0,3.88,IF(R694=1,4.01,IF(R694=2,4.14,IF(R694=3,4.27,IF(OR(R694=5,R694=4),4.41,IF(OR(R694=6,R694=7),4.55,IF(OR(R694=8,R694=9),4.7,IF(OR(R694=10,R694=11,R694=12),4.85,IF(OR(R694=13,R694=14,R694=15),5.01,IF(OR(R694=16,R694=17,R694=18),5.17,5.34)))))))))), IF(W694="Գ-3", IF(R694=0,3.21,IF(R694=1,3.31,IF(R694=2,3.42,IF(R694=3,3.53,IF(OR(R694=5,R694=4),3.64,IF(OR(R694=6,R694=7),3.76,IF(OR(R694=8,R694=9),3.88,IF(OR(R694=10,R694=11,R694=12),4.01,IF(OR(R694=13,R694=14,R694=15),4.13,IF(OR(R694=16,R694=17,R694=18),4.27,4.4)))))))))), IF(W694="Ա-1", IF(R694=0,2.66,IF(R694=1,2.75,IF(R694=2,2.83,IF(R694=3,2.92,IF(OR(R694=5,R694=4),3.02,IF(OR(R694=6,R694=7),3.11,IF(OR(R694=8,R694=9),3.21,IF(OR(R694=10,R694=11,R694=12),3.31,IF(OR(R694=13,R694=14,R694=15),3.42,IF(OR(R694=16,R694=17,R694=18),3.53,3.64)))))))))), IF(W694="Ա-2", IF(R694=0,2.28,IF(R694=1,2.35,IF(R694=2,2.43,IF(R694=3,2.5,IF(OR(R694=5,R694=4),2.58,IF(OR(R694=6,R694=7),2.66,IF(OR(R694=8,R694=9),2.75,IF(OR(R694=10,R694=11,R694=12),2.83,IF(OR(R694=13,R694=14,R694=15),2.92,IF(OR(R694=16,R694=17,R694=18),3.01,3.11)))))))))),IF(W694="Ա-3", IF(R694=0,1.96,IF(R694=1,2.02,IF(R694=2,2.08,IF(R694=3,2.15,IF(OR(R694=5,R694=4),2.21,IF(OR(R694=6,R694=7),2.28,IF(OR(R694=8,R694=9),2.35,IF(OR(R694=10,R694=11,R694=12),2.42,IF(OR(R694=13,R694=14,R694=15),2.5,IF(OR(R694=16,R694=17,R694=18),2.58,2.66)))))))))), IF(W694="Կ-1", IF(R694=0,1.68,IF(R694=1,1.73,IF(R694=2,1.79,IF(R694=3,1.84,IF(OR(R694=5,R694=4),1.9,IF(OR(R694=6,R694=7),1.96,IF(OR(R694=8,R694=9),2.02,IF(OR(R694=10,R694=11,R694=12),2.08,IF(OR(R694=13,R694=14,R694=15),2.14,IF(OR(R694=16,R694=17,R694=18),2.21,2.28)))))))))), IF(W694="Կ-2", IF(R694=0,1.45,IF(R694=1,1.49,IF(R694=2,1.54,IF(R694=3,1.59,IF(OR(R694=5,R694=4),1.63,IF(OR(R694=6,R694=7),1.68,IF(OR(R694=8,R694=9),1.73,IF(OR(R694=10,R694=11,R694=12),1.79,IF(OR(R694=13,R694=14,R694=15),1.84,IF(OR(R694=16,R694=17,R694=18),1.9,1.95)))))))))),IF(W694="Կ-3", IF(R694=0,1.25,IF(R694=1,1.29,IF(R694=2,1.33,IF(R694=3,1.37,IF(OR(R694=5,R694=4),1.41,IF(OR(R694=6,R694=7),1.45,IF(OR(R694=8,R694=9),1.49,IF(OR(R694=10,R694=11,R694=12),1.54,IF(OR(R694=13,R694=14,R694=15),1.58,IF(OR(R694=16,R694=17,R694=18),1.63,1.68)))))))))), "Error"))))))))))))</f>
        <v>5.18</v>
      </c>
      <c r="T694" s="457">
        <v>83200</v>
      </c>
      <c r="U694" s="457"/>
      <c r="V694" s="457"/>
      <c r="W694" s="635" t="str">
        <f t="shared" ref="W694:W741" si="975">+M694</f>
        <v>Գ-1</v>
      </c>
      <c r="X694" s="457">
        <f t="shared" ref="X694:X741" si="976">T694*S694</f>
        <v>430976</v>
      </c>
      <c r="Y694" s="636">
        <f t="shared" ref="Y694:Y741" si="977">+U694+V694+X694</f>
        <v>430976</v>
      </c>
      <c r="Z694" s="636">
        <f t="shared" ref="Z694:Z699" si="978">+Y694*13</f>
        <v>5602688</v>
      </c>
      <c r="AA694" s="638">
        <f t="shared" ref="AA694:AA741" si="979">+Q694</f>
        <v>1</v>
      </c>
      <c r="AB694" s="638">
        <f t="shared" ref="AB694:AB741" si="980">+R694+1</f>
        <v>4</v>
      </c>
      <c r="AC694" s="634">
        <f t="shared" ref="AC694:AC741" si="981">IF(AA694&lt;1,0,IF(AG694="Բ-1",IF(AB694=0,6.94,IF(AB694=1,7.17,IF(AB694=2,7.41,IF(AB694=3,7.66,IF(OR(AB694=5,AB694=4),7.92,IF(OR(AB694=6,AB694=7),8.18,IF(OR(AB694=8,AB694=9),8.46,IF(OR(AB694=10,AB694=11,AB694=12),8.74,IF(OR(AB694=13,AB694=14,AB694=15),9.03,IF(OR(AB694=16,AB694=17,AB694=18),9.33,9.65)))))))))),IF(AG694="Բ-2", IF(AB694=0,5.71,IF(AB694=1,5.89,IF(AB694=2,6.09,IF(AB694=3,6.29,IF(OR(AB694=5,AB694=4),6.5,IF(OR(AB694=6,AB694=7),6.72,IF(OR(AB694=8,AB694=9),6.94,IF(OR(AB694=10,AB694=11,AB694=12),7.17,IF(OR(AB694=13,AB694=14,AB694=15),7.41,IF(OR(AB694=16,AB694=17,AB694=18),7.65,7.91)))))))))), IF(AG694="Գ-1", IF(AB694=0,4.7,IF(AB694=1,4.86,IF(AB694=2,5.01,IF(AB694=3,5.18,IF(OR(AB694=5,AB694=4),5.35,IF(OR(AB694=6,AB694=7),5.52,IF(OR(AB694=8,AB694=9),5.71,IF(OR(AB694=10,AB694=11,AB694=12),5.89,IF(OR(AB694=13,AB694=14,AB694=15),6.09,IF(OR(AB694=16,AB694=17,AB694=18),6.29,6.49)))))))))), IF(AG694="Գ-2", IF(AB694=0,3.88,IF(AB694=1,4.01,IF(AB694=2,4.14,IF(AB694=3,4.27,IF(OR(AB694=5,AB694=4),4.41,IF(OR(AB694=6,AB694=7),4.55,IF(OR(AB694=8,AB694=9),4.7,IF(OR(AB694=10,AB694=11,AB694=12),4.85,IF(OR(AB694=13,AB694=14,AB694=15),5.01,IF(OR(AB694=16,AB694=17,AB694=18),5.17,5.34)))))))))), IF(AG694="Գ-3", IF(AB694=0,3.21,IF(AB694=1,3.31,IF(AB694=2,3.42,IF(AB694=3,3.53,IF(OR(AB694=5,AB694=4),3.64,IF(OR(AB694=6,AB694=7),3.76,IF(OR(AB694=8,AB694=9),3.88,IF(OR(AB694=10,AB694=11,AB694=12),4.01,IF(OR(AB694=13,AB694=14,AB694=15),4.13,IF(OR(AB694=16,AB694=17,AB694=18),4.27,4.4)))))))))), IF(AG694="Ա-1", IF(AB694=0,2.66,IF(AB694=1,2.75,IF(AB694=2,2.83,IF(AB694=3,2.92,IF(OR(AB694=5,AB694=4),3.02,IF(OR(AB694=6,AB694=7),3.11,IF(OR(AB694=8,AB694=9),3.21,IF(OR(AB694=10,AB694=11,AB694=12),3.31,IF(OR(AB694=13,AB694=14,AB694=15),3.42,IF(OR(AB694=16,AB694=17,AB694=18),3.53,3.64)))))))))), IF(AG694="Ա-2", IF(AB694=0,2.28,IF(AB694=1,2.35,IF(AB694=2,2.43,IF(AB694=3,2.5,IF(OR(AB694=5,AB694=4),2.58,IF(OR(AB694=6,AB694=7),2.66,IF(OR(AB694=8,AB694=9),2.75,IF(OR(AB694=10,AB694=11,AB694=12),2.83,IF(OR(AB694=13,AB694=14,AB694=15),2.92,IF(OR(AB694=16,AB694=17,AB694=18),3.01,3.11)))))))))),IF(AG694="Ա-3", IF(AB694=0,1.96,IF(AB694=1,2.02,IF(AB694=2,2.08,IF(AB694=3,2.15,IF(OR(AB694=5,AB694=4),2.21,IF(OR(AB694=6,AB694=7),2.28,IF(OR(AB694=8,AB694=9),2.35,IF(OR(AB694=10,AB694=11,AB694=12),2.42,IF(OR(AB694=13,AB694=14,AB694=15),2.5,IF(OR(AB694=16,AB694=17,AB694=18),2.58,2.66)))))))))), IF(AG694="Կ-1", IF(AB694=0,1.68,IF(AB694=1,1.73,IF(AB694=2,1.79,IF(AB694=3,1.84,IF(OR(AB694=5,AB694=4),1.9,IF(OR(AB694=6,AB694=7),1.96,IF(OR(AB694=8,AB694=9),2.02,IF(OR(AB694=10,AB694=11,AB694=12),2.08,IF(OR(AB694=13,AB694=14,AB694=15),2.14,IF(OR(AB694=16,AB694=17,AB694=18),2.21,2.28)))))))))), IF(AG694="Կ-2", IF(AB694=0,1.45,IF(AB694=1,1.49,IF(AB694=2,1.54,IF(AB694=3,1.59,IF(OR(AB694=5,AB694=4),1.63,IF(OR(AB694=6,AB694=7),1.68,IF(OR(AB694=8,AB694=9),1.73,IF(OR(AB694=10,AB694=11,AB694=12),1.79,IF(OR(AB694=13,AB694=14,AB694=15),1.84,IF(OR(AB694=16,AB694=17,AB694=18),1.9,1.95)))))))))),IF(AG694="Կ-3", IF(AB694=0,1.25,IF(AB694=1,1.29,IF(AB694=2,1.33,IF(AB694=3,1.37,IF(OR(AB694=5,AB694=4),1.41,IF(OR(AB694=6,AB694=7),1.45,IF(OR(AB694=8,AB694=9),1.49,IF(OR(AB694=10,AB694=11,AB694=12),1.54,IF(OR(AB694=13,AB694=14,AB694=15),1.58,IF(OR(AB694=16,AB694=17,AB694=18),1.63,1.68)))))))))), "Error"))))))))))))</f>
        <v>5.35</v>
      </c>
      <c r="AD694" s="457">
        <v>83200</v>
      </c>
      <c r="AE694" s="457"/>
      <c r="AF694" s="457"/>
      <c r="AG694" s="635" t="str">
        <f t="shared" ref="AG694:AG741" si="982">+W694</f>
        <v>Գ-1</v>
      </c>
      <c r="AH694" s="457">
        <f t="shared" ref="AH694:AH741" si="983">AD694*AC694</f>
        <v>445119.99999999994</v>
      </c>
      <c r="AI694" s="636">
        <f t="shared" ref="AI694:AI741" si="984">AH694+AE694+AF694</f>
        <v>445119.99999999994</v>
      </c>
      <c r="AJ694" s="636">
        <f t="shared" ref="AJ694:AJ699" si="985">+AI694*13</f>
        <v>5786559.9999999991</v>
      </c>
      <c r="AK694" s="638">
        <f t="shared" ref="AK694:AK741" si="986">+AA694</f>
        <v>1</v>
      </c>
      <c r="AL694" s="638">
        <f t="shared" ref="AL694:AL741" si="987">+AB694+1</f>
        <v>5</v>
      </c>
      <c r="AM694" s="634">
        <f t="shared" ref="AM694:AM741" si="988">IF(AK694&lt;1,0,IF(AQ694="Բ-1",IF(AL694=0,6.94,IF(AL694=1,7.17,IF(AL694=2,7.41,IF(AL694=3,7.66,IF(OR(AL694=5,AL694=4),7.92,IF(OR(AL694=6,AL694=7),8.18,IF(OR(AL694=8,AL694=9),8.46,IF(OR(AL694=10,AL694=11,AL694=12),8.74,IF(OR(AL694=13,AL694=14,AL694=15),9.03,IF(OR(AL694=16,AL694=17,AL694=18),9.33,9.65)))))))))),IF(AQ694="Բ-2", IF(AL694=0,5.71,IF(AL694=1,5.89,IF(AL694=2,6.09,IF(AL694=3,6.29,IF(OR(AL694=5,AL694=4),6.5,IF(OR(AL694=6,AL694=7),6.72,IF(OR(AL694=8,AL694=9),6.94,IF(OR(AL694=10,AL694=11,AL694=12),7.17,IF(OR(AL694=13,AL694=14,AL694=15),7.41,IF(OR(AL694=16,AL694=17,AL694=18),7.65,7.91)))))))))), IF(AQ694="Գ-1", IF(AL694=0,4.7,IF(AL694=1,4.86,IF(AL694=2,5.01,IF(AL694=3,5.18,IF(OR(AL694=5,AL694=4),5.35,IF(OR(AL694=6,AL694=7),5.52,IF(OR(AL694=8,AL694=9),5.71,IF(OR(AL694=10,AL694=11,AL694=12),5.89,IF(OR(AL694=13,AL694=14,AL694=15),6.09,IF(OR(AL694=16,AL694=17,AL694=18),6.29,6.49)))))))))), IF(AQ694="Գ-2", IF(AL694=0,3.88,IF(AL694=1,4.01,IF(AL694=2,4.14,IF(AL694=3,4.27,IF(OR(AL694=5,AL694=4),4.41,IF(OR(AL694=6,AL694=7),4.55,IF(OR(AL694=8,AL694=9),4.7,IF(OR(AL694=10,AL694=11,AL694=12),4.85,IF(OR(AL694=13,AL694=14,AL694=15),5.01,IF(OR(AL694=16,AL694=17,AL694=18),5.17,5.34)))))))))), IF(AQ694="Գ-3", IF(AL694=0,3.21,IF(AL694=1,3.31,IF(AL694=2,3.42,IF(AL694=3,3.53,IF(OR(AL694=5,AL694=4),3.64,IF(OR(AL694=6,AL694=7),3.76,IF(OR(AL694=8,AL694=9),3.88,IF(OR(AL694=10,AL694=11,AL694=12),4.01,IF(OR(AL694=13,AL694=14,AL694=15),4.13,IF(OR(AL694=16,AL694=17,AL694=18),4.27,4.4)))))))))), IF(AQ694="Ա-1", IF(AL694=0,2.66,IF(AL694=1,2.75,IF(AL694=2,2.83,IF(AL694=3,2.92,IF(OR(AL694=5,AL694=4),3.02,IF(OR(AL694=6,AL694=7),3.11,IF(OR(AL694=8,AL694=9),3.21,IF(OR(AL694=10,AL694=11,AL694=12),3.31,IF(OR(AL694=13,AL694=14,AL694=15),3.42,IF(OR(AL694=16,AL694=17,AL694=18),3.53,3.64)))))))))), IF(AQ694="Ա-2", IF(AL694=0,2.28,IF(AL694=1,2.35,IF(AL694=2,2.43,IF(AL694=3,2.5,IF(OR(AL694=5,AL694=4),2.58,IF(OR(AL694=6,AL694=7),2.66,IF(OR(AL694=8,AL694=9),2.75,IF(OR(AL694=10,AL694=11,AL694=12),2.83,IF(OR(AL694=13,AL694=14,AL694=15),2.92,IF(OR(AL694=16,AL694=17,AL694=18),3.01,3.11)))))))))),IF(AQ694="Ա-3", IF(AL694=0,1.96,IF(AL694=1,2.02,IF(AL694=2,2.08,IF(AL694=3,2.15,IF(OR(AL694=5,AL694=4),2.21,IF(OR(AL694=6,AL694=7),2.28,IF(OR(AL694=8,AL694=9),2.35,IF(OR(AL694=10,AL694=11,AL694=12),2.42,IF(OR(AL694=13,AL694=14,AL694=15),2.5,IF(OR(AL694=16,AL694=17,AL694=18),2.58,2.66)))))))))), IF(AQ694="Կ-1", IF(AL694=0,1.68,IF(AL694=1,1.73,IF(AL694=2,1.79,IF(AL694=3,1.84,IF(OR(AL694=5,AL694=4),1.9,IF(OR(AL694=6,AL694=7),1.96,IF(OR(AL694=8,AL694=9),2.02,IF(OR(AL694=10,AL694=11,AL694=12),2.08,IF(OR(AL694=13,AL694=14,AL694=15),2.14,IF(OR(AL694=16,AL694=17,AL694=18),2.21,2.28)))))))))), IF(AQ694="Կ-2", IF(AL694=0,1.45,IF(AL694=1,1.49,IF(AL694=2,1.54,IF(AL694=3,1.59,IF(OR(AL694=5,AL694=4),1.63,IF(OR(AL694=6,AL694=7),1.68,IF(OR(AL694=8,AL694=9),1.73,IF(OR(AL694=10,AL694=11,AL694=12),1.79,IF(OR(AL694=13,AL694=14,AL694=15),1.84,IF(OR(AL694=16,AL694=17,AL694=18),1.9,1.95)))))))))),IF(AQ694="Կ-3", IF(AL694=0,1.25,IF(AL694=1,1.29,IF(AL694=2,1.33,IF(AL694=3,1.37,IF(OR(AL694=5,AL694=4),1.41,IF(OR(AL694=6,AL694=7),1.45,IF(OR(AL694=8,AL694=9),1.49,IF(OR(AL694=10,AL694=11,AL694=12),1.54,IF(OR(AL694=13,AL694=14,AL694=15),1.58,IF(OR(AL694=16,AL694=17,AL694=18),1.63,1.68)))))))))), "Error"))))))))))))</f>
        <v>5.35</v>
      </c>
      <c r="AN694" s="457">
        <v>83200</v>
      </c>
      <c r="AO694" s="457"/>
      <c r="AP694" s="457"/>
      <c r="AQ694" s="635" t="str">
        <f t="shared" ref="AQ694:AQ708" si="989">+AG694</f>
        <v>Գ-1</v>
      </c>
      <c r="AR694" s="457">
        <f t="shared" ref="AR694:AR741" si="990">AN694*AM694</f>
        <v>445119.99999999994</v>
      </c>
      <c r="AS694" s="636">
        <f t="shared" ref="AS694:AS741" si="991">AR694+AO694+AP694</f>
        <v>445119.99999999994</v>
      </c>
      <c r="AT694" s="636">
        <f t="shared" ref="AT694:AT699" si="992">+AS694*13</f>
        <v>5786559.9999999991</v>
      </c>
    </row>
    <row r="695" spans="2:46" s="633" customFormat="1" ht="13.5" hidden="1">
      <c r="B695" s="660">
        <v>2</v>
      </c>
      <c r="C695" s="574" t="s">
        <v>2859</v>
      </c>
      <c r="D695" s="576" t="s">
        <v>2541</v>
      </c>
      <c r="E695" s="884">
        <v>1984</v>
      </c>
      <c r="F695" s="574" t="s">
        <v>237</v>
      </c>
      <c r="G695" s="653">
        <v>1</v>
      </c>
      <c r="H695" s="653">
        <v>1</v>
      </c>
      <c r="I695" s="649">
        <f t="shared" si="968"/>
        <v>4.01</v>
      </c>
      <c r="J695" s="571">
        <v>83200</v>
      </c>
      <c r="K695" s="571"/>
      <c r="L695" s="571"/>
      <c r="M695" s="650" t="s">
        <v>84</v>
      </c>
      <c r="N695" s="571">
        <f t="shared" si="969"/>
        <v>333632</v>
      </c>
      <c r="O695" s="651">
        <f t="shared" si="970"/>
        <v>333632</v>
      </c>
      <c r="P695" s="651">
        <f t="shared" si="971"/>
        <v>4337216</v>
      </c>
      <c r="Q695" s="638">
        <f t="shared" si="972"/>
        <v>1</v>
      </c>
      <c r="R695" s="638">
        <f t="shared" si="973"/>
        <v>2</v>
      </c>
      <c r="S695" s="634">
        <f t="shared" si="974"/>
        <v>4.1399999999999997</v>
      </c>
      <c r="T695" s="457">
        <v>83200</v>
      </c>
      <c r="U695" s="457"/>
      <c r="V695" s="457"/>
      <c r="W695" s="635" t="str">
        <f t="shared" si="975"/>
        <v>Գ-2</v>
      </c>
      <c r="X695" s="457">
        <f t="shared" si="976"/>
        <v>344448</v>
      </c>
      <c r="Y695" s="636">
        <f t="shared" si="977"/>
        <v>344448</v>
      </c>
      <c r="Z695" s="636">
        <f t="shared" si="978"/>
        <v>4477824</v>
      </c>
      <c r="AA695" s="638">
        <f t="shared" si="979"/>
        <v>1</v>
      </c>
      <c r="AB695" s="638">
        <f t="shared" si="980"/>
        <v>3</v>
      </c>
      <c r="AC695" s="634">
        <f t="shared" si="981"/>
        <v>4.2699999999999996</v>
      </c>
      <c r="AD695" s="457">
        <v>83200</v>
      </c>
      <c r="AE695" s="457"/>
      <c r="AF695" s="457"/>
      <c r="AG695" s="635" t="str">
        <f t="shared" si="982"/>
        <v>Գ-2</v>
      </c>
      <c r="AH695" s="457">
        <f t="shared" si="983"/>
        <v>355263.99999999994</v>
      </c>
      <c r="AI695" s="636">
        <f t="shared" si="984"/>
        <v>355263.99999999994</v>
      </c>
      <c r="AJ695" s="636">
        <f t="shared" si="985"/>
        <v>4618431.9999999991</v>
      </c>
      <c r="AK695" s="638">
        <f t="shared" si="986"/>
        <v>1</v>
      </c>
      <c r="AL695" s="638">
        <f t="shared" si="987"/>
        <v>4</v>
      </c>
      <c r="AM695" s="634">
        <f t="shared" si="988"/>
        <v>4.41</v>
      </c>
      <c r="AN695" s="457">
        <v>83200</v>
      </c>
      <c r="AO695" s="457"/>
      <c r="AP695" s="457"/>
      <c r="AQ695" s="635" t="str">
        <f t="shared" si="989"/>
        <v>Գ-2</v>
      </c>
      <c r="AR695" s="457">
        <f t="shared" si="990"/>
        <v>366912</v>
      </c>
      <c r="AS695" s="636">
        <f t="shared" si="991"/>
        <v>366912</v>
      </c>
      <c r="AT695" s="636">
        <f t="shared" si="992"/>
        <v>4769856</v>
      </c>
    </row>
    <row r="696" spans="2:46" s="633" customFormat="1" ht="13.5">
      <c r="B696" s="660">
        <v>3</v>
      </c>
      <c r="C696" s="574" t="s">
        <v>1065</v>
      </c>
      <c r="D696" s="576" t="s">
        <v>2540</v>
      </c>
      <c r="E696" s="884">
        <v>1992</v>
      </c>
      <c r="F696" s="574" t="s">
        <v>239</v>
      </c>
      <c r="G696" s="653">
        <v>1</v>
      </c>
      <c r="H696" s="653">
        <v>1</v>
      </c>
      <c r="I696" s="649">
        <f t="shared" si="968"/>
        <v>4.01</v>
      </c>
      <c r="J696" s="571">
        <v>83200</v>
      </c>
      <c r="K696" s="571"/>
      <c r="L696" s="571"/>
      <c r="M696" s="650" t="s">
        <v>84</v>
      </c>
      <c r="N696" s="571">
        <f t="shared" si="969"/>
        <v>333632</v>
      </c>
      <c r="O696" s="651">
        <f t="shared" si="970"/>
        <v>333632</v>
      </c>
      <c r="P696" s="651">
        <f t="shared" si="971"/>
        <v>4337216</v>
      </c>
      <c r="Q696" s="638">
        <f t="shared" si="972"/>
        <v>1</v>
      </c>
      <c r="R696" s="638">
        <f t="shared" si="973"/>
        <v>2</v>
      </c>
      <c r="S696" s="634">
        <f t="shared" si="974"/>
        <v>4.1399999999999997</v>
      </c>
      <c r="T696" s="457">
        <v>83200</v>
      </c>
      <c r="U696" s="457"/>
      <c r="V696" s="457"/>
      <c r="W696" s="635" t="str">
        <f t="shared" si="975"/>
        <v>Գ-2</v>
      </c>
      <c r="X696" s="457">
        <f t="shared" si="976"/>
        <v>344448</v>
      </c>
      <c r="Y696" s="636">
        <f t="shared" si="977"/>
        <v>344448</v>
      </c>
      <c r="Z696" s="636">
        <f t="shared" si="978"/>
        <v>4477824</v>
      </c>
      <c r="AA696" s="638">
        <f t="shared" si="979"/>
        <v>1</v>
      </c>
      <c r="AB696" s="638">
        <f t="shared" si="980"/>
        <v>3</v>
      </c>
      <c r="AC696" s="634">
        <f t="shared" si="981"/>
        <v>4.2699999999999996</v>
      </c>
      <c r="AD696" s="457">
        <v>83200</v>
      </c>
      <c r="AE696" s="457"/>
      <c r="AF696" s="457"/>
      <c r="AG696" s="635" t="str">
        <f t="shared" si="982"/>
        <v>Գ-2</v>
      </c>
      <c r="AH696" s="457">
        <f t="shared" si="983"/>
        <v>355263.99999999994</v>
      </c>
      <c r="AI696" s="636">
        <f t="shared" si="984"/>
        <v>355263.99999999994</v>
      </c>
      <c r="AJ696" s="636">
        <f t="shared" si="985"/>
        <v>4618431.9999999991</v>
      </c>
      <c r="AK696" s="638">
        <f t="shared" si="986"/>
        <v>1</v>
      </c>
      <c r="AL696" s="638">
        <f t="shared" si="987"/>
        <v>4</v>
      </c>
      <c r="AM696" s="634">
        <f t="shared" si="988"/>
        <v>4.41</v>
      </c>
      <c r="AN696" s="457">
        <v>83200</v>
      </c>
      <c r="AO696" s="457"/>
      <c r="AP696" s="457"/>
      <c r="AQ696" s="635" t="str">
        <f t="shared" si="989"/>
        <v>Գ-2</v>
      </c>
      <c r="AR696" s="457">
        <f t="shared" si="990"/>
        <v>366912</v>
      </c>
      <c r="AS696" s="636">
        <f t="shared" si="991"/>
        <v>366912</v>
      </c>
      <c r="AT696" s="636">
        <f t="shared" si="992"/>
        <v>4769856</v>
      </c>
    </row>
    <row r="697" spans="2:46" s="633" customFormat="1" ht="27">
      <c r="B697" s="660">
        <v>4</v>
      </c>
      <c r="C697" s="574" t="s">
        <v>1060</v>
      </c>
      <c r="D697" s="576" t="s">
        <v>2540</v>
      </c>
      <c r="E697" s="884">
        <v>1987</v>
      </c>
      <c r="F697" s="574" t="s">
        <v>1151</v>
      </c>
      <c r="G697" s="653">
        <v>1</v>
      </c>
      <c r="H697" s="653">
        <v>10</v>
      </c>
      <c r="I697" s="649">
        <f t="shared" si="968"/>
        <v>3.31</v>
      </c>
      <c r="J697" s="571">
        <v>83200</v>
      </c>
      <c r="K697" s="571"/>
      <c r="L697" s="571"/>
      <c r="M697" s="650" t="s">
        <v>85</v>
      </c>
      <c r="N697" s="571">
        <f t="shared" si="969"/>
        <v>275392</v>
      </c>
      <c r="O697" s="651">
        <f t="shared" si="970"/>
        <v>275392</v>
      </c>
      <c r="P697" s="651">
        <f t="shared" si="971"/>
        <v>3580096</v>
      </c>
      <c r="Q697" s="638">
        <f t="shared" si="972"/>
        <v>1</v>
      </c>
      <c r="R697" s="638">
        <f t="shared" si="973"/>
        <v>11</v>
      </c>
      <c r="S697" s="634">
        <f t="shared" si="974"/>
        <v>3.31</v>
      </c>
      <c r="T697" s="457">
        <v>83200</v>
      </c>
      <c r="U697" s="457"/>
      <c r="V697" s="457"/>
      <c r="W697" s="635" t="str">
        <f t="shared" si="975"/>
        <v>Ա-1</v>
      </c>
      <c r="X697" s="457">
        <f t="shared" si="976"/>
        <v>275392</v>
      </c>
      <c r="Y697" s="636">
        <f t="shared" si="977"/>
        <v>275392</v>
      </c>
      <c r="Z697" s="636">
        <f t="shared" si="978"/>
        <v>3580096</v>
      </c>
      <c r="AA697" s="638">
        <f t="shared" si="979"/>
        <v>1</v>
      </c>
      <c r="AB697" s="638">
        <f t="shared" si="980"/>
        <v>12</v>
      </c>
      <c r="AC697" s="634">
        <f t="shared" si="981"/>
        <v>3.31</v>
      </c>
      <c r="AD697" s="457">
        <v>83200</v>
      </c>
      <c r="AE697" s="457"/>
      <c r="AF697" s="457"/>
      <c r="AG697" s="635" t="str">
        <f t="shared" si="982"/>
        <v>Ա-1</v>
      </c>
      <c r="AH697" s="457">
        <f t="shared" si="983"/>
        <v>275392</v>
      </c>
      <c r="AI697" s="636">
        <f t="shared" si="984"/>
        <v>275392</v>
      </c>
      <c r="AJ697" s="636">
        <f t="shared" si="985"/>
        <v>3580096</v>
      </c>
      <c r="AK697" s="638">
        <f t="shared" si="986"/>
        <v>1</v>
      </c>
      <c r="AL697" s="638">
        <f t="shared" si="987"/>
        <v>13</v>
      </c>
      <c r="AM697" s="634">
        <f t="shared" si="988"/>
        <v>3.42</v>
      </c>
      <c r="AN697" s="457">
        <v>83200</v>
      </c>
      <c r="AO697" s="457"/>
      <c r="AP697" s="457"/>
      <c r="AQ697" s="635" t="str">
        <f t="shared" si="989"/>
        <v>Ա-1</v>
      </c>
      <c r="AR697" s="457">
        <f t="shared" si="990"/>
        <v>284544</v>
      </c>
      <c r="AS697" s="636">
        <f t="shared" si="991"/>
        <v>284544</v>
      </c>
      <c r="AT697" s="636">
        <f t="shared" si="992"/>
        <v>3699072</v>
      </c>
    </row>
    <row r="698" spans="2:46" s="970" customFormat="1" ht="27">
      <c r="B698" s="660">
        <v>5</v>
      </c>
      <c r="C698" s="974" t="s">
        <v>79</v>
      </c>
      <c r="D698" s="972"/>
      <c r="E698" s="973"/>
      <c r="F698" s="974" t="s">
        <v>1151</v>
      </c>
      <c r="G698" s="975">
        <v>1</v>
      </c>
      <c r="H698" s="975">
        <v>6</v>
      </c>
      <c r="I698" s="976">
        <f>IF(G698&lt;1,0,IF(M698="Բ-1",IF(H698=0,6.94,IF(H698=1,7.17,IF(H698=2,7.41,IF(H698=3,7.66,IF(OR(H698=5,H698=4),7.92,IF(OR(H698=6,H698=7),8.18,IF(OR(H698=8,H698=9),8.46,IF(OR(H698=10,H698=11,H698=12),8.74,IF(OR(H698=13,H698=14,H698=15),9.03,IF(OR(H698=16,H698=17,H698=18),9.33,9.65)))))))))),IF(M698="Բ-2", IF(H698=0,5.71,IF(H698=1,5.89,IF(H698=2,6.09,IF(H698=3,6.29,IF(OR(H698=5,H698=4),6.5,IF(OR(H698=6,H698=7),6.72,IF(OR(H698=8,H698=9),6.94,IF(OR(H698=10,H698=11,H698=12),7.17,IF(OR(H698=13,H698=14,H698=15),7.41,IF(OR(H698=16,H698=17,H698=18),7.65,7.91)))))))))), IF(M698="Գ-1", IF(H698=0,4.7,IF(H698=1,4.86,IF(H698=2,5.01,IF(H698=3,5.18,IF(OR(H698=5,H698=4),5.35,IF(OR(H698=6,H698=7),5.52,IF(OR(H698=8,H698=9),5.71,IF(OR(H698=10,H698=11,H698=12),5.89,IF(OR(H698=13,H698=14,H698=15),6.09,IF(OR(H698=16,H698=17,H698=18),6.29,6.49)))))))))), IF(M698="Գ-2", IF(H698=0,3.88,IF(H698=1,4.01,IF(H698=2,4.14,IF(H698=3,4.27,IF(OR(H698=5,H698=4),4.41,IF(OR(H698=6,H698=7),4.55,IF(OR(H698=8,H698=9),4.7,IF(OR(H698=10,H698=11,H698=12),4.85,IF(OR(H698=13,H698=14,H698=15),5.01,IF(OR(H698=16,H698=17,H698=18),5.17,5.34)))))))))), IF(M698="Գ-3", IF(H698=0,3.21,IF(H698=1,3.31,IF(H698=2,3.42,IF(H698=3,3.53,IF(OR(H698=5,H698=4),3.64,IF(OR(H698=6,H698=7),3.76,IF(OR(H698=8,H698=9),3.88,IF(OR(H698=10,H698=11,H698=12),4.01,IF(OR(H698=13,H698=14,H698=15),4.13,IF(OR(H698=16,H698=17,H698=18),4.27,4.4)))))))))), IF(M698="Ա-1", IF(H698=0,2.66,IF(H698=1,2.75,IF(H698=2,2.83,IF(H698=3,2.92,IF(OR(H698=5,H698=4),3.02,IF(OR(H698=6,H698=7),3.11,IF(OR(H698=8,H698=9),3.21,IF(OR(H698=10,H698=11,H698=12),3.31,IF(OR(H698=13,H698=14,H698=15),3.42,IF(OR(H698=16,H698=17,H698=18),3.53,3.64)))))))))), IF(M698="Ա-2", IF(H698=0,2.28,IF(H698=1,2.35,IF(H698=2,2.43,IF(H698=3,2.5,IF(OR(H698=5,H698=4),2.58,IF(OR(H698=6,H698=7),2.66,IF(OR(H698=8,H698=9),2.75,IF(OR(H698=10,H698=11,H698=12),2.83,IF(OR(H698=13,H698=14,H698=15),2.92,IF(OR(H698=16,H698=17,H698=18),3.01,3.11)))))))))),IF(M698="Ա-3", IF(H698=0,1.96,IF(H698=1,2.02,IF(H698=2,2.08,IF(H698=3,2.15,IF(OR(H698=5,H698=4),2.21,IF(OR(H698=6,H698=7),2.28,IF(OR(H698=8,H698=9),2.35,IF(OR(H698=10,H698=11,H698=12),2.42,IF(OR(H698=13,H698=14,H698=15),2.5,IF(OR(H698=16,H698=17,H698=18),2.58,2.66)))))))))), IF(M698="Կ-1", IF(H698=0,1.68,IF(H698=1,1.73,IF(H698=2,1.79,IF(H698=3,1.84,IF(OR(H698=5,H698=4),1.9,IF(OR(H698=6,H698=7),1.96,IF(OR(H698=8,H698=9),2.02,IF(OR(H698=10,H698=11,H698=12),2.08,IF(OR(H698=13,H698=14,H698=15),2.14,IF(OR(H698=16,H698=17,H698=18),2.21,2.28)))))))))), IF(M698="Կ-2", IF(H698=0,1.45,IF(H698=1,1.49,IF(H698=2,1.54,IF(H698=3,1.59,IF(OR(H698=5,H698=4),1.63,IF(OR(H698=6,H698=7),1.68,IF(OR(H698=8,H698=9),1.73,IF(OR(H698=10,H698=11,H698=12),1.79,IF(OR(H698=13,H698=14,H698=15),1.84,IF(OR(H698=16,H698=17,H698=18),1.9,1.95)))))))))),IF(M698="Կ-3", IF(H698=0,1.25,IF(H698=1,1.29,IF(H698=2,1.33,IF(H698=3,1.37,IF(OR(H698=5,H698=4),1.41,IF(OR(H698=6,H698=7),1.45,IF(OR(H698=8,H698=9),1.49,IF(OR(H698=10,H698=11,H698=12),1.54,IF(OR(H698=13,H698=14,H698=15),1.58,IF(OR(H698=16,H698=17,H698=18),1.63,1.68)))))))))), "Error"))))))))))))</f>
        <v>3.11</v>
      </c>
      <c r="J698" s="977">
        <v>83200</v>
      </c>
      <c r="K698" s="977"/>
      <c r="L698" s="977"/>
      <c r="M698" s="979" t="s">
        <v>85</v>
      </c>
      <c r="N698" s="977">
        <f t="shared" si="969"/>
        <v>258752</v>
      </c>
      <c r="O698" s="980">
        <f t="shared" si="970"/>
        <v>258752</v>
      </c>
      <c r="P698" s="980">
        <f t="shared" si="971"/>
        <v>3363776</v>
      </c>
      <c r="Q698" s="975">
        <f t="shared" si="972"/>
        <v>1</v>
      </c>
      <c r="R698" s="975">
        <f t="shared" si="973"/>
        <v>7</v>
      </c>
      <c r="S698" s="976">
        <f t="shared" si="974"/>
        <v>3.11</v>
      </c>
      <c r="T698" s="977">
        <v>83200</v>
      </c>
      <c r="U698" s="977"/>
      <c r="V698" s="977"/>
      <c r="W698" s="979" t="str">
        <f t="shared" si="975"/>
        <v>Ա-1</v>
      </c>
      <c r="X698" s="977">
        <f t="shared" si="976"/>
        <v>258752</v>
      </c>
      <c r="Y698" s="980">
        <f t="shared" si="977"/>
        <v>258752</v>
      </c>
      <c r="Z698" s="980">
        <f t="shared" si="978"/>
        <v>3363776</v>
      </c>
      <c r="AA698" s="975">
        <f t="shared" si="979"/>
        <v>1</v>
      </c>
      <c r="AB698" s="975">
        <f t="shared" si="980"/>
        <v>8</v>
      </c>
      <c r="AC698" s="976">
        <f t="shared" si="981"/>
        <v>3.21</v>
      </c>
      <c r="AD698" s="977">
        <v>83200</v>
      </c>
      <c r="AE698" s="977"/>
      <c r="AF698" s="977"/>
      <c r="AG698" s="979" t="str">
        <f t="shared" si="982"/>
        <v>Ա-1</v>
      </c>
      <c r="AH698" s="977">
        <f t="shared" si="983"/>
        <v>267072</v>
      </c>
      <c r="AI698" s="980">
        <f t="shared" si="984"/>
        <v>267072</v>
      </c>
      <c r="AJ698" s="980">
        <f t="shared" si="985"/>
        <v>3471936</v>
      </c>
      <c r="AK698" s="975">
        <f t="shared" si="986"/>
        <v>1</v>
      </c>
      <c r="AL698" s="975">
        <f t="shared" si="987"/>
        <v>9</v>
      </c>
      <c r="AM698" s="976">
        <f t="shared" si="988"/>
        <v>3.21</v>
      </c>
      <c r="AN698" s="977">
        <v>83200</v>
      </c>
      <c r="AO698" s="977"/>
      <c r="AP698" s="977"/>
      <c r="AQ698" s="979" t="str">
        <f t="shared" si="989"/>
        <v>Ա-1</v>
      </c>
      <c r="AR698" s="977">
        <f t="shared" si="990"/>
        <v>267072</v>
      </c>
      <c r="AS698" s="980">
        <f t="shared" si="991"/>
        <v>267072</v>
      </c>
      <c r="AT698" s="980">
        <f t="shared" si="992"/>
        <v>3471936</v>
      </c>
    </row>
    <row r="699" spans="2:46" s="633" customFormat="1" ht="27">
      <c r="B699" s="660">
        <v>6</v>
      </c>
      <c r="C699" s="574" t="s">
        <v>1462</v>
      </c>
      <c r="D699" s="576" t="s">
        <v>2540</v>
      </c>
      <c r="E699" s="884">
        <v>1992</v>
      </c>
      <c r="F699" s="574" t="s">
        <v>1152</v>
      </c>
      <c r="G699" s="653">
        <v>1</v>
      </c>
      <c r="H699" s="648">
        <v>4</v>
      </c>
      <c r="I699" s="649">
        <f t="shared" si="968"/>
        <v>2.58</v>
      </c>
      <c r="J699" s="571">
        <v>83200</v>
      </c>
      <c r="K699" s="571"/>
      <c r="L699" s="571"/>
      <c r="M699" s="650" t="s">
        <v>86</v>
      </c>
      <c r="N699" s="571">
        <f t="shared" si="969"/>
        <v>214656</v>
      </c>
      <c r="O699" s="651">
        <f t="shared" si="970"/>
        <v>214656</v>
      </c>
      <c r="P699" s="651">
        <f t="shared" si="971"/>
        <v>2790528</v>
      </c>
      <c r="Q699" s="638">
        <f t="shared" si="972"/>
        <v>1</v>
      </c>
      <c r="R699" s="638">
        <f t="shared" si="973"/>
        <v>5</v>
      </c>
      <c r="S699" s="634">
        <f t="shared" si="974"/>
        <v>2.58</v>
      </c>
      <c r="T699" s="457">
        <v>83200</v>
      </c>
      <c r="U699" s="457"/>
      <c r="V699" s="457"/>
      <c r="W699" s="635" t="str">
        <f t="shared" si="975"/>
        <v>Ա-2</v>
      </c>
      <c r="X699" s="457">
        <f t="shared" si="976"/>
        <v>214656</v>
      </c>
      <c r="Y699" s="636">
        <f t="shared" si="977"/>
        <v>214656</v>
      </c>
      <c r="Z699" s="636">
        <f t="shared" si="978"/>
        <v>2790528</v>
      </c>
      <c r="AA699" s="638">
        <f t="shared" si="979"/>
        <v>1</v>
      </c>
      <c r="AB699" s="638">
        <f t="shared" si="980"/>
        <v>6</v>
      </c>
      <c r="AC699" s="634">
        <f t="shared" si="981"/>
        <v>2.66</v>
      </c>
      <c r="AD699" s="457">
        <v>83200</v>
      </c>
      <c r="AE699" s="457"/>
      <c r="AF699" s="457"/>
      <c r="AG699" s="635" t="str">
        <f t="shared" si="982"/>
        <v>Ա-2</v>
      </c>
      <c r="AH699" s="457">
        <f t="shared" si="983"/>
        <v>221312</v>
      </c>
      <c r="AI699" s="636">
        <f t="shared" si="984"/>
        <v>221312</v>
      </c>
      <c r="AJ699" s="636">
        <f t="shared" si="985"/>
        <v>2877056</v>
      </c>
      <c r="AK699" s="638">
        <f t="shared" si="986"/>
        <v>1</v>
      </c>
      <c r="AL699" s="638">
        <f t="shared" si="987"/>
        <v>7</v>
      </c>
      <c r="AM699" s="634">
        <f t="shared" si="988"/>
        <v>2.66</v>
      </c>
      <c r="AN699" s="457">
        <v>83200</v>
      </c>
      <c r="AO699" s="457"/>
      <c r="AP699" s="457"/>
      <c r="AQ699" s="635" t="str">
        <f t="shared" si="989"/>
        <v>Ա-2</v>
      </c>
      <c r="AR699" s="457">
        <f t="shared" si="990"/>
        <v>221312</v>
      </c>
      <c r="AS699" s="636">
        <f t="shared" si="991"/>
        <v>221312</v>
      </c>
      <c r="AT699" s="636">
        <f t="shared" si="992"/>
        <v>2877056</v>
      </c>
    </row>
    <row r="700" spans="2:46" s="970" customFormat="1" ht="27">
      <c r="B700" s="660">
        <v>7</v>
      </c>
      <c r="C700" s="974" t="s">
        <v>79</v>
      </c>
      <c r="D700" s="972"/>
      <c r="E700" s="973"/>
      <c r="F700" s="974" t="s">
        <v>1152</v>
      </c>
      <c r="G700" s="975">
        <v>1</v>
      </c>
      <c r="H700" s="975">
        <v>6</v>
      </c>
      <c r="I700" s="976">
        <f t="shared" si="968"/>
        <v>2.66</v>
      </c>
      <c r="J700" s="977">
        <v>83200</v>
      </c>
      <c r="K700" s="985"/>
      <c r="L700" s="985"/>
      <c r="M700" s="979" t="s">
        <v>86</v>
      </c>
      <c r="N700" s="977">
        <f t="shared" ref="N700:N701" si="993">J700*I700</f>
        <v>221312</v>
      </c>
      <c r="O700" s="980">
        <f t="shared" si="970"/>
        <v>221312</v>
      </c>
      <c r="P700" s="980">
        <f t="shared" ref="P700:P701" si="994">+O700*13</f>
        <v>2877056</v>
      </c>
      <c r="Q700" s="975">
        <f t="shared" si="972"/>
        <v>1</v>
      </c>
      <c r="R700" s="975">
        <f t="shared" si="973"/>
        <v>7</v>
      </c>
      <c r="S700" s="976">
        <f t="shared" si="974"/>
        <v>2.66</v>
      </c>
      <c r="T700" s="977">
        <v>83200</v>
      </c>
      <c r="U700" s="986"/>
      <c r="V700" s="985"/>
      <c r="W700" s="979" t="str">
        <f t="shared" si="975"/>
        <v>Ա-2</v>
      </c>
      <c r="X700" s="977">
        <f t="shared" si="976"/>
        <v>221312</v>
      </c>
      <c r="Y700" s="980">
        <f t="shared" si="977"/>
        <v>221312</v>
      </c>
      <c r="Z700" s="980">
        <f t="shared" ref="Z700:Z701" si="995">+Y700*13</f>
        <v>2877056</v>
      </c>
      <c r="AA700" s="975">
        <f t="shared" si="979"/>
        <v>1</v>
      </c>
      <c r="AB700" s="975">
        <f t="shared" si="980"/>
        <v>8</v>
      </c>
      <c r="AC700" s="976">
        <f t="shared" si="981"/>
        <v>2.75</v>
      </c>
      <c r="AD700" s="977">
        <v>83200</v>
      </c>
      <c r="AE700" s="986"/>
      <c r="AF700" s="985"/>
      <c r="AG700" s="979" t="str">
        <f t="shared" si="982"/>
        <v>Ա-2</v>
      </c>
      <c r="AH700" s="977">
        <f t="shared" si="983"/>
        <v>228800</v>
      </c>
      <c r="AI700" s="980">
        <f t="shared" si="984"/>
        <v>228800</v>
      </c>
      <c r="AJ700" s="980">
        <f t="shared" ref="AJ700:AJ701" si="996">+AI700*13</f>
        <v>2974400</v>
      </c>
      <c r="AK700" s="975">
        <f t="shared" si="986"/>
        <v>1</v>
      </c>
      <c r="AL700" s="975">
        <f t="shared" si="987"/>
        <v>9</v>
      </c>
      <c r="AM700" s="976">
        <f t="shared" si="988"/>
        <v>2.75</v>
      </c>
      <c r="AN700" s="977">
        <v>83200</v>
      </c>
      <c r="AO700" s="986"/>
      <c r="AP700" s="985"/>
      <c r="AQ700" s="979" t="str">
        <f t="shared" si="989"/>
        <v>Ա-2</v>
      </c>
      <c r="AR700" s="977">
        <f t="shared" si="990"/>
        <v>228800</v>
      </c>
      <c r="AS700" s="980">
        <f t="shared" si="991"/>
        <v>228800</v>
      </c>
      <c r="AT700" s="980">
        <f t="shared" ref="AT700:AT701" si="997">+AS700*13</f>
        <v>2974400</v>
      </c>
    </row>
    <row r="701" spans="2:46" s="970" customFormat="1" ht="27">
      <c r="B701" s="660">
        <v>8</v>
      </c>
      <c r="C701" s="974" t="s">
        <v>79</v>
      </c>
      <c r="D701" s="972"/>
      <c r="E701" s="973"/>
      <c r="F701" s="974" t="s">
        <v>1152</v>
      </c>
      <c r="G701" s="975">
        <v>1</v>
      </c>
      <c r="H701" s="975">
        <v>6</v>
      </c>
      <c r="I701" s="976">
        <f t="shared" si="968"/>
        <v>2.66</v>
      </c>
      <c r="J701" s="977">
        <v>83200</v>
      </c>
      <c r="K701" s="985"/>
      <c r="L701" s="985"/>
      <c r="M701" s="979" t="s">
        <v>86</v>
      </c>
      <c r="N701" s="977">
        <f t="shared" si="993"/>
        <v>221312</v>
      </c>
      <c r="O701" s="980">
        <f t="shared" si="970"/>
        <v>221312</v>
      </c>
      <c r="P701" s="980">
        <f t="shared" si="994"/>
        <v>2877056</v>
      </c>
      <c r="Q701" s="975">
        <f t="shared" si="972"/>
        <v>1</v>
      </c>
      <c r="R701" s="975">
        <f t="shared" si="973"/>
        <v>7</v>
      </c>
      <c r="S701" s="976">
        <f t="shared" si="974"/>
        <v>2.66</v>
      </c>
      <c r="T701" s="977">
        <v>83200</v>
      </c>
      <c r="U701" s="986"/>
      <c r="V701" s="985"/>
      <c r="W701" s="979" t="str">
        <f t="shared" si="975"/>
        <v>Ա-2</v>
      </c>
      <c r="X701" s="977">
        <f t="shared" si="976"/>
        <v>221312</v>
      </c>
      <c r="Y701" s="980">
        <f t="shared" si="977"/>
        <v>221312</v>
      </c>
      <c r="Z701" s="980">
        <f t="shared" si="995"/>
        <v>2877056</v>
      </c>
      <c r="AA701" s="975">
        <f t="shared" si="979"/>
        <v>1</v>
      </c>
      <c r="AB701" s="975">
        <f t="shared" si="980"/>
        <v>8</v>
      </c>
      <c r="AC701" s="976">
        <f t="shared" si="981"/>
        <v>2.75</v>
      </c>
      <c r="AD701" s="977">
        <v>83200</v>
      </c>
      <c r="AE701" s="986"/>
      <c r="AF701" s="985"/>
      <c r="AG701" s="979" t="str">
        <f t="shared" si="982"/>
        <v>Ա-2</v>
      </c>
      <c r="AH701" s="977">
        <f t="shared" si="983"/>
        <v>228800</v>
      </c>
      <c r="AI701" s="980">
        <f t="shared" si="984"/>
        <v>228800</v>
      </c>
      <c r="AJ701" s="980">
        <f t="shared" si="996"/>
        <v>2974400</v>
      </c>
      <c r="AK701" s="975">
        <f t="shared" si="986"/>
        <v>1</v>
      </c>
      <c r="AL701" s="975">
        <f t="shared" si="987"/>
        <v>9</v>
      </c>
      <c r="AM701" s="976">
        <f t="shared" si="988"/>
        <v>2.75</v>
      </c>
      <c r="AN701" s="977">
        <v>83200</v>
      </c>
      <c r="AO701" s="986"/>
      <c r="AP701" s="985"/>
      <c r="AQ701" s="979" t="str">
        <f t="shared" si="989"/>
        <v>Ա-2</v>
      </c>
      <c r="AR701" s="977">
        <f t="shared" si="990"/>
        <v>228800</v>
      </c>
      <c r="AS701" s="980">
        <f t="shared" si="991"/>
        <v>228800</v>
      </c>
      <c r="AT701" s="980">
        <f t="shared" si="997"/>
        <v>2974400</v>
      </c>
    </row>
    <row r="702" spans="2:46" s="633" customFormat="1" ht="27">
      <c r="B702" s="660">
        <v>9</v>
      </c>
      <c r="C702" s="574" t="s">
        <v>1069</v>
      </c>
      <c r="D702" s="576" t="s">
        <v>2540</v>
      </c>
      <c r="E702" s="884">
        <v>1974</v>
      </c>
      <c r="F702" s="574" t="s">
        <v>1153</v>
      </c>
      <c r="G702" s="653">
        <v>1</v>
      </c>
      <c r="H702" s="653">
        <v>19</v>
      </c>
      <c r="I702" s="649">
        <f t="shared" si="968"/>
        <v>1.95</v>
      </c>
      <c r="J702" s="571">
        <v>83200</v>
      </c>
      <c r="K702" s="571">
        <f>J702*I702*5%</f>
        <v>8112</v>
      </c>
      <c r="L702" s="571"/>
      <c r="M702" s="650" t="s">
        <v>88</v>
      </c>
      <c r="N702" s="571">
        <f t="shared" ref="N702:N708" si="998">J702*I702</f>
        <v>162240</v>
      </c>
      <c r="O702" s="651">
        <f t="shared" si="970"/>
        <v>170352</v>
      </c>
      <c r="P702" s="651">
        <f t="shared" ref="P702:P708" si="999">+O702*13</f>
        <v>2214576</v>
      </c>
      <c r="Q702" s="638">
        <f t="shared" si="972"/>
        <v>1</v>
      </c>
      <c r="R702" s="638">
        <f t="shared" si="973"/>
        <v>20</v>
      </c>
      <c r="S702" s="634">
        <f t="shared" si="974"/>
        <v>1.95</v>
      </c>
      <c r="T702" s="457">
        <v>83200</v>
      </c>
      <c r="U702" s="457">
        <f>+S702*T702*0.05</f>
        <v>8112</v>
      </c>
      <c r="V702" s="457"/>
      <c r="W702" s="635" t="str">
        <f t="shared" si="975"/>
        <v>Կ-2</v>
      </c>
      <c r="X702" s="457">
        <f t="shared" si="976"/>
        <v>162240</v>
      </c>
      <c r="Y702" s="636">
        <f t="shared" si="977"/>
        <v>170352</v>
      </c>
      <c r="Z702" s="636">
        <f t="shared" ref="Z702:Z708" si="1000">+Y702*13</f>
        <v>2214576</v>
      </c>
      <c r="AA702" s="638">
        <f t="shared" si="979"/>
        <v>1</v>
      </c>
      <c r="AB702" s="638">
        <f t="shared" si="980"/>
        <v>21</v>
      </c>
      <c r="AC702" s="634">
        <f t="shared" si="981"/>
        <v>1.95</v>
      </c>
      <c r="AD702" s="457">
        <v>83200</v>
      </c>
      <c r="AE702" s="457">
        <f>+AC702*AD702*0.05</f>
        <v>8112</v>
      </c>
      <c r="AF702" s="457"/>
      <c r="AG702" s="635" t="str">
        <f t="shared" si="982"/>
        <v>Կ-2</v>
      </c>
      <c r="AH702" s="457">
        <f t="shared" si="983"/>
        <v>162240</v>
      </c>
      <c r="AI702" s="636">
        <f t="shared" si="984"/>
        <v>170352</v>
      </c>
      <c r="AJ702" s="636">
        <f t="shared" ref="AJ702:AJ708" si="1001">+AI702*13</f>
        <v>2214576</v>
      </c>
      <c r="AK702" s="638">
        <f t="shared" si="986"/>
        <v>1</v>
      </c>
      <c r="AL702" s="638">
        <f t="shared" si="987"/>
        <v>22</v>
      </c>
      <c r="AM702" s="634">
        <f t="shared" si="988"/>
        <v>1.95</v>
      </c>
      <c r="AN702" s="457">
        <v>83200</v>
      </c>
      <c r="AO702" s="457">
        <f>+AM702*AN702*0.05</f>
        <v>8112</v>
      </c>
      <c r="AP702" s="457"/>
      <c r="AQ702" s="635" t="str">
        <f t="shared" si="989"/>
        <v>Կ-2</v>
      </c>
      <c r="AR702" s="457">
        <f t="shared" si="990"/>
        <v>162240</v>
      </c>
      <c r="AS702" s="636">
        <f t="shared" si="991"/>
        <v>170352</v>
      </c>
      <c r="AT702" s="636">
        <f t="shared" ref="AT702:AT708" si="1002">+AS702*13</f>
        <v>2214576</v>
      </c>
    </row>
    <row r="703" spans="2:46" s="633" customFormat="1" ht="27">
      <c r="B703" s="660">
        <v>10</v>
      </c>
      <c r="C703" s="574" t="s">
        <v>1895</v>
      </c>
      <c r="D703" s="576" t="s">
        <v>2540</v>
      </c>
      <c r="E703" s="884">
        <v>1991</v>
      </c>
      <c r="F703" s="574" t="s">
        <v>1153</v>
      </c>
      <c r="G703" s="653">
        <v>1</v>
      </c>
      <c r="H703" s="653">
        <v>2</v>
      </c>
      <c r="I703" s="649">
        <f t="shared" ref="I703:I708" si="1003">IF(G703&lt;1,0,IF(M703="Բ-1",IF(H703=0,6.94,IF(H703=1,7.17,IF(H703=2,7.41,IF(H703=3,7.66,IF(OR(H703=5,H703=4),7.92,IF(OR(H703=6,H703=7),8.18,IF(OR(H703=8,H703=9),8.46,IF(OR(H703=10,H703=11,H703=12),8.74,IF(OR(H703=13,H703=14,H703=15),9.03,IF(OR(H703=16,H703=17,H703=18),9.33,9.65)))))))))),IF(M703="Բ-2", IF(H703=0,5.71,IF(H703=1,5.89,IF(H703=2,6.09,IF(H703=3,6.29,IF(OR(H703=5,H703=4),6.5,IF(OR(H703=6,H703=7),6.72,IF(OR(H703=8,H703=9),6.94,IF(OR(H703=10,H703=11,H703=12),7.17,IF(OR(H703=13,H703=14,H703=15),7.41,IF(OR(H703=16,H703=17,H703=18),7.65,7.91)))))))))), IF(M703="Գ-1", IF(H703=0,4.7,IF(H703=1,4.86,IF(H703=2,5.01,IF(H703=3,5.18,IF(OR(H703=5,H703=4),5.35,IF(OR(H703=6,H703=7),5.52,IF(OR(H703=8,H703=9),5.71,IF(OR(H703=10,H703=11,H703=12),5.89,IF(OR(H703=13,H703=14,H703=15),6.09,IF(OR(H703=16,H703=17,H703=18),6.29,6.49)))))))))), IF(M703="Գ-2", IF(H703=0,3.88,IF(H703=1,4.01,IF(H703=2,4.14,IF(H703=3,4.27,IF(OR(H703=5,H703=4),4.41,IF(OR(H703=6,H703=7),4.55,IF(OR(H703=8,H703=9),4.7,IF(OR(H703=10,H703=11,H703=12),4.85,IF(OR(H703=13,H703=14,H703=15),5.01,IF(OR(H703=16,H703=17,H703=18),5.17,5.34)))))))))), IF(M703="Գ-3", IF(H703=0,3.21,IF(H703=1,3.31,IF(H703=2,3.42,IF(H703=3,3.53,IF(OR(H703=5,H703=4),3.64,IF(OR(H703=6,H703=7),3.76,IF(OR(H703=8,H703=9),3.88,IF(OR(H703=10,H703=11,H703=12),4.01,IF(OR(H703=13,H703=14,H703=15),4.13,IF(OR(H703=16,H703=17,H703=18),4.27,4.4)))))))))), IF(M703="Ա-1", IF(H703=0,2.66,IF(H703=1,2.75,IF(H703=2,2.83,IF(H703=3,2.92,IF(OR(H703=5,H703=4),3.02,IF(OR(H703=6,H703=7),3.11,IF(OR(H703=8,H703=9),3.21,IF(OR(H703=10,H703=11,H703=12),3.31,IF(OR(H703=13,H703=14,H703=15),3.42,IF(OR(H703=16,H703=17,H703=18),3.53,3.64)))))))))), IF(M703="Ա-2", IF(H703=0,2.28,IF(H703=1,2.35,IF(H703=2,2.43,IF(H703=3,2.5,IF(OR(H703=5,H703=4),2.58,IF(OR(H703=6,H703=7),2.66,IF(OR(H703=8,H703=9),2.75,IF(OR(H703=10,H703=11,H703=12),2.83,IF(OR(H703=13,H703=14,H703=15),2.92,IF(OR(H703=16,H703=17,H703=18),3.01,3.11)))))))))),IF(M703="Ա-3", IF(H703=0,1.96,IF(H703=1,2.02,IF(H703=2,2.08,IF(H703=3,2.15,IF(OR(H703=5,H703=4),2.21,IF(OR(H703=6,H703=7),2.28,IF(OR(H703=8,H703=9),2.35,IF(OR(H703=10,H703=11,H703=12),2.42,IF(OR(H703=13,H703=14,H703=15),2.5,IF(OR(H703=16,H703=17,H703=18),2.58,2.66)))))))))), IF(M703="Կ-1", IF(H703=0,1.68,IF(H703=1,1.73,IF(H703=2,1.79,IF(H703=3,1.84,IF(OR(H703=5,H703=4),1.9,IF(OR(H703=6,H703=7),1.96,IF(OR(H703=8,H703=9),2.02,IF(OR(H703=10,H703=11,H703=12),2.08,IF(OR(H703=13,H703=14,H703=15),2.14,IF(OR(H703=16,H703=17,H703=18),2.21,2.28)))))))))), IF(M703="Կ-2", IF(H703=0,1.45,IF(H703=1,1.49,IF(H703=2,1.54,IF(H703=3,1.59,IF(OR(H703=5,H703=4),1.63,IF(OR(H703=6,H703=7),1.68,IF(OR(H703=8,H703=9),1.73,IF(OR(H703=10,H703=11,H703=12),1.79,IF(OR(H703=13,H703=14,H703=15),1.84,IF(OR(H703=16,H703=17,H703=18),1.9,1.95)))))))))),IF(M703="Կ-3", IF(H703=0,1.25,IF(H703=1,1.29,IF(H703=2,1.33,IF(H703=3,1.37,IF(OR(H703=5,H703=4),1.41,IF(OR(H703=6,H703=7),1.45,IF(OR(H703=8,H703=9),1.49,IF(OR(H703=10,H703=11,H703=12),1.54,IF(OR(H703=13,H703=14,H703=15),1.58,IF(OR(H703=16,H703=17,H703=18),1.63,1.68)))))))))), "Error"))))))))))))</f>
        <v>1.54</v>
      </c>
      <c r="J703" s="571">
        <v>83200</v>
      </c>
      <c r="K703" s="571"/>
      <c r="L703" s="571"/>
      <c r="M703" s="650" t="s">
        <v>88</v>
      </c>
      <c r="N703" s="571">
        <f t="shared" si="998"/>
        <v>128128</v>
      </c>
      <c r="O703" s="651">
        <f t="shared" si="970"/>
        <v>128128</v>
      </c>
      <c r="P703" s="651">
        <f t="shared" si="999"/>
        <v>1665664</v>
      </c>
      <c r="Q703" s="638">
        <f t="shared" si="972"/>
        <v>1</v>
      </c>
      <c r="R703" s="638">
        <f t="shared" si="973"/>
        <v>3</v>
      </c>
      <c r="S703" s="634">
        <f t="shared" si="974"/>
        <v>1.59</v>
      </c>
      <c r="T703" s="457">
        <v>83200</v>
      </c>
      <c r="U703" s="457"/>
      <c r="V703" s="457"/>
      <c r="W703" s="635" t="str">
        <f t="shared" si="975"/>
        <v>Կ-2</v>
      </c>
      <c r="X703" s="457">
        <f t="shared" si="976"/>
        <v>132288</v>
      </c>
      <c r="Y703" s="636">
        <f t="shared" si="977"/>
        <v>132288</v>
      </c>
      <c r="Z703" s="636">
        <f t="shared" si="1000"/>
        <v>1719744</v>
      </c>
      <c r="AA703" s="638">
        <f t="shared" si="979"/>
        <v>1</v>
      </c>
      <c r="AB703" s="638">
        <f t="shared" si="980"/>
        <v>4</v>
      </c>
      <c r="AC703" s="634">
        <f t="shared" si="981"/>
        <v>1.63</v>
      </c>
      <c r="AD703" s="457">
        <v>83200</v>
      </c>
      <c r="AE703" s="457"/>
      <c r="AF703" s="457"/>
      <c r="AG703" s="635" t="str">
        <f t="shared" si="982"/>
        <v>Կ-2</v>
      </c>
      <c r="AH703" s="457">
        <f t="shared" si="983"/>
        <v>135616</v>
      </c>
      <c r="AI703" s="636">
        <f t="shared" si="984"/>
        <v>135616</v>
      </c>
      <c r="AJ703" s="636">
        <f t="shared" si="1001"/>
        <v>1763008</v>
      </c>
      <c r="AK703" s="638">
        <f t="shared" si="986"/>
        <v>1</v>
      </c>
      <c r="AL703" s="638">
        <f t="shared" si="987"/>
        <v>5</v>
      </c>
      <c r="AM703" s="634">
        <f t="shared" si="988"/>
        <v>1.63</v>
      </c>
      <c r="AN703" s="457">
        <v>83200</v>
      </c>
      <c r="AO703" s="457"/>
      <c r="AP703" s="457"/>
      <c r="AQ703" s="635" t="str">
        <f t="shared" si="989"/>
        <v>Կ-2</v>
      </c>
      <c r="AR703" s="457">
        <f t="shared" si="990"/>
        <v>135616</v>
      </c>
      <c r="AS703" s="636">
        <f t="shared" si="991"/>
        <v>135616</v>
      </c>
      <c r="AT703" s="636">
        <f t="shared" si="1002"/>
        <v>1763008</v>
      </c>
    </row>
    <row r="704" spans="2:46" s="633" customFormat="1" ht="27">
      <c r="B704" s="660">
        <v>11</v>
      </c>
      <c r="C704" s="574" t="s">
        <v>1070</v>
      </c>
      <c r="D704" s="576" t="s">
        <v>2540</v>
      </c>
      <c r="E704" s="884">
        <v>1985</v>
      </c>
      <c r="F704" s="574" t="s">
        <v>1153</v>
      </c>
      <c r="G704" s="653">
        <v>1</v>
      </c>
      <c r="H704" s="653">
        <v>14</v>
      </c>
      <c r="I704" s="649">
        <f t="shared" si="1003"/>
        <v>1.84</v>
      </c>
      <c r="J704" s="571">
        <v>83200</v>
      </c>
      <c r="K704" s="571"/>
      <c r="L704" s="571"/>
      <c r="M704" s="650" t="s">
        <v>88</v>
      </c>
      <c r="N704" s="571">
        <f t="shared" si="998"/>
        <v>153088</v>
      </c>
      <c r="O704" s="651">
        <f t="shared" si="970"/>
        <v>153088</v>
      </c>
      <c r="P704" s="651">
        <f t="shared" si="999"/>
        <v>1990144</v>
      </c>
      <c r="Q704" s="638">
        <f t="shared" si="972"/>
        <v>1</v>
      </c>
      <c r="R704" s="638">
        <f t="shared" si="973"/>
        <v>15</v>
      </c>
      <c r="S704" s="634">
        <f t="shared" si="974"/>
        <v>1.84</v>
      </c>
      <c r="T704" s="457">
        <v>83200</v>
      </c>
      <c r="U704" s="457"/>
      <c r="V704" s="457"/>
      <c r="W704" s="635" t="str">
        <f t="shared" si="975"/>
        <v>Կ-2</v>
      </c>
      <c r="X704" s="457">
        <f t="shared" si="976"/>
        <v>153088</v>
      </c>
      <c r="Y704" s="636">
        <f t="shared" si="977"/>
        <v>153088</v>
      </c>
      <c r="Z704" s="636">
        <f t="shared" si="1000"/>
        <v>1990144</v>
      </c>
      <c r="AA704" s="638">
        <f t="shared" si="979"/>
        <v>1</v>
      </c>
      <c r="AB704" s="638">
        <f t="shared" si="980"/>
        <v>16</v>
      </c>
      <c r="AC704" s="634">
        <f t="shared" si="981"/>
        <v>1.9</v>
      </c>
      <c r="AD704" s="457">
        <v>83200</v>
      </c>
      <c r="AE704" s="457"/>
      <c r="AF704" s="457"/>
      <c r="AG704" s="635" t="str">
        <f t="shared" si="982"/>
        <v>Կ-2</v>
      </c>
      <c r="AH704" s="457">
        <f t="shared" si="983"/>
        <v>158080</v>
      </c>
      <c r="AI704" s="636">
        <f t="shared" si="984"/>
        <v>158080</v>
      </c>
      <c r="AJ704" s="636">
        <f t="shared" si="1001"/>
        <v>2055040</v>
      </c>
      <c r="AK704" s="638">
        <f t="shared" si="986"/>
        <v>1</v>
      </c>
      <c r="AL704" s="638">
        <f t="shared" si="987"/>
        <v>17</v>
      </c>
      <c r="AM704" s="634">
        <f t="shared" si="988"/>
        <v>1.9</v>
      </c>
      <c r="AN704" s="457">
        <v>83200</v>
      </c>
      <c r="AO704" s="457"/>
      <c r="AP704" s="457"/>
      <c r="AQ704" s="635" t="str">
        <f t="shared" si="989"/>
        <v>Կ-2</v>
      </c>
      <c r="AR704" s="457">
        <f t="shared" si="990"/>
        <v>158080</v>
      </c>
      <c r="AS704" s="636">
        <f t="shared" si="991"/>
        <v>158080</v>
      </c>
      <c r="AT704" s="636">
        <f t="shared" si="1002"/>
        <v>2055040</v>
      </c>
    </row>
    <row r="705" spans="2:46" s="633" customFormat="1" ht="27">
      <c r="B705" s="660">
        <v>12</v>
      </c>
      <c r="C705" s="574" t="s">
        <v>1899</v>
      </c>
      <c r="D705" s="576" t="s">
        <v>2540</v>
      </c>
      <c r="E705" s="884">
        <v>1998</v>
      </c>
      <c r="F705" s="574" t="s">
        <v>1153</v>
      </c>
      <c r="G705" s="653">
        <v>1</v>
      </c>
      <c r="H705" s="653">
        <v>1</v>
      </c>
      <c r="I705" s="649">
        <f t="shared" si="1003"/>
        <v>1.49</v>
      </c>
      <c r="J705" s="571">
        <v>83200</v>
      </c>
      <c r="K705" s="571"/>
      <c r="L705" s="571"/>
      <c r="M705" s="650" t="s">
        <v>88</v>
      </c>
      <c r="N705" s="571">
        <f t="shared" si="998"/>
        <v>123968</v>
      </c>
      <c r="O705" s="651">
        <f t="shared" si="970"/>
        <v>123968</v>
      </c>
      <c r="P705" s="651">
        <f t="shared" si="999"/>
        <v>1611584</v>
      </c>
      <c r="Q705" s="638">
        <f t="shared" si="972"/>
        <v>1</v>
      </c>
      <c r="R705" s="638">
        <f t="shared" si="973"/>
        <v>2</v>
      </c>
      <c r="S705" s="634">
        <f t="shared" si="974"/>
        <v>1.54</v>
      </c>
      <c r="T705" s="457">
        <v>83200</v>
      </c>
      <c r="U705" s="457"/>
      <c r="V705" s="457"/>
      <c r="W705" s="635" t="str">
        <f t="shared" si="975"/>
        <v>Կ-2</v>
      </c>
      <c r="X705" s="457">
        <f t="shared" si="976"/>
        <v>128128</v>
      </c>
      <c r="Y705" s="636">
        <f t="shared" si="977"/>
        <v>128128</v>
      </c>
      <c r="Z705" s="636">
        <f t="shared" si="1000"/>
        <v>1665664</v>
      </c>
      <c r="AA705" s="638">
        <f t="shared" si="979"/>
        <v>1</v>
      </c>
      <c r="AB705" s="638">
        <f t="shared" si="980"/>
        <v>3</v>
      </c>
      <c r="AC705" s="634">
        <f t="shared" si="981"/>
        <v>1.59</v>
      </c>
      <c r="AD705" s="457">
        <v>83200</v>
      </c>
      <c r="AE705" s="457"/>
      <c r="AF705" s="457"/>
      <c r="AG705" s="635" t="str">
        <f t="shared" si="982"/>
        <v>Կ-2</v>
      </c>
      <c r="AH705" s="457">
        <f t="shared" si="983"/>
        <v>132288</v>
      </c>
      <c r="AI705" s="636">
        <f t="shared" si="984"/>
        <v>132288</v>
      </c>
      <c r="AJ705" s="636">
        <f t="shared" si="1001"/>
        <v>1719744</v>
      </c>
      <c r="AK705" s="638">
        <f t="shared" si="986"/>
        <v>1</v>
      </c>
      <c r="AL705" s="638">
        <f t="shared" si="987"/>
        <v>4</v>
      </c>
      <c r="AM705" s="634">
        <f t="shared" si="988"/>
        <v>1.63</v>
      </c>
      <c r="AN705" s="457">
        <v>83200</v>
      </c>
      <c r="AO705" s="457"/>
      <c r="AP705" s="457"/>
      <c r="AQ705" s="635" t="str">
        <f t="shared" si="989"/>
        <v>Կ-2</v>
      </c>
      <c r="AR705" s="457">
        <f t="shared" si="990"/>
        <v>135616</v>
      </c>
      <c r="AS705" s="636">
        <f t="shared" si="991"/>
        <v>135616</v>
      </c>
      <c r="AT705" s="636">
        <f t="shared" si="1002"/>
        <v>1763008</v>
      </c>
    </row>
    <row r="706" spans="2:46" s="633" customFormat="1" ht="27">
      <c r="B706" s="660">
        <v>13</v>
      </c>
      <c r="C706" s="574" t="s">
        <v>1463</v>
      </c>
      <c r="D706" s="576" t="s">
        <v>2540</v>
      </c>
      <c r="E706" s="884">
        <v>1992</v>
      </c>
      <c r="F706" s="574" t="s">
        <v>1153</v>
      </c>
      <c r="G706" s="653">
        <v>1</v>
      </c>
      <c r="H706" s="653">
        <v>3</v>
      </c>
      <c r="I706" s="649">
        <f t="shared" si="1003"/>
        <v>1.59</v>
      </c>
      <c r="J706" s="571">
        <v>83200</v>
      </c>
      <c r="K706" s="571"/>
      <c r="L706" s="571"/>
      <c r="M706" s="650" t="s">
        <v>88</v>
      </c>
      <c r="N706" s="571">
        <f t="shared" si="998"/>
        <v>132288</v>
      </c>
      <c r="O706" s="651">
        <f t="shared" si="970"/>
        <v>132288</v>
      </c>
      <c r="P706" s="651">
        <f t="shared" si="999"/>
        <v>1719744</v>
      </c>
      <c r="Q706" s="638">
        <f t="shared" si="972"/>
        <v>1</v>
      </c>
      <c r="R706" s="638">
        <f t="shared" si="973"/>
        <v>4</v>
      </c>
      <c r="S706" s="634">
        <f t="shared" si="974"/>
        <v>1.63</v>
      </c>
      <c r="T706" s="457">
        <v>83200</v>
      </c>
      <c r="U706" s="457"/>
      <c r="V706" s="457"/>
      <c r="W706" s="635" t="str">
        <f t="shared" si="975"/>
        <v>Կ-2</v>
      </c>
      <c r="X706" s="457">
        <f t="shared" si="976"/>
        <v>135616</v>
      </c>
      <c r="Y706" s="636">
        <f t="shared" si="977"/>
        <v>135616</v>
      </c>
      <c r="Z706" s="636">
        <f t="shared" si="1000"/>
        <v>1763008</v>
      </c>
      <c r="AA706" s="638">
        <f t="shared" si="979"/>
        <v>1</v>
      </c>
      <c r="AB706" s="638">
        <f t="shared" si="980"/>
        <v>5</v>
      </c>
      <c r="AC706" s="634">
        <f t="shared" si="981"/>
        <v>1.63</v>
      </c>
      <c r="AD706" s="457">
        <v>83200</v>
      </c>
      <c r="AE706" s="457"/>
      <c r="AF706" s="457"/>
      <c r="AG706" s="635" t="str">
        <f t="shared" si="982"/>
        <v>Կ-2</v>
      </c>
      <c r="AH706" s="457">
        <f t="shared" si="983"/>
        <v>135616</v>
      </c>
      <c r="AI706" s="636">
        <f t="shared" si="984"/>
        <v>135616</v>
      </c>
      <c r="AJ706" s="636">
        <f t="shared" si="1001"/>
        <v>1763008</v>
      </c>
      <c r="AK706" s="638">
        <f t="shared" si="986"/>
        <v>1</v>
      </c>
      <c r="AL706" s="638">
        <f t="shared" si="987"/>
        <v>6</v>
      </c>
      <c r="AM706" s="634">
        <f t="shared" si="988"/>
        <v>1.68</v>
      </c>
      <c r="AN706" s="457">
        <v>83200</v>
      </c>
      <c r="AO706" s="457"/>
      <c r="AP706" s="457"/>
      <c r="AQ706" s="635" t="str">
        <f t="shared" si="989"/>
        <v>Կ-2</v>
      </c>
      <c r="AR706" s="457">
        <f t="shared" si="990"/>
        <v>139776</v>
      </c>
      <c r="AS706" s="636">
        <f t="shared" si="991"/>
        <v>139776</v>
      </c>
      <c r="AT706" s="636">
        <f t="shared" si="1002"/>
        <v>1817088</v>
      </c>
    </row>
    <row r="707" spans="2:46" s="633" customFormat="1" ht="27">
      <c r="B707" s="660">
        <v>14</v>
      </c>
      <c r="C707" s="574" t="s">
        <v>1898</v>
      </c>
      <c r="D707" s="662" t="s">
        <v>2540</v>
      </c>
      <c r="E707" s="669">
        <v>1975</v>
      </c>
      <c r="F707" s="659" t="s">
        <v>488</v>
      </c>
      <c r="G707" s="653">
        <v>1</v>
      </c>
      <c r="H707" s="653">
        <v>19</v>
      </c>
      <c r="I707" s="649">
        <f t="shared" si="1003"/>
        <v>2.2799999999999998</v>
      </c>
      <c r="J707" s="571">
        <v>83200</v>
      </c>
      <c r="K707" s="571"/>
      <c r="L707" s="571"/>
      <c r="M707" s="650" t="s">
        <v>87</v>
      </c>
      <c r="N707" s="571">
        <f t="shared" si="998"/>
        <v>189695.99999999997</v>
      </c>
      <c r="O707" s="651">
        <f t="shared" si="970"/>
        <v>189695.99999999997</v>
      </c>
      <c r="P707" s="651">
        <f t="shared" si="999"/>
        <v>2466047.9999999995</v>
      </c>
      <c r="Q707" s="638">
        <f t="shared" si="972"/>
        <v>1</v>
      </c>
      <c r="R707" s="638">
        <f t="shared" si="973"/>
        <v>20</v>
      </c>
      <c r="S707" s="634">
        <f t="shared" si="974"/>
        <v>2.2799999999999998</v>
      </c>
      <c r="T707" s="457">
        <v>83200</v>
      </c>
      <c r="U707" s="457"/>
      <c r="V707" s="457"/>
      <c r="W707" s="635" t="str">
        <f t="shared" si="975"/>
        <v>Կ-1</v>
      </c>
      <c r="X707" s="457">
        <f t="shared" si="976"/>
        <v>189695.99999999997</v>
      </c>
      <c r="Y707" s="636">
        <f t="shared" si="977"/>
        <v>189695.99999999997</v>
      </c>
      <c r="Z707" s="636">
        <f t="shared" si="1000"/>
        <v>2466047.9999999995</v>
      </c>
      <c r="AA707" s="638">
        <f t="shared" si="979"/>
        <v>1</v>
      </c>
      <c r="AB707" s="638">
        <f t="shared" si="980"/>
        <v>21</v>
      </c>
      <c r="AC707" s="634">
        <f t="shared" si="981"/>
        <v>2.2799999999999998</v>
      </c>
      <c r="AD707" s="457">
        <v>83200</v>
      </c>
      <c r="AE707" s="457"/>
      <c r="AF707" s="457"/>
      <c r="AG707" s="635" t="str">
        <f t="shared" si="982"/>
        <v>Կ-1</v>
      </c>
      <c r="AH707" s="457">
        <f t="shared" si="983"/>
        <v>189695.99999999997</v>
      </c>
      <c r="AI707" s="636">
        <f t="shared" si="984"/>
        <v>189695.99999999997</v>
      </c>
      <c r="AJ707" s="636">
        <f t="shared" si="1001"/>
        <v>2466047.9999999995</v>
      </c>
      <c r="AK707" s="638">
        <f t="shared" si="986"/>
        <v>1</v>
      </c>
      <c r="AL707" s="638">
        <f t="shared" si="987"/>
        <v>22</v>
      </c>
      <c r="AM707" s="634">
        <f t="shared" si="988"/>
        <v>2.2799999999999998</v>
      </c>
      <c r="AN707" s="457">
        <v>83200</v>
      </c>
      <c r="AO707" s="457"/>
      <c r="AP707" s="457"/>
      <c r="AQ707" s="635" t="str">
        <f t="shared" si="989"/>
        <v>Կ-1</v>
      </c>
      <c r="AR707" s="457">
        <f t="shared" si="990"/>
        <v>189695.99999999997</v>
      </c>
      <c r="AS707" s="636">
        <f t="shared" si="991"/>
        <v>189695.99999999997</v>
      </c>
      <c r="AT707" s="636">
        <f t="shared" si="1002"/>
        <v>2466047.9999999995</v>
      </c>
    </row>
    <row r="708" spans="2:46" s="633" customFormat="1" ht="27">
      <c r="B708" s="660">
        <v>15</v>
      </c>
      <c r="C708" s="574" t="s">
        <v>1589</v>
      </c>
      <c r="D708" s="662" t="s">
        <v>2540</v>
      </c>
      <c r="E708" s="669">
        <v>1987</v>
      </c>
      <c r="F708" s="659" t="s">
        <v>488</v>
      </c>
      <c r="G708" s="653">
        <v>1</v>
      </c>
      <c r="H708" s="653">
        <v>5</v>
      </c>
      <c r="I708" s="649">
        <f t="shared" si="1003"/>
        <v>1.9</v>
      </c>
      <c r="J708" s="571">
        <v>83200</v>
      </c>
      <c r="K708" s="571"/>
      <c r="L708" s="571"/>
      <c r="M708" s="650" t="s">
        <v>87</v>
      </c>
      <c r="N708" s="571">
        <f t="shared" si="998"/>
        <v>158080</v>
      </c>
      <c r="O708" s="651">
        <f t="shared" si="970"/>
        <v>158080</v>
      </c>
      <c r="P708" s="651">
        <f t="shared" si="999"/>
        <v>2055040</v>
      </c>
      <c r="Q708" s="638">
        <f t="shared" si="972"/>
        <v>1</v>
      </c>
      <c r="R708" s="638">
        <f t="shared" si="973"/>
        <v>6</v>
      </c>
      <c r="S708" s="634">
        <f t="shared" si="974"/>
        <v>1.96</v>
      </c>
      <c r="T708" s="457">
        <v>83200</v>
      </c>
      <c r="U708" s="457"/>
      <c r="V708" s="457"/>
      <c r="W708" s="635" t="str">
        <f t="shared" si="975"/>
        <v>Կ-1</v>
      </c>
      <c r="X708" s="457">
        <f t="shared" si="976"/>
        <v>163072</v>
      </c>
      <c r="Y708" s="636">
        <f t="shared" si="977"/>
        <v>163072</v>
      </c>
      <c r="Z708" s="636">
        <f t="shared" si="1000"/>
        <v>2119936</v>
      </c>
      <c r="AA708" s="638">
        <f t="shared" si="979"/>
        <v>1</v>
      </c>
      <c r="AB708" s="638">
        <f t="shared" si="980"/>
        <v>7</v>
      </c>
      <c r="AC708" s="634">
        <f t="shared" si="981"/>
        <v>1.96</v>
      </c>
      <c r="AD708" s="457">
        <v>83200</v>
      </c>
      <c r="AE708" s="457"/>
      <c r="AF708" s="457"/>
      <c r="AG708" s="635" t="str">
        <f t="shared" si="982"/>
        <v>Կ-1</v>
      </c>
      <c r="AH708" s="457">
        <f t="shared" si="983"/>
        <v>163072</v>
      </c>
      <c r="AI708" s="636">
        <f t="shared" si="984"/>
        <v>163072</v>
      </c>
      <c r="AJ708" s="636">
        <f t="shared" si="1001"/>
        <v>2119936</v>
      </c>
      <c r="AK708" s="638">
        <f t="shared" si="986"/>
        <v>1</v>
      </c>
      <c r="AL708" s="638">
        <f t="shared" si="987"/>
        <v>8</v>
      </c>
      <c r="AM708" s="634">
        <f t="shared" si="988"/>
        <v>2.02</v>
      </c>
      <c r="AN708" s="457">
        <v>83200</v>
      </c>
      <c r="AO708" s="457"/>
      <c r="AP708" s="457"/>
      <c r="AQ708" s="635" t="str">
        <f t="shared" si="989"/>
        <v>Կ-1</v>
      </c>
      <c r="AR708" s="457">
        <f t="shared" si="990"/>
        <v>168064</v>
      </c>
      <c r="AS708" s="636">
        <f t="shared" si="991"/>
        <v>168064</v>
      </c>
      <c r="AT708" s="636">
        <f t="shared" si="1002"/>
        <v>2184832</v>
      </c>
    </row>
    <row r="709" spans="2:46" s="633" customFormat="1" ht="27">
      <c r="B709" s="660">
        <v>16</v>
      </c>
      <c r="C709" s="574" t="s">
        <v>1586</v>
      </c>
      <c r="D709" s="662" t="s">
        <v>2540</v>
      </c>
      <c r="E709" s="669">
        <v>1996</v>
      </c>
      <c r="F709" s="659" t="s">
        <v>488</v>
      </c>
      <c r="G709" s="653">
        <v>1</v>
      </c>
      <c r="H709" s="653">
        <v>3</v>
      </c>
      <c r="I709" s="649">
        <f t="shared" ref="I709:I715" si="1004">IF(G709&lt;1,0,IF(M709="Բ-1",IF(H709=0,6.94,IF(H709=1,7.17,IF(H709=2,7.41,IF(H709=3,7.66,IF(OR(H709=5,H709=4),7.92,IF(OR(H709=6,H709=7),8.18,IF(OR(H709=8,H709=9),8.46,IF(OR(H709=10,H709=11,H709=12),8.74,IF(OR(H709=13,H709=14,H709=15),9.03,IF(OR(H709=16,H709=17,H709=18),9.33,9.65)))))))))),IF(M709="Բ-2", IF(H709=0,5.71,IF(H709=1,5.89,IF(H709=2,6.09,IF(H709=3,6.29,IF(OR(H709=5,H709=4),6.5,IF(OR(H709=6,H709=7),6.72,IF(OR(H709=8,H709=9),6.94,IF(OR(H709=10,H709=11,H709=12),7.17,IF(OR(H709=13,H709=14,H709=15),7.41,IF(OR(H709=16,H709=17,H709=18),7.65,7.91)))))))))), IF(M709="Գ-1", IF(H709=0,4.7,IF(H709=1,4.86,IF(H709=2,5.01,IF(H709=3,5.18,IF(OR(H709=5,H709=4),5.35,IF(OR(H709=6,H709=7),5.52,IF(OR(H709=8,H709=9),5.71,IF(OR(H709=10,H709=11,H709=12),5.89,IF(OR(H709=13,H709=14,H709=15),6.09,IF(OR(H709=16,H709=17,H709=18),6.29,6.49)))))))))), IF(M709="Գ-2", IF(H709=0,3.88,IF(H709=1,4.01,IF(H709=2,4.14,IF(H709=3,4.27,IF(OR(H709=5,H709=4),4.41,IF(OR(H709=6,H709=7),4.55,IF(OR(H709=8,H709=9),4.7,IF(OR(H709=10,H709=11,H709=12),4.85,IF(OR(H709=13,H709=14,H709=15),5.01,IF(OR(H709=16,H709=17,H709=18),5.17,5.34)))))))))), IF(M709="Գ-3", IF(H709=0,3.21,IF(H709=1,3.31,IF(H709=2,3.42,IF(H709=3,3.53,IF(OR(H709=5,H709=4),3.64,IF(OR(H709=6,H709=7),3.76,IF(OR(H709=8,H709=9),3.88,IF(OR(H709=10,H709=11,H709=12),4.01,IF(OR(H709=13,H709=14,H709=15),4.13,IF(OR(H709=16,H709=17,H709=18),4.27,4.4)))))))))), IF(M709="Ա-1", IF(H709=0,2.66,IF(H709=1,2.75,IF(H709=2,2.83,IF(H709=3,2.92,IF(OR(H709=5,H709=4),3.02,IF(OR(H709=6,H709=7),3.11,IF(OR(H709=8,H709=9),3.21,IF(OR(H709=10,H709=11,H709=12),3.31,IF(OR(H709=13,H709=14,H709=15),3.42,IF(OR(H709=16,H709=17,H709=18),3.53,3.64)))))))))), IF(M709="Ա-2", IF(H709=0,2.28,IF(H709=1,2.35,IF(H709=2,2.43,IF(H709=3,2.5,IF(OR(H709=5,H709=4),2.58,IF(OR(H709=6,H709=7),2.66,IF(OR(H709=8,H709=9),2.75,IF(OR(H709=10,H709=11,H709=12),2.83,IF(OR(H709=13,H709=14,H709=15),2.92,IF(OR(H709=16,H709=17,H709=18),3.01,3.11)))))))))),IF(M709="Ա-3", IF(H709=0,1.96,IF(H709=1,2.02,IF(H709=2,2.08,IF(H709=3,2.15,IF(OR(H709=5,H709=4),2.21,IF(OR(H709=6,H709=7),2.28,IF(OR(H709=8,H709=9),2.35,IF(OR(H709=10,H709=11,H709=12),2.42,IF(OR(H709=13,H709=14,H709=15),2.5,IF(OR(H709=16,H709=17,H709=18),2.58,2.66)))))))))), IF(M709="Կ-1", IF(H709=0,1.68,IF(H709=1,1.73,IF(H709=2,1.79,IF(H709=3,1.84,IF(OR(H709=5,H709=4),1.9,IF(OR(H709=6,H709=7),1.96,IF(OR(H709=8,H709=9),2.02,IF(OR(H709=10,H709=11,H709=12),2.08,IF(OR(H709=13,H709=14,H709=15),2.14,IF(OR(H709=16,H709=17,H709=18),2.21,2.28)))))))))), IF(M709="Կ-2", IF(H709=0,1.45,IF(H709=1,1.49,IF(H709=2,1.54,IF(H709=3,1.59,IF(OR(H709=5,H709=4),1.63,IF(OR(H709=6,H709=7),1.68,IF(OR(H709=8,H709=9),1.73,IF(OR(H709=10,H709=11,H709=12),1.79,IF(OR(H709=13,H709=14,H709=15),1.84,IF(OR(H709=16,H709=17,H709=18),1.9,1.95)))))))))),IF(M709="Կ-3", IF(H709=0,1.25,IF(H709=1,1.29,IF(H709=2,1.33,IF(H709=3,1.37,IF(OR(H709=5,H709=4),1.41,IF(OR(H709=6,H709=7),1.45,IF(OR(H709=8,H709=9),1.49,IF(OR(H709=10,H709=11,H709=12),1.54,IF(OR(H709=13,H709=14,H709=15),1.58,IF(OR(H709=16,H709=17,H709=18),1.63,1.68)))))))))), "Error"))))))))))))</f>
        <v>1.84</v>
      </c>
      <c r="J709" s="571">
        <v>83200</v>
      </c>
      <c r="K709" s="571"/>
      <c r="L709" s="571"/>
      <c r="M709" s="650" t="s">
        <v>87</v>
      </c>
      <c r="N709" s="571">
        <f t="shared" ref="N709:N741" si="1005">J709*I709</f>
        <v>153088</v>
      </c>
      <c r="O709" s="651">
        <f t="shared" si="970"/>
        <v>153088</v>
      </c>
      <c r="P709" s="651">
        <f t="shared" ref="P709:P741" si="1006">+O709*13</f>
        <v>1990144</v>
      </c>
      <c r="Q709" s="638">
        <f t="shared" si="972"/>
        <v>1</v>
      </c>
      <c r="R709" s="638">
        <f t="shared" si="973"/>
        <v>4</v>
      </c>
      <c r="S709" s="634">
        <f t="shared" si="974"/>
        <v>1.9</v>
      </c>
      <c r="T709" s="457">
        <v>83200</v>
      </c>
      <c r="U709" s="457"/>
      <c r="V709" s="457"/>
      <c r="W709" s="635" t="str">
        <f t="shared" si="975"/>
        <v>Կ-1</v>
      </c>
      <c r="X709" s="457">
        <f t="shared" si="976"/>
        <v>158080</v>
      </c>
      <c r="Y709" s="636">
        <f t="shared" si="977"/>
        <v>158080</v>
      </c>
      <c r="Z709" s="636">
        <f t="shared" ref="Z709:Z741" si="1007">+Y709*13</f>
        <v>2055040</v>
      </c>
      <c r="AA709" s="638">
        <f t="shared" si="979"/>
        <v>1</v>
      </c>
      <c r="AB709" s="638">
        <f t="shared" si="980"/>
        <v>5</v>
      </c>
      <c r="AC709" s="634">
        <f t="shared" si="981"/>
        <v>1.9</v>
      </c>
      <c r="AD709" s="457">
        <v>83200</v>
      </c>
      <c r="AE709" s="457"/>
      <c r="AF709" s="457"/>
      <c r="AG709" s="635" t="str">
        <f t="shared" si="982"/>
        <v>Կ-1</v>
      </c>
      <c r="AH709" s="457">
        <f t="shared" si="983"/>
        <v>158080</v>
      </c>
      <c r="AI709" s="636">
        <f t="shared" si="984"/>
        <v>158080</v>
      </c>
      <c r="AJ709" s="636">
        <f t="shared" ref="AJ709:AJ741" si="1008">+AI709*13</f>
        <v>2055040</v>
      </c>
      <c r="AK709" s="638">
        <f t="shared" si="986"/>
        <v>1</v>
      </c>
      <c r="AL709" s="638">
        <f t="shared" si="987"/>
        <v>6</v>
      </c>
      <c r="AM709" s="634">
        <f t="shared" si="988"/>
        <v>1.96</v>
      </c>
      <c r="AN709" s="457">
        <v>83200</v>
      </c>
      <c r="AO709" s="457"/>
      <c r="AP709" s="457"/>
      <c r="AQ709" s="635" t="str">
        <f t="shared" ref="AQ709:AQ741" si="1009">+AG709</f>
        <v>Կ-1</v>
      </c>
      <c r="AR709" s="457">
        <f t="shared" si="990"/>
        <v>163072</v>
      </c>
      <c r="AS709" s="636">
        <f t="shared" si="991"/>
        <v>163072</v>
      </c>
      <c r="AT709" s="636">
        <f t="shared" ref="AT709:AT741" si="1010">+AS709*13</f>
        <v>2119936</v>
      </c>
    </row>
    <row r="710" spans="2:46" s="633" customFormat="1" ht="27">
      <c r="B710" s="660">
        <v>17</v>
      </c>
      <c r="C710" s="574" t="s">
        <v>1061</v>
      </c>
      <c r="D710" s="662" t="s">
        <v>2540</v>
      </c>
      <c r="E710" s="669">
        <v>1981</v>
      </c>
      <c r="F710" s="659" t="s">
        <v>488</v>
      </c>
      <c r="G710" s="653">
        <v>1</v>
      </c>
      <c r="H710" s="653">
        <v>22</v>
      </c>
      <c r="I710" s="649">
        <f t="shared" si="1004"/>
        <v>2.2799999999999998</v>
      </c>
      <c r="J710" s="571">
        <v>83200</v>
      </c>
      <c r="K710" s="571"/>
      <c r="L710" s="571"/>
      <c r="M710" s="650" t="s">
        <v>87</v>
      </c>
      <c r="N710" s="571">
        <f t="shared" si="1005"/>
        <v>189695.99999999997</v>
      </c>
      <c r="O710" s="651">
        <f t="shared" si="970"/>
        <v>189695.99999999997</v>
      </c>
      <c r="P710" s="651">
        <f t="shared" si="1006"/>
        <v>2466047.9999999995</v>
      </c>
      <c r="Q710" s="638">
        <f t="shared" si="972"/>
        <v>1</v>
      </c>
      <c r="R710" s="638">
        <f t="shared" si="973"/>
        <v>23</v>
      </c>
      <c r="S710" s="634">
        <f t="shared" si="974"/>
        <v>2.2799999999999998</v>
      </c>
      <c r="T710" s="457">
        <v>83200</v>
      </c>
      <c r="U710" s="457"/>
      <c r="V710" s="457"/>
      <c r="W710" s="635" t="str">
        <f t="shared" si="975"/>
        <v>Կ-1</v>
      </c>
      <c r="X710" s="457">
        <f t="shared" si="976"/>
        <v>189695.99999999997</v>
      </c>
      <c r="Y710" s="636">
        <f t="shared" si="977"/>
        <v>189695.99999999997</v>
      </c>
      <c r="Z710" s="636">
        <f t="shared" si="1007"/>
        <v>2466047.9999999995</v>
      </c>
      <c r="AA710" s="638">
        <f t="shared" si="979"/>
        <v>1</v>
      </c>
      <c r="AB710" s="638">
        <f t="shared" si="980"/>
        <v>24</v>
      </c>
      <c r="AC710" s="634">
        <f t="shared" si="981"/>
        <v>2.2799999999999998</v>
      </c>
      <c r="AD710" s="457">
        <v>83200</v>
      </c>
      <c r="AE710" s="457"/>
      <c r="AF710" s="457"/>
      <c r="AG710" s="635" t="str">
        <f t="shared" si="982"/>
        <v>Կ-1</v>
      </c>
      <c r="AH710" s="457">
        <f t="shared" si="983"/>
        <v>189695.99999999997</v>
      </c>
      <c r="AI710" s="636">
        <f t="shared" si="984"/>
        <v>189695.99999999997</v>
      </c>
      <c r="AJ710" s="636">
        <f t="shared" si="1008"/>
        <v>2466047.9999999995</v>
      </c>
      <c r="AK710" s="638">
        <f t="shared" si="986"/>
        <v>1</v>
      </c>
      <c r="AL710" s="638">
        <f t="shared" si="987"/>
        <v>25</v>
      </c>
      <c r="AM710" s="634">
        <f t="shared" si="988"/>
        <v>2.2799999999999998</v>
      </c>
      <c r="AN710" s="457">
        <v>83200</v>
      </c>
      <c r="AO710" s="457"/>
      <c r="AP710" s="457"/>
      <c r="AQ710" s="635" t="str">
        <f t="shared" si="1009"/>
        <v>Կ-1</v>
      </c>
      <c r="AR710" s="457">
        <f t="shared" si="990"/>
        <v>189695.99999999997</v>
      </c>
      <c r="AS710" s="636">
        <f t="shared" si="991"/>
        <v>189695.99999999997</v>
      </c>
      <c r="AT710" s="636">
        <f t="shared" si="1010"/>
        <v>2466047.9999999995</v>
      </c>
    </row>
    <row r="711" spans="2:46" s="633" customFormat="1" ht="27">
      <c r="B711" s="660">
        <v>18</v>
      </c>
      <c r="C711" s="574" t="s">
        <v>1062</v>
      </c>
      <c r="D711" s="662" t="s">
        <v>2540</v>
      </c>
      <c r="E711" s="669">
        <v>1987</v>
      </c>
      <c r="F711" s="659" t="s">
        <v>488</v>
      </c>
      <c r="G711" s="653">
        <v>1</v>
      </c>
      <c r="H711" s="653">
        <v>7</v>
      </c>
      <c r="I711" s="649">
        <f t="shared" si="1004"/>
        <v>1.96</v>
      </c>
      <c r="J711" s="571">
        <v>83200</v>
      </c>
      <c r="K711" s="571"/>
      <c r="L711" s="571"/>
      <c r="M711" s="650" t="s">
        <v>87</v>
      </c>
      <c r="N711" s="571">
        <f t="shared" si="1005"/>
        <v>163072</v>
      </c>
      <c r="O711" s="651">
        <f t="shared" si="970"/>
        <v>163072</v>
      </c>
      <c r="P711" s="651">
        <f t="shared" si="1006"/>
        <v>2119936</v>
      </c>
      <c r="Q711" s="638">
        <f t="shared" si="972"/>
        <v>1</v>
      </c>
      <c r="R711" s="638">
        <f t="shared" si="973"/>
        <v>8</v>
      </c>
      <c r="S711" s="634">
        <f t="shared" si="974"/>
        <v>2.02</v>
      </c>
      <c r="T711" s="457">
        <v>83200</v>
      </c>
      <c r="U711" s="457"/>
      <c r="V711" s="457"/>
      <c r="W711" s="635" t="str">
        <f t="shared" si="975"/>
        <v>Կ-1</v>
      </c>
      <c r="X711" s="457">
        <f t="shared" si="976"/>
        <v>168064</v>
      </c>
      <c r="Y711" s="636">
        <f t="shared" si="977"/>
        <v>168064</v>
      </c>
      <c r="Z711" s="636">
        <f t="shared" si="1007"/>
        <v>2184832</v>
      </c>
      <c r="AA711" s="638">
        <f t="shared" si="979"/>
        <v>1</v>
      </c>
      <c r="AB711" s="638">
        <f t="shared" si="980"/>
        <v>9</v>
      </c>
      <c r="AC711" s="634">
        <f t="shared" si="981"/>
        <v>2.02</v>
      </c>
      <c r="AD711" s="457">
        <v>83200</v>
      </c>
      <c r="AE711" s="457"/>
      <c r="AF711" s="457"/>
      <c r="AG711" s="635" t="str">
        <f t="shared" si="982"/>
        <v>Կ-1</v>
      </c>
      <c r="AH711" s="457">
        <f t="shared" si="983"/>
        <v>168064</v>
      </c>
      <c r="AI711" s="636">
        <f t="shared" si="984"/>
        <v>168064</v>
      </c>
      <c r="AJ711" s="636">
        <f t="shared" si="1008"/>
        <v>2184832</v>
      </c>
      <c r="AK711" s="638">
        <f t="shared" si="986"/>
        <v>1</v>
      </c>
      <c r="AL711" s="638">
        <f t="shared" si="987"/>
        <v>10</v>
      </c>
      <c r="AM711" s="634">
        <f t="shared" si="988"/>
        <v>2.08</v>
      </c>
      <c r="AN711" s="457">
        <v>83200</v>
      </c>
      <c r="AO711" s="457"/>
      <c r="AP711" s="457"/>
      <c r="AQ711" s="635" t="str">
        <f t="shared" si="1009"/>
        <v>Կ-1</v>
      </c>
      <c r="AR711" s="457">
        <f t="shared" si="990"/>
        <v>173056</v>
      </c>
      <c r="AS711" s="636">
        <f t="shared" si="991"/>
        <v>173056</v>
      </c>
      <c r="AT711" s="636">
        <f t="shared" si="1010"/>
        <v>2249728</v>
      </c>
    </row>
    <row r="712" spans="2:46" s="633" customFormat="1" ht="27">
      <c r="B712" s="660">
        <v>19</v>
      </c>
      <c r="C712" s="574" t="s">
        <v>1063</v>
      </c>
      <c r="D712" s="662" t="s">
        <v>2540</v>
      </c>
      <c r="E712" s="669">
        <v>1973</v>
      </c>
      <c r="F712" s="659" t="s">
        <v>488</v>
      </c>
      <c r="G712" s="653">
        <v>1</v>
      </c>
      <c r="H712" s="653">
        <v>12</v>
      </c>
      <c r="I712" s="649">
        <f t="shared" si="1004"/>
        <v>2.08</v>
      </c>
      <c r="J712" s="571">
        <v>83200</v>
      </c>
      <c r="K712" s="571"/>
      <c r="L712" s="571"/>
      <c r="M712" s="650" t="s">
        <v>87</v>
      </c>
      <c r="N712" s="571">
        <f t="shared" si="1005"/>
        <v>173056</v>
      </c>
      <c r="O712" s="651">
        <f t="shared" si="970"/>
        <v>173056</v>
      </c>
      <c r="P712" s="651">
        <f t="shared" si="1006"/>
        <v>2249728</v>
      </c>
      <c r="Q712" s="638">
        <f t="shared" si="972"/>
        <v>1</v>
      </c>
      <c r="R712" s="638">
        <f t="shared" si="973"/>
        <v>13</v>
      </c>
      <c r="S712" s="634">
        <f t="shared" si="974"/>
        <v>2.14</v>
      </c>
      <c r="T712" s="457">
        <v>83200</v>
      </c>
      <c r="U712" s="457"/>
      <c r="V712" s="457"/>
      <c r="W712" s="635" t="str">
        <f t="shared" si="975"/>
        <v>Կ-1</v>
      </c>
      <c r="X712" s="457">
        <f t="shared" si="976"/>
        <v>178048</v>
      </c>
      <c r="Y712" s="636">
        <f t="shared" si="977"/>
        <v>178048</v>
      </c>
      <c r="Z712" s="636">
        <f t="shared" si="1007"/>
        <v>2314624</v>
      </c>
      <c r="AA712" s="638">
        <f t="shared" si="979"/>
        <v>1</v>
      </c>
      <c r="AB712" s="638">
        <f t="shared" si="980"/>
        <v>14</v>
      </c>
      <c r="AC712" s="634">
        <f t="shared" si="981"/>
        <v>2.14</v>
      </c>
      <c r="AD712" s="457">
        <v>83200</v>
      </c>
      <c r="AE712" s="457"/>
      <c r="AF712" s="457"/>
      <c r="AG712" s="635" t="str">
        <f t="shared" si="982"/>
        <v>Կ-1</v>
      </c>
      <c r="AH712" s="457">
        <f t="shared" si="983"/>
        <v>178048</v>
      </c>
      <c r="AI712" s="636">
        <f t="shared" si="984"/>
        <v>178048</v>
      </c>
      <c r="AJ712" s="636">
        <f t="shared" si="1008"/>
        <v>2314624</v>
      </c>
      <c r="AK712" s="638">
        <f t="shared" si="986"/>
        <v>1</v>
      </c>
      <c r="AL712" s="638">
        <f t="shared" si="987"/>
        <v>15</v>
      </c>
      <c r="AM712" s="634">
        <f t="shared" si="988"/>
        <v>2.14</v>
      </c>
      <c r="AN712" s="457">
        <v>83200</v>
      </c>
      <c r="AO712" s="457"/>
      <c r="AP712" s="457"/>
      <c r="AQ712" s="635" t="str">
        <f t="shared" si="1009"/>
        <v>Կ-1</v>
      </c>
      <c r="AR712" s="457">
        <f t="shared" si="990"/>
        <v>178048</v>
      </c>
      <c r="AS712" s="636">
        <f t="shared" si="991"/>
        <v>178048</v>
      </c>
      <c r="AT712" s="636">
        <f t="shared" si="1010"/>
        <v>2314624</v>
      </c>
    </row>
    <row r="713" spans="2:46" s="633" customFormat="1" ht="27">
      <c r="B713" s="660">
        <v>20</v>
      </c>
      <c r="C713" s="574" t="s">
        <v>2860</v>
      </c>
      <c r="D713" s="662" t="s">
        <v>2540</v>
      </c>
      <c r="E713" s="669">
        <v>2003</v>
      </c>
      <c r="F713" s="659" t="s">
        <v>488</v>
      </c>
      <c r="G713" s="653">
        <v>1</v>
      </c>
      <c r="H713" s="653">
        <v>0</v>
      </c>
      <c r="I713" s="649">
        <f t="shared" si="1004"/>
        <v>1.68</v>
      </c>
      <c r="J713" s="571">
        <v>83200</v>
      </c>
      <c r="K713" s="571"/>
      <c r="L713" s="571"/>
      <c r="M713" s="650" t="s">
        <v>87</v>
      </c>
      <c r="N713" s="571">
        <f t="shared" si="1005"/>
        <v>139776</v>
      </c>
      <c r="O713" s="651">
        <f t="shared" si="970"/>
        <v>139776</v>
      </c>
      <c r="P713" s="651">
        <f t="shared" si="1006"/>
        <v>1817088</v>
      </c>
      <c r="Q713" s="638">
        <f t="shared" si="972"/>
        <v>1</v>
      </c>
      <c r="R713" s="638">
        <f t="shared" si="973"/>
        <v>1</v>
      </c>
      <c r="S713" s="634">
        <f t="shared" si="974"/>
        <v>1.73</v>
      </c>
      <c r="T713" s="457">
        <v>83200</v>
      </c>
      <c r="U713" s="457"/>
      <c r="V713" s="457"/>
      <c r="W713" s="635" t="str">
        <f t="shared" si="975"/>
        <v>Կ-1</v>
      </c>
      <c r="X713" s="457">
        <f t="shared" si="976"/>
        <v>143936</v>
      </c>
      <c r="Y713" s="636">
        <f t="shared" si="977"/>
        <v>143936</v>
      </c>
      <c r="Z713" s="636">
        <f t="shared" si="1007"/>
        <v>1871168</v>
      </c>
      <c r="AA713" s="638">
        <f t="shared" si="979"/>
        <v>1</v>
      </c>
      <c r="AB713" s="638">
        <f t="shared" si="980"/>
        <v>2</v>
      </c>
      <c r="AC713" s="634">
        <f t="shared" si="981"/>
        <v>1.79</v>
      </c>
      <c r="AD713" s="457">
        <v>83200</v>
      </c>
      <c r="AE713" s="457"/>
      <c r="AF713" s="457"/>
      <c r="AG713" s="635" t="str">
        <f t="shared" si="982"/>
        <v>Կ-1</v>
      </c>
      <c r="AH713" s="457">
        <f t="shared" si="983"/>
        <v>148928</v>
      </c>
      <c r="AI713" s="636">
        <f t="shared" si="984"/>
        <v>148928</v>
      </c>
      <c r="AJ713" s="636">
        <f t="shared" si="1008"/>
        <v>1936064</v>
      </c>
      <c r="AK713" s="638">
        <f t="shared" si="986"/>
        <v>1</v>
      </c>
      <c r="AL713" s="638">
        <f t="shared" si="987"/>
        <v>3</v>
      </c>
      <c r="AM713" s="634">
        <f t="shared" si="988"/>
        <v>1.84</v>
      </c>
      <c r="AN713" s="457">
        <v>83200</v>
      </c>
      <c r="AO713" s="457"/>
      <c r="AP713" s="457"/>
      <c r="AQ713" s="635" t="str">
        <f t="shared" si="1009"/>
        <v>Կ-1</v>
      </c>
      <c r="AR713" s="457">
        <f t="shared" si="990"/>
        <v>153088</v>
      </c>
      <c r="AS713" s="636">
        <f t="shared" si="991"/>
        <v>153088</v>
      </c>
      <c r="AT713" s="636">
        <f t="shared" si="1010"/>
        <v>1990144</v>
      </c>
    </row>
    <row r="714" spans="2:46" s="633" customFormat="1" ht="27">
      <c r="B714" s="660">
        <v>21</v>
      </c>
      <c r="C714" s="574" t="s">
        <v>1900</v>
      </c>
      <c r="D714" s="662" t="s">
        <v>2540</v>
      </c>
      <c r="E714" s="669">
        <v>1997</v>
      </c>
      <c r="F714" s="659" t="s">
        <v>488</v>
      </c>
      <c r="G714" s="653">
        <v>1</v>
      </c>
      <c r="H714" s="653">
        <v>2</v>
      </c>
      <c r="I714" s="649">
        <f t="shared" si="1004"/>
        <v>1.79</v>
      </c>
      <c r="J714" s="571">
        <v>83200</v>
      </c>
      <c r="K714" s="571"/>
      <c r="L714" s="571"/>
      <c r="M714" s="650" t="s">
        <v>87</v>
      </c>
      <c r="N714" s="571">
        <f t="shared" si="1005"/>
        <v>148928</v>
      </c>
      <c r="O714" s="651">
        <f t="shared" si="970"/>
        <v>148928</v>
      </c>
      <c r="P714" s="651">
        <f t="shared" si="1006"/>
        <v>1936064</v>
      </c>
      <c r="Q714" s="638">
        <f t="shared" si="972"/>
        <v>1</v>
      </c>
      <c r="R714" s="638">
        <f t="shared" si="973"/>
        <v>3</v>
      </c>
      <c r="S714" s="634">
        <f t="shared" si="974"/>
        <v>1.84</v>
      </c>
      <c r="T714" s="457">
        <v>83200</v>
      </c>
      <c r="U714" s="457"/>
      <c r="V714" s="457"/>
      <c r="W714" s="635" t="str">
        <f t="shared" si="975"/>
        <v>Կ-1</v>
      </c>
      <c r="X714" s="457">
        <f t="shared" si="976"/>
        <v>153088</v>
      </c>
      <c r="Y714" s="636">
        <f t="shared" si="977"/>
        <v>153088</v>
      </c>
      <c r="Z714" s="636">
        <f t="shared" si="1007"/>
        <v>1990144</v>
      </c>
      <c r="AA714" s="638">
        <f t="shared" si="979"/>
        <v>1</v>
      </c>
      <c r="AB714" s="638">
        <f t="shared" si="980"/>
        <v>4</v>
      </c>
      <c r="AC714" s="634">
        <f t="shared" si="981"/>
        <v>1.9</v>
      </c>
      <c r="AD714" s="457">
        <v>83200</v>
      </c>
      <c r="AE714" s="457"/>
      <c r="AF714" s="457"/>
      <c r="AG714" s="635" t="str">
        <f t="shared" si="982"/>
        <v>Կ-1</v>
      </c>
      <c r="AH714" s="457">
        <f t="shared" si="983"/>
        <v>158080</v>
      </c>
      <c r="AI714" s="636">
        <f t="shared" si="984"/>
        <v>158080</v>
      </c>
      <c r="AJ714" s="636">
        <f t="shared" si="1008"/>
        <v>2055040</v>
      </c>
      <c r="AK714" s="638">
        <f t="shared" si="986"/>
        <v>1</v>
      </c>
      <c r="AL714" s="638">
        <f t="shared" si="987"/>
        <v>5</v>
      </c>
      <c r="AM714" s="634">
        <f t="shared" si="988"/>
        <v>1.9</v>
      </c>
      <c r="AN714" s="457">
        <v>83200</v>
      </c>
      <c r="AO714" s="457"/>
      <c r="AP714" s="457"/>
      <c r="AQ714" s="635" t="str">
        <f t="shared" si="1009"/>
        <v>Կ-1</v>
      </c>
      <c r="AR714" s="457">
        <f t="shared" si="990"/>
        <v>158080</v>
      </c>
      <c r="AS714" s="636">
        <f t="shared" si="991"/>
        <v>158080</v>
      </c>
      <c r="AT714" s="636">
        <f t="shared" si="1010"/>
        <v>2055040</v>
      </c>
    </row>
    <row r="715" spans="2:46" s="633" customFormat="1" ht="27">
      <c r="B715" s="660">
        <v>22</v>
      </c>
      <c r="C715" s="574" t="s">
        <v>1004</v>
      </c>
      <c r="D715" s="662" t="s">
        <v>2540</v>
      </c>
      <c r="E715" s="669">
        <v>1987</v>
      </c>
      <c r="F715" s="659" t="s">
        <v>488</v>
      </c>
      <c r="G715" s="653">
        <v>1</v>
      </c>
      <c r="H715" s="653">
        <v>5</v>
      </c>
      <c r="I715" s="649">
        <f t="shared" si="1004"/>
        <v>1.9</v>
      </c>
      <c r="J715" s="571">
        <v>83200</v>
      </c>
      <c r="K715" s="571"/>
      <c r="L715" s="571"/>
      <c r="M715" s="650" t="s">
        <v>87</v>
      </c>
      <c r="N715" s="571">
        <f t="shared" si="1005"/>
        <v>158080</v>
      </c>
      <c r="O715" s="651">
        <f t="shared" si="970"/>
        <v>158080</v>
      </c>
      <c r="P715" s="651">
        <f t="shared" si="1006"/>
        <v>2055040</v>
      </c>
      <c r="Q715" s="638">
        <f t="shared" si="972"/>
        <v>1</v>
      </c>
      <c r="R715" s="638">
        <f t="shared" si="973"/>
        <v>6</v>
      </c>
      <c r="S715" s="634">
        <f t="shared" si="974"/>
        <v>1.96</v>
      </c>
      <c r="T715" s="457">
        <v>83200</v>
      </c>
      <c r="U715" s="457"/>
      <c r="V715" s="457"/>
      <c r="W715" s="635" t="str">
        <f t="shared" si="975"/>
        <v>Կ-1</v>
      </c>
      <c r="X715" s="457">
        <f t="shared" si="976"/>
        <v>163072</v>
      </c>
      <c r="Y715" s="636">
        <f t="shared" si="977"/>
        <v>163072</v>
      </c>
      <c r="Z715" s="636">
        <f t="shared" si="1007"/>
        <v>2119936</v>
      </c>
      <c r="AA715" s="638">
        <f t="shared" si="979"/>
        <v>1</v>
      </c>
      <c r="AB715" s="638">
        <f t="shared" si="980"/>
        <v>7</v>
      </c>
      <c r="AC715" s="634">
        <f t="shared" si="981"/>
        <v>1.96</v>
      </c>
      <c r="AD715" s="457">
        <v>83200</v>
      </c>
      <c r="AE715" s="457"/>
      <c r="AF715" s="457"/>
      <c r="AG715" s="635" t="str">
        <f t="shared" si="982"/>
        <v>Կ-1</v>
      </c>
      <c r="AH715" s="457">
        <f t="shared" si="983"/>
        <v>163072</v>
      </c>
      <c r="AI715" s="636">
        <f t="shared" si="984"/>
        <v>163072</v>
      </c>
      <c r="AJ715" s="636">
        <f t="shared" si="1008"/>
        <v>2119936</v>
      </c>
      <c r="AK715" s="638">
        <f t="shared" si="986"/>
        <v>1</v>
      </c>
      <c r="AL715" s="638">
        <f t="shared" si="987"/>
        <v>8</v>
      </c>
      <c r="AM715" s="634">
        <f t="shared" si="988"/>
        <v>2.02</v>
      </c>
      <c r="AN715" s="457">
        <v>83200</v>
      </c>
      <c r="AO715" s="457"/>
      <c r="AP715" s="457"/>
      <c r="AQ715" s="635" t="str">
        <f t="shared" si="1009"/>
        <v>Կ-1</v>
      </c>
      <c r="AR715" s="457">
        <f t="shared" si="990"/>
        <v>168064</v>
      </c>
      <c r="AS715" s="636">
        <f t="shared" si="991"/>
        <v>168064</v>
      </c>
      <c r="AT715" s="636">
        <f t="shared" si="1010"/>
        <v>2184832</v>
      </c>
    </row>
    <row r="716" spans="2:46" s="633" customFormat="1" ht="27">
      <c r="B716" s="660">
        <v>23</v>
      </c>
      <c r="C716" s="574" t="s">
        <v>1587</v>
      </c>
      <c r="D716" s="662" t="s">
        <v>2540</v>
      </c>
      <c r="E716" s="669">
        <v>1998</v>
      </c>
      <c r="F716" s="659" t="s">
        <v>488</v>
      </c>
      <c r="G716" s="653">
        <v>1</v>
      </c>
      <c r="H716" s="653">
        <v>3</v>
      </c>
      <c r="I716" s="649">
        <f t="shared" ref="I716:I732" si="1011">IF(G716&lt;1,0,IF(M716="Բ-1",IF(H716=0,6.94,IF(H716=1,7.17,IF(H716=2,7.41,IF(H716=3,7.66,IF(OR(H716=5,H716=4),7.92,IF(OR(H716=6,H716=7),8.18,IF(OR(H716=8,H716=9),8.46,IF(OR(H716=10,H716=11,H716=12),8.74,IF(OR(H716=13,H716=14,H716=15),9.03,IF(OR(H716=16,H716=17,H716=18),9.33,9.65)))))))))),IF(M716="Բ-2", IF(H716=0,5.71,IF(H716=1,5.89,IF(H716=2,6.09,IF(H716=3,6.29,IF(OR(H716=5,H716=4),6.5,IF(OR(H716=6,H716=7),6.72,IF(OR(H716=8,H716=9),6.94,IF(OR(H716=10,H716=11,H716=12),7.17,IF(OR(H716=13,H716=14,H716=15),7.41,IF(OR(H716=16,H716=17,H716=18),7.65,7.91)))))))))), IF(M716="Գ-1", IF(H716=0,4.7,IF(H716=1,4.86,IF(H716=2,5.01,IF(H716=3,5.18,IF(OR(H716=5,H716=4),5.35,IF(OR(H716=6,H716=7),5.52,IF(OR(H716=8,H716=9),5.71,IF(OR(H716=10,H716=11,H716=12),5.89,IF(OR(H716=13,H716=14,H716=15),6.09,IF(OR(H716=16,H716=17,H716=18),6.29,6.49)))))))))), IF(M716="Գ-2", IF(H716=0,3.88,IF(H716=1,4.01,IF(H716=2,4.14,IF(H716=3,4.27,IF(OR(H716=5,H716=4),4.41,IF(OR(H716=6,H716=7),4.55,IF(OR(H716=8,H716=9),4.7,IF(OR(H716=10,H716=11,H716=12),4.85,IF(OR(H716=13,H716=14,H716=15),5.01,IF(OR(H716=16,H716=17,H716=18),5.17,5.34)))))))))), IF(M716="Գ-3", IF(H716=0,3.21,IF(H716=1,3.31,IF(H716=2,3.42,IF(H716=3,3.53,IF(OR(H716=5,H716=4),3.64,IF(OR(H716=6,H716=7),3.76,IF(OR(H716=8,H716=9),3.88,IF(OR(H716=10,H716=11,H716=12),4.01,IF(OR(H716=13,H716=14,H716=15),4.13,IF(OR(H716=16,H716=17,H716=18),4.27,4.4)))))))))), IF(M716="Ա-1", IF(H716=0,2.66,IF(H716=1,2.75,IF(H716=2,2.83,IF(H716=3,2.92,IF(OR(H716=5,H716=4),3.02,IF(OR(H716=6,H716=7),3.11,IF(OR(H716=8,H716=9),3.21,IF(OR(H716=10,H716=11,H716=12),3.31,IF(OR(H716=13,H716=14,H716=15),3.42,IF(OR(H716=16,H716=17,H716=18),3.53,3.64)))))))))), IF(M716="Ա-2", IF(H716=0,2.28,IF(H716=1,2.35,IF(H716=2,2.43,IF(H716=3,2.5,IF(OR(H716=5,H716=4),2.58,IF(OR(H716=6,H716=7),2.66,IF(OR(H716=8,H716=9),2.75,IF(OR(H716=10,H716=11,H716=12),2.83,IF(OR(H716=13,H716=14,H716=15),2.92,IF(OR(H716=16,H716=17,H716=18),3.01,3.11)))))))))),IF(M716="Ա-3", IF(H716=0,1.96,IF(H716=1,2.02,IF(H716=2,2.08,IF(H716=3,2.15,IF(OR(H716=5,H716=4),2.21,IF(OR(H716=6,H716=7),2.28,IF(OR(H716=8,H716=9),2.35,IF(OR(H716=10,H716=11,H716=12),2.42,IF(OR(H716=13,H716=14,H716=15),2.5,IF(OR(H716=16,H716=17,H716=18),2.58,2.66)))))))))), IF(M716="Կ-1", IF(H716=0,1.68,IF(H716=1,1.73,IF(H716=2,1.79,IF(H716=3,1.84,IF(OR(H716=5,H716=4),1.9,IF(OR(H716=6,H716=7),1.96,IF(OR(H716=8,H716=9),2.02,IF(OR(H716=10,H716=11,H716=12),2.08,IF(OR(H716=13,H716=14,H716=15),2.14,IF(OR(H716=16,H716=17,H716=18),2.21,2.28)))))))))), IF(M716="Կ-2", IF(H716=0,1.45,IF(H716=1,1.49,IF(H716=2,1.54,IF(H716=3,1.59,IF(OR(H716=5,H716=4),1.63,IF(OR(H716=6,H716=7),1.68,IF(OR(H716=8,H716=9),1.73,IF(OR(H716=10,H716=11,H716=12),1.79,IF(OR(H716=13,H716=14,H716=15),1.84,IF(OR(H716=16,H716=17,H716=18),1.9,1.95)))))))))),IF(M716="Կ-3", IF(H716=0,1.25,IF(H716=1,1.29,IF(H716=2,1.33,IF(H716=3,1.37,IF(OR(H716=5,H716=4),1.41,IF(OR(H716=6,H716=7),1.45,IF(OR(H716=8,H716=9),1.49,IF(OR(H716=10,H716=11,H716=12),1.54,IF(OR(H716=13,H716=14,H716=15),1.58,IF(OR(H716=16,H716=17,H716=18),1.63,1.68)))))))))), "Error"))))))))))))</f>
        <v>1.84</v>
      </c>
      <c r="J716" s="571">
        <v>83200</v>
      </c>
      <c r="K716" s="571"/>
      <c r="L716" s="571"/>
      <c r="M716" s="650" t="s">
        <v>87</v>
      </c>
      <c r="N716" s="571">
        <f t="shared" si="1005"/>
        <v>153088</v>
      </c>
      <c r="O716" s="651">
        <f t="shared" si="970"/>
        <v>153088</v>
      </c>
      <c r="P716" s="651">
        <f t="shared" si="1006"/>
        <v>1990144</v>
      </c>
      <c r="Q716" s="638">
        <f t="shared" si="972"/>
        <v>1</v>
      </c>
      <c r="R716" s="638">
        <f t="shared" si="973"/>
        <v>4</v>
      </c>
      <c r="S716" s="634">
        <f t="shared" si="974"/>
        <v>1.9</v>
      </c>
      <c r="T716" s="457">
        <v>83200</v>
      </c>
      <c r="U716" s="457"/>
      <c r="V716" s="457"/>
      <c r="W716" s="635" t="str">
        <f t="shared" si="975"/>
        <v>Կ-1</v>
      </c>
      <c r="X716" s="457">
        <f t="shared" si="976"/>
        <v>158080</v>
      </c>
      <c r="Y716" s="636">
        <f t="shared" si="977"/>
        <v>158080</v>
      </c>
      <c r="Z716" s="636">
        <f t="shared" si="1007"/>
        <v>2055040</v>
      </c>
      <c r="AA716" s="638">
        <f t="shared" si="979"/>
        <v>1</v>
      </c>
      <c r="AB716" s="638">
        <f t="shared" si="980"/>
        <v>5</v>
      </c>
      <c r="AC716" s="634">
        <f t="shared" si="981"/>
        <v>1.9</v>
      </c>
      <c r="AD716" s="457">
        <v>83200</v>
      </c>
      <c r="AE716" s="457"/>
      <c r="AF716" s="457"/>
      <c r="AG716" s="635" t="str">
        <f t="shared" si="982"/>
        <v>Կ-1</v>
      </c>
      <c r="AH716" s="457">
        <f t="shared" si="983"/>
        <v>158080</v>
      </c>
      <c r="AI716" s="636">
        <f t="shared" si="984"/>
        <v>158080</v>
      </c>
      <c r="AJ716" s="636">
        <f t="shared" si="1008"/>
        <v>2055040</v>
      </c>
      <c r="AK716" s="638">
        <f t="shared" si="986"/>
        <v>1</v>
      </c>
      <c r="AL716" s="638">
        <f t="shared" si="987"/>
        <v>6</v>
      </c>
      <c r="AM716" s="634">
        <f t="shared" si="988"/>
        <v>1.96</v>
      </c>
      <c r="AN716" s="457">
        <v>83200</v>
      </c>
      <c r="AO716" s="457"/>
      <c r="AP716" s="457"/>
      <c r="AQ716" s="635" t="str">
        <f t="shared" si="1009"/>
        <v>Կ-1</v>
      </c>
      <c r="AR716" s="457">
        <f t="shared" si="990"/>
        <v>163072</v>
      </c>
      <c r="AS716" s="636">
        <f t="shared" si="991"/>
        <v>163072</v>
      </c>
      <c r="AT716" s="636">
        <f t="shared" si="1010"/>
        <v>2119936</v>
      </c>
    </row>
    <row r="717" spans="2:46" s="633" customFormat="1" ht="27">
      <c r="B717" s="660">
        <v>24</v>
      </c>
      <c r="C717" s="574" t="s">
        <v>1896</v>
      </c>
      <c r="D717" s="662" t="s">
        <v>2540</v>
      </c>
      <c r="E717" s="669">
        <v>1999</v>
      </c>
      <c r="F717" s="659" t="s">
        <v>488</v>
      </c>
      <c r="G717" s="653">
        <v>1</v>
      </c>
      <c r="H717" s="653">
        <v>1</v>
      </c>
      <c r="I717" s="649">
        <f>IF(G717&lt;1,0,IF(M717="Բ-1",IF(H717=0,6.94,IF(H717=1,7.17,IF(H717=2,7.41,IF(H717=3,7.66,IF(OR(H717=5,H717=4),7.92,IF(OR(H717=6,H717=7),8.18,IF(OR(H717=8,H717=9),8.46,IF(OR(H717=10,H717=11,H717=12),8.74,IF(OR(H717=13,H717=14,H717=15),9.03,IF(OR(H717=16,H717=17,H717=18),9.33,9.65)))))))))),IF(M717="Բ-2", IF(H717=0,5.71,IF(H717=1,5.89,IF(H717=2,6.09,IF(H717=3,6.29,IF(OR(H717=5,H717=4),6.5,IF(OR(H717=6,H717=7),6.72,IF(OR(H717=8,H717=9),6.94,IF(OR(H717=10,H717=11,H717=12),7.17,IF(OR(H717=13,H717=14,H717=15),7.41,IF(OR(H717=16,H717=17,H717=18),7.65,7.91)))))))))), IF(M717="Գ-1", IF(H717=0,4.7,IF(H717=1,4.86,IF(H717=2,5.01,IF(H717=3,5.18,IF(OR(H717=5,H717=4),5.35,IF(OR(H717=6,H717=7),5.52,IF(OR(H717=8,H717=9),5.71,IF(OR(H717=10,H717=11,H717=12),5.89,IF(OR(H717=13,H717=14,H717=15),6.09,IF(OR(H717=16,H717=17,H717=18),6.29,6.49)))))))))), IF(M717="Գ-2", IF(H717=0,3.88,IF(H717=1,4.01,IF(H717=2,4.14,IF(H717=3,4.27,IF(OR(H717=5,H717=4),4.41,IF(OR(H717=6,H717=7),4.55,IF(OR(H717=8,H717=9),4.7,IF(OR(H717=10,H717=11,H717=12),4.85,IF(OR(H717=13,H717=14,H717=15),5.01,IF(OR(H717=16,H717=17,H717=18),5.17,5.34)))))))))), IF(M717="Գ-3", IF(H717=0,3.21,IF(H717=1,3.31,IF(H717=2,3.42,IF(H717=3,3.53,IF(OR(H717=5,H717=4),3.64,IF(OR(H717=6,H717=7),3.76,IF(OR(H717=8,H717=9),3.88,IF(OR(H717=10,H717=11,H717=12),4.01,IF(OR(H717=13,H717=14,H717=15),4.13,IF(OR(H717=16,H717=17,H717=18),4.27,4.4)))))))))), IF(M717="Ա-1", IF(H717=0,2.66,IF(H717=1,2.75,IF(H717=2,2.83,IF(H717=3,2.92,IF(OR(H717=5,H717=4),3.02,IF(OR(H717=6,H717=7),3.11,IF(OR(H717=8,H717=9),3.21,IF(OR(H717=10,H717=11,H717=12),3.31,IF(OR(H717=13,H717=14,H717=15),3.42,IF(OR(H717=16,H717=17,H717=18),3.53,3.64)))))))))), IF(M717="Ա-2", IF(H717=0,2.28,IF(H717=1,2.35,IF(H717=2,2.43,IF(H717=3,2.5,IF(OR(H717=5,H717=4),2.58,IF(OR(H717=6,H717=7),2.66,IF(OR(H717=8,H717=9),2.75,IF(OR(H717=10,H717=11,H717=12),2.83,IF(OR(H717=13,H717=14,H717=15),2.92,IF(OR(H717=16,H717=17,H717=18),3.01,3.11)))))))))),IF(M717="Ա-3", IF(H717=0,1.96,IF(H717=1,2.02,IF(H717=2,2.08,IF(H717=3,2.15,IF(OR(H717=5,H717=4),2.21,IF(OR(H717=6,H717=7),2.28,IF(OR(H717=8,H717=9),2.35,IF(OR(H717=10,H717=11,H717=12),2.42,IF(OR(H717=13,H717=14,H717=15),2.5,IF(OR(H717=16,H717=17,H717=18),2.58,2.66)))))))))), IF(M717="Կ-1", IF(H717=0,1.68,IF(H717=1,1.73,IF(H717=2,1.79,IF(H717=3,1.84,IF(OR(H717=5,H717=4),1.9,IF(OR(H717=6,H717=7),1.96,IF(OR(H717=8,H717=9),2.02,IF(OR(H717=10,H717=11,H717=12),2.08,IF(OR(H717=13,H717=14,H717=15),2.14,IF(OR(H717=16,H717=17,H717=18),2.21,2.28)))))))))), IF(M717="Կ-2", IF(H717=0,1.45,IF(H717=1,1.49,IF(H717=2,1.54,IF(H717=3,1.59,IF(OR(H717=5,H717=4),1.63,IF(OR(H717=6,H717=7),1.68,IF(OR(H717=8,H717=9),1.73,IF(OR(H717=10,H717=11,H717=12),1.79,IF(OR(H717=13,H717=14,H717=15),1.84,IF(OR(H717=16,H717=17,H717=18),1.9,1.95)))))))))),IF(M717="Կ-3", IF(H717=0,1.25,IF(H717=1,1.29,IF(H717=2,1.33,IF(H717=3,1.37,IF(OR(H717=5,H717=4),1.41,IF(OR(H717=6,H717=7),1.45,IF(OR(H717=8,H717=9),1.49,IF(OR(H717=10,H717=11,H717=12),1.54,IF(OR(H717=13,H717=14,H717=15),1.58,IF(OR(H717=16,H717=17,H717=18),1.63,1.68)))))))))), "Error"))))))))))))</f>
        <v>1.73</v>
      </c>
      <c r="J717" s="571">
        <v>83200</v>
      </c>
      <c r="K717" s="571"/>
      <c r="L717" s="571"/>
      <c r="M717" s="650" t="s">
        <v>87</v>
      </c>
      <c r="N717" s="571">
        <f t="shared" si="1005"/>
        <v>143936</v>
      </c>
      <c r="O717" s="651">
        <f t="shared" si="970"/>
        <v>143936</v>
      </c>
      <c r="P717" s="651">
        <f t="shared" si="1006"/>
        <v>1871168</v>
      </c>
      <c r="Q717" s="638">
        <f t="shared" si="972"/>
        <v>1</v>
      </c>
      <c r="R717" s="638">
        <f t="shared" si="973"/>
        <v>2</v>
      </c>
      <c r="S717" s="634">
        <f t="shared" si="974"/>
        <v>1.79</v>
      </c>
      <c r="T717" s="457">
        <v>83200</v>
      </c>
      <c r="U717" s="457"/>
      <c r="V717" s="457"/>
      <c r="W717" s="635" t="str">
        <f t="shared" si="975"/>
        <v>Կ-1</v>
      </c>
      <c r="X717" s="457">
        <f t="shared" si="976"/>
        <v>148928</v>
      </c>
      <c r="Y717" s="636">
        <f t="shared" si="977"/>
        <v>148928</v>
      </c>
      <c r="Z717" s="636">
        <f t="shared" si="1007"/>
        <v>1936064</v>
      </c>
      <c r="AA717" s="638">
        <f t="shared" si="979"/>
        <v>1</v>
      </c>
      <c r="AB717" s="638">
        <f t="shared" si="980"/>
        <v>3</v>
      </c>
      <c r="AC717" s="634">
        <f t="shared" si="981"/>
        <v>1.84</v>
      </c>
      <c r="AD717" s="457">
        <v>83200</v>
      </c>
      <c r="AE717" s="457"/>
      <c r="AF717" s="457"/>
      <c r="AG717" s="635" t="str">
        <f t="shared" si="982"/>
        <v>Կ-1</v>
      </c>
      <c r="AH717" s="457">
        <f t="shared" si="983"/>
        <v>153088</v>
      </c>
      <c r="AI717" s="636">
        <f t="shared" si="984"/>
        <v>153088</v>
      </c>
      <c r="AJ717" s="636">
        <f t="shared" si="1008"/>
        <v>1990144</v>
      </c>
      <c r="AK717" s="638">
        <f t="shared" si="986"/>
        <v>1</v>
      </c>
      <c r="AL717" s="638">
        <f t="shared" si="987"/>
        <v>4</v>
      </c>
      <c r="AM717" s="634">
        <f t="shared" si="988"/>
        <v>1.9</v>
      </c>
      <c r="AN717" s="457">
        <v>83200</v>
      </c>
      <c r="AO717" s="457"/>
      <c r="AP717" s="457"/>
      <c r="AQ717" s="635" t="str">
        <f t="shared" si="1009"/>
        <v>Կ-1</v>
      </c>
      <c r="AR717" s="457">
        <f t="shared" si="990"/>
        <v>158080</v>
      </c>
      <c r="AS717" s="636">
        <f t="shared" si="991"/>
        <v>158080</v>
      </c>
      <c r="AT717" s="636">
        <f t="shared" si="1010"/>
        <v>2055040</v>
      </c>
    </row>
    <row r="718" spans="2:46" s="962" customFormat="1" ht="27">
      <c r="B718" s="660">
        <v>25</v>
      </c>
      <c r="C718" s="953" t="s">
        <v>79</v>
      </c>
      <c r="D718" s="954"/>
      <c r="E718" s="955"/>
      <c r="F718" s="956" t="s">
        <v>488</v>
      </c>
      <c r="G718" s="957">
        <v>1</v>
      </c>
      <c r="H718" s="957">
        <v>6</v>
      </c>
      <c r="I718" s="958">
        <f t="shared" ref="I718" si="1012">IF(G718&lt;1,0,IF(M718="Բ-1",IF(H718=0,6.94,IF(H718=1,7.17,IF(H718=2,7.41,IF(H718=3,7.66,IF(OR(H718=5,H718=4),7.92,IF(OR(H718=6,H718=7),8.18,IF(OR(H718=8,H718=9),8.46,IF(OR(H718=10,H718=11,H718=12),8.74,IF(OR(H718=13,H718=14,H718=15),9.03,IF(OR(H718=16,H718=17,H718=18),9.33,9.65)))))))))),IF(M718="Բ-2", IF(H718=0,5.71,IF(H718=1,5.89,IF(H718=2,6.09,IF(H718=3,6.29,IF(OR(H718=5,H718=4),6.5,IF(OR(H718=6,H718=7),6.72,IF(OR(H718=8,H718=9),6.94,IF(OR(H718=10,H718=11,H718=12),7.17,IF(OR(H718=13,H718=14,H718=15),7.41,IF(OR(H718=16,H718=17,H718=18),7.65,7.91)))))))))), IF(M718="Գ-1", IF(H718=0,4.7,IF(H718=1,4.86,IF(H718=2,5.01,IF(H718=3,5.18,IF(OR(H718=5,H718=4),5.35,IF(OR(H718=6,H718=7),5.52,IF(OR(H718=8,H718=9),5.71,IF(OR(H718=10,H718=11,H718=12),5.89,IF(OR(H718=13,H718=14,H718=15),6.09,IF(OR(H718=16,H718=17,H718=18),6.29,6.49)))))))))), IF(M718="Գ-2", IF(H718=0,3.88,IF(H718=1,4.01,IF(H718=2,4.14,IF(H718=3,4.27,IF(OR(H718=5,H718=4),4.41,IF(OR(H718=6,H718=7),4.55,IF(OR(H718=8,H718=9),4.7,IF(OR(H718=10,H718=11,H718=12),4.85,IF(OR(H718=13,H718=14,H718=15),5.01,IF(OR(H718=16,H718=17,H718=18),5.17,5.34)))))))))), IF(M718="Գ-3", IF(H718=0,3.21,IF(H718=1,3.31,IF(H718=2,3.42,IF(H718=3,3.53,IF(OR(H718=5,H718=4),3.64,IF(OR(H718=6,H718=7),3.76,IF(OR(H718=8,H718=9),3.88,IF(OR(H718=10,H718=11,H718=12),4.01,IF(OR(H718=13,H718=14,H718=15),4.13,IF(OR(H718=16,H718=17,H718=18),4.27,4.4)))))))))), IF(M718="Ա-1", IF(H718=0,2.66,IF(H718=1,2.75,IF(H718=2,2.83,IF(H718=3,2.92,IF(OR(H718=5,H718=4),3.02,IF(OR(H718=6,H718=7),3.11,IF(OR(H718=8,H718=9),3.21,IF(OR(H718=10,H718=11,H718=12),3.31,IF(OR(H718=13,H718=14,H718=15),3.42,IF(OR(H718=16,H718=17,H718=18),3.53,3.64)))))))))), IF(M718="Ա-2", IF(H718=0,2.28,IF(H718=1,2.35,IF(H718=2,2.43,IF(H718=3,2.5,IF(OR(H718=5,H718=4),2.58,IF(OR(H718=6,H718=7),2.66,IF(OR(H718=8,H718=9),2.75,IF(OR(H718=10,H718=11,H718=12),2.83,IF(OR(H718=13,H718=14,H718=15),2.92,IF(OR(H718=16,H718=17,H718=18),3.01,3.11)))))))))),IF(M718="Ա-3", IF(H718=0,1.96,IF(H718=1,2.02,IF(H718=2,2.08,IF(H718=3,2.15,IF(OR(H718=5,H718=4),2.21,IF(OR(H718=6,H718=7),2.28,IF(OR(H718=8,H718=9),2.35,IF(OR(H718=10,H718=11,H718=12),2.42,IF(OR(H718=13,H718=14,H718=15),2.5,IF(OR(H718=16,H718=17,H718=18),2.58,2.66)))))))))), IF(M718="Կ-1", IF(H718=0,1.68,IF(H718=1,1.73,IF(H718=2,1.79,IF(H718=3,1.84,IF(OR(H718=5,H718=4),1.9,IF(OR(H718=6,H718=7),1.96,IF(OR(H718=8,H718=9),2.02,IF(OR(H718=10,H718=11,H718=12),2.08,IF(OR(H718=13,H718=14,H718=15),2.14,IF(OR(H718=16,H718=17,H718=18),2.21,2.28)))))))))), IF(M718="Կ-2", IF(H718=0,1.45,IF(H718=1,1.49,IF(H718=2,1.54,IF(H718=3,1.59,IF(OR(H718=5,H718=4),1.63,IF(OR(H718=6,H718=7),1.68,IF(OR(H718=8,H718=9),1.73,IF(OR(H718=10,H718=11,H718=12),1.79,IF(OR(H718=13,H718=14,H718=15),1.84,IF(OR(H718=16,H718=17,H718=18),1.9,1.95)))))))))),IF(M718="Կ-3", IF(H718=0,1.25,IF(H718=1,1.29,IF(H718=2,1.33,IF(H718=3,1.37,IF(OR(H718=5,H718=4),1.41,IF(OR(H718=6,H718=7),1.45,IF(OR(H718=8,H718=9),1.49,IF(OR(H718=10,H718=11,H718=12),1.54,IF(OR(H718=13,H718=14,H718=15),1.58,IF(OR(H718=16,H718=17,H718=18),1.63,1.68)))))))))), "Error"))))))))))))</f>
        <v>1.96</v>
      </c>
      <c r="J718" s="959">
        <v>83200</v>
      </c>
      <c r="K718" s="959"/>
      <c r="L718" s="959"/>
      <c r="M718" s="960" t="s">
        <v>87</v>
      </c>
      <c r="N718" s="959">
        <f t="shared" si="1005"/>
        <v>163072</v>
      </c>
      <c r="O718" s="961">
        <f t="shared" si="970"/>
        <v>163072</v>
      </c>
      <c r="P718" s="961">
        <f t="shared" si="1006"/>
        <v>2119936</v>
      </c>
      <c r="Q718" s="957">
        <f t="shared" si="972"/>
        <v>1</v>
      </c>
      <c r="R718" s="957">
        <f t="shared" si="973"/>
        <v>7</v>
      </c>
      <c r="S718" s="958">
        <f t="shared" si="974"/>
        <v>1.96</v>
      </c>
      <c r="T718" s="959">
        <v>83200</v>
      </c>
      <c r="U718" s="959"/>
      <c r="V718" s="959"/>
      <c r="W718" s="960" t="str">
        <f t="shared" si="975"/>
        <v>Կ-1</v>
      </c>
      <c r="X718" s="959">
        <f t="shared" si="976"/>
        <v>163072</v>
      </c>
      <c r="Y718" s="961">
        <f t="shared" si="977"/>
        <v>163072</v>
      </c>
      <c r="Z718" s="961">
        <f t="shared" si="1007"/>
        <v>2119936</v>
      </c>
      <c r="AA718" s="957">
        <f t="shared" si="979"/>
        <v>1</v>
      </c>
      <c r="AB718" s="957">
        <f t="shared" si="980"/>
        <v>8</v>
      </c>
      <c r="AC718" s="958">
        <f t="shared" si="981"/>
        <v>2.02</v>
      </c>
      <c r="AD718" s="959">
        <v>83200</v>
      </c>
      <c r="AE718" s="959"/>
      <c r="AF718" s="959"/>
      <c r="AG718" s="960" t="str">
        <f t="shared" si="982"/>
        <v>Կ-1</v>
      </c>
      <c r="AH718" s="959">
        <f t="shared" si="983"/>
        <v>168064</v>
      </c>
      <c r="AI718" s="961">
        <f t="shared" si="984"/>
        <v>168064</v>
      </c>
      <c r="AJ718" s="961">
        <f t="shared" si="1008"/>
        <v>2184832</v>
      </c>
      <c r="AK718" s="957">
        <f t="shared" si="986"/>
        <v>1</v>
      </c>
      <c r="AL718" s="957">
        <f t="shared" si="987"/>
        <v>9</v>
      </c>
      <c r="AM718" s="958">
        <f t="shared" si="988"/>
        <v>2.02</v>
      </c>
      <c r="AN718" s="959">
        <v>83200</v>
      </c>
      <c r="AO718" s="959"/>
      <c r="AP718" s="959"/>
      <c r="AQ718" s="960" t="str">
        <f t="shared" si="1009"/>
        <v>Կ-1</v>
      </c>
      <c r="AR718" s="959">
        <f t="shared" si="990"/>
        <v>168064</v>
      </c>
      <c r="AS718" s="961">
        <f t="shared" si="991"/>
        <v>168064</v>
      </c>
      <c r="AT718" s="961">
        <f t="shared" si="1010"/>
        <v>2184832</v>
      </c>
    </row>
    <row r="719" spans="2:46" s="962" customFormat="1" ht="27">
      <c r="B719" s="660">
        <v>26</v>
      </c>
      <c r="C719" s="953" t="s">
        <v>79</v>
      </c>
      <c r="D719" s="954"/>
      <c r="E719" s="955"/>
      <c r="F719" s="956" t="s">
        <v>488</v>
      </c>
      <c r="G719" s="957">
        <v>1</v>
      </c>
      <c r="H719" s="957">
        <v>6</v>
      </c>
      <c r="I719" s="958">
        <f t="shared" ref="I719:I723" si="1013">IF(G719&lt;1,0,IF(M719="Բ-1",IF(H719=0,6.94,IF(H719=1,7.17,IF(H719=2,7.41,IF(H719=3,7.66,IF(OR(H719=5,H719=4),7.92,IF(OR(H719=6,H719=7),8.18,IF(OR(H719=8,H719=9),8.46,IF(OR(H719=10,H719=11,H719=12),8.74,IF(OR(H719=13,H719=14,H719=15),9.03,IF(OR(H719=16,H719=17,H719=18),9.33,9.65)))))))))),IF(M719="Բ-2", IF(H719=0,5.71,IF(H719=1,5.89,IF(H719=2,6.09,IF(H719=3,6.29,IF(OR(H719=5,H719=4),6.5,IF(OR(H719=6,H719=7),6.72,IF(OR(H719=8,H719=9),6.94,IF(OR(H719=10,H719=11,H719=12),7.17,IF(OR(H719=13,H719=14,H719=15),7.41,IF(OR(H719=16,H719=17,H719=18),7.65,7.91)))))))))), IF(M719="Գ-1", IF(H719=0,4.7,IF(H719=1,4.86,IF(H719=2,5.01,IF(H719=3,5.18,IF(OR(H719=5,H719=4),5.35,IF(OR(H719=6,H719=7),5.52,IF(OR(H719=8,H719=9),5.71,IF(OR(H719=10,H719=11,H719=12),5.89,IF(OR(H719=13,H719=14,H719=15),6.09,IF(OR(H719=16,H719=17,H719=18),6.29,6.49)))))))))), IF(M719="Գ-2", IF(H719=0,3.88,IF(H719=1,4.01,IF(H719=2,4.14,IF(H719=3,4.27,IF(OR(H719=5,H719=4),4.41,IF(OR(H719=6,H719=7),4.55,IF(OR(H719=8,H719=9),4.7,IF(OR(H719=10,H719=11,H719=12),4.85,IF(OR(H719=13,H719=14,H719=15),5.01,IF(OR(H719=16,H719=17,H719=18),5.17,5.34)))))))))), IF(M719="Գ-3", IF(H719=0,3.21,IF(H719=1,3.31,IF(H719=2,3.42,IF(H719=3,3.53,IF(OR(H719=5,H719=4),3.64,IF(OR(H719=6,H719=7),3.76,IF(OR(H719=8,H719=9),3.88,IF(OR(H719=10,H719=11,H719=12),4.01,IF(OR(H719=13,H719=14,H719=15),4.13,IF(OR(H719=16,H719=17,H719=18),4.27,4.4)))))))))), IF(M719="Ա-1", IF(H719=0,2.66,IF(H719=1,2.75,IF(H719=2,2.83,IF(H719=3,2.92,IF(OR(H719=5,H719=4),3.02,IF(OR(H719=6,H719=7),3.11,IF(OR(H719=8,H719=9),3.21,IF(OR(H719=10,H719=11,H719=12),3.31,IF(OR(H719=13,H719=14,H719=15),3.42,IF(OR(H719=16,H719=17,H719=18),3.53,3.64)))))))))), IF(M719="Ա-2", IF(H719=0,2.28,IF(H719=1,2.35,IF(H719=2,2.43,IF(H719=3,2.5,IF(OR(H719=5,H719=4),2.58,IF(OR(H719=6,H719=7),2.66,IF(OR(H719=8,H719=9),2.75,IF(OR(H719=10,H719=11,H719=12),2.83,IF(OR(H719=13,H719=14,H719=15),2.92,IF(OR(H719=16,H719=17,H719=18),3.01,3.11)))))))))),IF(M719="Ա-3", IF(H719=0,1.96,IF(H719=1,2.02,IF(H719=2,2.08,IF(H719=3,2.15,IF(OR(H719=5,H719=4),2.21,IF(OR(H719=6,H719=7),2.28,IF(OR(H719=8,H719=9),2.35,IF(OR(H719=10,H719=11,H719=12),2.42,IF(OR(H719=13,H719=14,H719=15),2.5,IF(OR(H719=16,H719=17,H719=18),2.58,2.66)))))))))), IF(M719="Կ-1", IF(H719=0,1.68,IF(H719=1,1.73,IF(H719=2,1.79,IF(H719=3,1.84,IF(OR(H719=5,H719=4),1.9,IF(OR(H719=6,H719=7),1.96,IF(OR(H719=8,H719=9),2.02,IF(OR(H719=10,H719=11,H719=12),2.08,IF(OR(H719=13,H719=14,H719=15),2.14,IF(OR(H719=16,H719=17,H719=18),2.21,2.28)))))))))), IF(M719="Կ-2", IF(H719=0,1.45,IF(H719=1,1.49,IF(H719=2,1.54,IF(H719=3,1.59,IF(OR(H719=5,H719=4),1.63,IF(OR(H719=6,H719=7),1.68,IF(OR(H719=8,H719=9),1.73,IF(OR(H719=10,H719=11,H719=12),1.79,IF(OR(H719=13,H719=14,H719=15),1.84,IF(OR(H719=16,H719=17,H719=18),1.9,1.95)))))))))),IF(M719="Կ-3", IF(H719=0,1.25,IF(H719=1,1.29,IF(H719=2,1.33,IF(H719=3,1.37,IF(OR(H719=5,H719=4),1.41,IF(OR(H719=6,H719=7),1.45,IF(OR(H719=8,H719=9),1.49,IF(OR(H719=10,H719=11,H719=12),1.54,IF(OR(H719=13,H719=14,H719=15),1.58,IF(OR(H719=16,H719=17,H719=18),1.63,1.68)))))))))), "Error"))))))))))))</f>
        <v>1.96</v>
      </c>
      <c r="J719" s="959">
        <v>83200</v>
      </c>
      <c r="K719" s="959"/>
      <c r="L719" s="959"/>
      <c r="M719" s="960" t="s">
        <v>87</v>
      </c>
      <c r="N719" s="959">
        <f t="shared" ref="N719:N723" si="1014">J719*I719</f>
        <v>163072</v>
      </c>
      <c r="O719" s="961">
        <f t="shared" ref="O719:O723" si="1015">I719*J719+K719+L719</f>
        <v>163072</v>
      </c>
      <c r="P719" s="961">
        <f t="shared" ref="P719:P723" si="1016">+O719*13</f>
        <v>2119936</v>
      </c>
      <c r="Q719" s="957">
        <f t="shared" ref="Q719:Q723" si="1017">+G719</f>
        <v>1</v>
      </c>
      <c r="R719" s="957">
        <f t="shared" si="973"/>
        <v>7</v>
      </c>
      <c r="S719" s="958">
        <f t="shared" ref="S719:S723" si="1018">IF(Q719&lt;1,0,IF(W719="Բ-1",IF(R719=0,6.94,IF(R719=1,7.17,IF(R719=2,7.41,IF(R719=3,7.66,IF(OR(R719=5,R719=4),7.92,IF(OR(R719=6,R719=7),8.18,IF(OR(R719=8,R719=9),8.46,IF(OR(R719=10,R719=11,R719=12),8.74,IF(OR(R719=13,R719=14,R719=15),9.03,IF(OR(R719=16,R719=17,R719=18),9.33,9.65)))))))))),IF(W719="Բ-2", IF(R719=0,5.71,IF(R719=1,5.89,IF(R719=2,6.09,IF(R719=3,6.29,IF(OR(R719=5,R719=4),6.5,IF(OR(R719=6,R719=7),6.72,IF(OR(R719=8,R719=9),6.94,IF(OR(R719=10,R719=11,R719=12),7.17,IF(OR(R719=13,R719=14,R719=15),7.41,IF(OR(R719=16,R719=17,R719=18),7.65,7.91)))))))))), IF(W719="Գ-1", IF(R719=0,4.7,IF(R719=1,4.86,IF(R719=2,5.01,IF(R719=3,5.18,IF(OR(R719=5,R719=4),5.35,IF(OR(R719=6,R719=7),5.52,IF(OR(R719=8,R719=9),5.71,IF(OR(R719=10,R719=11,R719=12),5.89,IF(OR(R719=13,R719=14,R719=15),6.09,IF(OR(R719=16,R719=17,R719=18),6.29,6.49)))))))))), IF(W719="Գ-2", IF(R719=0,3.88,IF(R719=1,4.01,IF(R719=2,4.14,IF(R719=3,4.27,IF(OR(R719=5,R719=4),4.41,IF(OR(R719=6,R719=7),4.55,IF(OR(R719=8,R719=9),4.7,IF(OR(R719=10,R719=11,R719=12),4.85,IF(OR(R719=13,R719=14,R719=15),5.01,IF(OR(R719=16,R719=17,R719=18),5.17,5.34)))))))))), IF(W719="Գ-3", IF(R719=0,3.21,IF(R719=1,3.31,IF(R719=2,3.42,IF(R719=3,3.53,IF(OR(R719=5,R719=4),3.64,IF(OR(R719=6,R719=7),3.76,IF(OR(R719=8,R719=9),3.88,IF(OR(R719=10,R719=11,R719=12),4.01,IF(OR(R719=13,R719=14,R719=15),4.13,IF(OR(R719=16,R719=17,R719=18),4.27,4.4)))))))))), IF(W719="Ա-1", IF(R719=0,2.66,IF(R719=1,2.75,IF(R719=2,2.83,IF(R719=3,2.92,IF(OR(R719=5,R719=4),3.02,IF(OR(R719=6,R719=7),3.11,IF(OR(R719=8,R719=9),3.21,IF(OR(R719=10,R719=11,R719=12),3.31,IF(OR(R719=13,R719=14,R719=15),3.42,IF(OR(R719=16,R719=17,R719=18),3.53,3.64)))))))))), IF(W719="Ա-2", IF(R719=0,2.28,IF(R719=1,2.35,IF(R719=2,2.43,IF(R719=3,2.5,IF(OR(R719=5,R719=4),2.58,IF(OR(R719=6,R719=7),2.66,IF(OR(R719=8,R719=9),2.75,IF(OR(R719=10,R719=11,R719=12),2.83,IF(OR(R719=13,R719=14,R719=15),2.92,IF(OR(R719=16,R719=17,R719=18),3.01,3.11)))))))))),IF(W719="Ա-3", IF(R719=0,1.96,IF(R719=1,2.02,IF(R719=2,2.08,IF(R719=3,2.15,IF(OR(R719=5,R719=4),2.21,IF(OR(R719=6,R719=7),2.28,IF(OR(R719=8,R719=9),2.35,IF(OR(R719=10,R719=11,R719=12),2.42,IF(OR(R719=13,R719=14,R719=15),2.5,IF(OR(R719=16,R719=17,R719=18),2.58,2.66)))))))))), IF(W719="Կ-1", IF(R719=0,1.68,IF(R719=1,1.73,IF(R719=2,1.79,IF(R719=3,1.84,IF(OR(R719=5,R719=4),1.9,IF(OR(R719=6,R719=7),1.96,IF(OR(R719=8,R719=9),2.02,IF(OR(R719=10,R719=11,R719=12),2.08,IF(OR(R719=13,R719=14,R719=15),2.14,IF(OR(R719=16,R719=17,R719=18),2.21,2.28)))))))))), IF(W719="Կ-2", IF(R719=0,1.45,IF(R719=1,1.49,IF(R719=2,1.54,IF(R719=3,1.59,IF(OR(R719=5,R719=4),1.63,IF(OR(R719=6,R719=7),1.68,IF(OR(R719=8,R719=9),1.73,IF(OR(R719=10,R719=11,R719=12),1.79,IF(OR(R719=13,R719=14,R719=15),1.84,IF(OR(R719=16,R719=17,R719=18),1.9,1.95)))))))))),IF(W719="Կ-3", IF(R719=0,1.25,IF(R719=1,1.29,IF(R719=2,1.33,IF(R719=3,1.37,IF(OR(R719=5,R719=4),1.41,IF(OR(R719=6,R719=7),1.45,IF(OR(R719=8,R719=9),1.49,IF(OR(R719=10,R719=11,R719=12),1.54,IF(OR(R719=13,R719=14,R719=15),1.58,IF(OR(R719=16,R719=17,R719=18),1.63,1.68)))))))))), "Error"))))))))))))</f>
        <v>1.96</v>
      </c>
      <c r="T719" s="959">
        <v>83200</v>
      </c>
      <c r="U719" s="959"/>
      <c r="V719" s="959"/>
      <c r="W719" s="960" t="str">
        <f t="shared" ref="W719:W723" si="1019">+M719</f>
        <v>Կ-1</v>
      </c>
      <c r="X719" s="959">
        <f t="shared" ref="X719:X723" si="1020">T719*S719</f>
        <v>163072</v>
      </c>
      <c r="Y719" s="961">
        <f t="shared" ref="Y719:Y723" si="1021">+U719+V719+X719</f>
        <v>163072</v>
      </c>
      <c r="Z719" s="961">
        <f t="shared" ref="Z719:Z723" si="1022">+Y719*13</f>
        <v>2119936</v>
      </c>
      <c r="AA719" s="957">
        <f t="shared" ref="AA719:AA723" si="1023">+Q719</f>
        <v>1</v>
      </c>
      <c r="AB719" s="957">
        <f t="shared" ref="AB719:AB723" si="1024">+R719+1</f>
        <v>8</v>
      </c>
      <c r="AC719" s="958">
        <f t="shared" ref="AC719:AC723" si="1025">IF(AA719&lt;1,0,IF(AG719="Բ-1",IF(AB719=0,6.94,IF(AB719=1,7.17,IF(AB719=2,7.41,IF(AB719=3,7.66,IF(OR(AB719=5,AB719=4),7.92,IF(OR(AB719=6,AB719=7),8.18,IF(OR(AB719=8,AB719=9),8.46,IF(OR(AB719=10,AB719=11,AB719=12),8.74,IF(OR(AB719=13,AB719=14,AB719=15),9.03,IF(OR(AB719=16,AB719=17,AB719=18),9.33,9.65)))))))))),IF(AG719="Բ-2", IF(AB719=0,5.71,IF(AB719=1,5.89,IF(AB719=2,6.09,IF(AB719=3,6.29,IF(OR(AB719=5,AB719=4),6.5,IF(OR(AB719=6,AB719=7),6.72,IF(OR(AB719=8,AB719=9),6.94,IF(OR(AB719=10,AB719=11,AB719=12),7.17,IF(OR(AB719=13,AB719=14,AB719=15),7.41,IF(OR(AB719=16,AB719=17,AB719=18),7.65,7.91)))))))))), IF(AG719="Գ-1", IF(AB719=0,4.7,IF(AB719=1,4.86,IF(AB719=2,5.01,IF(AB719=3,5.18,IF(OR(AB719=5,AB719=4),5.35,IF(OR(AB719=6,AB719=7),5.52,IF(OR(AB719=8,AB719=9),5.71,IF(OR(AB719=10,AB719=11,AB719=12),5.89,IF(OR(AB719=13,AB719=14,AB719=15),6.09,IF(OR(AB719=16,AB719=17,AB719=18),6.29,6.49)))))))))), IF(AG719="Գ-2", IF(AB719=0,3.88,IF(AB719=1,4.01,IF(AB719=2,4.14,IF(AB719=3,4.27,IF(OR(AB719=5,AB719=4),4.41,IF(OR(AB719=6,AB719=7),4.55,IF(OR(AB719=8,AB719=9),4.7,IF(OR(AB719=10,AB719=11,AB719=12),4.85,IF(OR(AB719=13,AB719=14,AB719=15),5.01,IF(OR(AB719=16,AB719=17,AB719=18),5.17,5.34)))))))))), IF(AG719="Գ-3", IF(AB719=0,3.21,IF(AB719=1,3.31,IF(AB719=2,3.42,IF(AB719=3,3.53,IF(OR(AB719=5,AB719=4),3.64,IF(OR(AB719=6,AB719=7),3.76,IF(OR(AB719=8,AB719=9),3.88,IF(OR(AB719=10,AB719=11,AB719=12),4.01,IF(OR(AB719=13,AB719=14,AB719=15),4.13,IF(OR(AB719=16,AB719=17,AB719=18),4.27,4.4)))))))))), IF(AG719="Ա-1", IF(AB719=0,2.66,IF(AB719=1,2.75,IF(AB719=2,2.83,IF(AB719=3,2.92,IF(OR(AB719=5,AB719=4),3.02,IF(OR(AB719=6,AB719=7),3.11,IF(OR(AB719=8,AB719=9),3.21,IF(OR(AB719=10,AB719=11,AB719=12),3.31,IF(OR(AB719=13,AB719=14,AB719=15),3.42,IF(OR(AB719=16,AB719=17,AB719=18),3.53,3.64)))))))))), IF(AG719="Ա-2", IF(AB719=0,2.28,IF(AB719=1,2.35,IF(AB719=2,2.43,IF(AB719=3,2.5,IF(OR(AB719=5,AB719=4),2.58,IF(OR(AB719=6,AB719=7),2.66,IF(OR(AB719=8,AB719=9),2.75,IF(OR(AB719=10,AB719=11,AB719=12),2.83,IF(OR(AB719=13,AB719=14,AB719=15),2.92,IF(OR(AB719=16,AB719=17,AB719=18),3.01,3.11)))))))))),IF(AG719="Ա-3", IF(AB719=0,1.96,IF(AB719=1,2.02,IF(AB719=2,2.08,IF(AB719=3,2.15,IF(OR(AB719=5,AB719=4),2.21,IF(OR(AB719=6,AB719=7),2.28,IF(OR(AB719=8,AB719=9),2.35,IF(OR(AB719=10,AB719=11,AB719=12),2.42,IF(OR(AB719=13,AB719=14,AB719=15),2.5,IF(OR(AB719=16,AB719=17,AB719=18),2.58,2.66)))))))))), IF(AG719="Կ-1", IF(AB719=0,1.68,IF(AB719=1,1.73,IF(AB719=2,1.79,IF(AB719=3,1.84,IF(OR(AB719=5,AB719=4),1.9,IF(OR(AB719=6,AB719=7),1.96,IF(OR(AB719=8,AB719=9),2.02,IF(OR(AB719=10,AB719=11,AB719=12),2.08,IF(OR(AB719=13,AB719=14,AB719=15),2.14,IF(OR(AB719=16,AB719=17,AB719=18),2.21,2.28)))))))))), IF(AG719="Կ-2", IF(AB719=0,1.45,IF(AB719=1,1.49,IF(AB719=2,1.54,IF(AB719=3,1.59,IF(OR(AB719=5,AB719=4),1.63,IF(OR(AB719=6,AB719=7),1.68,IF(OR(AB719=8,AB719=9),1.73,IF(OR(AB719=10,AB719=11,AB719=12),1.79,IF(OR(AB719=13,AB719=14,AB719=15),1.84,IF(OR(AB719=16,AB719=17,AB719=18),1.9,1.95)))))))))),IF(AG719="Կ-3", IF(AB719=0,1.25,IF(AB719=1,1.29,IF(AB719=2,1.33,IF(AB719=3,1.37,IF(OR(AB719=5,AB719=4),1.41,IF(OR(AB719=6,AB719=7),1.45,IF(OR(AB719=8,AB719=9),1.49,IF(OR(AB719=10,AB719=11,AB719=12),1.54,IF(OR(AB719=13,AB719=14,AB719=15),1.58,IF(OR(AB719=16,AB719=17,AB719=18),1.63,1.68)))))))))), "Error"))))))))))))</f>
        <v>2.02</v>
      </c>
      <c r="AD719" s="959">
        <v>83200</v>
      </c>
      <c r="AE719" s="959"/>
      <c r="AF719" s="959"/>
      <c r="AG719" s="960" t="str">
        <f t="shared" ref="AG719:AG723" si="1026">+W719</f>
        <v>Կ-1</v>
      </c>
      <c r="AH719" s="959">
        <f t="shared" ref="AH719:AH723" si="1027">AD719*AC719</f>
        <v>168064</v>
      </c>
      <c r="AI719" s="961">
        <f t="shared" ref="AI719:AI723" si="1028">AH719+AE719+AF719</f>
        <v>168064</v>
      </c>
      <c r="AJ719" s="961">
        <f t="shared" ref="AJ719:AJ723" si="1029">+AI719*13</f>
        <v>2184832</v>
      </c>
      <c r="AK719" s="957">
        <f t="shared" ref="AK719:AK723" si="1030">+AA719</f>
        <v>1</v>
      </c>
      <c r="AL719" s="957">
        <f t="shared" ref="AL719:AL723" si="1031">+AB719+1</f>
        <v>9</v>
      </c>
      <c r="AM719" s="958">
        <f t="shared" ref="AM719:AM723" si="1032">IF(AK719&lt;1,0,IF(AQ719="Բ-1",IF(AL719=0,6.94,IF(AL719=1,7.17,IF(AL719=2,7.41,IF(AL719=3,7.66,IF(OR(AL719=5,AL719=4),7.92,IF(OR(AL719=6,AL719=7),8.18,IF(OR(AL719=8,AL719=9),8.46,IF(OR(AL719=10,AL719=11,AL719=12),8.74,IF(OR(AL719=13,AL719=14,AL719=15),9.03,IF(OR(AL719=16,AL719=17,AL719=18),9.33,9.65)))))))))),IF(AQ719="Բ-2", IF(AL719=0,5.71,IF(AL719=1,5.89,IF(AL719=2,6.09,IF(AL719=3,6.29,IF(OR(AL719=5,AL719=4),6.5,IF(OR(AL719=6,AL719=7),6.72,IF(OR(AL719=8,AL719=9),6.94,IF(OR(AL719=10,AL719=11,AL719=12),7.17,IF(OR(AL719=13,AL719=14,AL719=15),7.41,IF(OR(AL719=16,AL719=17,AL719=18),7.65,7.91)))))))))), IF(AQ719="Գ-1", IF(AL719=0,4.7,IF(AL719=1,4.86,IF(AL719=2,5.01,IF(AL719=3,5.18,IF(OR(AL719=5,AL719=4),5.35,IF(OR(AL719=6,AL719=7),5.52,IF(OR(AL719=8,AL719=9),5.71,IF(OR(AL719=10,AL719=11,AL719=12),5.89,IF(OR(AL719=13,AL719=14,AL719=15),6.09,IF(OR(AL719=16,AL719=17,AL719=18),6.29,6.49)))))))))), IF(AQ719="Գ-2", IF(AL719=0,3.88,IF(AL719=1,4.01,IF(AL719=2,4.14,IF(AL719=3,4.27,IF(OR(AL719=5,AL719=4),4.41,IF(OR(AL719=6,AL719=7),4.55,IF(OR(AL719=8,AL719=9),4.7,IF(OR(AL719=10,AL719=11,AL719=12),4.85,IF(OR(AL719=13,AL719=14,AL719=15),5.01,IF(OR(AL719=16,AL719=17,AL719=18),5.17,5.34)))))))))), IF(AQ719="Գ-3", IF(AL719=0,3.21,IF(AL719=1,3.31,IF(AL719=2,3.42,IF(AL719=3,3.53,IF(OR(AL719=5,AL719=4),3.64,IF(OR(AL719=6,AL719=7),3.76,IF(OR(AL719=8,AL719=9),3.88,IF(OR(AL719=10,AL719=11,AL719=12),4.01,IF(OR(AL719=13,AL719=14,AL719=15),4.13,IF(OR(AL719=16,AL719=17,AL719=18),4.27,4.4)))))))))), IF(AQ719="Ա-1", IF(AL719=0,2.66,IF(AL719=1,2.75,IF(AL719=2,2.83,IF(AL719=3,2.92,IF(OR(AL719=5,AL719=4),3.02,IF(OR(AL719=6,AL719=7),3.11,IF(OR(AL719=8,AL719=9),3.21,IF(OR(AL719=10,AL719=11,AL719=12),3.31,IF(OR(AL719=13,AL719=14,AL719=15),3.42,IF(OR(AL719=16,AL719=17,AL719=18),3.53,3.64)))))))))), IF(AQ719="Ա-2", IF(AL719=0,2.28,IF(AL719=1,2.35,IF(AL719=2,2.43,IF(AL719=3,2.5,IF(OR(AL719=5,AL719=4),2.58,IF(OR(AL719=6,AL719=7),2.66,IF(OR(AL719=8,AL719=9),2.75,IF(OR(AL719=10,AL719=11,AL719=12),2.83,IF(OR(AL719=13,AL719=14,AL719=15),2.92,IF(OR(AL719=16,AL719=17,AL719=18),3.01,3.11)))))))))),IF(AQ719="Ա-3", IF(AL719=0,1.96,IF(AL719=1,2.02,IF(AL719=2,2.08,IF(AL719=3,2.15,IF(OR(AL719=5,AL719=4),2.21,IF(OR(AL719=6,AL719=7),2.28,IF(OR(AL719=8,AL719=9),2.35,IF(OR(AL719=10,AL719=11,AL719=12),2.42,IF(OR(AL719=13,AL719=14,AL719=15),2.5,IF(OR(AL719=16,AL719=17,AL719=18),2.58,2.66)))))))))), IF(AQ719="Կ-1", IF(AL719=0,1.68,IF(AL719=1,1.73,IF(AL719=2,1.79,IF(AL719=3,1.84,IF(OR(AL719=5,AL719=4),1.9,IF(OR(AL719=6,AL719=7),1.96,IF(OR(AL719=8,AL719=9),2.02,IF(OR(AL719=10,AL719=11,AL719=12),2.08,IF(OR(AL719=13,AL719=14,AL719=15),2.14,IF(OR(AL719=16,AL719=17,AL719=18),2.21,2.28)))))))))), IF(AQ719="Կ-2", IF(AL719=0,1.45,IF(AL719=1,1.49,IF(AL719=2,1.54,IF(AL719=3,1.59,IF(OR(AL719=5,AL719=4),1.63,IF(OR(AL719=6,AL719=7),1.68,IF(OR(AL719=8,AL719=9),1.73,IF(OR(AL719=10,AL719=11,AL719=12),1.79,IF(OR(AL719=13,AL719=14,AL719=15),1.84,IF(OR(AL719=16,AL719=17,AL719=18),1.9,1.95)))))))))),IF(AQ719="Կ-3", IF(AL719=0,1.25,IF(AL719=1,1.29,IF(AL719=2,1.33,IF(AL719=3,1.37,IF(OR(AL719=5,AL719=4),1.41,IF(OR(AL719=6,AL719=7),1.45,IF(OR(AL719=8,AL719=9),1.49,IF(OR(AL719=10,AL719=11,AL719=12),1.54,IF(OR(AL719=13,AL719=14,AL719=15),1.58,IF(OR(AL719=16,AL719=17,AL719=18),1.63,1.68)))))))))), "Error"))))))))))))</f>
        <v>2.02</v>
      </c>
      <c r="AN719" s="959">
        <v>83200</v>
      </c>
      <c r="AO719" s="959"/>
      <c r="AP719" s="959"/>
      <c r="AQ719" s="960" t="str">
        <f t="shared" ref="AQ719:AQ723" si="1033">+AG719</f>
        <v>Կ-1</v>
      </c>
      <c r="AR719" s="959">
        <f t="shared" ref="AR719:AR723" si="1034">AN719*AM719</f>
        <v>168064</v>
      </c>
      <c r="AS719" s="961">
        <f t="shared" ref="AS719:AS723" si="1035">AR719+AO719+AP719</f>
        <v>168064</v>
      </c>
      <c r="AT719" s="961">
        <f t="shared" ref="AT719:AT723" si="1036">+AS719*13</f>
        <v>2184832</v>
      </c>
    </row>
    <row r="720" spans="2:46" s="962" customFormat="1" ht="27">
      <c r="B720" s="660">
        <v>27</v>
      </c>
      <c r="C720" s="953" t="s">
        <v>79</v>
      </c>
      <c r="D720" s="954"/>
      <c r="E720" s="955"/>
      <c r="F720" s="956" t="s">
        <v>488</v>
      </c>
      <c r="G720" s="957">
        <v>1</v>
      </c>
      <c r="H720" s="957">
        <v>6</v>
      </c>
      <c r="I720" s="958">
        <f t="shared" si="1013"/>
        <v>1.96</v>
      </c>
      <c r="J720" s="959">
        <v>83200</v>
      </c>
      <c r="K720" s="959"/>
      <c r="L720" s="959"/>
      <c r="M720" s="960" t="s">
        <v>87</v>
      </c>
      <c r="N720" s="959">
        <f t="shared" si="1014"/>
        <v>163072</v>
      </c>
      <c r="O720" s="961">
        <f t="shared" si="1015"/>
        <v>163072</v>
      </c>
      <c r="P720" s="961">
        <f t="shared" si="1016"/>
        <v>2119936</v>
      </c>
      <c r="Q720" s="957">
        <f t="shared" si="1017"/>
        <v>1</v>
      </c>
      <c r="R720" s="957">
        <f t="shared" si="973"/>
        <v>7</v>
      </c>
      <c r="S720" s="958">
        <f t="shared" si="1018"/>
        <v>1.96</v>
      </c>
      <c r="T720" s="959">
        <v>83200</v>
      </c>
      <c r="U720" s="959"/>
      <c r="V720" s="959"/>
      <c r="W720" s="960" t="str">
        <f t="shared" si="1019"/>
        <v>Կ-1</v>
      </c>
      <c r="X720" s="959">
        <f t="shared" si="1020"/>
        <v>163072</v>
      </c>
      <c r="Y720" s="961">
        <f t="shared" si="1021"/>
        <v>163072</v>
      </c>
      <c r="Z720" s="961">
        <f t="shared" si="1022"/>
        <v>2119936</v>
      </c>
      <c r="AA720" s="957">
        <f t="shared" si="1023"/>
        <v>1</v>
      </c>
      <c r="AB720" s="957">
        <f t="shared" si="1024"/>
        <v>8</v>
      </c>
      <c r="AC720" s="958">
        <f t="shared" si="1025"/>
        <v>2.02</v>
      </c>
      <c r="AD720" s="959">
        <v>83200</v>
      </c>
      <c r="AE720" s="959"/>
      <c r="AF720" s="959"/>
      <c r="AG720" s="960" t="str">
        <f t="shared" si="1026"/>
        <v>Կ-1</v>
      </c>
      <c r="AH720" s="959">
        <f t="shared" si="1027"/>
        <v>168064</v>
      </c>
      <c r="AI720" s="961">
        <f t="shared" si="1028"/>
        <v>168064</v>
      </c>
      <c r="AJ720" s="961">
        <f t="shared" si="1029"/>
        <v>2184832</v>
      </c>
      <c r="AK720" s="957">
        <f t="shared" si="1030"/>
        <v>1</v>
      </c>
      <c r="AL720" s="957">
        <f t="shared" si="1031"/>
        <v>9</v>
      </c>
      <c r="AM720" s="958">
        <f t="shared" si="1032"/>
        <v>2.02</v>
      </c>
      <c r="AN720" s="959">
        <v>83200</v>
      </c>
      <c r="AO720" s="959"/>
      <c r="AP720" s="959"/>
      <c r="AQ720" s="960" t="str">
        <f t="shared" si="1033"/>
        <v>Կ-1</v>
      </c>
      <c r="AR720" s="959">
        <f t="shared" si="1034"/>
        <v>168064</v>
      </c>
      <c r="AS720" s="961">
        <f t="shared" si="1035"/>
        <v>168064</v>
      </c>
      <c r="AT720" s="961">
        <f t="shared" si="1036"/>
        <v>2184832</v>
      </c>
    </row>
    <row r="721" spans="2:46" s="962" customFormat="1" ht="27">
      <c r="B721" s="660">
        <v>28</v>
      </c>
      <c r="C721" s="953" t="s">
        <v>79</v>
      </c>
      <c r="D721" s="954"/>
      <c r="E721" s="955"/>
      <c r="F721" s="956" t="s">
        <v>488</v>
      </c>
      <c r="G721" s="957">
        <v>1</v>
      </c>
      <c r="H721" s="957">
        <v>6</v>
      </c>
      <c r="I721" s="958">
        <f t="shared" si="1013"/>
        <v>1.96</v>
      </c>
      <c r="J721" s="959">
        <v>83200</v>
      </c>
      <c r="K721" s="959"/>
      <c r="L721" s="959"/>
      <c r="M721" s="960" t="s">
        <v>87</v>
      </c>
      <c r="N721" s="959">
        <f t="shared" si="1014"/>
        <v>163072</v>
      </c>
      <c r="O721" s="961">
        <f t="shared" si="1015"/>
        <v>163072</v>
      </c>
      <c r="P721" s="961">
        <f t="shared" si="1016"/>
        <v>2119936</v>
      </c>
      <c r="Q721" s="957">
        <f t="shared" si="1017"/>
        <v>1</v>
      </c>
      <c r="R721" s="957">
        <f t="shared" si="973"/>
        <v>7</v>
      </c>
      <c r="S721" s="958">
        <f t="shared" si="1018"/>
        <v>1.96</v>
      </c>
      <c r="T721" s="959">
        <v>83200</v>
      </c>
      <c r="U721" s="959"/>
      <c r="V721" s="959"/>
      <c r="W721" s="960" t="str">
        <f t="shared" si="1019"/>
        <v>Կ-1</v>
      </c>
      <c r="X721" s="959">
        <f t="shared" si="1020"/>
        <v>163072</v>
      </c>
      <c r="Y721" s="961">
        <f t="shared" si="1021"/>
        <v>163072</v>
      </c>
      <c r="Z721" s="961">
        <f t="shared" si="1022"/>
        <v>2119936</v>
      </c>
      <c r="AA721" s="957">
        <f t="shared" si="1023"/>
        <v>1</v>
      </c>
      <c r="AB721" s="957">
        <f t="shared" si="1024"/>
        <v>8</v>
      </c>
      <c r="AC721" s="958">
        <f t="shared" si="1025"/>
        <v>2.02</v>
      </c>
      <c r="AD721" s="959">
        <v>83200</v>
      </c>
      <c r="AE721" s="959"/>
      <c r="AF721" s="959"/>
      <c r="AG721" s="960" t="str">
        <f t="shared" si="1026"/>
        <v>Կ-1</v>
      </c>
      <c r="AH721" s="959">
        <f t="shared" si="1027"/>
        <v>168064</v>
      </c>
      <c r="AI721" s="961">
        <f t="shared" si="1028"/>
        <v>168064</v>
      </c>
      <c r="AJ721" s="961">
        <f t="shared" si="1029"/>
        <v>2184832</v>
      </c>
      <c r="AK721" s="957">
        <f t="shared" si="1030"/>
        <v>1</v>
      </c>
      <c r="AL721" s="957">
        <f t="shared" si="1031"/>
        <v>9</v>
      </c>
      <c r="AM721" s="958">
        <f t="shared" si="1032"/>
        <v>2.02</v>
      </c>
      <c r="AN721" s="959">
        <v>83200</v>
      </c>
      <c r="AO721" s="959"/>
      <c r="AP721" s="959"/>
      <c r="AQ721" s="960" t="str">
        <f t="shared" si="1033"/>
        <v>Կ-1</v>
      </c>
      <c r="AR721" s="959">
        <f t="shared" si="1034"/>
        <v>168064</v>
      </c>
      <c r="AS721" s="961">
        <f t="shared" si="1035"/>
        <v>168064</v>
      </c>
      <c r="AT721" s="961">
        <f t="shared" si="1036"/>
        <v>2184832</v>
      </c>
    </row>
    <row r="722" spans="2:46" s="962" customFormat="1" ht="27">
      <c r="B722" s="660">
        <v>29</v>
      </c>
      <c r="C722" s="953" t="s">
        <v>79</v>
      </c>
      <c r="D722" s="954"/>
      <c r="E722" s="955"/>
      <c r="F722" s="956" t="s">
        <v>488</v>
      </c>
      <c r="G722" s="957">
        <v>1</v>
      </c>
      <c r="H722" s="957">
        <v>6</v>
      </c>
      <c r="I722" s="958">
        <f t="shared" si="1013"/>
        <v>1.96</v>
      </c>
      <c r="J722" s="959">
        <v>83200</v>
      </c>
      <c r="K722" s="959"/>
      <c r="L722" s="959"/>
      <c r="M722" s="960" t="s">
        <v>87</v>
      </c>
      <c r="N722" s="959">
        <f t="shared" si="1014"/>
        <v>163072</v>
      </c>
      <c r="O722" s="961">
        <f t="shared" si="1015"/>
        <v>163072</v>
      </c>
      <c r="P722" s="961">
        <f t="shared" si="1016"/>
        <v>2119936</v>
      </c>
      <c r="Q722" s="957">
        <f t="shared" si="1017"/>
        <v>1</v>
      </c>
      <c r="R722" s="957">
        <f t="shared" si="973"/>
        <v>7</v>
      </c>
      <c r="S722" s="958">
        <f t="shared" si="1018"/>
        <v>1.96</v>
      </c>
      <c r="T722" s="959">
        <v>83200</v>
      </c>
      <c r="U722" s="959"/>
      <c r="V722" s="959"/>
      <c r="W722" s="960" t="str">
        <f t="shared" si="1019"/>
        <v>Կ-1</v>
      </c>
      <c r="X722" s="959">
        <f t="shared" si="1020"/>
        <v>163072</v>
      </c>
      <c r="Y722" s="961">
        <f t="shared" si="1021"/>
        <v>163072</v>
      </c>
      <c r="Z722" s="961">
        <f t="shared" si="1022"/>
        <v>2119936</v>
      </c>
      <c r="AA722" s="957">
        <f t="shared" si="1023"/>
        <v>1</v>
      </c>
      <c r="AB722" s="957">
        <f t="shared" si="1024"/>
        <v>8</v>
      </c>
      <c r="AC722" s="958">
        <f t="shared" si="1025"/>
        <v>2.02</v>
      </c>
      <c r="AD722" s="959">
        <v>83200</v>
      </c>
      <c r="AE722" s="959"/>
      <c r="AF722" s="959"/>
      <c r="AG722" s="960" t="str">
        <f t="shared" si="1026"/>
        <v>Կ-1</v>
      </c>
      <c r="AH722" s="959">
        <f t="shared" si="1027"/>
        <v>168064</v>
      </c>
      <c r="AI722" s="961">
        <f t="shared" si="1028"/>
        <v>168064</v>
      </c>
      <c r="AJ722" s="961">
        <f t="shared" si="1029"/>
        <v>2184832</v>
      </c>
      <c r="AK722" s="957">
        <f t="shared" si="1030"/>
        <v>1</v>
      </c>
      <c r="AL722" s="957">
        <f t="shared" si="1031"/>
        <v>9</v>
      </c>
      <c r="AM722" s="958">
        <f t="shared" si="1032"/>
        <v>2.02</v>
      </c>
      <c r="AN722" s="959">
        <v>83200</v>
      </c>
      <c r="AO722" s="959"/>
      <c r="AP722" s="959"/>
      <c r="AQ722" s="960" t="str">
        <f t="shared" si="1033"/>
        <v>Կ-1</v>
      </c>
      <c r="AR722" s="959">
        <f t="shared" si="1034"/>
        <v>168064</v>
      </c>
      <c r="AS722" s="961">
        <f t="shared" si="1035"/>
        <v>168064</v>
      </c>
      <c r="AT722" s="961">
        <f t="shared" si="1036"/>
        <v>2184832</v>
      </c>
    </row>
    <row r="723" spans="2:46" s="962" customFormat="1" ht="27">
      <c r="B723" s="660">
        <v>30</v>
      </c>
      <c r="C723" s="953" t="s">
        <v>79</v>
      </c>
      <c r="D723" s="954"/>
      <c r="E723" s="955"/>
      <c r="F723" s="956" t="s">
        <v>488</v>
      </c>
      <c r="G723" s="957">
        <v>1</v>
      </c>
      <c r="H723" s="957">
        <v>6</v>
      </c>
      <c r="I723" s="958">
        <f t="shared" si="1013"/>
        <v>1.96</v>
      </c>
      <c r="J723" s="959">
        <v>83200</v>
      </c>
      <c r="K723" s="959"/>
      <c r="L723" s="959"/>
      <c r="M723" s="960" t="s">
        <v>87</v>
      </c>
      <c r="N723" s="959">
        <f t="shared" si="1014"/>
        <v>163072</v>
      </c>
      <c r="O723" s="961">
        <f t="shared" si="1015"/>
        <v>163072</v>
      </c>
      <c r="P723" s="961">
        <f t="shared" si="1016"/>
        <v>2119936</v>
      </c>
      <c r="Q723" s="957">
        <f t="shared" si="1017"/>
        <v>1</v>
      </c>
      <c r="R723" s="957">
        <f t="shared" si="973"/>
        <v>7</v>
      </c>
      <c r="S723" s="958">
        <f t="shared" si="1018"/>
        <v>1.96</v>
      </c>
      <c r="T723" s="959">
        <v>83200</v>
      </c>
      <c r="U723" s="959"/>
      <c r="V723" s="959"/>
      <c r="W723" s="960" t="str">
        <f t="shared" si="1019"/>
        <v>Կ-1</v>
      </c>
      <c r="X723" s="959">
        <f t="shared" si="1020"/>
        <v>163072</v>
      </c>
      <c r="Y723" s="961">
        <f t="shared" si="1021"/>
        <v>163072</v>
      </c>
      <c r="Z723" s="961">
        <f t="shared" si="1022"/>
        <v>2119936</v>
      </c>
      <c r="AA723" s="957">
        <f t="shared" si="1023"/>
        <v>1</v>
      </c>
      <c r="AB723" s="957">
        <f t="shared" si="1024"/>
        <v>8</v>
      </c>
      <c r="AC723" s="958">
        <f t="shared" si="1025"/>
        <v>2.02</v>
      </c>
      <c r="AD723" s="959">
        <v>83200</v>
      </c>
      <c r="AE723" s="959"/>
      <c r="AF723" s="959"/>
      <c r="AG723" s="960" t="str">
        <f t="shared" si="1026"/>
        <v>Կ-1</v>
      </c>
      <c r="AH723" s="959">
        <f t="shared" si="1027"/>
        <v>168064</v>
      </c>
      <c r="AI723" s="961">
        <f t="shared" si="1028"/>
        <v>168064</v>
      </c>
      <c r="AJ723" s="961">
        <f t="shared" si="1029"/>
        <v>2184832</v>
      </c>
      <c r="AK723" s="957">
        <f t="shared" si="1030"/>
        <v>1</v>
      </c>
      <c r="AL723" s="957">
        <f t="shared" si="1031"/>
        <v>9</v>
      </c>
      <c r="AM723" s="958">
        <f t="shared" si="1032"/>
        <v>2.02</v>
      </c>
      <c r="AN723" s="959">
        <v>83200</v>
      </c>
      <c r="AO723" s="959"/>
      <c r="AP723" s="959"/>
      <c r="AQ723" s="960" t="str">
        <f t="shared" si="1033"/>
        <v>Կ-1</v>
      </c>
      <c r="AR723" s="959">
        <f t="shared" si="1034"/>
        <v>168064</v>
      </c>
      <c r="AS723" s="961">
        <f t="shared" si="1035"/>
        <v>168064</v>
      </c>
      <c r="AT723" s="961">
        <f t="shared" si="1036"/>
        <v>2184832</v>
      </c>
    </row>
    <row r="724" spans="2:46" s="633" customFormat="1" ht="13.5">
      <c r="B724" s="660">
        <v>31</v>
      </c>
      <c r="C724" s="574" t="s">
        <v>1064</v>
      </c>
      <c r="D724" s="576" t="s">
        <v>2540</v>
      </c>
      <c r="E724" s="884">
        <v>1984</v>
      </c>
      <c r="F724" s="574" t="s">
        <v>242</v>
      </c>
      <c r="G724" s="653">
        <v>1</v>
      </c>
      <c r="H724" s="653">
        <v>13</v>
      </c>
      <c r="I724" s="649">
        <f t="shared" si="1011"/>
        <v>2.14</v>
      </c>
      <c r="J724" s="571">
        <v>83200</v>
      </c>
      <c r="K724" s="571"/>
      <c r="L724" s="571"/>
      <c r="M724" s="650" t="s">
        <v>87</v>
      </c>
      <c r="N724" s="571">
        <f t="shared" si="1005"/>
        <v>178048</v>
      </c>
      <c r="O724" s="651">
        <f t="shared" si="970"/>
        <v>178048</v>
      </c>
      <c r="P724" s="651">
        <f t="shared" si="1006"/>
        <v>2314624</v>
      </c>
      <c r="Q724" s="638">
        <f t="shared" si="972"/>
        <v>1</v>
      </c>
      <c r="R724" s="638">
        <f t="shared" si="973"/>
        <v>14</v>
      </c>
      <c r="S724" s="634">
        <f t="shared" si="974"/>
        <v>2.14</v>
      </c>
      <c r="T724" s="457">
        <v>83200</v>
      </c>
      <c r="U724" s="457"/>
      <c r="V724" s="457"/>
      <c r="W724" s="635" t="str">
        <f t="shared" si="975"/>
        <v>Կ-1</v>
      </c>
      <c r="X724" s="457">
        <f t="shared" si="976"/>
        <v>178048</v>
      </c>
      <c r="Y724" s="636">
        <f t="shared" si="977"/>
        <v>178048</v>
      </c>
      <c r="Z724" s="636">
        <f t="shared" si="1007"/>
        <v>2314624</v>
      </c>
      <c r="AA724" s="638">
        <f t="shared" si="979"/>
        <v>1</v>
      </c>
      <c r="AB724" s="638">
        <f t="shared" si="980"/>
        <v>15</v>
      </c>
      <c r="AC724" s="634">
        <f t="shared" si="981"/>
        <v>2.14</v>
      </c>
      <c r="AD724" s="457">
        <v>83200</v>
      </c>
      <c r="AE724" s="457"/>
      <c r="AF724" s="457"/>
      <c r="AG724" s="635" t="str">
        <f t="shared" si="982"/>
        <v>Կ-1</v>
      </c>
      <c r="AH724" s="457">
        <f t="shared" si="983"/>
        <v>178048</v>
      </c>
      <c r="AI724" s="636">
        <f t="shared" si="984"/>
        <v>178048</v>
      </c>
      <c r="AJ724" s="636">
        <f t="shared" si="1008"/>
        <v>2314624</v>
      </c>
      <c r="AK724" s="638">
        <f t="shared" si="986"/>
        <v>1</v>
      </c>
      <c r="AL724" s="638">
        <f t="shared" si="987"/>
        <v>16</v>
      </c>
      <c r="AM724" s="634">
        <f t="shared" si="988"/>
        <v>2.21</v>
      </c>
      <c r="AN724" s="457">
        <v>83200</v>
      </c>
      <c r="AO724" s="457"/>
      <c r="AP724" s="457"/>
      <c r="AQ724" s="635" t="str">
        <f t="shared" si="1009"/>
        <v>Կ-1</v>
      </c>
      <c r="AR724" s="457">
        <f t="shared" si="990"/>
        <v>183872</v>
      </c>
      <c r="AS724" s="636">
        <f t="shared" si="991"/>
        <v>183872</v>
      </c>
      <c r="AT724" s="636">
        <f t="shared" si="1010"/>
        <v>2390336</v>
      </c>
    </row>
    <row r="725" spans="2:46" s="633" customFormat="1" ht="13.5">
      <c r="B725" s="660">
        <v>32</v>
      </c>
      <c r="C725" s="574" t="s">
        <v>1066</v>
      </c>
      <c r="D725" s="576" t="s">
        <v>2540</v>
      </c>
      <c r="E725" s="884">
        <v>1990</v>
      </c>
      <c r="F725" s="574" t="s">
        <v>242</v>
      </c>
      <c r="G725" s="653">
        <v>1</v>
      </c>
      <c r="H725" s="653">
        <v>7</v>
      </c>
      <c r="I725" s="649">
        <f>IF(G725&lt;1,0,IF(M725="Բ-1",IF(H725=0,6.94,IF(H725=1,7.17,IF(H725=2,7.41,IF(H725=3,7.66,IF(OR(H725=5,H725=4),7.92,IF(OR(H725=6,H725=7),8.18,IF(OR(H725=8,H725=9),8.46,IF(OR(H725=10,H725=11,H725=12),8.74,IF(OR(H725=13,H725=14,H725=15),9.03,IF(OR(H725=16,H725=17,H725=18),9.33,9.65)))))))))),IF(M725="Բ-2", IF(H725=0,5.71,IF(H725=1,5.89,IF(H725=2,6.09,IF(H725=3,6.29,IF(OR(H725=5,H725=4),6.5,IF(OR(H725=6,H725=7),6.72,IF(OR(H725=8,H725=9),6.94,IF(OR(H725=10,H725=11,H725=12),7.17,IF(OR(H725=13,H725=14,H725=15),7.41,IF(OR(H725=16,H725=17,H725=18),7.65,7.91)))))))))), IF(M725="Գ-1", IF(H725=0,4.7,IF(H725=1,4.86,IF(H725=2,5.01,IF(H725=3,5.18,IF(OR(H725=5,H725=4),5.35,IF(OR(H725=6,H725=7),5.52,IF(OR(H725=8,H725=9),5.71,IF(OR(H725=10,H725=11,H725=12),5.89,IF(OR(H725=13,H725=14,H725=15),6.09,IF(OR(H725=16,H725=17,H725=18),6.29,6.49)))))))))), IF(M725="Գ-2", IF(H725=0,3.88,IF(H725=1,4.01,IF(H725=2,4.14,IF(H725=3,4.27,IF(OR(H725=5,H725=4),4.41,IF(OR(H725=6,H725=7),4.55,IF(OR(H725=8,H725=9),4.7,IF(OR(H725=10,H725=11,H725=12),4.85,IF(OR(H725=13,H725=14,H725=15),5.01,IF(OR(H725=16,H725=17,H725=18),5.17,5.34)))))))))), IF(M725="Գ-3", IF(H725=0,3.21,IF(H725=1,3.31,IF(H725=2,3.42,IF(H725=3,3.53,IF(OR(H725=5,H725=4),3.64,IF(OR(H725=6,H725=7),3.76,IF(OR(H725=8,H725=9),3.88,IF(OR(H725=10,H725=11,H725=12),4.01,IF(OR(H725=13,H725=14,H725=15),4.13,IF(OR(H725=16,H725=17,H725=18),4.27,4.4)))))))))), IF(M725="Ա-1", IF(H725=0,2.66,IF(H725=1,2.75,IF(H725=2,2.83,IF(H725=3,2.92,IF(OR(H725=5,H725=4),3.02,IF(OR(H725=6,H725=7),3.11,IF(OR(H725=8,H725=9),3.21,IF(OR(H725=10,H725=11,H725=12),3.31,IF(OR(H725=13,H725=14,H725=15),3.42,IF(OR(H725=16,H725=17,H725=18),3.53,3.64)))))))))), IF(M725="Ա-2", IF(H725=0,2.28,IF(H725=1,2.35,IF(H725=2,2.43,IF(H725=3,2.5,IF(OR(H725=5,H725=4),2.58,IF(OR(H725=6,H725=7),2.66,IF(OR(H725=8,H725=9),2.75,IF(OR(H725=10,H725=11,H725=12),2.83,IF(OR(H725=13,H725=14,H725=15),2.92,IF(OR(H725=16,H725=17,H725=18),3.01,3.11)))))))))),IF(M725="Ա-3", IF(H725=0,1.96,IF(H725=1,2.02,IF(H725=2,2.08,IF(H725=3,2.15,IF(OR(H725=5,H725=4),2.21,IF(OR(H725=6,H725=7),2.28,IF(OR(H725=8,H725=9),2.35,IF(OR(H725=10,H725=11,H725=12),2.42,IF(OR(H725=13,H725=14,H725=15),2.5,IF(OR(H725=16,H725=17,H725=18),2.58,2.66)))))))))), IF(M725="Կ-1", IF(H725=0,1.68,IF(H725=1,1.73,IF(H725=2,1.79,IF(H725=3,1.84,IF(OR(H725=5,H725=4),1.9,IF(OR(H725=6,H725=7),1.96,IF(OR(H725=8,H725=9),2.02,IF(OR(H725=10,H725=11,H725=12),2.08,IF(OR(H725=13,H725=14,H725=15),2.14,IF(OR(H725=16,H725=17,H725=18),2.21,2.28)))))))))), IF(M725="Կ-2", IF(H725=0,1.45,IF(H725=1,1.49,IF(H725=2,1.54,IF(H725=3,1.59,IF(OR(H725=5,H725=4),1.63,IF(OR(H725=6,H725=7),1.68,IF(OR(H725=8,H725=9),1.73,IF(OR(H725=10,H725=11,H725=12),1.79,IF(OR(H725=13,H725=14,H725=15),1.84,IF(OR(H725=16,H725=17,H725=18),1.9,1.95)))))))))),IF(M725="Կ-3", IF(H725=0,1.25,IF(H725=1,1.29,IF(H725=2,1.33,IF(H725=3,1.37,IF(OR(H725=5,H725=4),1.41,IF(OR(H725=6,H725=7),1.45,IF(OR(H725=8,H725=9),1.49,IF(OR(H725=10,H725=11,H725=12),1.54,IF(OR(H725=13,H725=14,H725=15),1.58,IF(OR(H725=16,H725=17,H725=18),1.63,1.68)))))))))), "Error"))))))))))))</f>
        <v>1.96</v>
      </c>
      <c r="J725" s="571">
        <v>83200</v>
      </c>
      <c r="K725" s="571"/>
      <c r="L725" s="571"/>
      <c r="M725" s="650" t="s">
        <v>87</v>
      </c>
      <c r="N725" s="571">
        <f t="shared" si="1005"/>
        <v>163072</v>
      </c>
      <c r="O725" s="651">
        <f t="shared" si="970"/>
        <v>163072</v>
      </c>
      <c r="P725" s="651">
        <f t="shared" si="1006"/>
        <v>2119936</v>
      </c>
      <c r="Q725" s="638">
        <f t="shared" si="972"/>
        <v>1</v>
      </c>
      <c r="R725" s="638">
        <f t="shared" si="973"/>
        <v>8</v>
      </c>
      <c r="S725" s="634">
        <f t="shared" si="974"/>
        <v>2.02</v>
      </c>
      <c r="T725" s="457">
        <v>83200</v>
      </c>
      <c r="U725" s="457"/>
      <c r="V725" s="457"/>
      <c r="W725" s="635" t="str">
        <f t="shared" si="975"/>
        <v>Կ-1</v>
      </c>
      <c r="X725" s="457">
        <f t="shared" si="976"/>
        <v>168064</v>
      </c>
      <c r="Y725" s="636">
        <f t="shared" si="977"/>
        <v>168064</v>
      </c>
      <c r="Z725" s="636">
        <f t="shared" si="1007"/>
        <v>2184832</v>
      </c>
      <c r="AA725" s="638">
        <f t="shared" si="979"/>
        <v>1</v>
      </c>
      <c r="AB725" s="638">
        <f t="shared" si="980"/>
        <v>9</v>
      </c>
      <c r="AC725" s="634">
        <f t="shared" si="981"/>
        <v>2.02</v>
      </c>
      <c r="AD725" s="457">
        <v>83200</v>
      </c>
      <c r="AE725" s="457"/>
      <c r="AF725" s="457"/>
      <c r="AG725" s="635" t="str">
        <f t="shared" si="982"/>
        <v>Կ-1</v>
      </c>
      <c r="AH725" s="457">
        <f t="shared" si="983"/>
        <v>168064</v>
      </c>
      <c r="AI725" s="636">
        <f t="shared" si="984"/>
        <v>168064</v>
      </c>
      <c r="AJ725" s="636">
        <f t="shared" si="1008"/>
        <v>2184832</v>
      </c>
      <c r="AK725" s="638">
        <f t="shared" si="986"/>
        <v>1</v>
      </c>
      <c r="AL725" s="638">
        <f t="shared" si="987"/>
        <v>10</v>
      </c>
      <c r="AM725" s="634">
        <f t="shared" si="988"/>
        <v>2.08</v>
      </c>
      <c r="AN725" s="457">
        <v>83200</v>
      </c>
      <c r="AO725" s="457"/>
      <c r="AP725" s="457"/>
      <c r="AQ725" s="635" t="str">
        <f t="shared" si="1009"/>
        <v>Կ-1</v>
      </c>
      <c r="AR725" s="457">
        <f t="shared" si="990"/>
        <v>173056</v>
      </c>
      <c r="AS725" s="636">
        <f t="shared" si="991"/>
        <v>173056</v>
      </c>
      <c r="AT725" s="636">
        <f t="shared" si="1010"/>
        <v>2249728</v>
      </c>
    </row>
    <row r="726" spans="2:46" s="633" customFormat="1" ht="13.5">
      <c r="B726" s="660">
        <v>33</v>
      </c>
      <c r="C726" s="574" t="s">
        <v>1901</v>
      </c>
      <c r="D726" s="576" t="s">
        <v>2540</v>
      </c>
      <c r="E726" s="884">
        <v>1998</v>
      </c>
      <c r="F726" s="574" t="s">
        <v>242</v>
      </c>
      <c r="G726" s="653">
        <v>1</v>
      </c>
      <c r="H726" s="653">
        <v>2</v>
      </c>
      <c r="I726" s="649">
        <f t="shared" si="1011"/>
        <v>1.79</v>
      </c>
      <c r="J726" s="571">
        <v>83200</v>
      </c>
      <c r="K726" s="571"/>
      <c r="L726" s="571"/>
      <c r="M726" s="650" t="s">
        <v>87</v>
      </c>
      <c r="N726" s="571">
        <f t="shared" si="1005"/>
        <v>148928</v>
      </c>
      <c r="O726" s="651">
        <f t="shared" si="970"/>
        <v>148928</v>
      </c>
      <c r="P726" s="651">
        <f t="shared" si="1006"/>
        <v>1936064</v>
      </c>
      <c r="Q726" s="638">
        <f t="shared" si="972"/>
        <v>1</v>
      </c>
      <c r="R726" s="638">
        <f t="shared" si="973"/>
        <v>3</v>
      </c>
      <c r="S726" s="634">
        <f t="shared" si="974"/>
        <v>1.84</v>
      </c>
      <c r="T726" s="457">
        <v>83200</v>
      </c>
      <c r="U726" s="457"/>
      <c r="V726" s="457"/>
      <c r="W726" s="635" t="str">
        <f t="shared" si="975"/>
        <v>Կ-1</v>
      </c>
      <c r="X726" s="457">
        <f t="shared" si="976"/>
        <v>153088</v>
      </c>
      <c r="Y726" s="636">
        <f t="shared" si="977"/>
        <v>153088</v>
      </c>
      <c r="Z726" s="636">
        <f t="shared" si="1007"/>
        <v>1990144</v>
      </c>
      <c r="AA726" s="638">
        <f t="shared" si="979"/>
        <v>1</v>
      </c>
      <c r="AB726" s="638">
        <f t="shared" si="980"/>
        <v>4</v>
      </c>
      <c r="AC726" s="634">
        <f t="shared" si="981"/>
        <v>1.9</v>
      </c>
      <c r="AD726" s="457">
        <v>83200</v>
      </c>
      <c r="AE726" s="457"/>
      <c r="AF726" s="457"/>
      <c r="AG726" s="635" t="str">
        <f t="shared" si="982"/>
        <v>Կ-1</v>
      </c>
      <c r="AH726" s="457">
        <f t="shared" si="983"/>
        <v>158080</v>
      </c>
      <c r="AI726" s="636">
        <f t="shared" si="984"/>
        <v>158080</v>
      </c>
      <c r="AJ726" s="636">
        <f t="shared" si="1008"/>
        <v>2055040</v>
      </c>
      <c r="AK726" s="638">
        <f t="shared" si="986"/>
        <v>1</v>
      </c>
      <c r="AL726" s="638">
        <f t="shared" si="987"/>
        <v>5</v>
      </c>
      <c r="AM726" s="634">
        <f t="shared" si="988"/>
        <v>1.9</v>
      </c>
      <c r="AN726" s="457">
        <v>83200</v>
      </c>
      <c r="AO726" s="457"/>
      <c r="AP726" s="457"/>
      <c r="AQ726" s="635" t="str">
        <f t="shared" si="1009"/>
        <v>Կ-1</v>
      </c>
      <c r="AR726" s="457">
        <f t="shared" si="990"/>
        <v>158080</v>
      </c>
      <c r="AS726" s="636">
        <f t="shared" si="991"/>
        <v>158080</v>
      </c>
      <c r="AT726" s="636">
        <f t="shared" si="1010"/>
        <v>2055040</v>
      </c>
    </row>
    <row r="727" spans="2:46" s="633" customFormat="1" ht="13.5">
      <c r="B727" s="660">
        <v>34</v>
      </c>
      <c r="C727" s="574" t="s">
        <v>2861</v>
      </c>
      <c r="D727" s="576" t="s">
        <v>2540</v>
      </c>
      <c r="E727" s="884">
        <v>1986</v>
      </c>
      <c r="F727" s="574" t="s">
        <v>242</v>
      </c>
      <c r="G727" s="653">
        <v>1</v>
      </c>
      <c r="H727" s="653">
        <v>1</v>
      </c>
      <c r="I727" s="649">
        <f>IF(G727&lt;1,0,IF(M727="Բ-1",IF(H727=0,6.94,IF(H727=1,7.17,IF(H727=2,7.41,IF(H727=3,7.66,IF(OR(H727=5,H727=4),7.92,IF(OR(H727=6,H727=7),8.18,IF(OR(H727=8,H727=9),8.46,IF(OR(H727=10,H727=11,H727=12),8.74,IF(OR(H727=13,H727=14,H727=15),9.03,IF(OR(H727=16,H727=17,H727=18),9.33,9.65)))))))))),IF(M727="Բ-2", IF(H727=0,5.71,IF(H727=1,5.89,IF(H727=2,6.09,IF(H727=3,6.29,IF(OR(H727=5,H727=4),6.5,IF(OR(H727=6,H727=7),6.72,IF(OR(H727=8,H727=9),6.94,IF(OR(H727=10,H727=11,H727=12),7.17,IF(OR(H727=13,H727=14,H727=15),7.41,IF(OR(H727=16,H727=17,H727=18),7.65,7.91)))))))))), IF(M727="Գ-1", IF(H727=0,4.7,IF(H727=1,4.86,IF(H727=2,5.01,IF(H727=3,5.18,IF(OR(H727=5,H727=4),5.35,IF(OR(H727=6,H727=7),5.52,IF(OR(H727=8,H727=9),5.71,IF(OR(H727=10,H727=11,H727=12),5.89,IF(OR(H727=13,H727=14,H727=15),6.09,IF(OR(H727=16,H727=17,H727=18),6.29,6.49)))))))))), IF(M727="Գ-2", IF(H727=0,3.88,IF(H727=1,4.01,IF(H727=2,4.14,IF(H727=3,4.27,IF(OR(H727=5,H727=4),4.41,IF(OR(H727=6,H727=7),4.55,IF(OR(H727=8,H727=9),4.7,IF(OR(H727=10,H727=11,H727=12),4.85,IF(OR(H727=13,H727=14,H727=15),5.01,IF(OR(H727=16,H727=17,H727=18),5.17,5.34)))))))))), IF(M727="Գ-3", IF(H727=0,3.21,IF(H727=1,3.31,IF(H727=2,3.42,IF(H727=3,3.53,IF(OR(H727=5,H727=4),3.64,IF(OR(H727=6,H727=7),3.76,IF(OR(H727=8,H727=9),3.88,IF(OR(H727=10,H727=11,H727=12),4.01,IF(OR(H727=13,H727=14,H727=15),4.13,IF(OR(H727=16,H727=17,H727=18),4.27,4.4)))))))))), IF(M727="Ա-1", IF(H727=0,2.66,IF(H727=1,2.75,IF(H727=2,2.83,IF(H727=3,2.92,IF(OR(H727=5,H727=4),3.02,IF(OR(H727=6,H727=7),3.11,IF(OR(H727=8,H727=9),3.21,IF(OR(H727=10,H727=11,H727=12),3.31,IF(OR(H727=13,H727=14,H727=15),3.42,IF(OR(H727=16,H727=17,H727=18),3.53,3.64)))))))))), IF(M727="Ա-2", IF(H727=0,2.28,IF(H727=1,2.35,IF(H727=2,2.43,IF(H727=3,2.5,IF(OR(H727=5,H727=4),2.58,IF(OR(H727=6,H727=7),2.66,IF(OR(H727=8,H727=9),2.75,IF(OR(H727=10,H727=11,H727=12),2.83,IF(OR(H727=13,H727=14,H727=15),2.92,IF(OR(H727=16,H727=17,H727=18),3.01,3.11)))))))))),IF(M727="Ա-3", IF(H727=0,1.96,IF(H727=1,2.02,IF(H727=2,2.08,IF(H727=3,2.15,IF(OR(H727=5,H727=4),2.21,IF(OR(H727=6,H727=7),2.28,IF(OR(H727=8,H727=9),2.35,IF(OR(H727=10,H727=11,H727=12),2.42,IF(OR(H727=13,H727=14,H727=15),2.5,IF(OR(H727=16,H727=17,H727=18),2.58,2.66)))))))))), IF(M727="Կ-1", IF(H727=0,1.68,IF(H727=1,1.73,IF(H727=2,1.79,IF(H727=3,1.84,IF(OR(H727=5,H727=4),1.9,IF(OR(H727=6,H727=7),1.96,IF(OR(H727=8,H727=9),2.02,IF(OR(H727=10,H727=11,H727=12),2.08,IF(OR(H727=13,H727=14,H727=15),2.14,IF(OR(H727=16,H727=17,H727=18),2.21,2.28)))))))))), IF(M727="Կ-2", IF(H727=0,1.45,IF(H727=1,1.49,IF(H727=2,1.54,IF(H727=3,1.59,IF(OR(H727=5,H727=4),1.63,IF(OR(H727=6,H727=7),1.68,IF(OR(H727=8,H727=9),1.73,IF(OR(H727=10,H727=11,H727=12),1.79,IF(OR(H727=13,H727=14,H727=15),1.84,IF(OR(H727=16,H727=17,H727=18),1.9,1.95)))))))))),IF(M727="Կ-3", IF(H727=0,1.25,IF(H727=1,1.29,IF(H727=2,1.33,IF(H727=3,1.37,IF(OR(H727=5,H727=4),1.41,IF(OR(H727=6,H727=7),1.45,IF(OR(H727=8,H727=9),1.49,IF(OR(H727=10,H727=11,H727=12),1.54,IF(OR(H727=13,H727=14,H727=15),1.58,IF(OR(H727=16,H727=17,H727=18),1.63,1.68)))))))))), "Error"))))))))))))</f>
        <v>1.73</v>
      </c>
      <c r="J727" s="571">
        <v>83200</v>
      </c>
      <c r="K727" s="571"/>
      <c r="L727" s="571"/>
      <c r="M727" s="650" t="s">
        <v>87</v>
      </c>
      <c r="N727" s="571">
        <f t="shared" si="1005"/>
        <v>143936</v>
      </c>
      <c r="O727" s="651">
        <f t="shared" si="970"/>
        <v>143936</v>
      </c>
      <c r="P727" s="651">
        <f t="shared" si="1006"/>
        <v>1871168</v>
      </c>
      <c r="Q727" s="638">
        <f t="shared" si="972"/>
        <v>1</v>
      </c>
      <c r="R727" s="638">
        <f t="shared" si="973"/>
        <v>2</v>
      </c>
      <c r="S727" s="634">
        <f t="shared" si="974"/>
        <v>1.79</v>
      </c>
      <c r="T727" s="457">
        <v>83200</v>
      </c>
      <c r="U727" s="457"/>
      <c r="V727" s="457"/>
      <c r="W727" s="635" t="str">
        <f t="shared" si="975"/>
        <v>Կ-1</v>
      </c>
      <c r="X727" s="457">
        <f t="shared" si="976"/>
        <v>148928</v>
      </c>
      <c r="Y727" s="636">
        <f t="shared" si="977"/>
        <v>148928</v>
      </c>
      <c r="Z727" s="636">
        <f t="shared" si="1007"/>
        <v>1936064</v>
      </c>
      <c r="AA727" s="638">
        <f t="shared" si="979"/>
        <v>1</v>
      </c>
      <c r="AB727" s="638">
        <f t="shared" si="980"/>
        <v>3</v>
      </c>
      <c r="AC727" s="634">
        <f t="shared" si="981"/>
        <v>1.84</v>
      </c>
      <c r="AD727" s="457">
        <v>83200</v>
      </c>
      <c r="AE727" s="457"/>
      <c r="AF727" s="457"/>
      <c r="AG727" s="635" t="str">
        <f t="shared" si="982"/>
        <v>Կ-1</v>
      </c>
      <c r="AH727" s="457">
        <f t="shared" si="983"/>
        <v>153088</v>
      </c>
      <c r="AI727" s="636">
        <f t="shared" si="984"/>
        <v>153088</v>
      </c>
      <c r="AJ727" s="636">
        <f t="shared" si="1008"/>
        <v>1990144</v>
      </c>
      <c r="AK727" s="638">
        <f t="shared" si="986"/>
        <v>1</v>
      </c>
      <c r="AL727" s="638">
        <f t="shared" si="987"/>
        <v>4</v>
      </c>
      <c r="AM727" s="634">
        <f t="shared" si="988"/>
        <v>1.9</v>
      </c>
      <c r="AN727" s="457">
        <v>83200</v>
      </c>
      <c r="AO727" s="457"/>
      <c r="AP727" s="457"/>
      <c r="AQ727" s="635" t="str">
        <f t="shared" si="1009"/>
        <v>Կ-1</v>
      </c>
      <c r="AR727" s="457">
        <f t="shared" si="990"/>
        <v>158080</v>
      </c>
      <c r="AS727" s="636">
        <f t="shared" si="991"/>
        <v>158080</v>
      </c>
      <c r="AT727" s="636">
        <f t="shared" si="1010"/>
        <v>2055040</v>
      </c>
    </row>
    <row r="728" spans="2:46" s="633" customFormat="1" ht="13.5">
      <c r="B728" s="660">
        <v>35</v>
      </c>
      <c r="C728" s="574" t="s">
        <v>1902</v>
      </c>
      <c r="D728" s="576" t="s">
        <v>2540</v>
      </c>
      <c r="E728" s="884">
        <v>1983</v>
      </c>
      <c r="F728" s="574" t="s">
        <v>242</v>
      </c>
      <c r="G728" s="653">
        <v>1</v>
      </c>
      <c r="H728" s="653">
        <v>0</v>
      </c>
      <c r="I728" s="649">
        <f>IF(G728&lt;1,0,IF(M728="Բ-1",IF(H728=0,6.94,IF(H728=1,7.17,IF(H728=2,7.41,IF(H728=3,7.66,IF(OR(H728=5,H728=4),7.92,IF(OR(H728=6,H728=7),8.18,IF(OR(H728=8,H728=9),8.46,IF(OR(H728=10,H728=11,H728=12),8.74,IF(OR(H728=13,H728=14,H728=15),9.03,IF(OR(H728=16,H728=17,H728=18),9.33,9.65)))))))))),IF(M728="Բ-2", IF(H728=0,5.71,IF(H728=1,5.89,IF(H728=2,6.09,IF(H728=3,6.29,IF(OR(H728=5,H728=4),6.5,IF(OR(H728=6,H728=7),6.72,IF(OR(H728=8,H728=9),6.94,IF(OR(H728=10,H728=11,H728=12),7.17,IF(OR(H728=13,H728=14,H728=15),7.41,IF(OR(H728=16,H728=17,H728=18),7.65,7.91)))))))))), IF(M728="Գ-1", IF(H728=0,4.7,IF(H728=1,4.86,IF(H728=2,5.01,IF(H728=3,5.18,IF(OR(H728=5,H728=4),5.35,IF(OR(H728=6,H728=7),5.52,IF(OR(H728=8,H728=9),5.71,IF(OR(H728=10,H728=11,H728=12),5.89,IF(OR(H728=13,H728=14,H728=15),6.09,IF(OR(H728=16,H728=17,H728=18),6.29,6.49)))))))))), IF(M728="Գ-2", IF(H728=0,3.88,IF(H728=1,4.01,IF(H728=2,4.14,IF(H728=3,4.27,IF(OR(H728=5,H728=4),4.41,IF(OR(H728=6,H728=7),4.55,IF(OR(H728=8,H728=9),4.7,IF(OR(H728=10,H728=11,H728=12),4.85,IF(OR(H728=13,H728=14,H728=15),5.01,IF(OR(H728=16,H728=17,H728=18),5.17,5.34)))))))))), IF(M728="Գ-3", IF(H728=0,3.21,IF(H728=1,3.31,IF(H728=2,3.42,IF(H728=3,3.53,IF(OR(H728=5,H728=4),3.64,IF(OR(H728=6,H728=7),3.76,IF(OR(H728=8,H728=9),3.88,IF(OR(H728=10,H728=11,H728=12),4.01,IF(OR(H728=13,H728=14,H728=15),4.13,IF(OR(H728=16,H728=17,H728=18),4.27,4.4)))))))))), IF(M728="Ա-1", IF(H728=0,2.66,IF(H728=1,2.75,IF(H728=2,2.83,IF(H728=3,2.92,IF(OR(H728=5,H728=4),3.02,IF(OR(H728=6,H728=7),3.11,IF(OR(H728=8,H728=9),3.21,IF(OR(H728=10,H728=11,H728=12),3.31,IF(OR(H728=13,H728=14,H728=15),3.42,IF(OR(H728=16,H728=17,H728=18),3.53,3.64)))))))))), IF(M728="Ա-2", IF(H728=0,2.28,IF(H728=1,2.35,IF(H728=2,2.43,IF(H728=3,2.5,IF(OR(H728=5,H728=4),2.58,IF(OR(H728=6,H728=7),2.66,IF(OR(H728=8,H728=9),2.75,IF(OR(H728=10,H728=11,H728=12),2.83,IF(OR(H728=13,H728=14,H728=15),2.92,IF(OR(H728=16,H728=17,H728=18),3.01,3.11)))))))))),IF(M728="Ա-3", IF(H728=0,1.96,IF(H728=1,2.02,IF(H728=2,2.08,IF(H728=3,2.15,IF(OR(H728=5,H728=4),2.21,IF(OR(H728=6,H728=7),2.28,IF(OR(H728=8,H728=9),2.35,IF(OR(H728=10,H728=11,H728=12),2.42,IF(OR(H728=13,H728=14,H728=15),2.5,IF(OR(H728=16,H728=17,H728=18),2.58,2.66)))))))))), IF(M728="Կ-1", IF(H728=0,1.68,IF(H728=1,1.73,IF(H728=2,1.79,IF(H728=3,1.84,IF(OR(H728=5,H728=4),1.9,IF(OR(H728=6,H728=7),1.96,IF(OR(H728=8,H728=9),2.02,IF(OR(H728=10,H728=11,H728=12),2.08,IF(OR(H728=13,H728=14,H728=15),2.14,IF(OR(H728=16,H728=17,H728=18),2.21,2.28)))))))))), IF(M728="Կ-2", IF(H728=0,1.45,IF(H728=1,1.49,IF(H728=2,1.54,IF(H728=3,1.59,IF(OR(H728=5,H728=4),1.63,IF(OR(H728=6,H728=7),1.68,IF(OR(H728=8,H728=9),1.73,IF(OR(H728=10,H728=11,H728=12),1.79,IF(OR(H728=13,H728=14,H728=15),1.84,IF(OR(H728=16,H728=17,H728=18),1.9,1.95)))))))))),IF(M728="Կ-3", IF(H728=0,1.25,IF(H728=1,1.29,IF(H728=2,1.33,IF(H728=3,1.37,IF(OR(H728=5,H728=4),1.41,IF(OR(H728=6,H728=7),1.45,IF(OR(H728=8,H728=9),1.49,IF(OR(H728=10,H728=11,H728=12),1.54,IF(OR(H728=13,H728=14,H728=15),1.58,IF(OR(H728=16,H728=17,H728=18),1.63,1.68)))))))))), "Error"))))))))))))</f>
        <v>1.68</v>
      </c>
      <c r="J728" s="571">
        <v>83200</v>
      </c>
      <c r="K728" s="571"/>
      <c r="L728" s="571"/>
      <c r="M728" s="650" t="s">
        <v>87</v>
      </c>
      <c r="N728" s="571">
        <f t="shared" si="1005"/>
        <v>139776</v>
      </c>
      <c r="O728" s="651">
        <f t="shared" si="970"/>
        <v>139776</v>
      </c>
      <c r="P728" s="651">
        <f t="shared" si="1006"/>
        <v>1817088</v>
      </c>
      <c r="Q728" s="638">
        <f t="shared" si="972"/>
        <v>1</v>
      </c>
      <c r="R728" s="638">
        <f t="shared" si="973"/>
        <v>1</v>
      </c>
      <c r="S728" s="634">
        <f t="shared" si="974"/>
        <v>1.73</v>
      </c>
      <c r="T728" s="457">
        <v>83200</v>
      </c>
      <c r="U728" s="457"/>
      <c r="V728" s="457"/>
      <c r="W728" s="635" t="str">
        <f t="shared" si="975"/>
        <v>Կ-1</v>
      </c>
      <c r="X728" s="457">
        <f t="shared" si="976"/>
        <v>143936</v>
      </c>
      <c r="Y728" s="636">
        <f t="shared" si="977"/>
        <v>143936</v>
      </c>
      <c r="Z728" s="636">
        <f t="shared" si="1007"/>
        <v>1871168</v>
      </c>
      <c r="AA728" s="638">
        <f t="shared" si="979"/>
        <v>1</v>
      </c>
      <c r="AB728" s="638">
        <f t="shared" si="980"/>
        <v>2</v>
      </c>
      <c r="AC728" s="634">
        <f t="shared" si="981"/>
        <v>1.79</v>
      </c>
      <c r="AD728" s="457">
        <v>83200</v>
      </c>
      <c r="AE728" s="457"/>
      <c r="AF728" s="457"/>
      <c r="AG728" s="635" t="str">
        <f t="shared" si="982"/>
        <v>Կ-1</v>
      </c>
      <c r="AH728" s="457">
        <f t="shared" si="983"/>
        <v>148928</v>
      </c>
      <c r="AI728" s="636">
        <f t="shared" si="984"/>
        <v>148928</v>
      </c>
      <c r="AJ728" s="636">
        <f t="shared" si="1008"/>
        <v>1936064</v>
      </c>
      <c r="AK728" s="638">
        <f t="shared" si="986"/>
        <v>1</v>
      </c>
      <c r="AL728" s="638">
        <f t="shared" si="987"/>
        <v>3</v>
      </c>
      <c r="AM728" s="634">
        <f t="shared" si="988"/>
        <v>1.84</v>
      </c>
      <c r="AN728" s="457">
        <v>83200</v>
      </c>
      <c r="AO728" s="457"/>
      <c r="AP728" s="457"/>
      <c r="AQ728" s="635" t="str">
        <f t="shared" si="1009"/>
        <v>Կ-1</v>
      </c>
      <c r="AR728" s="457">
        <f t="shared" si="990"/>
        <v>153088</v>
      </c>
      <c r="AS728" s="636">
        <f t="shared" si="991"/>
        <v>153088</v>
      </c>
      <c r="AT728" s="636">
        <f t="shared" si="1010"/>
        <v>1990144</v>
      </c>
    </row>
    <row r="729" spans="2:46" s="633" customFormat="1" ht="13.5">
      <c r="B729" s="660">
        <v>36</v>
      </c>
      <c r="C729" s="574" t="s">
        <v>2862</v>
      </c>
      <c r="D729" s="576" t="s">
        <v>2540</v>
      </c>
      <c r="E729" s="884">
        <v>1992</v>
      </c>
      <c r="F729" s="574" t="s">
        <v>242</v>
      </c>
      <c r="G729" s="653">
        <v>1</v>
      </c>
      <c r="H729" s="653">
        <v>1</v>
      </c>
      <c r="I729" s="649">
        <f t="shared" si="1011"/>
        <v>1.73</v>
      </c>
      <c r="J729" s="571">
        <v>83200</v>
      </c>
      <c r="K729" s="571"/>
      <c r="L729" s="571"/>
      <c r="M729" s="650" t="s">
        <v>87</v>
      </c>
      <c r="N729" s="571">
        <f t="shared" si="1005"/>
        <v>143936</v>
      </c>
      <c r="O729" s="651">
        <f t="shared" si="970"/>
        <v>143936</v>
      </c>
      <c r="P729" s="651">
        <f t="shared" si="1006"/>
        <v>1871168</v>
      </c>
      <c r="Q729" s="638">
        <f t="shared" si="972"/>
        <v>1</v>
      </c>
      <c r="R729" s="638">
        <f t="shared" si="973"/>
        <v>2</v>
      </c>
      <c r="S729" s="634">
        <f t="shared" si="974"/>
        <v>1.79</v>
      </c>
      <c r="T729" s="457">
        <v>83200</v>
      </c>
      <c r="U729" s="457"/>
      <c r="V729" s="457"/>
      <c r="W729" s="635" t="str">
        <f t="shared" si="975"/>
        <v>Կ-1</v>
      </c>
      <c r="X729" s="457">
        <f t="shared" si="976"/>
        <v>148928</v>
      </c>
      <c r="Y729" s="636">
        <f t="shared" si="977"/>
        <v>148928</v>
      </c>
      <c r="Z729" s="636">
        <f t="shared" si="1007"/>
        <v>1936064</v>
      </c>
      <c r="AA729" s="638">
        <f t="shared" si="979"/>
        <v>1</v>
      </c>
      <c r="AB729" s="638">
        <f t="shared" si="980"/>
        <v>3</v>
      </c>
      <c r="AC729" s="634">
        <f t="shared" si="981"/>
        <v>1.84</v>
      </c>
      <c r="AD729" s="457">
        <v>83200</v>
      </c>
      <c r="AE729" s="457"/>
      <c r="AF729" s="457"/>
      <c r="AG729" s="635" t="str">
        <f t="shared" si="982"/>
        <v>Կ-1</v>
      </c>
      <c r="AH729" s="457">
        <f t="shared" si="983"/>
        <v>153088</v>
      </c>
      <c r="AI729" s="636">
        <f t="shared" si="984"/>
        <v>153088</v>
      </c>
      <c r="AJ729" s="636">
        <f t="shared" si="1008"/>
        <v>1990144</v>
      </c>
      <c r="AK729" s="638">
        <f t="shared" si="986"/>
        <v>1</v>
      </c>
      <c r="AL729" s="638">
        <f t="shared" si="987"/>
        <v>4</v>
      </c>
      <c r="AM729" s="634">
        <f t="shared" si="988"/>
        <v>1.9</v>
      </c>
      <c r="AN729" s="457">
        <v>83200</v>
      </c>
      <c r="AO729" s="457"/>
      <c r="AP729" s="457"/>
      <c r="AQ729" s="635" t="str">
        <f t="shared" si="1009"/>
        <v>Կ-1</v>
      </c>
      <c r="AR729" s="457">
        <f t="shared" si="990"/>
        <v>158080</v>
      </c>
      <c r="AS729" s="636">
        <f t="shared" si="991"/>
        <v>158080</v>
      </c>
      <c r="AT729" s="636">
        <f t="shared" si="1010"/>
        <v>2055040</v>
      </c>
    </row>
    <row r="730" spans="2:46" s="633" customFormat="1" ht="13.5">
      <c r="B730" s="660">
        <v>37</v>
      </c>
      <c r="C730" s="574" t="s">
        <v>136</v>
      </c>
      <c r="D730" s="576" t="s">
        <v>2540</v>
      </c>
      <c r="E730" s="884">
        <v>1999</v>
      </c>
      <c r="F730" s="574" t="s">
        <v>242</v>
      </c>
      <c r="G730" s="653">
        <v>1</v>
      </c>
      <c r="H730" s="653">
        <v>1</v>
      </c>
      <c r="I730" s="649">
        <f>IF(G730&lt;1,0,IF(M730="Բ-1",IF(H730=0,6.94,IF(H730=1,7.17,IF(H730=2,7.41,IF(H730=3,7.66,IF(OR(H730=5,H730=4),7.92,IF(OR(H730=6,H730=7),8.18,IF(OR(H730=8,H730=9),8.46,IF(OR(H730=10,H730=11,H730=12),8.74,IF(OR(H730=13,H730=14,H730=15),9.03,IF(OR(H730=16,H730=17,H730=18),9.33,9.65)))))))))),IF(M730="Բ-2", IF(H730=0,5.71,IF(H730=1,5.89,IF(H730=2,6.09,IF(H730=3,6.29,IF(OR(H730=5,H730=4),6.5,IF(OR(H730=6,H730=7),6.72,IF(OR(H730=8,H730=9),6.94,IF(OR(H730=10,H730=11,H730=12),7.17,IF(OR(H730=13,H730=14,H730=15),7.41,IF(OR(H730=16,H730=17,H730=18),7.65,7.91)))))))))), IF(M730="Գ-1", IF(H730=0,4.7,IF(H730=1,4.86,IF(H730=2,5.01,IF(H730=3,5.18,IF(OR(H730=5,H730=4),5.35,IF(OR(H730=6,H730=7),5.52,IF(OR(H730=8,H730=9),5.71,IF(OR(H730=10,H730=11,H730=12),5.89,IF(OR(H730=13,H730=14,H730=15),6.09,IF(OR(H730=16,H730=17,H730=18),6.29,6.49)))))))))), IF(M730="Գ-2", IF(H730=0,3.88,IF(H730=1,4.01,IF(H730=2,4.14,IF(H730=3,4.27,IF(OR(H730=5,H730=4),4.41,IF(OR(H730=6,H730=7),4.55,IF(OR(H730=8,H730=9),4.7,IF(OR(H730=10,H730=11,H730=12),4.85,IF(OR(H730=13,H730=14,H730=15),5.01,IF(OR(H730=16,H730=17,H730=18),5.17,5.34)))))))))), IF(M730="Գ-3", IF(H730=0,3.21,IF(H730=1,3.31,IF(H730=2,3.42,IF(H730=3,3.53,IF(OR(H730=5,H730=4),3.64,IF(OR(H730=6,H730=7),3.76,IF(OR(H730=8,H730=9),3.88,IF(OR(H730=10,H730=11,H730=12),4.01,IF(OR(H730=13,H730=14,H730=15),4.13,IF(OR(H730=16,H730=17,H730=18),4.27,4.4)))))))))), IF(M730="Ա-1", IF(H730=0,2.66,IF(H730=1,2.75,IF(H730=2,2.83,IF(H730=3,2.92,IF(OR(H730=5,H730=4),3.02,IF(OR(H730=6,H730=7),3.11,IF(OR(H730=8,H730=9),3.21,IF(OR(H730=10,H730=11,H730=12),3.31,IF(OR(H730=13,H730=14,H730=15),3.42,IF(OR(H730=16,H730=17,H730=18),3.53,3.64)))))))))), IF(M730="Ա-2", IF(H730=0,2.28,IF(H730=1,2.35,IF(H730=2,2.43,IF(H730=3,2.5,IF(OR(H730=5,H730=4),2.58,IF(OR(H730=6,H730=7),2.66,IF(OR(H730=8,H730=9),2.75,IF(OR(H730=10,H730=11,H730=12),2.83,IF(OR(H730=13,H730=14,H730=15),2.92,IF(OR(H730=16,H730=17,H730=18),3.01,3.11)))))))))),IF(M730="Ա-3", IF(H730=0,1.96,IF(H730=1,2.02,IF(H730=2,2.08,IF(H730=3,2.15,IF(OR(H730=5,H730=4),2.21,IF(OR(H730=6,H730=7),2.28,IF(OR(H730=8,H730=9),2.35,IF(OR(H730=10,H730=11,H730=12),2.42,IF(OR(H730=13,H730=14,H730=15),2.5,IF(OR(H730=16,H730=17,H730=18),2.58,2.66)))))))))), IF(M730="Կ-1", IF(H730=0,1.68,IF(H730=1,1.73,IF(H730=2,1.79,IF(H730=3,1.84,IF(OR(H730=5,H730=4),1.9,IF(OR(H730=6,H730=7),1.96,IF(OR(H730=8,H730=9),2.02,IF(OR(H730=10,H730=11,H730=12),2.08,IF(OR(H730=13,H730=14,H730=15),2.14,IF(OR(H730=16,H730=17,H730=18),2.21,2.28)))))))))), IF(M730="Կ-2", IF(H730=0,1.45,IF(H730=1,1.49,IF(H730=2,1.54,IF(H730=3,1.59,IF(OR(H730=5,H730=4),1.63,IF(OR(H730=6,H730=7),1.68,IF(OR(H730=8,H730=9),1.73,IF(OR(H730=10,H730=11,H730=12),1.79,IF(OR(H730=13,H730=14,H730=15),1.84,IF(OR(H730=16,H730=17,H730=18),1.9,1.95)))))))))),IF(M730="Կ-3", IF(H730=0,1.25,IF(H730=1,1.29,IF(H730=2,1.33,IF(H730=3,1.37,IF(OR(H730=5,H730=4),1.41,IF(OR(H730=6,H730=7),1.45,IF(OR(H730=8,H730=9),1.49,IF(OR(H730=10,H730=11,H730=12),1.54,IF(OR(H730=13,H730=14,H730=15),1.58,IF(OR(H730=16,H730=17,H730=18),1.63,1.68)))))))))), "Error"))))))))))))</f>
        <v>1.73</v>
      </c>
      <c r="J730" s="571">
        <v>83200</v>
      </c>
      <c r="K730" s="571"/>
      <c r="L730" s="571"/>
      <c r="M730" s="650" t="s">
        <v>87</v>
      </c>
      <c r="N730" s="571">
        <f t="shared" si="1005"/>
        <v>143936</v>
      </c>
      <c r="O730" s="651">
        <f t="shared" si="970"/>
        <v>143936</v>
      </c>
      <c r="P730" s="651">
        <f t="shared" si="1006"/>
        <v>1871168</v>
      </c>
      <c r="Q730" s="638">
        <f t="shared" si="972"/>
        <v>1</v>
      </c>
      <c r="R730" s="638">
        <f t="shared" si="973"/>
        <v>2</v>
      </c>
      <c r="S730" s="634">
        <f t="shared" si="974"/>
        <v>1.79</v>
      </c>
      <c r="T730" s="457">
        <v>83200</v>
      </c>
      <c r="U730" s="457"/>
      <c r="V730" s="457"/>
      <c r="W730" s="635" t="str">
        <f t="shared" si="975"/>
        <v>Կ-1</v>
      </c>
      <c r="X730" s="457">
        <f t="shared" si="976"/>
        <v>148928</v>
      </c>
      <c r="Y730" s="636">
        <f t="shared" si="977"/>
        <v>148928</v>
      </c>
      <c r="Z730" s="636">
        <f t="shared" si="1007"/>
        <v>1936064</v>
      </c>
      <c r="AA730" s="638">
        <f t="shared" si="979"/>
        <v>1</v>
      </c>
      <c r="AB730" s="638">
        <f t="shared" si="980"/>
        <v>3</v>
      </c>
      <c r="AC730" s="634">
        <f t="shared" si="981"/>
        <v>1.84</v>
      </c>
      <c r="AD730" s="457">
        <v>83200</v>
      </c>
      <c r="AE730" s="457"/>
      <c r="AF730" s="457"/>
      <c r="AG730" s="635" t="str">
        <f t="shared" si="982"/>
        <v>Կ-1</v>
      </c>
      <c r="AH730" s="457">
        <f t="shared" si="983"/>
        <v>153088</v>
      </c>
      <c r="AI730" s="636">
        <f t="shared" si="984"/>
        <v>153088</v>
      </c>
      <c r="AJ730" s="636">
        <f t="shared" si="1008"/>
        <v>1990144</v>
      </c>
      <c r="AK730" s="638">
        <f t="shared" si="986"/>
        <v>1</v>
      </c>
      <c r="AL730" s="638">
        <f t="shared" si="987"/>
        <v>4</v>
      </c>
      <c r="AM730" s="634">
        <f t="shared" si="988"/>
        <v>1.9</v>
      </c>
      <c r="AN730" s="457">
        <v>83200</v>
      </c>
      <c r="AO730" s="457"/>
      <c r="AP730" s="457"/>
      <c r="AQ730" s="635" t="str">
        <f t="shared" si="1009"/>
        <v>Կ-1</v>
      </c>
      <c r="AR730" s="457">
        <f t="shared" si="990"/>
        <v>158080</v>
      </c>
      <c r="AS730" s="636">
        <f t="shared" si="991"/>
        <v>158080</v>
      </c>
      <c r="AT730" s="636">
        <f t="shared" si="1010"/>
        <v>2055040</v>
      </c>
    </row>
    <row r="731" spans="2:46" s="633" customFormat="1" ht="13.5">
      <c r="B731" s="660">
        <v>38</v>
      </c>
      <c r="C731" s="574" t="s">
        <v>2863</v>
      </c>
      <c r="D731" s="576" t="s">
        <v>2540</v>
      </c>
      <c r="E731" s="884">
        <v>1998</v>
      </c>
      <c r="F731" s="574" t="s">
        <v>242</v>
      </c>
      <c r="G731" s="653">
        <v>1</v>
      </c>
      <c r="H731" s="653">
        <v>1</v>
      </c>
      <c r="I731" s="649">
        <f t="shared" si="1011"/>
        <v>1.73</v>
      </c>
      <c r="J731" s="571">
        <v>83200</v>
      </c>
      <c r="K731" s="571"/>
      <c r="L731" s="571"/>
      <c r="M731" s="650" t="s">
        <v>87</v>
      </c>
      <c r="N731" s="571">
        <f t="shared" si="1005"/>
        <v>143936</v>
      </c>
      <c r="O731" s="651">
        <f t="shared" si="970"/>
        <v>143936</v>
      </c>
      <c r="P731" s="651">
        <f t="shared" si="1006"/>
        <v>1871168</v>
      </c>
      <c r="Q731" s="638">
        <f t="shared" si="972"/>
        <v>1</v>
      </c>
      <c r="R731" s="638">
        <f t="shared" si="973"/>
        <v>2</v>
      </c>
      <c r="S731" s="634">
        <f t="shared" si="974"/>
        <v>1.79</v>
      </c>
      <c r="T731" s="457">
        <v>83200</v>
      </c>
      <c r="U731" s="457"/>
      <c r="V731" s="457"/>
      <c r="W731" s="635" t="str">
        <f t="shared" si="975"/>
        <v>Կ-1</v>
      </c>
      <c r="X731" s="457">
        <f t="shared" si="976"/>
        <v>148928</v>
      </c>
      <c r="Y731" s="636">
        <f t="shared" si="977"/>
        <v>148928</v>
      </c>
      <c r="Z731" s="636">
        <f t="shared" si="1007"/>
        <v>1936064</v>
      </c>
      <c r="AA731" s="638">
        <f t="shared" si="979"/>
        <v>1</v>
      </c>
      <c r="AB731" s="638">
        <f t="shared" si="980"/>
        <v>3</v>
      </c>
      <c r="AC731" s="634">
        <f t="shared" si="981"/>
        <v>1.84</v>
      </c>
      <c r="AD731" s="457">
        <v>83200</v>
      </c>
      <c r="AE731" s="457"/>
      <c r="AF731" s="457"/>
      <c r="AG731" s="635" t="str">
        <f t="shared" si="982"/>
        <v>Կ-1</v>
      </c>
      <c r="AH731" s="457">
        <f t="shared" si="983"/>
        <v>153088</v>
      </c>
      <c r="AI731" s="636">
        <f t="shared" si="984"/>
        <v>153088</v>
      </c>
      <c r="AJ731" s="636">
        <f t="shared" si="1008"/>
        <v>1990144</v>
      </c>
      <c r="AK731" s="638">
        <f t="shared" si="986"/>
        <v>1</v>
      </c>
      <c r="AL731" s="638">
        <f t="shared" si="987"/>
        <v>4</v>
      </c>
      <c r="AM731" s="634">
        <f t="shared" si="988"/>
        <v>1.9</v>
      </c>
      <c r="AN731" s="457">
        <v>83200</v>
      </c>
      <c r="AO731" s="457"/>
      <c r="AP731" s="457"/>
      <c r="AQ731" s="635" t="str">
        <f t="shared" si="1009"/>
        <v>Կ-1</v>
      </c>
      <c r="AR731" s="457">
        <f t="shared" si="990"/>
        <v>158080</v>
      </c>
      <c r="AS731" s="636">
        <f t="shared" si="991"/>
        <v>158080</v>
      </c>
      <c r="AT731" s="636">
        <f t="shared" si="1010"/>
        <v>2055040</v>
      </c>
    </row>
    <row r="732" spans="2:46" s="633" customFormat="1" ht="13.5">
      <c r="B732" s="660">
        <v>39</v>
      </c>
      <c r="C732" s="574" t="s">
        <v>1067</v>
      </c>
      <c r="D732" s="576" t="s">
        <v>2540</v>
      </c>
      <c r="E732" s="884">
        <v>1990</v>
      </c>
      <c r="F732" s="574" t="s">
        <v>242</v>
      </c>
      <c r="G732" s="653">
        <v>1</v>
      </c>
      <c r="H732" s="653">
        <v>19</v>
      </c>
      <c r="I732" s="649">
        <f t="shared" si="1011"/>
        <v>2.2799999999999998</v>
      </c>
      <c r="J732" s="571">
        <v>83200</v>
      </c>
      <c r="K732" s="571">
        <f>J732*I732*5%</f>
        <v>9484.7999999999993</v>
      </c>
      <c r="L732" s="571"/>
      <c r="M732" s="650" t="s">
        <v>87</v>
      </c>
      <c r="N732" s="571">
        <f t="shared" si="1005"/>
        <v>189695.99999999997</v>
      </c>
      <c r="O732" s="651">
        <f t="shared" si="970"/>
        <v>199180.79999999996</v>
      </c>
      <c r="P732" s="651">
        <f t="shared" si="1006"/>
        <v>2589350.3999999994</v>
      </c>
      <c r="Q732" s="638">
        <f t="shared" si="972"/>
        <v>1</v>
      </c>
      <c r="R732" s="638">
        <f t="shared" si="973"/>
        <v>20</v>
      </c>
      <c r="S732" s="634">
        <f t="shared" si="974"/>
        <v>2.2799999999999998</v>
      </c>
      <c r="T732" s="457">
        <v>83200</v>
      </c>
      <c r="U732" s="457">
        <f>+S732*T732*0.05</f>
        <v>9484.7999999999993</v>
      </c>
      <c r="V732" s="457"/>
      <c r="W732" s="635" t="str">
        <f t="shared" si="975"/>
        <v>Կ-1</v>
      </c>
      <c r="X732" s="457">
        <f t="shared" si="976"/>
        <v>189695.99999999997</v>
      </c>
      <c r="Y732" s="636">
        <f t="shared" si="977"/>
        <v>199180.79999999996</v>
      </c>
      <c r="Z732" s="636">
        <f t="shared" si="1007"/>
        <v>2589350.3999999994</v>
      </c>
      <c r="AA732" s="638">
        <f t="shared" si="979"/>
        <v>1</v>
      </c>
      <c r="AB732" s="638">
        <f t="shared" si="980"/>
        <v>21</v>
      </c>
      <c r="AC732" s="634">
        <f t="shared" si="981"/>
        <v>2.2799999999999998</v>
      </c>
      <c r="AD732" s="457">
        <v>83200</v>
      </c>
      <c r="AE732" s="457">
        <f>+AC732*AD732*0.05</f>
        <v>9484.7999999999993</v>
      </c>
      <c r="AF732" s="457"/>
      <c r="AG732" s="635" t="str">
        <f t="shared" si="982"/>
        <v>Կ-1</v>
      </c>
      <c r="AH732" s="457">
        <f t="shared" si="983"/>
        <v>189695.99999999997</v>
      </c>
      <c r="AI732" s="636">
        <f t="shared" si="984"/>
        <v>199180.79999999996</v>
      </c>
      <c r="AJ732" s="636">
        <f t="shared" si="1008"/>
        <v>2589350.3999999994</v>
      </c>
      <c r="AK732" s="638">
        <f t="shared" si="986"/>
        <v>1</v>
      </c>
      <c r="AL732" s="638">
        <f t="shared" si="987"/>
        <v>22</v>
      </c>
      <c r="AM732" s="634">
        <f t="shared" si="988"/>
        <v>2.2799999999999998</v>
      </c>
      <c r="AN732" s="457">
        <v>83200</v>
      </c>
      <c r="AO732" s="457">
        <f>+AM732*AN732*0.05</f>
        <v>9484.7999999999993</v>
      </c>
      <c r="AP732" s="457"/>
      <c r="AQ732" s="635" t="str">
        <f t="shared" si="1009"/>
        <v>Կ-1</v>
      </c>
      <c r="AR732" s="457">
        <f t="shared" si="990"/>
        <v>189695.99999999997</v>
      </c>
      <c r="AS732" s="636">
        <f t="shared" si="991"/>
        <v>199180.79999999996</v>
      </c>
      <c r="AT732" s="636">
        <f t="shared" si="1010"/>
        <v>2589350.3999999994</v>
      </c>
    </row>
    <row r="733" spans="2:46" s="633" customFormat="1" ht="13.5">
      <c r="B733" s="660">
        <v>40</v>
      </c>
      <c r="C733" s="574" t="s">
        <v>1588</v>
      </c>
      <c r="D733" s="576" t="s">
        <v>2540</v>
      </c>
      <c r="E733" s="884">
        <v>1974</v>
      </c>
      <c r="F733" s="574" t="s">
        <v>242</v>
      </c>
      <c r="G733" s="653">
        <v>1</v>
      </c>
      <c r="H733" s="653">
        <v>3</v>
      </c>
      <c r="I733" s="649">
        <f>IF(G733&lt;1,0,IF(M733="Բ-1",IF(H733=0,6.94,IF(H733=1,7.17,IF(H733=2,7.41,IF(H733=3,7.66,IF(OR(H733=5,H733=4),7.92,IF(OR(H733=6,H733=7),8.18,IF(OR(H733=8,H733=9),8.46,IF(OR(H733=10,H733=11,H733=12),8.74,IF(OR(H733=13,H733=14,H733=15),9.03,IF(OR(H733=16,H733=17,H733=18),9.33,9.65)))))))))),IF(M733="Բ-2", IF(H733=0,5.71,IF(H733=1,5.89,IF(H733=2,6.09,IF(H733=3,6.29,IF(OR(H733=5,H733=4),6.5,IF(OR(H733=6,H733=7),6.72,IF(OR(H733=8,H733=9),6.94,IF(OR(H733=10,H733=11,H733=12),7.17,IF(OR(H733=13,H733=14,H733=15),7.41,IF(OR(H733=16,H733=17,H733=18),7.65,7.91)))))))))), IF(M733="Գ-1", IF(H733=0,4.7,IF(H733=1,4.86,IF(H733=2,5.01,IF(H733=3,5.18,IF(OR(H733=5,H733=4),5.35,IF(OR(H733=6,H733=7),5.52,IF(OR(H733=8,H733=9),5.71,IF(OR(H733=10,H733=11,H733=12),5.89,IF(OR(H733=13,H733=14,H733=15),6.09,IF(OR(H733=16,H733=17,H733=18),6.29,6.49)))))))))), IF(M733="Գ-2", IF(H733=0,3.88,IF(H733=1,4.01,IF(H733=2,4.14,IF(H733=3,4.27,IF(OR(H733=5,H733=4),4.41,IF(OR(H733=6,H733=7),4.55,IF(OR(H733=8,H733=9),4.7,IF(OR(H733=10,H733=11,H733=12),4.85,IF(OR(H733=13,H733=14,H733=15),5.01,IF(OR(H733=16,H733=17,H733=18),5.17,5.34)))))))))), IF(M733="Գ-3", IF(H733=0,3.21,IF(H733=1,3.31,IF(H733=2,3.42,IF(H733=3,3.53,IF(OR(H733=5,H733=4),3.64,IF(OR(H733=6,H733=7),3.76,IF(OR(H733=8,H733=9),3.88,IF(OR(H733=10,H733=11,H733=12),4.01,IF(OR(H733=13,H733=14,H733=15),4.13,IF(OR(H733=16,H733=17,H733=18),4.27,4.4)))))))))), IF(M733="Ա-1", IF(H733=0,2.66,IF(H733=1,2.75,IF(H733=2,2.83,IF(H733=3,2.92,IF(OR(H733=5,H733=4),3.02,IF(OR(H733=6,H733=7),3.11,IF(OR(H733=8,H733=9),3.21,IF(OR(H733=10,H733=11,H733=12),3.31,IF(OR(H733=13,H733=14,H733=15),3.42,IF(OR(H733=16,H733=17,H733=18),3.53,3.64)))))))))), IF(M733="Ա-2", IF(H733=0,2.28,IF(H733=1,2.35,IF(H733=2,2.43,IF(H733=3,2.5,IF(OR(H733=5,H733=4),2.58,IF(OR(H733=6,H733=7),2.66,IF(OR(H733=8,H733=9),2.75,IF(OR(H733=10,H733=11,H733=12),2.83,IF(OR(H733=13,H733=14,H733=15),2.92,IF(OR(H733=16,H733=17,H733=18),3.01,3.11)))))))))),IF(M733="Ա-3", IF(H733=0,1.96,IF(H733=1,2.02,IF(H733=2,2.08,IF(H733=3,2.15,IF(OR(H733=5,H733=4),2.21,IF(OR(H733=6,H733=7),2.28,IF(OR(H733=8,H733=9),2.35,IF(OR(H733=10,H733=11,H733=12),2.42,IF(OR(H733=13,H733=14,H733=15),2.5,IF(OR(H733=16,H733=17,H733=18),2.58,2.66)))))))))), IF(M733="Կ-1", IF(H733=0,1.68,IF(H733=1,1.73,IF(H733=2,1.79,IF(H733=3,1.84,IF(OR(H733=5,H733=4),1.9,IF(OR(H733=6,H733=7),1.96,IF(OR(H733=8,H733=9),2.02,IF(OR(H733=10,H733=11,H733=12),2.08,IF(OR(H733=13,H733=14,H733=15),2.14,IF(OR(H733=16,H733=17,H733=18),2.21,2.28)))))))))), IF(M733="Կ-2", IF(H733=0,1.45,IF(H733=1,1.49,IF(H733=2,1.54,IF(H733=3,1.59,IF(OR(H733=5,H733=4),1.63,IF(OR(H733=6,H733=7),1.68,IF(OR(H733=8,H733=9),1.73,IF(OR(H733=10,H733=11,H733=12),1.79,IF(OR(H733=13,H733=14,H733=15),1.84,IF(OR(H733=16,H733=17,H733=18),1.9,1.95)))))))))),IF(M733="Կ-3", IF(H733=0,1.25,IF(H733=1,1.29,IF(H733=2,1.33,IF(H733=3,1.37,IF(OR(H733=5,H733=4),1.41,IF(OR(H733=6,H733=7),1.45,IF(OR(H733=8,H733=9),1.49,IF(OR(H733=10,H733=11,H733=12),1.54,IF(OR(H733=13,H733=14,H733=15),1.58,IF(OR(H733=16,H733=17,H733=18),1.63,1.68)))))))))), "Error"))))))))))))</f>
        <v>1.84</v>
      </c>
      <c r="J733" s="571">
        <v>83200</v>
      </c>
      <c r="K733" s="571"/>
      <c r="L733" s="571"/>
      <c r="M733" s="650" t="s">
        <v>87</v>
      </c>
      <c r="N733" s="571">
        <f t="shared" si="1005"/>
        <v>153088</v>
      </c>
      <c r="O733" s="651">
        <f t="shared" si="970"/>
        <v>153088</v>
      </c>
      <c r="P733" s="651">
        <f t="shared" si="1006"/>
        <v>1990144</v>
      </c>
      <c r="Q733" s="638">
        <f t="shared" si="972"/>
        <v>1</v>
      </c>
      <c r="R733" s="638">
        <f t="shared" si="973"/>
        <v>4</v>
      </c>
      <c r="S733" s="634">
        <f t="shared" si="974"/>
        <v>1.9</v>
      </c>
      <c r="T733" s="457">
        <v>83200</v>
      </c>
      <c r="U733" s="457"/>
      <c r="V733" s="457"/>
      <c r="W733" s="635" t="str">
        <f t="shared" si="975"/>
        <v>Կ-1</v>
      </c>
      <c r="X733" s="457">
        <f t="shared" si="976"/>
        <v>158080</v>
      </c>
      <c r="Y733" s="636">
        <f t="shared" si="977"/>
        <v>158080</v>
      </c>
      <c r="Z733" s="636">
        <f t="shared" si="1007"/>
        <v>2055040</v>
      </c>
      <c r="AA733" s="638">
        <f t="shared" si="979"/>
        <v>1</v>
      </c>
      <c r="AB733" s="638">
        <f t="shared" si="980"/>
        <v>5</v>
      </c>
      <c r="AC733" s="634">
        <f t="shared" si="981"/>
        <v>1.9</v>
      </c>
      <c r="AD733" s="457">
        <v>83200</v>
      </c>
      <c r="AE733" s="457"/>
      <c r="AF733" s="457"/>
      <c r="AG733" s="635" t="str">
        <f t="shared" si="982"/>
        <v>Կ-1</v>
      </c>
      <c r="AH733" s="457">
        <f t="shared" si="983"/>
        <v>158080</v>
      </c>
      <c r="AI733" s="636">
        <f t="shared" si="984"/>
        <v>158080</v>
      </c>
      <c r="AJ733" s="636">
        <f t="shared" si="1008"/>
        <v>2055040</v>
      </c>
      <c r="AK733" s="638">
        <f t="shared" si="986"/>
        <v>1</v>
      </c>
      <c r="AL733" s="638">
        <f t="shared" si="987"/>
        <v>6</v>
      </c>
      <c r="AM733" s="634">
        <f t="shared" si="988"/>
        <v>1.96</v>
      </c>
      <c r="AN733" s="457">
        <v>83200</v>
      </c>
      <c r="AO733" s="457"/>
      <c r="AP733" s="457"/>
      <c r="AQ733" s="635" t="str">
        <f t="shared" si="1009"/>
        <v>Կ-1</v>
      </c>
      <c r="AR733" s="457">
        <f t="shared" si="990"/>
        <v>163072</v>
      </c>
      <c r="AS733" s="636">
        <f t="shared" si="991"/>
        <v>163072</v>
      </c>
      <c r="AT733" s="636">
        <f t="shared" si="1010"/>
        <v>2119936</v>
      </c>
    </row>
    <row r="734" spans="2:46" s="633" customFormat="1" ht="13.5">
      <c r="B734" s="660">
        <v>41</v>
      </c>
      <c r="C734" s="574" t="s">
        <v>2864</v>
      </c>
      <c r="D734" s="576" t="s">
        <v>2540</v>
      </c>
      <c r="E734" s="884">
        <v>1986</v>
      </c>
      <c r="F734" s="574" t="s">
        <v>242</v>
      </c>
      <c r="G734" s="653">
        <v>1</v>
      </c>
      <c r="H734" s="653">
        <v>0</v>
      </c>
      <c r="I734" s="649">
        <f>IF(G734&lt;1,0,IF(M734="Բ-1",IF(H734=0,6.94,IF(H734=1,7.17,IF(H734=2,7.41,IF(H734=3,7.66,IF(OR(H734=5,H734=4),7.92,IF(OR(H734=6,H734=7),8.18,IF(OR(H734=8,H734=9),8.46,IF(OR(H734=10,H734=11,H734=12),8.74,IF(OR(H734=13,H734=14,H734=15),9.03,IF(OR(H734=16,H734=17,H734=18),9.33,9.65)))))))))),IF(M734="Բ-2", IF(H734=0,5.71,IF(H734=1,5.89,IF(H734=2,6.09,IF(H734=3,6.29,IF(OR(H734=5,H734=4),6.5,IF(OR(H734=6,H734=7),6.72,IF(OR(H734=8,H734=9),6.94,IF(OR(H734=10,H734=11,H734=12),7.17,IF(OR(H734=13,H734=14,H734=15),7.41,IF(OR(H734=16,H734=17,H734=18),7.65,7.91)))))))))), IF(M734="Գ-1", IF(H734=0,4.7,IF(H734=1,4.86,IF(H734=2,5.01,IF(H734=3,5.18,IF(OR(H734=5,H734=4),5.35,IF(OR(H734=6,H734=7),5.52,IF(OR(H734=8,H734=9),5.71,IF(OR(H734=10,H734=11,H734=12),5.89,IF(OR(H734=13,H734=14,H734=15),6.09,IF(OR(H734=16,H734=17,H734=18),6.29,6.49)))))))))), IF(M734="Գ-2", IF(H734=0,3.88,IF(H734=1,4.01,IF(H734=2,4.14,IF(H734=3,4.27,IF(OR(H734=5,H734=4),4.41,IF(OR(H734=6,H734=7),4.55,IF(OR(H734=8,H734=9),4.7,IF(OR(H734=10,H734=11,H734=12),4.85,IF(OR(H734=13,H734=14,H734=15),5.01,IF(OR(H734=16,H734=17,H734=18),5.17,5.34)))))))))), IF(M734="Գ-3", IF(H734=0,3.21,IF(H734=1,3.31,IF(H734=2,3.42,IF(H734=3,3.53,IF(OR(H734=5,H734=4),3.64,IF(OR(H734=6,H734=7),3.76,IF(OR(H734=8,H734=9),3.88,IF(OR(H734=10,H734=11,H734=12),4.01,IF(OR(H734=13,H734=14,H734=15),4.13,IF(OR(H734=16,H734=17,H734=18),4.27,4.4)))))))))), IF(M734="Ա-1", IF(H734=0,2.66,IF(H734=1,2.75,IF(H734=2,2.83,IF(H734=3,2.92,IF(OR(H734=5,H734=4),3.02,IF(OR(H734=6,H734=7),3.11,IF(OR(H734=8,H734=9),3.21,IF(OR(H734=10,H734=11,H734=12),3.31,IF(OR(H734=13,H734=14,H734=15),3.42,IF(OR(H734=16,H734=17,H734=18),3.53,3.64)))))))))), IF(M734="Ա-2", IF(H734=0,2.28,IF(H734=1,2.35,IF(H734=2,2.43,IF(H734=3,2.5,IF(OR(H734=5,H734=4),2.58,IF(OR(H734=6,H734=7),2.66,IF(OR(H734=8,H734=9),2.75,IF(OR(H734=10,H734=11,H734=12),2.83,IF(OR(H734=13,H734=14,H734=15),2.92,IF(OR(H734=16,H734=17,H734=18),3.01,3.11)))))))))),IF(M734="Ա-3", IF(H734=0,1.96,IF(H734=1,2.02,IF(H734=2,2.08,IF(H734=3,2.15,IF(OR(H734=5,H734=4),2.21,IF(OR(H734=6,H734=7),2.28,IF(OR(H734=8,H734=9),2.35,IF(OR(H734=10,H734=11,H734=12),2.42,IF(OR(H734=13,H734=14,H734=15),2.5,IF(OR(H734=16,H734=17,H734=18),2.58,2.66)))))))))), IF(M734="Կ-1", IF(H734=0,1.68,IF(H734=1,1.73,IF(H734=2,1.79,IF(H734=3,1.84,IF(OR(H734=5,H734=4),1.9,IF(OR(H734=6,H734=7),1.96,IF(OR(H734=8,H734=9),2.02,IF(OR(H734=10,H734=11,H734=12),2.08,IF(OR(H734=13,H734=14,H734=15),2.14,IF(OR(H734=16,H734=17,H734=18),2.21,2.28)))))))))), IF(M734="Կ-2", IF(H734=0,1.45,IF(H734=1,1.49,IF(H734=2,1.54,IF(H734=3,1.59,IF(OR(H734=5,H734=4),1.63,IF(OR(H734=6,H734=7),1.68,IF(OR(H734=8,H734=9),1.73,IF(OR(H734=10,H734=11,H734=12),1.79,IF(OR(H734=13,H734=14,H734=15),1.84,IF(OR(H734=16,H734=17,H734=18),1.9,1.95)))))))))),IF(M734="Կ-3", IF(H734=0,1.25,IF(H734=1,1.29,IF(H734=2,1.33,IF(H734=3,1.37,IF(OR(H734=5,H734=4),1.41,IF(OR(H734=6,H734=7),1.45,IF(OR(H734=8,H734=9),1.49,IF(OR(H734=10,H734=11,H734=12),1.54,IF(OR(H734=13,H734=14,H734=15),1.58,IF(OR(H734=16,H734=17,H734=18),1.63,1.68)))))))))), "Error"))))))))))))</f>
        <v>1.68</v>
      </c>
      <c r="J734" s="571">
        <v>83200</v>
      </c>
      <c r="K734" s="571"/>
      <c r="L734" s="571"/>
      <c r="M734" s="650" t="s">
        <v>87</v>
      </c>
      <c r="N734" s="571">
        <f t="shared" si="1005"/>
        <v>139776</v>
      </c>
      <c r="O734" s="651">
        <f t="shared" si="970"/>
        <v>139776</v>
      </c>
      <c r="P734" s="651">
        <f t="shared" si="1006"/>
        <v>1817088</v>
      </c>
      <c r="Q734" s="638">
        <f t="shared" si="972"/>
        <v>1</v>
      </c>
      <c r="R734" s="638">
        <f t="shared" si="973"/>
        <v>1</v>
      </c>
      <c r="S734" s="634">
        <f t="shared" si="974"/>
        <v>1.73</v>
      </c>
      <c r="T734" s="457">
        <v>83200</v>
      </c>
      <c r="U734" s="457"/>
      <c r="V734" s="457"/>
      <c r="W734" s="635" t="str">
        <f t="shared" si="975"/>
        <v>Կ-1</v>
      </c>
      <c r="X734" s="457">
        <f t="shared" si="976"/>
        <v>143936</v>
      </c>
      <c r="Y734" s="636">
        <f t="shared" si="977"/>
        <v>143936</v>
      </c>
      <c r="Z734" s="636">
        <f t="shared" si="1007"/>
        <v>1871168</v>
      </c>
      <c r="AA734" s="638">
        <f t="shared" si="979"/>
        <v>1</v>
      </c>
      <c r="AB734" s="638">
        <f t="shared" si="980"/>
        <v>2</v>
      </c>
      <c r="AC734" s="634">
        <f t="shared" si="981"/>
        <v>1.79</v>
      </c>
      <c r="AD734" s="457">
        <v>83200</v>
      </c>
      <c r="AE734" s="457"/>
      <c r="AF734" s="457"/>
      <c r="AG734" s="635" t="str">
        <f t="shared" si="982"/>
        <v>Կ-1</v>
      </c>
      <c r="AH734" s="457">
        <f t="shared" si="983"/>
        <v>148928</v>
      </c>
      <c r="AI734" s="636">
        <f t="shared" si="984"/>
        <v>148928</v>
      </c>
      <c r="AJ734" s="636">
        <f t="shared" si="1008"/>
        <v>1936064</v>
      </c>
      <c r="AK734" s="638">
        <f t="shared" si="986"/>
        <v>1</v>
      </c>
      <c r="AL734" s="638">
        <f t="shared" si="987"/>
        <v>3</v>
      </c>
      <c r="AM734" s="634">
        <f t="shared" si="988"/>
        <v>1.84</v>
      </c>
      <c r="AN734" s="457">
        <v>83200</v>
      </c>
      <c r="AO734" s="457"/>
      <c r="AP734" s="457"/>
      <c r="AQ734" s="635" t="str">
        <f t="shared" si="1009"/>
        <v>Կ-1</v>
      </c>
      <c r="AR734" s="457">
        <f t="shared" si="990"/>
        <v>153088</v>
      </c>
      <c r="AS734" s="636">
        <f t="shared" si="991"/>
        <v>153088</v>
      </c>
      <c r="AT734" s="636">
        <f t="shared" si="1010"/>
        <v>1990144</v>
      </c>
    </row>
    <row r="735" spans="2:46" s="962" customFormat="1" ht="13.5">
      <c r="B735" s="660">
        <v>42</v>
      </c>
      <c r="C735" s="963" t="s">
        <v>79</v>
      </c>
      <c r="D735" s="964"/>
      <c r="E735" s="965"/>
      <c r="F735" s="953" t="s">
        <v>242</v>
      </c>
      <c r="G735" s="957">
        <v>1</v>
      </c>
      <c r="H735" s="957">
        <v>6</v>
      </c>
      <c r="I735" s="958">
        <f t="shared" ref="I735" si="1037">IF(G735&lt;1,0,IF(M735="Բ-1",IF(H735=0,6.94,IF(H735=1,7.17,IF(H735=2,7.41,IF(H735=3,7.66,IF(OR(H735=5,H735=4),7.92,IF(OR(H735=6,H735=7),8.18,IF(OR(H735=8,H735=9),8.46,IF(OR(H735=10,H735=11,H735=12),8.74,IF(OR(H735=13,H735=14,H735=15),9.03,IF(OR(H735=16,H735=17,H735=18),9.33,9.65)))))))))),IF(M735="Բ-2", IF(H735=0,5.71,IF(H735=1,5.89,IF(H735=2,6.09,IF(H735=3,6.29,IF(OR(H735=5,H735=4),6.5,IF(OR(H735=6,H735=7),6.72,IF(OR(H735=8,H735=9),6.94,IF(OR(H735=10,H735=11,H735=12),7.17,IF(OR(H735=13,H735=14,H735=15),7.41,IF(OR(H735=16,H735=17,H735=18),7.65,7.91)))))))))), IF(M735="Գ-1", IF(H735=0,4.7,IF(H735=1,4.86,IF(H735=2,5.01,IF(H735=3,5.18,IF(OR(H735=5,H735=4),5.35,IF(OR(H735=6,H735=7),5.52,IF(OR(H735=8,H735=9),5.71,IF(OR(H735=10,H735=11,H735=12),5.89,IF(OR(H735=13,H735=14,H735=15),6.09,IF(OR(H735=16,H735=17,H735=18),6.29,6.49)))))))))), IF(M735="Գ-2", IF(H735=0,3.88,IF(H735=1,4.01,IF(H735=2,4.14,IF(H735=3,4.27,IF(OR(H735=5,H735=4),4.41,IF(OR(H735=6,H735=7),4.55,IF(OR(H735=8,H735=9),4.7,IF(OR(H735=10,H735=11,H735=12),4.85,IF(OR(H735=13,H735=14,H735=15),5.01,IF(OR(H735=16,H735=17,H735=18),5.17,5.34)))))))))), IF(M735="Գ-3", IF(H735=0,3.21,IF(H735=1,3.31,IF(H735=2,3.42,IF(H735=3,3.53,IF(OR(H735=5,H735=4),3.64,IF(OR(H735=6,H735=7),3.76,IF(OR(H735=8,H735=9),3.88,IF(OR(H735=10,H735=11,H735=12),4.01,IF(OR(H735=13,H735=14,H735=15),4.13,IF(OR(H735=16,H735=17,H735=18),4.27,4.4)))))))))), IF(M735="Ա-1", IF(H735=0,2.66,IF(H735=1,2.75,IF(H735=2,2.83,IF(H735=3,2.92,IF(OR(H735=5,H735=4),3.02,IF(OR(H735=6,H735=7),3.11,IF(OR(H735=8,H735=9),3.21,IF(OR(H735=10,H735=11,H735=12),3.31,IF(OR(H735=13,H735=14,H735=15),3.42,IF(OR(H735=16,H735=17,H735=18),3.53,3.64)))))))))), IF(M735="Ա-2", IF(H735=0,2.28,IF(H735=1,2.35,IF(H735=2,2.43,IF(H735=3,2.5,IF(OR(H735=5,H735=4),2.58,IF(OR(H735=6,H735=7),2.66,IF(OR(H735=8,H735=9),2.75,IF(OR(H735=10,H735=11,H735=12),2.83,IF(OR(H735=13,H735=14,H735=15),2.92,IF(OR(H735=16,H735=17,H735=18),3.01,3.11)))))))))),IF(M735="Ա-3", IF(H735=0,1.96,IF(H735=1,2.02,IF(H735=2,2.08,IF(H735=3,2.15,IF(OR(H735=5,H735=4),2.21,IF(OR(H735=6,H735=7),2.28,IF(OR(H735=8,H735=9),2.35,IF(OR(H735=10,H735=11,H735=12),2.42,IF(OR(H735=13,H735=14,H735=15),2.5,IF(OR(H735=16,H735=17,H735=18),2.58,2.66)))))))))), IF(M735="Կ-1", IF(H735=0,1.68,IF(H735=1,1.73,IF(H735=2,1.79,IF(H735=3,1.84,IF(OR(H735=5,H735=4),1.9,IF(OR(H735=6,H735=7),1.96,IF(OR(H735=8,H735=9),2.02,IF(OR(H735=10,H735=11,H735=12),2.08,IF(OR(H735=13,H735=14,H735=15),2.14,IF(OR(H735=16,H735=17,H735=18),2.21,2.28)))))))))), IF(M735="Կ-2", IF(H735=0,1.45,IF(H735=1,1.49,IF(H735=2,1.54,IF(H735=3,1.59,IF(OR(H735=5,H735=4),1.63,IF(OR(H735=6,H735=7),1.68,IF(OR(H735=8,H735=9),1.73,IF(OR(H735=10,H735=11,H735=12),1.79,IF(OR(H735=13,H735=14,H735=15),1.84,IF(OR(H735=16,H735=17,H735=18),1.9,1.95)))))))))),IF(M735="Կ-3", IF(H735=0,1.25,IF(H735=1,1.29,IF(H735=2,1.33,IF(H735=3,1.37,IF(OR(H735=5,H735=4),1.41,IF(OR(H735=6,H735=7),1.45,IF(OR(H735=8,H735=9),1.49,IF(OR(H735=10,H735=11,H735=12),1.54,IF(OR(H735=13,H735=14,H735=15),1.58,IF(OR(H735=16,H735=17,H735=18),1.63,1.68)))))))))), "Error"))))))))))))</f>
        <v>1.96</v>
      </c>
      <c r="J735" s="959">
        <v>83200</v>
      </c>
      <c r="K735" s="966"/>
      <c r="L735" s="952"/>
      <c r="M735" s="967" t="s">
        <v>87</v>
      </c>
      <c r="N735" s="959">
        <f t="shared" ref="N735" si="1038">J735*I735</f>
        <v>163072</v>
      </c>
      <c r="O735" s="961">
        <f t="shared" ref="O735" si="1039">I735*J735+K735+L735</f>
        <v>163072</v>
      </c>
      <c r="P735" s="961">
        <f t="shared" ref="P735" si="1040">+O735*13</f>
        <v>2119936</v>
      </c>
      <c r="Q735" s="957">
        <f t="shared" ref="Q735" si="1041">+G735</f>
        <v>1</v>
      </c>
      <c r="R735" s="957">
        <f t="shared" si="973"/>
        <v>7</v>
      </c>
      <c r="S735" s="958">
        <f t="shared" ref="S735" si="1042">IF(Q735&lt;1,0,IF(W735="Բ-1",IF(R735=0,6.94,IF(R735=1,7.17,IF(R735=2,7.41,IF(R735=3,7.66,IF(OR(R735=5,R735=4),7.92,IF(OR(R735=6,R735=7),8.18,IF(OR(R735=8,R735=9),8.46,IF(OR(R735=10,R735=11,R735=12),8.74,IF(OR(R735=13,R735=14,R735=15),9.03,IF(OR(R735=16,R735=17,R735=18),9.33,9.65)))))))))),IF(W735="Բ-2", IF(R735=0,5.71,IF(R735=1,5.89,IF(R735=2,6.09,IF(R735=3,6.29,IF(OR(R735=5,R735=4),6.5,IF(OR(R735=6,R735=7),6.72,IF(OR(R735=8,R735=9),6.94,IF(OR(R735=10,R735=11,R735=12),7.17,IF(OR(R735=13,R735=14,R735=15),7.41,IF(OR(R735=16,R735=17,R735=18),7.65,7.91)))))))))), IF(W735="Գ-1", IF(R735=0,4.7,IF(R735=1,4.86,IF(R735=2,5.01,IF(R735=3,5.18,IF(OR(R735=5,R735=4),5.35,IF(OR(R735=6,R735=7),5.52,IF(OR(R735=8,R735=9),5.71,IF(OR(R735=10,R735=11,R735=12),5.89,IF(OR(R735=13,R735=14,R735=15),6.09,IF(OR(R735=16,R735=17,R735=18),6.29,6.49)))))))))), IF(W735="Գ-2", IF(R735=0,3.88,IF(R735=1,4.01,IF(R735=2,4.14,IF(R735=3,4.27,IF(OR(R735=5,R735=4),4.41,IF(OR(R735=6,R735=7),4.55,IF(OR(R735=8,R735=9),4.7,IF(OR(R735=10,R735=11,R735=12),4.85,IF(OR(R735=13,R735=14,R735=15),5.01,IF(OR(R735=16,R735=17,R735=18),5.17,5.34)))))))))), IF(W735="Գ-3", IF(R735=0,3.21,IF(R735=1,3.31,IF(R735=2,3.42,IF(R735=3,3.53,IF(OR(R735=5,R735=4),3.64,IF(OR(R735=6,R735=7),3.76,IF(OR(R735=8,R735=9),3.88,IF(OR(R735=10,R735=11,R735=12),4.01,IF(OR(R735=13,R735=14,R735=15),4.13,IF(OR(R735=16,R735=17,R735=18),4.27,4.4)))))))))), IF(W735="Ա-1", IF(R735=0,2.66,IF(R735=1,2.75,IF(R735=2,2.83,IF(R735=3,2.92,IF(OR(R735=5,R735=4),3.02,IF(OR(R735=6,R735=7),3.11,IF(OR(R735=8,R735=9),3.21,IF(OR(R735=10,R735=11,R735=12),3.31,IF(OR(R735=13,R735=14,R735=15),3.42,IF(OR(R735=16,R735=17,R735=18),3.53,3.64)))))))))), IF(W735="Ա-2", IF(R735=0,2.28,IF(R735=1,2.35,IF(R735=2,2.43,IF(R735=3,2.5,IF(OR(R735=5,R735=4),2.58,IF(OR(R735=6,R735=7),2.66,IF(OR(R735=8,R735=9),2.75,IF(OR(R735=10,R735=11,R735=12),2.83,IF(OR(R735=13,R735=14,R735=15),2.92,IF(OR(R735=16,R735=17,R735=18),3.01,3.11)))))))))),IF(W735="Ա-3", IF(R735=0,1.96,IF(R735=1,2.02,IF(R735=2,2.08,IF(R735=3,2.15,IF(OR(R735=5,R735=4),2.21,IF(OR(R735=6,R735=7),2.28,IF(OR(R735=8,R735=9),2.35,IF(OR(R735=10,R735=11,R735=12),2.42,IF(OR(R735=13,R735=14,R735=15),2.5,IF(OR(R735=16,R735=17,R735=18),2.58,2.66)))))))))), IF(W735="Կ-1", IF(R735=0,1.68,IF(R735=1,1.73,IF(R735=2,1.79,IF(R735=3,1.84,IF(OR(R735=5,R735=4),1.9,IF(OR(R735=6,R735=7),1.96,IF(OR(R735=8,R735=9),2.02,IF(OR(R735=10,R735=11,R735=12),2.08,IF(OR(R735=13,R735=14,R735=15),2.14,IF(OR(R735=16,R735=17,R735=18),2.21,2.28)))))))))), IF(W735="Կ-2", IF(R735=0,1.45,IF(R735=1,1.49,IF(R735=2,1.54,IF(R735=3,1.59,IF(OR(R735=5,R735=4),1.63,IF(OR(R735=6,R735=7),1.68,IF(OR(R735=8,R735=9),1.73,IF(OR(R735=10,R735=11,R735=12),1.79,IF(OR(R735=13,R735=14,R735=15),1.84,IF(OR(R735=16,R735=17,R735=18),1.9,1.95)))))))))),IF(W735="Կ-3", IF(R735=0,1.25,IF(R735=1,1.29,IF(R735=2,1.33,IF(R735=3,1.37,IF(OR(R735=5,R735=4),1.41,IF(OR(R735=6,R735=7),1.45,IF(OR(R735=8,R735=9),1.49,IF(OR(R735=10,R735=11,R735=12),1.54,IF(OR(R735=13,R735=14,R735=15),1.58,IF(OR(R735=16,R735=17,R735=18),1.63,1.68)))))))))), "Error"))))))))))))</f>
        <v>1.96</v>
      </c>
      <c r="T735" s="959">
        <v>83200</v>
      </c>
      <c r="U735" s="952"/>
      <c r="V735" s="952"/>
      <c r="W735" s="968" t="str">
        <f t="shared" ref="W735" si="1043">+M735</f>
        <v>Կ-1</v>
      </c>
      <c r="X735" s="959">
        <f t="shared" ref="X735" si="1044">T735*S735</f>
        <v>163072</v>
      </c>
      <c r="Y735" s="961">
        <f t="shared" ref="Y735" si="1045">+U735+V735+X735</f>
        <v>163072</v>
      </c>
      <c r="Z735" s="961">
        <f t="shared" ref="Z735" si="1046">+Y735*13</f>
        <v>2119936</v>
      </c>
      <c r="AA735" s="957">
        <f t="shared" ref="AA735" si="1047">+Q735</f>
        <v>1</v>
      </c>
      <c r="AB735" s="957">
        <f t="shared" ref="AB735" si="1048">+R735+1</f>
        <v>8</v>
      </c>
      <c r="AC735" s="958">
        <f t="shared" ref="AC735" si="1049">IF(AA735&lt;1,0,IF(AG735="Բ-1",IF(AB735=0,6.94,IF(AB735=1,7.17,IF(AB735=2,7.41,IF(AB735=3,7.66,IF(OR(AB735=5,AB735=4),7.92,IF(OR(AB735=6,AB735=7),8.18,IF(OR(AB735=8,AB735=9),8.46,IF(OR(AB735=10,AB735=11,AB735=12),8.74,IF(OR(AB735=13,AB735=14,AB735=15),9.03,IF(OR(AB735=16,AB735=17,AB735=18),9.33,9.65)))))))))),IF(AG735="Բ-2", IF(AB735=0,5.71,IF(AB735=1,5.89,IF(AB735=2,6.09,IF(AB735=3,6.29,IF(OR(AB735=5,AB735=4),6.5,IF(OR(AB735=6,AB735=7),6.72,IF(OR(AB735=8,AB735=9),6.94,IF(OR(AB735=10,AB735=11,AB735=12),7.17,IF(OR(AB735=13,AB735=14,AB735=15),7.41,IF(OR(AB735=16,AB735=17,AB735=18),7.65,7.91)))))))))), IF(AG735="Գ-1", IF(AB735=0,4.7,IF(AB735=1,4.86,IF(AB735=2,5.01,IF(AB735=3,5.18,IF(OR(AB735=5,AB735=4),5.35,IF(OR(AB735=6,AB735=7),5.52,IF(OR(AB735=8,AB735=9),5.71,IF(OR(AB735=10,AB735=11,AB735=12),5.89,IF(OR(AB735=13,AB735=14,AB735=15),6.09,IF(OR(AB735=16,AB735=17,AB735=18),6.29,6.49)))))))))), IF(AG735="Գ-2", IF(AB735=0,3.88,IF(AB735=1,4.01,IF(AB735=2,4.14,IF(AB735=3,4.27,IF(OR(AB735=5,AB735=4),4.41,IF(OR(AB735=6,AB735=7),4.55,IF(OR(AB735=8,AB735=9),4.7,IF(OR(AB735=10,AB735=11,AB735=12),4.85,IF(OR(AB735=13,AB735=14,AB735=15),5.01,IF(OR(AB735=16,AB735=17,AB735=18),5.17,5.34)))))))))), IF(AG735="Գ-3", IF(AB735=0,3.21,IF(AB735=1,3.31,IF(AB735=2,3.42,IF(AB735=3,3.53,IF(OR(AB735=5,AB735=4),3.64,IF(OR(AB735=6,AB735=7),3.76,IF(OR(AB735=8,AB735=9),3.88,IF(OR(AB735=10,AB735=11,AB735=12),4.01,IF(OR(AB735=13,AB735=14,AB735=15),4.13,IF(OR(AB735=16,AB735=17,AB735=18),4.27,4.4)))))))))), IF(AG735="Ա-1", IF(AB735=0,2.66,IF(AB735=1,2.75,IF(AB735=2,2.83,IF(AB735=3,2.92,IF(OR(AB735=5,AB735=4),3.02,IF(OR(AB735=6,AB735=7),3.11,IF(OR(AB735=8,AB735=9),3.21,IF(OR(AB735=10,AB735=11,AB735=12),3.31,IF(OR(AB735=13,AB735=14,AB735=15),3.42,IF(OR(AB735=16,AB735=17,AB735=18),3.53,3.64)))))))))), IF(AG735="Ա-2", IF(AB735=0,2.28,IF(AB735=1,2.35,IF(AB735=2,2.43,IF(AB735=3,2.5,IF(OR(AB735=5,AB735=4),2.58,IF(OR(AB735=6,AB735=7),2.66,IF(OR(AB735=8,AB735=9),2.75,IF(OR(AB735=10,AB735=11,AB735=12),2.83,IF(OR(AB735=13,AB735=14,AB735=15),2.92,IF(OR(AB735=16,AB735=17,AB735=18),3.01,3.11)))))))))),IF(AG735="Ա-3", IF(AB735=0,1.96,IF(AB735=1,2.02,IF(AB735=2,2.08,IF(AB735=3,2.15,IF(OR(AB735=5,AB735=4),2.21,IF(OR(AB735=6,AB735=7),2.28,IF(OR(AB735=8,AB735=9),2.35,IF(OR(AB735=10,AB735=11,AB735=12),2.42,IF(OR(AB735=13,AB735=14,AB735=15),2.5,IF(OR(AB735=16,AB735=17,AB735=18),2.58,2.66)))))))))), IF(AG735="Կ-1", IF(AB735=0,1.68,IF(AB735=1,1.73,IF(AB735=2,1.79,IF(AB735=3,1.84,IF(OR(AB735=5,AB735=4),1.9,IF(OR(AB735=6,AB735=7),1.96,IF(OR(AB735=8,AB735=9),2.02,IF(OR(AB735=10,AB735=11,AB735=12),2.08,IF(OR(AB735=13,AB735=14,AB735=15),2.14,IF(OR(AB735=16,AB735=17,AB735=18),2.21,2.28)))))))))), IF(AG735="Կ-2", IF(AB735=0,1.45,IF(AB735=1,1.49,IF(AB735=2,1.54,IF(AB735=3,1.59,IF(OR(AB735=5,AB735=4),1.63,IF(OR(AB735=6,AB735=7),1.68,IF(OR(AB735=8,AB735=9),1.73,IF(OR(AB735=10,AB735=11,AB735=12),1.79,IF(OR(AB735=13,AB735=14,AB735=15),1.84,IF(OR(AB735=16,AB735=17,AB735=18),1.9,1.95)))))))))),IF(AG735="Կ-3", IF(AB735=0,1.25,IF(AB735=1,1.29,IF(AB735=2,1.33,IF(AB735=3,1.37,IF(OR(AB735=5,AB735=4),1.41,IF(OR(AB735=6,AB735=7),1.45,IF(OR(AB735=8,AB735=9),1.49,IF(OR(AB735=10,AB735=11,AB735=12),1.54,IF(OR(AB735=13,AB735=14,AB735=15),1.58,IF(OR(AB735=16,AB735=17,AB735=18),1.63,1.68)))))))))), "Error"))))))))))))</f>
        <v>2.02</v>
      </c>
      <c r="AD735" s="959">
        <v>83200</v>
      </c>
      <c r="AE735" s="952"/>
      <c r="AF735" s="952"/>
      <c r="AG735" s="967" t="str">
        <f t="shared" ref="AG735" si="1050">+W735</f>
        <v>Կ-1</v>
      </c>
      <c r="AH735" s="959">
        <f t="shared" ref="AH735" si="1051">AD735*AC735</f>
        <v>168064</v>
      </c>
      <c r="AI735" s="961">
        <f t="shared" ref="AI735" si="1052">AH735+AE735+AF735</f>
        <v>168064</v>
      </c>
      <c r="AJ735" s="961">
        <f t="shared" ref="AJ735" si="1053">+AI735*13</f>
        <v>2184832</v>
      </c>
      <c r="AK735" s="957">
        <f t="shared" ref="AK735" si="1054">+AA735</f>
        <v>1</v>
      </c>
      <c r="AL735" s="957">
        <f t="shared" ref="AL735" si="1055">+AB735+1</f>
        <v>9</v>
      </c>
      <c r="AM735" s="958">
        <f t="shared" ref="AM735" si="1056">IF(AK735&lt;1,0,IF(AQ735="Բ-1",IF(AL735=0,6.94,IF(AL735=1,7.17,IF(AL735=2,7.41,IF(AL735=3,7.66,IF(OR(AL735=5,AL735=4),7.92,IF(OR(AL735=6,AL735=7),8.18,IF(OR(AL735=8,AL735=9),8.46,IF(OR(AL735=10,AL735=11,AL735=12),8.74,IF(OR(AL735=13,AL735=14,AL735=15),9.03,IF(OR(AL735=16,AL735=17,AL735=18),9.33,9.65)))))))))),IF(AQ735="Բ-2", IF(AL735=0,5.71,IF(AL735=1,5.89,IF(AL735=2,6.09,IF(AL735=3,6.29,IF(OR(AL735=5,AL735=4),6.5,IF(OR(AL735=6,AL735=7),6.72,IF(OR(AL735=8,AL735=9),6.94,IF(OR(AL735=10,AL735=11,AL735=12),7.17,IF(OR(AL735=13,AL735=14,AL735=15),7.41,IF(OR(AL735=16,AL735=17,AL735=18),7.65,7.91)))))))))), IF(AQ735="Գ-1", IF(AL735=0,4.7,IF(AL735=1,4.86,IF(AL735=2,5.01,IF(AL735=3,5.18,IF(OR(AL735=5,AL735=4),5.35,IF(OR(AL735=6,AL735=7),5.52,IF(OR(AL735=8,AL735=9),5.71,IF(OR(AL735=10,AL735=11,AL735=12),5.89,IF(OR(AL735=13,AL735=14,AL735=15),6.09,IF(OR(AL735=16,AL735=17,AL735=18),6.29,6.49)))))))))), IF(AQ735="Գ-2", IF(AL735=0,3.88,IF(AL735=1,4.01,IF(AL735=2,4.14,IF(AL735=3,4.27,IF(OR(AL735=5,AL735=4),4.41,IF(OR(AL735=6,AL735=7),4.55,IF(OR(AL735=8,AL735=9),4.7,IF(OR(AL735=10,AL735=11,AL735=12),4.85,IF(OR(AL735=13,AL735=14,AL735=15),5.01,IF(OR(AL735=16,AL735=17,AL735=18),5.17,5.34)))))))))), IF(AQ735="Գ-3", IF(AL735=0,3.21,IF(AL735=1,3.31,IF(AL735=2,3.42,IF(AL735=3,3.53,IF(OR(AL735=5,AL735=4),3.64,IF(OR(AL735=6,AL735=7),3.76,IF(OR(AL735=8,AL735=9),3.88,IF(OR(AL735=10,AL735=11,AL735=12),4.01,IF(OR(AL735=13,AL735=14,AL735=15),4.13,IF(OR(AL735=16,AL735=17,AL735=18),4.27,4.4)))))))))), IF(AQ735="Ա-1", IF(AL735=0,2.66,IF(AL735=1,2.75,IF(AL735=2,2.83,IF(AL735=3,2.92,IF(OR(AL735=5,AL735=4),3.02,IF(OR(AL735=6,AL735=7),3.11,IF(OR(AL735=8,AL735=9),3.21,IF(OR(AL735=10,AL735=11,AL735=12),3.31,IF(OR(AL735=13,AL735=14,AL735=15),3.42,IF(OR(AL735=16,AL735=17,AL735=18),3.53,3.64)))))))))), IF(AQ735="Ա-2", IF(AL735=0,2.28,IF(AL735=1,2.35,IF(AL735=2,2.43,IF(AL735=3,2.5,IF(OR(AL735=5,AL735=4),2.58,IF(OR(AL735=6,AL735=7),2.66,IF(OR(AL735=8,AL735=9),2.75,IF(OR(AL735=10,AL735=11,AL735=12),2.83,IF(OR(AL735=13,AL735=14,AL735=15),2.92,IF(OR(AL735=16,AL735=17,AL735=18),3.01,3.11)))))))))),IF(AQ735="Ա-3", IF(AL735=0,1.96,IF(AL735=1,2.02,IF(AL735=2,2.08,IF(AL735=3,2.15,IF(OR(AL735=5,AL735=4),2.21,IF(OR(AL735=6,AL735=7),2.28,IF(OR(AL735=8,AL735=9),2.35,IF(OR(AL735=10,AL735=11,AL735=12),2.42,IF(OR(AL735=13,AL735=14,AL735=15),2.5,IF(OR(AL735=16,AL735=17,AL735=18),2.58,2.66)))))))))), IF(AQ735="Կ-1", IF(AL735=0,1.68,IF(AL735=1,1.73,IF(AL735=2,1.79,IF(AL735=3,1.84,IF(OR(AL735=5,AL735=4),1.9,IF(OR(AL735=6,AL735=7),1.96,IF(OR(AL735=8,AL735=9),2.02,IF(OR(AL735=10,AL735=11,AL735=12),2.08,IF(OR(AL735=13,AL735=14,AL735=15),2.14,IF(OR(AL735=16,AL735=17,AL735=18),2.21,2.28)))))))))), IF(AQ735="Կ-2", IF(AL735=0,1.45,IF(AL735=1,1.49,IF(AL735=2,1.54,IF(AL735=3,1.59,IF(OR(AL735=5,AL735=4),1.63,IF(OR(AL735=6,AL735=7),1.68,IF(OR(AL735=8,AL735=9),1.73,IF(OR(AL735=10,AL735=11,AL735=12),1.79,IF(OR(AL735=13,AL735=14,AL735=15),1.84,IF(OR(AL735=16,AL735=17,AL735=18),1.9,1.95)))))))))),IF(AQ735="Կ-3", IF(AL735=0,1.25,IF(AL735=1,1.29,IF(AL735=2,1.33,IF(AL735=3,1.37,IF(OR(AL735=5,AL735=4),1.41,IF(OR(AL735=6,AL735=7),1.45,IF(OR(AL735=8,AL735=9),1.49,IF(OR(AL735=10,AL735=11,AL735=12),1.54,IF(OR(AL735=13,AL735=14,AL735=15),1.58,IF(OR(AL735=16,AL735=17,AL735=18),1.63,1.68)))))))))), "Error"))))))))))))</f>
        <v>2.02</v>
      </c>
      <c r="AN735" s="959">
        <v>83200</v>
      </c>
      <c r="AO735" s="952"/>
      <c r="AP735" s="952"/>
      <c r="AQ735" s="967" t="str">
        <f t="shared" ref="AQ735" si="1057">+AG735</f>
        <v>Կ-1</v>
      </c>
      <c r="AR735" s="959">
        <f t="shared" ref="AR735" si="1058">AN735*AM735</f>
        <v>168064</v>
      </c>
      <c r="AS735" s="961">
        <f t="shared" ref="AS735" si="1059">AR735+AO735+AP735</f>
        <v>168064</v>
      </c>
      <c r="AT735" s="961">
        <f t="shared" ref="AT735" si="1060">+AS735*13</f>
        <v>2184832</v>
      </c>
    </row>
    <row r="736" spans="2:46" s="962" customFormat="1" ht="13.5">
      <c r="B736" s="660">
        <v>43</v>
      </c>
      <c r="C736" s="963" t="s">
        <v>79</v>
      </c>
      <c r="D736" s="964"/>
      <c r="E736" s="965"/>
      <c r="F736" s="953" t="s">
        <v>242</v>
      </c>
      <c r="G736" s="957">
        <v>1</v>
      </c>
      <c r="H736" s="957">
        <v>6</v>
      </c>
      <c r="I736" s="958">
        <f t="shared" ref="I736:I740" si="1061">IF(G736&lt;1,0,IF(M736="Բ-1",IF(H736=0,6.94,IF(H736=1,7.17,IF(H736=2,7.41,IF(H736=3,7.66,IF(OR(H736=5,H736=4),7.92,IF(OR(H736=6,H736=7),8.18,IF(OR(H736=8,H736=9),8.46,IF(OR(H736=10,H736=11,H736=12),8.74,IF(OR(H736=13,H736=14,H736=15),9.03,IF(OR(H736=16,H736=17,H736=18),9.33,9.65)))))))))),IF(M736="Բ-2", IF(H736=0,5.71,IF(H736=1,5.89,IF(H736=2,6.09,IF(H736=3,6.29,IF(OR(H736=5,H736=4),6.5,IF(OR(H736=6,H736=7),6.72,IF(OR(H736=8,H736=9),6.94,IF(OR(H736=10,H736=11,H736=12),7.17,IF(OR(H736=13,H736=14,H736=15),7.41,IF(OR(H736=16,H736=17,H736=18),7.65,7.91)))))))))), IF(M736="Գ-1", IF(H736=0,4.7,IF(H736=1,4.86,IF(H736=2,5.01,IF(H736=3,5.18,IF(OR(H736=5,H736=4),5.35,IF(OR(H736=6,H736=7),5.52,IF(OR(H736=8,H736=9),5.71,IF(OR(H736=10,H736=11,H736=12),5.89,IF(OR(H736=13,H736=14,H736=15),6.09,IF(OR(H736=16,H736=17,H736=18),6.29,6.49)))))))))), IF(M736="Գ-2", IF(H736=0,3.88,IF(H736=1,4.01,IF(H736=2,4.14,IF(H736=3,4.27,IF(OR(H736=5,H736=4),4.41,IF(OR(H736=6,H736=7),4.55,IF(OR(H736=8,H736=9),4.7,IF(OR(H736=10,H736=11,H736=12),4.85,IF(OR(H736=13,H736=14,H736=15),5.01,IF(OR(H736=16,H736=17,H736=18),5.17,5.34)))))))))), IF(M736="Գ-3", IF(H736=0,3.21,IF(H736=1,3.31,IF(H736=2,3.42,IF(H736=3,3.53,IF(OR(H736=5,H736=4),3.64,IF(OR(H736=6,H736=7),3.76,IF(OR(H736=8,H736=9),3.88,IF(OR(H736=10,H736=11,H736=12),4.01,IF(OR(H736=13,H736=14,H736=15),4.13,IF(OR(H736=16,H736=17,H736=18),4.27,4.4)))))))))), IF(M736="Ա-1", IF(H736=0,2.66,IF(H736=1,2.75,IF(H736=2,2.83,IF(H736=3,2.92,IF(OR(H736=5,H736=4),3.02,IF(OR(H736=6,H736=7),3.11,IF(OR(H736=8,H736=9),3.21,IF(OR(H736=10,H736=11,H736=12),3.31,IF(OR(H736=13,H736=14,H736=15),3.42,IF(OR(H736=16,H736=17,H736=18),3.53,3.64)))))))))), IF(M736="Ա-2", IF(H736=0,2.28,IF(H736=1,2.35,IF(H736=2,2.43,IF(H736=3,2.5,IF(OR(H736=5,H736=4),2.58,IF(OR(H736=6,H736=7),2.66,IF(OR(H736=8,H736=9),2.75,IF(OR(H736=10,H736=11,H736=12),2.83,IF(OR(H736=13,H736=14,H736=15),2.92,IF(OR(H736=16,H736=17,H736=18),3.01,3.11)))))))))),IF(M736="Ա-3", IF(H736=0,1.96,IF(H736=1,2.02,IF(H736=2,2.08,IF(H736=3,2.15,IF(OR(H736=5,H736=4),2.21,IF(OR(H736=6,H736=7),2.28,IF(OR(H736=8,H736=9),2.35,IF(OR(H736=10,H736=11,H736=12),2.42,IF(OR(H736=13,H736=14,H736=15),2.5,IF(OR(H736=16,H736=17,H736=18),2.58,2.66)))))))))), IF(M736="Կ-1", IF(H736=0,1.68,IF(H736=1,1.73,IF(H736=2,1.79,IF(H736=3,1.84,IF(OR(H736=5,H736=4),1.9,IF(OR(H736=6,H736=7),1.96,IF(OR(H736=8,H736=9),2.02,IF(OR(H736=10,H736=11,H736=12),2.08,IF(OR(H736=13,H736=14,H736=15),2.14,IF(OR(H736=16,H736=17,H736=18),2.21,2.28)))))))))), IF(M736="Կ-2", IF(H736=0,1.45,IF(H736=1,1.49,IF(H736=2,1.54,IF(H736=3,1.59,IF(OR(H736=5,H736=4),1.63,IF(OR(H736=6,H736=7),1.68,IF(OR(H736=8,H736=9),1.73,IF(OR(H736=10,H736=11,H736=12),1.79,IF(OR(H736=13,H736=14,H736=15),1.84,IF(OR(H736=16,H736=17,H736=18),1.9,1.95)))))))))),IF(M736="Կ-3", IF(H736=0,1.25,IF(H736=1,1.29,IF(H736=2,1.33,IF(H736=3,1.37,IF(OR(H736=5,H736=4),1.41,IF(OR(H736=6,H736=7),1.45,IF(OR(H736=8,H736=9),1.49,IF(OR(H736=10,H736=11,H736=12),1.54,IF(OR(H736=13,H736=14,H736=15),1.58,IF(OR(H736=16,H736=17,H736=18),1.63,1.68)))))))))), "Error"))))))))))))</f>
        <v>1.96</v>
      </c>
      <c r="J736" s="959">
        <v>83200</v>
      </c>
      <c r="K736" s="966"/>
      <c r="L736" s="952"/>
      <c r="M736" s="967" t="s">
        <v>87</v>
      </c>
      <c r="N736" s="959">
        <f t="shared" si="1005"/>
        <v>163072</v>
      </c>
      <c r="O736" s="961">
        <f t="shared" si="970"/>
        <v>163072</v>
      </c>
      <c r="P736" s="961">
        <f t="shared" si="1006"/>
        <v>2119936</v>
      </c>
      <c r="Q736" s="957">
        <f t="shared" si="972"/>
        <v>1</v>
      </c>
      <c r="R736" s="957">
        <f t="shared" si="973"/>
        <v>7</v>
      </c>
      <c r="S736" s="958">
        <f t="shared" si="974"/>
        <v>1.96</v>
      </c>
      <c r="T736" s="959">
        <v>83200</v>
      </c>
      <c r="U736" s="952"/>
      <c r="V736" s="952"/>
      <c r="W736" s="968" t="str">
        <f t="shared" si="975"/>
        <v>Կ-1</v>
      </c>
      <c r="X736" s="959">
        <f t="shared" si="976"/>
        <v>163072</v>
      </c>
      <c r="Y736" s="961">
        <f t="shared" si="977"/>
        <v>163072</v>
      </c>
      <c r="Z736" s="961">
        <f t="shared" si="1007"/>
        <v>2119936</v>
      </c>
      <c r="AA736" s="957">
        <f t="shared" si="979"/>
        <v>1</v>
      </c>
      <c r="AB736" s="957">
        <f t="shared" si="980"/>
        <v>8</v>
      </c>
      <c r="AC736" s="958">
        <f t="shared" si="981"/>
        <v>2.02</v>
      </c>
      <c r="AD736" s="959">
        <v>83200</v>
      </c>
      <c r="AE736" s="952"/>
      <c r="AF736" s="952"/>
      <c r="AG736" s="967" t="str">
        <f t="shared" si="982"/>
        <v>Կ-1</v>
      </c>
      <c r="AH736" s="959">
        <f t="shared" si="983"/>
        <v>168064</v>
      </c>
      <c r="AI736" s="961">
        <f t="shared" si="984"/>
        <v>168064</v>
      </c>
      <c r="AJ736" s="961">
        <f t="shared" si="1008"/>
        <v>2184832</v>
      </c>
      <c r="AK736" s="957">
        <f t="shared" si="986"/>
        <v>1</v>
      </c>
      <c r="AL736" s="957">
        <f t="shared" si="987"/>
        <v>9</v>
      </c>
      <c r="AM736" s="958">
        <f t="shared" si="988"/>
        <v>2.02</v>
      </c>
      <c r="AN736" s="959">
        <v>83200</v>
      </c>
      <c r="AO736" s="952"/>
      <c r="AP736" s="952"/>
      <c r="AQ736" s="967" t="str">
        <f t="shared" si="1009"/>
        <v>Կ-1</v>
      </c>
      <c r="AR736" s="959">
        <f t="shared" si="990"/>
        <v>168064</v>
      </c>
      <c r="AS736" s="961">
        <f t="shared" si="991"/>
        <v>168064</v>
      </c>
      <c r="AT736" s="961">
        <f t="shared" si="1010"/>
        <v>2184832</v>
      </c>
    </row>
    <row r="737" spans="2:46" s="962" customFormat="1" ht="13.5">
      <c r="B737" s="660">
        <v>44</v>
      </c>
      <c r="C737" s="963" t="s">
        <v>79</v>
      </c>
      <c r="D737" s="964"/>
      <c r="E737" s="965"/>
      <c r="F737" s="953" t="s">
        <v>242</v>
      </c>
      <c r="G737" s="957">
        <v>1</v>
      </c>
      <c r="H737" s="957">
        <v>6</v>
      </c>
      <c r="I737" s="958">
        <f t="shared" si="1061"/>
        <v>1.96</v>
      </c>
      <c r="J737" s="959">
        <v>83200</v>
      </c>
      <c r="K737" s="966"/>
      <c r="L737" s="952"/>
      <c r="M737" s="967" t="s">
        <v>87</v>
      </c>
      <c r="N737" s="959">
        <f t="shared" si="1005"/>
        <v>163072</v>
      </c>
      <c r="O737" s="961">
        <f t="shared" si="970"/>
        <v>163072</v>
      </c>
      <c r="P737" s="961">
        <f t="shared" si="1006"/>
        <v>2119936</v>
      </c>
      <c r="Q737" s="957">
        <f t="shared" si="972"/>
        <v>1</v>
      </c>
      <c r="R737" s="957">
        <f t="shared" si="973"/>
        <v>7</v>
      </c>
      <c r="S737" s="958">
        <f t="shared" si="974"/>
        <v>1.96</v>
      </c>
      <c r="T737" s="959">
        <v>83200</v>
      </c>
      <c r="U737" s="952"/>
      <c r="V737" s="952"/>
      <c r="W737" s="968" t="str">
        <f t="shared" si="975"/>
        <v>Կ-1</v>
      </c>
      <c r="X737" s="959">
        <f t="shared" si="976"/>
        <v>163072</v>
      </c>
      <c r="Y737" s="961">
        <f t="shared" si="977"/>
        <v>163072</v>
      </c>
      <c r="Z737" s="961">
        <f t="shared" si="1007"/>
        <v>2119936</v>
      </c>
      <c r="AA737" s="957">
        <f t="shared" si="979"/>
        <v>1</v>
      </c>
      <c r="AB737" s="957">
        <f t="shared" si="980"/>
        <v>8</v>
      </c>
      <c r="AC737" s="958">
        <f t="shared" si="981"/>
        <v>2.02</v>
      </c>
      <c r="AD737" s="959">
        <v>83200</v>
      </c>
      <c r="AE737" s="952"/>
      <c r="AF737" s="952"/>
      <c r="AG737" s="967" t="str">
        <f t="shared" si="982"/>
        <v>Կ-1</v>
      </c>
      <c r="AH737" s="959">
        <f t="shared" si="983"/>
        <v>168064</v>
      </c>
      <c r="AI737" s="961">
        <f t="shared" si="984"/>
        <v>168064</v>
      </c>
      <c r="AJ737" s="961">
        <f t="shared" si="1008"/>
        <v>2184832</v>
      </c>
      <c r="AK737" s="957">
        <f t="shared" si="986"/>
        <v>1</v>
      </c>
      <c r="AL737" s="957">
        <f t="shared" si="987"/>
        <v>9</v>
      </c>
      <c r="AM737" s="958">
        <f t="shared" si="988"/>
        <v>2.02</v>
      </c>
      <c r="AN737" s="959">
        <v>83200</v>
      </c>
      <c r="AO737" s="952"/>
      <c r="AP737" s="952"/>
      <c r="AQ737" s="967" t="str">
        <f t="shared" si="1009"/>
        <v>Կ-1</v>
      </c>
      <c r="AR737" s="959">
        <f t="shared" si="990"/>
        <v>168064</v>
      </c>
      <c r="AS737" s="961">
        <f t="shared" si="991"/>
        <v>168064</v>
      </c>
      <c r="AT737" s="961">
        <f t="shared" si="1010"/>
        <v>2184832</v>
      </c>
    </row>
    <row r="738" spans="2:46" s="962" customFormat="1" ht="13.5">
      <c r="B738" s="660">
        <v>45</v>
      </c>
      <c r="C738" s="963" t="s">
        <v>79</v>
      </c>
      <c r="D738" s="964"/>
      <c r="E738" s="965"/>
      <c r="F738" s="953" t="s">
        <v>242</v>
      </c>
      <c r="G738" s="957">
        <v>1</v>
      </c>
      <c r="H738" s="957">
        <v>6</v>
      </c>
      <c r="I738" s="958">
        <f t="shared" si="1061"/>
        <v>1.96</v>
      </c>
      <c r="J738" s="959">
        <v>83200</v>
      </c>
      <c r="K738" s="966"/>
      <c r="L738" s="952"/>
      <c r="M738" s="967" t="s">
        <v>87</v>
      </c>
      <c r="N738" s="959">
        <f t="shared" si="1005"/>
        <v>163072</v>
      </c>
      <c r="O738" s="961">
        <f t="shared" si="970"/>
        <v>163072</v>
      </c>
      <c r="P738" s="961">
        <f t="shared" si="1006"/>
        <v>2119936</v>
      </c>
      <c r="Q738" s="957">
        <f t="shared" si="972"/>
        <v>1</v>
      </c>
      <c r="R738" s="957">
        <f t="shared" si="973"/>
        <v>7</v>
      </c>
      <c r="S738" s="958">
        <f t="shared" si="974"/>
        <v>1.96</v>
      </c>
      <c r="T738" s="959">
        <v>83200</v>
      </c>
      <c r="U738" s="952"/>
      <c r="V738" s="952"/>
      <c r="W738" s="968" t="str">
        <f t="shared" si="975"/>
        <v>Կ-1</v>
      </c>
      <c r="X738" s="959">
        <f t="shared" si="976"/>
        <v>163072</v>
      </c>
      <c r="Y738" s="961">
        <f t="shared" si="977"/>
        <v>163072</v>
      </c>
      <c r="Z738" s="961">
        <f t="shared" si="1007"/>
        <v>2119936</v>
      </c>
      <c r="AA738" s="957">
        <f t="shared" si="979"/>
        <v>1</v>
      </c>
      <c r="AB738" s="957">
        <f t="shared" si="980"/>
        <v>8</v>
      </c>
      <c r="AC738" s="958">
        <f t="shared" si="981"/>
        <v>2.02</v>
      </c>
      <c r="AD738" s="959">
        <v>83200</v>
      </c>
      <c r="AE738" s="952"/>
      <c r="AF738" s="952"/>
      <c r="AG738" s="967" t="str">
        <f t="shared" si="982"/>
        <v>Կ-1</v>
      </c>
      <c r="AH738" s="959">
        <f t="shared" si="983"/>
        <v>168064</v>
      </c>
      <c r="AI738" s="961">
        <f t="shared" si="984"/>
        <v>168064</v>
      </c>
      <c r="AJ738" s="961">
        <f t="shared" si="1008"/>
        <v>2184832</v>
      </c>
      <c r="AK738" s="957">
        <f t="shared" si="986"/>
        <v>1</v>
      </c>
      <c r="AL738" s="957">
        <f t="shared" si="987"/>
        <v>9</v>
      </c>
      <c r="AM738" s="958">
        <f t="shared" si="988"/>
        <v>2.02</v>
      </c>
      <c r="AN738" s="959">
        <v>83200</v>
      </c>
      <c r="AO738" s="952"/>
      <c r="AP738" s="952"/>
      <c r="AQ738" s="967" t="str">
        <f t="shared" si="1009"/>
        <v>Կ-1</v>
      </c>
      <c r="AR738" s="959">
        <f t="shared" si="990"/>
        <v>168064</v>
      </c>
      <c r="AS738" s="961">
        <f t="shared" si="991"/>
        <v>168064</v>
      </c>
      <c r="AT738" s="961">
        <f t="shared" si="1010"/>
        <v>2184832</v>
      </c>
    </row>
    <row r="739" spans="2:46" s="962" customFormat="1" ht="13.5">
      <c r="B739" s="660">
        <v>46</v>
      </c>
      <c r="C739" s="963" t="s">
        <v>79</v>
      </c>
      <c r="D739" s="964"/>
      <c r="E739" s="965"/>
      <c r="F739" s="953" t="s">
        <v>242</v>
      </c>
      <c r="G739" s="957">
        <v>1</v>
      </c>
      <c r="H739" s="957">
        <v>6</v>
      </c>
      <c r="I739" s="958">
        <f t="shared" si="1061"/>
        <v>1.96</v>
      </c>
      <c r="J739" s="959">
        <v>83200</v>
      </c>
      <c r="K739" s="966"/>
      <c r="L739" s="952"/>
      <c r="M739" s="967" t="s">
        <v>87</v>
      </c>
      <c r="N739" s="959">
        <f t="shared" si="1005"/>
        <v>163072</v>
      </c>
      <c r="O739" s="961">
        <f t="shared" si="970"/>
        <v>163072</v>
      </c>
      <c r="P739" s="961">
        <f t="shared" si="1006"/>
        <v>2119936</v>
      </c>
      <c r="Q739" s="957">
        <f t="shared" si="972"/>
        <v>1</v>
      </c>
      <c r="R739" s="957">
        <f t="shared" si="973"/>
        <v>7</v>
      </c>
      <c r="S739" s="958">
        <f t="shared" si="974"/>
        <v>1.96</v>
      </c>
      <c r="T739" s="959">
        <v>83200</v>
      </c>
      <c r="U739" s="952"/>
      <c r="V739" s="952"/>
      <c r="W739" s="968" t="str">
        <f t="shared" si="975"/>
        <v>Կ-1</v>
      </c>
      <c r="X739" s="959">
        <f t="shared" si="976"/>
        <v>163072</v>
      </c>
      <c r="Y739" s="961">
        <f t="shared" si="977"/>
        <v>163072</v>
      </c>
      <c r="Z739" s="961">
        <f t="shared" si="1007"/>
        <v>2119936</v>
      </c>
      <c r="AA739" s="957">
        <f t="shared" si="979"/>
        <v>1</v>
      </c>
      <c r="AB739" s="957">
        <f t="shared" si="980"/>
        <v>8</v>
      </c>
      <c r="AC739" s="958">
        <f t="shared" si="981"/>
        <v>2.02</v>
      </c>
      <c r="AD739" s="959">
        <v>83200</v>
      </c>
      <c r="AE739" s="952"/>
      <c r="AF739" s="952"/>
      <c r="AG739" s="967" t="str">
        <f t="shared" si="982"/>
        <v>Կ-1</v>
      </c>
      <c r="AH739" s="959">
        <f t="shared" si="983"/>
        <v>168064</v>
      </c>
      <c r="AI739" s="961">
        <f t="shared" si="984"/>
        <v>168064</v>
      </c>
      <c r="AJ739" s="961">
        <f t="shared" si="1008"/>
        <v>2184832</v>
      </c>
      <c r="AK739" s="957">
        <f t="shared" si="986"/>
        <v>1</v>
      </c>
      <c r="AL739" s="957">
        <f t="shared" si="987"/>
        <v>9</v>
      </c>
      <c r="AM739" s="958">
        <f t="shared" si="988"/>
        <v>2.02</v>
      </c>
      <c r="AN739" s="959">
        <v>83200</v>
      </c>
      <c r="AO739" s="952"/>
      <c r="AP739" s="952"/>
      <c r="AQ739" s="967" t="str">
        <f t="shared" si="1009"/>
        <v>Կ-1</v>
      </c>
      <c r="AR739" s="959">
        <f t="shared" si="990"/>
        <v>168064</v>
      </c>
      <c r="AS739" s="961">
        <f t="shared" si="991"/>
        <v>168064</v>
      </c>
      <c r="AT739" s="961">
        <f t="shared" si="1010"/>
        <v>2184832</v>
      </c>
    </row>
    <row r="740" spans="2:46" s="962" customFormat="1" ht="13.5">
      <c r="B740" s="660">
        <v>47</v>
      </c>
      <c r="C740" s="963" t="s">
        <v>79</v>
      </c>
      <c r="D740" s="964"/>
      <c r="E740" s="965"/>
      <c r="F740" s="953" t="s">
        <v>242</v>
      </c>
      <c r="G740" s="957">
        <v>1</v>
      </c>
      <c r="H740" s="957">
        <v>6</v>
      </c>
      <c r="I740" s="958">
        <f t="shared" si="1061"/>
        <v>1.96</v>
      </c>
      <c r="J740" s="959">
        <v>83200</v>
      </c>
      <c r="K740" s="966"/>
      <c r="L740" s="952"/>
      <c r="M740" s="967" t="s">
        <v>87</v>
      </c>
      <c r="N740" s="959">
        <f t="shared" si="1005"/>
        <v>163072</v>
      </c>
      <c r="O740" s="961">
        <f t="shared" si="970"/>
        <v>163072</v>
      </c>
      <c r="P740" s="961">
        <f t="shared" si="1006"/>
        <v>2119936</v>
      </c>
      <c r="Q740" s="957">
        <f t="shared" si="972"/>
        <v>1</v>
      </c>
      <c r="R740" s="957">
        <f t="shared" si="973"/>
        <v>7</v>
      </c>
      <c r="S740" s="958">
        <f t="shared" si="974"/>
        <v>1.96</v>
      </c>
      <c r="T740" s="959">
        <v>83200</v>
      </c>
      <c r="U740" s="952"/>
      <c r="V740" s="952"/>
      <c r="W740" s="968" t="str">
        <f t="shared" si="975"/>
        <v>Կ-1</v>
      </c>
      <c r="X740" s="959">
        <f t="shared" si="976"/>
        <v>163072</v>
      </c>
      <c r="Y740" s="961">
        <f t="shared" si="977"/>
        <v>163072</v>
      </c>
      <c r="Z740" s="961">
        <f t="shared" si="1007"/>
        <v>2119936</v>
      </c>
      <c r="AA740" s="957">
        <f t="shared" si="979"/>
        <v>1</v>
      </c>
      <c r="AB740" s="957">
        <f t="shared" si="980"/>
        <v>8</v>
      </c>
      <c r="AC740" s="958">
        <f t="shared" si="981"/>
        <v>2.02</v>
      </c>
      <c r="AD740" s="959">
        <v>83200</v>
      </c>
      <c r="AE740" s="952"/>
      <c r="AF740" s="952"/>
      <c r="AG740" s="967" t="str">
        <f t="shared" si="982"/>
        <v>Կ-1</v>
      </c>
      <c r="AH740" s="959">
        <f t="shared" si="983"/>
        <v>168064</v>
      </c>
      <c r="AI740" s="961">
        <f t="shared" si="984"/>
        <v>168064</v>
      </c>
      <c r="AJ740" s="961">
        <f t="shared" si="1008"/>
        <v>2184832</v>
      </c>
      <c r="AK740" s="957">
        <f t="shared" si="986"/>
        <v>1</v>
      </c>
      <c r="AL740" s="957">
        <f t="shared" si="987"/>
        <v>9</v>
      </c>
      <c r="AM740" s="958">
        <f t="shared" si="988"/>
        <v>2.02</v>
      </c>
      <c r="AN740" s="959">
        <v>83200</v>
      </c>
      <c r="AO740" s="952"/>
      <c r="AP740" s="952"/>
      <c r="AQ740" s="967" t="str">
        <f t="shared" si="1009"/>
        <v>Կ-1</v>
      </c>
      <c r="AR740" s="959">
        <f t="shared" si="990"/>
        <v>168064</v>
      </c>
      <c r="AS740" s="961">
        <f t="shared" si="991"/>
        <v>168064</v>
      </c>
      <c r="AT740" s="961">
        <f t="shared" si="1010"/>
        <v>2184832</v>
      </c>
    </row>
    <row r="741" spans="2:46" s="633" customFormat="1" ht="13.5">
      <c r="B741" s="660">
        <v>48</v>
      </c>
      <c r="C741" s="574" t="s">
        <v>1068</v>
      </c>
      <c r="D741" s="576" t="s">
        <v>2540</v>
      </c>
      <c r="E741" s="884">
        <v>1985</v>
      </c>
      <c r="F741" s="574" t="s">
        <v>110</v>
      </c>
      <c r="G741" s="653">
        <v>1</v>
      </c>
      <c r="H741" s="653">
        <v>12</v>
      </c>
      <c r="I741" s="649">
        <f>IF(G741&lt;1,0,IF(M741="Բ-1",IF(H741=0,6.94,IF(H741=1,7.17,IF(H741=2,7.41,IF(H741=3,7.66,IF(OR(H741=5,H741=4),7.92,IF(OR(H741=6,H741=7),8.18,IF(OR(H741=8,H741=9),8.46,IF(OR(H741=10,H741=11,H741=12),8.74,IF(OR(H741=13,H741=14,H741=15),9.03,IF(OR(H741=16,H741=17,H741=18),9.33,9.65)))))))))),IF(M741="Բ-2", IF(H741=0,5.71,IF(H741=1,5.89,IF(H741=2,6.09,IF(H741=3,6.29,IF(OR(H741=5,H741=4),6.5,IF(OR(H741=6,H741=7),6.72,IF(OR(H741=8,H741=9),6.94,IF(OR(H741=10,H741=11,H741=12),7.17,IF(OR(H741=13,H741=14,H741=15),7.41,IF(OR(H741=16,H741=17,H741=18),7.65,7.91)))))))))), IF(M741="Գ-1", IF(H741=0,4.7,IF(H741=1,4.86,IF(H741=2,5.01,IF(H741=3,5.18,IF(OR(H741=5,H741=4),5.35,IF(OR(H741=6,H741=7),5.52,IF(OR(H741=8,H741=9),5.71,IF(OR(H741=10,H741=11,H741=12),5.89,IF(OR(H741=13,H741=14,H741=15),6.09,IF(OR(H741=16,H741=17,H741=18),6.29,6.49)))))))))), IF(M741="Գ-2", IF(H741=0,3.88,IF(H741=1,4.01,IF(H741=2,4.14,IF(H741=3,4.27,IF(OR(H741=5,H741=4),4.41,IF(OR(H741=6,H741=7),4.55,IF(OR(H741=8,H741=9),4.7,IF(OR(H741=10,H741=11,H741=12),4.85,IF(OR(H741=13,H741=14,H741=15),5.01,IF(OR(H741=16,H741=17,H741=18),5.17,5.34)))))))))), IF(M741="Գ-3", IF(H741=0,3.21,IF(H741=1,3.31,IF(H741=2,3.42,IF(H741=3,3.53,IF(OR(H741=5,H741=4),3.64,IF(OR(H741=6,H741=7),3.76,IF(OR(H741=8,H741=9),3.88,IF(OR(H741=10,H741=11,H741=12),4.01,IF(OR(H741=13,H741=14,H741=15),4.13,IF(OR(H741=16,H741=17,H741=18),4.27,4.4)))))))))), IF(M741="Ա-1", IF(H741=0,2.66,IF(H741=1,2.75,IF(H741=2,2.83,IF(H741=3,2.92,IF(OR(H741=5,H741=4),3.02,IF(OR(H741=6,H741=7),3.11,IF(OR(H741=8,H741=9),3.21,IF(OR(H741=10,H741=11,H741=12),3.31,IF(OR(H741=13,H741=14,H741=15),3.42,IF(OR(H741=16,H741=17,H741=18),3.53,3.64)))))))))), IF(M741="Ա-2", IF(H741=0,2.28,IF(H741=1,2.35,IF(H741=2,2.43,IF(H741=3,2.5,IF(OR(H741=5,H741=4),2.58,IF(OR(H741=6,H741=7),2.66,IF(OR(H741=8,H741=9),2.75,IF(OR(H741=10,H741=11,H741=12),2.83,IF(OR(H741=13,H741=14,H741=15),2.92,IF(OR(H741=16,H741=17,H741=18),3.01,3.11)))))))))),IF(M741="Ա-3", IF(H741=0,1.96,IF(H741=1,2.02,IF(H741=2,2.08,IF(H741=3,2.15,IF(OR(H741=5,H741=4),2.21,IF(OR(H741=6,H741=7),2.28,IF(OR(H741=8,H741=9),2.35,IF(OR(H741=10,H741=11,H741=12),2.42,IF(OR(H741=13,H741=14,H741=15),2.5,IF(OR(H741=16,H741=17,H741=18),2.58,2.66)))))))))), IF(M741="Կ-1", IF(H741=0,1.68,IF(H741=1,1.73,IF(H741=2,1.79,IF(H741=3,1.84,IF(OR(H741=5,H741=4),1.9,IF(OR(H741=6,H741=7),1.96,IF(OR(H741=8,H741=9),2.02,IF(OR(H741=10,H741=11,H741=12),2.08,IF(OR(H741=13,H741=14,H741=15),2.14,IF(OR(H741=16,H741=17,H741=18),2.21,2.28)))))))))), IF(M741="Կ-2", IF(H741=0,1.45,IF(H741=1,1.49,IF(H741=2,1.54,IF(H741=3,1.59,IF(OR(H741=5,H741=4),1.63,IF(OR(H741=6,H741=7),1.68,IF(OR(H741=8,H741=9),1.73,IF(OR(H741=10,H741=11,H741=12),1.79,IF(OR(H741=13,H741=14,H741=15),1.84,IF(OR(H741=16,H741=17,H741=18),1.9,1.95)))))))))),IF(M741="Կ-3", IF(H741=0,1.25,IF(H741=1,1.29,IF(H741=2,1.33,IF(H741=3,1.37,IF(OR(H741=5,H741=4),1.41,IF(OR(H741=6,H741=7),1.45,IF(OR(H741=8,H741=9),1.49,IF(OR(H741=10,H741=11,H741=12),1.54,IF(OR(H741=13,H741=14,H741=15),1.58,IF(OR(H741=16,H741=17,H741=18),1.63,1.68)))))))))), "Error"))))))))))))</f>
        <v>2.08</v>
      </c>
      <c r="J741" s="571">
        <v>83200</v>
      </c>
      <c r="K741" s="571"/>
      <c r="L741" s="571"/>
      <c r="M741" s="650" t="s">
        <v>87</v>
      </c>
      <c r="N741" s="571">
        <f t="shared" si="1005"/>
        <v>173056</v>
      </c>
      <c r="O741" s="651">
        <f t="shared" si="970"/>
        <v>173056</v>
      </c>
      <c r="P741" s="651">
        <f t="shared" si="1006"/>
        <v>2249728</v>
      </c>
      <c r="Q741" s="638">
        <f t="shared" si="972"/>
        <v>1</v>
      </c>
      <c r="R741" s="638">
        <f t="shared" si="973"/>
        <v>13</v>
      </c>
      <c r="S741" s="634">
        <f t="shared" si="974"/>
        <v>2.14</v>
      </c>
      <c r="T741" s="457">
        <v>83200</v>
      </c>
      <c r="U741" s="457"/>
      <c r="V741" s="457"/>
      <c r="W741" s="635" t="str">
        <f t="shared" si="975"/>
        <v>Կ-1</v>
      </c>
      <c r="X741" s="457">
        <f t="shared" si="976"/>
        <v>178048</v>
      </c>
      <c r="Y741" s="636">
        <f t="shared" si="977"/>
        <v>178048</v>
      </c>
      <c r="Z741" s="636">
        <f t="shared" si="1007"/>
        <v>2314624</v>
      </c>
      <c r="AA741" s="638">
        <f t="shared" si="979"/>
        <v>1</v>
      </c>
      <c r="AB741" s="638">
        <f t="shared" si="980"/>
        <v>14</v>
      </c>
      <c r="AC741" s="634">
        <f t="shared" si="981"/>
        <v>2.14</v>
      </c>
      <c r="AD741" s="457">
        <v>83200</v>
      </c>
      <c r="AE741" s="457"/>
      <c r="AF741" s="457"/>
      <c r="AG741" s="635" t="str">
        <f t="shared" si="982"/>
        <v>Կ-1</v>
      </c>
      <c r="AH741" s="457">
        <f t="shared" si="983"/>
        <v>178048</v>
      </c>
      <c r="AI741" s="636">
        <f t="shared" si="984"/>
        <v>178048</v>
      </c>
      <c r="AJ741" s="636">
        <f t="shared" si="1008"/>
        <v>2314624</v>
      </c>
      <c r="AK741" s="638">
        <f t="shared" si="986"/>
        <v>1</v>
      </c>
      <c r="AL741" s="638">
        <f t="shared" si="987"/>
        <v>15</v>
      </c>
      <c r="AM741" s="634">
        <f t="shared" si="988"/>
        <v>2.14</v>
      </c>
      <c r="AN741" s="457">
        <v>83200</v>
      </c>
      <c r="AO741" s="457"/>
      <c r="AP741" s="457"/>
      <c r="AQ741" s="635" t="str">
        <f t="shared" si="1009"/>
        <v>Կ-1</v>
      </c>
      <c r="AR741" s="457">
        <f t="shared" si="990"/>
        <v>178048</v>
      </c>
      <c r="AS741" s="636">
        <f t="shared" si="991"/>
        <v>178048</v>
      </c>
      <c r="AT741" s="636">
        <f t="shared" si="1010"/>
        <v>2314624</v>
      </c>
    </row>
    <row r="742" spans="2:46" s="633" customFormat="1" ht="13.5">
      <c r="B742" s="459"/>
      <c r="C742" s="514" t="s">
        <v>3321</v>
      </c>
      <c r="D742" s="593"/>
      <c r="E742" s="888"/>
      <c r="F742" s="492"/>
      <c r="G742" s="638"/>
      <c r="H742" s="638"/>
      <c r="I742" s="634"/>
      <c r="J742" s="457"/>
      <c r="K742" s="457"/>
      <c r="L742" s="457"/>
      <c r="M742" s="635"/>
      <c r="N742" s="911"/>
      <c r="O742" s="636">
        <v>18000</v>
      </c>
      <c r="P742" s="636">
        <f>+O742*12</f>
        <v>216000</v>
      </c>
      <c r="Q742" s="638"/>
      <c r="R742" s="638"/>
      <c r="S742" s="634"/>
      <c r="T742" s="457"/>
      <c r="U742" s="457"/>
      <c r="V742" s="457"/>
      <c r="W742" s="635"/>
      <c r="X742" s="912"/>
      <c r="Y742" s="636">
        <f>+O742</f>
        <v>18000</v>
      </c>
      <c r="Z742" s="636">
        <f>+P742</f>
        <v>216000</v>
      </c>
      <c r="AA742" s="638"/>
      <c r="AB742" s="638"/>
      <c r="AC742" s="634"/>
      <c r="AD742" s="457"/>
      <c r="AE742" s="457"/>
      <c r="AF742" s="457"/>
      <c r="AG742" s="635"/>
      <c r="AH742" s="912"/>
      <c r="AI742" s="636">
        <f>+Y742</f>
        <v>18000</v>
      </c>
      <c r="AJ742" s="636">
        <f>+Z742</f>
        <v>216000</v>
      </c>
      <c r="AK742" s="638"/>
      <c r="AL742" s="638"/>
      <c r="AM742" s="634"/>
      <c r="AN742" s="457"/>
      <c r="AO742" s="457"/>
      <c r="AP742" s="457"/>
      <c r="AQ742" s="635"/>
      <c r="AR742" s="912"/>
      <c r="AS742" s="636">
        <f>+AI742</f>
        <v>18000</v>
      </c>
      <c r="AT742" s="636">
        <f>+AJ742</f>
        <v>216000</v>
      </c>
    </row>
    <row r="743" spans="2:46" s="469" customFormat="1" ht="23.25" customHeight="1">
      <c r="B743" s="1030" t="s">
        <v>47</v>
      </c>
      <c r="C743" s="1030"/>
      <c r="D743" s="1030"/>
      <c r="E743" s="1030"/>
      <c r="F743" s="1030"/>
      <c r="G743" s="913">
        <f t="shared" ref="G743:S743" si="1062">SUM(G694:G742)</f>
        <v>48</v>
      </c>
      <c r="H743" s="913">
        <f t="shared" si="1062"/>
        <v>286</v>
      </c>
      <c r="I743" s="913">
        <f t="shared" si="1062"/>
        <v>102.92999999999999</v>
      </c>
      <c r="J743" s="913">
        <f t="shared" si="1062"/>
        <v>3993600</v>
      </c>
      <c r="K743" s="913">
        <f t="shared" si="1062"/>
        <v>17596.8</v>
      </c>
      <c r="L743" s="913">
        <f t="shared" si="1062"/>
        <v>0</v>
      </c>
      <c r="M743" s="913">
        <f t="shared" si="1062"/>
        <v>0</v>
      </c>
      <c r="N743" s="913">
        <f t="shared" si="1062"/>
        <v>8563776</v>
      </c>
      <c r="O743" s="913">
        <f t="shared" si="1062"/>
        <v>8599372.8000000007</v>
      </c>
      <c r="P743" s="913">
        <f t="shared" si="1062"/>
        <v>111773846.40000001</v>
      </c>
      <c r="Q743" s="913">
        <f t="shared" si="1062"/>
        <v>48</v>
      </c>
      <c r="R743" s="913">
        <f t="shared" si="1062"/>
        <v>334</v>
      </c>
      <c r="S743" s="913">
        <f t="shared" si="1062"/>
        <v>104.58999999999999</v>
      </c>
      <c r="T743" s="913">
        <f t="shared" ref="T743:AC743" si="1063">SUM(T694:T742)</f>
        <v>3993600</v>
      </c>
      <c r="U743" s="913">
        <f t="shared" si="1063"/>
        <v>17596.8</v>
      </c>
      <c r="V743" s="913">
        <f t="shared" si="1063"/>
        <v>0</v>
      </c>
      <c r="W743" s="913">
        <f t="shared" si="1063"/>
        <v>0</v>
      </c>
      <c r="X743" s="913">
        <f t="shared" si="1063"/>
        <v>8701888</v>
      </c>
      <c r="Y743" s="913">
        <f t="shared" si="1063"/>
        <v>8737484.8000000007</v>
      </c>
      <c r="Z743" s="913">
        <f t="shared" si="1063"/>
        <v>113569302.40000001</v>
      </c>
      <c r="AA743" s="913">
        <f t="shared" si="1063"/>
        <v>48</v>
      </c>
      <c r="AB743" s="913">
        <f t="shared" si="1063"/>
        <v>382</v>
      </c>
      <c r="AC743" s="913">
        <f t="shared" si="1063"/>
        <v>106.80000000000001</v>
      </c>
      <c r="AD743" s="913">
        <f t="shared" ref="AD743:AM743" si="1064">SUM(AD694:AD742)</f>
        <v>3993600</v>
      </c>
      <c r="AE743" s="913">
        <f t="shared" si="1064"/>
        <v>17596.8</v>
      </c>
      <c r="AF743" s="913">
        <f t="shared" si="1064"/>
        <v>0</v>
      </c>
      <c r="AG743" s="913">
        <f t="shared" si="1064"/>
        <v>0</v>
      </c>
      <c r="AH743" s="913">
        <f t="shared" si="1064"/>
        <v>8885760</v>
      </c>
      <c r="AI743" s="913">
        <f t="shared" si="1064"/>
        <v>8921356.8000000007</v>
      </c>
      <c r="AJ743" s="913">
        <f t="shared" si="1064"/>
        <v>115959638.40000001</v>
      </c>
      <c r="AK743" s="913">
        <f t="shared" si="1064"/>
        <v>48</v>
      </c>
      <c r="AL743" s="913">
        <f t="shared" si="1064"/>
        <v>430</v>
      </c>
      <c r="AM743" s="913">
        <f t="shared" si="1064"/>
        <v>108.22</v>
      </c>
      <c r="AN743" s="913">
        <f t="shared" ref="AN743:AT743" si="1065">SUM(AN694:AN742)</f>
        <v>3993600</v>
      </c>
      <c r="AO743" s="913">
        <f t="shared" si="1065"/>
        <v>17596.8</v>
      </c>
      <c r="AP743" s="913">
        <f t="shared" si="1065"/>
        <v>0</v>
      </c>
      <c r="AQ743" s="913">
        <f t="shared" si="1065"/>
        <v>0</v>
      </c>
      <c r="AR743" s="913">
        <f t="shared" si="1065"/>
        <v>9003904</v>
      </c>
      <c r="AS743" s="913">
        <f t="shared" si="1065"/>
        <v>9039500.8000000007</v>
      </c>
      <c r="AT743" s="913">
        <f t="shared" si="1065"/>
        <v>117495510.40000001</v>
      </c>
    </row>
    <row r="744" spans="2:46" ht="16.5" customHeight="1"/>
    <row r="745" spans="2:46" ht="17.25" customHeight="1"/>
    <row r="746" spans="2:46" s="469" customFormat="1" ht="22.5" customHeight="1">
      <c r="B746" s="1030" t="s">
        <v>615</v>
      </c>
      <c r="C746" s="1030"/>
      <c r="D746" s="1030"/>
      <c r="E746" s="1030"/>
      <c r="F746" s="1030"/>
      <c r="G746" s="1026" t="s">
        <v>1215</v>
      </c>
      <c r="H746" s="1026"/>
      <c r="I746" s="1026"/>
      <c r="J746" s="1026"/>
      <c r="K746" s="1026"/>
      <c r="L746" s="1026"/>
      <c r="M746" s="1026"/>
      <c r="N746" s="1026"/>
      <c r="O746" s="1026"/>
      <c r="P746" s="1026"/>
      <c r="Q746" s="1026" t="s">
        <v>1215</v>
      </c>
      <c r="R746" s="1026"/>
      <c r="S746" s="1026"/>
      <c r="T746" s="1026"/>
      <c r="U746" s="1026"/>
      <c r="V746" s="1026"/>
      <c r="W746" s="1026"/>
      <c r="X746" s="1026"/>
      <c r="Y746" s="1026"/>
      <c r="Z746" s="1026"/>
      <c r="AA746" s="1026" t="s">
        <v>1215</v>
      </c>
      <c r="AB746" s="1026"/>
      <c r="AC746" s="1026"/>
      <c r="AD746" s="1026"/>
      <c r="AE746" s="1026"/>
      <c r="AF746" s="1026"/>
      <c r="AG746" s="1026"/>
      <c r="AH746" s="1026"/>
      <c r="AI746" s="1026"/>
      <c r="AJ746" s="1026"/>
      <c r="AK746" s="1026" t="s">
        <v>1215</v>
      </c>
      <c r="AL746" s="1026"/>
      <c r="AM746" s="1026"/>
      <c r="AN746" s="1026"/>
      <c r="AO746" s="1026"/>
      <c r="AP746" s="1026"/>
      <c r="AQ746" s="1026"/>
      <c r="AR746" s="1026"/>
      <c r="AS746" s="1026"/>
      <c r="AT746" s="1026"/>
    </row>
    <row r="747" spans="2:46" s="469" customFormat="1" ht="24" customHeight="1">
      <c r="B747" s="1029" t="s">
        <v>1637</v>
      </c>
      <c r="C747" s="1029"/>
      <c r="D747" s="1029"/>
      <c r="E747" s="1029"/>
      <c r="F747" s="1029"/>
      <c r="G747" s="1029" t="s">
        <v>1376</v>
      </c>
      <c r="H747" s="1029"/>
      <c r="I747" s="1029"/>
      <c r="J747" s="1029"/>
      <c r="K747" s="1029"/>
      <c r="L747" s="1029"/>
      <c r="M747" s="1029"/>
      <c r="N747" s="1029"/>
      <c r="O747" s="1029"/>
      <c r="P747" s="1029"/>
      <c r="Q747" s="1029" t="s">
        <v>2531</v>
      </c>
      <c r="R747" s="1029"/>
      <c r="S747" s="1029"/>
      <c r="T747" s="1029"/>
      <c r="U747" s="1029"/>
      <c r="V747" s="1029"/>
      <c r="W747" s="1029"/>
      <c r="X747" s="1029"/>
      <c r="Y747" s="1029"/>
      <c r="Z747" s="1029"/>
      <c r="AA747" s="1029" t="s">
        <v>1738</v>
      </c>
      <c r="AB747" s="1029"/>
      <c r="AC747" s="1029"/>
      <c r="AD747" s="1029"/>
      <c r="AE747" s="1029"/>
      <c r="AF747" s="1029"/>
      <c r="AG747" s="1029"/>
      <c r="AH747" s="1029"/>
      <c r="AI747" s="1029"/>
      <c r="AJ747" s="1029"/>
      <c r="AK747" s="1029" t="s">
        <v>2524</v>
      </c>
      <c r="AL747" s="1029"/>
      <c r="AM747" s="1029"/>
      <c r="AN747" s="1029"/>
      <c r="AO747" s="1029"/>
      <c r="AP747" s="1029"/>
      <c r="AQ747" s="1029"/>
      <c r="AR747" s="1029"/>
      <c r="AS747" s="1029"/>
      <c r="AT747" s="1029"/>
    </row>
    <row r="748" spans="2:46" s="633" customFormat="1" ht="99.75" hidden="1">
      <c r="B748" s="459" t="s">
        <v>10</v>
      </c>
      <c r="C748" s="539" t="s">
        <v>54</v>
      </c>
      <c r="D748" s="877" t="s">
        <v>2538</v>
      </c>
      <c r="E748" s="613" t="s">
        <v>2539</v>
      </c>
      <c r="F748" s="539" t="s">
        <v>55</v>
      </c>
      <c r="G748" s="632" t="s">
        <v>56</v>
      </c>
      <c r="H748" s="632" t="s">
        <v>90</v>
      </c>
      <c r="I748" s="632" t="s">
        <v>91</v>
      </c>
      <c r="J748" s="632" t="s">
        <v>62</v>
      </c>
      <c r="K748" s="906" t="str">
        <f>+K693</f>
        <v>Հավելավճար</v>
      </c>
      <c r="L748" s="632" t="str">
        <f>+L693</f>
        <v>Հավելում (բարձր լեռնային կամ գաղտնիության)</v>
      </c>
      <c r="M748" s="632" t="str">
        <f>+M693</f>
        <v>Ըստ դատ.ծառ.պաշտ.ենթախմբ.</v>
      </c>
      <c r="N748" s="632" t="s">
        <v>675</v>
      </c>
      <c r="O748" s="632" t="s">
        <v>653</v>
      </c>
      <c r="P748" s="632" t="s">
        <v>1529</v>
      </c>
      <c r="Q748" s="632" t="s">
        <v>56</v>
      </c>
      <c r="R748" s="632" t="s">
        <v>90</v>
      </c>
      <c r="S748" s="632" t="s">
        <v>91</v>
      </c>
      <c r="T748" s="632" t="s">
        <v>62</v>
      </c>
      <c r="U748" s="632" t="str">
        <f>+U693</f>
        <v>Հավելավճար</v>
      </c>
      <c r="V748" s="632" t="str">
        <f>+V693</f>
        <v>Հավելում (բարձր լեռնային կամ գաղտնիության)</v>
      </c>
      <c r="W748" s="632" t="str">
        <f>+W693</f>
        <v>Ըստ դատ.ծառ.պաշտ.ենթախմբ.</v>
      </c>
      <c r="X748" s="632" t="s">
        <v>675</v>
      </c>
      <c r="Y748" s="632" t="str">
        <f>+O748</f>
        <v xml:space="preserve">Ընդամենը ամսական աշխատավարձ </v>
      </c>
      <c r="Z748" s="632" t="s">
        <v>1535</v>
      </c>
      <c r="AA748" s="632" t="s">
        <v>56</v>
      </c>
      <c r="AB748" s="632" t="s">
        <v>90</v>
      </c>
      <c r="AC748" s="632" t="s">
        <v>91</v>
      </c>
      <c r="AD748" s="632" t="s">
        <v>62</v>
      </c>
      <c r="AE748" s="632" t="str">
        <f>+AE693</f>
        <v>Հավելավճար</v>
      </c>
      <c r="AF748" s="632" t="str">
        <f>+AF693</f>
        <v>Հավելում (բարձր լեռնային կամ գաղտնիության)</v>
      </c>
      <c r="AG748" s="632" t="str">
        <f>+AG693</f>
        <v>Ըստ դատ.ծառ.պաշտ.ենթախմբ.</v>
      </c>
      <c r="AH748" s="632" t="s">
        <v>675</v>
      </c>
      <c r="AI748" s="632" t="str">
        <f>+Y748</f>
        <v xml:space="preserve">Ընդամենը ամսական աշխատավարձ </v>
      </c>
      <c r="AJ748" s="632" t="s">
        <v>1740</v>
      </c>
      <c r="AK748" s="632" t="s">
        <v>56</v>
      </c>
      <c r="AL748" s="632" t="s">
        <v>90</v>
      </c>
      <c r="AM748" s="632" t="s">
        <v>91</v>
      </c>
      <c r="AN748" s="632" t="s">
        <v>62</v>
      </c>
      <c r="AO748" s="632" t="str">
        <f>+AO693</f>
        <v>Հավելավճար</v>
      </c>
      <c r="AP748" s="632" t="str">
        <f>+AP693</f>
        <v>Հավելում (բարձր լեռնային կամ գաղտնիության)</v>
      </c>
      <c r="AQ748" s="632" t="str">
        <f>+AQ693</f>
        <v>Ըստ դատ.ծառ.պաշտ.ենթախմբ.</v>
      </c>
      <c r="AR748" s="632" t="s">
        <v>675</v>
      </c>
      <c r="AS748" s="632" t="str">
        <f>+AI748</f>
        <v xml:space="preserve">Ընդամենը ամսական աշխատավարձ </v>
      </c>
      <c r="AT748" s="632" t="s">
        <v>2525</v>
      </c>
    </row>
    <row r="749" spans="2:46" s="637" customFormat="1" ht="13.5">
      <c r="B749" s="907">
        <v>1</v>
      </c>
      <c r="C749" s="647" t="s">
        <v>221</v>
      </c>
      <c r="D749" s="921" t="s">
        <v>2540</v>
      </c>
      <c r="E749" s="669">
        <v>1961</v>
      </c>
      <c r="F749" s="655" t="s">
        <v>236</v>
      </c>
      <c r="G749" s="653">
        <v>1</v>
      </c>
      <c r="H749" s="653">
        <v>24</v>
      </c>
      <c r="I749" s="649">
        <f t="shared" ref="I749:I759" si="1066">IF(G749&lt;1,0,IF(M749="Բ-1",IF(H749=0,6.94,IF(H749=1,7.17,IF(H749=2,7.41,IF(H749=3,7.66,IF(OR(H749=5,H749=4),7.92,IF(OR(H749=6,H749=7),8.18,IF(OR(H749=8,H749=9),8.46,IF(OR(H749=10,H749=11,H749=12),8.74,IF(OR(H749=13,H749=14,H749=15),9.03,IF(OR(H749=16,H749=17,H749=18),9.33,9.65)))))))))),IF(M749="Բ-2", IF(H749=0,5.71,IF(H749=1,5.89,IF(H749=2,6.09,IF(H749=3,6.29,IF(OR(H749=5,H749=4),6.5,IF(OR(H749=6,H749=7),6.72,IF(OR(H749=8,H749=9),6.94,IF(OR(H749=10,H749=11,H749=12),7.17,IF(OR(H749=13,H749=14,H749=15),7.41,IF(OR(H749=16,H749=17,H749=18),7.65,7.91)))))))))), IF(M749="Գ-1", IF(H749=0,4.7,IF(H749=1,4.86,IF(H749=2,5.01,IF(H749=3,5.18,IF(OR(H749=5,H749=4),5.35,IF(OR(H749=6,H749=7),5.52,IF(OR(H749=8,H749=9),5.71,IF(OR(H749=10,H749=11,H749=12),5.89,IF(OR(H749=13,H749=14,H749=15),6.09,IF(OR(H749=16,H749=17,H749=18),6.29,6.49)))))))))), IF(M749="Գ-2", IF(H749=0,3.88,IF(H749=1,4.01,IF(H749=2,4.14,IF(H749=3,4.27,IF(OR(H749=5,H749=4),4.41,IF(OR(H749=6,H749=7),4.55,IF(OR(H749=8,H749=9),4.7,IF(OR(H749=10,H749=11,H749=12),4.85,IF(OR(H749=13,H749=14,H749=15),5.01,IF(OR(H749=16,H749=17,H749=18),5.17,5.34)))))))))), IF(M749="Գ-3", IF(H749=0,3.21,IF(H749=1,3.31,IF(H749=2,3.42,IF(H749=3,3.53,IF(OR(H749=5,H749=4),3.64,IF(OR(H749=6,H749=7),3.76,IF(OR(H749=8,H749=9),3.88,IF(OR(H749=10,H749=11,H749=12),4.01,IF(OR(H749=13,H749=14,H749=15),4.13,IF(OR(H749=16,H749=17,H749=18),4.27,4.4)))))))))), IF(M749="Ա-1", IF(H749=0,2.66,IF(H749=1,2.75,IF(H749=2,2.83,IF(H749=3,2.92,IF(OR(H749=5,H749=4),3.02,IF(OR(H749=6,H749=7),3.11,IF(OR(H749=8,H749=9),3.21,IF(OR(H749=10,H749=11,H749=12),3.31,IF(OR(H749=13,H749=14,H749=15),3.42,IF(OR(H749=16,H749=17,H749=18),3.53,3.64)))))))))), IF(M749="Ա-2", IF(H749=0,2.28,IF(H749=1,2.35,IF(H749=2,2.43,IF(H749=3,2.5,IF(OR(H749=5,H749=4),2.58,IF(OR(H749=6,H749=7),2.66,IF(OR(H749=8,H749=9),2.75,IF(OR(H749=10,H749=11,H749=12),2.83,IF(OR(H749=13,H749=14,H749=15),2.92,IF(OR(H749=16,H749=17,H749=18),3.01,3.11)))))))))),IF(M749="Ա-3", IF(H749=0,1.96,IF(H749=1,2.02,IF(H749=2,2.08,IF(H749=3,2.15,IF(OR(H749=5,H749=4),2.21,IF(OR(H749=6,H749=7),2.28,IF(OR(H749=8,H749=9),2.35,IF(OR(H749=10,H749=11,H749=12),2.42,IF(OR(H749=13,H749=14,H749=15),2.5,IF(OR(H749=16,H749=17,H749=18),2.58,2.66)))))))))), IF(M749="Կ-1", IF(H749=0,1.68,IF(H749=1,1.73,IF(H749=2,1.79,IF(H749=3,1.84,IF(OR(H749=5,H749=4),1.9,IF(OR(H749=6,H749=7),1.96,IF(OR(H749=8,H749=9),2.02,IF(OR(H749=10,H749=11,H749=12),2.08,IF(OR(H749=13,H749=14,H749=15),2.14,IF(OR(H749=16,H749=17,H749=18),2.21,2.28)))))))))), IF(M749="Կ-2", IF(H749=0,1.45,IF(H749=1,1.49,IF(H749=2,1.54,IF(H749=3,1.59,IF(OR(H749=5,H749=4),1.63,IF(OR(H749=6,H749=7),1.68,IF(OR(H749=8,H749=9),1.73,IF(OR(H749=10,H749=11,H749=12),1.79,IF(OR(H749=13,H749=14,H749=15),1.84,IF(OR(H749=16,H749=17,H749=18),1.9,1.95)))))))))),IF(M749="Կ-3", IF(H749=0,1.25,IF(H749=1,1.29,IF(H749=2,1.33,IF(H749=3,1.37,IF(OR(H749=5,H749=4),1.41,IF(OR(H749=6,H749=7),1.45,IF(OR(H749=8,H749=9),1.49,IF(OR(H749=10,H749=11,H749=12),1.54,IF(OR(H749=13,H749=14,H749=15),1.58,IF(OR(H749=16,H749=17,H749=18),1.63,1.68)))))))))), "Error"))))))))))))</f>
        <v>6.49</v>
      </c>
      <c r="J749" s="571">
        <v>83200</v>
      </c>
      <c r="K749" s="571"/>
      <c r="L749" s="571"/>
      <c r="M749" s="650" t="s">
        <v>83</v>
      </c>
      <c r="N749" s="571">
        <f t="shared" ref="N749:N760" si="1067">J749*I749</f>
        <v>539968</v>
      </c>
      <c r="O749" s="651">
        <f t="shared" ref="O749:O793" si="1068">I749*J749+K749+L749</f>
        <v>539968</v>
      </c>
      <c r="P749" s="651">
        <f t="shared" ref="P749:P760" si="1069">+O749*13</f>
        <v>7019584</v>
      </c>
      <c r="Q749" s="638">
        <f t="shared" ref="Q749:Q793" si="1070">+G749</f>
        <v>1</v>
      </c>
      <c r="R749" s="638">
        <f t="shared" ref="R749:R793" si="1071">+H749+1</f>
        <v>25</v>
      </c>
      <c r="S749" s="634">
        <f t="shared" ref="S749:S793" si="1072">IF(Q749&lt;1,0,IF(W749="Բ-1",IF(R749=0,6.94,IF(R749=1,7.17,IF(R749=2,7.41,IF(R749=3,7.66,IF(OR(R749=5,R749=4),7.92,IF(OR(R749=6,R749=7),8.18,IF(OR(R749=8,R749=9),8.46,IF(OR(R749=10,R749=11,R749=12),8.74,IF(OR(R749=13,R749=14,R749=15),9.03,IF(OR(R749=16,R749=17,R749=18),9.33,9.65)))))))))),IF(W749="Բ-2", IF(R749=0,5.71,IF(R749=1,5.89,IF(R749=2,6.09,IF(R749=3,6.29,IF(OR(R749=5,R749=4),6.5,IF(OR(R749=6,R749=7),6.72,IF(OR(R749=8,R749=9),6.94,IF(OR(R749=10,R749=11,R749=12),7.17,IF(OR(R749=13,R749=14,R749=15),7.41,IF(OR(R749=16,R749=17,R749=18),7.65,7.91)))))))))), IF(W749="Գ-1", IF(R749=0,4.7,IF(R749=1,4.86,IF(R749=2,5.01,IF(R749=3,5.18,IF(OR(R749=5,R749=4),5.35,IF(OR(R749=6,R749=7),5.52,IF(OR(R749=8,R749=9),5.71,IF(OR(R749=10,R749=11,R749=12),5.89,IF(OR(R749=13,R749=14,R749=15),6.09,IF(OR(R749=16,R749=17,R749=18),6.29,6.49)))))))))), IF(W749="Գ-2", IF(R749=0,3.88,IF(R749=1,4.01,IF(R749=2,4.14,IF(R749=3,4.27,IF(OR(R749=5,R749=4),4.41,IF(OR(R749=6,R749=7),4.55,IF(OR(R749=8,R749=9),4.7,IF(OR(R749=10,R749=11,R749=12),4.85,IF(OR(R749=13,R749=14,R749=15),5.01,IF(OR(R749=16,R749=17,R749=18),5.17,5.34)))))))))), IF(W749="Գ-3", IF(R749=0,3.21,IF(R749=1,3.31,IF(R749=2,3.42,IF(R749=3,3.53,IF(OR(R749=5,R749=4),3.64,IF(OR(R749=6,R749=7),3.76,IF(OR(R749=8,R749=9),3.88,IF(OR(R749=10,R749=11,R749=12),4.01,IF(OR(R749=13,R749=14,R749=15),4.13,IF(OR(R749=16,R749=17,R749=18),4.27,4.4)))))))))), IF(W749="Ա-1", IF(R749=0,2.66,IF(R749=1,2.75,IF(R749=2,2.83,IF(R749=3,2.92,IF(OR(R749=5,R749=4),3.02,IF(OR(R749=6,R749=7),3.11,IF(OR(R749=8,R749=9),3.21,IF(OR(R749=10,R749=11,R749=12),3.31,IF(OR(R749=13,R749=14,R749=15),3.42,IF(OR(R749=16,R749=17,R749=18),3.53,3.64)))))))))), IF(W749="Ա-2", IF(R749=0,2.28,IF(R749=1,2.35,IF(R749=2,2.43,IF(R749=3,2.5,IF(OR(R749=5,R749=4),2.58,IF(OR(R749=6,R749=7),2.66,IF(OR(R749=8,R749=9),2.75,IF(OR(R749=10,R749=11,R749=12),2.83,IF(OR(R749=13,R749=14,R749=15),2.92,IF(OR(R749=16,R749=17,R749=18),3.01,3.11)))))))))),IF(W749="Ա-3", IF(R749=0,1.96,IF(R749=1,2.02,IF(R749=2,2.08,IF(R749=3,2.15,IF(OR(R749=5,R749=4),2.21,IF(OR(R749=6,R749=7),2.28,IF(OR(R749=8,R749=9),2.35,IF(OR(R749=10,R749=11,R749=12),2.42,IF(OR(R749=13,R749=14,R749=15),2.5,IF(OR(R749=16,R749=17,R749=18),2.58,2.66)))))))))), IF(W749="Կ-1", IF(R749=0,1.68,IF(R749=1,1.73,IF(R749=2,1.79,IF(R749=3,1.84,IF(OR(R749=5,R749=4),1.9,IF(OR(R749=6,R749=7),1.96,IF(OR(R749=8,R749=9),2.02,IF(OR(R749=10,R749=11,R749=12),2.08,IF(OR(R749=13,R749=14,R749=15),2.14,IF(OR(R749=16,R749=17,R749=18),2.21,2.28)))))))))), IF(W749="Կ-2", IF(R749=0,1.45,IF(R749=1,1.49,IF(R749=2,1.54,IF(R749=3,1.59,IF(OR(R749=5,R749=4),1.63,IF(OR(R749=6,R749=7),1.68,IF(OR(R749=8,R749=9),1.73,IF(OR(R749=10,R749=11,R749=12),1.79,IF(OR(R749=13,R749=14,R749=15),1.84,IF(OR(R749=16,R749=17,R749=18),1.9,1.95)))))))))),IF(W749="Կ-3", IF(R749=0,1.25,IF(R749=1,1.29,IF(R749=2,1.33,IF(R749=3,1.37,IF(OR(R749=5,R749=4),1.41,IF(OR(R749=6,R749=7),1.45,IF(OR(R749=8,R749=9),1.49,IF(OR(R749=10,R749=11,R749=12),1.54,IF(OR(R749=13,R749=14,R749=15),1.58,IF(OR(R749=16,R749=17,R749=18),1.63,1.68)))))))))), "Error"))))))))))))</f>
        <v>6.49</v>
      </c>
      <c r="T749" s="457">
        <v>83200</v>
      </c>
      <c r="U749" s="457"/>
      <c r="V749" s="457"/>
      <c r="W749" s="635" t="str">
        <f t="shared" ref="W749:W793" si="1073">+M749</f>
        <v>Գ-1</v>
      </c>
      <c r="X749" s="457">
        <f t="shared" ref="X749:X790" si="1074">T749*S749</f>
        <v>539968</v>
      </c>
      <c r="Y749" s="636">
        <f t="shared" ref="Y749:Y790" si="1075">+U749+V749+X749</f>
        <v>539968</v>
      </c>
      <c r="Z749" s="636">
        <f t="shared" ref="Z749:Z760" si="1076">+Y749*13</f>
        <v>7019584</v>
      </c>
      <c r="AA749" s="638">
        <f t="shared" ref="AA749:AA793" si="1077">+Q749</f>
        <v>1</v>
      </c>
      <c r="AB749" s="638">
        <f t="shared" ref="AB749:AB793" si="1078">+R749+1</f>
        <v>26</v>
      </c>
      <c r="AC749" s="634">
        <f t="shared" ref="AC749:AC793" si="1079">IF(AA749&lt;1,0,IF(AG749="Բ-1",IF(AB749=0,6.94,IF(AB749=1,7.17,IF(AB749=2,7.41,IF(AB749=3,7.66,IF(OR(AB749=5,AB749=4),7.92,IF(OR(AB749=6,AB749=7),8.18,IF(OR(AB749=8,AB749=9),8.46,IF(OR(AB749=10,AB749=11,AB749=12),8.74,IF(OR(AB749=13,AB749=14,AB749=15),9.03,IF(OR(AB749=16,AB749=17,AB749=18),9.33,9.65)))))))))),IF(AG749="Բ-2", IF(AB749=0,5.71,IF(AB749=1,5.89,IF(AB749=2,6.09,IF(AB749=3,6.29,IF(OR(AB749=5,AB749=4),6.5,IF(OR(AB749=6,AB749=7),6.72,IF(OR(AB749=8,AB749=9),6.94,IF(OR(AB749=10,AB749=11,AB749=12),7.17,IF(OR(AB749=13,AB749=14,AB749=15),7.41,IF(OR(AB749=16,AB749=17,AB749=18),7.65,7.91)))))))))), IF(AG749="Գ-1", IF(AB749=0,4.7,IF(AB749=1,4.86,IF(AB749=2,5.01,IF(AB749=3,5.18,IF(OR(AB749=5,AB749=4),5.35,IF(OR(AB749=6,AB749=7),5.52,IF(OR(AB749=8,AB749=9),5.71,IF(OR(AB749=10,AB749=11,AB749=12),5.89,IF(OR(AB749=13,AB749=14,AB749=15),6.09,IF(OR(AB749=16,AB749=17,AB749=18),6.29,6.49)))))))))), IF(AG749="Գ-2", IF(AB749=0,3.88,IF(AB749=1,4.01,IF(AB749=2,4.14,IF(AB749=3,4.27,IF(OR(AB749=5,AB749=4),4.41,IF(OR(AB749=6,AB749=7),4.55,IF(OR(AB749=8,AB749=9),4.7,IF(OR(AB749=10,AB749=11,AB749=12),4.85,IF(OR(AB749=13,AB749=14,AB749=15),5.01,IF(OR(AB749=16,AB749=17,AB749=18),5.17,5.34)))))))))), IF(AG749="Գ-3", IF(AB749=0,3.21,IF(AB749=1,3.31,IF(AB749=2,3.42,IF(AB749=3,3.53,IF(OR(AB749=5,AB749=4),3.64,IF(OR(AB749=6,AB749=7),3.76,IF(OR(AB749=8,AB749=9),3.88,IF(OR(AB749=10,AB749=11,AB749=12),4.01,IF(OR(AB749=13,AB749=14,AB749=15),4.13,IF(OR(AB749=16,AB749=17,AB749=18),4.27,4.4)))))))))), IF(AG749="Ա-1", IF(AB749=0,2.66,IF(AB749=1,2.75,IF(AB749=2,2.83,IF(AB749=3,2.92,IF(OR(AB749=5,AB749=4),3.02,IF(OR(AB749=6,AB749=7),3.11,IF(OR(AB749=8,AB749=9),3.21,IF(OR(AB749=10,AB749=11,AB749=12),3.31,IF(OR(AB749=13,AB749=14,AB749=15),3.42,IF(OR(AB749=16,AB749=17,AB749=18),3.53,3.64)))))))))), IF(AG749="Ա-2", IF(AB749=0,2.28,IF(AB749=1,2.35,IF(AB749=2,2.43,IF(AB749=3,2.5,IF(OR(AB749=5,AB749=4),2.58,IF(OR(AB749=6,AB749=7),2.66,IF(OR(AB749=8,AB749=9),2.75,IF(OR(AB749=10,AB749=11,AB749=12),2.83,IF(OR(AB749=13,AB749=14,AB749=15),2.92,IF(OR(AB749=16,AB749=17,AB749=18),3.01,3.11)))))))))),IF(AG749="Ա-3", IF(AB749=0,1.96,IF(AB749=1,2.02,IF(AB749=2,2.08,IF(AB749=3,2.15,IF(OR(AB749=5,AB749=4),2.21,IF(OR(AB749=6,AB749=7),2.28,IF(OR(AB749=8,AB749=9),2.35,IF(OR(AB749=10,AB749=11,AB749=12),2.42,IF(OR(AB749=13,AB749=14,AB749=15),2.5,IF(OR(AB749=16,AB749=17,AB749=18),2.58,2.66)))))))))), IF(AG749="Կ-1", IF(AB749=0,1.68,IF(AB749=1,1.73,IF(AB749=2,1.79,IF(AB749=3,1.84,IF(OR(AB749=5,AB749=4),1.9,IF(OR(AB749=6,AB749=7),1.96,IF(OR(AB749=8,AB749=9),2.02,IF(OR(AB749=10,AB749=11,AB749=12),2.08,IF(OR(AB749=13,AB749=14,AB749=15),2.14,IF(OR(AB749=16,AB749=17,AB749=18),2.21,2.28)))))))))), IF(AG749="Կ-2", IF(AB749=0,1.45,IF(AB749=1,1.49,IF(AB749=2,1.54,IF(AB749=3,1.59,IF(OR(AB749=5,AB749=4),1.63,IF(OR(AB749=6,AB749=7),1.68,IF(OR(AB749=8,AB749=9),1.73,IF(OR(AB749=10,AB749=11,AB749=12),1.79,IF(OR(AB749=13,AB749=14,AB749=15),1.84,IF(OR(AB749=16,AB749=17,AB749=18),1.9,1.95)))))))))),IF(AG749="Կ-3", IF(AB749=0,1.25,IF(AB749=1,1.29,IF(AB749=2,1.33,IF(AB749=3,1.37,IF(OR(AB749=5,AB749=4),1.41,IF(OR(AB749=6,AB749=7),1.45,IF(OR(AB749=8,AB749=9),1.49,IF(OR(AB749=10,AB749=11,AB749=12),1.54,IF(OR(AB749=13,AB749=14,AB749=15),1.58,IF(OR(AB749=16,AB749=17,AB749=18),1.63,1.68)))))))))), "Error"))))))))))))</f>
        <v>6.49</v>
      </c>
      <c r="AD749" s="457">
        <v>83200</v>
      </c>
      <c r="AE749" s="457"/>
      <c r="AF749" s="457"/>
      <c r="AG749" s="635" t="str">
        <f t="shared" ref="AG749:AG793" si="1080">+W749</f>
        <v>Գ-1</v>
      </c>
      <c r="AH749" s="457">
        <f t="shared" ref="AH749:AH790" si="1081">AD749*AC749</f>
        <v>539968</v>
      </c>
      <c r="AI749" s="636">
        <f t="shared" ref="AI749:AI790" si="1082">AH749+AE749+AF749</f>
        <v>539968</v>
      </c>
      <c r="AJ749" s="636">
        <f t="shared" ref="AJ749:AJ760" si="1083">+AI749*13</f>
        <v>7019584</v>
      </c>
      <c r="AK749" s="638">
        <f t="shared" ref="AK749:AK793" si="1084">+AA749</f>
        <v>1</v>
      </c>
      <c r="AL749" s="638">
        <f t="shared" ref="AL749:AL793" si="1085">+AB749+1</f>
        <v>27</v>
      </c>
      <c r="AM749" s="634">
        <f t="shared" ref="AM749:AM793" si="1086">IF(AK749&lt;1,0,IF(AQ749="Բ-1",IF(AL749=0,6.94,IF(AL749=1,7.17,IF(AL749=2,7.41,IF(AL749=3,7.66,IF(OR(AL749=5,AL749=4),7.92,IF(OR(AL749=6,AL749=7),8.18,IF(OR(AL749=8,AL749=9),8.46,IF(OR(AL749=10,AL749=11,AL749=12),8.74,IF(OR(AL749=13,AL749=14,AL749=15),9.03,IF(OR(AL749=16,AL749=17,AL749=18),9.33,9.65)))))))))),IF(AQ749="Բ-2", IF(AL749=0,5.71,IF(AL749=1,5.89,IF(AL749=2,6.09,IF(AL749=3,6.29,IF(OR(AL749=5,AL749=4),6.5,IF(OR(AL749=6,AL749=7),6.72,IF(OR(AL749=8,AL749=9),6.94,IF(OR(AL749=10,AL749=11,AL749=12),7.17,IF(OR(AL749=13,AL749=14,AL749=15),7.41,IF(OR(AL749=16,AL749=17,AL749=18),7.65,7.91)))))))))), IF(AQ749="Գ-1", IF(AL749=0,4.7,IF(AL749=1,4.86,IF(AL749=2,5.01,IF(AL749=3,5.18,IF(OR(AL749=5,AL749=4),5.35,IF(OR(AL749=6,AL749=7),5.52,IF(OR(AL749=8,AL749=9),5.71,IF(OR(AL749=10,AL749=11,AL749=12),5.89,IF(OR(AL749=13,AL749=14,AL749=15),6.09,IF(OR(AL749=16,AL749=17,AL749=18),6.29,6.49)))))))))), IF(AQ749="Գ-2", IF(AL749=0,3.88,IF(AL749=1,4.01,IF(AL749=2,4.14,IF(AL749=3,4.27,IF(OR(AL749=5,AL749=4),4.41,IF(OR(AL749=6,AL749=7),4.55,IF(OR(AL749=8,AL749=9),4.7,IF(OR(AL749=10,AL749=11,AL749=12),4.85,IF(OR(AL749=13,AL749=14,AL749=15),5.01,IF(OR(AL749=16,AL749=17,AL749=18),5.17,5.34)))))))))), IF(AQ749="Գ-3", IF(AL749=0,3.21,IF(AL749=1,3.31,IF(AL749=2,3.42,IF(AL749=3,3.53,IF(OR(AL749=5,AL749=4),3.64,IF(OR(AL749=6,AL749=7),3.76,IF(OR(AL749=8,AL749=9),3.88,IF(OR(AL749=10,AL749=11,AL749=12),4.01,IF(OR(AL749=13,AL749=14,AL749=15),4.13,IF(OR(AL749=16,AL749=17,AL749=18),4.27,4.4)))))))))), IF(AQ749="Ա-1", IF(AL749=0,2.66,IF(AL749=1,2.75,IF(AL749=2,2.83,IF(AL749=3,2.92,IF(OR(AL749=5,AL749=4),3.02,IF(OR(AL749=6,AL749=7),3.11,IF(OR(AL749=8,AL749=9),3.21,IF(OR(AL749=10,AL749=11,AL749=12),3.31,IF(OR(AL749=13,AL749=14,AL749=15),3.42,IF(OR(AL749=16,AL749=17,AL749=18),3.53,3.64)))))))))), IF(AQ749="Ա-2", IF(AL749=0,2.28,IF(AL749=1,2.35,IF(AL749=2,2.43,IF(AL749=3,2.5,IF(OR(AL749=5,AL749=4),2.58,IF(OR(AL749=6,AL749=7),2.66,IF(OR(AL749=8,AL749=9),2.75,IF(OR(AL749=10,AL749=11,AL749=12),2.83,IF(OR(AL749=13,AL749=14,AL749=15),2.92,IF(OR(AL749=16,AL749=17,AL749=18),3.01,3.11)))))))))),IF(AQ749="Ա-3", IF(AL749=0,1.96,IF(AL749=1,2.02,IF(AL749=2,2.08,IF(AL749=3,2.15,IF(OR(AL749=5,AL749=4),2.21,IF(OR(AL749=6,AL749=7),2.28,IF(OR(AL749=8,AL749=9),2.35,IF(OR(AL749=10,AL749=11,AL749=12),2.42,IF(OR(AL749=13,AL749=14,AL749=15),2.5,IF(OR(AL749=16,AL749=17,AL749=18),2.58,2.66)))))))))), IF(AQ749="Կ-1", IF(AL749=0,1.68,IF(AL749=1,1.73,IF(AL749=2,1.79,IF(AL749=3,1.84,IF(OR(AL749=5,AL749=4),1.9,IF(OR(AL749=6,AL749=7),1.96,IF(OR(AL749=8,AL749=9),2.02,IF(OR(AL749=10,AL749=11,AL749=12),2.08,IF(OR(AL749=13,AL749=14,AL749=15),2.14,IF(OR(AL749=16,AL749=17,AL749=18),2.21,2.28)))))))))), IF(AQ749="Կ-2", IF(AL749=0,1.45,IF(AL749=1,1.49,IF(AL749=2,1.54,IF(AL749=3,1.59,IF(OR(AL749=5,AL749=4),1.63,IF(OR(AL749=6,AL749=7),1.68,IF(OR(AL749=8,AL749=9),1.73,IF(OR(AL749=10,AL749=11,AL749=12),1.79,IF(OR(AL749=13,AL749=14,AL749=15),1.84,IF(OR(AL749=16,AL749=17,AL749=18),1.9,1.95)))))))))),IF(AQ749="Կ-3", IF(AL749=0,1.25,IF(AL749=1,1.29,IF(AL749=2,1.33,IF(AL749=3,1.37,IF(OR(AL749=5,AL749=4),1.41,IF(OR(AL749=6,AL749=7),1.45,IF(OR(AL749=8,AL749=9),1.49,IF(OR(AL749=10,AL749=11,AL749=12),1.54,IF(OR(AL749=13,AL749=14,AL749=15),1.58,IF(OR(AL749=16,AL749=17,AL749=18),1.63,1.68)))))))))), "Error"))))))))))))</f>
        <v>6.49</v>
      </c>
      <c r="AN749" s="457">
        <v>83200</v>
      </c>
      <c r="AO749" s="457"/>
      <c r="AP749" s="457"/>
      <c r="AQ749" s="635" t="str">
        <f t="shared" ref="AQ749:AQ760" si="1087">+AG749</f>
        <v>Գ-1</v>
      </c>
      <c r="AR749" s="457">
        <f t="shared" ref="AR749:AR793" si="1088">AN749*AM749</f>
        <v>539968</v>
      </c>
      <c r="AS749" s="636">
        <f t="shared" ref="AS749:AS793" si="1089">AR749+AO749+AP749</f>
        <v>539968</v>
      </c>
      <c r="AT749" s="636">
        <f t="shared" ref="AT749:AT760" si="1090">+AS749*13</f>
        <v>7019584</v>
      </c>
    </row>
    <row r="750" spans="2:46" s="633" customFormat="1" ht="13.5">
      <c r="B750" s="907">
        <v>2</v>
      </c>
      <c r="C750" s="647" t="s">
        <v>1590</v>
      </c>
      <c r="D750" s="576" t="s">
        <v>2540</v>
      </c>
      <c r="E750" s="884">
        <v>1988</v>
      </c>
      <c r="F750" s="574" t="s">
        <v>237</v>
      </c>
      <c r="G750" s="653">
        <v>1</v>
      </c>
      <c r="H750" s="653">
        <v>3</v>
      </c>
      <c r="I750" s="649">
        <f t="shared" si="1066"/>
        <v>4.2699999999999996</v>
      </c>
      <c r="J750" s="571">
        <v>83200</v>
      </c>
      <c r="K750" s="571"/>
      <c r="L750" s="571"/>
      <c r="M750" s="650" t="s">
        <v>84</v>
      </c>
      <c r="N750" s="571">
        <f t="shared" si="1067"/>
        <v>355263.99999999994</v>
      </c>
      <c r="O750" s="651">
        <f t="shared" si="1068"/>
        <v>355263.99999999994</v>
      </c>
      <c r="P750" s="651">
        <f t="shared" si="1069"/>
        <v>4618431.9999999991</v>
      </c>
      <c r="Q750" s="638">
        <f t="shared" si="1070"/>
        <v>1</v>
      </c>
      <c r="R750" s="638">
        <f t="shared" si="1071"/>
        <v>4</v>
      </c>
      <c r="S750" s="634">
        <f t="shared" si="1072"/>
        <v>4.41</v>
      </c>
      <c r="T750" s="457">
        <v>83200</v>
      </c>
      <c r="U750" s="457"/>
      <c r="V750" s="457"/>
      <c r="W750" s="635" t="str">
        <f t="shared" si="1073"/>
        <v>Գ-2</v>
      </c>
      <c r="X750" s="457">
        <f t="shared" si="1074"/>
        <v>366912</v>
      </c>
      <c r="Y750" s="636">
        <f t="shared" si="1075"/>
        <v>366912</v>
      </c>
      <c r="Z750" s="636">
        <f t="shared" si="1076"/>
        <v>4769856</v>
      </c>
      <c r="AA750" s="638">
        <f t="shared" si="1077"/>
        <v>1</v>
      </c>
      <c r="AB750" s="638">
        <f t="shared" si="1078"/>
        <v>5</v>
      </c>
      <c r="AC750" s="634">
        <f t="shared" si="1079"/>
        <v>4.41</v>
      </c>
      <c r="AD750" s="457">
        <v>83200</v>
      </c>
      <c r="AE750" s="457"/>
      <c r="AF750" s="457"/>
      <c r="AG750" s="635" t="str">
        <f t="shared" si="1080"/>
        <v>Գ-2</v>
      </c>
      <c r="AH750" s="457">
        <f t="shared" si="1081"/>
        <v>366912</v>
      </c>
      <c r="AI750" s="636">
        <f t="shared" si="1082"/>
        <v>366912</v>
      </c>
      <c r="AJ750" s="636">
        <f t="shared" si="1083"/>
        <v>4769856</v>
      </c>
      <c r="AK750" s="638">
        <f t="shared" si="1084"/>
        <v>1</v>
      </c>
      <c r="AL750" s="638">
        <f t="shared" si="1085"/>
        <v>6</v>
      </c>
      <c r="AM750" s="634">
        <f t="shared" si="1086"/>
        <v>4.55</v>
      </c>
      <c r="AN750" s="457">
        <v>83200</v>
      </c>
      <c r="AO750" s="457"/>
      <c r="AP750" s="457"/>
      <c r="AQ750" s="635" t="str">
        <f t="shared" si="1087"/>
        <v>Գ-2</v>
      </c>
      <c r="AR750" s="457">
        <f t="shared" si="1088"/>
        <v>378560</v>
      </c>
      <c r="AS750" s="636">
        <f t="shared" si="1089"/>
        <v>378560</v>
      </c>
      <c r="AT750" s="636">
        <f t="shared" si="1090"/>
        <v>4921280</v>
      </c>
    </row>
    <row r="751" spans="2:46" s="633" customFormat="1" ht="13.5">
      <c r="B751" s="907">
        <v>3</v>
      </c>
      <c r="C751" s="647" t="s">
        <v>222</v>
      </c>
      <c r="D751" s="576" t="s">
        <v>2540</v>
      </c>
      <c r="E751" s="884">
        <v>1967</v>
      </c>
      <c r="F751" s="574" t="s">
        <v>239</v>
      </c>
      <c r="G751" s="653">
        <v>1</v>
      </c>
      <c r="H751" s="653">
        <v>20</v>
      </c>
      <c r="I751" s="649">
        <f t="shared" si="1066"/>
        <v>5.34</v>
      </c>
      <c r="J751" s="571">
        <v>83200</v>
      </c>
      <c r="K751" s="571"/>
      <c r="L751" s="571"/>
      <c r="M751" s="650" t="s">
        <v>84</v>
      </c>
      <c r="N751" s="571">
        <f t="shared" si="1067"/>
        <v>444288</v>
      </c>
      <c r="O751" s="651">
        <f t="shared" si="1068"/>
        <v>444288</v>
      </c>
      <c r="P751" s="651">
        <f t="shared" si="1069"/>
        <v>5775744</v>
      </c>
      <c r="Q751" s="638">
        <f t="shared" si="1070"/>
        <v>1</v>
      </c>
      <c r="R751" s="638">
        <f t="shared" si="1071"/>
        <v>21</v>
      </c>
      <c r="S751" s="634">
        <f t="shared" si="1072"/>
        <v>5.34</v>
      </c>
      <c r="T751" s="457">
        <v>83200</v>
      </c>
      <c r="U751" s="457"/>
      <c r="V751" s="457"/>
      <c r="W751" s="635" t="str">
        <f t="shared" si="1073"/>
        <v>Գ-2</v>
      </c>
      <c r="X751" s="457">
        <f t="shared" si="1074"/>
        <v>444288</v>
      </c>
      <c r="Y751" s="636">
        <f t="shared" si="1075"/>
        <v>444288</v>
      </c>
      <c r="Z751" s="636">
        <f t="shared" si="1076"/>
        <v>5775744</v>
      </c>
      <c r="AA751" s="638">
        <f t="shared" si="1077"/>
        <v>1</v>
      </c>
      <c r="AB751" s="638">
        <f t="shared" si="1078"/>
        <v>22</v>
      </c>
      <c r="AC751" s="634">
        <f t="shared" si="1079"/>
        <v>5.34</v>
      </c>
      <c r="AD751" s="457">
        <v>83200</v>
      </c>
      <c r="AE751" s="457"/>
      <c r="AF751" s="457"/>
      <c r="AG751" s="635" t="str">
        <f t="shared" si="1080"/>
        <v>Գ-2</v>
      </c>
      <c r="AH751" s="457">
        <f t="shared" si="1081"/>
        <v>444288</v>
      </c>
      <c r="AI751" s="636">
        <f t="shared" si="1082"/>
        <v>444288</v>
      </c>
      <c r="AJ751" s="636">
        <f t="shared" si="1083"/>
        <v>5775744</v>
      </c>
      <c r="AK751" s="638">
        <f t="shared" si="1084"/>
        <v>1</v>
      </c>
      <c r="AL751" s="638">
        <f t="shared" si="1085"/>
        <v>23</v>
      </c>
      <c r="AM751" s="634">
        <f t="shared" si="1086"/>
        <v>5.34</v>
      </c>
      <c r="AN751" s="457">
        <v>83200</v>
      </c>
      <c r="AO751" s="457"/>
      <c r="AP751" s="457"/>
      <c r="AQ751" s="635" t="str">
        <f t="shared" si="1087"/>
        <v>Գ-2</v>
      </c>
      <c r="AR751" s="457">
        <f t="shared" si="1088"/>
        <v>444288</v>
      </c>
      <c r="AS751" s="636">
        <f t="shared" si="1089"/>
        <v>444288</v>
      </c>
      <c r="AT751" s="636">
        <f t="shared" si="1090"/>
        <v>5775744</v>
      </c>
    </row>
    <row r="752" spans="2:46" s="633" customFormat="1" ht="27">
      <c r="B752" s="907">
        <v>4</v>
      </c>
      <c r="C752" s="647" t="s">
        <v>224</v>
      </c>
      <c r="D752" s="576" t="s">
        <v>2540</v>
      </c>
      <c r="E752" s="884">
        <v>1972</v>
      </c>
      <c r="F752" s="574" t="s">
        <v>1151</v>
      </c>
      <c r="G752" s="653">
        <v>1</v>
      </c>
      <c r="H752" s="653">
        <v>16</v>
      </c>
      <c r="I752" s="649">
        <f t="shared" si="1066"/>
        <v>3.53</v>
      </c>
      <c r="J752" s="571">
        <v>83200</v>
      </c>
      <c r="K752" s="571"/>
      <c r="L752" s="571"/>
      <c r="M752" s="650" t="s">
        <v>85</v>
      </c>
      <c r="N752" s="571">
        <f t="shared" si="1067"/>
        <v>293696</v>
      </c>
      <c r="O752" s="651">
        <f t="shared" si="1068"/>
        <v>293696</v>
      </c>
      <c r="P752" s="651">
        <f t="shared" si="1069"/>
        <v>3818048</v>
      </c>
      <c r="Q752" s="638">
        <f t="shared" si="1070"/>
        <v>1</v>
      </c>
      <c r="R752" s="638">
        <f t="shared" si="1071"/>
        <v>17</v>
      </c>
      <c r="S752" s="634">
        <f t="shared" si="1072"/>
        <v>3.53</v>
      </c>
      <c r="T752" s="457">
        <v>83200</v>
      </c>
      <c r="U752" s="457"/>
      <c r="V752" s="457"/>
      <c r="W752" s="635" t="str">
        <f t="shared" si="1073"/>
        <v>Ա-1</v>
      </c>
      <c r="X752" s="457">
        <f t="shared" si="1074"/>
        <v>293696</v>
      </c>
      <c r="Y752" s="636">
        <f t="shared" si="1075"/>
        <v>293696</v>
      </c>
      <c r="Z752" s="636">
        <f t="shared" si="1076"/>
        <v>3818048</v>
      </c>
      <c r="AA752" s="638">
        <f t="shared" si="1077"/>
        <v>1</v>
      </c>
      <c r="AB752" s="638">
        <f t="shared" si="1078"/>
        <v>18</v>
      </c>
      <c r="AC752" s="634">
        <f t="shared" si="1079"/>
        <v>3.53</v>
      </c>
      <c r="AD752" s="457">
        <v>83200</v>
      </c>
      <c r="AE752" s="457"/>
      <c r="AF752" s="457"/>
      <c r="AG752" s="635" t="str">
        <f t="shared" si="1080"/>
        <v>Ա-1</v>
      </c>
      <c r="AH752" s="457">
        <f t="shared" si="1081"/>
        <v>293696</v>
      </c>
      <c r="AI752" s="636">
        <f t="shared" si="1082"/>
        <v>293696</v>
      </c>
      <c r="AJ752" s="636">
        <f t="shared" si="1083"/>
        <v>3818048</v>
      </c>
      <c r="AK752" s="638">
        <f t="shared" si="1084"/>
        <v>1</v>
      </c>
      <c r="AL752" s="638">
        <f t="shared" si="1085"/>
        <v>19</v>
      </c>
      <c r="AM752" s="634">
        <f t="shared" si="1086"/>
        <v>3.64</v>
      </c>
      <c r="AN752" s="457">
        <v>83200</v>
      </c>
      <c r="AO752" s="457"/>
      <c r="AP752" s="457"/>
      <c r="AQ752" s="635" t="str">
        <f t="shared" si="1087"/>
        <v>Ա-1</v>
      </c>
      <c r="AR752" s="457">
        <f t="shared" si="1088"/>
        <v>302848</v>
      </c>
      <c r="AS752" s="636">
        <f t="shared" si="1089"/>
        <v>302848</v>
      </c>
      <c r="AT752" s="636">
        <f t="shared" si="1090"/>
        <v>3937024</v>
      </c>
    </row>
    <row r="753" spans="2:46" s="970" customFormat="1" ht="27">
      <c r="B753" s="907">
        <v>5</v>
      </c>
      <c r="C753" s="974" t="s">
        <v>79</v>
      </c>
      <c r="D753" s="972"/>
      <c r="E753" s="973"/>
      <c r="F753" s="974" t="s">
        <v>1151</v>
      </c>
      <c r="G753" s="975">
        <v>1</v>
      </c>
      <c r="H753" s="975">
        <v>6</v>
      </c>
      <c r="I753" s="976">
        <f>IF(G753&lt;1,0,IF(M753="Բ-1",IF(H753=0,6.94,IF(H753=1,7.17,IF(H753=2,7.41,IF(H753=3,7.66,IF(OR(H753=5,H753=4),7.92,IF(OR(H753=6,H753=7),8.18,IF(OR(H753=8,H753=9),8.46,IF(OR(H753=10,H753=11,H753=12),8.74,IF(OR(H753=13,H753=14,H753=15),9.03,IF(OR(H753=16,H753=17,H753=18),9.33,9.65)))))))))),IF(M753="Բ-2", IF(H753=0,5.71,IF(H753=1,5.89,IF(H753=2,6.09,IF(H753=3,6.29,IF(OR(H753=5,H753=4),6.5,IF(OR(H753=6,H753=7),6.72,IF(OR(H753=8,H753=9),6.94,IF(OR(H753=10,H753=11,H753=12),7.17,IF(OR(H753=13,H753=14,H753=15),7.41,IF(OR(H753=16,H753=17,H753=18),7.65,7.91)))))))))), IF(M753="Գ-1", IF(H753=0,4.7,IF(H753=1,4.86,IF(H753=2,5.01,IF(H753=3,5.18,IF(OR(H753=5,H753=4),5.35,IF(OR(H753=6,H753=7),5.52,IF(OR(H753=8,H753=9),5.71,IF(OR(H753=10,H753=11,H753=12),5.89,IF(OR(H753=13,H753=14,H753=15),6.09,IF(OR(H753=16,H753=17,H753=18),6.29,6.49)))))))))), IF(M753="Գ-2", IF(H753=0,3.88,IF(H753=1,4.01,IF(H753=2,4.14,IF(H753=3,4.27,IF(OR(H753=5,H753=4),4.41,IF(OR(H753=6,H753=7),4.55,IF(OR(H753=8,H753=9),4.7,IF(OR(H753=10,H753=11,H753=12),4.85,IF(OR(H753=13,H753=14,H753=15),5.01,IF(OR(H753=16,H753=17,H753=18),5.17,5.34)))))))))), IF(M753="Գ-3", IF(H753=0,3.21,IF(H753=1,3.31,IF(H753=2,3.42,IF(H753=3,3.53,IF(OR(H753=5,H753=4),3.64,IF(OR(H753=6,H753=7),3.76,IF(OR(H753=8,H753=9),3.88,IF(OR(H753=10,H753=11,H753=12),4.01,IF(OR(H753=13,H753=14,H753=15),4.13,IF(OR(H753=16,H753=17,H753=18),4.27,4.4)))))))))), IF(M753="Ա-1", IF(H753=0,2.66,IF(H753=1,2.75,IF(H753=2,2.83,IF(H753=3,2.92,IF(OR(H753=5,H753=4),3.02,IF(OR(H753=6,H753=7),3.11,IF(OR(H753=8,H753=9),3.21,IF(OR(H753=10,H753=11,H753=12),3.31,IF(OR(H753=13,H753=14,H753=15),3.42,IF(OR(H753=16,H753=17,H753=18),3.53,3.64)))))))))), IF(M753="Ա-2", IF(H753=0,2.28,IF(H753=1,2.35,IF(H753=2,2.43,IF(H753=3,2.5,IF(OR(H753=5,H753=4),2.58,IF(OR(H753=6,H753=7),2.66,IF(OR(H753=8,H753=9),2.75,IF(OR(H753=10,H753=11,H753=12),2.83,IF(OR(H753=13,H753=14,H753=15),2.92,IF(OR(H753=16,H753=17,H753=18),3.01,3.11)))))))))),IF(M753="Ա-3", IF(H753=0,1.96,IF(H753=1,2.02,IF(H753=2,2.08,IF(H753=3,2.15,IF(OR(H753=5,H753=4),2.21,IF(OR(H753=6,H753=7),2.28,IF(OR(H753=8,H753=9),2.35,IF(OR(H753=10,H753=11,H753=12),2.42,IF(OR(H753=13,H753=14,H753=15),2.5,IF(OR(H753=16,H753=17,H753=18),2.58,2.66)))))))))), IF(M753="Կ-1", IF(H753=0,1.68,IF(H753=1,1.73,IF(H753=2,1.79,IF(H753=3,1.84,IF(OR(H753=5,H753=4),1.9,IF(OR(H753=6,H753=7),1.96,IF(OR(H753=8,H753=9),2.02,IF(OR(H753=10,H753=11,H753=12),2.08,IF(OR(H753=13,H753=14,H753=15),2.14,IF(OR(H753=16,H753=17,H753=18),2.21,2.28)))))))))), IF(M753="Կ-2", IF(H753=0,1.45,IF(H753=1,1.49,IF(H753=2,1.54,IF(H753=3,1.59,IF(OR(H753=5,H753=4),1.63,IF(OR(H753=6,H753=7),1.68,IF(OR(H753=8,H753=9),1.73,IF(OR(H753=10,H753=11,H753=12),1.79,IF(OR(H753=13,H753=14,H753=15),1.84,IF(OR(H753=16,H753=17,H753=18),1.9,1.95)))))))))),IF(M753="Կ-3", IF(H753=0,1.25,IF(H753=1,1.29,IF(H753=2,1.33,IF(H753=3,1.37,IF(OR(H753=5,H753=4),1.41,IF(OR(H753=6,H753=7),1.45,IF(OR(H753=8,H753=9),1.49,IF(OR(H753=10,H753=11,H753=12),1.54,IF(OR(H753=13,H753=14,H753=15),1.58,IF(OR(H753=16,H753=17,H753=18),1.63,1.68)))))))))), "Error"))))))))))))</f>
        <v>3.11</v>
      </c>
      <c r="J753" s="977">
        <v>83200</v>
      </c>
      <c r="K753" s="977"/>
      <c r="L753" s="977"/>
      <c r="M753" s="979" t="s">
        <v>85</v>
      </c>
      <c r="N753" s="977">
        <f>J753*I753</f>
        <v>258752</v>
      </c>
      <c r="O753" s="980">
        <f t="shared" si="1068"/>
        <v>258752</v>
      </c>
      <c r="P753" s="980">
        <f>+O753*13</f>
        <v>3363776</v>
      </c>
      <c r="Q753" s="975">
        <f t="shared" si="1070"/>
        <v>1</v>
      </c>
      <c r="R753" s="975">
        <f t="shared" si="1071"/>
        <v>7</v>
      </c>
      <c r="S753" s="976">
        <f t="shared" si="1072"/>
        <v>3.11</v>
      </c>
      <c r="T753" s="977">
        <v>83200</v>
      </c>
      <c r="U753" s="977"/>
      <c r="V753" s="977"/>
      <c r="W753" s="979" t="str">
        <f t="shared" si="1073"/>
        <v>Ա-1</v>
      </c>
      <c r="X753" s="977">
        <f t="shared" si="1074"/>
        <v>258752</v>
      </c>
      <c r="Y753" s="980">
        <f t="shared" si="1075"/>
        <v>258752</v>
      </c>
      <c r="Z753" s="980">
        <f>+Y753*13</f>
        <v>3363776</v>
      </c>
      <c r="AA753" s="975">
        <f t="shared" si="1077"/>
        <v>1</v>
      </c>
      <c r="AB753" s="975">
        <f t="shared" si="1078"/>
        <v>8</v>
      </c>
      <c r="AC753" s="976">
        <f t="shared" si="1079"/>
        <v>3.21</v>
      </c>
      <c r="AD753" s="977">
        <v>83200</v>
      </c>
      <c r="AE753" s="977"/>
      <c r="AF753" s="977"/>
      <c r="AG753" s="979" t="str">
        <f t="shared" si="1080"/>
        <v>Ա-1</v>
      </c>
      <c r="AH753" s="977">
        <f t="shared" si="1081"/>
        <v>267072</v>
      </c>
      <c r="AI753" s="980">
        <f t="shared" si="1082"/>
        <v>267072</v>
      </c>
      <c r="AJ753" s="980">
        <f>+AI753*13</f>
        <v>3471936</v>
      </c>
      <c r="AK753" s="975">
        <f t="shared" si="1084"/>
        <v>1</v>
      </c>
      <c r="AL753" s="975">
        <f t="shared" si="1085"/>
        <v>9</v>
      </c>
      <c r="AM753" s="976">
        <f t="shared" si="1086"/>
        <v>3.21</v>
      </c>
      <c r="AN753" s="977">
        <v>83200</v>
      </c>
      <c r="AO753" s="977"/>
      <c r="AP753" s="977"/>
      <c r="AQ753" s="979" t="str">
        <f t="shared" si="1087"/>
        <v>Ա-1</v>
      </c>
      <c r="AR753" s="977">
        <f t="shared" si="1088"/>
        <v>267072</v>
      </c>
      <c r="AS753" s="980">
        <f t="shared" si="1089"/>
        <v>267072</v>
      </c>
      <c r="AT753" s="980">
        <f>+AS753*13</f>
        <v>3471936</v>
      </c>
    </row>
    <row r="754" spans="2:46" s="633" customFormat="1" ht="27">
      <c r="B754" s="907">
        <v>6</v>
      </c>
      <c r="C754" s="647" t="s">
        <v>641</v>
      </c>
      <c r="D754" s="576" t="s">
        <v>2540</v>
      </c>
      <c r="E754" s="884">
        <v>1961</v>
      </c>
      <c r="F754" s="574" t="s">
        <v>1152</v>
      </c>
      <c r="G754" s="653">
        <v>1</v>
      </c>
      <c r="H754" s="653">
        <v>8</v>
      </c>
      <c r="I754" s="649">
        <f t="shared" si="1066"/>
        <v>2.75</v>
      </c>
      <c r="J754" s="571">
        <v>83200</v>
      </c>
      <c r="K754" s="571">
        <f>I754*J754*5%</f>
        <v>11440</v>
      </c>
      <c r="L754" s="571"/>
      <c r="M754" s="650" t="s">
        <v>86</v>
      </c>
      <c r="N754" s="571">
        <f t="shared" si="1067"/>
        <v>228800</v>
      </c>
      <c r="O754" s="651">
        <f t="shared" si="1068"/>
        <v>240240</v>
      </c>
      <c r="P754" s="651">
        <f t="shared" si="1069"/>
        <v>3123120</v>
      </c>
      <c r="Q754" s="638">
        <f t="shared" si="1070"/>
        <v>1</v>
      </c>
      <c r="R754" s="638">
        <f t="shared" si="1071"/>
        <v>9</v>
      </c>
      <c r="S754" s="634">
        <f t="shared" si="1072"/>
        <v>2.75</v>
      </c>
      <c r="T754" s="457">
        <v>83200</v>
      </c>
      <c r="U754" s="457">
        <f>+S754*T754*0.05</f>
        <v>11440</v>
      </c>
      <c r="V754" s="457"/>
      <c r="W754" s="635" t="str">
        <f t="shared" si="1073"/>
        <v>Ա-2</v>
      </c>
      <c r="X754" s="457">
        <f t="shared" si="1074"/>
        <v>228800</v>
      </c>
      <c r="Y754" s="636">
        <f t="shared" si="1075"/>
        <v>240240</v>
      </c>
      <c r="Z754" s="636">
        <f t="shared" si="1076"/>
        <v>3123120</v>
      </c>
      <c r="AA754" s="638">
        <f t="shared" si="1077"/>
        <v>1</v>
      </c>
      <c r="AB754" s="638">
        <f t="shared" si="1078"/>
        <v>10</v>
      </c>
      <c r="AC754" s="634">
        <f t="shared" si="1079"/>
        <v>2.83</v>
      </c>
      <c r="AD754" s="457">
        <v>83200</v>
      </c>
      <c r="AE754" s="457">
        <f>+AC754*AD754*0.05</f>
        <v>11772.800000000001</v>
      </c>
      <c r="AF754" s="457"/>
      <c r="AG754" s="635" t="str">
        <f t="shared" si="1080"/>
        <v>Ա-2</v>
      </c>
      <c r="AH754" s="457">
        <f t="shared" si="1081"/>
        <v>235456</v>
      </c>
      <c r="AI754" s="636">
        <f t="shared" si="1082"/>
        <v>247228.79999999999</v>
      </c>
      <c r="AJ754" s="636">
        <f t="shared" si="1083"/>
        <v>3213974.4</v>
      </c>
      <c r="AK754" s="638">
        <f t="shared" si="1084"/>
        <v>1</v>
      </c>
      <c r="AL754" s="638">
        <f t="shared" si="1085"/>
        <v>11</v>
      </c>
      <c r="AM754" s="634">
        <f t="shared" si="1086"/>
        <v>2.83</v>
      </c>
      <c r="AN754" s="457">
        <v>83200</v>
      </c>
      <c r="AO754" s="457">
        <f>+AM754*AN754*0.05</f>
        <v>11772.800000000001</v>
      </c>
      <c r="AP754" s="457"/>
      <c r="AQ754" s="635" t="str">
        <f t="shared" si="1087"/>
        <v>Ա-2</v>
      </c>
      <c r="AR754" s="457">
        <f t="shared" si="1088"/>
        <v>235456</v>
      </c>
      <c r="AS754" s="636">
        <f t="shared" si="1089"/>
        <v>247228.79999999999</v>
      </c>
      <c r="AT754" s="636">
        <f t="shared" si="1090"/>
        <v>3213974.4</v>
      </c>
    </row>
    <row r="755" spans="2:46" s="970" customFormat="1" ht="27">
      <c r="B755" s="907">
        <v>7</v>
      </c>
      <c r="C755" s="974" t="s">
        <v>79</v>
      </c>
      <c r="D755" s="972"/>
      <c r="E755" s="973"/>
      <c r="F755" s="974" t="s">
        <v>1152</v>
      </c>
      <c r="G755" s="975">
        <v>1</v>
      </c>
      <c r="H755" s="975">
        <v>6</v>
      </c>
      <c r="I755" s="976">
        <f t="shared" si="1066"/>
        <v>2.66</v>
      </c>
      <c r="J755" s="977">
        <v>83200</v>
      </c>
      <c r="K755" s="985"/>
      <c r="L755" s="985"/>
      <c r="M755" s="979" t="s">
        <v>86</v>
      </c>
      <c r="N755" s="977">
        <f t="shared" si="1067"/>
        <v>221312</v>
      </c>
      <c r="O755" s="980">
        <f t="shared" si="1068"/>
        <v>221312</v>
      </c>
      <c r="P755" s="980">
        <f t="shared" si="1069"/>
        <v>2877056</v>
      </c>
      <c r="Q755" s="975">
        <f t="shared" si="1070"/>
        <v>1</v>
      </c>
      <c r="R755" s="975">
        <f t="shared" si="1071"/>
        <v>7</v>
      </c>
      <c r="S755" s="976">
        <f t="shared" si="1072"/>
        <v>2.66</v>
      </c>
      <c r="T755" s="977">
        <v>83200</v>
      </c>
      <c r="U755" s="986"/>
      <c r="V755" s="985"/>
      <c r="W755" s="979" t="str">
        <f t="shared" si="1073"/>
        <v>Ա-2</v>
      </c>
      <c r="X755" s="977">
        <f t="shared" si="1074"/>
        <v>221312</v>
      </c>
      <c r="Y755" s="980">
        <f t="shared" si="1075"/>
        <v>221312</v>
      </c>
      <c r="Z755" s="980">
        <f t="shared" si="1076"/>
        <v>2877056</v>
      </c>
      <c r="AA755" s="975">
        <f t="shared" si="1077"/>
        <v>1</v>
      </c>
      <c r="AB755" s="975">
        <f t="shared" si="1078"/>
        <v>8</v>
      </c>
      <c r="AC755" s="976">
        <f t="shared" si="1079"/>
        <v>2.75</v>
      </c>
      <c r="AD755" s="977">
        <v>83200</v>
      </c>
      <c r="AE755" s="986"/>
      <c r="AF755" s="985"/>
      <c r="AG755" s="979" t="str">
        <f t="shared" si="1080"/>
        <v>Ա-2</v>
      </c>
      <c r="AH755" s="977">
        <f t="shared" si="1081"/>
        <v>228800</v>
      </c>
      <c r="AI755" s="980">
        <f t="shared" si="1082"/>
        <v>228800</v>
      </c>
      <c r="AJ755" s="980">
        <f t="shared" si="1083"/>
        <v>2974400</v>
      </c>
      <c r="AK755" s="975">
        <f t="shared" si="1084"/>
        <v>1</v>
      </c>
      <c r="AL755" s="975">
        <f t="shared" si="1085"/>
        <v>9</v>
      </c>
      <c r="AM755" s="976">
        <f t="shared" si="1086"/>
        <v>2.75</v>
      </c>
      <c r="AN755" s="977">
        <v>83200</v>
      </c>
      <c r="AO755" s="986"/>
      <c r="AP755" s="985"/>
      <c r="AQ755" s="979" t="str">
        <f t="shared" si="1087"/>
        <v>Ա-2</v>
      </c>
      <c r="AR755" s="977">
        <f t="shared" si="1088"/>
        <v>228800</v>
      </c>
      <c r="AS755" s="980">
        <f t="shared" si="1089"/>
        <v>228800</v>
      </c>
      <c r="AT755" s="980">
        <f t="shared" si="1090"/>
        <v>2974400</v>
      </c>
    </row>
    <row r="756" spans="2:46" s="970" customFormat="1" ht="27">
      <c r="B756" s="907">
        <v>8</v>
      </c>
      <c r="C756" s="974" t="s">
        <v>79</v>
      </c>
      <c r="D756" s="972"/>
      <c r="E756" s="973"/>
      <c r="F756" s="974" t="s">
        <v>1152</v>
      </c>
      <c r="G756" s="975">
        <v>1</v>
      </c>
      <c r="H756" s="975">
        <v>6</v>
      </c>
      <c r="I756" s="976">
        <f t="shared" si="1066"/>
        <v>2.66</v>
      </c>
      <c r="J756" s="977">
        <v>83200</v>
      </c>
      <c r="K756" s="985"/>
      <c r="L756" s="985"/>
      <c r="M756" s="979" t="s">
        <v>86</v>
      </c>
      <c r="N756" s="977">
        <f t="shared" si="1067"/>
        <v>221312</v>
      </c>
      <c r="O756" s="980">
        <f t="shared" si="1068"/>
        <v>221312</v>
      </c>
      <c r="P756" s="980">
        <f t="shared" si="1069"/>
        <v>2877056</v>
      </c>
      <c r="Q756" s="975">
        <f t="shared" si="1070"/>
        <v>1</v>
      </c>
      <c r="R756" s="975">
        <f t="shared" si="1071"/>
        <v>7</v>
      </c>
      <c r="S756" s="976">
        <f t="shared" si="1072"/>
        <v>2.66</v>
      </c>
      <c r="T756" s="977">
        <v>83200</v>
      </c>
      <c r="U756" s="986"/>
      <c r="V756" s="985"/>
      <c r="W756" s="979" t="str">
        <f t="shared" si="1073"/>
        <v>Ա-2</v>
      </c>
      <c r="X756" s="977">
        <f t="shared" si="1074"/>
        <v>221312</v>
      </c>
      <c r="Y756" s="980">
        <f t="shared" si="1075"/>
        <v>221312</v>
      </c>
      <c r="Z756" s="980">
        <f t="shared" si="1076"/>
        <v>2877056</v>
      </c>
      <c r="AA756" s="975">
        <f t="shared" si="1077"/>
        <v>1</v>
      </c>
      <c r="AB756" s="975">
        <f t="shared" si="1078"/>
        <v>8</v>
      </c>
      <c r="AC756" s="976">
        <f t="shared" si="1079"/>
        <v>2.75</v>
      </c>
      <c r="AD756" s="977">
        <v>83200</v>
      </c>
      <c r="AE756" s="986"/>
      <c r="AF756" s="985"/>
      <c r="AG756" s="979" t="str">
        <f t="shared" si="1080"/>
        <v>Ա-2</v>
      </c>
      <c r="AH756" s="977">
        <f t="shared" si="1081"/>
        <v>228800</v>
      </c>
      <c r="AI756" s="980">
        <f t="shared" si="1082"/>
        <v>228800</v>
      </c>
      <c r="AJ756" s="980">
        <f t="shared" si="1083"/>
        <v>2974400</v>
      </c>
      <c r="AK756" s="975">
        <f t="shared" si="1084"/>
        <v>1</v>
      </c>
      <c r="AL756" s="975">
        <f t="shared" si="1085"/>
        <v>9</v>
      </c>
      <c r="AM756" s="976">
        <f t="shared" si="1086"/>
        <v>2.75</v>
      </c>
      <c r="AN756" s="977">
        <v>83200</v>
      </c>
      <c r="AO756" s="986"/>
      <c r="AP756" s="985"/>
      <c r="AQ756" s="979" t="str">
        <f t="shared" si="1087"/>
        <v>Ա-2</v>
      </c>
      <c r="AR756" s="977">
        <f t="shared" si="1088"/>
        <v>228800</v>
      </c>
      <c r="AS756" s="980">
        <f t="shared" si="1089"/>
        <v>228800</v>
      </c>
      <c r="AT756" s="980">
        <f t="shared" si="1090"/>
        <v>2974400</v>
      </c>
    </row>
    <row r="757" spans="2:46" s="633" customFormat="1" ht="27">
      <c r="B757" s="907">
        <v>9</v>
      </c>
      <c r="C757" s="647" t="s">
        <v>234</v>
      </c>
      <c r="D757" s="576" t="s">
        <v>2540</v>
      </c>
      <c r="E757" s="884">
        <v>1967</v>
      </c>
      <c r="F757" s="574" t="s">
        <v>1153</v>
      </c>
      <c r="G757" s="653">
        <v>1</v>
      </c>
      <c r="H757" s="653">
        <v>25</v>
      </c>
      <c r="I757" s="649">
        <f t="shared" si="1066"/>
        <v>1.95</v>
      </c>
      <c r="J757" s="571">
        <v>83200</v>
      </c>
      <c r="K757" s="571"/>
      <c r="L757" s="571"/>
      <c r="M757" s="650" t="s">
        <v>88</v>
      </c>
      <c r="N757" s="571">
        <f t="shared" si="1067"/>
        <v>162240</v>
      </c>
      <c r="O757" s="651">
        <f t="shared" si="1068"/>
        <v>162240</v>
      </c>
      <c r="P757" s="651">
        <f t="shared" si="1069"/>
        <v>2109120</v>
      </c>
      <c r="Q757" s="638">
        <f t="shared" si="1070"/>
        <v>1</v>
      </c>
      <c r="R757" s="638">
        <f t="shared" si="1071"/>
        <v>26</v>
      </c>
      <c r="S757" s="634">
        <f t="shared" si="1072"/>
        <v>1.95</v>
      </c>
      <c r="T757" s="457">
        <v>83200</v>
      </c>
      <c r="U757" s="457"/>
      <c r="V757" s="457"/>
      <c r="W757" s="635" t="str">
        <f t="shared" si="1073"/>
        <v>Կ-2</v>
      </c>
      <c r="X757" s="457">
        <f t="shared" si="1074"/>
        <v>162240</v>
      </c>
      <c r="Y757" s="636">
        <f t="shared" si="1075"/>
        <v>162240</v>
      </c>
      <c r="Z757" s="636">
        <f t="shared" si="1076"/>
        <v>2109120</v>
      </c>
      <c r="AA757" s="638">
        <f t="shared" si="1077"/>
        <v>1</v>
      </c>
      <c r="AB757" s="638">
        <f t="shared" si="1078"/>
        <v>27</v>
      </c>
      <c r="AC757" s="634">
        <f t="shared" si="1079"/>
        <v>1.95</v>
      </c>
      <c r="AD757" s="457">
        <v>83200</v>
      </c>
      <c r="AE757" s="457"/>
      <c r="AF757" s="457"/>
      <c r="AG757" s="635" t="str">
        <f t="shared" si="1080"/>
        <v>Կ-2</v>
      </c>
      <c r="AH757" s="457">
        <f t="shared" si="1081"/>
        <v>162240</v>
      </c>
      <c r="AI757" s="636">
        <f t="shared" si="1082"/>
        <v>162240</v>
      </c>
      <c r="AJ757" s="636">
        <f t="shared" si="1083"/>
        <v>2109120</v>
      </c>
      <c r="AK757" s="638">
        <f t="shared" si="1084"/>
        <v>1</v>
      </c>
      <c r="AL757" s="638">
        <f t="shared" si="1085"/>
        <v>28</v>
      </c>
      <c r="AM757" s="634">
        <f t="shared" si="1086"/>
        <v>1.95</v>
      </c>
      <c r="AN757" s="457">
        <v>83200</v>
      </c>
      <c r="AO757" s="457"/>
      <c r="AP757" s="457"/>
      <c r="AQ757" s="635" t="str">
        <f t="shared" si="1087"/>
        <v>Կ-2</v>
      </c>
      <c r="AR757" s="457">
        <f t="shared" si="1088"/>
        <v>162240</v>
      </c>
      <c r="AS757" s="636">
        <f t="shared" si="1089"/>
        <v>162240</v>
      </c>
      <c r="AT757" s="636">
        <f t="shared" si="1090"/>
        <v>2109120</v>
      </c>
    </row>
    <row r="758" spans="2:46" s="633" customFormat="1" ht="27">
      <c r="B758" s="907">
        <v>10</v>
      </c>
      <c r="C758" s="647" t="s">
        <v>2876</v>
      </c>
      <c r="D758" s="576" t="s">
        <v>2540</v>
      </c>
      <c r="E758" s="884">
        <v>1988</v>
      </c>
      <c r="F758" s="574" t="s">
        <v>1153</v>
      </c>
      <c r="G758" s="653">
        <v>1</v>
      </c>
      <c r="H758" s="653">
        <v>1</v>
      </c>
      <c r="I758" s="649">
        <f t="shared" si="1066"/>
        <v>1.49</v>
      </c>
      <c r="J758" s="571">
        <v>83200</v>
      </c>
      <c r="K758" s="571"/>
      <c r="L758" s="571"/>
      <c r="M758" s="650" t="s">
        <v>88</v>
      </c>
      <c r="N758" s="571">
        <f t="shared" si="1067"/>
        <v>123968</v>
      </c>
      <c r="O758" s="651">
        <f t="shared" si="1068"/>
        <v>123968</v>
      </c>
      <c r="P758" s="651">
        <f t="shared" si="1069"/>
        <v>1611584</v>
      </c>
      <c r="Q758" s="638">
        <f t="shared" si="1070"/>
        <v>1</v>
      </c>
      <c r="R758" s="638">
        <f t="shared" si="1071"/>
        <v>2</v>
      </c>
      <c r="S758" s="634">
        <f t="shared" si="1072"/>
        <v>1.54</v>
      </c>
      <c r="T758" s="457">
        <v>83200</v>
      </c>
      <c r="U758" s="457"/>
      <c r="V758" s="457"/>
      <c r="W758" s="635" t="str">
        <f t="shared" si="1073"/>
        <v>Կ-2</v>
      </c>
      <c r="X758" s="457">
        <f t="shared" si="1074"/>
        <v>128128</v>
      </c>
      <c r="Y758" s="636">
        <f t="shared" si="1075"/>
        <v>128128</v>
      </c>
      <c r="Z758" s="636">
        <f t="shared" si="1076"/>
        <v>1665664</v>
      </c>
      <c r="AA758" s="638">
        <f t="shared" si="1077"/>
        <v>1</v>
      </c>
      <c r="AB758" s="638">
        <f t="shared" si="1078"/>
        <v>3</v>
      </c>
      <c r="AC758" s="634">
        <f t="shared" si="1079"/>
        <v>1.59</v>
      </c>
      <c r="AD758" s="457">
        <v>83200</v>
      </c>
      <c r="AE758" s="457"/>
      <c r="AF758" s="457"/>
      <c r="AG758" s="635" t="str">
        <f t="shared" si="1080"/>
        <v>Կ-2</v>
      </c>
      <c r="AH758" s="457">
        <f t="shared" si="1081"/>
        <v>132288</v>
      </c>
      <c r="AI758" s="636">
        <f t="shared" si="1082"/>
        <v>132288</v>
      </c>
      <c r="AJ758" s="636">
        <f t="shared" si="1083"/>
        <v>1719744</v>
      </c>
      <c r="AK758" s="638">
        <f t="shared" si="1084"/>
        <v>1</v>
      </c>
      <c r="AL758" s="638">
        <f t="shared" si="1085"/>
        <v>4</v>
      </c>
      <c r="AM758" s="634">
        <f t="shared" si="1086"/>
        <v>1.63</v>
      </c>
      <c r="AN758" s="457">
        <v>83200</v>
      </c>
      <c r="AO758" s="457"/>
      <c r="AP758" s="457"/>
      <c r="AQ758" s="635" t="str">
        <f t="shared" si="1087"/>
        <v>Կ-2</v>
      </c>
      <c r="AR758" s="457">
        <f t="shared" si="1088"/>
        <v>135616</v>
      </c>
      <c r="AS758" s="636">
        <f t="shared" si="1089"/>
        <v>135616</v>
      </c>
      <c r="AT758" s="636">
        <f t="shared" si="1090"/>
        <v>1763008</v>
      </c>
    </row>
    <row r="759" spans="2:46" s="633" customFormat="1" ht="27">
      <c r="B759" s="907">
        <v>11</v>
      </c>
      <c r="C759" s="647" t="s">
        <v>642</v>
      </c>
      <c r="D759" s="576" t="s">
        <v>2540</v>
      </c>
      <c r="E759" s="884">
        <v>1966</v>
      </c>
      <c r="F759" s="574" t="s">
        <v>1153</v>
      </c>
      <c r="G759" s="653">
        <v>1</v>
      </c>
      <c r="H759" s="653">
        <v>9</v>
      </c>
      <c r="I759" s="649">
        <f t="shared" si="1066"/>
        <v>1.73</v>
      </c>
      <c r="J759" s="571">
        <v>83200</v>
      </c>
      <c r="K759" s="571">
        <f>I759*J759*5%</f>
        <v>7196.8</v>
      </c>
      <c r="L759" s="571"/>
      <c r="M759" s="650" t="s">
        <v>88</v>
      </c>
      <c r="N759" s="571">
        <f t="shared" si="1067"/>
        <v>143936</v>
      </c>
      <c r="O759" s="651">
        <f t="shared" si="1068"/>
        <v>151132.79999999999</v>
      </c>
      <c r="P759" s="651">
        <f t="shared" si="1069"/>
        <v>1964726.4</v>
      </c>
      <c r="Q759" s="638">
        <f t="shared" si="1070"/>
        <v>1</v>
      </c>
      <c r="R759" s="638">
        <f t="shared" si="1071"/>
        <v>10</v>
      </c>
      <c r="S759" s="634">
        <f t="shared" si="1072"/>
        <v>1.79</v>
      </c>
      <c r="T759" s="457">
        <v>83200</v>
      </c>
      <c r="U759" s="457">
        <f>+S759*T759*0.05</f>
        <v>7446.4000000000005</v>
      </c>
      <c r="V759" s="457"/>
      <c r="W759" s="635" t="str">
        <f t="shared" si="1073"/>
        <v>Կ-2</v>
      </c>
      <c r="X759" s="457">
        <f t="shared" si="1074"/>
        <v>148928</v>
      </c>
      <c r="Y759" s="636">
        <f t="shared" si="1075"/>
        <v>156374.39999999999</v>
      </c>
      <c r="Z759" s="636">
        <f t="shared" si="1076"/>
        <v>2032867.2</v>
      </c>
      <c r="AA759" s="638">
        <f t="shared" si="1077"/>
        <v>1</v>
      </c>
      <c r="AB759" s="638">
        <f t="shared" si="1078"/>
        <v>11</v>
      </c>
      <c r="AC759" s="634">
        <f t="shared" si="1079"/>
        <v>1.79</v>
      </c>
      <c r="AD759" s="457">
        <v>83200</v>
      </c>
      <c r="AE759" s="457">
        <f>+AC759*AD759*0.05</f>
        <v>7446.4000000000005</v>
      </c>
      <c r="AF759" s="457"/>
      <c r="AG759" s="635" t="str">
        <f t="shared" si="1080"/>
        <v>Կ-2</v>
      </c>
      <c r="AH759" s="457">
        <f t="shared" si="1081"/>
        <v>148928</v>
      </c>
      <c r="AI759" s="636">
        <f t="shared" si="1082"/>
        <v>156374.39999999999</v>
      </c>
      <c r="AJ759" s="636">
        <f t="shared" si="1083"/>
        <v>2032867.2</v>
      </c>
      <c r="AK759" s="638">
        <f t="shared" si="1084"/>
        <v>1</v>
      </c>
      <c r="AL759" s="638">
        <f t="shared" si="1085"/>
        <v>12</v>
      </c>
      <c r="AM759" s="634">
        <f t="shared" si="1086"/>
        <v>1.79</v>
      </c>
      <c r="AN759" s="457">
        <v>83200</v>
      </c>
      <c r="AO759" s="457">
        <f>+AM759*AN759*0.05</f>
        <v>7446.4000000000005</v>
      </c>
      <c r="AP759" s="457"/>
      <c r="AQ759" s="635" t="str">
        <f t="shared" si="1087"/>
        <v>Կ-2</v>
      </c>
      <c r="AR759" s="457">
        <f t="shared" si="1088"/>
        <v>148928</v>
      </c>
      <c r="AS759" s="636">
        <f t="shared" si="1089"/>
        <v>156374.39999999999</v>
      </c>
      <c r="AT759" s="636">
        <f t="shared" si="1090"/>
        <v>2032867.2</v>
      </c>
    </row>
    <row r="760" spans="2:46" s="633" customFormat="1" ht="27">
      <c r="B760" s="907">
        <v>12</v>
      </c>
      <c r="C760" s="647" t="s">
        <v>999</v>
      </c>
      <c r="D760" s="576" t="s">
        <v>2540</v>
      </c>
      <c r="E760" s="884">
        <v>1981</v>
      </c>
      <c r="F760" s="574" t="s">
        <v>1153</v>
      </c>
      <c r="G760" s="653">
        <v>1</v>
      </c>
      <c r="H760" s="653">
        <v>19</v>
      </c>
      <c r="I760" s="649">
        <v>1.95</v>
      </c>
      <c r="J760" s="571">
        <v>83200</v>
      </c>
      <c r="K760" s="571">
        <f>I760*J760*5%</f>
        <v>8112</v>
      </c>
      <c r="L760" s="571"/>
      <c r="M760" s="650" t="s">
        <v>88</v>
      </c>
      <c r="N760" s="571">
        <f t="shared" si="1067"/>
        <v>162240</v>
      </c>
      <c r="O760" s="651">
        <f t="shared" si="1068"/>
        <v>170352</v>
      </c>
      <c r="P760" s="651">
        <f t="shared" si="1069"/>
        <v>2214576</v>
      </c>
      <c r="Q760" s="638">
        <f t="shared" si="1070"/>
        <v>1</v>
      </c>
      <c r="R760" s="638">
        <f t="shared" si="1071"/>
        <v>20</v>
      </c>
      <c r="S760" s="634">
        <f t="shared" si="1072"/>
        <v>1.95</v>
      </c>
      <c r="T760" s="457">
        <v>83200</v>
      </c>
      <c r="U760" s="457">
        <f>+S760*T760*0.05</f>
        <v>8112</v>
      </c>
      <c r="V760" s="457"/>
      <c r="W760" s="635" t="str">
        <f t="shared" si="1073"/>
        <v>Կ-2</v>
      </c>
      <c r="X760" s="457">
        <f t="shared" si="1074"/>
        <v>162240</v>
      </c>
      <c r="Y760" s="636">
        <f t="shared" si="1075"/>
        <v>170352</v>
      </c>
      <c r="Z760" s="636">
        <f t="shared" si="1076"/>
        <v>2214576</v>
      </c>
      <c r="AA760" s="638">
        <f t="shared" si="1077"/>
        <v>1</v>
      </c>
      <c r="AB760" s="638">
        <f t="shared" si="1078"/>
        <v>21</v>
      </c>
      <c r="AC760" s="634">
        <f t="shared" si="1079"/>
        <v>1.95</v>
      </c>
      <c r="AD760" s="457">
        <v>83200</v>
      </c>
      <c r="AE760" s="457">
        <f>+AC760*AD760*0.05</f>
        <v>8112</v>
      </c>
      <c r="AF760" s="457"/>
      <c r="AG760" s="635" t="str">
        <f t="shared" si="1080"/>
        <v>Կ-2</v>
      </c>
      <c r="AH760" s="457">
        <f t="shared" si="1081"/>
        <v>162240</v>
      </c>
      <c r="AI760" s="636">
        <f t="shared" si="1082"/>
        <v>170352</v>
      </c>
      <c r="AJ760" s="636">
        <f t="shared" si="1083"/>
        <v>2214576</v>
      </c>
      <c r="AK760" s="638">
        <f t="shared" si="1084"/>
        <v>1</v>
      </c>
      <c r="AL760" s="638">
        <f t="shared" si="1085"/>
        <v>22</v>
      </c>
      <c r="AM760" s="634">
        <f t="shared" si="1086"/>
        <v>1.95</v>
      </c>
      <c r="AN760" s="457">
        <v>83200</v>
      </c>
      <c r="AO760" s="457">
        <f>+AM760*AN760*0.05</f>
        <v>8112</v>
      </c>
      <c r="AP760" s="457"/>
      <c r="AQ760" s="635" t="str">
        <f t="shared" si="1087"/>
        <v>Կ-2</v>
      </c>
      <c r="AR760" s="457">
        <f t="shared" si="1088"/>
        <v>162240</v>
      </c>
      <c r="AS760" s="636">
        <f t="shared" si="1089"/>
        <v>170352</v>
      </c>
      <c r="AT760" s="636">
        <f t="shared" si="1090"/>
        <v>2214576</v>
      </c>
    </row>
    <row r="761" spans="2:46" s="633" customFormat="1" ht="13.5">
      <c r="B761" s="907">
        <v>13</v>
      </c>
      <c r="C761" s="647" t="s">
        <v>79</v>
      </c>
      <c r="D761" s="576"/>
      <c r="E761" s="884"/>
      <c r="F761" s="574" t="s">
        <v>242</v>
      </c>
      <c r="G761" s="653">
        <v>1</v>
      </c>
      <c r="H761" s="653">
        <v>6</v>
      </c>
      <c r="I761" s="649">
        <f>IF(G761&lt;1,0,IF(M761="Բ-1",IF(H761=0,6.94,IF(H761=1,7.17,IF(H761=2,7.41,IF(H761=3,7.66,IF(OR(H761=5,H761=4),7.92,IF(OR(H761=6,H761=7),8.18,IF(OR(H761=8,H761=9),8.46,IF(OR(H761=10,H761=11,H761=12),8.74,IF(OR(H761=13,H761=14,H761=15),9.03,IF(OR(H761=16,H761=17,H761=18),9.33,9.65)))))))))),IF(M761="Բ-2", IF(H761=0,5.71,IF(H761=1,5.89,IF(H761=2,6.09,IF(H761=3,6.29,IF(OR(H761=5,H761=4),6.5,IF(OR(H761=6,H761=7),6.72,IF(OR(H761=8,H761=9),6.94,IF(OR(H761=10,H761=11,H761=12),7.17,IF(OR(H761=13,H761=14,H761=15),7.41,IF(OR(H761=16,H761=17,H761=18),7.65,7.91)))))))))), IF(M761="Գ-1", IF(H761=0,4.7,IF(H761=1,4.86,IF(H761=2,5.01,IF(H761=3,5.18,IF(OR(H761=5,H761=4),5.35,IF(OR(H761=6,H761=7),5.52,IF(OR(H761=8,H761=9),5.71,IF(OR(H761=10,H761=11,H761=12),5.89,IF(OR(H761=13,H761=14,H761=15),6.09,IF(OR(H761=16,H761=17,H761=18),6.29,6.49)))))))))), IF(M761="Գ-2", IF(H761=0,3.88,IF(H761=1,4.01,IF(H761=2,4.14,IF(H761=3,4.27,IF(OR(H761=5,H761=4),4.41,IF(OR(H761=6,H761=7),4.55,IF(OR(H761=8,H761=9),4.7,IF(OR(H761=10,H761=11,H761=12),4.85,IF(OR(H761=13,H761=14,H761=15),5.01,IF(OR(H761=16,H761=17,H761=18),5.17,5.34)))))))))), IF(M761="Գ-3", IF(H761=0,3.21,IF(H761=1,3.31,IF(H761=2,3.42,IF(H761=3,3.53,IF(OR(H761=5,H761=4),3.64,IF(OR(H761=6,H761=7),3.76,IF(OR(H761=8,H761=9),3.88,IF(OR(H761=10,H761=11,H761=12),4.01,IF(OR(H761=13,H761=14,H761=15),4.13,IF(OR(H761=16,H761=17,H761=18),4.27,4.4)))))))))), IF(M761="Ա-1", IF(H761=0,2.66,IF(H761=1,2.75,IF(H761=2,2.83,IF(H761=3,2.92,IF(OR(H761=5,H761=4),3.02,IF(OR(H761=6,H761=7),3.11,IF(OR(H761=8,H761=9),3.21,IF(OR(H761=10,H761=11,H761=12),3.31,IF(OR(H761=13,H761=14,H761=15),3.42,IF(OR(H761=16,H761=17,H761=18),3.53,3.64)))))))))), IF(M761="Ա-2", IF(H761=0,2.28,IF(H761=1,2.35,IF(H761=2,2.43,IF(H761=3,2.5,IF(OR(H761=5,H761=4),2.58,IF(OR(H761=6,H761=7),2.66,IF(OR(H761=8,H761=9),2.75,IF(OR(H761=10,H761=11,H761=12),2.83,IF(OR(H761=13,H761=14,H761=15),2.92,IF(OR(H761=16,H761=17,H761=18),3.01,3.11)))))))))),IF(M761="Ա-3", IF(H761=0,1.96,IF(H761=1,2.02,IF(H761=2,2.08,IF(H761=3,2.15,IF(OR(H761=5,H761=4),2.21,IF(OR(H761=6,H761=7),2.28,IF(OR(H761=8,H761=9),2.35,IF(OR(H761=10,H761=11,H761=12),2.42,IF(OR(H761=13,H761=14,H761=15),2.5,IF(OR(H761=16,H761=17,H761=18),2.58,2.66)))))))))), IF(M761="Կ-1", IF(H761=0,1.68,IF(H761=1,1.73,IF(H761=2,1.79,IF(H761=3,1.84,IF(OR(H761=5,H761=4),1.9,IF(OR(H761=6,H761=7),1.96,IF(OR(H761=8,H761=9),2.02,IF(OR(H761=10,H761=11,H761=12),2.08,IF(OR(H761=13,H761=14,H761=15),2.14,IF(OR(H761=16,H761=17,H761=18),2.21,2.28)))))))))), IF(M761="Կ-2", IF(H761=0,1.45,IF(H761=1,1.49,IF(H761=2,1.54,IF(H761=3,1.59,IF(OR(H761=5,H761=4),1.63,IF(OR(H761=6,H761=7),1.68,IF(OR(H761=8,H761=9),1.73,IF(OR(H761=10,H761=11,H761=12),1.79,IF(OR(H761=13,H761=14,H761=15),1.84,IF(OR(H761=16,H761=17,H761=18),1.9,1.95)))))))))),IF(M761="Կ-3", IF(H761=0,1.25,IF(H761=1,1.29,IF(H761=2,1.33,IF(H761=3,1.37,IF(OR(H761=5,H761=4),1.41,IF(OR(H761=6,H761=7),1.45,IF(OR(H761=8,H761=9),1.49,IF(OR(H761=10,H761=11,H761=12),1.54,IF(OR(H761=13,H761=14,H761=15),1.58,IF(OR(H761=16,H761=17,H761=18),1.63,1.68)))))))))), "Error"))))))))))))</f>
        <v>1.96</v>
      </c>
      <c r="J761" s="571">
        <v>83200</v>
      </c>
      <c r="K761" s="571"/>
      <c r="L761" s="571"/>
      <c r="M761" s="650" t="s">
        <v>87</v>
      </c>
      <c r="N761" s="571">
        <f t="shared" ref="N761:N769" si="1091">J761*I761</f>
        <v>163072</v>
      </c>
      <c r="O761" s="651">
        <f t="shared" si="1068"/>
        <v>163072</v>
      </c>
      <c r="P761" s="651">
        <f t="shared" ref="P761:P769" si="1092">+O761*13</f>
        <v>2119936</v>
      </c>
      <c r="Q761" s="638">
        <f t="shared" si="1070"/>
        <v>1</v>
      </c>
      <c r="R761" s="638">
        <f t="shared" si="1071"/>
        <v>7</v>
      </c>
      <c r="S761" s="634">
        <f t="shared" si="1072"/>
        <v>1.96</v>
      </c>
      <c r="T761" s="457">
        <v>83200</v>
      </c>
      <c r="U761" s="457"/>
      <c r="V761" s="457"/>
      <c r="W761" s="635" t="str">
        <f t="shared" si="1073"/>
        <v>Կ-1</v>
      </c>
      <c r="X761" s="457">
        <f t="shared" si="1074"/>
        <v>163072</v>
      </c>
      <c r="Y761" s="636">
        <f t="shared" si="1075"/>
        <v>163072</v>
      </c>
      <c r="Z761" s="636">
        <f t="shared" ref="Z761:Z769" si="1093">+Y761*13</f>
        <v>2119936</v>
      </c>
      <c r="AA761" s="638">
        <f t="shared" si="1077"/>
        <v>1</v>
      </c>
      <c r="AB761" s="638">
        <f t="shared" si="1078"/>
        <v>8</v>
      </c>
      <c r="AC761" s="634">
        <f t="shared" si="1079"/>
        <v>2.02</v>
      </c>
      <c r="AD761" s="457">
        <v>83200</v>
      </c>
      <c r="AE761" s="457"/>
      <c r="AF761" s="457"/>
      <c r="AG761" s="635" t="str">
        <f t="shared" si="1080"/>
        <v>Կ-1</v>
      </c>
      <c r="AH761" s="457">
        <f t="shared" si="1081"/>
        <v>168064</v>
      </c>
      <c r="AI761" s="636">
        <f t="shared" si="1082"/>
        <v>168064</v>
      </c>
      <c r="AJ761" s="636">
        <f t="shared" ref="AJ761:AJ769" si="1094">+AI761*13</f>
        <v>2184832</v>
      </c>
      <c r="AK761" s="638">
        <f t="shared" si="1084"/>
        <v>1</v>
      </c>
      <c r="AL761" s="638">
        <f t="shared" si="1085"/>
        <v>9</v>
      </c>
      <c r="AM761" s="634">
        <f t="shared" si="1086"/>
        <v>2.02</v>
      </c>
      <c r="AN761" s="457">
        <v>83200</v>
      </c>
      <c r="AO761" s="457"/>
      <c r="AP761" s="457"/>
      <c r="AQ761" s="635" t="str">
        <f t="shared" ref="AQ761:AQ769" si="1095">+AG761</f>
        <v>Կ-1</v>
      </c>
      <c r="AR761" s="457">
        <f t="shared" si="1088"/>
        <v>168064</v>
      </c>
      <c r="AS761" s="636">
        <f t="shared" si="1089"/>
        <v>168064</v>
      </c>
      <c r="AT761" s="636">
        <f t="shared" ref="AT761:AT769" si="1096">+AS761*13</f>
        <v>2184832</v>
      </c>
    </row>
    <row r="762" spans="2:46" s="633" customFormat="1" ht="13.5">
      <c r="B762" s="907">
        <v>14</v>
      </c>
      <c r="C762" s="647" t="s">
        <v>233</v>
      </c>
      <c r="D762" s="576" t="s">
        <v>2540</v>
      </c>
      <c r="E762" s="884">
        <v>1979</v>
      </c>
      <c r="F762" s="574" t="s">
        <v>242</v>
      </c>
      <c r="G762" s="653">
        <v>1</v>
      </c>
      <c r="H762" s="653">
        <v>11</v>
      </c>
      <c r="I762" s="649">
        <f>IF(G762&lt;1,0,IF(M762="Բ-1",IF(H762=0,6.94,IF(H762=1,7.17,IF(H762=2,7.41,IF(H762=3,7.66,IF(OR(H762=5,H762=4),7.92,IF(OR(H762=6,H762=7),8.18,IF(OR(H762=8,H762=9),8.46,IF(OR(H762=10,H762=11,H762=12),8.74,IF(OR(H762=13,H762=14,H762=15),9.03,IF(OR(H762=16,H762=17,H762=18),9.33,9.65)))))))))),IF(M762="Բ-2", IF(H762=0,5.71,IF(H762=1,5.89,IF(H762=2,6.09,IF(H762=3,6.29,IF(OR(H762=5,H762=4),6.5,IF(OR(H762=6,H762=7),6.72,IF(OR(H762=8,H762=9),6.94,IF(OR(H762=10,H762=11,H762=12),7.17,IF(OR(H762=13,H762=14,H762=15),7.41,IF(OR(H762=16,H762=17,H762=18),7.65,7.91)))))))))), IF(M762="Գ-1", IF(H762=0,4.7,IF(H762=1,4.86,IF(H762=2,5.01,IF(H762=3,5.18,IF(OR(H762=5,H762=4),5.35,IF(OR(H762=6,H762=7),5.52,IF(OR(H762=8,H762=9),5.71,IF(OR(H762=10,H762=11,H762=12),5.89,IF(OR(H762=13,H762=14,H762=15),6.09,IF(OR(H762=16,H762=17,H762=18),6.29,6.49)))))))))), IF(M762="Գ-2", IF(H762=0,3.88,IF(H762=1,4.01,IF(H762=2,4.14,IF(H762=3,4.27,IF(OR(H762=5,H762=4),4.41,IF(OR(H762=6,H762=7),4.55,IF(OR(H762=8,H762=9),4.7,IF(OR(H762=10,H762=11,H762=12),4.85,IF(OR(H762=13,H762=14,H762=15),5.01,IF(OR(H762=16,H762=17,H762=18),5.17,5.34)))))))))), IF(M762="Գ-3", IF(H762=0,3.21,IF(H762=1,3.31,IF(H762=2,3.42,IF(H762=3,3.53,IF(OR(H762=5,H762=4),3.64,IF(OR(H762=6,H762=7),3.76,IF(OR(H762=8,H762=9),3.88,IF(OR(H762=10,H762=11,H762=12),4.01,IF(OR(H762=13,H762=14,H762=15),4.13,IF(OR(H762=16,H762=17,H762=18),4.27,4.4)))))))))), IF(M762="Ա-1", IF(H762=0,2.66,IF(H762=1,2.75,IF(H762=2,2.83,IF(H762=3,2.92,IF(OR(H762=5,H762=4),3.02,IF(OR(H762=6,H762=7),3.11,IF(OR(H762=8,H762=9),3.21,IF(OR(H762=10,H762=11,H762=12),3.31,IF(OR(H762=13,H762=14,H762=15),3.42,IF(OR(H762=16,H762=17,H762=18),3.53,3.64)))))))))), IF(M762="Ա-2", IF(H762=0,2.28,IF(H762=1,2.35,IF(H762=2,2.43,IF(H762=3,2.5,IF(OR(H762=5,H762=4),2.58,IF(OR(H762=6,H762=7),2.66,IF(OR(H762=8,H762=9),2.75,IF(OR(H762=10,H762=11,H762=12),2.83,IF(OR(H762=13,H762=14,H762=15),2.92,IF(OR(H762=16,H762=17,H762=18),3.01,3.11)))))))))),IF(M762="Ա-3", IF(H762=0,1.96,IF(H762=1,2.02,IF(H762=2,2.08,IF(H762=3,2.15,IF(OR(H762=5,H762=4),2.21,IF(OR(H762=6,H762=7),2.28,IF(OR(H762=8,H762=9),2.35,IF(OR(H762=10,H762=11,H762=12),2.42,IF(OR(H762=13,H762=14,H762=15),2.5,IF(OR(H762=16,H762=17,H762=18),2.58,2.66)))))))))), IF(M762="Կ-1", IF(H762=0,1.68,IF(H762=1,1.73,IF(H762=2,1.79,IF(H762=3,1.84,IF(OR(H762=5,H762=4),1.9,IF(OR(H762=6,H762=7),1.96,IF(OR(H762=8,H762=9),2.02,IF(OR(H762=10,H762=11,H762=12),2.08,IF(OR(H762=13,H762=14,H762=15),2.14,IF(OR(H762=16,H762=17,H762=18),2.21,2.28)))))))))), IF(M762="Կ-2", IF(H762=0,1.45,IF(H762=1,1.49,IF(H762=2,1.54,IF(H762=3,1.59,IF(OR(H762=5,H762=4),1.63,IF(OR(H762=6,H762=7),1.68,IF(OR(H762=8,H762=9),1.73,IF(OR(H762=10,H762=11,H762=12),1.79,IF(OR(H762=13,H762=14,H762=15),1.84,IF(OR(H762=16,H762=17,H762=18),1.9,1.95)))))))))),IF(M762="Կ-3", IF(H762=0,1.25,IF(H762=1,1.29,IF(H762=2,1.33,IF(H762=3,1.37,IF(OR(H762=5,H762=4),1.41,IF(OR(H762=6,H762=7),1.45,IF(OR(H762=8,H762=9),1.49,IF(OR(H762=10,H762=11,H762=12),1.54,IF(OR(H762=13,H762=14,H762=15),1.58,IF(OR(H762=16,H762=17,H762=18),1.63,1.68)))))))))), "Error"))))))))))))</f>
        <v>2.08</v>
      </c>
      <c r="J762" s="571">
        <v>83200</v>
      </c>
      <c r="K762" s="571"/>
      <c r="L762" s="571"/>
      <c r="M762" s="650" t="s">
        <v>87</v>
      </c>
      <c r="N762" s="571">
        <f t="shared" si="1091"/>
        <v>173056</v>
      </c>
      <c r="O762" s="651">
        <f t="shared" si="1068"/>
        <v>173056</v>
      </c>
      <c r="P762" s="651">
        <f t="shared" si="1092"/>
        <v>2249728</v>
      </c>
      <c r="Q762" s="638">
        <f t="shared" si="1070"/>
        <v>1</v>
      </c>
      <c r="R762" s="638">
        <f t="shared" si="1071"/>
        <v>12</v>
      </c>
      <c r="S762" s="634">
        <f t="shared" si="1072"/>
        <v>2.08</v>
      </c>
      <c r="T762" s="457">
        <v>83200</v>
      </c>
      <c r="U762" s="457"/>
      <c r="V762" s="457"/>
      <c r="W762" s="635" t="str">
        <f t="shared" si="1073"/>
        <v>Կ-1</v>
      </c>
      <c r="X762" s="457">
        <f t="shared" si="1074"/>
        <v>173056</v>
      </c>
      <c r="Y762" s="636">
        <f t="shared" si="1075"/>
        <v>173056</v>
      </c>
      <c r="Z762" s="636">
        <f t="shared" si="1093"/>
        <v>2249728</v>
      </c>
      <c r="AA762" s="638">
        <f t="shared" si="1077"/>
        <v>1</v>
      </c>
      <c r="AB762" s="638">
        <f t="shared" si="1078"/>
        <v>13</v>
      </c>
      <c r="AC762" s="634">
        <f t="shared" si="1079"/>
        <v>2.14</v>
      </c>
      <c r="AD762" s="457">
        <v>83200</v>
      </c>
      <c r="AE762" s="457"/>
      <c r="AF762" s="457"/>
      <c r="AG762" s="635" t="str">
        <f t="shared" si="1080"/>
        <v>Կ-1</v>
      </c>
      <c r="AH762" s="457">
        <f t="shared" si="1081"/>
        <v>178048</v>
      </c>
      <c r="AI762" s="636">
        <f t="shared" si="1082"/>
        <v>178048</v>
      </c>
      <c r="AJ762" s="636">
        <f t="shared" si="1094"/>
        <v>2314624</v>
      </c>
      <c r="AK762" s="638">
        <f t="shared" si="1084"/>
        <v>1</v>
      </c>
      <c r="AL762" s="638">
        <f t="shared" si="1085"/>
        <v>14</v>
      </c>
      <c r="AM762" s="634">
        <f t="shared" si="1086"/>
        <v>2.14</v>
      </c>
      <c r="AN762" s="457">
        <v>83200</v>
      </c>
      <c r="AO762" s="457"/>
      <c r="AP762" s="457"/>
      <c r="AQ762" s="635" t="str">
        <f t="shared" si="1095"/>
        <v>Կ-1</v>
      </c>
      <c r="AR762" s="457">
        <f t="shared" si="1088"/>
        <v>178048</v>
      </c>
      <c r="AS762" s="636">
        <f t="shared" si="1089"/>
        <v>178048</v>
      </c>
      <c r="AT762" s="636">
        <f t="shared" si="1096"/>
        <v>2314624</v>
      </c>
    </row>
    <row r="763" spans="2:46" s="633" customFormat="1" ht="13.5">
      <c r="B763" s="907">
        <v>15</v>
      </c>
      <c r="C763" s="647" t="s">
        <v>225</v>
      </c>
      <c r="D763" s="576" t="s">
        <v>2540</v>
      </c>
      <c r="E763" s="884">
        <v>1964</v>
      </c>
      <c r="F763" s="574" t="s">
        <v>242</v>
      </c>
      <c r="G763" s="653">
        <v>1</v>
      </c>
      <c r="H763" s="653">
        <v>19</v>
      </c>
      <c r="I763" s="649">
        <f>IF(G763&lt;1,0,IF(M763="Բ-1",IF(H763=0,6.94,IF(H763=1,7.17,IF(H763=2,7.41,IF(H763=3,7.66,IF(OR(H763=5,H763=4),7.92,IF(OR(H763=6,H763=7),8.18,IF(OR(H763=8,H763=9),8.46,IF(OR(H763=10,H763=11,H763=12),8.74,IF(OR(H763=13,H763=14,H763=15),9.03,IF(OR(H763=16,H763=17,H763=18),9.33,9.65)))))))))),IF(M763="Բ-2", IF(H763=0,5.71,IF(H763=1,5.89,IF(H763=2,6.09,IF(H763=3,6.29,IF(OR(H763=5,H763=4),6.5,IF(OR(H763=6,H763=7),6.72,IF(OR(H763=8,H763=9),6.94,IF(OR(H763=10,H763=11,H763=12),7.17,IF(OR(H763=13,H763=14,H763=15),7.41,IF(OR(H763=16,H763=17,H763=18),7.65,7.91)))))))))), IF(M763="Գ-1", IF(H763=0,4.7,IF(H763=1,4.86,IF(H763=2,5.01,IF(H763=3,5.18,IF(OR(H763=5,H763=4),5.35,IF(OR(H763=6,H763=7),5.52,IF(OR(H763=8,H763=9),5.71,IF(OR(H763=10,H763=11,H763=12),5.89,IF(OR(H763=13,H763=14,H763=15),6.09,IF(OR(H763=16,H763=17,H763=18),6.29,6.49)))))))))), IF(M763="Գ-2", IF(H763=0,3.88,IF(H763=1,4.01,IF(H763=2,4.14,IF(H763=3,4.27,IF(OR(H763=5,H763=4),4.41,IF(OR(H763=6,H763=7),4.55,IF(OR(H763=8,H763=9),4.7,IF(OR(H763=10,H763=11,H763=12),4.85,IF(OR(H763=13,H763=14,H763=15),5.01,IF(OR(H763=16,H763=17,H763=18),5.17,5.34)))))))))), IF(M763="Գ-3", IF(H763=0,3.21,IF(H763=1,3.31,IF(H763=2,3.42,IF(H763=3,3.53,IF(OR(H763=5,H763=4),3.64,IF(OR(H763=6,H763=7),3.76,IF(OR(H763=8,H763=9),3.88,IF(OR(H763=10,H763=11,H763=12),4.01,IF(OR(H763=13,H763=14,H763=15),4.13,IF(OR(H763=16,H763=17,H763=18),4.27,4.4)))))))))), IF(M763="Ա-1", IF(H763=0,2.66,IF(H763=1,2.75,IF(H763=2,2.83,IF(H763=3,2.92,IF(OR(H763=5,H763=4),3.02,IF(OR(H763=6,H763=7),3.11,IF(OR(H763=8,H763=9),3.21,IF(OR(H763=10,H763=11,H763=12),3.31,IF(OR(H763=13,H763=14,H763=15),3.42,IF(OR(H763=16,H763=17,H763=18),3.53,3.64)))))))))), IF(M763="Ա-2", IF(H763=0,2.28,IF(H763=1,2.35,IF(H763=2,2.43,IF(H763=3,2.5,IF(OR(H763=5,H763=4),2.58,IF(OR(H763=6,H763=7),2.66,IF(OR(H763=8,H763=9),2.75,IF(OR(H763=10,H763=11,H763=12),2.83,IF(OR(H763=13,H763=14,H763=15),2.92,IF(OR(H763=16,H763=17,H763=18),3.01,3.11)))))))))),IF(M763="Ա-3", IF(H763=0,1.96,IF(H763=1,2.02,IF(H763=2,2.08,IF(H763=3,2.15,IF(OR(H763=5,H763=4),2.21,IF(OR(H763=6,H763=7),2.28,IF(OR(H763=8,H763=9),2.35,IF(OR(H763=10,H763=11,H763=12),2.42,IF(OR(H763=13,H763=14,H763=15),2.5,IF(OR(H763=16,H763=17,H763=18),2.58,2.66)))))))))), IF(M763="Կ-1", IF(H763=0,1.68,IF(H763=1,1.73,IF(H763=2,1.79,IF(H763=3,1.84,IF(OR(H763=5,H763=4),1.9,IF(OR(H763=6,H763=7),1.96,IF(OR(H763=8,H763=9),2.02,IF(OR(H763=10,H763=11,H763=12),2.08,IF(OR(H763=13,H763=14,H763=15),2.14,IF(OR(H763=16,H763=17,H763=18),2.21,2.28)))))))))), IF(M763="Կ-2", IF(H763=0,1.45,IF(H763=1,1.49,IF(H763=2,1.54,IF(H763=3,1.59,IF(OR(H763=5,H763=4),1.63,IF(OR(H763=6,H763=7),1.68,IF(OR(H763=8,H763=9),1.73,IF(OR(H763=10,H763=11,H763=12),1.79,IF(OR(H763=13,H763=14,H763=15),1.84,IF(OR(H763=16,H763=17,H763=18),1.9,1.95)))))))))),IF(M763="Կ-3", IF(H763=0,1.25,IF(H763=1,1.29,IF(H763=2,1.33,IF(H763=3,1.37,IF(OR(H763=5,H763=4),1.41,IF(OR(H763=6,H763=7),1.45,IF(OR(H763=8,H763=9),1.49,IF(OR(H763=10,H763=11,H763=12),1.54,IF(OR(H763=13,H763=14,H763=15),1.58,IF(OR(H763=16,H763=17,H763=18),1.63,1.68)))))))))), "Error"))))))))))))</f>
        <v>2.2799999999999998</v>
      </c>
      <c r="J763" s="571">
        <v>83200</v>
      </c>
      <c r="K763" s="571">
        <f>I763*J763*5%</f>
        <v>9484.7999999999993</v>
      </c>
      <c r="L763" s="571"/>
      <c r="M763" s="650" t="s">
        <v>87</v>
      </c>
      <c r="N763" s="571">
        <f t="shared" si="1091"/>
        <v>189695.99999999997</v>
      </c>
      <c r="O763" s="651">
        <f t="shared" si="1068"/>
        <v>199180.79999999996</v>
      </c>
      <c r="P763" s="651">
        <f t="shared" si="1092"/>
        <v>2589350.3999999994</v>
      </c>
      <c r="Q763" s="638">
        <f t="shared" si="1070"/>
        <v>1</v>
      </c>
      <c r="R763" s="638">
        <f t="shared" si="1071"/>
        <v>20</v>
      </c>
      <c r="S763" s="634">
        <f t="shared" si="1072"/>
        <v>2.2799999999999998</v>
      </c>
      <c r="T763" s="457">
        <v>83200</v>
      </c>
      <c r="U763" s="457">
        <f>+S763*T763*0.05</f>
        <v>9484.7999999999993</v>
      </c>
      <c r="V763" s="457"/>
      <c r="W763" s="635" t="str">
        <f t="shared" si="1073"/>
        <v>Կ-1</v>
      </c>
      <c r="X763" s="457">
        <f t="shared" si="1074"/>
        <v>189695.99999999997</v>
      </c>
      <c r="Y763" s="636">
        <f t="shared" si="1075"/>
        <v>199180.79999999996</v>
      </c>
      <c r="Z763" s="636">
        <f t="shared" si="1093"/>
        <v>2589350.3999999994</v>
      </c>
      <c r="AA763" s="638">
        <f t="shared" si="1077"/>
        <v>1</v>
      </c>
      <c r="AB763" s="638">
        <f t="shared" si="1078"/>
        <v>21</v>
      </c>
      <c r="AC763" s="634">
        <f t="shared" si="1079"/>
        <v>2.2799999999999998</v>
      </c>
      <c r="AD763" s="457">
        <v>83200</v>
      </c>
      <c r="AE763" s="457">
        <f>+AC763*AD763*0.05</f>
        <v>9484.7999999999993</v>
      </c>
      <c r="AF763" s="457"/>
      <c r="AG763" s="635" t="str">
        <f t="shared" si="1080"/>
        <v>Կ-1</v>
      </c>
      <c r="AH763" s="457">
        <f t="shared" si="1081"/>
        <v>189695.99999999997</v>
      </c>
      <c r="AI763" s="636">
        <f t="shared" si="1082"/>
        <v>199180.79999999996</v>
      </c>
      <c r="AJ763" s="636">
        <f t="shared" si="1094"/>
        <v>2589350.3999999994</v>
      </c>
      <c r="AK763" s="638">
        <f t="shared" si="1084"/>
        <v>1</v>
      </c>
      <c r="AL763" s="638">
        <f t="shared" si="1085"/>
        <v>22</v>
      </c>
      <c r="AM763" s="634">
        <f t="shared" si="1086"/>
        <v>2.2799999999999998</v>
      </c>
      <c r="AN763" s="457">
        <v>83200</v>
      </c>
      <c r="AO763" s="457">
        <f>+AM763*AN763*0.05</f>
        <v>9484.7999999999993</v>
      </c>
      <c r="AP763" s="457"/>
      <c r="AQ763" s="635" t="str">
        <f t="shared" si="1095"/>
        <v>Կ-1</v>
      </c>
      <c r="AR763" s="457">
        <f t="shared" si="1088"/>
        <v>189695.99999999997</v>
      </c>
      <c r="AS763" s="636">
        <f t="shared" si="1089"/>
        <v>199180.79999999996</v>
      </c>
      <c r="AT763" s="636">
        <f t="shared" si="1096"/>
        <v>2589350.3999999994</v>
      </c>
    </row>
    <row r="764" spans="2:46" s="633" customFormat="1" ht="13.5">
      <c r="B764" s="907">
        <v>16</v>
      </c>
      <c r="C764" s="647" t="s">
        <v>1939</v>
      </c>
      <c r="D764" s="576" t="s">
        <v>2540</v>
      </c>
      <c r="E764" s="884">
        <v>1992</v>
      </c>
      <c r="F764" s="574" t="s">
        <v>242</v>
      </c>
      <c r="G764" s="653">
        <v>1</v>
      </c>
      <c r="H764" s="653">
        <v>6</v>
      </c>
      <c r="I764" s="649">
        <f t="shared" ref="I764:I770" si="1097">IF(G764&lt;1,0,IF(M764="Բ-1",IF(H764=0,6.94,IF(H764=1,7.17,IF(H764=2,7.41,IF(H764=3,7.66,IF(OR(H764=5,H764=4),7.92,IF(OR(H764=6,H764=7),8.18,IF(OR(H764=8,H764=9),8.46,IF(OR(H764=10,H764=11,H764=12),8.74,IF(OR(H764=13,H764=14,H764=15),9.03,IF(OR(H764=16,H764=17,H764=18),9.33,9.65)))))))))),IF(M764="Բ-2", IF(H764=0,5.71,IF(H764=1,5.89,IF(H764=2,6.09,IF(H764=3,6.29,IF(OR(H764=5,H764=4),6.5,IF(OR(H764=6,H764=7),6.72,IF(OR(H764=8,H764=9),6.94,IF(OR(H764=10,H764=11,H764=12),7.17,IF(OR(H764=13,H764=14,H764=15),7.41,IF(OR(H764=16,H764=17,H764=18),7.65,7.91)))))))))), IF(M764="Գ-1", IF(H764=0,4.7,IF(H764=1,4.86,IF(H764=2,5.01,IF(H764=3,5.18,IF(OR(H764=5,H764=4),5.35,IF(OR(H764=6,H764=7),5.52,IF(OR(H764=8,H764=9),5.71,IF(OR(H764=10,H764=11,H764=12),5.89,IF(OR(H764=13,H764=14,H764=15),6.09,IF(OR(H764=16,H764=17,H764=18),6.29,6.49)))))))))), IF(M764="Գ-2", IF(H764=0,3.88,IF(H764=1,4.01,IF(H764=2,4.14,IF(H764=3,4.27,IF(OR(H764=5,H764=4),4.41,IF(OR(H764=6,H764=7),4.55,IF(OR(H764=8,H764=9),4.7,IF(OR(H764=10,H764=11,H764=12),4.85,IF(OR(H764=13,H764=14,H764=15),5.01,IF(OR(H764=16,H764=17,H764=18),5.17,5.34)))))))))), IF(M764="Գ-3", IF(H764=0,3.21,IF(H764=1,3.31,IF(H764=2,3.42,IF(H764=3,3.53,IF(OR(H764=5,H764=4),3.64,IF(OR(H764=6,H764=7),3.76,IF(OR(H764=8,H764=9),3.88,IF(OR(H764=10,H764=11,H764=12),4.01,IF(OR(H764=13,H764=14,H764=15),4.13,IF(OR(H764=16,H764=17,H764=18),4.27,4.4)))))))))), IF(M764="Ա-1", IF(H764=0,2.66,IF(H764=1,2.75,IF(H764=2,2.83,IF(H764=3,2.92,IF(OR(H764=5,H764=4),3.02,IF(OR(H764=6,H764=7),3.11,IF(OR(H764=8,H764=9),3.21,IF(OR(H764=10,H764=11,H764=12),3.31,IF(OR(H764=13,H764=14,H764=15),3.42,IF(OR(H764=16,H764=17,H764=18),3.53,3.64)))))))))), IF(M764="Ա-2", IF(H764=0,2.28,IF(H764=1,2.35,IF(H764=2,2.43,IF(H764=3,2.5,IF(OR(H764=5,H764=4),2.58,IF(OR(H764=6,H764=7),2.66,IF(OR(H764=8,H764=9),2.75,IF(OR(H764=10,H764=11,H764=12),2.83,IF(OR(H764=13,H764=14,H764=15),2.92,IF(OR(H764=16,H764=17,H764=18),3.01,3.11)))))))))),IF(M764="Ա-3", IF(H764=0,1.96,IF(H764=1,2.02,IF(H764=2,2.08,IF(H764=3,2.15,IF(OR(H764=5,H764=4),2.21,IF(OR(H764=6,H764=7),2.28,IF(OR(H764=8,H764=9),2.35,IF(OR(H764=10,H764=11,H764=12),2.42,IF(OR(H764=13,H764=14,H764=15),2.5,IF(OR(H764=16,H764=17,H764=18),2.58,2.66)))))))))), IF(M764="Կ-1", IF(H764=0,1.68,IF(H764=1,1.73,IF(H764=2,1.79,IF(H764=3,1.84,IF(OR(H764=5,H764=4),1.9,IF(OR(H764=6,H764=7),1.96,IF(OR(H764=8,H764=9),2.02,IF(OR(H764=10,H764=11,H764=12),2.08,IF(OR(H764=13,H764=14,H764=15),2.14,IF(OR(H764=16,H764=17,H764=18),2.21,2.28)))))))))), IF(M764="Կ-2", IF(H764=0,1.45,IF(H764=1,1.49,IF(H764=2,1.54,IF(H764=3,1.59,IF(OR(H764=5,H764=4),1.63,IF(OR(H764=6,H764=7),1.68,IF(OR(H764=8,H764=9),1.73,IF(OR(H764=10,H764=11,H764=12),1.79,IF(OR(H764=13,H764=14,H764=15),1.84,IF(OR(H764=16,H764=17,H764=18),1.9,1.95)))))))))),IF(M764="Կ-3", IF(H764=0,1.25,IF(H764=1,1.29,IF(H764=2,1.33,IF(H764=3,1.37,IF(OR(H764=5,H764=4),1.41,IF(OR(H764=6,H764=7),1.45,IF(OR(H764=8,H764=9),1.49,IF(OR(H764=10,H764=11,H764=12),1.54,IF(OR(H764=13,H764=14,H764=15),1.58,IF(OR(H764=16,H764=17,H764=18),1.63,1.68)))))))))), "Error"))))))))))))</f>
        <v>1.96</v>
      </c>
      <c r="J764" s="571">
        <v>83200</v>
      </c>
      <c r="K764" s="571"/>
      <c r="L764" s="571"/>
      <c r="M764" s="650" t="s">
        <v>87</v>
      </c>
      <c r="N764" s="571">
        <f t="shared" si="1091"/>
        <v>163072</v>
      </c>
      <c r="O764" s="651">
        <f t="shared" si="1068"/>
        <v>163072</v>
      </c>
      <c r="P764" s="651">
        <f t="shared" si="1092"/>
        <v>2119936</v>
      </c>
      <c r="Q764" s="638">
        <f t="shared" si="1070"/>
        <v>1</v>
      </c>
      <c r="R764" s="638">
        <f t="shared" si="1071"/>
        <v>7</v>
      </c>
      <c r="S764" s="634">
        <f t="shared" si="1072"/>
        <v>1.96</v>
      </c>
      <c r="T764" s="457">
        <v>83200</v>
      </c>
      <c r="U764" s="457"/>
      <c r="V764" s="457"/>
      <c r="W764" s="635" t="str">
        <f t="shared" si="1073"/>
        <v>Կ-1</v>
      </c>
      <c r="X764" s="457">
        <f t="shared" si="1074"/>
        <v>163072</v>
      </c>
      <c r="Y764" s="636">
        <f t="shared" si="1075"/>
        <v>163072</v>
      </c>
      <c r="Z764" s="636">
        <f t="shared" si="1093"/>
        <v>2119936</v>
      </c>
      <c r="AA764" s="638">
        <f t="shared" si="1077"/>
        <v>1</v>
      </c>
      <c r="AB764" s="638">
        <f t="shared" si="1078"/>
        <v>8</v>
      </c>
      <c r="AC764" s="634">
        <f t="shared" si="1079"/>
        <v>2.02</v>
      </c>
      <c r="AD764" s="457">
        <v>83200</v>
      </c>
      <c r="AE764" s="457"/>
      <c r="AF764" s="457"/>
      <c r="AG764" s="635" t="str">
        <f t="shared" si="1080"/>
        <v>Կ-1</v>
      </c>
      <c r="AH764" s="457">
        <f t="shared" si="1081"/>
        <v>168064</v>
      </c>
      <c r="AI764" s="636">
        <f t="shared" si="1082"/>
        <v>168064</v>
      </c>
      <c r="AJ764" s="636">
        <f t="shared" si="1094"/>
        <v>2184832</v>
      </c>
      <c r="AK764" s="638">
        <f t="shared" si="1084"/>
        <v>1</v>
      </c>
      <c r="AL764" s="638">
        <f t="shared" si="1085"/>
        <v>9</v>
      </c>
      <c r="AM764" s="634">
        <f t="shared" si="1086"/>
        <v>2.02</v>
      </c>
      <c r="AN764" s="457">
        <v>83200</v>
      </c>
      <c r="AO764" s="457"/>
      <c r="AP764" s="457"/>
      <c r="AQ764" s="635" t="str">
        <f t="shared" si="1095"/>
        <v>Կ-1</v>
      </c>
      <c r="AR764" s="457">
        <f t="shared" si="1088"/>
        <v>168064</v>
      </c>
      <c r="AS764" s="636">
        <f t="shared" si="1089"/>
        <v>168064</v>
      </c>
      <c r="AT764" s="636">
        <f t="shared" si="1096"/>
        <v>2184832</v>
      </c>
    </row>
    <row r="765" spans="2:46" s="633" customFormat="1" ht="13.5">
      <c r="B765" s="907">
        <v>17</v>
      </c>
      <c r="C765" s="647" t="s">
        <v>2865</v>
      </c>
      <c r="D765" s="576" t="s">
        <v>2540</v>
      </c>
      <c r="E765" s="884">
        <v>1978</v>
      </c>
      <c r="F765" s="574" t="s">
        <v>242</v>
      </c>
      <c r="G765" s="653">
        <v>1</v>
      </c>
      <c r="H765" s="653">
        <v>1</v>
      </c>
      <c r="I765" s="649">
        <f t="shared" si="1097"/>
        <v>1.73</v>
      </c>
      <c r="J765" s="571">
        <v>83200</v>
      </c>
      <c r="K765" s="571"/>
      <c r="L765" s="571"/>
      <c r="M765" s="650" t="s">
        <v>87</v>
      </c>
      <c r="N765" s="571">
        <f t="shared" si="1091"/>
        <v>143936</v>
      </c>
      <c r="O765" s="651">
        <f t="shared" si="1068"/>
        <v>143936</v>
      </c>
      <c r="P765" s="651">
        <f t="shared" si="1092"/>
        <v>1871168</v>
      </c>
      <c r="Q765" s="638">
        <f t="shared" si="1070"/>
        <v>1</v>
      </c>
      <c r="R765" s="638">
        <f t="shared" si="1071"/>
        <v>2</v>
      </c>
      <c r="S765" s="634">
        <f t="shared" si="1072"/>
        <v>1.79</v>
      </c>
      <c r="T765" s="457">
        <v>83200</v>
      </c>
      <c r="U765" s="457"/>
      <c r="V765" s="457"/>
      <c r="W765" s="635" t="str">
        <f t="shared" si="1073"/>
        <v>Կ-1</v>
      </c>
      <c r="X765" s="457">
        <f t="shared" si="1074"/>
        <v>148928</v>
      </c>
      <c r="Y765" s="636">
        <f t="shared" si="1075"/>
        <v>148928</v>
      </c>
      <c r="Z765" s="636">
        <f t="shared" si="1093"/>
        <v>1936064</v>
      </c>
      <c r="AA765" s="638">
        <f t="shared" si="1077"/>
        <v>1</v>
      </c>
      <c r="AB765" s="638">
        <f t="shared" si="1078"/>
        <v>3</v>
      </c>
      <c r="AC765" s="634">
        <f t="shared" si="1079"/>
        <v>1.84</v>
      </c>
      <c r="AD765" s="457">
        <v>83200</v>
      </c>
      <c r="AE765" s="457"/>
      <c r="AF765" s="457"/>
      <c r="AG765" s="635" t="str">
        <f t="shared" si="1080"/>
        <v>Կ-1</v>
      </c>
      <c r="AH765" s="457">
        <f t="shared" si="1081"/>
        <v>153088</v>
      </c>
      <c r="AI765" s="636">
        <f t="shared" si="1082"/>
        <v>153088</v>
      </c>
      <c r="AJ765" s="636">
        <f t="shared" si="1094"/>
        <v>1990144</v>
      </c>
      <c r="AK765" s="638">
        <f t="shared" si="1084"/>
        <v>1</v>
      </c>
      <c r="AL765" s="638">
        <f t="shared" si="1085"/>
        <v>4</v>
      </c>
      <c r="AM765" s="634">
        <f t="shared" si="1086"/>
        <v>1.9</v>
      </c>
      <c r="AN765" s="457">
        <v>83200</v>
      </c>
      <c r="AO765" s="457"/>
      <c r="AP765" s="457"/>
      <c r="AQ765" s="635" t="str">
        <f t="shared" si="1095"/>
        <v>Կ-1</v>
      </c>
      <c r="AR765" s="457">
        <f t="shared" si="1088"/>
        <v>158080</v>
      </c>
      <c r="AS765" s="636">
        <f t="shared" si="1089"/>
        <v>158080</v>
      </c>
      <c r="AT765" s="636">
        <f t="shared" si="1096"/>
        <v>2055040</v>
      </c>
    </row>
    <row r="766" spans="2:46" s="633" customFormat="1" ht="13.5">
      <c r="B766" s="907">
        <v>18</v>
      </c>
      <c r="C766" s="647" t="s">
        <v>2866</v>
      </c>
      <c r="D766" s="576" t="s">
        <v>2540</v>
      </c>
      <c r="E766" s="884">
        <v>1992</v>
      </c>
      <c r="F766" s="574" t="s">
        <v>242</v>
      </c>
      <c r="G766" s="653">
        <v>1</v>
      </c>
      <c r="H766" s="653">
        <v>1</v>
      </c>
      <c r="I766" s="649">
        <f t="shared" si="1097"/>
        <v>1.73</v>
      </c>
      <c r="J766" s="571">
        <v>83200</v>
      </c>
      <c r="K766" s="571"/>
      <c r="L766" s="571"/>
      <c r="M766" s="650" t="s">
        <v>87</v>
      </c>
      <c r="N766" s="571">
        <f t="shared" si="1091"/>
        <v>143936</v>
      </c>
      <c r="O766" s="651">
        <f t="shared" si="1068"/>
        <v>143936</v>
      </c>
      <c r="P766" s="651">
        <f t="shared" si="1092"/>
        <v>1871168</v>
      </c>
      <c r="Q766" s="638">
        <f t="shared" si="1070"/>
        <v>1</v>
      </c>
      <c r="R766" s="638">
        <f t="shared" si="1071"/>
        <v>2</v>
      </c>
      <c r="S766" s="634">
        <f t="shared" si="1072"/>
        <v>1.79</v>
      </c>
      <c r="T766" s="457">
        <v>83200</v>
      </c>
      <c r="U766" s="457"/>
      <c r="V766" s="457"/>
      <c r="W766" s="635" t="str">
        <f t="shared" si="1073"/>
        <v>Կ-1</v>
      </c>
      <c r="X766" s="457">
        <f t="shared" si="1074"/>
        <v>148928</v>
      </c>
      <c r="Y766" s="636">
        <f t="shared" si="1075"/>
        <v>148928</v>
      </c>
      <c r="Z766" s="636">
        <f t="shared" si="1093"/>
        <v>1936064</v>
      </c>
      <c r="AA766" s="638">
        <f t="shared" si="1077"/>
        <v>1</v>
      </c>
      <c r="AB766" s="638">
        <f t="shared" si="1078"/>
        <v>3</v>
      </c>
      <c r="AC766" s="634">
        <f t="shared" si="1079"/>
        <v>1.84</v>
      </c>
      <c r="AD766" s="457">
        <v>83200</v>
      </c>
      <c r="AE766" s="457"/>
      <c r="AF766" s="457"/>
      <c r="AG766" s="635" t="str">
        <f t="shared" si="1080"/>
        <v>Կ-1</v>
      </c>
      <c r="AH766" s="457">
        <f t="shared" si="1081"/>
        <v>153088</v>
      </c>
      <c r="AI766" s="636">
        <f t="shared" si="1082"/>
        <v>153088</v>
      </c>
      <c r="AJ766" s="636">
        <f t="shared" si="1094"/>
        <v>1990144</v>
      </c>
      <c r="AK766" s="638">
        <f t="shared" si="1084"/>
        <v>1</v>
      </c>
      <c r="AL766" s="638">
        <f t="shared" si="1085"/>
        <v>4</v>
      </c>
      <c r="AM766" s="634">
        <f t="shared" si="1086"/>
        <v>1.9</v>
      </c>
      <c r="AN766" s="457">
        <v>83200</v>
      </c>
      <c r="AO766" s="457"/>
      <c r="AP766" s="457"/>
      <c r="AQ766" s="635" t="str">
        <f t="shared" si="1095"/>
        <v>Կ-1</v>
      </c>
      <c r="AR766" s="457">
        <f t="shared" si="1088"/>
        <v>158080</v>
      </c>
      <c r="AS766" s="636">
        <f t="shared" si="1089"/>
        <v>158080</v>
      </c>
      <c r="AT766" s="636">
        <f t="shared" si="1096"/>
        <v>2055040</v>
      </c>
    </row>
    <row r="767" spans="2:46" s="633" customFormat="1" ht="13.5">
      <c r="B767" s="907">
        <v>19</v>
      </c>
      <c r="C767" s="647" t="s">
        <v>1593</v>
      </c>
      <c r="D767" s="576" t="s">
        <v>2540</v>
      </c>
      <c r="E767" s="884">
        <v>1989</v>
      </c>
      <c r="F767" s="574" t="s">
        <v>242</v>
      </c>
      <c r="G767" s="653">
        <v>1</v>
      </c>
      <c r="H767" s="653">
        <v>2</v>
      </c>
      <c r="I767" s="649">
        <f t="shared" si="1097"/>
        <v>1.79</v>
      </c>
      <c r="J767" s="571">
        <v>83200</v>
      </c>
      <c r="K767" s="571"/>
      <c r="L767" s="571"/>
      <c r="M767" s="650" t="s">
        <v>87</v>
      </c>
      <c r="N767" s="571">
        <f t="shared" si="1091"/>
        <v>148928</v>
      </c>
      <c r="O767" s="651">
        <f t="shared" si="1068"/>
        <v>148928</v>
      </c>
      <c r="P767" s="651">
        <f t="shared" si="1092"/>
        <v>1936064</v>
      </c>
      <c r="Q767" s="638">
        <f t="shared" si="1070"/>
        <v>1</v>
      </c>
      <c r="R767" s="638">
        <f t="shared" si="1071"/>
        <v>3</v>
      </c>
      <c r="S767" s="634">
        <f t="shared" si="1072"/>
        <v>1.84</v>
      </c>
      <c r="T767" s="457">
        <v>83200</v>
      </c>
      <c r="U767" s="457"/>
      <c r="V767" s="457"/>
      <c r="W767" s="635" t="str">
        <f t="shared" si="1073"/>
        <v>Կ-1</v>
      </c>
      <c r="X767" s="457">
        <f t="shared" si="1074"/>
        <v>153088</v>
      </c>
      <c r="Y767" s="636">
        <f t="shared" si="1075"/>
        <v>153088</v>
      </c>
      <c r="Z767" s="636">
        <f t="shared" si="1093"/>
        <v>1990144</v>
      </c>
      <c r="AA767" s="638">
        <f t="shared" si="1077"/>
        <v>1</v>
      </c>
      <c r="AB767" s="638">
        <f t="shared" si="1078"/>
        <v>4</v>
      </c>
      <c r="AC767" s="634">
        <f t="shared" si="1079"/>
        <v>1.9</v>
      </c>
      <c r="AD767" s="457">
        <v>83200</v>
      </c>
      <c r="AE767" s="457"/>
      <c r="AF767" s="457"/>
      <c r="AG767" s="635" t="str">
        <f t="shared" si="1080"/>
        <v>Կ-1</v>
      </c>
      <c r="AH767" s="457">
        <f t="shared" si="1081"/>
        <v>158080</v>
      </c>
      <c r="AI767" s="636">
        <f t="shared" si="1082"/>
        <v>158080</v>
      </c>
      <c r="AJ767" s="636">
        <f t="shared" si="1094"/>
        <v>2055040</v>
      </c>
      <c r="AK767" s="638">
        <f t="shared" si="1084"/>
        <v>1</v>
      </c>
      <c r="AL767" s="638">
        <f t="shared" si="1085"/>
        <v>5</v>
      </c>
      <c r="AM767" s="634">
        <f t="shared" si="1086"/>
        <v>1.9</v>
      </c>
      <c r="AN767" s="457">
        <v>83200</v>
      </c>
      <c r="AO767" s="457"/>
      <c r="AP767" s="457"/>
      <c r="AQ767" s="635" t="str">
        <f t="shared" si="1095"/>
        <v>Կ-1</v>
      </c>
      <c r="AR767" s="457">
        <f t="shared" si="1088"/>
        <v>158080</v>
      </c>
      <c r="AS767" s="636">
        <f t="shared" si="1089"/>
        <v>158080</v>
      </c>
      <c r="AT767" s="636">
        <f t="shared" si="1096"/>
        <v>2055040</v>
      </c>
    </row>
    <row r="768" spans="2:46" s="633" customFormat="1" ht="13.5">
      <c r="B768" s="907">
        <v>20</v>
      </c>
      <c r="C768" s="647" t="s">
        <v>915</v>
      </c>
      <c r="D768" s="576" t="s">
        <v>2540</v>
      </c>
      <c r="E768" s="884">
        <v>1993</v>
      </c>
      <c r="F768" s="574" t="s">
        <v>242</v>
      </c>
      <c r="G768" s="653">
        <v>1</v>
      </c>
      <c r="H768" s="653">
        <v>5</v>
      </c>
      <c r="I768" s="649">
        <f t="shared" si="1097"/>
        <v>1.9</v>
      </c>
      <c r="J768" s="571">
        <v>83200</v>
      </c>
      <c r="K768" s="571"/>
      <c r="L768" s="571"/>
      <c r="M768" s="650" t="s">
        <v>87</v>
      </c>
      <c r="N768" s="571">
        <f t="shared" si="1091"/>
        <v>158080</v>
      </c>
      <c r="O768" s="651">
        <f t="shared" si="1068"/>
        <v>158080</v>
      </c>
      <c r="P768" s="651">
        <f t="shared" si="1092"/>
        <v>2055040</v>
      </c>
      <c r="Q768" s="638">
        <f t="shared" si="1070"/>
        <v>1</v>
      </c>
      <c r="R768" s="638">
        <f t="shared" si="1071"/>
        <v>6</v>
      </c>
      <c r="S768" s="634">
        <f t="shared" si="1072"/>
        <v>1.96</v>
      </c>
      <c r="T768" s="457">
        <v>83200</v>
      </c>
      <c r="U768" s="457"/>
      <c r="V768" s="457"/>
      <c r="W768" s="635" t="str">
        <f t="shared" si="1073"/>
        <v>Կ-1</v>
      </c>
      <c r="X768" s="457">
        <f t="shared" si="1074"/>
        <v>163072</v>
      </c>
      <c r="Y768" s="636">
        <f t="shared" si="1075"/>
        <v>163072</v>
      </c>
      <c r="Z768" s="636">
        <f t="shared" si="1093"/>
        <v>2119936</v>
      </c>
      <c r="AA768" s="638">
        <f t="shared" si="1077"/>
        <v>1</v>
      </c>
      <c r="AB768" s="638">
        <f t="shared" si="1078"/>
        <v>7</v>
      </c>
      <c r="AC768" s="634">
        <f t="shared" si="1079"/>
        <v>1.96</v>
      </c>
      <c r="AD768" s="457">
        <v>83200</v>
      </c>
      <c r="AE768" s="457"/>
      <c r="AF768" s="457"/>
      <c r="AG768" s="635" t="str">
        <f t="shared" si="1080"/>
        <v>Կ-1</v>
      </c>
      <c r="AH768" s="457">
        <f t="shared" si="1081"/>
        <v>163072</v>
      </c>
      <c r="AI768" s="636">
        <f t="shared" si="1082"/>
        <v>163072</v>
      </c>
      <c r="AJ768" s="636">
        <f t="shared" si="1094"/>
        <v>2119936</v>
      </c>
      <c r="AK768" s="638">
        <f t="shared" si="1084"/>
        <v>1</v>
      </c>
      <c r="AL768" s="638">
        <f t="shared" si="1085"/>
        <v>8</v>
      </c>
      <c r="AM768" s="634">
        <f t="shared" si="1086"/>
        <v>2.02</v>
      </c>
      <c r="AN768" s="457">
        <v>83200</v>
      </c>
      <c r="AO768" s="457"/>
      <c r="AP768" s="457"/>
      <c r="AQ768" s="635" t="str">
        <f t="shared" si="1095"/>
        <v>Կ-1</v>
      </c>
      <c r="AR768" s="457">
        <f t="shared" si="1088"/>
        <v>168064</v>
      </c>
      <c r="AS768" s="636">
        <f t="shared" si="1089"/>
        <v>168064</v>
      </c>
      <c r="AT768" s="636">
        <f t="shared" si="1096"/>
        <v>2184832</v>
      </c>
    </row>
    <row r="769" spans="2:46" s="633" customFormat="1" ht="13.5">
      <c r="B769" s="907">
        <v>21</v>
      </c>
      <c r="C769" s="647" t="s">
        <v>1594</v>
      </c>
      <c r="D769" s="576" t="s">
        <v>2540</v>
      </c>
      <c r="E769" s="884">
        <v>1994</v>
      </c>
      <c r="F769" s="574" t="s">
        <v>242</v>
      </c>
      <c r="G769" s="653">
        <v>1</v>
      </c>
      <c r="H769" s="653">
        <v>3</v>
      </c>
      <c r="I769" s="649">
        <f t="shared" si="1097"/>
        <v>1.84</v>
      </c>
      <c r="J769" s="571">
        <v>83200</v>
      </c>
      <c r="K769" s="571"/>
      <c r="L769" s="571"/>
      <c r="M769" s="650" t="s">
        <v>87</v>
      </c>
      <c r="N769" s="571">
        <f t="shared" si="1091"/>
        <v>153088</v>
      </c>
      <c r="O769" s="651">
        <f t="shared" si="1068"/>
        <v>153088</v>
      </c>
      <c r="P769" s="651">
        <f t="shared" si="1092"/>
        <v>1990144</v>
      </c>
      <c r="Q769" s="638">
        <f t="shared" si="1070"/>
        <v>1</v>
      </c>
      <c r="R769" s="638">
        <f t="shared" si="1071"/>
        <v>4</v>
      </c>
      <c r="S769" s="634">
        <f t="shared" si="1072"/>
        <v>1.9</v>
      </c>
      <c r="T769" s="457">
        <v>83200</v>
      </c>
      <c r="U769" s="457"/>
      <c r="V769" s="457"/>
      <c r="W769" s="635" t="str">
        <f t="shared" si="1073"/>
        <v>Կ-1</v>
      </c>
      <c r="X769" s="457">
        <f t="shared" si="1074"/>
        <v>158080</v>
      </c>
      <c r="Y769" s="636">
        <f t="shared" si="1075"/>
        <v>158080</v>
      </c>
      <c r="Z769" s="636">
        <f t="shared" si="1093"/>
        <v>2055040</v>
      </c>
      <c r="AA769" s="638">
        <f t="shared" si="1077"/>
        <v>1</v>
      </c>
      <c r="AB769" s="638">
        <f t="shared" si="1078"/>
        <v>5</v>
      </c>
      <c r="AC769" s="634">
        <f t="shared" si="1079"/>
        <v>1.9</v>
      </c>
      <c r="AD769" s="457">
        <v>83200</v>
      </c>
      <c r="AE769" s="457"/>
      <c r="AF769" s="457"/>
      <c r="AG769" s="635" t="str">
        <f t="shared" si="1080"/>
        <v>Կ-1</v>
      </c>
      <c r="AH769" s="457">
        <f t="shared" si="1081"/>
        <v>158080</v>
      </c>
      <c r="AI769" s="636">
        <f t="shared" si="1082"/>
        <v>158080</v>
      </c>
      <c r="AJ769" s="636">
        <f t="shared" si="1094"/>
        <v>2055040</v>
      </c>
      <c r="AK769" s="638">
        <f t="shared" si="1084"/>
        <v>1</v>
      </c>
      <c r="AL769" s="638">
        <f t="shared" si="1085"/>
        <v>6</v>
      </c>
      <c r="AM769" s="634">
        <f t="shared" si="1086"/>
        <v>1.96</v>
      </c>
      <c r="AN769" s="457">
        <v>83200</v>
      </c>
      <c r="AO769" s="457"/>
      <c r="AP769" s="457"/>
      <c r="AQ769" s="635" t="str">
        <f t="shared" si="1095"/>
        <v>Կ-1</v>
      </c>
      <c r="AR769" s="457">
        <f t="shared" si="1088"/>
        <v>163072</v>
      </c>
      <c r="AS769" s="636">
        <f t="shared" si="1089"/>
        <v>163072</v>
      </c>
      <c r="AT769" s="636">
        <f t="shared" si="1096"/>
        <v>2119936</v>
      </c>
    </row>
    <row r="770" spans="2:46" s="633" customFormat="1" ht="13.5">
      <c r="B770" s="907">
        <v>22</v>
      </c>
      <c r="C770" s="647" t="s">
        <v>2867</v>
      </c>
      <c r="D770" s="576" t="s">
        <v>2540</v>
      </c>
      <c r="E770" s="884">
        <v>2000</v>
      </c>
      <c r="F770" s="574" t="s">
        <v>242</v>
      </c>
      <c r="G770" s="653">
        <v>1</v>
      </c>
      <c r="H770" s="653">
        <v>1</v>
      </c>
      <c r="I770" s="649">
        <f t="shared" si="1097"/>
        <v>1.73</v>
      </c>
      <c r="J770" s="571">
        <v>83200</v>
      </c>
      <c r="K770" s="571"/>
      <c r="L770" s="571"/>
      <c r="M770" s="650" t="s">
        <v>87</v>
      </c>
      <c r="N770" s="571">
        <f t="shared" ref="N770:N793" si="1098">J770*I770</f>
        <v>143936</v>
      </c>
      <c r="O770" s="651">
        <f t="shared" si="1068"/>
        <v>143936</v>
      </c>
      <c r="P770" s="651">
        <f t="shared" ref="P770:P793" si="1099">+O770*13</f>
        <v>1871168</v>
      </c>
      <c r="Q770" s="638">
        <f t="shared" si="1070"/>
        <v>1</v>
      </c>
      <c r="R770" s="638">
        <f t="shared" si="1071"/>
        <v>2</v>
      </c>
      <c r="S770" s="634">
        <f t="shared" si="1072"/>
        <v>1.79</v>
      </c>
      <c r="T770" s="457">
        <v>83200</v>
      </c>
      <c r="U770" s="457"/>
      <c r="V770" s="457"/>
      <c r="W770" s="635" t="str">
        <f t="shared" si="1073"/>
        <v>Կ-1</v>
      </c>
      <c r="X770" s="457">
        <f t="shared" si="1074"/>
        <v>148928</v>
      </c>
      <c r="Y770" s="636">
        <f t="shared" si="1075"/>
        <v>148928</v>
      </c>
      <c r="Z770" s="636">
        <f t="shared" ref="Z770:Z793" si="1100">+Y770*13</f>
        <v>1936064</v>
      </c>
      <c r="AA770" s="638">
        <f t="shared" si="1077"/>
        <v>1</v>
      </c>
      <c r="AB770" s="638">
        <f t="shared" si="1078"/>
        <v>3</v>
      </c>
      <c r="AC770" s="634">
        <f t="shared" si="1079"/>
        <v>1.84</v>
      </c>
      <c r="AD770" s="457">
        <v>83200</v>
      </c>
      <c r="AE770" s="457"/>
      <c r="AF770" s="457"/>
      <c r="AG770" s="635" t="str">
        <f t="shared" si="1080"/>
        <v>Կ-1</v>
      </c>
      <c r="AH770" s="457">
        <f t="shared" si="1081"/>
        <v>153088</v>
      </c>
      <c r="AI770" s="636">
        <f t="shared" si="1082"/>
        <v>153088</v>
      </c>
      <c r="AJ770" s="636">
        <f t="shared" ref="AJ770:AJ793" si="1101">+AI770*13</f>
        <v>1990144</v>
      </c>
      <c r="AK770" s="638">
        <f t="shared" si="1084"/>
        <v>1</v>
      </c>
      <c r="AL770" s="638">
        <f t="shared" si="1085"/>
        <v>4</v>
      </c>
      <c r="AM770" s="634">
        <f t="shared" si="1086"/>
        <v>1.9</v>
      </c>
      <c r="AN770" s="457">
        <v>83200</v>
      </c>
      <c r="AO770" s="457"/>
      <c r="AP770" s="457"/>
      <c r="AQ770" s="635" t="str">
        <f t="shared" ref="AQ770:AQ793" si="1102">+AG770</f>
        <v>Կ-1</v>
      </c>
      <c r="AR770" s="457">
        <f t="shared" si="1088"/>
        <v>158080</v>
      </c>
      <c r="AS770" s="636">
        <f t="shared" si="1089"/>
        <v>158080</v>
      </c>
      <c r="AT770" s="636">
        <f t="shared" ref="AT770:AT793" si="1103">+AS770*13</f>
        <v>2055040</v>
      </c>
    </row>
    <row r="771" spans="2:46" s="633" customFormat="1" ht="13.5">
      <c r="B771" s="907">
        <v>23</v>
      </c>
      <c r="C771" s="574" t="s">
        <v>2868</v>
      </c>
      <c r="D771" s="576" t="s">
        <v>2540</v>
      </c>
      <c r="E771" s="884">
        <v>1986</v>
      </c>
      <c r="F771" s="574" t="s">
        <v>242</v>
      </c>
      <c r="G771" s="653">
        <v>1</v>
      </c>
      <c r="H771" s="653">
        <v>1</v>
      </c>
      <c r="I771" s="649">
        <f t="shared" ref="I771:I793" si="1104">IF(G771&lt;1,0,IF(M771="Բ-1",IF(H771=0,6.94,IF(H771=1,7.17,IF(H771=2,7.41,IF(H771=3,7.66,IF(OR(H771=5,H771=4),7.92,IF(OR(H771=6,H771=7),8.18,IF(OR(H771=8,H771=9),8.46,IF(OR(H771=10,H771=11,H771=12),8.74,IF(OR(H771=13,H771=14,H771=15),9.03,IF(OR(H771=16,H771=17,H771=18),9.33,9.65)))))))))),IF(M771="Բ-2", IF(H771=0,5.71,IF(H771=1,5.89,IF(H771=2,6.09,IF(H771=3,6.29,IF(OR(H771=5,H771=4),6.5,IF(OR(H771=6,H771=7),6.72,IF(OR(H771=8,H771=9),6.94,IF(OR(H771=10,H771=11,H771=12),7.17,IF(OR(H771=13,H771=14,H771=15),7.41,IF(OR(H771=16,H771=17,H771=18),7.65,7.91)))))))))), IF(M771="Գ-1", IF(H771=0,4.7,IF(H771=1,4.86,IF(H771=2,5.01,IF(H771=3,5.18,IF(OR(H771=5,H771=4),5.35,IF(OR(H771=6,H771=7),5.52,IF(OR(H771=8,H771=9),5.71,IF(OR(H771=10,H771=11,H771=12),5.89,IF(OR(H771=13,H771=14,H771=15),6.09,IF(OR(H771=16,H771=17,H771=18),6.29,6.49)))))))))), IF(M771="Գ-2", IF(H771=0,3.88,IF(H771=1,4.01,IF(H771=2,4.14,IF(H771=3,4.27,IF(OR(H771=5,H771=4),4.41,IF(OR(H771=6,H771=7),4.55,IF(OR(H771=8,H771=9),4.7,IF(OR(H771=10,H771=11,H771=12),4.85,IF(OR(H771=13,H771=14,H771=15),5.01,IF(OR(H771=16,H771=17,H771=18),5.17,5.34)))))))))), IF(M771="Գ-3", IF(H771=0,3.21,IF(H771=1,3.31,IF(H771=2,3.42,IF(H771=3,3.53,IF(OR(H771=5,H771=4),3.64,IF(OR(H771=6,H771=7),3.76,IF(OR(H771=8,H771=9),3.88,IF(OR(H771=10,H771=11,H771=12),4.01,IF(OR(H771=13,H771=14,H771=15),4.13,IF(OR(H771=16,H771=17,H771=18),4.27,4.4)))))))))), IF(M771="Ա-1", IF(H771=0,2.66,IF(H771=1,2.75,IF(H771=2,2.83,IF(H771=3,2.92,IF(OR(H771=5,H771=4),3.02,IF(OR(H771=6,H771=7),3.11,IF(OR(H771=8,H771=9),3.21,IF(OR(H771=10,H771=11,H771=12),3.31,IF(OR(H771=13,H771=14,H771=15),3.42,IF(OR(H771=16,H771=17,H771=18),3.53,3.64)))))))))), IF(M771="Ա-2", IF(H771=0,2.28,IF(H771=1,2.35,IF(H771=2,2.43,IF(H771=3,2.5,IF(OR(H771=5,H771=4),2.58,IF(OR(H771=6,H771=7),2.66,IF(OR(H771=8,H771=9),2.75,IF(OR(H771=10,H771=11,H771=12),2.83,IF(OR(H771=13,H771=14,H771=15),2.92,IF(OR(H771=16,H771=17,H771=18),3.01,3.11)))))))))),IF(M771="Ա-3", IF(H771=0,1.96,IF(H771=1,2.02,IF(H771=2,2.08,IF(H771=3,2.15,IF(OR(H771=5,H771=4),2.21,IF(OR(H771=6,H771=7),2.28,IF(OR(H771=8,H771=9),2.35,IF(OR(H771=10,H771=11,H771=12),2.42,IF(OR(H771=13,H771=14,H771=15),2.5,IF(OR(H771=16,H771=17,H771=18),2.58,2.66)))))))))), IF(M771="Կ-1", IF(H771=0,1.68,IF(H771=1,1.73,IF(H771=2,1.79,IF(H771=3,1.84,IF(OR(H771=5,H771=4),1.9,IF(OR(H771=6,H771=7),1.96,IF(OR(H771=8,H771=9),2.02,IF(OR(H771=10,H771=11,H771=12),2.08,IF(OR(H771=13,H771=14,H771=15),2.14,IF(OR(H771=16,H771=17,H771=18),2.21,2.28)))))))))), IF(M771="Կ-2", IF(H771=0,1.45,IF(H771=1,1.49,IF(H771=2,1.54,IF(H771=3,1.59,IF(OR(H771=5,H771=4),1.63,IF(OR(H771=6,H771=7),1.68,IF(OR(H771=8,H771=9),1.73,IF(OR(H771=10,H771=11,H771=12),1.79,IF(OR(H771=13,H771=14,H771=15),1.84,IF(OR(H771=16,H771=17,H771=18),1.9,1.95)))))))))),IF(M771="Կ-3", IF(H771=0,1.25,IF(H771=1,1.29,IF(H771=2,1.33,IF(H771=3,1.37,IF(OR(H771=5,H771=4),1.41,IF(OR(H771=6,H771=7),1.45,IF(OR(H771=8,H771=9),1.49,IF(OR(H771=10,H771=11,H771=12),1.54,IF(OR(H771=13,H771=14,H771=15),1.58,IF(OR(H771=16,H771=17,H771=18),1.63,1.68)))))))))), "Error"))))))))))))</f>
        <v>1.73</v>
      </c>
      <c r="J771" s="571">
        <v>83200</v>
      </c>
      <c r="K771" s="571"/>
      <c r="L771" s="571"/>
      <c r="M771" s="650" t="s">
        <v>87</v>
      </c>
      <c r="N771" s="571">
        <f t="shared" si="1098"/>
        <v>143936</v>
      </c>
      <c r="O771" s="651">
        <f t="shared" si="1068"/>
        <v>143936</v>
      </c>
      <c r="P771" s="651">
        <f t="shared" si="1099"/>
        <v>1871168</v>
      </c>
      <c r="Q771" s="638">
        <f t="shared" si="1070"/>
        <v>1</v>
      </c>
      <c r="R771" s="638">
        <f t="shared" si="1071"/>
        <v>2</v>
      </c>
      <c r="S771" s="634">
        <f t="shared" si="1072"/>
        <v>1.79</v>
      </c>
      <c r="T771" s="457">
        <v>83200</v>
      </c>
      <c r="U771" s="457"/>
      <c r="V771" s="457"/>
      <c r="W771" s="635" t="str">
        <f t="shared" si="1073"/>
        <v>Կ-1</v>
      </c>
      <c r="X771" s="457">
        <f t="shared" si="1074"/>
        <v>148928</v>
      </c>
      <c r="Y771" s="636">
        <f t="shared" si="1075"/>
        <v>148928</v>
      </c>
      <c r="Z771" s="636">
        <f t="shared" si="1100"/>
        <v>1936064</v>
      </c>
      <c r="AA771" s="638">
        <f t="shared" si="1077"/>
        <v>1</v>
      </c>
      <c r="AB771" s="638">
        <f t="shared" si="1078"/>
        <v>3</v>
      </c>
      <c r="AC771" s="634">
        <f t="shared" si="1079"/>
        <v>1.84</v>
      </c>
      <c r="AD771" s="457">
        <v>83200</v>
      </c>
      <c r="AE771" s="457"/>
      <c r="AF771" s="457"/>
      <c r="AG771" s="635" t="str">
        <f t="shared" si="1080"/>
        <v>Կ-1</v>
      </c>
      <c r="AH771" s="457">
        <f t="shared" si="1081"/>
        <v>153088</v>
      </c>
      <c r="AI771" s="636">
        <f t="shared" si="1082"/>
        <v>153088</v>
      </c>
      <c r="AJ771" s="636">
        <f t="shared" si="1101"/>
        <v>1990144</v>
      </c>
      <c r="AK771" s="638">
        <f t="shared" si="1084"/>
        <v>1</v>
      </c>
      <c r="AL771" s="638">
        <f t="shared" si="1085"/>
        <v>4</v>
      </c>
      <c r="AM771" s="634">
        <f t="shared" si="1086"/>
        <v>1.9</v>
      </c>
      <c r="AN771" s="457">
        <v>83200</v>
      </c>
      <c r="AO771" s="457"/>
      <c r="AP771" s="457"/>
      <c r="AQ771" s="635" t="str">
        <f t="shared" si="1102"/>
        <v>Կ-1</v>
      </c>
      <c r="AR771" s="457">
        <f t="shared" si="1088"/>
        <v>158080</v>
      </c>
      <c r="AS771" s="636">
        <f t="shared" si="1089"/>
        <v>158080</v>
      </c>
      <c r="AT771" s="636">
        <f t="shared" si="1103"/>
        <v>2055040</v>
      </c>
    </row>
    <row r="772" spans="2:46" s="633" customFormat="1" ht="13.5" hidden="1">
      <c r="B772" s="907">
        <v>24</v>
      </c>
      <c r="C772" s="574" t="s">
        <v>2869</v>
      </c>
      <c r="D772" s="576" t="s">
        <v>2541</v>
      </c>
      <c r="E772" s="884">
        <v>1986</v>
      </c>
      <c r="F772" s="574" t="s">
        <v>242</v>
      </c>
      <c r="G772" s="653">
        <v>1</v>
      </c>
      <c r="H772" s="653">
        <v>1</v>
      </c>
      <c r="I772" s="649">
        <f t="shared" si="1104"/>
        <v>1.73</v>
      </c>
      <c r="J772" s="571">
        <v>83200</v>
      </c>
      <c r="K772" s="571"/>
      <c r="L772" s="571"/>
      <c r="M772" s="650" t="s">
        <v>87</v>
      </c>
      <c r="N772" s="571">
        <f t="shared" si="1098"/>
        <v>143936</v>
      </c>
      <c r="O772" s="651">
        <f t="shared" si="1068"/>
        <v>143936</v>
      </c>
      <c r="P772" s="651">
        <f t="shared" si="1099"/>
        <v>1871168</v>
      </c>
      <c r="Q772" s="638">
        <f t="shared" si="1070"/>
        <v>1</v>
      </c>
      <c r="R772" s="638">
        <f t="shared" si="1071"/>
        <v>2</v>
      </c>
      <c r="S772" s="634">
        <f t="shared" si="1072"/>
        <v>1.79</v>
      </c>
      <c r="T772" s="457">
        <v>83200</v>
      </c>
      <c r="U772" s="457"/>
      <c r="V772" s="457"/>
      <c r="W772" s="635" t="str">
        <f t="shared" si="1073"/>
        <v>Կ-1</v>
      </c>
      <c r="X772" s="457">
        <f t="shared" si="1074"/>
        <v>148928</v>
      </c>
      <c r="Y772" s="636">
        <f t="shared" si="1075"/>
        <v>148928</v>
      </c>
      <c r="Z772" s="636">
        <f t="shared" si="1100"/>
        <v>1936064</v>
      </c>
      <c r="AA772" s="638">
        <f t="shared" si="1077"/>
        <v>1</v>
      </c>
      <c r="AB772" s="638">
        <f t="shared" si="1078"/>
        <v>3</v>
      </c>
      <c r="AC772" s="634">
        <f t="shared" si="1079"/>
        <v>1.84</v>
      </c>
      <c r="AD772" s="457">
        <v>83200</v>
      </c>
      <c r="AE772" s="457"/>
      <c r="AF772" s="457"/>
      <c r="AG772" s="635" t="str">
        <f t="shared" si="1080"/>
        <v>Կ-1</v>
      </c>
      <c r="AH772" s="457">
        <f t="shared" si="1081"/>
        <v>153088</v>
      </c>
      <c r="AI772" s="636">
        <f t="shared" si="1082"/>
        <v>153088</v>
      </c>
      <c r="AJ772" s="636">
        <f t="shared" si="1101"/>
        <v>1990144</v>
      </c>
      <c r="AK772" s="638">
        <f t="shared" si="1084"/>
        <v>1</v>
      </c>
      <c r="AL772" s="638">
        <f t="shared" si="1085"/>
        <v>4</v>
      </c>
      <c r="AM772" s="634">
        <f t="shared" si="1086"/>
        <v>1.9</v>
      </c>
      <c r="AN772" s="457">
        <v>83200</v>
      </c>
      <c r="AO772" s="457"/>
      <c r="AP772" s="457"/>
      <c r="AQ772" s="635" t="str">
        <f t="shared" si="1102"/>
        <v>Կ-1</v>
      </c>
      <c r="AR772" s="457">
        <f t="shared" si="1088"/>
        <v>158080</v>
      </c>
      <c r="AS772" s="636">
        <f t="shared" si="1089"/>
        <v>158080</v>
      </c>
      <c r="AT772" s="636">
        <f t="shared" si="1103"/>
        <v>2055040</v>
      </c>
    </row>
    <row r="773" spans="2:46" s="633" customFormat="1" ht="13.5">
      <c r="B773" s="907">
        <v>25</v>
      </c>
      <c r="C773" s="574" t="s">
        <v>79</v>
      </c>
      <c r="D773" s="576"/>
      <c r="E773" s="884"/>
      <c r="F773" s="574" t="s">
        <v>242</v>
      </c>
      <c r="G773" s="653">
        <v>1</v>
      </c>
      <c r="H773" s="653">
        <v>6</v>
      </c>
      <c r="I773" s="649">
        <f t="shared" si="1104"/>
        <v>1.96</v>
      </c>
      <c r="J773" s="571">
        <v>83200</v>
      </c>
      <c r="K773" s="571"/>
      <c r="L773" s="571"/>
      <c r="M773" s="650" t="s">
        <v>87</v>
      </c>
      <c r="N773" s="571">
        <f t="shared" si="1098"/>
        <v>163072</v>
      </c>
      <c r="O773" s="651">
        <f t="shared" si="1068"/>
        <v>163072</v>
      </c>
      <c r="P773" s="651">
        <f t="shared" si="1099"/>
        <v>2119936</v>
      </c>
      <c r="Q773" s="638">
        <f t="shared" si="1070"/>
        <v>1</v>
      </c>
      <c r="R773" s="638">
        <f t="shared" si="1071"/>
        <v>7</v>
      </c>
      <c r="S773" s="634">
        <f t="shared" si="1072"/>
        <v>1.96</v>
      </c>
      <c r="T773" s="457">
        <v>83200</v>
      </c>
      <c r="U773" s="457"/>
      <c r="V773" s="457"/>
      <c r="W773" s="635" t="str">
        <f t="shared" si="1073"/>
        <v>Կ-1</v>
      </c>
      <c r="X773" s="457">
        <f t="shared" si="1074"/>
        <v>163072</v>
      </c>
      <c r="Y773" s="636">
        <f t="shared" si="1075"/>
        <v>163072</v>
      </c>
      <c r="Z773" s="636">
        <f t="shared" si="1100"/>
        <v>2119936</v>
      </c>
      <c r="AA773" s="638">
        <f t="shared" si="1077"/>
        <v>1</v>
      </c>
      <c r="AB773" s="638">
        <f t="shared" si="1078"/>
        <v>8</v>
      </c>
      <c r="AC773" s="634">
        <f t="shared" si="1079"/>
        <v>2.02</v>
      </c>
      <c r="AD773" s="457">
        <v>83200</v>
      </c>
      <c r="AE773" s="457"/>
      <c r="AF773" s="457"/>
      <c r="AG773" s="635" t="str">
        <f t="shared" si="1080"/>
        <v>Կ-1</v>
      </c>
      <c r="AH773" s="457">
        <f t="shared" si="1081"/>
        <v>168064</v>
      </c>
      <c r="AI773" s="636">
        <f t="shared" si="1082"/>
        <v>168064</v>
      </c>
      <c r="AJ773" s="636">
        <f t="shared" si="1101"/>
        <v>2184832</v>
      </c>
      <c r="AK773" s="638">
        <f t="shared" si="1084"/>
        <v>1</v>
      </c>
      <c r="AL773" s="638">
        <f t="shared" si="1085"/>
        <v>9</v>
      </c>
      <c r="AM773" s="634">
        <f t="shared" si="1086"/>
        <v>2.02</v>
      </c>
      <c r="AN773" s="457">
        <v>83200</v>
      </c>
      <c r="AO773" s="457"/>
      <c r="AP773" s="457"/>
      <c r="AQ773" s="635" t="str">
        <f t="shared" si="1102"/>
        <v>Կ-1</v>
      </c>
      <c r="AR773" s="457">
        <f t="shared" si="1088"/>
        <v>168064</v>
      </c>
      <c r="AS773" s="636">
        <f t="shared" si="1089"/>
        <v>168064</v>
      </c>
      <c r="AT773" s="636">
        <f t="shared" si="1103"/>
        <v>2184832</v>
      </c>
    </row>
    <row r="774" spans="2:46" s="962" customFormat="1" ht="13.5">
      <c r="B774" s="907">
        <v>26</v>
      </c>
      <c r="C774" s="963" t="s">
        <v>79</v>
      </c>
      <c r="D774" s="964"/>
      <c r="E774" s="965"/>
      <c r="F774" s="953" t="s">
        <v>242</v>
      </c>
      <c r="G774" s="957">
        <v>1</v>
      </c>
      <c r="H774" s="957">
        <v>6</v>
      </c>
      <c r="I774" s="958">
        <f t="shared" si="1104"/>
        <v>1.96</v>
      </c>
      <c r="J774" s="959">
        <v>83200</v>
      </c>
      <c r="K774" s="966"/>
      <c r="L774" s="952"/>
      <c r="M774" s="967" t="s">
        <v>87</v>
      </c>
      <c r="N774" s="959">
        <f t="shared" si="1098"/>
        <v>163072</v>
      </c>
      <c r="O774" s="961">
        <f t="shared" si="1068"/>
        <v>163072</v>
      </c>
      <c r="P774" s="961">
        <f t="shared" si="1099"/>
        <v>2119936</v>
      </c>
      <c r="Q774" s="957">
        <f t="shared" si="1070"/>
        <v>1</v>
      </c>
      <c r="R774" s="957">
        <f t="shared" si="1071"/>
        <v>7</v>
      </c>
      <c r="S774" s="958">
        <f t="shared" si="1072"/>
        <v>1.96</v>
      </c>
      <c r="T774" s="959">
        <v>83200</v>
      </c>
      <c r="U774" s="952"/>
      <c r="V774" s="952"/>
      <c r="W774" s="968" t="str">
        <f t="shared" si="1073"/>
        <v>Կ-1</v>
      </c>
      <c r="X774" s="959">
        <f t="shared" si="1074"/>
        <v>163072</v>
      </c>
      <c r="Y774" s="961">
        <f t="shared" si="1075"/>
        <v>163072</v>
      </c>
      <c r="Z774" s="961">
        <f t="shared" si="1100"/>
        <v>2119936</v>
      </c>
      <c r="AA774" s="957">
        <f t="shared" si="1077"/>
        <v>1</v>
      </c>
      <c r="AB774" s="957">
        <f t="shared" si="1078"/>
        <v>8</v>
      </c>
      <c r="AC774" s="958">
        <f t="shared" si="1079"/>
        <v>2.02</v>
      </c>
      <c r="AD774" s="959">
        <v>83200</v>
      </c>
      <c r="AE774" s="952"/>
      <c r="AF774" s="952"/>
      <c r="AG774" s="967" t="str">
        <f t="shared" si="1080"/>
        <v>Կ-1</v>
      </c>
      <c r="AH774" s="959">
        <f t="shared" si="1081"/>
        <v>168064</v>
      </c>
      <c r="AI774" s="961">
        <f t="shared" si="1082"/>
        <v>168064</v>
      </c>
      <c r="AJ774" s="961">
        <f t="shared" si="1101"/>
        <v>2184832</v>
      </c>
      <c r="AK774" s="957">
        <f t="shared" si="1084"/>
        <v>1</v>
      </c>
      <c r="AL774" s="957">
        <f t="shared" si="1085"/>
        <v>9</v>
      </c>
      <c r="AM774" s="958">
        <f t="shared" si="1086"/>
        <v>2.02</v>
      </c>
      <c r="AN774" s="959">
        <v>83200</v>
      </c>
      <c r="AO774" s="952"/>
      <c r="AP774" s="952"/>
      <c r="AQ774" s="967" t="str">
        <f t="shared" si="1102"/>
        <v>Կ-1</v>
      </c>
      <c r="AR774" s="959">
        <f t="shared" si="1088"/>
        <v>168064</v>
      </c>
      <c r="AS774" s="961">
        <f t="shared" si="1089"/>
        <v>168064</v>
      </c>
      <c r="AT774" s="961">
        <f t="shared" si="1103"/>
        <v>2184832</v>
      </c>
    </row>
    <row r="775" spans="2:46" s="962" customFormat="1" ht="13.5">
      <c r="B775" s="907">
        <v>27</v>
      </c>
      <c r="C775" s="963" t="s">
        <v>79</v>
      </c>
      <c r="D775" s="964"/>
      <c r="E775" s="965"/>
      <c r="F775" s="953" t="s">
        <v>242</v>
      </c>
      <c r="G775" s="957">
        <v>1</v>
      </c>
      <c r="H775" s="957">
        <v>6</v>
      </c>
      <c r="I775" s="958">
        <f t="shared" si="1104"/>
        <v>1.96</v>
      </c>
      <c r="J775" s="959">
        <v>83200</v>
      </c>
      <c r="K775" s="966"/>
      <c r="L775" s="952"/>
      <c r="M775" s="967" t="s">
        <v>87</v>
      </c>
      <c r="N775" s="959">
        <f t="shared" si="1098"/>
        <v>163072</v>
      </c>
      <c r="O775" s="961">
        <f t="shared" si="1068"/>
        <v>163072</v>
      </c>
      <c r="P775" s="961">
        <f t="shared" si="1099"/>
        <v>2119936</v>
      </c>
      <c r="Q775" s="957">
        <f t="shared" si="1070"/>
        <v>1</v>
      </c>
      <c r="R775" s="957">
        <f t="shared" si="1071"/>
        <v>7</v>
      </c>
      <c r="S775" s="958">
        <f t="shared" si="1072"/>
        <v>1.96</v>
      </c>
      <c r="T775" s="959">
        <v>83200</v>
      </c>
      <c r="U775" s="952"/>
      <c r="V775" s="952"/>
      <c r="W775" s="968" t="str">
        <f t="shared" si="1073"/>
        <v>Կ-1</v>
      </c>
      <c r="X775" s="959">
        <f t="shared" si="1074"/>
        <v>163072</v>
      </c>
      <c r="Y775" s="961">
        <f t="shared" si="1075"/>
        <v>163072</v>
      </c>
      <c r="Z775" s="961">
        <f t="shared" si="1100"/>
        <v>2119936</v>
      </c>
      <c r="AA775" s="957">
        <f t="shared" si="1077"/>
        <v>1</v>
      </c>
      <c r="AB775" s="957">
        <f t="shared" si="1078"/>
        <v>8</v>
      </c>
      <c r="AC775" s="958">
        <f t="shared" si="1079"/>
        <v>2.02</v>
      </c>
      <c r="AD775" s="959">
        <v>83200</v>
      </c>
      <c r="AE775" s="952"/>
      <c r="AF775" s="952"/>
      <c r="AG775" s="967" t="str">
        <f t="shared" si="1080"/>
        <v>Կ-1</v>
      </c>
      <c r="AH775" s="959">
        <f t="shared" si="1081"/>
        <v>168064</v>
      </c>
      <c r="AI775" s="961">
        <f t="shared" si="1082"/>
        <v>168064</v>
      </c>
      <c r="AJ775" s="961">
        <f t="shared" si="1101"/>
        <v>2184832</v>
      </c>
      <c r="AK775" s="957">
        <f t="shared" si="1084"/>
        <v>1</v>
      </c>
      <c r="AL775" s="957">
        <f t="shared" si="1085"/>
        <v>9</v>
      </c>
      <c r="AM775" s="958">
        <f t="shared" si="1086"/>
        <v>2.02</v>
      </c>
      <c r="AN775" s="959">
        <v>83200</v>
      </c>
      <c r="AO775" s="952"/>
      <c r="AP775" s="952"/>
      <c r="AQ775" s="967" t="str">
        <f t="shared" si="1102"/>
        <v>Կ-1</v>
      </c>
      <c r="AR775" s="959">
        <f t="shared" si="1088"/>
        <v>168064</v>
      </c>
      <c r="AS775" s="961">
        <f t="shared" si="1089"/>
        <v>168064</v>
      </c>
      <c r="AT775" s="961">
        <f t="shared" si="1103"/>
        <v>2184832</v>
      </c>
    </row>
    <row r="776" spans="2:46" s="962" customFormat="1" ht="13.5">
      <c r="B776" s="907">
        <v>28</v>
      </c>
      <c r="C776" s="963" t="s">
        <v>79</v>
      </c>
      <c r="D776" s="964"/>
      <c r="E776" s="965"/>
      <c r="F776" s="953" t="s">
        <v>242</v>
      </c>
      <c r="G776" s="957">
        <v>1</v>
      </c>
      <c r="H776" s="957">
        <v>6</v>
      </c>
      <c r="I776" s="958">
        <f t="shared" si="1104"/>
        <v>1.96</v>
      </c>
      <c r="J776" s="959">
        <v>83200</v>
      </c>
      <c r="K776" s="966"/>
      <c r="L776" s="952"/>
      <c r="M776" s="967" t="s">
        <v>87</v>
      </c>
      <c r="N776" s="959">
        <f t="shared" si="1098"/>
        <v>163072</v>
      </c>
      <c r="O776" s="961">
        <f t="shared" si="1068"/>
        <v>163072</v>
      </c>
      <c r="P776" s="961">
        <f t="shared" si="1099"/>
        <v>2119936</v>
      </c>
      <c r="Q776" s="957">
        <f t="shared" si="1070"/>
        <v>1</v>
      </c>
      <c r="R776" s="957">
        <f t="shared" si="1071"/>
        <v>7</v>
      </c>
      <c r="S776" s="958">
        <f t="shared" si="1072"/>
        <v>1.96</v>
      </c>
      <c r="T776" s="959">
        <v>83200</v>
      </c>
      <c r="U776" s="952"/>
      <c r="V776" s="952"/>
      <c r="W776" s="968" t="str">
        <f t="shared" si="1073"/>
        <v>Կ-1</v>
      </c>
      <c r="X776" s="959">
        <f t="shared" si="1074"/>
        <v>163072</v>
      </c>
      <c r="Y776" s="961">
        <f t="shared" si="1075"/>
        <v>163072</v>
      </c>
      <c r="Z776" s="961">
        <f t="shared" si="1100"/>
        <v>2119936</v>
      </c>
      <c r="AA776" s="957">
        <f t="shared" si="1077"/>
        <v>1</v>
      </c>
      <c r="AB776" s="957">
        <f t="shared" si="1078"/>
        <v>8</v>
      </c>
      <c r="AC776" s="958">
        <f t="shared" si="1079"/>
        <v>2.02</v>
      </c>
      <c r="AD776" s="959">
        <v>83200</v>
      </c>
      <c r="AE776" s="952"/>
      <c r="AF776" s="952"/>
      <c r="AG776" s="967" t="str">
        <f t="shared" si="1080"/>
        <v>Կ-1</v>
      </c>
      <c r="AH776" s="959">
        <f t="shared" si="1081"/>
        <v>168064</v>
      </c>
      <c r="AI776" s="961">
        <f t="shared" si="1082"/>
        <v>168064</v>
      </c>
      <c r="AJ776" s="961">
        <f t="shared" si="1101"/>
        <v>2184832</v>
      </c>
      <c r="AK776" s="957">
        <f t="shared" si="1084"/>
        <v>1</v>
      </c>
      <c r="AL776" s="957">
        <f t="shared" si="1085"/>
        <v>9</v>
      </c>
      <c r="AM776" s="958">
        <f t="shared" si="1086"/>
        <v>2.02</v>
      </c>
      <c r="AN776" s="959">
        <v>83200</v>
      </c>
      <c r="AO776" s="952"/>
      <c r="AP776" s="952"/>
      <c r="AQ776" s="967" t="str">
        <f t="shared" si="1102"/>
        <v>Կ-1</v>
      </c>
      <c r="AR776" s="959">
        <f t="shared" si="1088"/>
        <v>168064</v>
      </c>
      <c r="AS776" s="961">
        <f t="shared" si="1089"/>
        <v>168064</v>
      </c>
      <c r="AT776" s="961">
        <f t="shared" si="1103"/>
        <v>2184832</v>
      </c>
    </row>
    <row r="777" spans="2:46" s="633" customFormat="1" ht="27">
      <c r="B777" s="907">
        <v>29</v>
      </c>
      <c r="C777" s="647" t="s">
        <v>2870</v>
      </c>
      <c r="D777" s="662" t="s">
        <v>2540</v>
      </c>
      <c r="E777" s="669">
        <v>1957</v>
      </c>
      <c r="F777" s="659" t="s">
        <v>488</v>
      </c>
      <c r="G777" s="653">
        <v>1</v>
      </c>
      <c r="H777" s="653">
        <v>45</v>
      </c>
      <c r="I777" s="649">
        <f t="shared" si="1104"/>
        <v>2.2799999999999998</v>
      </c>
      <c r="J777" s="571">
        <v>83200</v>
      </c>
      <c r="K777" s="571"/>
      <c r="L777" s="571"/>
      <c r="M777" s="650" t="s">
        <v>87</v>
      </c>
      <c r="N777" s="571">
        <f t="shared" si="1098"/>
        <v>189695.99999999997</v>
      </c>
      <c r="O777" s="651">
        <f t="shared" si="1068"/>
        <v>189695.99999999997</v>
      </c>
      <c r="P777" s="651">
        <f t="shared" si="1099"/>
        <v>2466047.9999999995</v>
      </c>
      <c r="Q777" s="638">
        <f t="shared" si="1070"/>
        <v>1</v>
      </c>
      <c r="R777" s="638">
        <f t="shared" si="1071"/>
        <v>46</v>
      </c>
      <c r="S777" s="634">
        <f t="shared" si="1072"/>
        <v>2.2799999999999998</v>
      </c>
      <c r="T777" s="457">
        <v>83200</v>
      </c>
      <c r="U777" s="457"/>
      <c r="V777" s="457"/>
      <c r="W777" s="635" t="str">
        <f t="shared" si="1073"/>
        <v>Կ-1</v>
      </c>
      <c r="X777" s="457">
        <f t="shared" si="1074"/>
        <v>189695.99999999997</v>
      </c>
      <c r="Y777" s="636">
        <f t="shared" si="1075"/>
        <v>189695.99999999997</v>
      </c>
      <c r="Z777" s="636">
        <f t="shared" si="1100"/>
        <v>2466047.9999999995</v>
      </c>
      <c r="AA777" s="638">
        <f t="shared" si="1077"/>
        <v>1</v>
      </c>
      <c r="AB777" s="638">
        <f t="shared" si="1078"/>
        <v>47</v>
      </c>
      <c r="AC777" s="634">
        <f t="shared" si="1079"/>
        <v>2.2799999999999998</v>
      </c>
      <c r="AD777" s="457">
        <v>83200</v>
      </c>
      <c r="AE777" s="457"/>
      <c r="AF777" s="457"/>
      <c r="AG777" s="635" t="str">
        <f t="shared" si="1080"/>
        <v>Կ-1</v>
      </c>
      <c r="AH777" s="457">
        <f t="shared" si="1081"/>
        <v>189695.99999999997</v>
      </c>
      <c r="AI777" s="636">
        <f t="shared" si="1082"/>
        <v>189695.99999999997</v>
      </c>
      <c r="AJ777" s="636">
        <f t="shared" si="1101"/>
        <v>2466047.9999999995</v>
      </c>
      <c r="AK777" s="638">
        <f t="shared" si="1084"/>
        <v>1</v>
      </c>
      <c r="AL777" s="638">
        <f t="shared" si="1085"/>
        <v>48</v>
      </c>
      <c r="AM777" s="634">
        <f t="shared" si="1086"/>
        <v>2.2799999999999998</v>
      </c>
      <c r="AN777" s="457">
        <v>83200</v>
      </c>
      <c r="AO777" s="457"/>
      <c r="AP777" s="457"/>
      <c r="AQ777" s="635" t="str">
        <f t="shared" si="1102"/>
        <v>Կ-1</v>
      </c>
      <c r="AR777" s="457">
        <f t="shared" si="1088"/>
        <v>189695.99999999997</v>
      </c>
      <c r="AS777" s="636">
        <f t="shared" si="1089"/>
        <v>189695.99999999997</v>
      </c>
      <c r="AT777" s="636">
        <f t="shared" si="1103"/>
        <v>2466047.9999999995</v>
      </c>
    </row>
    <row r="778" spans="2:46" s="633" customFormat="1" ht="27">
      <c r="B778" s="907">
        <v>30</v>
      </c>
      <c r="C778" s="647" t="s">
        <v>2871</v>
      </c>
      <c r="D778" s="662" t="s">
        <v>2540</v>
      </c>
      <c r="E778" s="669">
        <v>1972</v>
      </c>
      <c r="F778" s="659" t="s">
        <v>488</v>
      </c>
      <c r="G778" s="653">
        <v>1</v>
      </c>
      <c r="H778" s="653">
        <v>1</v>
      </c>
      <c r="I778" s="649">
        <f t="shared" si="1104"/>
        <v>1.73</v>
      </c>
      <c r="J778" s="571">
        <v>83200</v>
      </c>
      <c r="K778" s="571"/>
      <c r="L778" s="571"/>
      <c r="M778" s="650" t="s">
        <v>87</v>
      </c>
      <c r="N778" s="571">
        <f t="shared" si="1098"/>
        <v>143936</v>
      </c>
      <c r="O778" s="651">
        <f t="shared" si="1068"/>
        <v>143936</v>
      </c>
      <c r="P778" s="651">
        <f t="shared" si="1099"/>
        <v>1871168</v>
      </c>
      <c r="Q778" s="638">
        <f t="shared" si="1070"/>
        <v>1</v>
      </c>
      <c r="R778" s="638">
        <f t="shared" si="1071"/>
        <v>2</v>
      </c>
      <c r="S778" s="634">
        <f t="shared" si="1072"/>
        <v>1.79</v>
      </c>
      <c r="T778" s="457">
        <v>83200</v>
      </c>
      <c r="U778" s="457"/>
      <c r="V778" s="457"/>
      <c r="W778" s="635" t="str">
        <f t="shared" si="1073"/>
        <v>Կ-1</v>
      </c>
      <c r="X778" s="457">
        <f t="shared" si="1074"/>
        <v>148928</v>
      </c>
      <c r="Y778" s="636">
        <f t="shared" si="1075"/>
        <v>148928</v>
      </c>
      <c r="Z778" s="636">
        <f t="shared" si="1100"/>
        <v>1936064</v>
      </c>
      <c r="AA778" s="638">
        <f t="shared" si="1077"/>
        <v>1</v>
      </c>
      <c r="AB778" s="638">
        <f t="shared" si="1078"/>
        <v>3</v>
      </c>
      <c r="AC778" s="634">
        <f t="shared" si="1079"/>
        <v>1.84</v>
      </c>
      <c r="AD778" s="457">
        <v>83200</v>
      </c>
      <c r="AE778" s="457"/>
      <c r="AF778" s="457"/>
      <c r="AG778" s="635" t="str">
        <f t="shared" si="1080"/>
        <v>Կ-1</v>
      </c>
      <c r="AH778" s="457">
        <f t="shared" si="1081"/>
        <v>153088</v>
      </c>
      <c r="AI778" s="636">
        <f t="shared" si="1082"/>
        <v>153088</v>
      </c>
      <c r="AJ778" s="636">
        <f t="shared" si="1101"/>
        <v>1990144</v>
      </c>
      <c r="AK778" s="638">
        <f t="shared" si="1084"/>
        <v>1</v>
      </c>
      <c r="AL778" s="638">
        <f t="shared" si="1085"/>
        <v>4</v>
      </c>
      <c r="AM778" s="634">
        <f t="shared" si="1086"/>
        <v>1.9</v>
      </c>
      <c r="AN778" s="457">
        <v>83200</v>
      </c>
      <c r="AO778" s="457"/>
      <c r="AP778" s="457"/>
      <c r="AQ778" s="635" t="str">
        <f t="shared" si="1102"/>
        <v>Կ-1</v>
      </c>
      <c r="AR778" s="457">
        <f t="shared" si="1088"/>
        <v>158080</v>
      </c>
      <c r="AS778" s="636">
        <f t="shared" si="1089"/>
        <v>158080</v>
      </c>
      <c r="AT778" s="636">
        <f t="shared" si="1103"/>
        <v>2055040</v>
      </c>
    </row>
    <row r="779" spans="2:46" s="633" customFormat="1" ht="27">
      <c r="B779" s="907">
        <v>31</v>
      </c>
      <c r="C779" s="647" t="s">
        <v>230</v>
      </c>
      <c r="D779" s="662" t="s">
        <v>2540</v>
      </c>
      <c r="E779" s="669">
        <v>1961</v>
      </c>
      <c r="F779" s="659" t="s">
        <v>488</v>
      </c>
      <c r="G779" s="653">
        <v>1</v>
      </c>
      <c r="H779" s="653">
        <v>31</v>
      </c>
      <c r="I779" s="649">
        <f t="shared" si="1104"/>
        <v>2.2799999999999998</v>
      </c>
      <c r="J779" s="571">
        <v>83200</v>
      </c>
      <c r="K779" s="571"/>
      <c r="L779" s="571"/>
      <c r="M779" s="650" t="s">
        <v>87</v>
      </c>
      <c r="N779" s="571">
        <f t="shared" si="1098"/>
        <v>189695.99999999997</v>
      </c>
      <c r="O779" s="651">
        <f t="shared" si="1068"/>
        <v>189695.99999999997</v>
      </c>
      <c r="P779" s="651">
        <f t="shared" si="1099"/>
        <v>2466047.9999999995</v>
      </c>
      <c r="Q779" s="638">
        <f t="shared" si="1070"/>
        <v>1</v>
      </c>
      <c r="R779" s="638">
        <f t="shared" si="1071"/>
        <v>32</v>
      </c>
      <c r="S779" s="634">
        <f t="shared" si="1072"/>
        <v>2.2799999999999998</v>
      </c>
      <c r="T779" s="457">
        <v>83200</v>
      </c>
      <c r="U779" s="457"/>
      <c r="V779" s="457"/>
      <c r="W779" s="635" t="str">
        <f t="shared" si="1073"/>
        <v>Կ-1</v>
      </c>
      <c r="X779" s="457">
        <f t="shared" si="1074"/>
        <v>189695.99999999997</v>
      </c>
      <c r="Y779" s="636">
        <f t="shared" si="1075"/>
        <v>189695.99999999997</v>
      </c>
      <c r="Z779" s="636">
        <f t="shared" si="1100"/>
        <v>2466047.9999999995</v>
      </c>
      <c r="AA779" s="638">
        <f t="shared" si="1077"/>
        <v>1</v>
      </c>
      <c r="AB779" s="638">
        <f t="shared" si="1078"/>
        <v>33</v>
      </c>
      <c r="AC779" s="634">
        <f t="shared" si="1079"/>
        <v>2.2799999999999998</v>
      </c>
      <c r="AD779" s="457">
        <v>83200</v>
      </c>
      <c r="AE779" s="457"/>
      <c r="AF779" s="457"/>
      <c r="AG779" s="635" t="str">
        <f t="shared" si="1080"/>
        <v>Կ-1</v>
      </c>
      <c r="AH779" s="457">
        <f t="shared" si="1081"/>
        <v>189695.99999999997</v>
      </c>
      <c r="AI779" s="636">
        <f t="shared" si="1082"/>
        <v>189695.99999999997</v>
      </c>
      <c r="AJ779" s="636">
        <f t="shared" si="1101"/>
        <v>2466047.9999999995</v>
      </c>
      <c r="AK779" s="638">
        <f t="shared" si="1084"/>
        <v>1</v>
      </c>
      <c r="AL779" s="638">
        <f t="shared" si="1085"/>
        <v>34</v>
      </c>
      <c r="AM779" s="634">
        <f t="shared" si="1086"/>
        <v>2.2799999999999998</v>
      </c>
      <c r="AN779" s="457">
        <v>83200</v>
      </c>
      <c r="AO779" s="457"/>
      <c r="AP779" s="457"/>
      <c r="AQ779" s="635" t="str">
        <f t="shared" si="1102"/>
        <v>Կ-1</v>
      </c>
      <c r="AR779" s="457">
        <f t="shared" si="1088"/>
        <v>189695.99999999997</v>
      </c>
      <c r="AS779" s="636">
        <f t="shared" si="1089"/>
        <v>189695.99999999997</v>
      </c>
      <c r="AT779" s="636">
        <f t="shared" si="1103"/>
        <v>2466047.9999999995</v>
      </c>
    </row>
    <row r="780" spans="2:46" s="633" customFormat="1" ht="27" hidden="1">
      <c r="B780" s="907">
        <v>32</v>
      </c>
      <c r="C780" s="647" t="s">
        <v>1591</v>
      </c>
      <c r="D780" s="662" t="s">
        <v>2541</v>
      </c>
      <c r="E780" s="669">
        <v>1989</v>
      </c>
      <c r="F780" s="659" t="s">
        <v>488</v>
      </c>
      <c r="G780" s="653">
        <v>1</v>
      </c>
      <c r="H780" s="653">
        <v>4</v>
      </c>
      <c r="I780" s="649">
        <f t="shared" si="1104"/>
        <v>1.9</v>
      </c>
      <c r="J780" s="571">
        <v>83200</v>
      </c>
      <c r="K780" s="571"/>
      <c r="L780" s="571"/>
      <c r="M780" s="650" t="s">
        <v>87</v>
      </c>
      <c r="N780" s="571">
        <f t="shared" si="1098"/>
        <v>158080</v>
      </c>
      <c r="O780" s="651">
        <f t="shared" si="1068"/>
        <v>158080</v>
      </c>
      <c r="P780" s="651">
        <f t="shared" si="1099"/>
        <v>2055040</v>
      </c>
      <c r="Q780" s="638">
        <f t="shared" si="1070"/>
        <v>1</v>
      </c>
      <c r="R780" s="638">
        <f t="shared" si="1071"/>
        <v>5</v>
      </c>
      <c r="S780" s="634">
        <f t="shared" si="1072"/>
        <v>1.9</v>
      </c>
      <c r="T780" s="457">
        <v>83200</v>
      </c>
      <c r="U780" s="457"/>
      <c r="V780" s="457"/>
      <c r="W780" s="635" t="str">
        <f t="shared" si="1073"/>
        <v>Կ-1</v>
      </c>
      <c r="X780" s="457">
        <f t="shared" si="1074"/>
        <v>158080</v>
      </c>
      <c r="Y780" s="636">
        <f t="shared" si="1075"/>
        <v>158080</v>
      </c>
      <c r="Z780" s="636">
        <f t="shared" si="1100"/>
        <v>2055040</v>
      </c>
      <c r="AA780" s="638">
        <f t="shared" si="1077"/>
        <v>1</v>
      </c>
      <c r="AB780" s="638">
        <f t="shared" si="1078"/>
        <v>6</v>
      </c>
      <c r="AC780" s="634">
        <f t="shared" si="1079"/>
        <v>1.96</v>
      </c>
      <c r="AD780" s="457">
        <v>83200</v>
      </c>
      <c r="AE780" s="457"/>
      <c r="AF780" s="457"/>
      <c r="AG780" s="635" t="str">
        <f t="shared" si="1080"/>
        <v>Կ-1</v>
      </c>
      <c r="AH780" s="457">
        <f t="shared" si="1081"/>
        <v>163072</v>
      </c>
      <c r="AI780" s="636">
        <f t="shared" si="1082"/>
        <v>163072</v>
      </c>
      <c r="AJ780" s="636">
        <f t="shared" si="1101"/>
        <v>2119936</v>
      </c>
      <c r="AK780" s="638">
        <f t="shared" si="1084"/>
        <v>1</v>
      </c>
      <c r="AL780" s="638">
        <f t="shared" si="1085"/>
        <v>7</v>
      </c>
      <c r="AM780" s="634">
        <f t="shared" si="1086"/>
        <v>1.96</v>
      </c>
      <c r="AN780" s="457">
        <v>83200</v>
      </c>
      <c r="AO780" s="457"/>
      <c r="AP780" s="457"/>
      <c r="AQ780" s="635" t="str">
        <f t="shared" si="1102"/>
        <v>Կ-1</v>
      </c>
      <c r="AR780" s="457">
        <f t="shared" si="1088"/>
        <v>163072</v>
      </c>
      <c r="AS780" s="636">
        <f t="shared" si="1089"/>
        <v>163072</v>
      </c>
      <c r="AT780" s="636">
        <f t="shared" si="1103"/>
        <v>2119936</v>
      </c>
    </row>
    <row r="781" spans="2:46" s="633" customFormat="1" ht="27">
      <c r="B781" s="907">
        <v>33</v>
      </c>
      <c r="C781" s="647" t="s">
        <v>231</v>
      </c>
      <c r="D781" s="662" t="s">
        <v>2540</v>
      </c>
      <c r="E781" s="669">
        <v>1975</v>
      </c>
      <c r="F781" s="659" t="s">
        <v>488</v>
      </c>
      <c r="G781" s="653">
        <v>1</v>
      </c>
      <c r="H781" s="653">
        <v>19</v>
      </c>
      <c r="I781" s="649">
        <f t="shared" si="1104"/>
        <v>2.2799999999999998</v>
      </c>
      <c r="J781" s="571">
        <v>83200</v>
      </c>
      <c r="K781" s="571"/>
      <c r="L781" s="571"/>
      <c r="M781" s="650" t="s">
        <v>87</v>
      </c>
      <c r="N781" s="571">
        <f t="shared" si="1098"/>
        <v>189695.99999999997</v>
      </c>
      <c r="O781" s="651">
        <f t="shared" si="1068"/>
        <v>189695.99999999997</v>
      </c>
      <c r="P781" s="651">
        <f t="shared" si="1099"/>
        <v>2466047.9999999995</v>
      </c>
      <c r="Q781" s="638">
        <f t="shared" si="1070"/>
        <v>1</v>
      </c>
      <c r="R781" s="638">
        <f t="shared" si="1071"/>
        <v>20</v>
      </c>
      <c r="S781" s="634">
        <f t="shared" si="1072"/>
        <v>2.2799999999999998</v>
      </c>
      <c r="T781" s="457">
        <v>83200</v>
      </c>
      <c r="U781" s="457"/>
      <c r="V781" s="457"/>
      <c r="W781" s="635" t="str">
        <f t="shared" si="1073"/>
        <v>Կ-1</v>
      </c>
      <c r="X781" s="457">
        <f t="shared" si="1074"/>
        <v>189695.99999999997</v>
      </c>
      <c r="Y781" s="636">
        <f t="shared" si="1075"/>
        <v>189695.99999999997</v>
      </c>
      <c r="Z781" s="636">
        <f t="shared" si="1100"/>
        <v>2466047.9999999995</v>
      </c>
      <c r="AA781" s="638">
        <f t="shared" si="1077"/>
        <v>1</v>
      </c>
      <c r="AB781" s="638">
        <f t="shared" si="1078"/>
        <v>21</v>
      </c>
      <c r="AC781" s="634">
        <f t="shared" si="1079"/>
        <v>2.2799999999999998</v>
      </c>
      <c r="AD781" s="457">
        <v>83200</v>
      </c>
      <c r="AE781" s="457"/>
      <c r="AF781" s="457"/>
      <c r="AG781" s="635" t="str">
        <f t="shared" si="1080"/>
        <v>Կ-1</v>
      </c>
      <c r="AH781" s="457">
        <f t="shared" si="1081"/>
        <v>189695.99999999997</v>
      </c>
      <c r="AI781" s="636">
        <f t="shared" si="1082"/>
        <v>189695.99999999997</v>
      </c>
      <c r="AJ781" s="636">
        <f t="shared" si="1101"/>
        <v>2466047.9999999995</v>
      </c>
      <c r="AK781" s="638">
        <f t="shared" si="1084"/>
        <v>1</v>
      </c>
      <c r="AL781" s="638">
        <f t="shared" si="1085"/>
        <v>22</v>
      </c>
      <c r="AM781" s="634">
        <f t="shared" si="1086"/>
        <v>2.2799999999999998</v>
      </c>
      <c r="AN781" s="457">
        <v>83200</v>
      </c>
      <c r="AO781" s="457"/>
      <c r="AP781" s="457"/>
      <c r="AQ781" s="635" t="str">
        <f t="shared" si="1102"/>
        <v>Կ-1</v>
      </c>
      <c r="AR781" s="457">
        <f t="shared" si="1088"/>
        <v>189695.99999999997</v>
      </c>
      <c r="AS781" s="636">
        <f t="shared" si="1089"/>
        <v>189695.99999999997</v>
      </c>
      <c r="AT781" s="636">
        <f t="shared" si="1103"/>
        <v>2466047.9999999995</v>
      </c>
    </row>
    <row r="782" spans="2:46" s="633" customFormat="1" ht="27" hidden="1">
      <c r="B782" s="907">
        <v>34</v>
      </c>
      <c r="C782" s="578" t="s">
        <v>228</v>
      </c>
      <c r="D782" s="662" t="s">
        <v>2541</v>
      </c>
      <c r="E782" s="669">
        <v>1985</v>
      </c>
      <c r="F782" s="659" t="s">
        <v>488</v>
      </c>
      <c r="G782" s="653">
        <v>1</v>
      </c>
      <c r="H782" s="653">
        <v>14</v>
      </c>
      <c r="I782" s="649">
        <f t="shared" si="1104"/>
        <v>2.14</v>
      </c>
      <c r="J782" s="571">
        <v>83200</v>
      </c>
      <c r="K782" s="571"/>
      <c r="L782" s="571"/>
      <c r="M782" s="650" t="s">
        <v>87</v>
      </c>
      <c r="N782" s="571">
        <f t="shared" si="1098"/>
        <v>178048</v>
      </c>
      <c r="O782" s="651">
        <f t="shared" si="1068"/>
        <v>178048</v>
      </c>
      <c r="P782" s="651">
        <f t="shared" si="1099"/>
        <v>2314624</v>
      </c>
      <c r="Q782" s="638">
        <f t="shared" si="1070"/>
        <v>1</v>
      </c>
      <c r="R782" s="638">
        <f t="shared" si="1071"/>
        <v>15</v>
      </c>
      <c r="S782" s="634">
        <f t="shared" si="1072"/>
        <v>2.14</v>
      </c>
      <c r="T782" s="457">
        <v>83200</v>
      </c>
      <c r="U782" s="457"/>
      <c r="V782" s="457"/>
      <c r="W782" s="635" t="str">
        <f t="shared" si="1073"/>
        <v>Կ-1</v>
      </c>
      <c r="X782" s="457">
        <f t="shared" si="1074"/>
        <v>178048</v>
      </c>
      <c r="Y782" s="636">
        <f t="shared" si="1075"/>
        <v>178048</v>
      </c>
      <c r="Z782" s="636">
        <f t="shared" si="1100"/>
        <v>2314624</v>
      </c>
      <c r="AA782" s="638">
        <f t="shared" si="1077"/>
        <v>1</v>
      </c>
      <c r="AB782" s="638">
        <f t="shared" si="1078"/>
        <v>16</v>
      </c>
      <c r="AC782" s="634">
        <f t="shared" si="1079"/>
        <v>2.21</v>
      </c>
      <c r="AD782" s="457">
        <v>83200</v>
      </c>
      <c r="AE782" s="457"/>
      <c r="AF782" s="457"/>
      <c r="AG782" s="635" t="str">
        <f t="shared" si="1080"/>
        <v>Կ-1</v>
      </c>
      <c r="AH782" s="457">
        <f t="shared" si="1081"/>
        <v>183872</v>
      </c>
      <c r="AI782" s="636">
        <f t="shared" si="1082"/>
        <v>183872</v>
      </c>
      <c r="AJ782" s="636">
        <f t="shared" si="1101"/>
        <v>2390336</v>
      </c>
      <c r="AK782" s="638">
        <f t="shared" si="1084"/>
        <v>1</v>
      </c>
      <c r="AL782" s="638">
        <f t="shared" si="1085"/>
        <v>17</v>
      </c>
      <c r="AM782" s="634">
        <f t="shared" si="1086"/>
        <v>2.21</v>
      </c>
      <c r="AN782" s="457">
        <v>83200</v>
      </c>
      <c r="AO782" s="457"/>
      <c r="AP782" s="457"/>
      <c r="AQ782" s="635" t="str">
        <f t="shared" si="1102"/>
        <v>Կ-1</v>
      </c>
      <c r="AR782" s="457">
        <f t="shared" si="1088"/>
        <v>183872</v>
      </c>
      <c r="AS782" s="636">
        <f t="shared" si="1089"/>
        <v>183872</v>
      </c>
      <c r="AT782" s="636">
        <f t="shared" si="1103"/>
        <v>2390336</v>
      </c>
    </row>
    <row r="783" spans="2:46" s="633" customFormat="1" ht="27">
      <c r="B783" s="907">
        <v>35</v>
      </c>
      <c r="C783" s="647" t="s">
        <v>227</v>
      </c>
      <c r="D783" s="662" t="s">
        <v>2540</v>
      </c>
      <c r="E783" s="669">
        <v>1976</v>
      </c>
      <c r="F783" s="659" t="s">
        <v>488</v>
      </c>
      <c r="G783" s="653">
        <v>1</v>
      </c>
      <c r="H783" s="653">
        <v>17</v>
      </c>
      <c r="I783" s="649">
        <f t="shared" si="1104"/>
        <v>2.21</v>
      </c>
      <c r="J783" s="571">
        <v>83200</v>
      </c>
      <c r="K783" s="571"/>
      <c r="L783" s="571"/>
      <c r="M783" s="650" t="s">
        <v>87</v>
      </c>
      <c r="N783" s="571">
        <f t="shared" si="1098"/>
        <v>183872</v>
      </c>
      <c r="O783" s="651">
        <f t="shared" si="1068"/>
        <v>183872</v>
      </c>
      <c r="P783" s="651">
        <f t="shared" si="1099"/>
        <v>2390336</v>
      </c>
      <c r="Q783" s="638">
        <f t="shared" si="1070"/>
        <v>1</v>
      </c>
      <c r="R783" s="638">
        <f t="shared" si="1071"/>
        <v>18</v>
      </c>
      <c r="S783" s="634">
        <f t="shared" si="1072"/>
        <v>2.21</v>
      </c>
      <c r="T783" s="457">
        <v>83200</v>
      </c>
      <c r="U783" s="457"/>
      <c r="V783" s="457"/>
      <c r="W783" s="635" t="str">
        <f t="shared" si="1073"/>
        <v>Կ-1</v>
      </c>
      <c r="X783" s="457">
        <f t="shared" si="1074"/>
        <v>183872</v>
      </c>
      <c r="Y783" s="636">
        <f t="shared" si="1075"/>
        <v>183872</v>
      </c>
      <c r="Z783" s="636">
        <f t="shared" si="1100"/>
        <v>2390336</v>
      </c>
      <c r="AA783" s="638">
        <f t="shared" si="1077"/>
        <v>1</v>
      </c>
      <c r="AB783" s="638">
        <f t="shared" si="1078"/>
        <v>19</v>
      </c>
      <c r="AC783" s="634">
        <f t="shared" si="1079"/>
        <v>2.2799999999999998</v>
      </c>
      <c r="AD783" s="457">
        <v>83200</v>
      </c>
      <c r="AE783" s="457"/>
      <c r="AF783" s="457"/>
      <c r="AG783" s="635" t="str">
        <f t="shared" si="1080"/>
        <v>Կ-1</v>
      </c>
      <c r="AH783" s="457">
        <f t="shared" si="1081"/>
        <v>189695.99999999997</v>
      </c>
      <c r="AI783" s="636">
        <f t="shared" si="1082"/>
        <v>189695.99999999997</v>
      </c>
      <c r="AJ783" s="636">
        <f t="shared" si="1101"/>
        <v>2466047.9999999995</v>
      </c>
      <c r="AK783" s="638">
        <f t="shared" si="1084"/>
        <v>1</v>
      </c>
      <c r="AL783" s="638">
        <f t="shared" si="1085"/>
        <v>20</v>
      </c>
      <c r="AM783" s="634">
        <f t="shared" si="1086"/>
        <v>2.2799999999999998</v>
      </c>
      <c r="AN783" s="457">
        <v>83200</v>
      </c>
      <c r="AO783" s="457"/>
      <c r="AP783" s="457"/>
      <c r="AQ783" s="635" t="str">
        <f t="shared" si="1102"/>
        <v>Կ-1</v>
      </c>
      <c r="AR783" s="457">
        <f t="shared" si="1088"/>
        <v>189695.99999999997</v>
      </c>
      <c r="AS783" s="636">
        <f t="shared" si="1089"/>
        <v>189695.99999999997</v>
      </c>
      <c r="AT783" s="636">
        <f t="shared" si="1103"/>
        <v>2466047.9999999995</v>
      </c>
    </row>
    <row r="784" spans="2:46" s="633" customFormat="1" ht="27">
      <c r="B784" s="907">
        <v>36</v>
      </c>
      <c r="C784" s="647" t="s">
        <v>229</v>
      </c>
      <c r="D784" s="662" t="s">
        <v>2540</v>
      </c>
      <c r="E784" s="669">
        <v>1985</v>
      </c>
      <c r="F784" s="659" t="s">
        <v>488</v>
      </c>
      <c r="G784" s="653">
        <v>1</v>
      </c>
      <c r="H784" s="653">
        <v>15</v>
      </c>
      <c r="I784" s="649">
        <f t="shared" si="1104"/>
        <v>2.14</v>
      </c>
      <c r="J784" s="571">
        <v>83200</v>
      </c>
      <c r="K784" s="571"/>
      <c r="L784" s="571"/>
      <c r="M784" s="650" t="s">
        <v>87</v>
      </c>
      <c r="N784" s="571">
        <f t="shared" si="1098"/>
        <v>178048</v>
      </c>
      <c r="O784" s="651">
        <f t="shared" si="1068"/>
        <v>178048</v>
      </c>
      <c r="P784" s="651">
        <f t="shared" si="1099"/>
        <v>2314624</v>
      </c>
      <c r="Q784" s="638">
        <f t="shared" si="1070"/>
        <v>1</v>
      </c>
      <c r="R784" s="638">
        <f t="shared" si="1071"/>
        <v>16</v>
      </c>
      <c r="S784" s="634">
        <f t="shared" si="1072"/>
        <v>2.21</v>
      </c>
      <c r="T784" s="457">
        <v>83200</v>
      </c>
      <c r="U784" s="457"/>
      <c r="V784" s="457"/>
      <c r="W784" s="635" t="str">
        <f t="shared" si="1073"/>
        <v>Կ-1</v>
      </c>
      <c r="X784" s="457">
        <f t="shared" si="1074"/>
        <v>183872</v>
      </c>
      <c r="Y784" s="636">
        <f t="shared" si="1075"/>
        <v>183872</v>
      </c>
      <c r="Z784" s="636">
        <f t="shared" si="1100"/>
        <v>2390336</v>
      </c>
      <c r="AA784" s="638">
        <f t="shared" si="1077"/>
        <v>1</v>
      </c>
      <c r="AB784" s="638">
        <f t="shared" si="1078"/>
        <v>17</v>
      </c>
      <c r="AC784" s="634">
        <f t="shared" si="1079"/>
        <v>2.21</v>
      </c>
      <c r="AD784" s="457">
        <v>83200</v>
      </c>
      <c r="AE784" s="457"/>
      <c r="AF784" s="457"/>
      <c r="AG784" s="635" t="str">
        <f t="shared" si="1080"/>
        <v>Կ-1</v>
      </c>
      <c r="AH784" s="457">
        <f t="shared" si="1081"/>
        <v>183872</v>
      </c>
      <c r="AI784" s="636">
        <f t="shared" si="1082"/>
        <v>183872</v>
      </c>
      <c r="AJ784" s="636">
        <f t="shared" si="1101"/>
        <v>2390336</v>
      </c>
      <c r="AK784" s="638">
        <f t="shared" si="1084"/>
        <v>1</v>
      </c>
      <c r="AL784" s="638">
        <f t="shared" si="1085"/>
        <v>18</v>
      </c>
      <c r="AM784" s="634">
        <f t="shared" si="1086"/>
        <v>2.21</v>
      </c>
      <c r="AN784" s="457">
        <v>83200</v>
      </c>
      <c r="AO784" s="457"/>
      <c r="AP784" s="457"/>
      <c r="AQ784" s="635" t="str">
        <f t="shared" si="1102"/>
        <v>Կ-1</v>
      </c>
      <c r="AR784" s="457">
        <f t="shared" si="1088"/>
        <v>183872</v>
      </c>
      <c r="AS784" s="636">
        <f t="shared" si="1089"/>
        <v>183872</v>
      </c>
      <c r="AT784" s="636">
        <f t="shared" si="1103"/>
        <v>2390336</v>
      </c>
    </row>
    <row r="785" spans="2:46" s="633" customFormat="1" ht="27">
      <c r="B785" s="907">
        <v>37</v>
      </c>
      <c r="C785" s="647" t="s">
        <v>2872</v>
      </c>
      <c r="D785" s="662" t="s">
        <v>2540</v>
      </c>
      <c r="E785" s="669">
        <v>1996</v>
      </c>
      <c r="F785" s="659" t="s">
        <v>488</v>
      </c>
      <c r="G785" s="653">
        <v>1</v>
      </c>
      <c r="H785" s="653">
        <v>1</v>
      </c>
      <c r="I785" s="649">
        <f t="shared" si="1104"/>
        <v>1.73</v>
      </c>
      <c r="J785" s="571">
        <v>83200</v>
      </c>
      <c r="K785" s="571"/>
      <c r="L785" s="571"/>
      <c r="M785" s="650" t="s">
        <v>87</v>
      </c>
      <c r="N785" s="571">
        <f t="shared" si="1098"/>
        <v>143936</v>
      </c>
      <c r="O785" s="651">
        <f t="shared" si="1068"/>
        <v>143936</v>
      </c>
      <c r="P785" s="651">
        <f t="shared" si="1099"/>
        <v>1871168</v>
      </c>
      <c r="Q785" s="638">
        <f t="shared" si="1070"/>
        <v>1</v>
      </c>
      <c r="R785" s="638">
        <f t="shared" si="1071"/>
        <v>2</v>
      </c>
      <c r="S785" s="634">
        <f t="shared" si="1072"/>
        <v>1.79</v>
      </c>
      <c r="T785" s="457">
        <v>83200</v>
      </c>
      <c r="U785" s="457"/>
      <c r="V785" s="457"/>
      <c r="W785" s="635" t="str">
        <f t="shared" si="1073"/>
        <v>Կ-1</v>
      </c>
      <c r="X785" s="457">
        <f t="shared" si="1074"/>
        <v>148928</v>
      </c>
      <c r="Y785" s="636">
        <f t="shared" si="1075"/>
        <v>148928</v>
      </c>
      <c r="Z785" s="636">
        <f t="shared" si="1100"/>
        <v>1936064</v>
      </c>
      <c r="AA785" s="638">
        <f t="shared" si="1077"/>
        <v>1</v>
      </c>
      <c r="AB785" s="638">
        <f t="shared" si="1078"/>
        <v>3</v>
      </c>
      <c r="AC785" s="634">
        <f t="shared" si="1079"/>
        <v>1.84</v>
      </c>
      <c r="AD785" s="457">
        <v>83200</v>
      </c>
      <c r="AE785" s="457"/>
      <c r="AF785" s="457"/>
      <c r="AG785" s="635" t="str">
        <f t="shared" si="1080"/>
        <v>Կ-1</v>
      </c>
      <c r="AH785" s="457">
        <f t="shared" si="1081"/>
        <v>153088</v>
      </c>
      <c r="AI785" s="636">
        <f t="shared" si="1082"/>
        <v>153088</v>
      </c>
      <c r="AJ785" s="636">
        <f t="shared" si="1101"/>
        <v>1990144</v>
      </c>
      <c r="AK785" s="638">
        <f t="shared" si="1084"/>
        <v>1</v>
      </c>
      <c r="AL785" s="638">
        <f t="shared" si="1085"/>
        <v>4</v>
      </c>
      <c r="AM785" s="634">
        <f t="shared" si="1086"/>
        <v>1.9</v>
      </c>
      <c r="AN785" s="457">
        <v>83200</v>
      </c>
      <c r="AO785" s="457"/>
      <c r="AP785" s="457"/>
      <c r="AQ785" s="635" t="str">
        <f t="shared" si="1102"/>
        <v>Կ-1</v>
      </c>
      <c r="AR785" s="457">
        <f t="shared" si="1088"/>
        <v>158080</v>
      </c>
      <c r="AS785" s="636">
        <f t="shared" si="1089"/>
        <v>158080</v>
      </c>
      <c r="AT785" s="636">
        <f t="shared" si="1103"/>
        <v>2055040</v>
      </c>
    </row>
    <row r="786" spans="2:46" s="633" customFormat="1" ht="27">
      <c r="B786" s="907">
        <v>38</v>
      </c>
      <c r="C786" s="647" t="s">
        <v>1903</v>
      </c>
      <c r="D786" s="662" t="s">
        <v>2540</v>
      </c>
      <c r="E786" s="669">
        <v>1975</v>
      </c>
      <c r="F786" s="659" t="s">
        <v>488</v>
      </c>
      <c r="G786" s="653">
        <v>1</v>
      </c>
      <c r="H786" s="653">
        <v>1</v>
      </c>
      <c r="I786" s="649">
        <f t="shared" si="1104"/>
        <v>1.73</v>
      </c>
      <c r="J786" s="571">
        <v>83200</v>
      </c>
      <c r="K786" s="571"/>
      <c r="L786" s="571"/>
      <c r="M786" s="650" t="s">
        <v>87</v>
      </c>
      <c r="N786" s="571">
        <f t="shared" si="1098"/>
        <v>143936</v>
      </c>
      <c r="O786" s="651">
        <f t="shared" si="1068"/>
        <v>143936</v>
      </c>
      <c r="P786" s="651">
        <f t="shared" si="1099"/>
        <v>1871168</v>
      </c>
      <c r="Q786" s="638">
        <f t="shared" si="1070"/>
        <v>1</v>
      </c>
      <c r="R786" s="638">
        <f t="shared" si="1071"/>
        <v>2</v>
      </c>
      <c r="S786" s="634">
        <f t="shared" si="1072"/>
        <v>1.79</v>
      </c>
      <c r="T786" s="457">
        <v>83200</v>
      </c>
      <c r="U786" s="457"/>
      <c r="V786" s="457"/>
      <c r="W786" s="635" t="str">
        <f t="shared" si="1073"/>
        <v>Կ-1</v>
      </c>
      <c r="X786" s="457">
        <f t="shared" si="1074"/>
        <v>148928</v>
      </c>
      <c r="Y786" s="636">
        <f t="shared" si="1075"/>
        <v>148928</v>
      </c>
      <c r="Z786" s="636">
        <f t="shared" si="1100"/>
        <v>1936064</v>
      </c>
      <c r="AA786" s="638">
        <f t="shared" si="1077"/>
        <v>1</v>
      </c>
      <c r="AB786" s="638">
        <f t="shared" si="1078"/>
        <v>3</v>
      </c>
      <c r="AC786" s="634">
        <f t="shared" si="1079"/>
        <v>1.84</v>
      </c>
      <c r="AD786" s="457">
        <v>83200</v>
      </c>
      <c r="AE786" s="457"/>
      <c r="AF786" s="457"/>
      <c r="AG786" s="635" t="str">
        <f t="shared" si="1080"/>
        <v>Կ-1</v>
      </c>
      <c r="AH786" s="457">
        <f t="shared" si="1081"/>
        <v>153088</v>
      </c>
      <c r="AI786" s="636">
        <f t="shared" si="1082"/>
        <v>153088</v>
      </c>
      <c r="AJ786" s="636">
        <f t="shared" si="1101"/>
        <v>1990144</v>
      </c>
      <c r="AK786" s="638">
        <f t="shared" si="1084"/>
        <v>1</v>
      </c>
      <c r="AL786" s="638">
        <f t="shared" si="1085"/>
        <v>4</v>
      </c>
      <c r="AM786" s="634">
        <f t="shared" si="1086"/>
        <v>1.9</v>
      </c>
      <c r="AN786" s="457">
        <v>83200</v>
      </c>
      <c r="AO786" s="457"/>
      <c r="AP786" s="457"/>
      <c r="AQ786" s="635" t="str">
        <f t="shared" si="1102"/>
        <v>Կ-1</v>
      </c>
      <c r="AR786" s="457">
        <f t="shared" si="1088"/>
        <v>158080</v>
      </c>
      <c r="AS786" s="636">
        <f t="shared" si="1089"/>
        <v>158080</v>
      </c>
      <c r="AT786" s="636">
        <f t="shared" si="1103"/>
        <v>2055040</v>
      </c>
    </row>
    <row r="787" spans="2:46" s="633" customFormat="1" ht="27">
      <c r="B787" s="907">
        <v>39</v>
      </c>
      <c r="C787" s="647" t="s">
        <v>2873</v>
      </c>
      <c r="D787" s="662" t="s">
        <v>2540</v>
      </c>
      <c r="E787" s="669">
        <v>1998</v>
      </c>
      <c r="F787" s="659" t="s">
        <v>488</v>
      </c>
      <c r="G787" s="653">
        <v>1</v>
      </c>
      <c r="H787" s="653">
        <v>19</v>
      </c>
      <c r="I787" s="649">
        <f t="shared" si="1104"/>
        <v>2.2799999999999998</v>
      </c>
      <c r="J787" s="571">
        <v>83200</v>
      </c>
      <c r="K787" s="571"/>
      <c r="L787" s="571"/>
      <c r="M787" s="650" t="s">
        <v>87</v>
      </c>
      <c r="N787" s="571">
        <f t="shared" si="1098"/>
        <v>189695.99999999997</v>
      </c>
      <c r="O787" s="651">
        <f t="shared" si="1068"/>
        <v>189695.99999999997</v>
      </c>
      <c r="P787" s="651">
        <f t="shared" si="1099"/>
        <v>2466047.9999999995</v>
      </c>
      <c r="Q787" s="638">
        <f t="shared" si="1070"/>
        <v>1</v>
      </c>
      <c r="R787" s="638">
        <f t="shared" si="1071"/>
        <v>20</v>
      </c>
      <c r="S787" s="634">
        <f t="shared" si="1072"/>
        <v>2.2799999999999998</v>
      </c>
      <c r="T787" s="457">
        <v>83200</v>
      </c>
      <c r="U787" s="457"/>
      <c r="V787" s="457"/>
      <c r="W787" s="635" t="str">
        <f t="shared" si="1073"/>
        <v>Կ-1</v>
      </c>
      <c r="X787" s="457">
        <f t="shared" si="1074"/>
        <v>189695.99999999997</v>
      </c>
      <c r="Y787" s="636">
        <f t="shared" si="1075"/>
        <v>189695.99999999997</v>
      </c>
      <c r="Z787" s="636">
        <f t="shared" si="1100"/>
        <v>2466047.9999999995</v>
      </c>
      <c r="AA787" s="638">
        <f t="shared" si="1077"/>
        <v>1</v>
      </c>
      <c r="AB787" s="638">
        <f t="shared" si="1078"/>
        <v>21</v>
      </c>
      <c r="AC787" s="634">
        <f t="shared" si="1079"/>
        <v>2.2799999999999998</v>
      </c>
      <c r="AD787" s="457">
        <v>83200</v>
      </c>
      <c r="AE787" s="457"/>
      <c r="AF787" s="457"/>
      <c r="AG787" s="635" t="str">
        <f t="shared" si="1080"/>
        <v>Կ-1</v>
      </c>
      <c r="AH787" s="457">
        <f t="shared" si="1081"/>
        <v>189695.99999999997</v>
      </c>
      <c r="AI787" s="636">
        <f t="shared" si="1082"/>
        <v>189695.99999999997</v>
      </c>
      <c r="AJ787" s="636">
        <f t="shared" si="1101"/>
        <v>2466047.9999999995</v>
      </c>
      <c r="AK787" s="638">
        <f t="shared" si="1084"/>
        <v>1</v>
      </c>
      <c r="AL787" s="638">
        <f t="shared" si="1085"/>
        <v>22</v>
      </c>
      <c r="AM787" s="634">
        <f t="shared" si="1086"/>
        <v>2.2799999999999998</v>
      </c>
      <c r="AN787" s="457">
        <v>83200</v>
      </c>
      <c r="AO787" s="457"/>
      <c r="AP787" s="457"/>
      <c r="AQ787" s="635" t="str">
        <f t="shared" si="1102"/>
        <v>Կ-1</v>
      </c>
      <c r="AR787" s="457">
        <f t="shared" si="1088"/>
        <v>189695.99999999997</v>
      </c>
      <c r="AS787" s="636">
        <f t="shared" si="1089"/>
        <v>189695.99999999997</v>
      </c>
      <c r="AT787" s="636">
        <f t="shared" si="1103"/>
        <v>2466047.9999999995</v>
      </c>
    </row>
    <row r="788" spans="2:46" s="633" customFormat="1" ht="27">
      <c r="B788" s="907">
        <v>40</v>
      </c>
      <c r="C788" s="647" t="s">
        <v>2874</v>
      </c>
      <c r="D788" s="662" t="s">
        <v>2540</v>
      </c>
      <c r="E788" s="669">
        <v>1997</v>
      </c>
      <c r="F788" s="659" t="s">
        <v>488</v>
      </c>
      <c r="G788" s="653">
        <v>1</v>
      </c>
      <c r="H788" s="653">
        <v>1</v>
      </c>
      <c r="I788" s="649">
        <f t="shared" si="1104"/>
        <v>1.73</v>
      </c>
      <c r="J788" s="571">
        <v>83200</v>
      </c>
      <c r="K788" s="571"/>
      <c r="L788" s="571"/>
      <c r="M788" s="650" t="s">
        <v>87</v>
      </c>
      <c r="N788" s="571">
        <f t="shared" si="1098"/>
        <v>143936</v>
      </c>
      <c r="O788" s="651">
        <f t="shared" si="1068"/>
        <v>143936</v>
      </c>
      <c r="P788" s="651">
        <f t="shared" si="1099"/>
        <v>1871168</v>
      </c>
      <c r="Q788" s="638">
        <f t="shared" si="1070"/>
        <v>1</v>
      </c>
      <c r="R788" s="638">
        <f t="shared" si="1071"/>
        <v>2</v>
      </c>
      <c r="S788" s="634">
        <f t="shared" si="1072"/>
        <v>1.79</v>
      </c>
      <c r="T788" s="457">
        <v>83200</v>
      </c>
      <c r="U788" s="457"/>
      <c r="V788" s="457"/>
      <c r="W788" s="635" t="str">
        <f t="shared" si="1073"/>
        <v>Կ-1</v>
      </c>
      <c r="X788" s="457">
        <f t="shared" si="1074"/>
        <v>148928</v>
      </c>
      <c r="Y788" s="636">
        <f t="shared" si="1075"/>
        <v>148928</v>
      </c>
      <c r="Z788" s="636">
        <f t="shared" si="1100"/>
        <v>1936064</v>
      </c>
      <c r="AA788" s="638">
        <f t="shared" si="1077"/>
        <v>1</v>
      </c>
      <c r="AB788" s="638">
        <f t="shared" si="1078"/>
        <v>3</v>
      </c>
      <c r="AC788" s="634">
        <f t="shared" si="1079"/>
        <v>1.84</v>
      </c>
      <c r="AD788" s="457">
        <v>83200</v>
      </c>
      <c r="AE788" s="457"/>
      <c r="AF788" s="457"/>
      <c r="AG788" s="635" t="str">
        <f t="shared" si="1080"/>
        <v>Կ-1</v>
      </c>
      <c r="AH788" s="457">
        <f t="shared" si="1081"/>
        <v>153088</v>
      </c>
      <c r="AI788" s="636">
        <f t="shared" si="1082"/>
        <v>153088</v>
      </c>
      <c r="AJ788" s="636">
        <f t="shared" si="1101"/>
        <v>1990144</v>
      </c>
      <c r="AK788" s="638">
        <f t="shared" si="1084"/>
        <v>1</v>
      </c>
      <c r="AL788" s="638">
        <f t="shared" si="1085"/>
        <v>4</v>
      </c>
      <c r="AM788" s="634">
        <f t="shared" si="1086"/>
        <v>1.9</v>
      </c>
      <c r="AN788" s="457">
        <v>83200</v>
      </c>
      <c r="AO788" s="457"/>
      <c r="AP788" s="457"/>
      <c r="AQ788" s="635" t="str">
        <f t="shared" si="1102"/>
        <v>Կ-1</v>
      </c>
      <c r="AR788" s="457">
        <f t="shared" si="1088"/>
        <v>158080</v>
      </c>
      <c r="AS788" s="636">
        <f t="shared" si="1089"/>
        <v>158080</v>
      </c>
      <c r="AT788" s="636">
        <f t="shared" si="1103"/>
        <v>2055040</v>
      </c>
    </row>
    <row r="789" spans="2:46" s="633" customFormat="1" ht="27">
      <c r="B789" s="907">
        <v>41</v>
      </c>
      <c r="C789" s="647" t="s">
        <v>2875</v>
      </c>
      <c r="D789" s="662" t="s">
        <v>2540</v>
      </c>
      <c r="E789" s="669">
        <v>1998</v>
      </c>
      <c r="F789" s="659" t="s">
        <v>488</v>
      </c>
      <c r="G789" s="653">
        <v>1</v>
      </c>
      <c r="H789" s="653">
        <v>1</v>
      </c>
      <c r="I789" s="649">
        <f t="shared" si="1104"/>
        <v>1.73</v>
      </c>
      <c r="J789" s="571">
        <v>83200</v>
      </c>
      <c r="K789" s="571"/>
      <c r="L789" s="571"/>
      <c r="M789" s="650" t="s">
        <v>87</v>
      </c>
      <c r="N789" s="571">
        <f t="shared" si="1098"/>
        <v>143936</v>
      </c>
      <c r="O789" s="651">
        <f t="shared" si="1068"/>
        <v>143936</v>
      </c>
      <c r="P789" s="651">
        <f t="shared" si="1099"/>
        <v>1871168</v>
      </c>
      <c r="Q789" s="638">
        <f t="shared" si="1070"/>
        <v>1</v>
      </c>
      <c r="R789" s="638">
        <f t="shared" si="1071"/>
        <v>2</v>
      </c>
      <c r="S789" s="634">
        <f t="shared" si="1072"/>
        <v>1.79</v>
      </c>
      <c r="T789" s="457">
        <v>83200</v>
      </c>
      <c r="U789" s="457"/>
      <c r="V789" s="457"/>
      <c r="W789" s="635" t="str">
        <f t="shared" si="1073"/>
        <v>Կ-1</v>
      </c>
      <c r="X789" s="457">
        <f t="shared" si="1074"/>
        <v>148928</v>
      </c>
      <c r="Y789" s="636">
        <f t="shared" si="1075"/>
        <v>148928</v>
      </c>
      <c r="Z789" s="636">
        <f t="shared" si="1100"/>
        <v>1936064</v>
      </c>
      <c r="AA789" s="638">
        <f t="shared" si="1077"/>
        <v>1</v>
      </c>
      <c r="AB789" s="638">
        <f t="shared" si="1078"/>
        <v>3</v>
      </c>
      <c r="AC789" s="634">
        <f t="shared" si="1079"/>
        <v>1.84</v>
      </c>
      <c r="AD789" s="457">
        <v>83200</v>
      </c>
      <c r="AE789" s="457"/>
      <c r="AF789" s="457"/>
      <c r="AG789" s="635" t="str">
        <f t="shared" si="1080"/>
        <v>Կ-1</v>
      </c>
      <c r="AH789" s="457">
        <f t="shared" si="1081"/>
        <v>153088</v>
      </c>
      <c r="AI789" s="636">
        <f t="shared" si="1082"/>
        <v>153088</v>
      </c>
      <c r="AJ789" s="636">
        <f t="shared" si="1101"/>
        <v>1990144</v>
      </c>
      <c r="AK789" s="638">
        <f t="shared" si="1084"/>
        <v>1</v>
      </c>
      <c r="AL789" s="638">
        <f t="shared" si="1085"/>
        <v>4</v>
      </c>
      <c r="AM789" s="634">
        <f t="shared" si="1086"/>
        <v>1.9</v>
      </c>
      <c r="AN789" s="457">
        <v>83200</v>
      </c>
      <c r="AO789" s="457"/>
      <c r="AP789" s="457"/>
      <c r="AQ789" s="635" t="str">
        <f t="shared" si="1102"/>
        <v>Կ-1</v>
      </c>
      <c r="AR789" s="457">
        <f t="shared" si="1088"/>
        <v>158080</v>
      </c>
      <c r="AS789" s="636">
        <f t="shared" si="1089"/>
        <v>158080</v>
      </c>
      <c r="AT789" s="636">
        <f t="shared" si="1103"/>
        <v>2055040</v>
      </c>
    </row>
    <row r="790" spans="2:46" s="962" customFormat="1" ht="27">
      <c r="B790" s="907">
        <v>42</v>
      </c>
      <c r="C790" s="953" t="s">
        <v>79</v>
      </c>
      <c r="D790" s="954"/>
      <c r="E790" s="955"/>
      <c r="F790" s="956" t="s">
        <v>488</v>
      </c>
      <c r="G790" s="957">
        <v>1</v>
      </c>
      <c r="H790" s="957">
        <v>6</v>
      </c>
      <c r="I790" s="958">
        <f t="shared" si="1104"/>
        <v>1.96</v>
      </c>
      <c r="J790" s="959">
        <v>83200</v>
      </c>
      <c r="K790" s="959"/>
      <c r="L790" s="959"/>
      <c r="M790" s="960" t="s">
        <v>87</v>
      </c>
      <c r="N790" s="959">
        <f t="shared" si="1098"/>
        <v>163072</v>
      </c>
      <c r="O790" s="961">
        <f t="shared" si="1068"/>
        <v>163072</v>
      </c>
      <c r="P790" s="961">
        <f t="shared" si="1099"/>
        <v>2119936</v>
      </c>
      <c r="Q790" s="957">
        <f t="shared" si="1070"/>
        <v>1</v>
      </c>
      <c r="R790" s="957">
        <f t="shared" si="1071"/>
        <v>7</v>
      </c>
      <c r="S790" s="958">
        <f t="shared" si="1072"/>
        <v>1.96</v>
      </c>
      <c r="T790" s="959">
        <v>83200</v>
      </c>
      <c r="U790" s="959"/>
      <c r="V790" s="959"/>
      <c r="W790" s="960" t="str">
        <f t="shared" si="1073"/>
        <v>Կ-1</v>
      </c>
      <c r="X790" s="959">
        <f t="shared" si="1074"/>
        <v>163072</v>
      </c>
      <c r="Y790" s="961">
        <f t="shared" si="1075"/>
        <v>163072</v>
      </c>
      <c r="Z790" s="961">
        <f t="shared" si="1100"/>
        <v>2119936</v>
      </c>
      <c r="AA790" s="957">
        <f t="shared" si="1077"/>
        <v>1</v>
      </c>
      <c r="AB790" s="957">
        <f t="shared" si="1078"/>
        <v>8</v>
      </c>
      <c r="AC790" s="958">
        <f t="shared" si="1079"/>
        <v>2.02</v>
      </c>
      <c r="AD790" s="959">
        <v>83200</v>
      </c>
      <c r="AE790" s="959"/>
      <c r="AF790" s="959"/>
      <c r="AG790" s="960" t="str">
        <f t="shared" si="1080"/>
        <v>Կ-1</v>
      </c>
      <c r="AH790" s="959">
        <f t="shared" si="1081"/>
        <v>168064</v>
      </c>
      <c r="AI790" s="961">
        <f t="shared" si="1082"/>
        <v>168064</v>
      </c>
      <c r="AJ790" s="961">
        <f t="shared" si="1101"/>
        <v>2184832</v>
      </c>
      <c r="AK790" s="957">
        <f t="shared" si="1084"/>
        <v>1</v>
      </c>
      <c r="AL790" s="957">
        <f t="shared" si="1085"/>
        <v>9</v>
      </c>
      <c r="AM790" s="958">
        <f t="shared" si="1086"/>
        <v>2.02</v>
      </c>
      <c r="AN790" s="959">
        <v>83200</v>
      </c>
      <c r="AO790" s="959"/>
      <c r="AP790" s="959"/>
      <c r="AQ790" s="960" t="str">
        <f t="shared" si="1102"/>
        <v>Կ-1</v>
      </c>
      <c r="AR790" s="959">
        <f t="shared" si="1088"/>
        <v>168064</v>
      </c>
      <c r="AS790" s="961">
        <f t="shared" si="1089"/>
        <v>168064</v>
      </c>
      <c r="AT790" s="961">
        <f t="shared" si="1103"/>
        <v>2184832</v>
      </c>
    </row>
    <row r="791" spans="2:46" s="962" customFormat="1" ht="27">
      <c r="B791" s="907">
        <v>43</v>
      </c>
      <c r="C791" s="953" t="s">
        <v>79</v>
      </c>
      <c r="D791" s="954"/>
      <c r="E791" s="955"/>
      <c r="F791" s="956" t="s">
        <v>488</v>
      </c>
      <c r="G791" s="957">
        <v>1</v>
      </c>
      <c r="H791" s="957">
        <v>6</v>
      </c>
      <c r="I791" s="958">
        <f t="shared" ref="I791:I792" si="1105">IF(G791&lt;1,0,IF(M791="Բ-1",IF(H791=0,6.94,IF(H791=1,7.17,IF(H791=2,7.41,IF(H791=3,7.66,IF(OR(H791=5,H791=4),7.92,IF(OR(H791=6,H791=7),8.18,IF(OR(H791=8,H791=9),8.46,IF(OR(H791=10,H791=11,H791=12),8.74,IF(OR(H791=13,H791=14,H791=15),9.03,IF(OR(H791=16,H791=17,H791=18),9.33,9.65)))))))))),IF(M791="Բ-2", IF(H791=0,5.71,IF(H791=1,5.89,IF(H791=2,6.09,IF(H791=3,6.29,IF(OR(H791=5,H791=4),6.5,IF(OR(H791=6,H791=7),6.72,IF(OR(H791=8,H791=9),6.94,IF(OR(H791=10,H791=11,H791=12),7.17,IF(OR(H791=13,H791=14,H791=15),7.41,IF(OR(H791=16,H791=17,H791=18),7.65,7.91)))))))))), IF(M791="Գ-1", IF(H791=0,4.7,IF(H791=1,4.86,IF(H791=2,5.01,IF(H791=3,5.18,IF(OR(H791=5,H791=4),5.35,IF(OR(H791=6,H791=7),5.52,IF(OR(H791=8,H791=9),5.71,IF(OR(H791=10,H791=11,H791=12),5.89,IF(OR(H791=13,H791=14,H791=15),6.09,IF(OR(H791=16,H791=17,H791=18),6.29,6.49)))))))))), IF(M791="Գ-2", IF(H791=0,3.88,IF(H791=1,4.01,IF(H791=2,4.14,IF(H791=3,4.27,IF(OR(H791=5,H791=4),4.41,IF(OR(H791=6,H791=7),4.55,IF(OR(H791=8,H791=9),4.7,IF(OR(H791=10,H791=11,H791=12),4.85,IF(OR(H791=13,H791=14,H791=15),5.01,IF(OR(H791=16,H791=17,H791=18),5.17,5.34)))))))))), IF(M791="Գ-3", IF(H791=0,3.21,IF(H791=1,3.31,IF(H791=2,3.42,IF(H791=3,3.53,IF(OR(H791=5,H791=4),3.64,IF(OR(H791=6,H791=7),3.76,IF(OR(H791=8,H791=9),3.88,IF(OR(H791=10,H791=11,H791=12),4.01,IF(OR(H791=13,H791=14,H791=15),4.13,IF(OR(H791=16,H791=17,H791=18),4.27,4.4)))))))))), IF(M791="Ա-1", IF(H791=0,2.66,IF(H791=1,2.75,IF(H791=2,2.83,IF(H791=3,2.92,IF(OR(H791=5,H791=4),3.02,IF(OR(H791=6,H791=7),3.11,IF(OR(H791=8,H791=9),3.21,IF(OR(H791=10,H791=11,H791=12),3.31,IF(OR(H791=13,H791=14,H791=15),3.42,IF(OR(H791=16,H791=17,H791=18),3.53,3.64)))))))))), IF(M791="Ա-2", IF(H791=0,2.28,IF(H791=1,2.35,IF(H791=2,2.43,IF(H791=3,2.5,IF(OR(H791=5,H791=4),2.58,IF(OR(H791=6,H791=7),2.66,IF(OR(H791=8,H791=9),2.75,IF(OR(H791=10,H791=11,H791=12),2.83,IF(OR(H791=13,H791=14,H791=15),2.92,IF(OR(H791=16,H791=17,H791=18),3.01,3.11)))))))))),IF(M791="Ա-3", IF(H791=0,1.96,IF(H791=1,2.02,IF(H791=2,2.08,IF(H791=3,2.15,IF(OR(H791=5,H791=4),2.21,IF(OR(H791=6,H791=7),2.28,IF(OR(H791=8,H791=9),2.35,IF(OR(H791=10,H791=11,H791=12),2.42,IF(OR(H791=13,H791=14,H791=15),2.5,IF(OR(H791=16,H791=17,H791=18),2.58,2.66)))))))))), IF(M791="Կ-1", IF(H791=0,1.68,IF(H791=1,1.73,IF(H791=2,1.79,IF(H791=3,1.84,IF(OR(H791=5,H791=4),1.9,IF(OR(H791=6,H791=7),1.96,IF(OR(H791=8,H791=9),2.02,IF(OR(H791=10,H791=11,H791=12),2.08,IF(OR(H791=13,H791=14,H791=15),2.14,IF(OR(H791=16,H791=17,H791=18),2.21,2.28)))))))))), IF(M791="Կ-2", IF(H791=0,1.45,IF(H791=1,1.49,IF(H791=2,1.54,IF(H791=3,1.59,IF(OR(H791=5,H791=4),1.63,IF(OR(H791=6,H791=7),1.68,IF(OR(H791=8,H791=9),1.73,IF(OR(H791=10,H791=11,H791=12),1.79,IF(OR(H791=13,H791=14,H791=15),1.84,IF(OR(H791=16,H791=17,H791=18),1.9,1.95)))))))))),IF(M791="Կ-3", IF(H791=0,1.25,IF(H791=1,1.29,IF(H791=2,1.33,IF(H791=3,1.37,IF(OR(H791=5,H791=4),1.41,IF(OR(H791=6,H791=7),1.45,IF(OR(H791=8,H791=9),1.49,IF(OR(H791=10,H791=11,H791=12),1.54,IF(OR(H791=13,H791=14,H791=15),1.58,IF(OR(H791=16,H791=17,H791=18),1.63,1.68)))))))))), "Error"))))))))))))</f>
        <v>1.96</v>
      </c>
      <c r="J791" s="959">
        <v>83200</v>
      </c>
      <c r="K791" s="959"/>
      <c r="L791" s="959"/>
      <c r="M791" s="960" t="s">
        <v>87</v>
      </c>
      <c r="N791" s="959">
        <f t="shared" ref="N791:N792" si="1106">J791*I791</f>
        <v>163072</v>
      </c>
      <c r="O791" s="961">
        <f t="shared" ref="O791:O792" si="1107">I791*J791+K791+L791</f>
        <v>163072</v>
      </c>
      <c r="P791" s="961">
        <f t="shared" ref="P791:P792" si="1108">+O791*13</f>
        <v>2119936</v>
      </c>
      <c r="Q791" s="957">
        <f t="shared" ref="Q791:Q792" si="1109">+G791</f>
        <v>1</v>
      </c>
      <c r="R791" s="957">
        <f t="shared" ref="R791:R792" si="1110">+H791+1</f>
        <v>7</v>
      </c>
      <c r="S791" s="958">
        <f t="shared" ref="S791:S792" si="1111">IF(Q791&lt;1,0,IF(W791="Բ-1",IF(R791=0,6.94,IF(R791=1,7.17,IF(R791=2,7.41,IF(R791=3,7.66,IF(OR(R791=5,R791=4),7.92,IF(OR(R791=6,R791=7),8.18,IF(OR(R791=8,R791=9),8.46,IF(OR(R791=10,R791=11,R791=12),8.74,IF(OR(R791=13,R791=14,R791=15),9.03,IF(OR(R791=16,R791=17,R791=18),9.33,9.65)))))))))),IF(W791="Բ-2", IF(R791=0,5.71,IF(R791=1,5.89,IF(R791=2,6.09,IF(R791=3,6.29,IF(OR(R791=5,R791=4),6.5,IF(OR(R791=6,R791=7),6.72,IF(OR(R791=8,R791=9),6.94,IF(OR(R791=10,R791=11,R791=12),7.17,IF(OR(R791=13,R791=14,R791=15),7.41,IF(OR(R791=16,R791=17,R791=18),7.65,7.91)))))))))), IF(W791="Գ-1", IF(R791=0,4.7,IF(R791=1,4.86,IF(R791=2,5.01,IF(R791=3,5.18,IF(OR(R791=5,R791=4),5.35,IF(OR(R791=6,R791=7),5.52,IF(OR(R791=8,R791=9),5.71,IF(OR(R791=10,R791=11,R791=12),5.89,IF(OR(R791=13,R791=14,R791=15),6.09,IF(OR(R791=16,R791=17,R791=18),6.29,6.49)))))))))), IF(W791="Գ-2", IF(R791=0,3.88,IF(R791=1,4.01,IF(R791=2,4.14,IF(R791=3,4.27,IF(OR(R791=5,R791=4),4.41,IF(OR(R791=6,R791=7),4.55,IF(OR(R791=8,R791=9),4.7,IF(OR(R791=10,R791=11,R791=12),4.85,IF(OR(R791=13,R791=14,R791=15),5.01,IF(OR(R791=16,R791=17,R791=18),5.17,5.34)))))))))), IF(W791="Գ-3", IF(R791=0,3.21,IF(R791=1,3.31,IF(R791=2,3.42,IF(R791=3,3.53,IF(OR(R791=5,R791=4),3.64,IF(OR(R791=6,R791=7),3.76,IF(OR(R791=8,R791=9),3.88,IF(OR(R791=10,R791=11,R791=12),4.01,IF(OR(R791=13,R791=14,R791=15),4.13,IF(OR(R791=16,R791=17,R791=18),4.27,4.4)))))))))), IF(W791="Ա-1", IF(R791=0,2.66,IF(R791=1,2.75,IF(R791=2,2.83,IF(R791=3,2.92,IF(OR(R791=5,R791=4),3.02,IF(OR(R791=6,R791=7),3.11,IF(OR(R791=8,R791=9),3.21,IF(OR(R791=10,R791=11,R791=12),3.31,IF(OR(R791=13,R791=14,R791=15),3.42,IF(OR(R791=16,R791=17,R791=18),3.53,3.64)))))))))), IF(W791="Ա-2", IF(R791=0,2.28,IF(R791=1,2.35,IF(R791=2,2.43,IF(R791=3,2.5,IF(OR(R791=5,R791=4),2.58,IF(OR(R791=6,R791=7),2.66,IF(OR(R791=8,R791=9),2.75,IF(OR(R791=10,R791=11,R791=12),2.83,IF(OR(R791=13,R791=14,R791=15),2.92,IF(OR(R791=16,R791=17,R791=18),3.01,3.11)))))))))),IF(W791="Ա-3", IF(R791=0,1.96,IF(R791=1,2.02,IF(R791=2,2.08,IF(R791=3,2.15,IF(OR(R791=5,R791=4),2.21,IF(OR(R791=6,R791=7),2.28,IF(OR(R791=8,R791=9),2.35,IF(OR(R791=10,R791=11,R791=12),2.42,IF(OR(R791=13,R791=14,R791=15),2.5,IF(OR(R791=16,R791=17,R791=18),2.58,2.66)))))))))), IF(W791="Կ-1", IF(R791=0,1.68,IF(R791=1,1.73,IF(R791=2,1.79,IF(R791=3,1.84,IF(OR(R791=5,R791=4),1.9,IF(OR(R791=6,R791=7),1.96,IF(OR(R791=8,R791=9),2.02,IF(OR(R791=10,R791=11,R791=12),2.08,IF(OR(R791=13,R791=14,R791=15),2.14,IF(OR(R791=16,R791=17,R791=18),2.21,2.28)))))))))), IF(W791="Կ-2", IF(R791=0,1.45,IF(R791=1,1.49,IF(R791=2,1.54,IF(R791=3,1.59,IF(OR(R791=5,R791=4),1.63,IF(OR(R791=6,R791=7),1.68,IF(OR(R791=8,R791=9),1.73,IF(OR(R791=10,R791=11,R791=12),1.79,IF(OR(R791=13,R791=14,R791=15),1.84,IF(OR(R791=16,R791=17,R791=18),1.9,1.95)))))))))),IF(W791="Կ-3", IF(R791=0,1.25,IF(R791=1,1.29,IF(R791=2,1.33,IF(R791=3,1.37,IF(OR(R791=5,R791=4),1.41,IF(OR(R791=6,R791=7),1.45,IF(OR(R791=8,R791=9),1.49,IF(OR(R791=10,R791=11,R791=12),1.54,IF(OR(R791=13,R791=14,R791=15),1.58,IF(OR(R791=16,R791=17,R791=18),1.63,1.68)))))))))), "Error"))))))))))))</f>
        <v>1.96</v>
      </c>
      <c r="T791" s="959">
        <v>83200</v>
      </c>
      <c r="U791" s="959"/>
      <c r="V791" s="959"/>
      <c r="W791" s="960" t="str">
        <f t="shared" ref="W791:W792" si="1112">+M791</f>
        <v>Կ-1</v>
      </c>
      <c r="X791" s="959">
        <f t="shared" ref="X791:X792" si="1113">T791*S791</f>
        <v>163072</v>
      </c>
      <c r="Y791" s="961">
        <f t="shared" ref="Y791:Y792" si="1114">+U791+V791+X791</f>
        <v>163072</v>
      </c>
      <c r="Z791" s="961">
        <f t="shared" ref="Z791:Z792" si="1115">+Y791*13</f>
        <v>2119936</v>
      </c>
      <c r="AA791" s="957">
        <f t="shared" ref="AA791:AA792" si="1116">+Q791</f>
        <v>1</v>
      </c>
      <c r="AB791" s="957">
        <f t="shared" ref="AB791:AB792" si="1117">+R791+1</f>
        <v>8</v>
      </c>
      <c r="AC791" s="958">
        <f t="shared" ref="AC791:AC792" si="1118">IF(AA791&lt;1,0,IF(AG791="Բ-1",IF(AB791=0,6.94,IF(AB791=1,7.17,IF(AB791=2,7.41,IF(AB791=3,7.66,IF(OR(AB791=5,AB791=4),7.92,IF(OR(AB791=6,AB791=7),8.18,IF(OR(AB791=8,AB791=9),8.46,IF(OR(AB791=10,AB791=11,AB791=12),8.74,IF(OR(AB791=13,AB791=14,AB791=15),9.03,IF(OR(AB791=16,AB791=17,AB791=18),9.33,9.65)))))))))),IF(AG791="Բ-2", IF(AB791=0,5.71,IF(AB791=1,5.89,IF(AB791=2,6.09,IF(AB791=3,6.29,IF(OR(AB791=5,AB791=4),6.5,IF(OR(AB791=6,AB791=7),6.72,IF(OR(AB791=8,AB791=9),6.94,IF(OR(AB791=10,AB791=11,AB791=12),7.17,IF(OR(AB791=13,AB791=14,AB791=15),7.41,IF(OR(AB791=16,AB791=17,AB791=18),7.65,7.91)))))))))), IF(AG791="Գ-1", IF(AB791=0,4.7,IF(AB791=1,4.86,IF(AB791=2,5.01,IF(AB791=3,5.18,IF(OR(AB791=5,AB791=4),5.35,IF(OR(AB791=6,AB791=7),5.52,IF(OR(AB791=8,AB791=9),5.71,IF(OR(AB791=10,AB791=11,AB791=12),5.89,IF(OR(AB791=13,AB791=14,AB791=15),6.09,IF(OR(AB791=16,AB791=17,AB791=18),6.29,6.49)))))))))), IF(AG791="Գ-2", IF(AB791=0,3.88,IF(AB791=1,4.01,IF(AB791=2,4.14,IF(AB791=3,4.27,IF(OR(AB791=5,AB791=4),4.41,IF(OR(AB791=6,AB791=7),4.55,IF(OR(AB791=8,AB791=9),4.7,IF(OR(AB791=10,AB791=11,AB791=12),4.85,IF(OR(AB791=13,AB791=14,AB791=15),5.01,IF(OR(AB791=16,AB791=17,AB791=18),5.17,5.34)))))))))), IF(AG791="Գ-3", IF(AB791=0,3.21,IF(AB791=1,3.31,IF(AB791=2,3.42,IF(AB791=3,3.53,IF(OR(AB791=5,AB791=4),3.64,IF(OR(AB791=6,AB791=7),3.76,IF(OR(AB791=8,AB791=9),3.88,IF(OR(AB791=10,AB791=11,AB791=12),4.01,IF(OR(AB791=13,AB791=14,AB791=15),4.13,IF(OR(AB791=16,AB791=17,AB791=18),4.27,4.4)))))))))), IF(AG791="Ա-1", IF(AB791=0,2.66,IF(AB791=1,2.75,IF(AB791=2,2.83,IF(AB791=3,2.92,IF(OR(AB791=5,AB791=4),3.02,IF(OR(AB791=6,AB791=7),3.11,IF(OR(AB791=8,AB791=9),3.21,IF(OR(AB791=10,AB791=11,AB791=12),3.31,IF(OR(AB791=13,AB791=14,AB791=15),3.42,IF(OR(AB791=16,AB791=17,AB791=18),3.53,3.64)))))))))), IF(AG791="Ա-2", IF(AB791=0,2.28,IF(AB791=1,2.35,IF(AB791=2,2.43,IF(AB791=3,2.5,IF(OR(AB791=5,AB791=4),2.58,IF(OR(AB791=6,AB791=7),2.66,IF(OR(AB791=8,AB791=9),2.75,IF(OR(AB791=10,AB791=11,AB791=12),2.83,IF(OR(AB791=13,AB791=14,AB791=15),2.92,IF(OR(AB791=16,AB791=17,AB791=18),3.01,3.11)))))))))),IF(AG791="Ա-3", IF(AB791=0,1.96,IF(AB791=1,2.02,IF(AB791=2,2.08,IF(AB791=3,2.15,IF(OR(AB791=5,AB791=4),2.21,IF(OR(AB791=6,AB791=7),2.28,IF(OR(AB791=8,AB791=9),2.35,IF(OR(AB791=10,AB791=11,AB791=12),2.42,IF(OR(AB791=13,AB791=14,AB791=15),2.5,IF(OR(AB791=16,AB791=17,AB791=18),2.58,2.66)))))))))), IF(AG791="Կ-1", IF(AB791=0,1.68,IF(AB791=1,1.73,IF(AB791=2,1.79,IF(AB791=3,1.84,IF(OR(AB791=5,AB791=4),1.9,IF(OR(AB791=6,AB791=7),1.96,IF(OR(AB791=8,AB791=9),2.02,IF(OR(AB791=10,AB791=11,AB791=12),2.08,IF(OR(AB791=13,AB791=14,AB791=15),2.14,IF(OR(AB791=16,AB791=17,AB791=18),2.21,2.28)))))))))), IF(AG791="Կ-2", IF(AB791=0,1.45,IF(AB791=1,1.49,IF(AB791=2,1.54,IF(AB791=3,1.59,IF(OR(AB791=5,AB791=4),1.63,IF(OR(AB791=6,AB791=7),1.68,IF(OR(AB791=8,AB791=9),1.73,IF(OR(AB791=10,AB791=11,AB791=12),1.79,IF(OR(AB791=13,AB791=14,AB791=15),1.84,IF(OR(AB791=16,AB791=17,AB791=18),1.9,1.95)))))))))),IF(AG791="Կ-3", IF(AB791=0,1.25,IF(AB791=1,1.29,IF(AB791=2,1.33,IF(AB791=3,1.37,IF(OR(AB791=5,AB791=4),1.41,IF(OR(AB791=6,AB791=7),1.45,IF(OR(AB791=8,AB791=9),1.49,IF(OR(AB791=10,AB791=11,AB791=12),1.54,IF(OR(AB791=13,AB791=14,AB791=15),1.58,IF(OR(AB791=16,AB791=17,AB791=18),1.63,1.68)))))))))), "Error"))))))))))))</f>
        <v>2.02</v>
      </c>
      <c r="AD791" s="959">
        <v>83200</v>
      </c>
      <c r="AE791" s="959"/>
      <c r="AF791" s="959"/>
      <c r="AG791" s="960" t="str">
        <f t="shared" ref="AG791:AG792" si="1119">+W791</f>
        <v>Կ-1</v>
      </c>
      <c r="AH791" s="959">
        <f t="shared" ref="AH791:AH792" si="1120">AD791*AC791</f>
        <v>168064</v>
      </c>
      <c r="AI791" s="961">
        <f t="shared" ref="AI791:AI792" si="1121">AH791+AE791+AF791</f>
        <v>168064</v>
      </c>
      <c r="AJ791" s="961">
        <f t="shared" ref="AJ791:AJ792" si="1122">+AI791*13</f>
        <v>2184832</v>
      </c>
      <c r="AK791" s="957">
        <f t="shared" ref="AK791:AK792" si="1123">+AA791</f>
        <v>1</v>
      </c>
      <c r="AL791" s="957">
        <f t="shared" ref="AL791:AL792" si="1124">+AB791+1</f>
        <v>9</v>
      </c>
      <c r="AM791" s="958">
        <f t="shared" ref="AM791:AM792" si="1125">IF(AK791&lt;1,0,IF(AQ791="Բ-1",IF(AL791=0,6.94,IF(AL791=1,7.17,IF(AL791=2,7.41,IF(AL791=3,7.66,IF(OR(AL791=5,AL791=4),7.92,IF(OR(AL791=6,AL791=7),8.18,IF(OR(AL791=8,AL791=9),8.46,IF(OR(AL791=10,AL791=11,AL791=12),8.74,IF(OR(AL791=13,AL791=14,AL791=15),9.03,IF(OR(AL791=16,AL791=17,AL791=18),9.33,9.65)))))))))),IF(AQ791="Բ-2", IF(AL791=0,5.71,IF(AL791=1,5.89,IF(AL791=2,6.09,IF(AL791=3,6.29,IF(OR(AL791=5,AL791=4),6.5,IF(OR(AL791=6,AL791=7),6.72,IF(OR(AL791=8,AL791=9),6.94,IF(OR(AL791=10,AL791=11,AL791=12),7.17,IF(OR(AL791=13,AL791=14,AL791=15),7.41,IF(OR(AL791=16,AL791=17,AL791=18),7.65,7.91)))))))))), IF(AQ791="Գ-1", IF(AL791=0,4.7,IF(AL791=1,4.86,IF(AL791=2,5.01,IF(AL791=3,5.18,IF(OR(AL791=5,AL791=4),5.35,IF(OR(AL791=6,AL791=7),5.52,IF(OR(AL791=8,AL791=9),5.71,IF(OR(AL791=10,AL791=11,AL791=12),5.89,IF(OR(AL791=13,AL791=14,AL791=15),6.09,IF(OR(AL791=16,AL791=17,AL791=18),6.29,6.49)))))))))), IF(AQ791="Գ-2", IF(AL791=0,3.88,IF(AL791=1,4.01,IF(AL791=2,4.14,IF(AL791=3,4.27,IF(OR(AL791=5,AL791=4),4.41,IF(OR(AL791=6,AL791=7),4.55,IF(OR(AL791=8,AL791=9),4.7,IF(OR(AL791=10,AL791=11,AL791=12),4.85,IF(OR(AL791=13,AL791=14,AL791=15),5.01,IF(OR(AL791=16,AL791=17,AL791=18),5.17,5.34)))))))))), IF(AQ791="Գ-3", IF(AL791=0,3.21,IF(AL791=1,3.31,IF(AL791=2,3.42,IF(AL791=3,3.53,IF(OR(AL791=5,AL791=4),3.64,IF(OR(AL791=6,AL791=7),3.76,IF(OR(AL791=8,AL791=9),3.88,IF(OR(AL791=10,AL791=11,AL791=12),4.01,IF(OR(AL791=13,AL791=14,AL791=15),4.13,IF(OR(AL791=16,AL791=17,AL791=18),4.27,4.4)))))))))), IF(AQ791="Ա-1", IF(AL791=0,2.66,IF(AL791=1,2.75,IF(AL791=2,2.83,IF(AL791=3,2.92,IF(OR(AL791=5,AL791=4),3.02,IF(OR(AL791=6,AL791=7),3.11,IF(OR(AL791=8,AL791=9),3.21,IF(OR(AL791=10,AL791=11,AL791=12),3.31,IF(OR(AL791=13,AL791=14,AL791=15),3.42,IF(OR(AL791=16,AL791=17,AL791=18),3.53,3.64)))))))))), IF(AQ791="Ա-2", IF(AL791=0,2.28,IF(AL791=1,2.35,IF(AL791=2,2.43,IF(AL791=3,2.5,IF(OR(AL791=5,AL791=4),2.58,IF(OR(AL791=6,AL791=7),2.66,IF(OR(AL791=8,AL791=9),2.75,IF(OR(AL791=10,AL791=11,AL791=12),2.83,IF(OR(AL791=13,AL791=14,AL791=15),2.92,IF(OR(AL791=16,AL791=17,AL791=18),3.01,3.11)))))))))),IF(AQ791="Ա-3", IF(AL791=0,1.96,IF(AL791=1,2.02,IF(AL791=2,2.08,IF(AL791=3,2.15,IF(OR(AL791=5,AL791=4),2.21,IF(OR(AL791=6,AL791=7),2.28,IF(OR(AL791=8,AL791=9),2.35,IF(OR(AL791=10,AL791=11,AL791=12),2.42,IF(OR(AL791=13,AL791=14,AL791=15),2.5,IF(OR(AL791=16,AL791=17,AL791=18),2.58,2.66)))))))))), IF(AQ791="Կ-1", IF(AL791=0,1.68,IF(AL791=1,1.73,IF(AL791=2,1.79,IF(AL791=3,1.84,IF(OR(AL791=5,AL791=4),1.9,IF(OR(AL791=6,AL791=7),1.96,IF(OR(AL791=8,AL791=9),2.02,IF(OR(AL791=10,AL791=11,AL791=12),2.08,IF(OR(AL791=13,AL791=14,AL791=15),2.14,IF(OR(AL791=16,AL791=17,AL791=18),2.21,2.28)))))))))), IF(AQ791="Կ-2", IF(AL791=0,1.45,IF(AL791=1,1.49,IF(AL791=2,1.54,IF(AL791=3,1.59,IF(OR(AL791=5,AL791=4),1.63,IF(OR(AL791=6,AL791=7),1.68,IF(OR(AL791=8,AL791=9),1.73,IF(OR(AL791=10,AL791=11,AL791=12),1.79,IF(OR(AL791=13,AL791=14,AL791=15),1.84,IF(OR(AL791=16,AL791=17,AL791=18),1.9,1.95)))))))))),IF(AQ791="Կ-3", IF(AL791=0,1.25,IF(AL791=1,1.29,IF(AL791=2,1.33,IF(AL791=3,1.37,IF(OR(AL791=5,AL791=4),1.41,IF(OR(AL791=6,AL791=7),1.45,IF(OR(AL791=8,AL791=9),1.49,IF(OR(AL791=10,AL791=11,AL791=12),1.54,IF(OR(AL791=13,AL791=14,AL791=15),1.58,IF(OR(AL791=16,AL791=17,AL791=18),1.63,1.68)))))))))), "Error"))))))))))))</f>
        <v>2.02</v>
      </c>
      <c r="AN791" s="959">
        <v>83200</v>
      </c>
      <c r="AO791" s="959"/>
      <c r="AP791" s="959"/>
      <c r="AQ791" s="960" t="str">
        <f t="shared" ref="AQ791:AQ792" si="1126">+AG791</f>
        <v>Կ-1</v>
      </c>
      <c r="AR791" s="959">
        <f t="shared" ref="AR791:AR792" si="1127">AN791*AM791</f>
        <v>168064</v>
      </c>
      <c r="AS791" s="961">
        <f t="shared" ref="AS791:AS792" si="1128">AR791+AO791+AP791</f>
        <v>168064</v>
      </c>
      <c r="AT791" s="961">
        <f t="shared" ref="AT791:AT792" si="1129">+AS791*13</f>
        <v>2184832</v>
      </c>
    </row>
    <row r="792" spans="2:46" s="962" customFormat="1" ht="27">
      <c r="B792" s="907">
        <v>44</v>
      </c>
      <c r="C792" s="953" t="s">
        <v>79</v>
      </c>
      <c r="D792" s="954"/>
      <c r="E792" s="955"/>
      <c r="F792" s="956" t="s">
        <v>488</v>
      </c>
      <c r="G792" s="957">
        <v>1</v>
      </c>
      <c r="H792" s="957">
        <v>6</v>
      </c>
      <c r="I792" s="958">
        <f t="shared" si="1105"/>
        <v>1.96</v>
      </c>
      <c r="J792" s="959">
        <v>83200</v>
      </c>
      <c r="K792" s="959"/>
      <c r="L792" s="959"/>
      <c r="M792" s="960" t="s">
        <v>87</v>
      </c>
      <c r="N792" s="959">
        <f t="shared" si="1106"/>
        <v>163072</v>
      </c>
      <c r="O792" s="961">
        <f t="shared" si="1107"/>
        <v>163072</v>
      </c>
      <c r="P792" s="961">
        <f t="shared" si="1108"/>
        <v>2119936</v>
      </c>
      <c r="Q792" s="957">
        <f t="shared" si="1109"/>
        <v>1</v>
      </c>
      <c r="R792" s="957">
        <f t="shared" si="1110"/>
        <v>7</v>
      </c>
      <c r="S792" s="958">
        <f t="shared" si="1111"/>
        <v>1.96</v>
      </c>
      <c r="T792" s="959">
        <v>83200</v>
      </c>
      <c r="U792" s="959"/>
      <c r="V792" s="959"/>
      <c r="W792" s="960" t="str">
        <f t="shared" si="1112"/>
        <v>Կ-1</v>
      </c>
      <c r="X792" s="959">
        <f t="shared" si="1113"/>
        <v>163072</v>
      </c>
      <c r="Y792" s="961">
        <f t="shared" si="1114"/>
        <v>163072</v>
      </c>
      <c r="Z792" s="961">
        <f t="shared" si="1115"/>
        <v>2119936</v>
      </c>
      <c r="AA792" s="957">
        <f t="shared" si="1116"/>
        <v>1</v>
      </c>
      <c r="AB792" s="957">
        <f t="shared" si="1117"/>
        <v>8</v>
      </c>
      <c r="AC792" s="958">
        <f t="shared" si="1118"/>
        <v>2.02</v>
      </c>
      <c r="AD792" s="959">
        <v>83200</v>
      </c>
      <c r="AE792" s="959"/>
      <c r="AF792" s="959"/>
      <c r="AG792" s="960" t="str">
        <f t="shared" si="1119"/>
        <v>Կ-1</v>
      </c>
      <c r="AH792" s="959">
        <f t="shared" si="1120"/>
        <v>168064</v>
      </c>
      <c r="AI792" s="961">
        <f t="shared" si="1121"/>
        <v>168064</v>
      </c>
      <c r="AJ792" s="961">
        <f t="shared" si="1122"/>
        <v>2184832</v>
      </c>
      <c r="AK792" s="957">
        <f t="shared" si="1123"/>
        <v>1</v>
      </c>
      <c r="AL792" s="957">
        <f t="shared" si="1124"/>
        <v>9</v>
      </c>
      <c r="AM792" s="958">
        <f t="shared" si="1125"/>
        <v>2.02</v>
      </c>
      <c r="AN792" s="959">
        <v>83200</v>
      </c>
      <c r="AO792" s="959"/>
      <c r="AP792" s="959"/>
      <c r="AQ792" s="960" t="str">
        <f t="shared" si="1126"/>
        <v>Կ-1</v>
      </c>
      <c r="AR792" s="959">
        <f t="shared" si="1127"/>
        <v>168064</v>
      </c>
      <c r="AS792" s="961">
        <f t="shared" si="1128"/>
        <v>168064</v>
      </c>
      <c r="AT792" s="961">
        <f t="shared" si="1129"/>
        <v>2184832</v>
      </c>
    </row>
    <row r="793" spans="2:46" s="633" customFormat="1" ht="13.5">
      <c r="B793" s="907">
        <v>45</v>
      </c>
      <c r="C793" s="647" t="s">
        <v>303</v>
      </c>
      <c r="D793" s="576" t="s">
        <v>2540</v>
      </c>
      <c r="E793" s="884">
        <v>1978</v>
      </c>
      <c r="F793" s="574" t="s">
        <v>110</v>
      </c>
      <c r="G793" s="653">
        <v>1</v>
      </c>
      <c r="H793" s="653">
        <v>2</v>
      </c>
      <c r="I793" s="649">
        <f t="shared" si="1104"/>
        <v>1.79</v>
      </c>
      <c r="J793" s="571">
        <v>83200</v>
      </c>
      <c r="K793" s="571"/>
      <c r="L793" s="571"/>
      <c r="M793" s="650" t="s">
        <v>87</v>
      </c>
      <c r="N793" s="571">
        <f t="shared" si="1098"/>
        <v>148928</v>
      </c>
      <c r="O793" s="651">
        <f t="shared" si="1068"/>
        <v>148928</v>
      </c>
      <c r="P793" s="651">
        <f t="shared" si="1099"/>
        <v>1936064</v>
      </c>
      <c r="Q793" s="638">
        <f t="shared" si="1070"/>
        <v>1</v>
      </c>
      <c r="R793" s="638">
        <f t="shared" si="1071"/>
        <v>3</v>
      </c>
      <c r="S793" s="634">
        <f t="shared" si="1072"/>
        <v>1.84</v>
      </c>
      <c r="T793" s="457">
        <v>83200</v>
      </c>
      <c r="U793" s="457"/>
      <c r="V793" s="457"/>
      <c r="W793" s="635" t="str">
        <f t="shared" si="1073"/>
        <v>Կ-1</v>
      </c>
      <c r="X793" s="457">
        <f t="shared" ref="X793" si="1130">T793*S793</f>
        <v>153088</v>
      </c>
      <c r="Y793" s="636">
        <f t="shared" ref="Y793" si="1131">+U793+V793+X793</f>
        <v>153088</v>
      </c>
      <c r="Z793" s="636">
        <f t="shared" si="1100"/>
        <v>1990144</v>
      </c>
      <c r="AA793" s="638">
        <f t="shared" si="1077"/>
        <v>1</v>
      </c>
      <c r="AB793" s="638">
        <f t="shared" si="1078"/>
        <v>4</v>
      </c>
      <c r="AC793" s="634">
        <f t="shared" si="1079"/>
        <v>1.9</v>
      </c>
      <c r="AD793" s="457">
        <v>83200</v>
      </c>
      <c r="AE793" s="457"/>
      <c r="AF793" s="457"/>
      <c r="AG793" s="635" t="str">
        <f t="shared" si="1080"/>
        <v>Կ-1</v>
      </c>
      <c r="AH793" s="457">
        <f t="shared" ref="AH793" si="1132">AD793*AC793</f>
        <v>158080</v>
      </c>
      <c r="AI793" s="636">
        <f t="shared" ref="AI793" si="1133">AH793+AE793+AF793</f>
        <v>158080</v>
      </c>
      <c r="AJ793" s="636">
        <f t="shared" si="1101"/>
        <v>2055040</v>
      </c>
      <c r="AK793" s="638">
        <f t="shared" si="1084"/>
        <v>1</v>
      </c>
      <c r="AL793" s="638">
        <f t="shared" si="1085"/>
        <v>5</v>
      </c>
      <c r="AM793" s="634">
        <f t="shared" si="1086"/>
        <v>1.9</v>
      </c>
      <c r="AN793" s="457">
        <v>83200</v>
      </c>
      <c r="AO793" s="457"/>
      <c r="AP793" s="457"/>
      <c r="AQ793" s="635" t="str">
        <f t="shared" si="1102"/>
        <v>Կ-1</v>
      </c>
      <c r="AR793" s="457">
        <f t="shared" si="1088"/>
        <v>158080</v>
      </c>
      <c r="AS793" s="636">
        <f t="shared" si="1089"/>
        <v>158080</v>
      </c>
      <c r="AT793" s="636">
        <f t="shared" si="1103"/>
        <v>2055040</v>
      </c>
    </row>
    <row r="794" spans="2:46" s="633" customFormat="1" ht="13.5">
      <c r="B794" s="459"/>
      <c r="C794" s="514" t="s">
        <v>2502</v>
      </c>
      <c r="D794" s="909"/>
      <c r="E794" s="910"/>
      <c r="F794" s="514"/>
      <c r="G794" s="638"/>
      <c r="H794" s="638"/>
      <c r="I794" s="634"/>
      <c r="J794" s="457"/>
      <c r="K794" s="458"/>
      <c r="L794" s="458"/>
      <c r="M794" s="643"/>
      <c r="N794" s="911"/>
      <c r="O794" s="636">
        <v>3000</v>
      </c>
      <c r="P794" s="636">
        <f>+O794*12</f>
        <v>36000</v>
      </c>
      <c r="Q794" s="638"/>
      <c r="R794" s="638"/>
      <c r="S794" s="634"/>
      <c r="T794" s="457"/>
      <c r="U794" s="458"/>
      <c r="V794" s="458"/>
      <c r="W794" s="643"/>
      <c r="X794" s="912"/>
      <c r="Y794" s="636">
        <f>+O794</f>
        <v>3000</v>
      </c>
      <c r="Z794" s="636">
        <f>+P794</f>
        <v>36000</v>
      </c>
      <c r="AA794" s="638"/>
      <c r="AB794" s="638"/>
      <c r="AC794" s="634"/>
      <c r="AD794" s="457"/>
      <c r="AE794" s="458"/>
      <c r="AF794" s="458"/>
      <c r="AG794" s="643"/>
      <c r="AH794" s="912"/>
      <c r="AI794" s="636">
        <f>+Y794</f>
        <v>3000</v>
      </c>
      <c r="AJ794" s="636">
        <f>+Z794</f>
        <v>36000</v>
      </c>
      <c r="AK794" s="638"/>
      <c r="AL794" s="638"/>
      <c r="AM794" s="634"/>
      <c r="AN794" s="457"/>
      <c r="AO794" s="458"/>
      <c r="AP794" s="458"/>
      <c r="AQ794" s="643"/>
      <c r="AR794" s="912"/>
      <c r="AS794" s="636">
        <f>+AI794</f>
        <v>3000</v>
      </c>
      <c r="AT794" s="636">
        <f>+AJ794</f>
        <v>36000</v>
      </c>
    </row>
    <row r="795" spans="2:46" s="469" customFormat="1" ht="23.25" customHeight="1">
      <c r="B795" s="1030" t="s">
        <v>47</v>
      </c>
      <c r="C795" s="1030"/>
      <c r="D795" s="1030"/>
      <c r="E795" s="1030"/>
      <c r="F795" s="1030"/>
      <c r="G795" s="913">
        <f t="shared" ref="G795:S795" si="1134">SUM(G749:G794)</f>
        <v>45</v>
      </c>
      <c r="H795" s="913">
        <f t="shared" si="1134"/>
        <v>413</v>
      </c>
      <c r="I795" s="913">
        <f t="shared" si="1134"/>
        <v>102.05999999999999</v>
      </c>
      <c r="J795" s="913">
        <f t="shared" si="1134"/>
        <v>3744000</v>
      </c>
      <c r="K795" s="913">
        <f t="shared" si="1134"/>
        <v>36233.599999999999</v>
      </c>
      <c r="L795" s="913">
        <f t="shared" si="1134"/>
        <v>0</v>
      </c>
      <c r="M795" s="913">
        <f t="shared" si="1134"/>
        <v>0</v>
      </c>
      <c r="N795" s="913">
        <f t="shared" si="1134"/>
        <v>8491392</v>
      </c>
      <c r="O795" s="913">
        <f>SUM(O749:O794)</f>
        <v>8530625.5999999996</v>
      </c>
      <c r="P795" s="913">
        <f t="shared" si="1134"/>
        <v>110895132.8</v>
      </c>
      <c r="Q795" s="913">
        <f t="shared" si="1134"/>
        <v>45</v>
      </c>
      <c r="R795" s="913">
        <f t="shared" si="1134"/>
        <v>458</v>
      </c>
      <c r="S795" s="913">
        <f t="shared" si="1134"/>
        <v>103.2</v>
      </c>
      <c r="T795" s="913">
        <f t="shared" ref="T795:AC795" si="1135">SUM(T749:T794)</f>
        <v>3744000</v>
      </c>
      <c r="U795" s="913">
        <f t="shared" si="1135"/>
        <v>36483.199999999997</v>
      </c>
      <c r="V795" s="913">
        <f t="shared" si="1135"/>
        <v>0</v>
      </c>
      <c r="W795" s="913">
        <f t="shared" si="1135"/>
        <v>0</v>
      </c>
      <c r="X795" s="913">
        <f t="shared" si="1135"/>
        <v>8586240</v>
      </c>
      <c r="Y795" s="913">
        <f t="shared" si="1135"/>
        <v>8625723.1999999993</v>
      </c>
      <c r="Z795" s="913">
        <f t="shared" si="1135"/>
        <v>112131401.59999999</v>
      </c>
      <c r="AA795" s="913">
        <f t="shared" si="1135"/>
        <v>45</v>
      </c>
      <c r="AB795" s="913">
        <f t="shared" si="1135"/>
        <v>503</v>
      </c>
      <c r="AC795" s="913">
        <f t="shared" si="1135"/>
        <v>105.03000000000002</v>
      </c>
      <c r="AD795" s="913">
        <f t="shared" ref="AD795:AM795" si="1136">SUM(AD749:AD794)</f>
        <v>3744000</v>
      </c>
      <c r="AE795" s="913">
        <f t="shared" si="1136"/>
        <v>36816</v>
      </c>
      <c r="AF795" s="913">
        <f t="shared" si="1136"/>
        <v>0</v>
      </c>
      <c r="AG795" s="913">
        <f t="shared" si="1136"/>
        <v>0</v>
      </c>
      <c r="AH795" s="913">
        <f t="shared" si="1136"/>
        <v>8738496</v>
      </c>
      <c r="AI795" s="913">
        <f t="shared" si="1136"/>
        <v>8778312</v>
      </c>
      <c r="AJ795" s="913">
        <f t="shared" si="1136"/>
        <v>114115056</v>
      </c>
      <c r="AK795" s="913">
        <f t="shared" si="1136"/>
        <v>45</v>
      </c>
      <c r="AL795" s="913">
        <f t="shared" si="1136"/>
        <v>548</v>
      </c>
      <c r="AM795" s="913">
        <f t="shared" si="1136"/>
        <v>106.04</v>
      </c>
      <c r="AN795" s="913">
        <f t="shared" ref="AN795:AT795" si="1137">SUM(AN749:AN794)</f>
        <v>3744000</v>
      </c>
      <c r="AO795" s="913">
        <f t="shared" si="1137"/>
        <v>36816</v>
      </c>
      <c r="AP795" s="913">
        <f t="shared" si="1137"/>
        <v>0</v>
      </c>
      <c r="AQ795" s="913">
        <f t="shared" si="1137"/>
        <v>0</v>
      </c>
      <c r="AR795" s="913">
        <f t="shared" si="1137"/>
        <v>8822528</v>
      </c>
      <c r="AS795" s="913">
        <f t="shared" si="1137"/>
        <v>8862344</v>
      </c>
      <c r="AT795" s="913">
        <f t="shared" si="1137"/>
        <v>115207472</v>
      </c>
    </row>
    <row r="796" spans="2:46" ht="16.5" customHeight="1"/>
    <row r="797" spans="2:46" ht="17.25" customHeight="1"/>
    <row r="798" spans="2:46" s="469" customFormat="1" ht="22.5" customHeight="1">
      <c r="B798" s="1030" t="s">
        <v>615</v>
      </c>
      <c r="C798" s="1030"/>
      <c r="D798" s="1030"/>
      <c r="E798" s="1030"/>
      <c r="F798" s="1030"/>
      <c r="G798" s="1026" t="s">
        <v>1216</v>
      </c>
      <c r="H798" s="1026"/>
      <c r="I798" s="1026"/>
      <c r="J798" s="1026"/>
      <c r="K798" s="1026"/>
      <c r="L798" s="1026"/>
      <c r="M798" s="1026"/>
      <c r="N798" s="1026"/>
      <c r="O798" s="1026"/>
      <c r="P798" s="1026"/>
      <c r="Q798" s="1026" t="s">
        <v>1216</v>
      </c>
      <c r="R798" s="1026"/>
      <c r="S798" s="1026"/>
      <c r="T798" s="1026"/>
      <c r="U798" s="1026"/>
      <c r="V798" s="1026"/>
      <c r="W798" s="1026"/>
      <c r="X798" s="1026"/>
      <c r="Y798" s="1026"/>
      <c r="Z798" s="1026"/>
      <c r="AA798" s="1026" t="s">
        <v>1216</v>
      </c>
      <c r="AB798" s="1026"/>
      <c r="AC798" s="1026"/>
      <c r="AD798" s="1026"/>
      <c r="AE798" s="1026"/>
      <c r="AF798" s="1026"/>
      <c r="AG798" s="1026"/>
      <c r="AH798" s="1026"/>
      <c r="AI798" s="1026"/>
      <c r="AJ798" s="1026"/>
      <c r="AK798" s="1026" t="s">
        <v>75</v>
      </c>
      <c r="AL798" s="1026"/>
      <c r="AM798" s="1026"/>
      <c r="AN798" s="1026"/>
      <c r="AO798" s="1026"/>
      <c r="AP798" s="1026"/>
      <c r="AQ798" s="1026"/>
      <c r="AR798" s="1026"/>
      <c r="AS798" s="1026"/>
      <c r="AT798" s="1026"/>
    </row>
    <row r="799" spans="2:46" s="469" customFormat="1" ht="24" customHeight="1">
      <c r="B799" s="1029" t="s">
        <v>1637</v>
      </c>
      <c r="C799" s="1029"/>
      <c r="D799" s="1029"/>
      <c r="E799" s="1029"/>
      <c r="F799" s="1029"/>
      <c r="G799" s="1029" t="s">
        <v>1376</v>
      </c>
      <c r="H799" s="1029"/>
      <c r="I799" s="1029"/>
      <c r="J799" s="1029"/>
      <c r="K799" s="1029"/>
      <c r="L799" s="1029"/>
      <c r="M799" s="1029"/>
      <c r="N799" s="1029"/>
      <c r="O799" s="1029"/>
      <c r="P799" s="1029"/>
      <c r="Q799" s="1029" t="s">
        <v>2531</v>
      </c>
      <c r="R799" s="1029"/>
      <c r="S799" s="1029"/>
      <c r="T799" s="1029"/>
      <c r="U799" s="1029"/>
      <c r="V799" s="1029"/>
      <c r="W799" s="1029"/>
      <c r="X799" s="1029"/>
      <c r="Y799" s="1029"/>
      <c r="Z799" s="1029"/>
      <c r="AA799" s="1029" t="s">
        <v>1738</v>
      </c>
      <c r="AB799" s="1029"/>
      <c r="AC799" s="1029"/>
      <c r="AD799" s="1029"/>
      <c r="AE799" s="1029"/>
      <c r="AF799" s="1029"/>
      <c r="AG799" s="1029"/>
      <c r="AH799" s="1029"/>
      <c r="AI799" s="1029"/>
      <c r="AJ799" s="1029"/>
      <c r="AK799" s="1029" t="s">
        <v>2524</v>
      </c>
      <c r="AL799" s="1029"/>
      <c r="AM799" s="1029"/>
      <c r="AN799" s="1029"/>
      <c r="AO799" s="1029"/>
      <c r="AP799" s="1029"/>
      <c r="AQ799" s="1029"/>
      <c r="AR799" s="1029"/>
      <c r="AS799" s="1029"/>
      <c r="AT799" s="1029"/>
    </row>
    <row r="800" spans="2:46" s="633" customFormat="1" ht="99.75" hidden="1">
      <c r="B800" s="459" t="s">
        <v>10</v>
      </c>
      <c r="C800" s="539" t="s">
        <v>54</v>
      </c>
      <c r="D800" s="877" t="s">
        <v>2538</v>
      </c>
      <c r="E800" s="613" t="s">
        <v>2539</v>
      </c>
      <c r="F800" s="539" t="s">
        <v>55</v>
      </c>
      <c r="G800" s="632" t="s">
        <v>56</v>
      </c>
      <c r="H800" s="632" t="s">
        <v>90</v>
      </c>
      <c r="I800" s="632" t="s">
        <v>91</v>
      </c>
      <c r="J800" s="632" t="s">
        <v>62</v>
      </c>
      <c r="K800" s="906" t="str">
        <f>+K748</f>
        <v>Հավելավճար</v>
      </c>
      <c r="L800" s="632" t="str">
        <f>+L748</f>
        <v>Հավելում (բարձր լեռնային կամ գաղտնիության)</v>
      </c>
      <c r="M800" s="632" t="str">
        <f>+M748</f>
        <v>Ըստ դատ.ծառ.պաշտ.ենթախմբ.</v>
      </c>
      <c r="N800" s="632" t="s">
        <v>675</v>
      </c>
      <c r="O800" s="632" t="s">
        <v>653</v>
      </c>
      <c r="P800" s="632" t="s">
        <v>1529</v>
      </c>
      <c r="Q800" s="632" t="s">
        <v>56</v>
      </c>
      <c r="R800" s="632" t="s">
        <v>90</v>
      </c>
      <c r="S800" s="632" t="s">
        <v>91</v>
      </c>
      <c r="T800" s="632" t="s">
        <v>62</v>
      </c>
      <c r="U800" s="632" t="str">
        <f>+U748</f>
        <v>Հավելավճար</v>
      </c>
      <c r="V800" s="632" t="str">
        <f>+V748</f>
        <v>Հավելում (բարձր լեռնային կամ գաղտնիության)</v>
      </c>
      <c r="W800" s="632" t="str">
        <f>+W748</f>
        <v>Ըստ դատ.ծառ.պաշտ.ենթախմբ.</v>
      </c>
      <c r="X800" s="632" t="s">
        <v>675</v>
      </c>
      <c r="Y800" s="632" t="str">
        <f>+O800</f>
        <v xml:space="preserve">Ընդամենը ամսական աշխատավարձ </v>
      </c>
      <c r="Z800" s="632" t="s">
        <v>1535</v>
      </c>
      <c r="AA800" s="632" t="s">
        <v>56</v>
      </c>
      <c r="AB800" s="632" t="s">
        <v>90</v>
      </c>
      <c r="AC800" s="632" t="s">
        <v>91</v>
      </c>
      <c r="AD800" s="632" t="s">
        <v>62</v>
      </c>
      <c r="AE800" s="632" t="str">
        <f>+AE748</f>
        <v>Հավելավճար</v>
      </c>
      <c r="AF800" s="632" t="str">
        <f>+AF748</f>
        <v>Հավելում (բարձր լեռնային կամ գաղտնիության)</v>
      </c>
      <c r="AG800" s="632" t="str">
        <f>+AG748</f>
        <v>Ըստ դատ.ծառ.պաշտ.ենթախմբ.</v>
      </c>
      <c r="AH800" s="632" t="s">
        <v>675</v>
      </c>
      <c r="AI800" s="632" t="str">
        <f>+Y800</f>
        <v xml:space="preserve">Ընդամենը ամսական աշխատավարձ </v>
      </c>
      <c r="AJ800" s="632" t="s">
        <v>1740</v>
      </c>
      <c r="AK800" s="632" t="s">
        <v>56</v>
      </c>
      <c r="AL800" s="632" t="s">
        <v>90</v>
      </c>
      <c r="AM800" s="632" t="s">
        <v>91</v>
      </c>
      <c r="AN800" s="632" t="s">
        <v>62</v>
      </c>
      <c r="AO800" s="632" t="str">
        <f>+AO748</f>
        <v>Հավելավճար</v>
      </c>
      <c r="AP800" s="632" t="str">
        <f>+AP748</f>
        <v>Հավելում (բարձր լեռնային կամ գաղտնիության)</v>
      </c>
      <c r="AQ800" s="632" t="str">
        <f>+AQ748</f>
        <v>Ըստ դատ.ծառ.պաշտ.ենթախմբ.</v>
      </c>
      <c r="AR800" s="632" t="s">
        <v>675</v>
      </c>
      <c r="AS800" s="632" t="str">
        <f>+AI800</f>
        <v xml:space="preserve">Ընդամենը ամսական աշխատավարձ </v>
      </c>
      <c r="AT800" s="632" t="s">
        <v>2525</v>
      </c>
    </row>
    <row r="801" spans="2:46" s="637" customFormat="1" ht="13.5" hidden="1">
      <c r="B801" s="907">
        <v>1</v>
      </c>
      <c r="C801" s="574" t="s">
        <v>1071</v>
      </c>
      <c r="D801" s="576" t="s">
        <v>2541</v>
      </c>
      <c r="E801" s="884">
        <v>1972</v>
      </c>
      <c r="F801" s="574" t="s">
        <v>236</v>
      </c>
      <c r="G801" s="653">
        <v>1</v>
      </c>
      <c r="H801" s="653">
        <v>21</v>
      </c>
      <c r="I801" s="649">
        <f t="shared" ref="I801:I806" si="1138">IF(G801&lt;1,0,IF(M801="Բ-1",IF(H801=0,6.94,IF(H801=1,7.17,IF(H801=2,7.41,IF(H801=3,7.66,IF(OR(H801=5,H801=4),7.92,IF(OR(H801=6,H801=7),8.18,IF(OR(H801=8,H801=9),8.46,IF(OR(H801=10,H801=11,H801=12),8.74,IF(OR(H801=13,H801=14,H801=15),9.03,IF(OR(H801=16,H801=17,H801=18),9.33,9.65)))))))))),IF(M801="Բ-2", IF(H801=0,5.71,IF(H801=1,5.89,IF(H801=2,6.09,IF(H801=3,6.29,IF(OR(H801=5,H801=4),6.5,IF(OR(H801=6,H801=7),6.72,IF(OR(H801=8,H801=9),6.94,IF(OR(H801=10,H801=11,H801=12),7.17,IF(OR(H801=13,H801=14,H801=15),7.41,IF(OR(H801=16,H801=17,H801=18),7.65,7.91)))))))))), IF(M801="Գ-1", IF(H801=0,4.7,IF(H801=1,4.86,IF(H801=2,5.01,IF(H801=3,5.18,IF(OR(H801=5,H801=4),5.35,IF(OR(H801=6,H801=7),5.52,IF(OR(H801=8,H801=9),5.71,IF(OR(H801=10,H801=11,H801=12),5.89,IF(OR(H801=13,H801=14,H801=15),6.09,IF(OR(H801=16,H801=17,H801=18),6.29,6.49)))))))))), IF(M801="Գ-2", IF(H801=0,3.88,IF(H801=1,4.01,IF(H801=2,4.14,IF(H801=3,4.27,IF(OR(H801=5,H801=4),4.41,IF(OR(H801=6,H801=7),4.55,IF(OR(H801=8,H801=9),4.7,IF(OR(H801=10,H801=11,H801=12),4.85,IF(OR(H801=13,H801=14,H801=15),5.01,IF(OR(H801=16,H801=17,H801=18),5.17,5.34)))))))))), IF(M801="Գ-3", IF(H801=0,3.21,IF(H801=1,3.31,IF(H801=2,3.42,IF(H801=3,3.53,IF(OR(H801=5,H801=4),3.64,IF(OR(H801=6,H801=7),3.76,IF(OR(H801=8,H801=9),3.88,IF(OR(H801=10,H801=11,H801=12),4.01,IF(OR(H801=13,H801=14,H801=15),4.13,IF(OR(H801=16,H801=17,H801=18),4.27,4.4)))))))))), IF(M801="Ա-1", IF(H801=0,2.66,IF(H801=1,2.75,IF(H801=2,2.83,IF(H801=3,2.92,IF(OR(H801=5,H801=4),3.02,IF(OR(H801=6,H801=7),3.11,IF(OR(H801=8,H801=9),3.21,IF(OR(H801=10,H801=11,H801=12),3.31,IF(OR(H801=13,H801=14,H801=15),3.42,IF(OR(H801=16,H801=17,H801=18),3.53,3.64)))))))))), IF(M801="Ա-2", IF(H801=0,2.28,IF(H801=1,2.35,IF(H801=2,2.43,IF(H801=3,2.5,IF(OR(H801=5,H801=4),2.58,IF(OR(H801=6,H801=7),2.66,IF(OR(H801=8,H801=9),2.75,IF(OR(H801=10,H801=11,H801=12),2.83,IF(OR(H801=13,H801=14,H801=15),2.92,IF(OR(H801=16,H801=17,H801=18),3.01,3.11)))))))))),IF(M801="Ա-3", IF(H801=0,1.96,IF(H801=1,2.02,IF(H801=2,2.08,IF(H801=3,2.15,IF(OR(H801=5,H801=4),2.21,IF(OR(H801=6,H801=7),2.28,IF(OR(H801=8,H801=9),2.35,IF(OR(H801=10,H801=11,H801=12),2.42,IF(OR(H801=13,H801=14,H801=15),2.5,IF(OR(H801=16,H801=17,H801=18),2.58,2.66)))))))))), IF(M801="Կ-1", IF(H801=0,1.68,IF(H801=1,1.73,IF(H801=2,1.79,IF(H801=3,1.84,IF(OR(H801=5,H801=4),1.9,IF(OR(H801=6,H801=7),1.96,IF(OR(H801=8,H801=9),2.02,IF(OR(H801=10,H801=11,H801=12),2.08,IF(OR(H801=13,H801=14,H801=15),2.14,IF(OR(H801=16,H801=17,H801=18),2.21,2.28)))))))))), IF(M801="Կ-2", IF(H801=0,1.45,IF(H801=1,1.49,IF(H801=2,1.54,IF(H801=3,1.59,IF(OR(H801=5,H801=4),1.63,IF(OR(H801=6,H801=7),1.68,IF(OR(H801=8,H801=9),1.73,IF(OR(H801=10,H801=11,H801=12),1.79,IF(OR(H801=13,H801=14,H801=15),1.84,IF(OR(H801=16,H801=17,H801=18),1.9,1.95)))))))))),IF(M801="Կ-3", IF(H801=0,1.25,IF(H801=1,1.29,IF(H801=2,1.33,IF(H801=3,1.37,IF(OR(H801=5,H801=4),1.41,IF(OR(H801=6,H801=7),1.45,IF(OR(H801=8,H801=9),1.49,IF(OR(H801=10,H801=11,H801=12),1.54,IF(OR(H801=13,H801=14,H801=15),1.58,IF(OR(H801=16,H801=17,H801=18),1.63,1.68)))))))))), "Error"))))))))))))</f>
        <v>6.49</v>
      </c>
      <c r="J801" s="571">
        <v>83200</v>
      </c>
      <c r="K801" s="657"/>
      <c r="L801" s="657"/>
      <c r="M801" s="671" t="s">
        <v>83</v>
      </c>
      <c r="N801" s="571">
        <f t="shared" ref="N801:N806" si="1139">J801*I801</f>
        <v>539968</v>
      </c>
      <c r="O801" s="651">
        <f t="shared" ref="O801:O837" si="1140">I801*J801+K801+L801</f>
        <v>539968</v>
      </c>
      <c r="P801" s="651">
        <f t="shared" ref="P801:P806" si="1141">+O801*13</f>
        <v>7019584</v>
      </c>
      <c r="Q801" s="638">
        <f t="shared" ref="Q801:Q837" si="1142">+G801</f>
        <v>1</v>
      </c>
      <c r="R801" s="638">
        <f t="shared" ref="R801:R837" si="1143">+H801+1</f>
        <v>22</v>
      </c>
      <c r="S801" s="634">
        <f t="shared" ref="S801:S837" si="1144">IF(Q801&lt;1,0,IF(W801="Բ-1",IF(R801=0,6.94,IF(R801=1,7.17,IF(R801=2,7.41,IF(R801=3,7.66,IF(OR(R801=5,R801=4),7.92,IF(OR(R801=6,R801=7),8.18,IF(OR(R801=8,R801=9),8.46,IF(OR(R801=10,R801=11,R801=12),8.74,IF(OR(R801=13,R801=14,R801=15),9.03,IF(OR(R801=16,R801=17,R801=18),9.33,9.65)))))))))),IF(W801="Բ-2", IF(R801=0,5.71,IF(R801=1,5.89,IF(R801=2,6.09,IF(R801=3,6.29,IF(OR(R801=5,R801=4),6.5,IF(OR(R801=6,R801=7),6.72,IF(OR(R801=8,R801=9),6.94,IF(OR(R801=10,R801=11,R801=12),7.17,IF(OR(R801=13,R801=14,R801=15),7.41,IF(OR(R801=16,R801=17,R801=18),7.65,7.91)))))))))), IF(W801="Գ-1", IF(R801=0,4.7,IF(R801=1,4.86,IF(R801=2,5.01,IF(R801=3,5.18,IF(OR(R801=5,R801=4),5.35,IF(OR(R801=6,R801=7),5.52,IF(OR(R801=8,R801=9),5.71,IF(OR(R801=10,R801=11,R801=12),5.89,IF(OR(R801=13,R801=14,R801=15),6.09,IF(OR(R801=16,R801=17,R801=18),6.29,6.49)))))))))), IF(W801="Գ-2", IF(R801=0,3.88,IF(R801=1,4.01,IF(R801=2,4.14,IF(R801=3,4.27,IF(OR(R801=5,R801=4),4.41,IF(OR(R801=6,R801=7),4.55,IF(OR(R801=8,R801=9),4.7,IF(OR(R801=10,R801=11,R801=12),4.85,IF(OR(R801=13,R801=14,R801=15),5.01,IF(OR(R801=16,R801=17,R801=18),5.17,5.34)))))))))), IF(W801="Գ-3", IF(R801=0,3.21,IF(R801=1,3.31,IF(R801=2,3.42,IF(R801=3,3.53,IF(OR(R801=5,R801=4),3.64,IF(OR(R801=6,R801=7),3.76,IF(OR(R801=8,R801=9),3.88,IF(OR(R801=10,R801=11,R801=12),4.01,IF(OR(R801=13,R801=14,R801=15),4.13,IF(OR(R801=16,R801=17,R801=18),4.27,4.4)))))))))), IF(W801="Ա-1", IF(R801=0,2.66,IF(R801=1,2.75,IF(R801=2,2.83,IF(R801=3,2.92,IF(OR(R801=5,R801=4),3.02,IF(OR(R801=6,R801=7),3.11,IF(OR(R801=8,R801=9),3.21,IF(OR(R801=10,R801=11,R801=12),3.31,IF(OR(R801=13,R801=14,R801=15),3.42,IF(OR(R801=16,R801=17,R801=18),3.53,3.64)))))))))), IF(W801="Ա-2", IF(R801=0,2.28,IF(R801=1,2.35,IF(R801=2,2.43,IF(R801=3,2.5,IF(OR(R801=5,R801=4),2.58,IF(OR(R801=6,R801=7),2.66,IF(OR(R801=8,R801=9),2.75,IF(OR(R801=10,R801=11,R801=12),2.83,IF(OR(R801=13,R801=14,R801=15),2.92,IF(OR(R801=16,R801=17,R801=18),3.01,3.11)))))))))),IF(W801="Ա-3", IF(R801=0,1.96,IF(R801=1,2.02,IF(R801=2,2.08,IF(R801=3,2.15,IF(OR(R801=5,R801=4),2.21,IF(OR(R801=6,R801=7),2.28,IF(OR(R801=8,R801=9),2.35,IF(OR(R801=10,R801=11,R801=12),2.42,IF(OR(R801=13,R801=14,R801=15),2.5,IF(OR(R801=16,R801=17,R801=18),2.58,2.66)))))))))), IF(W801="Կ-1", IF(R801=0,1.68,IF(R801=1,1.73,IF(R801=2,1.79,IF(R801=3,1.84,IF(OR(R801=5,R801=4),1.9,IF(OR(R801=6,R801=7),1.96,IF(OR(R801=8,R801=9),2.02,IF(OR(R801=10,R801=11,R801=12),2.08,IF(OR(R801=13,R801=14,R801=15),2.14,IF(OR(R801=16,R801=17,R801=18),2.21,2.28)))))))))), IF(W801="Կ-2", IF(R801=0,1.45,IF(R801=1,1.49,IF(R801=2,1.54,IF(R801=3,1.59,IF(OR(R801=5,R801=4),1.63,IF(OR(R801=6,R801=7),1.68,IF(OR(R801=8,R801=9),1.73,IF(OR(R801=10,R801=11,R801=12),1.79,IF(OR(R801=13,R801=14,R801=15),1.84,IF(OR(R801=16,R801=17,R801=18),1.9,1.95)))))))))),IF(W801="Կ-3", IF(R801=0,1.25,IF(R801=1,1.29,IF(R801=2,1.33,IF(R801=3,1.37,IF(OR(R801=5,R801=4),1.41,IF(OR(R801=6,R801=7),1.45,IF(OR(R801=8,R801=9),1.49,IF(OR(R801=10,R801=11,R801=12),1.54,IF(OR(R801=13,R801=14,R801=15),1.58,IF(OR(R801=16,R801=17,R801=18),1.63,1.68)))))))))), "Error"))))))))))))</f>
        <v>6.49</v>
      </c>
      <c r="T801" s="457">
        <v>83200</v>
      </c>
      <c r="U801" s="458"/>
      <c r="V801" s="458"/>
      <c r="W801" s="635" t="str">
        <f t="shared" ref="W801:W837" si="1145">+M801</f>
        <v>Գ-1</v>
      </c>
      <c r="X801" s="457">
        <f t="shared" ref="X801:X837" si="1146">T801*S801</f>
        <v>539968</v>
      </c>
      <c r="Y801" s="636">
        <f t="shared" ref="Y801:Y837" si="1147">+U801+V801+X801</f>
        <v>539968</v>
      </c>
      <c r="Z801" s="636">
        <f t="shared" ref="Z801:Z806" si="1148">+Y801*13</f>
        <v>7019584</v>
      </c>
      <c r="AA801" s="638">
        <f t="shared" ref="AA801:AA837" si="1149">+Q801</f>
        <v>1</v>
      </c>
      <c r="AB801" s="638">
        <f t="shared" ref="AB801:AB837" si="1150">+R801+1</f>
        <v>23</v>
      </c>
      <c r="AC801" s="634">
        <f t="shared" ref="AC801:AC837" si="1151">IF(AA801&lt;1,0,IF(AG801="Բ-1",IF(AB801=0,6.94,IF(AB801=1,7.17,IF(AB801=2,7.41,IF(AB801=3,7.66,IF(OR(AB801=5,AB801=4),7.92,IF(OR(AB801=6,AB801=7),8.18,IF(OR(AB801=8,AB801=9),8.46,IF(OR(AB801=10,AB801=11,AB801=12),8.74,IF(OR(AB801=13,AB801=14,AB801=15),9.03,IF(OR(AB801=16,AB801=17,AB801=18),9.33,9.65)))))))))),IF(AG801="Բ-2", IF(AB801=0,5.71,IF(AB801=1,5.89,IF(AB801=2,6.09,IF(AB801=3,6.29,IF(OR(AB801=5,AB801=4),6.5,IF(OR(AB801=6,AB801=7),6.72,IF(OR(AB801=8,AB801=9),6.94,IF(OR(AB801=10,AB801=11,AB801=12),7.17,IF(OR(AB801=13,AB801=14,AB801=15),7.41,IF(OR(AB801=16,AB801=17,AB801=18),7.65,7.91)))))))))), IF(AG801="Գ-1", IF(AB801=0,4.7,IF(AB801=1,4.86,IF(AB801=2,5.01,IF(AB801=3,5.18,IF(OR(AB801=5,AB801=4),5.35,IF(OR(AB801=6,AB801=7),5.52,IF(OR(AB801=8,AB801=9),5.71,IF(OR(AB801=10,AB801=11,AB801=12),5.89,IF(OR(AB801=13,AB801=14,AB801=15),6.09,IF(OR(AB801=16,AB801=17,AB801=18),6.29,6.49)))))))))), IF(AG801="Գ-2", IF(AB801=0,3.88,IF(AB801=1,4.01,IF(AB801=2,4.14,IF(AB801=3,4.27,IF(OR(AB801=5,AB801=4),4.41,IF(OR(AB801=6,AB801=7),4.55,IF(OR(AB801=8,AB801=9),4.7,IF(OR(AB801=10,AB801=11,AB801=12),4.85,IF(OR(AB801=13,AB801=14,AB801=15),5.01,IF(OR(AB801=16,AB801=17,AB801=18),5.17,5.34)))))))))), IF(AG801="Գ-3", IF(AB801=0,3.21,IF(AB801=1,3.31,IF(AB801=2,3.42,IF(AB801=3,3.53,IF(OR(AB801=5,AB801=4),3.64,IF(OR(AB801=6,AB801=7),3.76,IF(OR(AB801=8,AB801=9),3.88,IF(OR(AB801=10,AB801=11,AB801=12),4.01,IF(OR(AB801=13,AB801=14,AB801=15),4.13,IF(OR(AB801=16,AB801=17,AB801=18),4.27,4.4)))))))))), IF(AG801="Ա-1", IF(AB801=0,2.66,IF(AB801=1,2.75,IF(AB801=2,2.83,IF(AB801=3,2.92,IF(OR(AB801=5,AB801=4),3.02,IF(OR(AB801=6,AB801=7),3.11,IF(OR(AB801=8,AB801=9),3.21,IF(OR(AB801=10,AB801=11,AB801=12),3.31,IF(OR(AB801=13,AB801=14,AB801=15),3.42,IF(OR(AB801=16,AB801=17,AB801=18),3.53,3.64)))))))))), IF(AG801="Ա-2", IF(AB801=0,2.28,IF(AB801=1,2.35,IF(AB801=2,2.43,IF(AB801=3,2.5,IF(OR(AB801=5,AB801=4),2.58,IF(OR(AB801=6,AB801=7),2.66,IF(OR(AB801=8,AB801=9),2.75,IF(OR(AB801=10,AB801=11,AB801=12),2.83,IF(OR(AB801=13,AB801=14,AB801=15),2.92,IF(OR(AB801=16,AB801=17,AB801=18),3.01,3.11)))))))))),IF(AG801="Ա-3", IF(AB801=0,1.96,IF(AB801=1,2.02,IF(AB801=2,2.08,IF(AB801=3,2.15,IF(OR(AB801=5,AB801=4),2.21,IF(OR(AB801=6,AB801=7),2.28,IF(OR(AB801=8,AB801=9),2.35,IF(OR(AB801=10,AB801=11,AB801=12),2.42,IF(OR(AB801=13,AB801=14,AB801=15),2.5,IF(OR(AB801=16,AB801=17,AB801=18),2.58,2.66)))))))))), IF(AG801="Կ-1", IF(AB801=0,1.68,IF(AB801=1,1.73,IF(AB801=2,1.79,IF(AB801=3,1.84,IF(OR(AB801=5,AB801=4),1.9,IF(OR(AB801=6,AB801=7),1.96,IF(OR(AB801=8,AB801=9),2.02,IF(OR(AB801=10,AB801=11,AB801=12),2.08,IF(OR(AB801=13,AB801=14,AB801=15),2.14,IF(OR(AB801=16,AB801=17,AB801=18),2.21,2.28)))))))))), IF(AG801="Կ-2", IF(AB801=0,1.45,IF(AB801=1,1.49,IF(AB801=2,1.54,IF(AB801=3,1.59,IF(OR(AB801=5,AB801=4),1.63,IF(OR(AB801=6,AB801=7),1.68,IF(OR(AB801=8,AB801=9),1.73,IF(OR(AB801=10,AB801=11,AB801=12),1.79,IF(OR(AB801=13,AB801=14,AB801=15),1.84,IF(OR(AB801=16,AB801=17,AB801=18),1.9,1.95)))))))))),IF(AG801="Կ-3", IF(AB801=0,1.25,IF(AB801=1,1.29,IF(AB801=2,1.33,IF(AB801=3,1.37,IF(OR(AB801=5,AB801=4),1.41,IF(OR(AB801=6,AB801=7),1.45,IF(OR(AB801=8,AB801=9),1.49,IF(OR(AB801=10,AB801=11,AB801=12),1.54,IF(OR(AB801=13,AB801=14,AB801=15),1.58,IF(OR(AB801=16,AB801=17,AB801=18),1.63,1.68)))))))))), "Error"))))))))))))</f>
        <v>6.49</v>
      </c>
      <c r="AD801" s="457">
        <v>83200</v>
      </c>
      <c r="AE801" s="458"/>
      <c r="AF801" s="458"/>
      <c r="AG801" s="927" t="str">
        <f t="shared" ref="AG801:AG837" si="1152">+W801</f>
        <v>Գ-1</v>
      </c>
      <c r="AH801" s="457">
        <f t="shared" ref="AH801:AH837" si="1153">AD801*AC801</f>
        <v>539968</v>
      </c>
      <c r="AI801" s="636">
        <f t="shared" ref="AI801:AI837" si="1154">AH801+AE801+AF801</f>
        <v>539968</v>
      </c>
      <c r="AJ801" s="636">
        <f t="shared" ref="AJ801:AJ806" si="1155">+AI801*13</f>
        <v>7019584</v>
      </c>
      <c r="AK801" s="638">
        <f t="shared" ref="AK801:AK837" si="1156">+AA801</f>
        <v>1</v>
      </c>
      <c r="AL801" s="638">
        <f t="shared" ref="AL801:AL837" si="1157">+AB801+1</f>
        <v>24</v>
      </c>
      <c r="AM801" s="634">
        <f t="shared" ref="AM801:AM837" si="1158">IF(AK801&lt;1,0,IF(AQ801="Բ-1",IF(AL801=0,6.94,IF(AL801=1,7.17,IF(AL801=2,7.41,IF(AL801=3,7.66,IF(OR(AL801=5,AL801=4),7.92,IF(OR(AL801=6,AL801=7),8.18,IF(OR(AL801=8,AL801=9),8.46,IF(OR(AL801=10,AL801=11,AL801=12),8.74,IF(OR(AL801=13,AL801=14,AL801=15),9.03,IF(OR(AL801=16,AL801=17,AL801=18),9.33,9.65)))))))))),IF(AQ801="Բ-2", IF(AL801=0,5.71,IF(AL801=1,5.89,IF(AL801=2,6.09,IF(AL801=3,6.29,IF(OR(AL801=5,AL801=4),6.5,IF(OR(AL801=6,AL801=7),6.72,IF(OR(AL801=8,AL801=9),6.94,IF(OR(AL801=10,AL801=11,AL801=12),7.17,IF(OR(AL801=13,AL801=14,AL801=15),7.41,IF(OR(AL801=16,AL801=17,AL801=18),7.65,7.91)))))))))), IF(AQ801="Գ-1", IF(AL801=0,4.7,IF(AL801=1,4.86,IF(AL801=2,5.01,IF(AL801=3,5.18,IF(OR(AL801=5,AL801=4),5.35,IF(OR(AL801=6,AL801=7),5.52,IF(OR(AL801=8,AL801=9),5.71,IF(OR(AL801=10,AL801=11,AL801=12),5.89,IF(OR(AL801=13,AL801=14,AL801=15),6.09,IF(OR(AL801=16,AL801=17,AL801=18),6.29,6.49)))))))))), IF(AQ801="Գ-2", IF(AL801=0,3.88,IF(AL801=1,4.01,IF(AL801=2,4.14,IF(AL801=3,4.27,IF(OR(AL801=5,AL801=4),4.41,IF(OR(AL801=6,AL801=7),4.55,IF(OR(AL801=8,AL801=9),4.7,IF(OR(AL801=10,AL801=11,AL801=12),4.85,IF(OR(AL801=13,AL801=14,AL801=15),5.01,IF(OR(AL801=16,AL801=17,AL801=18),5.17,5.34)))))))))), IF(AQ801="Գ-3", IF(AL801=0,3.21,IF(AL801=1,3.31,IF(AL801=2,3.42,IF(AL801=3,3.53,IF(OR(AL801=5,AL801=4),3.64,IF(OR(AL801=6,AL801=7),3.76,IF(OR(AL801=8,AL801=9),3.88,IF(OR(AL801=10,AL801=11,AL801=12),4.01,IF(OR(AL801=13,AL801=14,AL801=15),4.13,IF(OR(AL801=16,AL801=17,AL801=18),4.27,4.4)))))))))), IF(AQ801="Ա-1", IF(AL801=0,2.66,IF(AL801=1,2.75,IF(AL801=2,2.83,IF(AL801=3,2.92,IF(OR(AL801=5,AL801=4),3.02,IF(OR(AL801=6,AL801=7),3.11,IF(OR(AL801=8,AL801=9),3.21,IF(OR(AL801=10,AL801=11,AL801=12),3.31,IF(OR(AL801=13,AL801=14,AL801=15),3.42,IF(OR(AL801=16,AL801=17,AL801=18),3.53,3.64)))))))))), IF(AQ801="Ա-2", IF(AL801=0,2.28,IF(AL801=1,2.35,IF(AL801=2,2.43,IF(AL801=3,2.5,IF(OR(AL801=5,AL801=4),2.58,IF(OR(AL801=6,AL801=7),2.66,IF(OR(AL801=8,AL801=9),2.75,IF(OR(AL801=10,AL801=11,AL801=12),2.83,IF(OR(AL801=13,AL801=14,AL801=15),2.92,IF(OR(AL801=16,AL801=17,AL801=18),3.01,3.11)))))))))),IF(AQ801="Ա-3", IF(AL801=0,1.96,IF(AL801=1,2.02,IF(AL801=2,2.08,IF(AL801=3,2.15,IF(OR(AL801=5,AL801=4),2.21,IF(OR(AL801=6,AL801=7),2.28,IF(OR(AL801=8,AL801=9),2.35,IF(OR(AL801=10,AL801=11,AL801=12),2.42,IF(OR(AL801=13,AL801=14,AL801=15),2.5,IF(OR(AL801=16,AL801=17,AL801=18),2.58,2.66)))))))))), IF(AQ801="Կ-1", IF(AL801=0,1.68,IF(AL801=1,1.73,IF(AL801=2,1.79,IF(AL801=3,1.84,IF(OR(AL801=5,AL801=4),1.9,IF(OR(AL801=6,AL801=7),1.96,IF(OR(AL801=8,AL801=9),2.02,IF(OR(AL801=10,AL801=11,AL801=12),2.08,IF(OR(AL801=13,AL801=14,AL801=15),2.14,IF(OR(AL801=16,AL801=17,AL801=18),2.21,2.28)))))))))), IF(AQ801="Կ-2", IF(AL801=0,1.45,IF(AL801=1,1.49,IF(AL801=2,1.54,IF(AL801=3,1.59,IF(OR(AL801=5,AL801=4),1.63,IF(OR(AL801=6,AL801=7),1.68,IF(OR(AL801=8,AL801=9),1.73,IF(OR(AL801=10,AL801=11,AL801=12),1.79,IF(OR(AL801=13,AL801=14,AL801=15),1.84,IF(OR(AL801=16,AL801=17,AL801=18),1.9,1.95)))))))))),IF(AQ801="Կ-3", IF(AL801=0,1.25,IF(AL801=1,1.29,IF(AL801=2,1.33,IF(AL801=3,1.37,IF(OR(AL801=5,AL801=4),1.41,IF(OR(AL801=6,AL801=7),1.45,IF(OR(AL801=8,AL801=9),1.49,IF(OR(AL801=10,AL801=11,AL801=12),1.54,IF(OR(AL801=13,AL801=14,AL801=15),1.58,IF(OR(AL801=16,AL801=17,AL801=18),1.63,1.68)))))))))), "Error"))))))))))))</f>
        <v>6.49</v>
      </c>
      <c r="AN801" s="457">
        <v>83200</v>
      </c>
      <c r="AO801" s="458"/>
      <c r="AP801" s="458"/>
      <c r="AQ801" s="927" t="str">
        <f t="shared" ref="AQ801:AQ821" si="1159">+AG801</f>
        <v>Գ-1</v>
      </c>
      <c r="AR801" s="457">
        <f t="shared" ref="AR801:AR837" si="1160">AN801*AM801</f>
        <v>539968</v>
      </c>
      <c r="AS801" s="636">
        <f t="shared" ref="AS801:AS837" si="1161">AR801+AO801+AP801</f>
        <v>539968</v>
      </c>
      <c r="AT801" s="636">
        <f t="shared" ref="AT801:AT806" si="1162">+AS801*13</f>
        <v>7019584</v>
      </c>
    </row>
    <row r="802" spans="2:46" s="633" customFormat="1" ht="13.5" hidden="1">
      <c r="B802" s="907">
        <v>2</v>
      </c>
      <c r="C802" s="574" t="s">
        <v>1596</v>
      </c>
      <c r="D802" s="576" t="s">
        <v>2541</v>
      </c>
      <c r="E802" s="884">
        <v>1987</v>
      </c>
      <c r="F802" s="574" t="s">
        <v>237</v>
      </c>
      <c r="G802" s="653">
        <v>1</v>
      </c>
      <c r="H802" s="653">
        <v>4</v>
      </c>
      <c r="I802" s="649">
        <f t="shared" si="1138"/>
        <v>4.41</v>
      </c>
      <c r="J802" s="571">
        <v>83200</v>
      </c>
      <c r="K802" s="657"/>
      <c r="L802" s="657"/>
      <c r="M802" s="671" t="s">
        <v>84</v>
      </c>
      <c r="N802" s="571">
        <f t="shared" si="1139"/>
        <v>366912</v>
      </c>
      <c r="O802" s="651">
        <f t="shared" si="1140"/>
        <v>366912</v>
      </c>
      <c r="P802" s="651">
        <f t="shared" si="1141"/>
        <v>4769856</v>
      </c>
      <c r="Q802" s="638">
        <f t="shared" si="1142"/>
        <v>1</v>
      </c>
      <c r="R802" s="638">
        <f t="shared" si="1143"/>
        <v>5</v>
      </c>
      <c r="S802" s="634">
        <f t="shared" si="1144"/>
        <v>4.41</v>
      </c>
      <c r="T802" s="457">
        <v>83200</v>
      </c>
      <c r="U802" s="458"/>
      <c r="V802" s="458"/>
      <c r="W802" s="635" t="str">
        <f t="shared" si="1145"/>
        <v>Գ-2</v>
      </c>
      <c r="X802" s="457">
        <f t="shared" si="1146"/>
        <v>366912</v>
      </c>
      <c r="Y802" s="636">
        <f t="shared" si="1147"/>
        <v>366912</v>
      </c>
      <c r="Z802" s="636">
        <f t="shared" si="1148"/>
        <v>4769856</v>
      </c>
      <c r="AA802" s="638">
        <f t="shared" si="1149"/>
        <v>1</v>
      </c>
      <c r="AB802" s="638">
        <f t="shared" si="1150"/>
        <v>6</v>
      </c>
      <c r="AC802" s="634">
        <f t="shared" si="1151"/>
        <v>4.55</v>
      </c>
      <c r="AD802" s="457">
        <v>83200</v>
      </c>
      <c r="AE802" s="458"/>
      <c r="AF802" s="458"/>
      <c r="AG802" s="927" t="str">
        <f t="shared" si="1152"/>
        <v>Գ-2</v>
      </c>
      <c r="AH802" s="457">
        <f t="shared" si="1153"/>
        <v>378560</v>
      </c>
      <c r="AI802" s="636">
        <f t="shared" si="1154"/>
        <v>378560</v>
      </c>
      <c r="AJ802" s="636">
        <f t="shared" si="1155"/>
        <v>4921280</v>
      </c>
      <c r="AK802" s="638">
        <f t="shared" si="1156"/>
        <v>1</v>
      </c>
      <c r="AL802" s="638">
        <f t="shared" si="1157"/>
        <v>7</v>
      </c>
      <c r="AM802" s="634">
        <f t="shared" si="1158"/>
        <v>4.55</v>
      </c>
      <c r="AN802" s="457">
        <v>83200</v>
      </c>
      <c r="AO802" s="458"/>
      <c r="AP802" s="458"/>
      <c r="AQ802" s="927" t="str">
        <f t="shared" si="1159"/>
        <v>Գ-2</v>
      </c>
      <c r="AR802" s="457">
        <f t="shared" si="1160"/>
        <v>378560</v>
      </c>
      <c r="AS802" s="636">
        <f t="shared" si="1161"/>
        <v>378560</v>
      </c>
      <c r="AT802" s="636">
        <f t="shared" si="1162"/>
        <v>4921280</v>
      </c>
    </row>
    <row r="803" spans="2:46" s="633" customFormat="1" ht="13.5" hidden="1">
      <c r="B803" s="907">
        <v>3</v>
      </c>
      <c r="C803" s="574" t="s">
        <v>1072</v>
      </c>
      <c r="D803" s="576" t="s">
        <v>2541</v>
      </c>
      <c r="E803" s="884">
        <v>1968</v>
      </c>
      <c r="F803" s="574" t="s">
        <v>239</v>
      </c>
      <c r="G803" s="653">
        <v>1</v>
      </c>
      <c r="H803" s="653">
        <v>18</v>
      </c>
      <c r="I803" s="649">
        <f t="shared" si="1138"/>
        <v>5.17</v>
      </c>
      <c r="J803" s="571">
        <v>83200</v>
      </c>
      <c r="K803" s="657"/>
      <c r="L803" s="657"/>
      <c r="M803" s="671" t="s">
        <v>84</v>
      </c>
      <c r="N803" s="571">
        <f t="shared" si="1139"/>
        <v>430144</v>
      </c>
      <c r="O803" s="651">
        <f t="shared" si="1140"/>
        <v>430144</v>
      </c>
      <c r="P803" s="651">
        <f t="shared" si="1141"/>
        <v>5591872</v>
      </c>
      <c r="Q803" s="638">
        <f t="shared" si="1142"/>
        <v>1</v>
      </c>
      <c r="R803" s="638">
        <f t="shared" si="1143"/>
        <v>19</v>
      </c>
      <c r="S803" s="634">
        <f t="shared" si="1144"/>
        <v>5.34</v>
      </c>
      <c r="T803" s="457">
        <v>83200</v>
      </c>
      <c r="U803" s="458"/>
      <c r="V803" s="458"/>
      <c r="W803" s="635" t="str">
        <f t="shared" si="1145"/>
        <v>Գ-2</v>
      </c>
      <c r="X803" s="457">
        <f t="shared" si="1146"/>
        <v>444288</v>
      </c>
      <c r="Y803" s="636">
        <f t="shared" si="1147"/>
        <v>444288</v>
      </c>
      <c r="Z803" s="636">
        <f t="shared" si="1148"/>
        <v>5775744</v>
      </c>
      <c r="AA803" s="638">
        <f t="shared" si="1149"/>
        <v>1</v>
      </c>
      <c r="AB803" s="638">
        <f t="shared" si="1150"/>
        <v>20</v>
      </c>
      <c r="AC803" s="634">
        <f t="shared" si="1151"/>
        <v>5.34</v>
      </c>
      <c r="AD803" s="457">
        <v>83200</v>
      </c>
      <c r="AE803" s="458"/>
      <c r="AF803" s="458"/>
      <c r="AG803" s="927" t="str">
        <f t="shared" si="1152"/>
        <v>Գ-2</v>
      </c>
      <c r="AH803" s="457">
        <f t="shared" si="1153"/>
        <v>444288</v>
      </c>
      <c r="AI803" s="636">
        <f t="shared" si="1154"/>
        <v>444288</v>
      </c>
      <c r="AJ803" s="636">
        <f t="shared" si="1155"/>
        <v>5775744</v>
      </c>
      <c r="AK803" s="638">
        <f t="shared" si="1156"/>
        <v>1</v>
      </c>
      <c r="AL803" s="638">
        <f t="shared" si="1157"/>
        <v>21</v>
      </c>
      <c r="AM803" s="634">
        <f t="shared" si="1158"/>
        <v>5.34</v>
      </c>
      <c r="AN803" s="457">
        <v>83200</v>
      </c>
      <c r="AO803" s="458"/>
      <c r="AP803" s="458"/>
      <c r="AQ803" s="927" t="str">
        <f t="shared" si="1159"/>
        <v>Գ-2</v>
      </c>
      <c r="AR803" s="457">
        <f t="shared" si="1160"/>
        <v>444288</v>
      </c>
      <c r="AS803" s="636">
        <f t="shared" si="1161"/>
        <v>444288</v>
      </c>
      <c r="AT803" s="636">
        <f t="shared" si="1162"/>
        <v>5775744</v>
      </c>
    </row>
    <row r="804" spans="2:46" s="633" customFormat="1" ht="27" hidden="1">
      <c r="B804" s="907">
        <v>4</v>
      </c>
      <c r="C804" s="574" t="s">
        <v>2877</v>
      </c>
      <c r="D804" s="576" t="s">
        <v>2541</v>
      </c>
      <c r="E804" s="884">
        <v>1988</v>
      </c>
      <c r="F804" s="574" t="s">
        <v>1151</v>
      </c>
      <c r="G804" s="653">
        <v>1</v>
      </c>
      <c r="H804" s="653">
        <v>1</v>
      </c>
      <c r="I804" s="649">
        <f t="shared" si="1138"/>
        <v>2.75</v>
      </c>
      <c r="J804" s="571">
        <v>83200</v>
      </c>
      <c r="K804" s="657"/>
      <c r="L804" s="657"/>
      <c r="M804" s="671" t="s">
        <v>85</v>
      </c>
      <c r="N804" s="571">
        <f t="shared" si="1139"/>
        <v>228800</v>
      </c>
      <c r="O804" s="651">
        <f t="shared" si="1140"/>
        <v>228800</v>
      </c>
      <c r="P804" s="651">
        <f t="shared" si="1141"/>
        <v>2974400</v>
      </c>
      <c r="Q804" s="638">
        <f t="shared" si="1142"/>
        <v>1</v>
      </c>
      <c r="R804" s="638">
        <f t="shared" si="1143"/>
        <v>2</v>
      </c>
      <c r="S804" s="634">
        <f t="shared" si="1144"/>
        <v>2.83</v>
      </c>
      <c r="T804" s="457">
        <v>83200</v>
      </c>
      <c r="U804" s="458"/>
      <c r="V804" s="458"/>
      <c r="W804" s="635" t="str">
        <f t="shared" si="1145"/>
        <v>Ա-1</v>
      </c>
      <c r="X804" s="457">
        <f t="shared" si="1146"/>
        <v>235456</v>
      </c>
      <c r="Y804" s="636">
        <f t="shared" si="1147"/>
        <v>235456</v>
      </c>
      <c r="Z804" s="636">
        <f t="shared" si="1148"/>
        <v>3060928</v>
      </c>
      <c r="AA804" s="638">
        <f t="shared" si="1149"/>
        <v>1</v>
      </c>
      <c r="AB804" s="638">
        <f t="shared" si="1150"/>
        <v>3</v>
      </c>
      <c r="AC804" s="634">
        <f t="shared" si="1151"/>
        <v>2.92</v>
      </c>
      <c r="AD804" s="457">
        <v>83200</v>
      </c>
      <c r="AE804" s="458"/>
      <c r="AF804" s="458"/>
      <c r="AG804" s="927" t="str">
        <f t="shared" si="1152"/>
        <v>Ա-1</v>
      </c>
      <c r="AH804" s="457">
        <f t="shared" si="1153"/>
        <v>242944</v>
      </c>
      <c r="AI804" s="636">
        <f t="shared" si="1154"/>
        <v>242944</v>
      </c>
      <c r="AJ804" s="636">
        <f t="shared" si="1155"/>
        <v>3158272</v>
      </c>
      <c r="AK804" s="638">
        <f t="shared" si="1156"/>
        <v>1</v>
      </c>
      <c r="AL804" s="638">
        <f t="shared" si="1157"/>
        <v>4</v>
      </c>
      <c r="AM804" s="634">
        <f t="shared" si="1158"/>
        <v>3.02</v>
      </c>
      <c r="AN804" s="457">
        <v>83200</v>
      </c>
      <c r="AO804" s="458"/>
      <c r="AP804" s="458"/>
      <c r="AQ804" s="927" t="str">
        <f t="shared" si="1159"/>
        <v>Ա-1</v>
      </c>
      <c r="AR804" s="457">
        <f t="shared" si="1160"/>
        <v>251264</v>
      </c>
      <c r="AS804" s="636">
        <f t="shared" si="1161"/>
        <v>251264</v>
      </c>
      <c r="AT804" s="636">
        <f t="shared" si="1162"/>
        <v>3266432</v>
      </c>
    </row>
    <row r="805" spans="2:46" s="970" customFormat="1" ht="27">
      <c r="B805" s="907">
        <v>5</v>
      </c>
      <c r="C805" s="974" t="s">
        <v>79</v>
      </c>
      <c r="D805" s="972"/>
      <c r="E805" s="973"/>
      <c r="F805" s="974" t="s">
        <v>1151</v>
      </c>
      <c r="G805" s="975">
        <v>1</v>
      </c>
      <c r="H805" s="975">
        <v>6</v>
      </c>
      <c r="I805" s="976">
        <f t="shared" si="1138"/>
        <v>3.11</v>
      </c>
      <c r="J805" s="977">
        <v>83200</v>
      </c>
      <c r="K805" s="977"/>
      <c r="L805" s="977"/>
      <c r="M805" s="979" t="s">
        <v>85</v>
      </c>
      <c r="N805" s="977">
        <f t="shared" si="1139"/>
        <v>258752</v>
      </c>
      <c r="O805" s="980">
        <f t="shared" si="1140"/>
        <v>258752</v>
      </c>
      <c r="P805" s="980">
        <f t="shared" si="1141"/>
        <v>3363776</v>
      </c>
      <c r="Q805" s="975">
        <f t="shared" si="1142"/>
        <v>1</v>
      </c>
      <c r="R805" s="975">
        <f t="shared" si="1143"/>
        <v>7</v>
      </c>
      <c r="S805" s="976">
        <f t="shared" si="1144"/>
        <v>3.11</v>
      </c>
      <c r="T805" s="977">
        <v>83200</v>
      </c>
      <c r="U805" s="977"/>
      <c r="V805" s="977"/>
      <c r="W805" s="979" t="str">
        <f t="shared" si="1145"/>
        <v>Ա-1</v>
      </c>
      <c r="X805" s="977">
        <f t="shared" si="1146"/>
        <v>258752</v>
      </c>
      <c r="Y805" s="980">
        <f t="shared" si="1147"/>
        <v>258752</v>
      </c>
      <c r="Z805" s="980">
        <f t="shared" si="1148"/>
        <v>3363776</v>
      </c>
      <c r="AA805" s="975">
        <f t="shared" si="1149"/>
        <v>1</v>
      </c>
      <c r="AB805" s="975">
        <f t="shared" si="1150"/>
        <v>8</v>
      </c>
      <c r="AC805" s="976">
        <f t="shared" si="1151"/>
        <v>3.21</v>
      </c>
      <c r="AD805" s="977">
        <v>83200</v>
      </c>
      <c r="AE805" s="977"/>
      <c r="AF805" s="977"/>
      <c r="AG805" s="979" t="str">
        <f t="shared" si="1152"/>
        <v>Ա-1</v>
      </c>
      <c r="AH805" s="977">
        <f t="shared" si="1153"/>
        <v>267072</v>
      </c>
      <c r="AI805" s="980">
        <f t="shared" si="1154"/>
        <v>267072</v>
      </c>
      <c r="AJ805" s="980">
        <f t="shared" si="1155"/>
        <v>3471936</v>
      </c>
      <c r="AK805" s="975">
        <f t="shared" si="1156"/>
        <v>1</v>
      </c>
      <c r="AL805" s="975">
        <f t="shared" si="1157"/>
        <v>9</v>
      </c>
      <c r="AM805" s="976">
        <f t="shared" si="1158"/>
        <v>3.21</v>
      </c>
      <c r="AN805" s="977">
        <v>83200</v>
      </c>
      <c r="AO805" s="977"/>
      <c r="AP805" s="977"/>
      <c r="AQ805" s="979" t="str">
        <f t="shared" si="1159"/>
        <v>Ա-1</v>
      </c>
      <c r="AR805" s="977">
        <f t="shared" si="1160"/>
        <v>267072</v>
      </c>
      <c r="AS805" s="980">
        <f t="shared" si="1161"/>
        <v>267072</v>
      </c>
      <c r="AT805" s="980">
        <f t="shared" si="1162"/>
        <v>3471936</v>
      </c>
    </row>
    <row r="806" spans="2:46" s="633" customFormat="1" ht="27">
      <c r="B806" s="907">
        <v>6</v>
      </c>
      <c r="C806" s="574" t="s">
        <v>1079</v>
      </c>
      <c r="D806" s="576" t="s">
        <v>2540</v>
      </c>
      <c r="E806" s="884">
        <v>1981</v>
      </c>
      <c r="F806" s="574" t="s">
        <v>1152</v>
      </c>
      <c r="G806" s="653">
        <v>1</v>
      </c>
      <c r="H806" s="648">
        <v>5</v>
      </c>
      <c r="I806" s="649">
        <f t="shared" si="1138"/>
        <v>2.58</v>
      </c>
      <c r="J806" s="571">
        <v>83200</v>
      </c>
      <c r="K806" s="657"/>
      <c r="L806" s="657"/>
      <c r="M806" s="671" t="s">
        <v>86</v>
      </c>
      <c r="N806" s="571">
        <f t="shared" si="1139"/>
        <v>214656</v>
      </c>
      <c r="O806" s="651">
        <f t="shared" si="1140"/>
        <v>214656</v>
      </c>
      <c r="P806" s="651">
        <f t="shared" si="1141"/>
        <v>2790528</v>
      </c>
      <c r="Q806" s="638">
        <f t="shared" si="1142"/>
        <v>1</v>
      </c>
      <c r="R806" s="638">
        <f t="shared" si="1143"/>
        <v>6</v>
      </c>
      <c r="S806" s="634">
        <f t="shared" si="1144"/>
        <v>2.66</v>
      </c>
      <c r="T806" s="457">
        <v>83200</v>
      </c>
      <c r="U806" s="458"/>
      <c r="V806" s="458"/>
      <c r="W806" s="635" t="str">
        <f t="shared" si="1145"/>
        <v>Ա-2</v>
      </c>
      <c r="X806" s="457">
        <f t="shared" si="1146"/>
        <v>221312</v>
      </c>
      <c r="Y806" s="636">
        <f t="shared" si="1147"/>
        <v>221312</v>
      </c>
      <c r="Z806" s="636">
        <f t="shared" si="1148"/>
        <v>2877056</v>
      </c>
      <c r="AA806" s="638">
        <f t="shared" si="1149"/>
        <v>1</v>
      </c>
      <c r="AB806" s="638">
        <f t="shared" si="1150"/>
        <v>7</v>
      </c>
      <c r="AC806" s="634">
        <f t="shared" si="1151"/>
        <v>2.66</v>
      </c>
      <c r="AD806" s="457">
        <v>83200</v>
      </c>
      <c r="AE806" s="458"/>
      <c r="AF806" s="458"/>
      <c r="AG806" s="927" t="str">
        <f t="shared" si="1152"/>
        <v>Ա-2</v>
      </c>
      <c r="AH806" s="457">
        <f t="shared" si="1153"/>
        <v>221312</v>
      </c>
      <c r="AI806" s="636">
        <f t="shared" si="1154"/>
        <v>221312</v>
      </c>
      <c r="AJ806" s="636">
        <f t="shared" si="1155"/>
        <v>2877056</v>
      </c>
      <c r="AK806" s="638">
        <f t="shared" si="1156"/>
        <v>1</v>
      </c>
      <c r="AL806" s="638">
        <f t="shared" si="1157"/>
        <v>8</v>
      </c>
      <c r="AM806" s="634">
        <f t="shared" si="1158"/>
        <v>2.75</v>
      </c>
      <c r="AN806" s="457">
        <v>83200</v>
      </c>
      <c r="AO806" s="458"/>
      <c r="AP806" s="458"/>
      <c r="AQ806" s="927" t="str">
        <f t="shared" si="1159"/>
        <v>Ա-2</v>
      </c>
      <c r="AR806" s="457">
        <f t="shared" si="1160"/>
        <v>228800</v>
      </c>
      <c r="AS806" s="636">
        <f t="shared" si="1161"/>
        <v>228800</v>
      </c>
      <c r="AT806" s="636">
        <f t="shared" si="1162"/>
        <v>2974400</v>
      </c>
    </row>
    <row r="807" spans="2:46" s="970" customFormat="1" ht="27">
      <c r="B807" s="907">
        <v>7</v>
      </c>
      <c r="C807" s="974" t="s">
        <v>79</v>
      </c>
      <c r="D807" s="972"/>
      <c r="E807" s="973"/>
      <c r="F807" s="974" t="s">
        <v>1152</v>
      </c>
      <c r="G807" s="975">
        <v>1</v>
      </c>
      <c r="H807" s="975">
        <v>6</v>
      </c>
      <c r="I807" s="976">
        <f t="shared" ref="I807" si="1163">IF(G807&lt;1,0,IF(M807="Բ-1",IF(H807=0,6.94,IF(H807=1,7.17,IF(H807=2,7.41,IF(H807=3,7.66,IF(OR(H807=5,H807=4),7.92,IF(OR(H807=6,H807=7),8.18,IF(OR(H807=8,H807=9),8.46,IF(OR(H807=10,H807=11,H807=12),8.74,IF(OR(H807=13,H807=14,H807=15),9.03,IF(OR(H807=16,H807=17,H807=18),9.33,9.65)))))))))),IF(M807="Բ-2", IF(H807=0,5.71,IF(H807=1,5.89,IF(H807=2,6.09,IF(H807=3,6.29,IF(OR(H807=5,H807=4),6.5,IF(OR(H807=6,H807=7),6.72,IF(OR(H807=8,H807=9),6.94,IF(OR(H807=10,H807=11,H807=12),7.17,IF(OR(H807=13,H807=14,H807=15),7.41,IF(OR(H807=16,H807=17,H807=18),7.65,7.91)))))))))), IF(M807="Գ-1", IF(H807=0,4.7,IF(H807=1,4.86,IF(H807=2,5.01,IF(H807=3,5.18,IF(OR(H807=5,H807=4),5.35,IF(OR(H807=6,H807=7),5.52,IF(OR(H807=8,H807=9),5.71,IF(OR(H807=10,H807=11,H807=12),5.89,IF(OR(H807=13,H807=14,H807=15),6.09,IF(OR(H807=16,H807=17,H807=18),6.29,6.49)))))))))), IF(M807="Գ-2", IF(H807=0,3.88,IF(H807=1,4.01,IF(H807=2,4.14,IF(H807=3,4.27,IF(OR(H807=5,H807=4),4.41,IF(OR(H807=6,H807=7),4.55,IF(OR(H807=8,H807=9),4.7,IF(OR(H807=10,H807=11,H807=12),4.85,IF(OR(H807=13,H807=14,H807=15),5.01,IF(OR(H807=16,H807=17,H807=18),5.17,5.34)))))))))), IF(M807="Գ-3", IF(H807=0,3.21,IF(H807=1,3.31,IF(H807=2,3.42,IF(H807=3,3.53,IF(OR(H807=5,H807=4),3.64,IF(OR(H807=6,H807=7),3.76,IF(OR(H807=8,H807=9),3.88,IF(OR(H807=10,H807=11,H807=12),4.01,IF(OR(H807=13,H807=14,H807=15),4.13,IF(OR(H807=16,H807=17,H807=18),4.27,4.4)))))))))), IF(M807="Ա-1", IF(H807=0,2.66,IF(H807=1,2.75,IF(H807=2,2.83,IF(H807=3,2.92,IF(OR(H807=5,H807=4),3.02,IF(OR(H807=6,H807=7),3.11,IF(OR(H807=8,H807=9),3.21,IF(OR(H807=10,H807=11,H807=12),3.31,IF(OR(H807=13,H807=14,H807=15),3.42,IF(OR(H807=16,H807=17,H807=18),3.53,3.64)))))))))), IF(M807="Ա-2", IF(H807=0,2.28,IF(H807=1,2.35,IF(H807=2,2.43,IF(H807=3,2.5,IF(OR(H807=5,H807=4),2.58,IF(OR(H807=6,H807=7),2.66,IF(OR(H807=8,H807=9),2.75,IF(OR(H807=10,H807=11,H807=12),2.83,IF(OR(H807=13,H807=14,H807=15),2.92,IF(OR(H807=16,H807=17,H807=18),3.01,3.11)))))))))),IF(M807="Ա-3", IF(H807=0,1.96,IF(H807=1,2.02,IF(H807=2,2.08,IF(H807=3,2.15,IF(OR(H807=5,H807=4),2.21,IF(OR(H807=6,H807=7),2.28,IF(OR(H807=8,H807=9),2.35,IF(OR(H807=10,H807=11,H807=12),2.42,IF(OR(H807=13,H807=14,H807=15),2.5,IF(OR(H807=16,H807=17,H807=18),2.58,2.66)))))))))), IF(M807="Կ-1", IF(H807=0,1.68,IF(H807=1,1.73,IF(H807=2,1.79,IF(H807=3,1.84,IF(OR(H807=5,H807=4),1.9,IF(OR(H807=6,H807=7),1.96,IF(OR(H807=8,H807=9),2.02,IF(OR(H807=10,H807=11,H807=12),2.08,IF(OR(H807=13,H807=14,H807=15),2.14,IF(OR(H807=16,H807=17,H807=18),2.21,2.28)))))))))), IF(M807="Կ-2", IF(H807=0,1.45,IF(H807=1,1.49,IF(H807=2,1.54,IF(H807=3,1.59,IF(OR(H807=5,H807=4),1.63,IF(OR(H807=6,H807=7),1.68,IF(OR(H807=8,H807=9),1.73,IF(OR(H807=10,H807=11,H807=12),1.79,IF(OR(H807=13,H807=14,H807=15),1.84,IF(OR(H807=16,H807=17,H807=18),1.9,1.95)))))))))),IF(M807="Կ-3", IF(H807=0,1.25,IF(H807=1,1.29,IF(H807=2,1.33,IF(H807=3,1.37,IF(OR(H807=5,H807=4),1.41,IF(OR(H807=6,H807=7),1.45,IF(OR(H807=8,H807=9),1.49,IF(OR(H807=10,H807=11,H807=12),1.54,IF(OR(H807=13,H807=14,H807=15),1.58,IF(OR(H807=16,H807=17,H807=18),1.63,1.68)))))))))), "Error"))))))))))))</f>
        <v>2.66</v>
      </c>
      <c r="J807" s="977">
        <v>83200</v>
      </c>
      <c r="K807" s="985"/>
      <c r="L807" s="985"/>
      <c r="M807" s="979" t="s">
        <v>86</v>
      </c>
      <c r="N807" s="977">
        <f t="shared" ref="N807" si="1164">J807*I807</f>
        <v>221312</v>
      </c>
      <c r="O807" s="980">
        <f t="shared" si="1140"/>
        <v>221312</v>
      </c>
      <c r="P807" s="980">
        <f t="shared" ref="P807" si="1165">+O807*13</f>
        <v>2877056</v>
      </c>
      <c r="Q807" s="975">
        <f t="shared" si="1142"/>
        <v>1</v>
      </c>
      <c r="R807" s="975">
        <f t="shared" si="1143"/>
        <v>7</v>
      </c>
      <c r="S807" s="976">
        <f t="shared" si="1144"/>
        <v>2.66</v>
      </c>
      <c r="T807" s="977">
        <v>83200</v>
      </c>
      <c r="U807" s="986"/>
      <c r="V807" s="985"/>
      <c r="W807" s="979" t="str">
        <f t="shared" si="1145"/>
        <v>Ա-2</v>
      </c>
      <c r="X807" s="977">
        <f t="shared" si="1146"/>
        <v>221312</v>
      </c>
      <c r="Y807" s="980">
        <f t="shared" si="1147"/>
        <v>221312</v>
      </c>
      <c r="Z807" s="980">
        <f t="shared" ref="Z807" si="1166">+Y807*13</f>
        <v>2877056</v>
      </c>
      <c r="AA807" s="975">
        <f t="shared" si="1149"/>
        <v>1</v>
      </c>
      <c r="AB807" s="975">
        <f t="shared" si="1150"/>
        <v>8</v>
      </c>
      <c r="AC807" s="976">
        <f t="shared" si="1151"/>
        <v>2.75</v>
      </c>
      <c r="AD807" s="977">
        <v>83200</v>
      </c>
      <c r="AE807" s="986"/>
      <c r="AF807" s="985"/>
      <c r="AG807" s="979" t="str">
        <f t="shared" si="1152"/>
        <v>Ա-2</v>
      </c>
      <c r="AH807" s="977">
        <f t="shared" si="1153"/>
        <v>228800</v>
      </c>
      <c r="AI807" s="980">
        <f t="shared" si="1154"/>
        <v>228800</v>
      </c>
      <c r="AJ807" s="980">
        <f t="shared" ref="AJ807" si="1167">+AI807*13</f>
        <v>2974400</v>
      </c>
      <c r="AK807" s="975">
        <f t="shared" si="1156"/>
        <v>1</v>
      </c>
      <c r="AL807" s="975">
        <f t="shared" si="1157"/>
        <v>9</v>
      </c>
      <c r="AM807" s="976">
        <f t="shared" si="1158"/>
        <v>2.75</v>
      </c>
      <c r="AN807" s="977">
        <v>83200</v>
      </c>
      <c r="AO807" s="986"/>
      <c r="AP807" s="985"/>
      <c r="AQ807" s="979" t="str">
        <f t="shared" si="1159"/>
        <v>Ա-2</v>
      </c>
      <c r="AR807" s="977">
        <f t="shared" si="1160"/>
        <v>228800</v>
      </c>
      <c r="AS807" s="980">
        <f t="shared" si="1161"/>
        <v>228800</v>
      </c>
      <c r="AT807" s="980">
        <f t="shared" ref="AT807" si="1168">+AS807*13</f>
        <v>2974400</v>
      </c>
    </row>
    <row r="808" spans="2:46" s="633" customFormat="1" ht="27">
      <c r="B808" s="907">
        <v>8</v>
      </c>
      <c r="C808" s="574" t="s">
        <v>1598</v>
      </c>
      <c r="D808" s="576" t="s">
        <v>2540</v>
      </c>
      <c r="E808" s="884">
        <v>1979</v>
      </c>
      <c r="F808" s="574" t="s">
        <v>1153</v>
      </c>
      <c r="G808" s="653">
        <v>1</v>
      </c>
      <c r="H808" s="653">
        <v>3</v>
      </c>
      <c r="I808" s="649">
        <f t="shared" ref="I808:I821" si="1169">IF(G808&lt;1,0,IF(M808="Բ-1",IF(H808=0,6.94,IF(H808=1,7.17,IF(H808=2,7.41,IF(H808=3,7.66,IF(OR(H808=5,H808=4),7.92,IF(OR(H808=6,H808=7),8.18,IF(OR(H808=8,H808=9),8.46,IF(OR(H808=10,H808=11,H808=12),8.74,IF(OR(H808=13,H808=14,H808=15),9.03,IF(OR(H808=16,H808=17,H808=18),9.33,9.65)))))))))),IF(M808="Բ-2", IF(H808=0,5.71,IF(H808=1,5.89,IF(H808=2,6.09,IF(H808=3,6.29,IF(OR(H808=5,H808=4),6.5,IF(OR(H808=6,H808=7),6.72,IF(OR(H808=8,H808=9),6.94,IF(OR(H808=10,H808=11,H808=12),7.17,IF(OR(H808=13,H808=14,H808=15),7.41,IF(OR(H808=16,H808=17,H808=18),7.65,7.91)))))))))), IF(M808="Գ-1", IF(H808=0,4.7,IF(H808=1,4.86,IF(H808=2,5.01,IF(H808=3,5.18,IF(OR(H808=5,H808=4),5.35,IF(OR(H808=6,H808=7),5.52,IF(OR(H808=8,H808=9),5.71,IF(OR(H808=10,H808=11,H808=12),5.89,IF(OR(H808=13,H808=14,H808=15),6.09,IF(OR(H808=16,H808=17,H808=18),6.29,6.49)))))))))), IF(M808="Գ-2", IF(H808=0,3.88,IF(H808=1,4.01,IF(H808=2,4.14,IF(H808=3,4.27,IF(OR(H808=5,H808=4),4.41,IF(OR(H808=6,H808=7),4.55,IF(OR(H808=8,H808=9),4.7,IF(OR(H808=10,H808=11,H808=12),4.85,IF(OR(H808=13,H808=14,H808=15),5.01,IF(OR(H808=16,H808=17,H808=18),5.17,5.34)))))))))), IF(M808="Գ-3", IF(H808=0,3.21,IF(H808=1,3.31,IF(H808=2,3.42,IF(H808=3,3.53,IF(OR(H808=5,H808=4),3.64,IF(OR(H808=6,H808=7),3.76,IF(OR(H808=8,H808=9),3.88,IF(OR(H808=10,H808=11,H808=12),4.01,IF(OR(H808=13,H808=14,H808=15),4.13,IF(OR(H808=16,H808=17,H808=18),4.27,4.4)))))))))), IF(M808="Ա-1", IF(H808=0,2.66,IF(H808=1,2.75,IF(H808=2,2.83,IF(H808=3,2.92,IF(OR(H808=5,H808=4),3.02,IF(OR(H808=6,H808=7),3.11,IF(OR(H808=8,H808=9),3.21,IF(OR(H808=10,H808=11,H808=12),3.31,IF(OR(H808=13,H808=14,H808=15),3.42,IF(OR(H808=16,H808=17,H808=18),3.53,3.64)))))))))), IF(M808="Ա-2", IF(H808=0,2.28,IF(H808=1,2.35,IF(H808=2,2.43,IF(H808=3,2.5,IF(OR(H808=5,H808=4),2.58,IF(OR(H808=6,H808=7),2.66,IF(OR(H808=8,H808=9),2.75,IF(OR(H808=10,H808=11,H808=12),2.83,IF(OR(H808=13,H808=14,H808=15),2.92,IF(OR(H808=16,H808=17,H808=18),3.01,3.11)))))))))),IF(M808="Ա-3", IF(H808=0,1.96,IF(H808=1,2.02,IF(H808=2,2.08,IF(H808=3,2.15,IF(OR(H808=5,H808=4),2.21,IF(OR(H808=6,H808=7),2.28,IF(OR(H808=8,H808=9),2.35,IF(OR(H808=10,H808=11,H808=12),2.42,IF(OR(H808=13,H808=14,H808=15),2.5,IF(OR(H808=16,H808=17,H808=18),2.58,2.66)))))))))), IF(M808="Կ-1", IF(H808=0,1.68,IF(H808=1,1.73,IF(H808=2,1.79,IF(H808=3,1.84,IF(OR(H808=5,H808=4),1.9,IF(OR(H808=6,H808=7),1.96,IF(OR(H808=8,H808=9),2.02,IF(OR(H808=10,H808=11,H808=12),2.08,IF(OR(H808=13,H808=14,H808=15),2.14,IF(OR(H808=16,H808=17,H808=18),2.21,2.28)))))))))), IF(M808="Կ-2", IF(H808=0,1.45,IF(H808=1,1.49,IF(H808=2,1.54,IF(H808=3,1.59,IF(OR(H808=5,H808=4),1.63,IF(OR(H808=6,H808=7),1.68,IF(OR(H808=8,H808=9),1.73,IF(OR(H808=10,H808=11,H808=12),1.79,IF(OR(H808=13,H808=14,H808=15),1.84,IF(OR(H808=16,H808=17,H808=18),1.9,1.95)))))))))),IF(M808="Կ-3", IF(H808=0,1.25,IF(H808=1,1.29,IF(H808=2,1.33,IF(H808=3,1.37,IF(OR(H808=5,H808=4),1.41,IF(OR(H808=6,H808=7),1.45,IF(OR(H808=8,H808=9),1.49,IF(OR(H808=10,H808=11,H808=12),1.54,IF(OR(H808=13,H808=14,H808=15),1.58,IF(OR(H808=16,H808=17,H808=18),1.63,1.68)))))))))), "Error"))))))))))))</f>
        <v>1.59</v>
      </c>
      <c r="J808" s="571">
        <v>83200</v>
      </c>
      <c r="K808" s="657"/>
      <c r="L808" s="657"/>
      <c r="M808" s="671" t="s">
        <v>88</v>
      </c>
      <c r="N808" s="571">
        <f t="shared" ref="N808:N821" si="1170">J808*I808</f>
        <v>132288</v>
      </c>
      <c r="O808" s="651">
        <f t="shared" si="1140"/>
        <v>132288</v>
      </c>
      <c r="P808" s="651">
        <f t="shared" ref="P808:P821" si="1171">+O808*13</f>
        <v>1719744</v>
      </c>
      <c r="Q808" s="638">
        <f t="shared" si="1142"/>
        <v>1</v>
      </c>
      <c r="R808" s="638">
        <f t="shared" si="1143"/>
        <v>4</v>
      </c>
      <c r="S808" s="634">
        <f t="shared" si="1144"/>
        <v>1.63</v>
      </c>
      <c r="T808" s="457">
        <v>83200</v>
      </c>
      <c r="U808" s="458"/>
      <c r="V808" s="458"/>
      <c r="W808" s="635" t="str">
        <f t="shared" si="1145"/>
        <v>Կ-2</v>
      </c>
      <c r="X808" s="457">
        <f t="shared" si="1146"/>
        <v>135616</v>
      </c>
      <c r="Y808" s="636">
        <f t="shared" si="1147"/>
        <v>135616</v>
      </c>
      <c r="Z808" s="636">
        <f t="shared" ref="Z808:Z821" si="1172">+Y808*13</f>
        <v>1763008</v>
      </c>
      <c r="AA808" s="638">
        <f t="shared" si="1149"/>
        <v>1</v>
      </c>
      <c r="AB808" s="638">
        <f t="shared" si="1150"/>
        <v>5</v>
      </c>
      <c r="AC808" s="634">
        <f t="shared" si="1151"/>
        <v>1.63</v>
      </c>
      <c r="AD808" s="457">
        <v>83200</v>
      </c>
      <c r="AE808" s="458"/>
      <c r="AF808" s="458"/>
      <c r="AG808" s="927" t="str">
        <f t="shared" si="1152"/>
        <v>Կ-2</v>
      </c>
      <c r="AH808" s="457">
        <f t="shared" si="1153"/>
        <v>135616</v>
      </c>
      <c r="AI808" s="636">
        <f t="shared" si="1154"/>
        <v>135616</v>
      </c>
      <c r="AJ808" s="636">
        <f t="shared" ref="AJ808:AJ821" si="1173">+AI808*13</f>
        <v>1763008</v>
      </c>
      <c r="AK808" s="638">
        <f t="shared" si="1156"/>
        <v>1</v>
      </c>
      <c r="AL808" s="638">
        <f t="shared" si="1157"/>
        <v>6</v>
      </c>
      <c r="AM808" s="634">
        <f t="shared" si="1158"/>
        <v>1.68</v>
      </c>
      <c r="AN808" s="457">
        <v>83200</v>
      </c>
      <c r="AO808" s="458"/>
      <c r="AP808" s="458"/>
      <c r="AQ808" s="927" t="str">
        <f t="shared" si="1159"/>
        <v>Կ-2</v>
      </c>
      <c r="AR808" s="457">
        <f t="shared" si="1160"/>
        <v>139776</v>
      </c>
      <c r="AS808" s="636">
        <f t="shared" si="1161"/>
        <v>139776</v>
      </c>
      <c r="AT808" s="636">
        <f t="shared" ref="AT808:AT821" si="1174">+AS808*13</f>
        <v>1817088</v>
      </c>
    </row>
    <row r="809" spans="2:46" s="633" customFormat="1" ht="27">
      <c r="B809" s="907">
        <v>9</v>
      </c>
      <c r="C809" s="574" t="s">
        <v>1080</v>
      </c>
      <c r="D809" s="576" t="s">
        <v>2540</v>
      </c>
      <c r="E809" s="884">
        <v>1984</v>
      </c>
      <c r="F809" s="574" t="s">
        <v>1153</v>
      </c>
      <c r="G809" s="653">
        <v>1</v>
      </c>
      <c r="H809" s="653">
        <v>8</v>
      </c>
      <c r="I809" s="649">
        <f t="shared" si="1169"/>
        <v>1.73</v>
      </c>
      <c r="J809" s="571">
        <v>83200</v>
      </c>
      <c r="K809" s="657"/>
      <c r="L809" s="657"/>
      <c r="M809" s="671" t="s">
        <v>88</v>
      </c>
      <c r="N809" s="571">
        <f t="shared" si="1170"/>
        <v>143936</v>
      </c>
      <c r="O809" s="651">
        <f t="shared" si="1140"/>
        <v>143936</v>
      </c>
      <c r="P809" s="651">
        <f t="shared" si="1171"/>
        <v>1871168</v>
      </c>
      <c r="Q809" s="638">
        <f t="shared" si="1142"/>
        <v>1</v>
      </c>
      <c r="R809" s="638">
        <f t="shared" si="1143"/>
        <v>9</v>
      </c>
      <c r="S809" s="634">
        <f t="shared" si="1144"/>
        <v>1.73</v>
      </c>
      <c r="T809" s="457">
        <v>83200</v>
      </c>
      <c r="U809" s="458"/>
      <c r="V809" s="458"/>
      <c r="W809" s="635" t="str">
        <f t="shared" si="1145"/>
        <v>Կ-2</v>
      </c>
      <c r="X809" s="457">
        <f t="shared" si="1146"/>
        <v>143936</v>
      </c>
      <c r="Y809" s="636">
        <f t="shared" si="1147"/>
        <v>143936</v>
      </c>
      <c r="Z809" s="636">
        <f t="shared" si="1172"/>
        <v>1871168</v>
      </c>
      <c r="AA809" s="638">
        <f t="shared" si="1149"/>
        <v>1</v>
      </c>
      <c r="AB809" s="638">
        <f t="shared" si="1150"/>
        <v>10</v>
      </c>
      <c r="AC809" s="634">
        <f t="shared" si="1151"/>
        <v>1.79</v>
      </c>
      <c r="AD809" s="457">
        <v>83200</v>
      </c>
      <c r="AE809" s="458"/>
      <c r="AF809" s="458"/>
      <c r="AG809" s="927" t="str">
        <f t="shared" si="1152"/>
        <v>Կ-2</v>
      </c>
      <c r="AH809" s="457">
        <f t="shared" si="1153"/>
        <v>148928</v>
      </c>
      <c r="AI809" s="636">
        <f t="shared" si="1154"/>
        <v>148928</v>
      </c>
      <c r="AJ809" s="636">
        <f t="shared" si="1173"/>
        <v>1936064</v>
      </c>
      <c r="AK809" s="638">
        <f t="shared" si="1156"/>
        <v>1</v>
      </c>
      <c r="AL809" s="638">
        <f t="shared" si="1157"/>
        <v>11</v>
      </c>
      <c r="AM809" s="634">
        <f t="shared" si="1158"/>
        <v>1.79</v>
      </c>
      <c r="AN809" s="457">
        <v>83200</v>
      </c>
      <c r="AO809" s="458"/>
      <c r="AP809" s="458"/>
      <c r="AQ809" s="927" t="str">
        <f t="shared" si="1159"/>
        <v>Կ-2</v>
      </c>
      <c r="AR809" s="457">
        <f t="shared" si="1160"/>
        <v>148928</v>
      </c>
      <c r="AS809" s="636">
        <f t="shared" si="1161"/>
        <v>148928</v>
      </c>
      <c r="AT809" s="636">
        <f t="shared" si="1174"/>
        <v>1936064</v>
      </c>
    </row>
    <row r="810" spans="2:46" s="633" customFormat="1" ht="27">
      <c r="B810" s="907">
        <v>10</v>
      </c>
      <c r="C810" s="574" t="s">
        <v>1081</v>
      </c>
      <c r="D810" s="576" t="s">
        <v>2540</v>
      </c>
      <c r="E810" s="884">
        <v>1975</v>
      </c>
      <c r="F810" s="574" t="s">
        <v>1153</v>
      </c>
      <c r="G810" s="653">
        <v>1</v>
      </c>
      <c r="H810" s="653">
        <v>24</v>
      </c>
      <c r="I810" s="649">
        <f t="shared" si="1169"/>
        <v>1.95</v>
      </c>
      <c r="J810" s="571">
        <v>83200</v>
      </c>
      <c r="K810" s="657"/>
      <c r="L810" s="657"/>
      <c r="M810" s="671" t="s">
        <v>88</v>
      </c>
      <c r="N810" s="571">
        <f t="shared" si="1170"/>
        <v>162240</v>
      </c>
      <c r="O810" s="651">
        <f t="shared" si="1140"/>
        <v>162240</v>
      </c>
      <c r="P810" s="651">
        <f t="shared" si="1171"/>
        <v>2109120</v>
      </c>
      <c r="Q810" s="638">
        <f t="shared" si="1142"/>
        <v>1</v>
      </c>
      <c r="R810" s="638">
        <f t="shared" si="1143"/>
        <v>25</v>
      </c>
      <c r="S810" s="634">
        <f t="shared" si="1144"/>
        <v>1.95</v>
      </c>
      <c r="T810" s="457">
        <v>83200</v>
      </c>
      <c r="U810" s="458"/>
      <c r="V810" s="458"/>
      <c r="W810" s="635" t="str">
        <f t="shared" si="1145"/>
        <v>Կ-2</v>
      </c>
      <c r="X810" s="457">
        <f t="shared" si="1146"/>
        <v>162240</v>
      </c>
      <c r="Y810" s="636">
        <f t="shared" si="1147"/>
        <v>162240</v>
      </c>
      <c r="Z810" s="636">
        <f t="shared" si="1172"/>
        <v>2109120</v>
      </c>
      <c r="AA810" s="638">
        <f t="shared" si="1149"/>
        <v>1</v>
      </c>
      <c r="AB810" s="638">
        <f t="shared" si="1150"/>
        <v>26</v>
      </c>
      <c r="AC810" s="634">
        <f t="shared" si="1151"/>
        <v>1.95</v>
      </c>
      <c r="AD810" s="457">
        <v>83200</v>
      </c>
      <c r="AE810" s="458"/>
      <c r="AF810" s="458"/>
      <c r="AG810" s="927" t="str">
        <f t="shared" si="1152"/>
        <v>Կ-2</v>
      </c>
      <c r="AH810" s="457">
        <f t="shared" si="1153"/>
        <v>162240</v>
      </c>
      <c r="AI810" s="636">
        <f t="shared" si="1154"/>
        <v>162240</v>
      </c>
      <c r="AJ810" s="636">
        <f t="shared" si="1173"/>
        <v>2109120</v>
      </c>
      <c r="AK810" s="638">
        <f t="shared" si="1156"/>
        <v>1</v>
      </c>
      <c r="AL810" s="638">
        <f t="shared" si="1157"/>
        <v>27</v>
      </c>
      <c r="AM810" s="634">
        <f t="shared" si="1158"/>
        <v>1.95</v>
      </c>
      <c r="AN810" s="457">
        <v>83200</v>
      </c>
      <c r="AO810" s="458"/>
      <c r="AP810" s="458"/>
      <c r="AQ810" s="927" t="str">
        <f t="shared" si="1159"/>
        <v>Կ-2</v>
      </c>
      <c r="AR810" s="457">
        <f t="shared" si="1160"/>
        <v>162240</v>
      </c>
      <c r="AS810" s="636">
        <f t="shared" si="1161"/>
        <v>162240</v>
      </c>
      <c r="AT810" s="636">
        <f t="shared" si="1174"/>
        <v>2109120</v>
      </c>
    </row>
    <row r="811" spans="2:46" s="633" customFormat="1" ht="27">
      <c r="B811" s="907">
        <v>11</v>
      </c>
      <c r="C811" s="574" t="s">
        <v>178</v>
      </c>
      <c r="D811" s="576" t="s">
        <v>2540</v>
      </c>
      <c r="E811" s="884">
        <v>1984</v>
      </c>
      <c r="F811" s="574" t="s">
        <v>1153</v>
      </c>
      <c r="G811" s="653">
        <v>1</v>
      </c>
      <c r="H811" s="653">
        <v>5</v>
      </c>
      <c r="I811" s="649">
        <f t="shared" si="1169"/>
        <v>1.63</v>
      </c>
      <c r="J811" s="571">
        <v>83200</v>
      </c>
      <c r="K811" s="657"/>
      <c r="L811" s="657"/>
      <c r="M811" s="671" t="s">
        <v>88</v>
      </c>
      <c r="N811" s="571">
        <f t="shared" si="1170"/>
        <v>135616</v>
      </c>
      <c r="O811" s="651">
        <f t="shared" si="1140"/>
        <v>135616</v>
      </c>
      <c r="P811" s="651">
        <f t="shared" si="1171"/>
        <v>1763008</v>
      </c>
      <c r="Q811" s="638">
        <f t="shared" si="1142"/>
        <v>1</v>
      </c>
      <c r="R811" s="638">
        <f t="shared" si="1143"/>
        <v>6</v>
      </c>
      <c r="S811" s="634">
        <f t="shared" si="1144"/>
        <v>1.68</v>
      </c>
      <c r="T811" s="457">
        <v>83200</v>
      </c>
      <c r="U811" s="458"/>
      <c r="V811" s="458"/>
      <c r="W811" s="635" t="str">
        <f t="shared" si="1145"/>
        <v>Կ-2</v>
      </c>
      <c r="X811" s="457">
        <f t="shared" si="1146"/>
        <v>139776</v>
      </c>
      <c r="Y811" s="636">
        <f t="shared" si="1147"/>
        <v>139776</v>
      </c>
      <c r="Z811" s="636">
        <f t="shared" si="1172"/>
        <v>1817088</v>
      </c>
      <c r="AA811" s="638">
        <f t="shared" si="1149"/>
        <v>1</v>
      </c>
      <c r="AB811" s="638">
        <f t="shared" si="1150"/>
        <v>7</v>
      </c>
      <c r="AC811" s="634">
        <f t="shared" si="1151"/>
        <v>1.68</v>
      </c>
      <c r="AD811" s="457">
        <v>83200</v>
      </c>
      <c r="AE811" s="458"/>
      <c r="AF811" s="458"/>
      <c r="AG811" s="927" t="str">
        <f t="shared" si="1152"/>
        <v>Կ-2</v>
      </c>
      <c r="AH811" s="457">
        <f t="shared" si="1153"/>
        <v>139776</v>
      </c>
      <c r="AI811" s="636">
        <f t="shared" si="1154"/>
        <v>139776</v>
      </c>
      <c r="AJ811" s="636">
        <f t="shared" si="1173"/>
        <v>1817088</v>
      </c>
      <c r="AK811" s="638">
        <f t="shared" si="1156"/>
        <v>1</v>
      </c>
      <c r="AL811" s="638">
        <f t="shared" si="1157"/>
        <v>8</v>
      </c>
      <c r="AM811" s="634">
        <f t="shared" si="1158"/>
        <v>1.73</v>
      </c>
      <c r="AN811" s="457">
        <v>83200</v>
      </c>
      <c r="AO811" s="458"/>
      <c r="AP811" s="458"/>
      <c r="AQ811" s="927" t="str">
        <f t="shared" si="1159"/>
        <v>Կ-2</v>
      </c>
      <c r="AR811" s="457">
        <f t="shared" si="1160"/>
        <v>143936</v>
      </c>
      <c r="AS811" s="636">
        <f t="shared" si="1161"/>
        <v>143936</v>
      </c>
      <c r="AT811" s="636">
        <f t="shared" si="1174"/>
        <v>1871168</v>
      </c>
    </row>
    <row r="812" spans="2:46" s="633" customFormat="1" ht="27">
      <c r="B812" s="907">
        <v>12</v>
      </c>
      <c r="C812" s="574" t="s">
        <v>1599</v>
      </c>
      <c r="D812" s="576" t="s">
        <v>2540</v>
      </c>
      <c r="E812" s="884">
        <v>1998</v>
      </c>
      <c r="F812" s="574" t="s">
        <v>1153</v>
      </c>
      <c r="G812" s="653">
        <v>1</v>
      </c>
      <c r="H812" s="653">
        <v>6</v>
      </c>
      <c r="I812" s="649">
        <f t="shared" si="1169"/>
        <v>1.68</v>
      </c>
      <c r="J812" s="571">
        <v>83200</v>
      </c>
      <c r="K812" s="657"/>
      <c r="L812" s="657"/>
      <c r="M812" s="671" t="s">
        <v>88</v>
      </c>
      <c r="N812" s="571">
        <f t="shared" si="1170"/>
        <v>139776</v>
      </c>
      <c r="O812" s="651">
        <f t="shared" si="1140"/>
        <v>139776</v>
      </c>
      <c r="P812" s="651">
        <f t="shared" si="1171"/>
        <v>1817088</v>
      </c>
      <c r="Q812" s="638">
        <f t="shared" si="1142"/>
        <v>1</v>
      </c>
      <c r="R812" s="638">
        <f t="shared" si="1143"/>
        <v>7</v>
      </c>
      <c r="S812" s="634">
        <f t="shared" si="1144"/>
        <v>1.68</v>
      </c>
      <c r="T812" s="457">
        <v>83200</v>
      </c>
      <c r="U812" s="458"/>
      <c r="V812" s="458"/>
      <c r="W812" s="635" t="str">
        <f t="shared" si="1145"/>
        <v>Կ-2</v>
      </c>
      <c r="X812" s="457">
        <f t="shared" si="1146"/>
        <v>139776</v>
      </c>
      <c r="Y812" s="636">
        <f t="shared" si="1147"/>
        <v>139776</v>
      </c>
      <c r="Z812" s="636">
        <f t="shared" si="1172"/>
        <v>1817088</v>
      </c>
      <c r="AA812" s="638">
        <f t="shared" si="1149"/>
        <v>1</v>
      </c>
      <c r="AB812" s="638">
        <f t="shared" si="1150"/>
        <v>8</v>
      </c>
      <c r="AC812" s="634">
        <f t="shared" si="1151"/>
        <v>1.73</v>
      </c>
      <c r="AD812" s="457">
        <v>83200</v>
      </c>
      <c r="AE812" s="458"/>
      <c r="AF812" s="458"/>
      <c r="AG812" s="927" t="str">
        <f t="shared" si="1152"/>
        <v>Կ-2</v>
      </c>
      <c r="AH812" s="457">
        <f t="shared" si="1153"/>
        <v>143936</v>
      </c>
      <c r="AI812" s="636">
        <f t="shared" si="1154"/>
        <v>143936</v>
      </c>
      <c r="AJ812" s="636">
        <f t="shared" si="1173"/>
        <v>1871168</v>
      </c>
      <c r="AK812" s="638">
        <f t="shared" si="1156"/>
        <v>1</v>
      </c>
      <c r="AL812" s="638">
        <f t="shared" si="1157"/>
        <v>9</v>
      </c>
      <c r="AM812" s="634">
        <f t="shared" si="1158"/>
        <v>1.73</v>
      </c>
      <c r="AN812" s="457">
        <v>83200</v>
      </c>
      <c r="AO812" s="458"/>
      <c r="AP812" s="458"/>
      <c r="AQ812" s="927" t="str">
        <f t="shared" si="1159"/>
        <v>Կ-2</v>
      </c>
      <c r="AR812" s="457">
        <f t="shared" si="1160"/>
        <v>143936</v>
      </c>
      <c r="AS812" s="636">
        <f t="shared" si="1161"/>
        <v>143936</v>
      </c>
      <c r="AT812" s="636">
        <f t="shared" si="1174"/>
        <v>1871168</v>
      </c>
    </row>
    <row r="813" spans="2:46" s="633" customFormat="1" ht="13.5">
      <c r="B813" s="907">
        <v>13</v>
      </c>
      <c r="C813" s="574" t="s">
        <v>1353</v>
      </c>
      <c r="D813" s="576" t="s">
        <v>2540</v>
      </c>
      <c r="E813" s="884">
        <v>1995</v>
      </c>
      <c r="F813" s="574" t="s">
        <v>242</v>
      </c>
      <c r="G813" s="653">
        <v>1</v>
      </c>
      <c r="H813" s="653">
        <v>7</v>
      </c>
      <c r="I813" s="649">
        <f t="shared" si="1169"/>
        <v>1.96</v>
      </c>
      <c r="J813" s="571">
        <v>83200</v>
      </c>
      <c r="K813" s="657"/>
      <c r="L813" s="657"/>
      <c r="M813" s="671" t="s">
        <v>87</v>
      </c>
      <c r="N813" s="571">
        <f t="shared" si="1170"/>
        <v>163072</v>
      </c>
      <c r="O813" s="651">
        <f t="shared" si="1140"/>
        <v>163072</v>
      </c>
      <c r="P813" s="651">
        <f t="shared" si="1171"/>
        <v>2119936</v>
      </c>
      <c r="Q813" s="638">
        <f t="shared" si="1142"/>
        <v>1</v>
      </c>
      <c r="R813" s="638">
        <f t="shared" si="1143"/>
        <v>8</v>
      </c>
      <c r="S813" s="634">
        <f t="shared" si="1144"/>
        <v>2.02</v>
      </c>
      <c r="T813" s="457">
        <v>83200</v>
      </c>
      <c r="U813" s="458"/>
      <c r="V813" s="458"/>
      <c r="W813" s="635" t="str">
        <f t="shared" si="1145"/>
        <v>Կ-1</v>
      </c>
      <c r="X813" s="457">
        <f t="shared" si="1146"/>
        <v>168064</v>
      </c>
      <c r="Y813" s="636">
        <f t="shared" si="1147"/>
        <v>168064</v>
      </c>
      <c r="Z813" s="636">
        <f t="shared" si="1172"/>
        <v>2184832</v>
      </c>
      <c r="AA813" s="638">
        <f t="shared" si="1149"/>
        <v>1</v>
      </c>
      <c r="AB813" s="638">
        <f t="shared" si="1150"/>
        <v>9</v>
      </c>
      <c r="AC813" s="634">
        <f t="shared" si="1151"/>
        <v>2.02</v>
      </c>
      <c r="AD813" s="457">
        <v>83200</v>
      </c>
      <c r="AE813" s="458"/>
      <c r="AF813" s="458"/>
      <c r="AG813" s="927" t="str">
        <f t="shared" si="1152"/>
        <v>Կ-1</v>
      </c>
      <c r="AH813" s="457">
        <f t="shared" si="1153"/>
        <v>168064</v>
      </c>
      <c r="AI813" s="636">
        <f t="shared" si="1154"/>
        <v>168064</v>
      </c>
      <c r="AJ813" s="636">
        <f t="shared" si="1173"/>
        <v>2184832</v>
      </c>
      <c r="AK813" s="638">
        <f t="shared" si="1156"/>
        <v>1</v>
      </c>
      <c r="AL813" s="638">
        <f t="shared" si="1157"/>
        <v>10</v>
      </c>
      <c r="AM813" s="634">
        <f t="shared" si="1158"/>
        <v>2.08</v>
      </c>
      <c r="AN813" s="457">
        <v>83200</v>
      </c>
      <c r="AO813" s="458"/>
      <c r="AP813" s="458"/>
      <c r="AQ813" s="927" t="str">
        <f t="shared" si="1159"/>
        <v>Կ-1</v>
      </c>
      <c r="AR813" s="457">
        <f t="shared" si="1160"/>
        <v>173056</v>
      </c>
      <c r="AS813" s="636">
        <f t="shared" si="1161"/>
        <v>173056</v>
      </c>
      <c r="AT813" s="636">
        <f t="shared" si="1174"/>
        <v>2249728</v>
      </c>
    </row>
    <row r="814" spans="2:46" s="633" customFormat="1" ht="13.5">
      <c r="B814" s="907">
        <v>14</v>
      </c>
      <c r="C814" s="574" t="s">
        <v>2880</v>
      </c>
      <c r="D814" s="576" t="s">
        <v>2540</v>
      </c>
      <c r="E814" s="884">
        <v>1998</v>
      </c>
      <c r="F814" s="574" t="s">
        <v>242</v>
      </c>
      <c r="G814" s="653">
        <v>1</v>
      </c>
      <c r="H814" s="653">
        <v>1</v>
      </c>
      <c r="I814" s="649">
        <f t="shared" si="1169"/>
        <v>1.73</v>
      </c>
      <c r="J814" s="571">
        <v>83200</v>
      </c>
      <c r="K814" s="657"/>
      <c r="L814" s="657"/>
      <c r="M814" s="671" t="s">
        <v>87</v>
      </c>
      <c r="N814" s="571">
        <f t="shared" si="1170"/>
        <v>143936</v>
      </c>
      <c r="O814" s="651">
        <f t="shared" si="1140"/>
        <v>143936</v>
      </c>
      <c r="P814" s="651">
        <f t="shared" si="1171"/>
        <v>1871168</v>
      </c>
      <c r="Q814" s="638">
        <f t="shared" si="1142"/>
        <v>1</v>
      </c>
      <c r="R814" s="638">
        <f t="shared" si="1143"/>
        <v>2</v>
      </c>
      <c r="S814" s="634">
        <f t="shared" si="1144"/>
        <v>1.79</v>
      </c>
      <c r="T814" s="457">
        <v>83200</v>
      </c>
      <c r="U814" s="458"/>
      <c r="V814" s="458"/>
      <c r="W814" s="635" t="str">
        <f t="shared" si="1145"/>
        <v>Կ-1</v>
      </c>
      <c r="X814" s="457">
        <f t="shared" si="1146"/>
        <v>148928</v>
      </c>
      <c r="Y814" s="636">
        <f t="shared" si="1147"/>
        <v>148928</v>
      </c>
      <c r="Z814" s="636">
        <f t="shared" si="1172"/>
        <v>1936064</v>
      </c>
      <c r="AA814" s="638">
        <f t="shared" si="1149"/>
        <v>1</v>
      </c>
      <c r="AB814" s="638">
        <f t="shared" si="1150"/>
        <v>3</v>
      </c>
      <c r="AC814" s="634">
        <f t="shared" si="1151"/>
        <v>1.84</v>
      </c>
      <c r="AD814" s="457">
        <v>83200</v>
      </c>
      <c r="AE814" s="458"/>
      <c r="AF814" s="458"/>
      <c r="AG814" s="927" t="str">
        <f t="shared" si="1152"/>
        <v>Կ-1</v>
      </c>
      <c r="AH814" s="457">
        <f t="shared" si="1153"/>
        <v>153088</v>
      </c>
      <c r="AI814" s="636">
        <f t="shared" si="1154"/>
        <v>153088</v>
      </c>
      <c r="AJ814" s="636">
        <f t="shared" si="1173"/>
        <v>1990144</v>
      </c>
      <c r="AK814" s="638">
        <f t="shared" si="1156"/>
        <v>1</v>
      </c>
      <c r="AL814" s="638">
        <f t="shared" si="1157"/>
        <v>4</v>
      </c>
      <c r="AM814" s="634">
        <f t="shared" si="1158"/>
        <v>1.9</v>
      </c>
      <c r="AN814" s="457">
        <v>83200</v>
      </c>
      <c r="AO814" s="458"/>
      <c r="AP814" s="458"/>
      <c r="AQ814" s="927" t="str">
        <f t="shared" si="1159"/>
        <v>Կ-1</v>
      </c>
      <c r="AR814" s="457">
        <f t="shared" si="1160"/>
        <v>158080</v>
      </c>
      <c r="AS814" s="636">
        <f t="shared" si="1161"/>
        <v>158080</v>
      </c>
      <c r="AT814" s="636">
        <f t="shared" si="1174"/>
        <v>2055040</v>
      </c>
    </row>
    <row r="815" spans="2:46" s="633" customFormat="1" ht="13.5">
      <c r="B815" s="907">
        <v>15</v>
      </c>
      <c r="C815" s="574" t="s">
        <v>1904</v>
      </c>
      <c r="D815" s="576" t="s">
        <v>2540</v>
      </c>
      <c r="E815" s="884">
        <v>1994</v>
      </c>
      <c r="F815" s="574" t="s">
        <v>242</v>
      </c>
      <c r="G815" s="653">
        <v>1</v>
      </c>
      <c r="H815" s="653">
        <v>2</v>
      </c>
      <c r="I815" s="649">
        <f t="shared" si="1169"/>
        <v>1.79</v>
      </c>
      <c r="J815" s="571">
        <v>83200</v>
      </c>
      <c r="K815" s="657"/>
      <c r="L815" s="657"/>
      <c r="M815" s="671" t="s">
        <v>87</v>
      </c>
      <c r="N815" s="571">
        <f t="shared" si="1170"/>
        <v>148928</v>
      </c>
      <c r="O815" s="651">
        <f t="shared" si="1140"/>
        <v>148928</v>
      </c>
      <c r="P815" s="651">
        <f t="shared" si="1171"/>
        <v>1936064</v>
      </c>
      <c r="Q815" s="638">
        <f t="shared" si="1142"/>
        <v>1</v>
      </c>
      <c r="R815" s="638">
        <f t="shared" si="1143"/>
        <v>3</v>
      </c>
      <c r="S815" s="634">
        <f t="shared" si="1144"/>
        <v>1.84</v>
      </c>
      <c r="T815" s="457">
        <v>83200</v>
      </c>
      <c r="U815" s="458"/>
      <c r="V815" s="458"/>
      <c r="W815" s="635" t="str">
        <f t="shared" si="1145"/>
        <v>Կ-1</v>
      </c>
      <c r="X815" s="457">
        <f t="shared" si="1146"/>
        <v>153088</v>
      </c>
      <c r="Y815" s="636">
        <f t="shared" si="1147"/>
        <v>153088</v>
      </c>
      <c r="Z815" s="636">
        <f t="shared" si="1172"/>
        <v>1990144</v>
      </c>
      <c r="AA815" s="638">
        <f t="shared" si="1149"/>
        <v>1</v>
      </c>
      <c r="AB815" s="638">
        <f t="shared" si="1150"/>
        <v>4</v>
      </c>
      <c r="AC815" s="634">
        <f t="shared" si="1151"/>
        <v>1.9</v>
      </c>
      <c r="AD815" s="457">
        <v>83200</v>
      </c>
      <c r="AE815" s="458"/>
      <c r="AF815" s="458"/>
      <c r="AG815" s="927" t="str">
        <f t="shared" si="1152"/>
        <v>Կ-1</v>
      </c>
      <c r="AH815" s="457">
        <f t="shared" si="1153"/>
        <v>158080</v>
      </c>
      <c r="AI815" s="636">
        <f t="shared" si="1154"/>
        <v>158080</v>
      </c>
      <c r="AJ815" s="636">
        <f t="shared" si="1173"/>
        <v>2055040</v>
      </c>
      <c r="AK815" s="638">
        <f t="shared" si="1156"/>
        <v>1</v>
      </c>
      <c r="AL815" s="638">
        <f t="shared" si="1157"/>
        <v>5</v>
      </c>
      <c r="AM815" s="634">
        <f t="shared" si="1158"/>
        <v>1.9</v>
      </c>
      <c r="AN815" s="457">
        <v>83200</v>
      </c>
      <c r="AO815" s="458"/>
      <c r="AP815" s="458"/>
      <c r="AQ815" s="927" t="str">
        <f t="shared" si="1159"/>
        <v>Կ-1</v>
      </c>
      <c r="AR815" s="457">
        <f t="shared" si="1160"/>
        <v>158080</v>
      </c>
      <c r="AS815" s="636">
        <f t="shared" si="1161"/>
        <v>158080</v>
      </c>
      <c r="AT815" s="636">
        <f t="shared" si="1174"/>
        <v>2055040</v>
      </c>
    </row>
    <row r="816" spans="2:46" s="633" customFormat="1" ht="13.5" hidden="1">
      <c r="B816" s="907">
        <v>16</v>
      </c>
      <c r="C816" s="574" t="s">
        <v>2881</v>
      </c>
      <c r="D816" s="576" t="s">
        <v>2541</v>
      </c>
      <c r="E816" s="884">
        <v>1990</v>
      </c>
      <c r="F816" s="574" t="s">
        <v>242</v>
      </c>
      <c r="G816" s="653">
        <v>1</v>
      </c>
      <c r="H816" s="653">
        <v>1</v>
      </c>
      <c r="I816" s="649">
        <f t="shared" si="1169"/>
        <v>1.73</v>
      </c>
      <c r="J816" s="571">
        <v>83200</v>
      </c>
      <c r="K816" s="657"/>
      <c r="L816" s="657"/>
      <c r="M816" s="671" t="s">
        <v>87</v>
      </c>
      <c r="N816" s="571">
        <f t="shared" si="1170"/>
        <v>143936</v>
      </c>
      <c r="O816" s="651">
        <f t="shared" si="1140"/>
        <v>143936</v>
      </c>
      <c r="P816" s="651">
        <f t="shared" si="1171"/>
        <v>1871168</v>
      </c>
      <c r="Q816" s="638">
        <f t="shared" si="1142"/>
        <v>1</v>
      </c>
      <c r="R816" s="638">
        <f t="shared" si="1143"/>
        <v>2</v>
      </c>
      <c r="S816" s="634">
        <f t="shared" si="1144"/>
        <v>1.79</v>
      </c>
      <c r="T816" s="457">
        <v>83200</v>
      </c>
      <c r="U816" s="458"/>
      <c r="V816" s="458"/>
      <c r="W816" s="635" t="str">
        <f t="shared" si="1145"/>
        <v>Կ-1</v>
      </c>
      <c r="X816" s="457">
        <f t="shared" si="1146"/>
        <v>148928</v>
      </c>
      <c r="Y816" s="636">
        <f t="shared" si="1147"/>
        <v>148928</v>
      </c>
      <c r="Z816" s="636">
        <f t="shared" si="1172"/>
        <v>1936064</v>
      </c>
      <c r="AA816" s="638">
        <f t="shared" si="1149"/>
        <v>1</v>
      </c>
      <c r="AB816" s="638">
        <f t="shared" si="1150"/>
        <v>3</v>
      </c>
      <c r="AC816" s="634">
        <f t="shared" si="1151"/>
        <v>1.84</v>
      </c>
      <c r="AD816" s="457">
        <v>83200</v>
      </c>
      <c r="AE816" s="458"/>
      <c r="AF816" s="458"/>
      <c r="AG816" s="927" t="str">
        <f t="shared" si="1152"/>
        <v>Կ-1</v>
      </c>
      <c r="AH816" s="457">
        <f t="shared" si="1153"/>
        <v>153088</v>
      </c>
      <c r="AI816" s="636">
        <f t="shared" si="1154"/>
        <v>153088</v>
      </c>
      <c r="AJ816" s="636">
        <f t="shared" si="1173"/>
        <v>1990144</v>
      </c>
      <c r="AK816" s="638">
        <f t="shared" si="1156"/>
        <v>1</v>
      </c>
      <c r="AL816" s="638">
        <f t="shared" si="1157"/>
        <v>4</v>
      </c>
      <c r="AM816" s="634">
        <f t="shared" si="1158"/>
        <v>1.9</v>
      </c>
      <c r="AN816" s="457">
        <v>83200</v>
      </c>
      <c r="AO816" s="458"/>
      <c r="AP816" s="458"/>
      <c r="AQ816" s="927" t="str">
        <f t="shared" si="1159"/>
        <v>Կ-1</v>
      </c>
      <c r="AR816" s="457">
        <f t="shared" si="1160"/>
        <v>158080</v>
      </c>
      <c r="AS816" s="636">
        <f t="shared" si="1161"/>
        <v>158080</v>
      </c>
      <c r="AT816" s="636">
        <f t="shared" si="1174"/>
        <v>2055040</v>
      </c>
    </row>
    <row r="817" spans="2:46" s="633" customFormat="1" ht="13.5">
      <c r="B817" s="907">
        <v>17</v>
      </c>
      <c r="C817" s="574" t="s">
        <v>1078</v>
      </c>
      <c r="D817" s="576" t="s">
        <v>2540</v>
      </c>
      <c r="E817" s="884">
        <v>1966</v>
      </c>
      <c r="F817" s="574" t="s">
        <v>242</v>
      </c>
      <c r="G817" s="653">
        <v>1</v>
      </c>
      <c r="H817" s="653">
        <v>9</v>
      </c>
      <c r="I817" s="649">
        <f t="shared" si="1169"/>
        <v>2.02</v>
      </c>
      <c r="J817" s="571">
        <v>83200</v>
      </c>
      <c r="K817" s="657"/>
      <c r="L817" s="657"/>
      <c r="M817" s="671" t="s">
        <v>87</v>
      </c>
      <c r="N817" s="571">
        <f t="shared" si="1170"/>
        <v>168064</v>
      </c>
      <c r="O817" s="651">
        <f t="shared" si="1140"/>
        <v>168064</v>
      </c>
      <c r="P817" s="651">
        <f t="shared" si="1171"/>
        <v>2184832</v>
      </c>
      <c r="Q817" s="638">
        <f t="shared" si="1142"/>
        <v>1</v>
      </c>
      <c r="R817" s="638">
        <f t="shared" si="1143"/>
        <v>10</v>
      </c>
      <c r="S817" s="634">
        <f t="shared" si="1144"/>
        <v>2.08</v>
      </c>
      <c r="T817" s="457">
        <v>83200</v>
      </c>
      <c r="U817" s="458"/>
      <c r="V817" s="458"/>
      <c r="W817" s="635" t="str">
        <f t="shared" si="1145"/>
        <v>Կ-1</v>
      </c>
      <c r="X817" s="457">
        <f t="shared" si="1146"/>
        <v>173056</v>
      </c>
      <c r="Y817" s="636">
        <f t="shared" si="1147"/>
        <v>173056</v>
      </c>
      <c r="Z817" s="636">
        <f t="shared" si="1172"/>
        <v>2249728</v>
      </c>
      <c r="AA817" s="638">
        <f t="shared" si="1149"/>
        <v>1</v>
      </c>
      <c r="AB817" s="638">
        <f t="shared" si="1150"/>
        <v>11</v>
      </c>
      <c r="AC817" s="634">
        <f t="shared" si="1151"/>
        <v>2.08</v>
      </c>
      <c r="AD817" s="457">
        <v>83200</v>
      </c>
      <c r="AE817" s="458"/>
      <c r="AF817" s="458"/>
      <c r="AG817" s="927" t="str">
        <f t="shared" si="1152"/>
        <v>Կ-1</v>
      </c>
      <c r="AH817" s="457">
        <f t="shared" si="1153"/>
        <v>173056</v>
      </c>
      <c r="AI817" s="636">
        <f t="shared" si="1154"/>
        <v>173056</v>
      </c>
      <c r="AJ817" s="636">
        <f t="shared" si="1173"/>
        <v>2249728</v>
      </c>
      <c r="AK817" s="638">
        <f t="shared" si="1156"/>
        <v>1</v>
      </c>
      <c r="AL817" s="638">
        <f t="shared" si="1157"/>
        <v>12</v>
      </c>
      <c r="AM817" s="634">
        <f t="shared" si="1158"/>
        <v>2.08</v>
      </c>
      <c r="AN817" s="457">
        <v>83200</v>
      </c>
      <c r="AO817" s="458"/>
      <c r="AP817" s="458"/>
      <c r="AQ817" s="927" t="str">
        <f t="shared" si="1159"/>
        <v>Կ-1</v>
      </c>
      <c r="AR817" s="457">
        <f t="shared" si="1160"/>
        <v>173056</v>
      </c>
      <c r="AS817" s="636">
        <f t="shared" si="1161"/>
        <v>173056</v>
      </c>
      <c r="AT817" s="636">
        <f t="shared" si="1174"/>
        <v>2249728</v>
      </c>
    </row>
    <row r="818" spans="2:46" s="633" customFormat="1" ht="13.5">
      <c r="B818" s="907">
        <v>18</v>
      </c>
      <c r="C818" s="574" t="s">
        <v>1905</v>
      </c>
      <c r="D818" s="576" t="s">
        <v>2540</v>
      </c>
      <c r="E818" s="884">
        <v>2000</v>
      </c>
      <c r="F818" s="574" t="s">
        <v>242</v>
      </c>
      <c r="G818" s="653">
        <v>1</v>
      </c>
      <c r="H818" s="653">
        <v>1</v>
      </c>
      <c r="I818" s="649">
        <f t="shared" si="1169"/>
        <v>1.73</v>
      </c>
      <c r="J818" s="571">
        <v>83200</v>
      </c>
      <c r="K818" s="657"/>
      <c r="L818" s="657"/>
      <c r="M818" s="671" t="s">
        <v>87</v>
      </c>
      <c r="N818" s="571">
        <f t="shared" si="1170"/>
        <v>143936</v>
      </c>
      <c r="O818" s="651">
        <f t="shared" si="1140"/>
        <v>143936</v>
      </c>
      <c r="P818" s="651">
        <f t="shared" si="1171"/>
        <v>1871168</v>
      </c>
      <c r="Q818" s="638">
        <f t="shared" si="1142"/>
        <v>1</v>
      </c>
      <c r="R818" s="638">
        <f t="shared" si="1143"/>
        <v>2</v>
      </c>
      <c r="S818" s="634">
        <f t="shared" si="1144"/>
        <v>1.79</v>
      </c>
      <c r="T818" s="457">
        <v>83200</v>
      </c>
      <c r="U818" s="458"/>
      <c r="V818" s="458"/>
      <c r="W818" s="635" t="str">
        <f t="shared" si="1145"/>
        <v>Կ-1</v>
      </c>
      <c r="X818" s="457">
        <f t="shared" si="1146"/>
        <v>148928</v>
      </c>
      <c r="Y818" s="636">
        <f t="shared" si="1147"/>
        <v>148928</v>
      </c>
      <c r="Z818" s="636">
        <f t="shared" si="1172"/>
        <v>1936064</v>
      </c>
      <c r="AA818" s="638">
        <f t="shared" si="1149"/>
        <v>1</v>
      </c>
      <c r="AB818" s="638">
        <f t="shared" si="1150"/>
        <v>3</v>
      </c>
      <c r="AC818" s="634">
        <f t="shared" si="1151"/>
        <v>1.84</v>
      </c>
      <c r="AD818" s="457">
        <v>83200</v>
      </c>
      <c r="AE818" s="458"/>
      <c r="AF818" s="458"/>
      <c r="AG818" s="927" t="str">
        <f t="shared" si="1152"/>
        <v>Կ-1</v>
      </c>
      <c r="AH818" s="457">
        <f t="shared" si="1153"/>
        <v>153088</v>
      </c>
      <c r="AI818" s="636">
        <f t="shared" si="1154"/>
        <v>153088</v>
      </c>
      <c r="AJ818" s="636">
        <f t="shared" si="1173"/>
        <v>1990144</v>
      </c>
      <c r="AK818" s="638">
        <f t="shared" si="1156"/>
        <v>1</v>
      </c>
      <c r="AL818" s="638">
        <f t="shared" si="1157"/>
        <v>4</v>
      </c>
      <c r="AM818" s="634">
        <f t="shared" si="1158"/>
        <v>1.9</v>
      </c>
      <c r="AN818" s="457">
        <v>83200</v>
      </c>
      <c r="AO818" s="458"/>
      <c r="AP818" s="458"/>
      <c r="AQ818" s="927" t="str">
        <f t="shared" si="1159"/>
        <v>Կ-1</v>
      </c>
      <c r="AR818" s="457">
        <f t="shared" si="1160"/>
        <v>158080</v>
      </c>
      <c r="AS818" s="636">
        <f t="shared" si="1161"/>
        <v>158080</v>
      </c>
      <c r="AT818" s="636">
        <f t="shared" si="1174"/>
        <v>2055040</v>
      </c>
    </row>
    <row r="819" spans="2:46" s="633" customFormat="1" ht="13.5">
      <c r="B819" s="907">
        <v>19</v>
      </c>
      <c r="C819" s="574" t="s">
        <v>1906</v>
      </c>
      <c r="D819" s="576" t="s">
        <v>2540</v>
      </c>
      <c r="E819" s="884">
        <v>1985</v>
      </c>
      <c r="F819" s="574" t="s">
        <v>242</v>
      </c>
      <c r="G819" s="653">
        <v>1</v>
      </c>
      <c r="H819" s="653">
        <v>1</v>
      </c>
      <c r="I819" s="649">
        <f t="shared" si="1169"/>
        <v>1.73</v>
      </c>
      <c r="J819" s="571">
        <v>83200</v>
      </c>
      <c r="K819" s="657"/>
      <c r="L819" s="657"/>
      <c r="M819" s="671" t="s">
        <v>87</v>
      </c>
      <c r="N819" s="571">
        <f t="shared" si="1170"/>
        <v>143936</v>
      </c>
      <c r="O819" s="651">
        <f t="shared" si="1140"/>
        <v>143936</v>
      </c>
      <c r="P819" s="651">
        <f t="shared" si="1171"/>
        <v>1871168</v>
      </c>
      <c r="Q819" s="638">
        <f t="shared" si="1142"/>
        <v>1</v>
      </c>
      <c r="R819" s="638">
        <f t="shared" si="1143"/>
        <v>2</v>
      </c>
      <c r="S819" s="634">
        <f t="shared" si="1144"/>
        <v>1.79</v>
      </c>
      <c r="T819" s="457">
        <v>83200</v>
      </c>
      <c r="U819" s="458"/>
      <c r="V819" s="458"/>
      <c r="W819" s="635" t="str">
        <f t="shared" si="1145"/>
        <v>Կ-1</v>
      </c>
      <c r="X819" s="457">
        <f t="shared" si="1146"/>
        <v>148928</v>
      </c>
      <c r="Y819" s="636">
        <f t="shared" si="1147"/>
        <v>148928</v>
      </c>
      <c r="Z819" s="636">
        <f t="shared" si="1172"/>
        <v>1936064</v>
      </c>
      <c r="AA819" s="638">
        <f t="shared" si="1149"/>
        <v>1</v>
      </c>
      <c r="AB819" s="638">
        <f t="shared" si="1150"/>
        <v>3</v>
      </c>
      <c r="AC819" s="634">
        <f t="shared" si="1151"/>
        <v>1.84</v>
      </c>
      <c r="AD819" s="457">
        <v>83200</v>
      </c>
      <c r="AE819" s="458"/>
      <c r="AF819" s="458"/>
      <c r="AG819" s="927" t="str">
        <f t="shared" si="1152"/>
        <v>Կ-1</v>
      </c>
      <c r="AH819" s="457">
        <f t="shared" si="1153"/>
        <v>153088</v>
      </c>
      <c r="AI819" s="636">
        <f t="shared" si="1154"/>
        <v>153088</v>
      </c>
      <c r="AJ819" s="636">
        <f t="shared" si="1173"/>
        <v>1990144</v>
      </c>
      <c r="AK819" s="638">
        <f t="shared" si="1156"/>
        <v>1</v>
      </c>
      <c r="AL819" s="638">
        <f t="shared" si="1157"/>
        <v>4</v>
      </c>
      <c r="AM819" s="634">
        <f t="shared" si="1158"/>
        <v>1.9</v>
      </c>
      <c r="AN819" s="457">
        <v>83200</v>
      </c>
      <c r="AO819" s="458"/>
      <c r="AP819" s="458"/>
      <c r="AQ819" s="927" t="str">
        <f t="shared" si="1159"/>
        <v>Կ-1</v>
      </c>
      <c r="AR819" s="457">
        <f t="shared" si="1160"/>
        <v>158080</v>
      </c>
      <c r="AS819" s="636">
        <f t="shared" si="1161"/>
        <v>158080</v>
      </c>
      <c r="AT819" s="636">
        <f t="shared" si="1174"/>
        <v>2055040</v>
      </c>
    </row>
    <row r="820" spans="2:46" s="633" customFormat="1" ht="13.5">
      <c r="B820" s="907">
        <v>20</v>
      </c>
      <c r="C820" s="574" t="s">
        <v>1354</v>
      </c>
      <c r="D820" s="576" t="s">
        <v>2540</v>
      </c>
      <c r="E820" s="884">
        <v>1983</v>
      </c>
      <c r="F820" s="574" t="s">
        <v>242</v>
      </c>
      <c r="G820" s="653">
        <v>1</v>
      </c>
      <c r="H820" s="653">
        <v>5</v>
      </c>
      <c r="I820" s="649">
        <f t="shared" si="1169"/>
        <v>1.9</v>
      </c>
      <c r="J820" s="571">
        <v>83200</v>
      </c>
      <c r="K820" s="657"/>
      <c r="L820" s="657"/>
      <c r="M820" s="671" t="s">
        <v>87</v>
      </c>
      <c r="N820" s="571">
        <f t="shared" si="1170"/>
        <v>158080</v>
      </c>
      <c r="O820" s="651">
        <f t="shared" si="1140"/>
        <v>158080</v>
      </c>
      <c r="P820" s="651">
        <f t="shared" si="1171"/>
        <v>2055040</v>
      </c>
      <c r="Q820" s="638">
        <f t="shared" si="1142"/>
        <v>1</v>
      </c>
      <c r="R820" s="638">
        <f t="shared" si="1143"/>
        <v>6</v>
      </c>
      <c r="S820" s="634">
        <f t="shared" si="1144"/>
        <v>1.96</v>
      </c>
      <c r="T820" s="457">
        <v>83200</v>
      </c>
      <c r="U820" s="458"/>
      <c r="V820" s="458"/>
      <c r="W820" s="635" t="str">
        <f t="shared" si="1145"/>
        <v>Կ-1</v>
      </c>
      <c r="X820" s="457">
        <f t="shared" si="1146"/>
        <v>163072</v>
      </c>
      <c r="Y820" s="636">
        <f t="shared" si="1147"/>
        <v>163072</v>
      </c>
      <c r="Z820" s="636">
        <f t="shared" si="1172"/>
        <v>2119936</v>
      </c>
      <c r="AA820" s="638">
        <f t="shared" si="1149"/>
        <v>1</v>
      </c>
      <c r="AB820" s="638">
        <f t="shared" si="1150"/>
        <v>7</v>
      </c>
      <c r="AC820" s="634">
        <f t="shared" si="1151"/>
        <v>1.96</v>
      </c>
      <c r="AD820" s="457">
        <v>83200</v>
      </c>
      <c r="AE820" s="458"/>
      <c r="AF820" s="458"/>
      <c r="AG820" s="927" t="str">
        <f t="shared" si="1152"/>
        <v>Կ-1</v>
      </c>
      <c r="AH820" s="457">
        <f t="shared" si="1153"/>
        <v>163072</v>
      </c>
      <c r="AI820" s="636">
        <f t="shared" si="1154"/>
        <v>163072</v>
      </c>
      <c r="AJ820" s="636">
        <f t="shared" si="1173"/>
        <v>2119936</v>
      </c>
      <c r="AK820" s="638">
        <f t="shared" si="1156"/>
        <v>1</v>
      </c>
      <c r="AL820" s="638">
        <f t="shared" si="1157"/>
        <v>8</v>
      </c>
      <c r="AM820" s="634">
        <f t="shared" si="1158"/>
        <v>2.02</v>
      </c>
      <c r="AN820" s="457">
        <v>83200</v>
      </c>
      <c r="AO820" s="458"/>
      <c r="AP820" s="458"/>
      <c r="AQ820" s="927" t="str">
        <f t="shared" si="1159"/>
        <v>Կ-1</v>
      </c>
      <c r="AR820" s="457">
        <f t="shared" si="1160"/>
        <v>168064</v>
      </c>
      <c r="AS820" s="636">
        <f t="shared" si="1161"/>
        <v>168064</v>
      </c>
      <c r="AT820" s="636">
        <f t="shared" si="1174"/>
        <v>2184832</v>
      </c>
    </row>
    <row r="821" spans="2:46" s="633" customFormat="1" ht="13.5">
      <c r="B821" s="907">
        <v>21</v>
      </c>
      <c r="C821" s="574" t="s">
        <v>1907</v>
      </c>
      <c r="D821" s="576" t="s">
        <v>2540</v>
      </c>
      <c r="E821" s="884">
        <v>1985</v>
      </c>
      <c r="F821" s="574" t="s">
        <v>242</v>
      </c>
      <c r="G821" s="653">
        <v>1</v>
      </c>
      <c r="H821" s="648">
        <v>2</v>
      </c>
      <c r="I821" s="649">
        <f t="shared" si="1169"/>
        <v>1.79</v>
      </c>
      <c r="J821" s="571">
        <v>83200</v>
      </c>
      <c r="K821" s="657"/>
      <c r="L821" s="657"/>
      <c r="M821" s="671" t="s">
        <v>87</v>
      </c>
      <c r="N821" s="571">
        <f t="shared" si="1170"/>
        <v>148928</v>
      </c>
      <c r="O821" s="651">
        <f t="shared" si="1140"/>
        <v>148928</v>
      </c>
      <c r="P821" s="651">
        <f t="shared" si="1171"/>
        <v>1936064</v>
      </c>
      <c r="Q821" s="638">
        <f t="shared" si="1142"/>
        <v>1</v>
      </c>
      <c r="R821" s="638">
        <f t="shared" si="1143"/>
        <v>3</v>
      </c>
      <c r="S821" s="634">
        <f t="shared" si="1144"/>
        <v>1.84</v>
      </c>
      <c r="T821" s="457">
        <v>83200</v>
      </c>
      <c r="U821" s="458"/>
      <c r="V821" s="458"/>
      <c r="W821" s="635" t="str">
        <f t="shared" si="1145"/>
        <v>Կ-1</v>
      </c>
      <c r="X821" s="457">
        <f t="shared" si="1146"/>
        <v>153088</v>
      </c>
      <c r="Y821" s="636">
        <f t="shared" si="1147"/>
        <v>153088</v>
      </c>
      <c r="Z821" s="636">
        <f t="shared" si="1172"/>
        <v>1990144</v>
      </c>
      <c r="AA821" s="638">
        <f t="shared" si="1149"/>
        <v>1</v>
      </c>
      <c r="AB821" s="638">
        <f t="shared" si="1150"/>
        <v>4</v>
      </c>
      <c r="AC821" s="634">
        <f t="shared" si="1151"/>
        <v>1.9</v>
      </c>
      <c r="AD821" s="457">
        <v>83200</v>
      </c>
      <c r="AE821" s="458"/>
      <c r="AF821" s="458"/>
      <c r="AG821" s="927" t="str">
        <f t="shared" si="1152"/>
        <v>Կ-1</v>
      </c>
      <c r="AH821" s="457">
        <f t="shared" si="1153"/>
        <v>158080</v>
      </c>
      <c r="AI821" s="636">
        <f t="shared" si="1154"/>
        <v>158080</v>
      </c>
      <c r="AJ821" s="636">
        <f t="shared" si="1173"/>
        <v>2055040</v>
      </c>
      <c r="AK821" s="638">
        <f t="shared" si="1156"/>
        <v>1</v>
      </c>
      <c r="AL821" s="638">
        <f t="shared" si="1157"/>
        <v>5</v>
      </c>
      <c r="AM821" s="634">
        <f t="shared" si="1158"/>
        <v>1.9</v>
      </c>
      <c r="AN821" s="457">
        <v>83200</v>
      </c>
      <c r="AO821" s="458"/>
      <c r="AP821" s="458"/>
      <c r="AQ821" s="927" t="str">
        <f t="shared" si="1159"/>
        <v>Կ-1</v>
      </c>
      <c r="AR821" s="457">
        <f t="shared" si="1160"/>
        <v>158080</v>
      </c>
      <c r="AS821" s="636">
        <f t="shared" si="1161"/>
        <v>158080</v>
      </c>
      <c r="AT821" s="636">
        <f t="shared" si="1174"/>
        <v>2055040</v>
      </c>
    </row>
    <row r="822" spans="2:46" s="633" customFormat="1" ht="13.5">
      <c r="B822" s="907">
        <v>22</v>
      </c>
      <c r="C822" s="574" t="s">
        <v>1908</v>
      </c>
      <c r="D822" s="576" t="s">
        <v>2540</v>
      </c>
      <c r="E822" s="884">
        <v>1999</v>
      </c>
      <c r="F822" s="574" t="s">
        <v>242</v>
      </c>
      <c r="G822" s="653">
        <v>1</v>
      </c>
      <c r="H822" s="648">
        <v>2</v>
      </c>
      <c r="I822" s="649">
        <f t="shared" ref="I822:I837" si="1175">IF(G822&lt;1,0,IF(M822="Բ-1",IF(H822=0,6.94,IF(H822=1,7.17,IF(H822=2,7.41,IF(H822=3,7.66,IF(OR(H822=5,H822=4),7.92,IF(OR(H822=6,H822=7),8.18,IF(OR(H822=8,H822=9),8.46,IF(OR(H822=10,H822=11,H822=12),8.74,IF(OR(H822=13,H822=14,H822=15),9.03,IF(OR(H822=16,H822=17,H822=18),9.33,9.65)))))))))),IF(M822="Բ-2", IF(H822=0,5.71,IF(H822=1,5.89,IF(H822=2,6.09,IF(H822=3,6.29,IF(OR(H822=5,H822=4),6.5,IF(OR(H822=6,H822=7),6.72,IF(OR(H822=8,H822=9),6.94,IF(OR(H822=10,H822=11,H822=12),7.17,IF(OR(H822=13,H822=14,H822=15),7.41,IF(OR(H822=16,H822=17,H822=18),7.65,7.91)))))))))), IF(M822="Գ-1", IF(H822=0,4.7,IF(H822=1,4.86,IF(H822=2,5.01,IF(H822=3,5.18,IF(OR(H822=5,H822=4),5.35,IF(OR(H822=6,H822=7),5.52,IF(OR(H822=8,H822=9),5.71,IF(OR(H822=10,H822=11,H822=12),5.89,IF(OR(H822=13,H822=14,H822=15),6.09,IF(OR(H822=16,H822=17,H822=18),6.29,6.49)))))))))), IF(M822="Գ-2", IF(H822=0,3.88,IF(H822=1,4.01,IF(H822=2,4.14,IF(H822=3,4.27,IF(OR(H822=5,H822=4),4.41,IF(OR(H822=6,H822=7),4.55,IF(OR(H822=8,H822=9),4.7,IF(OR(H822=10,H822=11,H822=12),4.85,IF(OR(H822=13,H822=14,H822=15),5.01,IF(OR(H822=16,H822=17,H822=18),5.17,5.34)))))))))), IF(M822="Գ-3", IF(H822=0,3.21,IF(H822=1,3.31,IF(H822=2,3.42,IF(H822=3,3.53,IF(OR(H822=5,H822=4),3.64,IF(OR(H822=6,H822=7),3.76,IF(OR(H822=8,H822=9),3.88,IF(OR(H822=10,H822=11,H822=12),4.01,IF(OR(H822=13,H822=14,H822=15),4.13,IF(OR(H822=16,H822=17,H822=18),4.27,4.4)))))))))), IF(M822="Ա-1", IF(H822=0,2.66,IF(H822=1,2.75,IF(H822=2,2.83,IF(H822=3,2.92,IF(OR(H822=5,H822=4),3.02,IF(OR(H822=6,H822=7),3.11,IF(OR(H822=8,H822=9),3.21,IF(OR(H822=10,H822=11,H822=12),3.31,IF(OR(H822=13,H822=14,H822=15),3.42,IF(OR(H822=16,H822=17,H822=18),3.53,3.64)))))))))), IF(M822="Ա-2", IF(H822=0,2.28,IF(H822=1,2.35,IF(H822=2,2.43,IF(H822=3,2.5,IF(OR(H822=5,H822=4),2.58,IF(OR(H822=6,H822=7),2.66,IF(OR(H822=8,H822=9),2.75,IF(OR(H822=10,H822=11,H822=12),2.83,IF(OR(H822=13,H822=14,H822=15),2.92,IF(OR(H822=16,H822=17,H822=18),3.01,3.11)))))))))),IF(M822="Ա-3", IF(H822=0,1.96,IF(H822=1,2.02,IF(H822=2,2.08,IF(H822=3,2.15,IF(OR(H822=5,H822=4),2.21,IF(OR(H822=6,H822=7),2.28,IF(OR(H822=8,H822=9),2.35,IF(OR(H822=10,H822=11,H822=12),2.42,IF(OR(H822=13,H822=14,H822=15),2.5,IF(OR(H822=16,H822=17,H822=18),2.58,2.66)))))))))), IF(M822="Կ-1", IF(H822=0,1.68,IF(H822=1,1.73,IF(H822=2,1.79,IF(H822=3,1.84,IF(OR(H822=5,H822=4),1.9,IF(OR(H822=6,H822=7),1.96,IF(OR(H822=8,H822=9),2.02,IF(OR(H822=10,H822=11,H822=12),2.08,IF(OR(H822=13,H822=14,H822=15),2.14,IF(OR(H822=16,H822=17,H822=18),2.21,2.28)))))))))), IF(M822="Կ-2", IF(H822=0,1.45,IF(H822=1,1.49,IF(H822=2,1.54,IF(H822=3,1.59,IF(OR(H822=5,H822=4),1.63,IF(OR(H822=6,H822=7),1.68,IF(OR(H822=8,H822=9),1.73,IF(OR(H822=10,H822=11,H822=12),1.79,IF(OR(H822=13,H822=14,H822=15),1.84,IF(OR(H822=16,H822=17,H822=18),1.9,1.95)))))))))),IF(M822="Կ-3", IF(H822=0,1.25,IF(H822=1,1.29,IF(H822=2,1.33,IF(H822=3,1.37,IF(OR(H822=5,H822=4),1.41,IF(OR(H822=6,H822=7),1.45,IF(OR(H822=8,H822=9),1.49,IF(OR(H822=10,H822=11,H822=12),1.54,IF(OR(H822=13,H822=14,H822=15),1.58,IF(OR(H822=16,H822=17,H822=18),1.63,1.68)))))))))), "Error"))))))))))))</f>
        <v>1.79</v>
      </c>
      <c r="J822" s="571">
        <v>83200</v>
      </c>
      <c r="K822" s="657"/>
      <c r="L822" s="657"/>
      <c r="M822" s="671" t="s">
        <v>87</v>
      </c>
      <c r="N822" s="571">
        <f t="shared" ref="N822:N837" si="1176">J822*I822</f>
        <v>148928</v>
      </c>
      <c r="O822" s="651">
        <f t="shared" si="1140"/>
        <v>148928</v>
      </c>
      <c r="P822" s="651">
        <f t="shared" ref="P822:P837" si="1177">+O822*13</f>
        <v>1936064</v>
      </c>
      <c r="Q822" s="638">
        <f t="shared" si="1142"/>
        <v>1</v>
      </c>
      <c r="R822" s="638">
        <f t="shared" si="1143"/>
        <v>3</v>
      </c>
      <c r="S822" s="634">
        <f t="shared" si="1144"/>
        <v>1.84</v>
      </c>
      <c r="T822" s="457">
        <v>83200</v>
      </c>
      <c r="U822" s="458"/>
      <c r="V822" s="458"/>
      <c r="W822" s="635" t="str">
        <f t="shared" si="1145"/>
        <v>Կ-1</v>
      </c>
      <c r="X822" s="457">
        <f t="shared" si="1146"/>
        <v>153088</v>
      </c>
      <c r="Y822" s="636">
        <f t="shared" si="1147"/>
        <v>153088</v>
      </c>
      <c r="Z822" s="636">
        <f t="shared" ref="Z822:Z837" si="1178">+Y822*13</f>
        <v>1990144</v>
      </c>
      <c r="AA822" s="638">
        <f t="shared" si="1149"/>
        <v>1</v>
      </c>
      <c r="AB822" s="638">
        <f t="shared" si="1150"/>
        <v>4</v>
      </c>
      <c r="AC822" s="634">
        <f t="shared" si="1151"/>
        <v>1.9</v>
      </c>
      <c r="AD822" s="457">
        <v>83200</v>
      </c>
      <c r="AE822" s="458"/>
      <c r="AF822" s="458"/>
      <c r="AG822" s="927" t="str">
        <f t="shared" si="1152"/>
        <v>Կ-1</v>
      </c>
      <c r="AH822" s="457">
        <f t="shared" si="1153"/>
        <v>158080</v>
      </c>
      <c r="AI822" s="636">
        <f t="shared" si="1154"/>
        <v>158080</v>
      </c>
      <c r="AJ822" s="636">
        <f t="shared" ref="AJ822:AJ837" si="1179">+AI822*13</f>
        <v>2055040</v>
      </c>
      <c r="AK822" s="638">
        <f t="shared" si="1156"/>
        <v>1</v>
      </c>
      <c r="AL822" s="638">
        <f t="shared" si="1157"/>
        <v>5</v>
      </c>
      <c r="AM822" s="634">
        <f t="shared" si="1158"/>
        <v>1.9</v>
      </c>
      <c r="AN822" s="457">
        <v>83200</v>
      </c>
      <c r="AO822" s="458"/>
      <c r="AP822" s="458"/>
      <c r="AQ822" s="927" t="str">
        <f t="shared" ref="AQ822:AQ837" si="1180">+AG822</f>
        <v>Կ-1</v>
      </c>
      <c r="AR822" s="457">
        <f t="shared" si="1160"/>
        <v>158080</v>
      </c>
      <c r="AS822" s="636">
        <f t="shared" si="1161"/>
        <v>158080</v>
      </c>
      <c r="AT822" s="636">
        <f t="shared" ref="AT822:AT837" si="1181">+AS822*13</f>
        <v>2055040</v>
      </c>
    </row>
    <row r="823" spans="2:46" s="962" customFormat="1" ht="13.5">
      <c r="B823" s="907">
        <v>23</v>
      </c>
      <c r="C823" s="963" t="s">
        <v>79</v>
      </c>
      <c r="D823" s="964"/>
      <c r="E823" s="965"/>
      <c r="F823" s="953" t="s">
        <v>242</v>
      </c>
      <c r="G823" s="957">
        <v>1</v>
      </c>
      <c r="H823" s="957">
        <v>6</v>
      </c>
      <c r="I823" s="958">
        <f t="shared" si="1175"/>
        <v>1.96</v>
      </c>
      <c r="J823" s="959">
        <v>83200</v>
      </c>
      <c r="K823" s="966"/>
      <c r="L823" s="952"/>
      <c r="M823" s="967" t="s">
        <v>87</v>
      </c>
      <c r="N823" s="959">
        <f t="shared" si="1176"/>
        <v>163072</v>
      </c>
      <c r="O823" s="961">
        <f t="shared" si="1140"/>
        <v>163072</v>
      </c>
      <c r="P823" s="961">
        <f t="shared" si="1177"/>
        <v>2119936</v>
      </c>
      <c r="Q823" s="957">
        <f t="shared" si="1142"/>
        <v>1</v>
      </c>
      <c r="R823" s="957">
        <f t="shared" si="1143"/>
        <v>7</v>
      </c>
      <c r="S823" s="958">
        <f t="shared" si="1144"/>
        <v>1.96</v>
      </c>
      <c r="T823" s="959">
        <v>83200</v>
      </c>
      <c r="U823" s="952"/>
      <c r="V823" s="952"/>
      <c r="W823" s="968" t="str">
        <f t="shared" si="1145"/>
        <v>Կ-1</v>
      </c>
      <c r="X823" s="959">
        <f t="shared" si="1146"/>
        <v>163072</v>
      </c>
      <c r="Y823" s="961">
        <f t="shared" si="1147"/>
        <v>163072</v>
      </c>
      <c r="Z823" s="961">
        <f t="shared" si="1178"/>
        <v>2119936</v>
      </c>
      <c r="AA823" s="957">
        <f t="shared" si="1149"/>
        <v>1</v>
      </c>
      <c r="AB823" s="957">
        <f t="shared" si="1150"/>
        <v>8</v>
      </c>
      <c r="AC823" s="958">
        <f t="shared" si="1151"/>
        <v>2.02</v>
      </c>
      <c r="AD823" s="959">
        <v>83200</v>
      </c>
      <c r="AE823" s="952"/>
      <c r="AF823" s="952"/>
      <c r="AG823" s="967" t="str">
        <f t="shared" si="1152"/>
        <v>Կ-1</v>
      </c>
      <c r="AH823" s="959">
        <f t="shared" si="1153"/>
        <v>168064</v>
      </c>
      <c r="AI823" s="961">
        <f t="shared" si="1154"/>
        <v>168064</v>
      </c>
      <c r="AJ823" s="961">
        <f t="shared" si="1179"/>
        <v>2184832</v>
      </c>
      <c r="AK823" s="957">
        <f t="shared" si="1156"/>
        <v>1</v>
      </c>
      <c r="AL823" s="957">
        <f t="shared" si="1157"/>
        <v>9</v>
      </c>
      <c r="AM823" s="958">
        <f t="shared" si="1158"/>
        <v>2.02</v>
      </c>
      <c r="AN823" s="959">
        <v>83200</v>
      </c>
      <c r="AO823" s="952"/>
      <c r="AP823" s="952"/>
      <c r="AQ823" s="967" t="str">
        <f t="shared" si="1180"/>
        <v>Կ-1</v>
      </c>
      <c r="AR823" s="959">
        <f t="shared" si="1160"/>
        <v>168064</v>
      </c>
      <c r="AS823" s="961">
        <f t="shared" si="1161"/>
        <v>168064</v>
      </c>
      <c r="AT823" s="961">
        <f t="shared" si="1181"/>
        <v>2184832</v>
      </c>
    </row>
    <row r="824" spans="2:46" s="962" customFormat="1" ht="13.5">
      <c r="B824" s="907">
        <v>24</v>
      </c>
      <c r="C824" s="963" t="s">
        <v>79</v>
      </c>
      <c r="D824" s="964"/>
      <c r="E824" s="965"/>
      <c r="F824" s="953" t="s">
        <v>242</v>
      </c>
      <c r="G824" s="957">
        <v>1</v>
      </c>
      <c r="H824" s="957">
        <v>6</v>
      </c>
      <c r="I824" s="958">
        <f t="shared" si="1175"/>
        <v>1.96</v>
      </c>
      <c r="J824" s="959">
        <v>83200</v>
      </c>
      <c r="K824" s="966"/>
      <c r="L824" s="952"/>
      <c r="M824" s="967" t="s">
        <v>87</v>
      </c>
      <c r="N824" s="959">
        <f t="shared" si="1176"/>
        <v>163072</v>
      </c>
      <c r="O824" s="961">
        <f t="shared" si="1140"/>
        <v>163072</v>
      </c>
      <c r="P824" s="961">
        <f t="shared" si="1177"/>
        <v>2119936</v>
      </c>
      <c r="Q824" s="957">
        <f t="shared" si="1142"/>
        <v>1</v>
      </c>
      <c r="R824" s="957">
        <f t="shared" si="1143"/>
        <v>7</v>
      </c>
      <c r="S824" s="958">
        <f t="shared" si="1144"/>
        <v>1.96</v>
      </c>
      <c r="T824" s="959">
        <v>83200</v>
      </c>
      <c r="U824" s="952"/>
      <c r="V824" s="952"/>
      <c r="W824" s="968" t="str">
        <f t="shared" si="1145"/>
        <v>Կ-1</v>
      </c>
      <c r="X824" s="959">
        <f t="shared" si="1146"/>
        <v>163072</v>
      </c>
      <c r="Y824" s="961">
        <f t="shared" si="1147"/>
        <v>163072</v>
      </c>
      <c r="Z824" s="961">
        <f t="shared" si="1178"/>
        <v>2119936</v>
      </c>
      <c r="AA824" s="957">
        <f t="shared" si="1149"/>
        <v>1</v>
      </c>
      <c r="AB824" s="957">
        <f t="shared" si="1150"/>
        <v>8</v>
      </c>
      <c r="AC824" s="958">
        <f t="shared" si="1151"/>
        <v>2.02</v>
      </c>
      <c r="AD824" s="959">
        <v>83200</v>
      </c>
      <c r="AE824" s="952"/>
      <c r="AF824" s="952"/>
      <c r="AG824" s="967" t="str">
        <f t="shared" si="1152"/>
        <v>Կ-1</v>
      </c>
      <c r="AH824" s="959">
        <f t="shared" si="1153"/>
        <v>168064</v>
      </c>
      <c r="AI824" s="961">
        <f t="shared" si="1154"/>
        <v>168064</v>
      </c>
      <c r="AJ824" s="961">
        <f t="shared" si="1179"/>
        <v>2184832</v>
      </c>
      <c r="AK824" s="957">
        <f t="shared" si="1156"/>
        <v>1</v>
      </c>
      <c r="AL824" s="957">
        <f t="shared" si="1157"/>
        <v>9</v>
      </c>
      <c r="AM824" s="958">
        <f t="shared" si="1158"/>
        <v>2.02</v>
      </c>
      <c r="AN824" s="959">
        <v>83200</v>
      </c>
      <c r="AO824" s="952"/>
      <c r="AP824" s="952"/>
      <c r="AQ824" s="967" t="str">
        <f t="shared" si="1180"/>
        <v>Կ-1</v>
      </c>
      <c r="AR824" s="959">
        <f t="shared" si="1160"/>
        <v>168064</v>
      </c>
      <c r="AS824" s="961">
        <f t="shared" si="1161"/>
        <v>168064</v>
      </c>
      <c r="AT824" s="961">
        <f t="shared" si="1181"/>
        <v>2184832</v>
      </c>
    </row>
    <row r="825" spans="2:46" s="633" customFormat="1" ht="27" hidden="1">
      <c r="B825" s="907">
        <v>25</v>
      </c>
      <c r="C825" s="574" t="s">
        <v>1909</v>
      </c>
      <c r="D825" s="662" t="s">
        <v>2541</v>
      </c>
      <c r="E825" s="669">
        <v>1997</v>
      </c>
      <c r="F825" s="659" t="s">
        <v>488</v>
      </c>
      <c r="G825" s="653">
        <v>1</v>
      </c>
      <c r="H825" s="653">
        <v>1</v>
      </c>
      <c r="I825" s="649">
        <f t="shared" si="1175"/>
        <v>1.73</v>
      </c>
      <c r="J825" s="571">
        <v>83200</v>
      </c>
      <c r="K825" s="657"/>
      <c r="L825" s="657"/>
      <c r="M825" s="671" t="s">
        <v>87</v>
      </c>
      <c r="N825" s="571">
        <f t="shared" si="1176"/>
        <v>143936</v>
      </c>
      <c r="O825" s="651">
        <f t="shared" si="1140"/>
        <v>143936</v>
      </c>
      <c r="P825" s="651">
        <f t="shared" si="1177"/>
        <v>1871168</v>
      </c>
      <c r="Q825" s="638">
        <f t="shared" si="1142"/>
        <v>1</v>
      </c>
      <c r="R825" s="638">
        <f t="shared" si="1143"/>
        <v>2</v>
      </c>
      <c r="S825" s="634">
        <f t="shared" si="1144"/>
        <v>1.79</v>
      </c>
      <c r="T825" s="457">
        <v>83200</v>
      </c>
      <c r="U825" s="458"/>
      <c r="V825" s="458"/>
      <c r="W825" s="635" t="str">
        <f t="shared" si="1145"/>
        <v>Կ-1</v>
      </c>
      <c r="X825" s="457">
        <f t="shared" si="1146"/>
        <v>148928</v>
      </c>
      <c r="Y825" s="636">
        <f t="shared" si="1147"/>
        <v>148928</v>
      </c>
      <c r="Z825" s="636">
        <f t="shared" si="1178"/>
        <v>1936064</v>
      </c>
      <c r="AA825" s="638">
        <f t="shared" si="1149"/>
        <v>1</v>
      </c>
      <c r="AB825" s="638">
        <f t="shared" si="1150"/>
        <v>3</v>
      </c>
      <c r="AC825" s="634">
        <f t="shared" si="1151"/>
        <v>1.84</v>
      </c>
      <c r="AD825" s="457">
        <v>83200</v>
      </c>
      <c r="AE825" s="458"/>
      <c r="AF825" s="458"/>
      <c r="AG825" s="927" t="str">
        <f t="shared" si="1152"/>
        <v>Կ-1</v>
      </c>
      <c r="AH825" s="457">
        <f t="shared" si="1153"/>
        <v>153088</v>
      </c>
      <c r="AI825" s="636">
        <f t="shared" si="1154"/>
        <v>153088</v>
      </c>
      <c r="AJ825" s="636">
        <f t="shared" si="1179"/>
        <v>1990144</v>
      </c>
      <c r="AK825" s="638">
        <f t="shared" si="1156"/>
        <v>1</v>
      </c>
      <c r="AL825" s="638">
        <f t="shared" si="1157"/>
        <v>4</v>
      </c>
      <c r="AM825" s="634">
        <f t="shared" si="1158"/>
        <v>1.9</v>
      </c>
      <c r="AN825" s="457">
        <v>83200</v>
      </c>
      <c r="AO825" s="458"/>
      <c r="AP825" s="458"/>
      <c r="AQ825" s="927" t="str">
        <f t="shared" si="1180"/>
        <v>Կ-1</v>
      </c>
      <c r="AR825" s="457">
        <f t="shared" si="1160"/>
        <v>158080</v>
      </c>
      <c r="AS825" s="636">
        <f t="shared" si="1161"/>
        <v>158080</v>
      </c>
      <c r="AT825" s="636">
        <f t="shared" si="1181"/>
        <v>2055040</v>
      </c>
    </row>
    <row r="826" spans="2:46" s="633" customFormat="1" ht="27">
      <c r="B826" s="907">
        <v>26</v>
      </c>
      <c r="C826" s="574" t="s">
        <v>649</v>
      </c>
      <c r="D826" s="662" t="s">
        <v>2540</v>
      </c>
      <c r="E826" s="669">
        <v>1989</v>
      </c>
      <c r="F826" s="659" t="s">
        <v>488</v>
      </c>
      <c r="G826" s="653">
        <v>1</v>
      </c>
      <c r="H826" s="653">
        <v>1</v>
      </c>
      <c r="I826" s="649">
        <f t="shared" si="1175"/>
        <v>1.73</v>
      </c>
      <c r="J826" s="571">
        <v>83200</v>
      </c>
      <c r="K826" s="657"/>
      <c r="L826" s="657"/>
      <c r="M826" s="671" t="s">
        <v>87</v>
      </c>
      <c r="N826" s="571">
        <f t="shared" si="1176"/>
        <v>143936</v>
      </c>
      <c r="O826" s="651">
        <f t="shared" si="1140"/>
        <v>143936</v>
      </c>
      <c r="P826" s="651">
        <f t="shared" si="1177"/>
        <v>1871168</v>
      </c>
      <c r="Q826" s="638">
        <f t="shared" si="1142"/>
        <v>1</v>
      </c>
      <c r="R826" s="638">
        <f t="shared" si="1143"/>
        <v>2</v>
      </c>
      <c r="S826" s="634">
        <f t="shared" si="1144"/>
        <v>1.79</v>
      </c>
      <c r="T826" s="457">
        <v>83200</v>
      </c>
      <c r="U826" s="458"/>
      <c r="V826" s="458"/>
      <c r="W826" s="635" t="str">
        <f t="shared" si="1145"/>
        <v>Կ-1</v>
      </c>
      <c r="X826" s="457">
        <f t="shared" si="1146"/>
        <v>148928</v>
      </c>
      <c r="Y826" s="636">
        <f t="shared" si="1147"/>
        <v>148928</v>
      </c>
      <c r="Z826" s="636">
        <f t="shared" si="1178"/>
        <v>1936064</v>
      </c>
      <c r="AA826" s="638">
        <f t="shared" si="1149"/>
        <v>1</v>
      </c>
      <c r="AB826" s="638">
        <f t="shared" si="1150"/>
        <v>3</v>
      </c>
      <c r="AC826" s="634">
        <f t="shared" si="1151"/>
        <v>1.84</v>
      </c>
      <c r="AD826" s="457">
        <v>83200</v>
      </c>
      <c r="AE826" s="458"/>
      <c r="AF826" s="458"/>
      <c r="AG826" s="927" t="str">
        <f t="shared" si="1152"/>
        <v>Կ-1</v>
      </c>
      <c r="AH826" s="457">
        <f t="shared" si="1153"/>
        <v>153088</v>
      </c>
      <c r="AI826" s="636">
        <f t="shared" si="1154"/>
        <v>153088</v>
      </c>
      <c r="AJ826" s="636">
        <f t="shared" si="1179"/>
        <v>1990144</v>
      </c>
      <c r="AK826" s="638">
        <f t="shared" si="1156"/>
        <v>1</v>
      </c>
      <c r="AL826" s="638">
        <f t="shared" si="1157"/>
        <v>4</v>
      </c>
      <c r="AM826" s="634">
        <f t="shared" si="1158"/>
        <v>1.9</v>
      </c>
      <c r="AN826" s="457">
        <v>83200</v>
      </c>
      <c r="AO826" s="458"/>
      <c r="AP826" s="458"/>
      <c r="AQ826" s="927" t="str">
        <f t="shared" si="1180"/>
        <v>Կ-1</v>
      </c>
      <c r="AR826" s="457">
        <f t="shared" si="1160"/>
        <v>158080</v>
      </c>
      <c r="AS826" s="636">
        <f t="shared" si="1161"/>
        <v>158080</v>
      </c>
      <c r="AT826" s="636">
        <f t="shared" si="1181"/>
        <v>2055040</v>
      </c>
    </row>
    <row r="827" spans="2:46" s="633" customFormat="1" ht="27">
      <c r="B827" s="907">
        <v>27</v>
      </c>
      <c r="C827" s="574" t="s">
        <v>1910</v>
      </c>
      <c r="D827" s="662" t="s">
        <v>2540</v>
      </c>
      <c r="E827" s="669">
        <v>1992</v>
      </c>
      <c r="F827" s="659" t="s">
        <v>488</v>
      </c>
      <c r="G827" s="653">
        <v>1</v>
      </c>
      <c r="H827" s="653">
        <v>2</v>
      </c>
      <c r="I827" s="649">
        <f t="shared" si="1175"/>
        <v>1.79</v>
      </c>
      <c r="J827" s="571">
        <v>83200</v>
      </c>
      <c r="K827" s="657"/>
      <c r="L827" s="657"/>
      <c r="M827" s="671" t="s">
        <v>87</v>
      </c>
      <c r="N827" s="571">
        <f t="shared" si="1176"/>
        <v>148928</v>
      </c>
      <c r="O827" s="651">
        <f t="shared" si="1140"/>
        <v>148928</v>
      </c>
      <c r="P827" s="651">
        <f t="shared" si="1177"/>
        <v>1936064</v>
      </c>
      <c r="Q827" s="638">
        <f t="shared" si="1142"/>
        <v>1</v>
      </c>
      <c r="R827" s="638">
        <f t="shared" si="1143"/>
        <v>3</v>
      </c>
      <c r="S827" s="634">
        <f t="shared" si="1144"/>
        <v>1.84</v>
      </c>
      <c r="T827" s="457">
        <v>83200</v>
      </c>
      <c r="U827" s="458"/>
      <c r="V827" s="458"/>
      <c r="W827" s="635" t="str">
        <f t="shared" si="1145"/>
        <v>Կ-1</v>
      </c>
      <c r="X827" s="457">
        <f t="shared" si="1146"/>
        <v>153088</v>
      </c>
      <c r="Y827" s="636">
        <f t="shared" si="1147"/>
        <v>153088</v>
      </c>
      <c r="Z827" s="636">
        <f t="shared" si="1178"/>
        <v>1990144</v>
      </c>
      <c r="AA827" s="638">
        <f t="shared" si="1149"/>
        <v>1</v>
      </c>
      <c r="AB827" s="638">
        <f t="shared" si="1150"/>
        <v>4</v>
      </c>
      <c r="AC827" s="634">
        <f t="shared" si="1151"/>
        <v>1.9</v>
      </c>
      <c r="AD827" s="457">
        <v>83200</v>
      </c>
      <c r="AE827" s="458"/>
      <c r="AF827" s="458"/>
      <c r="AG827" s="927" t="str">
        <f t="shared" si="1152"/>
        <v>Կ-1</v>
      </c>
      <c r="AH827" s="457">
        <f t="shared" si="1153"/>
        <v>158080</v>
      </c>
      <c r="AI827" s="636">
        <f t="shared" si="1154"/>
        <v>158080</v>
      </c>
      <c r="AJ827" s="636">
        <f t="shared" si="1179"/>
        <v>2055040</v>
      </c>
      <c r="AK827" s="638">
        <f t="shared" si="1156"/>
        <v>1</v>
      </c>
      <c r="AL827" s="638">
        <f t="shared" si="1157"/>
        <v>5</v>
      </c>
      <c r="AM827" s="634">
        <f t="shared" si="1158"/>
        <v>1.9</v>
      </c>
      <c r="AN827" s="457">
        <v>83200</v>
      </c>
      <c r="AO827" s="458"/>
      <c r="AP827" s="458"/>
      <c r="AQ827" s="927" t="str">
        <f t="shared" si="1180"/>
        <v>Կ-1</v>
      </c>
      <c r="AR827" s="457">
        <f t="shared" si="1160"/>
        <v>158080</v>
      </c>
      <c r="AS827" s="636">
        <f t="shared" si="1161"/>
        <v>158080</v>
      </c>
      <c r="AT827" s="636">
        <f t="shared" si="1181"/>
        <v>2055040</v>
      </c>
    </row>
    <row r="828" spans="2:46" s="633" customFormat="1" ht="27">
      <c r="B828" s="907">
        <v>28</v>
      </c>
      <c r="C828" s="574" t="s">
        <v>1911</v>
      </c>
      <c r="D828" s="662" t="s">
        <v>2540</v>
      </c>
      <c r="E828" s="669">
        <v>2000</v>
      </c>
      <c r="F828" s="659" t="s">
        <v>488</v>
      </c>
      <c r="G828" s="653">
        <v>1</v>
      </c>
      <c r="H828" s="653">
        <v>2</v>
      </c>
      <c r="I828" s="649">
        <f t="shared" si="1175"/>
        <v>1.79</v>
      </c>
      <c r="J828" s="571">
        <v>83200</v>
      </c>
      <c r="K828" s="657"/>
      <c r="L828" s="657"/>
      <c r="M828" s="671" t="s">
        <v>87</v>
      </c>
      <c r="N828" s="571">
        <f t="shared" si="1176"/>
        <v>148928</v>
      </c>
      <c r="O828" s="651">
        <f t="shared" si="1140"/>
        <v>148928</v>
      </c>
      <c r="P828" s="651">
        <f t="shared" si="1177"/>
        <v>1936064</v>
      </c>
      <c r="Q828" s="638">
        <f t="shared" si="1142"/>
        <v>1</v>
      </c>
      <c r="R828" s="638">
        <f t="shared" si="1143"/>
        <v>3</v>
      </c>
      <c r="S828" s="634">
        <f t="shared" si="1144"/>
        <v>1.84</v>
      </c>
      <c r="T828" s="457">
        <v>83200</v>
      </c>
      <c r="U828" s="458"/>
      <c r="V828" s="458"/>
      <c r="W828" s="635" t="str">
        <f t="shared" si="1145"/>
        <v>Կ-1</v>
      </c>
      <c r="X828" s="457">
        <f t="shared" si="1146"/>
        <v>153088</v>
      </c>
      <c r="Y828" s="636">
        <f t="shared" si="1147"/>
        <v>153088</v>
      </c>
      <c r="Z828" s="636">
        <f t="shared" si="1178"/>
        <v>1990144</v>
      </c>
      <c r="AA828" s="638">
        <f t="shared" si="1149"/>
        <v>1</v>
      </c>
      <c r="AB828" s="638">
        <f t="shared" si="1150"/>
        <v>4</v>
      </c>
      <c r="AC828" s="634">
        <f t="shared" si="1151"/>
        <v>1.9</v>
      </c>
      <c r="AD828" s="457">
        <v>83200</v>
      </c>
      <c r="AE828" s="458"/>
      <c r="AF828" s="458"/>
      <c r="AG828" s="927" t="str">
        <f t="shared" si="1152"/>
        <v>Կ-1</v>
      </c>
      <c r="AH828" s="457">
        <f t="shared" si="1153"/>
        <v>158080</v>
      </c>
      <c r="AI828" s="636">
        <f t="shared" si="1154"/>
        <v>158080</v>
      </c>
      <c r="AJ828" s="636">
        <f t="shared" si="1179"/>
        <v>2055040</v>
      </c>
      <c r="AK828" s="638">
        <f t="shared" si="1156"/>
        <v>1</v>
      </c>
      <c r="AL828" s="638">
        <f t="shared" si="1157"/>
        <v>5</v>
      </c>
      <c r="AM828" s="634">
        <f t="shared" si="1158"/>
        <v>1.9</v>
      </c>
      <c r="AN828" s="457">
        <v>83200</v>
      </c>
      <c r="AO828" s="458"/>
      <c r="AP828" s="458"/>
      <c r="AQ828" s="927" t="str">
        <f t="shared" si="1180"/>
        <v>Կ-1</v>
      </c>
      <c r="AR828" s="457">
        <f t="shared" si="1160"/>
        <v>158080</v>
      </c>
      <c r="AS828" s="636">
        <f t="shared" si="1161"/>
        <v>158080</v>
      </c>
      <c r="AT828" s="636">
        <f t="shared" si="1181"/>
        <v>2055040</v>
      </c>
    </row>
    <row r="829" spans="2:46" s="633" customFormat="1" ht="27">
      <c r="B829" s="907">
        <v>29</v>
      </c>
      <c r="C829" s="574" t="s">
        <v>1075</v>
      </c>
      <c r="D829" s="662" t="s">
        <v>2540</v>
      </c>
      <c r="E829" s="669">
        <v>1958</v>
      </c>
      <c r="F829" s="659" t="s">
        <v>488</v>
      </c>
      <c r="G829" s="653">
        <v>1</v>
      </c>
      <c r="H829" s="653">
        <v>45</v>
      </c>
      <c r="I829" s="649">
        <f t="shared" si="1175"/>
        <v>2.2799999999999998</v>
      </c>
      <c r="J829" s="571">
        <v>83200</v>
      </c>
      <c r="K829" s="657"/>
      <c r="L829" s="657"/>
      <c r="M829" s="671" t="s">
        <v>87</v>
      </c>
      <c r="N829" s="571">
        <f t="shared" si="1176"/>
        <v>189695.99999999997</v>
      </c>
      <c r="O829" s="651">
        <f t="shared" si="1140"/>
        <v>189695.99999999997</v>
      </c>
      <c r="P829" s="651">
        <f t="shared" si="1177"/>
        <v>2466047.9999999995</v>
      </c>
      <c r="Q829" s="638">
        <f t="shared" si="1142"/>
        <v>1</v>
      </c>
      <c r="R829" s="638">
        <f t="shared" si="1143"/>
        <v>46</v>
      </c>
      <c r="S829" s="634">
        <f t="shared" si="1144"/>
        <v>2.2799999999999998</v>
      </c>
      <c r="T829" s="457">
        <v>83200</v>
      </c>
      <c r="U829" s="458"/>
      <c r="V829" s="458"/>
      <c r="W829" s="635" t="str">
        <f t="shared" si="1145"/>
        <v>Կ-1</v>
      </c>
      <c r="X829" s="457">
        <f t="shared" si="1146"/>
        <v>189695.99999999997</v>
      </c>
      <c r="Y829" s="636">
        <f t="shared" si="1147"/>
        <v>189695.99999999997</v>
      </c>
      <c r="Z829" s="636">
        <f t="shared" si="1178"/>
        <v>2466047.9999999995</v>
      </c>
      <c r="AA829" s="638">
        <f t="shared" si="1149"/>
        <v>1</v>
      </c>
      <c r="AB829" s="638">
        <f t="shared" si="1150"/>
        <v>47</v>
      </c>
      <c r="AC829" s="634">
        <f t="shared" si="1151"/>
        <v>2.2799999999999998</v>
      </c>
      <c r="AD829" s="457">
        <v>83200</v>
      </c>
      <c r="AE829" s="458"/>
      <c r="AF829" s="458"/>
      <c r="AG829" s="927" t="str">
        <f t="shared" si="1152"/>
        <v>Կ-1</v>
      </c>
      <c r="AH829" s="457">
        <f t="shared" si="1153"/>
        <v>189695.99999999997</v>
      </c>
      <c r="AI829" s="636">
        <f t="shared" si="1154"/>
        <v>189695.99999999997</v>
      </c>
      <c r="AJ829" s="636">
        <f t="shared" si="1179"/>
        <v>2466047.9999999995</v>
      </c>
      <c r="AK829" s="638">
        <f t="shared" si="1156"/>
        <v>1</v>
      </c>
      <c r="AL829" s="638">
        <f t="shared" si="1157"/>
        <v>48</v>
      </c>
      <c r="AM829" s="634">
        <f t="shared" si="1158"/>
        <v>2.2799999999999998</v>
      </c>
      <c r="AN829" s="457">
        <v>83200</v>
      </c>
      <c r="AO829" s="458"/>
      <c r="AP829" s="458"/>
      <c r="AQ829" s="927" t="str">
        <f t="shared" si="1180"/>
        <v>Կ-1</v>
      </c>
      <c r="AR829" s="457">
        <f t="shared" si="1160"/>
        <v>189695.99999999997</v>
      </c>
      <c r="AS829" s="636">
        <f t="shared" si="1161"/>
        <v>189695.99999999997</v>
      </c>
      <c r="AT829" s="636">
        <f t="shared" si="1181"/>
        <v>2466047.9999999995</v>
      </c>
    </row>
    <row r="830" spans="2:46" s="633" customFormat="1" ht="27">
      <c r="B830" s="907">
        <v>30</v>
      </c>
      <c r="C830" s="574" t="s">
        <v>1076</v>
      </c>
      <c r="D830" s="662" t="s">
        <v>2540</v>
      </c>
      <c r="E830" s="669">
        <v>1971</v>
      </c>
      <c r="F830" s="659" t="s">
        <v>488</v>
      </c>
      <c r="G830" s="653">
        <v>1</v>
      </c>
      <c r="H830" s="653">
        <v>13</v>
      </c>
      <c r="I830" s="649">
        <f t="shared" si="1175"/>
        <v>2.14</v>
      </c>
      <c r="J830" s="571">
        <v>83200</v>
      </c>
      <c r="K830" s="657"/>
      <c r="L830" s="657"/>
      <c r="M830" s="671" t="s">
        <v>87</v>
      </c>
      <c r="N830" s="571">
        <f t="shared" si="1176"/>
        <v>178048</v>
      </c>
      <c r="O830" s="651">
        <f t="shared" si="1140"/>
        <v>178048</v>
      </c>
      <c r="P830" s="651">
        <f t="shared" si="1177"/>
        <v>2314624</v>
      </c>
      <c r="Q830" s="638">
        <f t="shared" si="1142"/>
        <v>1</v>
      </c>
      <c r="R830" s="638">
        <f t="shared" si="1143"/>
        <v>14</v>
      </c>
      <c r="S830" s="634">
        <f t="shared" si="1144"/>
        <v>2.14</v>
      </c>
      <c r="T830" s="457">
        <v>83200</v>
      </c>
      <c r="U830" s="458"/>
      <c r="V830" s="458"/>
      <c r="W830" s="635" t="str">
        <f t="shared" si="1145"/>
        <v>Կ-1</v>
      </c>
      <c r="X830" s="457">
        <f t="shared" si="1146"/>
        <v>178048</v>
      </c>
      <c r="Y830" s="636">
        <f t="shared" si="1147"/>
        <v>178048</v>
      </c>
      <c r="Z830" s="636">
        <f t="shared" si="1178"/>
        <v>2314624</v>
      </c>
      <c r="AA830" s="638">
        <f t="shared" si="1149"/>
        <v>1</v>
      </c>
      <c r="AB830" s="638">
        <f t="shared" si="1150"/>
        <v>15</v>
      </c>
      <c r="AC830" s="634">
        <f t="shared" si="1151"/>
        <v>2.14</v>
      </c>
      <c r="AD830" s="457">
        <v>83200</v>
      </c>
      <c r="AE830" s="458"/>
      <c r="AF830" s="458"/>
      <c r="AG830" s="927" t="str">
        <f t="shared" si="1152"/>
        <v>Կ-1</v>
      </c>
      <c r="AH830" s="457">
        <f t="shared" si="1153"/>
        <v>178048</v>
      </c>
      <c r="AI830" s="636">
        <f t="shared" si="1154"/>
        <v>178048</v>
      </c>
      <c r="AJ830" s="636">
        <f t="shared" si="1179"/>
        <v>2314624</v>
      </c>
      <c r="AK830" s="638">
        <f t="shared" si="1156"/>
        <v>1</v>
      </c>
      <c r="AL830" s="638">
        <f t="shared" si="1157"/>
        <v>16</v>
      </c>
      <c r="AM830" s="634">
        <f t="shared" si="1158"/>
        <v>2.21</v>
      </c>
      <c r="AN830" s="457">
        <v>83200</v>
      </c>
      <c r="AO830" s="458"/>
      <c r="AP830" s="458"/>
      <c r="AQ830" s="927" t="str">
        <f t="shared" si="1180"/>
        <v>Կ-1</v>
      </c>
      <c r="AR830" s="457">
        <f t="shared" si="1160"/>
        <v>183872</v>
      </c>
      <c r="AS830" s="636">
        <f t="shared" si="1161"/>
        <v>183872</v>
      </c>
      <c r="AT830" s="636">
        <f t="shared" si="1181"/>
        <v>2390336</v>
      </c>
    </row>
    <row r="831" spans="2:46" s="633" customFormat="1" ht="27">
      <c r="B831" s="907">
        <v>31</v>
      </c>
      <c r="C831" s="574" t="s">
        <v>1597</v>
      </c>
      <c r="D831" s="662" t="s">
        <v>2540</v>
      </c>
      <c r="E831" s="669">
        <v>1990</v>
      </c>
      <c r="F831" s="659" t="s">
        <v>488</v>
      </c>
      <c r="G831" s="653">
        <v>1</v>
      </c>
      <c r="H831" s="653">
        <v>3</v>
      </c>
      <c r="I831" s="649">
        <f t="shared" si="1175"/>
        <v>1.84</v>
      </c>
      <c r="J831" s="571">
        <v>83200</v>
      </c>
      <c r="K831" s="657"/>
      <c r="L831" s="657"/>
      <c r="M831" s="671" t="s">
        <v>87</v>
      </c>
      <c r="N831" s="571">
        <f t="shared" si="1176"/>
        <v>153088</v>
      </c>
      <c r="O831" s="651">
        <f t="shared" si="1140"/>
        <v>153088</v>
      </c>
      <c r="P831" s="651">
        <f t="shared" si="1177"/>
        <v>1990144</v>
      </c>
      <c r="Q831" s="638">
        <f t="shared" si="1142"/>
        <v>1</v>
      </c>
      <c r="R831" s="638">
        <f t="shared" si="1143"/>
        <v>4</v>
      </c>
      <c r="S831" s="634">
        <f t="shared" si="1144"/>
        <v>1.9</v>
      </c>
      <c r="T831" s="457">
        <v>83200</v>
      </c>
      <c r="U831" s="458"/>
      <c r="V831" s="458"/>
      <c r="W831" s="635" t="str">
        <f t="shared" si="1145"/>
        <v>Կ-1</v>
      </c>
      <c r="X831" s="457">
        <f t="shared" si="1146"/>
        <v>158080</v>
      </c>
      <c r="Y831" s="636">
        <f t="shared" si="1147"/>
        <v>158080</v>
      </c>
      <c r="Z831" s="636">
        <f t="shared" si="1178"/>
        <v>2055040</v>
      </c>
      <c r="AA831" s="638">
        <f t="shared" si="1149"/>
        <v>1</v>
      </c>
      <c r="AB831" s="638">
        <f t="shared" si="1150"/>
        <v>5</v>
      </c>
      <c r="AC831" s="634">
        <f t="shared" si="1151"/>
        <v>1.9</v>
      </c>
      <c r="AD831" s="457">
        <v>83200</v>
      </c>
      <c r="AE831" s="458"/>
      <c r="AF831" s="458"/>
      <c r="AG831" s="927" t="str">
        <f t="shared" si="1152"/>
        <v>Կ-1</v>
      </c>
      <c r="AH831" s="457">
        <f t="shared" si="1153"/>
        <v>158080</v>
      </c>
      <c r="AI831" s="636">
        <f t="shared" si="1154"/>
        <v>158080</v>
      </c>
      <c r="AJ831" s="636">
        <f t="shared" si="1179"/>
        <v>2055040</v>
      </c>
      <c r="AK831" s="638">
        <f t="shared" si="1156"/>
        <v>1</v>
      </c>
      <c r="AL831" s="638">
        <f t="shared" si="1157"/>
        <v>6</v>
      </c>
      <c r="AM831" s="634">
        <f t="shared" si="1158"/>
        <v>1.96</v>
      </c>
      <c r="AN831" s="457">
        <v>83200</v>
      </c>
      <c r="AO831" s="458"/>
      <c r="AP831" s="458"/>
      <c r="AQ831" s="927" t="str">
        <f t="shared" si="1180"/>
        <v>Կ-1</v>
      </c>
      <c r="AR831" s="457">
        <f t="shared" si="1160"/>
        <v>163072</v>
      </c>
      <c r="AS831" s="636">
        <f t="shared" si="1161"/>
        <v>163072</v>
      </c>
      <c r="AT831" s="636">
        <f t="shared" si="1181"/>
        <v>2119936</v>
      </c>
    </row>
    <row r="832" spans="2:46" s="633" customFormat="1" ht="27">
      <c r="B832" s="907">
        <v>32</v>
      </c>
      <c r="C832" s="574" t="s">
        <v>2878</v>
      </c>
      <c r="D832" s="662" t="s">
        <v>2540</v>
      </c>
      <c r="E832" s="669">
        <v>2000</v>
      </c>
      <c r="F832" s="659" t="s">
        <v>488</v>
      </c>
      <c r="G832" s="653">
        <v>1</v>
      </c>
      <c r="H832" s="653">
        <v>1</v>
      </c>
      <c r="I832" s="649">
        <f t="shared" si="1175"/>
        <v>1.73</v>
      </c>
      <c r="J832" s="571">
        <v>83200</v>
      </c>
      <c r="K832" s="657"/>
      <c r="L832" s="657"/>
      <c r="M832" s="671" t="s">
        <v>87</v>
      </c>
      <c r="N832" s="571">
        <f t="shared" si="1176"/>
        <v>143936</v>
      </c>
      <c r="O832" s="651">
        <f t="shared" si="1140"/>
        <v>143936</v>
      </c>
      <c r="P832" s="651">
        <f t="shared" si="1177"/>
        <v>1871168</v>
      </c>
      <c r="Q832" s="638">
        <f t="shared" si="1142"/>
        <v>1</v>
      </c>
      <c r="R832" s="638">
        <f t="shared" si="1143"/>
        <v>2</v>
      </c>
      <c r="S832" s="634">
        <f t="shared" si="1144"/>
        <v>1.79</v>
      </c>
      <c r="T832" s="457">
        <v>83200</v>
      </c>
      <c r="U832" s="458"/>
      <c r="V832" s="458"/>
      <c r="W832" s="635" t="str">
        <f t="shared" si="1145"/>
        <v>Կ-1</v>
      </c>
      <c r="X832" s="457">
        <f t="shared" si="1146"/>
        <v>148928</v>
      </c>
      <c r="Y832" s="636">
        <f t="shared" si="1147"/>
        <v>148928</v>
      </c>
      <c r="Z832" s="636">
        <f t="shared" si="1178"/>
        <v>1936064</v>
      </c>
      <c r="AA832" s="638">
        <f t="shared" si="1149"/>
        <v>1</v>
      </c>
      <c r="AB832" s="638">
        <f t="shared" si="1150"/>
        <v>3</v>
      </c>
      <c r="AC832" s="634">
        <f t="shared" si="1151"/>
        <v>1.84</v>
      </c>
      <c r="AD832" s="457">
        <v>83200</v>
      </c>
      <c r="AE832" s="458"/>
      <c r="AF832" s="458"/>
      <c r="AG832" s="927" t="str">
        <f t="shared" si="1152"/>
        <v>Կ-1</v>
      </c>
      <c r="AH832" s="457">
        <f t="shared" si="1153"/>
        <v>153088</v>
      </c>
      <c r="AI832" s="636">
        <f t="shared" si="1154"/>
        <v>153088</v>
      </c>
      <c r="AJ832" s="636">
        <f t="shared" si="1179"/>
        <v>1990144</v>
      </c>
      <c r="AK832" s="638">
        <f t="shared" si="1156"/>
        <v>1</v>
      </c>
      <c r="AL832" s="638">
        <f t="shared" si="1157"/>
        <v>4</v>
      </c>
      <c r="AM832" s="634">
        <f t="shared" si="1158"/>
        <v>1.9</v>
      </c>
      <c r="AN832" s="457">
        <v>83200</v>
      </c>
      <c r="AO832" s="458"/>
      <c r="AP832" s="458"/>
      <c r="AQ832" s="927" t="str">
        <f t="shared" si="1180"/>
        <v>Կ-1</v>
      </c>
      <c r="AR832" s="457">
        <f t="shared" si="1160"/>
        <v>158080</v>
      </c>
      <c r="AS832" s="636">
        <f t="shared" si="1161"/>
        <v>158080</v>
      </c>
      <c r="AT832" s="636">
        <f t="shared" si="1181"/>
        <v>2055040</v>
      </c>
    </row>
    <row r="833" spans="2:46" s="633" customFormat="1" ht="27">
      <c r="B833" s="907">
        <v>33</v>
      </c>
      <c r="C833" s="574" t="s">
        <v>2879</v>
      </c>
      <c r="D833" s="662" t="s">
        <v>2540</v>
      </c>
      <c r="E833" s="669">
        <v>1997</v>
      </c>
      <c r="F833" s="659" t="s">
        <v>488</v>
      </c>
      <c r="G833" s="653">
        <v>1</v>
      </c>
      <c r="H833" s="653">
        <v>1</v>
      </c>
      <c r="I833" s="649">
        <f t="shared" si="1175"/>
        <v>1.73</v>
      </c>
      <c r="J833" s="571">
        <v>83200</v>
      </c>
      <c r="K833" s="657"/>
      <c r="L833" s="657"/>
      <c r="M833" s="671" t="s">
        <v>87</v>
      </c>
      <c r="N833" s="571">
        <f t="shared" si="1176"/>
        <v>143936</v>
      </c>
      <c r="O833" s="651">
        <f t="shared" si="1140"/>
        <v>143936</v>
      </c>
      <c r="P833" s="651">
        <f t="shared" si="1177"/>
        <v>1871168</v>
      </c>
      <c r="Q833" s="638">
        <f t="shared" si="1142"/>
        <v>1</v>
      </c>
      <c r="R833" s="638">
        <f t="shared" si="1143"/>
        <v>2</v>
      </c>
      <c r="S833" s="634">
        <f t="shared" si="1144"/>
        <v>1.79</v>
      </c>
      <c r="T833" s="457">
        <v>83200</v>
      </c>
      <c r="U833" s="458"/>
      <c r="V833" s="458"/>
      <c r="W833" s="635" t="str">
        <f t="shared" si="1145"/>
        <v>Կ-1</v>
      </c>
      <c r="X833" s="457">
        <f t="shared" si="1146"/>
        <v>148928</v>
      </c>
      <c r="Y833" s="636">
        <f t="shared" si="1147"/>
        <v>148928</v>
      </c>
      <c r="Z833" s="636">
        <f t="shared" si="1178"/>
        <v>1936064</v>
      </c>
      <c r="AA833" s="638">
        <f t="shared" si="1149"/>
        <v>1</v>
      </c>
      <c r="AB833" s="638">
        <f t="shared" si="1150"/>
        <v>3</v>
      </c>
      <c r="AC833" s="634">
        <f t="shared" si="1151"/>
        <v>1.84</v>
      </c>
      <c r="AD833" s="457">
        <v>83200</v>
      </c>
      <c r="AE833" s="458"/>
      <c r="AF833" s="458"/>
      <c r="AG833" s="927" t="str">
        <f t="shared" si="1152"/>
        <v>Կ-1</v>
      </c>
      <c r="AH833" s="457">
        <f t="shared" si="1153"/>
        <v>153088</v>
      </c>
      <c r="AI833" s="636">
        <f t="shared" si="1154"/>
        <v>153088</v>
      </c>
      <c r="AJ833" s="636">
        <f t="shared" si="1179"/>
        <v>1990144</v>
      </c>
      <c r="AK833" s="638">
        <f t="shared" si="1156"/>
        <v>1</v>
      </c>
      <c r="AL833" s="638">
        <f t="shared" si="1157"/>
        <v>4</v>
      </c>
      <c r="AM833" s="634">
        <f t="shared" si="1158"/>
        <v>1.9</v>
      </c>
      <c r="AN833" s="457">
        <v>83200</v>
      </c>
      <c r="AO833" s="458"/>
      <c r="AP833" s="458"/>
      <c r="AQ833" s="927" t="str">
        <f t="shared" si="1180"/>
        <v>Կ-1</v>
      </c>
      <c r="AR833" s="457">
        <f t="shared" si="1160"/>
        <v>158080</v>
      </c>
      <c r="AS833" s="636">
        <f t="shared" si="1161"/>
        <v>158080</v>
      </c>
      <c r="AT833" s="636">
        <f t="shared" si="1181"/>
        <v>2055040</v>
      </c>
    </row>
    <row r="834" spans="2:46" s="633" customFormat="1" ht="27">
      <c r="B834" s="907">
        <v>34</v>
      </c>
      <c r="C834" s="574" t="s">
        <v>70</v>
      </c>
      <c r="D834" s="662"/>
      <c r="E834" s="669"/>
      <c r="F834" s="659" t="s">
        <v>488</v>
      </c>
      <c r="G834" s="653">
        <v>1</v>
      </c>
      <c r="H834" s="653">
        <v>6</v>
      </c>
      <c r="I834" s="649">
        <f t="shared" si="1175"/>
        <v>1.96</v>
      </c>
      <c r="J834" s="571">
        <v>83200</v>
      </c>
      <c r="K834" s="657"/>
      <c r="L834" s="657"/>
      <c r="M834" s="671" t="s">
        <v>87</v>
      </c>
      <c r="N834" s="571">
        <f t="shared" si="1176"/>
        <v>163072</v>
      </c>
      <c r="O834" s="651">
        <f t="shared" si="1140"/>
        <v>163072</v>
      </c>
      <c r="P834" s="651">
        <f t="shared" si="1177"/>
        <v>2119936</v>
      </c>
      <c r="Q834" s="638">
        <f t="shared" si="1142"/>
        <v>1</v>
      </c>
      <c r="R834" s="638">
        <f t="shared" si="1143"/>
        <v>7</v>
      </c>
      <c r="S834" s="634">
        <f t="shared" si="1144"/>
        <v>1.96</v>
      </c>
      <c r="T834" s="457">
        <v>83200</v>
      </c>
      <c r="U834" s="458"/>
      <c r="V834" s="458"/>
      <c r="W834" s="635" t="str">
        <f t="shared" si="1145"/>
        <v>Կ-1</v>
      </c>
      <c r="X834" s="457">
        <f t="shared" si="1146"/>
        <v>163072</v>
      </c>
      <c r="Y834" s="636">
        <f t="shared" si="1147"/>
        <v>163072</v>
      </c>
      <c r="Z834" s="636">
        <f t="shared" si="1178"/>
        <v>2119936</v>
      </c>
      <c r="AA834" s="638">
        <f t="shared" si="1149"/>
        <v>1</v>
      </c>
      <c r="AB834" s="638">
        <f t="shared" si="1150"/>
        <v>8</v>
      </c>
      <c r="AC834" s="634">
        <f t="shared" si="1151"/>
        <v>2.02</v>
      </c>
      <c r="AD834" s="457">
        <v>83200</v>
      </c>
      <c r="AE834" s="458"/>
      <c r="AF834" s="458"/>
      <c r="AG834" s="927" t="str">
        <f t="shared" si="1152"/>
        <v>Կ-1</v>
      </c>
      <c r="AH834" s="457">
        <f t="shared" si="1153"/>
        <v>168064</v>
      </c>
      <c r="AI834" s="636">
        <f t="shared" si="1154"/>
        <v>168064</v>
      </c>
      <c r="AJ834" s="636">
        <f t="shared" si="1179"/>
        <v>2184832</v>
      </c>
      <c r="AK834" s="638">
        <f t="shared" si="1156"/>
        <v>1</v>
      </c>
      <c r="AL834" s="638">
        <f t="shared" si="1157"/>
        <v>9</v>
      </c>
      <c r="AM834" s="634">
        <f t="shared" si="1158"/>
        <v>2.02</v>
      </c>
      <c r="AN834" s="457">
        <v>83200</v>
      </c>
      <c r="AO834" s="458"/>
      <c r="AP834" s="458"/>
      <c r="AQ834" s="927" t="str">
        <f t="shared" si="1180"/>
        <v>Կ-1</v>
      </c>
      <c r="AR834" s="457">
        <f t="shared" si="1160"/>
        <v>168064</v>
      </c>
      <c r="AS834" s="636">
        <f t="shared" si="1161"/>
        <v>168064</v>
      </c>
      <c r="AT834" s="636">
        <f t="shared" si="1181"/>
        <v>2184832</v>
      </c>
    </row>
    <row r="835" spans="2:46" s="962" customFormat="1" ht="27">
      <c r="B835" s="907">
        <v>35</v>
      </c>
      <c r="C835" s="953" t="s">
        <v>79</v>
      </c>
      <c r="D835" s="954"/>
      <c r="E835" s="955"/>
      <c r="F835" s="956" t="s">
        <v>488</v>
      </c>
      <c r="G835" s="957">
        <v>1</v>
      </c>
      <c r="H835" s="957">
        <v>6</v>
      </c>
      <c r="I835" s="958">
        <f t="shared" si="1175"/>
        <v>1.96</v>
      </c>
      <c r="J835" s="959">
        <v>83200</v>
      </c>
      <c r="K835" s="959"/>
      <c r="L835" s="959"/>
      <c r="M835" s="960" t="s">
        <v>87</v>
      </c>
      <c r="N835" s="959">
        <f t="shared" si="1176"/>
        <v>163072</v>
      </c>
      <c r="O835" s="961">
        <f t="shared" si="1140"/>
        <v>163072</v>
      </c>
      <c r="P835" s="961">
        <f t="shared" si="1177"/>
        <v>2119936</v>
      </c>
      <c r="Q835" s="957">
        <f t="shared" si="1142"/>
        <v>1</v>
      </c>
      <c r="R835" s="957">
        <f t="shared" si="1143"/>
        <v>7</v>
      </c>
      <c r="S835" s="958">
        <f t="shared" si="1144"/>
        <v>1.96</v>
      </c>
      <c r="T835" s="959">
        <v>83200</v>
      </c>
      <c r="U835" s="959"/>
      <c r="V835" s="959"/>
      <c r="W835" s="960" t="str">
        <f t="shared" si="1145"/>
        <v>Կ-1</v>
      </c>
      <c r="X835" s="959">
        <f t="shared" si="1146"/>
        <v>163072</v>
      </c>
      <c r="Y835" s="961">
        <f t="shared" si="1147"/>
        <v>163072</v>
      </c>
      <c r="Z835" s="961">
        <f t="shared" si="1178"/>
        <v>2119936</v>
      </c>
      <c r="AA835" s="957">
        <f t="shared" si="1149"/>
        <v>1</v>
      </c>
      <c r="AB835" s="957">
        <f t="shared" si="1150"/>
        <v>8</v>
      </c>
      <c r="AC835" s="958">
        <f t="shared" si="1151"/>
        <v>2.02</v>
      </c>
      <c r="AD835" s="959">
        <v>83200</v>
      </c>
      <c r="AE835" s="959"/>
      <c r="AF835" s="959"/>
      <c r="AG835" s="960" t="str">
        <f t="shared" si="1152"/>
        <v>Կ-1</v>
      </c>
      <c r="AH835" s="959">
        <f t="shared" si="1153"/>
        <v>168064</v>
      </c>
      <c r="AI835" s="961">
        <f t="shared" si="1154"/>
        <v>168064</v>
      </c>
      <c r="AJ835" s="961">
        <f t="shared" si="1179"/>
        <v>2184832</v>
      </c>
      <c r="AK835" s="957">
        <f t="shared" si="1156"/>
        <v>1</v>
      </c>
      <c r="AL835" s="957">
        <f t="shared" si="1157"/>
        <v>9</v>
      </c>
      <c r="AM835" s="958">
        <f t="shared" si="1158"/>
        <v>2.02</v>
      </c>
      <c r="AN835" s="959">
        <v>83200</v>
      </c>
      <c r="AO835" s="959"/>
      <c r="AP835" s="959"/>
      <c r="AQ835" s="960" t="str">
        <f t="shared" si="1180"/>
        <v>Կ-1</v>
      </c>
      <c r="AR835" s="959">
        <f t="shared" si="1160"/>
        <v>168064</v>
      </c>
      <c r="AS835" s="961">
        <f t="shared" si="1161"/>
        <v>168064</v>
      </c>
      <c r="AT835" s="961">
        <f t="shared" si="1181"/>
        <v>2184832</v>
      </c>
    </row>
    <row r="836" spans="2:46" s="962" customFormat="1" ht="27">
      <c r="B836" s="907">
        <v>36</v>
      </c>
      <c r="C836" s="953" t="s">
        <v>79</v>
      </c>
      <c r="D836" s="954"/>
      <c r="E836" s="955"/>
      <c r="F836" s="956" t="s">
        <v>488</v>
      </c>
      <c r="G836" s="957">
        <v>1</v>
      </c>
      <c r="H836" s="957">
        <v>6</v>
      </c>
      <c r="I836" s="958">
        <f t="shared" si="1175"/>
        <v>1.96</v>
      </c>
      <c r="J836" s="959">
        <v>83200</v>
      </c>
      <c r="K836" s="959"/>
      <c r="L836" s="959"/>
      <c r="M836" s="960" t="s">
        <v>87</v>
      </c>
      <c r="N836" s="959">
        <f t="shared" si="1176"/>
        <v>163072</v>
      </c>
      <c r="O836" s="961">
        <f t="shared" si="1140"/>
        <v>163072</v>
      </c>
      <c r="P836" s="961">
        <f t="shared" si="1177"/>
        <v>2119936</v>
      </c>
      <c r="Q836" s="957">
        <f t="shared" si="1142"/>
        <v>1</v>
      </c>
      <c r="R836" s="957">
        <f t="shared" si="1143"/>
        <v>7</v>
      </c>
      <c r="S836" s="958">
        <f t="shared" si="1144"/>
        <v>1.96</v>
      </c>
      <c r="T836" s="959">
        <v>83200</v>
      </c>
      <c r="U836" s="959"/>
      <c r="V836" s="959"/>
      <c r="W836" s="960" t="str">
        <f t="shared" si="1145"/>
        <v>Կ-1</v>
      </c>
      <c r="X836" s="959">
        <f t="shared" si="1146"/>
        <v>163072</v>
      </c>
      <c r="Y836" s="961">
        <f t="shared" si="1147"/>
        <v>163072</v>
      </c>
      <c r="Z836" s="961">
        <f t="shared" si="1178"/>
        <v>2119936</v>
      </c>
      <c r="AA836" s="957">
        <f t="shared" si="1149"/>
        <v>1</v>
      </c>
      <c r="AB836" s="957">
        <f t="shared" si="1150"/>
        <v>8</v>
      </c>
      <c r="AC836" s="958">
        <f t="shared" si="1151"/>
        <v>2.02</v>
      </c>
      <c r="AD836" s="959">
        <v>83200</v>
      </c>
      <c r="AE836" s="959"/>
      <c r="AF836" s="959"/>
      <c r="AG836" s="960" t="str">
        <f t="shared" si="1152"/>
        <v>Կ-1</v>
      </c>
      <c r="AH836" s="959">
        <f t="shared" si="1153"/>
        <v>168064</v>
      </c>
      <c r="AI836" s="961">
        <f t="shared" si="1154"/>
        <v>168064</v>
      </c>
      <c r="AJ836" s="961">
        <f t="shared" si="1179"/>
        <v>2184832</v>
      </c>
      <c r="AK836" s="957">
        <f t="shared" si="1156"/>
        <v>1</v>
      </c>
      <c r="AL836" s="957">
        <f t="shared" si="1157"/>
        <v>9</v>
      </c>
      <c r="AM836" s="958">
        <f t="shared" si="1158"/>
        <v>2.02</v>
      </c>
      <c r="AN836" s="959">
        <v>83200</v>
      </c>
      <c r="AO836" s="959"/>
      <c r="AP836" s="959"/>
      <c r="AQ836" s="960" t="str">
        <f t="shared" si="1180"/>
        <v>Կ-1</v>
      </c>
      <c r="AR836" s="959">
        <f t="shared" si="1160"/>
        <v>168064</v>
      </c>
      <c r="AS836" s="961">
        <f t="shared" si="1161"/>
        <v>168064</v>
      </c>
      <c r="AT836" s="961">
        <f t="shared" si="1181"/>
        <v>2184832</v>
      </c>
    </row>
    <row r="837" spans="2:46" s="633" customFormat="1" ht="13.5">
      <c r="B837" s="907">
        <v>37</v>
      </c>
      <c r="C837" s="574" t="s">
        <v>1077</v>
      </c>
      <c r="D837" s="576" t="s">
        <v>2540</v>
      </c>
      <c r="E837" s="884">
        <v>1979</v>
      </c>
      <c r="F837" s="574" t="s">
        <v>110</v>
      </c>
      <c r="G837" s="653">
        <v>1</v>
      </c>
      <c r="H837" s="653">
        <v>18</v>
      </c>
      <c r="I837" s="649">
        <f t="shared" si="1175"/>
        <v>2.21</v>
      </c>
      <c r="J837" s="571">
        <v>83200</v>
      </c>
      <c r="K837" s="657"/>
      <c r="L837" s="657"/>
      <c r="M837" s="671" t="s">
        <v>87</v>
      </c>
      <c r="N837" s="571">
        <f t="shared" si="1176"/>
        <v>183872</v>
      </c>
      <c r="O837" s="651">
        <f t="shared" si="1140"/>
        <v>183872</v>
      </c>
      <c r="P837" s="651">
        <f t="shared" si="1177"/>
        <v>2390336</v>
      </c>
      <c r="Q837" s="638">
        <f t="shared" si="1142"/>
        <v>1</v>
      </c>
      <c r="R837" s="638">
        <f t="shared" si="1143"/>
        <v>19</v>
      </c>
      <c r="S837" s="634">
        <f t="shared" si="1144"/>
        <v>2.2799999999999998</v>
      </c>
      <c r="T837" s="457">
        <v>83200</v>
      </c>
      <c r="U837" s="458"/>
      <c r="V837" s="458"/>
      <c r="W837" s="635" t="str">
        <f t="shared" si="1145"/>
        <v>Կ-1</v>
      </c>
      <c r="X837" s="457">
        <f t="shared" si="1146"/>
        <v>189695.99999999997</v>
      </c>
      <c r="Y837" s="636">
        <f t="shared" si="1147"/>
        <v>189695.99999999997</v>
      </c>
      <c r="Z837" s="636">
        <f t="shared" si="1178"/>
        <v>2466047.9999999995</v>
      </c>
      <c r="AA837" s="638">
        <f t="shared" si="1149"/>
        <v>1</v>
      </c>
      <c r="AB837" s="638">
        <f t="shared" si="1150"/>
        <v>20</v>
      </c>
      <c r="AC837" s="634">
        <f t="shared" si="1151"/>
        <v>2.2799999999999998</v>
      </c>
      <c r="AD837" s="457">
        <v>83200</v>
      </c>
      <c r="AE837" s="458"/>
      <c r="AF837" s="458"/>
      <c r="AG837" s="927" t="str">
        <f t="shared" si="1152"/>
        <v>Կ-1</v>
      </c>
      <c r="AH837" s="457">
        <f t="shared" si="1153"/>
        <v>189695.99999999997</v>
      </c>
      <c r="AI837" s="636">
        <f t="shared" si="1154"/>
        <v>189695.99999999997</v>
      </c>
      <c r="AJ837" s="636">
        <f t="shared" si="1179"/>
        <v>2466047.9999999995</v>
      </c>
      <c r="AK837" s="638">
        <f t="shared" si="1156"/>
        <v>1</v>
      </c>
      <c r="AL837" s="638">
        <f t="shared" si="1157"/>
        <v>21</v>
      </c>
      <c r="AM837" s="634">
        <f t="shared" si="1158"/>
        <v>2.2799999999999998</v>
      </c>
      <c r="AN837" s="457">
        <v>83200</v>
      </c>
      <c r="AO837" s="458"/>
      <c r="AP837" s="458"/>
      <c r="AQ837" s="927" t="str">
        <f t="shared" si="1180"/>
        <v>Կ-1</v>
      </c>
      <c r="AR837" s="457">
        <f t="shared" si="1160"/>
        <v>189695.99999999997</v>
      </c>
      <c r="AS837" s="636">
        <f t="shared" si="1161"/>
        <v>189695.99999999997</v>
      </c>
      <c r="AT837" s="636">
        <f t="shared" si="1181"/>
        <v>2466047.9999999995</v>
      </c>
    </row>
    <row r="838" spans="2:46" s="633" customFormat="1" ht="13.5">
      <c r="B838" s="459"/>
      <c r="C838" s="514" t="s">
        <v>884</v>
      </c>
      <c r="D838" s="909"/>
      <c r="E838" s="910"/>
      <c r="F838" s="514"/>
      <c r="G838" s="638"/>
      <c r="H838" s="638"/>
      <c r="I838" s="634"/>
      <c r="J838" s="457"/>
      <c r="K838" s="458"/>
      <c r="L838" s="458"/>
      <c r="M838" s="643"/>
      <c r="N838" s="911"/>
      <c r="O838" s="636">
        <v>12000</v>
      </c>
      <c r="P838" s="636">
        <f>+O838*12</f>
        <v>144000</v>
      </c>
      <c r="Q838" s="638"/>
      <c r="R838" s="638"/>
      <c r="S838" s="634"/>
      <c r="T838" s="457"/>
      <c r="U838" s="458"/>
      <c r="V838" s="458"/>
      <c r="W838" s="643"/>
      <c r="X838" s="912"/>
      <c r="Y838" s="636">
        <f>+O838</f>
        <v>12000</v>
      </c>
      <c r="Z838" s="636">
        <f>+P838</f>
        <v>144000</v>
      </c>
      <c r="AA838" s="638"/>
      <c r="AB838" s="638"/>
      <c r="AC838" s="634"/>
      <c r="AD838" s="457"/>
      <c r="AE838" s="458"/>
      <c r="AF838" s="458"/>
      <c r="AG838" s="643"/>
      <c r="AH838" s="912"/>
      <c r="AI838" s="636">
        <f>+Y838</f>
        <v>12000</v>
      </c>
      <c r="AJ838" s="636">
        <f>+Z838</f>
        <v>144000</v>
      </c>
      <c r="AK838" s="638"/>
      <c r="AL838" s="638"/>
      <c r="AM838" s="634"/>
      <c r="AN838" s="457"/>
      <c r="AO838" s="458"/>
      <c r="AP838" s="458"/>
      <c r="AQ838" s="643"/>
      <c r="AR838" s="912"/>
      <c r="AS838" s="636">
        <f>+AI838</f>
        <v>12000</v>
      </c>
      <c r="AT838" s="636">
        <f>+AJ838</f>
        <v>144000</v>
      </c>
    </row>
    <row r="839" spans="2:46" s="469" customFormat="1" ht="23.25" customHeight="1">
      <c r="B839" s="1030" t="s">
        <v>47</v>
      </c>
      <c r="C839" s="1030"/>
      <c r="D839" s="1030"/>
      <c r="E839" s="1030"/>
      <c r="F839" s="1030"/>
      <c r="G839" s="913">
        <f t="shared" ref="G839:S839" si="1182">SUM(G801:G838)</f>
        <v>37</v>
      </c>
      <c r="H839" s="913">
        <f t="shared" si="1182"/>
        <v>255</v>
      </c>
      <c r="I839" s="913">
        <f t="shared" si="1182"/>
        <v>82.689999999999969</v>
      </c>
      <c r="J839" s="913">
        <f t="shared" si="1182"/>
        <v>3078400</v>
      </c>
      <c r="K839" s="913">
        <f t="shared" si="1182"/>
        <v>0</v>
      </c>
      <c r="L839" s="913">
        <f t="shared" si="1182"/>
        <v>0</v>
      </c>
      <c r="M839" s="913">
        <f t="shared" si="1182"/>
        <v>0</v>
      </c>
      <c r="N839" s="913">
        <f t="shared" si="1182"/>
        <v>6879808</v>
      </c>
      <c r="O839" s="913">
        <f t="shared" si="1182"/>
        <v>6891808</v>
      </c>
      <c r="P839" s="913">
        <f t="shared" si="1182"/>
        <v>89581504</v>
      </c>
      <c r="Q839" s="913">
        <f t="shared" si="1182"/>
        <v>37</v>
      </c>
      <c r="R839" s="913">
        <f t="shared" si="1182"/>
        <v>292</v>
      </c>
      <c r="S839" s="913">
        <f t="shared" si="1182"/>
        <v>84.15000000000002</v>
      </c>
      <c r="T839" s="913">
        <f t="shared" ref="T839:AM839" si="1183">SUM(T801:T838)</f>
        <v>3078400</v>
      </c>
      <c r="U839" s="913">
        <f t="shared" si="1183"/>
        <v>0</v>
      </c>
      <c r="V839" s="913">
        <f t="shared" si="1183"/>
        <v>0</v>
      </c>
      <c r="W839" s="913">
        <f t="shared" si="1183"/>
        <v>0</v>
      </c>
      <c r="X839" s="913">
        <f t="shared" si="1183"/>
        <v>7001280</v>
      </c>
      <c r="Y839" s="913">
        <f t="shared" si="1183"/>
        <v>7013280</v>
      </c>
      <c r="Z839" s="913">
        <f t="shared" si="1183"/>
        <v>91160640</v>
      </c>
      <c r="AA839" s="913">
        <f t="shared" si="1183"/>
        <v>37</v>
      </c>
      <c r="AB839" s="913">
        <f t="shared" si="1183"/>
        <v>329</v>
      </c>
      <c r="AC839" s="913">
        <f t="shared" si="1183"/>
        <v>85.680000000000035</v>
      </c>
      <c r="AD839" s="913">
        <f t="shared" si="1183"/>
        <v>3078400</v>
      </c>
      <c r="AE839" s="913">
        <f t="shared" si="1183"/>
        <v>0</v>
      </c>
      <c r="AF839" s="913">
        <f t="shared" si="1183"/>
        <v>0</v>
      </c>
      <c r="AG839" s="913">
        <f t="shared" si="1183"/>
        <v>0</v>
      </c>
      <c r="AH839" s="913">
        <f t="shared" si="1183"/>
        <v>7128576</v>
      </c>
      <c r="AI839" s="913">
        <f t="shared" si="1183"/>
        <v>7140576</v>
      </c>
      <c r="AJ839" s="913">
        <f t="shared" si="1183"/>
        <v>92815488</v>
      </c>
      <c r="AK839" s="913">
        <f t="shared" si="1183"/>
        <v>37</v>
      </c>
      <c r="AL839" s="913">
        <f t="shared" si="1183"/>
        <v>366</v>
      </c>
      <c r="AM839" s="913">
        <f t="shared" si="1183"/>
        <v>86.699999999999989</v>
      </c>
      <c r="AN839" s="913">
        <f t="shared" ref="AN839:AT839" si="1184">SUM(AN801:AN838)</f>
        <v>3078400</v>
      </c>
      <c r="AO839" s="913">
        <f t="shared" si="1184"/>
        <v>0</v>
      </c>
      <c r="AP839" s="913">
        <f t="shared" si="1184"/>
        <v>0</v>
      </c>
      <c r="AQ839" s="913">
        <f t="shared" si="1184"/>
        <v>0</v>
      </c>
      <c r="AR839" s="913">
        <f t="shared" si="1184"/>
        <v>7213440</v>
      </c>
      <c r="AS839" s="913">
        <f t="shared" si="1184"/>
        <v>7225440</v>
      </c>
      <c r="AT839" s="913">
        <f t="shared" si="1184"/>
        <v>93918720</v>
      </c>
    </row>
    <row r="840" spans="2:46" ht="16.5" customHeight="1"/>
    <row r="841" spans="2:46" ht="17.25" customHeight="1"/>
    <row r="842" spans="2:46" s="469" customFormat="1" ht="22.5" customHeight="1">
      <c r="B842" s="1030" t="s">
        <v>615</v>
      </c>
      <c r="C842" s="1030"/>
      <c r="D842" s="1030"/>
      <c r="E842" s="1030"/>
      <c r="F842" s="1030"/>
      <c r="G842" s="1026" t="s">
        <v>1208</v>
      </c>
      <c r="H842" s="1026"/>
      <c r="I842" s="1026"/>
      <c r="J842" s="1026"/>
      <c r="K842" s="1026"/>
      <c r="L842" s="1026"/>
      <c r="M842" s="1026"/>
      <c r="N842" s="1026"/>
      <c r="O842" s="1026"/>
      <c r="P842" s="1026"/>
      <c r="Q842" s="1026" t="s">
        <v>1208</v>
      </c>
      <c r="R842" s="1026"/>
      <c r="S842" s="1026"/>
      <c r="T842" s="1026"/>
      <c r="U842" s="1026"/>
      <c r="V842" s="1026"/>
      <c r="W842" s="1026"/>
      <c r="X842" s="1026"/>
      <c r="Y842" s="1026"/>
      <c r="Z842" s="1026"/>
      <c r="AA842" s="1026" t="s">
        <v>1208</v>
      </c>
      <c r="AB842" s="1026"/>
      <c r="AC842" s="1026"/>
      <c r="AD842" s="1026"/>
      <c r="AE842" s="1026"/>
      <c r="AF842" s="1026"/>
      <c r="AG842" s="1026"/>
      <c r="AH842" s="1026"/>
      <c r="AI842" s="1026"/>
      <c r="AJ842" s="1026"/>
      <c r="AK842" s="1026" t="s">
        <v>1208</v>
      </c>
      <c r="AL842" s="1026"/>
      <c r="AM842" s="1026"/>
      <c r="AN842" s="1026"/>
      <c r="AO842" s="1026"/>
      <c r="AP842" s="1026"/>
      <c r="AQ842" s="1026"/>
      <c r="AR842" s="1026"/>
      <c r="AS842" s="1026"/>
      <c r="AT842" s="1026"/>
    </row>
    <row r="843" spans="2:46" s="469" customFormat="1" ht="24" customHeight="1">
      <c r="B843" s="1029" t="s">
        <v>1637</v>
      </c>
      <c r="C843" s="1029"/>
      <c r="D843" s="1029"/>
      <c r="E843" s="1029"/>
      <c r="F843" s="1029"/>
      <c r="G843" s="1029" t="s">
        <v>1376</v>
      </c>
      <c r="H843" s="1029"/>
      <c r="I843" s="1029"/>
      <c r="J843" s="1029"/>
      <c r="K843" s="1029"/>
      <c r="L843" s="1029"/>
      <c r="M843" s="1029"/>
      <c r="N843" s="1029"/>
      <c r="O843" s="1029"/>
      <c r="P843" s="1029"/>
      <c r="Q843" s="1029" t="s">
        <v>2531</v>
      </c>
      <c r="R843" s="1029"/>
      <c r="S843" s="1029"/>
      <c r="T843" s="1029"/>
      <c r="U843" s="1029"/>
      <c r="V843" s="1029"/>
      <c r="W843" s="1029"/>
      <c r="X843" s="1029"/>
      <c r="Y843" s="1029"/>
      <c r="Z843" s="1029"/>
      <c r="AA843" s="1029" t="s">
        <v>1738</v>
      </c>
      <c r="AB843" s="1029"/>
      <c r="AC843" s="1029"/>
      <c r="AD843" s="1029"/>
      <c r="AE843" s="1029"/>
      <c r="AF843" s="1029"/>
      <c r="AG843" s="1029"/>
      <c r="AH843" s="1029"/>
      <c r="AI843" s="1029"/>
      <c r="AJ843" s="1029"/>
      <c r="AK843" s="1029" t="s">
        <v>2524</v>
      </c>
      <c r="AL843" s="1029"/>
      <c r="AM843" s="1029"/>
      <c r="AN843" s="1029"/>
      <c r="AO843" s="1029"/>
      <c r="AP843" s="1029"/>
      <c r="AQ843" s="1029"/>
      <c r="AR843" s="1029"/>
      <c r="AS843" s="1029"/>
      <c r="AT843" s="1029"/>
    </row>
    <row r="844" spans="2:46" s="633" customFormat="1" ht="99.75" hidden="1">
      <c r="B844" s="459" t="s">
        <v>10</v>
      </c>
      <c r="C844" s="539" t="s">
        <v>54</v>
      </c>
      <c r="D844" s="877" t="s">
        <v>2538</v>
      </c>
      <c r="E844" s="613" t="s">
        <v>2539</v>
      </c>
      <c r="F844" s="539" t="s">
        <v>55</v>
      </c>
      <c r="G844" s="632" t="s">
        <v>56</v>
      </c>
      <c r="H844" s="632" t="s">
        <v>90</v>
      </c>
      <c r="I844" s="632" t="s">
        <v>91</v>
      </c>
      <c r="J844" s="632" t="s">
        <v>62</v>
      </c>
      <c r="K844" s="906" t="str">
        <f>+K800</f>
        <v>Հավելավճար</v>
      </c>
      <c r="L844" s="632" t="str">
        <f>+L800</f>
        <v>Հավելում (բարձր լեռնային կամ գաղտնիության)</v>
      </c>
      <c r="M844" s="632" t="str">
        <f>+M800</f>
        <v>Ըստ դատ.ծառ.պաշտ.ենթախմբ.</v>
      </c>
      <c r="N844" s="632" t="s">
        <v>675</v>
      </c>
      <c r="O844" s="632" t="s">
        <v>653</v>
      </c>
      <c r="P844" s="632" t="s">
        <v>1529</v>
      </c>
      <c r="Q844" s="632" t="s">
        <v>56</v>
      </c>
      <c r="R844" s="632" t="s">
        <v>90</v>
      </c>
      <c r="S844" s="632" t="s">
        <v>91</v>
      </c>
      <c r="T844" s="632" t="s">
        <v>62</v>
      </c>
      <c r="U844" s="632" t="str">
        <f>+U800</f>
        <v>Հավելավճար</v>
      </c>
      <c r="V844" s="632" t="str">
        <f>+V800</f>
        <v>Հավելում (բարձր լեռնային կամ գաղտնիության)</v>
      </c>
      <c r="W844" s="632" t="str">
        <f>+W800</f>
        <v>Ըստ դատ.ծառ.պաշտ.ենթախմբ.</v>
      </c>
      <c r="X844" s="632" t="s">
        <v>675</v>
      </c>
      <c r="Y844" s="632" t="str">
        <f>+O844</f>
        <v xml:space="preserve">Ընդամենը ամսական աշխատավարձ </v>
      </c>
      <c r="Z844" s="632" t="s">
        <v>1535</v>
      </c>
      <c r="AA844" s="632" t="s">
        <v>56</v>
      </c>
      <c r="AB844" s="632" t="s">
        <v>90</v>
      </c>
      <c r="AC844" s="632" t="s">
        <v>91</v>
      </c>
      <c r="AD844" s="632" t="s">
        <v>62</v>
      </c>
      <c r="AE844" s="632" t="str">
        <f>+AE800</f>
        <v>Հավելավճար</v>
      </c>
      <c r="AF844" s="632" t="str">
        <f>+AF800</f>
        <v>Հավելում (բարձր լեռնային կամ գաղտնիության)</v>
      </c>
      <c r="AG844" s="632" t="str">
        <f>+AG800</f>
        <v>Ըստ դատ.ծառ.պաշտ.ենթախմբ.</v>
      </c>
      <c r="AH844" s="632" t="s">
        <v>675</v>
      </c>
      <c r="AI844" s="632" t="str">
        <f>+Y844</f>
        <v xml:space="preserve">Ընդամենը ամսական աշխատավարձ </v>
      </c>
      <c r="AJ844" s="632" t="s">
        <v>1740</v>
      </c>
      <c r="AK844" s="632" t="s">
        <v>56</v>
      </c>
      <c r="AL844" s="632" t="s">
        <v>90</v>
      </c>
      <c r="AM844" s="632" t="s">
        <v>91</v>
      </c>
      <c r="AN844" s="632" t="s">
        <v>62</v>
      </c>
      <c r="AO844" s="632" t="str">
        <f>+AO800</f>
        <v>Հավելավճար</v>
      </c>
      <c r="AP844" s="632" t="str">
        <f>+AP800</f>
        <v>Հավելում (բարձր լեռնային կամ գաղտնիության)</v>
      </c>
      <c r="AQ844" s="632" t="str">
        <f>+AQ800</f>
        <v>Ըստ դատ.ծառ.պաշտ.ենթախմբ.</v>
      </c>
      <c r="AR844" s="632" t="s">
        <v>675</v>
      </c>
      <c r="AS844" s="632" t="str">
        <f>+AI844</f>
        <v xml:space="preserve">Ընդամենը ամսական աշխատավարձ </v>
      </c>
      <c r="AT844" s="632" t="s">
        <v>2525</v>
      </c>
    </row>
    <row r="845" spans="2:46" s="637" customFormat="1" ht="13.5" hidden="1">
      <c r="B845" s="907">
        <v>1</v>
      </c>
      <c r="C845" s="647" t="s">
        <v>1000</v>
      </c>
      <c r="D845" s="921" t="s">
        <v>2541</v>
      </c>
      <c r="E845" s="669">
        <v>1978</v>
      </c>
      <c r="F845" s="655" t="s">
        <v>236</v>
      </c>
      <c r="G845" s="653">
        <v>1</v>
      </c>
      <c r="H845" s="677">
        <v>6</v>
      </c>
      <c r="I845" s="649">
        <f t="shared" ref="I845:I873" si="1185">IF(G845&lt;1,0,IF(M845="Բ-1",IF(H845=0,6.94,IF(H845=1,7.17,IF(H845=2,7.41,IF(H845=3,7.66,IF(OR(H845=5,H845=4),7.92,IF(OR(H845=6,H845=7),8.18,IF(OR(H845=8,H845=9),8.46,IF(OR(H845=10,H845=11,H845=12),8.74,IF(OR(H845=13,H845=14,H845=15),9.03,IF(OR(H845=16,H845=17,H845=18),9.33,9.65)))))))))),IF(M845="Բ-2", IF(H845=0,5.71,IF(H845=1,5.89,IF(H845=2,6.09,IF(H845=3,6.29,IF(OR(H845=5,H845=4),6.5,IF(OR(H845=6,H845=7),6.72,IF(OR(H845=8,H845=9),6.94,IF(OR(H845=10,H845=11,H845=12),7.17,IF(OR(H845=13,H845=14,H845=15),7.41,IF(OR(H845=16,H845=17,H845=18),7.65,7.91)))))))))), IF(M845="Գ-1", IF(H845=0,4.7,IF(H845=1,4.86,IF(H845=2,5.01,IF(H845=3,5.18,IF(OR(H845=5,H845=4),5.35,IF(OR(H845=6,H845=7),5.52,IF(OR(H845=8,H845=9),5.71,IF(OR(H845=10,H845=11,H845=12),5.89,IF(OR(H845=13,H845=14,H845=15),6.09,IF(OR(H845=16,H845=17,H845=18),6.29,6.49)))))))))), IF(M845="Գ-2", IF(H845=0,3.88,IF(H845=1,4.01,IF(H845=2,4.14,IF(H845=3,4.27,IF(OR(H845=5,H845=4),4.41,IF(OR(H845=6,H845=7),4.55,IF(OR(H845=8,H845=9),4.7,IF(OR(H845=10,H845=11,H845=12),4.85,IF(OR(H845=13,H845=14,H845=15),5.01,IF(OR(H845=16,H845=17,H845=18),5.17,5.34)))))))))), IF(M845="Գ-3", IF(H845=0,3.21,IF(H845=1,3.31,IF(H845=2,3.42,IF(H845=3,3.53,IF(OR(H845=5,H845=4),3.64,IF(OR(H845=6,H845=7),3.76,IF(OR(H845=8,H845=9),3.88,IF(OR(H845=10,H845=11,H845=12),4.01,IF(OR(H845=13,H845=14,H845=15),4.13,IF(OR(H845=16,H845=17,H845=18),4.27,4.4)))))))))), IF(M845="Ա-1", IF(H845=0,2.66,IF(H845=1,2.75,IF(H845=2,2.83,IF(H845=3,2.92,IF(OR(H845=5,H845=4),3.02,IF(OR(H845=6,H845=7),3.11,IF(OR(H845=8,H845=9),3.21,IF(OR(H845=10,H845=11,H845=12),3.31,IF(OR(H845=13,H845=14,H845=15),3.42,IF(OR(H845=16,H845=17,H845=18),3.53,3.64)))))))))), IF(M845="Ա-2", IF(H845=0,2.28,IF(H845=1,2.35,IF(H845=2,2.43,IF(H845=3,2.5,IF(OR(H845=5,H845=4),2.58,IF(OR(H845=6,H845=7),2.66,IF(OR(H845=8,H845=9),2.75,IF(OR(H845=10,H845=11,H845=12),2.83,IF(OR(H845=13,H845=14,H845=15),2.92,IF(OR(H845=16,H845=17,H845=18),3.01,3.11)))))))))),IF(M845="Ա-3", IF(H845=0,1.96,IF(H845=1,2.02,IF(H845=2,2.08,IF(H845=3,2.15,IF(OR(H845=5,H845=4),2.21,IF(OR(H845=6,H845=7),2.28,IF(OR(H845=8,H845=9),2.35,IF(OR(H845=10,H845=11,H845=12),2.42,IF(OR(H845=13,H845=14,H845=15),2.5,IF(OR(H845=16,H845=17,H845=18),2.58,2.66)))))))))), IF(M845="Կ-1", IF(H845=0,1.68,IF(H845=1,1.73,IF(H845=2,1.79,IF(H845=3,1.84,IF(OR(H845=5,H845=4),1.9,IF(OR(H845=6,H845=7),1.96,IF(OR(H845=8,H845=9),2.02,IF(OR(H845=10,H845=11,H845=12),2.08,IF(OR(H845=13,H845=14,H845=15),2.14,IF(OR(H845=16,H845=17,H845=18),2.21,2.28)))))))))), IF(M845="Կ-2", IF(H845=0,1.45,IF(H845=1,1.49,IF(H845=2,1.54,IF(H845=3,1.59,IF(OR(H845=5,H845=4),1.63,IF(OR(H845=6,H845=7),1.68,IF(OR(H845=8,H845=9),1.73,IF(OR(H845=10,H845=11,H845=12),1.79,IF(OR(H845=13,H845=14,H845=15),1.84,IF(OR(H845=16,H845=17,H845=18),1.9,1.95)))))))))),IF(M845="Կ-3", IF(H845=0,1.25,IF(H845=1,1.29,IF(H845=2,1.33,IF(H845=3,1.37,IF(OR(H845=5,H845=4),1.41,IF(OR(H845=6,H845=7),1.45,IF(OR(H845=8,H845=9),1.49,IF(OR(H845=10,H845=11,H845=12),1.54,IF(OR(H845=13,H845=14,H845=15),1.58,IF(OR(H845=16,H845=17,H845=18),1.63,1.68)))))))))), "Error"))))))))))))</f>
        <v>5.52</v>
      </c>
      <c r="J845" s="571">
        <v>83200</v>
      </c>
      <c r="K845" s="571"/>
      <c r="L845" s="657"/>
      <c r="M845" s="650" t="s">
        <v>83</v>
      </c>
      <c r="N845" s="571">
        <f t="shared" ref="N845:N873" si="1186">J845*I845</f>
        <v>459263.99999999994</v>
      </c>
      <c r="O845" s="651">
        <f t="shared" ref="O845:O873" si="1187">I845*J845+K845+L845</f>
        <v>459263.99999999994</v>
      </c>
      <c r="P845" s="651">
        <f t="shared" ref="P845:P873" si="1188">+O845*13</f>
        <v>5970431.9999999991</v>
      </c>
      <c r="Q845" s="638">
        <f t="shared" ref="Q845:Q873" si="1189">+G845</f>
        <v>1</v>
      </c>
      <c r="R845" s="638">
        <f t="shared" ref="R845:R873" si="1190">+H845+1</f>
        <v>7</v>
      </c>
      <c r="S845" s="634">
        <f t="shared" ref="S845:S873" si="1191">IF(Q845&lt;1,0,IF(W845="Բ-1",IF(R845=0,6.94,IF(R845=1,7.17,IF(R845=2,7.41,IF(R845=3,7.66,IF(OR(R845=5,R845=4),7.92,IF(OR(R845=6,R845=7),8.18,IF(OR(R845=8,R845=9),8.46,IF(OR(R845=10,R845=11,R845=12),8.74,IF(OR(R845=13,R845=14,R845=15),9.03,IF(OR(R845=16,R845=17,R845=18),9.33,9.65)))))))))),IF(W845="Բ-2", IF(R845=0,5.71,IF(R845=1,5.89,IF(R845=2,6.09,IF(R845=3,6.29,IF(OR(R845=5,R845=4),6.5,IF(OR(R845=6,R845=7),6.72,IF(OR(R845=8,R845=9),6.94,IF(OR(R845=10,R845=11,R845=12),7.17,IF(OR(R845=13,R845=14,R845=15),7.41,IF(OR(R845=16,R845=17,R845=18),7.65,7.91)))))))))), IF(W845="Գ-1", IF(R845=0,4.7,IF(R845=1,4.86,IF(R845=2,5.01,IF(R845=3,5.18,IF(OR(R845=5,R845=4),5.35,IF(OR(R845=6,R845=7),5.52,IF(OR(R845=8,R845=9),5.71,IF(OR(R845=10,R845=11,R845=12),5.89,IF(OR(R845=13,R845=14,R845=15),6.09,IF(OR(R845=16,R845=17,R845=18),6.29,6.49)))))))))), IF(W845="Գ-2", IF(R845=0,3.88,IF(R845=1,4.01,IF(R845=2,4.14,IF(R845=3,4.27,IF(OR(R845=5,R845=4),4.41,IF(OR(R845=6,R845=7),4.55,IF(OR(R845=8,R845=9),4.7,IF(OR(R845=10,R845=11,R845=12),4.85,IF(OR(R845=13,R845=14,R845=15),5.01,IF(OR(R845=16,R845=17,R845=18),5.17,5.34)))))))))), IF(W845="Գ-3", IF(R845=0,3.21,IF(R845=1,3.31,IF(R845=2,3.42,IF(R845=3,3.53,IF(OR(R845=5,R845=4),3.64,IF(OR(R845=6,R845=7),3.76,IF(OR(R845=8,R845=9),3.88,IF(OR(R845=10,R845=11,R845=12),4.01,IF(OR(R845=13,R845=14,R845=15),4.13,IF(OR(R845=16,R845=17,R845=18),4.27,4.4)))))))))), IF(W845="Ա-1", IF(R845=0,2.66,IF(R845=1,2.75,IF(R845=2,2.83,IF(R845=3,2.92,IF(OR(R845=5,R845=4),3.02,IF(OR(R845=6,R845=7),3.11,IF(OR(R845=8,R845=9),3.21,IF(OR(R845=10,R845=11,R845=12),3.31,IF(OR(R845=13,R845=14,R845=15),3.42,IF(OR(R845=16,R845=17,R845=18),3.53,3.64)))))))))), IF(W845="Ա-2", IF(R845=0,2.28,IF(R845=1,2.35,IF(R845=2,2.43,IF(R845=3,2.5,IF(OR(R845=5,R845=4),2.58,IF(OR(R845=6,R845=7),2.66,IF(OR(R845=8,R845=9),2.75,IF(OR(R845=10,R845=11,R845=12),2.83,IF(OR(R845=13,R845=14,R845=15),2.92,IF(OR(R845=16,R845=17,R845=18),3.01,3.11)))))))))),IF(W845="Ա-3", IF(R845=0,1.96,IF(R845=1,2.02,IF(R845=2,2.08,IF(R845=3,2.15,IF(OR(R845=5,R845=4),2.21,IF(OR(R845=6,R845=7),2.28,IF(OR(R845=8,R845=9),2.35,IF(OR(R845=10,R845=11,R845=12),2.42,IF(OR(R845=13,R845=14,R845=15),2.5,IF(OR(R845=16,R845=17,R845=18),2.58,2.66)))))))))), IF(W845="Կ-1", IF(R845=0,1.68,IF(R845=1,1.73,IF(R845=2,1.79,IF(R845=3,1.84,IF(OR(R845=5,R845=4),1.9,IF(OR(R845=6,R845=7),1.96,IF(OR(R845=8,R845=9),2.02,IF(OR(R845=10,R845=11,R845=12),2.08,IF(OR(R845=13,R845=14,R845=15),2.14,IF(OR(R845=16,R845=17,R845=18),2.21,2.28)))))))))), IF(W845="Կ-2", IF(R845=0,1.45,IF(R845=1,1.49,IF(R845=2,1.54,IF(R845=3,1.59,IF(OR(R845=5,R845=4),1.63,IF(OR(R845=6,R845=7),1.68,IF(OR(R845=8,R845=9),1.73,IF(OR(R845=10,R845=11,R845=12),1.79,IF(OR(R845=13,R845=14,R845=15),1.84,IF(OR(R845=16,R845=17,R845=18),1.9,1.95)))))))))),IF(W845="Կ-3", IF(R845=0,1.25,IF(R845=1,1.29,IF(R845=2,1.33,IF(R845=3,1.37,IF(OR(R845=5,R845=4),1.41,IF(OR(R845=6,R845=7),1.45,IF(OR(R845=8,R845=9),1.49,IF(OR(R845=10,R845=11,R845=12),1.54,IF(OR(R845=13,R845=14,R845=15),1.58,IF(OR(R845=16,R845=17,R845=18),1.63,1.68)))))))))), "Error"))))))))))))</f>
        <v>5.52</v>
      </c>
      <c r="T845" s="457">
        <v>83200</v>
      </c>
      <c r="U845" s="457"/>
      <c r="V845" s="458"/>
      <c r="W845" s="635" t="str">
        <f t="shared" ref="W845:W873" si="1192">+M845</f>
        <v>Գ-1</v>
      </c>
      <c r="X845" s="457">
        <f t="shared" ref="X845:X873" si="1193">T845*S845</f>
        <v>459263.99999999994</v>
      </c>
      <c r="Y845" s="636">
        <f t="shared" ref="Y845:Y873" si="1194">+U845+V845+X845</f>
        <v>459263.99999999994</v>
      </c>
      <c r="Z845" s="636">
        <f t="shared" ref="Z845:Z873" si="1195">+Y845*13</f>
        <v>5970431.9999999991</v>
      </c>
      <c r="AA845" s="638">
        <f t="shared" ref="AA845:AA873" si="1196">+Q845</f>
        <v>1</v>
      </c>
      <c r="AB845" s="638">
        <f t="shared" ref="AB845:AB873" si="1197">+R845+1</f>
        <v>8</v>
      </c>
      <c r="AC845" s="634">
        <f t="shared" ref="AC845:AC873" si="1198">IF(AA845&lt;1,0,IF(AG845="Բ-1",IF(AB845=0,6.94,IF(AB845=1,7.17,IF(AB845=2,7.41,IF(AB845=3,7.66,IF(OR(AB845=5,AB845=4),7.92,IF(OR(AB845=6,AB845=7),8.18,IF(OR(AB845=8,AB845=9),8.46,IF(OR(AB845=10,AB845=11,AB845=12),8.74,IF(OR(AB845=13,AB845=14,AB845=15),9.03,IF(OR(AB845=16,AB845=17,AB845=18),9.33,9.65)))))))))),IF(AG845="Բ-2", IF(AB845=0,5.71,IF(AB845=1,5.89,IF(AB845=2,6.09,IF(AB845=3,6.29,IF(OR(AB845=5,AB845=4),6.5,IF(OR(AB845=6,AB845=7),6.72,IF(OR(AB845=8,AB845=9),6.94,IF(OR(AB845=10,AB845=11,AB845=12),7.17,IF(OR(AB845=13,AB845=14,AB845=15),7.41,IF(OR(AB845=16,AB845=17,AB845=18),7.65,7.91)))))))))), IF(AG845="Գ-1", IF(AB845=0,4.7,IF(AB845=1,4.86,IF(AB845=2,5.01,IF(AB845=3,5.18,IF(OR(AB845=5,AB845=4),5.35,IF(OR(AB845=6,AB845=7),5.52,IF(OR(AB845=8,AB845=9),5.71,IF(OR(AB845=10,AB845=11,AB845=12),5.89,IF(OR(AB845=13,AB845=14,AB845=15),6.09,IF(OR(AB845=16,AB845=17,AB845=18),6.29,6.49)))))))))), IF(AG845="Գ-2", IF(AB845=0,3.88,IF(AB845=1,4.01,IF(AB845=2,4.14,IF(AB845=3,4.27,IF(OR(AB845=5,AB845=4),4.41,IF(OR(AB845=6,AB845=7),4.55,IF(OR(AB845=8,AB845=9),4.7,IF(OR(AB845=10,AB845=11,AB845=12),4.85,IF(OR(AB845=13,AB845=14,AB845=15),5.01,IF(OR(AB845=16,AB845=17,AB845=18),5.17,5.34)))))))))), IF(AG845="Գ-3", IF(AB845=0,3.21,IF(AB845=1,3.31,IF(AB845=2,3.42,IF(AB845=3,3.53,IF(OR(AB845=5,AB845=4),3.64,IF(OR(AB845=6,AB845=7),3.76,IF(OR(AB845=8,AB845=9),3.88,IF(OR(AB845=10,AB845=11,AB845=12),4.01,IF(OR(AB845=13,AB845=14,AB845=15),4.13,IF(OR(AB845=16,AB845=17,AB845=18),4.27,4.4)))))))))), IF(AG845="Ա-1", IF(AB845=0,2.66,IF(AB845=1,2.75,IF(AB845=2,2.83,IF(AB845=3,2.92,IF(OR(AB845=5,AB845=4),3.02,IF(OR(AB845=6,AB845=7),3.11,IF(OR(AB845=8,AB845=9),3.21,IF(OR(AB845=10,AB845=11,AB845=12),3.31,IF(OR(AB845=13,AB845=14,AB845=15),3.42,IF(OR(AB845=16,AB845=17,AB845=18),3.53,3.64)))))))))), IF(AG845="Ա-2", IF(AB845=0,2.28,IF(AB845=1,2.35,IF(AB845=2,2.43,IF(AB845=3,2.5,IF(OR(AB845=5,AB845=4),2.58,IF(OR(AB845=6,AB845=7),2.66,IF(OR(AB845=8,AB845=9),2.75,IF(OR(AB845=10,AB845=11,AB845=12),2.83,IF(OR(AB845=13,AB845=14,AB845=15),2.92,IF(OR(AB845=16,AB845=17,AB845=18),3.01,3.11)))))))))),IF(AG845="Ա-3", IF(AB845=0,1.96,IF(AB845=1,2.02,IF(AB845=2,2.08,IF(AB845=3,2.15,IF(OR(AB845=5,AB845=4),2.21,IF(OR(AB845=6,AB845=7),2.28,IF(OR(AB845=8,AB845=9),2.35,IF(OR(AB845=10,AB845=11,AB845=12),2.42,IF(OR(AB845=13,AB845=14,AB845=15),2.5,IF(OR(AB845=16,AB845=17,AB845=18),2.58,2.66)))))))))), IF(AG845="Կ-1", IF(AB845=0,1.68,IF(AB845=1,1.73,IF(AB845=2,1.79,IF(AB845=3,1.84,IF(OR(AB845=5,AB845=4),1.9,IF(OR(AB845=6,AB845=7),1.96,IF(OR(AB845=8,AB845=9),2.02,IF(OR(AB845=10,AB845=11,AB845=12),2.08,IF(OR(AB845=13,AB845=14,AB845=15),2.14,IF(OR(AB845=16,AB845=17,AB845=18),2.21,2.28)))))))))), IF(AG845="Կ-2", IF(AB845=0,1.45,IF(AB845=1,1.49,IF(AB845=2,1.54,IF(AB845=3,1.59,IF(OR(AB845=5,AB845=4),1.63,IF(OR(AB845=6,AB845=7),1.68,IF(OR(AB845=8,AB845=9),1.73,IF(OR(AB845=10,AB845=11,AB845=12),1.79,IF(OR(AB845=13,AB845=14,AB845=15),1.84,IF(OR(AB845=16,AB845=17,AB845=18),1.9,1.95)))))))))),IF(AG845="Կ-3", IF(AB845=0,1.25,IF(AB845=1,1.29,IF(AB845=2,1.33,IF(AB845=3,1.37,IF(OR(AB845=5,AB845=4),1.41,IF(OR(AB845=6,AB845=7),1.45,IF(OR(AB845=8,AB845=9),1.49,IF(OR(AB845=10,AB845=11,AB845=12),1.54,IF(OR(AB845=13,AB845=14,AB845=15),1.58,IF(OR(AB845=16,AB845=17,AB845=18),1.63,1.68)))))))))), "Error"))))))))))))</f>
        <v>5.71</v>
      </c>
      <c r="AD845" s="457">
        <v>83200</v>
      </c>
      <c r="AE845" s="457"/>
      <c r="AF845" s="458"/>
      <c r="AG845" s="635" t="str">
        <f t="shared" ref="AG845:AG873" si="1199">+W845</f>
        <v>Գ-1</v>
      </c>
      <c r="AH845" s="457">
        <f t="shared" ref="AH845:AH873" si="1200">AD845*AC845</f>
        <v>475072</v>
      </c>
      <c r="AI845" s="636">
        <f t="shared" ref="AI845:AI873" si="1201">AH845+AE845+AF845</f>
        <v>475072</v>
      </c>
      <c r="AJ845" s="636">
        <f t="shared" ref="AJ845:AJ873" si="1202">+AI845*13</f>
        <v>6175936</v>
      </c>
      <c r="AK845" s="638">
        <f t="shared" ref="AK845:AK873" si="1203">+AA845</f>
        <v>1</v>
      </c>
      <c r="AL845" s="638">
        <f t="shared" ref="AL845:AL873" si="1204">+AB845+1</f>
        <v>9</v>
      </c>
      <c r="AM845" s="634">
        <f t="shared" ref="AM845:AM873" si="1205">IF(AK845&lt;1,0,IF(AQ845="Բ-1",IF(AL845=0,6.94,IF(AL845=1,7.17,IF(AL845=2,7.41,IF(AL845=3,7.66,IF(OR(AL845=5,AL845=4),7.92,IF(OR(AL845=6,AL845=7),8.18,IF(OR(AL845=8,AL845=9),8.46,IF(OR(AL845=10,AL845=11,AL845=12),8.74,IF(OR(AL845=13,AL845=14,AL845=15),9.03,IF(OR(AL845=16,AL845=17,AL845=18),9.33,9.65)))))))))),IF(AQ845="Բ-2", IF(AL845=0,5.71,IF(AL845=1,5.89,IF(AL845=2,6.09,IF(AL845=3,6.29,IF(OR(AL845=5,AL845=4),6.5,IF(OR(AL845=6,AL845=7),6.72,IF(OR(AL845=8,AL845=9),6.94,IF(OR(AL845=10,AL845=11,AL845=12),7.17,IF(OR(AL845=13,AL845=14,AL845=15),7.41,IF(OR(AL845=16,AL845=17,AL845=18),7.65,7.91)))))))))), IF(AQ845="Գ-1", IF(AL845=0,4.7,IF(AL845=1,4.86,IF(AL845=2,5.01,IF(AL845=3,5.18,IF(OR(AL845=5,AL845=4),5.35,IF(OR(AL845=6,AL845=7),5.52,IF(OR(AL845=8,AL845=9),5.71,IF(OR(AL845=10,AL845=11,AL845=12),5.89,IF(OR(AL845=13,AL845=14,AL845=15),6.09,IF(OR(AL845=16,AL845=17,AL845=18),6.29,6.49)))))))))), IF(AQ845="Գ-2", IF(AL845=0,3.88,IF(AL845=1,4.01,IF(AL845=2,4.14,IF(AL845=3,4.27,IF(OR(AL845=5,AL845=4),4.41,IF(OR(AL845=6,AL845=7),4.55,IF(OR(AL845=8,AL845=9),4.7,IF(OR(AL845=10,AL845=11,AL845=12),4.85,IF(OR(AL845=13,AL845=14,AL845=15),5.01,IF(OR(AL845=16,AL845=17,AL845=18),5.17,5.34)))))))))), IF(AQ845="Գ-3", IF(AL845=0,3.21,IF(AL845=1,3.31,IF(AL845=2,3.42,IF(AL845=3,3.53,IF(OR(AL845=5,AL845=4),3.64,IF(OR(AL845=6,AL845=7),3.76,IF(OR(AL845=8,AL845=9),3.88,IF(OR(AL845=10,AL845=11,AL845=12),4.01,IF(OR(AL845=13,AL845=14,AL845=15),4.13,IF(OR(AL845=16,AL845=17,AL845=18),4.27,4.4)))))))))), IF(AQ845="Ա-1", IF(AL845=0,2.66,IF(AL845=1,2.75,IF(AL845=2,2.83,IF(AL845=3,2.92,IF(OR(AL845=5,AL845=4),3.02,IF(OR(AL845=6,AL845=7),3.11,IF(OR(AL845=8,AL845=9),3.21,IF(OR(AL845=10,AL845=11,AL845=12),3.31,IF(OR(AL845=13,AL845=14,AL845=15),3.42,IF(OR(AL845=16,AL845=17,AL845=18),3.53,3.64)))))))))), IF(AQ845="Ա-2", IF(AL845=0,2.28,IF(AL845=1,2.35,IF(AL845=2,2.43,IF(AL845=3,2.5,IF(OR(AL845=5,AL845=4),2.58,IF(OR(AL845=6,AL845=7),2.66,IF(OR(AL845=8,AL845=9),2.75,IF(OR(AL845=10,AL845=11,AL845=12),2.83,IF(OR(AL845=13,AL845=14,AL845=15),2.92,IF(OR(AL845=16,AL845=17,AL845=18),3.01,3.11)))))))))),IF(AQ845="Ա-3", IF(AL845=0,1.96,IF(AL845=1,2.02,IF(AL845=2,2.08,IF(AL845=3,2.15,IF(OR(AL845=5,AL845=4),2.21,IF(OR(AL845=6,AL845=7),2.28,IF(OR(AL845=8,AL845=9),2.35,IF(OR(AL845=10,AL845=11,AL845=12),2.42,IF(OR(AL845=13,AL845=14,AL845=15),2.5,IF(OR(AL845=16,AL845=17,AL845=18),2.58,2.66)))))))))), IF(AQ845="Կ-1", IF(AL845=0,1.68,IF(AL845=1,1.73,IF(AL845=2,1.79,IF(AL845=3,1.84,IF(OR(AL845=5,AL845=4),1.9,IF(OR(AL845=6,AL845=7),1.96,IF(OR(AL845=8,AL845=9),2.02,IF(OR(AL845=10,AL845=11,AL845=12),2.08,IF(OR(AL845=13,AL845=14,AL845=15),2.14,IF(OR(AL845=16,AL845=17,AL845=18),2.21,2.28)))))))))), IF(AQ845="Կ-2", IF(AL845=0,1.45,IF(AL845=1,1.49,IF(AL845=2,1.54,IF(AL845=3,1.59,IF(OR(AL845=5,AL845=4),1.63,IF(OR(AL845=6,AL845=7),1.68,IF(OR(AL845=8,AL845=9),1.73,IF(OR(AL845=10,AL845=11,AL845=12),1.79,IF(OR(AL845=13,AL845=14,AL845=15),1.84,IF(OR(AL845=16,AL845=17,AL845=18),1.9,1.95)))))))))),IF(AQ845="Կ-3", IF(AL845=0,1.25,IF(AL845=1,1.29,IF(AL845=2,1.33,IF(AL845=3,1.37,IF(OR(AL845=5,AL845=4),1.41,IF(OR(AL845=6,AL845=7),1.45,IF(OR(AL845=8,AL845=9),1.49,IF(OR(AL845=10,AL845=11,AL845=12),1.54,IF(OR(AL845=13,AL845=14,AL845=15),1.58,IF(OR(AL845=16,AL845=17,AL845=18),1.63,1.68)))))))))), "Error"))))))))))))</f>
        <v>5.71</v>
      </c>
      <c r="AN845" s="457">
        <v>83200</v>
      </c>
      <c r="AO845" s="457"/>
      <c r="AP845" s="458"/>
      <c r="AQ845" s="635" t="str">
        <f t="shared" ref="AQ845:AQ873" si="1206">+AG845</f>
        <v>Գ-1</v>
      </c>
      <c r="AR845" s="457">
        <f t="shared" ref="AR845:AR873" si="1207">AN845*AM845</f>
        <v>475072</v>
      </c>
      <c r="AS845" s="636">
        <f t="shared" ref="AS845:AS873" si="1208">AR845+AO845+AP845</f>
        <v>475072</v>
      </c>
      <c r="AT845" s="636">
        <f t="shared" ref="AT845:AT873" si="1209">+AS845*13</f>
        <v>6175936</v>
      </c>
    </row>
    <row r="846" spans="2:46" s="633" customFormat="1" ht="13.5">
      <c r="B846" s="907">
        <v>2</v>
      </c>
      <c r="C846" s="647" t="s">
        <v>644</v>
      </c>
      <c r="D846" s="576" t="s">
        <v>2540</v>
      </c>
      <c r="E846" s="884">
        <v>1986</v>
      </c>
      <c r="F846" s="574" t="s">
        <v>237</v>
      </c>
      <c r="G846" s="653">
        <v>1</v>
      </c>
      <c r="H846" s="677">
        <v>7</v>
      </c>
      <c r="I846" s="649">
        <f t="shared" si="1185"/>
        <v>4.55</v>
      </c>
      <c r="J846" s="571">
        <v>83200</v>
      </c>
      <c r="K846" s="571"/>
      <c r="L846" s="657"/>
      <c r="M846" s="650" t="s">
        <v>84</v>
      </c>
      <c r="N846" s="571">
        <f t="shared" si="1186"/>
        <v>378560</v>
      </c>
      <c r="O846" s="651">
        <f t="shared" si="1187"/>
        <v>378560</v>
      </c>
      <c r="P846" s="651">
        <f t="shared" si="1188"/>
        <v>4921280</v>
      </c>
      <c r="Q846" s="638">
        <f t="shared" si="1189"/>
        <v>1</v>
      </c>
      <c r="R846" s="638">
        <f t="shared" si="1190"/>
        <v>8</v>
      </c>
      <c r="S846" s="634">
        <f t="shared" si="1191"/>
        <v>4.7</v>
      </c>
      <c r="T846" s="457">
        <v>83200</v>
      </c>
      <c r="U846" s="457"/>
      <c r="V846" s="458"/>
      <c r="W846" s="635" t="str">
        <f t="shared" si="1192"/>
        <v>Գ-2</v>
      </c>
      <c r="X846" s="457">
        <f t="shared" si="1193"/>
        <v>391040</v>
      </c>
      <c r="Y846" s="636">
        <f t="shared" si="1194"/>
        <v>391040</v>
      </c>
      <c r="Z846" s="636">
        <f t="shared" si="1195"/>
        <v>5083520</v>
      </c>
      <c r="AA846" s="638">
        <f t="shared" si="1196"/>
        <v>1</v>
      </c>
      <c r="AB846" s="638">
        <f t="shared" si="1197"/>
        <v>9</v>
      </c>
      <c r="AC846" s="634">
        <f t="shared" si="1198"/>
        <v>4.7</v>
      </c>
      <c r="AD846" s="457">
        <v>83200</v>
      </c>
      <c r="AE846" s="457"/>
      <c r="AF846" s="458"/>
      <c r="AG846" s="635" t="str">
        <f t="shared" si="1199"/>
        <v>Գ-2</v>
      </c>
      <c r="AH846" s="457">
        <f t="shared" si="1200"/>
        <v>391040</v>
      </c>
      <c r="AI846" s="636">
        <f t="shared" si="1201"/>
        <v>391040</v>
      </c>
      <c r="AJ846" s="636">
        <f t="shared" si="1202"/>
        <v>5083520</v>
      </c>
      <c r="AK846" s="638">
        <f t="shared" si="1203"/>
        <v>1</v>
      </c>
      <c r="AL846" s="638">
        <f t="shared" si="1204"/>
        <v>10</v>
      </c>
      <c r="AM846" s="634">
        <f t="shared" si="1205"/>
        <v>4.8499999999999996</v>
      </c>
      <c r="AN846" s="457">
        <v>83200</v>
      </c>
      <c r="AO846" s="457"/>
      <c r="AP846" s="458"/>
      <c r="AQ846" s="635" t="str">
        <f t="shared" si="1206"/>
        <v>Գ-2</v>
      </c>
      <c r="AR846" s="457">
        <f t="shared" si="1207"/>
        <v>403519.99999999994</v>
      </c>
      <c r="AS846" s="636">
        <f t="shared" si="1208"/>
        <v>403519.99999999994</v>
      </c>
      <c r="AT846" s="636">
        <f t="shared" si="1209"/>
        <v>5245759.9999999991</v>
      </c>
    </row>
    <row r="847" spans="2:46" s="633" customFormat="1" ht="13.5">
      <c r="B847" s="907">
        <v>3</v>
      </c>
      <c r="C847" s="647" t="s">
        <v>765</v>
      </c>
      <c r="D847" s="576" t="s">
        <v>2540</v>
      </c>
      <c r="E847" s="884">
        <v>1978</v>
      </c>
      <c r="F847" s="574" t="s">
        <v>239</v>
      </c>
      <c r="G847" s="653">
        <v>1</v>
      </c>
      <c r="H847" s="677">
        <v>22</v>
      </c>
      <c r="I847" s="649">
        <f>IF(G847&lt;1,0,IF(M847="Բ-1",IF(H847=0,6.94,IF(H847=1,7.17,IF(H847=2,7.41,IF(H847=3,7.66,IF(OR(H847=5,H847=4),7.92,IF(OR(H847=6,H847=7),8.18,IF(OR(H847=8,H847=9),8.46,IF(OR(H847=10,H847=11,H847=12),8.74,IF(OR(H847=13,H847=14,H847=15),9.03,IF(OR(H847=16,H847=17,H847=18),9.33,9.65)))))))))),IF(M847="Բ-2", IF(H847=0,5.71,IF(H847=1,5.89,IF(H847=2,6.09,IF(H847=3,6.29,IF(OR(H847=5,H847=4),6.5,IF(OR(H847=6,H847=7),6.72,IF(OR(H847=8,H847=9),6.94,IF(OR(H847=10,H847=11,H847=12),7.17,IF(OR(H847=13,H847=14,H847=15),7.41,IF(OR(H847=16,H847=17,H847=18),7.65,7.91)))))))))), IF(M847="Գ-1", IF(H847=0,4.7,IF(H847=1,4.86,IF(H847=2,5.01,IF(H847=3,5.18,IF(OR(H847=5,H847=4),5.35,IF(OR(H847=6,H847=7),5.52,IF(OR(H847=8,H847=9),5.71,IF(OR(H847=10,H847=11,H847=12),5.89,IF(OR(H847=13,H847=14,H847=15),6.09,IF(OR(H847=16,H847=17,H847=18),6.29,6.49)))))))))), IF(M847="Գ-2", IF(H847=0,3.88,IF(H847=1,4.01,IF(H847=2,4.14,IF(H847=3,4.27,IF(OR(H847=5,H847=4),4.41,IF(OR(H847=6,H847=7),4.55,IF(OR(H847=8,H847=9),4.7,IF(OR(H847=10,H847=11,H847=12),4.85,IF(OR(H847=13,H847=14,H847=15),5.01,IF(OR(H847=16,H847=17,H847=18),5.17,5.34)))))))))), IF(M847="Գ-3", IF(H847=0,3.21,IF(H847=1,3.31,IF(H847=2,3.42,IF(H847=3,3.53,IF(OR(H847=5,H847=4),3.64,IF(OR(H847=6,H847=7),3.76,IF(OR(H847=8,H847=9),3.88,IF(OR(H847=10,H847=11,H847=12),4.01,IF(OR(H847=13,H847=14,H847=15),4.13,IF(OR(H847=16,H847=17,H847=18),4.27,4.4)))))))))), IF(M847="Ա-1", IF(H847=0,2.66,IF(H847=1,2.75,IF(H847=2,2.83,IF(H847=3,2.92,IF(OR(H847=5,H847=4),3.02,IF(OR(H847=6,H847=7),3.11,IF(OR(H847=8,H847=9),3.21,IF(OR(H847=10,H847=11,H847=12),3.31,IF(OR(H847=13,H847=14,H847=15),3.42,IF(OR(H847=16,H847=17,H847=18),3.53,3.64)))))))))), IF(M847="Ա-2", IF(H847=0,2.28,IF(H847=1,2.35,IF(H847=2,2.43,IF(H847=3,2.5,IF(OR(H847=5,H847=4),2.58,IF(OR(H847=6,H847=7),2.66,IF(OR(H847=8,H847=9),2.75,IF(OR(H847=10,H847=11,H847=12),2.83,IF(OR(H847=13,H847=14,H847=15),2.92,IF(OR(H847=16,H847=17,H847=18),3.01,3.11)))))))))),IF(M847="Ա-3", IF(H847=0,1.96,IF(H847=1,2.02,IF(H847=2,2.08,IF(H847=3,2.15,IF(OR(H847=5,H847=4),2.21,IF(OR(H847=6,H847=7),2.28,IF(OR(H847=8,H847=9),2.35,IF(OR(H847=10,H847=11,H847=12),2.42,IF(OR(H847=13,H847=14,H847=15),2.5,IF(OR(H847=16,H847=17,H847=18),2.58,2.66)))))))))), IF(M847="Կ-1", IF(H847=0,1.68,IF(H847=1,1.73,IF(H847=2,1.79,IF(H847=3,1.84,IF(OR(H847=5,H847=4),1.9,IF(OR(H847=6,H847=7),1.96,IF(OR(H847=8,H847=9),2.02,IF(OR(H847=10,H847=11,H847=12),2.08,IF(OR(H847=13,H847=14,H847=15),2.14,IF(OR(H847=16,H847=17,H847=18),2.21,2.28)))))))))), IF(M847="Կ-2", IF(H847=0,1.45,IF(H847=1,1.49,IF(H847=2,1.54,IF(H847=3,1.59,IF(OR(H847=5,H847=4),1.63,IF(OR(H847=6,H847=7),1.68,IF(OR(H847=8,H847=9),1.73,IF(OR(H847=10,H847=11,H847=12),1.79,IF(OR(H847=13,H847=14,H847=15),1.84,IF(OR(H847=16,H847=17,H847=18),1.9,1.95)))))))))),IF(M847="Կ-3", IF(H847=0,1.25,IF(H847=1,1.29,IF(H847=2,1.33,IF(H847=3,1.37,IF(OR(H847=5,H847=4),1.41,IF(OR(H847=6,H847=7),1.45,IF(OR(H847=8,H847=9),1.49,IF(OR(H847=10,H847=11,H847=12),1.54,IF(OR(H847=13,H847=14,H847=15),1.58,IF(OR(H847=16,H847=17,H847=18),1.63,1.68)))))))))), "Error"))))))))))))</f>
        <v>5.34</v>
      </c>
      <c r="J847" s="571">
        <v>83200</v>
      </c>
      <c r="K847" s="571"/>
      <c r="L847" s="657"/>
      <c r="M847" s="650" t="s">
        <v>84</v>
      </c>
      <c r="N847" s="571">
        <f>J847*I847</f>
        <v>444288</v>
      </c>
      <c r="O847" s="651">
        <f t="shared" si="1187"/>
        <v>444288</v>
      </c>
      <c r="P847" s="651">
        <f>+O847*13</f>
        <v>5775744</v>
      </c>
      <c r="Q847" s="638">
        <f t="shared" si="1189"/>
        <v>1</v>
      </c>
      <c r="R847" s="638">
        <f t="shared" si="1190"/>
        <v>23</v>
      </c>
      <c r="S847" s="634">
        <f t="shared" si="1191"/>
        <v>5.34</v>
      </c>
      <c r="T847" s="457">
        <v>83200</v>
      </c>
      <c r="U847" s="457"/>
      <c r="V847" s="458"/>
      <c r="W847" s="635" t="str">
        <f t="shared" si="1192"/>
        <v>Գ-2</v>
      </c>
      <c r="X847" s="457">
        <f t="shared" si="1193"/>
        <v>444288</v>
      </c>
      <c r="Y847" s="636">
        <f t="shared" si="1194"/>
        <v>444288</v>
      </c>
      <c r="Z847" s="636">
        <f>+Y847*13</f>
        <v>5775744</v>
      </c>
      <c r="AA847" s="638">
        <f t="shared" si="1196"/>
        <v>1</v>
      </c>
      <c r="AB847" s="638">
        <f t="shared" si="1197"/>
        <v>24</v>
      </c>
      <c r="AC847" s="634">
        <f t="shared" si="1198"/>
        <v>5.34</v>
      </c>
      <c r="AD847" s="457">
        <v>83200</v>
      </c>
      <c r="AE847" s="457"/>
      <c r="AF847" s="458"/>
      <c r="AG847" s="635" t="str">
        <f t="shared" si="1199"/>
        <v>Գ-2</v>
      </c>
      <c r="AH847" s="457">
        <f t="shared" si="1200"/>
        <v>444288</v>
      </c>
      <c r="AI847" s="636">
        <f t="shared" si="1201"/>
        <v>444288</v>
      </c>
      <c r="AJ847" s="636">
        <f>+AI847*13</f>
        <v>5775744</v>
      </c>
      <c r="AK847" s="638">
        <f t="shared" si="1203"/>
        <v>1</v>
      </c>
      <c r="AL847" s="638">
        <f t="shared" si="1204"/>
        <v>25</v>
      </c>
      <c r="AM847" s="634">
        <f t="shared" si="1205"/>
        <v>5.34</v>
      </c>
      <c r="AN847" s="457">
        <v>83200</v>
      </c>
      <c r="AO847" s="457"/>
      <c r="AP847" s="458"/>
      <c r="AQ847" s="635" t="str">
        <f t="shared" si="1206"/>
        <v>Գ-2</v>
      </c>
      <c r="AR847" s="457">
        <f t="shared" si="1207"/>
        <v>444288</v>
      </c>
      <c r="AS847" s="636">
        <f t="shared" si="1208"/>
        <v>444288</v>
      </c>
      <c r="AT847" s="636">
        <f>+AS847*13</f>
        <v>5775744</v>
      </c>
    </row>
    <row r="848" spans="2:46" s="633" customFormat="1" ht="27" hidden="1">
      <c r="B848" s="907">
        <v>4</v>
      </c>
      <c r="C848" s="647" t="s">
        <v>643</v>
      </c>
      <c r="D848" s="576" t="s">
        <v>2541</v>
      </c>
      <c r="E848" s="884">
        <v>1979</v>
      </c>
      <c r="F848" s="574" t="s">
        <v>1151</v>
      </c>
      <c r="G848" s="653">
        <v>1</v>
      </c>
      <c r="H848" s="677">
        <v>10</v>
      </c>
      <c r="I848" s="649">
        <f t="shared" si="1185"/>
        <v>3.31</v>
      </c>
      <c r="J848" s="571">
        <v>83200</v>
      </c>
      <c r="K848" s="571"/>
      <c r="L848" s="657"/>
      <c r="M848" s="650" t="s">
        <v>85</v>
      </c>
      <c r="N848" s="571">
        <f t="shared" si="1186"/>
        <v>275392</v>
      </c>
      <c r="O848" s="651">
        <f t="shared" si="1187"/>
        <v>275392</v>
      </c>
      <c r="P848" s="651">
        <f t="shared" si="1188"/>
        <v>3580096</v>
      </c>
      <c r="Q848" s="638">
        <f t="shared" si="1189"/>
        <v>1</v>
      </c>
      <c r="R848" s="638">
        <f t="shared" si="1190"/>
        <v>11</v>
      </c>
      <c r="S848" s="634">
        <f t="shared" si="1191"/>
        <v>3.31</v>
      </c>
      <c r="T848" s="457">
        <v>83200</v>
      </c>
      <c r="U848" s="457"/>
      <c r="V848" s="458"/>
      <c r="W848" s="635" t="str">
        <f t="shared" si="1192"/>
        <v>Ա-1</v>
      </c>
      <c r="X848" s="457">
        <f t="shared" si="1193"/>
        <v>275392</v>
      </c>
      <c r="Y848" s="636">
        <f t="shared" si="1194"/>
        <v>275392</v>
      </c>
      <c r="Z848" s="636">
        <f t="shared" si="1195"/>
        <v>3580096</v>
      </c>
      <c r="AA848" s="638">
        <f t="shared" si="1196"/>
        <v>1</v>
      </c>
      <c r="AB848" s="638">
        <f t="shared" si="1197"/>
        <v>12</v>
      </c>
      <c r="AC848" s="634">
        <f t="shared" si="1198"/>
        <v>3.31</v>
      </c>
      <c r="AD848" s="457">
        <v>83200</v>
      </c>
      <c r="AE848" s="457"/>
      <c r="AF848" s="458"/>
      <c r="AG848" s="635" t="str">
        <f t="shared" si="1199"/>
        <v>Ա-1</v>
      </c>
      <c r="AH848" s="457">
        <f t="shared" si="1200"/>
        <v>275392</v>
      </c>
      <c r="AI848" s="636">
        <f t="shared" si="1201"/>
        <v>275392</v>
      </c>
      <c r="AJ848" s="636">
        <f t="shared" si="1202"/>
        <v>3580096</v>
      </c>
      <c r="AK848" s="638">
        <f t="shared" si="1203"/>
        <v>1</v>
      </c>
      <c r="AL848" s="638">
        <f t="shared" si="1204"/>
        <v>13</v>
      </c>
      <c r="AM848" s="634">
        <f t="shared" si="1205"/>
        <v>3.42</v>
      </c>
      <c r="AN848" s="457">
        <v>83200</v>
      </c>
      <c r="AO848" s="457"/>
      <c r="AP848" s="458"/>
      <c r="AQ848" s="635" t="str">
        <f t="shared" si="1206"/>
        <v>Ա-1</v>
      </c>
      <c r="AR848" s="457">
        <f t="shared" si="1207"/>
        <v>284544</v>
      </c>
      <c r="AS848" s="636">
        <f t="shared" si="1208"/>
        <v>284544</v>
      </c>
      <c r="AT848" s="636">
        <f t="shared" si="1209"/>
        <v>3699072</v>
      </c>
    </row>
    <row r="849" spans="2:46" s="970" customFormat="1" ht="27">
      <c r="B849" s="907">
        <v>5</v>
      </c>
      <c r="C849" s="974" t="s">
        <v>79</v>
      </c>
      <c r="D849" s="972"/>
      <c r="E849" s="973"/>
      <c r="F849" s="974" t="s">
        <v>1151</v>
      </c>
      <c r="G849" s="975">
        <v>1</v>
      </c>
      <c r="H849" s="975">
        <v>6</v>
      </c>
      <c r="I849" s="976">
        <f>IF(G849&lt;1,0,IF(M849="Բ-1",IF(H849=0,6.94,IF(H849=1,7.17,IF(H849=2,7.41,IF(H849=3,7.66,IF(OR(H849=5,H849=4),7.92,IF(OR(H849=6,H849=7),8.18,IF(OR(H849=8,H849=9),8.46,IF(OR(H849=10,H849=11,H849=12),8.74,IF(OR(H849=13,H849=14,H849=15),9.03,IF(OR(H849=16,H849=17,H849=18),9.33,9.65)))))))))),IF(M849="Բ-2", IF(H849=0,5.71,IF(H849=1,5.89,IF(H849=2,6.09,IF(H849=3,6.29,IF(OR(H849=5,H849=4),6.5,IF(OR(H849=6,H849=7),6.72,IF(OR(H849=8,H849=9),6.94,IF(OR(H849=10,H849=11,H849=12),7.17,IF(OR(H849=13,H849=14,H849=15),7.41,IF(OR(H849=16,H849=17,H849=18),7.65,7.91)))))))))), IF(M849="Գ-1", IF(H849=0,4.7,IF(H849=1,4.86,IF(H849=2,5.01,IF(H849=3,5.18,IF(OR(H849=5,H849=4),5.35,IF(OR(H849=6,H849=7),5.52,IF(OR(H849=8,H849=9),5.71,IF(OR(H849=10,H849=11,H849=12),5.89,IF(OR(H849=13,H849=14,H849=15),6.09,IF(OR(H849=16,H849=17,H849=18),6.29,6.49)))))))))), IF(M849="Գ-2", IF(H849=0,3.88,IF(H849=1,4.01,IF(H849=2,4.14,IF(H849=3,4.27,IF(OR(H849=5,H849=4),4.41,IF(OR(H849=6,H849=7),4.55,IF(OR(H849=8,H849=9),4.7,IF(OR(H849=10,H849=11,H849=12),4.85,IF(OR(H849=13,H849=14,H849=15),5.01,IF(OR(H849=16,H849=17,H849=18),5.17,5.34)))))))))), IF(M849="Գ-3", IF(H849=0,3.21,IF(H849=1,3.31,IF(H849=2,3.42,IF(H849=3,3.53,IF(OR(H849=5,H849=4),3.64,IF(OR(H849=6,H849=7),3.76,IF(OR(H849=8,H849=9),3.88,IF(OR(H849=10,H849=11,H849=12),4.01,IF(OR(H849=13,H849=14,H849=15),4.13,IF(OR(H849=16,H849=17,H849=18),4.27,4.4)))))))))), IF(M849="Ա-1", IF(H849=0,2.66,IF(H849=1,2.75,IF(H849=2,2.83,IF(H849=3,2.92,IF(OR(H849=5,H849=4),3.02,IF(OR(H849=6,H849=7),3.11,IF(OR(H849=8,H849=9),3.21,IF(OR(H849=10,H849=11,H849=12),3.31,IF(OR(H849=13,H849=14,H849=15),3.42,IF(OR(H849=16,H849=17,H849=18),3.53,3.64)))))))))), IF(M849="Ա-2", IF(H849=0,2.28,IF(H849=1,2.35,IF(H849=2,2.43,IF(H849=3,2.5,IF(OR(H849=5,H849=4),2.58,IF(OR(H849=6,H849=7),2.66,IF(OR(H849=8,H849=9),2.75,IF(OR(H849=10,H849=11,H849=12),2.83,IF(OR(H849=13,H849=14,H849=15),2.92,IF(OR(H849=16,H849=17,H849=18),3.01,3.11)))))))))),IF(M849="Ա-3", IF(H849=0,1.96,IF(H849=1,2.02,IF(H849=2,2.08,IF(H849=3,2.15,IF(OR(H849=5,H849=4),2.21,IF(OR(H849=6,H849=7),2.28,IF(OR(H849=8,H849=9),2.35,IF(OR(H849=10,H849=11,H849=12),2.42,IF(OR(H849=13,H849=14,H849=15),2.5,IF(OR(H849=16,H849=17,H849=18),2.58,2.66)))))))))), IF(M849="Կ-1", IF(H849=0,1.68,IF(H849=1,1.73,IF(H849=2,1.79,IF(H849=3,1.84,IF(OR(H849=5,H849=4),1.9,IF(OR(H849=6,H849=7),1.96,IF(OR(H849=8,H849=9),2.02,IF(OR(H849=10,H849=11,H849=12),2.08,IF(OR(H849=13,H849=14,H849=15),2.14,IF(OR(H849=16,H849=17,H849=18),2.21,2.28)))))))))), IF(M849="Կ-2", IF(H849=0,1.45,IF(H849=1,1.49,IF(H849=2,1.54,IF(H849=3,1.59,IF(OR(H849=5,H849=4),1.63,IF(OR(H849=6,H849=7),1.68,IF(OR(H849=8,H849=9),1.73,IF(OR(H849=10,H849=11,H849=12),1.79,IF(OR(H849=13,H849=14,H849=15),1.84,IF(OR(H849=16,H849=17,H849=18),1.9,1.95)))))))))),IF(M849="Կ-3", IF(H849=0,1.25,IF(H849=1,1.29,IF(H849=2,1.33,IF(H849=3,1.37,IF(OR(H849=5,H849=4),1.41,IF(OR(H849=6,H849=7),1.45,IF(OR(H849=8,H849=9),1.49,IF(OR(H849=10,H849=11,H849=12),1.54,IF(OR(H849=13,H849=14,H849=15),1.58,IF(OR(H849=16,H849=17,H849=18),1.63,1.68)))))))))), "Error"))))))))))))</f>
        <v>3.11</v>
      </c>
      <c r="J849" s="977">
        <v>83200</v>
      </c>
      <c r="K849" s="977"/>
      <c r="L849" s="977"/>
      <c r="M849" s="979" t="s">
        <v>85</v>
      </c>
      <c r="N849" s="977">
        <f>J849*I849</f>
        <v>258752</v>
      </c>
      <c r="O849" s="980">
        <f t="shared" si="1187"/>
        <v>258752</v>
      </c>
      <c r="P849" s="980">
        <f>+O849*13</f>
        <v>3363776</v>
      </c>
      <c r="Q849" s="975">
        <f t="shared" si="1189"/>
        <v>1</v>
      </c>
      <c r="R849" s="975">
        <f t="shared" si="1190"/>
        <v>7</v>
      </c>
      <c r="S849" s="976">
        <f t="shared" si="1191"/>
        <v>3.11</v>
      </c>
      <c r="T849" s="977">
        <v>83200</v>
      </c>
      <c r="U849" s="977"/>
      <c r="V849" s="977"/>
      <c r="W849" s="979" t="str">
        <f t="shared" si="1192"/>
        <v>Ա-1</v>
      </c>
      <c r="X849" s="977">
        <f t="shared" si="1193"/>
        <v>258752</v>
      </c>
      <c r="Y849" s="980">
        <f t="shared" si="1194"/>
        <v>258752</v>
      </c>
      <c r="Z849" s="980">
        <f>+Y849*13</f>
        <v>3363776</v>
      </c>
      <c r="AA849" s="975">
        <f t="shared" si="1196"/>
        <v>1</v>
      </c>
      <c r="AB849" s="975">
        <f t="shared" si="1197"/>
        <v>8</v>
      </c>
      <c r="AC849" s="976">
        <f t="shared" si="1198"/>
        <v>3.21</v>
      </c>
      <c r="AD849" s="977">
        <v>83200</v>
      </c>
      <c r="AE849" s="977"/>
      <c r="AF849" s="977"/>
      <c r="AG849" s="979" t="str">
        <f t="shared" si="1199"/>
        <v>Ա-1</v>
      </c>
      <c r="AH849" s="977">
        <f t="shared" si="1200"/>
        <v>267072</v>
      </c>
      <c r="AI849" s="980">
        <f t="shared" si="1201"/>
        <v>267072</v>
      </c>
      <c r="AJ849" s="980">
        <f>+AI849*13</f>
        <v>3471936</v>
      </c>
      <c r="AK849" s="975">
        <f t="shared" si="1203"/>
        <v>1</v>
      </c>
      <c r="AL849" s="975">
        <f t="shared" si="1204"/>
        <v>9</v>
      </c>
      <c r="AM849" s="976">
        <f t="shared" si="1205"/>
        <v>3.21</v>
      </c>
      <c r="AN849" s="977">
        <v>83200</v>
      </c>
      <c r="AO849" s="977"/>
      <c r="AP849" s="977"/>
      <c r="AQ849" s="979" t="str">
        <f t="shared" si="1206"/>
        <v>Ա-1</v>
      </c>
      <c r="AR849" s="977">
        <f t="shared" si="1207"/>
        <v>267072</v>
      </c>
      <c r="AS849" s="980">
        <f t="shared" si="1208"/>
        <v>267072</v>
      </c>
      <c r="AT849" s="980">
        <f>+AS849*13</f>
        <v>3471936</v>
      </c>
    </row>
    <row r="850" spans="2:46" s="633" customFormat="1" ht="27">
      <c r="B850" s="907">
        <v>6</v>
      </c>
      <c r="C850" s="647" t="s">
        <v>766</v>
      </c>
      <c r="D850" s="576" t="s">
        <v>2540</v>
      </c>
      <c r="E850" s="884">
        <v>1986</v>
      </c>
      <c r="F850" s="574" t="s">
        <v>1152</v>
      </c>
      <c r="G850" s="653">
        <v>1</v>
      </c>
      <c r="H850" s="677">
        <v>8</v>
      </c>
      <c r="I850" s="649">
        <f t="shared" si="1185"/>
        <v>2.75</v>
      </c>
      <c r="J850" s="571">
        <v>83200</v>
      </c>
      <c r="K850" s="571"/>
      <c r="L850" s="657"/>
      <c r="M850" s="650" t="s">
        <v>86</v>
      </c>
      <c r="N850" s="571">
        <f t="shared" si="1186"/>
        <v>228800</v>
      </c>
      <c r="O850" s="651">
        <f t="shared" si="1187"/>
        <v>228800</v>
      </c>
      <c r="P850" s="651">
        <f t="shared" si="1188"/>
        <v>2974400</v>
      </c>
      <c r="Q850" s="638">
        <f t="shared" si="1189"/>
        <v>1</v>
      </c>
      <c r="R850" s="638">
        <f t="shared" si="1190"/>
        <v>9</v>
      </c>
      <c r="S850" s="634">
        <f t="shared" si="1191"/>
        <v>2.75</v>
      </c>
      <c r="T850" s="457">
        <v>83200</v>
      </c>
      <c r="U850" s="457"/>
      <c r="V850" s="458"/>
      <c r="W850" s="635" t="str">
        <f t="shared" si="1192"/>
        <v>Ա-2</v>
      </c>
      <c r="X850" s="457">
        <f t="shared" si="1193"/>
        <v>228800</v>
      </c>
      <c r="Y850" s="636">
        <f t="shared" si="1194"/>
        <v>228800</v>
      </c>
      <c r="Z850" s="636">
        <f t="shared" si="1195"/>
        <v>2974400</v>
      </c>
      <c r="AA850" s="638">
        <f t="shared" si="1196"/>
        <v>1</v>
      </c>
      <c r="AB850" s="638">
        <f t="shared" si="1197"/>
        <v>10</v>
      </c>
      <c r="AC850" s="634">
        <f t="shared" si="1198"/>
        <v>2.83</v>
      </c>
      <c r="AD850" s="457">
        <v>83200</v>
      </c>
      <c r="AE850" s="457"/>
      <c r="AF850" s="458"/>
      <c r="AG850" s="635" t="str">
        <f t="shared" si="1199"/>
        <v>Ա-2</v>
      </c>
      <c r="AH850" s="457">
        <f t="shared" si="1200"/>
        <v>235456</v>
      </c>
      <c r="AI850" s="636">
        <f t="shared" si="1201"/>
        <v>235456</v>
      </c>
      <c r="AJ850" s="636">
        <f t="shared" si="1202"/>
        <v>3060928</v>
      </c>
      <c r="AK850" s="638">
        <f t="shared" si="1203"/>
        <v>1</v>
      </c>
      <c r="AL850" s="638">
        <f t="shared" si="1204"/>
        <v>11</v>
      </c>
      <c r="AM850" s="634">
        <f t="shared" si="1205"/>
        <v>2.83</v>
      </c>
      <c r="AN850" s="457">
        <v>83200</v>
      </c>
      <c r="AO850" s="457"/>
      <c r="AP850" s="458"/>
      <c r="AQ850" s="635" t="str">
        <f t="shared" si="1206"/>
        <v>Ա-2</v>
      </c>
      <c r="AR850" s="457">
        <f t="shared" si="1207"/>
        <v>235456</v>
      </c>
      <c r="AS850" s="636">
        <f t="shared" si="1208"/>
        <v>235456</v>
      </c>
      <c r="AT850" s="636">
        <f t="shared" si="1209"/>
        <v>3060928</v>
      </c>
    </row>
    <row r="851" spans="2:46" s="633" customFormat="1" ht="27">
      <c r="B851" s="907">
        <v>7</v>
      </c>
      <c r="C851" s="647" t="s">
        <v>1600</v>
      </c>
      <c r="D851" s="576" t="s">
        <v>2540</v>
      </c>
      <c r="E851" s="884">
        <v>1988</v>
      </c>
      <c r="F851" s="574" t="s">
        <v>1152</v>
      </c>
      <c r="G851" s="653">
        <v>1</v>
      </c>
      <c r="H851" s="677">
        <v>3</v>
      </c>
      <c r="I851" s="649">
        <f t="shared" si="1185"/>
        <v>2.5</v>
      </c>
      <c r="J851" s="571">
        <v>83200</v>
      </c>
      <c r="K851" s="571"/>
      <c r="L851" s="657"/>
      <c r="M851" s="650" t="s">
        <v>86</v>
      </c>
      <c r="N851" s="571">
        <f t="shared" si="1186"/>
        <v>208000</v>
      </c>
      <c r="O851" s="651">
        <f t="shared" si="1187"/>
        <v>208000</v>
      </c>
      <c r="P851" s="651">
        <f t="shared" si="1188"/>
        <v>2704000</v>
      </c>
      <c r="Q851" s="638">
        <f t="shared" si="1189"/>
        <v>1</v>
      </c>
      <c r="R851" s="638">
        <f t="shared" si="1190"/>
        <v>4</v>
      </c>
      <c r="S851" s="634">
        <f t="shared" si="1191"/>
        <v>2.58</v>
      </c>
      <c r="T851" s="457">
        <v>83200</v>
      </c>
      <c r="U851" s="457"/>
      <c r="V851" s="458"/>
      <c r="W851" s="635" t="str">
        <f t="shared" si="1192"/>
        <v>Ա-2</v>
      </c>
      <c r="X851" s="457">
        <f t="shared" si="1193"/>
        <v>214656</v>
      </c>
      <c r="Y851" s="636">
        <f t="shared" si="1194"/>
        <v>214656</v>
      </c>
      <c r="Z851" s="636">
        <f t="shared" si="1195"/>
        <v>2790528</v>
      </c>
      <c r="AA851" s="638">
        <f t="shared" si="1196"/>
        <v>1</v>
      </c>
      <c r="AB851" s="638">
        <f t="shared" si="1197"/>
        <v>5</v>
      </c>
      <c r="AC851" s="634">
        <f t="shared" si="1198"/>
        <v>2.58</v>
      </c>
      <c r="AD851" s="457">
        <v>83200</v>
      </c>
      <c r="AE851" s="457"/>
      <c r="AF851" s="458"/>
      <c r="AG851" s="635" t="str">
        <f t="shared" si="1199"/>
        <v>Ա-2</v>
      </c>
      <c r="AH851" s="457">
        <f t="shared" si="1200"/>
        <v>214656</v>
      </c>
      <c r="AI851" s="636">
        <f t="shared" si="1201"/>
        <v>214656</v>
      </c>
      <c r="AJ851" s="636">
        <f t="shared" si="1202"/>
        <v>2790528</v>
      </c>
      <c r="AK851" s="638">
        <f t="shared" si="1203"/>
        <v>1</v>
      </c>
      <c r="AL851" s="638">
        <f t="shared" si="1204"/>
        <v>6</v>
      </c>
      <c r="AM851" s="634">
        <f t="shared" si="1205"/>
        <v>2.66</v>
      </c>
      <c r="AN851" s="457">
        <v>83200</v>
      </c>
      <c r="AO851" s="457"/>
      <c r="AP851" s="458"/>
      <c r="AQ851" s="635" t="str">
        <f t="shared" si="1206"/>
        <v>Ա-2</v>
      </c>
      <c r="AR851" s="457">
        <f t="shared" si="1207"/>
        <v>221312</v>
      </c>
      <c r="AS851" s="636">
        <f t="shared" si="1208"/>
        <v>221312</v>
      </c>
      <c r="AT851" s="636">
        <f t="shared" si="1209"/>
        <v>2877056</v>
      </c>
    </row>
    <row r="852" spans="2:46" s="970" customFormat="1" ht="27">
      <c r="B852" s="907">
        <v>8</v>
      </c>
      <c r="C852" s="974" t="s">
        <v>79</v>
      </c>
      <c r="D852" s="972"/>
      <c r="E852" s="973"/>
      <c r="F852" s="974" t="s">
        <v>1152</v>
      </c>
      <c r="G852" s="975">
        <v>1</v>
      </c>
      <c r="H852" s="975">
        <v>6</v>
      </c>
      <c r="I852" s="976">
        <f t="shared" si="1185"/>
        <v>2.66</v>
      </c>
      <c r="J852" s="977">
        <v>83200</v>
      </c>
      <c r="K852" s="985"/>
      <c r="L852" s="985"/>
      <c r="M852" s="979" t="s">
        <v>86</v>
      </c>
      <c r="N852" s="977">
        <f t="shared" si="1186"/>
        <v>221312</v>
      </c>
      <c r="O852" s="980">
        <f t="shared" si="1187"/>
        <v>221312</v>
      </c>
      <c r="P852" s="980">
        <f t="shared" si="1188"/>
        <v>2877056</v>
      </c>
      <c r="Q852" s="975">
        <f t="shared" si="1189"/>
        <v>1</v>
      </c>
      <c r="R852" s="975">
        <f t="shared" si="1190"/>
        <v>7</v>
      </c>
      <c r="S852" s="976">
        <f t="shared" si="1191"/>
        <v>2.66</v>
      </c>
      <c r="T852" s="977">
        <v>83200</v>
      </c>
      <c r="U852" s="986"/>
      <c r="V852" s="985"/>
      <c r="W852" s="979" t="str">
        <f t="shared" si="1192"/>
        <v>Ա-2</v>
      </c>
      <c r="X852" s="977">
        <f t="shared" si="1193"/>
        <v>221312</v>
      </c>
      <c r="Y852" s="980">
        <f t="shared" si="1194"/>
        <v>221312</v>
      </c>
      <c r="Z852" s="980">
        <f t="shared" si="1195"/>
        <v>2877056</v>
      </c>
      <c r="AA852" s="975">
        <f t="shared" si="1196"/>
        <v>1</v>
      </c>
      <c r="AB852" s="975">
        <f t="shared" si="1197"/>
        <v>8</v>
      </c>
      <c r="AC852" s="976">
        <f t="shared" si="1198"/>
        <v>2.75</v>
      </c>
      <c r="AD852" s="977">
        <v>83200</v>
      </c>
      <c r="AE852" s="986"/>
      <c r="AF852" s="985"/>
      <c r="AG852" s="979" t="str">
        <f t="shared" si="1199"/>
        <v>Ա-2</v>
      </c>
      <c r="AH852" s="977">
        <f t="shared" si="1200"/>
        <v>228800</v>
      </c>
      <c r="AI852" s="980">
        <f t="shared" si="1201"/>
        <v>228800</v>
      </c>
      <c r="AJ852" s="980">
        <f t="shared" si="1202"/>
        <v>2974400</v>
      </c>
      <c r="AK852" s="975">
        <f t="shared" si="1203"/>
        <v>1</v>
      </c>
      <c r="AL852" s="975">
        <f t="shared" si="1204"/>
        <v>9</v>
      </c>
      <c r="AM852" s="976">
        <f t="shared" si="1205"/>
        <v>2.75</v>
      </c>
      <c r="AN852" s="977">
        <v>83200</v>
      </c>
      <c r="AO852" s="986"/>
      <c r="AP852" s="985"/>
      <c r="AQ852" s="979" t="str">
        <f t="shared" si="1206"/>
        <v>Ա-2</v>
      </c>
      <c r="AR852" s="977">
        <f t="shared" si="1207"/>
        <v>228800</v>
      </c>
      <c r="AS852" s="980">
        <f t="shared" si="1208"/>
        <v>228800</v>
      </c>
      <c r="AT852" s="980">
        <f t="shared" si="1209"/>
        <v>2974400</v>
      </c>
    </row>
    <row r="853" spans="2:46" s="633" customFormat="1" ht="27">
      <c r="B853" s="907">
        <v>9</v>
      </c>
      <c r="C853" s="647" t="s">
        <v>647</v>
      </c>
      <c r="D853" s="576" t="s">
        <v>2540</v>
      </c>
      <c r="E853" s="884">
        <v>1961</v>
      </c>
      <c r="F853" s="574" t="s">
        <v>1153</v>
      </c>
      <c r="G853" s="653">
        <v>1</v>
      </c>
      <c r="H853" s="677">
        <v>24</v>
      </c>
      <c r="I853" s="649">
        <f t="shared" ref="I853:I861" si="1210">IF(G853&lt;1,0,IF(M853="Բ-1",IF(H853=0,6.94,IF(H853=1,7.17,IF(H853=2,7.41,IF(H853=3,7.66,IF(OR(H853=5,H853=4),7.92,IF(OR(H853=6,H853=7),8.18,IF(OR(H853=8,H853=9),8.46,IF(OR(H853=10,H853=11,H853=12),8.74,IF(OR(H853=13,H853=14,H853=15),9.03,IF(OR(H853=16,H853=17,H853=18),9.33,9.65)))))))))),IF(M853="Բ-2", IF(H853=0,5.71,IF(H853=1,5.89,IF(H853=2,6.09,IF(H853=3,6.29,IF(OR(H853=5,H853=4),6.5,IF(OR(H853=6,H853=7),6.72,IF(OR(H853=8,H853=9),6.94,IF(OR(H853=10,H853=11,H853=12),7.17,IF(OR(H853=13,H853=14,H853=15),7.41,IF(OR(H853=16,H853=17,H853=18),7.65,7.91)))))))))), IF(M853="Գ-1", IF(H853=0,4.7,IF(H853=1,4.86,IF(H853=2,5.01,IF(H853=3,5.18,IF(OR(H853=5,H853=4),5.35,IF(OR(H853=6,H853=7),5.52,IF(OR(H853=8,H853=9),5.71,IF(OR(H853=10,H853=11,H853=12),5.89,IF(OR(H853=13,H853=14,H853=15),6.09,IF(OR(H853=16,H853=17,H853=18),6.29,6.49)))))))))), IF(M853="Գ-2", IF(H853=0,3.88,IF(H853=1,4.01,IF(H853=2,4.14,IF(H853=3,4.27,IF(OR(H853=5,H853=4),4.41,IF(OR(H853=6,H853=7),4.55,IF(OR(H853=8,H853=9),4.7,IF(OR(H853=10,H853=11,H853=12),4.85,IF(OR(H853=13,H853=14,H853=15),5.01,IF(OR(H853=16,H853=17,H853=18),5.17,5.34)))))))))), IF(M853="Գ-3", IF(H853=0,3.21,IF(H853=1,3.31,IF(H853=2,3.42,IF(H853=3,3.53,IF(OR(H853=5,H853=4),3.64,IF(OR(H853=6,H853=7),3.76,IF(OR(H853=8,H853=9),3.88,IF(OR(H853=10,H853=11,H853=12),4.01,IF(OR(H853=13,H853=14,H853=15),4.13,IF(OR(H853=16,H853=17,H853=18),4.27,4.4)))))))))), IF(M853="Ա-1", IF(H853=0,2.66,IF(H853=1,2.75,IF(H853=2,2.83,IF(H853=3,2.92,IF(OR(H853=5,H853=4),3.02,IF(OR(H853=6,H853=7),3.11,IF(OR(H853=8,H853=9),3.21,IF(OR(H853=10,H853=11,H853=12),3.31,IF(OR(H853=13,H853=14,H853=15),3.42,IF(OR(H853=16,H853=17,H853=18),3.53,3.64)))))))))), IF(M853="Ա-2", IF(H853=0,2.28,IF(H853=1,2.35,IF(H853=2,2.43,IF(H853=3,2.5,IF(OR(H853=5,H853=4),2.58,IF(OR(H853=6,H853=7),2.66,IF(OR(H853=8,H853=9),2.75,IF(OR(H853=10,H853=11,H853=12),2.83,IF(OR(H853=13,H853=14,H853=15),2.92,IF(OR(H853=16,H853=17,H853=18),3.01,3.11)))))))))),IF(M853="Ա-3", IF(H853=0,1.96,IF(H853=1,2.02,IF(H853=2,2.08,IF(H853=3,2.15,IF(OR(H853=5,H853=4),2.21,IF(OR(H853=6,H853=7),2.28,IF(OR(H853=8,H853=9),2.35,IF(OR(H853=10,H853=11,H853=12),2.42,IF(OR(H853=13,H853=14,H853=15),2.5,IF(OR(H853=16,H853=17,H853=18),2.58,2.66)))))))))), IF(M853="Կ-1", IF(H853=0,1.68,IF(H853=1,1.73,IF(H853=2,1.79,IF(H853=3,1.84,IF(OR(H853=5,H853=4),1.9,IF(OR(H853=6,H853=7),1.96,IF(OR(H853=8,H853=9),2.02,IF(OR(H853=10,H853=11,H853=12),2.08,IF(OR(H853=13,H853=14,H853=15),2.14,IF(OR(H853=16,H853=17,H853=18),2.21,2.28)))))))))), IF(M853="Կ-2", IF(H853=0,1.45,IF(H853=1,1.49,IF(H853=2,1.54,IF(H853=3,1.59,IF(OR(H853=5,H853=4),1.63,IF(OR(H853=6,H853=7),1.68,IF(OR(H853=8,H853=9),1.73,IF(OR(H853=10,H853=11,H853=12),1.79,IF(OR(H853=13,H853=14,H853=15),1.84,IF(OR(H853=16,H853=17,H853=18),1.9,1.95)))))))))),IF(M853="Կ-3", IF(H853=0,1.25,IF(H853=1,1.29,IF(H853=2,1.33,IF(H853=3,1.37,IF(OR(H853=5,H853=4),1.41,IF(OR(H853=6,H853=7),1.45,IF(OR(H853=8,H853=9),1.49,IF(OR(H853=10,H853=11,H853=12),1.54,IF(OR(H853=13,H853=14,H853=15),1.58,IF(OR(H853=16,H853=17,H853=18),1.63,1.68)))))))))), "Error"))))))))))))</f>
        <v>1.95</v>
      </c>
      <c r="J853" s="571">
        <v>83200</v>
      </c>
      <c r="K853" s="571"/>
      <c r="L853" s="657"/>
      <c r="M853" s="650" t="s">
        <v>88</v>
      </c>
      <c r="N853" s="571">
        <f t="shared" ref="N853:N864" si="1211">J853*I853</f>
        <v>162240</v>
      </c>
      <c r="O853" s="651">
        <f t="shared" si="1187"/>
        <v>162240</v>
      </c>
      <c r="P853" s="651">
        <f t="shared" ref="P853:P864" si="1212">+O853*13</f>
        <v>2109120</v>
      </c>
      <c r="Q853" s="638">
        <f t="shared" si="1189"/>
        <v>1</v>
      </c>
      <c r="R853" s="638">
        <f t="shared" si="1190"/>
        <v>25</v>
      </c>
      <c r="S853" s="634">
        <f t="shared" si="1191"/>
        <v>1.95</v>
      </c>
      <c r="T853" s="457">
        <v>83200</v>
      </c>
      <c r="U853" s="457"/>
      <c r="V853" s="458"/>
      <c r="W853" s="635" t="str">
        <f t="shared" si="1192"/>
        <v>Կ-2</v>
      </c>
      <c r="X853" s="457">
        <f t="shared" si="1193"/>
        <v>162240</v>
      </c>
      <c r="Y853" s="636">
        <f t="shared" si="1194"/>
        <v>162240</v>
      </c>
      <c r="Z853" s="636">
        <f t="shared" ref="Z853:Z864" si="1213">+Y853*13</f>
        <v>2109120</v>
      </c>
      <c r="AA853" s="638">
        <f t="shared" si="1196"/>
        <v>1</v>
      </c>
      <c r="AB853" s="638">
        <f t="shared" si="1197"/>
        <v>26</v>
      </c>
      <c r="AC853" s="634">
        <f t="shared" si="1198"/>
        <v>1.95</v>
      </c>
      <c r="AD853" s="457">
        <v>83200</v>
      </c>
      <c r="AE853" s="457"/>
      <c r="AF853" s="458"/>
      <c r="AG853" s="635" t="str">
        <f t="shared" si="1199"/>
        <v>Կ-2</v>
      </c>
      <c r="AH853" s="457">
        <f t="shared" si="1200"/>
        <v>162240</v>
      </c>
      <c r="AI853" s="636">
        <f t="shared" si="1201"/>
        <v>162240</v>
      </c>
      <c r="AJ853" s="636">
        <f t="shared" ref="AJ853:AJ864" si="1214">+AI853*13</f>
        <v>2109120</v>
      </c>
      <c r="AK853" s="638">
        <f t="shared" si="1203"/>
        <v>1</v>
      </c>
      <c r="AL853" s="638">
        <f t="shared" si="1204"/>
        <v>27</v>
      </c>
      <c r="AM853" s="634">
        <f t="shared" si="1205"/>
        <v>1.95</v>
      </c>
      <c r="AN853" s="457">
        <v>83200</v>
      </c>
      <c r="AO853" s="457"/>
      <c r="AP853" s="458"/>
      <c r="AQ853" s="635" t="str">
        <f t="shared" si="1206"/>
        <v>Կ-2</v>
      </c>
      <c r="AR853" s="457">
        <f t="shared" si="1207"/>
        <v>162240</v>
      </c>
      <c r="AS853" s="636">
        <f t="shared" si="1208"/>
        <v>162240</v>
      </c>
      <c r="AT853" s="636">
        <f t="shared" ref="AT853:AT864" si="1215">+AS853*13</f>
        <v>2109120</v>
      </c>
    </row>
    <row r="854" spans="2:46" s="633" customFormat="1" ht="27">
      <c r="B854" s="907">
        <v>10</v>
      </c>
      <c r="C854" s="647" t="s">
        <v>771</v>
      </c>
      <c r="D854" s="576" t="s">
        <v>2540</v>
      </c>
      <c r="E854" s="884">
        <v>1979</v>
      </c>
      <c r="F854" s="574" t="s">
        <v>1153</v>
      </c>
      <c r="G854" s="638">
        <v>1</v>
      </c>
      <c r="H854" s="677">
        <v>12</v>
      </c>
      <c r="I854" s="649">
        <f t="shared" si="1210"/>
        <v>1.79</v>
      </c>
      <c r="J854" s="571">
        <v>83200</v>
      </c>
      <c r="K854" s="571"/>
      <c r="L854" s="657"/>
      <c r="M854" s="650" t="s">
        <v>88</v>
      </c>
      <c r="N854" s="571">
        <f t="shared" si="1211"/>
        <v>148928</v>
      </c>
      <c r="O854" s="651">
        <f t="shared" si="1187"/>
        <v>148928</v>
      </c>
      <c r="P854" s="651">
        <f t="shared" si="1212"/>
        <v>1936064</v>
      </c>
      <c r="Q854" s="638">
        <f t="shared" si="1189"/>
        <v>1</v>
      </c>
      <c r="R854" s="638">
        <f t="shared" si="1190"/>
        <v>13</v>
      </c>
      <c r="S854" s="634">
        <f t="shared" si="1191"/>
        <v>1.84</v>
      </c>
      <c r="T854" s="457">
        <v>83200</v>
      </c>
      <c r="U854" s="457"/>
      <c r="V854" s="458"/>
      <c r="W854" s="635" t="str">
        <f t="shared" si="1192"/>
        <v>Կ-2</v>
      </c>
      <c r="X854" s="457">
        <f t="shared" si="1193"/>
        <v>153088</v>
      </c>
      <c r="Y854" s="636">
        <f t="shared" si="1194"/>
        <v>153088</v>
      </c>
      <c r="Z854" s="636">
        <f t="shared" si="1213"/>
        <v>1990144</v>
      </c>
      <c r="AA854" s="638">
        <f t="shared" si="1196"/>
        <v>1</v>
      </c>
      <c r="AB854" s="638">
        <f t="shared" si="1197"/>
        <v>14</v>
      </c>
      <c r="AC854" s="634">
        <f t="shared" si="1198"/>
        <v>1.84</v>
      </c>
      <c r="AD854" s="457">
        <v>83200</v>
      </c>
      <c r="AE854" s="457"/>
      <c r="AF854" s="458"/>
      <c r="AG854" s="635" t="str">
        <f t="shared" si="1199"/>
        <v>Կ-2</v>
      </c>
      <c r="AH854" s="457">
        <f t="shared" si="1200"/>
        <v>153088</v>
      </c>
      <c r="AI854" s="636">
        <f t="shared" si="1201"/>
        <v>153088</v>
      </c>
      <c r="AJ854" s="636">
        <f t="shared" si="1214"/>
        <v>1990144</v>
      </c>
      <c r="AK854" s="638">
        <f t="shared" si="1203"/>
        <v>1</v>
      </c>
      <c r="AL854" s="638">
        <f t="shared" si="1204"/>
        <v>15</v>
      </c>
      <c r="AM854" s="634">
        <f t="shared" si="1205"/>
        <v>1.84</v>
      </c>
      <c r="AN854" s="457">
        <v>83200</v>
      </c>
      <c r="AO854" s="457"/>
      <c r="AP854" s="458"/>
      <c r="AQ854" s="635" t="str">
        <f t="shared" si="1206"/>
        <v>Կ-2</v>
      </c>
      <c r="AR854" s="457">
        <f t="shared" si="1207"/>
        <v>153088</v>
      </c>
      <c r="AS854" s="636">
        <f t="shared" si="1208"/>
        <v>153088</v>
      </c>
      <c r="AT854" s="636">
        <f t="shared" si="1215"/>
        <v>1990144</v>
      </c>
    </row>
    <row r="855" spans="2:46" s="633" customFormat="1" ht="27">
      <c r="B855" s="907">
        <v>11</v>
      </c>
      <c r="C855" s="647" t="s">
        <v>772</v>
      </c>
      <c r="D855" s="576" t="s">
        <v>2540</v>
      </c>
      <c r="E855" s="884">
        <v>1965</v>
      </c>
      <c r="F855" s="574" t="s">
        <v>1153</v>
      </c>
      <c r="G855" s="653">
        <v>1</v>
      </c>
      <c r="H855" s="677">
        <v>28</v>
      </c>
      <c r="I855" s="649">
        <f t="shared" si="1210"/>
        <v>1.95</v>
      </c>
      <c r="J855" s="571">
        <v>83200</v>
      </c>
      <c r="K855" s="571"/>
      <c r="L855" s="657"/>
      <c r="M855" s="650" t="s">
        <v>88</v>
      </c>
      <c r="N855" s="571">
        <f t="shared" si="1211"/>
        <v>162240</v>
      </c>
      <c r="O855" s="651">
        <f t="shared" si="1187"/>
        <v>162240</v>
      </c>
      <c r="P855" s="651">
        <f t="shared" si="1212"/>
        <v>2109120</v>
      </c>
      <c r="Q855" s="638">
        <f t="shared" si="1189"/>
        <v>1</v>
      </c>
      <c r="R855" s="638">
        <f t="shared" si="1190"/>
        <v>29</v>
      </c>
      <c r="S855" s="634">
        <f t="shared" si="1191"/>
        <v>1.95</v>
      </c>
      <c r="T855" s="457">
        <v>83200</v>
      </c>
      <c r="U855" s="457"/>
      <c r="V855" s="458"/>
      <c r="W855" s="635" t="str">
        <f t="shared" si="1192"/>
        <v>Կ-2</v>
      </c>
      <c r="X855" s="457">
        <f t="shared" si="1193"/>
        <v>162240</v>
      </c>
      <c r="Y855" s="636">
        <f t="shared" si="1194"/>
        <v>162240</v>
      </c>
      <c r="Z855" s="636">
        <f t="shared" si="1213"/>
        <v>2109120</v>
      </c>
      <c r="AA855" s="638">
        <f t="shared" si="1196"/>
        <v>1</v>
      </c>
      <c r="AB855" s="638">
        <f t="shared" si="1197"/>
        <v>30</v>
      </c>
      <c r="AC855" s="634">
        <f t="shared" si="1198"/>
        <v>1.95</v>
      </c>
      <c r="AD855" s="457">
        <v>83200</v>
      </c>
      <c r="AE855" s="457"/>
      <c r="AF855" s="458"/>
      <c r="AG855" s="635" t="str">
        <f t="shared" si="1199"/>
        <v>Կ-2</v>
      </c>
      <c r="AH855" s="457">
        <f t="shared" si="1200"/>
        <v>162240</v>
      </c>
      <c r="AI855" s="636">
        <f t="shared" si="1201"/>
        <v>162240</v>
      </c>
      <c r="AJ855" s="636">
        <f t="shared" si="1214"/>
        <v>2109120</v>
      </c>
      <c r="AK855" s="638">
        <f t="shared" si="1203"/>
        <v>1</v>
      </c>
      <c r="AL855" s="638">
        <f t="shared" si="1204"/>
        <v>31</v>
      </c>
      <c r="AM855" s="634">
        <f t="shared" si="1205"/>
        <v>1.95</v>
      </c>
      <c r="AN855" s="457">
        <v>83200</v>
      </c>
      <c r="AO855" s="457"/>
      <c r="AP855" s="458"/>
      <c r="AQ855" s="635" t="str">
        <f t="shared" si="1206"/>
        <v>Կ-2</v>
      </c>
      <c r="AR855" s="457">
        <f t="shared" si="1207"/>
        <v>162240</v>
      </c>
      <c r="AS855" s="636">
        <f t="shared" si="1208"/>
        <v>162240</v>
      </c>
      <c r="AT855" s="636">
        <f t="shared" si="1215"/>
        <v>2109120</v>
      </c>
    </row>
    <row r="856" spans="2:46" s="633" customFormat="1" ht="27">
      <c r="B856" s="907">
        <v>12</v>
      </c>
      <c r="C856" s="647" t="s">
        <v>71</v>
      </c>
      <c r="D856" s="576" t="s">
        <v>2540</v>
      </c>
      <c r="E856" s="884">
        <v>1970</v>
      </c>
      <c r="F856" s="574" t="s">
        <v>1153</v>
      </c>
      <c r="G856" s="653">
        <v>1</v>
      </c>
      <c r="H856" s="677">
        <v>24</v>
      </c>
      <c r="I856" s="649">
        <f t="shared" si="1210"/>
        <v>1.95</v>
      </c>
      <c r="J856" s="571">
        <v>83200</v>
      </c>
      <c r="K856" s="571"/>
      <c r="L856" s="657"/>
      <c r="M856" s="650" t="s">
        <v>88</v>
      </c>
      <c r="N856" s="571">
        <f t="shared" si="1211"/>
        <v>162240</v>
      </c>
      <c r="O856" s="651">
        <f t="shared" si="1187"/>
        <v>162240</v>
      </c>
      <c r="P856" s="651">
        <f t="shared" si="1212"/>
        <v>2109120</v>
      </c>
      <c r="Q856" s="638">
        <f t="shared" si="1189"/>
        <v>1</v>
      </c>
      <c r="R856" s="638">
        <f t="shared" si="1190"/>
        <v>25</v>
      </c>
      <c r="S856" s="634">
        <f t="shared" si="1191"/>
        <v>1.95</v>
      </c>
      <c r="T856" s="457">
        <v>83200</v>
      </c>
      <c r="U856" s="457"/>
      <c r="V856" s="458"/>
      <c r="W856" s="635" t="str">
        <f t="shared" si="1192"/>
        <v>Կ-2</v>
      </c>
      <c r="X856" s="457">
        <f t="shared" si="1193"/>
        <v>162240</v>
      </c>
      <c r="Y856" s="636">
        <f t="shared" si="1194"/>
        <v>162240</v>
      </c>
      <c r="Z856" s="636">
        <f t="shared" si="1213"/>
        <v>2109120</v>
      </c>
      <c r="AA856" s="638">
        <f t="shared" si="1196"/>
        <v>1</v>
      </c>
      <c r="AB856" s="638">
        <f t="shared" si="1197"/>
        <v>26</v>
      </c>
      <c r="AC856" s="634">
        <f t="shared" si="1198"/>
        <v>1.95</v>
      </c>
      <c r="AD856" s="457">
        <v>83200</v>
      </c>
      <c r="AE856" s="457"/>
      <c r="AF856" s="458"/>
      <c r="AG856" s="635" t="str">
        <f t="shared" si="1199"/>
        <v>Կ-2</v>
      </c>
      <c r="AH856" s="457">
        <f t="shared" si="1200"/>
        <v>162240</v>
      </c>
      <c r="AI856" s="636">
        <f t="shared" si="1201"/>
        <v>162240</v>
      </c>
      <c r="AJ856" s="636">
        <f t="shared" si="1214"/>
        <v>2109120</v>
      </c>
      <c r="AK856" s="638">
        <f t="shared" si="1203"/>
        <v>1</v>
      </c>
      <c r="AL856" s="638">
        <f t="shared" si="1204"/>
        <v>27</v>
      </c>
      <c r="AM856" s="634">
        <f t="shared" si="1205"/>
        <v>1.95</v>
      </c>
      <c r="AN856" s="457">
        <v>83200</v>
      </c>
      <c r="AO856" s="457"/>
      <c r="AP856" s="458"/>
      <c r="AQ856" s="635" t="str">
        <f t="shared" si="1206"/>
        <v>Կ-2</v>
      </c>
      <c r="AR856" s="457">
        <f t="shared" si="1207"/>
        <v>162240</v>
      </c>
      <c r="AS856" s="636">
        <f t="shared" si="1208"/>
        <v>162240</v>
      </c>
      <c r="AT856" s="636">
        <f t="shared" si="1215"/>
        <v>2109120</v>
      </c>
    </row>
    <row r="857" spans="2:46" s="633" customFormat="1" ht="13.5">
      <c r="B857" s="907">
        <v>13</v>
      </c>
      <c r="C857" s="647" t="s">
        <v>1912</v>
      </c>
      <c r="D857" s="576" t="s">
        <v>2540</v>
      </c>
      <c r="E857" s="884">
        <v>1977</v>
      </c>
      <c r="F857" s="574" t="s">
        <v>242</v>
      </c>
      <c r="G857" s="653">
        <v>1</v>
      </c>
      <c r="H857" s="677">
        <v>2</v>
      </c>
      <c r="I857" s="649">
        <f>IF(G857&lt;1,0,IF(M857="Բ-1",IF(H857=0,6.94,IF(H857=1,7.17,IF(H857=2,7.41,IF(H857=3,7.66,IF(OR(H857=5,H857=4),7.92,IF(OR(H857=6,H857=7),8.18,IF(OR(H857=8,H857=9),8.46,IF(OR(H857=10,H857=11,H857=12),8.74,IF(OR(H857=13,H857=14,H857=15),9.03,IF(OR(H857=16,H857=17,H857=18),9.33,9.65)))))))))),IF(M857="Բ-2", IF(H857=0,5.71,IF(H857=1,5.89,IF(H857=2,6.09,IF(H857=3,6.29,IF(OR(H857=5,H857=4),6.5,IF(OR(H857=6,H857=7),6.72,IF(OR(H857=8,H857=9),6.94,IF(OR(H857=10,H857=11,H857=12),7.17,IF(OR(H857=13,H857=14,H857=15),7.41,IF(OR(H857=16,H857=17,H857=18),7.65,7.91)))))))))), IF(M857="Գ-1", IF(H857=0,4.7,IF(H857=1,4.86,IF(H857=2,5.01,IF(H857=3,5.18,IF(OR(H857=5,H857=4),5.35,IF(OR(H857=6,H857=7),5.52,IF(OR(H857=8,H857=9),5.71,IF(OR(H857=10,H857=11,H857=12),5.89,IF(OR(H857=13,H857=14,H857=15),6.09,IF(OR(H857=16,H857=17,H857=18),6.29,6.49)))))))))), IF(M857="Գ-2", IF(H857=0,3.88,IF(H857=1,4.01,IF(H857=2,4.14,IF(H857=3,4.27,IF(OR(H857=5,H857=4),4.41,IF(OR(H857=6,H857=7),4.55,IF(OR(H857=8,H857=9),4.7,IF(OR(H857=10,H857=11,H857=12),4.85,IF(OR(H857=13,H857=14,H857=15),5.01,IF(OR(H857=16,H857=17,H857=18),5.17,5.34)))))))))), IF(M857="Գ-3", IF(H857=0,3.21,IF(H857=1,3.31,IF(H857=2,3.42,IF(H857=3,3.53,IF(OR(H857=5,H857=4),3.64,IF(OR(H857=6,H857=7),3.76,IF(OR(H857=8,H857=9),3.88,IF(OR(H857=10,H857=11,H857=12),4.01,IF(OR(H857=13,H857=14,H857=15),4.13,IF(OR(H857=16,H857=17,H857=18),4.27,4.4)))))))))), IF(M857="Ա-1", IF(H857=0,2.66,IF(H857=1,2.75,IF(H857=2,2.83,IF(H857=3,2.92,IF(OR(H857=5,H857=4),3.02,IF(OR(H857=6,H857=7),3.11,IF(OR(H857=8,H857=9),3.21,IF(OR(H857=10,H857=11,H857=12),3.31,IF(OR(H857=13,H857=14,H857=15),3.42,IF(OR(H857=16,H857=17,H857=18),3.53,3.64)))))))))), IF(M857="Ա-2", IF(H857=0,2.28,IF(H857=1,2.35,IF(H857=2,2.43,IF(H857=3,2.5,IF(OR(H857=5,H857=4),2.58,IF(OR(H857=6,H857=7),2.66,IF(OR(H857=8,H857=9),2.75,IF(OR(H857=10,H857=11,H857=12),2.83,IF(OR(H857=13,H857=14,H857=15),2.92,IF(OR(H857=16,H857=17,H857=18),3.01,3.11)))))))))),IF(M857="Ա-3", IF(H857=0,1.96,IF(H857=1,2.02,IF(H857=2,2.08,IF(H857=3,2.15,IF(OR(H857=5,H857=4),2.21,IF(OR(H857=6,H857=7),2.28,IF(OR(H857=8,H857=9),2.35,IF(OR(H857=10,H857=11,H857=12),2.42,IF(OR(H857=13,H857=14,H857=15),2.5,IF(OR(H857=16,H857=17,H857=18),2.58,2.66)))))))))), IF(M857="Կ-1", IF(H857=0,1.68,IF(H857=1,1.73,IF(H857=2,1.79,IF(H857=3,1.84,IF(OR(H857=5,H857=4),1.9,IF(OR(H857=6,H857=7),1.96,IF(OR(H857=8,H857=9),2.02,IF(OR(H857=10,H857=11,H857=12),2.08,IF(OR(H857=13,H857=14,H857=15),2.14,IF(OR(H857=16,H857=17,H857=18),2.21,2.28)))))))))), IF(M857="Կ-2", IF(H857=0,1.45,IF(H857=1,1.49,IF(H857=2,1.54,IF(H857=3,1.59,IF(OR(H857=5,H857=4),1.63,IF(OR(H857=6,H857=7),1.68,IF(OR(H857=8,H857=9),1.73,IF(OR(H857=10,H857=11,H857=12),1.79,IF(OR(H857=13,H857=14,H857=15),1.84,IF(OR(H857=16,H857=17,H857=18),1.9,1.95)))))))))),IF(M857="Կ-3", IF(H857=0,1.25,IF(H857=1,1.29,IF(H857=2,1.33,IF(H857=3,1.37,IF(OR(H857=5,H857=4),1.41,IF(OR(H857=6,H857=7),1.45,IF(OR(H857=8,H857=9),1.49,IF(OR(H857=10,H857=11,H857=12),1.54,IF(OR(H857=13,H857=14,H857=15),1.58,IF(OR(H857=16,H857=17,H857=18),1.63,1.68)))))))))), "Error"))))))))))))</f>
        <v>1.79</v>
      </c>
      <c r="J857" s="571">
        <v>83200</v>
      </c>
      <c r="K857" s="571"/>
      <c r="L857" s="657"/>
      <c r="M857" s="650" t="s">
        <v>87</v>
      </c>
      <c r="N857" s="571">
        <f>J857*I857</f>
        <v>148928</v>
      </c>
      <c r="O857" s="651">
        <f t="shared" si="1187"/>
        <v>148928</v>
      </c>
      <c r="P857" s="651">
        <f>+O857*13</f>
        <v>1936064</v>
      </c>
      <c r="Q857" s="638">
        <f t="shared" si="1189"/>
        <v>1</v>
      </c>
      <c r="R857" s="638">
        <f t="shared" si="1190"/>
        <v>3</v>
      </c>
      <c r="S857" s="634">
        <f t="shared" si="1191"/>
        <v>1.84</v>
      </c>
      <c r="T857" s="457">
        <v>83200</v>
      </c>
      <c r="U857" s="457"/>
      <c r="V857" s="458"/>
      <c r="W857" s="635" t="str">
        <f t="shared" si="1192"/>
        <v>Կ-1</v>
      </c>
      <c r="X857" s="457">
        <f t="shared" si="1193"/>
        <v>153088</v>
      </c>
      <c r="Y857" s="636">
        <f t="shared" si="1194"/>
        <v>153088</v>
      </c>
      <c r="Z857" s="636">
        <f>+Y857*13</f>
        <v>1990144</v>
      </c>
      <c r="AA857" s="638">
        <f t="shared" si="1196"/>
        <v>1</v>
      </c>
      <c r="AB857" s="638">
        <f t="shared" si="1197"/>
        <v>4</v>
      </c>
      <c r="AC857" s="634">
        <f t="shared" si="1198"/>
        <v>1.9</v>
      </c>
      <c r="AD857" s="457">
        <v>83200</v>
      </c>
      <c r="AE857" s="457"/>
      <c r="AF857" s="458"/>
      <c r="AG857" s="635" t="str">
        <f t="shared" si="1199"/>
        <v>Կ-1</v>
      </c>
      <c r="AH857" s="457">
        <f t="shared" si="1200"/>
        <v>158080</v>
      </c>
      <c r="AI857" s="636">
        <f t="shared" si="1201"/>
        <v>158080</v>
      </c>
      <c r="AJ857" s="636">
        <f>+AI857*13</f>
        <v>2055040</v>
      </c>
      <c r="AK857" s="638">
        <f t="shared" si="1203"/>
        <v>1</v>
      </c>
      <c r="AL857" s="638">
        <f t="shared" si="1204"/>
        <v>5</v>
      </c>
      <c r="AM857" s="634">
        <f t="shared" si="1205"/>
        <v>1.9</v>
      </c>
      <c r="AN857" s="457">
        <v>83200</v>
      </c>
      <c r="AO857" s="457"/>
      <c r="AP857" s="458"/>
      <c r="AQ857" s="635" t="str">
        <f t="shared" si="1206"/>
        <v>Կ-1</v>
      </c>
      <c r="AR857" s="457">
        <f t="shared" si="1207"/>
        <v>158080</v>
      </c>
      <c r="AS857" s="636">
        <f t="shared" si="1208"/>
        <v>158080</v>
      </c>
      <c r="AT857" s="636">
        <f>+AS857*13</f>
        <v>2055040</v>
      </c>
    </row>
    <row r="858" spans="2:46" s="633" customFormat="1" ht="13.5">
      <c r="B858" s="907">
        <v>14</v>
      </c>
      <c r="C858" s="647" t="s">
        <v>645</v>
      </c>
      <c r="D858" s="576" t="s">
        <v>2540</v>
      </c>
      <c r="E858" s="884">
        <v>1988</v>
      </c>
      <c r="F858" s="574" t="s">
        <v>242</v>
      </c>
      <c r="G858" s="653">
        <v>1</v>
      </c>
      <c r="H858" s="677">
        <v>14</v>
      </c>
      <c r="I858" s="649">
        <f t="shared" si="1210"/>
        <v>2.14</v>
      </c>
      <c r="J858" s="571">
        <v>83200</v>
      </c>
      <c r="K858" s="571"/>
      <c r="L858" s="657"/>
      <c r="M858" s="650" t="s">
        <v>87</v>
      </c>
      <c r="N858" s="571">
        <f t="shared" si="1211"/>
        <v>178048</v>
      </c>
      <c r="O858" s="651">
        <f t="shared" si="1187"/>
        <v>178048</v>
      </c>
      <c r="P858" s="651">
        <f t="shared" si="1212"/>
        <v>2314624</v>
      </c>
      <c r="Q858" s="638">
        <f t="shared" si="1189"/>
        <v>1</v>
      </c>
      <c r="R858" s="638">
        <f t="shared" si="1190"/>
        <v>15</v>
      </c>
      <c r="S858" s="634">
        <f t="shared" si="1191"/>
        <v>2.14</v>
      </c>
      <c r="T858" s="457">
        <v>83200</v>
      </c>
      <c r="U858" s="457"/>
      <c r="V858" s="458"/>
      <c r="W858" s="635" t="str">
        <f t="shared" si="1192"/>
        <v>Կ-1</v>
      </c>
      <c r="X858" s="457">
        <f t="shared" si="1193"/>
        <v>178048</v>
      </c>
      <c r="Y858" s="636">
        <f t="shared" si="1194"/>
        <v>178048</v>
      </c>
      <c r="Z858" s="636">
        <f t="shared" si="1213"/>
        <v>2314624</v>
      </c>
      <c r="AA858" s="638">
        <f t="shared" si="1196"/>
        <v>1</v>
      </c>
      <c r="AB858" s="638">
        <f t="shared" si="1197"/>
        <v>16</v>
      </c>
      <c r="AC858" s="634">
        <f t="shared" si="1198"/>
        <v>2.21</v>
      </c>
      <c r="AD858" s="457">
        <v>83200</v>
      </c>
      <c r="AE858" s="457"/>
      <c r="AF858" s="458"/>
      <c r="AG858" s="635" t="str">
        <f t="shared" si="1199"/>
        <v>Կ-1</v>
      </c>
      <c r="AH858" s="457">
        <f t="shared" si="1200"/>
        <v>183872</v>
      </c>
      <c r="AI858" s="636">
        <f t="shared" si="1201"/>
        <v>183872</v>
      </c>
      <c r="AJ858" s="636">
        <f t="shared" si="1214"/>
        <v>2390336</v>
      </c>
      <c r="AK858" s="638">
        <f t="shared" si="1203"/>
        <v>1</v>
      </c>
      <c r="AL858" s="638">
        <f t="shared" si="1204"/>
        <v>17</v>
      </c>
      <c r="AM858" s="634">
        <f t="shared" si="1205"/>
        <v>2.21</v>
      </c>
      <c r="AN858" s="457">
        <v>83200</v>
      </c>
      <c r="AO858" s="457"/>
      <c r="AP858" s="458"/>
      <c r="AQ858" s="635" t="str">
        <f t="shared" si="1206"/>
        <v>Կ-1</v>
      </c>
      <c r="AR858" s="457">
        <f t="shared" si="1207"/>
        <v>183872</v>
      </c>
      <c r="AS858" s="636">
        <f t="shared" si="1208"/>
        <v>183872</v>
      </c>
      <c r="AT858" s="636">
        <f t="shared" si="1215"/>
        <v>2390336</v>
      </c>
    </row>
    <row r="859" spans="2:46" s="633" customFormat="1" ht="13.5">
      <c r="B859" s="907">
        <v>15</v>
      </c>
      <c r="C859" s="647" t="s">
        <v>2884</v>
      </c>
      <c r="D859" s="576" t="s">
        <v>2540</v>
      </c>
      <c r="E859" s="884">
        <v>2001</v>
      </c>
      <c r="F859" s="574" t="s">
        <v>242</v>
      </c>
      <c r="G859" s="653">
        <v>1</v>
      </c>
      <c r="H859" s="677">
        <v>0</v>
      </c>
      <c r="I859" s="649">
        <f t="shared" si="1210"/>
        <v>1.68</v>
      </c>
      <c r="J859" s="571">
        <v>83200</v>
      </c>
      <c r="K859" s="571"/>
      <c r="L859" s="657"/>
      <c r="M859" s="650" t="s">
        <v>87</v>
      </c>
      <c r="N859" s="571">
        <f>J859*I859</f>
        <v>139776</v>
      </c>
      <c r="O859" s="651">
        <f t="shared" si="1187"/>
        <v>139776</v>
      </c>
      <c r="P859" s="651">
        <f>+O859*13</f>
        <v>1817088</v>
      </c>
      <c r="Q859" s="638">
        <f t="shared" si="1189"/>
        <v>1</v>
      </c>
      <c r="R859" s="638">
        <f t="shared" si="1190"/>
        <v>1</v>
      </c>
      <c r="S859" s="634">
        <f t="shared" si="1191"/>
        <v>1.73</v>
      </c>
      <c r="T859" s="457">
        <v>83200</v>
      </c>
      <c r="U859" s="457"/>
      <c r="V859" s="458"/>
      <c r="W859" s="635" t="str">
        <f t="shared" si="1192"/>
        <v>Կ-1</v>
      </c>
      <c r="X859" s="457">
        <f t="shared" si="1193"/>
        <v>143936</v>
      </c>
      <c r="Y859" s="636">
        <f t="shared" si="1194"/>
        <v>143936</v>
      </c>
      <c r="Z859" s="636">
        <f>+Y859*13</f>
        <v>1871168</v>
      </c>
      <c r="AA859" s="638">
        <f t="shared" si="1196"/>
        <v>1</v>
      </c>
      <c r="AB859" s="638">
        <f t="shared" si="1197"/>
        <v>2</v>
      </c>
      <c r="AC859" s="634">
        <f t="shared" si="1198"/>
        <v>1.79</v>
      </c>
      <c r="AD859" s="457">
        <v>83200</v>
      </c>
      <c r="AE859" s="457"/>
      <c r="AF859" s="458"/>
      <c r="AG859" s="635" t="str">
        <f t="shared" si="1199"/>
        <v>Կ-1</v>
      </c>
      <c r="AH859" s="457">
        <f t="shared" si="1200"/>
        <v>148928</v>
      </c>
      <c r="AI859" s="636">
        <f t="shared" si="1201"/>
        <v>148928</v>
      </c>
      <c r="AJ859" s="636">
        <f>+AI859*13</f>
        <v>1936064</v>
      </c>
      <c r="AK859" s="638">
        <f t="shared" si="1203"/>
        <v>1</v>
      </c>
      <c r="AL859" s="638">
        <f t="shared" si="1204"/>
        <v>3</v>
      </c>
      <c r="AM859" s="634">
        <f t="shared" si="1205"/>
        <v>1.84</v>
      </c>
      <c r="AN859" s="457">
        <v>83200</v>
      </c>
      <c r="AO859" s="457"/>
      <c r="AP859" s="458"/>
      <c r="AQ859" s="635" t="str">
        <f t="shared" si="1206"/>
        <v>Կ-1</v>
      </c>
      <c r="AR859" s="457">
        <f t="shared" si="1207"/>
        <v>153088</v>
      </c>
      <c r="AS859" s="636">
        <f t="shared" si="1208"/>
        <v>153088</v>
      </c>
      <c r="AT859" s="636">
        <f>+AS859*13</f>
        <v>1990144</v>
      </c>
    </row>
    <row r="860" spans="2:46" s="633" customFormat="1" ht="13.5">
      <c r="B860" s="907">
        <v>16</v>
      </c>
      <c r="C860" s="647" t="s">
        <v>770</v>
      </c>
      <c r="D860" s="576" t="s">
        <v>2540</v>
      </c>
      <c r="E860" s="884">
        <v>1959</v>
      </c>
      <c r="F860" s="574" t="s">
        <v>242</v>
      </c>
      <c r="G860" s="653">
        <v>1</v>
      </c>
      <c r="H860" s="677">
        <v>15</v>
      </c>
      <c r="I860" s="649">
        <f t="shared" si="1210"/>
        <v>2.14</v>
      </c>
      <c r="J860" s="571">
        <v>83200</v>
      </c>
      <c r="K860" s="571"/>
      <c r="L860" s="657"/>
      <c r="M860" s="650" t="s">
        <v>87</v>
      </c>
      <c r="N860" s="571">
        <f t="shared" si="1211"/>
        <v>178048</v>
      </c>
      <c r="O860" s="651">
        <f t="shared" si="1187"/>
        <v>178048</v>
      </c>
      <c r="P860" s="651">
        <f t="shared" si="1212"/>
        <v>2314624</v>
      </c>
      <c r="Q860" s="638">
        <f t="shared" si="1189"/>
        <v>1</v>
      </c>
      <c r="R860" s="638">
        <f t="shared" si="1190"/>
        <v>16</v>
      </c>
      <c r="S860" s="634">
        <f t="shared" si="1191"/>
        <v>2.21</v>
      </c>
      <c r="T860" s="457">
        <v>83200</v>
      </c>
      <c r="U860" s="457"/>
      <c r="V860" s="458"/>
      <c r="W860" s="635" t="str">
        <f t="shared" si="1192"/>
        <v>Կ-1</v>
      </c>
      <c r="X860" s="457">
        <f t="shared" si="1193"/>
        <v>183872</v>
      </c>
      <c r="Y860" s="636">
        <f t="shared" si="1194"/>
        <v>183872</v>
      </c>
      <c r="Z860" s="636">
        <f t="shared" si="1213"/>
        <v>2390336</v>
      </c>
      <c r="AA860" s="638">
        <f t="shared" si="1196"/>
        <v>1</v>
      </c>
      <c r="AB860" s="638">
        <f t="shared" si="1197"/>
        <v>17</v>
      </c>
      <c r="AC860" s="634">
        <f t="shared" si="1198"/>
        <v>2.21</v>
      </c>
      <c r="AD860" s="457">
        <v>83200</v>
      </c>
      <c r="AE860" s="457"/>
      <c r="AF860" s="458"/>
      <c r="AG860" s="635" t="str">
        <f t="shared" si="1199"/>
        <v>Կ-1</v>
      </c>
      <c r="AH860" s="457">
        <f t="shared" si="1200"/>
        <v>183872</v>
      </c>
      <c r="AI860" s="636">
        <f t="shared" si="1201"/>
        <v>183872</v>
      </c>
      <c r="AJ860" s="636">
        <f t="shared" si="1214"/>
        <v>2390336</v>
      </c>
      <c r="AK860" s="638">
        <f t="shared" si="1203"/>
        <v>1</v>
      </c>
      <c r="AL860" s="638">
        <f t="shared" si="1204"/>
        <v>18</v>
      </c>
      <c r="AM860" s="634">
        <f t="shared" si="1205"/>
        <v>2.21</v>
      </c>
      <c r="AN860" s="457">
        <v>83200</v>
      </c>
      <c r="AO860" s="457"/>
      <c r="AP860" s="458"/>
      <c r="AQ860" s="635" t="str">
        <f t="shared" si="1206"/>
        <v>Կ-1</v>
      </c>
      <c r="AR860" s="457">
        <f t="shared" si="1207"/>
        <v>183872</v>
      </c>
      <c r="AS860" s="636">
        <f t="shared" si="1208"/>
        <v>183872</v>
      </c>
      <c r="AT860" s="636">
        <f t="shared" si="1215"/>
        <v>2390336</v>
      </c>
    </row>
    <row r="861" spans="2:46" s="633" customFormat="1" ht="13.5">
      <c r="B861" s="907">
        <v>17</v>
      </c>
      <c r="C861" s="647" t="s">
        <v>2885</v>
      </c>
      <c r="D861" s="576" t="s">
        <v>2540</v>
      </c>
      <c r="E861" s="884">
        <v>1995</v>
      </c>
      <c r="F861" s="574" t="s">
        <v>242</v>
      </c>
      <c r="G861" s="653">
        <v>1</v>
      </c>
      <c r="H861" s="677">
        <v>0</v>
      </c>
      <c r="I861" s="649">
        <f t="shared" si="1210"/>
        <v>1.68</v>
      </c>
      <c r="J861" s="571">
        <v>83200</v>
      </c>
      <c r="K861" s="571"/>
      <c r="L861" s="657"/>
      <c r="M861" s="650" t="s">
        <v>87</v>
      </c>
      <c r="N861" s="571">
        <f t="shared" si="1211"/>
        <v>139776</v>
      </c>
      <c r="O861" s="651">
        <f t="shared" si="1187"/>
        <v>139776</v>
      </c>
      <c r="P861" s="651">
        <f t="shared" si="1212"/>
        <v>1817088</v>
      </c>
      <c r="Q861" s="638">
        <f t="shared" si="1189"/>
        <v>1</v>
      </c>
      <c r="R861" s="638">
        <f t="shared" si="1190"/>
        <v>1</v>
      </c>
      <c r="S861" s="634">
        <f t="shared" si="1191"/>
        <v>1.73</v>
      </c>
      <c r="T861" s="457">
        <v>83200</v>
      </c>
      <c r="U861" s="457"/>
      <c r="V861" s="458"/>
      <c r="W861" s="635" t="str">
        <f t="shared" si="1192"/>
        <v>Կ-1</v>
      </c>
      <c r="X861" s="457">
        <f t="shared" si="1193"/>
        <v>143936</v>
      </c>
      <c r="Y861" s="636">
        <f t="shared" si="1194"/>
        <v>143936</v>
      </c>
      <c r="Z861" s="636">
        <f t="shared" si="1213"/>
        <v>1871168</v>
      </c>
      <c r="AA861" s="638">
        <f t="shared" si="1196"/>
        <v>1</v>
      </c>
      <c r="AB861" s="638">
        <f t="shared" si="1197"/>
        <v>2</v>
      </c>
      <c r="AC861" s="634">
        <f t="shared" si="1198"/>
        <v>1.79</v>
      </c>
      <c r="AD861" s="457">
        <v>83200</v>
      </c>
      <c r="AE861" s="457"/>
      <c r="AF861" s="458"/>
      <c r="AG861" s="635" t="str">
        <f t="shared" si="1199"/>
        <v>Կ-1</v>
      </c>
      <c r="AH861" s="457">
        <f t="shared" si="1200"/>
        <v>148928</v>
      </c>
      <c r="AI861" s="636">
        <f t="shared" si="1201"/>
        <v>148928</v>
      </c>
      <c r="AJ861" s="636">
        <f t="shared" si="1214"/>
        <v>1936064</v>
      </c>
      <c r="AK861" s="638">
        <f t="shared" si="1203"/>
        <v>1</v>
      </c>
      <c r="AL861" s="638">
        <f t="shared" si="1204"/>
        <v>3</v>
      </c>
      <c r="AM861" s="634">
        <f t="shared" si="1205"/>
        <v>1.84</v>
      </c>
      <c r="AN861" s="457">
        <v>83200</v>
      </c>
      <c r="AO861" s="457"/>
      <c r="AP861" s="458"/>
      <c r="AQ861" s="635" t="str">
        <f t="shared" si="1206"/>
        <v>Կ-1</v>
      </c>
      <c r="AR861" s="457">
        <f t="shared" si="1207"/>
        <v>153088</v>
      </c>
      <c r="AS861" s="636">
        <f t="shared" si="1208"/>
        <v>153088</v>
      </c>
      <c r="AT861" s="636">
        <f t="shared" si="1215"/>
        <v>1990144</v>
      </c>
    </row>
    <row r="862" spans="2:46" s="633" customFormat="1" ht="13.5" hidden="1">
      <c r="B862" s="907">
        <v>18</v>
      </c>
      <c r="C862" s="647" t="s">
        <v>1913</v>
      </c>
      <c r="D862" s="576" t="s">
        <v>2541</v>
      </c>
      <c r="E862" s="884">
        <v>2000</v>
      </c>
      <c r="F862" s="574" t="s">
        <v>242</v>
      </c>
      <c r="G862" s="653">
        <v>1</v>
      </c>
      <c r="H862" s="677">
        <v>1</v>
      </c>
      <c r="I862" s="649">
        <f>IF(G862&lt;1,0,IF(M862="Բ-1",IF(H862=0,6.94,IF(H862=1,7.17,IF(H862=2,7.41,IF(H862=3,7.66,IF(OR(H862=5,H862=4),7.92,IF(OR(H862=6,H862=7),8.18,IF(OR(H862=8,H862=9),8.46,IF(OR(H862=10,H862=11,H862=12),8.74,IF(OR(H862=13,H862=14,H862=15),9.03,IF(OR(H862=16,H862=17,H862=18),9.33,9.65)))))))))),IF(M862="Բ-2", IF(H862=0,5.71,IF(H862=1,5.89,IF(H862=2,6.09,IF(H862=3,6.29,IF(OR(H862=5,H862=4),6.5,IF(OR(H862=6,H862=7),6.72,IF(OR(H862=8,H862=9),6.94,IF(OR(H862=10,H862=11,H862=12),7.17,IF(OR(H862=13,H862=14,H862=15),7.41,IF(OR(H862=16,H862=17,H862=18),7.65,7.91)))))))))), IF(M862="Գ-1", IF(H862=0,4.7,IF(H862=1,4.86,IF(H862=2,5.01,IF(H862=3,5.18,IF(OR(H862=5,H862=4),5.35,IF(OR(H862=6,H862=7),5.52,IF(OR(H862=8,H862=9),5.71,IF(OR(H862=10,H862=11,H862=12),5.89,IF(OR(H862=13,H862=14,H862=15),6.09,IF(OR(H862=16,H862=17,H862=18),6.29,6.49)))))))))), IF(M862="Գ-2", IF(H862=0,3.88,IF(H862=1,4.01,IF(H862=2,4.14,IF(H862=3,4.27,IF(OR(H862=5,H862=4),4.41,IF(OR(H862=6,H862=7),4.55,IF(OR(H862=8,H862=9),4.7,IF(OR(H862=10,H862=11,H862=12),4.85,IF(OR(H862=13,H862=14,H862=15),5.01,IF(OR(H862=16,H862=17,H862=18),5.17,5.34)))))))))), IF(M862="Գ-3", IF(H862=0,3.21,IF(H862=1,3.31,IF(H862=2,3.42,IF(H862=3,3.53,IF(OR(H862=5,H862=4),3.64,IF(OR(H862=6,H862=7),3.76,IF(OR(H862=8,H862=9),3.88,IF(OR(H862=10,H862=11,H862=12),4.01,IF(OR(H862=13,H862=14,H862=15),4.13,IF(OR(H862=16,H862=17,H862=18),4.27,4.4)))))))))), IF(M862="Ա-1", IF(H862=0,2.66,IF(H862=1,2.75,IF(H862=2,2.83,IF(H862=3,2.92,IF(OR(H862=5,H862=4),3.02,IF(OR(H862=6,H862=7),3.11,IF(OR(H862=8,H862=9),3.21,IF(OR(H862=10,H862=11,H862=12),3.31,IF(OR(H862=13,H862=14,H862=15),3.42,IF(OR(H862=16,H862=17,H862=18),3.53,3.64)))))))))), IF(M862="Ա-2", IF(H862=0,2.28,IF(H862=1,2.35,IF(H862=2,2.43,IF(H862=3,2.5,IF(OR(H862=5,H862=4),2.58,IF(OR(H862=6,H862=7),2.66,IF(OR(H862=8,H862=9),2.75,IF(OR(H862=10,H862=11,H862=12),2.83,IF(OR(H862=13,H862=14,H862=15),2.92,IF(OR(H862=16,H862=17,H862=18),3.01,3.11)))))))))),IF(M862="Ա-3", IF(H862=0,1.96,IF(H862=1,2.02,IF(H862=2,2.08,IF(H862=3,2.15,IF(OR(H862=5,H862=4),2.21,IF(OR(H862=6,H862=7),2.28,IF(OR(H862=8,H862=9),2.35,IF(OR(H862=10,H862=11,H862=12),2.42,IF(OR(H862=13,H862=14,H862=15),2.5,IF(OR(H862=16,H862=17,H862=18),2.58,2.66)))))))))), IF(M862="Կ-1", IF(H862=0,1.68,IF(H862=1,1.73,IF(H862=2,1.79,IF(H862=3,1.84,IF(OR(H862=5,H862=4),1.9,IF(OR(H862=6,H862=7),1.96,IF(OR(H862=8,H862=9),2.02,IF(OR(H862=10,H862=11,H862=12),2.08,IF(OR(H862=13,H862=14,H862=15),2.14,IF(OR(H862=16,H862=17,H862=18),2.21,2.28)))))))))), IF(M862="Կ-2", IF(H862=0,1.45,IF(H862=1,1.49,IF(H862=2,1.54,IF(H862=3,1.59,IF(OR(H862=5,H862=4),1.63,IF(OR(H862=6,H862=7),1.68,IF(OR(H862=8,H862=9),1.73,IF(OR(H862=10,H862=11,H862=12),1.79,IF(OR(H862=13,H862=14,H862=15),1.84,IF(OR(H862=16,H862=17,H862=18),1.9,1.95)))))))))),IF(M862="Կ-3", IF(H862=0,1.25,IF(H862=1,1.29,IF(H862=2,1.33,IF(H862=3,1.37,IF(OR(H862=5,H862=4),1.41,IF(OR(H862=6,H862=7),1.45,IF(OR(H862=8,H862=9),1.49,IF(OR(H862=10,H862=11,H862=12),1.54,IF(OR(H862=13,H862=14,H862=15),1.58,IF(OR(H862=16,H862=17,H862=18),1.63,1.68)))))))))), "Error"))))))))))))</f>
        <v>1.73</v>
      </c>
      <c r="J862" s="571">
        <v>83200</v>
      </c>
      <c r="K862" s="571"/>
      <c r="L862" s="657"/>
      <c r="M862" s="650" t="s">
        <v>87</v>
      </c>
      <c r="N862" s="571">
        <f>J862*I862</f>
        <v>143936</v>
      </c>
      <c r="O862" s="651">
        <f t="shared" si="1187"/>
        <v>143936</v>
      </c>
      <c r="P862" s="651">
        <f>+O862*13</f>
        <v>1871168</v>
      </c>
      <c r="Q862" s="638">
        <f t="shared" si="1189"/>
        <v>1</v>
      </c>
      <c r="R862" s="638">
        <f t="shared" si="1190"/>
        <v>2</v>
      </c>
      <c r="S862" s="634">
        <f t="shared" si="1191"/>
        <v>1.79</v>
      </c>
      <c r="T862" s="457">
        <v>83200</v>
      </c>
      <c r="U862" s="457"/>
      <c r="V862" s="458"/>
      <c r="W862" s="635" t="str">
        <f t="shared" si="1192"/>
        <v>Կ-1</v>
      </c>
      <c r="X862" s="457">
        <f t="shared" si="1193"/>
        <v>148928</v>
      </c>
      <c r="Y862" s="636">
        <f t="shared" si="1194"/>
        <v>148928</v>
      </c>
      <c r="Z862" s="636">
        <f>+Y862*13</f>
        <v>1936064</v>
      </c>
      <c r="AA862" s="638">
        <f t="shared" si="1196"/>
        <v>1</v>
      </c>
      <c r="AB862" s="638">
        <f t="shared" si="1197"/>
        <v>3</v>
      </c>
      <c r="AC862" s="634">
        <f t="shared" si="1198"/>
        <v>1.84</v>
      </c>
      <c r="AD862" s="457">
        <v>83200</v>
      </c>
      <c r="AE862" s="457"/>
      <c r="AF862" s="458"/>
      <c r="AG862" s="635" t="str">
        <f t="shared" si="1199"/>
        <v>Կ-1</v>
      </c>
      <c r="AH862" s="457">
        <f t="shared" si="1200"/>
        <v>153088</v>
      </c>
      <c r="AI862" s="636">
        <f t="shared" si="1201"/>
        <v>153088</v>
      </c>
      <c r="AJ862" s="636">
        <f>+AI862*13</f>
        <v>1990144</v>
      </c>
      <c r="AK862" s="638">
        <f t="shared" si="1203"/>
        <v>1</v>
      </c>
      <c r="AL862" s="638">
        <f t="shared" si="1204"/>
        <v>4</v>
      </c>
      <c r="AM862" s="634">
        <f t="shared" si="1205"/>
        <v>1.9</v>
      </c>
      <c r="AN862" s="457">
        <v>83200</v>
      </c>
      <c r="AO862" s="457"/>
      <c r="AP862" s="458"/>
      <c r="AQ862" s="635" t="str">
        <f t="shared" si="1206"/>
        <v>Կ-1</v>
      </c>
      <c r="AR862" s="457">
        <f t="shared" si="1207"/>
        <v>158080</v>
      </c>
      <c r="AS862" s="636">
        <f t="shared" si="1208"/>
        <v>158080</v>
      </c>
      <c r="AT862" s="636">
        <f>+AS862*13</f>
        <v>2055040</v>
      </c>
    </row>
    <row r="863" spans="2:46" s="633" customFormat="1" ht="13.5">
      <c r="B863" s="907">
        <v>19</v>
      </c>
      <c r="C863" s="647" t="s">
        <v>2886</v>
      </c>
      <c r="D863" s="576" t="s">
        <v>2540</v>
      </c>
      <c r="E863" s="884">
        <v>1999</v>
      </c>
      <c r="F863" s="574" t="s">
        <v>242</v>
      </c>
      <c r="G863" s="653">
        <v>1</v>
      </c>
      <c r="H863" s="677">
        <v>1</v>
      </c>
      <c r="I863" s="649">
        <f>IF(G863&lt;1,0,IF(M863="Բ-1",IF(H863=0,6.94,IF(H863=1,7.17,IF(H863=2,7.41,IF(H863=3,7.66,IF(OR(H863=5,H863=4),7.92,IF(OR(H863=6,H863=7),8.18,IF(OR(H863=8,H863=9),8.46,IF(OR(H863=10,H863=11,H863=12),8.74,IF(OR(H863=13,H863=14,H863=15),9.03,IF(OR(H863=16,H863=17,H863=18),9.33,9.65)))))))))),IF(M863="Բ-2", IF(H863=0,5.71,IF(H863=1,5.89,IF(H863=2,6.09,IF(H863=3,6.29,IF(OR(H863=5,H863=4),6.5,IF(OR(H863=6,H863=7),6.72,IF(OR(H863=8,H863=9),6.94,IF(OR(H863=10,H863=11,H863=12),7.17,IF(OR(H863=13,H863=14,H863=15),7.41,IF(OR(H863=16,H863=17,H863=18),7.65,7.91)))))))))), IF(M863="Գ-1", IF(H863=0,4.7,IF(H863=1,4.86,IF(H863=2,5.01,IF(H863=3,5.18,IF(OR(H863=5,H863=4),5.35,IF(OR(H863=6,H863=7),5.52,IF(OR(H863=8,H863=9),5.71,IF(OR(H863=10,H863=11,H863=12),5.89,IF(OR(H863=13,H863=14,H863=15),6.09,IF(OR(H863=16,H863=17,H863=18),6.29,6.49)))))))))), IF(M863="Գ-2", IF(H863=0,3.88,IF(H863=1,4.01,IF(H863=2,4.14,IF(H863=3,4.27,IF(OR(H863=5,H863=4),4.41,IF(OR(H863=6,H863=7),4.55,IF(OR(H863=8,H863=9),4.7,IF(OR(H863=10,H863=11,H863=12),4.85,IF(OR(H863=13,H863=14,H863=15),5.01,IF(OR(H863=16,H863=17,H863=18),5.17,5.34)))))))))), IF(M863="Գ-3", IF(H863=0,3.21,IF(H863=1,3.31,IF(H863=2,3.42,IF(H863=3,3.53,IF(OR(H863=5,H863=4),3.64,IF(OR(H863=6,H863=7),3.76,IF(OR(H863=8,H863=9),3.88,IF(OR(H863=10,H863=11,H863=12),4.01,IF(OR(H863=13,H863=14,H863=15),4.13,IF(OR(H863=16,H863=17,H863=18),4.27,4.4)))))))))), IF(M863="Ա-1", IF(H863=0,2.66,IF(H863=1,2.75,IF(H863=2,2.83,IF(H863=3,2.92,IF(OR(H863=5,H863=4),3.02,IF(OR(H863=6,H863=7),3.11,IF(OR(H863=8,H863=9),3.21,IF(OR(H863=10,H863=11,H863=12),3.31,IF(OR(H863=13,H863=14,H863=15),3.42,IF(OR(H863=16,H863=17,H863=18),3.53,3.64)))))))))), IF(M863="Ա-2", IF(H863=0,2.28,IF(H863=1,2.35,IF(H863=2,2.43,IF(H863=3,2.5,IF(OR(H863=5,H863=4),2.58,IF(OR(H863=6,H863=7),2.66,IF(OR(H863=8,H863=9),2.75,IF(OR(H863=10,H863=11,H863=12),2.83,IF(OR(H863=13,H863=14,H863=15),2.92,IF(OR(H863=16,H863=17,H863=18),3.01,3.11)))))))))),IF(M863="Ա-3", IF(H863=0,1.96,IF(H863=1,2.02,IF(H863=2,2.08,IF(H863=3,2.15,IF(OR(H863=5,H863=4),2.21,IF(OR(H863=6,H863=7),2.28,IF(OR(H863=8,H863=9),2.35,IF(OR(H863=10,H863=11,H863=12),2.42,IF(OR(H863=13,H863=14,H863=15),2.5,IF(OR(H863=16,H863=17,H863=18),2.58,2.66)))))))))), IF(M863="Կ-1", IF(H863=0,1.68,IF(H863=1,1.73,IF(H863=2,1.79,IF(H863=3,1.84,IF(OR(H863=5,H863=4),1.9,IF(OR(H863=6,H863=7),1.96,IF(OR(H863=8,H863=9),2.02,IF(OR(H863=10,H863=11,H863=12),2.08,IF(OR(H863=13,H863=14,H863=15),2.14,IF(OR(H863=16,H863=17,H863=18),2.21,2.28)))))))))), IF(M863="Կ-2", IF(H863=0,1.45,IF(H863=1,1.49,IF(H863=2,1.54,IF(H863=3,1.59,IF(OR(H863=5,H863=4),1.63,IF(OR(H863=6,H863=7),1.68,IF(OR(H863=8,H863=9),1.73,IF(OR(H863=10,H863=11,H863=12),1.79,IF(OR(H863=13,H863=14,H863=15),1.84,IF(OR(H863=16,H863=17,H863=18),1.9,1.95)))))))))),IF(M863="Կ-3", IF(H863=0,1.25,IF(H863=1,1.29,IF(H863=2,1.33,IF(H863=3,1.37,IF(OR(H863=5,H863=4),1.41,IF(OR(H863=6,H863=7),1.45,IF(OR(H863=8,H863=9),1.49,IF(OR(H863=10,H863=11,H863=12),1.54,IF(OR(H863=13,H863=14,H863=15),1.58,IF(OR(H863=16,H863=17,H863=18),1.63,1.68)))))))))), "Error"))))))))))))</f>
        <v>1.73</v>
      </c>
      <c r="J863" s="571">
        <v>83200</v>
      </c>
      <c r="K863" s="571"/>
      <c r="L863" s="657"/>
      <c r="M863" s="650" t="s">
        <v>87</v>
      </c>
      <c r="N863" s="571">
        <f t="shared" si="1211"/>
        <v>143936</v>
      </c>
      <c r="O863" s="651">
        <f t="shared" si="1187"/>
        <v>143936</v>
      </c>
      <c r="P863" s="651">
        <f t="shared" si="1212"/>
        <v>1871168</v>
      </c>
      <c r="Q863" s="638">
        <f t="shared" si="1189"/>
        <v>1</v>
      </c>
      <c r="R863" s="638">
        <f t="shared" si="1190"/>
        <v>2</v>
      </c>
      <c r="S863" s="634">
        <f t="shared" si="1191"/>
        <v>1.79</v>
      </c>
      <c r="T863" s="457">
        <v>83200</v>
      </c>
      <c r="U863" s="457"/>
      <c r="V863" s="458"/>
      <c r="W863" s="635" t="str">
        <f t="shared" si="1192"/>
        <v>Կ-1</v>
      </c>
      <c r="X863" s="457">
        <f t="shared" si="1193"/>
        <v>148928</v>
      </c>
      <c r="Y863" s="636">
        <f t="shared" si="1194"/>
        <v>148928</v>
      </c>
      <c r="Z863" s="636">
        <f t="shared" si="1213"/>
        <v>1936064</v>
      </c>
      <c r="AA863" s="638">
        <f t="shared" si="1196"/>
        <v>1</v>
      </c>
      <c r="AB863" s="638">
        <f t="shared" si="1197"/>
        <v>3</v>
      </c>
      <c r="AC863" s="634">
        <f t="shared" si="1198"/>
        <v>1.84</v>
      </c>
      <c r="AD863" s="457">
        <v>83200</v>
      </c>
      <c r="AE863" s="457"/>
      <c r="AF863" s="458"/>
      <c r="AG863" s="635" t="str">
        <f t="shared" si="1199"/>
        <v>Կ-1</v>
      </c>
      <c r="AH863" s="457">
        <f t="shared" si="1200"/>
        <v>153088</v>
      </c>
      <c r="AI863" s="636">
        <f t="shared" si="1201"/>
        <v>153088</v>
      </c>
      <c r="AJ863" s="636">
        <f t="shared" si="1214"/>
        <v>1990144</v>
      </c>
      <c r="AK863" s="638">
        <f t="shared" si="1203"/>
        <v>1</v>
      </c>
      <c r="AL863" s="638">
        <f t="shared" si="1204"/>
        <v>4</v>
      </c>
      <c r="AM863" s="634">
        <f t="shared" si="1205"/>
        <v>1.9</v>
      </c>
      <c r="AN863" s="457">
        <v>83200</v>
      </c>
      <c r="AO863" s="457"/>
      <c r="AP863" s="458"/>
      <c r="AQ863" s="635" t="str">
        <f t="shared" si="1206"/>
        <v>Կ-1</v>
      </c>
      <c r="AR863" s="457">
        <f t="shared" si="1207"/>
        <v>158080</v>
      </c>
      <c r="AS863" s="636">
        <f t="shared" si="1208"/>
        <v>158080</v>
      </c>
      <c r="AT863" s="636">
        <f t="shared" si="1215"/>
        <v>2055040</v>
      </c>
    </row>
    <row r="864" spans="2:46" s="962" customFormat="1" ht="13.5">
      <c r="B864" s="907">
        <v>20</v>
      </c>
      <c r="C864" s="963" t="s">
        <v>79</v>
      </c>
      <c r="D864" s="964"/>
      <c r="E864" s="965"/>
      <c r="F864" s="953" t="s">
        <v>242</v>
      </c>
      <c r="G864" s="957">
        <v>1</v>
      </c>
      <c r="H864" s="957">
        <v>6</v>
      </c>
      <c r="I864" s="958">
        <f t="shared" ref="I864" si="1216">IF(G864&lt;1,0,IF(M864="Բ-1",IF(H864=0,6.94,IF(H864=1,7.17,IF(H864=2,7.41,IF(H864=3,7.66,IF(OR(H864=5,H864=4),7.92,IF(OR(H864=6,H864=7),8.18,IF(OR(H864=8,H864=9),8.46,IF(OR(H864=10,H864=11,H864=12),8.74,IF(OR(H864=13,H864=14,H864=15),9.03,IF(OR(H864=16,H864=17,H864=18),9.33,9.65)))))))))),IF(M864="Բ-2", IF(H864=0,5.71,IF(H864=1,5.89,IF(H864=2,6.09,IF(H864=3,6.29,IF(OR(H864=5,H864=4),6.5,IF(OR(H864=6,H864=7),6.72,IF(OR(H864=8,H864=9),6.94,IF(OR(H864=10,H864=11,H864=12),7.17,IF(OR(H864=13,H864=14,H864=15),7.41,IF(OR(H864=16,H864=17,H864=18),7.65,7.91)))))))))), IF(M864="Գ-1", IF(H864=0,4.7,IF(H864=1,4.86,IF(H864=2,5.01,IF(H864=3,5.18,IF(OR(H864=5,H864=4),5.35,IF(OR(H864=6,H864=7),5.52,IF(OR(H864=8,H864=9),5.71,IF(OR(H864=10,H864=11,H864=12),5.89,IF(OR(H864=13,H864=14,H864=15),6.09,IF(OR(H864=16,H864=17,H864=18),6.29,6.49)))))))))), IF(M864="Գ-2", IF(H864=0,3.88,IF(H864=1,4.01,IF(H864=2,4.14,IF(H864=3,4.27,IF(OR(H864=5,H864=4),4.41,IF(OR(H864=6,H864=7),4.55,IF(OR(H864=8,H864=9),4.7,IF(OR(H864=10,H864=11,H864=12),4.85,IF(OR(H864=13,H864=14,H864=15),5.01,IF(OR(H864=16,H864=17,H864=18),5.17,5.34)))))))))), IF(M864="Գ-3", IF(H864=0,3.21,IF(H864=1,3.31,IF(H864=2,3.42,IF(H864=3,3.53,IF(OR(H864=5,H864=4),3.64,IF(OR(H864=6,H864=7),3.76,IF(OR(H864=8,H864=9),3.88,IF(OR(H864=10,H864=11,H864=12),4.01,IF(OR(H864=13,H864=14,H864=15),4.13,IF(OR(H864=16,H864=17,H864=18),4.27,4.4)))))))))), IF(M864="Ա-1", IF(H864=0,2.66,IF(H864=1,2.75,IF(H864=2,2.83,IF(H864=3,2.92,IF(OR(H864=5,H864=4),3.02,IF(OR(H864=6,H864=7),3.11,IF(OR(H864=8,H864=9),3.21,IF(OR(H864=10,H864=11,H864=12),3.31,IF(OR(H864=13,H864=14,H864=15),3.42,IF(OR(H864=16,H864=17,H864=18),3.53,3.64)))))))))), IF(M864="Ա-2", IF(H864=0,2.28,IF(H864=1,2.35,IF(H864=2,2.43,IF(H864=3,2.5,IF(OR(H864=5,H864=4),2.58,IF(OR(H864=6,H864=7),2.66,IF(OR(H864=8,H864=9),2.75,IF(OR(H864=10,H864=11,H864=12),2.83,IF(OR(H864=13,H864=14,H864=15),2.92,IF(OR(H864=16,H864=17,H864=18),3.01,3.11)))))))))),IF(M864="Ա-3", IF(H864=0,1.96,IF(H864=1,2.02,IF(H864=2,2.08,IF(H864=3,2.15,IF(OR(H864=5,H864=4),2.21,IF(OR(H864=6,H864=7),2.28,IF(OR(H864=8,H864=9),2.35,IF(OR(H864=10,H864=11,H864=12),2.42,IF(OR(H864=13,H864=14,H864=15),2.5,IF(OR(H864=16,H864=17,H864=18),2.58,2.66)))))))))), IF(M864="Կ-1", IF(H864=0,1.68,IF(H864=1,1.73,IF(H864=2,1.79,IF(H864=3,1.84,IF(OR(H864=5,H864=4),1.9,IF(OR(H864=6,H864=7),1.96,IF(OR(H864=8,H864=9),2.02,IF(OR(H864=10,H864=11,H864=12),2.08,IF(OR(H864=13,H864=14,H864=15),2.14,IF(OR(H864=16,H864=17,H864=18),2.21,2.28)))))))))), IF(M864="Կ-2", IF(H864=0,1.45,IF(H864=1,1.49,IF(H864=2,1.54,IF(H864=3,1.59,IF(OR(H864=5,H864=4),1.63,IF(OR(H864=6,H864=7),1.68,IF(OR(H864=8,H864=9),1.73,IF(OR(H864=10,H864=11,H864=12),1.79,IF(OR(H864=13,H864=14,H864=15),1.84,IF(OR(H864=16,H864=17,H864=18),1.9,1.95)))))))))),IF(M864="Կ-3", IF(H864=0,1.25,IF(H864=1,1.29,IF(H864=2,1.33,IF(H864=3,1.37,IF(OR(H864=5,H864=4),1.41,IF(OR(H864=6,H864=7),1.45,IF(OR(H864=8,H864=9),1.49,IF(OR(H864=10,H864=11,H864=12),1.54,IF(OR(H864=13,H864=14,H864=15),1.58,IF(OR(H864=16,H864=17,H864=18),1.63,1.68)))))))))), "Error"))))))))))))</f>
        <v>1.96</v>
      </c>
      <c r="J864" s="959">
        <v>83200</v>
      </c>
      <c r="K864" s="966"/>
      <c r="L864" s="952"/>
      <c r="M864" s="967" t="s">
        <v>87</v>
      </c>
      <c r="N864" s="959">
        <f t="shared" si="1211"/>
        <v>163072</v>
      </c>
      <c r="O864" s="961">
        <f t="shared" si="1187"/>
        <v>163072</v>
      </c>
      <c r="P864" s="961">
        <f t="shared" si="1212"/>
        <v>2119936</v>
      </c>
      <c r="Q864" s="957">
        <f t="shared" si="1189"/>
        <v>1</v>
      </c>
      <c r="R864" s="957">
        <f t="shared" si="1190"/>
        <v>7</v>
      </c>
      <c r="S864" s="958">
        <f t="shared" si="1191"/>
        <v>1.96</v>
      </c>
      <c r="T864" s="959">
        <v>83200</v>
      </c>
      <c r="U864" s="952"/>
      <c r="V864" s="952"/>
      <c r="W864" s="968" t="str">
        <f t="shared" si="1192"/>
        <v>Կ-1</v>
      </c>
      <c r="X864" s="959">
        <f t="shared" si="1193"/>
        <v>163072</v>
      </c>
      <c r="Y864" s="961">
        <f t="shared" si="1194"/>
        <v>163072</v>
      </c>
      <c r="Z864" s="961">
        <f t="shared" si="1213"/>
        <v>2119936</v>
      </c>
      <c r="AA864" s="957">
        <f t="shared" si="1196"/>
        <v>1</v>
      </c>
      <c r="AB864" s="957">
        <f t="shared" si="1197"/>
        <v>8</v>
      </c>
      <c r="AC864" s="958">
        <f t="shared" si="1198"/>
        <v>2.02</v>
      </c>
      <c r="AD864" s="959">
        <v>83200</v>
      </c>
      <c r="AE864" s="952"/>
      <c r="AF864" s="952"/>
      <c r="AG864" s="967" t="str">
        <f t="shared" si="1199"/>
        <v>Կ-1</v>
      </c>
      <c r="AH864" s="959">
        <f t="shared" si="1200"/>
        <v>168064</v>
      </c>
      <c r="AI864" s="961">
        <f t="shared" si="1201"/>
        <v>168064</v>
      </c>
      <c r="AJ864" s="961">
        <f t="shared" si="1214"/>
        <v>2184832</v>
      </c>
      <c r="AK864" s="957">
        <f t="shared" si="1203"/>
        <v>1</v>
      </c>
      <c r="AL864" s="957">
        <f t="shared" si="1204"/>
        <v>9</v>
      </c>
      <c r="AM864" s="958">
        <f t="shared" si="1205"/>
        <v>2.02</v>
      </c>
      <c r="AN864" s="959">
        <v>83200</v>
      </c>
      <c r="AO864" s="952"/>
      <c r="AP864" s="952"/>
      <c r="AQ864" s="967" t="str">
        <f t="shared" si="1206"/>
        <v>Կ-1</v>
      </c>
      <c r="AR864" s="959">
        <f t="shared" si="1207"/>
        <v>168064</v>
      </c>
      <c r="AS864" s="961">
        <f t="shared" si="1208"/>
        <v>168064</v>
      </c>
      <c r="AT864" s="961">
        <f t="shared" si="1215"/>
        <v>2184832</v>
      </c>
    </row>
    <row r="865" spans="2:46" s="633" customFormat="1" ht="27">
      <c r="B865" s="907">
        <v>21</v>
      </c>
      <c r="C865" s="647" t="s">
        <v>768</v>
      </c>
      <c r="D865" s="662" t="s">
        <v>2540</v>
      </c>
      <c r="E865" s="669">
        <v>1980</v>
      </c>
      <c r="F865" s="659" t="s">
        <v>488</v>
      </c>
      <c r="G865" s="653">
        <v>1</v>
      </c>
      <c r="H865" s="677">
        <v>15</v>
      </c>
      <c r="I865" s="649">
        <f t="shared" si="1185"/>
        <v>2.14</v>
      </c>
      <c r="J865" s="571">
        <v>83200</v>
      </c>
      <c r="K865" s="571"/>
      <c r="L865" s="657"/>
      <c r="M865" s="650" t="s">
        <v>87</v>
      </c>
      <c r="N865" s="571">
        <f t="shared" si="1186"/>
        <v>178048</v>
      </c>
      <c r="O865" s="651">
        <f t="shared" si="1187"/>
        <v>178048</v>
      </c>
      <c r="P865" s="651">
        <f t="shared" si="1188"/>
        <v>2314624</v>
      </c>
      <c r="Q865" s="638">
        <f t="shared" si="1189"/>
        <v>1</v>
      </c>
      <c r="R865" s="638">
        <f t="shared" si="1190"/>
        <v>16</v>
      </c>
      <c r="S865" s="634">
        <f t="shared" si="1191"/>
        <v>2.21</v>
      </c>
      <c r="T865" s="457">
        <v>83200</v>
      </c>
      <c r="U865" s="457"/>
      <c r="V865" s="458"/>
      <c r="W865" s="635" t="str">
        <f t="shared" si="1192"/>
        <v>Կ-1</v>
      </c>
      <c r="X865" s="457">
        <f t="shared" si="1193"/>
        <v>183872</v>
      </c>
      <c r="Y865" s="636">
        <f t="shared" si="1194"/>
        <v>183872</v>
      </c>
      <c r="Z865" s="636">
        <f t="shared" si="1195"/>
        <v>2390336</v>
      </c>
      <c r="AA865" s="638">
        <f t="shared" si="1196"/>
        <v>1</v>
      </c>
      <c r="AB865" s="638">
        <f t="shared" si="1197"/>
        <v>17</v>
      </c>
      <c r="AC865" s="634">
        <f t="shared" si="1198"/>
        <v>2.21</v>
      </c>
      <c r="AD865" s="457">
        <v>83200</v>
      </c>
      <c r="AE865" s="457"/>
      <c r="AF865" s="458"/>
      <c r="AG865" s="635" t="str">
        <f t="shared" si="1199"/>
        <v>Կ-1</v>
      </c>
      <c r="AH865" s="457">
        <f t="shared" si="1200"/>
        <v>183872</v>
      </c>
      <c r="AI865" s="636">
        <f t="shared" si="1201"/>
        <v>183872</v>
      </c>
      <c r="AJ865" s="636">
        <f t="shared" si="1202"/>
        <v>2390336</v>
      </c>
      <c r="AK865" s="638">
        <f t="shared" si="1203"/>
        <v>1</v>
      </c>
      <c r="AL865" s="638">
        <f t="shared" si="1204"/>
        <v>18</v>
      </c>
      <c r="AM865" s="634">
        <f t="shared" si="1205"/>
        <v>2.21</v>
      </c>
      <c r="AN865" s="457">
        <v>83200</v>
      </c>
      <c r="AO865" s="457"/>
      <c r="AP865" s="458"/>
      <c r="AQ865" s="635" t="str">
        <f t="shared" si="1206"/>
        <v>Կ-1</v>
      </c>
      <c r="AR865" s="457">
        <f t="shared" si="1207"/>
        <v>183872</v>
      </c>
      <c r="AS865" s="636">
        <f t="shared" si="1208"/>
        <v>183872</v>
      </c>
      <c r="AT865" s="636">
        <f t="shared" si="1209"/>
        <v>2390336</v>
      </c>
    </row>
    <row r="866" spans="2:46" s="633" customFormat="1" ht="27">
      <c r="B866" s="907">
        <v>22</v>
      </c>
      <c r="C866" s="647" t="s">
        <v>2882</v>
      </c>
      <c r="D866" s="662" t="s">
        <v>2540</v>
      </c>
      <c r="E866" s="669">
        <v>1994</v>
      </c>
      <c r="F866" s="659" t="s">
        <v>488</v>
      </c>
      <c r="G866" s="653">
        <v>1</v>
      </c>
      <c r="H866" s="677">
        <v>1</v>
      </c>
      <c r="I866" s="649">
        <f t="shared" si="1185"/>
        <v>1.73</v>
      </c>
      <c r="J866" s="571">
        <v>83200</v>
      </c>
      <c r="K866" s="571"/>
      <c r="L866" s="657"/>
      <c r="M866" s="650" t="s">
        <v>87</v>
      </c>
      <c r="N866" s="571">
        <f t="shared" si="1186"/>
        <v>143936</v>
      </c>
      <c r="O866" s="651">
        <f t="shared" si="1187"/>
        <v>143936</v>
      </c>
      <c r="P866" s="651">
        <f t="shared" si="1188"/>
        <v>1871168</v>
      </c>
      <c r="Q866" s="638">
        <f t="shared" si="1189"/>
        <v>1</v>
      </c>
      <c r="R866" s="638">
        <f t="shared" si="1190"/>
        <v>2</v>
      </c>
      <c r="S866" s="634">
        <f t="shared" si="1191"/>
        <v>1.79</v>
      </c>
      <c r="T866" s="457">
        <v>83200</v>
      </c>
      <c r="U866" s="457"/>
      <c r="V866" s="458"/>
      <c r="W866" s="635" t="str">
        <f t="shared" si="1192"/>
        <v>Կ-1</v>
      </c>
      <c r="X866" s="457">
        <f t="shared" si="1193"/>
        <v>148928</v>
      </c>
      <c r="Y866" s="636">
        <f t="shared" si="1194"/>
        <v>148928</v>
      </c>
      <c r="Z866" s="636">
        <f t="shared" si="1195"/>
        <v>1936064</v>
      </c>
      <c r="AA866" s="638">
        <f t="shared" si="1196"/>
        <v>1</v>
      </c>
      <c r="AB866" s="638">
        <f t="shared" si="1197"/>
        <v>3</v>
      </c>
      <c r="AC866" s="634">
        <f t="shared" si="1198"/>
        <v>1.84</v>
      </c>
      <c r="AD866" s="457">
        <v>83200</v>
      </c>
      <c r="AE866" s="457"/>
      <c r="AF866" s="458"/>
      <c r="AG866" s="635" t="str">
        <f t="shared" si="1199"/>
        <v>Կ-1</v>
      </c>
      <c r="AH866" s="457">
        <f t="shared" si="1200"/>
        <v>153088</v>
      </c>
      <c r="AI866" s="636">
        <f t="shared" si="1201"/>
        <v>153088</v>
      </c>
      <c r="AJ866" s="636">
        <f t="shared" si="1202"/>
        <v>1990144</v>
      </c>
      <c r="AK866" s="638">
        <f t="shared" si="1203"/>
        <v>1</v>
      </c>
      <c r="AL866" s="638">
        <f t="shared" si="1204"/>
        <v>4</v>
      </c>
      <c r="AM866" s="634">
        <f t="shared" si="1205"/>
        <v>1.9</v>
      </c>
      <c r="AN866" s="457">
        <v>83200</v>
      </c>
      <c r="AO866" s="457"/>
      <c r="AP866" s="458"/>
      <c r="AQ866" s="635" t="str">
        <f t="shared" si="1206"/>
        <v>Կ-1</v>
      </c>
      <c r="AR866" s="457">
        <f t="shared" si="1207"/>
        <v>158080</v>
      </c>
      <c r="AS866" s="636">
        <f t="shared" si="1208"/>
        <v>158080</v>
      </c>
      <c r="AT866" s="636">
        <f t="shared" si="1209"/>
        <v>2055040</v>
      </c>
    </row>
    <row r="867" spans="2:46" s="633" customFormat="1" ht="27">
      <c r="B867" s="907">
        <v>23</v>
      </c>
      <c r="C867" s="647" t="s">
        <v>2883</v>
      </c>
      <c r="D867" s="662" t="s">
        <v>2540</v>
      </c>
      <c r="E867" s="669">
        <v>1998</v>
      </c>
      <c r="F867" s="659" t="s">
        <v>488</v>
      </c>
      <c r="G867" s="653">
        <v>1</v>
      </c>
      <c r="H867" s="677">
        <v>1</v>
      </c>
      <c r="I867" s="649">
        <f t="shared" si="1185"/>
        <v>1.73</v>
      </c>
      <c r="J867" s="571">
        <v>83200</v>
      </c>
      <c r="K867" s="571"/>
      <c r="L867" s="657"/>
      <c r="M867" s="650" t="s">
        <v>87</v>
      </c>
      <c r="N867" s="571">
        <f t="shared" si="1186"/>
        <v>143936</v>
      </c>
      <c r="O867" s="651">
        <f t="shared" si="1187"/>
        <v>143936</v>
      </c>
      <c r="P867" s="651">
        <f t="shared" si="1188"/>
        <v>1871168</v>
      </c>
      <c r="Q867" s="638">
        <f t="shared" si="1189"/>
        <v>1</v>
      </c>
      <c r="R867" s="638">
        <f t="shared" si="1190"/>
        <v>2</v>
      </c>
      <c r="S867" s="634">
        <f t="shared" si="1191"/>
        <v>1.79</v>
      </c>
      <c r="T867" s="457">
        <v>83200</v>
      </c>
      <c r="U867" s="457"/>
      <c r="V867" s="458"/>
      <c r="W867" s="635" t="str">
        <f t="shared" si="1192"/>
        <v>Կ-1</v>
      </c>
      <c r="X867" s="457">
        <f t="shared" si="1193"/>
        <v>148928</v>
      </c>
      <c r="Y867" s="636">
        <f t="shared" si="1194"/>
        <v>148928</v>
      </c>
      <c r="Z867" s="636">
        <f t="shared" si="1195"/>
        <v>1936064</v>
      </c>
      <c r="AA867" s="638">
        <f t="shared" si="1196"/>
        <v>1</v>
      </c>
      <c r="AB867" s="638">
        <f t="shared" si="1197"/>
        <v>3</v>
      </c>
      <c r="AC867" s="634">
        <f t="shared" si="1198"/>
        <v>1.84</v>
      </c>
      <c r="AD867" s="457">
        <v>83200</v>
      </c>
      <c r="AE867" s="457"/>
      <c r="AF867" s="458"/>
      <c r="AG867" s="635" t="str">
        <f t="shared" si="1199"/>
        <v>Կ-1</v>
      </c>
      <c r="AH867" s="457">
        <f t="shared" si="1200"/>
        <v>153088</v>
      </c>
      <c r="AI867" s="636">
        <f t="shared" si="1201"/>
        <v>153088</v>
      </c>
      <c r="AJ867" s="636">
        <f t="shared" si="1202"/>
        <v>1990144</v>
      </c>
      <c r="AK867" s="638">
        <f t="shared" si="1203"/>
        <v>1</v>
      </c>
      <c r="AL867" s="638">
        <f t="shared" si="1204"/>
        <v>4</v>
      </c>
      <c r="AM867" s="634">
        <f t="shared" si="1205"/>
        <v>1.9</v>
      </c>
      <c r="AN867" s="457">
        <v>83200</v>
      </c>
      <c r="AO867" s="457"/>
      <c r="AP867" s="458"/>
      <c r="AQ867" s="635" t="str">
        <f t="shared" si="1206"/>
        <v>Կ-1</v>
      </c>
      <c r="AR867" s="457">
        <f t="shared" si="1207"/>
        <v>158080</v>
      </c>
      <c r="AS867" s="636">
        <f t="shared" si="1208"/>
        <v>158080</v>
      </c>
      <c r="AT867" s="636">
        <f t="shared" si="1209"/>
        <v>2055040</v>
      </c>
    </row>
    <row r="868" spans="2:46" s="633" customFormat="1" ht="27">
      <c r="B868" s="907">
        <v>24</v>
      </c>
      <c r="C868" s="647" t="s">
        <v>769</v>
      </c>
      <c r="D868" s="662" t="s">
        <v>2540</v>
      </c>
      <c r="E868" s="669">
        <v>1963</v>
      </c>
      <c r="F868" s="659" t="s">
        <v>488</v>
      </c>
      <c r="G868" s="653">
        <v>1</v>
      </c>
      <c r="H868" s="677">
        <v>28</v>
      </c>
      <c r="I868" s="649">
        <f t="shared" si="1185"/>
        <v>2.2799999999999998</v>
      </c>
      <c r="J868" s="571">
        <v>83200</v>
      </c>
      <c r="K868" s="571"/>
      <c r="L868" s="657"/>
      <c r="M868" s="650" t="s">
        <v>87</v>
      </c>
      <c r="N868" s="571">
        <f t="shared" si="1186"/>
        <v>189695.99999999997</v>
      </c>
      <c r="O868" s="651">
        <f t="shared" si="1187"/>
        <v>189695.99999999997</v>
      </c>
      <c r="P868" s="651">
        <f t="shared" si="1188"/>
        <v>2466047.9999999995</v>
      </c>
      <c r="Q868" s="638">
        <f t="shared" si="1189"/>
        <v>1</v>
      </c>
      <c r="R868" s="638">
        <f t="shared" si="1190"/>
        <v>29</v>
      </c>
      <c r="S868" s="634">
        <f t="shared" si="1191"/>
        <v>2.2799999999999998</v>
      </c>
      <c r="T868" s="457">
        <v>83200</v>
      </c>
      <c r="U868" s="457"/>
      <c r="V868" s="458"/>
      <c r="W868" s="635" t="str">
        <f t="shared" si="1192"/>
        <v>Կ-1</v>
      </c>
      <c r="X868" s="457">
        <f t="shared" si="1193"/>
        <v>189695.99999999997</v>
      </c>
      <c r="Y868" s="636">
        <f t="shared" si="1194"/>
        <v>189695.99999999997</v>
      </c>
      <c r="Z868" s="636">
        <f t="shared" si="1195"/>
        <v>2466047.9999999995</v>
      </c>
      <c r="AA868" s="638">
        <f t="shared" si="1196"/>
        <v>1</v>
      </c>
      <c r="AB868" s="638">
        <f t="shared" si="1197"/>
        <v>30</v>
      </c>
      <c r="AC868" s="634">
        <f t="shared" si="1198"/>
        <v>2.2799999999999998</v>
      </c>
      <c r="AD868" s="457">
        <v>83200</v>
      </c>
      <c r="AE868" s="457"/>
      <c r="AF868" s="458"/>
      <c r="AG868" s="635" t="str">
        <f t="shared" si="1199"/>
        <v>Կ-1</v>
      </c>
      <c r="AH868" s="457">
        <f t="shared" si="1200"/>
        <v>189695.99999999997</v>
      </c>
      <c r="AI868" s="636">
        <f t="shared" si="1201"/>
        <v>189695.99999999997</v>
      </c>
      <c r="AJ868" s="636">
        <f t="shared" si="1202"/>
        <v>2466047.9999999995</v>
      </c>
      <c r="AK868" s="638">
        <f t="shared" si="1203"/>
        <v>1</v>
      </c>
      <c r="AL868" s="638">
        <f t="shared" si="1204"/>
        <v>31</v>
      </c>
      <c r="AM868" s="634">
        <f t="shared" si="1205"/>
        <v>2.2799999999999998</v>
      </c>
      <c r="AN868" s="457">
        <v>83200</v>
      </c>
      <c r="AO868" s="457"/>
      <c r="AP868" s="458"/>
      <c r="AQ868" s="635" t="str">
        <f t="shared" si="1206"/>
        <v>Կ-1</v>
      </c>
      <c r="AR868" s="457">
        <f t="shared" si="1207"/>
        <v>189695.99999999997</v>
      </c>
      <c r="AS868" s="636">
        <f t="shared" si="1208"/>
        <v>189695.99999999997</v>
      </c>
      <c r="AT868" s="636">
        <f t="shared" si="1209"/>
        <v>2466047.9999999995</v>
      </c>
    </row>
    <row r="869" spans="2:46" s="633" customFormat="1" ht="27">
      <c r="B869" s="907">
        <v>25</v>
      </c>
      <c r="C869" s="647" t="s">
        <v>1914</v>
      </c>
      <c r="D869" s="662" t="s">
        <v>2540</v>
      </c>
      <c r="E869" s="669">
        <v>2000</v>
      </c>
      <c r="F869" s="659" t="s">
        <v>488</v>
      </c>
      <c r="G869" s="653">
        <v>1</v>
      </c>
      <c r="H869" s="677">
        <v>2</v>
      </c>
      <c r="I869" s="649">
        <f t="shared" si="1185"/>
        <v>1.79</v>
      </c>
      <c r="J869" s="571">
        <v>83200</v>
      </c>
      <c r="K869" s="571"/>
      <c r="L869" s="657"/>
      <c r="M869" s="650" t="s">
        <v>87</v>
      </c>
      <c r="N869" s="571">
        <f t="shared" si="1186"/>
        <v>148928</v>
      </c>
      <c r="O869" s="651">
        <f t="shared" si="1187"/>
        <v>148928</v>
      </c>
      <c r="P869" s="651">
        <f t="shared" si="1188"/>
        <v>1936064</v>
      </c>
      <c r="Q869" s="638">
        <f t="shared" si="1189"/>
        <v>1</v>
      </c>
      <c r="R869" s="638">
        <f t="shared" si="1190"/>
        <v>3</v>
      </c>
      <c r="S869" s="634">
        <f t="shared" si="1191"/>
        <v>1.84</v>
      </c>
      <c r="T869" s="457">
        <v>83200</v>
      </c>
      <c r="U869" s="457"/>
      <c r="V869" s="458"/>
      <c r="W869" s="635" t="str">
        <f t="shared" si="1192"/>
        <v>Կ-1</v>
      </c>
      <c r="X869" s="457">
        <f t="shared" si="1193"/>
        <v>153088</v>
      </c>
      <c r="Y869" s="636">
        <f t="shared" si="1194"/>
        <v>153088</v>
      </c>
      <c r="Z869" s="636">
        <f t="shared" si="1195"/>
        <v>1990144</v>
      </c>
      <c r="AA869" s="638">
        <f t="shared" si="1196"/>
        <v>1</v>
      </c>
      <c r="AB869" s="638">
        <f t="shared" si="1197"/>
        <v>4</v>
      </c>
      <c r="AC869" s="634">
        <f t="shared" si="1198"/>
        <v>1.9</v>
      </c>
      <c r="AD869" s="457">
        <v>83200</v>
      </c>
      <c r="AE869" s="457"/>
      <c r="AF869" s="458"/>
      <c r="AG869" s="635" t="str">
        <f t="shared" si="1199"/>
        <v>Կ-1</v>
      </c>
      <c r="AH869" s="457">
        <f t="shared" si="1200"/>
        <v>158080</v>
      </c>
      <c r="AI869" s="636">
        <f t="shared" si="1201"/>
        <v>158080</v>
      </c>
      <c r="AJ869" s="636">
        <f t="shared" si="1202"/>
        <v>2055040</v>
      </c>
      <c r="AK869" s="638">
        <f t="shared" si="1203"/>
        <v>1</v>
      </c>
      <c r="AL869" s="638">
        <f t="shared" si="1204"/>
        <v>5</v>
      </c>
      <c r="AM869" s="634">
        <f t="shared" si="1205"/>
        <v>1.9</v>
      </c>
      <c r="AN869" s="457">
        <v>83200</v>
      </c>
      <c r="AO869" s="457"/>
      <c r="AP869" s="458"/>
      <c r="AQ869" s="635" t="str">
        <f t="shared" si="1206"/>
        <v>Կ-1</v>
      </c>
      <c r="AR869" s="457">
        <f t="shared" si="1207"/>
        <v>158080</v>
      </c>
      <c r="AS869" s="636">
        <f t="shared" si="1208"/>
        <v>158080</v>
      </c>
      <c r="AT869" s="636">
        <f t="shared" si="1209"/>
        <v>2055040</v>
      </c>
    </row>
    <row r="870" spans="2:46" s="633" customFormat="1" ht="27">
      <c r="B870" s="907">
        <v>26</v>
      </c>
      <c r="C870" s="647" t="s">
        <v>1601</v>
      </c>
      <c r="D870" s="662" t="s">
        <v>2540</v>
      </c>
      <c r="E870" s="669">
        <v>1999</v>
      </c>
      <c r="F870" s="659" t="s">
        <v>488</v>
      </c>
      <c r="G870" s="653">
        <v>1</v>
      </c>
      <c r="H870" s="677">
        <v>3</v>
      </c>
      <c r="I870" s="649">
        <f t="shared" si="1185"/>
        <v>1.84</v>
      </c>
      <c r="J870" s="571">
        <v>83200</v>
      </c>
      <c r="K870" s="571"/>
      <c r="L870" s="657"/>
      <c r="M870" s="650" t="s">
        <v>87</v>
      </c>
      <c r="N870" s="571">
        <f t="shared" si="1186"/>
        <v>153088</v>
      </c>
      <c r="O870" s="651">
        <f t="shared" si="1187"/>
        <v>153088</v>
      </c>
      <c r="P870" s="651">
        <f t="shared" si="1188"/>
        <v>1990144</v>
      </c>
      <c r="Q870" s="638">
        <f t="shared" si="1189"/>
        <v>1</v>
      </c>
      <c r="R870" s="638">
        <f t="shared" si="1190"/>
        <v>4</v>
      </c>
      <c r="S870" s="634">
        <f t="shared" si="1191"/>
        <v>1.9</v>
      </c>
      <c r="T870" s="457">
        <v>83200</v>
      </c>
      <c r="U870" s="457"/>
      <c r="V870" s="458"/>
      <c r="W870" s="635" t="str">
        <f t="shared" si="1192"/>
        <v>Կ-1</v>
      </c>
      <c r="X870" s="457">
        <f t="shared" si="1193"/>
        <v>158080</v>
      </c>
      <c r="Y870" s="636">
        <f t="shared" si="1194"/>
        <v>158080</v>
      </c>
      <c r="Z870" s="636">
        <f t="shared" si="1195"/>
        <v>2055040</v>
      </c>
      <c r="AA870" s="638">
        <f t="shared" si="1196"/>
        <v>1</v>
      </c>
      <c r="AB870" s="638">
        <f t="shared" si="1197"/>
        <v>5</v>
      </c>
      <c r="AC870" s="634">
        <f t="shared" si="1198"/>
        <v>1.9</v>
      </c>
      <c r="AD870" s="457">
        <v>83200</v>
      </c>
      <c r="AE870" s="457"/>
      <c r="AF870" s="458"/>
      <c r="AG870" s="635" t="str">
        <f t="shared" si="1199"/>
        <v>Կ-1</v>
      </c>
      <c r="AH870" s="457">
        <f t="shared" si="1200"/>
        <v>158080</v>
      </c>
      <c r="AI870" s="636">
        <f t="shared" si="1201"/>
        <v>158080</v>
      </c>
      <c r="AJ870" s="636">
        <f t="shared" si="1202"/>
        <v>2055040</v>
      </c>
      <c r="AK870" s="638">
        <f t="shared" si="1203"/>
        <v>1</v>
      </c>
      <c r="AL870" s="638">
        <f t="shared" si="1204"/>
        <v>6</v>
      </c>
      <c r="AM870" s="634">
        <f t="shared" si="1205"/>
        <v>1.96</v>
      </c>
      <c r="AN870" s="457">
        <v>83200</v>
      </c>
      <c r="AO870" s="457"/>
      <c r="AP870" s="458"/>
      <c r="AQ870" s="635" t="str">
        <f t="shared" si="1206"/>
        <v>Կ-1</v>
      </c>
      <c r="AR870" s="457">
        <f t="shared" si="1207"/>
        <v>163072</v>
      </c>
      <c r="AS870" s="636">
        <f t="shared" si="1208"/>
        <v>163072</v>
      </c>
      <c r="AT870" s="636">
        <f t="shared" si="1209"/>
        <v>2119936</v>
      </c>
    </row>
    <row r="871" spans="2:46" s="633" customFormat="1" ht="27">
      <c r="B871" s="907">
        <v>27</v>
      </c>
      <c r="C871" s="647" t="s">
        <v>1915</v>
      </c>
      <c r="D871" s="662" t="s">
        <v>2540</v>
      </c>
      <c r="E871" s="669">
        <v>2000</v>
      </c>
      <c r="F871" s="659" t="s">
        <v>488</v>
      </c>
      <c r="G871" s="653">
        <v>1</v>
      </c>
      <c r="H871" s="677">
        <v>2</v>
      </c>
      <c r="I871" s="649">
        <f>IF(G871&lt;1,0,IF(M871="Բ-1",IF(H871=0,6.94,IF(H871=1,7.17,IF(H871=2,7.41,IF(H871=3,7.66,IF(OR(H871=5,H871=4),7.92,IF(OR(H871=6,H871=7),8.18,IF(OR(H871=8,H871=9),8.46,IF(OR(H871=10,H871=11,H871=12),8.74,IF(OR(H871=13,H871=14,H871=15),9.03,IF(OR(H871=16,H871=17,H871=18),9.33,9.65)))))))))),IF(M871="Բ-2", IF(H871=0,5.71,IF(H871=1,5.89,IF(H871=2,6.09,IF(H871=3,6.29,IF(OR(H871=5,H871=4),6.5,IF(OR(H871=6,H871=7),6.72,IF(OR(H871=8,H871=9),6.94,IF(OR(H871=10,H871=11,H871=12),7.17,IF(OR(H871=13,H871=14,H871=15),7.41,IF(OR(H871=16,H871=17,H871=18),7.65,7.91)))))))))), IF(M871="Գ-1", IF(H871=0,4.7,IF(H871=1,4.86,IF(H871=2,5.01,IF(H871=3,5.18,IF(OR(H871=5,H871=4),5.35,IF(OR(H871=6,H871=7),5.52,IF(OR(H871=8,H871=9),5.71,IF(OR(H871=10,H871=11,H871=12),5.89,IF(OR(H871=13,H871=14,H871=15),6.09,IF(OR(H871=16,H871=17,H871=18),6.29,6.49)))))))))), IF(M871="Գ-2", IF(H871=0,3.88,IF(H871=1,4.01,IF(H871=2,4.14,IF(H871=3,4.27,IF(OR(H871=5,H871=4),4.41,IF(OR(H871=6,H871=7),4.55,IF(OR(H871=8,H871=9),4.7,IF(OR(H871=10,H871=11,H871=12),4.85,IF(OR(H871=13,H871=14,H871=15),5.01,IF(OR(H871=16,H871=17,H871=18),5.17,5.34)))))))))), IF(M871="Գ-3", IF(H871=0,3.21,IF(H871=1,3.31,IF(H871=2,3.42,IF(H871=3,3.53,IF(OR(H871=5,H871=4),3.64,IF(OR(H871=6,H871=7),3.76,IF(OR(H871=8,H871=9),3.88,IF(OR(H871=10,H871=11,H871=12),4.01,IF(OR(H871=13,H871=14,H871=15),4.13,IF(OR(H871=16,H871=17,H871=18),4.27,4.4)))))))))), IF(M871="Ա-1", IF(H871=0,2.66,IF(H871=1,2.75,IF(H871=2,2.83,IF(H871=3,2.92,IF(OR(H871=5,H871=4),3.02,IF(OR(H871=6,H871=7),3.11,IF(OR(H871=8,H871=9),3.21,IF(OR(H871=10,H871=11,H871=12),3.31,IF(OR(H871=13,H871=14,H871=15),3.42,IF(OR(H871=16,H871=17,H871=18),3.53,3.64)))))))))), IF(M871="Ա-2", IF(H871=0,2.28,IF(H871=1,2.35,IF(H871=2,2.43,IF(H871=3,2.5,IF(OR(H871=5,H871=4),2.58,IF(OR(H871=6,H871=7),2.66,IF(OR(H871=8,H871=9),2.75,IF(OR(H871=10,H871=11,H871=12),2.83,IF(OR(H871=13,H871=14,H871=15),2.92,IF(OR(H871=16,H871=17,H871=18),3.01,3.11)))))))))),IF(M871="Ա-3", IF(H871=0,1.96,IF(H871=1,2.02,IF(H871=2,2.08,IF(H871=3,2.15,IF(OR(H871=5,H871=4),2.21,IF(OR(H871=6,H871=7),2.28,IF(OR(H871=8,H871=9),2.35,IF(OR(H871=10,H871=11,H871=12),2.42,IF(OR(H871=13,H871=14,H871=15),2.5,IF(OR(H871=16,H871=17,H871=18),2.58,2.66)))))))))), IF(M871="Կ-1", IF(H871=0,1.68,IF(H871=1,1.73,IF(H871=2,1.79,IF(H871=3,1.84,IF(OR(H871=5,H871=4),1.9,IF(OR(H871=6,H871=7),1.96,IF(OR(H871=8,H871=9),2.02,IF(OR(H871=10,H871=11,H871=12),2.08,IF(OR(H871=13,H871=14,H871=15),2.14,IF(OR(H871=16,H871=17,H871=18),2.21,2.28)))))))))), IF(M871="Կ-2", IF(H871=0,1.45,IF(H871=1,1.49,IF(H871=2,1.54,IF(H871=3,1.59,IF(OR(H871=5,H871=4),1.63,IF(OR(H871=6,H871=7),1.68,IF(OR(H871=8,H871=9),1.73,IF(OR(H871=10,H871=11,H871=12),1.79,IF(OR(H871=13,H871=14,H871=15),1.84,IF(OR(H871=16,H871=17,H871=18),1.9,1.95)))))))))),IF(M871="Կ-3", IF(H871=0,1.25,IF(H871=1,1.29,IF(H871=2,1.33,IF(H871=3,1.37,IF(OR(H871=5,H871=4),1.41,IF(OR(H871=6,H871=7),1.45,IF(OR(H871=8,H871=9),1.49,IF(OR(H871=10,H871=11,H871=12),1.54,IF(OR(H871=13,H871=14,H871=15),1.58,IF(OR(H871=16,H871=17,H871=18),1.63,1.68)))))))))), "Error"))))))))))))</f>
        <v>1.79</v>
      </c>
      <c r="J871" s="571">
        <v>83200</v>
      </c>
      <c r="K871" s="571"/>
      <c r="L871" s="657"/>
      <c r="M871" s="650" t="s">
        <v>87</v>
      </c>
      <c r="N871" s="571">
        <f>J871*I871</f>
        <v>148928</v>
      </c>
      <c r="O871" s="651">
        <f t="shared" si="1187"/>
        <v>148928</v>
      </c>
      <c r="P871" s="651">
        <f>+O871*13</f>
        <v>1936064</v>
      </c>
      <c r="Q871" s="638">
        <f t="shared" si="1189"/>
        <v>1</v>
      </c>
      <c r="R871" s="638">
        <f t="shared" si="1190"/>
        <v>3</v>
      </c>
      <c r="S871" s="634">
        <f t="shared" si="1191"/>
        <v>1.84</v>
      </c>
      <c r="T871" s="457">
        <v>83200</v>
      </c>
      <c r="U871" s="457"/>
      <c r="V871" s="458"/>
      <c r="W871" s="635" t="str">
        <f t="shared" si="1192"/>
        <v>Կ-1</v>
      </c>
      <c r="X871" s="457">
        <f t="shared" si="1193"/>
        <v>153088</v>
      </c>
      <c r="Y871" s="636">
        <f t="shared" si="1194"/>
        <v>153088</v>
      </c>
      <c r="Z871" s="636">
        <f>+Y871*13</f>
        <v>1990144</v>
      </c>
      <c r="AA871" s="638">
        <f t="shared" si="1196"/>
        <v>1</v>
      </c>
      <c r="AB871" s="638">
        <f t="shared" si="1197"/>
        <v>4</v>
      </c>
      <c r="AC871" s="634">
        <f t="shared" si="1198"/>
        <v>1.9</v>
      </c>
      <c r="AD871" s="457">
        <v>83200</v>
      </c>
      <c r="AE871" s="457"/>
      <c r="AF871" s="458"/>
      <c r="AG871" s="635" t="str">
        <f t="shared" si="1199"/>
        <v>Կ-1</v>
      </c>
      <c r="AH871" s="457">
        <f t="shared" si="1200"/>
        <v>158080</v>
      </c>
      <c r="AI871" s="636">
        <f t="shared" si="1201"/>
        <v>158080</v>
      </c>
      <c r="AJ871" s="636">
        <f>+AI871*13</f>
        <v>2055040</v>
      </c>
      <c r="AK871" s="638">
        <f t="shared" si="1203"/>
        <v>1</v>
      </c>
      <c r="AL871" s="638">
        <f t="shared" si="1204"/>
        <v>5</v>
      </c>
      <c r="AM871" s="634">
        <f t="shared" si="1205"/>
        <v>1.9</v>
      </c>
      <c r="AN871" s="457">
        <v>83200</v>
      </c>
      <c r="AO871" s="457"/>
      <c r="AP871" s="458"/>
      <c r="AQ871" s="635" t="str">
        <f t="shared" si="1206"/>
        <v>Կ-1</v>
      </c>
      <c r="AR871" s="457">
        <f t="shared" si="1207"/>
        <v>158080</v>
      </c>
      <c r="AS871" s="636">
        <f t="shared" si="1208"/>
        <v>158080</v>
      </c>
      <c r="AT871" s="636">
        <f>+AS871*13</f>
        <v>2055040</v>
      </c>
    </row>
    <row r="872" spans="2:46" s="962" customFormat="1" ht="27">
      <c r="B872" s="907">
        <v>28</v>
      </c>
      <c r="C872" s="953" t="s">
        <v>79</v>
      </c>
      <c r="D872" s="954"/>
      <c r="E872" s="955"/>
      <c r="F872" s="956" t="s">
        <v>488</v>
      </c>
      <c r="G872" s="957">
        <v>1</v>
      </c>
      <c r="H872" s="957">
        <v>6</v>
      </c>
      <c r="I872" s="958">
        <f t="shared" ref="I872" si="1217">IF(G872&lt;1,0,IF(M872="Բ-1",IF(H872=0,6.94,IF(H872=1,7.17,IF(H872=2,7.41,IF(H872=3,7.66,IF(OR(H872=5,H872=4),7.92,IF(OR(H872=6,H872=7),8.18,IF(OR(H872=8,H872=9),8.46,IF(OR(H872=10,H872=11,H872=12),8.74,IF(OR(H872=13,H872=14,H872=15),9.03,IF(OR(H872=16,H872=17,H872=18),9.33,9.65)))))))))),IF(M872="Բ-2", IF(H872=0,5.71,IF(H872=1,5.89,IF(H872=2,6.09,IF(H872=3,6.29,IF(OR(H872=5,H872=4),6.5,IF(OR(H872=6,H872=7),6.72,IF(OR(H872=8,H872=9),6.94,IF(OR(H872=10,H872=11,H872=12),7.17,IF(OR(H872=13,H872=14,H872=15),7.41,IF(OR(H872=16,H872=17,H872=18),7.65,7.91)))))))))), IF(M872="Գ-1", IF(H872=0,4.7,IF(H872=1,4.86,IF(H872=2,5.01,IF(H872=3,5.18,IF(OR(H872=5,H872=4),5.35,IF(OR(H872=6,H872=7),5.52,IF(OR(H872=8,H872=9),5.71,IF(OR(H872=10,H872=11,H872=12),5.89,IF(OR(H872=13,H872=14,H872=15),6.09,IF(OR(H872=16,H872=17,H872=18),6.29,6.49)))))))))), IF(M872="Գ-2", IF(H872=0,3.88,IF(H872=1,4.01,IF(H872=2,4.14,IF(H872=3,4.27,IF(OR(H872=5,H872=4),4.41,IF(OR(H872=6,H872=7),4.55,IF(OR(H872=8,H872=9),4.7,IF(OR(H872=10,H872=11,H872=12),4.85,IF(OR(H872=13,H872=14,H872=15),5.01,IF(OR(H872=16,H872=17,H872=18),5.17,5.34)))))))))), IF(M872="Գ-3", IF(H872=0,3.21,IF(H872=1,3.31,IF(H872=2,3.42,IF(H872=3,3.53,IF(OR(H872=5,H872=4),3.64,IF(OR(H872=6,H872=7),3.76,IF(OR(H872=8,H872=9),3.88,IF(OR(H872=10,H872=11,H872=12),4.01,IF(OR(H872=13,H872=14,H872=15),4.13,IF(OR(H872=16,H872=17,H872=18),4.27,4.4)))))))))), IF(M872="Ա-1", IF(H872=0,2.66,IF(H872=1,2.75,IF(H872=2,2.83,IF(H872=3,2.92,IF(OR(H872=5,H872=4),3.02,IF(OR(H872=6,H872=7),3.11,IF(OR(H872=8,H872=9),3.21,IF(OR(H872=10,H872=11,H872=12),3.31,IF(OR(H872=13,H872=14,H872=15),3.42,IF(OR(H872=16,H872=17,H872=18),3.53,3.64)))))))))), IF(M872="Ա-2", IF(H872=0,2.28,IF(H872=1,2.35,IF(H872=2,2.43,IF(H872=3,2.5,IF(OR(H872=5,H872=4),2.58,IF(OR(H872=6,H872=7),2.66,IF(OR(H872=8,H872=9),2.75,IF(OR(H872=10,H872=11,H872=12),2.83,IF(OR(H872=13,H872=14,H872=15),2.92,IF(OR(H872=16,H872=17,H872=18),3.01,3.11)))))))))),IF(M872="Ա-3", IF(H872=0,1.96,IF(H872=1,2.02,IF(H872=2,2.08,IF(H872=3,2.15,IF(OR(H872=5,H872=4),2.21,IF(OR(H872=6,H872=7),2.28,IF(OR(H872=8,H872=9),2.35,IF(OR(H872=10,H872=11,H872=12),2.42,IF(OR(H872=13,H872=14,H872=15),2.5,IF(OR(H872=16,H872=17,H872=18),2.58,2.66)))))))))), IF(M872="Կ-1", IF(H872=0,1.68,IF(H872=1,1.73,IF(H872=2,1.79,IF(H872=3,1.84,IF(OR(H872=5,H872=4),1.9,IF(OR(H872=6,H872=7),1.96,IF(OR(H872=8,H872=9),2.02,IF(OR(H872=10,H872=11,H872=12),2.08,IF(OR(H872=13,H872=14,H872=15),2.14,IF(OR(H872=16,H872=17,H872=18),2.21,2.28)))))))))), IF(M872="Կ-2", IF(H872=0,1.45,IF(H872=1,1.49,IF(H872=2,1.54,IF(H872=3,1.59,IF(OR(H872=5,H872=4),1.63,IF(OR(H872=6,H872=7),1.68,IF(OR(H872=8,H872=9),1.73,IF(OR(H872=10,H872=11,H872=12),1.79,IF(OR(H872=13,H872=14,H872=15),1.84,IF(OR(H872=16,H872=17,H872=18),1.9,1.95)))))))))),IF(M872="Կ-3", IF(H872=0,1.25,IF(H872=1,1.29,IF(H872=2,1.33,IF(H872=3,1.37,IF(OR(H872=5,H872=4),1.41,IF(OR(H872=6,H872=7),1.45,IF(OR(H872=8,H872=9),1.49,IF(OR(H872=10,H872=11,H872=12),1.54,IF(OR(H872=13,H872=14,H872=15),1.58,IF(OR(H872=16,H872=17,H872=18),1.63,1.68)))))))))), "Error"))))))))))))</f>
        <v>1.96</v>
      </c>
      <c r="J872" s="959">
        <v>83200</v>
      </c>
      <c r="K872" s="959"/>
      <c r="L872" s="959"/>
      <c r="M872" s="960" t="s">
        <v>87</v>
      </c>
      <c r="N872" s="959">
        <f t="shared" ref="N872" si="1218">J872*I872</f>
        <v>163072</v>
      </c>
      <c r="O872" s="961">
        <f t="shared" si="1187"/>
        <v>163072</v>
      </c>
      <c r="P872" s="961">
        <f t="shared" ref="P872" si="1219">+O872*13</f>
        <v>2119936</v>
      </c>
      <c r="Q872" s="957">
        <f t="shared" si="1189"/>
        <v>1</v>
      </c>
      <c r="R872" s="957">
        <f t="shared" si="1190"/>
        <v>7</v>
      </c>
      <c r="S872" s="958">
        <f t="shared" si="1191"/>
        <v>1.96</v>
      </c>
      <c r="T872" s="959">
        <v>83200</v>
      </c>
      <c r="U872" s="959"/>
      <c r="V872" s="959"/>
      <c r="W872" s="960" t="str">
        <f t="shared" si="1192"/>
        <v>Կ-1</v>
      </c>
      <c r="X872" s="959">
        <f t="shared" si="1193"/>
        <v>163072</v>
      </c>
      <c r="Y872" s="961">
        <f t="shared" si="1194"/>
        <v>163072</v>
      </c>
      <c r="Z872" s="961">
        <f t="shared" ref="Z872" si="1220">+Y872*13</f>
        <v>2119936</v>
      </c>
      <c r="AA872" s="957">
        <f t="shared" si="1196"/>
        <v>1</v>
      </c>
      <c r="AB872" s="957">
        <f t="shared" si="1197"/>
        <v>8</v>
      </c>
      <c r="AC872" s="958">
        <f t="shared" si="1198"/>
        <v>2.02</v>
      </c>
      <c r="AD872" s="959">
        <v>83200</v>
      </c>
      <c r="AE872" s="959"/>
      <c r="AF872" s="959"/>
      <c r="AG872" s="960" t="str">
        <f t="shared" si="1199"/>
        <v>Կ-1</v>
      </c>
      <c r="AH872" s="959">
        <f t="shared" si="1200"/>
        <v>168064</v>
      </c>
      <c r="AI872" s="961">
        <f t="shared" si="1201"/>
        <v>168064</v>
      </c>
      <c r="AJ872" s="961">
        <f t="shared" ref="AJ872" si="1221">+AI872*13</f>
        <v>2184832</v>
      </c>
      <c r="AK872" s="957">
        <f t="shared" si="1203"/>
        <v>1</v>
      </c>
      <c r="AL872" s="957">
        <f t="shared" si="1204"/>
        <v>9</v>
      </c>
      <c r="AM872" s="958">
        <f t="shared" si="1205"/>
        <v>2.02</v>
      </c>
      <c r="AN872" s="959">
        <v>83200</v>
      </c>
      <c r="AO872" s="959"/>
      <c r="AP872" s="959"/>
      <c r="AQ872" s="960" t="str">
        <f t="shared" si="1206"/>
        <v>Կ-1</v>
      </c>
      <c r="AR872" s="959">
        <f t="shared" si="1207"/>
        <v>168064</v>
      </c>
      <c r="AS872" s="961">
        <f t="shared" si="1208"/>
        <v>168064</v>
      </c>
      <c r="AT872" s="961">
        <f t="shared" ref="AT872" si="1222">+AS872*13</f>
        <v>2184832</v>
      </c>
    </row>
    <row r="873" spans="2:46" s="633" customFormat="1" ht="13.5">
      <c r="B873" s="907">
        <v>29</v>
      </c>
      <c r="C873" s="647" t="s">
        <v>767</v>
      </c>
      <c r="D873" s="576" t="s">
        <v>2540</v>
      </c>
      <c r="E873" s="884">
        <v>1985</v>
      </c>
      <c r="F873" s="574" t="s">
        <v>110</v>
      </c>
      <c r="G873" s="653">
        <v>1</v>
      </c>
      <c r="H873" s="677">
        <v>10</v>
      </c>
      <c r="I873" s="649">
        <f t="shared" si="1185"/>
        <v>2.08</v>
      </c>
      <c r="J873" s="571">
        <v>83200</v>
      </c>
      <c r="K873" s="571"/>
      <c r="L873" s="657"/>
      <c r="M873" s="650" t="s">
        <v>87</v>
      </c>
      <c r="N873" s="571">
        <f t="shared" si="1186"/>
        <v>173056</v>
      </c>
      <c r="O873" s="651">
        <f t="shared" si="1187"/>
        <v>173056</v>
      </c>
      <c r="P873" s="651">
        <f t="shared" si="1188"/>
        <v>2249728</v>
      </c>
      <c r="Q873" s="638">
        <f t="shared" si="1189"/>
        <v>1</v>
      </c>
      <c r="R873" s="638">
        <f t="shared" si="1190"/>
        <v>11</v>
      </c>
      <c r="S873" s="634">
        <f t="shared" si="1191"/>
        <v>2.08</v>
      </c>
      <c r="T873" s="457">
        <v>83200</v>
      </c>
      <c r="U873" s="457"/>
      <c r="V873" s="458"/>
      <c r="W873" s="635" t="str">
        <f t="shared" si="1192"/>
        <v>Կ-1</v>
      </c>
      <c r="X873" s="457">
        <f t="shared" si="1193"/>
        <v>173056</v>
      </c>
      <c r="Y873" s="636">
        <f t="shared" si="1194"/>
        <v>173056</v>
      </c>
      <c r="Z873" s="636">
        <f t="shared" si="1195"/>
        <v>2249728</v>
      </c>
      <c r="AA873" s="638">
        <f t="shared" si="1196"/>
        <v>1</v>
      </c>
      <c r="AB873" s="638">
        <f t="shared" si="1197"/>
        <v>12</v>
      </c>
      <c r="AC873" s="634">
        <f t="shared" si="1198"/>
        <v>2.08</v>
      </c>
      <c r="AD873" s="457">
        <v>83200</v>
      </c>
      <c r="AE873" s="457"/>
      <c r="AF873" s="458"/>
      <c r="AG873" s="635" t="str">
        <f t="shared" si="1199"/>
        <v>Կ-1</v>
      </c>
      <c r="AH873" s="457">
        <f t="shared" si="1200"/>
        <v>173056</v>
      </c>
      <c r="AI873" s="636">
        <f t="shared" si="1201"/>
        <v>173056</v>
      </c>
      <c r="AJ873" s="636">
        <f t="shared" si="1202"/>
        <v>2249728</v>
      </c>
      <c r="AK873" s="638">
        <f t="shared" si="1203"/>
        <v>1</v>
      </c>
      <c r="AL873" s="638">
        <f t="shared" si="1204"/>
        <v>13</v>
      </c>
      <c r="AM873" s="634">
        <f t="shared" si="1205"/>
        <v>2.14</v>
      </c>
      <c r="AN873" s="457">
        <v>83200</v>
      </c>
      <c r="AO873" s="457"/>
      <c r="AP873" s="458"/>
      <c r="AQ873" s="635" t="str">
        <f t="shared" si="1206"/>
        <v>Կ-1</v>
      </c>
      <c r="AR873" s="457">
        <f t="shared" si="1207"/>
        <v>178048</v>
      </c>
      <c r="AS873" s="636">
        <f t="shared" si="1208"/>
        <v>178048</v>
      </c>
      <c r="AT873" s="636">
        <f t="shared" si="1209"/>
        <v>2314624</v>
      </c>
    </row>
    <row r="874" spans="2:46" s="633" customFormat="1" ht="13.5">
      <c r="B874" s="459"/>
      <c r="C874" s="514" t="s">
        <v>3318</v>
      </c>
      <c r="D874" s="909"/>
      <c r="E874" s="910"/>
      <c r="F874" s="514"/>
      <c r="G874" s="638"/>
      <c r="H874" s="638"/>
      <c r="I874" s="634"/>
      <c r="J874" s="457"/>
      <c r="K874" s="458"/>
      <c r="L874" s="458"/>
      <c r="M874" s="643"/>
      <c r="N874" s="911"/>
      <c r="O874" s="636">
        <v>9000</v>
      </c>
      <c r="P874" s="636">
        <f>+O874*12</f>
        <v>108000</v>
      </c>
      <c r="Q874" s="638"/>
      <c r="R874" s="638"/>
      <c r="S874" s="634"/>
      <c r="T874" s="457"/>
      <c r="U874" s="458"/>
      <c r="V874" s="458"/>
      <c r="W874" s="643"/>
      <c r="X874" s="912"/>
      <c r="Y874" s="636">
        <f>+O874</f>
        <v>9000</v>
      </c>
      <c r="Z874" s="636">
        <f>+P874</f>
        <v>108000</v>
      </c>
      <c r="AA874" s="638"/>
      <c r="AB874" s="638"/>
      <c r="AC874" s="634"/>
      <c r="AD874" s="457"/>
      <c r="AE874" s="458"/>
      <c r="AF874" s="458"/>
      <c r="AG874" s="643"/>
      <c r="AH874" s="912"/>
      <c r="AI874" s="636">
        <f>+Y874</f>
        <v>9000</v>
      </c>
      <c r="AJ874" s="636">
        <f>+Z874</f>
        <v>108000</v>
      </c>
      <c r="AK874" s="638"/>
      <c r="AL874" s="638"/>
      <c r="AM874" s="634"/>
      <c r="AN874" s="457"/>
      <c r="AO874" s="458"/>
      <c r="AP874" s="458"/>
      <c r="AQ874" s="643"/>
      <c r="AR874" s="912"/>
      <c r="AS874" s="636">
        <f>+AI874</f>
        <v>9000</v>
      </c>
      <c r="AT874" s="636">
        <f>+AJ874</f>
        <v>108000</v>
      </c>
    </row>
    <row r="875" spans="2:46" s="469" customFormat="1" ht="23.25" customHeight="1">
      <c r="B875" s="1030" t="s">
        <v>47</v>
      </c>
      <c r="C875" s="1030"/>
      <c r="D875" s="1030"/>
      <c r="E875" s="1030"/>
      <c r="F875" s="1030"/>
      <c r="G875" s="913">
        <f t="shared" ref="G875:AT875" si="1223">SUM(G845:G874)</f>
        <v>29</v>
      </c>
      <c r="H875" s="913">
        <f t="shared" si="1223"/>
        <v>263</v>
      </c>
      <c r="I875" s="913">
        <f t="shared" si="1223"/>
        <v>69.569999999999993</v>
      </c>
      <c r="J875" s="913">
        <f t="shared" si="1223"/>
        <v>2412800</v>
      </c>
      <c r="K875" s="913">
        <f t="shared" si="1223"/>
        <v>0</v>
      </c>
      <c r="L875" s="913">
        <f t="shared" si="1223"/>
        <v>0</v>
      </c>
      <c r="M875" s="913">
        <f t="shared" si="1223"/>
        <v>0</v>
      </c>
      <c r="N875" s="913">
        <f t="shared" si="1223"/>
        <v>5788224</v>
      </c>
      <c r="O875" s="913">
        <f t="shared" si="1223"/>
        <v>5797224</v>
      </c>
      <c r="P875" s="913">
        <f t="shared" si="1223"/>
        <v>75354912</v>
      </c>
      <c r="Q875" s="913">
        <f t="shared" si="1223"/>
        <v>29</v>
      </c>
      <c r="R875" s="913">
        <f t="shared" si="1223"/>
        <v>292</v>
      </c>
      <c r="S875" s="913">
        <f t="shared" si="1223"/>
        <v>70.540000000000006</v>
      </c>
      <c r="T875" s="913">
        <f t="shared" si="1223"/>
        <v>2412800</v>
      </c>
      <c r="U875" s="913">
        <f t="shared" si="1223"/>
        <v>0</v>
      </c>
      <c r="V875" s="913">
        <f t="shared" si="1223"/>
        <v>0</v>
      </c>
      <c r="W875" s="913">
        <f t="shared" si="1223"/>
        <v>0</v>
      </c>
      <c r="X875" s="913">
        <f t="shared" si="1223"/>
        <v>5868928</v>
      </c>
      <c r="Y875" s="913">
        <f t="shared" si="1223"/>
        <v>5877928</v>
      </c>
      <c r="Z875" s="913">
        <f t="shared" si="1223"/>
        <v>76404064</v>
      </c>
      <c r="AA875" s="913">
        <f t="shared" si="1223"/>
        <v>29</v>
      </c>
      <c r="AB875" s="913">
        <f t="shared" si="1223"/>
        <v>321</v>
      </c>
      <c r="AC875" s="913">
        <f t="shared" si="1223"/>
        <v>71.690000000000026</v>
      </c>
      <c r="AD875" s="913">
        <f t="shared" si="1223"/>
        <v>2412800</v>
      </c>
      <c r="AE875" s="913">
        <f t="shared" si="1223"/>
        <v>0</v>
      </c>
      <c r="AF875" s="913">
        <f t="shared" si="1223"/>
        <v>0</v>
      </c>
      <c r="AG875" s="913">
        <f t="shared" si="1223"/>
        <v>0</v>
      </c>
      <c r="AH875" s="913">
        <f t="shared" si="1223"/>
        <v>5964608</v>
      </c>
      <c r="AI875" s="913">
        <f t="shared" si="1223"/>
        <v>5973608</v>
      </c>
      <c r="AJ875" s="913">
        <f t="shared" si="1223"/>
        <v>77647904</v>
      </c>
      <c r="AK875" s="913">
        <f t="shared" si="1223"/>
        <v>29</v>
      </c>
      <c r="AL875" s="913">
        <f t="shared" si="1223"/>
        <v>350</v>
      </c>
      <c r="AM875" s="913">
        <f t="shared" si="1223"/>
        <v>72.490000000000009</v>
      </c>
      <c r="AN875" s="913">
        <f t="shared" si="1223"/>
        <v>2412800</v>
      </c>
      <c r="AO875" s="913">
        <f t="shared" si="1223"/>
        <v>0</v>
      </c>
      <c r="AP875" s="913">
        <f t="shared" si="1223"/>
        <v>0</v>
      </c>
      <c r="AQ875" s="913">
        <f t="shared" si="1223"/>
        <v>0</v>
      </c>
      <c r="AR875" s="913">
        <f t="shared" si="1223"/>
        <v>6031168</v>
      </c>
      <c r="AS875" s="913">
        <f t="shared" si="1223"/>
        <v>6040168</v>
      </c>
      <c r="AT875" s="913">
        <f t="shared" si="1223"/>
        <v>78513184</v>
      </c>
    </row>
    <row r="876" spans="2:46" ht="16.5" customHeight="1"/>
    <row r="877" spans="2:46" ht="17.25" customHeight="1"/>
    <row r="878" spans="2:46" ht="17.25" customHeight="1"/>
    <row r="879" spans="2:46" s="469" customFormat="1" ht="22.5" customHeight="1">
      <c r="B879" s="1030" t="s">
        <v>615</v>
      </c>
      <c r="C879" s="1030"/>
      <c r="D879" s="1030"/>
      <c r="E879" s="1030"/>
      <c r="F879" s="1030"/>
      <c r="G879" s="1026" t="s">
        <v>1123</v>
      </c>
      <c r="H879" s="1026"/>
      <c r="I879" s="1026"/>
      <c r="J879" s="1026"/>
      <c r="K879" s="1026"/>
      <c r="L879" s="1026"/>
      <c r="M879" s="1026"/>
      <c r="N879" s="1026"/>
      <c r="O879" s="1026"/>
      <c r="P879" s="1026"/>
      <c r="Q879" s="1026" t="s">
        <v>1123</v>
      </c>
      <c r="R879" s="1026"/>
      <c r="S879" s="1026"/>
      <c r="T879" s="1026"/>
      <c r="U879" s="1026"/>
      <c r="V879" s="1026"/>
      <c r="W879" s="1026"/>
      <c r="X879" s="1026"/>
      <c r="Y879" s="1026"/>
      <c r="Z879" s="1026"/>
      <c r="AA879" s="1026" t="s">
        <v>1123</v>
      </c>
      <c r="AB879" s="1026"/>
      <c r="AC879" s="1026"/>
      <c r="AD879" s="1026"/>
      <c r="AE879" s="1026"/>
      <c r="AF879" s="1026"/>
      <c r="AG879" s="1026"/>
      <c r="AH879" s="1026"/>
      <c r="AI879" s="1026"/>
      <c r="AJ879" s="1026"/>
      <c r="AK879" s="1026" t="s">
        <v>1123</v>
      </c>
      <c r="AL879" s="1026"/>
      <c r="AM879" s="1026"/>
      <c r="AN879" s="1026"/>
      <c r="AO879" s="1026"/>
      <c r="AP879" s="1026"/>
      <c r="AQ879" s="1026"/>
      <c r="AR879" s="1026"/>
      <c r="AS879" s="1026"/>
      <c r="AT879" s="1026"/>
    </row>
    <row r="880" spans="2:46" s="469" customFormat="1" ht="15.75" customHeight="1">
      <c r="B880" s="1029" t="s">
        <v>1637</v>
      </c>
      <c r="C880" s="1029"/>
      <c r="D880" s="1029"/>
      <c r="E880" s="1029"/>
      <c r="F880" s="1029"/>
      <c r="G880" s="1029" t="s">
        <v>1376</v>
      </c>
      <c r="H880" s="1029"/>
      <c r="I880" s="1029"/>
      <c r="J880" s="1029"/>
      <c r="K880" s="1029"/>
      <c r="L880" s="1029"/>
      <c r="M880" s="1029"/>
      <c r="N880" s="1029"/>
      <c r="O880" s="1029"/>
      <c r="P880" s="1029"/>
      <c r="Q880" s="1029" t="s">
        <v>2531</v>
      </c>
      <c r="R880" s="1029"/>
      <c r="S880" s="1029"/>
      <c r="T880" s="1029"/>
      <c r="U880" s="1029"/>
      <c r="V880" s="1029"/>
      <c r="W880" s="1029"/>
      <c r="X880" s="1029"/>
      <c r="Y880" s="1029"/>
      <c r="Z880" s="1029"/>
      <c r="AA880" s="1029" t="s">
        <v>1738</v>
      </c>
      <c r="AB880" s="1029"/>
      <c r="AC880" s="1029"/>
      <c r="AD880" s="1029"/>
      <c r="AE880" s="1029"/>
      <c r="AF880" s="1029"/>
      <c r="AG880" s="1029"/>
      <c r="AH880" s="1029"/>
      <c r="AI880" s="1029"/>
      <c r="AJ880" s="1029"/>
      <c r="AK880" s="1029" t="s">
        <v>2524</v>
      </c>
      <c r="AL880" s="1029"/>
      <c r="AM880" s="1029"/>
      <c r="AN880" s="1029"/>
      <c r="AO880" s="1029"/>
      <c r="AP880" s="1029"/>
      <c r="AQ880" s="1029"/>
      <c r="AR880" s="1029"/>
      <c r="AS880" s="1029"/>
      <c r="AT880" s="1029"/>
    </row>
    <row r="881" spans="2:46" s="633" customFormat="1" ht="99.75" hidden="1">
      <c r="B881" s="459" t="s">
        <v>10</v>
      </c>
      <c r="C881" s="539" t="s">
        <v>54</v>
      </c>
      <c r="D881" s="877" t="s">
        <v>2538</v>
      </c>
      <c r="E881" s="613" t="s">
        <v>2539</v>
      </c>
      <c r="F881" s="539" t="s">
        <v>55</v>
      </c>
      <c r="G881" s="632" t="s">
        <v>56</v>
      </c>
      <c r="H881" s="632" t="s">
        <v>90</v>
      </c>
      <c r="I881" s="632" t="s">
        <v>91</v>
      </c>
      <c r="J881" s="632" t="s">
        <v>62</v>
      </c>
      <c r="K881" s="906" t="s">
        <v>58</v>
      </c>
      <c r="L881" s="632" t="s">
        <v>654</v>
      </c>
      <c r="M881" s="632" t="s">
        <v>92</v>
      </c>
      <c r="N881" s="632" t="s">
        <v>675</v>
      </c>
      <c r="O881" s="632" t="s">
        <v>653</v>
      </c>
      <c r="P881" s="632" t="s">
        <v>1529</v>
      </c>
      <c r="Q881" s="632" t="s">
        <v>56</v>
      </c>
      <c r="R881" s="632" t="s">
        <v>90</v>
      </c>
      <c r="S881" s="632" t="s">
        <v>91</v>
      </c>
      <c r="T881" s="632" t="s">
        <v>62</v>
      </c>
      <c r="U881" s="632" t="s">
        <v>58</v>
      </c>
      <c r="V881" s="632" t="s">
        <v>654</v>
      </c>
      <c r="W881" s="632" t="s">
        <v>92</v>
      </c>
      <c r="X881" s="632" t="s">
        <v>675</v>
      </c>
      <c r="Y881" s="632" t="s">
        <v>653</v>
      </c>
      <c r="Z881" s="632" t="s">
        <v>1535</v>
      </c>
      <c r="AA881" s="632" t="s">
        <v>56</v>
      </c>
      <c r="AB881" s="632" t="s">
        <v>90</v>
      </c>
      <c r="AC881" s="632" t="s">
        <v>91</v>
      </c>
      <c r="AD881" s="632" t="s">
        <v>62</v>
      </c>
      <c r="AE881" s="632" t="s">
        <v>58</v>
      </c>
      <c r="AF881" s="632" t="s">
        <v>654</v>
      </c>
      <c r="AG881" s="632" t="s">
        <v>92</v>
      </c>
      <c r="AH881" s="632" t="s">
        <v>675</v>
      </c>
      <c r="AI881" s="632" t="s">
        <v>653</v>
      </c>
      <c r="AJ881" s="632" t="s">
        <v>1740</v>
      </c>
      <c r="AK881" s="632" t="s">
        <v>56</v>
      </c>
      <c r="AL881" s="632" t="s">
        <v>90</v>
      </c>
      <c r="AM881" s="632" t="s">
        <v>91</v>
      </c>
      <c r="AN881" s="632" t="s">
        <v>62</v>
      </c>
      <c r="AO881" s="632" t="s">
        <v>58</v>
      </c>
      <c r="AP881" s="632" t="s">
        <v>654</v>
      </c>
      <c r="AQ881" s="632" t="s">
        <v>92</v>
      </c>
      <c r="AR881" s="632" t="s">
        <v>675</v>
      </c>
      <c r="AS881" s="632" t="s">
        <v>653</v>
      </c>
      <c r="AT881" s="632" t="s">
        <v>2525</v>
      </c>
    </row>
    <row r="882" spans="2:46" s="633" customFormat="1" ht="13.5" hidden="1">
      <c r="B882" s="907">
        <v>1</v>
      </c>
      <c r="C882" s="673" t="s">
        <v>1926</v>
      </c>
      <c r="D882" s="921" t="s">
        <v>2541</v>
      </c>
      <c r="E882" s="669">
        <v>1980</v>
      </c>
      <c r="F882" s="924" t="s">
        <v>236</v>
      </c>
      <c r="G882" s="653">
        <v>1</v>
      </c>
      <c r="H882" s="653">
        <v>2</v>
      </c>
      <c r="I882" s="649">
        <f t="shared" ref="I882:I919" si="1224">IF(G882&lt;1,0,IF(M882="Բ-1",IF(H882=0,6.94,IF(H882=1,7.17,IF(H882=2,7.41,IF(H882=3,7.66,IF(OR(H882=5,H882=4),7.92,IF(OR(H882=6,H882=7),8.18,IF(OR(H882=8,H882=9),8.46,IF(OR(H882=10,H882=11,H882=12),8.74,IF(OR(H882=13,H882=14,H882=15),9.03,IF(OR(H882=16,H882=17,H882=18),9.33,9.65)))))))))),IF(M882="Բ-2", IF(H882=0,5.71,IF(H882=1,5.89,IF(H882=2,6.09,IF(H882=3,6.29,IF(OR(H882=5,H882=4),6.5,IF(OR(H882=6,H882=7),6.72,IF(OR(H882=8,H882=9),6.94,IF(OR(H882=10,H882=11,H882=12),7.17,IF(OR(H882=13,H882=14,H882=15),7.41,IF(OR(H882=16,H882=17,H882=18),7.65,7.91)))))))))), IF(M882="Գ-1", IF(H882=0,4.7,IF(H882=1,4.86,IF(H882=2,5.01,IF(H882=3,5.18,IF(OR(H882=5,H882=4),5.35,IF(OR(H882=6,H882=7),5.52,IF(OR(H882=8,H882=9),5.71,IF(OR(H882=10,H882=11,H882=12),5.89,IF(OR(H882=13,H882=14,H882=15),6.09,IF(OR(H882=16,H882=17,H882=18),6.29,6.49)))))))))), IF(M882="Գ-2", IF(H882=0,3.88,IF(H882=1,4.01,IF(H882=2,4.14,IF(H882=3,4.27,IF(OR(H882=5,H882=4),4.41,IF(OR(H882=6,H882=7),4.55,IF(OR(H882=8,H882=9),4.7,IF(OR(H882=10,H882=11,H882=12),4.85,IF(OR(H882=13,H882=14,H882=15),5.01,IF(OR(H882=16,H882=17,H882=18),5.17,5.34)))))))))), IF(M882="Գ-3", IF(H882=0,3.21,IF(H882=1,3.31,IF(H882=2,3.42,IF(H882=3,3.53,IF(OR(H882=5,H882=4),3.64,IF(OR(H882=6,H882=7),3.76,IF(OR(H882=8,H882=9),3.88,IF(OR(H882=10,H882=11,H882=12),4.01,IF(OR(H882=13,H882=14,H882=15),4.13,IF(OR(H882=16,H882=17,H882=18),4.27,4.4)))))))))), IF(M882="Ա-1", IF(H882=0,2.66,IF(H882=1,2.75,IF(H882=2,2.83,IF(H882=3,2.92,IF(OR(H882=5,H882=4),3.02,IF(OR(H882=6,H882=7),3.11,IF(OR(H882=8,H882=9),3.21,IF(OR(H882=10,H882=11,H882=12),3.31,IF(OR(H882=13,H882=14,H882=15),3.42,IF(OR(H882=16,H882=17,H882=18),3.53,3.64)))))))))), IF(M882="Ա-2", IF(H882=0,2.28,IF(H882=1,2.35,IF(H882=2,2.43,IF(H882=3,2.5,IF(OR(H882=5,H882=4),2.58,IF(OR(H882=6,H882=7),2.66,IF(OR(H882=8,H882=9),2.75,IF(OR(H882=10,H882=11,H882=12),2.83,IF(OR(H882=13,H882=14,H882=15),2.92,IF(OR(H882=16,H882=17,H882=18),3.01,3.11)))))))))),IF(M882="Ա-3", IF(H882=0,1.96,IF(H882=1,2.02,IF(H882=2,2.08,IF(H882=3,2.15,IF(OR(H882=5,H882=4),2.21,IF(OR(H882=6,H882=7),2.28,IF(OR(H882=8,H882=9),2.35,IF(OR(H882=10,H882=11,H882=12),2.42,IF(OR(H882=13,H882=14,H882=15),2.5,IF(OR(H882=16,H882=17,H882=18),2.58,2.66)))))))))), IF(M882="Կ-1", IF(H882=0,1.68,IF(H882=1,1.73,IF(H882=2,1.79,IF(H882=3,1.84,IF(OR(H882=5,H882=4),1.9,IF(OR(H882=6,H882=7),1.96,IF(OR(H882=8,H882=9),2.02,IF(OR(H882=10,H882=11,H882=12),2.08,IF(OR(H882=13,H882=14,H882=15),2.14,IF(OR(H882=16,H882=17,H882=18),2.21,2.28)))))))))), IF(M882="Կ-2", IF(H882=0,1.45,IF(H882=1,1.49,IF(H882=2,1.54,IF(H882=3,1.59,IF(OR(H882=5,H882=4),1.63,IF(OR(H882=6,H882=7),1.68,IF(OR(H882=8,H882=9),1.73,IF(OR(H882=10,H882=11,H882=12),1.79,IF(OR(H882=13,H882=14,H882=15),1.84,IF(OR(H882=16,H882=17,H882=18),1.9,1.95)))))))))),IF(M882="Կ-3", IF(H882=0,1.25,IF(H882=1,1.29,IF(H882=2,1.33,IF(H882=3,1.37,IF(OR(H882=5,H882=4),1.41,IF(OR(H882=6,H882=7),1.45,IF(OR(H882=8,H882=9),1.49,IF(OR(H882=10,H882=11,H882=12),1.54,IF(OR(H882=13,H882=14,H882=15),1.58,IF(OR(H882=16,H882=17,H882=18),1.63,1.68)))))))))), "Error"))))))))))))</f>
        <v>5.01</v>
      </c>
      <c r="J882" s="571">
        <v>83200</v>
      </c>
      <c r="K882" s="832"/>
      <c r="L882" s="660"/>
      <c r="M882" s="661" t="s">
        <v>83</v>
      </c>
      <c r="N882" s="571">
        <f t="shared" ref="N882:N919" si="1225">J882*I882</f>
        <v>416832</v>
      </c>
      <c r="O882" s="651">
        <f t="shared" ref="O882:O915" si="1226">I882*J882+K882+L882</f>
        <v>416832</v>
      </c>
      <c r="P882" s="651">
        <f t="shared" ref="P882:P919" si="1227">+O882*13</f>
        <v>5418816</v>
      </c>
      <c r="Q882" s="638">
        <v>1</v>
      </c>
      <c r="R882" s="638">
        <f t="shared" ref="R882:R917" si="1228">+H882+1</f>
        <v>3</v>
      </c>
      <c r="S882" s="634">
        <f t="shared" ref="S882:S914" si="1229">IF(Q882&lt;1,0,IF(W882="Բ-1",IF(R882=0,6.94,IF(R882=1,7.17,IF(R882=2,7.41,IF(R882=3,7.66,IF(OR(R882=5,R882=4),7.92,IF(OR(R882=6,R882=7),8.18,IF(OR(R882=8,R882=9),8.46,IF(OR(R882=10,R882=11,R882=12),8.74,IF(OR(R882=13,R882=14,R882=15),9.03,IF(OR(R882=16,R882=17,R882=18),9.33,9.65)))))))))),IF(W882="Բ-2", IF(R882=0,5.71,IF(R882=1,5.89,IF(R882=2,6.09,IF(R882=3,6.29,IF(OR(R882=5,R882=4),6.5,IF(OR(R882=6,R882=7),6.72,IF(OR(R882=8,R882=9),6.94,IF(OR(R882=10,R882=11,R882=12),7.17,IF(OR(R882=13,R882=14,R882=15),7.41,IF(OR(R882=16,R882=17,R882=18),7.65,7.91)))))))))), IF(W882="Գ-1", IF(R882=0,4.7,IF(R882=1,4.86,IF(R882=2,5.01,IF(R882=3,5.18,IF(OR(R882=5,R882=4),5.35,IF(OR(R882=6,R882=7),5.52,IF(OR(R882=8,R882=9),5.71,IF(OR(R882=10,R882=11,R882=12),5.89,IF(OR(R882=13,R882=14,R882=15),6.09,IF(OR(R882=16,R882=17,R882=18),6.29,6.49)))))))))), IF(W882="Գ-2", IF(R882=0,3.88,IF(R882=1,4.01,IF(R882=2,4.14,IF(R882=3,4.27,IF(OR(R882=5,R882=4),4.41,IF(OR(R882=6,R882=7),4.55,IF(OR(R882=8,R882=9),4.7,IF(OR(R882=10,R882=11,R882=12),4.85,IF(OR(R882=13,R882=14,R882=15),5.01,IF(OR(R882=16,R882=17,R882=18),5.17,5.34)))))))))), IF(W882="Գ-3", IF(R882=0,3.21,IF(R882=1,3.31,IF(R882=2,3.42,IF(R882=3,3.53,IF(OR(R882=5,R882=4),3.64,IF(OR(R882=6,R882=7),3.76,IF(OR(R882=8,R882=9),3.88,IF(OR(R882=10,R882=11,R882=12),4.01,IF(OR(R882=13,R882=14,R882=15),4.13,IF(OR(R882=16,R882=17,R882=18),4.27,4.4)))))))))), IF(W882="Ա-1", IF(R882=0,2.66,IF(R882=1,2.75,IF(R882=2,2.83,IF(R882=3,2.92,IF(OR(R882=5,R882=4),3.02,IF(OR(R882=6,R882=7),3.11,IF(OR(R882=8,R882=9),3.21,IF(OR(R882=10,R882=11,R882=12),3.31,IF(OR(R882=13,R882=14,R882=15),3.42,IF(OR(R882=16,R882=17,R882=18),3.53,3.64)))))))))), IF(W882="Ա-2", IF(R882=0,2.28,IF(R882=1,2.35,IF(R882=2,2.43,IF(R882=3,2.5,IF(OR(R882=5,R882=4),2.58,IF(OR(R882=6,R882=7),2.66,IF(OR(R882=8,R882=9),2.75,IF(OR(R882=10,R882=11,R882=12),2.83,IF(OR(R882=13,R882=14,R882=15),2.92,IF(OR(R882=16,R882=17,R882=18),3.01,3.11)))))))))),IF(W882="Ա-3", IF(R882=0,1.96,IF(R882=1,2.02,IF(R882=2,2.08,IF(R882=3,2.15,IF(OR(R882=5,R882=4),2.21,IF(OR(R882=6,R882=7),2.28,IF(OR(R882=8,R882=9),2.35,IF(OR(R882=10,R882=11,R882=12),2.42,IF(OR(R882=13,R882=14,R882=15),2.5,IF(OR(R882=16,R882=17,R882=18),2.58,2.66)))))))))), IF(W882="Կ-1", IF(R882=0,1.68,IF(R882=1,1.73,IF(R882=2,1.79,IF(R882=3,1.84,IF(OR(R882=5,R882=4),1.9,IF(OR(R882=6,R882=7),1.96,IF(OR(R882=8,R882=9),2.02,IF(OR(R882=10,R882=11,R882=12),2.08,IF(OR(R882=13,R882=14,R882=15),2.14,IF(OR(R882=16,R882=17,R882=18),2.21,2.28)))))))))), IF(W882="Կ-2", IF(R882=0,1.45,IF(R882=1,1.49,IF(R882=2,1.54,IF(R882=3,1.59,IF(OR(R882=5,R882=4),1.63,IF(OR(R882=6,R882=7),1.68,IF(OR(R882=8,R882=9),1.73,IF(OR(R882=10,R882=11,R882=12),1.79,IF(OR(R882=13,R882=14,R882=15),1.84,IF(OR(R882=16,R882=17,R882=18),1.9,1.95)))))))))),IF(W882="Կ-3", IF(R882=0,1.25,IF(R882=1,1.29,IF(R882=2,1.33,IF(R882=3,1.37,IF(OR(R882=5,R882=4),1.41,IF(OR(R882=6,R882=7),1.45,IF(OR(R882=8,R882=9),1.49,IF(OR(R882=10,R882=11,R882=12),1.54,IF(OR(R882=13,R882=14,R882=15),1.58,IF(OR(R882=16,R882=17,R882=18),1.63,1.68)))))))))), "Error"))))))))))))</f>
        <v>5.18</v>
      </c>
      <c r="T882" s="457">
        <v>83200</v>
      </c>
      <c r="U882" s="459"/>
      <c r="V882" s="459"/>
      <c r="W882" s="925" t="str">
        <f t="shared" ref="W882:W914" si="1230">+M882</f>
        <v>Գ-1</v>
      </c>
      <c r="X882" s="457">
        <f t="shared" ref="X882:X932" si="1231">T882*S882</f>
        <v>430976</v>
      </c>
      <c r="Y882" s="636">
        <f t="shared" ref="Y882:Y932" si="1232">+U882+V882+X882</f>
        <v>430976</v>
      </c>
      <c r="Z882" s="636">
        <f t="shared" ref="Z882:Z919" si="1233">+Y882*13</f>
        <v>5602688</v>
      </c>
      <c r="AA882" s="638">
        <f t="shared" ref="AA882:AA914" si="1234">+Q882</f>
        <v>1</v>
      </c>
      <c r="AB882" s="638">
        <f t="shared" ref="AB882:AB914" si="1235">+R882+1</f>
        <v>4</v>
      </c>
      <c r="AC882" s="634">
        <f t="shared" ref="AC882:AC914" si="1236">IF(AA882&lt;1,0,IF(AG882="Բ-1",IF(AB882=0,6.94,IF(AB882=1,7.17,IF(AB882=2,7.41,IF(AB882=3,7.66,IF(OR(AB882=5,AB882=4),7.92,IF(OR(AB882=6,AB882=7),8.18,IF(OR(AB882=8,AB882=9),8.46,IF(OR(AB882=10,AB882=11,AB882=12),8.74,IF(OR(AB882=13,AB882=14,AB882=15),9.03,IF(OR(AB882=16,AB882=17,AB882=18),9.33,9.65)))))))))),IF(AG882="Բ-2", IF(AB882=0,5.71,IF(AB882=1,5.89,IF(AB882=2,6.09,IF(AB882=3,6.29,IF(OR(AB882=5,AB882=4),6.5,IF(OR(AB882=6,AB882=7),6.72,IF(OR(AB882=8,AB882=9),6.94,IF(OR(AB882=10,AB882=11,AB882=12),7.17,IF(OR(AB882=13,AB882=14,AB882=15),7.41,IF(OR(AB882=16,AB882=17,AB882=18),7.65,7.91)))))))))), IF(AG882="Գ-1", IF(AB882=0,4.7,IF(AB882=1,4.86,IF(AB882=2,5.01,IF(AB882=3,5.18,IF(OR(AB882=5,AB882=4),5.35,IF(OR(AB882=6,AB882=7),5.52,IF(OR(AB882=8,AB882=9),5.71,IF(OR(AB882=10,AB882=11,AB882=12),5.89,IF(OR(AB882=13,AB882=14,AB882=15),6.09,IF(OR(AB882=16,AB882=17,AB882=18),6.29,6.49)))))))))), IF(AG882="Գ-2", IF(AB882=0,3.88,IF(AB882=1,4.01,IF(AB882=2,4.14,IF(AB882=3,4.27,IF(OR(AB882=5,AB882=4),4.41,IF(OR(AB882=6,AB882=7),4.55,IF(OR(AB882=8,AB882=9),4.7,IF(OR(AB882=10,AB882=11,AB882=12),4.85,IF(OR(AB882=13,AB882=14,AB882=15),5.01,IF(OR(AB882=16,AB882=17,AB882=18),5.17,5.34)))))))))), IF(AG882="Գ-3", IF(AB882=0,3.21,IF(AB882=1,3.31,IF(AB882=2,3.42,IF(AB882=3,3.53,IF(OR(AB882=5,AB882=4),3.64,IF(OR(AB882=6,AB882=7),3.76,IF(OR(AB882=8,AB882=9),3.88,IF(OR(AB882=10,AB882=11,AB882=12),4.01,IF(OR(AB882=13,AB882=14,AB882=15),4.13,IF(OR(AB882=16,AB882=17,AB882=18),4.27,4.4)))))))))), IF(AG882="Ա-1", IF(AB882=0,2.66,IF(AB882=1,2.75,IF(AB882=2,2.83,IF(AB882=3,2.92,IF(OR(AB882=5,AB882=4),3.02,IF(OR(AB882=6,AB882=7),3.11,IF(OR(AB882=8,AB882=9),3.21,IF(OR(AB882=10,AB882=11,AB882=12),3.31,IF(OR(AB882=13,AB882=14,AB882=15),3.42,IF(OR(AB882=16,AB882=17,AB882=18),3.53,3.64)))))))))), IF(AG882="Ա-2", IF(AB882=0,2.28,IF(AB882=1,2.35,IF(AB882=2,2.43,IF(AB882=3,2.5,IF(OR(AB882=5,AB882=4),2.58,IF(OR(AB882=6,AB882=7),2.66,IF(OR(AB882=8,AB882=9),2.75,IF(OR(AB882=10,AB882=11,AB882=12),2.83,IF(OR(AB882=13,AB882=14,AB882=15),2.92,IF(OR(AB882=16,AB882=17,AB882=18),3.01,3.11)))))))))),IF(AG882="Ա-3", IF(AB882=0,1.96,IF(AB882=1,2.02,IF(AB882=2,2.08,IF(AB882=3,2.15,IF(OR(AB882=5,AB882=4),2.21,IF(OR(AB882=6,AB882=7),2.28,IF(OR(AB882=8,AB882=9),2.35,IF(OR(AB882=10,AB882=11,AB882=12),2.42,IF(OR(AB882=13,AB882=14,AB882=15),2.5,IF(OR(AB882=16,AB882=17,AB882=18),2.58,2.66)))))))))), IF(AG882="Կ-1", IF(AB882=0,1.68,IF(AB882=1,1.73,IF(AB882=2,1.79,IF(AB882=3,1.84,IF(OR(AB882=5,AB882=4),1.9,IF(OR(AB882=6,AB882=7),1.96,IF(OR(AB882=8,AB882=9),2.02,IF(OR(AB882=10,AB882=11,AB882=12),2.08,IF(OR(AB882=13,AB882=14,AB882=15),2.14,IF(OR(AB882=16,AB882=17,AB882=18),2.21,2.28)))))))))), IF(AG882="Կ-2", IF(AB882=0,1.45,IF(AB882=1,1.49,IF(AB882=2,1.54,IF(AB882=3,1.59,IF(OR(AB882=5,AB882=4),1.63,IF(OR(AB882=6,AB882=7),1.68,IF(OR(AB882=8,AB882=9),1.73,IF(OR(AB882=10,AB882=11,AB882=12),1.79,IF(OR(AB882=13,AB882=14,AB882=15),1.84,IF(OR(AB882=16,AB882=17,AB882=18),1.9,1.95)))))))))),IF(AG882="Կ-3", IF(AB882=0,1.25,IF(AB882=1,1.29,IF(AB882=2,1.33,IF(AB882=3,1.37,IF(OR(AB882=5,AB882=4),1.41,IF(OR(AB882=6,AB882=7),1.45,IF(OR(AB882=8,AB882=9),1.49,IF(OR(AB882=10,AB882=11,AB882=12),1.54,IF(OR(AB882=13,AB882=14,AB882=15),1.58,IF(OR(AB882=16,AB882=17,AB882=18),1.63,1.68)))))))))), "Error"))))))))))))</f>
        <v>5.35</v>
      </c>
      <c r="AD882" s="457">
        <v>83200</v>
      </c>
      <c r="AE882" s="459"/>
      <c r="AF882" s="459"/>
      <c r="AG882" s="925" t="str">
        <f t="shared" ref="AG882:AG914" si="1237">+W882</f>
        <v>Գ-1</v>
      </c>
      <c r="AH882" s="457">
        <f t="shared" ref="AH882:AH932" si="1238">AD882*AC882</f>
        <v>445119.99999999994</v>
      </c>
      <c r="AI882" s="636">
        <f t="shared" ref="AI882:AI932" si="1239">AH882+AE882+AF882</f>
        <v>445119.99999999994</v>
      </c>
      <c r="AJ882" s="636">
        <f t="shared" ref="AJ882:AJ919" si="1240">+AI882*13</f>
        <v>5786559.9999999991</v>
      </c>
      <c r="AK882" s="638">
        <f t="shared" ref="AK882:AK914" si="1241">+AA882</f>
        <v>1</v>
      </c>
      <c r="AL882" s="638">
        <f t="shared" ref="AL882:AL914" si="1242">+AB882+1</f>
        <v>5</v>
      </c>
      <c r="AM882" s="634">
        <f t="shared" ref="AM882:AM914" si="1243">IF(AK882&lt;1,0,IF(AQ882="Բ-1",IF(AL882=0,6.94,IF(AL882=1,7.17,IF(AL882=2,7.41,IF(AL882=3,7.66,IF(OR(AL882=5,AL882=4),7.92,IF(OR(AL882=6,AL882=7),8.18,IF(OR(AL882=8,AL882=9),8.46,IF(OR(AL882=10,AL882=11,AL882=12),8.74,IF(OR(AL882=13,AL882=14,AL882=15),9.03,IF(OR(AL882=16,AL882=17,AL882=18),9.33,9.65)))))))))),IF(AQ882="Բ-2", IF(AL882=0,5.71,IF(AL882=1,5.89,IF(AL882=2,6.09,IF(AL882=3,6.29,IF(OR(AL882=5,AL882=4),6.5,IF(OR(AL882=6,AL882=7),6.72,IF(OR(AL882=8,AL882=9),6.94,IF(OR(AL882=10,AL882=11,AL882=12),7.17,IF(OR(AL882=13,AL882=14,AL882=15),7.41,IF(OR(AL882=16,AL882=17,AL882=18),7.65,7.91)))))))))), IF(AQ882="Գ-1", IF(AL882=0,4.7,IF(AL882=1,4.86,IF(AL882=2,5.01,IF(AL882=3,5.18,IF(OR(AL882=5,AL882=4),5.35,IF(OR(AL882=6,AL882=7),5.52,IF(OR(AL882=8,AL882=9),5.71,IF(OR(AL882=10,AL882=11,AL882=12),5.89,IF(OR(AL882=13,AL882=14,AL882=15),6.09,IF(OR(AL882=16,AL882=17,AL882=18),6.29,6.49)))))))))), IF(AQ882="Գ-2", IF(AL882=0,3.88,IF(AL882=1,4.01,IF(AL882=2,4.14,IF(AL882=3,4.27,IF(OR(AL882=5,AL882=4),4.41,IF(OR(AL882=6,AL882=7),4.55,IF(OR(AL882=8,AL882=9),4.7,IF(OR(AL882=10,AL882=11,AL882=12),4.85,IF(OR(AL882=13,AL882=14,AL882=15),5.01,IF(OR(AL882=16,AL882=17,AL882=18),5.17,5.34)))))))))), IF(AQ882="Գ-3", IF(AL882=0,3.21,IF(AL882=1,3.31,IF(AL882=2,3.42,IF(AL882=3,3.53,IF(OR(AL882=5,AL882=4),3.64,IF(OR(AL882=6,AL882=7),3.76,IF(OR(AL882=8,AL882=9),3.88,IF(OR(AL882=10,AL882=11,AL882=12),4.01,IF(OR(AL882=13,AL882=14,AL882=15),4.13,IF(OR(AL882=16,AL882=17,AL882=18),4.27,4.4)))))))))), IF(AQ882="Ա-1", IF(AL882=0,2.66,IF(AL882=1,2.75,IF(AL882=2,2.83,IF(AL882=3,2.92,IF(OR(AL882=5,AL882=4),3.02,IF(OR(AL882=6,AL882=7),3.11,IF(OR(AL882=8,AL882=9),3.21,IF(OR(AL882=10,AL882=11,AL882=12),3.31,IF(OR(AL882=13,AL882=14,AL882=15),3.42,IF(OR(AL882=16,AL882=17,AL882=18),3.53,3.64)))))))))), IF(AQ882="Ա-2", IF(AL882=0,2.28,IF(AL882=1,2.35,IF(AL882=2,2.43,IF(AL882=3,2.5,IF(OR(AL882=5,AL882=4),2.58,IF(OR(AL882=6,AL882=7),2.66,IF(OR(AL882=8,AL882=9),2.75,IF(OR(AL882=10,AL882=11,AL882=12),2.83,IF(OR(AL882=13,AL882=14,AL882=15),2.92,IF(OR(AL882=16,AL882=17,AL882=18),3.01,3.11)))))))))),IF(AQ882="Ա-3", IF(AL882=0,1.96,IF(AL882=1,2.02,IF(AL882=2,2.08,IF(AL882=3,2.15,IF(OR(AL882=5,AL882=4),2.21,IF(OR(AL882=6,AL882=7),2.28,IF(OR(AL882=8,AL882=9),2.35,IF(OR(AL882=10,AL882=11,AL882=12),2.42,IF(OR(AL882=13,AL882=14,AL882=15),2.5,IF(OR(AL882=16,AL882=17,AL882=18),2.58,2.66)))))))))), IF(AQ882="Կ-1", IF(AL882=0,1.68,IF(AL882=1,1.73,IF(AL882=2,1.79,IF(AL882=3,1.84,IF(OR(AL882=5,AL882=4),1.9,IF(OR(AL882=6,AL882=7),1.96,IF(OR(AL882=8,AL882=9),2.02,IF(OR(AL882=10,AL882=11,AL882=12),2.08,IF(OR(AL882=13,AL882=14,AL882=15),2.14,IF(OR(AL882=16,AL882=17,AL882=18),2.21,2.28)))))))))), IF(AQ882="Կ-2", IF(AL882=0,1.45,IF(AL882=1,1.49,IF(AL882=2,1.54,IF(AL882=3,1.59,IF(OR(AL882=5,AL882=4),1.63,IF(OR(AL882=6,AL882=7),1.68,IF(OR(AL882=8,AL882=9),1.73,IF(OR(AL882=10,AL882=11,AL882=12),1.79,IF(OR(AL882=13,AL882=14,AL882=15),1.84,IF(OR(AL882=16,AL882=17,AL882=18),1.9,1.95)))))))))),IF(AQ882="Կ-3", IF(AL882=0,1.25,IF(AL882=1,1.29,IF(AL882=2,1.33,IF(AL882=3,1.37,IF(OR(AL882=5,AL882=4),1.41,IF(OR(AL882=6,AL882=7),1.45,IF(OR(AL882=8,AL882=9),1.49,IF(OR(AL882=10,AL882=11,AL882=12),1.54,IF(OR(AL882=13,AL882=14,AL882=15),1.58,IF(OR(AL882=16,AL882=17,AL882=18),1.63,1.68)))))))))), "Error"))))))))))))</f>
        <v>5.35</v>
      </c>
      <c r="AN882" s="457">
        <v>83200</v>
      </c>
      <c r="AO882" s="459"/>
      <c r="AP882" s="459"/>
      <c r="AQ882" s="925" t="str">
        <f t="shared" ref="AQ882:AQ914" si="1244">+AG882</f>
        <v>Գ-1</v>
      </c>
      <c r="AR882" s="457">
        <f t="shared" ref="AR882:AR932" si="1245">AN882*AM882</f>
        <v>445119.99999999994</v>
      </c>
      <c r="AS882" s="636">
        <f t="shared" ref="AS882:AS932" si="1246">AR882+AO882+AP882</f>
        <v>445119.99999999994</v>
      </c>
      <c r="AT882" s="636">
        <f t="shared" ref="AT882:AT919" si="1247">+AS882*13</f>
        <v>5786559.9999999991</v>
      </c>
    </row>
    <row r="883" spans="2:46" s="633" customFormat="1" ht="13.5">
      <c r="B883" s="907">
        <v>2</v>
      </c>
      <c r="C883" s="673" t="s">
        <v>1274</v>
      </c>
      <c r="D883" s="576" t="s">
        <v>2540</v>
      </c>
      <c r="E883" s="884">
        <v>1985</v>
      </c>
      <c r="F883" s="574" t="s">
        <v>237</v>
      </c>
      <c r="G883" s="653">
        <v>1</v>
      </c>
      <c r="H883" s="653">
        <v>5</v>
      </c>
      <c r="I883" s="649">
        <f t="shared" si="1224"/>
        <v>4.41</v>
      </c>
      <c r="J883" s="571">
        <v>83200</v>
      </c>
      <c r="K883" s="832"/>
      <c r="L883" s="660"/>
      <c r="M883" s="661" t="s">
        <v>84</v>
      </c>
      <c r="N883" s="571">
        <f t="shared" si="1225"/>
        <v>366912</v>
      </c>
      <c r="O883" s="651">
        <f t="shared" si="1226"/>
        <v>366912</v>
      </c>
      <c r="P883" s="651">
        <f t="shared" si="1227"/>
        <v>4769856</v>
      </c>
      <c r="Q883" s="638">
        <v>1</v>
      </c>
      <c r="R883" s="638">
        <f t="shared" si="1228"/>
        <v>6</v>
      </c>
      <c r="S883" s="634">
        <f t="shared" si="1229"/>
        <v>4.55</v>
      </c>
      <c r="T883" s="457">
        <v>83200</v>
      </c>
      <c r="U883" s="459"/>
      <c r="V883" s="459"/>
      <c r="W883" s="925" t="str">
        <f t="shared" si="1230"/>
        <v>Գ-2</v>
      </c>
      <c r="X883" s="457">
        <f t="shared" si="1231"/>
        <v>378560</v>
      </c>
      <c r="Y883" s="636">
        <f t="shared" si="1232"/>
        <v>378560</v>
      </c>
      <c r="Z883" s="636">
        <f t="shared" si="1233"/>
        <v>4921280</v>
      </c>
      <c r="AA883" s="638">
        <f t="shared" si="1234"/>
        <v>1</v>
      </c>
      <c r="AB883" s="638">
        <f t="shared" si="1235"/>
        <v>7</v>
      </c>
      <c r="AC883" s="634">
        <f t="shared" si="1236"/>
        <v>4.55</v>
      </c>
      <c r="AD883" s="457">
        <v>83200</v>
      </c>
      <c r="AE883" s="459"/>
      <c r="AF883" s="459"/>
      <c r="AG883" s="925" t="str">
        <f t="shared" si="1237"/>
        <v>Գ-2</v>
      </c>
      <c r="AH883" s="457">
        <f t="shared" si="1238"/>
        <v>378560</v>
      </c>
      <c r="AI883" s="636">
        <f t="shared" si="1239"/>
        <v>378560</v>
      </c>
      <c r="AJ883" s="636">
        <f t="shared" si="1240"/>
        <v>4921280</v>
      </c>
      <c r="AK883" s="638">
        <f t="shared" si="1241"/>
        <v>1</v>
      </c>
      <c r="AL883" s="638">
        <f t="shared" si="1242"/>
        <v>8</v>
      </c>
      <c r="AM883" s="634">
        <f t="shared" si="1243"/>
        <v>4.7</v>
      </c>
      <c r="AN883" s="457">
        <v>83200</v>
      </c>
      <c r="AO883" s="459"/>
      <c r="AP883" s="459"/>
      <c r="AQ883" s="925" t="str">
        <f t="shared" si="1244"/>
        <v>Գ-2</v>
      </c>
      <c r="AR883" s="457">
        <f t="shared" si="1245"/>
        <v>391040</v>
      </c>
      <c r="AS883" s="636">
        <f t="shared" si="1246"/>
        <v>391040</v>
      </c>
      <c r="AT883" s="636">
        <f t="shared" si="1247"/>
        <v>5083520</v>
      </c>
    </row>
    <row r="884" spans="2:46" s="633" customFormat="1" ht="13.5">
      <c r="B884" s="907">
        <v>3</v>
      </c>
      <c r="C884" s="920" t="s">
        <v>79</v>
      </c>
      <c r="D884" s="921"/>
      <c r="E884" s="669"/>
      <c r="F884" s="924" t="s">
        <v>238</v>
      </c>
      <c r="G884" s="653">
        <v>1</v>
      </c>
      <c r="H884" s="653">
        <v>6</v>
      </c>
      <c r="I884" s="649">
        <f t="shared" si="1224"/>
        <v>3.76</v>
      </c>
      <c r="J884" s="571">
        <v>83200</v>
      </c>
      <c r="K884" s="832"/>
      <c r="L884" s="660"/>
      <c r="M884" s="661" t="s">
        <v>450</v>
      </c>
      <c r="N884" s="571">
        <f t="shared" si="1225"/>
        <v>312832</v>
      </c>
      <c r="O884" s="651">
        <f t="shared" si="1226"/>
        <v>312832</v>
      </c>
      <c r="P884" s="651">
        <f t="shared" si="1227"/>
        <v>4066816</v>
      </c>
      <c r="Q884" s="638">
        <f>+G884</f>
        <v>1</v>
      </c>
      <c r="R884" s="638">
        <f t="shared" si="1228"/>
        <v>7</v>
      </c>
      <c r="S884" s="634">
        <f t="shared" si="1229"/>
        <v>3.76</v>
      </c>
      <c r="T884" s="457">
        <v>83200</v>
      </c>
      <c r="U884" s="459"/>
      <c r="V884" s="459"/>
      <c r="W884" s="639" t="str">
        <f t="shared" si="1230"/>
        <v>Գ-3</v>
      </c>
      <c r="X884" s="457">
        <f t="shared" si="1231"/>
        <v>312832</v>
      </c>
      <c r="Y884" s="636">
        <f t="shared" si="1232"/>
        <v>312832</v>
      </c>
      <c r="Z884" s="636">
        <f t="shared" si="1233"/>
        <v>4066816</v>
      </c>
      <c r="AA884" s="638">
        <f t="shared" si="1234"/>
        <v>1</v>
      </c>
      <c r="AB884" s="638">
        <f t="shared" si="1235"/>
        <v>8</v>
      </c>
      <c r="AC884" s="634">
        <f t="shared" si="1236"/>
        <v>3.88</v>
      </c>
      <c r="AD884" s="457">
        <v>83200</v>
      </c>
      <c r="AE884" s="459"/>
      <c r="AF884" s="459"/>
      <c r="AG884" s="925" t="str">
        <f t="shared" si="1237"/>
        <v>Գ-3</v>
      </c>
      <c r="AH884" s="457">
        <f t="shared" si="1238"/>
        <v>322816</v>
      </c>
      <c r="AI884" s="636">
        <f t="shared" si="1239"/>
        <v>322816</v>
      </c>
      <c r="AJ884" s="636">
        <f t="shared" si="1240"/>
        <v>4196608</v>
      </c>
      <c r="AK884" s="638">
        <f t="shared" si="1241"/>
        <v>1</v>
      </c>
      <c r="AL884" s="638">
        <f t="shared" si="1242"/>
        <v>9</v>
      </c>
      <c r="AM884" s="634">
        <f t="shared" si="1243"/>
        <v>3.88</v>
      </c>
      <c r="AN884" s="457">
        <v>83200</v>
      </c>
      <c r="AO884" s="459"/>
      <c r="AP884" s="459"/>
      <c r="AQ884" s="925" t="str">
        <f t="shared" si="1244"/>
        <v>Գ-3</v>
      </c>
      <c r="AR884" s="457">
        <f t="shared" si="1245"/>
        <v>322816</v>
      </c>
      <c r="AS884" s="636">
        <f t="shared" si="1246"/>
        <v>322816</v>
      </c>
      <c r="AT884" s="636">
        <f t="shared" si="1247"/>
        <v>4196608</v>
      </c>
    </row>
    <row r="885" spans="2:46" s="633" customFormat="1" ht="40.5">
      <c r="B885" s="907">
        <v>4</v>
      </c>
      <c r="C885" s="673" t="s">
        <v>1927</v>
      </c>
      <c r="D885" s="923" t="s">
        <v>2540</v>
      </c>
      <c r="E885" s="922">
        <v>1990</v>
      </c>
      <c r="F885" s="656" t="s">
        <v>1157</v>
      </c>
      <c r="G885" s="653">
        <v>1</v>
      </c>
      <c r="H885" s="653">
        <v>2</v>
      </c>
      <c r="I885" s="649">
        <f t="shared" si="1224"/>
        <v>5.01</v>
      </c>
      <c r="J885" s="571">
        <v>83200</v>
      </c>
      <c r="K885" s="832"/>
      <c r="L885" s="660"/>
      <c r="M885" s="661" t="s">
        <v>83</v>
      </c>
      <c r="N885" s="571">
        <f t="shared" si="1225"/>
        <v>416832</v>
      </c>
      <c r="O885" s="651">
        <f t="shared" si="1226"/>
        <v>416832</v>
      </c>
      <c r="P885" s="651">
        <f t="shared" si="1227"/>
        <v>5418816</v>
      </c>
      <c r="Q885" s="638">
        <v>1</v>
      </c>
      <c r="R885" s="638">
        <f t="shared" si="1228"/>
        <v>3</v>
      </c>
      <c r="S885" s="634">
        <f t="shared" si="1229"/>
        <v>5.18</v>
      </c>
      <c r="T885" s="457">
        <v>83200</v>
      </c>
      <c r="U885" s="459"/>
      <c r="V885" s="459"/>
      <c r="W885" s="925" t="str">
        <f t="shared" si="1230"/>
        <v>Գ-1</v>
      </c>
      <c r="X885" s="457">
        <f t="shared" si="1231"/>
        <v>430976</v>
      </c>
      <c r="Y885" s="636">
        <f t="shared" si="1232"/>
        <v>430976</v>
      </c>
      <c r="Z885" s="636">
        <f t="shared" si="1233"/>
        <v>5602688</v>
      </c>
      <c r="AA885" s="638">
        <f t="shared" si="1234"/>
        <v>1</v>
      </c>
      <c r="AB885" s="638">
        <f t="shared" si="1235"/>
        <v>4</v>
      </c>
      <c r="AC885" s="634">
        <f t="shared" si="1236"/>
        <v>5.35</v>
      </c>
      <c r="AD885" s="457">
        <v>83200</v>
      </c>
      <c r="AE885" s="459"/>
      <c r="AF885" s="459"/>
      <c r="AG885" s="925" t="str">
        <f t="shared" si="1237"/>
        <v>Գ-1</v>
      </c>
      <c r="AH885" s="457">
        <f t="shared" si="1238"/>
        <v>445119.99999999994</v>
      </c>
      <c r="AI885" s="636">
        <f t="shared" si="1239"/>
        <v>445119.99999999994</v>
      </c>
      <c r="AJ885" s="636">
        <f t="shared" si="1240"/>
        <v>5786559.9999999991</v>
      </c>
      <c r="AK885" s="638">
        <f t="shared" si="1241"/>
        <v>1</v>
      </c>
      <c r="AL885" s="638">
        <f t="shared" si="1242"/>
        <v>5</v>
      </c>
      <c r="AM885" s="634">
        <f t="shared" si="1243"/>
        <v>5.35</v>
      </c>
      <c r="AN885" s="457">
        <v>83200</v>
      </c>
      <c r="AO885" s="459"/>
      <c r="AP885" s="459"/>
      <c r="AQ885" s="925" t="str">
        <f t="shared" si="1244"/>
        <v>Գ-1</v>
      </c>
      <c r="AR885" s="457">
        <f t="shared" si="1245"/>
        <v>445119.99999999994</v>
      </c>
      <c r="AS885" s="636">
        <f t="shared" si="1246"/>
        <v>445119.99999999994</v>
      </c>
      <c r="AT885" s="636">
        <f t="shared" si="1247"/>
        <v>5786559.9999999991</v>
      </c>
    </row>
    <row r="886" spans="2:46" s="633" customFormat="1" ht="54">
      <c r="B886" s="907">
        <v>5</v>
      </c>
      <c r="C886" s="673" t="s">
        <v>1606</v>
      </c>
      <c r="D886" s="923" t="s">
        <v>2540</v>
      </c>
      <c r="E886" s="922">
        <v>1996</v>
      </c>
      <c r="F886" s="656" t="s">
        <v>1156</v>
      </c>
      <c r="G886" s="653">
        <v>1</v>
      </c>
      <c r="H886" s="653">
        <v>3</v>
      </c>
      <c r="I886" s="649">
        <f t="shared" si="1224"/>
        <v>4.2699999999999996</v>
      </c>
      <c r="J886" s="571">
        <v>83200</v>
      </c>
      <c r="K886" s="832"/>
      <c r="L886" s="660"/>
      <c r="M886" s="661" t="s">
        <v>84</v>
      </c>
      <c r="N886" s="571">
        <f t="shared" si="1225"/>
        <v>355263.99999999994</v>
      </c>
      <c r="O886" s="651">
        <f t="shared" si="1226"/>
        <v>355263.99999999994</v>
      </c>
      <c r="P886" s="651">
        <f t="shared" si="1227"/>
        <v>4618431.9999999991</v>
      </c>
      <c r="Q886" s="638">
        <v>1</v>
      </c>
      <c r="R886" s="638">
        <f t="shared" si="1228"/>
        <v>4</v>
      </c>
      <c r="S886" s="634">
        <f t="shared" si="1229"/>
        <v>4.41</v>
      </c>
      <c r="T886" s="457">
        <v>83200</v>
      </c>
      <c r="U886" s="459"/>
      <c r="V886" s="459"/>
      <c r="W886" s="925" t="str">
        <f t="shared" si="1230"/>
        <v>Գ-2</v>
      </c>
      <c r="X886" s="457">
        <f t="shared" si="1231"/>
        <v>366912</v>
      </c>
      <c r="Y886" s="636">
        <f t="shared" si="1232"/>
        <v>366912</v>
      </c>
      <c r="Z886" s="636">
        <f t="shared" si="1233"/>
        <v>4769856</v>
      </c>
      <c r="AA886" s="638">
        <f t="shared" si="1234"/>
        <v>1</v>
      </c>
      <c r="AB886" s="638">
        <f t="shared" si="1235"/>
        <v>5</v>
      </c>
      <c r="AC886" s="634">
        <f t="shared" si="1236"/>
        <v>4.41</v>
      </c>
      <c r="AD886" s="457">
        <v>83200</v>
      </c>
      <c r="AE886" s="459"/>
      <c r="AF886" s="459"/>
      <c r="AG886" s="925" t="str">
        <f t="shared" si="1237"/>
        <v>Գ-2</v>
      </c>
      <c r="AH886" s="457">
        <f t="shared" si="1238"/>
        <v>366912</v>
      </c>
      <c r="AI886" s="636">
        <f t="shared" si="1239"/>
        <v>366912</v>
      </c>
      <c r="AJ886" s="636">
        <f t="shared" si="1240"/>
        <v>4769856</v>
      </c>
      <c r="AK886" s="638">
        <f t="shared" si="1241"/>
        <v>1</v>
      </c>
      <c r="AL886" s="638">
        <f t="shared" si="1242"/>
        <v>6</v>
      </c>
      <c r="AM886" s="634">
        <f t="shared" si="1243"/>
        <v>4.55</v>
      </c>
      <c r="AN886" s="457">
        <v>83200</v>
      </c>
      <c r="AO886" s="459"/>
      <c r="AP886" s="459"/>
      <c r="AQ886" s="925" t="str">
        <f t="shared" si="1244"/>
        <v>Գ-2</v>
      </c>
      <c r="AR886" s="457">
        <f t="shared" si="1245"/>
        <v>378560</v>
      </c>
      <c r="AS886" s="636">
        <f t="shared" si="1246"/>
        <v>378560</v>
      </c>
      <c r="AT886" s="636">
        <f t="shared" si="1247"/>
        <v>4921280</v>
      </c>
    </row>
    <row r="887" spans="2:46" s="633" customFormat="1" ht="54">
      <c r="B887" s="907">
        <v>6</v>
      </c>
      <c r="C887" s="673" t="s">
        <v>1466</v>
      </c>
      <c r="D887" s="923" t="s">
        <v>2540</v>
      </c>
      <c r="E887" s="922">
        <v>1994</v>
      </c>
      <c r="F887" s="656" t="s">
        <v>1155</v>
      </c>
      <c r="G887" s="653">
        <v>1</v>
      </c>
      <c r="H887" s="653">
        <v>3</v>
      </c>
      <c r="I887" s="649">
        <f t="shared" si="1224"/>
        <v>2.92</v>
      </c>
      <c r="J887" s="571">
        <v>83200</v>
      </c>
      <c r="K887" s="832"/>
      <c r="L887" s="660"/>
      <c r="M887" s="661" t="s">
        <v>85</v>
      </c>
      <c r="N887" s="571">
        <f t="shared" si="1225"/>
        <v>242944</v>
      </c>
      <c r="O887" s="651">
        <f t="shared" si="1226"/>
        <v>242944</v>
      </c>
      <c r="P887" s="651">
        <f t="shared" si="1227"/>
        <v>3158272</v>
      </c>
      <c r="Q887" s="638">
        <v>1</v>
      </c>
      <c r="R887" s="638">
        <f t="shared" si="1228"/>
        <v>4</v>
      </c>
      <c r="S887" s="634">
        <f t="shared" si="1229"/>
        <v>3.02</v>
      </c>
      <c r="T887" s="457">
        <v>83200</v>
      </c>
      <c r="U887" s="459"/>
      <c r="V887" s="459"/>
      <c r="W887" s="925" t="str">
        <f t="shared" si="1230"/>
        <v>Ա-1</v>
      </c>
      <c r="X887" s="457">
        <f t="shared" si="1231"/>
        <v>251264</v>
      </c>
      <c r="Y887" s="636">
        <f t="shared" si="1232"/>
        <v>251264</v>
      </c>
      <c r="Z887" s="636">
        <f t="shared" si="1233"/>
        <v>3266432</v>
      </c>
      <c r="AA887" s="638">
        <f t="shared" si="1234"/>
        <v>1</v>
      </c>
      <c r="AB887" s="638">
        <f t="shared" si="1235"/>
        <v>5</v>
      </c>
      <c r="AC887" s="634">
        <f t="shared" si="1236"/>
        <v>3.02</v>
      </c>
      <c r="AD887" s="457">
        <v>83200</v>
      </c>
      <c r="AE887" s="459"/>
      <c r="AF887" s="459"/>
      <c r="AG887" s="925" t="str">
        <f t="shared" si="1237"/>
        <v>Ա-1</v>
      </c>
      <c r="AH887" s="457">
        <f t="shared" si="1238"/>
        <v>251264</v>
      </c>
      <c r="AI887" s="636">
        <f t="shared" si="1239"/>
        <v>251264</v>
      </c>
      <c r="AJ887" s="636">
        <f t="shared" si="1240"/>
        <v>3266432</v>
      </c>
      <c r="AK887" s="638">
        <f t="shared" si="1241"/>
        <v>1</v>
      </c>
      <c r="AL887" s="638">
        <f t="shared" si="1242"/>
        <v>6</v>
      </c>
      <c r="AM887" s="634">
        <f t="shared" si="1243"/>
        <v>3.11</v>
      </c>
      <c r="AN887" s="457">
        <v>83200</v>
      </c>
      <c r="AO887" s="459"/>
      <c r="AP887" s="459"/>
      <c r="AQ887" s="925" t="str">
        <f t="shared" si="1244"/>
        <v>Ա-1</v>
      </c>
      <c r="AR887" s="457">
        <f t="shared" si="1245"/>
        <v>258752</v>
      </c>
      <c r="AS887" s="636">
        <f t="shared" si="1246"/>
        <v>258752</v>
      </c>
      <c r="AT887" s="636">
        <f t="shared" si="1247"/>
        <v>3363776</v>
      </c>
    </row>
    <row r="888" spans="2:46" s="633" customFormat="1" ht="13.5">
      <c r="B888" s="907">
        <v>7</v>
      </c>
      <c r="C888" s="673" t="s">
        <v>180</v>
      </c>
      <c r="D888" s="576" t="s">
        <v>2540</v>
      </c>
      <c r="E888" s="884">
        <v>1968</v>
      </c>
      <c r="F888" s="574" t="s">
        <v>239</v>
      </c>
      <c r="G888" s="653">
        <v>1</v>
      </c>
      <c r="H888" s="653">
        <v>24</v>
      </c>
      <c r="I888" s="649">
        <f t="shared" si="1224"/>
        <v>5.34</v>
      </c>
      <c r="J888" s="571">
        <v>83200</v>
      </c>
      <c r="K888" s="832"/>
      <c r="L888" s="660"/>
      <c r="M888" s="661" t="s">
        <v>84</v>
      </c>
      <c r="N888" s="571">
        <f t="shared" si="1225"/>
        <v>444288</v>
      </c>
      <c r="O888" s="651">
        <f t="shared" si="1226"/>
        <v>444288</v>
      </c>
      <c r="P888" s="651">
        <f t="shared" si="1227"/>
        <v>5775744</v>
      </c>
      <c r="Q888" s="638">
        <v>1</v>
      </c>
      <c r="R888" s="638">
        <f t="shared" si="1228"/>
        <v>25</v>
      </c>
      <c r="S888" s="634">
        <f t="shared" si="1229"/>
        <v>5.34</v>
      </c>
      <c r="T888" s="457">
        <v>83200</v>
      </c>
      <c r="U888" s="459"/>
      <c r="V888" s="459"/>
      <c r="W888" s="925" t="str">
        <f t="shared" si="1230"/>
        <v>Գ-2</v>
      </c>
      <c r="X888" s="457">
        <f t="shared" si="1231"/>
        <v>444288</v>
      </c>
      <c r="Y888" s="636">
        <f t="shared" si="1232"/>
        <v>444288</v>
      </c>
      <c r="Z888" s="636">
        <f t="shared" si="1233"/>
        <v>5775744</v>
      </c>
      <c r="AA888" s="638">
        <f t="shared" si="1234"/>
        <v>1</v>
      </c>
      <c r="AB888" s="638">
        <f t="shared" si="1235"/>
        <v>26</v>
      </c>
      <c r="AC888" s="634">
        <f t="shared" si="1236"/>
        <v>5.34</v>
      </c>
      <c r="AD888" s="457">
        <v>83200</v>
      </c>
      <c r="AE888" s="459"/>
      <c r="AF888" s="459"/>
      <c r="AG888" s="925" t="str">
        <f t="shared" si="1237"/>
        <v>Գ-2</v>
      </c>
      <c r="AH888" s="457">
        <f t="shared" si="1238"/>
        <v>444288</v>
      </c>
      <c r="AI888" s="636">
        <f t="shared" si="1239"/>
        <v>444288</v>
      </c>
      <c r="AJ888" s="636">
        <f t="shared" si="1240"/>
        <v>5775744</v>
      </c>
      <c r="AK888" s="638">
        <f t="shared" si="1241"/>
        <v>1</v>
      </c>
      <c r="AL888" s="638">
        <f t="shared" si="1242"/>
        <v>27</v>
      </c>
      <c r="AM888" s="634">
        <f t="shared" si="1243"/>
        <v>5.34</v>
      </c>
      <c r="AN888" s="457">
        <v>83200</v>
      </c>
      <c r="AO888" s="459"/>
      <c r="AP888" s="459"/>
      <c r="AQ888" s="925" t="str">
        <f t="shared" si="1244"/>
        <v>Գ-2</v>
      </c>
      <c r="AR888" s="457">
        <f t="shared" si="1245"/>
        <v>444288</v>
      </c>
      <c r="AS888" s="636">
        <f t="shared" si="1246"/>
        <v>444288</v>
      </c>
      <c r="AT888" s="636">
        <f t="shared" si="1247"/>
        <v>5775744</v>
      </c>
    </row>
    <row r="889" spans="2:46" s="633" customFormat="1" ht="27" hidden="1">
      <c r="B889" s="907">
        <v>8</v>
      </c>
      <c r="C889" s="673" t="s">
        <v>1275</v>
      </c>
      <c r="D889" s="576" t="s">
        <v>2541</v>
      </c>
      <c r="E889" s="884">
        <v>1975</v>
      </c>
      <c r="F889" s="574" t="s">
        <v>1151</v>
      </c>
      <c r="G889" s="653">
        <v>1</v>
      </c>
      <c r="H889" s="653">
        <v>18</v>
      </c>
      <c r="I889" s="649">
        <f t="shared" si="1224"/>
        <v>3.53</v>
      </c>
      <c r="J889" s="571">
        <v>83200</v>
      </c>
      <c r="K889" s="832"/>
      <c r="L889" s="660"/>
      <c r="M889" s="661" t="s">
        <v>85</v>
      </c>
      <c r="N889" s="571">
        <f t="shared" si="1225"/>
        <v>293696</v>
      </c>
      <c r="O889" s="651">
        <f t="shared" si="1226"/>
        <v>293696</v>
      </c>
      <c r="P889" s="651">
        <f t="shared" si="1227"/>
        <v>3818048</v>
      </c>
      <c r="Q889" s="638">
        <v>1</v>
      </c>
      <c r="R889" s="638">
        <f t="shared" si="1228"/>
        <v>19</v>
      </c>
      <c r="S889" s="634">
        <f t="shared" si="1229"/>
        <v>3.64</v>
      </c>
      <c r="T889" s="457">
        <v>83200</v>
      </c>
      <c r="U889" s="459"/>
      <c r="V889" s="459"/>
      <c r="W889" s="925" t="str">
        <f t="shared" si="1230"/>
        <v>Ա-1</v>
      </c>
      <c r="X889" s="457">
        <f t="shared" si="1231"/>
        <v>302848</v>
      </c>
      <c r="Y889" s="636">
        <f t="shared" si="1232"/>
        <v>302848</v>
      </c>
      <c r="Z889" s="636">
        <f t="shared" si="1233"/>
        <v>3937024</v>
      </c>
      <c r="AA889" s="638">
        <f t="shared" si="1234"/>
        <v>1</v>
      </c>
      <c r="AB889" s="638">
        <f t="shared" si="1235"/>
        <v>20</v>
      </c>
      <c r="AC889" s="634">
        <f t="shared" si="1236"/>
        <v>3.64</v>
      </c>
      <c r="AD889" s="457">
        <v>83200</v>
      </c>
      <c r="AE889" s="459"/>
      <c r="AF889" s="459"/>
      <c r="AG889" s="925" t="str">
        <f t="shared" si="1237"/>
        <v>Ա-1</v>
      </c>
      <c r="AH889" s="457">
        <f t="shared" si="1238"/>
        <v>302848</v>
      </c>
      <c r="AI889" s="636">
        <f t="shared" si="1239"/>
        <v>302848</v>
      </c>
      <c r="AJ889" s="636">
        <f t="shared" si="1240"/>
        <v>3937024</v>
      </c>
      <c r="AK889" s="638">
        <f t="shared" si="1241"/>
        <v>1</v>
      </c>
      <c r="AL889" s="638">
        <f t="shared" si="1242"/>
        <v>21</v>
      </c>
      <c r="AM889" s="634">
        <f t="shared" si="1243"/>
        <v>3.64</v>
      </c>
      <c r="AN889" s="457">
        <v>83200</v>
      </c>
      <c r="AO889" s="459"/>
      <c r="AP889" s="459"/>
      <c r="AQ889" s="925" t="str">
        <f t="shared" si="1244"/>
        <v>Ա-1</v>
      </c>
      <c r="AR889" s="457">
        <f t="shared" si="1245"/>
        <v>302848</v>
      </c>
      <c r="AS889" s="636">
        <f t="shared" si="1246"/>
        <v>302848</v>
      </c>
      <c r="AT889" s="636">
        <f t="shared" si="1247"/>
        <v>3937024</v>
      </c>
    </row>
    <row r="890" spans="2:46" s="970" customFormat="1" ht="27">
      <c r="B890" s="907">
        <v>9</v>
      </c>
      <c r="C890" s="974" t="s">
        <v>79</v>
      </c>
      <c r="D890" s="972"/>
      <c r="E890" s="973"/>
      <c r="F890" s="974" t="s">
        <v>1151</v>
      </c>
      <c r="G890" s="975">
        <v>1</v>
      </c>
      <c r="H890" s="975">
        <v>6</v>
      </c>
      <c r="I890" s="976">
        <f>IF(G890&lt;1,0,IF(M890="Բ-1",IF(H890=0,6.94,IF(H890=1,7.17,IF(H890=2,7.41,IF(H890=3,7.66,IF(OR(H890=5,H890=4),7.92,IF(OR(H890=6,H890=7),8.18,IF(OR(H890=8,H890=9),8.46,IF(OR(H890=10,H890=11,H890=12),8.74,IF(OR(H890=13,H890=14,H890=15),9.03,IF(OR(H890=16,H890=17,H890=18),9.33,9.65)))))))))),IF(M890="Բ-2", IF(H890=0,5.71,IF(H890=1,5.89,IF(H890=2,6.09,IF(H890=3,6.29,IF(OR(H890=5,H890=4),6.5,IF(OR(H890=6,H890=7),6.72,IF(OR(H890=8,H890=9),6.94,IF(OR(H890=10,H890=11,H890=12),7.17,IF(OR(H890=13,H890=14,H890=15),7.41,IF(OR(H890=16,H890=17,H890=18),7.65,7.91)))))))))), IF(M890="Գ-1", IF(H890=0,4.7,IF(H890=1,4.86,IF(H890=2,5.01,IF(H890=3,5.18,IF(OR(H890=5,H890=4),5.35,IF(OR(H890=6,H890=7),5.52,IF(OR(H890=8,H890=9),5.71,IF(OR(H890=10,H890=11,H890=12),5.89,IF(OR(H890=13,H890=14,H890=15),6.09,IF(OR(H890=16,H890=17,H890=18),6.29,6.49)))))))))), IF(M890="Գ-2", IF(H890=0,3.88,IF(H890=1,4.01,IF(H890=2,4.14,IF(H890=3,4.27,IF(OR(H890=5,H890=4),4.41,IF(OR(H890=6,H890=7),4.55,IF(OR(H890=8,H890=9),4.7,IF(OR(H890=10,H890=11,H890=12),4.85,IF(OR(H890=13,H890=14,H890=15),5.01,IF(OR(H890=16,H890=17,H890=18),5.17,5.34)))))))))), IF(M890="Գ-3", IF(H890=0,3.21,IF(H890=1,3.31,IF(H890=2,3.42,IF(H890=3,3.53,IF(OR(H890=5,H890=4),3.64,IF(OR(H890=6,H890=7),3.76,IF(OR(H890=8,H890=9),3.88,IF(OR(H890=10,H890=11,H890=12),4.01,IF(OR(H890=13,H890=14,H890=15),4.13,IF(OR(H890=16,H890=17,H890=18),4.27,4.4)))))))))), IF(M890="Ա-1", IF(H890=0,2.66,IF(H890=1,2.75,IF(H890=2,2.83,IF(H890=3,2.92,IF(OR(H890=5,H890=4),3.02,IF(OR(H890=6,H890=7),3.11,IF(OR(H890=8,H890=9),3.21,IF(OR(H890=10,H890=11,H890=12),3.31,IF(OR(H890=13,H890=14,H890=15),3.42,IF(OR(H890=16,H890=17,H890=18),3.53,3.64)))))))))), IF(M890="Ա-2", IF(H890=0,2.28,IF(H890=1,2.35,IF(H890=2,2.43,IF(H890=3,2.5,IF(OR(H890=5,H890=4),2.58,IF(OR(H890=6,H890=7),2.66,IF(OR(H890=8,H890=9),2.75,IF(OR(H890=10,H890=11,H890=12),2.83,IF(OR(H890=13,H890=14,H890=15),2.92,IF(OR(H890=16,H890=17,H890=18),3.01,3.11)))))))))),IF(M890="Ա-3", IF(H890=0,1.96,IF(H890=1,2.02,IF(H890=2,2.08,IF(H890=3,2.15,IF(OR(H890=5,H890=4),2.21,IF(OR(H890=6,H890=7),2.28,IF(OR(H890=8,H890=9),2.35,IF(OR(H890=10,H890=11,H890=12),2.42,IF(OR(H890=13,H890=14,H890=15),2.5,IF(OR(H890=16,H890=17,H890=18),2.58,2.66)))))))))), IF(M890="Կ-1", IF(H890=0,1.68,IF(H890=1,1.73,IF(H890=2,1.79,IF(H890=3,1.84,IF(OR(H890=5,H890=4),1.9,IF(OR(H890=6,H890=7),1.96,IF(OR(H890=8,H890=9),2.02,IF(OR(H890=10,H890=11,H890=12),2.08,IF(OR(H890=13,H890=14,H890=15),2.14,IF(OR(H890=16,H890=17,H890=18),2.21,2.28)))))))))), IF(M890="Կ-2", IF(H890=0,1.45,IF(H890=1,1.49,IF(H890=2,1.54,IF(H890=3,1.59,IF(OR(H890=5,H890=4),1.63,IF(OR(H890=6,H890=7),1.68,IF(OR(H890=8,H890=9),1.73,IF(OR(H890=10,H890=11,H890=12),1.79,IF(OR(H890=13,H890=14,H890=15),1.84,IF(OR(H890=16,H890=17,H890=18),1.9,1.95)))))))))),IF(M890="Կ-3", IF(H890=0,1.25,IF(H890=1,1.29,IF(H890=2,1.33,IF(H890=3,1.37,IF(OR(H890=5,H890=4),1.41,IF(OR(H890=6,H890=7),1.45,IF(OR(H890=8,H890=9),1.49,IF(OR(H890=10,H890=11,H890=12),1.54,IF(OR(H890=13,H890=14,H890=15),1.58,IF(OR(H890=16,H890=17,H890=18),1.63,1.68)))))))))), "Error"))))))))))))</f>
        <v>3.11</v>
      </c>
      <c r="J890" s="977">
        <v>83200</v>
      </c>
      <c r="K890" s="977"/>
      <c r="L890" s="977"/>
      <c r="M890" s="979" t="s">
        <v>85</v>
      </c>
      <c r="N890" s="977">
        <f>J890*I890</f>
        <v>258752</v>
      </c>
      <c r="O890" s="980">
        <f t="shared" si="1226"/>
        <v>258752</v>
      </c>
      <c r="P890" s="980">
        <f>+O890*13</f>
        <v>3363776</v>
      </c>
      <c r="Q890" s="975">
        <f t="shared" ref="Q890" si="1248">+G890</f>
        <v>1</v>
      </c>
      <c r="R890" s="975">
        <f t="shared" si="1228"/>
        <v>7</v>
      </c>
      <c r="S890" s="976">
        <f t="shared" si="1229"/>
        <v>3.11</v>
      </c>
      <c r="T890" s="977">
        <v>83200</v>
      </c>
      <c r="U890" s="977"/>
      <c r="V890" s="977"/>
      <c r="W890" s="979" t="str">
        <f t="shared" si="1230"/>
        <v>Ա-1</v>
      </c>
      <c r="X890" s="977">
        <f t="shared" si="1231"/>
        <v>258752</v>
      </c>
      <c r="Y890" s="980">
        <f t="shared" si="1232"/>
        <v>258752</v>
      </c>
      <c r="Z890" s="980">
        <f>+Y890*13</f>
        <v>3363776</v>
      </c>
      <c r="AA890" s="975">
        <f t="shared" si="1234"/>
        <v>1</v>
      </c>
      <c r="AB890" s="975">
        <f t="shared" si="1235"/>
        <v>8</v>
      </c>
      <c r="AC890" s="976">
        <f t="shared" si="1236"/>
        <v>3.21</v>
      </c>
      <c r="AD890" s="977">
        <v>83200</v>
      </c>
      <c r="AE890" s="977"/>
      <c r="AF890" s="977"/>
      <c r="AG890" s="979" t="str">
        <f t="shared" si="1237"/>
        <v>Ա-1</v>
      </c>
      <c r="AH890" s="977">
        <f t="shared" si="1238"/>
        <v>267072</v>
      </c>
      <c r="AI890" s="980">
        <f t="shared" si="1239"/>
        <v>267072</v>
      </c>
      <c r="AJ890" s="980">
        <f>+AI890*13</f>
        <v>3471936</v>
      </c>
      <c r="AK890" s="975">
        <f t="shared" si="1241"/>
        <v>1</v>
      </c>
      <c r="AL890" s="975">
        <f t="shared" si="1242"/>
        <v>9</v>
      </c>
      <c r="AM890" s="976">
        <f t="shared" si="1243"/>
        <v>3.21</v>
      </c>
      <c r="AN890" s="977">
        <v>83200</v>
      </c>
      <c r="AO890" s="977"/>
      <c r="AP890" s="977"/>
      <c r="AQ890" s="979" t="str">
        <f t="shared" si="1244"/>
        <v>Ա-1</v>
      </c>
      <c r="AR890" s="977">
        <f t="shared" si="1245"/>
        <v>267072</v>
      </c>
      <c r="AS890" s="980">
        <f t="shared" si="1246"/>
        <v>267072</v>
      </c>
      <c r="AT890" s="980">
        <f>+AS890*13</f>
        <v>3471936</v>
      </c>
    </row>
    <row r="891" spans="2:46" s="633" customFormat="1" ht="27">
      <c r="B891" s="907">
        <v>10</v>
      </c>
      <c r="C891" s="574" t="s">
        <v>182</v>
      </c>
      <c r="D891" s="576" t="s">
        <v>2540</v>
      </c>
      <c r="E891" s="884">
        <v>1985</v>
      </c>
      <c r="F891" s="574" t="s">
        <v>1152</v>
      </c>
      <c r="G891" s="653">
        <v>1</v>
      </c>
      <c r="H891" s="653">
        <v>18</v>
      </c>
      <c r="I891" s="649">
        <f t="shared" si="1224"/>
        <v>3.01</v>
      </c>
      <c r="J891" s="571">
        <v>83200</v>
      </c>
      <c r="K891" s="832"/>
      <c r="L891" s="660"/>
      <c r="M891" s="661" t="s">
        <v>86</v>
      </c>
      <c r="N891" s="571">
        <f t="shared" si="1225"/>
        <v>250431.99999999997</v>
      </c>
      <c r="O891" s="651">
        <f t="shared" si="1226"/>
        <v>250431.99999999997</v>
      </c>
      <c r="P891" s="651">
        <f t="shared" si="1227"/>
        <v>3255615.9999999995</v>
      </c>
      <c r="Q891" s="638">
        <v>1</v>
      </c>
      <c r="R891" s="638">
        <f t="shared" si="1228"/>
        <v>19</v>
      </c>
      <c r="S891" s="634">
        <f t="shared" si="1229"/>
        <v>3.11</v>
      </c>
      <c r="T891" s="457">
        <v>83200</v>
      </c>
      <c r="U891" s="459"/>
      <c r="V891" s="459"/>
      <c r="W891" s="925" t="str">
        <f t="shared" si="1230"/>
        <v>Ա-2</v>
      </c>
      <c r="X891" s="457">
        <f t="shared" si="1231"/>
        <v>258752</v>
      </c>
      <c r="Y891" s="636">
        <f t="shared" si="1232"/>
        <v>258752</v>
      </c>
      <c r="Z891" s="636">
        <f t="shared" si="1233"/>
        <v>3363776</v>
      </c>
      <c r="AA891" s="638">
        <f t="shared" si="1234"/>
        <v>1</v>
      </c>
      <c r="AB891" s="638">
        <f t="shared" si="1235"/>
        <v>20</v>
      </c>
      <c r="AC891" s="634">
        <f t="shared" si="1236"/>
        <v>3.11</v>
      </c>
      <c r="AD891" s="457">
        <v>83200</v>
      </c>
      <c r="AE891" s="459"/>
      <c r="AF891" s="459"/>
      <c r="AG891" s="925" t="str">
        <f t="shared" si="1237"/>
        <v>Ա-2</v>
      </c>
      <c r="AH891" s="457">
        <f t="shared" si="1238"/>
        <v>258752</v>
      </c>
      <c r="AI891" s="636">
        <f t="shared" si="1239"/>
        <v>258752</v>
      </c>
      <c r="AJ891" s="636">
        <f t="shared" si="1240"/>
        <v>3363776</v>
      </c>
      <c r="AK891" s="638">
        <f t="shared" si="1241"/>
        <v>1</v>
      </c>
      <c r="AL891" s="638">
        <f t="shared" si="1242"/>
        <v>21</v>
      </c>
      <c r="AM891" s="634">
        <f t="shared" si="1243"/>
        <v>3.11</v>
      </c>
      <c r="AN891" s="457">
        <v>83200</v>
      </c>
      <c r="AO891" s="459"/>
      <c r="AP891" s="459"/>
      <c r="AQ891" s="925" t="str">
        <f t="shared" si="1244"/>
        <v>Ա-2</v>
      </c>
      <c r="AR891" s="457">
        <f t="shared" si="1245"/>
        <v>258752</v>
      </c>
      <c r="AS891" s="636">
        <f t="shared" si="1246"/>
        <v>258752</v>
      </c>
      <c r="AT891" s="636">
        <f t="shared" si="1247"/>
        <v>3363776</v>
      </c>
    </row>
    <row r="892" spans="2:46" s="633" customFormat="1" ht="27">
      <c r="B892" s="907">
        <v>11</v>
      </c>
      <c r="C892" s="574" t="s">
        <v>754</v>
      </c>
      <c r="D892" s="576" t="s">
        <v>2540</v>
      </c>
      <c r="E892" s="884">
        <v>1977</v>
      </c>
      <c r="F892" s="574" t="s">
        <v>1152</v>
      </c>
      <c r="G892" s="653">
        <v>1</v>
      </c>
      <c r="H892" s="653">
        <v>3</v>
      </c>
      <c r="I892" s="649">
        <f t="shared" si="1224"/>
        <v>2.5</v>
      </c>
      <c r="J892" s="571">
        <v>83200</v>
      </c>
      <c r="K892" s="832"/>
      <c r="L892" s="660"/>
      <c r="M892" s="661" t="s">
        <v>86</v>
      </c>
      <c r="N892" s="571">
        <f t="shared" si="1225"/>
        <v>208000</v>
      </c>
      <c r="O892" s="651">
        <f t="shared" si="1226"/>
        <v>208000</v>
      </c>
      <c r="P892" s="651">
        <f t="shared" si="1227"/>
        <v>2704000</v>
      </c>
      <c r="Q892" s="638">
        <v>1</v>
      </c>
      <c r="R892" s="638">
        <f t="shared" si="1228"/>
        <v>4</v>
      </c>
      <c r="S892" s="634">
        <f t="shared" si="1229"/>
        <v>2.58</v>
      </c>
      <c r="T892" s="457">
        <v>83200</v>
      </c>
      <c r="U892" s="459"/>
      <c r="V892" s="459"/>
      <c r="W892" s="925" t="str">
        <f t="shared" si="1230"/>
        <v>Ա-2</v>
      </c>
      <c r="X892" s="457">
        <f t="shared" si="1231"/>
        <v>214656</v>
      </c>
      <c r="Y892" s="636">
        <f t="shared" si="1232"/>
        <v>214656</v>
      </c>
      <c r="Z892" s="636">
        <f t="shared" si="1233"/>
        <v>2790528</v>
      </c>
      <c r="AA892" s="638">
        <f t="shared" si="1234"/>
        <v>1</v>
      </c>
      <c r="AB892" s="638">
        <f t="shared" si="1235"/>
        <v>5</v>
      </c>
      <c r="AC892" s="634">
        <f t="shared" si="1236"/>
        <v>2.58</v>
      </c>
      <c r="AD892" s="457">
        <v>83200</v>
      </c>
      <c r="AE892" s="459"/>
      <c r="AF892" s="459"/>
      <c r="AG892" s="925" t="str">
        <f t="shared" si="1237"/>
        <v>Ա-2</v>
      </c>
      <c r="AH892" s="457">
        <f t="shared" si="1238"/>
        <v>214656</v>
      </c>
      <c r="AI892" s="636">
        <f t="shared" si="1239"/>
        <v>214656</v>
      </c>
      <c r="AJ892" s="636">
        <f t="shared" si="1240"/>
        <v>2790528</v>
      </c>
      <c r="AK892" s="638">
        <f t="shared" si="1241"/>
        <v>1</v>
      </c>
      <c r="AL892" s="638">
        <f t="shared" si="1242"/>
        <v>6</v>
      </c>
      <c r="AM892" s="634">
        <f t="shared" si="1243"/>
        <v>2.66</v>
      </c>
      <c r="AN892" s="457">
        <v>83200</v>
      </c>
      <c r="AO892" s="459"/>
      <c r="AP892" s="459"/>
      <c r="AQ892" s="925" t="str">
        <f t="shared" si="1244"/>
        <v>Ա-2</v>
      </c>
      <c r="AR892" s="457">
        <f t="shared" si="1245"/>
        <v>221312</v>
      </c>
      <c r="AS892" s="636">
        <f t="shared" si="1246"/>
        <v>221312</v>
      </c>
      <c r="AT892" s="636">
        <f t="shared" si="1247"/>
        <v>2877056</v>
      </c>
    </row>
    <row r="893" spans="2:46" s="633" customFormat="1" ht="27" hidden="1">
      <c r="B893" s="907">
        <v>12</v>
      </c>
      <c r="C893" s="574" t="s">
        <v>1928</v>
      </c>
      <c r="D893" s="576" t="s">
        <v>2541</v>
      </c>
      <c r="E893" s="884">
        <v>1995</v>
      </c>
      <c r="F893" s="574" t="s">
        <v>1152</v>
      </c>
      <c r="G893" s="653">
        <v>1</v>
      </c>
      <c r="H893" s="653">
        <v>2</v>
      </c>
      <c r="I893" s="649">
        <f>IF(G893&lt;1,0,IF(M893="Բ-1",IF(H893=0,6.94,IF(H893=1,7.17,IF(H893=2,7.41,IF(H893=3,7.66,IF(OR(H893=5,H893=4),7.92,IF(OR(H893=6,H893=7),8.18,IF(OR(H893=8,H893=9),8.46,IF(OR(H893=10,H893=11,H893=12),8.74,IF(OR(H893=13,H893=14,H893=15),9.03,IF(OR(H893=16,H893=17,H893=18),9.33,9.65)))))))))),IF(M893="Բ-2", IF(H893=0,5.71,IF(H893=1,5.89,IF(H893=2,6.09,IF(H893=3,6.29,IF(OR(H893=5,H893=4),6.5,IF(OR(H893=6,H893=7),6.72,IF(OR(H893=8,H893=9),6.94,IF(OR(H893=10,H893=11,H893=12),7.17,IF(OR(H893=13,H893=14,H893=15),7.41,IF(OR(H893=16,H893=17,H893=18),7.65,7.91)))))))))), IF(M893="Գ-1", IF(H893=0,4.7,IF(H893=1,4.86,IF(H893=2,5.01,IF(H893=3,5.18,IF(OR(H893=5,H893=4),5.35,IF(OR(H893=6,H893=7),5.52,IF(OR(H893=8,H893=9),5.71,IF(OR(H893=10,H893=11,H893=12),5.89,IF(OR(H893=13,H893=14,H893=15),6.09,IF(OR(H893=16,H893=17,H893=18),6.29,6.49)))))))))), IF(M893="Գ-2", IF(H893=0,3.88,IF(H893=1,4.01,IF(H893=2,4.14,IF(H893=3,4.27,IF(OR(H893=5,H893=4),4.41,IF(OR(H893=6,H893=7),4.55,IF(OR(H893=8,H893=9),4.7,IF(OR(H893=10,H893=11,H893=12),4.85,IF(OR(H893=13,H893=14,H893=15),5.01,IF(OR(H893=16,H893=17,H893=18),5.17,5.34)))))))))), IF(M893="Գ-3", IF(H893=0,3.21,IF(H893=1,3.31,IF(H893=2,3.42,IF(H893=3,3.53,IF(OR(H893=5,H893=4),3.64,IF(OR(H893=6,H893=7),3.76,IF(OR(H893=8,H893=9),3.88,IF(OR(H893=10,H893=11,H893=12),4.01,IF(OR(H893=13,H893=14,H893=15),4.13,IF(OR(H893=16,H893=17,H893=18),4.27,4.4)))))))))), IF(M893="Ա-1", IF(H893=0,2.66,IF(H893=1,2.75,IF(H893=2,2.83,IF(H893=3,2.92,IF(OR(H893=5,H893=4),3.02,IF(OR(H893=6,H893=7),3.11,IF(OR(H893=8,H893=9),3.21,IF(OR(H893=10,H893=11,H893=12),3.31,IF(OR(H893=13,H893=14,H893=15),3.42,IF(OR(H893=16,H893=17,H893=18),3.53,3.64)))))))))), IF(M893="Ա-2", IF(H893=0,2.28,IF(H893=1,2.35,IF(H893=2,2.43,IF(H893=3,2.5,IF(OR(H893=5,H893=4),2.58,IF(OR(H893=6,H893=7),2.66,IF(OR(H893=8,H893=9),2.75,IF(OR(H893=10,H893=11,H893=12),2.83,IF(OR(H893=13,H893=14,H893=15),2.92,IF(OR(H893=16,H893=17,H893=18),3.01,3.11)))))))))),IF(M893="Ա-3", IF(H893=0,1.96,IF(H893=1,2.02,IF(H893=2,2.08,IF(H893=3,2.15,IF(OR(H893=5,H893=4),2.21,IF(OR(H893=6,H893=7),2.28,IF(OR(H893=8,H893=9),2.35,IF(OR(H893=10,H893=11,H893=12),2.42,IF(OR(H893=13,H893=14,H893=15),2.5,IF(OR(H893=16,H893=17,H893=18),2.58,2.66)))))))))), IF(M893="Կ-1", IF(H893=0,1.68,IF(H893=1,1.73,IF(H893=2,1.79,IF(H893=3,1.84,IF(OR(H893=5,H893=4),1.9,IF(OR(H893=6,H893=7),1.96,IF(OR(H893=8,H893=9),2.02,IF(OR(H893=10,H893=11,H893=12),2.08,IF(OR(H893=13,H893=14,H893=15),2.14,IF(OR(H893=16,H893=17,H893=18),2.21,2.28)))))))))), IF(M893="Կ-2", IF(H893=0,1.45,IF(H893=1,1.49,IF(H893=2,1.54,IF(H893=3,1.59,IF(OR(H893=5,H893=4),1.63,IF(OR(H893=6,H893=7),1.68,IF(OR(H893=8,H893=9),1.73,IF(OR(H893=10,H893=11,H893=12),1.79,IF(OR(H893=13,H893=14,H893=15),1.84,IF(OR(H893=16,H893=17,H893=18),1.9,1.95)))))))))),IF(M893="Կ-3", IF(H893=0,1.25,IF(H893=1,1.29,IF(H893=2,1.33,IF(H893=3,1.37,IF(OR(H893=5,H893=4),1.41,IF(OR(H893=6,H893=7),1.45,IF(OR(H893=8,H893=9),1.49,IF(OR(H893=10,H893=11,H893=12),1.54,IF(OR(H893=13,H893=14,H893=15),1.58,IF(OR(H893=16,H893=17,H893=18),1.63,1.68)))))))))), "Error"))))))))))))</f>
        <v>2.4300000000000002</v>
      </c>
      <c r="J893" s="571">
        <v>83200</v>
      </c>
      <c r="K893" s="832"/>
      <c r="L893" s="660"/>
      <c r="M893" s="661" t="s">
        <v>86</v>
      </c>
      <c r="N893" s="571">
        <f>J893*I893</f>
        <v>202176</v>
      </c>
      <c r="O893" s="651">
        <f t="shared" si="1226"/>
        <v>202176</v>
      </c>
      <c r="P893" s="651">
        <f>+O893*13</f>
        <v>2628288</v>
      </c>
      <c r="Q893" s="638">
        <v>1</v>
      </c>
      <c r="R893" s="638">
        <f t="shared" si="1228"/>
        <v>3</v>
      </c>
      <c r="S893" s="634">
        <f t="shared" si="1229"/>
        <v>2.5</v>
      </c>
      <c r="T893" s="457">
        <v>83200</v>
      </c>
      <c r="U893" s="459"/>
      <c r="V893" s="459"/>
      <c r="W893" s="925" t="str">
        <f t="shared" si="1230"/>
        <v>Ա-2</v>
      </c>
      <c r="X893" s="457">
        <f t="shared" si="1231"/>
        <v>208000</v>
      </c>
      <c r="Y893" s="636">
        <f t="shared" si="1232"/>
        <v>208000</v>
      </c>
      <c r="Z893" s="636">
        <f>+Y893*13</f>
        <v>2704000</v>
      </c>
      <c r="AA893" s="638">
        <f t="shared" si="1234"/>
        <v>1</v>
      </c>
      <c r="AB893" s="638">
        <f t="shared" si="1235"/>
        <v>4</v>
      </c>
      <c r="AC893" s="634">
        <f t="shared" si="1236"/>
        <v>2.58</v>
      </c>
      <c r="AD893" s="457">
        <v>83200</v>
      </c>
      <c r="AE893" s="459"/>
      <c r="AF893" s="459"/>
      <c r="AG893" s="925" t="str">
        <f t="shared" si="1237"/>
        <v>Ա-2</v>
      </c>
      <c r="AH893" s="457">
        <f t="shared" si="1238"/>
        <v>214656</v>
      </c>
      <c r="AI893" s="636">
        <f t="shared" si="1239"/>
        <v>214656</v>
      </c>
      <c r="AJ893" s="636">
        <f>+AI893*13</f>
        <v>2790528</v>
      </c>
      <c r="AK893" s="638">
        <f t="shared" si="1241"/>
        <v>1</v>
      </c>
      <c r="AL893" s="638">
        <f t="shared" si="1242"/>
        <v>5</v>
      </c>
      <c r="AM893" s="634">
        <f t="shared" si="1243"/>
        <v>2.58</v>
      </c>
      <c r="AN893" s="457">
        <v>83200</v>
      </c>
      <c r="AO893" s="459"/>
      <c r="AP893" s="459"/>
      <c r="AQ893" s="925" t="str">
        <f t="shared" si="1244"/>
        <v>Ա-2</v>
      </c>
      <c r="AR893" s="457">
        <f t="shared" si="1245"/>
        <v>214656</v>
      </c>
      <c r="AS893" s="636">
        <f t="shared" si="1246"/>
        <v>214656</v>
      </c>
      <c r="AT893" s="636">
        <f>+AS893*13</f>
        <v>2790528</v>
      </c>
    </row>
    <row r="894" spans="2:46" s="633" customFormat="1" ht="27" hidden="1">
      <c r="B894" s="907">
        <v>13</v>
      </c>
      <c r="C894" s="574" t="s">
        <v>1937</v>
      </c>
      <c r="D894" s="576" t="s">
        <v>2541</v>
      </c>
      <c r="E894" s="884">
        <v>1993</v>
      </c>
      <c r="F894" s="574" t="s">
        <v>1152</v>
      </c>
      <c r="G894" s="653">
        <v>1</v>
      </c>
      <c r="H894" s="653">
        <v>1</v>
      </c>
      <c r="I894" s="649">
        <f>IF(G894&lt;1,0,IF(M894="Բ-1",IF(H894=0,6.94,IF(H894=1,7.17,IF(H894=2,7.41,IF(H894=3,7.66,IF(OR(H894=5,H894=4),7.92,IF(OR(H894=6,H894=7),8.18,IF(OR(H894=8,H894=9),8.46,IF(OR(H894=10,H894=11,H894=12),8.74,IF(OR(H894=13,H894=14,H894=15),9.03,IF(OR(H894=16,H894=17,H894=18),9.33,9.65)))))))))),IF(M894="Բ-2", IF(H894=0,5.71,IF(H894=1,5.89,IF(H894=2,6.09,IF(H894=3,6.29,IF(OR(H894=5,H894=4),6.5,IF(OR(H894=6,H894=7),6.72,IF(OR(H894=8,H894=9),6.94,IF(OR(H894=10,H894=11,H894=12),7.17,IF(OR(H894=13,H894=14,H894=15),7.41,IF(OR(H894=16,H894=17,H894=18),7.65,7.91)))))))))), IF(M894="Գ-1", IF(H894=0,4.7,IF(H894=1,4.86,IF(H894=2,5.01,IF(H894=3,5.18,IF(OR(H894=5,H894=4),5.35,IF(OR(H894=6,H894=7),5.52,IF(OR(H894=8,H894=9),5.71,IF(OR(H894=10,H894=11,H894=12),5.89,IF(OR(H894=13,H894=14,H894=15),6.09,IF(OR(H894=16,H894=17,H894=18),6.29,6.49)))))))))), IF(M894="Գ-2", IF(H894=0,3.88,IF(H894=1,4.01,IF(H894=2,4.14,IF(H894=3,4.27,IF(OR(H894=5,H894=4),4.41,IF(OR(H894=6,H894=7),4.55,IF(OR(H894=8,H894=9),4.7,IF(OR(H894=10,H894=11,H894=12),4.85,IF(OR(H894=13,H894=14,H894=15),5.01,IF(OR(H894=16,H894=17,H894=18),5.17,5.34)))))))))), IF(M894="Գ-3", IF(H894=0,3.21,IF(H894=1,3.31,IF(H894=2,3.42,IF(H894=3,3.53,IF(OR(H894=5,H894=4),3.64,IF(OR(H894=6,H894=7),3.76,IF(OR(H894=8,H894=9),3.88,IF(OR(H894=10,H894=11,H894=12),4.01,IF(OR(H894=13,H894=14,H894=15),4.13,IF(OR(H894=16,H894=17,H894=18),4.27,4.4)))))))))), IF(M894="Ա-1", IF(H894=0,2.66,IF(H894=1,2.75,IF(H894=2,2.83,IF(H894=3,2.92,IF(OR(H894=5,H894=4),3.02,IF(OR(H894=6,H894=7),3.11,IF(OR(H894=8,H894=9),3.21,IF(OR(H894=10,H894=11,H894=12),3.31,IF(OR(H894=13,H894=14,H894=15),3.42,IF(OR(H894=16,H894=17,H894=18),3.53,3.64)))))))))), IF(M894="Ա-2", IF(H894=0,2.28,IF(H894=1,2.35,IF(H894=2,2.43,IF(H894=3,2.5,IF(OR(H894=5,H894=4),2.58,IF(OR(H894=6,H894=7),2.66,IF(OR(H894=8,H894=9),2.75,IF(OR(H894=10,H894=11,H894=12),2.83,IF(OR(H894=13,H894=14,H894=15),2.92,IF(OR(H894=16,H894=17,H894=18),3.01,3.11)))))))))),IF(M894="Ա-3", IF(H894=0,1.96,IF(H894=1,2.02,IF(H894=2,2.08,IF(H894=3,2.15,IF(OR(H894=5,H894=4),2.21,IF(OR(H894=6,H894=7),2.28,IF(OR(H894=8,H894=9),2.35,IF(OR(H894=10,H894=11,H894=12),2.42,IF(OR(H894=13,H894=14,H894=15),2.5,IF(OR(H894=16,H894=17,H894=18),2.58,2.66)))))))))), IF(M894="Կ-1", IF(H894=0,1.68,IF(H894=1,1.73,IF(H894=2,1.79,IF(H894=3,1.84,IF(OR(H894=5,H894=4),1.9,IF(OR(H894=6,H894=7),1.96,IF(OR(H894=8,H894=9),2.02,IF(OR(H894=10,H894=11,H894=12),2.08,IF(OR(H894=13,H894=14,H894=15),2.14,IF(OR(H894=16,H894=17,H894=18),2.21,2.28)))))))))), IF(M894="Կ-2", IF(H894=0,1.45,IF(H894=1,1.49,IF(H894=2,1.54,IF(H894=3,1.59,IF(OR(H894=5,H894=4),1.63,IF(OR(H894=6,H894=7),1.68,IF(OR(H894=8,H894=9),1.73,IF(OR(H894=10,H894=11,H894=12),1.79,IF(OR(H894=13,H894=14,H894=15),1.84,IF(OR(H894=16,H894=17,H894=18),1.9,1.95)))))))))),IF(M894="Կ-3", IF(H894=0,1.25,IF(H894=1,1.29,IF(H894=2,1.33,IF(H894=3,1.37,IF(OR(H894=5,H894=4),1.41,IF(OR(H894=6,H894=7),1.45,IF(OR(H894=8,H894=9),1.49,IF(OR(H894=10,H894=11,H894=12),1.54,IF(OR(H894=13,H894=14,H894=15),1.58,IF(OR(H894=16,H894=17,H894=18),1.63,1.68)))))))))), "Error"))))))))))))</f>
        <v>2.35</v>
      </c>
      <c r="J894" s="571">
        <v>83200</v>
      </c>
      <c r="K894" s="832"/>
      <c r="L894" s="660"/>
      <c r="M894" s="661" t="s">
        <v>86</v>
      </c>
      <c r="N894" s="571">
        <f>J894*I894</f>
        <v>195520</v>
      </c>
      <c r="O894" s="651">
        <f t="shared" si="1226"/>
        <v>195520</v>
      </c>
      <c r="P894" s="651">
        <f>+O894*13</f>
        <v>2541760</v>
      </c>
      <c r="Q894" s="638">
        <v>1</v>
      </c>
      <c r="R894" s="638">
        <f t="shared" si="1228"/>
        <v>2</v>
      </c>
      <c r="S894" s="634">
        <f t="shared" si="1229"/>
        <v>2.4300000000000002</v>
      </c>
      <c r="T894" s="457">
        <v>83200</v>
      </c>
      <c r="U894" s="459"/>
      <c r="V894" s="459"/>
      <c r="W894" s="925" t="str">
        <f t="shared" si="1230"/>
        <v>Ա-2</v>
      </c>
      <c r="X894" s="457">
        <f t="shared" si="1231"/>
        <v>202176</v>
      </c>
      <c r="Y894" s="636">
        <f t="shared" si="1232"/>
        <v>202176</v>
      </c>
      <c r="Z894" s="636">
        <f>+Y894*13</f>
        <v>2628288</v>
      </c>
      <c r="AA894" s="638">
        <f t="shared" si="1234"/>
        <v>1</v>
      </c>
      <c r="AB894" s="638">
        <f t="shared" si="1235"/>
        <v>3</v>
      </c>
      <c r="AC894" s="634">
        <f t="shared" si="1236"/>
        <v>2.5</v>
      </c>
      <c r="AD894" s="457">
        <v>83200</v>
      </c>
      <c r="AE894" s="459"/>
      <c r="AF894" s="459"/>
      <c r="AG894" s="925" t="str">
        <f t="shared" si="1237"/>
        <v>Ա-2</v>
      </c>
      <c r="AH894" s="457">
        <f t="shared" si="1238"/>
        <v>208000</v>
      </c>
      <c r="AI894" s="636">
        <f t="shared" si="1239"/>
        <v>208000</v>
      </c>
      <c r="AJ894" s="636">
        <f>+AI894*13</f>
        <v>2704000</v>
      </c>
      <c r="AK894" s="638">
        <f t="shared" si="1241"/>
        <v>1</v>
      </c>
      <c r="AL894" s="638">
        <f t="shared" si="1242"/>
        <v>4</v>
      </c>
      <c r="AM894" s="634">
        <f t="shared" si="1243"/>
        <v>2.58</v>
      </c>
      <c r="AN894" s="457">
        <v>83200</v>
      </c>
      <c r="AO894" s="459"/>
      <c r="AP894" s="459"/>
      <c r="AQ894" s="925" t="str">
        <f t="shared" si="1244"/>
        <v>Ա-2</v>
      </c>
      <c r="AR894" s="457">
        <f t="shared" si="1245"/>
        <v>214656</v>
      </c>
      <c r="AS894" s="636">
        <f t="shared" si="1246"/>
        <v>214656</v>
      </c>
      <c r="AT894" s="636">
        <f>+AS894*13</f>
        <v>2790528</v>
      </c>
    </row>
    <row r="895" spans="2:46" s="633" customFormat="1" ht="27">
      <c r="B895" s="907">
        <v>14</v>
      </c>
      <c r="C895" s="574" t="s">
        <v>559</v>
      </c>
      <c r="D895" s="576" t="s">
        <v>2540</v>
      </c>
      <c r="E895" s="884">
        <v>1979</v>
      </c>
      <c r="F895" s="574" t="s">
        <v>1153</v>
      </c>
      <c r="G895" s="653">
        <v>1</v>
      </c>
      <c r="H895" s="653">
        <v>15</v>
      </c>
      <c r="I895" s="649">
        <f t="shared" si="1224"/>
        <v>1.84</v>
      </c>
      <c r="J895" s="571">
        <v>83200</v>
      </c>
      <c r="K895" s="832"/>
      <c r="L895" s="660"/>
      <c r="M895" s="661" t="s">
        <v>88</v>
      </c>
      <c r="N895" s="571">
        <f t="shared" si="1225"/>
        <v>153088</v>
      </c>
      <c r="O895" s="651">
        <f t="shared" si="1226"/>
        <v>153088</v>
      </c>
      <c r="P895" s="651">
        <f t="shared" si="1227"/>
        <v>1990144</v>
      </c>
      <c r="Q895" s="638">
        <v>1</v>
      </c>
      <c r="R895" s="638">
        <f t="shared" si="1228"/>
        <v>16</v>
      </c>
      <c r="S895" s="634">
        <f t="shared" si="1229"/>
        <v>1.9</v>
      </c>
      <c r="T895" s="457">
        <v>83200</v>
      </c>
      <c r="U895" s="459"/>
      <c r="V895" s="459"/>
      <c r="W895" s="925" t="str">
        <f t="shared" si="1230"/>
        <v>Կ-2</v>
      </c>
      <c r="X895" s="457">
        <f t="shared" si="1231"/>
        <v>158080</v>
      </c>
      <c r="Y895" s="636">
        <f t="shared" si="1232"/>
        <v>158080</v>
      </c>
      <c r="Z895" s="636">
        <f t="shared" si="1233"/>
        <v>2055040</v>
      </c>
      <c r="AA895" s="638">
        <f t="shared" si="1234"/>
        <v>1</v>
      </c>
      <c r="AB895" s="638">
        <f t="shared" si="1235"/>
        <v>17</v>
      </c>
      <c r="AC895" s="634">
        <f t="shared" si="1236"/>
        <v>1.9</v>
      </c>
      <c r="AD895" s="457">
        <v>83200</v>
      </c>
      <c r="AE895" s="459"/>
      <c r="AF895" s="459"/>
      <c r="AG895" s="925" t="str">
        <f t="shared" si="1237"/>
        <v>Կ-2</v>
      </c>
      <c r="AH895" s="457">
        <f t="shared" si="1238"/>
        <v>158080</v>
      </c>
      <c r="AI895" s="636">
        <f t="shared" si="1239"/>
        <v>158080</v>
      </c>
      <c r="AJ895" s="636">
        <f t="shared" si="1240"/>
        <v>2055040</v>
      </c>
      <c r="AK895" s="638">
        <f t="shared" si="1241"/>
        <v>1</v>
      </c>
      <c r="AL895" s="638">
        <f t="shared" si="1242"/>
        <v>18</v>
      </c>
      <c r="AM895" s="634">
        <f t="shared" si="1243"/>
        <v>1.9</v>
      </c>
      <c r="AN895" s="457">
        <v>83200</v>
      </c>
      <c r="AO895" s="459"/>
      <c r="AP895" s="459"/>
      <c r="AQ895" s="925" t="str">
        <f t="shared" si="1244"/>
        <v>Կ-2</v>
      </c>
      <c r="AR895" s="457">
        <f t="shared" si="1245"/>
        <v>158080</v>
      </c>
      <c r="AS895" s="636">
        <f t="shared" si="1246"/>
        <v>158080</v>
      </c>
      <c r="AT895" s="636">
        <f t="shared" si="1247"/>
        <v>2055040</v>
      </c>
    </row>
    <row r="896" spans="2:46" s="633" customFormat="1" ht="27">
      <c r="B896" s="907">
        <v>15</v>
      </c>
      <c r="C896" s="673" t="s">
        <v>1464</v>
      </c>
      <c r="D896" s="576" t="s">
        <v>2540</v>
      </c>
      <c r="E896" s="884">
        <v>1990</v>
      </c>
      <c r="F896" s="574" t="s">
        <v>1153</v>
      </c>
      <c r="G896" s="653">
        <v>1</v>
      </c>
      <c r="H896" s="653">
        <v>3</v>
      </c>
      <c r="I896" s="649">
        <f t="shared" si="1224"/>
        <v>1.59</v>
      </c>
      <c r="J896" s="571">
        <v>83200</v>
      </c>
      <c r="K896" s="832"/>
      <c r="L896" s="660"/>
      <c r="M896" s="661" t="s">
        <v>88</v>
      </c>
      <c r="N896" s="571">
        <f t="shared" si="1225"/>
        <v>132288</v>
      </c>
      <c r="O896" s="651">
        <f t="shared" si="1226"/>
        <v>132288</v>
      </c>
      <c r="P896" s="651">
        <f t="shared" si="1227"/>
        <v>1719744</v>
      </c>
      <c r="Q896" s="638">
        <v>1</v>
      </c>
      <c r="R896" s="638">
        <f t="shared" si="1228"/>
        <v>4</v>
      </c>
      <c r="S896" s="634">
        <f t="shared" si="1229"/>
        <v>1.63</v>
      </c>
      <c r="T896" s="457">
        <v>83200</v>
      </c>
      <c r="U896" s="459"/>
      <c r="V896" s="459"/>
      <c r="W896" s="925" t="str">
        <f t="shared" si="1230"/>
        <v>Կ-2</v>
      </c>
      <c r="X896" s="457">
        <f t="shared" si="1231"/>
        <v>135616</v>
      </c>
      <c r="Y896" s="636">
        <f t="shared" si="1232"/>
        <v>135616</v>
      </c>
      <c r="Z896" s="636">
        <f t="shared" si="1233"/>
        <v>1763008</v>
      </c>
      <c r="AA896" s="638">
        <f t="shared" si="1234"/>
        <v>1</v>
      </c>
      <c r="AB896" s="638">
        <f t="shared" si="1235"/>
        <v>5</v>
      </c>
      <c r="AC896" s="634">
        <f t="shared" si="1236"/>
        <v>1.63</v>
      </c>
      <c r="AD896" s="457">
        <v>83200</v>
      </c>
      <c r="AE896" s="459"/>
      <c r="AF896" s="459"/>
      <c r="AG896" s="925" t="str">
        <f t="shared" si="1237"/>
        <v>Կ-2</v>
      </c>
      <c r="AH896" s="457">
        <f t="shared" si="1238"/>
        <v>135616</v>
      </c>
      <c r="AI896" s="636">
        <f t="shared" si="1239"/>
        <v>135616</v>
      </c>
      <c r="AJ896" s="636">
        <f t="shared" si="1240"/>
        <v>1763008</v>
      </c>
      <c r="AK896" s="638">
        <f t="shared" si="1241"/>
        <v>1</v>
      </c>
      <c r="AL896" s="638">
        <f t="shared" si="1242"/>
        <v>6</v>
      </c>
      <c r="AM896" s="634">
        <f t="shared" si="1243"/>
        <v>1.68</v>
      </c>
      <c r="AN896" s="457">
        <v>83200</v>
      </c>
      <c r="AO896" s="459"/>
      <c r="AP896" s="459"/>
      <c r="AQ896" s="925" t="str">
        <f t="shared" si="1244"/>
        <v>Կ-2</v>
      </c>
      <c r="AR896" s="457">
        <f t="shared" si="1245"/>
        <v>139776</v>
      </c>
      <c r="AS896" s="636">
        <f t="shared" si="1246"/>
        <v>139776</v>
      </c>
      <c r="AT896" s="636">
        <f t="shared" si="1247"/>
        <v>1817088</v>
      </c>
    </row>
    <row r="897" spans="2:46" s="633" customFormat="1" ht="27">
      <c r="B897" s="907">
        <v>16</v>
      </c>
      <c r="C897" s="673" t="s">
        <v>1465</v>
      </c>
      <c r="D897" s="576" t="s">
        <v>2540</v>
      </c>
      <c r="E897" s="884">
        <v>1990</v>
      </c>
      <c r="F897" s="574" t="s">
        <v>1153</v>
      </c>
      <c r="G897" s="653">
        <v>1</v>
      </c>
      <c r="H897" s="653">
        <v>3</v>
      </c>
      <c r="I897" s="649">
        <f t="shared" si="1224"/>
        <v>1.59</v>
      </c>
      <c r="J897" s="571">
        <v>83200</v>
      </c>
      <c r="K897" s="832"/>
      <c r="L897" s="660"/>
      <c r="M897" s="661" t="s">
        <v>88</v>
      </c>
      <c r="N897" s="571">
        <f t="shared" si="1225"/>
        <v>132288</v>
      </c>
      <c r="O897" s="651">
        <f t="shared" si="1226"/>
        <v>132288</v>
      </c>
      <c r="P897" s="651">
        <f t="shared" si="1227"/>
        <v>1719744</v>
      </c>
      <c r="Q897" s="638">
        <v>1</v>
      </c>
      <c r="R897" s="638">
        <f t="shared" si="1228"/>
        <v>4</v>
      </c>
      <c r="S897" s="634">
        <f t="shared" si="1229"/>
        <v>1.63</v>
      </c>
      <c r="T897" s="457">
        <v>83200</v>
      </c>
      <c r="U897" s="459"/>
      <c r="V897" s="459"/>
      <c r="W897" s="925" t="str">
        <f t="shared" si="1230"/>
        <v>Կ-2</v>
      </c>
      <c r="X897" s="457">
        <f t="shared" si="1231"/>
        <v>135616</v>
      </c>
      <c r="Y897" s="636">
        <f t="shared" si="1232"/>
        <v>135616</v>
      </c>
      <c r="Z897" s="636">
        <f t="shared" si="1233"/>
        <v>1763008</v>
      </c>
      <c r="AA897" s="638">
        <f t="shared" si="1234"/>
        <v>1</v>
      </c>
      <c r="AB897" s="638">
        <f t="shared" si="1235"/>
        <v>5</v>
      </c>
      <c r="AC897" s="634">
        <f t="shared" si="1236"/>
        <v>1.63</v>
      </c>
      <c r="AD897" s="457">
        <v>83200</v>
      </c>
      <c r="AE897" s="459"/>
      <c r="AF897" s="459"/>
      <c r="AG897" s="925" t="str">
        <f t="shared" si="1237"/>
        <v>Կ-2</v>
      </c>
      <c r="AH897" s="457">
        <f t="shared" si="1238"/>
        <v>135616</v>
      </c>
      <c r="AI897" s="636">
        <f t="shared" si="1239"/>
        <v>135616</v>
      </c>
      <c r="AJ897" s="636">
        <f t="shared" si="1240"/>
        <v>1763008</v>
      </c>
      <c r="AK897" s="638">
        <f t="shared" si="1241"/>
        <v>1</v>
      </c>
      <c r="AL897" s="638">
        <f t="shared" si="1242"/>
        <v>6</v>
      </c>
      <c r="AM897" s="634">
        <f t="shared" si="1243"/>
        <v>1.68</v>
      </c>
      <c r="AN897" s="457">
        <v>83200</v>
      </c>
      <c r="AO897" s="459"/>
      <c r="AP897" s="459"/>
      <c r="AQ897" s="925" t="str">
        <f t="shared" si="1244"/>
        <v>Կ-2</v>
      </c>
      <c r="AR897" s="457">
        <f t="shared" si="1245"/>
        <v>139776</v>
      </c>
      <c r="AS897" s="636">
        <f t="shared" si="1246"/>
        <v>139776</v>
      </c>
      <c r="AT897" s="636">
        <f t="shared" si="1247"/>
        <v>1817088</v>
      </c>
    </row>
    <row r="898" spans="2:46" s="633" customFormat="1" ht="27">
      <c r="B898" s="907">
        <v>17</v>
      </c>
      <c r="C898" s="673" t="s">
        <v>2892</v>
      </c>
      <c r="D898" s="576" t="s">
        <v>2540</v>
      </c>
      <c r="E898" s="884">
        <v>2002</v>
      </c>
      <c r="F898" s="574" t="s">
        <v>1153</v>
      </c>
      <c r="G898" s="653">
        <v>1</v>
      </c>
      <c r="H898" s="653">
        <v>1</v>
      </c>
      <c r="I898" s="649">
        <f>IF(G898&lt;1,0,IF(M898="Բ-1",IF(H898=0,6.94,IF(H898=1,7.17,IF(H898=2,7.41,IF(H898=3,7.66,IF(OR(H898=5,H898=4),7.92,IF(OR(H898=6,H898=7),8.18,IF(OR(H898=8,H898=9),8.46,IF(OR(H898=10,H898=11,H898=12),8.74,IF(OR(H898=13,H898=14,H898=15),9.03,IF(OR(H898=16,H898=17,H898=18),9.33,9.65)))))))))),IF(M898="Բ-2", IF(H898=0,5.71,IF(H898=1,5.89,IF(H898=2,6.09,IF(H898=3,6.29,IF(OR(H898=5,H898=4),6.5,IF(OR(H898=6,H898=7),6.72,IF(OR(H898=8,H898=9),6.94,IF(OR(H898=10,H898=11,H898=12),7.17,IF(OR(H898=13,H898=14,H898=15),7.41,IF(OR(H898=16,H898=17,H898=18),7.65,7.91)))))))))), IF(M898="Գ-1", IF(H898=0,4.7,IF(H898=1,4.86,IF(H898=2,5.01,IF(H898=3,5.18,IF(OR(H898=5,H898=4),5.35,IF(OR(H898=6,H898=7),5.52,IF(OR(H898=8,H898=9),5.71,IF(OR(H898=10,H898=11,H898=12),5.89,IF(OR(H898=13,H898=14,H898=15),6.09,IF(OR(H898=16,H898=17,H898=18),6.29,6.49)))))))))), IF(M898="Գ-2", IF(H898=0,3.88,IF(H898=1,4.01,IF(H898=2,4.14,IF(H898=3,4.27,IF(OR(H898=5,H898=4),4.41,IF(OR(H898=6,H898=7),4.55,IF(OR(H898=8,H898=9),4.7,IF(OR(H898=10,H898=11,H898=12),4.85,IF(OR(H898=13,H898=14,H898=15),5.01,IF(OR(H898=16,H898=17,H898=18),5.17,5.34)))))))))), IF(M898="Գ-3", IF(H898=0,3.21,IF(H898=1,3.31,IF(H898=2,3.42,IF(H898=3,3.53,IF(OR(H898=5,H898=4),3.64,IF(OR(H898=6,H898=7),3.76,IF(OR(H898=8,H898=9),3.88,IF(OR(H898=10,H898=11,H898=12),4.01,IF(OR(H898=13,H898=14,H898=15),4.13,IF(OR(H898=16,H898=17,H898=18),4.27,4.4)))))))))), IF(M898="Ա-1", IF(H898=0,2.66,IF(H898=1,2.75,IF(H898=2,2.83,IF(H898=3,2.92,IF(OR(H898=5,H898=4),3.02,IF(OR(H898=6,H898=7),3.11,IF(OR(H898=8,H898=9),3.21,IF(OR(H898=10,H898=11,H898=12),3.31,IF(OR(H898=13,H898=14,H898=15),3.42,IF(OR(H898=16,H898=17,H898=18),3.53,3.64)))))))))), IF(M898="Ա-2", IF(H898=0,2.28,IF(H898=1,2.35,IF(H898=2,2.43,IF(H898=3,2.5,IF(OR(H898=5,H898=4),2.58,IF(OR(H898=6,H898=7),2.66,IF(OR(H898=8,H898=9),2.75,IF(OR(H898=10,H898=11,H898=12),2.83,IF(OR(H898=13,H898=14,H898=15),2.92,IF(OR(H898=16,H898=17,H898=18),3.01,3.11)))))))))),IF(M898="Ա-3", IF(H898=0,1.96,IF(H898=1,2.02,IF(H898=2,2.08,IF(H898=3,2.15,IF(OR(H898=5,H898=4),2.21,IF(OR(H898=6,H898=7),2.28,IF(OR(H898=8,H898=9),2.35,IF(OR(H898=10,H898=11,H898=12),2.42,IF(OR(H898=13,H898=14,H898=15),2.5,IF(OR(H898=16,H898=17,H898=18),2.58,2.66)))))))))), IF(M898="Կ-1", IF(H898=0,1.68,IF(H898=1,1.73,IF(H898=2,1.79,IF(H898=3,1.84,IF(OR(H898=5,H898=4),1.9,IF(OR(H898=6,H898=7),1.96,IF(OR(H898=8,H898=9),2.02,IF(OR(H898=10,H898=11,H898=12),2.08,IF(OR(H898=13,H898=14,H898=15),2.14,IF(OR(H898=16,H898=17,H898=18),2.21,2.28)))))))))), IF(M898="Կ-2", IF(H898=0,1.45,IF(H898=1,1.49,IF(H898=2,1.54,IF(H898=3,1.59,IF(OR(H898=5,H898=4),1.63,IF(OR(H898=6,H898=7),1.68,IF(OR(H898=8,H898=9),1.73,IF(OR(H898=10,H898=11,H898=12),1.79,IF(OR(H898=13,H898=14,H898=15),1.84,IF(OR(H898=16,H898=17,H898=18),1.9,1.95)))))))))),IF(M898="Կ-3", IF(H898=0,1.25,IF(H898=1,1.29,IF(H898=2,1.33,IF(H898=3,1.37,IF(OR(H898=5,H898=4),1.41,IF(OR(H898=6,H898=7),1.45,IF(OR(H898=8,H898=9),1.49,IF(OR(H898=10,H898=11,H898=12),1.54,IF(OR(H898=13,H898=14,H898=15),1.58,IF(OR(H898=16,H898=17,H898=18),1.63,1.68)))))))))), "Error"))))))))))))</f>
        <v>1.49</v>
      </c>
      <c r="J898" s="571">
        <v>83200</v>
      </c>
      <c r="K898" s="832"/>
      <c r="L898" s="660"/>
      <c r="M898" s="661" t="s">
        <v>88</v>
      </c>
      <c r="N898" s="571">
        <f>J898*I898</f>
        <v>123968</v>
      </c>
      <c r="O898" s="651">
        <f t="shared" si="1226"/>
        <v>123968</v>
      </c>
      <c r="P898" s="651">
        <f>+O898*13</f>
        <v>1611584</v>
      </c>
      <c r="Q898" s="638">
        <v>1</v>
      </c>
      <c r="R898" s="638">
        <f t="shared" si="1228"/>
        <v>2</v>
      </c>
      <c r="S898" s="634">
        <f t="shared" si="1229"/>
        <v>1.54</v>
      </c>
      <c r="T898" s="457">
        <v>83200</v>
      </c>
      <c r="U898" s="459"/>
      <c r="V898" s="459"/>
      <c r="W898" s="925" t="str">
        <f t="shared" si="1230"/>
        <v>Կ-2</v>
      </c>
      <c r="X898" s="457">
        <f t="shared" si="1231"/>
        <v>128128</v>
      </c>
      <c r="Y898" s="636">
        <f t="shared" si="1232"/>
        <v>128128</v>
      </c>
      <c r="Z898" s="636">
        <f>+Y898*13</f>
        <v>1665664</v>
      </c>
      <c r="AA898" s="638">
        <f t="shared" si="1234"/>
        <v>1</v>
      </c>
      <c r="AB898" s="638">
        <f t="shared" si="1235"/>
        <v>3</v>
      </c>
      <c r="AC898" s="634">
        <f t="shared" si="1236"/>
        <v>1.59</v>
      </c>
      <c r="AD898" s="457">
        <v>83200</v>
      </c>
      <c r="AE898" s="459"/>
      <c r="AF898" s="459"/>
      <c r="AG898" s="925" t="str">
        <f t="shared" si="1237"/>
        <v>Կ-2</v>
      </c>
      <c r="AH898" s="457">
        <f t="shared" si="1238"/>
        <v>132288</v>
      </c>
      <c r="AI898" s="636">
        <f t="shared" si="1239"/>
        <v>132288</v>
      </c>
      <c r="AJ898" s="636">
        <f>+AI898*13</f>
        <v>1719744</v>
      </c>
      <c r="AK898" s="638">
        <f t="shared" si="1241"/>
        <v>1</v>
      </c>
      <c r="AL898" s="638">
        <f t="shared" si="1242"/>
        <v>4</v>
      </c>
      <c r="AM898" s="634">
        <f t="shared" si="1243"/>
        <v>1.63</v>
      </c>
      <c r="AN898" s="457">
        <v>83200</v>
      </c>
      <c r="AO898" s="459"/>
      <c r="AP898" s="459"/>
      <c r="AQ898" s="925" t="str">
        <f t="shared" si="1244"/>
        <v>Կ-2</v>
      </c>
      <c r="AR898" s="457">
        <f t="shared" si="1245"/>
        <v>135616</v>
      </c>
      <c r="AS898" s="636">
        <f t="shared" si="1246"/>
        <v>135616</v>
      </c>
      <c r="AT898" s="636">
        <f>+AS898*13</f>
        <v>1763008</v>
      </c>
    </row>
    <row r="899" spans="2:46" s="633" customFormat="1" ht="27">
      <c r="B899" s="907">
        <v>18</v>
      </c>
      <c r="C899" s="673" t="s">
        <v>1938</v>
      </c>
      <c r="D899" s="576" t="s">
        <v>2540</v>
      </c>
      <c r="E899" s="884">
        <v>1988</v>
      </c>
      <c r="F899" s="574" t="s">
        <v>1153</v>
      </c>
      <c r="G899" s="653">
        <v>1</v>
      </c>
      <c r="H899" s="653">
        <v>19</v>
      </c>
      <c r="I899" s="649">
        <f>IF(G899&lt;1,0,IF(M899="Բ-1",IF(H899=0,6.94,IF(H899=1,7.17,IF(H899=2,7.41,IF(H899=3,7.66,IF(OR(H899=5,H899=4),7.92,IF(OR(H899=6,H899=7),8.18,IF(OR(H899=8,H899=9),8.46,IF(OR(H899=10,H899=11,H899=12),8.74,IF(OR(H899=13,H899=14,H899=15),9.03,IF(OR(H899=16,H899=17,H899=18),9.33,9.65)))))))))),IF(M899="Բ-2", IF(H899=0,5.71,IF(H899=1,5.89,IF(H899=2,6.09,IF(H899=3,6.29,IF(OR(H899=5,H899=4),6.5,IF(OR(H899=6,H899=7),6.72,IF(OR(H899=8,H899=9),6.94,IF(OR(H899=10,H899=11,H899=12),7.17,IF(OR(H899=13,H899=14,H899=15),7.41,IF(OR(H899=16,H899=17,H899=18),7.65,7.91)))))))))), IF(M899="Գ-1", IF(H899=0,4.7,IF(H899=1,4.86,IF(H899=2,5.01,IF(H899=3,5.18,IF(OR(H899=5,H899=4),5.35,IF(OR(H899=6,H899=7),5.52,IF(OR(H899=8,H899=9),5.71,IF(OR(H899=10,H899=11,H899=12),5.89,IF(OR(H899=13,H899=14,H899=15),6.09,IF(OR(H899=16,H899=17,H899=18),6.29,6.49)))))))))), IF(M899="Գ-2", IF(H899=0,3.88,IF(H899=1,4.01,IF(H899=2,4.14,IF(H899=3,4.27,IF(OR(H899=5,H899=4),4.41,IF(OR(H899=6,H899=7),4.55,IF(OR(H899=8,H899=9),4.7,IF(OR(H899=10,H899=11,H899=12),4.85,IF(OR(H899=13,H899=14,H899=15),5.01,IF(OR(H899=16,H899=17,H899=18),5.17,5.34)))))))))), IF(M899="Գ-3", IF(H899=0,3.21,IF(H899=1,3.31,IF(H899=2,3.42,IF(H899=3,3.53,IF(OR(H899=5,H899=4),3.64,IF(OR(H899=6,H899=7),3.76,IF(OR(H899=8,H899=9),3.88,IF(OR(H899=10,H899=11,H899=12),4.01,IF(OR(H899=13,H899=14,H899=15),4.13,IF(OR(H899=16,H899=17,H899=18),4.27,4.4)))))))))), IF(M899="Ա-1", IF(H899=0,2.66,IF(H899=1,2.75,IF(H899=2,2.83,IF(H899=3,2.92,IF(OR(H899=5,H899=4),3.02,IF(OR(H899=6,H899=7),3.11,IF(OR(H899=8,H899=9),3.21,IF(OR(H899=10,H899=11,H899=12),3.31,IF(OR(H899=13,H899=14,H899=15),3.42,IF(OR(H899=16,H899=17,H899=18),3.53,3.64)))))))))), IF(M899="Ա-2", IF(H899=0,2.28,IF(H899=1,2.35,IF(H899=2,2.43,IF(H899=3,2.5,IF(OR(H899=5,H899=4),2.58,IF(OR(H899=6,H899=7),2.66,IF(OR(H899=8,H899=9),2.75,IF(OR(H899=10,H899=11,H899=12),2.83,IF(OR(H899=13,H899=14,H899=15),2.92,IF(OR(H899=16,H899=17,H899=18),3.01,3.11)))))))))),IF(M899="Ա-3", IF(H899=0,1.96,IF(H899=1,2.02,IF(H899=2,2.08,IF(H899=3,2.15,IF(OR(H899=5,H899=4),2.21,IF(OR(H899=6,H899=7),2.28,IF(OR(H899=8,H899=9),2.35,IF(OR(H899=10,H899=11,H899=12),2.42,IF(OR(H899=13,H899=14,H899=15),2.5,IF(OR(H899=16,H899=17,H899=18),2.58,2.66)))))))))), IF(M899="Կ-1", IF(H899=0,1.68,IF(H899=1,1.73,IF(H899=2,1.79,IF(H899=3,1.84,IF(OR(H899=5,H899=4),1.9,IF(OR(H899=6,H899=7),1.96,IF(OR(H899=8,H899=9),2.02,IF(OR(H899=10,H899=11,H899=12),2.08,IF(OR(H899=13,H899=14,H899=15),2.14,IF(OR(H899=16,H899=17,H899=18),2.21,2.28)))))))))), IF(M899="Կ-2", IF(H899=0,1.45,IF(H899=1,1.49,IF(H899=2,1.54,IF(H899=3,1.59,IF(OR(H899=5,H899=4),1.63,IF(OR(H899=6,H899=7),1.68,IF(OR(H899=8,H899=9),1.73,IF(OR(H899=10,H899=11,H899=12),1.79,IF(OR(H899=13,H899=14,H899=15),1.84,IF(OR(H899=16,H899=17,H899=18),1.9,1.95)))))))))),IF(M899="Կ-3", IF(H899=0,1.25,IF(H899=1,1.29,IF(H899=2,1.33,IF(H899=3,1.37,IF(OR(H899=5,H899=4),1.41,IF(OR(H899=6,H899=7),1.45,IF(OR(H899=8,H899=9),1.49,IF(OR(H899=10,H899=11,H899=12),1.54,IF(OR(H899=13,H899=14,H899=15),1.58,IF(OR(H899=16,H899=17,H899=18),1.63,1.68)))))))))), "Error"))))))))))))</f>
        <v>1.95</v>
      </c>
      <c r="J899" s="571">
        <v>83200</v>
      </c>
      <c r="K899" s="832"/>
      <c r="L899" s="660"/>
      <c r="M899" s="661" t="s">
        <v>88</v>
      </c>
      <c r="N899" s="571">
        <f>J899*I899</f>
        <v>162240</v>
      </c>
      <c r="O899" s="651">
        <f t="shared" si="1226"/>
        <v>162240</v>
      </c>
      <c r="P899" s="651">
        <f>+O899*13</f>
        <v>2109120</v>
      </c>
      <c r="Q899" s="638">
        <v>1</v>
      </c>
      <c r="R899" s="638">
        <f t="shared" si="1228"/>
        <v>20</v>
      </c>
      <c r="S899" s="634">
        <f t="shared" si="1229"/>
        <v>1.95</v>
      </c>
      <c r="T899" s="457">
        <v>83200</v>
      </c>
      <c r="U899" s="459"/>
      <c r="V899" s="459"/>
      <c r="W899" s="925" t="str">
        <f t="shared" si="1230"/>
        <v>Կ-2</v>
      </c>
      <c r="X899" s="457">
        <f t="shared" si="1231"/>
        <v>162240</v>
      </c>
      <c r="Y899" s="636">
        <f t="shared" si="1232"/>
        <v>162240</v>
      </c>
      <c r="Z899" s="636">
        <f>+Y899*13</f>
        <v>2109120</v>
      </c>
      <c r="AA899" s="638">
        <f t="shared" si="1234"/>
        <v>1</v>
      </c>
      <c r="AB899" s="638">
        <f t="shared" si="1235"/>
        <v>21</v>
      </c>
      <c r="AC899" s="634">
        <f t="shared" si="1236"/>
        <v>1.95</v>
      </c>
      <c r="AD899" s="457">
        <v>83200</v>
      </c>
      <c r="AE899" s="459"/>
      <c r="AF899" s="459"/>
      <c r="AG899" s="925" t="str">
        <f t="shared" si="1237"/>
        <v>Կ-2</v>
      </c>
      <c r="AH899" s="457">
        <f t="shared" si="1238"/>
        <v>162240</v>
      </c>
      <c r="AI899" s="636">
        <f t="shared" si="1239"/>
        <v>162240</v>
      </c>
      <c r="AJ899" s="636">
        <f>+AI899*13</f>
        <v>2109120</v>
      </c>
      <c r="AK899" s="638">
        <f t="shared" si="1241"/>
        <v>1</v>
      </c>
      <c r="AL899" s="638">
        <f t="shared" si="1242"/>
        <v>22</v>
      </c>
      <c r="AM899" s="634">
        <f t="shared" si="1243"/>
        <v>1.95</v>
      </c>
      <c r="AN899" s="457">
        <v>83200</v>
      </c>
      <c r="AO899" s="459"/>
      <c r="AP899" s="459"/>
      <c r="AQ899" s="925" t="str">
        <f t="shared" si="1244"/>
        <v>Կ-2</v>
      </c>
      <c r="AR899" s="457">
        <f t="shared" si="1245"/>
        <v>162240</v>
      </c>
      <c r="AS899" s="636">
        <f t="shared" si="1246"/>
        <v>162240</v>
      </c>
      <c r="AT899" s="636">
        <f>+AS899*13</f>
        <v>2109120</v>
      </c>
    </row>
    <row r="900" spans="2:46" s="633" customFormat="1" ht="13.5">
      <c r="B900" s="907">
        <v>19</v>
      </c>
      <c r="C900" s="574" t="s">
        <v>272</v>
      </c>
      <c r="D900" s="576" t="s">
        <v>2540</v>
      </c>
      <c r="E900" s="884">
        <v>1965</v>
      </c>
      <c r="F900" s="574" t="s">
        <v>110</v>
      </c>
      <c r="G900" s="653">
        <v>1</v>
      </c>
      <c r="H900" s="653">
        <v>1</v>
      </c>
      <c r="I900" s="649">
        <f t="shared" si="1224"/>
        <v>1.73</v>
      </c>
      <c r="J900" s="571">
        <v>83200</v>
      </c>
      <c r="K900" s="832"/>
      <c r="L900" s="660"/>
      <c r="M900" s="661" t="s">
        <v>87</v>
      </c>
      <c r="N900" s="571">
        <f t="shared" si="1225"/>
        <v>143936</v>
      </c>
      <c r="O900" s="651">
        <f t="shared" si="1226"/>
        <v>143936</v>
      </c>
      <c r="P900" s="651">
        <f t="shared" si="1227"/>
        <v>1871168</v>
      </c>
      <c r="Q900" s="638">
        <v>1</v>
      </c>
      <c r="R900" s="638">
        <f t="shared" si="1228"/>
        <v>2</v>
      </c>
      <c r="S900" s="634">
        <f t="shared" si="1229"/>
        <v>1.79</v>
      </c>
      <c r="T900" s="457">
        <v>83200</v>
      </c>
      <c r="U900" s="459"/>
      <c r="V900" s="459"/>
      <c r="W900" s="925" t="str">
        <f t="shared" si="1230"/>
        <v>Կ-1</v>
      </c>
      <c r="X900" s="457">
        <f t="shared" si="1231"/>
        <v>148928</v>
      </c>
      <c r="Y900" s="636">
        <f t="shared" si="1232"/>
        <v>148928</v>
      </c>
      <c r="Z900" s="636">
        <f t="shared" si="1233"/>
        <v>1936064</v>
      </c>
      <c r="AA900" s="638">
        <f t="shared" si="1234"/>
        <v>1</v>
      </c>
      <c r="AB900" s="638">
        <f t="shared" si="1235"/>
        <v>3</v>
      </c>
      <c r="AC900" s="634">
        <f t="shared" si="1236"/>
        <v>1.84</v>
      </c>
      <c r="AD900" s="457">
        <v>83200</v>
      </c>
      <c r="AE900" s="459"/>
      <c r="AF900" s="459"/>
      <c r="AG900" s="925" t="str">
        <f t="shared" si="1237"/>
        <v>Կ-1</v>
      </c>
      <c r="AH900" s="457">
        <f t="shared" si="1238"/>
        <v>153088</v>
      </c>
      <c r="AI900" s="636">
        <f t="shared" si="1239"/>
        <v>153088</v>
      </c>
      <c r="AJ900" s="636">
        <f t="shared" si="1240"/>
        <v>1990144</v>
      </c>
      <c r="AK900" s="638">
        <f t="shared" si="1241"/>
        <v>1</v>
      </c>
      <c r="AL900" s="638">
        <f t="shared" si="1242"/>
        <v>4</v>
      </c>
      <c r="AM900" s="634">
        <f t="shared" si="1243"/>
        <v>1.9</v>
      </c>
      <c r="AN900" s="457">
        <v>83200</v>
      </c>
      <c r="AO900" s="459"/>
      <c r="AP900" s="459"/>
      <c r="AQ900" s="925" t="str">
        <f t="shared" si="1244"/>
        <v>Կ-1</v>
      </c>
      <c r="AR900" s="457">
        <f t="shared" si="1245"/>
        <v>158080</v>
      </c>
      <c r="AS900" s="636">
        <f t="shared" si="1246"/>
        <v>158080</v>
      </c>
      <c r="AT900" s="636">
        <f t="shared" si="1247"/>
        <v>2055040</v>
      </c>
    </row>
    <row r="901" spans="2:46" s="633" customFormat="1" ht="27">
      <c r="B901" s="907">
        <v>20</v>
      </c>
      <c r="C901" s="673" t="s">
        <v>232</v>
      </c>
      <c r="D901" s="662" t="s">
        <v>2540</v>
      </c>
      <c r="E901" s="669">
        <v>1983</v>
      </c>
      <c r="F901" s="659" t="s">
        <v>488</v>
      </c>
      <c r="G901" s="653">
        <v>1</v>
      </c>
      <c r="H901" s="653">
        <v>10</v>
      </c>
      <c r="I901" s="649">
        <f t="shared" si="1224"/>
        <v>2.08</v>
      </c>
      <c r="J901" s="571">
        <v>83200</v>
      </c>
      <c r="K901" s="832"/>
      <c r="L901" s="660"/>
      <c r="M901" s="661" t="s">
        <v>87</v>
      </c>
      <c r="N901" s="571">
        <f t="shared" si="1225"/>
        <v>173056</v>
      </c>
      <c r="O901" s="651">
        <f t="shared" si="1226"/>
        <v>173056</v>
      </c>
      <c r="P901" s="651">
        <f t="shared" si="1227"/>
        <v>2249728</v>
      </c>
      <c r="Q901" s="638">
        <v>1</v>
      </c>
      <c r="R901" s="638">
        <f t="shared" si="1228"/>
        <v>11</v>
      </c>
      <c r="S901" s="634">
        <f t="shared" si="1229"/>
        <v>2.08</v>
      </c>
      <c r="T901" s="457">
        <v>83200</v>
      </c>
      <c r="U901" s="459"/>
      <c r="V901" s="459"/>
      <c r="W901" s="925" t="str">
        <f t="shared" si="1230"/>
        <v>Կ-1</v>
      </c>
      <c r="X901" s="457">
        <f t="shared" si="1231"/>
        <v>173056</v>
      </c>
      <c r="Y901" s="636">
        <f t="shared" si="1232"/>
        <v>173056</v>
      </c>
      <c r="Z901" s="636">
        <f t="shared" si="1233"/>
        <v>2249728</v>
      </c>
      <c r="AA901" s="638">
        <f t="shared" si="1234"/>
        <v>1</v>
      </c>
      <c r="AB901" s="638">
        <f t="shared" si="1235"/>
        <v>12</v>
      </c>
      <c r="AC901" s="634">
        <f t="shared" si="1236"/>
        <v>2.08</v>
      </c>
      <c r="AD901" s="457">
        <v>83200</v>
      </c>
      <c r="AE901" s="459"/>
      <c r="AF901" s="459"/>
      <c r="AG901" s="925" t="str">
        <f t="shared" si="1237"/>
        <v>Կ-1</v>
      </c>
      <c r="AH901" s="457">
        <f t="shared" si="1238"/>
        <v>173056</v>
      </c>
      <c r="AI901" s="636">
        <f t="shared" si="1239"/>
        <v>173056</v>
      </c>
      <c r="AJ901" s="636">
        <f t="shared" si="1240"/>
        <v>2249728</v>
      </c>
      <c r="AK901" s="638">
        <f t="shared" si="1241"/>
        <v>1</v>
      </c>
      <c r="AL901" s="638">
        <f t="shared" si="1242"/>
        <v>13</v>
      </c>
      <c r="AM901" s="634">
        <f t="shared" si="1243"/>
        <v>2.14</v>
      </c>
      <c r="AN901" s="457">
        <v>83200</v>
      </c>
      <c r="AO901" s="459"/>
      <c r="AP901" s="459"/>
      <c r="AQ901" s="925" t="str">
        <f t="shared" si="1244"/>
        <v>Կ-1</v>
      </c>
      <c r="AR901" s="457">
        <f t="shared" si="1245"/>
        <v>178048</v>
      </c>
      <c r="AS901" s="636">
        <f t="shared" si="1246"/>
        <v>178048</v>
      </c>
      <c r="AT901" s="636">
        <f t="shared" si="1247"/>
        <v>2314624</v>
      </c>
    </row>
    <row r="902" spans="2:46" s="633" customFormat="1" ht="27">
      <c r="B902" s="907">
        <v>21</v>
      </c>
      <c r="C902" s="673" t="s">
        <v>515</v>
      </c>
      <c r="D902" s="662" t="s">
        <v>2540</v>
      </c>
      <c r="E902" s="669">
        <v>1997</v>
      </c>
      <c r="F902" s="659" t="s">
        <v>488</v>
      </c>
      <c r="G902" s="653">
        <v>1</v>
      </c>
      <c r="H902" s="653">
        <v>3</v>
      </c>
      <c r="I902" s="649">
        <f t="shared" si="1224"/>
        <v>1.84</v>
      </c>
      <c r="J902" s="571">
        <v>83200</v>
      </c>
      <c r="K902" s="832"/>
      <c r="L902" s="660"/>
      <c r="M902" s="661" t="s">
        <v>87</v>
      </c>
      <c r="N902" s="571">
        <f t="shared" si="1225"/>
        <v>153088</v>
      </c>
      <c r="O902" s="651">
        <f t="shared" si="1226"/>
        <v>153088</v>
      </c>
      <c r="P902" s="651">
        <f t="shared" si="1227"/>
        <v>1990144</v>
      </c>
      <c r="Q902" s="638">
        <v>1</v>
      </c>
      <c r="R902" s="638">
        <f t="shared" si="1228"/>
        <v>4</v>
      </c>
      <c r="S902" s="634">
        <f t="shared" si="1229"/>
        <v>1.9</v>
      </c>
      <c r="T902" s="457">
        <v>83200</v>
      </c>
      <c r="U902" s="459"/>
      <c r="V902" s="459"/>
      <c r="W902" s="925" t="str">
        <f t="shared" si="1230"/>
        <v>Կ-1</v>
      </c>
      <c r="X902" s="457">
        <f t="shared" si="1231"/>
        <v>158080</v>
      </c>
      <c r="Y902" s="636">
        <f t="shared" si="1232"/>
        <v>158080</v>
      </c>
      <c r="Z902" s="636">
        <f t="shared" si="1233"/>
        <v>2055040</v>
      </c>
      <c r="AA902" s="638">
        <f t="shared" si="1234"/>
        <v>1</v>
      </c>
      <c r="AB902" s="638">
        <f t="shared" si="1235"/>
        <v>5</v>
      </c>
      <c r="AC902" s="634">
        <f t="shared" si="1236"/>
        <v>1.9</v>
      </c>
      <c r="AD902" s="457">
        <v>83200</v>
      </c>
      <c r="AE902" s="459"/>
      <c r="AF902" s="459"/>
      <c r="AG902" s="925" t="str">
        <f t="shared" si="1237"/>
        <v>Կ-1</v>
      </c>
      <c r="AH902" s="457">
        <f t="shared" si="1238"/>
        <v>158080</v>
      </c>
      <c r="AI902" s="636">
        <f t="shared" si="1239"/>
        <v>158080</v>
      </c>
      <c r="AJ902" s="636">
        <f t="shared" si="1240"/>
        <v>2055040</v>
      </c>
      <c r="AK902" s="638">
        <f t="shared" si="1241"/>
        <v>1</v>
      </c>
      <c r="AL902" s="638">
        <f t="shared" si="1242"/>
        <v>6</v>
      </c>
      <c r="AM902" s="634">
        <f t="shared" si="1243"/>
        <v>1.96</v>
      </c>
      <c r="AN902" s="457">
        <v>83200</v>
      </c>
      <c r="AO902" s="459"/>
      <c r="AP902" s="459"/>
      <c r="AQ902" s="925" t="str">
        <f t="shared" si="1244"/>
        <v>Կ-1</v>
      </c>
      <c r="AR902" s="457">
        <f t="shared" si="1245"/>
        <v>163072</v>
      </c>
      <c r="AS902" s="636">
        <f t="shared" si="1246"/>
        <v>163072</v>
      </c>
      <c r="AT902" s="636">
        <f t="shared" si="1247"/>
        <v>2119936</v>
      </c>
    </row>
    <row r="903" spans="2:46" s="633" customFormat="1" ht="27">
      <c r="B903" s="907">
        <v>22</v>
      </c>
      <c r="C903" s="673" t="s">
        <v>71</v>
      </c>
      <c r="D903" s="662" t="s">
        <v>2540</v>
      </c>
      <c r="E903" s="669">
        <v>1993</v>
      </c>
      <c r="F903" s="659" t="s">
        <v>488</v>
      </c>
      <c r="G903" s="653">
        <v>1</v>
      </c>
      <c r="H903" s="653">
        <v>5</v>
      </c>
      <c r="I903" s="649">
        <f t="shared" si="1224"/>
        <v>1.9</v>
      </c>
      <c r="J903" s="571">
        <v>83200</v>
      </c>
      <c r="K903" s="832"/>
      <c r="L903" s="660"/>
      <c r="M903" s="661" t="s">
        <v>87</v>
      </c>
      <c r="N903" s="571">
        <f t="shared" si="1225"/>
        <v>158080</v>
      </c>
      <c r="O903" s="651">
        <f t="shared" si="1226"/>
        <v>158080</v>
      </c>
      <c r="P903" s="651">
        <f t="shared" si="1227"/>
        <v>2055040</v>
      </c>
      <c r="Q903" s="638">
        <v>1</v>
      </c>
      <c r="R903" s="638">
        <f t="shared" si="1228"/>
        <v>6</v>
      </c>
      <c r="S903" s="634">
        <f t="shared" si="1229"/>
        <v>1.96</v>
      </c>
      <c r="T903" s="457">
        <v>83200</v>
      </c>
      <c r="U903" s="459"/>
      <c r="V903" s="459"/>
      <c r="W903" s="925" t="str">
        <f t="shared" si="1230"/>
        <v>Կ-1</v>
      </c>
      <c r="X903" s="457">
        <f t="shared" si="1231"/>
        <v>163072</v>
      </c>
      <c r="Y903" s="636">
        <f t="shared" si="1232"/>
        <v>163072</v>
      </c>
      <c r="Z903" s="636">
        <f t="shared" si="1233"/>
        <v>2119936</v>
      </c>
      <c r="AA903" s="638">
        <f t="shared" si="1234"/>
        <v>1</v>
      </c>
      <c r="AB903" s="638">
        <f t="shared" si="1235"/>
        <v>7</v>
      </c>
      <c r="AC903" s="634">
        <f t="shared" si="1236"/>
        <v>1.96</v>
      </c>
      <c r="AD903" s="457">
        <v>83200</v>
      </c>
      <c r="AE903" s="459"/>
      <c r="AF903" s="459"/>
      <c r="AG903" s="925" t="str">
        <f t="shared" si="1237"/>
        <v>Կ-1</v>
      </c>
      <c r="AH903" s="457">
        <f t="shared" si="1238"/>
        <v>163072</v>
      </c>
      <c r="AI903" s="636">
        <f t="shared" si="1239"/>
        <v>163072</v>
      </c>
      <c r="AJ903" s="636">
        <f t="shared" si="1240"/>
        <v>2119936</v>
      </c>
      <c r="AK903" s="638">
        <f t="shared" si="1241"/>
        <v>1</v>
      </c>
      <c r="AL903" s="638">
        <f t="shared" si="1242"/>
        <v>8</v>
      </c>
      <c r="AM903" s="634">
        <f t="shared" si="1243"/>
        <v>2.02</v>
      </c>
      <c r="AN903" s="457">
        <v>83200</v>
      </c>
      <c r="AO903" s="459"/>
      <c r="AP903" s="459"/>
      <c r="AQ903" s="925" t="str">
        <f t="shared" si="1244"/>
        <v>Կ-1</v>
      </c>
      <c r="AR903" s="457">
        <f t="shared" si="1245"/>
        <v>168064</v>
      </c>
      <c r="AS903" s="636">
        <f t="shared" si="1246"/>
        <v>168064</v>
      </c>
      <c r="AT903" s="636">
        <f t="shared" si="1247"/>
        <v>2184832</v>
      </c>
    </row>
    <row r="904" spans="2:46" s="633" customFormat="1" ht="27">
      <c r="B904" s="907">
        <v>23</v>
      </c>
      <c r="C904" s="673" t="s">
        <v>70</v>
      </c>
      <c r="D904" s="662"/>
      <c r="E904" s="669"/>
      <c r="F904" s="659" t="s">
        <v>488</v>
      </c>
      <c r="G904" s="653">
        <v>1</v>
      </c>
      <c r="H904" s="653">
        <v>6</v>
      </c>
      <c r="I904" s="649">
        <f t="shared" si="1224"/>
        <v>1.96</v>
      </c>
      <c r="J904" s="571">
        <v>83200</v>
      </c>
      <c r="K904" s="832"/>
      <c r="L904" s="660"/>
      <c r="M904" s="661" t="s">
        <v>87</v>
      </c>
      <c r="N904" s="571">
        <f t="shared" si="1225"/>
        <v>163072</v>
      </c>
      <c r="O904" s="651">
        <f t="shared" si="1226"/>
        <v>163072</v>
      </c>
      <c r="P904" s="651">
        <f t="shared" si="1227"/>
        <v>2119936</v>
      </c>
      <c r="Q904" s="638">
        <v>1</v>
      </c>
      <c r="R904" s="638">
        <f t="shared" si="1228"/>
        <v>7</v>
      </c>
      <c r="S904" s="634">
        <f t="shared" si="1229"/>
        <v>1.96</v>
      </c>
      <c r="T904" s="457">
        <v>83200</v>
      </c>
      <c r="U904" s="459"/>
      <c r="V904" s="459"/>
      <c r="W904" s="925" t="str">
        <f t="shared" si="1230"/>
        <v>Կ-1</v>
      </c>
      <c r="X904" s="457">
        <f t="shared" si="1231"/>
        <v>163072</v>
      </c>
      <c r="Y904" s="636">
        <f t="shared" si="1232"/>
        <v>163072</v>
      </c>
      <c r="Z904" s="636">
        <f t="shared" si="1233"/>
        <v>2119936</v>
      </c>
      <c r="AA904" s="638">
        <f t="shared" si="1234"/>
        <v>1</v>
      </c>
      <c r="AB904" s="638">
        <f t="shared" si="1235"/>
        <v>8</v>
      </c>
      <c r="AC904" s="634">
        <f t="shared" si="1236"/>
        <v>2.02</v>
      </c>
      <c r="AD904" s="457">
        <v>83200</v>
      </c>
      <c r="AE904" s="459"/>
      <c r="AF904" s="459"/>
      <c r="AG904" s="925" t="str">
        <f t="shared" si="1237"/>
        <v>Կ-1</v>
      </c>
      <c r="AH904" s="457">
        <f t="shared" si="1238"/>
        <v>168064</v>
      </c>
      <c r="AI904" s="636">
        <f t="shared" si="1239"/>
        <v>168064</v>
      </c>
      <c r="AJ904" s="636">
        <f t="shared" si="1240"/>
        <v>2184832</v>
      </c>
      <c r="AK904" s="638">
        <f t="shared" si="1241"/>
        <v>1</v>
      </c>
      <c r="AL904" s="638">
        <f t="shared" si="1242"/>
        <v>9</v>
      </c>
      <c r="AM904" s="634">
        <f t="shared" si="1243"/>
        <v>2.02</v>
      </c>
      <c r="AN904" s="457">
        <v>83200</v>
      </c>
      <c r="AO904" s="459"/>
      <c r="AP904" s="459"/>
      <c r="AQ904" s="925" t="str">
        <f t="shared" si="1244"/>
        <v>Կ-1</v>
      </c>
      <c r="AR904" s="457">
        <f t="shared" si="1245"/>
        <v>168064</v>
      </c>
      <c r="AS904" s="636">
        <f t="shared" si="1246"/>
        <v>168064</v>
      </c>
      <c r="AT904" s="636">
        <f t="shared" si="1247"/>
        <v>2184832</v>
      </c>
    </row>
    <row r="905" spans="2:46" s="633" customFormat="1" ht="27">
      <c r="B905" s="907">
        <v>24</v>
      </c>
      <c r="C905" s="673" t="s">
        <v>165</v>
      </c>
      <c r="D905" s="662" t="s">
        <v>2540</v>
      </c>
      <c r="E905" s="669">
        <v>1980</v>
      </c>
      <c r="F905" s="659" t="s">
        <v>488</v>
      </c>
      <c r="G905" s="653">
        <v>1</v>
      </c>
      <c r="H905" s="653">
        <v>11</v>
      </c>
      <c r="I905" s="649">
        <f t="shared" si="1224"/>
        <v>2.08</v>
      </c>
      <c r="J905" s="571">
        <v>83200</v>
      </c>
      <c r="K905" s="832"/>
      <c r="L905" s="660"/>
      <c r="M905" s="661" t="s">
        <v>87</v>
      </c>
      <c r="N905" s="571">
        <f t="shared" si="1225"/>
        <v>173056</v>
      </c>
      <c r="O905" s="651">
        <f t="shared" si="1226"/>
        <v>173056</v>
      </c>
      <c r="P905" s="651">
        <f t="shared" si="1227"/>
        <v>2249728</v>
      </c>
      <c r="Q905" s="638">
        <v>1</v>
      </c>
      <c r="R905" s="638">
        <f t="shared" si="1228"/>
        <v>12</v>
      </c>
      <c r="S905" s="634">
        <f t="shared" si="1229"/>
        <v>2.08</v>
      </c>
      <c r="T905" s="457">
        <v>83200</v>
      </c>
      <c r="U905" s="459"/>
      <c r="V905" s="459"/>
      <c r="W905" s="925" t="str">
        <f t="shared" si="1230"/>
        <v>Կ-1</v>
      </c>
      <c r="X905" s="457">
        <f t="shared" si="1231"/>
        <v>173056</v>
      </c>
      <c r="Y905" s="636">
        <f t="shared" si="1232"/>
        <v>173056</v>
      </c>
      <c r="Z905" s="636">
        <f t="shared" si="1233"/>
        <v>2249728</v>
      </c>
      <c r="AA905" s="638">
        <f t="shared" si="1234"/>
        <v>1</v>
      </c>
      <c r="AB905" s="638">
        <f t="shared" si="1235"/>
        <v>13</v>
      </c>
      <c r="AC905" s="634">
        <f t="shared" si="1236"/>
        <v>2.14</v>
      </c>
      <c r="AD905" s="457">
        <v>83200</v>
      </c>
      <c r="AE905" s="459"/>
      <c r="AF905" s="459"/>
      <c r="AG905" s="925" t="str">
        <f t="shared" si="1237"/>
        <v>Կ-1</v>
      </c>
      <c r="AH905" s="457">
        <f t="shared" si="1238"/>
        <v>178048</v>
      </c>
      <c r="AI905" s="636">
        <f t="shared" si="1239"/>
        <v>178048</v>
      </c>
      <c r="AJ905" s="636">
        <f t="shared" si="1240"/>
        <v>2314624</v>
      </c>
      <c r="AK905" s="638">
        <f t="shared" si="1241"/>
        <v>1</v>
      </c>
      <c r="AL905" s="638">
        <f t="shared" si="1242"/>
        <v>14</v>
      </c>
      <c r="AM905" s="634">
        <f t="shared" si="1243"/>
        <v>2.14</v>
      </c>
      <c r="AN905" s="457">
        <v>83200</v>
      </c>
      <c r="AO905" s="459"/>
      <c r="AP905" s="459"/>
      <c r="AQ905" s="925" t="str">
        <f t="shared" si="1244"/>
        <v>Կ-1</v>
      </c>
      <c r="AR905" s="457">
        <f t="shared" si="1245"/>
        <v>178048</v>
      </c>
      <c r="AS905" s="636">
        <f t="shared" si="1246"/>
        <v>178048</v>
      </c>
      <c r="AT905" s="636">
        <f t="shared" si="1247"/>
        <v>2314624</v>
      </c>
    </row>
    <row r="906" spans="2:46" s="633" customFormat="1" ht="27">
      <c r="B906" s="907">
        <v>25</v>
      </c>
      <c r="C906" s="673" t="s">
        <v>761</v>
      </c>
      <c r="D906" s="662" t="s">
        <v>2540</v>
      </c>
      <c r="E906" s="669">
        <v>1977</v>
      </c>
      <c r="F906" s="659" t="s">
        <v>488</v>
      </c>
      <c r="G906" s="653">
        <v>1</v>
      </c>
      <c r="H906" s="653">
        <v>22</v>
      </c>
      <c r="I906" s="649">
        <f t="shared" si="1224"/>
        <v>2.2799999999999998</v>
      </c>
      <c r="J906" s="571">
        <v>83200</v>
      </c>
      <c r="K906" s="832"/>
      <c r="L906" s="660"/>
      <c r="M906" s="661" t="s">
        <v>87</v>
      </c>
      <c r="N906" s="571">
        <f t="shared" si="1225"/>
        <v>189695.99999999997</v>
      </c>
      <c r="O906" s="651">
        <f t="shared" si="1226"/>
        <v>189695.99999999997</v>
      </c>
      <c r="P906" s="651">
        <f t="shared" si="1227"/>
        <v>2466047.9999999995</v>
      </c>
      <c r="Q906" s="638">
        <v>1</v>
      </c>
      <c r="R906" s="638">
        <f t="shared" si="1228"/>
        <v>23</v>
      </c>
      <c r="S906" s="634">
        <f t="shared" si="1229"/>
        <v>2.2799999999999998</v>
      </c>
      <c r="T906" s="457">
        <v>83200</v>
      </c>
      <c r="U906" s="459"/>
      <c r="V906" s="459"/>
      <c r="W906" s="925" t="str">
        <f t="shared" si="1230"/>
        <v>Կ-1</v>
      </c>
      <c r="X906" s="457">
        <f t="shared" si="1231"/>
        <v>189695.99999999997</v>
      </c>
      <c r="Y906" s="636">
        <f t="shared" si="1232"/>
        <v>189695.99999999997</v>
      </c>
      <c r="Z906" s="636">
        <f t="shared" si="1233"/>
        <v>2466047.9999999995</v>
      </c>
      <c r="AA906" s="638">
        <f t="shared" si="1234"/>
        <v>1</v>
      </c>
      <c r="AB906" s="638">
        <f t="shared" si="1235"/>
        <v>24</v>
      </c>
      <c r="AC906" s="634">
        <f t="shared" si="1236"/>
        <v>2.2799999999999998</v>
      </c>
      <c r="AD906" s="457">
        <v>83200</v>
      </c>
      <c r="AE906" s="459"/>
      <c r="AF906" s="459"/>
      <c r="AG906" s="925" t="str">
        <f t="shared" si="1237"/>
        <v>Կ-1</v>
      </c>
      <c r="AH906" s="457">
        <f t="shared" si="1238"/>
        <v>189695.99999999997</v>
      </c>
      <c r="AI906" s="636">
        <f t="shared" si="1239"/>
        <v>189695.99999999997</v>
      </c>
      <c r="AJ906" s="636">
        <f t="shared" si="1240"/>
        <v>2466047.9999999995</v>
      </c>
      <c r="AK906" s="638">
        <f t="shared" si="1241"/>
        <v>1</v>
      </c>
      <c r="AL906" s="638">
        <f t="shared" si="1242"/>
        <v>25</v>
      </c>
      <c r="AM906" s="634">
        <f t="shared" si="1243"/>
        <v>2.2799999999999998</v>
      </c>
      <c r="AN906" s="457">
        <v>83200</v>
      </c>
      <c r="AO906" s="459"/>
      <c r="AP906" s="459"/>
      <c r="AQ906" s="925" t="str">
        <f t="shared" si="1244"/>
        <v>Կ-1</v>
      </c>
      <c r="AR906" s="457">
        <f t="shared" si="1245"/>
        <v>189695.99999999997</v>
      </c>
      <c r="AS906" s="636">
        <f t="shared" si="1246"/>
        <v>189695.99999999997</v>
      </c>
      <c r="AT906" s="636">
        <f t="shared" si="1247"/>
        <v>2466047.9999999995</v>
      </c>
    </row>
    <row r="907" spans="2:46" s="633" customFormat="1" ht="27">
      <c r="B907" s="907">
        <v>26</v>
      </c>
      <c r="C907" s="673" t="s">
        <v>185</v>
      </c>
      <c r="D907" s="662" t="s">
        <v>2540</v>
      </c>
      <c r="E907" s="669">
        <v>1966</v>
      </c>
      <c r="F907" s="659" t="s">
        <v>488</v>
      </c>
      <c r="G907" s="653">
        <v>1</v>
      </c>
      <c r="H907" s="653">
        <v>15</v>
      </c>
      <c r="I907" s="649">
        <f t="shared" si="1224"/>
        <v>2.14</v>
      </c>
      <c r="J907" s="571">
        <v>83200</v>
      </c>
      <c r="K907" s="832"/>
      <c r="L907" s="660"/>
      <c r="M907" s="661" t="s">
        <v>87</v>
      </c>
      <c r="N907" s="571">
        <f t="shared" si="1225"/>
        <v>178048</v>
      </c>
      <c r="O907" s="651">
        <f t="shared" si="1226"/>
        <v>178048</v>
      </c>
      <c r="P907" s="651">
        <f t="shared" si="1227"/>
        <v>2314624</v>
      </c>
      <c r="Q907" s="638">
        <v>1</v>
      </c>
      <c r="R907" s="638">
        <f t="shared" si="1228"/>
        <v>16</v>
      </c>
      <c r="S907" s="634">
        <f t="shared" si="1229"/>
        <v>2.21</v>
      </c>
      <c r="T907" s="457">
        <v>83200</v>
      </c>
      <c r="U907" s="459"/>
      <c r="V907" s="459"/>
      <c r="W907" s="925" t="str">
        <f t="shared" si="1230"/>
        <v>Կ-1</v>
      </c>
      <c r="X907" s="457">
        <f t="shared" si="1231"/>
        <v>183872</v>
      </c>
      <c r="Y907" s="636">
        <f t="shared" si="1232"/>
        <v>183872</v>
      </c>
      <c r="Z907" s="636">
        <f t="shared" si="1233"/>
        <v>2390336</v>
      </c>
      <c r="AA907" s="638">
        <f t="shared" si="1234"/>
        <v>1</v>
      </c>
      <c r="AB907" s="638">
        <f t="shared" si="1235"/>
        <v>17</v>
      </c>
      <c r="AC907" s="634">
        <f t="shared" si="1236"/>
        <v>2.21</v>
      </c>
      <c r="AD907" s="457">
        <v>83200</v>
      </c>
      <c r="AE907" s="459"/>
      <c r="AF907" s="459"/>
      <c r="AG907" s="925" t="str">
        <f t="shared" si="1237"/>
        <v>Կ-1</v>
      </c>
      <c r="AH907" s="457">
        <f t="shared" si="1238"/>
        <v>183872</v>
      </c>
      <c r="AI907" s="636">
        <f t="shared" si="1239"/>
        <v>183872</v>
      </c>
      <c r="AJ907" s="636">
        <f t="shared" si="1240"/>
        <v>2390336</v>
      </c>
      <c r="AK907" s="638">
        <f t="shared" si="1241"/>
        <v>1</v>
      </c>
      <c r="AL907" s="638">
        <f t="shared" si="1242"/>
        <v>18</v>
      </c>
      <c r="AM907" s="634">
        <f t="shared" si="1243"/>
        <v>2.21</v>
      </c>
      <c r="AN907" s="457">
        <v>83200</v>
      </c>
      <c r="AO907" s="459"/>
      <c r="AP907" s="459"/>
      <c r="AQ907" s="925" t="str">
        <f t="shared" si="1244"/>
        <v>Կ-1</v>
      </c>
      <c r="AR907" s="457">
        <f t="shared" si="1245"/>
        <v>183872</v>
      </c>
      <c r="AS907" s="636">
        <f t="shared" si="1246"/>
        <v>183872</v>
      </c>
      <c r="AT907" s="636">
        <f t="shared" si="1247"/>
        <v>2390336</v>
      </c>
    </row>
    <row r="908" spans="2:46" s="633" customFormat="1" ht="27">
      <c r="B908" s="907">
        <v>27</v>
      </c>
      <c r="C908" s="673" t="s">
        <v>1277</v>
      </c>
      <c r="D908" s="662" t="s">
        <v>2540</v>
      </c>
      <c r="E908" s="669">
        <v>1984</v>
      </c>
      <c r="F908" s="659" t="s">
        <v>488</v>
      </c>
      <c r="G908" s="653">
        <v>1</v>
      </c>
      <c r="H908" s="653">
        <v>5</v>
      </c>
      <c r="I908" s="649">
        <f t="shared" si="1224"/>
        <v>1.9</v>
      </c>
      <c r="J908" s="571">
        <v>83200</v>
      </c>
      <c r="K908" s="832"/>
      <c r="L908" s="660"/>
      <c r="M908" s="661" t="s">
        <v>87</v>
      </c>
      <c r="N908" s="571">
        <f t="shared" si="1225"/>
        <v>158080</v>
      </c>
      <c r="O908" s="651">
        <f t="shared" si="1226"/>
        <v>158080</v>
      </c>
      <c r="P908" s="651">
        <f t="shared" si="1227"/>
        <v>2055040</v>
      </c>
      <c r="Q908" s="638">
        <v>1</v>
      </c>
      <c r="R908" s="638">
        <f t="shared" si="1228"/>
        <v>6</v>
      </c>
      <c r="S908" s="634">
        <f t="shared" si="1229"/>
        <v>1.96</v>
      </c>
      <c r="T908" s="457">
        <v>83200</v>
      </c>
      <c r="U908" s="459"/>
      <c r="V908" s="459"/>
      <c r="W908" s="925" t="str">
        <f t="shared" si="1230"/>
        <v>Կ-1</v>
      </c>
      <c r="X908" s="457">
        <f t="shared" si="1231"/>
        <v>163072</v>
      </c>
      <c r="Y908" s="636">
        <f t="shared" si="1232"/>
        <v>163072</v>
      </c>
      <c r="Z908" s="636">
        <f t="shared" si="1233"/>
        <v>2119936</v>
      </c>
      <c r="AA908" s="638">
        <f t="shared" si="1234"/>
        <v>1</v>
      </c>
      <c r="AB908" s="638">
        <f t="shared" si="1235"/>
        <v>7</v>
      </c>
      <c r="AC908" s="634">
        <f t="shared" si="1236"/>
        <v>1.96</v>
      </c>
      <c r="AD908" s="457">
        <v>83200</v>
      </c>
      <c r="AE908" s="459"/>
      <c r="AF908" s="459"/>
      <c r="AG908" s="925" t="str">
        <f t="shared" si="1237"/>
        <v>Կ-1</v>
      </c>
      <c r="AH908" s="457">
        <f t="shared" si="1238"/>
        <v>163072</v>
      </c>
      <c r="AI908" s="636">
        <f t="shared" si="1239"/>
        <v>163072</v>
      </c>
      <c r="AJ908" s="636">
        <f t="shared" si="1240"/>
        <v>2119936</v>
      </c>
      <c r="AK908" s="638">
        <f t="shared" si="1241"/>
        <v>1</v>
      </c>
      <c r="AL908" s="638">
        <f t="shared" si="1242"/>
        <v>8</v>
      </c>
      <c r="AM908" s="634">
        <f t="shared" si="1243"/>
        <v>2.02</v>
      </c>
      <c r="AN908" s="457">
        <v>83200</v>
      </c>
      <c r="AO908" s="459"/>
      <c r="AP908" s="459"/>
      <c r="AQ908" s="925" t="str">
        <f t="shared" si="1244"/>
        <v>Կ-1</v>
      </c>
      <c r="AR908" s="457">
        <f t="shared" si="1245"/>
        <v>168064</v>
      </c>
      <c r="AS908" s="636">
        <f t="shared" si="1246"/>
        <v>168064</v>
      </c>
      <c r="AT908" s="636">
        <f t="shared" si="1247"/>
        <v>2184832</v>
      </c>
    </row>
    <row r="909" spans="2:46" s="633" customFormat="1" ht="27">
      <c r="B909" s="907">
        <v>28</v>
      </c>
      <c r="C909" s="673" t="s">
        <v>167</v>
      </c>
      <c r="D909" s="662" t="s">
        <v>2540</v>
      </c>
      <c r="E909" s="669">
        <v>1998</v>
      </c>
      <c r="F909" s="659" t="s">
        <v>488</v>
      </c>
      <c r="G909" s="653">
        <v>1</v>
      </c>
      <c r="H909" s="653">
        <v>2</v>
      </c>
      <c r="I909" s="649">
        <f t="shared" si="1224"/>
        <v>1.79</v>
      </c>
      <c r="J909" s="571">
        <v>83200</v>
      </c>
      <c r="K909" s="832"/>
      <c r="L909" s="660"/>
      <c r="M909" s="661" t="s">
        <v>87</v>
      </c>
      <c r="N909" s="571">
        <f t="shared" si="1225"/>
        <v>148928</v>
      </c>
      <c r="O909" s="651">
        <f t="shared" si="1226"/>
        <v>148928</v>
      </c>
      <c r="P909" s="651">
        <f t="shared" si="1227"/>
        <v>1936064</v>
      </c>
      <c r="Q909" s="638">
        <v>1</v>
      </c>
      <c r="R909" s="638">
        <f t="shared" si="1228"/>
        <v>3</v>
      </c>
      <c r="S909" s="634">
        <f t="shared" si="1229"/>
        <v>1.84</v>
      </c>
      <c r="T909" s="457">
        <v>83200</v>
      </c>
      <c r="U909" s="459"/>
      <c r="V909" s="459"/>
      <c r="W909" s="925" t="str">
        <f t="shared" si="1230"/>
        <v>Կ-1</v>
      </c>
      <c r="X909" s="457">
        <f t="shared" si="1231"/>
        <v>153088</v>
      </c>
      <c r="Y909" s="636">
        <f t="shared" si="1232"/>
        <v>153088</v>
      </c>
      <c r="Z909" s="636">
        <f t="shared" si="1233"/>
        <v>1990144</v>
      </c>
      <c r="AA909" s="638">
        <f t="shared" si="1234"/>
        <v>1</v>
      </c>
      <c r="AB909" s="638">
        <f t="shared" si="1235"/>
        <v>4</v>
      </c>
      <c r="AC909" s="634">
        <f t="shared" si="1236"/>
        <v>1.9</v>
      </c>
      <c r="AD909" s="457">
        <v>83200</v>
      </c>
      <c r="AE909" s="459"/>
      <c r="AF909" s="459"/>
      <c r="AG909" s="925" t="str">
        <f t="shared" si="1237"/>
        <v>Կ-1</v>
      </c>
      <c r="AH909" s="457">
        <f t="shared" si="1238"/>
        <v>158080</v>
      </c>
      <c r="AI909" s="636">
        <f t="shared" si="1239"/>
        <v>158080</v>
      </c>
      <c r="AJ909" s="636">
        <f t="shared" si="1240"/>
        <v>2055040</v>
      </c>
      <c r="AK909" s="638">
        <f t="shared" si="1241"/>
        <v>1</v>
      </c>
      <c r="AL909" s="638">
        <f t="shared" si="1242"/>
        <v>5</v>
      </c>
      <c r="AM909" s="634">
        <f t="shared" si="1243"/>
        <v>1.9</v>
      </c>
      <c r="AN909" s="457">
        <v>83200</v>
      </c>
      <c r="AO909" s="459"/>
      <c r="AP909" s="459"/>
      <c r="AQ909" s="925" t="str">
        <f t="shared" si="1244"/>
        <v>Կ-1</v>
      </c>
      <c r="AR909" s="457">
        <f t="shared" si="1245"/>
        <v>158080</v>
      </c>
      <c r="AS909" s="636">
        <f t="shared" si="1246"/>
        <v>158080</v>
      </c>
      <c r="AT909" s="636">
        <f t="shared" si="1247"/>
        <v>2055040</v>
      </c>
    </row>
    <row r="910" spans="2:46" s="633" customFormat="1" ht="27">
      <c r="B910" s="907">
        <v>29</v>
      </c>
      <c r="C910" s="673" t="s">
        <v>1278</v>
      </c>
      <c r="D910" s="662" t="s">
        <v>2540</v>
      </c>
      <c r="E910" s="669">
        <v>1971</v>
      </c>
      <c r="F910" s="659" t="s">
        <v>488</v>
      </c>
      <c r="G910" s="653">
        <v>1</v>
      </c>
      <c r="H910" s="653">
        <v>3</v>
      </c>
      <c r="I910" s="649">
        <f t="shared" si="1224"/>
        <v>1.84</v>
      </c>
      <c r="J910" s="571">
        <v>83200</v>
      </c>
      <c r="K910" s="832"/>
      <c r="L910" s="660"/>
      <c r="M910" s="661" t="s">
        <v>87</v>
      </c>
      <c r="N910" s="571">
        <f t="shared" si="1225"/>
        <v>153088</v>
      </c>
      <c r="O910" s="651">
        <f t="shared" si="1226"/>
        <v>153088</v>
      </c>
      <c r="P910" s="651">
        <f t="shared" si="1227"/>
        <v>1990144</v>
      </c>
      <c r="Q910" s="638">
        <v>1</v>
      </c>
      <c r="R910" s="638">
        <f t="shared" si="1228"/>
        <v>4</v>
      </c>
      <c r="S910" s="634">
        <f t="shared" si="1229"/>
        <v>1.9</v>
      </c>
      <c r="T910" s="457">
        <v>83200</v>
      </c>
      <c r="U910" s="459"/>
      <c r="V910" s="459"/>
      <c r="W910" s="925" t="str">
        <f t="shared" si="1230"/>
        <v>Կ-1</v>
      </c>
      <c r="X910" s="457">
        <f t="shared" si="1231"/>
        <v>158080</v>
      </c>
      <c r="Y910" s="636">
        <f t="shared" si="1232"/>
        <v>158080</v>
      </c>
      <c r="Z910" s="636">
        <f t="shared" si="1233"/>
        <v>2055040</v>
      </c>
      <c r="AA910" s="638">
        <f t="shared" si="1234"/>
        <v>1</v>
      </c>
      <c r="AB910" s="638">
        <f t="shared" si="1235"/>
        <v>5</v>
      </c>
      <c r="AC910" s="634">
        <f t="shared" si="1236"/>
        <v>1.9</v>
      </c>
      <c r="AD910" s="457">
        <v>83200</v>
      </c>
      <c r="AE910" s="459"/>
      <c r="AF910" s="459"/>
      <c r="AG910" s="925" t="str">
        <f t="shared" si="1237"/>
        <v>Կ-1</v>
      </c>
      <c r="AH910" s="457">
        <f t="shared" si="1238"/>
        <v>158080</v>
      </c>
      <c r="AI910" s="636">
        <f t="shared" si="1239"/>
        <v>158080</v>
      </c>
      <c r="AJ910" s="636">
        <f t="shared" si="1240"/>
        <v>2055040</v>
      </c>
      <c r="AK910" s="638">
        <f t="shared" si="1241"/>
        <v>1</v>
      </c>
      <c r="AL910" s="638">
        <f t="shared" si="1242"/>
        <v>6</v>
      </c>
      <c r="AM910" s="634">
        <f t="shared" si="1243"/>
        <v>1.96</v>
      </c>
      <c r="AN910" s="457">
        <v>83200</v>
      </c>
      <c r="AO910" s="459"/>
      <c r="AP910" s="459"/>
      <c r="AQ910" s="925" t="str">
        <f t="shared" si="1244"/>
        <v>Կ-1</v>
      </c>
      <c r="AR910" s="457">
        <f t="shared" si="1245"/>
        <v>163072</v>
      </c>
      <c r="AS910" s="636">
        <f t="shared" si="1246"/>
        <v>163072</v>
      </c>
      <c r="AT910" s="636">
        <f t="shared" si="1247"/>
        <v>2119936</v>
      </c>
    </row>
    <row r="911" spans="2:46" s="633" customFormat="1" ht="27">
      <c r="B911" s="907">
        <v>30</v>
      </c>
      <c r="C911" s="673" t="s">
        <v>651</v>
      </c>
      <c r="D911" s="662" t="s">
        <v>2540</v>
      </c>
      <c r="E911" s="669">
        <v>1990</v>
      </c>
      <c r="F911" s="659" t="s">
        <v>488</v>
      </c>
      <c r="G911" s="653">
        <v>1</v>
      </c>
      <c r="H911" s="653">
        <v>3</v>
      </c>
      <c r="I911" s="649">
        <f t="shared" si="1224"/>
        <v>1.84</v>
      </c>
      <c r="J911" s="571">
        <v>83200</v>
      </c>
      <c r="K911" s="832"/>
      <c r="L911" s="660"/>
      <c r="M911" s="661" t="s">
        <v>87</v>
      </c>
      <c r="N911" s="571">
        <f t="shared" si="1225"/>
        <v>153088</v>
      </c>
      <c r="O911" s="651">
        <f t="shared" si="1226"/>
        <v>153088</v>
      </c>
      <c r="P911" s="651">
        <f t="shared" si="1227"/>
        <v>1990144</v>
      </c>
      <c r="Q911" s="638">
        <v>1</v>
      </c>
      <c r="R911" s="638">
        <f t="shared" si="1228"/>
        <v>4</v>
      </c>
      <c r="S911" s="634">
        <f t="shared" si="1229"/>
        <v>1.9</v>
      </c>
      <c r="T911" s="457">
        <v>83200</v>
      </c>
      <c r="U911" s="459"/>
      <c r="V911" s="459"/>
      <c r="W911" s="925" t="str">
        <f t="shared" si="1230"/>
        <v>Կ-1</v>
      </c>
      <c r="X911" s="457">
        <f t="shared" si="1231"/>
        <v>158080</v>
      </c>
      <c r="Y911" s="636">
        <f t="shared" si="1232"/>
        <v>158080</v>
      </c>
      <c r="Z911" s="636">
        <f t="shared" si="1233"/>
        <v>2055040</v>
      </c>
      <c r="AA911" s="638">
        <f t="shared" si="1234"/>
        <v>1</v>
      </c>
      <c r="AB911" s="638">
        <f t="shared" si="1235"/>
        <v>5</v>
      </c>
      <c r="AC911" s="634">
        <f t="shared" si="1236"/>
        <v>1.9</v>
      </c>
      <c r="AD911" s="457">
        <v>83200</v>
      </c>
      <c r="AE911" s="459"/>
      <c r="AF911" s="459"/>
      <c r="AG911" s="925" t="str">
        <f t="shared" si="1237"/>
        <v>Կ-1</v>
      </c>
      <c r="AH911" s="457">
        <f t="shared" si="1238"/>
        <v>158080</v>
      </c>
      <c r="AI911" s="636">
        <f t="shared" si="1239"/>
        <v>158080</v>
      </c>
      <c r="AJ911" s="636">
        <f t="shared" si="1240"/>
        <v>2055040</v>
      </c>
      <c r="AK911" s="638">
        <f t="shared" si="1241"/>
        <v>1</v>
      </c>
      <c r="AL911" s="638">
        <f t="shared" si="1242"/>
        <v>6</v>
      </c>
      <c r="AM911" s="634">
        <f t="shared" si="1243"/>
        <v>1.96</v>
      </c>
      <c r="AN911" s="457">
        <v>83200</v>
      </c>
      <c r="AO911" s="459"/>
      <c r="AP911" s="459"/>
      <c r="AQ911" s="925" t="str">
        <f t="shared" si="1244"/>
        <v>Կ-1</v>
      </c>
      <c r="AR911" s="457">
        <f t="shared" si="1245"/>
        <v>163072</v>
      </c>
      <c r="AS911" s="636">
        <f t="shared" si="1246"/>
        <v>163072</v>
      </c>
      <c r="AT911" s="636">
        <f t="shared" si="1247"/>
        <v>2119936</v>
      </c>
    </row>
    <row r="912" spans="2:46" s="633" customFormat="1" ht="27">
      <c r="B912" s="907">
        <v>31</v>
      </c>
      <c r="C912" s="673" t="s">
        <v>2887</v>
      </c>
      <c r="D912" s="662" t="s">
        <v>2540</v>
      </c>
      <c r="E912" s="669">
        <v>1990</v>
      </c>
      <c r="F912" s="659" t="s">
        <v>488</v>
      </c>
      <c r="G912" s="653">
        <v>1</v>
      </c>
      <c r="H912" s="653">
        <v>19</v>
      </c>
      <c r="I912" s="649">
        <f t="shared" si="1224"/>
        <v>2.2799999999999998</v>
      </c>
      <c r="J912" s="571">
        <v>83200</v>
      </c>
      <c r="K912" s="832"/>
      <c r="L912" s="660"/>
      <c r="M912" s="661" t="s">
        <v>87</v>
      </c>
      <c r="N912" s="571">
        <f t="shared" si="1225"/>
        <v>189695.99999999997</v>
      </c>
      <c r="O912" s="651">
        <f t="shared" si="1226"/>
        <v>189695.99999999997</v>
      </c>
      <c r="P912" s="651">
        <f t="shared" si="1227"/>
        <v>2466047.9999999995</v>
      </c>
      <c r="Q912" s="638">
        <v>1</v>
      </c>
      <c r="R912" s="638">
        <f t="shared" si="1228"/>
        <v>20</v>
      </c>
      <c r="S912" s="634">
        <f t="shared" si="1229"/>
        <v>2.2799999999999998</v>
      </c>
      <c r="T912" s="457">
        <v>83200</v>
      </c>
      <c r="U912" s="459"/>
      <c r="V912" s="459"/>
      <c r="W912" s="925" t="str">
        <f t="shared" si="1230"/>
        <v>Կ-1</v>
      </c>
      <c r="X912" s="457">
        <f t="shared" si="1231"/>
        <v>189695.99999999997</v>
      </c>
      <c r="Y912" s="636">
        <f t="shared" si="1232"/>
        <v>189695.99999999997</v>
      </c>
      <c r="Z912" s="636">
        <f t="shared" si="1233"/>
        <v>2466047.9999999995</v>
      </c>
      <c r="AA912" s="638">
        <f t="shared" si="1234"/>
        <v>1</v>
      </c>
      <c r="AB912" s="638">
        <f t="shared" si="1235"/>
        <v>21</v>
      </c>
      <c r="AC912" s="634">
        <f t="shared" si="1236"/>
        <v>2.2799999999999998</v>
      </c>
      <c r="AD912" s="457">
        <v>83200</v>
      </c>
      <c r="AE912" s="459"/>
      <c r="AF912" s="459"/>
      <c r="AG912" s="925" t="str">
        <f t="shared" si="1237"/>
        <v>Կ-1</v>
      </c>
      <c r="AH912" s="457">
        <f t="shared" si="1238"/>
        <v>189695.99999999997</v>
      </c>
      <c r="AI912" s="636">
        <f t="shared" si="1239"/>
        <v>189695.99999999997</v>
      </c>
      <c r="AJ912" s="636">
        <f t="shared" si="1240"/>
        <v>2466047.9999999995</v>
      </c>
      <c r="AK912" s="638">
        <f t="shared" si="1241"/>
        <v>1</v>
      </c>
      <c r="AL912" s="638">
        <f t="shared" si="1242"/>
        <v>22</v>
      </c>
      <c r="AM912" s="634">
        <f t="shared" si="1243"/>
        <v>2.2799999999999998</v>
      </c>
      <c r="AN912" s="457">
        <v>83200</v>
      </c>
      <c r="AO912" s="459"/>
      <c r="AP912" s="459"/>
      <c r="AQ912" s="925" t="str">
        <f t="shared" si="1244"/>
        <v>Կ-1</v>
      </c>
      <c r="AR912" s="457">
        <f t="shared" si="1245"/>
        <v>189695.99999999997</v>
      </c>
      <c r="AS912" s="636">
        <f t="shared" si="1246"/>
        <v>189695.99999999997</v>
      </c>
      <c r="AT912" s="636">
        <f t="shared" si="1247"/>
        <v>2466047.9999999995</v>
      </c>
    </row>
    <row r="913" spans="2:46" s="633" customFormat="1" ht="27">
      <c r="B913" s="907">
        <v>32</v>
      </c>
      <c r="C913" s="673" t="s">
        <v>2888</v>
      </c>
      <c r="D913" s="662" t="s">
        <v>2540</v>
      </c>
      <c r="E913" s="669">
        <v>2001</v>
      </c>
      <c r="F913" s="659" t="s">
        <v>488</v>
      </c>
      <c r="G913" s="653">
        <v>1</v>
      </c>
      <c r="H913" s="653">
        <v>1</v>
      </c>
      <c r="I913" s="649">
        <f>IF(G913&lt;1,0,IF(M913="Բ-1",IF(H913=0,6.94,IF(H913=1,7.17,IF(H913=2,7.41,IF(H913=3,7.66,IF(OR(H913=5,H913=4),7.92,IF(OR(H913=6,H913=7),8.18,IF(OR(H913=8,H913=9),8.46,IF(OR(H913=10,H913=11,H913=12),8.74,IF(OR(H913=13,H913=14,H913=15),9.03,IF(OR(H913=16,H913=17,H913=18),9.33,9.65)))))))))),IF(M913="Բ-2", IF(H913=0,5.71,IF(H913=1,5.89,IF(H913=2,6.09,IF(H913=3,6.29,IF(OR(H913=5,H913=4),6.5,IF(OR(H913=6,H913=7),6.72,IF(OR(H913=8,H913=9),6.94,IF(OR(H913=10,H913=11,H913=12),7.17,IF(OR(H913=13,H913=14,H913=15),7.41,IF(OR(H913=16,H913=17,H913=18),7.65,7.91)))))))))), IF(M913="Գ-1", IF(H913=0,4.7,IF(H913=1,4.86,IF(H913=2,5.01,IF(H913=3,5.18,IF(OR(H913=5,H913=4),5.35,IF(OR(H913=6,H913=7),5.52,IF(OR(H913=8,H913=9),5.71,IF(OR(H913=10,H913=11,H913=12),5.89,IF(OR(H913=13,H913=14,H913=15),6.09,IF(OR(H913=16,H913=17,H913=18),6.29,6.49)))))))))), IF(M913="Գ-2", IF(H913=0,3.88,IF(H913=1,4.01,IF(H913=2,4.14,IF(H913=3,4.27,IF(OR(H913=5,H913=4),4.41,IF(OR(H913=6,H913=7),4.55,IF(OR(H913=8,H913=9),4.7,IF(OR(H913=10,H913=11,H913=12),4.85,IF(OR(H913=13,H913=14,H913=15),5.01,IF(OR(H913=16,H913=17,H913=18),5.17,5.34)))))))))), IF(M913="Գ-3", IF(H913=0,3.21,IF(H913=1,3.31,IF(H913=2,3.42,IF(H913=3,3.53,IF(OR(H913=5,H913=4),3.64,IF(OR(H913=6,H913=7),3.76,IF(OR(H913=8,H913=9),3.88,IF(OR(H913=10,H913=11,H913=12),4.01,IF(OR(H913=13,H913=14,H913=15),4.13,IF(OR(H913=16,H913=17,H913=18),4.27,4.4)))))))))), IF(M913="Ա-1", IF(H913=0,2.66,IF(H913=1,2.75,IF(H913=2,2.83,IF(H913=3,2.92,IF(OR(H913=5,H913=4),3.02,IF(OR(H913=6,H913=7),3.11,IF(OR(H913=8,H913=9),3.21,IF(OR(H913=10,H913=11,H913=12),3.31,IF(OR(H913=13,H913=14,H913=15),3.42,IF(OR(H913=16,H913=17,H913=18),3.53,3.64)))))))))), IF(M913="Ա-2", IF(H913=0,2.28,IF(H913=1,2.35,IF(H913=2,2.43,IF(H913=3,2.5,IF(OR(H913=5,H913=4),2.58,IF(OR(H913=6,H913=7),2.66,IF(OR(H913=8,H913=9),2.75,IF(OR(H913=10,H913=11,H913=12),2.83,IF(OR(H913=13,H913=14,H913=15),2.92,IF(OR(H913=16,H913=17,H913=18),3.01,3.11)))))))))),IF(M913="Ա-3", IF(H913=0,1.96,IF(H913=1,2.02,IF(H913=2,2.08,IF(H913=3,2.15,IF(OR(H913=5,H913=4),2.21,IF(OR(H913=6,H913=7),2.28,IF(OR(H913=8,H913=9),2.35,IF(OR(H913=10,H913=11,H913=12),2.42,IF(OR(H913=13,H913=14,H913=15),2.5,IF(OR(H913=16,H913=17,H913=18),2.58,2.66)))))))))), IF(M913="Կ-1", IF(H913=0,1.68,IF(H913=1,1.73,IF(H913=2,1.79,IF(H913=3,1.84,IF(OR(H913=5,H913=4),1.9,IF(OR(H913=6,H913=7),1.96,IF(OR(H913=8,H913=9),2.02,IF(OR(H913=10,H913=11,H913=12),2.08,IF(OR(H913=13,H913=14,H913=15),2.14,IF(OR(H913=16,H913=17,H913=18),2.21,2.28)))))))))), IF(M913="Կ-2", IF(H913=0,1.45,IF(H913=1,1.49,IF(H913=2,1.54,IF(H913=3,1.59,IF(OR(H913=5,H913=4),1.63,IF(OR(H913=6,H913=7),1.68,IF(OR(H913=8,H913=9),1.73,IF(OR(H913=10,H913=11,H913=12),1.79,IF(OR(H913=13,H913=14,H913=15),1.84,IF(OR(H913=16,H913=17,H913=18),1.9,1.95)))))))))),IF(M913="Կ-3", IF(H913=0,1.25,IF(H913=1,1.29,IF(H913=2,1.33,IF(H913=3,1.37,IF(OR(H913=5,H913=4),1.41,IF(OR(H913=6,H913=7),1.45,IF(OR(H913=8,H913=9),1.49,IF(OR(H913=10,H913=11,H913=12),1.54,IF(OR(H913=13,H913=14,H913=15),1.58,IF(OR(H913=16,H913=17,H913=18),1.63,1.68)))))))))), "Error"))))))))))))</f>
        <v>1.73</v>
      </c>
      <c r="J913" s="571">
        <v>83200</v>
      </c>
      <c r="K913" s="832"/>
      <c r="L913" s="660"/>
      <c r="M913" s="661" t="s">
        <v>87</v>
      </c>
      <c r="N913" s="571">
        <f>J913*I913</f>
        <v>143936</v>
      </c>
      <c r="O913" s="651">
        <f t="shared" si="1226"/>
        <v>143936</v>
      </c>
      <c r="P913" s="651">
        <f>+O913*13</f>
        <v>1871168</v>
      </c>
      <c r="Q913" s="638">
        <v>1</v>
      </c>
      <c r="R913" s="638">
        <f t="shared" si="1228"/>
        <v>2</v>
      </c>
      <c r="S913" s="634">
        <f t="shared" si="1229"/>
        <v>1.79</v>
      </c>
      <c r="T913" s="457">
        <v>83200</v>
      </c>
      <c r="U913" s="459"/>
      <c r="V913" s="459"/>
      <c r="W913" s="925" t="str">
        <f t="shared" si="1230"/>
        <v>Կ-1</v>
      </c>
      <c r="X913" s="457">
        <f t="shared" si="1231"/>
        <v>148928</v>
      </c>
      <c r="Y913" s="636">
        <f t="shared" si="1232"/>
        <v>148928</v>
      </c>
      <c r="Z913" s="636">
        <f>+Y913*13</f>
        <v>1936064</v>
      </c>
      <c r="AA913" s="638">
        <f t="shared" si="1234"/>
        <v>1</v>
      </c>
      <c r="AB913" s="638">
        <f t="shared" si="1235"/>
        <v>3</v>
      </c>
      <c r="AC913" s="634">
        <f t="shared" si="1236"/>
        <v>1.84</v>
      </c>
      <c r="AD913" s="457">
        <v>83200</v>
      </c>
      <c r="AE913" s="459"/>
      <c r="AF913" s="459"/>
      <c r="AG913" s="925" t="str">
        <f t="shared" si="1237"/>
        <v>Կ-1</v>
      </c>
      <c r="AH913" s="457">
        <f t="shared" si="1238"/>
        <v>153088</v>
      </c>
      <c r="AI913" s="636">
        <f t="shared" si="1239"/>
        <v>153088</v>
      </c>
      <c r="AJ913" s="636">
        <f>+AI913*13</f>
        <v>1990144</v>
      </c>
      <c r="AK913" s="638">
        <f t="shared" si="1241"/>
        <v>1</v>
      </c>
      <c r="AL913" s="638">
        <f t="shared" si="1242"/>
        <v>4</v>
      </c>
      <c r="AM913" s="634">
        <f t="shared" si="1243"/>
        <v>1.9</v>
      </c>
      <c r="AN913" s="457">
        <v>83200</v>
      </c>
      <c r="AO913" s="459"/>
      <c r="AP913" s="459"/>
      <c r="AQ913" s="925" t="str">
        <f t="shared" si="1244"/>
        <v>Կ-1</v>
      </c>
      <c r="AR913" s="457">
        <f t="shared" si="1245"/>
        <v>158080</v>
      </c>
      <c r="AS913" s="636">
        <f t="shared" si="1246"/>
        <v>158080</v>
      </c>
      <c r="AT913" s="636">
        <f>+AS913*13</f>
        <v>2055040</v>
      </c>
    </row>
    <row r="914" spans="2:46" s="633" customFormat="1" ht="27">
      <c r="B914" s="907">
        <v>33</v>
      </c>
      <c r="C914" s="673" t="s">
        <v>1930</v>
      </c>
      <c r="D914" s="662" t="s">
        <v>2540</v>
      </c>
      <c r="E914" s="669">
        <v>2003</v>
      </c>
      <c r="F914" s="659" t="s">
        <v>488</v>
      </c>
      <c r="G914" s="653">
        <v>1</v>
      </c>
      <c r="H914" s="653">
        <v>2</v>
      </c>
      <c r="I914" s="649">
        <f>IF(G914&lt;1,0,IF(M914="Բ-1",IF(H914=0,6.94,IF(H914=1,7.17,IF(H914=2,7.41,IF(H914=3,7.66,IF(OR(H914=5,H914=4),7.92,IF(OR(H914=6,H914=7),8.18,IF(OR(H914=8,H914=9),8.46,IF(OR(H914=10,H914=11,H914=12),8.74,IF(OR(H914=13,H914=14,H914=15),9.03,IF(OR(H914=16,H914=17,H914=18),9.33,9.65)))))))))),IF(M914="Բ-2", IF(H914=0,5.71,IF(H914=1,5.89,IF(H914=2,6.09,IF(H914=3,6.29,IF(OR(H914=5,H914=4),6.5,IF(OR(H914=6,H914=7),6.72,IF(OR(H914=8,H914=9),6.94,IF(OR(H914=10,H914=11,H914=12),7.17,IF(OR(H914=13,H914=14,H914=15),7.41,IF(OR(H914=16,H914=17,H914=18),7.65,7.91)))))))))), IF(M914="Գ-1", IF(H914=0,4.7,IF(H914=1,4.86,IF(H914=2,5.01,IF(H914=3,5.18,IF(OR(H914=5,H914=4),5.35,IF(OR(H914=6,H914=7),5.52,IF(OR(H914=8,H914=9),5.71,IF(OR(H914=10,H914=11,H914=12),5.89,IF(OR(H914=13,H914=14,H914=15),6.09,IF(OR(H914=16,H914=17,H914=18),6.29,6.49)))))))))), IF(M914="Գ-2", IF(H914=0,3.88,IF(H914=1,4.01,IF(H914=2,4.14,IF(H914=3,4.27,IF(OR(H914=5,H914=4),4.41,IF(OR(H914=6,H914=7),4.55,IF(OR(H914=8,H914=9),4.7,IF(OR(H914=10,H914=11,H914=12),4.85,IF(OR(H914=13,H914=14,H914=15),5.01,IF(OR(H914=16,H914=17,H914=18),5.17,5.34)))))))))), IF(M914="Գ-3", IF(H914=0,3.21,IF(H914=1,3.31,IF(H914=2,3.42,IF(H914=3,3.53,IF(OR(H914=5,H914=4),3.64,IF(OR(H914=6,H914=7),3.76,IF(OR(H914=8,H914=9),3.88,IF(OR(H914=10,H914=11,H914=12),4.01,IF(OR(H914=13,H914=14,H914=15),4.13,IF(OR(H914=16,H914=17,H914=18),4.27,4.4)))))))))), IF(M914="Ա-1", IF(H914=0,2.66,IF(H914=1,2.75,IF(H914=2,2.83,IF(H914=3,2.92,IF(OR(H914=5,H914=4),3.02,IF(OR(H914=6,H914=7),3.11,IF(OR(H914=8,H914=9),3.21,IF(OR(H914=10,H914=11,H914=12),3.31,IF(OR(H914=13,H914=14,H914=15),3.42,IF(OR(H914=16,H914=17,H914=18),3.53,3.64)))))))))), IF(M914="Ա-2", IF(H914=0,2.28,IF(H914=1,2.35,IF(H914=2,2.43,IF(H914=3,2.5,IF(OR(H914=5,H914=4),2.58,IF(OR(H914=6,H914=7),2.66,IF(OR(H914=8,H914=9),2.75,IF(OR(H914=10,H914=11,H914=12),2.83,IF(OR(H914=13,H914=14,H914=15),2.92,IF(OR(H914=16,H914=17,H914=18),3.01,3.11)))))))))),IF(M914="Ա-3", IF(H914=0,1.96,IF(H914=1,2.02,IF(H914=2,2.08,IF(H914=3,2.15,IF(OR(H914=5,H914=4),2.21,IF(OR(H914=6,H914=7),2.28,IF(OR(H914=8,H914=9),2.35,IF(OR(H914=10,H914=11,H914=12),2.42,IF(OR(H914=13,H914=14,H914=15),2.5,IF(OR(H914=16,H914=17,H914=18),2.58,2.66)))))))))), IF(M914="Կ-1", IF(H914=0,1.68,IF(H914=1,1.73,IF(H914=2,1.79,IF(H914=3,1.84,IF(OR(H914=5,H914=4),1.9,IF(OR(H914=6,H914=7),1.96,IF(OR(H914=8,H914=9),2.02,IF(OR(H914=10,H914=11,H914=12),2.08,IF(OR(H914=13,H914=14,H914=15),2.14,IF(OR(H914=16,H914=17,H914=18),2.21,2.28)))))))))), IF(M914="Կ-2", IF(H914=0,1.45,IF(H914=1,1.49,IF(H914=2,1.54,IF(H914=3,1.59,IF(OR(H914=5,H914=4),1.63,IF(OR(H914=6,H914=7),1.68,IF(OR(H914=8,H914=9),1.73,IF(OR(H914=10,H914=11,H914=12),1.79,IF(OR(H914=13,H914=14,H914=15),1.84,IF(OR(H914=16,H914=17,H914=18),1.9,1.95)))))))))),IF(M914="Կ-3", IF(H914=0,1.25,IF(H914=1,1.29,IF(H914=2,1.33,IF(H914=3,1.37,IF(OR(H914=5,H914=4),1.41,IF(OR(H914=6,H914=7),1.45,IF(OR(H914=8,H914=9),1.49,IF(OR(H914=10,H914=11,H914=12),1.54,IF(OR(H914=13,H914=14,H914=15),1.58,IF(OR(H914=16,H914=17,H914=18),1.63,1.68)))))))))), "Error"))))))))))))</f>
        <v>1.79</v>
      </c>
      <c r="J914" s="571">
        <v>83200</v>
      </c>
      <c r="K914" s="832"/>
      <c r="L914" s="660"/>
      <c r="M914" s="661" t="s">
        <v>87</v>
      </c>
      <c r="N914" s="571">
        <f>J914*I914</f>
        <v>148928</v>
      </c>
      <c r="O914" s="651">
        <f t="shared" si="1226"/>
        <v>148928</v>
      </c>
      <c r="P914" s="651">
        <f>+O914*13</f>
        <v>1936064</v>
      </c>
      <c r="Q914" s="638">
        <v>1</v>
      </c>
      <c r="R914" s="638">
        <f t="shared" si="1228"/>
        <v>3</v>
      </c>
      <c r="S914" s="634">
        <f t="shared" si="1229"/>
        <v>1.84</v>
      </c>
      <c r="T914" s="457">
        <v>83200</v>
      </c>
      <c r="U914" s="459"/>
      <c r="V914" s="459"/>
      <c r="W914" s="925" t="str">
        <f t="shared" si="1230"/>
        <v>Կ-1</v>
      </c>
      <c r="X914" s="457">
        <f t="shared" si="1231"/>
        <v>153088</v>
      </c>
      <c r="Y914" s="636">
        <f t="shared" si="1232"/>
        <v>153088</v>
      </c>
      <c r="Z914" s="636">
        <f>+Y914*13</f>
        <v>1990144</v>
      </c>
      <c r="AA914" s="638">
        <f t="shared" si="1234"/>
        <v>1</v>
      </c>
      <c r="AB914" s="638">
        <f t="shared" si="1235"/>
        <v>4</v>
      </c>
      <c r="AC914" s="634">
        <f t="shared" si="1236"/>
        <v>1.9</v>
      </c>
      <c r="AD914" s="457">
        <v>83200</v>
      </c>
      <c r="AE914" s="459"/>
      <c r="AF914" s="459"/>
      <c r="AG914" s="925" t="str">
        <f t="shared" si="1237"/>
        <v>Կ-1</v>
      </c>
      <c r="AH914" s="457">
        <f t="shared" si="1238"/>
        <v>158080</v>
      </c>
      <c r="AI914" s="636">
        <f t="shared" si="1239"/>
        <v>158080</v>
      </c>
      <c r="AJ914" s="636">
        <f>+AI914*13</f>
        <v>2055040</v>
      </c>
      <c r="AK914" s="638">
        <f t="shared" si="1241"/>
        <v>1</v>
      </c>
      <c r="AL914" s="638">
        <f t="shared" si="1242"/>
        <v>5</v>
      </c>
      <c r="AM914" s="634">
        <f t="shared" si="1243"/>
        <v>1.9</v>
      </c>
      <c r="AN914" s="457">
        <v>83200</v>
      </c>
      <c r="AO914" s="459"/>
      <c r="AP914" s="459"/>
      <c r="AQ914" s="925" t="str">
        <f t="shared" si="1244"/>
        <v>Կ-1</v>
      </c>
      <c r="AR914" s="457">
        <f t="shared" si="1245"/>
        <v>158080</v>
      </c>
      <c r="AS914" s="636">
        <f t="shared" si="1246"/>
        <v>158080</v>
      </c>
      <c r="AT914" s="636">
        <f>+AS914*13</f>
        <v>2055040</v>
      </c>
    </row>
    <row r="915" spans="2:46" s="633" customFormat="1" ht="27">
      <c r="B915" s="907">
        <v>34</v>
      </c>
      <c r="C915" s="673" t="s">
        <v>2516</v>
      </c>
      <c r="D915" s="662" t="s">
        <v>2540</v>
      </c>
      <c r="E915" s="669">
        <v>1991</v>
      </c>
      <c r="F915" s="659" t="s">
        <v>488</v>
      </c>
      <c r="G915" s="653">
        <v>1</v>
      </c>
      <c r="H915" s="653">
        <v>2</v>
      </c>
      <c r="I915" s="649">
        <f>IF(G915&lt;1,0,IF(M915="Բ-1",IF(H915=0,6.94,IF(H915=1,7.17,IF(H915=2,7.41,IF(H915=3,7.66,IF(OR(H915=5,H915=4),7.92,IF(OR(H915=6,H915=7),8.18,IF(OR(H915=8,H915=9),8.46,IF(OR(H915=10,H915=11,H915=12),8.74,IF(OR(H915=13,H915=14,H915=15),9.03,IF(OR(H915=16,H915=17,H915=18),9.33,9.65)))))))))),IF(M915="Բ-2", IF(H915=0,5.71,IF(H915=1,5.89,IF(H915=2,6.09,IF(H915=3,6.29,IF(OR(H915=5,H915=4),6.5,IF(OR(H915=6,H915=7),6.72,IF(OR(H915=8,H915=9),6.94,IF(OR(H915=10,H915=11,H915=12),7.17,IF(OR(H915=13,H915=14,H915=15),7.41,IF(OR(H915=16,H915=17,H915=18),7.65,7.91)))))))))), IF(M915="Գ-1", IF(H915=0,4.7,IF(H915=1,4.86,IF(H915=2,5.01,IF(H915=3,5.18,IF(OR(H915=5,H915=4),5.35,IF(OR(H915=6,H915=7),5.52,IF(OR(H915=8,H915=9),5.71,IF(OR(H915=10,H915=11,H915=12),5.89,IF(OR(H915=13,H915=14,H915=15),6.09,IF(OR(H915=16,H915=17,H915=18),6.29,6.49)))))))))), IF(M915="Գ-2", IF(H915=0,3.88,IF(H915=1,4.01,IF(H915=2,4.14,IF(H915=3,4.27,IF(OR(H915=5,H915=4),4.41,IF(OR(H915=6,H915=7),4.55,IF(OR(H915=8,H915=9),4.7,IF(OR(H915=10,H915=11,H915=12),4.85,IF(OR(H915=13,H915=14,H915=15),5.01,IF(OR(H915=16,H915=17,H915=18),5.17,5.34)))))))))), IF(M915="Գ-3", IF(H915=0,3.21,IF(H915=1,3.31,IF(H915=2,3.42,IF(H915=3,3.53,IF(OR(H915=5,H915=4),3.64,IF(OR(H915=6,H915=7),3.76,IF(OR(H915=8,H915=9),3.88,IF(OR(H915=10,H915=11,H915=12),4.01,IF(OR(H915=13,H915=14,H915=15),4.13,IF(OR(H915=16,H915=17,H915=18),4.27,4.4)))))))))), IF(M915="Ա-1", IF(H915=0,2.66,IF(H915=1,2.75,IF(H915=2,2.83,IF(H915=3,2.92,IF(OR(H915=5,H915=4),3.02,IF(OR(H915=6,H915=7),3.11,IF(OR(H915=8,H915=9),3.21,IF(OR(H915=10,H915=11,H915=12),3.31,IF(OR(H915=13,H915=14,H915=15),3.42,IF(OR(H915=16,H915=17,H915=18),3.53,3.64)))))))))), IF(M915="Ա-2", IF(H915=0,2.28,IF(H915=1,2.35,IF(H915=2,2.43,IF(H915=3,2.5,IF(OR(H915=5,H915=4),2.58,IF(OR(H915=6,H915=7),2.66,IF(OR(H915=8,H915=9),2.75,IF(OR(H915=10,H915=11,H915=12),2.83,IF(OR(H915=13,H915=14,H915=15),2.92,IF(OR(H915=16,H915=17,H915=18),3.01,3.11)))))))))),IF(M915="Ա-3", IF(H915=0,1.96,IF(H915=1,2.02,IF(H915=2,2.08,IF(H915=3,2.15,IF(OR(H915=5,H915=4),2.21,IF(OR(H915=6,H915=7),2.28,IF(OR(H915=8,H915=9),2.35,IF(OR(H915=10,H915=11,H915=12),2.42,IF(OR(H915=13,H915=14,H915=15),2.5,IF(OR(H915=16,H915=17,H915=18),2.58,2.66)))))))))), IF(M915="Կ-1", IF(H915=0,1.68,IF(H915=1,1.73,IF(H915=2,1.79,IF(H915=3,1.84,IF(OR(H915=5,H915=4),1.9,IF(OR(H915=6,H915=7),1.96,IF(OR(H915=8,H915=9),2.02,IF(OR(H915=10,H915=11,H915=12),2.08,IF(OR(H915=13,H915=14,H915=15),2.14,IF(OR(H915=16,H915=17,H915=18),2.21,2.28)))))))))), IF(M915="Կ-2", IF(H915=0,1.45,IF(H915=1,1.49,IF(H915=2,1.54,IF(H915=3,1.59,IF(OR(H915=5,H915=4),1.63,IF(OR(H915=6,H915=7),1.68,IF(OR(H915=8,H915=9),1.73,IF(OR(H915=10,H915=11,H915=12),1.79,IF(OR(H915=13,H915=14,H915=15),1.84,IF(OR(H915=16,H915=17,H915=18),1.9,1.95)))))))))),IF(M915="Կ-3", IF(H915=0,1.25,IF(H915=1,1.29,IF(H915=2,1.33,IF(H915=3,1.37,IF(OR(H915=5,H915=4),1.41,IF(OR(H915=6,H915=7),1.45,IF(OR(H915=8,H915=9),1.49,IF(OR(H915=10,H915=11,H915=12),1.54,IF(OR(H915=13,H915=14,H915=15),1.58,IF(OR(H915=16,H915=17,H915=18),1.63,1.68)))))))))), "Error"))))))))))))</f>
        <v>1.79</v>
      </c>
      <c r="J915" s="571">
        <v>83200</v>
      </c>
      <c r="K915" s="832"/>
      <c r="L915" s="660"/>
      <c r="M915" s="661" t="s">
        <v>87</v>
      </c>
      <c r="N915" s="571">
        <f>J915*I915</f>
        <v>148928</v>
      </c>
      <c r="O915" s="651">
        <f t="shared" si="1226"/>
        <v>148928</v>
      </c>
      <c r="P915" s="651">
        <f>+O915*13</f>
        <v>1936064</v>
      </c>
      <c r="Q915" s="638">
        <v>1</v>
      </c>
      <c r="R915" s="638">
        <f t="shared" si="1228"/>
        <v>3</v>
      </c>
      <c r="S915" s="634">
        <f t="shared" ref="S915:S932" si="1249">IF(Q915&lt;1,0,IF(W915="Բ-1",IF(R915=0,6.94,IF(R915=1,7.17,IF(R915=2,7.41,IF(R915=3,7.66,IF(OR(R915=5,R915=4),7.92,IF(OR(R915=6,R915=7),8.18,IF(OR(R915=8,R915=9),8.46,IF(OR(R915=10,R915=11,R915=12),8.74,IF(OR(R915=13,R915=14,R915=15),9.03,IF(OR(R915=16,R915=17,R915=18),9.33,9.65)))))))))),IF(W915="Բ-2", IF(R915=0,5.71,IF(R915=1,5.89,IF(R915=2,6.09,IF(R915=3,6.29,IF(OR(R915=5,R915=4),6.5,IF(OR(R915=6,R915=7),6.72,IF(OR(R915=8,R915=9),6.94,IF(OR(R915=10,R915=11,R915=12),7.17,IF(OR(R915=13,R915=14,R915=15),7.41,IF(OR(R915=16,R915=17,R915=18),7.65,7.91)))))))))), IF(W915="Գ-1", IF(R915=0,4.7,IF(R915=1,4.86,IF(R915=2,5.01,IF(R915=3,5.18,IF(OR(R915=5,R915=4),5.35,IF(OR(R915=6,R915=7),5.52,IF(OR(R915=8,R915=9),5.71,IF(OR(R915=10,R915=11,R915=12),5.89,IF(OR(R915=13,R915=14,R915=15),6.09,IF(OR(R915=16,R915=17,R915=18),6.29,6.49)))))))))), IF(W915="Գ-2", IF(R915=0,3.88,IF(R915=1,4.01,IF(R915=2,4.14,IF(R915=3,4.27,IF(OR(R915=5,R915=4),4.41,IF(OR(R915=6,R915=7),4.55,IF(OR(R915=8,R915=9),4.7,IF(OR(R915=10,R915=11,R915=12),4.85,IF(OR(R915=13,R915=14,R915=15),5.01,IF(OR(R915=16,R915=17,R915=18),5.17,5.34)))))))))), IF(W915="Գ-3", IF(R915=0,3.21,IF(R915=1,3.31,IF(R915=2,3.42,IF(R915=3,3.53,IF(OR(R915=5,R915=4),3.64,IF(OR(R915=6,R915=7),3.76,IF(OR(R915=8,R915=9),3.88,IF(OR(R915=10,R915=11,R915=12),4.01,IF(OR(R915=13,R915=14,R915=15),4.13,IF(OR(R915=16,R915=17,R915=18),4.27,4.4)))))))))), IF(W915="Ա-1", IF(R915=0,2.66,IF(R915=1,2.75,IF(R915=2,2.83,IF(R915=3,2.92,IF(OR(R915=5,R915=4),3.02,IF(OR(R915=6,R915=7),3.11,IF(OR(R915=8,R915=9),3.21,IF(OR(R915=10,R915=11,R915=12),3.31,IF(OR(R915=13,R915=14,R915=15),3.42,IF(OR(R915=16,R915=17,R915=18),3.53,3.64)))))))))), IF(W915="Ա-2", IF(R915=0,2.28,IF(R915=1,2.35,IF(R915=2,2.43,IF(R915=3,2.5,IF(OR(R915=5,R915=4),2.58,IF(OR(R915=6,R915=7),2.66,IF(OR(R915=8,R915=9),2.75,IF(OR(R915=10,R915=11,R915=12),2.83,IF(OR(R915=13,R915=14,R915=15),2.92,IF(OR(R915=16,R915=17,R915=18),3.01,3.11)))))))))),IF(W915="Ա-3", IF(R915=0,1.96,IF(R915=1,2.02,IF(R915=2,2.08,IF(R915=3,2.15,IF(OR(R915=5,R915=4),2.21,IF(OR(R915=6,R915=7),2.28,IF(OR(R915=8,R915=9),2.35,IF(OR(R915=10,R915=11,R915=12),2.42,IF(OR(R915=13,R915=14,R915=15),2.5,IF(OR(R915=16,R915=17,R915=18),2.58,2.66)))))))))), IF(W915="Կ-1", IF(R915=0,1.68,IF(R915=1,1.73,IF(R915=2,1.79,IF(R915=3,1.84,IF(OR(R915=5,R915=4),1.9,IF(OR(R915=6,R915=7),1.96,IF(OR(R915=8,R915=9),2.02,IF(OR(R915=10,R915=11,R915=12),2.08,IF(OR(R915=13,R915=14,R915=15),2.14,IF(OR(R915=16,R915=17,R915=18),2.21,2.28)))))))))), IF(W915="Կ-2", IF(R915=0,1.45,IF(R915=1,1.49,IF(R915=2,1.54,IF(R915=3,1.59,IF(OR(R915=5,R915=4),1.63,IF(OR(R915=6,R915=7),1.68,IF(OR(R915=8,R915=9),1.73,IF(OR(R915=10,R915=11,R915=12),1.79,IF(OR(R915=13,R915=14,R915=15),1.84,IF(OR(R915=16,R915=17,R915=18),1.9,1.95)))))))))),IF(W915="Կ-3", IF(R915=0,1.25,IF(R915=1,1.29,IF(R915=2,1.33,IF(R915=3,1.37,IF(OR(R915=5,R915=4),1.41,IF(OR(R915=6,R915=7),1.45,IF(OR(R915=8,R915=9),1.49,IF(OR(R915=10,R915=11,R915=12),1.54,IF(OR(R915=13,R915=14,R915=15),1.58,IF(OR(R915=16,R915=17,R915=18),1.63,1.68)))))))))), "Error"))))))))))))</f>
        <v>1.84</v>
      </c>
      <c r="T915" s="457">
        <v>83200</v>
      </c>
      <c r="U915" s="459"/>
      <c r="V915" s="459"/>
      <c r="W915" s="925" t="str">
        <f t="shared" ref="W915:W932" si="1250">+M915</f>
        <v>Կ-1</v>
      </c>
      <c r="X915" s="457">
        <f t="shared" si="1231"/>
        <v>153088</v>
      </c>
      <c r="Y915" s="636">
        <f t="shared" si="1232"/>
        <v>153088</v>
      </c>
      <c r="Z915" s="636">
        <f>+Y915*13</f>
        <v>1990144</v>
      </c>
      <c r="AA915" s="638">
        <f t="shared" ref="AA915:AA932" si="1251">+Q915</f>
        <v>1</v>
      </c>
      <c r="AB915" s="638">
        <f t="shared" ref="AB915:AB932" si="1252">+R915+1</f>
        <v>4</v>
      </c>
      <c r="AC915" s="634">
        <f t="shared" ref="AC915:AC932" si="1253">IF(AA915&lt;1,0,IF(AG915="Բ-1",IF(AB915=0,6.94,IF(AB915=1,7.17,IF(AB915=2,7.41,IF(AB915=3,7.66,IF(OR(AB915=5,AB915=4),7.92,IF(OR(AB915=6,AB915=7),8.18,IF(OR(AB915=8,AB915=9),8.46,IF(OR(AB915=10,AB915=11,AB915=12),8.74,IF(OR(AB915=13,AB915=14,AB915=15),9.03,IF(OR(AB915=16,AB915=17,AB915=18),9.33,9.65)))))))))),IF(AG915="Բ-2", IF(AB915=0,5.71,IF(AB915=1,5.89,IF(AB915=2,6.09,IF(AB915=3,6.29,IF(OR(AB915=5,AB915=4),6.5,IF(OR(AB915=6,AB915=7),6.72,IF(OR(AB915=8,AB915=9),6.94,IF(OR(AB915=10,AB915=11,AB915=12),7.17,IF(OR(AB915=13,AB915=14,AB915=15),7.41,IF(OR(AB915=16,AB915=17,AB915=18),7.65,7.91)))))))))), IF(AG915="Գ-1", IF(AB915=0,4.7,IF(AB915=1,4.86,IF(AB915=2,5.01,IF(AB915=3,5.18,IF(OR(AB915=5,AB915=4),5.35,IF(OR(AB915=6,AB915=7),5.52,IF(OR(AB915=8,AB915=9),5.71,IF(OR(AB915=10,AB915=11,AB915=12),5.89,IF(OR(AB915=13,AB915=14,AB915=15),6.09,IF(OR(AB915=16,AB915=17,AB915=18),6.29,6.49)))))))))), IF(AG915="Գ-2", IF(AB915=0,3.88,IF(AB915=1,4.01,IF(AB915=2,4.14,IF(AB915=3,4.27,IF(OR(AB915=5,AB915=4),4.41,IF(OR(AB915=6,AB915=7),4.55,IF(OR(AB915=8,AB915=9),4.7,IF(OR(AB915=10,AB915=11,AB915=12),4.85,IF(OR(AB915=13,AB915=14,AB915=15),5.01,IF(OR(AB915=16,AB915=17,AB915=18),5.17,5.34)))))))))), IF(AG915="Գ-3", IF(AB915=0,3.21,IF(AB915=1,3.31,IF(AB915=2,3.42,IF(AB915=3,3.53,IF(OR(AB915=5,AB915=4),3.64,IF(OR(AB915=6,AB915=7),3.76,IF(OR(AB915=8,AB915=9),3.88,IF(OR(AB915=10,AB915=11,AB915=12),4.01,IF(OR(AB915=13,AB915=14,AB915=15),4.13,IF(OR(AB915=16,AB915=17,AB915=18),4.27,4.4)))))))))), IF(AG915="Ա-1", IF(AB915=0,2.66,IF(AB915=1,2.75,IF(AB915=2,2.83,IF(AB915=3,2.92,IF(OR(AB915=5,AB915=4),3.02,IF(OR(AB915=6,AB915=7),3.11,IF(OR(AB915=8,AB915=9),3.21,IF(OR(AB915=10,AB915=11,AB915=12),3.31,IF(OR(AB915=13,AB915=14,AB915=15),3.42,IF(OR(AB915=16,AB915=17,AB915=18),3.53,3.64)))))))))), IF(AG915="Ա-2", IF(AB915=0,2.28,IF(AB915=1,2.35,IF(AB915=2,2.43,IF(AB915=3,2.5,IF(OR(AB915=5,AB915=4),2.58,IF(OR(AB915=6,AB915=7),2.66,IF(OR(AB915=8,AB915=9),2.75,IF(OR(AB915=10,AB915=11,AB915=12),2.83,IF(OR(AB915=13,AB915=14,AB915=15),2.92,IF(OR(AB915=16,AB915=17,AB915=18),3.01,3.11)))))))))),IF(AG915="Ա-3", IF(AB915=0,1.96,IF(AB915=1,2.02,IF(AB915=2,2.08,IF(AB915=3,2.15,IF(OR(AB915=5,AB915=4),2.21,IF(OR(AB915=6,AB915=7),2.28,IF(OR(AB915=8,AB915=9),2.35,IF(OR(AB915=10,AB915=11,AB915=12),2.42,IF(OR(AB915=13,AB915=14,AB915=15),2.5,IF(OR(AB915=16,AB915=17,AB915=18),2.58,2.66)))))))))), IF(AG915="Կ-1", IF(AB915=0,1.68,IF(AB915=1,1.73,IF(AB915=2,1.79,IF(AB915=3,1.84,IF(OR(AB915=5,AB915=4),1.9,IF(OR(AB915=6,AB915=7),1.96,IF(OR(AB915=8,AB915=9),2.02,IF(OR(AB915=10,AB915=11,AB915=12),2.08,IF(OR(AB915=13,AB915=14,AB915=15),2.14,IF(OR(AB915=16,AB915=17,AB915=18),2.21,2.28)))))))))), IF(AG915="Կ-2", IF(AB915=0,1.45,IF(AB915=1,1.49,IF(AB915=2,1.54,IF(AB915=3,1.59,IF(OR(AB915=5,AB915=4),1.63,IF(OR(AB915=6,AB915=7),1.68,IF(OR(AB915=8,AB915=9),1.73,IF(OR(AB915=10,AB915=11,AB915=12),1.79,IF(OR(AB915=13,AB915=14,AB915=15),1.84,IF(OR(AB915=16,AB915=17,AB915=18),1.9,1.95)))))))))),IF(AG915="Կ-3", IF(AB915=0,1.25,IF(AB915=1,1.29,IF(AB915=2,1.33,IF(AB915=3,1.37,IF(OR(AB915=5,AB915=4),1.41,IF(OR(AB915=6,AB915=7),1.45,IF(OR(AB915=8,AB915=9),1.49,IF(OR(AB915=10,AB915=11,AB915=12),1.54,IF(OR(AB915=13,AB915=14,AB915=15),1.58,IF(OR(AB915=16,AB915=17,AB915=18),1.63,1.68)))))))))), "Error"))))))))))))</f>
        <v>1.9</v>
      </c>
      <c r="AD915" s="457">
        <v>83200</v>
      </c>
      <c r="AE915" s="459"/>
      <c r="AF915" s="459"/>
      <c r="AG915" s="925" t="str">
        <f t="shared" ref="AG915:AG932" si="1254">+W915</f>
        <v>Կ-1</v>
      </c>
      <c r="AH915" s="457">
        <f t="shared" si="1238"/>
        <v>158080</v>
      </c>
      <c r="AI915" s="636">
        <f t="shared" si="1239"/>
        <v>158080</v>
      </c>
      <c r="AJ915" s="636">
        <f>+AI915*13</f>
        <v>2055040</v>
      </c>
      <c r="AK915" s="638">
        <f t="shared" ref="AK915:AK932" si="1255">+AA915</f>
        <v>1</v>
      </c>
      <c r="AL915" s="638">
        <f t="shared" ref="AL915:AL932" si="1256">+AB915+1</f>
        <v>5</v>
      </c>
      <c r="AM915" s="634">
        <f t="shared" ref="AM915:AM932" si="1257">IF(AK915&lt;1,0,IF(AQ915="Բ-1",IF(AL915=0,6.94,IF(AL915=1,7.17,IF(AL915=2,7.41,IF(AL915=3,7.66,IF(OR(AL915=5,AL915=4),7.92,IF(OR(AL915=6,AL915=7),8.18,IF(OR(AL915=8,AL915=9),8.46,IF(OR(AL915=10,AL915=11,AL915=12),8.74,IF(OR(AL915=13,AL915=14,AL915=15),9.03,IF(OR(AL915=16,AL915=17,AL915=18),9.33,9.65)))))))))),IF(AQ915="Բ-2", IF(AL915=0,5.71,IF(AL915=1,5.89,IF(AL915=2,6.09,IF(AL915=3,6.29,IF(OR(AL915=5,AL915=4),6.5,IF(OR(AL915=6,AL915=7),6.72,IF(OR(AL915=8,AL915=9),6.94,IF(OR(AL915=10,AL915=11,AL915=12),7.17,IF(OR(AL915=13,AL915=14,AL915=15),7.41,IF(OR(AL915=16,AL915=17,AL915=18),7.65,7.91)))))))))), IF(AQ915="Գ-1", IF(AL915=0,4.7,IF(AL915=1,4.86,IF(AL915=2,5.01,IF(AL915=3,5.18,IF(OR(AL915=5,AL915=4),5.35,IF(OR(AL915=6,AL915=7),5.52,IF(OR(AL915=8,AL915=9),5.71,IF(OR(AL915=10,AL915=11,AL915=12),5.89,IF(OR(AL915=13,AL915=14,AL915=15),6.09,IF(OR(AL915=16,AL915=17,AL915=18),6.29,6.49)))))))))), IF(AQ915="Գ-2", IF(AL915=0,3.88,IF(AL915=1,4.01,IF(AL915=2,4.14,IF(AL915=3,4.27,IF(OR(AL915=5,AL915=4),4.41,IF(OR(AL915=6,AL915=7),4.55,IF(OR(AL915=8,AL915=9),4.7,IF(OR(AL915=10,AL915=11,AL915=12),4.85,IF(OR(AL915=13,AL915=14,AL915=15),5.01,IF(OR(AL915=16,AL915=17,AL915=18),5.17,5.34)))))))))), IF(AQ915="Գ-3", IF(AL915=0,3.21,IF(AL915=1,3.31,IF(AL915=2,3.42,IF(AL915=3,3.53,IF(OR(AL915=5,AL915=4),3.64,IF(OR(AL915=6,AL915=7),3.76,IF(OR(AL915=8,AL915=9),3.88,IF(OR(AL915=10,AL915=11,AL915=12),4.01,IF(OR(AL915=13,AL915=14,AL915=15),4.13,IF(OR(AL915=16,AL915=17,AL915=18),4.27,4.4)))))))))), IF(AQ915="Ա-1", IF(AL915=0,2.66,IF(AL915=1,2.75,IF(AL915=2,2.83,IF(AL915=3,2.92,IF(OR(AL915=5,AL915=4),3.02,IF(OR(AL915=6,AL915=7),3.11,IF(OR(AL915=8,AL915=9),3.21,IF(OR(AL915=10,AL915=11,AL915=12),3.31,IF(OR(AL915=13,AL915=14,AL915=15),3.42,IF(OR(AL915=16,AL915=17,AL915=18),3.53,3.64)))))))))), IF(AQ915="Ա-2", IF(AL915=0,2.28,IF(AL915=1,2.35,IF(AL915=2,2.43,IF(AL915=3,2.5,IF(OR(AL915=5,AL915=4),2.58,IF(OR(AL915=6,AL915=7),2.66,IF(OR(AL915=8,AL915=9),2.75,IF(OR(AL915=10,AL915=11,AL915=12),2.83,IF(OR(AL915=13,AL915=14,AL915=15),2.92,IF(OR(AL915=16,AL915=17,AL915=18),3.01,3.11)))))))))),IF(AQ915="Ա-3", IF(AL915=0,1.96,IF(AL915=1,2.02,IF(AL915=2,2.08,IF(AL915=3,2.15,IF(OR(AL915=5,AL915=4),2.21,IF(OR(AL915=6,AL915=7),2.28,IF(OR(AL915=8,AL915=9),2.35,IF(OR(AL915=10,AL915=11,AL915=12),2.42,IF(OR(AL915=13,AL915=14,AL915=15),2.5,IF(OR(AL915=16,AL915=17,AL915=18),2.58,2.66)))))))))), IF(AQ915="Կ-1", IF(AL915=0,1.68,IF(AL915=1,1.73,IF(AL915=2,1.79,IF(AL915=3,1.84,IF(OR(AL915=5,AL915=4),1.9,IF(OR(AL915=6,AL915=7),1.96,IF(OR(AL915=8,AL915=9),2.02,IF(OR(AL915=10,AL915=11,AL915=12),2.08,IF(OR(AL915=13,AL915=14,AL915=15),2.14,IF(OR(AL915=16,AL915=17,AL915=18),2.21,2.28)))))))))), IF(AQ915="Կ-2", IF(AL915=0,1.45,IF(AL915=1,1.49,IF(AL915=2,1.54,IF(AL915=3,1.59,IF(OR(AL915=5,AL915=4),1.63,IF(OR(AL915=6,AL915=7),1.68,IF(OR(AL915=8,AL915=9),1.73,IF(OR(AL915=10,AL915=11,AL915=12),1.79,IF(OR(AL915=13,AL915=14,AL915=15),1.84,IF(OR(AL915=16,AL915=17,AL915=18),1.9,1.95)))))))))),IF(AQ915="Կ-3", IF(AL915=0,1.25,IF(AL915=1,1.29,IF(AL915=2,1.33,IF(AL915=3,1.37,IF(OR(AL915=5,AL915=4),1.41,IF(OR(AL915=6,AL915=7),1.45,IF(OR(AL915=8,AL915=9),1.49,IF(OR(AL915=10,AL915=11,AL915=12),1.54,IF(OR(AL915=13,AL915=14,AL915=15),1.58,IF(OR(AL915=16,AL915=17,AL915=18),1.63,1.68)))))))))), "Error"))))))))))))</f>
        <v>1.9</v>
      </c>
      <c r="AN915" s="457">
        <v>83200</v>
      </c>
      <c r="AO915" s="459"/>
      <c r="AP915" s="459"/>
      <c r="AQ915" s="925" t="str">
        <f t="shared" ref="AQ915:AQ932" si="1258">+AG915</f>
        <v>Կ-1</v>
      </c>
      <c r="AR915" s="457">
        <f t="shared" si="1245"/>
        <v>158080</v>
      </c>
      <c r="AS915" s="636">
        <f t="shared" si="1246"/>
        <v>158080</v>
      </c>
      <c r="AT915" s="636">
        <f>+AS915*13</f>
        <v>2055040</v>
      </c>
    </row>
    <row r="916" spans="2:46" s="633" customFormat="1" ht="27">
      <c r="B916" s="907">
        <v>35</v>
      </c>
      <c r="C916" s="673" t="s">
        <v>1931</v>
      </c>
      <c r="D916" s="662" t="s">
        <v>2540</v>
      </c>
      <c r="E916" s="669">
        <v>1986</v>
      </c>
      <c r="F916" s="659" t="s">
        <v>488</v>
      </c>
      <c r="G916" s="653">
        <v>1</v>
      </c>
      <c r="H916" s="653">
        <v>3</v>
      </c>
      <c r="I916" s="649">
        <f>IF(G916&lt;1,0,IF(M916="Բ-1",IF(H916=0,6.94,IF(H916=1,7.17,IF(H916=2,7.41,IF(H916=3,7.66,IF(OR(H916=5,H916=4),7.92,IF(OR(H916=6,H916=7),8.18,IF(OR(H916=8,H916=9),8.46,IF(OR(H916=10,H916=11,H916=12),8.74,IF(OR(H916=13,H916=14,H916=15),9.03,IF(OR(H916=16,H916=17,H916=18),9.33,9.65)))))))))),IF(M916="Բ-2", IF(H916=0,5.71,IF(H916=1,5.89,IF(H916=2,6.09,IF(H916=3,6.29,IF(OR(H916=5,H916=4),6.5,IF(OR(H916=6,H916=7),6.72,IF(OR(H916=8,H916=9),6.94,IF(OR(H916=10,H916=11,H916=12),7.17,IF(OR(H916=13,H916=14,H916=15),7.41,IF(OR(H916=16,H916=17,H916=18),7.65,7.91)))))))))), IF(M916="Գ-1", IF(H916=0,4.7,IF(H916=1,4.86,IF(H916=2,5.01,IF(H916=3,5.18,IF(OR(H916=5,H916=4),5.35,IF(OR(H916=6,H916=7),5.52,IF(OR(H916=8,H916=9),5.71,IF(OR(H916=10,H916=11,H916=12),5.89,IF(OR(H916=13,H916=14,H916=15),6.09,IF(OR(H916=16,H916=17,H916=18),6.29,6.49)))))))))), IF(M916="Գ-2", IF(H916=0,3.88,IF(H916=1,4.01,IF(H916=2,4.14,IF(H916=3,4.27,IF(OR(H916=5,H916=4),4.41,IF(OR(H916=6,H916=7),4.55,IF(OR(H916=8,H916=9),4.7,IF(OR(H916=10,H916=11,H916=12),4.85,IF(OR(H916=13,H916=14,H916=15),5.01,IF(OR(H916=16,H916=17,H916=18),5.17,5.34)))))))))), IF(M916="Գ-3", IF(H916=0,3.21,IF(H916=1,3.31,IF(H916=2,3.42,IF(H916=3,3.53,IF(OR(H916=5,H916=4),3.64,IF(OR(H916=6,H916=7),3.76,IF(OR(H916=8,H916=9),3.88,IF(OR(H916=10,H916=11,H916=12),4.01,IF(OR(H916=13,H916=14,H916=15),4.13,IF(OR(H916=16,H916=17,H916=18),4.27,4.4)))))))))), IF(M916="Ա-1", IF(H916=0,2.66,IF(H916=1,2.75,IF(H916=2,2.83,IF(H916=3,2.92,IF(OR(H916=5,H916=4),3.02,IF(OR(H916=6,H916=7),3.11,IF(OR(H916=8,H916=9),3.21,IF(OR(H916=10,H916=11,H916=12),3.31,IF(OR(H916=13,H916=14,H916=15),3.42,IF(OR(H916=16,H916=17,H916=18),3.53,3.64)))))))))), IF(M916="Ա-2", IF(H916=0,2.28,IF(H916=1,2.35,IF(H916=2,2.43,IF(H916=3,2.5,IF(OR(H916=5,H916=4),2.58,IF(OR(H916=6,H916=7),2.66,IF(OR(H916=8,H916=9),2.75,IF(OR(H916=10,H916=11,H916=12),2.83,IF(OR(H916=13,H916=14,H916=15),2.92,IF(OR(H916=16,H916=17,H916=18),3.01,3.11)))))))))),IF(M916="Ա-3", IF(H916=0,1.96,IF(H916=1,2.02,IF(H916=2,2.08,IF(H916=3,2.15,IF(OR(H916=5,H916=4),2.21,IF(OR(H916=6,H916=7),2.28,IF(OR(H916=8,H916=9),2.35,IF(OR(H916=10,H916=11,H916=12),2.42,IF(OR(H916=13,H916=14,H916=15),2.5,IF(OR(H916=16,H916=17,H916=18),2.58,2.66)))))))))), IF(M916="Կ-1", IF(H916=0,1.68,IF(H916=1,1.73,IF(H916=2,1.79,IF(H916=3,1.84,IF(OR(H916=5,H916=4),1.9,IF(OR(H916=6,H916=7),1.96,IF(OR(H916=8,H916=9),2.02,IF(OR(H916=10,H916=11,H916=12),2.08,IF(OR(H916=13,H916=14,H916=15),2.14,IF(OR(H916=16,H916=17,H916=18),2.21,2.28)))))))))), IF(M916="Կ-2", IF(H916=0,1.45,IF(H916=1,1.49,IF(H916=2,1.54,IF(H916=3,1.59,IF(OR(H916=5,H916=4),1.63,IF(OR(H916=6,H916=7),1.68,IF(OR(H916=8,H916=9),1.73,IF(OR(H916=10,H916=11,H916=12),1.79,IF(OR(H916=13,H916=14,H916=15),1.84,IF(OR(H916=16,H916=17,H916=18),1.9,1.95)))))))))),IF(M916="Կ-3", IF(H916=0,1.25,IF(H916=1,1.29,IF(H916=2,1.33,IF(H916=3,1.37,IF(OR(H916=5,H916=4),1.41,IF(OR(H916=6,H916=7),1.45,IF(OR(H916=8,H916=9),1.49,IF(OR(H916=10,H916=11,H916=12),1.54,IF(OR(H916=13,H916=14,H916=15),1.58,IF(OR(H916=16,H916=17,H916=18),1.63,1.68)))))))))), "Error"))))))))))))</f>
        <v>1.84</v>
      </c>
      <c r="J916" s="571">
        <v>83200</v>
      </c>
      <c r="K916" s="832"/>
      <c r="L916" s="660"/>
      <c r="M916" s="661" t="s">
        <v>87</v>
      </c>
      <c r="N916" s="571">
        <f>J916*I916</f>
        <v>153088</v>
      </c>
      <c r="O916" s="651">
        <f t="shared" ref="O916:O932" si="1259">I916*J916+K916+L916</f>
        <v>153088</v>
      </c>
      <c r="P916" s="651">
        <f>+O916*13</f>
        <v>1990144</v>
      </c>
      <c r="Q916" s="638">
        <v>1</v>
      </c>
      <c r="R916" s="638">
        <f t="shared" ref="R916:R932" si="1260">+H916+1</f>
        <v>4</v>
      </c>
      <c r="S916" s="634">
        <f t="shared" si="1249"/>
        <v>1.9</v>
      </c>
      <c r="T916" s="457">
        <v>83200</v>
      </c>
      <c r="U916" s="459"/>
      <c r="V916" s="459"/>
      <c r="W916" s="925" t="str">
        <f t="shared" si="1250"/>
        <v>Կ-1</v>
      </c>
      <c r="X916" s="457">
        <f t="shared" si="1231"/>
        <v>158080</v>
      </c>
      <c r="Y916" s="636">
        <f t="shared" si="1232"/>
        <v>158080</v>
      </c>
      <c r="Z916" s="636">
        <f>+Y916*13</f>
        <v>2055040</v>
      </c>
      <c r="AA916" s="638">
        <f t="shared" si="1251"/>
        <v>1</v>
      </c>
      <c r="AB916" s="638">
        <f t="shared" si="1252"/>
        <v>5</v>
      </c>
      <c r="AC916" s="634">
        <f t="shared" si="1253"/>
        <v>1.9</v>
      </c>
      <c r="AD916" s="457">
        <v>83200</v>
      </c>
      <c r="AE916" s="459"/>
      <c r="AF916" s="459"/>
      <c r="AG916" s="925" t="str">
        <f t="shared" si="1254"/>
        <v>Կ-1</v>
      </c>
      <c r="AH916" s="457">
        <f t="shared" si="1238"/>
        <v>158080</v>
      </c>
      <c r="AI916" s="636">
        <f t="shared" si="1239"/>
        <v>158080</v>
      </c>
      <c r="AJ916" s="636">
        <f>+AI916*13</f>
        <v>2055040</v>
      </c>
      <c r="AK916" s="638">
        <f t="shared" si="1255"/>
        <v>1</v>
      </c>
      <c r="AL916" s="638">
        <f t="shared" si="1256"/>
        <v>6</v>
      </c>
      <c r="AM916" s="634">
        <f t="shared" si="1257"/>
        <v>1.96</v>
      </c>
      <c r="AN916" s="457">
        <v>83200</v>
      </c>
      <c r="AO916" s="459"/>
      <c r="AP916" s="459"/>
      <c r="AQ916" s="925" t="str">
        <f t="shared" si="1258"/>
        <v>Կ-1</v>
      </c>
      <c r="AR916" s="457">
        <f t="shared" si="1245"/>
        <v>163072</v>
      </c>
      <c r="AS916" s="636">
        <f t="shared" si="1246"/>
        <v>163072</v>
      </c>
      <c r="AT916" s="636">
        <f>+AS916*13</f>
        <v>2119936</v>
      </c>
    </row>
    <row r="917" spans="2:46" s="633" customFormat="1" ht="13.5">
      <c r="B917" s="907">
        <v>36</v>
      </c>
      <c r="C917" s="673" t="s">
        <v>79</v>
      </c>
      <c r="D917" s="576"/>
      <c r="E917" s="884"/>
      <c r="F917" s="574" t="s">
        <v>242</v>
      </c>
      <c r="G917" s="653">
        <v>1</v>
      </c>
      <c r="H917" s="653">
        <v>6</v>
      </c>
      <c r="I917" s="649">
        <f t="shared" si="1224"/>
        <v>1.96</v>
      </c>
      <c r="J917" s="571">
        <v>83200</v>
      </c>
      <c r="K917" s="832"/>
      <c r="L917" s="660"/>
      <c r="M917" s="661" t="s">
        <v>87</v>
      </c>
      <c r="N917" s="571">
        <f t="shared" si="1225"/>
        <v>163072</v>
      </c>
      <c r="O917" s="651">
        <f t="shared" si="1259"/>
        <v>163072</v>
      </c>
      <c r="P917" s="651">
        <f t="shared" si="1227"/>
        <v>2119936</v>
      </c>
      <c r="Q917" s="638">
        <v>1</v>
      </c>
      <c r="R917" s="638">
        <f t="shared" si="1228"/>
        <v>7</v>
      </c>
      <c r="S917" s="634">
        <f t="shared" si="1249"/>
        <v>1.96</v>
      </c>
      <c r="T917" s="457">
        <v>83200</v>
      </c>
      <c r="U917" s="459"/>
      <c r="V917" s="459"/>
      <c r="W917" s="925" t="str">
        <f t="shared" si="1250"/>
        <v>Կ-1</v>
      </c>
      <c r="X917" s="457">
        <f t="shared" si="1231"/>
        <v>163072</v>
      </c>
      <c r="Y917" s="636">
        <f t="shared" si="1232"/>
        <v>163072</v>
      </c>
      <c r="Z917" s="636">
        <f t="shared" si="1233"/>
        <v>2119936</v>
      </c>
      <c r="AA917" s="638">
        <f t="shared" si="1251"/>
        <v>1</v>
      </c>
      <c r="AB917" s="638">
        <f t="shared" si="1252"/>
        <v>8</v>
      </c>
      <c r="AC917" s="634">
        <f t="shared" si="1253"/>
        <v>2.02</v>
      </c>
      <c r="AD917" s="457">
        <v>83200</v>
      </c>
      <c r="AE917" s="459"/>
      <c r="AF917" s="459"/>
      <c r="AG917" s="925" t="str">
        <f t="shared" si="1254"/>
        <v>Կ-1</v>
      </c>
      <c r="AH917" s="457">
        <f t="shared" si="1238"/>
        <v>168064</v>
      </c>
      <c r="AI917" s="636">
        <f t="shared" si="1239"/>
        <v>168064</v>
      </c>
      <c r="AJ917" s="636">
        <f t="shared" si="1240"/>
        <v>2184832</v>
      </c>
      <c r="AK917" s="638">
        <f t="shared" si="1255"/>
        <v>1</v>
      </c>
      <c r="AL917" s="638">
        <f t="shared" si="1256"/>
        <v>9</v>
      </c>
      <c r="AM917" s="634">
        <f t="shared" si="1257"/>
        <v>2.02</v>
      </c>
      <c r="AN917" s="457">
        <v>83200</v>
      </c>
      <c r="AO917" s="459"/>
      <c r="AP917" s="459"/>
      <c r="AQ917" s="925" t="str">
        <f t="shared" si="1258"/>
        <v>Կ-1</v>
      </c>
      <c r="AR917" s="457">
        <f t="shared" si="1245"/>
        <v>168064</v>
      </c>
      <c r="AS917" s="636">
        <f t="shared" si="1246"/>
        <v>168064</v>
      </c>
      <c r="AT917" s="636">
        <f t="shared" si="1247"/>
        <v>2184832</v>
      </c>
    </row>
    <row r="918" spans="2:46" s="633" customFormat="1" ht="13.5">
      <c r="B918" s="907">
        <v>37</v>
      </c>
      <c r="C918" s="673" t="s">
        <v>982</v>
      </c>
      <c r="D918" s="576" t="s">
        <v>2540</v>
      </c>
      <c r="E918" s="884">
        <v>1984</v>
      </c>
      <c r="F918" s="574" t="s">
        <v>242</v>
      </c>
      <c r="G918" s="653">
        <v>1</v>
      </c>
      <c r="H918" s="653">
        <v>22</v>
      </c>
      <c r="I918" s="649">
        <f t="shared" si="1224"/>
        <v>2.2799999999999998</v>
      </c>
      <c r="J918" s="571">
        <v>83200</v>
      </c>
      <c r="K918" s="832"/>
      <c r="L918" s="660"/>
      <c r="M918" s="661" t="s">
        <v>87</v>
      </c>
      <c r="N918" s="571">
        <f t="shared" si="1225"/>
        <v>189695.99999999997</v>
      </c>
      <c r="O918" s="651">
        <f t="shared" si="1259"/>
        <v>189695.99999999997</v>
      </c>
      <c r="P918" s="651">
        <f t="shared" si="1227"/>
        <v>2466047.9999999995</v>
      </c>
      <c r="Q918" s="638">
        <v>1</v>
      </c>
      <c r="R918" s="638">
        <f t="shared" si="1260"/>
        <v>23</v>
      </c>
      <c r="S918" s="634">
        <f t="shared" si="1249"/>
        <v>2.2799999999999998</v>
      </c>
      <c r="T918" s="457">
        <v>83200</v>
      </c>
      <c r="U918" s="459"/>
      <c r="V918" s="459"/>
      <c r="W918" s="925" t="str">
        <f t="shared" si="1250"/>
        <v>Կ-1</v>
      </c>
      <c r="X918" s="457">
        <f t="shared" si="1231"/>
        <v>189695.99999999997</v>
      </c>
      <c r="Y918" s="636">
        <f t="shared" si="1232"/>
        <v>189695.99999999997</v>
      </c>
      <c r="Z918" s="636">
        <f t="shared" si="1233"/>
        <v>2466047.9999999995</v>
      </c>
      <c r="AA918" s="638">
        <f t="shared" si="1251"/>
        <v>1</v>
      </c>
      <c r="AB918" s="638">
        <f t="shared" si="1252"/>
        <v>24</v>
      </c>
      <c r="AC918" s="634">
        <f t="shared" si="1253"/>
        <v>2.2799999999999998</v>
      </c>
      <c r="AD918" s="457">
        <v>83200</v>
      </c>
      <c r="AE918" s="459"/>
      <c r="AF918" s="459"/>
      <c r="AG918" s="925" t="str">
        <f t="shared" si="1254"/>
        <v>Կ-1</v>
      </c>
      <c r="AH918" s="457">
        <f t="shared" si="1238"/>
        <v>189695.99999999997</v>
      </c>
      <c r="AI918" s="636">
        <f t="shared" si="1239"/>
        <v>189695.99999999997</v>
      </c>
      <c r="AJ918" s="636">
        <f t="shared" si="1240"/>
        <v>2466047.9999999995</v>
      </c>
      <c r="AK918" s="638">
        <f t="shared" si="1255"/>
        <v>1</v>
      </c>
      <c r="AL918" s="638">
        <f t="shared" si="1256"/>
        <v>25</v>
      </c>
      <c r="AM918" s="634">
        <f t="shared" si="1257"/>
        <v>2.2799999999999998</v>
      </c>
      <c r="AN918" s="457">
        <v>83200</v>
      </c>
      <c r="AO918" s="459"/>
      <c r="AP918" s="459"/>
      <c r="AQ918" s="925" t="str">
        <f t="shared" si="1258"/>
        <v>Կ-1</v>
      </c>
      <c r="AR918" s="457">
        <f t="shared" si="1245"/>
        <v>189695.99999999997</v>
      </c>
      <c r="AS918" s="636">
        <f t="shared" si="1246"/>
        <v>189695.99999999997</v>
      </c>
      <c r="AT918" s="636">
        <f t="shared" si="1247"/>
        <v>2466047.9999999995</v>
      </c>
    </row>
    <row r="919" spans="2:46" s="633" customFormat="1" ht="13.5">
      <c r="B919" s="907">
        <v>38</v>
      </c>
      <c r="C919" s="673" t="s">
        <v>1280</v>
      </c>
      <c r="D919" s="576" t="s">
        <v>2540</v>
      </c>
      <c r="E919" s="884">
        <v>1959</v>
      </c>
      <c r="F919" s="574" t="s">
        <v>242</v>
      </c>
      <c r="G919" s="653">
        <v>1</v>
      </c>
      <c r="H919" s="653">
        <v>22</v>
      </c>
      <c r="I919" s="649">
        <f t="shared" si="1224"/>
        <v>2.2799999999999998</v>
      </c>
      <c r="J919" s="571">
        <v>83200</v>
      </c>
      <c r="K919" s="832">
        <f>+I919*J919*0.05</f>
        <v>9484.7999999999993</v>
      </c>
      <c r="L919" s="660"/>
      <c r="M919" s="661" t="s">
        <v>87</v>
      </c>
      <c r="N919" s="571">
        <f t="shared" si="1225"/>
        <v>189695.99999999997</v>
      </c>
      <c r="O919" s="651">
        <f t="shared" si="1259"/>
        <v>199180.79999999996</v>
      </c>
      <c r="P919" s="651">
        <f t="shared" si="1227"/>
        <v>2589350.3999999994</v>
      </c>
      <c r="Q919" s="638">
        <v>1</v>
      </c>
      <c r="R919" s="638">
        <f t="shared" si="1260"/>
        <v>23</v>
      </c>
      <c r="S919" s="634">
        <f t="shared" si="1249"/>
        <v>2.2799999999999998</v>
      </c>
      <c r="T919" s="457">
        <v>83200</v>
      </c>
      <c r="U919" s="457">
        <f>+S919*T919*0.05</f>
        <v>9484.7999999999993</v>
      </c>
      <c r="V919" s="459"/>
      <c r="W919" s="925" t="str">
        <f t="shared" si="1250"/>
        <v>Կ-1</v>
      </c>
      <c r="X919" s="457">
        <f t="shared" si="1231"/>
        <v>189695.99999999997</v>
      </c>
      <c r="Y919" s="636">
        <f t="shared" si="1232"/>
        <v>199180.79999999996</v>
      </c>
      <c r="Z919" s="636">
        <f t="shared" si="1233"/>
        <v>2589350.3999999994</v>
      </c>
      <c r="AA919" s="638">
        <f t="shared" si="1251"/>
        <v>1</v>
      </c>
      <c r="AB919" s="638">
        <f t="shared" si="1252"/>
        <v>24</v>
      </c>
      <c r="AC919" s="634">
        <f t="shared" si="1253"/>
        <v>2.2799999999999998</v>
      </c>
      <c r="AD919" s="457">
        <v>83200</v>
      </c>
      <c r="AE919" s="457">
        <f>+AC919*AD919*0.05</f>
        <v>9484.7999999999993</v>
      </c>
      <c r="AF919" s="459"/>
      <c r="AG919" s="925" t="str">
        <f t="shared" si="1254"/>
        <v>Կ-1</v>
      </c>
      <c r="AH919" s="457">
        <f t="shared" si="1238"/>
        <v>189695.99999999997</v>
      </c>
      <c r="AI919" s="636">
        <f t="shared" si="1239"/>
        <v>199180.79999999996</v>
      </c>
      <c r="AJ919" s="636">
        <f t="shared" si="1240"/>
        <v>2589350.3999999994</v>
      </c>
      <c r="AK919" s="638">
        <f t="shared" si="1255"/>
        <v>1</v>
      </c>
      <c r="AL919" s="638">
        <f t="shared" si="1256"/>
        <v>25</v>
      </c>
      <c r="AM919" s="634">
        <f t="shared" si="1257"/>
        <v>2.2799999999999998</v>
      </c>
      <c r="AN919" s="457">
        <v>83200</v>
      </c>
      <c r="AO919" s="457">
        <f>+AM919*AN919*0.05</f>
        <v>9484.7999999999993</v>
      </c>
      <c r="AP919" s="459"/>
      <c r="AQ919" s="925" t="str">
        <f t="shared" si="1258"/>
        <v>Կ-1</v>
      </c>
      <c r="AR919" s="457">
        <f t="shared" si="1245"/>
        <v>189695.99999999997</v>
      </c>
      <c r="AS919" s="636">
        <f t="shared" si="1246"/>
        <v>199180.79999999996</v>
      </c>
      <c r="AT919" s="636">
        <f t="shared" si="1247"/>
        <v>2589350.3999999994</v>
      </c>
    </row>
    <row r="920" spans="2:46" s="633" customFormat="1" ht="13.5">
      <c r="B920" s="907">
        <v>39</v>
      </c>
      <c r="C920" s="673" t="s">
        <v>640</v>
      </c>
      <c r="D920" s="576" t="s">
        <v>2540</v>
      </c>
      <c r="E920" s="884">
        <v>1986</v>
      </c>
      <c r="F920" s="574" t="s">
        <v>242</v>
      </c>
      <c r="G920" s="653">
        <v>1</v>
      </c>
      <c r="H920" s="653">
        <v>22</v>
      </c>
      <c r="I920" s="649">
        <f t="shared" ref="I920:I932" si="1261">IF(G920&lt;1,0,IF(M920="Բ-1",IF(H920=0,6.94,IF(H920=1,7.17,IF(H920=2,7.41,IF(H920=3,7.66,IF(OR(H920=5,H920=4),7.92,IF(OR(H920=6,H920=7),8.18,IF(OR(H920=8,H920=9),8.46,IF(OR(H920=10,H920=11,H920=12),8.74,IF(OR(H920=13,H920=14,H920=15),9.03,IF(OR(H920=16,H920=17,H920=18),9.33,9.65)))))))))),IF(M920="Բ-2", IF(H920=0,5.71,IF(H920=1,5.89,IF(H920=2,6.09,IF(H920=3,6.29,IF(OR(H920=5,H920=4),6.5,IF(OR(H920=6,H920=7),6.72,IF(OR(H920=8,H920=9),6.94,IF(OR(H920=10,H920=11,H920=12),7.17,IF(OR(H920=13,H920=14,H920=15),7.41,IF(OR(H920=16,H920=17,H920=18),7.65,7.91)))))))))), IF(M920="Գ-1", IF(H920=0,4.7,IF(H920=1,4.86,IF(H920=2,5.01,IF(H920=3,5.18,IF(OR(H920=5,H920=4),5.35,IF(OR(H920=6,H920=7),5.52,IF(OR(H920=8,H920=9),5.71,IF(OR(H920=10,H920=11,H920=12),5.89,IF(OR(H920=13,H920=14,H920=15),6.09,IF(OR(H920=16,H920=17,H920=18),6.29,6.49)))))))))), IF(M920="Գ-2", IF(H920=0,3.88,IF(H920=1,4.01,IF(H920=2,4.14,IF(H920=3,4.27,IF(OR(H920=5,H920=4),4.41,IF(OR(H920=6,H920=7),4.55,IF(OR(H920=8,H920=9),4.7,IF(OR(H920=10,H920=11,H920=12),4.85,IF(OR(H920=13,H920=14,H920=15),5.01,IF(OR(H920=16,H920=17,H920=18),5.17,5.34)))))))))), IF(M920="Գ-3", IF(H920=0,3.21,IF(H920=1,3.31,IF(H920=2,3.42,IF(H920=3,3.53,IF(OR(H920=5,H920=4),3.64,IF(OR(H920=6,H920=7),3.76,IF(OR(H920=8,H920=9),3.88,IF(OR(H920=10,H920=11,H920=12),4.01,IF(OR(H920=13,H920=14,H920=15),4.13,IF(OR(H920=16,H920=17,H920=18),4.27,4.4)))))))))), IF(M920="Ա-1", IF(H920=0,2.66,IF(H920=1,2.75,IF(H920=2,2.83,IF(H920=3,2.92,IF(OR(H920=5,H920=4),3.02,IF(OR(H920=6,H920=7),3.11,IF(OR(H920=8,H920=9),3.21,IF(OR(H920=10,H920=11,H920=12),3.31,IF(OR(H920=13,H920=14,H920=15),3.42,IF(OR(H920=16,H920=17,H920=18),3.53,3.64)))))))))), IF(M920="Ա-2", IF(H920=0,2.28,IF(H920=1,2.35,IF(H920=2,2.43,IF(H920=3,2.5,IF(OR(H920=5,H920=4),2.58,IF(OR(H920=6,H920=7),2.66,IF(OR(H920=8,H920=9),2.75,IF(OR(H920=10,H920=11,H920=12),2.83,IF(OR(H920=13,H920=14,H920=15),2.92,IF(OR(H920=16,H920=17,H920=18),3.01,3.11)))))))))),IF(M920="Ա-3", IF(H920=0,1.96,IF(H920=1,2.02,IF(H920=2,2.08,IF(H920=3,2.15,IF(OR(H920=5,H920=4),2.21,IF(OR(H920=6,H920=7),2.28,IF(OR(H920=8,H920=9),2.35,IF(OR(H920=10,H920=11,H920=12),2.42,IF(OR(H920=13,H920=14,H920=15),2.5,IF(OR(H920=16,H920=17,H920=18),2.58,2.66)))))))))), IF(M920="Կ-1", IF(H920=0,1.68,IF(H920=1,1.73,IF(H920=2,1.79,IF(H920=3,1.84,IF(OR(H920=5,H920=4),1.9,IF(OR(H920=6,H920=7),1.96,IF(OR(H920=8,H920=9),2.02,IF(OR(H920=10,H920=11,H920=12),2.08,IF(OR(H920=13,H920=14,H920=15),2.14,IF(OR(H920=16,H920=17,H920=18),2.21,2.28)))))))))), IF(M920="Կ-2", IF(H920=0,1.45,IF(H920=1,1.49,IF(H920=2,1.54,IF(H920=3,1.59,IF(OR(H920=5,H920=4),1.63,IF(OR(H920=6,H920=7),1.68,IF(OR(H920=8,H920=9),1.73,IF(OR(H920=10,H920=11,H920=12),1.79,IF(OR(H920=13,H920=14,H920=15),1.84,IF(OR(H920=16,H920=17,H920=18),1.9,1.95)))))))))),IF(M920="Կ-3", IF(H920=0,1.25,IF(H920=1,1.29,IF(H920=2,1.33,IF(H920=3,1.37,IF(OR(H920=5,H920=4),1.41,IF(OR(H920=6,H920=7),1.45,IF(OR(H920=8,H920=9),1.49,IF(OR(H920=10,H920=11,H920=12),1.54,IF(OR(H920=13,H920=14,H920=15),1.58,IF(OR(H920=16,H920=17,H920=18),1.63,1.68)))))))))), "Error"))))))))))))</f>
        <v>2.2799999999999998</v>
      </c>
      <c r="J920" s="571">
        <v>83200</v>
      </c>
      <c r="K920" s="832"/>
      <c r="L920" s="660"/>
      <c r="M920" s="661" t="s">
        <v>87</v>
      </c>
      <c r="N920" s="571">
        <f t="shared" ref="N920:N932" si="1262">J920*I920</f>
        <v>189695.99999999997</v>
      </c>
      <c r="O920" s="651">
        <f t="shared" si="1259"/>
        <v>189695.99999999997</v>
      </c>
      <c r="P920" s="651">
        <f t="shared" ref="P920:P932" si="1263">+O920*13</f>
        <v>2466047.9999999995</v>
      </c>
      <c r="Q920" s="638">
        <v>1</v>
      </c>
      <c r="R920" s="638">
        <f t="shared" si="1260"/>
        <v>23</v>
      </c>
      <c r="S920" s="634">
        <f t="shared" si="1249"/>
        <v>2.2799999999999998</v>
      </c>
      <c r="T920" s="457">
        <v>83200</v>
      </c>
      <c r="U920" s="459"/>
      <c r="V920" s="459"/>
      <c r="W920" s="925" t="str">
        <f t="shared" si="1250"/>
        <v>Կ-1</v>
      </c>
      <c r="X920" s="457">
        <f t="shared" si="1231"/>
        <v>189695.99999999997</v>
      </c>
      <c r="Y920" s="636">
        <f t="shared" si="1232"/>
        <v>189695.99999999997</v>
      </c>
      <c r="Z920" s="636">
        <f t="shared" ref="Z920:Z932" si="1264">+Y920*13</f>
        <v>2466047.9999999995</v>
      </c>
      <c r="AA920" s="638">
        <f t="shared" si="1251"/>
        <v>1</v>
      </c>
      <c r="AB920" s="638">
        <f t="shared" si="1252"/>
        <v>24</v>
      </c>
      <c r="AC920" s="634">
        <f t="shared" si="1253"/>
        <v>2.2799999999999998</v>
      </c>
      <c r="AD920" s="457">
        <v>83200</v>
      </c>
      <c r="AE920" s="459"/>
      <c r="AF920" s="459"/>
      <c r="AG920" s="925" t="str">
        <f t="shared" si="1254"/>
        <v>Կ-1</v>
      </c>
      <c r="AH920" s="457">
        <f t="shared" si="1238"/>
        <v>189695.99999999997</v>
      </c>
      <c r="AI920" s="636">
        <f t="shared" si="1239"/>
        <v>189695.99999999997</v>
      </c>
      <c r="AJ920" s="636">
        <f t="shared" ref="AJ920:AJ932" si="1265">+AI920*13</f>
        <v>2466047.9999999995</v>
      </c>
      <c r="AK920" s="638">
        <f t="shared" si="1255"/>
        <v>1</v>
      </c>
      <c r="AL920" s="638">
        <f t="shared" si="1256"/>
        <v>25</v>
      </c>
      <c r="AM920" s="634">
        <f t="shared" si="1257"/>
        <v>2.2799999999999998</v>
      </c>
      <c r="AN920" s="457">
        <v>83200</v>
      </c>
      <c r="AO920" s="459"/>
      <c r="AP920" s="459"/>
      <c r="AQ920" s="925" t="str">
        <f t="shared" si="1258"/>
        <v>Կ-1</v>
      </c>
      <c r="AR920" s="457">
        <f t="shared" si="1245"/>
        <v>189695.99999999997</v>
      </c>
      <c r="AS920" s="636">
        <f t="shared" si="1246"/>
        <v>189695.99999999997</v>
      </c>
      <c r="AT920" s="636">
        <f t="shared" ref="AT920:AT932" si="1266">+AS920*13</f>
        <v>2466047.9999999995</v>
      </c>
    </row>
    <row r="921" spans="2:46" s="633" customFormat="1" ht="13.5">
      <c r="B921" s="907">
        <v>40</v>
      </c>
      <c r="C921" s="673" t="s">
        <v>1607</v>
      </c>
      <c r="D921" s="576" t="s">
        <v>2540</v>
      </c>
      <c r="E921" s="884">
        <v>1995</v>
      </c>
      <c r="F921" s="574" t="s">
        <v>242</v>
      </c>
      <c r="G921" s="653">
        <v>1</v>
      </c>
      <c r="H921" s="653">
        <v>3</v>
      </c>
      <c r="I921" s="649">
        <f t="shared" si="1261"/>
        <v>1.84</v>
      </c>
      <c r="J921" s="571">
        <v>83200</v>
      </c>
      <c r="K921" s="832"/>
      <c r="L921" s="660"/>
      <c r="M921" s="661" t="s">
        <v>87</v>
      </c>
      <c r="N921" s="571">
        <f t="shared" si="1262"/>
        <v>153088</v>
      </c>
      <c r="O921" s="651">
        <f t="shared" si="1259"/>
        <v>153088</v>
      </c>
      <c r="P921" s="651">
        <f t="shared" si="1263"/>
        <v>1990144</v>
      </c>
      <c r="Q921" s="638">
        <v>1</v>
      </c>
      <c r="R921" s="638">
        <f t="shared" si="1260"/>
        <v>4</v>
      </c>
      <c r="S921" s="634">
        <f t="shared" si="1249"/>
        <v>1.9</v>
      </c>
      <c r="T921" s="457">
        <v>83200</v>
      </c>
      <c r="U921" s="459"/>
      <c r="V921" s="459"/>
      <c r="W921" s="925" t="str">
        <f t="shared" si="1250"/>
        <v>Կ-1</v>
      </c>
      <c r="X921" s="457">
        <f t="shared" si="1231"/>
        <v>158080</v>
      </c>
      <c r="Y921" s="636">
        <f t="shared" si="1232"/>
        <v>158080</v>
      </c>
      <c r="Z921" s="636">
        <f t="shared" si="1264"/>
        <v>2055040</v>
      </c>
      <c r="AA921" s="638">
        <f t="shared" si="1251"/>
        <v>1</v>
      </c>
      <c r="AB921" s="638">
        <f t="shared" si="1252"/>
        <v>5</v>
      </c>
      <c r="AC921" s="634">
        <f t="shared" si="1253"/>
        <v>1.9</v>
      </c>
      <c r="AD921" s="457">
        <v>83200</v>
      </c>
      <c r="AE921" s="459"/>
      <c r="AF921" s="459"/>
      <c r="AG921" s="925" t="str">
        <f t="shared" si="1254"/>
        <v>Կ-1</v>
      </c>
      <c r="AH921" s="457">
        <f t="shared" si="1238"/>
        <v>158080</v>
      </c>
      <c r="AI921" s="636">
        <f t="shared" si="1239"/>
        <v>158080</v>
      </c>
      <c r="AJ921" s="636">
        <f t="shared" si="1265"/>
        <v>2055040</v>
      </c>
      <c r="AK921" s="638">
        <f t="shared" si="1255"/>
        <v>1</v>
      </c>
      <c r="AL921" s="638">
        <f t="shared" si="1256"/>
        <v>6</v>
      </c>
      <c r="AM921" s="634">
        <f t="shared" si="1257"/>
        <v>1.96</v>
      </c>
      <c r="AN921" s="457">
        <v>83200</v>
      </c>
      <c r="AO921" s="459"/>
      <c r="AP921" s="459"/>
      <c r="AQ921" s="925" t="str">
        <f t="shared" si="1258"/>
        <v>Կ-1</v>
      </c>
      <c r="AR921" s="457">
        <f t="shared" si="1245"/>
        <v>163072</v>
      </c>
      <c r="AS921" s="636">
        <f t="shared" si="1246"/>
        <v>163072</v>
      </c>
      <c r="AT921" s="636">
        <f t="shared" si="1266"/>
        <v>2119936</v>
      </c>
    </row>
    <row r="922" spans="2:46" s="633" customFormat="1" ht="13.5">
      <c r="B922" s="907">
        <v>41</v>
      </c>
      <c r="C922" s="673" t="s">
        <v>161</v>
      </c>
      <c r="D922" s="576" t="s">
        <v>2540</v>
      </c>
      <c r="E922" s="884">
        <v>1980</v>
      </c>
      <c r="F922" s="574" t="s">
        <v>242</v>
      </c>
      <c r="G922" s="653">
        <v>1</v>
      </c>
      <c r="H922" s="653">
        <v>22</v>
      </c>
      <c r="I922" s="649">
        <f>IF(G922&lt;1,0,IF(M922="Բ-1",IF(H922=0,6.94,IF(H922=1,7.17,IF(H922=2,7.41,IF(H922=3,7.66,IF(OR(H922=5,H922=4),7.92,IF(OR(H922=6,H922=7),8.18,IF(OR(H922=8,H922=9),8.46,IF(OR(H922=10,H922=11,H922=12),8.74,IF(OR(H922=13,H922=14,H922=15),9.03,IF(OR(H922=16,H922=17,H922=18),9.33,9.65)))))))))),IF(M922="Բ-2", IF(H922=0,5.71,IF(H922=1,5.89,IF(H922=2,6.09,IF(H922=3,6.29,IF(OR(H922=5,H922=4),6.5,IF(OR(H922=6,H922=7),6.72,IF(OR(H922=8,H922=9),6.94,IF(OR(H922=10,H922=11,H922=12),7.17,IF(OR(H922=13,H922=14,H922=15),7.41,IF(OR(H922=16,H922=17,H922=18),7.65,7.91)))))))))), IF(M922="Գ-1", IF(H922=0,4.7,IF(H922=1,4.86,IF(H922=2,5.01,IF(H922=3,5.18,IF(OR(H922=5,H922=4),5.35,IF(OR(H922=6,H922=7),5.52,IF(OR(H922=8,H922=9),5.71,IF(OR(H922=10,H922=11,H922=12),5.89,IF(OR(H922=13,H922=14,H922=15),6.09,IF(OR(H922=16,H922=17,H922=18),6.29,6.49)))))))))), IF(M922="Գ-2", IF(H922=0,3.88,IF(H922=1,4.01,IF(H922=2,4.14,IF(H922=3,4.27,IF(OR(H922=5,H922=4),4.41,IF(OR(H922=6,H922=7),4.55,IF(OR(H922=8,H922=9),4.7,IF(OR(H922=10,H922=11,H922=12),4.85,IF(OR(H922=13,H922=14,H922=15),5.01,IF(OR(H922=16,H922=17,H922=18),5.17,5.34)))))))))), IF(M922="Գ-3", IF(H922=0,3.21,IF(H922=1,3.31,IF(H922=2,3.42,IF(H922=3,3.53,IF(OR(H922=5,H922=4),3.64,IF(OR(H922=6,H922=7),3.76,IF(OR(H922=8,H922=9),3.88,IF(OR(H922=10,H922=11,H922=12),4.01,IF(OR(H922=13,H922=14,H922=15),4.13,IF(OR(H922=16,H922=17,H922=18),4.27,4.4)))))))))), IF(M922="Ա-1", IF(H922=0,2.66,IF(H922=1,2.75,IF(H922=2,2.83,IF(H922=3,2.92,IF(OR(H922=5,H922=4),3.02,IF(OR(H922=6,H922=7),3.11,IF(OR(H922=8,H922=9),3.21,IF(OR(H922=10,H922=11,H922=12),3.31,IF(OR(H922=13,H922=14,H922=15),3.42,IF(OR(H922=16,H922=17,H922=18),3.53,3.64)))))))))), IF(M922="Ա-2", IF(H922=0,2.28,IF(H922=1,2.35,IF(H922=2,2.43,IF(H922=3,2.5,IF(OR(H922=5,H922=4),2.58,IF(OR(H922=6,H922=7),2.66,IF(OR(H922=8,H922=9),2.75,IF(OR(H922=10,H922=11,H922=12),2.83,IF(OR(H922=13,H922=14,H922=15),2.92,IF(OR(H922=16,H922=17,H922=18),3.01,3.11)))))))))),IF(M922="Ա-3", IF(H922=0,1.96,IF(H922=1,2.02,IF(H922=2,2.08,IF(H922=3,2.15,IF(OR(H922=5,H922=4),2.21,IF(OR(H922=6,H922=7),2.28,IF(OR(H922=8,H922=9),2.35,IF(OR(H922=10,H922=11,H922=12),2.42,IF(OR(H922=13,H922=14,H922=15),2.5,IF(OR(H922=16,H922=17,H922=18),2.58,2.66)))))))))), IF(M922="Կ-1", IF(H922=0,1.68,IF(H922=1,1.73,IF(H922=2,1.79,IF(H922=3,1.84,IF(OR(H922=5,H922=4),1.9,IF(OR(H922=6,H922=7),1.96,IF(OR(H922=8,H922=9),2.02,IF(OR(H922=10,H922=11,H922=12),2.08,IF(OR(H922=13,H922=14,H922=15),2.14,IF(OR(H922=16,H922=17,H922=18),2.21,2.28)))))))))), IF(M922="Կ-2", IF(H922=0,1.45,IF(H922=1,1.49,IF(H922=2,1.54,IF(H922=3,1.59,IF(OR(H922=5,H922=4),1.63,IF(OR(H922=6,H922=7),1.68,IF(OR(H922=8,H922=9),1.73,IF(OR(H922=10,H922=11,H922=12),1.79,IF(OR(H922=13,H922=14,H922=15),1.84,IF(OR(H922=16,H922=17,H922=18),1.9,1.95)))))))))),IF(M922="Կ-3", IF(H922=0,1.25,IF(H922=1,1.29,IF(H922=2,1.33,IF(H922=3,1.37,IF(OR(H922=5,H922=4),1.41,IF(OR(H922=6,H922=7),1.45,IF(OR(H922=8,H922=9),1.49,IF(OR(H922=10,H922=11,H922=12),1.54,IF(OR(H922=13,H922=14,H922=15),1.58,IF(OR(H922=16,H922=17,H922=18),1.63,1.68)))))))))), "Error"))))))))))))</f>
        <v>2.2799999999999998</v>
      </c>
      <c r="J922" s="571">
        <v>83200</v>
      </c>
      <c r="K922" s="832">
        <f>+I922*J922*0.05</f>
        <v>9484.7999999999993</v>
      </c>
      <c r="L922" s="660"/>
      <c r="M922" s="661" t="s">
        <v>87</v>
      </c>
      <c r="N922" s="571">
        <f>J922*I922</f>
        <v>189695.99999999997</v>
      </c>
      <c r="O922" s="651">
        <f t="shared" si="1259"/>
        <v>199180.79999999996</v>
      </c>
      <c r="P922" s="651">
        <f>+O922*13</f>
        <v>2589350.3999999994</v>
      </c>
      <c r="Q922" s="638">
        <v>1</v>
      </c>
      <c r="R922" s="638">
        <f t="shared" si="1260"/>
        <v>23</v>
      </c>
      <c r="S922" s="634">
        <f t="shared" si="1249"/>
        <v>2.2799999999999998</v>
      </c>
      <c r="T922" s="457">
        <v>83200</v>
      </c>
      <c r="U922" s="457">
        <f>+S922*T922*0.05</f>
        <v>9484.7999999999993</v>
      </c>
      <c r="V922" s="459"/>
      <c r="W922" s="925" t="str">
        <f t="shared" si="1250"/>
        <v>Կ-1</v>
      </c>
      <c r="X922" s="457">
        <f t="shared" si="1231"/>
        <v>189695.99999999997</v>
      </c>
      <c r="Y922" s="636">
        <f t="shared" si="1232"/>
        <v>199180.79999999996</v>
      </c>
      <c r="Z922" s="636">
        <f>+Y922*13</f>
        <v>2589350.3999999994</v>
      </c>
      <c r="AA922" s="638">
        <f t="shared" si="1251"/>
        <v>1</v>
      </c>
      <c r="AB922" s="638">
        <f t="shared" si="1252"/>
        <v>24</v>
      </c>
      <c r="AC922" s="634">
        <f t="shared" si="1253"/>
        <v>2.2799999999999998</v>
      </c>
      <c r="AD922" s="457">
        <v>83200</v>
      </c>
      <c r="AE922" s="457">
        <f>+AC922*AD922*0.05</f>
        <v>9484.7999999999993</v>
      </c>
      <c r="AF922" s="459"/>
      <c r="AG922" s="925" t="str">
        <f t="shared" si="1254"/>
        <v>Կ-1</v>
      </c>
      <c r="AH922" s="457">
        <f t="shared" si="1238"/>
        <v>189695.99999999997</v>
      </c>
      <c r="AI922" s="636">
        <f t="shared" si="1239"/>
        <v>199180.79999999996</v>
      </c>
      <c r="AJ922" s="636">
        <f>+AI922*13</f>
        <v>2589350.3999999994</v>
      </c>
      <c r="AK922" s="638">
        <f t="shared" si="1255"/>
        <v>1</v>
      </c>
      <c r="AL922" s="638">
        <f t="shared" si="1256"/>
        <v>25</v>
      </c>
      <c r="AM922" s="634">
        <f t="shared" si="1257"/>
        <v>2.2799999999999998</v>
      </c>
      <c r="AN922" s="457">
        <v>83200</v>
      </c>
      <c r="AO922" s="457">
        <f>+AM922*AN922*0.05</f>
        <v>9484.7999999999993</v>
      </c>
      <c r="AP922" s="459"/>
      <c r="AQ922" s="925" t="str">
        <f t="shared" si="1258"/>
        <v>Կ-1</v>
      </c>
      <c r="AR922" s="457">
        <f t="shared" si="1245"/>
        <v>189695.99999999997</v>
      </c>
      <c r="AS922" s="636">
        <f t="shared" si="1246"/>
        <v>199180.79999999996</v>
      </c>
      <c r="AT922" s="636">
        <f>+AS922*13</f>
        <v>2589350.3999999994</v>
      </c>
    </row>
    <row r="923" spans="2:46" s="633" customFormat="1" ht="13.5">
      <c r="B923" s="907">
        <v>42</v>
      </c>
      <c r="C923" s="673" t="s">
        <v>2889</v>
      </c>
      <c r="D923" s="576" t="s">
        <v>2540</v>
      </c>
      <c r="E923" s="884">
        <v>1990</v>
      </c>
      <c r="F923" s="574" t="s">
        <v>242</v>
      </c>
      <c r="G923" s="653">
        <v>1</v>
      </c>
      <c r="H923" s="653">
        <v>3</v>
      </c>
      <c r="I923" s="649">
        <f t="shared" si="1261"/>
        <v>1.84</v>
      </c>
      <c r="J923" s="571">
        <v>83200</v>
      </c>
      <c r="K923" s="832"/>
      <c r="L923" s="660"/>
      <c r="M923" s="661" t="s">
        <v>87</v>
      </c>
      <c r="N923" s="571">
        <f t="shared" si="1262"/>
        <v>153088</v>
      </c>
      <c r="O923" s="651">
        <f t="shared" si="1259"/>
        <v>153088</v>
      </c>
      <c r="P923" s="651">
        <f t="shared" si="1263"/>
        <v>1990144</v>
      </c>
      <c r="Q923" s="638">
        <v>1</v>
      </c>
      <c r="R923" s="638">
        <f t="shared" si="1260"/>
        <v>4</v>
      </c>
      <c r="S923" s="634">
        <f t="shared" si="1249"/>
        <v>1.9</v>
      </c>
      <c r="T923" s="457">
        <v>83200</v>
      </c>
      <c r="U923" s="459"/>
      <c r="V923" s="459"/>
      <c r="W923" s="925" t="str">
        <f t="shared" si="1250"/>
        <v>Կ-1</v>
      </c>
      <c r="X923" s="457">
        <f t="shared" si="1231"/>
        <v>158080</v>
      </c>
      <c r="Y923" s="636">
        <f t="shared" si="1232"/>
        <v>158080</v>
      </c>
      <c r="Z923" s="636">
        <f t="shared" si="1264"/>
        <v>2055040</v>
      </c>
      <c r="AA923" s="638">
        <f t="shared" si="1251"/>
        <v>1</v>
      </c>
      <c r="AB923" s="638">
        <f t="shared" si="1252"/>
        <v>5</v>
      </c>
      <c r="AC923" s="634">
        <f t="shared" si="1253"/>
        <v>1.9</v>
      </c>
      <c r="AD923" s="457">
        <v>83200</v>
      </c>
      <c r="AE923" s="459"/>
      <c r="AF923" s="459"/>
      <c r="AG923" s="925" t="str">
        <f t="shared" si="1254"/>
        <v>Կ-1</v>
      </c>
      <c r="AH923" s="457">
        <f t="shared" si="1238"/>
        <v>158080</v>
      </c>
      <c r="AI923" s="636">
        <f t="shared" si="1239"/>
        <v>158080</v>
      </c>
      <c r="AJ923" s="636">
        <f t="shared" si="1265"/>
        <v>2055040</v>
      </c>
      <c r="AK923" s="638">
        <f t="shared" si="1255"/>
        <v>1</v>
      </c>
      <c r="AL923" s="638">
        <f t="shared" si="1256"/>
        <v>6</v>
      </c>
      <c r="AM923" s="634">
        <f t="shared" si="1257"/>
        <v>1.96</v>
      </c>
      <c r="AN923" s="457">
        <v>83200</v>
      </c>
      <c r="AO923" s="459"/>
      <c r="AP923" s="459"/>
      <c r="AQ923" s="925" t="str">
        <f t="shared" si="1258"/>
        <v>Կ-1</v>
      </c>
      <c r="AR923" s="457">
        <f t="shared" si="1245"/>
        <v>163072</v>
      </c>
      <c r="AS923" s="636">
        <f t="shared" si="1246"/>
        <v>163072</v>
      </c>
      <c r="AT923" s="636">
        <f t="shared" si="1266"/>
        <v>2119936</v>
      </c>
    </row>
    <row r="924" spans="2:46" s="633" customFormat="1" ht="13.5">
      <c r="B924" s="907">
        <v>43</v>
      </c>
      <c r="C924" s="673" t="s">
        <v>1932</v>
      </c>
      <c r="D924" s="576" t="s">
        <v>2540</v>
      </c>
      <c r="E924" s="884">
        <v>1986</v>
      </c>
      <c r="F924" s="574" t="s">
        <v>242</v>
      </c>
      <c r="G924" s="653">
        <v>1</v>
      </c>
      <c r="H924" s="653">
        <v>2</v>
      </c>
      <c r="I924" s="649">
        <f t="shared" si="1261"/>
        <v>1.79</v>
      </c>
      <c r="J924" s="571">
        <v>83200</v>
      </c>
      <c r="K924" s="832"/>
      <c r="L924" s="660"/>
      <c r="M924" s="661" t="s">
        <v>87</v>
      </c>
      <c r="N924" s="571">
        <f t="shared" si="1262"/>
        <v>148928</v>
      </c>
      <c r="O924" s="651">
        <f t="shared" si="1259"/>
        <v>148928</v>
      </c>
      <c r="P924" s="651">
        <f t="shared" si="1263"/>
        <v>1936064</v>
      </c>
      <c r="Q924" s="638">
        <v>1</v>
      </c>
      <c r="R924" s="638">
        <f t="shared" si="1260"/>
        <v>3</v>
      </c>
      <c r="S924" s="634">
        <f t="shared" si="1249"/>
        <v>1.84</v>
      </c>
      <c r="T924" s="457">
        <v>83200</v>
      </c>
      <c r="U924" s="459"/>
      <c r="V924" s="459"/>
      <c r="W924" s="925" t="str">
        <f t="shared" si="1250"/>
        <v>Կ-1</v>
      </c>
      <c r="X924" s="457">
        <f t="shared" si="1231"/>
        <v>153088</v>
      </c>
      <c r="Y924" s="636">
        <f t="shared" si="1232"/>
        <v>153088</v>
      </c>
      <c r="Z924" s="636">
        <f t="shared" si="1264"/>
        <v>1990144</v>
      </c>
      <c r="AA924" s="638">
        <f t="shared" si="1251"/>
        <v>1</v>
      </c>
      <c r="AB924" s="638">
        <f t="shared" si="1252"/>
        <v>4</v>
      </c>
      <c r="AC924" s="634">
        <f t="shared" si="1253"/>
        <v>1.9</v>
      </c>
      <c r="AD924" s="457">
        <v>83200</v>
      </c>
      <c r="AE924" s="459"/>
      <c r="AF924" s="459"/>
      <c r="AG924" s="925" t="str">
        <f t="shared" si="1254"/>
        <v>Կ-1</v>
      </c>
      <c r="AH924" s="457">
        <f t="shared" si="1238"/>
        <v>158080</v>
      </c>
      <c r="AI924" s="636">
        <f t="shared" si="1239"/>
        <v>158080</v>
      </c>
      <c r="AJ924" s="636">
        <f t="shared" si="1265"/>
        <v>2055040</v>
      </c>
      <c r="AK924" s="638">
        <f t="shared" si="1255"/>
        <v>1</v>
      </c>
      <c r="AL924" s="638">
        <f t="shared" si="1256"/>
        <v>5</v>
      </c>
      <c r="AM924" s="634">
        <f t="shared" si="1257"/>
        <v>1.9</v>
      </c>
      <c r="AN924" s="457">
        <v>83200</v>
      </c>
      <c r="AO924" s="459"/>
      <c r="AP924" s="459"/>
      <c r="AQ924" s="925" t="str">
        <f t="shared" si="1258"/>
        <v>Կ-1</v>
      </c>
      <c r="AR924" s="457">
        <f t="shared" si="1245"/>
        <v>158080</v>
      </c>
      <c r="AS924" s="636">
        <f t="shared" si="1246"/>
        <v>158080</v>
      </c>
      <c r="AT924" s="636">
        <f t="shared" si="1266"/>
        <v>2055040</v>
      </c>
    </row>
    <row r="925" spans="2:46" s="633" customFormat="1" ht="13.5">
      <c r="B925" s="907">
        <v>44</v>
      </c>
      <c r="C925" s="673" t="s">
        <v>910</v>
      </c>
      <c r="D925" s="576" t="s">
        <v>2540</v>
      </c>
      <c r="E925" s="884">
        <v>1976</v>
      </c>
      <c r="F925" s="574" t="s">
        <v>242</v>
      </c>
      <c r="G925" s="653">
        <v>1</v>
      </c>
      <c r="H925" s="653">
        <v>6</v>
      </c>
      <c r="I925" s="649">
        <f t="shared" si="1261"/>
        <v>1.96</v>
      </c>
      <c r="J925" s="571">
        <v>83200</v>
      </c>
      <c r="K925" s="832"/>
      <c r="L925" s="660"/>
      <c r="M925" s="661" t="s">
        <v>87</v>
      </c>
      <c r="N925" s="571">
        <f t="shared" si="1262"/>
        <v>163072</v>
      </c>
      <c r="O925" s="651">
        <f t="shared" si="1259"/>
        <v>163072</v>
      </c>
      <c r="P925" s="651">
        <f t="shared" si="1263"/>
        <v>2119936</v>
      </c>
      <c r="Q925" s="638">
        <v>1</v>
      </c>
      <c r="R925" s="638">
        <f t="shared" si="1260"/>
        <v>7</v>
      </c>
      <c r="S925" s="634">
        <f t="shared" si="1249"/>
        <v>1.96</v>
      </c>
      <c r="T925" s="457">
        <v>83200</v>
      </c>
      <c r="U925" s="459"/>
      <c r="V925" s="459"/>
      <c r="W925" s="925" t="str">
        <f t="shared" si="1250"/>
        <v>Կ-1</v>
      </c>
      <c r="X925" s="457">
        <f t="shared" si="1231"/>
        <v>163072</v>
      </c>
      <c r="Y925" s="636">
        <f t="shared" si="1232"/>
        <v>163072</v>
      </c>
      <c r="Z925" s="636">
        <f t="shared" si="1264"/>
        <v>2119936</v>
      </c>
      <c r="AA925" s="638">
        <f t="shared" si="1251"/>
        <v>1</v>
      </c>
      <c r="AB925" s="638">
        <f t="shared" si="1252"/>
        <v>8</v>
      </c>
      <c r="AC925" s="634">
        <f t="shared" si="1253"/>
        <v>2.02</v>
      </c>
      <c r="AD925" s="457">
        <v>83200</v>
      </c>
      <c r="AE925" s="459"/>
      <c r="AF925" s="459"/>
      <c r="AG925" s="925" t="str">
        <f t="shared" si="1254"/>
        <v>Կ-1</v>
      </c>
      <c r="AH925" s="457">
        <f t="shared" si="1238"/>
        <v>168064</v>
      </c>
      <c r="AI925" s="636">
        <f t="shared" si="1239"/>
        <v>168064</v>
      </c>
      <c r="AJ925" s="636">
        <f t="shared" si="1265"/>
        <v>2184832</v>
      </c>
      <c r="AK925" s="638">
        <f t="shared" si="1255"/>
        <v>1</v>
      </c>
      <c r="AL925" s="638">
        <f t="shared" si="1256"/>
        <v>9</v>
      </c>
      <c r="AM925" s="634">
        <f t="shared" si="1257"/>
        <v>2.02</v>
      </c>
      <c r="AN925" s="457">
        <v>83200</v>
      </c>
      <c r="AO925" s="459"/>
      <c r="AP925" s="459"/>
      <c r="AQ925" s="925" t="str">
        <f t="shared" si="1258"/>
        <v>Կ-1</v>
      </c>
      <c r="AR925" s="457">
        <f t="shared" si="1245"/>
        <v>168064</v>
      </c>
      <c r="AS925" s="636">
        <f t="shared" si="1246"/>
        <v>168064</v>
      </c>
      <c r="AT925" s="636">
        <f t="shared" si="1266"/>
        <v>2184832</v>
      </c>
    </row>
    <row r="926" spans="2:46" s="633" customFormat="1" ht="13.5">
      <c r="B926" s="907">
        <v>45</v>
      </c>
      <c r="C926" s="673" t="s">
        <v>610</v>
      </c>
      <c r="D926" s="576" t="s">
        <v>2540</v>
      </c>
      <c r="E926" s="884">
        <v>1985</v>
      </c>
      <c r="F926" s="574" t="s">
        <v>242</v>
      </c>
      <c r="G926" s="653">
        <v>1</v>
      </c>
      <c r="H926" s="653">
        <v>13</v>
      </c>
      <c r="I926" s="649">
        <f t="shared" si="1261"/>
        <v>2.14</v>
      </c>
      <c r="J926" s="571">
        <v>83200</v>
      </c>
      <c r="K926" s="832"/>
      <c r="L926" s="660"/>
      <c r="M926" s="661" t="s">
        <v>87</v>
      </c>
      <c r="N926" s="571">
        <f t="shared" si="1262"/>
        <v>178048</v>
      </c>
      <c r="O926" s="651">
        <f t="shared" si="1259"/>
        <v>178048</v>
      </c>
      <c r="P926" s="651">
        <f t="shared" si="1263"/>
        <v>2314624</v>
      </c>
      <c r="Q926" s="638">
        <v>1</v>
      </c>
      <c r="R926" s="638">
        <f t="shared" si="1260"/>
        <v>14</v>
      </c>
      <c r="S926" s="634">
        <f t="shared" si="1249"/>
        <v>2.14</v>
      </c>
      <c r="T926" s="457">
        <v>83200</v>
      </c>
      <c r="U926" s="459"/>
      <c r="V926" s="459"/>
      <c r="W926" s="925" t="str">
        <f t="shared" si="1250"/>
        <v>Կ-1</v>
      </c>
      <c r="X926" s="457">
        <f t="shared" si="1231"/>
        <v>178048</v>
      </c>
      <c r="Y926" s="636">
        <f t="shared" si="1232"/>
        <v>178048</v>
      </c>
      <c r="Z926" s="636">
        <f t="shared" si="1264"/>
        <v>2314624</v>
      </c>
      <c r="AA926" s="638">
        <f t="shared" si="1251"/>
        <v>1</v>
      </c>
      <c r="AB926" s="638">
        <f t="shared" si="1252"/>
        <v>15</v>
      </c>
      <c r="AC926" s="634">
        <f t="shared" si="1253"/>
        <v>2.14</v>
      </c>
      <c r="AD926" s="457">
        <v>83200</v>
      </c>
      <c r="AE926" s="459"/>
      <c r="AF926" s="459"/>
      <c r="AG926" s="925" t="str">
        <f t="shared" si="1254"/>
        <v>Կ-1</v>
      </c>
      <c r="AH926" s="457">
        <f t="shared" si="1238"/>
        <v>178048</v>
      </c>
      <c r="AI926" s="636">
        <f t="shared" si="1239"/>
        <v>178048</v>
      </c>
      <c r="AJ926" s="636">
        <f t="shared" si="1265"/>
        <v>2314624</v>
      </c>
      <c r="AK926" s="638">
        <f t="shared" si="1255"/>
        <v>1</v>
      </c>
      <c r="AL926" s="638">
        <f t="shared" si="1256"/>
        <v>16</v>
      </c>
      <c r="AM926" s="634">
        <f t="shared" si="1257"/>
        <v>2.21</v>
      </c>
      <c r="AN926" s="457">
        <v>83200</v>
      </c>
      <c r="AO926" s="459"/>
      <c r="AP926" s="459"/>
      <c r="AQ926" s="925" t="str">
        <f t="shared" si="1258"/>
        <v>Կ-1</v>
      </c>
      <c r="AR926" s="457">
        <f t="shared" si="1245"/>
        <v>183872</v>
      </c>
      <c r="AS926" s="636">
        <f t="shared" si="1246"/>
        <v>183872</v>
      </c>
      <c r="AT926" s="636">
        <f t="shared" si="1266"/>
        <v>2390336</v>
      </c>
    </row>
    <row r="927" spans="2:46" s="633" customFormat="1" ht="13.5">
      <c r="B927" s="907">
        <v>46</v>
      </c>
      <c r="C927" s="673" t="s">
        <v>2890</v>
      </c>
      <c r="D927" s="576" t="s">
        <v>2540</v>
      </c>
      <c r="E927" s="884">
        <v>1987</v>
      </c>
      <c r="F927" s="574" t="s">
        <v>242</v>
      </c>
      <c r="G927" s="653">
        <v>1</v>
      </c>
      <c r="H927" s="653">
        <v>1</v>
      </c>
      <c r="I927" s="649">
        <f t="shared" si="1261"/>
        <v>1.73</v>
      </c>
      <c r="J927" s="571">
        <v>83200</v>
      </c>
      <c r="K927" s="832"/>
      <c r="L927" s="660"/>
      <c r="M927" s="661" t="s">
        <v>87</v>
      </c>
      <c r="N927" s="571">
        <f t="shared" si="1262"/>
        <v>143936</v>
      </c>
      <c r="O927" s="651">
        <f t="shared" si="1259"/>
        <v>143936</v>
      </c>
      <c r="P927" s="651">
        <f t="shared" si="1263"/>
        <v>1871168</v>
      </c>
      <c r="Q927" s="638">
        <v>1</v>
      </c>
      <c r="R927" s="638">
        <f t="shared" si="1260"/>
        <v>2</v>
      </c>
      <c r="S927" s="634">
        <f t="shared" si="1249"/>
        <v>1.79</v>
      </c>
      <c r="T927" s="457">
        <v>83200</v>
      </c>
      <c r="U927" s="459"/>
      <c r="V927" s="459"/>
      <c r="W927" s="925" t="str">
        <f t="shared" si="1250"/>
        <v>Կ-1</v>
      </c>
      <c r="X927" s="457">
        <f t="shared" si="1231"/>
        <v>148928</v>
      </c>
      <c r="Y927" s="636">
        <f t="shared" si="1232"/>
        <v>148928</v>
      </c>
      <c r="Z927" s="636">
        <f t="shared" si="1264"/>
        <v>1936064</v>
      </c>
      <c r="AA927" s="638">
        <f t="shared" si="1251"/>
        <v>1</v>
      </c>
      <c r="AB927" s="638">
        <f t="shared" si="1252"/>
        <v>3</v>
      </c>
      <c r="AC927" s="634">
        <f t="shared" si="1253"/>
        <v>1.84</v>
      </c>
      <c r="AD927" s="457">
        <v>83200</v>
      </c>
      <c r="AE927" s="459"/>
      <c r="AF927" s="459"/>
      <c r="AG927" s="925" t="str">
        <f t="shared" si="1254"/>
        <v>Կ-1</v>
      </c>
      <c r="AH927" s="457">
        <f t="shared" si="1238"/>
        <v>153088</v>
      </c>
      <c r="AI927" s="636">
        <f t="shared" si="1239"/>
        <v>153088</v>
      </c>
      <c r="AJ927" s="636">
        <f t="shared" si="1265"/>
        <v>1990144</v>
      </c>
      <c r="AK927" s="638">
        <f t="shared" si="1255"/>
        <v>1</v>
      </c>
      <c r="AL927" s="638">
        <f t="shared" si="1256"/>
        <v>4</v>
      </c>
      <c r="AM927" s="634">
        <f t="shared" si="1257"/>
        <v>1.9</v>
      </c>
      <c r="AN927" s="457">
        <v>83200</v>
      </c>
      <c r="AO927" s="459"/>
      <c r="AP927" s="459"/>
      <c r="AQ927" s="925" t="str">
        <f t="shared" si="1258"/>
        <v>Կ-1</v>
      </c>
      <c r="AR927" s="457">
        <f t="shared" si="1245"/>
        <v>158080</v>
      </c>
      <c r="AS927" s="636">
        <f t="shared" si="1246"/>
        <v>158080</v>
      </c>
      <c r="AT927" s="636">
        <f t="shared" si="1266"/>
        <v>2055040</v>
      </c>
    </row>
    <row r="928" spans="2:46" s="633" customFormat="1" ht="13.5">
      <c r="B928" s="907">
        <v>47</v>
      </c>
      <c r="C928" s="673" t="s">
        <v>2891</v>
      </c>
      <c r="D928" s="576" t="s">
        <v>2540</v>
      </c>
      <c r="E928" s="884">
        <v>1988</v>
      </c>
      <c r="F928" s="574" t="s">
        <v>242</v>
      </c>
      <c r="G928" s="653">
        <v>1</v>
      </c>
      <c r="H928" s="653">
        <v>1</v>
      </c>
      <c r="I928" s="649">
        <f>IF(G928&lt;1,0,IF(M928="Բ-1",IF(H928=0,6.94,IF(H928=1,7.17,IF(H928=2,7.41,IF(H928=3,7.66,IF(OR(H928=5,H928=4),7.92,IF(OR(H928=6,H928=7),8.18,IF(OR(H928=8,H928=9),8.46,IF(OR(H928=10,H928=11,H928=12),8.74,IF(OR(H928=13,H928=14,H928=15),9.03,IF(OR(H928=16,H928=17,H928=18),9.33,9.65)))))))))),IF(M928="Բ-2", IF(H928=0,5.71,IF(H928=1,5.89,IF(H928=2,6.09,IF(H928=3,6.29,IF(OR(H928=5,H928=4),6.5,IF(OR(H928=6,H928=7),6.72,IF(OR(H928=8,H928=9),6.94,IF(OR(H928=10,H928=11,H928=12),7.17,IF(OR(H928=13,H928=14,H928=15),7.41,IF(OR(H928=16,H928=17,H928=18),7.65,7.91)))))))))), IF(M928="Գ-1", IF(H928=0,4.7,IF(H928=1,4.86,IF(H928=2,5.01,IF(H928=3,5.18,IF(OR(H928=5,H928=4),5.35,IF(OR(H928=6,H928=7),5.52,IF(OR(H928=8,H928=9),5.71,IF(OR(H928=10,H928=11,H928=12),5.89,IF(OR(H928=13,H928=14,H928=15),6.09,IF(OR(H928=16,H928=17,H928=18),6.29,6.49)))))))))), IF(M928="Գ-2", IF(H928=0,3.88,IF(H928=1,4.01,IF(H928=2,4.14,IF(H928=3,4.27,IF(OR(H928=5,H928=4),4.41,IF(OR(H928=6,H928=7),4.55,IF(OR(H928=8,H928=9),4.7,IF(OR(H928=10,H928=11,H928=12),4.85,IF(OR(H928=13,H928=14,H928=15),5.01,IF(OR(H928=16,H928=17,H928=18),5.17,5.34)))))))))), IF(M928="Գ-3", IF(H928=0,3.21,IF(H928=1,3.31,IF(H928=2,3.42,IF(H928=3,3.53,IF(OR(H928=5,H928=4),3.64,IF(OR(H928=6,H928=7),3.76,IF(OR(H928=8,H928=9),3.88,IF(OR(H928=10,H928=11,H928=12),4.01,IF(OR(H928=13,H928=14,H928=15),4.13,IF(OR(H928=16,H928=17,H928=18),4.27,4.4)))))))))), IF(M928="Ա-1", IF(H928=0,2.66,IF(H928=1,2.75,IF(H928=2,2.83,IF(H928=3,2.92,IF(OR(H928=5,H928=4),3.02,IF(OR(H928=6,H928=7),3.11,IF(OR(H928=8,H928=9),3.21,IF(OR(H928=10,H928=11,H928=12),3.31,IF(OR(H928=13,H928=14,H928=15),3.42,IF(OR(H928=16,H928=17,H928=18),3.53,3.64)))))))))), IF(M928="Ա-2", IF(H928=0,2.28,IF(H928=1,2.35,IF(H928=2,2.43,IF(H928=3,2.5,IF(OR(H928=5,H928=4),2.58,IF(OR(H928=6,H928=7),2.66,IF(OR(H928=8,H928=9),2.75,IF(OR(H928=10,H928=11,H928=12),2.83,IF(OR(H928=13,H928=14,H928=15),2.92,IF(OR(H928=16,H928=17,H928=18),3.01,3.11)))))))))),IF(M928="Ա-3", IF(H928=0,1.96,IF(H928=1,2.02,IF(H928=2,2.08,IF(H928=3,2.15,IF(OR(H928=5,H928=4),2.21,IF(OR(H928=6,H928=7),2.28,IF(OR(H928=8,H928=9),2.35,IF(OR(H928=10,H928=11,H928=12),2.42,IF(OR(H928=13,H928=14,H928=15),2.5,IF(OR(H928=16,H928=17,H928=18),2.58,2.66)))))))))), IF(M928="Կ-1", IF(H928=0,1.68,IF(H928=1,1.73,IF(H928=2,1.79,IF(H928=3,1.84,IF(OR(H928=5,H928=4),1.9,IF(OR(H928=6,H928=7),1.96,IF(OR(H928=8,H928=9),2.02,IF(OR(H928=10,H928=11,H928=12),2.08,IF(OR(H928=13,H928=14,H928=15),2.14,IF(OR(H928=16,H928=17,H928=18),2.21,2.28)))))))))), IF(M928="Կ-2", IF(H928=0,1.45,IF(H928=1,1.49,IF(H928=2,1.54,IF(H928=3,1.59,IF(OR(H928=5,H928=4),1.63,IF(OR(H928=6,H928=7),1.68,IF(OR(H928=8,H928=9),1.73,IF(OR(H928=10,H928=11,H928=12),1.79,IF(OR(H928=13,H928=14,H928=15),1.84,IF(OR(H928=16,H928=17,H928=18),1.9,1.95)))))))))),IF(M928="Կ-3", IF(H928=0,1.25,IF(H928=1,1.29,IF(H928=2,1.33,IF(H928=3,1.37,IF(OR(H928=5,H928=4),1.41,IF(OR(H928=6,H928=7),1.45,IF(OR(H928=8,H928=9),1.49,IF(OR(H928=10,H928=11,H928=12),1.54,IF(OR(H928=13,H928=14,H928=15),1.58,IF(OR(H928=16,H928=17,H928=18),1.63,1.68)))))))))), "Error"))))))))))))</f>
        <v>1.73</v>
      </c>
      <c r="J928" s="571">
        <v>83200</v>
      </c>
      <c r="K928" s="832"/>
      <c r="L928" s="660"/>
      <c r="M928" s="661" t="s">
        <v>87</v>
      </c>
      <c r="N928" s="571">
        <f>J928*I928</f>
        <v>143936</v>
      </c>
      <c r="O928" s="651">
        <f t="shared" si="1259"/>
        <v>143936</v>
      </c>
      <c r="P928" s="651">
        <f>+O928*13</f>
        <v>1871168</v>
      </c>
      <c r="Q928" s="638">
        <v>1</v>
      </c>
      <c r="R928" s="638">
        <f t="shared" si="1260"/>
        <v>2</v>
      </c>
      <c r="S928" s="634">
        <f t="shared" si="1249"/>
        <v>1.79</v>
      </c>
      <c r="T928" s="457">
        <v>83200</v>
      </c>
      <c r="U928" s="459"/>
      <c r="V928" s="459"/>
      <c r="W928" s="925" t="str">
        <f t="shared" si="1250"/>
        <v>Կ-1</v>
      </c>
      <c r="X928" s="457">
        <f t="shared" si="1231"/>
        <v>148928</v>
      </c>
      <c r="Y928" s="636">
        <f t="shared" si="1232"/>
        <v>148928</v>
      </c>
      <c r="Z928" s="636">
        <f>+Y928*13</f>
        <v>1936064</v>
      </c>
      <c r="AA928" s="638">
        <f t="shared" si="1251"/>
        <v>1</v>
      </c>
      <c r="AB928" s="638">
        <f t="shared" si="1252"/>
        <v>3</v>
      </c>
      <c r="AC928" s="634">
        <f t="shared" si="1253"/>
        <v>1.84</v>
      </c>
      <c r="AD928" s="457">
        <v>83200</v>
      </c>
      <c r="AE928" s="459"/>
      <c r="AF928" s="459"/>
      <c r="AG928" s="925" t="str">
        <f t="shared" si="1254"/>
        <v>Կ-1</v>
      </c>
      <c r="AH928" s="457">
        <f t="shared" si="1238"/>
        <v>153088</v>
      </c>
      <c r="AI928" s="636">
        <f t="shared" si="1239"/>
        <v>153088</v>
      </c>
      <c r="AJ928" s="636">
        <f>+AI928*13</f>
        <v>1990144</v>
      </c>
      <c r="AK928" s="638">
        <f t="shared" si="1255"/>
        <v>1</v>
      </c>
      <c r="AL928" s="638">
        <f t="shared" si="1256"/>
        <v>4</v>
      </c>
      <c r="AM928" s="634">
        <f t="shared" si="1257"/>
        <v>1.9</v>
      </c>
      <c r="AN928" s="457">
        <v>83200</v>
      </c>
      <c r="AO928" s="459"/>
      <c r="AP928" s="459"/>
      <c r="AQ928" s="925" t="str">
        <f t="shared" si="1258"/>
        <v>Կ-1</v>
      </c>
      <c r="AR928" s="457">
        <f t="shared" si="1245"/>
        <v>158080</v>
      </c>
      <c r="AS928" s="636">
        <f t="shared" si="1246"/>
        <v>158080</v>
      </c>
      <c r="AT928" s="636">
        <f>+AS928*13</f>
        <v>2055040</v>
      </c>
    </row>
    <row r="929" spans="2:46" s="633" customFormat="1" ht="13.5">
      <c r="B929" s="907">
        <v>48</v>
      </c>
      <c r="C929" s="673" t="s">
        <v>1933</v>
      </c>
      <c r="D929" s="576" t="s">
        <v>2540</v>
      </c>
      <c r="E929" s="884">
        <v>1986</v>
      </c>
      <c r="F929" s="574" t="s">
        <v>242</v>
      </c>
      <c r="G929" s="653">
        <v>1</v>
      </c>
      <c r="H929" s="653">
        <v>2</v>
      </c>
      <c r="I929" s="649">
        <f>IF(G929&lt;1,0,IF(M929="Բ-1",IF(H929=0,6.94,IF(H929=1,7.17,IF(H929=2,7.41,IF(H929=3,7.66,IF(OR(H929=5,H929=4),7.92,IF(OR(H929=6,H929=7),8.18,IF(OR(H929=8,H929=9),8.46,IF(OR(H929=10,H929=11,H929=12),8.74,IF(OR(H929=13,H929=14,H929=15),9.03,IF(OR(H929=16,H929=17,H929=18),9.33,9.65)))))))))),IF(M929="Բ-2", IF(H929=0,5.71,IF(H929=1,5.89,IF(H929=2,6.09,IF(H929=3,6.29,IF(OR(H929=5,H929=4),6.5,IF(OR(H929=6,H929=7),6.72,IF(OR(H929=8,H929=9),6.94,IF(OR(H929=10,H929=11,H929=12),7.17,IF(OR(H929=13,H929=14,H929=15),7.41,IF(OR(H929=16,H929=17,H929=18),7.65,7.91)))))))))), IF(M929="Գ-1", IF(H929=0,4.7,IF(H929=1,4.86,IF(H929=2,5.01,IF(H929=3,5.18,IF(OR(H929=5,H929=4),5.35,IF(OR(H929=6,H929=7),5.52,IF(OR(H929=8,H929=9),5.71,IF(OR(H929=10,H929=11,H929=12),5.89,IF(OR(H929=13,H929=14,H929=15),6.09,IF(OR(H929=16,H929=17,H929=18),6.29,6.49)))))))))), IF(M929="Գ-2", IF(H929=0,3.88,IF(H929=1,4.01,IF(H929=2,4.14,IF(H929=3,4.27,IF(OR(H929=5,H929=4),4.41,IF(OR(H929=6,H929=7),4.55,IF(OR(H929=8,H929=9),4.7,IF(OR(H929=10,H929=11,H929=12),4.85,IF(OR(H929=13,H929=14,H929=15),5.01,IF(OR(H929=16,H929=17,H929=18),5.17,5.34)))))))))), IF(M929="Գ-3", IF(H929=0,3.21,IF(H929=1,3.31,IF(H929=2,3.42,IF(H929=3,3.53,IF(OR(H929=5,H929=4),3.64,IF(OR(H929=6,H929=7),3.76,IF(OR(H929=8,H929=9),3.88,IF(OR(H929=10,H929=11,H929=12),4.01,IF(OR(H929=13,H929=14,H929=15),4.13,IF(OR(H929=16,H929=17,H929=18),4.27,4.4)))))))))), IF(M929="Ա-1", IF(H929=0,2.66,IF(H929=1,2.75,IF(H929=2,2.83,IF(H929=3,2.92,IF(OR(H929=5,H929=4),3.02,IF(OR(H929=6,H929=7),3.11,IF(OR(H929=8,H929=9),3.21,IF(OR(H929=10,H929=11,H929=12),3.31,IF(OR(H929=13,H929=14,H929=15),3.42,IF(OR(H929=16,H929=17,H929=18),3.53,3.64)))))))))), IF(M929="Ա-2", IF(H929=0,2.28,IF(H929=1,2.35,IF(H929=2,2.43,IF(H929=3,2.5,IF(OR(H929=5,H929=4),2.58,IF(OR(H929=6,H929=7),2.66,IF(OR(H929=8,H929=9),2.75,IF(OR(H929=10,H929=11,H929=12),2.83,IF(OR(H929=13,H929=14,H929=15),2.92,IF(OR(H929=16,H929=17,H929=18),3.01,3.11)))))))))),IF(M929="Ա-3", IF(H929=0,1.96,IF(H929=1,2.02,IF(H929=2,2.08,IF(H929=3,2.15,IF(OR(H929=5,H929=4),2.21,IF(OR(H929=6,H929=7),2.28,IF(OR(H929=8,H929=9),2.35,IF(OR(H929=10,H929=11,H929=12),2.42,IF(OR(H929=13,H929=14,H929=15),2.5,IF(OR(H929=16,H929=17,H929=18),2.58,2.66)))))))))), IF(M929="Կ-1", IF(H929=0,1.68,IF(H929=1,1.73,IF(H929=2,1.79,IF(H929=3,1.84,IF(OR(H929=5,H929=4),1.9,IF(OR(H929=6,H929=7),1.96,IF(OR(H929=8,H929=9),2.02,IF(OR(H929=10,H929=11,H929=12),2.08,IF(OR(H929=13,H929=14,H929=15),2.14,IF(OR(H929=16,H929=17,H929=18),2.21,2.28)))))))))), IF(M929="Կ-2", IF(H929=0,1.45,IF(H929=1,1.49,IF(H929=2,1.54,IF(H929=3,1.59,IF(OR(H929=5,H929=4),1.63,IF(OR(H929=6,H929=7),1.68,IF(OR(H929=8,H929=9),1.73,IF(OR(H929=10,H929=11,H929=12),1.79,IF(OR(H929=13,H929=14,H929=15),1.84,IF(OR(H929=16,H929=17,H929=18),1.9,1.95)))))))))),IF(M929="Կ-3", IF(H929=0,1.25,IF(H929=1,1.29,IF(H929=2,1.33,IF(H929=3,1.37,IF(OR(H929=5,H929=4),1.41,IF(OR(H929=6,H929=7),1.45,IF(OR(H929=8,H929=9),1.49,IF(OR(H929=10,H929=11,H929=12),1.54,IF(OR(H929=13,H929=14,H929=15),1.58,IF(OR(H929=16,H929=17,H929=18),1.63,1.68)))))))))), "Error"))))))))))))</f>
        <v>1.79</v>
      </c>
      <c r="J929" s="571">
        <v>83200</v>
      </c>
      <c r="K929" s="832"/>
      <c r="L929" s="660"/>
      <c r="M929" s="661" t="s">
        <v>87</v>
      </c>
      <c r="N929" s="571">
        <f>J929*I929</f>
        <v>148928</v>
      </c>
      <c r="O929" s="651">
        <f t="shared" si="1259"/>
        <v>148928</v>
      </c>
      <c r="P929" s="651">
        <f>+O929*13</f>
        <v>1936064</v>
      </c>
      <c r="Q929" s="638">
        <v>1</v>
      </c>
      <c r="R929" s="638">
        <f t="shared" si="1260"/>
        <v>3</v>
      </c>
      <c r="S929" s="634">
        <f t="shared" si="1249"/>
        <v>1.84</v>
      </c>
      <c r="T929" s="457">
        <v>83200</v>
      </c>
      <c r="U929" s="459"/>
      <c r="V929" s="459"/>
      <c r="W929" s="925" t="str">
        <f t="shared" si="1250"/>
        <v>Կ-1</v>
      </c>
      <c r="X929" s="457">
        <f t="shared" si="1231"/>
        <v>153088</v>
      </c>
      <c r="Y929" s="636">
        <f t="shared" si="1232"/>
        <v>153088</v>
      </c>
      <c r="Z929" s="636">
        <f>+Y929*13</f>
        <v>1990144</v>
      </c>
      <c r="AA929" s="638">
        <f t="shared" si="1251"/>
        <v>1</v>
      </c>
      <c r="AB929" s="638">
        <f t="shared" si="1252"/>
        <v>4</v>
      </c>
      <c r="AC929" s="634">
        <f t="shared" si="1253"/>
        <v>1.9</v>
      </c>
      <c r="AD929" s="457">
        <v>83200</v>
      </c>
      <c r="AE929" s="459"/>
      <c r="AF929" s="459"/>
      <c r="AG929" s="925" t="str">
        <f t="shared" si="1254"/>
        <v>Կ-1</v>
      </c>
      <c r="AH929" s="457">
        <f t="shared" si="1238"/>
        <v>158080</v>
      </c>
      <c r="AI929" s="636">
        <f t="shared" si="1239"/>
        <v>158080</v>
      </c>
      <c r="AJ929" s="636">
        <f>+AI929*13</f>
        <v>2055040</v>
      </c>
      <c r="AK929" s="638">
        <f t="shared" si="1255"/>
        <v>1</v>
      </c>
      <c r="AL929" s="638">
        <f t="shared" si="1256"/>
        <v>5</v>
      </c>
      <c r="AM929" s="634">
        <f t="shared" si="1257"/>
        <v>1.9</v>
      </c>
      <c r="AN929" s="457">
        <v>83200</v>
      </c>
      <c r="AO929" s="459"/>
      <c r="AP929" s="459"/>
      <c r="AQ929" s="925" t="str">
        <f t="shared" si="1258"/>
        <v>Կ-1</v>
      </c>
      <c r="AR929" s="457">
        <f t="shared" si="1245"/>
        <v>158080</v>
      </c>
      <c r="AS929" s="636">
        <f t="shared" si="1246"/>
        <v>158080</v>
      </c>
      <c r="AT929" s="636">
        <f>+AS929*13</f>
        <v>2055040</v>
      </c>
    </row>
    <row r="930" spans="2:46" s="633" customFormat="1" ht="13.5">
      <c r="B930" s="907">
        <v>49</v>
      </c>
      <c r="C930" s="673" t="s">
        <v>1934</v>
      </c>
      <c r="D930" s="576" t="s">
        <v>2540</v>
      </c>
      <c r="E930" s="884">
        <v>1997</v>
      </c>
      <c r="F930" s="574" t="s">
        <v>242</v>
      </c>
      <c r="G930" s="653">
        <v>1</v>
      </c>
      <c r="H930" s="653">
        <v>2</v>
      </c>
      <c r="I930" s="649">
        <f>IF(G930&lt;1,0,IF(M930="Բ-1",IF(H930=0,6.94,IF(H930=1,7.17,IF(H930=2,7.41,IF(H930=3,7.66,IF(OR(H930=5,H930=4),7.92,IF(OR(H930=6,H930=7),8.18,IF(OR(H930=8,H930=9),8.46,IF(OR(H930=10,H930=11,H930=12),8.74,IF(OR(H930=13,H930=14,H930=15),9.03,IF(OR(H930=16,H930=17,H930=18),9.33,9.65)))))))))),IF(M930="Բ-2", IF(H930=0,5.71,IF(H930=1,5.89,IF(H930=2,6.09,IF(H930=3,6.29,IF(OR(H930=5,H930=4),6.5,IF(OR(H930=6,H930=7),6.72,IF(OR(H930=8,H930=9),6.94,IF(OR(H930=10,H930=11,H930=12),7.17,IF(OR(H930=13,H930=14,H930=15),7.41,IF(OR(H930=16,H930=17,H930=18),7.65,7.91)))))))))), IF(M930="Գ-1", IF(H930=0,4.7,IF(H930=1,4.86,IF(H930=2,5.01,IF(H930=3,5.18,IF(OR(H930=5,H930=4),5.35,IF(OR(H930=6,H930=7),5.52,IF(OR(H930=8,H930=9),5.71,IF(OR(H930=10,H930=11,H930=12),5.89,IF(OR(H930=13,H930=14,H930=15),6.09,IF(OR(H930=16,H930=17,H930=18),6.29,6.49)))))))))), IF(M930="Գ-2", IF(H930=0,3.88,IF(H930=1,4.01,IF(H930=2,4.14,IF(H930=3,4.27,IF(OR(H930=5,H930=4),4.41,IF(OR(H930=6,H930=7),4.55,IF(OR(H930=8,H930=9),4.7,IF(OR(H930=10,H930=11,H930=12),4.85,IF(OR(H930=13,H930=14,H930=15),5.01,IF(OR(H930=16,H930=17,H930=18),5.17,5.34)))))))))), IF(M930="Գ-3", IF(H930=0,3.21,IF(H930=1,3.31,IF(H930=2,3.42,IF(H930=3,3.53,IF(OR(H930=5,H930=4),3.64,IF(OR(H930=6,H930=7),3.76,IF(OR(H930=8,H930=9),3.88,IF(OR(H930=10,H930=11,H930=12),4.01,IF(OR(H930=13,H930=14,H930=15),4.13,IF(OR(H930=16,H930=17,H930=18),4.27,4.4)))))))))), IF(M930="Ա-1", IF(H930=0,2.66,IF(H930=1,2.75,IF(H930=2,2.83,IF(H930=3,2.92,IF(OR(H930=5,H930=4),3.02,IF(OR(H930=6,H930=7),3.11,IF(OR(H930=8,H930=9),3.21,IF(OR(H930=10,H930=11,H930=12),3.31,IF(OR(H930=13,H930=14,H930=15),3.42,IF(OR(H930=16,H930=17,H930=18),3.53,3.64)))))))))), IF(M930="Ա-2", IF(H930=0,2.28,IF(H930=1,2.35,IF(H930=2,2.43,IF(H930=3,2.5,IF(OR(H930=5,H930=4),2.58,IF(OR(H930=6,H930=7),2.66,IF(OR(H930=8,H930=9),2.75,IF(OR(H930=10,H930=11,H930=12),2.83,IF(OR(H930=13,H930=14,H930=15),2.92,IF(OR(H930=16,H930=17,H930=18),3.01,3.11)))))))))),IF(M930="Ա-3", IF(H930=0,1.96,IF(H930=1,2.02,IF(H930=2,2.08,IF(H930=3,2.15,IF(OR(H930=5,H930=4),2.21,IF(OR(H930=6,H930=7),2.28,IF(OR(H930=8,H930=9),2.35,IF(OR(H930=10,H930=11,H930=12),2.42,IF(OR(H930=13,H930=14,H930=15),2.5,IF(OR(H930=16,H930=17,H930=18),2.58,2.66)))))))))), IF(M930="Կ-1", IF(H930=0,1.68,IF(H930=1,1.73,IF(H930=2,1.79,IF(H930=3,1.84,IF(OR(H930=5,H930=4),1.9,IF(OR(H930=6,H930=7),1.96,IF(OR(H930=8,H930=9),2.02,IF(OR(H930=10,H930=11,H930=12),2.08,IF(OR(H930=13,H930=14,H930=15),2.14,IF(OR(H930=16,H930=17,H930=18),2.21,2.28)))))))))), IF(M930="Կ-2", IF(H930=0,1.45,IF(H930=1,1.49,IF(H930=2,1.54,IF(H930=3,1.59,IF(OR(H930=5,H930=4),1.63,IF(OR(H930=6,H930=7),1.68,IF(OR(H930=8,H930=9),1.73,IF(OR(H930=10,H930=11,H930=12),1.79,IF(OR(H930=13,H930=14,H930=15),1.84,IF(OR(H930=16,H930=17,H930=18),1.9,1.95)))))))))),IF(M930="Կ-3", IF(H930=0,1.25,IF(H930=1,1.29,IF(H930=2,1.33,IF(H930=3,1.37,IF(OR(H930=5,H930=4),1.41,IF(OR(H930=6,H930=7),1.45,IF(OR(H930=8,H930=9),1.49,IF(OR(H930=10,H930=11,H930=12),1.54,IF(OR(H930=13,H930=14,H930=15),1.58,IF(OR(H930=16,H930=17,H930=18),1.63,1.68)))))))))), "Error"))))))))))))</f>
        <v>1.79</v>
      </c>
      <c r="J930" s="571">
        <v>83200</v>
      </c>
      <c r="K930" s="832"/>
      <c r="L930" s="660"/>
      <c r="M930" s="661" t="s">
        <v>87</v>
      </c>
      <c r="N930" s="571">
        <f>J930*I930</f>
        <v>148928</v>
      </c>
      <c r="O930" s="651">
        <f t="shared" si="1259"/>
        <v>148928</v>
      </c>
      <c r="P930" s="651">
        <f>+O930*13</f>
        <v>1936064</v>
      </c>
      <c r="Q930" s="638">
        <v>1</v>
      </c>
      <c r="R930" s="638">
        <f t="shared" si="1260"/>
        <v>3</v>
      </c>
      <c r="S930" s="634">
        <f t="shared" si="1249"/>
        <v>1.84</v>
      </c>
      <c r="T930" s="457">
        <v>83200</v>
      </c>
      <c r="U930" s="459"/>
      <c r="V930" s="459"/>
      <c r="W930" s="925" t="str">
        <f t="shared" si="1250"/>
        <v>Կ-1</v>
      </c>
      <c r="X930" s="457">
        <f t="shared" si="1231"/>
        <v>153088</v>
      </c>
      <c r="Y930" s="636">
        <f t="shared" si="1232"/>
        <v>153088</v>
      </c>
      <c r="Z930" s="636">
        <f>+Y930*13</f>
        <v>1990144</v>
      </c>
      <c r="AA930" s="638">
        <f t="shared" si="1251"/>
        <v>1</v>
      </c>
      <c r="AB930" s="638">
        <f t="shared" si="1252"/>
        <v>4</v>
      </c>
      <c r="AC930" s="634">
        <f t="shared" si="1253"/>
        <v>1.9</v>
      </c>
      <c r="AD930" s="457">
        <v>83200</v>
      </c>
      <c r="AE930" s="459"/>
      <c r="AF930" s="459"/>
      <c r="AG930" s="925" t="str">
        <f t="shared" si="1254"/>
        <v>Կ-1</v>
      </c>
      <c r="AH930" s="457">
        <f t="shared" si="1238"/>
        <v>158080</v>
      </c>
      <c r="AI930" s="636">
        <f t="shared" si="1239"/>
        <v>158080</v>
      </c>
      <c r="AJ930" s="636">
        <f>+AI930*13</f>
        <v>2055040</v>
      </c>
      <c r="AK930" s="638">
        <f t="shared" si="1255"/>
        <v>1</v>
      </c>
      <c r="AL930" s="638">
        <f t="shared" si="1256"/>
        <v>5</v>
      </c>
      <c r="AM930" s="634">
        <f t="shared" si="1257"/>
        <v>1.9</v>
      </c>
      <c r="AN930" s="457">
        <v>83200</v>
      </c>
      <c r="AO930" s="459"/>
      <c r="AP930" s="459"/>
      <c r="AQ930" s="925" t="str">
        <f t="shared" si="1258"/>
        <v>Կ-1</v>
      </c>
      <c r="AR930" s="457">
        <f t="shared" si="1245"/>
        <v>158080</v>
      </c>
      <c r="AS930" s="636">
        <f t="shared" si="1246"/>
        <v>158080</v>
      </c>
      <c r="AT930" s="636">
        <f>+AS930*13</f>
        <v>2055040</v>
      </c>
    </row>
    <row r="931" spans="2:46" s="633" customFormat="1" ht="13.5">
      <c r="B931" s="907">
        <v>50</v>
      </c>
      <c r="C931" s="673" t="s">
        <v>1935</v>
      </c>
      <c r="D931" s="576" t="s">
        <v>2540</v>
      </c>
      <c r="E931" s="884">
        <v>1994</v>
      </c>
      <c r="F931" s="574" t="s">
        <v>242</v>
      </c>
      <c r="G931" s="653">
        <v>1</v>
      </c>
      <c r="H931" s="653">
        <v>2</v>
      </c>
      <c r="I931" s="649">
        <f>IF(G931&lt;1,0,IF(M931="Բ-1",IF(H931=0,6.94,IF(H931=1,7.17,IF(H931=2,7.41,IF(H931=3,7.66,IF(OR(H931=5,H931=4),7.92,IF(OR(H931=6,H931=7),8.18,IF(OR(H931=8,H931=9),8.46,IF(OR(H931=10,H931=11,H931=12),8.74,IF(OR(H931=13,H931=14,H931=15),9.03,IF(OR(H931=16,H931=17,H931=18),9.33,9.65)))))))))),IF(M931="Բ-2", IF(H931=0,5.71,IF(H931=1,5.89,IF(H931=2,6.09,IF(H931=3,6.29,IF(OR(H931=5,H931=4),6.5,IF(OR(H931=6,H931=7),6.72,IF(OR(H931=8,H931=9),6.94,IF(OR(H931=10,H931=11,H931=12),7.17,IF(OR(H931=13,H931=14,H931=15),7.41,IF(OR(H931=16,H931=17,H931=18),7.65,7.91)))))))))), IF(M931="Գ-1", IF(H931=0,4.7,IF(H931=1,4.86,IF(H931=2,5.01,IF(H931=3,5.18,IF(OR(H931=5,H931=4),5.35,IF(OR(H931=6,H931=7),5.52,IF(OR(H931=8,H931=9),5.71,IF(OR(H931=10,H931=11,H931=12),5.89,IF(OR(H931=13,H931=14,H931=15),6.09,IF(OR(H931=16,H931=17,H931=18),6.29,6.49)))))))))), IF(M931="Գ-2", IF(H931=0,3.88,IF(H931=1,4.01,IF(H931=2,4.14,IF(H931=3,4.27,IF(OR(H931=5,H931=4),4.41,IF(OR(H931=6,H931=7),4.55,IF(OR(H931=8,H931=9),4.7,IF(OR(H931=10,H931=11,H931=12),4.85,IF(OR(H931=13,H931=14,H931=15),5.01,IF(OR(H931=16,H931=17,H931=18),5.17,5.34)))))))))), IF(M931="Գ-3", IF(H931=0,3.21,IF(H931=1,3.31,IF(H931=2,3.42,IF(H931=3,3.53,IF(OR(H931=5,H931=4),3.64,IF(OR(H931=6,H931=7),3.76,IF(OR(H931=8,H931=9),3.88,IF(OR(H931=10,H931=11,H931=12),4.01,IF(OR(H931=13,H931=14,H931=15),4.13,IF(OR(H931=16,H931=17,H931=18),4.27,4.4)))))))))), IF(M931="Ա-1", IF(H931=0,2.66,IF(H931=1,2.75,IF(H931=2,2.83,IF(H931=3,2.92,IF(OR(H931=5,H931=4),3.02,IF(OR(H931=6,H931=7),3.11,IF(OR(H931=8,H931=9),3.21,IF(OR(H931=10,H931=11,H931=12),3.31,IF(OR(H931=13,H931=14,H931=15),3.42,IF(OR(H931=16,H931=17,H931=18),3.53,3.64)))))))))), IF(M931="Ա-2", IF(H931=0,2.28,IF(H931=1,2.35,IF(H931=2,2.43,IF(H931=3,2.5,IF(OR(H931=5,H931=4),2.58,IF(OR(H931=6,H931=7),2.66,IF(OR(H931=8,H931=9),2.75,IF(OR(H931=10,H931=11,H931=12),2.83,IF(OR(H931=13,H931=14,H931=15),2.92,IF(OR(H931=16,H931=17,H931=18),3.01,3.11)))))))))),IF(M931="Ա-3", IF(H931=0,1.96,IF(H931=1,2.02,IF(H931=2,2.08,IF(H931=3,2.15,IF(OR(H931=5,H931=4),2.21,IF(OR(H931=6,H931=7),2.28,IF(OR(H931=8,H931=9),2.35,IF(OR(H931=10,H931=11,H931=12),2.42,IF(OR(H931=13,H931=14,H931=15),2.5,IF(OR(H931=16,H931=17,H931=18),2.58,2.66)))))))))), IF(M931="Կ-1", IF(H931=0,1.68,IF(H931=1,1.73,IF(H931=2,1.79,IF(H931=3,1.84,IF(OR(H931=5,H931=4),1.9,IF(OR(H931=6,H931=7),1.96,IF(OR(H931=8,H931=9),2.02,IF(OR(H931=10,H931=11,H931=12),2.08,IF(OR(H931=13,H931=14,H931=15),2.14,IF(OR(H931=16,H931=17,H931=18),2.21,2.28)))))))))), IF(M931="Կ-2", IF(H931=0,1.45,IF(H931=1,1.49,IF(H931=2,1.54,IF(H931=3,1.59,IF(OR(H931=5,H931=4),1.63,IF(OR(H931=6,H931=7),1.68,IF(OR(H931=8,H931=9),1.73,IF(OR(H931=10,H931=11,H931=12),1.79,IF(OR(H931=13,H931=14,H931=15),1.84,IF(OR(H931=16,H931=17,H931=18),1.9,1.95)))))))))),IF(M931="Կ-3", IF(H931=0,1.25,IF(H931=1,1.29,IF(H931=2,1.33,IF(H931=3,1.37,IF(OR(H931=5,H931=4),1.41,IF(OR(H931=6,H931=7),1.45,IF(OR(H931=8,H931=9),1.49,IF(OR(H931=10,H931=11,H931=12),1.54,IF(OR(H931=13,H931=14,H931=15),1.58,IF(OR(H931=16,H931=17,H931=18),1.63,1.68)))))))))), "Error"))))))))))))</f>
        <v>1.79</v>
      </c>
      <c r="J931" s="571">
        <v>83200</v>
      </c>
      <c r="K931" s="832"/>
      <c r="L931" s="660"/>
      <c r="M931" s="661" t="s">
        <v>87</v>
      </c>
      <c r="N931" s="571">
        <f>J931*I931</f>
        <v>148928</v>
      </c>
      <c r="O931" s="651">
        <f t="shared" si="1259"/>
        <v>148928</v>
      </c>
      <c r="P931" s="651">
        <f>+O931*13</f>
        <v>1936064</v>
      </c>
      <c r="Q931" s="638">
        <v>1</v>
      </c>
      <c r="R931" s="638">
        <f t="shared" si="1260"/>
        <v>3</v>
      </c>
      <c r="S931" s="634">
        <f t="shared" si="1249"/>
        <v>1.84</v>
      </c>
      <c r="T931" s="457">
        <v>83200</v>
      </c>
      <c r="U931" s="459"/>
      <c r="V931" s="459"/>
      <c r="W931" s="925" t="str">
        <f t="shared" si="1250"/>
        <v>Կ-1</v>
      </c>
      <c r="X931" s="457">
        <f t="shared" si="1231"/>
        <v>153088</v>
      </c>
      <c r="Y931" s="636">
        <f t="shared" si="1232"/>
        <v>153088</v>
      </c>
      <c r="Z931" s="636">
        <f>+Y931*13</f>
        <v>1990144</v>
      </c>
      <c r="AA931" s="638">
        <f t="shared" si="1251"/>
        <v>1</v>
      </c>
      <c r="AB931" s="638">
        <f t="shared" si="1252"/>
        <v>4</v>
      </c>
      <c r="AC931" s="634">
        <f t="shared" si="1253"/>
        <v>1.9</v>
      </c>
      <c r="AD931" s="457">
        <v>83200</v>
      </c>
      <c r="AE931" s="459"/>
      <c r="AF931" s="459"/>
      <c r="AG931" s="925" t="str">
        <f t="shared" si="1254"/>
        <v>Կ-1</v>
      </c>
      <c r="AH931" s="457">
        <f t="shared" si="1238"/>
        <v>158080</v>
      </c>
      <c r="AI931" s="636">
        <f t="shared" si="1239"/>
        <v>158080</v>
      </c>
      <c r="AJ931" s="636">
        <f>+AI931*13</f>
        <v>2055040</v>
      </c>
      <c r="AK931" s="638">
        <f t="shared" si="1255"/>
        <v>1</v>
      </c>
      <c r="AL931" s="638">
        <f t="shared" si="1256"/>
        <v>5</v>
      </c>
      <c r="AM931" s="634">
        <f t="shared" si="1257"/>
        <v>1.9</v>
      </c>
      <c r="AN931" s="457">
        <v>83200</v>
      </c>
      <c r="AO931" s="459"/>
      <c r="AP931" s="459"/>
      <c r="AQ931" s="925" t="str">
        <f t="shared" si="1258"/>
        <v>Կ-1</v>
      </c>
      <c r="AR931" s="457">
        <f t="shared" si="1245"/>
        <v>158080</v>
      </c>
      <c r="AS931" s="636">
        <f t="shared" si="1246"/>
        <v>158080</v>
      </c>
      <c r="AT931" s="636">
        <f>+AS931*13</f>
        <v>2055040</v>
      </c>
    </row>
    <row r="932" spans="2:46" s="633" customFormat="1" ht="13.5">
      <c r="B932" s="907">
        <v>51</v>
      </c>
      <c r="C932" s="673" t="s">
        <v>1936</v>
      </c>
      <c r="D932" s="576" t="s">
        <v>2540</v>
      </c>
      <c r="E932" s="884">
        <v>1998</v>
      </c>
      <c r="F932" s="574" t="s">
        <v>242</v>
      </c>
      <c r="G932" s="653">
        <v>1</v>
      </c>
      <c r="H932" s="653">
        <v>2</v>
      </c>
      <c r="I932" s="649">
        <f t="shared" si="1261"/>
        <v>1.79</v>
      </c>
      <c r="J932" s="571">
        <v>83200</v>
      </c>
      <c r="K932" s="832"/>
      <c r="L932" s="660"/>
      <c r="M932" s="661" t="s">
        <v>87</v>
      </c>
      <c r="N932" s="571">
        <f t="shared" si="1262"/>
        <v>148928</v>
      </c>
      <c r="O932" s="651">
        <f t="shared" si="1259"/>
        <v>148928</v>
      </c>
      <c r="P932" s="651">
        <f t="shared" si="1263"/>
        <v>1936064</v>
      </c>
      <c r="Q932" s="638">
        <v>1</v>
      </c>
      <c r="R932" s="638">
        <f t="shared" si="1260"/>
        <v>3</v>
      </c>
      <c r="S932" s="634">
        <f t="shared" si="1249"/>
        <v>1.84</v>
      </c>
      <c r="T932" s="457">
        <v>83200</v>
      </c>
      <c r="U932" s="459"/>
      <c r="V932" s="459"/>
      <c r="W932" s="925" t="str">
        <f t="shared" si="1250"/>
        <v>Կ-1</v>
      </c>
      <c r="X932" s="457">
        <f t="shared" si="1231"/>
        <v>153088</v>
      </c>
      <c r="Y932" s="636">
        <f t="shared" si="1232"/>
        <v>153088</v>
      </c>
      <c r="Z932" s="636">
        <f t="shared" si="1264"/>
        <v>1990144</v>
      </c>
      <c r="AA932" s="638">
        <f t="shared" si="1251"/>
        <v>1</v>
      </c>
      <c r="AB932" s="638">
        <f t="shared" si="1252"/>
        <v>4</v>
      </c>
      <c r="AC932" s="634">
        <f t="shared" si="1253"/>
        <v>1.9</v>
      </c>
      <c r="AD932" s="457">
        <v>83200</v>
      </c>
      <c r="AE932" s="459"/>
      <c r="AF932" s="459"/>
      <c r="AG932" s="925" t="str">
        <f t="shared" si="1254"/>
        <v>Կ-1</v>
      </c>
      <c r="AH932" s="457">
        <f t="shared" si="1238"/>
        <v>158080</v>
      </c>
      <c r="AI932" s="636">
        <f t="shared" si="1239"/>
        <v>158080</v>
      </c>
      <c r="AJ932" s="636">
        <f t="shared" si="1265"/>
        <v>2055040</v>
      </c>
      <c r="AK932" s="638">
        <f t="shared" si="1255"/>
        <v>1</v>
      </c>
      <c r="AL932" s="638">
        <f t="shared" si="1256"/>
        <v>5</v>
      </c>
      <c r="AM932" s="634">
        <f t="shared" si="1257"/>
        <v>1.9</v>
      </c>
      <c r="AN932" s="457">
        <v>83200</v>
      </c>
      <c r="AO932" s="459"/>
      <c r="AP932" s="459"/>
      <c r="AQ932" s="925" t="str">
        <f t="shared" si="1258"/>
        <v>Կ-1</v>
      </c>
      <c r="AR932" s="457">
        <f t="shared" si="1245"/>
        <v>158080</v>
      </c>
      <c r="AS932" s="636">
        <f t="shared" si="1246"/>
        <v>158080</v>
      </c>
      <c r="AT932" s="636">
        <f t="shared" si="1266"/>
        <v>2055040</v>
      </c>
    </row>
    <row r="933" spans="2:46" s="633" customFormat="1" ht="13.5">
      <c r="B933" s="459"/>
      <c r="C933" s="514" t="s">
        <v>3321</v>
      </c>
      <c r="D933" s="909"/>
      <c r="E933" s="910"/>
      <c r="F933" s="514"/>
      <c r="G933" s="638"/>
      <c r="H933" s="638"/>
      <c r="I933" s="634"/>
      <c r="J933" s="457"/>
      <c r="K933" s="636"/>
      <c r="L933" s="458"/>
      <c r="M933" s="643"/>
      <c r="N933" s="911"/>
      <c r="O933" s="636">
        <v>18000</v>
      </c>
      <c r="P933" s="636">
        <f>+O933*12</f>
        <v>216000</v>
      </c>
      <c r="Q933" s="638"/>
      <c r="R933" s="638"/>
      <c r="S933" s="634"/>
      <c r="T933" s="457"/>
      <c r="U933" s="636"/>
      <c r="V933" s="458"/>
      <c r="W933" s="643"/>
      <c r="X933" s="912"/>
      <c r="Y933" s="636">
        <f>+O933</f>
        <v>18000</v>
      </c>
      <c r="Z933" s="636">
        <f>+P933</f>
        <v>216000</v>
      </c>
      <c r="AA933" s="638"/>
      <c r="AB933" s="638"/>
      <c r="AC933" s="634"/>
      <c r="AD933" s="457"/>
      <c r="AE933" s="636"/>
      <c r="AF933" s="458"/>
      <c r="AG933" s="643"/>
      <c r="AH933" s="912"/>
      <c r="AI933" s="636">
        <f>+Y933</f>
        <v>18000</v>
      </c>
      <c r="AJ933" s="636">
        <f>+Z933</f>
        <v>216000</v>
      </c>
      <c r="AK933" s="638"/>
      <c r="AL933" s="638"/>
      <c r="AM933" s="634"/>
      <c r="AN933" s="457"/>
      <c r="AO933" s="636"/>
      <c r="AP933" s="458"/>
      <c r="AQ933" s="643"/>
      <c r="AR933" s="912"/>
      <c r="AS933" s="636">
        <f>+AI933</f>
        <v>18000</v>
      </c>
      <c r="AT933" s="636">
        <f>+AJ933</f>
        <v>216000</v>
      </c>
    </row>
    <row r="934" spans="2:46" s="469" customFormat="1" ht="23.25" customHeight="1">
      <c r="B934" s="1030" t="s">
        <v>47</v>
      </c>
      <c r="C934" s="1030"/>
      <c r="D934" s="1030"/>
      <c r="E934" s="1030"/>
      <c r="F934" s="1030"/>
      <c r="G934" s="913">
        <f t="shared" ref="G934:S934" si="1267">SUM(G882:G933)</f>
        <v>51</v>
      </c>
      <c r="H934" s="913">
        <f t="shared" si="1267"/>
        <v>378</v>
      </c>
      <c r="I934" s="913">
        <f t="shared" si="1267"/>
        <v>120.19000000000008</v>
      </c>
      <c r="J934" s="913">
        <f t="shared" si="1267"/>
        <v>4243200</v>
      </c>
      <c r="K934" s="913">
        <f t="shared" si="1267"/>
        <v>18969.599999999999</v>
      </c>
      <c r="L934" s="913">
        <f t="shared" si="1267"/>
        <v>0</v>
      </c>
      <c r="M934" s="913">
        <f t="shared" si="1267"/>
        <v>0</v>
      </c>
      <c r="N934" s="913">
        <f t="shared" si="1267"/>
        <v>9999808</v>
      </c>
      <c r="O934" s="913">
        <f t="shared" si="1267"/>
        <v>10036777.6</v>
      </c>
      <c r="P934" s="913">
        <f t="shared" si="1267"/>
        <v>130460108.80000001</v>
      </c>
      <c r="Q934" s="913">
        <f t="shared" si="1267"/>
        <v>51</v>
      </c>
      <c r="R934" s="913">
        <f t="shared" si="1267"/>
        <v>429</v>
      </c>
      <c r="S934" s="913">
        <f t="shared" si="1267"/>
        <v>122.73000000000005</v>
      </c>
      <c r="T934" s="913">
        <f t="shared" ref="T934:AC934" si="1268">SUM(T882:T933)</f>
        <v>4243200</v>
      </c>
      <c r="U934" s="913">
        <f t="shared" si="1268"/>
        <v>18969.599999999999</v>
      </c>
      <c r="V934" s="913">
        <f t="shared" si="1268"/>
        <v>0</v>
      </c>
      <c r="W934" s="913">
        <f t="shared" si="1268"/>
        <v>0</v>
      </c>
      <c r="X934" s="913">
        <f t="shared" si="1268"/>
        <v>10211136</v>
      </c>
      <c r="Y934" s="913">
        <f t="shared" si="1268"/>
        <v>10248105.600000001</v>
      </c>
      <c r="Z934" s="913">
        <f t="shared" si="1268"/>
        <v>133207372.80000001</v>
      </c>
      <c r="AA934" s="913">
        <f t="shared" si="1268"/>
        <v>51</v>
      </c>
      <c r="AB934" s="913">
        <f t="shared" si="1268"/>
        <v>480</v>
      </c>
      <c r="AC934" s="913">
        <f t="shared" si="1268"/>
        <v>124.41000000000007</v>
      </c>
      <c r="AD934" s="913">
        <f t="shared" ref="AD934:AM934" si="1269">SUM(AD882:AD933)</f>
        <v>4243200</v>
      </c>
      <c r="AE934" s="913">
        <f t="shared" si="1269"/>
        <v>18969.599999999999</v>
      </c>
      <c r="AF934" s="913">
        <f t="shared" si="1269"/>
        <v>0</v>
      </c>
      <c r="AG934" s="913">
        <f t="shared" si="1269"/>
        <v>0</v>
      </c>
      <c r="AH934" s="913">
        <f t="shared" si="1269"/>
        <v>10350912</v>
      </c>
      <c r="AI934" s="913">
        <f t="shared" si="1269"/>
        <v>10387881.6</v>
      </c>
      <c r="AJ934" s="913">
        <f t="shared" si="1269"/>
        <v>135024460.80000001</v>
      </c>
      <c r="AK934" s="913">
        <f t="shared" si="1269"/>
        <v>51</v>
      </c>
      <c r="AL934" s="913">
        <f t="shared" si="1269"/>
        <v>531</v>
      </c>
      <c r="AM934" s="913">
        <f t="shared" si="1269"/>
        <v>125.94000000000001</v>
      </c>
      <c r="AN934" s="913">
        <f t="shared" ref="AN934:AT934" si="1270">SUM(AN882:AN933)</f>
        <v>4243200</v>
      </c>
      <c r="AO934" s="913">
        <f t="shared" si="1270"/>
        <v>18969.599999999999</v>
      </c>
      <c r="AP934" s="913">
        <f t="shared" si="1270"/>
        <v>0</v>
      </c>
      <c r="AQ934" s="913">
        <f t="shared" si="1270"/>
        <v>0</v>
      </c>
      <c r="AR934" s="913">
        <f t="shared" si="1270"/>
        <v>10478208</v>
      </c>
      <c r="AS934" s="913">
        <f t="shared" si="1270"/>
        <v>10515177.6</v>
      </c>
      <c r="AT934" s="913">
        <f t="shared" si="1270"/>
        <v>136679308.80000001</v>
      </c>
    </row>
    <row r="936" spans="2:46" s="469" customFormat="1" ht="22.5" customHeight="1">
      <c r="B936" s="1030" t="s">
        <v>615</v>
      </c>
      <c r="C936" s="1030"/>
      <c r="D936" s="1030"/>
      <c r="E936" s="1030"/>
      <c r="F936" s="1030"/>
      <c r="G936" s="1026" t="s">
        <v>1782</v>
      </c>
      <c r="H936" s="1026"/>
      <c r="I936" s="1026"/>
      <c r="J936" s="1026"/>
      <c r="K936" s="1026"/>
      <c r="L936" s="1026"/>
      <c r="M936" s="1026"/>
      <c r="N936" s="1026"/>
      <c r="O936" s="1026"/>
      <c r="P936" s="1026"/>
      <c r="Q936" s="1026" t="s">
        <v>1782</v>
      </c>
      <c r="R936" s="1026"/>
      <c r="S936" s="1026"/>
      <c r="T936" s="1026"/>
      <c r="U936" s="1026"/>
      <c r="V936" s="1026"/>
      <c r="W936" s="1026"/>
      <c r="X936" s="1026"/>
      <c r="Y936" s="1026"/>
      <c r="Z936" s="1026"/>
      <c r="AA936" s="1026" t="s">
        <v>1782</v>
      </c>
      <c r="AB936" s="1026"/>
      <c r="AC936" s="1026"/>
      <c r="AD936" s="1026"/>
      <c r="AE936" s="1026"/>
      <c r="AF936" s="1026"/>
      <c r="AG936" s="1026"/>
      <c r="AH936" s="1026"/>
      <c r="AI936" s="1026"/>
      <c r="AJ936" s="1026"/>
      <c r="AK936" s="1026" t="s">
        <v>1782</v>
      </c>
      <c r="AL936" s="1026"/>
      <c r="AM936" s="1026"/>
      <c r="AN936" s="1026"/>
      <c r="AO936" s="1026"/>
      <c r="AP936" s="1026"/>
      <c r="AQ936" s="1026"/>
      <c r="AR936" s="1026"/>
      <c r="AS936" s="1026"/>
      <c r="AT936" s="1026"/>
    </row>
    <row r="937" spans="2:46" s="469" customFormat="1" ht="15.75" customHeight="1">
      <c r="B937" s="1029" t="s">
        <v>1637</v>
      </c>
      <c r="C937" s="1029"/>
      <c r="D937" s="1029"/>
      <c r="E937" s="1029"/>
      <c r="F937" s="1029"/>
      <c r="G937" s="1029" t="s">
        <v>1376</v>
      </c>
      <c r="H937" s="1029"/>
      <c r="I937" s="1029"/>
      <c r="J937" s="1029"/>
      <c r="K937" s="1029"/>
      <c r="L937" s="1029"/>
      <c r="M937" s="1029"/>
      <c r="N937" s="1029"/>
      <c r="O937" s="1029"/>
      <c r="P937" s="1029"/>
      <c r="Q937" s="1029" t="s">
        <v>2531</v>
      </c>
      <c r="R937" s="1029"/>
      <c r="S937" s="1029"/>
      <c r="T937" s="1029"/>
      <c r="U937" s="1029"/>
      <c r="V937" s="1029"/>
      <c r="W937" s="1029"/>
      <c r="X937" s="1029"/>
      <c r="Y937" s="1029"/>
      <c r="Z937" s="1029"/>
      <c r="AA937" s="1029" t="s">
        <v>1738</v>
      </c>
      <c r="AB937" s="1029"/>
      <c r="AC937" s="1029"/>
      <c r="AD937" s="1029"/>
      <c r="AE937" s="1029"/>
      <c r="AF937" s="1029"/>
      <c r="AG937" s="1029"/>
      <c r="AH937" s="1029"/>
      <c r="AI937" s="1029"/>
      <c r="AJ937" s="1029"/>
      <c r="AK937" s="1029" t="s">
        <v>2524</v>
      </c>
      <c r="AL937" s="1029"/>
      <c r="AM937" s="1029"/>
      <c r="AN937" s="1029"/>
      <c r="AO937" s="1029"/>
      <c r="AP937" s="1029"/>
      <c r="AQ937" s="1029"/>
      <c r="AR937" s="1029"/>
      <c r="AS937" s="1029"/>
      <c r="AT937" s="1029"/>
    </row>
    <row r="938" spans="2:46" s="633" customFormat="1" ht="99.75" hidden="1">
      <c r="B938" s="459" t="s">
        <v>10</v>
      </c>
      <c r="C938" s="539" t="s">
        <v>54</v>
      </c>
      <c r="D938" s="877" t="s">
        <v>2538</v>
      </c>
      <c r="E938" s="613" t="s">
        <v>2539</v>
      </c>
      <c r="F938" s="539" t="s">
        <v>55</v>
      </c>
      <c r="G938" s="632" t="s">
        <v>56</v>
      </c>
      <c r="H938" s="632" t="s">
        <v>90</v>
      </c>
      <c r="I938" s="632" t="s">
        <v>91</v>
      </c>
      <c r="J938" s="632" t="s">
        <v>62</v>
      </c>
      <c r="K938" s="906" t="s">
        <v>58</v>
      </c>
      <c r="L938" s="632" t="s">
        <v>654</v>
      </c>
      <c r="M938" s="632" t="s">
        <v>92</v>
      </c>
      <c r="N938" s="632" t="s">
        <v>675</v>
      </c>
      <c r="O938" s="632" t="s">
        <v>653</v>
      </c>
      <c r="P938" s="632" t="s">
        <v>1529</v>
      </c>
      <c r="Q938" s="632" t="s">
        <v>56</v>
      </c>
      <c r="R938" s="632" t="s">
        <v>90</v>
      </c>
      <c r="S938" s="632" t="s">
        <v>91</v>
      </c>
      <c r="T938" s="632" t="s">
        <v>62</v>
      </c>
      <c r="U938" s="632" t="s">
        <v>58</v>
      </c>
      <c r="V938" s="632" t="s">
        <v>654</v>
      </c>
      <c r="W938" s="632" t="s">
        <v>92</v>
      </c>
      <c r="X938" s="632" t="s">
        <v>675</v>
      </c>
      <c r="Y938" s="632" t="s">
        <v>653</v>
      </c>
      <c r="Z938" s="632" t="s">
        <v>1535</v>
      </c>
      <c r="AA938" s="632" t="s">
        <v>56</v>
      </c>
      <c r="AB938" s="632" t="s">
        <v>90</v>
      </c>
      <c r="AC938" s="632" t="s">
        <v>91</v>
      </c>
      <c r="AD938" s="632" t="s">
        <v>62</v>
      </c>
      <c r="AE938" s="632" t="s">
        <v>58</v>
      </c>
      <c r="AF938" s="632" t="s">
        <v>654</v>
      </c>
      <c r="AG938" s="632" t="s">
        <v>92</v>
      </c>
      <c r="AH938" s="632" t="s">
        <v>675</v>
      </c>
      <c r="AI938" s="632" t="s">
        <v>653</v>
      </c>
      <c r="AJ938" s="632" t="s">
        <v>1740</v>
      </c>
      <c r="AK938" s="632" t="s">
        <v>56</v>
      </c>
      <c r="AL938" s="632" t="s">
        <v>90</v>
      </c>
      <c r="AM938" s="632" t="s">
        <v>91</v>
      </c>
      <c r="AN938" s="632" t="s">
        <v>62</v>
      </c>
      <c r="AO938" s="632" t="s">
        <v>58</v>
      </c>
      <c r="AP938" s="632" t="s">
        <v>654</v>
      </c>
      <c r="AQ938" s="632" t="s">
        <v>92</v>
      </c>
      <c r="AR938" s="632" t="s">
        <v>675</v>
      </c>
      <c r="AS938" s="632" t="s">
        <v>653</v>
      </c>
      <c r="AT938" s="632" t="s">
        <v>2525</v>
      </c>
    </row>
    <row r="939" spans="2:46" s="633" customFormat="1" ht="13.5" hidden="1">
      <c r="B939" s="907">
        <v>1</v>
      </c>
      <c r="C939" s="673" t="s">
        <v>2893</v>
      </c>
      <c r="D939" s="921" t="s">
        <v>2541</v>
      </c>
      <c r="E939" s="669">
        <v>1977</v>
      </c>
      <c r="F939" s="924" t="s">
        <v>236</v>
      </c>
      <c r="G939" s="653">
        <v>1</v>
      </c>
      <c r="H939" s="653">
        <v>12</v>
      </c>
      <c r="I939" s="649">
        <f t="shared" ref="I939:I974" si="1271">IF(G939&lt;1,0,IF(M939="Բ-1",IF(H939=0,6.94,IF(H939=1,7.17,IF(H939=2,7.41,IF(H939=3,7.66,IF(OR(H939=5,H939=4),7.92,IF(OR(H939=6,H939=7),8.18,IF(OR(H939=8,H939=9),8.46,IF(OR(H939=10,H939=11,H939=12),8.74,IF(OR(H939=13,H939=14,H939=15),9.03,IF(OR(H939=16,H939=17,H939=18),9.33,9.65)))))))))),IF(M939="Բ-2", IF(H939=0,5.71,IF(H939=1,5.89,IF(H939=2,6.09,IF(H939=3,6.29,IF(OR(H939=5,H939=4),6.5,IF(OR(H939=6,H939=7),6.72,IF(OR(H939=8,H939=9),6.94,IF(OR(H939=10,H939=11,H939=12),7.17,IF(OR(H939=13,H939=14,H939=15),7.41,IF(OR(H939=16,H939=17,H939=18),7.65,7.91)))))))))), IF(M939="Գ-1", IF(H939=0,4.7,IF(H939=1,4.86,IF(H939=2,5.01,IF(H939=3,5.18,IF(OR(H939=5,H939=4),5.35,IF(OR(H939=6,H939=7),5.52,IF(OR(H939=8,H939=9),5.71,IF(OR(H939=10,H939=11,H939=12),5.89,IF(OR(H939=13,H939=14,H939=15),6.09,IF(OR(H939=16,H939=17,H939=18),6.29,6.49)))))))))), IF(M939="Գ-2", IF(H939=0,3.88,IF(H939=1,4.01,IF(H939=2,4.14,IF(H939=3,4.27,IF(OR(H939=5,H939=4),4.41,IF(OR(H939=6,H939=7),4.55,IF(OR(H939=8,H939=9),4.7,IF(OR(H939=10,H939=11,H939=12),4.85,IF(OR(H939=13,H939=14,H939=15),5.01,IF(OR(H939=16,H939=17,H939=18),5.17,5.34)))))))))), IF(M939="Գ-3", IF(H939=0,3.21,IF(H939=1,3.31,IF(H939=2,3.42,IF(H939=3,3.53,IF(OR(H939=5,H939=4),3.64,IF(OR(H939=6,H939=7),3.76,IF(OR(H939=8,H939=9),3.88,IF(OR(H939=10,H939=11,H939=12),4.01,IF(OR(H939=13,H939=14,H939=15),4.13,IF(OR(H939=16,H939=17,H939=18),4.27,4.4)))))))))), IF(M939="Ա-1", IF(H939=0,2.66,IF(H939=1,2.75,IF(H939=2,2.83,IF(H939=3,2.92,IF(OR(H939=5,H939=4),3.02,IF(OR(H939=6,H939=7),3.11,IF(OR(H939=8,H939=9),3.21,IF(OR(H939=10,H939=11,H939=12),3.31,IF(OR(H939=13,H939=14,H939=15),3.42,IF(OR(H939=16,H939=17,H939=18),3.53,3.64)))))))))), IF(M939="Ա-2", IF(H939=0,2.28,IF(H939=1,2.35,IF(H939=2,2.43,IF(H939=3,2.5,IF(OR(H939=5,H939=4),2.58,IF(OR(H939=6,H939=7),2.66,IF(OR(H939=8,H939=9),2.75,IF(OR(H939=10,H939=11,H939=12),2.83,IF(OR(H939=13,H939=14,H939=15),2.92,IF(OR(H939=16,H939=17,H939=18),3.01,3.11)))))))))),IF(M939="Ա-3", IF(H939=0,1.96,IF(H939=1,2.02,IF(H939=2,2.08,IF(H939=3,2.15,IF(OR(H939=5,H939=4),2.21,IF(OR(H939=6,H939=7),2.28,IF(OR(H939=8,H939=9),2.35,IF(OR(H939=10,H939=11,H939=12),2.42,IF(OR(H939=13,H939=14,H939=15),2.5,IF(OR(H939=16,H939=17,H939=18),2.58,2.66)))))))))), IF(M939="Կ-1", IF(H939=0,1.68,IF(H939=1,1.73,IF(H939=2,1.79,IF(H939=3,1.84,IF(OR(H939=5,H939=4),1.9,IF(OR(H939=6,H939=7),1.96,IF(OR(H939=8,H939=9),2.02,IF(OR(H939=10,H939=11,H939=12),2.08,IF(OR(H939=13,H939=14,H939=15),2.14,IF(OR(H939=16,H939=17,H939=18),2.21,2.28)))))))))), IF(M939="Կ-2", IF(H939=0,1.45,IF(H939=1,1.49,IF(H939=2,1.54,IF(H939=3,1.59,IF(OR(H939=5,H939=4),1.63,IF(OR(H939=6,H939=7),1.68,IF(OR(H939=8,H939=9),1.73,IF(OR(H939=10,H939=11,H939=12),1.79,IF(OR(H939=13,H939=14,H939=15),1.84,IF(OR(H939=16,H939=17,H939=18),1.9,1.95)))))))))),IF(M939="Կ-3", IF(H939=0,1.25,IF(H939=1,1.29,IF(H939=2,1.33,IF(H939=3,1.37,IF(OR(H939=5,H939=4),1.41,IF(OR(H939=6,H939=7),1.45,IF(OR(H939=8,H939=9),1.49,IF(OR(H939=10,H939=11,H939=12),1.54,IF(OR(H939=13,H939=14,H939=15),1.58,IF(OR(H939=16,H939=17,H939=18),1.63,1.68)))))))))), "Error"))))))))))))</f>
        <v>5.89</v>
      </c>
      <c r="J939" s="571">
        <v>83200</v>
      </c>
      <c r="K939" s="832"/>
      <c r="L939" s="660"/>
      <c r="M939" s="661" t="s">
        <v>83</v>
      </c>
      <c r="N939" s="571">
        <f t="shared" ref="N939:N974" si="1272">J939*I939</f>
        <v>490048</v>
      </c>
      <c r="O939" s="651">
        <f t="shared" ref="O939:O985" si="1273">I939*J939+K939+L939</f>
        <v>490048</v>
      </c>
      <c r="P939" s="636">
        <f t="shared" ref="P939:P974" si="1274">+O939*13</f>
        <v>6370624</v>
      </c>
      <c r="Q939" s="638">
        <v>1</v>
      </c>
      <c r="R939" s="638">
        <f t="shared" ref="R939:R985" si="1275">+H939+1</f>
        <v>13</v>
      </c>
      <c r="S939" s="634">
        <f t="shared" ref="S939:S985" si="1276">IF(Q939&lt;1,0,IF(W939="Բ-1",IF(R939=0,6.94,IF(R939=1,7.17,IF(R939=2,7.41,IF(R939=3,7.66,IF(OR(R939=5,R939=4),7.92,IF(OR(R939=6,R939=7),8.18,IF(OR(R939=8,R939=9),8.46,IF(OR(R939=10,R939=11,R939=12),8.74,IF(OR(R939=13,R939=14,R939=15),9.03,IF(OR(R939=16,R939=17,R939=18),9.33,9.65)))))))))),IF(W939="Բ-2", IF(R939=0,5.71,IF(R939=1,5.89,IF(R939=2,6.09,IF(R939=3,6.29,IF(OR(R939=5,R939=4),6.5,IF(OR(R939=6,R939=7),6.72,IF(OR(R939=8,R939=9),6.94,IF(OR(R939=10,R939=11,R939=12),7.17,IF(OR(R939=13,R939=14,R939=15),7.41,IF(OR(R939=16,R939=17,R939=18),7.65,7.91)))))))))), IF(W939="Գ-1", IF(R939=0,4.7,IF(R939=1,4.86,IF(R939=2,5.01,IF(R939=3,5.18,IF(OR(R939=5,R939=4),5.35,IF(OR(R939=6,R939=7),5.52,IF(OR(R939=8,R939=9),5.71,IF(OR(R939=10,R939=11,R939=12),5.89,IF(OR(R939=13,R939=14,R939=15),6.09,IF(OR(R939=16,R939=17,R939=18),6.29,6.49)))))))))), IF(W939="Գ-2", IF(R939=0,3.88,IF(R939=1,4.01,IF(R939=2,4.14,IF(R939=3,4.27,IF(OR(R939=5,R939=4),4.41,IF(OR(R939=6,R939=7),4.55,IF(OR(R939=8,R939=9),4.7,IF(OR(R939=10,R939=11,R939=12),4.85,IF(OR(R939=13,R939=14,R939=15),5.01,IF(OR(R939=16,R939=17,R939=18),5.17,5.34)))))))))), IF(W939="Գ-3", IF(R939=0,3.21,IF(R939=1,3.31,IF(R939=2,3.42,IF(R939=3,3.53,IF(OR(R939=5,R939=4),3.64,IF(OR(R939=6,R939=7),3.76,IF(OR(R939=8,R939=9),3.88,IF(OR(R939=10,R939=11,R939=12),4.01,IF(OR(R939=13,R939=14,R939=15),4.13,IF(OR(R939=16,R939=17,R939=18),4.27,4.4)))))))))), IF(W939="Ա-1", IF(R939=0,2.66,IF(R939=1,2.75,IF(R939=2,2.83,IF(R939=3,2.92,IF(OR(R939=5,R939=4),3.02,IF(OR(R939=6,R939=7),3.11,IF(OR(R939=8,R939=9),3.21,IF(OR(R939=10,R939=11,R939=12),3.31,IF(OR(R939=13,R939=14,R939=15),3.42,IF(OR(R939=16,R939=17,R939=18),3.53,3.64)))))))))), IF(W939="Ա-2", IF(R939=0,2.28,IF(R939=1,2.35,IF(R939=2,2.43,IF(R939=3,2.5,IF(OR(R939=5,R939=4),2.58,IF(OR(R939=6,R939=7),2.66,IF(OR(R939=8,R939=9),2.75,IF(OR(R939=10,R939=11,R939=12),2.83,IF(OR(R939=13,R939=14,R939=15),2.92,IF(OR(R939=16,R939=17,R939=18),3.01,3.11)))))))))),IF(W939="Ա-3", IF(R939=0,1.96,IF(R939=1,2.02,IF(R939=2,2.08,IF(R939=3,2.15,IF(OR(R939=5,R939=4),2.21,IF(OR(R939=6,R939=7),2.28,IF(OR(R939=8,R939=9),2.35,IF(OR(R939=10,R939=11,R939=12),2.42,IF(OR(R939=13,R939=14,R939=15),2.5,IF(OR(R939=16,R939=17,R939=18),2.58,2.66)))))))))), IF(W939="Կ-1", IF(R939=0,1.68,IF(R939=1,1.73,IF(R939=2,1.79,IF(R939=3,1.84,IF(OR(R939=5,R939=4),1.9,IF(OR(R939=6,R939=7),1.96,IF(OR(R939=8,R939=9),2.02,IF(OR(R939=10,R939=11,R939=12),2.08,IF(OR(R939=13,R939=14,R939=15),2.14,IF(OR(R939=16,R939=17,R939=18),2.21,2.28)))))))))), IF(W939="Կ-2", IF(R939=0,1.45,IF(R939=1,1.49,IF(R939=2,1.54,IF(R939=3,1.59,IF(OR(R939=5,R939=4),1.63,IF(OR(R939=6,R939=7),1.68,IF(OR(R939=8,R939=9),1.73,IF(OR(R939=10,R939=11,R939=12),1.79,IF(OR(R939=13,R939=14,R939=15),1.84,IF(OR(R939=16,R939=17,R939=18),1.9,1.95)))))))))),IF(W939="Կ-3", IF(R939=0,1.25,IF(R939=1,1.29,IF(R939=2,1.33,IF(R939=3,1.37,IF(OR(R939=5,R939=4),1.41,IF(OR(R939=6,R939=7),1.45,IF(OR(R939=8,R939=9),1.49,IF(OR(R939=10,R939=11,R939=12),1.54,IF(OR(R939=13,R939=14,R939=15),1.58,IF(OR(R939=16,R939=17,R939=18),1.63,1.68)))))))))), "Error"))))))))))))</f>
        <v>6.09</v>
      </c>
      <c r="T939" s="457">
        <v>83200</v>
      </c>
      <c r="U939" s="459"/>
      <c r="V939" s="459"/>
      <c r="W939" s="925" t="str">
        <f t="shared" ref="W939:W985" si="1277">+M939</f>
        <v>Գ-1</v>
      </c>
      <c r="X939" s="457">
        <f t="shared" ref="X939:X985" si="1278">T939*S939</f>
        <v>506688</v>
      </c>
      <c r="Y939" s="636">
        <f t="shared" ref="Y939:Y985" si="1279">+U939+V939+X939</f>
        <v>506688</v>
      </c>
      <c r="Z939" s="636">
        <f t="shared" ref="Z939:Z974" si="1280">+Y939*13</f>
        <v>6586944</v>
      </c>
      <c r="AA939" s="638">
        <f t="shared" ref="AA939:AA985" si="1281">+Q939</f>
        <v>1</v>
      </c>
      <c r="AB939" s="638">
        <f t="shared" ref="AB939:AB985" si="1282">+R939+1</f>
        <v>14</v>
      </c>
      <c r="AC939" s="634">
        <f t="shared" ref="AC939:AC985" si="1283">IF(AA939&lt;1,0,IF(AG939="Բ-1",IF(AB939=0,6.94,IF(AB939=1,7.17,IF(AB939=2,7.41,IF(AB939=3,7.66,IF(OR(AB939=5,AB939=4),7.92,IF(OR(AB939=6,AB939=7),8.18,IF(OR(AB939=8,AB939=9),8.46,IF(OR(AB939=10,AB939=11,AB939=12),8.74,IF(OR(AB939=13,AB939=14,AB939=15),9.03,IF(OR(AB939=16,AB939=17,AB939=18),9.33,9.65)))))))))),IF(AG939="Բ-2", IF(AB939=0,5.71,IF(AB939=1,5.89,IF(AB939=2,6.09,IF(AB939=3,6.29,IF(OR(AB939=5,AB939=4),6.5,IF(OR(AB939=6,AB939=7),6.72,IF(OR(AB939=8,AB939=9),6.94,IF(OR(AB939=10,AB939=11,AB939=12),7.17,IF(OR(AB939=13,AB939=14,AB939=15),7.41,IF(OR(AB939=16,AB939=17,AB939=18),7.65,7.91)))))))))), IF(AG939="Գ-1", IF(AB939=0,4.7,IF(AB939=1,4.86,IF(AB939=2,5.01,IF(AB939=3,5.18,IF(OR(AB939=5,AB939=4),5.35,IF(OR(AB939=6,AB939=7),5.52,IF(OR(AB939=8,AB939=9),5.71,IF(OR(AB939=10,AB939=11,AB939=12),5.89,IF(OR(AB939=13,AB939=14,AB939=15),6.09,IF(OR(AB939=16,AB939=17,AB939=18),6.29,6.49)))))))))), IF(AG939="Գ-2", IF(AB939=0,3.88,IF(AB939=1,4.01,IF(AB939=2,4.14,IF(AB939=3,4.27,IF(OR(AB939=5,AB939=4),4.41,IF(OR(AB939=6,AB939=7),4.55,IF(OR(AB939=8,AB939=9),4.7,IF(OR(AB939=10,AB939=11,AB939=12),4.85,IF(OR(AB939=13,AB939=14,AB939=15),5.01,IF(OR(AB939=16,AB939=17,AB939=18),5.17,5.34)))))))))), IF(AG939="Գ-3", IF(AB939=0,3.21,IF(AB939=1,3.31,IF(AB939=2,3.42,IF(AB939=3,3.53,IF(OR(AB939=5,AB939=4),3.64,IF(OR(AB939=6,AB939=7),3.76,IF(OR(AB939=8,AB939=9),3.88,IF(OR(AB939=10,AB939=11,AB939=12),4.01,IF(OR(AB939=13,AB939=14,AB939=15),4.13,IF(OR(AB939=16,AB939=17,AB939=18),4.27,4.4)))))))))), IF(AG939="Ա-1", IF(AB939=0,2.66,IF(AB939=1,2.75,IF(AB939=2,2.83,IF(AB939=3,2.92,IF(OR(AB939=5,AB939=4),3.02,IF(OR(AB939=6,AB939=7),3.11,IF(OR(AB939=8,AB939=9),3.21,IF(OR(AB939=10,AB939=11,AB939=12),3.31,IF(OR(AB939=13,AB939=14,AB939=15),3.42,IF(OR(AB939=16,AB939=17,AB939=18),3.53,3.64)))))))))), IF(AG939="Ա-2", IF(AB939=0,2.28,IF(AB939=1,2.35,IF(AB939=2,2.43,IF(AB939=3,2.5,IF(OR(AB939=5,AB939=4),2.58,IF(OR(AB939=6,AB939=7),2.66,IF(OR(AB939=8,AB939=9),2.75,IF(OR(AB939=10,AB939=11,AB939=12),2.83,IF(OR(AB939=13,AB939=14,AB939=15),2.92,IF(OR(AB939=16,AB939=17,AB939=18),3.01,3.11)))))))))),IF(AG939="Ա-3", IF(AB939=0,1.96,IF(AB939=1,2.02,IF(AB939=2,2.08,IF(AB939=3,2.15,IF(OR(AB939=5,AB939=4),2.21,IF(OR(AB939=6,AB939=7),2.28,IF(OR(AB939=8,AB939=9),2.35,IF(OR(AB939=10,AB939=11,AB939=12),2.42,IF(OR(AB939=13,AB939=14,AB939=15),2.5,IF(OR(AB939=16,AB939=17,AB939=18),2.58,2.66)))))))))), IF(AG939="Կ-1", IF(AB939=0,1.68,IF(AB939=1,1.73,IF(AB939=2,1.79,IF(AB939=3,1.84,IF(OR(AB939=5,AB939=4),1.9,IF(OR(AB939=6,AB939=7),1.96,IF(OR(AB939=8,AB939=9),2.02,IF(OR(AB939=10,AB939=11,AB939=12),2.08,IF(OR(AB939=13,AB939=14,AB939=15),2.14,IF(OR(AB939=16,AB939=17,AB939=18),2.21,2.28)))))))))), IF(AG939="Կ-2", IF(AB939=0,1.45,IF(AB939=1,1.49,IF(AB939=2,1.54,IF(AB939=3,1.59,IF(OR(AB939=5,AB939=4),1.63,IF(OR(AB939=6,AB939=7),1.68,IF(OR(AB939=8,AB939=9),1.73,IF(OR(AB939=10,AB939=11,AB939=12),1.79,IF(OR(AB939=13,AB939=14,AB939=15),1.84,IF(OR(AB939=16,AB939=17,AB939=18),1.9,1.95)))))))))),IF(AG939="Կ-3", IF(AB939=0,1.25,IF(AB939=1,1.29,IF(AB939=2,1.33,IF(AB939=3,1.37,IF(OR(AB939=5,AB939=4),1.41,IF(OR(AB939=6,AB939=7),1.45,IF(OR(AB939=8,AB939=9),1.49,IF(OR(AB939=10,AB939=11,AB939=12),1.54,IF(OR(AB939=13,AB939=14,AB939=15),1.58,IF(OR(AB939=16,AB939=17,AB939=18),1.63,1.68)))))))))), "Error"))))))))))))</f>
        <v>6.09</v>
      </c>
      <c r="AD939" s="457">
        <v>83200</v>
      </c>
      <c r="AE939" s="459"/>
      <c r="AF939" s="459"/>
      <c r="AG939" s="925" t="str">
        <f t="shared" ref="AG939:AG985" si="1284">+W939</f>
        <v>Գ-1</v>
      </c>
      <c r="AH939" s="457">
        <f t="shared" ref="AH939:AH985" si="1285">AD939*AC939</f>
        <v>506688</v>
      </c>
      <c r="AI939" s="636">
        <f t="shared" ref="AI939:AI985" si="1286">AH939+AE939+AF939</f>
        <v>506688</v>
      </c>
      <c r="AJ939" s="636">
        <f t="shared" ref="AJ939:AJ974" si="1287">+AI939*13</f>
        <v>6586944</v>
      </c>
      <c r="AK939" s="638">
        <f t="shared" ref="AK939:AK985" si="1288">+AA939</f>
        <v>1</v>
      </c>
      <c r="AL939" s="638">
        <f t="shared" ref="AL939:AL985" si="1289">+AB939+1</f>
        <v>15</v>
      </c>
      <c r="AM939" s="634">
        <f t="shared" ref="AM939:AM985" si="1290">IF(AK939&lt;1,0,IF(AQ939="Բ-1",IF(AL939=0,6.94,IF(AL939=1,7.17,IF(AL939=2,7.41,IF(AL939=3,7.66,IF(OR(AL939=5,AL939=4),7.92,IF(OR(AL939=6,AL939=7),8.18,IF(OR(AL939=8,AL939=9),8.46,IF(OR(AL939=10,AL939=11,AL939=12),8.74,IF(OR(AL939=13,AL939=14,AL939=15),9.03,IF(OR(AL939=16,AL939=17,AL939=18),9.33,9.65)))))))))),IF(AQ939="Բ-2", IF(AL939=0,5.71,IF(AL939=1,5.89,IF(AL939=2,6.09,IF(AL939=3,6.29,IF(OR(AL939=5,AL939=4),6.5,IF(OR(AL939=6,AL939=7),6.72,IF(OR(AL939=8,AL939=9),6.94,IF(OR(AL939=10,AL939=11,AL939=12),7.17,IF(OR(AL939=13,AL939=14,AL939=15),7.41,IF(OR(AL939=16,AL939=17,AL939=18),7.65,7.91)))))))))), IF(AQ939="Գ-1", IF(AL939=0,4.7,IF(AL939=1,4.86,IF(AL939=2,5.01,IF(AL939=3,5.18,IF(OR(AL939=5,AL939=4),5.35,IF(OR(AL939=6,AL939=7),5.52,IF(OR(AL939=8,AL939=9),5.71,IF(OR(AL939=10,AL939=11,AL939=12),5.89,IF(OR(AL939=13,AL939=14,AL939=15),6.09,IF(OR(AL939=16,AL939=17,AL939=18),6.29,6.49)))))))))), IF(AQ939="Գ-2", IF(AL939=0,3.88,IF(AL939=1,4.01,IF(AL939=2,4.14,IF(AL939=3,4.27,IF(OR(AL939=5,AL939=4),4.41,IF(OR(AL939=6,AL939=7),4.55,IF(OR(AL939=8,AL939=9),4.7,IF(OR(AL939=10,AL939=11,AL939=12),4.85,IF(OR(AL939=13,AL939=14,AL939=15),5.01,IF(OR(AL939=16,AL939=17,AL939=18),5.17,5.34)))))))))), IF(AQ939="Գ-3", IF(AL939=0,3.21,IF(AL939=1,3.31,IF(AL939=2,3.42,IF(AL939=3,3.53,IF(OR(AL939=5,AL939=4),3.64,IF(OR(AL939=6,AL939=7),3.76,IF(OR(AL939=8,AL939=9),3.88,IF(OR(AL939=10,AL939=11,AL939=12),4.01,IF(OR(AL939=13,AL939=14,AL939=15),4.13,IF(OR(AL939=16,AL939=17,AL939=18),4.27,4.4)))))))))), IF(AQ939="Ա-1", IF(AL939=0,2.66,IF(AL939=1,2.75,IF(AL939=2,2.83,IF(AL939=3,2.92,IF(OR(AL939=5,AL939=4),3.02,IF(OR(AL939=6,AL939=7),3.11,IF(OR(AL939=8,AL939=9),3.21,IF(OR(AL939=10,AL939=11,AL939=12),3.31,IF(OR(AL939=13,AL939=14,AL939=15),3.42,IF(OR(AL939=16,AL939=17,AL939=18),3.53,3.64)))))))))), IF(AQ939="Ա-2", IF(AL939=0,2.28,IF(AL939=1,2.35,IF(AL939=2,2.43,IF(AL939=3,2.5,IF(OR(AL939=5,AL939=4),2.58,IF(OR(AL939=6,AL939=7),2.66,IF(OR(AL939=8,AL939=9),2.75,IF(OR(AL939=10,AL939=11,AL939=12),2.83,IF(OR(AL939=13,AL939=14,AL939=15),2.92,IF(OR(AL939=16,AL939=17,AL939=18),3.01,3.11)))))))))),IF(AQ939="Ա-3", IF(AL939=0,1.96,IF(AL939=1,2.02,IF(AL939=2,2.08,IF(AL939=3,2.15,IF(OR(AL939=5,AL939=4),2.21,IF(OR(AL939=6,AL939=7),2.28,IF(OR(AL939=8,AL939=9),2.35,IF(OR(AL939=10,AL939=11,AL939=12),2.42,IF(OR(AL939=13,AL939=14,AL939=15),2.5,IF(OR(AL939=16,AL939=17,AL939=18),2.58,2.66)))))))))), IF(AQ939="Կ-1", IF(AL939=0,1.68,IF(AL939=1,1.73,IF(AL939=2,1.79,IF(AL939=3,1.84,IF(OR(AL939=5,AL939=4),1.9,IF(OR(AL939=6,AL939=7),1.96,IF(OR(AL939=8,AL939=9),2.02,IF(OR(AL939=10,AL939=11,AL939=12),2.08,IF(OR(AL939=13,AL939=14,AL939=15),2.14,IF(OR(AL939=16,AL939=17,AL939=18),2.21,2.28)))))))))), IF(AQ939="Կ-2", IF(AL939=0,1.45,IF(AL939=1,1.49,IF(AL939=2,1.54,IF(AL939=3,1.59,IF(OR(AL939=5,AL939=4),1.63,IF(OR(AL939=6,AL939=7),1.68,IF(OR(AL939=8,AL939=9),1.73,IF(OR(AL939=10,AL939=11,AL939=12),1.79,IF(OR(AL939=13,AL939=14,AL939=15),1.84,IF(OR(AL939=16,AL939=17,AL939=18),1.9,1.95)))))))))),IF(AQ939="Կ-3", IF(AL939=0,1.25,IF(AL939=1,1.29,IF(AL939=2,1.33,IF(AL939=3,1.37,IF(OR(AL939=5,AL939=4),1.41,IF(OR(AL939=6,AL939=7),1.45,IF(OR(AL939=8,AL939=9),1.49,IF(OR(AL939=10,AL939=11,AL939=12),1.54,IF(OR(AL939=13,AL939=14,AL939=15),1.58,IF(OR(AL939=16,AL939=17,AL939=18),1.63,1.68)))))))))), "Error"))))))))))))</f>
        <v>6.09</v>
      </c>
      <c r="AN939" s="457">
        <v>83200</v>
      </c>
      <c r="AO939" s="459"/>
      <c r="AP939" s="459"/>
      <c r="AQ939" s="925" t="str">
        <f t="shared" ref="AQ939:AQ985" si="1291">+AG939</f>
        <v>Գ-1</v>
      </c>
      <c r="AR939" s="457">
        <f t="shared" ref="AR939:AR985" si="1292">AN939*AM939</f>
        <v>506688</v>
      </c>
      <c r="AS939" s="636">
        <f t="shared" ref="AS939:AS985" si="1293">AR939+AO939+AP939</f>
        <v>506688</v>
      </c>
      <c r="AT939" s="636">
        <f t="shared" ref="AT939:AT974" si="1294">+AS939*13</f>
        <v>6586944</v>
      </c>
    </row>
    <row r="940" spans="2:46" s="633" customFormat="1" ht="13.5">
      <c r="B940" s="907">
        <v>2</v>
      </c>
      <c r="C940" s="673" t="s">
        <v>2894</v>
      </c>
      <c r="D940" s="576" t="s">
        <v>2540</v>
      </c>
      <c r="E940" s="884">
        <v>1988</v>
      </c>
      <c r="F940" s="574" t="s">
        <v>237</v>
      </c>
      <c r="G940" s="653">
        <v>1</v>
      </c>
      <c r="H940" s="653">
        <v>1</v>
      </c>
      <c r="I940" s="649">
        <f t="shared" si="1271"/>
        <v>4.01</v>
      </c>
      <c r="J940" s="571">
        <v>83200</v>
      </c>
      <c r="K940" s="832"/>
      <c r="L940" s="660"/>
      <c r="M940" s="661" t="s">
        <v>84</v>
      </c>
      <c r="N940" s="571">
        <f t="shared" si="1272"/>
        <v>333632</v>
      </c>
      <c r="O940" s="651">
        <f t="shared" si="1273"/>
        <v>333632</v>
      </c>
      <c r="P940" s="636">
        <f t="shared" si="1274"/>
        <v>4337216</v>
      </c>
      <c r="Q940" s="638">
        <v>1</v>
      </c>
      <c r="R940" s="638">
        <f t="shared" si="1275"/>
        <v>2</v>
      </c>
      <c r="S940" s="634">
        <f t="shared" si="1276"/>
        <v>4.1399999999999997</v>
      </c>
      <c r="T940" s="457">
        <v>83200</v>
      </c>
      <c r="U940" s="459"/>
      <c r="V940" s="459"/>
      <c r="W940" s="925" t="str">
        <f t="shared" si="1277"/>
        <v>Գ-2</v>
      </c>
      <c r="X940" s="457">
        <f t="shared" si="1278"/>
        <v>344448</v>
      </c>
      <c r="Y940" s="636">
        <f t="shared" si="1279"/>
        <v>344448</v>
      </c>
      <c r="Z940" s="636">
        <f t="shared" si="1280"/>
        <v>4477824</v>
      </c>
      <c r="AA940" s="638">
        <f t="shared" si="1281"/>
        <v>1</v>
      </c>
      <c r="AB940" s="638">
        <f t="shared" si="1282"/>
        <v>3</v>
      </c>
      <c r="AC940" s="634">
        <f t="shared" si="1283"/>
        <v>4.2699999999999996</v>
      </c>
      <c r="AD940" s="457">
        <v>83200</v>
      </c>
      <c r="AE940" s="459"/>
      <c r="AF940" s="459"/>
      <c r="AG940" s="925" t="str">
        <f t="shared" si="1284"/>
        <v>Գ-2</v>
      </c>
      <c r="AH940" s="457">
        <f t="shared" si="1285"/>
        <v>355263.99999999994</v>
      </c>
      <c r="AI940" s="636">
        <f t="shared" si="1286"/>
        <v>355263.99999999994</v>
      </c>
      <c r="AJ940" s="636">
        <f t="shared" si="1287"/>
        <v>4618431.9999999991</v>
      </c>
      <c r="AK940" s="638">
        <f t="shared" si="1288"/>
        <v>1</v>
      </c>
      <c r="AL940" s="638">
        <f t="shared" si="1289"/>
        <v>4</v>
      </c>
      <c r="AM940" s="634">
        <f t="shared" si="1290"/>
        <v>4.41</v>
      </c>
      <c r="AN940" s="457">
        <v>83200</v>
      </c>
      <c r="AO940" s="459"/>
      <c r="AP940" s="459"/>
      <c r="AQ940" s="925" t="str">
        <f t="shared" si="1291"/>
        <v>Գ-2</v>
      </c>
      <c r="AR940" s="457">
        <f t="shared" si="1292"/>
        <v>366912</v>
      </c>
      <c r="AS940" s="636">
        <f t="shared" si="1293"/>
        <v>366912</v>
      </c>
      <c r="AT940" s="636">
        <f t="shared" si="1294"/>
        <v>4769856</v>
      </c>
    </row>
    <row r="941" spans="2:46" s="633" customFormat="1" ht="13.5">
      <c r="B941" s="907">
        <v>3</v>
      </c>
      <c r="C941" s="920" t="s">
        <v>79</v>
      </c>
      <c r="D941" s="921"/>
      <c r="E941" s="669"/>
      <c r="F941" s="924" t="s">
        <v>238</v>
      </c>
      <c r="G941" s="653">
        <v>1</v>
      </c>
      <c r="H941" s="653">
        <v>6</v>
      </c>
      <c r="I941" s="649">
        <f t="shared" si="1271"/>
        <v>3.76</v>
      </c>
      <c r="J941" s="571">
        <v>83200</v>
      </c>
      <c r="K941" s="832"/>
      <c r="L941" s="660"/>
      <c r="M941" s="661" t="s">
        <v>450</v>
      </c>
      <c r="N941" s="571">
        <f t="shared" si="1272"/>
        <v>312832</v>
      </c>
      <c r="O941" s="651">
        <f t="shared" si="1273"/>
        <v>312832</v>
      </c>
      <c r="P941" s="636">
        <f t="shared" si="1274"/>
        <v>4066816</v>
      </c>
      <c r="Q941" s="638">
        <f>+G941</f>
        <v>1</v>
      </c>
      <c r="R941" s="638">
        <f t="shared" si="1275"/>
        <v>7</v>
      </c>
      <c r="S941" s="634">
        <f t="shared" si="1276"/>
        <v>3.76</v>
      </c>
      <c r="T941" s="457">
        <v>83200</v>
      </c>
      <c r="U941" s="459"/>
      <c r="V941" s="459"/>
      <c r="W941" s="639" t="str">
        <f t="shared" si="1277"/>
        <v>Գ-3</v>
      </c>
      <c r="X941" s="457">
        <f t="shared" si="1278"/>
        <v>312832</v>
      </c>
      <c r="Y941" s="636">
        <f t="shared" si="1279"/>
        <v>312832</v>
      </c>
      <c r="Z941" s="636">
        <f t="shared" si="1280"/>
        <v>4066816</v>
      </c>
      <c r="AA941" s="638">
        <f t="shared" si="1281"/>
        <v>1</v>
      </c>
      <c r="AB941" s="638">
        <f t="shared" si="1282"/>
        <v>8</v>
      </c>
      <c r="AC941" s="634">
        <f t="shared" si="1283"/>
        <v>3.88</v>
      </c>
      <c r="AD941" s="457">
        <v>83200</v>
      </c>
      <c r="AE941" s="459"/>
      <c r="AF941" s="459"/>
      <c r="AG941" s="925" t="str">
        <f t="shared" si="1284"/>
        <v>Գ-3</v>
      </c>
      <c r="AH941" s="457">
        <f t="shared" si="1285"/>
        <v>322816</v>
      </c>
      <c r="AI941" s="636">
        <f t="shared" si="1286"/>
        <v>322816</v>
      </c>
      <c r="AJ941" s="636">
        <f t="shared" si="1287"/>
        <v>4196608</v>
      </c>
      <c r="AK941" s="638">
        <f t="shared" si="1288"/>
        <v>1</v>
      </c>
      <c r="AL941" s="638">
        <f t="shared" si="1289"/>
        <v>9</v>
      </c>
      <c r="AM941" s="634">
        <f t="shared" si="1290"/>
        <v>3.88</v>
      </c>
      <c r="AN941" s="457">
        <v>83200</v>
      </c>
      <c r="AO941" s="459"/>
      <c r="AP941" s="459"/>
      <c r="AQ941" s="925" t="str">
        <f t="shared" si="1291"/>
        <v>Գ-3</v>
      </c>
      <c r="AR941" s="457">
        <f t="shared" si="1292"/>
        <v>322816</v>
      </c>
      <c r="AS941" s="636">
        <f t="shared" si="1293"/>
        <v>322816</v>
      </c>
      <c r="AT941" s="636">
        <f t="shared" si="1294"/>
        <v>4196608</v>
      </c>
    </row>
    <row r="942" spans="2:46" s="633" customFormat="1" ht="40.5">
      <c r="B942" s="907">
        <v>4</v>
      </c>
      <c r="C942" s="673" t="s">
        <v>79</v>
      </c>
      <c r="D942" s="923"/>
      <c r="E942" s="922"/>
      <c r="F942" s="656" t="s">
        <v>1157</v>
      </c>
      <c r="G942" s="653">
        <v>1</v>
      </c>
      <c r="H942" s="653">
        <v>6</v>
      </c>
      <c r="I942" s="649">
        <f t="shared" si="1271"/>
        <v>5.52</v>
      </c>
      <c r="J942" s="571">
        <v>83200</v>
      </c>
      <c r="K942" s="832"/>
      <c r="L942" s="660"/>
      <c r="M942" s="661" t="s">
        <v>83</v>
      </c>
      <c r="N942" s="571">
        <f t="shared" si="1272"/>
        <v>459263.99999999994</v>
      </c>
      <c r="O942" s="651">
        <f t="shared" si="1273"/>
        <v>459263.99999999994</v>
      </c>
      <c r="P942" s="636">
        <f t="shared" si="1274"/>
        <v>5970431.9999999991</v>
      </c>
      <c r="Q942" s="638">
        <v>1</v>
      </c>
      <c r="R942" s="638">
        <f t="shared" si="1275"/>
        <v>7</v>
      </c>
      <c r="S942" s="634">
        <f t="shared" si="1276"/>
        <v>5.52</v>
      </c>
      <c r="T942" s="457">
        <v>83200</v>
      </c>
      <c r="U942" s="459"/>
      <c r="V942" s="459"/>
      <c r="W942" s="925" t="str">
        <f t="shared" si="1277"/>
        <v>Գ-1</v>
      </c>
      <c r="X942" s="457">
        <f t="shared" si="1278"/>
        <v>459263.99999999994</v>
      </c>
      <c r="Y942" s="636">
        <f t="shared" si="1279"/>
        <v>459263.99999999994</v>
      </c>
      <c r="Z942" s="636">
        <f t="shared" si="1280"/>
        <v>5970431.9999999991</v>
      </c>
      <c r="AA942" s="638">
        <f t="shared" si="1281"/>
        <v>1</v>
      </c>
      <c r="AB942" s="638">
        <f t="shared" si="1282"/>
        <v>8</v>
      </c>
      <c r="AC942" s="634">
        <f t="shared" si="1283"/>
        <v>5.71</v>
      </c>
      <c r="AD942" s="457">
        <v>83200</v>
      </c>
      <c r="AE942" s="459"/>
      <c r="AF942" s="459"/>
      <c r="AG942" s="925" t="str">
        <f t="shared" si="1284"/>
        <v>Գ-1</v>
      </c>
      <c r="AH942" s="457">
        <f t="shared" si="1285"/>
        <v>475072</v>
      </c>
      <c r="AI942" s="636">
        <f t="shared" si="1286"/>
        <v>475072</v>
      </c>
      <c r="AJ942" s="636">
        <f t="shared" si="1287"/>
        <v>6175936</v>
      </c>
      <c r="AK942" s="638">
        <f t="shared" si="1288"/>
        <v>1</v>
      </c>
      <c r="AL942" s="638">
        <f t="shared" si="1289"/>
        <v>9</v>
      </c>
      <c r="AM942" s="634">
        <f t="shared" si="1290"/>
        <v>5.71</v>
      </c>
      <c r="AN942" s="457">
        <v>83200</v>
      </c>
      <c r="AO942" s="459"/>
      <c r="AP942" s="459"/>
      <c r="AQ942" s="925" t="str">
        <f t="shared" si="1291"/>
        <v>Գ-1</v>
      </c>
      <c r="AR942" s="457">
        <f t="shared" si="1292"/>
        <v>475072</v>
      </c>
      <c r="AS942" s="636">
        <f t="shared" si="1293"/>
        <v>475072</v>
      </c>
      <c r="AT942" s="636">
        <f t="shared" si="1294"/>
        <v>6175936</v>
      </c>
    </row>
    <row r="943" spans="2:46" s="633" customFormat="1" ht="54" hidden="1">
      <c r="B943" s="907">
        <v>5</v>
      </c>
      <c r="C943" s="673" t="s">
        <v>2897</v>
      </c>
      <c r="D943" s="923" t="s">
        <v>2541</v>
      </c>
      <c r="E943" s="922">
        <v>1998</v>
      </c>
      <c r="F943" s="656" t="s">
        <v>1156</v>
      </c>
      <c r="G943" s="653">
        <v>1</v>
      </c>
      <c r="H943" s="653">
        <v>0</v>
      </c>
      <c r="I943" s="649">
        <f t="shared" si="1271"/>
        <v>3.88</v>
      </c>
      <c r="J943" s="571">
        <v>83200</v>
      </c>
      <c r="K943" s="832"/>
      <c r="L943" s="660"/>
      <c r="M943" s="661" t="s">
        <v>84</v>
      </c>
      <c r="N943" s="571">
        <f t="shared" si="1272"/>
        <v>322816</v>
      </c>
      <c r="O943" s="651">
        <f t="shared" si="1273"/>
        <v>322816</v>
      </c>
      <c r="P943" s="636">
        <f t="shared" si="1274"/>
        <v>4196608</v>
      </c>
      <c r="Q943" s="638">
        <v>1</v>
      </c>
      <c r="R943" s="638">
        <f t="shared" si="1275"/>
        <v>1</v>
      </c>
      <c r="S943" s="634">
        <f t="shared" si="1276"/>
        <v>4.01</v>
      </c>
      <c r="T943" s="457">
        <v>83200</v>
      </c>
      <c r="U943" s="459"/>
      <c r="V943" s="459"/>
      <c r="W943" s="925" t="str">
        <f t="shared" si="1277"/>
        <v>Գ-2</v>
      </c>
      <c r="X943" s="457">
        <f t="shared" si="1278"/>
        <v>333632</v>
      </c>
      <c r="Y943" s="636">
        <f t="shared" si="1279"/>
        <v>333632</v>
      </c>
      <c r="Z943" s="636">
        <f t="shared" si="1280"/>
        <v>4337216</v>
      </c>
      <c r="AA943" s="638">
        <f t="shared" si="1281"/>
        <v>1</v>
      </c>
      <c r="AB943" s="638">
        <f t="shared" si="1282"/>
        <v>2</v>
      </c>
      <c r="AC943" s="634">
        <f t="shared" si="1283"/>
        <v>4.1399999999999997</v>
      </c>
      <c r="AD943" s="457">
        <v>83200</v>
      </c>
      <c r="AE943" s="459"/>
      <c r="AF943" s="459"/>
      <c r="AG943" s="925" t="str">
        <f t="shared" si="1284"/>
        <v>Գ-2</v>
      </c>
      <c r="AH943" s="457">
        <f t="shared" si="1285"/>
        <v>344448</v>
      </c>
      <c r="AI943" s="636">
        <f t="shared" si="1286"/>
        <v>344448</v>
      </c>
      <c r="AJ943" s="636">
        <f t="shared" si="1287"/>
        <v>4477824</v>
      </c>
      <c r="AK943" s="638">
        <f t="shared" si="1288"/>
        <v>1</v>
      </c>
      <c r="AL943" s="638">
        <f t="shared" si="1289"/>
        <v>3</v>
      </c>
      <c r="AM943" s="634">
        <f t="shared" si="1290"/>
        <v>4.2699999999999996</v>
      </c>
      <c r="AN943" s="457">
        <v>83200</v>
      </c>
      <c r="AO943" s="459"/>
      <c r="AP943" s="459"/>
      <c r="AQ943" s="925" t="str">
        <f t="shared" si="1291"/>
        <v>Գ-2</v>
      </c>
      <c r="AR943" s="457">
        <f t="shared" si="1292"/>
        <v>355263.99999999994</v>
      </c>
      <c r="AS943" s="636">
        <f t="shared" si="1293"/>
        <v>355263.99999999994</v>
      </c>
      <c r="AT943" s="636">
        <f t="shared" si="1294"/>
        <v>4618431.9999999991</v>
      </c>
    </row>
    <row r="944" spans="2:46" s="633" customFormat="1" ht="54">
      <c r="B944" s="907">
        <v>6</v>
      </c>
      <c r="C944" s="673" t="s">
        <v>79</v>
      </c>
      <c r="D944" s="923"/>
      <c r="E944" s="922"/>
      <c r="F944" s="656" t="s">
        <v>1155</v>
      </c>
      <c r="G944" s="653">
        <v>1</v>
      </c>
      <c r="H944" s="653">
        <v>6</v>
      </c>
      <c r="I944" s="649">
        <f t="shared" si="1271"/>
        <v>3.11</v>
      </c>
      <c r="J944" s="571">
        <v>83200</v>
      </c>
      <c r="K944" s="832"/>
      <c r="L944" s="660"/>
      <c r="M944" s="661" t="s">
        <v>85</v>
      </c>
      <c r="N944" s="571">
        <f t="shared" si="1272"/>
        <v>258752</v>
      </c>
      <c r="O944" s="651">
        <f t="shared" si="1273"/>
        <v>258752</v>
      </c>
      <c r="P944" s="636">
        <f t="shared" si="1274"/>
        <v>3363776</v>
      </c>
      <c r="Q944" s="638">
        <v>1</v>
      </c>
      <c r="R944" s="638">
        <f t="shared" si="1275"/>
        <v>7</v>
      </c>
      <c r="S944" s="634">
        <f t="shared" si="1276"/>
        <v>3.11</v>
      </c>
      <c r="T944" s="457">
        <v>83200</v>
      </c>
      <c r="U944" s="459"/>
      <c r="V944" s="459"/>
      <c r="W944" s="925" t="str">
        <f t="shared" si="1277"/>
        <v>Ա-1</v>
      </c>
      <c r="X944" s="457">
        <f t="shared" si="1278"/>
        <v>258752</v>
      </c>
      <c r="Y944" s="636">
        <f t="shared" si="1279"/>
        <v>258752</v>
      </c>
      <c r="Z944" s="636">
        <f t="shared" si="1280"/>
        <v>3363776</v>
      </c>
      <c r="AA944" s="638">
        <f t="shared" si="1281"/>
        <v>1</v>
      </c>
      <c r="AB944" s="638">
        <f t="shared" si="1282"/>
        <v>8</v>
      </c>
      <c r="AC944" s="634">
        <f t="shared" si="1283"/>
        <v>3.21</v>
      </c>
      <c r="AD944" s="457">
        <v>83200</v>
      </c>
      <c r="AE944" s="459"/>
      <c r="AF944" s="459"/>
      <c r="AG944" s="925" t="str">
        <f t="shared" si="1284"/>
        <v>Ա-1</v>
      </c>
      <c r="AH944" s="457">
        <f t="shared" si="1285"/>
        <v>267072</v>
      </c>
      <c r="AI944" s="636">
        <f t="shared" si="1286"/>
        <v>267072</v>
      </c>
      <c r="AJ944" s="636">
        <f t="shared" si="1287"/>
        <v>3471936</v>
      </c>
      <c r="AK944" s="638">
        <f t="shared" si="1288"/>
        <v>1</v>
      </c>
      <c r="AL944" s="638">
        <f t="shared" si="1289"/>
        <v>9</v>
      </c>
      <c r="AM944" s="634">
        <f t="shared" si="1290"/>
        <v>3.21</v>
      </c>
      <c r="AN944" s="457">
        <v>83200</v>
      </c>
      <c r="AO944" s="459"/>
      <c r="AP944" s="459"/>
      <c r="AQ944" s="925" t="str">
        <f t="shared" si="1291"/>
        <v>Ա-1</v>
      </c>
      <c r="AR944" s="457">
        <f t="shared" si="1292"/>
        <v>267072</v>
      </c>
      <c r="AS944" s="636">
        <f t="shared" si="1293"/>
        <v>267072</v>
      </c>
      <c r="AT944" s="636">
        <f t="shared" si="1294"/>
        <v>3471936</v>
      </c>
    </row>
    <row r="945" spans="2:46" s="633" customFormat="1" ht="54">
      <c r="B945" s="907">
        <v>7</v>
      </c>
      <c r="C945" s="673" t="s">
        <v>79</v>
      </c>
      <c r="D945" s="923"/>
      <c r="E945" s="922"/>
      <c r="F945" s="656" t="s">
        <v>1154</v>
      </c>
      <c r="G945" s="653">
        <v>1</v>
      </c>
      <c r="H945" s="653">
        <v>6</v>
      </c>
      <c r="I945" s="649">
        <f>IF(G945&lt;1,0,IF(M945="Բ-1",IF(H945=0,6.94,IF(H945=1,7.17,IF(H945=2,7.41,IF(H945=3,7.66,IF(OR(H945=5,H945=4),7.92,IF(OR(H945=6,H945=7),8.18,IF(OR(H945=8,H945=9),8.46,IF(OR(H945=10,H945=11,H945=12),8.74,IF(OR(H945=13,H945=14,H945=15),9.03,IF(OR(H945=16,H945=17,H945=18),9.33,9.65)))))))))),IF(M945="Բ-2", IF(H945=0,5.71,IF(H945=1,5.89,IF(H945=2,6.09,IF(H945=3,6.29,IF(OR(H945=5,H945=4),6.5,IF(OR(H945=6,H945=7),6.72,IF(OR(H945=8,H945=9),6.94,IF(OR(H945=10,H945=11,H945=12),7.17,IF(OR(H945=13,H945=14,H945=15),7.41,IF(OR(H945=16,H945=17,H945=18),7.65,7.91)))))))))), IF(M945="Գ-1", IF(H945=0,4.7,IF(H945=1,4.86,IF(H945=2,5.01,IF(H945=3,5.18,IF(OR(H945=5,H945=4),5.35,IF(OR(H945=6,H945=7),5.52,IF(OR(H945=8,H945=9),5.71,IF(OR(H945=10,H945=11,H945=12),5.89,IF(OR(H945=13,H945=14,H945=15),6.09,IF(OR(H945=16,H945=17,H945=18),6.29,6.49)))))))))), IF(M945="Գ-2", IF(H945=0,3.88,IF(H945=1,4.01,IF(H945=2,4.14,IF(H945=3,4.27,IF(OR(H945=5,H945=4),4.41,IF(OR(H945=6,H945=7),4.55,IF(OR(H945=8,H945=9),4.7,IF(OR(H945=10,H945=11,H945=12),4.85,IF(OR(H945=13,H945=14,H945=15),5.01,IF(OR(H945=16,H945=17,H945=18),5.17,5.34)))))))))), IF(M945="Գ-3", IF(H945=0,3.21,IF(H945=1,3.31,IF(H945=2,3.42,IF(H945=3,3.53,IF(OR(H945=5,H945=4),3.64,IF(OR(H945=6,H945=7),3.76,IF(OR(H945=8,H945=9),3.88,IF(OR(H945=10,H945=11,H945=12),4.01,IF(OR(H945=13,H945=14,H945=15),4.13,IF(OR(H945=16,H945=17,H945=18),4.27,4.4)))))))))), IF(M945="Ա-1", IF(H945=0,2.66,IF(H945=1,2.75,IF(H945=2,2.83,IF(H945=3,2.92,IF(OR(H945=5,H945=4),3.02,IF(OR(H945=6,H945=7),3.11,IF(OR(H945=8,H945=9),3.21,IF(OR(H945=10,H945=11,H945=12),3.31,IF(OR(H945=13,H945=14,H945=15),3.42,IF(OR(H945=16,H945=17,H945=18),3.53,3.64)))))))))), IF(M945="Ա-2", IF(H945=0,2.28,IF(H945=1,2.35,IF(H945=2,2.43,IF(H945=3,2.5,IF(OR(H945=5,H945=4),2.58,IF(OR(H945=6,H945=7),2.66,IF(OR(H945=8,H945=9),2.75,IF(OR(H945=10,H945=11,H945=12),2.83,IF(OR(H945=13,H945=14,H945=15),2.92,IF(OR(H945=16,H945=17,H945=18),3.01,3.11)))))))))),IF(M945="Ա-3", IF(H945=0,1.96,IF(H945=1,2.02,IF(H945=2,2.08,IF(H945=3,2.15,IF(OR(H945=5,H945=4),2.21,IF(OR(H945=6,H945=7),2.28,IF(OR(H945=8,H945=9),2.35,IF(OR(H945=10,H945=11,H945=12),2.42,IF(OR(H945=13,H945=14,H945=15),2.5,IF(OR(H945=16,H945=17,H945=18),2.58,2.66)))))))))), IF(M945="Կ-1", IF(H945=0,1.68,IF(H945=1,1.73,IF(H945=2,1.79,IF(H945=3,1.84,IF(OR(H945=5,H945=4),1.9,IF(OR(H945=6,H945=7),1.96,IF(OR(H945=8,H945=9),2.02,IF(OR(H945=10,H945=11,H945=12),2.08,IF(OR(H945=13,H945=14,H945=15),2.14,IF(OR(H945=16,H945=17,H945=18),2.21,2.28)))))))))), IF(M945="Կ-2", IF(H945=0,1.45,IF(H945=1,1.49,IF(H945=2,1.54,IF(H945=3,1.59,IF(OR(H945=5,H945=4),1.63,IF(OR(H945=6,H945=7),1.68,IF(OR(H945=8,H945=9),1.73,IF(OR(H945=10,H945=11,H945=12),1.79,IF(OR(H945=13,H945=14,H945=15),1.84,IF(OR(H945=16,H945=17,H945=18),1.9,1.95)))))))))),IF(M945="Կ-3", IF(H945=0,1.25,IF(H945=1,1.29,IF(H945=2,1.33,IF(H945=3,1.37,IF(OR(H945=5,H945=4),1.41,IF(OR(H945=6,H945=7),1.45,IF(OR(H945=8,H945=9),1.49,IF(OR(H945=10,H945=11,H945=12),1.54,IF(OR(H945=13,H945=14,H945=15),1.58,IF(OR(H945=16,H945=17,H945=18),1.63,1.68)))))))))), "Error"))))))))))))</f>
        <v>1.96</v>
      </c>
      <c r="J945" s="571">
        <v>83200</v>
      </c>
      <c r="K945" s="832"/>
      <c r="L945" s="660"/>
      <c r="M945" s="661" t="s">
        <v>87</v>
      </c>
      <c r="N945" s="571">
        <f>J945*I945</f>
        <v>163072</v>
      </c>
      <c r="O945" s="651">
        <f>I945*J945+K945+L945</f>
        <v>163072</v>
      </c>
      <c r="P945" s="636">
        <f>+O945*13</f>
        <v>2119936</v>
      </c>
      <c r="Q945" s="638">
        <v>1</v>
      </c>
      <c r="R945" s="638">
        <f t="shared" si="1275"/>
        <v>7</v>
      </c>
      <c r="S945" s="634">
        <f t="shared" si="1276"/>
        <v>1.96</v>
      </c>
      <c r="T945" s="457">
        <v>83200</v>
      </c>
      <c r="U945" s="459"/>
      <c r="V945" s="459"/>
      <c r="W945" s="925" t="str">
        <f t="shared" si="1277"/>
        <v>Կ-1</v>
      </c>
      <c r="X945" s="457">
        <f t="shared" si="1278"/>
        <v>163072</v>
      </c>
      <c r="Y945" s="636">
        <f t="shared" si="1279"/>
        <v>163072</v>
      </c>
      <c r="Z945" s="636">
        <f>+Y945*13</f>
        <v>2119936</v>
      </c>
      <c r="AA945" s="638">
        <f t="shared" si="1281"/>
        <v>1</v>
      </c>
      <c r="AB945" s="638">
        <f t="shared" si="1282"/>
        <v>8</v>
      </c>
      <c r="AC945" s="634">
        <f t="shared" si="1283"/>
        <v>2.02</v>
      </c>
      <c r="AD945" s="457">
        <v>83200</v>
      </c>
      <c r="AE945" s="459"/>
      <c r="AF945" s="459"/>
      <c r="AG945" s="925" t="str">
        <f t="shared" si="1284"/>
        <v>Կ-1</v>
      </c>
      <c r="AH945" s="457">
        <f t="shared" si="1285"/>
        <v>168064</v>
      </c>
      <c r="AI945" s="636">
        <f t="shared" si="1286"/>
        <v>168064</v>
      </c>
      <c r="AJ945" s="636">
        <f>+AI945*13</f>
        <v>2184832</v>
      </c>
      <c r="AK945" s="638">
        <f t="shared" si="1288"/>
        <v>1</v>
      </c>
      <c r="AL945" s="638">
        <f t="shared" si="1289"/>
        <v>9</v>
      </c>
      <c r="AM945" s="634">
        <f t="shared" si="1290"/>
        <v>2.02</v>
      </c>
      <c r="AN945" s="457">
        <v>83200</v>
      </c>
      <c r="AO945" s="459"/>
      <c r="AP945" s="459"/>
      <c r="AQ945" s="925" t="str">
        <f t="shared" si="1291"/>
        <v>Կ-1</v>
      </c>
      <c r="AR945" s="457">
        <f t="shared" si="1292"/>
        <v>168064</v>
      </c>
      <c r="AS945" s="636">
        <f t="shared" si="1293"/>
        <v>168064</v>
      </c>
      <c r="AT945" s="636">
        <f>+AS945*13</f>
        <v>2184832</v>
      </c>
    </row>
    <row r="946" spans="2:46" s="633" customFormat="1" ht="13.5">
      <c r="B946" s="907">
        <v>8</v>
      </c>
      <c r="C946" s="673" t="s">
        <v>2895</v>
      </c>
      <c r="D946" s="576" t="s">
        <v>2540</v>
      </c>
      <c r="E946" s="884">
        <v>1976</v>
      </c>
      <c r="F946" s="574" t="s">
        <v>239</v>
      </c>
      <c r="G946" s="653">
        <v>1</v>
      </c>
      <c r="H946" s="653">
        <v>1</v>
      </c>
      <c r="I946" s="649">
        <f t="shared" si="1271"/>
        <v>4.01</v>
      </c>
      <c r="J946" s="571">
        <v>83200</v>
      </c>
      <c r="K946" s="832"/>
      <c r="L946" s="660"/>
      <c r="M946" s="661" t="s">
        <v>84</v>
      </c>
      <c r="N946" s="571">
        <f t="shared" si="1272"/>
        <v>333632</v>
      </c>
      <c r="O946" s="651">
        <f t="shared" si="1273"/>
        <v>333632</v>
      </c>
      <c r="P946" s="651">
        <f t="shared" si="1274"/>
        <v>4337216</v>
      </c>
      <c r="Q946" s="638">
        <v>1</v>
      </c>
      <c r="R946" s="638">
        <f t="shared" si="1275"/>
        <v>2</v>
      </c>
      <c r="S946" s="634">
        <f t="shared" si="1276"/>
        <v>4.1399999999999997</v>
      </c>
      <c r="T946" s="457">
        <v>83200</v>
      </c>
      <c r="U946" s="459"/>
      <c r="V946" s="459"/>
      <c r="W946" s="925" t="str">
        <f t="shared" si="1277"/>
        <v>Գ-2</v>
      </c>
      <c r="X946" s="457">
        <f t="shared" si="1278"/>
        <v>344448</v>
      </c>
      <c r="Y946" s="636">
        <f t="shared" si="1279"/>
        <v>344448</v>
      </c>
      <c r="Z946" s="636">
        <f t="shared" si="1280"/>
        <v>4477824</v>
      </c>
      <c r="AA946" s="638">
        <f t="shared" si="1281"/>
        <v>1</v>
      </c>
      <c r="AB946" s="638">
        <f t="shared" si="1282"/>
        <v>3</v>
      </c>
      <c r="AC946" s="634">
        <f t="shared" si="1283"/>
        <v>4.2699999999999996</v>
      </c>
      <c r="AD946" s="457">
        <v>83200</v>
      </c>
      <c r="AE946" s="459"/>
      <c r="AF946" s="459"/>
      <c r="AG946" s="925" t="str">
        <f t="shared" si="1284"/>
        <v>Գ-2</v>
      </c>
      <c r="AH946" s="457">
        <f t="shared" si="1285"/>
        <v>355263.99999999994</v>
      </c>
      <c r="AI946" s="636">
        <f t="shared" si="1286"/>
        <v>355263.99999999994</v>
      </c>
      <c r="AJ946" s="636">
        <f t="shared" si="1287"/>
        <v>4618431.9999999991</v>
      </c>
      <c r="AK946" s="638">
        <f t="shared" si="1288"/>
        <v>1</v>
      </c>
      <c r="AL946" s="638">
        <f t="shared" si="1289"/>
        <v>4</v>
      </c>
      <c r="AM946" s="634">
        <f t="shared" si="1290"/>
        <v>4.41</v>
      </c>
      <c r="AN946" s="457">
        <v>83200</v>
      </c>
      <c r="AO946" s="459"/>
      <c r="AP946" s="459"/>
      <c r="AQ946" s="925" t="str">
        <f t="shared" si="1291"/>
        <v>Գ-2</v>
      </c>
      <c r="AR946" s="457">
        <f t="shared" si="1292"/>
        <v>366912</v>
      </c>
      <c r="AS946" s="636">
        <f t="shared" si="1293"/>
        <v>366912</v>
      </c>
      <c r="AT946" s="636">
        <f t="shared" si="1294"/>
        <v>4769856</v>
      </c>
    </row>
    <row r="947" spans="2:46" s="633" customFormat="1" ht="27">
      <c r="B947" s="907">
        <v>9</v>
      </c>
      <c r="C947" s="673" t="s">
        <v>2896</v>
      </c>
      <c r="D947" s="576" t="s">
        <v>2540</v>
      </c>
      <c r="E947" s="884">
        <v>1984</v>
      </c>
      <c r="F947" s="574" t="s">
        <v>1151</v>
      </c>
      <c r="G947" s="653">
        <v>1</v>
      </c>
      <c r="H947" s="653">
        <v>1</v>
      </c>
      <c r="I947" s="649">
        <f>IF(G947&lt;1,0,IF(M947="Բ-1",IF(H947=0,6.94,IF(H947=1,7.17,IF(H947=2,7.41,IF(H947=3,7.66,IF(OR(H947=5,H947=4),7.92,IF(OR(H947=6,H947=7),8.18,IF(OR(H947=8,H947=9),8.46,IF(OR(H947=10,H947=11,H947=12),8.74,IF(OR(H947=13,H947=14,H947=15),9.03,IF(OR(H947=16,H947=17,H947=18),9.33,9.65)))))))))),IF(M947="Բ-2", IF(H947=0,5.71,IF(H947=1,5.89,IF(H947=2,6.09,IF(H947=3,6.29,IF(OR(H947=5,H947=4),6.5,IF(OR(H947=6,H947=7),6.72,IF(OR(H947=8,H947=9),6.94,IF(OR(H947=10,H947=11,H947=12),7.17,IF(OR(H947=13,H947=14,H947=15),7.41,IF(OR(H947=16,H947=17,H947=18),7.65,7.91)))))))))), IF(M947="Գ-1", IF(H947=0,4.7,IF(H947=1,4.86,IF(H947=2,5.01,IF(H947=3,5.18,IF(OR(H947=5,H947=4),5.35,IF(OR(H947=6,H947=7),5.52,IF(OR(H947=8,H947=9),5.71,IF(OR(H947=10,H947=11,H947=12),5.89,IF(OR(H947=13,H947=14,H947=15),6.09,IF(OR(H947=16,H947=17,H947=18),6.29,6.49)))))))))), IF(M947="Գ-2", IF(H947=0,3.88,IF(H947=1,4.01,IF(H947=2,4.14,IF(H947=3,4.27,IF(OR(H947=5,H947=4),4.41,IF(OR(H947=6,H947=7),4.55,IF(OR(H947=8,H947=9),4.7,IF(OR(H947=10,H947=11,H947=12),4.85,IF(OR(H947=13,H947=14,H947=15),5.01,IF(OR(H947=16,H947=17,H947=18),5.17,5.34)))))))))), IF(M947="Գ-3", IF(H947=0,3.21,IF(H947=1,3.31,IF(H947=2,3.42,IF(H947=3,3.53,IF(OR(H947=5,H947=4),3.64,IF(OR(H947=6,H947=7),3.76,IF(OR(H947=8,H947=9),3.88,IF(OR(H947=10,H947=11,H947=12),4.01,IF(OR(H947=13,H947=14,H947=15),4.13,IF(OR(H947=16,H947=17,H947=18),4.27,4.4)))))))))), IF(M947="Ա-1", IF(H947=0,2.66,IF(H947=1,2.75,IF(H947=2,2.83,IF(H947=3,2.92,IF(OR(H947=5,H947=4),3.02,IF(OR(H947=6,H947=7),3.11,IF(OR(H947=8,H947=9),3.21,IF(OR(H947=10,H947=11,H947=12),3.31,IF(OR(H947=13,H947=14,H947=15),3.42,IF(OR(H947=16,H947=17,H947=18),3.53,3.64)))))))))), IF(M947="Ա-2", IF(H947=0,2.28,IF(H947=1,2.35,IF(H947=2,2.43,IF(H947=3,2.5,IF(OR(H947=5,H947=4),2.58,IF(OR(H947=6,H947=7),2.66,IF(OR(H947=8,H947=9),2.75,IF(OR(H947=10,H947=11,H947=12),2.83,IF(OR(H947=13,H947=14,H947=15),2.92,IF(OR(H947=16,H947=17,H947=18),3.01,3.11)))))))))),IF(M947="Ա-3", IF(H947=0,1.96,IF(H947=1,2.02,IF(H947=2,2.08,IF(H947=3,2.15,IF(OR(H947=5,H947=4),2.21,IF(OR(H947=6,H947=7),2.28,IF(OR(H947=8,H947=9),2.35,IF(OR(H947=10,H947=11,H947=12),2.42,IF(OR(H947=13,H947=14,H947=15),2.5,IF(OR(H947=16,H947=17,H947=18),2.58,2.66)))))))))), IF(M947="Կ-1", IF(H947=0,1.68,IF(H947=1,1.73,IF(H947=2,1.79,IF(H947=3,1.84,IF(OR(H947=5,H947=4),1.9,IF(OR(H947=6,H947=7),1.96,IF(OR(H947=8,H947=9),2.02,IF(OR(H947=10,H947=11,H947=12),2.08,IF(OR(H947=13,H947=14,H947=15),2.14,IF(OR(H947=16,H947=17,H947=18),2.21,2.28)))))))))), IF(M947="Կ-2", IF(H947=0,1.45,IF(H947=1,1.49,IF(H947=2,1.54,IF(H947=3,1.59,IF(OR(H947=5,H947=4),1.63,IF(OR(H947=6,H947=7),1.68,IF(OR(H947=8,H947=9),1.73,IF(OR(H947=10,H947=11,H947=12),1.79,IF(OR(H947=13,H947=14,H947=15),1.84,IF(OR(H947=16,H947=17,H947=18),1.9,1.95)))))))))),IF(M947="Կ-3", IF(H947=0,1.25,IF(H947=1,1.29,IF(H947=2,1.33,IF(H947=3,1.37,IF(OR(H947=5,H947=4),1.41,IF(OR(H947=6,H947=7),1.45,IF(OR(H947=8,H947=9),1.49,IF(OR(H947=10,H947=11,H947=12),1.54,IF(OR(H947=13,H947=14,H947=15),1.58,IF(OR(H947=16,H947=17,H947=18),1.63,1.68)))))))))), "Error"))))))))))))</f>
        <v>2.75</v>
      </c>
      <c r="J947" s="571">
        <v>83200</v>
      </c>
      <c r="K947" s="832"/>
      <c r="L947" s="660"/>
      <c r="M947" s="661" t="s">
        <v>85</v>
      </c>
      <c r="N947" s="571">
        <f>J947*I947</f>
        <v>228800</v>
      </c>
      <c r="O947" s="651">
        <f>I947*J947+K947+L947</f>
        <v>228800</v>
      </c>
      <c r="P947" s="651">
        <f>+O947*13</f>
        <v>2974400</v>
      </c>
      <c r="Q947" s="638">
        <v>1</v>
      </c>
      <c r="R947" s="638">
        <f>+H947+1</f>
        <v>2</v>
      </c>
      <c r="S947" s="634">
        <f t="shared" si="1276"/>
        <v>2.83</v>
      </c>
      <c r="T947" s="457">
        <v>83200</v>
      </c>
      <c r="U947" s="459"/>
      <c r="V947" s="459"/>
      <c r="W947" s="925" t="str">
        <f t="shared" si="1277"/>
        <v>Ա-1</v>
      </c>
      <c r="X947" s="457">
        <f t="shared" si="1278"/>
        <v>235456</v>
      </c>
      <c r="Y947" s="636">
        <f t="shared" si="1279"/>
        <v>235456</v>
      </c>
      <c r="Z947" s="636">
        <f>+Y947*13</f>
        <v>3060928</v>
      </c>
      <c r="AA947" s="638">
        <f t="shared" si="1281"/>
        <v>1</v>
      </c>
      <c r="AB947" s="638">
        <f t="shared" si="1282"/>
        <v>3</v>
      </c>
      <c r="AC947" s="634">
        <f t="shared" si="1283"/>
        <v>2.92</v>
      </c>
      <c r="AD947" s="457">
        <v>83200</v>
      </c>
      <c r="AE947" s="459"/>
      <c r="AF947" s="459"/>
      <c r="AG947" s="925" t="str">
        <f t="shared" si="1284"/>
        <v>Ա-1</v>
      </c>
      <c r="AH947" s="457">
        <f t="shared" si="1285"/>
        <v>242944</v>
      </c>
      <c r="AI947" s="636">
        <f t="shared" si="1286"/>
        <v>242944</v>
      </c>
      <c r="AJ947" s="636">
        <f>+AI947*13</f>
        <v>3158272</v>
      </c>
      <c r="AK947" s="638">
        <f t="shared" si="1288"/>
        <v>1</v>
      </c>
      <c r="AL947" s="638">
        <f t="shared" si="1289"/>
        <v>4</v>
      </c>
      <c r="AM947" s="634">
        <f t="shared" si="1290"/>
        <v>3.02</v>
      </c>
      <c r="AN947" s="457">
        <v>83200</v>
      </c>
      <c r="AO947" s="459"/>
      <c r="AP947" s="459"/>
      <c r="AQ947" s="925" t="str">
        <f t="shared" si="1291"/>
        <v>Ա-1</v>
      </c>
      <c r="AR947" s="457">
        <f t="shared" si="1292"/>
        <v>251264</v>
      </c>
      <c r="AS947" s="636">
        <f t="shared" si="1293"/>
        <v>251264</v>
      </c>
      <c r="AT947" s="636">
        <f>+AS947*13</f>
        <v>3266432</v>
      </c>
    </row>
    <row r="948" spans="2:46" s="970" customFormat="1" ht="27">
      <c r="B948" s="907">
        <v>10</v>
      </c>
      <c r="C948" s="974" t="s">
        <v>79</v>
      </c>
      <c r="D948" s="972"/>
      <c r="E948" s="973"/>
      <c r="F948" s="974" t="s">
        <v>1151</v>
      </c>
      <c r="G948" s="975">
        <v>1</v>
      </c>
      <c r="H948" s="975">
        <v>6</v>
      </c>
      <c r="I948" s="976">
        <f>IF(G948&lt;1,0,IF(M948="Բ-1",IF(H948=0,6.94,IF(H948=1,7.17,IF(H948=2,7.41,IF(H948=3,7.66,IF(OR(H948=5,H948=4),7.92,IF(OR(H948=6,H948=7),8.18,IF(OR(H948=8,H948=9),8.46,IF(OR(H948=10,H948=11,H948=12),8.74,IF(OR(H948=13,H948=14,H948=15),9.03,IF(OR(H948=16,H948=17,H948=18),9.33,9.65)))))))))),IF(M948="Բ-2", IF(H948=0,5.71,IF(H948=1,5.89,IF(H948=2,6.09,IF(H948=3,6.29,IF(OR(H948=5,H948=4),6.5,IF(OR(H948=6,H948=7),6.72,IF(OR(H948=8,H948=9),6.94,IF(OR(H948=10,H948=11,H948=12),7.17,IF(OR(H948=13,H948=14,H948=15),7.41,IF(OR(H948=16,H948=17,H948=18),7.65,7.91)))))))))), IF(M948="Գ-1", IF(H948=0,4.7,IF(H948=1,4.86,IF(H948=2,5.01,IF(H948=3,5.18,IF(OR(H948=5,H948=4),5.35,IF(OR(H948=6,H948=7),5.52,IF(OR(H948=8,H948=9),5.71,IF(OR(H948=10,H948=11,H948=12),5.89,IF(OR(H948=13,H948=14,H948=15),6.09,IF(OR(H948=16,H948=17,H948=18),6.29,6.49)))))))))), IF(M948="Գ-2", IF(H948=0,3.88,IF(H948=1,4.01,IF(H948=2,4.14,IF(H948=3,4.27,IF(OR(H948=5,H948=4),4.41,IF(OR(H948=6,H948=7),4.55,IF(OR(H948=8,H948=9),4.7,IF(OR(H948=10,H948=11,H948=12),4.85,IF(OR(H948=13,H948=14,H948=15),5.01,IF(OR(H948=16,H948=17,H948=18),5.17,5.34)))))))))), IF(M948="Գ-3", IF(H948=0,3.21,IF(H948=1,3.31,IF(H948=2,3.42,IF(H948=3,3.53,IF(OR(H948=5,H948=4),3.64,IF(OR(H948=6,H948=7),3.76,IF(OR(H948=8,H948=9),3.88,IF(OR(H948=10,H948=11,H948=12),4.01,IF(OR(H948=13,H948=14,H948=15),4.13,IF(OR(H948=16,H948=17,H948=18),4.27,4.4)))))))))), IF(M948="Ա-1", IF(H948=0,2.66,IF(H948=1,2.75,IF(H948=2,2.83,IF(H948=3,2.92,IF(OR(H948=5,H948=4),3.02,IF(OR(H948=6,H948=7),3.11,IF(OR(H948=8,H948=9),3.21,IF(OR(H948=10,H948=11,H948=12),3.31,IF(OR(H948=13,H948=14,H948=15),3.42,IF(OR(H948=16,H948=17,H948=18),3.53,3.64)))))))))), IF(M948="Ա-2", IF(H948=0,2.28,IF(H948=1,2.35,IF(H948=2,2.43,IF(H948=3,2.5,IF(OR(H948=5,H948=4),2.58,IF(OR(H948=6,H948=7),2.66,IF(OR(H948=8,H948=9),2.75,IF(OR(H948=10,H948=11,H948=12),2.83,IF(OR(H948=13,H948=14,H948=15),2.92,IF(OR(H948=16,H948=17,H948=18),3.01,3.11)))))))))),IF(M948="Ա-3", IF(H948=0,1.96,IF(H948=1,2.02,IF(H948=2,2.08,IF(H948=3,2.15,IF(OR(H948=5,H948=4),2.21,IF(OR(H948=6,H948=7),2.28,IF(OR(H948=8,H948=9),2.35,IF(OR(H948=10,H948=11,H948=12),2.42,IF(OR(H948=13,H948=14,H948=15),2.5,IF(OR(H948=16,H948=17,H948=18),2.58,2.66)))))))))), IF(M948="Կ-1", IF(H948=0,1.68,IF(H948=1,1.73,IF(H948=2,1.79,IF(H948=3,1.84,IF(OR(H948=5,H948=4),1.9,IF(OR(H948=6,H948=7),1.96,IF(OR(H948=8,H948=9),2.02,IF(OR(H948=10,H948=11,H948=12),2.08,IF(OR(H948=13,H948=14,H948=15),2.14,IF(OR(H948=16,H948=17,H948=18),2.21,2.28)))))))))), IF(M948="Կ-2", IF(H948=0,1.45,IF(H948=1,1.49,IF(H948=2,1.54,IF(H948=3,1.59,IF(OR(H948=5,H948=4),1.63,IF(OR(H948=6,H948=7),1.68,IF(OR(H948=8,H948=9),1.73,IF(OR(H948=10,H948=11,H948=12),1.79,IF(OR(H948=13,H948=14,H948=15),1.84,IF(OR(H948=16,H948=17,H948=18),1.9,1.95)))))))))),IF(M948="Կ-3", IF(H948=0,1.25,IF(H948=1,1.29,IF(H948=2,1.33,IF(H948=3,1.37,IF(OR(H948=5,H948=4),1.41,IF(OR(H948=6,H948=7),1.45,IF(OR(H948=8,H948=9),1.49,IF(OR(H948=10,H948=11,H948=12),1.54,IF(OR(H948=13,H948=14,H948=15),1.58,IF(OR(H948=16,H948=17,H948=18),1.63,1.68)))))))))), "Error"))))))))))))</f>
        <v>3.11</v>
      </c>
      <c r="J948" s="977">
        <v>83200</v>
      </c>
      <c r="K948" s="977"/>
      <c r="L948" s="977"/>
      <c r="M948" s="979" t="s">
        <v>85</v>
      </c>
      <c r="N948" s="977">
        <f>J948*I948</f>
        <v>258752</v>
      </c>
      <c r="O948" s="980">
        <f t="shared" ref="O948" si="1295">I948*J948+K948+L948</f>
        <v>258752</v>
      </c>
      <c r="P948" s="980">
        <f>+O948*13</f>
        <v>3363776</v>
      </c>
      <c r="Q948" s="975">
        <f t="shared" ref="Q948" si="1296">+G948</f>
        <v>1</v>
      </c>
      <c r="R948" s="975">
        <f t="shared" ref="R948" si="1297">+H948+1</f>
        <v>7</v>
      </c>
      <c r="S948" s="976">
        <f t="shared" si="1276"/>
        <v>3.11</v>
      </c>
      <c r="T948" s="977">
        <v>83200</v>
      </c>
      <c r="U948" s="977"/>
      <c r="V948" s="977"/>
      <c r="W948" s="979" t="str">
        <f t="shared" si="1277"/>
        <v>Ա-1</v>
      </c>
      <c r="X948" s="977">
        <f t="shared" si="1278"/>
        <v>258752</v>
      </c>
      <c r="Y948" s="980">
        <f t="shared" si="1279"/>
        <v>258752</v>
      </c>
      <c r="Z948" s="980">
        <f>+Y948*13</f>
        <v>3363776</v>
      </c>
      <c r="AA948" s="975">
        <f t="shared" si="1281"/>
        <v>1</v>
      </c>
      <c r="AB948" s="975">
        <f t="shared" si="1282"/>
        <v>8</v>
      </c>
      <c r="AC948" s="976">
        <f t="shared" si="1283"/>
        <v>3.21</v>
      </c>
      <c r="AD948" s="977">
        <v>83200</v>
      </c>
      <c r="AE948" s="977"/>
      <c r="AF948" s="977"/>
      <c r="AG948" s="979" t="str">
        <f t="shared" si="1284"/>
        <v>Ա-1</v>
      </c>
      <c r="AH948" s="977">
        <f t="shared" si="1285"/>
        <v>267072</v>
      </c>
      <c r="AI948" s="980">
        <f t="shared" si="1286"/>
        <v>267072</v>
      </c>
      <c r="AJ948" s="980">
        <f>+AI948*13</f>
        <v>3471936</v>
      </c>
      <c r="AK948" s="975">
        <f t="shared" si="1288"/>
        <v>1</v>
      </c>
      <c r="AL948" s="975">
        <f t="shared" si="1289"/>
        <v>9</v>
      </c>
      <c r="AM948" s="976">
        <f t="shared" si="1290"/>
        <v>3.21</v>
      </c>
      <c r="AN948" s="977">
        <v>83200</v>
      </c>
      <c r="AO948" s="977"/>
      <c r="AP948" s="977"/>
      <c r="AQ948" s="979" t="str">
        <f t="shared" si="1291"/>
        <v>Ա-1</v>
      </c>
      <c r="AR948" s="977">
        <f t="shared" si="1292"/>
        <v>267072</v>
      </c>
      <c r="AS948" s="980">
        <f t="shared" si="1293"/>
        <v>267072</v>
      </c>
      <c r="AT948" s="980">
        <f>+AS948*13</f>
        <v>3471936</v>
      </c>
    </row>
    <row r="949" spans="2:46" s="633" customFormat="1" ht="27">
      <c r="B949" s="907">
        <v>11</v>
      </c>
      <c r="C949" s="673" t="s">
        <v>2898</v>
      </c>
      <c r="D949" s="576" t="s">
        <v>2540</v>
      </c>
      <c r="E949" s="884">
        <v>1987</v>
      </c>
      <c r="F949" s="574" t="s">
        <v>1152</v>
      </c>
      <c r="G949" s="653">
        <v>1</v>
      </c>
      <c r="H949" s="653">
        <v>1</v>
      </c>
      <c r="I949" s="649">
        <f t="shared" si="1271"/>
        <v>2.35</v>
      </c>
      <c r="J949" s="571">
        <v>83200</v>
      </c>
      <c r="K949" s="832"/>
      <c r="L949" s="660"/>
      <c r="M949" s="661" t="s">
        <v>86</v>
      </c>
      <c r="N949" s="571">
        <f t="shared" si="1272"/>
        <v>195520</v>
      </c>
      <c r="O949" s="651">
        <f t="shared" si="1273"/>
        <v>195520</v>
      </c>
      <c r="P949" s="651">
        <f t="shared" si="1274"/>
        <v>2541760</v>
      </c>
      <c r="Q949" s="638">
        <v>1</v>
      </c>
      <c r="R949" s="638">
        <f t="shared" si="1275"/>
        <v>2</v>
      </c>
      <c r="S949" s="634">
        <f t="shared" si="1276"/>
        <v>2.4300000000000002</v>
      </c>
      <c r="T949" s="457">
        <v>83200</v>
      </c>
      <c r="U949" s="459"/>
      <c r="V949" s="459"/>
      <c r="W949" s="925" t="str">
        <f t="shared" si="1277"/>
        <v>Ա-2</v>
      </c>
      <c r="X949" s="457">
        <f t="shared" si="1278"/>
        <v>202176</v>
      </c>
      <c r="Y949" s="636">
        <f t="shared" si="1279"/>
        <v>202176</v>
      </c>
      <c r="Z949" s="636">
        <f t="shared" si="1280"/>
        <v>2628288</v>
      </c>
      <c r="AA949" s="638">
        <f t="shared" si="1281"/>
        <v>1</v>
      </c>
      <c r="AB949" s="638">
        <f t="shared" si="1282"/>
        <v>3</v>
      </c>
      <c r="AC949" s="634">
        <f t="shared" si="1283"/>
        <v>2.5</v>
      </c>
      <c r="AD949" s="457">
        <v>83200</v>
      </c>
      <c r="AE949" s="459"/>
      <c r="AF949" s="459"/>
      <c r="AG949" s="925" t="str">
        <f t="shared" si="1284"/>
        <v>Ա-2</v>
      </c>
      <c r="AH949" s="457">
        <f t="shared" si="1285"/>
        <v>208000</v>
      </c>
      <c r="AI949" s="636">
        <f t="shared" si="1286"/>
        <v>208000</v>
      </c>
      <c r="AJ949" s="636">
        <f t="shared" si="1287"/>
        <v>2704000</v>
      </c>
      <c r="AK949" s="638">
        <f t="shared" si="1288"/>
        <v>1</v>
      </c>
      <c r="AL949" s="638">
        <f t="shared" si="1289"/>
        <v>4</v>
      </c>
      <c r="AM949" s="634">
        <f t="shared" si="1290"/>
        <v>2.58</v>
      </c>
      <c r="AN949" s="457">
        <v>83200</v>
      </c>
      <c r="AO949" s="459"/>
      <c r="AP949" s="459"/>
      <c r="AQ949" s="925" t="str">
        <f t="shared" si="1291"/>
        <v>Ա-2</v>
      </c>
      <c r="AR949" s="457">
        <f t="shared" si="1292"/>
        <v>214656</v>
      </c>
      <c r="AS949" s="636">
        <f t="shared" si="1293"/>
        <v>214656</v>
      </c>
      <c r="AT949" s="636">
        <f t="shared" si="1294"/>
        <v>2790528</v>
      </c>
    </row>
    <row r="950" spans="2:46" s="633" customFormat="1" ht="27">
      <c r="B950" s="907">
        <v>12</v>
      </c>
      <c r="C950" s="673" t="s">
        <v>2899</v>
      </c>
      <c r="D950" s="576" t="s">
        <v>2540</v>
      </c>
      <c r="E950" s="884">
        <v>1996</v>
      </c>
      <c r="F950" s="574" t="s">
        <v>1153</v>
      </c>
      <c r="G950" s="653">
        <v>1</v>
      </c>
      <c r="H950" s="653">
        <v>1</v>
      </c>
      <c r="I950" s="649">
        <f>IF(G950&lt;1,0,IF(M950="Բ-1",IF(H950=0,6.94,IF(H950=1,7.17,IF(H950=2,7.41,IF(H950=3,7.66,IF(OR(H950=5,H950=4),7.92,IF(OR(H950=6,H950=7),8.18,IF(OR(H950=8,H950=9),8.46,IF(OR(H950=10,H950=11,H950=12),8.74,IF(OR(H950=13,H950=14,H950=15),9.03,IF(OR(H950=16,H950=17,H950=18),9.33,9.65)))))))))),IF(M950="Բ-2", IF(H950=0,5.71,IF(H950=1,5.89,IF(H950=2,6.09,IF(H950=3,6.29,IF(OR(H950=5,H950=4),6.5,IF(OR(H950=6,H950=7),6.72,IF(OR(H950=8,H950=9),6.94,IF(OR(H950=10,H950=11,H950=12),7.17,IF(OR(H950=13,H950=14,H950=15),7.41,IF(OR(H950=16,H950=17,H950=18),7.65,7.91)))))))))), IF(M950="Գ-1", IF(H950=0,4.7,IF(H950=1,4.86,IF(H950=2,5.01,IF(H950=3,5.18,IF(OR(H950=5,H950=4),5.35,IF(OR(H950=6,H950=7),5.52,IF(OR(H950=8,H950=9),5.71,IF(OR(H950=10,H950=11,H950=12),5.89,IF(OR(H950=13,H950=14,H950=15),6.09,IF(OR(H950=16,H950=17,H950=18),6.29,6.49)))))))))), IF(M950="Գ-2", IF(H950=0,3.88,IF(H950=1,4.01,IF(H950=2,4.14,IF(H950=3,4.27,IF(OR(H950=5,H950=4),4.41,IF(OR(H950=6,H950=7),4.55,IF(OR(H950=8,H950=9),4.7,IF(OR(H950=10,H950=11,H950=12),4.85,IF(OR(H950=13,H950=14,H950=15),5.01,IF(OR(H950=16,H950=17,H950=18),5.17,5.34)))))))))), IF(M950="Գ-3", IF(H950=0,3.21,IF(H950=1,3.31,IF(H950=2,3.42,IF(H950=3,3.53,IF(OR(H950=5,H950=4),3.64,IF(OR(H950=6,H950=7),3.76,IF(OR(H950=8,H950=9),3.88,IF(OR(H950=10,H950=11,H950=12),4.01,IF(OR(H950=13,H950=14,H950=15),4.13,IF(OR(H950=16,H950=17,H950=18),4.27,4.4)))))))))), IF(M950="Ա-1", IF(H950=0,2.66,IF(H950=1,2.75,IF(H950=2,2.83,IF(H950=3,2.92,IF(OR(H950=5,H950=4),3.02,IF(OR(H950=6,H950=7),3.11,IF(OR(H950=8,H950=9),3.21,IF(OR(H950=10,H950=11,H950=12),3.31,IF(OR(H950=13,H950=14,H950=15),3.42,IF(OR(H950=16,H950=17,H950=18),3.53,3.64)))))))))), IF(M950="Ա-2", IF(H950=0,2.28,IF(H950=1,2.35,IF(H950=2,2.43,IF(H950=3,2.5,IF(OR(H950=5,H950=4),2.58,IF(OR(H950=6,H950=7),2.66,IF(OR(H950=8,H950=9),2.75,IF(OR(H950=10,H950=11,H950=12),2.83,IF(OR(H950=13,H950=14,H950=15),2.92,IF(OR(H950=16,H950=17,H950=18),3.01,3.11)))))))))),IF(M950="Ա-3", IF(H950=0,1.96,IF(H950=1,2.02,IF(H950=2,2.08,IF(H950=3,2.15,IF(OR(H950=5,H950=4),2.21,IF(OR(H950=6,H950=7),2.28,IF(OR(H950=8,H950=9),2.35,IF(OR(H950=10,H950=11,H950=12),2.42,IF(OR(H950=13,H950=14,H950=15),2.5,IF(OR(H950=16,H950=17,H950=18),2.58,2.66)))))))))), IF(M950="Կ-1", IF(H950=0,1.68,IF(H950=1,1.73,IF(H950=2,1.79,IF(H950=3,1.84,IF(OR(H950=5,H950=4),1.9,IF(OR(H950=6,H950=7),1.96,IF(OR(H950=8,H950=9),2.02,IF(OR(H950=10,H950=11,H950=12),2.08,IF(OR(H950=13,H950=14,H950=15),2.14,IF(OR(H950=16,H950=17,H950=18),2.21,2.28)))))))))), IF(M950="Կ-2", IF(H950=0,1.45,IF(H950=1,1.49,IF(H950=2,1.54,IF(H950=3,1.59,IF(OR(H950=5,H950=4),1.63,IF(OR(H950=6,H950=7),1.68,IF(OR(H950=8,H950=9),1.73,IF(OR(H950=10,H950=11,H950=12),1.79,IF(OR(H950=13,H950=14,H950=15),1.84,IF(OR(H950=16,H950=17,H950=18),1.9,1.95)))))))))),IF(M950="Կ-3", IF(H950=0,1.25,IF(H950=1,1.29,IF(H950=2,1.33,IF(H950=3,1.37,IF(OR(H950=5,H950=4),1.41,IF(OR(H950=6,H950=7),1.45,IF(OR(H950=8,H950=9),1.49,IF(OR(H950=10,H950=11,H950=12),1.54,IF(OR(H950=13,H950=14,H950=15),1.58,IF(OR(H950=16,H950=17,H950=18),1.63,1.68)))))))))), "Error"))))))))))))</f>
        <v>1.49</v>
      </c>
      <c r="J950" s="571">
        <v>83200</v>
      </c>
      <c r="K950" s="832"/>
      <c r="L950" s="660"/>
      <c r="M950" s="661" t="s">
        <v>88</v>
      </c>
      <c r="N950" s="571">
        <f>J950*I950</f>
        <v>123968</v>
      </c>
      <c r="O950" s="651">
        <f>I950*J950+K950+L950</f>
        <v>123968</v>
      </c>
      <c r="P950" s="651">
        <f>+O950*13</f>
        <v>1611584</v>
      </c>
      <c r="Q950" s="638">
        <v>1</v>
      </c>
      <c r="R950" s="638">
        <f>+H950+1</f>
        <v>2</v>
      </c>
      <c r="S950" s="634">
        <f t="shared" si="1276"/>
        <v>1.54</v>
      </c>
      <c r="T950" s="457">
        <v>83200</v>
      </c>
      <c r="U950" s="459"/>
      <c r="V950" s="459"/>
      <c r="W950" s="925" t="str">
        <f t="shared" si="1277"/>
        <v>Կ-2</v>
      </c>
      <c r="X950" s="457">
        <f t="shared" si="1278"/>
        <v>128128</v>
      </c>
      <c r="Y950" s="636">
        <f t="shared" si="1279"/>
        <v>128128</v>
      </c>
      <c r="Z950" s="636">
        <f>+Y950*13</f>
        <v>1665664</v>
      </c>
      <c r="AA950" s="638">
        <f t="shared" si="1281"/>
        <v>1</v>
      </c>
      <c r="AB950" s="638">
        <f t="shared" si="1282"/>
        <v>3</v>
      </c>
      <c r="AC950" s="634">
        <f t="shared" si="1283"/>
        <v>1.59</v>
      </c>
      <c r="AD950" s="457">
        <v>83200</v>
      </c>
      <c r="AE950" s="459"/>
      <c r="AF950" s="459"/>
      <c r="AG950" s="925" t="str">
        <f t="shared" si="1284"/>
        <v>Կ-2</v>
      </c>
      <c r="AH950" s="457">
        <f t="shared" si="1285"/>
        <v>132288</v>
      </c>
      <c r="AI950" s="636">
        <f t="shared" si="1286"/>
        <v>132288</v>
      </c>
      <c r="AJ950" s="636">
        <f>+AI950*13</f>
        <v>1719744</v>
      </c>
      <c r="AK950" s="638">
        <f t="shared" si="1288"/>
        <v>1</v>
      </c>
      <c r="AL950" s="638">
        <f t="shared" si="1289"/>
        <v>4</v>
      </c>
      <c r="AM950" s="634">
        <f t="shared" si="1290"/>
        <v>1.63</v>
      </c>
      <c r="AN950" s="457">
        <v>83200</v>
      </c>
      <c r="AO950" s="459"/>
      <c r="AP950" s="459"/>
      <c r="AQ950" s="925" t="str">
        <f t="shared" si="1291"/>
        <v>Կ-2</v>
      </c>
      <c r="AR950" s="457">
        <f t="shared" si="1292"/>
        <v>135616</v>
      </c>
      <c r="AS950" s="636">
        <f t="shared" si="1293"/>
        <v>135616</v>
      </c>
      <c r="AT950" s="636">
        <f>+AS950*13</f>
        <v>1763008</v>
      </c>
    </row>
    <row r="951" spans="2:46" s="633" customFormat="1" ht="27">
      <c r="B951" s="907">
        <v>13</v>
      </c>
      <c r="C951" s="673" t="s">
        <v>2900</v>
      </c>
      <c r="D951" s="576" t="s">
        <v>2540</v>
      </c>
      <c r="E951" s="884">
        <v>1980</v>
      </c>
      <c r="F951" s="574" t="s">
        <v>1153</v>
      </c>
      <c r="G951" s="653">
        <v>1</v>
      </c>
      <c r="H951" s="653">
        <v>1</v>
      </c>
      <c r="I951" s="649">
        <f>IF(G951&lt;1,0,IF(M951="Բ-1",IF(H951=0,6.94,IF(H951=1,7.17,IF(H951=2,7.41,IF(H951=3,7.66,IF(OR(H951=5,H951=4),7.92,IF(OR(H951=6,H951=7),8.18,IF(OR(H951=8,H951=9),8.46,IF(OR(H951=10,H951=11,H951=12),8.74,IF(OR(H951=13,H951=14,H951=15),9.03,IF(OR(H951=16,H951=17,H951=18),9.33,9.65)))))))))),IF(M951="Բ-2", IF(H951=0,5.71,IF(H951=1,5.89,IF(H951=2,6.09,IF(H951=3,6.29,IF(OR(H951=5,H951=4),6.5,IF(OR(H951=6,H951=7),6.72,IF(OR(H951=8,H951=9),6.94,IF(OR(H951=10,H951=11,H951=12),7.17,IF(OR(H951=13,H951=14,H951=15),7.41,IF(OR(H951=16,H951=17,H951=18),7.65,7.91)))))))))), IF(M951="Գ-1", IF(H951=0,4.7,IF(H951=1,4.86,IF(H951=2,5.01,IF(H951=3,5.18,IF(OR(H951=5,H951=4),5.35,IF(OR(H951=6,H951=7),5.52,IF(OR(H951=8,H951=9),5.71,IF(OR(H951=10,H951=11,H951=12),5.89,IF(OR(H951=13,H951=14,H951=15),6.09,IF(OR(H951=16,H951=17,H951=18),6.29,6.49)))))))))), IF(M951="Գ-2", IF(H951=0,3.88,IF(H951=1,4.01,IF(H951=2,4.14,IF(H951=3,4.27,IF(OR(H951=5,H951=4),4.41,IF(OR(H951=6,H951=7),4.55,IF(OR(H951=8,H951=9),4.7,IF(OR(H951=10,H951=11,H951=12),4.85,IF(OR(H951=13,H951=14,H951=15),5.01,IF(OR(H951=16,H951=17,H951=18),5.17,5.34)))))))))), IF(M951="Գ-3", IF(H951=0,3.21,IF(H951=1,3.31,IF(H951=2,3.42,IF(H951=3,3.53,IF(OR(H951=5,H951=4),3.64,IF(OR(H951=6,H951=7),3.76,IF(OR(H951=8,H951=9),3.88,IF(OR(H951=10,H951=11,H951=12),4.01,IF(OR(H951=13,H951=14,H951=15),4.13,IF(OR(H951=16,H951=17,H951=18),4.27,4.4)))))))))), IF(M951="Ա-1", IF(H951=0,2.66,IF(H951=1,2.75,IF(H951=2,2.83,IF(H951=3,2.92,IF(OR(H951=5,H951=4),3.02,IF(OR(H951=6,H951=7),3.11,IF(OR(H951=8,H951=9),3.21,IF(OR(H951=10,H951=11,H951=12),3.31,IF(OR(H951=13,H951=14,H951=15),3.42,IF(OR(H951=16,H951=17,H951=18),3.53,3.64)))))))))), IF(M951="Ա-2", IF(H951=0,2.28,IF(H951=1,2.35,IF(H951=2,2.43,IF(H951=3,2.5,IF(OR(H951=5,H951=4),2.58,IF(OR(H951=6,H951=7),2.66,IF(OR(H951=8,H951=9),2.75,IF(OR(H951=10,H951=11,H951=12),2.83,IF(OR(H951=13,H951=14,H951=15),2.92,IF(OR(H951=16,H951=17,H951=18),3.01,3.11)))))))))),IF(M951="Ա-3", IF(H951=0,1.96,IF(H951=1,2.02,IF(H951=2,2.08,IF(H951=3,2.15,IF(OR(H951=5,H951=4),2.21,IF(OR(H951=6,H951=7),2.28,IF(OR(H951=8,H951=9),2.35,IF(OR(H951=10,H951=11,H951=12),2.42,IF(OR(H951=13,H951=14,H951=15),2.5,IF(OR(H951=16,H951=17,H951=18),2.58,2.66)))))))))), IF(M951="Կ-1", IF(H951=0,1.68,IF(H951=1,1.73,IF(H951=2,1.79,IF(H951=3,1.84,IF(OR(H951=5,H951=4),1.9,IF(OR(H951=6,H951=7),1.96,IF(OR(H951=8,H951=9),2.02,IF(OR(H951=10,H951=11,H951=12),2.08,IF(OR(H951=13,H951=14,H951=15),2.14,IF(OR(H951=16,H951=17,H951=18),2.21,2.28)))))))))), IF(M951="Կ-2", IF(H951=0,1.45,IF(H951=1,1.49,IF(H951=2,1.54,IF(H951=3,1.59,IF(OR(H951=5,H951=4),1.63,IF(OR(H951=6,H951=7),1.68,IF(OR(H951=8,H951=9),1.73,IF(OR(H951=10,H951=11,H951=12),1.79,IF(OR(H951=13,H951=14,H951=15),1.84,IF(OR(H951=16,H951=17,H951=18),1.9,1.95)))))))))),IF(M951="Կ-3", IF(H951=0,1.25,IF(H951=1,1.29,IF(H951=2,1.33,IF(H951=3,1.37,IF(OR(H951=5,H951=4),1.41,IF(OR(H951=6,H951=7),1.45,IF(OR(H951=8,H951=9),1.49,IF(OR(H951=10,H951=11,H951=12),1.54,IF(OR(H951=13,H951=14,H951=15),1.58,IF(OR(H951=16,H951=17,H951=18),1.63,1.68)))))))))), "Error"))))))))))))</f>
        <v>1.49</v>
      </c>
      <c r="J951" s="571">
        <v>83200</v>
      </c>
      <c r="K951" s="832"/>
      <c r="L951" s="660"/>
      <c r="M951" s="661" t="s">
        <v>88</v>
      </c>
      <c r="N951" s="571">
        <f>J951*I951</f>
        <v>123968</v>
      </c>
      <c r="O951" s="651">
        <f>I951*J951+K951+L951</f>
        <v>123968</v>
      </c>
      <c r="P951" s="651">
        <f>+O951*13</f>
        <v>1611584</v>
      </c>
      <c r="Q951" s="638">
        <v>1</v>
      </c>
      <c r="R951" s="638">
        <f>+H951+1</f>
        <v>2</v>
      </c>
      <c r="S951" s="634">
        <f t="shared" si="1276"/>
        <v>1.54</v>
      </c>
      <c r="T951" s="457">
        <v>83200</v>
      </c>
      <c r="U951" s="459"/>
      <c r="V951" s="459"/>
      <c r="W951" s="925" t="str">
        <f t="shared" si="1277"/>
        <v>Կ-2</v>
      </c>
      <c r="X951" s="457">
        <f t="shared" si="1278"/>
        <v>128128</v>
      </c>
      <c r="Y951" s="636">
        <f t="shared" si="1279"/>
        <v>128128</v>
      </c>
      <c r="Z951" s="636">
        <f>+Y951*13</f>
        <v>1665664</v>
      </c>
      <c r="AA951" s="638">
        <f t="shared" si="1281"/>
        <v>1</v>
      </c>
      <c r="AB951" s="638">
        <f t="shared" si="1282"/>
        <v>3</v>
      </c>
      <c r="AC951" s="634">
        <f t="shared" si="1283"/>
        <v>1.59</v>
      </c>
      <c r="AD951" s="457">
        <v>83200</v>
      </c>
      <c r="AE951" s="459"/>
      <c r="AF951" s="459"/>
      <c r="AG951" s="925" t="str">
        <f t="shared" si="1284"/>
        <v>Կ-2</v>
      </c>
      <c r="AH951" s="457">
        <f t="shared" si="1285"/>
        <v>132288</v>
      </c>
      <c r="AI951" s="636">
        <f t="shared" si="1286"/>
        <v>132288</v>
      </c>
      <c r="AJ951" s="636">
        <f>+AI951*13</f>
        <v>1719744</v>
      </c>
      <c r="AK951" s="638">
        <f t="shared" si="1288"/>
        <v>1</v>
      </c>
      <c r="AL951" s="638">
        <f t="shared" si="1289"/>
        <v>4</v>
      </c>
      <c r="AM951" s="634">
        <f t="shared" si="1290"/>
        <v>1.63</v>
      </c>
      <c r="AN951" s="457">
        <v>83200</v>
      </c>
      <c r="AO951" s="459"/>
      <c r="AP951" s="459"/>
      <c r="AQ951" s="925" t="str">
        <f t="shared" si="1291"/>
        <v>Կ-2</v>
      </c>
      <c r="AR951" s="457">
        <f t="shared" si="1292"/>
        <v>135616</v>
      </c>
      <c r="AS951" s="636">
        <f t="shared" si="1293"/>
        <v>135616</v>
      </c>
      <c r="AT951" s="636">
        <f>+AS951*13</f>
        <v>1763008</v>
      </c>
    </row>
    <row r="952" spans="2:46" s="633" customFormat="1" ht="27">
      <c r="B952" s="907">
        <v>14</v>
      </c>
      <c r="C952" s="673" t="s">
        <v>2901</v>
      </c>
      <c r="D952" s="576" t="s">
        <v>2540</v>
      </c>
      <c r="E952" s="884">
        <v>1989</v>
      </c>
      <c r="F952" s="574" t="s">
        <v>1153</v>
      </c>
      <c r="G952" s="653">
        <v>1</v>
      </c>
      <c r="H952" s="653">
        <v>1</v>
      </c>
      <c r="I952" s="649">
        <f t="shared" si="1271"/>
        <v>1.49</v>
      </c>
      <c r="J952" s="571">
        <v>83200</v>
      </c>
      <c r="K952" s="832"/>
      <c r="L952" s="660"/>
      <c r="M952" s="661" t="s">
        <v>88</v>
      </c>
      <c r="N952" s="571">
        <f t="shared" si="1272"/>
        <v>123968</v>
      </c>
      <c r="O952" s="651">
        <f t="shared" si="1273"/>
        <v>123968</v>
      </c>
      <c r="P952" s="651">
        <f t="shared" si="1274"/>
        <v>1611584</v>
      </c>
      <c r="Q952" s="638">
        <v>1</v>
      </c>
      <c r="R952" s="638">
        <f t="shared" si="1275"/>
        <v>2</v>
      </c>
      <c r="S952" s="634">
        <f t="shared" si="1276"/>
        <v>1.54</v>
      </c>
      <c r="T952" s="457">
        <v>83200</v>
      </c>
      <c r="U952" s="459"/>
      <c r="V952" s="459"/>
      <c r="W952" s="925" t="str">
        <f t="shared" si="1277"/>
        <v>Կ-2</v>
      </c>
      <c r="X952" s="457">
        <f t="shared" si="1278"/>
        <v>128128</v>
      </c>
      <c r="Y952" s="636">
        <f t="shared" si="1279"/>
        <v>128128</v>
      </c>
      <c r="Z952" s="636">
        <f t="shared" si="1280"/>
        <v>1665664</v>
      </c>
      <c r="AA952" s="638">
        <f t="shared" si="1281"/>
        <v>1</v>
      </c>
      <c r="AB952" s="638">
        <f t="shared" si="1282"/>
        <v>3</v>
      </c>
      <c r="AC952" s="634">
        <f t="shared" si="1283"/>
        <v>1.59</v>
      </c>
      <c r="AD952" s="457">
        <v>83200</v>
      </c>
      <c r="AE952" s="459"/>
      <c r="AF952" s="459"/>
      <c r="AG952" s="925" t="str">
        <f t="shared" si="1284"/>
        <v>Կ-2</v>
      </c>
      <c r="AH952" s="457">
        <f t="shared" si="1285"/>
        <v>132288</v>
      </c>
      <c r="AI952" s="636">
        <f t="shared" si="1286"/>
        <v>132288</v>
      </c>
      <c r="AJ952" s="636">
        <f t="shared" si="1287"/>
        <v>1719744</v>
      </c>
      <c r="AK952" s="638">
        <f t="shared" si="1288"/>
        <v>1</v>
      </c>
      <c r="AL952" s="638">
        <f t="shared" si="1289"/>
        <v>4</v>
      </c>
      <c r="AM952" s="634">
        <f t="shared" si="1290"/>
        <v>1.63</v>
      </c>
      <c r="AN952" s="457">
        <v>83200</v>
      </c>
      <c r="AO952" s="459"/>
      <c r="AP952" s="459"/>
      <c r="AQ952" s="925" t="str">
        <f t="shared" si="1291"/>
        <v>Կ-2</v>
      </c>
      <c r="AR952" s="457">
        <f t="shared" si="1292"/>
        <v>135616</v>
      </c>
      <c r="AS952" s="636">
        <f t="shared" si="1293"/>
        <v>135616</v>
      </c>
      <c r="AT952" s="636">
        <f t="shared" si="1294"/>
        <v>1763008</v>
      </c>
    </row>
    <row r="953" spans="2:46" s="633" customFormat="1" ht="27">
      <c r="B953" s="907">
        <v>15</v>
      </c>
      <c r="C953" s="673" t="s">
        <v>2902</v>
      </c>
      <c r="D953" s="576" t="s">
        <v>2540</v>
      </c>
      <c r="E953" s="884">
        <v>1973</v>
      </c>
      <c r="F953" s="574" t="s">
        <v>1153</v>
      </c>
      <c r="G953" s="653">
        <v>1</v>
      </c>
      <c r="H953" s="653">
        <v>6</v>
      </c>
      <c r="I953" s="649">
        <f t="shared" si="1271"/>
        <v>1.68</v>
      </c>
      <c r="J953" s="571">
        <v>83200</v>
      </c>
      <c r="K953" s="832"/>
      <c r="L953" s="660"/>
      <c r="M953" s="661" t="s">
        <v>88</v>
      </c>
      <c r="N953" s="571">
        <f t="shared" si="1272"/>
        <v>139776</v>
      </c>
      <c r="O953" s="651">
        <f t="shared" si="1273"/>
        <v>139776</v>
      </c>
      <c r="P953" s="651">
        <f t="shared" si="1274"/>
        <v>1817088</v>
      </c>
      <c r="Q953" s="638">
        <v>1</v>
      </c>
      <c r="R953" s="638">
        <f t="shared" si="1275"/>
        <v>7</v>
      </c>
      <c r="S953" s="634">
        <f t="shared" si="1276"/>
        <v>1.68</v>
      </c>
      <c r="T953" s="457">
        <v>83200</v>
      </c>
      <c r="U953" s="459"/>
      <c r="V953" s="459"/>
      <c r="W953" s="925" t="str">
        <f t="shared" si="1277"/>
        <v>Կ-2</v>
      </c>
      <c r="X953" s="457">
        <f t="shared" si="1278"/>
        <v>139776</v>
      </c>
      <c r="Y953" s="636">
        <f t="shared" si="1279"/>
        <v>139776</v>
      </c>
      <c r="Z953" s="636">
        <f t="shared" si="1280"/>
        <v>1817088</v>
      </c>
      <c r="AA953" s="638">
        <f t="shared" si="1281"/>
        <v>1</v>
      </c>
      <c r="AB953" s="638">
        <f t="shared" si="1282"/>
        <v>8</v>
      </c>
      <c r="AC953" s="634">
        <f t="shared" si="1283"/>
        <v>1.73</v>
      </c>
      <c r="AD953" s="457">
        <v>83200</v>
      </c>
      <c r="AE953" s="459"/>
      <c r="AF953" s="459"/>
      <c r="AG953" s="925" t="str">
        <f t="shared" si="1284"/>
        <v>Կ-2</v>
      </c>
      <c r="AH953" s="457">
        <f t="shared" si="1285"/>
        <v>143936</v>
      </c>
      <c r="AI953" s="636">
        <f t="shared" si="1286"/>
        <v>143936</v>
      </c>
      <c r="AJ953" s="636">
        <f t="shared" si="1287"/>
        <v>1871168</v>
      </c>
      <c r="AK953" s="638">
        <f t="shared" si="1288"/>
        <v>1</v>
      </c>
      <c r="AL953" s="638">
        <f t="shared" si="1289"/>
        <v>9</v>
      </c>
      <c r="AM953" s="634">
        <f t="shared" si="1290"/>
        <v>1.73</v>
      </c>
      <c r="AN953" s="457">
        <v>83200</v>
      </c>
      <c r="AO953" s="459"/>
      <c r="AP953" s="459"/>
      <c r="AQ953" s="925" t="str">
        <f t="shared" si="1291"/>
        <v>Կ-2</v>
      </c>
      <c r="AR953" s="457">
        <f t="shared" si="1292"/>
        <v>143936</v>
      </c>
      <c r="AS953" s="636">
        <f t="shared" si="1293"/>
        <v>143936</v>
      </c>
      <c r="AT953" s="636">
        <f t="shared" si="1294"/>
        <v>1871168</v>
      </c>
    </row>
    <row r="954" spans="2:46" s="633" customFormat="1" ht="27">
      <c r="B954" s="907">
        <v>16</v>
      </c>
      <c r="C954" s="673" t="s">
        <v>2903</v>
      </c>
      <c r="D954" s="576" t="s">
        <v>2540</v>
      </c>
      <c r="E954" s="884">
        <v>1997</v>
      </c>
      <c r="F954" s="574" t="s">
        <v>1153</v>
      </c>
      <c r="G954" s="653">
        <v>1</v>
      </c>
      <c r="H954" s="653">
        <v>0</v>
      </c>
      <c r="I954" s="649">
        <f t="shared" si="1271"/>
        <v>1.45</v>
      </c>
      <c r="J954" s="571">
        <v>83200</v>
      </c>
      <c r="K954" s="832"/>
      <c r="L954" s="660"/>
      <c r="M954" s="661" t="s">
        <v>88</v>
      </c>
      <c r="N954" s="571">
        <f t="shared" si="1272"/>
        <v>120640</v>
      </c>
      <c r="O954" s="651">
        <f t="shared" si="1273"/>
        <v>120640</v>
      </c>
      <c r="P954" s="651">
        <f t="shared" si="1274"/>
        <v>1568320</v>
      </c>
      <c r="Q954" s="638">
        <v>1</v>
      </c>
      <c r="R954" s="638">
        <f t="shared" si="1275"/>
        <v>1</v>
      </c>
      <c r="S954" s="634">
        <f t="shared" si="1276"/>
        <v>1.49</v>
      </c>
      <c r="T954" s="457">
        <v>83200</v>
      </c>
      <c r="U954" s="459"/>
      <c r="V954" s="459"/>
      <c r="W954" s="925" t="str">
        <f t="shared" si="1277"/>
        <v>Կ-2</v>
      </c>
      <c r="X954" s="457">
        <f t="shared" si="1278"/>
        <v>123968</v>
      </c>
      <c r="Y954" s="636">
        <f t="shared" si="1279"/>
        <v>123968</v>
      </c>
      <c r="Z954" s="636">
        <f t="shared" si="1280"/>
        <v>1611584</v>
      </c>
      <c r="AA954" s="638">
        <f t="shared" si="1281"/>
        <v>1</v>
      </c>
      <c r="AB954" s="638">
        <f t="shared" si="1282"/>
        <v>2</v>
      </c>
      <c r="AC954" s="634">
        <f t="shared" si="1283"/>
        <v>1.54</v>
      </c>
      <c r="AD954" s="457">
        <v>83200</v>
      </c>
      <c r="AE954" s="459"/>
      <c r="AF954" s="459"/>
      <c r="AG954" s="925" t="str">
        <f t="shared" si="1284"/>
        <v>Կ-2</v>
      </c>
      <c r="AH954" s="457">
        <f t="shared" si="1285"/>
        <v>128128</v>
      </c>
      <c r="AI954" s="636">
        <f t="shared" si="1286"/>
        <v>128128</v>
      </c>
      <c r="AJ954" s="636">
        <f t="shared" si="1287"/>
        <v>1665664</v>
      </c>
      <c r="AK954" s="638">
        <f t="shared" si="1288"/>
        <v>1</v>
      </c>
      <c r="AL954" s="638">
        <f t="shared" si="1289"/>
        <v>3</v>
      </c>
      <c r="AM954" s="634">
        <f t="shared" si="1290"/>
        <v>1.59</v>
      </c>
      <c r="AN954" s="457">
        <v>83200</v>
      </c>
      <c r="AO954" s="459"/>
      <c r="AP954" s="459"/>
      <c r="AQ954" s="925" t="str">
        <f t="shared" si="1291"/>
        <v>Կ-2</v>
      </c>
      <c r="AR954" s="457">
        <f t="shared" si="1292"/>
        <v>132288</v>
      </c>
      <c r="AS954" s="636">
        <f t="shared" si="1293"/>
        <v>132288</v>
      </c>
      <c r="AT954" s="636">
        <f t="shared" si="1294"/>
        <v>1719744</v>
      </c>
    </row>
    <row r="955" spans="2:46" s="633" customFormat="1" ht="13.5">
      <c r="B955" s="907">
        <v>17</v>
      </c>
      <c r="C955" s="673" t="s">
        <v>2904</v>
      </c>
      <c r="D955" s="576" t="s">
        <v>2540</v>
      </c>
      <c r="E955" s="884">
        <v>1965</v>
      </c>
      <c r="F955" s="574" t="s">
        <v>110</v>
      </c>
      <c r="G955" s="653">
        <v>1</v>
      </c>
      <c r="H955" s="653">
        <v>19</v>
      </c>
      <c r="I955" s="649">
        <f t="shared" si="1271"/>
        <v>2.2799999999999998</v>
      </c>
      <c r="J955" s="571">
        <v>83200</v>
      </c>
      <c r="K955" s="832"/>
      <c r="L955" s="660"/>
      <c r="M955" s="661" t="s">
        <v>87</v>
      </c>
      <c r="N955" s="571">
        <f t="shared" si="1272"/>
        <v>189695.99999999997</v>
      </c>
      <c r="O955" s="651">
        <f t="shared" si="1273"/>
        <v>189695.99999999997</v>
      </c>
      <c r="P955" s="651">
        <f t="shared" si="1274"/>
        <v>2466047.9999999995</v>
      </c>
      <c r="Q955" s="638">
        <v>1</v>
      </c>
      <c r="R955" s="638">
        <f t="shared" si="1275"/>
        <v>20</v>
      </c>
      <c r="S955" s="634">
        <f t="shared" si="1276"/>
        <v>2.2799999999999998</v>
      </c>
      <c r="T955" s="457">
        <v>83200</v>
      </c>
      <c r="U955" s="459"/>
      <c r="V955" s="459"/>
      <c r="W955" s="925" t="str">
        <f t="shared" si="1277"/>
        <v>Կ-1</v>
      </c>
      <c r="X955" s="457">
        <f t="shared" si="1278"/>
        <v>189695.99999999997</v>
      </c>
      <c r="Y955" s="636">
        <f t="shared" si="1279"/>
        <v>189695.99999999997</v>
      </c>
      <c r="Z955" s="636">
        <f t="shared" si="1280"/>
        <v>2466047.9999999995</v>
      </c>
      <c r="AA955" s="638">
        <f t="shared" si="1281"/>
        <v>1</v>
      </c>
      <c r="AB955" s="638">
        <f t="shared" si="1282"/>
        <v>21</v>
      </c>
      <c r="AC955" s="634">
        <f t="shared" si="1283"/>
        <v>2.2799999999999998</v>
      </c>
      <c r="AD955" s="457">
        <v>83200</v>
      </c>
      <c r="AE955" s="459"/>
      <c r="AF955" s="459"/>
      <c r="AG955" s="925" t="str">
        <f t="shared" si="1284"/>
        <v>Կ-1</v>
      </c>
      <c r="AH955" s="457">
        <f t="shared" si="1285"/>
        <v>189695.99999999997</v>
      </c>
      <c r="AI955" s="636">
        <f t="shared" si="1286"/>
        <v>189695.99999999997</v>
      </c>
      <c r="AJ955" s="636">
        <f t="shared" si="1287"/>
        <v>2466047.9999999995</v>
      </c>
      <c r="AK955" s="638">
        <f t="shared" si="1288"/>
        <v>1</v>
      </c>
      <c r="AL955" s="638">
        <f t="shared" si="1289"/>
        <v>22</v>
      </c>
      <c r="AM955" s="634">
        <f t="shared" si="1290"/>
        <v>2.2799999999999998</v>
      </c>
      <c r="AN955" s="457">
        <v>83200</v>
      </c>
      <c r="AO955" s="459"/>
      <c r="AP955" s="459"/>
      <c r="AQ955" s="925" t="str">
        <f t="shared" si="1291"/>
        <v>Կ-1</v>
      </c>
      <c r="AR955" s="457">
        <f t="shared" si="1292"/>
        <v>189695.99999999997</v>
      </c>
      <c r="AS955" s="636">
        <f t="shared" si="1293"/>
        <v>189695.99999999997</v>
      </c>
      <c r="AT955" s="636">
        <f t="shared" si="1294"/>
        <v>2466047.9999999995</v>
      </c>
    </row>
    <row r="956" spans="2:46" s="633" customFormat="1" ht="27">
      <c r="B956" s="907">
        <v>18</v>
      </c>
      <c r="C956" s="673" t="s">
        <v>2905</v>
      </c>
      <c r="D956" s="662" t="s">
        <v>2540</v>
      </c>
      <c r="E956" s="669">
        <v>1993</v>
      </c>
      <c r="F956" s="659" t="s">
        <v>488</v>
      </c>
      <c r="G956" s="653">
        <v>1</v>
      </c>
      <c r="H956" s="653">
        <v>7</v>
      </c>
      <c r="I956" s="649">
        <f t="shared" si="1271"/>
        <v>1.96</v>
      </c>
      <c r="J956" s="571">
        <v>83200</v>
      </c>
      <c r="K956" s="832"/>
      <c r="L956" s="660"/>
      <c r="M956" s="661" t="s">
        <v>87</v>
      </c>
      <c r="N956" s="571">
        <f t="shared" si="1272"/>
        <v>163072</v>
      </c>
      <c r="O956" s="651">
        <f t="shared" si="1273"/>
        <v>163072</v>
      </c>
      <c r="P956" s="651">
        <f t="shared" si="1274"/>
        <v>2119936</v>
      </c>
      <c r="Q956" s="638">
        <v>1</v>
      </c>
      <c r="R956" s="638">
        <f t="shared" si="1275"/>
        <v>8</v>
      </c>
      <c r="S956" s="634">
        <f t="shared" si="1276"/>
        <v>2.02</v>
      </c>
      <c r="T956" s="457">
        <v>83200</v>
      </c>
      <c r="U956" s="459"/>
      <c r="V956" s="459"/>
      <c r="W956" s="925" t="str">
        <f t="shared" si="1277"/>
        <v>Կ-1</v>
      </c>
      <c r="X956" s="457">
        <f t="shared" si="1278"/>
        <v>168064</v>
      </c>
      <c r="Y956" s="636">
        <f t="shared" si="1279"/>
        <v>168064</v>
      </c>
      <c r="Z956" s="636">
        <f t="shared" si="1280"/>
        <v>2184832</v>
      </c>
      <c r="AA956" s="638">
        <f t="shared" si="1281"/>
        <v>1</v>
      </c>
      <c r="AB956" s="638">
        <f t="shared" si="1282"/>
        <v>9</v>
      </c>
      <c r="AC956" s="634">
        <f t="shared" si="1283"/>
        <v>2.02</v>
      </c>
      <c r="AD956" s="457">
        <v>83200</v>
      </c>
      <c r="AE956" s="459"/>
      <c r="AF956" s="459"/>
      <c r="AG956" s="925" t="str">
        <f t="shared" si="1284"/>
        <v>Կ-1</v>
      </c>
      <c r="AH956" s="457">
        <f t="shared" si="1285"/>
        <v>168064</v>
      </c>
      <c r="AI956" s="636">
        <f t="shared" si="1286"/>
        <v>168064</v>
      </c>
      <c r="AJ956" s="636">
        <f t="shared" si="1287"/>
        <v>2184832</v>
      </c>
      <c r="AK956" s="638">
        <f t="shared" si="1288"/>
        <v>1</v>
      </c>
      <c r="AL956" s="638">
        <f t="shared" si="1289"/>
        <v>10</v>
      </c>
      <c r="AM956" s="634">
        <f t="shared" si="1290"/>
        <v>2.08</v>
      </c>
      <c r="AN956" s="457">
        <v>83200</v>
      </c>
      <c r="AO956" s="459"/>
      <c r="AP956" s="459"/>
      <c r="AQ956" s="925" t="str">
        <f t="shared" si="1291"/>
        <v>Կ-1</v>
      </c>
      <c r="AR956" s="457">
        <f t="shared" si="1292"/>
        <v>173056</v>
      </c>
      <c r="AS956" s="636">
        <f t="shared" si="1293"/>
        <v>173056</v>
      </c>
      <c r="AT956" s="636">
        <f t="shared" si="1294"/>
        <v>2249728</v>
      </c>
    </row>
    <row r="957" spans="2:46" s="633" customFormat="1" ht="27">
      <c r="B957" s="907">
        <v>19</v>
      </c>
      <c r="C957" s="673" t="s">
        <v>2906</v>
      </c>
      <c r="D957" s="662" t="s">
        <v>2540</v>
      </c>
      <c r="E957" s="669">
        <v>1967</v>
      </c>
      <c r="F957" s="659" t="s">
        <v>488</v>
      </c>
      <c r="G957" s="653">
        <v>1</v>
      </c>
      <c r="H957" s="653">
        <v>11</v>
      </c>
      <c r="I957" s="649">
        <f t="shared" si="1271"/>
        <v>2.08</v>
      </c>
      <c r="J957" s="571">
        <v>83200</v>
      </c>
      <c r="K957" s="832"/>
      <c r="L957" s="660"/>
      <c r="M957" s="661" t="s">
        <v>87</v>
      </c>
      <c r="N957" s="571">
        <f t="shared" si="1272"/>
        <v>173056</v>
      </c>
      <c r="O957" s="651">
        <f t="shared" si="1273"/>
        <v>173056</v>
      </c>
      <c r="P957" s="651">
        <f t="shared" si="1274"/>
        <v>2249728</v>
      </c>
      <c r="Q957" s="638">
        <v>1</v>
      </c>
      <c r="R957" s="638">
        <f t="shared" si="1275"/>
        <v>12</v>
      </c>
      <c r="S957" s="634">
        <f t="shared" si="1276"/>
        <v>2.08</v>
      </c>
      <c r="T957" s="457">
        <v>83200</v>
      </c>
      <c r="U957" s="459"/>
      <c r="V957" s="459"/>
      <c r="W957" s="925" t="str">
        <f t="shared" si="1277"/>
        <v>Կ-1</v>
      </c>
      <c r="X957" s="457">
        <f t="shared" si="1278"/>
        <v>173056</v>
      </c>
      <c r="Y957" s="636">
        <f t="shared" si="1279"/>
        <v>173056</v>
      </c>
      <c r="Z957" s="636">
        <f t="shared" si="1280"/>
        <v>2249728</v>
      </c>
      <c r="AA957" s="638">
        <f t="shared" si="1281"/>
        <v>1</v>
      </c>
      <c r="AB957" s="638">
        <f t="shared" si="1282"/>
        <v>13</v>
      </c>
      <c r="AC957" s="634">
        <f t="shared" si="1283"/>
        <v>2.14</v>
      </c>
      <c r="AD957" s="457">
        <v>83200</v>
      </c>
      <c r="AE957" s="459"/>
      <c r="AF957" s="459"/>
      <c r="AG957" s="925" t="str">
        <f t="shared" si="1284"/>
        <v>Կ-1</v>
      </c>
      <c r="AH957" s="457">
        <f t="shared" si="1285"/>
        <v>178048</v>
      </c>
      <c r="AI957" s="636">
        <f t="shared" si="1286"/>
        <v>178048</v>
      </c>
      <c r="AJ957" s="636">
        <f t="shared" si="1287"/>
        <v>2314624</v>
      </c>
      <c r="AK957" s="638">
        <f t="shared" si="1288"/>
        <v>1</v>
      </c>
      <c r="AL957" s="638">
        <f t="shared" si="1289"/>
        <v>14</v>
      </c>
      <c r="AM957" s="634">
        <f t="shared" si="1290"/>
        <v>2.14</v>
      </c>
      <c r="AN957" s="457">
        <v>83200</v>
      </c>
      <c r="AO957" s="459"/>
      <c r="AP957" s="459"/>
      <c r="AQ957" s="925" t="str">
        <f t="shared" si="1291"/>
        <v>Կ-1</v>
      </c>
      <c r="AR957" s="457">
        <f t="shared" si="1292"/>
        <v>178048</v>
      </c>
      <c r="AS957" s="636">
        <f t="shared" si="1293"/>
        <v>178048</v>
      </c>
      <c r="AT957" s="636">
        <f t="shared" si="1294"/>
        <v>2314624</v>
      </c>
    </row>
    <row r="958" spans="2:46" s="633" customFormat="1" ht="27">
      <c r="B958" s="907">
        <v>20</v>
      </c>
      <c r="C958" s="673" t="s">
        <v>2907</v>
      </c>
      <c r="D958" s="662" t="s">
        <v>2540</v>
      </c>
      <c r="E958" s="669">
        <v>1990</v>
      </c>
      <c r="F958" s="659" t="s">
        <v>488</v>
      </c>
      <c r="G958" s="653">
        <v>1</v>
      </c>
      <c r="H958" s="653">
        <v>4</v>
      </c>
      <c r="I958" s="649">
        <f t="shared" si="1271"/>
        <v>1.9</v>
      </c>
      <c r="J958" s="571">
        <v>83200</v>
      </c>
      <c r="K958" s="832"/>
      <c r="L958" s="660"/>
      <c r="M958" s="661" t="s">
        <v>87</v>
      </c>
      <c r="N958" s="571">
        <f t="shared" si="1272"/>
        <v>158080</v>
      </c>
      <c r="O958" s="651">
        <f t="shared" si="1273"/>
        <v>158080</v>
      </c>
      <c r="P958" s="651">
        <f t="shared" si="1274"/>
        <v>2055040</v>
      </c>
      <c r="Q958" s="638">
        <v>1</v>
      </c>
      <c r="R958" s="638">
        <f t="shared" si="1275"/>
        <v>5</v>
      </c>
      <c r="S958" s="634">
        <f t="shared" si="1276"/>
        <v>1.9</v>
      </c>
      <c r="T958" s="457">
        <v>83200</v>
      </c>
      <c r="U958" s="459"/>
      <c r="V958" s="459"/>
      <c r="W958" s="925" t="str">
        <f t="shared" si="1277"/>
        <v>Կ-1</v>
      </c>
      <c r="X958" s="457">
        <f t="shared" si="1278"/>
        <v>158080</v>
      </c>
      <c r="Y958" s="636">
        <f t="shared" si="1279"/>
        <v>158080</v>
      </c>
      <c r="Z958" s="636">
        <f t="shared" si="1280"/>
        <v>2055040</v>
      </c>
      <c r="AA958" s="638">
        <f t="shared" si="1281"/>
        <v>1</v>
      </c>
      <c r="AB958" s="638">
        <f t="shared" si="1282"/>
        <v>6</v>
      </c>
      <c r="AC958" s="634">
        <f t="shared" si="1283"/>
        <v>1.96</v>
      </c>
      <c r="AD958" s="457">
        <v>83200</v>
      </c>
      <c r="AE958" s="459"/>
      <c r="AF958" s="459"/>
      <c r="AG958" s="925" t="str">
        <f t="shared" si="1284"/>
        <v>Կ-1</v>
      </c>
      <c r="AH958" s="457">
        <f t="shared" si="1285"/>
        <v>163072</v>
      </c>
      <c r="AI958" s="636">
        <f t="shared" si="1286"/>
        <v>163072</v>
      </c>
      <c r="AJ958" s="636">
        <f t="shared" si="1287"/>
        <v>2119936</v>
      </c>
      <c r="AK958" s="638">
        <f t="shared" si="1288"/>
        <v>1</v>
      </c>
      <c r="AL958" s="638">
        <f t="shared" si="1289"/>
        <v>7</v>
      </c>
      <c r="AM958" s="634">
        <f t="shared" si="1290"/>
        <v>1.96</v>
      </c>
      <c r="AN958" s="457">
        <v>83200</v>
      </c>
      <c r="AO958" s="459"/>
      <c r="AP958" s="459"/>
      <c r="AQ958" s="925" t="str">
        <f t="shared" si="1291"/>
        <v>Կ-1</v>
      </c>
      <c r="AR958" s="457">
        <f t="shared" si="1292"/>
        <v>163072</v>
      </c>
      <c r="AS958" s="636">
        <f t="shared" si="1293"/>
        <v>163072</v>
      </c>
      <c r="AT958" s="636">
        <f t="shared" si="1294"/>
        <v>2119936</v>
      </c>
    </row>
    <row r="959" spans="2:46" s="633" customFormat="1" ht="27">
      <c r="B959" s="907">
        <v>21</v>
      </c>
      <c r="C959" s="673" t="s">
        <v>2516</v>
      </c>
      <c r="D959" s="662" t="s">
        <v>2540</v>
      </c>
      <c r="E959" s="669">
        <v>1987</v>
      </c>
      <c r="F959" s="659" t="s">
        <v>488</v>
      </c>
      <c r="G959" s="653">
        <v>1</v>
      </c>
      <c r="H959" s="653">
        <v>4</v>
      </c>
      <c r="I959" s="649">
        <f t="shared" si="1271"/>
        <v>1.9</v>
      </c>
      <c r="J959" s="571">
        <v>83200</v>
      </c>
      <c r="K959" s="832"/>
      <c r="L959" s="660"/>
      <c r="M959" s="661" t="s">
        <v>87</v>
      </c>
      <c r="N959" s="571">
        <f t="shared" si="1272"/>
        <v>158080</v>
      </c>
      <c r="O959" s="651">
        <f t="shared" si="1273"/>
        <v>158080</v>
      </c>
      <c r="P959" s="651">
        <f t="shared" si="1274"/>
        <v>2055040</v>
      </c>
      <c r="Q959" s="638">
        <v>1</v>
      </c>
      <c r="R959" s="638">
        <f t="shared" si="1275"/>
        <v>5</v>
      </c>
      <c r="S959" s="634">
        <f t="shared" si="1276"/>
        <v>1.9</v>
      </c>
      <c r="T959" s="457">
        <v>83200</v>
      </c>
      <c r="U959" s="459"/>
      <c r="V959" s="459"/>
      <c r="W959" s="925" t="str">
        <f t="shared" si="1277"/>
        <v>Կ-1</v>
      </c>
      <c r="X959" s="457">
        <f t="shared" si="1278"/>
        <v>158080</v>
      </c>
      <c r="Y959" s="636">
        <f t="shared" si="1279"/>
        <v>158080</v>
      </c>
      <c r="Z959" s="636">
        <f t="shared" si="1280"/>
        <v>2055040</v>
      </c>
      <c r="AA959" s="638">
        <f t="shared" si="1281"/>
        <v>1</v>
      </c>
      <c r="AB959" s="638">
        <f t="shared" si="1282"/>
        <v>6</v>
      </c>
      <c r="AC959" s="634">
        <f t="shared" si="1283"/>
        <v>1.96</v>
      </c>
      <c r="AD959" s="457">
        <v>83200</v>
      </c>
      <c r="AE959" s="459"/>
      <c r="AF959" s="459"/>
      <c r="AG959" s="925" t="str">
        <f t="shared" si="1284"/>
        <v>Կ-1</v>
      </c>
      <c r="AH959" s="457">
        <f t="shared" si="1285"/>
        <v>163072</v>
      </c>
      <c r="AI959" s="636">
        <f t="shared" si="1286"/>
        <v>163072</v>
      </c>
      <c r="AJ959" s="636">
        <f t="shared" si="1287"/>
        <v>2119936</v>
      </c>
      <c r="AK959" s="638">
        <f t="shared" si="1288"/>
        <v>1</v>
      </c>
      <c r="AL959" s="638">
        <f t="shared" si="1289"/>
        <v>7</v>
      </c>
      <c r="AM959" s="634">
        <f t="shared" si="1290"/>
        <v>1.96</v>
      </c>
      <c r="AN959" s="457">
        <v>83200</v>
      </c>
      <c r="AO959" s="459"/>
      <c r="AP959" s="459"/>
      <c r="AQ959" s="925" t="str">
        <f t="shared" si="1291"/>
        <v>Կ-1</v>
      </c>
      <c r="AR959" s="457">
        <f t="shared" si="1292"/>
        <v>163072</v>
      </c>
      <c r="AS959" s="636">
        <f t="shared" si="1293"/>
        <v>163072</v>
      </c>
      <c r="AT959" s="636">
        <f t="shared" si="1294"/>
        <v>2119936</v>
      </c>
    </row>
    <row r="960" spans="2:46" s="633" customFormat="1" ht="27" hidden="1">
      <c r="B960" s="907">
        <v>22</v>
      </c>
      <c r="C960" s="673" t="s">
        <v>2908</v>
      </c>
      <c r="D960" s="662" t="s">
        <v>2541</v>
      </c>
      <c r="E960" s="669">
        <v>1996</v>
      </c>
      <c r="F960" s="659" t="s">
        <v>488</v>
      </c>
      <c r="G960" s="653">
        <v>1</v>
      </c>
      <c r="H960" s="653">
        <v>1</v>
      </c>
      <c r="I960" s="649">
        <f t="shared" si="1271"/>
        <v>1.73</v>
      </c>
      <c r="J960" s="571">
        <v>83200</v>
      </c>
      <c r="K960" s="832"/>
      <c r="L960" s="660"/>
      <c r="M960" s="661" t="s">
        <v>87</v>
      </c>
      <c r="N960" s="571">
        <f t="shared" si="1272"/>
        <v>143936</v>
      </c>
      <c r="O960" s="651">
        <f t="shared" si="1273"/>
        <v>143936</v>
      </c>
      <c r="P960" s="651">
        <f t="shared" si="1274"/>
        <v>1871168</v>
      </c>
      <c r="Q960" s="638">
        <v>1</v>
      </c>
      <c r="R960" s="638">
        <f t="shared" si="1275"/>
        <v>2</v>
      </c>
      <c r="S960" s="634">
        <f t="shared" si="1276"/>
        <v>1.79</v>
      </c>
      <c r="T960" s="457">
        <v>83200</v>
      </c>
      <c r="U960" s="459"/>
      <c r="V960" s="459"/>
      <c r="W960" s="925" t="str">
        <f t="shared" si="1277"/>
        <v>Կ-1</v>
      </c>
      <c r="X960" s="457">
        <f t="shared" si="1278"/>
        <v>148928</v>
      </c>
      <c r="Y960" s="636">
        <f t="shared" si="1279"/>
        <v>148928</v>
      </c>
      <c r="Z960" s="636">
        <f t="shared" si="1280"/>
        <v>1936064</v>
      </c>
      <c r="AA960" s="638">
        <f t="shared" si="1281"/>
        <v>1</v>
      </c>
      <c r="AB960" s="638">
        <f t="shared" si="1282"/>
        <v>3</v>
      </c>
      <c r="AC960" s="634">
        <f t="shared" si="1283"/>
        <v>1.84</v>
      </c>
      <c r="AD960" s="457">
        <v>83200</v>
      </c>
      <c r="AE960" s="459"/>
      <c r="AF960" s="459"/>
      <c r="AG960" s="925" t="str">
        <f t="shared" si="1284"/>
        <v>Կ-1</v>
      </c>
      <c r="AH960" s="457">
        <f t="shared" si="1285"/>
        <v>153088</v>
      </c>
      <c r="AI960" s="636">
        <f t="shared" si="1286"/>
        <v>153088</v>
      </c>
      <c r="AJ960" s="636">
        <f t="shared" si="1287"/>
        <v>1990144</v>
      </c>
      <c r="AK960" s="638">
        <f t="shared" si="1288"/>
        <v>1</v>
      </c>
      <c r="AL960" s="638">
        <f t="shared" si="1289"/>
        <v>4</v>
      </c>
      <c r="AM960" s="634">
        <f t="shared" si="1290"/>
        <v>1.9</v>
      </c>
      <c r="AN960" s="457">
        <v>83200</v>
      </c>
      <c r="AO960" s="459"/>
      <c r="AP960" s="459"/>
      <c r="AQ960" s="925" t="str">
        <f t="shared" si="1291"/>
        <v>Կ-1</v>
      </c>
      <c r="AR960" s="457">
        <f t="shared" si="1292"/>
        <v>158080</v>
      </c>
      <c r="AS960" s="636">
        <f t="shared" si="1293"/>
        <v>158080</v>
      </c>
      <c r="AT960" s="636">
        <f t="shared" si="1294"/>
        <v>2055040</v>
      </c>
    </row>
    <row r="961" spans="2:46" s="633" customFormat="1" ht="27">
      <c r="B961" s="907">
        <v>23</v>
      </c>
      <c r="C961" s="673" t="s">
        <v>2909</v>
      </c>
      <c r="D961" s="662" t="s">
        <v>2540</v>
      </c>
      <c r="E961" s="669">
        <v>1986</v>
      </c>
      <c r="F961" s="659" t="s">
        <v>488</v>
      </c>
      <c r="G961" s="653">
        <v>1</v>
      </c>
      <c r="H961" s="653">
        <v>1</v>
      </c>
      <c r="I961" s="649">
        <f t="shared" si="1271"/>
        <v>1.73</v>
      </c>
      <c r="J961" s="571">
        <v>83200</v>
      </c>
      <c r="K961" s="832"/>
      <c r="L961" s="660"/>
      <c r="M961" s="661" t="s">
        <v>87</v>
      </c>
      <c r="N961" s="571">
        <f t="shared" si="1272"/>
        <v>143936</v>
      </c>
      <c r="O961" s="651">
        <f t="shared" si="1273"/>
        <v>143936</v>
      </c>
      <c r="P961" s="651">
        <f t="shared" si="1274"/>
        <v>1871168</v>
      </c>
      <c r="Q961" s="638">
        <v>1</v>
      </c>
      <c r="R961" s="638">
        <f t="shared" si="1275"/>
        <v>2</v>
      </c>
      <c r="S961" s="634">
        <f t="shared" si="1276"/>
        <v>1.79</v>
      </c>
      <c r="T961" s="457">
        <v>83200</v>
      </c>
      <c r="U961" s="459"/>
      <c r="V961" s="459"/>
      <c r="W961" s="925" t="str">
        <f t="shared" si="1277"/>
        <v>Կ-1</v>
      </c>
      <c r="X961" s="457">
        <f t="shared" si="1278"/>
        <v>148928</v>
      </c>
      <c r="Y961" s="636">
        <f t="shared" si="1279"/>
        <v>148928</v>
      </c>
      <c r="Z961" s="636">
        <f t="shared" si="1280"/>
        <v>1936064</v>
      </c>
      <c r="AA961" s="638">
        <f t="shared" si="1281"/>
        <v>1</v>
      </c>
      <c r="AB961" s="638">
        <f t="shared" si="1282"/>
        <v>3</v>
      </c>
      <c r="AC961" s="634">
        <f t="shared" si="1283"/>
        <v>1.84</v>
      </c>
      <c r="AD961" s="457">
        <v>83200</v>
      </c>
      <c r="AE961" s="459"/>
      <c r="AF961" s="459"/>
      <c r="AG961" s="925" t="str">
        <f t="shared" si="1284"/>
        <v>Կ-1</v>
      </c>
      <c r="AH961" s="457">
        <f t="shared" si="1285"/>
        <v>153088</v>
      </c>
      <c r="AI961" s="636">
        <f t="shared" si="1286"/>
        <v>153088</v>
      </c>
      <c r="AJ961" s="636">
        <f t="shared" si="1287"/>
        <v>1990144</v>
      </c>
      <c r="AK961" s="638">
        <f t="shared" si="1288"/>
        <v>1</v>
      </c>
      <c r="AL961" s="638">
        <f t="shared" si="1289"/>
        <v>4</v>
      </c>
      <c r="AM961" s="634">
        <f t="shared" si="1290"/>
        <v>1.9</v>
      </c>
      <c r="AN961" s="457">
        <v>83200</v>
      </c>
      <c r="AO961" s="459"/>
      <c r="AP961" s="459"/>
      <c r="AQ961" s="925" t="str">
        <f t="shared" si="1291"/>
        <v>Կ-1</v>
      </c>
      <c r="AR961" s="457">
        <f t="shared" si="1292"/>
        <v>158080</v>
      </c>
      <c r="AS961" s="636">
        <f t="shared" si="1293"/>
        <v>158080</v>
      </c>
      <c r="AT961" s="636">
        <f t="shared" si="1294"/>
        <v>2055040</v>
      </c>
    </row>
    <row r="962" spans="2:46" s="633" customFormat="1" ht="27" hidden="1">
      <c r="B962" s="907">
        <v>24</v>
      </c>
      <c r="C962" s="673" t="s">
        <v>2910</v>
      </c>
      <c r="D962" s="662" t="s">
        <v>2541</v>
      </c>
      <c r="E962" s="669">
        <v>1998</v>
      </c>
      <c r="F962" s="659" t="s">
        <v>488</v>
      </c>
      <c r="G962" s="653">
        <v>1</v>
      </c>
      <c r="H962" s="653">
        <v>1</v>
      </c>
      <c r="I962" s="649">
        <f t="shared" si="1271"/>
        <v>1.73</v>
      </c>
      <c r="J962" s="571">
        <v>83200</v>
      </c>
      <c r="K962" s="832"/>
      <c r="L962" s="660"/>
      <c r="M962" s="661" t="s">
        <v>87</v>
      </c>
      <c r="N962" s="571">
        <f t="shared" si="1272"/>
        <v>143936</v>
      </c>
      <c r="O962" s="651">
        <f t="shared" si="1273"/>
        <v>143936</v>
      </c>
      <c r="P962" s="651">
        <f t="shared" si="1274"/>
        <v>1871168</v>
      </c>
      <c r="Q962" s="638">
        <v>1</v>
      </c>
      <c r="R962" s="638">
        <f t="shared" si="1275"/>
        <v>2</v>
      </c>
      <c r="S962" s="634">
        <f t="shared" si="1276"/>
        <v>1.79</v>
      </c>
      <c r="T962" s="457">
        <v>83200</v>
      </c>
      <c r="U962" s="459"/>
      <c r="V962" s="459"/>
      <c r="W962" s="925" t="str">
        <f t="shared" si="1277"/>
        <v>Կ-1</v>
      </c>
      <c r="X962" s="457">
        <f t="shared" si="1278"/>
        <v>148928</v>
      </c>
      <c r="Y962" s="636">
        <f t="shared" si="1279"/>
        <v>148928</v>
      </c>
      <c r="Z962" s="636">
        <f t="shared" si="1280"/>
        <v>1936064</v>
      </c>
      <c r="AA962" s="638">
        <f t="shared" si="1281"/>
        <v>1</v>
      </c>
      <c r="AB962" s="638">
        <f t="shared" si="1282"/>
        <v>3</v>
      </c>
      <c r="AC962" s="634">
        <f t="shared" si="1283"/>
        <v>1.84</v>
      </c>
      <c r="AD962" s="457">
        <v>83200</v>
      </c>
      <c r="AE962" s="459"/>
      <c r="AF962" s="459"/>
      <c r="AG962" s="925" t="str">
        <f t="shared" si="1284"/>
        <v>Կ-1</v>
      </c>
      <c r="AH962" s="457">
        <f t="shared" si="1285"/>
        <v>153088</v>
      </c>
      <c r="AI962" s="636">
        <f t="shared" si="1286"/>
        <v>153088</v>
      </c>
      <c r="AJ962" s="636">
        <f t="shared" si="1287"/>
        <v>1990144</v>
      </c>
      <c r="AK962" s="638">
        <f t="shared" si="1288"/>
        <v>1</v>
      </c>
      <c r="AL962" s="638">
        <f t="shared" si="1289"/>
        <v>4</v>
      </c>
      <c r="AM962" s="634">
        <f t="shared" si="1290"/>
        <v>1.9</v>
      </c>
      <c r="AN962" s="457">
        <v>83200</v>
      </c>
      <c r="AO962" s="459"/>
      <c r="AP962" s="459"/>
      <c r="AQ962" s="925" t="str">
        <f t="shared" si="1291"/>
        <v>Կ-1</v>
      </c>
      <c r="AR962" s="457">
        <f t="shared" si="1292"/>
        <v>158080</v>
      </c>
      <c r="AS962" s="636">
        <f t="shared" si="1293"/>
        <v>158080</v>
      </c>
      <c r="AT962" s="636">
        <f t="shared" si="1294"/>
        <v>2055040</v>
      </c>
    </row>
    <row r="963" spans="2:46" s="633" customFormat="1" ht="27">
      <c r="B963" s="907">
        <v>25</v>
      </c>
      <c r="C963" s="673" t="s">
        <v>2911</v>
      </c>
      <c r="D963" s="662" t="s">
        <v>2540</v>
      </c>
      <c r="E963" s="669">
        <v>2001</v>
      </c>
      <c r="F963" s="659" t="s">
        <v>488</v>
      </c>
      <c r="G963" s="653">
        <v>1</v>
      </c>
      <c r="H963" s="653">
        <v>1</v>
      </c>
      <c r="I963" s="649">
        <f t="shared" si="1271"/>
        <v>1.73</v>
      </c>
      <c r="J963" s="571">
        <v>83200</v>
      </c>
      <c r="K963" s="832"/>
      <c r="L963" s="660"/>
      <c r="M963" s="661" t="s">
        <v>87</v>
      </c>
      <c r="N963" s="571">
        <f t="shared" si="1272"/>
        <v>143936</v>
      </c>
      <c r="O963" s="651">
        <f t="shared" si="1273"/>
        <v>143936</v>
      </c>
      <c r="P963" s="651">
        <f t="shared" si="1274"/>
        <v>1871168</v>
      </c>
      <c r="Q963" s="638">
        <v>1</v>
      </c>
      <c r="R963" s="638">
        <f t="shared" si="1275"/>
        <v>2</v>
      </c>
      <c r="S963" s="634">
        <f t="shared" si="1276"/>
        <v>1.79</v>
      </c>
      <c r="T963" s="457">
        <v>83200</v>
      </c>
      <c r="U963" s="459"/>
      <c r="V963" s="459"/>
      <c r="W963" s="925" t="str">
        <f t="shared" si="1277"/>
        <v>Կ-1</v>
      </c>
      <c r="X963" s="457">
        <f t="shared" si="1278"/>
        <v>148928</v>
      </c>
      <c r="Y963" s="636">
        <f t="shared" si="1279"/>
        <v>148928</v>
      </c>
      <c r="Z963" s="636">
        <f t="shared" si="1280"/>
        <v>1936064</v>
      </c>
      <c r="AA963" s="638">
        <f t="shared" si="1281"/>
        <v>1</v>
      </c>
      <c r="AB963" s="638">
        <f t="shared" si="1282"/>
        <v>3</v>
      </c>
      <c r="AC963" s="634">
        <f t="shared" si="1283"/>
        <v>1.84</v>
      </c>
      <c r="AD963" s="457">
        <v>83200</v>
      </c>
      <c r="AE963" s="459"/>
      <c r="AF963" s="459"/>
      <c r="AG963" s="925" t="str">
        <f t="shared" si="1284"/>
        <v>Կ-1</v>
      </c>
      <c r="AH963" s="457">
        <f t="shared" si="1285"/>
        <v>153088</v>
      </c>
      <c r="AI963" s="636">
        <f t="shared" si="1286"/>
        <v>153088</v>
      </c>
      <c r="AJ963" s="636">
        <f t="shared" si="1287"/>
        <v>1990144</v>
      </c>
      <c r="AK963" s="638">
        <f t="shared" si="1288"/>
        <v>1</v>
      </c>
      <c r="AL963" s="638">
        <f t="shared" si="1289"/>
        <v>4</v>
      </c>
      <c r="AM963" s="634">
        <f t="shared" si="1290"/>
        <v>1.9</v>
      </c>
      <c r="AN963" s="457">
        <v>83200</v>
      </c>
      <c r="AO963" s="459"/>
      <c r="AP963" s="459"/>
      <c r="AQ963" s="925" t="str">
        <f t="shared" si="1291"/>
        <v>Կ-1</v>
      </c>
      <c r="AR963" s="457">
        <f t="shared" si="1292"/>
        <v>158080</v>
      </c>
      <c r="AS963" s="636">
        <f t="shared" si="1293"/>
        <v>158080</v>
      </c>
      <c r="AT963" s="636">
        <f t="shared" si="1294"/>
        <v>2055040</v>
      </c>
    </row>
    <row r="964" spans="2:46" s="633" customFormat="1" ht="27">
      <c r="B964" s="907">
        <v>26</v>
      </c>
      <c r="C964" s="673" t="s">
        <v>2912</v>
      </c>
      <c r="D964" s="662" t="s">
        <v>2540</v>
      </c>
      <c r="E964" s="669">
        <v>1965</v>
      </c>
      <c r="F964" s="659" t="s">
        <v>488</v>
      </c>
      <c r="G964" s="653">
        <v>1</v>
      </c>
      <c r="H964" s="653">
        <v>19</v>
      </c>
      <c r="I964" s="649">
        <f t="shared" si="1271"/>
        <v>2.2799999999999998</v>
      </c>
      <c r="J964" s="571">
        <v>83200</v>
      </c>
      <c r="K964" s="832"/>
      <c r="L964" s="660"/>
      <c r="M964" s="661" t="s">
        <v>87</v>
      </c>
      <c r="N964" s="571">
        <f t="shared" si="1272"/>
        <v>189695.99999999997</v>
      </c>
      <c r="O964" s="651">
        <f t="shared" si="1273"/>
        <v>189695.99999999997</v>
      </c>
      <c r="P964" s="651">
        <f t="shared" si="1274"/>
        <v>2466047.9999999995</v>
      </c>
      <c r="Q964" s="638">
        <v>1</v>
      </c>
      <c r="R964" s="638">
        <f t="shared" si="1275"/>
        <v>20</v>
      </c>
      <c r="S964" s="634">
        <f t="shared" si="1276"/>
        <v>2.2799999999999998</v>
      </c>
      <c r="T964" s="457">
        <v>83200</v>
      </c>
      <c r="U964" s="459"/>
      <c r="V964" s="459"/>
      <c r="W964" s="925" t="str">
        <f t="shared" si="1277"/>
        <v>Կ-1</v>
      </c>
      <c r="X964" s="457">
        <f t="shared" si="1278"/>
        <v>189695.99999999997</v>
      </c>
      <c r="Y964" s="636">
        <f t="shared" si="1279"/>
        <v>189695.99999999997</v>
      </c>
      <c r="Z964" s="636">
        <f t="shared" si="1280"/>
        <v>2466047.9999999995</v>
      </c>
      <c r="AA964" s="638">
        <f t="shared" si="1281"/>
        <v>1</v>
      </c>
      <c r="AB964" s="638">
        <f t="shared" si="1282"/>
        <v>21</v>
      </c>
      <c r="AC964" s="634">
        <f t="shared" si="1283"/>
        <v>2.2799999999999998</v>
      </c>
      <c r="AD964" s="457">
        <v>83200</v>
      </c>
      <c r="AE964" s="459"/>
      <c r="AF964" s="459"/>
      <c r="AG964" s="925" t="str">
        <f t="shared" si="1284"/>
        <v>Կ-1</v>
      </c>
      <c r="AH964" s="457">
        <f t="shared" si="1285"/>
        <v>189695.99999999997</v>
      </c>
      <c r="AI964" s="636">
        <f t="shared" si="1286"/>
        <v>189695.99999999997</v>
      </c>
      <c r="AJ964" s="636">
        <f t="shared" si="1287"/>
        <v>2466047.9999999995</v>
      </c>
      <c r="AK964" s="638">
        <f t="shared" si="1288"/>
        <v>1</v>
      </c>
      <c r="AL964" s="638">
        <f t="shared" si="1289"/>
        <v>22</v>
      </c>
      <c r="AM964" s="634">
        <f t="shared" si="1290"/>
        <v>2.2799999999999998</v>
      </c>
      <c r="AN964" s="457">
        <v>83200</v>
      </c>
      <c r="AO964" s="459"/>
      <c r="AP964" s="459"/>
      <c r="AQ964" s="925" t="str">
        <f t="shared" si="1291"/>
        <v>Կ-1</v>
      </c>
      <c r="AR964" s="457">
        <f t="shared" si="1292"/>
        <v>189695.99999999997</v>
      </c>
      <c r="AS964" s="636">
        <f t="shared" si="1293"/>
        <v>189695.99999999997</v>
      </c>
      <c r="AT964" s="636">
        <f t="shared" si="1294"/>
        <v>2466047.9999999995</v>
      </c>
    </row>
    <row r="965" spans="2:46" s="633" customFormat="1" ht="27">
      <c r="B965" s="907">
        <v>27</v>
      </c>
      <c r="C965" s="673" t="s">
        <v>2913</v>
      </c>
      <c r="D965" s="662" t="s">
        <v>2540</v>
      </c>
      <c r="E965" s="669">
        <v>2000</v>
      </c>
      <c r="F965" s="659" t="s">
        <v>488</v>
      </c>
      <c r="G965" s="653">
        <v>1</v>
      </c>
      <c r="H965" s="653">
        <v>1</v>
      </c>
      <c r="I965" s="649">
        <f t="shared" si="1271"/>
        <v>1.73</v>
      </c>
      <c r="J965" s="571">
        <v>83200</v>
      </c>
      <c r="K965" s="832"/>
      <c r="L965" s="660"/>
      <c r="M965" s="661" t="s">
        <v>87</v>
      </c>
      <c r="N965" s="571">
        <f t="shared" si="1272"/>
        <v>143936</v>
      </c>
      <c r="O965" s="651">
        <f t="shared" si="1273"/>
        <v>143936</v>
      </c>
      <c r="P965" s="651">
        <f t="shared" si="1274"/>
        <v>1871168</v>
      </c>
      <c r="Q965" s="638">
        <v>1</v>
      </c>
      <c r="R965" s="638">
        <f t="shared" si="1275"/>
        <v>2</v>
      </c>
      <c r="S965" s="634">
        <f t="shared" si="1276"/>
        <v>1.79</v>
      </c>
      <c r="T965" s="457">
        <v>83200</v>
      </c>
      <c r="U965" s="459"/>
      <c r="V965" s="459"/>
      <c r="W965" s="925" t="str">
        <f t="shared" si="1277"/>
        <v>Կ-1</v>
      </c>
      <c r="X965" s="457">
        <f t="shared" si="1278"/>
        <v>148928</v>
      </c>
      <c r="Y965" s="636">
        <f t="shared" si="1279"/>
        <v>148928</v>
      </c>
      <c r="Z965" s="636">
        <f t="shared" si="1280"/>
        <v>1936064</v>
      </c>
      <c r="AA965" s="638">
        <f t="shared" si="1281"/>
        <v>1</v>
      </c>
      <c r="AB965" s="638">
        <f t="shared" si="1282"/>
        <v>3</v>
      </c>
      <c r="AC965" s="634">
        <f t="shared" si="1283"/>
        <v>1.84</v>
      </c>
      <c r="AD965" s="457">
        <v>83200</v>
      </c>
      <c r="AE965" s="459"/>
      <c r="AF965" s="459"/>
      <c r="AG965" s="925" t="str">
        <f t="shared" si="1284"/>
        <v>Կ-1</v>
      </c>
      <c r="AH965" s="457">
        <f t="shared" si="1285"/>
        <v>153088</v>
      </c>
      <c r="AI965" s="636">
        <f t="shared" si="1286"/>
        <v>153088</v>
      </c>
      <c r="AJ965" s="636">
        <f t="shared" si="1287"/>
        <v>1990144</v>
      </c>
      <c r="AK965" s="638">
        <f t="shared" si="1288"/>
        <v>1</v>
      </c>
      <c r="AL965" s="638">
        <f t="shared" si="1289"/>
        <v>4</v>
      </c>
      <c r="AM965" s="634">
        <f t="shared" si="1290"/>
        <v>1.9</v>
      </c>
      <c r="AN965" s="457">
        <v>83200</v>
      </c>
      <c r="AO965" s="459"/>
      <c r="AP965" s="459"/>
      <c r="AQ965" s="925" t="str">
        <f t="shared" si="1291"/>
        <v>Կ-1</v>
      </c>
      <c r="AR965" s="457">
        <f t="shared" si="1292"/>
        <v>158080</v>
      </c>
      <c r="AS965" s="636">
        <f t="shared" si="1293"/>
        <v>158080</v>
      </c>
      <c r="AT965" s="636">
        <f t="shared" si="1294"/>
        <v>2055040</v>
      </c>
    </row>
    <row r="966" spans="2:46" s="633" customFormat="1" ht="27">
      <c r="B966" s="907">
        <v>28</v>
      </c>
      <c r="C966" s="673" t="s">
        <v>2914</v>
      </c>
      <c r="D966" s="662" t="s">
        <v>2540</v>
      </c>
      <c r="E966" s="669">
        <v>1992</v>
      </c>
      <c r="F966" s="659" t="s">
        <v>488</v>
      </c>
      <c r="G966" s="653">
        <v>1</v>
      </c>
      <c r="H966" s="653">
        <v>0</v>
      </c>
      <c r="I966" s="649">
        <f t="shared" si="1271"/>
        <v>1.68</v>
      </c>
      <c r="J966" s="571">
        <v>83200</v>
      </c>
      <c r="K966" s="832"/>
      <c r="L966" s="660"/>
      <c r="M966" s="661" t="s">
        <v>87</v>
      </c>
      <c r="N966" s="571">
        <f t="shared" si="1272"/>
        <v>139776</v>
      </c>
      <c r="O966" s="651">
        <f t="shared" si="1273"/>
        <v>139776</v>
      </c>
      <c r="P966" s="651">
        <f t="shared" si="1274"/>
        <v>1817088</v>
      </c>
      <c r="Q966" s="638">
        <v>1</v>
      </c>
      <c r="R966" s="638">
        <f t="shared" si="1275"/>
        <v>1</v>
      </c>
      <c r="S966" s="634">
        <f t="shared" si="1276"/>
        <v>1.73</v>
      </c>
      <c r="T966" s="457">
        <v>83200</v>
      </c>
      <c r="U966" s="459"/>
      <c r="V966" s="459"/>
      <c r="W966" s="925" t="str">
        <f t="shared" si="1277"/>
        <v>Կ-1</v>
      </c>
      <c r="X966" s="457">
        <f t="shared" si="1278"/>
        <v>143936</v>
      </c>
      <c r="Y966" s="636">
        <f t="shared" si="1279"/>
        <v>143936</v>
      </c>
      <c r="Z966" s="636">
        <f t="shared" si="1280"/>
        <v>1871168</v>
      </c>
      <c r="AA966" s="638">
        <f t="shared" si="1281"/>
        <v>1</v>
      </c>
      <c r="AB966" s="638">
        <f t="shared" si="1282"/>
        <v>2</v>
      </c>
      <c r="AC966" s="634">
        <f t="shared" si="1283"/>
        <v>1.79</v>
      </c>
      <c r="AD966" s="457">
        <v>83200</v>
      </c>
      <c r="AE966" s="459"/>
      <c r="AF966" s="459"/>
      <c r="AG966" s="925" t="str">
        <f t="shared" si="1284"/>
        <v>Կ-1</v>
      </c>
      <c r="AH966" s="457">
        <f t="shared" si="1285"/>
        <v>148928</v>
      </c>
      <c r="AI966" s="636">
        <f t="shared" si="1286"/>
        <v>148928</v>
      </c>
      <c r="AJ966" s="636">
        <f t="shared" si="1287"/>
        <v>1936064</v>
      </c>
      <c r="AK966" s="638">
        <f t="shared" si="1288"/>
        <v>1</v>
      </c>
      <c r="AL966" s="638">
        <f t="shared" si="1289"/>
        <v>3</v>
      </c>
      <c r="AM966" s="634">
        <f t="shared" si="1290"/>
        <v>1.84</v>
      </c>
      <c r="AN966" s="457">
        <v>83200</v>
      </c>
      <c r="AO966" s="459"/>
      <c r="AP966" s="459"/>
      <c r="AQ966" s="925" t="str">
        <f t="shared" si="1291"/>
        <v>Կ-1</v>
      </c>
      <c r="AR966" s="457">
        <f t="shared" si="1292"/>
        <v>153088</v>
      </c>
      <c r="AS966" s="636">
        <f t="shared" si="1293"/>
        <v>153088</v>
      </c>
      <c r="AT966" s="636">
        <f t="shared" si="1294"/>
        <v>1990144</v>
      </c>
    </row>
    <row r="967" spans="2:46" s="633" customFormat="1" ht="27">
      <c r="B967" s="907">
        <v>29</v>
      </c>
      <c r="C967" s="673" t="s">
        <v>2915</v>
      </c>
      <c r="D967" s="662" t="s">
        <v>2540</v>
      </c>
      <c r="E967" s="669">
        <v>1992</v>
      </c>
      <c r="F967" s="659" t="s">
        <v>488</v>
      </c>
      <c r="G967" s="653">
        <v>1</v>
      </c>
      <c r="H967" s="653">
        <v>5</v>
      </c>
      <c r="I967" s="649">
        <f t="shared" si="1271"/>
        <v>1.9</v>
      </c>
      <c r="J967" s="571">
        <v>83200</v>
      </c>
      <c r="K967" s="832"/>
      <c r="L967" s="660"/>
      <c r="M967" s="661" t="s">
        <v>87</v>
      </c>
      <c r="N967" s="571">
        <f t="shared" si="1272"/>
        <v>158080</v>
      </c>
      <c r="O967" s="651">
        <f t="shared" si="1273"/>
        <v>158080</v>
      </c>
      <c r="P967" s="651">
        <f t="shared" si="1274"/>
        <v>2055040</v>
      </c>
      <c r="Q967" s="638">
        <v>1</v>
      </c>
      <c r="R967" s="638">
        <f t="shared" si="1275"/>
        <v>6</v>
      </c>
      <c r="S967" s="634">
        <f t="shared" si="1276"/>
        <v>1.96</v>
      </c>
      <c r="T967" s="457">
        <v>83200</v>
      </c>
      <c r="U967" s="459"/>
      <c r="V967" s="459"/>
      <c r="W967" s="925" t="str">
        <f t="shared" si="1277"/>
        <v>Կ-1</v>
      </c>
      <c r="X967" s="457">
        <f t="shared" si="1278"/>
        <v>163072</v>
      </c>
      <c r="Y967" s="636">
        <f t="shared" si="1279"/>
        <v>163072</v>
      </c>
      <c r="Z967" s="636">
        <f t="shared" si="1280"/>
        <v>2119936</v>
      </c>
      <c r="AA967" s="638">
        <f t="shared" si="1281"/>
        <v>1</v>
      </c>
      <c r="AB967" s="638">
        <f t="shared" si="1282"/>
        <v>7</v>
      </c>
      <c r="AC967" s="634">
        <f t="shared" si="1283"/>
        <v>1.96</v>
      </c>
      <c r="AD967" s="457">
        <v>83200</v>
      </c>
      <c r="AE967" s="459"/>
      <c r="AF967" s="459"/>
      <c r="AG967" s="925" t="str">
        <f t="shared" si="1284"/>
        <v>Կ-1</v>
      </c>
      <c r="AH967" s="457">
        <f t="shared" si="1285"/>
        <v>163072</v>
      </c>
      <c r="AI967" s="636">
        <f t="shared" si="1286"/>
        <v>163072</v>
      </c>
      <c r="AJ967" s="636">
        <f t="shared" si="1287"/>
        <v>2119936</v>
      </c>
      <c r="AK967" s="638">
        <f t="shared" si="1288"/>
        <v>1</v>
      </c>
      <c r="AL967" s="638">
        <f t="shared" si="1289"/>
        <v>8</v>
      </c>
      <c r="AM967" s="634">
        <f t="shared" si="1290"/>
        <v>2.02</v>
      </c>
      <c r="AN967" s="457">
        <v>83200</v>
      </c>
      <c r="AO967" s="459"/>
      <c r="AP967" s="459"/>
      <c r="AQ967" s="925" t="str">
        <f t="shared" si="1291"/>
        <v>Կ-1</v>
      </c>
      <c r="AR967" s="457">
        <f t="shared" si="1292"/>
        <v>168064</v>
      </c>
      <c r="AS967" s="636">
        <f t="shared" si="1293"/>
        <v>168064</v>
      </c>
      <c r="AT967" s="636">
        <f t="shared" si="1294"/>
        <v>2184832</v>
      </c>
    </row>
    <row r="968" spans="2:46" s="633" customFormat="1" ht="27">
      <c r="B968" s="907">
        <v>30</v>
      </c>
      <c r="C968" s="673" t="s">
        <v>79</v>
      </c>
      <c r="D968" s="662"/>
      <c r="E968" s="669"/>
      <c r="F968" s="659" t="s">
        <v>488</v>
      </c>
      <c r="G968" s="653">
        <v>1</v>
      </c>
      <c r="H968" s="653">
        <v>6</v>
      </c>
      <c r="I968" s="649">
        <f t="shared" si="1271"/>
        <v>1.96</v>
      </c>
      <c r="J968" s="571">
        <v>83200</v>
      </c>
      <c r="K968" s="832"/>
      <c r="L968" s="660"/>
      <c r="M968" s="661" t="s">
        <v>87</v>
      </c>
      <c r="N968" s="571">
        <f t="shared" si="1272"/>
        <v>163072</v>
      </c>
      <c r="O968" s="651">
        <f t="shared" si="1273"/>
        <v>163072</v>
      </c>
      <c r="P968" s="651">
        <f t="shared" si="1274"/>
        <v>2119936</v>
      </c>
      <c r="Q968" s="638">
        <v>1</v>
      </c>
      <c r="R968" s="638">
        <f t="shared" si="1275"/>
        <v>7</v>
      </c>
      <c r="S968" s="634">
        <f t="shared" si="1276"/>
        <v>1.96</v>
      </c>
      <c r="T968" s="457">
        <v>83200</v>
      </c>
      <c r="U968" s="459"/>
      <c r="V968" s="459"/>
      <c r="W968" s="925" t="str">
        <f t="shared" si="1277"/>
        <v>Կ-1</v>
      </c>
      <c r="X968" s="457">
        <f t="shared" si="1278"/>
        <v>163072</v>
      </c>
      <c r="Y968" s="636">
        <f t="shared" si="1279"/>
        <v>163072</v>
      </c>
      <c r="Z968" s="636">
        <f t="shared" si="1280"/>
        <v>2119936</v>
      </c>
      <c r="AA968" s="638">
        <f t="shared" si="1281"/>
        <v>1</v>
      </c>
      <c r="AB968" s="638">
        <f t="shared" si="1282"/>
        <v>8</v>
      </c>
      <c r="AC968" s="634">
        <f t="shared" si="1283"/>
        <v>2.02</v>
      </c>
      <c r="AD968" s="457">
        <v>83200</v>
      </c>
      <c r="AE968" s="459"/>
      <c r="AF968" s="459"/>
      <c r="AG968" s="925" t="str">
        <f t="shared" si="1284"/>
        <v>Կ-1</v>
      </c>
      <c r="AH968" s="457">
        <f t="shared" si="1285"/>
        <v>168064</v>
      </c>
      <c r="AI968" s="636">
        <f t="shared" si="1286"/>
        <v>168064</v>
      </c>
      <c r="AJ968" s="636">
        <f t="shared" si="1287"/>
        <v>2184832</v>
      </c>
      <c r="AK968" s="638">
        <f t="shared" si="1288"/>
        <v>1</v>
      </c>
      <c r="AL968" s="638">
        <f t="shared" si="1289"/>
        <v>9</v>
      </c>
      <c r="AM968" s="634">
        <f t="shared" si="1290"/>
        <v>2.02</v>
      </c>
      <c r="AN968" s="457">
        <v>83200</v>
      </c>
      <c r="AO968" s="459"/>
      <c r="AP968" s="459"/>
      <c r="AQ968" s="925" t="str">
        <f t="shared" si="1291"/>
        <v>Կ-1</v>
      </c>
      <c r="AR968" s="457">
        <f t="shared" si="1292"/>
        <v>168064</v>
      </c>
      <c r="AS968" s="636">
        <f t="shared" si="1293"/>
        <v>168064</v>
      </c>
      <c r="AT968" s="636">
        <f t="shared" si="1294"/>
        <v>2184832</v>
      </c>
    </row>
    <row r="969" spans="2:46" s="633" customFormat="1" ht="27">
      <c r="B969" s="907">
        <v>31</v>
      </c>
      <c r="C969" s="673" t="s">
        <v>79</v>
      </c>
      <c r="D969" s="662"/>
      <c r="E969" s="669"/>
      <c r="F969" s="659" t="s">
        <v>488</v>
      </c>
      <c r="G969" s="653">
        <v>1</v>
      </c>
      <c r="H969" s="653">
        <v>6</v>
      </c>
      <c r="I969" s="649">
        <f t="shared" si="1271"/>
        <v>1.96</v>
      </c>
      <c r="J969" s="571">
        <v>83200</v>
      </c>
      <c r="K969" s="832"/>
      <c r="L969" s="660"/>
      <c r="M969" s="661" t="s">
        <v>87</v>
      </c>
      <c r="N969" s="571">
        <f t="shared" si="1272"/>
        <v>163072</v>
      </c>
      <c r="O969" s="651">
        <f t="shared" si="1273"/>
        <v>163072</v>
      </c>
      <c r="P969" s="651">
        <f t="shared" si="1274"/>
        <v>2119936</v>
      </c>
      <c r="Q969" s="638">
        <v>1</v>
      </c>
      <c r="R969" s="638">
        <f t="shared" si="1275"/>
        <v>7</v>
      </c>
      <c r="S969" s="634">
        <f t="shared" si="1276"/>
        <v>1.96</v>
      </c>
      <c r="T969" s="457">
        <v>83200</v>
      </c>
      <c r="U969" s="459"/>
      <c r="V969" s="459"/>
      <c r="W969" s="925" t="str">
        <f t="shared" si="1277"/>
        <v>Կ-1</v>
      </c>
      <c r="X969" s="457">
        <f t="shared" si="1278"/>
        <v>163072</v>
      </c>
      <c r="Y969" s="636">
        <f t="shared" si="1279"/>
        <v>163072</v>
      </c>
      <c r="Z969" s="636">
        <f t="shared" si="1280"/>
        <v>2119936</v>
      </c>
      <c r="AA969" s="638">
        <f t="shared" si="1281"/>
        <v>1</v>
      </c>
      <c r="AB969" s="638">
        <f t="shared" si="1282"/>
        <v>8</v>
      </c>
      <c r="AC969" s="634">
        <f t="shared" si="1283"/>
        <v>2.02</v>
      </c>
      <c r="AD969" s="457">
        <v>83200</v>
      </c>
      <c r="AE969" s="459"/>
      <c r="AF969" s="459"/>
      <c r="AG969" s="925" t="str">
        <f t="shared" si="1284"/>
        <v>Կ-1</v>
      </c>
      <c r="AH969" s="457">
        <f t="shared" si="1285"/>
        <v>168064</v>
      </c>
      <c r="AI969" s="636">
        <f t="shared" si="1286"/>
        <v>168064</v>
      </c>
      <c r="AJ969" s="636">
        <f t="shared" si="1287"/>
        <v>2184832</v>
      </c>
      <c r="AK969" s="638">
        <f t="shared" si="1288"/>
        <v>1</v>
      </c>
      <c r="AL969" s="638">
        <f t="shared" si="1289"/>
        <v>9</v>
      </c>
      <c r="AM969" s="634">
        <f t="shared" si="1290"/>
        <v>2.02</v>
      </c>
      <c r="AN969" s="457">
        <v>83200</v>
      </c>
      <c r="AO969" s="459"/>
      <c r="AP969" s="459"/>
      <c r="AQ969" s="925" t="str">
        <f t="shared" si="1291"/>
        <v>Կ-1</v>
      </c>
      <c r="AR969" s="457">
        <f t="shared" si="1292"/>
        <v>168064</v>
      </c>
      <c r="AS969" s="636">
        <f t="shared" si="1293"/>
        <v>168064</v>
      </c>
      <c r="AT969" s="636">
        <f t="shared" si="1294"/>
        <v>2184832</v>
      </c>
    </row>
    <row r="970" spans="2:46" s="633" customFormat="1" ht="27">
      <c r="B970" s="907">
        <v>32</v>
      </c>
      <c r="C970" s="673" t="s">
        <v>79</v>
      </c>
      <c r="D970" s="662"/>
      <c r="E970" s="669"/>
      <c r="F970" s="659" t="s">
        <v>488</v>
      </c>
      <c r="G970" s="653">
        <v>1</v>
      </c>
      <c r="H970" s="653">
        <v>6</v>
      </c>
      <c r="I970" s="649">
        <f t="shared" si="1271"/>
        <v>1.96</v>
      </c>
      <c r="J970" s="571">
        <v>83200</v>
      </c>
      <c r="K970" s="832"/>
      <c r="L970" s="660"/>
      <c r="M970" s="661" t="s">
        <v>87</v>
      </c>
      <c r="N970" s="571">
        <f t="shared" si="1272"/>
        <v>163072</v>
      </c>
      <c r="O970" s="651">
        <f t="shared" si="1273"/>
        <v>163072</v>
      </c>
      <c r="P970" s="651">
        <f t="shared" si="1274"/>
        <v>2119936</v>
      </c>
      <c r="Q970" s="638">
        <v>1</v>
      </c>
      <c r="R970" s="638">
        <f t="shared" si="1275"/>
        <v>7</v>
      </c>
      <c r="S970" s="634">
        <f t="shared" si="1276"/>
        <v>1.96</v>
      </c>
      <c r="T970" s="457">
        <v>83200</v>
      </c>
      <c r="U970" s="459"/>
      <c r="V970" s="459"/>
      <c r="W970" s="925" t="str">
        <f t="shared" si="1277"/>
        <v>Կ-1</v>
      </c>
      <c r="X970" s="457">
        <f t="shared" si="1278"/>
        <v>163072</v>
      </c>
      <c r="Y970" s="636">
        <f t="shared" si="1279"/>
        <v>163072</v>
      </c>
      <c r="Z970" s="636">
        <f t="shared" si="1280"/>
        <v>2119936</v>
      </c>
      <c r="AA970" s="638">
        <f t="shared" si="1281"/>
        <v>1</v>
      </c>
      <c r="AB970" s="638">
        <f t="shared" si="1282"/>
        <v>8</v>
      </c>
      <c r="AC970" s="634">
        <f t="shared" si="1283"/>
        <v>2.02</v>
      </c>
      <c r="AD970" s="457">
        <v>83200</v>
      </c>
      <c r="AE970" s="459"/>
      <c r="AF970" s="459"/>
      <c r="AG970" s="925" t="str">
        <f t="shared" si="1284"/>
        <v>Կ-1</v>
      </c>
      <c r="AH970" s="457">
        <f t="shared" si="1285"/>
        <v>168064</v>
      </c>
      <c r="AI970" s="636">
        <f t="shared" si="1286"/>
        <v>168064</v>
      </c>
      <c r="AJ970" s="636">
        <f t="shared" si="1287"/>
        <v>2184832</v>
      </c>
      <c r="AK970" s="638">
        <f t="shared" si="1288"/>
        <v>1</v>
      </c>
      <c r="AL970" s="638">
        <f t="shared" si="1289"/>
        <v>9</v>
      </c>
      <c r="AM970" s="634">
        <f t="shared" si="1290"/>
        <v>2.02</v>
      </c>
      <c r="AN970" s="457">
        <v>83200</v>
      </c>
      <c r="AO970" s="459"/>
      <c r="AP970" s="459"/>
      <c r="AQ970" s="925" t="str">
        <f t="shared" si="1291"/>
        <v>Կ-1</v>
      </c>
      <c r="AR970" s="457">
        <f t="shared" si="1292"/>
        <v>168064</v>
      </c>
      <c r="AS970" s="636">
        <f t="shared" si="1293"/>
        <v>168064</v>
      </c>
      <c r="AT970" s="636">
        <f t="shared" si="1294"/>
        <v>2184832</v>
      </c>
    </row>
    <row r="971" spans="2:46" s="633" customFormat="1" ht="13.5">
      <c r="B971" s="907">
        <v>33</v>
      </c>
      <c r="C971" s="673" t="s">
        <v>2916</v>
      </c>
      <c r="D971" s="576" t="s">
        <v>2540</v>
      </c>
      <c r="E971" s="884">
        <v>1989</v>
      </c>
      <c r="F971" s="574" t="s">
        <v>242</v>
      </c>
      <c r="G971" s="653">
        <v>1</v>
      </c>
      <c r="H971" s="653">
        <v>8</v>
      </c>
      <c r="I971" s="649">
        <f t="shared" si="1271"/>
        <v>2.02</v>
      </c>
      <c r="J971" s="571">
        <v>83200</v>
      </c>
      <c r="K971" s="832"/>
      <c r="L971" s="660"/>
      <c r="M971" s="661" t="s">
        <v>87</v>
      </c>
      <c r="N971" s="571">
        <f t="shared" si="1272"/>
        <v>168064</v>
      </c>
      <c r="O971" s="651">
        <f t="shared" si="1273"/>
        <v>168064</v>
      </c>
      <c r="P971" s="651">
        <f t="shared" si="1274"/>
        <v>2184832</v>
      </c>
      <c r="Q971" s="638">
        <v>1</v>
      </c>
      <c r="R971" s="638">
        <f t="shared" si="1275"/>
        <v>9</v>
      </c>
      <c r="S971" s="634">
        <f t="shared" si="1276"/>
        <v>2.02</v>
      </c>
      <c r="T971" s="457">
        <v>83200</v>
      </c>
      <c r="U971" s="459"/>
      <c r="V971" s="459"/>
      <c r="W971" s="925" t="str">
        <f t="shared" si="1277"/>
        <v>Կ-1</v>
      </c>
      <c r="X971" s="457">
        <f t="shared" si="1278"/>
        <v>168064</v>
      </c>
      <c r="Y971" s="636">
        <f t="shared" si="1279"/>
        <v>168064</v>
      </c>
      <c r="Z971" s="636">
        <f t="shared" si="1280"/>
        <v>2184832</v>
      </c>
      <c r="AA971" s="638">
        <f t="shared" si="1281"/>
        <v>1</v>
      </c>
      <c r="AB971" s="638">
        <f t="shared" si="1282"/>
        <v>10</v>
      </c>
      <c r="AC971" s="634">
        <f t="shared" si="1283"/>
        <v>2.08</v>
      </c>
      <c r="AD971" s="457">
        <v>83200</v>
      </c>
      <c r="AE971" s="459"/>
      <c r="AF971" s="459"/>
      <c r="AG971" s="925" t="str">
        <f t="shared" si="1284"/>
        <v>Կ-1</v>
      </c>
      <c r="AH971" s="457">
        <f t="shared" si="1285"/>
        <v>173056</v>
      </c>
      <c r="AI971" s="636">
        <f t="shared" si="1286"/>
        <v>173056</v>
      </c>
      <c r="AJ971" s="636">
        <f t="shared" si="1287"/>
        <v>2249728</v>
      </c>
      <c r="AK971" s="638">
        <f t="shared" si="1288"/>
        <v>1</v>
      </c>
      <c r="AL971" s="638">
        <f t="shared" si="1289"/>
        <v>11</v>
      </c>
      <c r="AM971" s="634">
        <f t="shared" si="1290"/>
        <v>2.08</v>
      </c>
      <c r="AN971" s="457">
        <v>83200</v>
      </c>
      <c r="AO971" s="459"/>
      <c r="AP971" s="459"/>
      <c r="AQ971" s="925" t="str">
        <f t="shared" si="1291"/>
        <v>Կ-1</v>
      </c>
      <c r="AR971" s="457">
        <f t="shared" si="1292"/>
        <v>173056</v>
      </c>
      <c r="AS971" s="636">
        <f t="shared" si="1293"/>
        <v>173056</v>
      </c>
      <c r="AT971" s="636">
        <f t="shared" si="1294"/>
        <v>2249728</v>
      </c>
    </row>
    <row r="972" spans="2:46" s="633" customFormat="1" ht="13.5">
      <c r="B972" s="907">
        <v>34</v>
      </c>
      <c r="C972" s="673" t="s">
        <v>2917</v>
      </c>
      <c r="D972" s="576" t="s">
        <v>2540</v>
      </c>
      <c r="E972" s="884">
        <v>1966</v>
      </c>
      <c r="F972" s="574" t="s">
        <v>242</v>
      </c>
      <c r="G972" s="653">
        <v>1</v>
      </c>
      <c r="H972" s="653">
        <v>8</v>
      </c>
      <c r="I972" s="649">
        <f t="shared" si="1271"/>
        <v>2.02</v>
      </c>
      <c r="J972" s="571">
        <v>83200</v>
      </c>
      <c r="K972" s="832"/>
      <c r="L972" s="660"/>
      <c r="M972" s="661" t="s">
        <v>87</v>
      </c>
      <c r="N972" s="571">
        <f t="shared" si="1272"/>
        <v>168064</v>
      </c>
      <c r="O972" s="651">
        <f t="shared" si="1273"/>
        <v>168064</v>
      </c>
      <c r="P972" s="651">
        <f t="shared" si="1274"/>
        <v>2184832</v>
      </c>
      <c r="Q972" s="638">
        <v>1</v>
      </c>
      <c r="R972" s="638">
        <f t="shared" si="1275"/>
        <v>9</v>
      </c>
      <c r="S972" s="634">
        <f t="shared" si="1276"/>
        <v>2.02</v>
      </c>
      <c r="T972" s="457">
        <v>83200</v>
      </c>
      <c r="U972" s="459"/>
      <c r="V972" s="459"/>
      <c r="W972" s="925" t="str">
        <f t="shared" si="1277"/>
        <v>Կ-1</v>
      </c>
      <c r="X972" s="457">
        <f t="shared" si="1278"/>
        <v>168064</v>
      </c>
      <c r="Y972" s="636">
        <f t="shared" si="1279"/>
        <v>168064</v>
      </c>
      <c r="Z972" s="636">
        <f t="shared" si="1280"/>
        <v>2184832</v>
      </c>
      <c r="AA972" s="638">
        <f t="shared" si="1281"/>
        <v>1</v>
      </c>
      <c r="AB972" s="638">
        <f t="shared" si="1282"/>
        <v>10</v>
      </c>
      <c r="AC972" s="634">
        <f t="shared" si="1283"/>
        <v>2.08</v>
      </c>
      <c r="AD972" s="457">
        <v>83200</v>
      </c>
      <c r="AE972" s="459"/>
      <c r="AF972" s="459"/>
      <c r="AG972" s="925" t="str">
        <f t="shared" si="1284"/>
        <v>Կ-1</v>
      </c>
      <c r="AH972" s="457">
        <f t="shared" si="1285"/>
        <v>173056</v>
      </c>
      <c r="AI972" s="636">
        <f t="shared" si="1286"/>
        <v>173056</v>
      </c>
      <c r="AJ972" s="636">
        <f t="shared" si="1287"/>
        <v>2249728</v>
      </c>
      <c r="AK972" s="638">
        <f t="shared" si="1288"/>
        <v>1</v>
      </c>
      <c r="AL972" s="638">
        <f t="shared" si="1289"/>
        <v>11</v>
      </c>
      <c r="AM972" s="634">
        <f t="shared" si="1290"/>
        <v>2.08</v>
      </c>
      <c r="AN972" s="457">
        <v>83200</v>
      </c>
      <c r="AO972" s="459"/>
      <c r="AP972" s="459"/>
      <c r="AQ972" s="925" t="str">
        <f t="shared" si="1291"/>
        <v>Կ-1</v>
      </c>
      <c r="AR972" s="457">
        <f t="shared" si="1292"/>
        <v>173056</v>
      </c>
      <c r="AS972" s="636">
        <f t="shared" si="1293"/>
        <v>173056</v>
      </c>
      <c r="AT972" s="636">
        <f t="shared" si="1294"/>
        <v>2249728</v>
      </c>
    </row>
    <row r="973" spans="2:46" s="633" customFormat="1" ht="13.5">
      <c r="B973" s="907">
        <v>35</v>
      </c>
      <c r="C973" s="673" t="s">
        <v>2918</v>
      </c>
      <c r="D973" s="576" t="s">
        <v>2540</v>
      </c>
      <c r="E973" s="884">
        <v>1984</v>
      </c>
      <c r="F973" s="574" t="s">
        <v>242</v>
      </c>
      <c r="G973" s="653">
        <v>1</v>
      </c>
      <c r="H973" s="653">
        <v>1</v>
      </c>
      <c r="I973" s="649">
        <f t="shared" si="1271"/>
        <v>1.73</v>
      </c>
      <c r="J973" s="571">
        <v>83200</v>
      </c>
      <c r="K973" s="832"/>
      <c r="L973" s="660"/>
      <c r="M973" s="661" t="s">
        <v>87</v>
      </c>
      <c r="N973" s="571">
        <f t="shared" si="1272"/>
        <v>143936</v>
      </c>
      <c r="O973" s="651">
        <f t="shared" si="1273"/>
        <v>143936</v>
      </c>
      <c r="P973" s="651">
        <f t="shared" si="1274"/>
        <v>1871168</v>
      </c>
      <c r="Q973" s="638">
        <v>1</v>
      </c>
      <c r="R973" s="638">
        <f t="shared" si="1275"/>
        <v>2</v>
      </c>
      <c r="S973" s="634">
        <f t="shared" si="1276"/>
        <v>1.79</v>
      </c>
      <c r="T973" s="457">
        <v>83200</v>
      </c>
      <c r="U973" s="459"/>
      <c r="V973" s="459"/>
      <c r="W973" s="925" t="str">
        <f t="shared" si="1277"/>
        <v>Կ-1</v>
      </c>
      <c r="X973" s="457">
        <f t="shared" si="1278"/>
        <v>148928</v>
      </c>
      <c r="Y973" s="636">
        <f t="shared" si="1279"/>
        <v>148928</v>
      </c>
      <c r="Z973" s="636">
        <f t="shared" si="1280"/>
        <v>1936064</v>
      </c>
      <c r="AA973" s="638">
        <f t="shared" si="1281"/>
        <v>1</v>
      </c>
      <c r="AB973" s="638">
        <f t="shared" si="1282"/>
        <v>3</v>
      </c>
      <c r="AC973" s="634">
        <f t="shared" si="1283"/>
        <v>1.84</v>
      </c>
      <c r="AD973" s="457">
        <v>83200</v>
      </c>
      <c r="AE973" s="459"/>
      <c r="AF973" s="459"/>
      <c r="AG973" s="925" t="str">
        <f t="shared" si="1284"/>
        <v>Կ-1</v>
      </c>
      <c r="AH973" s="457">
        <f t="shared" si="1285"/>
        <v>153088</v>
      </c>
      <c r="AI973" s="636">
        <f t="shared" si="1286"/>
        <v>153088</v>
      </c>
      <c r="AJ973" s="636">
        <f t="shared" si="1287"/>
        <v>1990144</v>
      </c>
      <c r="AK973" s="638">
        <f t="shared" si="1288"/>
        <v>1</v>
      </c>
      <c r="AL973" s="638">
        <f t="shared" si="1289"/>
        <v>4</v>
      </c>
      <c r="AM973" s="634">
        <f t="shared" si="1290"/>
        <v>1.9</v>
      </c>
      <c r="AN973" s="457">
        <v>83200</v>
      </c>
      <c r="AO973" s="459"/>
      <c r="AP973" s="459"/>
      <c r="AQ973" s="925" t="str">
        <f t="shared" si="1291"/>
        <v>Կ-1</v>
      </c>
      <c r="AR973" s="457">
        <f t="shared" si="1292"/>
        <v>158080</v>
      </c>
      <c r="AS973" s="636">
        <f t="shared" si="1293"/>
        <v>158080</v>
      </c>
      <c r="AT973" s="636">
        <f t="shared" si="1294"/>
        <v>2055040</v>
      </c>
    </row>
    <row r="974" spans="2:46" s="633" customFormat="1" ht="13.5">
      <c r="B974" s="907">
        <v>36</v>
      </c>
      <c r="C974" s="673" t="s">
        <v>2919</v>
      </c>
      <c r="D974" s="576" t="s">
        <v>2540</v>
      </c>
      <c r="E974" s="884">
        <v>1990</v>
      </c>
      <c r="F974" s="574" t="s">
        <v>242</v>
      </c>
      <c r="G974" s="653">
        <v>1</v>
      </c>
      <c r="H974" s="653">
        <v>1</v>
      </c>
      <c r="I974" s="649">
        <f t="shared" si="1271"/>
        <v>1.73</v>
      </c>
      <c r="J974" s="571">
        <v>83200</v>
      </c>
      <c r="K974" s="832"/>
      <c r="L974" s="660"/>
      <c r="M974" s="661" t="s">
        <v>87</v>
      </c>
      <c r="N974" s="571">
        <f t="shared" si="1272"/>
        <v>143936</v>
      </c>
      <c r="O974" s="651">
        <f t="shared" si="1273"/>
        <v>143936</v>
      </c>
      <c r="P974" s="651">
        <f t="shared" si="1274"/>
        <v>1871168</v>
      </c>
      <c r="Q974" s="638">
        <v>1</v>
      </c>
      <c r="R974" s="638">
        <f t="shared" si="1275"/>
        <v>2</v>
      </c>
      <c r="S974" s="634">
        <f t="shared" si="1276"/>
        <v>1.79</v>
      </c>
      <c r="T974" s="457">
        <v>83200</v>
      </c>
      <c r="U974" s="459"/>
      <c r="V974" s="459"/>
      <c r="W974" s="925" t="str">
        <f t="shared" si="1277"/>
        <v>Կ-1</v>
      </c>
      <c r="X974" s="457">
        <f t="shared" si="1278"/>
        <v>148928</v>
      </c>
      <c r="Y974" s="636">
        <f t="shared" si="1279"/>
        <v>148928</v>
      </c>
      <c r="Z974" s="636">
        <f t="shared" si="1280"/>
        <v>1936064</v>
      </c>
      <c r="AA974" s="638">
        <f t="shared" si="1281"/>
        <v>1</v>
      </c>
      <c r="AB974" s="638">
        <f t="shared" si="1282"/>
        <v>3</v>
      </c>
      <c r="AC974" s="634">
        <f t="shared" si="1283"/>
        <v>1.84</v>
      </c>
      <c r="AD974" s="457">
        <v>83200</v>
      </c>
      <c r="AE974" s="459"/>
      <c r="AF974" s="459"/>
      <c r="AG974" s="925" t="str">
        <f t="shared" si="1284"/>
        <v>Կ-1</v>
      </c>
      <c r="AH974" s="457">
        <f t="shared" si="1285"/>
        <v>153088</v>
      </c>
      <c r="AI974" s="636">
        <f t="shared" si="1286"/>
        <v>153088</v>
      </c>
      <c r="AJ974" s="636">
        <f t="shared" si="1287"/>
        <v>1990144</v>
      </c>
      <c r="AK974" s="638">
        <f t="shared" si="1288"/>
        <v>1</v>
      </c>
      <c r="AL974" s="638">
        <f t="shared" si="1289"/>
        <v>4</v>
      </c>
      <c r="AM974" s="634">
        <f t="shared" si="1290"/>
        <v>1.9</v>
      </c>
      <c r="AN974" s="457">
        <v>83200</v>
      </c>
      <c r="AO974" s="459"/>
      <c r="AP974" s="459"/>
      <c r="AQ974" s="925" t="str">
        <f t="shared" si="1291"/>
        <v>Կ-1</v>
      </c>
      <c r="AR974" s="457">
        <f t="shared" si="1292"/>
        <v>158080</v>
      </c>
      <c r="AS974" s="636">
        <f t="shared" si="1293"/>
        <v>158080</v>
      </c>
      <c r="AT974" s="636">
        <f t="shared" si="1294"/>
        <v>2055040</v>
      </c>
    </row>
    <row r="975" spans="2:46" s="633" customFormat="1" ht="13.5">
      <c r="B975" s="907">
        <v>37</v>
      </c>
      <c r="C975" s="673" t="s">
        <v>2920</v>
      </c>
      <c r="D975" s="576" t="s">
        <v>2540</v>
      </c>
      <c r="E975" s="884">
        <v>1997</v>
      </c>
      <c r="F975" s="574" t="s">
        <v>242</v>
      </c>
      <c r="G975" s="653">
        <v>1</v>
      </c>
      <c r="H975" s="653">
        <v>1</v>
      </c>
      <c r="I975" s="649">
        <f>IF(G975&lt;1,0,IF(M975="Բ-1",IF(H975=0,6.94,IF(H975=1,7.17,IF(H975=2,7.41,IF(H975=3,7.66,IF(OR(H975=5,H975=4),7.92,IF(OR(H975=6,H975=7),8.18,IF(OR(H975=8,H975=9),8.46,IF(OR(H975=10,H975=11,H975=12),8.74,IF(OR(H975=13,H975=14,H975=15),9.03,IF(OR(H975=16,H975=17,H975=18),9.33,9.65)))))))))),IF(M975="Բ-2", IF(H975=0,5.71,IF(H975=1,5.89,IF(H975=2,6.09,IF(H975=3,6.29,IF(OR(H975=5,H975=4),6.5,IF(OR(H975=6,H975=7),6.72,IF(OR(H975=8,H975=9),6.94,IF(OR(H975=10,H975=11,H975=12),7.17,IF(OR(H975=13,H975=14,H975=15),7.41,IF(OR(H975=16,H975=17,H975=18),7.65,7.91)))))))))), IF(M975="Գ-1", IF(H975=0,4.7,IF(H975=1,4.86,IF(H975=2,5.01,IF(H975=3,5.18,IF(OR(H975=5,H975=4),5.35,IF(OR(H975=6,H975=7),5.52,IF(OR(H975=8,H975=9),5.71,IF(OR(H975=10,H975=11,H975=12),5.89,IF(OR(H975=13,H975=14,H975=15),6.09,IF(OR(H975=16,H975=17,H975=18),6.29,6.49)))))))))), IF(M975="Գ-2", IF(H975=0,3.88,IF(H975=1,4.01,IF(H975=2,4.14,IF(H975=3,4.27,IF(OR(H975=5,H975=4),4.41,IF(OR(H975=6,H975=7),4.55,IF(OR(H975=8,H975=9),4.7,IF(OR(H975=10,H975=11,H975=12),4.85,IF(OR(H975=13,H975=14,H975=15),5.01,IF(OR(H975=16,H975=17,H975=18),5.17,5.34)))))))))), IF(M975="Գ-3", IF(H975=0,3.21,IF(H975=1,3.31,IF(H975=2,3.42,IF(H975=3,3.53,IF(OR(H975=5,H975=4),3.64,IF(OR(H975=6,H975=7),3.76,IF(OR(H975=8,H975=9),3.88,IF(OR(H975=10,H975=11,H975=12),4.01,IF(OR(H975=13,H975=14,H975=15),4.13,IF(OR(H975=16,H975=17,H975=18),4.27,4.4)))))))))), IF(M975="Ա-1", IF(H975=0,2.66,IF(H975=1,2.75,IF(H975=2,2.83,IF(H975=3,2.92,IF(OR(H975=5,H975=4),3.02,IF(OR(H975=6,H975=7),3.11,IF(OR(H975=8,H975=9),3.21,IF(OR(H975=10,H975=11,H975=12),3.31,IF(OR(H975=13,H975=14,H975=15),3.42,IF(OR(H975=16,H975=17,H975=18),3.53,3.64)))))))))), IF(M975="Ա-2", IF(H975=0,2.28,IF(H975=1,2.35,IF(H975=2,2.43,IF(H975=3,2.5,IF(OR(H975=5,H975=4),2.58,IF(OR(H975=6,H975=7),2.66,IF(OR(H975=8,H975=9),2.75,IF(OR(H975=10,H975=11,H975=12),2.83,IF(OR(H975=13,H975=14,H975=15),2.92,IF(OR(H975=16,H975=17,H975=18),3.01,3.11)))))))))),IF(M975="Ա-3", IF(H975=0,1.96,IF(H975=1,2.02,IF(H975=2,2.08,IF(H975=3,2.15,IF(OR(H975=5,H975=4),2.21,IF(OR(H975=6,H975=7),2.28,IF(OR(H975=8,H975=9),2.35,IF(OR(H975=10,H975=11,H975=12),2.42,IF(OR(H975=13,H975=14,H975=15),2.5,IF(OR(H975=16,H975=17,H975=18),2.58,2.66)))))))))), IF(M975="Կ-1", IF(H975=0,1.68,IF(H975=1,1.73,IF(H975=2,1.79,IF(H975=3,1.84,IF(OR(H975=5,H975=4),1.9,IF(OR(H975=6,H975=7),1.96,IF(OR(H975=8,H975=9),2.02,IF(OR(H975=10,H975=11,H975=12),2.08,IF(OR(H975=13,H975=14,H975=15),2.14,IF(OR(H975=16,H975=17,H975=18),2.21,2.28)))))))))), IF(M975="Կ-2", IF(H975=0,1.45,IF(H975=1,1.49,IF(H975=2,1.54,IF(H975=3,1.59,IF(OR(H975=5,H975=4),1.63,IF(OR(H975=6,H975=7),1.68,IF(OR(H975=8,H975=9),1.73,IF(OR(H975=10,H975=11,H975=12),1.79,IF(OR(H975=13,H975=14,H975=15),1.84,IF(OR(H975=16,H975=17,H975=18),1.9,1.95)))))))))),IF(M975="Կ-3", IF(H975=0,1.25,IF(H975=1,1.29,IF(H975=2,1.33,IF(H975=3,1.37,IF(OR(H975=5,H975=4),1.41,IF(OR(H975=6,H975=7),1.45,IF(OR(H975=8,H975=9),1.49,IF(OR(H975=10,H975=11,H975=12),1.54,IF(OR(H975=13,H975=14,H975=15),1.58,IF(OR(H975=16,H975=17,H975=18),1.63,1.68)))))))))), "Error"))))))))))))</f>
        <v>1.73</v>
      </c>
      <c r="J975" s="571">
        <v>83200</v>
      </c>
      <c r="K975" s="832"/>
      <c r="L975" s="660"/>
      <c r="M975" s="661" t="s">
        <v>87</v>
      </c>
      <c r="N975" s="571">
        <f>J975*I975</f>
        <v>143936</v>
      </c>
      <c r="O975" s="651">
        <f t="shared" si="1273"/>
        <v>143936</v>
      </c>
      <c r="P975" s="651">
        <f>+O975*13</f>
        <v>1871168</v>
      </c>
      <c r="Q975" s="638">
        <v>1</v>
      </c>
      <c r="R975" s="638">
        <f t="shared" si="1275"/>
        <v>2</v>
      </c>
      <c r="S975" s="634">
        <f t="shared" si="1276"/>
        <v>1.79</v>
      </c>
      <c r="T975" s="457">
        <v>83200</v>
      </c>
      <c r="U975" s="459"/>
      <c r="V975" s="459"/>
      <c r="W975" s="925" t="str">
        <f t="shared" si="1277"/>
        <v>Կ-1</v>
      </c>
      <c r="X975" s="457">
        <f t="shared" si="1278"/>
        <v>148928</v>
      </c>
      <c r="Y975" s="636">
        <f t="shared" si="1279"/>
        <v>148928</v>
      </c>
      <c r="Z975" s="636">
        <f>+Y975*13</f>
        <v>1936064</v>
      </c>
      <c r="AA975" s="638">
        <f t="shared" si="1281"/>
        <v>1</v>
      </c>
      <c r="AB975" s="638">
        <f t="shared" si="1282"/>
        <v>3</v>
      </c>
      <c r="AC975" s="634">
        <f t="shared" si="1283"/>
        <v>1.84</v>
      </c>
      <c r="AD975" s="457">
        <v>83200</v>
      </c>
      <c r="AE975" s="459"/>
      <c r="AF975" s="459"/>
      <c r="AG975" s="925" t="str">
        <f t="shared" si="1284"/>
        <v>Կ-1</v>
      </c>
      <c r="AH975" s="457">
        <f t="shared" si="1285"/>
        <v>153088</v>
      </c>
      <c r="AI975" s="636">
        <f t="shared" si="1286"/>
        <v>153088</v>
      </c>
      <c r="AJ975" s="636">
        <f>+AI975*13</f>
        <v>1990144</v>
      </c>
      <c r="AK975" s="638">
        <f t="shared" si="1288"/>
        <v>1</v>
      </c>
      <c r="AL975" s="638">
        <f t="shared" si="1289"/>
        <v>4</v>
      </c>
      <c r="AM975" s="634">
        <f t="shared" si="1290"/>
        <v>1.9</v>
      </c>
      <c r="AN975" s="457">
        <v>83200</v>
      </c>
      <c r="AO975" s="459"/>
      <c r="AP975" s="459"/>
      <c r="AQ975" s="925" t="str">
        <f t="shared" si="1291"/>
        <v>Կ-1</v>
      </c>
      <c r="AR975" s="457">
        <f t="shared" si="1292"/>
        <v>158080</v>
      </c>
      <c r="AS975" s="636">
        <f t="shared" si="1293"/>
        <v>158080</v>
      </c>
      <c r="AT975" s="636">
        <f>+AS975*13</f>
        <v>2055040</v>
      </c>
    </row>
    <row r="976" spans="2:46" s="633" customFormat="1" ht="13.5">
      <c r="B976" s="907">
        <v>38</v>
      </c>
      <c r="C976" s="673" t="s">
        <v>2921</v>
      </c>
      <c r="D976" s="576" t="s">
        <v>2540</v>
      </c>
      <c r="E976" s="884">
        <v>2001</v>
      </c>
      <c r="F976" s="574" t="s">
        <v>242</v>
      </c>
      <c r="G976" s="653">
        <v>1</v>
      </c>
      <c r="H976" s="653">
        <v>1</v>
      </c>
      <c r="I976" s="649">
        <f t="shared" ref="I976:I985" si="1298">IF(G976&lt;1,0,IF(M976="Բ-1",IF(H976=0,6.94,IF(H976=1,7.17,IF(H976=2,7.41,IF(H976=3,7.66,IF(OR(H976=5,H976=4),7.92,IF(OR(H976=6,H976=7),8.18,IF(OR(H976=8,H976=9),8.46,IF(OR(H976=10,H976=11,H976=12),8.74,IF(OR(H976=13,H976=14,H976=15),9.03,IF(OR(H976=16,H976=17,H976=18),9.33,9.65)))))))))),IF(M976="Բ-2", IF(H976=0,5.71,IF(H976=1,5.89,IF(H976=2,6.09,IF(H976=3,6.29,IF(OR(H976=5,H976=4),6.5,IF(OR(H976=6,H976=7),6.72,IF(OR(H976=8,H976=9),6.94,IF(OR(H976=10,H976=11,H976=12),7.17,IF(OR(H976=13,H976=14,H976=15),7.41,IF(OR(H976=16,H976=17,H976=18),7.65,7.91)))))))))), IF(M976="Գ-1", IF(H976=0,4.7,IF(H976=1,4.86,IF(H976=2,5.01,IF(H976=3,5.18,IF(OR(H976=5,H976=4),5.35,IF(OR(H976=6,H976=7),5.52,IF(OR(H976=8,H976=9),5.71,IF(OR(H976=10,H976=11,H976=12),5.89,IF(OR(H976=13,H976=14,H976=15),6.09,IF(OR(H976=16,H976=17,H976=18),6.29,6.49)))))))))), IF(M976="Գ-2", IF(H976=0,3.88,IF(H976=1,4.01,IF(H976=2,4.14,IF(H976=3,4.27,IF(OR(H976=5,H976=4),4.41,IF(OR(H976=6,H976=7),4.55,IF(OR(H976=8,H976=9),4.7,IF(OR(H976=10,H976=11,H976=12),4.85,IF(OR(H976=13,H976=14,H976=15),5.01,IF(OR(H976=16,H976=17,H976=18),5.17,5.34)))))))))), IF(M976="Գ-3", IF(H976=0,3.21,IF(H976=1,3.31,IF(H976=2,3.42,IF(H976=3,3.53,IF(OR(H976=5,H976=4),3.64,IF(OR(H976=6,H976=7),3.76,IF(OR(H976=8,H976=9),3.88,IF(OR(H976=10,H976=11,H976=12),4.01,IF(OR(H976=13,H976=14,H976=15),4.13,IF(OR(H976=16,H976=17,H976=18),4.27,4.4)))))))))), IF(M976="Ա-1", IF(H976=0,2.66,IF(H976=1,2.75,IF(H976=2,2.83,IF(H976=3,2.92,IF(OR(H976=5,H976=4),3.02,IF(OR(H976=6,H976=7),3.11,IF(OR(H976=8,H976=9),3.21,IF(OR(H976=10,H976=11,H976=12),3.31,IF(OR(H976=13,H976=14,H976=15),3.42,IF(OR(H976=16,H976=17,H976=18),3.53,3.64)))))))))), IF(M976="Ա-2", IF(H976=0,2.28,IF(H976=1,2.35,IF(H976=2,2.43,IF(H976=3,2.5,IF(OR(H976=5,H976=4),2.58,IF(OR(H976=6,H976=7),2.66,IF(OR(H976=8,H976=9),2.75,IF(OR(H976=10,H976=11,H976=12),2.83,IF(OR(H976=13,H976=14,H976=15),2.92,IF(OR(H976=16,H976=17,H976=18),3.01,3.11)))))))))),IF(M976="Ա-3", IF(H976=0,1.96,IF(H976=1,2.02,IF(H976=2,2.08,IF(H976=3,2.15,IF(OR(H976=5,H976=4),2.21,IF(OR(H976=6,H976=7),2.28,IF(OR(H976=8,H976=9),2.35,IF(OR(H976=10,H976=11,H976=12),2.42,IF(OR(H976=13,H976=14,H976=15),2.5,IF(OR(H976=16,H976=17,H976=18),2.58,2.66)))))))))), IF(M976="Կ-1", IF(H976=0,1.68,IF(H976=1,1.73,IF(H976=2,1.79,IF(H976=3,1.84,IF(OR(H976=5,H976=4),1.9,IF(OR(H976=6,H976=7),1.96,IF(OR(H976=8,H976=9),2.02,IF(OR(H976=10,H976=11,H976=12),2.08,IF(OR(H976=13,H976=14,H976=15),2.14,IF(OR(H976=16,H976=17,H976=18),2.21,2.28)))))))))), IF(M976="Կ-2", IF(H976=0,1.45,IF(H976=1,1.49,IF(H976=2,1.54,IF(H976=3,1.59,IF(OR(H976=5,H976=4),1.63,IF(OR(H976=6,H976=7),1.68,IF(OR(H976=8,H976=9),1.73,IF(OR(H976=10,H976=11,H976=12),1.79,IF(OR(H976=13,H976=14,H976=15),1.84,IF(OR(H976=16,H976=17,H976=18),1.9,1.95)))))))))),IF(M976="Կ-3", IF(H976=0,1.25,IF(H976=1,1.29,IF(H976=2,1.33,IF(H976=3,1.37,IF(OR(H976=5,H976=4),1.41,IF(OR(H976=6,H976=7),1.45,IF(OR(H976=8,H976=9),1.49,IF(OR(H976=10,H976=11,H976=12),1.54,IF(OR(H976=13,H976=14,H976=15),1.58,IF(OR(H976=16,H976=17,H976=18),1.63,1.68)))))))))), "Error"))))))))))))</f>
        <v>1.73</v>
      </c>
      <c r="J976" s="571">
        <v>83200</v>
      </c>
      <c r="K976" s="832"/>
      <c r="L976" s="660"/>
      <c r="M976" s="661" t="s">
        <v>87</v>
      </c>
      <c r="N976" s="571">
        <f t="shared" ref="N976:N985" si="1299">J976*I976</f>
        <v>143936</v>
      </c>
      <c r="O976" s="651">
        <f t="shared" si="1273"/>
        <v>143936</v>
      </c>
      <c r="P976" s="651">
        <f t="shared" ref="P976:P985" si="1300">+O976*13</f>
        <v>1871168</v>
      </c>
      <c r="Q976" s="638">
        <v>1</v>
      </c>
      <c r="R976" s="638">
        <f t="shared" si="1275"/>
        <v>2</v>
      </c>
      <c r="S976" s="634">
        <f t="shared" si="1276"/>
        <v>1.79</v>
      </c>
      <c r="T976" s="457">
        <v>83200</v>
      </c>
      <c r="U976" s="459"/>
      <c r="V976" s="459"/>
      <c r="W976" s="925" t="str">
        <f t="shared" si="1277"/>
        <v>Կ-1</v>
      </c>
      <c r="X976" s="457">
        <f t="shared" si="1278"/>
        <v>148928</v>
      </c>
      <c r="Y976" s="636">
        <f t="shared" si="1279"/>
        <v>148928</v>
      </c>
      <c r="Z976" s="636">
        <f t="shared" ref="Z976:Z985" si="1301">+Y976*13</f>
        <v>1936064</v>
      </c>
      <c r="AA976" s="638">
        <f t="shared" si="1281"/>
        <v>1</v>
      </c>
      <c r="AB976" s="638">
        <f t="shared" si="1282"/>
        <v>3</v>
      </c>
      <c r="AC976" s="634">
        <f t="shared" si="1283"/>
        <v>1.84</v>
      </c>
      <c r="AD976" s="457">
        <v>83200</v>
      </c>
      <c r="AE976" s="459"/>
      <c r="AF976" s="459"/>
      <c r="AG976" s="925" t="str">
        <f t="shared" si="1284"/>
        <v>Կ-1</v>
      </c>
      <c r="AH976" s="457">
        <f t="shared" si="1285"/>
        <v>153088</v>
      </c>
      <c r="AI976" s="636">
        <f t="shared" si="1286"/>
        <v>153088</v>
      </c>
      <c r="AJ976" s="636">
        <f t="shared" ref="AJ976:AJ985" si="1302">+AI976*13</f>
        <v>1990144</v>
      </c>
      <c r="AK976" s="638">
        <f t="shared" si="1288"/>
        <v>1</v>
      </c>
      <c r="AL976" s="638">
        <f t="shared" si="1289"/>
        <v>4</v>
      </c>
      <c r="AM976" s="634">
        <f t="shared" si="1290"/>
        <v>1.9</v>
      </c>
      <c r="AN976" s="457">
        <v>83200</v>
      </c>
      <c r="AO976" s="459"/>
      <c r="AP976" s="459"/>
      <c r="AQ976" s="925" t="str">
        <f t="shared" si="1291"/>
        <v>Կ-1</v>
      </c>
      <c r="AR976" s="457">
        <f t="shared" si="1292"/>
        <v>158080</v>
      </c>
      <c r="AS976" s="636">
        <f t="shared" si="1293"/>
        <v>158080</v>
      </c>
      <c r="AT976" s="636">
        <f t="shared" ref="AT976:AT985" si="1303">+AS976*13</f>
        <v>2055040</v>
      </c>
    </row>
    <row r="977" spans="2:46" s="633" customFormat="1" ht="13.5">
      <c r="B977" s="907">
        <v>39</v>
      </c>
      <c r="C977" s="673" t="s">
        <v>2922</v>
      </c>
      <c r="D977" s="576" t="s">
        <v>2540</v>
      </c>
      <c r="E977" s="884">
        <v>2000</v>
      </c>
      <c r="F977" s="574" t="s">
        <v>242</v>
      </c>
      <c r="G977" s="653">
        <v>1</v>
      </c>
      <c r="H977" s="653">
        <v>1</v>
      </c>
      <c r="I977" s="649">
        <f t="shared" si="1298"/>
        <v>1.73</v>
      </c>
      <c r="J977" s="571">
        <v>83200</v>
      </c>
      <c r="K977" s="832"/>
      <c r="L977" s="660"/>
      <c r="M977" s="661" t="s">
        <v>87</v>
      </c>
      <c r="N977" s="571">
        <f t="shared" si="1299"/>
        <v>143936</v>
      </c>
      <c r="O977" s="651">
        <f t="shared" si="1273"/>
        <v>143936</v>
      </c>
      <c r="P977" s="651">
        <f t="shared" si="1300"/>
        <v>1871168</v>
      </c>
      <c r="Q977" s="638">
        <v>1</v>
      </c>
      <c r="R977" s="638">
        <f t="shared" si="1275"/>
        <v>2</v>
      </c>
      <c r="S977" s="634">
        <f t="shared" si="1276"/>
        <v>1.79</v>
      </c>
      <c r="T977" s="457">
        <v>83200</v>
      </c>
      <c r="U977" s="459"/>
      <c r="V977" s="459"/>
      <c r="W977" s="925" t="str">
        <f t="shared" si="1277"/>
        <v>Կ-1</v>
      </c>
      <c r="X977" s="457">
        <f t="shared" si="1278"/>
        <v>148928</v>
      </c>
      <c r="Y977" s="636">
        <f t="shared" si="1279"/>
        <v>148928</v>
      </c>
      <c r="Z977" s="636">
        <f t="shared" si="1301"/>
        <v>1936064</v>
      </c>
      <c r="AA977" s="638">
        <f t="shared" si="1281"/>
        <v>1</v>
      </c>
      <c r="AB977" s="638">
        <f t="shared" si="1282"/>
        <v>3</v>
      </c>
      <c r="AC977" s="634">
        <f t="shared" si="1283"/>
        <v>1.84</v>
      </c>
      <c r="AD977" s="457">
        <v>83200</v>
      </c>
      <c r="AE977" s="459"/>
      <c r="AF977" s="459"/>
      <c r="AG977" s="925" t="str">
        <f t="shared" si="1284"/>
        <v>Կ-1</v>
      </c>
      <c r="AH977" s="457">
        <f t="shared" si="1285"/>
        <v>153088</v>
      </c>
      <c r="AI977" s="636">
        <f t="shared" si="1286"/>
        <v>153088</v>
      </c>
      <c r="AJ977" s="636">
        <f t="shared" si="1302"/>
        <v>1990144</v>
      </c>
      <c r="AK977" s="638">
        <f t="shared" si="1288"/>
        <v>1</v>
      </c>
      <c r="AL977" s="638">
        <f t="shared" si="1289"/>
        <v>4</v>
      </c>
      <c r="AM977" s="634">
        <f t="shared" si="1290"/>
        <v>1.9</v>
      </c>
      <c r="AN977" s="457">
        <v>83200</v>
      </c>
      <c r="AO977" s="459"/>
      <c r="AP977" s="459"/>
      <c r="AQ977" s="925" t="str">
        <f t="shared" si="1291"/>
        <v>Կ-1</v>
      </c>
      <c r="AR977" s="457">
        <f t="shared" si="1292"/>
        <v>158080</v>
      </c>
      <c r="AS977" s="636">
        <f t="shared" si="1293"/>
        <v>158080</v>
      </c>
      <c r="AT977" s="636">
        <f t="shared" si="1303"/>
        <v>2055040</v>
      </c>
    </row>
    <row r="978" spans="2:46" s="633" customFormat="1" ht="13.5">
      <c r="B978" s="907">
        <v>40</v>
      </c>
      <c r="C978" s="673" t="s">
        <v>2923</v>
      </c>
      <c r="D978" s="576" t="s">
        <v>2540</v>
      </c>
      <c r="E978" s="884">
        <v>2001</v>
      </c>
      <c r="F978" s="574" t="s">
        <v>242</v>
      </c>
      <c r="G978" s="653">
        <v>1</v>
      </c>
      <c r="H978" s="653">
        <v>1</v>
      </c>
      <c r="I978" s="649">
        <f t="shared" si="1298"/>
        <v>1.73</v>
      </c>
      <c r="J978" s="571">
        <v>83200</v>
      </c>
      <c r="K978" s="832"/>
      <c r="L978" s="660"/>
      <c r="M978" s="661" t="s">
        <v>87</v>
      </c>
      <c r="N978" s="571">
        <f t="shared" si="1299"/>
        <v>143936</v>
      </c>
      <c r="O978" s="651">
        <f t="shared" si="1273"/>
        <v>143936</v>
      </c>
      <c r="P978" s="651">
        <f t="shared" si="1300"/>
        <v>1871168</v>
      </c>
      <c r="Q978" s="638">
        <v>1</v>
      </c>
      <c r="R978" s="638">
        <f t="shared" si="1275"/>
        <v>2</v>
      </c>
      <c r="S978" s="634">
        <f t="shared" si="1276"/>
        <v>1.79</v>
      </c>
      <c r="T978" s="457">
        <v>83200</v>
      </c>
      <c r="U978" s="459"/>
      <c r="V978" s="459"/>
      <c r="W978" s="925" t="str">
        <f t="shared" si="1277"/>
        <v>Կ-1</v>
      </c>
      <c r="X978" s="457">
        <f t="shared" si="1278"/>
        <v>148928</v>
      </c>
      <c r="Y978" s="636">
        <f t="shared" si="1279"/>
        <v>148928</v>
      </c>
      <c r="Z978" s="636">
        <f t="shared" si="1301"/>
        <v>1936064</v>
      </c>
      <c r="AA978" s="638">
        <f t="shared" si="1281"/>
        <v>1</v>
      </c>
      <c r="AB978" s="638">
        <f t="shared" si="1282"/>
        <v>3</v>
      </c>
      <c r="AC978" s="634">
        <f t="shared" si="1283"/>
        <v>1.84</v>
      </c>
      <c r="AD978" s="457">
        <v>83200</v>
      </c>
      <c r="AE978" s="459"/>
      <c r="AF978" s="459"/>
      <c r="AG978" s="925" t="str">
        <f t="shared" si="1284"/>
        <v>Կ-1</v>
      </c>
      <c r="AH978" s="457">
        <f t="shared" si="1285"/>
        <v>153088</v>
      </c>
      <c r="AI978" s="636">
        <f t="shared" si="1286"/>
        <v>153088</v>
      </c>
      <c r="AJ978" s="636">
        <f t="shared" si="1302"/>
        <v>1990144</v>
      </c>
      <c r="AK978" s="638">
        <f t="shared" si="1288"/>
        <v>1</v>
      </c>
      <c r="AL978" s="638">
        <f t="shared" si="1289"/>
        <v>4</v>
      </c>
      <c r="AM978" s="634">
        <f t="shared" si="1290"/>
        <v>1.9</v>
      </c>
      <c r="AN978" s="457">
        <v>83200</v>
      </c>
      <c r="AO978" s="459"/>
      <c r="AP978" s="459"/>
      <c r="AQ978" s="925" t="str">
        <f t="shared" si="1291"/>
        <v>Կ-1</v>
      </c>
      <c r="AR978" s="457">
        <f t="shared" si="1292"/>
        <v>158080</v>
      </c>
      <c r="AS978" s="636">
        <f t="shared" si="1293"/>
        <v>158080</v>
      </c>
      <c r="AT978" s="636">
        <f t="shared" si="1303"/>
        <v>2055040</v>
      </c>
    </row>
    <row r="979" spans="2:46" s="633" customFormat="1" ht="13.5">
      <c r="B979" s="907">
        <v>41</v>
      </c>
      <c r="C979" s="673" t="s">
        <v>2924</v>
      </c>
      <c r="D979" s="576" t="s">
        <v>2540</v>
      </c>
      <c r="E979" s="884">
        <v>2002</v>
      </c>
      <c r="F979" s="574" t="s">
        <v>242</v>
      </c>
      <c r="G979" s="653">
        <v>1</v>
      </c>
      <c r="H979" s="653">
        <v>1</v>
      </c>
      <c r="I979" s="649">
        <f t="shared" si="1298"/>
        <v>1.73</v>
      </c>
      <c r="J979" s="571">
        <v>83200</v>
      </c>
      <c r="K979" s="832"/>
      <c r="L979" s="660"/>
      <c r="M979" s="661" t="s">
        <v>87</v>
      </c>
      <c r="N979" s="571">
        <f t="shared" si="1299"/>
        <v>143936</v>
      </c>
      <c r="O979" s="651">
        <f t="shared" si="1273"/>
        <v>143936</v>
      </c>
      <c r="P979" s="651">
        <f t="shared" si="1300"/>
        <v>1871168</v>
      </c>
      <c r="Q979" s="638">
        <v>1</v>
      </c>
      <c r="R979" s="638">
        <f t="shared" si="1275"/>
        <v>2</v>
      </c>
      <c r="S979" s="634">
        <f t="shared" si="1276"/>
        <v>1.79</v>
      </c>
      <c r="T979" s="457">
        <v>83200</v>
      </c>
      <c r="U979" s="459"/>
      <c r="V979" s="459"/>
      <c r="W979" s="925" t="str">
        <f t="shared" si="1277"/>
        <v>Կ-1</v>
      </c>
      <c r="X979" s="457">
        <f t="shared" si="1278"/>
        <v>148928</v>
      </c>
      <c r="Y979" s="636">
        <f t="shared" si="1279"/>
        <v>148928</v>
      </c>
      <c r="Z979" s="636">
        <f t="shared" si="1301"/>
        <v>1936064</v>
      </c>
      <c r="AA979" s="638">
        <f t="shared" si="1281"/>
        <v>1</v>
      </c>
      <c r="AB979" s="638">
        <f t="shared" si="1282"/>
        <v>3</v>
      </c>
      <c r="AC979" s="634">
        <f t="shared" si="1283"/>
        <v>1.84</v>
      </c>
      <c r="AD979" s="457">
        <v>83200</v>
      </c>
      <c r="AE979" s="459"/>
      <c r="AF979" s="459"/>
      <c r="AG979" s="925" t="str">
        <f t="shared" si="1284"/>
        <v>Կ-1</v>
      </c>
      <c r="AH979" s="457">
        <f t="shared" si="1285"/>
        <v>153088</v>
      </c>
      <c r="AI979" s="636">
        <f t="shared" si="1286"/>
        <v>153088</v>
      </c>
      <c r="AJ979" s="636">
        <f t="shared" si="1302"/>
        <v>1990144</v>
      </c>
      <c r="AK979" s="638">
        <f t="shared" si="1288"/>
        <v>1</v>
      </c>
      <c r="AL979" s="638">
        <f t="shared" si="1289"/>
        <v>4</v>
      </c>
      <c r="AM979" s="634">
        <f t="shared" si="1290"/>
        <v>1.9</v>
      </c>
      <c r="AN979" s="457">
        <v>83200</v>
      </c>
      <c r="AO979" s="459"/>
      <c r="AP979" s="459"/>
      <c r="AQ979" s="925" t="str">
        <f t="shared" si="1291"/>
        <v>Կ-1</v>
      </c>
      <c r="AR979" s="457">
        <f t="shared" si="1292"/>
        <v>158080</v>
      </c>
      <c r="AS979" s="636">
        <f t="shared" si="1293"/>
        <v>158080</v>
      </c>
      <c r="AT979" s="636">
        <f t="shared" si="1303"/>
        <v>2055040</v>
      </c>
    </row>
    <row r="980" spans="2:46" s="633" customFormat="1" ht="13.5">
      <c r="B980" s="907">
        <v>42</v>
      </c>
      <c r="C980" s="673" t="s">
        <v>2925</v>
      </c>
      <c r="D980" s="576" t="s">
        <v>2540</v>
      </c>
      <c r="E980" s="884">
        <v>2000</v>
      </c>
      <c r="F980" s="574" t="s">
        <v>242</v>
      </c>
      <c r="G980" s="653">
        <v>1</v>
      </c>
      <c r="H980" s="653">
        <v>1</v>
      </c>
      <c r="I980" s="649">
        <f t="shared" si="1298"/>
        <v>1.73</v>
      </c>
      <c r="J980" s="571">
        <v>83200</v>
      </c>
      <c r="K980" s="832"/>
      <c r="L980" s="660"/>
      <c r="M980" s="661" t="s">
        <v>87</v>
      </c>
      <c r="N980" s="571">
        <f t="shared" si="1299"/>
        <v>143936</v>
      </c>
      <c r="O980" s="651">
        <f t="shared" si="1273"/>
        <v>143936</v>
      </c>
      <c r="P980" s="651">
        <f t="shared" si="1300"/>
        <v>1871168</v>
      </c>
      <c r="Q980" s="638">
        <v>1</v>
      </c>
      <c r="R980" s="638">
        <f t="shared" si="1275"/>
        <v>2</v>
      </c>
      <c r="S980" s="634">
        <f t="shared" si="1276"/>
        <v>1.79</v>
      </c>
      <c r="T980" s="457">
        <v>83200</v>
      </c>
      <c r="U980" s="459"/>
      <c r="V980" s="459"/>
      <c r="W980" s="925" t="str">
        <f t="shared" si="1277"/>
        <v>Կ-1</v>
      </c>
      <c r="X980" s="457">
        <f t="shared" si="1278"/>
        <v>148928</v>
      </c>
      <c r="Y980" s="636">
        <f t="shared" si="1279"/>
        <v>148928</v>
      </c>
      <c r="Z980" s="636">
        <f t="shared" si="1301"/>
        <v>1936064</v>
      </c>
      <c r="AA980" s="638">
        <f t="shared" si="1281"/>
        <v>1</v>
      </c>
      <c r="AB980" s="638">
        <f t="shared" si="1282"/>
        <v>3</v>
      </c>
      <c r="AC980" s="634">
        <f t="shared" si="1283"/>
        <v>1.84</v>
      </c>
      <c r="AD980" s="457">
        <v>83200</v>
      </c>
      <c r="AE980" s="459"/>
      <c r="AF980" s="459"/>
      <c r="AG980" s="925" t="str">
        <f t="shared" si="1284"/>
        <v>Կ-1</v>
      </c>
      <c r="AH980" s="457">
        <f t="shared" si="1285"/>
        <v>153088</v>
      </c>
      <c r="AI980" s="636">
        <f t="shared" si="1286"/>
        <v>153088</v>
      </c>
      <c r="AJ980" s="636">
        <f t="shared" si="1302"/>
        <v>1990144</v>
      </c>
      <c r="AK980" s="638">
        <f t="shared" si="1288"/>
        <v>1</v>
      </c>
      <c r="AL980" s="638">
        <f t="shared" si="1289"/>
        <v>4</v>
      </c>
      <c r="AM980" s="634">
        <f t="shared" si="1290"/>
        <v>1.9</v>
      </c>
      <c r="AN980" s="457">
        <v>83200</v>
      </c>
      <c r="AO980" s="459"/>
      <c r="AP980" s="459"/>
      <c r="AQ980" s="925" t="str">
        <f t="shared" si="1291"/>
        <v>Կ-1</v>
      </c>
      <c r="AR980" s="457">
        <f t="shared" si="1292"/>
        <v>158080</v>
      </c>
      <c r="AS980" s="636">
        <f t="shared" si="1293"/>
        <v>158080</v>
      </c>
      <c r="AT980" s="636">
        <f t="shared" si="1303"/>
        <v>2055040</v>
      </c>
    </row>
    <row r="981" spans="2:46" s="633" customFormat="1" ht="13.5">
      <c r="B981" s="907">
        <v>43</v>
      </c>
      <c r="C981" s="673" t="s">
        <v>2926</v>
      </c>
      <c r="D981" s="576" t="s">
        <v>2540</v>
      </c>
      <c r="E981" s="884">
        <v>2002</v>
      </c>
      <c r="F981" s="574" t="s">
        <v>242</v>
      </c>
      <c r="G981" s="653">
        <v>1</v>
      </c>
      <c r="H981" s="653">
        <v>1</v>
      </c>
      <c r="I981" s="649">
        <f t="shared" si="1298"/>
        <v>1.73</v>
      </c>
      <c r="J981" s="571">
        <v>83200</v>
      </c>
      <c r="K981" s="832"/>
      <c r="L981" s="660"/>
      <c r="M981" s="661" t="s">
        <v>87</v>
      </c>
      <c r="N981" s="571">
        <f t="shared" si="1299"/>
        <v>143936</v>
      </c>
      <c r="O981" s="651">
        <f t="shared" si="1273"/>
        <v>143936</v>
      </c>
      <c r="P981" s="651">
        <f t="shared" si="1300"/>
        <v>1871168</v>
      </c>
      <c r="Q981" s="638">
        <v>1</v>
      </c>
      <c r="R981" s="638">
        <f t="shared" si="1275"/>
        <v>2</v>
      </c>
      <c r="S981" s="634">
        <f t="shared" si="1276"/>
        <v>1.79</v>
      </c>
      <c r="T981" s="457">
        <v>83200</v>
      </c>
      <c r="U981" s="459"/>
      <c r="V981" s="459"/>
      <c r="W981" s="925" t="str">
        <f t="shared" si="1277"/>
        <v>Կ-1</v>
      </c>
      <c r="X981" s="457">
        <f t="shared" si="1278"/>
        <v>148928</v>
      </c>
      <c r="Y981" s="636">
        <f t="shared" si="1279"/>
        <v>148928</v>
      </c>
      <c r="Z981" s="636">
        <f t="shared" si="1301"/>
        <v>1936064</v>
      </c>
      <c r="AA981" s="638">
        <f t="shared" si="1281"/>
        <v>1</v>
      </c>
      <c r="AB981" s="638">
        <f t="shared" si="1282"/>
        <v>3</v>
      </c>
      <c r="AC981" s="634">
        <f t="shared" si="1283"/>
        <v>1.84</v>
      </c>
      <c r="AD981" s="457">
        <v>83200</v>
      </c>
      <c r="AE981" s="459"/>
      <c r="AF981" s="459"/>
      <c r="AG981" s="925" t="str">
        <f t="shared" si="1284"/>
        <v>Կ-1</v>
      </c>
      <c r="AH981" s="457">
        <f t="shared" si="1285"/>
        <v>153088</v>
      </c>
      <c r="AI981" s="636">
        <f t="shared" si="1286"/>
        <v>153088</v>
      </c>
      <c r="AJ981" s="636">
        <f t="shared" si="1302"/>
        <v>1990144</v>
      </c>
      <c r="AK981" s="638">
        <f t="shared" si="1288"/>
        <v>1</v>
      </c>
      <c r="AL981" s="638">
        <f t="shared" si="1289"/>
        <v>4</v>
      </c>
      <c r="AM981" s="634">
        <f t="shared" si="1290"/>
        <v>1.9</v>
      </c>
      <c r="AN981" s="457">
        <v>83200</v>
      </c>
      <c r="AO981" s="459"/>
      <c r="AP981" s="459"/>
      <c r="AQ981" s="925" t="str">
        <f t="shared" si="1291"/>
        <v>Կ-1</v>
      </c>
      <c r="AR981" s="457">
        <f t="shared" si="1292"/>
        <v>158080</v>
      </c>
      <c r="AS981" s="636">
        <f t="shared" si="1293"/>
        <v>158080</v>
      </c>
      <c r="AT981" s="636">
        <f t="shared" si="1303"/>
        <v>2055040</v>
      </c>
    </row>
    <row r="982" spans="2:46" s="633" customFormat="1" ht="13.5">
      <c r="B982" s="907">
        <v>44</v>
      </c>
      <c r="C982" s="673" t="s">
        <v>2927</v>
      </c>
      <c r="D982" s="576" t="s">
        <v>2540</v>
      </c>
      <c r="E982" s="884">
        <v>1975</v>
      </c>
      <c r="F982" s="574" t="s">
        <v>242</v>
      </c>
      <c r="G982" s="653">
        <v>1</v>
      </c>
      <c r="H982" s="653">
        <v>3</v>
      </c>
      <c r="I982" s="649">
        <f t="shared" si="1298"/>
        <v>1.84</v>
      </c>
      <c r="J982" s="571">
        <v>83200</v>
      </c>
      <c r="K982" s="832"/>
      <c r="L982" s="660"/>
      <c r="M982" s="661" t="s">
        <v>87</v>
      </c>
      <c r="N982" s="571">
        <f t="shared" si="1299"/>
        <v>153088</v>
      </c>
      <c r="O982" s="651">
        <f t="shared" si="1273"/>
        <v>153088</v>
      </c>
      <c r="P982" s="651">
        <f t="shared" si="1300"/>
        <v>1990144</v>
      </c>
      <c r="Q982" s="638">
        <v>1</v>
      </c>
      <c r="R982" s="638">
        <f t="shared" si="1275"/>
        <v>4</v>
      </c>
      <c r="S982" s="634">
        <f t="shared" si="1276"/>
        <v>1.9</v>
      </c>
      <c r="T982" s="457">
        <v>83200</v>
      </c>
      <c r="U982" s="459"/>
      <c r="V982" s="459"/>
      <c r="W982" s="925" t="str">
        <f t="shared" si="1277"/>
        <v>Կ-1</v>
      </c>
      <c r="X982" s="457">
        <f t="shared" si="1278"/>
        <v>158080</v>
      </c>
      <c r="Y982" s="636">
        <f t="shared" si="1279"/>
        <v>158080</v>
      </c>
      <c r="Z982" s="636">
        <f t="shared" si="1301"/>
        <v>2055040</v>
      </c>
      <c r="AA982" s="638">
        <f t="shared" si="1281"/>
        <v>1</v>
      </c>
      <c r="AB982" s="638">
        <f t="shared" si="1282"/>
        <v>5</v>
      </c>
      <c r="AC982" s="634">
        <f t="shared" si="1283"/>
        <v>1.9</v>
      </c>
      <c r="AD982" s="457">
        <v>83200</v>
      </c>
      <c r="AE982" s="459"/>
      <c r="AF982" s="459"/>
      <c r="AG982" s="925" t="str">
        <f t="shared" si="1284"/>
        <v>Կ-1</v>
      </c>
      <c r="AH982" s="457">
        <f t="shared" si="1285"/>
        <v>158080</v>
      </c>
      <c r="AI982" s="636">
        <f t="shared" si="1286"/>
        <v>158080</v>
      </c>
      <c r="AJ982" s="636">
        <f t="shared" si="1302"/>
        <v>2055040</v>
      </c>
      <c r="AK982" s="638">
        <f t="shared" si="1288"/>
        <v>1</v>
      </c>
      <c r="AL982" s="638">
        <f t="shared" si="1289"/>
        <v>6</v>
      </c>
      <c r="AM982" s="634">
        <f t="shared" si="1290"/>
        <v>1.96</v>
      </c>
      <c r="AN982" s="457">
        <v>83200</v>
      </c>
      <c r="AO982" s="459"/>
      <c r="AP982" s="459"/>
      <c r="AQ982" s="925" t="str">
        <f t="shared" si="1291"/>
        <v>Կ-1</v>
      </c>
      <c r="AR982" s="457">
        <f t="shared" si="1292"/>
        <v>163072</v>
      </c>
      <c r="AS982" s="636">
        <f t="shared" si="1293"/>
        <v>163072</v>
      </c>
      <c r="AT982" s="636">
        <f t="shared" si="1303"/>
        <v>2119936</v>
      </c>
    </row>
    <row r="983" spans="2:46" s="633" customFormat="1" ht="13.5">
      <c r="B983" s="907">
        <v>45</v>
      </c>
      <c r="C983" s="673" t="s">
        <v>2928</v>
      </c>
      <c r="D983" s="576" t="s">
        <v>2540</v>
      </c>
      <c r="E983" s="884">
        <v>1989</v>
      </c>
      <c r="F983" s="574" t="s">
        <v>242</v>
      </c>
      <c r="G983" s="653">
        <v>1</v>
      </c>
      <c r="H983" s="653">
        <v>0</v>
      </c>
      <c r="I983" s="649">
        <f t="shared" si="1298"/>
        <v>1.68</v>
      </c>
      <c r="J983" s="571">
        <v>83200</v>
      </c>
      <c r="K983" s="832"/>
      <c r="L983" s="660"/>
      <c r="M983" s="661" t="s">
        <v>87</v>
      </c>
      <c r="N983" s="571">
        <f t="shared" si="1299"/>
        <v>139776</v>
      </c>
      <c r="O983" s="651">
        <f t="shared" si="1273"/>
        <v>139776</v>
      </c>
      <c r="P983" s="651">
        <f t="shared" si="1300"/>
        <v>1817088</v>
      </c>
      <c r="Q983" s="638">
        <v>1</v>
      </c>
      <c r="R983" s="638">
        <f t="shared" si="1275"/>
        <v>1</v>
      </c>
      <c r="S983" s="634">
        <f t="shared" si="1276"/>
        <v>1.73</v>
      </c>
      <c r="T983" s="457">
        <v>83200</v>
      </c>
      <c r="U983" s="459"/>
      <c r="V983" s="459"/>
      <c r="W983" s="925" t="str">
        <f t="shared" si="1277"/>
        <v>Կ-1</v>
      </c>
      <c r="X983" s="457">
        <f t="shared" si="1278"/>
        <v>143936</v>
      </c>
      <c r="Y983" s="636">
        <f t="shared" si="1279"/>
        <v>143936</v>
      </c>
      <c r="Z983" s="636">
        <f t="shared" si="1301"/>
        <v>1871168</v>
      </c>
      <c r="AA983" s="638">
        <f t="shared" si="1281"/>
        <v>1</v>
      </c>
      <c r="AB983" s="638">
        <f t="shared" si="1282"/>
        <v>2</v>
      </c>
      <c r="AC983" s="634">
        <f t="shared" si="1283"/>
        <v>1.79</v>
      </c>
      <c r="AD983" s="457">
        <v>83200</v>
      </c>
      <c r="AE983" s="459"/>
      <c r="AF983" s="459"/>
      <c r="AG983" s="925" t="str">
        <f t="shared" si="1284"/>
        <v>Կ-1</v>
      </c>
      <c r="AH983" s="457">
        <f t="shared" si="1285"/>
        <v>148928</v>
      </c>
      <c r="AI983" s="636">
        <f t="shared" si="1286"/>
        <v>148928</v>
      </c>
      <c r="AJ983" s="636">
        <f t="shared" si="1302"/>
        <v>1936064</v>
      </c>
      <c r="AK983" s="638">
        <f t="shared" si="1288"/>
        <v>1</v>
      </c>
      <c r="AL983" s="638">
        <f t="shared" si="1289"/>
        <v>3</v>
      </c>
      <c r="AM983" s="634">
        <f t="shared" si="1290"/>
        <v>1.84</v>
      </c>
      <c r="AN983" s="457">
        <v>83200</v>
      </c>
      <c r="AO983" s="459"/>
      <c r="AP983" s="459"/>
      <c r="AQ983" s="925" t="str">
        <f t="shared" si="1291"/>
        <v>Կ-1</v>
      </c>
      <c r="AR983" s="457">
        <f t="shared" si="1292"/>
        <v>153088</v>
      </c>
      <c r="AS983" s="636">
        <f t="shared" si="1293"/>
        <v>153088</v>
      </c>
      <c r="AT983" s="636">
        <f t="shared" si="1303"/>
        <v>1990144</v>
      </c>
    </row>
    <row r="984" spans="2:46" s="633" customFormat="1" ht="13.5">
      <c r="B984" s="907">
        <v>46</v>
      </c>
      <c r="C984" s="673" t="s">
        <v>79</v>
      </c>
      <c r="D984" s="576"/>
      <c r="E984" s="884"/>
      <c r="F984" s="574" t="s">
        <v>242</v>
      </c>
      <c r="G984" s="653">
        <v>1</v>
      </c>
      <c r="H984" s="653">
        <v>6</v>
      </c>
      <c r="I984" s="649">
        <f t="shared" si="1298"/>
        <v>1.96</v>
      </c>
      <c r="J984" s="571">
        <v>83200</v>
      </c>
      <c r="K984" s="832"/>
      <c r="L984" s="660"/>
      <c r="M984" s="661" t="s">
        <v>87</v>
      </c>
      <c r="N984" s="571">
        <f t="shared" si="1299"/>
        <v>163072</v>
      </c>
      <c r="O984" s="651">
        <f t="shared" si="1273"/>
        <v>163072</v>
      </c>
      <c r="P984" s="651">
        <f t="shared" si="1300"/>
        <v>2119936</v>
      </c>
      <c r="Q984" s="638">
        <v>1</v>
      </c>
      <c r="R984" s="638">
        <f t="shared" si="1275"/>
        <v>7</v>
      </c>
      <c r="S984" s="634">
        <f t="shared" si="1276"/>
        <v>1.96</v>
      </c>
      <c r="T984" s="457">
        <v>83200</v>
      </c>
      <c r="U984" s="459"/>
      <c r="V984" s="459"/>
      <c r="W984" s="925" t="str">
        <f t="shared" si="1277"/>
        <v>Կ-1</v>
      </c>
      <c r="X984" s="457">
        <f t="shared" si="1278"/>
        <v>163072</v>
      </c>
      <c r="Y984" s="636">
        <f t="shared" si="1279"/>
        <v>163072</v>
      </c>
      <c r="Z984" s="636">
        <f t="shared" si="1301"/>
        <v>2119936</v>
      </c>
      <c r="AA984" s="638">
        <f t="shared" si="1281"/>
        <v>1</v>
      </c>
      <c r="AB984" s="638">
        <f t="shared" si="1282"/>
        <v>8</v>
      </c>
      <c r="AC984" s="634">
        <f t="shared" si="1283"/>
        <v>2.02</v>
      </c>
      <c r="AD984" s="457">
        <v>83200</v>
      </c>
      <c r="AE984" s="459"/>
      <c r="AF984" s="459"/>
      <c r="AG984" s="925" t="str">
        <f t="shared" si="1284"/>
        <v>Կ-1</v>
      </c>
      <c r="AH984" s="457">
        <f t="shared" si="1285"/>
        <v>168064</v>
      </c>
      <c r="AI984" s="636">
        <f t="shared" si="1286"/>
        <v>168064</v>
      </c>
      <c r="AJ984" s="636">
        <f t="shared" si="1302"/>
        <v>2184832</v>
      </c>
      <c r="AK984" s="638">
        <f t="shared" si="1288"/>
        <v>1</v>
      </c>
      <c r="AL984" s="638">
        <f t="shared" si="1289"/>
        <v>9</v>
      </c>
      <c r="AM984" s="634">
        <f t="shared" si="1290"/>
        <v>2.02</v>
      </c>
      <c r="AN984" s="457">
        <v>83200</v>
      </c>
      <c r="AO984" s="459"/>
      <c r="AP984" s="459"/>
      <c r="AQ984" s="925" t="str">
        <f t="shared" si="1291"/>
        <v>Կ-1</v>
      </c>
      <c r="AR984" s="457">
        <f t="shared" si="1292"/>
        <v>168064</v>
      </c>
      <c r="AS984" s="636">
        <f t="shared" si="1293"/>
        <v>168064</v>
      </c>
      <c r="AT984" s="636">
        <f t="shared" si="1303"/>
        <v>2184832</v>
      </c>
    </row>
    <row r="985" spans="2:46" s="633" customFormat="1" ht="13.5">
      <c r="B985" s="907">
        <v>47</v>
      </c>
      <c r="C985" s="673" t="s">
        <v>79</v>
      </c>
      <c r="D985" s="576"/>
      <c r="E985" s="884"/>
      <c r="F985" s="574" t="s">
        <v>242</v>
      </c>
      <c r="G985" s="653">
        <v>1</v>
      </c>
      <c r="H985" s="653">
        <v>6</v>
      </c>
      <c r="I985" s="649">
        <f t="shared" si="1298"/>
        <v>1.96</v>
      </c>
      <c r="J985" s="571">
        <v>83200</v>
      </c>
      <c r="K985" s="832"/>
      <c r="L985" s="660"/>
      <c r="M985" s="661" t="s">
        <v>87</v>
      </c>
      <c r="N985" s="571">
        <f t="shared" si="1299"/>
        <v>163072</v>
      </c>
      <c r="O985" s="651">
        <f t="shared" si="1273"/>
        <v>163072</v>
      </c>
      <c r="P985" s="651">
        <f t="shared" si="1300"/>
        <v>2119936</v>
      </c>
      <c r="Q985" s="638">
        <v>1</v>
      </c>
      <c r="R985" s="638">
        <f t="shared" si="1275"/>
        <v>7</v>
      </c>
      <c r="S985" s="634">
        <f t="shared" si="1276"/>
        <v>1.96</v>
      </c>
      <c r="T985" s="457">
        <v>83200</v>
      </c>
      <c r="U985" s="459"/>
      <c r="V985" s="459"/>
      <c r="W985" s="925" t="str">
        <f t="shared" si="1277"/>
        <v>Կ-1</v>
      </c>
      <c r="X985" s="457">
        <f t="shared" si="1278"/>
        <v>163072</v>
      </c>
      <c r="Y985" s="636">
        <f t="shared" si="1279"/>
        <v>163072</v>
      </c>
      <c r="Z985" s="636">
        <f t="shared" si="1301"/>
        <v>2119936</v>
      </c>
      <c r="AA985" s="638">
        <f t="shared" si="1281"/>
        <v>1</v>
      </c>
      <c r="AB985" s="638">
        <f t="shared" si="1282"/>
        <v>8</v>
      </c>
      <c r="AC985" s="634">
        <f t="shared" si="1283"/>
        <v>2.02</v>
      </c>
      <c r="AD985" s="457">
        <v>83200</v>
      </c>
      <c r="AE985" s="459"/>
      <c r="AF985" s="459"/>
      <c r="AG985" s="925" t="str">
        <f t="shared" si="1284"/>
        <v>Կ-1</v>
      </c>
      <c r="AH985" s="457">
        <f t="shared" si="1285"/>
        <v>168064</v>
      </c>
      <c r="AI985" s="636">
        <f t="shared" si="1286"/>
        <v>168064</v>
      </c>
      <c r="AJ985" s="636">
        <f t="shared" si="1302"/>
        <v>2184832</v>
      </c>
      <c r="AK985" s="638">
        <f t="shared" si="1288"/>
        <v>1</v>
      </c>
      <c r="AL985" s="638">
        <f t="shared" si="1289"/>
        <v>9</v>
      </c>
      <c r="AM985" s="634">
        <f t="shared" si="1290"/>
        <v>2.02</v>
      </c>
      <c r="AN985" s="457">
        <v>83200</v>
      </c>
      <c r="AO985" s="459"/>
      <c r="AP985" s="459"/>
      <c r="AQ985" s="925" t="str">
        <f t="shared" si="1291"/>
        <v>Կ-1</v>
      </c>
      <c r="AR985" s="457">
        <f t="shared" si="1292"/>
        <v>168064</v>
      </c>
      <c r="AS985" s="636">
        <f t="shared" si="1293"/>
        <v>168064</v>
      </c>
      <c r="AT985" s="636">
        <f t="shared" si="1303"/>
        <v>2184832</v>
      </c>
    </row>
    <row r="986" spans="2:46" s="633" customFormat="1" ht="13.5">
      <c r="B986" s="459"/>
      <c r="C986" s="514" t="s">
        <v>2502</v>
      </c>
      <c r="D986" s="909"/>
      <c r="E986" s="910"/>
      <c r="F986" s="514"/>
      <c r="G986" s="638"/>
      <c r="H986" s="638"/>
      <c r="I986" s="634"/>
      <c r="J986" s="457"/>
      <c r="K986" s="636"/>
      <c r="L986" s="458"/>
      <c r="M986" s="643"/>
      <c r="N986" s="911"/>
      <c r="O986" s="636">
        <v>3000</v>
      </c>
      <c r="P986" s="636">
        <f>+O986*12</f>
        <v>36000</v>
      </c>
      <c r="Q986" s="638"/>
      <c r="R986" s="638"/>
      <c r="S986" s="634"/>
      <c r="T986" s="457"/>
      <c r="U986" s="636"/>
      <c r="V986" s="458"/>
      <c r="W986" s="643"/>
      <c r="X986" s="912"/>
      <c r="Y986" s="636">
        <f>+O986</f>
        <v>3000</v>
      </c>
      <c r="Z986" s="636">
        <f>+P986</f>
        <v>36000</v>
      </c>
      <c r="AA986" s="638"/>
      <c r="AB986" s="638"/>
      <c r="AC986" s="634"/>
      <c r="AD986" s="457"/>
      <c r="AE986" s="636"/>
      <c r="AF986" s="458"/>
      <c r="AG986" s="643"/>
      <c r="AH986" s="912"/>
      <c r="AI986" s="636">
        <f>+Y986</f>
        <v>3000</v>
      </c>
      <c r="AJ986" s="636">
        <f>+Z986</f>
        <v>36000</v>
      </c>
      <c r="AK986" s="638"/>
      <c r="AL986" s="638"/>
      <c r="AM986" s="634"/>
      <c r="AN986" s="457"/>
      <c r="AO986" s="636"/>
      <c r="AP986" s="458"/>
      <c r="AQ986" s="643"/>
      <c r="AR986" s="912"/>
      <c r="AS986" s="636">
        <f>+AI986</f>
        <v>3000</v>
      </c>
      <c r="AT986" s="636">
        <f>+AJ986</f>
        <v>36000</v>
      </c>
    </row>
    <row r="987" spans="2:46" s="469" customFormat="1" ht="23.25" customHeight="1">
      <c r="B987" s="1030" t="s">
        <v>47</v>
      </c>
      <c r="C987" s="1030"/>
      <c r="D987" s="1030"/>
      <c r="E987" s="1030"/>
      <c r="F987" s="1030"/>
      <c r="G987" s="913">
        <f t="shared" ref="G987:S987" si="1304">SUM(G939:G986)</f>
        <v>47</v>
      </c>
      <c r="H987" s="913">
        <f t="shared" si="1304"/>
        <v>187</v>
      </c>
      <c r="I987" s="913">
        <f t="shared" si="1304"/>
        <v>105.51000000000002</v>
      </c>
      <c r="J987" s="913">
        <f t="shared" si="1304"/>
        <v>3910400</v>
      </c>
      <c r="K987" s="913">
        <f t="shared" si="1304"/>
        <v>0</v>
      </c>
      <c r="L987" s="913">
        <f t="shared" si="1304"/>
        <v>0</v>
      </c>
      <c r="M987" s="913">
        <f t="shared" si="1304"/>
        <v>0</v>
      </c>
      <c r="N987" s="913">
        <f t="shared" si="1304"/>
        <v>8778432</v>
      </c>
      <c r="O987" s="913">
        <f t="shared" si="1304"/>
        <v>8781432</v>
      </c>
      <c r="P987" s="913">
        <f t="shared" si="1304"/>
        <v>114155616</v>
      </c>
      <c r="Q987" s="913">
        <f t="shared" si="1304"/>
        <v>47</v>
      </c>
      <c r="R987" s="913">
        <f t="shared" si="1304"/>
        <v>234</v>
      </c>
      <c r="S987" s="913">
        <f t="shared" si="1304"/>
        <v>107.57000000000004</v>
      </c>
      <c r="T987" s="913">
        <f t="shared" ref="T987:AC987" si="1305">SUM(T939:T986)</f>
        <v>3910400</v>
      </c>
      <c r="U987" s="913">
        <f t="shared" si="1305"/>
        <v>0</v>
      </c>
      <c r="V987" s="913">
        <f t="shared" si="1305"/>
        <v>0</v>
      </c>
      <c r="W987" s="913">
        <f t="shared" si="1305"/>
        <v>0</v>
      </c>
      <c r="X987" s="913">
        <f t="shared" si="1305"/>
        <v>8949824</v>
      </c>
      <c r="Y987" s="913">
        <f t="shared" si="1305"/>
        <v>8952824</v>
      </c>
      <c r="Z987" s="913">
        <f t="shared" si="1305"/>
        <v>116383712</v>
      </c>
      <c r="AA987" s="913">
        <f t="shared" si="1305"/>
        <v>47</v>
      </c>
      <c r="AB987" s="913">
        <f t="shared" si="1305"/>
        <v>281</v>
      </c>
      <c r="AC987" s="913">
        <f t="shared" si="1305"/>
        <v>110.36000000000006</v>
      </c>
      <c r="AD987" s="913">
        <f t="shared" ref="AD987:AM987" si="1306">SUM(AD939:AD986)</f>
        <v>3910400</v>
      </c>
      <c r="AE987" s="913">
        <f t="shared" si="1306"/>
        <v>0</v>
      </c>
      <c r="AF987" s="913">
        <f t="shared" si="1306"/>
        <v>0</v>
      </c>
      <c r="AG987" s="913">
        <f t="shared" si="1306"/>
        <v>0</v>
      </c>
      <c r="AH987" s="913">
        <f t="shared" si="1306"/>
        <v>9181952</v>
      </c>
      <c r="AI987" s="913">
        <f t="shared" si="1306"/>
        <v>9184952</v>
      </c>
      <c r="AJ987" s="913">
        <f t="shared" si="1306"/>
        <v>119401376</v>
      </c>
      <c r="AK987" s="913">
        <f t="shared" si="1306"/>
        <v>47</v>
      </c>
      <c r="AL987" s="913">
        <f t="shared" si="1306"/>
        <v>328</v>
      </c>
      <c r="AM987" s="913">
        <f t="shared" si="1306"/>
        <v>112.24000000000005</v>
      </c>
      <c r="AN987" s="913">
        <f t="shared" ref="AN987:AT987" si="1307">SUM(AN939:AN986)</f>
        <v>3910400</v>
      </c>
      <c r="AO987" s="913">
        <f t="shared" si="1307"/>
        <v>0</v>
      </c>
      <c r="AP987" s="913">
        <f t="shared" si="1307"/>
        <v>0</v>
      </c>
      <c r="AQ987" s="913">
        <f t="shared" si="1307"/>
        <v>0</v>
      </c>
      <c r="AR987" s="913">
        <f t="shared" si="1307"/>
        <v>9338368</v>
      </c>
      <c r="AS987" s="913">
        <f t="shared" si="1307"/>
        <v>9341368</v>
      </c>
      <c r="AT987" s="913">
        <f t="shared" si="1307"/>
        <v>121434784</v>
      </c>
    </row>
    <row r="989" spans="2:46" s="468" customFormat="1" ht="22.5" customHeight="1">
      <c r="B989" s="1030" t="s">
        <v>615</v>
      </c>
      <c r="C989" s="1030"/>
      <c r="D989" s="1030"/>
      <c r="E989" s="1030"/>
      <c r="F989" s="1030"/>
      <c r="G989" s="1026" t="s">
        <v>2616</v>
      </c>
      <c r="H989" s="1026"/>
      <c r="I989" s="1026"/>
      <c r="J989" s="1026"/>
      <c r="K989" s="1026"/>
      <c r="L989" s="1026"/>
      <c r="M989" s="1026"/>
      <c r="N989" s="1026"/>
      <c r="O989" s="1026"/>
      <c r="P989" s="1026"/>
      <c r="Q989" s="878" t="s">
        <v>2616</v>
      </c>
      <c r="R989" s="878"/>
      <c r="S989" s="878"/>
      <c r="T989" s="878"/>
      <c r="U989" s="878"/>
      <c r="V989" s="878"/>
      <c r="W989" s="878"/>
      <c r="X989" s="878"/>
      <c r="Y989" s="878"/>
      <c r="Z989" s="878"/>
      <c r="AA989" s="878" t="s">
        <v>2616</v>
      </c>
      <c r="AB989" s="878"/>
      <c r="AC989" s="878"/>
      <c r="AD989" s="878"/>
      <c r="AE989" s="878"/>
      <c r="AF989" s="878"/>
      <c r="AG989" s="878"/>
      <c r="AH989" s="878"/>
      <c r="AI989" s="878"/>
      <c r="AJ989" s="878"/>
      <c r="AK989" s="878" t="s">
        <v>2616</v>
      </c>
      <c r="AL989" s="878"/>
      <c r="AM989" s="878"/>
      <c r="AN989" s="878"/>
      <c r="AO989" s="878"/>
      <c r="AP989" s="878"/>
      <c r="AQ989" s="878"/>
      <c r="AR989" s="878"/>
      <c r="AS989" s="878"/>
      <c r="AT989" s="878"/>
    </row>
    <row r="990" spans="2:46" s="469" customFormat="1" ht="15.75" customHeight="1">
      <c r="B990" s="1029" t="s">
        <v>1637</v>
      </c>
      <c r="C990" s="1029"/>
      <c r="D990" s="1029"/>
      <c r="E990" s="1029"/>
      <c r="F990" s="1029"/>
      <c r="G990" s="1029" t="s">
        <v>1376</v>
      </c>
      <c r="H990" s="1029"/>
      <c r="I990" s="1029"/>
      <c r="J990" s="1029"/>
      <c r="K990" s="1029"/>
      <c r="L990" s="1029"/>
      <c r="M990" s="1029"/>
      <c r="N990" s="1029"/>
      <c r="O990" s="1029"/>
      <c r="P990" s="1029"/>
      <c r="Q990" s="1029" t="s">
        <v>2531</v>
      </c>
      <c r="R990" s="1029"/>
      <c r="S990" s="1029"/>
      <c r="T990" s="1029"/>
      <c r="U990" s="1029"/>
      <c r="V990" s="1029"/>
      <c r="W990" s="1029"/>
      <c r="X990" s="1029"/>
      <c r="Y990" s="1029"/>
      <c r="Z990" s="1029"/>
      <c r="AA990" s="1029" t="s">
        <v>1738</v>
      </c>
      <c r="AB990" s="1029"/>
      <c r="AC990" s="1029"/>
      <c r="AD990" s="1029"/>
      <c r="AE990" s="1029"/>
      <c r="AF990" s="1029"/>
      <c r="AG990" s="1029"/>
      <c r="AH990" s="1029"/>
      <c r="AI990" s="1029"/>
      <c r="AJ990" s="1029"/>
      <c r="AK990" s="1029" t="s">
        <v>2524</v>
      </c>
      <c r="AL990" s="1029"/>
      <c r="AM990" s="1029"/>
      <c r="AN990" s="1029"/>
      <c r="AO990" s="1029"/>
      <c r="AP990" s="1029"/>
      <c r="AQ990" s="1029"/>
      <c r="AR990" s="1029"/>
      <c r="AS990" s="1029"/>
      <c r="AT990" s="1029"/>
    </row>
    <row r="991" spans="2:46" s="633" customFormat="1" ht="99.75" hidden="1">
      <c r="B991" s="459" t="s">
        <v>10</v>
      </c>
      <c r="C991" s="539" t="s">
        <v>54</v>
      </c>
      <c r="D991" s="877" t="s">
        <v>2538</v>
      </c>
      <c r="E991" s="613" t="s">
        <v>2539</v>
      </c>
      <c r="F991" s="539" t="s">
        <v>55</v>
      </c>
      <c r="G991" s="632" t="s">
        <v>56</v>
      </c>
      <c r="H991" s="632" t="s">
        <v>90</v>
      </c>
      <c r="I991" s="632" t="s">
        <v>91</v>
      </c>
      <c r="J991" s="632" t="s">
        <v>62</v>
      </c>
      <c r="K991" s="906" t="s">
        <v>58</v>
      </c>
      <c r="L991" s="632" t="s">
        <v>654</v>
      </c>
      <c r="M991" s="632">
        <f>+M937</f>
        <v>0</v>
      </c>
      <c r="N991" s="632" t="s">
        <v>675</v>
      </c>
      <c r="O991" s="632" t="s">
        <v>653</v>
      </c>
      <c r="P991" s="632" t="s">
        <v>1529</v>
      </c>
      <c r="Q991" s="632" t="s">
        <v>56</v>
      </c>
      <c r="R991" s="632" t="s">
        <v>90</v>
      </c>
      <c r="S991" s="632" t="s">
        <v>91</v>
      </c>
      <c r="T991" s="632" t="s">
        <v>62</v>
      </c>
      <c r="U991" s="632" t="s">
        <v>58</v>
      </c>
      <c r="V991" s="632" t="s">
        <v>654</v>
      </c>
      <c r="W991" s="632" t="s">
        <v>92</v>
      </c>
      <c r="X991" s="632" t="s">
        <v>675</v>
      </c>
      <c r="Y991" s="632" t="str">
        <f>+O991</f>
        <v xml:space="preserve">Ընդամենը ամսական աշխատավարձ </v>
      </c>
      <c r="Z991" s="632" t="s">
        <v>1535</v>
      </c>
      <c r="AA991" s="632" t="s">
        <v>56</v>
      </c>
      <c r="AB991" s="632" t="s">
        <v>90</v>
      </c>
      <c r="AC991" s="632" t="s">
        <v>91</v>
      </c>
      <c r="AD991" s="632" t="s">
        <v>62</v>
      </c>
      <c r="AE991" s="632" t="s">
        <v>58</v>
      </c>
      <c r="AF991" s="632" t="s">
        <v>654</v>
      </c>
      <c r="AG991" s="632" t="s">
        <v>92</v>
      </c>
      <c r="AH991" s="632" t="s">
        <v>675</v>
      </c>
      <c r="AI991" s="632" t="s">
        <v>653</v>
      </c>
      <c r="AJ991" s="632" t="s">
        <v>1740</v>
      </c>
      <c r="AK991" s="632" t="s">
        <v>56</v>
      </c>
      <c r="AL991" s="632" t="s">
        <v>90</v>
      </c>
      <c r="AM991" s="632" t="s">
        <v>91</v>
      </c>
      <c r="AN991" s="632" t="s">
        <v>62</v>
      </c>
      <c r="AO991" s="632" t="s">
        <v>58</v>
      </c>
      <c r="AP991" s="632" t="s">
        <v>654</v>
      </c>
      <c r="AQ991" s="632" t="s">
        <v>92</v>
      </c>
      <c r="AR991" s="632" t="s">
        <v>675</v>
      </c>
      <c r="AS991" s="632" t="str">
        <f>+AI991</f>
        <v xml:space="preserve">Ընդամենը ամսական աշխատավարձ </v>
      </c>
      <c r="AT991" s="632" t="s">
        <v>2525</v>
      </c>
    </row>
    <row r="992" spans="2:46" s="637" customFormat="1" ht="13.5">
      <c r="B992" s="908">
        <v>1</v>
      </c>
      <c r="C992" s="673" t="s">
        <v>79</v>
      </c>
      <c r="D992" s="921"/>
      <c r="E992" s="669"/>
      <c r="F992" s="655" t="s">
        <v>236</v>
      </c>
      <c r="G992" s="653">
        <v>1</v>
      </c>
      <c r="H992" s="650">
        <v>6</v>
      </c>
      <c r="I992" s="649">
        <f t="shared" ref="I992:I1018" si="1308">IF(G992&lt;1,0,IF(M992="Բ-1",IF(H992=0,6.94,IF(H992=1,7.17,IF(H992=2,7.41,IF(H992=3,7.66,IF(OR(H992=5,H992=4),7.92,IF(OR(H992=6,H992=7),8.18,IF(OR(H992=8,H992=9),8.46,IF(OR(H992=10,H992=11,H992=12),8.74,IF(OR(H992=13,H992=14,H992=15),9.03,IF(OR(H992=16,H992=17,H992=18),9.33,9.65)))))))))),IF(M992="Բ-2", IF(H992=0,5.71,IF(H992=1,5.89,IF(H992=2,6.09,IF(H992=3,6.29,IF(OR(H992=5,H992=4),6.5,IF(OR(H992=6,H992=7),6.72,IF(OR(H992=8,H992=9),6.94,IF(OR(H992=10,H992=11,H992=12),7.17,IF(OR(H992=13,H992=14,H992=15),7.41,IF(OR(H992=16,H992=17,H992=18),7.65,7.91)))))))))), IF(M992="Գ-1", IF(H992=0,4.7,IF(H992=1,4.86,IF(H992=2,5.01,IF(H992=3,5.18,IF(OR(H992=5,H992=4),5.35,IF(OR(H992=6,H992=7),5.52,IF(OR(H992=8,H992=9),5.71,IF(OR(H992=10,H992=11,H992=12),5.89,IF(OR(H992=13,H992=14,H992=15),6.09,IF(OR(H992=16,H992=17,H992=18),6.29,6.49)))))))))), IF(M992="Գ-2", IF(H992=0,3.88,IF(H992=1,4.01,IF(H992=2,4.14,IF(H992=3,4.27,IF(OR(H992=5,H992=4),4.41,IF(OR(H992=6,H992=7),4.55,IF(OR(H992=8,H992=9),4.7,IF(OR(H992=10,H992=11,H992=12),4.85,IF(OR(H992=13,H992=14,H992=15),5.01,IF(OR(H992=16,H992=17,H992=18),5.17,5.34)))))))))), IF(M992="Գ-3", IF(H992=0,3.21,IF(H992=1,3.31,IF(H992=2,3.42,IF(H992=3,3.53,IF(OR(H992=5,H992=4),3.64,IF(OR(H992=6,H992=7),3.76,IF(OR(H992=8,H992=9),3.88,IF(OR(H992=10,H992=11,H992=12),4.01,IF(OR(H992=13,H992=14,H992=15),4.13,IF(OR(H992=16,H992=17,H992=18),4.27,4.4)))))))))), IF(M992="Ա-1", IF(H992=0,2.66,IF(H992=1,2.75,IF(H992=2,2.83,IF(H992=3,2.92,IF(OR(H992=5,H992=4),3.02,IF(OR(H992=6,H992=7),3.11,IF(OR(H992=8,H992=9),3.21,IF(OR(H992=10,H992=11,H992=12),3.31,IF(OR(H992=13,H992=14,H992=15),3.42,IF(OR(H992=16,H992=17,H992=18),3.53,3.64)))))))))), IF(M992="Ա-2", IF(H992=0,2.28,IF(H992=1,2.35,IF(H992=2,2.43,IF(H992=3,2.5,IF(OR(H992=5,H992=4),2.58,IF(OR(H992=6,H992=7),2.66,IF(OR(H992=8,H992=9),2.75,IF(OR(H992=10,H992=11,H992=12),2.83,IF(OR(H992=13,H992=14,H992=15),2.92,IF(OR(H992=16,H992=17,H992=18),3.01,3.11)))))))))),IF(M992="Ա-3", IF(H992=0,1.96,IF(H992=1,2.02,IF(H992=2,2.08,IF(H992=3,2.15,IF(OR(H992=5,H992=4),2.21,IF(OR(H992=6,H992=7),2.28,IF(OR(H992=8,H992=9),2.35,IF(OR(H992=10,H992=11,H992=12),2.42,IF(OR(H992=13,H992=14,H992=15),2.5,IF(OR(H992=16,H992=17,H992=18),2.58,2.66)))))))))), IF(M992="Կ-1", IF(H992=0,1.68,IF(H992=1,1.73,IF(H992=2,1.79,IF(H992=3,1.84,IF(OR(H992=5,H992=4),1.9,IF(OR(H992=6,H992=7),1.96,IF(OR(H992=8,H992=9),2.02,IF(OR(H992=10,H992=11,H992=12),2.08,IF(OR(H992=13,H992=14,H992=15),2.14,IF(OR(H992=16,H992=17,H992=18),2.21,2.28)))))))))), IF(M992="Կ-2", IF(H992=0,1.45,IF(H992=1,1.49,IF(H992=2,1.54,IF(H992=3,1.59,IF(OR(H992=5,H992=4),1.63,IF(OR(H992=6,H992=7),1.68,IF(OR(H992=8,H992=9),1.73,IF(OR(H992=10,H992=11,H992=12),1.79,IF(OR(H992=13,H992=14,H992=15),1.84,IF(OR(H992=16,H992=17,H992=18),1.9,1.95)))))))))),IF(M992="Կ-3", IF(H992=0,1.25,IF(H992=1,1.29,IF(H992=2,1.33,IF(H992=3,1.37,IF(OR(H992=5,H992=4),1.41,IF(OR(H992=6,H992=7),1.45,IF(OR(H992=8,H992=9),1.49,IF(OR(H992=10,H992=11,H992=12),1.54,IF(OR(H992=13,H992=14,H992=15),1.58,IF(OR(H992=16,H992=17,H992=18),1.63,1.68)))))))))), "Error"))))))))))))</f>
        <v>5.52</v>
      </c>
      <c r="J992" s="571">
        <v>83200</v>
      </c>
      <c r="K992" s="571"/>
      <c r="L992" s="571"/>
      <c r="M992" s="650" t="s">
        <v>83</v>
      </c>
      <c r="N992" s="571">
        <f t="shared" ref="N992:N1018" si="1309">J992*I992</f>
        <v>459263.99999999994</v>
      </c>
      <c r="O992" s="651">
        <f t="shared" ref="O992:O1018" si="1310">I992*J992+K992+L992</f>
        <v>459263.99999999994</v>
      </c>
      <c r="P992" s="651">
        <f t="shared" ref="P992:P1018" si="1311">+O992*13</f>
        <v>5970431.9999999991</v>
      </c>
      <c r="Q992" s="638">
        <f t="shared" ref="Q992:Q1018" si="1312">+G992</f>
        <v>1</v>
      </c>
      <c r="R992" s="638">
        <f t="shared" ref="R992:R998" si="1313">+H992+1</f>
        <v>7</v>
      </c>
      <c r="S992" s="634">
        <f t="shared" ref="S992:S1018" si="1314">IF(Q992&lt;1,0,IF(W992="Բ-1",IF(R992=0,6.94,IF(R992=1,7.17,IF(R992=2,7.41,IF(R992=3,7.66,IF(OR(R992=5,R992=4),7.92,IF(OR(R992=6,R992=7),8.18,IF(OR(R992=8,R992=9),8.46,IF(OR(R992=10,R992=11,R992=12),8.74,IF(OR(R992=13,R992=14,R992=15),9.03,IF(OR(R992=16,R992=17,R992=18),9.33,9.65)))))))))),IF(W992="Բ-2", IF(R992=0,5.71,IF(R992=1,5.89,IF(R992=2,6.09,IF(R992=3,6.29,IF(OR(R992=5,R992=4),6.5,IF(OR(R992=6,R992=7),6.72,IF(OR(R992=8,R992=9),6.94,IF(OR(R992=10,R992=11,R992=12),7.17,IF(OR(R992=13,R992=14,R992=15),7.41,IF(OR(R992=16,R992=17,R992=18),7.65,7.91)))))))))), IF(W992="Գ-1", IF(R992=0,4.7,IF(R992=1,4.86,IF(R992=2,5.01,IF(R992=3,5.18,IF(OR(R992=5,R992=4),5.35,IF(OR(R992=6,R992=7),5.52,IF(OR(R992=8,R992=9),5.71,IF(OR(R992=10,R992=11,R992=12),5.89,IF(OR(R992=13,R992=14,R992=15),6.09,IF(OR(R992=16,R992=17,R992=18),6.29,6.49)))))))))), IF(W992="Գ-2", IF(R992=0,3.88,IF(R992=1,4.01,IF(R992=2,4.14,IF(R992=3,4.27,IF(OR(R992=5,R992=4),4.41,IF(OR(R992=6,R992=7),4.55,IF(OR(R992=8,R992=9),4.7,IF(OR(R992=10,R992=11,R992=12),4.85,IF(OR(R992=13,R992=14,R992=15),5.01,IF(OR(R992=16,R992=17,R992=18),5.17,5.34)))))))))), IF(W992="Գ-3", IF(R992=0,3.21,IF(R992=1,3.31,IF(R992=2,3.42,IF(R992=3,3.53,IF(OR(R992=5,R992=4),3.64,IF(OR(R992=6,R992=7),3.76,IF(OR(R992=8,R992=9),3.88,IF(OR(R992=10,R992=11,R992=12),4.01,IF(OR(R992=13,R992=14,R992=15),4.13,IF(OR(R992=16,R992=17,R992=18),4.27,4.4)))))))))), IF(W992="Ա-1", IF(R992=0,2.66,IF(R992=1,2.75,IF(R992=2,2.83,IF(R992=3,2.92,IF(OR(R992=5,R992=4),3.02,IF(OR(R992=6,R992=7),3.11,IF(OR(R992=8,R992=9),3.21,IF(OR(R992=10,R992=11,R992=12),3.31,IF(OR(R992=13,R992=14,R992=15),3.42,IF(OR(R992=16,R992=17,R992=18),3.53,3.64)))))))))), IF(W992="Ա-2", IF(R992=0,2.28,IF(R992=1,2.35,IF(R992=2,2.43,IF(R992=3,2.5,IF(OR(R992=5,R992=4),2.58,IF(OR(R992=6,R992=7),2.66,IF(OR(R992=8,R992=9),2.75,IF(OR(R992=10,R992=11,R992=12),2.83,IF(OR(R992=13,R992=14,R992=15),2.92,IF(OR(R992=16,R992=17,R992=18),3.01,3.11)))))))))),IF(W992="Ա-3", IF(R992=0,1.96,IF(R992=1,2.02,IF(R992=2,2.08,IF(R992=3,2.15,IF(OR(R992=5,R992=4),2.21,IF(OR(R992=6,R992=7),2.28,IF(OR(R992=8,R992=9),2.35,IF(OR(R992=10,R992=11,R992=12),2.42,IF(OR(R992=13,R992=14,R992=15),2.5,IF(OR(R992=16,R992=17,R992=18),2.58,2.66)))))))))), IF(W992="Կ-1", IF(R992=0,1.68,IF(R992=1,1.73,IF(R992=2,1.79,IF(R992=3,1.84,IF(OR(R992=5,R992=4),1.9,IF(OR(R992=6,R992=7),1.96,IF(OR(R992=8,R992=9),2.02,IF(OR(R992=10,R992=11,R992=12),2.08,IF(OR(R992=13,R992=14,R992=15),2.14,IF(OR(R992=16,R992=17,R992=18),2.21,2.28)))))))))), IF(W992="Կ-2", IF(R992=0,1.45,IF(R992=1,1.49,IF(R992=2,1.54,IF(R992=3,1.59,IF(OR(R992=5,R992=4),1.63,IF(OR(R992=6,R992=7),1.68,IF(OR(R992=8,R992=9),1.73,IF(OR(R992=10,R992=11,R992=12),1.79,IF(OR(R992=13,R992=14,R992=15),1.84,IF(OR(R992=16,R992=17,R992=18),1.9,1.95)))))))))),IF(W992="Կ-3", IF(R992=0,1.25,IF(R992=1,1.29,IF(R992=2,1.33,IF(R992=3,1.37,IF(OR(R992=5,R992=4),1.41,IF(OR(R992=6,R992=7),1.45,IF(OR(R992=8,R992=9),1.49,IF(OR(R992=10,R992=11,R992=12),1.54,IF(OR(R992=13,R992=14,R992=15),1.58,IF(OR(R992=16,R992=17,R992=18),1.63,1.68)))))))))), "Error"))))))))))))</f>
        <v>5.52</v>
      </c>
      <c r="T992" s="457">
        <v>83200</v>
      </c>
      <c r="U992" s="457"/>
      <c r="V992" s="457"/>
      <c r="W992" s="635" t="str">
        <f t="shared" ref="W992:W1018" si="1315">+M992</f>
        <v>Գ-1</v>
      </c>
      <c r="X992" s="457">
        <f t="shared" ref="X992:X1018" si="1316">T992*S992</f>
        <v>459263.99999999994</v>
      </c>
      <c r="Y992" s="636">
        <f t="shared" ref="Y992:Y1018" si="1317">+U992+V992+X992</f>
        <v>459263.99999999994</v>
      </c>
      <c r="Z992" s="636">
        <f t="shared" ref="Z992:Z1018" si="1318">+Y992*13</f>
        <v>5970431.9999999991</v>
      </c>
      <c r="AA992" s="638">
        <f t="shared" ref="AA992:AA1018" si="1319">+Q992</f>
        <v>1</v>
      </c>
      <c r="AB992" s="638">
        <f t="shared" ref="AB992:AB1018" si="1320">+R992+1</f>
        <v>8</v>
      </c>
      <c r="AC992" s="634">
        <f t="shared" ref="AC992:AC1018" si="1321">IF(AA992&lt;1,0,IF(AG992="Բ-1",IF(AB992=0,6.94,IF(AB992=1,7.17,IF(AB992=2,7.41,IF(AB992=3,7.66,IF(OR(AB992=5,AB992=4),7.92,IF(OR(AB992=6,AB992=7),8.18,IF(OR(AB992=8,AB992=9),8.46,IF(OR(AB992=10,AB992=11,AB992=12),8.74,IF(OR(AB992=13,AB992=14,AB992=15),9.03,IF(OR(AB992=16,AB992=17,AB992=18),9.33,9.65)))))))))),IF(AG992="Բ-2", IF(AB992=0,5.71,IF(AB992=1,5.89,IF(AB992=2,6.09,IF(AB992=3,6.29,IF(OR(AB992=5,AB992=4),6.5,IF(OR(AB992=6,AB992=7),6.72,IF(OR(AB992=8,AB992=9),6.94,IF(OR(AB992=10,AB992=11,AB992=12),7.17,IF(OR(AB992=13,AB992=14,AB992=15),7.41,IF(OR(AB992=16,AB992=17,AB992=18),7.65,7.91)))))))))), IF(AG992="Գ-1", IF(AB992=0,4.7,IF(AB992=1,4.86,IF(AB992=2,5.01,IF(AB992=3,5.18,IF(OR(AB992=5,AB992=4),5.35,IF(OR(AB992=6,AB992=7),5.52,IF(OR(AB992=8,AB992=9),5.71,IF(OR(AB992=10,AB992=11,AB992=12),5.89,IF(OR(AB992=13,AB992=14,AB992=15),6.09,IF(OR(AB992=16,AB992=17,AB992=18),6.29,6.49)))))))))), IF(AG992="Գ-2", IF(AB992=0,3.88,IF(AB992=1,4.01,IF(AB992=2,4.14,IF(AB992=3,4.27,IF(OR(AB992=5,AB992=4),4.41,IF(OR(AB992=6,AB992=7),4.55,IF(OR(AB992=8,AB992=9),4.7,IF(OR(AB992=10,AB992=11,AB992=12),4.85,IF(OR(AB992=13,AB992=14,AB992=15),5.01,IF(OR(AB992=16,AB992=17,AB992=18),5.17,5.34)))))))))), IF(AG992="Գ-3", IF(AB992=0,3.21,IF(AB992=1,3.31,IF(AB992=2,3.42,IF(AB992=3,3.53,IF(OR(AB992=5,AB992=4),3.64,IF(OR(AB992=6,AB992=7),3.76,IF(OR(AB992=8,AB992=9),3.88,IF(OR(AB992=10,AB992=11,AB992=12),4.01,IF(OR(AB992=13,AB992=14,AB992=15),4.13,IF(OR(AB992=16,AB992=17,AB992=18),4.27,4.4)))))))))), IF(AG992="Ա-1", IF(AB992=0,2.66,IF(AB992=1,2.75,IF(AB992=2,2.83,IF(AB992=3,2.92,IF(OR(AB992=5,AB992=4),3.02,IF(OR(AB992=6,AB992=7),3.11,IF(OR(AB992=8,AB992=9),3.21,IF(OR(AB992=10,AB992=11,AB992=12),3.31,IF(OR(AB992=13,AB992=14,AB992=15),3.42,IF(OR(AB992=16,AB992=17,AB992=18),3.53,3.64)))))))))), IF(AG992="Ա-2", IF(AB992=0,2.28,IF(AB992=1,2.35,IF(AB992=2,2.43,IF(AB992=3,2.5,IF(OR(AB992=5,AB992=4),2.58,IF(OR(AB992=6,AB992=7),2.66,IF(OR(AB992=8,AB992=9),2.75,IF(OR(AB992=10,AB992=11,AB992=12),2.83,IF(OR(AB992=13,AB992=14,AB992=15),2.92,IF(OR(AB992=16,AB992=17,AB992=18),3.01,3.11)))))))))),IF(AG992="Ա-3", IF(AB992=0,1.96,IF(AB992=1,2.02,IF(AB992=2,2.08,IF(AB992=3,2.15,IF(OR(AB992=5,AB992=4),2.21,IF(OR(AB992=6,AB992=7),2.28,IF(OR(AB992=8,AB992=9),2.35,IF(OR(AB992=10,AB992=11,AB992=12),2.42,IF(OR(AB992=13,AB992=14,AB992=15),2.5,IF(OR(AB992=16,AB992=17,AB992=18),2.58,2.66)))))))))), IF(AG992="Կ-1", IF(AB992=0,1.68,IF(AB992=1,1.73,IF(AB992=2,1.79,IF(AB992=3,1.84,IF(OR(AB992=5,AB992=4),1.9,IF(OR(AB992=6,AB992=7),1.96,IF(OR(AB992=8,AB992=9),2.02,IF(OR(AB992=10,AB992=11,AB992=12),2.08,IF(OR(AB992=13,AB992=14,AB992=15),2.14,IF(OR(AB992=16,AB992=17,AB992=18),2.21,2.28)))))))))), IF(AG992="Կ-2", IF(AB992=0,1.45,IF(AB992=1,1.49,IF(AB992=2,1.54,IF(AB992=3,1.59,IF(OR(AB992=5,AB992=4),1.63,IF(OR(AB992=6,AB992=7),1.68,IF(OR(AB992=8,AB992=9),1.73,IF(OR(AB992=10,AB992=11,AB992=12),1.79,IF(OR(AB992=13,AB992=14,AB992=15),1.84,IF(OR(AB992=16,AB992=17,AB992=18),1.9,1.95)))))))))),IF(AG992="Կ-3", IF(AB992=0,1.25,IF(AB992=1,1.29,IF(AB992=2,1.33,IF(AB992=3,1.37,IF(OR(AB992=5,AB992=4),1.41,IF(OR(AB992=6,AB992=7),1.45,IF(OR(AB992=8,AB992=9),1.49,IF(OR(AB992=10,AB992=11,AB992=12),1.54,IF(OR(AB992=13,AB992=14,AB992=15),1.58,IF(OR(AB992=16,AB992=17,AB992=18),1.63,1.68)))))))))), "Error"))))))))))))</f>
        <v>5.71</v>
      </c>
      <c r="AD992" s="457">
        <v>83200</v>
      </c>
      <c r="AE992" s="457"/>
      <c r="AF992" s="457"/>
      <c r="AG992" s="635" t="str">
        <f t="shared" ref="AG992:AG1018" si="1322">+W992</f>
        <v>Գ-1</v>
      </c>
      <c r="AH992" s="457">
        <f t="shared" ref="AH992:AH1018" si="1323">AD992*AC992</f>
        <v>475072</v>
      </c>
      <c r="AI992" s="636">
        <f t="shared" ref="AI992:AI1018" si="1324">AH992+AE992+AF992</f>
        <v>475072</v>
      </c>
      <c r="AJ992" s="636">
        <f t="shared" ref="AJ992:AJ1018" si="1325">+AI992*13</f>
        <v>6175936</v>
      </c>
      <c r="AK992" s="638">
        <f t="shared" ref="AK992:AK1018" si="1326">+AA992</f>
        <v>1</v>
      </c>
      <c r="AL992" s="638">
        <f t="shared" ref="AL992:AL1018" si="1327">+AB992+1</f>
        <v>9</v>
      </c>
      <c r="AM992" s="634">
        <f t="shared" ref="AM992:AM1018" si="1328">IF(AK992&lt;1,0,IF(AQ992="Բ-1",IF(AL992=0,6.94,IF(AL992=1,7.17,IF(AL992=2,7.41,IF(AL992=3,7.66,IF(OR(AL992=5,AL992=4),7.92,IF(OR(AL992=6,AL992=7),8.18,IF(OR(AL992=8,AL992=9),8.46,IF(OR(AL992=10,AL992=11,AL992=12),8.74,IF(OR(AL992=13,AL992=14,AL992=15),9.03,IF(OR(AL992=16,AL992=17,AL992=18),9.33,9.65)))))))))),IF(AQ992="Բ-2", IF(AL992=0,5.71,IF(AL992=1,5.89,IF(AL992=2,6.09,IF(AL992=3,6.29,IF(OR(AL992=5,AL992=4),6.5,IF(OR(AL992=6,AL992=7),6.72,IF(OR(AL992=8,AL992=9),6.94,IF(OR(AL992=10,AL992=11,AL992=12),7.17,IF(OR(AL992=13,AL992=14,AL992=15),7.41,IF(OR(AL992=16,AL992=17,AL992=18),7.65,7.91)))))))))), IF(AQ992="Գ-1", IF(AL992=0,4.7,IF(AL992=1,4.86,IF(AL992=2,5.01,IF(AL992=3,5.18,IF(OR(AL992=5,AL992=4),5.35,IF(OR(AL992=6,AL992=7),5.52,IF(OR(AL992=8,AL992=9),5.71,IF(OR(AL992=10,AL992=11,AL992=12),5.89,IF(OR(AL992=13,AL992=14,AL992=15),6.09,IF(OR(AL992=16,AL992=17,AL992=18),6.29,6.49)))))))))), IF(AQ992="Գ-2", IF(AL992=0,3.88,IF(AL992=1,4.01,IF(AL992=2,4.14,IF(AL992=3,4.27,IF(OR(AL992=5,AL992=4),4.41,IF(OR(AL992=6,AL992=7),4.55,IF(OR(AL992=8,AL992=9),4.7,IF(OR(AL992=10,AL992=11,AL992=12),4.85,IF(OR(AL992=13,AL992=14,AL992=15),5.01,IF(OR(AL992=16,AL992=17,AL992=18),5.17,5.34)))))))))), IF(AQ992="Գ-3", IF(AL992=0,3.21,IF(AL992=1,3.31,IF(AL992=2,3.42,IF(AL992=3,3.53,IF(OR(AL992=5,AL992=4),3.64,IF(OR(AL992=6,AL992=7),3.76,IF(OR(AL992=8,AL992=9),3.88,IF(OR(AL992=10,AL992=11,AL992=12),4.01,IF(OR(AL992=13,AL992=14,AL992=15),4.13,IF(OR(AL992=16,AL992=17,AL992=18),4.27,4.4)))))))))), IF(AQ992="Ա-1", IF(AL992=0,2.66,IF(AL992=1,2.75,IF(AL992=2,2.83,IF(AL992=3,2.92,IF(OR(AL992=5,AL992=4),3.02,IF(OR(AL992=6,AL992=7),3.11,IF(OR(AL992=8,AL992=9),3.21,IF(OR(AL992=10,AL992=11,AL992=12),3.31,IF(OR(AL992=13,AL992=14,AL992=15),3.42,IF(OR(AL992=16,AL992=17,AL992=18),3.53,3.64)))))))))), IF(AQ992="Ա-2", IF(AL992=0,2.28,IF(AL992=1,2.35,IF(AL992=2,2.43,IF(AL992=3,2.5,IF(OR(AL992=5,AL992=4),2.58,IF(OR(AL992=6,AL992=7),2.66,IF(OR(AL992=8,AL992=9),2.75,IF(OR(AL992=10,AL992=11,AL992=12),2.83,IF(OR(AL992=13,AL992=14,AL992=15),2.92,IF(OR(AL992=16,AL992=17,AL992=18),3.01,3.11)))))))))),IF(AQ992="Ա-3", IF(AL992=0,1.96,IF(AL992=1,2.02,IF(AL992=2,2.08,IF(AL992=3,2.15,IF(OR(AL992=5,AL992=4),2.21,IF(OR(AL992=6,AL992=7),2.28,IF(OR(AL992=8,AL992=9),2.35,IF(OR(AL992=10,AL992=11,AL992=12),2.42,IF(OR(AL992=13,AL992=14,AL992=15),2.5,IF(OR(AL992=16,AL992=17,AL992=18),2.58,2.66)))))))))), IF(AQ992="Կ-1", IF(AL992=0,1.68,IF(AL992=1,1.73,IF(AL992=2,1.79,IF(AL992=3,1.84,IF(OR(AL992=5,AL992=4),1.9,IF(OR(AL992=6,AL992=7),1.96,IF(OR(AL992=8,AL992=9),2.02,IF(OR(AL992=10,AL992=11,AL992=12),2.08,IF(OR(AL992=13,AL992=14,AL992=15),2.14,IF(OR(AL992=16,AL992=17,AL992=18),2.21,2.28)))))))))), IF(AQ992="Կ-2", IF(AL992=0,1.45,IF(AL992=1,1.49,IF(AL992=2,1.54,IF(AL992=3,1.59,IF(OR(AL992=5,AL992=4),1.63,IF(OR(AL992=6,AL992=7),1.68,IF(OR(AL992=8,AL992=9),1.73,IF(OR(AL992=10,AL992=11,AL992=12),1.79,IF(OR(AL992=13,AL992=14,AL992=15),1.84,IF(OR(AL992=16,AL992=17,AL992=18),1.9,1.95)))))))))),IF(AQ992="Կ-3", IF(AL992=0,1.25,IF(AL992=1,1.29,IF(AL992=2,1.33,IF(AL992=3,1.37,IF(OR(AL992=5,AL992=4),1.41,IF(OR(AL992=6,AL992=7),1.45,IF(OR(AL992=8,AL992=9),1.49,IF(OR(AL992=10,AL992=11,AL992=12),1.54,IF(OR(AL992=13,AL992=14,AL992=15),1.58,IF(OR(AL992=16,AL992=17,AL992=18),1.63,1.68)))))))))), "Error"))))))))))))</f>
        <v>5.71</v>
      </c>
      <c r="AN992" s="457">
        <v>83200</v>
      </c>
      <c r="AO992" s="457"/>
      <c r="AP992" s="457"/>
      <c r="AQ992" s="635" t="str">
        <f t="shared" ref="AQ992:AQ1018" si="1329">+AG992</f>
        <v>Գ-1</v>
      </c>
      <c r="AR992" s="457">
        <f t="shared" ref="AR992:AR1018" si="1330">AN992*AM992</f>
        <v>475072</v>
      </c>
      <c r="AS992" s="636">
        <f t="shared" ref="AS992:AS1018" si="1331">AR992+AO992+AP992</f>
        <v>475072</v>
      </c>
      <c r="AT992" s="636">
        <f t="shared" ref="AT992:AT1018" si="1332">+AS992*13</f>
        <v>6175936</v>
      </c>
    </row>
    <row r="993" spans="2:46" s="633" customFormat="1" ht="13.5">
      <c r="B993" s="908">
        <v>2</v>
      </c>
      <c r="C993" s="673" t="s">
        <v>79</v>
      </c>
      <c r="D993" s="576"/>
      <c r="E993" s="884"/>
      <c r="F993" s="574" t="s">
        <v>239</v>
      </c>
      <c r="G993" s="653">
        <v>1</v>
      </c>
      <c r="H993" s="650">
        <v>6</v>
      </c>
      <c r="I993" s="649">
        <f t="shared" si="1308"/>
        <v>4.55</v>
      </c>
      <c r="J993" s="571">
        <v>83200</v>
      </c>
      <c r="K993" s="571"/>
      <c r="L993" s="571"/>
      <c r="M993" s="650" t="s">
        <v>84</v>
      </c>
      <c r="N993" s="571">
        <f t="shared" si="1309"/>
        <v>378560</v>
      </c>
      <c r="O993" s="651">
        <f t="shared" si="1310"/>
        <v>378560</v>
      </c>
      <c r="P993" s="651">
        <f t="shared" si="1311"/>
        <v>4921280</v>
      </c>
      <c r="Q993" s="638">
        <f t="shared" si="1312"/>
        <v>1</v>
      </c>
      <c r="R993" s="638">
        <f t="shared" si="1313"/>
        <v>7</v>
      </c>
      <c r="S993" s="634">
        <f t="shared" si="1314"/>
        <v>4.55</v>
      </c>
      <c r="T993" s="457">
        <v>83200</v>
      </c>
      <c r="U993" s="457"/>
      <c r="V993" s="457"/>
      <c r="W993" s="635" t="str">
        <f t="shared" si="1315"/>
        <v>Գ-2</v>
      </c>
      <c r="X993" s="457">
        <f t="shared" si="1316"/>
        <v>378560</v>
      </c>
      <c r="Y993" s="636">
        <f t="shared" si="1317"/>
        <v>378560</v>
      </c>
      <c r="Z993" s="636">
        <f t="shared" si="1318"/>
        <v>4921280</v>
      </c>
      <c r="AA993" s="638">
        <f t="shared" si="1319"/>
        <v>1</v>
      </c>
      <c r="AB993" s="638">
        <f t="shared" si="1320"/>
        <v>8</v>
      </c>
      <c r="AC993" s="634">
        <f t="shared" si="1321"/>
        <v>4.7</v>
      </c>
      <c r="AD993" s="457">
        <v>83200</v>
      </c>
      <c r="AE993" s="457"/>
      <c r="AF993" s="457"/>
      <c r="AG993" s="635" t="str">
        <f t="shared" si="1322"/>
        <v>Գ-2</v>
      </c>
      <c r="AH993" s="457">
        <f t="shared" si="1323"/>
        <v>391040</v>
      </c>
      <c r="AI993" s="636">
        <f t="shared" si="1324"/>
        <v>391040</v>
      </c>
      <c r="AJ993" s="636">
        <f t="shared" si="1325"/>
        <v>5083520</v>
      </c>
      <c r="AK993" s="638">
        <f t="shared" si="1326"/>
        <v>1</v>
      </c>
      <c r="AL993" s="638">
        <f t="shared" si="1327"/>
        <v>9</v>
      </c>
      <c r="AM993" s="634">
        <f t="shared" si="1328"/>
        <v>4.7</v>
      </c>
      <c r="AN993" s="457">
        <v>83200</v>
      </c>
      <c r="AO993" s="457"/>
      <c r="AP993" s="457"/>
      <c r="AQ993" s="635" t="str">
        <f t="shared" si="1329"/>
        <v>Գ-2</v>
      </c>
      <c r="AR993" s="457">
        <f t="shared" si="1330"/>
        <v>391040</v>
      </c>
      <c r="AS993" s="636">
        <f t="shared" si="1331"/>
        <v>391040</v>
      </c>
      <c r="AT993" s="636">
        <f t="shared" si="1332"/>
        <v>5083520</v>
      </c>
    </row>
    <row r="994" spans="2:46" s="633" customFormat="1" ht="40.5">
      <c r="B994" s="908">
        <v>3</v>
      </c>
      <c r="C994" s="673" t="s">
        <v>79</v>
      </c>
      <c r="D994" s="923"/>
      <c r="E994" s="922"/>
      <c r="F994" s="656" t="s">
        <v>1157</v>
      </c>
      <c r="G994" s="653">
        <v>1</v>
      </c>
      <c r="H994" s="650">
        <v>6</v>
      </c>
      <c r="I994" s="649">
        <f t="shared" si="1308"/>
        <v>5.52</v>
      </c>
      <c r="J994" s="571">
        <v>83200</v>
      </c>
      <c r="K994" s="571"/>
      <c r="L994" s="571"/>
      <c r="M994" s="650" t="s">
        <v>83</v>
      </c>
      <c r="N994" s="571">
        <f t="shared" si="1309"/>
        <v>459263.99999999994</v>
      </c>
      <c r="O994" s="651">
        <f t="shared" si="1310"/>
        <v>459263.99999999994</v>
      </c>
      <c r="P994" s="651">
        <f t="shared" si="1311"/>
        <v>5970431.9999999991</v>
      </c>
      <c r="Q994" s="638">
        <f t="shared" si="1312"/>
        <v>1</v>
      </c>
      <c r="R994" s="638">
        <f t="shared" si="1313"/>
        <v>7</v>
      </c>
      <c r="S994" s="634">
        <f t="shared" si="1314"/>
        <v>5.52</v>
      </c>
      <c r="T994" s="457">
        <v>83200</v>
      </c>
      <c r="U994" s="457"/>
      <c r="V994" s="457"/>
      <c r="W994" s="635" t="str">
        <f t="shared" si="1315"/>
        <v>Գ-1</v>
      </c>
      <c r="X994" s="457">
        <f t="shared" si="1316"/>
        <v>459263.99999999994</v>
      </c>
      <c r="Y994" s="636">
        <f t="shared" si="1317"/>
        <v>459263.99999999994</v>
      </c>
      <c r="Z994" s="636">
        <f t="shared" si="1318"/>
        <v>5970431.9999999991</v>
      </c>
      <c r="AA994" s="638">
        <f t="shared" si="1319"/>
        <v>1</v>
      </c>
      <c r="AB994" s="638">
        <f t="shared" si="1320"/>
        <v>8</v>
      </c>
      <c r="AC994" s="634">
        <f t="shared" si="1321"/>
        <v>5.71</v>
      </c>
      <c r="AD994" s="457">
        <v>83200</v>
      </c>
      <c r="AE994" s="457"/>
      <c r="AF994" s="457"/>
      <c r="AG994" s="635" t="str">
        <f t="shared" si="1322"/>
        <v>Գ-1</v>
      </c>
      <c r="AH994" s="457">
        <f t="shared" si="1323"/>
        <v>475072</v>
      </c>
      <c r="AI994" s="636">
        <f t="shared" si="1324"/>
        <v>475072</v>
      </c>
      <c r="AJ994" s="636">
        <f t="shared" si="1325"/>
        <v>6175936</v>
      </c>
      <c r="AK994" s="638">
        <f t="shared" si="1326"/>
        <v>1</v>
      </c>
      <c r="AL994" s="638">
        <f t="shared" si="1327"/>
        <v>9</v>
      </c>
      <c r="AM994" s="634">
        <f t="shared" si="1328"/>
        <v>5.71</v>
      </c>
      <c r="AN994" s="457">
        <v>83200</v>
      </c>
      <c r="AO994" s="457"/>
      <c r="AP994" s="457"/>
      <c r="AQ994" s="635" t="str">
        <f t="shared" si="1329"/>
        <v>Գ-1</v>
      </c>
      <c r="AR994" s="457">
        <f t="shared" si="1330"/>
        <v>475072</v>
      </c>
      <c r="AS994" s="636">
        <f t="shared" si="1331"/>
        <v>475072</v>
      </c>
      <c r="AT994" s="636">
        <f t="shared" si="1332"/>
        <v>6175936</v>
      </c>
    </row>
    <row r="995" spans="2:46" s="633" customFormat="1" ht="13.5">
      <c r="B995" s="908">
        <v>4</v>
      </c>
      <c r="C995" s="673" t="s">
        <v>79</v>
      </c>
      <c r="D995" s="576"/>
      <c r="E995" s="884"/>
      <c r="F995" s="574" t="s">
        <v>237</v>
      </c>
      <c r="G995" s="653">
        <v>1</v>
      </c>
      <c r="H995" s="650">
        <v>6</v>
      </c>
      <c r="I995" s="649">
        <f t="shared" si="1308"/>
        <v>4.55</v>
      </c>
      <c r="J995" s="571">
        <v>83200</v>
      </c>
      <c r="K995" s="571"/>
      <c r="L995" s="571"/>
      <c r="M995" s="650" t="s">
        <v>84</v>
      </c>
      <c r="N995" s="571">
        <f t="shared" si="1309"/>
        <v>378560</v>
      </c>
      <c r="O995" s="651">
        <f t="shared" si="1310"/>
        <v>378560</v>
      </c>
      <c r="P995" s="651">
        <f t="shared" si="1311"/>
        <v>4921280</v>
      </c>
      <c r="Q995" s="638">
        <f t="shared" si="1312"/>
        <v>1</v>
      </c>
      <c r="R995" s="638">
        <f t="shared" si="1313"/>
        <v>7</v>
      </c>
      <c r="S995" s="634">
        <f t="shared" si="1314"/>
        <v>4.55</v>
      </c>
      <c r="T995" s="457">
        <v>83200</v>
      </c>
      <c r="U995" s="457"/>
      <c r="V995" s="457"/>
      <c r="W995" s="635" t="str">
        <f t="shared" si="1315"/>
        <v>Գ-2</v>
      </c>
      <c r="X995" s="457">
        <f t="shared" si="1316"/>
        <v>378560</v>
      </c>
      <c r="Y995" s="636">
        <f t="shared" si="1317"/>
        <v>378560</v>
      </c>
      <c r="Z995" s="636">
        <f t="shared" si="1318"/>
        <v>4921280</v>
      </c>
      <c r="AA995" s="638">
        <f t="shared" si="1319"/>
        <v>1</v>
      </c>
      <c r="AB995" s="638">
        <f t="shared" si="1320"/>
        <v>8</v>
      </c>
      <c r="AC995" s="634">
        <f t="shared" si="1321"/>
        <v>4.7</v>
      </c>
      <c r="AD995" s="457">
        <v>83200</v>
      </c>
      <c r="AE995" s="457"/>
      <c r="AF995" s="457"/>
      <c r="AG995" s="635" t="str">
        <f t="shared" si="1322"/>
        <v>Գ-2</v>
      </c>
      <c r="AH995" s="457">
        <f t="shared" si="1323"/>
        <v>391040</v>
      </c>
      <c r="AI995" s="636">
        <f t="shared" si="1324"/>
        <v>391040</v>
      </c>
      <c r="AJ995" s="636">
        <f t="shared" si="1325"/>
        <v>5083520</v>
      </c>
      <c r="AK995" s="638">
        <f t="shared" si="1326"/>
        <v>1</v>
      </c>
      <c r="AL995" s="638">
        <f t="shared" si="1327"/>
        <v>9</v>
      </c>
      <c r="AM995" s="634">
        <f t="shared" si="1328"/>
        <v>4.7</v>
      </c>
      <c r="AN995" s="457">
        <v>83200</v>
      </c>
      <c r="AO995" s="457"/>
      <c r="AP995" s="457"/>
      <c r="AQ995" s="635" t="str">
        <f t="shared" si="1329"/>
        <v>Գ-2</v>
      </c>
      <c r="AR995" s="457">
        <f t="shared" si="1330"/>
        <v>391040</v>
      </c>
      <c r="AS995" s="636">
        <f t="shared" si="1331"/>
        <v>391040</v>
      </c>
      <c r="AT995" s="636">
        <f t="shared" si="1332"/>
        <v>5083520</v>
      </c>
    </row>
    <row r="996" spans="2:46" s="633" customFormat="1" ht="54">
      <c r="B996" s="908">
        <v>5</v>
      </c>
      <c r="C996" s="673" t="s">
        <v>79</v>
      </c>
      <c r="D996" s="923"/>
      <c r="E996" s="922"/>
      <c r="F996" s="656" t="s">
        <v>1156</v>
      </c>
      <c r="G996" s="653">
        <v>1</v>
      </c>
      <c r="H996" s="650">
        <v>6</v>
      </c>
      <c r="I996" s="649">
        <f t="shared" si="1308"/>
        <v>4.55</v>
      </c>
      <c r="J996" s="571">
        <v>83200</v>
      </c>
      <c r="K996" s="571"/>
      <c r="L996" s="571"/>
      <c r="M996" s="650" t="s">
        <v>84</v>
      </c>
      <c r="N996" s="571">
        <f t="shared" si="1309"/>
        <v>378560</v>
      </c>
      <c r="O996" s="651">
        <f t="shared" si="1310"/>
        <v>378560</v>
      </c>
      <c r="P996" s="651">
        <f t="shared" si="1311"/>
        <v>4921280</v>
      </c>
      <c r="Q996" s="638">
        <f t="shared" si="1312"/>
        <v>1</v>
      </c>
      <c r="R996" s="638">
        <f t="shared" si="1313"/>
        <v>7</v>
      </c>
      <c r="S996" s="634">
        <f t="shared" si="1314"/>
        <v>4.55</v>
      </c>
      <c r="T996" s="457">
        <v>83200</v>
      </c>
      <c r="U996" s="457"/>
      <c r="V996" s="457"/>
      <c r="W996" s="635" t="str">
        <f t="shared" si="1315"/>
        <v>Գ-2</v>
      </c>
      <c r="X996" s="457">
        <f t="shared" si="1316"/>
        <v>378560</v>
      </c>
      <c r="Y996" s="636">
        <f t="shared" si="1317"/>
        <v>378560</v>
      </c>
      <c r="Z996" s="636">
        <f t="shared" si="1318"/>
        <v>4921280</v>
      </c>
      <c r="AA996" s="638">
        <f t="shared" si="1319"/>
        <v>1</v>
      </c>
      <c r="AB996" s="638">
        <f t="shared" si="1320"/>
        <v>8</v>
      </c>
      <c r="AC996" s="634">
        <f t="shared" si="1321"/>
        <v>4.7</v>
      </c>
      <c r="AD996" s="457">
        <v>83200</v>
      </c>
      <c r="AE996" s="457"/>
      <c r="AF996" s="457"/>
      <c r="AG996" s="635" t="str">
        <f t="shared" si="1322"/>
        <v>Գ-2</v>
      </c>
      <c r="AH996" s="457">
        <f t="shared" si="1323"/>
        <v>391040</v>
      </c>
      <c r="AI996" s="636">
        <f t="shared" si="1324"/>
        <v>391040</v>
      </c>
      <c r="AJ996" s="636">
        <f t="shared" si="1325"/>
        <v>5083520</v>
      </c>
      <c r="AK996" s="638">
        <f t="shared" si="1326"/>
        <v>1</v>
      </c>
      <c r="AL996" s="638">
        <f t="shared" si="1327"/>
        <v>9</v>
      </c>
      <c r="AM996" s="634">
        <f t="shared" si="1328"/>
        <v>4.7</v>
      </c>
      <c r="AN996" s="457">
        <v>83200</v>
      </c>
      <c r="AO996" s="457"/>
      <c r="AP996" s="457"/>
      <c r="AQ996" s="635" t="str">
        <f t="shared" si="1329"/>
        <v>Գ-2</v>
      </c>
      <c r="AR996" s="457">
        <f t="shared" si="1330"/>
        <v>391040</v>
      </c>
      <c r="AS996" s="636">
        <f t="shared" si="1331"/>
        <v>391040</v>
      </c>
      <c r="AT996" s="636">
        <f t="shared" si="1332"/>
        <v>5083520</v>
      </c>
    </row>
    <row r="997" spans="2:46" s="633" customFormat="1" ht="54">
      <c r="B997" s="908">
        <v>6</v>
      </c>
      <c r="C997" s="673" t="s">
        <v>79</v>
      </c>
      <c r="D997" s="923"/>
      <c r="E997" s="922"/>
      <c r="F997" s="656" t="s">
        <v>1155</v>
      </c>
      <c r="G997" s="653">
        <v>1</v>
      </c>
      <c r="H997" s="650">
        <v>6</v>
      </c>
      <c r="I997" s="649">
        <f t="shared" si="1308"/>
        <v>3.11</v>
      </c>
      <c r="J997" s="571">
        <v>83200</v>
      </c>
      <c r="K997" s="571"/>
      <c r="L997" s="571"/>
      <c r="M997" s="650" t="s">
        <v>85</v>
      </c>
      <c r="N997" s="571">
        <f t="shared" si="1309"/>
        <v>258752</v>
      </c>
      <c r="O997" s="651">
        <f t="shared" si="1310"/>
        <v>258752</v>
      </c>
      <c r="P997" s="651">
        <f t="shared" si="1311"/>
        <v>3363776</v>
      </c>
      <c r="Q997" s="638">
        <f t="shared" si="1312"/>
        <v>1</v>
      </c>
      <c r="R997" s="638">
        <f t="shared" si="1313"/>
        <v>7</v>
      </c>
      <c r="S997" s="634">
        <f t="shared" si="1314"/>
        <v>3.11</v>
      </c>
      <c r="T997" s="457">
        <v>83200</v>
      </c>
      <c r="U997" s="457"/>
      <c r="V997" s="457"/>
      <c r="W997" s="635" t="str">
        <f t="shared" si="1315"/>
        <v>Ա-1</v>
      </c>
      <c r="X997" s="457">
        <f t="shared" si="1316"/>
        <v>258752</v>
      </c>
      <c r="Y997" s="636">
        <f t="shared" si="1317"/>
        <v>258752</v>
      </c>
      <c r="Z997" s="636">
        <f t="shared" si="1318"/>
        <v>3363776</v>
      </c>
      <c r="AA997" s="638">
        <f t="shared" si="1319"/>
        <v>1</v>
      </c>
      <c r="AB997" s="638">
        <f t="shared" si="1320"/>
        <v>8</v>
      </c>
      <c r="AC997" s="634">
        <f t="shared" si="1321"/>
        <v>3.21</v>
      </c>
      <c r="AD997" s="457">
        <v>83200</v>
      </c>
      <c r="AE997" s="457"/>
      <c r="AF997" s="457"/>
      <c r="AG997" s="635" t="str">
        <f t="shared" si="1322"/>
        <v>Ա-1</v>
      </c>
      <c r="AH997" s="457">
        <f t="shared" si="1323"/>
        <v>267072</v>
      </c>
      <c r="AI997" s="636">
        <f t="shared" si="1324"/>
        <v>267072</v>
      </c>
      <c r="AJ997" s="636">
        <f t="shared" si="1325"/>
        <v>3471936</v>
      </c>
      <c r="AK997" s="638">
        <f t="shared" si="1326"/>
        <v>1</v>
      </c>
      <c r="AL997" s="638">
        <f t="shared" si="1327"/>
        <v>9</v>
      </c>
      <c r="AM997" s="634">
        <f t="shared" si="1328"/>
        <v>3.21</v>
      </c>
      <c r="AN997" s="457">
        <v>83200</v>
      </c>
      <c r="AO997" s="457"/>
      <c r="AP997" s="457"/>
      <c r="AQ997" s="635" t="str">
        <f t="shared" si="1329"/>
        <v>Ա-1</v>
      </c>
      <c r="AR997" s="457">
        <f t="shared" si="1330"/>
        <v>267072</v>
      </c>
      <c r="AS997" s="636">
        <f t="shared" si="1331"/>
        <v>267072</v>
      </c>
      <c r="AT997" s="636">
        <f t="shared" si="1332"/>
        <v>3471936</v>
      </c>
    </row>
    <row r="998" spans="2:46" s="633" customFormat="1" ht="54">
      <c r="B998" s="908">
        <v>7</v>
      </c>
      <c r="C998" s="673" t="s">
        <v>79</v>
      </c>
      <c r="D998" s="923"/>
      <c r="E998" s="922"/>
      <c r="F998" s="656" t="s">
        <v>1154</v>
      </c>
      <c r="G998" s="653">
        <v>1</v>
      </c>
      <c r="H998" s="650">
        <v>6</v>
      </c>
      <c r="I998" s="649">
        <f t="shared" si="1308"/>
        <v>1.96</v>
      </c>
      <c r="J998" s="571">
        <v>83200</v>
      </c>
      <c r="K998" s="571"/>
      <c r="L998" s="571"/>
      <c r="M998" s="650" t="s">
        <v>87</v>
      </c>
      <c r="N998" s="571">
        <f t="shared" si="1309"/>
        <v>163072</v>
      </c>
      <c r="O998" s="651">
        <f t="shared" si="1310"/>
        <v>163072</v>
      </c>
      <c r="P998" s="651">
        <f t="shared" si="1311"/>
        <v>2119936</v>
      </c>
      <c r="Q998" s="638">
        <f t="shared" si="1312"/>
        <v>1</v>
      </c>
      <c r="R998" s="638">
        <f t="shared" si="1313"/>
        <v>7</v>
      </c>
      <c r="S998" s="634">
        <f t="shared" si="1314"/>
        <v>1.96</v>
      </c>
      <c r="T998" s="457">
        <v>83200</v>
      </c>
      <c r="U998" s="457"/>
      <c r="V998" s="457"/>
      <c r="W998" s="635" t="str">
        <f t="shared" si="1315"/>
        <v>Կ-1</v>
      </c>
      <c r="X998" s="457">
        <f t="shared" si="1316"/>
        <v>163072</v>
      </c>
      <c r="Y998" s="636">
        <f t="shared" si="1317"/>
        <v>163072</v>
      </c>
      <c r="Z998" s="636">
        <f t="shared" si="1318"/>
        <v>2119936</v>
      </c>
      <c r="AA998" s="638">
        <f t="shared" si="1319"/>
        <v>1</v>
      </c>
      <c r="AB998" s="638">
        <f t="shared" si="1320"/>
        <v>8</v>
      </c>
      <c r="AC998" s="634">
        <f t="shared" si="1321"/>
        <v>2.02</v>
      </c>
      <c r="AD998" s="457">
        <v>83200</v>
      </c>
      <c r="AE998" s="457"/>
      <c r="AF998" s="457"/>
      <c r="AG998" s="635" t="str">
        <f t="shared" si="1322"/>
        <v>Կ-1</v>
      </c>
      <c r="AH998" s="457">
        <f t="shared" si="1323"/>
        <v>168064</v>
      </c>
      <c r="AI998" s="636">
        <f t="shared" si="1324"/>
        <v>168064</v>
      </c>
      <c r="AJ998" s="636">
        <f t="shared" si="1325"/>
        <v>2184832</v>
      </c>
      <c r="AK998" s="638">
        <f t="shared" si="1326"/>
        <v>1</v>
      </c>
      <c r="AL998" s="638">
        <f t="shared" si="1327"/>
        <v>9</v>
      </c>
      <c r="AM998" s="634">
        <f t="shared" si="1328"/>
        <v>2.02</v>
      </c>
      <c r="AN998" s="457">
        <v>83200</v>
      </c>
      <c r="AO998" s="457"/>
      <c r="AP998" s="457"/>
      <c r="AQ998" s="635" t="str">
        <f t="shared" si="1329"/>
        <v>Կ-1</v>
      </c>
      <c r="AR998" s="457">
        <f t="shared" si="1330"/>
        <v>168064</v>
      </c>
      <c r="AS998" s="636">
        <f t="shared" si="1331"/>
        <v>168064</v>
      </c>
      <c r="AT998" s="636">
        <f t="shared" si="1332"/>
        <v>2184832</v>
      </c>
    </row>
    <row r="999" spans="2:46" s="633" customFormat="1" ht="13.5">
      <c r="B999" s="908">
        <v>8</v>
      </c>
      <c r="C999" s="574" t="s">
        <v>1831</v>
      </c>
      <c r="D999" s="576" t="s">
        <v>2540</v>
      </c>
      <c r="E999" s="884">
        <v>1997</v>
      </c>
      <c r="F999" s="574" t="s">
        <v>242</v>
      </c>
      <c r="G999" s="653">
        <v>1</v>
      </c>
      <c r="H999" s="653">
        <v>2</v>
      </c>
      <c r="I999" s="649">
        <f t="shared" si="1308"/>
        <v>1.79</v>
      </c>
      <c r="J999" s="571">
        <v>83200</v>
      </c>
      <c r="K999" s="571"/>
      <c r="L999" s="571"/>
      <c r="M999" s="650" t="s">
        <v>87</v>
      </c>
      <c r="N999" s="571">
        <f t="shared" si="1309"/>
        <v>148928</v>
      </c>
      <c r="O999" s="651">
        <f t="shared" si="1310"/>
        <v>148928</v>
      </c>
      <c r="P999" s="651">
        <f t="shared" si="1311"/>
        <v>1936064</v>
      </c>
      <c r="Q999" s="638">
        <f t="shared" si="1312"/>
        <v>1</v>
      </c>
      <c r="R999" s="638">
        <f t="shared" ref="R999:R1018" si="1333">+H999+1</f>
        <v>3</v>
      </c>
      <c r="S999" s="634">
        <f t="shared" si="1314"/>
        <v>1.84</v>
      </c>
      <c r="T999" s="457">
        <v>83200</v>
      </c>
      <c r="U999" s="457"/>
      <c r="V999" s="457"/>
      <c r="W999" s="635" t="str">
        <f t="shared" si="1315"/>
        <v>Կ-1</v>
      </c>
      <c r="X999" s="457">
        <f t="shared" si="1316"/>
        <v>153088</v>
      </c>
      <c r="Y999" s="636">
        <f t="shared" si="1317"/>
        <v>153088</v>
      </c>
      <c r="Z999" s="636">
        <f t="shared" si="1318"/>
        <v>1990144</v>
      </c>
      <c r="AA999" s="638">
        <f t="shared" si="1319"/>
        <v>1</v>
      </c>
      <c r="AB999" s="638">
        <f t="shared" si="1320"/>
        <v>4</v>
      </c>
      <c r="AC999" s="634">
        <f t="shared" si="1321"/>
        <v>1.9</v>
      </c>
      <c r="AD999" s="457">
        <v>83200</v>
      </c>
      <c r="AE999" s="457"/>
      <c r="AF999" s="457"/>
      <c r="AG999" s="635" t="str">
        <f t="shared" si="1322"/>
        <v>Կ-1</v>
      </c>
      <c r="AH999" s="457">
        <f t="shared" si="1323"/>
        <v>158080</v>
      </c>
      <c r="AI999" s="636">
        <f t="shared" si="1324"/>
        <v>158080</v>
      </c>
      <c r="AJ999" s="636">
        <f t="shared" si="1325"/>
        <v>2055040</v>
      </c>
      <c r="AK999" s="638">
        <f t="shared" si="1326"/>
        <v>1</v>
      </c>
      <c r="AL999" s="638">
        <f t="shared" si="1327"/>
        <v>5</v>
      </c>
      <c r="AM999" s="634">
        <f t="shared" si="1328"/>
        <v>1.9</v>
      </c>
      <c r="AN999" s="457">
        <v>83200</v>
      </c>
      <c r="AO999" s="457"/>
      <c r="AP999" s="457"/>
      <c r="AQ999" s="635" t="str">
        <f t="shared" si="1329"/>
        <v>Կ-1</v>
      </c>
      <c r="AR999" s="457">
        <f t="shared" si="1330"/>
        <v>158080</v>
      </c>
      <c r="AS999" s="636">
        <f t="shared" si="1331"/>
        <v>158080</v>
      </c>
      <c r="AT999" s="636">
        <f t="shared" si="1332"/>
        <v>2055040</v>
      </c>
    </row>
    <row r="1000" spans="2:46" s="633" customFormat="1" ht="13.5">
      <c r="B1000" s="908">
        <v>9</v>
      </c>
      <c r="C1000" s="574" t="s">
        <v>2799</v>
      </c>
      <c r="D1000" s="576" t="s">
        <v>2540</v>
      </c>
      <c r="E1000" s="884">
        <v>2001</v>
      </c>
      <c r="F1000" s="574" t="s">
        <v>242</v>
      </c>
      <c r="G1000" s="653">
        <v>1</v>
      </c>
      <c r="H1000" s="648">
        <v>1</v>
      </c>
      <c r="I1000" s="649">
        <f t="shared" si="1308"/>
        <v>1.73</v>
      </c>
      <c r="J1000" s="571">
        <v>83200</v>
      </c>
      <c r="K1000" s="571"/>
      <c r="L1000" s="571"/>
      <c r="M1000" s="650" t="s">
        <v>87</v>
      </c>
      <c r="N1000" s="571">
        <f t="shared" si="1309"/>
        <v>143936</v>
      </c>
      <c r="O1000" s="651">
        <f t="shared" si="1310"/>
        <v>143936</v>
      </c>
      <c r="P1000" s="651">
        <f t="shared" si="1311"/>
        <v>1871168</v>
      </c>
      <c r="Q1000" s="638">
        <f t="shared" si="1312"/>
        <v>1</v>
      </c>
      <c r="R1000" s="638">
        <f t="shared" si="1333"/>
        <v>2</v>
      </c>
      <c r="S1000" s="634">
        <f t="shared" si="1314"/>
        <v>1.79</v>
      </c>
      <c r="T1000" s="457">
        <v>83200</v>
      </c>
      <c r="U1000" s="457"/>
      <c r="V1000" s="457"/>
      <c r="W1000" s="635" t="str">
        <f t="shared" si="1315"/>
        <v>Կ-1</v>
      </c>
      <c r="X1000" s="457">
        <f t="shared" si="1316"/>
        <v>148928</v>
      </c>
      <c r="Y1000" s="636">
        <f t="shared" si="1317"/>
        <v>148928</v>
      </c>
      <c r="Z1000" s="636">
        <f t="shared" si="1318"/>
        <v>1936064</v>
      </c>
      <c r="AA1000" s="638">
        <f t="shared" si="1319"/>
        <v>1</v>
      </c>
      <c r="AB1000" s="638">
        <f t="shared" si="1320"/>
        <v>3</v>
      </c>
      <c r="AC1000" s="634">
        <f t="shared" si="1321"/>
        <v>1.84</v>
      </c>
      <c r="AD1000" s="457">
        <v>83200</v>
      </c>
      <c r="AE1000" s="457"/>
      <c r="AF1000" s="457"/>
      <c r="AG1000" s="635" t="str">
        <f t="shared" si="1322"/>
        <v>Կ-1</v>
      </c>
      <c r="AH1000" s="457">
        <f t="shared" si="1323"/>
        <v>153088</v>
      </c>
      <c r="AI1000" s="636">
        <f t="shared" si="1324"/>
        <v>153088</v>
      </c>
      <c r="AJ1000" s="636">
        <f t="shared" si="1325"/>
        <v>1990144</v>
      </c>
      <c r="AK1000" s="638">
        <f t="shared" si="1326"/>
        <v>1</v>
      </c>
      <c r="AL1000" s="638">
        <f t="shared" si="1327"/>
        <v>4</v>
      </c>
      <c r="AM1000" s="634">
        <f t="shared" si="1328"/>
        <v>1.9</v>
      </c>
      <c r="AN1000" s="457">
        <v>83200</v>
      </c>
      <c r="AO1000" s="457"/>
      <c r="AP1000" s="457"/>
      <c r="AQ1000" s="635" t="str">
        <f t="shared" si="1329"/>
        <v>Կ-1</v>
      </c>
      <c r="AR1000" s="457">
        <f t="shared" si="1330"/>
        <v>158080</v>
      </c>
      <c r="AS1000" s="636">
        <f t="shared" si="1331"/>
        <v>158080</v>
      </c>
      <c r="AT1000" s="636">
        <f t="shared" si="1332"/>
        <v>2055040</v>
      </c>
    </row>
    <row r="1001" spans="2:46" s="633" customFormat="1" ht="13.5">
      <c r="B1001" s="908">
        <v>10</v>
      </c>
      <c r="C1001" s="574" t="s">
        <v>2800</v>
      </c>
      <c r="D1001" s="576" t="s">
        <v>2540</v>
      </c>
      <c r="E1001" s="884">
        <v>2000</v>
      </c>
      <c r="F1001" s="574" t="s">
        <v>242</v>
      </c>
      <c r="G1001" s="653">
        <v>1</v>
      </c>
      <c r="H1001" s="648">
        <v>1</v>
      </c>
      <c r="I1001" s="649">
        <f t="shared" si="1308"/>
        <v>1.73</v>
      </c>
      <c r="J1001" s="571">
        <v>83200</v>
      </c>
      <c r="K1001" s="571"/>
      <c r="L1001" s="571"/>
      <c r="M1001" s="650" t="s">
        <v>87</v>
      </c>
      <c r="N1001" s="571">
        <f t="shared" si="1309"/>
        <v>143936</v>
      </c>
      <c r="O1001" s="651">
        <f t="shared" si="1310"/>
        <v>143936</v>
      </c>
      <c r="P1001" s="651">
        <f t="shared" si="1311"/>
        <v>1871168</v>
      </c>
      <c r="Q1001" s="638">
        <f t="shared" si="1312"/>
        <v>1</v>
      </c>
      <c r="R1001" s="638">
        <f t="shared" si="1333"/>
        <v>2</v>
      </c>
      <c r="S1001" s="634">
        <f t="shared" si="1314"/>
        <v>1.79</v>
      </c>
      <c r="T1001" s="457">
        <v>83200</v>
      </c>
      <c r="U1001" s="457"/>
      <c r="V1001" s="457"/>
      <c r="W1001" s="635" t="str">
        <f t="shared" si="1315"/>
        <v>Կ-1</v>
      </c>
      <c r="X1001" s="457">
        <f t="shared" si="1316"/>
        <v>148928</v>
      </c>
      <c r="Y1001" s="636">
        <f t="shared" si="1317"/>
        <v>148928</v>
      </c>
      <c r="Z1001" s="636">
        <f t="shared" si="1318"/>
        <v>1936064</v>
      </c>
      <c r="AA1001" s="638">
        <f t="shared" si="1319"/>
        <v>1</v>
      </c>
      <c r="AB1001" s="638">
        <f t="shared" si="1320"/>
        <v>3</v>
      </c>
      <c r="AC1001" s="634">
        <f t="shared" si="1321"/>
        <v>1.84</v>
      </c>
      <c r="AD1001" s="457">
        <v>83200</v>
      </c>
      <c r="AE1001" s="457"/>
      <c r="AF1001" s="457"/>
      <c r="AG1001" s="635" t="str">
        <f t="shared" si="1322"/>
        <v>Կ-1</v>
      </c>
      <c r="AH1001" s="457">
        <f t="shared" si="1323"/>
        <v>153088</v>
      </c>
      <c r="AI1001" s="636">
        <f t="shared" si="1324"/>
        <v>153088</v>
      </c>
      <c r="AJ1001" s="636">
        <f t="shared" si="1325"/>
        <v>1990144</v>
      </c>
      <c r="AK1001" s="638">
        <f t="shared" si="1326"/>
        <v>1</v>
      </c>
      <c r="AL1001" s="638">
        <f t="shared" si="1327"/>
        <v>4</v>
      </c>
      <c r="AM1001" s="634">
        <f t="shared" si="1328"/>
        <v>1.9</v>
      </c>
      <c r="AN1001" s="457">
        <v>83200</v>
      </c>
      <c r="AO1001" s="457"/>
      <c r="AP1001" s="457"/>
      <c r="AQ1001" s="635" t="str">
        <f t="shared" si="1329"/>
        <v>Կ-1</v>
      </c>
      <c r="AR1001" s="457">
        <f t="shared" si="1330"/>
        <v>158080</v>
      </c>
      <c r="AS1001" s="636">
        <f t="shared" si="1331"/>
        <v>158080</v>
      </c>
      <c r="AT1001" s="636">
        <f t="shared" si="1332"/>
        <v>2055040</v>
      </c>
    </row>
    <row r="1002" spans="2:46" s="633" customFormat="1" ht="13.5">
      <c r="B1002" s="908">
        <v>11</v>
      </c>
      <c r="C1002" s="574" t="s">
        <v>1979</v>
      </c>
      <c r="D1002" s="576" t="s">
        <v>2540</v>
      </c>
      <c r="E1002" s="884">
        <v>1993</v>
      </c>
      <c r="F1002" s="574" t="s">
        <v>242</v>
      </c>
      <c r="G1002" s="653">
        <v>1</v>
      </c>
      <c r="H1002" s="648">
        <v>1</v>
      </c>
      <c r="I1002" s="649">
        <f t="shared" si="1308"/>
        <v>1.73</v>
      </c>
      <c r="J1002" s="571">
        <v>83200</v>
      </c>
      <c r="K1002" s="571"/>
      <c r="L1002" s="571"/>
      <c r="M1002" s="650" t="s">
        <v>87</v>
      </c>
      <c r="N1002" s="571">
        <f t="shared" si="1309"/>
        <v>143936</v>
      </c>
      <c r="O1002" s="651">
        <f t="shared" si="1310"/>
        <v>143936</v>
      </c>
      <c r="P1002" s="651">
        <f t="shared" si="1311"/>
        <v>1871168</v>
      </c>
      <c r="Q1002" s="638">
        <f t="shared" si="1312"/>
        <v>1</v>
      </c>
      <c r="R1002" s="638">
        <f t="shared" si="1333"/>
        <v>2</v>
      </c>
      <c r="S1002" s="634">
        <f t="shared" si="1314"/>
        <v>1.79</v>
      </c>
      <c r="T1002" s="457">
        <v>83200</v>
      </c>
      <c r="U1002" s="457"/>
      <c r="V1002" s="457"/>
      <c r="W1002" s="635" t="str">
        <f t="shared" si="1315"/>
        <v>Կ-1</v>
      </c>
      <c r="X1002" s="457">
        <f t="shared" si="1316"/>
        <v>148928</v>
      </c>
      <c r="Y1002" s="636">
        <f t="shared" si="1317"/>
        <v>148928</v>
      </c>
      <c r="Z1002" s="636">
        <f t="shared" si="1318"/>
        <v>1936064</v>
      </c>
      <c r="AA1002" s="638">
        <f t="shared" si="1319"/>
        <v>1</v>
      </c>
      <c r="AB1002" s="638">
        <f t="shared" si="1320"/>
        <v>3</v>
      </c>
      <c r="AC1002" s="634">
        <f t="shared" si="1321"/>
        <v>1.84</v>
      </c>
      <c r="AD1002" s="457">
        <v>83200</v>
      </c>
      <c r="AE1002" s="457"/>
      <c r="AF1002" s="457"/>
      <c r="AG1002" s="635" t="str">
        <f t="shared" si="1322"/>
        <v>Կ-1</v>
      </c>
      <c r="AH1002" s="457">
        <f t="shared" si="1323"/>
        <v>153088</v>
      </c>
      <c r="AI1002" s="636">
        <f t="shared" si="1324"/>
        <v>153088</v>
      </c>
      <c r="AJ1002" s="636">
        <f t="shared" si="1325"/>
        <v>1990144</v>
      </c>
      <c r="AK1002" s="638">
        <f t="shared" si="1326"/>
        <v>1</v>
      </c>
      <c r="AL1002" s="638">
        <f t="shared" si="1327"/>
        <v>4</v>
      </c>
      <c r="AM1002" s="634">
        <f t="shared" si="1328"/>
        <v>1.9</v>
      </c>
      <c r="AN1002" s="457">
        <v>83200</v>
      </c>
      <c r="AO1002" s="457"/>
      <c r="AP1002" s="457"/>
      <c r="AQ1002" s="635" t="str">
        <f t="shared" si="1329"/>
        <v>Կ-1</v>
      </c>
      <c r="AR1002" s="457">
        <f t="shared" si="1330"/>
        <v>158080</v>
      </c>
      <c r="AS1002" s="636">
        <f t="shared" si="1331"/>
        <v>158080</v>
      </c>
      <c r="AT1002" s="636">
        <f t="shared" si="1332"/>
        <v>2055040</v>
      </c>
    </row>
    <row r="1003" spans="2:46" s="633" customFormat="1" ht="13.5">
      <c r="B1003" s="908">
        <v>12</v>
      </c>
      <c r="C1003" s="663" t="s">
        <v>2766</v>
      </c>
      <c r="D1003" s="576" t="s">
        <v>2540</v>
      </c>
      <c r="E1003" s="884">
        <v>1984</v>
      </c>
      <c r="F1003" s="574" t="s">
        <v>242</v>
      </c>
      <c r="G1003" s="653">
        <v>1</v>
      </c>
      <c r="H1003" s="650">
        <v>1</v>
      </c>
      <c r="I1003" s="649">
        <f t="shared" si="1308"/>
        <v>1.73</v>
      </c>
      <c r="J1003" s="571">
        <v>83200</v>
      </c>
      <c r="K1003" s="571"/>
      <c r="L1003" s="571"/>
      <c r="M1003" s="650" t="s">
        <v>87</v>
      </c>
      <c r="N1003" s="571">
        <f t="shared" si="1309"/>
        <v>143936</v>
      </c>
      <c r="O1003" s="651">
        <f t="shared" si="1310"/>
        <v>143936</v>
      </c>
      <c r="P1003" s="651">
        <f t="shared" si="1311"/>
        <v>1871168</v>
      </c>
      <c r="Q1003" s="638">
        <f t="shared" si="1312"/>
        <v>1</v>
      </c>
      <c r="R1003" s="638">
        <f t="shared" si="1333"/>
        <v>2</v>
      </c>
      <c r="S1003" s="634">
        <f t="shared" si="1314"/>
        <v>1.79</v>
      </c>
      <c r="T1003" s="457">
        <v>83200</v>
      </c>
      <c r="U1003" s="457"/>
      <c r="V1003" s="457"/>
      <c r="W1003" s="635" t="str">
        <f t="shared" si="1315"/>
        <v>Կ-1</v>
      </c>
      <c r="X1003" s="457">
        <f t="shared" si="1316"/>
        <v>148928</v>
      </c>
      <c r="Y1003" s="636">
        <f t="shared" si="1317"/>
        <v>148928</v>
      </c>
      <c r="Z1003" s="636">
        <f t="shared" si="1318"/>
        <v>1936064</v>
      </c>
      <c r="AA1003" s="638">
        <f t="shared" si="1319"/>
        <v>1</v>
      </c>
      <c r="AB1003" s="638">
        <f t="shared" si="1320"/>
        <v>3</v>
      </c>
      <c r="AC1003" s="634">
        <f t="shared" si="1321"/>
        <v>1.84</v>
      </c>
      <c r="AD1003" s="457">
        <v>83200</v>
      </c>
      <c r="AE1003" s="457"/>
      <c r="AF1003" s="457"/>
      <c r="AG1003" s="635" t="str">
        <f t="shared" si="1322"/>
        <v>Կ-1</v>
      </c>
      <c r="AH1003" s="457">
        <f t="shared" si="1323"/>
        <v>153088</v>
      </c>
      <c r="AI1003" s="636">
        <f t="shared" si="1324"/>
        <v>153088</v>
      </c>
      <c r="AJ1003" s="636">
        <f t="shared" si="1325"/>
        <v>1990144</v>
      </c>
      <c r="AK1003" s="638">
        <f t="shared" si="1326"/>
        <v>1</v>
      </c>
      <c r="AL1003" s="638">
        <f t="shared" si="1327"/>
        <v>4</v>
      </c>
      <c r="AM1003" s="634">
        <f t="shared" si="1328"/>
        <v>1.9</v>
      </c>
      <c r="AN1003" s="457">
        <v>83200</v>
      </c>
      <c r="AO1003" s="457"/>
      <c r="AP1003" s="457"/>
      <c r="AQ1003" s="635" t="str">
        <f t="shared" si="1329"/>
        <v>Կ-1</v>
      </c>
      <c r="AR1003" s="457">
        <f t="shared" si="1330"/>
        <v>158080</v>
      </c>
      <c r="AS1003" s="636">
        <f t="shared" si="1331"/>
        <v>158080</v>
      </c>
      <c r="AT1003" s="636">
        <f t="shared" si="1332"/>
        <v>2055040</v>
      </c>
    </row>
    <row r="1004" spans="2:46" s="633" customFormat="1" ht="13.5">
      <c r="B1004" s="908">
        <v>13</v>
      </c>
      <c r="C1004" s="664" t="s">
        <v>2768</v>
      </c>
      <c r="D1004" s="576" t="s">
        <v>2540</v>
      </c>
      <c r="E1004" s="884">
        <v>2001</v>
      </c>
      <c r="F1004" s="574" t="s">
        <v>242</v>
      </c>
      <c r="G1004" s="653">
        <v>1</v>
      </c>
      <c r="H1004" s="650">
        <v>0</v>
      </c>
      <c r="I1004" s="649">
        <f t="shared" si="1308"/>
        <v>1.68</v>
      </c>
      <c r="J1004" s="571">
        <v>83200</v>
      </c>
      <c r="K1004" s="571"/>
      <c r="L1004" s="571"/>
      <c r="M1004" s="650" t="s">
        <v>87</v>
      </c>
      <c r="N1004" s="571">
        <f t="shared" si="1309"/>
        <v>139776</v>
      </c>
      <c r="O1004" s="651">
        <f t="shared" si="1310"/>
        <v>139776</v>
      </c>
      <c r="P1004" s="651">
        <f t="shared" si="1311"/>
        <v>1817088</v>
      </c>
      <c r="Q1004" s="638">
        <f t="shared" si="1312"/>
        <v>1</v>
      </c>
      <c r="R1004" s="638">
        <f t="shared" si="1333"/>
        <v>1</v>
      </c>
      <c r="S1004" s="634">
        <f t="shared" si="1314"/>
        <v>1.73</v>
      </c>
      <c r="T1004" s="457">
        <v>83200</v>
      </c>
      <c r="U1004" s="457"/>
      <c r="V1004" s="457"/>
      <c r="W1004" s="635" t="str">
        <f t="shared" si="1315"/>
        <v>Կ-1</v>
      </c>
      <c r="X1004" s="457">
        <f t="shared" si="1316"/>
        <v>143936</v>
      </c>
      <c r="Y1004" s="636">
        <f t="shared" si="1317"/>
        <v>143936</v>
      </c>
      <c r="Z1004" s="636">
        <f t="shared" si="1318"/>
        <v>1871168</v>
      </c>
      <c r="AA1004" s="638">
        <f t="shared" si="1319"/>
        <v>1</v>
      </c>
      <c r="AB1004" s="638">
        <f t="shared" si="1320"/>
        <v>2</v>
      </c>
      <c r="AC1004" s="634">
        <f t="shared" si="1321"/>
        <v>1.79</v>
      </c>
      <c r="AD1004" s="457">
        <v>83200</v>
      </c>
      <c r="AE1004" s="457"/>
      <c r="AF1004" s="457"/>
      <c r="AG1004" s="635" t="str">
        <f t="shared" si="1322"/>
        <v>Կ-1</v>
      </c>
      <c r="AH1004" s="457">
        <f t="shared" si="1323"/>
        <v>148928</v>
      </c>
      <c r="AI1004" s="636">
        <f t="shared" si="1324"/>
        <v>148928</v>
      </c>
      <c r="AJ1004" s="636">
        <f t="shared" si="1325"/>
        <v>1936064</v>
      </c>
      <c r="AK1004" s="638">
        <f t="shared" si="1326"/>
        <v>1</v>
      </c>
      <c r="AL1004" s="638">
        <f t="shared" si="1327"/>
        <v>3</v>
      </c>
      <c r="AM1004" s="634">
        <f t="shared" si="1328"/>
        <v>1.84</v>
      </c>
      <c r="AN1004" s="457">
        <v>83200</v>
      </c>
      <c r="AO1004" s="457"/>
      <c r="AP1004" s="457"/>
      <c r="AQ1004" s="635" t="str">
        <f t="shared" si="1329"/>
        <v>Կ-1</v>
      </c>
      <c r="AR1004" s="457">
        <f t="shared" si="1330"/>
        <v>153088</v>
      </c>
      <c r="AS1004" s="636">
        <f t="shared" si="1331"/>
        <v>153088</v>
      </c>
      <c r="AT1004" s="636">
        <f t="shared" si="1332"/>
        <v>1990144</v>
      </c>
    </row>
    <row r="1005" spans="2:46" s="633" customFormat="1" ht="13.5">
      <c r="B1005" s="908">
        <v>14</v>
      </c>
      <c r="C1005" s="663" t="s">
        <v>79</v>
      </c>
      <c r="D1005" s="576"/>
      <c r="E1005" s="884"/>
      <c r="F1005" s="574" t="s">
        <v>242</v>
      </c>
      <c r="G1005" s="653">
        <v>1</v>
      </c>
      <c r="H1005" s="650">
        <v>6</v>
      </c>
      <c r="I1005" s="649">
        <f t="shared" si="1308"/>
        <v>1.96</v>
      </c>
      <c r="J1005" s="571">
        <v>83200</v>
      </c>
      <c r="K1005" s="571"/>
      <c r="L1005" s="571"/>
      <c r="M1005" s="650" t="s">
        <v>87</v>
      </c>
      <c r="N1005" s="571">
        <f t="shared" si="1309"/>
        <v>163072</v>
      </c>
      <c r="O1005" s="651">
        <f t="shared" si="1310"/>
        <v>163072</v>
      </c>
      <c r="P1005" s="651">
        <f t="shared" si="1311"/>
        <v>2119936</v>
      </c>
      <c r="Q1005" s="638">
        <f t="shared" si="1312"/>
        <v>1</v>
      </c>
      <c r="R1005" s="638">
        <f t="shared" si="1333"/>
        <v>7</v>
      </c>
      <c r="S1005" s="634">
        <f t="shared" si="1314"/>
        <v>1.96</v>
      </c>
      <c r="T1005" s="457">
        <v>83200</v>
      </c>
      <c r="U1005" s="457"/>
      <c r="V1005" s="457"/>
      <c r="W1005" s="635" t="str">
        <f t="shared" si="1315"/>
        <v>Կ-1</v>
      </c>
      <c r="X1005" s="457">
        <f t="shared" si="1316"/>
        <v>163072</v>
      </c>
      <c r="Y1005" s="636">
        <f t="shared" si="1317"/>
        <v>163072</v>
      </c>
      <c r="Z1005" s="636">
        <f t="shared" si="1318"/>
        <v>2119936</v>
      </c>
      <c r="AA1005" s="638">
        <f t="shared" si="1319"/>
        <v>1</v>
      </c>
      <c r="AB1005" s="638">
        <f t="shared" si="1320"/>
        <v>8</v>
      </c>
      <c r="AC1005" s="634">
        <f t="shared" si="1321"/>
        <v>2.02</v>
      </c>
      <c r="AD1005" s="457">
        <v>83200</v>
      </c>
      <c r="AE1005" s="457"/>
      <c r="AF1005" s="457"/>
      <c r="AG1005" s="635" t="str">
        <f t="shared" si="1322"/>
        <v>Կ-1</v>
      </c>
      <c r="AH1005" s="457">
        <f t="shared" si="1323"/>
        <v>168064</v>
      </c>
      <c r="AI1005" s="636">
        <f t="shared" si="1324"/>
        <v>168064</v>
      </c>
      <c r="AJ1005" s="636">
        <f t="shared" si="1325"/>
        <v>2184832</v>
      </c>
      <c r="AK1005" s="638">
        <f t="shared" si="1326"/>
        <v>1</v>
      </c>
      <c r="AL1005" s="638">
        <f t="shared" si="1327"/>
        <v>9</v>
      </c>
      <c r="AM1005" s="634">
        <f t="shared" si="1328"/>
        <v>2.02</v>
      </c>
      <c r="AN1005" s="457">
        <v>83200</v>
      </c>
      <c r="AO1005" s="457"/>
      <c r="AP1005" s="457"/>
      <c r="AQ1005" s="635" t="str">
        <f t="shared" si="1329"/>
        <v>Կ-1</v>
      </c>
      <c r="AR1005" s="457">
        <f t="shared" si="1330"/>
        <v>168064</v>
      </c>
      <c r="AS1005" s="636">
        <f t="shared" si="1331"/>
        <v>168064</v>
      </c>
      <c r="AT1005" s="636">
        <f t="shared" si="1332"/>
        <v>2184832</v>
      </c>
    </row>
    <row r="1006" spans="2:46" s="633" customFormat="1" ht="13.5">
      <c r="B1006" s="908">
        <v>15</v>
      </c>
      <c r="C1006" s="663" t="s">
        <v>79</v>
      </c>
      <c r="D1006" s="576"/>
      <c r="E1006" s="884"/>
      <c r="F1006" s="574" t="s">
        <v>242</v>
      </c>
      <c r="G1006" s="653">
        <v>1</v>
      </c>
      <c r="H1006" s="650">
        <v>6</v>
      </c>
      <c r="I1006" s="649">
        <f t="shared" si="1308"/>
        <v>1.96</v>
      </c>
      <c r="J1006" s="571">
        <v>83200</v>
      </c>
      <c r="K1006" s="571"/>
      <c r="L1006" s="571"/>
      <c r="M1006" s="650" t="s">
        <v>87</v>
      </c>
      <c r="N1006" s="571">
        <f t="shared" si="1309"/>
        <v>163072</v>
      </c>
      <c r="O1006" s="651">
        <f t="shared" si="1310"/>
        <v>163072</v>
      </c>
      <c r="P1006" s="651">
        <f t="shared" si="1311"/>
        <v>2119936</v>
      </c>
      <c r="Q1006" s="638">
        <f t="shared" si="1312"/>
        <v>1</v>
      </c>
      <c r="R1006" s="638">
        <f t="shared" si="1333"/>
        <v>7</v>
      </c>
      <c r="S1006" s="634">
        <f t="shared" si="1314"/>
        <v>1.96</v>
      </c>
      <c r="T1006" s="457">
        <v>83200</v>
      </c>
      <c r="U1006" s="457"/>
      <c r="V1006" s="457"/>
      <c r="W1006" s="635" t="str">
        <f t="shared" si="1315"/>
        <v>Կ-1</v>
      </c>
      <c r="X1006" s="457">
        <f t="shared" si="1316"/>
        <v>163072</v>
      </c>
      <c r="Y1006" s="636">
        <f t="shared" si="1317"/>
        <v>163072</v>
      </c>
      <c r="Z1006" s="636">
        <f t="shared" si="1318"/>
        <v>2119936</v>
      </c>
      <c r="AA1006" s="638">
        <f t="shared" si="1319"/>
        <v>1</v>
      </c>
      <c r="AB1006" s="638">
        <f t="shared" si="1320"/>
        <v>8</v>
      </c>
      <c r="AC1006" s="634">
        <f t="shared" si="1321"/>
        <v>2.02</v>
      </c>
      <c r="AD1006" s="457">
        <v>83200</v>
      </c>
      <c r="AE1006" s="457"/>
      <c r="AF1006" s="457"/>
      <c r="AG1006" s="635" t="str">
        <f t="shared" si="1322"/>
        <v>Կ-1</v>
      </c>
      <c r="AH1006" s="457">
        <f t="shared" si="1323"/>
        <v>168064</v>
      </c>
      <c r="AI1006" s="636">
        <f t="shared" si="1324"/>
        <v>168064</v>
      </c>
      <c r="AJ1006" s="636">
        <f t="shared" si="1325"/>
        <v>2184832</v>
      </c>
      <c r="AK1006" s="638">
        <f t="shared" si="1326"/>
        <v>1</v>
      </c>
      <c r="AL1006" s="638">
        <f t="shared" si="1327"/>
        <v>9</v>
      </c>
      <c r="AM1006" s="634">
        <f t="shared" si="1328"/>
        <v>2.02</v>
      </c>
      <c r="AN1006" s="457">
        <v>83200</v>
      </c>
      <c r="AO1006" s="457"/>
      <c r="AP1006" s="457"/>
      <c r="AQ1006" s="635" t="str">
        <f t="shared" si="1329"/>
        <v>Կ-1</v>
      </c>
      <c r="AR1006" s="457">
        <f t="shared" si="1330"/>
        <v>168064</v>
      </c>
      <c r="AS1006" s="636">
        <f t="shared" si="1331"/>
        <v>168064</v>
      </c>
      <c r="AT1006" s="636">
        <f t="shared" si="1332"/>
        <v>2184832</v>
      </c>
    </row>
    <row r="1007" spans="2:46" s="633" customFormat="1" ht="13.5">
      <c r="B1007" s="908">
        <v>16</v>
      </c>
      <c r="C1007" s="663" t="s">
        <v>79</v>
      </c>
      <c r="D1007" s="576"/>
      <c r="E1007" s="884"/>
      <c r="F1007" s="574" t="s">
        <v>242</v>
      </c>
      <c r="G1007" s="653">
        <v>1</v>
      </c>
      <c r="H1007" s="650">
        <v>6</v>
      </c>
      <c r="I1007" s="649">
        <f t="shared" si="1308"/>
        <v>1.96</v>
      </c>
      <c r="J1007" s="571">
        <v>83200</v>
      </c>
      <c r="K1007" s="571"/>
      <c r="L1007" s="571"/>
      <c r="M1007" s="650" t="s">
        <v>87</v>
      </c>
      <c r="N1007" s="571">
        <f t="shared" si="1309"/>
        <v>163072</v>
      </c>
      <c r="O1007" s="651">
        <f t="shared" si="1310"/>
        <v>163072</v>
      </c>
      <c r="P1007" s="651">
        <f t="shared" si="1311"/>
        <v>2119936</v>
      </c>
      <c r="Q1007" s="638">
        <f t="shared" si="1312"/>
        <v>1</v>
      </c>
      <c r="R1007" s="638">
        <f t="shared" si="1333"/>
        <v>7</v>
      </c>
      <c r="S1007" s="634">
        <f t="shared" si="1314"/>
        <v>1.96</v>
      </c>
      <c r="T1007" s="457">
        <v>83200</v>
      </c>
      <c r="U1007" s="457"/>
      <c r="V1007" s="457"/>
      <c r="W1007" s="635" t="str">
        <f t="shared" si="1315"/>
        <v>Կ-1</v>
      </c>
      <c r="X1007" s="457">
        <f t="shared" si="1316"/>
        <v>163072</v>
      </c>
      <c r="Y1007" s="636">
        <f t="shared" si="1317"/>
        <v>163072</v>
      </c>
      <c r="Z1007" s="636">
        <f t="shared" si="1318"/>
        <v>2119936</v>
      </c>
      <c r="AA1007" s="638">
        <f t="shared" si="1319"/>
        <v>1</v>
      </c>
      <c r="AB1007" s="638">
        <f t="shared" si="1320"/>
        <v>8</v>
      </c>
      <c r="AC1007" s="634">
        <f t="shared" si="1321"/>
        <v>2.02</v>
      </c>
      <c r="AD1007" s="457">
        <v>83200</v>
      </c>
      <c r="AE1007" s="457"/>
      <c r="AF1007" s="457"/>
      <c r="AG1007" s="635" t="str">
        <f t="shared" si="1322"/>
        <v>Կ-1</v>
      </c>
      <c r="AH1007" s="457">
        <f t="shared" si="1323"/>
        <v>168064</v>
      </c>
      <c r="AI1007" s="636">
        <f t="shared" si="1324"/>
        <v>168064</v>
      </c>
      <c r="AJ1007" s="636">
        <f t="shared" si="1325"/>
        <v>2184832</v>
      </c>
      <c r="AK1007" s="638">
        <f t="shared" si="1326"/>
        <v>1</v>
      </c>
      <c r="AL1007" s="638">
        <f t="shared" si="1327"/>
        <v>9</v>
      </c>
      <c r="AM1007" s="634">
        <f t="shared" si="1328"/>
        <v>2.02</v>
      </c>
      <c r="AN1007" s="457">
        <v>83200</v>
      </c>
      <c r="AO1007" s="457"/>
      <c r="AP1007" s="457"/>
      <c r="AQ1007" s="635" t="str">
        <f t="shared" si="1329"/>
        <v>Կ-1</v>
      </c>
      <c r="AR1007" s="457">
        <f t="shared" si="1330"/>
        <v>168064</v>
      </c>
      <c r="AS1007" s="636">
        <f t="shared" si="1331"/>
        <v>168064</v>
      </c>
      <c r="AT1007" s="636">
        <f t="shared" si="1332"/>
        <v>2184832</v>
      </c>
    </row>
    <row r="1008" spans="2:46" s="633" customFormat="1" ht="13.5">
      <c r="B1008" s="908">
        <v>17</v>
      </c>
      <c r="C1008" s="663" t="s">
        <v>79</v>
      </c>
      <c r="D1008" s="576"/>
      <c r="E1008" s="884"/>
      <c r="F1008" s="574" t="s">
        <v>242</v>
      </c>
      <c r="G1008" s="653">
        <v>1</v>
      </c>
      <c r="H1008" s="650">
        <v>6</v>
      </c>
      <c r="I1008" s="649">
        <f t="shared" si="1308"/>
        <v>1.96</v>
      </c>
      <c r="J1008" s="571">
        <v>83200</v>
      </c>
      <c r="K1008" s="571"/>
      <c r="L1008" s="571"/>
      <c r="M1008" s="650" t="s">
        <v>87</v>
      </c>
      <c r="N1008" s="571">
        <f t="shared" si="1309"/>
        <v>163072</v>
      </c>
      <c r="O1008" s="651">
        <f t="shared" si="1310"/>
        <v>163072</v>
      </c>
      <c r="P1008" s="651">
        <f t="shared" si="1311"/>
        <v>2119936</v>
      </c>
      <c r="Q1008" s="638">
        <f t="shared" si="1312"/>
        <v>1</v>
      </c>
      <c r="R1008" s="638">
        <f t="shared" si="1333"/>
        <v>7</v>
      </c>
      <c r="S1008" s="634">
        <f t="shared" si="1314"/>
        <v>1.96</v>
      </c>
      <c r="T1008" s="457">
        <v>83200</v>
      </c>
      <c r="U1008" s="457"/>
      <c r="V1008" s="457"/>
      <c r="W1008" s="635" t="str">
        <f t="shared" si="1315"/>
        <v>Կ-1</v>
      </c>
      <c r="X1008" s="457">
        <f t="shared" si="1316"/>
        <v>163072</v>
      </c>
      <c r="Y1008" s="636">
        <f t="shared" si="1317"/>
        <v>163072</v>
      </c>
      <c r="Z1008" s="636">
        <f t="shared" si="1318"/>
        <v>2119936</v>
      </c>
      <c r="AA1008" s="638">
        <f t="shared" si="1319"/>
        <v>1</v>
      </c>
      <c r="AB1008" s="638">
        <f t="shared" si="1320"/>
        <v>8</v>
      </c>
      <c r="AC1008" s="634">
        <f t="shared" si="1321"/>
        <v>2.02</v>
      </c>
      <c r="AD1008" s="457">
        <v>83200</v>
      </c>
      <c r="AE1008" s="457"/>
      <c r="AF1008" s="457"/>
      <c r="AG1008" s="635" t="str">
        <f t="shared" si="1322"/>
        <v>Կ-1</v>
      </c>
      <c r="AH1008" s="457">
        <f t="shared" si="1323"/>
        <v>168064</v>
      </c>
      <c r="AI1008" s="636">
        <f t="shared" si="1324"/>
        <v>168064</v>
      </c>
      <c r="AJ1008" s="636">
        <f t="shared" si="1325"/>
        <v>2184832</v>
      </c>
      <c r="AK1008" s="638">
        <f t="shared" si="1326"/>
        <v>1</v>
      </c>
      <c r="AL1008" s="638">
        <f t="shared" si="1327"/>
        <v>9</v>
      </c>
      <c r="AM1008" s="634">
        <f t="shared" si="1328"/>
        <v>2.02</v>
      </c>
      <c r="AN1008" s="457">
        <v>83200</v>
      </c>
      <c r="AO1008" s="457"/>
      <c r="AP1008" s="457"/>
      <c r="AQ1008" s="635" t="str">
        <f t="shared" si="1329"/>
        <v>Կ-1</v>
      </c>
      <c r="AR1008" s="457">
        <f t="shared" si="1330"/>
        <v>168064</v>
      </c>
      <c r="AS1008" s="636">
        <f t="shared" si="1331"/>
        <v>168064</v>
      </c>
      <c r="AT1008" s="636">
        <f t="shared" si="1332"/>
        <v>2184832</v>
      </c>
    </row>
    <row r="1009" spans="2:46" s="633" customFormat="1" ht="13.5">
      <c r="B1009" s="908">
        <v>18</v>
      </c>
      <c r="C1009" s="663" t="s">
        <v>79</v>
      </c>
      <c r="D1009" s="576"/>
      <c r="E1009" s="884"/>
      <c r="F1009" s="574" t="s">
        <v>242</v>
      </c>
      <c r="G1009" s="653">
        <v>1</v>
      </c>
      <c r="H1009" s="650">
        <v>6</v>
      </c>
      <c r="I1009" s="649">
        <f t="shared" si="1308"/>
        <v>1.96</v>
      </c>
      <c r="J1009" s="571">
        <v>83200</v>
      </c>
      <c r="K1009" s="571"/>
      <c r="L1009" s="571"/>
      <c r="M1009" s="650" t="s">
        <v>87</v>
      </c>
      <c r="N1009" s="571">
        <f t="shared" si="1309"/>
        <v>163072</v>
      </c>
      <c r="O1009" s="651">
        <f t="shared" si="1310"/>
        <v>163072</v>
      </c>
      <c r="P1009" s="651">
        <f t="shared" si="1311"/>
        <v>2119936</v>
      </c>
      <c r="Q1009" s="638">
        <f t="shared" si="1312"/>
        <v>1</v>
      </c>
      <c r="R1009" s="638">
        <f t="shared" si="1333"/>
        <v>7</v>
      </c>
      <c r="S1009" s="634">
        <f t="shared" si="1314"/>
        <v>1.96</v>
      </c>
      <c r="T1009" s="457">
        <v>83200</v>
      </c>
      <c r="U1009" s="457"/>
      <c r="V1009" s="457"/>
      <c r="W1009" s="635" t="str">
        <f t="shared" si="1315"/>
        <v>Կ-1</v>
      </c>
      <c r="X1009" s="457">
        <f t="shared" si="1316"/>
        <v>163072</v>
      </c>
      <c r="Y1009" s="636">
        <f t="shared" si="1317"/>
        <v>163072</v>
      </c>
      <c r="Z1009" s="636">
        <f t="shared" si="1318"/>
        <v>2119936</v>
      </c>
      <c r="AA1009" s="638">
        <f t="shared" si="1319"/>
        <v>1</v>
      </c>
      <c r="AB1009" s="638">
        <f t="shared" si="1320"/>
        <v>8</v>
      </c>
      <c r="AC1009" s="634">
        <f t="shared" si="1321"/>
        <v>2.02</v>
      </c>
      <c r="AD1009" s="457">
        <v>83200</v>
      </c>
      <c r="AE1009" s="457"/>
      <c r="AF1009" s="457"/>
      <c r="AG1009" s="635" t="str">
        <f t="shared" si="1322"/>
        <v>Կ-1</v>
      </c>
      <c r="AH1009" s="457">
        <f t="shared" si="1323"/>
        <v>168064</v>
      </c>
      <c r="AI1009" s="636">
        <f t="shared" si="1324"/>
        <v>168064</v>
      </c>
      <c r="AJ1009" s="636">
        <f t="shared" si="1325"/>
        <v>2184832</v>
      </c>
      <c r="AK1009" s="638">
        <f t="shared" si="1326"/>
        <v>1</v>
      </c>
      <c r="AL1009" s="638">
        <f t="shared" si="1327"/>
        <v>9</v>
      </c>
      <c r="AM1009" s="634">
        <f t="shared" si="1328"/>
        <v>2.02</v>
      </c>
      <c r="AN1009" s="457">
        <v>83200</v>
      </c>
      <c r="AO1009" s="457"/>
      <c r="AP1009" s="457"/>
      <c r="AQ1009" s="635" t="str">
        <f t="shared" si="1329"/>
        <v>Կ-1</v>
      </c>
      <c r="AR1009" s="457">
        <f t="shared" si="1330"/>
        <v>168064</v>
      </c>
      <c r="AS1009" s="636">
        <f t="shared" si="1331"/>
        <v>168064</v>
      </c>
      <c r="AT1009" s="636">
        <f t="shared" si="1332"/>
        <v>2184832</v>
      </c>
    </row>
    <row r="1010" spans="2:46" s="633" customFormat="1" ht="13.5">
      <c r="B1010" s="908">
        <v>19</v>
      </c>
      <c r="C1010" s="663" t="s">
        <v>79</v>
      </c>
      <c r="D1010" s="576"/>
      <c r="E1010" s="884"/>
      <c r="F1010" s="574" t="s">
        <v>242</v>
      </c>
      <c r="G1010" s="653">
        <v>1</v>
      </c>
      <c r="H1010" s="650">
        <v>6</v>
      </c>
      <c r="I1010" s="649">
        <f t="shared" si="1308"/>
        <v>1.96</v>
      </c>
      <c r="J1010" s="571">
        <v>83200</v>
      </c>
      <c r="K1010" s="571"/>
      <c r="L1010" s="571"/>
      <c r="M1010" s="650" t="s">
        <v>87</v>
      </c>
      <c r="N1010" s="571">
        <f t="shared" si="1309"/>
        <v>163072</v>
      </c>
      <c r="O1010" s="651">
        <f t="shared" si="1310"/>
        <v>163072</v>
      </c>
      <c r="P1010" s="651">
        <f t="shared" si="1311"/>
        <v>2119936</v>
      </c>
      <c r="Q1010" s="638">
        <f t="shared" si="1312"/>
        <v>1</v>
      </c>
      <c r="R1010" s="638">
        <f t="shared" si="1333"/>
        <v>7</v>
      </c>
      <c r="S1010" s="634">
        <f t="shared" si="1314"/>
        <v>1.96</v>
      </c>
      <c r="T1010" s="457">
        <v>83200</v>
      </c>
      <c r="U1010" s="457"/>
      <c r="V1010" s="457"/>
      <c r="W1010" s="635" t="str">
        <f t="shared" si="1315"/>
        <v>Կ-1</v>
      </c>
      <c r="X1010" s="457">
        <f t="shared" si="1316"/>
        <v>163072</v>
      </c>
      <c r="Y1010" s="636">
        <f t="shared" si="1317"/>
        <v>163072</v>
      </c>
      <c r="Z1010" s="636">
        <f t="shared" si="1318"/>
        <v>2119936</v>
      </c>
      <c r="AA1010" s="638">
        <f t="shared" si="1319"/>
        <v>1</v>
      </c>
      <c r="AB1010" s="638">
        <f t="shared" si="1320"/>
        <v>8</v>
      </c>
      <c r="AC1010" s="634">
        <f t="shared" si="1321"/>
        <v>2.02</v>
      </c>
      <c r="AD1010" s="457">
        <v>83200</v>
      </c>
      <c r="AE1010" s="457"/>
      <c r="AF1010" s="457"/>
      <c r="AG1010" s="635" t="str">
        <f t="shared" si="1322"/>
        <v>Կ-1</v>
      </c>
      <c r="AH1010" s="457">
        <f t="shared" si="1323"/>
        <v>168064</v>
      </c>
      <c r="AI1010" s="636">
        <f t="shared" si="1324"/>
        <v>168064</v>
      </c>
      <c r="AJ1010" s="636">
        <f t="shared" si="1325"/>
        <v>2184832</v>
      </c>
      <c r="AK1010" s="638">
        <f t="shared" si="1326"/>
        <v>1</v>
      </c>
      <c r="AL1010" s="638">
        <f t="shared" si="1327"/>
        <v>9</v>
      </c>
      <c r="AM1010" s="634">
        <f t="shared" si="1328"/>
        <v>2.02</v>
      </c>
      <c r="AN1010" s="457">
        <v>83200</v>
      </c>
      <c r="AO1010" s="457"/>
      <c r="AP1010" s="457"/>
      <c r="AQ1010" s="635" t="str">
        <f t="shared" si="1329"/>
        <v>Կ-1</v>
      </c>
      <c r="AR1010" s="457">
        <f t="shared" si="1330"/>
        <v>168064</v>
      </c>
      <c r="AS1010" s="636">
        <f t="shared" si="1331"/>
        <v>168064</v>
      </c>
      <c r="AT1010" s="636">
        <f t="shared" si="1332"/>
        <v>2184832</v>
      </c>
    </row>
    <row r="1011" spans="2:46" s="633" customFormat="1" ht="27">
      <c r="B1011" s="908">
        <v>20</v>
      </c>
      <c r="C1011" s="663" t="s">
        <v>2763</v>
      </c>
      <c r="D1011" s="576" t="s">
        <v>2540</v>
      </c>
      <c r="E1011" s="884">
        <v>1965</v>
      </c>
      <c r="F1011" s="574" t="s">
        <v>1151</v>
      </c>
      <c r="G1011" s="653">
        <v>1</v>
      </c>
      <c r="H1011" s="650">
        <v>1</v>
      </c>
      <c r="I1011" s="649">
        <f t="shared" si="1308"/>
        <v>2.75</v>
      </c>
      <c r="J1011" s="571">
        <v>83200</v>
      </c>
      <c r="K1011" s="571"/>
      <c r="L1011" s="571"/>
      <c r="M1011" s="650" t="s">
        <v>85</v>
      </c>
      <c r="N1011" s="571">
        <f t="shared" si="1309"/>
        <v>228800</v>
      </c>
      <c r="O1011" s="651">
        <f t="shared" si="1310"/>
        <v>228800</v>
      </c>
      <c r="P1011" s="651">
        <f t="shared" si="1311"/>
        <v>2974400</v>
      </c>
      <c r="Q1011" s="638">
        <f t="shared" si="1312"/>
        <v>1</v>
      </c>
      <c r="R1011" s="638">
        <f t="shared" si="1333"/>
        <v>2</v>
      </c>
      <c r="S1011" s="634">
        <f t="shared" si="1314"/>
        <v>2.83</v>
      </c>
      <c r="T1011" s="457">
        <v>83200</v>
      </c>
      <c r="U1011" s="457"/>
      <c r="V1011" s="457"/>
      <c r="W1011" s="635" t="str">
        <f t="shared" si="1315"/>
        <v>Ա-1</v>
      </c>
      <c r="X1011" s="457">
        <f t="shared" si="1316"/>
        <v>235456</v>
      </c>
      <c r="Y1011" s="636">
        <f t="shared" si="1317"/>
        <v>235456</v>
      </c>
      <c r="Z1011" s="636">
        <f t="shared" si="1318"/>
        <v>3060928</v>
      </c>
      <c r="AA1011" s="638">
        <f t="shared" si="1319"/>
        <v>1</v>
      </c>
      <c r="AB1011" s="638">
        <f t="shared" si="1320"/>
        <v>3</v>
      </c>
      <c r="AC1011" s="634">
        <f t="shared" si="1321"/>
        <v>2.92</v>
      </c>
      <c r="AD1011" s="457">
        <v>83200</v>
      </c>
      <c r="AE1011" s="457"/>
      <c r="AF1011" s="457"/>
      <c r="AG1011" s="635" t="str">
        <f t="shared" si="1322"/>
        <v>Ա-1</v>
      </c>
      <c r="AH1011" s="457">
        <f t="shared" si="1323"/>
        <v>242944</v>
      </c>
      <c r="AI1011" s="636">
        <f t="shared" si="1324"/>
        <v>242944</v>
      </c>
      <c r="AJ1011" s="636">
        <f t="shared" si="1325"/>
        <v>3158272</v>
      </c>
      <c r="AK1011" s="638">
        <f t="shared" si="1326"/>
        <v>1</v>
      </c>
      <c r="AL1011" s="638">
        <f t="shared" si="1327"/>
        <v>4</v>
      </c>
      <c r="AM1011" s="634">
        <f t="shared" si="1328"/>
        <v>3.02</v>
      </c>
      <c r="AN1011" s="457">
        <v>83200</v>
      </c>
      <c r="AO1011" s="457"/>
      <c r="AP1011" s="457"/>
      <c r="AQ1011" s="635" t="str">
        <f t="shared" si="1329"/>
        <v>Ա-1</v>
      </c>
      <c r="AR1011" s="457">
        <f t="shared" si="1330"/>
        <v>251264</v>
      </c>
      <c r="AS1011" s="636">
        <f t="shared" si="1331"/>
        <v>251264</v>
      </c>
      <c r="AT1011" s="636">
        <f t="shared" si="1332"/>
        <v>3266432</v>
      </c>
    </row>
    <row r="1012" spans="2:46" s="633" customFormat="1" ht="27">
      <c r="B1012" s="908">
        <v>21</v>
      </c>
      <c r="C1012" s="574" t="s">
        <v>1059</v>
      </c>
      <c r="D1012" s="576" t="s">
        <v>2540</v>
      </c>
      <c r="E1012" s="884">
        <v>1971</v>
      </c>
      <c r="F1012" s="574" t="s">
        <v>1151</v>
      </c>
      <c r="G1012" s="653">
        <v>1</v>
      </c>
      <c r="H1012" s="653">
        <v>4</v>
      </c>
      <c r="I1012" s="649">
        <f t="shared" si="1308"/>
        <v>3.02</v>
      </c>
      <c r="J1012" s="571">
        <v>83200</v>
      </c>
      <c r="K1012" s="571"/>
      <c r="L1012" s="571"/>
      <c r="M1012" s="650" t="s">
        <v>85</v>
      </c>
      <c r="N1012" s="571">
        <f t="shared" si="1309"/>
        <v>251264</v>
      </c>
      <c r="O1012" s="651">
        <f t="shared" si="1310"/>
        <v>251264</v>
      </c>
      <c r="P1012" s="651">
        <f t="shared" si="1311"/>
        <v>3266432</v>
      </c>
      <c r="Q1012" s="638">
        <f t="shared" si="1312"/>
        <v>1</v>
      </c>
      <c r="R1012" s="638">
        <f t="shared" si="1333"/>
        <v>5</v>
      </c>
      <c r="S1012" s="634">
        <f t="shared" si="1314"/>
        <v>3.02</v>
      </c>
      <c r="T1012" s="457">
        <v>83200</v>
      </c>
      <c r="U1012" s="457"/>
      <c r="V1012" s="457"/>
      <c r="W1012" s="635" t="str">
        <f t="shared" si="1315"/>
        <v>Ա-1</v>
      </c>
      <c r="X1012" s="457">
        <f t="shared" si="1316"/>
        <v>251264</v>
      </c>
      <c r="Y1012" s="636">
        <f t="shared" si="1317"/>
        <v>251264</v>
      </c>
      <c r="Z1012" s="636">
        <f t="shared" si="1318"/>
        <v>3266432</v>
      </c>
      <c r="AA1012" s="638">
        <f t="shared" si="1319"/>
        <v>1</v>
      </c>
      <c r="AB1012" s="638">
        <f t="shared" si="1320"/>
        <v>6</v>
      </c>
      <c r="AC1012" s="634">
        <f t="shared" si="1321"/>
        <v>3.11</v>
      </c>
      <c r="AD1012" s="457">
        <v>83200</v>
      </c>
      <c r="AE1012" s="457"/>
      <c r="AF1012" s="457"/>
      <c r="AG1012" s="635" t="str">
        <f t="shared" si="1322"/>
        <v>Ա-1</v>
      </c>
      <c r="AH1012" s="457">
        <f t="shared" si="1323"/>
        <v>258752</v>
      </c>
      <c r="AI1012" s="636">
        <f t="shared" si="1324"/>
        <v>258752</v>
      </c>
      <c r="AJ1012" s="636">
        <f t="shared" si="1325"/>
        <v>3363776</v>
      </c>
      <c r="AK1012" s="638">
        <f t="shared" si="1326"/>
        <v>1</v>
      </c>
      <c r="AL1012" s="638">
        <f t="shared" si="1327"/>
        <v>7</v>
      </c>
      <c r="AM1012" s="634">
        <f t="shared" si="1328"/>
        <v>3.11</v>
      </c>
      <c r="AN1012" s="457">
        <v>83200</v>
      </c>
      <c r="AO1012" s="457"/>
      <c r="AP1012" s="457"/>
      <c r="AQ1012" s="635" t="str">
        <f t="shared" si="1329"/>
        <v>Ա-1</v>
      </c>
      <c r="AR1012" s="457">
        <f t="shared" si="1330"/>
        <v>258752</v>
      </c>
      <c r="AS1012" s="636">
        <f t="shared" si="1331"/>
        <v>258752</v>
      </c>
      <c r="AT1012" s="636">
        <f t="shared" si="1332"/>
        <v>3363776</v>
      </c>
    </row>
    <row r="1013" spans="2:46" s="633" customFormat="1" ht="27">
      <c r="B1013" s="908">
        <v>22</v>
      </c>
      <c r="C1013" s="663" t="s">
        <v>2762</v>
      </c>
      <c r="D1013" s="576" t="s">
        <v>2540</v>
      </c>
      <c r="E1013" s="884">
        <v>1989</v>
      </c>
      <c r="F1013" s="574" t="s">
        <v>1152</v>
      </c>
      <c r="G1013" s="653">
        <v>1</v>
      </c>
      <c r="H1013" s="650">
        <v>1</v>
      </c>
      <c r="I1013" s="649">
        <f t="shared" si="1308"/>
        <v>2.35</v>
      </c>
      <c r="J1013" s="571">
        <v>83200</v>
      </c>
      <c r="K1013" s="571"/>
      <c r="L1013" s="571"/>
      <c r="M1013" s="650" t="s">
        <v>86</v>
      </c>
      <c r="N1013" s="571">
        <f t="shared" si="1309"/>
        <v>195520</v>
      </c>
      <c r="O1013" s="651">
        <f t="shared" si="1310"/>
        <v>195520</v>
      </c>
      <c r="P1013" s="651">
        <f t="shared" si="1311"/>
        <v>2541760</v>
      </c>
      <c r="Q1013" s="638">
        <f t="shared" si="1312"/>
        <v>1</v>
      </c>
      <c r="R1013" s="638">
        <f t="shared" si="1333"/>
        <v>2</v>
      </c>
      <c r="S1013" s="634">
        <f t="shared" si="1314"/>
        <v>2.4300000000000002</v>
      </c>
      <c r="T1013" s="457">
        <v>83200</v>
      </c>
      <c r="U1013" s="457"/>
      <c r="V1013" s="457"/>
      <c r="W1013" s="635" t="str">
        <f t="shared" si="1315"/>
        <v>Ա-2</v>
      </c>
      <c r="X1013" s="457">
        <f t="shared" si="1316"/>
        <v>202176</v>
      </c>
      <c r="Y1013" s="636">
        <f t="shared" si="1317"/>
        <v>202176</v>
      </c>
      <c r="Z1013" s="636">
        <f t="shared" si="1318"/>
        <v>2628288</v>
      </c>
      <c r="AA1013" s="638">
        <f t="shared" si="1319"/>
        <v>1</v>
      </c>
      <c r="AB1013" s="638">
        <f t="shared" si="1320"/>
        <v>3</v>
      </c>
      <c r="AC1013" s="634">
        <f t="shared" si="1321"/>
        <v>2.5</v>
      </c>
      <c r="AD1013" s="457">
        <v>83200</v>
      </c>
      <c r="AE1013" s="457"/>
      <c r="AF1013" s="457"/>
      <c r="AG1013" s="635" t="str">
        <f t="shared" si="1322"/>
        <v>Ա-2</v>
      </c>
      <c r="AH1013" s="457">
        <f t="shared" si="1323"/>
        <v>208000</v>
      </c>
      <c r="AI1013" s="636">
        <f t="shared" si="1324"/>
        <v>208000</v>
      </c>
      <c r="AJ1013" s="636">
        <f t="shared" si="1325"/>
        <v>2704000</v>
      </c>
      <c r="AK1013" s="638">
        <f t="shared" si="1326"/>
        <v>1</v>
      </c>
      <c r="AL1013" s="638">
        <f t="shared" si="1327"/>
        <v>4</v>
      </c>
      <c r="AM1013" s="634">
        <f t="shared" si="1328"/>
        <v>2.58</v>
      </c>
      <c r="AN1013" s="457">
        <v>83200</v>
      </c>
      <c r="AO1013" s="457"/>
      <c r="AP1013" s="457"/>
      <c r="AQ1013" s="635" t="str">
        <f t="shared" si="1329"/>
        <v>Ա-2</v>
      </c>
      <c r="AR1013" s="457">
        <f t="shared" si="1330"/>
        <v>214656</v>
      </c>
      <c r="AS1013" s="636">
        <f t="shared" si="1331"/>
        <v>214656</v>
      </c>
      <c r="AT1013" s="636">
        <f t="shared" si="1332"/>
        <v>2790528</v>
      </c>
    </row>
    <row r="1014" spans="2:46" s="633" customFormat="1" ht="27">
      <c r="B1014" s="908">
        <v>23</v>
      </c>
      <c r="C1014" s="663" t="s">
        <v>79</v>
      </c>
      <c r="D1014" s="576"/>
      <c r="E1014" s="884"/>
      <c r="F1014" s="574" t="s">
        <v>1152</v>
      </c>
      <c r="G1014" s="653">
        <v>1</v>
      </c>
      <c r="H1014" s="650">
        <v>6</v>
      </c>
      <c r="I1014" s="649">
        <f t="shared" si="1308"/>
        <v>2.66</v>
      </c>
      <c r="J1014" s="571">
        <v>83200</v>
      </c>
      <c r="K1014" s="571"/>
      <c r="L1014" s="571"/>
      <c r="M1014" s="650" t="s">
        <v>86</v>
      </c>
      <c r="N1014" s="571">
        <f t="shared" si="1309"/>
        <v>221312</v>
      </c>
      <c r="O1014" s="651">
        <f t="shared" si="1310"/>
        <v>221312</v>
      </c>
      <c r="P1014" s="651">
        <f t="shared" si="1311"/>
        <v>2877056</v>
      </c>
      <c r="Q1014" s="638">
        <f t="shared" si="1312"/>
        <v>1</v>
      </c>
      <c r="R1014" s="638">
        <f t="shared" si="1333"/>
        <v>7</v>
      </c>
      <c r="S1014" s="634">
        <f t="shared" si="1314"/>
        <v>2.66</v>
      </c>
      <c r="T1014" s="457">
        <v>83200</v>
      </c>
      <c r="U1014" s="457"/>
      <c r="V1014" s="457"/>
      <c r="W1014" s="635" t="str">
        <f t="shared" si="1315"/>
        <v>Ա-2</v>
      </c>
      <c r="X1014" s="457">
        <f t="shared" si="1316"/>
        <v>221312</v>
      </c>
      <c r="Y1014" s="636">
        <f t="shared" si="1317"/>
        <v>221312</v>
      </c>
      <c r="Z1014" s="636">
        <f t="shared" si="1318"/>
        <v>2877056</v>
      </c>
      <c r="AA1014" s="638">
        <f t="shared" si="1319"/>
        <v>1</v>
      </c>
      <c r="AB1014" s="638">
        <f t="shared" si="1320"/>
        <v>8</v>
      </c>
      <c r="AC1014" s="634">
        <f t="shared" si="1321"/>
        <v>2.75</v>
      </c>
      <c r="AD1014" s="457">
        <v>83200</v>
      </c>
      <c r="AE1014" s="457"/>
      <c r="AF1014" s="457"/>
      <c r="AG1014" s="635" t="str">
        <f t="shared" si="1322"/>
        <v>Ա-2</v>
      </c>
      <c r="AH1014" s="457">
        <f t="shared" si="1323"/>
        <v>228800</v>
      </c>
      <c r="AI1014" s="636">
        <f t="shared" si="1324"/>
        <v>228800</v>
      </c>
      <c r="AJ1014" s="636">
        <f t="shared" si="1325"/>
        <v>2974400</v>
      </c>
      <c r="AK1014" s="638">
        <f t="shared" si="1326"/>
        <v>1</v>
      </c>
      <c r="AL1014" s="638">
        <f t="shared" si="1327"/>
        <v>9</v>
      </c>
      <c r="AM1014" s="634">
        <f t="shared" si="1328"/>
        <v>2.75</v>
      </c>
      <c r="AN1014" s="457">
        <v>83200</v>
      </c>
      <c r="AO1014" s="457"/>
      <c r="AP1014" s="457"/>
      <c r="AQ1014" s="635" t="str">
        <f t="shared" si="1329"/>
        <v>Ա-2</v>
      </c>
      <c r="AR1014" s="457">
        <f t="shared" si="1330"/>
        <v>228800</v>
      </c>
      <c r="AS1014" s="636">
        <f t="shared" si="1331"/>
        <v>228800</v>
      </c>
      <c r="AT1014" s="636">
        <f t="shared" si="1332"/>
        <v>2974400</v>
      </c>
    </row>
    <row r="1015" spans="2:46" s="633" customFormat="1" ht="27">
      <c r="B1015" s="908">
        <v>24</v>
      </c>
      <c r="C1015" s="574" t="s">
        <v>2806</v>
      </c>
      <c r="D1015" s="662" t="s">
        <v>2540</v>
      </c>
      <c r="E1015" s="669">
        <v>1988</v>
      </c>
      <c r="F1015" s="659" t="s">
        <v>488</v>
      </c>
      <c r="G1015" s="653">
        <v>1</v>
      </c>
      <c r="H1015" s="653">
        <v>1</v>
      </c>
      <c r="I1015" s="649">
        <f t="shared" si="1308"/>
        <v>1.73</v>
      </c>
      <c r="J1015" s="571">
        <v>83200</v>
      </c>
      <c r="K1015" s="571"/>
      <c r="L1015" s="571"/>
      <c r="M1015" s="650" t="s">
        <v>87</v>
      </c>
      <c r="N1015" s="571">
        <f t="shared" si="1309"/>
        <v>143936</v>
      </c>
      <c r="O1015" s="651">
        <f t="shared" si="1310"/>
        <v>143936</v>
      </c>
      <c r="P1015" s="651">
        <f t="shared" si="1311"/>
        <v>1871168</v>
      </c>
      <c r="Q1015" s="638">
        <f t="shared" si="1312"/>
        <v>1</v>
      </c>
      <c r="R1015" s="638">
        <f t="shared" si="1333"/>
        <v>2</v>
      </c>
      <c r="S1015" s="634">
        <f t="shared" si="1314"/>
        <v>1.79</v>
      </c>
      <c r="T1015" s="457">
        <v>83200</v>
      </c>
      <c r="U1015" s="457"/>
      <c r="V1015" s="457"/>
      <c r="W1015" s="635" t="str">
        <f t="shared" si="1315"/>
        <v>Կ-1</v>
      </c>
      <c r="X1015" s="457">
        <f t="shared" si="1316"/>
        <v>148928</v>
      </c>
      <c r="Y1015" s="636">
        <f t="shared" si="1317"/>
        <v>148928</v>
      </c>
      <c r="Z1015" s="636">
        <f t="shared" si="1318"/>
        <v>1936064</v>
      </c>
      <c r="AA1015" s="638">
        <f t="shared" si="1319"/>
        <v>1</v>
      </c>
      <c r="AB1015" s="638">
        <f t="shared" si="1320"/>
        <v>3</v>
      </c>
      <c r="AC1015" s="634">
        <f t="shared" si="1321"/>
        <v>1.84</v>
      </c>
      <c r="AD1015" s="457">
        <v>83200</v>
      </c>
      <c r="AE1015" s="457"/>
      <c r="AF1015" s="457"/>
      <c r="AG1015" s="635" t="str">
        <f t="shared" si="1322"/>
        <v>Կ-1</v>
      </c>
      <c r="AH1015" s="457">
        <f t="shared" si="1323"/>
        <v>153088</v>
      </c>
      <c r="AI1015" s="636">
        <f t="shared" si="1324"/>
        <v>153088</v>
      </c>
      <c r="AJ1015" s="636">
        <f t="shared" si="1325"/>
        <v>1990144</v>
      </c>
      <c r="AK1015" s="638">
        <f t="shared" si="1326"/>
        <v>1</v>
      </c>
      <c r="AL1015" s="638">
        <f t="shared" si="1327"/>
        <v>4</v>
      </c>
      <c r="AM1015" s="634">
        <f t="shared" si="1328"/>
        <v>1.9</v>
      </c>
      <c r="AN1015" s="457">
        <v>83200</v>
      </c>
      <c r="AO1015" s="457"/>
      <c r="AP1015" s="457"/>
      <c r="AQ1015" s="635" t="str">
        <f t="shared" si="1329"/>
        <v>Կ-1</v>
      </c>
      <c r="AR1015" s="457">
        <f t="shared" si="1330"/>
        <v>158080</v>
      </c>
      <c r="AS1015" s="636">
        <f t="shared" si="1331"/>
        <v>158080</v>
      </c>
      <c r="AT1015" s="636">
        <f t="shared" si="1332"/>
        <v>2055040</v>
      </c>
    </row>
    <row r="1016" spans="2:46" s="633" customFormat="1" ht="27">
      <c r="B1016" s="908">
        <v>25</v>
      </c>
      <c r="C1016" s="663" t="s">
        <v>79</v>
      </c>
      <c r="D1016" s="662"/>
      <c r="E1016" s="669"/>
      <c r="F1016" s="659" t="s">
        <v>488</v>
      </c>
      <c r="G1016" s="653">
        <v>1</v>
      </c>
      <c r="H1016" s="650">
        <v>6</v>
      </c>
      <c r="I1016" s="649">
        <f t="shared" si="1308"/>
        <v>1.96</v>
      </c>
      <c r="J1016" s="571">
        <v>83200</v>
      </c>
      <c r="K1016" s="571"/>
      <c r="L1016" s="571"/>
      <c r="M1016" s="650" t="s">
        <v>87</v>
      </c>
      <c r="N1016" s="571">
        <f t="shared" si="1309"/>
        <v>163072</v>
      </c>
      <c r="O1016" s="651">
        <f t="shared" si="1310"/>
        <v>163072</v>
      </c>
      <c r="P1016" s="651">
        <f t="shared" si="1311"/>
        <v>2119936</v>
      </c>
      <c r="Q1016" s="638">
        <f t="shared" si="1312"/>
        <v>1</v>
      </c>
      <c r="R1016" s="638">
        <f t="shared" si="1333"/>
        <v>7</v>
      </c>
      <c r="S1016" s="634">
        <f t="shared" si="1314"/>
        <v>1.96</v>
      </c>
      <c r="T1016" s="457">
        <v>83200</v>
      </c>
      <c r="U1016" s="457"/>
      <c r="V1016" s="457"/>
      <c r="W1016" s="635" t="str">
        <f t="shared" si="1315"/>
        <v>Կ-1</v>
      </c>
      <c r="X1016" s="457">
        <f t="shared" si="1316"/>
        <v>163072</v>
      </c>
      <c r="Y1016" s="636">
        <f t="shared" si="1317"/>
        <v>163072</v>
      </c>
      <c r="Z1016" s="636">
        <f t="shared" si="1318"/>
        <v>2119936</v>
      </c>
      <c r="AA1016" s="638">
        <f t="shared" si="1319"/>
        <v>1</v>
      </c>
      <c r="AB1016" s="638">
        <f t="shared" si="1320"/>
        <v>8</v>
      </c>
      <c r="AC1016" s="634">
        <f t="shared" si="1321"/>
        <v>2.02</v>
      </c>
      <c r="AD1016" s="457">
        <v>83200</v>
      </c>
      <c r="AE1016" s="457"/>
      <c r="AF1016" s="457"/>
      <c r="AG1016" s="635" t="str">
        <f t="shared" si="1322"/>
        <v>Կ-1</v>
      </c>
      <c r="AH1016" s="457">
        <f t="shared" si="1323"/>
        <v>168064</v>
      </c>
      <c r="AI1016" s="636">
        <f t="shared" si="1324"/>
        <v>168064</v>
      </c>
      <c r="AJ1016" s="636">
        <f t="shared" si="1325"/>
        <v>2184832</v>
      </c>
      <c r="AK1016" s="638">
        <f t="shared" si="1326"/>
        <v>1</v>
      </c>
      <c r="AL1016" s="638">
        <f t="shared" si="1327"/>
        <v>9</v>
      </c>
      <c r="AM1016" s="634">
        <f t="shared" si="1328"/>
        <v>2.02</v>
      </c>
      <c r="AN1016" s="457">
        <v>83200</v>
      </c>
      <c r="AO1016" s="457"/>
      <c r="AP1016" s="457"/>
      <c r="AQ1016" s="635" t="str">
        <f t="shared" si="1329"/>
        <v>Կ-1</v>
      </c>
      <c r="AR1016" s="457">
        <f t="shared" si="1330"/>
        <v>168064</v>
      </c>
      <c r="AS1016" s="636">
        <f t="shared" si="1331"/>
        <v>168064</v>
      </c>
      <c r="AT1016" s="636">
        <f t="shared" si="1332"/>
        <v>2184832</v>
      </c>
    </row>
    <row r="1017" spans="2:46" s="633" customFormat="1" ht="27">
      <c r="B1017" s="908">
        <v>26</v>
      </c>
      <c r="C1017" s="663" t="s">
        <v>79</v>
      </c>
      <c r="D1017" s="662"/>
      <c r="E1017" s="669"/>
      <c r="F1017" s="659" t="s">
        <v>488</v>
      </c>
      <c r="G1017" s="653">
        <v>1</v>
      </c>
      <c r="H1017" s="650">
        <v>6</v>
      </c>
      <c r="I1017" s="649">
        <f t="shared" si="1308"/>
        <v>1.96</v>
      </c>
      <c r="J1017" s="571">
        <v>83200</v>
      </c>
      <c r="K1017" s="571"/>
      <c r="L1017" s="571"/>
      <c r="M1017" s="650" t="s">
        <v>87</v>
      </c>
      <c r="N1017" s="571">
        <f t="shared" si="1309"/>
        <v>163072</v>
      </c>
      <c r="O1017" s="651">
        <f t="shared" si="1310"/>
        <v>163072</v>
      </c>
      <c r="P1017" s="651">
        <f t="shared" si="1311"/>
        <v>2119936</v>
      </c>
      <c r="Q1017" s="638">
        <f t="shared" si="1312"/>
        <v>1</v>
      </c>
      <c r="R1017" s="638">
        <f t="shared" si="1333"/>
        <v>7</v>
      </c>
      <c r="S1017" s="634">
        <f t="shared" si="1314"/>
        <v>1.96</v>
      </c>
      <c r="T1017" s="457">
        <v>83200</v>
      </c>
      <c r="U1017" s="457"/>
      <c r="V1017" s="457"/>
      <c r="W1017" s="635" t="str">
        <f t="shared" si="1315"/>
        <v>Կ-1</v>
      </c>
      <c r="X1017" s="457">
        <f t="shared" si="1316"/>
        <v>163072</v>
      </c>
      <c r="Y1017" s="636">
        <f t="shared" si="1317"/>
        <v>163072</v>
      </c>
      <c r="Z1017" s="636">
        <f t="shared" si="1318"/>
        <v>2119936</v>
      </c>
      <c r="AA1017" s="638">
        <f t="shared" si="1319"/>
        <v>1</v>
      </c>
      <c r="AB1017" s="638">
        <f t="shared" si="1320"/>
        <v>8</v>
      </c>
      <c r="AC1017" s="634">
        <f t="shared" si="1321"/>
        <v>2.02</v>
      </c>
      <c r="AD1017" s="457">
        <v>83200</v>
      </c>
      <c r="AE1017" s="457"/>
      <c r="AF1017" s="457"/>
      <c r="AG1017" s="635" t="str">
        <f t="shared" si="1322"/>
        <v>Կ-1</v>
      </c>
      <c r="AH1017" s="457">
        <f t="shared" si="1323"/>
        <v>168064</v>
      </c>
      <c r="AI1017" s="636">
        <f t="shared" si="1324"/>
        <v>168064</v>
      </c>
      <c r="AJ1017" s="636">
        <f t="shared" si="1325"/>
        <v>2184832</v>
      </c>
      <c r="AK1017" s="638">
        <f t="shared" si="1326"/>
        <v>1</v>
      </c>
      <c r="AL1017" s="638">
        <f t="shared" si="1327"/>
        <v>9</v>
      </c>
      <c r="AM1017" s="634">
        <f t="shared" si="1328"/>
        <v>2.02</v>
      </c>
      <c r="AN1017" s="457">
        <v>83200</v>
      </c>
      <c r="AO1017" s="457"/>
      <c r="AP1017" s="457"/>
      <c r="AQ1017" s="635" t="str">
        <f t="shared" si="1329"/>
        <v>Կ-1</v>
      </c>
      <c r="AR1017" s="457">
        <f t="shared" si="1330"/>
        <v>168064</v>
      </c>
      <c r="AS1017" s="636">
        <f t="shared" si="1331"/>
        <v>168064</v>
      </c>
      <c r="AT1017" s="636">
        <f t="shared" si="1332"/>
        <v>2184832</v>
      </c>
    </row>
    <row r="1018" spans="2:46" s="633" customFormat="1" ht="27">
      <c r="B1018" s="908">
        <v>27</v>
      </c>
      <c r="C1018" s="663" t="s">
        <v>79</v>
      </c>
      <c r="D1018" s="662"/>
      <c r="E1018" s="669"/>
      <c r="F1018" s="659" t="s">
        <v>488</v>
      </c>
      <c r="G1018" s="653">
        <v>1</v>
      </c>
      <c r="H1018" s="650">
        <v>6</v>
      </c>
      <c r="I1018" s="649">
        <f t="shared" si="1308"/>
        <v>1.96</v>
      </c>
      <c r="J1018" s="571">
        <v>83200</v>
      </c>
      <c r="K1018" s="571"/>
      <c r="L1018" s="571"/>
      <c r="M1018" s="650" t="s">
        <v>87</v>
      </c>
      <c r="N1018" s="571">
        <f t="shared" si="1309"/>
        <v>163072</v>
      </c>
      <c r="O1018" s="651">
        <f t="shared" si="1310"/>
        <v>163072</v>
      </c>
      <c r="P1018" s="651">
        <f t="shared" si="1311"/>
        <v>2119936</v>
      </c>
      <c r="Q1018" s="638">
        <f t="shared" si="1312"/>
        <v>1</v>
      </c>
      <c r="R1018" s="638">
        <f t="shared" si="1333"/>
        <v>7</v>
      </c>
      <c r="S1018" s="634">
        <f t="shared" si="1314"/>
        <v>1.96</v>
      </c>
      <c r="T1018" s="457">
        <v>83200</v>
      </c>
      <c r="U1018" s="457"/>
      <c r="V1018" s="457"/>
      <c r="W1018" s="635" t="str">
        <f t="shared" si="1315"/>
        <v>Կ-1</v>
      </c>
      <c r="X1018" s="457">
        <f t="shared" si="1316"/>
        <v>163072</v>
      </c>
      <c r="Y1018" s="636">
        <f t="shared" si="1317"/>
        <v>163072</v>
      </c>
      <c r="Z1018" s="636">
        <f t="shared" si="1318"/>
        <v>2119936</v>
      </c>
      <c r="AA1018" s="638">
        <f t="shared" si="1319"/>
        <v>1</v>
      </c>
      <c r="AB1018" s="638">
        <f t="shared" si="1320"/>
        <v>8</v>
      </c>
      <c r="AC1018" s="634">
        <f t="shared" si="1321"/>
        <v>2.02</v>
      </c>
      <c r="AD1018" s="457">
        <v>83200</v>
      </c>
      <c r="AE1018" s="457"/>
      <c r="AF1018" s="457"/>
      <c r="AG1018" s="635" t="str">
        <f t="shared" si="1322"/>
        <v>Կ-1</v>
      </c>
      <c r="AH1018" s="457">
        <f t="shared" si="1323"/>
        <v>168064</v>
      </c>
      <c r="AI1018" s="636">
        <f t="shared" si="1324"/>
        <v>168064</v>
      </c>
      <c r="AJ1018" s="636">
        <f t="shared" si="1325"/>
        <v>2184832</v>
      </c>
      <c r="AK1018" s="638">
        <f t="shared" si="1326"/>
        <v>1</v>
      </c>
      <c r="AL1018" s="638">
        <f t="shared" si="1327"/>
        <v>9</v>
      </c>
      <c r="AM1018" s="634">
        <f t="shared" si="1328"/>
        <v>2.02</v>
      </c>
      <c r="AN1018" s="457">
        <v>83200</v>
      </c>
      <c r="AO1018" s="457"/>
      <c r="AP1018" s="457"/>
      <c r="AQ1018" s="635" t="str">
        <f t="shared" si="1329"/>
        <v>Կ-1</v>
      </c>
      <c r="AR1018" s="457">
        <f t="shared" si="1330"/>
        <v>168064</v>
      </c>
      <c r="AS1018" s="636">
        <f t="shared" si="1331"/>
        <v>168064</v>
      </c>
      <c r="AT1018" s="636">
        <f t="shared" si="1332"/>
        <v>2184832</v>
      </c>
    </row>
    <row r="1019" spans="2:46" s="633" customFormat="1" ht="18" customHeight="1">
      <c r="B1019" s="459"/>
      <c r="C1019" s="514" t="s">
        <v>3322</v>
      </c>
      <c r="D1019" s="909"/>
      <c r="E1019" s="910"/>
      <c r="F1019" s="514"/>
      <c r="G1019" s="638"/>
      <c r="H1019" s="638"/>
      <c r="I1019" s="634"/>
      <c r="J1019" s="457"/>
      <c r="K1019" s="458"/>
      <c r="L1019" s="458"/>
      <c r="M1019" s="643"/>
      <c r="N1019" s="458"/>
      <c r="O1019" s="636">
        <f>+N1019</f>
        <v>0</v>
      </c>
      <c r="P1019" s="636">
        <f>+O1019*12</f>
        <v>0</v>
      </c>
      <c r="Q1019" s="638"/>
      <c r="R1019" s="638"/>
      <c r="S1019" s="634"/>
      <c r="T1019" s="457"/>
      <c r="U1019" s="458"/>
      <c r="V1019" s="458"/>
      <c r="W1019" s="643"/>
      <c r="X1019" s="912"/>
      <c r="Y1019" s="636">
        <f>+O1019</f>
        <v>0</v>
      </c>
      <c r="Z1019" s="636">
        <f>+P1019</f>
        <v>0</v>
      </c>
      <c r="AA1019" s="638"/>
      <c r="AB1019" s="638"/>
      <c r="AC1019" s="634"/>
      <c r="AD1019" s="457"/>
      <c r="AE1019" s="458"/>
      <c r="AF1019" s="458"/>
      <c r="AG1019" s="643"/>
      <c r="AH1019" s="912"/>
      <c r="AI1019" s="636">
        <f>+Y1019</f>
        <v>0</v>
      </c>
      <c r="AJ1019" s="636">
        <f>+Z1019</f>
        <v>0</v>
      </c>
      <c r="AK1019" s="638"/>
      <c r="AL1019" s="638"/>
      <c r="AM1019" s="634"/>
      <c r="AN1019" s="457"/>
      <c r="AO1019" s="458"/>
      <c r="AP1019" s="458"/>
      <c r="AQ1019" s="643"/>
      <c r="AR1019" s="912"/>
      <c r="AS1019" s="636">
        <f>+AI1019</f>
        <v>0</v>
      </c>
      <c r="AT1019" s="636">
        <f>+AJ1019</f>
        <v>0</v>
      </c>
    </row>
    <row r="1020" spans="2:46" s="469" customFormat="1" ht="23.25" customHeight="1">
      <c r="B1020" s="1030" t="s">
        <v>47</v>
      </c>
      <c r="C1020" s="1030"/>
      <c r="D1020" s="1030"/>
      <c r="E1020" s="1030"/>
      <c r="F1020" s="1030"/>
      <c r="G1020" s="913">
        <f t="shared" ref="G1020:AT1020" si="1334">SUM(G992:G1019)</f>
        <v>27</v>
      </c>
      <c r="H1020" s="913">
        <f t="shared" si="1334"/>
        <v>115</v>
      </c>
      <c r="I1020" s="913">
        <f t="shared" si="1334"/>
        <v>70.299999999999983</v>
      </c>
      <c r="J1020" s="913">
        <f t="shared" si="1334"/>
        <v>2246400</v>
      </c>
      <c r="K1020" s="913">
        <f t="shared" si="1334"/>
        <v>0</v>
      </c>
      <c r="L1020" s="913">
        <f t="shared" si="1334"/>
        <v>0</v>
      </c>
      <c r="M1020" s="913">
        <f t="shared" si="1334"/>
        <v>0</v>
      </c>
      <c r="N1020" s="913">
        <f t="shared" si="1334"/>
        <v>5848960</v>
      </c>
      <c r="O1020" s="913">
        <f t="shared" si="1334"/>
        <v>5848960</v>
      </c>
      <c r="P1020" s="913">
        <f t="shared" si="1334"/>
        <v>76036480</v>
      </c>
      <c r="Q1020" s="913">
        <f t="shared" si="1334"/>
        <v>27</v>
      </c>
      <c r="R1020" s="913">
        <f t="shared" si="1334"/>
        <v>142</v>
      </c>
      <c r="S1020" s="913">
        <f t="shared" si="1334"/>
        <v>70.859999999999985</v>
      </c>
      <c r="T1020" s="913">
        <f t="shared" si="1334"/>
        <v>2246400</v>
      </c>
      <c r="U1020" s="913">
        <f t="shared" si="1334"/>
        <v>0</v>
      </c>
      <c r="V1020" s="913">
        <f t="shared" si="1334"/>
        <v>0</v>
      </c>
      <c r="W1020" s="913">
        <f t="shared" si="1334"/>
        <v>0</v>
      </c>
      <c r="X1020" s="913">
        <f t="shared" si="1334"/>
        <v>5895552</v>
      </c>
      <c r="Y1020" s="913">
        <f t="shared" si="1334"/>
        <v>5895552</v>
      </c>
      <c r="Z1020" s="913">
        <f t="shared" si="1334"/>
        <v>76642176</v>
      </c>
      <c r="AA1020" s="913">
        <f t="shared" si="1334"/>
        <v>27</v>
      </c>
      <c r="AB1020" s="913">
        <f t="shared" si="1334"/>
        <v>169</v>
      </c>
      <c r="AC1020" s="913">
        <f t="shared" si="1334"/>
        <v>73.100000000000023</v>
      </c>
      <c r="AD1020" s="913">
        <f t="shared" si="1334"/>
        <v>2246400</v>
      </c>
      <c r="AE1020" s="913">
        <f t="shared" si="1334"/>
        <v>0</v>
      </c>
      <c r="AF1020" s="913">
        <f t="shared" si="1334"/>
        <v>0</v>
      </c>
      <c r="AG1020" s="913">
        <f t="shared" si="1334"/>
        <v>0</v>
      </c>
      <c r="AH1020" s="913">
        <f t="shared" si="1334"/>
        <v>6081920</v>
      </c>
      <c r="AI1020" s="913">
        <f t="shared" si="1334"/>
        <v>6081920</v>
      </c>
      <c r="AJ1020" s="913">
        <f t="shared" si="1334"/>
        <v>79064960</v>
      </c>
      <c r="AK1020" s="913">
        <f t="shared" si="1334"/>
        <v>27</v>
      </c>
      <c r="AL1020" s="913">
        <f t="shared" si="1334"/>
        <v>196</v>
      </c>
      <c r="AM1020" s="913">
        <f t="shared" si="1334"/>
        <v>73.63000000000001</v>
      </c>
      <c r="AN1020" s="913">
        <f t="shared" si="1334"/>
        <v>2246400</v>
      </c>
      <c r="AO1020" s="913">
        <f t="shared" si="1334"/>
        <v>0</v>
      </c>
      <c r="AP1020" s="913">
        <f t="shared" si="1334"/>
        <v>0</v>
      </c>
      <c r="AQ1020" s="913">
        <f t="shared" si="1334"/>
        <v>0</v>
      </c>
      <c r="AR1020" s="913">
        <f t="shared" si="1334"/>
        <v>6126016</v>
      </c>
      <c r="AS1020" s="913">
        <f t="shared" si="1334"/>
        <v>6126016</v>
      </c>
      <c r="AT1020" s="913">
        <f t="shared" si="1334"/>
        <v>79638208</v>
      </c>
    </row>
    <row r="1022" spans="2:46" s="469" customFormat="1" ht="22.5" customHeight="1">
      <c r="B1022" s="1030" t="s">
        <v>615</v>
      </c>
      <c r="C1022" s="1030"/>
      <c r="D1022" s="1030"/>
      <c r="E1022" s="1030"/>
      <c r="F1022" s="1030"/>
      <c r="G1022" s="1026" t="s">
        <v>2722</v>
      </c>
      <c r="H1022" s="1026"/>
      <c r="I1022" s="1026"/>
      <c r="J1022" s="1026"/>
      <c r="K1022" s="1026"/>
      <c r="L1022" s="1026"/>
      <c r="M1022" s="1026"/>
      <c r="N1022" s="1026"/>
      <c r="O1022" s="1026"/>
      <c r="P1022" s="1026"/>
      <c r="Q1022" s="1026" t="s">
        <v>2722</v>
      </c>
      <c r="R1022" s="1026"/>
      <c r="S1022" s="1026"/>
      <c r="T1022" s="1026"/>
      <c r="U1022" s="1026"/>
      <c r="V1022" s="1026"/>
      <c r="W1022" s="1026"/>
      <c r="X1022" s="1026"/>
      <c r="Y1022" s="1026"/>
      <c r="Z1022" s="1026"/>
      <c r="AA1022" s="1026" t="s">
        <v>2722</v>
      </c>
      <c r="AB1022" s="1026"/>
      <c r="AC1022" s="1026"/>
      <c r="AD1022" s="1026"/>
      <c r="AE1022" s="1026"/>
      <c r="AF1022" s="1026"/>
      <c r="AG1022" s="1026"/>
      <c r="AH1022" s="1026"/>
      <c r="AI1022" s="1026"/>
      <c r="AJ1022" s="1026"/>
      <c r="AK1022" s="1026" t="s">
        <v>2722</v>
      </c>
      <c r="AL1022" s="1026"/>
      <c r="AM1022" s="1026"/>
      <c r="AN1022" s="1026"/>
      <c r="AO1022" s="1026"/>
      <c r="AP1022" s="1026"/>
      <c r="AQ1022" s="1026"/>
      <c r="AR1022" s="1026"/>
      <c r="AS1022" s="1026"/>
      <c r="AT1022" s="1026"/>
    </row>
    <row r="1023" spans="2:46" s="469" customFormat="1" ht="24" customHeight="1">
      <c r="B1023" s="1029" t="s">
        <v>1637</v>
      </c>
      <c r="C1023" s="1029"/>
      <c r="D1023" s="1029"/>
      <c r="E1023" s="1029"/>
      <c r="F1023" s="1029"/>
      <c r="G1023" s="1029" t="s">
        <v>1376</v>
      </c>
      <c r="H1023" s="1029"/>
      <c r="I1023" s="1029"/>
      <c r="J1023" s="1029"/>
      <c r="K1023" s="1029"/>
      <c r="L1023" s="1029"/>
      <c r="M1023" s="1029"/>
      <c r="N1023" s="1029"/>
      <c r="O1023" s="1029"/>
      <c r="P1023" s="1029"/>
      <c r="Q1023" s="1029" t="s">
        <v>2531</v>
      </c>
      <c r="R1023" s="1029"/>
      <c r="S1023" s="1029"/>
      <c r="T1023" s="1029"/>
      <c r="U1023" s="1029"/>
      <c r="V1023" s="1029"/>
      <c r="W1023" s="1029"/>
      <c r="X1023" s="1029"/>
      <c r="Y1023" s="1029"/>
      <c r="Z1023" s="1029"/>
      <c r="AA1023" s="1029" t="s">
        <v>1738</v>
      </c>
      <c r="AB1023" s="1029"/>
      <c r="AC1023" s="1029"/>
      <c r="AD1023" s="1029"/>
      <c r="AE1023" s="1029"/>
      <c r="AF1023" s="1029"/>
      <c r="AG1023" s="1029"/>
      <c r="AH1023" s="1029"/>
      <c r="AI1023" s="1029"/>
      <c r="AJ1023" s="1029"/>
      <c r="AK1023" s="1029" t="s">
        <v>2524</v>
      </c>
      <c r="AL1023" s="1029"/>
      <c r="AM1023" s="1029"/>
      <c r="AN1023" s="1029"/>
      <c r="AO1023" s="1029"/>
      <c r="AP1023" s="1029"/>
      <c r="AQ1023" s="1029"/>
      <c r="AR1023" s="1029"/>
      <c r="AS1023" s="1029"/>
      <c r="AT1023" s="1029"/>
    </row>
    <row r="1024" spans="2:46" s="633" customFormat="1" ht="99.75" hidden="1">
      <c r="B1024" s="459" t="s">
        <v>10</v>
      </c>
      <c r="C1024" s="539" t="s">
        <v>54</v>
      </c>
      <c r="D1024" s="877" t="s">
        <v>2538</v>
      </c>
      <c r="E1024" s="613" t="s">
        <v>2539</v>
      </c>
      <c r="F1024" s="539" t="s">
        <v>55</v>
      </c>
      <c r="G1024" s="632" t="s">
        <v>56</v>
      </c>
      <c r="H1024" s="632" t="s">
        <v>90</v>
      </c>
      <c r="I1024" s="632" t="s">
        <v>91</v>
      </c>
      <c r="J1024" s="632" t="s">
        <v>62</v>
      </c>
      <c r="K1024" s="906" t="str">
        <f>+K314</f>
        <v>Հավելավճար</v>
      </c>
      <c r="L1024" s="632" t="str">
        <f>+L314</f>
        <v>Հավելում (բարձր լեռնային կամ գաղտնիության)</v>
      </c>
      <c r="M1024" s="632" t="str">
        <f>+M314</f>
        <v>Ըստ դատ.ծառ.պաշտ.ենթախմբ.</v>
      </c>
      <c r="N1024" s="632" t="s">
        <v>675</v>
      </c>
      <c r="O1024" s="632" t="s">
        <v>653</v>
      </c>
      <c r="P1024" s="632" t="s">
        <v>1529</v>
      </c>
      <c r="Q1024" s="632" t="s">
        <v>56</v>
      </c>
      <c r="R1024" s="632" t="s">
        <v>90</v>
      </c>
      <c r="S1024" s="632" t="s">
        <v>91</v>
      </c>
      <c r="T1024" s="632" t="s">
        <v>62</v>
      </c>
      <c r="U1024" s="632" t="str">
        <f>+U314</f>
        <v>Հավելավճար</v>
      </c>
      <c r="V1024" s="632" t="str">
        <f>+V314</f>
        <v>Հավելում (բարձր լեռնային կամ գաղտնիության)</v>
      </c>
      <c r="W1024" s="632" t="str">
        <f>+W314</f>
        <v>Ըստ դատ.ծառ.պաշտ.ենթախմբ.</v>
      </c>
      <c r="X1024" s="632" t="s">
        <v>675</v>
      </c>
      <c r="Y1024" s="632" t="str">
        <f>+O1024</f>
        <v xml:space="preserve">Ընդամենը ամսական աշխատավարձ </v>
      </c>
      <c r="Z1024" s="632" t="s">
        <v>1535</v>
      </c>
      <c r="AA1024" s="632" t="s">
        <v>56</v>
      </c>
      <c r="AB1024" s="632" t="s">
        <v>90</v>
      </c>
      <c r="AC1024" s="632" t="s">
        <v>91</v>
      </c>
      <c r="AD1024" s="632" t="s">
        <v>62</v>
      </c>
      <c r="AE1024" s="632" t="str">
        <f>+AE314</f>
        <v>Հավելավճար</v>
      </c>
      <c r="AF1024" s="632" t="str">
        <f>+AF314</f>
        <v>Հավելում (բարձր լեռնային կամ գաղտնիության)</v>
      </c>
      <c r="AG1024" s="632" t="str">
        <f>+AG314</f>
        <v>Ըստ դատ.ծառ.պաշտ.ենթախմբ.</v>
      </c>
      <c r="AH1024" s="632" t="s">
        <v>675</v>
      </c>
      <c r="AI1024" s="632" t="str">
        <f>+Y1024</f>
        <v xml:space="preserve">Ընդամենը ամսական աշխատավարձ </v>
      </c>
      <c r="AJ1024" s="632" t="s">
        <v>1740</v>
      </c>
      <c r="AK1024" s="632" t="s">
        <v>56</v>
      </c>
      <c r="AL1024" s="632" t="s">
        <v>90</v>
      </c>
      <c r="AM1024" s="632" t="s">
        <v>91</v>
      </c>
      <c r="AN1024" s="632" t="s">
        <v>62</v>
      </c>
      <c r="AO1024" s="632" t="str">
        <f>+AO314</f>
        <v>Հավելավճար</v>
      </c>
      <c r="AP1024" s="632" t="str">
        <f>+AP314</f>
        <v>Հավելում (բարձր լեռնային կամ գաղտնիության)</v>
      </c>
      <c r="AQ1024" s="632" t="str">
        <f>+AQ314</f>
        <v>Ըստ դատ.ծառ.պաշտ.ենթախմբ.</v>
      </c>
      <c r="AR1024" s="632" t="s">
        <v>675</v>
      </c>
      <c r="AS1024" s="632" t="str">
        <f>+AI1024</f>
        <v xml:space="preserve">Ընդամենը ամսական աշխատավարձ </v>
      </c>
      <c r="AT1024" s="632" t="s">
        <v>2525</v>
      </c>
    </row>
    <row r="1025" spans="1:46" s="637" customFormat="1" ht="13.5">
      <c r="B1025" s="660">
        <v>1</v>
      </c>
      <c r="C1025" s="574" t="s">
        <v>79</v>
      </c>
      <c r="D1025" s="921"/>
      <c r="E1025" s="669"/>
      <c r="F1025" s="655" t="s">
        <v>236</v>
      </c>
      <c r="G1025" s="653">
        <v>1</v>
      </c>
      <c r="H1025" s="653">
        <v>6</v>
      </c>
      <c r="I1025" s="649">
        <f t="shared" ref="I1025:I1029" si="1335">IF(G1025&lt;1,0,IF(M1025="Բ-1",IF(H1025=0,6.94,IF(H1025=1,7.17,IF(H1025=2,7.41,IF(H1025=3,7.66,IF(OR(H1025=5,H1025=4),7.92,IF(OR(H1025=6,H1025=7),8.18,IF(OR(H1025=8,H1025=9),8.46,IF(OR(H1025=10,H1025=11,H1025=12),8.74,IF(OR(H1025=13,H1025=14,H1025=15),9.03,IF(OR(H1025=16,H1025=17,H1025=18),9.33,9.65)))))))))),IF(M1025="Բ-2", IF(H1025=0,5.71,IF(H1025=1,5.89,IF(H1025=2,6.09,IF(H1025=3,6.29,IF(OR(H1025=5,H1025=4),6.5,IF(OR(H1025=6,H1025=7),6.72,IF(OR(H1025=8,H1025=9),6.94,IF(OR(H1025=10,H1025=11,H1025=12),7.17,IF(OR(H1025=13,H1025=14,H1025=15),7.41,IF(OR(H1025=16,H1025=17,H1025=18),7.65,7.91)))))))))), IF(M1025="Գ-1", IF(H1025=0,4.7,IF(H1025=1,4.86,IF(H1025=2,5.01,IF(H1025=3,5.18,IF(OR(H1025=5,H1025=4),5.35,IF(OR(H1025=6,H1025=7),5.52,IF(OR(H1025=8,H1025=9),5.71,IF(OR(H1025=10,H1025=11,H1025=12),5.89,IF(OR(H1025=13,H1025=14,H1025=15),6.09,IF(OR(H1025=16,H1025=17,H1025=18),6.29,6.49)))))))))), IF(M1025="Գ-2", IF(H1025=0,3.88,IF(H1025=1,4.01,IF(H1025=2,4.14,IF(H1025=3,4.27,IF(OR(H1025=5,H1025=4),4.41,IF(OR(H1025=6,H1025=7),4.55,IF(OR(H1025=8,H1025=9),4.7,IF(OR(H1025=10,H1025=11,H1025=12),4.85,IF(OR(H1025=13,H1025=14,H1025=15),5.01,IF(OR(H1025=16,H1025=17,H1025=18),5.17,5.34)))))))))), IF(M1025="Գ-3", IF(H1025=0,3.21,IF(H1025=1,3.31,IF(H1025=2,3.42,IF(H1025=3,3.53,IF(OR(H1025=5,H1025=4),3.64,IF(OR(H1025=6,H1025=7),3.76,IF(OR(H1025=8,H1025=9),3.88,IF(OR(H1025=10,H1025=11,H1025=12),4.01,IF(OR(H1025=13,H1025=14,H1025=15),4.13,IF(OR(H1025=16,H1025=17,H1025=18),4.27,4.4)))))))))), IF(M1025="Ա-1", IF(H1025=0,2.66,IF(H1025=1,2.75,IF(H1025=2,2.83,IF(H1025=3,2.92,IF(OR(H1025=5,H1025=4),3.02,IF(OR(H1025=6,H1025=7),3.11,IF(OR(H1025=8,H1025=9),3.21,IF(OR(H1025=10,H1025=11,H1025=12),3.31,IF(OR(H1025=13,H1025=14,H1025=15),3.42,IF(OR(H1025=16,H1025=17,H1025=18),3.53,3.64)))))))))), IF(M1025="Ա-2", IF(H1025=0,2.28,IF(H1025=1,2.35,IF(H1025=2,2.43,IF(H1025=3,2.5,IF(OR(H1025=5,H1025=4),2.58,IF(OR(H1025=6,H1025=7),2.66,IF(OR(H1025=8,H1025=9),2.75,IF(OR(H1025=10,H1025=11,H1025=12),2.83,IF(OR(H1025=13,H1025=14,H1025=15),2.92,IF(OR(H1025=16,H1025=17,H1025=18),3.01,3.11)))))))))),IF(M1025="Ա-3", IF(H1025=0,1.96,IF(H1025=1,2.02,IF(H1025=2,2.08,IF(H1025=3,2.15,IF(OR(H1025=5,H1025=4),2.21,IF(OR(H1025=6,H1025=7),2.28,IF(OR(H1025=8,H1025=9),2.35,IF(OR(H1025=10,H1025=11,H1025=12),2.42,IF(OR(H1025=13,H1025=14,H1025=15),2.5,IF(OR(H1025=16,H1025=17,H1025=18),2.58,2.66)))))))))), IF(M1025="Կ-1", IF(H1025=0,1.68,IF(H1025=1,1.73,IF(H1025=2,1.79,IF(H1025=3,1.84,IF(OR(H1025=5,H1025=4),1.9,IF(OR(H1025=6,H1025=7),1.96,IF(OR(H1025=8,H1025=9),2.02,IF(OR(H1025=10,H1025=11,H1025=12),2.08,IF(OR(H1025=13,H1025=14,H1025=15),2.14,IF(OR(H1025=16,H1025=17,H1025=18),2.21,2.28)))))))))), IF(M1025="Կ-2", IF(H1025=0,1.45,IF(H1025=1,1.49,IF(H1025=2,1.54,IF(H1025=3,1.59,IF(OR(H1025=5,H1025=4),1.63,IF(OR(H1025=6,H1025=7),1.68,IF(OR(H1025=8,H1025=9),1.73,IF(OR(H1025=10,H1025=11,H1025=12),1.79,IF(OR(H1025=13,H1025=14,H1025=15),1.84,IF(OR(H1025=16,H1025=17,H1025=18),1.9,1.95)))))))))),IF(M1025="Կ-3", IF(H1025=0,1.25,IF(H1025=1,1.29,IF(H1025=2,1.33,IF(H1025=3,1.37,IF(OR(H1025=5,H1025=4),1.41,IF(OR(H1025=6,H1025=7),1.45,IF(OR(H1025=8,H1025=9),1.49,IF(OR(H1025=10,H1025=11,H1025=12),1.54,IF(OR(H1025=13,H1025=14,H1025=15),1.58,IF(OR(H1025=16,H1025=17,H1025=18),1.63,1.68)))))))))), "Error"))))))))))))</f>
        <v>6.72</v>
      </c>
      <c r="J1025" s="571">
        <v>83200</v>
      </c>
      <c r="K1025" s="571"/>
      <c r="L1025" s="571"/>
      <c r="M1025" s="650" t="s">
        <v>82</v>
      </c>
      <c r="N1025" s="571">
        <f t="shared" ref="N1025:N1029" si="1336">J1025*I1025</f>
        <v>559104</v>
      </c>
      <c r="O1025" s="651">
        <f t="shared" ref="O1025:O1032" si="1337">I1025*J1025+K1025+L1025</f>
        <v>559104</v>
      </c>
      <c r="P1025" s="651">
        <f t="shared" ref="P1025:P1029" si="1338">+O1025*13</f>
        <v>7268352</v>
      </c>
      <c r="Q1025" s="638">
        <f t="shared" ref="Q1025:Q1029" si="1339">+G1025</f>
        <v>1</v>
      </c>
      <c r="R1025" s="638">
        <f t="shared" ref="R1025:R1027" si="1340">+H1025+1</f>
        <v>7</v>
      </c>
      <c r="S1025" s="634">
        <f t="shared" ref="S1025:S1032" si="1341">IF(Q1025&lt;1,0,IF(W1025="Բ-1",IF(R1025=0,6.94,IF(R1025=1,7.17,IF(R1025=2,7.41,IF(R1025=3,7.66,IF(OR(R1025=5,R1025=4),7.92,IF(OR(R1025=6,R1025=7),8.18,IF(OR(R1025=8,R1025=9),8.46,IF(OR(R1025=10,R1025=11,R1025=12),8.74,IF(OR(R1025=13,R1025=14,R1025=15),9.03,IF(OR(R1025=16,R1025=17,R1025=18),9.33,9.65)))))))))),IF(W1025="Բ-2", IF(R1025=0,5.71,IF(R1025=1,5.89,IF(R1025=2,6.09,IF(R1025=3,6.29,IF(OR(R1025=5,R1025=4),6.5,IF(OR(R1025=6,R1025=7),6.72,IF(OR(R1025=8,R1025=9),6.94,IF(OR(R1025=10,R1025=11,R1025=12),7.17,IF(OR(R1025=13,R1025=14,R1025=15),7.41,IF(OR(R1025=16,R1025=17,R1025=18),7.65,7.91)))))))))), IF(W1025="Գ-1", IF(R1025=0,4.7,IF(R1025=1,4.86,IF(R1025=2,5.01,IF(R1025=3,5.18,IF(OR(R1025=5,R1025=4),5.35,IF(OR(R1025=6,R1025=7),5.52,IF(OR(R1025=8,R1025=9),5.71,IF(OR(R1025=10,R1025=11,R1025=12),5.89,IF(OR(R1025=13,R1025=14,R1025=15),6.09,IF(OR(R1025=16,R1025=17,R1025=18),6.29,6.49)))))))))), IF(W1025="Գ-2", IF(R1025=0,3.88,IF(R1025=1,4.01,IF(R1025=2,4.14,IF(R1025=3,4.27,IF(OR(R1025=5,R1025=4),4.41,IF(OR(R1025=6,R1025=7),4.55,IF(OR(R1025=8,R1025=9),4.7,IF(OR(R1025=10,R1025=11,R1025=12),4.85,IF(OR(R1025=13,R1025=14,R1025=15),5.01,IF(OR(R1025=16,R1025=17,R1025=18),5.17,5.34)))))))))), IF(W1025="Գ-3", IF(R1025=0,3.21,IF(R1025=1,3.31,IF(R1025=2,3.42,IF(R1025=3,3.53,IF(OR(R1025=5,R1025=4),3.64,IF(OR(R1025=6,R1025=7),3.76,IF(OR(R1025=8,R1025=9),3.88,IF(OR(R1025=10,R1025=11,R1025=12),4.01,IF(OR(R1025=13,R1025=14,R1025=15),4.13,IF(OR(R1025=16,R1025=17,R1025=18),4.27,4.4)))))))))), IF(W1025="Ա-1", IF(R1025=0,2.66,IF(R1025=1,2.75,IF(R1025=2,2.83,IF(R1025=3,2.92,IF(OR(R1025=5,R1025=4),3.02,IF(OR(R1025=6,R1025=7),3.11,IF(OR(R1025=8,R1025=9),3.21,IF(OR(R1025=10,R1025=11,R1025=12),3.31,IF(OR(R1025=13,R1025=14,R1025=15),3.42,IF(OR(R1025=16,R1025=17,R1025=18),3.53,3.64)))))))))), IF(W1025="Ա-2", IF(R1025=0,2.28,IF(R1025=1,2.35,IF(R1025=2,2.43,IF(R1025=3,2.5,IF(OR(R1025=5,R1025=4),2.58,IF(OR(R1025=6,R1025=7),2.66,IF(OR(R1025=8,R1025=9),2.75,IF(OR(R1025=10,R1025=11,R1025=12),2.83,IF(OR(R1025=13,R1025=14,R1025=15),2.92,IF(OR(R1025=16,R1025=17,R1025=18),3.01,3.11)))))))))),IF(W1025="Ա-3", IF(R1025=0,1.96,IF(R1025=1,2.02,IF(R1025=2,2.08,IF(R1025=3,2.15,IF(OR(R1025=5,R1025=4),2.21,IF(OR(R1025=6,R1025=7),2.28,IF(OR(R1025=8,R1025=9),2.35,IF(OR(R1025=10,R1025=11,R1025=12),2.42,IF(OR(R1025=13,R1025=14,R1025=15),2.5,IF(OR(R1025=16,R1025=17,R1025=18),2.58,2.66)))))))))), IF(W1025="Կ-1", IF(R1025=0,1.68,IF(R1025=1,1.73,IF(R1025=2,1.79,IF(R1025=3,1.84,IF(OR(R1025=5,R1025=4),1.9,IF(OR(R1025=6,R1025=7),1.96,IF(OR(R1025=8,R1025=9),2.02,IF(OR(R1025=10,R1025=11,R1025=12),2.08,IF(OR(R1025=13,R1025=14,R1025=15),2.14,IF(OR(R1025=16,R1025=17,R1025=18),2.21,2.28)))))))))), IF(W1025="Կ-2", IF(R1025=0,1.45,IF(R1025=1,1.49,IF(R1025=2,1.54,IF(R1025=3,1.59,IF(OR(R1025=5,R1025=4),1.63,IF(OR(R1025=6,R1025=7),1.68,IF(OR(R1025=8,R1025=9),1.73,IF(OR(R1025=10,R1025=11,R1025=12),1.79,IF(OR(R1025=13,R1025=14,R1025=15),1.84,IF(OR(R1025=16,R1025=17,R1025=18),1.9,1.95)))))))))),IF(W1025="Կ-3", IF(R1025=0,1.25,IF(R1025=1,1.29,IF(R1025=2,1.33,IF(R1025=3,1.37,IF(OR(R1025=5,R1025=4),1.41,IF(OR(R1025=6,R1025=7),1.45,IF(OR(R1025=8,R1025=9),1.49,IF(OR(R1025=10,R1025=11,R1025=12),1.54,IF(OR(R1025=13,R1025=14,R1025=15),1.58,IF(OR(R1025=16,R1025=17,R1025=18),1.63,1.68)))))))))), "Error"))))))))))))</f>
        <v>6.72</v>
      </c>
      <c r="T1025" s="457">
        <v>83200</v>
      </c>
      <c r="U1025" s="457"/>
      <c r="V1025" s="457"/>
      <c r="W1025" s="635" t="str">
        <f t="shared" ref="W1025:W1032" si="1342">+M1025</f>
        <v>Բ-2</v>
      </c>
      <c r="X1025" s="457">
        <f t="shared" ref="X1025:X1068" si="1343">T1025*S1025</f>
        <v>559104</v>
      </c>
      <c r="Y1025" s="636">
        <f t="shared" ref="Y1025:Y1068" si="1344">+U1025+V1025+X1025</f>
        <v>559104</v>
      </c>
      <c r="Z1025" s="636">
        <f t="shared" ref="Z1025:Z1029" si="1345">+Y1025*13</f>
        <v>7268352</v>
      </c>
      <c r="AA1025" s="638">
        <f t="shared" ref="AA1025:AA1032" si="1346">+Q1025</f>
        <v>1</v>
      </c>
      <c r="AB1025" s="638">
        <f t="shared" ref="AB1025:AB1032" si="1347">+R1025+1</f>
        <v>8</v>
      </c>
      <c r="AC1025" s="634">
        <f t="shared" ref="AC1025:AC1032" si="1348">IF(AA1025&lt;1,0,IF(AG1025="Բ-1",IF(AB1025=0,6.94,IF(AB1025=1,7.17,IF(AB1025=2,7.41,IF(AB1025=3,7.66,IF(OR(AB1025=5,AB1025=4),7.92,IF(OR(AB1025=6,AB1025=7),8.18,IF(OR(AB1025=8,AB1025=9),8.46,IF(OR(AB1025=10,AB1025=11,AB1025=12),8.74,IF(OR(AB1025=13,AB1025=14,AB1025=15),9.03,IF(OR(AB1025=16,AB1025=17,AB1025=18),9.33,9.65)))))))))),IF(AG1025="Բ-2", IF(AB1025=0,5.71,IF(AB1025=1,5.89,IF(AB1025=2,6.09,IF(AB1025=3,6.29,IF(OR(AB1025=5,AB1025=4),6.5,IF(OR(AB1025=6,AB1025=7),6.72,IF(OR(AB1025=8,AB1025=9),6.94,IF(OR(AB1025=10,AB1025=11,AB1025=12),7.17,IF(OR(AB1025=13,AB1025=14,AB1025=15),7.41,IF(OR(AB1025=16,AB1025=17,AB1025=18),7.65,7.91)))))))))), IF(AG1025="Գ-1", IF(AB1025=0,4.7,IF(AB1025=1,4.86,IF(AB1025=2,5.01,IF(AB1025=3,5.18,IF(OR(AB1025=5,AB1025=4),5.35,IF(OR(AB1025=6,AB1025=7),5.52,IF(OR(AB1025=8,AB1025=9),5.71,IF(OR(AB1025=10,AB1025=11,AB1025=12),5.89,IF(OR(AB1025=13,AB1025=14,AB1025=15),6.09,IF(OR(AB1025=16,AB1025=17,AB1025=18),6.29,6.49)))))))))), IF(AG1025="Գ-2", IF(AB1025=0,3.88,IF(AB1025=1,4.01,IF(AB1025=2,4.14,IF(AB1025=3,4.27,IF(OR(AB1025=5,AB1025=4),4.41,IF(OR(AB1025=6,AB1025=7),4.55,IF(OR(AB1025=8,AB1025=9),4.7,IF(OR(AB1025=10,AB1025=11,AB1025=12),4.85,IF(OR(AB1025=13,AB1025=14,AB1025=15),5.01,IF(OR(AB1025=16,AB1025=17,AB1025=18),5.17,5.34)))))))))), IF(AG1025="Գ-3", IF(AB1025=0,3.21,IF(AB1025=1,3.31,IF(AB1025=2,3.42,IF(AB1025=3,3.53,IF(OR(AB1025=5,AB1025=4),3.64,IF(OR(AB1025=6,AB1025=7),3.76,IF(OR(AB1025=8,AB1025=9),3.88,IF(OR(AB1025=10,AB1025=11,AB1025=12),4.01,IF(OR(AB1025=13,AB1025=14,AB1025=15),4.13,IF(OR(AB1025=16,AB1025=17,AB1025=18),4.27,4.4)))))))))), IF(AG1025="Ա-1", IF(AB1025=0,2.66,IF(AB1025=1,2.75,IF(AB1025=2,2.83,IF(AB1025=3,2.92,IF(OR(AB1025=5,AB1025=4),3.02,IF(OR(AB1025=6,AB1025=7),3.11,IF(OR(AB1025=8,AB1025=9),3.21,IF(OR(AB1025=10,AB1025=11,AB1025=12),3.31,IF(OR(AB1025=13,AB1025=14,AB1025=15),3.42,IF(OR(AB1025=16,AB1025=17,AB1025=18),3.53,3.64)))))))))), IF(AG1025="Ա-2", IF(AB1025=0,2.28,IF(AB1025=1,2.35,IF(AB1025=2,2.43,IF(AB1025=3,2.5,IF(OR(AB1025=5,AB1025=4),2.58,IF(OR(AB1025=6,AB1025=7),2.66,IF(OR(AB1025=8,AB1025=9),2.75,IF(OR(AB1025=10,AB1025=11,AB1025=12),2.83,IF(OR(AB1025=13,AB1025=14,AB1025=15),2.92,IF(OR(AB1025=16,AB1025=17,AB1025=18),3.01,3.11)))))))))),IF(AG1025="Ա-3", IF(AB1025=0,1.96,IF(AB1025=1,2.02,IF(AB1025=2,2.08,IF(AB1025=3,2.15,IF(OR(AB1025=5,AB1025=4),2.21,IF(OR(AB1025=6,AB1025=7),2.28,IF(OR(AB1025=8,AB1025=9),2.35,IF(OR(AB1025=10,AB1025=11,AB1025=12),2.42,IF(OR(AB1025=13,AB1025=14,AB1025=15),2.5,IF(OR(AB1025=16,AB1025=17,AB1025=18),2.58,2.66)))))))))), IF(AG1025="Կ-1", IF(AB1025=0,1.68,IF(AB1025=1,1.73,IF(AB1025=2,1.79,IF(AB1025=3,1.84,IF(OR(AB1025=5,AB1025=4),1.9,IF(OR(AB1025=6,AB1025=7),1.96,IF(OR(AB1025=8,AB1025=9),2.02,IF(OR(AB1025=10,AB1025=11,AB1025=12),2.08,IF(OR(AB1025=13,AB1025=14,AB1025=15),2.14,IF(OR(AB1025=16,AB1025=17,AB1025=18),2.21,2.28)))))))))), IF(AG1025="Կ-2", IF(AB1025=0,1.45,IF(AB1025=1,1.49,IF(AB1025=2,1.54,IF(AB1025=3,1.59,IF(OR(AB1025=5,AB1025=4),1.63,IF(OR(AB1025=6,AB1025=7),1.68,IF(OR(AB1025=8,AB1025=9),1.73,IF(OR(AB1025=10,AB1025=11,AB1025=12),1.79,IF(OR(AB1025=13,AB1025=14,AB1025=15),1.84,IF(OR(AB1025=16,AB1025=17,AB1025=18),1.9,1.95)))))))))),IF(AG1025="Կ-3", IF(AB1025=0,1.25,IF(AB1025=1,1.29,IF(AB1025=2,1.33,IF(AB1025=3,1.37,IF(OR(AB1025=5,AB1025=4),1.41,IF(OR(AB1025=6,AB1025=7),1.45,IF(OR(AB1025=8,AB1025=9),1.49,IF(OR(AB1025=10,AB1025=11,AB1025=12),1.54,IF(OR(AB1025=13,AB1025=14,AB1025=15),1.58,IF(OR(AB1025=16,AB1025=17,AB1025=18),1.63,1.68)))))))))), "Error"))))))))))))</f>
        <v>6.94</v>
      </c>
      <c r="AD1025" s="457">
        <v>83200</v>
      </c>
      <c r="AE1025" s="457"/>
      <c r="AF1025" s="457"/>
      <c r="AG1025" s="635" t="str">
        <f t="shared" ref="AG1025:AG1032" si="1349">+W1025</f>
        <v>Բ-2</v>
      </c>
      <c r="AH1025" s="457">
        <f t="shared" ref="AH1025:AH1068" si="1350">AD1025*AC1025</f>
        <v>577408</v>
      </c>
      <c r="AI1025" s="636">
        <f t="shared" ref="AI1025:AI1068" si="1351">AH1025+AE1025+AF1025</f>
        <v>577408</v>
      </c>
      <c r="AJ1025" s="636">
        <f t="shared" ref="AJ1025:AJ1029" si="1352">+AI1025*13</f>
        <v>7506304</v>
      </c>
      <c r="AK1025" s="638">
        <f t="shared" ref="AK1025:AK1032" si="1353">+AA1025</f>
        <v>1</v>
      </c>
      <c r="AL1025" s="638">
        <f t="shared" ref="AL1025:AL1032" si="1354">+AB1025+1</f>
        <v>9</v>
      </c>
      <c r="AM1025" s="634">
        <f t="shared" ref="AM1025:AM1032" si="1355">IF(AK1025&lt;1,0,IF(AQ1025="Բ-1",IF(AL1025=0,6.94,IF(AL1025=1,7.17,IF(AL1025=2,7.41,IF(AL1025=3,7.66,IF(OR(AL1025=5,AL1025=4),7.92,IF(OR(AL1025=6,AL1025=7),8.18,IF(OR(AL1025=8,AL1025=9),8.46,IF(OR(AL1025=10,AL1025=11,AL1025=12),8.74,IF(OR(AL1025=13,AL1025=14,AL1025=15),9.03,IF(OR(AL1025=16,AL1025=17,AL1025=18),9.33,9.65)))))))))),IF(AQ1025="Բ-2", IF(AL1025=0,5.71,IF(AL1025=1,5.89,IF(AL1025=2,6.09,IF(AL1025=3,6.29,IF(OR(AL1025=5,AL1025=4),6.5,IF(OR(AL1025=6,AL1025=7),6.72,IF(OR(AL1025=8,AL1025=9),6.94,IF(OR(AL1025=10,AL1025=11,AL1025=12),7.17,IF(OR(AL1025=13,AL1025=14,AL1025=15),7.41,IF(OR(AL1025=16,AL1025=17,AL1025=18),7.65,7.91)))))))))), IF(AQ1025="Գ-1", IF(AL1025=0,4.7,IF(AL1025=1,4.86,IF(AL1025=2,5.01,IF(AL1025=3,5.18,IF(OR(AL1025=5,AL1025=4),5.35,IF(OR(AL1025=6,AL1025=7),5.52,IF(OR(AL1025=8,AL1025=9),5.71,IF(OR(AL1025=10,AL1025=11,AL1025=12),5.89,IF(OR(AL1025=13,AL1025=14,AL1025=15),6.09,IF(OR(AL1025=16,AL1025=17,AL1025=18),6.29,6.49)))))))))), IF(AQ1025="Գ-2", IF(AL1025=0,3.88,IF(AL1025=1,4.01,IF(AL1025=2,4.14,IF(AL1025=3,4.27,IF(OR(AL1025=5,AL1025=4),4.41,IF(OR(AL1025=6,AL1025=7),4.55,IF(OR(AL1025=8,AL1025=9),4.7,IF(OR(AL1025=10,AL1025=11,AL1025=12),4.85,IF(OR(AL1025=13,AL1025=14,AL1025=15),5.01,IF(OR(AL1025=16,AL1025=17,AL1025=18),5.17,5.34)))))))))), IF(AQ1025="Գ-3", IF(AL1025=0,3.21,IF(AL1025=1,3.31,IF(AL1025=2,3.42,IF(AL1025=3,3.53,IF(OR(AL1025=5,AL1025=4),3.64,IF(OR(AL1025=6,AL1025=7),3.76,IF(OR(AL1025=8,AL1025=9),3.88,IF(OR(AL1025=10,AL1025=11,AL1025=12),4.01,IF(OR(AL1025=13,AL1025=14,AL1025=15),4.13,IF(OR(AL1025=16,AL1025=17,AL1025=18),4.27,4.4)))))))))), IF(AQ1025="Ա-1", IF(AL1025=0,2.66,IF(AL1025=1,2.75,IF(AL1025=2,2.83,IF(AL1025=3,2.92,IF(OR(AL1025=5,AL1025=4),3.02,IF(OR(AL1025=6,AL1025=7),3.11,IF(OR(AL1025=8,AL1025=9),3.21,IF(OR(AL1025=10,AL1025=11,AL1025=12),3.31,IF(OR(AL1025=13,AL1025=14,AL1025=15),3.42,IF(OR(AL1025=16,AL1025=17,AL1025=18),3.53,3.64)))))))))), IF(AQ1025="Ա-2", IF(AL1025=0,2.28,IF(AL1025=1,2.35,IF(AL1025=2,2.43,IF(AL1025=3,2.5,IF(OR(AL1025=5,AL1025=4),2.58,IF(OR(AL1025=6,AL1025=7),2.66,IF(OR(AL1025=8,AL1025=9),2.75,IF(OR(AL1025=10,AL1025=11,AL1025=12),2.83,IF(OR(AL1025=13,AL1025=14,AL1025=15),2.92,IF(OR(AL1025=16,AL1025=17,AL1025=18),3.01,3.11)))))))))),IF(AQ1025="Ա-3", IF(AL1025=0,1.96,IF(AL1025=1,2.02,IF(AL1025=2,2.08,IF(AL1025=3,2.15,IF(OR(AL1025=5,AL1025=4),2.21,IF(OR(AL1025=6,AL1025=7),2.28,IF(OR(AL1025=8,AL1025=9),2.35,IF(OR(AL1025=10,AL1025=11,AL1025=12),2.42,IF(OR(AL1025=13,AL1025=14,AL1025=15),2.5,IF(OR(AL1025=16,AL1025=17,AL1025=18),2.58,2.66)))))))))), IF(AQ1025="Կ-1", IF(AL1025=0,1.68,IF(AL1025=1,1.73,IF(AL1025=2,1.79,IF(AL1025=3,1.84,IF(OR(AL1025=5,AL1025=4),1.9,IF(OR(AL1025=6,AL1025=7),1.96,IF(OR(AL1025=8,AL1025=9),2.02,IF(OR(AL1025=10,AL1025=11,AL1025=12),2.08,IF(OR(AL1025=13,AL1025=14,AL1025=15),2.14,IF(OR(AL1025=16,AL1025=17,AL1025=18),2.21,2.28)))))))))), IF(AQ1025="Կ-2", IF(AL1025=0,1.45,IF(AL1025=1,1.49,IF(AL1025=2,1.54,IF(AL1025=3,1.59,IF(OR(AL1025=5,AL1025=4),1.63,IF(OR(AL1025=6,AL1025=7),1.68,IF(OR(AL1025=8,AL1025=9),1.73,IF(OR(AL1025=10,AL1025=11,AL1025=12),1.79,IF(OR(AL1025=13,AL1025=14,AL1025=15),1.84,IF(OR(AL1025=16,AL1025=17,AL1025=18),1.9,1.95)))))))))),IF(AQ1025="Կ-3", IF(AL1025=0,1.25,IF(AL1025=1,1.29,IF(AL1025=2,1.33,IF(AL1025=3,1.37,IF(OR(AL1025=5,AL1025=4),1.41,IF(OR(AL1025=6,AL1025=7),1.45,IF(OR(AL1025=8,AL1025=9),1.49,IF(OR(AL1025=10,AL1025=11,AL1025=12),1.54,IF(OR(AL1025=13,AL1025=14,AL1025=15),1.58,IF(OR(AL1025=16,AL1025=17,AL1025=18),1.63,1.68)))))))))), "Error"))))))))))))</f>
        <v>6.94</v>
      </c>
      <c r="AN1025" s="457">
        <v>83200</v>
      </c>
      <c r="AO1025" s="457"/>
      <c r="AP1025" s="457"/>
      <c r="AQ1025" s="635" t="str">
        <f t="shared" ref="AQ1025:AQ1029" si="1356">+AG1025</f>
        <v>Բ-2</v>
      </c>
      <c r="AR1025" s="457">
        <f t="shared" ref="AR1025:AR1068" si="1357">AN1025*AM1025</f>
        <v>577408</v>
      </c>
      <c r="AS1025" s="636">
        <f t="shared" ref="AS1025:AS1068" si="1358">AR1025+AO1025+AP1025</f>
        <v>577408</v>
      </c>
      <c r="AT1025" s="636">
        <f t="shared" ref="AT1025:AT1029" si="1359">+AS1025*13</f>
        <v>7506304</v>
      </c>
    </row>
    <row r="1026" spans="1:46" s="637" customFormat="1" ht="27">
      <c r="B1026" s="660">
        <v>2</v>
      </c>
      <c r="C1026" s="574" t="s">
        <v>79</v>
      </c>
      <c r="D1026" s="921"/>
      <c r="E1026" s="669"/>
      <c r="F1026" s="655" t="s">
        <v>1111</v>
      </c>
      <c r="G1026" s="653">
        <v>1</v>
      </c>
      <c r="H1026" s="653">
        <v>6</v>
      </c>
      <c r="I1026" s="649">
        <f t="shared" si="1335"/>
        <v>5.52</v>
      </c>
      <c r="J1026" s="571">
        <v>83200</v>
      </c>
      <c r="K1026" s="571"/>
      <c r="L1026" s="571"/>
      <c r="M1026" s="650" t="s">
        <v>83</v>
      </c>
      <c r="N1026" s="571">
        <f t="shared" si="1336"/>
        <v>459263.99999999994</v>
      </c>
      <c r="O1026" s="651">
        <f t="shared" si="1337"/>
        <v>459263.99999999994</v>
      </c>
      <c r="P1026" s="651">
        <f t="shared" si="1338"/>
        <v>5970431.9999999991</v>
      </c>
      <c r="Q1026" s="638">
        <f t="shared" si="1339"/>
        <v>1</v>
      </c>
      <c r="R1026" s="638">
        <f t="shared" si="1340"/>
        <v>7</v>
      </c>
      <c r="S1026" s="634">
        <f t="shared" si="1341"/>
        <v>5.52</v>
      </c>
      <c r="T1026" s="457">
        <v>83200</v>
      </c>
      <c r="U1026" s="457"/>
      <c r="V1026" s="457"/>
      <c r="W1026" s="635" t="str">
        <f t="shared" si="1342"/>
        <v>Գ-1</v>
      </c>
      <c r="X1026" s="457">
        <f t="shared" si="1343"/>
        <v>459263.99999999994</v>
      </c>
      <c r="Y1026" s="636">
        <f t="shared" si="1344"/>
        <v>459263.99999999994</v>
      </c>
      <c r="Z1026" s="636">
        <f t="shared" si="1345"/>
        <v>5970431.9999999991</v>
      </c>
      <c r="AA1026" s="638">
        <f t="shared" si="1346"/>
        <v>1</v>
      </c>
      <c r="AB1026" s="638">
        <f t="shared" si="1347"/>
        <v>8</v>
      </c>
      <c r="AC1026" s="634">
        <f t="shared" si="1348"/>
        <v>5.71</v>
      </c>
      <c r="AD1026" s="457">
        <v>83200</v>
      </c>
      <c r="AE1026" s="457"/>
      <c r="AF1026" s="457"/>
      <c r="AG1026" s="635" t="str">
        <f t="shared" si="1349"/>
        <v>Գ-1</v>
      </c>
      <c r="AH1026" s="457">
        <f t="shared" si="1350"/>
        <v>475072</v>
      </c>
      <c r="AI1026" s="636">
        <f t="shared" si="1351"/>
        <v>475072</v>
      </c>
      <c r="AJ1026" s="636">
        <f t="shared" si="1352"/>
        <v>6175936</v>
      </c>
      <c r="AK1026" s="638">
        <f t="shared" si="1353"/>
        <v>1</v>
      </c>
      <c r="AL1026" s="638">
        <f t="shared" si="1354"/>
        <v>9</v>
      </c>
      <c r="AM1026" s="634">
        <f t="shared" si="1355"/>
        <v>5.71</v>
      </c>
      <c r="AN1026" s="457">
        <v>83200</v>
      </c>
      <c r="AO1026" s="457"/>
      <c r="AP1026" s="457"/>
      <c r="AQ1026" s="635" t="str">
        <f t="shared" si="1356"/>
        <v>Գ-1</v>
      </c>
      <c r="AR1026" s="457">
        <f t="shared" si="1357"/>
        <v>475072</v>
      </c>
      <c r="AS1026" s="636">
        <f t="shared" si="1358"/>
        <v>475072</v>
      </c>
      <c r="AT1026" s="636">
        <f t="shared" si="1359"/>
        <v>6175936</v>
      </c>
    </row>
    <row r="1027" spans="1:46" s="637" customFormat="1" ht="27">
      <c r="B1027" s="660">
        <v>3</v>
      </c>
      <c r="C1027" s="574" t="s">
        <v>79</v>
      </c>
      <c r="D1027" s="921"/>
      <c r="E1027" s="669"/>
      <c r="F1027" s="655" t="s">
        <v>1111</v>
      </c>
      <c r="G1027" s="653">
        <v>1</v>
      </c>
      <c r="H1027" s="653">
        <v>6</v>
      </c>
      <c r="I1027" s="649">
        <f t="shared" si="1335"/>
        <v>5.52</v>
      </c>
      <c r="J1027" s="571">
        <v>83200</v>
      </c>
      <c r="K1027" s="571"/>
      <c r="L1027" s="571"/>
      <c r="M1027" s="650" t="s">
        <v>83</v>
      </c>
      <c r="N1027" s="571">
        <f t="shared" si="1336"/>
        <v>459263.99999999994</v>
      </c>
      <c r="O1027" s="651">
        <f t="shared" si="1337"/>
        <v>459263.99999999994</v>
      </c>
      <c r="P1027" s="651">
        <f t="shared" si="1338"/>
        <v>5970431.9999999991</v>
      </c>
      <c r="Q1027" s="638">
        <f t="shared" si="1339"/>
        <v>1</v>
      </c>
      <c r="R1027" s="638">
        <f t="shared" si="1340"/>
        <v>7</v>
      </c>
      <c r="S1027" s="634">
        <f t="shared" si="1341"/>
        <v>5.52</v>
      </c>
      <c r="T1027" s="457">
        <v>83200</v>
      </c>
      <c r="U1027" s="457"/>
      <c r="V1027" s="457"/>
      <c r="W1027" s="635" t="str">
        <f t="shared" si="1342"/>
        <v>Գ-1</v>
      </c>
      <c r="X1027" s="457">
        <f t="shared" si="1343"/>
        <v>459263.99999999994</v>
      </c>
      <c r="Y1027" s="636">
        <f t="shared" si="1344"/>
        <v>459263.99999999994</v>
      </c>
      <c r="Z1027" s="636">
        <f t="shared" si="1345"/>
        <v>5970431.9999999991</v>
      </c>
      <c r="AA1027" s="638">
        <f t="shared" si="1346"/>
        <v>1</v>
      </c>
      <c r="AB1027" s="638">
        <f t="shared" si="1347"/>
        <v>8</v>
      </c>
      <c r="AC1027" s="634">
        <f t="shared" si="1348"/>
        <v>5.71</v>
      </c>
      <c r="AD1027" s="457">
        <v>83200</v>
      </c>
      <c r="AE1027" s="457"/>
      <c r="AF1027" s="457"/>
      <c r="AG1027" s="635" t="str">
        <f t="shared" si="1349"/>
        <v>Գ-1</v>
      </c>
      <c r="AH1027" s="457">
        <f t="shared" si="1350"/>
        <v>475072</v>
      </c>
      <c r="AI1027" s="636">
        <f t="shared" si="1351"/>
        <v>475072</v>
      </c>
      <c r="AJ1027" s="636">
        <f t="shared" si="1352"/>
        <v>6175936</v>
      </c>
      <c r="AK1027" s="638">
        <f t="shared" si="1353"/>
        <v>1</v>
      </c>
      <c r="AL1027" s="638">
        <f t="shared" si="1354"/>
        <v>9</v>
      </c>
      <c r="AM1027" s="634">
        <f t="shared" si="1355"/>
        <v>5.71</v>
      </c>
      <c r="AN1027" s="457">
        <v>83200</v>
      </c>
      <c r="AO1027" s="457"/>
      <c r="AP1027" s="457"/>
      <c r="AQ1027" s="635" t="str">
        <f t="shared" si="1356"/>
        <v>Գ-1</v>
      </c>
      <c r="AR1027" s="457">
        <f t="shared" si="1357"/>
        <v>475072</v>
      </c>
      <c r="AS1027" s="636">
        <f t="shared" si="1358"/>
        <v>475072</v>
      </c>
      <c r="AT1027" s="636">
        <f t="shared" si="1359"/>
        <v>6175936</v>
      </c>
    </row>
    <row r="1028" spans="1:46" s="637" customFormat="1" ht="27">
      <c r="B1028" s="660">
        <v>4</v>
      </c>
      <c r="C1028" s="574" t="s">
        <v>1335</v>
      </c>
      <c r="D1028" s="576" t="s">
        <v>2540</v>
      </c>
      <c r="E1028" s="884">
        <v>1962</v>
      </c>
      <c r="F1028" s="574" t="s">
        <v>1755</v>
      </c>
      <c r="G1028" s="653">
        <v>1</v>
      </c>
      <c r="H1028" s="653">
        <v>20</v>
      </c>
      <c r="I1028" s="649">
        <f t="shared" si="1335"/>
        <v>6.49</v>
      </c>
      <c r="J1028" s="571">
        <v>83200</v>
      </c>
      <c r="K1028" s="571"/>
      <c r="L1028" s="571"/>
      <c r="M1028" s="650" t="s">
        <v>83</v>
      </c>
      <c r="N1028" s="571">
        <f t="shared" si="1336"/>
        <v>539968</v>
      </c>
      <c r="O1028" s="651">
        <f t="shared" si="1337"/>
        <v>539968</v>
      </c>
      <c r="P1028" s="651">
        <f t="shared" si="1338"/>
        <v>7019584</v>
      </c>
      <c r="Q1028" s="638">
        <f t="shared" si="1339"/>
        <v>1</v>
      </c>
      <c r="R1028" s="638">
        <f t="shared" ref="R1028:R1029" si="1360">+H1028+1</f>
        <v>21</v>
      </c>
      <c r="S1028" s="634">
        <f t="shared" si="1341"/>
        <v>6.49</v>
      </c>
      <c r="T1028" s="457">
        <v>83200</v>
      </c>
      <c r="U1028" s="457"/>
      <c r="V1028" s="457"/>
      <c r="W1028" s="635" t="str">
        <f t="shared" si="1342"/>
        <v>Գ-1</v>
      </c>
      <c r="X1028" s="457">
        <f t="shared" si="1343"/>
        <v>539968</v>
      </c>
      <c r="Y1028" s="636">
        <f t="shared" si="1344"/>
        <v>539968</v>
      </c>
      <c r="Z1028" s="636">
        <f t="shared" si="1345"/>
        <v>7019584</v>
      </c>
      <c r="AA1028" s="638">
        <f t="shared" si="1346"/>
        <v>1</v>
      </c>
      <c r="AB1028" s="638">
        <f t="shared" si="1347"/>
        <v>22</v>
      </c>
      <c r="AC1028" s="634">
        <f t="shared" si="1348"/>
        <v>6.49</v>
      </c>
      <c r="AD1028" s="457">
        <v>83200</v>
      </c>
      <c r="AE1028" s="457"/>
      <c r="AF1028" s="457"/>
      <c r="AG1028" s="635" t="str">
        <f t="shared" si="1349"/>
        <v>Գ-1</v>
      </c>
      <c r="AH1028" s="457">
        <f t="shared" si="1350"/>
        <v>539968</v>
      </c>
      <c r="AI1028" s="636">
        <f t="shared" si="1351"/>
        <v>539968</v>
      </c>
      <c r="AJ1028" s="636">
        <f t="shared" si="1352"/>
        <v>7019584</v>
      </c>
      <c r="AK1028" s="638">
        <f t="shared" si="1353"/>
        <v>1</v>
      </c>
      <c r="AL1028" s="638">
        <f t="shared" si="1354"/>
        <v>23</v>
      </c>
      <c r="AM1028" s="634">
        <f t="shared" si="1355"/>
        <v>6.49</v>
      </c>
      <c r="AN1028" s="457">
        <v>83200</v>
      </c>
      <c r="AO1028" s="457"/>
      <c r="AP1028" s="457"/>
      <c r="AQ1028" s="635" t="str">
        <f t="shared" si="1356"/>
        <v>Գ-1</v>
      </c>
      <c r="AR1028" s="457">
        <f t="shared" si="1357"/>
        <v>539968</v>
      </c>
      <c r="AS1028" s="636">
        <f t="shared" si="1358"/>
        <v>539968</v>
      </c>
      <c r="AT1028" s="636">
        <f t="shared" si="1359"/>
        <v>7019584</v>
      </c>
    </row>
    <row r="1029" spans="1:46" s="637" customFormat="1" ht="27">
      <c r="B1029" s="660">
        <v>5</v>
      </c>
      <c r="C1029" s="578" t="s">
        <v>751</v>
      </c>
      <c r="D1029" s="576" t="s">
        <v>2540</v>
      </c>
      <c r="E1029" s="884">
        <v>1980</v>
      </c>
      <c r="F1029" s="574" t="s">
        <v>1756</v>
      </c>
      <c r="G1029" s="653">
        <v>1</v>
      </c>
      <c r="H1029" s="653">
        <v>5</v>
      </c>
      <c r="I1029" s="649">
        <f t="shared" si="1335"/>
        <v>5.35</v>
      </c>
      <c r="J1029" s="571">
        <v>83200</v>
      </c>
      <c r="K1029" s="571"/>
      <c r="L1029" s="657"/>
      <c r="M1029" s="650" t="s">
        <v>83</v>
      </c>
      <c r="N1029" s="571">
        <f t="shared" si="1336"/>
        <v>445119.99999999994</v>
      </c>
      <c r="O1029" s="651">
        <f t="shared" si="1337"/>
        <v>445119.99999999994</v>
      </c>
      <c r="P1029" s="651">
        <f t="shared" si="1338"/>
        <v>5786559.9999999991</v>
      </c>
      <c r="Q1029" s="638">
        <f t="shared" si="1339"/>
        <v>1</v>
      </c>
      <c r="R1029" s="638">
        <f t="shared" si="1360"/>
        <v>6</v>
      </c>
      <c r="S1029" s="634">
        <f t="shared" si="1341"/>
        <v>5.52</v>
      </c>
      <c r="T1029" s="457">
        <v>83200</v>
      </c>
      <c r="U1029" s="457"/>
      <c r="V1029" s="458"/>
      <c r="W1029" s="635" t="str">
        <f t="shared" si="1342"/>
        <v>Գ-1</v>
      </c>
      <c r="X1029" s="457">
        <f t="shared" si="1343"/>
        <v>459263.99999999994</v>
      </c>
      <c r="Y1029" s="636">
        <f t="shared" si="1344"/>
        <v>459263.99999999994</v>
      </c>
      <c r="Z1029" s="636">
        <f t="shared" si="1345"/>
        <v>5970431.9999999991</v>
      </c>
      <c r="AA1029" s="638">
        <f t="shared" si="1346"/>
        <v>1</v>
      </c>
      <c r="AB1029" s="638">
        <f t="shared" si="1347"/>
        <v>7</v>
      </c>
      <c r="AC1029" s="634">
        <f t="shared" si="1348"/>
        <v>5.52</v>
      </c>
      <c r="AD1029" s="457">
        <v>83200</v>
      </c>
      <c r="AE1029" s="457"/>
      <c r="AF1029" s="458"/>
      <c r="AG1029" s="635" t="str">
        <f t="shared" si="1349"/>
        <v>Գ-1</v>
      </c>
      <c r="AH1029" s="457">
        <f t="shared" si="1350"/>
        <v>459263.99999999994</v>
      </c>
      <c r="AI1029" s="636">
        <f t="shared" si="1351"/>
        <v>459263.99999999994</v>
      </c>
      <c r="AJ1029" s="636">
        <f t="shared" si="1352"/>
        <v>5970431.9999999991</v>
      </c>
      <c r="AK1029" s="638">
        <f t="shared" si="1353"/>
        <v>1</v>
      </c>
      <c r="AL1029" s="638">
        <f t="shared" si="1354"/>
        <v>8</v>
      </c>
      <c r="AM1029" s="634">
        <f t="shared" si="1355"/>
        <v>5.71</v>
      </c>
      <c r="AN1029" s="457">
        <v>83200</v>
      </c>
      <c r="AO1029" s="457"/>
      <c r="AP1029" s="458"/>
      <c r="AQ1029" s="635" t="str">
        <f t="shared" si="1356"/>
        <v>Գ-1</v>
      </c>
      <c r="AR1029" s="457">
        <f t="shared" si="1357"/>
        <v>475072</v>
      </c>
      <c r="AS1029" s="636">
        <f t="shared" si="1358"/>
        <v>475072</v>
      </c>
      <c r="AT1029" s="636">
        <f t="shared" si="1359"/>
        <v>6175936</v>
      </c>
    </row>
    <row r="1030" spans="1:46" s="637" customFormat="1" ht="27">
      <c r="B1030" s="660">
        <v>6</v>
      </c>
      <c r="C1030" s="574" t="s">
        <v>1005</v>
      </c>
      <c r="D1030" s="576" t="s">
        <v>2540</v>
      </c>
      <c r="E1030" s="884">
        <v>1985</v>
      </c>
      <c r="F1030" s="574" t="s">
        <v>1758</v>
      </c>
      <c r="G1030" s="653">
        <v>1</v>
      </c>
      <c r="H1030" s="653">
        <v>9</v>
      </c>
      <c r="I1030" s="649">
        <f t="shared" ref="I1030:I1058" si="1361">IF(G1030&lt;1,0,IF(M1030="Բ-1",IF(H1030=0,6.94,IF(H1030=1,7.17,IF(H1030=2,7.41,IF(H1030=3,7.66,IF(OR(H1030=5,H1030=4),7.92,IF(OR(H1030=6,H1030=7),8.18,IF(OR(H1030=8,H1030=9),8.46,IF(OR(H1030=10,H1030=11,H1030=12),8.74,IF(OR(H1030=13,H1030=14,H1030=15),9.03,IF(OR(H1030=16,H1030=17,H1030=18),9.33,9.65)))))))))),IF(M1030="Բ-2", IF(H1030=0,5.71,IF(H1030=1,5.89,IF(H1030=2,6.09,IF(H1030=3,6.29,IF(OR(H1030=5,H1030=4),6.5,IF(OR(H1030=6,H1030=7),6.72,IF(OR(H1030=8,H1030=9),6.94,IF(OR(H1030=10,H1030=11,H1030=12),7.17,IF(OR(H1030=13,H1030=14,H1030=15),7.41,IF(OR(H1030=16,H1030=17,H1030=18),7.65,7.91)))))))))), IF(M1030="Գ-1", IF(H1030=0,4.7,IF(H1030=1,4.86,IF(H1030=2,5.01,IF(H1030=3,5.18,IF(OR(H1030=5,H1030=4),5.35,IF(OR(H1030=6,H1030=7),5.52,IF(OR(H1030=8,H1030=9),5.71,IF(OR(H1030=10,H1030=11,H1030=12),5.89,IF(OR(H1030=13,H1030=14,H1030=15),6.09,IF(OR(H1030=16,H1030=17,H1030=18),6.29,6.49)))))))))), IF(M1030="Գ-2", IF(H1030=0,3.88,IF(H1030=1,4.01,IF(H1030=2,4.14,IF(H1030=3,4.27,IF(OR(H1030=5,H1030=4),4.41,IF(OR(H1030=6,H1030=7),4.55,IF(OR(H1030=8,H1030=9),4.7,IF(OR(H1030=10,H1030=11,H1030=12),4.85,IF(OR(H1030=13,H1030=14,H1030=15),5.01,IF(OR(H1030=16,H1030=17,H1030=18),5.17,5.34)))))))))), IF(M1030="Գ-3", IF(H1030=0,3.21,IF(H1030=1,3.31,IF(H1030=2,3.42,IF(H1030=3,3.53,IF(OR(H1030=5,H1030=4),3.64,IF(OR(H1030=6,H1030=7),3.76,IF(OR(H1030=8,H1030=9),3.88,IF(OR(H1030=10,H1030=11,H1030=12),4.01,IF(OR(H1030=13,H1030=14,H1030=15),4.13,IF(OR(H1030=16,H1030=17,H1030=18),4.27,4.4)))))))))), IF(M1030="Ա-1", IF(H1030=0,2.66,IF(H1030=1,2.75,IF(H1030=2,2.83,IF(H1030=3,2.92,IF(OR(H1030=5,H1030=4),3.02,IF(OR(H1030=6,H1030=7),3.11,IF(OR(H1030=8,H1030=9),3.21,IF(OR(H1030=10,H1030=11,H1030=12),3.31,IF(OR(H1030=13,H1030=14,H1030=15),3.42,IF(OR(H1030=16,H1030=17,H1030=18),3.53,3.64)))))))))), IF(M1030="Ա-2", IF(H1030=0,2.28,IF(H1030=1,2.35,IF(H1030=2,2.43,IF(H1030=3,2.5,IF(OR(H1030=5,H1030=4),2.58,IF(OR(H1030=6,H1030=7),2.66,IF(OR(H1030=8,H1030=9),2.75,IF(OR(H1030=10,H1030=11,H1030=12),2.83,IF(OR(H1030=13,H1030=14,H1030=15),2.92,IF(OR(H1030=16,H1030=17,H1030=18),3.01,3.11)))))))))),IF(M1030="Ա-3", IF(H1030=0,1.96,IF(H1030=1,2.02,IF(H1030=2,2.08,IF(H1030=3,2.15,IF(OR(H1030=5,H1030=4),2.21,IF(OR(H1030=6,H1030=7),2.28,IF(OR(H1030=8,H1030=9),2.35,IF(OR(H1030=10,H1030=11,H1030=12),2.42,IF(OR(H1030=13,H1030=14,H1030=15),2.5,IF(OR(H1030=16,H1030=17,H1030=18),2.58,2.66)))))))))), IF(M1030="Կ-1", IF(H1030=0,1.68,IF(H1030=1,1.73,IF(H1030=2,1.79,IF(H1030=3,1.84,IF(OR(H1030=5,H1030=4),1.9,IF(OR(H1030=6,H1030=7),1.96,IF(OR(H1030=8,H1030=9),2.02,IF(OR(H1030=10,H1030=11,H1030=12),2.08,IF(OR(H1030=13,H1030=14,H1030=15),2.14,IF(OR(H1030=16,H1030=17,H1030=18),2.21,2.28)))))))))), IF(M1030="Կ-2", IF(H1030=0,1.45,IF(H1030=1,1.49,IF(H1030=2,1.54,IF(H1030=3,1.59,IF(OR(H1030=5,H1030=4),1.63,IF(OR(H1030=6,H1030=7),1.68,IF(OR(H1030=8,H1030=9),1.73,IF(OR(H1030=10,H1030=11,H1030=12),1.79,IF(OR(H1030=13,H1030=14,H1030=15),1.84,IF(OR(H1030=16,H1030=17,H1030=18),1.9,1.95)))))))))),IF(M1030="Կ-3", IF(H1030=0,1.25,IF(H1030=1,1.29,IF(H1030=2,1.33,IF(H1030=3,1.37,IF(OR(H1030=5,H1030=4),1.41,IF(OR(H1030=6,H1030=7),1.45,IF(OR(H1030=8,H1030=9),1.49,IF(OR(H1030=10,H1030=11,H1030=12),1.54,IF(OR(H1030=13,H1030=14,H1030=15),1.58,IF(OR(H1030=16,H1030=17,H1030=18),1.63,1.68)))))))))), "Error"))))))))))))</f>
        <v>5.71</v>
      </c>
      <c r="J1030" s="571">
        <v>83200</v>
      </c>
      <c r="K1030" s="571"/>
      <c r="L1030" s="571"/>
      <c r="M1030" s="650" t="s">
        <v>83</v>
      </c>
      <c r="N1030" s="571">
        <f t="shared" ref="N1030:N1058" si="1362">J1030*I1030</f>
        <v>475072</v>
      </c>
      <c r="O1030" s="651">
        <f>I1030*J1030+K1030+L1030</f>
        <v>475072</v>
      </c>
      <c r="P1030" s="651">
        <f t="shared" ref="P1030:P1058" si="1363">+O1030*13</f>
        <v>6175936</v>
      </c>
      <c r="Q1030" s="638">
        <f>+G1030</f>
        <v>1</v>
      </c>
      <c r="R1030" s="638">
        <f>+H1030+1</f>
        <v>10</v>
      </c>
      <c r="S1030" s="634">
        <f>IF(Q1030&lt;1,0,IF(W1030="Բ-1",IF(R1030=0,6.94,IF(R1030=1,7.17,IF(R1030=2,7.41,IF(R1030=3,7.66,IF(OR(R1030=5,R1030=4),7.92,IF(OR(R1030=6,R1030=7),8.18,IF(OR(R1030=8,R1030=9),8.46,IF(OR(R1030=10,R1030=11,R1030=12),8.74,IF(OR(R1030=13,R1030=14,R1030=15),9.03,IF(OR(R1030=16,R1030=17,R1030=18),9.33,9.65)))))))))),IF(W1030="Բ-2", IF(R1030=0,5.71,IF(R1030=1,5.89,IF(R1030=2,6.09,IF(R1030=3,6.29,IF(OR(R1030=5,R1030=4),6.5,IF(OR(R1030=6,R1030=7),6.72,IF(OR(R1030=8,R1030=9),6.94,IF(OR(R1030=10,R1030=11,R1030=12),7.17,IF(OR(R1030=13,R1030=14,R1030=15),7.41,IF(OR(R1030=16,R1030=17,R1030=18),7.65,7.91)))))))))), IF(W1030="Գ-1", IF(R1030=0,4.7,IF(R1030=1,4.86,IF(R1030=2,5.01,IF(R1030=3,5.18,IF(OR(R1030=5,R1030=4),5.35,IF(OR(R1030=6,R1030=7),5.52,IF(OR(R1030=8,R1030=9),5.71,IF(OR(R1030=10,R1030=11,R1030=12),5.89,IF(OR(R1030=13,R1030=14,R1030=15),6.09,IF(OR(R1030=16,R1030=17,R1030=18),6.29,6.49)))))))))), IF(W1030="Գ-2", IF(R1030=0,3.88,IF(R1030=1,4.01,IF(R1030=2,4.14,IF(R1030=3,4.27,IF(OR(R1030=5,R1030=4),4.41,IF(OR(R1030=6,R1030=7),4.55,IF(OR(R1030=8,R1030=9),4.7,IF(OR(R1030=10,R1030=11,R1030=12),4.85,IF(OR(R1030=13,R1030=14,R1030=15),5.01,IF(OR(R1030=16,R1030=17,R1030=18),5.17,5.34)))))))))), IF(W1030="Գ-3", IF(R1030=0,3.21,IF(R1030=1,3.31,IF(R1030=2,3.42,IF(R1030=3,3.53,IF(OR(R1030=5,R1030=4),3.64,IF(OR(R1030=6,R1030=7),3.76,IF(OR(R1030=8,R1030=9),3.88,IF(OR(R1030=10,R1030=11,R1030=12),4.01,IF(OR(R1030=13,R1030=14,R1030=15),4.13,IF(OR(R1030=16,R1030=17,R1030=18),4.27,4.4)))))))))), IF(W1030="Ա-1", IF(R1030=0,2.66,IF(R1030=1,2.75,IF(R1030=2,2.83,IF(R1030=3,2.92,IF(OR(R1030=5,R1030=4),3.02,IF(OR(R1030=6,R1030=7),3.11,IF(OR(R1030=8,R1030=9),3.21,IF(OR(R1030=10,R1030=11,R1030=12),3.31,IF(OR(R1030=13,R1030=14,R1030=15),3.42,IF(OR(R1030=16,R1030=17,R1030=18),3.53,3.64)))))))))), IF(W1030="Ա-2", IF(R1030=0,2.28,IF(R1030=1,2.35,IF(R1030=2,2.43,IF(R1030=3,2.5,IF(OR(R1030=5,R1030=4),2.58,IF(OR(R1030=6,R1030=7),2.66,IF(OR(R1030=8,R1030=9),2.75,IF(OR(R1030=10,R1030=11,R1030=12),2.83,IF(OR(R1030=13,R1030=14,R1030=15),2.92,IF(OR(R1030=16,R1030=17,R1030=18),3.01,3.11)))))))))),IF(W1030="Ա-3", IF(R1030=0,1.96,IF(R1030=1,2.02,IF(R1030=2,2.08,IF(R1030=3,2.15,IF(OR(R1030=5,R1030=4),2.21,IF(OR(R1030=6,R1030=7),2.28,IF(OR(R1030=8,R1030=9),2.35,IF(OR(R1030=10,R1030=11,R1030=12),2.42,IF(OR(R1030=13,R1030=14,R1030=15),2.5,IF(OR(R1030=16,R1030=17,R1030=18),2.58,2.66)))))))))), IF(W1030="Կ-1", IF(R1030=0,1.68,IF(R1030=1,1.73,IF(R1030=2,1.79,IF(R1030=3,1.84,IF(OR(R1030=5,R1030=4),1.9,IF(OR(R1030=6,R1030=7),1.96,IF(OR(R1030=8,R1030=9),2.02,IF(OR(R1030=10,R1030=11,R1030=12),2.08,IF(OR(R1030=13,R1030=14,R1030=15),2.14,IF(OR(R1030=16,R1030=17,R1030=18),2.21,2.28)))))))))), IF(W1030="Կ-2", IF(R1030=0,1.45,IF(R1030=1,1.49,IF(R1030=2,1.54,IF(R1030=3,1.59,IF(OR(R1030=5,R1030=4),1.63,IF(OR(R1030=6,R1030=7),1.68,IF(OR(R1030=8,R1030=9),1.73,IF(OR(R1030=10,R1030=11,R1030=12),1.79,IF(OR(R1030=13,R1030=14,R1030=15),1.84,IF(OR(R1030=16,R1030=17,R1030=18),1.9,1.95)))))))))),IF(W1030="Կ-3", IF(R1030=0,1.25,IF(R1030=1,1.29,IF(R1030=2,1.33,IF(R1030=3,1.37,IF(OR(R1030=5,R1030=4),1.41,IF(OR(R1030=6,R1030=7),1.45,IF(OR(R1030=8,R1030=9),1.49,IF(OR(R1030=10,R1030=11,R1030=12),1.54,IF(OR(R1030=13,R1030=14,R1030=15),1.58,IF(OR(R1030=16,R1030=17,R1030=18),1.63,1.68)))))))))), "Error"))))))))))))</f>
        <v>5.89</v>
      </c>
      <c r="T1030" s="457">
        <v>83200</v>
      </c>
      <c r="U1030" s="457"/>
      <c r="V1030" s="457"/>
      <c r="W1030" s="635" t="str">
        <f>+M1030</f>
        <v>Գ-1</v>
      </c>
      <c r="X1030" s="457">
        <f>T1030*S1030</f>
        <v>490048</v>
      </c>
      <c r="Y1030" s="636">
        <f>+U1030+V1030+X1030</f>
        <v>490048</v>
      </c>
      <c r="Z1030" s="636">
        <f t="shared" ref="Z1030:Z1058" si="1364">+Y1030*13</f>
        <v>6370624</v>
      </c>
      <c r="AA1030" s="638">
        <f>+Q1030</f>
        <v>1</v>
      </c>
      <c r="AB1030" s="638">
        <f>+R1030+1</f>
        <v>11</v>
      </c>
      <c r="AC1030" s="634">
        <f>IF(AA1030&lt;1,0,IF(AG1030="Բ-1",IF(AB1030=0,6.94,IF(AB1030=1,7.17,IF(AB1030=2,7.41,IF(AB1030=3,7.66,IF(OR(AB1030=5,AB1030=4),7.92,IF(OR(AB1030=6,AB1030=7),8.18,IF(OR(AB1030=8,AB1030=9),8.46,IF(OR(AB1030=10,AB1030=11,AB1030=12),8.74,IF(OR(AB1030=13,AB1030=14,AB1030=15),9.03,IF(OR(AB1030=16,AB1030=17,AB1030=18),9.33,9.65)))))))))),IF(AG1030="Բ-2", IF(AB1030=0,5.71,IF(AB1030=1,5.89,IF(AB1030=2,6.09,IF(AB1030=3,6.29,IF(OR(AB1030=5,AB1030=4),6.5,IF(OR(AB1030=6,AB1030=7),6.72,IF(OR(AB1030=8,AB1030=9),6.94,IF(OR(AB1030=10,AB1030=11,AB1030=12),7.17,IF(OR(AB1030=13,AB1030=14,AB1030=15),7.41,IF(OR(AB1030=16,AB1030=17,AB1030=18),7.65,7.91)))))))))), IF(AG1030="Գ-1", IF(AB1030=0,4.7,IF(AB1030=1,4.86,IF(AB1030=2,5.01,IF(AB1030=3,5.18,IF(OR(AB1030=5,AB1030=4),5.35,IF(OR(AB1030=6,AB1030=7),5.52,IF(OR(AB1030=8,AB1030=9),5.71,IF(OR(AB1030=10,AB1030=11,AB1030=12),5.89,IF(OR(AB1030=13,AB1030=14,AB1030=15),6.09,IF(OR(AB1030=16,AB1030=17,AB1030=18),6.29,6.49)))))))))), IF(AG1030="Գ-2", IF(AB1030=0,3.88,IF(AB1030=1,4.01,IF(AB1030=2,4.14,IF(AB1030=3,4.27,IF(OR(AB1030=5,AB1030=4),4.41,IF(OR(AB1030=6,AB1030=7),4.55,IF(OR(AB1030=8,AB1030=9),4.7,IF(OR(AB1030=10,AB1030=11,AB1030=12),4.85,IF(OR(AB1030=13,AB1030=14,AB1030=15),5.01,IF(OR(AB1030=16,AB1030=17,AB1030=18),5.17,5.34)))))))))), IF(AG1030="Գ-3", IF(AB1030=0,3.21,IF(AB1030=1,3.31,IF(AB1030=2,3.42,IF(AB1030=3,3.53,IF(OR(AB1030=5,AB1030=4),3.64,IF(OR(AB1030=6,AB1030=7),3.76,IF(OR(AB1030=8,AB1030=9),3.88,IF(OR(AB1030=10,AB1030=11,AB1030=12),4.01,IF(OR(AB1030=13,AB1030=14,AB1030=15),4.13,IF(OR(AB1030=16,AB1030=17,AB1030=18),4.27,4.4)))))))))), IF(AG1030="Ա-1", IF(AB1030=0,2.66,IF(AB1030=1,2.75,IF(AB1030=2,2.83,IF(AB1030=3,2.92,IF(OR(AB1030=5,AB1030=4),3.02,IF(OR(AB1030=6,AB1030=7),3.11,IF(OR(AB1030=8,AB1030=9),3.21,IF(OR(AB1030=10,AB1030=11,AB1030=12),3.31,IF(OR(AB1030=13,AB1030=14,AB1030=15),3.42,IF(OR(AB1030=16,AB1030=17,AB1030=18),3.53,3.64)))))))))), IF(AG1030="Ա-2", IF(AB1030=0,2.28,IF(AB1030=1,2.35,IF(AB1030=2,2.43,IF(AB1030=3,2.5,IF(OR(AB1030=5,AB1030=4),2.58,IF(OR(AB1030=6,AB1030=7),2.66,IF(OR(AB1030=8,AB1030=9),2.75,IF(OR(AB1030=10,AB1030=11,AB1030=12),2.83,IF(OR(AB1030=13,AB1030=14,AB1030=15),2.92,IF(OR(AB1030=16,AB1030=17,AB1030=18),3.01,3.11)))))))))),IF(AG1030="Ա-3", IF(AB1030=0,1.96,IF(AB1030=1,2.02,IF(AB1030=2,2.08,IF(AB1030=3,2.15,IF(OR(AB1030=5,AB1030=4),2.21,IF(OR(AB1030=6,AB1030=7),2.28,IF(OR(AB1030=8,AB1030=9),2.35,IF(OR(AB1030=10,AB1030=11,AB1030=12),2.42,IF(OR(AB1030=13,AB1030=14,AB1030=15),2.5,IF(OR(AB1030=16,AB1030=17,AB1030=18),2.58,2.66)))))))))), IF(AG1030="Կ-1", IF(AB1030=0,1.68,IF(AB1030=1,1.73,IF(AB1030=2,1.79,IF(AB1030=3,1.84,IF(OR(AB1030=5,AB1030=4),1.9,IF(OR(AB1030=6,AB1030=7),1.96,IF(OR(AB1030=8,AB1030=9),2.02,IF(OR(AB1030=10,AB1030=11,AB1030=12),2.08,IF(OR(AB1030=13,AB1030=14,AB1030=15),2.14,IF(OR(AB1030=16,AB1030=17,AB1030=18),2.21,2.28)))))))))), IF(AG1030="Կ-2", IF(AB1030=0,1.45,IF(AB1030=1,1.49,IF(AB1030=2,1.54,IF(AB1030=3,1.59,IF(OR(AB1030=5,AB1030=4),1.63,IF(OR(AB1030=6,AB1030=7),1.68,IF(OR(AB1030=8,AB1030=9),1.73,IF(OR(AB1030=10,AB1030=11,AB1030=12),1.79,IF(OR(AB1030=13,AB1030=14,AB1030=15),1.84,IF(OR(AB1030=16,AB1030=17,AB1030=18),1.9,1.95)))))))))),IF(AG1030="Կ-3", IF(AB1030=0,1.25,IF(AB1030=1,1.29,IF(AB1030=2,1.33,IF(AB1030=3,1.37,IF(OR(AB1030=5,AB1030=4),1.41,IF(OR(AB1030=6,AB1030=7),1.45,IF(OR(AB1030=8,AB1030=9),1.49,IF(OR(AB1030=10,AB1030=11,AB1030=12),1.54,IF(OR(AB1030=13,AB1030=14,AB1030=15),1.58,IF(OR(AB1030=16,AB1030=17,AB1030=18),1.63,1.68)))))))))), "Error"))))))))))))</f>
        <v>5.89</v>
      </c>
      <c r="AD1030" s="457">
        <v>83200</v>
      </c>
      <c r="AE1030" s="457"/>
      <c r="AF1030" s="457"/>
      <c r="AG1030" s="635" t="str">
        <f>+W1030</f>
        <v>Գ-1</v>
      </c>
      <c r="AH1030" s="457">
        <f>AD1030*AC1030</f>
        <v>490048</v>
      </c>
      <c r="AI1030" s="636">
        <f>AH1030+AE1030+AF1030</f>
        <v>490048</v>
      </c>
      <c r="AJ1030" s="636">
        <f t="shared" ref="AJ1030:AJ1058" si="1365">+AI1030*13</f>
        <v>6370624</v>
      </c>
      <c r="AK1030" s="638">
        <f>+AA1030</f>
        <v>1</v>
      </c>
      <c r="AL1030" s="638">
        <f>+AB1030+1</f>
        <v>12</v>
      </c>
      <c r="AM1030" s="634">
        <f>IF(AK1030&lt;1,0,IF(AQ1030="Բ-1",IF(AL1030=0,6.94,IF(AL1030=1,7.17,IF(AL1030=2,7.41,IF(AL1030=3,7.66,IF(OR(AL1030=5,AL1030=4),7.92,IF(OR(AL1030=6,AL1030=7),8.18,IF(OR(AL1030=8,AL1030=9),8.46,IF(OR(AL1030=10,AL1030=11,AL1030=12),8.74,IF(OR(AL1030=13,AL1030=14,AL1030=15),9.03,IF(OR(AL1030=16,AL1030=17,AL1030=18),9.33,9.65)))))))))),IF(AQ1030="Բ-2", IF(AL1030=0,5.71,IF(AL1030=1,5.89,IF(AL1030=2,6.09,IF(AL1030=3,6.29,IF(OR(AL1030=5,AL1030=4),6.5,IF(OR(AL1030=6,AL1030=7),6.72,IF(OR(AL1030=8,AL1030=9),6.94,IF(OR(AL1030=10,AL1030=11,AL1030=12),7.17,IF(OR(AL1030=13,AL1030=14,AL1030=15),7.41,IF(OR(AL1030=16,AL1030=17,AL1030=18),7.65,7.91)))))))))), IF(AQ1030="Գ-1", IF(AL1030=0,4.7,IF(AL1030=1,4.86,IF(AL1030=2,5.01,IF(AL1030=3,5.18,IF(OR(AL1030=5,AL1030=4),5.35,IF(OR(AL1030=6,AL1030=7),5.52,IF(OR(AL1030=8,AL1030=9),5.71,IF(OR(AL1030=10,AL1030=11,AL1030=12),5.89,IF(OR(AL1030=13,AL1030=14,AL1030=15),6.09,IF(OR(AL1030=16,AL1030=17,AL1030=18),6.29,6.49)))))))))), IF(AQ1030="Գ-2", IF(AL1030=0,3.88,IF(AL1030=1,4.01,IF(AL1030=2,4.14,IF(AL1030=3,4.27,IF(OR(AL1030=5,AL1030=4),4.41,IF(OR(AL1030=6,AL1030=7),4.55,IF(OR(AL1030=8,AL1030=9),4.7,IF(OR(AL1030=10,AL1030=11,AL1030=12),4.85,IF(OR(AL1030=13,AL1030=14,AL1030=15),5.01,IF(OR(AL1030=16,AL1030=17,AL1030=18),5.17,5.34)))))))))), IF(AQ1030="Գ-3", IF(AL1030=0,3.21,IF(AL1030=1,3.31,IF(AL1030=2,3.42,IF(AL1030=3,3.53,IF(OR(AL1030=5,AL1030=4),3.64,IF(OR(AL1030=6,AL1030=7),3.76,IF(OR(AL1030=8,AL1030=9),3.88,IF(OR(AL1030=10,AL1030=11,AL1030=12),4.01,IF(OR(AL1030=13,AL1030=14,AL1030=15),4.13,IF(OR(AL1030=16,AL1030=17,AL1030=18),4.27,4.4)))))))))), IF(AQ1030="Ա-1", IF(AL1030=0,2.66,IF(AL1030=1,2.75,IF(AL1030=2,2.83,IF(AL1030=3,2.92,IF(OR(AL1030=5,AL1030=4),3.02,IF(OR(AL1030=6,AL1030=7),3.11,IF(OR(AL1030=8,AL1030=9),3.21,IF(OR(AL1030=10,AL1030=11,AL1030=12),3.31,IF(OR(AL1030=13,AL1030=14,AL1030=15),3.42,IF(OR(AL1030=16,AL1030=17,AL1030=18),3.53,3.64)))))))))), IF(AQ1030="Ա-2", IF(AL1030=0,2.28,IF(AL1030=1,2.35,IF(AL1030=2,2.43,IF(AL1030=3,2.5,IF(OR(AL1030=5,AL1030=4),2.58,IF(OR(AL1030=6,AL1030=7),2.66,IF(OR(AL1030=8,AL1030=9),2.75,IF(OR(AL1030=10,AL1030=11,AL1030=12),2.83,IF(OR(AL1030=13,AL1030=14,AL1030=15),2.92,IF(OR(AL1030=16,AL1030=17,AL1030=18),3.01,3.11)))))))))),IF(AQ1030="Ա-3", IF(AL1030=0,1.96,IF(AL1030=1,2.02,IF(AL1030=2,2.08,IF(AL1030=3,2.15,IF(OR(AL1030=5,AL1030=4),2.21,IF(OR(AL1030=6,AL1030=7),2.28,IF(OR(AL1030=8,AL1030=9),2.35,IF(OR(AL1030=10,AL1030=11,AL1030=12),2.42,IF(OR(AL1030=13,AL1030=14,AL1030=15),2.5,IF(OR(AL1030=16,AL1030=17,AL1030=18),2.58,2.66)))))))))), IF(AQ1030="Կ-1", IF(AL1030=0,1.68,IF(AL1030=1,1.73,IF(AL1030=2,1.79,IF(AL1030=3,1.84,IF(OR(AL1030=5,AL1030=4),1.9,IF(OR(AL1030=6,AL1030=7),1.96,IF(OR(AL1030=8,AL1030=9),2.02,IF(OR(AL1030=10,AL1030=11,AL1030=12),2.08,IF(OR(AL1030=13,AL1030=14,AL1030=15),2.14,IF(OR(AL1030=16,AL1030=17,AL1030=18),2.21,2.28)))))))))), IF(AQ1030="Կ-2", IF(AL1030=0,1.45,IF(AL1030=1,1.49,IF(AL1030=2,1.54,IF(AL1030=3,1.59,IF(OR(AL1030=5,AL1030=4),1.63,IF(OR(AL1030=6,AL1030=7),1.68,IF(OR(AL1030=8,AL1030=9),1.73,IF(OR(AL1030=10,AL1030=11,AL1030=12),1.79,IF(OR(AL1030=13,AL1030=14,AL1030=15),1.84,IF(OR(AL1030=16,AL1030=17,AL1030=18),1.9,1.95)))))))))),IF(AQ1030="Կ-3", IF(AL1030=0,1.25,IF(AL1030=1,1.29,IF(AL1030=2,1.33,IF(AL1030=3,1.37,IF(OR(AL1030=5,AL1030=4),1.41,IF(OR(AL1030=6,AL1030=7),1.45,IF(OR(AL1030=8,AL1030=9),1.49,IF(OR(AL1030=10,AL1030=11,AL1030=12),1.54,IF(OR(AL1030=13,AL1030=14,AL1030=15),1.58,IF(OR(AL1030=16,AL1030=17,AL1030=18),1.63,1.68)))))))))), "Error"))))))))))))</f>
        <v>5.89</v>
      </c>
      <c r="AN1030" s="457">
        <v>83200</v>
      </c>
      <c r="AO1030" s="457"/>
      <c r="AP1030" s="457"/>
      <c r="AQ1030" s="635" t="str">
        <f>+AG1030</f>
        <v>Գ-1</v>
      </c>
      <c r="AR1030" s="457">
        <f>AN1030*AM1030</f>
        <v>490048</v>
      </c>
      <c r="AS1030" s="636">
        <f>AR1030+AO1030+AP1030</f>
        <v>490048</v>
      </c>
      <c r="AT1030" s="636">
        <f t="shared" ref="AT1030:AT1058" si="1366">+AS1030*13</f>
        <v>6370624</v>
      </c>
    </row>
    <row r="1031" spans="1:46" s="637" customFormat="1" ht="13.5">
      <c r="A1031" s="640"/>
      <c r="B1031" s="660">
        <v>7</v>
      </c>
      <c r="C1031" s="579" t="s">
        <v>79</v>
      </c>
      <c r="D1031" s="576"/>
      <c r="E1031" s="884"/>
      <c r="F1031" s="574" t="s">
        <v>239</v>
      </c>
      <c r="G1031" s="653">
        <v>1</v>
      </c>
      <c r="H1031" s="653">
        <v>6</v>
      </c>
      <c r="I1031" s="649">
        <f t="shared" si="1361"/>
        <v>4.55</v>
      </c>
      <c r="J1031" s="571">
        <v>83200</v>
      </c>
      <c r="K1031" s="657"/>
      <c r="L1031" s="657"/>
      <c r="M1031" s="678" t="s">
        <v>84</v>
      </c>
      <c r="N1031" s="571">
        <f t="shared" si="1362"/>
        <v>378560</v>
      </c>
      <c r="O1031" s="651">
        <f>I1031*J1031+K1031+L1031</f>
        <v>378560</v>
      </c>
      <c r="P1031" s="651">
        <f t="shared" si="1363"/>
        <v>4921280</v>
      </c>
      <c r="Q1031" s="638">
        <f>+G1031</f>
        <v>1</v>
      </c>
      <c r="R1031" s="638">
        <f t="shared" ref="R1031:R1035" si="1367">+H1031+1</f>
        <v>7</v>
      </c>
      <c r="S1031" s="634">
        <f>IF(Q1031&lt;1,0,IF(W1031="Բ-1",IF(R1031=0,6.94,IF(R1031=1,7.17,IF(R1031=2,7.41,IF(R1031=3,7.66,IF(OR(R1031=5,R1031=4),7.92,IF(OR(R1031=6,R1031=7),8.18,IF(OR(R1031=8,R1031=9),8.46,IF(OR(R1031=10,R1031=11,R1031=12),8.74,IF(OR(R1031=13,R1031=14,R1031=15),9.03,IF(OR(R1031=16,R1031=17,R1031=18),9.33,9.65)))))))))),IF(W1031="Բ-2", IF(R1031=0,5.71,IF(R1031=1,5.89,IF(R1031=2,6.09,IF(R1031=3,6.29,IF(OR(R1031=5,R1031=4),6.5,IF(OR(R1031=6,R1031=7),6.72,IF(OR(R1031=8,R1031=9),6.94,IF(OR(R1031=10,R1031=11,R1031=12),7.17,IF(OR(R1031=13,R1031=14,R1031=15),7.41,IF(OR(R1031=16,R1031=17,R1031=18),7.65,7.91)))))))))), IF(W1031="Գ-1", IF(R1031=0,4.7,IF(R1031=1,4.86,IF(R1031=2,5.01,IF(R1031=3,5.18,IF(OR(R1031=5,R1031=4),5.35,IF(OR(R1031=6,R1031=7),5.52,IF(OR(R1031=8,R1031=9),5.71,IF(OR(R1031=10,R1031=11,R1031=12),5.89,IF(OR(R1031=13,R1031=14,R1031=15),6.09,IF(OR(R1031=16,R1031=17,R1031=18),6.29,6.49)))))))))), IF(W1031="Գ-2", IF(R1031=0,3.88,IF(R1031=1,4.01,IF(R1031=2,4.14,IF(R1031=3,4.27,IF(OR(R1031=5,R1031=4),4.41,IF(OR(R1031=6,R1031=7),4.55,IF(OR(R1031=8,R1031=9),4.7,IF(OR(R1031=10,R1031=11,R1031=12),4.85,IF(OR(R1031=13,R1031=14,R1031=15),5.01,IF(OR(R1031=16,R1031=17,R1031=18),5.17,5.34)))))))))), IF(W1031="Գ-3", IF(R1031=0,3.21,IF(R1031=1,3.31,IF(R1031=2,3.42,IF(R1031=3,3.53,IF(OR(R1031=5,R1031=4),3.64,IF(OR(R1031=6,R1031=7),3.76,IF(OR(R1031=8,R1031=9),3.88,IF(OR(R1031=10,R1031=11,R1031=12),4.01,IF(OR(R1031=13,R1031=14,R1031=15),4.13,IF(OR(R1031=16,R1031=17,R1031=18),4.27,4.4)))))))))), IF(W1031="Ա-1", IF(R1031=0,2.66,IF(R1031=1,2.75,IF(R1031=2,2.83,IF(R1031=3,2.92,IF(OR(R1031=5,R1031=4),3.02,IF(OR(R1031=6,R1031=7),3.11,IF(OR(R1031=8,R1031=9),3.21,IF(OR(R1031=10,R1031=11,R1031=12),3.31,IF(OR(R1031=13,R1031=14,R1031=15),3.42,IF(OR(R1031=16,R1031=17,R1031=18),3.53,3.64)))))))))), IF(W1031="Ա-2", IF(R1031=0,2.28,IF(R1031=1,2.35,IF(R1031=2,2.43,IF(R1031=3,2.5,IF(OR(R1031=5,R1031=4),2.58,IF(OR(R1031=6,R1031=7),2.66,IF(OR(R1031=8,R1031=9),2.75,IF(OR(R1031=10,R1031=11,R1031=12),2.83,IF(OR(R1031=13,R1031=14,R1031=15),2.92,IF(OR(R1031=16,R1031=17,R1031=18),3.01,3.11)))))))))),IF(W1031="Ա-3", IF(R1031=0,1.96,IF(R1031=1,2.02,IF(R1031=2,2.08,IF(R1031=3,2.15,IF(OR(R1031=5,R1031=4),2.21,IF(OR(R1031=6,R1031=7),2.28,IF(OR(R1031=8,R1031=9),2.35,IF(OR(R1031=10,R1031=11,R1031=12),2.42,IF(OR(R1031=13,R1031=14,R1031=15),2.5,IF(OR(R1031=16,R1031=17,R1031=18),2.58,2.66)))))))))), IF(W1031="Կ-1", IF(R1031=0,1.68,IF(R1031=1,1.73,IF(R1031=2,1.79,IF(R1031=3,1.84,IF(OR(R1031=5,R1031=4),1.9,IF(OR(R1031=6,R1031=7),1.96,IF(OR(R1031=8,R1031=9),2.02,IF(OR(R1031=10,R1031=11,R1031=12),2.08,IF(OR(R1031=13,R1031=14,R1031=15),2.14,IF(OR(R1031=16,R1031=17,R1031=18),2.21,2.28)))))))))), IF(W1031="Կ-2", IF(R1031=0,1.45,IF(R1031=1,1.49,IF(R1031=2,1.54,IF(R1031=3,1.59,IF(OR(R1031=5,R1031=4),1.63,IF(OR(R1031=6,R1031=7),1.68,IF(OR(R1031=8,R1031=9),1.73,IF(OR(R1031=10,R1031=11,R1031=12),1.79,IF(OR(R1031=13,R1031=14,R1031=15),1.84,IF(OR(R1031=16,R1031=17,R1031=18),1.9,1.95)))))))))),IF(W1031="Կ-3", IF(R1031=0,1.25,IF(R1031=1,1.29,IF(R1031=2,1.33,IF(R1031=3,1.37,IF(OR(R1031=5,R1031=4),1.41,IF(OR(R1031=6,R1031=7),1.45,IF(OR(R1031=8,R1031=9),1.49,IF(OR(R1031=10,R1031=11,R1031=12),1.54,IF(OR(R1031=13,R1031=14,R1031=15),1.58,IF(OR(R1031=16,R1031=17,R1031=18),1.63,1.68)))))))))), "Error"))))))))))))</f>
        <v>4.55</v>
      </c>
      <c r="T1031" s="457">
        <v>83200</v>
      </c>
      <c r="U1031" s="458"/>
      <c r="V1031" s="458"/>
      <c r="W1031" s="635" t="str">
        <f>+M1031</f>
        <v>Գ-2</v>
      </c>
      <c r="X1031" s="457">
        <f>T1031*S1031</f>
        <v>378560</v>
      </c>
      <c r="Y1031" s="636">
        <f>+U1031+V1031+X1031</f>
        <v>378560</v>
      </c>
      <c r="Z1031" s="636">
        <f t="shared" si="1364"/>
        <v>4921280</v>
      </c>
      <c r="AA1031" s="638">
        <f>+Q1031</f>
        <v>1</v>
      </c>
      <c r="AB1031" s="638">
        <f>+R1031+1</f>
        <v>8</v>
      </c>
      <c r="AC1031" s="634">
        <f>IF(AA1031&lt;1,0,IF(AG1031="Բ-1",IF(AB1031=0,6.94,IF(AB1031=1,7.17,IF(AB1031=2,7.41,IF(AB1031=3,7.66,IF(OR(AB1031=5,AB1031=4),7.92,IF(OR(AB1031=6,AB1031=7),8.18,IF(OR(AB1031=8,AB1031=9),8.46,IF(OR(AB1031=10,AB1031=11,AB1031=12),8.74,IF(OR(AB1031=13,AB1031=14,AB1031=15),9.03,IF(OR(AB1031=16,AB1031=17,AB1031=18),9.33,9.65)))))))))),IF(AG1031="Բ-2", IF(AB1031=0,5.71,IF(AB1031=1,5.89,IF(AB1031=2,6.09,IF(AB1031=3,6.29,IF(OR(AB1031=5,AB1031=4),6.5,IF(OR(AB1031=6,AB1031=7),6.72,IF(OR(AB1031=8,AB1031=9),6.94,IF(OR(AB1031=10,AB1031=11,AB1031=12),7.17,IF(OR(AB1031=13,AB1031=14,AB1031=15),7.41,IF(OR(AB1031=16,AB1031=17,AB1031=18),7.65,7.91)))))))))), IF(AG1031="Գ-1", IF(AB1031=0,4.7,IF(AB1031=1,4.86,IF(AB1031=2,5.01,IF(AB1031=3,5.18,IF(OR(AB1031=5,AB1031=4),5.35,IF(OR(AB1031=6,AB1031=7),5.52,IF(OR(AB1031=8,AB1031=9),5.71,IF(OR(AB1031=10,AB1031=11,AB1031=12),5.89,IF(OR(AB1031=13,AB1031=14,AB1031=15),6.09,IF(OR(AB1031=16,AB1031=17,AB1031=18),6.29,6.49)))))))))), IF(AG1031="Գ-2", IF(AB1031=0,3.88,IF(AB1031=1,4.01,IF(AB1031=2,4.14,IF(AB1031=3,4.27,IF(OR(AB1031=5,AB1031=4),4.41,IF(OR(AB1031=6,AB1031=7),4.55,IF(OR(AB1031=8,AB1031=9),4.7,IF(OR(AB1031=10,AB1031=11,AB1031=12),4.85,IF(OR(AB1031=13,AB1031=14,AB1031=15),5.01,IF(OR(AB1031=16,AB1031=17,AB1031=18),5.17,5.34)))))))))), IF(AG1031="Գ-3", IF(AB1031=0,3.21,IF(AB1031=1,3.31,IF(AB1031=2,3.42,IF(AB1031=3,3.53,IF(OR(AB1031=5,AB1031=4),3.64,IF(OR(AB1031=6,AB1031=7),3.76,IF(OR(AB1031=8,AB1031=9),3.88,IF(OR(AB1031=10,AB1031=11,AB1031=12),4.01,IF(OR(AB1031=13,AB1031=14,AB1031=15),4.13,IF(OR(AB1031=16,AB1031=17,AB1031=18),4.27,4.4)))))))))), IF(AG1031="Ա-1", IF(AB1031=0,2.66,IF(AB1031=1,2.75,IF(AB1031=2,2.83,IF(AB1031=3,2.92,IF(OR(AB1031=5,AB1031=4),3.02,IF(OR(AB1031=6,AB1031=7),3.11,IF(OR(AB1031=8,AB1031=9),3.21,IF(OR(AB1031=10,AB1031=11,AB1031=12),3.31,IF(OR(AB1031=13,AB1031=14,AB1031=15),3.42,IF(OR(AB1031=16,AB1031=17,AB1031=18),3.53,3.64)))))))))), IF(AG1031="Ա-2", IF(AB1031=0,2.28,IF(AB1031=1,2.35,IF(AB1031=2,2.43,IF(AB1031=3,2.5,IF(OR(AB1031=5,AB1031=4),2.58,IF(OR(AB1031=6,AB1031=7),2.66,IF(OR(AB1031=8,AB1031=9),2.75,IF(OR(AB1031=10,AB1031=11,AB1031=12),2.83,IF(OR(AB1031=13,AB1031=14,AB1031=15),2.92,IF(OR(AB1031=16,AB1031=17,AB1031=18),3.01,3.11)))))))))),IF(AG1031="Ա-3", IF(AB1031=0,1.96,IF(AB1031=1,2.02,IF(AB1031=2,2.08,IF(AB1031=3,2.15,IF(OR(AB1031=5,AB1031=4),2.21,IF(OR(AB1031=6,AB1031=7),2.28,IF(OR(AB1031=8,AB1031=9),2.35,IF(OR(AB1031=10,AB1031=11,AB1031=12),2.42,IF(OR(AB1031=13,AB1031=14,AB1031=15),2.5,IF(OR(AB1031=16,AB1031=17,AB1031=18),2.58,2.66)))))))))), IF(AG1031="Կ-1", IF(AB1031=0,1.68,IF(AB1031=1,1.73,IF(AB1031=2,1.79,IF(AB1031=3,1.84,IF(OR(AB1031=5,AB1031=4),1.9,IF(OR(AB1031=6,AB1031=7),1.96,IF(OR(AB1031=8,AB1031=9),2.02,IF(OR(AB1031=10,AB1031=11,AB1031=12),2.08,IF(OR(AB1031=13,AB1031=14,AB1031=15),2.14,IF(OR(AB1031=16,AB1031=17,AB1031=18),2.21,2.28)))))))))), IF(AG1031="Կ-2", IF(AB1031=0,1.45,IF(AB1031=1,1.49,IF(AB1031=2,1.54,IF(AB1031=3,1.59,IF(OR(AB1031=5,AB1031=4),1.63,IF(OR(AB1031=6,AB1031=7),1.68,IF(OR(AB1031=8,AB1031=9),1.73,IF(OR(AB1031=10,AB1031=11,AB1031=12),1.79,IF(OR(AB1031=13,AB1031=14,AB1031=15),1.84,IF(OR(AB1031=16,AB1031=17,AB1031=18),1.9,1.95)))))))))),IF(AG1031="Կ-3", IF(AB1031=0,1.25,IF(AB1031=1,1.29,IF(AB1031=2,1.33,IF(AB1031=3,1.37,IF(OR(AB1031=5,AB1031=4),1.41,IF(OR(AB1031=6,AB1031=7),1.45,IF(OR(AB1031=8,AB1031=9),1.49,IF(OR(AB1031=10,AB1031=11,AB1031=12),1.54,IF(OR(AB1031=13,AB1031=14,AB1031=15),1.58,IF(OR(AB1031=16,AB1031=17,AB1031=18),1.63,1.68)))))))))), "Error"))))))))))))</f>
        <v>4.7</v>
      </c>
      <c r="AD1031" s="457">
        <v>83200</v>
      </c>
      <c r="AE1031" s="458"/>
      <c r="AF1031" s="458"/>
      <c r="AG1031" s="635" t="str">
        <f>+W1031</f>
        <v>Գ-2</v>
      </c>
      <c r="AH1031" s="457">
        <f>AD1031*AC1031</f>
        <v>391040</v>
      </c>
      <c r="AI1031" s="636">
        <f>AH1031+AE1031+AF1031</f>
        <v>391040</v>
      </c>
      <c r="AJ1031" s="636">
        <f t="shared" si="1365"/>
        <v>5083520</v>
      </c>
      <c r="AK1031" s="638">
        <f>+AA1031</f>
        <v>1</v>
      </c>
      <c r="AL1031" s="638">
        <f>+AB1031+1</f>
        <v>9</v>
      </c>
      <c r="AM1031" s="634">
        <f>IF(AK1031&lt;1,0,IF(AQ1031="Բ-1",IF(AL1031=0,6.94,IF(AL1031=1,7.17,IF(AL1031=2,7.41,IF(AL1031=3,7.66,IF(OR(AL1031=5,AL1031=4),7.92,IF(OR(AL1031=6,AL1031=7),8.18,IF(OR(AL1031=8,AL1031=9),8.46,IF(OR(AL1031=10,AL1031=11,AL1031=12),8.74,IF(OR(AL1031=13,AL1031=14,AL1031=15),9.03,IF(OR(AL1031=16,AL1031=17,AL1031=18),9.33,9.65)))))))))),IF(AQ1031="Բ-2", IF(AL1031=0,5.71,IF(AL1031=1,5.89,IF(AL1031=2,6.09,IF(AL1031=3,6.29,IF(OR(AL1031=5,AL1031=4),6.5,IF(OR(AL1031=6,AL1031=7),6.72,IF(OR(AL1031=8,AL1031=9),6.94,IF(OR(AL1031=10,AL1031=11,AL1031=12),7.17,IF(OR(AL1031=13,AL1031=14,AL1031=15),7.41,IF(OR(AL1031=16,AL1031=17,AL1031=18),7.65,7.91)))))))))), IF(AQ1031="Գ-1", IF(AL1031=0,4.7,IF(AL1031=1,4.86,IF(AL1031=2,5.01,IF(AL1031=3,5.18,IF(OR(AL1031=5,AL1031=4),5.35,IF(OR(AL1031=6,AL1031=7),5.52,IF(OR(AL1031=8,AL1031=9),5.71,IF(OR(AL1031=10,AL1031=11,AL1031=12),5.89,IF(OR(AL1031=13,AL1031=14,AL1031=15),6.09,IF(OR(AL1031=16,AL1031=17,AL1031=18),6.29,6.49)))))))))), IF(AQ1031="Գ-2", IF(AL1031=0,3.88,IF(AL1031=1,4.01,IF(AL1031=2,4.14,IF(AL1031=3,4.27,IF(OR(AL1031=5,AL1031=4),4.41,IF(OR(AL1031=6,AL1031=7),4.55,IF(OR(AL1031=8,AL1031=9),4.7,IF(OR(AL1031=10,AL1031=11,AL1031=12),4.85,IF(OR(AL1031=13,AL1031=14,AL1031=15),5.01,IF(OR(AL1031=16,AL1031=17,AL1031=18),5.17,5.34)))))))))), IF(AQ1031="Գ-3", IF(AL1031=0,3.21,IF(AL1031=1,3.31,IF(AL1031=2,3.42,IF(AL1031=3,3.53,IF(OR(AL1031=5,AL1031=4),3.64,IF(OR(AL1031=6,AL1031=7),3.76,IF(OR(AL1031=8,AL1031=9),3.88,IF(OR(AL1031=10,AL1031=11,AL1031=12),4.01,IF(OR(AL1031=13,AL1031=14,AL1031=15),4.13,IF(OR(AL1031=16,AL1031=17,AL1031=18),4.27,4.4)))))))))), IF(AQ1031="Ա-1", IF(AL1031=0,2.66,IF(AL1031=1,2.75,IF(AL1031=2,2.83,IF(AL1031=3,2.92,IF(OR(AL1031=5,AL1031=4),3.02,IF(OR(AL1031=6,AL1031=7),3.11,IF(OR(AL1031=8,AL1031=9),3.21,IF(OR(AL1031=10,AL1031=11,AL1031=12),3.31,IF(OR(AL1031=13,AL1031=14,AL1031=15),3.42,IF(OR(AL1031=16,AL1031=17,AL1031=18),3.53,3.64)))))))))), IF(AQ1031="Ա-2", IF(AL1031=0,2.28,IF(AL1031=1,2.35,IF(AL1031=2,2.43,IF(AL1031=3,2.5,IF(OR(AL1031=5,AL1031=4),2.58,IF(OR(AL1031=6,AL1031=7),2.66,IF(OR(AL1031=8,AL1031=9),2.75,IF(OR(AL1031=10,AL1031=11,AL1031=12),2.83,IF(OR(AL1031=13,AL1031=14,AL1031=15),2.92,IF(OR(AL1031=16,AL1031=17,AL1031=18),3.01,3.11)))))))))),IF(AQ1031="Ա-3", IF(AL1031=0,1.96,IF(AL1031=1,2.02,IF(AL1031=2,2.08,IF(AL1031=3,2.15,IF(OR(AL1031=5,AL1031=4),2.21,IF(OR(AL1031=6,AL1031=7),2.28,IF(OR(AL1031=8,AL1031=9),2.35,IF(OR(AL1031=10,AL1031=11,AL1031=12),2.42,IF(OR(AL1031=13,AL1031=14,AL1031=15),2.5,IF(OR(AL1031=16,AL1031=17,AL1031=18),2.58,2.66)))))))))), IF(AQ1031="Կ-1", IF(AL1031=0,1.68,IF(AL1031=1,1.73,IF(AL1031=2,1.79,IF(AL1031=3,1.84,IF(OR(AL1031=5,AL1031=4),1.9,IF(OR(AL1031=6,AL1031=7),1.96,IF(OR(AL1031=8,AL1031=9),2.02,IF(OR(AL1031=10,AL1031=11,AL1031=12),2.08,IF(OR(AL1031=13,AL1031=14,AL1031=15),2.14,IF(OR(AL1031=16,AL1031=17,AL1031=18),2.21,2.28)))))))))), IF(AQ1031="Կ-2", IF(AL1031=0,1.45,IF(AL1031=1,1.49,IF(AL1031=2,1.54,IF(AL1031=3,1.59,IF(OR(AL1031=5,AL1031=4),1.63,IF(OR(AL1031=6,AL1031=7),1.68,IF(OR(AL1031=8,AL1031=9),1.73,IF(OR(AL1031=10,AL1031=11,AL1031=12),1.79,IF(OR(AL1031=13,AL1031=14,AL1031=15),1.84,IF(OR(AL1031=16,AL1031=17,AL1031=18),1.9,1.95)))))))))),IF(AQ1031="Կ-3", IF(AL1031=0,1.25,IF(AL1031=1,1.29,IF(AL1031=2,1.33,IF(AL1031=3,1.37,IF(OR(AL1031=5,AL1031=4),1.41,IF(OR(AL1031=6,AL1031=7),1.45,IF(OR(AL1031=8,AL1031=9),1.49,IF(OR(AL1031=10,AL1031=11,AL1031=12),1.54,IF(OR(AL1031=13,AL1031=14,AL1031=15),1.58,IF(OR(AL1031=16,AL1031=17,AL1031=18),1.63,1.68)))))))))), "Error"))))))))))))</f>
        <v>4.7</v>
      </c>
      <c r="AN1031" s="457">
        <v>83200</v>
      </c>
      <c r="AO1031" s="458"/>
      <c r="AP1031" s="458"/>
      <c r="AQ1031" s="635" t="str">
        <f>+AG1031</f>
        <v>Գ-2</v>
      </c>
      <c r="AR1031" s="457">
        <f>AN1031*AM1031</f>
        <v>391040</v>
      </c>
      <c r="AS1031" s="636">
        <f>AR1031+AO1031+AP1031</f>
        <v>391040</v>
      </c>
      <c r="AT1031" s="636">
        <f t="shared" si="1366"/>
        <v>5083520</v>
      </c>
    </row>
    <row r="1032" spans="1:46" s="633" customFormat="1" ht="13.5">
      <c r="B1032" s="660">
        <v>8</v>
      </c>
      <c r="C1032" s="574" t="s">
        <v>79</v>
      </c>
      <c r="D1032" s="576"/>
      <c r="E1032" s="884"/>
      <c r="F1032" s="574" t="s">
        <v>242</v>
      </c>
      <c r="G1032" s="653">
        <v>1</v>
      </c>
      <c r="H1032" s="653">
        <v>6</v>
      </c>
      <c r="I1032" s="649">
        <f t="shared" si="1361"/>
        <v>1.96</v>
      </c>
      <c r="J1032" s="571">
        <v>83200</v>
      </c>
      <c r="K1032" s="571"/>
      <c r="L1032" s="571"/>
      <c r="M1032" s="650" t="s">
        <v>87</v>
      </c>
      <c r="N1032" s="571">
        <f t="shared" si="1362"/>
        <v>163072</v>
      </c>
      <c r="O1032" s="651">
        <f t="shared" si="1337"/>
        <v>163072</v>
      </c>
      <c r="P1032" s="651">
        <f t="shared" si="1363"/>
        <v>2119936</v>
      </c>
      <c r="Q1032" s="638">
        <f t="shared" ref="Q1032" si="1368">+G1032</f>
        <v>1</v>
      </c>
      <c r="R1032" s="638">
        <f t="shared" si="1367"/>
        <v>7</v>
      </c>
      <c r="S1032" s="634">
        <f t="shared" si="1341"/>
        <v>1.96</v>
      </c>
      <c r="T1032" s="457">
        <v>83200</v>
      </c>
      <c r="U1032" s="457"/>
      <c r="V1032" s="457"/>
      <c r="W1032" s="635" t="str">
        <f t="shared" si="1342"/>
        <v>Կ-1</v>
      </c>
      <c r="X1032" s="457">
        <f t="shared" si="1343"/>
        <v>163072</v>
      </c>
      <c r="Y1032" s="636">
        <f t="shared" si="1344"/>
        <v>163072</v>
      </c>
      <c r="Z1032" s="636">
        <f t="shared" si="1364"/>
        <v>2119936</v>
      </c>
      <c r="AA1032" s="638">
        <f t="shared" si="1346"/>
        <v>1</v>
      </c>
      <c r="AB1032" s="638">
        <f t="shared" si="1347"/>
        <v>8</v>
      </c>
      <c r="AC1032" s="634">
        <f t="shared" si="1348"/>
        <v>2.02</v>
      </c>
      <c r="AD1032" s="457">
        <v>83200</v>
      </c>
      <c r="AE1032" s="457"/>
      <c r="AF1032" s="457"/>
      <c r="AG1032" s="635" t="str">
        <f t="shared" si="1349"/>
        <v>Կ-1</v>
      </c>
      <c r="AH1032" s="457">
        <f t="shared" si="1350"/>
        <v>168064</v>
      </c>
      <c r="AI1032" s="636">
        <f t="shared" si="1351"/>
        <v>168064</v>
      </c>
      <c r="AJ1032" s="636">
        <f t="shared" si="1365"/>
        <v>2184832</v>
      </c>
      <c r="AK1032" s="638">
        <f t="shared" si="1353"/>
        <v>1</v>
      </c>
      <c r="AL1032" s="638">
        <f t="shared" si="1354"/>
        <v>9</v>
      </c>
      <c r="AM1032" s="634">
        <f t="shared" si="1355"/>
        <v>2.02</v>
      </c>
      <c r="AN1032" s="457">
        <v>83200</v>
      </c>
      <c r="AO1032" s="457"/>
      <c r="AP1032" s="457"/>
      <c r="AQ1032" s="635" t="str">
        <f t="shared" ref="AQ1032" si="1369">+AG1032</f>
        <v>Կ-1</v>
      </c>
      <c r="AR1032" s="457">
        <f t="shared" si="1357"/>
        <v>168064</v>
      </c>
      <c r="AS1032" s="636">
        <f t="shared" si="1358"/>
        <v>168064</v>
      </c>
      <c r="AT1032" s="636">
        <f t="shared" si="1366"/>
        <v>2184832</v>
      </c>
    </row>
    <row r="1033" spans="1:46" s="633" customFormat="1" ht="13.5">
      <c r="B1033" s="660">
        <v>9</v>
      </c>
      <c r="C1033" s="679" t="s">
        <v>79</v>
      </c>
      <c r="D1033" s="576"/>
      <c r="E1033" s="884"/>
      <c r="F1033" s="574" t="s">
        <v>242</v>
      </c>
      <c r="G1033" s="653">
        <v>1</v>
      </c>
      <c r="H1033" s="653">
        <v>6</v>
      </c>
      <c r="I1033" s="649">
        <f t="shared" si="1361"/>
        <v>1.96</v>
      </c>
      <c r="J1033" s="571">
        <v>83200</v>
      </c>
      <c r="K1033" s="657"/>
      <c r="L1033" s="657"/>
      <c r="M1033" s="678" t="s">
        <v>87</v>
      </c>
      <c r="N1033" s="571">
        <f t="shared" si="1362"/>
        <v>163072</v>
      </c>
      <c r="O1033" s="651">
        <f t="shared" ref="O1033:O1066" si="1370">I1033*J1033+K1033+L1033</f>
        <v>163072</v>
      </c>
      <c r="P1033" s="651">
        <f t="shared" si="1363"/>
        <v>2119936</v>
      </c>
      <c r="Q1033" s="638">
        <f t="shared" ref="Q1033:Q1052" si="1371">+G1033</f>
        <v>1</v>
      </c>
      <c r="R1033" s="638">
        <f t="shared" si="1367"/>
        <v>7</v>
      </c>
      <c r="S1033" s="634">
        <f t="shared" ref="S1033:S1066" si="1372">IF(Q1033&lt;1,0,IF(W1033="Բ-1",IF(R1033=0,6.94,IF(R1033=1,7.17,IF(R1033=2,7.41,IF(R1033=3,7.66,IF(OR(R1033=5,R1033=4),7.92,IF(OR(R1033=6,R1033=7),8.18,IF(OR(R1033=8,R1033=9),8.46,IF(OR(R1033=10,R1033=11,R1033=12),8.74,IF(OR(R1033=13,R1033=14,R1033=15),9.03,IF(OR(R1033=16,R1033=17,R1033=18),9.33,9.65)))))))))),IF(W1033="Բ-2", IF(R1033=0,5.71,IF(R1033=1,5.89,IF(R1033=2,6.09,IF(R1033=3,6.29,IF(OR(R1033=5,R1033=4),6.5,IF(OR(R1033=6,R1033=7),6.72,IF(OR(R1033=8,R1033=9),6.94,IF(OR(R1033=10,R1033=11,R1033=12),7.17,IF(OR(R1033=13,R1033=14,R1033=15),7.41,IF(OR(R1033=16,R1033=17,R1033=18),7.65,7.91)))))))))), IF(W1033="Գ-1", IF(R1033=0,4.7,IF(R1033=1,4.86,IF(R1033=2,5.01,IF(R1033=3,5.18,IF(OR(R1033=5,R1033=4),5.35,IF(OR(R1033=6,R1033=7),5.52,IF(OR(R1033=8,R1033=9),5.71,IF(OR(R1033=10,R1033=11,R1033=12),5.89,IF(OR(R1033=13,R1033=14,R1033=15),6.09,IF(OR(R1033=16,R1033=17,R1033=18),6.29,6.49)))))))))), IF(W1033="Գ-2", IF(R1033=0,3.88,IF(R1033=1,4.01,IF(R1033=2,4.14,IF(R1033=3,4.27,IF(OR(R1033=5,R1033=4),4.41,IF(OR(R1033=6,R1033=7),4.55,IF(OR(R1033=8,R1033=9),4.7,IF(OR(R1033=10,R1033=11,R1033=12),4.85,IF(OR(R1033=13,R1033=14,R1033=15),5.01,IF(OR(R1033=16,R1033=17,R1033=18),5.17,5.34)))))))))), IF(W1033="Գ-3", IF(R1033=0,3.21,IF(R1033=1,3.31,IF(R1033=2,3.42,IF(R1033=3,3.53,IF(OR(R1033=5,R1033=4),3.64,IF(OR(R1033=6,R1033=7),3.76,IF(OR(R1033=8,R1033=9),3.88,IF(OR(R1033=10,R1033=11,R1033=12),4.01,IF(OR(R1033=13,R1033=14,R1033=15),4.13,IF(OR(R1033=16,R1033=17,R1033=18),4.27,4.4)))))))))), IF(W1033="Ա-1", IF(R1033=0,2.66,IF(R1033=1,2.75,IF(R1033=2,2.83,IF(R1033=3,2.92,IF(OR(R1033=5,R1033=4),3.02,IF(OR(R1033=6,R1033=7),3.11,IF(OR(R1033=8,R1033=9),3.21,IF(OR(R1033=10,R1033=11,R1033=12),3.31,IF(OR(R1033=13,R1033=14,R1033=15),3.42,IF(OR(R1033=16,R1033=17,R1033=18),3.53,3.64)))))))))), IF(W1033="Ա-2", IF(R1033=0,2.28,IF(R1033=1,2.35,IF(R1033=2,2.43,IF(R1033=3,2.5,IF(OR(R1033=5,R1033=4),2.58,IF(OR(R1033=6,R1033=7),2.66,IF(OR(R1033=8,R1033=9),2.75,IF(OR(R1033=10,R1033=11,R1033=12),2.83,IF(OR(R1033=13,R1033=14,R1033=15),2.92,IF(OR(R1033=16,R1033=17,R1033=18),3.01,3.11)))))))))),IF(W1033="Ա-3", IF(R1033=0,1.96,IF(R1033=1,2.02,IF(R1033=2,2.08,IF(R1033=3,2.15,IF(OR(R1033=5,R1033=4),2.21,IF(OR(R1033=6,R1033=7),2.28,IF(OR(R1033=8,R1033=9),2.35,IF(OR(R1033=10,R1033=11,R1033=12),2.42,IF(OR(R1033=13,R1033=14,R1033=15),2.5,IF(OR(R1033=16,R1033=17,R1033=18),2.58,2.66)))))))))), IF(W1033="Կ-1", IF(R1033=0,1.68,IF(R1033=1,1.73,IF(R1033=2,1.79,IF(R1033=3,1.84,IF(OR(R1033=5,R1033=4),1.9,IF(OR(R1033=6,R1033=7),1.96,IF(OR(R1033=8,R1033=9),2.02,IF(OR(R1033=10,R1033=11,R1033=12),2.08,IF(OR(R1033=13,R1033=14,R1033=15),2.14,IF(OR(R1033=16,R1033=17,R1033=18),2.21,2.28)))))))))), IF(W1033="Կ-2", IF(R1033=0,1.45,IF(R1033=1,1.49,IF(R1033=2,1.54,IF(R1033=3,1.59,IF(OR(R1033=5,R1033=4),1.63,IF(OR(R1033=6,R1033=7),1.68,IF(OR(R1033=8,R1033=9),1.73,IF(OR(R1033=10,R1033=11,R1033=12),1.79,IF(OR(R1033=13,R1033=14,R1033=15),1.84,IF(OR(R1033=16,R1033=17,R1033=18),1.9,1.95)))))))))),IF(W1033="Կ-3", IF(R1033=0,1.25,IF(R1033=1,1.29,IF(R1033=2,1.33,IF(R1033=3,1.37,IF(OR(R1033=5,R1033=4),1.41,IF(OR(R1033=6,R1033=7),1.45,IF(OR(R1033=8,R1033=9),1.49,IF(OR(R1033=10,R1033=11,R1033=12),1.54,IF(OR(R1033=13,R1033=14,R1033=15),1.58,IF(OR(R1033=16,R1033=17,R1033=18),1.63,1.68)))))))))), "Error"))))))))))))</f>
        <v>1.96</v>
      </c>
      <c r="T1033" s="457">
        <v>83200</v>
      </c>
      <c r="U1033" s="458"/>
      <c r="V1033" s="458"/>
      <c r="W1033" s="635" t="str">
        <f t="shared" ref="W1033:W1066" si="1373">+M1033</f>
        <v>Կ-1</v>
      </c>
      <c r="X1033" s="457">
        <f t="shared" ref="X1033:X1066" si="1374">T1033*S1033</f>
        <v>163072</v>
      </c>
      <c r="Y1033" s="636">
        <f t="shared" ref="Y1033:Y1066" si="1375">+U1033+V1033+X1033</f>
        <v>163072</v>
      </c>
      <c r="Z1033" s="636">
        <f t="shared" si="1364"/>
        <v>2119936</v>
      </c>
      <c r="AA1033" s="638">
        <f t="shared" ref="AA1033:AA1052" si="1376">+Q1033</f>
        <v>1</v>
      </c>
      <c r="AB1033" s="638">
        <f t="shared" ref="AB1033:AB1066" si="1377">+R1033+1</f>
        <v>8</v>
      </c>
      <c r="AC1033" s="634">
        <f t="shared" ref="AC1033:AC1066" si="1378">IF(AA1033&lt;1,0,IF(AG1033="Բ-1",IF(AB1033=0,6.94,IF(AB1033=1,7.17,IF(AB1033=2,7.41,IF(AB1033=3,7.66,IF(OR(AB1033=5,AB1033=4),7.92,IF(OR(AB1033=6,AB1033=7),8.18,IF(OR(AB1033=8,AB1033=9),8.46,IF(OR(AB1033=10,AB1033=11,AB1033=12),8.74,IF(OR(AB1033=13,AB1033=14,AB1033=15),9.03,IF(OR(AB1033=16,AB1033=17,AB1033=18),9.33,9.65)))))))))),IF(AG1033="Բ-2", IF(AB1033=0,5.71,IF(AB1033=1,5.89,IF(AB1033=2,6.09,IF(AB1033=3,6.29,IF(OR(AB1033=5,AB1033=4),6.5,IF(OR(AB1033=6,AB1033=7),6.72,IF(OR(AB1033=8,AB1033=9),6.94,IF(OR(AB1033=10,AB1033=11,AB1033=12),7.17,IF(OR(AB1033=13,AB1033=14,AB1033=15),7.41,IF(OR(AB1033=16,AB1033=17,AB1033=18),7.65,7.91)))))))))), IF(AG1033="Գ-1", IF(AB1033=0,4.7,IF(AB1033=1,4.86,IF(AB1033=2,5.01,IF(AB1033=3,5.18,IF(OR(AB1033=5,AB1033=4),5.35,IF(OR(AB1033=6,AB1033=7),5.52,IF(OR(AB1033=8,AB1033=9),5.71,IF(OR(AB1033=10,AB1033=11,AB1033=12),5.89,IF(OR(AB1033=13,AB1033=14,AB1033=15),6.09,IF(OR(AB1033=16,AB1033=17,AB1033=18),6.29,6.49)))))))))), IF(AG1033="Գ-2", IF(AB1033=0,3.88,IF(AB1033=1,4.01,IF(AB1033=2,4.14,IF(AB1033=3,4.27,IF(OR(AB1033=5,AB1033=4),4.41,IF(OR(AB1033=6,AB1033=7),4.55,IF(OR(AB1033=8,AB1033=9),4.7,IF(OR(AB1033=10,AB1033=11,AB1033=12),4.85,IF(OR(AB1033=13,AB1033=14,AB1033=15),5.01,IF(OR(AB1033=16,AB1033=17,AB1033=18),5.17,5.34)))))))))), IF(AG1033="Գ-3", IF(AB1033=0,3.21,IF(AB1033=1,3.31,IF(AB1033=2,3.42,IF(AB1033=3,3.53,IF(OR(AB1033=5,AB1033=4),3.64,IF(OR(AB1033=6,AB1033=7),3.76,IF(OR(AB1033=8,AB1033=9),3.88,IF(OR(AB1033=10,AB1033=11,AB1033=12),4.01,IF(OR(AB1033=13,AB1033=14,AB1033=15),4.13,IF(OR(AB1033=16,AB1033=17,AB1033=18),4.27,4.4)))))))))), IF(AG1033="Ա-1", IF(AB1033=0,2.66,IF(AB1033=1,2.75,IF(AB1033=2,2.83,IF(AB1033=3,2.92,IF(OR(AB1033=5,AB1033=4),3.02,IF(OR(AB1033=6,AB1033=7),3.11,IF(OR(AB1033=8,AB1033=9),3.21,IF(OR(AB1033=10,AB1033=11,AB1033=12),3.31,IF(OR(AB1033=13,AB1033=14,AB1033=15),3.42,IF(OR(AB1033=16,AB1033=17,AB1033=18),3.53,3.64)))))))))), IF(AG1033="Ա-2", IF(AB1033=0,2.28,IF(AB1033=1,2.35,IF(AB1033=2,2.43,IF(AB1033=3,2.5,IF(OR(AB1033=5,AB1033=4),2.58,IF(OR(AB1033=6,AB1033=7),2.66,IF(OR(AB1033=8,AB1033=9),2.75,IF(OR(AB1033=10,AB1033=11,AB1033=12),2.83,IF(OR(AB1033=13,AB1033=14,AB1033=15),2.92,IF(OR(AB1033=16,AB1033=17,AB1033=18),3.01,3.11)))))))))),IF(AG1033="Ա-3", IF(AB1033=0,1.96,IF(AB1033=1,2.02,IF(AB1033=2,2.08,IF(AB1033=3,2.15,IF(OR(AB1033=5,AB1033=4),2.21,IF(OR(AB1033=6,AB1033=7),2.28,IF(OR(AB1033=8,AB1033=9),2.35,IF(OR(AB1033=10,AB1033=11,AB1033=12),2.42,IF(OR(AB1033=13,AB1033=14,AB1033=15),2.5,IF(OR(AB1033=16,AB1033=17,AB1033=18),2.58,2.66)))))))))), IF(AG1033="Կ-1", IF(AB1033=0,1.68,IF(AB1033=1,1.73,IF(AB1033=2,1.79,IF(AB1033=3,1.84,IF(OR(AB1033=5,AB1033=4),1.9,IF(OR(AB1033=6,AB1033=7),1.96,IF(OR(AB1033=8,AB1033=9),2.02,IF(OR(AB1033=10,AB1033=11,AB1033=12),2.08,IF(OR(AB1033=13,AB1033=14,AB1033=15),2.14,IF(OR(AB1033=16,AB1033=17,AB1033=18),2.21,2.28)))))))))), IF(AG1033="Կ-2", IF(AB1033=0,1.45,IF(AB1033=1,1.49,IF(AB1033=2,1.54,IF(AB1033=3,1.59,IF(OR(AB1033=5,AB1033=4),1.63,IF(OR(AB1033=6,AB1033=7),1.68,IF(OR(AB1033=8,AB1033=9),1.73,IF(OR(AB1033=10,AB1033=11,AB1033=12),1.79,IF(OR(AB1033=13,AB1033=14,AB1033=15),1.84,IF(OR(AB1033=16,AB1033=17,AB1033=18),1.9,1.95)))))))))),IF(AG1033="Կ-3", IF(AB1033=0,1.25,IF(AB1033=1,1.29,IF(AB1033=2,1.33,IF(AB1033=3,1.37,IF(OR(AB1033=5,AB1033=4),1.41,IF(OR(AB1033=6,AB1033=7),1.45,IF(OR(AB1033=8,AB1033=9),1.49,IF(OR(AB1033=10,AB1033=11,AB1033=12),1.54,IF(OR(AB1033=13,AB1033=14,AB1033=15),1.58,IF(OR(AB1033=16,AB1033=17,AB1033=18),1.63,1.68)))))))))), "Error"))))))))))))</f>
        <v>2.02</v>
      </c>
      <c r="AD1033" s="457">
        <v>83200</v>
      </c>
      <c r="AE1033" s="458"/>
      <c r="AF1033" s="458"/>
      <c r="AG1033" s="635" t="str">
        <f t="shared" ref="AG1033:AG1066" si="1379">+W1033</f>
        <v>Կ-1</v>
      </c>
      <c r="AH1033" s="457">
        <f t="shared" ref="AH1033:AH1066" si="1380">AD1033*AC1033</f>
        <v>168064</v>
      </c>
      <c r="AI1033" s="636">
        <f t="shared" ref="AI1033:AI1066" si="1381">AH1033+AE1033+AF1033</f>
        <v>168064</v>
      </c>
      <c r="AJ1033" s="636">
        <f t="shared" si="1365"/>
        <v>2184832</v>
      </c>
      <c r="AK1033" s="638">
        <f t="shared" ref="AK1033:AK1052" si="1382">+AA1033</f>
        <v>1</v>
      </c>
      <c r="AL1033" s="638">
        <f t="shared" ref="AL1033:AL1066" si="1383">+AB1033+1</f>
        <v>9</v>
      </c>
      <c r="AM1033" s="634">
        <f t="shared" ref="AM1033:AM1066" si="1384">IF(AK1033&lt;1,0,IF(AQ1033="Բ-1",IF(AL1033=0,6.94,IF(AL1033=1,7.17,IF(AL1033=2,7.41,IF(AL1033=3,7.66,IF(OR(AL1033=5,AL1033=4),7.92,IF(OR(AL1033=6,AL1033=7),8.18,IF(OR(AL1033=8,AL1033=9),8.46,IF(OR(AL1033=10,AL1033=11,AL1033=12),8.74,IF(OR(AL1033=13,AL1033=14,AL1033=15),9.03,IF(OR(AL1033=16,AL1033=17,AL1033=18),9.33,9.65)))))))))),IF(AQ1033="Բ-2", IF(AL1033=0,5.71,IF(AL1033=1,5.89,IF(AL1033=2,6.09,IF(AL1033=3,6.29,IF(OR(AL1033=5,AL1033=4),6.5,IF(OR(AL1033=6,AL1033=7),6.72,IF(OR(AL1033=8,AL1033=9),6.94,IF(OR(AL1033=10,AL1033=11,AL1033=12),7.17,IF(OR(AL1033=13,AL1033=14,AL1033=15),7.41,IF(OR(AL1033=16,AL1033=17,AL1033=18),7.65,7.91)))))))))), IF(AQ1033="Գ-1", IF(AL1033=0,4.7,IF(AL1033=1,4.86,IF(AL1033=2,5.01,IF(AL1033=3,5.18,IF(OR(AL1033=5,AL1033=4),5.35,IF(OR(AL1033=6,AL1033=7),5.52,IF(OR(AL1033=8,AL1033=9),5.71,IF(OR(AL1033=10,AL1033=11,AL1033=12),5.89,IF(OR(AL1033=13,AL1033=14,AL1033=15),6.09,IF(OR(AL1033=16,AL1033=17,AL1033=18),6.29,6.49)))))))))), IF(AQ1033="Գ-2", IF(AL1033=0,3.88,IF(AL1033=1,4.01,IF(AL1033=2,4.14,IF(AL1033=3,4.27,IF(OR(AL1033=5,AL1033=4),4.41,IF(OR(AL1033=6,AL1033=7),4.55,IF(OR(AL1033=8,AL1033=9),4.7,IF(OR(AL1033=10,AL1033=11,AL1033=12),4.85,IF(OR(AL1033=13,AL1033=14,AL1033=15),5.01,IF(OR(AL1033=16,AL1033=17,AL1033=18),5.17,5.34)))))))))), IF(AQ1033="Գ-3", IF(AL1033=0,3.21,IF(AL1033=1,3.31,IF(AL1033=2,3.42,IF(AL1033=3,3.53,IF(OR(AL1033=5,AL1033=4),3.64,IF(OR(AL1033=6,AL1033=7),3.76,IF(OR(AL1033=8,AL1033=9),3.88,IF(OR(AL1033=10,AL1033=11,AL1033=12),4.01,IF(OR(AL1033=13,AL1033=14,AL1033=15),4.13,IF(OR(AL1033=16,AL1033=17,AL1033=18),4.27,4.4)))))))))), IF(AQ1033="Ա-1", IF(AL1033=0,2.66,IF(AL1033=1,2.75,IF(AL1033=2,2.83,IF(AL1033=3,2.92,IF(OR(AL1033=5,AL1033=4),3.02,IF(OR(AL1033=6,AL1033=7),3.11,IF(OR(AL1033=8,AL1033=9),3.21,IF(OR(AL1033=10,AL1033=11,AL1033=12),3.31,IF(OR(AL1033=13,AL1033=14,AL1033=15),3.42,IF(OR(AL1033=16,AL1033=17,AL1033=18),3.53,3.64)))))))))), IF(AQ1033="Ա-2", IF(AL1033=0,2.28,IF(AL1033=1,2.35,IF(AL1033=2,2.43,IF(AL1033=3,2.5,IF(OR(AL1033=5,AL1033=4),2.58,IF(OR(AL1033=6,AL1033=7),2.66,IF(OR(AL1033=8,AL1033=9),2.75,IF(OR(AL1033=10,AL1033=11,AL1033=12),2.83,IF(OR(AL1033=13,AL1033=14,AL1033=15),2.92,IF(OR(AL1033=16,AL1033=17,AL1033=18),3.01,3.11)))))))))),IF(AQ1033="Ա-3", IF(AL1033=0,1.96,IF(AL1033=1,2.02,IF(AL1033=2,2.08,IF(AL1033=3,2.15,IF(OR(AL1033=5,AL1033=4),2.21,IF(OR(AL1033=6,AL1033=7),2.28,IF(OR(AL1033=8,AL1033=9),2.35,IF(OR(AL1033=10,AL1033=11,AL1033=12),2.42,IF(OR(AL1033=13,AL1033=14,AL1033=15),2.5,IF(OR(AL1033=16,AL1033=17,AL1033=18),2.58,2.66)))))))))), IF(AQ1033="Կ-1", IF(AL1033=0,1.68,IF(AL1033=1,1.73,IF(AL1033=2,1.79,IF(AL1033=3,1.84,IF(OR(AL1033=5,AL1033=4),1.9,IF(OR(AL1033=6,AL1033=7),1.96,IF(OR(AL1033=8,AL1033=9),2.02,IF(OR(AL1033=10,AL1033=11,AL1033=12),2.08,IF(OR(AL1033=13,AL1033=14,AL1033=15),2.14,IF(OR(AL1033=16,AL1033=17,AL1033=18),2.21,2.28)))))))))), IF(AQ1033="Կ-2", IF(AL1033=0,1.45,IF(AL1033=1,1.49,IF(AL1033=2,1.54,IF(AL1033=3,1.59,IF(OR(AL1033=5,AL1033=4),1.63,IF(OR(AL1033=6,AL1033=7),1.68,IF(OR(AL1033=8,AL1033=9),1.73,IF(OR(AL1033=10,AL1033=11,AL1033=12),1.79,IF(OR(AL1033=13,AL1033=14,AL1033=15),1.84,IF(OR(AL1033=16,AL1033=17,AL1033=18),1.9,1.95)))))))))),IF(AQ1033="Կ-3", IF(AL1033=0,1.25,IF(AL1033=1,1.29,IF(AL1033=2,1.33,IF(AL1033=3,1.37,IF(OR(AL1033=5,AL1033=4),1.41,IF(OR(AL1033=6,AL1033=7),1.45,IF(OR(AL1033=8,AL1033=9),1.49,IF(OR(AL1033=10,AL1033=11,AL1033=12),1.54,IF(OR(AL1033=13,AL1033=14,AL1033=15),1.58,IF(OR(AL1033=16,AL1033=17,AL1033=18),1.63,1.68)))))))))), "Error"))))))))))))</f>
        <v>2.02</v>
      </c>
      <c r="AN1033" s="457">
        <v>83200</v>
      </c>
      <c r="AO1033" s="458"/>
      <c r="AP1033" s="458"/>
      <c r="AQ1033" s="635" t="str">
        <f t="shared" ref="AQ1033:AQ1066" si="1385">+AG1033</f>
        <v>Կ-1</v>
      </c>
      <c r="AR1033" s="457">
        <f t="shared" ref="AR1033:AR1066" si="1386">AN1033*AM1033</f>
        <v>168064</v>
      </c>
      <c r="AS1033" s="636">
        <f t="shared" ref="AS1033:AS1066" si="1387">AR1033+AO1033+AP1033</f>
        <v>168064</v>
      </c>
      <c r="AT1033" s="636">
        <f t="shared" si="1366"/>
        <v>2184832</v>
      </c>
    </row>
    <row r="1034" spans="1:46" s="633" customFormat="1" ht="13.5">
      <c r="B1034" s="660">
        <v>10</v>
      </c>
      <c r="C1034" s="574" t="s">
        <v>79</v>
      </c>
      <c r="D1034" s="576"/>
      <c r="E1034" s="884"/>
      <c r="F1034" s="574" t="s">
        <v>242</v>
      </c>
      <c r="G1034" s="653">
        <v>1</v>
      </c>
      <c r="H1034" s="653">
        <v>6</v>
      </c>
      <c r="I1034" s="649">
        <f t="shared" si="1361"/>
        <v>1.96</v>
      </c>
      <c r="J1034" s="571">
        <v>83200</v>
      </c>
      <c r="K1034" s="571"/>
      <c r="L1034" s="571"/>
      <c r="M1034" s="650" t="s">
        <v>87</v>
      </c>
      <c r="N1034" s="571">
        <f t="shared" si="1362"/>
        <v>163072</v>
      </c>
      <c r="O1034" s="651">
        <f t="shared" si="1370"/>
        <v>163072</v>
      </c>
      <c r="P1034" s="651">
        <f t="shared" si="1363"/>
        <v>2119936</v>
      </c>
      <c r="Q1034" s="638">
        <f t="shared" si="1371"/>
        <v>1</v>
      </c>
      <c r="R1034" s="638">
        <f t="shared" si="1367"/>
        <v>7</v>
      </c>
      <c r="S1034" s="634">
        <f t="shared" si="1372"/>
        <v>1.96</v>
      </c>
      <c r="T1034" s="457">
        <v>83200</v>
      </c>
      <c r="U1034" s="457"/>
      <c r="V1034" s="457"/>
      <c r="W1034" s="635" t="str">
        <f t="shared" si="1373"/>
        <v>Կ-1</v>
      </c>
      <c r="X1034" s="457">
        <f t="shared" si="1374"/>
        <v>163072</v>
      </c>
      <c r="Y1034" s="636">
        <f t="shared" si="1375"/>
        <v>163072</v>
      </c>
      <c r="Z1034" s="636">
        <f t="shared" si="1364"/>
        <v>2119936</v>
      </c>
      <c r="AA1034" s="638">
        <f t="shared" si="1376"/>
        <v>1</v>
      </c>
      <c r="AB1034" s="638">
        <f t="shared" si="1377"/>
        <v>8</v>
      </c>
      <c r="AC1034" s="634">
        <f t="shared" si="1378"/>
        <v>2.02</v>
      </c>
      <c r="AD1034" s="457">
        <v>83200</v>
      </c>
      <c r="AE1034" s="457"/>
      <c r="AF1034" s="457"/>
      <c r="AG1034" s="635" t="str">
        <f t="shared" si="1379"/>
        <v>Կ-1</v>
      </c>
      <c r="AH1034" s="457">
        <f t="shared" si="1380"/>
        <v>168064</v>
      </c>
      <c r="AI1034" s="636">
        <f t="shared" si="1381"/>
        <v>168064</v>
      </c>
      <c r="AJ1034" s="636">
        <f t="shared" si="1365"/>
        <v>2184832</v>
      </c>
      <c r="AK1034" s="638">
        <f t="shared" si="1382"/>
        <v>1</v>
      </c>
      <c r="AL1034" s="638">
        <f t="shared" si="1383"/>
        <v>9</v>
      </c>
      <c r="AM1034" s="634">
        <f t="shared" si="1384"/>
        <v>2.02</v>
      </c>
      <c r="AN1034" s="457">
        <v>83200</v>
      </c>
      <c r="AO1034" s="457"/>
      <c r="AP1034" s="457"/>
      <c r="AQ1034" s="635" t="str">
        <f t="shared" si="1385"/>
        <v>Կ-1</v>
      </c>
      <c r="AR1034" s="457">
        <f t="shared" si="1386"/>
        <v>168064</v>
      </c>
      <c r="AS1034" s="636">
        <f t="shared" si="1387"/>
        <v>168064</v>
      </c>
      <c r="AT1034" s="636">
        <f t="shared" si="1366"/>
        <v>2184832</v>
      </c>
    </row>
    <row r="1035" spans="1:46" s="637" customFormat="1" ht="13.5">
      <c r="B1035" s="660">
        <v>11</v>
      </c>
      <c r="C1035" s="574" t="s">
        <v>79</v>
      </c>
      <c r="D1035" s="576"/>
      <c r="E1035" s="884"/>
      <c r="F1035" s="574" t="s">
        <v>242</v>
      </c>
      <c r="G1035" s="653">
        <v>1</v>
      </c>
      <c r="H1035" s="653">
        <v>6</v>
      </c>
      <c r="I1035" s="649">
        <f t="shared" si="1361"/>
        <v>1.96</v>
      </c>
      <c r="J1035" s="571">
        <v>83200</v>
      </c>
      <c r="K1035" s="571"/>
      <c r="L1035" s="571"/>
      <c r="M1035" s="650" t="s">
        <v>87</v>
      </c>
      <c r="N1035" s="571">
        <f t="shared" si="1362"/>
        <v>163072</v>
      </c>
      <c r="O1035" s="651">
        <f t="shared" si="1370"/>
        <v>163072</v>
      </c>
      <c r="P1035" s="651">
        <f t="shared" si="1363"/>
        <v>2119936</v>
      </c>
      <c r="Q1035" s="638">
        <f t="shared" si="1371"/>
        <v>1</v>
      </c>
      <c r="R1035" s="638">
        <f t="shared" si="1367"/>
        <v>7</v>
      </c>
      <c r="S1035" s="634">
        <f t="shared" si="1372"/>
        <v>1.96</v>
      </c>
      <c r="T1035" s="457">
        <v>83200</v>
      </c>
      <c r="U1035" s="457"/>
      <c r="V1035" s="457"/>
      <c r="W1035" s="635" t="str">
        <f t="shared" si="1373"/>
        <v>Կ-1</v>
      </c>
      <c r="X1035" s="457">
        <f t="shared" si="1374"/>
        <v>163072</v>
      </c>
      <c r="Y1035" s="636">
        <f t="shared" si="1375"/>
        <v>163072</v>
      </c>
      <c r="Z1035" s="636">
        <f t="shared" si="1364"/>
        <v>2119936</v>
      </c>
      <c r="AA1035" s="638">
        <f t="shared" si="1376"/>
        <v>1</v>
      </c>
      <c r="AB1035" s="638">
        <f t="shared" si="1377"/>
        <v>8</v>
      </c>
      <c r="AC1035" s="634">
        <f t="shared" si="1378"/>
        <v>2.02</v>
      </c>
      <c r="AD1035" s="457">
        <v>83200</v>
      </c>
      <c r="AE1035" s="457"/>
      <c r="AF1035" s="457"/>
      <c r="AG1035" s="635" t="str">
        <f t="shared" si="1379"/>
        <v>Կ-1</v>
      </c>
      <c r="AH1035" s="457">
        <f t="shared" si="1380"/>
        <v>168064</v>
      </c>
      <c r="AI1035" s="636">
        <f t="shared" si="1381"/>
        <v>168064</v>
      </c>
      <c r="AJ1035" s="636">
        <f t="shared" si="1365"/>
        <v>2184832</v>
      </c>
      <c r="AK1035" s="638">
        <f t="shared" si="1382"/>
        <v>1</v>
      </c>
      <c r="AL1035" s="638">
        <f t="shared" si="1383"/>
        <v>9</v>
      </c>
      <c r="AM1035" s="634">
        <f t="shared" si="1384"/>
        <v>2.02</v>
      </c>
      <c r="AN1035" s="457">
        <v>83200</v>
      </c>
      <c r="AO1035" s="457"/>
      <c r="AP1035" s="457"/>
      <c r="AQ1035" s="635" t="str">
        <f t="shared" si="1385"/>
        <v>Կ-1</v>
      </c>
      <c r="AR1035" s="457">
        <f t="shared" si="1386"/>
        <v>168064</v>
      </c>
      <c r="AS1035" s="636">
        <f t="shared" si="1387"/>
        <v>168064</v>
      </c>
      <c r="AT1035" s="636">
        <f t="shared" si="1366"/>
        <v>2184832</v>
      </c>
    </row>
    <row r="1036" spans="1:46" s="633" customFormat="1" ht="13.5" hidden="1">
      <c r="B1036" s="660">
        <v>12</v>
      </c>
      <c r="C1036" s="579" t="s">
        <v>3227</v>
      </c>
      <c r="D1036" s="576" t="s">
        <v>2541</v>
      </c>
      <c r="E1036" s="884">
        <v>1999</v>
      </c>
      <c r="F1036" s="574" t="s">
        <v>242</v>
      </c>
      <c r="G1036" s="653">
        <v>1</v>
      </c>
      <c r="H1036" s="653">
        <v>1</v>
      </c>
      <c r="I1036" s="649">
        <f t="shared" si="1361"/>
        <v>1.73</v>
      </c>
      <c r="J1036" s="571">
        <v>83200</v>
      </c>
      <c r="K1036" s="657"/>
      <c r="L1036" s="657"/>
      <c r="M1036" s="678" t="s">
        <v>87</v>
      </c>
      <c r="N1036" s="571">
        <f t="shared" si="1362"/>
        <v>143936</v>
      </c>
      <c r="O1036" s="651">
        <f t="shared" si="1370"/>
        <v>143936</v>
      </c>
      <c r="P1036" s="651">
        <f t="shared" si="1363"/>
        <v>1871168</v>
      </c>
      <c r="Q1036" s="638">
        <f t="shared" si="1371"/>
        <v>1</v>
      </c>
      <c r="R1036" s="638">
        <f t="shared" ref="R1036:R1066" si="1388">+H1036+1</f>
        <v>2</v>
      </c>
      <c r="S1036" s="634">
        <f t="shared" si="1372"/>
        <v>1.79</v>
      </c>
      <c r="T1036" s="457">
        <v>83200</v>
      </c>
      <c r="U1036" s="458"/>
      <c r="V1036" s="458"/>
      <c r="W1036" s="635" t="str">
        <f t="shared" si="1373"/>
        <v>Կ-1</v>
      </c>
      <c r="X1036" s="457">
        <f t="shared" si="1374"/>
        <v>148928</v>
      </c>
      <c r="Y1036" s="636">
        <f t="shared" si="1375"/>
        <v>148928</v>
      </c>
      <c r="Z1036" s="636">
        <f t="shared" si="1364"/>
        <v>1936064</v>
      </c>
      <c r="AA1036" s="638">
        <f t="shared" si="1376"/>
        <v>1</v>
      </c>
      <c r="AB1036" s="638">
        <f t="shared" si="1377"/>
        <v>3</v>
      </c>
      <c r="AC1036" s="634">
        <f t="shared" si="1378"/>
        <v>1.84</v>
      </c>
      <c r="AD1036" s="457">
        <v>83200</v>
      </c>
      <c r="AE1036" s="458"/>
      <c r="AF1036" s="458"/>
      <c r="AG1036" s="635" t="str">
        <f t="shared" si="1379"/>
        <v>Կ-1</v>
      </c>
      <c r="AH1036" s="457">
        <f t="shared" si="1380"/>
        <v>153088</v>
      </c>
      <c r="AI1036" s="636">
        <f t="shared" si="1381"/>
        <v>153088</v>
      </c>
      <c r="AJ1036" s="636">
        <f t="shared" si="1365"/>
        <v>1990144</v>
      </c>
      <c r="AK1036" s="638">
        <f t="shared" si="1382"/>
        <v>1</v>
      </c>
      <c r="AL1036" s="638">
        <f t="shared" si="1383"/>
        <v>4</v>
      </c>
      <c r="AM1036" s="634">
        <f t="shared" si="1384"/>
        <v>1.9</v>
      </c>
      <c r="AN1036" s="457">
        <v>83200</v>
      </c>
      <c r="AO1036" s="458"/>
      <c r="AP1036" s="458"/>
      <c r="AQ1036" s="635" t="str">
        <f t="shared" si="1385"/>
        <v>Կ-1</v>
      </c>
      <c r="AR1036" s="457">
        <f t="shared" si="1386"/>
        <v>158080</v>
      </c>
      <c r="AS1036" s="636">
        <f t="shared" si="1387"/>
        <v>158080</v>
      </c>
      <c r="AT1036" s="636">
        <f t="shared" si="1366"/>
        <v>2055040</v>
      </c>
    </row>
    <row r="1037" spans="1:46" s="633" customFormat="1" ht="13.5">
      <c r="B1037" s="660">
        <v>13</v>
      </c>
      <c r="C1037" s="679" t="s">
        <v>3228</v>
      </c>
      <c r="D1037" s="576" t="s">
        <v>2540</v>
      </c>
      <c r="E1037" s="884">
        <v>2001</v>
      </c>
      <c r="F1037" s="574" t="s">
        <v>242</v>
      </c>
      <c r="G1037" s="653">
        <v>1</v>
      </c>
      <c r="H1037" s="653">
        <v>0</v>
      </c>
      <c r="I1037" s="649">
        <f t="shared" si="1361"/>
        <v>1.68</v>
      </c>
      <c r="J1037" s="571">
        <v>83200</v>
      </c>
      <c r="K1037" s="657"/>
      <c r="L1037" s="657"/>
      <c r="M1037" s="678" t="s">
        <v>87</v>
      </c>
      <c r="N1037" s="571">
        <f t="shared" si="1362"/>
        <v>139776</v>
      </c>
      <c r="O1037" s="651">
        <f t="shared" si="1370"/>
        <v>139776</v>
      </c>
      <c r="P1037" s="651">
        <f t="shared" si="1363"/>
        <v>1817088</v>
      </c>
      <c r="Q1037" s="638">
        <f t="shared" si="1371"/>
        <v>1</v>
      </c>
      <c r="R1037" s="638">
        <f t="shared" si="1388"/>
        <v>1</v>
      </c>
      <c r="S1037" s="634">
        <f t="shared" si="1372"/>
        <v>1.73</v>
      </c>
      <c r="T1037" s="457">
        <v>83200</v>
      </c>
      <c r="U1037" s="458"/>
      <c r="V1037" s="458"/>
      <c r="W1037" s="635" t="str">
        <f t="shared" si="1373"/>
        <v>Կ-1</v>
      </c>
      <c r="X1037" s="457">
        <f t="shared" si="1374"/>
        <v>143936</v>
      </c>
      <c r="Y1037" s="636">
        <f t="shared" si="1375"/>
        <v>143936</v>
      </c>
      <c r="Z1037" s="636">
        <f t="shared" si="1364"/>
        <v>1871168</v>
      </c>
      <c r="AA1037" s="638">
        <f t="shared" si="1376"/>
        <v>1</v>
      </c>
      <c r="AB1037" s="638">
        <f t="shared" si="1377"/>
        <v>2</v>
      </c>
      <c r="AC1037" s="634">
        <f t="shared" si="1378"/>
        <v>1.79</v>
      </c>
      <c r="AD1037" s="457">
        <v>83200</v>
      </c>
      <c r="AE1037" s="458"/>
      <c r="AF1037" s="458"/>
      <c r="AG1037" s="635" t="str">
        <f t="shared" si="1379"/>
        <v>Կ-1</v>
      </c>
      <c r="AH1037" s="457">
        <f t="shared" si="1380"/>
        <v>148928</v>
      </c>
      <c r="AI1037" s="636">
        <f t="shared" si="1381"/>
        <v>148928</v>
      </c>
      <c r="AJ1037" s="636">
        <f t="shared" si="1365"/>
        <v>1936064</v>
      </c>
      <c r="AK1037" s="638">
        <f t="shared" si="1382"/>
        <v>1</v>
      </c>
      <c r="AL1037" s="638">
        <f t="shared" si="1383"/>
        <v>3</v>
      </c>
      <c r="AM1037" s="634">
        <f t="shared" si="1384"/>
        <v>1.84</v>
      </c>
      <c r="AN1037" s="457">
        <v>83200</v>
      </c>
      <c r="AO1037" s="458"/>
      <c r="AP1037" s="458"/>
      <c r="AQ1037" s="635" t="str">
        <f t="shared" si="1385"/>
        <v>Կ-1</v>
      </c>
      <c r="AR1037" s="457">
        <f t="shared" si="1386"/>
        <v>153088</v>
      </c>
      <c r="AS1037" s="636">
        <f t="shared" si="1387"/>
        <v>153088</v>
      </c>
      <c r="AT1037" s="636">
        <f t="shared" si="1366"/>
        <v>1990144</v>
      </c>
    </row>
    <row r="1038" spans="1:46" s="633" customFormat="1" ht="13.5">
      <c r="B1038" s="660">
        <v>14</v>
      </c>
      <c r="C1038" s="679" t="s">
        <v>3229</v>
      </c>
      <c r="D1038" s="576" t="s">
        <v>2540</v>
      </c>
      <c r="E1038" s="884">
        <v>1995</v>
      </c>
      <c r="F1038" s="574" t="s">
        <v>242</v>
      </c>
      <c r="G1038" s="653">
        <v>1</v>
      </c>
      <c r="H1038" s="653">
        <v>0</v>
      </c>
      <c r="I1038" s="649">
        <f t="shared" si="1361"/>
        <v>1.68</v>
      </c>
      <c r="J1038" s="571">
        <v>83200</v>
      </c>
      <c r="K1038" s="657"/>
      <c r="L1038" s="657"/>
      <c r="M1038" s="678" t="s">
        <v>87</v>
      </c>
      <c r="N1038" s="571">
        <f t="shared" si="1362"/>
        <v>139776</v>
      </c>
      <c r="O1038" s="651">
        <f t="shared" si="1370"/>
        <v>139776</v>
      </c>
      <c r="P1038" s="651">
        <f t="shared" si="1363"/>
        <v>1817088</v>
      </c>
      <c r="Q1038" s="638">
        <f t="shared" si="1371"/>
        <v>1</v>
      </c>
      <c r="R1038" s="638">
        <f t="shared" si="1388"/>
        <v>1</v>
      </c>
      <c r="S1038" s="634">
        <f t="shared" si="1372"/>
        <v>1.73</v>
      </c>
      <c r="T1038" s="457">
        <v>83200</v>
      </c>
      <c r="U1038" s="458"/>
      <c r="V1038" s="458"/>
      <c r="W1038" s="635" t="str">
        <f t="shared" si="1373"/>
        <v>Կ-1</v>
      </c>
      <c r="X1038" s="457">
        <f t="shared" si="1374"/>
        <v>143936</v>
      </c>
      <c r="Y1038" s="636">
        <f t="shared" si="1375"/>
        <v>143936</v>
      </c>
      <c r="Z1038" s="636">
        <f t="shared" si="1364"/>
        <v>1871168</v>
      </c>
      <c r="AA1038" s="638">
        <f t="shared" si="1376"/>
        <v>1</v>
      </c>
      <c r="AB1038" s="638">
        <f t="shared" si="1377"/>
        <v>2</v>
      </c>
      <c r="AC1038" s="634">
        <f t="shared" si="1378"/>
        <v>1.79</v>
      </c>
      <c r="AD1038" s="457">
        <v>83200</v>
      </c>
      <c r="AE1038" s="458"/>
      <c r="AF1038" s="458"/>
      <c r="AG1038" s="635" t="str">
        <f t="shared" si="1379"/>
        <v>Կ-1</v>
      </c>
      <c r="AH1038" s="457">
        <f t="shared" si="1380"/>
        <v>148928</v>
      </c>
      <c r="AI1038" s="636">
        <f t="shared" si="1381"/>
        <v>148928</v>
      </c>
      <c r="AJ1038" s="636">
        <f t="shared" si="1365"/>
        <v>1936064</v>
      </c>
      <c r="AK1038" s="638">
        <f t="shared" si="1382"/>
        <v>1</v>
      </c>
      <c r="AL1038" s="638">
        <f t="shared" si="1383"/>
        <v>3</v>
      </c>
      <c r="AM1038" s="634">
        <f t="shared" si="1384"/>
        <v>1.84</v>
      </c>
      <c r="AN1038" s="457">
        <v>83200</v>
      </c>
      <c r="AO1038" s="458"/>
      <c r="AP1038" s="458"/>
      <c r="AQ1038" s="635" t="str">
        <f t="shared" si="1385"/>
        <v>Կ-1</v>
      </c>
      <c r="AR1038" s="457">
        <f t="shared" si="1386"/>
        <v>153088</v>
      </c>
      <c r="AS1038" s="636">
        <f t="shared" si="1387"/>
        <v>153088</v>
      </c>
      <c r="AT1038" s="636">
        <f t="shared" si="1366"/>
        <v>1990144</v>
      </c>
    </row>
    <row r="1039" spans="1:46" s="633" customFormat="1" ht="13.5">
      <c r="B1039" s="660">
        <v>15</v>
      </c>
      <c r="C1039" s="574" t="s">
        <v>1565</v>
      </c>
      <c r="D1039" s="576" t="s">
        <v>2540</v>
      </c>
      <c r="E1039" s="884">
        <v>1986</v>
      </c>
      <c r="F1039" s="574" t="s">
        <v>242</v>
      </c>
      <c r="G1039" s="653">
        <v>1</v>
      </c>
      <c r="H1039" s="653">
        <v>3</v>
      </c>
      <c r="I1039" s="649">
        <f t="shared" si="1361"/>
        <v>1.84</v>
      </c>
      <c r="J1039" s="571">
        <v>83200</v>
      </c>
      <c r="K1039" s="571"/>
      <c r="L1039" s="571"/>
      <c r="M1039" s="650" t="s">
        <v>87</v>
      </c>
      <c r="N1039" s="571">
        <f t="shared" si="1362"/>
        <v>153088</v>
      </c>
      <c r="O1039" s="651">
        <f t="shared" si="1370"/>
        <v>153088</v>
      </c>
      <c r="P1039" s="651">
        <f t="shared" si="1363"/>
        <v>1990144</v>
      </c>
      <c r="Q1039" s="638">
        <f t="shared" si="1371"/>
        <v>1</v>
      </c>
      <c r="R1039" s="638">
        <f t="shared" si="1388"/>
        <v>4</v>
      </c>
      <c r="S1039" s="634">
        <f t="shared" si="1372"/>
        <v>1.9</v>
      </c>
      <c r="T1039" s="457">
        <v>83200</v>
      </c>
      <c r="U1039" s="457"/>
      <c r="V1039" s="457"/>
      <c r="W1039" s="635" t="str">
        <f t="shared" si="1373"/>
        <v>Կ-1</v>
      </c>
      <c r="X1039" s="457">
        <f t="shared" si="1374"/>
        <v>158080</v>
      </c>
      <c r="Y1039" s="636">
        <f t="shared" si="1375"/>
        <v>158080</v>
      </c>
      <c r="Z1039" s="636">
        <f t="shared" si="1364"/>
        <v>2055040</v>
      </c>
      <c r="AA1039" s="638">
        <f t="shared" si="1376"/>
        <v>1</v>
      </c>
      <c r="AB1039" s="638">
        <f t="shared" si="1377"/>
        <v>5</v>
      </c>
      <c r="AC1039" s="634">
        <f t="shared" si="1378"/>
        <v>1.9</v>
      </c>
      <c r="AD1039" s="457">
        <v>83200</v>
      </c>
      <c r="AE1039" s="457"/>
      <c r="AF1039" s="457"/>
      <c r="AG1039" s="635" t="str">
        <f t="shared" si="1379"/>
        <v>Կ-1</v>
      </c>
      <c r="AH1039" s="457">
        <f t="shared" si="1380"/>
        <v>158080</v>
      </c>
      <c r="AI1039" s="636">
        <f t="shared" si="1381"/>
        <v>158080</v>
      </c>
      <c r="AJ1039" s="636">
        <f t="shared" si="1365"/>
        <v>2055040</v>
      </c>
      <c r="AK1039" s="638">
        <f t="shared" si="1382"/>
        <v>1</v>
      </c>
      <c r="AL1039" s="638">
        <f t="shared" si="1383"/>
        <v>6</v>
      </c>
      <c r="AM1039" s="634">
        <f t="shared" si="1384"/>
        <v>1.96</v>
      </c>
      <c r="AN1039" s="457">
        <v>83200</v>
      </c>
      <c r="AO1039" s="457"/>
      <c r="AP1039" s="457"/>
      <c r="AQ1039" s="635" t="str">
        <f t="shared" si="1385"/>
        <v>Կ-1</v>
      </c>
      <c r="AR1039" s="457">
        <f t="shared" si="1386"/>
        <v>163072</v>
      </c>
      <c r="AS1039" s="636">
        <f t="shared" si="1387"/>
        <v>163072</v>
      </c>
      <c r="AT1039" s="636">
        <f t="shared" si="1366"/>
        <v>2119936</v>
      </c>
    </row>
    <row r="1040" spans="1:46" s="633" customFormat="1" ht="13.5">
      <c r="B1040" s="660">
        <v>16</v>
      </c>
      <c r="C1040" s="574" t="s">
        <v>1861</v>
      </c>
      <c r="D1040" s="576" t="s">
        <v>2540</v>
      </c>
      <c r="E1040" s="884">
        <v>1996</v>
      </c>
      <c r="F1040" s="574" t="s">
        <v>242</v>
      </c>
      <c r="G1040" s="653">
        <v>1</v>
      </c>
      <c r="H1040" s="653">
        <v>3</v>
      </c>
      <c r="I1040" s="649">
        <f t="shared" si="1361"/>
        <v>1.84</v>
      </c>
      <c r="J1040" s="571">
        <v>83200</v>
      </c>
      <c r="K1040" s="571"/>
      <c r="L1040" s="571"/>
      <c r="M1040" s="650" t="s">
        <v>87</v>
      </c>
      <c r="N1040" s="571">
        <f t="shared" si="1362"/>
        <v>153088</v>
      </c>
      <c r="O1040" s="651">
        <f t="shared" si="1370"/>
        <v>153088</v>
      </c>
      <c r="P1040" s="651">
        <f t="shared" si="1363"/>
        <v>1990144</v>
      </c>
      <c r="Q1040" s="638">
        <f t="shared" si="1371"/>
        <v>1</v>
      </c>
      <c r="R1040" s="638">
        <f t="shared" si="1388"/>
        <v>4</v>
      </c>
      <c r="S1040" s="634">
        <f t="shared" si="1372"/>
        <v>1.9</v>
      </c>
      <c r="T1040" s="457">
        <v>83200</v>
      </c>
      <c r="U1040" s="457"/>
      <c r="V1040" s="457"/>
      <c r="W1040" s="635" t="str">
        <f t="shared" si="1373"/>
        <v>Կ-1</v>
      </c>
      <c r="X1040" s="457">
        <f t="shared" si="1374"/>
        <v>158080</v>
      </c>
      <c r="Y1040" s="636">
        <f t="shared" si="1375"/>
        <v>158080</v>
      </c>
      <c r="Z1040" s="636">
        <f t="shared" si="1364"/>
        <v>2055040</v>
      </c>
      <c r="AA1040" s="638">
        <f t="shared" si="1376"/>
        <v>1</v>
      </c>
      <c r="AB1040" s="638">
        <f t="shared" si="1377"/>
        <v>5</v>
      </c>
      <c r="AC1040" s="634">
        <f t="shared" si="1378"/>
        <v>1.9</v>
      </c>
      <c r="AD1040" s="457">
        <v>83200</v>
      </c>
      <c r="AE1040" s="457"/>
      <c r="AF1040" s="457"/>
      <c r="AG1040" s="635" t="str">
        <f t="shared" si="1379"/>
        <v>Կ-1</v>
      </c>
      <c r="AH1040" s="457">
        <f t="shared" si="1380"/>
        <v>158080</v>
      </c>
      <c r="AI1040" s="636">
        <f t="shared" si="1381"/>
        <v>158080</v>
      </c>
      <c r="AJ1040" s="636">
        <f t="shared" si="1365"/>
        <v>2055040</v>
      </c>
      <c r="AK1040" s="638">
        <f t="shared" si="1382"/>
        <v>1</v>
      </c>
      <c r="AL1040" s="638">
        <f t="shared" si="1383"/>
        <v>6</v>
      </c>
      <c r="AM1040" s="634">
        <f t="shared" si="1384"/>
        <v>1.96</v>
      </c>
      <c r="AN1040" s="457">
        <v>83200</v>
      </c>
      <c r="AO1040" s="457"/>
      <c r="AP1040" s="457"/>
      <c r="AQ1040" s="635" t="str">
        <f t="shared" si="1385"/>
        <v>Կ-1</v>
      </c>
      <c r="AR1040" s="457">
        <f t="shared" si="1386"/>
        <v>163072</v>
      </c>
      <c r="AS1040" s="636">
        <f t="shared" si="1387"/>
        <v>163072</v>
      </c>
      <c r="AT1040" s="636">
        <f t="shared" si="1366"/>
        <v>2119936</v>
      </c>
    </row>
    <row r="1041" spans="2:46" s="633" customFormat="1" ht="13.5">
      <c r="B1041" s="660">
        <v>17</v>
      </c>
      <c r="C1041" s="679" t="s">
        <v>3230</v>
      </c>
      <c r="D1041" s="576" t="s">
        <v>2540</v>
      </c>
      <c r="E1041" s="884">
        <v>1992</v>
      </c>
      <c r="F1041" s="574" t="s">
        <v>242</v>
      </c>
      <c r="G1041" s="653">
        <v>1</v>
      </c>
      <c r="H1041" s="653">
        <v>1</v>
      </c>
      <c r="I1041" s="649">
        <f t="shared" si="1361"/>
        <v>1.73</v>
      </c>
      <c r="J1041" s="571">
        <v>83200</v>
      </c>
      <c r="K1041" s="657"/>
      <c r="L1041" s="657"/>
      <c r="M1041" s="678" t="s">
        <v>87</v>
      </c>
      <c r="N1041" s="571">
        <f t="shared" si="1362"/>
        <v>143936</v>
      </c>
      <c r="O1041" s="651">
        <f t="shared" si="1370"/>
        <v>143936</v>
      </c>
      <c r="P1041" s="651">
        <f t="shared" si="1363"/>
        <v>1871168</v>
      </c>
      <c r="Q1041" s="638">
        <f t="shared" si="1371"/>
        <v>1</v>
      </c>
      <c r="R1041" s="638">
        <f t="shared" si="1388"/>
        <v>2</v>
      </c>
      <c r="S1041" s="634">
        <f t="shared" si="1372"/>
        <v>1.79</v>
      </c>
      <c r="T1041" s="457">
        <v>83200</v>
      </c>
      <c r="U1041" s="458"/>
      <c r="V1041" s="458"/>
      <c r="W1041" s="635" t="str">
        <f t="shared" si="1373"/>
        <v>Կ-1</v>
      </c>
      <c r="X1041" s="457">
        <f t="shared" si="1374"/>
        <v>148928</v>
      </c>
      <c r="Y1041" s="636">
        <f t="shared" si="1375"/>
        <v>148928</v>
      </c>
      <c r="Z1041" s="636">
        <f t="shared" si="1364"/>
        <v>1936064</v>
      </c>
      <c r="AA1041" s="638">
        <f t="shared" si="1376"/>
        <v>1</v>
      </c>
      <c r="AB1041" s="638">
        <f t="shared" si="1377"/>
        <v>3</v>
      </c>
      <c r="AC1041" s="634">
        <f t="shared" si="1378"/>
        <v>1.84</v>
      </c>
      <c r="AD1041" s="457">
        <v>83200</v>
      </c>
      <c r="AE1041" s="458"/>
      <c r="AF1041" s="458"/>
      <c r="AG1041" s="635" t="str">
        <f t="shared" si="1379"/>
        <v>Կ-1</v>
      </c>
      <c r="AH1041" s="457">
        <f t="shared" si="1380"/>
        <v>153088</v>
      </c>
      <c r="AI1041" s="636">
        <f t="shared" si="1381"/>
        <v>153088</v>
      </c>
      <c r="AJ1041" s="636">
        <f t="shared" si="1365"/>
        <v>1990144</v>
      </c>
      <c r="AK1041" s="638">
        <f t="shared" si="1382"/>
        <v>1</v>
      </c>
      <c r="AL1041" s="638">
        <f t="shared" si="1383"/>
        <v>4</v>
      </c>
      <c r="AM1041" s="634">
        <f t="shared" si="1384"/>
        <v>1.9</v>
      </c>
      <c r="AN1041" s="457">
        <v>83200</v>
      </c>
      <c r="AO1041" s="458"/>
      <c r="AP1041" s="458"/>
      <c r="AQ1041" s="635" t="str">
        <f t="shared" si="1385"/>
        <v>Կ-1</v>
      </c>
      <c r="AR1041" s="457">
        <f t="shared" si="1386"/>
        <v>158080</v>
      </c>
      <c r="AS1041" s="636">
        <f t="shared" si="1387"/>
        <v>158080</v>
      </c>
      <c r="AT1041" s="636">
        <f t="shared" si="1366"/>
        <v>2055040</v>
      </c>
    </row>
    <row r="1042" spans="2:46" s="633" customFormat="1" ht="13.5">
      <c r="B1042" s="660">
        <v>18</v>
      </c>
      <c r="C1042" s="574" t="s">
        <v>155</v>
      </c>
      <c r="D1042" s="576" t="s">
        <v>2540</v>
      </c>
      <c r="E1042" s="884">
        <v>1980</v>
      </c>
      <c r="F1042" s="574" t="s">
        <v>242</v>
      </c>
      <c r="G1042" s="653">
        <v>1</v>
      </c>
      <c r="H1042" s="653">
        <v>13</v>
      </c>
      <c r="I1042" s="649">
        <f t="shared" si="1361"/>
        <v>2.14</v>
      </c>
      <c r="J1042" s="571">
        <v>83200</v>
      </c>
      <c r="K1042" s="571">
        <f>+I1042*J1042*0.05</f>
        <v>8902.4</v>
      </c>
      <c r="L1042" s="571"/>
      <c r="M1042" s="650" t="s">
        <v>87</v>
      </c>
      <c r="N1042" s="571">
        <f t="shared" si="1362"/>
        <v>178048</v>
      </c>
      <c r="O1042" s="651">
        <f t="shared" si="1370"/>
        <v>186950.39999999999</v>
      </c>
      <c r="P1042" s="651">
        <f t="shared" si="1363"/>
        <v>2430355.1999999997</v>
      </c>
      <c r="Q1042" s="638">
        <f t="shared" si="1371"/>
        <v>1</v>
      </c>
      <c r="R1042" s="638">
        <f t="shared" si="1388"/>
        <v>14</v>
      </c>
      <c r="S1042" s="634">
        <f t="shared" si="1372"/>
        <v>2.14</v>
      </c>
      <c r="T1042" s="457">
        <v>83200</v>
      </c>
      <c r="U1042" s="457">
        <f>+S1042*T1042*0.05</f>
        <v>8902.4</v>
      </c>
      <c r="V1042" s="457"/>
      <c r="W1042" s="635" t="str">
        <f t="shared" si="1373"/>
        <v>Կ-1</v>
      </c>
      <c r="X1042" s="457">
        <f t="shared" si="1374"/>
        <v>178048</v>
      </c>
      <c r="Y1042" s="636">
        <f t="shared" si="1375"/>
        <v>186950.39999999999</v>
      </c>
      <c r="Z1042" s="636">
        <f t="shared" si="1364"/>
        <v>2430355.1999999997</v>
      </c>
      <c r="AA1042" s="638">
        <f t="shared" si="1376"/>
        <v>1</v>
      </c>
      <c r="AB1042" s="638">
        <f t="shared" si="1377"/>
        <v>15</v>
      </c>
      <c r="AC1042" s="634">
        <f t="shared" si="1378"/>
        <v>2.14</v>
      </c>
      <c r="AD1042" s="457">
        <v>83200</v>
      </c>
      <c r="AE1042" s="457">
        <f>+AC1042*AD1042*0.05</f>
        <v>8902.4</v>
      </c>
      <c r="AF1042" s="457"/>
      <c r="AG1042" s="635" t="str">
        <f t="shared" si="1379"/>
        <v>Կ-1</v>
      </c>
      <c r="AH1042" s="457">
        <f t="shared" si="1380"/>
        <v>178048</v>
      </c>
      <c r="AI1042" s="636">
        <f t="shared" si="1381"/>
        <v>186950.39999999999</v>
      </c>
      <c r="AJ1042" s="636">
        <f t="shared" si="1365"/>
        <v>2430355.1999999997</v>
      </c>
      <c r="AK1042" s="638">
        <f t="shared" si="1382"/>
        <v>1</v>
      </c>
      <c r="AL1042" s="638">
        <f t="shared" si="1383"/>
        <v>16</v>
      </c>
      <c r="AM1042" s="634">
        <f t="shared" si="1384"/>
        <v>2.21</v>
      </c>
      <c r="AN1042" s="457">
        <v>83200</v>
      </c>
      <c r="AO1042" s="457">
        <f>+AM1042*AN1042*0.05</f>
        <v>9193.6</v>
      </c>
      <c r="AP1042" s="457"/>
      <c r="AQ1042" s="635" t="str">
        <f t="shared" si="1385"/>
        <v>Կ-1</v>
      </c>
      <c r="AR1042" s="457">
        <f t="shared" si="1386"/>
        <v>183872</v>
      </c>
      <c r="AS1042" s="636">
        <f t="shared" si="1387"/>
        <v>193065.60000000001</v>
      </c>
      <c r="AT1042" s="636">
        <f t="shared" si="1366"/>
        <v>2509852.8000000003</v>
      </c>
    </row>
    <row r="1043" spans="2:46" s="633" customFormat="1" ht="13.5">
      <c r="B1043" s="660">
        <v>19</v>
      </c>
      <c r="C1043" s="574" t="s">
        <v>1862</v>
      </c>
      <c r="D1043" s="576" t="s">
        <v>2540</v>
      </c>
      <c r="E1043" s="884">
        <v>1989</v>
      </c>
      <c r="F1043" s="574" t="s">
        <v>242</v>
      </c>
      <c r="G1043" s="653">
        <v>1</v>
      </c>
      <c r="H1043" s="653">
        <v>1</v>
      </c>
      <c r="I1043" s="649">
        <f t="shared" si="1361"/>
        <v>1.73</v>
      </c>
      <c r="J1043" s="571">
        <v>83200</v>
      </c>
      <c r="K1043" s="571"/>
      <c r="L1043" s="571"/>
      <c r="M1043" s="650" t="s">
        <v>87</v>
      </c>
      <c r="N1043" s="571">
        <f t="shared" si="1362"/>
        <v>143936</v>
      </c>
      <c r="O1043" s="651">
        <f t="shared" si="1370"/>
        <v>143936</v>
      </c>
      <c r="P1043" s="651">
        <f t="shared" si="1363"/>
        <v>1871168</v>
      </c>
      <c r="Q1043" s="638">
        <f t="shared" si="1371"/>
        <v>1</v>
      </c>
      <c r="R1043" s="638">
        <f t="shared" si="1388"/>
        <v>2</v>
      </c>
      <c r="S1043" s="634">
        <f t="shared" si="1372"/>
        <v>1.79</v>
      </c>
      <c r="T1043" s="457">
        <v>83200</v>
      </c>
      <c r="U1043" s="457"/>
      <c r="V1043" s="457"/>
      <c r="W1043" s="635" t="str">
        <f t="shared" si="1373"/>
        <v>Կ-1</v>
      </c>
      <c r="X1043" s="457">
        <f t="shared" si="1374"/>
        <v>148928</v>
      </c>
      <c r="Y1043" s="636">
        <f t="shared" si="1375"/>
        <v>148928</v>
      </c>
      <c r="Z1043" s="636">
        <f t="shared" si="1364"/>
        <v>1936064</v>
      </c>
      <c r="AA1043" s="638">
        <f t="shared" si="1376"/>
        <v>1</v>
      </c>
      <c r="AB1043" s="638">
        <f t="shared" si="1377"/>
        <v>3</v>
      </c>
      <c r="AC1043" s="634">
        <f t="shared" si="1378"/>
        <v>1.84</v>
      </c>
      <c r="AD1043" s="457">
        <v>83200</v>
      </c>
      <c r="AE1043" s="457"/>
      <c r="AF1043" s="457"/>
      <c r="AG1043" s="635" t="str">
        <f t="shared" si="1379"/>
        <v>Կ-1</v>
      </c>
      <c r="AH1043" s="457">
        <f t="shared" si="1380"/>
        <v>153088</v>
      </c>
      <c r="AI1043" s="636">
        <f t="shared" si="1381"/>
        <v>153088</v>
      </c>
      <c r="AJ1043" s="636">
        <f t="shared" si="1365"/>
        <v>1990144</v>
      </c>
      <c r="AK1043" s="638">
        <f t="shared" si="1382"/>
        <v>1</v>
      </c>
      <c r="AL1043" s="638">
        <f t="shared" si="1383"/>
        <v>4</v>
      </c>
      <c r="AM1043" s="634">
        <f t="shared" si="1384"/>
        <v>1.9</v>
      </c>
      <c r="AN1043" s="457">
        <v>83200</v>
      </c>
      <c r="AO1043" s="457"/>
      <c r="AP1043" s="457"/>
      <c r="AQ1043" s="635" t="str">
        <f t="shared" si="1385"/>
        <v>Կ-1</v>
      </c>
      <c r="AR1043" s="457">
        <f t="shared" si="1386"/>
        <v>158080</v>
      </c>
      <c r="AS1043" s="636">
        <f t="shared" si="1387"/>
        <v>158080</v>
      </c>
      <c r="AT1043" s="636">
        <f t="shared" si="1366"/>
        <v>2055040</v>
      </c>
    </row>
    <row r="1044" spans="2:46" s="633" customFormat="1" ht="13.5">
      <c r="B1044" s="660">
        <v>20</v>
      </c>
      <c r="C1044" s="679" t="s">
        <v>3231</v>
      </c>
      <c r="D1044" s="576" t="s">
        <v>2540</v>
      </c>
      <c r="E1044" s="884">
        <v>2001</v>
      </c>
      <c r="F1044" s="574" t="s">
        <v>242</v>
      </c>
      <c r="G1044" s="653">
        <v>1</v>
      </c>
      <c r="H1044" s="653">
        <v>1</v>
      </c>
      <c r="I1044" s="649">
        <f t="shared" si="1361"/>
        <v>1.73</v>
      </c>
      <c r="J1044" s="571">
        <v>83200</v>
      </c>
      <c r="K1044" s="571"/>
      <c r="L1044" s="657"/>
      <c r="M1044" s="678" t="s">
        <v>87</v>
      </c>
      <c r="N1044" s="571">
        <f t="shared" si="1362"/>
        <v>143936</v>
      </c>
      <c r="O1044" s="651">
        <f t="shared" si="1370"/>
        <v>143936</v>
      </c>
      <c r="P1044" s="651">
        <f t="shared" si="1363"/>
        <v>1871168</v>
      </c>
      <c r="Q1044" s="638">
        <f t="shared" si="1371"/>
        <v>1</v>
      </c>
      <c r="R1044" s="638">
        <f t="shared" si="1388"/>
        <v>2</v>
      </c>
      <c r="S1044" s="634">
        <f t="shared" si="1372"/>
        <v>1.79</v>
      </c>
      <c r="T1044" s="457">
        <v>83200</v>
      </c>
      <c r="U1044" s="457"/>
      <c r="V1044" s="458"/>
      <c r="W1044" s="635" t="str">
        <f t="shared" si="1373"/>
        <v>Կ-1</v>
      </c>
      <c r="X1044" s="457">
        <f t="shared" si="1374"/>
        <v>148928</v>
      </c>
      <c r="Y1044" s="636">
        <f t="shared" si="1375"/>
        <v>148928</v>
      </c>
      <c r="Z1044" s="636">
        <f t="shared" si="1364"/>
        <v>1936064</v>
      </c>
      <c r="AA1044" s="638">
        <f t="shared" si="1376"/>
        <v>1</v>
      </c>
      <c r="AB1044" s="638">
        <f t="shared" si="1377"/>
        <v>3</v>
      </c>
      <c r="AC1044" s="634">
        <f t="shared" si="1378"/>
        <v>1.84</v>
      </c>
      <c r="AD1044" s="457">
        <v>83200</v>
      </c>
      <c r="AE1044" s="457"/>
      <c r="AF1044" s="458"/>
      <c r="AG1044" s="635" t="str">
        <f t="shared" si="1379"/>
        <v>Կ-1</v>
      </c>
      <c r="AH1044" s="457">
        <f t="shared" si="1380"/>
        <v>153088</v>
      </c>
      <c r="AI1044" s="636">
        <f t="shared" si="1381"/>
        <v>153088</v>
      </c>
      <c r="AJ1044" s="636">
        <f t="shared" si="1365"/>
        <v>1990144</v>
      </c>
      <c r="AK1044" s="638">
        <f t="shared" si="1382"/>
        <v>1</v>
      </c>
      <c r="AL1044" s="638">
        <f t="shared" si="1383"/>
        <v>4</v>
      </c>
      <c r="AM1044" s="634">
        <f t="shared" si="1384"/>
        <v>1.9</v>
      </c>
      <c r="AN1044" s="457">
        <v>83200</v>
      </c>
      <c r="AO1044" s="457"/>
      <c r="AP1044" s="458"/>
      <c r="AQ1044" s="635" t="str">
        <f t="shared" si="1385"/>
        <v>Կ-1</v>
      </c>
      <c r="AR1044" s="457">
        <f t="shared" si="1386"/>
        <v>158080</v>
      </c>
      <c r="AS1044" s="636">
        <f t="shared" si="1387"/>
        <v>158080</v>
      </c>
      <c r="AT1044" s="636">
        <f t="shared" si="1366"/>
        <v>2055040</v>
      </c>
    </row>
    <row r="1045" spans="2:46" s="633" customFormat="1" ht="13.5">
      <c r="B1045" s="660">
        <v>21</v>
      </c>
      <c r="C1045" s="679" t="s">
        <v>3232</v>
      </c>
      <c r="D1045" s="576" t="s">
        <v>2540</v>
      </c>
      <c r="E1045" s="884">
        <v>2002</v>
      </c>
      <c r="F1045" s="574" t="s">
        <v>242</v>
      </c>
      <c r="G1045" s="653">
        <v>1</v>
      </c>
      <c r="H1045" s="653">
        <v>1</v>
      </c>
      <c r="I1045" s="649">
        <f t="shared" si="1361"/>
        <v>1.73</v>
      </c>
      <c r="J1045" s="571">
        <v>83200</v>
      </c>
      <c r="K1045" s="571"/>
      <c r="L1045" s="571"/>
      <c r="M1045" s="650" t="s">
        <v>87</v>
      </c>
      <c r="N1045" s="571">
        <f t="shared" si="1362"/>
        <v>143936</v>
      </c>
      <c r="O1045" s="651">
        <f t="shared" si="1370"/>
        <v>143936</v>
      </c>
      <c r="P1045" s="651">
        <f t="shared" si="1363"/>
        <v>1871168</v>
      </c>
      <c r="Q1045" s="638">
        <f t="shared" si="1371"/>
        <v>1</v>
      </c>
      <c r="R1045" s="638">
        <f t="shared" si="1388"/>
        <v>2</v>
      </c>
      <c r="S1045" s="634">
        <f t="shared" si="1372"/>
        <v>1.79</v>
      </c>
      <c r="T1045" s="457">
        <v>83200</v>
      </c>
      <c r="U1045" s="457"/>
      <c r="V1045" s="457"/>
      <c r="W1045" s="635" t="str">
        <f t="shared" si="1373"/>
        <v>Կ-1</v>
      </c>
      <c r="X1045" s="457">
        <f t="shared" si="1374"/>
        <v>148928</v>
      </c>
      <c r="Y1045" s="636">
        <f t="shared" si="1375"/>
        <v>148928</v>
      </c>
      <c r="Z1045" s="636">
        <f t="shared" si="1364"/>
        <v>1936064</v>
      </c>
      <c r="AA1045" s="638">
        <f t="shared" si="1376"/>
        <v>1</v>
      </c>
      <c r="AB1045" s="638">
        <f t="shared" si="1377"/>
        <v>3</v>
      </c>
      <c r="AC1045" s="634">
        <f t="shared" si="1378"/>
        <v>1.84</v>
      </c>
      <c r="AD1045" s="457">
        <v>83200</v>
      </c>
      <c r="AE1045" s="457"/>
      <c r="AF1045" s="457"/>
      <c r="AG1045" s="635" t="str">
        <f t="shared" si="1379"/>
        <v>Կ-1</v>
      </c>
      <c r="AH1045" s="457">
        <f t="shared" si="1380"/>
        <v>153088</v>
      </c>
      <c r="AI1045" s="636">
        <f t="shared" si="1381"/>
        <v>153088</v>
      </c>
      <c r="AJ1045" s="636">
        <f t="shared" si="1365"/>
        <v>1990144</v>
      </c>
      <c r="AK1045" s="638">
        <f t="shared" si="1382"/>
        <v>1</v>
      </c>
      <c r="AL1045" s="638">
        <f t="shared" si="1383"/>
        <v>4</v>
      </c>
      <c r="AM1045" s="634">
        <f t="shared" si="1384"/>
        <v>1.9</v>
      </c>
      <c r="AN1045" s="457">
        <v>83200</v>
      </c>
      <c r="AO1045" s="457"/>
      <c r="AP1045" s="457"/>
      <c r="AQ1045" s="635" t="str">
        <f t="shared" si="1385"/>
        <v>Կ-1</v>
      </c>
      <c r="AR1045" s="457">
        <f t="shared" si="1386"/>
        <v>158080</v>
      </c>
      <c r="AS1045" s="636">
        <f t="shared" si="1387"/>
        <v>158080</v>
      </c>
      <c r="AT1045" s="636">
        <f t="shared" si="1366"/>
        <v>2055040</v>
      </c>
    </row>
    <row r="1046" spans="2:46" s="633" customFormat="1" ht="13.5">
      <c r="B1046" s="660">
        <v>22</v>
      </c>
      <c r="C1046" s="574" t="s">
        <v>1328</v>
      </c>
      <c r="D1046" s="576" t="s">
        <v>2540</v>
      </c>
      <c r="E1046" s="884">
        <v>1990</v>
      </c>
      <c r="F1046" s="574" t="s">
        <v>242</v>
      </c>
      <c r="G1046" s="653">
        <v>1</v>
      </c>
      <c r="H1046" s="653">
        <v>8</v>
      </c>
      <c r="I1046" s="649">
        <f t="shared" si="1361"/>
        <v>2.02</v>
      </c>
      <c r="J1046" s="571">
        <v>83200</v>
      </c>
      <c r="K1046" s="571"/>
      <c r="L1046" s="571"/>
      <c r="M1046" s="650" t="s">
        <v>87</v>
      </c>
      <c r="N1046" s="571">
        <f t="shared" si="1362"/>
        <v>168064</v>
      </c>
      <c r="O1046" s="651">
        <f t="shared" si="1370"/>
        <v>168064</v>
      </c>
      <c r="P1046" s="651">
        <f t="shared" si="1363"/>
        <v>2184832</v>
      </c>
      <c r="Q1046" s="638">
        <f t="shared" si="1371"/>
        <v>1</v>
      </c>
      <c r="R1046" s="638">
        <f t="shared" si="1388"/>
        <v>9</v>
      </c>
      <c r="S1046" s="634">
        <f t="shared" si="1372"/>
        <v>2.02</v>
      </c>
      <c r="T1046" s="457">
        <v>83200</v>
      </c>
      <c r="U1046" s="457"/>
      <c r="V1046" s="457"/>
      <c r="W1046" s="635" t="str">
        <f t="shared" si="1373"/>
        <v>Կ-1</v>
      </c>
      <c r="X1046" s="457">
        <f t="shared" si="1374"/>
        <v>168064</v>
      </c>
      <c r="Y1046" s="636">
        <f t="shared" si="1375"/>
        <v>168064</v>
      </c>
      <c r="Z1046" s="636">
        <f t="shared" si="1364"/>
        <v>2184832</v>
      </c>
      <c r="AA1046" s="638">
        <f t="shared" si="1376"/>
        <v>1</v>
      </c>
      <c r="AB1046" s="638">
        <f t="shared" si="1377"/>
        <v>10</v>
      </c>
      <c r="AC1046" s="634">
        <f t="shared" si="1378"/>
        <v>2.08</v>
      </c>
      <c r="AD1046" s="457">
        <v>83200</v>
      </c>
      <c r="AE1046" s="457"/>
      <c r="AF1046" s="457"/>
      <c r="AG1046" s="635" t="str">
        <f t="shared" si="1379"/>
        <v>Կ-1</v>
      </c>
      <c r="AH1046" s="457">
        <f t="shared" si="1380"/>
        <v>173056</v>
      </c>
      <c r="AI1046" s="636">
        <f t="shared" si="1381"/>
        <v>173056</v>
      </c>
      <c r="AJ1046" s="636">
        <f t="shared" si="1365"/>
        <v>2249728</v>
      </c>
      <c r="AK1046" s="638">
        <f t="shared" si="1382"/>
        <v>1</v>
      </c>
      <c r="AL1046" s="638">
        <f t="shared" si="1383"/>
        <v>11</v>
      </c>
      <c r="AM1046" s="634">
        <f t="shared" si="1384"/>
        <v>2.08</v>
      </c>
      <c r="AN1046" s="457">
        <v>83200</v>
      </c>
      <c r="AO1046" s="457"/>
      <c r="AP1046" s="457"/>
      <c r="AQ1046" s="635" t="str">
        <f t="shared" si="1385"/>
        <v>Կ-1</v>
      </c>
      <c r="AR1046" s="457">
        <f t="shared" si="1386"/>
        <v>173056</v>
      </c>
      <c r="AS1046" s="636">
        <f t="shared" si="1387"/>
        <v>173056</v>
      </c>
      <c r="AT1046" s="636">
        <f t="shared" si="1366"/>
        <v>2249728</v>
      </c>
    </row>
    <row r="1047" spans="2:46" s="633" customFormat="1" ht="13.5">
      <c r="B1047" s="660">
        <v>23</v>
      </c>
      <c r="C1047" s="652" t="s">
        <v>1327</v>
      </c>
      <c r="D1047" s="921" t="s">
        <v>2540</v>
      </c>
      <c r="E1047" s="669">
        <v>1994</v>
      </c>
      <c r="F1047" s="655" t="s">
        <v>242</v>
      </c>
      <c r="G1047" s="653">
        <v>1</v>
      </c>
      <c r="H1047" s="653">
        <v>5</v>
      </c>
      <c r="I1047" s="649">
        <f t="shared" si="1361"/>
        <v>1.9</v>
      </c>
      <c r="J1047" s="571">
        <v>83200</v>
      </c>
      <c r="K1047" s="657"/>
      <c r="L1047" s="657"/>
      <c r="M1047" s="650" t="s">
        <v>87</v>
      </c>
      <c r="N1047" s="571">
        <f t="shared" si="1362"/>
        <v>158080</v>
      </c>
      <c r="O1047" s="651">
        <f t="shared" si="1370"/>
        <v>158080</v>
      </c>
      <c r="P1047" s="651">
        <f t="shared" si="1363"/>
        <v>2055040</v>
      </c>
      <c r="Q1047" s="638">
        <f t="shared" si="1371"/>
        <v>1</v>
      </c>
      <c r="R1047" s="638">
        <f t="shared" si="1388"/>
        <v>6</v>
      </c>
      <c r="S1047" s="634">
        <f t="shared" si="1372"/>
        <v>1.96</v>
      </c>
      <c r="T1047" s="457">
        <v>83200</v>
      </c>
      <c r="U1047" s="458"/>
      <c r="V1047" s="458"/>
      <c r="W1047" s="635" t="str">
        <f t="shared" si="1373"/>
        <v>Կ-1</v>
      </c>
      <c r="X1047" s="457">
        <f t="shared" si="1374"/>
        <v>163072</v>
      </c>
      <c r="Y1047" s="636">
        <f t="shared" si="1375"/>
        <v>163072</v>
      </c>
      <c r="Z1047" s="636">
        <f t="shared" si="1364"/>
        <v>2119936</v>
      </c>
      <c r="AA1047" s="638">
        <f t="shared" si="1376"/>
        <v>1</v>
      </c>
      <c r="AB1047" s="638">
        <f t="shared" si="1377"/>
        <v>7</v>
      </c>
      <c r="AC1047" s="634">
        <f t="shared" si="1378"/>
        <v>1.96</v>
      </c>
      <c r="AD1047" s="457">
        <v>83200</v>
      </c>
      <c r="AE1047" s="458"/>
      <c r="AF1047" s="458"/>
      <c r="AG1047" s="635" t="str">
        <f t="shared" si="1379"/>
        <v>Կ-1</v>
      </c>
      <c r="AH1047" s="457">
        <f t="shared" si="1380"/>
        <v>163072</v>
      </c>
      <c r="AI1047" s="636">
        <f t="shared" si="1381"/>
        <v>163072</v>
      </c>
      <c r="AJ1047" s="636">
        <f t="shared" si="1365"/>
        <v>2119936</v>
      </c>
      <c r="AK1047" s="638">
        <f t="shared" si="1382"/>
        <v>1</v>
      </c>
      <c r="AL1047" s="638">
        <f t="shared" si="1383"/>
        <v>8</v>
      </c>
      <c r="AM1047" s="634">
        <f t="shared" si="1384"/>
        <v>2.02</v>
      </c>
      <c r="AN1047" s="457">
        <v>83200</v>
      </c>
      <c r="AO1047" s="458"/>
      <c r="AP1047" s="458"/>
      <c r="AQ1047" s="635" t="str">
        <f t="shared" si="1385"/>
        <v>Կ-1</v>
      </c>
      <c r="AR1047" s="457">
        <f t="shared" si="1386"/>
        <v>168064</v>
      </c>
      <c r="AS1047" s="636">
        <f t="shared" si="1387"/>
        <v>168064</v>
      </c>
      <c r="AT1047" s="636">
        <f t="shared" si="1366"/>
        <v>2184832</v>
      </c>
    </row>
    <row r="1048" spans="2:46" s="633" customFormat="1" ht="13.5">
      <c r="B1048" s="660">
        <v>24</v>
      </c>
      <c r="C1048" s="652" t="s">
        <v>1863</v>
      </c>
      <c r="D1048" s="921" t="s">
        <v>2540</v>
      </c>
      <c r="E1048" s="669">
        <v>2000</v>
      </c>
      <c r="F1048" s="655" t="s">
        <v>242</v>
      </c>
      <c r="G1048" s="653">
        <v>1</v>
      </c>
      <c r="H1048" s="653">
        <v>2</v>
      </c>
      <c r="I1048" s="649">
        <f t="shared" si="1361"/>
        <v>1.79</v>
      </c>
      <c r="J1048" s="571">
        <v>83200</v>
      </c>
      <c r="K1048" s="657"/>
      <c r="L1048" s="657"/>
      <c r="M1048" s="650" t="s">
        <v>87</v>
      </c>
      <c r="N1048" s="571">
        <f t="shared" si="1362"/>
        <v>148928</v>
      </c>
      <c r="O1048" s="651">
        <f t="shared" si="1370"/>
        <v>148928</v>
      </c>
      <c r="P1048" s="651">
        <f t="shared" si="1363"/>
        <v>1936064</v>
      </c>
      <c r="Q1048" s="638">
        <f t="shared" si="1371"/>
        <v>1</v>
      </c>
      <c r="R1048" s="638">
        <f t="shared" si="1388"/>
        <v>3</v>
      </c>
      <c r="S1048" s="634">
        <f t="shared" si="1372"/>
        <v>1.84</v>
      </c>
      <c r="T1048" s="457">
        <v>83200</v>
      </c>
      <c r="U1048" s="458"/>
      <c r="V1048" s="458"/>
      <c r="W1048" s="635" t="str">
        <f t="shared" si="1373"/>
        <v>Կ-1</v>
      </c>
      <c r="X1048" s="457">
        <f t="shared" si="1374"/>
        <v>153088</v>
      </c>
      <c r="Y1048" s="636">
        <f t="shared" si="1375"/>
        <v>153088</v>
      </c>
      <c r="Z1048" s="636">
        <f t="shared" si="1364"/>
        <v>1990144</v>
      </c>
      <c r="AA1048" s="638">
        <f t="shared" si="1376"/>
        <v>1</v>
      </c>
      <c r="AB1048" s="638">
        <f t="shared" si="1377"/>
        <v>4</v>
      </c>
      <c r="AC1048" s="634">
        <f t="shared" si="1378"/>
        <v>1.9</v>
      </c>
      <c r="AD1048" s="457">
        <v>83200</v>
      </c>
      <c r="AE1048" s="458"/>
      <c r="AF1048" s="458"/>
      <c r="AG1048" s="635" t="str">
        <f t="shared" si="1379"/>
        <v>Կ-1</v>
      </c>
      <c r="AH1048" s="457">
        <f t="shared" si="1380"/>
        <v>158080</v>
      </c>
      <c r="AI1048" s="636">
        <f t="shared" si="1381"/>
        <v>158080</v>
      </c>
      <c r="AJ1048" s="636">
        <f t="shared" si="1365"/>
        <v>2055040</v>
      </c>
      <c r="AK1048" s="638">
        <f t="shared" si="1382"/>
        <v>1</v>
      </c>
      <c r="AL1048" s="638">
        <f t="shared" si="1383"/>
        <v>5</v>
      </c>
      <c r="AM1048" s="634">
        <f t="shared" si="1384"/>
        <v>1.9</v>
      </c>
      <c r="AN1048" s="457">
        <v>83200</v>
      </c>
      <c r="AO1048" s="458"/>
      <c r="AP1048" s="458"/>
      <c r="AQ1048" s="635" t="str">
        <f t="shared" si="1385"/>
        <v>Կ-1</v>
      </c>
      <c r="AR1048" s="457">
        <f t="shared" si="1386"/>
        <v>158080</v>
      </c>
      <c r="AS1048" s="636">
        <f t="shared" si="1387"/>
        <v>158080</v>
      </c>
      <c r="AT1048" s="636">
        <f t="shared" si="1366"/>
        <v>2055040</v>
      </c>
    </row>
    <row r="1049" spans="2:46" s="633" customFormat="1" ht="13.5" hidden="1">
      <c r="B1049" s="660">
        <v>25</v>
      </c>
      <c r="C1049" s="574" t="s">
        <v>3233</v>
      </c>
      <c r="D1049" s="576" t="s">
        <v>2541</v>
      </c>
      <c r="E1049" s="884">
        <v>2001</v>
      </c>
      <c r="F1049" s="574" t="s">
        <v>242</v>
      </c>
      <c r="G1049" s="653">
        <v>1</v>
      </c>
      <c r="H1049" s="653">
        <v>1</v>
      </c>
      <c r="I1049" s="649">
        <f t="shared" si="1361"/>
        <v>1.73</v>
      </c>
      <c r="J1049" s="571">
        <v>83200</v>
      </c>
      <c r="K1049" s="571"/>
      <c r="L1049" s="571"/>
      <c r="M1049" s="650" t="s">
        <v>87</v>
      </c>
      <c r="N1049" s="571">
        <f t="shared" si="1362"/>
        <v>143936</v>
      </c>
      <c r="O1049" s="651">
        <f t="shared" si="1370"/>
        <v>143936</v>
      </c>
      <c r="P1049" s="651">
        <f t="shared" si="1363"/>
        <v>1871168</v>
      </c>
      <c r="Q1049" s="638">
        <f t="shared" si="1371"/>
        <v>1</v>
      </c>
      <c r="R1049" s="638">
        <f t="shared" si="1388"/>
        <v>2</v>
      </c>
      <c r="S1049" s="634">
        <f t="shared" si="1372"/>
        <v>1.79</v>
      </c>
      <c r="T1049" s="457">
        <v>83200</v>
      </c>
      <c r="U1049" s="457"/>
      <c r="V1049" s="457"/>
      <c r="W1049" s="635" t="str">
        <f t="shared" si="1373"/>
        <v>Կ-1</v>
      </c>
      <c r="X1049" s="457">
        <f t="shared" si="1374"/>
        <v>148928</v>
      </c>
      <c r="Y1049" s="636">
        <f t="shared" si="1375"/>
        <v>148928</v>
      </c>
      <c r="Z1049" s="636">
        <f t="shared" si="1364"/>
        <v>1936064</v>
      </c>
      <c r="AA1049" s="638">
        <f t="shared" si="1376"/>
        <v>1</v>
      </c>
      <c r="AB1049" s="638">
        <f t="shared" si="1377"/>
        <v>3</v>
      </c>
      <c r="AC1049" s="634">
        <f t="shared" si="1378"/>
        <v>1.84</v>
      </c>
      <c r="AD1049" s="457">
        <v>83200</v>
      </c>
      <c r="AE1049" s="457"/>
      <c r="AF1049" s="457"/>
      <c r="AG1049" s="635" t="str">
        <f t="shared" si="1379"/>
        <v>Կ-1</v>
      </c>
      <c r="AH1049" s="457">
        <f t="shared" si="1380"/>
        <v>153088</v>
      </c>
      <c r="AI1049" s="636">
        <f t="shared" si="1381"/>
        <v>153088</v>
      </c>
      <c r="AJ1049" s="636">
        <f t="shared" si="1365"/>
        <v>1990144</v>
      </c>
      <c r="AK1049" s="638">
        <f t="shared" si="1382"/>
        <v>1</v>
      </c>
      <c r="AL1049" s="638">
        <f t="shared" si="1383"/>
        <v>4</v>
      </c>
      <c r="AM1049" s="634">
        <f t="shared" si="1384"/>
        <v>1.9</v>
      </c>
      <c r="AN1049" s="457">
        <v>83200</v>
      </c>
      <c r="AO1049" s="457"/>
      <c r="AP1049" s="457"/>
      <c r="AQ1049" s="635" t="str">
        <f t="shared" si="1385"/>
        <v>Կ-1</v>
      </c>
      <c r="AR1049" s="457">
        <f t="shared" si="1386"/>
        <v>158080</v>
      </c>
      <c r="AS1049" s="636">
        <f t="shared" si="1387"/>
        <v>158080</v>
      </c>
      <c r="AT1049" s="636">
        <f t="shared" si="1366"/>
        <v>2055040</v>
      </c>
    </row>
    <row r="1050" spans="2:46" s="633" customFormat="1" ht="13.5" hidden="1">
      <c r="B1050" s="660">
        <v>26</v>
      </c>
      <c r="C1050" s="652" t="s">
        <v>1864</v>
      </c>
      <c r="D1050" s="921" t="s">
        <v>2541</v>
      </c>
      <c r="E1050" s="669">
        <v>2001</v>
      </c>
      <c r="F1050" s="655" t="s">
        <v>242</v>
      </c>
      <c r="G1050" s="653">
        <v>1</v>
      </c>
      <c r="H1050" s="653">
        <v>2</v>
      </c>
      <c r="I1050" s="649">
        <f t="shared" si="1361"/>
        <v>1.79</v>
      </c>
      <c r="J1050" s="571">
        <v>83200</v>
      </c>
      <c r="K1050" s="657"/>
      <c r="L1050" s="657"/>
      <c r="M1050" s="650" t="s">
        <v>87</v>
      </c>
      <c r="N1050" s="571">
        <f t="shared" si="1362"/>
        <v>148928</v>
      </c>
      <c r="O1050" s="651">
        <f t="shared" si="1370"/>
        <v>148928</v>
      </c>
      <c r="P1050" s="651">
        <f t="shared" si="1363"/>
        <v>1936064</v>
      </c>
      <c r="Q1050" s="638">
        <f t="shared" si="1371"/>
        <v>1</v>
      </c>
      <c r="R1050" s="638">
        <f t="shared" si="1388"/>
        <v>3</v>
      </c>
      <c r="S1050" s="634">
        <f t="shared" si="1372"/>
        <v>1.84</v>
      </c>
      <c r="T1050" s="457">
        <v>83200</v>
      </c>
      <c r="U1050" s="458"/>
      <c r="V1050" s="458"/>
      <c r="W1050" s="635" t="str">
        <f t="shared" si="1373"/>
        <v>Կ-1</v>
      </c>
      <c r="X1050" s="457">
        <f t="shared" si="1374"/>
        <v>153088</v>
      </c>
      <c r="Y1050" s="636">
        <f t="shared" si="1375"/>
        <v>153088</v>
      </c>
      <c r="Z1050" s="636">
        <f t="shared" si="1364"/>
        <v>1990144</v>
      </c>
      <c r="AA1050" s="638">
        <f t="shared" si="1376"/>
        <v>1</v>
      </c>
      <c r="AB1050" s="638">
        <f t="shared" si="1377"/>
        <v>4</v>
      </c>
      <c r="AC1050" s="634">
        <f t="shared" si="1378"/>
        <v>1.9</v>
      </c>
      <c r="AD1050" s="457">
        <v>83200</v>
      </c>
      <c r="AE1050" s="458"/>
      <c r="AF1050" s="458"/>
      <c r="AG1050" s="635" t="str">
        <f t="shared" si="1379"/>
        <v>Կ-1</v>
      </c>
      <c r="AH1050" s="457">
        <f t="shared" si="1380"/>
        <v>158080</v>
      </c>
      <c r="AI1050" s="636">
        <f t="shared" si="1381"/>
        <v>158080</v>
      </c>
      <c r="AJ1050" s="636">
        <f t="shared" si="1365"/>
        <v>2055040</v>
      </c>
      <c r="AK1050" s="638">
        <f t="shared" si="1382"/>
        <v>1</v>
      </c>
      <c r="AL1050" s="638">
        <f t="shared" si="1383"/>
        <v>5</v>
      </c>
      <c r="AM1050" s="634">
        <f t="shared" si="1384"/>
        <v>1.9</v>
      </c>
      <c r="AN1050" s="457">
        <v>83200</v>
      </c>
      <c r="AO1050" s="458"/>
      <c r="AP1050" s="458"/>
      <c r="AQ1050" s="635" t="str">
        <f t="shared" si="1385"/>
        <v>Կ-1</v>
      </c>
      <c r="AR1050" s="457">
        <f t="shared" si="1386"/>
        <v>158080</v>
      </c>
      <c r="AS1050" s="636">
        <f t="shared" si="1387"/>
        <v>158080</v>
      </c>
      <c r="AT1050" s="636">
        <f t="shared" si="1366"/>
        <v>2055040</v>
      </c>
    </row>
    <row r="1051" spans="2:46" s="633" customFormat="1" ht="13.5">
      <c r="B1051" s="660">
        <v>27</v>
      </c>
      <c r="C1051" s="656" t="s">
        <v>1329</v>
      </c>
      <c r="D1051" s="921" t="s">
        <v>2540</v>
      </c>
      <c r="E1051" s="669">
        <v>1994</v>
      </c>
      <c r="F1051" s="655" t="s">
        <v>242</v>
      </c>
      <c r="G1051" s="653">
        <v>1</v>
      </c>
      <c r="H1051" s="653">
        <v>4</v>
      </c>
      <c r="I1051" s="649">
        <f t="shared" si="1361"/>
        <v>1.9</v>
      </c>
      <c r="J1051" s="571">
        <v>83200</v>
      </c>
      <c r="K1051" s="657"/>
      <c r="L1051" s="657"/>
      <c r="M1051" s="650" t="s">
        <v>87</v>
      </c>
      <c r="N1051" s="571">
        <f t="shared" si="1362"/>
        <v>158080</v>
      </c>
      <c r="O1051" s="651">
        <f t="shared" si="1370"/>
        <v>158080</v>
      </c>
      <c r="P1051" s="651">
        <f t="shared" si="1363"/>
        <v>2055040</v>
      </c>
      <c r="Q1051" s="638">
        <f t="shared" si="1371"/>
        <v>1</v>
      </c>
      <c r="R1051" s="638">
        <f t="shared" si="1388"/>
        <v>5</v>
      </c>
      <c r="S1051" s="634">
        <f t="shared" si="1372"/>
        <v>1.9</v>
      </c>
      <c r="T1051" s="457">
        <v>83200</v>
      </c>
      <c r="U1051" s="458"/>
      <c r="V1051" s="458"/>
      <c r="W1051" s="635" t="str">
        <f t="shared" si="1373"/>
        <v>Կ-1</v>
      </c>
      <c r="X1051" s="457">
        <f t="shared" si="1374"/>
        <v>158080</v>
      </c>
      <c r="Y1051" s="636">
        <f t="shared" si="1375"/>
        <v>158080</v>
      </c>
      <c r="Z1051" s="636">
        <f t="shared" si="1364"/>
        <v>2055040</v>
      </c>
      <c r="AA1051" s="638">
        <f t="shared" si="1376"/>
        <v>1</v>
      </c>
      <c r="AB1051" s="638">
        <f t="shared" si="1377"/>
        <v>6</v>
      </c>
      <c r="AC1051" s="634">
        <f t="shared" si="1378"/>
        <v>1.96</v>
      </c>
      <c r="AD1051" s="457">
        <v>83200</v>
      </c>
      <c r="AE1051" s="458"/>
      <c r="AF1051" s="458"/>
      <c r="AG1051" s="635" t="str">
        <f t="shared" si="1379"/>
        <v>Կ-1</v>
      </c>
      <c r="AH1051" s="457">
        <f t="shared" si="1380"/>
        <v>163072</v>
      </c>
      <c r="AI1051" s="636">
        <f t="shared" si="1381"/>
        <v>163072</v>
      </c>
      <c r="AJ1051" s="636">
        <f t="shared" si="1365"/>
        <v>2119936</v>
      </c>
      <c r="AK1051" s="638">
        <f t="shared" si="1382"/>
        <v>1</v>
      </c>
      <c r="AL1051" s="638">
        <f t="shared" si="1383"/>
        <v>7</v>
      </c>
      <c r="AM1051" s="634">
        <f t="shared" si="1384"/>
        <v>1.96</v>
      </c>
      <c r="AN1051" s="457">
        <v>83200</v>
      </c>
      <c r="AO1051" s="458"/>
      <c r="AP1051" s="458"/>
      <c r="AQ1051" s="635" t="str">
        <f t="shared" si="1385"/>
        <v>Կ-1</v>
      </c>
      <c r="AR1051" s="457">
        <f t="shared" si="1386"/>
        <v>163072</v>
      </c>
      <c r="AS1051" s="636">
        <f t="shared" si="1387"/>
        <v>163072</v>
      </c>
      <c r="AT1051" s="636">
        <f t="shared" si="1366"/>
        <v>2119936</v>
      </c>
    </row>
    <row r="1052" spans="2:46" s="633" customFormat="1" ht="13.5">
      <c r="B1052" s="660">
        <v>28</v>
      </c>
      <c r="C1052" s="574" t="s">
        <v>3234</v>
      </c>
      <c r="D1052" s="576" t="s">
        <v>2540</v>
      </c>
      <c r="E1052" s="884">
        <v>1998</v>
      </c>
      <c r="F1052" s="574" t="s">
        <v>242</v>
      </c>
      <c r="G1052" s="653">
        <v>1</v>
      </c>
      <c r="H1052" s="653">
        <v>0</v>
      </c>
      <c r="I1052" s="649">
        <f t="shared" si="1361"/>
        <v>1.68</v>
      </c>
      <c r="J1052" s="571">
        <v>83200</v>
      </c>
      <c r="K1052" s="571"/>
      <c r="L1052" s="571"/>
      <c r="M1052" s="650" t="s">
        <v>87</v>
      </c>
      <c r="N1052" s="571">
        <f t="shared" si="1362"/>
        <v>139776</v>
      </c>
      <c r="O1052" s="651">
        <f t="shared" si="1370"/>
        <v>139776</v>
      </c>
      <c r="P1052" s="651">
        <f t="shared" si="1363"/>
        <v>1817088</v>
      </c>
      <c r="Q1052" s="638">
        <f t="shared" si="1371"/>
        <v>1</v>
      </c>
      <c r="R1052" s="638">
        <f t="shared" si="1388"/>
        <v>1</v>
      </c>
      <c r="S1052" s="634">
        <f t="shared" si="1372"/>
        <v>1.73</v>
      </c>
      <c r="T1052" s="457">
        <v>83200</v>
      </c>
      <c r="U1052" s="457"/>
      <c r="V1052" s="457"/>
      <c r="W1052" s="635" t="str">
        <f t="shared" si="1373"/>
        <v>Կ-1</v>
      </c>
      <c r="X1052" s="457">
        <f t="shared" si="1374"/>
        <v>143936</v>
      </c>
      <c r="Y1052" s="636">
        <f t="shared" si="1375"/>
        <v>143936</v>
      </c>
      <c r="Z1052" s="636">
        <f t="shared" si="1364"/>
        <v>1871168</v>
      </c>
      <c r="AA1052" s="638">
        <f t="shared" si="1376"/>
        <v>1</v>
      </c>
      <c r="AB1052" s="638">
        <f t="shared" si="1377"/>
        <v>2</v>
      </c>
      <c r="AC1052" s="634">
        <f t="shared" si="1378"/>
        <v>1.79</v>
      </c>
      <c r="AD1052" s="457">
        <v>83200</v>
      </c>
      <c r="AE1052" s="457"/>
      <c r="AF1052" s="457"/>
      <c r="AG1052" s="635" t="str">
        <f t="shared" si="1379"/>
        <v>Կ-1</v>
      </c>
      <c r="AH1052" s="457">
        <f t="shared" si="1380"/>
        <v>148928</v>
      </c>
      <c r="AI1052" s="636">
        <f t="shared" si="1381"/>
        <v>148928</v>
      </c>
      <c r="AJ1052" s="636">
        <f t="shared" si="1365"/>
        <v>1936064</v>
      </c>
      <c r="AK1052" s="638">
        <f t="shared" si="1382"/>
        <v>1</v>
      </c>
      <c r="AL1052" s="638">
        <f t="shared" si="1383"/>
        <v>3</v>
      </c>
      <c r="AM1052" s="634">
        <f t="shared" si="1384"/>
        <v>1.84</v>
      </c>
      <c r="AN1052" s="457">
        <v>83200</v>
      </c>
      <c r="AO1052" s="457"/>
      <c r="AP1052" s="457"/>
      <c r="AQ1052" s="635" t="str">
        <f t="shared" si="1385"/>
        <v>Կ-1</v>
      </c>
      <c r="AR1052" s="457">
        <f t="shared" si="1386"/>
        <v>153088</v>
      </c>
      <c r="AS1052" s="636">
        <f t="shared" si="1387"/>
        <v>153088</v>
      </c>
      <c r="AT1052" s="636">
        <f t="shared" si="1366"/>
        <v>1990144</v>
      </c>
    </row>
    <row r="1053" spans="2:46" s="633" customFormat="1" ht="13.5">
      <c r="B1053" s="660">
        <v>29</v>
      </c>
      <c r="C1053" s="656" t="s">
        <v>1865</v>
      </c>
      <c r="D1053" s="921" t="s">
        <v>2540</v>
      </c>
      <c r="E1053" s="669">
        <v>1997</v>
      </c>
      <c r="F1053" s="655" t="s">
        <v>242</v>
      </c>
      <c r="G1053" s="653">
        <v>1</v>
      </c>
      <c r="H1053" s="653">
        <v>2</v>
      </c>
      <c r="I1053" s="649">
        <f t="shared" si="1361"/>
        <v>1.79</v>
      </c>
      <c r="J1053" s="571">
        <v>83200</v>
      </c>
      <c r="K1053" s="657"/>
      <c r="L1053" s="657"/>
      <c r="M1053" s="650" t="s">
        <v>87</v>
      </c>
      <c r="N1053" s="571">
        <f t="shared" si="1362"/>
        <v>148928</v>
      </c>
      <c r="O1053" s="651">
        <f t="shared" si="1370"/>
        <v>148928</v>
      </c>
      <c r="P1053" s="651">
        <f t="shared" si="1363"/>
        <v>1936064</v>
      </c>
      <c r="Q1053" s="638">
        <v>1</v>
      </c>
      <c r="R1053" s="638">
        <f t="shared" si="1388"/>
        <v>3</v>
      </c>
      <c r="S1053" s="634">
        <f t="shared" si="1372"/>
        <v>1.84</v>
      </c>
      <c r="T1053" s="457">
        <v>83200</v>
      </c>
      <c r="U1053" s="458"/>
      <c r="V1053" s="458"/>
      <c r="W1053" s="635" t="str">
        <f t="shared" si="1373"/>
        <v>Կ-1</v>
      </c>
      <c r="X1053" s="457">
        <f t="shared" si="1374"/>
        <v>153088</v>
      </c>
      <c r="Y1053" s="636">
        <f t="shared" si="1375"/>
        <v>153088</v>
      </c>
      <c r="Z1053" s="636">
        <f t="shared" si="1364"/>
        <v>1990144</v>
      </c>
      <c r="AA1053" s="638">
        <v>1</v>
      </c>
      <c r="AB1053" s="638">
        <f t="shared" si="1377"/>
        <v>4</v>
      </c>
      <c r="AC1053" s="634">
        <f t="shared" si="1378"/>
        <v>1.9</v>
      </c>
      <c r="AD1053" s="457">
        <v>83200</v>
      </c>
      <c r="AE1053" s="458"/>
      <c r="AF1053" s="458"/>
      <c r="AG1053" s="635" t="str">
        <f t="shared" si="1379"/>
        <v>Կ-1</v>
      </c>
      <c r="AH1053" s="457">
        <f t="shared" si="1380"/>
        <v>158080</v>
      </c>
      <c r="AI1053" s="636">
        <f t="shared" si="1381"/>
        <v>158080</v>
      </c>
      <c r="AJ1053" s="636">
        <f t="shared" si="1365"/>
        <v>2055040</v>
      </c>
      <c r="AK1053" s="638">
        <v>1</v>
      </c>
      <c r="AL1053" s="638">
        <f t="shared" si="1383"/>
        <v>5</v>
      </c>
      <c r="AM1053" s="634">
        <f t="shared" si="1384"/>
        <v>1.9</v>
      </c>
      <c r="AN1053" s="457">
        <v>83200</v>
      </c>
      <c r="AO1053" s="458"/>
      <c r="AP1053" s="458"/>
      <c r="AQ1053" s="635" t="str">
        <f t="shared" si="1385"/>
        <v>Կ-1</v>
      </c>
      <c r="AR1053" s="457">
        <f t="shared" si="1386"/>
        <v>158080</v>
      </c>
      <c r="AS1053" s="636">
        <f t="shared" si="1387"/>
        <v>158080</v>
      </c>
      <c r="AT1053" s="636">
        <f t="shared" si="1366"/>
        <v>2055040</v>
      </c>
    </row>
    <row r="1054" spans="2:46" s="637" customFormat="1" ht="13.5">
      <c r="B1054" s="660">
        <v>30</v>
      </c>
      <c r="C1054" s="574" t="s">
        <v>177</v>
      </c>
      <c r="D1054" s="576" t="s">
        <v>2540</v>
      </c>
      <c r="E1054" s="884">
        <v>1969</v>
      </c>
      <c r="F1054" s="574" t="s">
        <v>242</v>
      </c>
      <c r="G1054" s="653">
        <v>1</v>
      </c>
      <c r="H1054" s="653">
        <v>16</v>
      </c>
      <c r="I1054" s="649">
        <f t="shared" si="1361"/>
        <v>2.21</v>
      </c>
      <c r="J1054" s="571">
        <v>83200</v>
      </c>
      <c r="K1054" s="571"/>
      <c r="L1054" s="571"/>
      <c r="M1054" s="650" t="s">
        <v>87</v>
      </c>
      <c r="N1054" s="571">
        <f t="shared" si="1362"/>
        <v>183872</v>
      </c>
      <c r="O1054" s="651">
        <f t="shared" si="1370"/>
        <v>183872</v>
      </c>
      <c r="P1054" s="651">
        <f t="shared" si="1363"/>
        <v>2390336</v>
      </c>
      <c r="Q1054" s="638">
        <f>+G1054</f>
        <v>1</v>
      </c>
      <c r="R1054" s="638">
        <f t="shared" si="1388"/>
        <v>17</v>
      </c>
      <c r="S1054" s="634">
        <f t="shared" si="1372"/>
        <v>2.21</v>
      </c>
      <c r="T1054" s="457">
        <v>83200</v>
      </c>
      <c r="U1054" s="457"/>
      <c r="V1054" s="457"/>
      <c r="W1054" s="635" t="str">
        <f t="shared" si="1373"/>
        <v>Կ-1</v>
      </c>
      <c r="X1054" s="457">
        <f t="shared" si="1374"/>
        <v>183872</v>
      </c>
      <c r="Y1054" s="636">
        <f t="shared" si="1375"/>
        <v>183872</v>
      </c>
      <c r="Z1054" s="636">
        <f t="shared" si="1364"/>
        <v>2390336</v>
      </c>
      <c r="AA1054" s="638">
        <f>+Q1054</f>
        <v>1</v>
      </c>
      <c r="AB1054" s="638">
        <f t="shared" si="1377"/>
        <v>18</v>
      </c>
      <c r="AC1054" s="634">
        <f t="shared" si="1378"/>
        <v>2.21</v>
      </c>
      <c r="AD1054" s="457">
        <v>83200</v>
      </c>
      <c r="AE1054" s="457"/>
      <c r="AF1054" s="457"/>
      <c r="AG1054" s="635" t="str">
        <f t="shared" si="1379"/>
        <v>Կ-1</v>
      </c>
      <c r="AH1054" s="457">
        <f t="shared" si="1380"/>
        <v>183872</v>
      </c>
      <c r="AI1054" s="636">
        <f t="shared" si="1381"/>
        <v>183872</v>
      </c>
      <c r="AJ1054" s="636">
        <f t="shared" si="1365"/>
        <v>2390336</v>
      </c>
      <c r="AK1054" s="638">
        <f>+AA1054</f>
        <v>1</v>
      </c>
      <c r="AL1054" s="638">
        <f t="shared" si="1383"/>
        <v>19</v>
      </c>
      <c r="AM1054" s="634">
        <f t="shared" si="1384"/>
        <v>2.2799999999999998</v>
      </c>
      <c r="AN1054" s="457">
        <v>83200</v>
      </c>
      <c r="AO1054" s="457"/>
      <c r="AP1054" s="457"/>
      <c r="AQ1054" s="635" t="str">
        <f t="shared" si="1385"/>
        <v>Կ-1</v>
      </c>
      <c r="AR1054" s="457">
        <f t="shared" si="1386"/>
        <v>189695.99999999997</v>
      </c>
      <c r="AS1054" s="636">
        <f t="shared" si="1387"/>
        <v>189695.99999999997</v>
      </c>
      <c r="AT1054" s="636">
        <f t="shared" si="1366"/>
        <v>2466047.9999999995</v>
      </c>
    </row>
    <row r="1055" spans="2:46" s="633" customFormat="1" ht="13.5">
      <c r="B1055" s="660">
        <v>31</v>
      </c>
      <c r="C1055" s="574" t="s">
        <v>3235</v>
      </c>
      <c r="D1055" s="576" t="s">
        <v>2540</v>
      </c>
      <c r="E1055" s="884">
        <v>1995</v>
      </c>
      <c r="F1055" s="574" t="s">
        <v>242</v>
      </c>
      <c r="G1055" s="653">
        <v>1</v>
      </c>
      <c r="H1055" s="653">
        <v>1</v>
      </c>
      <c r="I1055" s="649">
        <f t="shared" si="1361"/>
        <v>1.73</v>
      </c>
      <c r="J1055" s="571">
        <v>83200</v>
      </c>
      <c r="K1055" s="571"/>
      <c r="L1055" s="571"/>
      <c r="M1055" s="650" t="s">
        <v>87</v>
      </c>
      <c r="N1055" s="571">
        <f t="shared" si="1362"/>
        <v>143936</v>
      </c>
      <c r="O1055" s="651">
        <f t="shared" si="1370"/>
        <v>143936</v>
      </c>
      <c r="P1055" s="651">
        <f t="shared" si="1363"/>
        <v>1871168</v>
      </c>
      <c r="Q1055" s="638">
        <f>+G1055</f>
        <v>1</v>
      </c>
      <c r="R1055" s="638">
        <f t="shared" si="1388"/>
        <v>2</v>
      </c>
      <c r="S1055" s="634">
        <f t="shared" si="1372"/>
        <v>1.79</v>
      </c>
      <c r="T1055" s="457">
        <v>83200</v>
      </c>
      <c r="U1055" s="457"/>
      <c r="V1055" s="457"/>
      <c r="W1055" s="635" t="str">
        <f t="shared" si="1373"/>
        <v>Կ-1</v>
      </c>
      <c r="X1055" s="457">
        <f t="shared" si="1374"/>
        <v>148928</v>
      </c>
      <c r="Y1055" s="636">
        <f t="shared" si="1375"/>
        <v>148928</v>
      </c>
      <c r="Z1055" s="636">
        <f t="shared" si="1364"/>
        <v>1936064</v>
      </c>
      <c r="AA1055" s="638">
        <f>+Q1055</f>
        <v>1</v>
      </c>
      <c r="AB1055" s="638">
        <f t="shared" si="1377"/>
        <v>3</v>
      </c>
      <c r="AC1055" s="634">
        <f t="shared" si="1378"/>
        <v>1.84</v>
      </c>
      <c r="AD1055" s="457">
        <v>83200</v>
      </c>
      <c r="AE1055" s="457"/>
      <c r="AF1055" s="457"/>
      <c r="AG1055" s="635" t="str">
        <f t="shared" si="1379"/>
        <v>Կ-1</v>
      </c>
      <c r="AH1055" s="457">
        <f t="shared" si="1380"/>
        <v>153088</v>
      </c>
      <c r="AI1055" s="636">
        <f t="shared" si="1381"/>
        <v>153088</v>
      </c>
      <c r="AJ1055" s="636">
        <f t="shared" si="1365"/>
        <v>1990144</v>
      </c>
      <c r="AK1055" s="638">
        <f>+AA1055</f>
        <v>1</v>
      </c>
      <c r="AL1055" s="638">
        <f t="shared" si="1383"/>
        <v>4</v>
      </c>
      <c r="AM1055" s="634">
        <f t="shared" si="1384"/>
        <v>1.9</v>
      </c>
      <c r="AN1055" s="457">
        <v>83200</v>
      </c>
      <c r="AO1055" s="457"/>
      <c r="AP1055" s="457"/>
      <c r="AQ1055" s="635" t="str">
        <f t="shared" si="1385"/>
        <v>Կ-1</v>
      </c>
      <c r="AR1055" s="457">
        <f t="shared" si="1386"/>
        <v>158080</v>
      </c>
      <c r="AS1055" s="636">
        <f t="shared" si="1387"/>
        <v>158080</v>
      </c>
      <c r="AT1055" s="636">
        <f t="shared" si="1366"/>
        <v>2055040</v>
      </c>
    </row>
    <row r="1056" spans="2:46" s="633" customFormat="1" ht="13.5">
      <c r="B1056" s="660">
        <v>32</v>
      </c>
      <c r="C1056" s="574" t="s">
        <v>3236</v>
      </c>
      <c r="D1056" s="576" t="s">
        <v>2540</v>
      </c>
      <c r="E1056" s="884">
        <v>1996</v>
      </c>
      <c r="F1056" s="574" t="s">
        <v>242</v>
      </c>
      <c r="G1056" s="653">
        <v>1</v>
      </c>
      <c r="H1056" s="653">
        <v>1</v>
      </c>
      <c r="I1056" s="649">
        <f t="shared" si="1361"/>
        <v>1.73</v>
      </c>
      <c r="J1056" s="571">
        <v>83200</v>
      </c>
      <c r="K1056" s="571"/>
      <c r="L1056" s="571"/>
      <c r="M1056" s="650" t="s">
        <v>87</v>
      </c>
      <c r="N1056" s="571">
        <f t="shared" si="1362"/>
        <v>143936</v>
      </c>
      <c r="O1056" s="651">
        <f t="shared" si="1370"/>
        <v>143936</v>
      </c>
      <c r="P1056" s="651">
        <f t="shared" si="1363"/>
        <v>1871168</v>
      </c>
      <c r="Q1056" s="638">
        <f>+G1056</f>
        <v>1</v>
      </c>
      <c r="R1056" s="638">
        <f t="shared" si="1388"/>
        <v>2</v>
      </c>
      <c r="S1056" s="634">
        <f t="shared" si="1372"/>
        <v>1.79</v>
      </c>
      <c r="T1056" s="457">
        <v>83200</v>
      </c>
      <c r="U1056" s="457"/>
      <c r="V1056" s="457"/>
      <c r="W1056" s="635" t="str">
        <f t="shared" si="1373"/>
        <v>Կ-1</v>
      </c>
      <c r="X1056" s="457">
        <f t="shared" si="1374"/>
        <v>148928</v>
      </c>
      <c r="Y1056" s="636">
        <f t="shared" si="1375"/>
        <v>148928</v>
      </c>
      <c r="Z1056" s="636">
        <f t="shared" si="1364"/>
        <v>1936064</v>
      </c>
      <c r="AA1056" s="638">
        <f>+Q1056</f>
        <v>1</v>
      </c>
      <c r="AB1056" s="638">
        <f t="shared" si="1377"/>
        <v>3</v>
      </c>
      <c r="AC1056" s="634">
        <f t="shared" si="1378"/>
        <v>1.84</v>
      </c>
      <c r="AD1056" s="457">
        <v>83200</v>
      </c>
      <c r="AE1056" s="457"/>
      <c r="AF1056" s="457"/>
      <c r="AG1056" s="635" t="str">
        <f t="shared" si="1379"/>
        <v>Կ-1</v>
      </c>
      <c r="AH1056" s="457">
        <f t="shared" si="1380"/>
        <v>153088</v>
      </c>
      <c r="AI1056" s="636">
        <f t="shared" si="1381"/>
        <v>153088</v>
      </c>
      <c r="AJ1056" s="636">
        <f t="shared" si="1365"/>
        <v>1990144</v>
      </c>
      <c r="AK1056" s="638">
        <f>+AA1056</f>
        <v>1</v>
      </c>
      <c r="AL1056" s="638">
        <f t="shared" si="1383"/>
        <v>4</v>
      </c>
      <c r="AM1056" s="634">
        <f t="shared" si="1384"/>
        <v>1.9</v>
      </c>
      <c r="AN1056" s="457">
        <v>83200</v>
      </c>
      <c r="AO1056" s="457"/>
      <c r="AP1056" s="457"/>
      <c r="AQ1056" s="635" t="str">
        <f t="shared" si="1385"/>
        <v>Կ-1</v>
      </c>
      <c r="AR1056" s="457">
        <f t="shared" si="1386"/>
        <v>158080</v>
      </c>
      <c r="AS1056" s="636">
        <f t="shared" si="1387"/>
        <v>158080</v>
      </c>
      <c r="AT1056" s="636">
        <f t="shared" si="1366"/>
        <v>2055040</v>
      </c>
    </row>
    <row r="1057" spans="2:46" s="637" customFormat="1" ht="13.5" hidden="1">
      <c r="B1057" s="660">
        <v>33</v>
      </c>
      <c r="C1057" s="574" t="s">
        <v>1443</v>
      </c>
      <c r="D1057" s="576" t="s">
        <v>2541</v>
      </c>
      <c r="E1057" s="884">
        <v>1991</v>
      </c>
      <c r="F1057" s="574" t="s">
        <v>242</v>
      </c>
      <c r="G1057" s="653">
        <v>1</v>
      </c>
      <c r="H1057" s="653">
        <v>5</v>
      </c>
      <c r="I1057" s="649">
        <f t="shared" si="1361"/>
        <v>1.9</v>
      </c>
      <c r="J1057" s="571">
        <v>83200</v>
      </c>
      <c r="K1057" s="571"/>
      <c r="L1057" s="571"/>
      <c r="M1057" s="650" t="s">
        <v>87</v>
      </c>
      <c r="N1057" s="571">
        <f t="shared" si="1362"/>
        <v>158080</v>
      </c>
      <c r="O1057" s="651">
        <f t="shared" si="1370"/>
        <v>158080</v>
      </c>
      <c r="P1057" s="651">
        <f t="shared" si="1363"/>
        <v>2055040</v>
      </c>
      <c r="Q1057" s="638">
        <f>+G1057</f>
        <v>1</v>
      </c>
      <c r="R1057" s="638">
        <f t="shared" si="1388"/>
        <v>6</v>
      </c>
      <c r="S1057" s="634">
        <f t="shared" si="1372"/>
        <v>1.96</v>
      </c>
      <c r="T1057" s="457">
        <v>83200</v>
      </c>
      <c r="U1057" s="457"/>
      <c r="V1057" s="457"/>
      <c r="W1057" s="635" t="str">
        <f t="shared" si="1373"/>
        <v>Կ-1</v>
      </c>
      <c r="X1057" s="457">
        <f t="shared" si="1374"/>
        <v>163072</v>
      </c>
      <c r="Y1057" s="636">
        <f t="shared" si="1375"/>
        <v>163072</v>
      </c>
      <c r="Z1057" s="636">
        <f t="shared" si="1364"/>
        <v>2119936</v>
      </c>
      <c r="AA1057" s="638">
        <f>+Q1057</f>
        <v>1</v>
      </c>
      <c r="AB1057" s="638">
        <f t="shared" si="1377"/>
        <v>7</v>
      </c>
      <c r="AC1057" s="634">
        <f t="shared" si="1378"/>
        <v>1.96</v>
      </c>
      <c r="AD1057" s="457">
        <v>83200</v>
      </c>
      <c r="AE1057" s="457"/>
      <c r="AF1057" s="457"/>
      <c r="AG1057" s="635" t="str">
        <f t="shared" si="1379"/>
        <v>Կ-1</v>
      </c>
      <c r="AH1057" s="457">
        <f t="shared" si="1380"/>
        <v>163072</v>
      </c>
      <c r="AI1057" s="636">
        <f t="shared" si="1381"/>
        <v>163072</v>
      </c>
      <c r="AJ1057" s="636">
        <f t="shared" si="1365"/>
        <v>2119936</v>
      </c>
      <c r="AK1057" s="638">
        <f>+AA1057</f>
        <v>1</v>
      </c>
      <c r="AL1057" s="638">
        <f t="shared" si="1383"/>
        <v>8</v>
      </c>
      <c r="AM1057" s="634">
        <f t="shared" si="1384"/>
        <v>2.02</v>
      </c>
      <c r="AN1057" s="457">
        <v>83200</v>
      </c>
      <c r="AO1057" s="457"/>
      <c r="AP1057" s="457"/>
      <c r="AQ1057" s="635" t="str">
        <f t="shared" si="1385"/>
        <v>Կ-1</v>
      </c>
      <c r="AR1057" s="457">
        <f t="shared" si="1386"/>
        <v>168064</v>
      </c>
      <c r="AS1057" s="636">
        <f t="shared" si="1387"/>
        <v>168064</v>
      </c>
      <c r="AT1057" s="636">
        <f t="shared" si="1366"/>
        <v>2184832</v>
      </c>
    </row>
    <row r="1058" spans="2:46" s="637" customFormat="1" ht="13.5" hidden="1">
      <c r="B1058" s="660">
        <v>34</v>
      </c>
      <c r="C1058" s="574" t="s">
        <v>1866</v>
      </c>
      <c r="D1058" s="576" t="s">
        <v>2541</v>
      </c>
      <c r="E1058" s="884">
        <v>1997</v>
      </c>
      <c r="F1058" s="574" t="s">
        <v>242</v>
      </c>
      <c r="G1058" s="653">
        <v>1</v>
      </c>
      <c r="H1058" s="653">
        <v>2</v>
      </c>
      <c r="I1058" s="649">
        <f t="shared" si="1361"/>
        <v>1.79</v>
      </c>
      <c r="J1058" s="571">
        <v>83200</v>
      </c>
      <c r="K1058" s="571"/>
      <c r="L1058" s="571"/>
      <c r="M1058" s="650" t="s">
        <v>87</v>
      </c>
      <c r="N1058" s="571">
        <f t="shared" si="1362"/>
        <v>148928</v>
      </c>
      <c r="O1058" s="651">
        <f t="shared" si="1370"/>
        <v>148928</v>
      </c>
      <c r="P1058" s="651">
        <f t="shared" si="1363"/>
        <v>1936064</v>
      </c>
      <c r="Q1058" s="638">
        <f>+G1058</f>
        <v>1</v>
      </c>
      <c r="R1058" s="638">
        <f t="shared" si="1388"/>
        <v>3</v>
      </c>
      <c r="S1058" s="634">
        <f t="shared" si="1372"/>
        <v>1.84</v>
      </c>
      <c r="T1058" s="457">
        <v>83200</v>
      </c>
      <c r="U1058" s="457"/>
      <c r="V1058" s="457"/>
      <c r="W1058" s="635" t="str">
        <f t="shared" si="1373"/>
        <v>Կ-1</v>
      </c>
      <c r="X1058" s="457">
        <f t="shared" si="1374"/>
        <v>153088</v>
      </c>
      <c r="Y1058" s="636">
        <f t="shared" si="1375"/>
        <v>153088</v>
      </c>
      <c r="Z1058" s="636">
        <f t="shared" si="1364"/>
        <v>1990144</v>
      </c>
      <c r="AA1058" s="638">
        <f>+Q1058</f>
        <v>1</v>
      </c>
      <c r="AB1058" s="638">
        <f t="shared" si="1377"/>
        <v>4</v>
      </c>
      <c r="AC1058" s="634">
        <f t="shared" si="1378"/>
        <v>1.9</v>
      </c>
      <c r="AD1058" s="457">
        <v>83200</v>
      </c>
      <c r="AE1058" s="457"/>
      <c r="AF1058" s="457"/>
      <c r="AG1058" s="635" t="str">
        <f t="shared" si="1379"/>
        <v>Կ-1</v>
      </c>
      <c r="AH1058" s="457">
        <f t="shared" si="1380"/>
        <v>158080</v>
      </c>
      <c r="AI1058" s="636">
        <f t="shared" si="1381"/>
        <v>158080</v>
      </c>
      <c r="AJ1058" s="636">
        <f t="shared" si="1365"/>
        <v>2055040</v>
      </c>
      <c r="AK1058" s="638">
        <f>+AA1058</f>
        <v>1</v>
      </c>
      <c r="AL1058" s="638">
        <f t="shared" si="1383"/>
        <v>5</v>
      </c>
      <c r="AM1058" s="634">
        <f t="shared" si="1384"/>
        <v>1.9</v>
      </c>
      <c r="AN1058" s="457">
        <v>83200</v>
      </c>
      <c r="AO1058" s="457"/>
      <c r="AP1058" s="457"/>
      <c r="AQ1058" s="635" t="str">
        <f t="shared" si="1385"/>
        <v>Կ-1</v>
      </c>
      <c r="AR1058" s="457">
        <f t="shared" si="1386"/>
        <v>158080</v>
      </c>
      <c r="AS1058" s="636">
        <f t="shared" si="1387"/>
        <v>158080</v>
      </c>
      <c r="AT1058" s="636">
        <f t="shared" si="1366"/>
        <v>2055040</v>
      </c>
    </row>
    <row r="1059" spans="2:46" s="633" customFormat="1" ht="13.5">
      <c r="B1059" s="660">
        <v>35</v>
      </c>
      <c r="C1059" s="652" t="s">
        <v>3237</v>
      </c>
      <c r="D1059" s="921" t="s">
        <v>2540</v>
      </c>
      <c r="E1059" s="669">
        <v>1999</v>
      </c>
      <c r="F1059" s="655" t="s">
        <v>242</v>
      </c>
      <c r="G1059" s="653">
        <v>1</v>
      </c>
      <c r="H1059" s="653">
        <v>2</v>
      </c>
      <c r="I1059" s="649">
        <f t="shared" ref="I1059:I1060" si="1389">IF(G1059&lt;1,0,IF(M1059="Բ-1",IF(H1059=0,6.94,IF(H1059=1,7.17,IF(H1059=2,7.41,IF(H1059=3,7.66,IF(OR(H1059=5,H1059=4),7.92,IF(OR(H1059=6,H1059=7),8.18,IF(OR(H1059=8,H1059=9),8.46,IF(OR(H1059=10,H1059=11,H1059=12),8.74,IF(OR(H1059=13,H1059=14,H1059=15),9.03,IF(OR(H1059=16,H1059=17,H1059=18),9.33,9.65)))))))))),IF(M1059="Բ-2", IF(H1059=0,5.71,IF(H1059=1,5.89,IF(H1059=2,6.09,IF(H1059=3,6.29,IF(OR(H1059=5,H1059=4),6.5,IF(OR(H1059=6,H1059=7),6.72,IF(OR(H1059=8,H1059=9),6.94,IF(OR(H1059=10,H1059=11,H1059=12),7.17,IF(OR(H1059=13,H1059=14,H1059=15),7.41,IF(OR(H1059=16,H1059=17,H1059=18),7.65,7.91)))))))))), IF(M1059="Գ-1", IF(H1059=0,4.7,IF(H1059=1,4.86,IF(H1059=2,5.01,IF(H1059=3,5.18,IF(OR(H1059=5,H1059=4),5.35,IF(OR(H1059=6,H1059=7),5.52,IF(OR(H1059=8,H1059=9),5.71,IF(OR(H1059=10,H1059=11,H1059=12),5.89,IF(OR(H1059=13,H1059=14,H1059=15),6.09,IF(OR(H1059=16,H1059=17,H1059=18),6.29,6.49)))))))))), IF(M1059="Գ-2", IF(H1059=0,3.88,IF(H1059=1,4.01,IF(H1059=2,4.14,IF(H1059=3,4.27,IF(OR(H1059=5,H1059=4),4.41,IF(OR(H1059=6,H1059=7),4.55,IF(OR(H1059=8,H1059=9),4.7,IF(OR(H1059=10,H1059=11,H1059=12),4.85,IF(OR(H1059=13,H1059=14,H1059=15),5.01,IF(OR(H1059=16,H1059=17,H1059=18),5.17,5.34)))))))))), IF(M1059="Գ-3", IF(H1059=0,3.21,IF(H1059=1,3.31,IF(H1059=2,3.42,IF(H1059=3,3.53,IF(OR(H1059=5,H1059=4),3.64,IF(OR(H1059=6,H1059=7),3.76,IF(OR(H1059=8,H1059=9),3.88,IF(OR(H1059=10,H1059=11,H1059=12),4.01,IF(OR(H1059=13,H1059=14,H1059=15),4.13,IF(OR(H1059=16,H1059=17,H1059=18),4.27,4.4)))))))))), IF(M1059="Ա-1", IF(H1059=0,2.66,IF(H1059=1,2.75,IF(H1059=2,2.83,IF(H1059=3,2.92,IF(OR(H1059=5,H1059=4),3.02,IF(OR(H1059=6,H1059=7),3.11,IF(OR(H1059=8,H1059=9),3.21,IF(OR(H1059=10,H1059=11,H1059=12),3.31,IF(OR(H1059=13,H1059=14,H1059=15),3.42,IF(OR(H1059=16,H1059=17,H1059=18),3.53,3.64)))))))))), IF(M1059="Ա-2", IF(H1059=0,2.28,IF(H1059=1,2.35,IF(H1059=2,2.43,IF(H1059=3,2.5,IF(OR(H1059=5,H1059=4),2.58,IF(OR(H1059=6,H1059=7),2.66,IF(OR(H1059=8,H1059=9),2.75,IF(OR(H1059=10,H1059=11,H1059=12),2.83,IF(OR(H1059=13,H1059=14,H1059=15),2.92,IF(OR(H1059=16,H1059=17,H1059=18),3.01,3.11)))))))))),IF(M1059="Ա-3", IF(H1059=0,1.96,IF(H1059=1,2.02,IF(H1059=2,2.08,IF(H1059=3,2.15,IF(OR(H1059=5,H1059=4),2.21,IF(OR(H1059=6,H1059=7),2.28,IF(OR(H1059=8,H1059=9),2.35,IF(OR(H1059=10,H1059=11,H1059=12),2.42,IF(OR(H1059=13,H1059=14,H1059=15),2.5,IF(OR(H1059=16,H1059=17,H1059=18),2.58,2.66)))))))))), IF(M1059="Կ-1", IF(H1059=0,1.68,IF(H1059=1,1.73,IF(H1059=2,1.79,IF(H1059=3,1.84,IF(OR(H1059=5,H1059=4),1.9,IF(OR(H1059=6,H1059=7),1.96,IF(OR(H1059=8,H1059=9),2.02,IF(OR(H1059=10,H1059=11,H1059=12),2.08,IF(OR(H1059=13,H1059=14,H1059=15),2.14,IF(OR(H1059=16,H1059=17,H1059=18),2.21,2.28)))))))))), IF(M1059="Կ-2", IF(H1059=0,1.45,IF(H1059=1,1.49,IF(H1059=2,1.54,IF(H1059=3,1.59,IF(OR(H1059=5,H1059=4),1.63,IF(OR(H1059=6,H1059=7),1.68,IF(OR(H1059=8,H1059=9),1.73,IF(OR(H1059=10,H1059=11,H1059=12),1.79,IF(OR(H1059=13,H1059=14,H1059=15),1.84,IF(OR(H1059=16,H1059=17,H1059=18),1.9,1.95)))))))))),IF(M1059="Կ-3", IF(H1059=0,1.25,IF(H1059=1,1.29,IF(H1059=2,1.33,IF(H1059=3,1.37,IF(OR(H1059=5,H1059=4),1.41,IF(OR(H1059=6,H1059=7),1.45,IF(OR(H1059=8,H1059=9),1.49,IF(OR(H1059=10,H1059=11,H1059=12),1.54,IF(OR(H1059=13,H1059=14,H1059=15),1.58,IF(OR(H1059=16,H1059=17,H1059=18),1.63,1.68)))))))))), "Error"))))))))))))</f>
        <v>1.79</v>
      </c>
      <c r="J1059" s="571">
        <v>83200</v>
      </c>
      <c r="K1059" s="657"/>
      <c r="L1059" s="657"/>
      <c r="M1059" s="650" t="s">
        <v>87</v>
      </c>
      <c r="N1059" s="571">
        <f t="shared" ref="N1059:N1060" si="1390">J1059*I1059</f>
        <v>148928</v>
      </c>
      <c r="O1059" s="651">
        <f t="shared" si="1370"/>
        <v>148928</v>
      </c>
      <c r="P1059" s="651">
        <f t="shared" ref="P1059:P1060" si="1391">+O1059*13</f>
        <v>1936064</v>
      </c>
      <c r="Q1059" s="638">
        <f t="shared" ref="Q1059:Q1060" si="1392">+G1059</f>
        <v>1</v>
      </c>
      <c r="R1059" s="638">
        <f t="shared" si="1388"/>
        <v>3</v>
      </c>
      <c r="S1059" s="634">
        <f t="shared" si="1372"/>
        <v>1.84</v>
      </c>
      <c r="T1059" s="457">
        <v>83200</v>
      </c>
      <c r="U1059" s="458"/>
      <c r="V1059" s="458"/>
      <c r="W1059" s="635" t="str">
        <f t="shared" si="1373"/>
        <v>Կ-1</v>
      </c>
      <c r="X1059" s="457">
        <f t="shared" si="1374"/>
        <v>153088</v>
      </c>
      <c r="Y1059" s="636">
        <f t="shared" si="1375"/>
        <v>153088</v>
      </c>
      <c r="Z1059" s="636">
        <f t="shared" ref="Z1059:Z1060" si="1393">+Y1059*13</f>
        <v>1990144</v>
      </c>
      <c r="AA1059" s="638">
        <f t="shared" ref="AA1059:AA1060" si="1394">+Q1059</f>
        <v>1</v>
      </c>
      <c r="AB1059" s="638">
        <f t="shared" si="1377"/>
        <v>4</v>
      </c>
      <c r="AC1059" s="634">
        <f t="shared" si="1378"/>
        <v>1.9</v>
      </c>
      <c r="AD1059" s="457">
        <v>83200</v>
      </c>
      <c r="AE1059" s="458"/>
      <c r="AF1059" s="458"/>
      <c r="AG1059" s="635" t="str">
        <f t="shared" si="1379"/>
        <v>Կ-1</v>
      </c>
      <c r="AH1059" s="457">
        <f t="shared" si="1380"/>
        <v>158080</v>
      </c>
      <c r="AI1059" s="636">
        <f t="shared" si="1381"/>
        <v>158080</v>
      </c>
      <c r="AJ1059" s="636">
        <f t="shared" ref="AJ1059:AJ1060" si="1395">+AI1059*13</f>
        <v>2055040</v>
      </c>
      <c r="AK1059" s="638">
        <f t="shared" ref="AK1059:AK1060" si="1396">+AA1059</f>
        <v>1</v>
      </c>
      <c r="AL1059" s="638">
        <f t="shared" si="1383"/>
        <v>5</v>
      </c>
      <c r="AM1059" s="634">
        <f t="shared" si="1384"/>
        <v>1.9</v>
      </c>
      <c r="AN1059" s="457">
        <v>83200</v>
      </c>
      <c r="AO1059" s="458"/>
      <c r="AP1059" s="458"/>
      <c r="AQ1059" s="635" t="str">
        <f t="shared" si="1385"/>
        <v>Կ-1</v>
      </c>
      <c r="AR1059" s="457">
        <f t="shared" si="1386"/>
        <v>158080</v>
      </c>
      <c r="AS1059" s="636">
        <f t="shared" si="1387"/>
        <v>158080</v>
      </c>
      <c r="AT1059" s="636">
        <f t="shared" ref="AT1059:AT1060" si="1397">+AS1059*13</f>
        <v>2055040</v>
      </c>
    </row>
    <row r="1060" spans="2:46" s="633" customFormat="1" ht="13.5">
      <c r="B1060" s="660">
        <v>36</v>
      </c>
      <c r="C1060" s="652" t="s">
        <v>3238</v>
      </c>
      <c r="D1060" s="921" t="s">
        <v>2540</v>
      </c>
      <c r="E1060" s="669">
        <v>1978</v>
      </c>
      <c r="F1060" s="655" t="s">
        <v>242</v>
      </c>
      <c r="G1060" s="653">
        <v>1</v>
      </c>
      <c r="H1060" s="653">
        <v>0</v>
      </c>
      <c r="I1060" s="649">
        <f t="shared" si="1389"/>
        <v>1.68</v>
      </c>
      <c r="J1060" s="571">
        <v>83200</v>
      </c>
      <c r="K1060" s="571"/>
      <c r="L1060" s="657"/>
      <c r="M1060" s="650" t="s">
        <v>87</v>
      </c>
      <c r="N1060" s="571">
        <f t="shared" si="1390"/>
        <v>139776</v>
      </c>
      <c r="O1060" s="651">
        <f t="shared" si="1370"/>
        <v>139776</v>
      </c>
      <c r="P1060" s="651">
        <f t="shared" si="1391"/>
        <v>1817088</v>
      </c>
      <c r="Q1060" s="638">
        <f t="shared" si="1392"/>
        <v>1</v>
      </c>
      <c r="R1060" s="638">
        <f t="shared" si="1388"/>
        <v>1</v>
      </c>
      <c r="S1060" s="634">
        <f t="shared" si="1372"/>
        <v>1.73</v>
      </c>
      <c r="T1060" s="457">
        <v>83200</v>
      </c>
      <c r="U1060" s="457"/>
      <c r="V1060" s="458"/>
      <c r="W1060" s="635" t="str">
        <f t="shared" si="1373"/>
        <v>Կ-1</v>
      </c>
      <c r="X1060" s="457">
        <f t="shared" si="1374"/>
        <v>143936</v>
      </c>
      <c r="Y1060" s="636">
        <f t="shared" si="1375"/>
        <v>143936</v>
      </c>
      <c r="Z1060" s="636">
        <f t="shared" si="1393"/>
        <v>1871168</v>
      </c>
      <c r="AA1060" s="638">
        <f t="shared" si="1394"/>
        <v>1</v>
      </c>
      <c r="AB1060" s="638">
        <f t="shared" si="1377"/>
        <v>2</v>
      </c>
      <c r="AC1060" s="634">
        <f t="shared" si="1378"/>
        <v>1.79</v>
      </c>
      <c r="AD1060" s="457">
        <v>83200</v>
      </c>
      <c r="AE1060" s="457"/>
      <c r="AF1060" s="458"/>
      <c r="AG1060" s="635" t="str">
        <f t="shared" si="1379"/>
        <v>Կ-1</v>
      </c>
      <c r="AH1060" s="457">
        <f t="shared" si="1380"/>
        <v>148928</v>
      </c>
      <c r="AI1060" s="636">
        <f t="shared" si="1381"/>
        <v>148928</v>
      </c>
      <c r="AJ1060" s="636">
        <f t="shared" si="1395"/>
        <v>1936064</v>
      </c>
      <c r="AK1060" s="638">
        <f t="shared" si="1396"/>
        <v>1</v>
      </c>
      <c r="AL1060" s="638">
        <f t="shared" si="1383"/>
        <v>3</v>
      </c>
      <c r="AM1060" s="634">
        <f t="shared" si="1384"/>
        <v>1.84</v>
      </c>
      <c r="AN1060" s="457">
        <v>83200</v>
      </c>
      <c r="AO1060" s="457"/>
      <c r="AP1060" s="458"/>
      <c r="AQ1060" s="635" t="str">
        <f t="shared" si="1385"/>
        <v>Կ-1</v>
      </c>
      <c r="AR1060" s="457">
        <f t="shared" si="1386"/>
        <v>153088</v>
      </c>
      <c r="AS1060" s="636">
        <f t="shared" si="1387"/>
        <v>153088</v>
      </c>
      <c r="AT1060" s="636">
        <f t="shared" si="1397"/>
        <v>1990144</v>
      </c>
    </row>
    <row r="1061" spans="2:46" s="637" customFormat="1" ht="13.5">
      <c r="B1061" s="660">
        <v>37</v>
      </c>
      <c r="C1061" s="574" t="s">
        <v>3239</v>
      </c>
      <c r="D1061" s="576" t="s">
        <v>2540</v>
      </c>
      <c r="E1061" s="884">
        <v>2003</v>
      </c>
      <c r="F1061" s="574" t="s">
        <v>242</v>
      </c>
      <c r="G1061" s="653">
        <v>1</v>
      </c>
      <c r="H1061" s="653">
        <v>1</v>
      </c>
      <c r="I1061" s="649">
        <f>IF(G1061&lt;1,0,IF(M1061="Բ-1",IF(H1061=0,6.94,IF(H1061=1,7.17,IF(H1061=2,7.41,IF(H1061=3,7.66,IF(OR(H1061=5,H1061=4),7.92,IF(OR(H1061=6,H1061=7),8.18,IF(OR(H1061=8,H1061=9),8.46,IF(OR(H1061=10,H1061=11,H1061=12),8.74,IF(OR(H1061=13,H1061=14,H1061=15),9.03,IF(OR(H1061=16,H1061=17,H1061=18),9.33,9.65)))))))))),IF(M1061="Բ-2", IF(H1061=0,5.71,IF(H1061=1,5.89,IF(H1061=2,6.09,IF(H1061=3,6.29,IF(OR(H1061=5,H1061=4),6.5,IF(OR(H1061=6,H1061=7),6.72,IF(OR(H1061=8,H1061=9),6.94,IF(OR(H1061=10,H1061=11,H1061=12),7.17,IF(OR(H1061=13,H1061=14,H1061=15),7.41,IF(OR(H1061=16,H1061=17,H1061=18),7.65,7.91)))))))))), IF(M1061="Գ-1", IF(H1061=0,4.7,IF(H1061=1,4.86,IF(H1061=2,5.01,IF(H1061=3,5.18,IF(OR(H1061=5,H1061=4),5.35,IF(OR(H1061=6,H1061=7),5.52,IF(OR(H1061=8,H1061=9),5.71,IF(OR(H1061=10,H1061=11,H1061=12),5.89,IF(OR(H1061=13,H1061=14,H1061=15),6.09,IF(OR(H1061=16,H1061=17,H1061=18),6.29,6.49)))))))))), IF(M1061="Գ-2", IF(H1061=0,3.88,IF(H1061=1,4.01,IF(H1061=2,4.14,IF(H1061=3,4.27,IF(OR(H1061=5,H1061=4),4.41,IF(OR(H1061=6,H1061=7),4.55,IF(OR(H1061=8,H1061=9),4.7,IF(OR(H1061=10,H1061=11,H1061=12),4.85,IF(OR(H1061=13,H1061=14,H1061=15),5.01,IF(OR(H1061=16,H1061=17,H1061=18),5.17,5.34)))))))))), IF(M1061="Գ-3", IF(H1061=0,3.21,IF(H1061=1,3.31,IF(H1061=2,3.42,IF(H1061=3,3.53,IF(OR(H1061=5,H1061=4),3.64,IF(OR(H1061=6,H1061=7),3.76,IF(OR(H1061=8,H1061=9),3.88,IF(OR(H1061=10,H1061=11,H1061=12),4.01,IF(OR(H1061=13,H1061=14,H1061=15),4.13,IF(OR(H1061=16,H1061=17,H1061=18),4.27,4.4)))))))))), IF(M1061="Ա-1", IF(H1061=0,2.66,IF(H1061=1,2.75,IF(H1061=2,2.83,IF(H1061=3,2.92,IF(OR(H1061=5,H1061=4),3.02,IF(OR(H1061=6,H1061=7),3.11,IF(OR(H1061=8,H1061=9),3.21,IF(OR(H1061=10,H1061=11,H1061=12),3.31,IF(OR(H1061=13,H1061=14,H1061=15),3.42,IF(OR(H1061=16,H1061=17,H1061=18),3.53,3.64)))))))))), IF(M1061="Ա-2", IF(H1061=0,2.28,IF(H1061=1,2.35,IF(H1061=2,2.43,IF(H1061=3,2.5,IF(OR(H1061=5,H1061=4),2.58,IF(OR(H1061=6,H1061=7),2.66,IF(OR(H1061=8,H1061=9),2.75,IF(OR(H1061=10,H1061=11,H1061=12),2.83,IF(OR(H1061=13,H1061=14,H1061=15),2.92,IF(OR(H1061=16,H1061=17,H1061=18),3.01,3.11)))))))))),IF(M1061="Ա-3", IF(H1061=0,1.96,IF(H1061=1,2.02,IF(H1061=2,2.08,IF(H1061=3,2.15,IF(OR(H1061=5,H1061=4),2.21,IF(OR(H1061=6,H1061=7),2.28,IF(OR(H1061=8,H1061=9),2.35,IF(OR(H1061=10,H1061=11,H1061=12),2.42,IF(OR(H1061=13,H1061=14,H1061=15),2.5,IF(OR(H1061=16,H1061=17,H1061=18),2.58,2.66)))))))))), IF(M1061="Կ-1", IF(H1061=0,1.68,IF(H1061=1,1.73,IF(H1061=2,1.79,IF(H1061=3,1.84,IF(OR(H1061=5,H1061=4),1.9,IF(OR(H1061=6,H1061=7),1.96,IF(OR(H1061=8,H1061=9),2.02,IF(OR(H1061=10,H1061=11,H1061=12),2.08,IF(OR(H1061=13,H1061=14,H1061=15),2.14,IF(OR(H1061=16,H1061=17,H1061=18),2.21,2.28)))))))))), IF(M1061="Կ-2", IF(H1061=0,1.45,IF(H1061=1,1.49,IF(H1061=2,1.54,IF(H1061=3,1.59,IF(OR(H1061=5,H1061=4),1.63,IF(OR(H1061=6,H1061=7),1.68,IF(OR(H1061=8,H1061=9),1.73,IF(OR(H1061=10,H1061=11,H1061=12),1.79,IF(OR(H1061=13,H1061=14,H1061=15),1.84,IF(OR(H1061=16,H1061=17,H1061=18),1.9,1.95)))))))))),IF(M1061="Կ-3", IF(H1061=0,1.25,IF(H1061=1,1.29,IF(H1061=2,1.33,IF(H1061=3,1.37,IF(OR(H1061=5,H1061=4),1.41,IF(OR(H1061=6,H1061=7),1.45,IF(OR(H1061=8,H1061=9),1.49,IF(OR(H1061=10,H1061=11,H1061=12),1.54,IF(OR(H1061=13,H1061=14,H1061=15),1.58,IF(OR(H1061=16,H1061=17,H1061=18),1.63,1.68)))))))))), "Error"))))))))))))</f>
        <v>1.73</v>
      </c>
      <c r="J1061" s="571">
        <v>83200</v>
      </c>
      <c r="K1061" s="571"/>
      <c r="L1061" s="571"/>
      <c r="M1061" s="650" t="s">
        <v>87</v>
      </c>
      <c r="N1061" s="571">
        <f>J1061*I1061</f>
        <v>143936</v>
      </c>
      <c r="O1061" s="651">
        <f t="shared" si="1370"/>
        <v>143936</v>
      </c>
      <c r="P1061" s="651">
        <f>+O1061*13</f>
        <v>1871168</v>
      </c>
      <c r="Q1061" s="638">
        <f t="shared" ref="Q1061:Q1066" si="1398">+G1061</f>
        <v>1</v>
      </c>
      <c r="R1061" s="638">
        <f t="shared" si="1388"/>
        <v>2</v>
      </c>
      <c r="S1061" s="634">
        <f t="shared" si="1372"/>
        <v>1.79</v>
      </c>
      <c r="T1061" s="457">
        <v>83200</v>
      </c>
      <c r="U1061" s="457"/>
      <c r="V1061" s="457"/>
      <c r="W1061" s="635" t="str">
        <f t="shared" si="1373"/>
        <v>Կ-1</v>
      </c>
      <c r="X1061" s="457">
        <f t="shared" si="1374"/>
        <v>148928</v>
      </c>
      <c r="Y1061" s="636">
        <f t="shared" si="1375"/>
        <v>148928</v>
      </c>
      <c r="Z1061" s="636">
        <f>+Y1061*13</f>
        <v>1936064</v>
      </c>
      <c r="AA1061" s="638">
        <f t="shared" ref="AA1061:AA1066" si="1399">+Q1061</f>
        <v>1</v>
      </c>
      <c r="AB1061" s="638">
        <f t="shared" si="1377"/>
        <v>3</v>
      </c>
      <c r="AC1061" s="634">
        <f t="shared" si="1378"/>
        <v>1.84</v>
      </c>
      <c r="AD1061" s="457">
        <v>83200</v>
      </c>
      <c r="AE1061" s="457"/>
      <c r="AF1061" s="457"/>
      <c r="AG1061" s="635" t="str">
        <f t="shared" si="1379"/>
        <v>Կ-1</v>
      </c>
      <c r="AH1061" s="457">
        <f t="shared" si="1380"/>
        <v>153088</v>
      </c>
      <c r="AI1061" s="636">
        <f t="shared" si="1381"/>
        <v>153088</v>
      </c>
      <c r="AJ1061" s="636">
        <f>+AI1061*13</f>
        <v>1990144</v>
      </c>
      <c r="AK1061" s="638">
        <f t="shared" ref="AK1061:AK1066" si="1400">+AA1061</f>
        <v>1</v>
      </c>
      <c r="AL1061" s="638">
        <f t="shared" si="1383"/>
        <v>4</v>
      </c>
      <c r="AM1061" s="634">
        <f t="shared" si="1384"/>
        <v>1.9</v>
      </c>
      <c r="AN1061" s="457">
        <v>83200</v>
      </c>
      <c r="AO1061" s="457"/>
      <c r="AP1061" s="457"/>
      <c r="AQ1061" s="635" t="str">
        <f t="shared" si="1385"/>
        <v>Կ-1</v>
      </c>
      <c r="AR1061" s="457">
        <f t="shared" si="1386"/>
        <v>158080</v>
      </c>
      <c r="AS1061" s="636">
        <f t="shared" si="1387"/>
        <v>158080</v>
      </c>
      <c r="AT1061" s="636">
        <f>+AS1061*13</f>
        <v>2055040</v>
      </c>
    </row>
    <row r="1062" spans="2:46" s="637" customFormat="1" ht="13.5">
      <c r="B1062" s="660">
        <v>38</v>
      </c>
      <c r="C1062" s="574" t="s">
        <v>3240</v>
      </c>
      <c r="D1062" s="576" t="s">
        <v>2540</v>
      </c>
      <c r="E1062" s="884">
        <v>1996</v>
      </c>
      <c r="F1062" s="574" t="s">
        <v>242</v>
      </c>
      <c r="G1062" s="653">
        <v>1</v>
      </c>
      <c r="H1062" s="653">
        <v>1</v>
      </c>
      <c r="I1062" s="649">
        <f>IF(G1062&lt;1,0,IF(M1062="Բ-1",IF(H1062=0,6.94,IF(H1062=1,7.17,IF(H1062=2,7.41,IF(H1062=3,7.66,IF(OR(H1062=5,H1062=4),7.92,IF(OR(H1062=6,H1062=7),8.18,IF(OR(H1062=8,H1062=9),8.46,IF(OR(H1062=10,H1062=11,H1062=12),8.74,IF(OR(H1062=13,H1062=14,H1062=15),9.03,IF(OR(H1062=16,H1062=17,H1062=18),9.33,9.65)))))))))),IF(M1062="Բ-2", IF(H1062=0,5.71,IF(H1062=1,5.89,IF(H1062=2,6.09,IF(H1062=3,6.29,IF(OR(H1062=5,H1062=4),6.5,IF(OR(H1062=6,H1062=7),6.72,IF(OR(H1062=8,H1062=9),6.94,IF(OR(H1062=10,H1062=11,H1062=12),7.17,IF(OR(H1062=13,H1062=14,H1062=15),7.41,IF(OR(H1062=16,H1062=17,H1062=18),7.65,7.91)))))))))), IF(M1062="Գ-1", IF(H1062=0,4.7,IF(H1062=1,4.86,IF(H1062=2,5.01,IF(H1062=3,5.18,IF(OR(H1062=5,H1062=4),5.35,IF(OR(H1062=6,H1062=7),5.52,IF(OR(H1062=8,H1062=9),5.71,IF(OR(H1062=10,H1062=11,H1062=12),5.89,IF(OR(H1062=13,H1062=14,H1062=15),6.09,IF(OR(H1062=16,H1062=17,H1062=18),6.29,6.49)))))))))), IF(M1062="Գ-2", IF(H1062=0,3.88,IF(H1062=1,4.01,IF(H1062=2,4.14,IF(H1062=3,4.27,IF(OR(H1062=5,H1062=4),4.41,IF(OR(H1062=6,H1062=7),4.55,IF(OR(H1062=8,H1062=9),4.7,IF(OR(H1062=10,H1062=11,H1062=12),4.85,IF(OR(H1062=13,H1062=14,H1062=15),5.01,IF(OR(H1062=16,H1062=17,H1062=18),5.17,5.34)))))))))), IF(M1062="Գ-3", IF(H1062=0,3.21,IF(H1062=1,3.31,IF(H1062=2,3.42,IF(H1062=3,3.53,IF(OR(H1062=5,H1062=4),3.64,IF(OR(H1062=6,H1062=7),3.76,IF(OR(H1062=8,H1062=9),3.88,IF(OR(H1062=10,H1062=11,H1062=12),4.01,IF(OR(H1062=13,H1062=14,H1062=15),4.13,IF(OR(H1062=16,H1062=17,H1062=18),4.27,4.4)))))))))), IF(M1062="Ա-1", IF(H1062=0,2.66,IF(H1062=1,2.75,IF(H1062=2,2.83,IF(H1062=3,2.92,IF(OR(H1062=5,H1062=4),3.02,IF(OR(H1062=6,H1062=7),3.11,IF(OR(H1062=8,H1062=9),3.21,IF(OR(H1062=10,H1062=11,H1062=12),3.31,IF(OR(H1062=13,H1062=14,H1062=15),3.42,IF(OR(H1062=16,H1062=17,H1062=18),3.53,3.64)))))))))), IF(M1062="Ա-2", IF(H1062=0,2.28,IF(H1062=1,2.35,IF(H1062=2,2.43,IF(H1062=3,2.5,IF(OR(H1062=5,H1062=4),2.58,IF(OR(H1062=6,H1062=7),2.66,IF(OR(H1062=8,H1062=9),2.75,IF(OR(H1062=10,H1062=11,H1062=12),2.83,IF(OR(H1062=13,H1062=14,H1062=15),2.92,IF(OR(H1062=16,H1062=17,H1062=18),3.01,3.11)))))))))),IF(M1062="Ա-3", IF(H1062=0,1.96,IF(H1062=1,2.02,IF(H1062=2,2.08,IF(H1062=3,2.15,IF(OR(H1062=5,H1062=4),2.21,IF(OR(H1062=6,H1062=7),2.28,IF(OR(H1062=8,H1062=9),2.35,IF(OR(H1062=10,H1062=11,H1062=12),2.42,IF(OR(H1062=13,H1062=14,H1062=15),2.5,IF(OR(H1062=16,H1062=17,H1062=18),2.58,2.66)))))))))), IF(M1062="Կ-1", IF(H1062=0,1.68,IF(H1062=1,1.73,IF(H1062=2,1.79,IF(H1062=3,1.84,IF(OR(H1062=5,H1062=4),1.9,IF(OR(H1062=6,H1062=7),1.96,IF(OR(H1062=8,H1062=9),2.02,IF(OR(H1062=10,H1062=11,H1062=12),2.08,IF(OR(H1062=13,H1062=14,H1062=15),2.14,IF(OR(H1062=16,H1062=17,H1062=18),2.21,2.28)))))))))), IF(M1062="Կ-2", IF(H1062=0,1.45,IF(H1062=1,1.49,IF(H1062=2,1.54,IF(H1062=3,1.59,IF(OR(H1062=5,H1062=4),1.63,IF(OR(H1062=6,H1062=7),1.68,IF(OR(H1062=8,H1062=9),1.73,IF(OR(H1062=10,H1062=11,H1062=12),1.79,IF(OR(H1062=13,H1062=14,H1062=15),1.84,IF(OR(H1062=16,H1062=17,H1062=18),1.9,1.95)))))))))),IF(M1062="Կ-3", IF(H1062=0,1.25,IF(H1062=1,1.29,IF(H1062=2,1.33,IF(H1062=3,1.37,IF(OR(H1062=5,H1062=4),1.41,IF(OR(H1062=6,H1062=7),1.45,IF(OR(H1062=8,H1062=9),1.49,IF(OR(H1062=10,H1062=11,H1062=12),1.54,IF(OR(H1062=13,H1062=14,H1062=15),1.58,IF(OR(H1062=16,H1062=17,H1062=18),1.63,1.68)))))))))), "Error"))))))))))))</f>
        <v>1.73</v>
      </c>
      <c r="J1062" s="571">
        <v>83200</v>
      </c>
      <c r="K1062" s="571"/>
      <c r="L1062" s="571"/>
      <c r="M1062" s="650" t="s">
        <v>87</v>
      </c>
      <c r="N1062" s="571">
        <f>J1062*I1062</f>
        <v>143936</v>
      </c>
      <c r="O1062" s="651">
        <f t="shared" si="1370"/>
        <v>143936</v>
      </c>
      <c r="P1062" s="651">
        <f>+O1062*13</f>
        <v>1871168</v>
      </c>
      <c r="Q1062" s="638">
        <f t="shared" si="1398"/>
        <v>1</v>
      </c>
      <c r="R1062" s="638">
        <f t="shared" si="1388"/>
        <v>2</v>
      </c>
      <c r="S1062" s="634">
        <f t="shared" si="1372"/>
        <v>1.79</v>
      </c>
      <c r="T1062" s="457">
        <v>83200</v>
      </c>
      <c r="U1062" s="457"/>
      <c r="V1062" s="457"/>
      <c r="W1062" s="635" t="str">
        <f t="shared" si="1373"/>
        <v>Կ-1</v>
      </c>
      <c r="X1062" s="457">
        <f t="shared" si="1374"/>
        <v>148928</v>
      </c>
      <c r="Y1062" s="636">
        <f t="shared" si="1375"/>
        <v>148928</v>
      </c>
      <c r="Z1062" s="636">
        <f>+Y1062*13</f>
        <v>1936064</v>
      </c>
      <c r="AA1062" s="638">
        <f t="shared" si="1399"/>
        <v>1</v>
      </c>
      <c r="AB1062" s="638">
        <f t="shared" si="1377"/>
        <v>3</v>
      </c>
      <c r="AC1062" s="634">
        <f t="shared" si="1378"/>
        <v>1.84</v>
      </c>
      <c r="AD1062" s="457">
        <v>83200</v>
      </c>
      <c r="AE1062" s="457"/>
      <c r="AF1062" s="457"/>
      <c r="AG1062" s="635" t="str">
        <f t="shared" si="1379"/>
        <v>Կ-1</v>
      </c>
      <c r="AH1062" s="457">
        <f t="shared" si="1380"/>
        <v>153088</v>
      </c>
      <c r="AI1062" s="636">
        <f t="shared" si="1381"/>
        <v>153088</v>
      </c>
      <c r="AJ1062" s="636">
        <f>+AI1062*13</f>
        <v>1990144</v>
      </c>
      <c r="AK1062" s="638">
        <f t="shared" si="1400"/>
        <v>1</v>
      </c>
      <c r="AL1062" s="638">
        <f t="shared" si="1383"/>
        <v>4</v>
      </c>
      <c r="AM1062" s="634">
        <f t="shared" si="1384"/>
        <v>1.9</v>
      </c>
      <c r="AN1062" s="457">
        <v>83200</v>
      </c>
      <c r="AO1062" s="457"/>
      <c r="AP1062" s="457"/>
      <c r="AQ1062" s="635" t="str">
        <f t="shared" si="1385"/>
        <v>Կ-1</v>
      </c>
      <c r="AR1062" s="457">
        <f t="shared" si="1386"/>
        <v>158080</v>
      </c>
      <c r="AS1062" s="636">
        <f t="shared" si="1387"/>
        <v>158080</v>
      </c>
      <c r="AT1062" s="636">
        <f>+AS1062*13</f>
        <v>2055040</v>
      </c>
    </row>
    <row r="1063" spans="2:46" s="637" customFormat="1" ht="13.5">
      <c r="B1063" s="660">
        <v>39</v>
      </c>
      <c r="C1063" s="574" t="s">
        <v>1568</v>
      </c>
      <c r="D1063" s="576" t="s">
        <v>2540</v>
      </c>
      <c r="E1063" s="884">
        <v>1999</v>
      </c>
      <c r="F1063" s="574" t="s">
        <v>242</v>
      </c>
      <c r="G1063" s="653">
        <v>1</v>
      </c>
      <c r="H1063" s="653">
        <v>3</v>
      </c>
      <c r="I1063" s="649">
        <f>IF(G1063&lt;1,0,IF(M1063="Բ-1",IF(H1063=0,6.94,IF(H1063=1,7.17,IF(H1063=2,7.41,IF(H1063=3,7.66,IF(OR(H1063=5,H1063=4),7.92,IF(OR(H1063=6,H1063=7),8.18,IF(OR(H1063=8,H1063=9),8.46,IF(OR(H1063=10,H1063=11,H1063=12),8.74,IF(OR(H1063=13,H1063=14,H1063=15),9.03,IF(OR(H1063=16,H1063=17,H1063=18),9.33,9.65)))))))))),IF(M1063="Բ-2", IF(H1063=0,5.71,IF(H1063=1,5.89,IF(H1063=2,6.09,IF(H1063=3,6.29,IF(OR(H1063=5,H1063=4),6.5,IF(OR(H1063=6,H1063=7),6.72,IF(OR(H1063=8,H1063=9),6.94,IF(OR(H1063=10,H1063=11,H1063=12),7.17,IF(OR(H1063=13,H1063=14,H1063=15),7.41,IF(OR(H1063=16,H1063=17,H1063=18),7.65,7.91)))))))))), IF(M1063="Գ-1", IF(H1063=0,4.7,IF(H1063=1,4.86,IF(H1063=2,5.01,IF(H1063=3,5.18,IF(OR(H1063=5,H1063=4),5.35,IF(OR(H1063=6,H1063=7),5.52,IF(OR(H1063=8,H1063=9),5.71,IF(OR(H1063=10,H1063=11,H1063=12),5.89,IF(OR(H1063=13,H1063=14,H1063=15),6.09,IF(OR(H1063=16,H1063=17,H1063=18),6.29,6.49)))))))))), IF(M1063="Գ-2", IF(H1063=0,3.88,IF(H1063=1,4.01,IF(H1063=2,4.14,IF(H1063=3,4.27,IF(OR(H1063=5,H1063=4),4.41,IF(OR(H1063=6,H1063=7),4.55,IF(OR(H1063=8,H1063=9),4.7,IF(OR(H1063=10,H1063=11,H1063=12),4.85,IF(OR(H1063=13,H1063=14,H1063=15),5.01,IF(OR(H1063=16,H1063=17,H1063=18),5.17,5.34)))))))))), IF(M1063="Գ-3", IF(H1063=0,3.21,IF(H1063=1,3.31,IF(H1063=2,3.42,IF(H1063=3,3.53,IF(OR(H1063=5,H1063=4),3.64,IF(OR(H1063=6,H1063=7),3.76,IF(OR(H1063=8,H1063=9),3.88,IF(OR(H1063=10,H1063=11,H1063=12),4.01,IF(OR(H1063=13,H1063=14,H1063=15),4.13,IF(OR(H1063=16,H1063=17,H1063=18),4.27,4.4)))))))))), IF(M1063="Ա-1", IF(H1063=0,2.66,IF(H1063=1,2.75,IF(H1063=2,2.83,IF(H1063=3,2.92,IF(OR(H1063=5,H1063=4),3.02,IF(OR(H1063=6,H1063=7),3.11,IF(OR(H1063=8,H1063=9),3.21,IF(OR(H1063=10,H1063=11,H1063=12),3.31,IF(OR(H1063=13,H1063=14,H1063=15),3.42,IF(OR(H1063=16,H1063=17,H1063=18),3.53,3.64)))))))))), IF(M1063="Ա-2", IF(H1063=0,2.28,IF(H1063=1,2.35,IF(H1063=2,2.43,IF(H1063=3,2.5,IF(OR(H1063=5,H1063=4),2.58,IF(OR(H1063=6,H1063=7),2.66,IF(OR(H1063=8,H1063=9),2.75,IF(OR(H1063=10,H1063=11,H1063=12),2.83,IF(OR(H1063=13,H1063=14,H1063=15),2.92,IF(OR(H1063=16,H1063=17,H1063=18),3.01,3.11)))))))))),IF(M1063="Ա-3", IF(H1063=0,1.96,IF(H1063=1,2.02,IF(H1063=2,2.08,IF(H1063=3,2.15,IF(OR(H1063=5,H1063=4),2.21,IF(OR(H1063=6,H1063=7),2.28,IF(OR(H1063=8,H1063=9),2.35,IF(OR(H1063=10,H1063=11,H1063=12),2.42,IF(OR(H1063=13,H1063=14,H1063=15),2.5,IF(OR(H1063=16,H1063=17,H1063=18),2.58,2.66)))))))))), IF(M1063="Կ-1", IF(H1063=0,1.68,IF(H1063=1,1.73,IF(H1063=2,1.79,IF(H1063=3,1.84,IF(OR(H1063=5,H1063=4),1.9,IF(OR(H1063=6,H1063=7),1.96,IF(OR(H1063=8,H1063=9),2.02,IF(OR(H1063=10,H1063=11,H1063=12),2.08,IF(OR(H1063=13,H1063=14,H1063=15),2.14,IF(OR(H1063=16,H1063=17,H1063=18),2.21,2.28)))))))))), IF(M1063="Կ-2", IF(H1063=0,1.45,IF(H1063=1,1.49,IF(H1063=2,1.54,IF(H1063=3,1.59,IF(OR(H1063=5,H1063=4),1.63,IF(OR(H1063=6,H1063=7),1.68,IF(OR(H1063=8,H1063=9),1.73,IF(OR(H1063=10,H1063=11,H1063=12),1.79,IF(OR(H1063=13,H1063=14,H1063=15),1.84,IF(OR(H1063=16,H1063=17,H1063=18),1.9,1.95)))))))))),IF(M1063="Կ-3", IF(H1063=0,1.25,IF(H1063=1,1.29,IF(H1063=2,1.33,IF(H1063=3,1.37,IF(OR(H1063=5,H1063=4),1.41,IF(OR(H1063=6,H1063=7),1.45,IF(OR(H1063=8,H1063=9),1.49,IF(OR(H1063=10,H1063=11,H1063=12),1.54,IF(OR(H1063=13,H1063=14,H1063=15),1.58,IF(OR(H1063=16,H1063=17,H1063=18),1.63,1.68)))))))))), "Error"))))))))))))</f>
        <v>1.84</v>
      </c>
      <c r="J1063" s="571">
        <v>83200</v>
      </c>
      <c r="K1063" s="571"/>
      <c r="L1063" s="571"/>
      <c r="M1063" s="650" t="s">
        <v>87</v>
      </c>
      <c r="N1063" s="571">
        <f>J1063*I1063</f>
        <v>153088</v>
      </c>
      <c r="O1063" s="651">
        <f t="shared" si="1370"/>
        <v>153088</v>
      </c>
      <c r="P1063" s="651">
        <f>+O1063*13</f>
        <v>1990144</v>
      </c>
      <c r="Q1063" s="638">
        <f t="shared" si="1398"/>
        <v>1</v>
      </c>
      <c r="R1063" s="638">
        <f t="shared" si="1388"/>
        <v>4</v>
      </c>
      <c r="S1063" s="634">
        <f t="shared" si="1372"/>
        <v>1.9</v>
      </c>
      <c r="T1063" s="457">
        <v>83200</v>
      </c>
      <c r="U1063" s="457"/>
      <c r="V1063" s="457"/>
      <c r="W1063" s="635" t="str">
        <f t="shared" si="1373"/>
        <v>Կ-1</v>
      </c>
      <c r="X1063" s="457">
        <f t="shared" si="1374"/>
        <v>158080</v>
      </c>
      <c r="Y1063" s="636">
        <f t="shared" si="1375"/>
        <v>158080</v>
      </c>
      <c r="Z1063" s="636">
        <f>+Y1063*13</f>
        <v>2055040</v>
      </c>
      <c r="AA1063" s="638">
        <f t="shared" si="1399"/>
        <v>1</v>
      </c>
      <c r="AB1063" s="638">
        <f t="shared" si="1377"/>
        <v>5</v>
      </c>
      <c r="AC1063" s="634">
        <f t="shared" si="1378"/>
        <v>1.9</v>
      </c>
      <c r="AD1063" s="457">
        <v>83200</v>
      </c>
      <c r="AE1063" s="457"/>
      <c r="AF1063" s="457"/>
      <c r="AG1063" s="635" t="str">
        <f t="shared" si="1379"/>
        <v>Կ-1</v>
      </c>
      <c r="AH1063" s="457">
        <f t="shared" si="1380"/>
        <v>158080</v>
      </c>
      <c r="AI1063" s="636">
        <f t="shared" si="1381"/>
        <v>158080</v>
      </c>
      <c r="AJ1063" s="636">
        <f>+AI1063*13</f>
        <v>2055040</v>
      </c>
      <c r="AK1063" s="638">
        <f t="shared" si="1400"/>
        <v>1</v>
      </c>
      <c r="AL1063" s="638">
        <f t="shared" si="1383"/>
        <v>6</v>
      </c>
      <c r="AM1063" s="634">
        <f t="shared" si="1384"/>
        <v>1.96</v>
      </c>
      <c r="AN1063" s="457">
        <v>83200</v>
      </c>
      <c r="AO1063" s="457"/>
      <c r="AP1063" s="457"/>
      <c r="AQ1063" s="635" t="str">
        <f t="shared" si="1385"/>
        <v>Կ-1</v>
      </c>
      <c r="AR1063" s="457">
        <f t="shared" si="1386"/>
        <v>163072</v>
      </c>
      <c r="AS1063" s="636">
        <f t="shared" si="1387"/>
        <v>163072</v>
      </c>
      <c r="AT1063" s="636">
        <f>+AS1063*13</f>
        <v>2119936</v>
      </c>
    </row>
    <row r="1064" spans="2:46" s="633" customFormat="1" ht="13.5" hidden="1">
      <c r="B1064" s="660">
        <v>40</v>
      </c>
      <c r="C1064" s="574" t="s">
        <v>3241</v>
      </c>
      <c r="D1064" s="576" t="s">
        <v>2541</v>
      </c>
      <c r="E1064" s="884">
        <v>1998</v>
      </c>
      <c r="F1064" s="574" t="s">
        <v>242</v>
      </c>
      <c r="G1064" s="653">
        <v>1</v>
      </c>
      <c r="H1064" s="653">
        <v>1</v>
      </c>
      <c r="I1064" s="649">
        <f>IF(G1064&lt;1,0,IF(M1064="Բ-1",IF(H1064=0,6.94,IF(H1064=1,7.17,IF(H1064=2,7.41,IF(H1064=3,7.66,IF(OR(H1064=5,H1064=4),7.92,IF(OR(H1064=6,H1064=7),8.18,IF(OR(H1064=8,H1064=9),8.46,IF(OR(H1064=10,H1064=11,H1064=12),8.74,IF(OR(H1064=13,H1064=14,H1064=15),9.03,IF(OR(H1064=16,H1064=17,H1064=18),9.33,9.65)))))))))),IF(M1064="Բ-2", IF(H1064=0,5.71,IF(H1064=1,5.89,IF(H1064=2,6.09,IF(H1064=3,6.29,IF(OR(H1064=5,H1064=4),6.5,IF(OR(H1064=6,H1064=7),6.72,IF(OR(H1064=8,H1064=9),6.94,IF(OR(H1064=10,H1064=11,H1064=12),7.17,IF(OR(H1064=13,H1064=14,H1064=15),7.41,IF(OR(H1064=16,H1064=17,H1064=18),7.65,7.91)))))))))), IF(M1064="Գ-1", IF(H1064=0,4.7,IF(H1064=1,4.86,IF(H1064=2,5.01,IF(H1064=3,5.18,IF(OR(H1064=5,H1064=4),5.35,IF(OR(H1064=6,H1064=7),5.52,IF(OR(H1064=8,H1064=9),5.71,IF(OR(H1064=10,H1064=11,H1064=12),5.89,IF(OR(H1064=13,H1064=14,H1064=15),6.09,IF(OR(H1064=16,H1064=17,H1064=18),6.29,6.49)))))))))), IF(M1064="Գ-2", IF(H1064=0,3.88,IF(H1064=1,4.01,IF(H1064=2,4.14,IF(H1064=3,4.27,IF(OR(H1064=5,H1064=4),4.41,IF(OR(H1064=6,H1064=7),4.55,IF(OR(H1064=8,H1064=9),4.7,IF(OR(H1064=10,H1064=11,H1064=12),4.85,IF(OR(H1064=13,H1064=14,H1064=15),5.01,IF(OR(H1064=16,H1064=17,H1064=18),5.17,5.34)))))))))), IF(M1064="Գ-3", IF(H1064=0,3.21,IF(H1064=1,3.31,IF(H1064=2,3.42,IF(H1064=3,3.53,IF(OR(H1064=5,H1064=4),3.64,IF(OR(H1064=6,H1064=7),3.76,IF(OR(H1064=8,H1064=9),3.88,IF(OR(H1064=10,H1064=11,H1064=12),4.01,IF(OR(H1064=13,H1064=14,H1064=15),4.13,IF(OR(H1064=16,H1064=17,H1064=18),4.27,4.4)))))))))), IF(M1064="Ա-1", IF(H1064=0,2.66,IF(H1064=1,2.75,IF(H1064=2,2.83,IF(H1064=3,2.92,IF(OR(H1064=5,H1064=4),3.02,IF(OR(H1064=6,H1064=7),3.11,IF(OR(H1064=8,H1064=9),3.21,IF(OR(H1064=10,H1064=11,H1064=12),3.31,IF(OR(H1064=13,H1064=14,H1064=15),3.42,IF(OR(H1064=16,H1064=17,H1064=18),3.53,3.64)))))))))), IF(M1064="Ա-2", IF(H1064=0,2.28,IF(H1064=1,2.35,IF(H1064=2,2.43,IF(H1064=3,2.5,IF(OR(H1064=5,H1064=4),2.58,IF(OR(H1064=6,H1064=7),2.66,IF(OR(H1064=8,H1064=9),2.75,IF(OR(H1064=10,H1064=11,H1064=12),2.83,IF(OR(H1064=13,H1064=14,H1064=15),2.92,IF(OR(H1064=16,H1064=17,H1064=18),3.01,3.11)))))))))),IF(M1064="Ա-3", IF(H1064=0,1.96,IF(H1064=1,2.02,IF(H1064=2,2.08,IF(H1064=3,2.15,IF(OR(H1064=5,H1064=4),2.21,IF(OR(H1064=6,H1064=7),2.28,IF(OR(H1064=8,H1064=9),2.35,IF(OR(H1064=10,H1064=11,H1064=12),2.42,IF(OR(H1064=13,H1064=14,H1064=15),2.5,IF(OR(H1064=16,H1064=17,H1064=18),2.58,2.66)))))))))), IF(M1064="Կ-1", IF(H1064=0,1.68,IF(H1064=1,1.73,IF(H1064=2,1.79,IF(H1064=3,1.84,IF(OR(H1064=5,H1064=4),1.9,IF(OR(H1064=6,H1064=7),1.96,IF(OR(H1064=8,H1064=9),2.02,IF(OR(H1064=10,H1064=11,H1064=12),2.08,IF(OR(H1064=13,H1064=14,H1064=15),2.14,IF(OR(H1064=16,H1064=17,H1064=18),2.21,2.28)))))))))), IF(M1064="Կ-2", IF(H1064=0,1.45,IF(H1064=1,1.49,IF(H1064=2,1.54,IF(H1064=3,1.59,IF(OR(H1064=5,H1064=4),1.63,IF(OR(H1064=6,H1064=7),1.68,IF(OR(H1064=8,H1064=9),1.73,IF(OR(H1064=10,H1064=11,H1064=12),1.79,IF(OR(H1064=13,H1064=14,H1064=15),1.84,IF(OR(H1064=16,H1064=17,H1064=18),1.9,1.95)))))))))),IF(M1064="Կ-3", IF(H1064=0,1.25,IF(H1064=1,1.29,IF(H1064=2,1.33,IF(H1064=3,1.37,IF(OR(H1064=5,H1064=4),1.41,IF(OR(H1064=6,H1064=7),1.45,IF(OR(H1064=8,H1064=9),1.49,IF(OR(H1064=10,H1064=11,H1064=12),1.54,IF(OR(H1064=13,H1064=14,H1064=15),1.58,IF(OR(H1064=16,H1064=17,H1064=18),1.63,1.68)))))))))), "Error"))))))))))))</f>
        <v>1.73</v>
      </c>
      <c r="J1064" s="571">
        <v>83200</v>
      </c>
      <c r="K1064" s="657"/>
      <c r="L1064" s="657"/>
      <c r="M1064" s="650" t="s">
        <v>87</v>
      </c>
      <c r="N1064" s="571">
        <f>J1064*I1064</f>
        <v>143936</v>
      </c>
      <c r="O1064" s="651">
        <f t="shared" si="1370"/>
        <v>143936</v>
      </c>
      <c r="P1064" s="651">
        <f>+O1064*13</f>
        <v>1871168</v>
      </c>
      <c r="Q1064" s="638">
        <f t="shared" si="1398"/>
        <v>1</v>
      </c>
      <c r="R1064" s="638">
        <f t="shared" si="1388"/>
        <v>2</v>
      </c>
      <c r="S1064" s="634">
        <f t="shared" si="1372"/>
        <v>1.79</v>
      </c>
      <c r="T1064" s="457">
        <v>83200</v>
      </c>
      <c r="U1064" s="458"/>
      <c r="V1064" s="458"/>
      <c r="W1064" s="635" t="str">
        <f t="shared" si="1373"/>
        <v>Կ-1</v>
      </c>
      <c r="X1064" s="457">
        <f t="shared" si="1374"/>
        <v>148928</v>
      </c>
      <c r="Y1064" s="636">
        <f t="shared" si="1375"/>
        <v>148928</v>
      </c>
      <c r="Z1064" s="636">
        <f>+Y1064*13</f>
        <v>1936064</v>
      </c>
      <c r="AA1064" s="638">
        <f t="shared" si="1399"/>
        <v>1</v>
      </c>
      <c r="AB1064" s="638">
        <f t="shared" si="1377"/>
        <v>3</v>
      </c>
      <c r="AC1064" s="634">
        <f t="shared" si="1378"/>
        <v>1.84</v>
      </c>
      <c r="AD1064" s="457">
        <v>83200</v>
      </c>
      <c r="AE1064" s="458"/>
      <c r="AF1064" s="458"/>
      <c r="AG1064" s="635" t="str">
        <f t="shared" si="1379"/>
        <v>Կ-1</v>
      </c>
      <c r="AH1064" s="457">
        <f t="shared" si="1380"/>
        <v>153088</v>
      </c>
      <c r="AI1064" s="636">
        <f t="shared" si="1381"/>
        <v>153088</v>
      </c>
      <c r="AJ1064" s="636">
        <f>+AI1064*13</f>
        <v>1990144</v>
      </c>
      <c r="AK1064" s="638">
        <f t="shared" si="1400"/>
        <v>1</v>
      </c>
      <c r="AL1064" s="638">
        <f t="shared" si="1383"/>
        <v>4</v>
      </c>
      <c r="AM1064" s="634">
        <f t="shared" si="1384"/>
        <v>1.9</v>
      </c>
      <c r="AN1064" s="457">
        <v>83200</v>
      </c>
      <c r="AO1064" s="458"/>
      <c r="AP1064" s="458"/>
      <c r="AQ1064" s="635" t="str">
        <f t="shared" si="1385"/>
        <v>Կ-1</v>
      </c>
      <c r="AR1064" s="457">
        <f t="shared" si="1386"/>
        <v>158080</v>
      </c>
      <c r="AS1064" s="636">
        <f t="shared" si="1387"/>
        <v>158080</v>
      </c>
      <c r="AT1064" s="636">
        <f>+AS1064*13</f>
        <v>2055040</v>
      </c>
    </row>
    <row r="1065" spans="2:46" s="637" customFormat="1" ht="13.5">
      <c r="B1065" s="660">
        <v>41</v>
      </c>
      <c r="C1065" s="574" t="s">
        <v>3242</v>
      </c>
      <c r="D1065" s="576" t="s">
        <v>2540</v>
      </c>
      <c r="E1065" s="884">
        <v>1999</v>
      </c>
      <c r="F1065" s="574" t="s">
        <v>242</v>
      </c>
      <c r="G1065" s="653">
        <v>1</v>
      </c>
      <c r="H1065" s="653">
        <v>2</v>
      </c>
      <c r="I1065" s="649">
        <f t="shared" ref="I1065" si="1401">IF(G1065&lt;1,0,IF(M1065="Բ-1",IF(H1065=0,6.94,IF(H1065=1,7.17,IF(H1065=2,7.41,IF(H1065=3,7.66,IF(OR(H1065=5,H1065=4),7.92,IF(OR(H1065=6,H1065=7),8.18,IF(OR(H1065=8,H1065=9),8.46,IF(OR(H1065=10,H1065=11,H1065=12),8.74,IF(OR(H1065=13,H1065=14,H1065=15),9.03,IF(OR(H1065=16,H1065=17,H1065=18),9.33,9.65)))))))))),IF(M1065="Բ-2", IF(H1065=0,5.71,IF(H1065=1,5.89,IF(H1065=2,6.09,IF(H1065=3,6.29,IF(OR(H1065=5,H1065=4),6.5,IF(OR(H1065=6,H1065=7),6.72,IF(OR(H1065=8,H1065=9),6.94,IF(OR(H1065=10,H1065=11,H1065=12),7.17,IF(OR(H1065=13,H1065=14,H1065=15),7.41,IF(OR(H1065=16,H1065=17,H1065=18),7.65,7.91)))))))))), IF(M1065="Գ-1", IF(H1065=0,4.7,IF(H1065=1,4.86,IF(H1065=2,5.01,IF(H1065=3,5.18,IF(OR(H1065=5,H1065=4),5.35,IF(OR(H1065=6,H1065=7),5.52,IF(OR(H1065=8,H1065=9),5.71,IF(OR(H1065=10,H1065=11,H1065=12),5.89,IF(OR(H1065=13,H1065=14,H1065=15),6.09,IF(OR(H1065=16,H1065=17,H1065=18),6.29,6.49)))))))))), IF(M1065="Գ-2", IF(H1065=0,3.88,IF(H1065=1,4.01,IF(H1065=2,4.14,IF(H1065=3,4.27,IF(OR(H1065=5,H1065=4),4.41,IF(OR(H1065=6,H1065=7),4.55,IF(OR(H1065=8,H1065=9),4.7,IF(OR(H1065=10,H1065=11,H1065=12),4.85,IF(OR(H1065=13,H1065=14,H1065=15),5.01,IF(OR(H1065=16,H1065=17,H1065=18),5.17,5.34)))))))))), IF(M1065="Գ-3", IF(H1065=0,3.21,IF(H1065=1,3.31,IF(H1065=2,3.42,IF(H1065=3,3.53,IF(OR(H1065=5,H1065=4),3.64,IF(OR(H1065=6,H1065=7),3.76,IF(OR(H1065=8,H1065=9),3.88,IF(OR(H1065=10,H1065=11,H1065=12),4.01,IF(OR(H1065=13,H1065=14,H1065=15),4.13,IF(OR(H1065=16,H1065=17,H1065=18),4.27,4.4)))))))))), IF(M1065="Ա-1", IF(H1065=0,2.66,IF(H1065=1,2.75,IF(H1065=2,2.83,IF(H1065=3,2.92,IF(OR(H1065=5,H1065=4),3.02,IF(OR(H1065=6,H1065=7),3.11,IF(OR(H1065=8,H1065=9),3.21,IF(OR(H1065=10,H1065=11,H1065=12),3.31,IF(OR(H1065=13,H1065=14,H1065=15),3.42,IF(OR(H1065=16,H1065=17,H1065=18),3.53,3.64)))))))))), IF(M1065="Ա-2", IF(H1065=0,2.28,IF(H1065=1,2.35,IF(H1065=2,2.43,IF(H1065=3,2.5,IF(OR(H1065=5,H1065=4),2.58,IF(OR(H1065=6,H1065=7),2.66,IF(OR(H1065=8,H1065=9),2.75,IF(OR(H1065=10,H1065=11,H1065=12),2.83,IF(OR(H1065=13,H1065=14,H1065=15),2.92,IF(OR(H1065=16,H1065=17,H1065=18),3.01,3.11)))))))))),IF(M1065="Ա-3", IF(H1065=0,1.96,IF(H1065=1,2.02,IF(H1065=2,2.08,IF(H1065=3,2.15,IF(OR(H1065=5,H1065=4),2.21,IF(OR(H1065=6,H1065=7),2.28,IF(OR(H1065=8,H1065=9),2.35,IF(OR(H1065=10,H1065=11,H1065=12),2.42,IF(OR(H1065=13,H1065=14,H1065=15),2.5,IF(OR(H1065=16,H1065=17,H1065=18),2.58,2.66)))))))))), IF(M1065="Կ-1", IF(H1065=0,1.68,IF(H1065=1,1.73,IF(H1065=2,1.79,IF(H1065=3,1.84,IF(OR(H1065=5,H1065=4),1.9,IF(OR(H1065=6,H1065=7),1.96,IF(OR(H1065=8,H1065=9),2.02,IF(OR(H1065=10,H1065=11,H1065=12),2.08,IF(OR(H1065=13,H1065=14,H1065=15),2.14,IF(OR(H1065=16,H1065=17,H1065=18),2.21,2.28)))))))))), IF(M1065="Կ-2", IF(H1065=0,1.45,IF(H1065=1,1.49,IF(H1065=2,1.54,IF(H1065=3,1.59,IF(OR(H1065=5,H1065=4),1.63,IF(OR(H1065=6,H1065=7),1.68,IF(OR(H1065=8,H1065=9),1.73,IF(OR(H1065=10,H1065=11,H1065=12),1.79,IF(OR(H1065=13,H1065=14,H1065=15),1.84,IF(OR(H1065=16,H1065=17,H1065=18),1.9,1.95)))))))))),IF(M1065="Կ-3", IF(H1065=0,1.25,IF(H1065=1,1.29,IF(H1065=2,1.33,IF(H1065=3,1.37,IF(OR(H1065=5,H1065=4),1.41,IF(OR(H1065=6,H1065=7),1.45,IF(OR(H1065=8,H1065=9),1.49,IF(OR(H1065=10,H1065=11,H1065=12),1.54,IF(OR(H1065=13,H1065=14,H1065=15),1.58,IF(OR(H1065=16,H1065=17,H1065=18),1.63,1.68)))))))))), "Error"))))))))))))</f>
        <v>1.79</v>
      </c>
      <c r="J1065" s="571">
        <v>83200</v>
      </c>
      <c r="K1065" s="571"/>
      <c r="L1065" s="571"/>
      <c r="M1065" s="650" t="s">
        <v>87</v>
      </c>
      <c r="N1065" s="571">
        <f t="shared" ref="N1065" si="1402">J1065*I1065</f>
        <v>148928</v>
      </c>
      <c r="O1065" s="651">
        <f t="shared" si="1370"/>
        <v>148928</v>
      </c>
      <c r="P1065" s="651">
        <f t="shared" ref="P1065" si="1403">+O1065*13</f>
        <v>1936064</v>
      </c>
      <c r="Q1065" s="638">
        <f t="shared" si="1398"/>
        <v>1</v>
      </c>
      <c r="R1065" s="638">
        <f t="shared" si="1388"/>
        <v>3</v>
      </c>
      <c r="S1065" s="634">
        <f t="shared" si="1372"/>
        <v>1.84</v>
      </c>
      <c r="T1065" s="457">
        <v>83200</v>
      </c>
      <c r="U1065" s="457"/>
      <c r="V1065" s="457"/>
      <c r="W1065" s="635" t="str">
        <f t="shared" si="1373"/>
        <v>Կ-1</v>
      </c>
      <c r="X1065" s="457">
        <f t="shared" si="1374"/>
        <v>153088</v>
      </c>
      <c r="Y1065" s="636">
        <f t="shared" si="1375"/>
        <v>153088</v>
      </c>
      <c r="Z1065" s="636">
        <f t="shared" ref="Z1065" si="1404">+Y1065*13</f>
        <v>1990144</v>
      </c>
      <c r="AA1065" s="638">
        <f t="shared" si="1399"/>
        <v>1</v>
      </c>
      <c r="AB1065" s="638">
        <f t="shared" si="1377"/>
        <v>4</v>
      </c>
      <c r="AC1065" s="634">
        <f t="shared" si="1378"/>
        <v>1.9</v>
      </c>
      <c r="AD1065" s="457">
        <v>83200</v>
      </c>
      <c r="AE1065" s="457"/>
      <c r="AF1065" s="457"/>
      <c r="AG1065" s="635" t="str">
        <f t="shared" si="1379"/>
        <v>Կ-1</v>
      </c>
      <c r="AH1065" s="457">
        <f t="shared" si="1380"/>
        <v>158080</v>
      </c>
      <c r="AI1065" s="636">
        <f t="shared" si="1381"/>
        <v>158080</v>
      </c>
      <c r="AJ1065" s="636">
        <f t="shared" ref="AJ1065" si="1405">+AI1065*13</f>
        <v>2055040</v>
      </c>
      <c r="AK1065" s="638">
        <f t="shared" si="1400"/>
        <v>1</v>
      </c>
      <c r="AL1065" s="638">
        <f t="shared" si="1383"/>
        <v>5</v>
      </c>
      <c r="AM1065" s="634">
        <f t="shared" si="1384"/>
        <v>1.9</v>
      </c>
      <c r="AN1065" s="457">
        <v>83200</v>
      </c>
      <c r="AO1065" s="457"/>
      <c r="AP1065" s="457"/>
      <c r="AQ1065" s="635" t="str">
        <f t="shared" si="1385"/>
        <v>Կ-1</v>
      </c>
      <c r="AR1065" s="457">
        <f t="shared" si="1386"/>
        <v>158080</v>
      </c>
      <c r="AS1065" s="636">
        <f t="shared" si="1387"/>
        <v>158080</v>
      </c>
      <c r="AT1065" s="636">
        <f t="shared" ref="AT1065" si="1406">+AS1065*13</f>
        <v>2055040</v>
      </c>
    </row>
    <row r="1066" spans="2:46" s="633" customFormat="1" ht="13.5">
      <c r="B1066" s="660">
        <v>42</v>
      </c>
      <c r="C1066" s="574" t="s">
        <v>1860</v>
      </c>
      <c r="D1066" s="662" t="s">
        <v>2540</v>
      </c>
      <c r="E1066" s="669">
        <v>1999</v>
      </c>
      <c r="F1066" s="659" t="s">
        <v>242</v>
      </c>
      <c r="G1066" s="653">
        <v>1</v>
      </c>
      <c r="H1066" s="653">
        <v>3</v>
      </c>
      <c r="I1066" s="649">
        <f>IF(G1066&lt;1,0,IF(M1066="Բ-1",IF(H1066=0,6.94,IF(H1066=1,7.17,IF(H1066=2,7.41,IF(H1066=3,7.66,IF(OR(H1066=5,H1066=4),7.92,IF(OR(H1066=6,H1066=7),8.18,IF(OR(H1066=8,H1066=9),8.46,IF(OR(H1066=10,H1066=11,H1066=12),8.74,IF(OR(H1066=13,H1066=14,H1066=15),9.03,IF(OR(H1066=16,H1066=17,H1066=18),9.33,9.65)))))))))),IF(M1066="Բ-2", IF(H1066=0,5.71,IF(H1066=1,5.89,IF(H1066=2,6.09,IF(H1066=3,6.29,IF(OR(H1066=5,H1066=4),6.5,IF(OR(H1066=6,H1066=7),6.72,IF(OR(H1066=8,H1066=9),6.94,IF(OR(H1066=10,H1066=11,H1066=12),7.17,IF(OR(H1066=13,H1066=14,H1066=15),7.41,IF(OR(H1066=16,H1066=17,H1066=18),7.65,7.91)))))))))), IF(M1066="Գ-1", IF(H1066=0,4.7,IF(H1066=1,4.86,IF(H1066=2,5.01,IF(H1066=3,5.18,IF(OR(H1066=5,H1066=4),5.35,IF(OR(H1066=6,H1066=7),5.52,IF(OR(H1066=8,H1066=9),5.71,IF(OR(H1066=10,H1066=11,H1066=12),5.89,IF(OR(H1066=13,H1066=14,H1066=15),6.09,IF(OR(H1066=16,H1066=17,H1066=18),6.29,6.49)))))))))), IF(M1066="Գ-2", IF(H1066=0,3.88,IF(H1066=1,4.01,IF(H1066=2,4.14,IF(H1066=3,4.27,IF(OR(H1066=5,H1066=4),4.41,IF(OR(H1066=6,H1066=7),4.55,IF(OR(H1066=8,H1066=9),4.7,IF(OR(H1066=10,H1066=11,H1066=12),4.85,IF(OR(H1066=13,H1066=14,H1066=15),5.01,IF(OR(H1066=16,H1066=17,H1066=18),5.17,5.34)))))))))), IF(M1066="Գ-3", IF(H1066=0,3.21,IF(H1066=1,3.31,IF(H1066=2,3.42,IF(H1066=3,3.53,IF(OR(H1066=5,H1066=4),3.64,IF(OR(H1066=6,H1066=7),3.76,IF(OR(H1066=8,H1066=9),3.88,IF(OR(H1066=10,H1066=11,H1066=12),4.01,IF(OR(H1066=13,H1066=14,H1066=15),4.13,IF(OR(H1066=16,H1066=17,H1066=18),4.27,4.4)))))))))), IF(M1066="Ա-1", IF(H1066=0,2.66,IF(H1066=1,2.75,IF(H1066=2,2.83,IF(H1066=3,2.92,IF(OR(H1066=5,H1066=4),3.02,IF(OR(H1066=6,H1066=7),3.11,IF(OR(H1066=8,H1066=9),3.21,IF(OR(H1066=10,H1066=11,H1066=12),3.31,IF(OR(H1066=13,H1066=14,H1066=15),3.42,IF(OR(H1066=16,H1066=17,H1066=18),3.53,3.64)))))))))), IF(M1066="Ա-2", IF(H1066=0,2.28,IF(H1066=1,2.35,IF(H1066=2,2.43,IF(H1066=3,2.5,IF(OR(H1066=5,H1066=4),2.58,IF(OR(H1066=6,H1066=7),2.66,IF(OR(H1066=8,H1066=9),2.75,IF(OR(H1066=10,H1066=11,H1066=12),2.83,IF(OR(H1066=13,H1066=14,H1066=15),2.92,IF(OR(H1066=16,H1066=17,H1066=18),3.01,3.11)))))))))),IF(M1066="Ա-3", IF(H1066=0,1.96,IF(H1066=1,2.02,IF(H1066=2,2.08,IF(H1066=3,2.15,IF(OR(H1066=5,H1066=4),2.21,IF(OR(H1066=6,H1066=7),2.28,IF(OR(H1066=8,H1066=9),2.35,IF(OR(H1066=10,H1066=11,H1066=12),2.42,IF(OR(H1066=13,H1066=14,H1066=15),2.5,IF(OR(H1066=16,H1066=17,H1066=18),2.58,2.66)))))))))), IF(M1066="Կ-1", IF(H1066=0,1.68,IF(H1066=1,1.73,IF(H1066=2,1.79,IF(H1066=3,1.84,IF(OR(H1066=5,H1066=4),1.9,IF(OR(H1066=6,H1066=7),1.96,IF(OR(H1066=8,H1066=9),2.02,IF(OR(H1066=10,H1066=11,H1066=12),2.08,IF(OR(H1066=13,H1066=14,H1066=15),2.14,IF(OR(H1066=16,H1066=17,H1066=18),2.21,2.28)))))))))), IF(M1066="Կ-2", IF(H1066=0,1.45,IF(H1066=1,1.49,IF(H1066=2,1.54,IF(H1066=3,1.59,IF(OR(H1066=5,H1066=4),1.63,IF(OR(H1066=6,H1066=7),1.68,IF(OR(H1066=8,H1066=9),1.73,IF(OR(H1066=10,H1066=11,H1066=12),1.79,IF(OR(H1066=13,H1066=14,H1066=15),1.84,IF(OR(H1066=16,H1066=17,H1066=18),1.9,1.95)))))))))),IF(M1066="Կ-3", IF(H1066=0,1.25,IF(H1066=1,1.29,IF(H1066=2,1.33,IF(H1066=3,1.37,IF(OR(H1066=5,H1066=4),1.41,IF(OR(H1066=6,H1066=7),1.45,IF(OR(H1066=8,H1066=9),1.49,IF(OR(H1066=10,H1066=11,H1066=12),1.54,IF(OR(H1066=13,H1066=14,H1066=15),1.58,IF(OR(H1066=16,H1066=17,H1066=18),1.63,1.68)))))))))), "Error"))))))))))))</f>
        <v>1.84</v>
      </c>
      <c r="J1066" s="571">
        <v>83200</v>
      </c>
      <c r="K1066" s="571"/>
      <c r="L1066" s="657"/>
      <c r="M1066" s="650" t="s">
        <v>87</v>
      </c>
      <c r="N1066" s="571">
        <f>J1066*I1066</f>
        <v>153088</v>
      </c>
      <c r="O1066" s="651">
        <f t="shared" si="1370"/>
        <v>153088</v>
      </c>
      <c r="P1066" s="651">
        <f>+O1066*13</f>
        <v>1990144</v>
      </c>
      <c r="Q1066" s="638">
        <f t="shared" si="1398"/>
        <v>1</v>
      </c>
      <c r="R1066" s="638">
        <f t="shared" si="1388"/>
        <v>4</v>
      </c>
      <c r="S1066" s="634">
        <f t="shared" si="1372"/>
        <v>1.9</v>
      </c>
      <c r="T1066" s="457">
        <v>83200</v>
      </c>
      <c r="U1066" s="457"/>
      <c r="V1066" s="458"/>
      <c r="W1066" s="635" t="str">
        <f t="shared" si="1373"/>
        <v>Կ-1</v>
      </c>
      <c r="X1066" s="457">
        <f t="shared" si="1374"/>
        <v>158080</v>
      </c>
      <c r="Y1066" s="636">
        <f t="shared" si="1375"/>
        <v>158080</v>
      </c>
      <c r="Z1066" s="636">
        <f>+Y1066*13</f>
        <v>2055040</v>
      </c>
      <c r="AA1066" s="638">
        <f t="shared" si="1399"/>
        <v>1</v>
      </c>
      <c r="AB1066" s="638">
        <f t="shared" si="1377"/>
        <v>5</v>
      </c>
      <c r="AC1066" s="634">
        <f t="shared" si="1378"/>
        <v>1.9</v>
      </c>
      <c r="AD1066" s="457">
        <v>83200</v>
      </c>
      <c r="AE1066" s="457"/>
      <c r="AF1066" s="458"/>
      <c r="AG1066" s="635" t="str">
        <f t="shared" si="1379"/>
        <v>Կ-1</v>
      </c>
      <c r="AH1066" s="457">
        <f t="shared" si="1380"/>
        <v>158080</v>
      </c>
      <c r="AI1066" s="636">
        <f t="shared" si="1381"/>
        <v>158080</v>
      </c>
      <c r="AJ1066" s="636">
        <f>+AI1066*13</f>
        <v>2055040</v>
      </c>
      <c r="AK1066" s="638">
        <f t="shared" si="1400"/>
        <v>1</v>
      </c>
      <c r="AL1066" s="638">
        <f t="shared" si="1383"/>
        <v>6</v>
      </c>
      <c r="AM1066" s="634">
        <f t="shared" si="1384"/>
        <v>1.96</v>
      </c>
      <c r="AN1066" s="457">
        <v>83200</v>
      </c>
      <c r="AO1066" s="457"/>
      <c r="AP1066" s="458"/>
      <c r="AQ1066" s="635" t="str">
        <f t="shared" si="1385"/>
        <v>Կ-1</v>
      </c>
      <c r="AR1066" s="457">
        <f t="shared" si="1386"/>
        <v>163072</v>
      </c>
      <c r="AS1066" s="636">
        <f t="shared" si="1387"/>
        <v>163072</v>
      </c>
      <c r="AT1066" s="636">
        <f>+AS1066*13</f>
        <v>2119936</v>
      </c>
    </row>
    <row r="1067" spans="2:46" s="637" customFormat="1" ht="13.5">
      <c r="B1067" s="660">
        <v>43</v>
      </c>
      <c r="C1067" s="574" t="s">
        <v>3243</v>
      </c>
      <c r="D1067" s="576" t="s">
        <v>2540</v>
      </c>
      <c r="E1067" s="884">
        <v>1999</v>
      </c>
      <c r="F1067" s="574" t="s">
        <v>242</v>
      </c>
      <c r="G1067" s="653">
        <v>1</v>
      </c>
      <c r="H1067" s="653">
        <v>1</v>
      </c>
      <c r="I1067" s="649">
        <f>IF(G1067&lt;1,0,IF(M1067="Բ-1",IF(H1067=0,6.94,IF(H1067=1,7.17,IF(H1067=2,7.41,IF(H1067=3,7.66,IF(OR(H1067=5,H1067=4),7.92,IF(OR(H1067=6,H1067=7),8.18,IF(OR(H1067=8,H1067=9),8.46,IF(OR(H1067=10,H1067=11,H1067=12),8.74,IF(OR(H1067=13,H1067=14,H1067=15),9.03,IF(OR(H1067=16,H1067=17,H1067=18),9.33,9.65)))))))))),IF(M1067="Բ-2", IF(H1067=0,5.71,IF(H1067=1,5.89,IF(H1067=2,6.09,IF(H1067=3,6.29,IF(OR(H1067=5,H1067=4),6.5,IF(OR(H1067=6,H1067=7),6.72,IF(OR(H1067=8,H1067=9),6.94,IF(OR(H1067=10,H1067=11,H1067=12),7.17,IF(OR(H1067=13,H1067=14,H1067=15),7.41,IF(OR(H1067=16,H1067=17,H1067=18),7.65,7.91)))))))))), IF(M1067="Գ-1", IF(H1067=0,4.7,IF(H1067=1,4.86,IF(H1067=2,5.01,IF(H1067=3,5.18,IF(OR(H1067=5,H1067=4),5.35,IF(OR(H1067=6,H1067=7),5.52,IF(OR(H1067=8,H1067=9),5.71,IF(OR(H1067=10,H1067=11,H1067=12),5.89,IF(OR(H1067=13,H1067=14,H1067=15),6.09,IF(OR(H1067=16,H1067=17,H1067=18),6.29,6.49)))))))))), IF(M1067="Գ-2", IF(H1067=0,3.88,IF(H1067=1,4.01,IF(H1067=2,4.14,IF(H1067=3,4.27,IF(OR(H1067=5,H1067=4),4.41,IF(OR(H1067=6,H1067=7),4.55,IF(OR(H1067=8,H1067=9),4.7,IF(OR(H1067=10,H1067=11,H1067=12),4.85,IF(OR(H1067=13,H1067=14,H1067=15),5.01,IF(OR(H1067=16,H1067=17,H1067=18),5.17,5.34)))))))))), IF(M1067="Գ-3", IF(H1067=0,3.21,IF(H1067=1,3.31,IF(H1067=2,3.42,IF(H1067=3,3.53,IF(OR(H1067=5,H1067=4),3.64,IF(OR(H1067=6,H1067=7),3.76,IF(OR(H1067=8,H1067=9),3.88,IF(OR(H1067=10,H1067=11,H1067=12),4.01,IF(OR(H1067=13,H1067=14,H1067=15),4.13,IF(OR(H1067=16,H1067=17,H1067=18),4.27,4.4)))))))))), IF(M1067="Ա-1", IF(H1067=0,2.66,IF(H1067=1,2.75,IF(H1067=2,2.83,IF(H1067=3,2.92,IF(OR(H1067=5,H1067=4),3.02,IF(OR(H1067=6,H1067=7),3.11,IF(OR(H1067=8,H1067=9),3.21,IF(OR(H1067=10,H1067=11,H1067=12),3.31,IF(OR(H1067=13,H1067=14,H1067=15),3.42,IF(OR(H1067=16,H1067=17,H1067=18),3.53,3.64)))))))))), IF(M1067="Ա-2", IF(H1067=0,2.28,IF(H1067=1,2.35,IF(H1067=2,2.43,IF(H1067=3,2.5,IF(OR(H1067=5,H1067=4),2.58,IF(OR(H1067=6,H1067=7),2.66,IF(OR(H1067=8,H1067=9),2.75,IF(OR(H1067=10,H1067=11,H1067=12),2.83,IF(OR(H1067=13,H1067=14,H1067=15),2.92,IF(OR(H1067=16,H1067=17,H1067=18),3.01,3.11)))))))))),IF(M1067="Ա-3", IF(H1067=0,1.96,IF(H1067=1,2.02,IF(H1067=2,2.08,IF(H1067=3,2.15,IF(OR(H1067=5,H1067=4),2.21,IF(OR(H1067=6,H1067=7),2.28,IF(OR(H1067=8,H1067=9),2.35,IF(OR(H1067=10,H1067=11,H1067=12),2.42,IF(OR(H1067=13,H1067=14,H1067=15),2.5,IF(OR(H1067=16,H1067=17,H1067=18),2.58,2.66)))))))))), IF(M1067="Կ-1", IF(H1067=0,1.68,IF(H1067=1,1.73,IF(H1067=2,1.79,IF(H1067=3,1.84,IF(OR(H1067=5,H1067=4),1.9,IF(OR(H1067=6,H1067=7),1.96,IF(OR(H1067=8,H1067=9),2.02,IF(OR(H1067=10,H1067=11,H1067=12),2.08,IF(OR(H1067=13,H1067=14,H1067=15),2.14,IF(OR(H1067=16,H1067=17,H1067=18),2.21,2.28)))))))))), IF(M1067="Կ-2", IF(H1067=0,1.45,IF(H1067=1,1.49,IF(H1067=2,1.54,IF(H1067=3,1.59,IF(OR(H1067=5,H1067=4),1.63,IF(OR(H1067=6,H1067=7),1.68,IF(OR(H1067=8,H1067=9),1.73,IF(OR(H1067=10,H1067=11,H1067=12),1.79,IF(OR(H1067=13,H1067=14,H1067=15),1.84,IF(OR(H1067=16,H1067=17,H1067=18),1.9,1.95)))))))))),IF(M1067="Կ-3", IF(H1067=0,1.25,IF(H1067=1,1.29,IF(H1067=2,1.33,IF(H1067=3,1.37,IF(OR(H1067=5,H1067=4),1.41,IF(OR(H1067=6,H1067=7),1.45,IF(OR(H1067=8,H1067=9),1.49,IF(OR(H1067=10,H1067=11,H1067=12),1.54,IF(OR(H1067=13,H1067=14,H1067=15),1.58,IF(OR(H1067=16,H1067=17,H1067=18),1.63,1.68)))))))))), "Error"))))))))))))</f>
        <v>1.73</v>
      </c>
      <c r="J1067" s="571">
        <v>83200</v>
      </c>
      <c r="K1067" s="571"/>
      <c r="L1067" s="571"/>
      <c r="M1067" s="650" t="s">
        <v>87</v>
      </c>
      <c r="N1067" s="571">
        <f>J1067*I1067</f>
        <v>143936</v>
      </c>
      <c r="O1067" s="651">
        <f t="shared" ref="O1067:O1075" si="1407">I1067*J1067+K1067+L1067</f>
        <v>143936</v>
      </c>
      <c r="P1067" s="651">
        <f>+O1067*13</f>
        <v>1871168</v>
      </c>
      <c r="Q1067" s="638">
        <f t="shared" ref="Q1067:Q1075" si="1408">+G1067</f>
        <v>1</v>
      </c>
      <c r="R1067" s="638">
        <f t="shared" ref="R1067:R1075" si="1409">+H1067+1</f>
        <v>2</v>
      </c>
      <c r="S1067" s="634">
        <f t="shared" ref="S1067:S1068" si="1410">IF(Q1067&lt;1,0,IF(W1067="Բ-1",IF(R1067=0,6.94,IF(R1067=1,7.17,IF(R1067=2,7.41,IF(R1067=3,7.66,IF(OR(R1067=5,R1067=4),7.92,IF(OR(R1067=6,R1067=7),8.18,IF(OR(R1067=8,R1067=9),8.46,IF(OR(R1067=10,R1067=11,R1067=12),8.74,IF(OR(R1067=13,R1067=14,R1067=15),9.03,IF(OR(R1067=16,R1067=17,R1067=18),9.33,9.65)))))))))),IF(W1067="Բ-2", IF(R1067=0,5.71,IF(R1067=1,5.89,IF(R1067=2,6.09,IF(R1067=3,6.29,IF(OR(R1067=5,R1067=4),6.5,IF(OR(R1067=6,R1067=7),6.72,IF(OR(R1067=8,R1067=9),6.94,IF(OR(R1067=10,R1067=11,R1067=12),7.17,IF(OR(R1067=13,R1067=14,R1067=15),7.41,IF(OR(R1067=16,R1067=17,R1067=18),7.65,7.91)))))))))), IF(W1067="Գ-1", IF(R1067=0,4.7,IF(R1067=1,4.86,IF(R1067=2,5.01,IF(R1067=3,5.18,IF(OR(R1067=5,R1067=4),5.35,IF(OR(R1067=6,R1067=7),5.52,IF(OR(R1067=8,R1067=9),5.71,IF(OR(R1067=10,R1067=11,R1067=12),5.89,IF(OR(R1067=13,R1067=14,R1067=15),6.09,IF(OR(R1067=16,R1067=17,R1067=18),6.29,6.49)))))))))), IF(W1067="Գ-2", IF(R1067=0,3.88,IF(R1067=1,4.01,IF(R1067=2,4.14,IF(R1067=3,4.27,IF(OR(R1067=5,R1067=4),4.41,IF(OR(R1067=6,R1067=7),4.55,IF(OR(R1067=8,R1067=9),4.7,IF(OR(R1067=10,R1067=11,R1067=12),4.85,IF(OR(R1067=13,R1067=14,R1067=15),5.01,IF(OR(R1067=16,R1067=17,R1067=18),5.17,5.34)))))))))), IF(W1067="Գ-3", IF(R1067=0,3.21,IF(R1067=1,3.31,IF(R1067=2,3.42,IF(R1067=3,3.53,IF(OR(R1067=5,R1067=4),3.64,IF(OR(R1067=6,R1067=7),3.76,IF(OR(R1067=8,R1067=9),3.88,IF(OR(R1067=10,R1067=11,R1067=12),4.01,IF(OR(R1067=13,R1067=14,R1067=15),4.13,IF(OR(R1067=16,R1067=17,R1067=18),4.27,4.4)))))))))), IF(W1067="Ա-1", IF(R1067=0,2.66,IF(R1067=1,2.75,IF(R1067=2,2.83,IF(R1067=3,2.92,IF(OR(R1067=5,R1067=4),3.02,IF(OR(R1067=6,R1067=7),3.11,IF(OR(R1067=8,R1067=9),3.21,IF(OR(R1067=10,R1067=11,R1067=12),3.31,IF(OR(R1067=13,R1067=14,R1067=15),3.42,IF(OR(R1067=16,R1067=17,R1067=18),3.53,3.64)))))))))), IF(W1067="Ա-2", IF(R1067=0,2.28,IF(R1067=1,2.35,IF(R1067=2,2.43,IF(R1067=3,2.5,IF(OR(R1067=5,R1067=4),2.58,IF(OR(R1067=6,R1067=7),2.66,IF(OR(R1067=8,R1067=9),2.75,IF(OR(R1067=10,R1067=11,R1067=12),2.83,IF(OR(R1067=13,R1067=14,R1067=15),2.92,IF(OR(R1067=16,R1067=17,R1067=18),3.01,3.11)))))))))),IF(W1067="Ա-3", IF(R1067=0,1.96,IF(R1067=1,2.02,IF(R1067=2,2.08,IF(R1067=3,2.15,IF(OR(R1067=5,R1067=4),2.21,IF(OR(R1067=6,R1067=7),2.28,IF(OR(R1067=8,R1067=9),2.35,IF(OR(R1067=10,R1067=11,R1067=12),2.42,IF(OR(R1067=13,R1067=14,R1067=15),2.5,IF(OR(R1067=16,R1067=17,R1067=18),2.58,2.66)))))))))), IF(W1067="Կ-1", IF(R1067=0,1.68,IF(R1067=1,1.73,IF(R1067=2,1.79,IF(R1067=3,1.84,IF(OR(R1067=5,R1067=4),1.9,IF(OR(R1067=6,R1067=7),1.96,IF(OR(R1067=8,R1067=9),2.02,IF(OR(R1067=10,R1067=11,R1067=12),2.08,IF(OR(R1067=13,R1067=14,R1067=15),2.14,IF(OR(R1067=16,R1067=17,R1067=18),2.21,2.28)))))))))), IF(W1067="Կ-2", IF(R1067=0,1.45,IF(R1067=1,1.49,IF(R1067=2,1.54,IF(R1067=3,1.59,IF(OR(R1067=5,R1067=4),1.63,IF(OR(R1067=6,R1067=7),1.68,IF(OR(R1067=8,R1067=9),1.73,IF(OR(R1067=10,R1067=11,R1067=12),1.79,IF(OR(R1067=13,R1067=14,R1067=15),1.84,IF(OR(R1067=16,R1067=17,R1067=18),1.9,1.95)))))))))),IF(W1067="Կ-3", IF(R1067=0,1.25,IF(R1067=1,1.29,IF(R1067=2,1.33,IF(R1067=3,1.37,IF(OR(R1067=5,R1067=4),1.41,IF(OR(R1067=6,R1067=7),1.45,IF(OR(R1067=8,R1067=9),1.49,IF(OR(R1067=10,R1067=11,R1067=12),1.54,IF(OR(R1067=13,R1067=14,R1067=15),1.58,IF(OR(R1067=16,R1067=17,R1067=18),1.63,1.68)))))))))), "Error"))))))))))))</f>
        <v>1.79</v>
      </c>
      <c r="T1067" s="457">
        <v>83200</v>
      </c>
      <c r="U1067" s="457"/>
      <c r="V1067" s="457"/>
      <c r="W1067" s="635" t="str">
        <f t="shared" ref="W1067:W1068" si="1411">+M1067</f>
        <v>Կ-1</v>
      </c>
      <c r="X1067" s="457">
        <f t="shared" si="1343"/>
        <v>148928</v>
      </c>
      <c r="Y1067" s="636">
        <f t="shared" si="1344"/>
        <v>148928</v>
      </c>
      <c r="Z1067" s="636">
        <f>+Y1067*13</f>
        <v>1936064</v>
      </c>
      <c r="AA1067" s="638">
        <f t="shared" ref="AA1067:AA1075" si="1412">+Q1067</f>
        <v>1</v>
      </c>
      <c r="AB1067" s="638">
        <f t="shared" ref="AB1067:AB1068" si="1413">+R1067+1</f>
        <v>3</v>
      </c>
      <c r="AC1067" s="634">
        <f t="shared" ref="AC1067:AC1068" si="1414">IF(AA1067&lt;1,0,IF(AG1067="Բ-1",IF(AB1067=0,6.94,IF(AB1067=1,7.17,IF(AB1067=2,7.41,IF(AB1067=3,7.66,IF(OR(AB1067=5,AB1067=4),7.92,IF(OR(AB1067=6,AB1067=7),8.18,IF(OR(AB1067=8,AB1067=9),8.46,IF(OR(AB1067=10,AB1067=11,AB1067=12),8.74,IF(OR(AB1067=13,AB1067=14,AB1067=15),9.03,IF(OR(AB1067=16,AB1067=17,AB1067=18),9.33,9.65)))))))))),IF(AG1067="Բ-2", IF(AB1067=0,5.71,IF(AB1067=1,5.89,IF(AB1067=2,6.09,IF(AB1067=3,6.29,IF(OR(AB1067=5,AB1067=4),6.5,IF(OR(AB1067=6,AB1067=7),6.72,IF(OR(AB1067=8,AB1067=9),6.94,IF(OR(AB1067=10,AB1067=11,AB1067=12),7.17,IF(OR(AB1067=13,AB1067=14,AB1067=15),7.41,IF(OR(AB1067=16,AB1067=17,AB1067=18),7.65,7.91)))))))))), IF(AG1067="Գ-1", IF(AB1067=0,4.7,IF(AB1067=1,4.86,IF(AB1067=2,5.01,IF(AB1067=3,5.18,IF(OR(AB1067=5,AB1067=4),5.35,IF(OR(AB1067=6,AB1067=7),5.52,IF(OR(AB1067=8,AB1067=9),5.71,IF(OR(AB1067=10,AB1067=11,AB1067=12),5.89,IF(OR(AB1067=13,AB1067=14,AB1067=15),6.09,IF(OR(AB1067=16,AB1067=17,AB1067=18),6.29,6.49)))))))))), IF(AG1067="Գ-2", IF(AB1067=0,3.88,IF(AB1067=1,4.01,IF(AB1067=2,4.14,IF(AB1067=3,4.27,IF(OR(AB1067=5,AB1067=4),4.41,IF(OR(AB1067=6,AB1067=7),4.55,IF(OR(AB1067=8,AB1067=9),4.7,IF(OR(AB1067=10,AB1067=11,AB1067=12),4.85,IF(OR(AB1067=13,AB1067=14,AB1067=15),5.01,IF(OR(AB1067=16,AB1067=17,AB1067=18),5.17,5.34)))))))))), IF(AG1067="Գ-3", IF(AB1067=0,3.21,IF(AB1067=1,3.31,IF(AB1067=2,3.42,IF(AB1067=3,3.53,IF(OR(AB1067=5,AB1067=4),3.64,IF(OR(AB1067=6,AB1067=7),3.76,IF(OR(AB1067=8,AB1067=9),3.88,IF(OR(AB1067=10,AB1067=11,AB1067=12),4.01,IF(OR(AB1067=13,AB1067=14,AB1067=15),4.13,IF(OR(AB1067=16,AB1067=17,AB1067=18),4.27,4.4)))))))))), IF(AG1067="Ա-1", IF(AB1067=0,2.66,IF(AB1067=1,2.75,IF(AB1067=2,2.83,IF(AB1067=3,2.92,IF(OR(AB1067=5,AB1067=4),3.02,IF(OR(AB1067=6,AB1067=7),3.11,IF(OR(AB1067=8,AB1067=9),3.21,IF(OR(AB1067=10,AB1067=11,AB1067=12),3.31,IF(OR(AB1067=13,AB1067=14,AB1067=15),3.42,IF(OR(AB1067=16,AB1067=17,AB1067=18),3.53,3.64)))))))))), IF(AG1067="Ա-2", IF(AB1067=0,2.28,IF(AB1067=1,2.35,IF(AB1067=2,2.43,IF(AB1067=3,2.5,IF(OR(AB1067=5,AB1067=4),2.58,IF(OR(AB1067=6,AB1067=7),2.66,IF(OR(AB1067=8,AB1067=9),2.75,IF(OR(AB1067=10,AB1067=11,AB1067=12),2.83,IF(OR(AB1067=13,AB1067=14,AB1067=15),2.92,IF(OR(AB1067=16,AB1067=17,AB1067=18),3.01,3.11)))))))))),IF(AG1067="Ա-3", IF(AB1067=0,1.96,IF(AB1067=1,2.02,IF(AB1067=2,2.08,IF(AB1067=3,2.15,IF(OR(AB1067=5,AB1067=4),2.21,IF(OR(AB1067=6,AB1067=7),2.28,IF(OR(AB1067=8,AB1067=9),2.35,IF(OR(AB1067=10,AB1067=11,AB1067=12),2.42,IF(OR(AB1067=13,AB1067=14,AB1067=15),2.5,IF(OR(AB1067=16,AB1067=17,AB1067=18),2.58,2.66)))))))))), IF(AG1067="Կ-1", IF(AB1067=0,1.68,IF(AB1067=1,1.73,IF(AB1067=2,1.79,IF(AB1067=3,1.84,IF(OR(AB1067=5,AB1067=4),1.9,IF(OR(AB1067=6,AB1067=7),1.96,IF(OR(AB1067=8,AB1067=9),2.02,IF(OR(AB1067=10,AB1067=11,AB1067=12),2.08,IF(OR(AB1067=13,AB1067=14,AB1067=15),2.14,IF(OR(AB1067=16,AB1067=17,AB1067=18),2.21,2.28)))))))))), IF(AG1067="Կ-2", IF(AB1067=0,1.45,IF(AB1067=1,1.49,IF(AB1067=2,1.54,IF(AB1067=3,1.59,IF(OR(AB1067=5,AB1067=4),1.63,IF(OR(AB1067=6,AB1067=7),1.68,IF(OR(AB1067=8,AB1067=9),1.73,IF(OR(AB1067=10,AB1067=11,AB1067=12),1.79,IF(OR(AB1067=13,AB1067=14,AB1067=15),1.84,IF(OR(AB1067=16,AB1067=17,AB1067=18),1.9,1.95)))))))))),IF(AG1067="Կ-3", IF(AB1067=0,1.25,IF(AB1067=1,1.29,IF(AB1067=2,1.33,IF(AB1067=3,1.37,IF(OR(AB1067=5,AB1067=4),1.41,IF(OR(AB1067=6,AB1067=7),1.45,IF(OR(AB1067=8,AB1067=9),1.49,IF(OR(AB1067=10,AB1067=11,AB1067=12),1.54,IF(OR(AB1067=13,AB1067=14,AB1067=15),1.58,IF(OR(AB1067=16,AB1067=17,AB1067=18),1.63,1.68)))))))))), "Error"))))))))))))</f>
        <v>1.84</v>
      </c>
      <c r="AD1067" s="457">
        <v>83200</v>
      </c>
      <c r="AE1067" s="457"/>
      <c r="AF1067" s="457"/>
      <c r="AG1067" s="635" t="str">
        <f t="shared" ref="AG1067:AG1068" si="1415">+W1067</f>
        <v>Կ-1</v>
      </c>
      <c r="AH1067" s="457">
        <f t="shared" si="1350"/>
        <v>153088</v>
      </c>
      <c r="AI1067" s="636">
        <f t="shared" si="1351"/>
        <v>153088</v>
      </c>
      <c r="AJ1067" s="636">
        <f>+AI1067*13</f>
        <v>1990144</v>
      </c>
      <c r="AK1067" s="638">
        <f t="shared" ref="AK1067:AK1075" si="1416">+AA1067</f>
        <v>1</v>
      </c>
      <c r="AL1067" s="638">
        <f t="shared" ref="AL1067:AL1068" si="1417">+AB1067+1</f>
        <v>4</v>
      </c>
      <c r="AM1067" s="634">
        <f t="shared" ref="AM1067:AM1068" si="1418">IF(AK1067&lt;1,0,IF(AQ1067="Բ-1",IF(AL1067=0,6.94,IF(AL1067=1,7.17,IF(AL1067=2,7.41,IF(AL1067=3,7.66,IF(OR(AL1067=5,AL1067=4),7.92,IF(OR(AL1067=6,AL1067=7),8.18,IF(OR(AL1067=8,AL1067=9),8.46,IF(OR(AL1067=10,AL1067=11,AL1067=12),8.74,IF(OR(AL1067=13,AL1067=14,AL1067=15),9.03,IF(OR(AL1067=16,AL1067=17,AL1067=18),9.33,9.65)))))))))),IF(AQ1067="Բ-2", IF(AL1067=0,5.71,IF(AL1067=1,5.89,IF(AL1067=2,6.09,IF(AL1067=3,6.29,IF(OR(AL1067=5,AL1067=4),6.5,IF(OR(AL1067=6,AL1067=7),6.72,IF(OR(AL1067=8,AL1067=9),6.94,IF(OR(AL1067=10,AL1067=11,AL1067=12),7.17,IF(OR(AL1067=13,AL1067=14,AL1067=15),7.41,IF(OR(AL1067=16,AL1067=17,AL1067=18),7.65,7.91)))))))))), IF(AQ1067="Գ-1", IF(AL1067=0,4.7,IF(AL1067=1,4.86,IF(AL1067=2,5.01,IF(AL1067=3,5.18,IF(OR(AL1067=5,AL1067=4),5.35,IF(OR(AL1067=6,AL1067=7),5.52,IF(OR(AL1067=8,AL1067=9),5.71,IF(OR(AL1067=10,AL1067=11,AL1067=12),5.89,IF(OR(AL1067=13,AL1067=14,AL1067=15),6.09,IF(OR(AL1067=16,AL1067=17,AL1067=18),6.29,6.49)))))))))), IF(AQ1067="Գ-2", IF(AL1067=0,3.88,IF(AL1067=1,4.01,IF(AL1067=2,4.14,IF(AL1067=3,4.27,IF(OR(AL1067=5,AL1067=4),4.41,IF(OR(AL1067=6,AL1067=7),4.55,IF(OR(AL1067=8,AL1067=9),4.7,IF(OR(AL1067=10,AL1067=11,AL1067=12),4.85,IF(OR(AL1067=13,AL1067=14,AL1067=15),5.01,IF(OR(AL1067=16,AL1067=17,AL1067=18),5.17,5.34)))))))))), IF(AQ1067="Գ-3", IF(AL1067=0,3.21,IF(AL1067=1,3.31,IF(AL1067=2,3.42,IF(AL1067=3,3.53,IF(OR(AL1067=5,AL1067=4),3.64,IF(OR(AL1067=6,AL1067=7),3.76,IF(OR(AL1067=8,AL1067=9),3.88,IF(OR(AL1067=10,AL1067=11,AL1067=12),4.01,IF(OR(AL1067=13,AL1067=14,AL1067=15),4.13,IF(OR(AL1067=16,AL1067=17,AL1067=18),4.27,4.4)))))))))), IF(AQ1067="Ա-1", IF(AL1067=0,2.66,IF(AL1067=1,2.75,IF(AL1067=2,2.83,IF(AL1067=3,2.92,IF(OR(AL1067=5,AL1067=4),3.02,IF(OR(AL1067=6,AL1067=7),3.11,IF(OR(AL1067=8,AL1067=9),3.21,IF(OR(AL1067=10,AL1067=11,AL1067=12),3.31,IF(OR(AL1067=13,AL1067=14,AL1067=15),3.42,IF(OR(AL1067=16,AL1067=17,AL1067=18),3.53,3.64)))))))))), IF(AQ1067="Ա-2", IF(AL1067=0,2.28,IF(AL1067=1,2.35,IF(AL1067=2,2.43,IF(AL1067=3,2.5,IF(OR(AL1067=5,AL1067=4),2.58,IF(OR(AL1067=6,AL1067=7),2.66,IF(OR(AL1067=8,AL1067=9),2.75,IF(OR(AL1067=10,AL1067=11,AL1067=12),2.83,IF(OR(AL1067=13,AL1067=14,AL1067=15),2.92,IF(OR(AL1067=16,AL1067=17,AL1067=18),3.01,3.11)))))))))),IF(AQ1067="Ա-3", IF(AL1067=0,1.96,IF(AL1067=1,2.02,IF(AL1067=2,2.08,IF(AL1067=3,2.15,IF(OR(AL1067=5,AL1067=4),2.21,IF(OR(AL1067=6,AL1067=7),2.28,IF(OR(AL1067=8,AL1067=9),2.35,IF(OR(AL1067=10,AL1067=11,AL1067=12),2.42,IF(OR(AL1067=13,AL1067=14,AL1067=15),2.5,IF(OR(AL1067=16,AL1067=17,AL1067=18),2.58,2.66)))))))))), IF(AQ1067="Կ-1", IF(AL1067=0,1.68,IF(AL1067=1,1.73,IF(AL1067=2,1.79,IF(AL1067=3,1.84,IF(OR(AL1067=5,AL1067=4),1.9,IF(OR(AL1067=6,AL1067=7),1.96,IF(OR(AL1067=8,AL1067=9),2.02,IF(OR(AL1067=10,AL1067=11,AL1067=12),2.08,IF(OR(AL1067=13,AL1067=14,AL1067=15),2.14,IF(OR(AL1067=16,AL1067=17,AL1067=18),2.21,2.28)))))))))), IF(AQ1067="Կ-2", IF(AL1067=0,1.45,IF(AL1067=1,1.49,IF(AL1067=2,1.54,IF(AL1067=3,1.59,IF(OR(AL1067=5,AL1067=4),1.63,IF(OR(AL1067=6,AL1067=7),1.68,IF(OR(AL1067=8,AL1067=9),1.73,IF(OR(AL1067=10,AL1067=11,AL1067=12),1.79,IF(OR(AL1067=13,AL1067=14,AL1067=15),1.84,IF(OR(AL1067=16,AL1067=17,AL1067=18),1.9,1.95)))))))))),IF(AQ1067="Կ-3", IF(AL1067=0,1.25,IF(AL1067=1,1.29,IF(AL1067=2,1.33,IF(AL1067=3,1.37,IF(OR(AL1067=5,AL1067=4),1.41,IF(OR(AL1067=6,AL1067=7),1.45,IF(OR(AL1067=8,AL1067=9),1.49,IF(OR(AL1067=10,AL1067=11,AL1067=12),1.54,IF(OR(AL1067=13,AL1067=14,AL1067=15),1.58,IF(OR(AL1067=16,AL1067=17,AL1067=18),1.63,1.68)))))))))), "Error"))))))))))))</f>
        <v>1.9</v>
      </c>
      <c r="AN1067" s="457">
        <v>83200</v>
      </c>
      <c r="AO1067" s="457"/>
      <c r="AP1067" s="457"/>
      <c r="AQ1067" s="635" t="str">
        <f t="shared" ref="AQ1067:AQ1075" si="1419">+AG1067</f>
        <v>Կ-1</v>
      </c>
      <c r="AR1067" s="457">
        <f t="shared" si="1357"/>
        <v>158080</v>
      </c>
      <c r="AS1067" s="636">
        <f t="shared" si="1358"/>
        <v>158080</v>
      </c>
      <c r="AT1067" s="636">
        <f>+AS1067*13</f>
        <v>2055040</v>
      </c>
    </row>
    <row r="1068" spans="2:46" s="633" customFormat="1" ht="13.5">
      <c r="B1068" s="660">
        <v>44</v>
      </c>
      <c r="C1068" s="578" t="s">
        <v>3244</v>
      </c>
      <c r="D1068" s="662" t="s">
        <v>2540</v>
      </c>
      <c r="E1068" s="669">
        <v>2001</v>
      </c>
      <c r="F1068" s="659" t="s">
        <v>242</v>
      </c>
      <c r="G1068" s="653">
        <v>1</v>
      </c>
      <c r="H1068" s="653">
        <v>0</v>
      </c>
      <c r="I1068" s="649">
        <f>IF(G1068&lt;1,0,IF(M1068="Բ-1",IF(H1068=0,6.94,IF(H1068=1,7.17,IF(H1068=2,7.41,IF(H1068=3,7.66,IF(OR(H1068=5,H1068=4),7.92,IF(OR(H1068=6,H1068=7),8.18,IF(OR(H1068=8,H1068=9),8.46,IF(OR(H1068=10,H1068=11,H1068=12),8.74,IF(OR(H1068=13,H1068=14,H1068=15),9.03,IF(OR(H1068=16,H1068=17,H1068=18),9.33,9.65)))))))))),IF(M1068="Բ-2", IF(H1068=0,5.71,IF(H1068=1,5.89,IF(H1068=2,6.09,IF(H1068=3,6.29,IF(OR(H1068=5,H1068=4),6.5,IF(OR(H1068=6,H1068=7),6.72,IF(OR(H1068=8,H1068=9),6.94,IF(OR(H1068=10,H1068=11,H1068=12),7.17,IF(OR(H1068=13,H1068=14,H1068=15),7.41,IF(OR(H1068=16,H1068=17,H1068=18),7.65,7.91)))))))))), IF(M1068="Գ-1", IF(H1068=0,4.7,IF(H1068=1,4.86,IF(H1068=2,5.01,IF(H1068=3,5.18,IF(OR(H1068=5,H1068=4),5.35,IF(OR(H1068=6,H1068=7),5.52,IF(OR(H1068=8,H1068=9),5.71,IF(OR(H1068=10,H1068=11,H1068=12),5.89,IF(OR(H1068=13,H1068=14,H1068=15),6.09,IF(OR(H1068=16,H1068=17,H1068=18),6.29,6.49)))))))))), IF(M1068="Գ-2", IF(H1068=0,3.88,IF(H1068=1,4.01,IF(H1068=2,4.14,IF(H1068=3,4.27,IF(OR(H1068=5,H1068=4),4.41,IF(OR(H1068=6,H1068=7),4.55,IF(OR(H1068=8,H1068=9),4.7,IF(OR(H1068=10,H1068=11,H1068=12),4.85,IF(OR(H1068=13,H1068=14,H1068=15),5.01,IF(OR(H1068=16,H1068=17,H1068=18),5.17,5.34)))))))))), IF(M1068="Գ-3", IF(H1068=0,3.21,IF(H1068=1,3.31,IF(H1068=2,3.42,IF(H1068=3,3.53,IF(OR(H1068=5,H1068=4),3.64,IF(OR(H1068=6,H1068=7),3.76,IF(OR(H1068=8,H1068=9),3.88,IF(OR(H1068=10,H1068=11,H1068=12),4.01,IF(OR(H1068=13,H1068=14,H1068=15),4.13,IF(OR(H1068=16,H1068=17,H1068=18),4.27,4.4)))))))))), IF(M1068="Ա-1", IF(H1068=0,2.66,IF(H1068=1,2.75,IF(H1068=2,2.83,IF(H1068=3,2.92,IF(OR(H1068=5,H1068=4),3.02,IF(OR(H1068=6,H1068=7),3.11,IF(OR(H1068=8,H1068=9),3.21,IF(OR(H1068=10,H1068=11,H1068=12),3.31,IF(OR(H1068=13,H1068=14,H1068=15),3.42,IF(OR(H1068=16,H1068=17,H1068=18),3.53,3.64)))))))))), IF(M1068="Ա-2", IF(H1068=0,2.28,IF(H1068=1,2.35,IF(H1068=2,2.43,IF(H1068=3,2.5,IF(OR(H1068=5,H1068=4),2.58,IF(OR(H1068=6,H1068=7),2.66,IF(OR(H1068=8,H1068=9),2.75,IF(OR(H1068=10,H1068=11,H1068=12),2.83,IF(OR(H1068=13,H1068=14,H1068=15),2.92,IF(OR(H1068=16,H1068=17,H1068=18),3.01,3.11)))))))))),IF(M1068="Ա-3", IF(H1068=0,1.96,IF(H1068=1,2.02,IF(H1068=2,2.08,IF(H1068=3,2.15,IF(OR(H1068=5,H1068=4),2.21,IF(OR(H1068=6,H1068=7),2.28,IF(OR(H1068=8,H1068=9),2.35,IF(OR(H1068=10,H1068=11,H1068=12),2.42,IF(OR(H1068=13,H1068=14,H1068=15),2.5,IF(OR(H1068=16,H1068=17,H1068=18),2.58,2.66)))))))))), IF(M1068="Կ-1", IF(H1068=0,1.68,IF(H1068=1,1.73,IF(H1068=2,1.79,IF(H1068=3,1.84,IF(OR(H1068=5,H1068=4),1.9,IF(OR(H1068=6,H1068=7),1.96,IF(OR(H1068=8,H1068=9),2.02,IF(OR(H1068=10,H1068=11,H1068=12),2.08,IF(OR(H1068=13,H1068=14,H1068=15),2.14,IF(OR(H1068=16,H1068=17,H1068=18),2.21,2.28)))))))))), IF(M1068="Կ-2", IF(H1068=0,1.45,IF(H1068=1,1.49,IF(H1068=2,1.54,IF(H1068=3,1.59,IF(OR(H1068=5,H1068=4),1.63,IF(OR(H1068=6,H1068=7),1.68,IF(OR(H1068=8,H1068=9),1.73,IF(OR(H1068=10,H1068=11,H1068=12),1.79,IF(OR(H1068=13,H1068=14,H1068=15),1.84,IF(OR(H1068=16,H1068=17,H1068=18),1.9,1.95)))))))))),IF(M1068="Կ-3", IF(H1068=0,1.25,IF(H1068=1,1.29,IF(H1068=2,1.33,IF(H1068=3,1.37,IF(OR(H1068=5,H1068=4),1.41,IF(OR(H1068=6,H1068=7),1.45,IF(OR(H1068=8,H1068=9),1.49,IF(OR(H1068=10,H1068=11,H1068=12),1.54,IF(OR(H1068=13,H1068=14,H1068=15),1.58,IF(OR(H1068=16,H1068=17,H1068=18),1.63,1.68)))))))))), "Error"))))))))))))</f>
        <v>1.68</v>
      </c>
      <c r="J1068" s="571">
        <v>83200</v>
      </c>
      <c r="K1068" s="571"/>
      <c r="L1068" s="657"/>
      <c r="M1068" s="650" t="s">
        <v>87</v>
      </c>
      <c r="N1068" s="571">
        <f>J1068*I1068</f>
        <v>139776</v>
      </c>
      <c r="O1068" s="651">
        <f t="shared" si="1407"/>
        <v>139776</v>
      </c>
      <c r="P1068" s="651">
        <f>+O1068*13</f>
        <v>1817088</v>
      </c>
      <c r="Q1068" s="638">
        <f t="shared" si="1408"/>
        <v>1</v>
      </c>
      <c r="R1068" s="638">
        <f t="shared" si="1409"/>
        <v>1</v>
      </c>
      <c r="S1068" s="634">
        <f t="shared" si="1410"/>
        <v>1.73</v>
      </c>
      <c r="T1068" s="457">
        <v>83200</v>
      </c>
      <c r="U1068" s="457"/>
      <c r="V1068" s="458"/>
      <c r="W1068" s="635" t="str">
        <f t="shared" si="1411"/>
        <v>Կ-1</v>
      </c>
      <c r="X1068" s="457">
        <f t="shared" si="1343"/>
        <v>143936</v>
      </c>
      <c r="Y1068" s="636">
        <f t="shared" si="1344"/>
        <v>143936</v>
      </c>
      <c r="Z1068" s="636">
        <f>+Y1068*13</f>
        <v>1871168</v>
      </c>
      <c r="AA1068" s="638">
        <f t="shared" si="1412"/>
        <v>1</v>
      </c>
      <c r="AB1068" s="638">
        <f t="shared" si="1413"/>
        <v>2</v>
      </c>
      <c r="AC1068" s="634">
        <f t="shared" si="1414"/>
        <v>1.79</v>
      </c>
      <c r="AD1068" s="457">
        <v>83200</v>
      </c>
      <c r="AE1068" s="457"/>
      <c r="AF1068" s="458"/>
      <c r="AG1068" s="635" t="str">
        <f t="shared" si="1415"/>
        <v>Կ-1</v>
      </c>
      <c r="AH1068" s="457">
        <f t="shared" si="1350"/>
        <v>148928</v>
      </c>
      <c r="AI1068" s="636">
        <f t="shared" si="1351"/>
        <v>148928</v>
      </c>
      <c r="AJ1068" s="636">
        <f>+AI1068*13</f>
        <v>1936064</v>
      </c>
      <c r="AK1068" s="638">
        <f t="shared" si="1416"/>
        <v>1</v>
      </c>
      <c r="AL1068" s="638">
        <f t="shared" si="1417"/>
        <v>3</v>
      </c>
      <c r="AM1068" s="634">
        <f t="shared" si="1418"/>
        <v>1.84</v>
      </c>
      <c r="AN1068" s="457">
        <v>83200</v>
      </c>
      <c r="AO1068" s="457"/>
      <c r="AP1068" s="458"/>
      <c r="AQ1068" s="635" t="str">
        <f t="shared" si="1419"/>
        <v>Կ-1</v>
      </c>
      <c r="AR1068" s="457">
        <f t="shared" si="1357"/>
        <v>153088</v>
      </c>
      <c r="AS1068" s="636">
        <f t="shared" si="1358"/>
        <v>153088</v>
      </c>
      <c r="AT1068" s="636">
        <f>+AS1068*13</f>
        <v>1990144</v>
      </c>
    </row>
    <row r="1069" spans="2:46" s="633" customFormat="1" ht="13.5">
      <c r="B1069" s="660">
        <v>45</v>
      </c>
      <c r="C1069" s="574" t="s">
        <v>3245</v>
      </c>
      <c r="D1069" s="938" t="s">
        <v>2540</v>
      </c>
      <c r="E1069" s="939">
        <v>1986</v>
      </c>
      <c r="F1069" s="675" t="s">
        <v>242</v>
      </c>
      <c r="G1069" s="653">
        <v>1</v>
      </c>
      <c r="H1069" s="653">
        <v>3</v>
      </c>
      <c r="I1069" s="649">
        <f>IF(G1069&lt;1,0,IF(M1069="Բ-1",IF(H1069=0,6.94,IF(H1069=1,7.17,IF(H1069=2,7.41,IF(H1069=3,7.66,IF(OR(H1069=5,H1069=4),7.92,IF(OR(H1069=6,H1069=7),8.18,IF(OR(H1069=8,H1069=9),8.46,IF(OR(H1069=10,H1069=11,H1069=12),8.74,IF(OR(H1069=13,H1069=14,H1069=15),9.03,IF(OR(H1069=16,H1069=17,H1069=18),9.33,9.65)))))))))),IF(M1069="Բ-2", IF(H1069=0,5.71,IF(H1069=1,5.89,IF(H1069=2,6.09,IF(H1069=3,6.29,IF(OR(H1069=5,H1069=4),6.5,IF(OR(H1069=6,H1069=7),6.72,IF(OR(H1069=8,H1069=9),6.94,IF(OR(H1069=10,H1069=11,H1069=12),7.17,IF(OR(H1069=13,H1069=14,H1069=15),7.41,IF(OR(H1069=16,H1069=17,H1069=18),7.65,7.91)))))))))), IF(M1069="Գ-1", IF(H1069=0,4.7,IF(H1069=1,4.86,IF(H1069=2,5.01,IF(H1069=3,5.18,IF(OR(H1069=5,H1069=4),5.35,IF(OR(H1069=6,H1069=7),5.52,IF(OR(H1069=8,H1069=9),5.71,IF(OR(H1069=10,H1069=11,H1069=12),5.89,IF(OR(H1069=13,H1069=14,H1069=15),6.09,IF(OR(H1069=16,H1069=17,H1069=18),6.29,6.49)))))))))), IF(M1069="Գ-2", IF(H1069=0,3.88,IF(H1069=1,4.01,IF(H1069=2,4.14,IF(H1069=3,4.27,IF(OR(H1069=5,H1069=4),4.41,IF(OR(H1069=6,H1069=7),4.55,IF(OR(H1069=8,H1069=9),4.7,IF(OR(H1069=10,H1069=11,H1069=12),4.85,IF(OR(H1069=13,H1069=14,H1069=15),5.01,IF(OR(H1069=16,H1069=17,H1069=18),5.17,5.34)))))))))), IF(M1069="Գ-3", IF(H1069=0,3.21,IF(H1069=1,3.31,IF(H1069=2,3.42,IF(H1069=3,3.53,IF(OR(H1069=5,H1069=4),3.64,IF(OR(H1069=6,H1069=7),3.76,IF(OR(H1069=8,H1069=9),3.88,IF(OR(H1069=10,H1069=11,H1069=12),4.01,IF(OR(H1069=13,H1069=14,H1069=15),4.13,IF(OR(H1069=16,H1069=17,H1069=18),4.27,4.4)))))))))), IF(M1069="Ա-1", IF(H1069=0,2.66,IF(H1069=1,2.75,IF(H1069=2,2.83,IF(H1069=3,2.92,IF(OR(H1069=5,H1069=4),3.02,IF(OR(H1069=6,H1069=7),3.11,IF(OR(H1069=8,H1069=9),3.21,IF(OR(H1069=10,H1069=11,H1069=12),3.31,IF(OR(H1069=13,H1069=14,H1069=15),3.42,IF(OR(H1069=16,H1069=17,H1069=18),3.53,3.64)))))))))), IF(M1069="Ա-2", IF(H1069=0,2.28,IF(H1069=1,2.35,IF(H1069=2,2.43,IF(H1069=3,2.5,IF(OR(H1069=5,H1069=4),2.58,IF(OR(H1069=6,H1069=7),2.66,IF(OR(H1069=8,H1069=9),2.75,IF(OR(H1069=10,H1069=11,H1069=12),2.83,IF(OR(H1069=13,H1069=14,H1069=15),2.92,IF(OR(H1069=16,H1069=17,H1069=18),3.01,3.11)))))))))),IF(M1069="Ա-3", IF(H1069=0,1.96,IF(H1069=1,2.02,IF(H1069=2,2.08,IF(H1069=3,2.15,IF(OR(H1069=5,H1069=4),2.21,IF(OR(H1069=6,H1069=7),2.28,IF(OR(H1069=8,H1069=9),2.35,IF(OR(H1069=10,H1069=11,H1069=12),2.42,IF(OR(H1069=13,H1069=14,H1069=15),2.5,IF(OR(H1069=16,H1069=17,H1069=18),2.58,2.66)))))))))), IF(M1069="Կ-1", IF(H1069=0,1.68,IF(H1069=1,1.73,IF(H1069=2,1.79,IF(H1069=3,1.84,IF(OR(H1069=5,H1069=4),1.9,IF(OR(H1069=6,H1069=7),1.96,IF(OR(H1069=8,H1069=9),2.02,IF(OR(H1069=10,H1069=11,H1069=12),2.08,IF(OR(H1069=13,H1069=14,H1069=15),2.14,IF(OR(H1069=16,H1069=17,H1069=18),2.21,2.28)))))))))), IF(M1069="Կ-2", IF(H1069=0,1.45,IF(H1069=1,1.49,IF(H1069=2,1.54,IF(H1069=3,1.59,IF(OR(H1069=5,H1069=4),1.63,IF(OR(H1069=6,H1069=7),1.68,IF(OR(H1069=8,H1069=9),1.73,IF(OR(H1069=10,H1069=11,H1069=12),1.79,IF(OR(H1069=13,H1069=14,H1069=15),1.84,IF(OR(H1069=16,H1069=17,H1069=18),1.9,1.95)))))))))),IF(M1069="Կ-3", IF(H1069=0,1.25,IF(H1069=1,1.29,IF(H1069=2,1.33,IF(H1069=3,1.37,IF(OR(H1069=5,H1069=4),1.41,IF(OR(H1069=6,H1069=7),1.45,IF(OR(H1069=8,H1069=9),1.49,IF(OR(H1069=10,H1069=11,H1069=12),1.54,IF(OR(H1069=13,H1069=14,H1069=15),1.58,IF(OR(H1069=16,H1069=17,H1069=18),1.63,1.68)))))))))), "Error"))))))))))))</f>
        <v>1.84</v>
      </c>
      <c r="J1069" s="571">
        <v>83200</v>
      </c>
      <c r="K1069" s="571"/>
      <c r="L1069" s="571"/>
      <c r="M1069" s="650" t="s">
        <v>87</v>
      </c>
      <c r="N1069" s="571">
        <f>J1069*I1069</f>
        <v>153088</v>
      </c>
      <c r="O1069" s="651">
        <f t="shared" si="1407"/>
        <v>153088</v>
      </c>
      <c r="P1069" s="651">
        <f>+O1069*13</f>
        <v>1990144</v>
      </c>
      <c r="Q1069" s="638">
        <f t="shared" si="1408"/>
        <v>1</v>
      </c>
      <c r="R1069" s="638">
        <f t="shared" si="1409"/>
        <v>4</v>
      </c>
      <c r="S1069" s="634">
        <f t="shared" ref="S1069:S1075" si="1420">IF(Q1069&lt;1,0,IF(W1069="Բ-1",IF(R1069=0,6.94,IF(R1069=1,7.17,IF(R1069=2,7.41,IF(R1069=3,7.66,IF(OR(R1069=5,R1069=4),7.92,IF(OR(R1069=6,R1069=7),8.18,IF(OR(R1069=8,R1069=9),8.46,IF(OR(R1069=10,R1069=11,R1069=12),8.74,IF(OR(R1069=13,R1069=14,R1069=15),9.03,IF(OR(R1069=16,R1069=17,R1069=18),9.33,9.65)))))))))),IF(W1069="Բ-2", IF(R1069=0,5.71,IF(R1069=1,5.89,IF(R1069=2,6.09,IF(R1069=3,6.29,IF(OR(R1069=5,R1069=4),6.5,IF(OR(R1069=6,R1069=7),6.72,IF(OR(R1069=8,R1069=9),6.94,IF(OR(R1069=10,R1069=11,R1069=12),7.17,IF(OR(R1069=13,R1069=14,R1069=15),7.41,IF(OR(R1069=16,R1069=17,R1069=18),7.65,7.91)))))))))), IF(W1069="Գ-1", IF(R1069=0,4.7,IF(R1069=1,4.86,IF(R1069=2,5.01,IF(R1069=3,5.18,IF(OR(R1069=5,R1069=4),5.35,IF(OR(R1069=6,R1069=7),5.52,IF(OR(R1069=8,R1069=9),5.71,IF(OR(R1069=10,R1069=11,R1069=12),5.89,IF(OR(R1069=13,R1069=14,R1069=15),6.09,IF(OR(R1069=16,R1069=17,R1069=18),6.29,6.49)))))))))), IF(W1069="Գ-2", IF(R1069=0,3.88,IF(R1069=1,4.01,IF(R1069=2,4.14,IF(R1069=3,4.27,IF(OR(R1069=5,R1069=4),4.41,IF(OR(R1069=6,R1069=7),4.55,IF(OR(R1069=8,R1069=9),4.7,IF(OR(R1069=10,R1069=11,R1069=12),4.85,IF(OR(R1069=13,R1069=14,R1069=15),5.01,IF(OR(R1069=16,R1069=17,R1069=18),5.17,5.34)))))))))), IF(W1069="Գ-3", IF(R1069=0,3.21,IF(R1069=1,3.31,IF(R1069=2,3.42,IF(R1069=3,3.53,IF(OR(R1069=5,R1069=4),3.64,IF(OR(R1069=6,R1069=7),3.76,IF(OR(R1069=8,R1069=9),3.88,IF(OR(R1069=10,R1069=11,R1069=12),4.01,IF(OR(R1069=13,R1069=14,R1069=15),4.13,IF(OR(R1069=16,R1069=17,R1069=18),4.27,4.4)))))))))), IF(W1069="Ա-1", IF(R1069=0,2.66,IF(R1069=1,2.75,IF(R1069=2,2.83,IF(R1069=3,2.92,IF(OR(R1069=5,R1069=4),3.02,IF(OR(R1069=6,R1069=7),3.11,IF(OR(R1069=8,R1069=9),3.21,IF(OR(R1069=10,R1069=11,R1069=12),3.31,IF(OR(R1069=13,R1069=14,R1069=15),3.42,IF(OR(R1069=16,R1069=17,R1069=18),3.53,3.64)))))))))), IF(W1069="Ա-2", IF(R1069=0,2.28,IF(R1069=1,2.35,IF(R1069=2,2.43,IF(R1069=3,2.5,IF(OR(R1069=5,R1069=4),2.58,IF(OR(R1069=6,R1069=7),2.66,IF(OR(R1069=8,R1069=9),2.75,IF(OR(R1069=10,R1069=11,R1069=12),2.83,IF(OR(R1069=13,R1069=14,R1069=15),2.92,IF(OR(R1069=16,R1069=17,R1069=18),3.01,3.11)))))))))),IF(W1069="Ա-3", IF(R1069=0,1.96,IF(R1069=1,2.02,IF(R1069=2,2.08,IF(R1069=3,2.15,IF(OR(R1069=5,R1069=4),2.21,IF(OR(R1069=6,R1069=7),2.28,IF(OR(R1069=8,R1069=9),2.35,IF(OR(R1069=10,R1069=11,R1069=12),2.42,IF(OR(R1069=13,R1069=14,R1069=15),2.5,IF(OR(R1069=16,R1069=17,R1069=18),2.58,2.66)))))))))), IF(W1069="Կ-1", IF(R1069=0,1.68,IF(R1069=1,1.73,IF(R1069=2,1.79,IF(R1069=3,1.84,IF(OR(R1069=5,R1069=4),1.9,IF(OR(R1069=6,R1069=7),1.96,IF(OR(R1069=8,R1069=9),2.02,IF(OR(R1069=10,R1069=11,R1069=12),2.08,IF(OR(R1069=13,R1069=14,R1069=15),2.14,IF(OR(R1069=16,R1069=17,R1069=18),2.21,2.28)))))))))), IF(W1069="Կ-2", IF(R1069=0,1.45,IF(R1069=1,1.49,IF(R1069=2,1.54,IF(R1069=3,1.59,IF(OR(R1069=5,R1069=4),1.63,IF(OR(R1069=6,R1069=7),1.68,IF(OR(R1069=8,R1069=9),1.73,IF(OR(R1069=10,R1069=11,R1069=12),1.79,IF(OR(R1069=13,R1069=14,R1069=15),1.84,IF(OR(R1069=16,R1069=17,R1069=18),1.9,1.95)))))))))),IF(W1069="Կ-3", IF(R1069=0,1.25,IF(R1069=1,1.29,IF(R1069=2,1.33,IF(R1069=3,1.37,IF(OR(R1069=5,R1069=4),1.41,IF(OR(R1069=6,R1069=7),1.45,IF(OR(R1069=8,R1069=9),1.49,IF(OR(R1069=10,R1069=11,R1069=12),1.54,IF(OR(R1069=13,R1069=14,R1069=15),1.58,IF(OR(R1069=16,R1069=17,R1069=18),1.63,1.68)))))))))), "Error"))))))))))))</f>
        <v>1.9</v>
      </c>
      <c r="T1069" s="457">
        <v>83200</v>
      </c>
      <c r="U1069" s="457"/>
      <c r="V1069" s="457"/>
      <c r="W1069" s="635" t="str">
        <f t="shared" ref="W1069:W1075" si="1421">+M1069</f>
        <v>Կ-1</v>
      </c>
      <c r="X1069" s="457">
        <f t="shared" ref="X1069:X1110" si="1422">T1069*S1069</f>
        <v>158080</v>
      </c>
      <c r="Y1069" s="636">
        <f t="shared" ref="Y1069:Y1110" si="1423">+U1069+V1069+X1069</f>
        <v>158080</v>
      </c>
      <c r="Z1069" s="636">
        <f>+Y1069*13</f>
        <v>2055040</v>
      </c>
      <c r="AA1069" s="638">
        <f t="shared" si="1412"/>
        <v>1</v>
      </c>
      <c r="AB1069" s="638">
        <f t="shared" ref="AB1069:AB1075" si="1424">+R1069+1</f>
        <v>5</v>
      </c>
      <c r="AC1069" s="634">
        <f t="shared" ref="AC1069:AC1075" si="1425">IF(AA1069&lt;1,0,IF(AG1069="Բ-1",IF(AB1069=0,6.94,IF(AB1069=1,7.17,IF(AB1069=2,7.41,IF(AB1069=3,7.66,IF(OR(AB1069=5,AB1069=4),7.92,IF(OR(AB1069=6,AB1069=7),8.18,IF(OR(AB1069=8,AB1069=9),8.46,IF(OR(AB1069=10,AB1069=11,AB1069=12),8.74,IF(OR(AB1069=13,AB1069=14,AB1069=15),9.03,IF(OR(AB1069=16,AB1069=17,AB1069=18),9.33,9.65)))))))))),IF(AG1069="Բ-2", IF(AB1069=0,5.71,IF(AB1069=1,5.89,IF(AB1069=2,6.09,IF(AB1069=3,6.29,IF(OR(AB1069=5,AB1069=4),6.5,IF(OR(AB1069=6,AB1069=7),6.72,IF(OR(AB1069=8,AB1069=9),6.94,IF(OR(AB1069=10,AB1069=11,AB1069=12),7.17,IF(OR(AB1069=13,AB1069=14,AB1069=15),7.41,IF(OR(AB1069=16,AB1069=17,AB1069=18),7.65,7.91)))))))))), IF(AG1069="Գ-1", IF(AB1069=0,4.7,IF(AB1069=1,4.86,IF(AB1069=2,5.01,IF(AB1069=3,5.18,IF(OR(AB1069=5,AB1069=4),5.35,IF(OR(AB1069=6,AB1069=7),5.52,IF(OR(AB1069=8,AB1069=9),5.71,IF(OR(AB1069=10,AB1069=11,AB1069=12),5.89,IF(OR(AB1069=13,AB1069=14,AB1069=15),6.09,IF(OR(AB1069=16,AB1069=17,AB1069=18),6.29,6.49)))))))))), IF(AG1069="Գ-2", IF(AB1069=0,3.88,IF(AB1069=1,4.01,IF(AB1069=2,4.14,IF(AB1069=3,4.27,IF(OR(AB1069=5,AB1069=4),4.41,IF(OR(AB1069=6,AB1069=7),4.55,IF(OR(AB1069=8,AB1069=9),4.7,IF(OR(AB1069=10,AB1069=11,AB1069=12),4.85,IF(OR(AB1069=13,AB1069=14,AB1069=15),5.01,IF(OR(AB1069=16,AB1069=17,AB1069=18),5.17,5.34)))))))))), IF(AG1069="Գ-3", IF(AB1069=0,3.21,IF(AB1069=1,3.31,IF(AB1069=2,3.42,IF(AB1069=3,3.53,IF(OR(AB1069=5,AB1069=4),3.64,IF(OR(AB1069=6,AB1069=7),3.76,IF(OR(AB1069=8,AB1069=9),3.88,IF(OR(AB1069=10,AB1069=11,AB1069=12),4.01,IF(OR(AB1069=13,AB1069=14,AB1069=15),4.13,IF(OR(AB1069=16,AB1069=17,AB1069=18),4.27,4.4)))))))))), IF(AG1069="Ա-1", IF(AB1069=0,2.66,IF(AB1069=1,2.75,IF(AB1069=2,2.83,IF(AB1069=3,2.92,IF(OR(AB1069=5,AB1069=4),3.02,IF(OR(AB1069=6,AB1069=7),3.11,IF(OR(AB1069=8,AB1069=9),3.21,IF(OR(AB1069=10,AB1069=11,AB1069=12),3.31,IF(OR(AB1069=13,AB1069=14,AB1069=15),3.42,IF(OR(AB1069=16,AB1069=17,AB1069=18),3.53,3.64)))))))))), IF(AG1069="Ա-2", IF(AB1069=0,2.28,IF(AB1069=1,2.35,IF(AB1069=2,2.43,IF(AB1069=3,2.5,IF(OR(AB1069=5,AB1069=4),2.58,IF(OR(AB1069=6,AB1069=7),2.66,IF(OR(AB1069=8,AB1069=9),2.75,IF(OR(AB1069=10,AB1069=11,AB1069=12),2.83,IF(OR(AB1069=13,AB1069=14,AB1069=15),2.92,IF(OR(AB1069=16,AB1069=17,AB1069=18),3.01,3.11)))))))))),IF(AG1069="Ա-3", IF(AB1069=0,1.96,IF(AB1069=1,2.02,IF(AB1069=2,2.08,IF(AB1069=3,2.15,IF(OR(AB1069=5,AB1069=4),2.21,IF(OR(AB1069=6,AB1069=7),2.28,IF(OR(AB1069=8,AB1069=9),2.35,IF(OR(AB1069=10,AB1069=11,AB1069=12),2.42,IF(OR(AB1069=13,AB1069=14,AB1069=15),2.5,IF(OR(AB1069=16,AB1069=17,AB1069=18),2.58,2.66)))))))))), IF(AG1069="Կ-1", IF(AB1069=0,1.68,IF(AB1069=1,1.73,IF(AB1069=2,1.79,IF(AB1069=3,1.84,IF(OR(AB1069=5,AB1069=4),1.9,IF(OR(AB1069=6,AB1069=7),1.96,IF(OR(AB1069=8,AB1069=9),2.02,IF(OR(AB1069=10,AB1069=11,AB1069=12),2.08,IF(OR(AB1069=13,AB1069=14,AB1069=15),2.14,IF(OR(AB1069=16,AB1069=17,AB1069=18),2.21,2.28)))))))))), IF(AG1069="Կ-2", IF(AB1069=0,1.45,IF(AB1069=1,1.49,IF(AB1069=2,1.54,IF(AB1069=3,1.59,IF(OR(AB1069=5,AB1069=4),1.63,IF(OR(AB1069=6,AB1069=7),1.68,IF(OR(AB1069=8,AB1069=9),1.73,IF(OR(AB1069=10,AB1069=11,AB1069=12),1.79,IF(OR(AB1069=13,AB1069=14,AB1069=15),1.84,IF(OR(AB1069=16,AB1069=17,AB1069=18),1.9,1.95)))))))))),IF(AG1069="Կ-3", IF(AB1069=0,1.25,IF(AB1069=1,1.29,IF(AB1069=2,1.33,IF(AB1069=3,1.37,IF(OR(AB1069=5,AB1069=4),1.41,IF(OR(AB1069=6,AB1069=7),1.45,IF(OR(AB1069=8,AB1069=9),1.49,IF(OR(AB1069=10,AB1069=11,AB1069=12),1.54,IF(OR(AB1069=13,AB1069=14,AB1069=15),1.58,IF(OR(AB1069=16,AB1069=17,AB1069=18),1.63,1.68)))))))))), "Error"))))))))))))</f>
        <v>1.9</v>
      </c>
      <c r="AD1069" s="457">
        <v>83200</v>
      </c>
      <c r="AE1069" s="457"/>
      <c r="AF1069" s="457"/>
      <c r="AG1069" s="635" t="str">
        <f t="shared" ref="AG1069:AG1075" si="1426">+W1069</f>
        <v>Կ-1</v>
      </c>
      <c r="AH1069" s="457">
        <f t="shared" ref="AH1069:AH1110" si="1427">AD1069*AC1069</f>
        <v>158080</v>
      </c>
      <c r="AI1069" s="636">
        <f t="shared" ref="AI1069:AI1110" si="1428">AH1069+AE1069+AF1069</f>
        <v>158080</v>
      </c>
      <c r="AJ1069" s="636">
        <f>+AI1069*13</f>
        <v>2055040</v>
      </c>
      <c r="AK1069" s="638">
        <f t="shared" si="1416"/>
        <v>1</v>
      </c>
      <c r="AL1069" s="638">
        <f t="shared" ref="AL1069:AL1075" si="1429">+AB1069+1</f>
        <v>6</v>
      </c>
      <c r="AM1069" s="634">
        <f t="shared" ref="AM1069:AM1075" si="1430">IF(AK1069&lt;1,0,IF(AQ1069="Բ-1",IF(AL1069=0,6.94,IF(AL1069=1,7.17,IF(AL1069=2,7.41,IF(AL1069=3,7.66,IF(OR(AL1069=5,AL1069=4),7.92,IF(OR(AL1069=6,AL1069=7),8.18,IF(OR(AL1069=8,AL1069=9),8.46,IF(OR(AL1069=10,AL1069=11,AL1069=12),8.74,IF(OR(AL1069=13,AL1069=14,AL1069=15),9.03,IF(OR(AL1069=16,AL1069=17,AL1069=18),9.33,9.65)))))))))),IF(AQ1069="Բ-2", IF(AL1069=0,5.71,IF(AL1069=1,5.89,IF(AL1069=2,6.09,IF(AL1069=3,6.29,IF(OR(AL1069=5,AL1069=4),6.5,IF(OR(AL1069=6,AL1069=7),6.72,IF(OR(AL1069=8,AL1069=9),6.94,IF(OR(AL1069=10,AL1069=11,AL1069=12),7.17,IF(OR(AL1069=13,AL1069=14,AL1069=15),7.41,IF(OR(AL1069=16,AL1069=17,AL1069=18),7.65,7.91)))))))))), IF(AQ1069="Գ-1", IF(AL1069=0,4.7,IF(AL1069=1,4.86,IF(AL1069=2,5.01,IF(AL1069=3,5.18,IF(OR(AL1069=5,AL1069=4),5.35,IF(OR(AL1069=6,AL1069=7),5.52,IF(OR(AL1069=8,AL1069=9),5.71,IF(OR(AL1069=10,AL1069=11,AL1069=12),5.89,IF(OR(AL1069=13,AL1069=14,AL1069=15),6.09,IF(OR(AL1069=16,AL1069=17,AL1069=18),6.29,6.49)))))))))), IF(AQ1069="Գ-2", IF(AL1069=0,3.88,IF(AL1069=1,4.01,IF(AL1069=2,4.14,IF(AL1069=3,4.27,IF(OR(AL1069=5,AL1069=4),4.41,IF(OR(AL1069=6,AL1069=7),4.55,IF(OR(AL1069=8,AL1069=9),4.7,IF(OR(AL1069=10,AL1069=11,AL1069=12),4.85,IF(OR(AL1069=13,AL1069=14,AL1069=15),5.01,IF(OR(AL1069=16,AL1069=17,AL1069=18),5.17,5.34)))))))))), IF(AQ1069="Գ-3", IF(AL1069=0,3.21,IF(AL1069=1,3.31,IF(AL1069=2,3.42,IF(AL1069=3,3.53,IF(OR(AL1069=5,AL1069=4),3.64,IF(OR(AL1069=6,AL1069=7),3.76,IF(OR(AL1069=8,AL1069=9),3.88,IF(OR(AL1069=10,AL1069=11,AL1069=12),4.01,IF(OR(AL1069=13,AL1069=14,AL1069=15),4.13,IF(OR(AL1069=16,AL1069=17,AL1069=18),4.27,4.4)))))))))), IF(AQ1069="Ա-1", IF(AL1069=0,2.66,IF(AL1069=1,2.75,IF(AL1069=2,2.83,IF(AL1069=3,2.92,IF(OR(AL1069=5,AL1069=4),3.02,IF(OR(AL1069=6,AL1069=7),3.11,IF(OR(AL1069=8,AL1069=9),3.21,IF(OR(AL1069=10,AL1069=11,AL1069=12),3.31,IF(OR(AL1069=13,AL1069=14,AL1069=15),3.42,IF(OR(AL1069=16,AL1069=17,AL1069=18),3.53,3.64)))))))))), IF(AQ1069="Ա-2", IF(AL1069=0,2.28,IF(AL1069=1,2.35,IF(AL1069=2,2.43,IF(AL1069=3,2.5,IF(OR(AL1069=5,AL1069=4),2.58,IF(OR(AL1069=6,AL1069=7),2.66,IF(OR(AL1069=8,AL1069=9),2.75,IF(OR(AL1069=10,AL1069=11,AL1069=12),2.83,IF(OR(AL1069=13,AL1069=14,AL1069=15),2.92,IF(OR(AL1069=16,AL1069=17,AL1069=18),3.01,3.11)))))))))),IF(AQ1069="Ա-3", IF(AL1069=0,1.96,IF(AL1069=1,2.02,IF(AL1069=2,2.08,IF(AL1069=3,2.15,IF(OR(AL1069=5,AL1069=4),2.21,IF(OR(AL1069=6,AL1069=7),2.28,IF(OR(AL1069=8,AL1069=9),2.35,IF(OR(AL1069=10,AL1069=11,AL1069=12),2.42,IF(OR(AL1069=13,AL1069=14,AL1069=15),2.5,IF(OR(AL1069=16,AL1069=17,AL1069=18),2.58,2.66)))))))))), IF(AQ1069="Կ-1", IF(AL1069=0,1.68,IF(AL1069=1,1.73,IF(AL1069=2,1.79,IF(AL1069=3,1.84,IF(OR(AL1069=5,AL1069=4),1.9,IF(OR(AL1069=6,AL1069=7),1.96,IF(OR(AL1069=8,AL1069=9),2.02,IF(OR(AL1069=10,AL1069=11,AL1069=12),2.08,IF(OR(AL1069=13,AL1069=14,AL1069=15),2.14,IF(OR(AL1069=16,AL1069=17,AL1069=18),2.21,2.28)))))))))), IF(AQ1069="Կ-2", IF(AL1069=0,1.45,IF(AL1069=1,1.49,IF(AL1069=2,1.54,IF(AL1069=3,1.59,IF(OR(AL1069=5,AL1069=4),1.63,IF(OR(AL1069=6,AL1069=7),1.68,IF(OR(AL1069=8,AL1069=9),1.73,IF(OR(AL1069=10,AL1069=11,AL1069=12),1.79,IF(OR(AL1069=13,AL1069=14,AL1069=15),1.84,IF(OR(AL1069=16,AL1069=17,AL1069=18),1.9,1.95)))))))))),IF(AQ1069="Կ-3", IF(AL1069=0,1.25,IF(AL1069=1,1.29,IF(AL1069=2,1.33,IF(AL1069=3,1.37,IF(OR(AL1069=5,AL1069=4),1.41,IF(OR(AL1069=6,AL1069=7),1.45,IF(OR(AL1069=8,AL1069=9),1.49,IF(OR(AL1069=10,AL1069=11,AL1069=12),1.54,IF(OR(AL1069=13,AL1069=14,AL1069=15),1.58,IF(OR(AL1069=16,AL1069=17,AL1069=18),1.63,1.68)))))))))), "Error"))))))))))))</f>
        <v>1.96</v>
      </c>
      <c r="AN1069" s="457">
        <v>83200</v>
      </c>
      <c r="AO1069" s="457"/>
      <c r="AP1069" s="457"/>
      <c r="AQ1069" s="635" t="str">
        <f t="shared" si="1419"/>
        <v>Կ-1</v>
      </c>
      <c r="AR1069" s="457">
        <f t="shared" ref="AR1069:AR1110" si="1431">AN1069*AM1069</f>
        <v>163072</v>
      </c>
      <c r="AS1069" s="636">
        <f t="shared" ref="AS1069:AS1110" si="1432">AR1069+AO1069+AP1069</f>
        <v>163072</v>
      </c>
      <c r="AT1069" s="636">
        <f>+AS1069*13</f>
        <v>2119936</v>
      </c>
    </row>
    <row r="1070" spans="2:46" s="633" customFormat="1" ht="13.5">
      <c r="B1070" s="660">
        <v>46</v>
      </c>
      <c r="C1070" s="574" t="s">
        <v>3246</v>
      </c>
      <c r="D1070" s="576" t="s">
        <v>2540</v>
      </c>
      <c r="E1070" s="884">
        <v>1994</v>
      </c>
      <c r="F1070" s="574" t="s">
        <v>242</v>
      </c>
      <c r="G1070" s="653">
        <v>1</v>
      </c>
      <c r="H1070" s="653">
        <v>1</v>
      </c>
      <c r="I1070" s="649">
        <f>IF(G1070&lt;1,0,IF(M1070="Բ-1",IF(H1070=0,6.94,IF(H1070=1,7.17,IF(H1070=2,7.41,IF(H1070=3,7.66,IF(OR(H1070=5,H1070=4),7.92,IF(OR(H1070=6,H1070=7),8.18,IF(OR(H1070=8,H1070=9),8.46,IF(OR(H1070=10,H1070=11,H1070=12),8.74,IF(OR(H1070=13,H1070=14,H1070=15),9.03,IF(OR(H1070=16,H1070=17,H1070=18),9.33,9.65)))))))))),IF(M1070="Բ-2", IF(H1070=0,5.71,IF(H1070=1,5.89,IF(H1070=2,6.09,IF(H1070=3,6.29,IF(OR(H1070=5,H1070=4),6.5,IF(OR(H1070=6,H1070=7),6.72,IF(OR(H1070=8,H1070=9),6.94,IF(OR(H1070=10,H1070=11,H1070=12),7.17,IF(OR(H1070=13,H1070=14,H1070=15),7.41,IF(OR(H1070=16,H1070=17,H1070=18),7.65,7.91)))))))))), IF(M1070="Գ-1", IF(H1070=0,4.7,IF(H1070=1,4.86,IF(H1070=2,5.01,IF(H1070=3,5.18,IF(OR(H1070=5,H1070=4),5.35,IF(OR(H1070=6,H1070=7),5.52,IF(OR(H1070=8,H1070=9),5.71,IF(OR(H1070=10,H1070=11,H1070=12),5.89,IF(OR(H1070=13,H1070=14,H1070=15),6.09,IF(OR(H1070=16,H1070=17,H1070=18),6.29,6.49)))))))))), IF(M1070="Գ-2", IF(H1070=0,3.88,IF(H1070=1,4.01,IF(H1070=2,4.14,IF(H1070=3,4.27,IF(OR(H1070=5,H1070=4),4.41,IF(OR(H1070=6,H1070=7),4.55,IF(OR(H1070=8,H1070=9),4.7,IF(OR(H1070=10,H1070=11,H1070=12),4.85,IF(OR(H1070=13,H1070=14,H1070=15),5.01,IF(OR(H1070=16,H1070=17,H1070=18),5.17,5.34)))))))))), IF(M1070="Գ-3", IF(H1070=0,3.21,IF(H1070=1,3.31,IF(H1070=2,3.42,IF(H1070=3,3.53,IF(OR(H1070=5,H1070=4),3.64,IF(OR(H1070=6,H1070=7),3.76,IF(OR(H1070=8,H1070=9),3.88,IF(OR(H1070=10,H1070=11,H1070=12),4.01,IF(OR(H1070=13,H1070=14,H1070=15),4.13,IF(OR(H1070=16,H1070=17,H1070=18),4.27,4.4)))))))))), IF(M1070="Ա-1", IF(H1070=0,2.66,IF(H1070=1,2.75,IF(H1070=2,2.83,IF(H1070=3,2.92,IF(OR(H1070=5,H1070=4),3.02,IF(OR(H1070=6,H1070=7),3.11,IF(OR(H1070=8,H1070=9),3.21,IF(OR(H1070=10,H1070=11,H1070=12),3.31,IF(OR(H1070=13,H1070=14,H1070=15),3.42,IF(OR(H1070=16,H1070=17,H1070=18),3.53,3.64)))))))))), IF(M1070="Ա-2", IF(H1070=0,2.28,IF(H1070=1,2.35,IF(H1070=2,2.43,IF(H1070=3,2.5,IF(OR(H1070=5,H1070=4),2.58,IF(OR(H1070=6,H1070=7),2.66,IF(OR(H1070=8,H1070=9),2.75,IF(OR(H1070=10,H1070=11,H1070=12),2.83,IF(OR(H1070=13,H1070=14,H1070=15),2.92,IF(OR(H1070=16,H1070=17,H1070=18),3.01,3.11)))))))))),IF(M1070="Ա-3", IF(H1070=0,1.96,IF(H1070=1,2.02,IF(H1070=2,2.08,IF(H1070=3,2.15,IF(OR(H1070=5,H1070=4),2.21,IF(OR(H1070=6,H1070=7),2.28,IF(OR(H1070=8,H1070=9),2.35,IF(OR(H1070=10,H1070=11,H1070=12),2.42,IF(OR(H1070=13,H1070=14,H1070=15),2.5,IF(OR(H1070=16,H1070=17,H1070=18),2.58,2.66)))))))))), IF(M1070="Կ-1", IF(H1070=0,1.68,IF(H1070=1,1.73,IF(H1070=2,1.79,IF(H1070=3,1.84,IF(OR(H1070=5,H1070=4),1.9,IF(OR(H1070=6,H1070=7),1.96,IF(OR(H1070=8,H1070=9),2.02,IF(OR(H1070=10,H1070=11,H1070=12),2.08,IF(OR(H1070=13,H1070=14,H1070=15),2.14,IF(OR(H1070=16,H1070=17,H1070=18),2.21,2.28)))))))))), IF(M1070="Կ-2", IF(H1070=0,1.45,IF(H1070=1,1.49,IF(H1070=2,1.54,IF(H1070=3,1.59,IF(OR(H1070=5,H1070=4),1.63,IF(OR(H1070=6,H1070=7),1.68,IF(OR(H1070=8,H1070=9),1.73,IF(OR(H1070=10,H1070=11,H1070=12),1.79,IF(OR(H1070=13,H1070=14,H1070=15),1.84,IF(OR(H1070=16,H1070=17,H1070=18),1.9,1.95)))))))))),IF(M1070="Կ-3", IF(H1070=0,1.25,IF(H1070=1,1.29,IF(H1070=2,1.33,IF(H1070=3,1.37,IF(OR(H1070=5,H1070=4),1.41,IF(OR(H1070=6,H1070=7),1.45,IF(OR(H1070=8,H1070=9),1.49,IF(OR(H1070=10,H1070=11,H1070=12),1.54,IF(OR(H1070=13,H1070=14,H1070=15),1.58,IF(OR(H1070=16,H1070=17,H1070=18),1.63,1.68)))))))))), "Error"))))))))))))</f>
        <v>1.73</v>
      </c>
      <c r="J1070" s="571">
        <v>83200</v>
      </c>
      <c r="K1070" s="571"/>
      <c r="L1070" s="571"/>
      <c r="M1070" s="650" t="s">
        <v>87</v>
      </c>
      <c r="N1070" s="571">
        <f>J1070*I1070</f>
        <v>143936</v>
      </c>
      <c r="O1070" s="651">
        <f t="shared" si="1407"/>
        <v>143936</v>
      </c>
      <c r="P1070" s="651">
        <f>+O1070*13</f>
        <v>1871168</v>
      </c>
      <c r="Q1070" s="638">
        <f t="shared" si="1408"/>
        <v>1</v>
      </c>
      <c r="R1070" s="638">
        <f t="shared" si="1409"/>
        <v>2</v>
      </c>
      <c r="S1070" s="634">
        <f t="shared" si="1420"/>
        <v>1.79</v>
      </c>
      <c r="T1070" s="457">
        <v>83200</v>
      </c>
      <c r="U1070" s="457"/>
      <c r="V1070" s="457"/>
      <c r="W1070" s="635" t="str">
        <f t="shared" si="1421"/>
        <v>Կ-1</v>
      </c>
      <c r="X1070" s="457">
        <f t="shared" si="1422"/>
        <v>148928</v>
      </c>
      <c r="Y1070" s="636">
        <f t="shared" si="1423"/>
        <v>148928</v>
      </c>
      <c r="Z1070" s="636">
        <f>+Y1070*13</f>
        <v>1936064</v>
      </c>
      <c r="AA1070" s="638">
        <f t="shared" si="1412"/>
        <v>1</v>
      </c>
      <c r="AB1070" s="638">
        <f t="shared" si="1424"/>
        <v>3</v>
      </c>
      <c r="AC1070" s="634">
        <f t="shared" si="1425"/>
        <v>1.84</v>
      </c>
      <c r="AD1070" s="457">
        <v>83200</v>
      </c>
      <c r="AE1070" s="457"/>
      <c r="AF1070" s="457"/>
      <c r="AG1070" s="635" t="str">
        <f t="shared" si="1426"/>
        <v>Կ-1</v>
      </c>
      <c r="AH1070" s="457">
        <f t="shared" si="1427"/>
        <v>153088</v>
      </c>
      <c r="AI1070" s="636">
        <f t="shared" si="1428"/>
        <v>153088</v>
      </c>
      <c r="AJ1070" s="636">
        <f>+AI1070*13</f>
        <v>1990144</v>
      </c>
      <c r="AK1070" s="638">
        <f t="shared" si="1416"/>
        <v>1</v>
      </c>
      <c r="AL1070" s="638">
        <f t="shared" si="1429"/>
        <v>4</v>
      </c>
      <c r="AM1070" s="634">
        <f t="shared" si="1430"/>
        <v>1.9</v>
      </c>
      <c r="AN1070" s="457">
        <v>83200</v>
      </c>
      <c r="AO1070" s="457"/>
      <c r="AP1070" s="457"/>
      <c r="AQ1070" s="635" t="str">
        <f t="shared" si="1419"/>
        <v>Կ-1</v>
      </c>
      <c r="AR1070" s="457">
        <f t="shared" si="1431"/>
        <v>158080</v>
      </c>
      <c r="AS1070" s="636">
        <f t="shared" si="1432"/>
        <v>158080</v>
      </c>
      <c r="AT1070" s="636">
        <f>+AS1070*13</f>
        <v>2055040</v>
      </c>
    </row>
    <row r="1071" spans="2:46" s="962" customFormat="1" ht="13.5">
      <c r="B1071" s="660">
        <v>47</v>
      </c>
      <c r="C1071" s="963" t="s">
        <v>79</v>
      </c>
      <c r="D1071" s="964"/>
      <c r="E1071" s="965"/>
      <c r="F1071" s="953" t="s">
        <v>242</v>
      </c>
      <c r="G1071" s="957">
        <v>1</v>
      </c>
      <c r="H1071" s="957">
        <v>6</v>
      </c>
      <c r="I1071" s="958">
        <f t="shared" ref="I1071:I1075" si="1433">IF(G1071&lt;1,0,IF(M1071="Բ-1",IF(H1071=0,6.94,IF(H1071=1,7.17,IF(H1071=2,7.41,IF(H1071=3,7.66,IF(OR(H1071=5,H1071=4),7.92,IF(OR(H1071=6,H1071=7),8.18,IF(OR(H1071=8,H1071=9),8.46,IF(OR(H1071=10,H1071=11,H1071=12),8.74,IF(OR(H1071=13,H1071=14,H1071=15),9.03,IF(OR(H1071=16,H1071=17,H1071=18),9.33,9.65)))))))))),IF(M1071="Բ-2", IF(H1071=0,5.71,IF(H1071=1,5.89,IF(H1071=2,6.09,IF(H1071=3,6.29,IF(OR(H1071=5,H1071=4),6.5,IF(OR(H1071=6,H1071=7),6.72,IF(OR(H1071=8,H1071=9),6.94,IF(OR(H1071=10,H1071=11,H1071=12),7.17,IF(OR(H1071=13,H1071=14,H1071=15),7.41,IF(OR(H1071=16,H1071=17,H1071=18),7.65,7.91)))))))))), IF(M1071="Գ-1", IF(H1071=0,4.7,IF(H1071=1,4.86,IF(H1071=2,5.01,IF(H1071=3,5.18,IF(OR(H1071=5,H1071=4),5.35,IF(OR(H1071=6,H1071=7),5.52,IF(OR(H1071=8,H1071=9),5.71,IF(OR(H1071=10,H1071=11,H1071=12),5.89,IF(OR(H1071=13,H1071=14,H1071=15),6.09,IF(OR(H1071=16,H1071=17,H1071=18),6.29,6.49)))))))))), IF(M1071="Գ-2", IF(H1071=0,3.88,IF(H1071=1,4.01,IF(H1071=2,4.14,IF(H1071=3,4.27,IF(OR(H1071=5,H1071=4),4.41,IF(OR(H1071=6,H1071=7),4.55,IF(OR(H1071=8,H1071=9),4.7,IF(OR(H1071=10,H1071=11,H1071=12),4.85,IF(OR(H1071=13,H1071=14,H1071=15),5.01,IF(OR(H1071=16,H1071=17,H1071=18),5.17,5.34)))))))))), IF(M1071="Գ-3", IF(H1071=0,3.21,IF(H1071=1,3.31,IF(H1071=2,3.42,IF(H1071=3,3.53,IF(OR(H1071=5,H1071=4),3.64,IF(OR(H1071=6,H1071=7),3.76,IF(OR(H1071=8,H1071=9),3.88,IF(OR(H1071=10,H1071=11,H1071=12),4.01,IF(OR(H1071=13,H1071=14,H1071=15),4.13,IF(OR(H1071=16,H1071=17,H1071=18),4.27,4.4)))))))))), IF(M1071="Ա-1", IF(H1071=0,2.66,IF(H1071=1,2.75,IF(H1071=2,2.83,IF(H1071=3,2.92,IF(OR(H1071=5,H1071=4),3.02,IF(OR(H1071=6,H1071=7),3.11,IF(OR(H1071=8,H1071=9),3.21,IF(OR(H1071=10,H1071=11,H1071=12),3.31,IF(OR(H1071=13,H1071=14,H1071=15),3.42,IF(OR(H1071=16,H1071=17,H1071=18),3.53,3.64)))))))))), IF(M1071="Ա-2", IF(H1071=0,2.28,IF(H1071=1,2.35,IF(H1071=2,2.43,IF(H1071=3,2.5,IF(OR(H1071=5,H1071=4),2.58,IF(OR(H1071=6,H1071=7),2.66,IF(OR(H1071=8,H1071=9),2.75,IF(OR(H1071=10,H1071=11,H1071=12),2.83,IF(OR(H1071=13,H1071=14,H1071=15),2.92,IF(OR(H1071=16,H1071=17,H1071=18),3.01,3.11)))))))))),IF(M1071="Ա-3", IF(H1071=0,1.96,IF(H1071=1,2.02,IF(H1071=2,2.08,IF(H1071=3,2.15,IF(OR(H1071=5,H1071=4),2.21,IF(OR(H1071=6,H1071=7),2.28,IF(OR(H1071=8,H1071=9),2.35,IF(OR(H1071=10,H1071=11,H1071=12),2.42,IF(OR(H1071=13,H1071=14,H1071=15),2.5,IF(OR(H1071=16,H1071=17,H1071=18),2.58,2.66)))))))))), IF(M1071="Կ-1", IF(H1071=0,1.68,IF(H1071=1,1.73,IF(H1071=2,1.79,IF(H1071=3,1.84,IF(OR(H1071=5,H1071=4),1.9,IF(OR(H1071=6,H1071=7),1.96,IF(OR(H1071=8,H1071=9),2.02,IF(OR(H1071=10,H1071=11,H1071=12),2.08,IF(OR(H1071=13,H1071=14,H1071=15),2.14,IF(OR(H1071=16,H1071=17,H1071=18),2.21,2.28)))))))))), IF(M1071="Կ-2", IF(H1071=0,1.45,IF(H1071=1,1.49,IF(H1071=2,1.54,IF(H1071=3,1.59,IF(OR(H1071=5,H1071=4),1.63,IF(OR(H1071=6,H1071=7),1.68,IF(OR(H1071=8,H1071=9),1.73,IF(OR(H1071=10,H1071=11,H1071=12),1.79,IF(OR(H1071=13,H1071=14,H1071=15),1.84,IF(OR(H1071=16,H1071=17,H1071=18),1.9,1.95)))))))))),IF(M1071="Կ-3", IF(H1071=0,1.25,IF(H1071=1,1.29,IF(H1071=2,1.33,IF(H1071=3,1.37,IF(OR(H1071=5,H1071=4),1.41,IF(OR(H1071=6,H1071=7),1.45,IF(OR(H1071=8,H1071=9),1.49,IF(OR(H1071=10,H1071=11,H1071=12),1.54,IF(OR(H1071=13,H1071=14,H1071=15),1.58,IF(OR(H1071=16,H1071=17,H1071=18),1.63,1.68)))))))))), "Error"))))))))))))</f>
        <v>1.96</v>
      </c>
      <c r="J1071" s="959">
        <v>83200</v>
      </c>
      <c r="K1071" s="966"/>
      <c r="L1071" s="952"/>
      <c r="M1071" s="967" t="s">
        <v>87</v>
      </c>
      <c r="N1071" s="959">
        <f t="shared" ref="N1071:N1075" si="1434">J1071*I1071</f>
        <v>163072</v>
      </c>
      <c r="O1071" s="961">
        <f t="shared" si="1407"/>
        <v>163072</v>
      </c>
      <c r="P1071" s="961">
        <f t="shared" ref="P1071:P1075" si="1435">+O1071*13</f>
        <v>2119936</v>
      </c>
      <c r="Q1071" s="957">
        <f t="shared" si="1408"/>
        <v>1</v>
      </c>
      <c r="R1071" s="957">
        <f t="shared" si="1409"/>
        <v>7</v>
      </c>
      <c r="S1071" s="958">
        <f t="shared" si="1420"/>
        <v>1.96</v>
      </c>
      <c r="T1071" s="959">
        <v>83200</v>
      </c>
      <c r="U1071" s="952"/>
      <c r="V1071" s="952"/>
      <c r="W1071" s="968" t="str">
        <f t="shared" si="1421"/>
        <v>Կ-1</v>
      </c>
      <c r="X1071" s="959">
        <f t="shared" si="1422"/>
        <v>163072</v>
      </c>
      <c r="Y1071" s="961">
        <f t="shared" si="1423"/>
        <v>163072</v>
      </c>
      <c r="Z1071" s="961">
        <f t="shared" ref="Z1071:Z1075" si="1436">+Y1071*13</f>
        <v>2119936</v>
      </c>
      <c r="AA1071" s="957">
        <f t="shared" si="1412"/>
        <v>1</v>
      </c>
      <c r="AB1071" s="957">
        <f t="shared" si="1424"/>
        <v>8</v>
      </c>
      <c r="AC1071" s="958">
        <f t="shared" si="1425"/>
        <v>2.02</v>
      </c>
      <c r="AD1071" s="959">
        <v>83200</v>
      </c>
      <c r="AE1071" s="952"/>
      <c r="AF1071" s="952"/>
      <c r="AG1071" s="967" t="str">
        <f t="shared" si="1426"/>
        <v>Կ-1</v>
      </c>
      <c r="AH1071" s="959">
        <f t="shared" si="1427"/>
        <v>168064</v>
      </c>
      <c r="AI1071" s="961">
        <f t="shared" si="1428"/>
        <v>168064</v>
      </c>
      <c r="AJ1071" s="961">
        <f t="shared" ref="AJ1071:AJ1075" si="1437">+AI1071*13</f>
        <v>2184832</v>
      </c>
      <c r="AK1071" s="957">
        <f t="shared" si="1416"/>
        <v>1</v>
      </c>
      <c r="AL1071" s="957">
        <f t="shared" si="1429"/>
        <v>9</v>
      </c>
      <c r="AM1071" s="958">
        <f t="shared" si="1430"/>
        <v>2.02</v>
      </c>
      <c r="AN1071" s="959">
        <v>83200</v>
      </c>
      <c r="AO1071" s="952"/>
      <c r="AP1071" s="952"/>
      <c r="AQ1071" s="967" t="str">
        <f t="shared" si="1419"/>
        <v>Կ-1</v>
      </c>
      <c r="AR1071" s="959">
        <f t="shared" si="1431"/>
        <v>168064</v>
      </c>
      <c r="AS1071" s="961">
        <f t="shared" si="1432"/>
        <v>168064</v>
      </c>
      <c r="AT1071" s="961">
        <f t="shared" ref="AT1071:AT1075" si="1438">+AS1071*13</f>
        <v>2184832</v>
      </c>
    </row>
    <row r="1072" spans="2:46" s="962" customFormat="1" ht="13.5">
      <c r="B1072" s="660">
        <v>48</v>
      </c>
      <c r="C1072" s="963" t="s">
        <v>79</v>
      </c>
      <c r="D1072" s="964"/>
      <c r="E1072" s="965"/>
      <c r="F1072" s="953" t="s">
        <v>242</v>
      </c>
      <c r="G1072" s="957">
        <v>1</v>
      </c>
      <c r="H1072" s="957">
        <v>6</v>
      </c>
      <c r="I1072" s="958">
        <f t="shared" si="1433"/>
        <v>1.96</v>
      </c>
      <c r="J1072" s="959">
        <v>83200</v>
      </c>
      <c r="K1072" s="966"/>
      <c r="L1072" s="952"/>
      <c r="M1072" s="967" t="s">
        <v>87</v>
      </c>
      <c r="N1072" s="959">
        <f t="shared" si="1434"/>
        <v>163072</v>
      </c>
      <c r="O1072" s="961">
        <f t="shared" si="1407"/>
        <v>163072</v>
      </c>
      <c r="P1072" s="961">
        <f t="shared" si="1435"/>
        <v>2119936</v>
      </c>
      <c r="Q1072" s="957">
        <f t="shared" si="1408"/>
        <v>1</v>
      </c>
      <c r="R1072" s="957">
        <f t="shared" si="1409"/>
        <v>7</v>
      </c>
      <c r="S1072" s="958">
        <f t="shared" si="1420"/>
        <v>1.96</v>
      </c>
      <c r="T1072" s="959">
        <v>83200</v>
      </c>
      <c r="U1072" s="952"/>
      <c r="V1072" s="952"/>
      <c r="W1072" s="968" t="str">
        <f t="shared" si="1421"/>
        <v>Կ-1</v>
      </c>
      <c r="X1072" s="959">
        <f t="shared" si="1422"/>
        <v>163072</v>
      </c>
      <c r="Y1072" s="961">
        <f t="shared" si="1423"/>
        <v>163072</v>
      </c>
      <c r="Z1072" s="961">
        <f t="shared" si="1436"/>
        <v>2119936</v>
      </c>
      <c r="AA1072" s="957">
        <f t="shared" si="1412"/>
        <v>1</v>
      </c>
      <c r="AB1072" s="957">
        <f t="shared" si="1424"/>
        <v>8</v>
      </c>
      <c r="AC1072" s="958">
        <f t="shared" si="1425"/>
        <v>2.02</v>
      </c>
      <c r="AD1072" s="959">
        <v>83200</v>
      </c>
      <c r="AE1072" s="952"/>
      <c r="AF1072" s="952"/>
      <c r="AG1072" s="967" t="str">
        <f t="shared" si="1426"/>
        <v>Կ-1</v>
      </c>
      <c r="AH1072" s="959">
        <f t="shared" si="1427"/>
        <v>168064</v>
      </c>
      <c r="AI1072" s="961">
        <f t="shared" si="1428"/>
        <v>168064</v>
      </c>
      <c r="AJ1072" s="961">
        <f t="shared" si="1437"/>
        <v>2184832</v>
      </c>
      <c r="AK1072" s="957">
        <f t="shared" si="1416"/>
        <v>1</v>
      </c>
      <c r="AL1072" s="957">
        <f t="shared" si="1429"/>
        <v>9</v>
      </c>
      <c r="AM1072" s="958">
        <f t="shared" si="1430"/>
        <v>2.02</v>
      </c>
      <c r="AN1072" s="959">
        <v>83200</v>
      </c>
      <c r="AO1072" s="952"/>
      <c r="AP1072" s="952"/>
      <c r="AQ1072" s="967" t="str">
        <f t="shared" si="1419"/>
        <v>Կ-1</v>
      </c>
      <c r="AR1072" s="959">
        <f t="shared" si="1431"/>
        <v>168064</v>
      </c>
      <c r="AS1072" s="961">
        <f t="shared" si="1432"/>
        <v>168064</v>
      </c>
      <c r="AT1072" s="961">
        <f t="shared" si="1438"/>
        <v>2184832</v>
      </c>
    </row>
    <row r="1073" spans="2:46" s="962" customFormat="1" ht="13.5">
      <c r="B1073" s="660">
        <v>49</v>
      </c>
      <c r="C1073" s="963" t="s">
        <v>79</v>
      </c>
      <c r="D1073" s="964"/>
      <c r="E1073" s="965"/>
      <c r="F1073" s="953" t="s">
        <v>242</v>
      </c>
      <c r="G1073" s="957">
        <v>1</v>
      </c>
      <c r="H1073" s="957">
        <v>6</v>
      </c>
      <c r="I1073" s="958">
        <f t="shared" si="1433"/>
        <v>1.96</v>
      </c>
      <c r="J1073" s="959">
        <v>83200</v>
      </c>
      <c r="K1073" s="966"/>
      <c r="L1073" s="952"/>
      <c r="M1073" s="967" t="s">
        <v>87</v>
      </c>
      <c r="N1073" s="959">
        <f t="shared" si="1434"/>
        <v>163072</v>
      </c>
      <c r="O1073" s="961">
        <f t="shared" si="1407"/>
        <v>163072</v>
      </c>
      <c r="P1073" s="961">
        <f t="shared" si="1435"/>
        <v>2119936</v>
      </c>
      <c r="Q1073" s="957">
        <f t="shared" si="1408"/>
        <v>1</v>
      </c>
      <c r="R1073" s="957">
        <f t="shared" si="1409"/>
        <v>7</v>
      </c>
      <c r="S1073" s="958">
        <f t="shared" si="1420"/>
        <v>1.96</v>
      </c>
      <c r="T1073" s="959">
        <v>83200</v>
      </c>
      <c r="U1073" s="952"/>
      <c r="V1073" s="952"/>
      <c r="W1073" s="968" t="str">
        <f t="shared" si="1421"/>
        <v>Կ-1</v>
      </c>
      <c r="X1073" s="959">
        <f t="shared" si="1422"/>
        <v>163072</v>
      </c>
      <c r="Y1073" s="961">
        <f t="shared" si="1423"/>
        <v>163072</v>
      </c>
      <c r="Z1073" s="961">
        <f t="shared" si="1436"/>
        <v>2119936</v>
      </c>
      <c r="AA1073" s="957">
        <f t="shared" si="1412"/>
        <v>1</v>
      </c>
      <c r="AB1073" s="957">
        <f t="shared" si="1424"/>
        <v>8</v>
      </c>
      <c r="AC1073" s="958">
        <f t="shared" si="1425"/>
        <v>2.02</v>
      </c>
      <c r="AD1073" s="959">
        <v>83200</v>
      </c>
      <c r="AE1073" s="952"/>
      <c r="AF1073" s="952"/>
      <c r="AG1073" s="967" t="str">
        <f t="shared" si="1426"/>
        <v>Կ-1</v>
      </c>
      <c r="AH1073" s="959">
        <f t="shared" si="1427"/>
        <v>168064</v>
      </c>
      <c r="AI1073" s="961">
        <f t="shared" si="1428"/>
        <v>168064</v>
      </c>
      <c r="AJ1073" s="961">
        <f t="shared" si="1437"/>
        <v>2184832</v>
      </c>
      <c r="AK1073" s="957">
        <f t="shared" si="1416"/>
        <v>1</v>
      </c>
      <c r="AL1073" s="957">
        <f t="shared" si="1429"/>
        <v>9</v>
      </c>
      <c r="AM1073" s="958">
        <f t="shared" si="1430"/>
        <v>2.02</v>
      </c>
      <c r="AN1073" s="959">
        <v>83200</v>
      </c>
      <c r="AO1073" s="952"/>
      <c r="AP1073" s="952"/>
      <c r="AQ1073" s="967" t="str">
        <f t="shared" si="1419"/>
        <v>Կ-1</v>
      </c>
      <c r="AR1073" s="959">
        <f t="shared" si="1431"/>
        <v>168064</v>
      </c>
      <c r="AS1073" s="961">
        <f t="shared" si="1432"/>
        <v>168064</v>
      </c>
      <c r="AT1073" s="961">
        <f t="shared" si="1438"/>
        <v>2184832</v>
      </c>
    </row>
    <row r="1074" spans="2:46" s="962" customFormat="1" ht="13.5">
      <c r="B1074" s="660">
        <v>50</v>
      </c>
      <c r="C1074" s="963" t="s">
        <v>79</v>
      </c>
      <c r="D1074" s="964"/>
      <c r="E1074" s="965"/>
      <c r="F1074" s="953" t="s">
        <v>242</v>
      </c>
      <c r="G1074" s="957">
        <v>1</v>
      </c>
      <c r="H1074" s="957">
        <v>6</v>
      </c>
      <c r="I1074" s="958">
        <f t="shared" si="1433"/>
        <v>1.96</v>
      </c>
      <c r="J1074" s="959">
        <v>83200</v>
      </c>
      <c r="K1074" s="966"/>
      <c r="L1074" s="952"/>
      <c r="M1074" s="967" t="s">
        <v>87</v>
      </c>
      <c r="N1074" s="959">
        <f t="shared" si="1434"/>
        <v>163072</v>
      </c>
      <c r="O1074" s="961">
        <f t="shared" si="1407"/>
        <v>163072</v>
      </c>
      <c r="P1074" s="961">
        <f t="shared" si="1435"/>
        <v>2119936</v>
      </c>
      <c r="Q1074" s="957">
        <f t="shared" si="1408"/>
        <v>1</v>
      </c>
      <c r="R1074" s="957">
        <f t="shared" si="1409"/>
        <v>7</v>
      </c>
      <c r="S1074" s="958">
        <f t="shared" si="1420"/>
        <v>1.96</v>
      </c>
      <c r="T1074" s="959">
        <v>83200</v>
      </c>
      <c r="U1074" s="952"/>
      <c r="V1074" s="952"/>
      <c r="W1074" s="968" t="str">
        <f t="shared" si="1421"/>
        <v>Կ-1</v>
      </c>
      <c r="X1074" s="959">
        <f t="shared" si="1422"/>
        <v>163072</v>
      </c>
      <c r="Y1074" s="961">
        <f t="shared" si="1423"/>
        <v>163072</v>
      </c>
      <c r="Z1074" s="961">
        <f t="shared" si="1436"/>
        <v>2119936</v>
      </c>
      <c r="AA1074" s="957">
        <f t="shared" si="1412"/>
        <v>1</v>
      </c>
      <c r="AB1074" s="957">
        <f t="shared" si="1424"/>
        <v>8</v>
      </c>
      <c r="AC1074" s="958">
        <f t="shared" si="1425"/>
        <v>2.02</v>
      </c>
      <c r="AD1074" s="959">
        <v>83200</v>
      </c>
      <c r="AE1074" s="952"/>
      <c r="AF1074" s="952"/>
      <c r="AG1074" s="967" t="str">
        <f t="shared" si="1426"/>
        <v>Կ-1</v>
      </c>
      <c r="AH1074" s="959">
        <f t="shared" si="1427"/>
        <v>168064</v>
      </c>
      <c r="AI1074" s="961">
        <f t="shared" si="1428"/>
        <v>168064</v>
      </c>
      <c r="AJ1074" s="961">
        <f t="shared" si="1437"/>
        <v>2184832</v>
      </c>
      <c r="AK1074" s="957">
        <f t="shared" si="1416"/>
        <v>1</v>
      </c>
      <c r="AL1074" s="957">
        <f t="shared" si="1429"/>
        <v>9</v>
      </c>
      <c r="AM1074" s="958">
        <f t="shared" si="1430"/>
        <v>2.02</v>
      </c>
      <c r="AN1074" s="959">
        <v>83200</v>
      </c>
      <c r="AO1074" s="952"/>
      <c r="AP1074" s="952"/>
      <c r="AQ1074" s="967" t="str">
        <f t="shared" si="1419"/>
        <v>Կ-1</v>
      </c>
      <c r="AR1074" s="959">
        <f t="shared" si="1431"/>
        <v>168064</v>
      </c>
      <c r="AS1074" s="961">
        <f t="shared" si="1432"/>
        <v>168064</v>
      </c>
      <c r="AT1074" s="961">
        <f t="shared" si="1438"/>
        <v>2184832</v>
      </c>
    </row>
    <row r="1075" spans="2:46" s="962" customFormat="1" ht="13.5">
      <c r="B1075" s="660">
        <v>51</v>
      </c>
      <c r="C1075" s="963" t="s">
        <v>79</v>
      </c>
      <c r="D1075" s="964"/>
      <c r="E1075" s="965"/>
      <c r="F1075" s="953" t="s">
        <v>242</v>
      </c>
      <c r="G1075" s="957">
        <v>1</v>
      </c>
      <c r="H1075" s="957">
        <v>6</v>
      </c>
      <c r="I1075" s="958">
        <f t="shared" si="1433"/>
        <v>1.96</v>
      </c>
      <c r="J1075" s="959">
        <v>83200</v>
      </c>
      <c r="K1075" s="966"/>
      <c r="L1075" s="952"/>
      <c r="M1075" s="967" t="s">
        <v>87</v>
      </c>
      <c r="N1075" s="959">
        <f t="shared" si="1434"/>
        <v>163072</v>
      </c>
      <c r="O1075" s="961">
        <f t="shared" si="1407"/>
        <v>163072</v>
      </c>
      <c r="P1075" s="961">
        <f t="shared" si="1435"/>
        <v>2119936</v>
      </c>
      <c r="Q1075" s="957">
        <f t="shared" si="1408"/>
        <v>1</v>
      </c>
      <c r="R1075" s="957">
        <f t="shared" si="1409"/>
        <v>7</v>
      </c>
      <c r="S1075" s="958">
        <f t="shared" si="1420"/>
        <v>1.96</v>
      </c>
      <c r="T1075" s="959">
        <v>83200</v>
      </c>
      <c r="U1075" s="952"/>
      <c r="V1075" s="952"/>
      <c r="W1075" s="968" t="str">
        <f t="shared" si="1421"/>
        <v>Կ-1</v>
      </c>
      <c r="X1075" s="959">
        <f t="shared" si="1422"/>
        <v>163072</v>
      </c>
      <c r="Y1075" s="961">
        <f t="shared" si="1423"/>
        <v>163072</v>
      </c>
      <c r="Z1075" s="961">
        <f t="shared" si="1436"/>
        <v>2119936</v>
      </c>
      <c r="AA1075" s="957">
        <f t="shared" si="1412"/>
        <v>1</v>
      </c>
      <c r="AB1075" s="957">
        <f t="shared" si="1424"/>
        <v>8</v>
      </c>
      <c r="AC1075" s="958">
        <f t="shared" si="1425"/>
        <v>2.02</v>
      </c>
      <c r="AD1075" s="959">
        <v>83200</v>
      </c>
      <c r="AE1075" s="952"/>
      <c r="AF1075" s="952"/>
      <c r="AG1075" s="967" t="str">
        <f t="shared" si="1426"/>
        <v>Կ-1</v>
      </c>
      <c r="AH1075" s="959">
        <f t="shared" si="1427"/>
        <v>168064</v>
      </c>
      <c r="AI1075" s="961">
        <f t="shared" si="1428"/>
        <v>168064</v>
      </c>
      <c r="AJ1075" s="961">
        <f t="shared" si="1437"/>
        <v>2184832</v>
      </c>
      <c r="AK1075" s="957">
        <f t="shared" si="1416"/>
        <v>1</v>
      </c>
      <c r="AL1075" s="957">
        <f t="shared" si="1429"/>
        <v>9</v>
      </c>
      <c r="AM1075" s="958">
        <f t="shared" si="1430"/>
        <v>2.02</v>
      </c>
      <c r="AN1075" s="959">
        <v>83200</v>
      </c>
      <c r="AO1075" s="952"/>
      <c r="AP1075" s="952"/>
      <c r="AQ1075" s="967" t="str">
        <f t="shared" si="1419"/>
        <v>Կ-1</v>
      </c>
      <c r="AR1075" s="959">
        <f t="shared" si="1431"/>
        <v>168064</v>
      </c>
      <c r="AS1075" s="961">
        <f t="shared" si="1432"/>
        <v>168064</v>
      </c>
      <c r="AT1075" s="961">
        <f t="shared" si="1438"/>
        <v>2184832</v>
      </c>
    </row>
    <row r="1076" spans="2:46" s="633" customFormat="1" ht="27">
      <c r="B1076" s="660">
        <v>52</v>
      </c>
      <c r="C1076" s="574" t="s">
        <v>3247</v>
      </c>
      <c r="D1076" s="662" t="s">
        <v>2540</v>
      </c>
      <c r="E1076" s="669">
        <v>2000</v>
      </c>
      <c r="F1076" s="659" t="s">
        <v>488</v>
      </c>
      <c r="G1076" s="653">
        <v>1</v>
      </c>
      <c r="H1076" s="653">
        <v>1</v>
      </c>
      <c r="I1076" s="649">
        <f t="shared" ref="I1076" si="1439">IF(G1076&lt;1,0,IF(M1076="Բ-1",IF(H1076=0,6.94,IF(H1076=1,7.17,IF(H1076=2,7.41,IF(H1076=3,7.66,IF(OR(H1076=5,H1076=4),7.92,IF(OR(H1076=6,H1076=7),8.18,IF(OR(H1076=8,H1076=9),8.46,IF(OR(H1076=10,H1076=11,H1076=12),8.74,IF(OR(H1076=13,H1076=14,H1076=15),9.03,IF(OR(H1076=16,H1076=17,H1076=18),9.33,9.65)))))))))),IF(M1076="Բ-2", IF(H1076=0,5.71,IF(H1076=1,5.89,IF(H1076=2,6.09,IF(H1076=3,6.29,IF(OR(H1076=5,H1076=4),6.5,IF(OR(H1076=6,H1076=7),6.72,IF(OR(H1076=8,H1076=9),6.94,IF(OR(H1076=10,H1076=11,H1076=12),7.17,IF(OR(H1076=13,H1076=14,H1076=15),7.41,IF(OR(H1076=16,H1076=17,H1076=18),7.65,7.91)))))))))), IF(M1076="Գ-1", IF(H1076=0,4.7,IF(H1076=1,4.86,IF(H1076=2,5.01,IF(H1076=3,5.18,IF(OR(H1076=5,H1076=4),5.35,IF(OR(H1076=6,H1076=7),5.52,IF(OR(H1076=8,H1076=9),5.71,IF(OR(H1076=10,H1076=11,H1076=12),5.89,IF(OR(H1076=13,H1076=14,H1076=15),6.09,IF(OR(H1076=16,H1076=17,H1076=18),6.29,6.49)))))))))), IF(M1076="Գ-2", IF(H1076=0,3.88,IF(H1076=1,4.01,IF(H1076=2,4.14,IF(H1076=3,4.27,IF(OR(H1076=5,H1076=4),4.41,IF(OR(H1076=6,H1076=7),4.55,IF(OR(H1076=8,H1076=9),4.7,IF(OR(H1076=10,H1076=11,H1076=12),4.85,IF(OR(H1076=13,H1076=14,H1076=15),5.01,IF(OR(H1076=16,H1076=17,H1076=18),5.17,5.34)))))))))), IF(M1076="Գ-3", IF(H1076=0,3.21,IF(H1076=1,3.31,IF(H1076=2,3.42,IF(H1076=3,3.53,IF(OR(H1076=5,H1076=4),3.64,IF(OR(H1076=6,H1076=7),3.76,IF(OR(H1076=8,H1076=9),3.88,IF(OR(H1076=10,H1076=11,H1076=12),4.01,IF(OR(H1076=13,H1076=14,H1076=15),4.13,IF(OR(H1076=16,H1076=17,H1076=18),4.27,4.4)))))))))), IF(M1076="Ա-1", IF(H1076=0,2.66,IF(H1076=1,2.75,IF(H1076=2,2.83,IF(H1076=3,2.92,IF(OR(H1076=5,H1076=4),3.02,IF(OR(H1076=6,H1076=7),3.11,IF(OR(H1076=8,H1076=9),3.21,IF(OR(H1076=10,H1076=11,H1076=12),3.31,IF(OR(H1076=13,H1076=14,H1076=15),3.42,IF(OR(H1076=16,H1076=17,H1076=18),3.53,3.64)))))))))), IF(M1076="Ա-2", IF(H1076=0,2.28,IF(H1076=1,2.35,IF(H1076=2,2.43,IF(H1076=3,2.5,IF(OR(H1076=5,H1076=4),2.58,IF(OR(H1076=6,H1076=7),2.66,IF(OR(H1076=8,H1076=9),2.75,IF(OR(H1076=10,H1076=11,H1076=12),2.83,IF(OR(H1076=13,H1076=14,H1076=15),2.92,IF(OR(H1076=16,H1076=17,H1076=18),3.01,3.11)))))))))),IF(M1076="Ա-3", IF(H1076=0,1.96,IF(H1076=1,2.02,IF(H1076=2,2.08,IF(H1076=3,2.15,IF(OR(H1076=5,H1076=4),2.21,IF(OR(H1076=6,H1076=7),2.28,IF(OR(H1076=8,H1076=9),2.35,IF(OR(H1076=10,H1076=11,H1076=12),2.42,IF(OR(H1076=13,H1076=14,H1076=15),2.5,IF(OR(H1076=16,H1076=17,H1076=18),2.58,2.66)))))))))), IF(M1076="Կ-1", IF(H1076=0,1.68,IF(H1076=1,1.73,IF(H1076=2,1.79,IF(H1076=3,1.84,IF(OR(H1076=5,H1076=4),1.9,IF(OR(H1076=6,H1076=7),1.96,IF(OR(H1076=8,H1076=9),2.02,IF(OR(H1076=10,H1076=11,H1076=12),2.08,IF(OR(H1076=13,H1076=14,H1076=15),2.14,IF(OR(H1076=16,H1076=17,H1076=18),2.21,2.28)))))))))), IF(M1076="Կ-2", IF(H1076=0,1.45,IF(H1076=1,1.49,IF(H1076=2,1.54,IF(H1076=3,1.59,IF(OR(H1076=5,H1076=4),1.63,IF(OR(H1076=6,H1076=7),1.68,IF(OR(H1076=8,H1076=9),1.73,IF(OR(H1076=10,H1076=11,H1076=12),1.79,IF(OR(H1076=13,H1076=14,H1076=15),1.84,IF(OR(H1076=16,H1076=17,H1076=18),1.9,1.95)))))))))),IF(M1076="Կ-3", IF(H1076=0,1.25,IF(H1076=1,1.29,IF(H1076=2,1.33,IF(H1076=3,1.37,IF(OR(H1076=5,H1076=4),1.41,IF(OR(H1076=6,H1076=7),1.45,IF(OR(H1076=8,H1076=9),1.49,IF(OR(H1076=10,H1076=11,H1076=12),1.54,IF(OR(H1076=13,H1076=14,H1076=15),1.58,IF(OR(H1076=16,H1076=17,H1076=18),1.63,1.68)))))))))), "Error"))))))))))))</f>
        <v>1.73</v>
      </c>
      <c r="J1076" s="571">
        <v>83200</v>
      </c>
      <c r="K1076" s="657"/>
      <c r="L1076" s="657"/>
      <c r="M1076" s="678" t="s">
        <v>87</v>
      </c>
      <c r="N1076" s="571">
        <f t="shared" ref="N1076" si="1440">J1076*I1076</f>
        <v>143936</v>
      </c>
      <c r="O1076" s="651">
        <f t="shared" ref="O1076:O1108" si="1441">I1076*J1076+K1076+L1076</f>
        <v>143936</v>
      </c>
      <c r="P1076" s="651">
        <f t="shared" ref="P1076" si="1442">+O1076*13</f>
        <v>1871168</v>
      </c>
      <c r="Q1076" s="638">
        <f t="shared" ref="Q1076:Q1089" si="1443">+G1076</f>
        <v>1</v>
      </c>
      <c r="R1076" s="638">
        <f t="shared" ref="R1076:R1108" si="1444">+H1076+1</f>
        <v>2</v>
      </c>
      <c r="S1076" s="634">
        <f t="shared" ref="S1076:S1108" si="1445">IF(Q1076&lt;1,0,IF(W1076="Բ-1",IF(R1076=0,6.94,IF(R1076=1,7.17,IF(R1076=2,7.41,IF(R1076=3,7.66,IF(OR(R1076=5,R1076=4),7.92,IF(OR(R1076=6,R1076=7),8.18,IF(OR(R1076=8,R1076=9),8.46,IF(OR(R1076=10,R1076=11,R1076=12),8.74,IF(OR(R1076=13,R1076=14,R1076=15),9.03,IF(OR(R1076=16,R1076=17,R1076=18),9.33,9.65)))))))))),IF(W1076="Բ-2", IF(R1076=0,5.71,IF(R1076=1,5.89,IF(R1076=2,6.09,IF(R1076=3,6.29,IF(OR(R1076=5,R1076=4),6.5,IF(OR(R1076=6,R1076=7),6.72,IF(OR(R1076=8,R1076=9),6.94,IF(OR(R1076=10,R1076=11,R1076=12),7.17,IF(OR(R1076=13,R1076=14,R1076=15),7.41,IF(OR(R1076=16,R1076=17,R1076=18),7.65,7.91)))))))))), IF(W1076="Գ-1", IF(R1076=0,4.7,IF(R1076=1,4.86,IF(R1076=2,5.01,IF(R1076=3,5.18,IF(OR(R1076=5,R1076=4),5.35,IF(OR(R1076=6,R1076=7),5.52,IF(OR(R1076=8,R1076=9),5.71,IF(OR(R1076=10,R1076=11,R1076=12),5.89,IF(OR(R1076=13,R1076=14,R1076=15),6.09,IF(OR(R1076=16,R1076=17,R1076=18),6.29,6.49)))))))))), IF(W1076="Գ-2", IF(R1076=0,3.88,IF(R1076=1,4.01,IF(R1076=2,4.14,IF(R1076=3,4.27,IF(OR(R1076=5,R1076=4),4.41,IF(OR(R1076=6,R1076=7),4.55,IF(OR(R1076=8,R1076=9),4.7,IF(OR(R1076=10,R1076=11,R1076=12),4.85,IF(OR(R1076=13,R1076=14,R1076=15),5.01,IF(OR(R1076=16,R1076=17,R1076=18),5.17,5.34)))))))))), IF(W1076="Գ-3", IF(R1076=0,3.21,IF(R1076=1,3.31,IF(R1076=2,3.42,IF(R1076=3,3.53,IF(OR(R1076=5,R1076=4),3.64,IF(OR(R1076=6,R1076=7),3.76,IF(OR(R1076=8,R1076=9),3.88,IF(OR(R1076=10,R1076=11,R1076=12),4.01,IF(OR(R1076=13,R1076=14,R1076=15),4.13,IF(OR(R1076=16,R1076=17,R1076=18),4.27,4.4)))))))))), IF(W1076="Ա-1", IF(R1076=0,2.66,IF(R1076=1,2.75,IF(R1076=2,2.83,IF(R1076=3,2.92,IF(OR(R1076=5,R1076=4),3.02,IF(OR(R1076=6,R1076=7),3.11,IF(OR(R1076=8,R1076=9),3.21,IF(OR(R1076=10,R1076=11,R1076=12),3.31,IF(OR(R1076=13,R1076=14,R1076=15),3.42,IF(OR(R1076=16,R1076=17,R1076=18),3.53,3.64)))))))))), IF(W1076="Ա-2", IF(R1076=0,2.28,IF(R1076=1,2.35,IF(R1076=2,2.43,IF(R1076=3,2.5,IF(OR(R1076=5,R1076=4),2.58,IF(OR(R1076=6,R1076=7),2.66,IF(OR(R1076=8,R1076=9),2.75,IF(OR(R1076=10,R1076=11,R1076=12),2.83,IF(OR(R1076=13,R1076=14,R1076=15),2.92,IF(OR(R1076=16,R1076=17,R1076=18),3.01,3.11)))))))))),IF(W1076="Ա-3", IF(R1076=0,1.96,IF(R1076=1,2.02,IF(R1076=2,2.08,IF(R1076=3,2.15,IF(OR(R1076=5,R1076=4),2.21,IF(OR(R1076=6,R1076=7),2.28,IF(OR(R1076=8,R1076=9),2.35,IF(OR(R1076=10,R1076=11,R1076=12),2.42,IF(OR(R1076=13,R1076=14,R1076=15),2.5,IF(OR(R1076=16,R1076=17,R1076=18),2.58,2.66)))))))))), IF(W1076="Կ-1", IF(R1076=0,1.68,IF(R1076=1,1.73,IF(R1076=2,1.79,IF(R1076=3,1.84,IF(OR(R1076=5,R1076=4),1.9,IF(OR(R1076=6,R1076=7),1.96,IF(OR(R1076=8,R1076=9),2.02,IF(OR(R1076=10,R1076=11,R1076=12),2.08,IF(OR(R1076=13,R1076=14,R1076=15),2.14,IF(OR(R1076=16,R1076=17,R1076=18),2.21,2.28)))))))))), IF(W1076="Կ-2", IF(R1076=0,1.45,IF(R1076=1,1.49,IF(R1076=2,1.54,IF(R1076=3,1.59,IF(OR(R1076=5,R1076=4),1.63,IF(OR(R1076=6,R1076=7),1.68,IF(OR(R1076=8,R1076=9),1.73,IF(OR(R1076=10,R1076=11,R1076=12),1.79,IF(OR(R1076=13,R1076=14,R1076=15),1.84,IF(OR(R1076=16,R1076=17,R1076=18),1.9,1.95)))))))))),IF(W1076="Կ-3", IF(R1076=0,1.25,IF(R1076=1,1.29,IF(R1076=2,1.33,IF(R1076=3,1.37,IF(OR(R1076=5,R1076=4),1.41,IF(OR(R1076=6,R1076=7),1.45,IF(OR(R1076=8,R1076=9),1.49,IF(OR(R1076=10,R1076=11,R1076=12),1.54,IF(OR(R1076=13,R1076=14,R1076=15),1.58,IF(OR(R1076=16,R1076=17,R1076=18),1.63,1.68)))))))))), "Error"))))))))))))</f>
        <v>1.79</v>
      </c>
      <c r="T1076" s="457">
        <v>83200</v>
      </c>
      <c r="U1076" s="458"/>
      <c r="V1076" s="458"/>
      <c r="W1076" s="635" t="str">
        <f t="shared" ref="W1076:W1108" si="1446">+M1076</f>
        <v>Կ-1</v>
      </c>
      <c r="X1076" s="457">
        <f t="shared" ref="X1076:X1108" si="1447">T1076*S1076</f>
        <v>148928</v>
      </c>
      <c r="Y1076" s="636">
        <f t="shared" ref="Y1076:Y1108" si="1448">+U1076+V1076+X1076</f>
        <v>148928</v>
      </c>
      <c r="Z1076" s="636">
        <f t="shared" ref="Z1076" si="1449">+Y1076*13</f>
        <v>1936064</v>
      </c>
      <c r="AA1076" s="638">
        <f t="shared" ref="AA1076:AA1089" si="1450">+Q1076</f>
        <v>1</v>
      </c>
      <c r="AB1076" s="638">
        <f t="shared" ref="AB1076:AB1108" si="1451">+R1076+1</f>
        <v>3</v>
      </c>
      <c r="AC1076" s="634">
        <f t="shared" ref="AC1076:AC1108" si="1452">IF(AA1076&lt;1,0,IF(AG1076="Բ-1",IF(AB1076=0,6.94,IF(AB1076=1,7.17,IF(AB1076=2,7.41,IF(AB1076=3,7.66,IF(OR(AB1076=5,AB1076=4),7.92,IF(OR(AB1076=6,AB1076=7),8.18,IF(OR(AB1076=8,AB1076=9),8.46,IF(OR(AB1076=10,AB1076=11,AB1076=12),8.74,IF(OR(AB1076=13,AB1076=14,AB1076=15),9.03,IF(OR(AB1076=16,AB1076=17,AB1076=18),9.33,9.65)))))))))),IF(AG1076="Բ-2", IF(AB1076=0,5.71,IF(AB1076=1,5.89,IF(AB1076=2,6.09,IF(AB1076=3,6.29,IF(OR(AB1076=5,AB1076=4),6.5,IF(OR(AB1076=6,AB1076=7),6.72,IF(OR(AB1076=8,AB1076=9),6.94,IF(OR(AB1076=10,AB1076=11,AB1076=12),7.17,IF(OR(AB1076=13,AB1076=14,AB1076=15),7.41,IF(OR(AB1076=16,AB1076=17,AB1076=18),7.65,7.91)))))))))), IF(AG1076="Գ-1", IF(AB1076=0,4.7,IF(AB1076=1,4.86,IF(AB1076=2,5.01,IF(AB1076=3,5.18,IF(OR(AB1076=5,AB1076=4),5.35,IF(OR(AB1076=6,AB1076=7),5.52,IF(OR(AB1076=8,AB1076=9),5.71,IF(OR(AB1076=10,AB1076=11,AB1076=12),5.89,IF(OR(AB1076=13,AB1076=14,AB1076=15),6.09,IF(OR(AB1076=16,AB1076=17,AB1076=18),6.29,6.49)))))))))), IF(AG1076="Գ-2", IF(AB1076=0,3.88,IF(AB1076=1,4.01,IF(AB1076=2,4.14,IF(AB1076=3,4.27,IF(OR(AB1076=5,AB1076=4),4.41,IF(OR(AB1076=6,AB1076=7),4.55,IF(OR(AB1076=8,AB1076=9),4.7,IF(OR(AB1076=10,AB1076=11,AB1076=12),4.85,IF(OR(AB1076=13,AB1076=14,AB1076=15),5.01,IF(OR(AB1076=16,AB1076=17,AB1076=18),5.17,5.34)))))))))), IF(AG1076="Գ-3", IF(AB1076=0,3.21,IF(AB1076=1,3.31,IF(AB1076=2,3.42,IF(AB1076=3,3.53,IF(OR(AB1076=5,AB1076=4),3.64,IF(OR(AB1076=6,AB1076=7),3.76,IF(OR(AB1076=8,AB1076=9),3.88,IF(OR(AB1076=10,AB1076=11,AB1076=12),4.01,IF(OR(AB1076=13,AB1076=14,AB1076=15),4.13,IF(OR(AB1076=16,AB1076=17,AB1076=18),4.27,4.4)))))))))), IF(AG1076="Ա-1", IF(AB1076=0,2.66,IF(AB1076=1,2.75,IF(AB1076=2,2.83,IF(AB1076=3,2.92,IF(OR(AB1076=5,AB1076=4),3.02,IF(OR(AB1076=6,AB1076=7),3.11,IF(OR(AB1076=8,AB1076=9),3.21,IF(OR(AB1076=10,AB1076=11,AB1076=12),3.31,IF(OR(AB1076=13,AB1076=14,AB1076=15),3.42,IF(OR(AB1076=16,AB1076=17,AB1076=18),3.53,3.64)))))))))), IF(AG1076="Ա-2", IF(AB1076=0,2.28,IF(AB1076=1,2.35,IF(AB1076=2,2.43,IF(AB1076=3,2.5,IF(OR(AB1076=5,AB1076=4),2.58,IF(OR(AB1076=6,AB1076=7),2.66,IF(OR(AB1076=8,AB1076=9),2.75,IF(OR(AB1076=10,AB1076=11,AB1076=12),2.83,IF(OR(AB1076=13,AB1076=14,AB1076=15),2.92,IF(OR(AB1076=16,AB1076=17,AB1076=18),3.01,3.11)))))))))),IF(AG1076="Ա-3", IF(AB1076=0,1.96,IF(AB1076=1,2.02,IF(AB1076=2,2.08,IF(AB1076=3,2.15,IF(OR(AB1076=5,AB1076=4),2.21,IF(OR(AB1076=6,AB1076=7),2.28,IF(OR(AB1076=8,AB1076=9),2.35,IF(OR(AB1076=10,AB1076=11,AB1076=12),2.42,IF(OR(AB1076=13,AB1076=14,AB1076=15),2.5,IF(OR(AB1076=16,AB1076=17,AB1076=18),2.58,2.66)))))))))), IF(AG1076="Կ-1", IF(AB1076=0,1.68,IF(AB1076=1,1.73,IF(AB1076=2,1.79,IF(AB1076=3,1.84,IF(OR(AB1076=5,AB1076=4),1.9,IF(OR(AB1076=6,AB1076=7),1.96,IF(OR(AB1076=8,AB1076=9),2.02,IF(OR(AB1076=10,AB1076=11,AB1076=12),2.08,IF(OR(AB1076=13,AB1076=14,AB1076=15),2.14,IF(OR(AB1076=16,AB1076=17,AB1076=18),2.21,2.28)))))))))), IF(AG1076="Կ-2", IF(AB1076=0,1.45,IF(AB1076=1,1.49,IF(AB1076=2,1.54,IF(AB1076=3,1.59,IF(OR(AB1076=5,AB1076=4),1.63,IF(OR(AB1076=6,AB1076=7),1.68,IF(OR(AB1076=8,AB1076=9),1.73,IF(OR(AB1076=10,AB1076=11,AB1076=12),1.79,IF(OR(AB1076=13,AB1076=14,AB1076=15),1.84,IF(OR(AB1076=16,AB1076=17,AB1076=18),1.9,1.95)))))))))),IF(AG1076="Կ-3", IF(AB1076=0,1.25,IF(AB1076=1,1.29,IF(AB1076=2,1.33,IF(AB1076=3,1.37,IF(OR(AB1076=5,AB1076=4),1.41,IF(OR(AB1076=6,AB1076=7),1.45,IF(OR(AB1076=8,AB1076=9),1.49,IF(OR(AB1076=10,AB1076=11,AB1076=12),1.54,IF(OR(AB1076=13,AB1076=14,AB1076=15),1.58,IF(OR(AB1076=16,AB1076=17,AB1076=18),1.63,1.68)))))))))), "Error"))))))))))))</f>
        <v>1.84</v>
      </c>
      <c r="AD1076" s="457">
        <v>83200</v>
      </c>
      <c r="AE1076" s="458"/>
      <c r="AF1076" s="458"/>
      <c r="AG1076" s="635" t="str">
        <f t="shared" ref="AG1076:AG1108" si="1453">+W1076</f>
        <v>Կ-1</v>
      </c>
      <c r="AH1076" s="457">
        <f t="shared" ref="AH1076:AH1108" si="1454">AD1076*AC1076</f>
        <v>153088</v>
      </c>
      <c r="AI1076" s="636">
        <f t="shared" ref="AI1076:AI1108" si="1455">AH1076+AE1076+AF1076</f>
        <v>153088</v>
      </c>
      <c r="AJ1076" s="636">
        <f t="shared" ref="AJ1076" si="1456">+AI1076*13</f>
        <v>1990144</v>
      </c>
      <c r="AK1076" s="638">
        <f t="shared" ref="AK1076:AK1089" si="1457">+AA1076</f>
        <v>1</v>
      </c>
      <c r="AL1076" s="638">
        <f t="shared" ref="AL1076:AL1108" si="1458">+AB1076+1</f>
        <v>4</v>
      </c>
      <c r="AM1076" s="634">
        <f t="shared" ref="AM1076:AM1108" si="1459">IF(AK1076&lt;1,0,IF(AQ1076="Բ-1",IF(AL1076=0,6.94,IF(AL1076=1,7.17,IF(AL1076=2,7.41,IF(AL1076=3,7.66,IF(OR(AL1076=5,AL1076=4),7.92,IF(OR(AL1076=6,AL1076=7),8.18,IF(OR(AL1076=8,AL1076=9),8.46,IF(OR(AL1076=10,AL1076=11,AL1076=12),8.74,IF(OR(AL1076=13,AL1076=14,AL1076=15),9.03,IF(OR(AL1076=16,AL1076=17,AL1076=18),9.33,9.65)))))))))),IF(AQ1076="Բ-2", IF(AL1076=0,5.71,IF(AL1076=1,5.89,IF(AL1076=2,6.09,IF(AL1076=3,6.29,IF(OR(AL1076=5,AL1076=4),6.5,IF(OR(AL1076=6,AL1076=7),6.72,IF(OR(AL1076=8,AL1076=9),6.94,IF(OR(AL1076=10,AL1076=11,AL1076=12),7.17,IF(OR(AL1076=13,AL1076=14,AL1076=15),7.41,IF(OR(AL1076=16,AL1076=17,AL1076=18),7.65,7.91)))))))))), IF(AQ1076="Գ-1", IF(AL1076=0,4.7,IF(AL1076=1,4.86,IF(AL1076=2,5.01,IF(AL1076=3,5.18,IF(OR(AL1076=5,AL1076=4),5.35,IF(OR(AL1076=6,AL1076=7),5.52,IF(OR(AL1076=8,AL1076=9),5.71,IF(OR(AL1076=10,AL1076=11,AL1076=12),5.89,IF(OR(AL1076=13,AL1076=14,AL1076=15),6.09,IF(OR(AL1076=16,AL1076=17,AL1076=18),6.29,6.49)))))))))), IF(AQ1076="Գ-2", IF(AL1076=0,3.88,IF(AL1076=1,4.01,IF(AL1076=2,4.14,IF(AL1076=3,4.27,IF(OR(AL1076=5,AL1076=4),4.41,IF(OR(AL1076=6,AL1076=7),4.55,IF(OR(AL1076=8,AL1076=9),4.7,IF(OR(AL1076=10,AL1076=11,AL1076=12),4.85,IF(OR(AL1076=13,AL1076=14,AL1076=15),5.01,IF(OR(AL1076=16,AL1076=17,AL1076=18),5.17,5.34)))))))))), IF(AQ1076="Գ-3", IF(AL1076=0,3.21,IF(AL1076=1,3.31,IF(AL1076=2,3.42,IF(AL1076=3,3.53,IF(OR(AL1076=5,AL1076=4),3.64,IF(OR(AL1076=6,AL1076=7),3.76,IF(OR(AL1076=8,AL1076=9),3.88,IF(OR(AL1076=10,AL1076=11,AL1076=12),4.01,IF(OR(AL1076=13,AL1076=14,AL1076=15),4.13,IF(OR(AL1076=16,AL1076=17,AL1076=18),4.27,4.4)))))))))), IF(AQ1076="Ա-1", IF(AL1076=0,2.66,IF(AL1076=1,2.75,IF(AL1076=2,2.83,IF(AL1076=3,2.92,IF(OR(AL1076=5,AL1076=4),3.02,IF(OR(AL1076=6,AL1076=7),3.11,IF(OR(AL1076=8,AL1076=9),3.21,IF(OR(AL1076=10,AL1076=11,AL1076=12),3.31,IF(OR(AL1076=13,AL1076=14,AL1076=15),3.42,IF(OR(AL1076=16,AL1076=17,AL1076=18),3.53,3.64)))))))))), IF(AQ1076="Ա-2", IF(AL1076=0,2.28,IF(AL1076=1,2.35,IF(AL1076=2,2.43,IF(AL1076=3,2.5,IF(OR(AL1076=5,AL1076=4),2.58,IF(OR(AL1076=6,AL1076=7),2.66,IF(OR(AL1076=8,AL1076=9),2.75,IF(OR(AL1076=10,AL1076=11,AL1076=12),2.83,IF(OR(AL1076=13,AL1076=14,AL1076=15),2.92,IF(OR(AL1076=16,AL1076=17,AL1076=18),3.01,3.11)))))))))),IF(AQ1076="Ա-3", IF(AL1076=0,1.96,IF(AL1076=1,2.02,IF(AL1076=2,2.08,IF(AL1076=3,2.15,IF(OR(AL1076=5,AL1076=4),2.21,IF(OR(AL1076=6,AL1076=7),2.28,IF(OR(AL1076=8,AL1076=9),2.35,IF(OR(AL1076=10,AL1076=11,AL1076=12),2.42,IF(OR(AL1076=13,AL1076=14,AL1076=15),2.5,IF(OR(AL1076=16,AL1076=17,AL1076=18),2.58,2.66)))))))))), IF(AQ1076="Կ-1", IF(AL1076=0,1.68,IF(AL1076=1,1.73,IF(AL1076=2,1.79,IF(AL1076=3,1.84,IF(OR(AL1076=5,AL1076=4),1.9,IF(OR(AL1076=6,AL1076=7),1.96,IF(OR(AL1076=8,AL1076=9),2.02,IF(OR(AL1076=10,AL1076=11,AL1076=12),2.08,IF(OR(AL1076=13,AL1076=14,AL1076=15),2.14,IF(OR(AL1076=16,AL1076=17,AL1076=18),2.21,2.28)))))))))), IF(AQ1076="Կ-2", IF(AL1076=0,1.45,IF(AL1076=1,1.49,IF(AL1076=2,1.54,IF(AL1076=3,1.59,IF(OR(AL1076=5,AL1076=4),1.63,IF(OR(AL1076=6,AL1076=7),1.68,IF(OR(AL1076=8,AL1076=9),1.73,IF(OR(AL1076=10,AL1076=11,AL1076=12),1.79,IF(OR(AL1076=13,AL1076=14,AL1076=15),1.84,IF(OR(AL1076=16,AL1076=17,AL1076=18),1.9,1.95)))))))))),IF(AQ1076="Կ-3", IF(AL1076=0,1.25,IF(AL1076=1,1.29,IF(AL1076=2,1.33,IF(AL1076=3,1.37,IF(OR(AL1076=5,AL1076=4),1.41,IF(OR(AL1076=6,AL1076=7),1.45,IF(OR(AL1076=8,AL1076=9),1.49,IF(OR(AL1076=10,AL1076=11,AL1076=12),1.54,IF(OR(AL1076=13,AL1076=14,AL1076=15),1.58,IF(OR(AL1076=16,AL1076=17,AL1076=18),1.63,1.68)))))))))), "Error"))))))))))))</f>
        <v>1.9</v>
      </c>
      <c r="AN1076" s="457">
        <v>83200</v>
      </c>
      <c r="AO1076" s="458"/>
      <c r="AP1076" s="458"/>
      <c r="AQ1076" s="635" t="str">
        <f t="shared" ref="AQ1076" si="1460">+AG1076</f>
        <v>Կ-1</v>
      </c>
      <c r="AR1076" s="457">
        <f t="shared" ref="AR1076:AR1108" si="1461">AN1076*AM1076</f>
        <v>158080</v>
      </c>
      <c r="AS1076" s="636">
        <f t="shared" ref="AS1076:AS1108" si="1462">AR1076+AO1076+AP1076</f>
        <v>158080</v>
      </c>
      <c r="AT1076" s="636">
        <f t="shared" ref="AT1076" si="1463">+AS1076*13</f>
        <v>2055040</v>
      </c>
    </row>
    <row r="1077" spans="2:46" s="633" customFormat="1" ht="27">
      <c r="B1077" s="660">
        <v>53</v>
      </c>
      <c r="C1077" s="574" t="s">
        <v>3248</v>
      </c>
      <c r="D1077" s="662" t="s">
        <v>2540</v>
      </c>
      <c r="E1077" s="669">
        <v>2003</v>
      </c>
      <c r="F1077" s="659" t="s">
        <v>488</v>
      </c>
      <c r="G1077" s="653">
        <v>1</v>
      </c>
      <c r="H1077" s="653">
        <v>1</v>
      </c>
      <c r="I1077" s="649">
        <f t="shared" ref="I1077:I1088" si="1464">IF(G1077&lt;1,0,IF(M1077="Բ-1",IF(H1077=0,6.94,IF(H1077=1,7.17,IF(H1077=2,7.41,IF(H1077=3,7.66,IF(OR(H1077=5,H1077=4),7.92,IF(OR(H1077=6,H1077=7),8.18,IF(OR(H1077=8,H1077=9),8.46,IF(OR(H1077=10,H1077=11,H1077=12),8.74,IF(OR(H1077=13,H1077=14,H1077=15),9.03,IF(OR(H1077=16,H1077=17,H1077=18),9.33,9.65)))))))))),IF(M1077="Բ-2", IF(H1077=0,5.71,IF(H1077=1,5.89,IF(H1077=2,6.09,IF(H1077=3,6.29,IF(OR(H1077=5,H1077=4),6.5,IF(OR(H1077=6,H1077=7),6.72,IF(OR(H1077=8,H1077=9),6.94,IF(OR(H1077=10,H1077=11,H1077=12),7.17,IF(OR(H1077=13,H1077=14,H1077=15),7.41,IF(OR(H1077=16,H1077=17,H1077=18),7.65,7.91)))))))))), IF(M1077="Գ-1", IF(H1077=0,4.7,IF(H1077=1,4.86,IF(H1077=2,5.01,IF(H1077=3,5.18,IF(OR(H1077=5,H1077=4),5.35,IF(OR(H1077=6,H1077=7),5.52,IF(OR(H1077=8,H1077=9),5.71,IF(OR(H1077=10,H1077=11,H1077=12),5.89,IF(OR(H1077=13,H1077=14,H1077=15),6.09,IF(OR(H1077=16,H1077=17,H1077=18),6.29,6.49)))))))))), IF(M1077="Գ-2", IF(H1077=0,3.88,IF(H1077=1,4.01,IF(H1077=2,4.14,IF(H1077=3,4.27,IF(OR(H1077=5,H1077=4),4.41,IF(OR(H1077=6,H1077=7),4.55,IF(OR(H1077=8,H1077=9),4.7,IF(OR(H1077=10,H1077=11,H1077=12),4.85,IF(OR(H1077=13,H1077=14,H1077=15),5.01,IF(OR(H1077=16,H1077=17,H1077=18),5.17,5.34)))))))))), IF(M1077="Գ-3", IF(H1077=0,3.21,IF(H1077=1,3.31,IF(H1077=2,3.42,IF(H1077=3,3.53,IF(OR(H1077=5,H1077=4),3.64,IF(OR(H1077=6,H1077=7),3.76,IF(OR(H1077=8,H1077=9),3.88,IF(OR(H1077=10,H1077=11,H1077=12),4.01,IF(OR(H1077=13,H1077=14,H1077=15),4.13,IF(OR(H1077=16,H1077=17,H1077=18),4.27,4.4)))))))))), IF(M1077="Ա-1", IF(H1077=0,2.66,IF(H1077=1,2.75,IF(H1077=2,2.83,IF(H1077=3,2.92,IF(OR(H1077=5,H1077=4),3.02,IF(OR(H1077=6,H1077=7),3.11,IF(OR(H1077=8,H1077=9),3.21,IF(OR(H1077=10,H1077=11,H1077=12),3.31,IF(OR(H1077=13,H1077=14,H1077=15),3.42,IF(OR(H1077=16,H1077=17,H1077=18),3.53,3.64)))))))))), IF(M1077="Ա-2", IF(H1077=0,2.28,IF(H1077=1,2.35,IF(H1077=2,2.43,IF(H1077=3,2.5,IF(OR(H1077=5,H1077=4),2.58,IF(OR(H1077=6,H1077=7),2.66,IF(OR(H1077=8,H1077=9),2.75,IF(OR(H1077=10,H1077=11,H1077=12),2.83,IF(OR(H1077=13,H1077=14,H1077=15),2.92,IF(OR(H1077=16,H1077=17,H1077=18),3.01,3.11)))))))))),IF(M1077="Ա-3", IF(H1077=0,1.96,IF(H1077=1,2.02,IF(H1077=2,2.08,IF(H1077=3,2.15,IF(OR(H1077=5,H1077=4),2.21,IF(OR(H1077=6,H1077=7),2.28,IF(OR(H1077=8,H1077=9),2.35,IF(OR(H1077=10,H1077=11,H1077=12),2.42,IF(OR(H1077=13,H1077=14,H1077=15),2.5,IF(OR(H1077=16,H1077=17,H1077=18),2.58,2.66)))))))))), IF(M1077="Կ-1", IF(H1077=0,1.68,IF(H1077=1,1.73,IF(H1077=2,1.79,IF(H1077=3,1.84,IF(OR(H1077=5,H1077=4),1.9,IF(OR(H1077=6,H1077=7),1.96,IF(OR(H1077=8,H1077=9),2.02,IF(OR(H1077=10,H1077=11,H1077=12),2.08,IF(OR(H1077=13,H1077=14,H1077=15),2.14,IF(OR(H1077=16,H1077=17,H1077=18),2.21,2.28)))))))))), IF(M1077="Կ-2", IF(H1077=0,1.45,IF(H1077=1,1.49,IF(H1077=2,1.54,IF(H1077=3,1.59,IF(OR(H1077=5,H1077=4),1.63,IF(OR(H1077=6,H1077=7),1.68,IF(OR(H1077=8,H1077=9),1.73,IF(OR(H1077=10,H1077=11,H1077=12),1.79,IF(OR(H1077=13,H1077=14,H1077=15),1.84,IF(OR(H1077=16,H1077=17,H1077=18),1.9,1.95)))))))))),IF(M1077="Կ-3", IF(H1077=0,1.25,IF(H1077=1,1.29,IF(H1077=2,1.33,IF(H1077=3,1.37,IF(OR(H1077=5,H1077=4),1.41,IF(OR(H1077=6,H1077=7),1.45,IF(OR(H1077=8,H1077=9),1.49,IF(OR(H1077=10,H1077=11,H1077=12),1.54,IF(OR(H1077=13,H1077=14,H1077=15),1.58,IF(OR(H1077=16,H1077=17,H1077=18),1.63,1.68)))))))))), "Error"))))))))))))</f>
        <v>1.73</v>
      </c>
      <c r="J1077" s="571">
        <v>83200</v>
      </c>
      <c r="K1077" s="657"/>
      <c r="L1077" s="657"/>
      <c r="M1077" s="678" t="s">
        <v>87</v>
      </c>
      <c r="N1077" s="571">
        <f t="shared" ref="N1077:N1088" si="1465">J1077*I1077</f>
        <v>143936</v>
      </c>
      <c r="O1077" s="651">
        <f t="shared" si="1441"/>
        <v>143936</v>
      </c>
      <c r="P1077" s="651">
        <f t="shared" ref="P1077:P1088" si="1466">+O1077*13</f>
        <v>1871168</v>
      </c>
      <c r="Q1077" s="638">
        <f t="shared" si="1443"/>
        <v>1</v>
      </c>
      <c r="R1077" s="638">
        <f t="shared" si="1444"/>
        <v>2</v>
      </c>
      <c r="S1077" s="634">
        <f t="shared" si="1445"/>
        <v>1.79</v>
      </c>
      <c r="T1077" s="457">
        <v>83200</v>
      </c>
      <c r="U1077" s="458"/>
      <c r="V1077" s="458"/>
      <c r="W1077" s="635" t="str">
        <f t="shared" si="1446"/>
        <v>Կ-1</v>
      </c>
      <c r="X1077" s="457">
        <f t="shared" si="1447"/>
        <v>148928</v>
      </c>
      <c r="Y1077" s="636">
        <f t="shared" si="1448"/>
        <v>148928</v>
      </c>
      <c r="Z1077" s="636">
        <f t="shared" ref="Z1077:Z1088" si="1467">+Y1077*13</f>
        <v>1936064</v>
      </c>
      <c r="AA1077" s="638">
        <f t="shared" si="1450"/>
        <v>1</v>
      </c>
      <c r="AB1077" s="638">
        <f t="shared" si="1451"/>
        <v>3</v>
      </c>
      <c r="AC1077" s="634">
        <f t="shared" si="1452"/>
        <v>1.84</v>
      </c>
      <c r="AD1077" s="457">
        <v>83200</v>
      </c>
      <c r="AE1077" s="458"/>
      <c r="AF1077" s="458"/>
      <c r="AG1077" s="635" t="str">
        <f t="shared" si="1453"/>
        <v>Կ-1</v>
      </c>
      <c r="AH1077" s="457">
        <f t="shared" si="1454"/>
        <v>153088</v>
      </c>
      <c r="AI1077" s="636">
        <f t="shared" si="1455"/>
        <v>153088</v>
      </c>
      <c r="AJ1077" s="636">
        <f t="shared" ref="AJ1077:AJ1088" si="1468">+AI1077*13</f>
        <v>1990144</v>
      </c>
      <c r="AK1077" s="638">
        <f t="shared" si="1457"/>
        <v>1</v>
      </c>
      <c r="AL1077" s="638">
        <f t="shared" si="1458"/>
        <v>4</v>
      </c>
      <c r="AM1077" s="634">
        <f t="shared" si="1459"/>
        <v>1.9</v>
      </c>
      <c r="AN1077" s="457">
        <v>83200</v>
      </c>
      <c r="AO1077" s="458"/>
      <c r="AP1077" s="458"/>
      <c r="AQ1077" s="635" t="str">
        <f t="shared" ref="AQ1077:AQ1108" si="1469">+AG1077</f>
        <v>Կ-1</v>
      </c>
      <c r="AR1077" s="457">
        <f t="shared" si="1461"/>
        <v>158080</v>
      </c>
      <c r="AS1077" s="636">
        <f t="shared" si="1462"/>
        <v>158080</v>
      </c>
      <c r="AT1077" s="636">
        <f t="shared" ref="AT1077:AT1088" si="1470">+AS1077*13</f>
        <v>2055040</v>
      </c>
    </row>
    <row r="1078" spans="2:46" s="633" customFormat="1" ht="27">
      <c r="B1078" s="660">
        <v>54</v>
      </c>
      <c r="C1078" s="574" t="s">
        <v>158</v>
      </c>
      <c r="D1078" s="662" t="s">
        <v>2540</v>
      </c>
      <c r="E1078" s="669">
        <v>1967</v>
      </c>
      <c r="F1078" s="659" t="s">
        <v>488</v>
      </c>
      <c r="G1078" s="653">
        <v>1</v>
      </c>
      <c r="H1078" s="653">
        <v>36</v>
      </c>
      <c r="I1078" s="649">
        <f t="shared" si="1464"/>
        <v>2.2799999999999998</v>
      </c>
      <c r="J1078" s="571">
        <v>83200</v>
      </c>
      <c r="K1078" s="571"/>
      <c r="L1078" s="571"/>
      <c r="M1078" s="650" t="s">
        <v>87</v>
      </c>
      <c r="N1078" s="571">
        <f t="shared" si="1465"/>
        <v>189695.99999999997</v>
      </c>
      <c r="O1078" s="651">
        <f t="shared" si="1441"/>
        <v>189695.99999999997</v>
      </c>
      <c r="P1078" s="651">
        <f t="shared" si="1466"/>
        <v>2466047.9999999995</v>
      </c>
      <c r="Q1078" s="638">
        <f t="shared" si="1443"/>
        <v>1</v>
      </c>
      <c r="R1078" s="638">
        <f t="shared" si="1444"/>
        <v>37</v>
      </c>
      <c r="S1078" s="634">
        <f t="shared" si="1445"/>
        <v>2.2799999999999998</v>
      </c>
      <c r="T1078" s="457">
        <v>83200</v>
      </c>
      <c r="U1078" s="457"/>
      <c r="V1078" s="457"/>
      <c r="W1078" s="635" t="str">
        <f t="shared" si="1446"/>
        <v>Կ-1</v>
      </c>
      <c r="X1078" s="457">
        <f t="shared" si="1447"/>
        <v>189695.99999999997</v>
      </c>
      <c r="Y1078" s="636">
        <f t="shared" si="1448"/>
        <v>189695.99999999997</v>
      </c>
      <c r="Z1078" s="636">
        <f t="shared" si="1467"/>
        <v>2466047.9999999995</v>
      </c>
      <c r="AA1078" s="638">
        <f t="shared" si="1450"/>
        <v>1</v>
      </c>
      <c r="AB1078" s="638">
        <f t="shared" si="1451"/>
        <v>38</v>
      </c>
      <c r="AC1078" s="634">
        <f t="shared" si="1452"/>
        <v>2.2799999999999998</v>
      </c>
      <c r="AD1078" s="457">
        <v>83200</v>
      </c>
      <c r="AE1078" s="457"/>
      <c r="AF1078" s="457"/>
      <c r="AG1078" s="635" t="str">
        <f t="shared" si="1453"/>
        <v>Կ-1</v>
      </c>
      <c r="AH1078" s="457">
        <f t="shared" si="1454"/>
        <v>189695.99999999997</v>
      </c>
      <c r="AI1078" s="636">
        <f t="shared" si="1455"/>
        <v>189695.99999999997</v>
      </c>
      <c r="AJ1078" s="636">
        <f t="shared" si="1468"/>
        <v>2466047.9999999995</v>
      </c>
      <c r="AK1078" s="638">
        <f t="shared" si="1457"/>
        <v>1</v>
      </c>
      <c r="AL1078" s="638">
        <f t="shared" si="1458"/>
        <v>39</v>
      </c>
      <c r="AM1078" s="634">
        <f t="shared" si="1459"/>
        <v>2.2799999999999998</v>
      </c>
      <c r="AN1078" s="457">
        <v>83200</v>
      </c>
      <c r="AO1078" s="457"/>
      <c r="AP1078" s="457"/>
      <c r="AQ1078" s="635" t="str">
        <f t="shared" si="1469"/>
        <v>Կ-1</v>
      </c>
      <c r="AR1078" s="457">
        <f t="shared" si="1461"/>
        <v>189695.99999999997</v>
      </c>
      <c r="AS1078" s="636">
        <f t="shared" si="1462"/>
        <v>189695.99999999997</v>
      </c>
      <c r="AT1078" s="636">
        <f t="shared" si="1470"/>
        <v>2466047.9999999995</v>
      </c>
    </row>
    <row r="1079" spans="2:46" s="633" customFormat="1" ht="27">
      <c r="B1079" s="660">
        <v>55</v>
      </c>
      <c r="C1079" s="574" t="s">
        <v>3249</v>
      </c>
      <c r="D1079" s="662" t="s">
        <v>2540</v>
      </c>
      <c r="E1079" s="669">
        <v>1994</v>
      </c>
      <c r="F1079" s="659" t="s">
        <v>488</v>
      </c>
      <c r="G1079" s="653">
        <v>1</v>
      </c>
      <c r="H1079" s="653">
        <v>1</v>
      </c>
      <c r="I1079" s="649">
        <f t="shared" si="1464"/>
        <v>1.73</v>
      </c>
      <c r="J1079" s="571">
        <v>83200</v>
      </c>
      <c r="K1079" s="657"/>
      <c r="L1079" s="657"/>
      <c r="M1079" s="678" t="s">
        <v>87</v>
      </c>
      <c r="N1079" s="571">
        <f t="shared" si="1465"/>
        <v>143936</v>
      </c>
      <c r="O1079" s="651">
        <f t="shared" si="1441"/>
        <v>143936</v>
      </c>
      <c r="P1079" s="651">
        <f t="shared" si="1466"/>
        <v>1871168</v>
      </c>
      <c r="Q1079" s="638">
        <f t="shared" si="1443"/>
        <v>1</v>
      </c>
      <c r="R1079" s="638">
        <f t="shared" si="1444"/>
        <v>2</v>
      </c>
      <c r="S1079" s="634">
        <f t="shared" si="1445"/>
        <v>1.79</v>
      </c>
      <c r="T1079" s="457">
        <v>83200</v>
      </c>
      <c r="U1079" s="458"/>
      <c r="V1079" s="458"/>
      <c r="W1079" s="635" t="str">
        <f t="shared" si="1446"/>
        <v>Կ-1</v>
      </c>
      <c r="X1079" s="457">
        <f t="shared" si="1447"/>
        <v>148928</v>
      </c>
      <c r="Y1079" s="636">
        <f t="shared" si="1448"/>
        <v>148928</v>
      </c>
      <c r="Z1079" s="636">
        <f t="shared" si="1467"/>
        <v>1936064</v>
      </c>
      <c r="AA1079" s="638">
        <f t="shared" si="1450"/>
        <v>1</v>
      </c>
      <c r="AB1079" s="638">
        <f t="shared" si="1451"/>
        <v>3</v>
      </c>
      <c r="AC1079" s="634">
        <f t="shared" si="1452"/>
        <v>1.84</v>
      </c>
      <c r="AD1079" s="457">
        <v>83200</v>
      </c>
      <c r="AE1079" s="458"/>
      <c r="AF1079" s="458"/>
      <c r="AG1079" s="635" t="str">
        <f t="shared" si="1453"/>
        <v>Կ-1</v>
      </c>
      <c r="AH1079" s="457">
        <f t="shared" si="1454"/>
        <v>153088</v>
      </c>
      <c r="AI1079" s="636">
        <f t="shared" si="1455"/>
        <v>153088</v>
      </c>
      <c r="AJ1079" s="636">
        <f t="shared" si="1468"/>
        <v>1990144</v>
      </c>
      <c r="AK1079" s="638">
        <f t="shared" si="1457"/>
        <v>1</v>
      </c>
      <c r="AL1079" s="638">
        <f t="shared" si="1458"/>
        <v>4</v>
      </c>
      <c r="AM1079" s="634">
        <f t="shared" si="1459"/>
        <v>1.9</v>
      </c>
      <c r="AN1079" s="457">
        <v>83200</v>
      </c>
      <c r="AO1079" s="458"/>
      <c r="AP1079" s="458"/>
      <c r="AQ1079" s="635" t="str">
        <f t="shared" si="1469"/>
        <v>Կ-1</v>
      </c>
      <c r="AR1079" s="457">
        <f t="shared" si="1461"/>
        <v>158080</v>
      </c>
      <c r="AS1079" s="636">
        <f t="shared" si="1462"/>
        <v>158080</v>
      </c>
      <c r="AT1079" s="636">
        <f t="shared" si="1470"/>
        <v>2055040</v>
      </c>
    </row>
    <row r="1080" spans="2:46" s="633" customFormat="1" ht="27">
      <c r="B1080" s="660">
        <v>56</v>
      </c>
      <c r="C1080" s="574" t="s">
        <v>3250</v>
      </c>
      <c r="D1080" s="662" t="s">
        <v>2540</v>
      </c>
      <c r="E1080" s="669">
        <v>1997</v>
      </c>
      <c r="F1080" s="659" t="s">
        <v>488</v>
      </c>
      <c r="G1080" s="653">
        <v>1</v>
      </c>
      <c r="H1080" s="653">
        <v>1</v>
      </c>
      <c r="I1080" s="649">
        <f t="shared" si="1464"/>
        <v>1.73</v>
      </c>
      <c r="J1080" s="571">
        <v>83200</v>
      </c>
      <c r="K1080" s="657"/>
      <c r="L1080" s="657"/>
      <c r="M1080" s="678" t="s">
        <v>87</v>
      </c>
      <c r="N1080" s="571">
        <f t="shared" si="1465"/>
        <v>143936</v>
      </c>
      <c r="O1080" s="651">
        <f t="shared" si="1441"/>
        <v>143936</v>
      </c>
      <c r="P1080" s="651">
        <f t="shared" si="1466"/>
        <v>1871168</v>
      </c>
      <c r="Q1080" s="638">
        <f t="shared" si="1443"/>
        <v>1</v>
      </c>
      <c r="R1080" s="638">
        <f t="shared" si="1444"/>
        <v>2</v>
      </c>
      <c r="S1080" s="634">
        <f t="shared" si="1445"/>
        <v>1.79</v>
      </c>
      <c r="T1080" s="457">
        <v>83200</v>
      </c>
      <c r="U1080" s="458"/>
      <c r="V1080" s="458"/>
      <c r="W1080" s="635" t="str">
        <f t="shared" si="1446"/>
        <v>Կ-1</v>
      </c>
      <c r="X1080" s="457">
        <f t="shared" si="1447"/>
        <v>148928</v>
      </c>
      <c r="Y1080" s="636">
        <f t="shared" si="1448"/>
        <v>148928</v>
      </c>
      <c r="Z1080" s="636">
        <f t="shared" si="1467"/>
        <v>1936064</v>
      </c>
      <c r="AA1080" s="638">
        <f t="shared" si="1450"/>
        <v>1</v>
      </c>
      <c r="AB1080" s="638">
        <f t="shared" si="1451"/>
        <v>3</v>
      </c>
      <c r="AC1080" s="634">
        <f t="shared" si="1452"/>
        <v>1.84</v>
      </c>
      <c r="AD1080" s="457">
        <v>83200</v>
      </c>
      <c r="AE1080" s="458"/>
      <c r="AF1080" s="458"/>
      <c r="AG1080" s="635" t="str">
        <f t="shared" si="1453"/>
        <v>Կ-1</v>
      </c>
      <c r="AH1080" s="457">
        <f t="shared" si="1454"/>
        <v>153088</v>
      </c>
      <c r="AI1080" s="636">
        <f t="shared" si="1455"/>
        <v>153088</v>
      </c>
      <c r="AJ1080" s="636">
        <f t="shared" si="1468"/>
        <v>1990144</v>
      </c>
      <c r="AK1080" s="638">
        <f t="shared" si="1457"/>
        <v>1</v>
      </c>
      <c r="AL1080" s="638">
        <f t="shared" si="1458"/>
        <v>4</v>
      </c>
      <c r="AM1080" s="634">
        <f t="shared" si="1459"/>
        <v>1.9</v>
      </c>
      <c r="AN1080" s="457">
        <v>83200</v>
      </c>
      <c r="AO1080" s="458"/>
      <c r="AP1080" s="458"/>
      <c r="AQ1080" s="635" t="str">
        <f t="shared" si="1469"/>
        <v>Կ-1</v>
      </c>
      <c r="AR1080" s="457">
        <f t="shared" si="1461"/>
        <v>158080</v>
      </c>
      <c r="AS1080" s="636">
        <f t="shared" si="1462"/>
        <v>158080</v>
      </c>
      <c r="AT1080" s="636">
        <f t="shared" si="1470"/>
        <v>2055040</v>
      </c>
    </row>
    <row r="1081" spans="2:46" s="633" customFormat="1" ht="27">
      <c r="B1081" s="660">
        <v>57</v>
      </c>
      <c r="C1081" s="880" t="s">
        <v>3251</v>
      </c>
      <c r="D1081" s="662" t="s">
        <v>2540</v>
      </c>
      <c r="E1081" s="669">
        <v>1997</v>
      </c>
      <c r="F1081" s="659" t="s">
        <v>488</v>
      </c>
      <c r="G1081" s="653">
        <v>1</v>
      </c>
      <c r="H1081" s="653">
        <v>1</v>
      </c>
      <c r="I1081" s="649">
        <f t="shared" si="1464"/>
        <v>1.73</v>
      </c>
      <c r="J1081" s="571">
        <v>83200</v>
      </c>
      <c r="K1081" s="571"/>
      <c r="L1081" s="657"/>
      <c r="M1081" s="678" t="s">
        <v>87</v>
      </c>
      <c r="N1081" s="571">
        <f t="shared" si="1465"/>
        <v>143936</v>
      </c>
      <c r="O1081" s="651">
        <f t="shared" si="1441"/>
        <v>143936</v>
      </c>
      <c r="P1081" s="651">
        <f t="shared" si="1466"/>
        <v>1871168</v>
      </c>
      <c r="Q1081" s="638">
        <f t="shared" si="1443"/>
        <v>1</v>
      </c>
      <c r="R1081" s="638">
        <f t="shared" si="1444"/>
        <v>2</v>
      </c>
      <c r="S1081" s="634">
        <f t="shared" si="1445"/>
        <v>1.79</v>
      </c>
      <c r="T1081" s="457">
        <v>83200</v>
      </c>
      <c r="U1081" s="457"/>
      <c r="V1081" s="458"/>
      <c r="W1081" s="635" t="str">
        <f t="shared" si="1446"/>
        <v>Կ-1</v>
      </c>
      <c r="X1081" s="457">
        <f t="shared" si="1447"/>
        <v>148928</v>
      </c>
      <c r="Y1081" s="636">
        <f t="shared" si="1448"/>
        <v>148928</v>
      </c>
      <c r="Z1081" s="636">
        <f t="shared" si="1467"/>
        <v>1936064</v>
      </c>
      <c r="AA1081" s="638">
        <f t="shared" si="1450"/>
        <v>1</v>
      </c>
      <c r="AB1081" s="638">
        <f t="shared" si="1451"/>
        <v>3</v>
      </c>
      <c r="AC1081" s="634">
        <f t="shared" si="1452"/>
        <v>1.84</v>
      </c>
      <c r="AD1081" s="457">
        <v>83200</v>
      </c>
      <c r="AE1081" s="457"/>
      <c r="AF1081" s="458"/>
      <c r="AG1081" s="635" t="str">
        <f t="shared" si="1453"/>
        <v>Կ-1</v>
      </c>
      <c r="AH1081" s="457">
        <f t="shared" si="1454"/>
        <v>153088</v>
      </c>
      <c r="AI1081" s="636">
        <f t="shared" si="1455"/>
        <v>153088</v>
      </c>
      <c r="AJ1081" s="636">
        <f t="shared" si="1468"/>
        <v>1990144</v>
      </c>
      <c r="AK1081" s="638">
        <f t="shared" si="1457"/>
        <v>1</v>
      </c>
      <c r="AL1081" s="638">
        <f t="shared" si="1458"/>
        <v>4</v>
      </c>
      <c r="AM1081" s="634">
        <f t="shared" si="1459"/>
        <v>1.9</v>
      </c>
      <c r="AN1081" s="457">
        <v>83200</v>
      </c>
      <c r="AO1081" s="457"/>
      <c r="AP1081" s="458"/>
      <c r="AQ1081" s="635" t="str">
        <f t="shared" si="1469"/>
        <v>Կ-1</v>
      </c>
      <c r="AR1081" s="457">
        <f t="shared" si="1461"/>
        <v>158080</v>
      </c>
      <c r="AS1081" s="636">
        <f t="shared" si="1462"/>
        <v>158080</v>
      </c>
      <c r="AT1081" s="636">
        <f t="shared" si="1470"/>
        <v>2055040</v>
      </c>
    </row>
    <row r="1082" spans="2:46" s="633" customFormat="1" ht="27">
      <c r="B1082" s="660">
        <v>58</v>
      </c>
      <c r="C1082" s="579" t="s">
        <v>3252</v>
      </c>
      <c r="D1082" s="662" t="s">
        <v>2540</v>
      </c>
      <c r="E1082" s="669">
        <v>2001</v>
      </c>
      <c r="F1082" s="659" t="s">
        <v>488</v>
      </c>
      <c r="G1082" s="653">
        <v>1</v>
      </c>
      <c r="H1082" s="653">
        <v>1</v>
      </c>
      <c r="I1082" s="649">
        <f t="shared" si="1464"/>
        <v>1.73</v>
      </c>
      <c r="J1082" s="571">
        <v>83200</v>
      </c>
      <c r="K1082" s="657"/>
      <c r="L1082" s="657"/>
      <c r="M1082" s="678" t="s">
        <v>87</v>
      </c>
      <c r="N1082" s="571">
        <f t="shared" si="1465"/>
        <v>143936</v>
      </c>
      <c r="O1082" s="651">
        <f t="shared" si="1441"/>
        <v>143936</v>
      </c>
      <c r="P1082" s="651">
        <f t="shared" si="1466"/>
        <v>1871168</v>
      </c>
      <c r="Q1082" s="638">
        <f t="shared" si="1443"/>
        <v>1</v>
      </c>
      <c r="R1082" s="638">
        <f t="shared" si="1444"/>
        <v>2</v>
      </c>
      <c r="S1082" s="634">
        <f t="shared" si="1445"/>
        <v>1.79</v>
      </c>
      <c r="T1082" s="457">
        <v>83200</v>
      </c>
      <c r="U1082" s="458"/>
      <c r="V1082" s="458"/>
      <c r="W1082" s="635" t="str">
        <f t="shared" si="1446"/>
        <v>Կ-1</v>
      </c>
      <c r="X1082" s="457">
        <f t="shared" si="1447"/>
        <v>148928</v>
      </c>
      <c r="Y1082" s="636">
        <f t="shared" si="1448"/>
        <v>148928</v>
      </c>
      <c r="Z1082" s="636">
        <f t="shared" si="1467"/>
        <v>1936064</v>
      </c>
      <c r="AA1082" s="638">
        <f t="shared" si="1450"/>
        <v>1</v>
      </c>
      <c r="AB1082" s="638">
        <f t="shared" si="1451"/>
        <v>3</v>
      </c>
      <c r="AC1082" s="634">
        <f t="shared" si="1452"/>
        <v>1.84</v>
      </c>
      <c r="AD1082" s="457">
        <v>83200</v>
      </c>
      <c r="AE1082" s="458"/>
      <c r="AF1082" s="458"/>
      <c r="AG1082" s="635" t="str">
        <f t="shared" si="1453"/>
        <v>Կ-1</v>
      </c>
      <c r="AH1082" s="457">
        <f t="shared" si="1454"/>
        <v>153088</v>
      </c>
      <c r="AI1082" s="636">
        <f t="shared" si="1455"/>
        <v>153088</v>
      </c>
      <c r="AJ1082" s="636">
        <f t="shared" si="1468"/>
        <v>1990144</v>
      </c>
      <c r="AK1082" s="638">
        <f t="shared" si="1457"/>
        <v>1</v>
      </c>
      <c r="AL1082" s="638">
        <f t="shared" si="1458"/>
        <v>4</v>
      </c>
      <c r="AM1082" s="634">
        <f t="shared" si="1459"/>
        <v>1.9</v>
      </c>
      <c r="AN1082" s="457">
        <v>83200</v>
      </c>
      <c r="AO1082" s="458"/>
      <c r="AP1082" s="458"/>
      <c r="AQ1082" s="635" t="str">
        <f t="shared" si="1469"/>
        <v>Կ-1</v>
      </c>
      <c r="AR1082" s="457">
        <f t="shared" si="1461"/>
        <v>158080</v>
      </c>
      <c r="AS1082" s="636">
        <f t="shared" si="1462"/>
        <v>158080</v>
      </c>
      <c r="AT1082" s="636">
        <f t="shared" si="1470"/>
        <v>2055040</v>
      </c>
    </row>
    <row r="1083" spans="2:46" s="633" customFormat="1" ht="27">
      <c r="B1083" s="660">
        <v>59</v>
      </c>
      <c r="C1083" s="574" t="s">
        <v>1846</v>
      </c>
      <c r="D1083" s="662" t="s">
        <v>2540</v>
      </c>
      <c r="E1083" s="669">
        <v>1995</v>
      </c>
      <c r="F1083" s="659" t="s">
        <v>488</v>
      </c>
      <c r="G1083" s="653">
        <v>1</v>
      </c>
      <c r="H1083" s="653">
        <v>2</v>
      </c>
      <c r="I1083" s="649">
        <f t="shared" si="1464"/>
        <v>1.79</v>
      </c>
      <c r="J1083" s="571">
        <v>83200</v>
      </c>
      <c r="K1083" s="571"/>
      <c r="L1083" s="571"/>
      <c r="M1083" s="650" t="s">
        <v>87</v>
      </c>
      <c r="N1083" s="571">
        <f t="shared" si="1465"/>
        <v>148928</v>
      </c>
      <c r="O1083" s="651">
        <f t="shared" si="1441"/>
        <v>148928</v>
      </c>
      <c r="P1083" s="651">
        <f t="shared" si="1466"/>
        <v>1936064</v>
      </c>
      <c r="Q1083" s="638">
        <f t="shared" si="1443"/>
        <v>1</v>
      </c>
      <c r="R1083" s="638">
        <f t="shared" si="1444"/>
        <v>3</v>
      </c>
      <c r="S1083" s="634">
        <f t="shared" si="1445"/>
        <v>1.84</v>
      </c>
      <c r="T1083" s="457">
        <v>83200</v>
      </c>
      <c r="U1083" s="457"/>
      <c r="V1083" s="457"/>
      <c r="W1083" s="635" t="str">
        <f t="shared" si="1446"/>
        <v>Կ-1</v>
      </c>
      <c r="X1083" s="457">
        <f t="shared" si="1447"/>
        <v>153088</v>
      </c>
      <c r="Y1083" s="636">
        <f t="shared" si="1448"/>
        <v>153088</v>
      </c>
      <c r="Z1083" s="636">
        <f t="shared" si="1467"/>
        <v>1990144</v>
      </c>
      <c r="AA1083" s="638">
        <f t="shared" si="1450"/>
        <v>1</v>
      </c>
      <c r="AB1083" s="638">
        <f t="shared" si="1451"/>
        <v>4</v>
      </c>
      <c r="AC1083" s="634">
        <f t="shared" si="1452"/>
        <v>1.9</v>
      </c>
      <c r="AD1083" s="457">
        <v>83200</v>
      </c>
      <c r="AE1083" s="457"/>
      <c r="AF1083" s="457"/>
      <c r="AG1083" s="635" t="str">
        <f t="shared" si="1453"/>
        <v>Կ-1</v>
      </c>
      <c r="AH1083" s="457">
        <f t="shared" si="1454"/>
        <v>158080</v>
      </c>
      <c r="AI1083" s="636">
        <f t="shared" si="1455"/>
        <v>158080</v>
      </c>
      <c r="AJ1083" s="636">
        <f t="shared" si="1468"/>
        <v>2055040</v>
      </c>
      <c r="AK1083" s="638">
        <f t="shared" si="1457"/>
        <v>1</v>
      </c>
      <c r="AL1083" s="638">
        <f t="shared" si="1458"/>
        <v>5</v>
      </c>
      <c r="AM1083" s="634">
        <f t="shared" si="1459"/>
        <v>1.9</v>
      </c>
      <c r="AN1083" s="457">
        <v>83200</v>
      </c>
      <c r="AO1083" s="457"/>
      <c r="AP1083" s="457"/>
      <c r="AQ1083" s="635" t="str">
        <f t="shared" si="1469"/>
        <v>Կ-1</v>
      </c>
      <c r="AR1083" s="457">
        <f t="shared" si="1461"/>
        <v>158080</v>
      </c>
      <c r="AS1083" s="636">
        <f t="shared" si="1462"/>
        <v>158080</v>
      </c>
      <c r="AT1083" s="636">
        <f t="shared" si="1470"/>
        <v>2055040</v>
      </c>
    </row>
    <row r="1084" spans="2:46" s="633" customFormat="1" ht="27">
      <c r="B1084" s="660">
        <v>60</v>
      </c>
      <c r="C1084" s="574" t="s">
        <v>1324</v>
      </c>
      <c r="D1084" s="662" t="s">
        <v>2540</v>
      </c>
      <c r="E1084" s="669">
        <v>1998</v>
      </c>
      <c r="F1084" s="659" t="s">
        <v>488</v>
      </c>
      <c r="G1084" s="653">
        <v>1</v>
      </c>
      <c r="H1084" s="653">
        <v>3</v>
      </c>
      <c r="I1084" s="649">
        <f t="shared" si="1464"/>
        <v>1.84</v>
      </c>
      <c r="J1084" s="571">
        <v>83200</v>
      </c>
      <c r="K1084" s="571"/>
      <c r="L1084" s="571"/>
      <c r="M1084" s="650" t="s">
        <v>87</v>
      </c>
      <c r="N1084" s="571">
        <f t="shared" si="1465"/>
        <v>153088</v>
      </c>
      <c r="O1084" s="651">
        <f t="shared" si="1441"/>
        <v>153088</v>
      </c>
      <c r="P1084" s="651">
        <f t="shared" si="1466"/>
        <v>1990144</v>
      </c>
      <c r="Q1084" s="638">
        <f t="shared" si="1443"/>
        <v>1</v>
      </c>
      <c r="R1084" s="638">
        <f t="shared" si="1444"/>
        <v>4</v>
      </c>
      <c r="S1084" s="634">
        <f t="shared" si="1445"/>
        <v>1.9</v>
      </c>
      <c r="T1084" s="457">
        <v>83200</v>
      </c>
      <c r="U1084" s="457"/>
      <c r="V1084" s="457"/>
      <c r="W1084" s="635" t="str">
        <f t="shared" si="1446"/>
        <v>Կ-1</v>
      </c>
      <c r="X1084" s="457">
        <f t="shared" si="1447"/>
        <v>158080</v>
      </c>
      <c r="Y1084" s="636">
        <f t="shared" si="1448"/>
        <v>158080</v>
      </c>
      <c r="Z1084" s="636">
        <f t="shared" si="1467"/>
        <v>2055040</v>
      </c>
      <c r="AA1084" s="638">
        <f t="shared" si="1450"/>
        <v>1</v>
      </c>
      <c r="AB1084" s="638">
        <f t="shared" si="1451"/>
        <v>5</v>
      </c>
      <c r="AC1084" s="634">
        <f t="shared" si="1452"/>
        <v>1.9</v>
      </c>
      <c r="AD1084" s="457">
        <v>83200</v>
      </c>
      <c r="AE1084" s="457"/>
      <c r="AF1084" s="457"/>
      <c r="AG1084" s="635" t="str">
        <f t="shared" si="1453"/>
        <v>Կ-1</v>
      </c>
      <c r="AH1084" s="457">
        <f t="shared" si="1454"/>
        <v>158080</v>
      </c>
      <c r="AI1084" s="636">
        <f t="shared" si="1455"/>
        <v>158080</v>
      </c>
      <c r="AJ1084" s="636">
        <f t="shared" si="1468"/>
        <v>2055040</v>
      </c>
      <c r="AK1084" s="638">
        <f t="shared" si="1457"/>
        <v>1</v>
      </c>
      <c r="AL1084" s="638">
        <f t="shared" si="1458"/>
        <v>6</v>
      </c>
      <c r="AM1084" s="634">
        <f t="shared" si="1459"/>
        <v>1.96</v>
      </c>
      <c r="AN1084" s="457">
        <v>83200</v>
      </c>
      <c r="AO1084" s="457"/>
      <c r="AP1084" s="457"/>
      <c r="AQ1084" s="635" t="str">
        <f t="shared" si="1469"/>
        <v>Կ-1</v>
      </c>
      <c r="AR1084" s="457">
        <f t="shared" si="1461"/>
        <v>163072</v>
      </c>
      <c r="AS1084" s="636">
        <f t="shared" si="1462"/>
        <v>163072</v>
      </c>
      <c r="AT1084" s="636">
        <f t="shared" si="1470"/>
        <v>2119936</v>
      </c>
    </row>
    <row r="1085" spans="2:46" s="633" customFormat="1" ht="27">
      <c r="B1085" s="660">
        <v>61</v>
      </c>
      <c r="C1085" s="574" t="s">
        <v>1467</v>
      </c>
      <c r="D1085" s="662" t="s">
        <v>2540</v>
      </c>
      <c r="E1085" s="669">
        <v>1998</v>
      </c>
      <c r="F1085" s="659" t="s">
        <v>488</v>
      </c>
      <c r="G1085" s="653">
        <v>1</v>
      </c>
      <c r="H1085" s="653">
        <v>1</v>
      </c>
      <c r="I1085" s="649">
        <f t="shared" si="1464"/>
        <v>1.73</v>
      </c>
      <c r="J1085" s="571">
        <v>83200</v>
      </c>
      <c r="K1085" s="657"/>
      <c r="L1085" s="657"/>
      <c r="M1085" s="678" t="s">
        <v>87</v>
      </c>
      <c r="N1085" s="571">
        <f t="shared" si="1465"/>
        <v>143936</v>
      </c>
      <c r="O1085" s="651">
        <f t="shared" si="1441"/>
        <v>143936</v>
      </c>
      <c r="P1085" s="651">
        <f t="shared" si="1466"/>
        <v>1871168</v>
      </c>
      <c r="Q1085" s="638">
        <f t="shared" si="1443"/>
        <v>1</v>
      </c>
      <c r="R1085" s="638">
        <f t="shared" si="1444"/>
        <v>2</v>
      </c>
      <c r="S1085" s="634">
        <f t="shared" si="1445"/>
        <v>1.79</v>
      </c>
      <c r="T1085" s="457">
        <v>83200</v>
      </c>
      <c r="U1085" s="458"/>
      <c r="V1085" s="458"/>
      <c r="W1085" s="635" t="str">
        <f t="shared" si="1446"/>
        <v>Կ-1</v>
      </c>
      <c r="X1085" s="457">
        <f t="shared" si="1447"/>
        <v>148928</v>
      </c>
      <c r="Y1085" s="636">
        <f t="shared" si="1448"/>
        <v>148928</v>
      </c>
      <c r="Z1085" s="636">
        <f t="shared" si="1467"/>
        <v>1936064</v>
      </c>
      <c r="AA1085" s="638">
        <f t="shared" si="1450"/>
        <v>1</v>
      </c>
      <c r="AB1085" s="638">
        <f t="shared" si="1451"/>
        <v>3</v>
      </c>
      <c r="AC1085" s="634">
        <f t="shared" si="1452"/>
        <v>1.84</v>
      </c>
      <c r="AD1085" s="457">
        <v>83200</v>
      </c>
      <c r="AE1085" s="458"/>
      <c r="AF1085" s="458"/>
      <c r="AG1085" s="635" t="str">
        <f t="shared" si="1453"/>
        <v>Կ-1</v>
      </c>
      <c r="AH1085" s="457">
        <f t="shared" si="1454"/>
        <v>153088</v>
      </c>
      <c r="AI1085" s="636">
        <f t="shared" si="1455"/>
        <v>153088</v>
      </c>
      <c r="AJ1085" s="636">
        <f t="shared" si="1468"/>
        <v>1990144</v>
      </c>
      <c r="AK1085" s="638">
        <f t="shared" si="1457"/>
        <v>1</v>
      </c>
      <c r="AL1085" s="638">
        <f t="shared" si="1458"/>
        <v>4</v>
      </c>
      <c r="AM1085" s="634">
        <f t="shared" si="1459"/>
        <v>1.9</v>
      </c>
      <c r="AN1085" s="457">
        <v>83200</v>
      </c>
      <c r="AO1085" s="458"/>
      <c r="AP1085" s="458"/>
      <c r="AQ1085" s="635" t="str">
        <f t="shared" si="1469"/>
        <v>Կ-1</v>
      </c>
      <c r="AR1085" s="457">
        <f t="shared" si="1461"/>
        <v>158080</v>
      </c>
      <c r="AS1085" s="636">
        <f t="shared" si="1462"/>
        <v>158080</v>
      </c>
      <c r="AT1085" s="636">
        <f t="shared" si="1470"/>
        <v>2055040</v>
      </c>
    </row>
    <row r="1086" spans="2:46" s="633" customFormat="1" ht="27">
      <c r="B1086" s="660">
        <v>62</v>
      </c>
      <c r="C1086" s="652" t="s">
        <v>1435</v>
      </c>
      <c r="D1086" s="662" t="s">
        <v>2540</v>
      </c>
      <c r="E1086" s="669">
        <v>1998</v>
      </c>
      <c r="F1086" s="659" t="s">
        <v>488</v>
      </c>
      <c r="G1086" s="653">
        <v>1</v>
      </c>
      <c r="H1086" s="653">
        <v>3</v>
      </c>
      <c r="I1086" s="649">
        <f t="shared" si="1464"/>
        <v>1.84</v>
      </c>
      <c r="J1086" s="571">
        <v>83200</v>
      </c>
      <c r="K1086" s="657"/>
      <c r="L1086" s="657"/>
      <c r="M1086" s="650" t="s">
        <v>87</v>
      </c>
      <c r="N1086" s="571">
        <f t="shared" si="1465"/>
        <v>153088</v>
      </c>
      <c r="O1086" s="651">
        <f t="shared" si="1441"/>
        <v>153088</v>
      </c>
      <c r="P1086" s="651">
        <f t="shared" si="1466"/>
        <v>1990144</v>
      </c>
      <c r="Q1086" s="638">
        <f t="shared" si="1443"/>
        <v>1</v>
      </c>
      <c r="R1086" s="638">
        <f t="shared" si="1444"/>
        <v>4</v>
      </c>
      <c r="S1086" s="634">
        <f t="shared" si="1445"/>
        <v>1.9</v>
      </c>
      <c r="T1086" s="457">
        <v>83200</v>
      </c>
      <c r="U1086" s="458"/>
      <c r="V1086" s="458"/>
      <c r="W1086" s="635" t="str">
        <f t="shared" si="1446"/>
        <v>Կ-1</v>
      </c>
      <c r="X1086" s="457">
        <f t="shared" si="1447"/>
        <v>158080</v>
      </c>
      <c r="Y1086" s="636">
        <f t="shared" si="1448"/>
        <v>158080</v>
      </c>
      <c r="Z1086" s="636">
        <f t="shared" si="1467"/>
        <v>2055040</v>
      </c>
      <c r="AA1086" s="638">
        <f t="shared" si="1450"/>
        <v>1</v>
      </c>
      <c r="AB1086" s="638">
        <f t="shared" si="1451"/>
        <v>5</v>
      </c>
      <c r="AC1086" s="634">
        <f t="shared" si="1452"/>
        <v>1.9</v>
      </c>
      <c r="AD1086" s="457">
        <v>83200</v>
      </c>
      <c r="AE1086" s="458"/>
      <c r="AF1086" s="458"/>
      <c r="AG1086" s="635" t="str">
        <f t="shared" si="1453"/>
        <v>Կ-1</v>
      </c>
      <c r="AH1086" s="457">
        <f t="shared" si="1454"/>
        <v>158080</v>
      </c>
      <c r="AI1086" s="636">
        <f t="shared" si="1455"/>
        <v>158080</v>
      </c>
      <c r="AJ1086" s="636">
        <f t="shared" si="1468"/>
        <v>2055040</v>
      </c>
      <c r="AK1086" s="638">
        <f t="shared" si="1457"/>
        <v>1</v>
      </c>
      <c r="AL1086" s="638">
        <f t="shared" si="1458"/>
        <v>6</v>
      </c>
      <c r="AM1086" s="634">
        <f t="shared" si="1459"/>
        <v>1.96</v>
      </c>
      <c r="AN1086" s="457">
        <v>83200</v>
      </c>
      <c r="AO1086" s="458"/>
      <c r="AP1086" s="458"/>
      <c r="AQ1086" s="635" t="str">
        <f t="shared" si="1469"/>
        <v>Կ-1</v>
      </c>
      <c r="AR1086" s="457">
        <f t="shared" si="1461"/>
        <v>163072</v>
      </c>
      <c r="AS1086" s="636">
        <f t="shared" si="1462"/>
        <v>163072</v>
      </c>
      <c r="AT1086" s="636">
        <f t="shared" si="1470"/>
        <v>2119936</v>
      </c>
    </row>
    <row r="1087" spans="2:46" s="633" customFormat="1" ht="27">
      <c r="B1087" s="660">
        <v>63</v>
      </c>
      <c r="C1087" s="656" t="s">
        <v>171</v>
      </c>
      <c r="D1087" s="662" t="s">
        <v>2540</v>
      </c>
      <c r="E1087" s="669">
        <v>1973</v>
      </c>
      <c r="F1087" s="659" t="s">
        <v>488</v>
      </c>
      <c r="G1087" s="653">
        <v>1</v>
      </c>
      <c r="H1087" s="653">
        <v>37</v>
      </c>
      <c r="I1087" s="649">
        <f t="shared" si="1464"/>
        <v>2.2799999999999998</v>
      </c>
      <c r="J1087" s="571">
        <v>83200</v>
      </c>
      <c r="K1087" s="657"/>
      <c r="L1087" s="657"/>
      <c r="M1087" s="650" t="s">
        <v>87</v>
      </c>
      <c r="N1087" s="571">
        <f t="shared" si="1465"/>
        <v>189695.99999999997</v>
      </c>
      <c r="O1087" s="651">
        <f t="shared" si="1441"/>
        <v>189695.99999999997</v>
      </c>
      <c r="P1087" s="651">
        <f t="shared" si="1466"/>
        <v>2466047.9999999995</v>
      </c>
      <c r="Q1087" s="638">
        <f t="shared" si="1443"/>
        <v>1</v>
      </c>
      <c r="R1087" s="638">
        <f t="shared" si="1444"/>
        <v>38</v>
      </c>
      <c r="S1087" s="634">
        <f t="shared" si="1445"/>
        <v>2.2799999999999998</v>
      </c>
      <c r="T1087" s="457">
        <v>83200</v>
      </c>
      <c r="U1087" s="458"/>
      <c r="V1087" s="458"/>
      <c r="W1087" s="635" t="str">
        <f t="shared" si="1446"/>
        <v>Կ-1</v>
      </c>
      <c r="X1087" s="457">
        <f t="shared" si="1447"/>
        <v>189695.99999999997</v>
      </c>
      <c r="Y1087" s="636">
        <f t="shared" si="1448"/>
        <v>189695.99999999997</v>
      </c>
      <c r="Z1087" s="636">
        <f t="shared" si="1467"/>
        <v>2466047.9999999995</v>
      </c>
      <c r="AA1087" s="638">
        <f t="shared" si="1450"/>
        <v>1</v>
      </c>
      <c r="AB1087" s="638">
        <f t="shared" si="1451"/>
        <v>39</v>
      </c>
      <c r="AC1087" s="634">
        <f t="shared" si="1452"/>
        <v>2.2799999999999998</v>
      </c>
      <c r="AD1087" s="457">
        <v>83200</v>
      </c>
      <c r="AE1087" s="458"/>
      <c r="AF1087" s="458"/>
      <c r="AG1087" s="635" t="str">
        <f t="shared" si="1453"/>
        <v>Կ-1</v>
      </c>
      <c r="AH1087" s="457">
        <f t="shared" si="1454"/>
        <v>189695.99999999997</v>
      </c>
      <c r="AI1087" s="636">
        <f t="shared" si="1455"/>
        <v>189695.99999999997</v>
      </c>
      <c r="AJ1087" s="636">
        <f t="shared" si="1468"/>
        <v>2466047.9999999995</v>
      </c>
      <c r="AK1087" s="638">
        <f t="shared" si="1457"/>
        <v>1</v>
      </c>
      <c r="AL1087" s="638">
        <f t="shared" si="1458"/>
        <v>40</v>
      </c>
      <c r="AM1087" s="634">
        <f t="shared" si="1459"/>
        <v>2.2799999999999998</v>
      </c>
      <c r="AN1087" s="457">
        <v>83200</v>
      </c>
      <c r="AO1087" s="458"/>
      <c r="AP1087" s="458"/>
      <c r="AQ1087" s="635" t="str">
        <f t="shared" si="1469"/>
        <v>Կ-1</v>
      </c>
      <c r="AR1087" s="457">
        <f t="shared" si="1461"/>
        <v>189695.99999999997</v>
      </c>
      <c r="AS1087" s="636">
        <f t="shared" si="1462"/>
        <v>189695.99999999997</v>
      </c>
      <c r="AT1087" s="636">
        <f t="shared" si="1470"/>
        <v>2466047.9999999995</v>
      </c>
    </row>
    <row r="1088" spans="2:46" s="633" customFormat="1" ht="27">
      <c r="B1088" s="660">
        <v>64</v>
      </c>
      <c r="C1088" s="656" t="s">
        <v>1847</v>
      </c>
      <c r="D1088" s="662" t="s">
        <v>2540</v>
      </c>
      <c r="E1088" s="669">
        <v>1960</v>
      </c>
      <c r="F1088" s="659" t="s">
        <v>488</v>
      </c>
      <c r="G1088" s="653">
        <v>1</v>
      </c>
      <c r="H1088" s="653">
        <v>2</v>
      </c>
      <c r="I1088" s="649">
        <f t="shared" si="1464"/>
        <v>1.79</v>
      </c>
      <c r="J1088" s="571">
        <v>83200</v>
      </c>
      <c r="K1088" s="657"/>
      <c r="L1088" s="657"/>
      <c r="M1088" s="650" t="s">
        <v>87</v>
      </c>
      <c r="N1088" s="571">
        <f t="shared" si="1465"/>
        <v>148928</v>
      </c>
      <c r="O1088" s="651">
        <f t="shared" si="1441"/>
        <v>148928</v>
      </c>
      <c r="P1088" s="651">
        <f t="shared" si="1466"/>
        <v>1936064</v>
      </c>
      <c r="Q1088" s="638">
        <f t="shared" si="1443"/>
        <v>1</v>
      </c>
      <c r="R1088" s="638">
        <f t="shared" si="1444"/>
        <v>3</v>
      </c>
      <c r="S1088" s="634">
        <f t="shared" si="1445"/>
        <v>1.84</v>
      </c>
      <c r="T1088" s="457">
        <v>83200</v>
      </c>
      <c r="U1088" s="458"/>
      <c r="V1088" s="458"/>
      <c r="W1088" s="635" t="str">
        <f t="shared" si="1446"/>
        <v>Կ-1</v>
      </c>
      <c r="X1088" s="457">
        <f t="shared" si="1447"/>
        <v>153088</v>
      </c>
      <c r="Y1088" s="636">
        <f t="shared" si="1448"/>
        <v>153088</v>
      </c>
      <c r="Z1088" s="636">
        <f t="shared" si="1467"/>
        <v>1990144</v>
      </c>
      <c r="AA1088" s="638">
        <f t="shared" si="1450"/>
        <v>1</v>
      </c>
      <c r="AB1088" s="638">
        <f t="shared" si="1451"/>
        <v>4</v>
      </c>
      <c r="AC1088" s="634">
        <f t="shared" si="1452"/>
        <v>1.9</v>
      </c>
      <c r="AD1088" s="457">
        <v>83200</v>
      </c>
      <c r="AE1088" s="458"/>
      <c r="AF1088" s="458"/>
      <c r="AG1088" s="635" t="str">
        <f t="shared" si="1453"/>
        <v>Կ-1</v>
      </c>
      <c r="AH1088" s="457">
        <f t="shared" si="1454"/>
        <v>158080</v>
      </c>
      <c r="AI1088" s="636">
        <f t="shared" si="1455"/>
        <v>158080</v>
      </c>
      <c r="AJ1088" s="636">
        <f t="shared" si="1468"/>
        <v>2055040</v>
      </c>
      <c r="AK1088" s="638">
        <f t="shared" si="1457"/>
        <v>1</v>
      </c>
      <c r="AL1088" s="638">
        <f t="shared" si="1458"/>
        <v>5</v>
      </c>
      <c r="AM1088" s="634">
        <f t="shared" si="1459"/>
        <v>1.9</v>
      </c>
      <c r="AN1088" s="457">
        <v>83200</v>
      </c>
      <c r="AO1088" s="458"/>
      <c r="AP1088" s="458"/>
      <c r="AQ1088" s="635" t="str">
        <f t="shared" si="1469"/>
        <v>Կ-1</v>
      </c>
      <c r="AR1088" s="457">
        <f t="shared" si="1461"/>
        <v>158080</v>
      </c>
      <c r="AS1088" s="636">
        <f t="shared" si="1462"/>
        <v>158080</v>
      </c>
      <c r="AT1088" s="636">
        <f t="shared" si="1470"/>
        <v>2055040</v>
      </c>
    </row>
    <row r="1089" spans="2:46" s="633" customFormat="1" ht="27" hidden="1">
      <c r="B1089" s="660">
        <v>65</v>
      </c>
      <c r="C1089" s="574" t="s">
        <v>3253</v>
      </c>
      <c r="D1089" s="662" t="s">
        <v>2541</v>
      </c>
      <c r="E1089" s="669">
        <v>2001</v>
      </c>
      <c r="F1089" s="659" t="s">
        <v>488</v>
      </c>
      <c r="G1089" s="653">
        <v>1</v>
      </c>
      <c r="H1089" s="653">
        <v>0</v>
      </c>
      <c r="I1089" s="649">
        <f t="shared" ref="I1089" si="1471">IF(G1089&lt;1,0,IF(M1089="Բ-1",IF(H1089=0,6.94,IF(H1089=1,7.17,IF(H1089=2,7.41,IF(H1089=3,7.66,IF(OR(H1089=5,H1089=4),7.92,IF(OR(H1089=6,H1089=7),8.18,IF(OR(H1089=8,H1089=9),8.46,IF(OR(H1089=10,H1089=11,H1089=12),8.74,IF(OR(H1089=13,H1089=14,H1089=15),9.03,IF(OR(H1089=16,H1089=17,H1089=18),9.33,9.65)))))))))),IF(M1089="Բ-2", IF(H1089=0,5.71,IF(H1089=1,5.89,IF(H1089=2,6.09,IF(H1089=3,6.29,IF(OR(H1089=5,H1089=4),6.5,IF(OR(H1089=6,H1089=7),6.72,IF(OR(H1089=8,H1089=9),6.94,IF(OR(H1089=10,H1089=11,H1089=12),7.17,IF(OR(H1089=13,H1089=14,H1089=15),7.41,IF(OR(H1089=16,H1089=17,H1089=18),7.65,7.91)))))))))), IF(M1089="Գ-1", IF(H1089=0,4.7,IF(H1089=1,4.86,IF(H1089=2,5.01,IF(H1089=3,5.18,IF(OR(H1089=5,H1089=4),5.35,IF(OR(H1089=6,H1089=7),5.52,IF(OR(H1089=8,H1089=9),5.71,IF(OR(H1089=10,H1089=11,H1089=12),5.89,IF(OR(H1089=13,H1089=14,H1089=15),6.09,IF(OR(H1089=16,H1089=17,H1089=18),6.29,6.49)))))))))), IF(M1089="Գ-2", IF(H1089=0,3.88,IF(H1089=1,4.01,IF(H1089=2,4.14,IF(H1089=3,4.27,IF(OR(H1089=5,H1089=4),4.41,IF(OR(H1089=6,H1089=7),4.55,IF(OR(H1089=8,H1089=9),4.7,IF(OR(H1089=10,H1089=11,H1089=12),4.85,IF(OR(H1089=13,H1089=14,H1089=15),5.01,IF(OR(H1089=16,H1089=17,H1089=18),5.17,5.34)))))))))), IF(M1089="Գ-3", IF(H1089=0,3.21,IF(H1089=1,3.31,IF(H1089=2,3.42,IF(H1089=3,3.53,IF(OR(H1089=5,H1089=4),3.64,IF(OR(H1089=6,H1089=7),3.76,IF(OR(H1089=8,H1089=9),3.88,IF(OR(H1089=10,H1089=11,H1089=12),4.01,IF(OR(H1089=13,H1089=14,H1089=15),4.13,IF(OR(H1089=16,H1089=17,H1089=18),4.27,4.4)))))))))), IF(M1089="Ա-1", IF(H1089=0,2.66,IF(H1089=1,2.75,IF(H1089=2,2.83,IF(H1089=3,2.92,IF(OR(H1089=5,H1089=4),3.02,IF(OR(H1089=6,H1089=7),3.11,IF(OR(H1089=8,H1089=9),3.21,IF(OR(H1089=10,H1089=11,H1089=12),3.31,IF(OR(H1089=13,H1089=14,H1089=15),3.42,IF(OR(H1089=16,H1089=17,H1089=18),3.53,3.64)))))))))), IF(M1089="Ա-2", IF(H1089=0,2.28,IF(H1089=1,2.35,IF(H1089=2,2.43,IF(H1089=3,2.5,IF(OR(H1089=5,H1089=4),2.58,IF(OR(H1089=6,H1089=7),2.66,IF(OR(H1089=8,H1089=9),2.75,IF(OR(H1089=10,H1089=11,H1089=12),2.83,IF(OR(H1089=13,H1089=14,H1089=15),2.92,IF(OR(H1089=16,H1089=17,H1089=18),3.01,3.11)))))))))),IF(M1089="Ա-3", IF(H1089=0,1.96,IF(H1089=1,2.02,IF(H1089=2,2.08,IF(H1089=3,2.15,IF(OR(H1089=5,H1089=4),2.21,IF(OR(H1089=6,H1089=7),2.28,IF(OR(H1089=8,H1089=9),2.35,IF(OR(H1089=10,H1089=11,H1089=12),2.42,IF(OR(H1089=13,H1089=14,H1089=15),2.5,IF(OR(H1089=16,H1089=17,H1089=18),2.58,2.66)))))))))), IF(M1089="Կ-1", IF(H1089=0,1.68,IF(H1089=1,1.73,IF(H1089=2,1.79,IF(H1089=3,1.84,IF(OR(H1089=5,H1089=4),1.9,IF(OR(H1089=6,H1089=7),1.96,IF(OR(H1089=8,H1089=9),2.02,IF(OR(H1089=10,H1089=11,H1089=12),2.08,IF(OR(H1089=13,H1089=14,H1089=15),2.14,IF(OR(H1089=16,H1089=17,H1089=18),2.21,2.28)))))))))), IF(M1089="Կ-2", IF(H1089=0,1.45,IF(H1089=1,1.49,IF(H1089=2,1.54,IF(H1089=3,1.59,IF(OR(H1089=5,H1089=4),1.63,IF(OR(H1089=6,H1089=7),1.68,IF(OR(H1089=8,H1089=9),1.73,IF(OR(H1089=10,H1089=11,H1089=12),1.79,IF(OR(H1089=13,H1089=14,H1089=15),1.84,IF(OR(H1089=16,H1089=17,H1089=18),1.9,1.95)))))))))),IF(M1089="Կ-3", IF(H1089=0,1.25,IF(H1089=1,1.29,IF(H1089=2,1.33,IF(H1089=3,1.37,IF(OR(H1089=5,H1089=4),1.41,IF(OR(H1089=6,H1089=7),1.45,IF(OR(H1089=8,H1089=9),1.49,IF(OR(H1089=10,H1089=11,H1089=12),1.54,IF(OR(H1089=13,H1089=14,H1089=15),1.58,IF(OR(H1089=16,H1089=17,H1089=18),1.63,1.68)))))))))), "Error"))))))))))))</f>
        <v>1.68</v>
      </c>
      <c r="J1089" s="571">
        <v>83200</v>
      </c>
      <c r="K1089" s="571"/>
      <c r="L1089" s="571"/>
      <c r="M1089" s="650" t="s">
        <v>87</v>
      </c>
      <c r="N1089" s="571">
        <f t="shared" ref="N1089" si="1472">J1089*I1089</f>
        <v>139776</v>
      </c>
      <c r="O1089" s="651">
        <f t="shared" si="1441"/>
        <v>139776</v>
      </c>
      <c r="P1089" s="651">
        <f t="shared" ref="P1089" si="1473">+O1089*13</f>
        <v>1817088</v>
      </c>
      <c r="Q1089" s="638">
        <f t="shared" si="1443"/>
        <v>1</v>
      </c>
      <c r="R1089" s="638">
        <f t="shared" si="1444"/>
        <v>1</v>
      </c>
      <c r="S1089" s="634">
        <f t="shared" si="1445"/>
        <v>1.73</v>
      </c>
      <c r="T1089" s="457">
        <v>83200</v>
      </c>
      <c r="U1089" s="457"/>
      <c r="V1089" s="457"/>
      <c r="W1089" s="635" t="str">
        <f t="shared" si="1446"/>
        <v>Կ-1</v>
      </c>
      <c r="X1089" s="457">
        <f t="shared" si="1447"/>
        <v>143936</v>
      </c>
      <c r="Y1089" s="636">
        <f t="shared" si="1448"/>
        <v>143936</v>
      </c>
      <c r="Z1089" s="636">
        <f t="shared" ref="Z1089" si="1474">+Y1089*13</f>
        <v>1871168</v>
      </c>
      <c r="AA1089" s="638">
        <f t="shared" si="1450"/>
        <v>1</v>
      </c>
      <c r="AB1089" s="638">
        <f t="shared" si="1451"/>
        <v>2</v>
      </c>
      <c r="AC1089" s="634">
        <f t="shared" si="1452"/>
        <v>1.79</v>
      </c>
      <c r="AD1089" s="457">
        <v>83200</v>
      </c>
      <c r="AE1089" s="457"/>
      <c r="AF1089" s="457"/>
      <c r="AG1089" s="635" t="str">
        <f t="shared" si="1453"/>
        <v>Կ-1</v>
      </c>
      <c r="AH1089" s="457">
        <f t="shared" si="1454"/>
        <v>148928</v>
      </c>
      <c r="AI1089" s="636">
        <f t="shared" si="1455"/>
        <v>148928</v>
      </c>
      <c r="AJ1089" s="636">
        <f t="shared" ref="AJ1089" si="1475">+AI1089*13</f>
        <v>1936064</v>
      </c>
      <c r="AK1089" s="638">
        <f t="shared" si="1457"/>
        <v>1</v>
      </c>
      <c r="AL1089" s="638">
        <f t="shared" si="1458"/>
        <v>3</v>
      </c>
      <c r="AM1089" s="634">
        <f t="shared" si="1459"/>
        <v>1.84</v>
      </c>
      <c r="AN1089" s="457">
        <v>83200</v>
      </c>
      <c r="AO1089" s="457"/>
      <c r="AP1089" s="457"/>
      <c r="AQ1089" s="635" t="str">
        <f t="shared" si="1469"/>
        <v>Կ-1</v>
      </c>
      <c r="AR1089" s="457">
        <f t="shared" si="1461"/>
        <v>153088</v>
      </c>
      <c r="AS1089" s="636">
        <f t="shared" si="1462"/>
        <v>153088</v>
      </c>
      <c r="AT1089" s="636">
        <f t="shared" ref="AT1089" si="1476">+AS1089*13</f>
        <v>1990144</v>
      </c>
    </row>
    <row r="1090" spans="2:46" s="633" customFormat="1" ht="27">
      <c r="B1090" s="660">
        <v>66</v>
      </c>
      <c r="C1090" s="652" t="s">
        <v>172</v>
      </c>
      <c r="D1090" s="662" t="s">
        <v>2540</v>
      </c>
      <c r="E1090" s="669">
        <v>1964</v>
      </c>
      <c r="F1090" s="659" t="s">
        <v>488</v>
      </c>
      <c r="G1090" s="653">
        <v>1</v>
      </c>
      <c r="H1090" s="653">
        <v>23</v>
      </c>
      <c r="I1090" s="649">
        <f t="shared" ref="I1090:I1108" si="1477">IF(G1090&lt;1,0,IF(M1090="Բ-1",IF(H1090=0,6.94,IF(H1090=1,7.17,IF(H1090=2,7.41,IF(H1090=3,7.66,IF(OR(H1090=5,H1090=4),7.92,IF(OR(H1090=6,H1090=7),8.18,IF(OR(H1090=8,H1090=9),8.46,IF(OR(H1090=10,H1090=11,H1090=12),8.74,IF(OR(H1090=13,H1090=14,H1090=15),9.03,IF(OR(H1090=16,H1090=17,H1090=18),9.33,9.65)))))))))),IF(M1090="Բ-2", IF(H1090=0,5.71,IF(H1090=1,5.89,IF(H1090=2,6.09,IF(H1090=3,6.29,IF(OR(H1090=5,H1090=4),6.5,IF(OR(H1090=6,H1090=7),6.72,IF(OR(H1090=8,H1090=9),6.94,IF(OR(H1090=10,H1090=11,H1090=12),7.17,IF(OR(H1090=13,H1090=14,H1090=15),7.41,IF(OR(H1090=16,H1090=17,H1090=18),7.65,7.91)))))))))), IF(M1090="Գ-1", IF(H1090=0,4.7,IF(H1090=1,4.86,IF(H1090=2,5.01,IF(H1090=3,5.18,IF(OR(H1090=5,H1090=4),5.35,IF(OR(H1090=6,H1090=7),5.52,IF(OR(H1090=8,H1090=9),5.71,IF(OR(H1090=10,H1090=11,H1090=12),5.89,IF(OR(H1090=13,H1090=14,H1090=15),6.09,IF(OR(H1090=16,H1090=17,H1090=18),6.29,6.49)))))))))), IF(M1090="Գ-2", IF(H1090=0,3.88,IF(H1090=1,4.01,IF(H1090=2,4.14,IF(H1090=3,4.27,IF(OR(H1090=5,H1090=4),4.41,IF(OR(H1090=6,H1090=7),4.55,IF(OR(H1090=8,H1090=9),4.7,IF(OR(H1090=10,H1090=11,H1090=12),4.85,IF(OR(H1090=13,H1090=14,H1090=15),5.01,IF(OR(H1090=16,H1090=17,H1090=18),5.17,5.34)))))))))), IF(M1090="Գ-3", IF(H1090=0,3.21,IF(H1090=1,3.31,IF(H1090=2,3.42,IF(H1090=3,3.53,IF(OR(H1090=5,H1090=4),3.64,IF(OR(H1090=6,H1090=7),3.76,IF(OR(H1090=8,H1090=9),3.88,IF(OR(H1090=10,H1090=11,H1090=12),4.01,IF(OR(H1090=13,H1090=14,H1090=15),4.13,IF(OR(H1090=16,H1090=17,H1090=18),4.27,4.4)))))))))), IF(M1090="Ա-1", IF(H1090=0,2.66,IF(H1090=1,2.75,IF(H1090=2,2.83,IF(H1090=3,2.92,IF(OR(H1090=5,H1090=4),3.02,IF(OR(H1090=6,H1090=7),3.11,IF(OR(H1090=8,H1090=9),3.21,IF(OR(H1090=10,H1090=11,H1090=12),3.31,IF(OR(H1090=13,H1090=14,H1090=15),3.42,IF(OR(H1090=16,H1090=17,H1090=18),3.53,3.64)))))))))), IF(M1090="Ա-2", IF(H1090=0,2.28,IF(H1090=1,2.35,IF(H1090=2,2.43,IF(H1090=3,2.5,IF(OR(H1090=5,H1090=4),2.58,IF(OR(H1090=6,H1090=7),2.66,IF(OR(H1090=8,H1090=9),2.75,IF(OR(H1090=10,H1090=11,H1090=12),2.83,IF(OR(H1090=13,H1090=14,H1090=15),2.92,IF(OR(H1090=16,H1090=17,H1090=18),3.01,3.11)))))))))),IF(M1090="Ա-3", IF(H1090=0,1.96,IF(H1090=1,2.02,IF(H1090=2,2.08,IF(H1090=3,2.15,IF(OR(H1090=5,H1090=4),2.21,IF(OR(H1090=6,H1090=7),2.28,IF(OR(H1090=8,H1090=9),2.35,IF(OR(H1090=10,H1090=11,H1090=12),2.42,IF(OR(H1090=13,H1090=14,H1090=15),2.5,IF(OR(H1090=16,H1090=17,H1090=18),2.58,2.66)))))))))), IF(M1090="Կ-1", IF(H1090=0,1.68,IF(H1090=1,1.73,IF(H1090=2,1.79,IF(H1090=3,1.84,IF(OR(H1090=5,H1090=4),1.9,IF(OR(H1090=6,H1090=7),1.96,IF(OR(H1090=8,H1090=9),2.02,IF(OR(H1090=10,H1090=11,H1090=12),2.08,IF(OR(H1090=13,H1090=14,H1090=15),2.14,IF(OR(H1090=16,H1090=17,H1090=18),2.21,2.28)))))))))), IF(M1090="Կ-2", IF(H1090=0,1.45,IF(H1090=1,1.49,IF(H1090=2,1.54,IF(H1090=3,1.59,IF(OR(H1090=5,H1090=4),1.63,IF(OR(H1090=6,H1090=7),1.68,IF(OR(H1090=8,H1090=9),1.73,IF(OR(H1090=10,H1090=11,H1090=12),1.79,IF(OR(H1090=13,H1090=14,H1090=15),1.84,IF(OR(H1090=16,H1090=17,H1090=18),1.9,1.95)))))))))),IF(M1090="Կ-3", IF(H1090=0,1.25,IF(H1090=1,1.29,IF(H1090=2,1.33,IF(H1090=3,1.37,IF(OR(H1090=5,H1090=4),1.41,IF(OR(H1090=6,H1090=7),1.45,IF(OR(H1090=8,H1090=9),1.49,IF(OR(H1090=10,H1090=11,H1090=12),1.54,IF(OR(H1090=13,H1090=14,H1090=15),1.58,IF(OR(H1090=16,H1090=17,H1090=18),1.63,1.68)))))))))), "Error"))))))))))))</f>
        <v>2.2799999999999998</v>
      </c>
      <c r="J1090" s="571">
        <v>83200</v>
      </c>
      <c r="K1090" s="657"/>
      <c r="L1090" s="657"/>
      <c r="M1090" s="650" t="s">
        <v>87</v>
      </c>
      <c r="N1090" s="571">
        <f t="shared" ref="N1090:N1108" si="1478">J1090*I1090</f>
        <v>189695.99999999997</v>
      </c>
      <c r="O1090" s="651">
        <f t="shared" si="1441"/>
        <v>189695.99999999997</v>
      </c>
      <c r="P1090" s="651">
        <f t="shared" ref="P1090:P1108" si="1479">+O1090*13</f>
        <v>2466047.9999999995</v>
      </c>
      <c r="Q1090" s="638">
        <v>1</v>
      </c>
      <c r="R1090" s="638">
        <f t="shared" si="1444"/>
        <v>24</v>
      </c>
      <c r="S1090" s="634">
        <f t="shared" si="1445"/>
        <v>2.2799999999999998</v>
      </c>
      <c r="T1090" s="457">
        <v>83200</v>
      </c>
      <c r="U1090" s="458"/>
      <c r="V1090" s="458"/>
      <c r="W1090" s="635" t="str">
        <f t="shared" si="1446"/>
        <v>Կ-1</v>
      </c>
      <c r="X1090" s="457">
        <f t="shared" si="1447"/>
        <v>189695.99999999997</v>
      </c>
      <c r="Y1090" s="636">
        <f t="shared" si="1448"/>
        <v>189695.99999999997</v>
      </c>
      <c r="Z1090" s="636">
        <f t="shared" ref="Z1090:Z1108" si="1480">+Y1090*13</f>
        <v>2466047.9999999995</v>
      </c>
      <c r="AA1090" s="638">
        <v>1</v>
      </c>
      <c r="AB1090" s="638">
        <f t="shared" si="1451"/>
        <v>25</v>
      </c>
      <c r="AC1090" s="634">
        <f t="shared" si="1452"/>
        <v>2.2799999999999998</v>
      </c>
      <c r="AD1090" s="457">
        <v>83200</v>
      </c>
      <c r="AE1090" s="458"/>
      <c r="AF1090" s="458"/>
      <c r="AG1090" s="635" t="str">
        <f t="shared" si="1453"/>
        <v>Կ-1</v>
      </c>
      <c r="AH1090" s="457">
        <f t="shared" si="1454"/>
        <v>189695.99999999997</v>
      </c>
      <c r="AI1090" s="636">
        <f t="shared" si="1455"/>
        <v>189695.99999999997</v>
      </c>
      <c r="AJ1090" s="636">
        <f t="shared" ref="AJ1090:AJ1108" si="1481">+AI1090*13</f>
        <v>2466047.9999999995</v>
      </c>
      <c r="AK1090" s="638">
        <v>1</v>
      </c>
      <c r="AL1090" s="638">
        <f t="shared" si="1458"/>
        <v>26</v>
      </c>
      <c r="AM1090" s="634">
        <f t="shared" si="1459"/>
        <v>2.2799999999999998</v>
      </c>
      <c r="AN1090" s="457">
        <v>83200</v>
      </c>
      <c r="AO1090" s="458"/>
      <c r="AP1090" s="458"/>
      <c r="AQ1090" s="635" t="str">
        <f t="shared" si="1469"/>
        <v>Կ-1</v>
      </c>
      <c r="AR1090" s="457">
        <f t="shared" si="1461"/>
        <v>189695.99999999997</v>
      </c>
      <c r="AS1090" s="636">
        <f t="shared" si="1462"/>
        <v>189695.99999999997</v>
      </c>
      <c r="AT1090" s="636">
        <f t="shared" ref="AT1090:AT1108" si="1482">+AS1090*13</f>
        <v>2466047.9999999995</v>
      </c>
    </row>
    <row r="1091" spans="2:46" s="637" customFormat="1" ht="27">
      <c r="B1091" s="660">
        <v>67</v>
      </c>
      <c r="C1091" s="574" t="s">
        <v>753</v>
      </c>
      <c r="D1091" s="662" t="s">
        <v>2540</v>
      </c>
      <c r="E1091" s="669">
        <v>1985</v>
      </c>
      <c r="F1091" s="659" t="s">
        <v>488</v>
      </c>
      <c r="G1091" s="653">
        <v>1</v>
      </c>
      <c r="H1091" s="653">
        <v>8</v>
      </c>
      <c r="I1091" s="649">
        <f t="shared" si="1477"/>
        <v>2.02</v>
      </c>
      <c r="J1091" s="571">
        <v>83200</v>
      </c>
      <c r="K1091" s="571"/>
      <c r="L1091" s="571"/>
      <c r="M1091" s="650" t="s">
        <v>87</v>
      </c>
      <c r="N1091" s="571">
        <f t="shared" si="1478"/>
        <v>168064</v>
      </c>
      <c r="O1091" s="651">
        <f t="shared" si="1441"/>
        <v>168064</v>
      </c>
      <c r="P1091" s="651">
        <f t="shared" si="1479"/>
        <v>2184832</v>
      </c>
      <c r="Q1091" s="638">
        <f t="shared" ref="Q1091:Q1103" si="1483">+G1091</f>
        <v>1</v>
      </c>
      <c r="R1091" s="638">
        <f t="shared" si="1444"/>
        <v>9</v>
      </c>
      <c r="S1091" s="634">
        <f t="shared" si="1445"/>
        <v>2.02</v>
      </c>
      <c r="T1091" s="457">
        <v>83200</v>
      </c>
      <c r="U1091" s="457"/>
      <c r="V1091" s="457"/>
      <c r="W1091" s="635" t="str">
        <f t="shared" si="1446"/>
        <v>Կ-1</v>
      </c>
      <c r="X1091" s="457">
        <f t="shared" si="1447"/>
        <v>168064</v>
      </c>
      <c r="Y1091" s="636">
        <f t="shared" si="1448"/>
        <v>168064</v>
      </c>
      <c r="Z1091" s="636">
        <f t="shared" si="1480"/>
        <v>2184832</v>
      </c>
      <c r="AA1091" s="638">
        <f t="shared" ref="AA1091:AA1103" si="1484">+Q1091</f>
        <v>1</v>
      </c>
      <c r="AB1091" s="638">
        <f t="shared" si="1451"/>
        <v>10</v>
      </c>
      <c r="AC1091" s="634">
        <f t="shared" si="1452"/>
        <v>2.08</v>
      </c>
      <c r="AD1091" s="457">
        <v>83200</v>
      </c>
      <c r="AE1091" s="457"/>
      <c r="AF1091" s="457"/>
      <c r="AG1091" s="635" t="str">
        <f t="shared" si="1453"/>
        <v>Կ-1</v>
      </c>
      <c r="AH1091" s="457">
        <f t="shared" si="1454"/>
        <v>173056</v>
      </c>
      <c r="AI1091" s="636">
        <f t="shared" si="1455"/>
        <v>173056</v>
      </c>
      <c r="AJ1091" s="636">
        <f t="shared" si="1481"/>
        <v>2249728</v>
      </c>
      <c r="AK1091" s="638">
        <f t="shared" ref="AK1091:AK1103" si="1485">+AA1091</f>
        <v>1</v>
      </c>
      <c r="AL1091" s="638">
        <f t="shared" si="1458"/>
        <v>11</v>
      </c>
      <c r="AM1091" s="634">
        <f t="shared" si="1459"/>
        <v>2.08</v>
      </c>
      <c r="AN1091" s="457">
        <v>83200</v>
      </c>
      <c r="AO1091" s="457"/>
      <c r="AP1091" s="457"/>
      <c r="AQ1091" s="635" t="str">
        <f t="shared" si="1469"/>
        <v>Կ-1</v>
      </c>
      <c r="AR1091" s="457">
        <f t="shared" si="1461"/>
        <v>173056</v>
      </c>
      <c r="AS1091" s="636">
        <f t="shared" si="1462"/>
        <v>173056</v>
      </c>
      <c r="AT1091" s="636">
        <f t="shared" si="1482"/>
        <v>2249728</v>
      </c>
    </row>
    <row r="1092" spans="2:46" s="637" customFormat="1" ht="27">
      <c r="B1092" s="660">
        <v>68</v>
      </c>
      <c r="C1092" s="574" t="s">
        <v>1321</v>
      </c>
      <c r="D1092" s="662" t="s">
        <v>2540</v>
      </c>
      <c r="E1092" s="669">
        <v>1984</v>
      </c>
      <c r="F1092" s="659" t="s">
        <v>488</v>
      </c>
      <c r="G1092" s="653">
        <v>1</v>
      </c>
      <c r="H1092" s="653">
        <v>5</v>
      </c>
      <c r="I1092" s="649">
        <f t="shared" si="1477"/>
        <v>1.9</v>
      </c>
      <c r="J1092" s="571">
        <v>83200</v>
      </c>
      <c r="K1092" s="571"/>
      <c r="L1092" s="571"/>
      <c r="M1092" s="650" t="s">
        <v>87</v>
      </c>
      <c r="N1092" s="571">
        <f t="shared" si="1478"/>
        <v>158080</v>
      </c>
      <c r="O1092" s="651">
        <f t="shared" si="1441"/>
        <v>158080</v>
      </c>
      <c r="P1092" s="651">
        <f t="shared" si="1479"/>
        <v>2055040</v>
      </c>
      <c r="Q1092" s="638">
        <f t="shared" si="1483"/>
        <v>1</v>
      </c>
      <c r="R1092" s="638">
        <f t="shared" si="1444"/>
        <v>6</v>
      </c>
      <c r="S1092" s="634">
        <f t="shared" si="1445"/>
        <v>1.96</v>
      </c>
      <c r="T1092" s="457">
        <v>83200</v>
      </c>
      <c r="U1092" s="457"/>
      <c r="V1092" s="457"/>
      <c r="W1092" s="635" t="str">
        <f t="shared" si="1446"/>
        <v>Կ-1</v>
      </c>
      <c r="X1092" s="457">
        <f t="shared" si="1447"/>
        <v>163072</v>
      </c>
      <c r="Y1092" s="636">
        <f t="shared" si="1448"/>
        <v>163072</v>
      </c>
      <c r="Z1092" s="636">
        <f t="shared" si="1480"/>
        <v>2119936</v>
      </c>
      <c r="AA1092" s="638">
        <f t="shared" si="1484"/>
        <v>1</v>
      </c>
      <c r="AB1092" s="638">
        <f t="shared" si="1451"/>
        <v>7</v>
      </c>
      <c r="AC1092" s="634">
        <f t="shared" si="1452"/>
        <v>1.96</v>
      </c>
      <c r="AD1092" s="457">
        <v>83200</v>
      </c>
      <c r="AE1092" s="457"/>
      <c r="AF1092" s="457"/>
      <c r="AG1092" s="635" t="str">
        <f t="shared" si="1453"/>
        <v>Կ-1</v>
      </c>
      <c r="AH1092" s="457">
        <f t="shared" si="1454"/>
        <v>163072</v>
      </c>
      <c r="AI1092" s="636">
        <f t="shared" si="1455"/>
        <v>163072</v>
      </c>
      <c r="AJ1092" s="636">
        <f t="shared" si="1481"/>
        <v>2119936</v>
      </c>
      <c r="AK1092" s="638">
        <f t="shared" si="1485"/>
        <v>1</v>
      </c>
      <c r="AL1092" s="638">
        <f t="shared" si="1458"/>
        <v>8</v>
      </c>
      <c r="AM1092" s="634">
        <f t="shared" si="1459"/>
        <v>2.02</v>
      </c>
      <c r="AN1092" s="457">
        <v>83200</v>
      </c>
      <c r="AO1092" s="457"/>
      <c r="AP1092" s="457"/>
      <c r="AQ1092" s="635" t="str">
        <f t="shared" si="1469"/>
        <v>Կ-1</v>
      </c>
      <c r="AR1092" s="457">
        <f t="shared" si="1461"/>
        <v>168064</v>
      </c>
      <c r="AS1092" s="636">
        <f t="shared" si="1462"/>
        <v>168064</v>
      </c>
      <c r="AT1092" s="636">
        <f t="shared" si="1482"/>
        <v>2184832</v>
      </c>
    </row>
    <row r="1093" spans="2:46" s="637" customFormat="1" ht="27">
      <c r="B1093" s="660">
        <v>69</v>
      </c>
      <c r="C1093" s="574" t="s">
        <v>1848</v>
      </c>
      <c r="D1093" s="662" t="s">
        <v>2540</v>
      </c>
      <c r="E1093" s="669">
        <v>1998</v>
      </c>
      <c r="F1093" s="659" t="s">
        <v>488</v>
      </c>
      <c r="G1093" s="653">
        <v>1</v>
      </c>
      <c r="H1093" s="653">
        <v>1</v>
      </c>
      <c r="I1093" s="649">
        <f t="shared" si="1477"/>
        <v>1.73</v>
      </c>
      <c r="J1093" s="571">
        <v>83200</v>
      </c>
      <c r="K1093" s="571"/>
      <c r="L1093" s="571"/>
      <c r="M1093" s="650" t="s">
        <v>87</v>
      </c>
      <c r="N1093" s="571">
        <f t="shared" si="1478"/>
        <v>143936</v>
      </c>
      <c r="O1093" s="651">
        <f t="shared" si="1441"/>
        <v>143936</v>
      </c>
      <c r="P1093" s="651">
        <f t="shared" si="1479"/>
        <v>1871168</v>
      </c>
      <c r="Q1093" s="638">
        <f t="shared" si="1483"/>
        <v>1</v>
      </c>
      <c r="R1093" s="638">
        <f t="shared" si="1444"/>
        <v>2</v>
      </c>
      <c r="S1093" s="634">
        <f t="shared" si="1445"/>
        <v>1.79</v>
      </c>
      <c r="T1093" s="457">
        <v>83200</v>
      </c>
      <c r="U1093" s="457"/>
      <c r="V1093" s="457"/>
      <c r="W1093" s="635" t="str">
        <f t="shared" si="1446"/>
        <v>Կ-1</v>
      </c>
      <c r="X1093" s="457">
        <f t="shared" si="1447"/>
        <v>148928</v>
      </c>
      <c r="Y1093" s="636">
        <f t="shared" si="1448"/>
        <v>148928</v>
      </c>
      <c r="Z1093" s="636">
        <f t="shared" si="1480"/>
        <v>1936064</v>
      </c>
      <c r="AA1093" s="638">
        <f t="shared" si="1484"/>
        <v>1</v>
      </c>
      <c r="AB1093" s="638">
        <f t="shared" si="1451"/>
        <v>3</v>
      </c>
      <c r="AC1093" s="634">
        <f t="shared" si="1452"/>
        <v>1.84</v>
      </c>
      <c r="AD1093" s="457">
        <v>83200</v>
      </c>
      <c r="AE1093" s="457"/>
      <c r="AF1093" s="457"/>
      <c r="AG1093" s="635" t="str">
        <f t="shared" si="1453"/>
        <v>Կ-1</v>
      </c>
      <c r="AH1093" s="457">
        <f t="shared" si="1454"/>
        <v>153088</v>
      </c>
      <c r="AI1093" s="636">
        <f t="shared" si="1455"/>
        <v>153088</v>
      </c>
      <c r="AJ1093" s="636">
        <f t="shared" si="1481"/>
        <v>1990144</v>
      </c>
      <c r="AK1093" s="638">
        <f t="shared" si="1485"/>
        <v>1</v>
      </c>
      <c r="AL1093" s="638">
        <f t="shared" si="1458"/>
        <v>4</v>
      </c>
      <c r="AM1093" s="634">
        <f t="shared" si="1459"/>
        <v>1.9</v>
      </c>
      <c r="AN1093" s="457">
        <v>83200</v>
      </c>
      <c r="AO1093" s="457"/>
      <c r="AP1093" s="457"/>
      <c r="AQ1093" s="635" t="str">
        <f t="shared" si="1469"/>
        <v>Կ-1</v>
      </c>
      <c r="AR1093" s="457">
        <f t="shared" si="1461"/>
        <v>158080</v>
      </c>
      <c r="AS1093" s="636">
        <f t="shared" si="1462"/>
        <v>158080</v>
      </c>
      <c r="AT1093" s="636">
        <f t="shared" si="1482"/>
        <v>2055040</v>
      </c>
    </row>
    <row r="1094" spans="2:46" s="633" customFormat="1" ht="27">
      <c r="B1094" s="660">
        <v>70</v>
      </c>
      <c r="C1094" s="574" t="s">
        <v>560</v>
      </c>
      <c r="D1094" s="662" t="s">
        <v>2540</v>
      </c>
      <c r="E1094" s="669">
        <v>2000</v>
      </c>
      <c r="F1094" s="659" t="s">
        <v>488</v>
      </c>
      <c r="G1094" s="653">
        <v>1</v>
      </c>
      <c r="H1094" s="653">
        <v>0</v>
      </c>
      <c r="I1094" s="649">
        <f t="shared" si="1477"/>
        <v>1.68</v>
      </c>
      <c r="J1094" s="571">
        <v>83200</v>
      </c>
      <c r="K1094" s="657"/>
      <c r="L1094" s="657"/>
      <c r="M1094" s="678" t="s">
        <v>87</v>
      </c>
      <c r="N1094" s="571">
        <f t="shared" si="1478"/>
        <v>139776</v>
      </c>
      <c r="O1094" s="651">
        <f t="shared" si="1441"/>
        <v>139776</v>
      </c>
      <c r="P1094" s="651">
        <f t="shared" si="1479"/>
        <v>1817088</v>
      </c>
      <c r="Q1094" s="638">
        <f t="shared" si="1483"/>
        <v>1</v>
      </c>
      <c r="R1094" s="638">
        <f t="shared" si="1444"/>
        <v>1</v>
      </c>
      <c r="S1094" s="634">
        <f t="shared" si="1445"/>
        <v>1.73</v>
      </c>
      <c r="T1094" s="457">
        <v>83200</v>
      </c>
      <c r="U1094" s="458"/>
      <c r="V1094" s="458"/>
      <c r="W1094" s="635" t="str">
        <f t="shared" si="1446"/>
        <v>Կ-1</v>
      </c>
      <c r="X1094" s="457">
        <f t="shared" si="1447"/>
        <v>143936</v>
      </c>
      <c r="Y1094" s="636">
        <f t="shared" si="1448"/>
        <v>143936</v>
      </c>
      <c r="Z1094" s="636">
        <f t="shared" si="1480"/>
        <v>1871168</v>
      </c>
      <c r="AA1094" s="638">
        <f t="shared" si="1484"/>
        <v>1</v>
      </c>
      <c r="AB1094" s="638">
        <f t="shared" si="1451"/>
        <v>2</v>
      </c>
      <c r="AC1094" s="634">
        <f t="shared" si="1452"/>
        <v>1.79</v>
      </c>
      <c r="AD1094" s="457">
        <v>83200</v>
      </c>
      <c r="AE1094" s="458"/>
      <c r="AF1094" s="458"/>
      <c r="AG1094" s="635" t="str">
        <f t="shared" si="1453"/>
        <v>Կ-1</v>
      </c>
      <c r="AH1094" s="457">
        <f t="shared" si="1454"/>
        <v>148928</v>
      </c>
      <c r="AI1094" s="636">
        <f t="shared" si="1455"/>
        <v>148928</v>
      </c>
      <c r="AJ1094" s="636">
        <f t="shared" si="1481"/>
        <v>1936064</v>
      </c>
      <c r="AK1094" s="638">
        <f t="shared" si="1485"/>
        <v>1</v>
      </c>
      <c r="AL1094" s="638">
        <f t="shared" si="1458"/>
        <v>3</v>
      </c>
      <c r="AM1094" s="634">
        <f t="shared" si="1459"/>
        <v>1.84</v>
      </c>
      <c r="AN1094" s="457">
        <v>83200</v>
      </c>
      <c r="AO1094" s="458"/>
      <c r="AP1094" s="458"/>
      <c r="AQ1094" s="635" t="str">
        <f t="shared" si="1469"/>
        <v>Կ-1</v>
      </c>
      <c r="AR1094" s="457">
        <f t="shared" si="1461"/>
        <v>153088</v>
      </c>
      <c r="AS1094" s="636">
        <f t="shared" si="1462"/>
        <v>153088</v>
      </c>
      <c r="AT1094" s="636">
        <f t="shared" si="1482"/>
        <v>1990144</v>
      </c>
    </row>
    <row r="1095" spans="2:46" s="637" customFormat="1" ht="27">
      <c r="B1095" s="660">
        <v>71</v>
      </c>
      <c r="C1095" s="574" t="s">
        <v>146</v>
      </c>
      <c r="D1095" s="662" t="s">
        <v>2540</v>
      </c>
      <c r="E1095" s="669">
        <v>1972</v>
      </c>
      <c r="F1095" s="659" t="s">
        <v>488</v>
      </c>
      <c r="G1095" s="653">
        <v>1</v>
      </c>
      <c r="H1095" s="653">
        <v>17</v>
      </c>
      <c r="I1095" s="649">
        <f t="shared" si="1477"/>
        <v>2.21</v>
      </c>
      <c r="J1095" s="571">
        <v>83200</v>
      </c>
      <c r="K1095" s="571"/>
      <c r="L1095" s="571"/>
      <c r="M1095" s="650" t="s">
        <v>87</v>
      </c>
      <c r="N1095" s="571">
        <f t="shared" si="1478"/>
        <v>183872</v>
      </c>
      <c r="O1095" s="651">
        <f t="shared" si="1441"/>
        <v>183872</v>
      </c>
      <c r="P1095" s="651">
        <f t="shared" si="1479"/>
        <v>2390336</v>
      </c>
      <c r="Q1095" s="638">
        <f t="shared" si="1483"/>
        <v>1</v>
      </c>
      <c r="R1095" s="638">
        <f t="shared" si="1444"/>
        <v>18</v>
      </c>
      <c r="S1095" s="634">
        <f t="shared" si="1445"/>
        <v>2.21</v>
      </c>
      <c r="T1095" s="457">
        <v>83200</v>
      </c>
      <c r="U1095" s="457"/>
      <c r="V1095" s="457"/>
      <c r="W1095" s="635" t="str">
        <f t="shared" si="1446"/>
        <v>Կ-1</v>
      </c>
      <c r="X1095" s="457">
        <f t="shared" si="1447"/>
        <v>183872</v>
      </c>
      <c r="Y1095" s="636">
        <f t="shared" si="1448"/>
        <v>183872</v>
      </c>
      <c r="Z1095" s="636">
        <f t="shared" si="1480"/>
        <v>2390336</v>
      </c>
      <c r="AA1095" s="638">
        <f t="shared" si="1484"/>
        <v>1</v>
      </c>
      <c r="AB1095" s="638">
        <f t="shared" si="1451"/>
        <v>19</v>
      </c>
      <c r="AC1095" s="634">
        <f t="shared" si="1452"/>
        <v>2.2799999999999998</v>
      </c>
      <c r="AD1095" s="457">
        <v>83200</v>
      </c>
      <c r="AE1095" s="457"/>
      <c r="AF1095" s="457"/>
      <c r="AG1095" s="635" t="str">
        <f t="shared" si="1453"/>
        <v>Կ-1</v>
      </c>
      <c r="AH1095" s="457">
        <f t="shared" si="1454"/>
        <v>189695.99999999997</v>
      </c>
      <c r="AI1095" s="636">
        <f t="shared" si="1455"/>
        <v>189695.99999999997</v>
      </c>
      <c r="AJ1095" s="636">
        <f t="shared" si="1481"/>
        <v>2466047.9999999995</v>
      </c>
      <c r="AK1095" s="638">
        <f t="shared" si="1485"/>
        <v>1</v>
      </c>
      <c r="AL1095" s="638">
        <f t="shared" si="1458"/>
        <v>20</v>
      </c>
      <c r="AM1095" s="634">
        <f t="shared" si="1459"/>
        <v>2.2799999999999998</v>
      </c>
      <c r="AN1095" s="457">
        <v>83200</v>
      </c>
      <c r="AO1095" s="457"/>
      <c r="AP1095" s="457"/>
      <c r="AQ1095" s="635" t="str">
        <f t="shared" si="1469"/>
        <v>Կ-1</v>
      </c>
      <c r="AR1095" s="457">
        <f t="shared" si="1461"/>
        <v>189695.99999999997</v>
      </c>
      <c r="AS1095" s="636">
        <f t="shared" si="1462"/>
        <v>189695.99999999997</v>
      </c>
      <c r="AT1095" s="636">
        <f t="shared" si="1482"/>
        <v>2466047.9999999995</v>
      </c>
    </row>
    <row r="1096" spans="2:46" s="633" customFormat="1" ht="27">
      <c r="B1096" s="660">
        <v>72</v>
      </c>
      <c r="C1096" s="574" t="s">
        <v>3254</v>
      </c>
      <c r="D1096" s="662" t="s">
        <v>2540</v>
      </c>
      <c r="E1096" s="669">
        <v>1973</v>
      </c>
      <c r="F1096" s="659" t="s">
        <v>488</v>
      </c>
      <c r="G1096" s="653">
        <v>1</v>
      </c>
      <c r="H1096" s="653">
        <v>0</v>
      </c>
      <c r="I1096" s="649">
        <f t="shared" si="1477"/>
        <v>1.68</v>
      </c>
      <c r="J1096" s="571">
        <v>83200</v>
      </c>
      <c r="K1096" s="571"/>
      <c r="L1096" s="571"/>
      <c r="M1096" s="650" t="s">
        <v>87</v>
      </c>
      <c r="N1096" s="571">
        <f t="shared" si="1478"/>
        <v>139776</v>
      </c>
      <c r="O1096" s="651">
        <f t="shared" si="1441"/>
        <v>139776</v>
      </c>
      <c r="P1096" s="651">
        <f t="shared" si="1479"/>
        <v>1817088</v>
      </c>
      <c r="Q1096" s="638">
        <f t="shared" si="1483"/>
        <v>1</v>
      </c>
      <c r="R1096" s="638">
        <f t="shared" si="1444"/>
        <v>1</v>
      </c>
      <c r="S1096" s="634">
        <f t="shared" si="1445"/>
        <v>1.73</v>
      </c>
      <c r="T1096" s="457">
        <v>83200</v>
      </c>
      <c r="U1096" s="457"/>
      <c r="V1096" s="457"/>
      <c r="W1096" s="635" t="str">
        <f t="shared" si="1446"/>
        <v>Կ-1</v>
      </c>
      <c r="X1096" s="457">
        <f t="shared" si="1447"/>
        <v>143936</v>
      </c>
      <c r="Y1096" s="636">
        <f t="shared" si="1448"/>
        <v>143936</v>
      </c>
      <c r="Z1096" s="636">
        <f t="shared" si="1480"/>
        <v>1871168</v>
      </c>
      <c r="AA1096" s="638">
        <f t="shared" si="1484"/>
        <v>1</v>
      </c>
      <c r="AB1096" s="638">
        <f t="shared" si="1451"/>
        <v>2</v>
      </c>
      <c r="AC1096" s="634">
        <f t="shared" si="1452"/>
        <v>1.79</v>
      </c>
      <c r="AD1096" s="457">
        <v>83200</v>
      </c>
      <c r="AE1096" s="457"/>
      <c r="AF1096" s="457"/>
      <c r="AG1096" s="635" t="str">
        <f t="shared" si="1453"/>
        <v>Կ-1</v>
      </c>
      <c r="AH1096" s="457">
        <f t="shared" si="1454"/>
        <v>148928</v>
      </c>
      <c r="AI1096" s="636">
        <f t="shared" si="1455"/>
        <v>148928</v>
      </c>
      <c r="AJ1096" s="636">
        <f t="shared" si="1481"/>
        <v>1936064</v>
      </c>
      <c r="AK1096" s="638">
        <f t="shared" si="1485"/>
        <v>1</v>
      </c>
      <c r="AL1096" s="638">
        <f t="shared" si="1458"/>
        <v>3</v>
      </c>
      <c r="AM1096" s="634">
        <f t="shared" si="1459"/>
        <v>1.84</v>
      </c>
      <c r="AN1096" s="457">
        <v>83200</v>
      </c>
      <c r="AO1096" s="457"/>
      <c r="AP1096" s="457"/>
      <c r="AQ1096" s="635" t="str">
        <f t="shared" si="1469"/>
        <v>Կ-1</v>
      </c>
      <c r="AR1096" s="457">
        <f t="shared" si="1461"/>
        <v>153088</v>
      </c>
      <c r="AS1096" s="636">
        <f t="shared" si="1462"/>
        <v>153088</v>
      </c>
      <c r="AT1096" s="636">
        <f t="shared" si="1482"/>
        <v>1990144</v>
      </c>
    </row>
    <row r="1097" spans="2:46" s="633" customFormat="1" ht="27">
      <c r="B1097" s="660">
        <v>73</v>
      </c>
      <c r="C1097" s="574" t="s">
        <v>3255</v>
      </c>
      <c r="D1097" s="662" t="s">
        <v>2540</v>
      </c>
      <c r="E1097" s="669">
        <v>1993</v>
      </c>
      <c r="F1097" s="659" t="s">
        <v>488</v>
      </c>
      <c r="G1097" s="653">
        <v>1</v>
      </c>
      <c r="H1097" s="653">
        <v>2</v>
      </c>
      <c r="I1097" s="649">
        <f t="shared" si="1477"/>
        <v>1.79</v>
      </c>
      <c r="J1097" s="571">
        <v>83200</v>
      </c>
      <c r="K1097" s="571"/>
      <c r="L1097" s="571"/>
      <c r="M1097" s="650" t="s">
        <v>87</v>
      </c>
      <c r="N1097" s="571">
        <f t="shared" si="1478"/>
        <v>148928</v>
      </c>
      <c r="O1097" s="651">
        <f t="shared" si="1441"/>
        <v>148928</v>
      </c>
      <c r="P1097" s="651">
        <f t="shared" si="1479"/>
        <v>1936064</v>
      </c>
      <c r="Q1097" s="638">
        <f t="shared" si="1483"/>
        <v>1</v>
      </c>
      <c r="R1097" s="638">
        <f t="shared" si="1444"/>
        <v>3</v>
      </c>
      <c r="S1097" s="634">
        <f t="shared" si="1445"/>
        <v>1.84</v>
      </c>
      <c r="T1097" s="457">
        <v>83200</v>
      </c>
      <c r="U1097" s="457"/>
      <c r="V1097" s="457"/>
      <c r="W1097" s="635" t="str">
        <f t="shared" si="1446"/>
        <v>Կ-1</v>
      </c>
      <c r="X1097" s="457">
        <f t="shared" si="1447"/>
        <v>153088</v>
      </c>
      <c r="Y1097" s="636">
        <f t="shared" si="1448"/>
        <v>153088</v>
      </c>
      <c r="Z1097" s="636">
        <f t="shared" si="1480"/>
        <v>1990144</v>
      </c>
      <c r="AA1097" s="638">
        <f t="shared" si="1484"/>
        <v>1</v>
      </c>
      <c r="AB1097" s="638">
        <f t="shared" si="1451"/>
        <v>4</v>
      </c>
      <c r="AC1097" s="634">
        <f t="shared" si="1452"/>
        <v>1.9</v>
      </c>
      <c r="AD1097" s="457">
        <v>83200</v>
      </c>
      <c r="AE1097" s="457"/>
      <c r="AF1097" s="457"/>
      <c r="AG1097" s="635" t="str">
        <f t="shared" si="1453"/>
        <v>Կ-1</v>
      </c>
      <c r="AH1097" s="457">
        <f t="shared" si="1454"/>
        <v>158080</v>
      </c>
      <c r="AI1097" s="636">
        <f t="shared" si="1455"/>
        <v>158080</v>
      </c>
      <c r="AJ1097" s="636">
        <f t="shared" si="1481"/>
        <v>2055040</v>
      </c>
      <c r="AK1097" s="638">
        <f t="shared" si="1485"/>
        <v>1</v>
      </c>
      <c r="AL1097" s="638">
        <f t="shared" si="1458"/>
        <v>5</v>
      </c>
      <c r="AM1097" s="634">
        <f t="shared" si="1459"/>
        <v>1.9</v>
      </c>
      <c r="AN1097" s="457">
        <v>83200</v>
      </c>
      <c r="AO1097" s="457"/>
      <c r="AP1097" s="457"/>
      <c r="AQ1097" s="635" t="str">
        <f t="shared" si="1469"/>
        <v>Կ-1</v>
      </c>
      <c r="AR1097" s="457">
        <f t="shared" si="1461"/>
        <v>158080</v>
      </c>
      <c r="AS1097" s="636">
        <f t="shared" si="1462"/>
        <v>158080</v>
      </c>
      <c r="AT1097" s="636">
        <f t="shared" si="1482"/>
        <v>2055040</v>
      </c>
    </row>
    <row r="1098" spans="2:46" s="633" customFormat="1" ht="27">
      <c r="B1098" s="660">
        <v>74</v>
      </c>
      <c r="C1098" s="574" t="s">
        <v>3256</v>
      </c>
      <c r="D1098" s="662" t="s">
        <v>2540</v>
      </c>
      <c r="E1098" s="669">
        <v>1996</v>
      </c>
      <c r="F1098" s="659" t="s">
        <v>488</v>
      </c>
      <c r="G1098" s="653">
        <v>1</v>
      </c>
      <c r="H1098" s="653">
        <v>1</v>
      </c>
      <c r="I1098" s="649">
        <f t="shared" si="1477"/>
        <v>1.73</v>
      </c>
      <c r="J1098" s="571">
        <v>83200</v>
      </c>
      <c r="K1098" s="571"/>
      <c r="L1098" s="571"/>
      <c r="M1098" s="650" t="s">
        <v>87</v>
      </c>
      <c r="N1098" s="571">
        <f t="shared" si="1478"/>
        <v>143936</v>
      </c>
      <c r="O1098" s="651">
        <f t="shared" si="1441"/>
        <v>143936</v>
      </c>
      <c r="P1098" s="651">
        <f t="shared" si="1479"/>
        <v>1871168</v>
      </c>
      <c r="Q1098" s="638">
        <f t="shared" si="1483"/>
        <v>1</v>
      </c>
      <c r="R1098" s="638">
        <f t="shared" si="1444"/>
        <v>2</v>
      </c>
      <c r="S1098" s="634">
        <f t="shared" si="1445"/>
        <v>1.79</v>
      </c>
      <c r="T1098" s="457">
        <v>83200</v>
      </c>
      <c r="U1098" s="457"/>
      <c r="V1098" s="457"/>
      <c r="W1098" s="635" t="str">
        <f t="shared" si="1446"/>
        <v>Կ-1</v>
      </c>
      <c r="X1098" s="457">
        <f t="shared" si="1447"/>
        <v>148928</v>
      </c>
      <c r="Y1098" s="636">
        <f t="shared" si="1448"/>
        <v>148928</v>
      </c>
      <c r="Z1098" s="636">
        <f t="shared" si="1480"/>
        <v>1936064</v>
      </c>
      <c r="AA1098" s="638">
        <f t="shared" si="1484"/>
        <v>1</v>
      </c>
      <c r="AB1098" s="638">
        <f t="shared" si="1451"/>
        <v>3</v>
      </c>
      <c r="AC1098" s="634">
        <f t="shared" si="1452"/>
        <v>1.84</v>
      </c>
      <c r="AD1098" s="457">
        <v>83200</v>
      </c>
      <c r="AE1098" s="457"/>
      <c r="AF1098" s="457"/>
      <c r="AG1098" s="635" t="str">
        <f t="shared" si="1453"/>
        <v>Կ-1</v>
      </c>
      <c r="AH1098" s="457">
        <f t="shared" si="1454"/>
        <v>153088</v>
      </c>
      <c r="AI1098" s="636">
        <f t="shared" si="1455"/>
        <v>153088</v>
      </c>
      <c r="AJ1098" s="636">
        <f t="shared" si="1481"/>
        <v>1990144</v>
      </c>
      <c r="AK1098" s="638">
        <f t="shared" si="1485"/>
        <v>1</v>
      </c>
      <c r="AL1098" s="638">
        <f t="shared" si="1458"/>
        <v>4</v>
      </c>
      <c r="AM1098" s="634">
        <f t="shared" si="1459"/>
        <v>1.9</v>
      </c>
      <c r="AN1098" s="457">
        <v>83200</v>
      </c>
      <c r="AO1098" s="457"/>
      <c r="AP1098" s="457"/>
      <c r="AQ1098" s="635" t="str">
        <f t="shared" si="1469"/>
        <v>Կ-1</v>
      </c>
      <c r="AR1098" s="457">
        <f t="shared" si="1461"/>
        <v>158080</v>
      </c>
      <c r="AS1098" s="636">
        <f t="shared" si="1462"/>
        <v>158080</v>
      </c>
      <c r="AT1098" s="636">
        <f t="shared" si="1482"/>
        <v>2055040</v>
      </c>
    </row>
    <row r="1099" spans="2:46" s="637" customFormat="1" ht="27">
      <c r="B1099" s="660">
        <v>75</v>
      </c>
      <c r="C1099" s="574" t="s">
        <v>1436</v>
      </c>
      <c r="D1099" s="662" t="s">
        <v>2540</v>
      </c>
      <c r="E1099" s="669">
        <v>1988</v>
      </c>
      <c r="F1099" s="659" t="s">
        <v>488</v>
      </c>
      <c r="G1099" s="653">
        <v>1</v>
      </c>
      <c r="H1099" s="653">
        <v>3</v>
      </c>
      <c r="I1099" s="649">
        <f t="shared" si="1477"/>
        <v>1.84</v>
      </c>
      <c r="J1099" s="571">
        <v>83200</v>
      </c>
      <c r="K1099" s="571"/>
      <c r="L1099" s="571"/>
      <c r="M1099" s="650" t="s">
        <v>87</v>
      </c>
      <c r="N1099" s="571">
        <f t="shared" si="1478"/>
        <v>153088</v>
      </c>
      <c r="O1099" s="651">
        <f t="shared" si="1441"/>
        <v>153088</v>
      </c>
      <c r="P1099" s="651">
        <f t="shared" si="1479"/>
        <v>1990144</v>
      </c>
      <c r="Q1099" s="638">
        <f t="shared" si="1483"/>
        <v>1</v>
      </c>
      <c r="R1099" s="638">
        <f t="shared" si="1444"/>
        <v>4</v>
      </c>
      <c r="S1099" s="634">
        <f t="shared" si="1445"/>
        <v>1.9</v>
      </c>
      <c r="T1099" s="457">
        <v>83200</v>
      </c>
      <c r="U1099" s="457"/>
      <c r="V1099" s="457"/>
      <c r="W1099" s="635" t="str">
        <f t="shared" si="1446"/>
        <v>Կ-1</v>
      </c>
      <c r="X1099" s="457">
        <f t="shared" si="1447"/>
        <v>158080</v>
      </c>
      <c r="Y1099" s="636">
        <f t="shared" si="1448"/>
        <v>158080</v>
      </c>
      <c r="Z1099" s="636">
        <f t="shared" si="1480"/>
        <v>2055040</v>
      </c>
      <c r="AA1099" s="638">
        <f t="shared" si="1484"/>
        <v>1</v>
      </c>
      <c r="AB1099" s="638">
        <f t="shared" si="1451"/>
        <v>5</v>
      </c>
      <c r="AC1099" s="634">
        <f t="shared" si="1452"/>
        <v>1.9</v>
      </c>
      <c r="AD1099" s="457">
        <v>83200</v>
      </c>
      <c r="AE1099" s="457"/>
      <c r="AF1099" s="457"/>
      <c r="AG1099" s="635" t="str">
        <f t="shared" si="1453"/>
        <v>Կ-1</v>
      </c>
      <c r="AH1099" s="457">
        <f t="shared" si="1454"/>
        <v>158080</v>
      </c>
      <c r="AI1099" s="636">
        <f t="shared" si="1455"/>
        <v>158080</v>
      </c>
      <c r="AJ1099" s="636">
        <f t="shared" si="1481"/>
        <v>2055040</v>
      </c>
      <c r="AK1099" s="638">
        <f t="shared" si="1485"/>
        <v>1</v>
      </c>
      <c r="AL1099" s="638">
        <f t="shared" si="1458"/>
        <v>6</v>
      </c>
      <c r="AM1099" s="634">
        <f t="shared" si="1459"/>
        <v>1.96</v>
      </c>
      <c r="AN1099" s="457">
        <v>83200</v>
      </c>
      <c r="AO1099" s="457"/>
      <c r="AP1099" s="457"/>
      <c r="AQ1099" s="635" t="str">
        <f t="shared" si="1469"/>
        <v>Կ-1</v>
      </c>
      <c r="AR1099" s="457">
        <f t="shared" si="1461"/>
        <v>163072</v>
      </c>
      <c r="AS1099" s="636">
        <f t="shared" si="1462"/>
        <v>163072</v>
      </c>
      <c r="AT1099" s="636">
        <f t="shared" si="1482"/>
        <v>2119936</v>
      </c>
    </row>
    <row r="1100" spans="2:46" s="637" customFormat="1" ht="27">
      <c r="B1100" s="660">
        <v>76</v>
      </c>
      <c r="C1100" s="574" t="s">
        <v>1437</v>
      </c>
      <c r="D1100" s="662" t="s">
        <v>2540</v>
      </c>
      <c r="E1100" s="669">
        <v>1983</v>
      </c>
      <c r="F1100" s="659" t="s">
        <v>488</v>
      </c>
      <c r="G1100" s="653">
        <v>1</v>
      </c>
      <c r="H1100" s="653">
        <v>3</v>
      </c>
      <c r="I1100" s="649">
        <f t="shared" si="1477"/>
        <v>1.84</v>
      </c>
      <c r="J1100" s="571">
        <v>83200</v>
      </c>
      <c r="K1100" s="571"/>
      <c r="L1100" s="571"/>
      <c r="M1100" s="650" t="s">
        <v>87</v>
      </c>
      <c r="N1100" s="571">
        <f t="shared" si="1478"/>
        <v>153088</v>
      </c>
      <c r="O1100" s="651">
        <f t="shared" si="1441"/>
        <v>153088</v>
      </c>
      <c r="P1100" s="651">
        <f t="shared" si="1479"/>
        <v>1990144</v>
      </c>
      <c r="Q1100" s="638">
        <f t="shared" si="1483"/>
        <v>1</v>
      </c>
      <c r="R1100" s="638">
        <f t="shared" si="1444"/>
        <v>4</v>
      </c>
      <c r="S1100" s="634">
        <f t="shared" si="1445"/>
        <v>1.9</v>
      </c>
      <c r="T1100" s="457">
        <v>83200</v>
      </c>
      <c r="U1100" s="457"/>
      <c r="V1100" s="457"/>
      <c r="W1100" s="635" t="str">
        <f t="shared" si="1446"/>
        <v>Կ-1</v>
      </c>
      <c r="X1100" s="457">
        <f t="shared" si="1447"/>
        <v>158080</v>
      </c>
      <c r="Y1100" s="636">
        <f t="shared" si="1448"/>
        <v>158080</v>
      </c>
      <c r="Z1100" s="636">
        <f t="shared" si="1480"/>
        <v>2055040</v>
      </c>
      <c r="AA1100" s="638">
        <f t="shared" si="1484"/>
        <v>1</v>
      </c>
      <c r="AB1100" s="638">
        <f t="shared" si="1451"/>
        <v>5</v>
      </c>
      <c r="AC1100" s="634">
        <f t="shared" si="1452"/>
        <v>1.9</v>
      </c>
      <c r="AD1100" s="457">
        <v>83200</v>
      </c>
      <c r="AE1100" s="457"/>
      <c r="AF1100" s="457"/>
      <c r="AG1100" s="635" t="str">
        <f t="shared" si="1453"/>
        <v>Կ-1</v>
      </c>
      <c r="AH1100" s="457">
        <f t="shared" si="1454"/>
        <v>158080</v>
      </c>
      <c r="AI1100" s="636">
        <f t="shared" si="1455"/>
        <v>158080</v>
      </c>
      <c r="AJ1100" s="636">
        <f t="shared" si="1481"/>
        <v>2055040</v>
      </c>
      <c r="AK1100" s="638">
        <f t="shared" si="1485"/>
        <v>1</v>
      </c>
      <c r="AL1100" s="638">
        <f t="shared" si="1458"/>
        <v>6</v>
      </c>
      <c r="AM1100" s="634">
        <f t="shared" si="1459"/>
        <v>1.96</v>
      </c>
      <c r="AN1100" s="457">
        <v>83200</v>
      </c>
      <c r="AO1100" s="457"/>
      <c r="AP1100" s="457"/>
      <c r="AQ1100" s="635" t="str">
        <f t="shared" si="1469"/>
        <v>Կ-1</v>
      </c>
      <c r="AR1100" s="457">
        <f t="shared" si="1461"/>
        <v>163072</v>
      </c>
      <c r="AS1100" s="636">
        <f t="shared" si="1462"/>
        <v>163072</v>
      </c>
      <c r="AT1100" s="636">
        <f t="shared" si="1482"/>
        <v>2119936</v>
      </c>
    </row>
    <row r="1101" spans="2:46" s="633" customFormat="1" ht="27" hidden="1">
      <c r="B1101" s="660">
        <v>77</v>
      </c>
      <c r="C1101" s="574" t="s">
        <v>3257</v>
      </c>
      <c r="D1101" s="662" t="s">
        <v>2541</v>
      </c>
      <c r="E1101" s="669">
        <v>1999</v>
      </c>
      <c r="F1101" s="659" t="s">
        <v>488</v>
      </c>
      <c r="G1101" s="653">
        <v>1</v>
      </c>
      <c r="H1101" s="653">
        <v>1</v>
      </c>
      <c r="I1101" s="649">
        <f t="shared" si="1477"/>
        <v>1.73</v>
      </c>
      <c r="J1101" s="571">
        <v>83200</v>
      </c>
      <c r="K1101" s="571"/>
      <c r="L1101" s="657"/>
      <c r="M1101" s="650" t="s">
        <v>87</v>
      </c>
      <c r="N1101" s="571">
        <f t="shared" si="1478"/>
        <v>143936</v>
      </c>
      <c r="O1101" s="651">
        <f t="shared" si="1441"/>
        <v>143936</v>
      </c>
      <c r="P1101" s="651">
        <f t="shared" si="1479"/>
        <v>1871168</v>
      </c>
      <c r="Q1101" s="638">
        <f t="shared" si="1483"/>
        <v>1</v>
      </c>
      <c r="R1101" s="638">
        <f t="shared" si="1444"/>
        <v>2</v>
      </c>
      <c r="S1101" s="634">
        <f t="shared" si="1445"/>
        <v>1.79</v>
      </c>
      <c r="T1101" s="457">
        <v>83200</v>
      </c>
      <c r="U1101" s="457"/>
      <c r="V1101" s="458"/>
      <c r="W1101" s="635" t="str">
        <f t="shared" si="1446"/>
        <v>Կ-1</v>
      </c>
      <c r="X1101" s="457">
        <f t="shared" si="1447"/>
        <v>148928</v>
      </c>
      <c r="Y1101" s="636">
        <f t="shared" si="1448"/>
        <v>148928</v>
      </c>
      <c r="Z1101" s="636">
        <f t="shared" si="1480"/>
        <v>1936064</v>
      </c>
      <c r="AA1101" s="638">
        <f t="shared" si="1484"/>
        <v>1</v>
      </c>
      <c r="AB1101" s="638">
        <f t="shared" si="1451"/>
        <v>3</v>
      </c>
      <c r="AC1101" s="634">
        <f t="shared" si="1452"/>
        <v>1.84</v>
      </c>
      <c r="AD1101" s="457">
        <v>83200</v>
      </c>
      <c r="AE1101" s="457"/>
      <c r="AF1101" s="458"/>
      <c r="AG1101" s="635" t="str">
        <f t="shared" si="1453"/>
        <v>Կ-1</v>
      </c>
      <c r="AH1101" s="457">
        <f t="shared" si="1454"/>
        <v>153088</v>
      </c>
      <c r="AI1101" s="636">
        <f t="shared" si="1455"/>
        <v>153088</v>
      </c>
      <c r="AJ1101" s="636">
        <f t="shared" si="1481"/>
        <v>1990144</v>
      </c>
      <c r="AK1101" s="638">
        <f t="shared" si="1485"/>
        <v>1</v>
      </c>
      <c r="AL1101" s="638">
        <f t="shared" si="1458"/>
        <v>4</v>
      </c>
      <c r="AM1101" s="634">
        <f t="shared" si="1459"/>
        <v>1.9</v>
      </c>
      <c r="AN1101" s="457">
        <v>83200</v>
      </c>
      <c r="AO1101" s="457"/>
      <c r="AP1101" s="458"/>
      <c r="AQ1101" s="635" t="str">
        <f t="shared" si="1469"/>
        <v>Կ-1</v>
      </c>
      <c r="AR1101" s="457">
        <f t="shared" si="1461"/>
        <v>158080</v>
      </c>
      <c r="AS1101" s="636">
        <f t="shared" si="1462"/>
        <v>158080</v>
      </c>
      <c r="AT1101" s="636">
        <f t="shared" si="1482"/>
        <v>2055040</v>
      </c>
    </row>
    <row r="1102" spans="2:46" s="633" customFormat="1" ht="27">
      <c r="B1102" s="660">
        <v>78</v>
      </c>
      <c r="C1102" s="578" t="s">
        <v>145</v>
      </c>
      <c r="D1102" s="662" t="s">
        <v>2540</v>
      </c>
      <c r="E1102" s="669">
        <v>1982</v>
      </c>
      <c r="F1102" s="659" t="s">
        <v>488</v>
      </c>
      <c r="G1102" s="653">
        <v>1</v>
      </c>
      <c r="H1102" s="653">
        <v>15</v>
      </c>
      <c r="I1102" s="649">
        <f t="shared" si="1477"/>
        <v>2.14</v>
      </c>
      <c r="J1102" s="571">
        <v>83200</v>
      </c>
      <c r="K1102" s="571"/>
      <c r="L1102" s="657"/>
      <c r="M1102" s="650" t="s">
        <v>87</v>
      </c>
      <c r="N1102" s="571">
        <f t="shared" si="1478"/>
        <v>178048</v>
      </c>
      <c r="O1102" s="651">
        <f t="shared" si="1441"/>
        <v>178048</v>
      </c>
      <c r="P1102" s="651">
        <f t="shared" si="1479"/>
        <v>2314624</v>
      </c>
      <c r="Q1102" s="638">
        <f t="shared" si="1483"/>
        <v>1</v>
      </c>
      <c r="R1102" s="638">
        <f t="shared" si="1444"/>
        <v>16</v>
      </c>
      <c r="S1102" s="634">
        <f t="shared" si="1445"/>
        <v>2.21</v>
      </c>
      <c r="T1102" s="457">
        <v>83200</v>
      </c>
      <c r="U1102" s="457"/>
      <c r="V1102" s="458"/>
      <c r="W1102" s="635" t="str">
        <f t="shared" si="1446"/>
        <v>Կ-1</v>
      </c>
      <c r="X1102" s="457">
        <f t="shared" si="1447"/>
        <v>183872</v>
      </c>
      <c r="Y1102" s="636">
        <f t="shared" si="1448"/>
        <v>183872</v>
      </c>
      <c r="Z1102" s="636">
        <f t="shared" si="1480"/>
        <v>2390336</v>
      </c>
      <c r="AA1102" s="638">
        <f t="shared" si="1484"/>
        <v>1</v>
      </c>
      <c r="AB1102" s="638">
        <f t="shared" si="1451"/>
        <v>17</v>
      </c>
      <c r="AC1102" s="634">
        <f t="shared" si="1452"/>
        <v>2.21</v>
      </c>
      <c r="AD1102" s="457">
        <v>83200</v>
      </c>
      <c r="AE1102" s="457"/>
      <c r="AF1102" s="458"/>
      <c r="AG1102" s="635" t="str">
        <f t="shared" si="1453"/>
        <v>Կ-1</v>
      </c>
      <c r="AH1102" s="457">
        <f t="shared" si="1454"/>
        <v>183872</v>
      </c>
      <c r="AI1102" s="636">
        <f t="shared" si="1455"/>
        <v>183872</v>
      </c>
      <c r="AJ1102" s="636">
        <f t="shared" si="1481"/>
        <v>2390336</v>
      </c>
      <c r="AK1102" s="638">
        <f t="shared" si="1485"/>
        <v>1</v>
      </c>
      <c r="AL1102" s="638">
        <f t="shared" si="1458"/>
        <v>18</v>
      </c>
      <c r="AM1102" s="634">
        <f t="shared" si="1459"/>
        <v>2.21</v>
      </c>
      <c r="AN1102" s="457">
        <v>83200</v>
      </c>
      <c r="AO1102" s="457"/>
      <c r="AP1102" s="458"/>
      <c r="AQ1102" s="635" t="str">
        <f t="shared" si="1469"/>
        <v>Կ-1</v>
      </c>
      <c r="AR1102" s="457">
        <f t="shared" si="1461"/>
        <v>183872</v>
      </c>
      <c r="AS1102" s="636">
        <f t="shared" si="1462"/>
        <v>183872</v>
      </c>
      <c r="AT1102" s="636">
        <f t="shared" si="1482"/>
        <v>2390336</v>
      </c>
    </row>
    <row r="1103" spans="2:46" s="633" customFormat="1" ht="27">
      <c r="B1103" s="660">
        <v>79</v>
      </c>
      <c r="C1103" s="574" t="s">
        <v>3258</v>
      </c>
      <c r="D1103" s="662" t="s">
        <v>2540</v>
      </c>
      <c r="E1103" s="669">
        <v>2001</v>
      </c>
      <c r="F1103" s="659" t="s">
        <v>488</v>
      </c>
      <c r="G1103" s="653">
        <v>1</v>
      </c>
      <c r="H1103" s="653">
        <v>0</v>
      </c>
      <c r="I1103" s="649">
        <f t="shared" si="1477"/>
        <v>1.68</v>
      </c>
      <c r="J1103" s="571">
        <v>83200</v>
      </c>
      <c r="K1103" s="571"/>
      <c r="L1103" s="571"/>
      <c r="M1103" s="650" t="s">
        <v>87</v>
      </c>
      <c r="N1103" s="571">
        <f t="shared" si="1478"/>
        <v>139776</v>
      </c>
      <c r="O1103" s="651">
        <f t="shared" si="1441"/>
        <v>139776</v>
      </c>
      <c r="P1103" s="651">
        <f t="shared" si="1479"/>
        <v>1817088</v>
      </c>
      <c r="Q1103" s="638">
        <f t="shared" si="1483"/>
        <v>1</v>
      </c>
      <c r="R1103" s="638">
        <f t="shared" si="1444"/>
        <v>1</v>
      </c>
      <c r="S1103" s="634">
        <f t="shared" si="1445"/>
        <v>1.73</v>
      </c>
      <c r="T1103" s="457">
        <v>83200</v>
      </c>
      <c r="U1103" s="457"/>
      <c r="V1103" s="457"/>
      <c r="W1103" s="635" t="str">
        <f t="shared" si="1446"/>
        <v>Կ-1</v>
      </c>
      <c r="X1103" s="457">
        <f t="shared" si="1447"/>
        <v>143936</v>
      </c>
      <c r="Y1103" s="636">
        <f t="shared" si="1448"/>
        <v>143936</v>
      </c>
      <c r="Z1103" s="636">
        <f t="shared" si="1480"/>
        <v>1871168</v>
      </c>
      <c r="AA1103" s="638">
        <f t="shared" si="1484"/>
        <v>1</v>
      </c>
      <c r="AB1103" s="638">
        <f t="shared" si="1451"/>
        <v>2</v>
      </c>
      <c r="AC1103" s="634">
        <f t="shared" si="1452"/>
        <v>1.79</v>
      </c>
      <c r="AD1103" s="457">
        <v>83200</v>
      </c>
      <c r="AE1103" s="457"/>
      <c r="AF1103" s="457"/>
      <c r="AG1103" s="635" t="str">
        <f t="shared" si="1453"/>
        <v>Կ-1</v>
      </c>
      <c r="AH1103" s="457">
        <f t="shared" si="1454"/>
        <v>148928</v>
      </c>
      <c r="AI1103" s="636">
        <f t="shared" si="1455"/>
        <v>148928</v>
      </c>
      <c r="AJ1103" s="636">
        <f t="shared" si="1481"/>
        <v>1936064</v>
      </c>
      <c r="AK1103" s="638">
        <f t="shared" si="1485"/>
        <v>1</v>
      </c>
      <c r="AL1103" s="638">
        <f t="shared" si="1458"/>
        <v>3</v>
      </c>
      <c r="AM1103" s="634">
        <f t="shared" si="1459"/>
        <v>1.84</v>
      </c>
      <c r="AN1103" s="457">
        <v>83200</v>
      </c>
      <c r="AO1103" s="457"/>
      <c r="AP1103" s="457"/>
      <c r="AQ1103" s="635" t="str">
        <f t="shared" si="1469"/>
        <v>Կ-1</v>
      </c>
      <c r="AR1103" s="457">
        <f t="shared" si="1461"/>
        <v>153088</v>
      </c>
      <c r="AS1103" s="636">
        <f t="shared" si="1462"/>
        <v>153088</v>
      </c>
      <c r="AT1103" s="636">
        <f t="shared" si="1482"/>
        <v>1990144</v>
      </c>
    </row>
    <row r="1104" spans="2:46" s="633" customFormat="1" ht="27">
      <c r="B1104" s="660">
        <v>80</v>
      </c>
      <c r="C1104" s="656" t="s">
        <v>1438</v>
      </c>
      <c r="D1104" s="662" t="s">
        <v>2540</v>
      </c>
      <c r="E1104" s="669">
        <v>1992</v>
      </c>
      <c r="F1104" s="659" t="s">
        <v>488</v>
      </c>
      <c r="G1104" s="653">
        <v>1</v>
      </c>
      <c r="H1104" s="653">
        <v>3</v>
      </c>
      <c r="I1104" s="649">
        <f t="shared" si="1477"/>
        <v>1.84</v>
      </c>
      <c r="J1104" s="571">
        <v>83200</v>
      </c>
      <c r="K1104" s="657"/>
      <c r="L1104" s="657"/>
      <c r="M1104" s="650" t="s">
        <v>87</v>
      </c>
      <c r="N1104" s="571">
        <f t="shared" si="1478"/>
        <v>153088</v>
      </c>
      <c r="O1104" s="651">
        <f t="shared" si="1441"/>
        <v>153088</v>
      </c>
      <c r="P1104" s="651">
        <f t="shared" si="1479"/>
        <v>1990144</v>
      </c>
      <c r="Q1104" s="638">
        <v>1</v>
      </c>
      <c r="R1104" s="638">
        <f t="shared" si="1444"/>
        <v>4</v>
      </c>
      <c r="S1104" s="634">
        <f t="shared" si="1445"/>
        <v>1.9</v>
      </c>
      <c r="T1104" s="457">
        <v>83200</v>
      </c>
      <c r="U1104" s="458"/>
      <c r="V1104" s="458"/>
      <c r="W1104" s="635" t="str">
        <f t="shared" si="1446"/>
        <v>Կ-1</v>
      </c>
      <c r="X1104" s="457">
        <f t="shared" si="1447"/>
        <v>158080</v>
      </c>
      <c r="Y1104" s="636">
        <f t="shared" si="1448"/>
        <v>158080</v>
      </c>
      <c r="Z1104" s="636">
        <f t="shared" si="1480"/>
        <v>2055040</v>
      </c>
      <c r="AA1104" s="638">
        <v>1</v>
      </c>
      <c r="AB1104" s="638">
        <f t="shared" si="1451"/>
        <v>5</v>
      </c>
      <c r="AC1104" s="634">
        <f t="shared" si="1452"/>
        <v>1.9</v>
      </c>
      <c r="AD1104" s="457">
        <v>83200</v>
      </c>
      <c r="AE1104" s="458"/>
      <c r="AF1104" s="458"/>
      <c r="AG1104" s="635" t="str">
        <f t="shared" si="1453"/>
        <v>Կ-1</v>
      </c>
      <c r="AH1104" s="457">
        <f t="shared" si="1454"/>
        <v>158080</v>
      </c>
      <c r="AI1104" s="636">
        <f t="shared" si="1455"/>
        <v>158080</v>
      </c>
      <c r="AJ1104" s="636">
        <f t="shared" si="1481"/>
        <v>2055040</v>
      </c>
      <c r="AK1104" s="638">
        <v>1</v>
      </c>
      <c r="AL1104" s="638">
        <f t="shared" si="1458"/>
        <v>6</v>
      </c>
      <c r="AM1104" s="634">
        <f t="shared" si="1459"/>
        <v>1.96</v>
      </c>
      <c r="AN1104" s="457">
        <v>83200</v>
      </c>
      <c r="AO1104" s="458"/>
      <c r="AP1104" s="458"/>
      <c r="AQ1104" s="635" t="str">
        <f t="shared" si="1469"/>
        <v>Կ-1</v>
      </c>
      <c r="AR1104" s="457">
        <f t="shared" si="1461"/>
        <v>163072</v>
      </c>
      <c r="AS1104" s="636">
        <f t="shared" si="1462"/>
        <v>163072</v>
      </c>
      <c r="AT1104" s="636">
        <f t="shared" si="1482"/>
        <v>2119936</v>
      </c>
    </row>
    <row r="1105" spans="2:46" s="633" customFormat="1" ht="27">
      <c r="B1105" s="660">
        <v>81</v>
      </c>
      <c r="C1105" s="574" t="s">
        <v>1318</v>
      </c>
      <c r="D1105" s="662" t="s">
        <v>2540</v>
      </c>
      <c r="E1105" s="669">
        <v>1982</v>
      </c>
      <c r="F1105" s="659" t="s">
        <v>488</v>
      </c>
      <c r="G1105" s="653">
        <v>1</v>
      </c>
      <c r="H1105" s="653">
        <v>10</v>
      </c>
      <c r="I1105" s="649">
        <f t="shared" si="1477"/>
        <v>2.08</v>
      </c>
      <c r="J1105" s="571">
        <v>83200</v>
      </c>
      <c r="K1105" s="571"/>
      <c r="L1105" s="571"/>
      <c r="M1105" s="650" t="s">
        <v>87</v>
      </c>
      <c r="N1105" s="571">
        <f t="shared" si="1478"/>
        <v>173056</v>
      </c>
      <c r="O1105" s="651">
        <f t="shared" si="1441"/>
        <v>173056</v>
      </c>
      <c r="P1105" s="651">
        <f t="shared" si="1479"/>
        <v>2249728</v>
      </c>
      <c r="Q1105" s="638">
        <f>+G1105</f>
        <v>1</v>
      </c>
      <c r="R1105" s="638">
        <f t="shared" si="1444"/>
        <v>11</v>
      </c>
      <c r="S1105" s="634">
        <f t="shared" si="1445"/>
        <v>2.08</v>
      </c>
      <c r="T1105" s="457">
        <v>83200</v>
      </c>
      <c r="U1105" s="457"/>
      <c r="V1105" s="457"/>
      <c r="W1105" s="635" t="str">
        <f t="shared" si="1446"/>
        <v>Կ-1</v>
      </c>
      <c r="X1105" s="457">
        <f t="shared" si="1447"/>
        <v>173056</v>
      </c>
      <c r="Y1105" s="636">
        <f t="shared" si="1448"/>
        <v>173056</v>
      </c>
      <c r="Z1105" s="636">
        <f t="shared" si="1480"/>
        <v>2249728</v>
      </c>
      <c r="AA1105" s="638">
        <f>+Q1105</f>
        <v>1</v>
      </c>
      <c r="AB1105" s="638">
        <f t="shared" si="1451"/>
        <v>12</v>
      </c>
      <c r="AC1105" s="634">
        <f t="shared" si="1452"/>
        <v>2.08</v>
      </c>
      <c r="AD1105" s="457">
        <v>83200</v>
      </c>
      <c r="AE1105" s="457"/>
      <c r="AF1105" s="457"/>
      <c r="AG1105" s="635" t="str">
        <f t="shared" si="1453"/>
        <v>Կ-1</v>
      </c>
      <c r="AH1105" s="457">
        <f t="shared" si="1454"/>
        <v>173056</v>
      </c>
      <c r="AI1105" s="636">
        <f t="shared" si="1455"/>
        <v>173056</v>
      </c>
      <c r="AJ1105" s="636">
        <f t="shared" si="1481"/>
        <v>2249728</v>
      </c>
      <c r="AK1105" s="638">
        <f>+AA1105</f>
        <v>1</v>
      </c>
      <c r="AL1105" s="638">
        <f t="shared" si="1458"/>
        <v>13</v>
      </c>
      <c r="AM1105" s="634">
        <f t="shared" si="1459"/>
        <v>2.14</v>
      </c>
      <c r="AN1105" s="457">
        <v>83200</v>
      </c>
      <c r="AO1105" s="457"/>
      <c r="AP1105" s="457"/>
      <c r="AQ1105" s="635" t="str">
        <f t="shared" si="1469"/>
        <v>Կ-1</v>
      </c>
      <c r="AR1105" s="457">
        <f t="shared" si="1461"/>
        <v>178048</v>
      </c>
      <c r="AS1105" s="636">
        <f t="shared" si="1462"/>
        <v>178048</v>
      </c>
      <c r="AT1105" s="636">
        <f t="shared" si="1482"/>
        <v>2314624</v>
      </c>
    </row>
    <row r="1106" spans="2:46" s="633" customFormat="1" ht="27">
      <c r="B1106" s="660">
        <v>82</v>
      </c>
      <c r="C1106" s="574" t="s">
        <v>1849</v>
      </c>
      <c r="D1106" s="662" t="s">
        <v>2540</v>
      </c>
      <c r="E1106" s="669">
        <v>1997</v>
      </c>
      <c r="F1106" s="659" t="s">
        <v>488</v>
      </c>
      <c r="G1106" s="653">
        <v>1</v>
      </c>
      <c r="H1106" s="653">
        <v>2</v>
      </c>
      <c r="I1106" s="649">
        <f t="shared" si="1477"/>
        <v>1.79</v>
      </c>
      <c r="J1106" s="571">
        <v>83200</v>
      </c>
      <c r="K1106" s="571"/>
      <c r="L1106" s="657"/>
      <c r="M1106" s="650" t="s">
        <v>87</v>
      </c>
      <c r="N1106" s="571">
        <f t="shared" si="1478"/>
        <v>148928</v>
      </c>
      <c r="O1106" s="651">
        <f t="shared" si="1441"/>
        <v>148928</v>
      </c>
      <c r="P1106" s="651">
        <f t="shared" si="1479"/>
        <v>1936064</v>
      </c>
      <c r="Q1106" s="638">
        <f>+G1106</f>
        <v>1</v>
      </c>
      <c r="R1106" s="638">
        <f t="shared" si="1444"/>
        <v>3</v>
      </c>
      <c r="S1106" s="634">
        <f t="shared" si="1445"/>
        <v>1.84</v>
      </c>
      <c r="T1106" s="457">
        <v>83200</v>
      </c>
      <c r="U1106" s="457"/>
      <c r="V1106" s="458"/>
      <c r="W1106" s="635" t="str">
        <f t="shared" si="1446"/>
        <v>Կ-1</v>
      </c>
      <c r="X1106" s="457">
        <f t="shared" si="1447"/>
        <v>153088</v>
      </c>
      <c r="Y1106" s="636">
        <f t="shared" si="1448"/>
        <v>153088</v>
      </c>
      <c r="Z1106" s="636">
        <f t="shared" si="1480"/>
        <v>1990144</v>
      </c>
      <c r="AA1106" s="638">
        <f>+Q1106</f>
        <v>1</v>
      </c>
      <c r="AB1106" s="638">
        <f t="shared" si="1451"/>
        <v>4</v>
      </c>
      <c r="AC1106" s="634">
        <f t="shared" si="1452"/>
        <v>1.9</v>
      </c>
      <c r="AD1106" s="457">
        <v>83200</v>
      </c>
      <c r="AE1106" s="457"/>
      <c r="AF1106" s="458"/>
      <c r="AG1106" s="635" t="str">
        <f t="shared" si="1453"/>
        <v>Կ-1</v>
      </c>
      <c r="AH1106" s="457">
        <f t="shared" si="1454"/>
        <v>158080</v>
      </c>
      <c r="AI1106" s="636">
        <f t="shared" si="1455"/>
        <v>158080</v>
      </c>
      <c r="AJ1106" s="636">
        <f t="shared" si="1481"/>
        <v>2055040</v>
      </c>
      <c r="AK1106" s="638">
        <f>+AA1106</f>
        <v>1</v>
      </c>
      <c r="AL1106" s="638">
        <f t="shared" si="1458"/>
        <v>5</v>
      </c>
      <c r="AM1106" s="634">
        <f t="shared" si="1459"/>
        <v>1.9</v>
      </c>
      <c r="AN1106" s="457">
        <v>83200</v>
      </c>
      <c r="AO1106" s="457"/>
      <c r="AP1106" s="458"/>
      <c r="AQ1106" s="635" t="str">
        <f t="shared" si="1469"/>
        <v>Կ-1</v>
      </c>
      <c r="AR1106" s="457">
        <f t="shared" si="1461"/>
        <v>158080</v>
      </c>
      <c r="AS1106" s="636">
        <f t="shared" si="1462"/>
        <v>158080</v>
      </c>
      <c r="AT1106" s="636">
        <f t="shared" si="1482"/>
        <v>2055040</v>
      </c>
    </row>
    <row r="1107" spans="2:46" s="633" customFormat="1" ht="27">
      <c r="B1107" s="660">
        <v>83</v>
      </c>
      <c r="C1107" s="574" t="s">
        <v>1935</v>
      </c>
      <c r="D1107" s="662" t="s">
        <v>2540</v>
      </c>
      <c r="E1107" s="669">
        <v>1989</v>
      </c>
      <c r="F1107" s="659" t="s">
        <v>488</v>
      </c>
      <c r="G1107" s="653">
        <v>1</v>
      </c>
      <c r="H1107" s="653">
        <v>1</v>
      </c>
      <c r="I1107" s="649">
        <f t="shared" si="1477"/>
        <v>1.73</v>
      </c>
      <c r="J1107" s="571">
        <v>83200</v>
      </c>
      <c r="K1107" s="571"/>
      <c r="L1107" s="571"/>
      <c r="M1107" s="650" t="s">
        <v>87</v>
      </c>
      <c r="N1107" s="571">
        <f t="shared" si="1478"/>
        <v>143936</v>
      </c>
      <c r="O1107" s="651">
        <f t="shared" si="1441"/>
        <v>143936</v>
      </c>
      <c r="P1107" s="651">
        <f t="shared" si="1479"/>
        <v>1871168</v>
      </c>
      <c r="Q1107" s="638">
        <f>+G1107</f>
        <v>1</v>
      </c>
      <c r="R1107" s="638">
        <f t="shared" si="1444"/>
        <v>2</v>
      </c>
      <c r="S1107" s="634">
        <f t="shared" si="1445"/>
        <v>1.79</v>
      </c>
      <c r="T1107" s="457">
        <v>83200</v>
      </c>
      <c r="U1107" s="457"/>
      <c r="V1107" s="457"/>
      <c r="W1107" s="635" t="str">
        <f t="shared" si="1446"/>
        <v>Կ-1</v>
      </c>
      <c r="X1107" s="457">
        <f t="shared" si="1447"/>
        <v>148928</v>
      </c>
      <c r="Y1107" s="636">
        <f t="shared" si="1448"/>
        <v>148928</v>
      </c>
      <c r="Z1107" s="636">
        <f t="shared" si="1480"/>
        <v>1936064</v>
      </c>
      <c r="AA1107" s="638">
        <f>+Q1107</f>
        <v>1</v>
      </c>
      <c r="AB1107" s="638">
        <f t="shared" si="1451"/>
        <v>3</v>
      </c>
      <c r="AC1107" s="634">
        <f t="shared" si="1452"/>
        <v>1.84</v>
      </c>
      <c r="AD1107" s="457">
        <v>83200</v>
      </c>
      <c r="AE1107" s="457"/>
      <c r="AF1107" s="457"/>
      <c r="AG1107" s="635" t="str">
        <f t="shared" si="1453"/>
        <v>Կ-1</v>
      </c>
      <c r="AH1107" s="457">
        <f t="shared" si="1454"/>
        <v>153088</v>
      </c>
      <c r="AI1107" s="636">
        <f t="shared" si="1455"/>
        <v>153088</v>
      </c>
      <c r="AJ1107" s="636">
        <f t="shared" si="1481"/>
        <v>1990144</v>
      </c>
      <c r="AK1107" s="638">
        <f>+AA1107</f>
        <v>1</v>
      </c>
      <c r="AL1107" s="638">
        <f t="shared" si="1458"/>
        <v>4</v>
      </c>
      <c r="AM1107" s="634">
        <f t="shared" si="1459"/>
        <v>1.9</v>
      </c>
      <c r="AN1107" s="457">
        <v>83200</v>
      </c>
      <c r="AO1107" s="457"/>
      <c r="AP1107" s="457"/>
      <c r="AQ1107" s="635" t="str">
        <f t="shared" si="1469"/>
        <v>Կ-1</v>
      </c>
      <c r="AR1107" s="457">
        <f t="shared" si="1461"/>
        <v>158080</v>
      </c>
      <c r="AS1107" s="636">
        <f t="shared" si="1462"/>
        <v>158080</v>
      </c>
      <c r="AT1107" s="636">
        <f t="shared" si="1482"/>
        <v>2055040</v>
      </c>
    </row>
    <row r="1108" spans="2:46" s="633" customFormat="1" ht="27">
      <c r="B1108" s="660">
        <v>84</v>
      </c>
      <c r="C1108" s="574" t="s">
        <v>1850</v>
      </c>
      <c r="D1108" s="662" t="s">
        <v>2540</v>
      </c>
      <c r="E1108" s="669">
        <v>1997</v>
      </c>
      <c r="F1108" s="659" t="s">
        <v>488</v>
      </c>
      <c r="G1108" s="653">
        <v>1</v>
      </c>
      <c r="H1108" s="653">
        <v>2</v>
      </c>
      <c r="I1108" s="649">
        <f t="shared" si="1477"/>
        <v>1.79</v>
      </c>
      <c r="J1108" s="571">
        <v>83200</v>
      </c>
      <c r="K1108" s="657"/>
      <c r="L1108" s="657"/>
      <c r="M1108" s="650" t="s">
        <v>87</v>
      </c>
      <c r="N1108" s="571">
        <f t="shared" si="1478"/>
        <v>148928</v>
      </c>
      <c r="O1108" s="651">
        <f t="shared" si="1441"/>
        <v>148928</v>
      </c>
      <c r="P1108" s="651">
        <f t="shared" si="1479"/>
        <v>1936064</v>
      </c>
      <c r="Q1108" s="638">
        <v>1</v>
      </c>
      <c r="R1108" s="638">
        <f t="shared" si="1444"/>
        <v>3</v>
      </c>
      <c r="S1108" s="634">
        <f t="shared" si="1445"/>
        <v>1.84</v>
      </c>
      <c r="T1108" s="457">
        <v>83200</v>
      </c>
      <c r="U1108" s="458"/>
      <c r="V1108" s="458"/>
      <c r="W1108" s="635" t="str">
        <f t="shared" si="1446"/>
        <v>Կ-1</v>
      </c>
      <c r="X1108" s="457">
        <f t="shared" si="1447"/>
        <v>153088</v>
      </c>
      <c r="Y1108" s="636">
        <f t="shared" si="1448"/>
        <v>153088</v>
      </c>
      <c r="Z1108" s="636">
        <f t="shared" si="1480"/>
        <v>1990144</v>
      </c>
      <c r="AA1108" s="638">
        <v>1</v>
      </c>
      <c r="AB1108" s="638">
        <f t="shared" si="1451"/>
        <v>4</v>
      </c>
      <c r="AC1108" s="634">
        <f t="shared" si="1452"/>
        <v>1.9</v>
      </c>
      <c r="AD1108" s="457">
        <v>83200</v>
      </c>
      <c r="AE1108" s="458"/>
      <c r="AF1108" s="458"/>
      <c r="AG1108" s="635" t="str">
        <f t="shared" si="1453"/>
        <v>Կ-1</v>
      </c>
      <c r="AH1108" s="457">
        <f t="shared" si="1454"/>
        <v>158080</v>
      </c>
      <c r="AI1108" s="636">
        <f t="shared" si="1455"/>
        <v>158080</v>
      </c>
      <c r="AJ1108" s="636">
        <f t="shared" si="1481"/>
        <v>2055040</v>
      </c>
      <c r="AK1108" s="638">
        <v>1</v>
      </c>
      <c r="AL1108" s="638">
        <f t="shared" si="1458"/>
        <v>5</v>
      </c>
      <c r="AM1108" s="634">
        <f t="shared" si="1459"/>
        <v>1.9</v>
      </c>
      <c r="AN1108" s="457">
        <v>83200</v>
      </c>
      <c r="AO1108" s="458"/>
      <c r="AP1108" s="458"/>
      <c r="AQ1108" s="635" t="str">
        <f t="shared" si="1469"/>
        <v>Կ-1</v>
      </c>
      <c r="AR1108" s="457">
        <f t="shared" si="1461"/>
        <v>158080</v>
      </c>
      <c r="AS1108" s="636">
        <f t="shared" si="1462"/>
        <v>158080</v>
      </c>
      <c r="AT1108" s="636">
        <f t="shared" si="1482"/>
        <v>2055040</v>
      </c>
    </row>
    <row r="1109" spans="2:46" s="633" customFormat="1" ht="27" hidden="1">
      <c r="B1109" s="660">
        <v>85</v>
      </c>
      <c r="C1109" s="656" t="s">
        <v>3259</v>
      </c>
      <c r="D1109" s="662" t="s">
        <v>2541</v>
      </c>
      <c r="E1109" s="669">
        <v>2001</v>
      </c>
      <c r="F1109" s="659" t="s">
        <v>488</v>
      </c>
      <c r="G1109" s="653">
        <v>1</v>
      </c>
      <c r="H1109" s="653">
        <v>0</v>
      </c>
      <c r="I1109" s="649">
        <f t="shared" ref="I1109" si="1486">IF(G1109&lt;1,0,IF(M1109="Բ-1",IF(H1109=0,6.94,IF(H1109=1,7.17,IF(H1109=2,7.41,IF(H1109=3,7.66,IF(OR(H1109=5,H1109=4),7.92,IF(OR(H1109=6,H1109=7),8.18,IF(OR(H1109=8,H1109=9),8.46,IF(OR(H1109=10,H1109=11,H1109=12),8.74,IF(OR(H1109=13,H1109=14,H1109=15),9.03,IF(OR(H1109=16,H1109=17,H1109=18),9.33,9.65)))))))))),IF(M1109="Բ-2", IF(H1109=0,5.71,IF(H1109=1,5.89,IF(H1109=2,6.09,IF(H1109=3,6.29,IF(OR(H1109=5,H1109=4),6.5,IF(OR(H1109=6,H1109=7),6.72,IF(OR(H1109=8,H1109=9),6.94,IF(OR(H1109=10,H1109=11,H1109=12),7.17,IF(OR(H1109=13,H1109=14,H1109=15),7.41,IF(OR(H1109=16,H1109=17,H1109=18),7.65,7.91)))))))))), IF(M1109="Գ-1", IF(H1109=0,4.7,IF(H1109=1,4.86,IF(H1109=2,5.01,IF(H1109=3,5.18,IF(OR(H1109=5,H1109=4),5.35,IF(OR(H1109=6,H1109=7),5.52,IF(OR(H1109=8,H1109=9),5.71,IF(OR(H1109=10,H1109=11,H1109=12),5.89,IF(OR(H1109=13,H1109=14,H1109=15),6.09,IF(OR(H1109=16,H1109=17,H1109=18),6.29,6.49)))))))))), IF(M1109="Գ-2", IF(H1109=0,3.88,IF(H1109=1,4.01,IF(H1109=2,4.14,IF(H1109=3,4.27,IF(OR(H1109=5,H1109=4),4.41,IF(OR(H1109=6,H1109=7),4.55,IF(OR(H1109=8,H1109=9),4.7,IF(OR(H1109=10,H1109=11,H1109=12),4.85,IF(OR(H1109=13,H1109=14,H1109=15),5.01,IF(OR(H1109=16,H1109=17,H1109=18),5.17,5.34)))))))))), IF(M1109="Գ-3", IF(H1109=0,3.21,IF(H1109=1,3.31,IF(H1109=2,3.42,IF(H1109=3,3.53,IF(OR(H1109=5,H1109=4),3.64,IF(OR(H1109=6,H1109=7),3.76,IF(OR(H1109=8,H1109=9),3.88,IF(OR(H1109=10,H1109=11,H1109=12),4.01,IF(OR(H1109=13,H1109=14,H1109=15),4.13,IF(OR(H1109=16,H1109=17,H1109=18),4.27,4.4)))))))))), IF(M1109="Ա-1", IF(H1109=0,2.66,IF(H1109=1,2.75,IF(H1109=2,2.83,IF(H1109=3,2.92,IF(OR(H1109=5,H1109=4),3.02,IF(OR(H1109=6,H1109=7),3.11,IF(OR(H1109=8,H1109=9),3.21,IF(OR(H1109=10,H1109=11,H1109=12),3.31,IF(OR(H1109=13,H1109=14,H1109=15),3.42,IF(OR(H1109=16,H1109=17,H1109=18),3.53,3.64)))))))))), IF(M1109="Ա-2", IF(H1109=0,2.28,IF(H1109=1,2.35,IF(H1109=2,2.43,IF(H1109=3,2.5,IF(OR(H1109=5,H1109=4),2.58,IF(OR(H1109=6,H1109=7),2.66,IF(OR(H1109=8,H1109=9),2.75,IF(OR(H1109=10,H1109=11,H1109=12),2.83,IF(OR(H1109=13,H1109=14,H1109=15),2.92,IF(OR(H1109=16,H1109=17,H1109=18),3.01,3.11)))))))))),IF(M1109="Ա-3", IF(H1109=0,1.96,IF(H1109=1,2.02,IF(H1109=2,2.08,IF(H1109=3,2.15,IF(OR(H1109=5,H1109=4),2.21,IF(OR(H1109=6,H1109=7),2.28,IF(OR(H1109=8,H1109=9),2.35,IF(OR(H1109=10,H1109=11,H1109=12),2.42,IF(OR(H1109=13,H1109=14,H1109=15),2.5,IF(OR(H1109=16,H1109=17,H1109=18),2.58,2.66)))))))))), IF(M1109="Կ-1", IF(H1109=0,1.68,IF(H1109=1,1.73,IF(H1109=2,1.79,IF(H1109=3,1.84,IF(OR(H1109=5,H1109=4),1.9,IF(OR(H1109=6,H1109=7),1.96,IF(OR(H1109=8,H1109=9),2.02,IF(OR(H1109=10,H1109=11,H1109=12),2.08,IF(OR(H1109=13,H1109=14,H1109=15),2.14,IF(OR(H1109=16,H1109=17,H1109=18),2.21,2.28)))))))))), IF(M1109="Կ-2", IF(H1109=0,1.45,IF(H1109=1,1.49,IF(H1109=2,1.54,IF(H1109=3,1.59,IF(OR(H1109=5,H1109=4),1.63,IF(OR(H1109=6,H1109=7),1.68,IF(OR(H1109=8,H1109=9),1.73,IF(OR(H1109=10,H1109=11,H1109=12),1.79,IF(OR(H1109=13,H1109=14,H1109=15),1.84,IF(OR(H1109=16,H1109=17,H1109=18),1.9,1.95)))))))))),IF(M1109="Կ-3", IF(H1109=0,1.25,IF(H1109=1,1.29,IF(H1109=2,1.33,IF(H1109=3,1.37,IF(OR(H1109=5,H1109=4),1.41,IF(OR(H1109=6,H1109=7),1.45,IF(OR(H1109=8,H1109=9),1.49,IF(OR(H1109=10,H1109=11,H1109=12),1.54,IF(OR(H1109=13,H1109=14,H1109=15),1.58,IF(OR(H1109=16,H1109=17,H1109=18),1.63,1.68)))))))))), "Error"))))))))))))</f>
        <v>1.68</v>
      </c>
      <c r="J1109" s="571">
        <v>83200</v>
      </c>
      <c r="K1109" s="657"/>
      <c r="L1109" s="657"/>
      <c r="M1109" s="650" t="s">
        <v>87</v>
      </c>
      <c r="N1109" s="571">
        <f t="shared" ref="N1109" si="1487">J1109*I1109</f>
        <v>139776</v>
      </c>
      <c r="O1109" s="651">
        <f t="shared" ref="O1109:O1153" si="1488">I1109*J1109+K1109+L1109</f>
        <v>139776</v>
      </c>
      <c r="P1109" s="651">
        <f t="shared" ref="P1109" si="1489">+O1109*13</f>
        <v>1817088</v>
      </c>
      <c r="Q1109" s="638">
        <f t="shared" ref="Q1109" si="1490">+G1109</f>
        <v>1</v>
      </c>
      <c r="R1109" s="638">
        <f t="shared" ref="R1109:R1114" si="1491">+H1109+1</f>
        <v>1</v>
      </c>
      <c r="S1109" s="634">
        <f t="shared" ref="S1109:S1110" si="1492">IF(Q1109&lt;1,0,IF(W1109="Բ-1",IF(R1109=0,6.94,IF(R1109=1,7.17,IF(R1109=2,7.41,IF(R1109=3,7.66,IF(OR(R1109=5,R1109=4),7.92,IF(OR(R1109=6,R1109=7),8.18,IF(OR(R1109=8,R1109=9),8.46,IF(OR(R1109=10,R1109=11,R1109=12),8.74,IF(OR(R1109=13,R1109=14,R1109=15),9.03,IF(OR(R1109=16,R1109=17,R1109=18),9.33,9.65)))))))))),IF(W1109="Բ-2", IF(R1109=0,5.71,IF(R1109=1,5.89,IF(R1109=2,6.09,IF(R1109=3,6.29,IF(OR(R1109=5,R1109=4),6.5,IF(OR(R1109=6,R1109=7),6.72,IF(OR(R1109=8,R1109=9),6.94,IF(OR(R1109=10,R1109=11,R1109=12),7.17,IF(OR(R1109=13,R1109=14,R1109=15),7.41,IF(OR(R1109=16,R1109=17,R1109=18),7.65,7.91)))))))))), IF(W1109="Գ-1", IF(R1109=0,4.7,IF(R1109=1,4.86,IF(R1109=2,5.01,IF(R1109=3,5.18,IF(OR(R1109=5,R1109=4),5.35,IF(OR(R1109=6,R1109=7),5.52,IF(OR(R1109=8,R1109=9),5.71,IF(OR(R1109=10,R1109=11,R1109=12),5.89,IF(OR(R1109=13,R1109=14,R1109=15),6.09,IF(OR(R1109=16,R1109=17,R1109=18),6.29,6.49)))))))))), IF(W1109="Գ-2", IF(R1109=0,3.88,IF(R1109=1,4.01,IF(R1109=2,4.14,IF(R1109=3,4.27,IF(OR(R1109=5,R1109=4),4.41,IF(OR(R1109=6,R1109=7),4.55,IF(OR(R1109=8,R1109=9),4.7,IF(OR(R1109=10,R1109=11,R1109=12),4.85,IF(OR(R1109=13,R1109=14,R1109=15),5.01,IF(OR(R1109=16,R1109=17,R1109=18),5.17,5.34)))))))))), IF(W1109="Գ-3", IF(R1109=0,3.21,IF(R1109=1,3.31,IF(R1109=2,3.42,IF(R1109=3,3.53,IF(OR(R1109=5,R1109=4),3.64,IF(OR(R1109=6,R1109=7),3.76,IF(OR(R1109=8,R1109=9),3.88,IF(OR(R1109=10,R1109=11,R1109=12),4.01,IF(OR(R1109=13,R1109=14,R1109=15),4.13,IF(OR(R1109=16,R1109=17,R1109=18),4.27,4.4)))))))))), IF(W1109="Ա-1", IF(R1109=0,2.66,IF(R1109=1,2.75,IF(R1109=2,2.83,IF(R1109=3,2.92,IF(OR(R1109=5,R1109=4),3.02,IF(OR(R1109=6,R1109=7),3.11,IF(OR(R1109=8,R1109=9),3.21,IF(OR(R1109=10,R1109=11,R1109=12),3.31,IF(OR(R1109=13,R1109=14,R1109=15),3.42,IF(OR(R1109=16,R1109=17,R1109=18),3.53,3.64)))))))))), IF(W1109="Ա-2", IF(R1109=0,2.28,IF(R1109=1,2.35,IF(R1109=2,2.43,IF(R1109=3,2.5,IF(OR(R1109=5,R1109=4),2.58,IF(OR(R1109=6,R1109=7),2.66,IF(OR(R1109=8,R1109=9),2.75,IF(OR(R1109=10,R1109=11,R1109=12),2.83,IF(OR(R1109=13,R1109=14,R1109=15),2.92,IF(OR(R1109=16,R1109=17,R1109=18),3.01,3.11)))))))))),IF(W1109="Ա-3", IF(R1109=0,1.96,IF(R1109=1,2.02,IF(R1109=2,2.08,IF(R1109=3,2.15,IF(OR(R1109=5,R1109=4),2.21,IF(OR(R1109=6,R1109=7),2.28,IF(OR(R1109=8,R1109=9),2.35,IF(OR(R1109=10,R1109=11,R1109=12),2.42,IF(OR(R1109=13,R1109=14,R1109=15),2.5,IF(OR(R1109=16,R1109=17,R1109=18),2.58,2.66)))))))))), IF(W1109="Կ-1", IF(R1109=0,1.68,IF(R1109=1,1.73,IF(R1109=2,1.79,IF(R1109=3,1.84,IF(OR(R1109=5,R1109=4),1.9,IF(OR(R1109=6,R1109=7),1.96,IF(OR(R1109=8,R1109=9),2.02,IF(OR(R1109=10,R1109=11,R1109=12),2.08,IF(OR(R1109=13,R1109=14,R1109=15),2.14,IF(OR(R1109=16,R1109=17,R1109=18),2.21,2.28)))))))))), IF(W1109="Կ-2", IF(R1109=0,1.45,IF(R1109=1,1.49,IF(R1109=2,1.54,IF(R1109=3,1.59,IF(OR(R1109=5,R1109=4),1.63,IF(OR(R1109=6,R1109=7),1.68,IF(OR(R1109=8,R1109=9),1.73,IF(OR(R1109=10,R1109=11,R1109=12),1.79,IF(OR(R1109=13,R1109=14,R1109=15),1.84,IF(OR(R1109=16,R1109=17,R1109=18),1.9,1.95)))))))))),IF(W1109="Կ-3", IF(R1109=0,1.25,IF(R1109=1,1.29,IF(R1109=2,1.33,IF(R1109=3,1.37,IF(OR(R1109=5,R1109=4),1.41,IF(OR(R1109=6,R1109=7),1.45,IF(OR(R1109=8,R1109=9),1.49,IF(OR(R1109=10,R1109=11,R1109=12),1.54,IF(OR(R1109=13,R1109=14,R1109=15),1.58,IF(OR(R1109=16,R1109=17,R1109=18),1.63,1.68)))))))))), "Error"))))))))))))</f>
        <v>1.73</v>
      </c>
      <c r="T1109" s="457">
        <v>83200</v>
      </c>
      <c r="U1109" s="458"/>
      <c r="V1109" s="458"/>
      <c r="W1109" s="635" t="str">
        <f t="shared" ref="W1109:W1110" si="1493">+M1109</f>
        <v>Կ-1</v>
      </c>
      <c r="X1109" s="457">
        <f t="shared" si="1422"/>
        <v>143936</v>
      </c>
      <c r="Y1109" s="636">
        <f t="shared" si="1423"/>
        <v>143936</v>
      </c>
      <c r="Z1109" s="636">
        <f t="shared" ref="Z1109" si="1494">+Y1109*13</f>
        <v>1871168</v>
      </c>
      <c r="AA1109" s="638">
        <f t="shared" ref="AA1109" si="1495">+Q1109</f>
        <v>1</v>
      </c>
      <c r="AB1109" s="638">
        <f t="shared" ref="AB1109:AB1110" si="1496">+R1109+1</f>
        <v>2</v>
      </c>
      <c r="AC1109" s="634">
        <f t="shared" ref="AC1109:AC1110" si="1497">IF(AA1109&lt;1,0,IF(AG1109="Բ-1",IF(AB1109=0,6.94,IF(AB1109=1,7.17,IF(AB1109=2,7.41,IF(AB1109=3,7.66,IF(OR(AB1109=5,AB1109=4),7.92,IF(OR(AB1109=6,AB1109=7),8.18,IF(OR(AB1109=8,AB1109=9),8.46,IF(OR(AB1109=10,AB1109=11,AB1109=12),8.74,IF(OR(AB1109=13,AB1109=14,AB1109=15),9.03,IF(OR(AB1109=16,AB1109=17,AB1109=18),9.33,9.65)))))))))),IF(AG1109="Բ-2", IF(AB1109=0,5.71,IF(AB1109=1,5.89,IF(AB1109=2,6.09,IF(AB1109=3,6.29,IF(OR(AB1109=5,AB1109=4),6.5,IF(OR(AB1109=6,AB1109=7),6.72,IF(OR(AB1109=8,AB1109=9),6.94,IF(OR(AB1109=10,AB1109=11,AB1109=12),7.17,IF(OR(AB1109=13,AB1109=14,AB1109=15),7.41,IF(OR(AB1109=16,AB1109=17,AB1109=18),7.65,7.91)))))))))), IF(AG1109="Գ-1", IF(AB1109=0,4.7,IF(AB1109=1,4.86,IF(AB1109=2,5.01,IF(AB1109=3,5.18,IF(OR(AB1109=5,AB1109=4),5.35,IF(OR(AB1109=6,AB1109=7),5.52,IF(OR(AB1109=8,AB1109=9),5.71,IF(OR(AB1109=10,AB1109=11,AB1109=12),5.89,IF(OR(AB1109=13,AB1109=14,AB1109=15),6.09,IF(OR(AB1109=16,AB1109=17,AB1109=18),6.29,6.49)))))))))), IF(AG1109="Գ-2", IF(AB1109=0,3.88,IF(AB1109=1,4.01,IF(AB1109=2,4.14,IF(AB1109=3,4.27,IF(OR(AB1109=5,AB1109=4),4.41,IF(OR(AB1109=6,AB1109=7),4.55,IF(OR(AB1109=8,AB1109=9),4.7,IF(OR(AB1109=10,AB1109=11,AB1109=12),4.85,IF(OR(AB1109=13,AB1109=14,AB1109=15),5.01,IF(OR(AB1109=16,AB1109=17,AB1109=18),5.17,5.34)))))))))), IF(AG1109="Գ-3", IF(AB1109=0,3.21,IF(AB1109=1,3.31,IF(AB1109=2,3.42,IF(AB1109=3,3.53,IF(OR(AB1109=5,AB1109=4),3.64,IF(OR(AB1109=6,AB1109=7),3.76,IF(OR(AB1109=8,AB1109=9),3.88,IF(OR(AB1109=10,AB1109=11,AB1109=12),4.01,IF(OR(AB1109=13,AB1109=14,AB1109=15),4.13,IF(OR(AB1109=16,AB1109=17,AB1109=18),4.27,4.4)))))))))), IF(AG1109="Ա-1", IF(AB1109=0,2.66,IF(AB1109=1,2.75,IF(AB1109=2,2.83,IF(AB1109=3,2.92,IF(OR(AB1109=5,AB1109=4),3.02,IF(OR(AB1109=6,AB1109=7),3.11,IF(OR(AB1109=8,AB1109=9),3.21,IF(OR(AB1109=10,AB1109=11,AB1109=12),3.31,IF(OR(AB1109=13,AB1109=14,AB1109=15),3.42,IF(OR(AB1109=16,AB1109=17,AB1109=18),3.53,3.64)))))))))), IF(AG1109="Ա-2", IF(AB1109=0,2.28,IF(AB1109=1,2.35,IF(AB1109=2,2.43,IF(AB1109=3,2.5,IF(OR(AB1109=5,AB1109=4),2.58,IF(OR(AB1109=6,AB1109=7),2.66,IF(OR(AB1109=8,AB1109=9),2.75,IF(OR(AB1109=10,AB1109=11,AB1109=12),2.83,IF(OR(AB1109=13,AB1109=14,AB1109=15),2.92,IF(OR(AB1109=16,AB1109=17,AB1109=18),3.01,3.11)))))))))),IF(AG1109="Ա-3", IF(AB1109=0,1.96,IF(AB1109=1,2.02,IF(AB1109=2,2.08,IF(AB1109=3,2.15,IF(OR(AB1109=5,AB1109=4),2.21,IF(OR(AB1109=6,AB1109=7),2.28,IF(OR(AB1109=8,AB1109=9),2.35,IF(OR(AB1109=10,AB1109=11,AB1109=12),2.42,IF(OR(AB1109=13,AB1109=14,AB1109=15),2.5,IF(OR(AB1109=16,AB1109=17,AB1109=18),2.58,2.66)))))))))), IF(AG1109="Կ-1", IF(AB1109=0,1.68,IF(AB1109=1,1.73,IF(AB1109=2,1.79,IF(AB1109=3,1.84,IF(OR(AB1109=5,AB1109=4),1.9,IF(OR(AB1109=6,AB1109=7),1.96,IF(OR(AB1109=8,AB1109=9),2.02,IF(OR(AB1109=10,AB1109=11,AB1109=12),2.08,IF(OR(AB1109=13,AB1109=14,AB1109=15),2.14,IF(OR(AB1109=16,AB1109=17,AB1109=18),2.21,2.28)))))))))), IF(AG1109="Կ-2", IF(AB1109=0,1.45,IF(AB1109=1,1.49,IF(AB1109=2,1.54,IF(AB1109=3,1.59,IF(OR(AB1109=5,AB1109=4),1.63,IF(OR(AB1109=6,AB1109=7),1.68,IF(OR(AB1109=8,AB1109=9),1.73,IF(OR(AB1109=10,AB1109=11,AB1109=12),1.79,IF(OR(AB1109=13,AB1109=14,AB1109=15),1.84,IF(OR(AB1109=16,AB1109=17,AB1109=18),1.9,1.95)))))))))),IF(AG1109="Կ-3", IF(AB1109=0,1.25,IF(AB1109=1,1.29,IF(AB1109=2,1.33,IF(AB1109=3,1.37,IF(OR(AB1109=5,AB1109=4),1.41,IF(OR(AB1109=6,AB1109=7),1.45,IF(OR(AB1109=8,AB1109=9),1.49,IF(OR(AB1109=10,AB1109=11,AB1109=12),1.54,IF(OR(AB1109=13,AB1109=14,AB1109=15),1.58,IF(OR(AB1109=16,AB1109=17,AB1109=18),1.63,1.68)))))))))), "Error"))))))))))))</f>
        <v>1.79</v>
      </c>
      <c r="AD1109" s="457">
        <v>83200</v>
      </c>
      <c r="AE1109" s="458"/>
      <c r="AF1109" s="458"/>
      <c r="AG1109" s="635" t="str">
        <f t="shared" ref="AG1109:AG1110" si="1498">+W1109</f>
        <v>Կ-1</v>
      </c>
      <c r="AH1109" s="457">
        <f t="shared" si="1427"/>
        <v>148928</v>
      </c>
      <c r="AI1109" s="636">
        <f t="shared" si="1428"/>
        <v>148928</v>
      </c>
      <c r="AJ1109" s="636">
        <f t="shared" ref="AJ1109" si="1499">+AI1109*13</f>
        <v>1936064</v>
      </c>
      <c r="AK1109" s="638">
        <f t="shared" ref="AK1109" si="1500">+AA1109</f>
        <v>1</v>
      </c>
      <c r="AL1109" s="638">
        <f t="shared" ref="AL1109:AL1110" si="1501">+AB1109+1</f>
        <v>3</v>
      </c>
      <c r="AM1109" s="634">
        <f t="shared" ref="AM1109:AM1110" si="1502">IF(AK1109&lt;1,0,IF(AQ1109="Բ-1",IF(AL1109=0,6.94,IF(AL1109=1,7.17,IF(AL1109=2,7.41,IF(AL1109=3,7.66,IF(OR(AL1109=5,AL1109=4),7.92,IF(OR(AL1109=6,AL1109=7),8.18,IF(OR(AL1109=8,AL1109=9),8.46,IF(OR(AL1109=10,AL1109=11,AL1109=12),8.74,IF(OR(AL1109=13,AL1109=14,AL1109=15),9.03,IF(OR(AL1109=16,AL1109=17,AL1109=18),9.33,9.65)))))))))),IF(AQ1109="Բ-2", IF(AL1109=0,5.71,IF(AL1109=1,5.89,IF(AL1109=2,6.09,IF(AL1109=3,6.29,IF(OR(AL1109=5,AL1109=4),6.5,IF(OR(AL1109=6,AL1109=7),6.72,IF(OR(AL1109=8,AL1109=9),6.94,IF(OR(AL1109=10,AL1109=11,AL1109=12),7.17,IF(OR(AL1109=13,AL1109=14,AL1109=15),7.41,IF(OR(AL1109=16,AL1109=17,AL1109=18),7.65,7.91)))))))))), IF(AQ1109="Գ-1", IF(AL1109=0,4.7,IF(AL1109=1,4.86,IF(AL1109=2,5.01,IF(AL1109=3,5.18,IF(OR(AL1109=5,AL1109=4),5.35,IF(OR(AL1109=6,AL1109=7),5.52,IF(OR(AL1109=8,AL1109=9),5.71,IF(OR(AL1109=10,AL1109=11,AL1109=12),5.89,IF(OR(AL1109=13,AL1109=14,AL1109=15),6.09,IF(OR(AL1109=16,AL1109=17,AL1109=18),6.29,6.49)))))))))), IF(AQ1109="Գ-2", IF(AL1109=0,3.88,IF(AL1109=1,4.01,IF(AL1109=2,4.14,IF(AL1109=3,4.27,IF(OR(AL1109=5,AL1109=4),4.41,IF(OR(AL1109=6,AL1109=7),4.55,IF(OR(AL1109=8,AL1109=9),4.7,IF(OR(AL1109=10,AL1109=11,AL1109=12),4.85,IF(OR(AL1109=13,AL1109=14,AL1109=15),5.01,IF(OR(AL1109=16,AL1109=17,AL1109=18),5.17,5.34)))))))))), IF(AQ1109="Գ-3", IF(AL1109=0,3.21,IF(AL1109=1,3.31,IF(AL1109=2,3.42,IF(AL1109=3,3.53,IF(OR(AL1109=5,AL1109=4),3.64,IF(OR(AL1109=6,AL1109=7),3.76,IF(OR(AL1109=8,AL1109=9),3.88,IF(OR(AL1109=10,AL1109=11,AL1109=12),4.01,IF(OR(AL1109=13,AL1109=14,AL1109=15),4.13,IF(OR(AL1109=16,AL1109=17,AL1109=18),4.27,4.4)))))))))), IF(AQ1109="Ա-1", IF(AL1109=0,2.66,IF(AL1109=1,2.75,IF(AL1109=2,2.83,IF(AL1109=3,2.92,IF(OR(AL1109=5,AL1109=4),3.02,IF(OR(AL1109=6,AL1109=7),3.11,IF(OR(AL1109=8,AL1109=9),3.21,IF(OR(AL1109=10,AL1109=11,AL1109=12),3.31,IF(OR(AL1109=13,AL1109=14,AL1109=15),3.42,IF(OR(AL1109=16,AL1109=17,AL1109=18),3.53,3.64)))))))))), IF(AQ1109="Ա-2", IF(AL1109=0,2.28,IF(AL1109=1,2.35,IF(AL1109=2,2.43,IF(AL1109=3,2.5,IF(OR(AL1109=5,AL1109=4),2.58,IF(OR(AL1109=6,AL1109=7),2.66,IF(OR(AL1109=8,AL1109=9),2.75,IF(OR(AL1109=10,AL1109=11,AL1109=12),2.83,IF(OR(AL1109=13,AL1109=14,AL1109=15),2.92,IF(OR(AL1109=16,AL1109=17,AL1109=18),3.01,3.11)))))))))),IF(AQ1109="Ա-3", IF(AL1109=0,1.96,IF(AL1109=1,2.02,IF(AL1109=2,2.08,IF(AL1109=3,2.15,IF(OR(AL1109=5,AL1109=4),2.21,IF(OR(AL1109=6,AL1109=7),2.28,IF(OR(AL1109=8,AL1109=9),2.35,IF(OR(AL1109=10,AL1109=11,AL1109=12),2.42,IF(OR(AL1109=13,AL1109=14,AL1109=15),2.5,IF(OR(AL1109=16,AL1109=17,AL1109=18),2.58,2.66)))))))))), IF(AQ1109="Կ-1", IF(AL1109=0,1.68,IF(AL1109=1,1.73,IF(AL1109=2,1.79,IF(AL1109=3,1.84,IF(OR(AL1109=5,AL1109=4),1.9,IF(OR(AL1109=6,AL1109=7),1.96,IF(OR(AL1109=8,AL1109=9),2.02,IF(OR(AL1109=10,AL1109=11,AL1109=12),2.08,IF(OR(AL1109=13,AL1109=14,AL1109=15),2.14,IF(OR(AL1109=16,AL1109=17,AL1109=18),2.21,2.28)))))))))), IF(AQ1109="Կ-2", IF(AL1109=0,1.45,IF(AL1109=1,1.49,IF(AL1109=2,1.54,IF(AL1109=3,1.59,IF(OR(AL1109=5,AL1109=4),1.63,IF(OR(AL1109=6,AL1109=7),1.68,IF(OR(AL1109=8,AL1109=9),1.73,IF(OR(AL1109=10,AL1109=11,AL1109=12),1.79,IF(OR(AL1109=13,AL1109=14,AL1109=15),1.84,IF(OR(AL1109=16,AL1109=17,AL1109=18),1.9,1.95)))))))))),IF(AQ1109="Կ-3", IF(AL1109=0,1.25,IF(AL1109=1,1.29,IF(AL1109=2,1.33,IF(AL1109=3,1.37,IF(OR(AL1109=5,AL1109=4),1.41,IF(OR(AL1109=6,AL1109=7),1.45,IF(OR(AL1109=8,AL1109=9),1.49,IF(OR(AL1109=10,AL1109=11,AL1109=12),1.54,IF(OR(AL1109=13,AL1109=14,AL1109=15),1.58,IF(OR(AL1109=16,AL1109=17,AL1109=18),1.63,1.68)))))))))), "Error"))))))))))))</f>
        <v>1.84</v>
      </c>
      <c r="AN1109" s="457">
        <v>83200</v>
      </c>
      <c r="AO1109" s="458"/>
      <c r="AP1109" s="458"/>
      <c r="AQ1109" s="635" t="str">
        <f t="shared" ref="AQ1109:AQ1113" si="1503">+AG1109</f>
        <v>Կ-1</v>
      </c>
      <c r="AR1109" s="457">
        <f t="shared" si="1431"/>
        <v>153088</v>
      </c>
      <c r="AS1109" s="636">
        <f t="shared" si="1432"/>
        <v>153088</v>
      </c>
      <c r="AT1109" s="636">
        <f t="shared" ref="AT1109" si="1504">+AS1109*13</f>
        <v>1990144</v>
      </c>
    </row>
    <row r="1110" spans="2:46" s="633" customFormat="1" ht="27">
      <c r="B1110" s="660">
        <v>86</v>
      </c>
      <c r="C1110" s="574" t="s">
        <v>3260</v>
      </c>
      <c r="D1110" s="662" t="s">
        <v>2540</v>
      </c>
      <c r="E1110" s="669">
        <v>1998</v>
      </c>
      <c r="F1110" s="659" t="s">
        <v>488</v>
      </c>
      <c r="G1110" s="653">
        <v>1</v>
      </c>
      <c r="H1110" s="653">
        <v>1</v>
      </c>
      <c r="I1110" s="649">
        <f>IF(G1110&lt;1,0,IF(M1110="Բ-1",IF(H1110=0,6.94,IF(H1110=1,7.17,IF(H1110=2,7.41,IF(H1110=3,7.66,IF(OR(H1110=5,H1110=4),7.92,IF(OR(H1110=6,H1110=7),8.18,IF(OR(H1110=8,H1110=9),8.46,IF(OR(H1110=10,H1110=11,H1110=12),8.74,IF(OR(H1110=13,H1110=14,H1110=15),9.03,IF(OR(H1110=16,H1110=17,H1110=18),9.33,9.65)))))))))),IF(M1110="Բ-2", IF(H1110=0,5.71,IF(H1110=1,5.89,IF(H1110=2,6.09,IF(H1110=3,6.29,IF(OR(H1110=5,H1110=4),6.5,IF(OR(H1110=6,H1110=7),6.72,IF(OR(H1110=8,H1110=9),6.94,IF(OR(H1110=10,H1110=11,H1110=12),7.17,IF(OR(H1110=13,H1110=14,H1110=15),7.41,IF(OR(H1110=16,H1110=17,H1110=18),7.65,7.91)))))))))), IF(M1110="Գ-1", IF(H1110=0,4.7,IF(H1110=1,4.86,IF(H1110=2,5.01,IF(H1110=3,5.18,IF(OR(H1110=5,H1110=4),5.35,IF(OR(H1110=6,H1110=7),5.52,IF(OR(H1110=8,H1110=9),5.71,IF(OR(H1110=10,H1110=11,H1110=12),5.89,IF(OR(H1110=13,H1110=14,H1110=15),6.09,IF(OR(H1110=16,H1110=17,H1110=18),6.29,6.49)))))))))), IF(M1110="Գ-2", IF(H1110=0,3.88,IF(H1110=1,4.01,IF(H1110=2,4.14,IF(H1110=3,4.27,IF(OR(H1110=5,H1110=4),4.41,IF(OR(H1110=6,H1110=7),4.55,IF(OR(H1110=8,H1110=9),4.7,IF(OR(H1110=10,H1110=11,H1110=12),4.85,IF(OR(H1110=13,H1110=14,H1110=15),5.01,IF(OR(H1110=16,H1110=17,H1110=18),5.17,5.34)))))))))), IF(M1110="Գ-3", IF(H1110=0,3.21,IF(H1110=1,3.31,IF(H1110=2,3.42,IF(H1110=3,3.53,IF(OR(H1110=5,H1110=4),3.64,IF(OR(H1110=6,H1110=7),3.76,IF(OR(H1110=8,H1110=9),3.88,IF(OR(H1110=10,H1110=11,H1110=12),4.01,IF(OR(H1110=13,H1110=14,H1110=15),4.13,IF(OR(H1110=16,H1110=17,H1110=18),4.27,4.4)))))))))), IF(M1110="Ա-1", IF(H1110=0,2.66,IF(H1110=1,2.75,IF(H1110=2,2.83,IF(H1110=3,2.92,IF(OR(H1110=5,H1110=4),3.02,IF(OR(H1110=6,H1110=7),3.11,IF(OR(H1110=8,H1110=9),3.21,IF(OR(H1110=10,H1110=11,H1110=12),3.31,IF(OR(H1110=13,H1110=14,H1110=15),3.42,IF(OR(H1110=16,H1110=17,H1110=18),3.53,3.64)))))))))), IF(M1110="Ա-2", IF(H1110=0,2.28,IF(H1110=1,2.35,IF(H1110=2,2.43,IF(H1110=3,2.5,IF(OR(H1110=5,H1110=4),2.58,IF(OR(H1110=6,H1110=7),2.66,IF(OR(H1110=8,H1110=9),2.75,IF(OR(H1110=10,H1110=11,H1110=12),2.83,IF(OR(H1110=13,H1110=14,H1110=15),2.92,IF(OR(H1110=16,H1110=17,H1110=18),3.01,3.11)))))))))),IF(M1110="Ա-3", IF(H1110=0,1.96,IF(H1110=1,2.02,IF(H1110=2,2.08,IF(H1110=3,2.15,IF(OR(H1110=5,H1110=4),2.21,IF(OR(H1110=6,H1110=7),2.28,IF(OR(H1110=8,H1110=9),2.35,IF(OR(H1110=10,H1110=11,H1110=12),2.42,IF(OR(H1110=13,H1110=14,H1110=15),2.5,IF(OR(H1110=16,H1110=17,H1110=18),2.58,2.66)))))))))), IF(M1110="Կ-1", IF(H1110=0,1.68,IF(H1110=1,1.73,IF(H1110=2,1.79,IF(H1110=3,1.84,IF(OR(H1110=5,H1110=4),1.9,IF(OR(H1110=6,H1110=7),1.96,IF(OR(H1110=8,H1110=9),2.02,IF(OR(H1110=10,H1110=11,H1110=12),2.08,IF(OR(H1110=13,H1110=14,H1110=15),2.14,IF(OR(H1110=16,H1110=17,H1110=18),2.21,2.28)))))))))), IF(M1110="Կ-2", IF(H1110=0,1.45,IF(H1110=1,1.49,IF(H1110=2,1.54,IF(H1110=3,1.59,IF(OR(H1110=5,H1110=4),1.63,IF(OR(H1110=6,H1110=7),1.68,IF(OR(H1110=8,H1110=9),1.73,IF(OR(H1110=10,H1110=11,H1110=12),1.79,IF(OR(H1110=13,H1110=14,H1110=15),1.84,IF(OR(H1110=16,H1110=17,H1110=18),1.9,1.95)))))))))),IF(M1110="Կ-3", IF(H1110=0,1.25,IF(H1110=1,1.29,IF(H1110=2,1.33,IF(H1110=3,1.37,IF(OR(H1110=5,H1110=4),1.41,IF(OR(H1110=6,H1110=7),1.45,IF(OR(H1110=8,H1110=9),1.49,IF(OR(H1110=10,H1110=11,H1110=12),1.54,IF(OR(H1110=13,H1110=14,H1110=15),1.58,IF(OR(H1110=16,H1110=17,H1110=18),1.63,1.68)))))))))), "Error"))))))))))))</f>
        <v>1.73</v>
      </c>
      <c r="J1110" s="571">
        <v>83200</v>
      </c>
      <c r="K1110" s="571"/>
      <c r="L1110" s="571"/>
      <c r="M1110" s="650" t="s">
        <v>87</v>
      </c>
      <c r="N1110" s="571">
        <f>J1110*I1110</f>
        <v>143936</v>
      </c>
      <c r="O1110" s="651">
        <f t="shared" si="1488"/>
        <v>143936</v>
      </c>
      <c r="P1110" s="651">
        <f>+O1110*13</f>
        <v>1871168</v>
      </c>
      <c r="Q1110" s="638">
        <f>+G1110</f>
        <v>1</v>
      </c>
      <c r="R1110" s="638">
        <f t="shared" si="1491"/>
        <v>2</v>
      </c>
      <c r="S1110" s="634">
        <f t="shared" si="1492"/>
        <v>1.79</v>
      </c>
      <c r="T1110" s="457">
        <v>83200</v>
      </c>
      <c r="U1110" s="457"/>
      <c r="V1110" s="457"/>
      <c r="W1110" s="635" t="str">
        <f t="shared" si="1493"/>
        <v>Կ-1</v>
      </c>
      <c r="X1110" s="457">
        <f t="shared" si="1422"/>
        <v>148928</v>
      </c>
      <c r="Y1110" s="636">
        <f t="shared" si="1423"/>
        <v>148928</v>
      </c>
      <c r="Z1110" s="636">
        <f>+Y1110*13</f>
        <v>1936064</v>
      </c>
      <c r="AA1110" s="638">
        <f>+Q1110</f>
        <v>1</v>
      </c>
      <c r="AB1110" s="638">
        <f t="shared" si="1496"/>
        <v>3</v>
      </c>
      <c r="AC1110" s="634">
        <f t="shared" si="1497"/>
        <v>1.84</v>
      </c>
      <c r="AD1110" s="457">
        <v>83200</v>
      </c>
      <c r="AE1110" s="457"/>
      <c r="AF1110" s="457"/>
      <c r="AG1110" s="635" t="str">
        <f t="shared" si="1498"/>
        <v>Կ-1</v>
      </c>
      <c r="AH1110" s="457">
        <f t="shared" si="1427"/>
        <v>153088</v>
      </c>
      <c r="AI1110" s="636">
        <f t="shared" si="1428"/>
        <v>153088</v>
      </c>
      <c r="AJ1110" s="636">
        <f>+AI1110*13</f>
        <v>1990144</v>
      </c>
      <c r="AK1110" s="638">
        <f>+AA1110</f>
        <v>1</v>
      </c>
      <c r="AL1110" s="638">
        <f t="shared" si="1501"/>
        <v>4</v>
      </c>
      <c r="AM1110" s="634">
        <f t="shared" si="1502"/>
        <v>1.9</v>
      </c>
      <c r="AN1110" s="457">
        <v>83200</v>
      </c>
      <c r="AO1110" s="457"/>
      <c r="AP1110" s="457"/>
      <c r="AQ1110" s="635" t="str">
        <f t="shared" si="1503"/>
        <v>Կ-1</v>
      </c>
      <c r="AR1110" s="457">
        <f t="shared" si="1431"/>
        <v>158080</v>
      </c>
      <c r="AS1110" s="636">
        <f t="shared" si="1432"/>
        <v>158080</v>
      </c>
      <c r="AT1110" s="636">
        <f>+AS1110*13</f>
        <v>2055040</v>
      </c>
    </row>
    <row r="1111" spans="2:46" s="637" customFormat="1" ht="27">
      <c r="B1111" s="660">
        <v>87</v>
      </c>
      <c r="C1111" s="574" t="s">
        <v>3261</v>
      </c>
      <c r="D1111" s="662" t="s">
        <v>2540</v>
      </c>
      <c r="E1111" s="669">
        <v>1999</v>
      </c>
      <c r="F1111" s="659" t="s">
        <v>488</v>
      </c>
      <c r="G1111" s="653">
        <v>1</v>
      </c>
      <c r="H1111" s="653">
        <v>0</v>
      </c>
      <c r="I1111" s="649">
        <f t="shared" ref="I1111:I1114" si="1505">IF(G1111&lt;1,0,IF(M1111="Բ-1",IF(H1111=0,6.94,IF(H1111=1,7.17,IF(H1111=2,7.41,IF(H1111=3,7.66,IF(OR(H1111=5,H1111=4),7.92,IF(OR(H1111=6,H1111=7),8.18,IF(OR(H1111=8,H1111=9),8.46,IF(OR(H1111=10,H1111=11,H1111=12),8.74,IF(OR(H1111=13,H1111=14,H1111=15),9.03,IF(OR(H1111=16,H1111=17,H1111=18),9.33,9.65)))))))))),IF(M1111="Բ-2", IF(H1111=0,5.71,IF(H1111=1,5.89,IF(H1111=2,6.09,IF(H1111=3,6.29,IF(OR(H1111=5,H1111=4),6.5,IF(OR(H1111=6,H1111=7),6.72,IF(OR(H1111=8,H1111=9),6.94,IF(OR(H1111=10,H1111=11,H1111=12),7.17,IF(OR(H1111=13,H1111=14,H1111=15),7.41,IF(OR(H1111=16,H1111=17,H1111=18),7.65,7.91)))))))))), IF(M1111="Գ-1", IF(H1111=0,4.7,IF(H1111=1,4.86,IF(H1111=2,5.01,IF(H1111=3,5.18,IF(OR(H1111=5,H1111=4),5.35,IF(OR(H1111=6,H1111=7),5.52,IF(OR(H1111=8,H1111=9),5.71,IF(OR(H1111=10,H1111=11,H1111=12),5.89,IF(OR(H1111=13,H1111=14,H1111=15),6.09,IF(OR(H1111=16,H1111=17,H1111=18),6.29,6.49)))))))))), IF(M1111="Գ-2", IF(H1111=0,3.88,IF(H1111=1,4.01,IF(H1111=2,4.14,IF(H1111=3,4.27,IF(OR(H1111=5,H1111=4),4.41,IF(OR(H1111=6,H1111=7),4.55,IF(OR(H1111=8,H1111=9),4.7,IF(OR(H1111=10,H1111=11,H1111=12),4.85,IF(OR(H1111=13,H1111=14,H1111=15),5.01,IF(OR(H1111=16,H1111=17,H1111=18),5.17,5.34)))))))))), IF(M1111="Գ-3", IF(H1111=0,3.21,IF(H1111=1,3.31,IF(H1111=2,3.42,IF(H1111=3,3.53,IF(OR(H1111=5,H1111=4),3.64,IF(OR(H1111=6,H1111=7),3.76,IF(OR(H1111=8,H1111=9),3.88,IF(OR(H1111=10,H1111=11,H1111=12),4.01,IF(OR(H1111=13,H1111=14,H1111=15),4.13,IF(OR(H1111=16,H1111=17,H1111=18),4.27,4.4)))))))))), IF(M1111="Ա-1", IF(H1111=0,2.66,IF(H1111=1,2.75,IF(H1111=2,2.83,IF(H1111=3,2.92,IF(OR(H1111=5,H1111=4),3.02,IF(OR(H1111=6,H1111=7),3.11,IF(OR(H1111=8,H1111=9),3.21,IF(OR(H1111=10,H1111=11,H1111=12),3.31,IF(OR(H1111=13,H1111=14,H1111=15),3.42,IF(OR(H1111=16,H1111=17,H1111=18),3.53,3.64)))))))))), IF(M1111="Ա-2", IF(H1111=0,2.28,IF(H1111=1,2.35,IF(H1111=2,2.43,IF(H1111=3,2.5,IF(OR(H1111=5,H1111=4),2.58,IF(OR(H1111=6,H1111=7),2.66,IF(OR(H1111=8,H1111=9),2.75,IF(OR(H1111=10,H1111=11,H1111=12),2.83,IF(OR(H1111=13,H1111=14,H1111=15),2.92,IF(OR(H1111=16,H1111=17,H1111=18),3.01,3.11)))))))))),IF(M1111="Ա-3", IF(H1111=0,1.96,IF(H1111=1,2.02,IF(H1111=2,2.08,IF(H1111=3,2.15,IF(OR(H1111=5,H1111=4),2.21,IF(OR(H1111=6,H1111=7),2.28,IF(OR(H1111=8,H1111=9),2.35,IF(OR(H1111=10,H1111=11,H1111=12),2.42,IF(OR(H1111=13,H1111=14,H1111=15),2.5,IF(OR(H1111=16,H1111=17,H1111=18),2.58,2.66)))))))))), IF(M1111="Կ-1", IF(H1111=0,1.68,IF(H1111=1,1.73,IF(H1111=2,1.79,IF(H1111=3,1.84,IF(OR(H1111=5,H1111=4),1.9,IF(OR(H1111=6,H1111=7),1.96,IF(OR(H1111=8,H1111=9),2.02,IF(OR(H1111=10,H1111=11,H1111=12),2.08,IF(OR(H1111=13,H1111=14,H1111=15),2.14,IF(OR(H1111=16,H1111=17,H1111=18),2.21,2.28)))))))))), IF(M1111="Կ-2", IF(H1111=0,1.45,IF(H1111=1,1.49,IF(H1111=2,1.54,IF(H1111=3,1.59,IF(OR(H1111=5,H1111=4),1.63,IF(OR(H1111=6,H1111=7),1.68,IF(OR(H1111=8,H1111=9),1.73,IF(OR(H1111=10,H1111=11,H1111=12),1.79,IF(OR(H1111=13,H1111=14,H1111=15),1.84,IF(OR(H1111=16,H1111=17,H1111=18),1.9,1.95)))))))))),IF(M1111="Կ-3", IF(H1111=0,1.25,IF(H1111=1,1.29,IF(H1111=2,1.33,IF(H1111=3,1.37,IF(OR(H1111=5,H1111=4),1.41,IF(OR(H1111=6,H1111=7),1.45,IF(OR(H1111=8,H1111=9),1.49,IF(OR(H1111=10,H1111=11,H1111=12),1.54,IF(OR(H1111=13,H1111=14,H1111=15),1.58,IF(OR(H1111=16,H1111=17,H1111=18),1.63,1.68)))))))))), "Error"))))))))))))</f>
        <v>1.68</v>
      </c>
      <c r="J1111" s="571">
        <v>83200</v>
      </c>
      <c r="K1111" s="571"/>
      <c r="L1111" s="571"/>
      <c r="M1111" s="650" t="s">
        <v>87</v>
      </c>
      <c r="N1111" s="571">
        <f t="shared" ref="N1111:N1114" si="1506">J1111*I1111</f>
        <v>139776</v>
      </c>
      <c r="O1111" s="651">
        <f t="shared" si="1488"/>
        <v>139776</v>
      </c>
      <c r="P1111" s="651">
        <f t="shared" ref="P1111:P1114" si="1507">+O1111*13</f>
        <v>1817088</v>
      </c>
      <c r="Q1111" s="638">
        <f t="shared" ref="Q1111:Q1114" si="1508">+G1111</f>
        <v>1</v>
      </c>
      <c r="R1111" s="638">
        <f t="shared" si="1491"/>
        <v>1</v>
      </c>
      <c r="S1111" s="634">
        <f t="shared" ref="S1111:S1114" si="1509">IF(Q1111&lt;1,0,IF(W1111="Բ-1",IF(R1111=0,6.94,IF(R1111=1,7.17,IF(R1111=2,7.41,IF(R1111=3,7.66,IF(OR(R1111=5,R1111=4),7.92,IF(OR(R1111=6,R1111=7),8.18,IF(OR(R1111=8,R1111=9),8.46,IF(OR(R1111=10,R1111=11,R1111=12),8.74,IF(OR(R1111=13,R1111=14,R1111=15),9.03,IF(OR(R1111=16,R1111=17,R1111=18),9.33,9.65)))))))))),IF(W1111="Բ-2", IF(R1111=0,5.71,IF(R1111=1,5.89,IF(R1111=2,6.09,IF(R1111=3,6.29,IF(OR(R1111=5,R1111=4),6.5,IF(OR(R1111=6,R1111=7),6.72,IF(OR(R1111=8,R1111=9),6.94,IF(OR(R1111=10,R1111=11,R1111=12),7.17,IF(OR(R1111=13,R1111=14,R1111=15),7.41,IF(OR(R1111=16,R1111=17,R1111=18),7.65,7.91)))))))))), IF(W1111="Գ-1", IF(R1111=0,4.7,IF(R1111=1,4.86,IF(R1111=2,5.01,IF(R1111=3,5.18,IF(OR(R1111=5,R1111=4),5.35,IF(OR(R1111=6,R1111=7),5.52,IF(OR(R1111=8,R1111=9),5.71,IF(OR(R1111=10,R1111=11,R1111=12),5.89,IF(OR(R1111=13,R1111=14,R1111=15),6.09,IF(OR(R1111=16,R1111=17,R1111=18),6.29,6.49)))))))))), IF(W1111="Գ-2", IF(R1111=0,3.88,IF(R1111=1,4.01,IF(R1111=2,4.14,IF(R1111=3,4.27,IF(OR(R1111=5,R1111=4),4.41,IF(OR(R1111=6,R1111=7),4.55,IF(OR(R1111=8,R1111=9),4.7,IF(OR(R1111=10,R1111=11,R1111=12),4.85,IF(OR(R1111=13,R1111=14,R1111=15),5.01,IF(OR(R1111=16,R1111=17,R1111=18),5.17,5.34)))))))))), IF(W1111="Գ-3", IF(R1111=0,3.21,IF(R1111=1,3.31,IF(R1111=2,3.42,IF(R1111=3,3.53,IF(OR(R1111=5,R1111=4),3.64,IF(OR(R1111=6,R1111=7),3.76,IF(OR(R1111=8,R1111=9),3.88,IF(OR(R1111=10,R1111=11,R1111=12),4.01,IF(OR(R1111=13,R1111=14,R1111=15),4.13,IF(OR(R1111=16,R1111=17,R1111=18),4.27,4.4)))))))))), IF(W1111="Ա-1", IF(R1111=0,2.66,IF(R1111=1,2.75,IF(R1111=2,2.83,IF(R1111=3,2.92,IF(OR(R1111=5,R1111=4),3.02,IF(OR(R1111=6,R1111=7),3.11,IF(OR(R1111=8,R1111=9),3.21,IF(OR(R1111=10,R1111=11,R1111=12),3.31,IF(OR(R1111=13,R1111=14,R1111=15),3.42,IF(OR(R1111=16,R1111=17,R1111=18),3.53,3.64)))))))))), IF(W1111="Ա-2", IF(R1111=0,2.28,IF(R1111=1,2.35,IF(R1111=2,2.43,IF(R1111=3,2.5,IF(OR(R1111=5,R1111=4),2.58,IF(OR(R1111=6,R1111=7),2.66,IF(OR(R1111=8,R1111=9),2.75,IF(OR(R1111=10,R1111=11,R1111=12),2.83,IF(OR(R1111=13,R1111=14,R1111=15),2.92,IF(OR(R1111=16,R1111=17,R1111=18),3.01,3.11)))))))))),IF(W1111="Ա-3", IF(R1111=0,1.96,IF(R1111=1,2.02,IF(R1111=2,2.08,IF(R1111=3,2.15,IF(OR(R1111=5,R1111=4),2.21,IF(OR(R1111=6,R1111=7),2.28,IF(OR(R1111=8,R1111=9),2.35,IF(OR(R1111=10,R1111=11,R1111=12),2.42,IF(OR(R1111=13,R1111=14,R1111=15),2.5,IF(OR(R1111=16,R1111=17,R1111=18),2.58,2.66)))))))))), IF(W1111="Կ-1", IF(R1111=0,1.68,IF(R1111=1,1.73,IF(R1111=2,1.79,IF(R1111=3,1.84,IF(OR(R1111=5,R1111=4),1.9,IF(OR(R1111=6,R1111=7),1.96,IF(OR(R1111=8,R1111=9),2.02,IF(OR(R1111=10,R1111=11,R1111=12),2.08,IF(OR(R1111=13,R1111=14,R1111=15),2.14,IF(OR(R1111=16,R1111=17,R1111=18),2.21,2.28)))))))))), IF(W1111="Կ-2", IF(R1111=0,1.45,IF(R1111=1,1.49,IF(R1111=2,1.54,IF(R1111=3,1.59,IF(OR(R1111=5,R1111=4),1.63,IF(OR(R1111=6,R1111=7),1.68,IF(OR(R1111=8,R1111=9),1.73,IF(OR(R1111=10,R1111=11,R1111=12),1.79,IF(OR(R1111=13,R1111=14,R1111=15),1.84,IF(OR(R1111=16,R1111=17,R1111=18),1.9,1.95)))))))))),IF(W1111="Կ-3", IF(R1111=0,1.25,IF(R1111=1,1.29,IF(R1111=2,1.33,IF(R1111=3,1.37,IF(OR(R1111=5,R1111=4),1.41,IF(OR(R1111=6,R1111=7),1.45,IF(OR(R1111=8,R1111=9),1.49,IF(OR(R1111=10,R1111=11,R1111=12),1.54,IF(OR(R1111=13,R1111=14,R1111=15),1.58,IF(OR(R1111=16,R1111=17,R1111=18),1.63,1.68)))))))))), "Error"))))))))))))</f>
        <v>1.73</v>
      </c>
      <c r="T1111" s="457">
        <v>83200</v>
      </c>
      <c r="U1111" s="457"/>
      <c r="V1111" s="457"/>
      <c r="W1111" s="635" t="str">
        <f t="shared" ref="W1111:W1114" si="1510">+M1111</f>
        <v>Կ-1</v>
      </c>
      <c r="X1111" s="457">
        <f t="shared" ref="X1111:X1156" si="1511">T1111*S1111</f>
        <v>143936</v>
      </c>
      <c r="Y1111" s="636">
        <f t="shared" ref="Y1111:Y1156" si="1512">+U1111+V1111+X1111</f>
        <v>143936</v>
      </c>
      <c r="Z1111" s="636">
        <f t="shared" ref="Z1111:Z1114" si="1513">+Y1111*13</f>
        <v>1871168</v>
      </c>
      <c r="AA1111" s="638">
        <f t="shared" ref="AA1111:AA1114" si="1514">+Q1111</f>
        <v>1</v>
      </c>
      <c r="AB1111" s="638">
        <f t="shared" ref="AB1111:AB1114" si="1515">+R1111+1</f>
        <v>2</v>
      </c>
      <c r="AC1111" s="634">
        <f t="shared" ref="AC1111:AC1114" si="1516">IF(AA1111&lt;1,0,IF(AG1111="Բ-1",IF(AB1111=0,6.94,IF(AB1111=1,7.17,IF(AB1111=2,7.41,IF(AB1111=3,7.66,IF(OR(AB1111=5,AB1111=4),7.92,IF(OR(AB1111=6,AB1111=7),8.18,IF(OR(AB1111=8,AB1111=9),8.46,IF(OR(AB1111=10,AB1111=11,AB1111=12),8.74,IF(OR(AB1111=13,AB1111=14,AB1111=15),9.03,IF(OR(AB1111=16,AB1111=17,AB1111=18),9.33,9.65)))))))))),IF(AG1111="Բ-2", IF(AB1111=0,5.71,IF(AB1111=1,5.89,IF(AB1111=2,6.09,IF(AB1111=3,6.29,IF(OR(AB1111=5,AB1111=4),6.5,IF(OR(AB1111=6,AB1111=7),6.72,IF(OR(AB1111=8,AB1111=9),6.94,IF(OR(AB1111=10,AB1111=11,AB1111=12),7.17,IF(OR(AB1111=13,AB1111=14,AB1111=15),7.41,IF(OR(AB1111=16,AB1111=17,AB1111=18),7.65,7.91)))))))))), IF(AG1111="Գ-1", IF(AB1111=0,4.7,IF(AB1111=1,4.86,IF(AB1111=2,5.01,IF(AB1111=3,5.18,IF(OR(AB1111=5,AB1111=4),5.35,IF(OR(AB1111=6,AB1111=7),5.52,IF(OR(AB1111=8,AB1111=9),5.71,IF(OR(AB1111=10,AB1111=11,AB1111=12),5.89,IF(OR(AB1111=13,AB1111=14,AB1111=15),6.09,IF(OR(AB1111=16,AB1111=17,AB1111=18),6.29,6.49)))))))))), IF(AG1111="Գ-2", IF(AB1111=0,3.88,IF(AB1111=1,4.01,IF(AB1111=2,4.14,IF(AB1111=3,4.27,IF(OR(AB1111=5,AB1111=4),4.41,IF(OR(AB1111=6,AB1111=7),4.55,IF(OR(AB1111=8,AB1111=9),4.7,IF(OR(AB1111=10,AB1111=11,AB1111=12),4.85,IF(OR(AB1111=13,AB1111=14,AB1111=15),5.01,IF(OR(AB1111=16,AB1111=17,AB1111=18),5.17,5.34)))))))))), IF(AG1111="Գ-3", IF(AB1111=0,3.21,IF(AB1111=1,3.31,IF(AB1111=2,3.42,IF(AB1111=3,3.53,IF(OR(AB1111=5,AB1111=4),3.64,IF(OR(AB1111=6,AB1111=7),3.76,IF(OR(AB1111=8,AB1111=9),3.88,IF(OR(AB1111=10,AB1111=11,AB1111=12),4.01,IF(OR(AB1111=13,AB1111=14,AB1111=15),4.13,IF(OR(AB1111=16,AB1111=17,AB1111=18),4.27,4.4)))))))))), IF(AG1111="Ա-1", IF(AB1111=0,2.66,IF(AB1111=1,2.75,IF(AB1111=2,2.83,IF(AB1111=3,2.92,IF(OR(AB1111=5,AB1111=4),3.02,IF(OR(AB1111=6,AB1111=7),3.11,IF(OR(AB1111=8,AB1111=9),3.21,IF(OR(AB1111=10,AB1111=11,AB1111=12),3.31,IF(OR(AB1111=13,AB1111=14,AB1111=15),3.42,IF(OR(AB1111=16,AB1111=17,AB1111=18),3.53,3.64)))))))))), IF(AG1111="Ա-2", IF(AB1111=0,2.28,IF(AB1111=1,2.35,IF(AB1111=2,2.43,IF(AB1111=3,2.5,IF(OR(AB1111=5,AB1111=4),2.58,IF(OR(AB1111=6,AB1111=7),2.66,IF(OR(AB1111=8,AB1111=9),2.75,IF(OR(AB1111=10,AB1111=11,AB1111=12),2.83,IF(OR(AB1111=13,AB1111=14,AB1111=15),2.92,IF(OR(AB1111=16,AB1111=17,AB1111=18),3.01,3.11)))))))))),IF(AG1111="Ա-3", IF(AB1111=0,1.96,IF(AB1111=1,2.02,IF(AB1111=2,2.08,IF(AB1111=3,2.15,IF(OR(AB1111=5,AB1111=4),2.21,IF(OR(AB1111=6,AB1111=7),2.28,IF(OR(AB1111=8,AB1111=9),2.35,IF(OR(AB1111=10,AB1111=11,AB1111=12),2.42,IF(OR(AB1111=13,AB1111=14,AB1111=15),2.5,IF(OR(AB1111=16,AB1111=17,AB1111=18),2.58,2.66)))))))))), IF(AG1111="Կ-1", IF(AB1111=0,1.68,IF(AB1111=1,1.73,IF(AB1111=2,1.79,IF(AB1111=3,1.84,IF(OR(AB1111=5,AB1111=4),1.9,IF(OR(AB1111=6,AB1111=7),1.96,IF(OR(AB1111=8,AB1111=9),2.02,IF(OR(AB1111=10,AB1111=11,AB1111=12),2.08,IF(OR(AB1111=13,AB1111=14,AB1111=15),2.14,IF(OR(AB1111=16,AB1111=17,AB1111=18),2.21,2.28)))))))))), IF(AG1111="Կ-2", IF(AB1111=0,1.45,IF(AB1111=1,1.49,IF(AB1111=2,1.54,IF(AB1111=3,1.59,IF(OR(AB1111=5,AB1111=4),1.63,IF(OR(AB1111=6,AB1111=7),1.68,IF(OR(AB1111=8,AB1111=9),1.73,IF(OR(AB1111=10,AB1111=11,AB1111=12),1.79,IF(OR(AB1111=13,AB1111=14,AB1111=15),1.84,IF(OR(AB1111=16,AB1111=17,AB1111=18),1.9,1.95)))))))))),IF(AG1111="Կ-3", IF(AB1111=0,1.25,IF(AB1111=1,1.29,IF(AB1111=2,1.33,IF(AB1111=3,1.37,IF(OR(AB1111=5,AB1111=4),1.41,IF(OR(AB1111=6,AB1111=7),1.45,IF(OR(AB1111=8,AB1111=9),1.49,IF(OR(AB1111=10,AB1111=11,AB1111=12),1.54,IF(OR(AB1111=13,AB1111=14,AB1111=15),1.58,IF(OR(AB1111=16,AB1111=17,AB1111=18),1.63,1.68)))))))))), "Error"))))))))))))</f>
        <v>1.79</v>
      </c>
      <c r="AD1111" s="457">
        <v>83200</v>
      </c>
      <c r="AE1111" s="457"/>
      <c r="AF1111" s="457"/>
      <c r="AG1111" s="635" t="str">
        <f t="shared" ref="AG1111:AG1114" si="1517">+W1111</f>
        <v>Կ-1</v>
      </c>
      <c r="AH1111" s="457">
        <f t="shared" ref="AH1111:AH1156" si="1518">AD1111*AC1111</f>
        <v>148928</v>
      </c>
      <c r="AI1111" s="636">
        <f t="shared" ref="AI1111:AI1156" si="1519">AH1111+AE1111+AF1111</f>
        <v>148928</v>
      </c>
      <c r="AJ1111" s="636">
        <f t="shared" ref="AJ1111:AJ1114" si="1520">+AI1111*13</f>
        <v>1936064</v>
      </c>
      <c r="AK1111" s="638">
        <f t="shared" ref="AK1111:AK1114" si="1521">+AA1111</f>
        <v>1</v>
      </c>
      <c r="AL1111" s="638">
        <f t="shared" ref="AL1111:AL1114" si="1522">+AB1111+1</f>
        <v>3</v>
      </c>
      <c r="AM1111" s="634">
        <f t="shared" ref="AM1111:AM1114" si="1523">IF(AK1111&lt;1,0,IF(AQ1111="Բ-1",IF(AL1111=0,6.94,IF(AL1111=1,7.17,IF(AL1111=2,7.41,IF(AL1111=3,7.66,IF(OR(AL1111=5,AL1111=4),7.92,IF(OR(AL1111=6,AL1111=7),8.18,IF(OR(AL1111=8,AL1111=9),8.46,IF(OR(AL1111=10,AL1111=11,AL1111=12),8.74,IF(OR(AL1111=13,AL1111=14,AL1111=15),9.03,IF(OR(AL1111=16,AL1111=17,AL1111=18),9.33,9.65)))))))))),IF(AQ1111="Բ-2", IF(AL1111=0,5.71,IF(AL1111=1,5.89,IF(AL1111=2,6.09,IF(AL1111=3,6.29,IF(OR(AL1111=5,AL1111=4),6.5,IF(OR(AL1111=6,AL1111=7),6.72,IF(OR(AL1111=8,AL1111=9),6.94,IF(OR(AL1111=10,AL1111=11,AL1111=12),7.17,IF(OR(AL1111=13,AL1111=14,AL1111=15),7.41,IF(OR(AL1111=16,AL1111=17,AL1111=18),7.65,7.91)))))))))), IF(AQ1111="Գ-1", IF(AL1111=0,4.7,IF(AL1111=1,4.86,IF(AL1111=2,5.01,IF(AL1111=3,5.18,IF(OR(AL1111=5,AL1111=4),5.35,IF(OR(AL1111=6,AL1111=7),5.52,IF(OR(AL1111=8,AL1111=9),5.71,IF(OR(AL1111=10,AL1111=11,AL1111=12),5.89,IF(OR(AL1111=13,AL1111=14,AL1111=15),6.09,IF(OR(AL1111=16,AL1111=17,AL1111=18),6.29,6.49)))))))))), IF(AQ1111="Գ-2", IF(AL1111=0,3.88,IF(AL1111=1,4.01,IF(AL1111=2,4.14,IF(AL1111=3,4.27,IF(OR(AL1111=5,AL1111=4),4.41,IF(OR(AL1111=6,AL1111=7),4.55,IF(OR(AL1111=8,AL1111=9),4.7,IF(OR(AL1111=10,AL1111=11,AL1111=12),4.85,IF(OR(AL1111=13,AL1111=14,AL1111=15),5.01,IF(OR(AL1111=16,AL1111=17,AL1111=18),5.17,5.34)))))))))), IF(AQ1111="Գ-3", IF(AL1111=0,3.21,IF(AL1111=1,3.31,IF(AL1111=2,3.42,IF(AL1111=3,3.53,IF(OR(AL1111=5,AL1111=4),3.64,IF(OR(AL1111=6,AL1111=7),3.76,IF(OR(AL1111=8,AL1111=9),3.88,IF(OR(AL1111=10,AL1111=11,AL1111=12),4.01,IF(OR(AL1111=13,AL1111=14,AL1111=15),4.13,IF(OR(AL1111=16,AL1111=17,AL1111=18),4.27,4.4)))))))))), IF(AQ1111="Ա-1", IF(AL1111=0,2.66,IF(AL1111=1,2.75,IF(AL1111=2,2.83,IF(AL1111=3,2.92,IF(OR(AL1111=5,AL1111=4),3.02,IF(OR(AL1111=6,AL1111=7),3.11,IF(OR(AL1111=8,AL1111=9),3.21,IF(OR(AL1111=10,AL1111=11,AL1111=12),3.31,IF(OR(AL1111=13,AL1111=14,AL1111=15),3.42,IF(OR(AL1111=16,AL1111=17,AL1111=18),3.53,3.64)))))))))), IF(AQ1111="Ա-2", IF(AL1111=0,2.28,IF(AL1111=1,2.35,IF(AL1111=2,2.43,IF(AL1111=3,2.5,IF(OR(AL1111=5,AL1111=4),2.58,IF(OR(AL1111=6,AL1111=7),2.66,IF(OR(AL1111=8,AL1111=9),2.75,IF(OR(AL1111=10,AL1111=11,AL1111=12),2.83,IF(OR(AL1111=13,AL1111=14,AL1111=15),2.92,IF(OR(AL1111=16,AL1111=17,AL1111=18),3.01,3.11)))))))))),IF(AQ1111="Ա-3", IF(AL1111=0,1.96,IF(AL1111=1,2.02,IF(AL1111=2,2.08,IF(AL1111=3,2.15,IF(OR(AL1111=5,AL1111=4),2.21,IF(OR(AL1111=6,AL1111=7),2.28,IF(OR(AL1111=8,AL1111=9),2.35,IF(OR(AL1111=10,AL1111=11,AL1111=12),2.42,IF(OR(AL1111=13,AL1111=14,AL1111=15),2.5,IF(OR(AL1111=16,AL1111=17,AL1111=18),2.58,2.66)))))))))), IF(AQ1111="Կ-1", IF(AL1111=0,1.68,IF(AL1111=1,1.73,IF(AL1111=2,1.79,IF(AL1111=3,1.84,IF(OR(AL1111=5,AL1111=4),1.9,IF(OR(AL1111=6,AL1111=7),1.96,IF(OR(AL1111=8,AL1111=9),2.02,IF(OR(AL1111=10,AL1111=11,AL1111=12),2.08,IF(OR(AL1111=13,AL1111=14,AL1111=15),2.14,IF(OR(AL1111=16,AL1111=17,AL1111=18),2.21,2.28)))))))))), IF(AQ1111="Կ-2", IF(AL1111=0,1.45,IF(AL1111=1,1.49,IF(AL1111=2,1.54,IF(AL1111=3,1.59,IF(OR(AL1111=5,AL1111=4),1.63,IF(OR(AL1111=6,AL1111=7),1.68,IF(OR(AL1111=8,AL1111=9),1.73,IF(OR(AL1111=10,AL1111=11,AL1111=12),1.79,IF(OR(AL1111=13,AL1111=14,AL1111=15),1.84,IF(OR(AL1111=16,AL1111=17,AL1111=18),1.9,1.95)))))))))),IF(AQ1111="Կ-3", IF(AL1111=0,1.25,IF(AL1111=1,1.29,IF(AL1111=2,1.33,IF(AL1111=3,1.37,IF(OR(AL1111=5,AL1111=4),1.41,IF(OR(AL1111=6,AL1111=7),1.45,IF(OR(AL1111=8,AL1111=9),1.49,IF(OR(AL1111=10,AL1111=11,AL1111=12),1.54,IF(OR(AL1111=13,AL1111=14,AL1111=15),1.58,IF(OR(AL1111=16,AL1111=17,AL1111=18),1.63,1.68)))))))))), "Error"))))))))))))</f>
        <v>1.84</v>
      </c>
      <c r="AN1111" s="457">
        <v>83200</v>
      </c>
      <c r="AO1111" s="457"/>
      <c r="AP1111" s="457"/>
      <c r="AQ1111" s="635" t="str">
        <f t="shared" si="1503"/>
        <v>Կ-1</v>
      </c>
      <c r="AR1111" s="457">
        <f t="shared" ref="AR1111:AR1156" si="1524">AN1111*AM1111</f>
        <v>153088</v>
      </c>
      <c r="AS1111" s="636">
        <f t="shared" ref="AS1111:AS1156" si="1525">AR1111+AO1111+AP1111</f>
        <v>153088</v>
      </c>
      <c r="AT1111" s="636">
        <f t="shared" ref="AT1111:AT1114" si="1526">+AS1111*13</f>
        <v>1990144</v>
      </c>
    </row>
    <row r="1112" spans="2:46" s="637" customFormat="1" ht="27">
      <c r="B1112" s="660">
        <v>88</v>
      </c>
      <c r="C1112" s="574" t="s">
        <v>223</v>
      </c>
      <c r="D1112" s="662" t="s">
        <v>2540</v>
      </c>
      <c r="E1112" s="669">
        <v>1999</v>
      </c>
      <c r="F1112" s="659" t="s">
        <v>488</v>
      </c>
      <c r="G1112" s="653">
        <v>1</v>
      </c>
      <c r="H1112" s="653">
        <v>0</v>
      </c>
      <c r="I1112" s="649">
        <f t="shared" si="1505"/>
        <v>1.68</v>
      </c>
      <c r="J1112" s="571">
        <v>83200</v>
      </c>
      <c r="K1112" s="571"/>
      <c r="L1112" s="571"/>
      <c r="M1112" s="650" t="s">
        <v>87</v>
      </c>
      <c r="N1112" s="571">
        <f t="shared" si="1506"/>
        <v>139776</v>
      </c>
      <c r="O1112" s="651">
        <f t="shared" si="1488"/>
        <v>139776</v>
      </c>
      <c r="P1112" s="651">
        <f t="shared" si="1507"/>
        <v>1817088</v>
      </c>
      <c r="Q1112" s="638">
        <f t="shared" si="1508"/>
        <v>1</v>
      </c>
      <c r="R1112" s="638">
        <f t="shared" si="1491"/>
        <v>1</v>
      </c>
      <c r="S1112" s="634">
        <f t="shared" si="1509"/>
        <v>1.73</v>
      </c>
      <c r="T1112" s="457">
        <v>83200</v>
      </c>
      <c r="U1112" s="457"/>
      <c r="V1112" s="457"/>
      <c r="W1112" s="635" t="str">
        <f t="shared" si="1510"/>
        <v>Կ-1</v>
      </c>
      <c r="X1112" s="457">
        <f t="shared" si="1511"/>
        <v>143936</v>
      </c>
      <c r="Y1112" s="636">
        <f t="shared" si="1512"/>
        <v>143936</v>
      </c>
      <c r="Z1112" s="636">
        <f t="shared" si="1513"/>
        <v>1871168</v>
      </c>
      <c r="AA1112" s="638">
        <f t="shared" si="1514"/>
        <v>1</v>
      </c>
      <c r="AB1112" s="638">
        <f t="shared" si="1515"/>
        <v>2</v>
      </c>
      <c r="AC1112" s="634">
        <f t="shared" si="1516"/>
        <v>1.79</v>
      </c>
      <c r="AD1112" s="457">
        <v>83200</v>
      </c>
      <c r="AE1112" s="457"/>
      <c r="AF1112" s="457"/>
      <c r="AG1112" s="635" t="str">
        <f t="shared" si="1517"/>
        <v>Կ-1</v>
      </c>
      <c r="AH1112" s="457">
        <f t="shared" si="1518"/>
        <v>148928</v>
      </c>
      <c r="AI1112" s="636">
        <f t="shared" si="1519"/>
        <v>148928</v>
      </c>
      <c r="AJ1112" s="636">
        <f t="shared" si="1520"/>
        <v>1936064</v>
      </c>
      <c r="AK1112" s="638">
        <f t="shared" si="1521"/>
        <v>1</v>
      </c>
      <c r="AL1112" s="638">
        <f t="shared" si="1522"/>
        <v>3</v>
      </c>
      <c r="AM1112" s="634">
        <f t="shared" si="1523"/>
        <v>1.84</v>
      </c>
      <c r="AN1112" s="457">
        <v>83200</v>
      </c>
      <c r="AO1112" s="457"/>
      <c r="AP1112" s="457"/>
      <c r="AQ1112" s="635" t="str">
        <f t="shared" si="1503"/>
        <v>Կ-1</v>
      </c>
      <c r="AR1112" s="457">
        <f t="shared" si="1524"/>
        <v>153088</v>
      </c>
      <c r="AS1112" s="636">
        <f t="shared" si="1525"/>
        <v>153088</v>
      </c>
      <c r="AT1112" s="636">
        <f t="shared" si="1526"/>
        <v>1990144</v>
      </c>
    </row>
    <row r="1113" spans="2:46" s="637" customFormat="1" ht="27">
      <c r="B1113" s="660">
        <v>89</v>
      </c>
      <c r="C1113" s="574" t="s">
        <v>79</v>
      </c>
      <c r="D1113" s="662"/>
      <c r="E1113" s="669"/>
      <c r="F1113" s="659" t="s">
        <v>488</v>
      </c>
      <c r="G1113" s="653">
        <v>1</v>
      </c>
      <c r="H1113" s="653">
        <v>6</v>
      </c>
      <c r="I1113" s="649">
        <f t="shared" si="1505"/>
        <v>1.96</v>
      </c>
      <c r="J1113" s="571">
        <v>83200</v>
      </c>
      <c r="K1113" s="571"/>
      <c r="L1113" s="571"/>
      <c r="M1113" s="650" t="s">
        <v>87</v>
      </c>
      <c r="N1113" s="571">
        <f t="shared" si="1506"/>
        <v>163072</v>
      </c>
      <c r="O1113" s="651">
        <f t="shared" si="1488"/>
        <v>163072</v>
      </c>
      <c r="P1113" s="651">
        <f t="shared" si="1507"/>
        <v>2119936</v>
      </c>
      <c r="Q1113" s="638">
        <f t="shared" si="1508"/>
        <v>1</v>
      </c>
      <c r="R1113" s="638">
        <f t="shared" si="1491"/>
        <v>7</v>
      </c>
      <c r="S1113" s="634">
        <f t="shared" si="1509"/>
        <v>1.96</v>
      </c>
      <c r="T1113" s="457">
        <v>83200</v>
      </c>
      <c r="U1113" s="457"/>
      <c r="V1113" s="457"/>
      <c r="W1113" s="635" t="str">
        <f t="shared" si="1510"/>
        <v>Կ-1</v>
      </c>
      <c r="X1113" s="457">
        <f t="shared" si="1511"/>
        <v>163072</v>
      </c>
      <c r="Y1113" s="636">
        <f t="shared" si="1512"/>
        <v>163072</v>
      </c>
      <c r="Z1113" s="636">
        <f t="shared" si="1513"/>
        <v>2119936</v>
      </c>
      <c r="AA1113" s="638">
        <f t="shared" si="1514"/>
        <v>1</v>
      </c>
      <c r="AB1113" s="638">
        <f t="shared" si="1515"/>
        <v>8</v>
      </c>
      <c r="AC1113" s="634">
        <f t="shared" si="1516"/>
        <v>2.02</v>
      </c>
      <c r="AD1113" s="457">
        <v>83200</v>
      </c>
      <c r="AE1113" s="457"/>
      <c r="AF1113" s="457"/>
      <c r="AG1113" s="635" t="str">
        <f t="shared" si="1517"/>
        <v>Կ-1</v>
      </c>
      <c r="AH1113" s="457">
        <f t="shared" si="1518"/>
        <v>168064</v>
      </c>
      <c r="AI1113" s="636">
        <f t="shared" si="1519"/>
        <v>168064</v>
      </c>
      <c r="AJ1113" s="636">
        <f t="shared" si="1520"/>
        <v>2184832</v>
      </c>
      <c r="AK1113" s="638">
        <f t="shared" si="1521"/>
        <v>1</v>
      </c>
      <c r="AL1113" s="638">
        <f t="shared" si="1522"/>
        <v>9</v>
      </c>
      <c r="AM1113" s="634">
        <f t="shared" si="1523"/>
        <v>2.02</v>
      </c>
      <c r="AN1113" s="457">
        <v>83200</v>
      </c>
      <c r="AO1113" s="457"/>
      <c r="AP1113" s="457"/>
      <c r="AQ1113" s="635" t="str">
        <f t="shared" si="1503"/>
        <v>Կ-1</v>
      </c>
      <c r="AR1113" s="457">
        <f t="shared" si="1524"/>
        <v>168064</v>
      </c>
      <c r="AS1113" s="636">
        <f t="shared" si="1525"/>
        <v>168064</v>
      </c>
      <c r="AT1113" s="636">
        <f t="shared" si="1526"/>
        <v>2184832</v>
      </c>
    </row>
    <row r="1114" spans="2:46" s="637" customFormat="1" ht="27">
      <c r="B1114" s="660">
        <v>90</v>
      </c>
      <c r="C1114" s="574" t="s">
        <v>79</v>
      </c>
      <c r="D1114" s="662"/>
      <c r="E1114" s="669"/>
      <c r="F1114" s="659" t="s">
        <v>488</v>
      </c>
      <c r="G1114" s="653">
        <v>1</v>
      </c>
      <c r="H1114" s="653">
        <v>6</v>
      </c>
      <c r="I1114" s="649">
        <f t="shared" si="1505"/>
        <v>1.96</v>
      </c>
      <c r="J1114" s="571">
        <v>83200</v>
      </c>
      <c r="K1114" s="571"/>
      <c r="L1114" s="571"/>
      <c r="M1114" s="650" t="s">
        <v>87</v>
      </c>
      <c r="N1114" s="571">
        <f t="shared" si="1506"/>
        <v>163072</v>
      </c>
      <c r="O1114" s="651">
        <f t="shared" si="1488"/>
        <v>163072</v>
      </c>
      <c r="P1114" s="651">
        <f t="shared" si="1507"/>
        <v>2119936</v>
      </c>
      <c r="Q1114" s="638">
        <f t="shared" si="1508"/>
        <v>1</v>
      </c>
      <c r="R1114" s="638">
        <f t="shared" si="1491"/>
        <v>7</v>
      </c>
      <c r="S1114" s="634">
        <f t="shared" si="1509"/>
        <v>1.96</v>
      </c>
      <c r="T1114" s="457">
        <v>83200</v>
      </c>
      <c r="U1114" s="457"/>
      <c r="V1114" s="457"/>
      <c r="W1114" s="635" t="str">
        <f t="shared" si="1510"/>
        <v>Կ-1</v>
      </c>
      <c r="X1114" s="457">
        <f t="shared" si="1511"/>
        <v>163072</v>
      </c>
      <c r="Y1114" s="636">
        <f t="shared" si="1512"/>
        <v>163072</v>
      </c>
      <c r="Z1114" s="636">
        <f t="shared" si="1513"/>
        <v>2119936</v>
      </c>
      <c r="AA1114" s="638">
        <f t="shared" si="1514"/>
        <v>1</v>
      </c>
      <c r="AB1114" s="638">
        <f t="shared" si="1515"/>
        <v>8</v>
      </c>
      <c r="AC1114" s="634">
        <f t="shared" si="1516"/>
        <v>2.02</v>
      </c>
      <c r="AD1114" s="457">
        <v>83200</v>
      </c>
      <c r="AE1114" s="457"/>
      <c r="AF1114" s="457"/>
      <c r="AG1114" s="635" t="str">
        <f t="shared" si="1517"/>
        <v>Կ-1</v>
      </c>
      <c r="AH1114" s="457">
        <f t="shared" si="1518"/>
        <v>168064</v>
      </c>
      <c r="AI1114" s="636">
        <f t="shared" si="1519"/>
        <v>168064</v>
      </c>
      <c r="AJ1114" s="636">
        <f t="shared" si="1520"/>
        <v>2184832</v>
      </c>
      <c r="AK1114" s="638">
        <f t="shared" si="1521"/>
        <v>1</v>
      </c>
      <c r="AL1114" s="638">
        <f t="shared" si="1522"/>
        <v>9</v>
      </c>
      <c r="AM1114" s="634">
        <f t="shared" si="1523"/>
        <v>2.02</v>
      </c>
      <c r="AN1114" s="457">
        <v>83200</v>
      </c>
      <c r="AO1114" s="457"/>
      <c r="AP1114" s="457"/>
      <c r="AQ1114" s="635" t="str">
        <f t="shared" ref="AQ1114" si="1527">+AG1114</f>
        <v>Կ-1</v>
      </c>
      <c r="AR1114" s="457">
        <f t="shared" si="1524"/>
        <v>168064</v>
      </c>
      <c r="AS1114" s="636">
        <f t="shared" si="1525"/>
        <v>168064</v>
      </c>
      <c r="AT1114" s="636">
        <f t="shared" si="1526"/>
        <v>2184832</v>
      </c>
    </row>
    <row r="1115" spans="2:46" s="951" customFormat="1" ht="27">
      <c r="B1115" s="660">
        <v>91</v>
      </c>
      <c r="C1115" s="953" t="s">
        <v>79</v>
      </c>
      <c r="D1115" s="954"/>
      <c r="E1115" s="955"/>
      <c r="F1115" s="956" t="s">
        <v>488</v>
      </c>
      <c r="G1115" s="957">
        <v>1</v>
      </c>
      <c r="H1115" s="957">
        <v>6</v>
      </c>
      <c r="I1115" s="958">
        <f t="shared" ref="I1115:I1119" si="1528">IF(G1115&lt;1,0,IF(M1115="Բ-1",IF(H1115=0,6.94,IF(H1115=1,7.17,IF(H1115=2,7.41,IF(H1115=3,7.66,IF(OR(H1115=5,H1115=4),7.92,IF(OR(H1115=6,H1115=7),8.18,IF(OR(H1115=8,H1115=9),8.46,IF(OR(H1115=10,H1115=11,H1115=12),8.74,IF(OR(H1115=13,H1115=14,H1115=15),9.03,IF(OR(H1115=16,H1115=17,H1115=18),9.33,9.65)))))))))),IF(M1115="Բ-2", IF(H1115=0,5.71,IF(H1115=1,5.89,IF(H1115=2,6.09,IF(H1115=3,6.29,IF(OR(H1115=5,H1115=4),6.5,IF(OR(H1115=6,H1115=7),6.72,IF(OR(H1115=8,H1115=9),6.94,IF(OR(H1115=10,H1115=11,H1115=12),7.17,IF(OR(H1115=13,H1115=14,H1115=15),7.41,IF(OR(H1115=16,H1115=17,H1115=18),7.65,7.91)))))))))), IF(M1115="Գ-1", IF(H1115=0,4.7,IF(H1115=1,4.86,IF(H1115=2,5.01,IF(H1115=3,5.18,IF(OR(H1115=5,H1115=4),5.35,IF(OR(H1115=6,H1115=7),5.52,IF(OR(H1115=8,H1115=9),5.71,IF(OR(H1115=10,H1115=11,H1115=12),5.89,IF(OR(H1115=13,H1115=14,H1115=15),6.09,IF(OR(H1115=16,H1115=17,H1115=18),6.29,6.49)))))))))), IF(M1115="Գ-2", IF(H1115=0,3.88,IF(H1115=1,4.01,IF(H1115=2,4.14,IF(H1115=3,4.27,IF(OR(H1115=5,H1115=4),4.41,IF(OR(H1115=6,H1115=7),4.55,IF(OR(H1115=8,H1115=9),4.7,IF(OR(H1115=10,H1115=11,H1115=12),4.85,IF(OR(H1115=13,H1115=14,H1115=15),5.01,IF(OR(H1115=16,H1115=17,H1115=18),5.17,5.34)))))))))), IF(M1115="Գ-3", IF(H1115=0,3.21,IF(H1115=1,3.31,IF(H1115=2,3.42,IF(H1115=3,3.53,IF(OR(H1115=5,H1115=4),3.64,IF(OR(H1115=6,H1115=7),3.76,IF(OR(H1115=8,H1115=9),3.88,IF(OR(H1115=10,H1115=11,H1115=12),4.01,IF(OR(H1115=13,H1115=14,H1115=15),4.13,IF(OR(H1115=16,H1115=17,H1115=18),4.27,4.4)))))))))), IF(M1115="Ա-1", IF(H1115=0,2.66,IF(H1115=1,2.75,IF(H1115=2,2.83,IF(H1115=3,2.92,IF(OR(H1115=5,H1115=4),3.02,IF(OR(H1115=6,H1115=7),3.11,IF(OR(H1115=8,H1115=9),3.21,IF(OR(H1115=10,H1115=11,H1115=12),3.31,IF(OR(H1115=13,H1115=14,H1115=15),3.42,IF(OR(H1115=16,H1115=17,H1115=18),3.53,3.64)))))))))), IF(M1115="Ա-2", IF(H1115=0,2.28,IF(H1115=1,2.35,IF(H1115=2,2.43,IF(H1115=3,2.5,IF(OR(H1115=5,H1115=4),2.58,IF(OR(H1115=6,H1115=7),2.66,IF(OR(H1115=8,H1115=9),2.75,IF(OR(H1115=10,H1115=11,H1115=12),2.83,IF(OR(H1115=13,H1115=14,H1115=15),2.92,IF(OR(H1115=16,H1115=17,H1115=18),3.01,3.11)))))))))),IF(M1115="Ա-3", IF(H1115=0,1.96,IF(H1115=1,2.02,IF(H1115=2,2.08,IF(H1115=3,2.15,IF(OR(H1115=5,H1115=4),2.21,IF(OR(H1115=6,H1115=7),2.28,IF(OR(H1115=8,H1115=9),2.35,IF(OR(H1115=10,H1115=11,H1115=12),2.42,IF(OR(H1115=13,H1115=14,H1115=15),2.5,IF(OR(H1115=16,H1115=17,H1115=18),2.58,2.66)))))))))), IF(M1115="Կ-1", IF(H1115=0,1.68,IF(H1115=1,1.73,IF(H1115=2,1.79,IF(H1115=3,1.84,IF(OR(H1115=5,H1115=4),1.9,IF(OR(H1115=6,H1115=7),1.96,IF(OR(H1115=8,H1115=9),2.02,IF(OR(H1115=10,H1115=11,H1115=12),2.08,IF(OR(H1115=13,H1115=14,H1115=15),2.14,IF(OR(H1115=16,H1115=17,H1115=18),2.21,2.28)))))))))), IF(M1115="Կ-2", IF(H1115=0,1.45,IF(H1115=1,1.49,IF(H1115=2,1.54,IF(H1115=3,1.59,IF(OR(H1115=5,H1115=4),1.63,IF(OR(H1115=6,H1115=7),1.68,IF(OR(H1115=8,H1115=9),1.73,IF(OR(H1115=10,H1115=11,H1115=12),1.79,IF(OR(H1115=13,H1115=14,H1115=15),1.84,IF(OR(H1115=16,H1115=17,H1115=18),1.9,1.95)))))))))),IF(M1115="Կ-3", IF(H1115=0,1.25,IF(H1115=1,1.29,IF(H1115=2,1.33,IF(H1115=3,1.37,IF(OR(H1115=5,H1115=4),1.41,IF(OR(H1115=6,H1115=7),1.45,IF(OR(H1115=8,H1115=9),1.49,IF(OR(H1115=10,H1115=11,H1115=12),1.54,IF(OR(H1115=13,H1115=14,H1115=15),1.58,IF(OR(H1115=16,H1115=17,H1115=18),1.63,1.68)))))))))), "Error"))))))))))))</f>
        <v>1.96</v>
      </c>
      <c r="J1115" s="959">
        <v>83200</v>
      </c>
      <c r="K1115" s="959"/>
      <c r="L1115" s="959"/>
      <c r="M1115" s="960" t="s">
        <v>87</v>
      </c>
      <c r="N1115" s="959">
        <f t="shared" ref="N1115:N1119" si="1529">J1115*I1115</f>
        <v>163072</v>
      </c>
      <c r="O1115" s="961">
        <f t="shared" ref="O1115:O1119" si="1530">I1115*J1115+K1115+L1115</f>
        <v>163072</v>
      </c>
      <c r="P1115" s="961">
        <f t="shared" ref="P1115:P1119" si="1531">+O1115*13</f>
        <v>2119936</v>
      </c>
      <c r="Q1115" s="957">
        <f t="shared" ref="Q1115:Q1119" si="1532">+G1115</f>
        <v>1</v>
      </c>
      <c r="R1115" s="957">
        <f t="shared" ref="R1115:R1119" si="1533">+H1115+1</f>
        <v>7</v>
      </c>
      <c r="S1115" s="958">
        <f t="shared" ref="S1115:S1119" si="1534">IF(Q1115&lt;1,0,IF(W1115="Բ-1",IF(R1115=0,6.94,IF(R1115=1,7.17,IF(R1115=2,7.41,IF(R1115=3,7.66,IF(OR(R1115=5,R1115=4),7.92,IF(OR(R1115=6,R1115=7),8.18,IF(OR(R1115=8,R1115=9),8.46,IF(OR(R1115=10,R1115=11,R1115=12),8.74,IF(OR(R1115=13,R1115=14,R1115=15),9.03,IF(OR(R1115=16,R1115=17,R1115=18),9.33,9.65)))))))))),IF(W1115="Բ-2", IF(R1115=0,5.71,IF(R1115=1,5.89,IF(R1115=2,6.09,IF(R1115=3,6.29,IF(OR(R1115=5,R1115=4),6.5,IF(OR(R1115=6,R1115=7),6.72,IF(OR(R1115=8,R1115=9),6.94,IF(OR(R1115=10,R1115=11,R1115=12),7.17,IF(OR(R1115=13,R1115=14,R1115=15),7.41,IF(OR(R1115=16,R1115=17,R1115=18),7.65,7.91)))))))))), IF(W1115="Գ-1", IF(R1115=0,4.7,IF(R1115=1,4.86,IF(R1115=2,5.01,IF(R1115=3,5.18,IF(OR(R1115=5,R1115=4),5.35,IF(OR(R1115=6,R1115=7),5.52,IF(OR(R1115=8,R1115=9),5.71,IF(OR(R1115=10,R1115=11,R1115=12),5.89,IF(OR(R1115=13,R1115=14,R1115=15),6.09,IF(OR(R1115=16,R1115=17,R1115=18),6.29,6.49)))))))))), IF(W1115="Գ-2", IF(R1115=0,3.88,IF(R1115=1,4.01,IF(R1115=2,4.14,IF(R1115=3,4.27,IF(OR(R1115=5,R1115=4),4.41,IF(OR(R1115=6,R1115=7),4.55,IF(OR(R1115=8,R1115=9),4.7,IF(OR(R1115=10,R1115=11,R1115=12),4.85,IF(OR(R1115=13,R1115=14,R1115=15),5.01,IF(OR(R1115=16,R1115=17,R1115=18),5.17,5.34)))))))))), IF(W1115="Գ-3", IF(R1115=0,3.21,IF(R1115=1,3.31,IF(R1115=2,3.42,IF(R1115=3,3.53,IF(OR(R1115=5,R1115=4),3.64,IF(OR(R1115=6,R1115=7),3.76,IF(OR(R1115=8,R1115=9),3.88,IF(OR(R1115=10,R1115=11,R1115=12),4.01,IF(OR(R1115=13,R1115=14,R1115=15),4.13,IF(OR(R1115=16,R1115=17,R1115=18),4.27,4.4)))))))))), IF(W1115="Ա-1", IF(R1115=0,2.66,IF(R1115=1,2.75,IF(R1115=2,2.83,IF(R1115=3,2.92,IF(OR(R1115=5,R1115=4),3.02,IF(OR(R1115=6,R1115=7),3.11,IF(OR(R1115=8,R1115=9),3.21,IF(OR(R1115=10,R1115=11,R1115=12),3.31,IF(OR(R1115=13,R1115=14,R1115=15),3.42,IF(OR(R1115=16,R1115=17,R1115=18),3.53,3.64)))))))))), IF(W1115="Ա-2", IF(R1115=0,2.28,IF(R1115=1,2.35,IF(R1115=2,2.43,IF(R1115=3,2.5,IF(OR(R1115=5,R1115=4),2.58,IF(OR(R1115=6,R1115=7),2.66,IF(OR(R1115=8,R1115=9),2.75,IF(OR(R1115=10,R1115=11,R1115=12),2.83,IF(OR(R1115=13,R1115=14,R1115=15),2.92,IF(OR(R1115=16,R1115=17,R1115=18),3.01,3.11)))))))))),IF(W1115="Ա-3", IF(R1115=0,1.96,IF(R1115=1,2.02,IF(R1115=2,2.08,IF(R1115=3,2.15,IF(OR(R1115=5,R1115=4),2.21,IF(OR(R1115=6,R1115=7),2.28,IF(OR(R1115=8,R1115=9),2.35,IF(OR(R1115=10,R1115=11,R1115=12),2.42,IF(OR(R1115=13,R1115=14,R1115=15),2.5,IF(OR(R1115=16,R1115=17,R1115=18),2.58,2.66)))))))))), IF(W1115="Կ-1", IF(R1115=0,1.68,IF(R1115=1,1.73,IF(R1115=2,1.79,IF(R1115=3,1.84,IF(OR(R1115=5,R1115=4),1.9,IF(OR(R1115=6,R1115=7),1.96,IF(OR(R1115=8,R1115=9),2.02,IF(OR(R1115=10,R1115=11,R1115=12),2.08,IF(OR(R1115=13,R1115=14,R1115=15),2.14,IF(OR(R1115=16,R1115=17,R1115=18),2.21,2.28)))))))))), IF(W1115="Կ-2", IF(R1115=0,1.45,IF(R1115=1,1.49,IF(R1115=2,1.54,IF(R1115=3,1.59,IF(OR(R1115=5,R1115=4),1.63,IF(OR(R1115=6,R1115=7),1.68,IF(OR(R1115=8,R1115=9),1.73,IF(OR(R1115=10,R1115=11,R1115=12),1.79,IF(OR(R1115=13,R1115=14,R1115=15),1.84,IF(OR(R1115=16,R1115=17,R1115=18),1.9,1.95)))))))))),IF(W1115="Կ-3", IF(R1115=0,1.25,IF(R1115=1,1.29,IF(R1115=2,1.33,IF(R1115=3,1.37,IF(OR(R1115=5,R1115=4),1.41,IF(OR(R1115=6,R1115=7),1.45,IF(OR(R1115=8,R1115=9),1.49,IF(OR(R1115=10,R1115=11,R1115=12),1.54,IF(OR(R1115=13,R1115=14,R1115=15),1.58,IF(OR(R1115=16,R1115=17,R1115=18),1.63,1.68)))))))))), "Error"))))))))))))</f>
        <v>1.96</v>
      </c>
      <c r="T1115" s="959">
        <v>83200</v>
      </c>
      <c r="U1115" s="959"/>
      <c r="V1115" s="959"/>
      <c r="W1115" s="960" t="str">
        <f t="shared" ref="W1115:W1119" si="1535">+M1115</f>
        <v>Կ-1</v>
      </c>
      <c r="X1115" s="959">
        <f t="shared" ref="X1115:X1119" si="1536">T1115*S1115</f>
        <v>163072</v>
      </c>
      <c r="Y1115" s="961">
        <f t="shared" ref="Y1115:Y1119" si="1537">+U1115+V1115+X1115</f>
        <v>163072</v>
      </c>
      <c r="Z1115" s="961">
        <f t="shared" ref="Z1115:Z1119" si="1538">+Y1115*13</f>
        <v>2119936</v>
      </c>
      <c r="AA1115" s="957">
        <f t="shared" ref="AA1115:AA1119" si="1539">+Q1115</f>
        <v>1</v>
      </c>
      <c r="AB1115" s="957">
        <f t="shared" ref="AB1115:AB1119" si="1540">+R1115+1</f>
        <v>8</v>
      </c>
      <c r="AC1115" s="958">
        <f t="shared" ref="AC1115:AC1119" si="1541">IF(AA1115&lt;1,0,IF(AG1115="Բ-1",IF(AB1115=0,6.94,IF(AB1115=1,7.17,IF(AB1115=2,7.41,IF(AB1115=3,7.66,IF(OR(AB1115=5,AB1115=4),7.92,IF(OR(AB1115=6,AB1115=7),8.18,IF(OR(AB1115=8,AB1115=9),8.46,IF(OR(AB1115=10,AB1115=11,AB1115=12),8.74,IF(OR(AB1115=13,AB1115=14,AB1115=15),9.03,IF(OR(AB1115=16,AB1115=17,AB1115=18),9.33,9.65)))))))))),IF(AG1115="Բ-2", IF(AB1115=0,5.71,IF(AB1115=1,5.89,IF(AB1115=2,6.09,IF(AB1115=3,6.29,IF(OR(AB1115=5,AB1115=4),6.5,IF(OR(AB1115=6,AB1115=7),6.72,IF(OR(AB1115=8,AB1115=9),6.94,IF(OR(AB1115=10,AB1115=11,AB1115=12),7.17,IF(OR(AB1115=13,AB1115=14,AB1115=15),7.41,IF(OR(AB1115=16,AB1115=17,AB1115=18),7.65,7.91)))))))))), IF(AG1115="Գ-1", IF(AB1115=0,4.7,IF(AB1115=1,4.86,IF(AB1115=2,5.01,IF(AB1115=3,5.18,IF(OR(AB1115=5,AB1115=4),5.35,IF(OR(AB1115=6,AB1115=7),5.52,IF(OR(AB1115=8,AB1115=9),5.71,IF(OR(AB1115=10,AB1115=11,AB1115=12),5.89,IF(OR(AB1115=13,AB1115=14,AB1115=15),6.09,IF(OR(AB1115=16,AB1115=17,AB1115=18),6.29,6.49)))))))))), IF(AG1115="Գ-2", IF(AB1115=0,3.88,IF(AB1115=1,4.01,IF(AB1115=2,4.14,IF(AB1115=3,4.27,IF(OR(AB1115=5,AB1115=4),4.41,IF(OR(AB1115=6,AB1115=7),4.55,IF(OR(AB1115=8,AB1115=9),4.7,IF(OR(AB1115=10,AB1115=11,AB1115=12),4.85,IF(OR(AB1115=13,AB1115=14,AB1115=15),5.01,IF(OR(AB1115=16,AB1115=17,AB1115=18),5.17,5.34)))))))))), IF(AG1115="Գ-3", IF(AB1115=0,3.21,IF(AB1115=1,3.31,IF(AB1115=2,3.42,IF(AB1115=3,3.53,IF(OR(AB1115=5,AB1115=4),3.64,IF(OR(AB1115=6,AB1115=7),3.76,IF(OR(AB1115=8,AB1115=9),3.88,IF(OR(AB1115=10,AB1115=11,AB1115=12),4.01,IF(OR(AB1115=13,AB1115=14,AB1115=15),4.13,IF(OR(AB1115=16,AB1115=17,AB1115=18),4.27,4.4)))))))))), IF(AG1115="Ա-1", IF(AB1115=0,2.66,IF(AB1115=1,2.75,IF(AB1115=2,2.83,IF(AB1115=3,2.92,IF(OR(AB1115=5,AB1115=4),3.02,IF(OR(AB1115=6,AB1115=7),3.11,IF(OR(AB1115=8,AB1115=9),3.21,IF(OR(AB1115=10,AB1115=11,AB1115=12),3.31,IF(OR(AB1115=13,AB1115=14,AB1115=15),3.42,IF(OR(AB1115=16,AB1115=17,AB1115=18),3.53,3.64)))))))))), IF(AG1115="Ա-2", IF(AB1115=0,2.28,IF(AB1115=1,2.35,IF(AB1115=2,2.43,IF(AB1115=3,2.5,IF(OR(AB1115=5,AB1115=4),2.58,IF(OR(AB1115=6,AB1115=7),2.66,IF(OR(AB1115=8,AB1115=9),2.75,IF(OR(AB1115=10,AB1115=11,AB1115=12),2.83,IF(OR(AB1115=13,AB1115=14,AB1115=15),2.92,IF(OR(AB1115=16,AB1115=17,AB1115=18),3.01,3.11)))))))))),IF(AG1115="Ա-3", IF(AB1115=0,1.96,IF(AB1115=1,2.02,IF(AB1115=2,2.08,IF(AB1115=3,2.15,IF(OR(AB1115=5,AB1115=4),2.21,IF(OR(AB1115=6,AB1115=7),2.28,IF(OR(AB1115=8,AB1115=9),2.35,IF(OR(AB1115=10,AB1115=11,AB1115=12),2.42,IF(OR(AB1115=13,AB1115=14,AB1115=15),2.5,IF(OR(AB1115=16,AB1115=17,AB1115=18),2.58,2.66)))))))))), IF(AG1115="Կ-1", IF(AB1115=0,1.68,IF(AB1115=1,1.73,IF(AB1115=2,1.79,IF(AB1115=3,1.84,IF(OR(AB1115=5,AB1115=4),1.9,IF(OR(AB1115=6,AB1115=7),1.96,IF(OR(AB1115=8,AB1115=9),2.02,IF(OR(AB1115=10,AB1115=11,AB1115=12),2.08,IF(OR(AB1115=13,AB1115=14,AB1115=15),2.14,IF(OR(AB1115=16,AB1115=17,AB1115=18),2.21,2.28)))))))))), IF(AG1115="Կ-2", IF(AB1115=0,1.45,IF(AB1115=1,1.49,IF(AB1115=2,1.54,IF(AB1115=3,1.59,IF(OR(AB1115=5,AB1115=4),1.63,IF(OR(AB1115=6,AB1115=7),1.68,IF(OR(AB1115=8,AB1115=9),1.73,IF(OR(AB1115=10,AB1115=11,AB1115=12),1.79,IF(OR(AB1115=13,AB1115=14,AB1115=15),1.84,IF(OR(AB1115=16,AB1115=17,AB1115=18),1.9,1.95)))))))))),IF(AG1115="Կ-3", IF(AB1115=0,1.25,IF(AB1115=1,1.29,IF(AB1115=2,1.33,IF(AB1115=3,1.37,IF(OR(AB1115=5,AB1115=4),1.41,IF(OR(AB1115=6,AB1115=7),1.45,IF(OR(AB1115=8,AB1115=9),1.49,IF(OR(AB1115=10,AB1115=11,AB1115=12),1.54,IF(OR(AB1115=13,AB1115=14,AB1115=15),1.58,IF(OR(AB1115=16,AB1115=17,AB1115=18),1.63,1.68)))))))))), "Error"))))))))))))</f>
        <v>2.02</v>
      </c>
      <c r="AD1115" s="959">
        <v>83200</v>
      </c>
      <c r="AE1115" s="959"/>
      <c r="AF1115" s="959"/>
      <c r="AG1115" s="960" t="str">
        <f t="shared" ref="AG1115:AG1119" si="1542">+W1115</f>
        <v>Կ-1</v>
      </c>
      <c r="AH1115" s="959">
        <f t="shared" ref="AH1115:AH1119" si="1543">AD1115*AC1115</f>
        <v>168064</v>
      </c>
      <c r="AI1115" s="961">
        <f t="shared" ref="AI1115:AI1119" si="1544">AH1115+AE1115+AF1115</f>
        <v>168064</v>
      </c>
      <c r="AJ1115" s="961">
        <f t="shared" ref="AJ1115:AJ1119" si="1545">+AI1115*13</f>
        <v>2184832</v>
      </c>
      <c r="AK1115" s="957">
        <f t="shared" ref="AK1115:AK1119" si="1546">+AA1115</f>
        <v>1</v>
      </c>
      <c r="AL1115" s="957">
        <f t="shared" ref="AL1115:AL1119" si="1547">+AB1115+1</f>
        <v>9</v>
      </c>
      <c r="AM1115" s="958">
        <f t="shared" ref="AM1115:AM1119" si="1548">IF(AK1115&lt;1,0,IF(AQ1115="Բ-1",IF(AL1115=0,6.94,IF(AL1115=1,7.17,IF(AL1115=2,7.41,IF(AL1115=3,7.66,IF(OR(AL1115=5,AL1115=4),7.92,IF(OR(AL1115=6,AL1115=7),8.18,IF(OR(AL1115=8,AL1115=9),8.46,IF(OR(AL1115=10,AL1115=11,AL1115=12),8.74,IF(OR(AL1115=13,AL1115=14,AL1115=15),9.03,IF(OR(AL1115=16,AL1115=17,AL1115=18),9.33,9.65)))))))))),IF(AQ1115="Բ-2", IF(AL1115=0,5.71,IF(AL1115=1,5.89,IF(AL1115=2,6.09,IF(AL1115=3,6.29,IF(OR(AL1115=5,AL1115=4),6.5,IF(OR(AL1115=6,AL1115=7),6.72,IF(OR(AL1115=8,AL1115=9),6.94,IF(OR(AL1115=10,AL1115=11,AL1115=12),7.17,IF(OR(AL1115=13,AL1115=14,AL1115=15),7.41,IF(OR(AL1115=16,AL1115=17,AL1115=18),7.65,7.91)))))))))), IF(AQ1115="Գ-1", IF(AL1115=0,4.7,IF(AL1115=1,4.86,IF(AL1115=2,5.01,IF(AL1115=3,5.18,IF(OR(AL1115=5,AL1115=4),5.35,IF(OR(AL1115=6,AL1115=7),5.52,IF(OR(AL1115=8,AL1115=9),5.71,IF(OR(AL1115=10,AL1115=11,AL1115=12),5.89,IF(OR(AL1115=13,AL1115=14,AL1115=15),6.09,IF(OR(AL1115=16,AL1115=17,AL1115=18),6.29,6.49)))))))))), IF(AQ1115="Գ-2", IF(AL1115=0,3.88,IF(AL1115=1,4.01,IF(AL1115=2,4.14,IF(AL1115=3,4.27,IF(OR(AL1115=5,AL1115=4),4.41,IF(OR(AL1115=6,AL1115=7),4.55,IF(OR(AL1115=8,AL1115=9),4.7,IF(OR(AL1115=10,AL1115=11,AL1115=12),4.85,IF(OR(AL1115=13,AL1115=14,AL1115=15),5.01,IF(OR(AL1115=16,AL1115=17,AL1115=18),5.17,5.34)))))))))), IF(AQ1115="Գ-3", IF(AL1115=0,3.21,IF(AL1115=1,3.31,IF(AL1115=2,3.42,IF(AL1115=3,3.53,IF(OR(AL1115=5,AL1115=4),3.64,IF(OR(AL1115=6,AL1115=7),3.76,IF(OR(AL1115=8,AL1115=9),3.88,IF(OR(AL1115=10,AL1115=11,AL1115=12),4.01,IF(OR(AL1115=13,AL1115=14,AL1115=15),4.13,IF(OR(AL1115=16,AL1115=17,AL1115=18),4.27,4.4)))))))))), IF(AQ1115="Ա-1", IF(AL1115=0,2.66,IF(AL1115=1,2.75,IF(AL1115=2,2.83,IF(AL1115=3,2.92,IF(OR(AL1115=5,AL1115=4),3.02,IF(OR(AL1115=6,AL1115=7),3.11,IF(OR(AL1115=8,AL1115=9),3.21,IF(OR(AL1115=10,AL1115=11,AL1115=12),3.31,IF(OR(AL1115=13,AL1115=14,AL1115=15),3.42,IF(OR(AL1115=16,AL1115=17,AL1115=18),3.53,3.64)))))))))), IF(AQ1115="Ա-2", IF(AL1115=0,2.28,IF(AL1115=1,2.35,IF(AL1115=2,2.43,IF(AL1115=3,2.5,IF(OR(AL1115=5,AL1115=4),2.58,IF(OR(AL1115=6,AL1115=7),2.66,IF(OR(AL1115=8,AL1115=9),2.75,IF(OR(AL1115=10,AL1115=11,AL1115=12),2.83,IF(OR(AL1115=13,AL1115=14,AL1115=15),2.92,IF(OR(AL1115=16,AL1115=17,AL1115=18),3.01,3.11)))))))))),IF(AQ1115="Ա-3", IF(AL1115=0,1.96,IF(AL1115=1,2.02,IF(AL1115=2,2.08,IF(AL1115=3,2.15,IF(OR(AL1115=5,AL1115=4),2.21,IF(OR(AL1115=6,AL1115=7),2.28,IF(OR(AL1115=8,AL1115=9),2.35,IF(OR(AL1115=10,AL1115=11,AL1115=12),2.42,IF(OR(AL1115=13,AL1115=14,AL1115=15),2.5,IF(OR(AL1115=16,AL1115=17,AL1115=18),2.58,2.66)))))))))), IF(AQ1115="Կ-1", IF(AL1115=0,1.68,IF(AL1115=1,1.73,IF(AL1115=2,1.79,IF(AL1115=3,1.84,IF(OR(AL1115=5,AL1115=4),1.9,IF(OR(AL1115=6,AL1115=7),1.96,IF(OR(AL1115=8,AL1115=9),2.02,IF(OR(AL1115=10,AL1115=11,AL1115=12),2.08,IF(OR(AL1115=13,AL1115=14,AL1115=15),2.14,IF(OR(AL1115=16,AL1115=17,AL1115=18),2.21,2.28)))))))))), IF(AQ1115="Կ-2", IF(AL1115=0,1.45,IF(AL1115=1,1.49,IF(AL1115=2,1.54,IF(AL1115=3,1.59,IF(OR(AL1115=5,AL1115=4),1.63,IF(OR(AL1115=6,AL1115=7),1.68,IF(OR(AL1115=8,AL1115=9),1.73,IF(OR(AL1115=10,AL1115=11,AL1115=12),1.79,IF(OR(AL1115=13,AL1115=14,AL1115=15),1.84,IF(OR(AL1115=16,AL1115=17,AL1115=18),1.9,1.95)))))))))),IF(AQ1115="Կ-3", IF(AL1115=0,1.25,IF(AL1115=1,1.29,IF(AL1115=2,1.33,IF(AL1115=3,1.37,IF(OR(AL1115=5,AL1115=4),1.41,IF(OR(AL1115=6,AL1115=7),1.45,IF(OR(AL1115=8,AL1115=9),1.49,IF(OR(AL1115=10,AL1115=11,AL1115=12),1.54,IF(OR(AL1115=13,AL1115=14,AL1115=15),1.58,IF(OR(AL1115=16,AL1115=17,AL1115=18),1.63,1.68)))))))))), "Error"))))))))))))</f>
        <v>2.02</v>
      </c>
      <c r="AN1115" s="959">
        <v>83200</v>
      </c>
      <c r="AO1115" s="959"/>
      <c r="AP1115" s="959"/>
      <c r="AQ1115" s="960" t="str">
        <f t="shared" ref="AQ1115:AQ1119" si="1549">+AG1115</f>
        <v>Կ-1</v>
      </c>
      <c r="AR1115" s="959">
        <f t="shared" ref="AR1115:AR1119" si="1550">AN1115*AM1115</f>
        <v>168064</v>
      </c>
      <c r="AS1115" s="961">
        <f t="shared" ref="AS1115:AS1119" si="1551">AR1115+AO1115+AP1115</f>
        <v>168064</v>
      </c>
      <c r="AT1115" s="961">
        <f t="shared" ref="AT1115:AT1119" si="1552">+AS1115*13</f>
        <v>2184832</v>
      </c>
    </row>
    <row r="1116" spans="2:46" s="951" customFormat="1" ht="27">
      <c r="B1116" s="660">
        <v>92</v>
      </c>
      <c r="C1116" s="953" t="s">
        <v>79</v>
      </c>
      <c r="D1116" s="954"/>
      <c r="E1116" s="955"/>
      <c r="F1116" s="956" t="s">
        <v>488</v>
      </c>
      <c r="G1116" s="957">
        <v>1</v>
      </c>
      <c r="H1116" s="957">
        <v>6</v>
      </c>
      <c r="I1116" s="958">
        <f t="shared" si="1528"/>
        <v>1.96</v>
      </c>
      <c r="J1116" s="959">
        <v>83200</v>
      </c>
      <c r="K1116" s="959"/>
      <c r="L1116" s="959"/>
      <c r="M1116" s="960" t="s">
        <v>87</v>
      </c>
      <c r="N1116" s="959">
        <f t="shared" si="1529"/>
        <v>163072</v>
      </c>
      <c r="O1116" s="961">
        <f t="shared" si="1530"/>
        <v>163072</v>
      </c>
      <c r="P1116" s="961">
        <f t="shared" si="1531"/>
        <v>2119936</v>
      </c>
      <c r="Q1116" s="957">
        <f t="shared" si="1532"/>
        <v>1</v>
      </c>
      <c r="R1116" s="957">
        <f t="shared" si="1533"/>
        <v>7</v>
      </c>
      <c r="S1116" s="958">
        <f t="shared" si="1534"/>
        <v>1.96</v>
      </c>
      <c r="T1116" s="959">
        <v>83200</v>
      </c>
      <c r="U1116" s="959"/>
      <c r="V1116" s="959"/>
      <c r="W1116" s="960" t="str">
        <f t="shared" si="1535"/>
        <v>Կ-1</v>
      </c>
      <c r="X1116" s="959">
        <f t="shared" si="1536"/>
        <v>163072</v>
      </c>
      <c r="Y1116" s="961">
        <f t="shared" si="1537"/>
        <v>163072</v>
      </c>
      <c r="Z1116" s="961">
        <f t="shared" si="1538"/>
        <v>2119936</v>
      </c>
      <c r="AA1116" s="957">
        <f t="shared" si="1539"/>
        <v>1</v>
      </c>
      <c r="AB1116" s="957">
        <f t="shared" si="1540"/>
        <v>8</v>
      </c>
      <c r="AC1116" s="958">
        <f t="shared" si="1541"/>
        <v>2.02</v>
      </c>
      <c r="AD1116" s="959">
        <v>83200</v>
      </c>
      <c r="AE1116" s="959"/>
      <c r="AF1116" s="959"/>
      <c r="AG1116" s="960" t="str">
        <f t="shared" si="1542"/>
        <v>Կ-1</v>
      </c>
      <c r="AH1116" s="959">
        <f t="shared" si="1543"/>
        <v>168064</v>
      </c>
      <c r="AI1116" s="961">
        <f t="shared" si="1544"/>
        <v>168064</v>
      </c>
      <c r="AJ1116" s="961">
        <f t="shared" si="1545"/>
        <v>2184832</v>
      </c>
      <c r="AK1116" s="957">
        <f t="shared" si="1546"/>
        <v>1</v>
      </c>
      <c r="AL1116" s="957">
        <f t="shared" si="1547"/>
        <v>9</v>
      </c>
      <c r="AM1116" s="958">
        <f t="shared" si="1548"/>
        <v>2.02</v>
      </c>
      <c r="AN1116" s="959">
        <v>83200</v>
      </c>
      <c r="AO1116" s="959"/>
      <c r="AP1116" s="959"/>
      <c r="AQ1116" s="960" t="str">
        <f t="shared" si="1549"/>
        <v>Կ-1</v>
      </c>
      <c r="AR1116" s="959">
        <f t="shared" si="1550"/>
        <v>168064</v>
      </c>
      <c r="AS1116" s="961">
        <f t="shared" si="1551"/>
        <v>168064</v>
      </c>
      <c r="AT1116" s="961">
        <f t="shared" si="1552"/>
        <v>2184832</v>
      </c>
    </row>
    <row r="1117" spans="2:46" s="951" customFormat="1" ht="27">
      <c r="B1117" s="660">
        <v>93</v>
      </c>
      <c r="C1117" s="953" t="s">
        <v>79</v>
      </c>
      <c r="D1117" s="954"/>
      <c r="E1117" s="955"/>
      <c r="F1117" s="956" t="s">
        <v>488</v>
      </c>
      <c r="G1117" s="957">
        <v>1</v>
      </c>
      <c r="H1117" s="957">
        <v>6</v>
      </c>
      <c r="I1117" s="958">
        <f t="shared" si="1528"/>
        <v>1.96</v>
      </c>
      <c r="J1117" s="959">
        <v>83200</v>
      </c>
      <c r="K1117" s="959"/>
      <c r="L1117" s="959"/>
      <c r="M1117" s="960" t="s">
        <v>87</v>
      </c>
      <c r="N1117" s="959">
        <f t="shared" si="1529"/>
        <v>163072</v>
      </c>
      <c r="O1117" s="961">
        <f t="shared" si="1530"/>
        <v>163072</v>
      </c>
      <c r="P1117" s="961">
        <f t="shared" si="1531"/>
        <v>2119936</v>
      </c>
      <c r="Q1117" s="957">
        <f t="shared" si="1532"/>
        <v>1</v>
      </c>
      <c r="R1117" s="957">
        <f t="shared" si="1533"/>
        <v>7</v>
      </c>
      <c r="S1117" s="958">
        <f t="shared" si="1534"/>
        <v>1.96</v>
      </c>
      <c r="T1117" s="959">
        <v>83200</v>
      </c>
      <c r="U1117" s="959"/>
      <c r="V1117" s="959"/>
      <c r="W1117" s="960" t="str">
        <f t="shared" si="1535"/>
        <v>Կ-1</v>
      </c>
      <c r="X1117" s="959">
        <f t="shared" si="1536"/>
        <v>163072</v>
      </c>
      <c r="Y1117" s="961">
        <f t="shared" si="1537"/>
        <v>163072</v>
      </c>
      <c r="Z1117" s="961">
        <f t="shared" si="1538"/>
        <v>2119936</v>
      </c>
      <c r="AA1117" s="957">
        <f t="shared" si="1539"/>
        <v>1</v>
      </c>
      <c r="AB1117" s="957">
        <f t="shared" si="1540"/>
        <v>8</v>
      </c>
      <c r="AC1117" s="958">
        <f t="shared" si="1541"/>
        <v>2.02</v>
      </c>
      <c r="AD1117" s="959">
        <v>83200</v>
      </c>
      <c r="AE1117" s="959"/>
      <c r="AF1117" s="959"/>
      <c r="AG1117" s="960" t="str">
        <f t="shared" si="1542"/>
        <v>Կ-1</v>
      </c>
      <c r="AH1117" s="959">
        <f t="shared" si="1543"/>
        <v>168064</v>
      </c>
      <c r="AI1117" s="961">
        <f t="shared" si="1544"/>
        <v>168064</v>
      </c>
      <c r="AJ1117" s="961">
        <f t="shared" si="1545"/>
        <v>2184832</v>
      </c>
      <c r="AK1117" s="957">
        <f t="shared" si="1546"/>
        <v>1</v>
      </c>
      <c r="AL1117" s="957">
        <f t="shared" si="1547"/>
        <v>9</v>
      </c>
      <c r="AM1117" s="958">
        <f t="shared" si="1548"/>
        <v>2.02</v>
      </c>
      <c r="AN1117" s="959">
        <v>83200</v>
      </c>
      <c r="AO1117" s="959"/>
      <c r="AP1117" s="959"/>
      <c r="AQ1117" s="960" t="str">
        <f t="shared" si="1549"/>
        <v>Կ-1</v>
      </c>
      <c r="AR1117" s="959">
        <f t="shared" si="1550"/>
        <v>168064</v>
      </c>
      <c r="AS1117" s="961">
        <f t="shared" si="1551"/>
        <v>168064</v>
      </c>
      <c r="AT1117" s="961">
        <f t="shared" si="1552"/>
        <v>2184832</v>
      </c>
    </row>
    <row r="1118" spans="2:46" s="951" customFormat="1" ht="27">
      <c r="B1118" s="660">
        <v>94</v>
      </c>
      <c r="C1118" s="953" t="s">
        <v>79</v>
      </c>
      <c r="D1118" s="954"/>
      <c r="E1118" s="955"/>
      <c r="F1118" s="956" t="s">
        <v>488</v>
      </c>
      <c r="G1118" s="957">
        <v>1</v>
      </c>
      <c r="H1118" s="957">
        <v>6</v>
      </c>
      <c r="I1118" s="958">
        <f t="shared" si="1528"/>
        <v>1.96</v>
      </c>
      <c r="J1118" s="959">
        <v>83200</v>
      </c>
      <c r="K1118" s="959"/>
      <c r="L1118" s="959"/>
      <c r="M1118" s="960" t="s">
        <v>87</v>
      </c>
      <c r="N1118" s="959">
        <f t="shared" si="1529"/>
        <v>163072</v>
      </c>
      <c r="O1118" s="961">
        <f t="shared" si="1530"/>
        <v>163072</v>
      </c>
      <c r="P1118" s="961">
        <f t="shared" si="1531"/>
        <v>2119936</v>
      </c>
      <c r="Q1118" s="957">
        <f t="shared" si="1532"/>
        <v>1</v>
      </c>
      <c r="R1118" s="957">
        <f t="shared" si="1533"/>
        <v>7</v>
      </c>
      <c r="S1118" s="958">
        <f t="shared" si="1534"/>
        <v>1.96</v>
      </c>
      <c r="T1118" s="959">
        <v>83200</v>
      </c>
      <c r="U1118" s="959"/>
      <c r="V1118" s="959"/>
      <c r="W1118" s="960" t="str">
        <f t="shared" si="1535"/>
        <v>Կ-1</v>
      </c>
      <c r="X1118" s="959">
        <f t="shared" si="1536"/>
        <v>163072</v>
      </c>
      <c r="Y1118" s="961">
        <f t="shared" si="1537"/>
        <v>163072</v>
      </c>
      <c r="Z1118" s="961">
        <f t="shared" si="1538"/>
        <v>2119936</v>
      </c>
      <c r="AA1118" s="957">
        <f t="shared" si="1539"/>
        <v>1</v>
      </c>
      <c r="AB1118" s="957">
        <f t="shared" si="1540"/>
        <v>8</v>
      </c>
      <c r="AC1118" s="958">
        <f t="shared" si="1541"/>
        <v>2.02</v>
      </c>
      <c r="AD1118" s="959">
        <v>83200</v>
      </c>
      <c r="AE1118" s="959"/>
      <c r="AF1118" s="959"/>
      <c r="AG1118" s="960" t="str">
        <f t="shared" si="1542"/>
        <v>Կ-1</v>
      </c>
      <c r="AH1118" s="959">
        <f t="shared" si="1543"/>
        <v>168064</v>
      </c>
      <c r="AI1118" s="961">
        <f t="shared" si="1544"/>
        <v>168064</v>
      </c>
      <c r="AJ1118" s="961">
        <f t="shared" si="1545"/>
        <v>2184832</v>
      </c>
      <c r="AK1118" s="957">
        <f t="shared" si="1546"/>
        <v>1</v>
      </c>
      <c r="AL1118" s="957">
        <f t="shared" si="1547"/>
        <v>9</v>
      </c>
      <c r="AM1118" s="958">
        <f t="shared" si="1548"/>
        <v>2.02</v>
      </c>
      <c r="AN1118" s="959">
        <v>83200</v>
      </c>
      <c r="AO1118" s="959"/>
      <c r="AP1118" s="959"/>
      <c r="AQ1118" s="960" t="str">
        <f t="shared" si="1549"/>
        <v>Կ-1</v>
      </c>
      <c r="AR1118" s="959">
        <f t="shared" si="1550"/>
        <v>168064</v>
      </c>
      <c r="AS1118" s="961">
        <f t="shared" si="1551"/>
        <v>168064</v>
      </c>
      <c r="AT1118" s="961">
        <f t="shared" si="1552"/>
        <v>2184832</v>
      </c>
    </row>
    <row r="1119" spans="2:46" s="951" customFormat="1" ht="27">
      <c r="B1119" s="660">
        <v>95</v>
      </c>
      <c r="C1119" s="953" t="s">
        <v>79</v>
      </c>
      <c r="D1119" s="954"/>
      <c r="E1119" s="955"/>
      <c r="F1119" s="956" t="s">
        <v>488</v>
      </c>
      <c r="G1119" s="957">
        <v>1</v>
      </c>
      <c r="H1119" s="957">
        <v>6</v>
      </c>
      <c r="I1119" s="958">
        <f t="shared" si="1528"/>
        <v>1.96</v>
      </c>
      <c r="J1119" s="959">
        <v>83200</v>
      </c>
      <c r="K1119" s="959"/>
      <c r="L1119" s="959"/>
      <c r="M1119" s="960" t="s">
        <v>87</v>
      </c>
      <c r="N1119" s="959">
        <f t="shared" si="1529"/>
        <v>163072</v>
      </c>
      <c r="O1119" s="961">
        <f t="shared" si="1530"/>
        <v>163072</v>
      </c>
      <c r="P1119" s="961">
        <f t="shared" si="1531"/>
        <v>2119936</v>
      </c>
      <c r="Q1119" s="957">
        <f t="shared" si="1532"/>
        <v>1</v>
      </c>
      <c r="R1119" s="957">
        <f t="shared" si="1533"/>
        <v>7</v>
      </c>
      <c r="S1119" s="958">
        <f t="shared" si="1534"/>
        <v>1.96</v>
      </c>
      <c r="T1119" s="959">
        <v>83200</v>
      </c>
      <c r="U1119" s="959"/>
      <c r="V1119" s="959"/>
      <c r="W1119" s="960" t="str">
        <f t="shared" si="1535"/>
        <v>Կ-1</v>
      </c>
      <c r="X1119" s="959">
        <f t="shared" si="1536"/>
        <v>163072</v>
      </c>
      <c r="Y1119" s="961">
        <f t="shared" si="1537"/>
        <v>163072</v>
      </c>
      <c r="Z1119" s="961">
        <f t="shared" si="1538"/>
        <v>2119936</v>
      </c>
      <c r="AA1119" s="957">
        <f t="shared" si="1539"/>
        <v>1</v>
      </c>
      <c r="AB1119" s="957">
        <f t="shared" si="1540"/>
        <v>8</v>
      </c>
      <c r="AC1119" s="958">
        <f t="shared" si="1541"/>
        <v>2.02</v>
      </c>
      <c r="AD1119" s="959">
        <v>83200</v>
      </c>
      <c r="AE1119" s="959"/>
      <c r="AF1119" s="959"/>
      <c r="AG1119" s="960" t="str">
        <f t="shared" si="1542"/>
        <v>Կ-1</v>
      </c>
      <c r="AH1119" s="959">
        <f t="shared" si="1543"/>
        <v>168064</v>
      </c>
      <c r="AI1119" s="961">
        <f t="shared" si="1544"/>
        <v>168064</v>
      </c>
      <c r="AJ1119" s="961">
        <f t="shared" si="1545"/>
        <v>2184832</v>
      </c>
      <c r="AK1119" s="957">
        <f t="shared" si="1546"/>
        <v>1</v>
      </c>
      <c r="AL1119" s="957">
        <f t="shared" si="1547"/>
        <v>9</v>
      </c>
      <c r="AM1119" s="958">
        <f t="shared" si="1548"/>
        <v>2.02</v>
      </c>
      <c r="AN1119" s="959">
        <v>83200</v>
      </c>
      <c r="AO1119" s="959"/>
      <c r="AP1119" s="959"/>
      <c r="AQ1119" s="960" t="str">
        <f t="shared" si="1549"/>
        <v>Կ-1</v>
      </c>
      <c r="AR1119" s="959">
        <f t="shared" si="1550"/>
        <v>168064</v>
      </c>
      <c r="AS1119" s="961">
        <f t="shared" si="1551"/>
        <v>168064</v>
      </c>
      <c r="AT1119" s="961">
        <f t="shared" si="1552"/>
        <v>2184832</v>
      </c>
    </row>
    <row r="1120" spans="2:46" s="633" customFormat="1" ht="13.5">
      <c r="B1120" s="660">
        <v>96</v>
      </c>
      <c r="C1120" s="574" t="s">
        <v>79</v>
      </c>
      <c r="D1120" s="576"/>
      <c r="E1120" s="884"/>
      <c r="F1120" s="574" t="s">
        <v>237</v>
      </c>
      <c r="G1120" s="653">
        <v>1</v>
      </c>
      <c r="H1120" s="653">
        <v>6</v>
      </c>
      <c r="I1120" s="649">
        <f>IF(G1120&lt;1,0,IF(M1120="Բ-1",IF(H1120=0,6.94,IF(H1120=1,7.17,IF(H1120=2,7.41,IF(H1120=3,7.66,IF(OR(H1120=5,H1120=4),7.92,IF(OR(H1120=6,H1120=7),8.18,IF(OR(H1120=8,H1120=9),8.46,IF(OR(H1120=10,H1120=11,H1120=12),8.74,IF(OR(H1120=13,H1120=14,H1120=15),9.03,IF(OR(H1120=16,H1120=17,H1120=18),9.33,9.65)))))))))),IF(M1120="Բ-2", IF(H1120=0,5.71,IF(H1120=1,5.89,IF(H1120=2,6.09,IF(H1120=3,6.29,IF(OR(H1120=5,H1120=4),6.5,IF(OR(H1120=6,H1120=7),6.72,IF(OR(H1120=8,H1120=9),6.94,IF(OR(H1120=10,H1120=11,H1120=12),7.17,IF(OR(H1120=13,H1120=14,H1120=15),7.41,IF(OR(H1120=16,H1120=17,H1120=18),7.65,7.91)))))))))), IF(M1120="Գ-1", IF(H1120=0,4.7,IF(H1120=1,4.86,IF(H1120=2,5.01,IF(H1120=3,5.18,IF(OR(H1120=5,H1120=4),5.35,IF(OR(H1120=6,H1120=7),5.52,IF(OR(H1120=8,H1120=9),5.71,IF(OR(H1120=10,H1120=11,H1120=12),5.89,IF(OR(H1120=13,H1120=14,H1120=15),6.09,IF(OR(H1120=16,H1120=17,H1120=18),6.29,6.49)))))))))), IF(M1120="Գ-2", IF(H1120=0,3.88,IF(H1120=1,4.01,IF(H1120=2,4.14,IF(H1120=3,4.27,IF(OR(H1120=5,H1120=4),4.41,IF(OR(H1120=6,H1120=7),4.55,IF(OR(H1120=8,H1120=9),4.7,IF(OR(H1120=10,H1120=11,H1120=12),4.85,IF(OR(H1120=13,H1120=14,H1120=15),5.01,IF(OR(H1120=16,H1120=17,H1120=18),5.17,5.34)))))))))), IF(M1120="Գ-3", IF(H1120=0,3.21,IF(H1120=1,3.31,IF(H1120=2,3.42,IF(H1120=3,3.53,IF(OR(H1120=5,H1120=4),3.64,IF(OR(H1120=6,H1120=7),3.76,IF(OR(H1120=8,H1120=9),3.88,IF(OR(H1120=10,H1120=11,H1120=12),4.01,IF(OR(H1120=13,H1120=14,H1120=15),4.13,IF(OR(H1120=16,H1120=17,H1120=18),4.27,4.4)))))))))), IF(M1120="Ա-1", IF(H1120=0,2.66,IF(H1120=1,2.75,IF(H1120=2,2.83,IF(H1120=3,2.92,IF(OR(H1120=5,H1120=4),3.02,IF(OR(H1120=6,H1120=7),3.11,IF(OR(H1120=8,H1120=9),3.21,IF(OR(H1120=10,H1120=11,H1120=12),3.31,IF(OR(H1120=13,H1120=14,H1120=15),3.42,IF(OR(H1120=16,H1120=17,H1120=18),3.53,3.64)))))))))), IF(M1120="Ա-2", IF(H1120=0,2.28,IF(H1120=1,2.35,IF(H1120=2,2.43,IF(H1120=3,2.5,IF(OR(H1120=5,H1120=4),2.58,IF(OR(H1120=6,H1120=7),2.66,IF(OR(H1120=8,H1120=9),2.75,IF(OR(H1120=10,H1120=11,H1120=12),2.83,IF(OR(H1120=13,H1120=14,H1120=15),2.92,IF(OR(H1120=16,H1120=17,H1120=18),3.01,3.11)))))))))),IF(M1120="Ա-3", IF(H1120=0,1.96,IF(H1120=1,2.02,IF(H1120=2,2.08,IF(H1120=3,2.15,IF(OR(H1120=5,H1120=4),2.21,IF(OR(H1120=6,H1120=7),2.28,IF(OR(H1120=8,H1120=9),2.35,IF(OR(H1120=10,H1120=11,H1120=12),2.42,IF(OR(H1120=13,H1120=14,H1120=15),2.5,IF(OR(H1120=16,H1120=17,H1120=18),2.58,2.66)))))))))), IF(M1120="Կ-1", IF(H1120=0,1.68,IF(H1120=1,1.73,IF(H1120=2,1.79,IF(H1120=3,1.84,IF(OR(H1120=5,H1120=4),1.9,IF(OR(H1120=6,H1120=7),1.96,IF(OR(H1120=8,H1120=9),2.02,IF(OR(H1120=10,H1120=11,H1120=12),2.08,IF(OR(H1120=13,H1120=14,H1120=15),2.14,IF(OR(H1120=16,H1120=17,H1120=18),2.21,2.28)))))))))), IF(M1120="Կ-2", IF(H1120=0,1.45,IF(H1120=1,1.49,IF(H1120=2,1.54,IF(H1120=3,1.59,IF(OR(H1120=5,H1120=4),1.63,IF(OR(H1120=6,H1120=7),1.68,IF(OR(H1120=8,H1120=9),1.73,IF(OR(H1120=10,H1120=11,H1120=12),1.79,IF(OR(H1120=13,H1120=14,H1120=15),1.84,IF(OR(H1120=16,H1120=17,H1120=18),1.9,1.95)))))))))),IF(M1120="Կ-3", IF(H1120=0,1.25,IF(H1120=1,1.29,IF(H1120=2,1.33,IF(H1120=3,1.37,IF(OR(H1120=5,H1120=4),1.41,IF(OR(H1120=6,H1120=7),1.45,IF(OR(H1120=8,H1120=9),1.49,IF(OR(H1120=10,H1120=11,H1120=12),1.54,IF(OR(H1120=13,H1120=14,H1120=15),1.58,IF(OR(H1120=16,H1120=17,H1120=18),1.63,1.68)))))))))), "Error"))))))))))))</f>
        <v>4.55</v>
      </c>
      <c r="J1120" s="571">
        <v>83200</v>
      </c>
      <c r="K1120" s="571"/>
      <c r="L1120" s="571"/>
      <c r="M1120" s="650" t="s">
        <v>84</v>
      </c>
      <c r="N1120" s="571">
        <f>J1120*I1120</f>
        <v>378560</v>
      </c>
      <c r="O1120" s="651">
        <f t="shared" ref="O1120:O1152" si="1553">I1120*J1120+K1120+L1120</f>
        <v>378560</v>
      </c>
      <c r="P1120" s="651">
        <f>+O1120*13</f>
        <v>4921280</v>
      </c>
      <c r="Q1120" s="638">
        <f t="shared" ref="Q1120:Q1152" si="1554">+G1120</f>
        <v>1</v>
      </c>
      <c r="R1120" s="638">
        <f>+H1120+1</f>
        <v>7</v>
      </c>
      <c r="S1120" s="634">
        <f t="shared" ref="S1120:S1152" si="1555">IF(Q1120&lt;1,0,IF(W1120="Բ-1",IF(R1120=0,6.94,IF(R1120=1,7.17,IF(R1120=2,7.41,IF(R1120=3,7.66,IF(OR(R1120=5,R1120=4),7.92,IF(OR(R1120=6,R1120=7),8.18,IF(OR(R1120=8,R1120=9),8.46,IF(OR(R1120=10,R1120=11,R1120=12),8.74,IF(OR(R1120=13,R1120=14,R1120=15),9.03,IF(OR(R1120=16,R1120=17,R1120=18),9.33,9.65)))))))))),IF(W1120="Բ-2", IF(R1120=0,5.71,IF(R1120=1,5.89,IF(R1120=2,6.09,IF(R1120=3,6.29,IF(OR(R1120=5,R1120=4),6.5,IF(OR(R1120=6,R1120=7),6.72,IF(OR(R1120=8,R1120=9),6.94,IF(OR(R1120=10,R1120=11,R1120=12),7.17,IF(OR(R1120=13,R1120=14,R1120=15),7.41,IF(OR(R1120=16,R1120=17,R1120=18),7.65,7.91)))))))))), IF(W1120="Գ-1", IF(R1120=0,4.7,IF(R1120=1,4.86,IF(R1120=2,5.01,IF(R1120=3,5.18,IF(OR(R1120=5,R1120=4),5.35,IF(OR(R1120=6,R1120=7),5.52,IF(OR(R1120=8,R1120=9),5.71,IF(OR(R1120=10,R1120=11,R1120=12),5.89,IF(OR(R1120=13,R1120=14,R1120=15),6.09,IF(OR(R1120=16,R1120=17,R1120=18),6.29,6.49)))))))))), IF(W1120="Գ-2", IF(R1120=0,3.88,IF(R1120=1,4.01,IF(R1120=2,4.14,IF(R1120=3,4.27,IF(OR(R1120=5,R1120=4),4.41,IF(OR(R1120=6,R1120=7),4.55,IF(OR(R1120=8,R1120=9),4.7,IF(OR(R1120=10,R1120=11,R1120=12),4.85,IF(OR(R1120=13,R1120=14,R1120=15),5.01,IF(OR(R1120=16,R1120=17,R1120=18),5.17,5.34)))))))))), IF(W1120="Գ-3", IF(R1120=0,3.21,IF(R1120=1,3.31,IF(R1120=2,3.42,IF(R1120=3,3.53,IF(OR(R1120=5,R1120=4),3.64,IF(OR(R1120=6,R1120=7),3.76,IF(OR(R1120=8,R1120=9),3.88,IF(OR(R1120=10,R1120=11,R1120=12),4.01,IF(OR(R1120=13,R1120=14,R1120=15),4.13,IF(OR(R1120=16,R1120=17,R1120=18),4.27,4.4)))))))))), IF(W1120="Ա-1", IF(R1120=0,2.66,IF(R1120=1,2.75,IF(R1120=2,2.83,IF(R1120=3,2.92,IF(OR(R1120=5,R1120=4),3.02,IF(OR(R1120=6,R1120=7),3.11,IF(OR(R1120=8,R1120=9),3.21,IF(OR(R1120=10,R1120=11,R1120=12),3.31,IF(OR(R1120=13,R1120=14,R1120=15),3.42,IF(OR(R1120=16,R1120=17,R1120=18),3.53,3.64)))))))))), IF(W1120="Ա-2", IF(R1120=0,2.28,IF(R1120=1,2.35,IF(R1120=2,2.43,IF(R1120=3,2.5,IF(OR(R1120=5,R1120=4),2.58,IF(OR(R1120=6,R1120=7),2.66,IF(OR(R1120=8,R1120=9),2.75,IF(OR(R1120=10,R1120=11,R1120=12),2.83,IF(OR(R1120=13,R1120=14,R1120=15),2.92,IF(OR(R1120=16,R1120=17,R1120=18),3.01,3.11)))))))))),IF(W1120="Ա-3", IF(R1120=0,1.96,IF(R1120=1,2.02,IF(R1120=2,2.08,IF(R1120=3,2.15,IF(OR(R1120=5,R1120=4),2.21,IF(OR(R1120=6,R1120=7),2.28,IF(OR(R1120=8,R1120=9),2.35,IF(OR(R1120=10,R1120=11,R1120=12),2.42,IF(OR(R1120=13,R1120=14,R1120=15),2.5,IF(OR(R1120=16,R1120=17,R1120=18),2.58,2.66)))))))))), IF(W1120="Կ-1", IF(R1120=0,1.68,IF(R1120=1,1.73,IF(R1120=2,1.79,IF(R1120=3,1.84,IF(OR(R1120=5,R1120=4),1.9,IF(OR(R1120=6,R1120=7),1.96,IF(OR(R1120=8,R1120=9),2.02,IF(OR(R1120=10,R1120=11,R1120=12),2.08,IF(OR(R1120=13,R1120=14,R1120=15),2.14,IF(OR(R1120=16,R1120=17,R1120=18),2.21,2.28)))))))))), IF(W1120="Կ-2", IF(R1120=0,1.45,IF(R1120=1,1.49,IF(R1120=2,1.54,IF(R1120=3,1.59,IF(OR(R1120=5,R1120=4),1.63,IF(OR(R1120=6,R1120=7),1.68,IF(OR(R1120=8,R1120=9),1.73,IF(OR(R1120=10,R1120=11,R1120=12),1.79,IF(OR(R1120=13,R1120=14,R1120=15),1.84,IF(OR(R1120=16,R1120=17,R1120=18),1.9,1.95)))))))))),IF(W1120="Կ-3", IF(R1120=0,1.25,IF(R1120=1,1.29,IF(R1120=2,1.33,IF(R1120=3,1.37,IF(OR(R1120=5,R1120=4),1.41,IF(OR(R1120=6,R1120=7),1.45,IF(OR(R1120=8,R1120=9),1.49,IF(OR(R1120=10,R1120=11,R1120=12),1.54,IF(OR(R1120=13,R1120=14,R1120=15),1.58,IF(OR(R1120=16,R1120=17,R1120=18),1.63,1.68)))))))))), "Error"))))))))))))</f>
        <v>4.55</v>
      </c>
      <c r="T1120" s="457">
        <v>83200</v>
      </c>
      <c r="U1120" s="457"/>
      <c r="V1120" s="457"/>
      <c r="W1120" s="635" t="str">
        <f t="shared" ref="W1120:W1152" si="1556">+M1120</f>
        <v>Գ-2</v>
      </c>
      <c r="X1120" s="457">
        <f t="shared" ref="X1120:X1152" si="1557">T1120*S1120</f>
        <v>378560</v>
      </c>
      <c r="Y1120" s="636">
        <f t="shared" ref="Y1120:Y1152" si="1558">+U1120+V1120+X1120</f>
        <v>378560</v>
      </c>
      <c r="Z1120" s="636">
        <f>+Y1120*13</f>
        <v>4921280</v>
      </c>
      <c r="AA1120" s="638">
        <f t="shared" ref="AA1120:AA1152" si="1559">+Q1120</f>
        <v>1</v>
      </c>
      <c r="AB1120" s="638">
        <f t="shared" ref="AB1120:AB1152" si="1560">+R1120+1</f>
        <v>8</v>
      </c>
      <c r="AC1120" s="634">
        <f t="shared" ref="AC1120:AC1152" si="1561">IF(AA1120&lt;1,0,IF(AG1120="Բ-1",IF(AB1120=0,6.94,IF(AB1120=1,7.17,IF(AB1120=2,7.41,IF(AB1120=3,7.66,IF(OR(AB1120=5,AB1120=4),7.92,IF(OR(AB1120=6,AB1120=7),8.18,IF(OR(AB1120=8,AB1120=9),8.46,IF(OR(AB1120=10,AB1120=11,AB1120=12),8.74,IF(OR(AB1120=13,AB1120=14,AB1120=15),9.03,IF(OR(AB1120=16,AB1120=17,AB1120=18),9.33,9.65)))))))))),IF(AG1120="Բ-2", IF(AB1120=0,5.71,IF(AB1120=1,5.89,IF(AB1120=2,6.09,IF(AB1120=3,6.29,IF(OR(AB1120=5,AB1120=4),6.5,IF(OR(AB1120=6,AB1120=7),6.72,IF(OR(AB1120=8,AB1120=9),6.94,IF(OR(AB1120=10,AB1120=11,AB1120=12),7.17,IF(OR(AB1120=13,AB1120=14,AB1120=15),7.41,IF(OR(AB1120=16,AB1120=17,AB1120=18),7.65,7.91)))))))))), IF(AG1120="Գ-1", IF(AB1120=0,4.7,IF(AB1120=1,4.86,IF(AB1120=2,5.01,IF(AB1120=3,5.18,IF(OR(AB1120=5,AB1120=4),5.35,IF(OR(AB1120=6,AB1120=7),5.52,IF(OR(AB1120=8,AB1120=9),5.71,IF(OR(AB1120=10,AB1120=11,AB1120=12),5.89,IF(OR(AB1120=13,AB1120=14,AB1120=15),6.09,IF(OR(AB1120=16,AB1120=17,AB1120=18),6.29,6.49)))))))))), IF(AG1120="Գ-2", IF(AB1120=0,3.88,IF(AB1120=1,4.01,IF(AB1120=2,4.14,IF(AB1120=3,4.27,IF(OR(AB1120=5,AB1120=4),4.41,IF(OR(AB1120=6,AB1120=7),4.55,IF(OR(AB1120=8,AB1120=9),4.7,IF(OR(AB1120=10,AB1120=11,AB1120=12),4.85,IF(OR(AB1120=13,AB1120=14,AB1120=15),5.01,IF(OR(AB1120=16,AB1120=17,AB1120=18),5.17,5.34)))))))))), IF(AG1120="Գ-3", IF(AB1120=0,3.21,IF(AB1120=1,3.31,IF(AB1120=2,3.42,IF(AB1120=3,3.53,IF(OR(AB1120=5,AB1120=4),3.64,IF(OR(AB1120=6,AB1120=7),3.76,IF(OR(AB1120=8,AB1120=9),3.88,IF(OR(AB1120=10,AB1120=11,AB1120=12),4.01,IF(OR(AB1120=13,AB1120=14,AB1120=15),4.13,IF(OR(AB1120=16,AB1120=17,AB1120=18),4.27,4.4)))))))))), IF(AG1120="Ա-1", IF(AB1120=0,2.66,IF(AB1120=1,2.75,IF(AB1120=2,2.83,IF(AB1120=3,2.92,IF(OR(AB1120=5,AB1120=4),3.02,IF(OR(AB1120=6,AB1120=7),3.11,IF(OR(AB1120=8,AB1120=9),3.21,IF(OR(AB1120=10,AB1120=11,AB1120=12),3.31,IF(OR(AB1120=13,AB1120=14,AB1120=15),3.42,IF(OR(AB1120=16,AB1120=17,AB1120=18),3.53,3.64)))))))))), IF(AG1120="Ա-2", IF(AB1120=0,2.28,IF(AB1120=1,2.35,IF(AB1120=2,2.43,IF(AB1120=3,2.5,IF(OR(AB1120=5,AB1120=4),2.58,IF(OR(AB1120=6,AB1120=7),2.66,IF(OR(AB1120=8,AB1120=9),2.75,IF(OR(AB1120=10,AB1120=11,AB1120=12),2.83,IF(OR(AB1120=13,AB1120=14,AB1120=15),2.92,IF(OR(AB1120=16,AB1120=17,AB1120=18),3.01,3.11)))))))))),IF(AG1120="Ա-3", IF(AB1120=0,1.96,IF(AB1120=1,2.02,IF(AB1120=2,2.08,IF(AB1120=3,2.15,IF(OR(AB1120=5,AB1120=4),2.21,IF(OR(AB1120=6,AB1120=7),2.28,IF(OR(AB1120=8,AB1120=9),2.35,IF(OR(AB1120=10,AB1120=11,AB1120=12),2.42,IF(OR(AB1120=13,AB1120=14,AB1120=15),2.5,IF(OR(AB1120=16,AB1120=17,AB1120=18),2.58,2.66)))))))))), IF(AG1120="Կ-1", IF(AB1120=0,1.68,IF(AB1120=1,1.73,IF(AB1120=2,1.79,IF(AB1120=3,1.84,IF(OR(AB1120=5,AB1120=4),1.9,IF(OR(AB1120=6,AB1120=7),1.96,IF(OR(AB1120=8,AB1120=9),2.02,IF(OR(AB1120=10,AB1120=11,AB1120=12),2.08,IF(OR(AB1120=13,AB1120=14,AB1120=15),2.14,IF(OR(AB1120=16,AB1120=17,AB1120=18),2.21,2.28)))))))))), IF(AG1120="Կ-2", IF(AB1120=0,1.45,IF(AB1120=1,1.49,IF(AB1120=2,1.54,IF(AB1120=3,1.59,IF(OR(AB1120=5,AB1120=4),1.63,IF(OR(AB1120=6,AB1120=7),1.68,IF(OR(AB1120=8,AB1120=9),1.73,IF(OR(AB1120=10,AB1120=11,AB1120=12),1.79,IF(OR(AB1120=13,AB1120=14,AB1120=15),1.84,IF(OR(AB1120=16,AB1120=17,AB1120=18),1.9,1.95)))))))))),IF(AG1120="Կ-3", IF(AB1120=0,1.25,IF(AB1120=1,1.29,IF(AB1120=2,1.33,IF(AB1120=3,1.37,IF(OR(AB1120=5,AB1120=4),1.41,IF(OR(AB1120=6,AB1120=7),1.45,IF(OR(AB1120=8,AB1120=9),1.49,IF(OR(AB1120=10,AB1120=11,AB1120=12),1.54,IF(OR(AB1120=13,AB1120=14,AB1120=15),1.58,IF(OR(AB1120=16,AB1120=17,AB1120=18),1.63,1.68)))))))))), "Error"))))))))))))</f>
        <v>4.7</v>
      </c>
      <c r="AD1120" s="457">
        <v>83200</v>
      </c>
      <c r="AE1120" s="457"/>
      <c r="AF1120" s="457"/>
      <c r="AG1120" s="635" t="str">
        <f t="shared" ref="AG1120:AG1152" si="1562">+W1120</f>
        <v>Գ-2</v>
      </c>
      <c r="AH1120" s="457">
        <f t="shared" ref="AH1120:AH1152" si="1563">AD1120*AC1120</f>
        <v>391040</v>
      </c>
      <c r="AI1120" s="636">
        <f t="shared" ref="AI1120:AI1152" si="1564">AH1120+AE1120+AF1120</f>
        <v>391040</v>
      </c>
      <c r="AJ1120" s="636">
        <f>+AI1120*13</f>
        <v>5083520</v>
      </c>
      <c r="AK1120" s="638">
        <f t="shared" ref="AK1120:AK1152" si="1565">+AA1120</f>
        <v>1</v>
      </c>
      <c r="AL1120" s="638">
        <f t="shared" ref="AL1120:AL1152" si="1566">+AB1120+1</f>
        <v>9</v>
      </c>
      <c r="AM1120" s="634">
        <f t="shared" ref="AM1120:AM1152" si="1567">IF(AK1120&lt;1,0,IF(AQ1120="Բ-1",IF(AL1120=0,6.94,IF(AL1120=1,7.17,IF(AL1120=2,7.41,IF(AL1120=3,7.66,IF(OR(AL1120=5,AL1120=4),7.92,IF(OR(AL1120=6,AL1120=7),8.18,IF(OR(AL1120=8,AL1120=9),8.46,IF(OR(AL1120=10,AL1120=11,AL1120=12),8.74,IF(OR(AL1120=13,AL1120=14,AL1120=15),9.03,IF(OR(AL1120=16,AL1120=17,AL1120=18),9.33,9.65)))))))))),IF(AQ1120="Բ-2", IF(AL1120=0,5.71,IF(AL1120=1,5.89,IF(AL1120=2,6.09,IF(AL1120=3,6.29,IF(OR(AL1120=5,AL1120=4),6.5,IF(OR(AL1120=6,AL1120=7),6.72,IF(OR(AL1120=8,AL1120=9),6.94,IF(OR(AL1120=10,AL1120=11,AL1120=12),7.17,IF(OR(AL1120=13,AL1120=14,AL1120=15),7.41,IF(OR(AL1120=16,AL1120=17,AL1120=18),7.65,7.91)))))))))), IF(AQ1120="Գ-1", IF(AL1120=0,4.7,IF(AL1120=1,4.86,IF(AL1120=2,5.01,IF(AL1120=3,5.18,IF(OR(AL1120=5,AL1120=4),5.35,IF(OR(AL1120=6,AL1120=7),5.52,IF(OR(AL1120=8,AL1120=9),5.71,IF(OR(AL1120=10,AL1120=11,AL1120=12),5.89,IF(OR(AL1120=13,AL1120=14,AL1120=15),6.09,IF(OR(AL1120=16,AL1120=17,AL1120=18),6.29,6.49)))))))))), IF(AQ1120="Գ-2", IF(AL1120=0,3.88,IF(AL1120=1,4.01,IF(AL1120=2,4.14,IF(AL1120=3,4.27,IF(OR(AL1120=5,AL1120=4),4.41,IF(OR(AL1120=6,AL1120=7),4.55,IF(OR(AL1120=8,AL1120=9),4.7,IF(OR(AL1120=10,AL1120=11,AL1120=12),4.85,IF(OR(AL1120=13,AL1120=14,AL1120=15),5.01,IF(OR(AL1120=16,AL1120=17,AL1120=18),5.17,5.34)))))))))), IF(AQ1120="Գ-3", IF(AL1120=0,3.21,IF(AL1120=1,3.31,IF(AL1120=2,3.42,IF(AL1120=3,3.53,IF(OR(AL1120=5,AL1120=4),3.64,IF(OR(AL1120=6,AL1120=7),3.76,IF(OR(AL1120=8,AL1120=9),3.88,IF(OR(AL1120=10,AL1120=11,AL1120=12),4.01,IF(OR(AL1120=13,AL1120=14,AL1120=15),4.13,IF(OR(AL1120=16,AL1120=17,AL1120=18),4.27,4.4)))))))))), IF(AQ1120="Ա-1", IF(AL1120=0,2.66,IF(AL1120=1,2.75,IF(AL1120=2,2.83,IF(AL1120=3,2.92,IF(OR(AL1120=5,AL1120=4),3.02,IF(OR(AL1120=6,AL1120=7),3.11,IF(OR(AL1120=8,AL1120=9),3.21,IF(OR(AL1120=10,AL1120=11,AL1120=12),3.31,IF(OR(AL1120=13,AL1120=14,AL1120=15),3.42,IF(OR(AL1120=16,AL1120=17,AL1120=18),3.53,3.64)))))))))), IF(AQ1120="Ա-2", IF(AL1120=0,2.28,IF(AL1120=1,2.35,IF(AL1120=2,2.43,IF(AL1120=3,2.5,IF(OR(AL1120=5,AL1120=4),2.58,IF(OR(AL1120=6,AL1120=7),2.66,IF(OR(AL1120=8,AL1120=9),2.75,IF(OR(AL1120=10,AL1120=11,AL1120=12),2.83,IF(OR(AL1120=13,AL1120=14,AL1120=15),2.92,IF(OR(AL1120=16,AL1120=17,AL1120=18),3.01,3.11)))))))))),IF(AQ1120="Ա-3", IF(AL1120=0,1.96,IF(AL1120=1,2.02,IF(AL1120=2,2.08,IF(AL1120=3,2.15,IF(OR(AL1120=5,AL1120=4),2.21,IF(OR(AL1120=6,AL1120=7),2.28,IF(OR(AL1120=8,AL1120=9),2.35,IF(OR(AL1120=10,AL1120=11,AL1120=12),2.42,IF(OR(AL1120=13,AL1120=14,AL1120=15),2.5,IF(OR(AL1120=16,AL1120=17,AL1120=18),2.58,2.66)))))))))), IF(AQ1120="Կ-1", IF(AL1120=0,1.68,IF(AL1120=1,1.73,IF(AL1120=2,1.79,IF(AL1120=3,1.84,IF(OR(AL1120=5,AL1120=4),1.9,IF(OR(AL1120=6,AL1120=7),1.96,IF(OR(AL1120=8,AL1120=9),2.02,IF(OR(AL1120=10,AL1120=11,AL1120=12),2.08,IF(OR(AL1120=13,AL1120=14,AL1120=15),2.14,IF(OR(AL1120=16,AL1120=17,AL1120=18),2.21,2.28)))))))))), IF(AQ1120="Կ-2", IF(AL1120=0,1.45,IF(AL1120=1,1.49,IF(AL1120=2,1.54,IF(AL1120=3,1.59,IF(OR(AL1120=5,AL1120=4),1.63,IF(OR(AL1120=6,AL1120=7),1.68,IF(OR(AL1120=8,AL1120=9),1.73,IF(OR(AL1120=10,AL1120=11,AL1120=12),1.79,IF(OR(AL1120=13,AL1120=14,AL1120=15),1.84,IF(OR(AL1120=16,AL1120=17,AL1120=18),1.9,1.95)))))))))),IF(AQ1120="Կ-3", IF(AL1120=0,1.25,IF(AL1120=1,1.29,IF(AL1120=2,1.33,IF(AL1120=3,1.37,IF(OR(AL1120=5,AL1120=4),1.41,IF(OR(AL1120=6,AL1120=7),1.45,IF(OR(AL1120=8,AL1120=9),1.49,IF(OR(AL1120=10,AL1120=11,AL1120=12),1.54,IF(OR(AL1120=13,AL1120=14,AL1120=15),1.58,IF(OR(AL1120=16,AL1120=17,AL1120=18),1.63,1.68)))))))))), "Error"))))))))))))</f>
        <v>4.7</v>
      </c>
      <c r="AN1120" s="457">
        <v>83200</v>
      </c>
      <c r="AO1120" s="457"/>
      <c r="AP1120" s="457"/>
      <c r="AQ1120" s="635" t="str">
        <f t="shared" ref="AQ1120:AQ1152" si="1568">+AG1120</f>
        <v>Գ-2</v>
      </c>
      <c r="AR1120" s="457">
        <f t="shared" ref="AR1120:AR1152" si="1569">AN1120*AM1120</f>
        <v>391040</v>
      </c>
      <c r="AS1120" s="636">
        <f t="shared" ref="AS1120:AS1152" si="1570">AR1120+AO1120+AP1120</f>
        <v>391040</v>
      </c>
      <c r="AT1120" s="636">
        <f>+AS1120*13</f>
        <v>5083520</v>
      </c>
    </row>
    <row r="1121" spans="2:46" s="633" customFormat="1" ht="13.5">
      <c r="B1121" s="660">
        <v>97</v>
      </c>
      <c r="C1121" s="574" t="s">
        <v>79</v>
      </c>
      <c r="D1121" s="576"/>
      <c r="E1121" s="884"/>
      <c r="F1121" s="574" t="s">
        <v>238</v>
      </c>
      <c r="G1121" s="653">
        <v>1</v>
      </c>
      <c r="H1121" s="653">
        <v>6</v>
      </c>
      <c r="I1121" s="649">
        <f>IF(G1121&lt;1,0,IF(M1121="Բ-1",IF(H1121=0,6.94,IF(H1121=1,7.17,IF(H1121=2,7.41,IF(H1121=3,7.66,IF(OR(H1121=5,H1121=4),7.92,IF(OR(H1121=6,H1121=7),8.18,IF(OR(H1121=8,H1121=9),8.46,IF(OR(H1121=10,H1121=11,H1121=12),8.74,IF(OR(H1121=13,H1121=14,H1121=15),9.03,IF(OR(H1121=16,H1121=17,H1121=18),9.33,9.65)))))))))),IF(M1121="Բ-2", IF(H1121=0,5.71,IF(H1121=1,5.89,IF(H1121=2,6.09,IF(H1121=3,6.29,IF(OR(H1121=5,H1121=4),6.5,IF(OR(H1121=6,H1121=7),6.72,IF(OR(H1121=8,H1121=9),6.94,IF(OR(H1121=10,H1121=11,H1121=12),7.17,IF(OR(H1121=13,H1121=14,H1121=15),7.41,IF(OR(H1121=16,H1121=17,H1121=18),7.65,7.91)))))))))), IF(M1121="Գ-1", IF(H1121=0,4.7,IF(H1121=1,4.86,IF(H1121=2,5.01,IF(H1121=3,5.18,IF(OR(H1121=5,H1121=4),5.35,IF(OR(H1121=6,H1121=7),5.52,IF(OR(H1121=8,H1121=9),5.71,IF(OR(H1121=10,H1121=11,H1121=12),5.89,IF(OR(H1121=13,H1121=14,H1121=15),6.09,IF(OR(H1121=16,H1121=17,H1121=18),6.29,6.49)))))))))), IF(M1121="Գ-2", IF(H1121=0,3.88,IF(H1121=1,4.01,IF(H1121=2,4.14,IF(H1121=3,4.27,IF(OR(H1121=5,H1121=4),4.41,IF(OR(H1121=6,H1121=7),4.55,IF(OR(H1121=8,H1121=9),4.7,IF(OR(H1121=10,H1121=11,H1121=12),4.85,IF(OR(H1121=13,H1121=14,H1121=15),5.01,IF(OR(H1121=16,H1121=17,H1121=18),5.17,5.34)))))))))), IF(M1121="Գ-3", IF(H1121=0,3.21,IF(H1121=1,3.31,IF(H1121=2,3.42,IF(H1121=3,3.53,IF(OR(H1121=5,H1121=4),3.64,IF(OR(H1121=6,H1121=7),3.76,IF(OR(H1121=8,H1121=9),3.88,IF(OR(H1121=10,H1121=11,H1121=12),4.01,IF(OR(H1121=13,H1121=14,H1121=15),4.13,IF(OR(H1121=16,H1121=17,H1121=18),4.27,4.4)))))))))), IF(M1121="Ա-1", IF(H1121=0,2.66,IF(H1121=1,2.75,IF(H1121=2,2.83,IF(H1121=3,2.92,IF(OR(H1121=5,H1121=4),3.02,IF(OR(H1121=6,H1121=7),3.11,IF(OR(H1121=8,H1121=9),3.21,IF(OR(H1121=10,H1121=11,H1121=12),3.31,IF(OR(H1121=13,H1121=14,H1121=15),3.42,IF(OR(H1121=16,H1121=17,H1121=18),3.53,3.64)))))))))), IF(M1121="Ա-2", IF(H1121=0,2.28,IF(H1121=1,2.35,IF(H1121=2,2.43,IF(H1121=3,2.5,IF(OR(H1121=5,H1121=4),2.58,IF(OR(H1121=6,H1121=7),2.66,IF(OR(H1121=8,H1121=9),2.75,IF(OR(H1121=10,H1121=11,H1121=12),2.83,IF(OR(H1121=13,H1121=14,H1121=15),2.92,IF(OR(H1121=16,H1121=17,H1121=18),3.01,3.11)))))))))),IF(M1121="Ա-3", IF(H1121=0,1.96,IF(H1121=1,2.02,IF(H1121=2,2.08,IF(H1121=3,2.15,IF(OR(H1121=5,H1121=4),2.21,IF(OR(H1121=6,H1121=7),2.28,IF(OR(H1121=8,H1121=9),2.35,IF(OR(H1121=10,H1121=11,H1121=12),2.42,IF(OR(H1121=13,H1121=14,H1121=15),2.5,IF(OR(H1121=16,H1121=17,H1121=18),2.58,2.66)))))))))), IF(M1121="Կ-1", IF(H1121=0,1.68,IF(H1121=1,1.73,IF(H1121=2,1.79,IF(H1121=3,1.84,IF(OR(H1121=5,H1121=4),1.9,IF(OR(H1121=6,H1121=7),1.96,IF(OR(H1121=8,H1121=9),2.02,IF(OR(H1121=10,H1121=11,H1121=12),2.08,IF(OR(H1121=13,H1121=14,H1121=15),2.14,IF(OR(H1121=16,H1121=17,H1121=18),2.21,2.28)))))))))), IF(M1121="Կ-2", IF(H1121=0,1.45,IF(H1121=1,1.49,IF(H1121=2,1.54,IF(H1121=3,1.59,IF(OR(H1121=5,H1121=4),1.63,IF(OR(H1121=6,H1121=7),1.68,IF(OR(H1121=8,H1121=9),1.73,IF(OR(H1121=10,H1121=11,H1121=12),1.79,IF(OR(H1121=13,H1121=14,H1121=15),1.84,IF(OR(H1121=16,H1121=17,H1121=18),1.9,1.95)))))))))),IF(M1121="Կ-3", IF(H1121=0,1.25,IF(H1121=1,1.29,IF(H1121=2,1.33,IF(H1121=3,1.37,IF(OR(H1121=5,H1121=4),1.41,IF(OR(H1121=6,H1121=7),1.45,IF(OR(H1121=8,H1121=9),1.49,IF(OR(H1121=10,H1121=11,H1121=12),1.54,IF(OR(H1121=13,H1121=14,H1121=15),1.58,IF(OR(H1121=16,H1121=17,H1121=18),1.63,1.68)))))))))), "Error"))))))))))))</f>
        <v>3.76</v>
      </c>
      <c r="J1121" s="571">
        <v>83200</v>
      </c>
      <c r="K1121" s="571"/>
      <c r="L1121" s="657"/>
      <c r="M1121" s="678" t="s">
        <v>450</v>
      </c>
      <c r="N1121" s="571">
        <f>J1121*I1121</f>
        <v>312832</v>
      </c>
      <c r="O1121" s="651">
        <f t="shared" si="1553"/>
        <v>312832</v>
      </c>
      <c r="P1121" s="651">
        <f>+O1121*13</f>
        <v>4066816</v>
      </c>
      <c r="Q1121" s="638">
        <f t="shared" si="1554"/>
        <v>1</v>
      </c>
      <c r="R1121" s="638">
        <f>+H1121+1</f>
        <v>7</v>
      </c>
      <c r="S1121" s="634">
        <f t="shared" si="1555"/>
        <v>3.76</v>
      </c>
      <c r="T1121" s="457">
        <v>83200</v>
      </c>
      <c r="U1121" s="457"/>
      <c r="V1121" s="458"/>
      <c r="W1121" s="635" t="str">
        <f t="shared" si="1556"/>
        <v>Գ-3</v>
      </c>
      <c r="X1121" s="457">
        <f t="shared" si="1557"/>
        <v>312832</v>
      </c>
      <c r="Y1121" s="636">
        <f t="shared" si="1558"/>
        <v>312832</v>
      </c>
      <c r="Z1121" s="636">
        <f>+Y1121*13</f>
        <v>4066816</v>
      </c>
      <c r="AA1121" s="638">
        <f t="shared" si="1559"/>
        <v>1</v>
      </c>
      <c r="AB1121" s="638">
        <f t="shared" si="1560"/>
        <v>8</v>
      </c>
      <c r="AC1121" s="634">
        <f t="shared" si="1561"/>
        <v>3.88</v>
      </c>
      <c r="AD1121" s="457">
        <v>83200</v>
      </c>
      <c r="AE1121" s="457"/>
      <c r="AF1121" s="458"/>
      <c r="AG1121" s="635" t="str">
        <f t="shared" si="1562"/>
        <v>Գ-3</v>
      </c>
      <c r="AH1121" s="457">
        <f t="shared" si="1563"/>
        <v>322816</v>
      </c>
      <c r="AI1121" s="636">
        <f t="shared" si="1564"/>
        <v>322816</v>
      </c>
      <c r="AJ1121" s="636">
        <f>+AI1121*13</f>
        <v>4196608</v>
      </c>
      <c r="AK1121" s="638">
        <f t="shared" si="1565"/>
        <v>1</v>
      </c>
      <c r="AL1121" s="638">
        <f t="shared" si="1566"/>
        <v>9</v>
      </c>
      <c r="AM1121" s="634">
        <f t="shared" si="1567"/>
        <v>3.88</v>
      </c>
      <c r="AN1121" s="457">
        <v>83200</v>
      </c>
      <c r="AO1121" s="457"/>
      <c r="AP1121" s="458"/>
      <c r="AQ1121" s="635" t="str">
        <f t="shared" si="1568"/>
        <v>Գ-3</v>
      </c>
      <c r="AR1121" s="457">
        <f t="shared" si="1569"/>
        <v>322816</v>
      </c>
      <c r="AS1121" s="636">
        <f t="shared" si="1570"/>
        <v>322816</v>
      </c>
      <c r="AT1121" s="636">
        <f>+AS1121*13</f>
        <v>4196608</v>
      </c>
    </row>
    <row r="1122" spans="2:46" s="633" customFormat="1" ht="13.5">
      <c r="B1122" s="660">
        <v>98</v>
      </c>
      <c r="C1122" s="578" t="s">
        <v>633</v>
      </c>
      <c r="D1122" s="576" t="s">
        <v>2540</v>
      </c>
      <c r="E1122" s="884">
        <v>1975</v>
      </c>
      <c r="F1122" s="574" t="s">
        <v>238</v>
      </c>
      <c r="G1122" s="653">
        <v>1</v>
      </c>
      <c r="H1122" s="653">
        <v>13</v>
      </c>
      <c r="I1122" s="649">
        <f>IF(G1122&lt;1,0,IF(M1122="Բ-1",IF(H1122=0,6.94,IF(H1122=1,7.17,IF(H1122=2,7.41,IF(H1122=3,7.66,IF(OR(H1122=5,H1122=4),7.92,IF(OR(H1122=6,H1122=7),8.18,IF(OR(H1122=8,H1122=9),8.46,IF(OR(H1122=10,H1122=11,H1122=12),8.74,IF(OR(H1122=13,H1122=14,H1122=15),9.03,IF(OR(H1122=16,H1122=17,H1122=18),9.33,9.65)))))))))),IF(M1122="Բ-2", IF(H1122=0,5.71,IF(H1122=1,5.89,IF(H1122=2,6.09,IF(H1122=3,6.29,IF(OR(H1122=5,H1122=4),6.5,IF(OR(H1122=6,H1122=7),6.72,IF(OR(H1122=8,H1122=9),6.94,IF(OR(H1122=10,H1122=11,H1122=12),7.17,IF(OR(H1122=13,H1122=14,H1122=15),7.41,IF(OR(H1122=16,H1122=17,H1122=18),7.65,7.91)))))))))), IF(M1122="Գ-1", IF(H1122=0,4.7,IF(H1122=1,4.86,IF(H1122=2,5.01,IF(H1122=3,5.18,IF(OR(H1122=5,H1122=4),5.35,IF(OR(H1122=6,H1122=7),5.52,IF(OR(H1122=8,H1122=9),5.71,IF(OR(H1122=10,H1122=11,H1122=12),5.89,IF(OR(H1122=13,H1122=14,H1122=15),6.09,IF(OR(H1122=16,H1122=17,H1122=18),6.29,6.49)))))))))), IF(M1122="Գ-2", IF(H1122=0,3.88,IF(H1122=1,4.01,IF(H1122=2,4.14,IF(H1122=3,4.27,IF(OR(H1122=5,H1122=4),4.41,IF(OR(H1122=6,H1122=7),4.55,IF(OR(H1122=8,H1122=9),4.7,IF(OR(H1122=10,H1122=11,H1122=12),4.85,IF(OR(H1122=13,H1122=14,H1122=15),5.01,IF(OR(H1122=16,H1122=17,H1122=18),5.17,5.34)))))))))), IF(M1122="Գ-3", IF(H1122=0,3.21,IF(H1122=1,3.31,IF(H1122=2,3.42,IF(H1122=3,3.53,IF(OR(H1122=5,H1122=4),3.64,IF(OR(H1122=6,H1122=7),3.76,IF(OR(H1122=8,H1122=9),3.88,IF(OR(H1122=10,H1122=11,H1122=12),4.01,IF(OR(H1122=13,H1122=14,H1122=15),4.13,IF(OR(H1122=16,H1122=17,H1122=18),4.27,4.4)))))))))), IF(M1122="Ա-1", IF(H1122=0,2.66,IF(H1122=1,2.75,IF(H1122=2,2.83,IF(H1122=3,2.92,IF(OR(H1122=5,H1122=4),3.02,IF(OR(H1122=6,H1122=7),3.11,IF(OR(H1122=8,H1122=9),3.21,IF(OR(H1122=10,H1122=11,H1122=12),3.31,IF(OR(H1122=13,H1122=14,H1122=15),3.42,IF(OR(H1122=16,H1122=17,H1122=18),3.53,3.64)))))))))), IF(M1122="Ա-2", IF(H1122=0,2.28,IF(H1122=1,2.35,IF(H1122=2,2.43,IF(H1122=3,2.5,IF(OR(H1122=5,H1122=4),2.58,IF(OR(H1122=6,H1122=7),2.66,IF(OR(H1122=8,H1122=9),2.75,IF(OR(H1122=10,H1122=11,H1122=12),2.83,IF(OR(H1122=13,H1122=14,H1122=15),2.92,IF(OR(H1122=16,H1122=17,H1122=18),3.01,3.11)))))))))),IF(M1122="Ա-3", IF(H1122=0,1.96,IF(H1122=1,2.02,IF(H1122=2,2.08,IF(H1122=3,2.15,IF(OR(H1122=5,H1122=4),2.21,IF(OR(H1122=6,H1122=7),2.28,IF(OR(H1122=8,H1122=9),2.35,IF(OR(H1122=10,H1122=11,H1122=12),2.42,IF(OR(H1122=13,H1122=14,H1122=15),2.5,IF(OR(H1122=16,H1122=17,H1122=18),2.58,2.66)))))))))), IF(M1122="Կ-1", IF(H1122=0,1.68,IF(H1122=1,1.73,IF(H1122=2,1.79,IF(H1122=3,1.84,IF(OR(H1122=5,H1122=4),1.9,IF(OR(H1122=6,H1122=7),1.96,IF(OR(H1122=8,H1122=9),2.02,IF(OR(H1122=10,H1122=11,H1122=12),2.08,IF(OR(H1122=13,H1122=14,H1122=15),2.14,IF(OR(H1122=16,H1122=17,H1122=18),2.21,2.28)))))))))), IF(M1122="Կ-2", IF(H1122=0,1.45,IF(H1122=1,1.49,IF(H1122=2,1.54,IF(H1122=3,1.59,IF(OR(H1122=5,H1122=4),1.63,IF(OR(H1122=6,H1122=7),1.68,IF(OR(H1122=8,H1122=9),1.73,IF(OR(H1122=10,H1122=11,H1122=12),1.79,IF(OR(H1122=13,H1122=14,H1122=15),1.84,IF(OR(H1122=16,H1122=17,H1122=18),1.9,1.95)))))))))),IF(M1122="Կ-3", IF(H1122=0,1.25,IF(H1122=1,1.29,IF(H1122=2,1.33,IF(H1122=3,1.37,IF(OR(H1122=5,H1122=4),1.41,IF(OR(H1122=6,H1122=7),1.45,IF(OR(H1122=8,H1122=9),1.49,IF(OR(H1122=10,H1122=11,H1122=12),1.54,IF(OR(H1122=13,H1122=14,H1122=15),1.58,IF(OR(H1122=16,H1122=17,H1122=18),1.63,1.68)))))))))), "Error"))))))))))))</f>
        <v>4.13</v>
      </c>
      <c r="J1122" s="571">
        <v>83200</v>
      </c>
      <c r="K1122" s="571"/>
      <c r="L1122" s="657"/>
      <c r="M1122" s="678" t="s">
        <v>450</v>
      </c>
      <c r="N1122" s="571">
        <f>J1122*I1122</f>
        <v>343616</v>
      </c>
      <c r="O1122" s="651">
        <f t="shared" si="1553"/>
        <v>343616</v>
      </c>
      <c r="P1122" s="651">
        <f>+O1122*13</f>
        <v>4467008</v>
      </c>
      <c r="Q1122" s="638">
        <f t="shared" si="1554"/>
        <v>1</v>
      </c>
      <c r="R1122" s="638">
        <f>+H1122+1</f>
        <v>14</v>
      </c>
      <c r="S1122" s="634">
        <f t="shared" si="1555"/>
        <v>4.13</v>
      </c>
      <c r="T1122" s="457">
        <v>83200</v>
      </c>
      <c r="U1122" s="457"/>
      <c r="V1122" s="458"/>
      <c r="W1122" s="635" t="str">
        <f t="shared" si="1556"/>
        <v>Գ-3</v>
      </c>
      <c r="X1122" s="457">
        <f t="shared" si="1557"/>
        <v>343616</v>
      </c>
      <c r="Y1122" s="636">
        <f t="shared" si="1558"/>
        <v>343616</v>
      </c>
      <c r="Z1122" s="636">
        <f>+Y1122*13</f>
        <v>4467008</v>
      </c>
      <c r="AA1122" s="638">
        <f t="shared" si="1559"/>
        <v>1</v>
      </c>
      <c r="AB1122" s="638">
        <f t="shared" si="1560"/>
        <v>15</v>
      </c>
      <c r="AC1122" s="634">
        <f t="shared" si="1561"/>
        <v>4.13</v>
      </c>
      <c r="AD1122" s="457">
        <v>83200</v>
      </c>
      <c r="AE1122" s="457"/>
      <c r="AF1122" s="458"/>
      <c r="AG1122" s="635" t="str">
        <f t="shared" si="1562"/>
        <v>Գ-3</v>
      </c>
      <c r="AH1122" s="457">
        <f t="shared" si="1563"/>
        <v>343616</v>
      </c>
      <c r="AI1122" s="636">
        <f t="shared" si="1564"/>
        <v>343616</v>
      </c>
      <c r="AJ1122" s="636">
        <f>+AI1122*13</f>
        <v>4467008</v>
      </c>
      <c r="AK1122" s="638">
        <f t="shared" si="1565"/>
        <v>1</v>
      </c>
      <c r="AL1122" s="638">
        <f t="shared" si="1566"/>
        <v>16</v>
      </c>
      <c r="AM1122" s="634">
        <f t="shared" si="1567"/>
        <v>4.2699999999999996</v>
      </c>
      <c r="AN1122" s="457">
        <v>83200</v>
      </c>
      <c r="AO1122" s="457"/>
      <c r="AP1122" s="458"/>
      <c r="AQ1122" s="635" t="str">
        <f t="shared" si="1568"/>
        <v>Գ-3</v>
      </c>
      <c r="AR1122" s="457">
        <f t="shared" si="1569"/>
        <v>355263.99999999994</v>
      </c>
      <c r="AS1122" s="636">
        <f t="shared" si="1570"/>
        <v>355263.99999999994</v>
      </c>
      <c r="AT1122" s="636">
        <f>+AS1122*13</f>
        <v>4618431.9999999991</v>
      </c>
    </row>
    <row r="1123" spans="2:46" s="633" customFormat="1" ht="27">
      <c r="B1123" s="660">
        <v>99</v>
      </c>
      <c r="C1123" s="574" t="s">
        <v>79</v>
      </c>
      <c r="D1123" s="576"/>
      <c r="E1123" s="884"/>
      <c r="F1123" s="574" t="s">
        <v>1151</v>
      </c>
      <c r="G1123" s="653">
        <v>1</v>
      </c>
      <c r="H1123" s="653">
        <v>6</v>
      </c>
      <c r="I1123" s="649">
        <f>IF(G1123&lt;1,0,IF(M1123="Բ-1",IF(H1123=0,6.94,IF(H1123=1,7.17,IF(H1123=2,7.41,IF(H1123=3,7.66,IF(OR(H1123=5,H1123=4),7.92,IF(OR(H1123=6,H1123=7),8.18,IF(OR(H1123=8,H1123=9),8.46,IF(OR(H1123=10,H1123=11,H1123=12),8.74,IF(OR(H1123=13,H1123=14,H1123=15),9.03,IF(OR(H1123=16,H1123=17,H1123=18),9.33,9.65)))))))))),IF(M1123="Բ-2", IF(H1123=0,5.71,IF(H1123=1,5.89,IF(H1123=2,6.09,IF(H1123=3,6.29,IF(OR(H1123=5,H1123=4),6.5,IF(OR(H1123=6,H1123=7),6.72,IF(OR(H1123=8,H1123=9),6.94,IF(OR(H1123=10,H1123=11,H1123=12),7.17,IF(OR(H1123=13,H1123=14,H1123=15),7.41,IF(OR(H1123=16,H1123=17,H1123=18),7.65,7.91)))))))))), IF(M1123="Գ-1", IF(H1123=0,4.7,IF(H1123=1,4.86,IF(H1123=2,5.01,IF(H1123=3,5.18,IF(OR(H1123=5,H1123=4),5.35,IF(OR(H1123=6,H1123=7),5.52,IF(OR(H1123=8,H1123=9),5.71,IF(OR(H1123=10,H1123=11,H1123=12),5.89,IF(OR(H1123=13,H1123=14,H1123=15),6.09,IF(OR(H1123=16,H1123=17,H1123=18),6.29,6.49)))))))))), IF(M1123="Գ-2", IF(H1123=0,3.88,IF(H1123=1,4.01,IF(H1123=2,4.14,IF(H1123=3,4.27,IF(OR(H1123=5,H1123=4),4.41,IF(OR(H1123=6,H1123=7),4.55,IF(OR(H1123=8,H1123=9),4.7,IF(OR(H1123=10,H1123=11,H1123=12),4.85,IF(OR(H1123=13,H1123=14,H1123=15),5.01,IF(OR(H1123=16,H1123=17,H1123=18),5.17,5.34)))))))))), IF(M1123="Գ-3", IF(H1123=0,3.21,IF(H1123=1,3.31,IF(H1123=2,3.42,IF(H1123=3,3.53,IF(OR(H1123=5,H1123=4),3.64,IF(OR(H1123=6,H1123=7),3.76,IF(OR(H1123=8,H1123=9),3.88,IF(OR(H1123=10,H1123=11,H1123=12),4.01,IF(OR(H1123=13,H1123=14,H1123=15),4.13,IF(OR(H1123=16,H1123=17,H1123=18),4.27,4.4)))))))))), IF(M1123="Ա-1", IF(H1123=0,2.66,IF(H1123=1,2.75,IF(H1123=2,2.83,IF(H1123=3,2.92,IF(OR(H1123=5,H1123=4),3.02,IF(OR(H1123=6,H1123=7),3.11,IF(OR(H1123=8,H1123=9),3.21,IF(OR(H1123=10,H1123=11,H1123=12),3.31,IF(OR(H1123=13,H1123=14,H1123=15),3.42,IF(OR(H1123=16,H1123=17,H1123=18),3.53,3.64)))))))))), IF(M1123="Ա-2", IF(H1123=0,2.28,IF(H1123=1,2.35,IF(H1123=2,2.43,IF(H1123=3,2.5,IF(OR(H1123=5,H1123=4),2.58,IF(OR(H1123=6,H1123=7),2.66,IF(OR(H1123=8,H1123=9),2.75,IF(OR(H1123=10,H1123=11,H1123=12),2.83,IF(OR(H1123=13,H1123=14,H1123=15),2.92,IF(OR(H1123=16,H1123=17,H1123=18),3.01,3.11)))))))))),IF(M1123="Ա-3", IF(H1123=0,1.96,IF(H1123=1,2.02,IF(H1123=2,2.08,IF(H1123=3,2.15,IF(OR(H1123=5,H1123=4),2.21,IF(OR(H1123=6,H1123=7),2.28,IF(OR(H1123=8,H1123=9),2.35,IF(OR(H1123=10,H1123=11,H1123=12),2.42,IF(OR(H1123=13,H1123=14,H1123=15),2.5,IF(OR(H1123=16,H1123=17,H1123=18),2.58,2.66)))))))))), IF(M1123="Կ-1", IF(H1123=0,1.68,IF(H1123=1,1.73,IF(H1123=2,1.79,IF(H1123=3,1.84,IF(OR(H1123=5,H1123=4),1.9,IF(OR(H1123=6,H1123=7),1.96,IF(OR(H1123=8,H1123=9),2.02,IF(OR(H1123=10,H1123=11,H1123=12),2.08,IF(OR(H1123=13,H1123=14,H1123=15),2.14,IF(OR(H1123=16,H1123=17,H1123=18),2.21,2.28)))))))))), IF(M1123="Կ-2", IF(H1123=0,1.45,IF(H1123=1,1.49,IF(H1123=2,1.54,IF(H1123=3,1.59,IF(OR(H1123=5,H1123=4),1.63,IF(OR(H1123=6,H1123=7),1.68,IF(OR(H1123=8,H1123=9),1.73,IF(OR(H1123=10,H1123=11,H1123=12),1.79,IF(OR(H1123=13,H1123=14,H1123=15),1.84,IF(OR(H1123=16,H1123=17,H1123=18),1.9,1.95)))))))))),IF(M1123="Կ-3", IF(H1123=0,1.25,IF(H1123=1,1.29,IF(H1123=2,1.33,IF(H1123=3,1.37,IF(OR(H1123=5,H1123=4),1.41,IF(OR(H1123=6,H1123=7),1.45,IF(OR(H1123=8,H1123=9),1.49,IF(OR(H1123=10,H1123=11,H1123=12),1.54,IF(OR(H1123=13,H1123=14,H1123=15),1.58,IF(OR(H1123=16,H1123=17,H1123=18),1.63,1.68)))))))))), "Error"))))))))))))</f>
        <v>3.11</v>
      </c>
      <c r="J1123" s="571">
        <v>83200</v>
      </c>
      <c r="K1123" s="657"/>
      <c r="L1123" s="657"/>
      <c r="M1123" s="650" t="s">
        <v>85</v>
      </c>
      <c r="N1123" s="571">
        <f>J1123*I1123</f>
        <v>258752</v>
      </c>
      <c r="O1123" s="651">
        <f t="shared" si="1553"/>
        <v>258752</v>
      </c>
      <c r="P1123" s="651">
        <f>+O1123*13</f>
        <v>3363776</v>
      </c>
      <c r="Q1123" s="638">
        <f t="shared" si="1554"/>
        <v>1</v>
      </c>
      <c r="R1123" s="638">
        <f>+H1123+1</f>
        <v>7</v>
      </c>
      <c r="S1123" s="634">
        <f t="shared" si="1555"/>
        <v>3.11</v>
      </c>
      <c r="T1123" s="457">
        <v>83200</v>
      </c>
      <c r="U1123" s="458"/>
      <c r="V1123" s="458"/>
      <c r="W1123" s="635" t="str">
        <f t="shared" si="1556"/>
        <v>Ա-1</v>
      </c>
      <c r="X1123" s="457">
        <f t="shared" si="1557"/>
        <v>258752</v>
      </c>
      <c r="Y1123" s="636">
        <f t="shared" si="1558"/>
        <v>258752</v>
      </c>
      <c r="Z1123" s="636">
        <f>+Y1123*13</f>
        <v>3363776</v>
      </c>
      <c r="AA1123" s="638">
        <f t="shared" si="1559"/>
        <v>1</v>
      </c>
      <c r="AB1123" s="638">
        <f t="shared" si="1560"/>
        <v>8</v>
      </c>
      <c r="AC1123" s="634">
        <f t="shared" si="1561"/>
        <v>3.21</v>
      </c>
      <c r="AD1123" s="457">
        <v>83200</v>
      </c>
      <c r="AE1123" s="458"/>
      <c r="AF1123" s="458"/>
      <c r="AG1123" s="635" t="str">
        <f t="shared" si="1562"/>
        <v>Ա-1</v>
      </c>
      <c r="AH1123" s="457">
        <f t="shared" si="1563"/>
        <v>267072</v>
      </c>
      <c r="AI1123" s="636">
        <f t="shared" si="1564"/>
        <v>267072</v>
      </c>
      <c r="AJ1123" s="636">
        <f>+AI1123*13</f>
        <v>3471936</v>
      </c>
      <c r="AK1123" s="638">
        <f t="shared" si="1565"/>
        <v>1</v>
      </c>
      <c r="AL1123" s="638">
        <f t="shared" si="1566"/>
        <v>9</v>
      </c>
      <c r="AM1123" s="634">
        <f t="shared" si="1567"/>
        <v>3.21</v>
      </c>
      <c r="AN1123" s="457">
        <v>83200</v>
      </c>
      <c r="AO1123" s="458"/>
      <c r="AP1123" s="458"/>
      <c r="AQ1123" s="635" t="str">
        <f t="shared" si="1568"/>
        <v>Ա-1</v>
      </c>
      <c r="AR1123" s="457">
        <f t="shared" si="1569"/>
        <v>267072</v>
      </c>
      <c r="AS1123" s="636">
        <f t="shared" si="1570"/>
        <v>267072</v>
      </c>
      <c r="AT1123" s="636">
        <f>+AS1123*13</f>
        <v>3471936</v>
      </c>
    </row>
    <row r="1124" spans="2:46" s="633" customFormat="1" ht="27">
      <c r="B1124" s="660">
        <v>100</v>
      </c>
      <c r="C1124" s="574" t="s">
        <v>2930</v>
      </c>
      <c r="D1124" s="576" t="s">
        <v>2540</v>
      </c>
      <c r="E1124" s="884">
        <v>1986</v>
      </c>
      <c r="F1124" s="574" t="s">
        <v>1151</v>
      </c>
      <c r="G1124" s="653">
        <v>1</v>
      </c>
      <c r="H1124" s="653">
        <v>0</v>
      </c>
      <c r="I1124" s="649">
        <f t="shared" ref="I1124:I1130" si="1571">IF(G1124&lt;1,0,IF(M1124="Բ-1",IF(H1124=0,6.94,IF(H1124=1,7.17,IF(H1124=2,7.41,IF(H1124=3,7.66,IF(OR(H1124=5,H1124=4),7.92,IF(OR(H1124=6,H1124=7),8.18,IF(OR(H1124=8,H1124=9),8.46,IF(OR(H1124=10,H1124=11,H1124=12),8.74,IF(OR(H1124=13,H1124=14,H1124=15),9.03,IF(OR(H1124=16,H1124=17,H1124=18),9.33,9.65)))))))))),IF(M1124="Բ-2", IF(H1124=0,5.71,IF(H1124=1,5.89,IF(H1124=2,6.09,IF(H1124=3,6.29,IF(OR(H1124=5,H1124=4),6.5,IF(OR(H1124=6,H1124=7),6.72,IF(OR(H1124=8,H1124=9),6.94,IF(OR(H1124=10,H1124=11,H1124=12),7.17,IF(OR(H1124=13,H1124=14,H1124=15),7.41,IF(OR(H1124=16,H1124=17,H1124=18),7.65,7.91)))))))))), IF(M1124="Գ-1", IF(H1124=0,4.7,IF(H1124=1,4.86,IF(H1124=2,5.01,IF(H1124=3,5.18,IF(OR(H1124=5,H1124=4),5.35,IF(OR(H1124=6,H1124=7),5.52,IF(OR(H1124=8,H1124=9),5.71,IF(OR(H1124=10,H1124=11,H1124=12),5.89,IF(OR(H1124=13,H1124=14,H1124=15),6.09,IF(OR(H1124=16,H1124=17,H1124=18),6.29,6.49)))))))))), IF(M1124="Գ-2", IF(H1124=0,3.88,IF(H1124=1,4.01,IF(H1124=2,4.14,IF(H1124=3,4.27,IF(OR(H1124=5,H1124=4),4.41,IF(OR(H1124=6,H1124=7),4.55,IF(OR(H1124=8,H1124=9),4.7,IF(OR(H1124=10,H1124=11,H1124=12),4.85,IF(OR(H1124=13,H1124=14,H1124=15),5.01,IF(OR(H1124=16,H1124=17,H1124=18),5.17,5.34)))))))))), IF(M1124="Գ-3", IF(H1124=0,3.21,IF(H1124=1,3.31,IF(H1124=2,3.42,IF(H1124=3,3.53,IF(OR(H1124=5,H1124=4),3.64,IF(OR(H1124=6,H1124=7),3.76,IF(OR(H1124=8,H1124=9),3.88,IF(OR(H1124=10,H1124=11,H1124=12),4.01,IF(OR(H1124=13,H1124=14,H1124=15),4.13,IF(OR(H1124=16,H1124=17,H1124=18),4.27,4.4)))))))))), IF(M1124="Ա-1", IF(H1124=0,2.66,IF(H1124=1,2.75,IF(H1124=2,2.83,IF(H1124=3,2.92,IF(OR(H1124=5,H1124=4),3.02,IF(OR(H1124=6,H1124=7),3.11,IF(OR(H1124=8,H1124=9),3.21,IF(OR(H1124=10,H1124=11,H1124=12),3.31,IF(OR(H1124=13,H1124=14,H1124=15),3.42,IF(OR(H1124=16,H1124=17,H1124=18),3.53,3.64)))))))))), IF(M1124="Ա-2", IF(H1124=0,2.28,IF(H1124=1,2.35,IF(H1124=2,2.43,IF(H1124=3,2.5,IF(OR(H1124=5,H1124=4),2.58,IF(OR(H1124=6,H1124=7),2.66,IF(OR(H1124=8,H1124=9),2.75,IF(OR(H1124=10,H1124=11,H1124=12),2.83,IF(OR(H1124=13,H1124=14,H1124=15),2.92,IF(OR(H1124=16,H1124=17,H1124=18),3.01,3.11)))))))))),IF(M1124="Ա-3", IF(H1124=0,1.96,IF(H1124=1,2.02,IF(H1124=2,2.08,IF(H1124=3,2.15,IF(OR(H1124=5,H1124=4),2.21,IF(OR(H1124=6,H1124=7),2.28,IF(OR(H1124=8,H1124=9),2.35,IF(OR(H1124=10,H1124=11,H1124=12),2.42,IF(OR(H1124=13,H1124=14,H1124=15),2.5,IF(OR(H1124=16,H1124=17,H1124=18),2.58,2.66)))))))))), IF(M1124="Կ-1", IF(H1124=0,1.68,IF(H1124=1,1.73,IF(H1124=2,1.79,IF(H1124=3,1.84,IF(OR(H1124=5,H1124=4),1.9,IF(OR(H1124=6,H1124=7),1.96,IF(OR(H1124=8,H1124=9),2.02,IF(OR(H1124=10,H1124=11,H1124=12),2.08,IF(OR(H1124=13,H1124=14,H1124=15),2.14,IF(OR(H1124=16,H1124=17,H1124=18),2.21,2.28)))))))))), IF(M1124="Կ-2", IF(H1124=0,1.45,IF(H1124=1,1.49,IF(H1124=2,1.54,IF(H1124=3,1.59,IF(OR(H1124=5,H1124=4),1.63,IF(OR(H1124=6,H1124=7),1.68,IF(OR(H1124=8,H1124=9),1.73,IF(OR(H1124=10,H1124=11,H1124=12),1.79,IF(OR(H1124=13,H1124=14,H1124=15),1.84,IF(OR(H1124=16,H1124=17,H1124=18),1.9,1.95)))))))))),IF(M1124="Կ-3", IF(H1124=0,1.25,IF(H1124=1,1.29,IF(H1124=2,1.33,IF(H1124=3,1.37,IF(OR(H1124=5,H1124=4),1.41,IF(OR(H1124=6,H1124=7),1.45,IF(OR(H1124=8,H1124=9),1.49,IF(OR(H1124=10,H1124=11,H1124=12),1.54,IF(OR(H1124=13,H1124=14,H1124=15),1.58,IF(OR(H1124=16,H1124=17,H1124=18),1.63,1.68)))))))))), "Error"))))))))))))</f>
        <v>2.66</v>
      </c>
      <c r="J1124" s="571">
        <v>83200</v>
      </c>
      <c r="K1124" s="571"/>
      <c r="L1124" s="571"/>
      <c r="M1124" s="650" t="s">
        <v>85</v>
      </c>
      <c r="N1124" s="571">
        <f t="shared" ref="N1124:N1130" si="1572">J1124*I1124</f>
        <v>221312</v>
      </c>
      <c r="O1124" s="651">
        <f t="shared" si="1553"/>
        <v>221312</v>
      </c>
      <c r="P1124" s="651">
        <f t="shared" ref="P1124:P1130" si="1573">+O1124*13</f>
        <v>2877056</v>
      </c>
      <c r="Q1124" s="638">
        <f t="shared" si="1554"/>
        <v>1</v>
      </c>
      <c r="R1124" s="638">
        <f t="shared" ref="R1124:R1152" si="1574">+H1124+1</f>
        <v>1</v>
      </c>
      <c r="S1124" s="634">
        <f t="shared" si="1555"/>
        <v>2.75</v>
      </c>
      <c r="T1124" s="457">
        <v>83200</v>
      </c>
      <c r="U1124" s="457"/>
      <c r="V1124" s="457"/>
      <c r="W1124" s="635" t="str">
        <f t="shared" si="1556"/>
        <v>Ա-1</v>
      </c>
      <c r="X1124" s="457">
        <f t="shared" si="1557"/>
        <v>228800</v>
      </c>
      <c r="Y1124" s="636">
        <f t="shared" si="1558"/>
        <v>228800</v>
      </c>
      <c r="Z1124" s="636">
        <f t="shared" ref="Z1124:Z1130" si="1575">+Y1124*13</f>
        <v>2974400</v>
      </c>
      <c r="AA1124" s="638">
        <f t="shared" si="1559"/>
        <v>1</v>
      </c>
      <c r="AB1124" s="638">
        <f t="shared" si="1560"/>
        <v>2</v>
      </c>
      <c r="AC1124" s="634">
        <f t="shared" si="1561"/>
        <v>2.83</v>
      </c>
      <c r="AD1124" s="457">
        <v>83200</v>
      </c>
      <c r="AE1124" s="457"/>
      <c r="AF1124" s="457"/>
      <c r="AG1124" s="635" t="str">
        <f t="shared" si="1562"/>
        <v>Ա-1</v>
      </c>
      <c r="AH1124" s="457">
        <f t="shared" si="1563"/>
        <v>235456</v>
      </c>
      <c r="AI1124" s="636">
        <f t="shared" si="1564"/>
        <v>235456</v>
      </c>
      <c r="AJ1124" s="636">
        <f t="shared" ref="AJ1124:AJ1130" si="1576">+AI1124*13</f>
        <v>3060928</v>
      </c>
      <c r="AK1124" s="638">
        <f t="shared" si="1565"/>
        <v>1</v>
      </c>
      <c r="AL1124" s="638">
        <f t="shared" si="1566"/>
        <v>3</v>
      </c>
      <c r="AM1124" s="634">
        <f t="shared" si="1567"/>
        <v>2.92</v>
      </c>
      <c r="AN1124" s="457">
        <v>83200</v>
      </c>
      <c r="AO1124" s="457"/>
      <c r="AP1124" s="457"/>
      <c r="AQ1124" s="635" t="str">
        <f t="shared" si="1568"/>
        <v>Ա-1</v>
      </c>
      <c r="AR1124" s="457">
        <f t="shared" si="1569"/>
        <v>242944</v>
      </c>
      <c r="AS1124" s="636">
        <f t="shared" si="1570"/>
        <v>242944</v>
      </c>
      <c r="AT1124" s="636">
        <f t="shared" ref="AT1124:AT1130" si="1577">+AS1124*13</f>
        <v>3158272</v>
      </c>
    </row>
    <row r="1125" spans="2:46" s="633" customFormat="1" ht="27">
      <c r="B1125" s="660">
        <v>101</v>
      </c>
      <c r="C1125" s="579" t="s">
        <v>963</v>
      </c>
      <c r="D1125" s="576" t="s">
        <v>2540</v>
      </c>
      <c r="E1125" s="884">
        <v>1968</v>
      </c>
      <c r="F1125" s="574" t="s">
        <v>1151</v>
      </c>
      <c r="G1125" s="653">
        <v>1</v>
      </c>
      <c r="H1125" s="653">
        <v>12</v>
      </c>
      <c r="I1125" s="649">
        <f t="shared" si="1571"/>
        <v>3.31</v>
      </c>
      <c r="J1125" s="571">
        <v>83200</v>
      </c>
      <c r="K1125" s="657"/>
      <c r="L1125" s="657"/>
      <c r="M1125" s="678" t="s">
        <v>85</v>
      </c>
      <c r="N1125" s="571">
        <f t="shared" si="1572"/>
        <v>275392</v>
      </c>
      <c r="O1125" s="651">
        <f t="shared" si="1553"/>
        <v>275392</v>
      </c>
      <c r="P1125" s="651">
        <f t="shared" si="1573"/>
        <v>3580096</v>
      </c>
      <c r="Q1125" s="638">
        <f t="shared" si="1554"/>
        <v>1</v>
      </c>
      <c r="R1125" s="638">
        <f t="shared" si="1574"/>
        <v>13</v>
      </c>
      <c r="S1125" s="634">
        <f t="shared" si="1555"/>
        <v>3.42</v>
      </c>
      <c r="T1125" s="457">
        <v>83200</v>
      </c>
      <c r="U1125" s="458"/>
      <c r="V1125" s="458"/>
      <c r="W1125" s="635" t="str">
        <f t="shared" si="1556"/>
        <v>Ա-1</v>
      </c>
      <c r="X1125" s="457">
        <f t="shared" si="1557"/>
        <v>284544</v>
      </c>
      <c r="Y1125" s="636">
        <f t="shared" si="1558"/>
        <v>284544</v>
      </c>
      <c r="Z1125" s="636">
        <f t="shared" si="1575"/>
        <v>3699072</v>
      </c>
      <c r="AA1125" s="638">
        <f t="shared" si="1559"/>
        <v>1</v>
      </c>
      <c r="AB1125" s="638">
        <f t="shared" si="1560"/>
        <v>14</v>
      </c>
      <c r="AC1125" s="634">
        <f t="shared" si="1561"/>
        <v>3.42</v>
      </c>
      <c r="AD1125" s="457">
        <v>83200</v>
      </c>
      <c r="AE1125" s="458"/>
      <c r="AF1125" s="458"/>
      <c r="AG1125" s="635" t="str">
        <f t="shared" si="1562"/>
        <v>Ա-1</v>
      </c>
      <c r="AH1125" s="457">
        <f t="shared" si="1563"/>
        <v>284544</v>
      </c>
      <c r="AI1125" s="636">
        <f t="shared" si="1564"/>
        <v>284544</v>
      </c>
      <c r="AJ1125" s="636">
        <f t="shared" si="1576"/>
        <v>3699072</v>
      </c>
      <c r="AK1125" s="638">
        <f t="shared" si="1565"/>
        <v>1</v>
      </c>
      <c r="AL1125" s="638">
        <f t="shared" si="1566"/>
        <v>15</v>
      </c>
      <c r="AM1125" s="634">
        <f t="shared" si="1567"/>
        <v>3.42</v>
      </c>
      <c r="AN1125" s="457">
        <v>83200</v>
      </c>
      <c r="AO1125" s="458"/>
      <c r="AP1125" s="458"/>
      <c r="AQ1125" s="635" t="str">
        <f t="shared" si="1568"/>
        <v>Ա-1</v>
      </c>
      <c r="AR1125" s="457">
        <f t="shared" si="1569"/>
        <v>284544</v>
      </c>
      <c r="AS1125" s="636">
        <f t="shared" si="1570"/>
        <v>284544</v>
      </c>
      <c r="AT1125" s="636">
        <f t="shared" si="1577"/>
        <v>3699072</v>
      </c>
    </row>
    <row r="1126" spans="2:46" s="633" customFormat="1" ht="27">
      <c r="B1126" s="660">
        <v>102</v>
      </c>
      <c r="C1126" s="574" t="s">
        <v>170</v>
      </c>
      <c r="D1126" s="576" t="s">
        <v>2540</v>
      </c>
      <c r="E1126" s="884">
        <v>1982</v>
      </c>
      <c r="F1126" s="574" t="s">
        <v>1151</v>
      </c>
      <c r="G1126" s="653">
        <v>1</v>
      </c>
      <c r="H1126" s="653">
        <v>6</v>
      </c>
      <c r="I1126" s="649">
        <f t="shared" si="1571"/>
        <v>3.11</v>
      </c>
      <c r="J1126" s="571">
        <v>83200</v>
      </c>
      <c r="K1126" s="571"/>
      <c r="L1126" s="571"/>
      <c r="M1126" s="650" t="s">
        <v>85</v>
      </c>
      <c r="N1126" s="571">
        <f t="shared" si="1572"/>
        <v>258752</v>
      </c>
      <c r="O1126" s="651">
        <f t="shared" si="1553"/>
        <v>258752</v>
      </c>
      <c r="P1126" s="651">
        <f t="shared" si="1573"/>
        <v>3363776</v>
      </c>
      <c r="Q1126" s="638">
        <f t="shared" si="1554"/>
        <v>1</v>
      </c>
      <c r="R1126" s="638">
        <f t="shared" si="1574"/>
        <v>7</v>
      </c>
      <c r="S1126" s="634">
        <f t="shared" si="1555"/>
        <v>3.11</v>
      </c>
      <c r="T1126" s="457">
        <v>83200</v>
      </c>
      <c r="U1126" s="457"/>
      <c r="V1126" s="457"/>
      <c r="W1126" s="635" t="str">
        <f t="shared" si="1556"/>
        <v>Ա-1</v>
      </c>
      <c r="X1126" s="457">
        <f t="shared" si="1557"/>
        <v>258752</v>
      </c>
      <c r="Y1126" s="636">
        <f t="shared" si="1558"/>
        <v>258752</v>
      </c>
      <c r="Z1126" s="636">
        <f t="shared" si="1575"/>
        <v>3363776</v>
      </c>
      <c r="AA1126" s="638">
        <f t="shared" si="1559"/>
        <v>1</v>
      </c>
      <c r="AB1126" s="638">
        <f t="shared" si="1560"/>
        <v>8</v>
      </c>
      <c r="AC1126" s="634">
        <f t="shared" si="1561"/>
        <v>3.21</v>
      </c>
      <c r="AD1126" s="457">
        <v>83200</v>
      </c>
      <c r="AE1126" s="457"/>
      <c r="AF1126" s="457"/>
      <c r="AG1126" s="635" t="str">
        <f t="shared" si="1562"/>
        <v>Ա-1</v>
      </c>
      <c r="AH1126" s="457">
        <f t="shared" si="1563"/>
        <v>267072</v>
      </c>
      <c r="AI1126" s="636">
        <f t="shared" si="1564"/>
        <v>267072</v>
      </c>
      <c r="AJ1126" s="636">
        <f t="shared" si="1576"/>
        <v>3471936</v>
      </c>
      <c r="AK1126" s="638">
        <f t="shared" si="1565"/>
        <v>1</v>
      </c>
      <c r="AL1126" s="638">
        <f t="shared" si="1566"/>
        <v>9</v>
      </c>
      <c r="AM1126" s="634">
        <f t="shared" si="1567"/>
        <v>3.21</v>
      </c>
      <c r="AN1126" s="457">
        <v>83200</v>
      </c>
      <c r="AO1126" s="457"/>
      <c r="AP1126" s="457"/>
      <c r="AQ1126" s="635" t="str">
        <f t="shared" si="1568"/>
        <v>Ա-1</v>
      </c>
      <c r="AR1126" s="457">
        <f t="shared" si="1569"/>
        <v>267072</v>
      </c>
      <c r="AS1126" s="636">
        <f t="shared" si="1570"/>
        <v>267072</v>
      </c>
      <c r="AT1126" s="636">
        <f t="shared" si="1577"/>
        <v>3471936</v>
      </c>
    </row>
    <row r="1127" spans="2:46" s="633" customFormat="1" ht="27">
      <c r="B1127" s="660">
        <v>103</v>
      </c>
      <c r="C1127" s="652" t="s">
        <v>1578</v>
      </c>
      <c r="D1127" s="576" t="s">
        <v>2540</v>
      </c>
      <c r="E1127" s="884">
        <v>1985</v>
      </c>
      <c r="F1127" s="574" t="s">
        <v>1151</v>
      </c>
      <c r="G1127" s="653">
        <v>1</v>
      </c>
      <c r="H1127" s="653">
        <v>2</v>
      </c>
      <c r="I1127" s="649">
        <f t="shared" si="1571"/>
        <v>2.83</v>
      </c>
      <c r="J1127" s="571">
        <v>83200</v>
      </c>
      <c r="K1127" s="657"/>
      <c r="L1127" s="657"/>
      <c r="M1127" s="650" t="s">
        <v>85</v>
      </c>
      <c r="N1127" s="571">
        <f t="shared" si="1572"/>
        <v>235456</v>
      </c>
      <c r="O1127" s="651">
        <f t="shared" si="1553"/>
        <v>235456</v>
      </c>
      <c r="P1127" s="651">
        <f t="shared" si="1573"/>
        <v>3060928</v>
      </c>
      <c r="Q1127" s="638">
        <f t="shared" si="1554"/>
        <v>1</v>
      </c>
      <c r="R1127" s="638">
        <f t="shared" si="1574"/>
        <v>3</v>
      </c>
      <c r="S1127" s="634">
        <f t="shared" si="1555"/>
        <v>2.92</v>
      </c>
      <c r="T1127" s="457">
        <v>83200</v>
      </c>
      <c r="U1127" s="458"/>
      <c r="V1127" s="458"/>
      <c r="W1127" s="635" t="str">
        <f t="shared" si="1556"/>
        <v>Ա-1</v>
      </c>
      <c r="X1127" s="457">
        <f t="shared" si="1557"/>
        <v>242944</v>
      </c>
      <c r="Y1127" s="636">
        <f t="shared" si="1558"/>
        <v>242944</v>
      </c>
      <c r="Z1127" s="636">
        <f t="shared" si="1575"/>
        <v>3158272</v>
      </c>
      <c r="AA1127" s="638">
        <f t="shared" si="1559"/>
        <v>1</v>
      </c>
      <c r="AB1127" s="638">
        <f t="shared" si="1560"/>
        <v>4</v>
      </c>
      <c r="AC1127" s="634">
        <f t="shared" si="1561"/>
        <v>3.02</v>
      </c>
      <c r="AD1127" s="457">
        <v>83200</v>
      </c>
      <c r="AE1127" s="458"/>
      <c r="AF1127" s="458"/>
      <c r="AG1127" s="635" t="str">
        <f t="shared" si="1562"/>
        <v>Ա-1</v>
      </c>
      <c r="AH1127" s="457">
        <f t="shared" si="1563"/>
        <v>251264</v>
      </c>
      <c r="AI1127" s="636">
        <f t="shared" si="1564"/>
        <v>251264</v>
      </c>
      <c r="AJ1127" s="636">
        <f t="shared" si="1576"/>
        <v>3266432</v>
      </c>
      <c r="AK1127" s="638">
        <f t="shared" si="1565"/>
        <v>1</v>
      </c>
      <c r="AL1127" s="638">
        <f t="shared" si="1566"/>
        <v>5</v>
      </c>
      <c r="AM1127" s="634">
        <f t="shared" si="1567"/>
        <v>3.02</v>
      </c>
      <c r="AN1127" s="457">
        <v>83200</v>
      </c>
      <c r="AO1127" s="458"/>
      <c r="AP1127" s="458"/>
      <c r="AQ1127" s="635" t="str">
        <f t="shared" si="1568"/>
        <v>Ա-1</v>
      </c>
      <c r="AR1127" s="457">
        <f t="shared" si="1569"/>
        <v>251264</v>
      </c>
      <c r="AS1127" s="636">
        <f t="shared" si="1570"/>
        <v>251264</v>
      </c>
      <c r="AT1127" s="636">
        <f t="shared" si="1577"/>
        <v>3266432</v>
      </c>
    </row>
    <row r="1128" spans="2:46" s="633" customFormat="1" ht="27">
      <c r="B1128" s="660">
        <v>104</v>
      </c>
      <c r="C1128" s="574" t="s">
        <v>167</v>
      </c>
      <c r="D1128" s="576" t="s">
        <v>2540</v>
      </c>
      <c r="E1128" s="884">
        <v>1963</v>
      </c>
      <c r="F1128" s="574" t="s">
        <v>1151</v>
      </c>
      <c r="G1128" s="653">
        <v>1</v>
      </c>
      <c r="H1128" s="653">
        <v>19</v>
      </c>
      <c r="I1128" s="649">
        <f t="shared" si="1571"/>
        <v>3.64</v>
      </c>
      <c r="J1128" s="571">
        <v>83200</v>
      </c>
      <c r="K1128" s="571"/>
      <c r="L1128" s="571"/>
      <c r="M1128" s="678" t="s">
        <v>85</v>
      </c>
      <c r="N1128" s="571">
        <f t="shared" si="1572"/>
        <v>302848</v>
      </c>
      <c r="O1128" s="651">
        <f t="shared" si="1553"/>
        <v>302848</v>
      </c>
      <c r="P1128" s="651">
        <f t="shared" si="1573"/>
        <v>3937024</v>
      </c>
      <c r="Q1128" s="638">
        <f t="shared" si="1554"/>
        <v>1</v>
      </c>
      <c r="R1128" s="638">
        <f t="shared" si="1574"/>
        <v>20</v>
      </c>
      <c r="S1128" s="634">
        <f t="shared" si="1555"/>
        <v>3.64</v>
      </c>
      <c r="T1128" s="457">
        <v>83200</v>
      </c>
      <c r="U1128" s="457"/>
      <c r="V1128" s="457"/>
      <c r="W1128" s="635" t="str">
        <f t="shared" si="1556"/>
        <v>Ա-1</v>
      </c>
      <c r="X1128" s="457">
        <f t="shared" si="1557"/>
        <v>302848</v>
      </c>
      <c r="Y1128" s="636">
        <f t="shared" si="1558"/>
        <v>302848</v>
      </c>
      <c r="Z1128" s="636">
        <f t="shared" si="1575"/>
        <v>3937024</v>
      </c>
      <c r="AA1128" s="638">
        <f t="shared" si="1559"/>
        <v>1</v>
      </c>
      <c r="AB1128" s="638">
        <f t="shared" si="1560"/>
        <v>21</v>
      </c>
      <c r="AC1128" s="634">
        <f t="shared" si="1561"/>
        <v>3.64</v>
      </c>
      <c r="AD1128" s="457">
        <v>83200</v>
      </c>
      <c r="AE1128" s="457"/>
      <c r="AF1128" s="457"/>
      <c r="AG1128" s="635" t="str">
        <f t="shared" si="1562"/>
        <v>Ա-1</v>
      </c>
      <c r="AH1128" s="457">
        <f t="shared" si="1563"/>
        <v>302848</v>
      </c>
      <c r="AI1128" s="636">
        <f t="shared" si="1564"/>
        <v>302848</v>
      </c>
      <c r="AJ1128" s="636">
        <f t="shared" si="1576"/>
        <v>3937024</v>
      </c>
      <c r="AK1128" s="638">
        <f t="shared" si="1565"/>
        <v>1</v>
      </c>
      <c r="AL1128" s="638">
        <f t="shared" si="1566"/>
        <v>22</v>
      </c>
      <c r="AM1128" s="634">
        <f t="shared" si="1567"/>
        <v>3.64</v>
      </c>
      <c r="AN1128" s="457">
        <v>83200</v>
      </c>
      <c r="AO1128" s="457"/>
      <c r="AP1128" s="457"/>
      <c r="AQ1128" s="635" t="str">
        <f t="shared" si="1568"/>
        <v>Ա-1</v>
      </c>
      <c r="AR1128" s="457">
        <f t="shared" si="1569"/>
        <v>302848</v>
      </c>
      <c r="AS1128" s="636">
        <f t="shared" si="1570"/>
        <v>302848</v>
      </c>
      <c r="AT1128" s="636">
        <f t="shared" si="1577"/>
        <v>3937024</v>
      </c>
    </row>
    <row r="1129" spans="2:46" s="633" customFormat="1" ht="27">
      <c r="B1129" s="660">
        <v>105</v>
      </c>
      <c r="C1129" s="574" t="s">
        <v>169</v>
      </c>
      <c r="D1129" s="576" t="s">
        <v>2540</v>
      </c>
      <c r="E1129" s="884">
        <v>1964</v>
      </c>
      <c r="F1129" s="574" t="s">
        <v>1151</v>
      </c>
      <c r="G1129" s="653">
        <v>1</v>
      </c>
      <c r="H1129" s="653">
        <v>8</v>
      </c>
      <c r="I1129" s="649">
        <f>IF(G1129&lt;1,0,IF(M1129="Բ-1",IF(H1129=0,6.94,IF(H1129=1,7.17,IF(H1129=2,7.41,IF(H1129=3,7.66,IF(OR(H1129=5,H1129=4),7.92,IF(OR(H1129=6,H1129=7),8.18,IF(OR(H1129=8,H1129=9),8.46,IF(OR(H1129=10,H1129=11,H1129=12),8.74,IF(OR(H1129=13,H1129=14,H1129=15),9.03,IF(OR(H1129=16,H1129=17,H1129=18),9.33,9.65)))))))))),IF(M1129="Բ-2", IF(H1129=0,5.71,IF(H1129=1,5.89,IF(H1129=2,6.09,IF(H1129=3,6.29,IF(OR(H1129=5,H1129=4),6.5,IF(OR(H1129=6,H1129=7),6.72,IF(OR(H1129=8,H1129=9),6.94,IF(OR(H1129=10,H1129=11,H1129=12),7.17,IF(OR(H1129=13,H1129=14,H1129=15),7.41,IF(OR(H1129=16,H1129=17,H1129=18),7.65,7.91)))))))))), IF(M1129="Գ-1", IF(H1129=0,4.7,IF(H1129=1,4.86,IF(H1129=2,5.01,IF(H1129=3,5.18,IF(OR(H1129=5,H1129=4),5.35,IF(OR(H1129=6,H1129=7),5.52,IF(OR(H1129=8,H1129=9),5.71,IF(OR(H1129=10,H1129=11,H1129=12),5.89,IF(OR(H1129=13,H1129=14,H1129=15),6.09,IF(OR(H1129=16,H1129=17,H1129=18),6.29,6.49)))))))))), IF(M1129="Գ-2", IF(H1129=0,3.88,IF(H1129=1,4.01,IF(H1129=2,4.14,IF(H1129=3,4.27,IF(OR(H1129=5,H1129=4),4.41,IF(OR(H1129=6,H1129=7),4.55,IF(OR(H1129=8,H1129=9),4.7,IF(OR(H1129=10,H1129=11,H1129=12),4.85,IF(OR(H1129=13,H1129=14,H1129=15),5.01,IF(OR(H1129=16,H1129=17,H1129=18),5.17,5.34)))))))))), IF(M1129="Գ-3", IF(H1129=0,3.21,IF(H1129=1,3.31,IF(H1129=2,3.42,IF(H1129=3,3.53,IF(OR(H1129=5,H1129=4),3.64,IF(OR(H1129=6,H1129=7),3.76,IF(OR(H1129=8,H1129=9),3.88,IF(OR(H1129=10,H1129=11,H1129=12),4.01,IF(OR(H1129=13,H1129=14,H1129=15),4.13,IF(OR(H1129=16,H1129=17,H1129=18),4.27,4.4)))))))))), IF(M1129="Ա-1", IF(H1129=0,2.66,IF(H1129=1,2.75,IF(H1129=2,2.83,IF(H1129=3,2.92,IF(OR(H1129=5,H1129=4),3.02,IF(OR(H1129=6,H1129=7),3.11,IF(OR(H1129=8,H1129=9),3.21,IF(OR(H1129=10,H1129=11,H1129=12),3.31,IF(OR(H1129=13,H1129=14,H1129=15),3.42,IF(OR(H1129=16,H1129=17,H1129=18),3.53,3.64)))))))))), IF(M1129="Ա-2", IF(H1129=0,2.28,IF(H1129=1,2.35,IF(H1129=2,2.43,IF(H1129=3,2.5,IF(OR(H1129=5,H1129=4),2.58,IF(OR(H1129=6,H1129=7),2.66,IF(OR(H1129=8,H1129=9),2.75,IF(OR(H1129=10,H1129=11,H1129=12),2.83,IF(OR(H1129=13,H1129=14,H1129=15),2.92,IF(OR(H1129=16,H1129=17,H1129=18),3.01,3.11)))))))))),IF(M1129="Ա-3", IF(H1129=0,1.96,IF(H1129=1,2.02,IF(H1129=2,2.08,IF(H1129=3,2.15,IF(OR(H1129=5,H1129=4),2.21,IF(OR(H1129=6,H1129=7),2.28,IF(OR(H1129=8,H1129=9),2.35,IF(OR(H1129=10,H1129=11,H1129=12),2.42,IF(OR(H1129=13,H1129=14,H1129=15),2.5,IF(OR(H1129=16,H1129=17,H1129=18),2.58,2.66)))))))))), IF(M1129="Կ-1", IF(H1129=0,1.68,IF(H1129=1,1.73,IF(H1129=2,1.79,IF(H1129=3,1.84,IF(OR(H1129=5,H1129=4),1.9,IF(OR(H1129=6,H1129=7),1.96,IF(OR(H1129=8,H1129=9),2.02,IF(OR(H1129=10,H1129=11,H1129=12),2.08,IF(OR(H1129=13,H1129=14,H1129=15),2.14,IF(OR(H1129=16,H1129=17,H1129=18),2.21,2.28)))))))))), IF(M1129="Կ-2", IF(H1129=0,1.45,IF(H1129=1,1.49,IF(H1129=2,1.54,IF(H1129=3,1.59,IF(OR(H1129=5,H1129=4),1.63,IF(OR(H1129=6,H1129=7),1.68,IF(OR(H1129=8,H1129=9),1.73,IF(OR(H1129=10,H1129=11,H1129=12),1.79,IF(OR(H1129=13,H1129=14,H1129=15),1.84,IF(OR(H1129=16,H1129=17,H1129=18),1.9,1.95)))))))))),IF(M1129="Կ-3", IF(H1129=0,1.25,IF(H1129=1,1.29,IF(H1129=2,1.33,IF(H1129=3,1.37,IF(OR(H1129=5,H1129=4),1.41,IF(OR(H1129=6,H1129=7),1.45,IF(OR(H1129=8,H1129=9),1.49,IF(OR(H1129=10,H1129=11,H1129=12),1.54,IF(OR(H1129=13,H1129=14,H1129=15),1.58,IF(OR(H1129=16,H1129=17,H1129=18),1.63,1.68)))))))))), "Error"))))))))))))</f>
        <v>3.21</v>
      </c>
      <c r="J1129" s="571">
        <v>83200</v>
      </c>
      <c r="K1129" s="571"/>
      <c r="L1129" s="571"/>
      <c r="M1129" s="650" t="s">
        <v>85</v>
      </c>
      <c r="N1129" s="571">
        <f>J1129*I1129</f>
        <v>267072</v>
      </c>
      <c r="O1129" s="651">
        <f t="shared" si="1553"/>
        <v>267072</v>
      </c>
      <c r="P1129" s="651">
        <f>+O1129*13</f>
        <v>3471936</v>
      </c>
      <c r="Q1129" s="638">
        <f t="shared" si="1554"/>
        <v>1</v>
      </c>
      <c r="R1129" s="638">
        <f t="shared" si="1574"/>
        <v>9</v>
      </c>
      <c r="S1129" s="634">
        <f t="shared" si="1555"/>
        <v>3.21</v>
      </c>
      <c r="T1129" s="457">
        <v>83200</v>
      </c>
      <c r="U1129" s="457"/>
      <c r="V1129" s="457"/>
      <c r="W1129" s="635" t="str">
        <f t="shared" si="1556"/>
        <v>Ա-1</v>
      </c>
      <c r="X1129" s="457">
        <f t="shared" si="1557"/>
        <v>267072</v>
      </c>
      <c r="Y1129" s="636">
        <f t="shared" si="1558"/>
        <v>267072</v>
      </c>
      <c r="Z1129" s="636">
        <f>+Y1129*13</f>
        <v>3471936</v>
      </c>
      <c r="AA1129" s="638">
        <f t="shared" si="1559"/>
        <v>1</v>
      </c>
      <c r="AB1129" s="638">
        <f t="shared" si="1560"/>
        <v>10</v>
      </c>
      <c r="AC1129" s="634">
        <f t="shared" si="1561"/>
        <v>3.31</v>
      </c>
      <c r="AD1129" s="457">
        <v>83200</v>
      </c>
      <c r="AE1129" s="457"/>
      <c r="AF1129" s="457"/>
      <c r="AG1129" s="635" t="str">
        <f t="shared" si="1562"/>
        <v>Ա-1</v>
      </c>
      <c r="AH1129" s="457">
        <f t="shared" si="1563"/>
        <v>275392</v>
      </c>
      <c r="AI1129" s="636">
        <f t="shared" si="1564"/>
        <v>275392</v>
      </c>
      <c r="AJ1129" s="636">
        <f>+AI1129*13</f>
        <v>3580096</v>
      </c>
      <c r="AK1129" s="638">
        <f t="shared" si="1565"/>
        <v>1</v>
      </c>
      <c r="AL1129" s="638">
        <f t="shared" si="1566"/>
        <v>11</v>
      </c>
      <c r="AM1129" s="634">
        <f t="shared" si="1567"/>
        <v>3.31</v>
      </c>
      <c r="AN1129" s="457">
        <v>83200</v>
      </c>
      <c r="AO1129" s="457"/>
      <c r="AP1129" s="457"/>
      <c r="AQ1129" s="635" t="str">
        <f t="shared" si="1568"/>
        <v>Ա-1</v>
      </c>
      <c r="AR1129" s="457">
        <f t="shared" si="1569"/>
        <v>275392</v>
      </c>
      <c r="AS1129" s="636">
        <f t="shared" si="1570"/>
        <v>275392</v>
      </c>
      <c r="AT1129" s="636">
        <f>+AS1129*13</f>
        <v>3580096</v>
      </c>
    </row>
    <row r="1130" spans="2:46" s="633" customFormat="1" ht="27">
      <c r="B1130" s="660">
        <v>106</v>
      </c>
      <c r="C1130" s="652" t="s">
        <v>487</v>
      </c>
      <c r="D1130" s="576" t="s">
        <v>2540</v>
      </c>
      <c r="E1130" s="884">
        <v>1981</v>
      </c>
      <c r="F1130" s="574" t="s">
        <v>1151</v>
      </c>
      <c r="G1130" s="653">
        <v>1</v>
      </c>
      <c r="H1130" s="653">
        <v>8</v>
      </c>
      <c r="I1130" s="649">
        <f t="shared" si="1571"/>
        <v>3.21</v>
      </c>
      <c r="J1130" s="571">
        <v>83200</v>
      </c>
      <c r="K1130" s="657"/>
      <c r="L1130" s="657"/>
      <c r="M1130" s="650" t="s">
        <v>85</v>
      </c>
      <c r="N1130" s="571">
        <f t="shared" si="1572"/>
        <v>267072</v>
      </c>
      <c r="O1130" s="651">
        <f t="shared" si="1553"/>
        <v>267072</v>
      </c>
      <c r="P1130" s="651">
        <f t="shared" si="1573"/>
        <v>3471936</v>
      </c>
      <c r="Q1130" s="638">
        <f t="shared" si="1554"/>
        <v>1</v>
      </c>
      <c r="R1130" s="638">
        <f t="shared" si="1574"/>
        <v>9</v>
      </c>
      <c r="S1130" s="634">
        <f t="shared" si="1555"/>
        <v>3.21</v>
      </c>
      <c r="T1130" s="457">
        <v>83200</v>
      </c>
      <c r="U1130" s="458"/>
      <c r="V1130" s="458"/>
      <c r="W1130" s="635" t="str">
        <f t="shared" si="1556"/>
        <v>Ա-1</v>
      </c>
      <c r="X1130" s="457">
        <f t="shared" si="1557"/>
        <v>267072</v>
      </c>
      <c r="Y1130" s="636">
        <f t="shared" si="1558"/>
        <v>267072</v>
      </c>
      <c r="Z1130" s="636">
        <f t="shared" si="1575"/>
        <v>3471936</v>
      </c>
      <c r="AA1130" s="638">
        <f t="shared" si="1559"/>
        <v>1</v>
      </c>
      <c r="AB1130" s="638">
        <f t="shared" si="1560"/>
        <v>10</v>
      </c>
      <c r="AC1130" s="634">
        <f t="shared" si="1561"/>
        <v>3.31</v>
      </c>
      <c r="AD1130" s="457">
        <v>83200</v>
      </c>
      <c r="AE1130" s="458"/>
      <c r="AF1130" s="458"/>
      <c r="AG1130" s="635" t="str">
        <f t="shared" si="1562"/>
        <v>Ա-1</v>
      </c>
      <c r="AH1130" s="457">
        <f t="shared" si="1563"/>
        <v>275392</v>
      </c>
      <c r="AI1130" s="636">
        <f t="shared" si="1564"/>
        <v>275392</v>
      </c>
      <c r="AJ1130" s="636">
        <f t="shared" si="1576"/>
        <v>3580096</v>
      </c>
      <c r="AK1130" s="638">
        <f t="shared" si="1565"/>
        <v>1</v>
      </c>
      <c r="AL1130" s="638">
        <f t="shared" si="1566"/>
        <v>11</v>
      </c>
      <c r="AM1130" s="634">
        <f t="shared" si="1567"/>
        <v>3.31</v>
      </c>
      <c r="AN1130" s="457">
        <v>83200</v>
      </c>
      <c r="AO1130" s="458"/>
      <c r="AP1130" s="458"/>
      <c r="AQ1130" s="635" t="str">
        <f t="shared" si="1568"/>
        <v>Ա-1</v>
      </c>
      <c r="AR1130" s="457">
        <f t="shared" si="1569"/>
        <v>275392</v>
      </c>
      <c r="AS1130" s="636">
        <f t="shared" si="1570"/>
        <v>275392</v>
      </c>
      <c r="AT1130" s="636">
        <f t="shared" si="1577"/>
        <v>3580096</v>
      </c>
    </row>
    <row r="1131" spans="2:46" s="637" customFormat="1" ht="27">
      <c r="B1131" s="660">
        <v>107</v>
      </c>
      <c r="C1131" s="574" t="s">
        <v>197</v>
      </c>
      <c r="D1131" s="576" t="s">
        <v>2540</v>
      </c>
      <c r="E1131" s="884">
        <v>1981</v>
      </c>
      <c r="F1131" s="574" t="s">
        <v>1151</v>
      </c>
      <c r="G1131" s="653">
        <v>1</v>
      </c>
      <c r="H1131" s="653">
        <v>20</v>
      </c>
      <c r="I1131" s="649">
        <f t="shared" ref="I1131:I1142" si="1578">IF(G1131&lt;1,0,IF(M1131="Բ-1",IF(H1131=0,6.94,IF(H1131=1,7.17,IF(H1131=2,7.41,IF(H1131=3,7.66,IF(OR(H1131=5,H1131=4),7.92,IF(OR(H1131=6,H1131=7),8.18,IF(OR(H1131=8,H1131=9),8.46,IF(OR(H1131=10,H1131=11,H1131=12),8.74,IF(OR(H1131=13,H1131=14,H1131=15),9.03,IF(OR(H1131=16,H1131=17,H1131=18),9.33,9.65)))))))))),IF(M1131="Բ-2", IF(H1131=0,5.71,IF(H1131=1,5.89,IF(H1131=2,6.09,IF(H1131=3,6.29,IF(OR(H1131=5,H1131=4),6.5,IF(OR(H1131=6,H1131=7),6.72,IF(OR(H1131=8,H1131=9),6.94,IF(OR(H1131=10,H1131=11,H1131=12),7.17,IF(OR(H1131=13,H1131=14,H1131=15),7.41,IF(OR(H1131=16,H1131=17,H1131=18),7.65,7.91)))))))))), IF(M1131="Գ-1", IF(H1131=0,4.7,IF(H1131=1,4.86,IF(H1131=2,5.01,IF(H1131=3,5.18,IF(OR(H1131=5,H1131=4),5.35,IF(OR(H1131=6,H1131=7),5.52,IF(OR(H1131=8,H1131=9),5.71,IF(OR(H1131=10,H1131=11,H1131=12),5.89,IF(OR(H1131=13,H1131=14,H1131=15),6.09,IF(OR(H1131=16,H1131=17,H1131=18),6.29,6.49)))))))))), IF(M1131="Գ-2", IF(H1131=0,3.88,IF(H1131=1,4.01,IF(H1131=2,4.14,IF(H1131=3,4.27,IF(OR(H1131=5,H1131=4),4.41,IF(OR(H1131=6,H1131=7),4.55,IF(OR(H1131=8,H1131=9),4.7,IF(OR(H1131=10,H1131=11,H1131=12),4.85,IF(OR(H1131=13,H1131=14,H1131=15),5.01,IF(OR(H1131=16,H1131=17,H1131=18),5.17,5.34)))))))))), IF(M1131="Գ-3", IF(H1131=0,3.21,IF(H1131=1,3.31,IF(H1131=2,3.42,IF(H1131=3,3.53,IF(OR(H1131=5,H1131=4),3.64,IF(OR(H1131=6,H1131=7),3.76,IF(OR(H1131=8,H1131=9),3.88,IF(OR(H1131=10,H1131=11,H1131=12),4.01,IF(OR(H1131=13,H1131=14,H1131=15),4.13,IF(OR(H1131=16,H1131=17,H1131=18),4.27,4.4)))))))))), IF(M1131="Ա-1", IF(H1131=0,2.66,IF(H1131=1,2.75,IF(H1131=2,2.83,IF(H1131=3,2.92,IF(OR(H1131=5,H1131=4),3.02,IF(OR(H1131=6,H1131=7),3.11,IF(OR(H1131=8,H1131=9),3.21,IF(OR(H1131=10,H1131=11,H1131=12),3.31,IF(OR(H1131=13,H1131=14,H1131=15),3.42,IF(OR(H1131=16,H1131=17,H1131=18),3.53,3.64)))))))))), IF(M1131="Ա-2", IF(H1131=0,2.28,IF(H1131=1,2.35,IF(H1131=2,2.43,IF(H1131=3,2.5,IF(OR(H1131=5,H1131=4),2.58,IF(OR(H1131=6,H1131=7),2.66,IF(OR(H1131=8,H1131=9),2.75,IF(OR(H1131=10,H1131=11,H1131=12),2.83,IF(OR(H1131=13,H1131=14,H1131=15),2.92,IF(OR(H1131=16,H1131=17,H1131=18),3.01,3.11)))))))))),IF(M1131="Ա-3", IF(H1131=0,1.96,IF(H1131=1,2.02,IF(H1131=2,2.08,IF(H1131=3,2.15,IF(OR(H1131=5,H1131=4),2.21,IF(OR(H1131=6,H1131=7),2.28,IF(OR(H1131=8,H1131=9),2.35,IF(OR(H1131=10,H1131=11,H1131=12),2.42,IF(OR(H1131=13,H1131=14,H1131=15),2.5,IF(OR(H1131=16,H1131=17,H1131=18),2.58,2.66)))))))))), IF(M1131="Կ-1", IF(H1131=0,1.68,IF(H1131=1,1.73,IF(H1131=2,1.79,IF(H1131=3,1.84,IF(OR(H1131=5,H1131=4),1.9,IF(OR(H1131=6,H1131=7),1.96,IF(OR(H1131=8,H1131=9),2.02,IF(OR(H1131=10,H1131=11,H1131=12),2.08,IF(OR(H1131=13,H1131=14,H1131=15),2.14,IF(OR(H1131=16,H1131=17,H1131=18),2.21,2.28)))))))))), IF(M1131="Կ-2", IF(H1131=0,1.45,IF(H1131=1,1.49,IF(H1131=2,1.54,IF(H1131=3,1.59,IF(OR(H1131=5,H1131=4),1.63,IF(OR(H1131=6,H1131=7),1.68,IF(OR(H1131=8,H1131=9),1.73,IF(OR(H1131=10,H1131=11,H1131=12),1.79,IF(OR(H1131=13,H1131=14,H1131=15),1.84,IF(OR(H1131=16,H1131=17,H1131=18),1.9,1.95)))))))))),IF(M1131="Կ-3", IF(H1131=0,1.25,IF(H1131=1,1.29,IF(H1131=2,1.33,IF(H1131=3,1.37,IF(OR(H1131=5,H1131=4),1.41,IF(OR(H1131=6,H1131=7),1.45,IF(OR(H1131=8,H1131=9),1.49,IF(OR(H1131=10,H1131=11,H1131=12),1.54,IF(OR(H1131=13,H1131=14,H1131=15),1.58,IF(OR(H1131=16,H1131=17,H1131=18),1.63,1.68)))))))))), "Error"))))))))))))</f>
        <v>3.64</v>
      </c>
      <c r="J1131" s="571">
        <v>83200</v>
      </c>
      <c r="K1131" s="571">
        <f>+I1131*J1131*0.05</f>
        <v>15142.400000000001</v>
      </c>
      <c r="L1131" s="657"/>
      <c r="M1131" s="650" t="s">
        <v>85</v>
      </c>
      <c r="N1131" s="571">
        <f t="shared" ref="N1131:N1142" si="1579">J1131*I1131</f>
        <v>302848</v>
      </c>
      <c r="O1131" s="651">
        <f t="shared" si="1553"/>
        <v>317990.40000000002</v>
      </c>
      <c r="P1131" s="651">
        <f t="shared" ref="P1131:P1142" si="1580">+O1131*13</f>
        <v>4133875.2</v>
      </c>
      <c r="Q1131" s="638">
        <f t="shared" si="1554"/>
        <v>1</v>
      </c>
      <c r="R1131" s="638">
        <f t="shared" si="1574"/>
        <v>21</v>
      </c>
      <c r="S1131" s="634">
        <f t="shared" si="1555"/>
        <v>3.64</v>
      </c>
      <c r="T1131" s="457">
        <v>83200</v>
      </c>
      <c r="U1131" s="457">
        <f>+S1131*T1131*0.05</f>
        <v>15142.400000000001</v>
      </c>
      <c r="V1131" s="458"/>
      <c r="W1131" s="635" t="str">
        <f t="shared" si="1556"/>
        <v>Ա-1</v>
      </c>
      <c r="X1131" s="457">
        <f t="shared" si="1557"/>
        <v>302848</v>
      </c>
      <c r="Y1131" s="636">
        <f t="shared" si="1558"/>
        <v>317990.40000000002</v>
      </c>
      <c r="Z1131" s="636">
        <f t="shared" ref="Z1131:Z1142" si="1581">+Y1131*13</f>
        <v>4133875.2</v>
      </c>
      <c r="AA1131" s="638">
        <f t="shared" si="1559"/>
        <v>1</v>
      </c>
      <c r="AB1131" s="638">
        <f t="shared" si="1560"/>
        <v>22</v>
      </c>
      <c r="AC1131" s="634">
        <f t="shared" si="1561"/>
        <v>3.64</v>
      </c>
      <c r="AD1131" s="457">
        <v>83200</v>
      </c>
      <c r="AE1131" s="457">
        <f t="shared" ref="AE1131:AE1132" si="1582">+AC1131*AD1131*0.05</f>
        <v>15142.400000000001</v>
      </c>
      <c r="AF1131" s="458"/>
      <c r="AG1131" s="635" t="str">
        <f t="shared" si="1562"/>
        <v>Ա-1</v>
      </c>
      <c r="AH1131" s="457">
        <f t="shared" si="1563"/>
        <v>302848</v>
      </c>
      <c r="AI1131" s="636">
        <f t="shared" si="1564"/>
        <v>317990.40000000002</v>
      </c>
      <c r="AJ1131" s="636">
        <f t="shared" ref="AJ1131:AJ1142" si="1583">+AI1131*13</f>
        <v>4133875.2</v>
      </c>
      <c r="AK1131" s="638">
        <f t="shared" si="1565"/>
        <v>1</v>
      </c>
      <c r="AL1131" s="638">
        <f t="shared" si="1566"/>
        <v>23</v>
      </c>
      <c r="AM1131" s="634">
        <f t="shared" si="1567"/>
        <v>3.64</v>
      </c>
      <c r="AN1131" s="457">
        <v>83200</v>
      </c>
      <c r="AO1131" s="457">
        <f>+AM1131*AN1131*0.05</f>
        <v>15142.400000000001</v>
      </c>
      <c r="AP1131" s="458"/>
      <c r="AQ1131" s="635" t="str">
        <f t="shared" si="1568"/>
        <v>Ա-1</v>
      </c>
      <c r="AR1131" s="457">
        <f t="shared" si="1569"/>
        <v>302848</v>
      </c>
      <c r="AS1131" s="636">
        <f t="shared" si="1570"/>
        <v>317990.40000000002</v>
      </c>
      <c r="AT1131" s="636">
        <f t="shared" ref="AT1131:AT1142" si="1584">+AS1131*13</f>
        <v>4133875.2</v>
      </c>
    </row>
    <row r="1132" spans="2:46" s="633" customFormat="1" ht="27">
      <c r="B1132" s="660">
        <v>108</v>
      </c>
      <c r="C1132" s="574" t="s">
        <v>181</v>
      </c>
      <c r="D1132" s="576" t="s">
        <v>2540</v>
      </c>
      <c r="E1132" s="884">
        <v>1961</v>
      </c>
      <c r="F1132" s="574" t="s">
        <v>1151</v>
      </c>
      <c r="G1132" s="653">
        <v>1</v>
      </c>
      <c r="H1132" s="653">
        <v>11</v>
      </c>
      <c r="I1132" s="649">
        <f t="shared" si="1578"/>
        <v>3.31</v>
      </c>
      <c r="J1132" s="571">
        <v>83200</v>
      </c>
      <c r="K1132" s="571">
        <f>+I1132*J1132*0.05</f>
        <v>13769.6</v>
      </c>
      <c r="L1132" s="571"/>
      <c r="M1132" s="650" t="s">
        <v>85</v>
      </c>
      <c r="N1132" s="571">
        <f t="shared" si="1579"/>
        <v>275392</v>
      </c>
      <c r="O1132" s="651">
        <f t="shared" si="1553"/>
        <v>289161.59999999998</v>
      </c>
      <c r="P1132" s="651">
        <f t="shared" si="1580"/>
        <v>3759100.8</v>
      </c>
      <c r="Q1132" s="638">
        <f t="shared" si="1554"/>
        <v>1</v>
      </c>
      <c r="R1132" s="638">
        <f t="shared" si="1574"/>
        <v>12</v>
      </c>
      <c r="S1132" s="634">
        <f t="shared" si="1555"/>
        <v>3.31</v>
      </c>
      <c r="T1132" s="457">
        <v>83200</v>
      </c>
      <c r="U1132" s="457">
        <f>+S1132*T1132*0.05</f>
        <v>13769.6</v>
      </c>
      <c r="V1132" s="457"/>
      <c r="W1132" s="635" t="str">
        <f t="shared" si="1556"/>
        <v>Ա-1</v>
      </c>
      <c r="X1132" s="457">
        <f t="shared" si="1557"/>
        <v>275392</v>
      </c>
      <c r="Y1132" s="636">
        <f t="shared" si="1558"/>
        <v>289161.59999999998</v>
      </c>
      <c r="Z1132" s="636">
        <f t="shared" si="1581"/>
        <v>3759100.8</v>
      </c>
      <c r="AA1132" s="638">
        <f t="shared" si="1559"/>
        <v>1</v>
      </c>
      <c r="AB1132" s="638">
        <f t="shared" si="1560"/>
        <v>13</v>
      </c>
      <c r="AC1132" s="634">
        <f t="shared" si="1561"/>
        <v>3.42</v>
      </c>
      <c r="AD1132" s="457">
        <v>83200</v>
      </c>
      <c r="AE1132" s="457">
        <f t="shared" si="1582"/>
        <v>14227.2</v>
      </c>
      <c r="AF1132" s="457"/>
      <c r="AG1132" s="635" t="str">
        <f t="shared" si="1562"/>
        <v>Ա-1</v>
      </c>
      <c r="AH1132" s="457">
        <f t="shared" si="1563"/>
        <v>284544</v>
      </c>
      <c r="AI1132" s="636">
        <f t="shared" si="1564"/>
        <v>298771.20000000001</v>
      </c>
      <c r="AJ1132" s="636">
        <f t="shared" si="1583"/>
        <v>3884025.6</v>
      </c>
      <c r="AK1132" s="638">
        <f t="shared" si="1565"/>
        <v>1</v>
      </c>
      <c r="AL1132" s="638">
        <f t="shared" si="1566"/>
        <v>14</v>
      </c>
      <c r="AM1132" s="634">
        <f t="shared" si="1567"/>
        <v>3.42</v>
      </c>
      <c r="AN1132" s="457">
        <v>83200</v>
      </c>
      <c r="AO1132" s="457">
        <f>+AM1132*AN1132*0.05</f>
        <v>14227.2</v>
      </c>
      <c r="AP1132" s="457"/>
      <c r="AQ1132" s="635" t="str">
        <f t="shared" si="1568"/>
        <v>Ա-1</v>
      </c>
      <c r="AR1132" s="457">
        <f t="shared" si="1569"/>
        <v>284544</v>
      </c>
      <c r="AS1132" s="636">
        <f t="shared" si="1570"/>
        <v>298771.20000000001</v>
      </c>
      <c r="AT1132" s="636">
        <f t="shared" si="1584"/>
        <v>3884025.6</v>
      </c>
    </row>
    <row r="1133" spans="2:46" s="633" customFormat="1" ht="27">
      <c r="B1133" s="660">
        <v>109</v>
      </c>
      <c r="C1133" s="578" t="s">
        <v>958</v>
      </c>
      <c r="D1133" s="576" t="s">
        <v>2540</v>
      </c>
      <c r="E1133" s="884">
        <v>1987</v>
      </c>
      <c r="F1133" s="574" t="s">
        <v>1151</v>
      </c>
      <c r="G1133" s="653">
        <v>1</v>
      </c>
      <c r="H1133" s="653">
        <v>3</v>
      </c>
      <c r="I1133" s="649">
        <f>IF(G1133&lt;1,0,IF(M1133="Բ-1",IF(H1133=0,6.94,IF(H1133=1,7.17,IF(H1133=2,7.41,IF(H1133=3,7.66,IF(OR(H1133=5,H1133=4),7.92,IF(OR(H1133=6,H1133=7),8.18,IF(OR(H1133=8,H1133=9),8.46,IF(OR(H1133=10,H1133=11,H1133=12),8.74,IF(OR(H1133=13,H1133=14,H1133=15),9.03,IF(OR(H1133=16,H1133=17,H1133=18),9.33,9.65)))))))))),IF(M1133="Բ-2", IF(H1133=0,5.71,IF(H1133=1,5.89,IF(H1133=2,6.09,IF(H1133=3,6.29,IF(OR(H1133=5,H1133=4),6.5,IF(OR(H1133=6,H1133=7),6.72,IF(OR(H1133=8,H1133=9),6.94,IF(OR(H1133=10,H1133=11,H1133=12),7.17,IF(OR(H1133=13,H1133=14,H1133=15),7.41,IF(OR(H1133=16,H1133=17,H1133=18),7.65,7.91)))))))))), IF(M1133="Գ-1", IF(H1133=0,4.7,IF(H1133=1,4.86,IF(H1133=2,5.01,IF(H1133=3,5.18,IF(OR(H1133=5,H1133=4),5.35,IF(OR(H1133=6,H1133=7),5.52,IF(OR(H1133=8,H1133=9),5.71,IF(OR(H1133=10,H1133=11,H1133=12),5.89,IF(OR(H1133=13,H1133=14,H1133=15),6.09,IF(OR(H1133=16,H1133=17,H1133=18),6.29,6.49)))))))))), IF(M1133="Գ-2", IF(H1133=0,3.88,IF(H1133=1,4.01,IF(H1133=2,4.14,IF(H1133=3,4.27,IF(OR(H1133=5,H1133=4),4.41,IF(OR(H1133=6,H1133=7),4.55,IF(OR(H1133=8,H1133=9),4.7,IF(OR(H1133=10,H1133=11,H1133=12),4.85,IF(OR(H1133=13,H1133=14,H1133=15),5.01,IF(OR(H1133=16,H1133=17,H1133=18),5.17,5.34)))))))))), IF(M1133="Գ-3", IF(H1133=0,3.21,IF(H1133=1,3.31,IF(H1133=2,3.42,IF(H1133=3,3.53,IF(OR(H1133=5,H1133=4),3.64,IF(OR(H1133=6,H1133=7),3.76,IF(OR(H1133=8,H1133=9),3.88,IF(OR(H1133=10,H1133=11,H1133=12),4.01,IF(OR(H1133=13,H1133=14,H1133=15),4.13,IF(OR(H1133=16,H1133=17,H1133=18),4.27,4.4)))))))))), IF(M1133="Ա-1", IF(H1133=0,2.66,IF(H1133=1,2.75,IF(H1133=2,2.83,IF(H1133=3,2.92,IF(OR(H1133=5,H1133=4),3.02,IF(OR(H1133=6,H1133=7),3.11,IF(OR(H1133=8,H1133=9),3.21,IF(OR(H1133=10,H1133=11,H1133=12),3.31,IF(OR(H1133=13,H1133=14,H1133=15),3.42,IF(OR(H1133=16,H1133=17,H1133=18),3.53,3.64)))))))))), IF(M1133="Ա-2", IF(H1133=0,2.28,IF(H1133=1,2.35,IF(H1133=2,2.43,IF(H1133=3,2.5,IF(OR(H1133=5,H1133=4),2.58,IF(OR(H1133=6,H1133=7),2.66,IF(OR(H1133=8,H1133=9),2.75,IF(OR(H1133=10,H1133=11,H1133=12),2.83,IF(OR(H1133=13,H1133=14,H1133=15),2.92,IF(OR(H1133=16,H1133=17,H1133=18),3.01,3.11)))))))))),IF(M1133="Ա-3", IF(H1133=0,1.96,IF(H1133=1,2.02,IF(H1133=2,2.08,IF(H1133=3,2.15,IF(OR(H1133=5,H1133=4),2.21,IF(OR(H1133=6,H1133=7),2.28,IF(OR(H1133=8,H1133=9),2.35,IF(OR(H1133=10,H1133=11,H1133=12),2.42,IF(OR(H1133=13,H1133=14,H1133=15),2.5,IF(OR(H1133=16,H1133=17,H1133=18),2.58,2.66)))))))))), IF(M1133="Կ-1", IF(H1133=0,1.68,IF(H1133=1,1.73,IF(H1133=2,1.79,IF(H1133=3,1.84,IF(OR(H1133=5,H1133=4),1.9,IF(OR(H1133=6,H1133=7),1.96,IF(OR(H1133=8,H1133=9),2.02,IF(OR(H1133=10,H1133=11,H1133=12),2.08,IF(OR(H1133=13,H1133=14,H1133=15),2.14,IF(OR(H1133=16,H1133=17,H1133=18),2.21,2.28)))))))))), IF(M1133="Կ-2", IF(H1133=0,1.45,IF(H1133=1,1.49,IF(H1133=2,1.54,IF(H1133=3,1.59,IF(OR(H1133=5,H1133=4),1.63,IF(OR(H1133=6,H1133=7),1.68,IF(OR(H1133=8,H1133=9),1.73,IF(OR(H1133=10,H1133=11,H1133=12),1.79,IF(OR(H1133=13,H1133=14,H1133=15),1.84,IF(OR(H1133=16,H1133=17,H1133=18),1.9,1.95)))))))))),IF(M1133="Կ-3", IF(H1133=0,1.25,IF(H1133=1,1.29,IF(H1133=2,1.33,IF(H1133=3,1.37,IF(OR(H1133=5,H1133=4),1.41,IF(OR(H1133=6,H1133=7),1.45,IF(OR(H1133=8,H1133=9),1.49,IF(OR(H1133=10,H1133=11,H1133=12),1.54,IF(OR(H1133=13,H1133=14,H1133=15),1.58,IF(OR(H1133=16,H1133=17,H1133=18),1.63,1.68)))))))))), "Error"))))))))))))</f>
        <v>2.92</v>
      </c>
      <c r="J1133" s="571">
        <v>83200</v>
      </c>
      <c r="K1133" s="657"/>
      <c r="L1133" s="657"/>
      <c r="M1133" s="650" t="s">
        <v>85</v>
      </c>
      <c r="N1133" s="571">
        <f>J1133*I1133</f>
        <v>242944</v>
      </c>
      <c r="O1133" s="651">
        <f t="shared" si="1553"/>
        <v>242944</v>
      </c>
      <c r="P1133" s="651">
        <f>+O1133*13</f>
        <v>3158272</v>
      </c>
      <c r="Q1133" s="638">
        <f t="shared" si="1554"/>
        <v>1</v>
      </c>
      <c r="R1133" s="638">
        <f t="shared" si="1574"/>
        <v>4</v>
      </c>
      <c r="S1133" s="634">
        <f t="shared" si="1555"/>
        <v>3.02</v>
      </c>
      <c r="T1133" s="457">
        <v>83200</v>
      </c>
      <c r="U1133" s="458"/>
      <c r="V1133" s="458"/>
      <c r="W1133" s="635" t="str">
        <f t="shared" si="1556"/>
        <v>Ա-1</v>
      </c>
      <c r="X1133" s="457">
        <f t="shared" si="1557"/>
        <v>251264</v>
      </c>
      <c r="Y1133" s="636">
        <f t="shared" si="1558"/>
        <v>251264</v>
      </c>
      <c r="Z1133" s="636">
        <f>+Y1133*13</f>
        <v>3266432</v>
      </c>
      <c r="AA1133" s="638">
        <f t="shared" si="1559"/>
        <v>1</v>
      </c>
      <c r="AB1133" s="638">
        <f t="shared" si="1560"/>
        <v>5</v>
      </c>
      <c r="AC1133" s="634">
        <f t="shared" si="1561"/>
        <v>3.02</v>
      </c>
      <c r="AD1133" s="457">
        <v>83200</v>
      </c>
      <c r="AE1133" s="458"/>
      <c r="AF1133" s="458"/>
      <c r="AG1133" s="635" t="str">
        <f t="shared" si="1562"/>
        <v>Ա-1</v>
      </c>
      <c r="AH1133" s="457">
        <f t="shared" si="1563"/>
        <v>251264</v>
      </c>
      <c r="AI1133" s="636">
        <f t="shared" si="1564"/>
        <v>251264</v>
      </c>
      <c r="AJ1133" s="636">
        <f>+AI1133*13</f>
        <v>3266432</v>
      </c>
      <c r="AK1133" s="638">
        <f t="shared" si="1565"/>
        <v>1</v>
      </c>
      <c r="AL1133" s="638">
        <f t="shared" si="1566"/>
        <v>6</v>
      </c>
      <c r="AM1133" s="634">
        <f t="shared" si="1567"/>
        <v>3.11</v>
      </c>
      <c r="AN1133" s="457">
        <v>83200</v>
      </c>
      <c r="AO1133" s="458"/>
      <c r="AP1133" s="458"/>
      <c r="AQ1133" s="635" t="str">
        <f t="shared" si="1568"/>
        <v>Ա-1</v>
      </c>
      <c r="AR1133" s="457">
        <f t="shared" si="1569"/>
        <v>258752</v>
      </c>
      <c r="AS1133" s="636">
        <f t="shared" si="1570"/>
        <v>258752</v>
      </c>
      <c r="AT1133" s="636">
        <f>+AS1133*13</f>
        <v>3363776</v>
      </c>
    </row>
    <row r="1134" spans="2:46" s="970" customFormat="1" ht="27">
      <c r="B1134" s="660">
        <v>110</v>
      </c>
      <c r="C1134" s="974" t="s">
        <v>79</v>
      </c>
      <c r="D1134" s="972"/>
      <c r="E1134" s="973"/>
      <c r="F1134" s="974" t="s">
        <v>1151</v>
      </c>
      <c r="G1134" s="975">
        <v>1</v>
      </c>
      <c r="H1134" s="975">
        <v>6</v>
      </c>
      <c r="I1134" s="976">
        <f>IF(G1134&lt;1,0,IF(M1134="Բ-1",IF(H1134=0,6.94,IF(H1134=1,7.17,IF(H1134=2,7.41,IF(H1134=3,7.66,IF(OR(H1134=5,H1134=4),7.92,IF(OR(H1134=6,H1134=7),8.18,IF(OR(H1134=8,H1134=9),8.46,IF(OR(H1134=10,H1134=11,H1134=12),8.74,IF(OR(H1134=13,H1134=14,H1134=15),9.03,IF(OR(H1134=16,H1134=17,H1134=18),9.33,9.65)))))))))),IF(M1134="Բ-2", IF(H1134=0,5.71,IF(H1134=1,5.89,IF(H1134=2,6.09,IF(H1134=3,6.29,IF(OR(H1134=5,H1134=4),6.5,IF(OR(H1134=6,H1134=7),6.72,IF(OR(H1134=8,H1134=9),6.94,IF(OR(H1134=10,H1134=11,H1134=12),7.17,IF(OR(H1134=13,H1134=14,H1134=15),7.41,IF(OR(H1134=16,H1134=17,H1134=18),7.65,7.91)))))))))), IF(M1134="Գ-1", IF(H1134=0,4.7,IF(H1134=1,4.86,IF(H1134=2,5.01,IF(H1134=3,5.18,IF(OR(H1134=5,H1134=4),5.35,IF(OR(H1134=6,H1134=7),5.52,IF(OR(H1134=8,H1134=9),5.71,IF(OR(H1134=10,H1134=11,H1134=12),5.89,IF(OR(H1134=13,H1134=14,H1134=15),6.09,IF(OR(H1134=16,H1134=17,H1134=18),6.29,6.49)))))))))), IF(M1134="Գ-2", IF(H1134=0,3.88,IF(H1134=1,4.01,IF(H1134=2,4.14,IF(H1134=3,4.27,IF(OR(H1134=5,H1134=4),4.41,IF(OR(H1134=6,H1134=7),4.55,IF(OR(H1134=8,H1134=9),4.7,IF(OR(H1134=10,H1134=11,H1134=12),4.85,IF(OR(H1134=13,H1134=14,H1134=15),5.01,IF(OR(H1134=16,H1134=17,H1134=18),5.17,5.34)))))))))), IF(M1134="Գ-3", IF(H1134=0,3.21,IF(H1134=1,3.31,IF(H1134=2,3.42,IF(H1134=3,3.53,IF(OR(H1134=5,H1134=4),3.64,IF(OR(H1134=6,H1134=7),3.76,IF(OR(H1134=8,H1134=9),3.88,IF(OR(H1134=10,H1134=11,H1134=12),4.01,IF(OR(H1134=13,H1134=14,H1134=15),4.13,IF(OR(H1134=16,H1134=17,H1134=18),4.27,4.4)))))))))), IF(M1134="Ա-1", IF(H1134=0,2.66,IF(H1134=1,2.75,IF(H1134=2,2.83,IF(H1134=3,2.92,IF(OR(H1134=5,H1134=4),3.02,IF(OR(H1134=6,H1134=7),3.11,IF(OR(H1134=8,H1134=9),3.21,IF(OR(H1134=10,H1134=11,H1134=12),3.31,IF(OR(H1134=13,H1134=14,H1134=15),3.42,IF(OR(H1134=16,H1134=17,H1134=18),3.53,3.64)))))))))), IF(M1134="Ա-2", IF(H1134=0,2.28,IF(H1134=1,2.35,IF(H1134=2,2.43,IF(H1134=3,2.5,IF(OR(H1134=5,H1134=4),2.58,IF(OR(H1134=6,H1134=7),2.66,IF(OR(H1134=8,H1134=9),2.75,IF(OR(H1134=10,H1134=11,H1134=12),2.83,IF(OR(H1134=13,H1134=14,H1134=15),2.92,IF(OR(H1134=16,H1134=17,H1134=18),3.01,3.11)))))))))),IF(M1134="Ա-3", IF(H1134=0,1.96,IF(H1134=1,2.02,IF(H1134=2,2.08,IF(H1134=3,2.15,IF(OR(H1134=5,H1134=4),2.21,IF(OR(H1134=6,H1134=7),2.28,IF(OR(H1134=8,H1134=9),2.35,IF(OR(H1134=10,H1134=11,H1134=12),2.42,IF(OR(H1134=13,H1134=14,H1134=15),2.5,IF(OR(H1134=16,H1134=17,H1134=18),2.58,2.66)))))))))), IF(M1134="Կ-1", IF(H1134=0,1.68,IF(H1134=1,1.73,IF(H1134=2,1.79,IF(H1134=3,1.84,IF(OR(H1134=5,H1134=4),1.9,IF(OR(H1134=6,H1134=7),1.96,IF(OR(H1134=8,H1134=9),2.02,IF(OR(H1134=10,H1134=11,H1134=12),2.08,IF(OR(H1134=13,H1134=14,H1134=15),2.14,IF(OR(H1134=16,H1134=17,H1134=18),2.21,2.28)))))))))), IF(M1134="Կ-2", IF(H1134=0,1.45,IF(H1134=1,1.49,IF(H1134=2,1.54,IF(H1134=3,1.59,IF(OR(H1134=5,H1134=4),1.63,IF(OR(H1134=6,H1134=7),1.68,IF(OR(H1134=8,H1134=9),1.73,IF(OR(H1134=10,H1134=11,H1134=12),1.79,IF(OR(H1134=13,H1134=14,H1134=15),1.84,IF(OR(H1134=16,H1134=17,H1134=18),1.9,1.95)))))))))),IF(M1134="Կ-3", IF(H1134=0,1.25,IF(H1134=1,1.29,IF(H1134=2,1.33,IF(H1134=3,1.37,IF(OR(H1134=5,H1134=4),1.41,IF(OR(H1134=6,H1134=7),1.45,IF(OR(H1134=8,H1134=9),1.49,IF(OR(H1134=10,H1134=11,H1134=12),1.54,IF(OR(H1134=13,H1134=14,H1134=15),1.58,IF(OR(H1134=16,H1134=17,H1134=18),1.63,1.68)))))))))), "Error"))))))))))))</f>
        <v>3.11</v>
      </c>
      <c r="J1134" s="977">
        <v>83200</v>
      </c>
      <c r="K1134" s="977"/>
      <c r="L1134" s="977"/>
      <c r="M1134" s="979" t="s">
        <v>85</v>
      </c>
      <c r="N1134" s="977">
        <f>J1134*I1134</f>
        <v>258752</v>
      </c>
      <c r="O1134" s="980">
        <f t="shared" si="1553"/>
        <v>258752</v>
      </c>
      <c r="P1134" s="980">
        <f>+O1134*13</f>
        <v>3363776</v>
      </c>
      <c r="Q1134" s="975">
        <f t="shared" si="1554"/>
        <v>1</v>
      </c>
      <c r="R1134" s="975">
        <f t="shared" si="1574"/>
        <v>7</v>
      </c>
      <c r="S1134" s="976">
        <f t="shared" si="1555"/>
        <v>3.11</v>
      </c>
      <c r="T1134" s="977">
        <v>83200</v>
      </c>
      <c r="U1134" s="977"/>
      <c r="V1134" s="977"/>
      <c r="W1134" s="979" t="str">
        <f t="shared" si="1556"/>
        <v>Ա-1</v>
      </c>
      <c r="X1134" s="977">
        <f t="shared" si="1557"/>
        <v>258752</v>
      </c>
      <c r="Y1134" s="980">
        <f t="shared" si="1558"/>
        <v>258752</v>
      </c>
      <c r="Z1134" s="980">
        <f>+Y1134*13</f>
        <v>3363776</v>
      </c>
      <c r="AA1134" s="975">
        <f t="shared" si="1559"/>
        <v>1</v>
      </c>
      <c r="AB1134" s="975">
        <f t="shared" si="1560"/>
        <v>8</v>
      </c>
      <c r="AC1134" s="976">
        <f t="shared" si="1561"/>
        <v>3.21</v>
      </c>
      <c r="AD1134" s="977">
        <v>83200</v>
      </c>
      <c r="AE1134" s="977"/>
      <c r="AF1134" s="977"/>
      <c r="AG1134" s="979" t="str">
        <f t="shared" si="1562"/>
        <v>Ա-1</v>
      </c>
      <c r="AH1134" s="977">
        <f t="shared" si="1563"/>
        <v>267072</v>
      </c>
      <c r="AI1134" s="980">
        <f t="shared" si="1564"/>
        <v>267072</v>
      </c>
      <c r="AJ1134" s="980">
        <f>+AI1134*13</f>
        <v>3471936</v>
      </c>
      <c r="AK1134" s="975">
        <f t="shared" si="1565"/>
        <v>1</v>
      </c>
      <c r="AL1134" s="975">
        <f t="shared" si="1566"/>
        <v>9</v>
      </c>
      <c r="AM1134" s="976">
        <f t="shared" si="1567"/>
        <v>3.21</v>
      </c>
      <c r="AN1134" s="977">
        <v>83200</v>
      </c>
      <c r="AO1134" s="977"/>
      <c r="AP1134" s="977"/>
      <c r="AQ1134" s="979" t="str">
        <f t="shared" si="1568"/>
        <v>Ա-1</v>
      </c>
      <c r="AR1134" s="977">
        <f t="shared" si="1569"/>
        <v>267072</v>
      </c>
      <c r="AS1134" s="980">
        <f t="shared" si="1570"/>
        <v>267072</v>
      </c>
      <c r="AT1134" s="980">
        <f>+AS1134*13</f>
        <v>3471936</v>
      </c>
    </row>
    <row r="1135" spans="2:46" s="633" customFormat="1" ht="27">
      <c r="B1135" s="660">
        <v>111</v>
      </c>
      <c r="C1135" s="578" t="s">
        <v>2931</v>
      </c>
      <c r="D1135" s="576" t="s">
        <v>2540</v>
      </c>
      <c r="E1135" s="884">
        <v>1988</v>
      </c>
      <c r="F1135" s="574" t="s">
        <v>1152</v>
      </c>
      <c r="G1135" s="653">
        <v>1</v>
      </c>
      <c r="H1135" s="653">
        <v>6</v>
      </c>
      <c r="I1135" s="649">
        <f t="shared" si="1578"/>
        <v>2.66</v>
      </c>
      <c r="J1135" s="571">
        <v>83200</v>
      </c>
      <c r="K1135" s="571"/>
      <c r="L1135" s="657"/>
      <c r="M1135" s="650" t="s">
        <v>86</v>
      </c>
      <c r="N1135" s="571">
        <f t="shared" si="1579"/>
        <v>221312</v>
      </c>
      <c r="O1135" s="651">
        <f t="shared" si="1553"/>
        <v>221312</v>
      </c>
      <c r="P1135" s="651">
        <f t="shared" si="1580"/>
        <v>2877056</v>
      </c>
      <c r="Q1135" s="638">
        <f t="shared" si="1554"/>
        <v>1</v>
      </c>
      <c r="R1135" s="638">
        <f t="shared" si="1574"/>
        <v>7</v>
      </c>
      <c r="S1135" s="634">
        <f t="shared" si="1555"/>
        <v>2.66</v>
      </c>
      <c r="T1135" s="457">
        <v>83200</v>
      </c>
      <c r="U1135" s="457"/>
      <c r="V1135" s="458"/>
      <c r="W1135" s="635" t="str">
        <f t="shared" si="1556"/>
        <v>Ա-2</v>
      </c>
      <c r="X1135" s="457">
        <f t="shared" si="1557"/>
        <v>221312</v>
      </c>
      <c r="Y1135" s="636">
        <f t="shared" si="1558"/>
        <v>221312</v>
      </c>
      <c r="Z1135" s="636">
        <f t="shared" si="1581"/>
        <v>2877056</v>
      </c>
      <c r="AA1135" s="638">
        <f t="shared" si="1559"/>
        <v>1</v>
      </c>
      <c r="AB1135" s="638">
        <f t="shared" si="1560"/>
        <v>8</v>
      </c>
      <c r="AC1135" s="634">
        <f t="shared" si="1561"/>
        <v>2.75</v>
      </c>
      <c r="AD1135" s="457">
        <v>83200</v>
      </c>
      <c r="AE1135" s="457"/>
      <c r="AF1135" s="458"/>
      <c r="AG1135" s="635" t="str">
        <f t="shared" si="1562"/>
        <v>Ա-2</v>
      </c>
      <c r="AH1135" s="457">
        <f t="shared" si="1563"/>
        <v>228800</v>
      </c>
      <c r="AI1135" s="636">
        <f t="shared" si="1564"/>
        <v>228800</v>
      </c>
      <c r="AJ1135" s="636">
        <f t="shared" si="1583"/>
        <v>2974400</v>
      </c>
      <c r="AK1135" s="638">
        <f t="shared" si="1565"/>
        <v>1</v>
      </c>
      <c r="AL1135" s="638">
        <f t="shared" si="1566"/>
        <v>9</v>
      </c>
      <c r="AM1135" s="634">
        <f t="shared" si="1567"/>
        <v>2.75</v>
      </c>
      <c r="AN1135" s="457">
        <v>83200</v>
      </c>
      <c r="AO1135" s="457"/>
      <c r="AP1135" s="458"/>
      <c r="AQ1135" s="635" t="str">
        <f t="shared" si="1568"/>
        <v>Ա-2</v>
      </c>
      <c r="AR1135" s="457">
        <f t="shared" si="1569"/>
        <v>228800</v>
      </c>
      <c r="AS1135" s="636">
        <f t="shared" si="1570"/>
        <v>228800</v>
      </c>
      <c r="AT1135" s="636">
        <f t="shared" si="1584"/>
        <v>2974400</v>
      </c>
    </row>
    <row r="1136" spans="2:46" s="633" customFormat="1" ht="27">
      <c r="B1136" s="660">
        <v>112</v>
      </c>
      <c r="C1136" s="679" t="s">
        <v>705</v>
      </c>
      <c r="D1136" s="576" t="s">
        <v>2540</v>
      </c>
      <c r="E1136" s="884">
        <v>1989</v>
      </c>
      <c r="F1136" s="574" t="s">
        <v>1152</v>
      </c>
      <c r="G1136" s="653">
        <v>1</v>
      </c>
      <c r="H1136" s="653">
        <v>3</v>
      </c>
      <c r="I1136" s="649">
        <f t="shared" si="1578"/>
        <v>2.5</v>
      </c>
      <c r="J1136" s="571">
        <v>83200</v>
      </c>
      <c r="K1136" s="571"/>
      <c r="L1136" s="571"/>
      <c r="M1136" s="650" t="s">
        <v>86</v>
      </c>
      <c r="N1136" s="571">
        <f t="shared" si="1579"/>
        <v>208000</v>
      </c>
      <c r="O1136" s="651">
        <f t="shared" si="1553"/>
        <v>208000</v>
      </c>
      <c r="P1136" s="651">
        <f t="shared" si="1580"/>
        <v>2704000</v>
      </c>
      <c r="Q1136" s="638">
        <f t="shared" si="1554"/>
        <v>1</v>
      </c>
      <c r="R1136" s="638">
        <f t="shared" si="1574"/>
        <v>4</v>
      </c>
      <c r="S1136" s="634">
        <f t="shared" si="1555"/>
        <v>2.58</v>
      </c>
      <c r="T1136" s="457">
        <v>83200</v>
      </c>
      <c r="U1136" s="457"/>
      <c r="V1136" s="457"/>
      <c r="W1136" s="635" t="str">
        <f t="shared" si="1556"/>
        <v>Ա-2</v>
      </c>
      <c r="X1136" s="457">
        <f t="shared" si="1557"/>
        <v>214656</v>
      </c>
      <c r="Y1136" s="636">
        <f t="shared" si="1558"/>
        <v>214656</v>
      </c>
      <c r="Z1136" s="636">
        <f t="shared" si="1581"/>
        <v>2790528</v>
      </c>
      <c r="AA1136" s="638">
        <f t="shared" si="1559"/>
        <v>1</v>
      </c>
      <c r="AB1136" s="638">
        <f t="shared" si="1560"/>
        <v>5</v>
      </c>
      <c r="AC1136" s="634">
        <f t="shared" si="1561"/>
        <v>2.58</v>
      </c>
      <c r="AD1136" s="457">
        <v>83200</v>
      </c>
      <c r="AE1136" s="457"/>
      <c r="AF1136" s="457"/>
      <c r="AG1136" s="635" t="str">
        <f t="shared" si="1562"/>
        <v>Ա-2</v>
      </c>
      <c r="AH1136" s="457">
        <f t="shared" si="1563"/>
        <v>214656</v>
      </c>
      <c r="AI1136" s="636">
        <f t="shared" si="1564"/>
        <v>214656</v>
      </c>
      <c r="AJ1136" s="636">
        <f t="shared" si="1583"/>
        <v>2790528</v>
      </c>
      <c r="AK1136" s="638">
        <f t="shared" si="1565"/>
        <v>1</v>
      </c>
      <c r="AL1136" s="638">
        <f t="shared" si="1566"/>
        <v>6</v>
      </c>
      <c r="AM1136" s="634">
        <f t="shared" si="1567"/>
        <v>2.66</v>
      </c>
      <c r="AN1136" s="457">
        <v>83200</v>
      </c>
      <c r="AO1136" s="457"/>
      <c r="AP1136" s="457"/>
      <c r="AQ1136" s="635" t="str">
        <f t="shared" si="1568"/>
        <v>Ա-2</v>
      </c>
      <c r="AR1136" s="457">
        <f t="shared" si="1569"/>
        <v>221312</v>
      </c>
      <c r="AS1136" s="636">
        <f t="shared" si="1570"/>
        <v>221312</v>
      </c>
      <c r="AT1136" s="636">
        <f t="shared" si="1584"/>
        <v>2877056</v>
      </c>
    </row>
    <row r="1137" spans="2:46" s="637" customFormat="1" ht="27">
      <c r="B1137" s="660">
        <v>113</v>
      </c>
      <c r="C1137" s="574" t="s">
        <v>144</v>
      </c>
      <c r="D1137" s="576" t="s">
        <v>2540</v>
      </c>
      <c r="E1137" s="884">
        <v>1983</v>
      </c>
      <c r="F1137" s="574" t="s">
        <v>1152</v>
      </c>
      <c r="G1137" s="653">
        <v>1</v>
      </c>
      <c r="H1137" s="653">
        <v>14</v>
      </c>
      <c r="I1137" s="649">
        <f t="shared" si="1578"/>
        <v>2.92</v>
      </c>
      <c r="J1137" s="571">
        <v>83200</v>
      </c>
      <c r="K1137" s="571"/>
      <c r="L1137" s="571"/>
      <c r="M1137" s="650" t="s">
        <v>86</v>
      </c>
      <c r="N1137" s="571">
        <f t="shared" si="1579"/>
        <v>242944</v>
      </c>
      <c r="O1137" s="651">
        <f t="shared" si="1553"/>
        <v>242944</v>
      </c>
      <c r="P1137" s="651">
        <f t="shared" si="1580"/>
        <v>3158272</v>
      </c>
      <c r="Q1137" s="638">
        <f t="shared" si="1554"/>
        <v>1</v>
      </c>
      <c r="R1137" s="638">
        <f t="shared" si="1574"/>
        <v>15</v>
      </c>
      <c r="S1137" s="634">
        <f t="shared" si="1555"/>
        <v>2.92</v>
      </c>
      <c r="T1137" s="457">
        <v>83200</v>
      </c>
      <c r="U1137" s="457"/>
      <c r="V1137" s="457"/>
      <c r="W1137" s="635" t="str">
        <f t="shared" si="1556"/>
        <v>Ա-2</v>
      </c>
      <c r="X1137" s="457">
        <f t="shared" si="1557"/>
        <v>242944</v>
      </c>
      <c r="Y1137" s="636">
        <f t="shared" si="1558"/>
        <v>242944</v>
      </c>
      <c r="Z1137" s="636">
        <f t="shared" si="1581"/>
        <v>3158272</v>
      </c>
      <c r="AA1137" s="638">
        <f t="shared" si="1559"/>
        <v>1</v>
      </c>
      <c r="AB1137" s="638">
        <f t="shared" si="1560"/>
        <v>16</v>
      </c>
      <c r="AC1137" s="634">
        <f t="shared" si="1561"/>
        <v>3.01</v>
      </c>
      <c r="AD1137" s="457">
        <v>83200</v>
      </c>
      <c r="AE1137" s="457"/>
      <c r="AF1137" s="457"/>
      <c r="AG1137" s="635" t="str">
        <f t="shared" si="1562"/>
        <v>Ա-2</v>
      </c>
      <c r="AH1137" s="457">
        <f t="shared" si="1563"/>
        <v>250431.99999999997</v>
      </c>
      <c r="AI1137" s="636">
        <f t="shared" si="1564"/>
        <v>250431.99999999997</v>
      </c>
      <c r="AJ1137" s="636">
        <f t="shared" si="1583"/>
        <v>3255615.9999999995</v>
      </c>
      <c r="AK1137" s="638">
        <f t="shared" si="1565"/>
        <v>1</v>
      </c>
      <c r="AL1137" s="638">
        <f t="shared" si="1566"/>
        <v>17</v>
      </c>
      <c r="AM1137" s="634">
        <f t="shared" si="1567"/>
        <v>3.01</v>
      </c>
      <c r="AN1137" s="457">
        <v>83200</v>
      </c>
      <c r="AO1137" s="457"/>
      <c r="AP1137" s="457"/>
      <c r="AQ1137" s="635" t="str">
        <f t="shared" si="1568"/>
        <v>Ա-2</v>
      </c>
      <c r="AR1137" s="457">
        <f t="shared" si="1569"/>
        <v>250431.99999999997</v>
      </c>
      <c r="AS1137" s="636">
        <f t="shared" si="1570"/>
        <v>250431.99999999997</v>
      </c>
      <c r="AT1137" s="636">
        <f t="shared" si="1584"/>
        <v>3255615.9999999995</v>
      </c>
    </row>
    <row r="1138" spans="2:46" s="633" customFormat="1" ht="27">
      <c r="B1138" s="660">
        <v>114</v>
      </c>
      <c r="C1138" s="652" t="s">
        <v>1563</v>
      </c>
      <c r="D1138" s="576" t="s">
        <v>2540</v>
      </c>
      <c r="E1138" s="884">
        <v>1991</v>
      </c>
      <c r="F1138" s="574" t="s">
        <v>1152</v>
      </c>
      <c r="G1138" s="653">
        <v>1</v>
      </c>
      <c r="H1138" s="653">
        <v>3</v>
      </c>
      <c r="I1138" s="649">
        <f t="shared" si="1578"/>
        <v>2.5</v>
      </c>
      <c r="J1138" s="571">
        <v>83200</v>
      </c>
      <c r="K1138" s="657"/>
      <c r="L1138" s="657"/>
      <c r="M1138" s="650" t="s">
        <v>86</v>
      </c>
      <c r="N1138" s="571">
        <f t="shared" si="1579"/>
        <v>208000</v>
      </c>
      <c r="O1138" s="651">
        <f t="shared" si="1553"/>
        <v>208000</v>
      </c>
      <c r="P1138" s="651">
        <f t="shared" si="1580"/>
        <v>2704000</v>
      </c>
      <c r="Q1138" s="638">
        <f t="shared" si="1554"/>
        <v>1</v>
      </c>
      <c r="R1138" s="638">
        <f t="shared" si="1574"/>
        <v>4</v>
      </c>
      <c r="S1138" s="634">
        <f t="shared" si="1555"/>
        <v>2.58</v>
      </c>
      <c r="T1138" s="457">
        <v>83200</v>
      </c>
      <c r="U1138" s="458"/>
      <c r="V1138" s="458"/>
      <c r="W1138" s="635" t="str">
        <f t="shared" si="1556"/>
        <v>Ա-2</v>
      </c>
      <c r="X1138" s="457">
        <f t="shared" si="1557"/>
        <v>214656</v>
      </c>
      <c r="Y1138" s="636">
        <f t="shared" si="1558"/>
        <v>214656</v>
      </c>
      <c r="Z1138" s="636">
        <f t="shared" si="1581"/>
        <v>2790528</v>
      </c>
      <c r="AA1138" s="638">
        <f t="shared" si="1559"/>
        <v>1</v>
      </c>
      <c r="AB1138" s="638">
        <f t="shared" si="1560"/>
        <v>5</v>
      </c>
      <c r="AC1138" s="634">
        <f t="shared" si="1561"/>
        <v>2.58</v>
      </c>
      <c r="AD1138" s="457">
        <v>83200</v>
      </c>
      <c r="AE1138" s="458"/>
      <c r="AF1138" s="458"/>
      <c r="AG1138" s="635" t="str">
        <f t="shared" si="1562"/>
        <v>Ա-2</v>
      </c>
      <c r="AH1138" s="457">
        <f t="shared" si="1563"/>
        <v>214656</v>
      </c>
      <c r="AI1138" s="636">
        <f t="shared" si="1564"/>
        <v>214656</v>
      </c>
      <c r="AJ1138" s="636">
        <f t="shared" si="1583"/>
        <v>2790528</v>
      </c>
      <c r="AK1138" s="638">
        <f t="shared" si="1565"/>
        <v>1</v>
      </c>
      <c r="AL1138" s="638">
        <f t="shared" si="1566"/>
        <v>6</v>
      </c>
      <c r="AM1138" s="634">
        <f t="shared" si="1567"/>
        <v>2.66</v>
      </c>
      <c r="AN1138" s="457">
        <v>83200</v>
      </c>
      <c r="AO1138" s="458"/>
      <c r="AP1138" s="458"/>
      <c r="AQ1138" s="635" t="str">
        <f t="shared" si="1568"/>
        <v>Ա-2</v>
      </c>
      <c r="AR1138" s="457">
        <f t="shared" si="1569"/>
        <v>221312</v>
      </c>
      <c r="AS1138" s="636">
        <f t="shared" si="1570"/>
        <v>221312</v>
      </c>
      <c r="AT1138" s="636">
        <f t="shared" si="1584"/>
        <v>2877056</v>
      </c>
    </row>
    <row r="1139" spans="2:46" s="633" customFormat="1" ht="27">
      <c r="B1139" s="660">
        <v>115</v>
      </c>
      <c r="C1139" s="578" t="s">
        <v>118</v>
      </c>
      <c r="D1139" s="576" t="s">
        <v>2540</v>
      </c>
      <c r="E1139" s="884">
        <v>1982</v>
      </c>
      <c r="F1139" s="574" t="s">
        <v>1152</v>
      </c>
      <c r="G1139" s="653">
        <v>1</v>
      </c>
      <c r="H1139" s="653">
        <v>1</v>
      </c>
      <c r="I1139" s="649">
        <f t="shared" si="1578"/>
        <v>2.35</v>
      </c>
      <c r="J1139" s="571">
        <v>83200</v>
      </c>
      <c r="K1139" s="571"/>
      <c r="L1139" s="657"/>
      <c r="M1139" s="650" t="s">
        <v>86</v>
      </c>
      <c r="N1139" s="571">
        <f t="shared" si="1579"/>
        <v>195520</v>
      </c>
      <c r="O1139" s="651">
        <f t="shared" si="1553"/>
        <v>195520</v>
      </c>
      <c r="P1139" s="651">
        <f t="shared" si="1580"/>
        <v>2541760</v>
      </c>
      <c r="Q1139" s="638">
        <f t="shared" si="1554"/>
        <v>1</v>
      </c>
      <c r="R1139" s="638">
        <f t="shared" si="1574"/>
        <v>2</v>
      </c>
      <c r="S1139" s="634">
        <f t="shared" si="1555"/>
        <v>2.4300000000000002</v>
      </c>
      <c r="T1139" s="457">
        <v>83200</v>
      </c>
      <c r="U1139" s="457"/>
      <c r="V1139" s="458"/>
      <c r="W1139" s="635" t="str">
        <f t="shared" si="1556"/>
        <v>Ա-2</v>
      </c>
      <c r="X1139" s="457">
        <f t="shared" si="1557"/>
        <v>202176</v>
      </c>
      <c r="Y1139" s="636">
        <f t="shared" si="1558"/>
        <v>202176</v>
      </c>
      <c r="Z1139" s="636">
        <f t="shared" si="1581"/>
        <v>2628288</v>
      </c>
      <c r="AA1139" s="638">
        <f t="shared" si="1559"/>
        <v>1</v>
      </c>
      <c r="AB1139" s="638">
        <f t="shared" si="1560"/>
        <v>3</v>
      </c>
      <c r="AC1139" s="634">
        <f t="shared" si="1561"/>
        <v>2.5</v>
      </c>
      <c r="AD1139" s="457">
        <v>83200</v>
      </c>
      <c r="AE1139" s="457"/>
      <c r="AF1139" s="458"/>
      <c r="AG1139" s="635" t="str">
        <f t="shared" si="1562"/>
        <v>Ա-2</v>
      </c>
      <c r="AH1139" s="457">
        <f t="shared" si="1563"/>
        <v>208000</v>
      </c>
      <c r="AI1139" s="636">
        <f t="shared" si="1564"/>
        <v>208000</v>
      </c>
      <c r="AJ1139" s="636">
        <f t="shared" si="1583"/>
        <v>2704000</v>
      </c>
      <c r="AK1139" s="638">
        <f t="shared" si="1565"/>
        <v>1</v>
      </c>
      <c r="AL1139" s="638">
        <f t="shared" si="1566"/>
        <v>4</v>
      </c>
      <c r="AM1139" s="634">
        <f t="shared" si="1567"/>
        <v>2.58</v>
      </c>
      <c r="AN1139" s="457">
        <v>83200</v>
      </c>
      <c r="AO1139" s="457"/>
      <c r="AP1139" s="458"/>
      <c r="AQ1139" s="635" t="str">
        <f t="shared" si="1568"/>
        <v>Ա-2</v>
      </c>
      <c r="AR1139" s="457">
        <f t="shared" si="1569"/>
        <v>214656</v>
      </c>
      <c r="AS1139" s="636">
        <f t="shared" si="1570"/>
        <v>214656</v>
      </c>
      <c r="AT1139" s="636">
        <f t="shared" si="1584"/>
        <v>2790528</v>
      </c>
    </row>
    <row r="1140" spans="2:46" s="637" customFormat="1" ht="27">
      <c r="B1140" s="660">
        <v>116</v>
      </c>
      <c r="C1140" s="574" t="s">
        <v>1314</v>
      </c>
      <c r="D1140" s="576" t="s">
        <v>2540</v>
      </c>
      <c r="E1140" s="884">
        <v>1959</v>
      </c>
      <c r="F1140" s="574" t="s">
        <v>1152</v>
      </c>
      <c r="G1140" s="653">
        <v>1</v>
      </c>
      <c r="H1140" s="653">
        <v>15</v>
      </c>
      <c r="I1140" s="649">
        <f t="shared" si="1578"/>
        <v>2.92</v>
      </c>
      <c r="J1140" s="571">
        <v>83200</v>
      </c>
      <c r="K1140" s="571"/>
      <c r="L1140" s="571"/>
      <c r="M1140" s="650" t="s">
        <v>86</v>
      </c>
      <c r="N1140" s="571">
        <f t="shared" si="1579"/>
        <v>242944</v>
      </c>
      <c r="O1140" s="651">
        <f t="shared" si="1553"/>
        <v>242944</v>
      </c>
      <c r="P1140" s="651">
        <f t="shared" si="1580"/>
        <v>3158272</v>
      </c>
      <c r="Q1140" s="638">
        <f t="shared" si="1554"/>
        <v>1</v>
      </c>
      <c r="R1140" s="638">
        <f t="shared" si="1574"/>
        <v>16</v>
      </c>
      <c r="S1140" s="634">
        <f t="shared" si="1555"/>
        <v>3.01</v>
      </c>
      <c r="T1140" s="457">
        <v>83200</v>
      </c>
      <c r="U1140" s="457"/>
      <c r="V1140" s="457"/>
      <c r="W1140" s="635" t="str">
        <f t="shared" si="1556"/>
        <v>Ա-2</v>
      </c>
      <c r="X1140" s="457">
        <f t="shared" si="1557"/>
        <v>250431.99999999997</v>
      </c>
      <c r="Y1140" s="636">
        <f t="shared" si="1558"/>
        <v>250431.99999999997</v>
      </c>
      <c r="Z1140" s="636">
        <f t="shared" si="1581"/>
        <v>3255615.9999999995</v>
      </c>
      <c r="AA1140" s="638">
        <f t="shared" si="1559"/>
        <v>1</v>
      </c>
      <c r="AB1140" s="638">
        <f t="shared" si="1560"/>
        <v>17</v>
      </c>
      <c r="AC1140" s="634">
        <f t="shared" si="1561"/>
        <v>3.01</v>
      </c>
      <c r="AD1140" s="457">
        <v>83200</v>
      </c>
      <c r="AE1140" s="457"/>
      <c r="AF1140" s="457"/>
      <c r="AG1140" s="635" t="str">
        <f t="shared" si="1562"/>
        <v>Ա-2</v>
      </c>
      <c r="AH1140" s="457">
        <f t="shared" si="1563"/>
        <v>250431.99999999997</v>
      </c>
      <c r="AI1140" s="636">
        <f t="shared" si="1564"/>
        <v>250431.99999999997</v>
      </c>
      <c r="AJ1140" s="636">
        <f t="shared" si="1583"/>
        <v>3255615.9999999995</v>
      </c>
      <c r="AK1140" s="638">
        <f t="shared" si="1565"/>
        <v>1</v>
      </c>
      <c r="AL1140" s="638">
        <f t="shared" si="1566"/>
        <v>18</v>
      </c>
      <c r="AM1140" s="634">
        <f t="shared" si="1567"/>
        <v>3.01</v>
      </c>
      <c r="AN1140" s="457">
        <v>83200</v>
      </c>
      <c r="AO1140" s="457"/>
      <c r="AP1140" s="457"/>
      <c r="AQ1140" s="635" t="str">
        <f t="shared" si="1568"/>
        <v>Ա-2</v>
      </c>
      <c r="AR1140" s="457">
        <f t="shared" si="1569"/>
        <v>250431.99999999997</v>
      </c>
      <c r="AS1140" s="636">
        <f t="shared" si="1570"/>
        <v>250431.99999999997</v>
      </c>
      <c r="AT1140" s="636">
        <f t="shared" si="1584"/>
        <v>3255615.9999999995</v>
      </c>
    </row>
    <row r="1141" spans="2:46" s="633" customFormat="1" ht="27">
      <c r="B1141" s="660">
        <v>117</v>
      </c>
      <c r="C1141" s="578" t="s">
        <v>1441</v>
      </c>
      <c r="D1141" s="576" t="s">
        <v>2540</v>
      </c>
      <c r="E1141" s="884">
        <v>1979</v>
      </c>
      <c r="F1141" s="574" t="s">
        <v>1152</v>
      </c>
      <c r="G1141" s="653">
        <v>1</v>
      </c>
      <c r="H1141" s="653">
        <v>0</v>
      </c>
      <c r="I1141" s="649">
        <f t="shared" si="1578"/>
        <v>2.2799999999999998</v>
      </c>
      <c r="J1141" s="571">
        <v>83200</v>
      </c>
      <c r="K1141" s="571"/>
      <c r="L1141" s="657"/>
      <c r="M1141" s="650" t="s">
        <v>86</v>
      </c>
      <c r="N1141" s="571">
        <f t="shared" si="1579"/>
        <v>189695.99999999997</v>
      </c>
      <c r="O1141" s="651">
        <f t="shared" si="1553"/>
        <v>189695.99999999997</v>
      </c>
      <c r="P1141" s="651">
        <f t="shared" si="1580"/>
        <v>2466047.9999999995</v>
      </c>
      <c r="Q1141" s="638">
        <f t="shared" si="1554"/>
        <v>1</v>
      </c>
      <c r="R1141" s="638">
        <f t="shared" si="1574"/>
        <v>1</v>
      </c>
      <c r="S1141" s="634">
        <f t="shared" si="1555"/>
        <v>2.35</v>
      </c>
      <c r="T1141" s="457">
        <v>83200</v>
      </c>
      <c r="U1141" s="457"/>
      <c r="V1141" s="458"/>
      <c r="W1141" s="635" t="str">
        <f t="shared" si="1556"/>
        <v>Ա-2</v>
      </c>
      <c r="X1141" s="457">
        <f t="shared" si="1557"/>
        <v>195520</v>
      </c>
      <c r="Y1141" s="636">
        <f t="shared" si="1558"/>
        <v>195520</v>
      </c>
      <c r="Z1141" s="636">
        <f t="shared" si="1581"/>
        <v>2541760</v>
      </c>
      <c r="AA1141" s="638">
        <f t="shared" si="1559"/>
        <v>1</v>
      </c>
      <c r="AB1141" s="638">
        <f t="shared" si="1560"/>
        <v>2</v>
      </c>
      <c r="AC1141" s="634">
        <f t="shared" si="1561"/>
        <v>2.4300000000000002</v>
      </c>
      <c r="AD1141" s="457">
        <v>83200</v>
      </c>
      <c r="AE1141" s="457"/>
      <c r="AF1141" s="458"/>
      <c r="AG1141" s="635" t="str">
        <f t="shared" si="1562"/>
        <v>Ա-2</v>
      </c>
      <c r="AH1141" s="457">
        <f t="shared" si="1563"/>
        <v>202176</v>
      </c>
      <c r="AI1141" s="636">
        <f t="shared" si="1564"/>
        <v>202176</v>
      </c>
      <c r="AJ1141" s="636">
        <f t="shared" si="1583"/>
        <v>2628288</v>
      </c>
      <c r="AK1141" s="638">
        <f t="shared" si="1565"/>
        <v>1</v>
      </c>
      <c r="AL1141" s="638">
        <f t="shared" si="1566"/>
        <v>3</v>
      </c>
      <c r="AM1141" s="634">
        <f t="shared" si="1567"/>
        <v>2.5</v>
      </c>
      <c r="AN1141" s="457">
        <v>83200</v>
      </c>
      <c r="AO1141" s="457"/>
      <c r="AP1141" s="458"/>
      <c r="AQ1141" s="635" t="str">
        <f t="shared" si="1568"/>
        <v>Ա-2</v>
      </c>
      <c r="AR1141" s="457">
        <f t="shared" si="1569"/>
        <v>208000</v>
      </c>
      <c r="AS1141" s="636">
        <f t="shared" si="1570"/>
        <v>208000</v>
      </c>
      <c r="AT1141" s="636">
        <f t="shared" si="1584"/>
        <v>2704000</v>
      </c>
    </row>
    <row r="1142" spans="2:46" s="633" customFormat="1" ht="27">
      <c r="B1142" s="660">
        <v>118</v>
      </c>
      <c r="C1142" s="578" t="s">
        <v>1867</v>
      </c>
      <c r="D1142" s="576" t="s">
        <v>2540</v>
      </c>
      <c r="E1142" s="884">
        <v>1988</v>
      </c>
      <c r="F1142" s="574" t="s">
        <v>1152</v>
      </c>
      <c r="G1142" s="653">
        <v>1</v>
      </c>
      <c r="H1142" s="653">
        <v>2</v>
      </c>
      <c r="I1142" s="649">
        <f t="shared" si="1578"/>
        <v>2.4300000000000002</v>
      </c>
      <c r="J1142" s="571">
        <v>83200</v>
      </c>
      <c r="K1142" s="571"/>
      <c r="L1142" s="657"/>
      <c r="M1142" s="650" t="s">
        <v>86</v>
      </c>
      <c r="N1142" s="571">
        <f t="shared" si="1579"/>
        <v>202176</v>
      </c>
      <c r="O1142" s="651">
        <f t="shared" si="1553"/>
        <v>202176</v>
      </c>
      <c r="P1142" s="651">
        <f t="shared" si="1580"/>
        <v>2628288</v>
      </c>
      <c r="Q1142" s="638">
        <f t="shared" si="1554"/>
        <v>1</v>
      </c>
      <c r="R1142" s="638">
        <f t="shared" si="1574"/>
        <v>3</v>
      </c>
      <c r="S1142" s="634">
        <f t="shared" si="1555"/>
        <v>2.5</v>
      </c>
      <c r="T1142" s="457">
        <v>83200</v>
      </c>
      <c r="U1142" s="457"/>
      <c r="V1142" s="458"/>
      <c r="W1142" s="635" t="str">
        <f t="shared" si="1556"/>
        <v>Ա-2</v>
      </c>
      <c r="X1142" s="457">
        <f t="shared" si="1557"/>
        <v>208000</v>
      </c>
      <c r="Y1142" s="636">
        <f t="shared" si="1558"/>
        <v>208000</v>
      </c>
      <c r="Z1142" s="636">
        <f t="shared" si="1581"/>
        <v>2704000</v>
      </c>
      <c r="AA1142" s="638">
        <f t="shared" si="1559"/>
        <v>1</v>
      </c>
      <c r="AB1142" s="638">
        <f t="shared" si="1560"/>
        <v>4</v>
      </c>
      <c r="AC1142" s="634">
        <f t="shared" si="1561"/>
        <v>2.58</v>
      </c>
      <c r="AD1142" s="457">
        <v>83200</v>
      </c>
      <c r="AE1142" s="457"/>
      <c r="AF1142" s="458"/>
      <c r="AG1142" s="635" t="str">
        <f t="shared" si="1562"/>
        <v>Ա-2</v>
      </c>
      <c r="AH1142" s="457">
        <f t="shared" si="1563"/>
        <v>214656</v>
      </c>
      <c r="AI1142" s="636">
        <f t="shared" si="1564"/>
        <v>214656</v>
      </c>
      <c r="AJ1142" s="636">
        <f t="shared" si="1583"/>
        <v>2790528</v>
      </c>
      <c r="AK1142" s="638">
        <f t="shared" si="1565"/>
        <v>1</v>
      </c>
      <c r="AL1142" s="638">
        <f t="shared" si="1566"/>
        <v>5</v>
      </c>
      <c r="AM1142" s="634">
        <f t="shared" si="1567"/>
        <v>2.58</v>
      </c>
      <c r="AN1142" s="457">
        <v>83200</v>
      </c>
      <c r="AO1142" s="457"/>
      <c r="AP1142" s="458"/>
      <c r="AQ1142" s="635" t="str">
        <f t="shared" si="1568"/>
        <v>Ա-2</v>
      </c>
      <c r="AR1142" s="457">
        <f t="shared" si="1569"/>
        <v>214656</v>
      </c>
      <c r="AS1142" s="636">
        <f t="shared" si="1570"/>
        <v>214656</v>
      </c>
      <c r="AT1142" s="636">
        <f t="shared" si="1584"/>
        <v>2790528</v>
      </c>
    </row>
    <row r="1143" spans="2:46" s="633" customFormat="1" ht="27">
      <c r="B1143" s="660">
        <v>119</v>
      </c>
      <c r="C1143" s="574" t="s">
        <v>1576</v>
      </c>
      <c r="D1143" s="576" t="s">
        <v>2540</v>
      </c>
      <c r="E1143" s="884">
        <v>1990</v>
      </c>
      <c r="F1143" s="574" t="s">
        <v>1153</v>
      </c>
      <c r="G1143" s="653">
        <v>1</v>
      </c>
      <c r="H1143" s="653">
        <v>3</v>
      </c>
      <c r="I1143" s="649">
        <f t="shared" ref="I1143:I1148" si="1585">IF(G1143&lt;1,0,IF(M1143="Բ-1",IF(H1143=0,6.94,IF(H1143=1,7.17,IF(H1143=2,7.41,IF(H1143=3,7.66,IF(OR(H1143=5,H1143=4),7.92,IF(OR(H1143=6,H1143=7),8.18,IF(OR(H1143=8,H1143=9),8.46,IF(OR(H1143=10,H1143=11,H1143=12),8.74,IF(OR(H1143=13,H1143=14,H1143=15),9.03,IF(OR(H1143=16,H1143=17,H1143=18),9.33,9.65)))))))))),IF(M1143="Բ-2", IF(H1143=0,5.71,IF(H1143=1,5.89,IF(H1143=2,6.09,IF(H1143=3,6.29,IF(OR(H1143=5,H1143=4),6.5,IF(OR(H1143=6,H1143=7),6.72,IF(OR(H1143=8,H1143=9),6.94,IF(OR(H1143=10,H1143=11,H1143=12),7.17,IF(OR(H1143=13,H1143=14,H1143=15),7.41,IF(OR(H1143=16,H1143=17,H1143=18),7.65,7.91)))))))))), IF(M1143="Գ-1", IF(H1143=0,4.7,IF(H1143=1,4.86,IF(H1143=2,5.01,IF(H1143=3,5.18,IF(OR(H1143=5,H1143=4),5.35,IF(OR(H1143=6,H1143=7),5.52,IF(OR(H1143=8,H1143=9),5.71,IF(OR(H1143=10,H1143=11,H1143=12),5.89,IF(OR(H1143=13,H1143=14,H1143=15),6.09,IF(OR(H1143=16,H1143=17,H1143=18),6.29,6.49)))))))))), IF(M1143="Գ-2", IF(H1143=0,3.88,IF(H1143=1,4.01,IF(H1143=2,4.14,IF(H1143=3,4.27,IF(OR(H1143=5,H1143=4),4.41,IF(OR(H1143=6,H1143=7),4.55,IF(OR(H1143=8,H1143=9),4.7,IF(OR(H1143=10,H1143=11,H1143=12),4.85,IF(OR(H1143=13,H1143=14,H1143=15),5.01,IF(OR(H1143=16,H1143=17,H1143=18),5.17,5.34)))))))))), IF(M1143="Գ-3", IF(H1143=0,3.21,IF(H1143=1,3.31,IF(H1143=2,3.42,IF(H1143=3,3.53,IF(OR(H1143=5,H1143=4),3.64,IF(OR(H1143=6,H1143=7),3.76,IF(OR(H1143=8,H1143=9),3.88,IF(OR(H1143=10,H1143=11,H1143=12),4.01,IF(OR(H1143=13,H1143=14,H1143=15),4.13,IF(OR(H1143=16,H1143=17,H1143=18),4.27,4.4)))))))))), IF(M1143="Ա-1", IF(H1143=0,2.66,IF(H1143=1,2.75,IF(H1143=2,2.83,IF(H1143=3,2.92,IF(OR(H1143=5,H1143=4),3.02,IF(OR(H1143=6,H1143=7),3.11,IF(OR(H1143=8,H1143=9),3.21,IF(OR(H1143=10,H1143=11,H1143=12),3.31,IF(OR(H1143=13,H1143=14,H1143=15),3.42,IF(OR(H1143=16,H1143=17,H1143=18),3.53,3.64)))))))))), IF(M1143="Ա-2", IF(H1143=0,2.28,IF(H1143=1,2.35,IF(H1143=2,2.43,IF(H1143=3,2.5,IF(OR(H1143=5,H1143=4),2.58,IF(OR(H1143=6,H1143=7),2.66,IF(OR(H1143=8,H1143=9),2.75,IF(OR(H1143=10,H1143=11,H1143=12),2.83,IF(OR(H1143=13,H1143=14,H1143=15),2.92,IF(OR(H1143=16,H1143=17,H1143=18),3.01,3.11)))))))))),IF(M1143="Ա-3", IF(H1143=0,1.96,IF(H1143=1,2.02,IF(H1143=2,2.08,IF(H1143=3,2.15,IF(OR(H1143=5,H1143=4),2.21,IF(OR(H1143=6,H1143=7),2.28,IF(OR(H1143=8,H1143=9),2.35,IF(OR(H1143=10,H1143=11,H1143=12),2.42,IF(OR(H1143=13,H1143=14,H1143=15),2.5,IF(OR(H1143=16,H1143=17,H1143=18),2.58,2.66)))))))))), IF(M1143="Կ-1", IF(H1143=0,1.68,IF(H1143=1,1.73,IF(H1143=2,1.79,IF(H1143=3,1.84,IF(OR(H1143=5,H1143=4),1.9,IF(OR(H1143=6,H1143=7),1.96,IF(OR(H1143=8,H1143=9),2.02,IF(OR(H1143=10,H1143=11,H1143=12),2.08,IF(OR(H1143=13,H1143=14,H1143=15),2.14,IF(OR(H1143=16,H1143=17,H1143=18),2.21,2.28)))))))))), IF(M1143="Կ-2", IF(H1143=0,1.45,IF(H1143=1,1.49,IF(H1143=2,1.54,IF(H1143=3,1.59,IF(OR(H1143=5,H1143=4),1.63,IF(OR(H1143=6,H1143=7),1.68,IF(OR(H1143=8,H1143=9),1.73,IF(OR(H1143=10,H1143=11,H1143=12),1.79,IF(OR(H1143=13,H1143=14,H1143=15),1.84,IF(OR(H1143=16,H1143=17,H1143=18),1.9,1.95)))))))))),IF(M1143="Կ-3", IF(H1143=0,1.25,IF(H1143=1,1.29,IF(H1143=2,1.33,IF(H1143=3,1.37,IF(OR(H1143=5,H1143=4),1.41,IF(OR(H1143=6,H1143=7),1.45,IF(OR(H1143=8,H1143=9),1.49,IF(OR(H1143=10,H1143=11,H1143=12),1.54,IF(OR(H1143=13,H1143=14,H1143=15),1.58,IF(OR(H1143=16,H1143=17,H1143=18),1.63,1.68)))))))))), "Error"))))))))))))</f>
        <v>1.59</v>
      </c>
      <c r="J1143" s="571">
        <v>83200</v>
      </c>
      <c r="K1143" s="571"/>
      <c r="L1143" s="571"/>
      <c r="M1143" s="650" t="s">
        <v>88</v>
      </c>
      <c r="N1143" s="571">
        <f t="shared" ref="N1143:N1148" si="1586">J1143*I1143</f>
        <v>132288</v>
      </c>
      <c r="O1143" s="651">
        <f t="shared" si="1553"/>
        <v>132288</v>
      </c>
      <c r="P1143" s="651">
        <f t="shared" ref="P1143:P1148" si="1587">+O1143*13</f>
        <v>1719744</v>
      </c>
      <c r="Q1143" s="638">
        <f t="shared" si="1554"/>
        <v>1</v>
      </c>
      <c r="R1143" s="638">
        <f t="shared" si="1574"/>
        <v>4</v>
      </c>
      <c r="S1143" s="634">
        <f t="shared" si="1555"/>
        <v>1.63</v>
      </c>
      <c r="T1143" s="457">
        <v>83200</v>
      </c>
      <c r="U1143" s="457"/>
      <c r="V1143" s="457"/>
      <c r="W1143" s="635" t="str">
        <f t="shared" si="1556"/>
        <v>Կ-2</v>
      </c>
      <c r="X1143" s="457">
        <f t="shared" si="1557"/>
        <v>135616</v>
      </c>
      <c r="Y1143" s="636">
        <f t="shared" si="1558"/>
        <v>135616</v>
      </c>
      <c r="Z1143" s="636">
        <f t="shared" ref="Z1143:Z1148" si="1588">+Y1143*13</f>
        <v>1763008</v>
      </c>
      <c r="AA1143" s="638">
        <f t="shared" si="1559"/>
        <v>1</v>
      </c>
      <c r="AB1143" s="638">
        <f t="shared" si="1560"/>
        <v>5</v>
      </c>
      <c r="AC1143" s="634">
        <f t="shared" si="1561"/>
        <v>1.63</v>
      </c>
      <c r="AD1143" s="457">
        <v>83200</v>
      </c>
      <c r="AE1143" s="457"/>
      <c r="AF1143" s="457"/>
      <c r="AG1143" s="635" t="str">
        <f t="shared" si="1562"/>
        <v>Կ-2</v>
      </c>
      <c r="AH1143" s="457">
        <f t="shared" si="1563"/>
        <v>135616</v>
      </c>
      <c r="AI1143" s="636">
        <f t="shared" si="1564"/>
        <v>135616</v>
      </c>
      <c r="AJ1143" s="636">
        <f t="shared" ref="AJ1143:AJ1148" si="1589">+AI1143*13</f>
        <v>1763008</v>
      </c>
      <c r="AK1143" s="638">
        <f t="shared" si="1565"/>
        <v>1</v>
      </c>
      <c r="AL1143" s="638">
        <f t="shared" si="1566"/>
        <v>6</v>
      </c>
      <c r="AM1143" s="634">
        <f t="shared" si="1567"/>
        <v>1.68</v>
      </c>
      <c r="AN1143" s="457">
        <v>83200</v>
      </c>
      <c r="AO1143" s="457"/>
      <c r="AP1143" s="457"/>
      <c r="AQ1143" s="635" t="str">
        <f t="shared" si="1568"/>
        <v>Կ-2</v>
      </c>
      <c r="AR1143" s="457">
        <f t="shared" si="1569"/>
        <v>139776</v>
      </c>
      <c r="AS1143" s="636">
        <f t="shared" si="1570"/>
        <v>139776</v>
      </c>
      <c r="AT1143" s="636">
        <f t="shared" ref="AT1143:AT1148" si="1590">+AS1143*13</f>
        <v>1817088</v>
      </c>
    </row>
    <row r="1144" spans="2:46" s="633" customFormat="1" ht="27">
      <c r="B1144" s="660">
        <v>120</v>
      </c>
      <c r="C1144" s="652" t="s">
        <v>1868</v>
      </c>
      <c r="D1144" s="576" t="s">
        <v>2540</v>
      </c>
      <c r="E1144" s="884">
        <v>1984</v>
      </c>
      <c r="F1144" s="574" t="s">
        <v>1153</v>
      </c>
      <c r="G1144" s="653">
        <v>1</v>
      </c>
      <c r="H1144" s="653">
        <v>8</v>
      </c>
      <c r="I1144" s="649">
        <f t="shared" si="1585"/>
        <v>1.73</v>
      </c>
      <c r="J1144" s="571">
        <v>83200</v>
      </c>
      <c r="K1144" s="657"/>
      <c r="L1144" s="657"/>
      <c r="M1144" s="650" t="s">
        <v>88</v>
      </c>
      <c r="N1144" s="571">
        <f t="shared" si="1586"/>
        <v>143936</v>
      </c>
      <c r="O1144" s="651">
        <f t="shared" si="1553"/>
        <v>143936</v>
      </c>
      <c r="P1144" s="651">
        <f t="shared" si="1587"/>
        <v>1871168</v>
      </c>
      <c r="Q1144" s="638">
        <f t="shared" si="1554"/>
        <v>1</v>
      </c>
      <c r="R1144" s="638">
        <f t="shared" si="1574"/>
        <v>9</v>
      </c>
      <c r="S1144" s="634">
        <f t="shared" si="1555"/>
        <v>1.73</v>
      </c>
      <c r="T1144" s="457">
        <v>83200</v>
      </c>
      <c r="U1144" s="458"/>
      <c r="V1144" s="458"/>
      <c r="W1144" s="635" t="str">
        <f t="shared" si="1556"/>
        <v>Կ-2</v>
      </c>
      <c r="X1144" s="457">
        <f t="shared" si="1557"/>
        <v>143936</v>
      </c>
      <c r="Y1144" s="636">
        <f t="shared" si="1558"/>
        <v>143936</v>
      </c>
      <c r="Z1144" s="636">
        <f t="shared" si="1588"/>
        <v>1871168</v>
      </c>
      <c r="AA1144" s="638">
        <f t="shared" si="1559"/>
        <v>1</v>
      </c>
      <c r="AB1144" s="638">
        <f t="shared" si="1560"/>
        <v>10</v>
      </c>
      <c r="AC1144" s="634">
        <f t="shared" si="1561"/>
        <v>1.79</v>
      </c>
      <c r="AD1144" s="457">
        <v>83200</v>
      </c>
      <c r="AE1144" s="458"/>
      <c r="AF1144" s="458"/>
      <c r="AG1144" s="635" t="str">
        <f t="shared" si="1562"/>
        <v>Կ-2</v>
      </c>
      <c r="AH1144" s="457">
        <f t="shared" si="1563"/>
        <v>148928</v>
      </c>
      <c r="AI1144" s="636">
        <f t="shared" si="1564"/>
        <v>148928</v>
      </c>
      <c r="AJ1144" s="636">
        <f t="shared" si="1589"/>
        <v>1936064</v>
      </c>
      <c r="AK1144" s="638">
        <f t="shared" si="1565"/>
        <v>1</v>
      </c>
      <c r="AL1144" s="638">
        <f t="shared" si="1566"/>
        <v>11</v>
      </c>
      <c r="AM1144" s="634">
        <f t="shared" si="1567"/>
        <v>1.79</v>
      </c>
      <c r="AN1144" s="457">
        <v>83200</v>
      </c>
      <c r="AO1144" s="458"/>
      <c r="AP1144" s="458"/>
      <c r="AQ1144" s="635" t="str">
        <f t="shared" si="1568"/>
        <v>Կ-2</v>
      </c>
      <c r="AR1144" s="457">
        <f t="shared" si="1569"/>
        <v>148928</v>
      </c>
      <c r="AS1144" s="636">
        <f t="shared" si="1570"/>
        <v>148928</v>
      </c>
      <c r="AT1144" s="636">
        <f t="shared" si="1590"/>
        <v>1936064</v>
      </c>
    </row>
    <row r="1145" spans="2:46" s="633" customFormat="1" ht="27">
      <c r="B1145" s="660">
        <v>121</v>
      </c>
      <c r="C1145" s="679" t="s">
        <v>1982</v>
      </c>
      <c r="D1145" s="576" t="s">
        <v>2540</v>
      </c>
      <c r="E1145" s="884">
        <v>1972</v>
      </c>
      <c r="F1145" s="574" t="s">
        <v>1153</v>
      </c>
      <c r="G1145" s="653">
        <v>1</v>
      </c>
      <c r="H1145" s="653">
        <v>1</v>
      </c>
      <c r="I1145" s="649">
        <f t="shared" si="1585"/>
        <v>1.49</v>
      </c>
      <c r="J1145" s="571">
        <v>83200</v>
      </c>
      <c r="K1145" s="657"/>
      <c r="L1145" s="657"/>
      <c r="M1145" s="678" t="s">
        <v>88</v>
      </c>
      <c r="N1145" s="571">
        <f t="shared" si="1586"/>
        <v>123968</v>
      </c>
      <c r="O1145" s="651">
        <f t="shared" si="1553"/>
        <v>123968</v>
      </c>
      <c r="P1145" s="651">
        <f t="shared" si="1587"/>
        <v>1611584</v>
      </c>
      <c r="Q1145" s="638">
        <f t="shared" si="1554"/>
        <v>1</v>
      </c>
      <c r="R1145" s="638">
        <f t="shared" si="1574"/>
        <v>2</v>
      </c>
      <c r="S1145" s="634">
        <f t="shared" si="1555"/>
        <v>1.54</v>
      </c>
      <c r="T1145" s="457">
        <v>83200</v>
      </c>
      <c r="U1145" s="458"/>
      <c r="V1145" s="458"/>
      <c r="W1145" s="635" t="str">
        <f t="shared" si="1556"/>
        <v>Կ-2</v>
      </c>
      <c r="X1145" s="457">
        <f t="shared" si="1557"/>
        <v>128128</v>
      </c>
      <c r="Y1145" s="636">
        <f t="shared" si="1558"/>
        <v>128128</v>
      </c>
      <c r="Z1145" s="636">
        <f t="shared" si="1588"/>
        <v>1665664</v>
      </c>
      <c r="AA1145" s="638">
        <f t="shared" si="1559"/>
        <v>1</v>
      </c>
      <c r="AB1145" s="638">
        <f t="shared" si="1560"/>
        <v>3</v>
      </c>
      <c r="AC1145" s="634">
        <f t="shared" si="1561"/>
        <v>1.59</v>
      </c>
      <c r="AD1145" s="457">
        <v>83200</v>
      </c>
      <c r="AE1145" s="458"/>
      <c r="AF1145" s="458"/>
      <c r="AG1145" s="635" t="str">
        <f t="shared" si="1562"/>
        <v>Կ-2</v>
      </c>
      <c r="AH1145" s="457">
        <f t="shared" si="1563"/>
        <v>132288</v>
      </c>
      <c r="AI1145" s="636">
        <f t="shared" si="1564"/>
        <v>132288</v>
      </c>
      <c r="AJ1145" s="636">
        <f t="shared" si="1589"/>
        <v>1719744</v>
      </c>
      <c r="AK1145" s="638">
        <f t="shared" si="1565"/>
        <v>1</v>
      </c>
      <c r="AL1145" s="638">
        <f t="shared" si="1566"/>
        <v>4</v>
      </c>
      <c r="AM1145" s="634">
        <f t="shared" si="1567"/>
        <v>1.63</v>
      </c>
      <c r="AN1145" s="457">
        <v>83200</v>
      </c>
      <c r="AO1145" s="458"/>
      <c r="AP1145" s="458"/>
      <c r="AQ1145" s="635" t="str">
        <f t="shared" si="1568"/>
        <v>Կ-2</v>
      </c>
      <c r="AR1145" s="457">
        <f t="shared" si="1569"/>
        <v>135616</v>
      </c>
      <c r="AS1145" s="636">
        <f t="shared" si="1570"/>
        <v>135616</v>
      </c>
      <c r="AT1145" s="636">
        <f t="shared" si="1590"/>
        <v>1763008</v>
      </c>
    </row>
    <row r="1146" spans="2:46" s="633" customFormat="1" ht="27">
      <c r="B1146" s="660">
        <v>122</v>
      </c>
      <c r="C1146" s="574" t="s">
        <v>3264</v>
      </c>
      <c r="D1146" s="576" t="s">
        <v>2540</v>
      </c>
      <c r="E1146" s="884">
        <v>1979</v>
      </c>
      <c r="F1146" s="574" t="s">
        <v>1153</v>
      </c>
      <c r="G1146" s="653">
        <v>1</v>
      </c>
      <c r="H1146" s="653">
        <v>1</v>
      </c>
      <c r="I1146" s="649">
        <f t="shared" si="1585"/>
        <v>1.49</v>
      </c>
      <c r="J1146" s="571">
        <v>83200</v>
      </c>
      <c r="K1146" s="657"/>
      <c r="L1146" s="657"/>
      <c r="M1146" s="678" t="s">
        <v>88</v>
      </c>
      <c r="N1146" s="571">
        <f t="shared" si="1586"/>
        <v>123968</v>
      </c>
      <c r="O1146" s="651">
        <f t="shared" si="1553"/>
        <v>123968</v>
      </c>
      <c r="P1146" s="651">
        <f t="shared" si="1587"/>
        <v>1611584</v>
      </c>
      <c r="Q1146" s="638">
        <f t="shared" si="1554"/>
        <v>1</v>
      </c>
      <c r="R1146" s="638">
        <f t="shared" si="1574"/>
        <v>2</v>
      </c>
      <c r="S1146" s="634">
        <f t="shared" si="1555"/>
        <v>1.54</v>
      </c>
      <c r="T1146" s="457">
        <v>83200</v>
      </c>
      <c r="U1146" s="458"/>
      <c r="V1146" s="458"/>
      <c r="W1146" s="635" t="str">
        <f t="shared" si="1556"/>
        <v>Կ-2</v>
      </c>
      <c r="X1146" s="457">
        <f t="shared" si="1557"/>
        <v>128128</v>
      </c>
      <c r="Y1146" s="636">
        <f t="shared" si="1558"/>
        <v>128128</v>
      </c>
      <c r="Z1146" s="636">
        <f t="shared" si="1588"/>
        <v>1665664</v>
      </c>
      <c r="AA1146" s="638">
        <f t="shared" si="1559"/>
        <v>1</v>
      </c>
      <c r="AB1146" s="638">
        <f t="shared" si="1560"/>
        <v>3</v>
      </c>
      <c r="AC1146" s="634">
        <f t="shared" si="1561"/>
        <v>1.59</v>
      </c>
      <c r="AD1146" s="457">
        <v>83200</v>
      </c>
      <c r="AE1146" s="458"/>
      <c r="AF1146" s="458"/>
      <c r="AG1146" s="635" t="str">
        <f t="shared" si="1562"/>
        <v>Կ-2</v>
      </c>
      <c r="AH1146" s="457">
        <f t="shared" si="1563"/>
        <v>132288</v>
      </c>
      <c r="AI1146" s="636">
        <f t="shared" si="1564"/>
        <v>132288</v>
      </c>
      <c r="AJ1146" s="636">
        <f t="shared" si="1589"/>
        <v>1719744</v>
      </c>
      <c r="AK1146" s="638">
        <f t="shared" si="1565"/>
        <v>1</v>
      </c>
      <c r="AL1146" s="638">
        <f t="shared" si="1566"/>
        <v>4</v>
      </c>
      <c r="AM1146" s="634">
        <f t="shared" si="1567"/>
        <v>1.63</v>
      </c>
      <c r="AN1146" s="457">
        <v>83200</v>
      </c>
      <c r="AO1146" s="458"/>
      <c r="AP1146" s="458"/>
      <c r="AQ1146" s="635" t="str">
        <f t="shared" si="1568"/>
        <v>Կ-2</v>
      </c>
      <c r="AR1146" s="457">
        <f t="shared" si="1569"/>
        <v>135616</v>
      </c>
      <c r="AS1146" s="636">
        <f t="shared" si="1570"/>
        <v>135616</v>
      </c>
      <c r="AT1146" s="636">
        <f t="shared" si="1590"/>
        <v>1763008</v>
      </c>
    </row>
    <row r="1147" spans="2:46" s="633" customFormat="1" ht="27">
      <c r="B1147" s="660">
        <v>123</v>
      </c>
      <c r="C1147" s="652" t="s">
        <v>130</v>
      </c>
      <c r="D1147" s="576" t="s">
        <v>2540</v>
      </c>
      <c r="E1147" s="884">
        <v>1992</v>
      </c>
      <c r="F1147" s="574" t="s">
        <v>1153</v>
      </c>
      <c r="G1147" s="653">
        <v>1</v>
      </c>
      <c r="H1147" s="653">
        <v>10</v>
      </c>
      <c r="I1147" s="649">
        <f t="shared" si="1585"/>
        <v>1.79</v>
      </c>
      <c r="J1147" s="571">
        <v>83200</v>
      </c>
      <c r="K1147" s="657"/>
      <c r="L1147" s="657"/>
      <c r="M1147" s="650" t="s">
        <v>88</v>
      </c>
      <c r="N1147" s="571">
        <f t="shared" si="1586"/>
        <v>148928</v>
      </c>
      <c r="O1147" s="651">
        <f t="shared" si="1553"/>
        <v>148928</v>
      </c>
      <c r="P1147" s="651">
        <f t="shared" si="1587"/>
        <v>1936064</v>
      </c>
      <c r="Q1147" s="638">
        <f t="shared" si="1554"/>
        <v>1</v>
      </c>
      <c r="R1147" s="638">
        <f t="shared" si="1574"/>
        <v>11</v>
      </c>
      <c r="S1147" s="634">
        <f t="shared" si="1555"/>
        <v>1.79</v>
      </c>
      <c r="T1147" s="457">
        <v>83200</v>
      </c>
      <c r="U1147" s="458"/>
      <c r="V1147" s="458"/>
      <c r="W1147" s="635" t="str">
        <f t="shared" si="1556"/>
        <v>Կ-2</v>
      </c>
      <c r="X1147" s="457">
        <f t="shared" si="1557"/>
        <v>148928</v>
      </c>
      <c r="Y1147" s="636">
        <f t="shared" si="1558"/>
        <v>148928</v>
      </c>
      <c r="Z1147" s="636">
        <f t="shared" si="1588"/>
        <v>1936064</v>
      </c>
      <c r="AA1147" s="638">
        <f t="shared" si="1559"/>
        <v>1</v>
      </c>
      <c r="AB1147" s="638">
        <f t="shared" si="1560"/>
        <v>12</v>
      </c>
      <c r="AC1147" s="634">
        <f t="shared" si="1561"/>
        <v>1.79</v>
      </c>
      <c r="AD1147" s="457">
        <v>83200</v>
      </c>
      <c r="AE1147" s="458"/>
      <c r="AF1147" s="458"/>
      <c r="AG1147" s="635" t="str">
        <f t="shared" si="1562"/>
        <v>Կ-2</v>
      </c>
      <c r="AH1147" s="457">
        <f t="shared" si="1563"/>
        <v>148928</v>
      </c>
      <c r="AI1147" s="636">
        <f t="shared" si="1564"/>
        <v>148928</v>
      </c>
      <c r="AJ1147" s="636">
        <f t="shared" si="1589"/>
        <v>1936064</v>
      </c>
      <c r="AK1147" s="638">
        <f t="shared" si="1565"/>
        <v>1</v>
      </c>
      <c r="AL1147" s="638">
        <f t="shared" si="1566"/>
        <v>13</v>
      </c>
      <c r="AM1147" s="634">
        <f t="shared" si="1567"/>
        <v>1.84</v>
      </c>
      <c r="AN1147" s="457">
        <v>83200</v>
      </c>
      <c r="AO1147" s="458"/>
      <c r="AP1147" s="458"/>
      <c r="AQ1147" s="635" t="str">
        <f t="shared" si="1568"/>
        <v>Կ-2</v>
      </c>
      <c r="AR1147" s="457">
        <f t="shared" si="1569"/>
        <v>153088</v>
      </c>
      <c r="AS1147" s="636">
        <f t="shared" si="1570"/>
        <v>153088</v>
      </c>
      <c r="AT1147" s="636">
        <f t="shared" si="1590"/>
        <v>1990144</v>
      </c>
    </row>
    <row r="1148" spans="2:46" s="633" customFormat="1" ht="27">
      <c r="B1148" s="660">
        <v>124</v>
      </c>
      <c r="C1148" s="574" t="s">
        <v>1869</v>
      </c>
      <c r="D1148" s="576" t="s">
        <v>2540</v>
      </c>
      <c r="E1148" s="884">
        <v>1984</v>
      </c>
      <c r="F1148" s="574" t="s">
        <v>1153</v>
      </c>
      <c r="G1148" s="653">
        <v>1</v>
      </c>
      <c r="H1148" s="653">
        <v>3</v>
      </c>
      <c r="I1148" s="649">
        <f t="shared" si="1585"/>
        <v>1.59</v>
      </c>
      <c r="J1148" s="571">
        <v>83200</v>
      </c>
      <c r="K1148" s="657"/>
      <c r="L1148" s="657"/>
      <c r="M1148" s="650" t="s">
        <v>88</v>
      </c>
      <c r="N1148" s="571">
        <f t="shared" si="1586"/>
        <v>132288</v>
      </c>
      <c r="O1148" s="651">
        <f t="shared" si="1553"/>
        <v>132288</v>
      </c>
      <c r="P1148" s="651">
        <f t="shared" si="1587"/>
        <v>1719744</v>
      </c>
      <c r="Q1148" s="638">
        <f t="shared" si="1554"/>
        <v>1</v>
      </c>
      <c r="R1148" s="638">
        <f t="shared" si="1574"/>
        <v>4</v>
      </c>
      <c r="S1148" s="634">
        <f t="shared" si="1555"/>
        <v>1.63</v>
      </c>
      <c r="T1148" s="457">
        <v>83200</v>
      </c>
      <c r="U1148" s="458"/>
      <c r="V1148" s="458"/>
      <c r="W1148" s="635" t="str">
        <f t="shared" si="1556"/>
        <v>Կ-2</v>
      </c>
      <c r="X1148" s="457">
        <f t="shared" si="1557"/>
        <v>135616</v>
      </c>
      <c r="Y1148" s="636">
        <f t="shared" si="1558"/>
        <v>135616</v>
      </c>
      <c r="Z1148" s="636">
        <f t="shared" si="1588"/>
        <v>1763008</v>
      </c>
      <c r="AA1148" s="638">
        <f t="shared" si="1559"/>
        <v>1</v>
      </c>
      <c r="AB1148" s="638">
        <f t="shared" si="1560"/>
        <v>5</v>
      </c>
      <c r="AC1148" s="634">
        <f t="shared" si="1561"/>
        <v>1.63</v>
      </c>
      <c r="AD1148" s="457">
        <v>83200</v>
      </c>
      <c r="AE1148" s="458"/>
      <c r="AF1148" s="458"/>
      <c r="AG1148" s="635" t="str">
        <f t="shared" si="1562"/>
        <v>Կ-2</v>
      </c>
      <c r="AH1148" s="457">
        <f t="shared" si="1563"/>
        <v>135616</v>
      </c>
      <c r="AI1148" s="636">
        <f t="shared" si="1564"/>
        <v>135616</v>
      </c>
      <c r="AJ1148" s="636">
        <f t="shared" si="1589"/>
        <v>1763008</v>
      </c>
      <c r="AK1148" s="638">
        <f t="shared" si="1565"/>
        <v>1</v>
      </c>
      <c r="AL1148" s="638">
        <f t="shared" si="1566"/>
        <v>6</v>
      </c>
      <c r="AM1148" s="634">
        <f t="shared" si="1567"/>
        <v>1.68</v>
      </c>
      <c r="AN1148" s="457">
        <v>83200</v>
      </c>
      <c r="AO1148" s="458"/>
      <c r="AP1148" s="458"/>
      <c r="AQ1148" s="635" t="str">
        <f t="shared" si="1568"/>
        <v>Կ-2</v>
      </c>
      <c r="AR1148" s="457">
        <f t="shared" si="1569"/>
        <v>139776</v>
      </c>
      <c r="AS1148" s="636">
        <f t="shared" si="1570"/>
        <v>139776</v>
      </c>
      <c r="AT1148" s="636">
        <f t="shared" si="1590"/>
        <v>1817088</v>
      </c>
    </row>
    <row r="1149" spans="2:46" s="633" customFormat="1" ht="27">
      <c r="B1149" s="660">
        <v>125</v>
      </c>
      <c r="C1149" s="574" t="s">
        <v>3265</v>
      </c>
      <c r="D1149" s="576" t="s">
        <v>2540</v>
      </c>
      <c r="E1149" s="884">
        <v>2003</v>
      </c>
      <c r="F1149" s="574" t="s">
        <v>1153</v>
      </c>
      <c r="G1149" s="653">
        <v>1</v>
      </c>
      <c r="H1149" s="653">
        <v>1</v>
      </c>
      <c r="I1149" s="649">
        <f t="shared" ref="I1149:I1152" si="1591">IF(G1149&lt;1,0,IF(M1149="Բ-1",IF(H1149=0,6.94,IF(H1149=1,7.17,IF(H1149=2,7.41,IF(H1149=3,7.66,IF(OR(H1149=5,H1149=4),7.92,IF(OR(H1149=6,H1149=7),8.18,IF(OR(H1149=8,H1149=9),8.46,IF(OR(H1149=10,H1149=11,H1149=12),8.74,IF(OR(H1149=13,H1149=14,H1149=15),9.03,IF(OR(H1149=16,H1149=17,H1149=18),9.33,9.65)))))))))),IF(M1149="Բ-2", IF(H1149=0,5.71,IF(H1149=1,5.89,IF(H1149=2,6.09,IF(H1149=3,6.29,IF(OR(H1149=5,H1149=4),6.5,IF(OR(H1149=6,H1149=7),6.72,IF(OR(H1149=8,H1149=9),6.94,IF(OR(H1149=10,H1149=11,H1149=12),7.17,IF(OR(H1149=13,H1149=14,H1149=15),7.41,IF(OR(H1149=16,H1149=17,H1149=18),7.65,7.91)))))))))), IF(M1149="Գ-1", IF(H1149=0,4.7,IF(H1149=1,4.86,IF(H1149=2,5.01,IF(H1149=3,5.18,IF(OR(H1149=5,H1149=4),5.35,IF(OR(H1149=6,H1149=7),5.52,IF(OR(H1149=8,H1149=9),5.71,IF(OR(H1149=10,H1149=11,H1149=12),5.89,IF(OR(H1149=13,H1149=14,H1149=15),6.09,IF(OR(H1149=16,H1149=17,H1149=18),6.29,6.49)))))))))), IF(M1149="Գ-2", IF(H1149=0,3.88,IF(H1149=1,4.01,IF(H1149=2,4.14,IF(H1149=3,4.27,IF(OR(H1149=5,H1149=4),4.41,IF(OR(H1149=6,H1149=7),4.55,IF(OR(H1149=8,H1149=9),4.7,IF(OR(H1149=10,H1149=11,H1149=12),4.85,IF(OR(H1149=13,H1149=14,H1149=15),5.01,IF(OR(H1149=16,H1149=17,H1149=18),5.17,5.34)))))))))), IF(M1149="Գ-3", IF(H1149=0,3.21,IF(H1149=1,3.31,IF(H1149=2,3.42,IF(H1149=3,3.53,IF(OR(H1149=5,H1149=4),3.64,IF(OR(H1149=6,H1149=7),3.76,IF(OR(H1149=8,H1149=9),3.88,IF(OR(H1149=10,H1149=11,H1149=12),4.01,IF(OR(H1149=13,H1149=14,H1149=15),4.13,IF(OR(H1149=16,H1149=17,H1149=18),4.27,4.4)))))))))), IF(M1149="Ա-1", IF(H1149=0,2.66,IF(H1149=1,2.75,IF(H1149=2,2.83,IF(H1149=3,2.92,IF(OR(H1149=5,H1149=4),3.02,IF(OR(H1149=6,H1149=7),3.11,IF(OR(H1149=8,H1149=9),3.21,IF(OR(H1149=10,H1149=11,H1149=12),3.31,IF(OR(H1149=13,H1149=14,H1149=15),3.42,IF(OR(H1149=16,H1149=17,H1149=18),3.53,3.64)))))))))), IF(M1149="Ա-2", IF(H1149=0,2.28,IF(H1149=1,2.35,IF(H1149=2,2.43,IF(H1149=3,2.5,IF(OR(H1149=5,H1149=4),2.58,IF(OR(H1149=6,H1149=7),2.66,IF(OR(H1149=8,H1149=9),2.75,IF(OR(H1149=10,H1149=11,H1149=12),2.83,IF(OR(H1149=13,H1149=14,H1149=15),2.92,IF(OR(H1149=16,H1149=17,H1149=18),3.01,3.11)))))))))),IF(M1149="Ա-3", IF(H1149=0,1.96,IF(H1149=1,2.02,IF(H1149=2,2.08,IF(H1149=3,2.15,IF(OR(H1149=5,H1149=4),2.21,IF(OR(H1149=6,H1149=7),2.28,IF(OR(H1149=8,H1149=9),2.35,IF(OR(H1149=10,H1149=11,H1149=12),2.42,IF(OR(H1149=13,H1149=14,H1149=15),2.5,IF(OR(H1149=16,H1149=17,H1149=18),2.58,2.66)))))))))), IF(M1149="Կ-1", IF(H1149=0,1.68,IF(H1149=1,1.73,IF(H1149=2,1.79,IF(H1149=3,1.84,IF(OR(H1149=5,H1149=4),1.9,IF(OR(H1149=6,H1149=7),1.96,IF(OR(H1149=8,H1149=9),2.02,IF(OR(H1149=10,H1149=11,H1149=12),2.08,IF(OR(H1149=13,H1149=14,H1149=15),2.14,IF(OR(H1149=16,H1149=17,H1149=18),2.21,2.28)))))))))), IF(M1149="Կ-2", IF(H1149=0,1.45,IF(H1149=1,1.49,IF(H1149=2,1.54,IF(H1149=3,1.59,IF(OR(H1149=5,H1149=4),1.63,IF(OR(H1149=6,H1149=7),1.68,IF(OR(H1149=8,H1149=9),1.73,IF(OR(H1149=10,H1149=11,H1149=12),1.79,IF(OR(H1149=13,H1149=14,H1149=15),1.84,IF(OR(H1149=16,H1149=17,H1149=18),1.9,1.95)))))))))),IF(M1149="Կ-3", IF(H1149=0,1.25,IF(H1149=1,1.29,IF(H1149=2,1.33,IF(H1149=3,1.37,IF(OR(H1149=5,H1149=4),1.41,IF(OR(H1149=6,H1149=7),1.45,IF(OR(H1149=8,H1149=9),1.49,IF(OR(H1149=10,H1149=11,H1149=12),1.54,IF(OR(H1149=13,H1149=14,H1149=15),1.58,IF(OR(H1149=16,H1149=17,H1149=18),1.63,1.68)))))))))), "Error"))))))))))))</f>
        <v>1.49</v>
      </c>
      <c r="J1149" s="571">
        <v>83200</v>
      </c>
      <c r="K1149" s="571"/>
      <c r="L1149" s="571"/>
      <c r="M1149" s="650" t="s">
        <v>88</v>
      </c>
      <c r="N1149" s="571">
        <f t="shared" ref="N1149:N1152" si="1592">J1149*I1149</f>
        <v>123968</v>
      </c>
      <c r="O1149" s="651">
        <f t="shared" si="1553"/>
        <v>123968</v>
      </c>
      <c r="P1149" s="651">
        <f t="shared" ref="P1149:P1152" si="1593">+O1149*13</f>
        <v>1611584</v>
      </c>
      <c r="Q1149" s="638">
        <f t="shared" si="1554"/>
        <v>1</v>
      </c>
      <c r="R1149" s="638">
        <f t="shared" si="1574"/>
        <v>2</v>
      </c>
      <c r="S1149" s="634">
        <f t="shared" si="1555"/>
        <v>1.54</v>
      </c>
      <c r="T1149" s="457">
        <v>83200</v>
      </c>
      <c r="U1149" s="457"/>
      <c r="V1149" s="457"/>
      <c r="W1149" s="635" t="str">
        <f t="shared" si="1556"/>
        <v>Կ-2</v>
      </c>
      <c r="X1149" s="457">
        <f t="shared" si="1557"/>
        <v>128128</v>
      </c>
      <c r="Y1149" s="636">
        <f t="shared" si="1558"/>
        <v>128128</v>
      </c>
      <c r="Z1149" s="636">
        <f t="shared" ref="Z1149:Z1152" si="1594">+Y1149*13</f>
        <v>1665664</v>
      </c>
      <c r="AA1149" s="638">
        <f t="shared" si="1559"/>
        <v>1</v>
      </c>
      <c r="AB1149" s="638">
        <f t="shared" si="1560"/>
        <v>3</v>
      </c>
      <c r="AC1149" s="634">
        <f t="shared" si="1561"/>
        <v>1.59</v>
      </c>
      <c r="AD1149" s="457">
        <v>83200</v>
      </c>
      <c r="AE1149" s="457"/>
      <c r="AF1149" s="457"/>
      <c r="AG1149" s="635" t="str">
        <f t="shared" si="1562"/>
        <v>Կ-2</v>
      </c>
      <c r="AH1149" s="457">
        <f t="shared" si="1563"/>
        <v>132288</v>
      </c>
      <c r="AI1149" s="636">
        <f t="shared" si="1564"/>
        <v>132288</v>
      </c>
      <c r="AJ1149" s="636">
        <f t="shared" ref="AJ1149:AJ1152" si="1595">+AI1149*13</f>
        <v>1719744</v>
      </c>
      <c r="AK1149" s="638">
        <f t="shared" si="1565"/>
        <v>1</v>
      </c>
      <c r="AL1149" s="638">
        <f t="shared" si="1566"/>
        <v>4</v>
      </c>
      <c r="AM1149" s="634">
        <f t="shared" si="1567"/>
        <v>1.63</v>
      </c>
      <c r="AN1149" s="457">
        <v>83200</v>
      </c>
      <c r="AO1149" s="457"/>
      <c r="AP1149" s="457"/>
      <c r="AQ1149" s="635" t="str">
        <f t="shared" si="1568"/>
        <v>Կ-2</v>
      </c>
      <c r="AR1149" s="457">
        <f t="shared" si="1569"/>
        <v>135616</v>
      </c>
      <c r="AS1149" s="636">
        <f t="shared" si="1570"/>
        <v>135616</v>
      </c>
      <c r="AT1149" s="636">
        <f t="shared" ref="AT1149:AT1152" si="1596">+AS1149*13</f>
        <v>1763008</v>
      </c>
    </row>
    <row r="1150" spans="2:46" s="633" customFormat="1" ht="27">
      <c r="B1150" s="660">
        <v>126</v>
      </c>
      <c r="C1150" s="574" t="s">
        <v>1983</v>
      </c>
      <c r="D1150" s="576" t="s">
        <v>2540</v>
      </c>
      <c r="E1150" s="884">
        <v>1986</v>
      </c>
      <c r="F1150" s="574" t="s">
        <v>1153</v>
      </c>
      <c r="G1150" s="653">
        <v>1</v>
      </c>
      <c r="H1150" s="653">
        <v>0</v>
      </c>
      <c r="I1150" s="649">
        <f t="shared" si="1591"/>
        <v>1.45</v>
      </c>
      <c r="J1150" s="571">
        <v>83200</v>
      </c>
      <c r="K1150" s="571"/>
      <c r="L1150" s="571"/>
      <c r="M1150" s="650" t="s">
        <v>88</v>
      </c>
      <c r="N1150" s="571">
        <f t="shared" si="1592"/>
        <v>120640</v>
      </c>
      <c r="O1150" s="651">
        <f t="shared" si="1553"/>
        <v>120640</v>
      </c>
      <c r="P1150" s="651">
        <f t="shared" si="1593"/>
        <v>1568320</v>
      </c>
      <c r="Q1150" s="638">
        <f t="shared" si="1554"/>
        <v>1</v>
      </c>
      <c r="R1150" s="638">
        <f t="shared" si="1574"/>
        <v>1</v>
      </c>
      <c r="S1150" s="634">
        <f t="shared" si="1555"/>
        <v>1.49</v>
      </c>
      <c r="T1150" s="457">
        <v>83200</v>
      </c>
      <c r="U1150" s="457"/>
      <c r="V1150" s="457"/>
      <c r="W1150" s="635" t="str">
        <f t="shared" si="1556"/>
        <v>Կ-2</v>
      </c>
      <c r="X1150" s="457">
        <f t="shared" si="1557"/>
        <v>123968</v>
      </c>
      <c r="Y1150" s="636">
        <f t="shared" si="1558"/>
        <v>123968</v>
      </c>
      <c r="Z1150" s="636">
        <f t="shared" si="1594"/>
        <v>1611584</v>
      </c>
      <c r="AA1150" s="638">
        <f t="shared" si="1559"/>
        <v>1</v>
      </c>
      <c r="AB1150" s="638">
        <f t="shared" si="1560"/>
        <v>2</v>
      </c>
      <c r="AC1150" s="634">
        <f t="shared" si="1561"/>
        <v>1.54</v>
      </c>
      <c r="AD1150" s="457">
        <v>83200</v>
      </c>
      <c r="AE1150" s="457"/>
      <c r="AF1150" s="457"/>
      <c r="AG1150" s="635" t="str">
        <f t="shared" si="1562"/>
        <v>Կ-2</v>
      </c>
      <c r="AH1150" s="457">
        <f t="shared" si="1563"/>
        <v>128128</v>
      </c>
      <c r="AI1150" s="636">
        <f t="shared" si="1564"/>
        <v>128128</v>
      </c>
      <c r="AJ1150" s="636">
        <f t="shared" si="1595"/>
        <v>1665664</v>
      </c>
      <c r="AK1150" s="638">
        <f t="shared" si="1565"/>
        <v>1</v>
      </c>
      <c r="AL1150" s="638">
        <f t="shared" si="1566"/>
        <v>3</v>
      </c>
      <c r="AM1150" s="634">
        <f t="shared" si="1567"/>
        <v>1.59</v>
      </c>
      <c r="AN1150" s="457">
        <v>83200</v>
      </c>
      <c r="AO1150" s="457"/>
      <c r="AP1150" s="457"/>
      <c r="AQ1150" s="635" t="str">
        <f t="shared" si="1568"/>
        <v>Կ-2</v>
      </c>
      <c r="AR1150" s="457">
        <f t="shared" si="1569"/>
        <v>132288</v>
      </c>
      <c r="AS1150" s="636">
        <f t="shared" si="1570"/>
        <v>132288</v>
      </c>
      <c r="AT1150" s="636">
        <f t="shared" si="1596"/>
        <v>1719744</v>
      </c>
    </row>
    <row r="1151" spans="2:46" s="633" customFormat="1" ht="27">
      <c r="B1151" s="660">
        <v>127</v>
      </c>
      <c r="C1151" s="574" t="s">
        <v>3266</v>
      </c>
      <c r="D1151" s="576" t="s">
        <v>2540</v>
      </c>
      <c r="E1151" s="884">
        <v>1996</v>
      </c>
      <c r="F1151" s="574" t="s">
        <v>1153</v>
      </c>
      <c r="G1151" s="653">
        <v>1</v>
      </c>
      <c r="H1151" s="653">
        <v>1</v>
      </c>
      <c r="I1151" s="649">
        <f t="shared" si="1591"/>
        <v>1.49</v>
      </c>
      <c r="J1151" s="571">
        <v>83200</v>
      </c>
      <c r="K1151" s="571"/>
      <c r="L1151" s="571"/>
      <c r="M1151" s="650" t="s">
        <v>88</v>
      </c>
      <c r="N1151" s="571">
        <f t="shared" si="1592"/>
        <v>123968</v>
      </c>
      <c r="O1151" s="651">
        <f t="shared" si="1553"/>
        <v>123968</v>
      </c>
      <c r="P1151" s="651">
        <f t="shared" si="1593"/>
        <v>1611584</v>
      </c>
      <c r="Q1151" s="638">
        <f t="shared" si="1554"/>
        <v>1</v>
      </c>
      <c r="R1151" s="638">
        <f t="shared" si="1574"/>
        <v>2</v>
      </c>
      <c r="S1151" s="634">
        <f t="shared" si="1555"/>
        <v>1.54</v>
      </c>
      <c r="T1151" s="457">
        <v>83200</v>
      </c>
      <c r="U1151" s="457"/>
      <c r="V1151" s="457"/>
      <c r="W1151" s="635" t="str">
        <f t="shared" si="1556"/>
        <v>Կ-2</v>
      </c>
      <c r="X1151" s="457">
        <f t="shared" si="1557"/>
        <v>128128</v>
      </c>
      <c r="Y1151" s="636">
        <f t="shared" si="1558"/>
        <v>128128</v>
      </c>
      <c r="Z1151" s="636">
        <f t="shared" si="1594"/>
        <v>1665664</v>
      </c>
      <c r="AA1151" s="638">
        <f t="shared" si="1559"/>
        <v>1</v>
      </c>
      <c r="AB1151" s="638">
        <f t="shared" si="1560"/>
        <v>3</v>
      </c>
      <c r="AC1151" s="634">
        <f t="shared" si="1561"/>
        <v>1.59</v>
      </c>
      <c r="AD1151" s="457">
        <v>83200</v>
      </c>
      <c r="AE1151" s="457"/>
      <c r="AF1151" s="457"/>
      <c r="AG1151" s="635" t="str">
        <f t="shared" si="1562"/>
        <v>Կ-2</v>
      </c>
      <c r="AH1151" s="457">
        <f t="shared" si="1563"/>
        <v>132288</v>
      </c>
      <c r="AI1151" s="636">
        <f t="shared" si="1564"/>
        <v>132288</v>
      </c>
      <c r="AJ1151" s="636">
        <f t="shared" si="1595"/>
        <v>1719744</v>
      </c>
      <c r="AK1151" s="638">
        <f t="shared" si="1565"/>
        <v>1</v>
      </c>
      <c r="AL1151" s="638">
        <f t="shared" si="1566"/>
        <v>4</v>
      </c>
      <c r="AM1151" s="634">
        <f t="shared" si="1567"/>
        <v>1.63</v>
      </c>
      <c r="AN1151" s="457">
        <v>83200</v>
      </c>
      <c r="AO1151" s="457"/>
      <c r="AP1151" s="457"/>
      <c r="AQ1151" s="635" t="str">
        <f t="shared" si="1568"/>
        <v>Կ-2</v>
      </c>
      <c r="AR1151" s="457">
        <f t="shared" si="1569"/>
        <v>135616</v>
      </c>
      <c r="AS1151" s="636">
        <f t="shared" si="1570"/>
        <v>135616</v>
      </c>
      <c r="AT1151" s="636">
        <f t="shared" si="1596"/>
        <v>1763008</v>
      </c>
    </row>
    <row r="1152" spans="2:46" s="637" customFormat="1" ht="27">
      <c r="B1152" s="660">
        <v>128</v>
      </c>
      <c r="C1152" s="574" t="s">
        <v>3267</v>
      </c>
      <c r="D1152" s="576" t="s">
        <v>2540</v>
      </c>
      <c r="E1152" s="884">
        <v>1979</v>
      </c>
      <c r="F1152" s="574" t="s">
        <v>1153</v>
      </c>
      <c r="G1152" s="653">
        <v>1</v>
      </c>
      <c r="H1152" s="653">
        <v>0</v>
      </c>
      <c r="I1152" s="649">
        <f t="shared" si="1591"/>
        <v>1.45</v>
      </c>
      <c r="J1152" s="571">
        <v>83200</v>
      </c>
      <c r="K1152" s="571"/>
      <c r="L1152" s="571"/>
      <c r="M1152" s="650" t="s">
        <v>88</v>
      </c>
      <c r="N1152" s="571">
        <f t="shared" si="1592"/>
        <v>120640</v>
      </c>
      <c r="O1152" s="651">
        <f t="shared" si="1553"/>
        <v>120640</v>
      </c>
      <c r="P1152" s="651">
        <f t="shared" si="1593"/>
        <v>1568320</v>
      </c>
      <c r="Q1152" s="638">
        <f t="shared" si="1554"/>
        <v>1</v>
      </c>
      <c r="R1152" s="638">
        <f t="shared" si="1574"/>
        <v>1</v>
      </c>
      <c r="S1152" s="634">
        <f t="shared" si="1555"/>
        <v>1.49</v>
      </c>
      <c r="T1152" s="457">
        <v>83200</v>
      </c>
      <c r="U1152" s="457"/>
      <c r="V1152" s="457"/>
      <c r="W1152" s="635" t="str">
        <f t="shared" si="1556"/>
        <v>Կ-2</v>
      </c>
      <c r="X1152" s="457">
        <f t="shared" si="1557"/>
        <v>123968</v>
      </c>
      <c r="Y1152" s="636">
        <f t="shared" si="1558"/>
        <v>123968</v>
      </c>
      <c r="Z1152" s="636">
        <f t="shared" si="1594"/>
        <v>1611584</v>
      </c>
      <c r="AA1152" s="638">
        <f t="shared" si="1559"/>
        <v>1</v>
      </c>
      <c r="AB1152" s="638">
        <f t="shared" si="1560"/>
        <v>2</v>
      </c>
      <c r="AC1152" s="634">
        <f t="shared" si="1561"/>
        <v>1.54</v>
      </c>
      <c r="AD1152" s="457">
        <v>83200</v>
      </c>
      <c r="AE1152" s="457"/>
      <c r="AF1152" s="457"/>
      <c r="AG1152" s="635" t="str">
        <f t="shared" si="1562"/>
        <v>Կ-2</v>
      </c>
      <c r="AH1152" s="457">
        <f t="shared" si="1563"/>
        <v>128128</v>
      </c>
      <c r="AI1152" s="636">
        <f t="shared" si="1564"/>
        <v>128128</v>
      </c>
      <c r="AJ1152" s="636">
        <f t="shared" si="1595"/>
        <v>1665664</v>
      </c>
      <c r="AK1152" s="638">
        <f t="shared" si="1565"/>
        <v>1</v>
      </c>
      <c r="AL1152" s="638">
        <f t="shared" si="1566"/>
        <v>3</v>
      </c>
      <c r="AM1152" s="634">
        <f t="shared" si="1567"/>
        <v>1.59</v>
      </c>
      <c r="AN1152" s="457">
        <v>83200</v>
      </c>
      <c r="AO1152" s="457"/>
      <c r="AP1152" s="457"/>
      <c r="AQ1152" s="635" t="str">
        <f t="shared" si="1568"/>
        <v>Կ-2</v>
      </c>
      <c r="AR1152" s="457">
        <f t="shared" si="1569"/>
        <v>132288</v>
      </c>
      <c r="AS1152" s="636">
        <f t="shared" si="1570"/>
        <v>132288</v>
      </c>
      <c r="AT1152" s="636">
        <f t="shared" si="1596"/>
        <v>1719744</v>
      </c>
    </row>
    <row r="1153" spans="1:46" s="633" customFormat="1" ht="13.5">
      <c r="B1153" s="660">
        <v>129</v>
      </c>
      <c r="C1153" s="679" t="s">
        <v>79</v>
      </c>
      <c r="D1153" s="576"/>
      <c r="E1153" s="884"/>
      <c r="F1153" s="574" t="s">
        <v>110</v>
      </c>
      <c r="G1153" s="653">
        <v>1</v>
      </c>
      <c r="H1153" s="653">
        <v>6</v>
      </c>
      <c r="I1153" s="649">
        <f t="shared" ref="I1153:I1156" si="1597">IF(G1153&lt;1,0,IF(M1153="Բ-1",IF(H1153=0,6.94,IF(H1153=1,7.17,IF(H1153=2,7.41,IF(H1153=3,7.66,IF(OR(H1153=5,H1153=4),7.92,IF(OR(H1153=6,H1153=7),8.18,IF(OR(H1153=8,H1153=9),8.46,IF(OR(H1153=10,H1153=11,H1153=12),8.74,IF(OR(H1153=13,H1153=14,H1153=15),9.03,IF(OR(H1153=16,H1153=17,H1153=18),9.33,9.65)))))))))),IF(M1153="Բ-2", IF(H1153=0,5.71,IF(H1153=1,5.89,IF(H1153=2,6.09,IF(H1153=3,6.29,IF(OR(H1153=5,H1153=4),6.5,IF(OR(H1153=6,H1153=7),6.72,IF(OR(H1153=8,H1153=9),6.94,IF(OR(H1153=10,H1153=11,H1153=12),7.17,IF(OR(H1153=13,H1153=14,H1153=15),7.41,IF(OR(H1153=16,H1153=17,H1153=18),7.65,7.91)))))))))), IF(M1153="Գ-1", IF(H1153=0,4.7,IF(H1153=1,4.86,IF(H1153=2,5.01,IF(H1153=3,5.18,IF(OR(H1153=5,H1153=4),5.35,IF(OR(H1153=6,H1153=7),5.52,IF(OR(H1153=8,H1153=9),5.71,IF(OR(H1153=10,H1153=11,H1153=12),5.89,IF(OR(H1153=13,H1153=14,H1153=15),6.09,IF(OR(H1153=16,H1153=17,H1153=18),6.29,6.49)))))))))), IF(M1153="Գ-2", IF(H1153=0,3.88,IF(H1153=1,4.01,IF(H1153=2,4.14,IF(H1153=3,4.27,IF(OR(H1153=5,H1153=4),4.41,IF(OR(H1153=6,H1153=7),4.55,IF(OR(H1153=8,H1153=9),4.7,IF(OR(H1153=10,H1153=11,H1153=12),4.85,IF(OR(H1153=13,H1153=14,H1153=15),5.01,IF(OR(H1153=16,H1153=17,H1153=18),5.17,5.34)))))))))), IF(M1153="Գ-3", IF(H1153=0,3.21,IF(H1153=1,3.31,IF(H1153=2,3.42,IF(H1153=3,3.53,IF(OR(H1153=5,H1153=4),3.64,IF(OR(H1153=6,H1153=7),3.76,IF(OR(H1153=8,H1153=9),3.88,IF(OR(H1153=10,H1153=11,H1153=12),4.01,IF(OR(H1153=13,H1153=14,H1153=15),4.13,IF(OR(H1153=16,H1153=17,H1153=18),4.27,4.4)))))))))), IF(M1153="Ա-1", IF(H1153=0,2.66,IF(H1153=1,2.75,IF(H1153=2,2.83,IF(H1153=3,2.92,IF(OR(H1153=5,H1153=4),3.02,IF(OR(H1153=6,H1153=7),3.11,IF(OR(H1153=8,H1153=9),3.21,IF(OR(H1153=10,H1153=11,H1153=12),3.31,IF(OR(H1153=13,H1153=14,H1153=15),3.42,IF(OR(H1153=16,H1153=17,H1153=18),3.53,3.64)))))))))), IF(M1153="Ա-2", IF(H1153=0,2.28,IF(H1153=1,2.35,IF(H1153=2,2.43,IF(H1153=3,2.5,IF(OR(H1153=5,H1153=4),2.58,IF(OR(H1153=6,H1153=7),2.66,IF(OR(H1153=8,H1153=9),2.75,IF(OR(H1153=10,H1153=11,H1153=12),2.83,IF(OR(H1153=13,H1153=14,H1153=15),2.92,IF(OR(H1153=16,H1153=17,H1153=18),3.01,3.11)))))))))),IF(M1153="Ա-3", IF(H1153=0,1.96,IF(H1153=1,2.02,IF(H1153=2,2.08,IF(H1153=3,2.15,IF(OR(H1153=5,H1153=4),2.21,IF(OR(H1153=6,H1153=7),2.28,IF(OR(H1153=8,H1153=9),2.35,IF(OR(H1153=10,H1153=11,H1153=12),2.42,IF(OR(H1153=13,H1153=14,H1153=15),2.5,IF(OR(H1153=16,H1153=17,H1153=18),2.58,2.66)))))))))), IF(M1153="Կ-1", IF(H1153=0,1.68,IF(H1153=1,1.73,IF(H1153=2,1.79,IF(H1153=3,1.84,IF(OR(H1153=5,H1153=4),1.9,IF(OR(H1153=6,H1153=7),1.96,IF(OR(H1153=8,H1153=9),2.02,IF(OR(H1153=10,H1153=11,H1153=12),2.08,IF(OR(H1153=13,H1153=14,H1153=15),2.14,IF(OR(H1153=16,H1153=17,H1153=18),2.21,2.28)))))))))), IF(M1153="Կ-2", IF(H1153=0,1.45,IF(H1153=1,1.49,IF(H1153=2,1.54,IF(H1153=3,1.59,IF(OR(H1153=5,H1153=4),1.63,IF(OR(H1153=6,H1153=7),1.68,IF(OR(H1153=8,H1153=9),1.73,IF(OR(H1153=10,H1153=11,H1153=12),1.79,IF(OR(H1153=13,H1153=14,H1153=15),1.84,IF(OR(H1153=16,H1153=17,H1153=18),1.9,1.95)))))))))),IF(M1153="Կ-3", IF(H1153=0,1.25,IF(H1153=1,1.29,IF(H1153=2,1.33,IF(H1153=3,1.37,IF(OR(H1153=5,H1153=4),1.41,IF(OR(H1153=6,H1153=7),1.45,IF(OR(H1153=8,H1153=9),1.49,IF(OR(H1153=10,H1153=11,H1153=12),1.54,IF(OR(H1153=13,H1153=14,H1153=15),1.58,IF(OR(H1153=16,H1153=17,H1153=18),1.63,1.68)))))))))), "Error"))))))))))))</f>
        <v>1.96</v>
      </c>
      <c r="J1153" s="571">
        <v>83200</v>
      </c>
      <c r="K1153" s="657"/>
      <c r="L1153" s="657"/>
      <c r="M1153" s="678" t="s">
        <v>87</v>
      </c>
      <c r="N1153" s="571">
        <f t="shared" ref="N1153:N1156" si="1598">J1153*I1153</f>
        <v>163072</v>
      </c>
      <c r="O1153" s="651">
        <f t="shared" si="1488"/>
        <v>163072</v>
      </c>
      <c r="P1153" s="651">
        <f t="shared" ref="P1153:P1156" si="1599">+O1153*13</f>
        <v>2119936</v>
      </c>
      <c r="Q1153" s="638">
        <f t="shared" ref="Q1153:Q1156" si="1600">+G1153</f>
        <v>1</v>
      </c>
      <c r="R1153" s="638">
        <f>+H1153+1</f>
        <v>7</v>
      </c>
      <c r="S1153" s="634">
        <f t="shared" ref="S1153:S1156" si="1601">IF(Q1153&lt;1,0,IF(W1153="Բ-1",IF(R1153=0,6.94,IF(R1153=1,7.17,IF(R1153=2,7.41,IF(R1153=3,7.66,IF(OR(R1153=5,R1153=4),7.92,IF(OR(R1153=6,R1153=7),8.18,IF(OR(R1153=8,R1153=9),8.46,IF(OR(R1153=10,R1153=11,R1153=12),8.74,IF(OR(R1153=13,R1153=14,R1153=15),9.03,IF(OR(R1153=16,R1153=17,R1153=18),9.33,9.65)))))))))),IF(W1153="Բ-2", IF(R1153=0,5.71,IF(R1153=1,5.89,IF(R1153=2,6.09,IF(R1153=3,6.29,IF(OR(R1153=5,R1153=4),6.5,IF(OR(R1153=6,R1153=7),6.72,IF(OR(R1153=8,R1153=9),6.94,IF(OR(R1153=10,R1153=11,R1153=12),7.17,IF(OR(R1153=13,R1153=14,R1153=15),7.41,IF(OR(R1153=16,R1153=17,R1153=18),7.65,7.91)))))))))), IF(W1153="Գ-1", IF(R1153=0,4.7,IF(R1153=1,4.86,IF(R1153=2,5.01,IF(R1153=3,5.18,IF(OR(R1153=5,R1153=4),5.35,IF(OR(R1153=6,R1153=7),5.52,IF(OR(R1153=8,R1153=9),5.71,IF(OR(R1153=10,R1153=11,R1153=12),5.89,IF(OR(R1153=13,R1153=14,R1153=15),6.09,IF(OR(R1153=16,R1153=17,R1153=18),6.29,6.49)))))))))), IF(W1153="Գ-2", IF(R1153=0,3.88,IF(R1153=1,4.01,IF(R1153=2,4.14,IF(R1153=3,4.27,IF(OR(R1153=5,R1153=4),4.41,IF(OR(R1153=6,R1153=7),4.55,IF(OR(R1153=8,R1153=9),4.7,IF(OR(R1153=10,R1153=11,R1153=12),4.85,IF(OR(R1153=13,R1153=14,R1153=15),5.01,IF(OR(R1153=16,R1153=17,R1153=18),5.17,5.34)))))))))), IF(W1153="Գ-3", IF(R1153=0,3.21,IF(R1153=1,3.31,IF(R1153=2,3.42,IF(R1153=3,3.53,IF(OR(R1153=5,R1153=4),3.64,IF(OR(R1153=6,R1153=7),3.76,IF(OR(R1153=8,R1153=9),3.88,IF(OR(R1153=10,R1153=11,R1153=12),4.01,IF(OR(R1153=13,R1153=14,R1153=15),4.13,IF(OR(R1153=16,R1153=17,R1153=18),4.27,4.4)))))))))), IF(W1153="Ա-1", IF(R1153=0,2.66,IF(R1153=1,2.75,IF(R1153=2,2.83,IF(R1153=3,2.92,IF(OR(R1153=5,R1153=4),3.02,IF(OR(R1153=6,R1153=7),3.11,IF(OR(R1153=8,R1153=9),3.21,IF(OR(R1153=10,R1153=11,R1153=12),3.31,IF(OR(R1153=13,R1153=14,R1153=15),3.42,IF(OR(R1153=16,R1153=17,R1153=18),3.53,3.64)))))))))), IF(W1153="Ա-2", IF(R1153=0,2.28,IF(R1153=1,2.35,IF(R1153=2,2.43,IF(R1153=3,2.5,IF(OR(R1153=5,R1153=4),2.58,IF(OR(R1153=6,R1153=7),2.66,IF(OR(R1153=8,R1153=9),2.75,IF(OR(R1153=10,R1153=11,R1153=12),2.83,IF(OR(R1153=13,R1153=14,R1153=15),2.92,IF(OR(R1153=16,R1153=17,R1153=18),3.01,3.11)))))))))),IF(W1153="Ա-3", IF(R1153=0,1.96,IF(R1153=1,2.02,IF(R1153=2,2.08,IF(R1153=3,2.15,IF(OR(R1153=5,R1153=4),2.21,IF(OR(R1153=6,R1153=7),2.28,IF(OR(R1153=8,R1153=9),2.35,IF(OR(R1153=10,R1153=11,R1153=12),2.42,IF(OR(R1153=13,R1153=14,R1153=15),2.5,IF(OR(R1153=16,R1153=17,R1153=18),2.58,2.66)))))))))), IF(W1153="Կ-1", IF(R1153=0,1.68,IF(R1153=1,1.73,IF(R1153=2,1.79,IF(R1153=3,1.84,IF(OR(R1153=5,R1153=4),1.9,IF(OR(R1153=6,R1153=7),1.96,IF(OR(R1153=8,R1153=9),2.02,IF(OR(R1153=10,R1153=11,R1153=12),2.08,IF(OR(R1153=13,R1153=14,R1153=15),2.14,IF(OR(R1153=16,R1153=17,R1153=18),2.21,2.28)))))))))), IF(W1153="Կ-2", IF(R1153=0,1.45,IF(R1153=1,1.49,IF(R1153=2,1.54,IF(R1153=3,1.59,IF(OR(R1153=5,R1153=4),1.63,IF(OR(R1153=6,R1153=7),1.68,IF(OR(R1153=8,R1153=9),1.73,IF(OR(R1153=10,R1153=11,R1153=12),1.79,IF(OR(R1153=13,R1153=14,R1153=15),1.84,IF(OR(R1153=16,R1153=17,R1153=18),1.9,1.95)))))))))),IF(W1153="Կ-3", IF(R1153=0,1.25,IF(R1153=1,1.29,IF(R1153=2,1.33,IF(R1153=3,1.37,IF(OR(R1153=5,R1153=4),1.41,IF(OR(R1153=6,R1153=7),1.45,IF(OR(R1153=8,R1153=9),1.49,IF(OR(R1153=10,R1153=11,R1153=12),1.54,IF(OR(R1153=13,R1153=14,R1153=15),1.58,IF(OR(R1153=16,R1153=17,R1153=18),1.63,1.68)))))))))), "Error"))))))))))))</f>
        <v>1.96</v>
      </c>
      <c r="T1153" s="457">
        <v>83200</v>
      </c>
      <c r="U1153" s="458"/>
      <c r="V1153" s="458"/>
      <c r="W1153" s="635" t="str">
        <f t="shared" ref="W1153:W1156" si="1602">+M1153</f>
        <v>Կ-1</v>
      </c>
      <c r="X1153" s="457">
        <f t="shared" si="1511"/>
        <v>163072</v>
      </c>
      <c r="Y1153" s="636">
        <f t="shared" si="1512"/>
        <v>163072</v>
      </c>
      <c r="Z1153" s="636">
        <f t="shared" ref="Z1153:Z1156" si="1603">+Y1153*13</f>
        <v>2119936</v>
      </c>
      <c r="AA1153" s="638">
        <f t="shared" ref="AA1153:AA1156" si="1604">+Q1153</f>
        <v>1</v>
      </c>
      <c r="AB1153" s="638">
        <f t="shared" ref="AB1153:AB1156" si="1605">+R1153+1</f>
        <v>8</v>
      </c>
      <c r="AC1153" s="634">
        <f t="shared" ref="AC1153:AC1156" si="1606">IF(AA1153&lt;1,0,IF(AG1153="Բ-1",IF(AB1153=0,6.94,IF(AB1153=1,7.17,IF(AB1153=2,7.41,IF(AB1153=3,7.66,IF(OR(AB1153=5,AB1153=4),7.92,IF(OR(AB1153=6,AB1153=7),8.18,IF(OR(AB1153=8,AB1153=9),8.46,IF(OR(AB1153=10,AB1153=11,AB1153=12),8.74,IF(OR(AB1153=13,AB1153=14,AB1153=15),9.03,IF(OR(AB1153=16,AB1153=17,AB1153=18),9.33,9.65)))))))))),IF(AG1153="Բ-2", IF(AB1153=0,5.71,IF(AB1153=1,5.89,IF(AB1153=2,6.09,IF(AB1153=3,6.29,IF(OR(AB1153=5,AB1153=4),6.5,IF(OR(AB1153=6,AB1153=7),6.72,IF(OR(AB1153=8,AB1153=9),6.94,IF(OR(AB1153=10,AB1153=11,AB1153=12),7.17,IF(OR(AB1153=13,AB1153=14,AB1153=15),7.41,IF(OR(AB1153=16,AB1153=17,AB1153=18),7.65,7.91)))))))))), IF(AG1153="Գ-1", IF(AB1153=0,4.7,IF(AB1153=1,4.86,IF(AB1153=2,5.01,IF(AB1153=3,5.18,IF(OR(AB1153=5,AB1153=4),5.35,IF(OR(AB1153=6,AB1153=7),5.52,IF(OR(AB1153=8,AB1153=9),5.71,IF(OR(AB1153=10,AB1153=11,AB1153=12),5.89,IF(OR(AB1153=13,AB1153=14,AB1153=15),6.09,IF(OR(AB1153=16,AB1153=17,AB1153=18),6.29,6.49)))))))))), IF(AG1153="Գ-2", IF(AB1153=0,3.88,IF(AB1153=1,4.01,IF(AB1153=2,4.14,IF(AB1153=3,4.27,IF(OR(AB1153=5,AB1153=4),4.41,IF(OR(AB1153=6,AB1153=7),4.55,IF(OR(AB1153=8,AB1153=9),4.7,IF(OR(AB1153=10,AB1153=11,AB1153=12),4.85,IF(OR(AB1153=13,AB1153=14,AB1153=15),5.01,IF(OR(AB1153=16,AB1153=17,AB1153=18),5.17,5.34)))))))))), IF(AG1153="Գ-3", IF(AB1153=0,3.21,IF(AB1153=1,3.31,IF(AB1153=2,3.42,IF(AB1153=3,3.53,IF(OR(AB1153=5,AB1153=4),3.64,IF(OR(AB1153=6,AB1153=7),3.76,IF(OR(AB1153=8,AB1153=9),3.88,IF(OR(AB1153=10,AB1153=11,AB1153=12),4.01,IF(OR(AB1153=13,AB1153=14,AB1153=15),4.13,IF(OR(AB1153=16,AB1153=17,AB1153=18),4.27,4.4)))))))))), IF(AG1153="Ա-1", IF(AB1153=0,2.66,IF(AB1153=1,2.75,IF(AB1153=2,2.83,IF(AB1153=3,2.92,IF(OR(AB1153=5,AB1153=4),3.02,IF(OR(AB1153=6,AB1153=7),3.11,IF(OR(AB1153=8,AB1153=9),3.21,IF(OR(AB1153=10,AB1153=11,AB1153=12),3.31,IF(OR(AB1153=13,AB1153=14,AB1153=15),3.42,IF(OR(AB1153=16,AB1153=17,AB1153=18),3.53,3.64)))))))))), IF(AG1153="Ա-2", IF(AB1153=0,2.28,IF(AB1153=1,2.35,IF(AB1153=2,2.43,IF(AB1153=3,2.5,IF(OR(AB1153=5,AB1153=4),2.58,IF(OR(AB1153=6,AB1153=7),2.66,IF(OR(AB1153=8,AB1153=9),2.75,IF(OR(AB1153=10,AB1153=11,AB1153=12),2.83,IF(OR(AB1153=13,AB1153=14,AB1153=15),2.92,IF(OR(AB1153=16,AB1153=17,AB1153=18),3.01,3.11)))))))))),IF(AG1153="Ա-3", IF(AB1153=0,1.96,IF(AB1153=1,2.02,IF(AB1153=2,2.08,IF(AB1153=3,2.15,IF(OR(AB1153=5,AB1153=4),2.21,IF(OR(AB1153=6,AB1153=7),2.28,IF(OR(AB1153=8,AB1153=9),2.35,IF(OR(AB1153=10,AB1153=11,AB1153=12),2.42,IF(OR(AB1153=13,AB1153=14,AB1153=15),2.5,IF(OR(AB1153=16,AB1153=17,AB1153=18),2.58,2.66)))))))))), IF(AG1153="Կ-1", IF(AB1153=0,1.68,IF(AB1153=1,1.73,IF(AB1153=2,1.79,IF(AB1153=3,1.84,IF(OR(AB1153=5,AB1153=4),1.9,IF(OR(AB1153=6,AB1153=7),1.96,IF(OR(AB1153=8,AB1153=9),2.02,IF(OR(AB1153=10,AB1153=11,AB1153=12),2.08,IF(OR(AB1153=13,AB1153=14,AB1153=15),2.14,IF(OR(AB1153=16,AB1153=17,AB1153=18),2.21,2.28)))))))))), IF(AG1153="Կ-2", IF(AB1153=0,1.45,IF(AB1153=1,1.49,IF(AB1153=2,1.54,IF(AB1153=3,1.59,IF(OR(AB1153=5,AB1153=4),1.63,IF(OR(AB1153=6,AB1153=7),1.68,IF(OR(AB1153=8,AB1153=9),1.73,IF(OR(AB1153=10,AB1153=11,AB1153=12),1.79,IF(OR(AB1153=13,AB1153=14,AB1153=15),1.84,IF(OR(AB1153=16,AB1153=17,AB1153=18),1.9,1.95)))))))))),IF(AG1153="Կ-3", IF(AB1153=0,1.25,IF(AB1153=1,1.29,IF(AB1153=2,1.33,IF(AB1153=3,1.37,IF(OR(AB1153=5,AB1153=4),1.41,IF(OR(AB1153=6,AB1153=7),1.45,IF(OR(AB1153=8,AB1153=9),1.49,IF(OR(AB1153=10,AB1153=11,AB1153=12),1.54,IF(OR(AB1153=13,AB1153=14,AB1153=15),1.58,IF(OR(AB1153=16,AB1153=17,AB1153=18),1.63,1.68)))))))))), "Error"))))))))))))</f>
        <v>2.02</v>
      </c>
      <c r="AD1153" s="457">
        <v>83200</v>
      </c>
      <c r="AE1153" s="458"/>
      <c r="AF1153" s="458"/>
      <c r="AG1153" s="635" t="str">
        <f t="shared" ref="AG1153:AG1156" si="1607">+W1153</f>
        <v>Կ-1</v>
      </c>
      <c r="AH1153" s="457">
        <f t="shared" si="1518"/>
        <v>168064</v>
      </c>
      <c r="AI1153" s="636">
        <f t="shared" si="1519"/>
        <v>168064</v>
      </c>
      <c r="AJ1153" s="636">
        <f t="shared" ref="AJ1153:AJ1156" si="1608">+AI1153*13</f>
        <v>2184832</v>
      </c>
      <c r="AK1153" s="638">
        <f t="shared" ref="AK1153:AK1156" si="1609">+AA1153</f>
        <v>1</v>
      </c>
      <c r="AL1153" s="638">
        <f t="shared" ref="AL1153:AL1156" si="1610">+AB1153+1</f>
        <v>9</v>
      </c>
      <c r="AM1153" s="634">
        <f t="shared" ref="AM1153:AM1156" si="1611">IF(AK1153&lt;1,0,IF(AQ1153="Բ-1",IF(AL1153=0,6.94,IF(AL1153=1,7.17,IF(AL1153=2,7.41,IF(AL1153=3,7.66,IF(OR(AL1153=5,AL1153=4),7.92,IF(OR(AL1153=6,AL1153=7),8.18,IF(OR(AL1153=8,AL1153=9),8.46,IF(OR(AL1153=10,AL1153=11,AL1153=12),8.74,IF(OR(AL1153=13,AL1153=14,AL1153=15),9.03,IF(OR(AL1153=16,AL1153=17,AL1153=18),9.33,9.65)))))))))),IF(AQ1153="Բ-2", IF(AL1153=0,5.71,IF(AL1153=1,5.89,IF(AL1153=2,6.09,IF(AL1153=3,6.29,IF(OR(AL1153=5,AL1153=4),6.5,IF(OR(AL1153=6,AL1153=7),6.72,IF(OR(AL1153=8,AL1153=9),6.94,IF(OR(AL1153=10,AL1153=11,AL1153=12),7.17,IF(OR(AL1153=13,AL1153=14,AL1153=15),7.41,IF(OR(AL1153=16,AL1153=17,AL1153=18),7.65,7.91)))))))))), IF(AQ1153="Գ-1", IF(AL1153=0,4.7,IF(AL1153=1,4.86,IF(AL1153=2,5.01,IF(AL1153=3,5.18,IF(OR(AL1153=5,AL1153=4),5.35,IF(OR(AL1153=6,AL1153=7),5.52,IF(OR(AL1153=8,AL1153=9),5.71,IF(OR(AL1153=10,AL1153=11,AL1153=12),5.89,IF(OR(AL1153=13,AL1153=14,AL1153=15),6.09,IF(OR(AL1153=16,AL1153=17,AL1153=18),6.29,6.49)))))))))), IF(AQ1153="Գ-2", IF(AL1153=0,3.88,IF(AL1153=1,4.01,IF(AL1153=2,4.14,IF(AL1153=3,4.27,IF(OR(AL1153=5,AL1153=4),4.41,IF(OR(AL1153=6,AL1153=7),4.55,IF(OR(AL1153=8,AL1153=9),4.7,IF(OR(AL1153=10,AL1153=11,AL1153=12),4.85,IF(OR(AL1153=13,AL1153=14,AL1153=15),5.01,IF(OR(AL1153=16,AL1153=17,AL1153=18),5.17,5.34)))))))))), IF(AQ1153="Գ-3", IF(AL1153=0,3.21,IF(AL1153=1,3.31,IF(AL1153=2,3.42,IF(AL1153=3,3.53,IF(OR(AL1153=5,AL1153=4),3.64,IF(OR(AL1153=6,AL1153=7),3.76,IF(OR(AL1153=8,AL1153=9),3.88,IF(OR(AL1153=10,AL1153=11,AL1153=12),4.01,IF(OR(AL1153=13,AL1153=14,AL1153=15),4.13,IF(OR(AL1153=16,AL1153=17,AL1153=18),4.27,4.4)))))))))), IF(AQ1153="Ա-1", IF(AL1153=0,2.66,IF(AL1153=1,2.75,IF(AL1153=2,2.83,IF(AL1153=3,2.92,IF(OR(AL1153=5,AL1153=4),3.02,IF(OR(AL1153=6,AL1153=7),3.11,IF(OR(AL1153=8,AL1153=9),3.21,IF(OR(AL1153=10,AL1153=11,AL1153=12),3.31,IF(OR(AL1153=13,AL1153=14,AL1153=15),3.42,IF(OR(AL1153=16,AL1153=17,AL1153=18),3.53,3.64)))))))))), IF(AQ1153="Ա-2", IF(AL1153=0,2.28,IF(AL1153=1,2.35,IF(AL1153=2,2.43,IF(AL1153=3,2.5,IF(OR(AL1153=5,AL1153=4),2.58,IF(OR(AL1153=6,AL1153=7),2.66,IF(OR(AL1153=8,AL1153=9),2.75,IF(OR(AL1153=10,AL1153=11,AL1153=12),2.83,IF(OR(AL1153=13,AL1153=14,AL1153=15),2.92,IF(OR(AL1153=16,AL1153=17,AL1153=18),3.01,3.11)))))))))),IF(AQ1153="Ա-3", IF(AL1153=0,1.96,IF(AL1153=1,2.02,IF(AL1153=2,2.08,IF(AL1153=3,2.15,IF(OR(AL1153=5,AL1153=4),2.21,IF(OR(AL1153=6,AL1153=7),2.28,IF(OR(AL1153=8,AL1153=9),2.35,IF(OR(AL1153=10,AL1153=11,AL1153=12),2.42,IF(OR(AL1153=13,AL1153=14,AL1153=15),2.5,IF(OR(AL1153=16,AL1153=17,AL1153=18),2.58,2.66)))))))))), IF(AQ1153="Կ-1", IF(AL1153=0,1.68,IF(AL1153=1,1.73,IF(AL1153=2,1.79,IF(AL1153=3,1.84,IF(OR(AL1153=5,AL1153=4),1.9,IF(OR(AL1153=6,AL1153=7),1.96,IF(OR(AL1153=8,AL1153=9),2.02,IF(OR(AL1153=10,AL1153=11,AL1153=12),2.08,IF(OR(AL1153=13,AL1153=14,AL1153=15),2.14,IF(OR(AL1153=16,AL1153=17,AL1153=18),2.21,2.28)))))))))), IF(AQ1153="Կ-2", IF(AL1153=0,1.45,IF(AL1153=1,1.49,IF(AL1153=2,1.54,IF(AL1153=3,1.59,IF(OR(AL1153=5,AL1153=4),1.63,IF(OR(AL1153=6,AL1153=7),1.68,IF(OR(AL1153=8,AL1153=9),1.73,IF(OR(AL1153=10,AL1153=11,AL1153=12),1.79,IF(OR(AL1153=13,AL1153=14,AL1153=15),1.84,IF(OR(AL1153=16,AL1153=17,AL1153=18),1.9,1.95)))))))))),IF(AQ1153="Կ-3", IF(AL1153=0,1.25,IF(AL1153=1,1.29,IF(AL1153=2,1.33,IF(AL1153=3,1.37,IF(OR(AL1153=5,AL1153=4),1.41,IF(OR(AL1153=6,AL1153=7),1.45,IF(OR(AL1153=8,AL1153=9),1.49,IF(OR(AL1153=10,AL1153=11,AL1153=12),1.54,IF(OR(AL1153=13,AL1153=14,AL1153=15),1.58,IF(OR(AL1153=16,AL1153=17,AL1153=18),1.63,1.68)))))))))), "Error"))))))))))))</f>
        <v>2.02</v>
      </c>
      <c r="AN1153" s="457">
        <v>83200</v>
      </c>
      <c r="AO1153" s="458"/>
      <c r="AP1153" s="458"/>
      <c r="AQ1153" s="635" t="str">
        <f t="shared" ref="AQ1153:AQ1156" si="1612">+AG1153</f>
        <v>Կ-1</v>
      </c>
      <c r="AR1153" s="457">
        <f t="shared" si="1524"/>
        <v>168064</v>
      </c>
      <c r="AS1153" s="636">
        <f t="shared" si="1525"/>
        <v>168064</v>
      </c>
      <c r="AT1153" s="636">
        <f t="shared" ref="AT1153:AT1156" si="1613">+AS1153*13</f>
        <v>2184832</v>
      </c>
    </row>
    <row r="1154" spans="1:46" s="633" customFormat="1" ht="13.5">
      <c r="B1154" s="660">
        <v>130</v>
      </c>
      <c r="C1154" s="652" t="s">
        <v>3262</v>
      </c>
      <c r="D1154" s="921" t="s">
        <v>2540</v>
      </c>
      <c r="E1154" s="669">
        <v>1977</v>
      </c>
      <c r="F1154" s="655" t="s">
        <v>110</v>
      </c>
      <c r="G1154" s="653">
        <v>1</v>
      </c>
      <c r="H1154" s="653">
        <v>1</v>
      </c>
      <c r="I1154" s="649">
        <f t="shared" si="1597"/>
        <v>1.73</v>
      </c>
      <c r="J1154" s="571">
        <v>83200</v>
      </c>
      <c r="K1154" s="657"/>
      <c r="L1154" s="657"/>
      <c r="M1154" s="650" t="s">
        <v>87</v>
      </c>
      <c r="N1154" s="571">
        <f t="shared" si="1598"/>
        <v>143936</v>
      </c>
      <c r="O1154" s="651">
        <f t="shared" ref="O1154:O1156" si="1614">I1154*J1154+K1154+L1154</f>
        <v>143936</v>
      </c>
      <c r="P1154" s="651">
        <f t="shared" si="1599"/>
        <v>1871168</v>
      </c>
      <c r="Q1154" s="638">
        <f t="shared" si="1600"/>
        <v>1</v>
      </c>
      <c r="R1154" s="638">
        <f t="shared" ref="R1154:R1156" si="1615">+H1154+1</f>
        <v>2</v>
      </c>
      <c r="S1154" s="634">
        <f t="shared" si="1601"/>
        <v>1.79</v>
      </c>
      <c r="T1154" s="457">
        <v>83200</v>
      </c>
      <c r="U1154" s="458"/>
      <c r="V1154" s="458"/>
      <c r="W1154" s="635" t="str">
        <f t="shared" si="1602"/>
        <v>Կ-1</v>
      </c>
      <c r="X1154" s="457">
        <f t="shared" si="1511"/>
        <v>148928</v>
      </c>
      <c r="Y1154" s="636">
        <f t="shared" si="1512"/>
        <v>148928</v>
      </c>
      <c r="Z1154" s="636">
        <f t="shared" si="1603"/>
        <v>1936064</v>
      </c>
      <c r="AA1154" s="638">
        <f t="shared" si="1604"/>
        <v>1</v>
      </c>
      <c r="AB1154" s="638">
        <f t="shared" si="1605"/>
        <v>3</v>
      </c>
      <c r="AC1154" s="634">
        <f t="shared" si="1606"/>
        <v>1.84</v>
      </c>
      <c r="AD1154" s="457">
        <v>83200</v>
      </c>
      <c r="AE1154" s="458"/>
      <c r="AF1154" s="458"/>
      <c r="AG1154" s="635" t="str">
        <f t="shared" si="1607"/>
        <v>Կ-1</v>
      </c>
      <c r="AH1154" s="457">
        <f t="shared" si="1518"/>
        <v>153088</v>
      </c>
      <c r="AI1154" s="636">
        <f t="shared" si="1519"/>
        <v>153088</v>
      </c>
      <c r="AJ1154" s="636">
        <f t="shared" si="1608"/>
        <v>1990144</v>
      </c>
      <c r="AK1154" s="638">
        <f t="shared" si="1609"/>
        <v>1</v>
      </c>
      <c r="AL1154" s="638">
        <f t="shared" si="1610"/>
        <v>4</v>
      </c>
      <c r="AM1154" s="634">
        <f t="shared" si="1611"/>
        <v>1.9</v>
      </c>
      <c r="AN1154" s="457">
        <v>83200</v>
      </c>
      <c r="AO1154" s="458"/>
      <c r="AP1154" s="458"/>
      <c r="AQ1154" s="635" t="str">
        <f t="shared" si="1612"/>
        <v>Կ-1</v>
      </c>
      <c r="AR1154" s="457">
        <f t="shared" si="1524"/>
        <v>158080</v>
      </c>
      <c r="AS1154" s="636">
        <f t="shared" si="1525"/>
        <v>158080</v>
      </c>
      <c r="AT1154" s="636">
        <f t="shared" si="1613"/>
        <v>2055040</v>
      </c>
    </row>
    <row r="1155" spans="1:46" s="637" customFormat="1" ht="13.5">
      <c r="B1155" s="660">
        <v>131</v>
      </c>
      <c r="C1155" s="574" t="s">
        <v>3263</v>
      </c>
      <c r="D1155" s="576" t="s">
        <v>2540</v>
      </c>
      <c r="E1155" s="884">
        <v>1987</v>
      </c>
      <c r="F1155" s="574" t="s">
        <v>110</v>
      </c>
      <c r="G1155" s="653">
        <v>1</v>
      </c>
      <c r="H1155" s="653">
        <v>1</v>
      </c>
      <c r="I1155" s="649">
        <f t="shared" si="1597"/>
        <v>1.73</v>
      </c>
      <c r="J1155" s="571">
        <v>83200</v>
      </c>
      <c r="K1155" s="571"/>
      <c r="L1155" s="571"/>
      <c r="M1155" s="650" t="s">
        <v>87</v>
      </c>
      <c r="N1155" s="571">
        <f t="shared" si="1598"/>
        <v>143936</v>
      </c>
      <c r="O1155" s="651">
        <f t="shared" si="1614"/>
        <v>143936</v>
      </c>
      <c r="P1155" s="651">
        <f t="shared" si="1599"/>
        <v>1871168</v>
      </c>
      <c r="Q1155" s="638">
        <f t="shared" si="1600"/>
        <v>1</v>
      </c>
      <c r="R1155" s="638">
        <f t="shared" si="1615"/>
        <v>2</v>
      </c>
      <c r="S1155" s="634">
        <f t="shared" si="1601"/>
        <v>1.79</v>
      </c>
      <c r="T1155" s="457">
        <v>83200</v>
      </c>
      <c r="U1155" s="457"/>
      <c r="V1155" s="457"/>
      <c r="W1155" s="635" t="str">
        <f t="shared" si="1602"/>
        <v>Կ-1</v>
      </c>
      <c r="X1155" s="457">
        <f t="shared" si="1511"/>
        <v>148928</v>
      </c>
      <c r="Y1155" s="636">
        <f t="shared" si="1512"/>
        <v>148928</v>
      </c>
      <c r="Z1155" s="636">
        <f t="shared" si="1603"/>
        <v>1936064</v>
      </c>
      <c r="AA1155" s="638">
        <f t="shared" si="1604"/>
        <v>1</v>
      </c>
      <c r="AB1155" s="638">
        <f t="shared" si="1605"/>
        <v>3</v>
      </c>
      <c r="AC1155" s="634">
        <f t="shared" si="1606"/>
        <v>1.84</v>
      </c>
      <c r="AD1155" s="457">
        <v>83200</v>
      </c>
      <c r="AE1155" s="457"/>
      <c r="AF1155" s="457"/>
      <c r="AG1155" s="635" t="str">
        <f t="shared" si="1607"/>
        <v>Կ-1</v>
      </c>
      <c r="AH1155" s="457">
        <f t="shared" si="1518"/>
        <v>153088</v>
      </c>
      <c r="AI1155" s="636">
        <f t="shared" si="1519"/>
        <v>153088</v>
      </c>
      <c r="AJ1155" s="636">
        <f t="shared" si="1608"/>
        <v>1990144</v>
      </c>
      <c r="AK1155" s="638">
        <f t="shared" si="1609"/>
        <v>1</v>
      </c>
      <c r="AL1155" s="638">
        <f t="shared" si="1610"/>
        <v>4</v>
      </c>
      <c r="AM1155" s="634">
        <f t="shared" si="1611"/>
        <v>1.9</v>
      </c>
      <c r="AN1155" s="457">
        <v>83200</v>
      </c>
      <c r="AO1155" s="457"/>
      <c r="AP1155" s="457"/>
      <c r="AQ1155" s="635" t="str">
        <f t="shared" si="1612"/>
        <v>Կ-1</v>
      </c>
      <c r="AR1155" s="457">
        <f t="shared" si="1524"/>
        <v>158080</v>
      </c>
      <c r="AS1155" s="636">
        <f t="shared" si="1525"/>
        <v>158080</v>
      </c>
      <c r="AT1155" s="636">
        <f t="shared" si="1613"/>
        <v>2055040</v>
      </c>
    </row>
    <row r="1156" spans="1:46" s="633" customFormat="1" ht="13.5">
      <c r="B1156" s="660">
        <v>132</v>
      </c>
      <c r="C1156" s="578" t="s">
        <v>733</v>
      </c>
      <c r="D1156" s="662" t="s">
        <v>2540</v>
      </c>
      <c r="E1156" s="669">
        <v>1981</v>
      </c>
      <c r="F1156" s="659" t="s">
        <v>110</v>
      </c>
      <c r="G1156" s="653">
        <v>1</v>
      </c>
      <c r="H1156" s="653">
        <v>1</v>
      </c>
      <c r="I1156" s="649">
        <f t="shared" si="1597"/>
        <v>1.73</v>
      </c>
      <c r="J1156" s="571">
        <v>83200</v>
      </c>
      <c r="K1156" s="571"/>
      <c r="L1156" s="657"/>
      <c r="M1156" s="650" t="s">
        <v>87</v>
      </c>
      <c r="N1156" s="571">
        <f t="shared" si="1598"/>
        <v>143936</v>
      </c>
      <c r="O1156" s="651">
        <f t="shared" si="1614"/>
        <v>143936</v>
      </c>
      <c r="P1156" s="651">
        <f t="shared" si="1599"/>
        <v>1871168</v>
      </c>
      <c r="Q1156" s="638">
        <f t="shared" si="1600"/>
        <v>1</v>
      </c>
      <c r="R1156" s="638">
        <f t="shared" si="1615"/>
        <v>2</v>
      </c>
      <c r="S1156" s="634">
        <f t="shared" si="1601"/>
        <v>1.79</v>
      </c>
      <c r="T1156" s="457">
        <v>83200</v>
      </c>
      <c r="U1156" s="457"/>
      <c r="V1156" s="458"/>
      <c r="W1156" s="635" t="str">
        <f t="shared" si="1602"/>
        <v>Կ-1</v>
      </c>
      <c r="X1156" s="457">
        <f t="shared" si="1511"/>
        <v>148928</v>
      </c>
      <c r="Y1156" s="636">
        <f t="shared" si="1512"/>
        <v>148928</v>
      </c>
      <c r="Z1156" s="636">
        <f t="shared" si="1603"/>
        <v>1936064</v>
      </c>
      <c r="AA1156" s="638">
        <f t="shared" si="1604"/>
        <v>1</v>
      </c>
      <c r="AB1156" s="638">
        <f t="shared" si="1605"/>
        <v>3</v>
      </c>
      <c r="AC1156" s="634">
        <f t="shared" si="1606"/>
        <v>1.84</v>
      </c>
      <c r="AD1156" s="457">
        <v>83200</v>
      </c>
      <c r="AE1156" s="457"/>
      <c r="AF1156" s="458"/>
      <c r="AG1156" s="635" t="str">
        <f t="shared" si="1607"/>
        <v>Կ-1</v>
      </c>
      <c r="AH1156" s="457">
        <f t="shared" si="1518"/>
        <v>153088</v>
      </c>
      <c r="AI1156" s="636">
        <f t="shared" si="1519"/>
        <v>153088</v>
      </c>
      <c r="AJ1156" s="636">
        <f t="shared" si="1608"/>
        <v>1990144</v>
      </c>
      <c r="AK1156" s="638">
        <f t="shared" si="1609"/>
        <v>1</v>
      </c>
      <c r="AL1156" s="638">
        <f t="shared" si="1610"/>
        <v>4</v>
      </c>
      <c r="AM1156" s="634">
        <f t="shared" si="1611"/>
        <v>1.9</v>
      </c>
      <c r="AN1156" s="457">
        <v>83200</v>
      </c>
      <c r="AO1156" s="457"/>
      <c r="AP1156" s="458"/>
      <c r="AQ1156" s="635" t="str">
        <f t="shared" si="1612"/>
        <v>Կ-1</v>
      </c>
      <c r="AR1156" s="457">
        <f t="shared" si="1524"/>
        <v>158080</v>
      </c>
      <c r="AS1156" s="636">
        <f t="shared" si="1525"/>
        <v>158080</v>
      </c>
      <c r="AT1156" s="636">
        <f t="shared" si="1613"/>
        <v>2055040</v>
      </c>
    </row>
    <row r="1157" spans="1:46" s="633" customFormat="1" ht="27">
      <c r="B1157" s="459"/>
      <c r="C1157" s="969" t="s">
        <v>3358</v>
      </c>
      <c r="D1157" s="593"/>
      <c r="E1157" s="888"/>
      <c r="F1157" s="492"/>
      <c r="G1157" s="638"/>
      <c r="H1157" s="638"/>
      <c r="I1157" s="634"/>
      <c r="J1157" s="457"/>
      <c r="K1157" s="457"/>
      <c r="L1157" s="457"/>
      <c r="M1157" s="635"/>
      <c r="N1157" s="911"/>
      <c r="O1157" s="636">
        <v>57000</v>
      </c>
      <c r="P1157" s="636">
        <f>+O1157*12</f>
        <v>684000</v>
      </c>
      <c r="Q1157" s="638"/>
      <c r="R1157" s="638"/>
      <c r="S1157" s="634"/>
      <c r="T1157" s="457"/>
      <c r="U1157" s="457"/>
      <c r="V1157" s="457"/>
      <c r="W1157" s="635"/>
      <c r="X1157" s="912"/>
      <c r="Y1157" s="636">
        <f>+O1157</f>
        <v>57000</v>
      </c>
      <c r="Z1157" s="636">
        <f>+P1157</f>
        <v>684000</v>
      </c>
      <c r="AA1157" s="638"/>
      <c r="AB1157" s="638"/>
      <c r="AC1157" s="634"/>
      <c r="AD1157" s="457"/>
      <c r="AE1157" s="457"/>
      <c r="AF1157" s="457"/>
      <c r="AG1157" s="635"/>
      <c r="AH1157" s="912"/>
      <c r="AI1157" s="636">
        <f>+Y1157</f>
        <v>57000</v>
      </c>
      <c r="AJ1157" s="636">
        <f>+Z1157</f>
        <v>684000</v>
      </c>
      <c r="AK1157" s="638"/>
      <c r="AL1157" s="638"/>
      <c r="AM1157" s="634"/>
      <c r="AN1157" s="457"/>
      <c r="AO1157" s="457"/>
      <c r="AP1157" s="457"/>
      <c r="AQ1157" s="635"/>
      <c r="AR1157" s="912"/>
      <c r="AS1157" s="636">
        <f>+AI1157</f>
        <v>57000</v>
      </c>
      <c r="AT1157" s="636">
        <f>+AJ1157</f>
        <v>684000</v>
      </c>
    </row>
    <row r="1158" spans="1:46" s="469" customFormat="1" ht="23.25" customHeight="1">
      <c r="B1158" s="1030" t="s">
        <v>47</v>
      </c>
      <c r="C1158" s="1030"/>
      <c r="D1158" s="1030"/>
      <c r="E1158" s="1030"/>
      <c r="F1158" s="1030"/>
      <c r="G1158" s="913">
        <f t="shared" ref="G1158:AT1158" si="1616">SUM(G1025:G1157)</f>
        <v>132</v>
      </c>
      <c r="H1158" s="913">
        <f t="shared" si="1616"/>
        <v>640</v>
      </c>
      <c r="I1158" s="913">
        <f t="shared" si="1616"/>
        <v>295.75000000000017</v>
      </c>
      <c r="J1158" s="913">
        <f t="shared" si="1616"/>
        <v>10982400</v>
      </c>
      <c r="K1158" s="913">
        <f t="shared" si="1616"/>
        <v>37814.400000000001</v>
      </c>
      <c r="L1158" s="913">
        <f t="shared" si="1616"/>
        <v>0</v>
      </c>
      <c r="M1158" s="913">
        <f t="shared" si="1616"/>
        <v>0</v>
      </c>
      <c r="N1158" s="913">
        <f t="shared" si="1616"/>
        <v>24606400</v>
      </c>
      <c r="O1158" s="913">
        <f t="shared" si="1616"/>
        <v>24701214.399999999</v>
      </c>
      <c r="P1158" s="913">
        <f t="shared" si="1616"/>
        <v>321058787.19999999</v>
      </c>
      <c r="Q1158" s="913">
        <f t="shared" si="1616"/>
        <v>132</v>
      </c>
      <c r="R1158" s="913">
        <f t="shared" si="1616"/>
        <v>772</v>
      </c>
      <c r="S1158" s="913">
        <f t="shared" si="1616"/>
        <v>301.00000000000023</v>
      </c>
      <c r="T1158" s="913">
        <f t="shared" si="1616"/>
        <v>10982400</v>
      </c>
      <c r="U1158" s="913">
        <f t="shared" si="1616"/>
        <v>37814.400000000001</v>
      </c>
      <c r="V1158" s="913">
        <f t="shared" si="1616"/>
        <v>0</v>
      </c>
      <c r="W1158" s="913">
        <f t="shared" si="1616"/>
        <v>0</v>
      </c>
      <c r="X1158" s="913">
        <f t="shared" si="1616"/>
        <v>25043200</v>
      </c>
      <c r="Y1158" s="913">
        <f t="shared" si="1616"/>
        <v>25138014.399999999</v>
      </c>
      <c r="Z1158" s="913">
        <f t="shared" si="1616"/>
        <v>326737187.19999999</v>
      </c>
      <c r="AA1158" s="913">
        <f t="shared" si="1616"/>
        <v>132</v>
      </c>
      <c r="AB1158" s="913">
        <f t="shared" si="1616"/>
        <v>904</v>
      </c>
      <c r="AC1158" s="913">
        <f t="shared" si="1616"/>
        <v>307.63</v>
      </c>
      <c r="AD1158" s="913">
        <f t="shared" si="1616"/>
        <v>10982400</v>
      </c>
      <c r="AE1158" s="913">
        <f t="shared" si="1616"/>
        <v>38272</v>
      </c>
      <c r="AF1158" s="913">
        <f t="shared" si="1616"/>
        <v>0</v>
      </c>
      <c r="AG1158" s="913">
        <f t="shared" si="1616"/>
        <v>0</v>
      </c>
      <c r="AH1158" s="913">
        <f t="shared" si="1616"/>
        <v>25594816</v>
      </c>
      <c r="AI1158" s="913">
        <f t="shared" si="1616"/>
        <v>25690087.999999996</v>
      </c>
      <c r="AJ1158" s="913">
        <f t="shared" si="1616"/>
        <v>333914144</v>
      </c>
      <c r="AK1158" s="913">
        <f t="shared" si="1616"/>
        <v>132</v>
      </c>
      <c r="AL1158" s="913">
        <f t="shared" si="1616"/>
        <v>1036</v>
      </c>
      <c r="AM1158" s="913">
        <f t="shared" si="1616"/>
        <v>312.12000000000018</v>
      </c>
      <c r="AN1158" s="913">
        <f t="shared" si="1616"/>
        <v>10982400</v>
      </c>
      <c r="AO1158" s="913">
        <f t="shared" si="1616"/>
        <v>38563.199999999997</v>
      </c>
      <c r="AP1158" s="913">
        <f t="shared" si="1616"/>
        <v>0</v>
      </c>
      <c r="AQ1158" s="913">
        <f t="shared" si="1616"/>
        <v>0</v>
      </c>
      <c r="AR1158" s="913">
        <f t="shared" si="1616"/>
        <v>25968384</v>
      </c>
      <c r="AS1158" s="913">
        <f t="shared" si="1616"/>
        <v>26063947.199999999</v>
      </c>
      <c r="AT1158" s="913">
        <f t="shared" si="1616"/>
        <v>338774313.60000002</v>
      </c>
    </row>
    <row r="1160" spans="1:46" s="469" customFormat="1" ht="22.5" customHeight="1">
      <c r="B1160" s="1030" t="s">
        <v>615</v>
      </c>
      <c r="C1160" s="1030"/>
      <c r="D1160" s="1030"/>
      <c r="E1160" s="1030"/>
      <c r="F1160" s="1030"/>
      <c r="G1160" s="1026" t="s">
        <v>2723</v>
      </c>
      <c r="H1160" s="1026"/>
      <c r="I1160" s="1026"/>
      <c r="J1160" s="1026"/>
      <c r="K1160" s="1026"/>
      <c r="L1160" s="1026"/>
      <c r="M1160" s="1026"/>
      <c r="N1160" s="1026"/>
      <c r="O1160" s="1026"/>
      <c r="P1160" s="1026"/>
      <c r="Q1160" s="1026" t="s">
        <v>2723</v>
      </c>
      <c r="R1160" s="1026"/>
      <c r="S1160" s="1026"/>
      <c r="T1160" s="1026"/>
      <c r="U1160" s="1026"/>
      <c r="V1160" s="1026"/>
      <c r="W1160" s="1026"/>
      <c r="X1160" s="1026"/>
      <c r="Y1160" s="1026"/>
      <c r="Z1160" s="1026"/>
      <c r="AA1160" s="1026" t="s">
        <v>2723</v>
      </c>
      <c r="AB1160" s="1026"/>
      <c r="AC1160" s="1026"/>
      <c r="AD1160" s="1026"/>
      <c r="AE1160" s="1026"/>
      <c r="AF1160" s="1026"/>
      <c r="AG1160" s="1026"/>
      <c r="AH1160" s="1026"/>
      <c r="AI1160" s="1026"/>
      <c r="AJ1160" s="1026"/>
      <c r="AK1160" s="1026" t="s">
        <v>2723</v>
      </c>
      <c r="AL1160" s="1026"/>
      <c r="AM1160" s="1026"/>
      <c r="AN1160" s="1026"/>
      <c r="AO1160" s="1026"/>
      <c r="AP1160" s="1026"/>
      <c r="AQ1160" s="1026"/>
      <c r="AR1160" s="1026"/>
      <c r="AS1160" s="1026"/>
      <c r="AT1160" s="1026"/>
    </row>
    <row r="1161" spans="1:46" s="469" customFormat="1" ht="24" customHeight="1">
      <c r="B1161" s="1029" t="s">
        <v>1637</v>
      </c>
      <c r="C1161" s="1029"/>
      <c r="D1161" s="1029"/>
      <c r="E1161" s="1029"/>
      <c r="F1161" s="1029"/>
      <c r="G1161" s="1029" t="s">
        <v>1376</v>
      </c>
      <c r="H1161" s="1029"/>
      <c r="I1161" s="1029"/>
      <c r="J1161" s="1029"/>
      <c r="K1161" s="1029"/>
      <c r="L1161" s="1029"/>
      <c r="M1161" s="1029"/>
      <c r="N1161" s="1029"/>
      <c r="O1161" s="1029"/>
      <c r="P1161" s="1029"/>
      <c r="Q1161" s="1029" t="s">
        <v>2531</v>
      </c>
      <c r="R1161" s="1029"/>
      <c r="S1161" s="1029"/>
      <c r="T1161" s="1029"/>
      <c r="U1161" s="1029"/>
      <c r="V1161" s="1029"/>
      <c r="W1161" s="1029"/>
      <c r="X1161" s="1029"/>
      <c r="Y1161" s="1029"/>
      <c r="Z1161" s="1029"/>
      <c r="AA1161" s="1029" t="s">
        <v>1738</v>
      </c>
      <c r="AB1161" s="1029"/>
      <c r="AC1161" s="1029"/>
      <c r="AD1161" s="1029"/>
      <c r="AE1161" s="1029"/>
      <c r="AF1161" s="1029"/>
      <c r="AG1161" s="1029"/>
      <c r="AH1161" s="1029"/>
      <c r="AI1161" s="1029"/>
      <c r="AJ1161" s="1029"/>
      <c r="AK1161" s="1029" t="s">
        <v>2524</v>
      </c>
      <c r="AL1161" s="1029"/>
      <c r="AM1161" s="1029"/>
      <c r="AN1161" s="1029"/>
      <c r="AO1161" s="1029"/>
      <c r="AP1161" s="1029"/>
      <c r="AQ1161" s="1029"/>
      <c r="AR1161" s="1029"/>
      <c r="AS1161" s="1029"/>
      <c r="AT1161" s="1029"/>
    </row>
    <row r="1162" spans="1:46" s="633" customFormat="1" ht="99.75" hidden="1">
      <c r="B1162" s="459" t="s">
        <v>10</v>
      </c>
      <c r="C1162" s="539" t="s">
        <v>54</v>
      </c>
      <c r="D1162" s="877" t="s">
        <v>2538</v>
      </c>
      <c r="E1162" s="613" t="s">
        <v>2539</v>
      </c>
      <c r="F1162" s="539" t="s">
        <v>55</v>
      </c>
      <c r="G1162" s="632" t="s">
        <v>56</v>
      </c>
      <c r="H1162" s="632" t="s">
        <v>90</v>
      </c>
      <c r="I1162" s="632" t="s">
        <v>91</v>
      </c>
      <c r="J1162" s="632" t="s">
        <v>62</v>
      </c>
      <c r="K1162" s="906" t="s">
        <v>58</v>
      </c>
      <c r="L1162" s="632">
        <f>+L595</f>
        <v>0</v>
      </c>
      <c r="M1162" s="632">
        <f>+M595</f>
        <v>0</v>
      </c>
      <c r="N1162" s="632" t="s">
        <v>675</v>
      </c>
      <c r="O1162" s="632" t="s">
        <v>653</v>
      </c>
      <c r="P1162" s="632" t="s">
        <v>1529</v>
      </c>
      <c r="Q1162" s="632" t="s">
        <v>56</v>
      </c>
      <c r="R1162" s="632" t="s">
        <v>90</v>
      </c>
      <c r="S1162" s="632" t="s">
        <v>91</v>
      </c>
      <c r="T1162" s="632" t="s">
        <v>62</v>
      </c>
      <c r="U1162" s="632" t="s">
        <v>58</v>
      </c>
      <c r="V1162" s="632" t="s">
        <v>654</v>
      </c>
      <c r="W1162" s="632" t="s">
        <v>92</v>
      </c>
      <c r="X1162" s="632" t="s">
        <v>675</v>
      </c>
      <c r="Y1162" s="632" t="s">
        <v>653</v>
      </c>
      <c r="Z1162" s="632" t="s">
        <v>1535</v>
      </c>
      <c r="AA1162" s="632" t="s">
        <v>56</v>
      </c>
      <c r="AB1162" s="632" t="s">
        <v>90</v>
      </c>
      <c r="AC1162" s="632" t="s">
        <v>91</v>
      </c>
      <c r="AD1162" s="632" t="s">
        <v>62</v>
      </c>
      <c r="AE1162" s="632" t="s">
        <v>58</v>
      </c>
      <c r="AF1162" s="632" t="s">
        <v>654</v>
      </c>
      <c r="AG1162" s="632">
        <f>+AG595</f>
        <v>0</v>
      </c>
      <c r="AH1162" s="632" t="s">
        <v>675</v>
      </c>
      <c r="AI1162" s="632" t="str">
        <f>+Y1162</f>
        <v xml:space="preserve">Ընդամենը ամսական աշխատավարձ </v>
      </c>
      <c r="AJ1162" s="632" t="s">
        <v>1740</v>
      </c>
      <c r="AK1162" s="632" t="s">
        <v>56</v>
      </c>
      <c r="AL1162" s="632" t="s">
        <v>90</v>
      </c>
      <c r="AM1162" s="632" t="s">
        <v>91</v>
      </c>
      <c r="AN1162" s="632" t="s">
        <v>62</v>
      </c>
      <c r="AO1162" s="632" t="s">
        <v>58</v>
      </c>
      <c r="AP1162" s="632" t="s">
        <v>654</v>
      </c>
      <c r="AQ1162" s="632" t="s">
        <v>92</v>
      </c>
      <c r="AR1162" s="632" t="s">
        <v>675</v>
      </c>
      <c r="AS1162" s="632" t="str">
        <f>+AI1162</f>
        <v xml:space="preserve">Ընդամենը ամսական աշխատավարձ </v>
      </c>
      <c r="AT1162" s="632" t="s">
        <v>2525</v>
      </c>
    </row>
    <row r="1163" spans="1:46" s="637" customFormat="1" ht="13.5" hidden="1">
      <c r="B1163" s="660">
        <v>1</v>
      </c>
      <c r="C1163" s="574" t="s">
        <v>1842</v>
      </c>
      <c r="D1163" s="921" t="s">
        <v>2541</v>
      </c>
      <c r="E1163" s="669">
        <v>1975</v>
      </c>
      <c r="F1163" s="655" t="s">
        <v>236</v>
      </c>
      <c r="G1163" s="653">
        <v>1</v>
      </c>
      <c r="H1163" s="653">
        <v>2</v>
      </c>
      <c r="I1163" s="649">
        <f t="shared" ref="I1163:I1171" si="1617">IF(G1163&lt;1,0,IF(M1163="Բ-1",IF(H1163=0,6.94,IF(H1163=1,7.17,IF(H1163=2,7.41,IF(H1163=3,7.66,IF(OR(H1163=5,H1163=4),7.92,IF(OR(H1163=6,H1163=7),8.18,IF(OR(H1163=8,H1163=9),8.46,IF(OR(H1163=10,H1163=11,H1163=12),8.74,IF(OR(H1163=13,H1163=14,H1163=15),9.03,IF(OR(H1163=16,H1163=17,H1163=18),9.33,9.65)))))))))),IF(M1163="Բ-2", IF(H1163=0,5.71,IF(H1163=1,5.89,IF(H1163=2,6.09,IF(H1163=3,6.29,IF(OR(H1163=5,H1163=4),6.5,IF(OR(H1163=6,H1163=7),6.72,IF(OR(H1163=8,H1163=9),6.94,IF(OR(H1163=10,H1163=11,H1163=12),7.17,IF(OR(H1163=13,H1163=14,H1163=15),7.41,IF(OR(H1163=16,H1163=17,H1163=18),7.65,7.91)))))))))), IF(M1163="Գ-1", IF(H1163=0,4.7,IF(H1163=1,4.86,IF(H1163=2,5.01,IF(H1163=3,5.18,IF(OR(H1163=5,H1163=4),5.35,IF(OR(H1163=6,H1163=7),5.52,IF(OR(H1163=8,H1163=9),5.71,IF(OR(H1163=10,H1163=11,H1163=12),5.89,IF(OR(H1163=13,H1163=14,H1163=15),6.09,IF(OR(H1163=16,H1163=17,H1163=18),6.29,6.49)))))))))), IF(M1163="Գ-2", IF(H1163=0,3.88,IF(H1163=1,4.01,IF(H1163=2,4.14,IF(H1163=3,4.27,IF(OR(H1163=5,H1163=4),4.41,IF(OR(H1163=6,H1163=7),4.55,IF(OR(H1163=8,H1163=9),4.7,IF(OR(H1163=10,H1163=11,H1163=12),4.85,IF(OR(H1163=13,H1163=14,H1163=15),5.01,IF(OR(H1163=16,H1163=17,H1163=18),5.17,5.34)))))))))), IF(M1163="Գ-3", IF(H1163=0,3.21,IF(H1163=1,3.31,IF(H1163=2,3.42,IF(H1163=3,3.53,IF(OR(H1163=5,H1163=4),3.64,IF(OR(H1163=6,H1163=7),3.76,IF(OR(H1163=8,H1163=9),3.88,IF(OR(H1163=10,H1163=11,H1163=12),4.01,IF(OR(H1163=13,H1163=14,H1163=15),4.13,IF(OR(H1163=16,H1163=17,H1163=18),4.27,4.4)))))))))), IF(M1163="Ա-1", IF(H1163=0,2.66,IF(H1163=1,2.75,IF(H1163=2,2.83,IF(H1163=3,2.92,IF(OR(H1163=5,H1163=4),3.02,IF(OR(H1163=6,H1163=7),3.11,IF(OR(H1163=8,H1163=9),3.21,IF(OR(H1163=10,H1163=11,H1163=12),3.31,IF(OR(H1163=13,H1163=14,H1163=15),3.42,IF(OR(H1163=16,H1163=17,H1163=18),3.53,3.64)))))))))), IF(M1163="Ա-2", IF(H1163=0,2.28,IF(H1163=1,2.35,IF(H1163=2,2.43,IF(H1163=3,2.5,IF(OR(H1163=5,H1163=4),2.58,IF(OR(H1163=6,H1163=7),2.66,IF(OR(H1163=8,H1163=9),2.75,IF(OR(H1163=10,H1163=11,H1163=12),2.83,IF(OR(H1163=13,H1163=14,H1163=15),2.92,IF(OR(H1163=16,H1163=17,H1163=18),3.01,3.11)))))))))),IF(M1163="Ա-3", IF(H1163=0,1.96,IF(H1163=1,2.02,IF(H1163=2,2.08,IF(H1163=3,2.15,IF(OR(H1163=5,H1163=4),2.21,IF(OR(H1163=6,H1163=7),2.28,IF(OR(H1163=8,H1163=9),2.35,IF(OR(H1163=10,H1163=11,H1163=12),2.42,IF(OR(H1163=13,H1163=14,H1163=15),2.5,IF(OR(H1163=16,H1163=17,H1163=18),2.58,2.66)))))))))), IF(M1163="Կ-1", IF(H1163=0,1.68,IF(H1163=1,1.73,IF(H1163=2,1.79,IF(H1163=3,1.84,IF(OR(H1163=5,H1163=4),1.9,IF(OR(H1163=6,H1163=7),1.96,IF(OR(H1163=8,H1163=9),2.02,IF(OR(H1163=10,H1163=11,H1163=12),2.08,IF(OR(H1163=13,H1163=14,H1163=15),2.14,IF(OR(H1163=16,H1163=17,H1163=18),2.21,2.28)))))))))), IF(M1163="Կ-2", IF(H1163=0,1.45,IF(H1163=1,1.49,IF(H1163=2,1.54,IF(H1163=3,1.59,IF(OR(H1163=5,H1163=4),1.63,IF(OR(H1163=6,H1163=7),1.68,IF(OR(H1163=8,H1163=9),1.73,IF(OR(H1163=10,H1163=11,H1163=12),1.79,IF(OR(H1163=13,H1163=14,H1163=15),1.84,IF(OR(H1163=16,H1163=17,H1163=18),1.9,1.95)))))))))),IF(M1163="Կ-3", IF(H1163=0,1.25,IF(H1163=1,1.29,IF(H1163=2,1.33,IF(H1163=3,1.37,IF(OR(H1163=5,H1163=4),1.41,IF(OR(H1163=6,H1163=7),1.45,IF(OR(H1163=8,H1163=9),1.49,IF(OR(H1163=10,H1163=11,H1163=12),1.54,IF(OR(H1163=13,H1163=14,H1163=15),1.58,IF(OR(H1163=16,H1163=17,H1163=18),1.63,1.68)))))))))), "Error"))))))))))))</f>
        <v>6.09</v>
      </c>
      <c r="J1163" s="571">
        <v>83200</v>
      </c>
      <c r="K1163" s="571"/>
      <c r="L1163" s="571"/>
      <c r="M1163" s="650" t="s">
        <v>82</v>
      </c>
      <c r="N1163" s="571">
        <f t="shared" ref="N1163:N1167" si="1618">J1163*I1163</f>
        <v>506688</v>
      </c>
      <c r="O1163" s="651">
        <f t="shared" ref="O1163:O1171" si="1619">I1163*J1163+K1163+L1163</f>
        <v>506688</v>
      </c>
      <c r="P1163" s="651">
        <f t="shared" ref="P1163:P1171" si="1620">+O1163*13</f>
        <v>6586944</v>
      </c>
      <c r="Q1163" s="638">
        <f t="shared" ref="Q1163:Q1171" si="1621">+G1163</f>
        <v>1</v>
      </c>
      <c r="R1163" s="638">
        <f t="shared" ref="R1163:R1171" si="1622">+H1163+1</f>
        <v>3</v>
      </c>
      <c r="S1163" s="634">
        <f t="shared" ref="S1163:S1171" si="1623">IF(Q1163&lt;1,0,IF(W1163="Բ-1",IF(R1163=0,6.94,IF(R1163=1,7.17,IF(R1163=2,7.41,IF(R1163=3,7.66,IF(OR(R1163=5,R1163=4),7.92,IF(OR(R1163=6,R1163=7),8.18,IF(OR(R1163=8,R1163=9),8.46,IF(OR(R1163=10,R1163=11,R1163=12),8.74,IF(OR(R1163=13,R1163=14,R1163=15),9.03,IF(OR(R1163=16,R1163=17,R1163=18),9.33,9.65)))))))))),IF(W1163="Բ-2", IF(R1163=0,5.71,IF(R1163=1,5.89,IF(R1163=2,6.09,IF(R1163=3,6.29,IF(OR(R1163=5,R1163=4),6.5,IF(OR(R1163=6,R1163=7),6.72,IF(OR(R1163=8,R1163=9),6.94,IF(OR(R1163=10,R1163=11,R1163=12),7.17,IF(OR(R1163=13,R1163=14,R1163=15),7.41,IF(OR(R1163=16,R1163=17,R1163=18),7.65,7.91)))))))))), IF(W1163="Գ-1", IF(R1163=0,4.7,IF(R1163=1,4.86,IF(R1163=2,5.01,IF(R1163=3,5.18,IF(OR(R1163=5,R1163=4),5.35,IF(OR(R1163=6,R1163=7),5.52,IF(OR(R1163=8,R1163=9),5.71,IF(OR(R1163=10,R1163=11,R1163=12),5.89,IF(OR(R1163=13,R1163=14,R1163=15),6.09,IF(OR(R1163=16,R1163=17,R1163=18),6.29,6.49)))))))))), IF(W1163="Գ-2", IF(R1163=0,3.88,IF(R1163=1,4.01,IF(R1163=2,4.14,IF(R1163=3,4.27,IF(OR(R1163=5,R1163=4),4.41,IF(OR(R1163=6,R1163=7),4.55,IF(OR(R1163=8,R1163=9),4.7,IF(OR(R1163=10,R1163=11,R1163=12),4.85,IF(OR(R1163=13,R1163=14,R1163=15),5.01,IF(OR(R1163=16,R1163=17,R1163=18),5.17,5.34)))))))))), IF(W1163="Գ-3", IF(R1163=0,3.21,IF(R1163=1,3.31,IF(R1163=2,3.42,IF(R1163=3,3.53,IF(OR(R1163=5,R1163=4),3.64,IF(OR(R1163=6,R1163=7),3.76,IF(OR(R1163=8,R1163=9),3.88,IF(OR(R1163=10,R1163=11,R1163=12),4.01,IF(OR(R1163=13,R1163=14,R1163=15),4.13,IF(OR(R1163=16,R1163=17,R1163=18),4.27,4.4)))))))))), IF(W1163="Ա-1", IF(R1163=0,2.66,IF(R1163=1,2.75,IF(R1163=2,2.83,IF(R1163=3,2.92,IF(OR(R1163=5,R1163=4),3.02,IF(OR(R1163=6,R1163=7),3.11,IF(OR(R1163=8,R1163=9),3.21,IF(OR(R1163=10,R1163=11,R1163=12),3.31,IF(OR(R1163=13,R1163=14,R1163=15),3.42,IF(OR(R1163=16,R1163=17,R1163=18),3.53,3.64)))))))))), IF(W1163="Ա-2", IF(R1163=0,2.28,IF(R1163=1,2.35,IF(R1163=2,2.43,IF(R1163=3,2.5,IF(OR(R1163=5,R1163=4),2.58,IF(OR(R1163=6,R1163=7),2.66,IF(OR(R1163=8,R1163=9),2.75,IF(OR(R1163=10,R1163=11,R1163=12),2.83,IF(OR(R1163=13,R1163=14,R1163=15),2.92,IF(OR(R1163=16,R1163=17,R1163=18),3.01,3.11)))))))))),IF(W1163="Ա-3", IF(R1163=0,1.96,IF(R1163=1,2.02,IF(R1163=2,2.08,IF(R1163=3,2.15,IF(OR(R1163=5,R1163=4),2.21,IF(OR(R1163=6,R1163=7),2.28,IF(OR(R1163=8,R1163=9),2.35,IF(OR(R1163=10,R1163=11,R1163=12),2.42,IF(OR(R1163=13,R1163=14,R1163=15),2.5,IF(OR(R1163=16,R1163=17,R1163=18),2.58,2.66)))))))))), IF(W1163="Կ-1", IF(R1163=0,1.68,IF(R1163=1,1.73,IF(R1163=2,1.79,IF(R1163=3,1.84,IF(OR(R1163=5,R1163=4),1.9,IF(OR(R1163=6,R1163=7),1.96,IF(OR(R1163=8,R1163=9),2.02,IF(OR(R1163=10,R1163=11,R1163=12),2.08,IF(OR(R1163=13,R1163=14,R1163=15),2.14,IF(OR(R1163=16,R1163=17,R1163=18),2.21,2.28)))))))))), IF(W1163="Կ-2", IF(R1163=0,1.45,IF(R1163=1,1.49,IF(R1163=2,1.54,IF(R1163=3,1.59,IF(OR(R1163=5,R1163=4),1.63,IF(OR(R1163=6,R1163=7),1.68,IF(OR(R1163=8,R1163=9),1.73,IF(OR(R1163=10,R1163=11,R1163=12),1.79,IF(OR(R1163=13,R1163=14,R1163=15),1.84,IF(OR(R1163=16,R1163=17,R1163=18),1.9,1.95)))))))))),IF(W1163="Կ-3", IF(R1163=0,1.25,IF(R1163=1,1.29,IF(R1163=2,1.33,IF(R1163=3,1.37,IF(OR(R1163=5,R1163=4),1.41,IF(OR(R1163=6,R1163=7),1.45,IF(OR(R1163=8,R1163=9),1.49,IF(OR(R1163=10,R1163=11,R1163=12),1.54,IF(OR(R1163=13,R1163=14,R1163=15),1.58,IF(OR(R1163=16,R1163=17,R1163=18),1.63,1.68)))))))))), "Error"))))))))))))</f>
        <v>6.29</v>
      </c>
      <c r="T1163" s="457">
        <v>83200</v>
      </c>
      <c r="U1163" s="457"/>
      <c r="V1163" s="457"/>
      <c r="W1163" s="635" t="str">
        <f t="shared" ref="W1163:W1171" si="1624">+M1163</f>
        <v>Բ-2</v>
      </c>
      <c r="X1163" s="457">
        <f t="shared" ref="X1163:X1171" si="1625">T1163*S1163</f>
        <v>523328</v>
      </c>
      <c r="Y1163" s="636">
        <f t="shared" ref="Y1163:Y1171" si="1626">+U1163+V1163+X1163</f>
        <v>523328</v>
      </c>
      <c r="Z1163" s="636">
        <f t="shared" ref="Z1163:Z1171" si="1627">+Y1163*13</f>
        <v>6803264</v>
      </c>
      <c r="AA1163" s="638">
        <f t="shared" ref="AA1163:AA1171" si="1628">+Q1163</f>
        <v>1</v>
      </c>
      <c r="AB1163" s="638">
        <f t="shared" ref="AB1163:AB1171" si="1629">+R1163+1</f>
        <v>4</v>
      </c>
      <c r="AC1163" s="634">
        <f t="shared" ref="AC1163:AC1171" si="1630">IF(AA1163&lt;1,0,IF(AG1163="Բ-1",IF(AB1163=0,6.94,IF(AB1163=1,7.17,IF(AB1163=2,7.41,IF(AB1163=3,7.66,IF(OR(AB1163=5,AB1163=4),7.92,IF(OR(AB1163=6,AB1163=7),8.18,IF(OR(AB1163=8,AB1163=9),8.46,IF(OR(AB1163=10,AB1163=11,AB1163=12),8.74,IF(OR(AB1163=13,AB1163=14,AB1163=15),9.03,IF(OR(AB1163=16,AB1163=17,AB1163=18),9.33,9.65)))))))))),IF(AG1163="Բ-2", IF(AB1163=0,5.71,IF(AB1163=1,5.89,IF(AB1163=2,6.09,IF(AB1163=3,6.29,IF(OR(AB1163=5,AB1163=4),6.5,IF(OR(AB1163=6,AB1163=7),6.72,IF(OR(AB1163=8,AB1163=9),6.94,IF(OR(AB1163=10,AB1163=11,AB1163=12),7.17,IF(OR(AB1163=13,AB1163=14,AB1163=15),7.41,IF(OR(AB1163=16,AB1163=17,AB1163=18),7.65,7.91)))))))))), IF(AG1163="Գ-1", IF(AB1163=0,4.7,IF(AB1163=1,4.86,IF(AB1163=2,5.01,IF(AB1163=3,5.18,IF(OR(AB1163=5,AB1163=4),5.35,IF(OR(AB1163=6,AB1163=7),5.52,IF(OR(AB1163=8,AB1163=9),5.71,IF(OR(AB1163=10,AB1163=11,AB1163=12),5.89,IF(OR(AB1163=13,AB1163=14,AB1163=15),6.09,IF(OR(AB1163=16,AB1163=17,AB1163=18),6.29,6.49)))))))))), IF(AG1163="Գ-2", IF(AB1163=0,3.88,IF(AB1163=1,4.01,IF(AB1163=2,4.14,IF(AB1163=3,4.27,IF(OR(AB1163=5,AB1163=4),4.41,IF(OR(AB1163=6,AB1163=7),4.55,IF(OR(AB1163=8,AB1163=9),4.7,IF(OR(AB1163=10,AB1163=11,AB1163=12),4.85,IF(OR(AB1163=13,AB1163=14,AB1163=15),5.01,IF(OR(AB1163=16,AB1163=17,AB1163=18),5.17,5.34)))))))))), IF(AG1163="Գ-3", IF(AB1163=0,3.21,IF(AB1163=1,3.31,IF(AB1163=2,3.42,IF(AB1163=3,3.53,IF(OR(AB1163=5,AB1163=4),3.64,IF(OR(AB1163=6,AB1163=7),3.76,IF(OR(AB1163=8,AB1163=9),3.88,IF(OR(AB1163=10,AB1163=11,AB1163=12),4.01,IF(OR(AB1163=13,AB1163=14,AB1163=15),4.13,IF(OR(AB1163=16,AB1163=17,AB1163=18),4.27,4.4)))))))))), IF(AG1163="Ա-1", IF(AB1163=0,2.66,IF(AB1163=1,2.75,IF(AB1163=2,2.83,IF(AB1163=3,2.92,IF(OR(AB1163=5,AB1163=4),3.02,IF(OR(AB1163=6,AB1163=7),3.11,IF(OR(AB1163=8,AB1163=9),3.21,IF(OR(AB1163=10,AB1163=11,AB1163=12),3.31,IF(OR(AB1163=13,AB1163=14,AB1163=15),3.42,IF(OR(AB1163=16,AB1163=17,AB1163=18),3.53,3.64)))))))))), IF(AG1163="Ա-2", IF(AB1163=0,2.28,IF(AB1163=1,2.35,IF(AB1163=2,2.43,IF(AB1163=3,2.5,IF(OR(AB1163=5,AB1163=4),2.58,IF(OR(AB1163=6,AB1163=7),2.66,IF(OR(AB1163=8,AB1163=9),2.75,IF(OR(AB1163=10,AB1163=11,AB1163=12),2.83,IF(OR(AB1163=13,AB1163=14,AB1163=15),2.92,IF(OR(AB1163=16,AB1163=17,AB1163=18),3.01,3.11)))))))))),IF(AG1163="Ա-3", IF(AB1163=0,1.96,IF(AB1163=1,2.02,IF(AB1163=2,2.08,IF(AB1163=3,2.15,IF(OR(AB1163=5,AB1163=4),2.21,IF(OR(AB1163=6,AB1163=7),2.28,IF(OR(AB1163=8,AB1163=9),2.35,IF(OR(AB1163=10,AB1163=11,AB1163=12),2.42,IF(OR(AB1163=13,AB1163=14,AB1163=15),2.5,IF(OR(AB1163=16,AB1163=17,AB1163=18),2.58,2.66)))))))))), IF(AG1163="Կ-1", IF(AB1163=0,1.68,IF(AB1163=1,1.73,IF(AB1163=2,1.79,IF(AB1163=3,1.84,IF(OR(AB1163=5,AB1163=4),1.9,IF(OR(AB1163=6,AB1163=7),1.96,IF(OR(AB1163=8,AB1163=9),2.02,IF(OR(AB1163=10,AB1163=11,AB1163=12),2.08,IF(OR(AB1163=13,AB1163=14,AB1163=15),2.14,IF(OR(AB1163=16,AB1163=17,AB1163=18),2.21,2.28)))))))))), IF(AG1163="Կ-2", IF(AB1163=0,1.45,IF(AB1163=1,1.49,IF(AB1163=2,1.54,IF(AB1163=3,1.59,IF(OR(AB1163=5,AB1163=4),1.63,IF(OR(AB1163=6,AB1163=7),1.68,IF(OR(AB1163=8,AB1163=9),1.73,IF(OR(AB1163=10,AB1163=11,AB1163=12),1.79,IF(OR(AB1163=13,AB1163=14,AB1163=15),1.84,IF(OR(AB1163=16,AB1163=17,AB1163=18),1.9,1.95)))))))))),IF(AG1163="Կ-3", IF(AB1163=0,1.25,IF(AB1163=1,1.29,IF(AB1163=2,1.33,IF(AB1163=3,1.37,IF(OR(AB1163=5,AB1163=4),1.41,IF(OR(AB1163=6,AB1163=7),1.45,IF(OR(AB1163=8,AB1163=9),1.49,IF(OR(AB1163=10,AB1163=11,AB1163=12),1.54,IF(OR(AB1163=13,AB1163=14,AB1163=15),1.58,IF(OR(AB1163=16,AB1163=17,AB1163=18),1.63,1.68)))))))))), "Error"))))))))))))</f>
        <v>6.5</v>
      </c>
      <c r="AD1163" s="457">
        <v>83200</v>
      </c>
      <c r="AE1163" s="457"/>
      <c r="AF1163" s="457"/>
      <c r="AG1163" s="635" t="str">
        <f t="shared" ref="AG1163:AG1171" si="1631">+W1163</f>
        <v>Բ-2</v>
      </c>
      <c r="AH1163" s="457">
        <f t="shared" ref="AH1163:AH1171" si="1632">AD1163*AC1163</f>
        <v>540800</v>
      </c>
      <c r="AI1163" s="636">
        <f t="shared" ref="AI1163:AI1171" si="1633">AH1163+AE1163+AF1163</f>
        <v>540800</v>
      </c>
      <c r="AJ1163" s="636">
        <f t="shared" ref="AJ1163:AJ1171" si="1634">+AI1163*13</f>
        <v>7030400</v>
      </c>
      <c r="AK1163" s="638">
        <f t="shared" ref="AK1163:AK1171" si="1635">+AA1163</f>
        <v>1</v>
      </c>
      <c r="AL1163" s="638">
        <f t="shared" ref="AL1163:AL1171" si="1636">+AB1163+1</f>
        <v>5</v>
      </c>
      <c r="AM1163" s="634">
        <f t="shared" ref="AM1163:AM1171" si="1637">IF(AK1163&lt;1,0,IF(AQ1163="Բ-1",IF(AL1163=0,6.94,IF(AL1163=1,7.17,IF(AL1163=2,7.41,IF(AL1163=3,7.66,IF(OR(AL1163=5,AL1163=4),7.92,IF(OR(AL1163=6,AL1163=7),8.18,IF(OR(AL1163=8,AL1163=9),8.46,IF(OR(AL1163=10,AL1163=11,AL1163=12),8.74,IF(OR(AL1163=13,AL1163=14,AL1163=15),9.03,IF(OR(AL1163=16,AL1163=17,AL1163=18),9.33,9.65)))))))))),IF(AQ1163="Բ-2", IF(AL1163=0,5.71,IF(AL1163=1,5.89,IF(AL1163=2,6.09,IF(AL1163=3,6.29,IF(OR(AL1163=5,AL1163=4),6.5,IF(OR(AL1163=6,AL1163=7),6.72,IF(OR(AL1163=8,AL1163=9),6.94,IF(OR(AL1163=10,AL1163=11,AL1163=12),7.17,IF(OR(AL1163=13,AL1163=14,AL1163=15),7.41,IF(OR(AL1163=16,AL1163=17,AL1163=18),7.65,7.91)))))))))), IF(AQ1163="Գ-1", IF(AL1163=0,4.7,IF(AL1163=1,4.86,IF(AL1163=2,5.01,IF(AL1163=3,5.18,IF(OR(AL1163=5,AL1163=4),5.35,IF(OR(AL1163=6,AL1163=7),5.52,IF(OR(AL1163=8,AL1163=9),5.71,IF(OR(AL1163=10,AL1163=11,AL1163=12),5.89,IF(OR(AL1163=13,AL1163=14,AL1163=15),6.09,IF(OR(AL1163=16,AL1163=17,AL1163=18),6.29,6.49)))))))))), IF(AQ1163="Գ-2", IF(AL1163=0,3.88,IF(AL1163=1,4.01,IF(AL1163=2,4.14,IF(AL1163=3,4.27,IF(OR(AL1163=5,AL1163=4),4.41,IF(OR(AL1163=6,AL1163=7),4.55,IF(OR(AL1163=8,AL1163=9),4.7,IF(OR(AL1163=10,AL1163=11,AL1163=12),4.85,IF(OR(AL1163=13,AL1163=14,AL1163=15),5.01,IF(OR(AL1163=16,AL1163=17,AL1163=18),5.17,5.34)))))))))), IF(AQ1163="Գ-3", IF(AL1163=0,3.21,IF(AL1163=1,3.31,IF(AL1163=2,3.42,IF(AL1163=3,3.53,IF(OR(AL1163=5,AL1163=4),3.64,IF(OR(AL1163=6,AL1163=7),3.76,IF(OR(AL1163=8,AL1163=9),3.88,IF(OR(AL1163=10,AL1163=11,AL1163=12),4.01,IF(OR(AL1163=13,AL1163=14,AL1163=15),4.13,IF(OR(AL1163=16,AL1163=17,AL1163=18),4.27,4.4)))))))))), IF(AQ1163="Ա-1", IF(AL1163=0,2.66,IF(AL1163=1,2.75,IF(AL1163=2,2.83,IF(AL1163=3,2.92,IF(OR(AL1163=5,AL1163=4),3.02,IF(OR(AL1163=6,AL1163=7),3.11,IF(OR(AL1163=8,AL1163=9),3.21,IF(OR(AL1163=10,AL1163=11,AL1163=12),3.31,IF(OR(AL1163=13,AL1163=14,AL1163=15),3.42,IF(OR(AL1163=16,AL1163=17,AL1163=18),3.53,3.64)))))))))), IF(AQ1163="Ա-2", IF(AL1163=0,2.28,IF(AL1163=1,2.35,IF(AL1163=2,2.43,IF(AL1163=3,2.5,IF(OR(AL1163=5,AL1163=4),2.58,IF(OR(AL1163=6,AL1163=7),2.66,IF(OR(AL1163=8,AL1163=9),2.75,IF(OR(AL1163=10,AL1163=11,AL1163=12),2.83,IF(OR(AL1163=13,AL1163=14,AL1163=15),2.92,IF(OR(AL1163=16,AL1163=17,AL1163=18),3.01,3.11)))))))))),IF(AQ1163="Ա-3", IF(AL1163=0,1.96,IF(AL1163=1,2.02,IF(AL1163=2,2.08,IF(AL1163=3,2.15,IF(OR(AL1163=5,AL1163=4),2.21,IF(OR(AL1163=6,AL1163=7),2.28,IF(OR(AL1163=8,AL1163=9),2.35,IF(OR(AL1163=10,AL1163=11,AL1163=12),2.42,IF(OR(AL1163=13,AL1163=14,AL1163=15),2.5,IF(OR(AL1163=16,AL1163=17,AL1163=18),2.58,2.66)))))))))), IF(AQ1163="Կ-1", IF(AL1163=0,1.68,IF(AL1163=1,1.73,IF(AL1163=2,1.79,IF(AL1163=3,1.84,IF(OR(AL1163=5,AL1163=4),1.9,IF(OR(AL1163=6,AL1163=7),1.96,IF(OR(AL1163=8,AL1163=9),2.02,IF(OR(AL1163=10,AL1163=11,AL1163=12),2.08,IF(OR(AL1163=13,AL1163=14,AL1163=15),2.14,IF(OR(AL1163=16,AL1163=17,AL1163=18),2.21,2.28)))))))))), IF(AQ1163="Կ-2", IF(AL1163=0,1.45,IF(AL1163=1,1.49,IF(AL1163=2,1.54,IF(AL1163=3,1.59,IF(OR(AL1163=5,AL1163=4),1.63,IF(OR(AL1163=6,AL1163=7),1.68,IF(OR(AL1163=8,AL1163=9),1.73,IF(OR(AL1163=10,AL1163=11,AL1163=12),1.79,IF(OR(AL1163=13,AL1163=14,AL1163=15),1.84,IF(OR(AL1163=16,AL1163=17,AL1163=18),1.9,1.95)))))))))),IF(AQ1163="Կ-3", IF(AL1163=0,1.25,IF(AL1163=1,1.29,IF(AL1163=2,1.33,IF(AL1163=3,1.37,IF(OR(AL1163=5,AL1163=4),1.41,IF(OR(AL1163=6,AL1163=7),1.45,IF(OR(AL1163=8,AL1163=9),1.49,IF(OR(AL1163=10,AL1163=11,AL1163=12),1.54,IF(OR(AL1163=13,AL1163=14,AL1163=15),1.58,IF(OR(AL1163=16,AL1163=17,AL1163=18),1.63,1.68)))))))))), "Error"))))))))))))</f>
        <v>6.5</v>
      </c>
      <c r="AN1163" s="457">
        <v>83200</v>
      </c>
      <c r="AO1163" s="457"/>
      <c r="AP1163" s="457"/>
      <c r="AQ1163" s="635" t="str">
        <f t="shared" ref="AQ1163:AQ1167" si="1638">+AG1163</f>
        <v>Բ-2</v>
      </c>
      <c r="AR1163" s="457">
        <f t="shared" ref="AR1163:AR1171" si="1639">AN1163*AM1163</f>
        <v>540800</v>
      </c>
      <c r="AS1163" s="636">
        <f t="shared" ref="AS1163:AS1171" si="1640">AR1163+AO1163+AP1163</f>
        <v>540800</v>
      </c>
      <c r="AT1163" s="636">
        <f t="shared" ref="AT1163:AT1171" si="1641">+AS1163*13</f>
        <v>7030400</v>
      </c>
    </row>
    <row r="1164" spans="1:46" s="637" customFormat="1" ht="27" hidden="1">
      <c r="B1164" s="660">
        <v>2</v>
      </c>
      <c r="C1164" s="574" t="s">
        <v>637</v>
      </c>
      <c r="D1164" s="921" t="s">
        <v>2541</v>
      </c>
      <c r="E1164" s="669">
        <v>1971</v>
      </c>
      <c r="F1164" s="655" t="s">
        <v>1111</v>
      </c>
      <c r="G1164" s="653">
        <v>1</v>
      </c>
      <c r="H1164" s="653">
        <v>14</v>
      </c>
      <c r="I1164" s="649">
        <f t="shared" si="1617"/>
        <v>6.09</v>
      </c>
      <c r="J1164" s="571">
        <v>83200</v>
      </c>
      <c r="K1164" s="571"/>
      <c r="L1164" s="571"/>
      <c r="M1164" s="650" t="s">
        <v>83</v>
      </c>
      <c r="N1164" s="571">
        <f t="shared" si="1618"/>
        <v>506688</v>
      </c>
      <c r="O1164" s="651">
        <f t="shared" si="1619"/>
        <v>506688</v>
      </c>
      <c r="P1164" s="651">
        <f t="shared" si="1620"/>
        <v>6586944</v>
      </c>
      <c r="Q1164" s="638">
        <f t="shared" si="1621"/>
        <v>1</v>
      </c>
      <c r="R1164" s="638">
        <f t="shared" si="1622"/>
        <v>15</v>
      </c>
      <c r="S1164" s="634">
        <f t="shared" si="1623"/>
        <v>6.09</v>
      </c>
      <c r="T1164" s="457">
        <v>83200</v>
      </c>
      <c r="U1164" s="457"/>
      <c r="V1164" s="457"/>
      <c r="W1164" s="635" t="str">
        <f t="shared" si="1624"/>
        <v>Գ-1</v>
      </c>
      <c r="X1164" s="457">
        <f t="shared" si="1625"/>
        <v>506688</v>
      </c>
      <c r="Y1164" s="636">
        <f t="shared" si="1626"/>
        <v>506688</v>
      </c>
      <c r="Z1164" s="636">
        <f t="shared" si="1627"/>
        <v>6586944</v>
      </c>
      <c r="AA1164" s="638">
        <f t="shared" si="1628"/>
        <v>1</v>
      </c>
      <c r="AB1164" s="638">
        <f t="shared" si="1629"/>
        <v>16</v>
      </c>
      <c r="AC1164" s="634">
        <f t="shared" si="1630"/>
        <v>6.29</v>
      </c>
      <c r="AD1164" s="457">
        <v>83200</v>
      </c>
      <c r="AE1164" s="457"/>
      <c r="AF1164" s="457"/>
      <c r="AG1164" s="635" t="str">
        <f t="shared" si="1631"/>
        <v>Գ-1</v>
      </c>
      <c r="AH1164" s="457">
        <f t="shared" si="1632"/>
        <v>523328</v>
      </c>
      <c r="AI1164" s="636">
        <f t="shared" si="1633"/>
        <v>523328</v>
      </c>
      <c r="AJ1164" s="636">
        <f t="shared" si="1634"/>
        <v>6803264</v>
      </c>
      <c r="AK1164" s="638">
        <f t="shared" si="1635"/>
        <v>1</v>
      </c>
      <c r="AL1164" s="638">
        <f t="shared" si="1636"/>
        <v>17</v>
      </c>
      <c r="AM1164" s="634">
        <f t="shared" si="1637"/>
        <v>6.29</v>
      </c>
      <c r="AN1164" s="457">
        <v>83200</v>
      </c>
      <c r="AO1164" s="457"/>
      <c r="AP1164" s="457"/>
      <c r="AQ1164" s="635" t="str">
        <f t="shared" si="1638"/>
        <v>Գ-1</v>
      </c>
      <c r="AR1164" s="457">
        <f t="shared" si="1639"/>
        <v>523328</v>
      </c>
      <c r="AS1164" s="636">
        <f t="shared" si="1640"/>
        <v>523328</v>
      </c>
      <c r="AT1164" s="636">
        <f t="shared" si="1641"/>
        <v>6803264</v>
      </c>
    </row>
    <row r="1165" spans="1:46" s="637" customFormat="1" ht="27">
      <c r="B1165" s="660">
        <v>3</v>
      </c>
      <c r="C1165" s="574" t="s">
        <v>143</v>
      </c>
      <c r="D1165" s="921" t="s">
        <v>2540</v>
      </c>
      <c r="E1165" s="669">
        <v>1978</v>
      </c>
      <c r="F1165" s="655" t="s">
        <v>1111</v>
      </c>
      <c r="G1165" s="653">
        <v>1</v>
      </c>
      <c r="H1165" s="653">
        <v>3</v>
      </c>
      <c r="I1165" s="649">
        <f t="shared" si="1617"/>
        <v>5.18</v>
      </c>
      <c r="J1165" s="571">
        <v>83200</v>
      </c>
      <c r="K1165" s="571"/>
      <c r="L1165" s="571"/>
      <c r="M1165" s="650" t="s">
        <v>83</v>
      </c>
      <c r="N1165" s="571">
        <f t="shared" si="1618"/>
        <v>430976</v>
      </c>
      <c r="O1165" s="651">
        <f t="shared" si="1619"/>
        <v>430976</v>
      </c>
      <c r="P1165" s="651">
        <f t="shared" si="1620"/>
        <v>5602688</v>
      </c>
      <c r="Q1165" s="638">
        <f t="shared" si="1621"/>
        <v>1</v>
      </c>
      <c r="R1165" s="638">
        <f t="shared" si="1622"/>
        <v>4</v>
      </c>
      <c r="S1165" s="634">
        <f t="shared" si="1623"/>
        <v>5.35</v>
      </c>
      <c r="T1165" s="457">
        <v>83200</v>
      </c>
      <c r="U1165" s="457"/>
      <c r="V1165" s="457"/>
      <c r="W1165" s="635" t="str">
        <f t="shared" si="1624"/>
        <v>Գ-1</v>
      </c>
      <c r="X1165" s="457">
        <f t="shared" si="1625"/>
        <v>445119.99999999994</v>
      </c>
      <c r="Y1165" s="636">
        <f t="shared" si="1626"/>
        <v>445119.99999999994</v>
      </c>
      <c r="Z1165" s="636">
        <f t="shared" si="1627"/>
        <v>5786559.9999999991</v>
      </c>
      <c r="AA1165" s="638">
        <f t="shared" si="1628"/>
        <v>1</v>
      </c>
      <c r="AB1165" s="638">
        <f t="shared" si="1629"/>
        <v>5</v>
      </c>
      <c r="AC1165" s="634">
        <f t="shared" si="1630"/>
        <v>5.35</v>
      </c>
      <c r="AD1165" s="457">
        <v>83200</v>
      </c>
      <c r="AE1165" s="457"/>
      <c r="AF1165" s="457"/>
      <c r="AG1165" s="635" t="str">
        <f t="shared" si="1631"/>
        <v>Գ-1</v>
      </c>
      <c r="AH1165" s="457">
        <f t="shared" si="1632"/>
        <v>445119.99999999994</v>
      </c>
      <c r="AI1165" s="636">
        <f t="shared" si="1633"/>
        <v>445119.99999999994</v>
      </c>
      <c r="AJ1165" s="636">
        <f t="shared" si="1634"/>
        <v>5786559.9999999991</v>
      </c>
      <c r="AK1165" s="638">
        <f t="shared" si="1635"/>
        <v>1</v>
      </c>
      <c r="AL1165" s="638">
        <f t="shared" si="1636"/>
        <v>6</v>
      </c>
      <c r="AM1165" s="634">
        <f t="shared" si="1637"/>
        <v>5.52</v>
      </c>
      <c r="AN1165" s="457">
        <v>83200</v>
      </c>
      <c r="AO1165" s="457"/>
      <c r="AP1165" s="457"/>
      <c r="AQ1165" s="635" t="str">
        <f t="shared" si="1638"/>
        <v>Գ-1</v>
      </c>
      <c r="AR1165" s="457">
        <f t="shared" si="1639"/>
        <v>459263.99999999994</v>
      </c>
      <c r="AS1165" s="636">
        <f t="shared" si="1640"/>
        <v>459263.99999999994</v>
      </c>
      <c r="AT1165" s="636">
        <f t="shared" si="1641"/>
        <v>5970431.9999999991</v>
      </c>
    </row>
    <row r="1166" spans="1:46" s="637" customFormat="1" ht="27" hidden="1">
      <c r="B1166" s="660">
        <v>4</v>
      </c>
      <c r="C1166" s="652" t="s">
        <v>1261</v>
      </c>
      <c r="D1166" s="576" t="s">
        <v>2541</v>
      </c>
      <c r="E1166" s="884">
        <v>1965</v>
      </c>
      <c r="F1166" s="574" t="s">
        <v>1754</v>
      </c>
      <c r="G1166" s="653">
        <v>1</v>
      </c>
      <c r="H1166" s="653">
        <v>18</v>
      </c>
      <c r="I1166" s="649">
        <f t="shared" si="1617"/>
        <v>6.29</v>
      </c>
      <c r="J1166" s="571">
        <v>83200</v>
      </c>
      <c r="K1166" s="657"/>
      <c r="L1166" s="657"/>
      <c r="M1166" s="650" t="s">
        <v>83</v>
      </c>
      <c r="N1166" s="571">
        <f t="shared" si="1618"/>
        <v>523328</v>
      </c>
      <c r="O1166" s="651">
        <f t="shared" si="1619"/>
        <v>523328</v>
      </c>
      <c r="P1166" s="651">
        <f t="shared" si="1620"/>
        <v>6803264</v>
      </c>
      <c r="Q1166" s="638">
        <f t="shared" si="1621"/>
        <v>1</v>
      </c>
      <c r="R1166" s="638">
        <f t="shared" si="1622"/>
        <v>19</v>
      </c>
      <c r="S1166" s="634">
        <f t="shared" si="1623"/>
        <v>6.49</v>
      </c>
      <c r="T1166" s="457">
        <v>83200</v>
      </c>
      <c r="U1166" s="458"/>
      <c r="V1166" s="458"/>
      <c r="W1166" s="635" t="str">
        <f t="shared" si="1624"/>
        <v>Գ-1</v>
      </c>
      <c r="X1166" s="457">
        <f t="shared" si="1625"/>
        <v>539968</v>
      </c>
      <c r="Y1166" s="636">
        <f t="shared" si="1626"/>
        <v>539968</v>
      </c>
      <c r="Z1166" s="636">
        <f t="shared" si="1627"/>
        <v>7019584</v>
      </c>
      <c r="AA1166" s="638">
        <f t="shared" si="1628"/>
        <v>1</v>
      </c>
      <c r="AB1166" s="638">
        <f t="shared" si="1629"/>
        <v>20</v>
      </c>
      <c r="AC1166" s="634">
        <f t="shared" si="1630"/>
        <v>6.49</v>
      </c>
      <c r="AD1166" s="457">
        <v>83200</v>
      </c>
      <c r="AE1166" s="458"/>
      <c r="AF1166" s="458"/>
      <c r="AG1166" s="635" t="str">
        <f t="shared" si="1631"/>
        <v>Գ-1</v>
      </c>
      <c r="AH1166" s="457">
        <f t="shared" si="1632"/>
        <v>539968</v>
      </c>
      <c r="AI1166" s="636">
        <f t="shared" si="1633"/>
        <v>539968</v>
      </c>
      <c r="AJ1166" s="636">
        <f t="shared" si="1634"/>
        <v>7019584</v>
      </c>
      <c r="AK1166" s="638">
        <f t="shared" si="1635"/>
        <v>1</v>
      </c>
      <c r="AL1166" s="638">
        <f t="shared" si="1636"/>
        <v>21</v>
      </c>
      <c r="AM1166" s="634">
        <f t="shared" si="1637"/>
        <v>6.49</v>
      </c>
      <c r="AN1166" s="457">
        <v>83200</v>
      </c>
      <c r="AO1166" s="458"/>
      <c r="AP1166" s="458"/>
      <c r="AQ1166" s="635" t="str">
        <f t="shared" si="1638"/>
        <v>Գ-1</v>
      </c>
      <c r="AR1166" s="457">
        <f t="shared" si="1639"/>
        <v>539968</v>
      </c>
      <c r="AS1166" s="636">
        <f t="shared" si="1640"/>
        <v>539968</v>
      </c>
      <c r="AT1166" s="636">
        <f t="shared" si="1641"/>
        <v>7019584</v>
      </c>
    </row>
    <row r="1167" spans="1:46" s="637" customFormat="1" ht="27">
      <c r="A1167" s="640"/>
      <c r="B1167" s="660">
        <v>5</v>
      </c>
      <c r="C1167" s="574" t="s">
        <v>959</v>
      </c>
      <c r="D1167" s="576" t="s">
        <v>2540</v>
      </c>
      <c r="E1167" s="884">
        <v>1978</v>
      </c>
      <c r="F1167" s="574" t="s">
        <v>1753</v>
      </c>
      <c r="G1167" s="653">
        <v>1</v>
      </c>
      <c r="H1167" s="653">
        <v>7</v>
      </c>
      <c r="I1167" s="649">
        <f t="shared" si="1617"/>
        <v>5.52</v>
      </c>
      <c r="J1167" s="571">
        <v>83200</v>
      </c>
      <c r="K1167" s="657"/>
      <c r="L1167" s="657"/>
      <c r="M1167" s="678" t="s">
        <v>83</v>
      </c>
      <c r="N1167" s="571">
        <f t="shared" si="1618"/>
        <v>459263.99999999994</v>
      </c>
      <c r="O1167" s="651">
        <f t="shared" si="1619"/>
        <v>459263.99999999994</v>
      </c>
      <c r="P1167" s="651">
        <f t="shared" si="1620"/>
        <v>5970431.9999999991</v>
      </c>
      <c r="Q1167" s="638">
        <f t="shared" si="1621"/>
        <v>1</v>
      </c>
      <c r="R1167" s="638">
        <f t="shared" si="1622"/>
        <v>8</v>
      </c>
      <c r="S1167" s="634">
        <f t="shared" si="1623"/>
        <v>5.71</v>
      </c>
      <c r="T1167" s="457">
        <v>83200</v>
      </c>
      <c r="U1167" s="458"/>
      <c r="V1167" s="458"/>
      <c r="W1167" s="635" t="str">
        <f t="shared" si="1624"/>
        <v>Գ-1</v>
      </c>
      <c r="X1167" s="457">
        <f t="shared" si="1625"/>
        <v>475072</v>
      </c>
      <c r="Y1167" s="636">
        <f t="shared" si="1626"/>
        <v>475072</v>
      </c>
      <c r="Z1167" s="636">
        <f t="shared" si="1627"/>
        <v>6175936</v>
      </c>
      <c r="AA1167" s="638">
        <f t="shared" si="1628"/>
        <v>1</v>
      </c>
      <c r="AB1167" s="638">
        <f t="shared" si="1629"/>
        <v>9</v>
      </c>
      <c r="AC1167" s="634">
        <f t="shared" si="1630"/>
        <v>5.71</v>
      </c>
      <c r="AD1167" s="457">
        <v>83200</v>
      </c>
      <c r="AE1167" s="458"/>
      <c r="AF1167" s="458"/>
      <c r="AG1167" s="635" t="str">
        <f t="shared" si="1631"/>
        <v>Գ-1</v>
      </c>
      <c r="AH1167" s="457">
        <f t="shared" si="1632"/>
        <v>475072</v>
      </c>
      <c r="AI1167" s="636">
        <f t="shared" si="1633"/>
        <v>475072</v>
      </c>
      <c r="AJ1167" s="636">
        <f t="shared" si="1634"/>
        <v>6175936</v>
      </c>
      <c r="AK1167" s="638">
        <f t="shared" si="1635"/>
        <v>1</v>
      </c>
      <c r="AL1167" s="638">
        <f t="shared" si="1636"/>
        <v>10</v>
      </c>
      <c r="AM1167" s="634">
        <f t="shared" si="1637"/>
        <v>5.89</v>
      </c>
      <c r="AN1167" s="457">
        <v>83200</v>
      </c>
      <c r="AO1167" s="458"/>
      <c r="AP1167" s="458"/>
      <c r="AQ1167" s="635" t="str">
        <f t="shared" si="1638"/>
        <v>Գ-1</v>
      </c>
      <c r="AR1167" s="457">
        <f t="shared" si="1639"/>
        <v>490048</v>
      </c>
      <c r="AS1167" s="636">
        <f t="shared" si="1640"/>
        <v>490048</v>
      </c>
      <c r="AT1167" s="636">
        <f t="shared" si="1641"/>
        <v>6370624</v>
      </c>
    </row>
    <row r="1168" spans="1:46" s="637" customFormat="1" ht="27">
      <c r="B1168" s="660">
        <v>6</v>
      </c>
      <c r="C1168" s="574" t="s">
        <v>1843</v>
      </c>
      <c r="D1168" s="576" t="s">
        <v>2540</v>
      </c>
      <c r="E1168" s="884">
        <v>1980</v>
      </c>
      <c r="F1168" s="574" t="s">
        <v>1757</v>
      </c>
      <c r="G1168" s="653">
        <v>1</v>
      </c>
      <c r="H1168" s="653">
        <v>2</v>
      </c>
      <c r="I1168" s="649">
        <f t="shared" si="1617"/>
        <v>5.01</v>
      </c>
      <c r="J1168" s="571">
        <v>83200</v>
      </c>
      <c r="K1168" s="657"/>
      <c r="L1168" s="657"/>
      <c r="M1168" s="650" t="s">
        <v>83</v>
      </c>
      <c r="N1168" s="571">
        <f t="shared" ref="N1168:N1171" si="1642">J1168*I1168</f>
        <v>416832</v>
      </c>
      <c r="O1168" s="651">
        <f t="shared" si="1619"/>
        <v>416832</v>
      </c>
      <c r="P1168" s="651">
        <f t="shared" si="1620"/>
        <v>5418816</v>
      </c>
      <c r="Q1168" s="638">
        <f t="shared" si="1621"/>
        <v>1</v>
      </c>
      <c r="R1168" s="638">
        <f t="shared" si="1622"/>
        <v>3</v>
      </c>
      <c r="S1168" s="634">
        <f t="shared" si="1623"/>
        <v>5.18</v>
      </c>
      <c r="T1168" s="457">
        <v>83200</v>
      </c>
      <c r="U1168" s="458"/>
      <c r="V1168" s="458"/>
      <c r="W1168" s="635" t="str">
        <f t="shared" si="1624"/>
        <v>Գ-1</v>
      </c>
      <c r="X1168" s="457">
        <f t="shared" si="1625"/>
        <v>430976</v>
      </c>
      <c r="Y1168" s="636">
        <f t="shared" si="1626"/>
        <v>430976</v>
      </c>
      <c r="Z1168" s="636">
        <f t="shared" si="1627"/>
        <v>5602688</v>
      </c>
      <c r="AA1168" s="638">
        <f t="shared" si="1628"/>
        <v>1</v>
      </c>
      <c r="AB1168" s="638">
        <f t="shared" si="1629"/>
        <v>4</v>
      </c>
      <c r="AC1168" s="634">
        <f t="shared" si="1630"/>
        <v>5.35</v>
      </c>
      <c r="AD1168" s="457">
        <v>83200</v>
      </c>
      <c r="AE1168" s="458"/>
      <c r="AF1168" s="458"/>
      <c r="AG1168" s="635" t="str">
        <f t="shared" si="1631"/>
        <v>Գ-1</v>
      </c>
      <c r="AH1168" s="457">
        <f t="shared" si="1632"/>
        <v>445119.99999999994</v>
      </c>
      <c r="AI1168" s="636">
        <f t="shared" si="1633"/>
        <v>445119.99999999994</v>
      </c>
      <c r="AJ1168" s="636">
        <f t="shared" si="1634"/>
        <v>5786559.9999999991</v>
      </c>
      <c r="AK1168" s="638">
        <f t="shared" si="1635"/>
        <v>1</v>
      </c>
      <c r="AL1168" s="638">
        <f t="shared" si="1636"/>
        <v>5</v>
      </c>
      <c r="AM1168" s="634">
        <f t="shared" si="1637"/>
        <v>5.35</v>
      </c>
      <c r="AN1168" s="457">
        <v>83200</v>
      </c>
      <c r="AO1168" s="458"/>
      <c r="AP1168" s="458"/>
      <c r="AQ1168" s="635" t="str">
        <f t="shared" ref="AQ1168:AQ1171" si="1643">+AG1168</f>
        <v>Գ-1</v>
      </c>
      <c r="AR1168" s="457">
        <f t="shared" si="1639"/>
        <v>445119.99999999994</v>
      </c>
      <c r="AS1168" s="636">
        <f t="shared" si="1640"/>
        <v>445119.99999999994</v>
      </c>
      <c r="AT1168" s="636">
        <f t="shared" si="1641"/>
        <v>5786559.9999999991</v>
      </c>
    </row>
    <row r="1169" spans="1:46" s="637" customFormat="1" ht="13.5">
      <c r="A1169" s="640"/>
      <c r="B1169" s="660">
        <v>7</v>
      </c>
      <c r="C1169" s="579" t="s">
        <v>706</v>
      </c>
      <c r="D1169" s="576" t="s">
        <v>2540</v>
      </c>
      <c r="E1169" s="884">
        <v>1977</v>
      </c>
      <c r="F1169" s="574" t="s">
        <v>239</v>
      </c>
      <c r="G1169" s="653">
        <v>1</v>
      </c>
      <c r="H1169" s="653">
        <v>3</v>
      </c>
      <c r="I1169" s="649">
        <f t="shared" si="1617"/>
        <v>4.2699999999999996</v>
      </c>
      <c r="J1169" s="571">
        <v>83200</v>
      </c>
      <c r="K1169" s="657"/>
      <c r="L1169" s="657"/>
      <c r="M1169" s="678" t="s">
        <v>84</v>
      </c>
      <c r="N1169" s="571">
        <f t="shared" si="1642"/>
        <v>355263.99999999994</v>
      </c>
      <c r="O1169" s="651">
        <f t="shared" si="1619"/>
        <v>355263.99999999994</v>
      </c>
      <c r="P1169" s="651">
        <f t="shared" si="1620"/>
        <v>4618431.9999999991</v>
      </c>
      <c r="Q1169" s="638">
        <f t="shared" si="1621"/>
        <v>1</v>
      </c>
      <c r="R1169" s="638">
        <f t="shared" si="1622"/>
        <v>4</v>
      </c>
      <c r="S1169" s="634">
        <f t="shared" si="1623"/>
        <v>4.41</v>
      </c>
      <c r="T1169" s="457">
        <v>83200</v>
      </c>
      <c r="U1169" s="458"/>
      <c r="V1169" s="458"/>
      <c r="W1169" s="635" t="str">
        <f t="shared" si="1624"/>
        <v>Գ-2</v>
      </c>
      <c r="X1169" s="457">
        <f t="shared" si="1625"/>
        <v>366912</v>
      </c>
      <c r="Y1169" s="636">
        <f t="shared" si="1626"/>
        <v>366912</v>
      </c>
      <c r="Z1169" s="636">
        <f t="shared" si="1627"/>
        <v>4769856</v>
      </c>
      <c r="AA1169" s="638">
        <f t="shared" si="1628"/>
        <v>1</v>
      </c>
      <c r="AB1169" s="638">
        <f t="shared" si="1629"/>
        <v>5</v>
      </c>
      <c r="AC1169" s="634">
        <f t="shared" si="1630"/>
        <v>4.41</v>
      </c>
      <c r="AD1169" s="457">
        <v>83200</v>
      </c>
      <c r="AE1169" s="458"/>
      <c r="AF1169" s="458"/>
      <c r="AG1169" s="635" t="str">
        <f t="shared" si="1631"/>
        <v>Գ-2</v>
      </c>
      <c r="AH1169" s="457">
        <f t="shared" si="1632"/>
        <v>366912</v>
      </c>
      <c r="AI1169" s="636">
        <f t="shared" si="1633"/>
        <v>366912</v>
      </c>
      <c r="AJ1169" s="636">
        <f t="shared" si="1634"/>
        <v>4769856</v>
      </c>
      <c r="AK1169" s="638">
        <f t="shared" si="1635"/>
        <v>1</v>
      </c>
      <c r="AL1169" s="638">
        <f t="shared" si="1636"/>
        <v>6</v>
      </c>
      <c r="AM1169" s="634">
        <f t="shared" si="1637"/>
        <v>4.55</v>
      </c>
      <c r="AN1169" s="457">
        <v>83200</v>
      </c>
      <c r="AO1169" s="458"/>
      <c r="AP1169" s="458"/>
      <c r="AQ1169" s="635" t="str">
        <f t="shared" si="1643"/>
        <v>Գ-2</v>
      </c>
      <c r="AR1169" s="457">
        <f t="shared" si="1639"/>
        <v>378560</v>
      </c>
      <c r="AS1169" s="636">
        <f t="shared" si="1640"/>
        <v>378560</v>
      </c>
      <c r="AT1169" s="636">
        <f t="shared" si="1641"/>
        <v>4921280</v>
      </c>
    </row>
    <row r="1170" spans="1:46" s="970" customFormat="1" ht="40.5">
      <c r="B1170" s="660">
        <v>8</v>
      </c>
      <c r="C1170" s="974" t="s">
        <v>79</v>
      </c>
      <c r="D1170" s="982"/>
      <c r="E1170" s="983"/>
      <c r="F1170" s="984" t="s">
        <v>1157</v>
      </c>
      <c r="G1170" s="975">
        <v>1</v>
      </c>
      <c r="H1170" s="975">
        <v>6</v>
      </c>
      <c r="I1170" s="976">
        <f t="shared" si="1617"/>
        <v>5.52</v>
      </c>
      <c r="J1170" s="977">
        <v>83200</v>
      </c>
      <c r="K1170" s="977"/>
      <c r="L1170" s="977"/>
      <c r="M1170" s="979" t="s">
        <v>83</v>
      </c>
      <c r="N1170" s="977">
        <f t="shared" si="1642"/>
        <v>459263.99999999994</v>
      </c>
      <c r="O1170" s="980">
        <f t="shared" si="1619"/>
        <v>459263.99999999994</v>
      </c>
      <c r="P1170" s="980">
        <f t="shared" si="1620"/>
        <v>5970431.9999999991</v>
      </c>
      <c r="Q1170" s="975">
        <f t="shared" si="1621"/>
        <v>1</v>
      </c>
      <c r="R1170" s="975">
        <f t="shared" si="1622"/>
        <v>7</v>
      </c>
      <c r="S1170" s="976">
        <f t="shared" si="1623"/>
        <v>5.52</v>
      </c>
      <c r="T1170" s="977">
        <v>83200</v>
      </c>
      <c r="U1170" s="977"/>
      <c r="V1170" s="977"/>
      <c r="W1170" s="979" t="str">
        <f t="shared" si="1624"/>
        <v>Գ-1</v>
      </c>
      <c r="X1170" s="977">
        <f t="shared" si="1625"/>
        <v>459263.99999999994</v>
      </c>
      <c r="Y1170" s="980">
        <f t="shared" si="1626"/>
        <v>459263.99999999994</v>
      </c>
      <c r="Z1170" s="980">
        <f t="shared" si="1627"/>
        <v>5970431.9999999991</v>
      </c>
      <c r="AA1170" s="975">
        <f t="shared" si="1628"/>
        <v>1</v>
      </c>
      <c r="AB1170" s="975">
        <f t="shared" si="1629"/>
        <v>8</v>
      </c>
      <c r="AC1170" s="976">
        <f t="shared" si="1630"/>
        <v>5.71</v>
      </c>
      <c r="AD1170" s="977">
        <v>83200</v>
      </c>
      <c r="AE1170" s="977"/>
      <c r="AF1170" s="977"/>
      <c r="AG1170" s="979" t="str">
        <f t="shared" si="1631"/>
        <v>Գ-1</v>
      </c>
      <c r="AH1170" s="977">
        <f t="shared" si="1632"/>
        <v>475072</v>
      </c>
      <c r="AI1170" s="980">
        <f t="shared" si="1633"/>
        <v>475072</v>
      </c>
      <c r="AJ1170" s="980">
        <f t="shared" si="1634"/>
        <v>6175936</v>
      </c>
      <c r="AK1170" s="975">
        <f t="shared" si="1635"/>
        <v>1</v>
      </c>
      <c r="AL1170" s="975">
        <f t="shared" si="1636"/>
        <v>9</v>
      </c>
      <c r="AM1170" s="976">
        <f t="shared" si="1637"/>
        <v>5.71</v>
      </c>
      <c r="AN1170" s="977">
        <v>83200</v>
      </c>
      <c r="AO1170" s="977"/>
      <c r="AP1170" s="977"/>
      <c r="AQ1170" s="979" t="str">
        <f t="shared" si="1643"/>
        <v>Գ-1</v>
      </c>
      <c r="AR1170" s="977">
        <f t="shared" si="1639"/>
        <v>475072</v>
      </c>
      <c r="AS1170" s="980">
        <f t="shared" si="1640"/>
        <v>475072</v>
      </c>
      <c r="AT1170" s="980">
        <f t="shared" si="1641"/>
        <v>6175936</v>
      </c>
    </row>
    <row r="1171" spans="1:46" s="970" customFormat="1" ht="54">
      <c r="B1171" s="660">
        <v>9</v>
      </c>
      <c r="C1171" s="974" t="s">
        <v>79</v>
      </c>
      <c r="D1171" s="982"/>
      <c r="E1171" s="983"/>
      <c r="F1171" s="984" t="s">
        <v>1156</v>
      </c>
      <c r="G1171" s="975">
        <v>1</v>
      </c>
      <c r="H1171" s="979">
        <v>6</v>
      </c>
      <c r="I1171" s="976">
        <f t="shared" si="1617"/>
        <v>4.55</v>
      </c>
      <c r="J1171" s="977">
        <v>83200</v>
      </c>
      <c r="K1171" s="977"/>
      <c r="L1171" s="977"/>
      <c r="M1171" s="979" t="s">
        <v>84</v>
      </c>
      <c r="N1171" s="977">
        <f t="shared" si="1642"/>
        <v>378560</v>
      </c>
      <c r="O1171" s="980">
        <f t="shared" si="1619"/>
        <v>378560</v>
      </c>
      <c r="P1171" s="980">
        <f t="shared" si="1620"/>
        <v>4921280</v>
      </c>
      <c r="Q1171" s="975">
        <f t="shared" si="1621"/>
        <v>1</v>
      </c>
      <c r="R1171" s="975">
        <f t="shared" si="1622"/>
        <v>7</v>
      </c>
      <c r="S1171" s="976">
        <f t="shared" si="1623"/>
        <v>4.55</v>
      </c>
      <c r="T1171" s="977">
        <v>83200</v>
      </c>
      <c r="U1171" s="977"/>
      <c r="V1171" s="977"/>
      <c r="W1171" s="979" t="str">
        <f t="shared" si="1624"/>
        <v>Գ-2</v>
      </c>
      <c r="X1171" s="977">
        <f t="shared" si="1625"/>
        <v>378560</v>
      </c>
      <c r="Y1171" s="980">
        <f t="shared" si="1626"/>
        <v>378560</v>
      </c>
      <c r="Z1171" s="980">
        <f t="shared" si="1627"/>
        <v>4921280</v>
      </c>
      <c r="AA1171" s="975">
        <f t="shared" si="1628"/>
        <v>1</v>
      </c>
      <c r="AB1171" s="975">
        <f t="shared" si="1629"/>
        <v>8</v>
      </c>
      <c r="AC1171" s="976">
        <f t="shared" si="1630"/>
        <v>4.7</v>
      </c>
      <c r="AD1171" s="977">
        <v>83200</v>
      </c>
      <c r="AE1171" s="977"/>
      <c r="AF1171" s="977"/>
      <c r="AG1171" s="979" t="str">
        <f t="shared" si="1631"/>
        <v>Գ-2</v>
      </c>
      <c r="AH1171" s="977">
        <f t="shared" si="1632"/>
        <v>391040</v>
      </c>
      <c r="AI1171" s="980">
        <f t="shared" si="1633"/>
        <v>391040</v>
      </c>
      <c r="AJ1171" s="980">
        <f t="shared" si="1634"/>
        <v>5083520</v>
      </c>
      <c r="AK1171" s="975">
        <f t="shared" si="1635"/>
        <v>1</v>
      </c>
      <c r="AL1171" s="975">
        <f t="shared" si="1636"/>
        <v>9</v>
      </c>
      <c r="AM1171" s="976">
        <f t="shared" si="1637"/>
        <v>4.7</v>
      </c>
      <c r="AN1171" s="977">
        <v>83200</v>
      </c>
      <c r="AO1171" s="977"/>
      <c r="AP1171" s="977"/>
      <c r="AQ1171" s="979" t="str">
        <f t="shared" si="1643"/>
        <v>Գ-2</v>
      </c>
      <c r="AR1171" s="977">
        <f t="shared" si="1639"/>
        <v>391040</v>
      </c>
      <c r="AS1171" s="980">
        <f t="shared" si="1640"/>
        <v>391040</v>
      </c>
      <c r="AT1171" s="980">
        <f t="shared" si="1641"/>
        <v>5083520</v>
      </c>
    </row>
    <row r="1172" spans="1:46" s="970" customFormat="1" ht="54">
      <c r="B1172" s="660">
        <v>10</v>
      </c>
      <c r="C1172" s="974" t="s">
        <v>79</v>
      </c>
      <c r="D1172" s="982"/>
      <c r="E1172" s="983"/>
      <c r="F1172" s="984" t="s">
        <v>1156</v>
      </c>
      <c r="G1172" s="975">
        <v>1</v>
      </c>
      <c r="H1172" s="979">
        <v>6</v>
      </c>
      <c r="I1172" s="976">
        <f t="shared" ref="I1172:I1177" si="1644">IF(G1172&lt;1,0,IF(M1172="Բ-1",IF(H1172=0,6.94,IF(H1172=1,7.17,IF(H1172=2,7.41,IF(H1172=3,7.66,IF(OR(H1172=5,H1172=4),7.92,IF(OR(H1172=6,H1172=7),8.18,IF(OR(H1172=8,H1172=9),8.46,IF(OR(H1172=10,H1172=11,H1172=12),8.74,IF(OR(H1172=13,H1172=14,H1172=15),9.03,IF(OR(H1172=16,H1172=17,H1172=18),9.33,9.65)))))))))),IF(M1172="Բ-2", IF(H1172=0,5.71,IF(H1172=1,5.89,IF(H1172=2,6.09,IF(H1172=3,6.29,IF(OR(H1172=5,H1172=4),6.5,IF(OR(H1172=6,H1172=7),6.72,IF(OR(H1172=8,H1172=9),6.94,IF(OR(H1172=10,H1172=11,H1172=12),7.17,IF(OR(H1172=13,H1172=14,H1172=15),7.41,IF(OR(H1172=16,H1172=17,H1172=18),7.65,7.91)))))))))), IF(M1172="Գ-1", IF(H1172=0,4.7,IF(H1172=1,4.86,IF(H1172=2,5.01,IF(H1172=3,5.18,IF(OR(H1172=5,H1172=4),5.35,IF(OR(H1172=6,H1172=7),5.52,IF(OR(H1172=8,H1172=9),5.71,IF(OR(H1172=10,H1172=11,H1172=12),5.89,IF(OR(H1172=13,H1172=14,H1172=15),6.09,IF(OR(H1172=16,H1172=17,H1172=18),6.29,6.49)))))))))), IF(M1172="Գ-2", IF(H1172=0,3.88,IF(H1172=1,4.01,IF(H1172=2,4.14,IF(H1172=3,4.27,IF(OR(H1172=5,H1172=4),4.41,IF(OR(H1172=6,H1172=7),4.55,IF(OR(H1172=8,H1172=9),4.7,IF(OR(H1172=10,H1172=11,H1172=12),4.85,IF(OR(H1172=13,H1172=14,H1172=15),5.01,IF(OR(H1172=16,H1172=17,H1172=18),5.17,5.34)))))))))), IF(M1172="Գ-3", IF(H1172=0,3.21,IF(H1172=1,3.31,IF(H1172=2,3.42,IF(H1172=3,3.53,IF(OR(H1172=5,H1172=4),3.64,IF(OR(H1172=6,H1172=7),3.76,IF(OR(H1172=8,H1172=9),3.88,IF(OR(H1172=10,H1172=11,H1172=12),4.01,IF(OR(H1172=13,H1172=14,H1172=15),4.13,IF(OR(H1172=16,H1172=17,H1172=18),4.27,4.4)))))))))), IF(M1172="Ա-1", IF(H1172=0,2.66,IF(H1172=1,2.75,IF(H1172=2,2.83,IF(H1172=3,2.92,IF(OR(H1172=5,H1172=4),3.02,IF(OR(H1172=6,H1172=7),3.11,IF(OR(H1172=8,H1172=9),3.21,IF(OR(H1172=10,H1172=11,H1172=12),3.31,IF(OR(H1172=13,H1172=14,H1172=15),3.42,IF(OR(H1172=16,H1172=17,H1172=18),3.53,3.64)))))))))), IF(M1172="Ա-2", IF(H1172=0,2.28,IF(H1172=1,2.35,IF(H1172=2,2.43,IF(H1172=3,2.5,IF(OR(H1172=5,H1172=4),2.58,IF(OR(H1172=6,H1172=7),2.66,IF(OR(H1172=8,H1172=9),2.75,IF(OR(H1172=10,H1172=11,H1172=12),2.83,IF(OR(H1172=13,H1172=14,H1172=15),2.92,IF(OR(H1172=16,H1172=17,H1172=18),3.01,3.11)))))))))),IF(M1172="Ա-3", IF(H1172=0,1.96,IF(H1172=1,2.02,IF(H1172=2,2.08,IF(H1172=3,2.15,IF(OR(H1172=5,H1172=4),2.21,IF(OR(H1172=6,H1172=7),2.28,IF(OR(H1172=8,H1172=9),2.35,IF(OR(H1172=10,H1172=11,H1172=12),2.42,IF(OR(H1172=13,H1172=14,H1172=15),2.5,IF(OR(H1172=16,H1172=17,H1172=18),2.58,2.66)))))))))), IF(M1172="Կ-1", IF(H1172=0,1.68,IF(H1172=1,1.73,IF(H1172=2,1.79,IF(H1172=3,1.84,IF(OR(H1172=5,H1172=4),1.9,IF(OR(H1172=6,H1172=7),1.96,IF(OR(H1172=8,H1172=9),2.02,IF(OR(H1172=10,H1172=11,H1172=12),2.08,IF(OR(H1172=13,H1172=14,H1172=15),2.14,IF(OR(H1172=16,H1172=17,H1172=18),2.21,2.28)))))))))), IF(M1172="Կ-2", IF(H1172=0,1.45,IF(H1172=1,1.49,IF(H1172=2,1.54,IF(H1172=3,1.59,IF(OR(H1172=5,H1172=4),1.63,IF(OR(H1172=6,H1172=7),1.68,IF(OR(H1172=8,H1172=9),1.73,IF(OR(H1172=10,H1172=11,H1172=12),1.79,IF(OR(H1172=13,H1172=14,H1172=15),1.84,IF(OR(H1172=16,H1172=17,H1172=18),1.9,1.95)))))))))),IF(M1172="Կ-3", IF(H1172=0,1.25,IF(H1172=1,1.29,IF(H1172=2,1.33,IF(H1172=3,1.37,IF(OR(H1172=5,H1172=4),1.41,IF(OR(H1172=6,H1172=7),1.45,IF(OR(H1172=8,H1172=9),1.49,IF(OR(H1172=10,H1172=11,H1172=12),1.54,IF(OR(H1172=13,H1172=14,H1172=15),1.58,IF(OR(H1172=16,H1172=17,H1172=18),1.63,1.68)))))))))), "Error"))))))))))))</f>
        <v>4.55</v>
      </c>
      <c r="J1172" s="977">
        <v>83200</v>
      </c>
      <c r="K1172" s="977"/>
      <c r="L1172" s="977"/>
      <c r="M1172" s="979" t="s">
        <v>84</v>
      </c>
      <c r="N1172" s="977">
        <f t="shared" ref="N1172:N1177" si="1645">J1172*I1172</f>
        <v>378560</v>
      </c>
      <c r="O1172" s="980">
        <f t="shared" ref="O1172:O1177" si="1646">I1172*J1172+K1172+L1172</f>
        <v>378560</v>
      </c>
      <c r="P1172" s="980">
        <f t="shared" ref="P1172:P1177" si="1647">+O1172*13</f>
        <v>4921280</v>
      </c>
      <c r="Q1172" s="975">
        <f t="shared" ref="Q1172:Q1177" si="1648">+G1172</f>
        <v>1</v>
      </c>
      <c r="R1172" s="975">
        <f t="shared" ref="R1172:R1177" si="1649">+H1172+1</f>
        <v>7</v>
      </c>
      <c r="S1172" s="976">
        <f t="shared" ref="S1172:S1177" si="1650">IF(Q1172&lt;1,0,IF(W1172="Բ-1",IF(R1172=0,6.94,IF(R1172=1,7.17,IF(R1172=2,7.41,IF(R1172=3,7.66,IF(OR(R1172=5,R1172=4),7.92,IF(OR(R1172=6,R1172=7),8.18,IF(OR(R1172=8,R1172=9),8.46,IF(OR(R1172=10,R1172=11,R1172=12),8.74,IF(OR(R1172=13,R1172=14,R1172=15),9.03,IF(OR(R1172=16,R1172=17,R1172=18),9.33,9.65)))))))))),IF(W1172="Բ-2", IF(R1172=0,5.71,IF(R1172=1,5.89,IF(R1172=2,6.09,IF(R1172=3,6.29,IF(OR(R1172=5,R1172=4),6.5,IF(OR(R1172=6,R1172=7),6.72,IF(OR(R1172=8,R1172=9),6.94,IF(OR(R1172=10,R1172=11,R1172=12),7.17,IF(OR(R1172=13,R1172=14,R1172=15),7.41,IF(OR(R1172=16,R1172=17,R1172=18),7.65,7.91)))))))))), IF(W1172="Գ-1", IF(R1172=0,4.7,IF(R1172=1,4.86,IF(R1172=2,5.01,IF(R1172=3,5.18,IF(OR(R1172=5,R1172=4),5.35,IF(OR(R1172=6,R1172=7),5.52,IF(OR(R1172=8,R1172=9),5.71,IF(OR(R1172=10,R1172=11,R1172=12),5.89,IF(OR(R1172=13,R1172=14,R1172=15),6.09,IF(OR(R1172=16,R1172=17,R1172=18),6.29,6.49)))))))))), IF(W1172="Գ-2", IF(R1172=0,3.88,IF(R1172=1,4.01,IF(R1172=2,4.14,IF(R1172=3,4.27,IF(OR(R1172=5,R1172=4),4.41,IF(OR(R1172=6,R1172=7),4.55,IF(OR(R1172=8,R1172=9),4.7,IF(OR(R1172=10,R1172=11,R1172=12),4.85,IF(OR(R1172=13,R1172=14,R1172=15),5.01,IF(OR(R1172=16,R1172=17,R1172=18),5.17,5.34)))))))))), IF(W1172="Գ-3", IF(R1172=0,3.21,IF(R1172=1,3.31,IF(R1172=2,3.42,IF(R1172=3,3.53,IF(OR(R1172=5,R1172=4),3.64,IF(OR(R1172=6,R1172=7),3.76,IF(OR(R1172=8,R1172=9),3.88,IF(OR(R1172=10,R1172=11,R1172=12),4.01,IF(OR(R1172=13,R1172=14,R1172=15),4.13,IF(OR(R1172=16,R1172=17,R1172=18),4.27,4.4)))))))))), IF(W1172="Ա-1", IF(R1172=0,2.66,IF(R1172=1,2.75,IF(R1172=2,2.83,IF(R1172=3,2.92,IF(OR(R1172=5,R1172=4),3.02,IF(OR(R1172=6,R1172=7),3.11,IF(OR(R1172=8,R1172=9),3.21,IF(OR(R1172=10,R1172=11,R1172=12),3.31,IF(OR(R1172=13,R1172=14,R1172=15),3.42,IF(OR(R1172=16,R1172=17,R1172=18),3.53,3.64)))))))))), IF(W1172="Ա-2", IF(R1172=0,2.28,IF(R1172=1,2.35,IF(R1172=2,2.43,IF(R1172=3,2.5,IF(OR(R1172=5,R1172=4),2.58,IF(OR(R1172=6,R1172=7),2.66,IF(OR(R1172=8,R1172=9),2.75,IF(OR(R1172=10,R1172=11,R1172=12),2.83,IF(OR(R1172=13,R1172=14,R1172=15),2.92,IF(OR(R1172=16,R1172=17,R1172=18),3.01,3.11)))))))))),IF(W1172="Ա-3", IF(R1172=0,1.96,IF(R1172=1,2.02,IF(R1172=2,2.08,IF(R1172=3,2.15,IF(OR(R1172=5,R1172=4),2.21,IF(OR(R1172=6,R1172=7),2.28,IF(OR(R1172=8,R1172=9),2.35,IF(OR(R1172=10,R1172=11,R1172=12),2.42,IF(OR(R1172=13,R1172=14,R1172=15),2.5,IF(OR(R1172=16,R1172=17,R1172=18),2.58,2.66)))))))))), IF(W1172="Կ-1", IF(R1172=0,1.68,IF(R1172=1,1.73,IF(R1172=2,1.79,IF(R1172=3,1.84,IF(OR(R1172=5,R1172=4),1.9,IF(OR(R1172=6,R1172=7),1.96,IF(OR(R1172=8,R1172=9),2.02,IF(OR(R1172=10,R1172=11,R1172=12),2.08,IF(OR(R1172=13,R1172=14,R1172=15),2.14,IF(OR(R1172=16,R1172=17,R1172=18),2.21,2.28)))))))))), IF(W1172="Կ-2", IF(R1172=0,1.45,IF(R1172=1,1.49,IF(R1172=2,1.54,IF(R1172=3,1.59,IF(OR(R1172=5,R1172=4),1.63,IF(OR(R1172=6,R1172=7),1.68,IF(OR(R1172=8,R1172=9),1.73,IF(OR(R1172=10,R1172=11,R1172=12),1.79,IF(OR(R1172=13,R1172=14,R1172=15),1.84,IF(OR(R1172=16,R1172=17,R1172=18),1.9,1.95)))))))))),IF(W1172="Կ-3", IF(R1172=0,1.25,IF(R1172=1,1.29,IF(R1172=2,1.33,IF(R1172=3,1.37,IF(OR(R1172=5,R1172=4),1.41,IF(OR(R1172=6,R1172=7),1.45,IF(OR(R1172=8,R1172=9),1.49,IF(OR(R1172=10,R1172=11,R1172=12),1.54,IF(OR(R1172=13,R1172=14,R1172=15),1.58,IF(OR(R1172=16,R1172=17,R1172=18),1.63,1.68)))))))))), "Error"))))))))))))</f>
        <v>4.55</v>
      </c>
      <c r="T1172" s="977">
        <v>83200</v>
      </c>
      <c r="U1172" s="977"/>
      <c r="V1172" s="977"/>
      <c r="W1172" s="979" t="str">
        <f t="shared" ref="W1172:W1177" si="1651">+M1172</f>
        <v>Գ-2</v>
      </c>
      <c r="X1172" s="977">
        <f t="shared" ref="X1172:X1177" si="1652">T1172*S1172</f>
        <v>378560</v>
      </c>
      <c r="Y1172" s="980">
        <f t="shared" ref="Y1172:Y1177" si="1653">+U1172+V1172+X1172</f>
        <v>378560</v>
      </c>
      <c r="Z1172" s="980">
        <f t="shared" ref="Z1172:Z1177" si="1654">+Y1172*13</f>
        <v>4921280</v>
      </c>
      <c r="AA1172" s="975">
        <f t="shared" ref="AA1172:AA1177" si="1655">+Q1172</f>
        <v>1</v>
      </c>
      <c r="AB1172" s="975">
        <f t="shared" ref="AB1172:AB1177" si="1656">+R1172+1</f>
        <v>8</v>
      </c>
      <c r="AC1172" s="976">
        <f t="shared" ref="AC1172:AC1177" si="1657">IF(AA1172&lt;1,0,IF(AG1172="Բ-1",IF(AB1172=0,6.94,IF(AB1172=1,7.17,IF(AB1172=2,7.41,IF(AB1172=3,7.66,IF(OR(AB1172=5,AB1172=4),7.92,IF(OR(AB1172=6,AB1172=7),8.18,IF(OR(AB1172=8,AB1172=9),8.46,IF(OR(AB1172=10,AB1172=11,AB1172=12),8.74,IF(OR(AB1172=13,AB1172=14,AB1172=15),9.03,IF(OR(AB1172=16,AB1172=17,AB1172=18),9.33,9.65)))))))))),IF(AG1172="Բ-2", IF(AB1172=0,5.71,IF(AB1172=1,5.89,IF(AB1172=2,6.09,IF(AB1172=3,6.29,IF(OR(AB1172=5,AB1172=4),6.5,IF(OR(AB1172=6,AB1172=7),6.72,IF(OR(AB1172=8,AB1172=9),6.94,IF(OR(AB1172=10,AB1172=11,AB1172=12),7.17,IF(OR(AB1172=13,AB1172=14,AB1172=15),7.41,IF(OR(AB1172=16,AB1172=17,AB1172=18),7.65,7.91)))))))))), IF(AG1172="Գ-1", IF(AB1172=0,4.7,IF(AB1172=1,4.86,IF(AB1172=2,5.01,IF(AB1172=3,5.18,IF(OR(AB1172=5,AB1172=4),5.35,IF(OR(AB1172=6,AB1172=7),5.52,IF(OR(AB1172=8,AB1172=9),5.71,IF(OR(AB1172=10,AB1172=11,AB1172=12),5.89,IF(OR(AB1172=13,AB1172=14,AB1172=15),6.09,IF(OR(AB1172=16,AB1172=17,AB1172=18),6.29,6.49)))))))))), IF(AG1172="Գ-2", IF(AB1172=0,3.88,IF(AB1172=1,4.01,IF(AB1172=2,4.14,IF(AB1172=3,4.27,IF(OR(AB1172=5,AB1172=4),4.41,IF(OR(AB1172=6,AB1172=7),4.55,IF(OR(AB1172=8,AB1172=9),4.7,IF(OR(AB1172=10,AB1172=11,AB1172=12),4.85,IF(OR(AB1172=13,AB1172=14,AB1172=15),5.01,IF(OR(AB1172=16,AB1172=17,AB1172=18),5.17,5.34)))))))))), IF(AG1172="Գ-3", IF(AB1172=0,3.21,IF(AB1172=1,3.31,IF(AB1172=2,3.42,IF(AB1172=3,3.53,IF(OR(AB1172=5,AB1172=4),3.64,IF(OR(AB1172=6,AB1172=7),3.76,IF(OR(AB1172=8,AB1172=9),3.88,IF(OR(AB1172=10,AB1172=11,AB1172=12),4.01,IF(OR(AB1172=13,AB1172=14,AB1172=15),4.13,IF(OR(AB1172=16,AB1172=17,AB1172=18),4.27,4.4)))))))))), IF(AG1172="Ա-1", IF(AB1172=0,2.66,IF(AB1172=1,2.75,IF(AB1172=2,2.83,IF(AB1172=3,2.92,IF(OR(AB1172=5,AB1172=4),3.02,IF(OR(AB1172=6,AB1172=7),3.11,IF(OR(AB1172=8,AB1172=9),3.21,IF(OR(AB1172=10,AB1172=11,AB1172=12),3.31,IF(OR(AB1172=13,AB1172=14,AB1172=15),3.42,IF(OR(AB1172=16,AB1172=17,AB1172=18),3.53,3.64)))))))))), IF(AG1172="Ա-2", IF(AB1172=0,2.28,IF(AB1172=1,2.35,IF(AB1172=2,2.43,IF(AB1172=3,2.5,IF(OR(AB1172=5,AB1172=4),2.58,IF(OR(AB1172=6,AB1172=7),2.66,IF(OR(AB1172=8,AB1172=9),2.75,IF(OR(AB1172=10,AB1172=11,AB1172=12),2.83,IF(OR(AB1172=13,AB1172=14,AB1172=15),2.92,IF(OR(AB1172=16,AB1172=17,AB1172=18),3.01,3.11)))))))))),IF(AG1172="Ա-3", IF(AB1172=0,1.96,IF(AB1172=1,2.02,IF(AB1172=2,2.08,IF(AB1172=3,2.15,IF(OR(AB1172=5,AB1172=4),2.21,IF(OR(AB1172=6,AB1172=7),2.28,IF(OR(AB1172=8,AB1172=9),2.35,IF(OR(AB1172=10,AB1172=11,AB1172=12),2.42,IF(OR(AB1172=13,AB1172=14,AB1172=15),2.5,IF(OR(AB1172=16,AB1172=17,AB1172=18),2.58,2.66)))))))))), IF(AG1172="Կ-1", IF(AB1172=0,1.68,IF(AB1172=1,1.73,IF(AB1172=2,1.79,IF(AB1172=3,1.84,IF(OR(AB1172=5,AB1172=4),1.9,IF(OR(AB1172=6,AB1172=7),1.96,IF(OR(AB1172=8,AB1172=9),2.02,IF(OR(AB1172=10,AB1172=11,AB1172=12),2.08,IF(OR(AB1172=13,AB1172=14,AB1172=15),2.14,IF(OR(AB1172=16,AB1172=17,AB1172=18),2.21,2.28)))))))))), IF(AG1172="Կ-2", IF(AB1172=0,1.45,IF(AB1172=1,1.49,IF(AB1172=2,1.54,IF(AB1172=3,1.59,IF(OR(AB1172=5,AB1172=4),1.63,IF(OR(AB1172=6,AB1172=7),1.68,IF(OR(AB1172=8,AB1172=9),1.73,IF(OR(AB1172=10,AB1172=11,AB1172=12),1.79,IF(OR(AB1172=13,AB1172=14,AB1172=15),1.84,IF(OR(AB1172=16,AB1172=17,AB1172=18),1.9,1.95)))))))))),IF(AG1172="Կ-3", IF(AB1172=0,1.25,IF(AB1172=1,1.29,IF(AB1172=2,1.33,IF(AB1172=3,1.37,IF(OR(AB1172=5,AB1172=4),1.41,IF(OR(AB1172=6,AB1172=7),1.45,IF(OR(AB1172=8,AB1172=9),1.49,IF(OR(AB1172=10,AB1172=11,AB1172=12),1.54,IF(OR(AB1172=13,AB1172=14,AB1172=15),1.58,IF(OR(AB1172=16,AB1172=17,AB1172=18),1.63,1.68)))))))))), "Error"))))))))))))</f>
        <v>4.7</v>
      </c>
      <c r="AD1172" s="977">
        <v>83200</v>
      </c>
      <c r="AE1172" s="977"/>
      <c r="AF1172" s="977"/>
      <c r="AG1172" s="979" t="str">
        <f t="shared" ref="AG1172:AG1177" si="1658">+W1172</f>
        <v>Գ-2</v>
      </c>
      <c r="AH1172" s="977">
        <f t="shared" ref="AH1172:AH1177" si="1659">AD1172*AC1172</f>
        <v>391040</v>
      </c>
      <c r="AI1172" s="980">
        <f t="shared" ref="AI1172:AI1177" si="1660">AH1172+AE1172+AF1172</f>
        <v>391040</v>
      </c>
      <c r="AJ1172" s="980">
        <f t="shared" ref="AJ1172:AJ1177" si="1661">+AI1172*13</f>
        <v>5083520</v>
      </c>
      <c r="AK1172" s="975">
        <f t="shared" ref="AK1172:AK1177" si="1662">+AA1172</f>
        <v>1</v>
      </c>
      <c r="AL1172" s="975">
        <f t="shared" ref="AL1172:AL1177" si="1663">+AB1172+1</f>
        <v>9</v>
      </c>
      <c r="AM1172" s="976">
        <f t="shared" ref="AM1172:AM1177" si="1664">IF(AK1172&lt;1,0,IF(AQ1172="Բ-1",IF(AL1172=0,6.94,IF(AL1172=1,7.17,IF(AL1172=2,7.41,IF(AL1172=3,7.66,IF(OR(AL1172=5,AL1172=4),7.92,IF(OR(AL1172=6,AL1172=7),8.18,IF(OR(AL1172=8,AL1172=9),8.46,IF(OR(AL1172=10,AL1172=11,AL1172=12),8.74,IF(OR(AL1172=13,AL1172=14,AL1172=15),9.03,IF(OR(AL1172=16,AL1172=17,AL1172=18),9.33,9.65)))))))))),IF(AQ1172="Բ-2", IF(AL1172=0,5.71,IF(AL1172=1,5.89,IF(AL1172=2,6.09,IF(AL1172=3,6.29,IF(OR(AL1172=5,AL1172=4),6.5,IF(OR(AL1172=6,AL1172=7),6.72,IF(OR(AL1172=8,AL1172=9),6.94,IF(OR(AL1172=10,AL1172=11,AL1172=12),7.17,IF(OR(AL1172=13,AL1172=14,AL1172=15),7.41,IF(OR(AL1172=16,AL1172=17,AL1172=18),7.65,7.91)))))))))), IF(AQ1172="Գ-1", IF(AL1172=0,4.7,IF(AL1172=1,4.86,IF(AL1172=2,5.01,IF(AL1172=3,5.18,IF(OR(AL1172=5,AL1172=4),5.35,IF(OR(AL1172=6,AL1172=7),5.52,IF(OR(AL1172=8,AL1172=9),5.71,IF(OR(AL1172=10,AL1172=11,AL1172=12),5.89,IF(OR(AL1172=13,AL1172=14,AL1172=15),6.09,IF(OR(AL1172=16,AL1172=17,AL1172=18),6.29,6.49)))))))))), IF(AQ1172="Գ-2", IF(AL1172=0,3.88,IF(AL1172=1,4.01,IF(AL1172=2,4.14,IF(AL1172=3,4.27,IF(OR(AL1172=5,AL1172=4),4.41,IF(OR(AL1172=6,AL1172=7),4.55,IF(OR(AL1172=8,AL1172=9),4.7,IF(OR(AL1172=10,AL1172=11,AL1172=12),4.85,IF(OR(AL1172=13,AL1172=14,AL1172=15),5.01,IF(OR(AL1172=16,AL1172=17,AL1172=18),5.17,5.34)))))))))), IF(AQ1172="Գ-3", IF(AL1172=0,3.21,IF(AL1172=1,3.31,IF(AL1172=2,3.42,IF(AL1172=3,3.53,IF(OR(AL1172=5,AL1172=4),3.64,IF(OR(AL1172=6,AL1172=7),3.76,IF(OR(AL1172=8,AL1172=9),3.88,IF(OR(AL1172=10,AL1172=11,AL1172=12),4.01,IF(OR(AL1172=13,AL1172=14,AL1172=15),4.13,IF(OR(AL1172=16,AL1172=17,AL1172=18),4.27,4.4)))))))))), IF(AQ1172="Ա-1", IF(AL1172=0,2.66,IF(AL1172=1,2.75,IF(AL1172=2,2.83,IF(AL1172=3,2.92,IF(OR(AL1172=5,AL1172=4),3.02,IF(OR(AL1172=6,AL1172=7),3.11,IF(OR(AL1172=8,AL1172=9),3.21,IF(OR(AL1172=10,AL1172=11,AL1172=12),3.31,IF(OR(AL1172=13,AL1172=14,AL1172=15),3.42,IF(OR(AL1172=16,AL1172=17,AL1172=18),3.53,3.64)))))))))), IF(AQ1172="Ա-2", IF(AL1172=0,2.28,IF(AL1172=1,2.35,IF(AL1172=2,2.43,IF(AL1172=3,2.5,IF(OR(AL1172=5,AL1172=4),2.58,IF(OR(AL1172=6,AL1172=7),2.66,IF(OR(AL1172=8,AL1172=9),2.75,IF(OR(AL1172=10,AL1172=11,AL1172=12),2.83,IF(OR(AL1172=13,AL1172=14,AL1172=15),2.92,IF(OR(AL1172=16,AL1172=17,AL1172=18),3.01,3.11)))))))))),IF(AQ1172="Ա-3", IF(AL1172=0,1.96,IF(AL1172=1,2.02,IF(AL1172=2,2.08,IF(AL1172=3,2.15,IF(OR(AL1172=5,AL1172=4),2.21,IF(OR(AL1172=6,AL1172=7),2.28,IF(OR(AL1172=8,AL1172=9),2.35,IF(OR(AL1172=10,AL1172=11,AL1172=12),2.42,IF(OR(AL1172=13,AL1172=14,AL1172=15),2.5,IF(OR(AL1172=16,AL1172=17,AL1172=18),2.58,2.66)))))))))), IF(AQ1172="Կ-1", IF(AL1172=0,1.68,IF(AL1172=1,1.73,IF(AL1172=2,1.79,IF(AL1172=3,1.84,IF(OR(AL1172=5,AL1172=4),1.9,IF(OR(AL1172=6,AL1172=7),1.96,IF(OR(AL1172=8,AL1172=9),2.02,IF(OR(AL1172=10,AL1172=11,AL1172=12),2.08,IF(OR(AL1172=13,AL1172=14,AL1172=15),2.14,IF(OR(AL1172=16,AL1172=17,AL1172=18),2.21,2.28)))))))))), IF(AQ1172="Կ-2", IF(AL1172=0,1.45,IF(AL1172=1,1.49,IF(AL1172=2,1.54,IF(AL1172=3,1.59,IF(OR(AL1172=5,AL1172=4),1.63,IF(OR(AL1172=6,AL1172=7),1.68,IF(OR(AL1172=8,AL1172=9),1.73,IF(OR(AL1172=10,AL1172=11,AL1172=12),1.79,IF(OR(AL1172=13,AL1172=14,AL1172=15),1.84,IF(OR(AL1172=16,AL1172=17,AL1172=18),1.9,1.95)))))))))),IF(AQ1172="Կ-3", IF(AL1172=0,1.25,IF(AL1172=1,1.29,IF(AL1172=2,1.33,IF(AL1172=3,1.37,IF(OR(AL1172=5,AL1172=4),1.41,IF(OR(AL1172=6,AL1172=7),1.45,IF(OR(AL1172=8,AL1172=9),1.49,IF(OR(AL1172=10,AL1172=11,AL1172=12),1.54,IF(OR(AL1172=13,AL1172=14,AL1172=15),1.58,IF(OR(AL1172=16,AL1172=17,AL1172=18),1.63,1.68)))))))))), "Error"))))))))))))</f>
        <v>4.7</v>
      </c>
      <c r="AN1172" s="977">
        <v>83200</v>
      </c>
      <c r="AO1172" s="977"/>
      <c r="AP1172" s="977"/>
      <c r="AQ1172" s="979" t="str">
        <f t="shared" ref="AQ1172:AQ1177" si="1665">+AG1172</f>
        <v>Գ-2</v>
      </c>
      <c r="AR1172" s="977">
        <f t="shared" ref="AR1172:AR1177" si="1666">AN1172*AM1172</f>
        <v>391040</v>
      </c>
      <c r="AS1172" s="980">
        <f t="shared" ref="AS1172:AS1177" si="1667">AR1172+AO1172+AP1172</f>
        <v>391040</v>
      </c>
      <c r="AT1172" s="980">
        <f t="shared" ref="AT1172:AT1177" si="1668">+AS1172*13</f>
        <v>5083520</v>
      </c>
    </row>
    <row r="1173" spans="1:46" s="970" customFormat="1" ht="54">
      <c r="B1173" s="660">
        <v>11</v>
      </c>
      <c r="C1173" s="974" t="s">
        <v>79</v>
      </c>
      <c r="D1173" s="982"/>
      <c r="E1173" s="983"/>
      <c r="F1173" s="984" t="s">
        <v>1156</v>
      </c>
      <c r="G1173" s="975">
        <v>1</v>
      </c>
      <c r="H1173" s="979">
        <v>6</v>
      </c>
      <c r="I1173" s="976">
        <f t="shared" si="1644"/>
        <v>4.55</v>
      </c>
      <c r="J1173" s="977">
        <v>83200</v>
      </c>
      <c r="K1173" s="977"/>
      <c r="L1173" s="977"/>
      <c r="M1173" s="979" t="s">
        <v>84</v>
      </c>
      <c r="N1173" s="977">
        <f t="shared" si="1645"/>
        <v>378560</v>
      </c>
      <c r="O1173" s="980">
        <f t="shared" si="1646"/>
        <v>378560</v>
      </c>
      <c r="P1173" s="980">
        <f t="shared" si="1647"/>
        <v>4921280</v>
      </c>
      <c r="Q1173" s="975">
        <f t="shared" si="1648"/>
        <v>1</v>
      </c>
      <c r="R1173" s="975">
        <f t="shared" si="1649"/>
        <v>7</v>
      </c>
      <c r="S1173" s="976">
        <f t="shared" si="1650"/>
        <v>4.55</v>
      </c>
      <c r="T1173" s="977">
        <v>83200</v>
      </c>
      <c r="U1173" s="977"/>
      <c r="V1173" s="977"/>
      <c r="W1173" s="979" t="str">
        <f t="shared" si="1651"/>
        <v>Գ-2</v>
      </c>
      <c r="X1173" s="977">
        <f t="shared" si="1652"/>
        <v>378560</v>
      </c>
      <c r="Y1173" s="980">
        <f t="shared" si="1653"/>
        <v>378560</v>
      </c>
      <c r="Z1173" s="980">
        <f t="shared" si="1654"/>
        <v>4921280</v>
      </c>
      <c r="AA1173" s="975">
        <f t="shared" si="1655"/>
        <v>1</v>
      </c>
      <c r="AB1173" s="975">
        <f t="shared" si="1656"/>
        <v>8</v>
      </c>
      <c r="AC1173" s="976">
        <f t="shared" si="1657"/>
        <v>4.7</v>
      </c>
      <c r="AD1173" s="977">
        <v>83200</v>
      </c>
      <c r="AE1173" s="977"/>
      <c r="AF1173" s="977"/>
      <c r="AG1173" s="979" t="str">
        <f t="shared" si="1658"/>
        <v>Գ-2</v>
      </c>
      <c r="AH1173" s="977">
        <f t="shared" si="1659"/>
        <v>391040</v>
      </c>
      <c r="AI1173" s="980">
        <f t="shared" si="1660"/>
        <v>391040</v>
      </c>
      <c r="AJ1173" s="980">
        <f t="shared" si="1661"/>
        <v>5083520</v>
      </c>
      <c r="AK1173" s="975">
        <f t="shared" si="1662"/>
        <v>1</v>
      </c>
      <c r="AL1173" s="975">
        <f t="shared" si="1663"/>
        <v>9</v>
      </c>
      <c r="AM1173" s="976">
        <f t="shared" si="1664"/>
        <v>4.7</v>
      </c>
      <c r="AN1173" s="977">
        <v>83200</v>
      </c>
      <c r="AO1173" s="977"/>
      <c r="AP1173" s="977"/>
      <c r="AQ1173" s="979" t="str">
        <f t="shared" si="1665"/>
        <v>Գ-2</v>
      </c>
      <c r="AR1173" s="977">
        <f t="shared" si="1666"/>
        <v>391040</v>
      </c>
      <c r="AS1173" s="980">
        <f t="shared" si="1667"/>
        <v>391040</v>
      </c>
      <c r="AT1173" s="980">
        <f t="shared" si="1668"/>
        <v>5083520</v>
      </c>
    </row>
    <row r="1174" spans="1:46" s="970" customFormat="1" ht="54">
      <c r="B1174" s="660">
        <v>12</v>
      </c>
      <c r="C1174" s="974" t="s">
        <v>79</v>
      </c>
      <c r="D1174" s="982"/>
      <c r="E1174" s="983"/>
      <c r="F1174" s="984" t="s">
        <v>1156</v>
      </c>
      <c r="G1174" s="975">
        <v>1</v>
      </c>
      <c r="H1174" s="979">
        <v>6</v>
      </c>
      <c r="I1174" s="976">
        <f t="shared" si="1644"/>
        <v>4.55</v>
      </c>
      <c r="J1174" s="977">
        <v>83200</v>
      </c>
      <c r="K1174" s="977"/>
      <c r="L1174" s="977"/>
      <c r="M1174" s="979" t="s">
        <v>84</v>
      </c>
      <c r="N1174" s="977">
        <f t="shared" si="1645"/>
        <v>378560</v>
      </c>
      <c r="O1174" s="980">
        <f t="shared" si="1646"/>
        <v>378560</v>
      </c>
      <c r="P1174" s="980">
        <f t="shared" si="1647"/>
        <v>4921280</v>
      </c>
      <c r="Q1174" s="975">
        <f t="shared" si="1648"/>
        <v>1</v>
      </c>
      <c r="R1174" s="975">
        <f t="shared" si="1649"/>
        <v>7</v>
      </c>
      <c r="S1174" s="976">
        <f t="shared" si="1650"/>
        <v>4.55</v>
      </c>
      <c r="T1174" s="977">
        <v>83200</v>
      </c>
      <c r="U1174" s="977"/>
      <c r="V1174" s="977"/>
      <c r="W1174" s="979" t="str">
        <f t="shared" si="1651"/>
        <v>Գ-2</v>
      </c>
      <c r="X1174" s="977">
        <f t="shared" si="1652"/>
        <v>378560</v>
      </c>
      <c r="Y1174" s="980">
        <f t="shared" si="1653"/>
        <v>378560</v>
      </c>
      <c r="Z1174" s="980">
        <f t="shared" si="1654"/>
        <v>4921280</v>
      </c>
      <c r="AA1174" s="975">
        <f t="shared" si="1655"/>
        <v>1</v>
      </c>
      <c r="AB1174" s="975">
        <f t="shared" si="1656"/>
        <v>8</v>
      </c>
      <c r="AC1174" s="976">
        <f t="shared" si="1657"/>
        <v>4.7</v>
      </c>
      <c r="AD1174" s="977">
        <v>83200</v>
      </c>
      <c r="AE1174" s="977"/>
      <c r="AF1174" s="977"/>
      <c r="AG1174" s="979" t="str">
        <f t="shared" si="1658"/>
        <v>Գ-2</v>
      </c>
      <c r="AH1174" s="977">
        <f t="shared" si="1659"/>
        <v>391040</v>
      </c>
      <c r="AI1174" s="980">
        <f t="shared" si="1660"/>
        <v>391040</v>
      </c>
      <c r="AJ1174" s="980">
        <f t="shared" si="1661"/>
        <v>5083520</v>
      </c>
      <c r="AK1174" s="975">
        <f t="shared" si="1662"/>
        <v>1</v>
      </c>
      <c r="AL1174" s="975">
        <f t="shared" si="1663"/>
        <v>9</v>
      </c>
      <c r="AM1174" s="976">
        <f t="shared" si="1664"/>
        <v>4.7</v>
      </c>
      <c r="AN1174" s="977">
        <v>83200</v>
      </c>
      <c r="AO1174" s="977"/>
      <c r="AP1174" s="977"/>
      <c r="AQ1174" s="979" t="str">
        <f t="shared" si="1665"/>
        <v>Գ-2</v>
      </c>
      <c r="AR1174" s="977">
        <f t="shared" si="1666"/>
        <v>391040</v>
      </c>
      <c r="AS1174" s="980">
        <f t="shared" si="1667"/>
        <v>391040</v>
      </c>
      <c r="AT1174" s="980">
        <f t="shared" si="1668"/>
        <v>5083520</v>
      </c>
    </row>
    <row r="1175" spans="1:46" s="970" customFormat="1" ht="54">
      <c r="B1175" s="660">
        <v>13</v>
      </c>
      <c r="C1175" s="974" t="s">
        <v>79</v>
      </c>
      <c r="D1175" s="982"/>
      <c r="E1175" s="983"/>
      <c r="F1175" s="984" t="s">
        <v>1156</v>
      </c>
      <c r="G1175" s="975">
        <v>1</v>
      </c>
      <c r="H1175" s="979">
        <v>6</v>
      </c>
      <c r="I1175" s="976">
        <f t="shared" si="1644"/>
        <v>4.55</v>
      </c>
      <c r="J1175" s="977">
        <v>83200</v>
      </c>
      <c r="K1175" s="977"/>
      <c r="L1175" s="977"/>
      <c r="M1175" s="979" t="s">
        <v>84</v>
      </c>
      <c r="N1175" s="977">
        <f t="shared" si="1645"/>
        <v>378560</v>
      </c>
      <c r="O1175" s="980">
        <f t="shared" si="1646"/>
        <v>378560</v>
      </c>
      <c r="P1175" s="980">
        <f t="shared" si="1647"/>
        <v>4921280</v>
      </c>
      <c r="Q1175" s="975">
        <f t="shared" si="1648"/>
        <v>1</v>
      </c>
      <c r="R1175" s="975">
        <f t="shared" si="1649"/>
        <v>7</v>
      </c>
      <c r="S1175" s="976">
        <f t="shared" si="1650"/>
        <v>4.55</v>
      </c>
      <c r="T1175" s="977">
        <v>83200</v>
      </c>
      <c r="U1175" s="977"/>
      <c r="V1175" s="977"/>
      <c r="W1175" s="979" t="str">
        <f t="shared" si="1651"/>
        <v>Գ-2</v>
      </c>
      <c r="X1175" s="977">
        <f t="shared" si="1652"/>
        <v>378560</v>
      </c>
      <c r="Y1175" s="980">
        <f t="shared" si="1653"/>
        <v>378560</v>
      </c>
      <c r="Z1175" s="980">
        <f t="shared" si="1654"/>
        <v>4921280</v>
      </c>
      <c r="AA1175" s="975">
        <f t="shared" si="1655"/>
        <v>1</v>
      </c>
      <c r="AB1175" s="975">
        <f t="shared" si="1656"/>
        <v>8</v>
      </c>
      <c r="AC1175" s="976">
        <f t="shared" si="1657"/>
        <v>4.7</v>
      </c>
      <c r="AD1175" s="977">
        <v>83200</v>
      </c>
      <c r="AE1175" s="977"/>
      <c r="AF1175" s="977"/>
      <c r="AG1175" s="979" t="str">
        <f t="shared" si="1658"/>
        <v>Գ-2</v>
      </c>
      <c r="AH1175" s="977">
        <f t="shared" si="1659"/>
        <v>391040</v>
      </c>
      <c r="AI1175" s="980">
        <f t="shared" si="1660"/>
        <v>391040</v>
      </c>
      <c r="AJ1175" s="980">
        <f t="shared" si="1661"/>
        <v>5083520</v>
      </c>
      <c r="AK1175" s="975">
        <f t="shared" si="1662"/>
        <v>1</v>
      </c>
      <c r="AL1175" s="975">
        <f t="shared" si="1663"/>
        <v>9</v>
      </c>
      <c r="AM1175" s="976">
        <f t="shared" si="1664"/>
        <v>4.7</v>
      </c>
      <c r="AN1175" s="977">
        <v>83200</v>
      </c>
      <c r="AO1175" s="977"/>
      <c r="AP1175" s="977"/>
      <c r="AQ1175" s="979" t="str">
        <f t="shared" si="1665"/>
        <v>Գ-2</v>
      </c>
      <c r="AR1175" s="977">
        <f t="shared" si="1666"/>
        <v>391040</v>
      </c>
      <c r="AS1175" s="980">
        <f t="shared" si="1667"/>
        <v>391040</v>
      </c>
      <c r="AT1175" s="980">
        <f t="shared" si="1668"/>
        <v>5083520</v>
      </c>
    </row>
    <row r="1176" spans="1:46" s="970" customFormat="1" ht="54">
      <c r="B1176" s="660">
        <v>14</v>
      </c>
      <c r="C1176" s="974" t="s">
        <v>79</v>
      </c>
      <c r="D1176" s="982"/>
      <c r="E1176" s="983"/>
      <c r="F1176" s="984" t="s">
        <v>1156</v>
      </c>
      <c r="G1176" s="975">
        <v>1</v>
      </c>
      <c r="H1176" s="979">
        <v>6</v>
      </c>
      <c r="I1176" s="976">
        <f t="shared" si="1644"/>
        <v>4.55</v>
      </c>
      <c r="J1176" s="977">
        <v>83200</v>
      </c>
      <c r="K1176" s="977"/>
      <c r="L1176" s="977"/>
      <c r="M1176" s="979" t="s">
        <v>84</v>
      </c>
      <c r="N1176" s="977">
        <f t="shared" si="1645"/>
        <v>378560</v>
      </c>
      <c r="O1176" s="980">
        <f t="shared" si="1646"/>
        <v>378560</v>
      </c>
      <c r="P1176" s="980">
        <f t="shared" si="1647"/>
        <v>4921280</v>
      </c>
      <c r="Q1176" s="975">
        <f t="shared" si="1648"/>
        <v>1</v>
      </c>
      <c r="R1176" s="975">
        <f t="shared" si="1649"/>
        <v>7</v>
      </c>
      <c r="S1176" s="976">
        <f t="shared" si="1650"/>
        <v>4.55</v>
      </c>
      <c r="T1176" s="977">
        <v>83200</v>
      </c>
      <c r="U1176" s="977"/>
      <c r="V1176" s="977"/>
      <c r="W1176" s="979" t="str">
        <f t="shared" si="1651"/>
        <v>Գ-2</v>
      </c>
      <c r="X1176" s="977">
        <f t="shared" si="1652"/>
        <v>378560</v>
      </c>
      <c r="Y1176" s="980">
        <f t="shared" si="1653"/>
        <v>378560</v>
      </c>
      <c r="Z1176" s="980">
        <f t="shared" si="1654"/>
        <v>4921280</v>
      </c>
      <c r="AA1176" s="975">
        <f t="shared" si="1655"/>
        <v>1</v>
      </c>
      <c r="AB1176" s="975">
        <f t="shared" si="1656"/>
        <v>8</v>
      </c>
      <c r="AC1176" s="976">
        <f t="shared" si="1657"/>
        <v>4.7</v>
      </c>
      <c r="AD1176" s="977">
        <v>83200</v>
      </c>
      <c r="AE1176" s="977"/>
      <c r="AF1176" s="977"/>
      <c r="AG1176" s="979" t="str">
        <f t="shared" si="1658"/>
        <v>Գ-2</v>
      </c>
      <c r="AH1176" s="977">
        <f t="shared" si="1659"/>
        <v>391040</v>
      </c>
      <c r="AI1176" s="980">
        <f t="shared" si="1660"/>
        <v>391040</v>
      </c>
      <c r="AJ1176" s="980">
        <f t="shared" si="1661"/>
        <v>5083520</v>
      </c>
      <c r="AK1176" s="975">
        <f t="shared" si="1662"/>
        <v>1</v>
      </c>
      <c r="AL1176" s="975">
        <f t="shared" si="1663"/>
        <v>9</v>
      </c>
      <c r="AM1176" s="976">
        <f t="shared" si="1664"/>
        <v>4.7</v>
      </c>
      <c r="AN1176" s="977">
        <v>83200</v>
      </c>
      <c r="AO1176" s="977"/>
      <c r="AP1176" s="977"/>
      <c r="AQ1176" s="979" t="str">
        <f t="shared" si="1665"/>
        <v>Գ-2</v>
      </c>
      <c r="AR1176" s="977">
        <f t="shared" si="1666"/>
        <v>391040</v>
      </c>
      <c r="AS1176" s="980">
        <f t="shared" si="1667"/>
        <v>391040</v>
      </c>
      <c r="AT1176" s="980">
        <f t="shared" si="1668"/>
        <v>5083520</v>
      </c>
    </row>
    <row r="1177" spans="1:46" s="970" customFormat="1" ht="54">
      <c r="B1177" s="660">
        <v>15</v>
      </c>
      <c r="C1177" s="974" t="s">
        <v>79</v>
      </c>
      <c r="D1177" s="982"/>
      <c r="E1177" s="983"/>
      <c r="F1177" s="984" t="s">
        <v>1155</v>
      </c>
      <c r="G1177" s="975">
        <v>1</v>
      </c>
      <c r="H1177" s="987">
        <v>6</v>
      </c>
      <c r="I1177" s="976">
        <f t="shared" si="1644"/>
        <v>3.11</v>
      </c>
      <c r="J1177" s="977">
        <v>83200</v>
      </c>
      <c r="K1177" s="977"/>
      <c r="L1177" s="977"/>
      <c r="M1177" s="988" t="s">
        <v>85</v>
      </c>
      <c r="N1177" s="977">
        <f t="shared" si="1645"/>
        <v>258752</v>
      </c>
      <c r="O1177" s="980">
        <f t="shared" si="1646"/>
        <v>258752</v>
      </c>
      <c r="P1177" s="980">
        <f t="shared" si="1647"/>
        <v>3363776</v>
      </c>
      <c r="Q1177" s="975">
        <f t="shared" si="1648"/>
        <v>1</v>
      </c>
      <c r="R1177" s="975">
        <f t="shared" si="1649"/>
        <v>7</v>
      </c>
      <c r="S1177" s="976">
        <f t="shared" si="1650"/>
        <v>3.11</v>
      </c>
      <c r="T1177" s="977">
        <v>83200</v>
      </c>
      <c r="U1177" s="977"/>
      <c r="V1177" s="977"/>
      <c r="W1177" s="979" t="str">
        <f t="shared" si="1651"/>
        <v>Ա-1</v>
      </c>
      <c r="X1177" s="977">
        <f t="shared" si="1652"/>
        <v>258752</v>
      </c>
      <c r="Y1177" s="980">
        <f t="shared" si="1653"/>
        <v>258752</v>
      </c>
      <c r="Z1177" s="980">
        <f t="shared" si="1654"/>
        <v>3363776</v>
      </c>
      <c r="AA1177" s="975">
        <f t="shared" si="1655"/>
        <v>1</v>
      </c>
      <c r="AB1177" s="975">
        <f t="shared" si="1656"/>
        <v>8</v>
      </c>
      <c r="AC1177" s="976">
        <f t="shared" si="1657"/>
        <v>3.21</v>
      </c>
      <c r="AD1177" s="977">
        <v>83200</v>
      </c>
      <c r="AE1177" s="977"/>
      <c r="AF1177" s="977"/>
      <c r="AG1177" s="988" t="str">
        <f t="shared" si="1658"/>
        <v>Ա-1</v>
      </c>
      <c r="AH1177" s="977">
        <f t="shared" si="1659"/>
        <v>267072</v>
      </c>
      <c r="AI1177" s="980">
        <f t="shared" si="1660"/>
        <v>267072</v>
      </c>
      <c r="AJ1177" s="980">
        <f t="shared" si="1661"/>
        <v>3471936</v>
      </c>
      <c r="AK1177" s="975">
        <f t="shared" si="1662"/>
        <v>1</v>
      </c>
      <c r="AL1177" s="975">
        <f t="shared" si="1663"/>
        <v>9</v>
      </c>
      <c r="AM1177" s="976">
        <f t="shared" si="1664"/>
        <v>3.21</v>
      </c>
      <c r="AN1177" s="977">
        <v>83200</v>
      </c>
      <c r="AO1177" s="977"/>
      <c r="AP1177" s="977"/>
      <c r="AQ1177" s="988" t="str">
        <f t="shared" si="1665"/>
        <v>Ա-1</v>
      </c>
      <c r="AR1177" s="977">
        <f t="shared" si="1666"/>
        <v>267072</v>
      </c>
      <c r="AS1177" s="980">
        <f t="shared" si="1667"/>
        <v>267072</v>
      </c>
      <c r="AT1177" s="980">
        <f t="shared" si="1668"/>
        <v>3471936</v>
      </c>
    </row>
    <row r="1178" spans="1:46" s="970" customFormat="1" ht="54">
      <c r="B1178" s="660">
        <v>16</v>
      </c>
      <c r="C1178" s="974" t="s">
        <v>79</v>
      </c>
      <c r="D1178" s="982"/>
      <c r="E1178" s="983"/>
      <c r="F1178" s="984" t="s">
        <v>1155</v>
      </c>
      <c r="G1178" s="975">
        <v>1</v>
      </c>
      <c r="H1178" s="987">
        <v>6</v>
      </c>
      <c r="I1178" s="976">
        <f t="shared" ref="I1178:I1188" si="1669">IF(G1178&lt;1,0,IF(M1178="Բ-1",IF(H1178=0,6.94,IF(H1178=1,7.17,IF(H1178=2,7.41,IF(H1178=3,7.66,IF(OR(H1178=5,H1178=4),7.92,IF(OR(H1178=6,H1178=7),8.18,IF(OR(H1178=8,H1178=9),8.46,IF(OR(H1178=10,H1178=11,H1178=12),8.74,IF(OR(H1178=13,H1178=14,H1178=15),9.03,IF(OR(H1178=16,H1178=17,H1178=18),9.33,9.65)))))))))),IF(M1178="Բ-2", IF(H1178=0,5.71,IF(H1178=1,5.89,IF(H1178=2,6.09,IF(H1178=3,6.29,IF(OR(H1178=5,H1178=4),6.5,IF(OR(H1178=6,H1178=7),6.72,IF(OR(H1178=8,H1178=9),6.94,IF(OR(H1178=10,H1178=11,H1178=12),7.17,IF(OR(H1178=13,H1178=14,H1178=15),7.41,IF(OR(H1178=16,H1178=17,H1178=18),7.65,7.91)))))))))), IF(M1178="Գ-1", IF(H1178=0,4.7,IF(H1178=1,4.86,IF(H1178=2,5.01,IF(H1178=3,5.18,IF(OR(H1178=5,H1178=4),5.35,IF(OR(H1178=6,H1178=7),5.52,IF(OR(H1178=8,H1178=9),5.71,IF(OR(H1178=10,H1178=11,H1178=12),5.89,IF(OR(H1178=13,H1178=14,H1178=15),6.09,IF(OR(H1178=16,H1178=17,H1178=18),6.29,6.49)))))))))), IF(M1178="Գ-2", IF(H1178=0,3.88,IF(H1178=1,4.01,IF(H1178=2,4.14,IF(H1178=3,4.27,IF(OR(H1178=5,H1178=4),4.41,IF(OR(H1178=6,H1178=7),4.55,IF(OR(H1178=8,H1178=9),4.7,IF(OR(H1178=10,H1178=11,H1178=12),4.85,IF(OR(H1178=13,H1178=14,H1178=15),5.01,IF(OR(H1178=16,H1178=17,H1178=18),5.17,5.34)))))))))), IF(M1178="Գ-3", IF(H1178=0,3.21,IF(H1178=1,3.31,IF(H1178=2,3.42,IF(H1178=3,3.53,IF(OR(H1178=5,H1178=4),3.64,IF(OR(H1178=6,H1178=7),3.76,IF(OR(H1178=8,H1178=9),3.88,IF(OR(H1178=10,H1178=11,H1178=12),4.01,IF(OR(H1178=13,H1178=14,H1178=15),4.13,IF(OR(H1178=16,H1178=17,H1178=18),4.27,4.4)))))))))), IF(M1178="Ա-1", IF(H1178=0,2.66,IF(H1178=1,2.75,IF(H1178=2,2.83,IF(H1178=3,2.92,IF(OR(H1178=5,H1178=4),3.02,IF(OR(H1178=6,H1178=7),3.11,IF(OR(H1178=8,H1178=9),3.21,IF(OR(H1178=10,H1178=11,H1178=12),3.31,IF(OR(H1178=13,H1178=14,H1178=15),3.42,IF(OR(H1178=16,H1178=17,H1178=18),3.53,3.64)))))))))), IF(M1178="Ա-2", IF(H1178=0,2.28,IF(H1178=1,2.35,IF(H1178=2,2.43,IF(H1178=3,2.5,IF(OR(H1178=5,H1178=4),2.58,IF(OR(H1178=6,H1178=7),2.66,IF(OR(H1178=8,H1178=9),2.75,IF(OR(H1178=10,H1178=11,H1178=12),2.83,IF(OR(H1178=13,H1178=14,H1178=15),2.92,IF(OR(H1178=16,H1178=17,H1178=18),3.01,3.11)))))))))),IF(M1178="Ա-3", IF(H1178=0,1.96,IF(H1178=1,2.02,IF(H1178=2,2.08,IF(H1178=3,2.15,IF(OR(H1178=5,H1178=4),2.21,IF(OR(H1178=6,H1178=7),2.28,IF(OR(H1178=8,H1178=9),2.35,IF(OR(H1178=10,H1178=11,H1178=12),2.42,IF(OR(H1178=13,H1178=14,H1178=15),2.5,IF(OR(H1178=16,H1178=17,H1178=18),2.58,2.66)))))))))), IF(M1178="Կ-1", IF(H1178=0,1.68,IF(H1178=1,1.73,IF(H1178=2,1.79,IF(H1178=3,1.84,IF(OR(H1178=5,H1178=4),1.9,IF(OR(H1178=6,H1178=7),1.96,IF(OR(H1178=8,H1178=9),2.02,IF(OR(H1178=10,H1178=11,H1178=12),2.08,IF(OR(H1178=13,H1178=14,H1178=15),2.14,IF(OR(H1178=16,H1178=17,H1178=18),2.21,2.28)))))))))), IF(M1178="Կ-2", IF(H1178=0,1.45,IF(H1178=1,1.49,IF(H1178=2,1.54,IF(H1178=3,1.59,IF(OR(H1178=5,H1178=4),1.63,IF(OR(H1178=6,H1178=7),1.68,IF(OR(H1178=8,H1178=9),1.73,IF(OR(H1178=10,H1178=11,H1178=12),1.79,IF(OR(H1178=13,H1178=14,H1178=15),1.84,IF(OR(H1178=16,H1178=17,H1178=18),1.9,1.95)))))))))),IF(M1178="Կ-3", IF(H1178=0,1.25,IF(H1178=1,1.29,IF(H1178=2,1.33,IF(H1178=3,1.37,IF(OR(H1178=5,H1178=4),1.41,IF(OR(H1178=6,H1178=7),1.45,IF(OR(H1178=8,H1178=9),1.49,IF(OR(H1178=10,H1178=11,H1178=12),1.54,IF(OR(H1178=13,H1178=14,H1178=15),1.58,IF(OR(H1178=16,H1178=17,H1178=18),1.63,1.68)))))))))), "Error"))))))))))))</f>
        <v>3.11</v>
      </c>
      <c r="J1178" s="977">
        <v>83200</v>
      </c>
      <c r="K1178" s="977"/>
      <c r="L1178" s="977"/>
      <c r="M1178" s="988" t="s">
        <v>85</v>
      </c>
      <c r="N1178" s="977">
        <f t="shared" ref="N1178:N1188" si="1670">J1178*I1178</f>
        <v>258752</v>
      </c>
      <c r="O1178" s="980">
        <f t="shared" ref="O1178:O1188" si="1671">I1178*J1178+K1178+L1178</f>
        <v>258752</v>
      </c>
      <c r="P1178" s="980">
        <f t="shared" ref="P1178:P1188" si="1672">+O1178*13</f>
        <v>3363776</v>
      </c>
      <c r="Q1178" s="975">
        <f t="shared" ref="Q1178:Q1188" si="1673">+G1178</f>
        <v>1</v>
      </c>
      <c r="R1178" s="975">
        <f t="shared" ref="R1178:R1188" si="1674">+H1178+1</f>
        <v>7</v>
      </c>
      <c r="S1178" s="976">
        <f t="shared" ref="S1178:S1188" si="1675">IF(Q1178&lt;1,0,IF(W1178="Բ-1",IF(R1178=0,6.94,IF(R1178=1,7.17,IF(R1178=2,7.41,IF(R1178=3,7.66,IF(OR(R1178=5,R1178=4),7.92,IF(OR(R1178=6,R1178=7),8.18,IF(OR(R1178=8,R1178=9),8.46,IF(OR(R1178=10,R1178=11,R1178=12),8.74,IF(OR(R1178=13,R1178=14,R1178=15),9.03,IF(OR(R1178=16,R1178=17,R1178=18),9.33,9.65)))))))))),IF(W1178="Բ-2", IF(R1178=0,5.71,IF(R1178=1,5.89,IF(R1178=2,6.09,IF(R1178=3,6.29,IF(OR(R1178=5,R1178=4),6.5,IF(OR(R1178=6,R1178=7),6.72,IF(OR(R1178=8,R1178=9),6.94,IF(OR(R1178=10,R1178=11,R1178=12),7.17,IF(OR(R1178=13,R1178=14,R1178=15),7.41,IF(OR(R1178=16,R1178=17,R1178=18),7.65,7.91)))))))))), IF(W1178="Գ-1", IF(R1178=0,4.7,IF(R1178=1,4.86,IF(R1178=2,5.01,IF(R1178=3,5.18,IF(OR(R1178=5,R1178=4),5.35,IF(OR(R1178=6,R1178=7),5.52,IF(OR(R1178=8,R1178=9),5.71,IF(OR(R1178=10,R1178=11,R1178=12),5.89,IF(OR(R1178=13,R1178=14,R1178=15),6.09,IF(OR(R1178=16,R1178=17,R1178=18),6.29,6.49)))))))))), IF(W1178="Գ-2", IF(R1178=0,3.88,IF(R1178=1,4.01,IF(R1178=2,4.14,IF(R1178=3,4.27,IF(OR(R1178=5,R1178=4),4.41,IF(OR(R1178=6,R1178=7),4.55,IF(OR(R1178=8,R1178=9),4.7,IF(OR(R1178=10,R1178=11,R1178=12),4.85,IF(OR(R1178=13,R1178=14,R1178=15),5.01,IF(OR(R1178=16,R1178=17,R1178=18),5.17,5.34)))))))))), IF(W1178="Գ-3", IF(R1178=0,3.21,IF(R1178=1,3.31,IF(R1178=2,3.42,IF(R1178=3,3.53,IF(OR(R1178=5,R1178=4),3.64,IF(OR(R1178=6,R1178=7),3.76,IF(OR(R1178=8,R1178=9),3.88,IF(OR(R1178=10,R1178=11,R1178=12),4.01,IF(OR(R1178=13,R1178=14,R1178=15),4.13,IF(OR(R1178=16,R1178=17,R1178=18),4.27,4.4)))))))))), IF(W1178="Ա-1", IF(R1178=0,2.66,IF(R1178=1,2.75,IF(R1178=2,2.83,IF(R1178=3,2.92,IF(OR(R1178=5,R1178=4),3.02,IF(OR(R1178=6,R1178=7),3.11,IF(OR(R1178=8,R1178=9),3.21,IF(OR(R1178=10,R1178=11,R1178=12),3.31,IF(OR(R1178=13,R1178=14,R1178=15),3.42,IF(OR(R1178=16,R1178=17,R1178=18),3.53,3.64)))))))))), IF(W1178="Ա-2", IF(R1178=0,2.28,IF(R1178=1,2.35,IF(R1178=2,2.43,IF(R1178=3,2.5,IF(OR(R1178=5,R1178=4),2.58,IF(OR(R1178=6,R1178=7),2.66,IF(OR(R1178=8,R1178=9),2.75,IF(OR(R1178=10,R1178=11,R1178=12),2.83,IF(OR(R1178=13,R1178=14,R1178=15),2.92,IF(OR(R1178=16,R1178=17,R1178=18),3.01,3.11)))))))))),IF(W1178="Ա-3", IF(R1178=0,1.96,IF(R1178=1,2.02,IF(R1178=2,2.08,IF(R1178=3,2.15,IF(OR(R1178=5,R1178=4),2.21,IF(OR(R1178=6,R1178=7),2.28,IF(OR(R1178=8,R1178=9),2.35,IF(OR(R1178=10,R1178=11,R1178=12),2.42,IF(OR(R1178=13,R1178=14,R1178=15),2.5,IF(OR(R1178=16,R1178=17,R1178=18),2.58,2.66)))))))))), IF(W1178="Կ-1", IF(R1178=0,1.68,IF(R1178=1,1.73,IF(R1178=2,1.79,IF(R1178=3,1.84,IF(OR(R1178=5,R1178=4),1.9,IF(OR(R1178=6,R1178=7),1.96,IF(OR(R1178=8,R1178=9),2.02,IF(OR(R1178=10,R1178=11,R1178=12),2.08,IF(OR(R1178=13,R1178=14,R1178=15),2.14,IF(OR(R1178=16,R1178=17,R1178=18),2.21,2.28)))))))))), IF(W1178="Կ-2", IF(R1178=0,1.45,IF(R1178=1,1.49,IF(R1178=2,1.54,IF(R1178=3,1.59,IF(OR(R1178=5,R1178=4),1.63,IF(OR(R1178=6,R1178=7),1.68,IF(OR(R1178=8,R1178=9),1.73,IF(OR(R1178=10,R1178=11,R1178=12),1.79,IF(OR(R1178=13,R1178=14,R1178=15),1.84,IF(OR(R1178=16,R1178=17,R1178=18),1.9,1.95)))))))))),IF(W1178="Կ-3", IF(R1178=0,1.25,IF(R1178=1,1.29,IF(R1178=2,1.33,IF(R1178=3,1.37,IF(OR(R1178=5,R1178=4),1.41,IF(OR(R1178=6,R1178=7),1.45,IF(OR(R1178=8,R1178=9),1.49,IF(OR(R1178=10,R1178=11,R1178=12),1.54,IF(OR(R1178=13,R1178=14,R1178=15),1.58,IF(OR(R1178=16,R1178=17,R1178=18),1.63,1.68)))))))))), "Error"))))))))))))</f>
        <v>3.11</v>
      </c>
      <c r="T1178" s="977">
        <v>83200</v>
      </c>
      <c r="U1178" s="977"/>
      <c r="V1178" s="977"/>
      <c r="W1178" s="979" t="str">
        <f t="shared" ref="W1178:W1188" si="1676">+M1178</f>
        <v>Ա-1</v>
      </c>
      <c r="X1178" s="977">
        <f t="shared" ref="X1178:X1188" si="1677">T1178*S1178</f>
        <v>258752</v>
      </c>
      <c r="Y1178" s="980">
        <f t="shared" ref="Y1178:Y1188" si="1678">+U1178+V1178+X1178</f>
        <v>258752</v>
      </c>
      <c r="Z1178" s="980">
        <f t="shared" ref="Z1178:Z1188" si="1679">+Y1178*13</f>
        <v>3363776</v>
      </c>
      <c r="AA1178" s="975">
        <f t="shared" ref="AA1178:AA1188" si="1680">+Q1178</f>
        <v>1</v>
      </c>
      <c r="AB1178" s="975">
        <f t="shared" ref="AB1178:AB1188" si="1681">+R1178+1</f>
        <v>8</v>
      </c>
      <c r="AC1178" s="976">
        <f t="shared" ref="AC1178:AC1188" si="1682">IF(AA1178&lt;1,0,IF(AG1178="Բ-1",IF(AB1178=0,6.94,IF(AB1178=1,7.17,IF(AB1178=2,7.41,IF(AB1178=3,7.66,IF(OR(AB1178=5,AB1178=4),7.92,IF(OR(AB1178=6,AB1178=7),8.18,IF(OR(AB1178=8,AB1178=9),8.46,IF(OR(AB1178=10,AB1178=11,AB1178=12),8.74,IF(OR(AB1178=13,AB1178=14,AB1178=15),9.03,IF(OR(AB1178=16,AB1178=17,AB1178=18),9.33,9.65)))))))))),IF(AG1178="Բ-2", IF(AB1178=0,5.71,IF(AB1178=1,5.89,IF(AB1178=2,6.09,IF(AB1178=3,6.29,IF(OR(AB1178=5,AB1178=4),6.5,IF(OR(AB1178=6,AB1178=7),6.72,IF(OR(AB1178=8,AB1178=9),6.94,IF(OR(AB1178=10,AB1178=11,AB1178=12),7.17,IF(OR(AB1178=13,AB1178=14,AB1178=15),7.41,IF(OR(AB1178=16,AB1178=17,AB1178=18),7.65,7.91)))))))))), IF(AG1178="Գ-1", IF(AB1178=0,4.7,IF(AB1178=1,4.86,IF(AB1178=2,5.01,IF(AB1178=3,5.18,IF(OR(AB1178=5,AB1178=4),5.35,IF(OR(AB1178=6,AB1178=7),5.52,IF(OR(AB1178=8,AB1178=9),5.71,IF(OR(AB1178=10,AB1178=11,AB1178=12),5.89,IF(OR(AB1178=13,AB1178=14,AB1178=15),6.09,IF(OR(AB1178=16,AB1178=17,AB1178=18),6.29,6.49)))))))))), IF(AG1178="Գ-2", IF(AB1178=0,3.88,IF(AB1178=1,4.01,IF(AB1178=2,4.14,IF(AB1178=3,4.27,IF(OR(AB1178=5,AB1178=4),4.41,IF(OR(AB1178=6,AB1178=7),4.55,IF(OR(AB1178=8,AB1178=9),4.7,IF(OR(AB1178=10,AB1178=11,AB1178=12),4.85,IF(OR(AB1178=13,AB1178=14,AB1178=15),5.01,IF(OR(AB1178=16,AB1178=17,AB1178=18),5.17,5.34)))))))))), IF(AG1178="Գ-3", IF(AB1178=0,3.21,IF(AB1178=1,3.31,IF(AB1178=2,3.42,IF(AB1178=3,3.53,IF(OR(AB1178=5,AB1178=4),3.64,IF(OR(AB1178=6,AB1178=7),3.76,IF(OR(AB1178=8,AB1178=9),3.88,IF(OR(AB1178=10,AB1178=11,AB1178=12),4.01,IF(OR(AB1178=13,AB1178=14,AB1178=15),4.13,IF(OR(AB1178=16,AB1178=17,AB1178=18),4.27,4.4)))))))))), IF(AG1178="Ա-1", IF(AB1178=0,2.66,IF(AB1178=1,2.75,IF(AB1178=2,2.83,IF(AB1178=3,2.92,IF(OR(AB1178=5,AB1178=4),3.02,IF(OR(AB1178=6,AB1178=7),3.11,IF(OR(AB1178=8,AB1178=9),3.21,IF(OR(AB1178=10,AB1178=11,AB1178=12),3.31,IF(OR(AB1178=13,AB1178=14,AB1178=15),3.42,IF(OR(AB1178=16,AB1178=17,AB1178=18),3.53,3.64)))))))))), IF(AG1178="Ա-2", IF(AB1178=0,2.28,IF(AB1178=1,2.35,IF(AB1178=2,2.43,IF(AB1178=3,2.5,IF(OR(AB1178=5,AB1178=4),2.58,IF(OR(AB1178=6,AB1178=7),2.66,IF(OR(AB1178=8,AB1178=9),2.75,IF(OR(AB1178=10,AB1178=11,AB1178=12),2.83,IF(OR(AB1178=13,AB1178=14,AB1178=15),2.92,IF(OR(AB1178=16,AB1178=17,AB1178=18),3.01,3.11)))))))))),IF(AG1178="Ա-3", IF(AB1178=0,1.96,IF(AB1178=1,2.02,IF(AB1178=2,2.08,IF(AB1178=3,2.15,IF(OR(AB1178=5,AB1178=4),2.21,IF(OR(AB1178=6,AB1178=7),2.28,IF(OR(AB1178=8,AB1178=9),2.35,IF(OR(AB1178=10,AB1178=11,AB1178=12),2.42,IF(OR(AB1178=13,AB1178=14,AB1178=15),2.5,IF(OR(AB1178=16,AB1178=17,AB1178=18),2.58,2.66)))))))))), IF(AG1178="Կ-1", IF(AB1178=0,1.68,IF(AB1178=1,1.73,IF(AB1178=2,1.79,IF(AB1178=3,1.84,IF(OR(AB1178=5,AB1178=4),1.9,IF(OR(AB1178=6,AB1178=7),1.96,IF(OR(AB1178=8,AB1178=9),2.02,IF(OR(AB1178=10,AB1178=11,AB1178=12),2.08,IF(OR(AB1178=13,AB1178=14,AB1178=15),2.14,IF(OR(AB1178=16,AB1178=17,AB1178=18),2.21,2.28)))))))))), IF(AG1178="Կ-2", IF(AB1178=0,1.45,IF(AB1178=1,1.49,IF(AB1178=2,1.54,IF(AB1178=3,1.59,IF(OR(AB1178=5,AB1178=4),1.63,IF(OR(AB1178=6,AB1178=7),1.68,IF(OR(AB1178=8,AB1178=9),1.73,IF(OR(AB1178=10,AB1178=11,AB1178=12),1.79,IF(OR(AB1178=13,AB1178=14,AB1178=15),1.84,IF(OR(AB1178=16,AB1178=17,AB1178=18),1.9,1.95)))))))))),IF(AG1178="Կ-3", IF(AB1178=0,1.25,IF(AB1178=1,1.29,IF(AB1178=2,1.33,IF(AB1178=3,1.37,IF(OR(AB1178=5,AB1178=4),1.41,IF(OR(AB1178=6,AB1178=7),1.45,IF(OR(AB1178=8,AB1178=9),1.49,IF(OR(AB1178=10,AB1178=11,AB1178=12),1.54,IF(OR(AB1178=13,AB1178=14,AB1178=15),1.58,IF(OR(AB1178=16,AB1178=17,AB1178=18),1.63,1.68)))))))))), "Error"))))))))))))</f>
        <v>3.21</v>
      </c>
      <c r="AD1178" s="977">
        <v>83200</v>
      </c>
      <c r="AE1178" s="977"/>
      <c r="AF1178" s="977"/>
      <c r="AG1178" s="988" t="str">
        <f t="shared" ref="AG1178:AG1188" si="1683">+W1178</f>
        <v>Ա-1</v>
      </c>
      <c r="AH1178" s="977">
        <f t="shared" ref="AH1178:AH1188" si="1684">AD1178*AC1178</f>
        <v>267072</v>
      </c>
      <c r="AI1178" s="980">
        <f t="shared" ref="AI1178:AI1188" si="1685">AH1178+AE1178+AF1178</f>
        <v>267072</v>
      </c>
      <c r="AJ1178" s="980">
        <f t="shared" ref="AJ1178:AJ1188" si="1686">+AI1178*13</f>
        <v>3471936</v>
      </c>
      <c r="AK1178" s="975">
        <f t="shared" ref="AK1178:AK1188" si="1687">+AA1178</f>
        <v>1</v>
      </c>
      <c r="AL1178" s="975">
        <f t="shared" ref="AL1178:AL1188" si="1688">+AB1178+1</f>
        <v>9</v>
      </c>
      <c r="AM1178" s="976">
        <f t="shared" ref="AM1178:AM1188" si="1689">IF(AK1178&lt;1,0,IF(AQ1178="Բ-1",IF(AL1178=0,6.94,IF(AL1178=1,7.17,IF(AL1178=2,7.41,IF(AL1178=3,7.66,IF(OR(AL1178=5,AL1178=4),7.92,IF(OR(AL1178=6,AL1178=7),8.18,IF(OR(AL1178=8,AL1178=9),8.46,IF(OR(AL1178=10,AL1178=11,AL1178=12),8.74,IF(OR(AL1178=13,AL1178=14,AL1178=15),9.03,IF(OR(AL1178=16,AL1178=17,AL1178=18),9.33,9.65)))))))))),IF(AQ1178="Բ-2", IF(AL1178=0,5.71,IF(AL1178=1,5.89,IF(AL1178=2,6.09,IF(AL1178=3,6.29,IF(OR(AL1178=5,AL1178=4),6.5,IF(OR(AL1178=6,AL1178=7),6.72,IF(OR(AL1178=8,AL1178=9),6.94,IF(OR(AL1178=10,AL1178=11,AL1178=12),7.17,IF(OR(AL1178=13,AL1178=14,AL1178=15),7.41,IF(OR(AL1178=16,AL1178=17,AL1178=18),7.65,7.91)))))))))), IF(AQ1178="Գ-1", IF(AL1178=0,4.7,IF(AL1178=1,4.86,IF(AL1178=2,5.01,IF(AL1178=3,5.18,IF(OR(AL1178=5,AL1178=4),5.35,IF(OR(AL1178=6,AL1178=7),5.52,IF(OR(AL1178=8,AL1178=9),5.71,IF(OR(AL1178=10,AL1178=11,AL1178=12),5.89,IF(OR(AL1178=13,AL1178=14,AL1178=15),6.09,IF(OR(AL1178=16,AL1178=17,AL1178=18),6.29,6.49)))))))))), IF(AQ1178="Գ-2", IF(AL1178=0,3.88,IF(AL1178=1,4.01,IF(AL1178=2,4.14,IF(AL1178=3,4.27,IF(OR(AL1178=5,AL1178=4),4.41,IF(OR(AL1178=6,AL1178=7),4.55,IF(OR(AL1178=8,AL1178=9),4.7,IF(OR(AL1178=10,AL1178=11,AL1178=12),4.85,IF(OR(AL1178=13,AL1178=14,AL1178=15),5.01,IF(OR(AL1178=16,AL1178=17,AL1178=18),5.17,5.34)))))))))), IF(AQ1178="Գ-3", IF(AL1178=0,3.21,IF(AL1178=1,3.31,IF(AL1178=2,3.42,IF(AL1178=3,3.53,IF(OR(AL1178=5,AL1178=4),3.64,IF(OR(AL1178=6,AL1178=7),3.76,IF(OR(AL1178=8,AL1178=9),3.88,IF(OR(AL1178=10,AL1178=11,AL1178=12),4.01,IF(OR(AL1178=13,AL1178=14,AL1178=15),4.13,IF(OR(AL1178=16,AL1178=17,AL1178=18),4.27,4.4)))))))))), IF(AQ1178="Ա-1", IF(AL1178=0,2.66,IF(AL1178=1,2.75,IF(AL1178=2,2.83,IF(AL1178=3,2.92,IF(OR(AL1178=5,AL1178=4),3.02,IF(OR(AL1178=6,AL1178=7),3.11,IF(OR(AL1178=8,AL1178=9),3.21,IF(OR(AL1178=10,AL1178=11,AL1178=12),3.31,IF(OR(AL1178=13,AL1178=14,AL1178=15),3.42,IF(OR(AL1178=16,AL1178=17,AL1178=18),3.53,3.64)))))))))), IF(AQ1178="Ա-2", IF(AL1178=0,2.28,IF(AL1178=1,2.35,IF(AL1178=2,2.43,IF(AL1178=3,2.5,IF(OR(AL1178=5,AL1178=4),2.58,IF(OR(AL1178=6,AL1178=7),2.66,IF(OR(AL1178=8,AL1178=9),2.75,IF(OR(AL1178=10,AL1178=11,AL1178=12),2.83,IF(OR(AL1178=13,AL1178=14,AL1178=15),2.92,IF(OR(AL1178=16,AL1178=17,AL1178=18),3.01,3.11)))))))))),IF(AQ1178="Ա-3", IF(AL1178=0,1.96,IF(AL1178=1,2.02,IF(AL1178=2,2.08,IF(AL1178=3,2.15,IF(OR(AL1178=5,AL1178=4),2.21,IF(OR(AL1178=6,AL1178=7),2.28,IF(OR(AL1178=8,AL1178=9),2.35,IF(OR(AL1178=10,AL1178=11,AL1178=12),2.42,IF(OR(AL1178=13,AL1178=14,AL1178=15),2.5,IF(OR(AL1178=16,AL1178=17,AL1178=18),2.58,2.66)))))))))), IF(AQ1178="Կ-1", IF(AL1178=0,1.68,IF(AL1178=1,1.73,IF(AL1178=2,1.79,IF(AL1178=3,1.84,IF(OR(AL1178=5,AL1178=4),1.9,IF(OR(AL1178=6,AL1178=7),1.96,IF(OR(AL1178=8,AL1178=9),2.02,IF(OR(AL1178=10,AL1178=11,AL1178=12),2.08,IF(OR(AL1178=13,AL1178=14,AL1178=15),2.14,IF(OR(AL1178=16,AL1178=17,AL1178=18),2.21,2.28)))))))))), IF(AQ1178="Կ-2", IF(AL1178=0,1.45,IF(AL1178=1,1.49,IF(AL1178=2,1.54,IF(AL1178=3,1.59,IF(OR(AL1178=5,AL1178=4),1.63,IF(OR(AL1178=6,AL1178=7),1.68,IF(OR(AL1178=8,AL1178=9),1.73,IF(OR(AL1178=10,AL1178=11,AL1178=12),1.79,IF(OR(AL1178=13,AL1178=14,AL1178=15),1.84,IF(OR(AL1178=16,AL1178=17,AL1178=18),1.9,1.95)))))))))),IF(AQ1178="Կ-3", IF(AL1178=0,1.25,IF(AL1178=1,1.29,IF(AL1178=2,1.33,IF(AL1178=3,1.37,IF(OR(AL1178=5,AL1178=4),1.41,IF(OR(AL1178=6,AL1178=7),1.45,IF(OR(AL1178=8,AL1178=9),1.49,IF(OR(AL1178=10,AL1178=11,AL1178=12),1.54,IF(OR(AL1178=13,AL1178=14,AL1178=15),1.58,IF(OR(AL1178=16,AL1178=17,AL1178=18),1.63,1.68)))))))))), "Error"))))))))))))</f>
        <v>3.21</v>
      </c>
      <c r="AN1178" s="977">
        <v>83200</v>
      </c>
      <c r="AO1178" s="977"/>
      <c r="AP1178" s="977"/>
      <c r="AQ1178" s="988" t="str">
        <f t="shared" ref="AQ1178:AQ1188" si="1690">+AG1178</f>
        <v>Ա-1</v>
      </c>
      <c r="AR1178" s="977">
        <f t="shared" ref="AR1178:AR1188" si="1691">AN1178*AM1178</f>
        <v>267072</v>
      </c>
      <c r="AS1178" s="980">
        <f t="shared" ref="AS1178:AS1188" si="1692">AR1178+AO1178+AP1178</f>
        <v>267072</v>
      </c>
      <c r="AT1178" s="980">
        <f t="shared" ref="AT1178:AT1188" si="1693">+AS1178*13</f>
        <v>3471936</v>
      </c>
    </row>
    <row r="1179" spans="1:46" s="970" customFormat="1" ht="54">
      <c r="B1179" s="660">
        <v>17</v>
      </c>
      <c r="C1179" s="974" t="s">
        <v>79</v>
      </c>
      <c r="D1179" s="982"/>
      <c r="E1179" s="983"/>
      <c r="F1179" s="984" t="s">
        <v>1155</v>
      </c>
      <c r="G1179" s="975">
        <v>1</v>
      </c>
      <c r="H1179" s="987">
        <v>6</v>
      </c>
      <c r="I1179" s="976">
        <f t="shared" si="1669"/>
        <v>3.11</v>
      </c>
      <c r="J1179" s="977">
        <v>83200</v>
      </c>
      <c r="K1179" s="977"/>
      <c r="L1179" s="977"/>
      <c r="M1179" s="988" t="s">
        <v>85</v>
      </c>
      <c r="N1179" s="977">
        <f t="shared" si="1670"/>
        <v>258752</v>
      </c>
      <c r="O1179" s="980">
        <f t="shared" si="1671"/>
        <v>258752</v>
      </c>
      <c r="P1179" s="980">
        <f t="shared" si="1672"/>
        <v>3363776</v>
      </c>
      <c r="Q1179" s="975">
        <f t="shared" si="1673"/>
        <v>1</v>
      </c>
      <c r="R1179" s="975">
        <f t="shared" si="1674"/>
        <v>7</v>
      </c>
      <c r="S1179" s="976">
        <f t="shared" si="1675"/>
        <v>3.11</v>
      </c>
      <c r="T1179" s="977">
        <v>83200</v>
      </c>
      <c r="U1179" s="977"/>
      <c r="V1179" s="977"/>
      <c r="W1179" s="979" t="str">
        <f t="shared" si="1676"/>
        <v>Ա-1</v>
      </c>
      <c r="X1179" s="977">
        <f t="shared" si="1677"/>
        <v>258752</v>
      </c>
      <c r="Y1179" s="980">
        <f t="shared" si="1678"/>
        <v>258752</v>
      </c>
      <c r="Z1179" s="980">
        <f t="shared" si="1679"/>
        <v>3363776</v>
      </c>
      <c r="AA1179" s="975">
        <f t="shared" si="1680"/>
        <v>1</v>
      </c>
      <c r="AB1179" s="975">
        <f t="shared" si="1681"/>
        <v>8</v>
      </c>
      <c r="AC1179" s="976">
        <f t="shared" si="1682"/>
        <v>3.21</v>
      </c>
      <c r="AD1179" s="977">
        <v>83200</v>
      </c>
      <c r="AE1179" s="977"/>
      <c r="AF1179" s="977"/>
      <c r="AG1179" s="988" t="str">
        <f t="shared" si="1683"/>
        <v>Ա-1</v>
      </c>
      <c r="AH1179" s="977">
        <f t="shared" si="1684"/>
        <v>267072</v>
      </c>
      <c r="AI1179" s="980">
        <f t="shared" si="1685"/>
        <v>267072</v>
      </c>
      <c r="AJ1179" s="980">
        <f t="shared" si="1686"/>
        <v>3471936</v>
      </c>
      <c r="AK1179" s="975">
        <f t="shared" si="1687"/>
        <v>1</v>
      </c>
      <c r="AL1179" s="975">
        <f t="shared" si="1688"/>
        <v>9</v>
      </c>
      <c r="AM1179" s="976">
        <f t="shared" si="1689"/>
        <v>3.21</v>
      </c>
      <c r="AN1179" s="977">
        <v>83200</v>
      </c>
      <c r="AO1179" s="977"/>
      <c r="AP1179" s="977"/>
      <c r="AQ1179" s="988" t="str">
        <f t="shared" si="1690"/>
        <v>Ա-1</v>
      </c>
      <c r="AR1179" s="977">
        <f t="shared" si="1691"/>
        <v>267072</v>
      </c>
      <c r="AS1179" s="980">
        <f t="shared" si="1692"/>
        <v>267072</v>
      </c>
      <c r="AT1179" s="980">
        <f t="shared" si="1693"/>
        <v>3471936</v>
      </c>
    </row>
    <row r="1180" spans="1:46" s="970" customFormat="1" ht="54">
      <c r="B1180" s="660">
        <v>18</v>
      </c>
      <c r="C1180" s="974" t="s">
        <v>79</v>
      </c>
      <c r="D1180" s="982"/>
      <c r="E1180" s="983"/>
      <c r="F1180" s="984" t="s">
        <v>1155</v>
      </c>
      <c r="G1180" s="975">
        <v>1</v>
      </c>
      <c r="H1180" s="987">
        <v>6</v>
      </c>
      <c r="I1180" s="976">
        <f t="shared" si="1669"/>
        <v>3.11</v>
      </c>
      <c r="J1180" s="977">
        <v>83200</v>
      </c>
      <c r="K1180" s="977"/>
      <c r="L1180" s="977"/>
      <c r="M1180" s="988" t="s">
        <v>85</v>
      </c>
      <c r="N1180" s="977">
        <f t="shared" si="1670"/>
        <v>258752</v>
      </c>
      <c r="O1180" s="980">
        <f t="shared" si="1671"/>
        <v>258752</v>
      </c>
      <c r="P1180" s="980">
        <f t="shared" si="1672"/>
        <v>3363776</v>
      </c>
      <c r="Q1180" s="975">
        <f t="shared" si="1673"/>
        <v>1</v>
      </c>
      <c r="R1180" s="975">
        <f t="shared" si="1674"/>
        <v>7</v>
      </c>
      <c r="S1180" s="976">
        <f t="shared" si="1675"/>
        <v>3.11</v>
      </c>
      <c r="T1180" s="977">
        <v>83200</v>
      </c>
      <c r="U1180" s="977"/>
      <c r="V1180" s="977"/>
      <c r="W1180" s="979" t="str">
        <f t="shared" si="1676"/>
        <v>Ա-1</v>
      </c>
      <c r="X1180" s="977">
        <f t="shared" si="1677"/>
        <v>258752</v>
      </c>
      <c r="Y1180" s="980">
        <f t="shared" si="1678"/>
        <v>258752</v>
      </c>
      <c r="Z1180" s="980">
        <f t="shared" si="1679"/>
        <v>3363776</v>
      </c>
      <c r="AA1180" s="975">
        <f t="shared" si="1680"/>
        <v>1</v>
      </c>
      <c r="AB1180" s="975">
        <f t="shared" si="1681"/>
        <v>8</v>
      </c>
      <c r="AC1180" s="976">
        <f t="shared" si="1682"/>
        <v>3.21</v>
      </c>
      <c r="AD1180" s="977">
        <v>83200</v>
      </c>
      <c r="AE1180" s="977"/>
      <c r="AF1180" s="977"/>
      <c r="AG1180" s="988" t="str">
        <f t="shared" si="1683"/>
        <v>Ա-1</v>
      </c>
      <c r="AH1180" s="977">
        <f t="shared" si="1684"/>
        <v>267072</v>
      </c>
      <c r="AI1180" s="980">
        <f t="shared" si="1685"/>
        <v>267072</v>
      </c>
      <c r="AJ1180" s="980">
        <f t="shared" si="1686"/>
        <v>3471936</v>
      </c>
      <c r="AK1180" s="975">
        <f t="shared" si="1687"/>
        <v>1</v>
      </c>
      <c r="AL1180" s="975">
        <f t="shared" si="1688"/>
        <v>9</v>
      </c>
      <c r="AM1180" s="976">
        <f t="shared" si="1689"/>
        <v>3.21</v>
      </c>
      <c r="AN1180" s="977">
        <v>83200</v>
      </c>
      <c r="AO1180" s="977"/>
      <c r="AP1180" s="977"/>
      <c r="AQ1180" s="988" t="str">
        <f t="shared" si="1690"/>
        <v>Ա-1</v>
      </c>
      <c r="AR1180" s="977">
        <f t="shared" si="1691"/>
        <v>267072</v>
      </c>
      <c r="AS1180" s="980">
        <f t="shared" si="1692"/>
        <v>267072</v>
      </c>
      <c r="AT1180" s="980">
        <f t="shared" si="1693"/>
        <v>3471936</v>
      </c>
    </row>
    <row r="1181" spans="1:46" s="970" customFormat="1" ht="54">
      <c r="B1181" s="660">
        <v>19</v>
      </c>
      <c r="C1181" s="974" t="s">
        <v>79</v>
      </c>
      <c r="D1181" s="982"/>
      <c r="E1181" s="983"/>
      <c r="F1181" s="984" t="s">
        <v>1155</v>
      </c>
      <c r="G1181" s="975">
        <v>1</v>
      </c>
      <c r="H1181" s="987">
        <v>6</v>
      </c>
      <c r="I1181" s="976">
        <f t="shared" si="1669"/>
        <v>3.11</v>
      </c>
      <c r="J1181" s="977">
        <v>83200</v>
      </c>
      <c r="K1181" s="977"/>
      <c r="L1181" s="977"/>
      <c r="M1181" s="988" t="s">
        <v>85</v>
      </c>
      <c r="N1181" s="977">
        <f t="shared" si="1670"/>
        <v>258752</v>
      </c>
      <c r="O1181" s="980">
        <f t="shared" si="1671"/>
        <v>258752</v>
      </c>
      <c r="P1181" s="980">
        <f t="shared" si="1672"/>
        <v>3363776</v>
      </c>
      <c r="Q1181" s="975">
        <f t="shared" si="1673"/>
        <v>1</v>
      </c>
      <c r="R1181" s="975">
        <f t="shared" si="1674"/>
        <v>7</v>
      </c>
      <c r="S1181" s="976">
        <f t="shared" si="1675"/>
        <v>3.11</v>
      </c>
      <c r="T1181" s="977">
        <v>83200</v>
      </c>
      <c r="U1181" s="977"/>
      <c r="V1181" s="977"/>
      <c r="W1181" s="979" t="str">
        <f t="shared" si="1676"/>
        <v>Ա-1</v>
      </c>
      <c r="X1181" s="977">
        <f t="shared" si="1677"/>
        <v>258752</v>
      </c>
      <c r="Y1181" s="980">
        <f t="shared" si="1678"/>
        <v>258752</v>
      </c>
      <c r="Z1181" s="980">
        <f t="shared" si="1679"/>
        <v>3363776</v>
      </c>
      <c r="AA1181" s="975">
        <f t="shared" si="1680"/>
        <v>1</v>
      </c>
      <c r="AB1181" s="975">
        <f t="shared" si="1681"/>
        <v>8</v>
      </c>
      <c r="AC1181" s="976">
        <f t="shared" si="1682"/>
        <v>3.21</v>
      </c>
      <c r="AD1181" s="977">
        <v>83200</v>
      </c>
      <c r="AE1181" s="977"/>
      <c r="AF1181" s="977"/>
      <c r="AG1181" s="988" t="str">
        <f t="shared" si="1683"/>
        <v>Ա-1</v>
      </c>
      <c r="AH1181" s="977">
        <f t="shared" si="1684"/>
        <v>267072</v>
      </c>
      <c r="AI1181" s="980">
        <f t="shared" si="1685"/>
        <v>267072</v>
      </c>
      <c r="AJ1181" s="980">
        <f t="shared" si="1686"/>
        <v>3471936</v>
      </c>
      <c r="AK1181" s="975">
        <f t="shared" si="1687"/>
        <v>1</v>
      </c>
      <c r="AL1181" s="975">
        <f t="shared" si="1688"/>
        <v>9</v>
      </c>
      <c r="AM1181" s="976">
        <f t="shared" si="1689"/>
        <v>3.21</v>
      </c>
      <c r="AN1181" s="977">
        <v>83200</v>
      </c>
      <c r="AO1181" s="977"/>
      <c r="AP1181" s="977"/>
      <c r="AQ1181" s="988" t="str">
        <f t="shared" si="1690"/>
        <v>Ա-1</v>
      </c>
      <c r="AR1181" s="977">
        <f t="shared" si="1691"/>
        <v>267072</v>
      </c>
      <c r="AS1181" s="980">
        <f t="shared" si="1692"/>
        <v>267072</v>
      </c>
      <c r="AT1181" s="980">
        <f t="shared" si="1693"/>
        <v>3471936</v>
      </c>
    </row>
    <row r="1182" spans="1:46" s="970" customFormat="1" ht="54">
      <c r="B1182" s="660">
        <v>20</v>
      </c>
      <c r="C1182" s="974" t="s">
        <v>79</v>
      </c>
      <c r="D1182" s="982"/>
      <c r="E1182" s="983"/>
      <c r="F1182" s="984" t="s">
        <v>1155</v>
      </c>
      <c r="G1182" s="975">
        <v>1</v>
      </c>
      <c r="H1182" s="987">
        <v>6</v>
      </c>
      <c r="I1182" s="976">
        <f t="shared" si="1669"/>
        <v>3.11</v>
      </c>
      <c r="J1182" s="977">
        <v>83200</v>
      </c>
      <c r="K1182" s="977"/>
      <c r="L1182" s="977"/>
      <c r="M1182" s="988" t="s">
        <v>85</v>
      </c>
      <c r="N1182" s="977">
        <f t="shared" si="1670"/>
        <v>258752</v>
      </c>
      <c r="O1182" s="980">
        <f t="shared" si="1671"/>
        <v>258752</v>
      </c>
      <c r="P1182" s="980">
        <f t="shared" si="1672"/>
        <v>3363776</v>
      </c>
      <c r="Q1182" s="975">
        <f t="shared" si="1673"/>
        <v>1</v>
      </c>
      <c r="R1182" s="975">
        <f t="shared" si="1674"/>
        <v>7</v>
      </c>
      <c r="S1182" s="976">
        <f t="shared" si="1675"/>
        <v>3.11</v>
      </c>
      <c r="T1182" s="977">
        <v>83200</v>
      </c>
      <c r="U1182" s="977"/>
      <c r="V1182" s="977"/>
      <c r="W1182" s="979" t="str">
        <f t="shared" si="1676"/>
        <v>Ա-1</v>
      </c>
      <c r="X1182" s="977">
        <f t="shared" si="1677"/>
        <v>258752</v>
      </c>
      <c r="Y1182" s="980">
        <f t="shared" si="1678"/>
        <v>258752</v>
      </c>
      <c r="Z1182" s="980">
        <f t="shared" si="1679"/>
        <v>3363776</v>
      </c>
      <c r="AA1182" s="975">
        <f t="shared" si="1680"/>
        <v>1</v>
      </c>
      <c r="AB1182" s="975">
        <f t="shared" si="1681"/>
        <v>8</v>
      </c>
      <c r="AC1182" s="976">
        <f t="shared" si="1682"/>
        <v>3.21</v>
      </c>
      <c r="AD1182" s="977">
        <v>83200</v>
      </c>
      <c r="AE1182" s="977"/>
      <c r="AF1182" s="977"/>
      <c r="AG1182" s="988" t="str">
        <f t="shared" si="1683"/>
        <v>Ա-1</v>
      </c>
      <c r="AH1182" s="977">
        <f t="shared" si="1684"/>
        <v>267072</v>
      </c>
      <c r="AI1182" s="980">
        <f t="shared" si="1685"/>
        <v>267072</v>
      </c>
      <c r="AJ1182" s="980">
        <f t="shared" si="1686"/>
        <v>3471936</v>
      </c>
      <c r="AK1182" s="975">
        <f t="shared" si="1687"/>
        <v>1</v>
      </c>
      <c r="AL1182" s="975">
        <f t="shared" si="1688"/>
        <v>9</v>
      </c>
      <c r="AM1182" s="976">
        <f t="shared" si="1689"/>
        <v>3.21</v>
      </c>
      <c r="AN1182" s="977">
        <v>83200</v>
      </c>
      <c r="AO1182" s="977"/>
      <c r="AP1182" s="977"/>
      <c r="AQ1182" s="988" t="str">
        <f t="shared" si="1690"/>
        <v>Ա-1</v>
      </c>
      <c r="AR1182" s="977">
        <f t="shared" si="1691"/>
        <v>267072</v>
      </c>
      <c r="AS1182" s="980">
        <f t="shared" si="1692"/>
        <v>267072</v>
      </c>
      <c r="AT1182" s="980">
        <f t="shared" si="1693"/>
        <v>3471936</v>
      </c>
    </row>
    <row r="1183" spans="1:46" s="970" customFormat="1" ht="54">
      <c r="B1183" s="660">
        <v>21</v>
      </c>
      <c r="C1183" s="974" t="s">
        <v>79</v>
      </c>
      <c r="D1183" s="982"/>
      <c r="E1183" s="983"/>
      <c r="F1183" s="984" t="s">
        <v>1154</v>
      </c>
      <c r="G1183" s="975">
        <v>1</v>
      </c>
      <c r="H1183" s="979">
        <v>6</v>
      </c>
      <c r="I1183" s="976">
        <f t="shared" si="1669"/>
        <v>1.96</v>
      </c>
      <c r="J1183" s="977">
        <v>83200</v>
      </c>
      <c r="K1183" s="977"/>
      <c r="L1183" s="977"/>
      <c r="M1183" s="979" t="s">
        <v>87</v>
      </c>
      <c r="N1183" s="977">
        <f t="shared" si="1670"/>
        <v>163072</v>
      </c>
      <c r="O1183" s="980">
        <f t="shared" si="1671"/>
        <v>163072</v>
      </c>
      <c r="P1183" s="980">
        <f t="shared" si="1672"/>
        <v>2119936</v>
      </c>
      <c r="Q1183" s="975">
        <f t="shared" si="1673"/>
        <v>1</v>
      </c>
      <c r="R1183" s="975">
        <f t="shared" si="1674"/>
        <v>7</v>
      </c>
      <c r="S1183" s="976">
        <f t="shared" si="1675"/>
        <v>1.96</v>
      </c>
      <c r="T1183" s="977">
        <v>83200</v>
      </c>
      <c r="U1183" s="977"/>
      <c r="V1183" s="977"/>
      <c r="W1183" s="979" t="str">
        <f t="shared" si="1676"/>
        <v>Կ-1</v>
      </c>
      <c r="X1183" s="977">
        <f t="shared" si="1677"/>
        <v>163072</v>
      </c>
      <c r="Y1183" s="980">
        <f t="shared" si="1678"/>
        <v>163072</v>
      </c>
      <c r="Z1183" s="980">
        <f t="shared" si="1679"/>
        <v>2119936</v>
      </c>
      <c r="AA1183" s="975">
        <f t="shared" si="1680"/>
        <v>1</v>
      </c>
      <c r="AB1183" s="975">
        <f t="shared" si="1681"/>
        <v>8</v>
      </c>
      <c r="AC1183" s="976">
        <f t="shared" si="1682"/>
        <v>2.02</v>
      </c>
      <c r="AD1183" s="977">
        <v>83200</v>
      </c>
      <c r="AE1183" s="977"/>
      <c r="AF1183" s="977"/>
      <c r="AG1183" s="979" t="str">
        <f t="shared" si="1683"/>
        <v>Կ-1</v>
      </c>
      <c r="AH1183" s="977">
        <f t="shared" si="1684"/>
        <v>168064</v>
      </c>
      <c r="AI1183" s="980">
        <f t="shared" si="1685"/>
        <v>168064</v>
      </c>
      <c r="AJ1183" s="980">
        <f t="shared" si="1686"/>
        <v>2184832</v>
      </c>
      <c r="AK1183" s="975">
        <f t="shared" si="1687"/>
        <v>1</v>
      </c>
      <c r="AL1183" s="975">
        <f t="shared" si="1688"/>
        <v>9</v>
      </c>
      <c r="AM1183" s="976">
        <f t="shared" si="1689"/>
        <v>2.02</v>
      </c>
      <c r="AN1183" s="977">
        <v>83200</v>
      </c>
      <c r="AO1183" s="977"/>
      <c r="AP1183" s="977"/>
      <c r="AQ1183" s="979" t="str">
        <f t="shared" si="1690"/>
        <v>Կ-1</v>
      </c>
      <c r="AR1183" s="977">
        <f t="shared" si="1691"/>
        <v>168064</v>
      </c>
      <c r="AS1183" s="980">
        <f t="shared" si="1692"/>
        <v>168064</v>
      </c>
      <c r="AT1183" s="980">
        <f t="shared" si="1693"/>
        <v>2184832</v>
      </c>
    </row>
    <row r="1184" spans="1:46" s="970" customFormat="1" ht="54">
      <c r="B1184" s="660">
        <v>22</v>
      </c>
      <c r="C1184" s="974" t="s">
        <v>79</v>
      </c>
      <c r="D1184" s="982"/>
      <c r="E1184" s="983"/>
      <c r="F1184" s="984" t="s">
        <v>1154</v>
      </c>
      <c r="G1184" s="975">
        <v>1</v>
      </c>
      <c r="H1184" s="979">
        <v>6</v>
      </c>
      <c r="I1184" s="976">
        <f t="shared" si="1669"/>
        <v>1.96</v>
      </c>
      <c r="J1184" s="977">
        <v>83200</v>
      </c>
      <c r="K1184" s="977"/>
      <c r="L1184" s="977"/>
      <c r="M1184" s="979" t="s">
        <v>87</v>
      </c>
      <c r="N1184" s="977">
        <f t="shared" si="1670"/>
        <v>163072</v>
      </c>
      <c r="O1184" s="980">
        <f t="shared" si="1671"/>
        <v>163072</v>
      </c>
      <c r="P1184" s="980">
        <f t="shared" si="1672"/>
        <v>2119936</v>
      </c>
      <c r="Q1184" s="975">
        <f t="shared" si="1673"/>
        <v>1</v>
      </c>
      <c r="R1184" s="975">
        <f t="shared" si="1674"/>
        <v>7</v>
      </c>
      <c r="S1184" s="976">
        <f t="shared" si="1675"/>
        <v>1.96</v>
      </c>
      <c r="T1184" s="977">
        <v>83200</v>
      </c>
      <c r="U1184" s="977"/>
      <c r="V1184" s="977"/>
      <c r="W1184" s="979" t="str">
        <f t="shared" si="1676"/>
        <v>Կ-1</v>
      </c>
      <c r="X1184" s="977">
        <f t="shared" si="1677"/>
        <v>163072</v>
      </c>
      <c r="Y1184" s="980">
        <f t="shared" si="1678"/>
        <v>163072</v>
      </c>
      <c r="Z1184" s="980">
        <f t="shared" si="1679"/>
        <v>2119936</v>
      </c>
      <c r="AA1184" s="975">
        <f t="shared" si="1680"/>
        <v>1</v>
      </c>
      <c r="AB1184" s="975">
        <f t="shared" si="1681"/>
        <v>8</v>
      </c>
      <c r="AC1184" s="976">
        <f t="shared" si="1682"/>
        <v>2.02</v>
      </c>
      <c r="AD1184" s="977">
        <v>83200</v>
      </c>
      <c r="AE1184" s="977"/>
      <c r="AF1184" s="977"/>
      <c r="AG1184" s="979" t="str">
        <f t="shared" si="1683"/>
        <v>Կ-1</v>
      </c>
      <c r="AH1184" s="977">
        <f t="shared" si="1684"/>
        <v>168064</v>
      </c>
      <c r="AI1184" s="980">
        <f t="shared" si="1685"/>
        <v>168064</v>
      </c>
      <c r="AJ1184" s="980">
        <f t="shared" si="1686"/>
        <v>2184832</v>
      </c>
      <c r="AK1184" s="975">
        <f t="shared" si="1687"/>
        <v>1</v>
      </c>
      <c r="AL1184" s="975">
        <f t="shared" si="1688"/>
        <v>9</v>
      </c>
      <c r="AM1184" s="976">
        <f t="shared" si="1689"/>
        <v>2.02</v>
      </c>
      <c r="AN1184" s="977">
        <v>83200</v>
      </c>
      <c r="AO1184" s="977"/>
      <c r="AP1184" s="977"/>
      <c r="AQ1184" s="979" t="str">
        <f t="shared" si="1690"/>
        <v>Կ-1</v>
      </c>
      <c r="AR1184" s="977">
        <f t="shared" si="1691"/>
        <v>168064</v>
      </c>
      <c r="AS1184" s="980">
        <f t="shared" si="1692"/>
        <v>168064</v>
      </c>
      <c r="AT1184" s="980">
        <f t="shared" si="1693"/>
        <v>2184832</v>
      </c>
    </row>
    <row r="1185" spans="2:46" s="970" customFormat="1" ht="54">
      <c r="B1185" s="660">
        <v>23</v>
      </c>
      <c r="C1185" s="974" t="s">
        <v>79</v>
      </c>
      <c r="D1185" s="982"/>
      <c r="E1185" s="983"/>
      <c r="F1185" s="984" t="s">
        <v>1154</v>
      </c>
      <c r="G1185" s="975">
        <v>1</v>
      </c>
      <c r="H1185" s="979">
        <v>6</v>
      </c>
      <c r="I1185" s="976">
        <f t="shared" si="1669"/>
        <v>1.96</v>
      </c>
      <c r="J1185" s="977">
        <v>83200</v>
      </c>
      <c r="K1185" s="977"/>
      <c r="L1185" s="977"/>
      <c r="M1185" s="979" t="s">
        <v>87</v>
      </c>
      <c r="N1185" s="977">
        <f t="shared" si="1670"/>
        <v>163072</v>
      </c>
      <c r="O1185" s="980">
        <f t="shared" si="1671"/>
        <v>163072</v>
      </c>
      <c r="P1185" s="980">
        <f t="shared" si="1672"/>
        <v>2119936</v>
      </c>
      <c r="Q1185" s="975">
        <f t="shared" si="1673"/>
        <v>1</v>
      </c>
      <c r="R1185" s="975">
        <f t="shared" si="1674"/>
        <v>7</v>
      </c>
      <c r="S1185" s="976">
        <f t="shared" si="1675"/>
        <v>1.96</v>
      </c>
      <c r="T1185" s="977">
        <v>83200</v>
      </c>
      <c r="U1185" s="977"/>
      <c r="V1185" s="977"/>
      <c r="W1185" s="979" t="str">
        <f t="shared" si="1676"/>
        <v>Կ-1</v>
      </c>
      <c r="X1185" s="977">
        <f t="shared" si="1677"/>
        <v>163072</v>
      </c>
      <c r="Y1185" s="980">
        <f t="shared" si="1678"/>
        <v>163072</v>
      </c>
      <c r="Z1185" s="980">
        <f t="shared" si="1679"/>
        <v>2119936</v>
      </c>
      <c r="AA1185" s="975">
        <f t="shared" si="1680"/>
        <v>1</v>
      </c>
      <c r="AB1185" s="975">
        <f t="shared" si="1681"/>
        <v>8</v>
      </c>
      <c r="AC1185" s="976">
        <f t="shared" si="1682"/>
        <v>2.02</v>
      </c>
      <c r="AD1185" s="977">
        <v>83200</v>
      </c>
      <c r="AE1185" s="977"/>
      <c r="AF1185" s="977"/>
      <c r="AG1185" s="979" t="str">
        <f t="shared" si="1683"/>
        <v>Կ-1</v>
      </c>
      <c r="AH1185" s="977">
        <f t="shared" si="1684"/>
        <v>168064</v>
      </c>
      <c r="AI1185" s="980">
        <f t="shared" si="1685"/>
        <v>168064</v>
      </c>
      <c r="AJ1185" s="980">
        <f t="shared" si="1686"/>
        <v>2184832</v>
      </c>
      <c r="AK1185" s="975">
        <f t="shared" si="1687"/>
        <v>1</v>
      </c>
      <c r="AL1185" s="975">
        <f t="shared" si="1688"/>
        <v>9</v>
      </c>
      <c r="AM1185" s="976">
        <f t="shared" si="1689"/>
        <v>2.02</v>
      </c>
      <c r="AN1185" s="977">
        <v>83200</v>
      </c>
      <c r="AO1185" s="977"/>
      <c r="AP1185" s="977"/>
      <c r="AQ1185" s="979" t="str">
        <f t="shared" si="1690"/>
        <v>Կ-1</v>
      </c>
      <c r="AR1185" s="977">
        <f t="shared" si="1691"/>
        <v>168064</v>
      </c>
      <c r="AS1185" s="980">
        <f t="shared" si="1692"/>
        <v>168064</v>
      </c>
      <c r="AT1185" s="980">
        <f t="shared" si="1693"/>
        <v>2184832</v>
      </c>
    </row>
    <row r="1186" spans="2:46" s="970" customFormat="1" ht="54">
      <c r="B1186" s="660">
        <v>24</v>
      </c>
      <c r="C1186" s="974" t="s">
        <v>79</v>
      </c>
      <c r="D1186" s="982"/>
      <c r="E1186" s="983"/>
      <c r="F1186" s="984" t="s">
        <v>1154</v>
      </c>
      <c r="G1186" s="975">
        <v>1</v>
      </c>
      <c r="H1186" s="979">
        <v>6</v>
      </c>
      <c r="I1186" s="976">
        <f t="shared" si="1669"/>
        <v>1.96</v>
      </c>
      <c r="J1186" s="977">
        <v>83200</v>
      </c>
      <c r="K1186" s="977"/>
      <c r="L1186" s="977"/>
      <c r="M1186" s="979" t="s">
        <v>87</v>
      </c>
      <c r="N1186" s="977">
        <f t="shared" si="1670"/>
        <v>163072</v>
      </c>
      <c r="O1186" s="980">
        <f t="shared" si="1671"/>
        <v>163072</v>
      </c>
      <c r="P1186" s="980">
        <f t="shared" si="1672"/>
        <v>2119936</v>
      </c>
      <c r="Q1186" s="975">
        <f t="shared" si="1673"/>
        <v>1</v>
      </c>
      <c r="R1186" s="975">
        <f t="shared" si="1674"/>
        <v>7</v>
      </c>
      <c r="S1186" s="976">
        <f t="shared" si="1675"/>
        <v>1.96</v>
      </c>
      <c r="T1186" s="977">
        <v>83200</v>
      </c>
      <c r="U1186" s="977"/>
      <c r="V1186" s="977"/>
      <c r="W1186" s="979" t="str">
        <f t="shared" si="1676"/>
        <v>Կ-1</v>
      </c>
      <c r="X1186" s="977">
        <f t="shared" si="1677"/>
        <v>163072</v>
      </c>
      <c r="Y1186" s="980">
        <f t="shared" si="1678"/>
        <v>163072</v>
      </c>
      <c r="Z1186" s="980">
        <f t="shared" si="1679"/>
        <v>2119936</v>
      </c>
      <c r="AA1186" s="975">
        <f t="shared" si="1680"/>
        <v>1</v>
      </c>
      <c r="AB1186" s="975">
        <f t="shared" si="1681"/>
        <v>8</v>
      </c>
      <c r="AC1186" s="976">
        <f t="shared" si="1682"/>
        <v>2.02</v>
      </c>
      <c r="AD1186" s="977">
        <v>83200</v>
      </c>
      <c r="AE1186" s="977"/>
      <c r="AF1186" s="977"/>
      <c r="AG1186" s="979" t="str">
        <f t="shared" si="1683"/>
        <v>Կ-1</v>
      </c>
      <c r="AH1186" s="977">
        <f t="shared" si="1684"/>
        <v>168064</v>
      </c>
      <c r="AI1186" s="980">
        <f t="shared" si="1685"/>
        <v>168064</v>
      </c>
      <c r="AJ1186" s="980">
        <f t="shared" si="1686"/>
        <v>2184832</v>
      </c>
      <c r="AK1186" s="975">
        <f t="shared" si="1687"/>
        <v>1</v>
      </c>
      <c r="AL1186" s="975">
        <f t="shared" si="1688"/>
        <v>9</v>
      </c>
      <c r="AM1186" s="976">
        <f t="shared" si="1689"/>
        <v>2.02</v>
      </c>
      <c r="AN1186" s="977">
        <v>83200</v>
      </c>
      <c r="AO1186" s="977"/>
      <c r="AP1186" s="977"/>
      <c r="AQ1186" s="979" t="str">
        <f t="shared" si="1690"/>
        <v>Կ-1</v>
      </c>
      <c r="AR1186" s="977">
        <f t="shared" si="1691"/>
        <v>168064</v>
      </c>
      <c r="AS1186" s="980">
        <f t="shared" si="1692"/>
        <v>168064</v>
      </c>
      <c r="AT1186" s="980">
        <f t="shared" si="1693"/>
        <v>2184832</v>
      </c>
    </row>
    <row r="1187" spans="2:46" s="970" customFormat="1" ht="54">
      <c r="B1187" s="660">
        <v>25</v>
      </c>
      <c r="C1187" s="974" t="s">
        <v>79</v>
      </c>
      <c r="D1187" s="982"/>
      <c r="E1187" s="983"/>
      <c r="F1187" s="984" t="s">
        <v>1154</v>
      </c>
      <c r="G1187" s="975">
        <v>1</v>
      </c>
      <c r="H1187" s="979">
        <v>6</v>
      </c>
      <c r="I1187" s="976">
        <f t="shared" si="1669"/>
        <v>1.96</v>
      </c>
      <c r="J1187" s="977">
        <v>83200</v>
      </c>
      <c r="K1187" s="977"/>
      <c r="L1187" s="977"/>
      <c r="M1187" s="979" t="s">
        <v>87</v>
      </c>
      <c r="N1187" s="977">
        <f t="shared" si="1670"/>
        <v>163072</v>
      </c>
      <c r="O1187" s="980">
        <f t="shared" si="1671"/>
        <v>163072</v>
      </c>
      <c r="P1187" s="980">
        <f t="shared" si="1672"/>
        <v>2119936</v>
      </c>
      <c r="Q1187" s="975">
        <f t="shared" si="1673"/>
        <v>1</v>
      </c>
      <c r="R1187" s="975">
        <f t="shared" si="1674"/>
        <v>7</v>
      </c>
      <c r="S1187" s="976">
        <f t="shared" si="1675"/>
        <v>1.96</v>
      </c>
      <c r="T1187" s="977">
        <v>83200</v>
      </c>
      <c r="U1187" s="977"/>
      <c r="V1187" s="977"/>
      <c r="W1187" s="979" t="str">
        <f t="shared" si="1676"/>
        <v>Կ-1</v>
      </c>
      <c r="X1187" s="977">
        <f t="shared" si="1677"/>
        <v>163072</v>
      </c>
      <c r="Y1187" s="980">
        <f t="shared" si="1678"/>
        <v>163072</v>
      </c>
      <c r="Z1187" s="980">
        <f t="shared" si="1679"/>
        <v>2119936</v>
      </c>
      <c r="AA1187" s="975">
        <f t="shared" si="1680"/>
        <v>1</v>
      </c>
      <c r="AB1187" s="975">
        <f t="shared" si="1681"/>
        <v>8</v>
      </c>
      <c r="AC1187" s="976">
        <f t="shared" si="1682"/>
        <v>2.02</v>
      </c>
      <c r="AD1187" s="977">
        <v>83200</v>
      </c>
      <c r="AE1187" s="977"/>
      <c r="AF1187" s="977"/>
      <c r="AG1187" s="979" t="str">
        <f t="shared" si="1683"/>
        <v>Կ-1</v>
      </c>
      <c r="AH1187" s="977">
        <f t="shared" si="1684"/>
        <v>168064</v>
      </c>
      <c r="AI1187" s="980">
        <f t="shared" si="1685"/>
        <v>168064</v>
      </c>
      <c r="AJ1187" s="980">
        <f t="shared" si="1686"/>
        <v>2184832</v>
      </c>
      <c r="AK1187" s="975">
        <f t="shared" si="1687"/>
        <v>1</v>
      </c>
      <c r="AL1187" s="975">
        <f t="shared" si="1688"/>
        <v>9</v>
      </c>
      <c r="AM1187" s="976">
        <f t="shared" si="1689"/>
        <v>2.02</v>
      </c>
      <c r="AN1187" s="977">
        <v>83200</v>
      </c>
      <c r="AO1187" s="977"/>
      <c r="AP1187" s="977"/>
      <c r="AQ1187" s="979" t="str">
        <f t="shared" si="1690"/>
        <v>Կ-1</v>
      </c>
      <c r="AR1187" s="977">
        <f t="shared" si="1691"/>
        <v>168064</v>
      </c>
      <c r="AS1187" s="980">
        <f t="shared" si="1692"/>
        <v>168064</v>
      </c>
      <c r="AT1187" s="980">
        <f t="shared" si="1693"/>
        <v>2184832</v>
      </c>
    </row>
    <row r="1188" spans="2:46" s="970" customFormat="1" ht="54">
      <c r="B1188" s="660">
        <v>26</v>
      </c>
      <c r="C1188" s="974" t="s">
        <v>79</v>
      </c>
      <c r="D1188" s="982"/>
      <c r="E1188" s="983"/>
      <c r="F1188" s="984" t="s">
        <v>1154</v>
      </c>
      <c r="G1188" s="975">
        <v>1</v>
      </c>
      <c r="H1188" s="979">
        <v>6</v>
      </c>
      <c r="I1188" s="976">
        <f t="shared" si="1669"/>
        <v>1.96</v>
      </c>
      <c r="J1188" s="977">
        <v>83200</v>
      </c>
      <c r="K1188" s="977"/>
      <c r="L1188" s="977"/>
      <c r="M1188" s="979" t="s">
        <v>87</v>
      </c>
      <c r="N1188" s="977">
        <f t="shared" si="1670"/>
        <v>163072</v>
      </c>
      <c r="O1188" s="980">
        <f t="shared" si="1671"/>
        <v>163072</v>
      </c>
      <c r="P1188" s="980">
        <f t="shared" si="1672"/>
        <v>2119936</v>
      </c>
      <c r="Q1188" s="975">
        <f t="shared" si="1673"/>
        <v>1</v>
      </c>
      <c r="R1188" s="975">
        <f t="shared" si="1674"/>
        <v>7</v>
      </c>
      <c r="S1188" s="976">
        <f t="shared" si="1675"/>
        <v>1.96</v>
      </c>
      <c r="T1188" s="977">
        <v>83200</v>
      </c>
      <c r="U1188" s="977"/>
      <c r="V1188" s="977"/>
      <c r="W1188" s="979" t="str">
        <f t="shared" si="1676"/>
        <v>Կ-1</v>
      </c>
      <c r="X1188" s="977">
        <f t="shared" si="1677"/>
        <v>163072</v>
      </c>
      <c r="Y1188" s="980">
        <f t="shared" si="1678"/>
        <v>163072</v>
      </c>
      <c r="Z1188" s="980">
        <f t="shared" si="1679"/>
        <v>2119936</v>
      </c>
      <c r="AA1188" s="975">
        <f t="shared" si="1680"/>
        <v>1</v>
      </c>
      <c r="AB1188" s="975">
        <f t="shared" si="1681"/>
        <v>8</v>
      </c>
      <c r="AC1188" s="976">
        <f t="shared" si="1682"/>
        <v>2.02</v>
      </c>
      <c r="AD1188" s="977">
        <v>83200</v>
      </c>
      <c r="AE1188" s="977"/>
      <c r="AF1188" s="977"/>
      <c r="AG1188" s="979" t="str">
        <f t="shared" si="1683"/>
        <v>Կ-1</v>
      </c>
      <c r="AH1188" s="977">
        <f t="shared" si="1684"/>
        <v>168064</v>
      </c>
      <c r="AI1188" s="980">
        <f t="shared" si="1685"/>
        <v>168064</v>
      </c>
      <c r="AJ1188" s="980">
        <f t="shared" si="1686"/>
        <v>2184832</v>
      </c>
      <c r="AK1188" s="975">
        <f t="shared" si="1687"/>
        <v>1</v>
      </c>
      <c r="AL1188" s="975">
        <f t="shared" si="1688"/>
        <v>9</v>
      </c>
      <c r="AM1188" s="976">
        <f t="shared" si="1689"/>
        <v>2.02</v>
      </c>
      <c r="AN1188" s="977">
        <v>83200</v>
      </c>
      <c r="AO1188" s="977"/>
      <c r="AP1188" s="977"/>
      <c r="AQ1188" s="979" t="str">
        <f t="shared" si="1690"/>
        <v>Կ-1</v>
      </c>
      <c r="AR1188" s="977">
        <f t="shared" si="1691"/>
        <v>168064</v>
      </c>
      <c r="AS1188" s="980">
        <f t="shared" si="1692"/>
        <v>168064</v>
      </c>
      <c r="AT1188" s="980">
        <f t="shared" si="1693"/>
        <v>2184832</v>
      </c>
    </row>
    <row r="1189" spans="2:46" s="633" customFormat="1" ht="13.5">
      <c r="B1189" s="660">
        <v>27</v>
      </c>
      <c r="C1189" s="679" t="s">
        <v>909</v>
      </c>
      <c r="D1189" s="576" t="s">
        <v>2540</v>
      </c>
      <c r="E1189" s="884">
        <v>1994</v>
      </c>
      <c r="F1189" s="574" t="s">
        <v>242</v>
      </c>
      <c r="G1189" s="653">
        <v>1</v>
      </c>
      <c r="H1189" s="653">
        <v>6</v>
      </c>
      <c r="I1189" s="649">
        <f t="shared" ref="I1189:I1219" si="1694">IF(G1189&lt;1,0,IF(M1189="Բ-1",IF(H1189=0,6.94,IF(H1189=1,7.17,IF(H1189=2,7.41,IF(H1189=3,7.66,IF(OR(H1189=5,H1189=4),7.92,IF(OR(H1189=6,H1189=7),8.18,IF(OR(H1189=8,H1189=9),8.46,IF(OR(H1189=10,H1189=11,H1189=12),8.74,IF(OR(H1189=13,H1189=14,H1189=15),9.03,IF(OR(H1189=16,H1189=17,H1189=18),9.33,9.65)))))))))),IF(M1189="Բ-2", IF(H1189=0,5.71,IF(H1189=1,5.89,IF(H1189=2,6.09,IF(H1189=3,6.29,IF(OR(H1189=5,H1189=4),6.5,IF(OR(H1189=6,H1189=7),6.72,IF(OR(H1189=8,H1189=9),6.94,IF(OR(H1189=10,H1189=11,H1189=12),7.17,IF(OR(H1189=13,H1189=14,H1189=15),7.41,IF(OR(H1189=16,H1189=17,H1189=18),7.65,7.91)))))))))), IF(M1189="Գ-1", IF(H1189=0,4.7,IF(H1189=1,4.86,IF(H1189=2,5.01,IF(H1189=3,5.18,IF(OR(H1189=5,H1189=4),5.35,IF(OR(H1189=6,H1189=7),5.52,IF(OR(H1189=8,H1189=9),5.71,IF(OR(H1189=10,H1189=11,H1189=12),5.89,IF(OR(H1189=13,H1189=14,H1189=15),6.09,IF(OR(H1189=16,H1189=17,H1189=18),6.29,6.49)))))))))), IF(M1189="Գ-2", IF(H1189=0,3.88,IF(H1189=1,4.01,IF(H1189=2,4.14,IF(H1189=3,4.27,IF(OR(H1189=5,H1189=4),4.41,IF(OR(H1189=6,H1189=7),4.55,IF(OR(H1189=8,H1189=9),4.7,IF(OR(H1189=10,H1189=11,H1189=12),4.85,IF(OR(H1189=13,H1189=14,H1189=15),5.01,IF(OR(H1189=16,H1189=17,H1189=18),5.17,5.34)))))))))), IF(M1189="Գ-3", IF(H1189=0,3.21,IF(H1189=1,3.31,IF(H1189=2,3.42,IF(H1189=3,3.53,IF(OR(H1189=5,H1189=4),3.64,IF(OR(H1189=6,H1189=7),3.76,IF(OR(H1189=8,H1189=9),3.88,IF(OR(H1189=10,H1189=11,H1189=12),4.01,IF(OR(H1189=13,H1189=14,H1189=15),4.13,IF(OR(H1189=16,H1189=17,H1189=18),4.27,4.4)))))))))), IF(M1189="Ա-1", IF(H1189=0,2.66,IF(H1189=1,2.75,IF(H1189=2,2.83,IF(H1189=3,2.92,IF(OR(H1189=5,H1189=4),3.02,IF(OR(H1189=6,H1189=7),3.11,IF(OR(H1189=8,H1189=9),3.21,IF(OR(H1189=10,H1189=11,H1189=12),3.31,IF(OR(H1189=13,H1189=14,H1189=15),3.42,IF(OR(H1189=16,H1189=17,H1189=18),3.53,3.64)))))))))), IF(M1189="Ա-2", IF(H1189=0,2.28,IF(H1189=1,2.35,IF(H1189=2,2.43,IF(H1189=3,2.5,IF(OR(H1189=5,H1189=4),2.58,IF(OR(H1189=6,H1189=7),2.66,IF(OR(H1189=8,H1189=9),2.75,IF(OR(H1189=10,H1189=11,H1189=12),2.83,IF(OR(H1189=13,H1189=14,H1189=15),2.92,IF(OR(H1189=16,H1189=17,H1189=18),3.01,3.11)))))))))),IF(M1189="Ա-3", IF(H1189=0,1.96,IF(H1189=1,2.02,IF(H1189=2,2.08,IF(H1189=3,2.15,IF(OR(H1189=5,H1189=4),2.21,IF(OR(H1189=6,H1189=7),2.28,IF(OR(H1189=8,H1189=9),2.35,IF(OR(H1189=10,H1189=11,H1189=12),2.42,IF(OR(H1189=13,H1189=14,H1189=15),2.5,IF(OR(H1189=16,H1189=17,H1189=18),2.58,2.66)))))))))), IF(M1189="Կ-1", IF(H1189=0,1.68,IF(H1189=1,1.73,IF(H1189=2,1.79,IF(H1189=3,1.84,IF(OR(H1189=5,H1189=4),1.9,IF(OR(H1189=6,H1189=7),1.96,IF(OR(H1189=8,H1189=9),2.02,IF(OR(H1189=10,H1189=11,H1189=12),2.08,IF(OR(H1189=13,H1189=14,H1189=15),2.14,IF(OR(H1189=16,H1189=17,H1189=18),2.21,2.28)))))))))), IF(M1189="Կ-2", IF(H1189=0,1.45,IF(H1189=1,1.49,IF(H1189=2,1.54,IF(H1189=3,1.59,IF(OR(H1189=5,H1189=4),1.63,IF(OR(H1189=6,H1189=7),1.68,IF(OR(H1189=8,H1189=9),1.73,IF(OR(H1189=10,H1189=11,H1189=12),1.79,IF(OR(H1189=13,H1189=14,H1189=15),1.84,IF(OR(H1189=16,H1189=17,H1189=18),1.9,1.95)))))))))),IF(M1189="Կ-3", IF(H1189=0,1.25,IF(H1189=1,1.29,IF(H1189=2,1.33,IF(H1189=3,1.37,IF(OR(H1189=5,H1189=4),1.41,IF(OR(H1189=6,H1189=7),1.45,IF(OR(H1189=8,H1189=9),1.49,IF(OR(H1189=10,H1189=11,H1189=12),1.54,IF(OR(H1189=13,H1189=14,H1189=15),1.58,IF(OR(H1189=16,H1189=17,H1189=18),1.63,1.68)))))))))), "Error"))))))))))))</f>
        <v>1.96</v>
      </c>
      <c r="J1189" s="571">
        <v>83200</v>
      </c>
      <c r="K1189" s="657"/>
      <c r="L1189" s="657"/>
      <c r="M1189" s="678" t="s">
        <v>87</v>
      </c>
      <c r="N1189" s="571">
        <f t="shared" ref="N1189:N1219" si="1695">J1189*I1189</f>
        <v>163072</v>
      </c>
      <c r="O1189" s="651">
        <f t="shared" ref="O1189:O1219" si="1696">I1189*J1189+K1189+L1189</f>
        <v>163072</v>
      </c>
      <c r="P1189" s="651">
        <f t="shared" ref="P1189:P1219" si="1697">+O1189*13</f>
        <v>2119936</v>
      </c>
      <c r="Q1189" s="638">
        <f t="shared" ref="Q1189:Q1219" si="1698">+G1189</f>
        <v>1</v>
      </c>
      <c r="R1189" s="638">
        <f t="shared" ref="R1189:R1219" si="1699">+H1189+1</f>
        <v>7</v>
      </c>
      <c r="S1189" s="634">
        <f t="shared" ref="S1189:S1219" si="1700">IF(Q1189&lt;1,0,IF(W1189="Բ-1",IF(R1189=0,6.94,IF(R1189=1,7.17,IF(R1189=2,7.41,IF(R1189=3,7.66,IF(OR(R1189=5,R1189=4),7.92,IF(OR(R1189=6,R1189=7),8.18,IF(OR(R1189=8,R1189=9),8.46,IF(OR(R1189=10,R1189=11,R1189=12),8.74,IF(OR(R1189=13,R1189=14,R1189=15),9.03,IF(OR(R1189=16,R1189=17,R1189=18),9.33,9.65)))))))))),IF(W1189="Բ-2", IF(R1189=0,5.71,IF(R1189=1,5.89,IF(R1189=2,6.09,IF(R1189=3,6.29,IF(OR(R1189=5,R1189=4),6.5,IF(OR(R1189=6,R1189=7),6.72,IF(OR(R1189=8,R1189=9),6.94,IF(OR(R1189=10,R1189=11,R1189=12),7.17,IF(OR(R1189=13,R1189=14,R1189=15),7.41,IF(OR(R1189=16,R1189=17,R1189=18),7.65,7.91)))))))))), IF(W1189="Գ-1", IF(R1189=0,4.7,IF(R1189=1,4.86,IF(R1189=2,5.01,IF(R1189=3,5.18,IF(OR(R1189=5,R1189=4),5.35,IF(OR(R1189=6,R1189=7),5.52,IF(OR(R1189=8,R1189=9),5.71,IF(OR(R1189=10,R1189=11,R1189=12),5.89,IF(OR(R1189=13,R1189=14,R1189=15),6.09,IF(OR(R1189=16,R1189=17,R1189=18),6.29,6.49)))))))))), IF(W1189="Գ-2", IF(R1189=0,3.88,IF(R1189=1,4.01,IF(R1189=2,4.14,IF(R1189=3,4.27,IF(OR(R1189=5,R1189=4),4.41,IF(OR(R1189=6,R1189=7),4.55,IF(OR(R1189=8,R1189=9),4.7,IF(OR(R1189=10,R1189=11,R1189=12),4.85,IF(OR(R1189=13,R1189=14,R1189=15),5.01,IF(OR(R1189=16,R1189=17,R1189=18),5.17,5.34)))))))))), IF(W1189="Գ-3", IF(R1189=0,3.21,IF(R1189=1,3.31,IF(R1189=2,3.42,IF(R1189=3,3.53,IF(OR(R1189=5,R1189=4),3.64,IF(OR(R1189=6,R1189=7),3.76,IF(OR(R1189=8,R1189=9),3.88,IF(OR(R1189=10,R1189=11,R1189=12),4.01,IF(OR(R1189=13,R1189=14,R1189=15),4.13,IF(OR(R1189=16,R1189=17,R1189=18),4.27,4.4)))))))))), IF(W1189="Ա-1", IF(R1189=0,2.66,IF(R1189=1,2.75,IF(R1189=2,2.83,IF(R1189=3,2.92,IF(OR(R1189=5,R1189=4),3.02,IF(OR(R1189=6,R1189=7),3.11,IF(OR(R1189=8,R1189=9),3.21,IF(OR(R1189=10,R1189=11,R1189=12),3.31,IF(OR(R1189=13,R1189=14,R1189=15),3.42,IF(OR(R1189=16,R1189=17,R1189=18),3.53,3.64)))))))))), IF(W1189="Ա-2", IF(R1189=0,2.28,IF(R1189=1,2.35,IF(R1189=2,2.43,IF(R1189=3,2.5,IF(OR(R1189=5,R1189=4),2.58,IF(OR(R1189=6,R1189=7),2.66,IF(OR(R1189=8,R1189=9),2.75,IF(OR(R1189=10,R1189=11,R1189=12),2.83,IF(OR(R1189=13,R1189=14,R1189=15),2.92,IF(OR(R1189=16,R1189=17,R1189=18),3.01,3.11)))))))))),IF(W1189="Ա-3", IF(R1189=0,1.96,IF(R1189=1,2.02,IF(R1189=2,2.08,IF(R1189=3,2.15,IF(OR(R1189=5,R1189=4),2.21,IF(OR(R1189=6,R1189=7),2.28,IF(OR(R1189=8,R1189=9),2.35,IF(OR(R1189=10,R1189=11,R1189=12),2.42,IF(OR(R1189=13,R1189=14,R1189=15),2.5,IF(OR(R1189=16,R1189=17,R1189=18),2.58,2.66)))))))))), IF(W1189="Կ-1", IF(R1189=0,1.68,IF(R1189=1,1.73,IF(R1189=2,1.79,IF(R1189=3,1.84,IF(OR(R1189=5,R1189=4),1.9,IF(OR(R1189=6,R1189=7),1.96,IF(OR(R1189=8,R1189=9),2.02,IF(OR(R1189=10,R1189=11,R1189=12),2.08,IF(OR(R1189=13,R1189=14,R1189=15),2.14,IF(OR(R1189=16,R1189=17,R1189=18),2.21,2.28)))))))))), IF(W1189="Կ-2", IF(R1189=0,1.45,IF(R1189=1,1.49,IF(R1189=2,1.54,IF(R1189=3,1.59,IF(OR(R1189=5,R1189=4),1.63,IF(OR(R1189=6,R1189=7),1.68,IF(OR(R1189=8,R1189=9),1.73,IF(OR(R1189=10,R1189=11,R1189=12),1.79,IF(OR(R1189=13,R1189=14,R1189=15),1.84,IF(OR(R1189=16,R1189=17,R1189=18),1.9,1.95)))))))))),IF(W1189="Կ-3", IF(R1189=0,1.25,IF(R1189=1,1.29,IF(R1189=2,1.33,IF(R1189=3,1.37,IF(OR(R1189=5,R1189=4),1.41,IF(OR(R1189=6,R1189=7),1.45,IF(OR(R1189=8,R1189=9),1.49,IF(OR(R1189=10,R1189=11,R1189=12),1.54,IF(OR(R1189=13,R1189=14,R1189=15),1.58,IF(OR(R1189=16,R1189=17,R1189=18),1.63,1.68)))))))))), "Error"))))))))))))</f>
        <v>1.96</v>
      </c>
      <c r="T1189" s="457">
        <v>83200</v>
      </c>
      <c r="U1189" s="458"/>
      <c r="V1189" s="458"/>
      <c r="W1189" s="635" t="str">
        <f t="shared" ref="W1189:W1219" si="1701">+M1189</f>
        <v>Կ-1</v>
      </c>
      <c r="X1189" s="457">
        <f t="shared" ref="X1189:X1219" si="1702">T1189*S1189</f>
        <v>163072</v>
      </c>
      <c r="Y1189" s="636">
        <f t="shared" ref="Y1189:Y1219" si="1703">+U1189+V1189+X1189</f>
        <v>163072</v>
      </c>
      <c r="Z1189" s="636">
        <f t="shared" ref="Z1189:Z1219" si="1704">+Y1189*13</f>
        <v>2119936</v>
      </c>
      <c r="AA1189" s="638">
        <f t="shared" ref="AA1189:AA1219" si="1705">+Q1189</f>
        <v>1</v>
      </c>
      <c r="AB1189" s="638">
        <f t="shared" ref="AB1189:AB1219" si="1706">+R1189+1</f>
        <v>8</v>
      </c>
      <c r="AC1189" s="634">
        <f t="shared" ref="AC1189:AC1219" si="1707">IF(AA1189&lt;1,0,IF(AG1189="Բ-1",IF(AB1189=0,6.94,IF(AB1189=1,7.17,IF(AB1189=2,7.41,IF(AB1189=3,7.66,IF(OR(AB1189=5,AB1189=4),7.92,IF(OR(AB1189=6,AB1189=7),8.18,IF(OR(AB1189=8,AB1189=9),8.46,IF(OR(AB1189=10,AB1189=11,AB1189=12),8.74,IF(OR(AB1189=13,AB1189=14,AB1189=15),9.03,IF(OR(AB1189=16,AB1189=17,AB1189=18),9.33,9.65)))))))))),IF(AG1189="Բ-2", IF(AB1189=0,5.71,IF(AB1189=1,5.89,IF(AB1189=2,6.09,IF(AB1189=3,6.29,IF(OR(AB1189=5,AB1189=4),6.5,IF(OR(AB1189=6,AB1189=7),6.72,IF(OR(AB1189=8,AB1189=9),6.94,IF(OR(AB1189=10,AB1189=11,AB1189=12),7.17,IF(OR(AB1189=13,AB1189=14,AB1189=15),7.41,IF(OR(AB1189=16,AB1189=17,AB1189=18),7.65,7.91)))))))))), IF(AG1189="Գ-1", IF(AB1189=0,4.7,IF(AB1189=1,4.86,IF(AB1189=2,5.01,IF(AB1189=3,5.18,IF(OR(AB1189=5,AB1189=4),5.35,IF(OR(AB1189=6,AB1189=7),5.52,IF(OR(AB1189=8,AB1189=9),5.71,IF(OR(AB1189=10,AB1189=11,AB1189=12),5.89,IF(OR(AB1189=13,AB1189=14,AB1189=15),6.09,IF(OR(AB1189=16,AB1189=17,AB1189=18),6.29,6.49)))))))))), IF(AG1189="Գ-2", IF(AB1189=0,3.88,IF(AB1189=1,4.01,IF(AB1189=2,4.14,IF(AB1189=3,4.27,IF(OR(AB1189=5,AB1189=4),4.41,IF(OR(AB1189=6,AB1189=7),4.55,IF(OR(AB1189=8,AB1189=9),4.7,IF(OR(AB1189=10,AB1189=11,AB1189=12),4.85,IF(OR(AB1189=13,AB1189=14,AB1189=15),5.01,IF(OR(AB1189=16,AB1189=17,AB1189=18),5.17,5.34)))))))))), IF(AG1189="Գ-3", IF(AB1189=0,3.21,IF(AB1189=1,3.31,IF(AB1189=2,3.42,IF(AB1189=3,3.53,IF(OR(AB1189=5,AB1189=4),3.64,IF(OR(AB1189=6,AB1189=7),3.76,IF(OR(AB1189=8,AB1189=9),3.88,IF(OR(AB1189=10,AB1189=11,AB1189=12),4.01,IF(OR(AB1189=13,AB1189=14,AB1189=15),4.13,IF(OR(AB1189=16,AB1189=17,AB1189=18),4.27,4.4)))))))))), IF(AG1189="Ա-1", IF(AB1189=0,2.66,IF(AB1189=1,2.75,IF(AB1189=2,2.83,IF(AB1189=3,2.92,IF(OR(AB1189=5,AB1189=4),3.02,IF(OR(AB1189=6,AB1189=7),3.11,IF(OR(AB1189=8,AB1189=9),3.21,IF(OR(AB1189=10,AB1189=11,AB1189=12),3.31,IF(OR(AB1189=13,AB1189=14,AB1189=15),3.42,IF(OR(AB1189=16,AB1189=17,AB1189=18),3.53,3.64)))))))))), IF(AG1189="Ա-2", IF(AB1189=0,2.28,IF(AB1189=1,2.35,IF(AB1189=2,2.43,IF(AB1189=3,2.5,IF(OR(AB1189=5,AB1189=4),2.58,IF(OR(AB1189=6,AB1189=7),2.66,IF(OR(AB1189=8,AB1189=9),2.75,IF(OR(AB1189=10,AB1189=11,AB1189=12),2.83,IF(OR(AB1189=13,AB1189=14,AB1189=15),2.92,IF(OR(AB1189=16,AB1189=17,AB1189=18),3.01,3.11)))))))))),IF(AG1189="Ա-3", IF(AB1189=0,1.96,IF(AB1189=1,2.02,IF(AB1189=2,2.08,IF(AB1189=3,2.15,IF(OR(AB1189=5,AB1189=4),2.21,IF(OR(AB1189=6,AB1189=7),2.28,IF(OR(AB1189=8,AB1189=9),2.35,IF(OR(AB1189=10,AB1189=11,AB1189=12),2.42,IF(OR(AB1189=13,AB1189=14,AB1189=15),2.5,IF(OR(AB1189=16,AB1189=17,AB1189=18),2.58,2.66)))))))))), IF(AG1189="Կ-1", IF(AB1189=0,1.68,IF(AB1189=1,1.73,IF(AB1189=2,1.79,IF(AB1189=3,1.84,IF(OR(AB1189=5,AB1189=4),1.9,IF(OR(AB1189=6,AB1189=7),1.96,IF(OR(AB1189=8,AB1189=9),2.02,IF(OR(AB1189=10,AB1189=11,AB1189=12),2.08,IF(OR(AB1189=13,AB1189=14,AB1189=15),2.14,IF(OR(AB1189=16,AB1189=17,AB1189=18),2.21,2.28)))))))))), IF(AG1189="Կ-2", IF(AB1189=0,1.45,IF(AB1189=1,1.49,IF(AB1189=2,1.54,IF(AB1189=3,1.59,IF(OR(AB1189=5,AB1189=4),1.63,IF(OR(AB1189=6,AB1189=7),1.68,IF(OR(AB1189=8,AB1189=9),1.73,IF(OR(AB1189=10,AB1189=11,AB1189=12),1.79,IF(OR(AB1189=13,AB1189=14,AB1189=15),1.84,IF(OR(AB1189=16,AB1189=17,AB1189=18),1.9,1.95)))))))))),IF(AG1189="Կ-3", IF(AB1189=0,1.25,IF(AB1189=1,1.29,IF(AB1189=2,1.33,IF(AB1189=3,1.37,IF(OR(AB1189=5,AB1189=4),1.41,IF(OR(AB1189=6,AB1189=7),1.45,IF(OR(AB1189=8,AB1189=9),1.49,IF(OR(AB1189=10,AB1189=11,AB1189=12),1.54,IF(OR(AB1189=13,AB1189=14,AB1189=15),1.58,IF(OR(AB1189=16,AB1189=17,AB1189=18),1.63,1.68)))))))))), "Error"))))))))))))</f>
        <v>2.02</v>
      </c>
      <c r="AD1189" s="457">
        <v>83200</v>
      </c>
      <c r="AE1189" s="458"/>
      <c r="AF1189" s="458"/>
      <c r="AG1189" s="635" t="str">
        <f t="shared" ref="AG1189:AG1219" si="1708">+W1189</f>
        <v>Կ-1</v>
      </c>
      <c r="AH1189" s="457">
        <f t="shared" ref="AH1189:AH1219" si="1709">AD1189*AC1189</f>
        <v>168064</v>
      </c>
      <c r="AI1189" s="636">
        <f t="shared" ref="AI1189:AI1219" si="1710">AH1189+AE1189+AF1189</f>
        <v>168064</v>
      </c>
      <c r="AJ1189" s="636">
        <f t="shared" ref="AJ1189:AJ1219" si="1711">+AI1189*13</f>
        <v>2184832</v>
      </c>
      <c r="AK1189" s="638">
        <f t="shared" ref="AK1189:AK1219" si="1712">+AA1189</f>
        <v>1</v>
      </c>
      <c r="AL1189" s="638">
        <f t="shared" ref="AL1189:AL1219" si="1713">+AB1189+1</f>
        <v>9</v>
      </c>
      <c r="AM1189" s="634">
        <f t="shared" ref="AM1189:AM1219" si="1714">IF(AK1189&lt;1,0,IF(AQ1189="Բ-1",IF(AL1189=0,6.94,IF(AL1189=1,7.17,IF(AL1189=2,7.41,IF(AL1189=3,7.66,IF(OR(AL1189=5,AL1189=4),7.92,IF(OR(AL1189=6,AL1189=7),8.18,IF(OR(AL1189=8,AL1189=9),8.46,IF(OR(AL1189=10,AL1189=11,AL1189=12),8.74,IF(OR(AL1189=13,AL1189=14,AL1189=15),9.03,IF(OR(AL1189=16,AL1189=17,AL1189=18),9.33,9.65)))))))))),IF(AQ1189="Բ-2", IF(AL1189=0,5.71,IF(AL1189=1,5.89,IF(AL1189=2,6.09,IF(AL1189=3,6.29,IF(OR(AL1189=5,AL1189=4),6.5,IF(OR(AL1189=6,AL1189=7),6.72,IF(OR(AL1189=8,AL1189=9),6.94,IF(OR(AL1189=10,AL1189=11,AL1189=12),7.17,IF(OR(AL1189=13,AL1189=14,AL1189=15),7.41,IF(OR(AL1189=16,AL1189=17,AL1189=18),7.65,7.91)))))))))), IF(AQ1189="Գ-1", IF(AL1189=0,4.7,IF(AL1189=1,4.86,IF(AL1189=2,5.01,IF(AL1189=3,5.18,IF(OR(AL1189=5,AL1189=4),5.35,IF(OR(AL1189=6,AL1189=7),5.52,IF(OR(AL1189=8,AL1189=9),5.71,IF(OR(AL1189=10,AL1189=11,AL1189=12),5.89,IF(OR(AL1189=13,AL1189=14,AL1189=15),6.09,IF(OR(AL1189=16,AL1189=17,AL1189=18),6.29,6.49)))))))))), IF(AQ1189="Գ-2", IF(AL1189=0,3.88,IF(AL1189=1,4.01,IF(AL1189=2,4.14,IF(AL1189=3,4.27,IF(OR(AL1189=5,AL1189=4),4.41,IF(OR(AL1189=6,AL1189=7),4.55,IF(OR(AL1189=8,AL1189=9),4.7,IF(OR(AL1189=10,AL1189=11,AL1189=12),4.85,IF(OR(AL1189=13,AL1189=14,AL1189=15),5.01,IF(OR(AL1189=16,AL1189=17,AL1189=18),5.17,5.34)))))))))), IF(AQ1189="Գ-3", IF(AL1189=0,3.21,IF(AL1189=1,3.31,IF(AL1189=2,3.42,IF(AL1189=3,3.53,IF(OR(AL1189=5,AL1189=4),3.64,IF(OR(AL1189=6,AL1189=7),3.76,IF(OR(AL1189=8,AL1189=9),3.88,IF(OR(AL1189=10,AL1189=11,AL1189=12),4.01,IF(OR(AL1189=13,AL1189=14,AL1189=15),4.13,IF(OR(AL1189=16,AL1189=17,AL1189=18),4.27,4.4)))))))))), IF(AQ1189="Ա-1", IF(AL1189=0,2.66,IF(AL1189=1,2.75,IF(AL1189=2,2.83,IF(AL1189=3,2.92,IF(OR(AL1189=5,AL1189=4),3.02,IF(OR(AL1189=6,AL1189=7),3.11,IF(OR(AL1189=8,AL1189=9),3.21,IF(OR(AL1189=10,AL1189=11,AL1189=12),3.31,IF(OR(AL1189=13,AL1189=14,AL1189=15),3.42,IF(OR(AL1189=16,AL1189=17,AL1189=18),3.53,3.64)))))))))), IF(AQ1189="Ա-2", IF(AL1189=0,2.28,IF(AL1189=1,2.35,IF(AL1189=2,2.43,IF(AL1189=3,2.5,IF(OR(AL1189=5,AL1189=4),2.58,IF(OR(AL1189=6,AL1189=7),2.66,IF(OR(AL1189=8,AL1189=9),2.75,IF(OR(AL1189=10,AL1189=11,AL1189=12),2.83,IF(OR(AL1189=13,AL1189=14,AL1189=15),2.92,IF(OR(AL1189=16,AL1189=17,AL1189=18),3.01,3.11)))))))))),IF(AQ1189="Ա-3", IF(AL1189=0,1.96,IF(AL1189=1,2.02,IF(AL1189=2,2.08,IF(AL1189=3,2.15,IF(OR(AL1189=5,AL1189=4),2.21,IF(OR(AL1189=6,AL1189=7),2.28,IF(OR(AL1189=8,AL1189=9),2.35,IF(OR(AL1189=10,AL1189=11,AL1189=12),2.42,IF(OR(AL1189=13,AL1189=14,AL1189=15),2.5,IF(OR(AL1189=16,AL1189=17,AL1189=18),2.58,2.66)))))))))), IF(AQ1189="Կ-1", IF(AL1189=0,1.68,IF(AL1189=1,1.73,IF(AL1189=2,1.79,IF(AL1189=3,1.84,IF(OR(AL1189=5,AL1189=4),1.9,IF(OR(AL1189=6,AL1189=7),1.96,IF(OR(AL1189=8,AL1189=9),2.02,IF(OR(AL1189=10,AL1189=11,AL1189=12),2.08,IF(OR(AL1189=13,AL1189=14,AL1189=15),2.14,IF(OR(AL1189=16,AL1189=17,AL1189=18),2.21,2.28)))))))))), IF(AQ1189="Կ-2", IF(AL1189=0,1.45,IF(AL1189=1,1.49,IF(AL1189=2,1.54,IF(AL1189=3,1.59,IF(OR(AL1189=5,AL1189=4),1.63,IF(OR(AL1189=6,AL1189=7),1.68,IF(OR(AL1189=8,AL1189=9),1.73,IF(OR(AL1189=10,AL1189=11,AL1189=12),1.79,IF(OR(AL1189=13,AL1189=14,AL1189=15),1.84,IF(OR(AL1189=16,AL1189=17,AL1189=18),1.9,1.95)))))))))),IF(AQ1189="Կ-3", IF(AL1189=0,1.25,IF(AL1189=1,1.29,IF(AL1189=2,1.33,IF(AL1189=3,1.37,IF(OR(AL1189=5,AL1189=4),1.41,IF(OR(AL1189=6,AL1189=7),1.45,IF(OR(AL1189=8,AL1189=9),1.49,IF(OR(AL1189=10,AL1189=11,AL1189=12),1.54,IF(OR(AL1189=13,AL1189=14,AL1189=15),1.58,IF(OR(AL1189=16,AL1189=17,AL1189=18),1.63,1.68)))))))))), "Error"))))))))))))</f>
        <v>2.02</v>
      </c>
      <c r="AN1189" s="457">
        <v>83200</v>
      </c>
      <c r="AO1189" s="458"/>
      <c r="AP1189" s="458"/>
      <c r="AQ1189" s="635" t="str">
        <f t="shared" ref="AQ1189:AQ1219" si="1715">+AG1189</f>
        <v>Կ-1</v>
      </c>
      <c r="AR1189" s="457">
        <f t="shared" ref="AR1189:AR1219" si="1716">AN1189*AM1189</f>
        <v>168064</v>
      </c>
      <c r="AS1189" s="636">
        <f t="shared" ref="AS1189:AS1219" si="1717">AR1189+AO1189+AP1189</f>
        <v>168064</v>
      </c>
      <c r="AT1189" s="636">
        <f t="shared" ref="AT1189:AT1219" si="1718">+AS1189*13</f>
        <v>2184832</v>
      </c>
    </row>
    <row r="1190" spans="2:46" s="633" customFormat="1" ht="13.5">
      <c r="B1190" s="660">
        <v>28</v>
      </c>
      <c r="C1190" s="679" t="s">
        <v>1326</v>
      </c>
      <c r="D1190" s="576" t="s">
        <v>2540</v>
      </c>
      <c r="E1190" s="884">
        <v>1996</v>
      </c>
      <c r="F1190" s="574" t="s">
        <v>242</v>
      </c>
      <c r="G1190" s="653">
        <v>1</v>
      </c>
      <c r="H1190" s="653">
        <v>6</v>
      </c>
      <c r="I1190" s="649">
        <f t="shared" si="1694"/>
        <v>1.96</v>
      </c>
      <c r="J1190" s="571">
        <v>83200</v>
      </c>
      <c r="K1190" s="657"/>
      <c r="L1190" s="657"/>
      <c r="M1190" s="678" t="s">
        <v>87</v>
      </c>
      <c r="N1190" s="571">
        <f t="shared" si="1695"/>
        <v>163072</v>
      </c>
      <c r="O1190" s="651">
        <f t="shared" si="1696"/>
        <v>163072</v>
      </c>
      <c r="P1190" s="651">
        <f t="shared" si="1697"/>
        <v>2119936</v>
      </c>
      <c r="Q1190" s="638">
        <f t="shared" si="1698"/>
        <v>1</v>
      </c>
      <c r="R1190" s="638">
        <f t="shared" si="1699"/>
        <v>7</v>
      </c>
      <c r="S1190" s="634">
        <f t="shared" si="1700"/>
        <v>1.96</v>
      </c>
      <c r="T1190" s="457">
        <v>83200</v>
      </c>
      <c r="U1190" s="458"/>
      <c r="V1190" s="458"/>
      <c r="W1190" s="635" t="str">
        <f t="shared" si="1701"/>
        <v>Կ-1</v>
      </c>
      <c r="X1190" s="457">
        <f t="shared" si="1702"/>
        <v>163072</v>
      </c>
      <c r="Y1190" s="636">
        <f t="shared" si="1703"/>
        <v>163072</v>
      </c>
      <c r="Z1190" s="636">
        <f t="shared" si="1704"/>
        <v>2119936</v>
      </c>
      <c r="AA1190" s="638">
        <f t="shared" si="1705"/>
        <v>1</v>
      </c>
      <c r="AB1190" s="638">
        <f t="shared" si="1706"/>
        <v>8</v>
      </c>
      <c r="AC1190" s="634">
        <f t="shared" si="1707"/>
        <v>2.02</v>
      </c>
      <c r="AD1190" s="457">
        <v>83200</v>
      </c>
      <c r="AE1190" s="458"/>
      <c r="AF1190" s="458"/>
      <c r="AG1190" s="635" t="str">
        <f t="shared" si="1708"/>
        <v>Կ-1</v>
      </c>
      <c r="AH1190" s="457">
        <f t="shared" si="1709"/>
        <v>168064</v>
      </c>
      <c r="AI1190" s="636">
        <f t="shared" si="1710"/>
        <v>168064</v>
      </c>
      <c r="AJ1190" s="636">
        <f t="shared" si="1711"/>
        <v>2184832</v>
      </c>
      <c r="AK1190" s="638">
        <f t="shared" si="1712"/>
        <v>1</v>
      </c>
      <c r="AL1190" s="638">
        <f t="shared" si="1713"/>
        <v>9</v>
      </c>
      <c r="AM1190" s="634">
        <f t="shared" si="1714"/>
        <v>2.02</v>
      </c>
      <c r="AN1190" s="457">
        <v>83200</v>
      </c>
      <c r="AO1190" s="458"/>
      <c r="AP1190" s="458"/>
      <c r="AQ1190" s="635" t="str">
        <f t="shared" si="1715"/>
        <v>Կ-1</v>
      </c>
      <c r="AR1190" s="457">
        <f t="shared" si="1716"/>
        <v>168064</v>
      </c>
      <c r="AS1190" s="636">
        <f t="shared" si="1717"/>
        <v>168064</v>
      </c>
      <c r="AT1190" s="636">
        <f t="shared" si="1718"/>
        <v>2184832</v>
      </c>
    </row>
    <row r="1191" spans="2:46" s="633" customFormat="1" ht="13.5">
      <c r="B1191" s="660">
        <v>29</v>
      </c>
      <c r="C1191" s="574" t="s">
        <v>3330</v>
      </c>
      <c r="D1191" s="576" t="s">
        <v>2540</v>
      </c>
      <c r="E1191" s="884">
        <v>1999</v>
      </c>
      <c r="F1191" s="574" t="s">
        <v>242</v>
      </c>
      <c r="G1191" s="653">
        <v>1</v>
      </c>
      <c r="H1191" s="653">
        <v>1</v>
      </c>
      <c r="I1191" s="649">
        <f>IF(G1191&lt;1,0,IF(M1191="Բ-1",IF(H1191=0,6.94,IF(H1191=1,7.17,IF(H1191=2,7.41,IF(H1191=3,7.66,IF(OR(H1191=5,H1191=4),7.92,IF(OR(H1191=6,H1191=7),8.18,IF(OR(H1191=8,H1191=9),8.46,IF(OR(H1191=10,H1191=11,H1191=12),8.74,IF(OR(H1191=13,H1191=14,H1191=15),9.03,IF(OR(H1191=16,H1191=17,H1191=18),9.33,9.65)))))))))),IF(M1191="Բ-2", IF(H1191=0,5.71,IF(H1191=1,5.89,IF(H1191=2,6.09,IF(H1191=3,6.29,IF(OR(H1191=5,H1191=4),6.5,IF(OR(H1191=6,H1191=7),6.72,IF(OR(H1191=8,H1191=9),6.94,IF(OR(H1191=10,H1191=11,H1191=12),7.17,IF(OR(H1191=13,H1191=14,H1191=15),7.41,IF(OR(H1191=16,H1191=17,H1191=18),7.65,7.91)))))))))), IF(M1191="Գ-1", IF(H1191=0,4.7,IF(H1191=1,4.86,IF(H1191=2,5.01,IF(H1191=3,5.18,IF(OR(H1191=5,H1191=4),5.35,IF(OR(H1191=6,H1191=7),5.52,IF(OR(H1191=8,H1191=9),5.71,IF(OR(H1191=10,H1191=11,H1191=12),5.89,IF(OR(H1191=13,H1191=14,H1191=15),6.09,IF(OR(H1191=16,H1191=17,H1191=18),6.29,6.49)))))))))), IF(M1191="Գ-2", IF(H1191=0,3.88,IF(H1191=1,4.01,IF(H1191=2,4.14,IF(H1191=3,4.27,IF(OR(H1191=5,H1191=4),4.41,IF(OR(H1191=6,H1191=7),4.55,IF(OR(H1191=8,H1191=9),4.7,IF(OR(H1191=10,H1191=11,H1191=12),4.85,IF(OR(H1191=13,H1191=14,H1191=15),5.01,IF(OR(H1191=16,H1191=17,H1191=18),5.17,5.34)))))))))), IF(M1191="Գ-3", IF(H1191=0,3.21,IF(H1191=1,3.31,IF(H1191=2,3.42,IF(H1191=3,3.53,IF(OR(H1191=5,H1191=4),3.64,IF(OR(H1191=6,H1191=7),3.76,IF(OR(H1191=8,H1191=9),3.88,IF(OR(H1191=10,H1191=11,H1191=12),4.01,IF(OR(H1191=13,H1191=14,H1191=15),4.13,IF(OR(H1191=16,H1191=17,H1191=18),4.27,4.4)))))))))), IF(M1191="Ա-1", IF(H1191=0,2.66,IF(H1191=1,2.75,IF(H1191=2,2.83,IF(H1191=3,2.92,IF(OR(H1191=5,H1191=4),3.02,IF(OR(H1191=6,H1191=7),3.11,IF(OR(H1191=8,H1191=9),3.21,IF(OR(H1191=10,H1191=11,H1191=12),3.31,IF(OR(H1191=13,H1191=14,H1191=15),3.42,IF(OR(H1191=16,H1191=17,H1191=18),3.53,3.64)))))))))), IF(M1191="Ա-2", IF(H1191=0,2.28,IF(H1191=1,2.35,IF(H1191=2,2.43,IF(H1191=3,2.5,IF(OR(H1191=5,H1191=4),2.58,IF(OR(H1191=6,H1191=7),2.66,IF(OR(H1191=8,H1191=9),2.75,IF(OR(H1191=10,H1191=11,H1191=12),2.83,IF(OR(H1191=13,H1191=14,H1191=15),2.92,IF(OR(H1191=16,H1191=17,H1191=18),3.01,3.11)))))))))),IF(M1191="Ա-3", IF(H1191=0,1.96,IF(H1191=1,2.02,IF(H1191=2,2.08,IF(H1191=3,2.15,IF(OR(H1191=5,H1191=4),2.21,IF(OR(H1191=6,H1191=7),2.28,IF(OR(H1191=8,H1191=9),2.35,IF(OR(H1191=10,H1191=11,H1191=12),2.42,IF(OR(H1191=13,H1191=14,H1191=15),2.5,IF(OR(H1191=16,H1191=17,H1191=18),2.58,2.66)))))))))), IF(M1191="Կ-1", IF(H1191=0,1.68,IF(H1191=1,1.73,IF(H1191=2,1.79,IF(H1191=3,1.84,IF(OR(H1191=5,H1191=4),1.9,IF(OR(H1191=6,H1191=7),1.96,IF(OR(H1191=8,H1191=9),2.02,IF(OR(H1191=10,H1191=11,H1191=12),2.08,IF(OR(H1191=13,H1191=14,H1191=15),2.14,IF(OR(H1191=16,H1191=17,H1191=18),2.21,2.28)))))))))), IF(M1191="Կ-2", IF(H1191=0,1.45,IF(H1191=1,1.49,IF(H1191=2,1.54,IF(H1191=3,1.59,IF(OR(H1191=5,H1191=4),1.63,IF(OR(H1191=6,H1191=7),1.68,IF(OR(H1191=8,H1191=9),1.73,IF(OR(H1191=10,H1191=11,H1191=12),1.79,IF(OR(H1191=13,H1191=14,H1191=15),1.84,IF(OR(H1191=16,H1191=17,H1191=18),1.9,1.95)))))))))),IF(M1191="Կ-3", IF(H1191=0,1.25,IF(H1191=1,1.29,IF(H1191=2,1.33,IF(H1191=3,1.37,IF(OR(H1191=5,H1191=4),1.41,IF(OR(H1191=6,H1191=7),1.45,IF(OR(H1191=8,H1191=9),1.49,IF(OR(H1191=10,H1191=11,H1191=12),1.54,IF(OR(H1191=13,H1191=14,H1191=15),1.58,IF(OR(H1191=16,H1191=17,H1191=18),1.63,1.68)))))))))), "Error"))))))))))))</f>
        <v>1.73</v>
      </c>
      <c r="J1191" s="571">
        <v>83200</v>
      </c>
      <c r="K1191" s="571"/>
      <c r="L1191" s="571"/>
      <c r="M1191" s="650" t="s">
        <v>87</v>
      </c>
      <c r="N1191" s="571">
        <f>J1191*I1191</f>
        <v>143936</v>
      </c>
      <c r="O1191" s="651">
        <f>I1191*J1191+K1191+L1191</f>
        <v>143936</v>
      </c>
      <c r="P1191" s="651">
        <f>+O1191*13</f>
        <v>1871168</v>
      </c>
      <c r="Q1191" s="638">
        <f>+G1191</f>
        <v>1</v>
      </c>
      <c r="R1191" s="638">
        <f>+H1191+1</f>
        <v>2</v>
      </c>
      <c r="S1191" s="634">
        <f>IF(Q1191&lt;1,0,IF(W1191="Բ-1",IF(R1191=0,6.94,IF(R1191=1,7.17,IF(R1191=2,7.41,IF(R1191=3,7.66,IF(OR(R1191=5,R1191=4),7.92,IF(OR(R1191=6,R1191=7),8.18,IF(OR(R1191=8,R1191=9),8.46,IF(OR(R1191=10,R1191=11,R1191=12),8.74,IF(OR(R1191=13,R1191=14,R1191=15),9.03,IF(OR(R1191=16,R1191=17,R1191=18),9.33,9.65)))))))))),IF(W1191="Բ-2", IF(R1191=0,5.71,IF(R1191=1,5.89,IF(R1191=2,6.09,IF(R1191=3,6.29,IF(OR(R1191=5,R1191=4),6.5,IF(OR(R1191=6,R1191=7),6.72,IF(OR(R1191=8,R1191=9),6.94,IF(OR(R1191=10,R1191=11,R1191=12),7.17,IF(OR(R1191=13,R1191=14,R1191=15),7.41,IF(OR(R1191=16,R1191=17,R1191=18),7.65,7.91)))))))))), IF(W1191="Գ-1", IF(R1191=0,4.7,IF(R1191=1,4.86,IF(R1191=2,5.01,IF(R1191=3,5.18,IF(OR(R1191=5,R1191=4),5.35,IF(OR(R1191=6,R1191=7),5.52,IF(OR(R1191=8,R1191=9),5.71,IF(OR(R1191=10,R1191=11,R1191=12),5.89,IF(OR(R1191=13,R1191=14,R1191=15),6.09,IF(OR(R1191=16,R1191=17,R1191=18),6.29,6.49)))))))))), IF(W1191="Գ-2", IF(R1191=0,3.88,IF(R1191=1,4.01,IF(R1191=2,4.14,IF(R1191=3,4.27,IF(OR(R1191=5,R1191=4),4.41,IF(OR(R1191=6,R1191=7),4.55,IF(OR(R1191=8,R1191=9),4.7,IF(OR(R1191=10,R1191=11,R1191=12),4.85,IF(OR(R1191=13,R1191=14,R1191=15),5.01,IF(OR(R1191=16,R1191=17,R1191=18),5.17,5.34)))))))))), IF(W1191="Գ-3", IF(R1191=0,3.21,IF(R1191=1,3.31,IF(R1191=2,3.42,IF(R1191=3,3.53,IF(OR(R1191=5,R1191=4),3.64,IF(OR(R1191=6,R1191=7),3.76,IF(OR(R1191=8,R1191=9),3.88,IF(OR(R1191=10,R1191=11,R1191=12),4.01,IF(OR(R1191=13,R1191=14,R1191=15),4.13,IF(OR(R1191=16,R1191=17,R1191=18),4.27,4.4)))))))))), IF(W1191="Ա-1", IF(R1191=0,2.66,IF(R1191=1,2.75,IF(R1191=2,2.83,IF(R1191=3,2.92,IF(OR(R1191=5,R1191=4),3.02,IF(OR(R1191=6,R1191=7),3.11,IF(OR(R1191=8,R1191=9),3.21,IF(OR(R1191=10,R1191=11,R1191=12),3.31,IF(OR(R1191=13,R1191=14,R1191=15),3.42,IF(OR(R1191=16,R1191=17,R1191=18),3.53,3.64)))))))))), IF(W1191="Ա-2", IF(R1191=0,2.28,IF(R1191=1,2.35,IF(R1191=2,2.43,IF(R1191=3,2.5,IF(OR(R1191=5,R1191=4),2.58,IF(OR(R1191=6,R1191=7),2.66,IF(OR(R1191=8,R1191=9),2.75,IF(OR(R1191=10,R1191=11,R1191=12),2.83,IF(OR(R1191=13,R1191=14,R1191=15),2.92,IF(OR(R1191=16,R1191=17,R1191=18),3.01,3.11)))))))))),IF(W1191="Ա-3", IF(R1191=0,1.96,IF(R1191=1,2.02,IF(R1191=2,2.08,IF(R1191=3,2.15,IF(OR(R1191=5,R1191=4),2.21,IF(OR(R1191=6,R1191=7),2.28,IF(OR(R1191=8,R1191=9),2.35,IF(OR(R1191=10,R1191=11,R1191=12),2.42,IF(OR(R1191=13,R1191=14,R1191=15),2.5,IF(OR(R1191=16,R1191=17,R1191=18),2.58,2.66)))))))))), IF(W1191="Կ-1", IF(R1191=0,1.68,IF(R1191=1,1.73,IF(R1191=2,1.79,IF(R1191=3,1.84,IF(OR(R1191=5,R1191=4),1.9,IF(OR(R1191=6,R1191=7),1.96,IF(OR(R1191=8,R1191=9),2.02,IF(OR(R1191=10,R1191=11,R1191=12),2.08,IF(OR(R1191=13,R1191=14,R1191=15),2.14,IF(OR(R1191=16,R1191=17,R1191=18),2.21,2.28)))))))))), IF(W1191="Կ-2", IF(R1191=0,1.45,IF(R1191=1,1.49,IF(R1191=2,1.54,IF(R1191=3,1.59,IF(OR(R1191=5,R1191=4),1.63,IF(OR(R1191=6,R1191=7),1.68,IF(OR(R1191=8,R1191=9),1.73,IF(OR(R1191=10,R1191=11,R1191=12),1.79,IF(OR(R1191=13,R1191=14,R1191=15),1.84,IF(OR(R1191=16,R1191=17,R1191=18),1.9,1.95)))))))))),IF(W1191="Կ-3", IF(R1191=0,1.25,IF(R1191=1,1.29,IF(R1191=2,1.33,IF(R1191=3,1.37,IF(OR(R1191=5,R1191=4),1.41,IF(OR(R1191=6,R1191=7),1.45,IF(OR(R1191=8,R1191=9),1.49,IF(OR(R1191=10,R1191=11,R1191=12),1.54,IF(OR(R1191=13,R1191=14,R1191=15),1.58,IF(OR(R1191=16,R1191=17,R1191=18),1.63,1.68)))))))))), "Error"))))))))))))</f>
        <v>1.79</v>
      </c>
      <c r="T1191" s="457">
        <v>83200</v>
      </c>
      <c r="U1191" s="457"/>
      <c r="V1191" s="457"/>
      <c r="W1191" s="635" t="str">
        <f>+M1191</f>
        <v>Կ-1</v>
      </c>
      <c r="X1191" s="457">
        <f>T1191*S1191</f>
        <v>148928</v>
      </c>
      <c r="Y1191" s="636">
        <f>+U1191+V1191+X1191</f>
        <v>148928</v>
      </c>
      <c r="Z1191" s="636">
        <f>+Y1191*13</f>
        <v>1936064</v>
      </c>
      <c r="AA1191" s="638">
        <f>+Q1191</f>
        <v>1</v>
      </c>
      <c r="AB1191" s="638">
        <f>+R1191+1</f>
        <v>3</v>
      </c>
      <c r="AC1191" s="634">
        <f>IF(AA1191&lt;1,0,IF(AG1191="Բ-1",IF(AB1191=0,6.94,IF(AB1191=1,7.17,IF(AB1191=2,7.41,IF(AB1191=3,7.66,IF(OR(AB1191=5,AB1191=4),7.92,IF(OR(AB1191=6,AB1191=7),8.18,IF(OR(AB1191=8,AB1191=9),8.46,IF(OR(AB1191=10,AB1191=11,AB1191=12),8.74,IF(OR(AB1191=13,AB1191=14,AB1191=15),9.03,IF(OR(AB1191=16,AB1191=17,AB1191=18),9.33,9.65)))))))))),IF(AG1191="Բ-2", IF(AB1191=0,5.71,IF(AB1191=1,5.89,IF(AB1191=2,6.09,IF(AB1191=3,6.29,IF(OR(AB1191=5,AB1191=4),6.5,IF(OR(AB1191=6,AB1191=7),6.72,IF(OR(AB1191=8,AB1191=9),6.94,IF(OR(AB1191=10,AB1191=11,AB1191=12),7.17,IF(OR(AB1191=13,AB1191=14,AB1191=15),7.41,IF(OR(AB1191=16,AB1191=17,AB1191=18),7.65,7.91)))))))))), IF(AG1191="Գ-1", IF(AB1191=0,4.7,IF(AB1191=1,4.86,IF(AB1191=2,5.01,IF(AB1191=3,5.18,IF(OR(AB1191=5,AB1191=4),5.35,IF(OR(AB1191=6,AB1191=7),5.52,IF(OR(AB1191=8,AB1191=9),5.71,IF(OR(AB1191=10,AB1191=11,AB1191=12),5.89,IF(OR(AB1191=13,AB1191=14,AB1191=15),6.09,IF(OR(AB1191=16,AB1191=17,AB1191=18),6.29,6.49)))))))))), IF(AG1191="Գ-2", IF(AB1191=0,3.88,IF(AB1191=1,4.01,IF(AB1191=2,4.14,IF(AB1191=3,4.27,IF(OR(AB1191=5,AB1191=4),4.41,IF(OR(AB1191=6,AB1191=7),4.55,IF(OR(AB1191=8,AB1191=9),4.7,IF(OR(AB1191=10,AB1191=11,AB1191=12),4.85,IF(OR(AB1191=13,AB1191=14,AB1191=15),5.01,IF(OR(AB1191=16,AB1191=17,AB1191=18),5.17,5.34)))))))))), IF(AG1191="Գ-3", IF(AB1191=0,3.21,IF(AB1191=1,3.31,IF(AB1191=2,3.42,IF(AB1191=3,3.53,IF(OR(AB1191=5,AB1191=4),3.64,IF(OR(AB1191=6,AB1191=7),3.76,IF(OR(AB1191=8,AB1191=9),3.88,IF(OR(AB1191=10,AB1191=11,AB1191=12),4.01,IF(OR(AB1191=13,AB1191=14,AB1191=15),4.13,IF(OR(AB1191=16,AB1191=17,AB1191=18),4.27,4.4)))))))))), IF(AG1191="Ա-1", IF(AB1191=0,2.66,IF(AB1191=1,2.75,IF(AB1191=2,2.83,IF(AB1191=3,2.92,IF(OR(AB1191=5,AB1191=4),3.02,IF(OR(AB1191=6,AB1191=7),3.11,IF(OR(AB1191=8,AB1191=9),3.21,IF(OR(AB1191=10,AB1191=11,AB1191=12),3.31,IF(OR(AB1191=13,AB1191=14,AB1191=15),3.42,IF(OR(AB1191=16,AB1191=17,AB1191=18),3.53,3.64)))))))))), IF(AG1191="Ա-2", IF(AB1191=0,2.28,IF(AB1191=1,2.35,IF(AB1191=2,2.43,IF(AB1191=3,2.5,IF(OR(AB1191=5,AB1191=4),2.58,IF(OR(AB1191=6,AB1191=7),2.66,IF(OR(AB1191=8,AB1191=9),2.75,IF(OR(AB1191=10,AB1191=11,AB1191=12),2.83,IF(OR(AB1191=13,AB1191=14,AB1191=15),2.92,IF(OR(AB1191=16,AB1191=17,AB1191=18),3.01,3.11)))))))))),IF(AG1191="Ա-3", IF(AB1191=0,1.96,IF(AB1191=1,2.02,IF(AB1191=2,2.08,IF(AB1191=3,2.15,IF(OR(AB1191=5,AB1191=4),2.21,IF(OR(AB1191=6,AB1191=7),2.28,IF(OR(AB1191=8,AB1191=9),2.35,IF(OR(AB1191=10,AB1191=11,AB1191=12),2.42,IF(OR(AB1191=13,AB1191=14,AB1191=15),2.5,IF(OR(AB1191=16,AB1191=17,AB1191=18),2.58,2.66)))))))))), IF(AG1191="Կ-1", IF(AB1191=0,1.68,IF(AB1191=1,1.73,IF(AB1191=2,1.79,IF(AB1191=3,1.84,IF(OR(AB1191=5,AB1191=4),1.9,IF(OR(AB1191=6,AB1191=7),1.96,IF(OR(AB1191=8,AB1191=9),2.02,IF(OR(AB1191=10,AB1191=11,AB1191=12),2.08,IF(OR(AB1191=13,AB1191=14,AB1191=15),2.14,IF(OR(AB1191=16,AB1191=17,AB1191=18),2.21,2.28)))))))))), IF(AG1191="Կ-2", IF(AB1191=0,1.45,IF(AB1191=1,1.49,IF(AB1191=2,1.54,IF(AB1191=3,1.59,IF(OR(AB1191=5,AB1191=4),1.63,IF(OR(AB1191=6,AB1191=7),1.68,IF(OR(AB1191=8,AB1191=9),1.73,IF(OR(AB1191=10,AB1191=11,AB1191=12),1.79,IF(OR(AB1191=13,AB1191=14,AB1191=15),1.84,IF(OR(AB1191=16,AB1191=17,AB1191=18),1.9,1.95)))))))))),IF(AG1191="Կ-3", IF(AB1191=0,1.25,IF(AB1191=1,1.29,IF(AB1191=2,1.33,IF(AB1191=3,1.37,IF(OR(AB1191=5,AB1191=4),1.41,IF(OR(AB1191=6,AB1191=7),1.45,IF(OR(AB1191=8,AB1191=9),1.49,IF(OR(AB1191=10,AB1191=11,AB1191=12),1.54,IF(OR(AB1191=13,AB1191=14,AB1191=15),1.58,IF(OR(AB1191=16,AB1191=17,AB1191=18),1.63,1.68)))))))))), "Error"))))))))))))</f>
        <v>1.84</v>
      </c>
      <c r="AD1191" s="457">
        <v>83200</v>
      </c>
      <c r="AE1191" s="457"/>
      <c r="AF1191" s="457"/>
      <c r="AG1191" s="635" t="str">
        <f>+W1191</f>
        <v>Կ-1</v>
      </c>
      <c r="AH1191" s="457">
        <f>AD1191*AC1191</f>
        <v>153088</v>
      </c>
      <c r="AI1191" s="636">
        <f>AH1191+AE1191+AF1191</f>
        <v>153088</v>
      </c>
      <c r="AJ1191" s="636">
        <f>+AI1191*13</f>
        <v>1990144</v>
      </c>
      <c r="AK1191" s="638">
        <f>+AA1191</f>
        <v>1</v>
      </c>
      <c r="AL1191" s="638">
        <f>+AB1191+1</f>
        <v>4</v>
      </c>
      <c r="AM1191" s="634">
        <f>IF(AK1191&lt;1,0,IF(AQ1191="Բ-1",IF(AL1191=0,6.94,IF(AL1191=1,7.17,IF(AL1191=2,7.41,IF(AL1191=3,7.66,IF(OR(AL1191=5,AL1191=4),7.92,IF(OR(AL1191=6,AL1191=7),8.18,IF(OR(AL1191=8,AL1191=9),8.46,IF(OR(AL1191=10,AL1191=11,AL1191=12),8.74,IF(OR(AL1191=13,AL1191=14,AL1191=15),9.03,IF(OR(AL1191=16,AL1191=17,AL1191=18),9.33,9.65)))))))))),IF(AQ1191="Բ-2", IF(AL1191=0,5.71,IF(AL1191=1,5.89,IF(AL1191=2,6.09,IF(AL1191=3,6.29,IF(OR(AL1191=5,AL1191=4),6.5,IF(OR(AL1191=6,AL1191=7),6.72,IF(OR(AL1191=8,AL1191=9),6.94,IF(OR(AL1191=10,AL1191=11,AL1191=12),7.17,IF(OR(AL1191=13,AL1191=14,AL1191=15),7.41,IF(OR(AL1191=16,AL1191=17,AL1191=18),7.65,7.91)))))))))), IF(AQ1191="Գ-1", IF(AL1191=0,4.7,IF(AL1191=1,4.86,IF(AL1191=2,5.01,IF(AL1191=3,5.18,IF(OR(AL1191=5,AL1191=4),5.35,IF(OR(AL1191=6,AL1191=7),5.52,IF(OR(AL1191=8,AL1191=9),5.71,IF(OR(AL1191=10,AL1191=11,AL1191=12),5.89,IF(OR(AL1191=13,AL1191=14,AL1191=15),6.09,IF(OR(AL1191=16,AL1191=17,AL1191=18),6.29,6.49)))))))))), IF(AQ1191="Գ-2", IF(AL1191=0,3.88,IF(AL1191=1,4.01,IF(AL1191=2,4.14,IF(AL1191=3,4.27,IF(OR(AL1191=5,AL1191=4),4.41,IF(OR(AL1191=6,AL1191=7),4.55,IF(OR(AL1191=8,AL1191=9),4.7,IF(OR(AL1191=10,AL1191=11,AL1191=12),4.85,IF(OR(AL1191=13,AL1191=14,AL1191=15),5.01,IF(OR(AL1191=16,AL1191=17,AL1191=18),5.17,5.34)))))))))), IF(AQ1191="Գ-3", IF(AL1191=0,3.21,IF(AL1191=1,3.31,IF(AL1191=2,3.42,IF(AL1191=3,3.53,IF(OR(AL1191=5,AL1191=4),3.64,IF(OR(AL1191=6,AL1191=7),3.76,IF(OR(AL1191=8,AL1191=9),3.88,IF(OR(AL1191=10,AL1191=11,AL1191=12),4.01,IF(OR(AL1191=13,AL1191=14,AL1191=15),4.13,IF(OR(AL1191=16,AL1191=17,AL1191=18),4.27,4.4)))))))))), IF(AQ1191="Ա-1", IF(AL1191=0,2.66,IF(AL1191=1,2.75,IF(AL1191=2,2.83,IF(AL1191=3,2.92,IF(OR(AL1191=5,AL1191=4),3.02,IF(OR(AL1191=6,AL1191=7),3.11,IF(OR(AL1191=8,AL1191=9),3.21,IF(OR(AL1191=10,AL1191=11,AL1191=12),3.31,IF(OR(AL1191=13,AL1191=14,AL1191=15),3.42,IF(OR(AL1191=16,AL1191=17,AL1191=18),3.53,3.64)))))))))), IF(AQ1191="Ա-2", IF(AL1191=0,2.28,IF(AL1191=1,2.35,IF(AL1191=2,2.43,IF(AL1191=3,2.5,IF(OR(AL1191=5,AL1191=4),2.58,IF(OR(AL1191=6,AL1191=7),2.66,IF(OR(AL1191=8,AL1191=9),2.75,IF(OR(AL1191=10,AL1191=11,AL1191=12),2.83,IF(OR(AL1191=13,AL1191=14,AL1191=15),2.92,IF(OR(AL1191=16,AL1191=17,AL1191=18),3.01,3.11)))))))))),IF(AQ1191="Ա-3", IF(AL1191=0,1.96,IF(AL1191=1,2.02,IF(AL1191=2,2.08,IF(AL1191=3,2.15,IF(OR(AL1191=5,AL1191=4),2.21,IF(OR(AL1191=6,AL1191=7),2.28,IF(OR(AL1191=8,AL1191=9),2.35,IF(OR(AL1191=10,AL1191=11,AL1191=12),2.42,IF(OR(AL1191=13,AL1191=14,AL1191=15),2.5,IF(OR(AL1191=16,AL1191=17,AL1191=18),2.58,2.66)))))))))), IF(AQ1191="Կ-1", IF(AL1191=0,1.68,IF(AL1191=1,1.73,IF(AL1191=2,1.79,IF(AL1191=3,1.84,IF(OR(AL1191=5,AL1191=4),1.9,IF(OR(AL1191=6,AL1191=7),1.96,IF(OR(AL1191=8,AL1191=9),2.02,IF(OR(AL1191=10,AL1191=11,AL1191=12),2.08,IF(OR(AL1191=13,AL1191=14,AL1191=15),2.14,IF(OR(AL1191=16,AL1191=17,AL1191=18),2.21,2.28)))))))))), IF(AQ1191="Կ-2", IF(AL1191=0,1.45,IF(AL1191=1,1.49,IF(AL1191=2,1.54,IF(AL1191=3,1.59,IF(OR(AL1191=5,AL1191=4),1.63,IF(OR(AL1191=6,AL1191=7),1.68,IF(OR(AL1191=8,AL1191=9),1.73,IF(OR(AL1191=10,AL1191=11,AL1191=12),1.79,IF(OR(AL1191=13,AL1191=14,AL1191=15),1.84,IF(OR(AL1191=16,AL1191=17,AL1191=18),1.9,1.95)))))))))),IF(AQ1191="Կ-3", IF(AL1191=0,1.25,IF(AL1191=1,1.29,IF(AL1191=2,1.33,IF(AL1191=3,1.37,IF(OR(AL1191=5,AL1191=4),1.41,IF(OR(AL1191=6,AL1191=7),1.45,IF(OR(AL1191=8,AL1191=9),1.49,IF(OR(AL1191=10,AL1191=11,AL1191=12),1.54,IF(OR(AL1191=13,AL1191=14,AL1191=15),1.58,IF(OR(AL1191=16,AL1191=17,AL1191=18),1.63,1.68)))))))))), "Error"))))))))))))</f>
        <v>1.9</v>
      </c>
      <c r="AN1191" s="457">
        <v>83200</v>
      </c>
      <c r="AO1191" s="457"/>
      <c r="AP1191" s="457"/>
      <c r="AQ1191" s="635" t="str">
        <f>+AG1191</f>
        <v>Կ-1</v>
      </c>
      <c r="AR1191" s="457">
        <f>AN1191*AM1191</f>
        <v>158080</v>
      </c>
      <c r="AS1191" s="636">
        <f>AR1191+AO1191+AP1191</f>
        <v>158080</v>
      </c>
      <c r="AT1191" s="636">
        <f>+AS1191*13</f>
        <v>2055040</v>
      </c>
    </row>
    <row r="1192" spans="2:46" s="633" customFormat="1" ht="13.5">
      <c r="B1192" s="660">
        <v>30</v>
      </c>
      <c r="C1192" s="579" t="s">
        <v>3331</v>
      </c>
      <c r="D1192" s="576" t="s">
        <v>2540</v>
      </c>
      <c r="E1192" s="884">
        <v>1999</v>
      </c>
      <c r="F1192" s="574" t="s">
        <v>242</v>
      </c>
      <c r="G1192" s="653">
        <v>1</v>
      </c>
      <c r="H1192" s="653">
        <v>1</v>
      </c>
      <c r="I1192" s="649">
        <f>IF(G1192&lt;1,0,IF(M1192="Բ-1",IF(H1192=0,6.94,IF(H1192=1,7.17,IF(H1192=2,7.41,IF(H1192=3,7.66,IF(OR(H1192=5,H1192=4),7.92,IF(OR(H1192=6,H1192=7),8.18,IF(OR(H1192=8,H1192=9),8.46,IF(OR(H1192=10,H1192=11,H1192=12),8.74,IF(OR(H1192=13,H1192=14,H1192=15),9.03,IF(OR(H1192=16,H1192=17,H1192=18),9.33,9.65)))))))))),IF(M1192="Բ-2", IF(H1192=0,5.71,IF(H1192=1,5.89,IF(H1192=2,6.09,IF(H1192=3,6.29,IF(OR(H1192=5,H1192=4),6.5,IF(OR(H1192=6,H1192=7),6.72,IF(OR(H1192=8,H1192=9),6.94,IF(OR(H1192=10,H1192=11,H1192=12),7.17,IF(OR(H1192=13,H1192=14,H1192=15),7.41,IF(OR(H1192=16,H1192=17,H1192=18),7.65,7.91)))))))))), IF(M1192="Գ-1", IF(H1192=0,4.7,IF(H1192=1,4.86,IF(H1192=2,5.01,IF(H1192=3,5.18,IF(OR(H1192=5,H1192=4),5.35,IF(OR(H1192=6,H1192=7),5.52,IF(OR(H1192=8,H1192=9),5.71,IF(OR(H1192=10,H1192=11,H1192=12),5.89,IF(OR(H1192=13,H1192=14,H1192=15),6.09,IF(OR(H1192=16,H1192=17,H1192=18),6.29,6.49)))))))))), IF(M1192="Գ-2", IF(H1192=0,3.88,IF(H1192=1,4.01,IF(H1192=2,4.14,IF(H1192=3,4.27,IF(OR(H1192=5,H1192=4),4.41,IF(OR(H1192=6,H1192=7),4.55,IF(OR(H1192=8,H1192=9),4.7,IF(OR(H1192=10,H1192=11,H1192=12),4.85,IF(OR(H1192=13,H1192=14,H1192=15),5.01,IF(OR(H1192=16,H1192=17,H1192=18),5.17,5.34)))))))))), IF(M1192="Գ-3", IF(H1192=0,3.21,IF(H1192=1,3.31,IF(H1192=2,3.42,IF(H1192=3,3.53,IF(OR(H1192=5,H1192=4),3.64,IF(OR(H1192=6,H1192=7),3.76,IF(OR(H1192=8,H1192=9),3.88,IF(OR(H1192=10,H1192=11,H1192=12),4.01,IF(OR(H1192=13,H1192=14,H1192=15),4.13,IF(OR(H1192=16,H1192=17,H1192=18),4.27,4.4)))))))))), IF(M1192="Ա-1", IF(H1192=0,2.66,IF(H1192=1,2.75,IF(H1192=2,2.83,IF(H1192=3,2.92,IF(OR(H1192=5,H1192=4),3.02,IF(OR(H1192=6,H1192=7),3.11,IF(OR(H1192=8,H1192=9),3.21,IF(OR(H1192=10,H1192=11,H1192=12),3.31,IF(OR(H1192=13,H1192=14,H1192=15),3.42,IF(OR(H1192=16,H1192=17,H1192=18),3.53,3.64)))))))))), IF(M1192="Ա-2", IF(H1192=0,2.28,IF(H1192=1,2.35,IF(H1192=2,2.43,IF(H1192=3,2.5,IF(OR(H1192=5,H1192=4),2.58,IF(OR(H1192=6,H1192=7),2.66,IF(OR(H1192=8,H1192=9),2.75,IF(OR(H1192=10,H1192=11,H1192=12),2.83,IF(OR(H1192=13,H1192=14,H1192=15),2.92,IF(OR(H1192=16,H1192=17,H1192=18),3.01,3.11)))))))))),IF(M1192="Ա-3", IF(H1192=0,1.96,IF(H1192=1,2.02,IF(H1192=2,2.08,IF(H1192=3,2.15,IF(OR(H1192=5,H1192=4),2.21,IF(OR(H1192=6,H1192=7),2.28,IF(OR(H1192=8,H1192=9),2.35,IF(OR(H1192=10,H1192=11,H1192=12),2.42,IF(OR(H1192=13,H1192=14,H1192=15),2.5,IF(OR(H1192=16,H1192=17,H1192=18),2.58,2.66)))))))))), IF(M1192="Կ-1", IF(H1192=0,1.68,IF(H1192=1,1.73,IF(H1192=2,1.79,IF(H1192=3,1.84,IF(OR(H1192=5,H1192=4),1.9,IF(OR(H1192=6,H1192=7),1.96,IF(OR(H1192=8,H1192=9),2.02,IF(OR(H1192=10,H1192=11,H1192=12),2.08,IF(OR(H1192=13,H1192=14,H1192=15),2.14,IF(OR(H1192=16,H1192=17,H1192=18),2.21,2.28)))))))))), IF(M1192="Կ-2", IF(H1192=0,1.45,IF(H1192=1,1.49,IF(H1192=2,1.54,IF(H1192=3,1.59,IF(OR(H1192=5,H1192=4),1.63,IF(OR(H1192=6,H1192=7),1.68,IF(OR(H1192=8,H1192=9),1.73,IF(OR(H1192=10,H1192=11,H1192=12),1.79,IF(OR(H1192=13,H1192=14,H1192=15),1.84,IF(OR(H1192=16,H1192=17,H1192=18),1.9,1.95)))))))))),IF(M1192="Կ-3", IF(H1192=0,1.25,IF(H1192=1,1.29,IF(H1192=2,1.33,IF(H1192=3,1.37,IF(OR(H1192=5,H1192=4),1.41,IF(OR(H1192=6,H1192=7),1.45,IF(OR(H1192=8,H1192=9),1.49,IF(OR(H1192=10,H1192=11,H1192=12),1.54,IF(OR(H1192=13,H1192=14,H1192=15),1.58,IF(OR(H1192=16,H1192=17,H1192=18),1.63,1.68)))))))))), "Error"))))))))))))</f>
        <v>1.73</v>
      </c>
      <c r="J1192" s="571">
        <v>83200</v>
      </c>
      <c r="K1192" s="657"/>
      <c r="L1192" s="657"/>
      <c r="M1192" s="678" t="s">
        <v>87</v>
      </c>
      <c r="N1192" s="571">
        <f>J1192*I1192</f>
        <v>143936</v>
      </c>
      <c r="O1192" s="651">
        <f>I1192*J1192+K1192+L1192</f>
        <v>143936</v>
      </c>
      <c r="P1192" s="651">
        <f>+O1192*13</f>
        <v>1871168</v>
      </c>
      <c r="Q1192" s="638">
        <f>+G1192</f>
        <v>1</v>
      </c>
      <c r="R1192" s="638">
        <f>+H1192+1</f>
        <v>2</v>
      </c>
      <c r="S1192" s="634">
        <f>IF(Q1192&lt;1,0,IF(W1192="Բ-1",IF(R1192=0,6.94,IF(R1192=1,7.17,IF(R1192=2,7.41,IF(R1192=3,7.66,IF(OR(R1192=5,R1192=4),7.92,IF(OR(R1192=6,R1192=7),8.18,IF(OR(R1192=8,R1192=9),8.46,IF(OR(R1192=10,R1192=11,R1192=12),8.74,IF(OR(R1192=13,R1192=14,R1192=15),9.03,IF(OR(R1192=16,R1192=17,R1192=18),9.33,9.65)))))))))),IF(W1192="Բ-2", IF(R1192=0,5.71,IF(R1192=1,5.89,IF(R1192=2,6.09,IF(R1192=3,6.29,IF(OR(R1192=5,R1192=4),6.5,IF(OR(R1192=6,R1192=7),6.72,IF(OR(R1192=8,R1192=9),6.94,IF(OR(R1192=10,R1192=11,R1192=12),7.17,IF(OR(R1192=13,R1192=14,R1192=15),7.41,IF(OR(R1192=16,R1192=17,R1192=18),7.65,7.91)))))))))), IF(W1192="Գ-1", IF(R1192=0,4.7,IF(R1192=1,4.86,IF(R1192=2,5.01,IF(R1192=3,5.18,IF(OR(R1192=5,R1192=4),5.35,IF(OR(R1192=6,R1192=7),5.52,IF(OR(R1192=8,R1192=9),5.71,IF(OR(R1192=10,R1192=11,R1192=12),5.89,IF(OR(R1192=13,R1192=14,R1192=15),6.09,IF(OR(R1192=16,R1192=17,R1192=18),6.29,6.49)))))))))), IF(W1192="Գ-2", IF(R1192=0,3.88,IF(R1192=1,4.01,IF(R1192=2,4.14,IF(R1192=3,4.27,IF(OR(R1192=5,R1192=4),4.41,IF(OR(R1192=6,R1192=7),4.55,IF(OR(R1192=8,R1192=9),4.7,IF(OR(R1192=10,R1192=11,R1192=12),4.85,IF(OR(R1192=13,R1192=14,R1192=15),5.01,IF(OR(R1192=16,R1192=17,R1192=18),5.17,5.34)))))))))), IF(W1192="Գ-3", IF(R1192=0,3.21,IF(R1192=1,3.31,IF(R1192=2,3.42,IF(R1192=3,3.53,IF(OR(R1192=5,R1192=4),3.64,IF(OR(R1192=6,R1192=7),3.76,IF(OR(R1192=8,R1192=9),3.88,IF(OR(R1192=10,R1192=11,R1192=12),4.01,IF(OR(R1192=13,R1192=14,R1192=15),4.13,IF(OR(R1192=16,R1192=17,R1192=18),4.27,4.4)))))))))), IF(W1192="Ա-1", IF(R1192=0,2.66,IF(R1192=1,2.75,IF(R1192=2,2.83,IF(R1192=3,2.92,IF(OR(R1192=5,R1192=4),3.02,IF(OR(R1192=6,R1192=7),3.11,IF(OR(R1192=8,R1192=9),3.21,IF(OR(R1192=10,R1192=11,R1192=12),3.31,IF(OR(R1192=13,R1192=14,R1192=15),3.42,IF(OR(R1192=16,R1192=17,R1192=18),3.53,3.64)))))))))), IF(W1192="Ա-2", IF(R1192=0,2.28,IF(R1192=1,2.35,IF(R1192=2,2.43,IF(R1192=3,2.5,IF(OR(R1192=5,R1192=4),2.58,IF(OR(R1192=6,R1192=7),2.66,IF(OR(R1192=8,R1192=9),2.75,IF(OR(R1192=10,R1192=11,R1192=12),2.83,IF(OR(R1192=13,R1192=14,R1192=15),2.92,IF(OR(R1192=16,R1192=17,R1192=18),3.01,3.11)))))))))),IF(W1192="Ա-3", IF(R1192=0,1.96,IF(R1192=1,2.02,IF(R1192=2,2.08,IF(R1192=3,2.15,IF(OR(R1192=5,R1192=4),2.21,IF(OR(R1192=6,R1192=7),2.28,IF(OR(R1192=8,R1192=9),2.35,IF(OR(R1192=10,R1192=11,R1192=12),2.42,IF(OR(R1192=13,R1192=14,R1192=15),2.5,IF(OR(R1192=16,R1192=17,R1192=18),2.58,2.66)))))))))), IF(W1192="Կ-1", IF(R1192=0,1.68,IF(R1192=1,1.73,IF(R1192=2,1.79,IF(R1192=3,1.84,IF(OR(R1192=5,R1192=4),1.9,IF(OR(R1192=6,R1192=7),1.96,IF(OR(R1192=8,R1192=9),2.02,IF(OR(R1192=10,R1192=11,R1192=12),2.08,IF(OR(R1192=13,R1192=14,R1192=15),2.14,IF(OR(R1192=16,R1192=17,R1192=18),2.21,2.28)))))))))), IF(W1192="Կ-2", IF(R1192=0,1.45,IF(R1192=1,1.49,IF(R1192=2,1.54,IF(R1192=3,1.59,IF(OR(R1192=5,R1192=4),1.63,IF(OR(R1192=6,R1192=7),1.68,IF(OR(R1192=8,R1192=9),1.73,IF(OR(R1192=10,R1192=11,R1192=12),1.79,IF(OR(R1192=13,R1192=14,R1192=15),1.84,IF(OR(R1192=16,R1192=17,R1192=18),1.9,1.95)))))))))),IF(W1192="Կ-3", IF(R1192=0,1.25,IF(R1192=1,1.29,IF(R1192=2,1.33,IF(R1192=3,1.37,IF(OR(R1192=5,R1192=4),1.41,IF(OR(R1192=6,R1192=7),1.45,IF(OR(R1192=8,R1192=9),1.49,IF(OR(R1192=10,R1192=11,R1192=12),1.54,IF(OR(R1192=13,R1192=14,R1192=15),1.58,IF(OR(R1192=16,R1192=17,R1192=18),1.63,1.68)))))))))), "Error"))))))))))))</f>
        <v>1.79</v>
      </c>
      <c r="T1192" s="457">
        <v>83200</v>
      </c>
      <c r="U1192" s="458"/>
      <c r="V1192" s="458"/>
      <c r="W1192" s="635" t="str">
        <f>+M1192</f>
        <v>Կ-1</v>
      </c>
      <c r="X1192" s="457">
        <f>T1192*S1192</f>
        <v>148928</v>
      </c>
      <c r="Y1192" s="636">
        <f>+U1192+V1192+X1192</f>
        <v>148928</v>
      </c>
      <c r="Z1192" s="636">
        <f>+Y1192*13</f>
        <v>1936064</v>
      </c>
      <c r="AA1192" s="638">
        <f>+Q1192</f>
        <v>1</v>
      </c>
      <c r="AB1192" s="638">
        <f>+R1192+1</f>
        <v>3</v>
      </c>
      <c r="AC1192" s="634">
        <f>IF(AA1192&lt;1,0,IF(AG1192="Բ-1",IF(AB1192=0,6.94,IF(AB1192=1,7.17,IF(AB1192=2,7.41,IF(AB1192=3,7.66,IF(OR(AB1192=5,AB1192=4),7.92,IF(OR(AB1192=6,AB1192=7),8.18,IF(OR(AB1192=8,AB1192=9),8.46,IF(OR(AB1192=10,AB1192=11,AB1192=12),8.74,IF(OR(AB1192=13,AB1192=14,AB1192=15),9.03,IF(OR(AB1192=16,AB1192=17,AB1192=18),9.33,9.65)))))))))),IF(AG1192="Բ-2", IF(AB1192=0,5.71,IF(AB1192=1,5.89,IF(AB1192=2,6.09,IF(AB1192=3,6.29,IF(OR(AB1192=5,AB1192=4),6.5,IF(OR(AB1192=6,AB1192=7),6.72,IF(OR(AB1192=8,AB1192=9),6.94,IF(OR(AB1192=10,AB1192=11,AB1192=12),7.17,IF(OR(AB1192=13,AB1192=14,AB1192=15),7.41,IF(OR(AB1192=16,AB1192=17,AB1192=18),7.65,7.91)))))))))), IF(AG1192="Գ-1", IF(AB1192=0,4.7,IF(AB1192=1,4.86,IF(AB1192=2,5.01,IF(AB1192=3,5.18,IF(OR(AB1192=5,AB1192=4),5.35,IF(OR(AB1192=6,AB1192=7),5.52,IF(OR(AB1192=8,AB1192=9),5.71,IF(OR(AB1192=10,AB1192=11,AB1192=12),5.89,IF(OR(AB1192=13,AB1192=14,AB1192=15),6.09,IF(OR(AB1192=16,AB1192=17,AB1192=18),6.29,6.49)))))))))), IF(AG1192="Գ-2", IF(AB1192=0,3.88,IF(AB1192=1,4.01,IF(AB1192=2,4.14,IF(AB1192=3,4.27,IF(OR(AB1192=5,AB1192=4),4.41,IF(OR(AB1192=6,AB1192=7),4.55,IF(OR(AB1192=8,AB1192=9),4.7,IF(OR(AB1192=10,AB1192=11,AB1192=12),4.85,IF(OR(AB1192=13,AB1192=14,AB1192=15),5.01,IF(OR(AB1192=16,AB1192=17,AB1192=18),5.17,5.34)))))))))), IF(AG1192="Գ-3", IF(AB1192=0,3.21,IF(AB1192=1,3.31,IF(AB1192=2,3.42,IF(AB1192=3,3.53,IF(OR(AB1192=5,AB1192=4),3.64,IF(OR(AB1192=6,AB1192=7),3.76,IF(OR(AB1192=8,AB1192=9),3.88,IF(OR(AB1192=10,AB1192=11,AB1192=12),4.01,IF(OR(AB1192=13,AB1192=14,AB1192=15),4.13,IF(OR(AB1192=16,AB1192=17,AB1192=18),4.27,4.4)))))))))), IF(AG1192="Ա-1", IF(AB1192=0,2.66,IF(AB1192=1,2.75,IF(AB1192=2,2.83,IF(AB1192=3,2.92,IF(OR(AB1192=5,AB1192=4),3.02,IF(OR(AB1192=6,AB1192=7),3.11,IF(OR(AB1192=8,AB1192=9),3.21,IF(OR(AB1192=10,AB1192=11,AB1192=12),3.31,IF(OR(AB1192=13,AB1192=14,AB1192=15),3.42,IF(OR(AB1192=16,AB1192=17,AB1192=18),3.53,3.64)))))))))), IF(AG1192="Ա-2", IF(AB1192=0,2.28,IF(AB1192=1,2.35,IF(AB1192=2,2.43,IF(AB1192=3,2.5,IF(OR(AB1192=5,AB1192=4),2.58,IF(OR(AB1192=6,AB1192=7),2.66,IF(OR(AB1192=8,AB1192=9),2.75,IF(OR(AB1192=10,AB1192=11,AB1192=12),2.83,IF(OR(AB1192=13,AB1192=14,AB1192=15),2.92,IF(OR(AB1192=16,AB1192=17,AB1192=18),3.01,3.11)))))))))),IF(AG1192="Ա-3", IF(AB1192=0,1.96,IF(AB1192=1,2.02,IF(AB1192=2,2.08,IF(AB1192=3,2.15,IF(OR(AB1192=5,AB1192=4),2.21,IF(OR(AB1192=6,AB1192=7),2.28,IF(OR(AB1192=8,AB1192=9),2.35,IF(OR(AB1192=10,AB1192=11,AB1192=12),2.42,IF(OR(AB1192=13,AB1192=14,AB1192=15),2.5,IF(OR(AB1192=16,AB1192=17,AB1192=18),2.58,2.66)))))))))), IF(AG1192="Կ-1", IF(AB1192=0,1.68,IF(AB1192=1,1.73,IF(AB1192=2,1.79,IF(AB1192=3,1.84,IF(OR(AB1192=5,AB1192=4),1.9,IF(OR(AB1192=6,AB1192=7),1.96,IF(OR(AB1192=8,AB1192=9),2.02,IF(OR(AB1192=10,AB1192=11,AB1192=12),2.08,IF(OR(AB1192=13,AB1192=14,AB1192=15),2.14,IF(OR(AB1192=16,AB1192=17,AB1192=18),2.21,2.28)))))))))), IF(AG1192="Կ-2", IF(AB1192=0,1.45,IF(AB1192=1,1.49,IF(AB1192=2,1.54,IF(AB1192=3,1.59,IF(OR(AB1192=5,AB1192=4),1.63,IF(OR(AB1192=6,AB1192=7),1.68,IF(OR(AB1192=8,AB1192=9),1.73,IF(OR(AB1192=10,AB1192=11,AB1192=12),1.79,IF(OR(AB1192=13,AB1192=14,AB1192=15),1.84,IF(OR(AB1192=16,AB1192=17,AB1192=18),1.9,1.95)))))))))),IF(AG1192="Կ-3", IF(AB1192=0,1.25,IF(AB1192=1,1.29,IF(AB1192=2,1.33,IF(AB1192=3,1.37,IF(OR(AB1192=5,AB1192=4),1.41,IF(OR(AB1192=6,AB1192=7),1.45,IF(OR(AB1192=8,AB1192=9),1.49,IF(OR(AB1192=10,AB1192=11,AB1192=12),1.54,IF(OR(AB1192=13,AB1192=14,AB1192=15),1.58,IF(OR(AB1192=16,AB1192=17,AB1192=18),1.63,1.68)))))))))), "Error"))))))))))))</f>
        <v>1.84</v>
      </c>
      <c r="AD1192" s="457">
        <v>83200</v>
      </c>
      <c r="AE1192" s="458"/>
      <c r="AF1192" s="458"/>
      <c r="AG1192" s="635" t="str">
        <f>+W1192</f>
        <v>Կ-1</v>
      </c>
      <c r="AH1192" s="457">
        <f>AD1192*AC1192</f>
        <v>153088</v>
      </c>
      <c r="AI1192" s="636">
        <f>AH1192+AE1192+AF1192</f>
        <v>153088</v>
      </c>
      <c r="AJ1192" s="636">
        <f>+AI1192*13</f>
        <v>1990144</v>
      </c>
      <c r="AK1192" s="638">
        <f>+AA1192</f>
        <v>1</v>
      </c>
      <c r="AL1192" s="638">
        <f>+AB1192+1</f>
        <v>4</v>
      </c>
      <c r="AM1192" s="634">
        <f>IF(AK1192&lt;1,0,IF(AQ1192="Բ-1",IF(AL1192=0,6.94,IF(AL1192=1,7.17,IF(AL1192=2,7.41,IF(AL1192=3,7.66,IF(OR(AL1192=5,AL1192=4),7.92,IF(OR(AL1192=6,AL1192=7),8.18,IF(OR(AL1192=8,AL1192=9),8.46,IF(OR(AL1192=10,AL1192=11,AL1192=12),8.74,IF(OR(AL1192=13,AL1192=14,AL1192=15),9.03,IF(OR(AL1192=16,AL1192=17,AL1192=18),9.33,9.65)))))))))),IF(AQ1192="Բ-2", IF(AL1192=0,5.71,IF(AL1192=1,5.89,IF(AL1192=2,6.09,IF(AL1192=3,6.29,IF(OR(AL1192=5,AL1192=4),6.5,IF(OR(AL1192=6,AL1192=7),6.72,IF(OR(AL1192=8,AL1192=9),6.94,IF(OR(AL1192=10,AL1192=11,AL1192=12),7.17,IF(OR(AL1192=13,AL1192=14,AL1192=15),7.41,IF(OR(AL1192=16,AL1192=17,AL1192=18),7.65,7.91)))))))))), IF(AQ1192="Գ-1", IF(AL1192=0,4.7,IF(AL1192=1,4.86,IF(AL1192=2,5.01,IF(AL1192=3,5.18,IF(OR(AL1192=5,AL1192=4),5.35,IF(OR(AL1192=6,AL1192=7),5.52,IF(OR(AL1192=8,AL1192=9),5.71,IF(OR(AL1192=10,AL1192=11,AL1192=12),5.89,IF(OR(AL1192=13,AL1192=14,AL1192=15),6.09,IF(OR(AL1192=16,AL1192=17,AL1192=18),6.29,6.49)))))))))), IF(AQ1192="Գ-2", IF(AL1192=0,3.88,IF(AL1192=1,4.01,IF(AL1192=2,4.14,IF(AL1192=3,4.27,IF(OR(AL1192=5,AL1192=4),4.41,IF(OR(AL1192=6,AL1192=7),4.55,IF(OR(AL1192=8,AL1192=9),4.7,IF(OR(AL1192=10,AL1192=11,AL1192=12),4.85,IF(OR(AL1192=13,AL1192=14,AL1192=15),5.01,IF(OR(AL1192=16,AL1192=17,AL1192=18),5.17,5.34)))))))))), IF(AQ1192="Գ-3", IF(AL1192=0,3.21,IF(AL1192=1,3.31,IF(AL1192=2,3.42,IF(AL1192=3,3.53,IF(OR(AL1192=5,AL1192=4),3.64,IF(OR(AL1192=6,AL1192=7),3.76,IF(OR(AL1192=8,AL1192=9),3.88,IF(OR(AL1192=10,AL1192=11,AL1192=12),4.01,IF(OR(AL1192=13,AL1192=14,AL1192=15),4.13,IF(OR(AL1192=16,AL1192=17,AL1192=18),4.27,4.4)))))))))), IF(AQ1192="Ա-1", IF(AL1192=0,2.66,IF(AL1192=1,2.75,IF(AL1192=2,2.83,IF(AL1192=3,2.92,IF(OR(AL1192=5,AL1192=4),3.02,IF(OR(AL1192=6,AL1192=7),3.11,IF(OR(AL1192=8,AL1192=9),3.21,IF(OR(AL1192=10,AL1192=11,AL1192=12),3.31,IF(OR(AL1192=13,AL1192=14,AL1192=15),3.42,IF(OR(AL1192=16,AL1192=17,AL1192=18),3.53,3.64)))))))))), IF(AQ1192="Ա-2", IF(AL1192=0,2.28,IF(AL1192=1,2.35,IF(AL1192=2,2.43,IF(AL1192=3,2.5,IF(OR(AL1192=5,AL1192=4),2.58,IF(OR(AL1192=6,AL1192=7),2.66,IF(OR(AL1192=8,AL1192=9),2.75,IF(OR(AL1192=10,AL1192=11,AL1192=12),2.83,IF(OR(AL1192=13,AL1192=14,AL1192=15),2.92,IF(OR(AL1192=16,AL1192=17,AL1192=18),3.01,3.11)))))))))),IF(AQ1192="Ա-3", IF(AL1192=0,1.96,IF(AL1192=1,2.02,IF(AL1192=2,2.08,IF(AL1192=3,2.15,IF(OR(AL1192=5,AL1192=4),2.21,IF(OR(AL1192=6,AL1192=7),2.28,IF(OR(AL1192=8,AL1192=9),2.35,IF(OR(AL1192=10,AL1192=11,AL1192=12),2.42,IF(OR(AL1192=13,AL1192=14,AL1192=15),2.5,IF(OR(AL1192=16,AL1192=17,AL1192=18),2.58,2.66)))))))))), IF(AQ1192="Կ-1", IF(AL1192=0,1.68,IF(AL1192=1,1.73,IF(AL1192=2,1.79,IF(AL1192=3,1.84,IF(OR(AL1192=5,AL1192=4),1.9,IF(OR(AL1192=6,AL1192=7),1.96,IF(OR(AL1192=8,AL1192=9),2.02,IF(OR(AL1192=10,AL1192=11,AL1192=12),2.08,IF(OR(AL1192=13,AL1192=14,AL1192=15),2.14,IF(OR(AL1192=16,AL1192=17,AL1192=18),2.21,2.28)))))))))), IF(AQ1192="Կ-2", IF(AL1192=0,1.45,IF(AL1192=1,1.49,IF(AL1192=2,1.54,IF(AL1192=3,1.59,IF(OR(AL1192=5,AL1192=4),1.63,IF(OR(AL1192=6,AL1192=7),1.68,IF(OR(AL1192=8,AL1192=9),1.73,IF(OR(AL1192=10,AL1192=11,AL1192=12),1.79,IF(OR(AL1192=13,AL1192=14,AL1192=15),1.84,IF(OR(AL1192=16,AL1192=17,AL1192=18),1.9,1.95)))))))))),IF(AQ1192="Կ-3", IF(AL1192=0,1.25,IF(AL1192=1,1.29,IF(AL1192=2,1.33,IF(AL1192=3,1.37,IF(OR(AL1192=5,AL1192=4),1.41,IF(OR(AL1192=6,AL1192=7),1.45,IF(OR(AL1192=8,AL1192=9),1.49,IF(OR(AL1192=10,AL1192=11,AL1192=12),1.54,IF(OR(AL1192=13,AL1192=14,AL1192=15),1.58,IF(OR(AL1192=16,AL1192=17,AL1192=18),1.63,1.68)))))))))), "Error"))))))))))))</f>
        <v>1.9</v>
      </c>
      <c r="AN1192" s="457">
        <v>83200</v>
      </c>
      <c r="AO1192" s="458"/>
      <c r="AP1192" s="458"/>
      <c r="AQ1192" s="635" t="str">
        <f>+AG1192</f>
        <v>Կ-1</v>
      </c>
      <c r="AR1192" s="457">
        <f>AN1192*AM1192</f>
        <v>158080</v>
      </c>
      <c r="AS1192" s="636">
        <f>AR1192+AO1192+AP1192</f>
        <v>158080</v>
      </c>
      <c r="AT1192" s="636">
        <f>+AS1192*13</f>
        <v>2055040</v>
      </c>
    </row>
    <row r="1193" spans="2:46" s="633" customFormat="1" ht="13.5" hidden="1">
      <c r="B1193" s="660">
        <v>31</v>
      </c>
      <c r="C1193" s="679" t="s">
        <v>1573</v>
      </c>
      <c r="D1193" s="576" t="s">
        <v>2541</v>
      </c>
      <c r="E1193" s="884">
        <v>1997</v>
      </c>
      <c r="F1193" s="574" t="s">
        <v>242</v>
      </c>
      <c r="G1193" s="653">
        <v>1</v>
      </c>
      <c r="H1193" s="653">
        <v>3</v>
      </c>
      <c r="I1193" s="649">
        <f t="shared" si="1694"/>
        <v>1.84</v>
      </c>
      <c r="J1193" s="571">
        <v>83200</v>
      </c>
      <c r="K1193" s="571"/>
      <c r="L1193" s="571"/>
      <c r="M1193" s="650" t="s">
        <v>87</v>
      </c>
      <c r="N1193" s="571">
        <f t="shared" si="1695"/>
        <v>153088</v>
      </c>
      <c r="O1193" s="651">
        <f t="shared" si="1696"/>
        <v>153088</v>
      </c>
      <c r="P1193" s="651">
        <f t="shared" si="1697"/>
        <v>1990144</v>
      </c>
      <c r="Q1193" s="638">
        <f t="shared" si="1698"/>
        <v>1</v>
      </c>
      <c r="R1193" s="638">
        <f t="shared" si="1699"/>
        <v>4</v>
      </c>
      <c r="S1193" s="634">
        <f t="shared" si="1700"/>
        <v>1.9</v>
      </c>
      <c r="T1193" s="457">
        <v>83200</v>
      </c>
      <c r="U1193" s="457"/>
      <c r="V1193" s="457"/>
      <c r="W1193" s="635" t="str">
        <f t="shared" si="1701"/>
        <v>Կ-1</v>
      </c>
      <c r="X1193" s="457">
        <f t="shared" si="1702"/>
        <v>158080</v>
      </c>
      <c r="Y1193" s="636">
        <f t="shared" si="1703"/>
        <v>158080</v>
      </c>
      <c r="Z1193" s="636">
        <f t="shared" si="1704"/>
        <v>2055040</v>
      </c>
      <c r="AA1193" s="638">
        <f t="shared" si="1705"/>
        <v>1</v>
      </c>
      <c r="AB1193" s="638">
        <f t="shared" si="1706"/>
        <v>5</v>
      </c>
      <c r="AC1193" s="634">
        <f t="shared" si="1707"/>
        <v>1.9</v>
      </c>
      <c r="AD1193" s="457">
        <v>83200</v>
      </c>
      <c r="AE1193" s="457"/>
      <c r="AF1193" s="457"/>
      <c r="AG1193" s="635" t="str">
        <f t="shared" si="1708"/>
        <v>Կ-1</v>
      </c>
      <c r="AH1193" s="457">
        <f t="shared" si="1709"/>
        <v>158080</v>
      </c>
      <c r="AI1193" s="636">
        <f t="shared" si="1710"/>
        <v>158080</v>
      </c>
      <c r="AJ1193" s="636">
        <f t="shared" si="1711"/>
        <v>2055040</v>
      </c>
      <c r="AK1193" s="638">
        <f t="shared" si="1712"/>
        <v>1</v>
      </c>
      <c r="AL1193" s="638">
        <f t="shared" si="1713"/>
        <v>6</v>
      </c>
      <c r="AM1193" s="634">
        <f t="shared" si="1714"/>
        <v>1.96</v>
      </c>
      <c r="AN1193" s="457">
        <v>83200</v>
      </c>
      <c r="AO1193" s="457"/>
      <c r="AP1193" s="457"/>
      <c r="AQ1193" s="635" t="str">
        <f t="shared" si="1715"/>
        <v>Կ-1</v>
      </c>
      <c r="AR1193" s="457">
        <f t="shared" si="1716"/>
        <v>163072</v>
      </c>
      <c r="AS1193" s="636">
        <f t="shared" si="1717"/>
        <v>163072</v>
      </c>
      <c r="AT1193" s="636">
        <f t="shared" si="1718"/>
        <v>2119936</v>
      </c>
    </row>
    <row r="1194" spans="2:46" s="633" customFormat="1" ht="13.5">
      <c r="B1194" s="660">
        <v>32</v>
      </c>
      <c r="C1194" s="574" t="s">
        <v>758</v>
      </c>
      <c r="D1194" s="576" t="s">
        <v>2540</v>
      </c>
      <c r="E1194" s="884">
        <v>1987</v>
      </c>
      <c r="F1194" s="574" t="s">
        <v>242</v>
      </c>
      <c r="G1194" s="653">
        <v>1</v>
      </c>
      <c r="H1194" s="653">
        <v>16</v>
      </c>
      <c r="I1194" s="649">
        <f t="shared" si="1694"/>
        <v>2.21</v>
      </c>
      <c r="J1194" s="571">
        <v>83200</v>
      </c>
      <c r="K1194" s="571"/>
      <c r="L1194" s="571"/>
      <c r="M1194" s="650" t="s">
        <v>87</v>
      </c>
      <c r="N1194" s="571">
        <f t="shared" si="1695"/>
        <v>183872</v>
      </c>
      <c r="O1194" s="651">
        <f t="shared" si="1696"/>
        <v>183872</v>
      </c>
      <c r="P1194" s="651">
        <f t="shared" si="1697"/>
        <v>2390336</v>
      </c>
      <c r="Q1194" s="638">
        <f t="shared" si="1698"/>
        <v>1</v>
      </c>
      <c r="R1194" s="638">
        <f t="shared" si="1699"/>
        <v>17</v>
      </c>
      <c r="S1194" s="634">
        <f t="shared" si="1700"/>
        <v>2.21</v>
      </c>
      <c r="T1194" s="457">
        <v>83200</v>
      </c>
      <c r="U1194" s="457"/>
      <c r="V1194" s="457"/>
      <c r="W1194" s="635" t="str">
        <f t="shared" si="1701"/>
        <v>Կ-1</v>
      </c>
      <c r="X1194" s="457">
        <f t="shared" si="1702"/>
        <v>183872</v>
      </c>
      <c r="Y1194" s="636">
        <f t="shared" si="1703"/>
        <v>183872</v>
      </c>
      <c r="Z1194" s="636">
        <f t="shared" si="1704"/>
        <v>2390336</v>
      </c>
      <c r="AA1194" s="638">
        <f t="shared" si="1705"/>
        <v>1</v>
      </c>
      <c r="AB1194" s="638">
        <f t="shared" si="1706"/>
        <v>18</v>
      </c>
      <c r="AC1194" s="634">
        <f t="shared" si="1707"/>
        <v>2.21</v>
      </c>
      <c r="AD1194" s="457">
        <v>83200</v>
      </c>
      <c r="AE1194" s="457"/>
      <c r="AF1194" s="457"/>
      <c r="AG1194" s="635" t="str">
        <f t="shared" si="1708"/>
        <v>Կ-1</v>
      </c>
      <c r="AH1194" s="457">
        <f t="shared" si="1709"/>
        <v>183872</v>
      </c>
      <c r="AI1194" s="636">
        <f t="shared" si="1710"/>
        <v>183872</v>
      </c>
      <c r="AJ1194" s="636">
        <f t="shared" si="1711"/>
        <v>2390336</v>
      </c>
      <c r="AK1194" s="638">
        <f t="shared" si="1712"/>
        <v>1</v>
      </c>
      <c r="AL1194" s="638">
        <f t="shared" si="1713"/>
        <v>19</v>
      </c>
      <c r="AM1194" s="634">
        <f t="shared" si="1714"/>
        <v>2.2799999999999998</v>
      </c>
      <c r="AN1194" s="457">
        <v>83200</v>
      </c>
      <c r="AO1194" s="457"/>
      <c r="AP1194" s="457"/>
      <c r="AQ1194" s="635" t="str">
        <f t="shared" si="1715"/>
        <v>Կ-1</v>
      </c>
      <c r="AR1194" s="457">
        <f t="shared" si="1716"/>
        <v>189695.99999999997</v>
      </c>
      <c r="AS1194" s="636">
        <f t="shared" si="1717"/>
        <v>189695.99999999997</v>
      </c>
      <c r="AT1194" s="636">
        <f t="shared" si="1718"/>
        <v>2466047.9999999995</v>
      </c>
    </row>
    <row r="1195" spans="2:46" s="633" customFormat="1" ht="13.5" hidden="1">
      <c r="B1195" s="660">
        <v>33</v>
      </c>
      <c r="C1195" s="679" t="s">
        <v>3332</v>
      </c>
      <c r="D1195" s="576" t="s">
        <v>2541</v>
      </c>
      <c r="E1195" s="884">
        <v>1996</v>
      </c>
      <c r="F1195" s="574" t="s">
        <v>242</v>
      </c>
      <c r="G1195" s="653">
        <v>1</v>
      </c>
      <c r="H1195" s="653">
        <v>1</v>
      </c>
      <c r="I1195" s="649">
        <f t="shared" si="1694"/>
        <v>1.73</v>
      </c>
      <c r="J1195" s="571">
        <v>83200</v>
      </c>
      <c r="K1195" s="657"/>
      <c r="L1195" s="657"/>
      <c r="M1195" s="678" t="s">
        <v>87</v>
      </c>
      <c r="N1195" s="571">
        <f t="shared" si="1695"/>
        <v>143936</v>
      </c>
      <c r="O1195" s="651">
        <f t="shared" si="1696"/>
        <v>143936</v>
      </c>
      <c r="P1195" s="651">
        <f t="shared" si="1697"/>
        <v>1871168</v>
      </c>
      <c r="Q1195" s="638">
        <f t="shared" si="1698"/>
        <v>1</v>
      </c>
      <c r="R1195" s="638">
        <f>+H1195+1</f>
        <v>2</v>
      </c>
      <c r="S1195" s="634">
        <f t="shared" si="1700"/>
        <v>1.79</v>
      </c>
      <c r="T1195" s="457">
        <v>83200</v>
      </c>
      <c r="U1195" s="458"/>
      <c r="V1195" s="458"/>
      <c r="W1195" s="635" t="str">
        <f t="shared" si="1701"/>
        <v>Կ-1</v>
      </c>
      <c r="X1195" s="457">
        <f t="shared" si="1702"/>
        <v>148928</v>
      </c>
      <c r="Y1195" s="636">
        <f t="shared" si="1703"/>
        <v>148928</v>
      </c>
      <c r="Z1195" s="636">
        <f t="shared" si="1704"/>
        <v>1936064</v>
      </c>
      <c r="AA1195" s="638">
        <f t="shared" si="1705"/>
        <v>1</v>
      </c>
      <c r="AB1195" s="638">
        <f t="shared" si="1706"/>
        <v>3</v>
      </c>
      <c r="AC1195" s="634">
        <f t="shared" si="1707"/>
        <v>1.84</v>
      </c>
      <c r="AD1195" s="457">
        <v>83200</v>
      </c>
      <c r="AE1195" s="458"/>
      <c r="AF1195" s="458"/>
      <c r="AG1195" s="635" t="str">
        <f t="shared" si="1708"/>
        <v>Կ-1</v>
      </c>
      <c r="AH1195" s="457">
        <f t="shared" si="1709"/>
        <v>153088</v>
      </c>
      <c r="AI1195" s="636">
        <f t="shared" si="1710"/>
        <v>153088</v>
      </c>
      <c r="AJ1195" s="636">
        <f t="shared" si="1711"/>
        <v>1990144</v>
      </c>
      <c r="AK1195" s="638">
        <f t="shared" si="1712"/>
        <v>1</v>
      </c>
      <c r="AL1195" s="638">
        <f t="shared" si="1713"/>
        <v>4</v>
      </c>
      <c r="AM1195" s="634">
        <f t="shared" si="1714"/>
        <v>1.9</v>
      </c>
      <c r="AN1195" s="457">
        <v>83200</v>
      </c>
      <c r="AO1195" s="458"/>
      <c r="AP1195" s="458"/>
      <c r="AQ1195" s="635" t="str">
        <f t="shared" si="1715"/>
        <v>Կ-1</v>
      </c>
      <c r="AR1195" s="457">
        <f t="shared" si="1716"/>
        <v>158080</v>
      </c>
      <c r="AS1195" s="636">
        <f t="shared" si="1717"/>
        <v>158080</v>
      </c>
      <c r="AT1195" s="636">
        <f t="shared" si="1718"/>
        <v>2055040</v>
      </c>
    </row>
    <row r="1196" spans="2:46" s="633" customFormat="1" ht="13.5">
      <c r="B1196" s="660">
        <v>34</v>
      </c>
      <c r="C1196" s="679" t="s">
        <v>3333</v>
      </c>
      <c r="D1196" s="576" t="s">
        <v>2540</v>
      </c>
      <c r="E1196" s="884">
        <v>1991</v>
      </c>
      <c r="F1196" s="574" t="s">
        <v>242</v>
      </c>
      <c r="G1196" s="653">
        <v>1</v>
      </c>
      <c r="H1196" s="653">
        <v>1</v>
      </c>
      <c r="I1196" s="649">
        <f t="shared" si="1694"/>
        <v>1.73</v>
      </c>
      <c r="J1196" s="571">
        <v>83200</v>
      </c>
      <c r="K1196" s="657"/>
      <c r="L1196" s="657"/>
      <c r="M1196" s="678" t="s">
        <v>87</v>
      </c>
      <c r="N1196" s="571">
        <f t="shared" si="1695"/>
        <v>143936</v>
      </c>
      <c r="O1196" s="651">
        <f t="shared" si="1696"/>
        <v>143936</v>
      </c>
      <c r="P1196" s="651">
        <f t="shared" si="1697"/>
        <v>1871168</v>
      </c>
      <c r="Q1196" s="638">
        <f t="shared" si="1698"/>
        <v>1</v>
      </c>
      <c r="R1196" s="638">
        <f t="shared" ref="R1196:R1197" si="1719">+H1196+1</f>
        <v>2</v>
      </c>
      <c r="S1196" s="634">
        <f t="shared" si="1700"/>
        <v>1.79</v>
      </c>
      <c r="T1196" s="457">
        <v>83200</v>
      </c>
      <c r="U1196" s="458"/>
      <c r="V1196" s="458"/>
      <c r="W1196" s="635" t="str">
        <f t="shared" si="1701"/>
        <v>Կ-1</v>
      </c>
      <c r="X1196" s="457">
        <f t="shared" si="1702"/>
        <v>148928</v>
      </c>
      <c r="Y1196" s="636">
        <f t="shared" si="1703"/>
        <v>148928</v>
      </c>
      <c r="Z1196" s="636">
        <f t="shared" si="1704"/>
        <v>1936064</v>
      </c>
      <c r="AA1196" s="638">
        <f t="shared" si="1705"/>
        <v>1</v>
      </c>
      <c r="AB1196" s="638">
        <f t="shared" si="1706"/>
        <v>3</v>
      </c>
      <c r="AC1196" s="634">
        <f t="shared" si="1707"/>
        <v>1.84</v>
      </c>
      <c r="AD1196" s="457">
        <v>83200</v>
      </c>
      <c r="AE1196" s="458"/>
      <c r="AF1196" s="458"/>
      <c r="AG1196" s="635" t="str">
        <f t="shared" si="1708"/>
        <v>Կ-1</v>
      </c>
      <c r="AH1196" s="457">
        <f t="shared" si="1709"/>
        <v>153088</v>
      </c>
      <c r="AI1196" s="636">
        <f t="shared" si="1710"/>
        <v>153088</v>
      </c>
      <c r="AJ1196" s="636">
        <f t="shared" si="1711"/>
        <v>1990144</v>
      </c>
      <c r="AK1196" s="638">
        <f t="shared" si="1712"/>
        <v>1</v>
      </c>
      <c r="AL1196" s="638">
        <f t="shared" si="1713"/>
        <v>4</v>
      </c>
      <c r="AM1196" s="634">
        <f t="shared" si="1714"/>
        <v>1.9</v>
      </c>
      <c r="AN1196" s="457">
        <v>83200</v>
      </c>
      <c r="AO1196" s="458"/>
      <c r="AP1196" s="458"/>
      <c r="AQ1196" s="635" t="str">
        <f t="shared" si="1715"/>
        <v>Կ-1</v>
      </c>
      <c r="AR1196" s="457">
        <f t="shared" si="1716"/>
        <v>158080</v>
      </c>
      <c r="AS1196" s="636">
        <f t="shared" si="1717"/>
        <v>158080</v>
      </c>
      <c r="AT1196" s="636">
        <f t="shared" si="1718"/>
        <v>2055040</v>
      </c>
    </row>
    <row r="1197" spans="2:46" s="633" customFormat="1" ht="13.5">
      <c r="B1197" s="660">
        <v>35</v>
      </c>
      <c r="C1197" s="679" t="s">
        <v>3334</v>
      </c>
      <c r="D1197" s="576" t="s">
        <v>2540</v>
      </c>
      <c r="E1197" s="884">
        <v>2001</v>
      </c>
      <c r="F1197" s="574" t="s">
        <v>242</v>
      </c>
      <c r="G1197" s="653">
        <v>1</v>
      </c>
      <c r="H1197" s="653">
        <v>1</v>
      </c>
      <c r="I1197" s="649">
        <f t="shared" si="1694"/>
        <v>1.73</v>
      </c>
      <c r="J1197" s="571">
        <v>83200</v>
      </c>
      <c r="K1197" s="571"/>
      <c r="L1197" s="657"/>
      <c r="M1197" s="678" t="s">
        <v>87</v>
      </c>
      <c r="N1197" s="571">
        <f t="shared" si="1695"/>
        <v>143936</v>
      </c>
      <c r="O1197" s="651">
        <f t="shared" si="1696"/>
        <v>143936</v>
      </c>
      <c r="P1197" s="651">
        <f t="shared" si="1697"/>
        <v>1871168</v>
      </c>
      <c r="Q1197" s="638">
        <f t="shared" si="1698"/>
        <v>1</v>
      </c>
      <c r="R1197" s="638">
        <f t="shared" si="1719"/>
        <v>2</v>
      </c>
      <c r="S1197" s="634">
        <f t="shared" si="1700"/>
        <v>1.79</v>
      </c>
      <c r="T1197" s="457">
        <v>83200</v>
      </c>
      <c r="U1197" s="457"/>
      <c r="V1197" s="458"/>
      <c r="W1197" s="635" t="str">
        <f t="shared" si="1701"/>
        <v>Կ-1</v>
      </c>
      <c r="X1197" s="457">
        <f t="shared" si="1702"/>
        <v>148928</v>
      </c>
      <c r="Y1197" s="636">
        <f t="shared" si="1703"/>
        <v>148928</v>
      </c>
      <c r="Z1197" s="636">
        <f t="shared" si="1704"/>
        <v>1936064</v>
      </c>
      <c r="AA1197" s="638">
        <f t="shared" si="1705"/>
        <v>1</v>
      </c>
      <c r="AB1197" s="638">
        <f t="shared" si="1706"/>
        <v>3</v>
      </c>
      <c r="AC1197" s="634">
        <f t="shared" si="1707"/>
        <v>1.84</v>
      </c>
      <c r="AD1197" s="457">
        <v>83200</v>
      </c>
      <c r="AE1197" s="457"/>
      <c r="AF1197" s="458"/>
      <c r="AG1197" s="635" t="str">
        <f t="shared" si="1708"/>
        <v>Կ-1</v>
      </c>
      <c r="AH1197" s="457">
        <f t="shared" si="1709"/>
        <v>153088</v>
      </c>
      <c r="AI1197" s="636">
        <f t="shared" si="1710"/>
        <v>153088</v>
      </c>
      <c r="AJ1197" s="636">
        <f t="shared" si="1711"/>
        <v>1990144</v>
      </c>
      <c r="AK1197" s="638">
        <f t="shared" si="1712"/>
        <v>1</v>
      </c>
      <c r="AL1197" s="638">
        <f t="shared" si="1713"/>
        <v>4</v>
      </c>
      <c r="AM1197" s="634">
        <f t="shared" si="1714"/>
        <v>1.9</v>
      </c>
      <c r="AN1197" s="457">
        <v>83200</v>
      </c>
      <c r="AO1197" s="457"/>
      <c r="AP1197" s="458"/>
      <c r="AQ1197" s="635" t="str">
        <f t="shared" si="1715"/>
        <v>Կ-1</v>
      </c>
      <c r="AR1197" s="457">
        <f t="shared" si="1716"/>
        <v>158080</v>
      </c>
      <c r="AS1197" s="636">
        <f t="shared" si="1717"/>
        <v>158080</v>
      </c>
      <c r="AT1197" s="636">
        <f t="shared" si="1718"/>
        <v>2055040</v>
      </c>
    </row>
    <row r="1198" spans="2:46" s="633" customFormat="1" ht="13.5">
      <c r="B1198" s="660">
        <v>36</v>
      </c>
      <c r="C1198" s="574" t="s">
        <v>1570</v>
      </c>
      <c r="D1198" s="662" t="s">
        <v>2540</v>
      </c>
      <c r="E1198" s="669">
        <v>2000</v>
      </c>
      <c r="F1198" s="659" t="s">
        <v>242</v>
      </c>
      <c r="G1198" s="653">
        <v>1</v>
      </c>
      <c r="H1198" s="653">
        <v>3</v>
      </c>
      <c r="I1198" s="649">
        <f t="shared" si="1694"/>
        <v>1.84</v>
      </c>
      <c r="J1198" s="571">
        <v>83200</v>
      </c>
      <c r="K1198" s="571"/>
      <c r="L1198" s="657"/>
      <c r="M1198" s="650" t="s">
        <v>87</v>
      </c>
      <c r="N1198" s="571">
        <f t="shared" si="1695"/>
        <v>153088</v>
      </c>
      <c r="O1198" s="651">
        <f t="shared" si="1696"/>
        <v>153088</v>
      </c>
      <c r="P1198" s="651">
        <f t="shared" si="1697"/>
        <v>1990144</v>
      </c>
      <c r="Q1198" s="638">
        <f t="shared" si="1698"/>
        <v>1</v>
      </c>
      <c r="R1198" s="638">
        <f t="shared" si="1699"/>
        <v>4</v>
      </c>
      <c r="S1198" s="634">
        <f t="shared" si="1700"/>
        <v>1.9</v>
      </c>
      <c r="T1198" s="457">
        <v>83200</v>
      </c>
      <c r="U1198" s="457"/>
      <c r="V1198" s="458"/>
      <c r="W1198" s="635" t="str">
        <f t="shared" si="1701"/>
        <v>Կ-1</v>
      </c>
      <c r="X1198" s="457">
        <f t="shared" si="1702"/>
        <v>158080</v>
      </c>
      <c r="Y1198" s="636">
        <f t="shared" si="1703"/>
        <v>158080</v>
      </c>
      <c r="Z1198" s="636">
        <f t="shared" si="1704"/>
        <v>2055040</v>
      </c>
      <c r="AA1198" s="638">
        <f t="shared" si="1705"/>
        <v>1</v>
      </c>
      <c r="AB1198" s="638">
        <f t="shared" si="1706"/>
        <v>5</v>
      </c>
      <c r="AC1198" s="634">
        <f t="shared" si="1707"/>
        <v>1.9</v>
      </c>
      <c r="AD1198" s="457">
        <v>83200</v>
      </c>
      <c r="AE1198" s="457"/>
      <c r="AF1198" s="458"/>
      <c r="AG1198" s="635" t="str">
        <f t="shared" si="1708"/>
        <v>Կ-1</v>
      </c>
      <c r="AH1198" s="457">
        <f t="shared" si="1709"/>
        <v>158080</v>
      </c>
      <c r="AI1198" s="636">
        <f t="shared" si="1710"/>
        <v>158080</v>
      </c>
      <c r="AJ1198" s="636">
        <f t="shared" si="1711"/>
        <v>2055040</v>
      </c>
      <c r="AK1198" s="638">
        <f t="shared" si="1712"/>
        <v>1</v>
      </c>
      <c r="AL1198" s="638">
        <f t="shared" si="1713"/>
        <v>6</v>
      </c>
      <c r="AM1198" s="634">
        <f t="shared" si="1714"/>
        <v>1.96</v>
      </c>
      <c r="AN1198" s="457">
        <v>83200</v>
      </c>
      <c r="AO1198" s="457"/>
      <c r="AP1198" s="458"/>
      <c r="AQ1198" s="635" t="str">
        <f t="shared" si="1715"/>
        <v>Կ-1</v>
      </c>
      <c r="AR1198" s="457">
        <f t="shared" si="1716"/>
        <v>163072</v>
      </c>
      <c r="AS1198" s="636">
        <f t="shared" si="1717"/>
        <v>163072</v>
      </c>
      <c r="AT1198" s="636">
        <f t="shared" si="1718"/>
        <v>2119936</v>
      </c>
    </row>
    <row r="1199" spans="2:46" s="633" customFormat="1" ht="13.5">
      <c r="B1199" s="660">
        <v>37</v>
      </c>
      <c r="C1199" s="574" t="s">
        <v>3335</v>
      </c>
      <c r="D1199" s="576" t="s">
        <v>2540</v>
      </c>
      <c r="E1199" s="884">
        <v>2003</v>
      </c>
      <c r="F1199" s="574" t="s">
        <v>242</v>
      </c>
      <c r="G1199" s="653">
        <v>1</v>
      </c>
      <c r="H1199" s="653">
        <v>0</v>
      </c>
      <c r="I1199" s="649">
        <f t="shared" ref="I1199:I1205" si="1720">IF(G1199&lt;1,0,IF(M1199="Բ-1",IF(H1199=0,6.94,IF(H1199=1,7.17,IF(H1199=2,7.41,IF(H1199=3,7.66,IF(OR(H1199=5,H1199=4),7.92,IF(OR(H1199=6,H1199=7),8.18,IF(OR(H1199=8,H1199=9),8.46,IF(OR(H1199=10,H1199=11,H1199=12),8.74,IF(OR(H1199=13,H1199=14,H1199=15),9.03,IF(OR(H1199=16,H1199=17,H1199=18),9.33,9.65)))))))))),IF(M1199="Բ-2", IF(H1199=0,5.71,IF(H1199=1,5.89,IF(H1199=2,6.09,IF(H1199=3,6.29,IF(OR(H1199=5,H1199=4),6.5,IF(OR(H1199=6,H1199=7),6.72,IF(OR(H1199=8,H1199=9),6.94,IF(OR(H1199=10,H1199=11,H1199=12),7.17,IF(OR(H1199=13,H1199=14,H1199=15),7.41,IF(OR(H1199=16,H1199=17,H1199=18),7.65,7.91)))))))))), IF(M1199="Գ-1", IF(H1199=0,4.7,IF(H1199=1,4.86,IF(H1199=2,5.01,IF(H1199=3,5.18,IF(OR(H1199=5,H1199=4),5.35,IF(OR(H1199=6,H1199=7),5.52,IF(OR(H1199=8,H1199=9),5.71,IF(OR(H1199=10,H1199=11,H1199=12),5.89,IF(OR(H1199=13,H1199=14,H1199=15),6.09,IF(OR(H1199=16,H1199=17,H1199=18),6.29,6.49)))))))))), IF(M1199="Գ-2", IF(H1199=0,3.88,IF(H1199=1,4.01,IF(H1199=2,4.14,IF(H1199=3,4.27,IF(OR(H1199=5,H1199=4),4.41,IF(OR(H1199=6,H1199=7),4.55,IF(OR(H1199=8,H1199=9),4.7,IF(OR(H1199=10,H1199=11,H1199=12),4.85,IF(OR(H1199=13,H1199=14,H1199=15),5.01,IF(OR(H1199=16,H1199=17,H1199=18),5.17,5.34)))))))))), IF(M1199="Գ-3", IF(H1199=0,3.21,IF(H1199=1,3.31,IF(H1199=2,3.42,IF(H1199=3,3.53,IF(OR(H1199=5,H1199=4),3.64,IF(OR(H1199=6,H1199=7),3.76,IF(OR(H1199=8,H1199=9),3.88,IF(OR(H1199=10,H1199=11,H1199=12),4.01,IF(OR(H1199=13,H1199=14,H1199=15),4.13,IF(OR(H1199=16,H1199=17,H1199=18),4.27,4.4)))))))))), IF(M1199="Ա-1", IF(H1199=0,2.66,IF(H1199=1,2.75,IF(H1199=2,2.83,IF(H1199=3,2.92,IF(OR(H1199=5,H1199=4),3.02,IF(OR(H1199=6,H1199=7),3.11,IF(OR(H1199=8,H1199=9),3.21,IF(OR(H1199=10,H1199=11,H1199=12),3.31,IF(OR(H1199=13,H1199=14,H1199=15),3.42,IF(OR(H1199=16,H1199=17,H1199=18),3.53,3.64)))))))))), IF(M1199="Ա-2", IF(H1199=0,2.28,IF(H1199=1,2.35,IF(H1199=2,2.43,IF(H1199=3,2.5,IF(OR(H1199=5,H1199=4),2.58,IF(OR(H1199=6,H1199=7),2.66,IF(OR(H1199=8,H1199=9),2.75,IF(OR(H1199=10,H1199=11,H1199=12),2.83,IF(OR(H1199=13,H1199=14,H1199=15),2.92,IF(OR(H1199=16,H1199=17,H1199=18),3.01,3.11)))))))))),IF(M1199="Ա-3", IF(H1199=0,1.96,IF(H1199=1,2.02,IF(H1199=2,2.08,IF(H1199=3,2.15,IF(OR(H1199=5,H1199=4),2.21,IF(OR(H1199=6,H1199=7),2.28,IF(OR(H1199=8,H1199=9),2.35,IF(OR(H1199=10,H1199=11,H1199=12),2.42,IF(OR(H1199=13,H1199=14,H1199=15),2.5,IF(OR(H1199=16,H1199=17,H1199=18),2.58,2.66)))))))))), IF(M1199="Կ-1", IF(H1199=0,1.68,IF(H1199=1,1.73,IF(H1199=2,1.79,IF(H1199=3,1.84,IF(OR(H1199=5,H1199=4),1.9,IF(OR(H1199=6,H1199=7),1.96,IF(OR(H1199=8,H1199=9),2.02,IF(OR(H1199=10,H1199=11,H1199=12),2.08,IF(OR(H1199=13,H1199=14,H1199=15),2.14,IF(OR(H1199=16,H1199=17,H1199=18),2.21,2.28)))))))))), IF(M1199="Կ-2", IF(H1199=0,1.45,IF(H1199=1,1.49,IF(H1199=2,1.54,IF(H1199=3,1.59,IF(OR(H1199=5,H1199=4),1.63,IF(OR(H1199=6,H1199=7),1.68,IF(OR(H1199=8,H1199=9),1.73,IF(OR(H1199=10,H1199=11,H1199=12),1.79,IF(OR(H1199=13,H1199=14,H1199=15),1.84,IF(OR(H1199=16,H1199=17,H1199=18),1.9,1.95)))))))))),IF(M1199="Կ-3", IF(H1199=0,1.25,IF(H1199=1,1.29,IF(H1199=2,1.33,IF(H1199=3,1.37,IF(OR(H1199=5,H1199=4),1.41,IF(OR(H1199=6,H1199=7),1.45,IF(OR(H1199=8,H1199=9),1.49,IF(OR(H1199=10,H1199=11,H1199=12),1.54,IF(OR(H1199=13,H1199=14,H1199=15),1.58,IF(OR(H1199=16,H1199=17,H1199=18),1.63,1.68)))))))))), "Error"))))))))))))</f>
        <v>1.68</v>
      </c>
      <c r="J1199" s="571">
        <v>83200</v>
      </c>
      <c r="K1199" s="571"/>
      <c r="L1199" s="571"/>
      <c r="M1199" s="650" t="s">
        <v>87</v>
      </c>
      <c r="N1199" s="571">
        <f t="shared" ref="N1199:N1205" si="1721">J1199*I1199</f>
        <v>139776</v>
      </c>
      <c r="O1199" s="651">
        <f t="shared" ref="O1199:O1205" si="1722">I1199*J1199+K1199+L1199</f>
        <v>139776</v>
      </c>
      <c r="P1199" s="651">
        <f t="shared" ref="P1199:P1205" si="1723">+O1199*13</f>
        <v>1817088</v>
      </c>
      <c r="Q1199" s="638">
        <f t="shared" ref="Q1199:Q1205" si="1724">+G1199</f>
        <v>1</v>
      </c>
      <c r="R1199" s="638">
        <f t="shared" ref="R1199:R1205" si="1725">+H1199+1</f>
        <v>1</v>
      </c>
      <c r="S1199" s="634">
        <f t="shared" ref="S1199:S1205" si="1726">IF(Q1199&lt;1,0,IF(W1199="Բ-1",IF(R1199=0,6.94,IF(R1199=1,7.17,IF(R1199=2,7.41,IF(R1199=3,7.66,IF(OR(R1199=5,R1199=4),7.92,IF(OR(R1199=6,R1199=7),8.18,IF(OR(R1199=8,R1199=9),8.46,IF(OR(R1199=10,R1199=11,R1199=12),8.74,IF(OR(R1199=13,R1199=14,R1199=15),9.03,IF(OR(R1199=16,R1199=17,R1199=18),9.33,9.65)))))))))),IF(W1199="Բ-2", IF(R1199=0,5.71,IF(R1199=1,5.89,IF(R1199=2,6.09,IF(R1199=3,6.29,IF(OR(R1199=5,R1199=4),6.5,IF(OR(R1199=6,R1199=7),6.72,IF(OR(R1199=8,R1199=9),6.94,IF(OR(R1199=10,R1199=11,R1199=12),7.17,IF(OR(R1199=13,R1199=14,R1199=15),7.41,IF(OR(R1199=16,R1199=17,R1199=18),7.65,7.91)))))))))), IF(W1199="Գ-1", IF(R1199=0,4.7,IF(R1199=1,4.86,IF(R1199=2,5.01,IF(R1199=3,5.18,IF(OR(R1199=5,R1199=4),5.35,IF(OR(R1199=6,R1199=7),5.52,IF(OR(R1199=8,R1199=9),5.71,IF(OR(R1199=10,R1199=11,R1199=12),5.89,IF(OR(R1199=13,R1199=14,R1199=15),6.09,IF(OR(R1199=16,R1199=17,R1199=18),6.29,6.49)))))))))), IF(W1199="Գ-2", IF(R1199=0,3.88,IF(R1199=1,4.01,IF(R1199=2,4.14,IF(R1199=3,4.27,IF(OR(R1199=5,R1199=4),4.41,IF(OR(R1199=6,R1199=7),4.55,IF(OR(R1199=8,R1199=9),4.7,IF(OR(R1199=10,R1199=11,R1199=12),4.85,IF(OR(R1199=13,R1199=14,R1199=15),5.01,IF(OR(R1199=16,R1199=17,R1199=18),5.17,5.34)))))))))), IF(W1199="Գ-3", IF(R1199=0,3.21,IF(R1199=1,3.31,IF(R1199=2,3.42,IF(R1199=3,3.53,IF(OR(R1199=5,R1199=4),3.64,IF(OR(R1199=6,R1199=7),3.76,IF(OR(R1199=8,R1199=9),3.88,IF(OR(R1199=10,R1199=11,R1199=12),4.01,IF(OR(R1199=13,R1199=14,R1199=15),4.13,IF(OR(R1199=16,R1199=17,R1199=18),4.27,4.4)))))))))), IF(W1199="Ա-1", IF(R1199=0,2.66,IF(R1199=1,2.75,IF(R1199=2,2.83,IF(R1199=3,2.92,IF(OR(R1199=5,R1199=4),3.02,IF(OR(R1199=6,R1199=7),3.11,IF(OR(R1199=8,R1199=9),3.21,IF(OR(R1199=10,R1199=11,R1199=12),3.31,IF(OR(R1199=13,R1199=14,R1199=15),3.42,IF(OR(R1199=16,R1199=17,R1199=18),3.53,3.64)))))))))), IF(W1199="Ա-2", IF(R1199=0,2.28,IF(R1199=1,2.35,IF(R1199=2,2.43,IF(R1199=3,2.5,IF(OR(R1199=5,R1199=4),2.58,IF(OR(R1199=6,R1199=7),2.66,IF(OR(R1199=8,R1199=9),2.75,IF(OR(R1199=10,R1199=11,R1199=12),2.83,IF(OR(R1199=13,R1199=14,R1199=15),2.92,IF(OR(R1199=16,R1199=17,R1199=18),3.01,3.11)))))))))),IF(W1199="Ա-3", IF(R1199=0,1.96,IF(R1199=1,2.02,IF(R1199=2,2.08,IF(R1199=3,2.15,IF(OR(R1199=5,R1199=4),2.21,IF(OR(R1199=6,R1199=7),2.28,IF(OR(R1199=8,R1199=9),2.35,IF(OR(R1199=10,R1199=11,R1199=12),2.42,IF(OR(R1199=13,R1199=14,R1199=15),2.5,IF(OR(R1199=16,R1199=17,R1199=18),2.58,2.66)))))))))), IF(W1199="Կ-1", IF(R1199=0,1.68,IF(R1199=1,1.73,IF(R1199=2,1.79,IF(R1199=3,1.84,IF(OR(R1199=5,R1199=4),1.9,IF(OR(R1199=6,R1199=7),1.96,IF(OR(R1199=8,R1199=9),2.02,IF(OR(R1199=10,R1199=11,R1199=12),2.08,IF(OR(R1199=13,R1199=14,R1199=15),2.14,IF(OR(R1199=16,R1199=17,R1199=18),2.21,2.28)))))))))), IF(W1199="Կ-2", IF(R1199=0,1.45,IF(R1199=1,1.49,IF(R1199=2,1.54,IF(R1199=3,1.59,IF(OR(R1199=5,R1199=4),1.63,IF(OR(R1199=6,R1199=7),1.68,IF(OR(R1199=8,R1199=9),1.73,IF(OR(R1199=10,R1199=11,R1199=12),1.79,IF(OR(R1199=13,R1199=14,R1199=15),1.84,IF(OR(R1199=16,R1199=17,R1199=18),1.9,1.95)))))))))),IF(W1199="Կ-3", IF(R1199=0,1.25,IF(R1199=1,1.29,IF(R1199=2,1.33,IF(R1199=3,1.37,IF(OR(R1199=5,R1199=4),1.41,IF(OR(R1199=6,R1199=7),1.45,IF(OR(R1199=8,R1199=9),1.49,IF(OR(R1199=10,R1199=11,R1199=12),1.54,IF(OR(R1199=13,R1199=14,R1199=15),1.58,IF(OR(R1199=16,R1199=17,R1199=18),1.63,1.68)))))))))), "Error"))))))))))))</f>
        <v>1.73</v>
      </c>
      <c r="T1199" s="457">
        <v>83200</v>
      </c>
      <c r="U1199" s="457"/>
      <c r="V1199" s="457"/>
      <c r="W1199" s="635" t="str">
        <f t="shared" ref="W1199:W1205" si="1727">+M1199</f>
        <v>Կ-1</v>
      </c>
      <c r="X1199" s="457">
        <f t="shared" ref="X1199:X1205" si="1728">T1199*S1199</f>
        <v>143936</v>
      </c>
      <c r="Y1199" s="636">
        <f t="shared" ref="Y1199:Y1205" si="1729">+U1199+V1199+X1199</f>
        <v>143936</v>
      </c>
      <c r="Z1199" s="636">
        <f t="shared" ref="Z1199:Z1205" si="1730">+Y1199*13</f>
        <v>1871168</v>
      </c>
      <c r="AA1199" s="638">
        <f t="shared" ref="AA1199:AA1202" si="1731">+Q1199</f>
        <v>1</v>
      </c>
      <c r="AB1199" s="638">
        <f t="shared" ref="AB1199:AB1205" si="1732">+R1199+1</f>
        <v>2</v>
      </c>
      <c r="AC1199" s="634">
        <f t="shared" ref="AC1199:AC1205" si="1733">IF(AA1199&lt;1,0,IF(AG1199="Բ-1",IF(AB1199=0,6.94,IF(AB1199=1,7.17,IF(AB1199=2,7.41,IF(AB1199=3,7.66,IF(OR(AB1199=5,AB1199=4),7.92,IF(OR(AB1199=6,AB1199=7),8.18,IF(OR(AB1199=8,AB1199=9),8.46,IF(OR(AB1199=10,AB1199=11,AB1199=12),8.74,IF(OR(AB1199=13,AB1199=14,AB1199=15),9.03,IF(OR(AB1199=16,AB1199=17,AB1199=18),9.33,9.65)))))))))),IF(AG1199="Բ-2", IF(AB1199=0,5.71,IF(AB1199=1,5.89,IF(AB1199=2,6.09,IF(AB1199=3,6.29,IF(OR(AB1199=5,AB1199=4),6.5,IF(OR(AB1199=6,AB1199=7),6.72,IF(OR(AB1199=8,AB1199=9),6.94,IF(OR(AB1199=10,AB1199=11,AB1199=12),7.17,IF(OR(AB1199=13,AB1199=14,AB1199=15),7.41,IF(OR(AB1199=16,AB1199=17,AB1199=18),7.65,7.91)))))))))), IF(AG1199="Գ-1", IF(AB1199=0,4.7,IF(AB1199=1,4.86,IF(AB1199=2,5.01,IF(AB1199=3,5.18,IF(OR(AB1199=5,AB1199=4),5.35,IF(OR(AB1199=6,AB1199=7),5.52,IF(OR(AB1199=8,AB1199=9),5.71,IF(OR(AB1199=10,AB1199=11,AB1199=12),5.89,IF(OR(AB1199=13,AB1199=14,AB1199=15),6.09,IF(OR(AB1199=16,AB1199=17,AB1199=18),6.29,6.49)))))))))), IF(AG1199="Գ-2", IF(AB1199=0,3.88,IF(AB1199=1,4.01,IF(AB1199=2,4.14,IF(AB1199=3,4.27,IF(OR(AB1199=5,AB1199=4),4.41,IF(OR(AB1199=6,AB1199=7),4.55,IF(OR(AB1199=8,AB1199=9),4.7,IF(OR(AB1199=10,AB1199=11,AB1199=12),4.85,IF(OR(AB1199=13,AB1199=14,AB1199=15),5.01,IF(OR(AB1199=16,AB1199=17,AB1199=18),5.17,5.34)))))))))), IF(AG1199="Գ-3", IF(AB1199=0,3.21,IF(AB1199=1,3.31,IF(AB1199=2,3.42,IF(AB1199=3,3.53,IF(OR(AB1199=5,AB1199=4),3.64,IF(OR(AB1199=6,AB1199=7),3.76,IF(OR(AB1199=8,AB1199=9),3.88,IF(OR(AB1199=10,AB1199=11,AB1199=12),4.01,IF(OR(AB1199=13,AB1199=14,AB1199=15),4.13,IF(OR(AB1199=16,AB1199=17,AB1199=18),4.27,4.4)))))))))), IF(AG1199="Ա-1", IF(AB1199=0,2.66,IF(AB1199=1,2.75,IF(AB1199=2,2.83,IF(AB1199=3,2.92,IF(OR(AB1199=5,AB1199=4),3.02,IF(OR(AB1199=6,AB1199=7),3.11,IF(OR(AB1199=8,AB1199=9),3.21,IF(OR(AB1199=10,AB1199=11,AB1199=12),3.31,IF(OR(AB1199=13,AB1199=14,AB1199=15),3.42,IF(OR(AB1199=16,AB1199=17,AB1199=18),3.53,3.64)))))))))), IF(AG1199="Ա-2", IF(AB1199=0,2.28,IF(AB1199=1,2.35,IF(AB1199=2,2.43,IF(AB1199=3,2.5,IF(OR(AB1199=5,AB1199=4),2.58,IF(OR(AB1199=6,AB1199=7),2.66,IF(OR(AB1199=8,AB1199=9),2.75,IF(OR(AB1199=10,AB1199=11,AB1199=12),2.83,IF(OR(AB1199=13,AB1199=14,AB1199=15),2.92,IF(OR(AB1199=16,AB1199=17,AB1199=18),3.01,3.11)))))))))),IF(AG1199="Ա-3", IF(AB1199=0,1.96,IF(AB1199=1,2.02,IF(AB1199=2,2.08,IF(AB1199=3,2.15,IF(OR(AB1199=5,AB1199=4),2.21,IF(OR(AB1199=6,AB1199=7),2.28,IF(OR(AB1199=8,AB1199=9),2.35,IF(OR(AB1199=10,AB1199=11,AB1199=12),2.42,IF(OR(AB1199=13,AB1199=14,AB1199=15),2.5,IF(OR(AB1199=16,AB1199=17,AB1199=18),2.58,2.66)))))))))), IF(AG1199="Կ-1", IF(AB1199=0,1.68,IF(AB1199=1,1.73,IF(AB1199=2,1.79,IF(AB1199=3,1.84,IF(OR(AB1199=5,AB1199=4),1.9,IF(OR(AB1199=6,AB1199=7),1.96,IF(OR(AB1199=8,AB1199=9),2.02,IF(OR(AB1199=10,AB1199=11,AB1199=12),2.08,IF(OR(AB1199=13,AB1199=14,AB1199=15),2.14,IF(OR(AB1199=16,AB1199=17,AB1199=18),2.21,2.28)))))))))), IF(AG1199="Կ-2", IF(AB1199=0,1.45,IF(AB1199=1,1.49,IF(AB1199=2,1.54,IF(AB1199=3,1.59,IF(OR(AB1199=5,AB1199=4),1.63,IF(OR(AB1199=6,AB1199=7),1.68,IF(OR(AB1199=8,AB1199=9),1.73,IF(OR(AB1199=10,AB1199=11,AB1199=12),1.79,IF(OR(AB1199=13,AB1199=14,AB1199=15),1.84,IF(OR(AB1199=16,AB1199=17,AB1199=18),1.9,1.95)))))))))),IF(AG1199="Կ-3", IF(AB1199=0,1.25,IF(AB1199=1,1.29,IF(AB1199=2,1.33,IF(AB1199=3,1.37,IF(OR(AB1199=5,AB1199=4),1.41,IF(OR(AB1199=6,AB1199=7),1.45,IF(OR(AB1199=8,AB1199=9),1.49,IF(OR(AB1199=10,AB1199=11,AB1199=12),1.54,IF(OR(AB1199=13,AB1199=14,AB1199=15),1.58,IF(OR(AB1199=16,AB1199=17,AB1199=18),1.63,1.68)))))))))), "Error"))))))))))))</f>
        <v>1.79</v>
      </c>
      <c r="AD1199" s="457">
        <v>83200</v>
      </c>
      <c r="AE1199" s="457"/>
      <c r="AF1199" s="457"/>
      <c r="AG1199" s="635" t="str">
        <f t="shared" ref="AG1199:AG1205" si="1734">+W1199</f>
        <v>Կ-1</v>
      </c>
      <c r="AH1199" s="457">
        <f t="shared" ref="AH1199:AH1205" si="1735">AD1199*AC1199</f>
        <v>148928</v>
      </c>
      <c r="AI1199" s="636">
        <f t="shared" ref="AI1199:AI1205" si="1736">AH1199+AE1199+AF1199</f>
        <v>148928</v>
      </c>
      <c r="AJ1199" s="636">
        <f t="shared" ref="AJ1199:AJ1205" si="1737">+AI1199*13</f>
        <v>1936064</v>
      </c>
      <c r="AK1199" s="638">
        <f t="shared" ref="AK1199:AK1202" si="1738">+AA1199</f>
        <v>1</v>
      </c>
      <c r="AL1199" s="638">
        <f t="shared" ref="AL1199:AL1205" si="1739">+AB1199+1</f>
        <v>3</v>
      </c>
      <c r="AM1199" s="634">
        <f t="shared" ref="AM1199:AM1205" si="1740">IF(AK1199&lt;1,0,IF(AQ1199="Բ-1",IF(AL1199=0,6.94,IF(AL1199=1,7.17,IF(AL1199=2,7.41,IF(AL1199=3,7.66,IF(OR(AL1199=5,AL1199=4),7.92,IF(OR(AL1199=6,AL1199=7),8.18,IF(OR(AL1199=8,AL1199=9),8.46,IF(OR(AL1199=10,AL1199=11,AL1199=12),8.74,IF(OR(AL1199=13,AL1199=14,AL1199=15),9.03,IF(OR(AL1199=16,AL1199=17,AL1199=18),9.33,9.65)))))))))),IF(AQ1199="Բ-2", IF(AL1199=0,5.71,IF(AL1199=1,5.89,IF(AL1199=2,6.09,IF(AL1199=3,6.29,IF(OR(AL1199=5,AL1199=4),6.5,IF(OR(AL1199=6,AL1199=7),6.72,IF(OR(AL1199=8,AL1199=9),6.94,IF(OR(AL1199=10,AL1199=11,AL1199=12),7.17,IF(OR(AL1199=13,AL1199=14,AL1199=15),7.41,IF(OR(AL1199=16,AL1199=17,AL1199=18),7.65,7.91)))))))))), IF(AQ1199="Գ-1", IF(AL1199=0,4.7,IF(AL1199=1,4.86,IF(AL1199=2,5.01,IF(AL1199=3,5.18,IF(OR(AL1199=5,AL1199=4),5.35,IF(OR(AL1199=6,AL1199=7),5.52,IF(OR(AL1199=8,AL1199=9),5.71,IF(OR(AL1199=10,AL1199=11,AL1199=12),5.89,IF(OR(AL1199=13,AL1199=14,AL1199=15),6.09,IF(OR(AL1199=16,AL1199=17,AL1199=18),6.29,6.49)))))))))), IF(AQ1199="Գ-2", IF(AL1199=0,3.88,IF(AL1199=1,4.01,IF(AL1199=2,4.14,IF(AL1199=3,4.27,IF(OR(AL1199=5,AL1199=4),4.41,IF(OR(AL1199=6,AL1199=7),4.55,IF(OR(AL1199=8,AL1199=9),4.7,IF(OR(AL1199=10,AL1199=11,AL1199=12),4.85,IF(OR(AL1199=13,AL1199=14,AL1199=15),5.01,IF(OR(AL1199=16,AL1199=17,AL1199=18),5.17,5.34)))))))))), IF(AQ1199="Գ-3", IF(AL1199=0,3.21,IF(AL1199=1,3.31,IF(AL1199=2,3.42,IF(AL1199=3,3.53,IF(OR(AL1199=5,AL1199=4),3.64,IF(OR(AL1199=6,AL1199=7),3.76,IF(OR(AL1199=8,AL1199=9),3.88,IF(OR(AL1199=10,AL1199=11,AL1199=12),4.01,IF(OR(AL1199=13,AL1199=14,AL1199=15),4.13,IF(OR(AL1199=16,AL1199=17,AL1199=18),4.27,4.4)))))))))), IF(AQ1199="Ա-1", IF(AL1199=0,2.66,IF(AL1199=1,2.75,IF(AL1199=2,2.83,IF(AL1199=3,2.92,IF(OR(AL1199=5,AL1199=4),3.02,IF(OR(AL1199=6,AL1199=7),3.11,IF(OR(AL1199=8,AL1199=9),3.21,IF(OR(AL1199=10,AL1199=11,AL1199=12),3.31,IF(OR(AL1199=13,AL1199=14,AL1199=15),3.42,IF(OR(AL1199=16,AL1199=17,AL1199=18),3.53,3.64)))))))))), IF(AQ1199="Ա-2", IF(AL1199=0,2.28,IF(AL1199=1,2.35,IF(AL1199=2,2.43,IF(AL1199=3,2.5,IF(OR(AL1199=5,AL1199=4),2.58,IF(OR(AL1199=6,AL1199=7),2.66,IF(OR(AL1199=8,AL1199=9),2.75,IF(OR(AL1199=10,AL1199=11,AL1199=12),2.83,IF(OR(AL1199=13,AL1199=14,AL1199=15),2.92,IF(OR(AL1199=16,AL1199=17,AL1199=18),3.01,3.11)))))))))),IF(AQ1199="Ա-3", IF(AL1199=0,1.96,IF(AL1199=1,2.02,IF(AL1199=2,2.08,IF(AL1199=3,2.15,IF(OR(AL1199=5,AL1199=4),2.21,IF(OR(AL1199=6,AL1199=7),2.28,IF(OR(AL1199=8,AL1199=9),2.35,IF(OR(AL1199=10,AL1199=11,AL1199=12),2.42,IF(OR(AL1199=13,AL1199=14,AL1199=15),2.5,IF(OR(AL1199=16,AL1199=17,AL1199=18),2.58,2.66)))))))))), IF(AQ1199="Կ-1", IF(AL1199=0,1.68,IF(AL1199=1,1.73,IF(AL1199=2,1.79,IF(AL1199=3,1.84,IF(OR(AL1199=5,AL1199=4),1.9,IF(OR(AL1199=6,AL1199=7),1.96,IF(OR(AL1199=8,AL1199=9),2.02,IF(OR(AL1199=10,AL1199=11,AL1199=12),2.08,IF(OR(AL1199=13,AL1199=14,AL1199=15),2.14,IF(OR(AL1199=16,AL1199=17,AL1199=18),2.21,2.28)))))))))), IF(AQ1199="Կ-2", IF(AL1199=0,1.45,IF(AL1199=1,1.49,IF(AL1199=2,1.54,IF(AL1199=3,1.59,IF(OR(AL1199=5,AL1199=4),1.63,IF(OR(AL1199=6,AL1199=7),1.68,IF(OR(AL1199=8,AL1199=9),1.73,IF(OR(AL1199=10,AL1199=11,AL1199=12),1.79,IF(OR(AL1199=13,AL1199=14,AL1199=15),1.84,IF(OR(AL1199=16,AL1199=17,AL1199=18),1.9,1.95)))))))))),IF(AQ1199="Կ-3", IF(AL1199=0,1.25,IF(AL1199=1,1.29,IF(AL1199=2,1.33,IF(AL1199=3,1.37,IF(OR(AL1199=5,AL1199=4),1.41,IF(OR(AL1199=6,AL1199=7),1.45,IF(OR(AL1199=8,AL1199=9),1.49,IF(OR(AL1199=10,AL1199=11,AL1199=12),1.54,IF(OR(AL1199=13,AL1199=14,AL1199=15),1.58,IF(OR(AL1199=16,AL1199=17,AL1199=18),1.63,1.68)))))))))), "Error"))))))))))))</f>
        <v>1.84</v>
      </c>
      <c r="AN1199" s="457">
        <v>83200</v>
      </c>
      <c r="AO1199" s="457"/>
      <c r="AP1199" s="457"/>
      <c r="AQ1199" s="635" t="str">
        <f t="shared" ref="AQ1199:AQ1205" si="1741">+AG1199</f>
        <v>Կ-1</v>
      </c>
      <c r="AR1199" s="457">
        <f t="shared" ref="AR1199:AR1205" si="1742">AN1199*AM1199</f>
        <v>153088</v>
      </c>
      <c r="AS1199" s="636">
        <f t="shared" ref="AS1199:AS1205" si="1743">AR1199+AO1199+AP1199</f>
        <v>153088</v>
      </c>
      <c r="AT1199" s="636">
        <f t="shared" ref="AT1199:AT1205" si="1744">+AS1199*13</f>
        <v>1990144</v>
      </c>
    </row>
    <row r="1200" spans="2:46" s="633" customFormat="1" ht="13.5">
      <c r="B1200" s="660">
        <v>38</v>
      </c>
      <c r="C1200" s="574" t="s">
        <v>3336</v>
      </c>
      <c r="D1200" s="576" t="s">
        <v>2540</v>
      </c>
      <c r="E1200" s="884">
        <v>1985</v>
      </c>
      <c r="F1200" s="574" t="s">
        <v>242</v>
      </c>
      <c r="G1200" s="653">
        <v>1</v>
      </c>
      <c r="H1200" s="653">
        <v>1</v>
      </c>
      <c r="I1200" s="649">
        <f t="shared" si="1720"/>
        <v>1.73</v>
      </c>
      <c r="J1200" s="571">
        <v>83200</v>
      </c>
      <c r="K1200" s="571"/>
      <c r="L1200" s="571"/>
      <c r="M1200" s="650" t="s">
        <v>87</v>
      </c>
      <c r="N1200" s="571">
        <f t="shared" si="1721"/>
        <v>143936</v>
      </c>
      <c r="O1200" s="651">
        <f t="shared" si="1722"/>
        <v>143936</v>
      </c>
      <c r="P1200" s="651">
        <f t="shared" si="1723"/>
        <v>1871168</v>
      </c>
      <c r="Q1200" s="638">
        <f t="shared" si="1724"/>
        <v>1</v>
      </c>
      <c r="R1200" s="638">
        <f t="shared" si="1725"/>
        <v>2</v>
      </c>
      <c r="S1200" s="634">
        <f t="shared" si="1726"/>
        <v>1.79</v>
      </c>
      <c r="T1200" s="457">
        <v>83200</v>
      </c>
      <c r="U1200" s="457"/>
      <c r="V1200" s="457"/>
      <c r="W1200" s="635" t="str">
        <f t="shared" si="1727"/>
        <v>Կ-1</v>
      </c>
      <c r="X1200" s="457">
        <f t="shared" si="1728"/>
        <v>148928</v>
      </c>
      <c r="Y1200" s="636">
        <f t="shared" si="1729"/>
        <v>148928</v>
      </c>
      <c r="Z1200" s="636">
        <f t="shared" si="1730"/>
        <v>1936064</v>
      </c>
      <c r="AA1200" s="638">
        <f t="shared" si="1731"/>
        <v>1</v>
      </c>
      <c r="AB1200" s="638">
        <f t="shared" si="1732"/>
        <v>3</v>
      </c>
      <c r="AC1200" s="634">
        <f t="shared" si="1733"/>
        <v>1.84</v>
      </c>
      <c r="AD1200" s="457">
        <v>83200</v>
      </c>
      <c r="AE1200" s="457"/>
      <c r="AF1200" s="457"/>
      <c r="AG1200" s="635" t="str">
        <f t="shared" si="1734"/>
        <v>Կ-1</v>
      </c>
      <c r="AH1200" s="457">
        <f t="shared" si="1735"/>
        <v>153088</v>
      </c>
      <c r="AI1200" s="636">
        <f t="shared" si="1736"/>
        <v>153088</v>
      </c>
      <c r="AJ1200" s="636">
        <f t="shared" si="1737"/>
        <v>1990144</v>
      </c>
      <c r="AK1200" s="638">
        <f t="shared" si="1738"/>
        <v>1</v>
      </c>
      <c r="AL1200" s="638">
        <f t="shared" si="1739"/>
        <v>4</v>
      </c>
      <c r="AM1200" s="634">
        <f t="shared" si="1740"/>
        <v>1.9</v>
      </c>
      <c r="AN1200" s="457">
        <v>83200</v>
      </c>
      <c r="AO1200" s="457"/>
      <c r="AP1200" s="457"/>
      <c r="AQ1200" s="635" t="str">
        <f t="shared" si="1741"/>
        <v>Կ-1</v>
      </c>
      <c r="AR1200" s="457">
        <f t="shared" si="1742"/>
        <v>158080</v>
      </c>
      <c r="AS1200" s="636">
        <f t="shared" si="1743"/>
        <v>158080</v>
      </c>
      <c r="AT1200" s="636">
        <f t="shared" si="1744"/>
        <v>2055040</v>
      </c>
    </row>
    <row r="1201" spans="2:46" s="633" customFormat="1" ht="13.5">
      <c r="B1201" s="660">
        <v>39</v>
      </c>
      <c r="C1201" s="574" t="s">
        <v>3337</v>
      </c>
      <c r="D1201" s="576" t="s">
        <v>2540</v>
      </c>
      <c r="E1201" s="884">
        <v>2001</v>
      </c>
      <c r="F1201" s="574" t="s">
        <v>242</v>
      </c>
      <c r="G1201" s="653">
        <v>1</v>
      </c>
      <c r="H1201" s="653">
        <v>1</v>
      </c>
      <c r="I1201" s="649">
        <f t="shared" si="1720"/>
        <v>1.73</v>
      </c>
      <c r="J1201" s="571">
        <v>83200</v>
      </c>
      <c r="K1201" s="571"/>
      <c r="L1201" s="571"/>
      <c r="M1201" s="650" t="s">
        <v>87</v>
      </c>
      <c r="N1201" s="571">
        <f t="shared" si="1721"/>
        <v>143936</v>
      </c>
      <c r="O1201" s="651">
        <f t="shared" si="1722"/>
        <v>143936</v>
      </c>
      <c r="P1201" s="651">
        <f t="shared" si="1723"/>
        <v>1871168</v>
      </c>
      <c r="Q1201" s="638">
        <f t="shared" si="1724"/>
        <v>1</v>
      </c>
      <c r="R1201" s="638">
        <f t="shared" si="1725"/>
        <v>2</v>
      </c>
      <c r="S1201" s="634">
        <f t="shared" si="1726"/>
        <v>1.79</v>
      </c>
      <c r="T1201" s="457">
        <v>83200</v>
      </c>
      <c r="U1201" s="457"/>
      <c r="V1201" s="457"/>
      <c r="W1201" s="635" t="str">
        <f t="shared" si="1727"/>
        <v>Կ-1</v>
      </c>
      <c r="X1201" s="457">
        <f t="shared" si="1728"/>
        <v>148928</v>
      </c>
      <c r="Y1201" s="636">
        <f t="shared" si="1729"/>
        <v>148928</v>
      </c>
      <c r="Z1201" s="636">
        <f t="shared" si="1730"/>
        <v>1936064</v>
      </c>
      <c r="AA1201" s="638">
        <f t="shared" si="1731"/>
        <v>1</v>
      </c>
      <c r="AB1201" s="638">
        <f t="shared" si="1732"/>
        <v>3</v>
      </c>
      <c r="AC1201" s="634">
        <f t="shared" si="1733"/>
        <v>1.84</v>
      </c>
      <c r="AD1201" s="457">
        <v>83200</v>
      </c>
      <c r="AE1201" s="457"/>
      <c r="AF1201" s="457"/>
      <c r="AG1201" s="635" t="str">
        <f t="shared" si="1734"/>
        <v>Կ-1</v>
      </c>
      <c r="AH1201" s="457">
        <f t="shared" si="1735"/>
        <v>153088</v>
      </c>
      <c r="AI1201" s="636">
        <f t="shared" si="1736"/>
        <v>153088</v>
      </c>
      <c r="AJ1201" s="636">
        <f t="shared" si="1737"/>
        <v>1990144</v>
      </c>
      <c r="AK1201" s="638">
        <f t="shared" si="1738"/>
        <v>1</v>
      </c>
      <c r="AL1201" s="638">
        <f t="shared" si="1739"/>
        <v>4</v>
      </c>
      <c r="AM1201" s="634">
        <f t="shared" si="1740"/>
        <v>1.9</v>
      </c>
      <c r="AN1201" s="457">
        <v>83200</v>
      </c>
      <c r="AO1201" s="457"/>
      <c r="AP1201" s="457"/>
      <c r="AQ1201" s="635" t="str">
        <f t="shared" si="1741"/>
        <v>Կ-1</v>
      </c>
      <c r="AR1201" s="457">
        <f t="shared" si="1742"/>
        <v>158080</v>
      </c>
      <c r="AS1201" s="636">
        <f t="shared" si="1743"/>
        <v>158080</v>
      </c>
      <c r="AT1201" s="636">
        <f t="shared" si="1744"/>
        <v>2055040</v>
      </c>
    </row>
    <row r="1202" spans="2:46" s="633" customFormat="1" ht="13.5">
      <c r="B1202" s="660">
        <v>40</v>
      </c>
      <c r="C1202" s="574" t="s">
        <v>3338</v>
      </c>
      <c r="D1202" s="576" t="s">
        <v>2540</v>
      </c>
      <c r="E1202" s="884">
        <v>1987</v>
      </c>
      <c r="F1202" s="574" t="s">
        <v>242</v>
      </c>
      <c r="G1202" s="653">
        <v>1</v>
      </c>
      <c r="H1202" s="653">
        <v>0</v>
      </c>
      <c r="I1202" s="649">
        <f t="shared" si="1720"/>
        <v>1.68</v>
      </c>
      <c r="J1202" s="571">
        <v>83200</v>
      </c>
      <c r="K1202" s="571"/>
      <c r="L1202" s="571"/>
      <c r="M1202" s="650" t="s">
        <v>87</v>
      </c>
      <c r="N1202" s="571">
        <f t="shared" si="1721"/>
        <v>139776</v>
      </c>
      <c r="O1202" s="651">
        <f t="shared" si="1722"/>
        <v>139776</v>
      </c>
      <c r="P1202" s="651">
        <f t="shared" si="1723"/>
        <v>1817088</v>
      </c>
      <c r="Q1202" s="638">
        <f t="shared" si="1724"/>
        <v>1</v>
      </c>
      <c r="R1202" s="638">
        <f t="shared" si="1725"/>
        <v>1</v>
      </c>
      <c r="S1202" s="634">
        <f t="shared" si="1726"/>
        <v>1.73</v>
      </c>
      <c r="T1202" s="457">
        <v>83200</v>
      </c>
      <c r="U1202" s="457"/>
      <c r="V1202" s="457"/>
      <c r="W1202" s="635" t="str">
        <f t="shared" si="1727"/>
        <v>Կ-1</v>
      </c>
      <c r="X1202" s="457">
        <f t="shared" si="1728"/>
        <v>143936</v>
      </c>
      <c r="Y1202" s="636">
        <f t="shared" si="1729"/>
        <v>143936</v>
      </c>
      <c r="Z1202" s="636">
        <f t="shared" si="1730"/>
        <v>1871168</v>
      </c>
      <c r="AA1202" s="638">
        <f t="shared" si="1731"/>
        <v>1</v>
      </c>
      <c r="AB1202" s="638">
        <f t="shared" si="1732"/>
        <v>2</v>
      </c>
      <c r="AC1202" s="634">
        <f t="shared" si="1733"/>
        <v>1.79</v>
      </c>
      <c r="AD1202" s="457">
        <v>83200</v>
      </c>
      <c r="AE1202" s="457"/>
      <c r="AF1202" s="457"/>
      <c r="AG1202" s="635" t="str">
        <f t="shared" si="1734"/>
        <v>Կ-1</v>
      </c>
      <c r="AH1202" s="457">
        <f t="shared" si="1735"/>
        <v>148928</v>
      </c>
      <c r="AI1202" s="636">
        <f t="shared" si="1736"/>
        <v>148928</v>
      </c>
      <c r="AJ1202" s="636">
        <f t="shared" si="1737"/>
        <v>1936064</v>
      </c>
      <c r="AK1202" s="638">
        <f t="shared" si="1738"/>
        <v>1</v>
      </c>
      <c r="AL1202" s="638">
        <f t="shared" si="1739"/>
        <v>3</v>
      </c>
      <c r="AM1202" s="634">
        <f t="shared" si="1740"/>
        <v>1.84</v>
      </c>
      <c r="AN1202" s="457">
        <v>83200</v>
      </c>
      <c r="AO1202" s="457"/>
      <c r="AP1202" s="457"/>
      <c r="AQ1202" s="635" t="str">
        <f t="shared" si="1741"/>
        <v>Կ-1</v>
      </c>
      <c r="AR1202" s="457">
        <f t="shared" si="1742"/>
        <v>153088</v>
      </c>
      <c r="AS1202" s="636">
        <f t="shared" si="1743"/>
        <v>153088</v>
      </c>
      <c r="AT1202" s="636">
        <f t="shared" si="1744"/>
        <v>1990144</v>
      </c>
    </row>
    <row r="1203" spans="2:46" s="633" customFormat="1" ht="13.5">
      <c r="B1203" s="660">
        <v>41</v>
      </c>
      <c r="C1203" s="574" t="s">
        <v>3339</v>
      </c>
      <c r="D1203" s="576" t="s">
        <v>2540</v>
      </c>
      <c r="E1203" s="884">
        <v>2003</v>
      </c>
      <c r="F1203" s="574" t="s">
        <v>242</v>
      </c>
      <c r="G1203" s="653">
        <v>1</v>
      </c>
      <c r="H1203" s="653">
        <v>1</v>
      </c>
      <c r="I1203" s="649">
        <f t="shared" si="1720"/>
        <v>1.73</v>
      </c>
      <c r="J1203" s="571">
        <v>83200</v>
      </c>
      <c r="K1203" s="571">
        <f>+I1203*J1203*0.05</f>
        <v>7196.8</v>
      </c>
      <c r="L1203" s="571"/>
      <c r="M1203" s="650" t="s">
        <v>87</v>
      </c>
      <c r="N1203" s="571">
        <f t="shared" si="1721"/>
        <v>143936</v>
      </c>
      <c r="O1203" s="651">
        <f t="shared" si="1722"/>
        <v>151132.79999999999</v>
      </c>
      <c r="P1203" s="651">
        <f t="shared" si="1723"/>
        <v>1964726.4</v>
      </c>
      <c r="Q1203" s="638">
        <f t="shared" si="1724"/>
        <v>1</v>
      </c>
      <c r="R1203" s="638">
        <f t="shared" si="1725"/>
        <v>2</v>
      </c>
      <c r="S1203" s="634">
        <f t="shared" si="1726"/>
        <v>1.79</v>
      </c>
      <c r="T1203" s="457">
        <v>83200</v>
      </c>
      <c r="U1203" s="457">
        <f>+S1203*T1203*0.05</f>
        <v>7446.4000000000005</v>
      </c>
      <c r="V1203" s="457"/>
      <c r="W1203" s="635" t="str">
        <f t="shared" si="1727"/>
        <v>Կ-1</v>
      </c>
      <c r="X1203" s="457">
        <f t="shared" si="1728"/>
        <v>148928</v>
      </c>
      <c r="Y1203" s="636">
        <f t="shared" si="1729"/>
        <v>156374.39999999999</v>
      </c>
      <c r="Z1203" s="636">
        <f t="shared" si="1730"/>
        <v>2032867.2</v>
      </c>
      <c r="AA1203" s="638">
        <f>+Q1203</f>
        <v>1</v>
      </c>
      <c r="AB1203" s="638">
        <f t="shared" si="1732"/>
        <v>3</v>
      </c>
      <c r="AC1203" s="634">
        <f t="shared" si="1733"/>
        <v>1.84</v>
      </c>
      <c r="AD1203" s="457">
        <v>83200</v>
      </c>
      <c r="AE1203" s="457">
        <f>+AC1203*AD1203*0.05</f>
        <v>7654.4000000000005</v>
      </c>
      <c r="AF1203" s="457"/>
      <c r="AG1203" s="635" t="str">
        <f t="shared" si="1734"/>
        <v>Կ-1</v>
      </c>
      <c r="AH1203" s="457">
        <f t="shared" si="1735"/>
        <v>153088</v>
      </c>
      <c r="AI1203" s="636">
        <f t="shared" si="1736"/>
        <v>160742.39999999999</v>
      </c>
      <c r="AJ1203" s="636">
        <f t="shared" si="1737"/>
        <v>2089651.2</v>
      </c>
      <c r="AK1203" s="638">
        <f>+AA1203</f>
        <v>1</v>
      </c>
      <c r="AL1203" s="638">
        <f t="shared" si="1739"/>
        <v>4</v>
      </c>
      <c r="AM1203" s="634">
        <f t="shared" si="1740"/>
        <v>1.9</v>
      </c>
      <c r="AN1203" s="457">
        <v>83200</v>
      </c>
      <c r="AO1203" s="457">
        <f>+AM1203*AN1203*0.05</f>
        <v>7904</v>
      </c>
      <c r="AP1203" s="457"/>
      <c r="AQ1203" s="635" t="str">
        <f t="shared" si="1741"/>
        <v>Կ-1</v>
      </c>
      <c r="AR1203" s="457">
        <f t="shared" si="1742"/>
        <v>158080</v>
      </c>
      <c r="AS1203" s="636">
        <f t="shared" si="1743"/>
        <v>165984</v>
      </c>
      <c r="AT1203" s="636">
        <f t="shared" si="1744"/>
        <v>2157792</v>
      </c>
    </row>
    <row r="1204" spans="2:46" s="633" customFormat="1" ht="13.5" hidden="1">
      <c r="B1204" s="660">
        <v>42</v>
      </c>
      <c r="C1204" s="574" t="s">
        <v>3340</v>
      </c>
      <c r="D1204" s="576" t="s">
        <v>2541</v>
      </c>
      <c r="E1204" s="884">
        <v>1998</v>
      </c>
      <c r="F1204" s="574" t="s">
        <v>242</v>
      </c>
      <c r="G1204" s="653">
        <v>1</v>
      </c>
      <c r="H1204" s="653">
        <v>1</v>
      </c>
      <c r="I1204" s="649">
        <f t="shared" si="1720"/>
        <v>1.73</v>
      </c>
      <c r="J1204" s="571">
        <v>83200</v>
      </c>
      <c r="K1204" s="571"/>
      <c r="L1204" s="571"/>
      <c r="M1204" s="650" t="s">
        <v>87</v>
      </c>
      <c r="N1204" s="571">
        <f t="shared" si="1721"/>
        <v>143936</v>
      </c>
      <c r="O1204" s="651">
        <f t="shared" si="1722"/>
        <v>143936</v>
      </c>
      <c r="P1204" s="651">
        <f t="shared" si="1723"/>
        <v>1871168</v>
      </c>
      <c r="Q1204" s="638">
        <f t="shared" si="1724"/>
        <v>1</v>
      </c>
      <c r="R1204" s="638">
        <f t="shared" si="1725"/>
        <v>2</v>
      </c>
      <c r="S1204" s="634">
        <f t="shared" si="1726"/>
        <v>1.79</v>
      </c>
      <c r="T1204" s="457">
        <v>83200</v>
      </c>
      <c r="U1204" s="457"/>
      <c r="V1204" s="457"/>
      <c r="W1204" s="635" t="str">
        <f t="shared" si="1727"/>
        <v>Կ-1</v>
      </c>
      <c r="X1204" s="457">
        <f t="shared" si="1728"/>
        <v>148928</v>
      </c>
      <c r="Y1204" s="636">
        <f t="shared" si="1729"/>
        <v>148928</v>
      </c>
      <c r="Z1204" s="636">
        <f t="shared" si="1730"/>
        <v>1936064</v>
      </c>
      <c r="AA1204" s="638">
        <f>+Q1204</f>
        <v>1</v>
      </c>
      <c r="AB1204" s="638">
        <f t="shared" si="1732"/>
        <v>3</v>
      </c>
      <c r="AC1204" s="634">
        <f t="shared" si="1733"/>
        <v>1.84</v>
      </c>
      <c r="AD1204" s="457">
        <v>83200</v>
      </c>
      <c r="AE1204" s="457"/>
      <c r="AF1204" s="457"/>
      <c r="AG1204" s="635" t="str">
        <f t="shared" si="1734"/>
        <v>Կ-1</v>
      </c>
      <c r="AH1204" s="457">
        <f t="shared" si="1735"/>
        <v>153088</v>
      </c>
      <c r="AI1204" s="636">
        <f t="shared" si="1736"/>
        <v>153088</v>
      </c>
      <c r="AJ1204" s="636">
        <f t="shared" si="1737"/>
        <v>1990144</v>
      </c>
      <c r="AK1204" s="638">
        <f>+AA1204</f>
        <v>1</v>
      </c>
      <c r="AL1204" s="638">
        <f t="shared" si="1739"/>
        <v>4</v>
      </c>
      <c r="AM1204" s="634">
        <f t="shared" si="1740"/>
        <v>1.9</v>
      </c>
      <c r="AN1204" s="457">
        <v>83200</v>
      </c>
      <c r="AO1204" s="457"/>
      <c r="AP1204" s="457"/>
      <c r="AQ1204" s="635" t="str">
        <f t="shared" si="1741"/>
        <v>Կ-1</v>
      </c>
      <c r="AR1204" s="457">
        <f t="shared" si="1742"/>
        <v>158080</v>
      </c>
      <c r="AS1204" s="636">
        <f t="shared" si="1743"/>
        <v>158080</v>
      </c>
      <c r="AT1204" s="636">
        <f t="shared" si="1744"/>
        <v>2055040</v>
      </c>
    </row>
    <row r="1205" spans="2:46" s="633" customFormat="1" ht="13.5">
      <c r="B1205" s="660">
        <v>43</v>
      </c>
      <c r="C1205" s="574" t="s">
        <v>3341</v>
      </c>
      <c r="D1205" s="576" t="s">
        <v>2540</v>
      </c>
      <c r="E1205" s="884">
        <v>1970</v>
      </c>
      <c r="F1205" s="574" t="s">
        <v>242</v>
      </c>
      <c r="G1205" s="653">
        <v>1</v>
      </c>
      <c r="H1205" s="653">
        <v>1</v>
      </c>
      <c r="I1205" s="649">
        <f t="shared" si="1720"/>
        <v>1.73</v>
      </c>
      <c r="J1205" s="571">
        <v>83200</v>
      </c>
      <c r="K1205" s="571"/>
      <c r="L1205" s="571"/>
      <c r="M1205" s="650" t="s">
        <v>87</v>
      </c>
      <c r="N1205" s="571">
        <f t="shared" si="1721"/>
        <v>143936</v>
      </c>
      <c r="O1205" s="651">
        <f t="shared" si="1722"/>
        <v>143936</v>
      </c>
      <c r="P1205" s="651">
        <f t="shared" si="1723"/>
        <v>1871168</v>
      </c>
      <c r="Q1205" s="638">
        <f t="shared" si="1724"/>
        <v>1</v>
      </c>
      <c r="R1205" s="638">
        <f t="shared" si="1725"/>
        <v>2</v>
      </c>
      <c r="S1205" s="634">
        <f t="shared" si="1726"/>
        <v>1.79</v>
      </c>
      <c r="T1205" s="457">
        <v>83200</v>
      </c>
      <c r="U1205" s="457"/>
      <c r="V1205" s="457"/>
      <c r="W1205" s="635" t="str">
        <f t="shared" si="1727"/>
        <v>Կ-1</v>
      </c>
      <c r="X1205" s="457">
        <f t="shared" si="1728"/>
        <v>148928</v>
      </c>
      <c r="Y1205" s="636">
        <f t="shared" si="1729"/>
        <v>148928</v>
      </c>
      <c r="Z1205" s="636">
        <f t="shared" si="1730"/>
        <v>1936064</v>
      </c>
      <c r="AA1205" s="638">
        <f>+Q1205</f>
        <v>1</v>
      </c>
      <c r="AB1205" s="638">
        <f t="shared" si="1732"/>
        <v>3</v>
      </c>
      <c r="AC1205" s="634">
        <f t="shared" si="1733"/>
        <v>1.84</v>
      </c>
      <c r="AD1205" s="457">
        <v>83200</v>
      </c>
      <c r="AE1205" s="457"/>
      <c r="AF1205" s="457"/>
      <c r="AG1205" s="635" t="str">
        <f t="shared" si="1734"/>
        <v>Կ-1</v>
      </c>
      <c r="AH1205" s="457">
        <f t="shared" si="1735"/>
        <v>153088</v>
      </c>
      <c r="AI1205" s="636">
        <f t="shared" si="1736"/>
        <v>153088</v>
      </c>
      <c r="AJ1205" s="636">
        <f t="shared" si="1737"/>
        <v>1990144</v>
      </c>
      <c r="AK1205" s="638">
        <f>+AA1205</f>
        <v>1</v>
      </c>
      <c r="AL1205" s="638">
        <f t="shared" si="1739"/>
        <v>4</v>
      </c>
      <c r="AM1205" s="634">
        <f t="shared" si="1740"/>
        <v>1.9</v>
      </c>
      <c r="AN1205" s="457">
        <v>83200</v>
      </c>
      <c r="AO1205" s="457"/>
      <c r="AP1205" s="457"/>
      <c r="AQ1205" s="635" t="str">
        <f t="shared" si="1741"/>
        <v>Կ-1</v>
      </c>
      <c r="AR1205" s="457">
        <f t="shared" si="1742"/>
        <v>158080</v>
      </c>
      <c r="AS1205" s="636">
        <f t="shared" si="1743"/>
        <v>158080</v>
      </c>
      <c r="AT1205" s="636">
        <f t="shared" si="1744"/>
        <v>2055040</v>
      </c>
    </row>
    <row r="1206" spans="2:46" s="633" customFormat="1" ht="13.5">
      <c r="B1206" s="660">
        <v>44</v>
      </c>
      <c r="C1206" s="574" t="s">
        <v>686</v>
      </c>
      <c r="D1206" s="576" t="s">
        <v>2540</v>
      </c>
      <c r="E1206" s="884">
        <v>1978</v>
      </c>
      <c r="F1206" s="574" t="s">
        <v>242</v>
      </c>
      <c r="G1206" s="653">
        <v>1</v>
      </c>
      <c r="H1206" s="653">
        <v>7</v>
      </c>
      <c r="I1206" s="649">
        <f t="shared" si="1694"/>
        <v>1.96</v>
      </c>
      <c r="J1206" s="571">
        <v>83200</v>
      </c>
      <c r="K1206" s="657"/>
      <c r="L1206" s="657"/>
      <c r="M1206" s="650" t="s">
        <v>87</v>
      </c>
      <c r="N1206" s="571">
        <f t="shared" si="1695"/>
        <v>163072</v>
      </c>
      <c r="O1206" s="651">
        <f t="shared" si="1696"/>
        <v>163072</v>
      </c>
      <c r="P1206" s="651">
        <f t="shared" si="1697"/>
        <v>2119936</v>
      </c>
      <c r="Q1206" s="638">
        <f t="shared" si="1698"/>
        <v>1</v>
      </c>
      <c r="R1206" s="638">
        <f t="shared" si="1699"/>
        <v>8</v>
      </c>
      <c r="S1206" s="634">
        <f t="shared" si="1700"/>
        <v>2.02</v>
      </c>
      <c r="T1206" s="457">
        <v>83200</v>
      </c>
      <c r="U1206" s="458"/>
      <c r="V1206" s="458"/>
      <c r="W1206" s="635" t="str">
        <f t="shared" si="1701"/>
        <v>Կ-1</v>
      </c>
      <c r="X1206" s="457">
        <f t="shared" si="1702"/>
        <v>168064</v>
      </c>
      <c r="Y1206" s="636">
        <f t="shared" si="1703"/>
        <v>168064</v>
      </c>
      <c r="Z1206" s="636">
        <f t="shared" si="1704"/>
        <v>2184832</v>
      </c>
      <c r="AA1206" s="638">
        <f t="shared" si="1705"/>
        <v>1</v>
      </c>
      <c r="AB1206" s="638">
        <f t="shared" si="1706"/>
        <v>9</v>
      </c>
      <c r="AC1206" s="634">
        <f t="shared" si="1707"/>
        <v>2.02</v>
      </c>
      <c r="AD1206" s="457">
        <v>83200</v>
      </c>
      <c r="AE1206" s="458"/>
      <c r="AF1206" s="458"/>
      <c r="AG1206" s="635" t="str">
        <f t="shared" si="1708"/>
        <v>Կ-1</v>
      </c>
      <c r="AH1206" s="457">
        <f t="shared" si="1709"/>
        <v>168064</v>
      </c>
      <c r="AI1206" s="636">
        <f t="shared" si="1710"/>
        <v>168064</v>
      </c>
      <c r="AJ1206" s="636">
        <f t="shared" si="1711"/>
        <v>2184832</v>
      </c>
      <c r="AK1206" s="638">
        <f t="shared" si="1712"/>
        <v>1</v>
      </c>
      <c r="AL1206" s="638">
        <f t="shared" si="1713"/>
        <v>10</v>
      </c>
      <c r="AM1206" s="634">
        <f t="shared" si="1714"/>
        <v>2.08</v>
      </c>
      <c r="AN1206" s="457">
        <v>83200</v>
      </c>
      <c r="AO1206" s="458"/>
      <c r="AP1206" s="458"/>
      <c r="AQ1206" s="635" t="str">
        <f t="shared" si="1715"/>
        <v>Կ-1</v>
      </c>
      <c r="AR1206" s="457">
        <f t="shared" si="1716"/>
        <v>173056</v>
      </c>
      <c r="AS1206" s="636">
        <f t="shared" si="1717"/>
        <v>173056</v>
      </c>
      <c r="AT1206" s="636">
        <f t="shared" si="1718"/>
        <v>2249728</v>
      </c>
    </row>
    <row r="1207" spans="2:46" s="633" customFormat="1" ht="13.5">
      <c r="B1207" s="660">
        <v>45</v>
      </c>
      <c r="C1207" s="574" t="s">
        <v>1571</v>
      </c>
      <c r="D1207" s="576" t="s">
        <v>2540</v>
      </c>
      <c r="E1207" s="884">
        <v>1982</v>
      </c>
      <c r="F1207" s="574" t="s">
        <v>242</v>
      </c>
      <c r="G1207" s="653">
        <v>1</v>
      </c>
      <c r="H1207" s="653">
        <v>3</v>
      </c>
      <c r="I1207" s="649">
        <f t="shared" si="1694"/>
        <v>1.84</v>
      </c>
      <c r="J1207" s="571">
        <v>83200</v>
      </c>
      <c r="K1207" s="657"/>
      <c r="L1207" s="657"/>
      <c r="M1207" s="650" t="s">
        <v>87</v>
      </c>
      <c r="N1207" s="571">
        <f t="shared" si="1695"/>
        <v>153088</v>
      </c>
      <c r="O1207" s="651">
        <f t="shared" si="1696"/>
        <v>153088</v>
      </c>
      <c r="P1207" s="651">
        <f t="shared" si="1697"/>
        <v>1990144</v>
      </c>
      <c r="Q1207" s="638">
        <f t="shared" si="1698"/>
        <v>1</v>
      </c>
      <c r="R1207" s="638">
        <f t="shared" si="1699"/>
        <v>4</v>
      </c>
      <c r="S1207" s="634">
        <f t="shared" si="1700"/>
        <v>1.9</v>
      </c>
      <c r="T1207" s="457">
        <v>83200</v>
      </c>
      <c r="U1207" s="458"/>
      <c r="V1207" s="458"/>
      <c r="W1207" s="635" t="str">
        <f t="shared" si="1701"/>
        <v>Կ-1</v>
      </c>
      <c r="X1207" s="457">
        <f t="shared" si="1702"/>
        <v>158080</v>
      </c>
      <c r="Y1207" s="636">
        <f t="shared" si="1703"/>
        <v>158080</v>
      </c>
      <c r="Z1207" s="636">
        <f t="shared" si="1704"/>
        <v>2055040</v>
      </c>
      <c r="AA1207" s="638">
        <f t="shared" si="1705"/>
        <v>1</v>
      </c>
      <c r="AB1207" s="638">
        <f t="shared" si="1706"/>
        <v>5</v>
      </c>
      <c r="AC1207" s="634">
        <f t="shared" si="1707"/>
        <v>1.9</v>
      </c>
      <c r="AD1207" s="457">
        <v>83200</v>
      </c>
      <c r="AE1207" s="458"/>
      <c r="AF1207" s="458"/>
      <c r="AG1207" s="635" t="str">
        <f t="shared" si="1708"/>
        <v>Կ-1</v>
      </c>
      <c r="AH1207" s="457">
        <f t="shared" si="1709"/>
        <v>158080</v>
      </c>
      <c r="AI1207" s="636">
        <f t="shared" si="1710"/>
        <v>158080</v>
      </c>
      <c r="AJ1207" s="636">
        <f t="shared" si="1711"/>
        <v>2055040</v>
      </c>
      <c r="AK1207" s="638">
        <f t="shared" si="1712"/>
        <v>1</v>
      </c>
      <c r="AL1207" s="638">
        <f t="shared" si="1713"/>
        <v>6</v>
      </c>
      <c r="AM1207" s="634">
        <f t="shared" si="1714"/>
        <v>1.96</v>
      </c>
      <c r="AN1207" s="457">
        <v>83200</v>
      </c>
      <c r="AO1207" s="458"/>
      <c r="AP1207" s="458"/>
      <c r="AQ1207" s="635" t="str">
        <f t="shared" si="1715"/>
        <v>Կ-1</v>
      </c>
      <c r="AR1207" s="457">
        <f t="shared" si="1716"/>
        <v>163072</v>
      </c>
      <c r="AS1207" s="636">
        <f t="shared" si="1717"/>
        <v>163072</v>
      </c>
      <c r="AT1207" s="636">
        <f t="shared" si="1718"/>
        <v>2119936</v>
      </c>
    </row>
    <row r="1208" spans="2:46" s="633" customFormat="1" ht="13.5">
      <c r="B1208" s="660">
        <v>46</v>
      </c>
      <c r="C1208" s="574" t="s">
        <v>1445</v>
      </c>
      <c r="D1208" s="576" t="s">
        <v>2540</v>
      </c>
      <c r="E1208" s="884">
        <v>1984</v>
      </c>
      <c r="F1208" s="574" t="s">
        <v>242</v>
      </c>
      <c r="G1208" s="653">
        <v>1</v>
      </c>
      <c r="H1208" s="653">
        <v>4</v>
      </c>
      <c r="I1208" s="649">
        <f t="shared" si="1694"/>
        <v>1.9</v>
      </c>
      <c r="J1208" s="571">
        <v>83200</v>
      </c>
      <c r="K1208" s="657"/>
      <c r="L1208" s="657"/>
      <c r="M1208" s="650" t="s">
        <v>87</v>
      </c>
      <c r="N1208" s="571">
        <f t="shared" si="1695"/>
        <v>158080</v>
      </c>
      <c r="O1208" s="651">
        <f t="shared" si="1696"/>
        <v>158080</v>
      </c>
      <c r="P1208" s="651">
        <f t="shared" si="1697"/>
        <v>2055040</v>
      </c>
      <c r="Q1208" s="638">
        <f t="shared" si="1698"/>
        <v>1</v>
      </c>
      <c r="R1208" s="638">
        <f t="shared" si="1699"/>
        <v>5</v>
      </c>
      <c r="S1208" s="634">
        <f t="shared" si="1700"/>
        <v>1.9</v>
      </c>
      <c r="T1208" s="457">
        <v>83200</v>
      </c>
      <c r="U1208" s="458"/>
      <c r="V1208" s="458"/>
      <c r="W1208" s="635" t="str">
        <f t="shared" si="1701"/>
        <v>Կ-1</v>
      </c>
      <c r="X1208" s="457">
        <f t="shared" si="1702"/>
        <v>158080</v>
      </c>
      <c r="Y1208" s="636">
        <f t="shared" si="1703"/>
        <v>158080</v>
      </c>
      <c r="Z1208" s="636">
        <f t="shared" si="1704"/>
        <v>2055040</v>
      </c>
      <c r="AA1208" s="638">
        <f t="shared" si="1705"/>
        <v>1</v>
      </c>
      <c r="AB1208" s="638">
        <f t="shared" si="1706"/>
        <v>6</v>
      </c>
      <c r="AC1208" s="634">
        <f t="shared" si="1707"/>
        <v>1.96</v>
      </c>
      <c r="AD1208" s="457">
        <v>83200</v>
      </c>
      <c r="AE1208" s="458"/>
      <c r="AF1208" s="458"/>
      <c r="AG1208" s="635" t="str">
        <f t="shared" si="1708"/>
        <v>Կ-1</v>
      </c>
      <c r="AH1208" s="457">
        <f t="shared" si="1709"/>
        <v>163072</v>
      </c>
      <c r="AI1208" s="636">
        <f t="shared" si="1710"/>
        <v>163072</v>
      </c>
      <c r="AJ1208" s="636">
        <f t="shared" si="1711"/>
        <v>2119936</v>
      </c>
      <c r="AK1208" s="638">
        <f t="shared" si="1712"/>
        <v>1</v>
      </c>
      <c r="AL1208" s="638">
        <f t="shared" si="1713"/>
        <v>7</v>
      </c>
      <c r="AM1208" s="634">
        <f t="shared" si="1714"/>
        <v>1.96</v>
      </c>
      <c r="AN1208" s="457">
        <v>83200</v>
      </c>
      <c r="AO1208" s="458"/>
      <c r="AP1208" s="458"/>
      <c r="AQ1208" s="635" t="str">
        <f t="shared" si="1715"/>
        <v>Կ-1</v>
      </c>
      <c r="AR1208" s="457">
        <f t="shared" si="1716"/>
        <v>163072</v>
      </c>
      <c r="AS1208" s="636">
        <f t="shared" si="1717"/>
        <v>163072</v>
      </c>
      <c r="AT1208" s="636">
        <f t="shared" si="1718"/>
        <v>2119936</v>
      </c>
    </row>
    <row r="1209" spans="2:46" s="633" customFormat="1" ht="13.5">
      <c r="B1209" s="660">
        <v>47</v>
      </c>
      <c r="C1209" s="574" t="s">
        <v>1858</v>
      </c>
      <c r="D1209" s="938" t="s">
        <v>2540</v>
      </c>
      <c r="E1209" s="939">
        <v>1997</v>
      </c>
      <c r="F1209" s="675" t="s">
        <v>242</v>
      </c>
      <c r="G1209" s="653">
        <v>1</v>
      </c>
      <c r="H1209" s="653">
        <v>2</v>
      </c>
      <c r="I1209" s="649">
        <f t="shared" si="1694"/>
        <v>1.79</v>
      </c>
      <c r="J1209" s="571">
        <v>83200</v>
      </c>
      <c r="K1209" s="571"/>
      <c r="L1209" s="571"/>
      <c r="M1209" s="650" t="s">
        <v>87</v>
      </c>
      <c r="N1209" s="571">
        <f t="shared" si="1695"/>
        <v>148928</v>
      </c>
      <c r="O1209" s="651">
        <f t="shared" si="1696"/>
        <v>148928</v>
      </c>
      <c r="P1209" s="651">
        <f t="shared" si="1697"/>
        <v>1936064</v>
      </c>
      <c r="Q1209" s="638">
        <f t="shared" si="1698"/>
        <v>1</v>
      </c>
      <c r="R1209" s="638">
        <f t="shared" si="1699"/>
        <v>3</v>
      </c>
      <c r="S1209" s="634">
        <f t="shared" si="1700"/>
        <v>1.84</v>
      </c>
      <c r="T1209" s="457">
        <v>83200</v>
      </c>
      <c r="U1209" s="457"/>
      <c r="V1209" s="457"/>
      <c r="W1209" s="635" t="str">
        <f t="shared" si="1701"/>
        <v>Կ-1</v>
      </c>
      <c r="X1209" s="457">
        <f t="shared" si="1702"/>
        <v>153088</v>
      </c>
      <c r="Y1209" s="636">
        <f t="shared" si="1703"/>
        <v>153088</v>
      </c>
      <c r="Z1209" s="636">
        <f t="shared" si="1704"/>
        <v>1990144</v>
      </c>
      <c r="AA1209" s="638">
        <f t="shared" si="1705"/>
        <v>1</v>
      </c>
      <c r="AB1209" s="638">
        <f t="shared" si="1706"/>
        <v>4</v>
      </c>
      <c r="AC1209" s="634">
        <f t="shared" si="1707"/>
        <v>1.9</v>
      </c>
      <c r="AD1209" s="457">
        <v>83200</v>
      </c>
      <c r="AE1209" s="457"/>
      <c r="AF1209" s="457"/>
      <c r="AG1209" s="635" t="str">
        <f t="shared" si="1708"/>
        <v>Կ-1</v>
      </c>
      <c r="AH1209" s="457">
        <f t="shared" si="1709"/>
        <v>158080</v>
      </c>
      <c r="AI1209" s="636">
        <f t="shared" si="1710"/>
        <v>158080</v>
      </c>
      <c r="AJ1209" s="636">
        <f t="shared" si="1711"/>
        <v>2055040</v>
      </c>
      <c r="AK1209" s="638">
        <f t="shared" si="1712"/>
        <v>1</v>
      </c>
      <c r="AL1209" s="638">
        <f t="shared" si="1713"/>
        <v>5</v>
      </c>
      <c r="AM1209" s="634">
        <f t="shared" si="1714"/>
        <v>1.9</v>
      </c>
      <c r="AN1209" s="457">
        <v>83200</v>
      </c>
      <c r="AO1209" s="457"/>
      <c r="AP1209" s="457"/>
      <c r="AQ1209" s="635" t="str">
        <f t="shared" si="1715"/>
        <v>Կ-1</v>
      </c>
      <c r="AR1209" s="457">
        <f t="shared" si="1716"/>
        <v>158080</v>
      </c>
      <c r="AS1209" s="636">
        <f t="shared" si="1717"/>
        <v>158080</v>
      </c>
      <c r="AT1209" s="636">
        <f t="shared" si="1718"/>
        <v>2055040</v>
      </c>
    </row>
    <row r="1210" spans="2:46" s="633" customFormat="1" ht="13.5" hidden="1">
      <c r="B1210" s="660">
        <v>48</v>
      </c>
      <c r="C1210" s="574" t="s">
        <v>3342</v>
      </c>
      <c r="D1210" s="576" t="s">
        <v>2541</v>
      </c>
      <c r="E1210" s="884">
        <v>1988</v>
      </c>
      <c r="F1210" s="574" t="s">
        <v>242</v>
      </c>
      <c r="G1210" s="653">
        <v>1</v>
      </c>
      <c r="H1210" s="653">
        <v>1</v>
      </c>
      <c r="I1210" s="649">
        <f>IF(G1210&lt;1,0,IF(M1210="Բ-1",IF(H1210=0,6.94,IF(H1210=1,7.17,IF(H1210=2,7.41,IF(H1210=3,7.66,IF(OR(H1210=5,H1210=4),7.92,IF(OR(H1210=6,H1210=7),8.18,IF(OR(H1210=8,H1210=9),8.46,IF(OR(H1210=10,H1210=11,H1210=12),8.74,IF(OR(H1210=13,H1210=14,H1210=15),9.03,IF(OR(H1210=16,H1210=17,H1210=18),9.33,9.65)))))))))),IF(M1210="Բ-2", IF(H1210=0,5.71,IF(H1210=1,5.89,IF(H1210=2,6.09,IF(H1210=3,6.29,IF(OR(H1210=5,H1210=4),6.5,IF(OR(H1210=6,H1210=7),6.72,IF(OR(H1210=8,H1210=9),6.94,IF(OR(H1210=10,H1210=11,H1210=12),7.17,IF(OR(H1210=13,H1210=14,H1210=15),7.41,IF(OR(H1210=16,H1210=17,H1210=18),7.65,7.91)))))))))), IF(M1210="Գ-1", IF(H1210=0,4.7,IF(H1210=1,4.86,IF(H1210=2,5.01,IF(H1210=3,5.18,IF(OR(H1210=5,H1210=4),5.35,IF(OR(H1210=6,H1210=7),5.52,IF(OR(H1210=8,H1210=9),5.71,IF(OR(H1210=10,H1210=11,H1210=12),5.89,IF(OR(H1210=13,H1210=14,H1210=15),6.09,IF(OR(H1210=16,H1210=17,H1210=18),6.29,6.49)))))))))), IF(M1210="Գ-2", IF(H1210=0,3.88,IF(H1210=1,4.01,IF(H1210=2,4.14,IF(H1210=3,4.27,IF(OR(H1210=5,H1210=4),4.41,IF(OR(H1210=6,H1210=7),4.55,IF(OR(H1210=8,H1210=9),4.7,IF(OR(H1210=10,H1210=11,H1210=12),4.85,IF(OR(H1210=13,H1210=14,H1210=15),5.01,IF(OR(H1210=16,H1210=17,H1210=18),5.17,5.34)))))))))), IF(M1210="Գ-3", IF(H1210=0,3.21,IF(H1210=1,3.31,IF(H1210=2,3.42,IF(H1210=3,3.53,IF(OR(H1210=5,H1210=4),3.64,IF(OR(H1210=6,H1210=7),3.76,IF(OR(H1210=8,H1210=9),3.88,IF(OR(H1210=10,H1210=11,H1210=12),4.01,IF(OR(H1210=13,H1210=14,H1210=15),4.13,IF(OR(H1210=16,H1210=17,H1210=18),4.27,4.4)))))))))), IF(M1210="Ա-1", IF(H1210=0,2.66,IF(H1210=1,2.75,IF(H1210=2,2.83,IF(H1210=3,2.92,IF(OR(H1210=5,H1210=4),3.02,IF(OR(H1210=6,H1210=7),3.11,IF(OR(H1210=8,H1210=9),3.21,IF(OR(H1210=10,H1210=11,H1210=12),3.31,IF(OR(H1210=13,H1210=14,H1210=15),3.42,IF(OR(H1210=16,H1210=17,H1210=18),3.53,3.64)))))))))), IF(M1210="Ա-2", IF(H1210=0,2.28,IF(H1210=1,2.35,IF(H1210=2,2.43,IF(H1210=3,2.5,IF(OR(H1210=5,H1210=4),2.58,IF(OR(H1210=6,H1210=7),2.66,IF(OR(H1210=8,H1210=9),2.75,IF(OR(H1210=10,H1210=11,H1210=12),2.83,IF(OR(H1210=13,H1210=14,H1210=15),2.92,IF(OR(H1210=16,H1210=17,H1210=18),3.01,3.11)))))))))),IF(M1210="Ա-3", IF(H1210=0,1.96,IF(H1210=1,2.02,IF(H1210=2,2.08,IF(H1210=3,2.15,IF(OR(H1210=5,H1210=4),2.21,IF(OR(H1210=6,H1210=7),2.28,IF(OR(H1210=8,H1210=9),2.35,IF(OR(H1210=10,H1210=11,H1210=12),2.42,IF(OR(H1210=13,H1210=14,H1210=15),2.5,IF(OR(H1210=16,H1210=17,H1210=18),2.58,2.66)))))))))), IF(M1210="Կ-1", IF(H1210=0,1.68,IF(H1210=1,1.73,IF(H1210=2,1.79,IF(H1210=3,1.84,IF(OR(H1210=5,H1210=4),1.9,IF(OR(H1210=6,H1210=7),1.96,IF(OR(H1210=8,H1210=9),2.02,IF(OR(H1210=10,H1210=11,H1210=12),2.08,IF(OR(H1210=13,H1210=14,H1210=15),2.14,IF(OR(H1210=16,H1210=17,H1210=18),2.21,2.28)))))))))), IF(M1210="Կ-2", IF(H1210=0,1.45,IF(H1210=1,1.49,IF(H1210=2,1.54,IF(H1210=3,1.59,IF(OR(H1210=5,H1210=4),1.63,IF(OR(H1210=6,H1210=7),1.68,IF(OR(H1210=8,H1210=9),1.73,IF(OR(H1210=10,H1210=11,H1210=12),1.79,IF(OR(H1210=13,H1210=14,H1210=15),1.84,IF(OR(H1210=16,H1210=17,H1210=18),1.9,1.95)))))))))),IF(M1210="Կ-3", IF(H1210=0,1.25,IF(H1210=1,1.29,IF(H1210=2,1.33,IF(H1210=3,1.37,IF(OR(H1210=5,H1210=4),1.41,IF(OR(H1210=6,H1210=7),1.45,IF(OR(H1210=8,H1210=9),1.49,IF(OR(H1210=10,H1210=11,H1210=12),1.54,IF(OR(H1210=13,H1210=14,H1210=15),1.58,IF(OR(H1210=16,H1210=17,H1210=18),1.63,1.68)))))))))), "Error"))))))))))))</f>
        <v>1.73</v>
      </c>
      <c r="J1210" s="571">
        <v>83200</v>
      </c>
      <c r="K1210" s="571"/>
      <c r="L1210" s="571"/>
      <c r="M1210" s="650" t="s">
        <v>87</v>
      </c>
      <c r="N1210" s="571">
        <f>J1210*I1210</f>
        <v>143936</v>
      </c>
      <c r="O1210" s="651">
        <f>I1210*J1210+K1210+L1210</f>
        <v>143936</v>
      </c>
      <c r="P1210" s="651">
        <f>+O1210*13</f>
        <v>1871168</v>
      </c>
      <c r="Q1210" s="638">
        <f>+G1210</f>
        <v>1</v>
      </c>
      <c r="R1210" s="638">
        <f>+H1210+1</f>
        <v>2</v>
      </c>
      <c r="S1210" s="634">
        <f>IF(Q1210&lt;1,0,IF(W1210="Բ-1",IF(R1210=0,6.94,IF(R1210=1,7.17,IF(R1210=2,7.41,IF(R1210=3,7.66,IF(OR(R1210=5,R1210=4),7.92,IF(OR(R1210=6,R1210=7),8.18,IF(OR(R1210=8,R1210=9),8.46,IF(OR(R1210=10,R1210=11,R1210=12),8.74,IF(OR(R1210=13,R1210=14,R1210=15),9.03,IF(OR(R1210=16,R1210=17,R1210=18),9.33,9.65)))))))))),IF(W1210="Բ-2", IF(R1210=0,5.71,IF(R1210=1,5.89,IF(R1210=2,6.09,IF(R1210=3,6.29,IF(OR(R1210=5,R1210=4),6.5,IF(OR(R1210=6,R1210=7),6.72,IF(OR(R1210=8,R1210=9),6.94,IF(OR(R1210=10,R1210=11,R1210=12),7.17,IF(OR(R1210=13,R1210=14,R1210=15),7.41,IF(OR(R1210=16,R1210=17,R1210=18),7.65,7.91)))))))))), IF(W1210="Գ-1", IF(R1210=0,4.7,IF(R1210=1,4.86,IF(R1210=2,5.01,IF(R1210=3,5.18,IF(OR(R1210=5,R1210=4),5.35,IF(OR(R1210=6,R1210=7),5.52,IF(OR(R1210=8,R1210=9),5.71,IF(OR(R1210=10,R1210=11,R1210=12),5.89,IF(OR(R1210=13,R1210=14,R1210=15),6.09,IF(OR(R1210=16,R1210=17,R1210=18),6.29,6.49)))))))))), IF(W1210="Գ-2", IF(R1210=0,3.88,IF(R1210=1,4.01,IF(R1210=2,4.14,IF(R1210=3,4.27,IF(OR(R1210=5,R1210=4),4.41,IF(OR(R1210=6,R1210=7),4.55,IF(OR(R1210=8,R1210=9),4.7,IF(OR(R1210=10,R1210=11,R1210=12),4.85,IF(OR(R1210=13,R1210=14,R1210=15),5.01,IF(OR(R1210=16,R1210=17,R1210=18),5.17,5.34)))))))))), IF(W1210="Գ-3", IF(R1210=0,3.21,IF(R1210=1,3.31,IF(R1210=2,3.42,IF(R1210=3,3.53,IF(OR(R1210=5,R1210=4),3.64,IF(OR(R1210=6,R1210=7),3.76,IF(OR(R1210=8,R1210=9),3.88,IF(OR(R1210=10,R1210=11,R1210=12),4.01,IF(OR(R1210=13,R1210=14,R1210=15),4.13,IF(OR(R1210=16,R1210=17,R1210=18),4.27,4.4)))))))))), IF(W1210="Ա-1", IF(R1210=0,2.66,IF(R1210=1,2.75,IF(R1210=2,2.83,IF(R1210=3,2.92,IF(OR(R1210=5,R1210=4),3.02,IF(OR(R1210=6,R1210=7),3.11,IF(OR(R1210=8,R1210=9),3.21,IF(OR(R1210=10,R1210=11,R1210=12),3.31,IF(OR(R1210=13,R1210=14,R1210=15),3.42,IF(OR(R1210=16,R1210=17,R1210=18),3.53,3.64)))))))))), IF(W1210="Ա-2", IF(R1210=0,2.28,IF(R1210=1,2.35,IF(R1210=2,2.43,IF(R1210=3,2.5,IF(OR(R1210=5,R1210=4),2.58,IF(OR(R1210=6,R1210=7),2.66,IF(OR(R1210=8,R1210=9),2.75,IF(OR(R1210=10,R1210=11,R1210=12),2.83,IF(OR(R1210=13,R1210=14,R1210=15),2.92,IF(OR(R1210=16,R1210=17,R1210=18),3.01,3.11)))))))))),IF(W1210="Ա-3", IF(R1210=0,1.96,IF(R1210=1,2.02,IF(R1210=2,2.08,IF(R1210=3,2.15,IF(OR(R1210=5,R1210=4),2.21,IF(OR(R1210=6,R1210=7),2.28,IF(OR(R1210=8,R1210=9),2.35,IF(OR(R1210=10,R1210=11,R1210=12),2.42,IF(OR(R1210=13,R1210=14,R1210=15),2.5,IF(OR(R1210=16,R1210=17,R1210=18),2.58,2.66)))))))))), IF(W1210="Կ-1", IF(R1210=0,1.68,IF(R1210=1,1.73,IF(R1210=2,1.79,IF(R1210=3,1.84,IF(OR(R1210=5,R1210=4),1.9,IF(OR(R1210=6,R1210=7),1.96,IF(OR(R1210=8,R1210=9),2.02,IF(OR(R1210=10,R1210=11,R1210=12),2.08,IF(OR(R1210=13,R1210=14,R1210=15),2.14,IF(OR(R1210=16,R1210=17,R1210=18),2.21,2.28)))))))))), IF(W1210="Կ-2", IF(R1210=0,1.45,IF(R1210=1,1.49,IF(R1210=2,1.54,IF(R1210=3,1.59,IF(OR(R1210=5,R1210=4),1.63,IF(OR(R1210=6,R1210=7),1.68,IF(OR(R1210=8,R1210=9),1.73,IF(OR(R1210=10,R1210=11,R1210=12),1.79,IF(OR(R1210=13,R1210=14,R1210=15),1.84,IF(OR(R1210=16,R1210=17,R1210=18),1.9,1.95)))))))))),IF(W1210="Կ-3", IF(R1210=0,1.25,IF(R1210=1,1.29,IF(R1210=2,1.33,IF(R1210=3,1.37,IF(OR(R1210=5,R1210=4),1.41,IF(OR(R1210=6,R1210=7),1.45,IF(OR(R1210=8,R1210=9),1.49,IF(OR(R1210=10,R1210=11,R1210=12),1.54,IF(OR(R1210=13,R1210=14,R1210=15),1.58,IF(OR(R1210=16,R1210=17,R1210=18),1.63,1.68)))))))))), "Error"))))))))))))</f>
        <v>1.79</v>
      </c>
      <c r="T1210" s="457">
        <v>83200</v>
      </c>
      <c r="U1210" s="457"/>
      <c r="V1210" s="457"/>
      <c r="W1210" s="635" t="str">
        <f>+M1210</f>
        <v>Կ-1</v>
      </c>
      <c r="X1210" s="457">
        <f>T1210*S1210</f>
        <v>148928</v>
      </c>
      <c r="Y1210" s="636">
        <f>+U1210+V1210+X1210</f>
        <v>148928</v>
      </c>
      <c r="Z1210" s="636">
        <f>+Y1210*13</f>
        <v>1936064</v>
      </c>
      <c r="AA1210" s="638">
        <f>+Q1210</f>
        <v>1</v>
      </c>
      <c r="AB1210" s="638">
        <f>+R1210+1</f>
        <v>3</v>
      </c>
      <c r="AC1210" s="634">
        <f>IF(AA1210&lt;1,0,IF(AG1210="Բ-1",IF(AB1210=0,6.94,IF(AB1210=1,7.17,IF(AB1210=2,7.41,IF(AB1210=3,7.66,IF(OR(AB1210=5,AB1210=4),7.92,IF(OR(AB1210=6,AB1210=7),8.18,IF(OR(AB1210=8,AB1210=9),8.46,IF(OR(AB1210=10,AB1210=11,AB1210=12),8.74,IF(OR(AB1210=13,AB1210=14,AB1210=15),9.03,IF(OR(AB1210=16,AB1210=17,AB1210=18),9.33,9.65)))))))))),IF(AG1210="Բ-2", IF(AB1210=0,5.71,IF(AB1210=1,5.89,IF(AB1210=2,6.09,IF(AB1210=3,6.29,IF(OR(AB1210=5,AB1210=4),6.5,IF(OR(AB1210=6,AB1210=7),6.72,IF(OR(AB1210=8,AB1210=9),6.94,IF(OR(AB1210=10,AB1210=11,AB1210=12),7.17,IF(OR(AB1210=13,AB1210=14,AB1210=15),7.41,IF(OR(AB1210=16,AB1210=17,AB1210=18),7.65,7.91)))))))))), IF(AG1210="Գ-1", IF(AB1210=0,4.7,IF(AB1210=1,4.86,IF(AB1210=2,5.01,IF(AB1210=3,5.18,IF(OR(AB1210=5,AB1210=4),5.35,IF(OR(AB1210=6,AB1210=7),5.52,IF(OR(AB1210=8,AB1210=9),5.71,IF(OR(AB1210=10,AB1210=11,AB1210=12),5.89,IF(OR(AB1210=13,AB1210=14,AB1210=15),6.09,IF(OR(AB1210=16,AB1210=17,AB1210=18),6.29,6.49)))))))))), IF(AG1210="Գ-2", IF(AB1210=0,3.88,IF(AB1210=1,4.01,IF(AB1210=2,4.14,IF(AB1210=3,4.27,IF(OR(AB1210=5,AB1210=4),4.41,IF(OR(AB1210=6,AB1210=7),4.55,IF(OR(AB1210=8,AB1210=9),4.7,IF(OR(AB1210=10,AB1210=11,AB1210=12),4.85,IF(OR(AB1210=13,AB1210=14,AB1210=15),5.01,IF(OR(AB1210=16,AB1210=17,AB1210=18),5.17,5.34)))))))))), IF(AG1210="Գ-3", IF(AB1210=0,3.21,IF(AB1210=1,3.31,IF(AB1210=2,3.42,IF(AB1210=3,3.53,IF(OR(AB1210=5,AB1210=4),3.64,IF(OR(AB1210=6,AB1210=7),3.76,IF(OR(AB1210=8,AB1210=9),3.88,IF(OR(AB1210=10,AB1210=11,AB1210=12),4.01,IF(OR(AB1210=13,AB1210=14,AB1210=15),4.13,IF(OR(AB1210=16,AB1210=17,AB1210=18),4.27,4.4)))))))))), IF(AG1210="Ա-1", IF(AB1210=0,2.66,IF(AB1210=1,2.75,IF(AB1210=2,2.83,IF(AB1210=3,2.92,IF(OR(AB1210=5,AB1210=4),3.02,IF(OR(AB1210=6,AB1210=7),3.11,IF(OR(AB1210=8,AB1210=9),3.21,IF(OR(AB1210=10,AB1210=11,AB1210=12),3.31,IF(OR(AB1210=13,AB1210=14,AB1210=15),3.42,IF(OR(AB1210=16,AB1210=17,AB1210=18),3.53,3.64)))))))))), IF(AG1210="Ա-2", IF(AB1210=0,2.28,IF(AB1210=1,2.35,IF(AB1210=2,2.43,IF(AB1210=3,2.5,IF(OR(AB1210=5,AB1210=4),2.58,IF(OR(AB1210=6,AB1210=7),2.66,IF(OR(AB1210=8,AB1210=9),2.75,IF(OR(AB1210=10,AB1210=11,AB1210=12),2.83,IF(OR(AB1210=13,AB1210=14,AB1210=15),2.92,IF(OR(AB1210=16,AB1210=17,AB1210=18),3.01,3.11)))))))))),IF(AG1210="Ա-3", IF(AB1210=0,1.96,IF(AB1210=1,2.02,IF(AB1210=2,2.08,IF(AB1210=3,2.15,IF(OR(AB1210=5,AB1210=4),2.21,IF(OR(AB1210=6,AB1210=7),2.28,IF(OR(AB1210=8,AB1210=9),2.35,IF(OR(AB1210=10,AB1210=11,AB1210=12),2.42,IF(OR(AB1210=13,AB1210=14,AB1210=15),2.5,IF(OR(AB1210=16,AB1210=17,AB1210=18),2.58,2.66)))))))))), IF(AG1210="Կ-1", IF(AB1210=0,1.68,IF(AB1210=1,1.73,IF(AB1210=2,1.79,IF(AB1210=3,1.84,IF(OR(AB1210=5,AB1210=4),1.9,IF(OR(AB1210=6,AB1210=7),1.96,IF(OR(AB1210=8,AB1210=9),2.02,IF(OR(AB1210=10,AB1210=11,AB1210=12),2.08,IF(OR(AB1210=13,AB1210=14,AB1210=15),2.14,IF(OR(AB1210=16,AB1210=17,AB1210=18),2.21,2.28)))))))))), IF(AG1210="Կ-2", IF(AB1210=0,1.45,IF(AB1210=1,1.49,IF(AB1210=2,1.54,IF(AB1210=3,1.59,IF(OR(AB1210=5,AB1210=4),1.63,IF(OR(AB1210=6,AB1210=7),1.68,IF(OR(AB1210=8,AB1210=9),1.73,IF(OR(AB1210=10,AB1210=11,AB1210=12),1.79,IF(OR(AB1210=13,AB1210=14,AB1210=15),1.84,IF(OR(AB1210=16,AB1210=17,AB1210=18),1.9,1.95)))))))))),IF(AG1210="Կ-3", IF(AB1210=0,1.25,IF(AB1210=1,1.29,IF(AB1210=2,1.33,IF(AB1210=3,1.37,IF(OR(AB1210=5,AB1210=4),1.41,IF(OR(AB1210=6,AB1210=7),1.45,IF(OR(AB1210=8,AB1210=9),1.49,IF(OR(AB1210=10,AB1210=11,AB1210=12),1.54,IF(OR(AB1210=13,AB1210=14,AB1210=15),1.58,IF(OR(AB1210=16,AB1210=17,AB1210=18),1.63,1.68)))))))))), "Error"))))))))))))</f>
        <v>1.84</v>
      </c>
      <c r="AD1210" s="457">
        <v>83200</v>
      </c>
      <c r="AE1210" s="457"/>
      <c r="AF1210" s="457"/>
      <c r="AG1210" s="635" t="str">
        <f>+W1210</f>
        <v>Կ-1</v>
      </c>
      <c r="AH1210" s="457">
        <f>AD1210*AC1210</f>
        <v>153088</v>
      </c>
      <c r="AI1210" s="636">
        <f>AH1210+AE1210+AF1210</f>
        <v>153088</v>
      </c>
      <c r="AJ1210" s="636">
        <f>+AI1210*13</f>
        <v>1990144</v>
      </c>
      <c r="AK1210" s="638">
        <f>+AA1210</f>
        <v>1</v>
      </c>
      <c r="AL1210" s="638">
        <f>+AB1210+1</f>
        <v>4</v>
      </c>
      <c r="AM1210" s="634">
        <f>IF(AK1210&lt;1,0,IF(AQ1210="Բ-1",IF(AL1210=0,6.94,IF(AL1210=1,7.17,IF(AL1210=2,7.41,IF(AL1210=3,7.66,IF(OR(AL1210=5,AL1210=4),7.92,IF(OR(AL1210=6,AL1210=7),8.18,IF(OR(AL1210=8,AL1210=9),8.46,IF(OR(AL1210=10,AL1210=11,AL1210=12),8.74,IF(OR(AL1210=13,AL1210=14,AL1210=15),9.03,IF(OR(AL1210=16,AL1210=17,AL1210=18),9.33,9.65)))))))))),IF(AQ1210="Բ-2", IF(AL1210=0,5.71,IF(AL1210=1,5.89,IF(AL1210=2,6.09,IF(AL1210=3,6.29,IF(OR(AL1210=5,AL1210=4),6.5,IF(OR(AL1210=6,AL1210=7),6.72,IF(OR(AL1210=8,AL1210=9),6.94,IF(OR(AL1210=10,AL1210=11,AL1210=12),7.17,IF(OR(AL1210=13,AL1210=14,AL1210=15),7.41,IF(OR(AL1210=16,AL1210=17,AL1210=18),7.65,7.91)))))))))), IF(AQ1210="Գ-1", IF(AL1210=0,4.7,IF(AL1210=1,4.86,IF(AL1210=2,5.01,IF(AL1210=3,5.18,IF(OR(AL1210=5,AL1210=4),5.35,IF(OR(AL1210=6,AL1210=7),5.52,IF(OR(AL1210=8,AL1210=9),5.71,IF(OR(AL1210=10,AL1210=11,AL1210=12),5.89,IF(OR(AL1210=13,AL1210=14,AL1210=15),6.09,IF(OR(AL1210=16,AL1210=17,AL1210=18),6.29,6.49)))))))))), IF(AQ1210="Գ-2", IF(AL1210=0,3.88,IF(AL1210=1,4.01,IF(AL1210=2,4.14,IF(AL1210=3,4.27,IF(OR(AL1210=5,AL1210=4),4.41,IF(OR(AL1210=6,AL1210=7),4.55,IF(OR(AL1210=8,AL1210=9),4.7,IF(OR(AL1210=10,AL1210=11,AL1210=12),4.85,IF(OR(AL1210=13,AL1210=14,AL1210=15),5.01,IF(OR(AL1210=16,AL1210=17,AL1210=18),5.17,5.34)))))))))), IF(AQ1210="Գ-3", IF(AL1210=0,3.21,IF(AL1210=1,3.31,IF(AL1210=2,3.42,IF(AL1210=3,3.53,IF(OR(AL1210=5,AL1210=4),3.64,IF(OR(AL1210=6,AL1210=7),3.76,IF(OR(AL1210=8,AL1210=9),3.88,IF(OR(AL1210=10,AL1210=11,AL1210=12),4.01,IF(OR(AL1210=13,AL1210=14,AL1210=15),4.13,IF(OR(AL1210=16,AL1210=17,AL1210=18),4.27,4.4)))))))))), IF(AQ1210="Ա-1", IF(AL1210=0,2.66,IF(AL1210=1,2.75,IF(AL1210=2,2.83,IF(AL1210=3,2.92,IF(OR(AL1210=5,AL1210=4),3.02,IF(OR(AL1210=6,AL1210=7),3.11,IF(OR(AL1210=8,AL1210=9),3.21,IF(OR(AL1210=10,AL1210=11,AL1210=12),3.31,IF(OR(AL1210=13,AL1210=14,AL1210=15),3.42,IF(OR(AL1210=16,AL1210=17,AL1210=18),3.53,3.64)))))))))), IF(AQ1210="Ա-2", IF(AL1210=0,2.28,IF(AL1210=1,2.35,IF(AL1210=2,2.43,IF(AL1210=3,2.5,IF(OR(AL1210=5,AL1210=4),2.58,IF(OR(AL1210=6,AL1210=7),2.66,IF(OR(AL1210=8,AL1210=9),2.75,IF(OR(AL1210=10,AL1210=11,AL1210=12),2.83,IF(OR(AL1210=13,AL1210=14,AL1210=15),2.92,IF(OR(AL1210=16,AL1210=17,AL1210=18),3.01,3.11)))))))))),IF(AQ1210="Ա-3", IF(AL1210=0,1.96,IF(AL1210=1,2.02,IF(AL1210=2,2.08,IF(AL1210=3,2.15,IF(OR(AL1210=5,AL1210=4),2.21,IF(OR(AL1210=6,AL1210=7),2.28,IF(OR(AL1210=8,AL1210=9),2.35,IF(OR(AL1210=10,AL1210=11,AL1210=12),2.42,IF(OR(AL1210=13,AL1210=14,AL1210=15),2.5,IF(OR(AL1210=16,AL1210=17,AL1210=18),2.58,2.66)))))))))), IF(AQ1210="Կ-1", IF(AL1210=0,1.68,IF(AL1210=1,1.73,IF(AL1210=2,1.79,IF(AL1210=3,1.84,IF(OR(AL1210=5,AL1210=4),1.9,IF(OR(AL1210=6,AL1210=7),1.96,IF(OR(AL1210=8,AL1210=9),2.02,IF(OR(AL1210=10,AL1210=11,AL1210=12),2.08,IF(OR(AL1210=13,AL1210=14,AL1210=15),2.14,IF(OR(AL1210=16,AL1210=17,AL1210=18),2.21,2.28)))))))))), IF(AQ1210="Կ-2", IF(AL1210=0,1.45,IF(AL1210=1,1.49,IF(AL1210=2,1.54,IF(AL1210=3,1.59,IF(OR(AL1210=5,AL1210=4),1.63,IF(OR(AL1210=6,AL1210=7),1.68,IF(OR(AL1210=8,AL1210=9),1.73,IF(OR(AL1210=10,AL1210=11,AL1210=12),1.79,IF(OR(AL1210=13,AL1210=14,AL1210=15),1.84,IF(OR(AL1210=16,AL1210=17,AL1210=18),1.9,1.95)))))))))),IF(AQ1210="Կ-3", IF(AL1210=0,1.25,IF(AL1210=1,1.29,IF(AL1210=2,1.33,IF(AL1210=3,1.37,IF(OR(AL1210=5,AL1210=4),1.41,IF(OR(AL1210=6,AL1210=7),1.45,IF(OR(AL1210=8,AL1210=9),1.49,IF(OR(AL1210=10,AL1210=11,AL1210=12),1.54,IF(OR(AL1210=13,AL1210=14,AL1210=15),1.58,IF(OR(AL1210=16,AL1210=17,AL1210=18),1.63,1.68)))))))))), "Error"))))))))))))</f>
        <v>1.9</v>
      </c>
      <c r="AN1210" s="457">
        <v>83200</v>
      </c>
      <c r="AO1210" s="457"/>
      <c r="AP1210" s="457"/>
      <c r="AQ1210" s="635" t="str">
        <f>+AG1210</f>
        <v>Կ-1</v>
      </c>
      <c r="AR1210" s="457">
        <f>AN1210*AM1210</f>
        <v>158080</v>
      </c>
      <c r="AS1210" s="636">
        <f>AR1210+AO1210+AP1210</f>
        <v>158080</v>
      </c>
      <c r="AT1210" s="636">
        <f>+AS1210*13</f>
        <v>2055040</v>
      </c>
    </row>
    <row r="1211" spans="2:46" s="633" customFormat="1" ht="13.5">
      <c r="B1211" s="660">
        <v>49</v>
      </c>
      <c r="C1211" s="574" t="s">
        <v>1572</v>
      </c>
      <c r="D1211" s="938" t="s">
        <v>2540</v>
      </c>
      <c r="E1211" s="939">
        <v>1997</v>
      </c>
      <c r="F1211" s="675" t="s">
        <v>242</v>
      </c>
      <c r="G1211" s="653">
        <v>1</v>
      </c>
      <c r="H1211" s="653">
        <v>3</v>
      </c>
      <c r="I1211" s="649">
        <f t="shared" si="1694"/>
        <v>1.84</v>
      </c>
      <c r="J1211" s="571">
        <v>83200</v>
      </c>
      <c r="K1211" s="571"/>
      <c r="L1211" s="571"/>
      <c r="M1211" s="650" t="s">
        <v>87</v>
      </c>
      <c r="N1211" s="571">
        <f t="shared" si="1695"/>
        <v>153088</v>
      </c>
      <c r="O1211" s="651">
        <f t="shared" si="1696"/>
        <v>153088</v>
      </c>
      <c r="P1211" s="651">
        <f t="shared" si="1697"/>
        <v>1990144</v>
      </c>
      <c r="Q1211" s="638">
        <f t="shared" si="1698"/>
        <v>1</v>
      </c>
      <c r="R1211" s="638">
        <f t="shared" si="1699"/>
        <v>4</v>
      </c>
      <c r="S1211" s="634">
        <f t="shared" si="1700"/>
        <v>1.9</v>
      </c>
      <c r="T1211" s="457">
        <v>83200</v>
      </c>
      <c r="U1211" s="457"/>
      <c r="V1211" s="457"/>
      <c r="W1211" s="635" t="str">
        <f t="shared" si="1701"/>
        <v>Կ-1</v>
      </c>
      <c r="X1211" s="457">
        <f t="shared" si="1702"/>
        <v>158080</v>
      </c>
      <c r="Y1211" s="636">
        <f t="shared" si="1703"/>
        <v>158080</v>
      </c>
      <c r="Z1211" s="636">
        <f t="shared" si="1704"/>
        <v>2055040</v>
      </c>
      <c r="AA1211" s="638">
        <f t="shared" si="1705"/>
        <v>1</v>
      </c>
      <c r="AB1211" s="638">
        <f t="shared" si="1706"/>
        <v>5</v>
      </c>
      <c r="AC1211" s="634">
        <f t="shared" si="1707"/>
        <v>1.9</v>
      </c>
      <c r="AD1211" s="457">
        <v>83200</v>
      </c>
      <c r="AE1211" s="457"/>
      <c r="AF1211" s="457"/>
      <c r="AG1211" s="635" t="str">
        <f t="shared" si="1708"/>
        <v>Կ-1</v>
      </c>
      <c r="AH1211" s="457">
        <f t="shared" si="1709"/>
        <v>158080</v>
      </c>
      <c r="AI1211" s="636">
        <f t="shared" si="1710"/>
        <v>158080</v>
      </c>
      <c r="AJ1211" s="636">
        <f t="shared" si="1711"/>
        <v>2055040</v>
      </c>
      <c r="AK1211" s="638">
        <f t="shared" si="1712"/>
        <v>1</v>
      </c>
      <c r="AL1211" s="638">
        <f t="shared" si="1713"/>
        <v>6</v>
      </c>
      <c r="AM1211" s="634">
        <f t="shared" si="1714"/>
        <v>1.96</v>
      </c>
      <c r="AN1211" s="457">
        <v>83200</v>
      </c>
      <c r="AO1211" s="457"/>
      <c r="AP1211" s="457"/>
      <c r="AQ1211" s="635" t="str">
        <f t="shared" si="1715"/>
        <v>Կ-1</v>
      </c>
      <c r="AR1211" s="457">
        <f t="shared" si="1716"/>
        <v>163072</v>
      </c>
      <c r="AS1211" s="636">
        <f t="shared" si="1717"/>
        <v>163072</v>
      </c>
      <c r="AT1211" s="636">
        <f t="shared" si="1718"/>
        <v>2119936</v>
      </c>
    </row>
    <row r="1212" spans="2:46" s="633" customFormat="1" ht="13.5">
      <c r="B1212" s="660">
        <v>50</v>
      </c>
      <c r="C1212" s="574" t="s">
        <v>960</v>
      </c>
      <c r="D1212" s="938" t="s">
        <v>2540</v>
      </c>
      <c r="E1212" s="939">
        <v>1993</v>
      </c>
      <c r="F1212" s="675" t="s">
        <v>242</v>
      </c>
      <c r="G1212" s="653">
        <v>1</v>
      </c>
      <c r="H1212" s="653">
        <v>7</v>
      </c>
      <c r="I1212" s="649">
        <f t="shared" si="1694"/>
        <v>1.96</v>
      </c>
      <c r="J1212" s="571">
        <v>83200</v>
      </c>
      <c r="K1212" s="571"/>
      <c r="L1212" s="571"/>
      <c r="M1212" s="650" t="s">
        <v>87</v>
      </c>
      <c r="N1212" s="571">
        <f t="shared" si="1695"/>
        <v>163072</v>
      </c>
      <c r="O1212" s="651">
        <f t="shared" si="1696"/>
        <v>163072</v>
      </c>
      <c r="P1212" s="651">
        <f t="shared" si="1697"/>
        <v>2119936</v>
      </c>
      <c r="Q1212" s="638">
        <f t="shared" si="1698"/>
        <v>1</v>
      </c>
      <c r="R1212" s="638">
        <f t="shared" si="1699"/>
        <v>8</v>
      </c>
      <c r="S1212" s="634">
        <f t="shared" si="1700"/>
        <v>2.02</v>
      </c>
      <c r="T1212" s="457">
        <v>83200</v>
      </c>
      <c r="U1212" s="457"/>
      <c r="V1212" s="457"/>
      <c r="W1212" s="635" t="str">
        <f t="shared" si="1701"/>
        <v>Կ-1</v>
      </c>
      <c r="X1212" s="457">
        <f t="shared" si="1702"/>
        <v>168064</v>
      </c>
      <c r="Y1212" s="636">
        <f t="shared" si="1703"/>
        <v>168064</v>
      </c>
      <c r="Z1212" s="636">
        <f t="shared" si="1704"/>
        <v>2184832</v>
      </c>
      <c r="AA1212" s="638">
        <f t="shared" si="1705"/>
        <v>1</v>
      </c>
      <c r="AB1212" s="638">
        <f t="shared" si="1706"/>
        <v>9</v>
      </c>
      <c r="AC1212" s="634">
        <f t="shared" si="1707"/>
        <v>2.02</v>
      </c>
      <c r="AD1212" s="457">
        <v>83200</v>
      </c>
      <c r="AE1212" s="457"/>
      <c r="AF1212" s="457"/>
      <c r="AG1212" s="635" t="str">
        <f t="shared" si="1708"/>
        <v>Կ-1</v>
      </c>
      <c r="AH1212" s="457">
        <f t="shared" si="1709"/>
        <v>168064</v>
      </c>
      <c r="AI1212" s="636">
        <f t="shared" si="1710"/>
        <v>168064</v>
      </c>
      <c r="AJ1212" s="636">
        <f t="shared" si="1711"/>
        <v>2184832</v>
      </c>
      <c r="AK1212" s="638">
        <f t="shared" si="1712"/>
        <v>1</v>
      </c>
      <c r="AL1212" s="638">
        <f t="shared" si="1713"/>
        <v>10</v>
      </c>
      <c r="AM1212" s="634">
        <f t="shared" si="1714"/>
        <v>2.08</v>
      </c>
      <c r="AN1212" s="457">
        <v>83200</v>
      </c>
      <c r="AO1212" s="457"/>
      <c r="AP1212" s="457"/>
      <c r="AQ1212" s="635" t="str">
        <f t="shared" si="1715"/>
        <v>Կ-1</v>
      </c>
      <c r="AR1212" s="457">
        <f t="shared" si="1716"/>
        <v>173056</v>
      </c>
      <c r="AS1212" s="636">
        <f t="shared" si="1717"/>
        <v>173056</v>
      </c>
      <c r="AT1212" s="636">
        <f t="shared" si="1718"/>
        <v>2249728</v>
      </c>
    </row>
    <row r="1213" spans="2:46" s="633" customFormat="1" ht="13.5">
      <c r="B1213" s="660">
        <v>51</v>
      </c>
      <c r="C1213" s="574" t="s">
        <v>1855</v>
      </c>
      <c r="D1213" s="576" t="s">
        <v>2540</v>
      </c>
      <c r="E1213" s="884">
        <v>1998</v>
      </c>
      <c r="F1213" s="574" t="s">
        <v>242</v>
      </c>
      <c r="G1213" s="653">
        <v>1</v>
      </c>
      <c r="H1213" s="653">
        <v>2</v>
      </c>
      <c r="I1213" s="649">
        <f t="shared" si="1694"/>
        <v>1.79</v>
      </c>
      <c r="J1213" s="571">
        <v>83200</v>
      </c>
      <c r="K1213" s="571"/>
      <c r="L1213" s="571"/>
      <c r="M1213" s="650" t="s">
        <v>87</v>
      </c>
      <c r="N1213" s="571">
        <f t="shared" si="1695"/>
        <v>148928</v>
      </c>
      <c r="O1213" s="651">
        <f t="shared" si="1696"/>
        <v>148928</v>
      </c>
      <c r="P1213" s="651">
        <f t="shared" si="1697"/>
        <v>1936064</v>
      </c>
      <c r="Q1213" s="638">
        <f t="shared" si="1698"/>
        <v>1</v>
      </c>
      <c r="R1213" s="638">
        <f t="shared" si="1699"/>
        <v>3</v>
      </c>
      <c r="S1213" s="634">
        <f t="shared" si="1700"/>
        <v>1.84</v>
      </c>
      <c r="T1213" s="457">
        <v>83200</v>
      </c>
      <c r="U1213" s="457"/>
      <c r="V1213" s="457"/>
      <c r="W1213" s="635" t="str">
        <f t="shared" si="1701"/>
        <v>Կ-1</v>
      </c>
      <c r="X1213" s="457">
        <f t="shared" si="1702"/>
        <v>153088</v>
      </c>
      <c r="Y1213" s="636">
        <f t="shared" si="1703"/>
        <v>153088</v>
      </c>
      <c r="Z1213" s="636">
        <f t="shared" si="1704"/>
        <v>1990144</v>
      </c>
      <c r="AA1213" s="638">
        <f t="shared" si="1705"/>
        <v>1</v>
      </c>
      <c r="AB1213" s="638">
        <f t="shared" si="1706"/>
        <v>4</v>
      </c>
      <c r="AC1213" s="634">
        <f t="shared" si="1707"/>
        <v>1.9</v>
      </c>
      <c r="AD1213" s="457">
        <v>83200</v>
      </c>
      <c r="AE1213" s="457"/>
      <c r="AF1213" s="457"/>
      <c r="AG1213" s="635" t="str">
        <f t="shared" si="1708"/>
        <v>Կ-1</v>
      </c>
      <c r="AH1213" s="457">
        <f t="shared" si="1709"/>
        <v>158080</v>
      </c>
      <c r="AI1213" s="636">
        <f t="shared" si="1710"/>
        <v>158080</v>
      </c>
      <c r="AJ1213" s="636">
        <f t="shared" si="1711"/>
        <v>2055040</v>
      </c>
      <c r="AK1213" s="638">
        <f t="shared" si="1712"/>
        <v>1</v>
      </c>
      <c r="AL1213" s="638">
        <f t="shared" si="1713"/>
        <v>5</v>
      </c>
      <c r="AM1213" s="634">
        <f t="shared" si="1714"/>
        <v>1.9</v>
      </c>
      <c r="AN1213" s="457">
        <v>83200</v>
      </c>
      <c r="AO1213" s="457"/>
      <c r="AP1213" s="457"/>
      <c r="AQ1213" s="635" t="str">
        <f t="shared" si="1715"/>
        <v>Կ-1</v>
      </c>
      <c r="AR1213" s="457">
        <f t="shared" si="1716"/>
        <v>158080</v>
      </c>
      <c r="AS1213" s="636">
        <f t="shared" si="1717"/>
        <v>158080</v>
      </c>
      <c r="AT1213" s="636">
        <f t="shared" si="1718"/>
        <v>2055040</v>
      </c>
    </row>
    <row r="1214" spans="2:46" s="633" customFormat="1" ht="13.5">
      <c r="B1214" s="660">
        <v>52</v>
      </c>
      <c r="C1214" s="574" t="s">
        <v>3343</v>
      </c>
      <c r="D1214" s="576" t="s">
        <v>2540</v>
      </c>
      <c r="E1214" s="884">
        <v>1999</v>
      </c>
      <c r="F1214" s="574" t="s">
        <v>242</v>
      </c>
      <c r="G1214" s="653">
        <v>1</v>
      </c>
      <c r="H1214" s="653">
        <v>1</v>
      </c>
      <c r="I1214" s="649">
        <f>IF(G1214&lt;1,0,IF(M1214="Բ-1",IF(H1214=0,6.94,IF(H1214=1,7.17,IF(H1214=2,7.41,IF(H1214=3,7.66,IF(OR(H1214=5,H1214=4),7.92,IF(OR(H1214=6,H1214=7),8.18,IF(OR(H1214=8,H1214=9),8.46,IF(OR(H1214=10,H1214=11,H1214=12),8.74,IF(OR(H1214=13,H1214=14,H1214=15),9.03,IF(OR(H1214=16,H1214=17,H1214=18),9.33,9.65)))))))))),IF(M1214="Բ-2", IF(H1214=0,5.71,IF(H1214=1,5.89,IF(H1214=2,6.09,IF(H1214=3,6.29,IF(OR(H1214=5,H1214=4),6.5,IF(OR(H1214=6,H1214=7),6.72,IF(OR(H1214=8,H1214=9),6.94,IF(OR(H1214=10,H1214=11,H1214=12),7.17,IF(OR(H1214=13,H1214=14,H1214=15),7.41,IF(OR(H1214=16,H1214=17,H1214=18),7.65,7.91)))))))))), IF(M1214="Գ-1", IF(H1214=0,4.7,IF(H1214=1,4.86,IF(H1214=2,5.01,IF(H1214=3,5.18,IF(OR(H1214=5,H1214=4),5.35,IF(OR(H1214=6,H1214=7),5.52,IF(OR(H1214=8,H1214=9),5.71,IF(OR(H1214=10,H1214=11,H1214=12),5.89,IF(OR(H1214=13,H1214=14,H1214=15),6.09,IF(OR(H1214=16,H1214=17,H1214=18),6.29,6.49)))))))))), IF(M1214="Գ-2", IF(H1214=0,3.88,IF(H1214=1,4.01,IF(H1214=2,4.14,IF(H1214=3,4.27,IF(OR(H1214=5,H1214=4),4.41,IF(OR(H1214=6,H1214=7),4.55,IF(OR(H1214=8,H1214=9),4.7,IF(OR(H1214=10,H1214=11,H1214=12),4.85,IF(OR(H1214=13,H1214=14,H1214=15),5.01,IF(OR(H1214=16,H1214=17,H1214=18),5.17,5.34)))))))))), IF(M1214="Գ-3", IF(H1214=0,3.21,IF(H1214=1,3.31,IF(H1214=2,3.42,IF(H1214=3,3.53,IF(OR(H1214=5,H1214=4),3.64,IF(OR(H1214=6,H1214=7),3.76,IF(OR(H1214=8,H1214=9),3.88,IF(OR(H1214=10,H1214=11,H1214=12),4.01,IF(OR(H1214=13,H1214=14,H1214=15),4.13,IF(OR(H1214=16,H1214=17,H1214=18),4.27,4.4)))))))))), IF(M1214="Ա-1", IF(H1214=0,2.66,IF(H1214=1,2.75,IF(H1214=2,2.83,IF(H1214=3,2.92,IF(OR(H1214=5,H1214=4),3.02,IF(OR(H1214=6,H1214=7),3.11,IF(OR(H1214=8,H1214=9),3.21,IF(OR(H1214=10,H1214=11,H1214=12),3.31,IF(OR(H1214=13,H1214=14,H1214=15),3.42,IF(OR(H1214=16,H1214=17,H1214=18),3.53,3.64)))))))))), IF(M1214="Ա-2", IF(H1214=0,2.28,IF(H1214=1,2.35,IF(H1214=2,2.43,IF(H1214=3,2.5,IF(OR(H1214=5,H1214=4),2.58,IF(OR(H1214=6,H1214=7),2.66,IF(OR(H1214=8,H1214=9),2.75,IF(OR(H1214=10,H1214=11,H1214=12),2.83,IF(OR(H1214=13,H1214=14,H1214=15),2.92,IF(OR(H1214=16,H1214=17,H1214=18),3.01,3.11)))))))))),IF(M1214="Ա-3", IF(H1214=0,1.96,IF(H1214=1,2.02,IF(H1214=2,2.08,IF(H1214=3,2.15,IF(OR(H1214=5,H1214=4),2.21,IF(OR(H1214=6,H1214=7),2.28,IF(OR(H1214=8,H1214=9),2.35,IF(OR(H1214=10,H1214=11,H1214=12),2.42,IF(OR(H1214=13,H1214=14,H1214=15),2.5,IF(OR(H1214=16,H1214=17,H1214=18),2.58,2.66)))))))))), IF(M1214="Կ-1", IF(H1214=0,1.68,IF(H1214=1,1.73,IF(H1214=2,1.79,IF(H1214=3,1.84,IF(OR(H1214=5,H1214=4),1.9,IF(OR(H1214=6,H1214=7),1.96,IF(OR(H1214=8,H1214=9),2.02,IF(OR(H1214=10,H1214=11,H1214=12),2.08,IF(OR(H1214=13,H1214=14,H1214=15),2.14,IF(OR(H1214=16,H1214=17,H1214=18),2.21,2.28)))))))))), IF(M1214="Կ-2", IF(H1214=0,1.45,IF(H1214=1,1.49,IF(H1214=2,1.54,IF(H1214=3,1.59,IF(OR(H1214=5,H1214=4),1.63,IF(OR(H1214=6,H1214=7),1.68,IF(OR(H1214=8,H1214=9),1.73,IF(OR(H1214=10,H1214=11,H1214=12),1.79,IF(OR(H1214=13,H1214=14,H1214=15),1.84,IF(OR(H1214=16,H1214=17,H1214=18),1.9,1.95)))))))))),IF(M1214="Կ-3", IF(H1214=0,1.25,IF(H1214=1,1.29,IF(H1214=2,1.33,IF(H1214=3,1.37,IF(OR(H1214=5,H1214=4),1.41,IF(OR(H1214=6,H1214=7),1.45,IF(OR(H1214=8,H1214=9),1.49,IF(OR(H1214=10,H1214=11,H1214=12),1.54,IF(OR(H1214=13,H1214=14,H1214=15),1.58,IF(OR(H1214=16,H1214=17,H1214=18),1.63,1.68)))))))))), "Error"))))))))))))</f>
        <v>1.73</v>
      </c>
      <c r="J1214" s="571">
        <v>83200</v>
      </c>
      <c r="K1214" s="571"/>
      <c r="L1214" s="571"/>
      <c r="M1214" s="650" t="s">
        <v>87</v>
      </c>
      <c r="N1214" s="571">
        <f>J1214*I1214</f>
        <v>143936</v>
      </c>
      <c r="O1214" s="651">
        <f>I1214*J1214+K1214+L1214</f>
        <v>143936</v>
      </c>
      <c r="P1214" s="651">
        <f>+O1214*13</f>
        <v>1871168</v>
      </c>
      <c r="Q1214" s="638">
        <f>+G1214</f>
        <v>1</v>
      </c>
      <c r="R1214" s="638">
        <f>+H1214+1</f>
        <v>2</v>
      </c>
      <c r="S1214" s="634">
        <f>IF(Q1214&lt;1,0,IF(W1214="Բ-1",IF(R1214=0,6.94,IF(R1214=1,7.17,IF(R1214=2,7.41,IF(R1214=3,7.66,IF(OR(R1214=5,R1214=4),7.92,IF(OR(R1214=6,R1214=7),8.18,IF(OR(R1214=8,R1214=9),8.46,IF(OR(R1214=10,R1214=11,R1214=12),8.74,IF(OR(R1214=13,R1214=14,R1214=15),9.03,IF(OR(R1214=16,R1214=17,R1214=18),9.33,9.65)))))))))),IF(W1214="Բ-2", IF(R1214=0,5.71,IF(R1214=1,5.89,IF(R1214=2,6.09,IF(R1214=3,6.29,IF(OR(R1214=5,R1214=4),6.5,IF(OR(R1214=6,R1214=7),6.72,IF(OR(R1214=8,R1214=9),6.94,IF(OR(R1214=10,R1214=11,R1214=12),7.17,IF(OR(R1214=13,R1214=14,R1214=15),7.41,IF(OR(R1214=16,R1214=17,R1214=18),7.65,7.91)))))))))), IF(W1214="Գ-1", IF(R1214=0,4.7,IF(R1214=1,4.86,IF(R1214=2,5.01,IF(R1214=3,5.18,IF(OR(R1214=5,R1214=4),5.35,IF(OR(R1214=6,R1214=7),5.52,IF(OR(R1214=8,R1214=9),5.71,IF(OR(R1214=10,R1214=11,R1214=12),5.89,IF(OR(R1214=13,R1214=14,R1214=15),6.09,IF(OR(R1214=16,R1214=17,R1214=18),6.29,6.49)))))))))), IF(W1214="Գ-2", IF(R1214=0,3.88,IF(R1214=1,4.01,IF(R1214=2,4.14,IF(R1214=3,4.27,IF(OR(R1214=5,R1214=4),4.41,IF(OR(R1214=6,R1214=7),4.55,IF(OR(R1214=8,R1214=9),4.7,IF(OR(R1214=10,R1214=11,R1214=12),4.85,IF(OR(R1214=13,R1214=14,R1214=15),5.01,IF(OR(R1214=16,R1214=17,R1214=18),5.17,5.34)))))))))), IF(W1214="Գ-3", IF(R1214=0,3.21,IF(R1214=1,3.31,IF(R1214=2,3.42,IF(R1214=3,3.53,IF(OR(R1214=5,R1214=4),3.64,IF(OR(R1214=6,R1214=7),3.76,IF(OR(R1214=8,R1214=9),3.88,IF(OR(R1214=10,R1214=11,R1214=12),4.01,IF(OR(R1214=13,R1214=14,R1214=15),4.13,IF(OR(R1214=16,R1214=17,R1214=18),4.27,4.4)))))))))), IF(W1214="Ա-1", IF(R1214=0,2.66,IF(R1214=1,2.75,IF(R1214=2,2.83,IF(R1214=3,2.92,IF(OR(R1214=5,R1214=4),3.02,IF(OR(R1214=6,R1214=7),3.11,IF(OR(R1214=8,R1214=9),3.21,IF(OR(R1214=10,R1214=11,R1214=12),3.31,IF(OR(R1214=13,R1214=14,R1214=15),3.42,IF(OR(R1214=16,R1214=17,R1214=18),3.53,3.64)))))))))), IF(W1214="Ա-2", IF(R1214=0,2.28,IF(R1214=1,2.35,IF(R1214=2,2.43,IF(R1214=3,2.5,IF(OR(R1214=5,R1214=4),2.58,IF(OR(R1214=6,R1214=7),2.66,IF(OR(R1214=8,R1214=9),2.75,IF(OR(R1214=10,R1214=11,R1214=12),2.83,IF(OR(R1214=13,R1214=14,R1214=15),2.92,IF(OR(R1214=16,R1214=17,R1214=18),3.01,3.11)))))))))),IF(W1214="Ա-3", IF(R1214=0,1.96,IF(R1214=1,2.02,IF(R1214=2,2.08,IF(R1214=3,2.15,IF(OR(R1214=5,R1214=4),2.21,IF(OR(R1214=6,R1214=7),2.28,IF(OR(R1214=8,R1214=9),2.35,IF(OR(R1214=10,R1214=11,R1214=12),2.42,IF(OR(R1214=13,R1214=14,R1214=15),2.5,IF(OR(R1214=16,R1214=17,R1214=18),2.58,2.66)))))))))), IF(W1214="Կ-1", IF(R1214=0,1.68,IF(R1214=1,1.73,IF(R1214=2,1.79,IF(R1214=3,1.84,IF(OR(R1214=5,R1214=4),1.9,IF(OR(R1214=6,R1214=7),1.96,IF(OR(R1214=8,R1214=9),2.02,IF(OR(R1214=10,R1214=11,R1214=12),2.08,IF(OR(R1214=13,R1214=14,R1214=15),2.14,IF(OR(R1214=16,R1214=17,R1214=18),2.21,2.28)))))))))), IF(W1214="Կ-2", IF(R1214=0,1.45,IF(R1214=1,1.49,IF(R1214=2,1.54,IF(R1214=3,1.59,IF(OR(R1214=5,R1214=4),1.63,IF(OR(R1214=6,R1214=7),1.68,IF(OR(R1214=8,R1214=9),1.73,IF(OR(R1214=10,R1214=11,R1214=12),1.79,IF(OR(R1214=13,R1214=14,R1214=15),1.84,IF(OR(R1214=16,R1214=17,R1214=18),1.9,1.95)))))))))),IF(W1214="Կ-3", IF(R1214=0,1.25,IF(R1214=1,1.29,IF(R1214=2,1.33,IF(R1214=3,1.37,IF(OR(R1214=5,R1214=4),1.41,IF(OR(R1214=6,R1214=7),1.45,IF(OR(R1214=8,R1214=9),1.49,IF(OR(R1214=10,R1214=11,R1214=12),1.54,IF(OR(R1214=13,R1214=14,R1214=15),1.58,IF(OR(R1214=16,R1214=17,R1214=18),1.63,1.68)))))))))), "Error"))))))))))))</f>
        <v>1.79</v>
      </c>
      <c r="T1214" s="457">
        <v>83200</v>
      </c>
      <c r="U1214" s="457"/>
      <c r="V1214" s="457"/>
      <c r="W1214" s="635" t="str">
        <f>+M1214</f>
        <v>Կ-1</v>
      </c>
      <c r="X1214" s="457">
        <f>T1214*S1214</f>
        <v>148928</v>
      </c>
      <c r="Y1214" s="636">
        <f>+U1214+V1214+X1214</f>
        <v>148928</v>
      </c>
      <c r="Z1214" s="636">
        <f>+Y1214*13</f>
        <v>1936064</v>
      </c>
      <c r="AA1214" s="638">
        <f>+Q1214</f>
        <v>1</v>
      </c>
      <c r="AB1214" s="638">
        <f>+R1214+1</f>
        <v>3</v>
      </c>
      <c r="AC1214" s="634">
        <f>IF(AA1214&lt;1,0,IF(AG1214="Բ-1",IF(AB1214=0,6.94,IF(AB1214=1,7.17,IF(AB1214=2,7.41,IF(AB1214=3,7.66,IF(OR(AB1214=5,AB1214=4),7.92,IF(OR(AB1214=6,AB1214=7),8.18,IF(OR(AB1214=8,AB1214=9),8.46,IF(OR(AB1214=10,AB1214=11,AB1214=12),8.74,IF(OR(AB1214=13,AB1214=14,AB1214=15),9.03,IF(OR(AB1214=16,AB1214=17,AB1214=18),9.33,9.65)))))))))),IF(AG1214="Բ-2", IF(AB1214=0,5.71,IF(AB1214=1,5.89,IF(AB1214=2,6.09,IF(AB1214=3,6.29,IF(OR(AB1214=5,AB1214=4),6.5,IF(OR(AB1214=6,AB1214=7),6.72,IF(OR(AB1214=8,AB1214=9),6.94,IF(OR(AB1214=10,AB1214=11,AB1214=12),7.17,IF(OR(AB1214=13,AB1214=14,AB1214=15),7.41,IF(OR(AB1214=16,AB1214=17,AB1214=18),7.65,7.91)))))))))), IF(AG1214="Գ-1", IF(AB1214=0,4.7,IF(AB1214=1,4.86,IF(AB1214=2,5.01,IF(AB1214=3,5.18,IF(OR(AB1214=5,AB1214=4),5.35,IF(OR(AB1214=6,AB1214=7),5.52,IF(OR(AB1214=8,AB1214=9),5.71,IF(OR(AB1214=10,AB1214=11,AB1214=12),5.89,IF(OR(AB1214=13,AB1214=14,AB1214=15),6.09,IF(OR(AB1214=16,AB1214=17,AB1214=18),6.29,6.49)))))))))), IF(AG1214="Գ-2", IF(AB1214=0,3.88,IF(AB1214=1,4.01,IF(AB1214=2,4.14,IF(AB1214=3,4.27,IF(OR(AB1214=5,AB1214=4),4.41,IF(OR(AB1214=6,AB1214=7),4.55,IF(OR(AB1214=8,AB1214=9),4.7,IF(OR(AB1214=10,AB1214=11,AB1214=12),4.85,IF(OR(AB1214=13,AB1214=14,AB1214=15),5.01,IF(OR(AB1214=16,AB1214=17,AB1214=18),5.17,5.34)))))))))), IF(AG1214="Գ-3", IF(AB1214=0,3.21,IF(AB1214=1,3.31,IF(AB1214=2,3.42,IF(AB1214=3,3.53,IF(OR(AB1214=5,AB1214=4),3.64,IF(OR(AB1214=6,AB1214=7),3.76,IF(OR(AB1214=8,AB1214=9),3.88,IF(OR(AB1214=10,AB1214=11,AB1214=12),4.01,IF(OR(AB1214=13,AB1214=14,AB1214=15),4.13,IF(OR(AB1214=16,AB1214=17,AB1214=18),4.27,4.4)))))))))), IF(AG1214="Ա-1", IF(AB1214=0,2.66,IF(AB1214=1,2.75,IF(AB1214=2,2.83,IF(AB1214=3,2.92,IF(OR(AB1214=5,AB1214=4),3.02,IF(OR(AB1214=6,AB1214=7),3.11,IF(OR(AB1214=8,AB1214=9),3.21,IF(OR(AB1214=10,AB1214=11,AB1214=12),3.31,IF(OR(AB1214=13,AB1214=14,AB1214=15),3.42,IF(OR(AB1214=16,AB1214=17,AB1214=18),3.53,3.64)))))))))), IF(AG1214="Ա-2", IF(AB1214=0,2.28,IF(AB1214=1,2.35,IF(AB1214=2,2.43,IF(AB1214=3,2.5,IF(OR(AB1214=5,AB1214=4),2.58,IF(OR(AB1214=6,AB1214=7),2.66,IF(OR(AB1214=8,AB1214=9),2.75,IF(OR(AB1214=10,AB1214=11,AB1214=12),2.83,IF(OR(AB1214=13,AB1214=14,AB1214=15),2.92,IF(OR(AB1214=16,AB1214=17,AB1214=18),3.01,3.11)))))))))),IF(AG1214="Ա-3", IF(AB1214=0,1.96,IF(AB1214=1,2.02,IF(AB1214=2,2.08,IF(AB1214=3,2.15,IF(OR(AB1214=5,AB1214=4),2.21,IF(OR(AB1214=6,AB1214=7),2.28,IF(OR(AB1214=8,AB1214=9),2.35,IF(OR(AB1214=10,AB1214=11,AB1214=12),2.42,IF(OR(AB1214=13,AB1214=14,AB1214=15),2.5,IF(OR(AB1214=16,AB1214=17,AB1214=18),2.58,2.66)))))))))), IF(AG1214="Կ-1", IF(AB1214=0,1.68,IF(AB1214=1,1.73,IF(AB1214=2,1.79,IF(AB1214=3,1.84,IF(OR(AB1214=5,AB1214=4),1.9,IF(OR(AB1214=6,AB1214=7),1.96,IF(OR(AB1214=8,AB1214=9),2.02,IF(OR(AB1214=10,AB1214=11,AB1214=12),2.08,IF(OR(AB1214=13,AB1214=14,AB1214=15),2.14,IF(OR(AB1214=16,AB1214=17,AB1214=18),2.21,2.28)))))))))), IF(AG1214="Կ-2", IF(AB1214=0,1.45,IF(AB1214=1,1.49,IF(AB1214=2,1.54,IF(AB1214=3,1.59,IF(OR(AB1214=5,AB1214=4),1.63,IF(OR(AB1214=6,AB1214=7),1.68,IF(OR(AB1214=8,AB1214=9),1.73,IF(OR(AB1214=10,AB1214=11,AB1214=12),1.79,IF(OR(AB1214=13,AB1214=14,AB1214=15),1.84,IF(OR(AB1214=16,AB1214=17,AB1214=18),1.9,1.95)))))))))),IF(AG1214="Կ-3", IF(AB1214=0,1.25,IF(AB1214=1,1.29,IF(AB1214=2,1.33,IF(AB1214=3,1.37,IF(OR(AB1214=5,AB1214=4),1.41,IF(OR(AB1214=6,AB1214=7),1.45,IF(OR(AB1214=8,AB1214=9),1.49,IF(OR(AB1214=10,AB1214=11,AB1214=12),1.54,IF(OR(AB1214=13,AB1214=14,AB1214=15),1.58,IF(OR(AB1214=16,AB1214=17,AB1214=18),1.63,1.68)))))))))), "Error"))))))))))))</f>
        <v>1.84</v>
      </c>
      <c r="AD1214" s="457">
        <v>83200</v>
      </c>
      <c r="AE1214" s="457"/>
      <c r="AF1214" s="457"/>
      <c r="AG1214" s="635" t="str">
        <f>+W1214</f>
        <v>Կ-1</v>
      </c>
      <c r="AH1214" s="457">
        <f>AD1214*AC1214</f>
        <v>153088</v>
      </c>
      <c r="AI1214" s="636">
        <f>AH1214+AE1214+AF1214</f>
        <v>153088</v>
      </c>
      <c r="AJ1214" s="636">
        <f>+AI1214*13</f>
        <v>1990144</v>
      </c>
      <c r="AK1214" s="638">
        <f>+AA1214</f>
        <v>1</v>
      </c>
      <c r="AL1214" s="638">
        <f>+AB1214+1</f>
        <v>4</v>
      </c>
      <c r="AM1214" s="634">
        <f>IF(AK1214&lt;1,0,IF(AQ1214="Բ-1",IF(AL1214=0,6.94,IF(AL1214=1,7.17,IF(AL1214=2,7.41,IF(AL1214=3,7.66,IF(OR(AL1214=5,AL1214=4),7.92,IF(OR(AL1214=6,AL1214=7),8.18,IF(OR(AL1214=8,AL1214=9),8.46,IF(OR(AL1214=10,AL1214=11,AL1214=12),8.74,IF(OR(AL1214=13,AL1214=14,AL1214=15),9.03,IF(OR(AL1214=16,AL1214=17,AL1214=18),9.33,9.65)))))))))),IF(AQ1214="Բ-2", IF(AL1214=0,5.71,IF(AL1214=1,5.89,IF(AL1214=2,6.09,IF(AL1214=3,6.29,IF(OR(AL1214=5,AL1214=4),6.5,IF(OR(AL1214=6,AL1214=7),6.72,IF(OR(AL1214=8,AL1214=9),6.94,IF(OR(AL1214=10,AL1214=11,AL1214=12),7.17,IF(OR(AL1214=13,AL1214=14,AL1214=15),7.41,IF(OR(AL1214=16,AL1214=17,AL1214=18),7.65,7.91)))))))))), IF(AQ1214="Գ-1", IF(AL1214=0,4.7,IF(AL1214=1,4.86,IF(AL1214=2,5.01,IF(AL1214=3,5.18,IF(OR(AL1214=5,AL1214=4),5.35,IF(OR(AL1214=6,AL1214=7),5.52,IF(OR(AL1214=8,AL1214=9),5.71,IF(OR(AL1214=10,AL1214=11,AL1214=12),5.89,IF(OR(AL1214=13,AL1214=14,AL1214=15),6.09,IF(OR(AL1214=16,AL1214=17,AL1214=18),6.29,6.49)))))))))), IF(AQ1214="Գ-2", IF(AL1214=0,3.88,IF(AL1214=1,4.01,IF(AL1214=2,4.14,IF(AL1214=3,4.27,IF(OR(AL1214=5,AL1214=4),4.41,IF(OR(AL1214=6,AL1214=7),4.55,IF(OR(AL1214=8,AL1214=9),4.7,IF(OR(AL1214=10,AL1214=11,AL1214=12),4.85,IF(OR(AL1214=13,AL1214=14,AL1214=15),5.01,IF(OR(AL1214=16,AL1214=17,AL1214=18),5.17,5.34)))))))))), IF(AQ1214="Գ-3", IF(AL1214=0,3.21,IF(AL1214=1,3.31,IF(AL1214=2,3.42,IF(AL1214=3,3.53,IF(OR(AL1214=5,AL1214=4),3.64,IF(OR(AL1214=6,AL1214=7),3.76,IF(OR(AL1214=8,AL1214=9),3.88,IF(OR(AL1214=10,AL1214=11,AL1214=12),4.01,IF(OR(AL1214=13,AL1214=14,AL1214=15),4.13,IF(OR(AL1214=16,AL1214=17,AL1214=18),4.27,4.4)))))))))), IF(AQ1214="Ա-1", IF(AL1214=0,2.66,IF(AL1214=1,2.75,IF(AL1214=2,2.83,IF(AL1214=3,2.92,IF(OR(AL1214=5,AL1214=4),3.02,IF(OR(AL1214=6,AL1214=7),3.11,IF(OR(AL1214=8,AL1214=9),3.21,IF(OR(AL1214=10,AL1214=11,AL1214=12),3.31,IF(OR(AL1214=13,AL1214=14,AL1214=15),3.42,IF(OR(AL1214=16,AL1214=17,AL1214=18),3.53,3.64)))))))))), IF(AQ1214="Ա-2", IF(AL1214=0,2.28,IF(AL1214=1,2.35,IF(AL1214=2,2.43,IF(AL1214=3,2.5,IF(OR(AL1214=5,AL1214=4),2.58,IF(OR(AL1214=6,AL1214=7),2.66,IF(OR(AL1214=8,AL1214=9),2.75,IF(OR(AL1214=10,AL1214=11,AL1214=12),2.83,IF(OR(AL1214=13,AL1214=14,AL1214=15),2.92,IF(OR(AL1214=16,AL1214=17,AL1214=18),3.01,3.11)))))))))),IF(AQ1214="Ա-3", IF(AL1214=0,1.96,IF(AL1214=1,2.02,IF(AL1214=2,2.08,IF(AL1214=3,2.15,IF(OR(AL1214=5,AL1214=4),2.21,IF(OR(AL1214=6,AL1214=7),2.28,IF(OR(AL1214=8,AL1214=9),2.35,IF(OR(AL1214=10,AL1214=11,AL1214=12),2.42,IF(OR(AL1214=13,AL1214=14,AL1214=15),2.5,IF(OR(AL1214=16,AL1214=17,AL1214=18),2.58,2.66)))))))))), IF(AQ1214="Կ-1", IF(AL1214=0,1.68,IF(AL1214=1,1.73,IF(AL1214=2,1.79,IF(AL1214=3,1.84,IF(OR(AL1214=5,AL1214=4),1.9,IF(OR(AL1214=6,AL1214=7),1.96,IF(OR(AL1214=8,AL1214=9),2.02,IF(OR(AL1214=10,AL1214=11,AL1214=12),2.08,IF(OR(AL1214=13,AL1214=14,AL1214=15),2.14,IF(OR(AL1214=16,AL1214=17,AL1214=18),2.21,2.28)))))))))), IF(AQ1214="Կ-2", IF(AL1214=0,1.45,IF(AL1214=1,1.49,IF(AL1214=2,1.54,IF(AL1214=3,1.59,IF(OR(AL1214=5,AL1214=4),1.63,IF(OR(AL1214=6,AL1214=7),1.68,IF(OR(AL1214=8,AL1214=9),1.73,IF(OR(AL1214=10,AL1214=11,AL1214=12),1.79,IF(OR(AL1214=13,AL1214=14,AL1214=15),1.84,IF(OR(AL1214=16,AL1214=17,AL1214=18),1.9,1.95)))))))))),IF(AQ1214="Կ-3", IF(AL1214=0,1.25,IF(AL1214=1,1.29,IF(AL1214=2,1.33,IF(AL1214=3,1.37,IF(OR(AL1214=5,AL1214=4),1.41,IF(OR(AL1214=6,AL1214=7),1.45,IF(OR(AL1214=8,AL1214=9),1.49,IF(OR(AL1214=10,AL1214=11,AL1214=12),1.54,IF(OR(AL1214=13,AL1214=14,AL1214=15),1.58,IF(OR(AL1214=16,AL1214=17,AL1214=18),1.63,1.68)))))))))), "Error"))))))))))))</f>
        <v>1.9</v>
      </c>
      <c r="AN1214" s="457">
        <v>83200</v>
      </c>
      <c r="AO1214" s="457"/>
      <c r="AP1214" s="457"/>
      <c r="AQ1214" s="635" t="str">
        <f>+AG1214</f>
        <v>Կ-1</v>
      </c>
      <c r="AR1214" s="457">
        <f>AN1214*AM1214</f>
        <v>158080</v>
      </c>
      <c r="AS1214" s="636">
        <f>AR1214+AO1214+AP1214</f>
        <v>158080</v>
      </c>
      <c r="AT1214" s="636">
        <f>+AS1214*13</f>
        <v>2055040</v>
      </c>
    </row>
    <row r="1215" spans="2:46" s="633" customFormat="1" ht="13.5" hidden="1">
      <c r="B1215" s="660">
        <v>53</v>
      </c>
      <c r="C1215" s="652" t="s">
        <v>3344</v>
      </c>
      <c r="D1215" s="921" t="s">
        <v>2541</v>
      </c>
      <c r="E1215" s="669">
        <v>2004</v>
      </c>
      <c r="F1215" s="655" t="s">
        <v>242</v>
      </c>
      <c r="G1215" s="653">
        <v>1</v>
      </c>
      <c r="H1215" s="653">
        <v>0</v>
      </c>
      <c r="I1215" s="649">
        <f>IF(G1215&lt;1,0,IF(M1215="Բ-1",IF(H1215=0,6.94,IF(H1215=1,7.17,IF(H1215=2,7.41,IF(H1215=3,7.66,IF(OR(H1215=5,H1215=4),7.92,IF(OR(H1215=6,H1215=7),8.18,IF(OR(H1215=8,H1215=9),8.46,IF(OR(H1215=10,H1215=11,H1215=12),8.74,IF(OR(H1215=13,H1215=14,H1215=15),9.03,IF(OR(H1215=16,H1215=17,H1215=18),9.33,9.65)))))))))),IF(M1215="Բ-2", IF(H1215=0,5.71,IF(H1215=1,5.89,IF(H1215=2,6.09,IF(H1215=3,6.29,IF(OR(H1215=5,H1215=4),6.5,IF(OR(H1215=6,H1215=7),6.72,IF(OR(H1215=8,H1215=9),6.94,IF(OR(H1215=10,H1215=11,H1215=12),7.17,IF(OR(H1215=13,H1215=14,H1215=15),7.41,IF(OR(H1215=16,H1215=17,H1215=18),7.65,7.91)))))))))), IF(M1215="Գ-1", IF(H1215=0,4.7,IF(H1215=1,4.86,IF(H1215=2,5.01,IF(H1215=3,5.18,IF(OR(H1215=5,H1215=4),5.35,IF(OR(H1215=6,H1215=7),5.52,IF(OR(H1215=8,H1215=9),5.71,IF(OR(H1215=10,H1215=11,H1215=12),5.89,IF(OR(H1215=13,H1215=14,H1215=15),6.09,IF(OR(H1215=16,H1215=17,H1215=18),6.29,6.49)))))))))), IF(M1215="Գ-2", IF(H1215=0,3.88,IF(H1215=1,4.01,IF(H1215=2,4.14,IF(H1215=3,4.27,IF(OR(H1215=5,H1215=4),4.41,IF(OR(H1215=6,H1215=7),4.55,IF(OR(H1215=8,H1215=9),4.7,IF(OR(H1215=10,H1215=11,H1215=12),4.85,IF(OR(H1215=13,H1215=14,H1215=15),5.01,IF(OR(H1215=16,H1215=17,H1215=18),5.17,5.34)))))))))), IF(M1215="Գ-3", IF(H1215=0,3.21,IF(H1215=1,3.31,IF(H1215=2,3.42,IF(H1215=3,3.53,IF(OR(H1215=5,H1215=4),3.64,IF(OR(H1215=6,H1215=7),3.76,IF(OR(H1215=8,H1215=9),3.88,IF(OR(H1215=10,H1215=11,H1215=12),4.01,IF(OR(H1215=13,H1215=14,H1215=15),4.13,IF(OR(H1215=16,H1215=17,H1215=18),4.27,4.4)))))))))), IF(M1215="Ա-1", IF(H1215=0,2.66,IF(H1215=1,2.75,IF(H1215=2,2.83,IF(H1215=3,2.92,IF(OR(H1215=5,H1215=4),3.02,IF(OR(H1215=6,H1215=7),3.11,IF(OR(H1215=8,H1215=9),3.21,IF(OR(H1215=10,H1215=11,H1215=12),3.31,IF(OR(H1215=13,H1215=14,H1215=15),3.42,IF(OR(H1215=16,H1215=17,H1215=18),3.53,3.64)))))))))), IF(M1215="Ա-2", IF(H1215=0,2.28,IF(H1215=1,2.35,IF(H1215=2,2.43,IF(H1215=3,2.5,IF(OR(H1215=5,H1215=4),2.58,IF(OR(H1215=6,H1215=7),2.66,IF(OR(H1215=8,H1215=9),2.75,IF(OR(H1215=10,H1215=11,H1215=12),2.83,IF(OR(H1215=13,H1215=14,H1215=15),2.92,IF(OR(H1215=16,H1215=17,H1215=18),3.01,3.11)))))))))),IF(M1215="Ա-3", IF(H1215=0,1.96,IF(H1215=1,2.02,IF(H1215=2,2.08,IF(H1215=3,2.15,IF(OR(H1215=5,H1215=4),2.21,IF(OR(H1215=6,H1215=7),2.28,IF(OR(H1215=8,H1215=9),2.35,IF(OR(H1215=10,H1215=11,H1215=12),2.42,IF(OR(H1215=13,H1215=14,H1215=15),2.5,IF(OR(H1215=16,H1215=17,H1215=18),2.58,2.66)))))))))), IF(M1215="Կ-1", IF(H1215=0,1.68,IF(H1215=1,1.73,IF(H1215=2,1.79,IF(H1215=3,1.84,IF(OR(H1215=5,H1215=4),1.9,IF(OR(H1215=6,H1215=7),1.96,IF(OR(H1215=8,H1215=9),2.02,IF(OR(H1215=10,H1215=11,H1215=12),2.08,IF(OR(H1215=13,H1215=14,H1215=15),2.14,IF(OR(H1215=16,H1215=17,H1215=18),2.21,2.28)))))))))), IF(M1215="Կ-2", IF(H1215=0,1.45,IF(H1215=1,1.49,IF(H1215=2,1.54,IF(H1215=3,1.59,IF(OR(H1215=5,H1215=4),1.63,IF(OR(H1215=6,H1215=7),1.68,IF(OR(H1215=8,H1215=9),1.73,IF(OR(H1215=10,H1215=11,H1215=12),1.79,IF(OR(H1215=13,H1215=14,H1215=15),1.84,IF(OR(H1215=16,H1215=17,H1215=18),1.9,1.95)))))))))),IF(M1215="Կ-3", IF(H1215=0,1.25,IF(H1215=1,1.29,IF(H1215=2,1.33,IF(H1215=3,1.37,IF(OR(H1215=5,H1215=4),1.41,IF(OR(H1215=6,H1215=7),1.45,IF(OR(H1215=8,H1215=9),1.49,IF(OR(H1215=10,H1215=11,H1215=12),1.54,IF(OR(H1215=13,H1215=14,H1215=15),1.58,IF(OR(H1215=16,H1215=17,H1215=18),1.63,1.68)))))))))), "Error"))))))))))))</f>
        <v>1.68</v>
      </c>
      <c r="J1215" s="571">
        <v>83200</v>
      </c>
      <c r="K1215" s="657"/>
      <c r="L1215" s="657"/>
      <c r="M1215" s="650" t="s">
        <v>87</v>
      </c>
      <c r="N1215" s="571">
        <f>J1215*I1215</f>
        <v>139776</v>
      </c>
      <c r="O1215" s="651">
        <f>I1215*J1215+K1215+L1215</f>
        <v>139776</v>
      </c>
      <c r="P1215" s="651">
        <f>+O1215*13</f>
        <v>1817088</v>
      </c>
      <c r="Q1215" s="638">
        <f>+G1215</f>
        <v>1</v>
      </c>
      <c r="R1215" s="638">
        <f>+H1215+1</f>
        <v>1</v>
      </c>
      <c r="S1215" s="634">
        <f>IF(Q1215&lt;1,0,IF(W1215="Բ-1",IF(R1215=0,6.94,IF(R1215=1,7.17,IF(R1215=2,7.41,IF(R1215=3,7.66,IF(OR(R1215=5,R1215=4),7.92,IF(OR(R1215=6,R1215=7),8.18,IF(OR(R1215=8,R1215=9),8.46,IF(OR(R1215=10,R1215=11,R1215=12),8.74,IF(OR(R1215=13,R1215=14,R1215=15),9.03,IF(OR(R1215=16,R1215=17,R1215=18),9.33,9.65)))))))))),IF(W1215="Բ-2", IF(R1215=0,5.71,IF(R1215=1,5.89,IF(R1215=2,6.09,IF(R1215=3,6.29,IF(OR(R1215=5,R1215=4),6.5,IF(OR(R1215=6,R1215=7),6.72,IF(OR(R1215=8,R1215=9),6.94,IF(OR(R1215=10,R1215=11,R1215=12),7.17,IF(OR(R1215=13,R1215=14,R1215=15),7.41,IF(OR(R1215=16,R1215=17,R1215=18),7.65,7.91)))))))))), IF(W1215="Գ-1", IF(R1215=0,4.7,IF(R1215=1,4.86,IF(R1215=2,5.01,IF(R1215=3,5.18,IF(OR(R1215=5,R1215=4),5.35,IF(OR(R1215=6,R1215=7),5.52,IF(OR(R1215=8,R1215=9),5.71,IF(OR(R1215=10,R1215=11,R1215=12),5.89,IF(OR(R1215=13,R1215=14,R1215=15),6.09,IF(OR(R1215=16,R1215=17,R1215=18),6.29,6.49)))))))))), IF(W1215="Գ-2", IF(R1215=0,3.88,IF(R1215=1,4.01,IF(R1215=2,4.14,IF(R1215=3,4.27,IF(OR(R1215=5,R1215=4),4.41,IF(OR(R1215=6,R1215=7),4.55,IF(OR(R1215=8,R1215=9),4.7,IF(OR(R1215=10,R1215=11,R1215=12),4.85,IF(OR(R1215=13,R1215=14,R1215=15),5.01,IF(OR(R1215=16,R1215=17,R1215=18),5.17,5.34)))))))))), IF(W1215="Գ-3", IF(R1215=0,3.21,IF(R1215=1,3.31,IF(R1215=2,3.42,IF(R1215=3,3.53,IF(OR(R1215=5,R1215=4),3.64,IF(OR(R1215=6,R1215=7),3.76,IF(OR(R1215=8,R1215=9),3.88,IF(OR(R1215=10,R1215=11,R1215=12),4.01,IF(OR(R1215=13,R1215=14,R1215=15),4.13,IF(OR(R1215=16,R1215=17,R1215=18),4.27,4.4)))))))))), IF(W1215="Ա-1", IF(R1215=0,2.66,IF(R1215=1,2.75,IF(R1215=2,2.83,IF(R1215=3,2.92,IF(OR(R1215=5,R1215=4),3.02,IF(OR(R1215=6,R1215=7),3.11,IF(OR(R1215=8,R1215=9),3.21,IF(OR(R1215=10,R1215=11,R1215=12),3.31,IF(OR(R1215=13,R1215=14,R1215=15),3.42,IF(OR(R1215=16,R1215=17,R1215=18),3.53,3.64)))))))))), IF(W1215="Ա-2", IF(R1215=0,2.28,IF(R1215=1,2.35,IF(R1215=2,2.43,IF(R1215=3,2.5,IF(OR(R1215=5,R1215=4),2.58,IF(OR(R1215=6,R1215=7),2.66,IF(OR(R1215=8,R1215=9),2.75,IF(OR(R1215=10,R1215=11,R1215=12),2.83,IF(OR(R1215=13,R1215=14,R1215=15),2.92,IF(OR(R1215=16,R1215=17,R1215=18),3.01,3.11)))))))))),IF(W1215="Ա-3", IF(R1215=0,1.96,IF(R1215=1,2.02,IF(R1215=2,2.08,IF(R1215=3,2.15,IF(OR(R1215=5,R1215=4),2.21,IF(OR(R1215=6,R1215=7),2.28,IF(OR(R1215=8,R1215=9),2.35,IF(OR(R1215=10,R1215=11,R1215=12),2.42,IF(OR(R1215=13,R1215=14,R1215=15),2.5,IF(OR(R1215=16,R1215=17,R1215=18),2.58,2.66)))))))))), IF(W1215="Կ-1", IF(R1215=0,1.68,IF(R1215=1,1.73,IF(R1215=2,1.79,IF(R1215=3,1.84,IF(OR(R1215=5,R1215=4),1.9,IF(OR(R1215=6,R1215=7),1.96,IF(OR(R1215=8,R1215=9),2.02,IF(OR(R1215=10,R1215=11,R1215=12),2.08,IF(OR(R1215=13,R1215=14,R1215=15),2.14,IF(OR(R1215=16,R1215=17,R1215=18),2.21,2.28)))))))))), IF(W1215="Կ-2", IF(R1215=0,1.45,IF(R1215=1,1.49,IF(R1215=2,1.54,IF(R1215=3,1.59,IF(OR(R1215=5,R1215=4),1.63,IF(OR(R1215=6,R1215=7),1.68,IF(OR(R1215=8,R1215=9),1.73,IF(OR(R1215=10,R1215=11,R1215=12),1.79,IF(OR(R1215=13,R1215=14,R1215=15),1.84,IF(OR(R1215=16,R1215=17,R1215=18),1.9,1.95)))))))))),IF(W1215="Կ-3", IF(R1215=0,1.25,IF(R1215=1,1.29,IF(R1215=2,1.33,IF(R1215=3,1.37,IF(OR(R1215=5,R1215=4),1.41,IF(OR(R1215=6,R1215=7),1.45,IF(OR(R1215=8,R1215=9),1.49,IF(OR(R1215=10,R1215=11,R1215=12),1.54,IF(OR(R1215=13,R1215=14,R1215=15),1.58,IF(OR(R1215=16,R1215=17,R1215=18),1.63,1.68)))))))))), "Error"))))))))))))</f>
        <v>1.73</v>
      </c>
      <c r="T1215" s="457">
        <v>83200</v>
      </c>
      <c r="U1215" s="458"/>
      <c r="V1215" s="458"/>
      <c r="W1215" s="635" t="str">
        <f>+M1215</f>
        <v>Կ-1</v>
      </c>
      <c r="X1215" s="457">
        <f>T1215*S1215</f>
        <v>143936</v>
      </c>
      <c r="Y1215" s="636">
        <f>+U1215+V1215+X1215</f>
        <v>143936</v>
      </c>
      <c r="Z1215" s="636">
        <f>+Y1215*13</f>
        <v>1871168</v>
      </c>
      <c r="AA1215" s="638">
        <f>+Q1215</f>
        <v>1</v>
      </c>
      <c r="AB1215" s="638">
        <f>+R1215+1</f>
        <v>2</v>
      </c>
      <c r="AC1215" s="634">
        <f>IF(AA1215&lt;1,0,IF(AG1215="Բ-1",IF(AB1215=0,6.94,IF(AB1215=1,7.17,IF(AB1215=2,7.41,IF(AB1215=3,7.66,IF(OR(AB1215=5,AB1215=4),7.92,IF(OR(AB1215=6,AB1215=7),8.18,IF(OR(AB1215=8,AB1215=9),8.46,IF(OR(AB1215=10,AB1215=11,AB1215=12),8.74,IF(OR(AB1215=13,AB1215=14,AB1215=15),9.03,IF(OR(AB1215=16,AB1215=17,AB1215=18),9.33,9.65)))))))))),IF(AG1215="Բ-2", IF(AB1215=0,5.71,IF(AB1215=1,5.89,IF(AB1215=2,6.09,IF(AB1215=3,6.29,IF(OR(AB1215=5,AB1215=4),6.5,IF(OR(AB1215=6,AB1215=7),6.72,IF(OR(AB1215=8,AB1215=9),6.94,IF(OR(AB1215=10,AB1215=11,AB1215=12),7.17,IF(OR(AB1215=13,AB1215=14,AB1215=15),7.41,IF(OR(AB1215=16,AB1215=17,AB1215=18),7.65,7.91)))))))))), IF(AG1215="Գ-1", IF(AB1215=0,4.7,IF(AB1215=1,4.86,IF(AB1215=2,5.01,IF(AB1215=3,5.18,IF(OR(AB1215=5,AB1215=4),5.35,IF(OR(AB1215=6,AB1215=7),5.52,IF(OR(AB1215=8,AB1215=9),5.71,IF(OR(AB1215=10,AB1215=11,AB1215=12),5.89,IF(OR(AB1215=13,AB1215=14,AB1215=15),6.09,IF(OR(AB1215=16,AB1215=17,AB1215=18),6.29,6.49)))))))))), IF(AG1215="Գ-2", IF(AB1215=0,3.88,IF(AB1215=1,4.01,IF(AB1215=2,4.14,IF(AB1215=3,4.27,IF(OR(AB1215=5,AB1215=4),4.41,IF(OR(AB1215=6,AB1215=7),4.55,IF(OR(AB1215=8,AB1215=9),4.7,IF(OR(AB1215=10,AB1215=11,AB1215=12),4.85,IF(OR(AB1215=13,AB1215=14,AB1215=15),5.01,IF(OR(AB1215=16,AB1215=17,AB1215=18),5.17,5.34)))))))))), IF(AG1215="Գ-3", IF(AB1215=0,3.21,IF(AB1215=1,3.31,IF(AB1215=2,3.42,IF(AB1215=3,3.53,IF(OR(AB1215=5,AB1215=4),3.64,IF(OR(AB1215=6,AB1215=7),3.76,IF(OR(AB1215=8,AB1215=9),3.88,IF(OR(AB1215=10,AB1215=11,AB1215=12),4.01,IF(OR(AB1215=13,AB1215=14,AB1215=15),4.13,IF(OR(AB1215=16,AB1215=17,AB1215=18),4.27,4.4)))))))))), IF(AG1215="Ա-1", IF(AB1215=0,2.66,IF(AB1215=1,2.75,IF(AB1215=2,2.83,IF(AB1215=3,2.92,IF(OR(AB1215=5,AB1215=4),3.02,IF(OR(AB1215=6,AB1215=7),3.11,IF(OR(AB1215=8,AB1215=9),3.21,IF(OR(AB1215=10,AB1215=11,AB1215=12),3.31,IF(OR(AB1215=13,AB1215=14,AB1215=15),3.42,IF(OR(AB1215=16,AB1215=17,AB1215=18),3.53,3.64)))))))))), IF(AG1215="Ա-2", IF(AB1215=0,2.28,IF(AB1215=1,2.35,IF(AB1215=2,2.43,IF(AB1215=3,2.5,IF(OR(AB1215=5,AB1215=4),2.58,IF(OR(AB1215=6,AB1215=7),2.66,IF(OR(AB1215=8,AB1215=9),2.75,IF(OR(AB1215=10,AB1215=11,AB1215=12),2.83,IF(OR(AB1215=13,AB1215=14,AB1215=15),2.92,IF(OR(AB1215=16,AB1215=17,AB1215=18),3.01,3.11)))))))))),IF(AG1215="Ա-3", IF(AB1215=0,1.96,IF(AB1215=1,2.02,IF(AB1215=2,2.08,IF(AB1215=3,2.15,IF(OR(AB1215=5,AB1215=4),2.21,IF(OR(AB1215=6,AB1215=7),2.28,IF(OR(AB1215=8,AB1215=9),2.35,IF(OR(AB1215=10,AB1215=11,AB1215=12),2.42,IF(OR(AB1215=13,AB1215=14,AB1215=15),2.5,IF(OR(AB1215=16,AB1215=17,AB1215=18),2.58,2.66)))))))))), IF(AG1215="Կ-1", IF(AB1215=0,1.68,IF(AB1215=1,1.73,IF(AB1215=2,1.79,IF(AB1215=3,1.84,IF(OR(AB1215=5,AB1215=4),1.9,IF(OR(AB1215=6,AB1215=7),1.96,IF(OR(AB1215=8,AB1215=9),2.02,IF(OR(AB1215=10,AB1215=11,AB1215=12),2.08,IF(OR(AB1215=13,AB1215=14,AB1215=15),2.14,IF(OR(AB1215=16,AB1215=17,AB1215=18),2.21,2.28)))))))))), IF(AG1215="Կ-2", IF(AB1215=0,1.45,IF(AB1215=1,1.49,IF(AB1215=2,1.54,IF(AB1215=3,1.59,IF(OR(AB1215=5,AB1215=4),1.63,IF(OR(AB1215=6,AB1215=7),1.68,IF(OR(AB1215=8,AB1215=9),1.73,IF(OR(AB1215=10,AB1215=11,AB1215=12),1.79,IF(OR(AB1215=13,AB1215=14,AB1215=15),1.84,IF(OR(AB1215=16,AB1215=17,AB1215=18),1.9,1.95)))))))))),IF(AG1215="Կ-3", IF(AB1215=0,1.25,IF(AB1215=1,1.29,IF(AB1215=2,1.33,IF(AB1215=3,1.37,IF(OR(AB1215=5,AB1215=4),1.41,IF(OR(AB1215=6,AB1215=7),1.45,IF(OR(AB1215=8,AB1215=9),1.49,IF(OR(AB1215=10,AB1215=11,AB1215=12),1.54,IF(OR(AB1215=13,AB1215=14,AB1215=15),1.58,IF(OR(AB1215=16,AB1215=17,AB1215=18),1.63,1.68)))))))))), "Error"))))))))))))</f>
        <v>1.79</v>
      </c>
      <c r="AD1215" s="457">
        <v>83200</v>
      </c>
      <c r="AE1215" s="458"/>
      <c r="AF1215" s="458"/>
      <c r="AG1215" s="635" t="str">
        <f>+W1215</f>
        <v>Կ-1</v>
      </c>
      <c r="AH1215" s="457">
        <f>AD1215*AC1215</f>
        <v>148928</v>
      </c>
      <c r="AI1215" s="636">
        <f>AH1215+AE1215+AF1215</f>
        <v>148928</v>
      </c>
      <c r="AJ1215" s="636">
        <f>+AI1215*13</f>
        <v>1936064</v>
      </c>
      <c r="AK1215" s="638">
        <f>+AA1215</f>
        <v>1</v>
      </c>
      <c r="AL1215" s="638">
        <f>+AB1215+1</f>
        <v>3</v>
      </c>
      <c r="AM1215" s="634">
        <f>IF(AK1215&lt;1,0,IF(AQ1215="Բ-1",IF(AL1215=0,6.94,IF(AL1215=1,7.17,IF(AL1215=2,7.41,IF(AL1215=3,7.66,IF(OR(AL1215=5,AL1215=4),7.92,IF(OR(AL1215=6,AL1215=7),8.18,IF(OR(AL1215=8,AL1215=9),8.46,IF(OR(AL1215=10,AL1215=11,AL1215=12),8.74,IF(OR(AL1215=13,AL1215=14,AL1215=15),9.03,IF(OR(AL1215=16,AL1215=17,AL1215=18),9.33,9.65)))))))))),IF(AQ1215="Բ-2", IF(AL1215=0,5.71,IF(AL1215=1,5.89,IF(AL1215=2,6.09,IF(AL1215=3,6.29,IF(OR(AL1215=5,AL1215=4),6.5,IF(OR(AL1215=6,AL1215=7),6.72,IF(OR(AL1215=8,AL1215=9),6.94,IF(OR(AL1215=10,AL1215=11,AL1215=12),7.17,IF(OR(AL1215=13,AL1215=14,AL1215=15),7.41,IF(OR(AL1215=16,AL1215=17,AL1215=18),7.65,7.91)))))))))), IF(AQ1215="Գ-1", IF(AL1215=0,4.7,IF(AL1215=1,4.86,IF(AL1215=2,5.01,IF(AL1215=3,5.18,IF(OR(AL1215=5,AL1215=4),5.35,IF(OR(AL1215=6,AL1215=7),5.52,IF(OR(AL1215=8,AL1215=9),5.71,IF(OR(AL1215=10,AL1215=11,AL1215=12),5.89,IF(OR(AL1215=13,AL1215=14,AL1215=15),6.09,IF(OR(AL1215=16,AL1215=17,AL1215=18),6.29,6.49)))))))))), IF(AQ1215="Գ-2", IF(AL1215=0,3.88,IF(AL1215=1,4.01,IF(AL1215=2,4.14,IF(AL1215=3,4.27,IF(OR(AL1215=5,AL1215=4),4.41,IF(OR(AL1215=6,AL1215=7),4.55,IF(OR(AL1215=8,AL1215=9),4.7,IF(OR(AL1215=10,AL1215=11,AL1215=12),4.85,IF(OR(AL1215=13,AL1215=14,AL1215=15),5.01,IF(OR(AL1215=16,AL1215=17,AL1215=18),5.17,5.34)))))))))), IF(AQ1215="Գ-3", IF(AL1215=0,3.21,IF(AL1215=1,3.31,IF(AL1215=2,3.42,IF(AL1215=3,3.53,IF(OR(AL1215=5,AL1215=4),3.64,IF(OR(AL1215=6,AL1215=7),3.76,IF(OR(AL1215=8,AL1215=9),3.88,IF(OR(AL1215=10,AL1215=11,AL1215=12),4.01,IF(OR(AL1215=13,AL1215=14,AL1215=15),4.13,IF(OR(AL1215=16,AL1215=17,AL1215=18),4.27,4.4)))))))))), IF(AQ1215="Ա-1", IF(AL1215=0,2.66,IF(AL1215=1,2.75,IF(AL1215=2,2.83,IF(AL1215=3,2.92,IF(OR(AL1215=5,AL1215=4),3.02,IF(OR(AL1215=6,AL1215=7),3.11,IF(OR(AL1215=8,AL1215=9),3.21,IF(OR(AL1215=10,AL1215=11,AL1215=12),3.31,IF(OR(AL1215=13,AL1215=14,AL1215=15),3.42,IF(OR(AL1215=16,AL1215=17,AL1215=18),3.53,3.64)))))))))), IF(AQ1215="Ա-2", IF(AL1215=0,2.28,IF(AL1215=1,2.35,IF(AL1215=2,2.43,IF(AL1215=3,2.5,IF(OR(AL1215=5,AL1215=4),2.58,IF(OR(AL1215=6,AL1215=7),2.66,IF(OR(AL1215=8,AL1215=9),2.75,IF(OR(AL1215=10,AL1215=11,AL1215=12),2.83,IF(OR(AL1215=13,AL1215=14,AL1215=15),2.92,IF(OR(AL1215=16,AL1215=17,AL1215=18),3.01,3.11)))))))))),IF(AQ1215="Ա-3", IF(AL1215=0,1.96,IF(AL1215=1,2.02,IF(AL1215=2,2.08,IF(AL1215=3,2.15,IF(OR(AL1215=5,AL1215=4),2.21,IF(OR(AL1215=6,AL1215=7),2.28,IF(OR(AL1215=8,AL1215=9),2.35,IF(OR(AL1215=10,AL1215=11,AL1215=12),2.42,IF(OR(AL1215=13,AL1215=14,AL1215=15),2.5,IF(OR(AL1215=16,AL1215=17,AL1215=18),2.58,2.66)))))))))), IF(AQ1215="Կ-1", IF(AL1215=0,1.68,IF(AL1215=1,1.73,IF(AL1215=2,1.79,IF(AL1215=3,1.84,IF(OR(AL1215=5,AL1215=4),1.9,IF(OR(AL1215=6,AL1215=7),1.96,IF(OR(AL1215=8,AL1215=9),2.02,IF(OR(AL1215=10,AL1215=11,AL1215=12),2.08,IF(OR(AL1215=13,AL1215=14,AL1215=15),2.14,IF(OR(AL1215=16,AL1215=17,AL1215=18),2.21,2.28)))))))))), IF(AQ1215="Կ-2", IF(AL1215=0,1.45,IF(AL1215=1,1.49,IF(AL1215=2,1.54,IF(AL1215=3,1.59,IF(OR(AL1215=5,AL1215=4),1.63,IF(OR(AL1215=6,AL1215=7),1.68,IF(OR(AL1215=8,AL1215=9),1.73,IF(OR(AL1215=10,AL1215=11,AL1215=12),1.79,IF(OR(AL1215=13,AL1215=14,AL1215=15),1.84,IF(OR(AL1215=16,AL1215=17,AL1215=18),1.9,1.95)))))))))),IF(AQ1215="Կ-3", IF(AL1215=0,1.25,IF(AL1215=1,1.29,IF(AL1215=2,1.33,IF(AL1215=3,1.37,IF(OR(AL1215=5,AL1215=4),1.41,IF(OR(AL1215=6,AL1215=7),1.45,IF(OR(AL1215=8,AL1215=9),1.49,IF(OR(AL1215=10,AL1215=11,AL1215=12),1.54,IF(OR(AL1215=13,AL1215=14,AL1215=15),1.58,IF(OR(AL1215=16,AL1215=17,AL1215=18),1.63,1.68)))))))))), "Error"))))))))))))</f>
        <v>1.84</v>
      </c>
      <c r="AN1215" s="457">
        <v>83200</v>
      </c>
      <c r="AO1215" s="458"/>
      <c r="AP1215" s="458"/>
      <c r="AQ1215" s="635" t="str">
        <f>+AG1215</f>
        <v>Կ-1</v>
      </c>
      <c r="AR1215" s="457">
        <f>AN1215*AM1215</f>
        <v>153088</v>
      </c>
      <c r="AS1215" s="636">
        <f>AR1215+AO1215+AP1215</f>
        <v>153088</v>
      </c>
      <c r="AT1215" s="636">
        <f>+AS1215*13</f>
        <v>1990144</v>
      </c>
    </row>
    <row r="1216" spans="2:46" s="633" customFormat="1" ht="13.5">
      <c r="B1216" s="660">
        <v>54</v>
      </c>
      <c r="C1216" s="574" t="s">
        <v>1856</v>
      </c>
      <c r="D1216" s="576" t="s">
        <v>2540</v>
      </c>
      <c r="E1216" s="884">
        <v>2001</v>
      </c>
      <c r="F1216" s="574" t="s">
        <v>242</v>
      </c>
      <c r="G1216" s="653">
        <v>1</v>
      </c>
      <c r="H1216" s="653">
        <v>2</v>
      </c>
      <c r="I1216" s="649">
        <f t="shared" si="1694"/>
        <v>1.79</v>
      </c>
      <c r="J1216" s="571">
        <v>83200</v>
      </c>
      <c r="K1216" s="571"/>
      <c r="L1216" s="571"/>
      <c r="M1216" s="650" t="s">
        <v>87</v>
      </c>
      <c r="N1216" s="571">
        <f t="shared" si="1695"/>
        <v>148928</v>
      </c>
      <c r="O1216" s="651">
        <f t="shared" si="1696"/>
        <v>148928</v>
      </c>
      <c r="P1216" s="651">
        <f t="shared" si="1697"/>
        <v>1936064</v>
      </c>
      <c r="Q1216" s="638">
        <f t="shared" si="1698"/>
        <v>1</v>
      </c>
      <c r="R1216" s="638">
        <f t="shared" si="1699"/>
        <v>3</v>
      </c>
      <c r="S1216" s="634">
        <f t="shared" si="1700"/>
        <v>1.84</v>
      </c>
      <c r="T1216" s="457">
        <v>83200</v>
      </c>
      <c r="U1216" s="457"/>
      <c r="V1216" s="457"/>
      <c r="W1216" s="635" t="str">
        <f t="shared" si="1701"/>
        <v>Կ-1</v>
      </c>
      <c r="X1216" s="457">
        <f t="shared" si="1702"/>
        <v>153088</v>
      </c>
      <c r="Y1216" s="636">
        <f t="shared" si="1703"/>
        <v>153088</v>
      </c>
      <c r="Z1216" s="636">
        <f t="shared" si="1704"/>
        <v>1990144</v>
      </c>
      <c r="AA1216" s="638">
        <f t="shared" si="1705"/>
        <v>1</v>
      </c>
      <c r="AB1216" s="638">
        <f t="shared" si="1706"/>
        <v>4</v>
      </c>
      <c r="AC1216" s="634">
        <f t="shared" si="1707"/>
        <v>1.9</v>
      </c>
      <c r="AD1216" s="457">
        <v>83200</v>
      </c>
      <c r="AE1216" s="457"/>
      <c r="AF1216" s="457"/>
      <c r="AG1216" s="635" t="str">
        <f t="shared" si="1708"/>
        <v>Կ-1</v>
      </c>
      <c r="AH1216" s="457">
        <f t="shared" si="1709"/>
        <v>158080</v>
      </c>
      <c r="AI1216" s="636">
        <f t="shared" si="1710"/>
        <v>158080</v>
      </c>
      <c r="AJ1216" s="636">
        <f t="shared" si="1711"/>
        <v>2055040</v>
      </c>
      <c r="AK1216" s="638">
        <f t="shared" si="1712"/>
        <v>1</v>
      </c>
      <c r="AL1216" s="638">
        <f t="shared" si="1713"/>
        <v>5</v>
      </c>
      <c r="AM1216" s="634">
        <f t="shared" si="1714"/>
        <v>1.9</v>
      </c>
      <c r="AN1216" s="457">
        <v>83200</v>
      </c>
      <c r="AO1216" s="457"/>
      <c r="AP1216" s="457"/>
      <c r="AQ1216" s="635" t="str">
        <f t="shared" si="1715"/>
        <v>Կ-1</v>
      </c>
      <c r="AR1216" s="457">
        <f t="shared" si="1716"/>
        <v>158080</v>
      </c>
      <c r="AS1216" s="636">
        <f t="shared" si="1717"/>
        <v>158080</v>
      </c>
      <c r="AT1216" s="636">
        <f t="shared" si="1718"/>
        <v>2055040</v>
      </c>
    </row>
    <row r="1217" spans="2:46" s="633" customFormat="1" ht="13.5">
      <c r="B1217" s="660">
        <v>55</v>
      </c>
      <c r="C1217" s="652" t="s">
        <v>3345</v>
      </c>
      <c r="D1217" s="921" t="s">
        <v>2540</v>
      </c>
      <c r="E1217" s="669">
        <v>1992</v>
      </c>
      <c r="F1217" s="655" t="s">
        <v>242</v>
      </c>
      <c r="G1217" s="653">
        <v>1</v>
      </c>
      <c r="H1217" s="653">
        <v>1</v>
      </c>
      <c r="I1217" s="649">
        <f t="shared" ref="I1217:I1218" si="1745">IF(G1217&lt;1,0,IF(M1217="Բ-1",IF(H1217=0,6.94,IF(H1217=1,7.17,IF(H1217=2,7.41,IF(H1217=3,7.66,IF(OR(H1217=5,H1217=4),7.92,IF(OR(H1217=6,H1217=7),8.18,IF(OR(H1217=8,H1217=9),8.46,IF(OR(H1217=10,H1217=11,H1217=12),8.74,IF(OR(H1217=13,H1217=14,H1217=15),9.03,IF(OR(H1217=16,H1217=17,H1217=18),9.33,9.65)))))))))),IF(M1217="Բ-2", IF(H1217=0,5.71,IF(H1217=1,5.89,IF(H1217=2,6.09,IF(H1217=3,6.29,IF(OR(H1217=5,H1217=4),6.5,IF(OR(H1217=6,H1217=7),6.72,IF(OR(H1217=8,H1217=9),6.94,IF(OR(H1217=10,H1217=11,H1217=12),7.17,IF(OR(H1217=13,H1217=14,H1217=15),7.41,IF(OR(H1217=16,H1217=17,H1217=18),7.65,7.91)))))))))), IF(M1217="Գ-1", IF(H1217=0,4.7,IF(H1217=1,4.86,IF(H1217=2,5.01,IF(H1217=3,5.18,IF(OR(H1217=5,H1217=4),5.35,IF(OR(H1217=6,H1217=7),5.52,IF(OR(H1217=8,H1217=9),5.71,IF(OR(H1217=10,H1217=11,H1217=12),5.89,IF(OR(H1217=13,H1217=14,H1217=15),6.09,IF(OR(H1217=16,H1217=17,H1217=18),6.29,6.49)))))))))), IF(M1217="Գ-2", IF(H1217=0,3.88,IF(H1217=1,4.01,IF(H1217=2,4.14,IF(H1217=3,4.27,IF(OR(H1217=5,H1217=4),4.41,IF(OR(H1217=6,H1217=7),4.55,IF(OR(H1217=8,H1217=9),4.7,IF(OR(H1217=10,H1217=11,H1217=12),4.85,IF(OR(H1217=13,H1217=14,H1217=15),5.01,IF(OR(H1217=16,H1217=17,H1217=18),5.17,5.34)))))))))), IF(M1217="Գ-3", IF(H1217=0,3.21,IF(H1217=1,3.31,IF(H1217=2,3.42,IF(H1217=3,3.53,IF(OR(H1217=5,H1217=4),3.64,IF(OR(H1217=6,H1217=7),3.76,IF(OR(H1217=8,H1217=9),3.88,IF(OR(H1217=10,H1217=11,H1217=12),4.01,IF(OR(H1217=13,H1217=14,H1217=15),4.13,IF(OR(H1217=16,H1217=17,H1217=18),4.27,4.4)))))))))), IF(M1217="Ա-1", IF(H1217=0,2.66,IF(H1217=1,2.75,IF(H1217=2,2.83,IF(H1217=3,2.92,IF(OR(H1217=5,H1217=4),3.02,IF(OR(H1217=6,H1217=7),3.11,IF(OR(H1217=8,H1217=9),3.21,IF(OR(H1217=10,H1217=11,H1217=12),3.31,IF(OR(H1217=13,H1217=14,H1217=15),3.42,IF(OR(H1217=16,H1217=17,H1217=18),3.53,3.64)))))))))), IF(M1217="Ա-2", IF(H1217=0,2.28,IF(H1217=1,2.35,IF(H1217=2,2.43,IF(H1217=3,2.5,IF(OR(H1217=5,H1217=4),2.58,IF(OR(H1217=6,H1217=7),2.66,IF(OR(H1217=8,H1217=9),2.75,IF(OR(H1217=10,H1217=11,H1217=12),2.83,IF(OR(H1217=13,H1217=14,H1217=15),2.92,IF(OR(H1217=16,H1217=17,H1217=18),3.01,3.11)))))))))),IF(M1217="Ա-3", IF(H1217=0,1.96,IF(H1217=1,2.02,IF(H1217=2,2.08,IF(H1217=3,2.15,IF(OR(H1217=5,H1217=4),2.21,IF(OR(H1217=6,H1217=7),2.28,IF(OR(H1217=8,H1217=9),2.35,IF(OR(H1217=10,H1217=11,H1217=12),2.42,IF(OR(H1217=13,H1217=14,H1217=15),2.5,IF(OR(H1217=16,H1217=17,H1217=18),2.58,2.66)))))))))), IF(M1217="Կ-1", IF(H1217=0,1.68,IF(H1217=1,1.73,IF(H1217=2,1.79,IF(H1217=3,1.84,IF(OR(H1217=5,H1217=4),1.9,IF(OR(H1217=6,H1217=7),1.96,IF(OR(H1217=8,H1217=9),2.02,IF(OR(H1217=10,H1217=11,H1217=12),2.08,IF(OR(H1217=13,H1217=14,H1217=15),2.14,IF(OR(H1217=16,H1217=17,H1217=18),2.21,2.28)))))))))), IF(M1217="Կ-2", IF(H1217=0,1.45,IF(H1217=1,1.49,IF(H1217=2,1.54,IF(H1217=3,1.59,IF(OR(H1217=5,H1217=4),1.63,IF(OR(H1217=6,H1217=7),1.68,IF(OR(H1217=8,H1217=9),1.73,IF(OR(H1217=10,H1217=11,H1217=12),1.79,IF(OR(H1217=13,H1217=14,H1217=15),1.84,IF(OR(H1217=16,H1217=17,H1217=18),1.9,1.95)))))))))),IF(M1217="Կ-3", IF(H1217=0,1.25,IF(H1217=1,1.29,IF(H1217=2,1.33,IF(H1217=3,1.37,IF(OR(H1217=5,H1217=4),1.41,IF(OR(H1217=6,H1217=7),1.45,IF(OR(H1217=8,H1217=9),1.49,IF(OR(H1217=10,H1217=11,H1217=12),1.54,IF(OR(H1217=13,H1217=14,H1217=15),1.58,IF(OR(H1217=16,H1217=17,H1217=18),1.63,1.68)))))))))), "Error"))))))))))))</f>
        <v>1.73</v>
      </c>
      <c r="J1217" s="571">
        <v>83200</v>
      </c>
      <c r="K1217" s="657"/>
      <c r="L1217" s="657"/>
      <c r="M1217" s="650" t="s">
        <v>87</v>
      </c>
      <c r="N1217" s="571">
        <f>J1217*I1217</f>
        <v>143936</v>
      </c>
      <c r="O1217" s="651">
        <f>I1217*J1217+K1217+L1217</f>
        <v>143936</v>
      </c>
      <c r="P1217" s="651">
        <f t="shared" ref="P1217:P1218" si="1746">+O1217*13</f>
        <v>1871168</v>
      </c>
      <c r="Q1217" s="638">
        <f>+G1217</f>
        <v>1</v>
      </c>
      <c r="R1217" s="638">
        <f>+H1217+1</f>
        <v>2</v>
      </c>
      <c r="S1217" s="634">
        <f>IF(Q1217&lt;1,0,IF(W1217="Բ-1",IF(R1217=0,6.94,IF(R1217=1,7.17,IF(R1217=2,7.41,IF(R1217=3,7.66,IF(OR(R1217=5,R1217=4),7.92,IF(OR(R1217=6,R1217=7),8.18,IF(OR(R1217=8,R1217=9),8.46,IF(OR(R1217=10,R1217=11,R1217=12),8.74,IF(OR(R1217=13,R1217=14,R1217=15),9.03,IF(OR(R1217=16,R1217=17,R1217=18),9.33,9.65)))))))))),IF(W1217="Բ-2", IF(R1217=0,5.71,IF(R1217=1,5.89,IF(R1217=2,6.09,IF(R1217=3,6.29,IF(OR(R1217=5,R1217=4),6.5,IF(OR(R1217=6,R1217=7),6.72,IF(OR(R1217=8,R1217=9),6.94,IF(OR(R1217=10,R1217=11,R1217=12),7.17,IF(OR(R1217=13,R1217=14,R1217=15),7.41,IF(OR(R1217=16,R1217=17,R1217=18),7.65,7.91)))))))))), IF(W1217="Գ-1", IF(R1217=0,4.7,IF(R1217=1,4.86,IF(R1217=2,5.01,IF(R1217=3,5.18,IF(OR(R1217=5,R1217=4),5.35,IF(OR(R1217=6,R1217=7),5.52,IF(OR(R1217=8,R1217=9),5.71,IF(OR(R1217=10,R1217=11,R1217=12),5.89,IF(OR(R1217=13,R1217=14,R1217=15),6.09,IF(OR(R1217=16,R1217=17,R1217=18),6.29,6.49)))))))))), IF(W1217="Գ-2", IF(R1217=0,3.88,IF(R1217=1,4.01,IF(R1217=2,4.14,IF(R1217=3,4.27,IF(OR(R1217=5,R1217=4),4.41,IF(OR(R1217=6,R1217=7),4.55,IF(OR(R1217=8,R1217=9),4.7,IF(OR(R1217=10,R1217=11,R1217=12),4.85,IF(OR(R1217=13,R1217=14,R1217=15),5.01,IF(OR(R1217=16,R1217=17,R1217=18),5.17,5.34)))))))))), IF(W1217="Գ-3", IF(R1217=0,3.21,IF(R1217=1,3.31,IF(R1217=2,3.42,IF(R1217=3,3.53,IF(OR(R1217=5,R1217=4),3.64,IF(OR(R1217=6,R1217=7),3.76,IF(OR(R1217=8,R1217=9),3.88,IF(OR(R1217=10,R1217=11,R1217=12),4.01,IF(OR(R1217=13,R1217=14,R1217=15),4.13,IF(OR(R1217=16,R1217=17,R1217=18),4.27,4.4)))))))))), IF(W1217="Ա-1", IF(R1217=0,2.66,IF(R1217=1,2.75,IF(R1217=2,2.83,IF(R1217=3,2.92,IF(OR(R1217=5,R1217=4),3.02,IF(OR(R1217=6,R1217=7),3.11,IF(OR(R1217=8,R1217=9),3.21,IF(OR(R1217=10,R1217=11,R1217=12),3.31,IF(OR(R1217=13,R1217=14,R1217=15),3.42,IF(OR(R1217=16,R1217=17,R1217=18),3.53,3.64)))))))))), IF(W1217="Ա-2", IF(R1217=0,2.28,IF(R1217=1,2.35,IF(R1217=2,2.43,IF(R1217=3,2.5,IF(OR(R1217=5,R1217=4),2.58,IF(OR(R1217=6,R1217=7),2.66,IF(OR(R1217=8,R1217=9),2.75,IF(OR(R1217=10,R1217=11,R1217=12),2.83,IF(OR(R1217=13,R1217=14,R1217=15),2.92,IF(OR(R1217=16,R1217=17,R1217=18),3.01,3.11)))))))))),IF(W1217="Ա-3", IF(R1217=0,1.96,IF(R1217=1,2.02,IF(R1217=2,2.08,IF(R1217=3,2.15,IF(OR(R1217=5,R1217=4),2.21,IF(OR(R1217=6,R1217=7),2.28,IF(OR(R1217=8,R1217=9),2.35,IF(OR(R1217=10,R1217=11,R1217=12),2.42,IF(OR(R1217=13,R1217=14,R1217=15),2.5,IF(OR(R1217=16,R1217=17,R1217=18),2.58,2.66)))))))))), IF(W1217="Կ-1", IF(R1217=0,1.68,IF(R1217=1,1.73,IF(R1217=2,1.79,IF(R1217=3,1.84,IF(OR(R1217=5,R1217=4),1.9,IF(OR(R1217=6,R1217=7),1.96,IF(OR(R1217=8,R1217=9),2.02,IF(OR(R1217=10,R1217=11,R1217=12),2.08,IF(OR(R1217=13,R1217=14,R1217=15),2.14,IF(OR(R1217=16,R1217=17,R1217=18),2.21,2.28)))))))))), IF(W1217="Կ-2", IF(R1217=0,1.45,IF(R1217=1,1.49,IF(R1217=2,1.54,IF(R1217=3,1.59,IF(OR(R1217=5,R1217=4),1.63,IF(OR(R1217=6,R1217=7),1.68,IF(OR(R1217=8,R1217=9),1.73,IF(OR(R1217=10,R1217=11,R1217=12),1.79,IF(OR(R1217=13,R1217=14,R1217=15),1.84,IF(OR(R1217=16,R1217=17,R1217=18),1.9,1.95)))))))))),IF(W1217="Կ-3", IF(R1217=0,1.25,IF(R1217=1,1.29,IF(R1217=2,1.33,IF(R1217=3,1.37,IF(OR(R1217=5,R1217=4),1.41,IF(OR(R1217=6,R1217=7),1.45,IF(OR(R1217=8,R1217=9),1.49,IF(OR(R1217=10,R1217=11,R1217=12),1.54,IF(OR(R1217=13,R1217=14,R1217=15),1.58,IF(OR(R1217=16,R1217=17,R1217=18),1.63,1.68)))))))))), "Error"))))))))))))</f>
        <v>1.79</v>
      </c>
      <c r="T1217" s="457">
        <v>83200</v>
      </c>
      <c r="U1217" s="458"/>
      <c r="V1217" s="458"/>
      <c r="W1217" s="635" t="str">
        <f>+M1217</f>
        <v>Կ-1</v>
      </c>
      <c r="X1217" s="457">
        <f>T1217*S1217</f>
        <v>148928</v>
      </c>
      <c r="Y1217" s="636">
        <f>+U1217+V1217+X1217</f>
        <v>148928</v>
      </c>
      <c r="Z1217" s="636">
        <f t="shared" ref="Z1217:Z1218" si="1747">+Y1217*13</f>
        <v>1936064</v>
      </c>
      <c r="AA1217" s="638">
        <f>+Q1217</f>
        <v>1</v>
      </c>
      <c r="AB1217" s="638">
        <f>+R1217+1</f>
        <v>3</v>
      </c>
      <c r="AC1217" s="634">
        <f>IF(AA1217&lt;1,0,IF(AG1217="Բ-1",IF(AB1217=0,6.94,IF(AB1217=1,7.17,IF(AB1217=2,7.41,IF(AB1217=3,7.66,IF(OR(AB1217=5,AB1217=4),7.92,IF(OR(AB1217=6,AB1217=7),8.18,IF(OR(AB1217=8,AB1217=9),8.46,IF(OR(AB1217=10,AB1217=11,AB1217=12),8.74,IF(OR(AB1217=13,AB1217=14,AB1217=15),9.03,IF(OR(AB1217=16,AB1217=17,AB1217=18),9.33,9.65)))))))))),IF(AG1217="Բ-2", IF(AB1217=0,5.71,IF(AB1217=1,5.89,IF(AB1217=2,6.09,IF(AB1217=3,6.29,IF(OR(AB1217=5,AB1217=4),6.5,IF(OR(AB1217=6,AB1217=7),6.72,IF(OR(AB1217=8,AB1217=9),6.94,IF(OR(AB1217=10,AB1217=11,AB1217=12),7.17,IF(OR(AB1217=13,AB1217=14,AB1217=15),7.41,IF(OR(AB1217=16,AB1217=17,AB1217=18),7.65,7.91)))))))))), IF(AG1217="Գ-1", IF(AB1217=0,4.7,IF(AB1217=1,4.86,IF(AB1217=2,5.01,IF(AB1217=3,5.18,IF(OR(AB1217=5,AB1217=4),5.35,IF(OR(AB1217=6,AB1217=7),5.52,IF(OR(AB1217=8,AB1217=9),5.71,IF(OR(AB1217=10,AB1217=11,AB1217=12),5.89,IF(OR(AB1217=13,AB1217=14,AB1217=15),6.09,IF(OR(AB1217=16,AB1217=17,AB1217=18),6.29,6.49)))))))))), IF(AG1217="Գ-2", IF(AB1217=0,3.88,IF(AB1217=1,4.01,IF(AB1217=2,4.14,IF(AB1217=3,4.27,IF(OR(AB1217=5,AB1217=4),4.41,IF(OR(AB1217=6,AB1217=7),4.55,IF(OR(AB1217=8,AB1217=9),4.7,IF(OR(AB1217=10,AB1217=11,AB1217=12),4.85,IF(OR(AB1217=13,AB1217=14,AB1217=15),5.01,IF(OR(AB1217=16,AB1217=17,AB1217=18),5.17,5.34)))))))))), IF(AG1217="Գ-3", IF(AB1217=0,3.21,IF(AB1217=1,3.31,IF(AB1217=2,3.42,IF(AB1217=3,3.53,IF(OR(AB1217=5,AB1217=4),3.64,IF(OR(AB1217=6,AB1217=7),3.76,IF(OR(AB1217=8,AB1217=9),3.88,IF(OR(AB1217=10,AB1217=11,AB1217=12),4.01,IF(OR(AB1217=13,AB1217=14,AB1217=15),4.13,IF(OR(AB1217=16,AB1217=17,AB1217=18),4.27,4.4)))))))))), IF(AG1217="Ա-1", IF(AB1217=0,2.66,IF(AB1217=1,2.75,IF(AB1217=2,2.83,IF(AB1217=3,2.92,IF(OR(AB1217=5,AB1217=4),3.02,IF(OR(AB1217=6,AB1217=7),3.11,IF(OR(AB1217=8,AB1217=9),3.21,IF(OR(AB1217=10,AB1217=11,AB1217=12),3.31,IF(OR(AB1217=13,AB1217=14,AB1217=15),3.42,IF(OR(AB1217=16,AB1217=17,AB1217=18),3.53,3.64)))))))))), IF(AG1217="Ա-2", IF(AB1217=0,2.28,IF(AB1217=1,2.35,IF(AB1217=2,2.43,IF(AB1217=3,2.5,IF(OR(AB1217=5,AB1217=4),2.58,IF(OR(AB1217=6,AB1217=7),2.66,IF(OR(AB1217=8,AB1217=9),2.75,IF(OR(AB1217=10,AB1217=11,AB1217=12),2.83,IF(OR(AB1217=13,AB1217=14,AB1217=15),2.92,IF(OR(AB1217=16,AB1217=17,AB1217=18),3.01,3.11)))))))))),IF(AG1217="Ա-3", IF(AB1217=0,1.96,IF(AB1217=1,2.02,IF(AB1217=2,2.08,IF(AB1217=3,2.15,IF(OR(AB1217=5,AB1217=4),2.21,IF(OR(AB1217=6,AB1217=7),2.28,IF(OR(AB1217=8,AB1217=9),2.35,IF(OR(AB1217=10,AB1217=11,AB1217=12),2.42,IF(OR(AB1217=13,AB1217=14,AB1217=15),2.5,IF(OR(AB1217=16,AB1217=17,AB1217=18),2.58,2.66)))))))))), IF(AG1217="Կ-1", IF(AB1217=0,1.68,IF(AB1217=1,1.73,IF(AB1217=2,1.79,IF(AB1217=3,1.84,IF(OR(AB1217=5,AB1217=4),1.9,IF(OR(AB1217=6,AB1217=7),1.96,IF(OR(AB1217=8,AB1217=9),2.02,IF(OR(AB1217=10,AB1217=11,AB1217=12),2.08,IF(OR(AB1217=13,AB1217=14,AB1217=15),2.14,IF(OR(AB1217=16,AB1217=17,AB1217=18),2.21,2.28)))))))))), IF(AG1217="Կ-2", IF(AB1217=0,1.45,IF(AB1217=1,1.49,IF(AB1217=2,1.54,IF(AB1217=3,1.59,IF(OR(AB1217=5,AB1217=4),1.63,IF(OR(AB1217=6,AB1217=7),1.68,IF(OR(AB1217=8,AB1217=9),1.73,IF(OR(AB1217=10,AB1217=11,AB1217=12),1.79,IF(OR(AB1217=13,AB1217=14,AB1217=15),1.84,IF(OR(AB1217=16,AB1217=17,AB1217=18),1.9,1.95)))))))))),IF(AG1217="Կ-3", IF(AB1217=0,1.25,IF(AB1217=1,1.29,IF(AB1217=2,1.33,IF(AB1217=3,1.37,IF(OR(AB1217=5,AB1217=4),1.41,IF(OR(AB1217=6,AB1217=7),1.45,IF(OR(AB1217=8,AB1217=9),1.49,IF(OR(AB1217=10,AB1217=11,AB1217=12),1.54,IF(OR(AB1217=13,AB1217=14,AB1217=15),1.58,IF(OR(AB1217=16,AB1217=17,AB1217=18),1.63,1.68)))))))))), "Error"))))))))))))</f>
        <v>1.84</v>
      </c>
      <c r="AD1217" s="457">
        <v>83200</v>
      </c>
      <c r="AE1217" s="458"/>
      <c r="AF1217" s="458"/>
      <c r="AG1217" s="635" t="str">
        <f>+W1217</f>
        <v>Կ-1</v>
      </c>
      <c r="AH1217" s="457">
        <f>AD1217*AC1217</f>
        <v>153088</v>
      </c>
      <c r="AI1217" s="636">
        <f>AH1217+AE1217+AF1217</f>
        <v>153088</v>
      </c>
      <c r="AJ1217" s="636">
        <f t="shared" ref="AJ1217:AJ1218" si="1748">+AI1217*13</f>
        <v>1990144</v>
      </c>
      <c r="AK1217" s="638">
        <f>+AA1217</f>
        <v>1</v>
      </c>
      <c r="AL1217" s="638">
        <f>+AB1217+1</f>
        <v>4</v>
      </c>
      <c r="AM1217" s="634">
        <f>IF(AK1217&lt;1,0,IF(AQ1217="Բ-1",IF(AL1217=0,6.94,IF(AL1217=1,7.17,IF(AL1217=2,7.41,IF(AL1217=3,7.66,IF(OR(AL1217=5,AL1217=4),7.92,IF(OR(AL1217=6,AL1217=7),8.18,IF(OR(AL1217=8,AL1217=9),8.46,IF(OR(AL1217=10,AL1217=11,AL1217=12),8.74,IF(OR(AL1217=13,AL1217=14,AL1217=15),9.03,IF(OR(AL1217=16,AL1217=17,AL1217=18),9.33,9.65)))))))))),IF(AQ1217="Բ-2", IF(AL1217=0,5.71,IF(AL1217=1,5.89,IF(AL1217=2,6.09,IF(AL1217=3,6.29,IF(OR(AL1217=5,AL1217=4),6.5,IF(OR(AL1217=6,AL1217=7),6.72,IF(OR(AL1217=8,AL1217=9),6.94,IF(OR(AL1217=10,AL1217=11,AL1217=12),7.17,IF(OR(AL1217=13,AL1217=14,AL1217=15),7.41,IF(OR(AL1217=16,AL1217=17,AL1217=18),7.65,7.91)))))))))), IF(AQ1217="Գ-1", IF(AL1217=0,4.7,IF(AL1217=1,4.86,IF(AL1217=2,5.01,IF(AL1217=3,5.18,IF(OR(AL1217=5,AL1217=4),5.35,IF(OR(AL1217=6,AL1217=7),5.52,IF(OR(AL1217=8,AL1217=9),5.71,IF(OR(AL1217=10,AL1217=11,AL1217=12),5.89,IF(OR(AL1217=13,AL1217=14,AL1217=15),6.09,IF(OR(AL1217=16,AL1217=17,AL1217=18),6.29,6.49)))))))))), IF(AQ1217="Գ-2", IF(AL1217=0,3.88,IF(AL1217=1,4.01,IF(AL1217=2,4.14,IF(AL1217=3,4.27,IF(OR(AL1217=5,AL1217=4),4.41,IF(OR(AL1217=6,AL1217=7),4.55,IF(OR(AL1217=8,AL1217=9),4.7,IF(OR(AL1217=10,AL1217=11,AL1217=12),4.85,IF(OR(AL1217=13,AL1217=14,AL1217=15),5.01,IF(OR(AL1217=16,AL1217=17,AL1217=18),5.17,5.34)))))))))), IF(AQ1217="Գ-3", IF(AL1217=0,3.21,IF(AL1217=1,3.31,IF(AL1217=2,3.42,IF(AL1217=3,3.53,IF(OR(AL1217=5,AL1217=4),3.64,IF(OR(AL1217=6,AL1217=7),3.76,IF(OR(AL1217=8,AL1217=9),3.88,IF(OR(AL1217=10,AL1217=11,AL1217=12),4.01,IF(OR(AL1217=13,AL1217=14,AL1217=15),4.13,IF(OR(AL1217=16,AL1217=17,AL1217=18),4.27,4.4)))))))))), IF(AQ1217="Ա-1", IF(AL1217=0,2.66,IF(AL1217=1,2.75,IF(AL1217=2,2.83,IF(AL1217=3,2.92,IF(OR(AL1217=5,AL1217=4),3.02,IF(OR(AL1217=6,AL1217=7),3.11,IF(OR(AL1217=8,AL1217=9),3.21,IF(OR(AL1217=10,AL1217=11,AL1217=12),3.31,IF(OR(AL1217=13,AL1217=14,AL1217=15),3.42,IF(OR(AL1217=16,AL1217=17,AL1217=18),3.53,3.64)))))))))), IF(AQ1217="Ա-2", IF(AL1217=0,2.28,IF(AL1217=1,2.35,IF(AL1217=2,2.43,IF(AL1217=3,2.5,IF(OR(AL1217=5,AL1217=4),2.58,IF(OR(AL1217=6,AL1217=7),2.66,IF(OR(AL1217=8,AL1217=9),2.75,IF(OR(AL1217=10,AL1217=11,AL1217=12),2.83,IF(OR(AL1217=13,AL1217=14,AL1217=15),2.92,IF(OR(AL1217=16,AL1217=17,AL1217=18),3.01,3.11)))))))))),IF(AQ1217="Ա-3", IF(AL1217=0,1.96,IF(AL1217=1,2.02,IF(AL1217=2,2.08,IF(AL1217=3,2.15,IF(OR(AL1217=5,AL1217=4),2.21,IF(OR(AL1217=6,AL1217=7),2.28,IF(OR(AL1217=8,AL1217=9),2.35,IF(OR(AL1217=10,AL1217=11,AL1217=12),2.42,IF(OR(AL1217=13,AL1217=14,AL1217=15),2.5,IF(OR(AL1217=16,AL1217=17,AL1217=18),2.58,2.66)))))))))), IF(AQ1217="Կ-1", IF(AL1217=0,1.68,IF(AL1217=1,1.73,IF(AL1217=2,1.79,IF(AL1217=3,1.84,IF(OR(AL1217=5,AL1217=4),1.9,IF(OR(AL1217=6,AL1217=7),1.96,IF(OR(AL1217=8,AL1217=9),2.02,IF(OR(AL1217=10,AL1217=11,AL1217=12),2.08,IF(OR(AL1217=13,AL1217=14,AL1217=15),2.14,IF(OR(AL1217=16,AL1217=17,AL1217=18),2.21,2.28)))))))))), IF(AQ1217="Կ-2", IF(AL1217=0,1.45,IF(AL1217=1,1.49,IF(AL1217=2,1.54,IF(AL1217=3,1.59,IF(OR(AL1217=5,AL1217=4),1.63,IF(OR(AL1217=6,AL1217=7),1.68,IF(OR(AL1217=8,AL1217=9),1.73,IF(OR(AL1217=10,AL1217=11,AL1217=12),1.79,IF(OR(AL1217=13,AL1217=14,AL1217=15),1.84,IF(OR(AL1217=16,AL1217=17,AL1217=18),1.9,1.95)))))))))),IF(AQ1217="Կ-3", IF(AL1217=0,1.25,IF(AL1217=1,1.29,IF(AL1217=2,1.33,IF(AL1217=3,1.37,IF(OR(AL1217=5,AL1217=4),1.41,IF(OR(AL1217=6,AL1217=7),1.45,IF(OR(AL1217=8,AL1217=9),1.49,IF(OR(AL1217=10,AL1217=11,AL1217=12),1.54,IF(OR(AL1217=13,AL1217=14,AL1217=15),1.58,IF(OR(AL1217=16,AL1217=17,AL1217=18),1.63,1.68)))))))))), "Error"))))))))))))</f>
        <v>1.9</v>
      </c>
      <c r="AN1217" s="457">
        <v>83200</v>
      </c>
      <c r="AO1217" s="458"/>
      <c r="AP1217" s="458"/>
      <c r="AQ1217" s="635" t="str">
        <f t="shared" ref="AQ1217:AQ1218" si="1749">+AG1217</f>
        <v>Կ-1</v>
      </c>
      <c r="AR1217" s="457">
        <f>AN1217*AM1217</f>
        <v>158080</v>
      </c>
      <c r="AS1217" s="636">
        <f>AR1217+AO1217+AP1217</f>
        <v>158080</v>
      </c>
      <c r="AT1217" s="636">
        <f t="shared" ref="AT1217:AT1218" si="1750">+AS1217*13</f>
        <v>2055040</v>
      </c>
    </row>
    <row r="1218" spans="2:46" s="633" customFormat="1" ht="13.5">
      <c r="B1218" s="660">
        <v>56</v>
      </c>
      <c r="C1218" s="652" t="s">
        <v>3346</v>
      </c>
      <c r="D1218" s="921" t="s">
        <v>2540</v>
      </c>
      <c r="E1218" s="669">
        <v>1998</v>
      </c>
      <c r="F1218" s="655" t="s">
        <v>242</v>
      </c>
      <c r="G1218" s="653">
        <v>1</v>
      </c>
      <c r="H1218" s="653">
        <v>0</v>
      </c>
      <c r="I1218" s="649">
        <f t="shared" si="1745"/>
        <v>1.68</v>
      </c>
      <c r="J1218" s="571">
        <v>83200</v>
      </c>
      <c r="K1218" s="657"/>
      <c r="L1218" s="657"/>
      <c r="M1218" s="650" t="s">
        <v>87</v>
      </c>
      <c r="N1218" s="571">
        <f>J1218*I1218</f>
        <v>139776</v>
      </c>
      <c r="O1218" s="651">
        <f>I1218*J1218+K1218+L1218</f>
        <v>139776</v>
      </c>
      <c r="P1218" s="651">
        <f t="shared" si="1746"/>
        <v>1817088</v>
      </c>
      <c r="Q1218" s="638">
        <f>+G1218</f>
        <v>1</v>
      </c>
      <c r="R1218" s="638">
        <f>+H1218+1</f>
        <v>1</v>
      </c>
      <c r="S1218" s="634">
        <f>IF(Q1218&lt;1,0,IF(W1218="Բ-1",IF(R1218=0,6.94,IF(R1218=1,7.17,IF(R1218=2,7.41,IF(R1218=3,7.66,IF(OR(R1218=5,R1218=4),7.92,IF(OR(R1218=6,R1218=7),8.18,IF(OR(R1218=8,R1218=9),8.46,IF(OR(R1218=10,R1218=11,R1218=12),8.74,IF(OR(R1218=13,R1218=14,R1218=15),9.03,IF(OR(R1218=16,R1218=17,R1218=18),9.33,9.65)))))))))),IF(W1218="Բ-2", IF(R1218=0,5.71,IF(R1218=1,5.89,IF(R1218=2,6.09,IF(R1218=3,6.29,IF(OR(R1218=5,R1218=4),6.5,IF(OR(R1218=6,R1218=7),6.72,IF(OR(R1218=8,R1218=9),6.94,IF(OR(R1218=10,R1218=11,R1218=12),7.17,IF(OR(R1218=13,R1218=14,R1218=15),7.41,IF(OR(R1218=16,R1218=17,R1218=18),7.65,7.91)))))))))), IF(W1218="Գ-1", IF(R1218=0,4.7,IF(R1218=1,4.86,IF(R1218=2,5.01,IF(R1218=3,5.18,IF(OR(R1218=5,R1218=4),5.35,IF(OR(R1218=6,R1218=7),5.52,IF(OR(R1218=8,R1218=9),5.71,IF(OR(R1218=10,R1218=11,R1218=12),5.89,IF(OR(R1218=13,R1218=14,R1218=15),6.09,IF(OR(R1218=16,R1218=17,R1218=18),6.29,6.49)))))))))), IF(W1218="Գ-2", IF(R1218=0,3.88,IF(R1218=1,4.01,IF(R1218=2,4.14,IF(R1218=3,4.27,IF(OR(R1218=5,R1218=4),4.41,IF(OR(R1218=6,R1218=7),4.55,IF(OR(R1218=8,R1218=9),4.7,IF(OR(R1218=10,R1218=11,R1218=12),4.85,IF(OR(R1218=13,R1218=14,R1218=15),5.01,IF(OR(R1218=16,R1218=17,R1218=18),5.17,5.34)))))))))), IF(W1218="Գ-3", IF(R1218=0,3.21,IF(R1218=1,3.31,IF(R1218=2,3.42,IF(R1218=3,3.53,IF(OR(R1218=5,R1218=4),3.64,IF(OR(R1218=6,R1218=7),3.76,IF(OR(R1218=8,R1218=9),3.88,IF(OR(R1218=10,R1218=11,R1218=12),4.01,IF(OR(R1218=13,R1218=14,R1218=15),4.13,IF(OR(R1218=16,R1218=17,R1218=18),4.27,4.4)))))))))), IF(W1218="Ա-1", IF(R1218=0,2.66,IF(R1218=1,2.75,IF(R1218=2,2.83,IF(R1218=3,2.92,IF(OR(R1218=5,R1218=4),3.02,IF(OR(R1218=6,R1218=7),3.11,IF(OR(R1218=8,R1218=9),3.21,IF(OR(R1218=10,R1218=11,R1218=12),3.31,IF(OR(R1218=13,R1218=14,R1218=15),3.42,IF(OR(R1218=16,R1218=17,R1218=18),3.53,3.64)))))))))), IF(W1218="Ա-2", IF(R1218=0,2.28,IF(R1218=1,2.35,IF(R1218=2,2.43,IF(R1218=3,2.5,IF(OR(R1218=5,R1218=4),2.58,IF(OR(R1218=6,R1218=7),2.66,IF(OR(R1218=8,R1218=9),2.75,IF(OR(R1218=10,R1218=11,R1218=12),2.83,IF(OR(R1218=13,R1218=14,R1218=15),2.92,IF(OR(R1218=16,R1218=17,R1218=18),3.01,3.11)))))))))),IF(W1218="Ա-3", IF(R1218=0,1.96,IF(R1218=1,2.02,IF(R1218=2,2.08,IF(R1218=3,2.15,IF(OR(R1218=5,R1218=4),2.21,IF(OR(R1218=6,R1218=7),2.28,IF(OR(R1218=8,R1218=9),2.35,IF(OR(R1218=10,R1218=11,R1218=12),2.42,IF(OR(R1218=13,R1218=14,R1218=15),2.5,IF(OR(R1218=16,R1218=17,R1218=18),2.58,2.66)))))))))), IF(W1218="Կ-1", IF(R1218=0,1.68,IF(R1218=1,1.73,IF(R1218=2,1.79,IF(R1218=3,1.84,IF(OR(R1218=5,R1218=4),1.9,IF(OR(R1218=6,R1218=7),1.96,IF(OR(R1218=8,R1218=9),2.02,IF(OR(R1218=10,R1218=11,R1218=12),2.08,IF(OR(R1218=13,R1218=14,R1218=15),2.14,IF(OR(R1218=16,R1218=17,R1218=18),2.21,2.28)))))))))), IF(W1218="Կ-2", IF(R1218=0,1.45,IF(R1218=1,1.49,IF(R1218=2,1.54,IF(R1218=3,1.59,IF(OR(R1218=5,R1218=4),1.63,IF(OR(R1218=6,R1218=7),1.68,IF(OR(R1218=8,R1218=9),1.73,IF(OR(R1218=10,R1218=11,R1218=12),1.79,IF(OR(R1218=13,R1218=14,R1218=15),1.84,IF(OR(R1218=16,R1218=17,R1218=18),1.9,1.95)))))))))),IF(W1218="Կ-3", IF(R1218=0,1.25,IF(R1218=1,1.29,IF(R1218=2,1.33,IF(R1218=3,1.37,IF(OR(R1218=5,R1218=4),1.41,IF(OR(R1218=6,R1218=7),1.45,IF(OR(R1218=8,R1218=9),1.49,IF(OR(R1218=10,R1218=11,R1218=12),1.54,IF(OR(R1218=13,R1218=14,R1218=15),1.58,IF(OR(R1218=16,R1218=17,R1218=18),1.63,1.68)))))))))), "Error"))))))))))))</f>
        <v>1.73</v>
      </c>
      <c r="T1218" s="457">
        <v>83200</v>
      </c>
      <c r="U1218" s="458"/>
      <c r="V1218" s="458"/>
      <c r="W1218" s="635" t="str">
        <f>+M1218</f>
        <v>Կ-1</v>
      </c>
      <c r="X1218" s="457">
        <f>T1218*S1218</f>
        <v>143936</v>
      </c>
      <c r="Y1218" s="636">
        <f>+U1218+V1218+X1218</f>
        <v>143936</v>
      </c>
      <c r="Z1218" s="636">
        <f t="shared" si="1747"/>
        <v>1871168</v>
      </c>
      <c r="AA1218" s="638">
        <f>+Q1218</f>
        <v>1</v>
      </c>
      <c r="AB1218" s="638">
        <f>+R1218+1</f>
        <v>2</v>
      </c>
      <c r="AC1218" s="634">
        <f>IF(AA1218&lt;1,0,IF(AG1218="Բ-1",IF(AB1218=0,6.94,IF(AB1218=1,7.17,IF(AB1218=2,7.41,IF(AB1218=3,7.66,IF(OR(AB1218=5,AB1218=4),7.92,IF(OR(AB1218=6,AB1218=7),8.18,IF(OR(AB1218=8,AB1218=9),8.46,IF(OR(AB1218=10,AB1218=11,AB1218=12),8.74,IF(OR(AB1218=13,AB1218=14,AB1218=15),9.03,IF(OR(AB1218=16,AB1218=17,AB1218=18),9.33,9.65)))))))))),IF(AG1218="Բ-2", IF(AB1218=0,5.71,IF(AB1218=1,5.89,IF(AB1218=2,6.09,IF(AB1218=3,6.29,IF(OR(AB1218=5,AB1218=4),6.5,IF(OR(AB1218=6,AB1218=7),6.72,IF(OR(AB1218=8,AB1218=9),6.94,IF(OR(AB1218=10,AB1218=11,AB1218=12),7.17,IF(OR(AB1218=13,AB1218=14,AB1218=15),7.41,IF(OR(AB1218=16,AB1218=17,AB1218=18),7.65,7.91)))))))))), IF(AG1218="Գ-1", IF(AB1218=0,4.7,IF(AB1218=1,4.86,IF(AB1218=2,5.01,IF(AB1218=3,5.18,IF(OR(AB1218=5,AB1218=4),5.35,IF(OR(AB1218=6,AB1218=7),5.52,IF(OR(AB1218=8,AB1218=9),5.71,IF(OR(AB1218=10,AB1218=11,AB1218=12),5.89,IF(OR(AB1218=13,AB1218=14,AB1218=15),6.09,IF(OR(AB1218=16,AB1218=17,AB1218=18),6.29,6.49)))))))))), IF(AG1218="Գ-2", IF(AB1218=0,3.88,IF(AB1218=1,4.01,IF(AB1218=2,4.14,IF(AB1218=3,4.27,IF(OR(AB1218=5,AB1218=4),4.41,IF(OR(AB1218=6,AB1218=7),4.55,IF(OR(AB1218=8,AB1218=9),4.7,IF(OR(AB1218=10,AB1218=11,AB1218=12),4.85,IF(OR(AB1218=13,AB1218=14,AB1218=15),5.01,IF(OR(AB1218=16,AB1218=17,AB1218=18),5.17,5.34)))))))))), IF(AG1218="Գ-3", IF(AB1218=0,3.21,IF(AB1218=1,3.31,IF(AB1218=2,3.42,IF(AB1218=3,3.53,IF(OR(AB1218=5,AB1218=4),3.64,IF(OR(AB1218=6,AB1218=7),3.76,IF(OR(AB1218=8,AB1218=9),3.88,IF(OR(AB1218=10,AB1218=11,AB1218=12),4.01,IF(OR(AB1218=13,AB1218=14,AB1218=15),4.13,IF(OR(AB1218=16,AB1218=17,AB1218=18),4.27,4.4)))))))))), IF(AG1218="Ա-1", IF(AB1218=0,2.66,IF(AB1218=1,2.75,IF(AB1218=2,2.83,IF(AB1218=3,2.92,IF(OR(AB1218=5,AB1218=4),3.02,IF(OR(AB1218=6,AB1218=7),3.11,IF(OR(AB1218=8,AB1218=9),3.21,IF(OR(AB1218=10,AB1218=11,AB1218=12),3.31,IF(OR(AB1218=13,AB1218=14,AB1218=15),3.42,IF(OR(AB1218=16,AB1218=17,AB1218=18),3.53,3.64)))))))))), IF(AG1218="Ա-2", IF(AB1218=0,2.28,IF(AB1218=1,2.35,IF(AB1218=2,2.43,IF(AB1218=3,2.5,IF(OR(AB1218=5,AB1218=4),2.58,IF(OR(AB1218=6,AB1218=7),2.66,IF(OR(AB1218=8,AB1218=9),2.75,IF(OR(AB1218=10,AB1218=11,AB1218=12),2.83,IF(OR(AB1218=13,AB1218=14,AB1218=15),2.92,IF(OR(AB1218=16,AB1218=17,AB1218=18),3.01,3.11)))))))))),IF(AG1218="Ա-3", IF(AB1218=0,1.96,IF(AB1218=1,2.02,IF(AB1218=2,2.08,IF(AB1218=3,2.15,IF(OR(AB1218=5,AB1218=4),2.21,IF(OR(AB1218=6,AB1218=7),2.28,IF(OR(AB1218=8,AB1218=9),2.35,IF(OR(AB1218=10,AB1218=11,AB1218=12),2.42,IF(OR(AB1218=13,AB1218=14,AB1218=15),2.5,IF(OR(AB1218=16,AB1218=17,AB1218=18),2.58,2.66)))))))))), IF(AG1218="Կ-1", IF(AB1218=0,1.68,IF(AB1218=1,1.73,IF(AB1218=2,1.79,IF(AB1218=3,1.84,IF(OR(AB1218=5,AB1218=4),1.9,IF(OR(AB1218=6,AB1218=7),1.96,IF(OR(AB1218=8,AB1218=9),2.02,IF(OR(AB1218=10,AB1218=11,AB1218=12),2.08,IF(OR(AB1218=13,AB1218=14,AB1218=15),2.14,IF(OR(AB1218=16,AB1218=17,AB1218=18),2.21,2.28)))))))))), IF(AG1218="Կ-2", IF(AB1218=0,1.45,IF(AB1218=1,1.49,IF(AB1218=2,1.54,IF(AB1218=3,1.59,IF(OR(AB1218=5,AB1218=4),1.63,IF(OR(AB1218=6,AB1218=7),1.68,IF(OR(AB1218=8,AB1218=9),1.73,IF(OR(AB1218=10,AB1218=11,AB1218=12),1.79,IF(OR(AB1218=13,AB1218=14,AB1218=15),1.84,IF(OR(AB1218=16,AB1218=17,AB1218=18),1.9,1.95)))))))))),IF(AG1218="Կ-3", IF(AB1218=0,1.25,IF(AB1218=1,1.29,IF(AB1218=2,1.33,IF(AB1218=3,1.37,IF(OR(AB1218=5,AB1218=4),1.41,IF(OR(AB1218=6,AB1218=7),1.45,IF(OR(AB1218=8,AB1218=9),1.49,IF(OR(AB1218=10,AB1218=11,AB1218=12),1.54,IF(OR(AB1218=13,AB1218=14,AB1218=15),1.58,IF(OR(AB1218=16,AB1218=17,AB1218=18),1.63,1.68)))))))))), "Error"))))))))))))</f>
        <v>1.79</v>
      </c>
      <c r="AD1218" s="457">
        <v>83200</v>
      </c>
      <c r="AE1218" s="458"/>
      <c r="AF1218" s="458"/>
      <c r="AG1218" s="635" t="str">
        <f>+W1218</f>
        <v>Կ-1</v>
      </c>
      <c r="AH1218" s="457">
        <f>AD1218*AC1218</f>
        <v>148928</v>
      </c>
      <c r="AI1218" s="636">
        <f>AH1218+AE1218+AF1218</f>
        <v>148928</v>
      </c>
      <c r="AJ1218" s="636">
        <f t="shared" si="1748"/>
        <v>1936064</v>
      </c>
      <c r="AK1218" s="638">
        <f>+AA1218</f>
        <v>1</v>
      </c>
      <c r="AL1218" s="638">
        <f>+AB1218+1</f>
        <v>3</v>
      </c>
      <c r="AM1218" s="634">
        <f>IF(AK1218&lt;1,0,IF(AQ1218="Բ-1",IF(AL1218=0,6.94,IF(AL1218=1,7.17,IF(AL1218=2,7.41,IF(AL1218=3,7.66,IF(OR(AL1218=5,AL1218=4),7.92,IF(OR(AL1218=6,AL1218=7),8.18,IF(OR(AL1218=8,AL1218=9),8.46,IF(OR(AL1218=10,AL1218=11,AL1218=12),8.74,IF(OR(AL1218=13,AL1218=14,AL1218=15),9.03,IF(OR(AL1218=16,AL1218=17,AL1218=18),9.33,9.65)))))))))),IF(AQ1218="Բ-2", IF(AL1218=0,5.71,IF(AL1218=1,5.89,IF(AL1218=2,6.09,IF(AL1218=3,6.29,IF(OR(AL1218=5,AL1218=4),6.5,IF(OR(AL1218=6,AL1218=7),6.72,IF(OR(AL1218=8,AL1218=9),6.94,IF(OR(AL1218=10,AL1218=11,AL1218=12),7.17,IF(OR(AL1218=13,AL1218=14,AL1218=15),7.41,IF(OR(AL1218=16,AL1218=17,AL1218=18),7.65,7.91)))))))))), IF(AQ1218="Գ-1", IF(AL1218=0,4.7,IF(AL1218=1,4.86,IF(AL1218=2,5.01,IF(AL1218=3,5.18,IF(OR(AL1218=5,AL1218=4),5.35,IF(OR(AL1218=6,AL1218=7),5.52,IF(OR(AL1218=8,AL1218=9),5.71,IF(OR(AL1218=10,AL1218=11,AL1218=12),5.89,IF(OR(AL1218=13,AL1218=14,AL1218=15),6.09,IF(OR(AL1218=16,AL1218=17,AL1218=18),6.29,6.49)))))))))), IF(AQ1218="Գ-2", IF(AL1218=0,3.88,IF(AL1218=1,4.01,IF(AL1218=2,4.14,IF(AL1218=3,4.27,IF(OR(AL1218=5,AL1218=4),4.41,IF(OR(AL1218=6,AL1218=7),4.55,IF(OR(AL1218=8,AL1218=9),4.7,IF(OR(AL1218=10,AL1218=11,AL1218=12),4.85,IF(OR(AL1218=13,AL1218=14,AL1218=15),5.01,IF(OR(AL1218=16,AL1218=17,AL1218=18),5.17,5.34)))))))))), IF(AQ1218="Գ-3", IF(AL1218=0,3.21,IF(AL1218=1,3.31,IF(AL1218=2,3.42,IF(AL1218=3,3.53,IF(OR(AL1218=5,AL1218=4),3.64,IF(OR(AL1218=6,AL1218=7),3.76,IF(OR(AL1218=8,AL1218=9),3.88,IF(OR(AL1218=10,AL1218=11,AL1218=12),4.01,IF(OR(AL1218=13,AL1218=14,AL1218=15),4.13,IF(OR(AL1218=16,AL1218=17,AL1218=18),4.27,4.4)))))))))), IF(AQ1218="Ա-1", IF(AL1218=0,2.66,IF(AL1218=1,2.75,IF(AL1218=2,2.83,IF(AL1218=3,2.92,IF(OR(AL1218=5,AL1218=4),3.02,IF(OR(AL1218=6,AL1218=7),3.11,IF(OR(AL1218=8,AL1218=9),3.21,IF(OR(AL1218=10,AL1218=11,AL1218=12),3.31,IF(OR(AL1218=13,AL1218=14,AL1218=15),3.42,IF(OR(AL1218=16,AL1218=17,AL1218=18),3.53,3.64)))))))))), IF(AQ1218="Ա-2", IF(AL1218=0,2.28,IF(AL1218=1,2.35,IF(AL1218=2,2.43,IF(AL1218=3,2.5,IF(OR(AL1218=5,AL1218=4),2.58,IF(OR(AL1218=6,AL1218=7),2.66,IF(OR(AL1218=8,AL1218=9),2.75,IF(OR(AL1218=10,AL1218=11,AL1218=12),2.83,IF(OR(AL1218=13,AL1218=14,AL1218=15),2.92,IF(OR(AL1218=16,AL1218=17,AL1218=18),3.01,3.11)))))))))),IF(AQ1218="Ա-3", IF(AL1218=0,1.96,IF(AL1218=1,2.02,IF(AL1218=2,2.08,IF(AL1218=3,2.15,IF(OR(AL1218=5,AL1218=4),2.21,IF(OR(AL1218=6,AL1218=7),2.28,IF(OR(AL1218=8,AL1218=9),2.35,IF(OR(AL1218=10,AL1218=11,AL1218=12),2.42,IF(OR(AL1218=13,AL1218=14,AL1218=15),2.5,IF(OR(AL1218=16,AL1218=17,AL1218=18),2.58,2.66)))))))))), IF(AQ1218="Կ-1", IF(AL1218=0,1.68,IF(AL1218=1,1.73,IF(AL1218=2,1.79,IF(AL1218=3,1.84,IF(OR(AL1218=5,AL1218=4),1.9,IF(OR(AL1218=6,AL1218=7),1.96,IF(OR(AL1218=8,AL1218=9),2.02,IF(OR(AL1218=10,AL1218=11,AL1218=12),2.08,IF(OR(AL1218=13,AL1218=14,AL1218=15),2.14,IF(OR(AL1218=16,AL1218=17,AL1218=18),2.21,2.28)))))))))), IF(AQ1218="Կ-2", IF(AL1218=0,1.45,IF(AL1218=1,1.49,IF(AL1218=2,1.54,IF(AL1218=3,1.59,IF(OR(AL1218=5,AL1218=4),1.63,IF(OR(AL1218=6,AL1218=7),1.68,IF(OR(AL1218=8,AL1218=9),1.73,IF(OR(AL1218=10,AL1218=11,AL1218=12),1.79,IF(OR(AL1218=13,AL1218=14,AL1218=15),1.84,IF(OR(AL1218=16,AL1218=17,AL1218=18),1.9,1.95)))))))))),IF(AQ1218="Կ-3", IF(AL1218=0,1.25,IF(AL1218=1,1.29,IF(AL1218=2,1.33,IF(AL1218=3,1.37,IF(OR(AL1218=5,AL1218=4),1.41,IF(OR(AL1218=6,AL1218=7),1.45,IF(OR(AL1218=8,AL1218=9),1.49,IF(OR(AL1218=10,AL1218=11,AL1218=12),1.54,IF(OR(AL1218=13,AL1218=14,AL1218=15),1.58,IF(OR(AL1218=16,AL1218=17,AL1218=18),1.63,1.68)))))))))), "Error"))))))))))))</f>
        <v>1.84</v>
      </c>
      <c r="AN1218" s="457">
        <v>83200</v>
      </c>
      <c r="AO1218" s="458"/>
      <c r="AP1218" s="458"/>
      <c r="AQ1218" s="635" t="str">
        <f t="shared" si="1749"/>
        <v>Կ-1</v>
      </c>
      <c r="AR1218" s="457">
        <f>AN1218*AM1218</f>
        <v>153088</v>
      </c>
      <c r="AS1218" s="636">
        <f>AR1218+AO1218+AP1218</f>
        <v>153088</v>
      </c>
      <c r="AT1218" s="636">
        <f t="shared" si="1750"/>
        <v>1990144</v>
      </c>
    </row>
    <row r="1219" spans="2:46" s="633" customFormat="1" ht="13.5">
      <c r="B1219" s="660">
        <v>57</v>
      </c>
      <c r="C1219" s="574" t="s">
        <v>1857</v>
      </c>
      <c r="D1219" s="576" t="s">
        <v>2540</v>
      </c>
      <c r="E1219" s="884">
        <v>1996</v>
      </c>
      <c r="F1219" s="574" t="s">
        <v>242</v>
      </c>
      <c r="G1219" s="653">
        <v>1</v>
      </c>
      <c r="H1219" s="653">
        <v>2</v>
      </c>
      <c r="I1219" s="649">
        <f t="shared" si="1694"/>
        <v>1.79</v>
      </c>
      <c r="J1219" s="571">
        <v>83200</v>
      </c>
      <c r="K1219" s="571"/>
      <c r="L1219" s="571"/>
      <c r="M1219" s="650" t="s">
        <v>87</v>
      </c>
      <c r="N1219" s="571">
        <f t="shared" si="1695"/>
        <v>148928</v>
      </c>
      <c r="O1219" s="651">
        <f t="shared" si="1696"/>
        <v>148928</v>
      </c>
      <c r="P1219" s="651">
        <f t="shared" si="1697"/>
        <v>1936064</v>
      </c>
      <c r="Q1219" s="638">
        <f t="shared" si="1698"/>
        <v>1</v>
      </c>
      <c r="R1219" s="638">
        <f t="shared" si="1699"/>
        <v>3</v>
      </c>
      <c r="S1219" s="634">
        <f t="shared" si="1700"/>
        <v>1.84</v>
      </c>
      <c r="T1219" s="457">
        <v>83200</v>
      </c>
      <c r="U1219" s="457"/>
      <c r="V1219" s="457"/>
      <c r="W1219" s="635" t="str">
        <f t="shared" si="1701"/>
        <v>Կ-1</v>
      </c>
      <c r="X1219" s="457">
        <f t="shared" si="1702"/>
        <v>153088</v>
      </c>
      <c r="Y1219" s="636">
        <f t="shared" si="1703"/>
        <v>153088</v>
      </c>
      <c r="Z1219" s="636">
        <f t="shared" si="1704"/>
        <v>1990144</v>
      </c>
      <c r="AA1219" s="638">
        <f t="shared" si="1705"/>
        <v>1</v>
      </c>
      <c r="AB1219" s="638">
        <f t="shared" si="1706"/>
        <v>4</v>
      </c>
      <c r="AC1219" s="634">
        <f t="shared" si="1707"/>
        <v>1.9</v>
      </c>
      <c r="AD1219" s="457">
        <v>83200</v>
      </c>
      <c r="AE1219" s="457"/>
      <c r="AF1219" s="457"/>
      <c r="AG1219" s="635" t="str">
        <f t="shared" si="1708"/>
        <v>Կ-1</v>
      </c>
      <c r="AH1219" s="457">
        <f t="shared" si="1709"/>
        <v>158080</v>
      </c>
      <c r="AI1219" s="636">
        <f t="shared" si="1710"/>
        <v>158080</v>
      </c>
      <c r="AJ1219" s="636">
        <f t="shared" si="1711"/>
        <v>2055040</v>
      </c>
      <c r="AK1219" s="638">
        <f t="shared" si="1712"/>
        <v>1</v>
      </c>
      <c r="AL1219" s="638">
        <f t="shared" si="1713"/>
        <v>5</v>
      </c>
      <c r="AM1219" s="634">
        <f t="shared" si="1714"/>
        <v>1.9</v>
      </c>
      <c r="AN1219" s="457">
        <v>83200</v>
      </c>
      <c r="AO1219" s="457"/>
      <c r="AP1219" s="457"/>
      <c r="AQ1219" s="635" t="str">
        <f t="shared" si="1715"/>
        <v>Կ-1</v>
      </c>
      <c r="AR1219" s="457">
        <f t="shared" si="1716"/>
        <v>158080</v>
      </c>
      <c r="AS1219" s="636">
        <f t="shared" si="1717"/>
        <v>158080</v>
      </c>
      <c r="AT1219" s="636">
        <f t="shared" si="1718"/>
        <v>2055040</v>
      </c>
    </row>
    <row r="1220" spans="2:46" s="633" customFormat="1" ht="13.5">
      <c r="B1220" s="660">
        <v>58</v>
      </c>
      <c r="C1220" s="574" t="s">
        <v>3347</v>
      </c>
      <c r="D1220" s="576" t="s">
        <v>2540</v>
      </c>
      <c r="E1220" s="884">
        <v>1999</v>
      </c>
      <c r="F1220" s="574" t="s">
        <v>242</v>
      </c>
      <c r="G1220" s="653">
        <v>1</v>
      </c>
      <c r="H1220" s="653">
        <v>1</v>
      </c>
      <c r="I1220" s="649">
        <f t="shared" ref="I1220:I1246" si="1751">IF(G1220&lt;1,0,IF(M1220="Բ-1",IF(H1220=0,6.94,IF(H1220=1,7.17,IF(H1220=2,7.41,IF(H1220=3,7.66,IF(OR(H1220=5,H1220=4),7.92,IF(OR(H1220=6,H1220=7),8.18,IF(OR(H1220=8,H1220=9),8.46,IF(OR(H1220=10,H1220=11,H1220=12),8.74,IF(OR(H1220=13,H1220=14,H1220=15),9.03,IF(OR(H1220=16,H1220=17,H1220=18),9.33,9.65)))))))))),IF(M1220="Բ-2", IF(H1220=0,5.71,IF(H1220=1,5.89,IF(H1220=2,6.09,IF(H1220=3,6.29,IF(OR(H1220=5,H1220=4),6.5,IF(OR(H1220=6,H1220=7),6.72,IF(OR(H1220=8,H1220=9),6.94,IF(OR(H1220=10,H1220=11,H1220=12),7.17,IF(OR(H1220=13,H1220=14,H1220=15),7.41,IF(OR(H1220=16,H1220=17,H1220=18),7.65,7.91)))))))))), IF(M1220="Գ-1", IF(H1220=0,4.7,IF(H1220=1,4.86,IF(H1220=2,5.01,IF(H1220=3,5.18,IF(OR(H1220=5,H1220=4),5.35,IF(OR(H1220=6,H1220=7),5.52,IF(OR(H1220=8,H1220=9),5.71,IF(OR(H1220=10,H1220=11,H1220=12),5.89,IF(OR(H1220=13,H1220=14,H1220=15),6.09,IF(OR(H1220=16,H1220=17,H1220=18),6.29,6.49)))))))))), IF(M1220="Գ-2", IF(H1220=0,3.88,IF(H1220=1,4.01,IF(H1220=2,4.14,IF(H1220=3,4.27,IF(OR(H1220=5,H1220=4),4.41,IF(OR(H1220=6,H1220=7),4.55,IF(OR(H1220=8,H1220=9),4.7,IF(OR(H1220=10,H1220=11,H1220=12),4.85,IF(OR(H1220=13,H1220=14,H1220=15),5.01,IF(OR(H1220=16,H1220=17,H1220=18),5.17,5.34)))))))))), IF(M1220="Գ-3", IF(H1220=0,3.21,IF(H1220=1,3.31,IF(H1220=2,3.42,IF(H1220=3,3.53,IF(OR(H1220=5,H1220=4),3.64,IF(OR(H1220=6,H1220=7),3.76,IF(OR(H1220=8,H1220=9),3.88,IF(OR(H1220=10,H1220=11,H1220=12),4.01,IF(OR(H1220=13,H1220=14,H1220=15),4.13,IF(OR(H1220=16,H1220=17,H1220=18),4.27,4.4)))))))))), IF(M1220="Ա-1", IF(H1220=0,2.66,IF(H1220=1,2.75,IF(H1220=2,2.83,IF(H1220=3,2.92,IF(OR(H1220=5,H1220=4),3.02,IF(OR(H1220=6,H1220=7),3.11,IF(OR(H1220=8,H1220=9),3.21,IF(OR(H1220=10,H1220=11,H1220=12),3.31,IF(OR(H1220=13,H1220=14,H1220=15),3.42,IF(OR(H1220=16,H1220=17,H1220=18),3.53,3.64)))))))))), IF(M1220="Ա-2", IF(H1220=0,2.28,IF(H1220=1,2.35,IF(H1220=2,2.43,IF(H1220=3,2.5,IF(OR(H1220=5,H1220=4),2.58,IF(OR(H1220=6,H1220=7),2.66,IF(OR(H1220=8,H1220=9),2.75,IF(OR(H1220=10,H1220=11,H1220=12),2.83,IF(OR(H1220=13,H1220=14,H1220=15),2.92,IF(OR(H1220=16,H1220=17,H1220=18),3.01,3.11)))))))))),IF(M1220="Ա-3", IF(H1220=0,1.96,IF(H1220=1,2.02,IF(H1220=2,2.08,IF(H1220=3,2.15,IF(OR(H1220=5,H1220=4),2.21,IF(OR(H1220=6,H1220=7),2.28,IF(OR(H1220=8,H1220=9),2.35,IF(OR(H1220=10,H1220=11,H1220=12),2.42,IF(OR(H1220=13,H1220=14,H1220=15),2.5,IF(OR(H1220=16,H1220=17,H1220=18),2.58,2.66)))))))))), IF(M1220="Կ-1", IF(H1220=0,1.68,IF(H1220=1,1.73,IF(H1220=2,1.79,IF(H1220=3,1.84,IF(OR(H1220=5,H1220=4),1.9,IF(OR(H1220=6,H1220=7),1.96,IF(OR(H1220=8,H1220=9),2.02,IF(OR(H1220=10,H1220=11,H1220=12),2.08,IF(OR(H1220=13,H1220=14,H1220=15),2.14,IF(OR(H1220=16,H1220=17,H1220=18),2.21,2.28)))))))))), IF(M1220="Կ-2", IF(H1220=0,1.45,IF(H1220=1,1.49,IF(H1220=2,1.54,IF(H1220=3,1.59,IF(OR(H1220=5,H1220=4),1.63,IF(OR(H1220=6,H1220=7),1.68,IF(OR(H1220=8,H1220=9),1.73,IF(OR(H1220=10,H1220=11,H1220=12),1.79,IF(OR(H1220=13,H1220=14,H1220=15),1.84,IF(OR(H1220=16,H1220=17,H1220=18),1.9,1.95)))))))))),IF(M1220="Կ-3", IF(H1220=0,1.25,IF(H1220=1,1.29,IF(H1220=2,1.33,IF(H1220=3,1.37,IF(OR(H1220=5,H1220=4),1.41,IF(OR(H1220=6,H1220=7),1.45,IF(OR(H1220=8,H1220=9),1.49,IF(OR(H1220=10,H1220=11,H1220=12),1.54,IF(OR(H1220=13,H1220=14,H1220=15),1.58,IF(OR(H1220=16,H1220=17,H1220=18),1.63,1.68)))))))))), "Error"))))))))))))</f>
        <v>1.73</v>
      </c>
      <c r="J1220" s="571">
        <v>83200</v>
      </c>
      <c r="K1220" s="571"/>
      <c r="L1220" s="571"/>
      <c r="M1220" s="650" t="s">
        <v>87</v>
      </c>
      <c r="N1220" s="571">
        <f t="shared" ref="N1220:N1246" si="1752">J1220*I1220</f>
        <v>143936</v>
      </c>
      <c r="O1220" s="651">
        <f t="shared" ref="O1220:O1247" si="1753">I1220*J1220+K1220+L1220</f>
        <v>143936</v>
      </c>
      <c r="P1220" s="651">
        <f t="shared" ref="P1220:P1246" si="1754">+O1220*13</f>
        <v>1871168</v>
      </c>
      <c r="Q1220" s="638">
        <f t="shared" ref="Q1220:Q1246" si="1755">+G1220</f>
        <v>1</v>
      </c>
      <c r="R1220" s="638">
        <f t="shared" ref="R1220:R1247" si="1756">+H1220+1</f>
        <v>2</v>
      </c>
      <c r="S1220" s="634">
        <f t="shared" ref="S1220:S1247" si="1757">IF(Q1220&lt;1,0,IF(W1220="Բ-1",IF(R1220=0,6.94,IF(R1220=1,7.17,IF(R1220=2,7.41,IF(R1220=3,7.66,IF(OR(R1220=5,R1220=4),7.92,IF(OR(R1220=6,R1220=7),8.18,IF(OR(R1220=8,R1220=9),8.46,IF(OR(R1220=10,R1220=11,R1220=12),8.74,IF(OR(R1220=13,R1220=14,R1220=15),9.03,IF(OR(R1220=16,R1220=17,R1220=18),9.33,9.65)))))))))),IF(W1220="Բ-2", IF(R1220=0,5.71,IF(R1220=1,5.89,IF(R1220=2,6.09,IF(R1220=3,6.29,IF(OR(R1220=5,R1220=4),6.5,IF(OR(R1220=6,R1220=7),6.72,IF(OR(R1220=8,R1220=9),6.94,IF(OR(R1220=10,R1220=11,R1220=12),7.17,IF(OR(R1220=13,R1220=14,R1220=15),7.41,IF(OR(R1220=16,R1220=17,R1220=18),7.65,7.91)))))))))), IF(W1220="Գ-1", IF(R1220=0,4.7,IF(R1220=1,4.86,IF(R1220=2,5.01,IF(R1220=3,5.18,IF(OR(R1220=5,R1220=4),5.35,IF(OR(R1220=6,R1220=7),5.52,IF(OR(R1220=8,R1220=9),5.71,IF(OR(R1220=10,R1220=11,R1220=12),5.89,IF(OR(R1220=13,R1220=14,R1220=15),6.09,IF(OR(R1220=16,R1220=17,R1220=18),6.29,6.49)))))))))), IF(W1220="Գ-2", IF(R1220=0,3.88,IF(R1220=1,4.01,IF(R1220=2,4.14,IF(R1220=3,4.27,IF(OR(R1220=5,R1220=4),4.41,IF(OR(R1220=6,R1220=7),4.55,IF(OR(R1220=8,R1220=9),4.7,IF(OR(R1220=10,R1220=11,R1220=12),4.85,IF(OR(R1220=13,R1220=14,R1220=15),5.01,IF(OR(R1220=16,R1220=17,R1220=18),5.17,5.34)))))))))), IF(W1220="Գ-3", IF(R1220=0,3.21,IF(R1220=1,3.31,IF(R1220=2,3.42,IF(R1220=3,3.53,IF(OR(R1220=5,R1220=4),3.64,IF(OR(R1220=6,R1220=7),3.76,IF(OR(R1220=8,R1220=9),3.88,IF(OR(R1220=10,R1220=11,R1220=12),4.01,IF(OR(R1220=13,R1220=14,R1220=15),4.13,IF(OR(R1220=16,R1220=17,R1220=18),4.27,4.4)))))))))), IF(W1220="Ա-1", IF(R1220=0,2.66,IF(R1220=1,2.75,IF(R1220=2,2.83,IF(R1220=3,2.92,IF(OR(R1220=5,R1220=4),3.02,IF(OR(R1220=6,R1220=7),3.11,IF(OR(R1220=8,R1220=9),3.21,IF(OR(R1220=10,R1220=11,R1220=12),3.31,IF(OR(R1220=13,R1220=14,R1220=15),3.42,IF(OR(R1220=16,R1220=17,R1220=18),3.53,3.64)))))))))), IF(W1220="Ա-2", IF(R1220=0,2.28,IF(R1220=1,2.35,IF(R1220=2,2.43,IF(R1220=3,2.5,IF(OR(R1220=5,R1220=4),2.58,IF(OR(R1220=6,R1220=7),2.66,IF(OR(R1220=8,R1220=9),2.75,IF(OR(R1220=10,R1220=11,R1220=12),2.83,IF(OR(R1220=13,R1220=14,R1220=15),2.92,IF(OR(R1220=16,R1220=17,R1220=18),3.01,3.11)))))))))),IF(W1220="Ա-3", IF(R1220=0,1.96,IF(R1220=1,2.02,IF(R1220=2,2.08,IF(R1220=3,2.15,IF(OR(R1220=5,R1220=4),2.21,IF(OR(R1220=6,R1220=7),2.28,IF(OR(R1220=8,R1220=9),2.35,IF(OR(R1220=10,R1220=11,R1220=12),2.42,IF(OR(R1220=13,R1220=14,R1220=15),2.5,IF(OR(R1220=16,R1220=17,R1220=18),2.58,2.66)))))))))), IF(W1220="Կ-1", IF(R1220=0,1.68,IF(R1220=1,1.73,IF(R1220=2,1.79,IF(R1220=3,1.84,IF(OR(R1220=5,R1220=4),1.9,IF(OR(R1220=6,R1220=7),1.96,IF(OR(R1220=8,R1220=9),2.02,IF(OR(R1220=10,R1220=11,R1220=12),2.08,IF(OR(R1220=13,R1220=14,R1220=15),2.14,IF(OR(R1220=16,R1220=17,R1220=18),2.21,2.28)))))))))), IF(W1220="Կ-2", IF(R1220=0,1.45,IF(R1220=1,1.49,IF(R1220=2,1.54,IF(R1220=3,1.59,IF(OR(R1220=5,R1220=4),1.63,IF(OR(R1220=6,R1220=7),1.68,IF(OR(R1220=8,R1220=9),1.73,IF(OR(R1220=10,R1220=11,R1220=12),1.79,IF(OR(R1220=13,R1220=14,R1220=15),1.84,IF(OR(R1220=16,R1220=17,R1220=18),1.9,1.95)))))))))),IF(W1220="Կ-3", IF(R1220=0,1.25,IF(R1220=1,1.29,IF(R1220=2,1.33,IF(R1220=3,1.37,IF(OR(R1220=5,R1220=4),1.41,IF(OR(R1220=6,R1220=7),1.45,IF(OR(R1220=8,R1220=9),1.49,IF(OR(R1220=10,R1220=11,R1220=12),1.54,IF(OR(R1220=13,R1220=14,R1220=15),1.58,IF(OR(R1220=16,R1220=17,R1220=18),1.63,1.68)))))))))), "Error"))))))))))))</f>
        <v>1.79</v>
      </c>
      <c r="T1220" s="457">
        <v>83200</v>
      </c>
      <c r="U1220" s="457"/>
      <c r="V1220" s="457"/>
      <c r="W1220" s="635" t="str">
        <f t="shared" ref="W1220:W1247" si="1758">+M1220</f>
        <v>Կ-1</v>
      </c>
      <c r="X1220" s="457">
        <f t="shared" ref="X1220:X1247" si="1759">T1220*S1220</f>
        <v>148928</v>
      </c>
      <c r="Y1220" s="636">
        <f t="shared" ref="Y1220:Y1247" si="1760">+U1220+V1220+X1220</f>
        <v>148928</v>
      </c>
      <c r="Z1220" s="636">
        <f t="shared" ref="Z1220:Z1246" si="1761">+Y1220*13</f>
        <v>1936064</v>
      </c>
      <c r="AA1220" s="638">
        <f t="shared" ref="AA1220:AA1246" si="1762">+Q1220</f>
        <v>1</v>
      </c>
      <c r="AB1220" s="638">
        <f t="shared" ref="AB1220:AB1247" si="1763">+R1220+1</f>
        <v>3</v>
      </c>
      <c r="AC1220" s="634">
        <f t="shared" ref="AC1220:AC1247" si="1764">IF(AA1220&lt;1,0,IF(AG1220="Բ-1",IF(AB1220=0,6.94,IF(AB1220=1,7.17,IF(AB1220=2,7.41,IF(AB1220=3,7.66,IF(OR(AB1220=5,AB1220=4),7.92,IF(OR(AB1220=6,AB1220=7),8.18,IF(OR(AB1220=8,AB1220=9),8.46,IF(OR(AB1220=10,AB1220=11,AB1220=12),8.74,IF(OR(AB1220=13,AB1220=14,AB1220=15),9.03,IF(OR(AB1220=16,AB1220=17,AB1220=18),9.33,9.65)))))))))),IF(AG1220="Բ-2", IF(AB1220=0,5.71,IF(AB1220=1,5.89,IF(AB1220=2,6.09,IF(AB1220=3,6.29,IF(OR(AB1220=5,AB1220=4),6.5,IF(OR(AB1220=6,AB1220=7),6.72,IF(OR(AB1220=8,AB1220=9),6.94,IF(OR(AB1220=10,AB1220=11,AB1220=12),7.17,IF(OR(AB1220=13,AB1220=14,AB1220=15),7.41,IF(OR(AB1220=16,AB1220=17,AB1220=18),7.65,7.91)))))))))), IF(AG1220="Գ-1", IF(AB1220=0,4.7,IF(AB1220=1,4.86,IF(AB1220=2,5.01,IF(AB1220=3,5.18,IF(OR(AB1220=5,AB1220=4),5.35,IF(OR(AB1220=6,AB1220=7),5.52,IF(OR(AB1220=8,AB1220=9),5.71,IF(OR(AB1220=10,AB1220=11,AB1220=12),5.89,IF(OR(AB1220=13,AB1220=14,AB1220=15),6.09,IF(OR(AB1220=16,AB1220=17,AB1220=18),6.29,6.49)))))))))), IF(AG1220="Գ-2", IF(AB1220=0,3.88,IF(AB1220=1,4.01,IF(AB1220=2,4.14,IF(AB1220=3,4.27,IF(OR(AB1220=5,AB1220=4),4.41,IF(OR(AB1220=6,AB1220=7),4.55,IF(OR(AB1220=8,AB1220=9),4.7,IF(OR(AB1220=10,AB1220=11,AB1220=12),4.85,IF(OR(AB1220=13,AB1220=14,AB1220=15),5.01,IF(OR(AB1220=16,AB1220=17,AB1220=18),5.17,5.34)))))))))), IF(AG1220="Գ-3", IF(AB1220=0,3.21,IF(AB1220=1,3.31,IF(AB1220=2,3.42,IF(AB1220=3,3.53,IF(OR(AB1220=5,AB1220=4),3.64,IF(OR(AB1220=6,AB1220=7),3.76,IF(OR(AB1220=8,AB1220=9),3.88,IF(OR(AB1220=10,AB1220=11,AB1220=12),4.01,IF(OR(AB1220=13,AB1220=14,AB1220=15),4.13,IF(OR(AB1220=16,AB1220=17,AB1220=18),4.27,4.4)))))))))), IF(AG1220="Ա-1", IF(AB1220=0,2.66,IF(AB1220=1,2.75,IF(AB1220=2,2.83,IF(AB1220=3,2.92,IF(OR(AB1220=5,AB1220=4),3.02,IF(OR(AB1220=6,AB1220=7),3.11,IF(OR(AB1220=8,AB1220=9),3.21,IF(OR(AB1220=10,AB1220=11,AB1220=12),3.31,IF(OR(AB1220=13,AB1220=14,AB1220=15),3.42,IF(OR(AB1220=16,AB1220=17,AB1220=18),3.53,3.64)))))))))), IF(AG1220="Ա-2", IF(AB1220=0,2.28,IF(AB1220=1,2.35,IF(AB1220=2,2.43,IF(AB1220=3,2.5,IF(OR(AB1220=5,AB1220=4),2.58,IF(OR(AB1220=6,AB1220=7),2.66,IF(OR(AB1220=8,AB1220=9),2.75,IF(OR(AB1220=10,AB1220=11,AB1220=12),2.83,IF(OR(AB1220=13,AB1220=14,AB1220=15),2.92,IF(OR(AB1220=16,AB1220=17,AB1220=18),3.01,3.11)))))))))),IF(AG1220="Ա-3", IF(AB1220=0,1.96,IF(AB1220=1,2.02,IF(AB1220=2,2.08,IF(AB1220=3,2.15,IF(OR(AB1220=5,AB1220=4),2.21,IF(OR(AB1220=6,AB1220=7),2.28,IF(OR(AB1220=8,AB1220=9),2.35,IF(OR(AB1220=10,AB1220=11,AB1220=12),2.42,IF(OR(AB1220=13,AB1220=14,AB1220=15),2.5,IF(OR(AB1220=16,AB1220=17,AB1220=18),2.58,2.66)))))))))), IF(AG1220="Կ-1", IF(AB1220=0,1.68,IF(AB1220=1,1.73,IF(AB1220=2,1.79,IF(AB1220=3,1.84,IF(OR(AB1220=5,AB1220=4),1.9,IF(OR(AB1220=6,AB1220=7),1.96,IF(OR(AB1220=8,AB1220=9),2.02,IF(OR(AB1220=10,AB1220=11,AB1220=12),2.08,IF(OR(AB1220=13,AB1220=14,AB1220=15),2.14,IF(OR(AB1220=16,AB1220=17,AB1220=18),2.21,2.28)))))))))), IF(AG1220="Կ-2", IF(AB1220=0,1.45,IF(AB1220=1,1.49,IF(AB1220=2,1.54,IF(AB1220=3,1.59,IF(OR(AB1220=5,AB1220=4),1.63,IF(OR(AB1220=6,AB1220=7),1.68,IF(OR(AB1220=8,AB1220=9),1.73,IF(OR(AB1220=10,AB1220=11,AB1220=12),1.79,IF(OR(AB1220=13,AB1220=14,AB1220=15),1.84,IF(OR(AB1220=16,AB1220=17,AB1220=18),1.9,1.95)))))))))),IF(AG1220="Կ-3", IF(AB1220=0,1.25,IF(AB1220=1,1.29,IF(AB1220=2,1.33,IF(AB1220=3,1.37,IF(OR(AB1220=5,AB1220=4),1.41,IF(OR(AB1220=6,AB1220=7),1.45,IF(OR(AB1220=8,AB1220=9),1.49,IF(OR(AB1220=10,AB1220=11,AB1220=12),1.54,IF(OR(AB1220=13,AB1220=14,AB1220=15),1.58,IF(OR(AB1220=16,AB1220=17,AB1220=18),1.63,1.68)))))))))), "Error"))))))))))))</f>
        <v>1.84</v>
      </c>
      <c r="AD1220" s="457">
        <v>83200</v>
      </c>
      <c r="AE1220" s="457"/>
      <c r="AF1220" s="457"/>
      <c r="AG1220" s="635" t="str">
        <f t="shared" ref="AG1220:AG1247" si="1765">+W1220</f>
        <v>Կ-1</v>
      </c>
      <c r="AH1220" s="457">
        <f t="shared" ref="AH1220:AH1247" si="1766">AD1220*AC1220</f>
        <v>153088</v>
      </c>
      <c r="AI1220" s="636">
        <f t="shared" ref="AI1220:AI1247" si="1767">AH1220+AE1220+AF1220</f>
        <v>153088</v>
      </c>
      <c r="AJ1220" s="636">
        <f t="shared" ref="AJ1220:AJ1246" si="1768">+AI1220*13</f>
        <v>1990144</v>
      </c>
      <c r="AK1220" s="638">
        <f t="shared" ref="AK1220:AK1246" si="1769">+AA1220</f>
        <v>1</v>
      </c>
      <c r="AL1220" s="638">
        <f t="shared" ref="AL1220:AL1247" si="1770">+AB1220+1</f>
        <v>4</v>
      </c>
      <c r="AM1220" s="634">
        <f t="shared" ref="AM1220:AM1247" si="1771">IF(AK1220&lt;1,0,IF(AQ1220="Բ-1",IF(AL1220=0,6.94,IF(AL1220=1,7.17,IF(AL1220=2,7.41,IF(AL1220=3,7.66,IF(OR(AL1220=5,AL1220=4),7.92,IF(OR(AL1220=6,AL1220=7),8.18,IF(OR(AL1220=8,AL1220=9),8.46,IF(OR(AL1220=10,AL1220=11,AL1220=12),8.74,IF(OR(AL1220=13,AL1220=14,AL1220=15),9.03,IF(OR(AL1220=16,AL1220=17,AL1220=18),9.33,9.65)))))))))),IF(AQ1220="Բ-2", IF(AL1220=0,5.71,IF(AL1220=1,5.89,IF(AL1220=2,6.09,IF(AL1220=3,6.29,IF(OR(AL1220=5,AL1220=4),6.5,IF(OR(AL1220=6,AL1220=7),6.72,IF(OR(AL1220=8,AL1220=9),6.94,IF(OR(AL1220=10,AL1220=11,AL1220=12),7.17,IF(OR(AL1220=13,AL1220=14,AL1220=15),7.41,IF(OR(AL1220=16,AL1220=17,AL1220=18),7.65,7.91)))))))))), IF(AQ1220="Գ-1", IF(AL1220=0,4.7,IF(AL1220=1,4.86,IF(AL1220=2,5.01,IF(AL1220=3,5.18,IF(OR(AL1220=5,AL1220=4),5.35,IF(OR(AL1220=6,AL1220=7),5.52,IF(OR(AL1220=8,AL1220=9),5.71,IF(OR(AL1220=10,AL1220=11,AL1220=12),5.89,IF(OR(AL1220=13,AL1220=14,AL1220=15),6.09,IF(OR(AL1220=16,AL1220=17,AL1220=18),6.29,6.49)))))))))), IF(AQ1220="Գ-2", IF(AL1220=0,3.88,IF(AL1220=1,4.01,IF(AL1220=2,4.14,IF(AL1220=3,4.27,IF(OR(AL1220=5,AL1220=4),4.41,IF(OR(AL1220=6,AL1220=7),4.55,IF(OR(AL1220=8,AL1220=9),4.7,IF(OR(AL1220=10,AL1220=11,AL1220=12),4.85,IF(OR(AL1220=13,AL1220=14,AL1220=15),5.01,IF(OR(AL1220=16,AL1220=17,AL1220=18),5.17,5.34)))))))))), IF(AQ1220="Գ-3", IF(AL1220=0,3.21,IF(AL1220=1,3.31,IF(AL1220=2,3.42,IF(AL1220=3,3.53,IF(OR(AL1220=5,AL1220=4),3.64,IF(OR(AL1220=6,AL1220=7),3.76,IF(OR(AL1220=8,AL1220=9),3.88,IF(OR(AL1220=10,AL1220=11,AL1220=12),4.01,IF(OR(AL1220=13,AL1220=14,AL1220=15),4.13,IF(OR(AL1220=16,AL1220=17,AL1220=18),4.27,4.4)))))))))), IF(AQ1220="Ա-1", IF(AL1220=0,2.66,IF(AL1220=1,2.75,IF(AL1220=2,2.83,IF(AL1220=3,2.92,IF(OR(AL1220=5,AL1220=4),3.02,IF(OR(AL1220=6,AL1220=7),3.11,IF(OR(AL1220=8,AL1220=9),3.21,IF(OR(AL1220=10,AL1220=11,AL1220=12),3.31,IF(OR(AL1220=13,AL1220=14,AL1220=15),3.42,IF(OR(AL1220=16,AL1220=17,AL1220=18),3.53,3.64)))))))))), IF(AQ1220="Ա-2", IF(AL1220=0,2.28,IF(AL1220=1,2.35,IF(AL1220=2,2.43,IF(AL1220=3,2.5,IF(OR(AL1220=5,AL1220=4),2.58,IF(OR(AL1220=6,AL1220=7),2.66,IF(OR(AL1220=8,AL1220=9),2.75,IF(OR(AL1220=10,AL1220=11,AL1220=12),2.83,IF(OR(AL1220=13,AL1220=14,AL1220=15),2.92,IF(OR(AL1220=16,AL1220=17,AL1220=18),3.01,3.11)))))))))),IF(AQ1220="Ա-3", IF(AL1220=0,1.96,IF(AL1220=1,2.02,IF(AL1220=2,2.08,IF(AL1220=3,2.15,IF(OR(AL1220=5,AL1220=4),2.21,IF(OR(AL1220=6,AL1220=7),2.28,IF(OR(AL1220=8,AL1220=9),2.35,IF(OR(AL1220=10,AL1220=11,AL1220=12),2.42,IF(OR(AL1220=13,AL1220=14,AL1220=15),2.5,IF(OR(AL1220=16,AL1220=17,AL1220=18),2.58,2.66)))))))))), IF(AQ1220="Կ-1", IF(AL1220=0,1.68,IF(AL1220=1,1.73,IF(AL1220=2,1.79,IF(AL1220=3,1.84,IF(OR(AL1220=5,AL1220=4),1.9,IF(OR(AL1220=6,AL1220=7),1.96,IF(OR(AL1220=8,AL1220=9),2.02,IF(OR(AL1220=10,AL1220=11,AL1220=12),2.08,IF(OR(AL1220=13,AL1220=14,AL1220=15),2.14,IF(OR(AL1220=16,AL1220=17,AL1220=18),2.21,2.28)))))))))), IF(AQ1220="Կ-2", IF(AL1220=0,1.45,IF(AL1220=1,1.49,IF(AL1220=2,1.54,IF(AL1220=3,1.59,IF(OR(AL1220=5,AL1220=4),1.63,IF(OR(AL1220=6,AL1220=7),1.68,IF(OR(AL1220=8,AL1220=9),1.73,IF(OR(AL1220=10,AL1220=11,AL1220=12),1.79,IF(OR(AL1220=13,AL1220=14,AL1220=15),1.84,IF(OR(AL1220=16,AL1220=17,AL1220=18),1.9,1.95)))))))))),IF(AQ1220="Կ-3", IF(AL1220=0,1.25,IF(AL1220=1,1.29,IF(AL1220=2,1.33,IF(AL1220=3,1.37,IF(OR(AL1220=5,AL1220=4),1.41,IF(OR(AL1220=6,AL1220=7),1.45,IF(OR(AL1220=8,AL1220=9),1.49,IF(OR(AL1220=10,AL1220=11,AL1220=12),1.54,IF(OR(AL1220=13,AL1220=14,AL1220=15),1.58,IF(OR(AL1220=16,AL1220=17,AL1220=18),1.63,1.68)))))))))), "Error"))))))))))))</f>
        <v>1.9</v>
      </c>
      <c r="AN1220" s="457">
        <v>83200</v>
      </c>
      <c r="AO1220" s="457"/>
      <c r="AP1220" s="457"/>
      <c r="AQ1220" s="635" t="str">
        <f t="shared" ref="AQ1220:AQ1246" si="1772">+AG1220</f>
        <v>Կ-1</v>
      </c>
      <c r="AR1220" s="457">
        <f t="shared" ref="AR1220:AR1247" si="1773">AN1220*AM1220</f>
        <v>158080</v>
      </c>
      <c r="AS1220" s="636">
        <f t="shared" ref="AS1220:AS1247" si="1774">AR1220+AO1220+AP1220</f>
        <v>158080</v>
      </c>
      <c r="AT1220" s="636">
        <f t="shared" ref="AT1220:AT1246" si="1775">+AS1220*13</f>
        <v>2055040</v>
      </c>
    </row>
    <row r="1221" spans="2:46" s="633" customFormat="1" ht="13.5">
      <c r="B1221" s="660">
        <v>59</v>
      </c>
      <c r="C1221" s="574" t="s">
        <v>3348</v>
      </c>
      <c r="D1221" s="576" t="s">
        <v>2540</v>
      </c>
      <c r="E1221" s="884">
        <v>2000</v>
      </c>
      <c r="F1221" s="574" t="s">
        <v>242</v>
      </c>
      <c r="G1221" s="653">
        <v>1</v>
      </c>
      <c r="H1221" s="653">
        <v>1</v>
      </c>
      <c r="I1221" s="649">
        <f t="shared" si="1751"/>
        <v>1.73</v>
      </c>
      <c r="J1221" s="571">
        <v>83200</v>
      </c>
      <c r="K1221" s="571"/>
      <c r="L1221" s="571"/>
      <c r="M1221" s="650" t="s">
        <v>87</v>
      </c>
      <c r="N1221" s="571">
        <f t="shared" si="1752"/>
        <v>143936</v>
      </c>
      <c r="O1221" s="651">
        <f t="shared" si="1753"/>
        <v>143936</v>
      </c>
      <c r="P1221" s="651">
        <f t="shared" si="1754"/>
        <v>1871168</v>
      </c>
      <c r="Q1221" s="638">
        <f t="shared" si="1755"/>
        <v>1</v>
      </c>
      <c r="R1221" s="638">
        <f t="shared" si="1756"/>
        <v>2</v>
      </c>
      <c r="S1221" s="634">
        <f t="shared" si="1757"/>
        <v>1.79</v>
      </c>
      <c r="T1221" s="457">
        <v>83200</v>
      </c>
      <c r="U1221" s="457"/>
      <c r="V1221" s="457"/>
      <c r="W1221" s="635" t="str">
        <f t="shared" si="1758"/>
        <v>Կ-1</v>
      </c>
      <c r="X1221" s="457">
        <f t="shared" si="1759"/>
        <v>148928</v>
      </c>
      <c r="Y1221" s="636">
        <f t="shared" si="1760"/>
        <v>148928</v>
      </c>
      <c r="Z1221" s="636">
        <f t="shared" si="1761"/>
        <v>1936064</v>
      </c>
      <c r="AA1221" s="638">
        <f t="shared" si="1762"/>
        <v>1</v>
      </c>
      <c r="AB1221" s="638">
        <f t="shared" si="1763"/>
        <v>3</v>
      </c>
      <c r="AC1221" s="634">
        <f t="shared" si="1764"/>
        <v>1.84</v>
      </c>
      <c r="AD1221" s="457">
        <v>83200</v>
      </c>
      <c r="AE1221" s="457"/>
      <c r="AF1221" s="457"/>
      <c r="AG1221" s="635" t="str">
        <f t="shared" si="1765"/>
        <v>Կ-1</v>
      </c>
      <c r="AH1221" s="457">
        <f t="shared" si="1766"/>
        <v>153088</v>
      </c>
      <c r="AI1221" s="636">
        <f t="shared" si="1767"/>
        <v>153088</v>
      </c>
      <c r="AJ1221" s="636">
        <f t="shared" si="1768"/>
        <v>1990144</v>
      </c>
      <c r="AK1221" s="638">
        <f t="shared" si="1769"/>
        <v>1</v>
      </c>
      <c r="AL1221" s="638">
        <f t="shared" si="1770"/>
        <v>4</v>
      </c>
      <c r="AM1221" s="634">
        <f t="shared" si="1771"/>
        <v>1.9</v>
      </c>
      <c r="AN1221" s="457">
        <v>83200</v>
      </c>
      <c r="AO1221" s="457"/>
      <c r="AP1221" s="457"/>
      <c r="AQ1221" s="635" t="str">
        <f t="shared" si="1772"/>
        <v>Կ-1</v>
      </c>
      <c r="AR1221" s="457">
        <f t="shared" si="1773"/>
        <v>158080</v>
      </c>
      <c r="AS1221" s="636">
        <f t="shared" si="1774"/>
        <v>158080</v>
      </c>
      <c r="AT1221" s="636">
        <f t="shared" si="1775"/>
        <v>2055040</v>
      </c>
    </row>
    <row r="1222" spans="2:46" s="962" customFormat="1" ht="13.5">
      <c r="B1222" s="660">
        <v>60</v>
      </c>
      <c r="C1222" s="963" t="s">
        <v>79</v>
      </c>
      <c r="D1222" s="964"/>
      <c r="E1222" s="965"/>
      <c r="F1222" s="953" t="s">
        <v>242</v>
      </c>
      <c r="G1222" s="957">
        <v>1</v>
      </c>
      <c r="H1222" s="957">
        <v>6</v>
      </c>
      <c r="I1222" s="958">
        <f t="shared" si="1751"/>
        <v>1.96</v>
      </c>
      <c r="J1222" s="959">
        <v>83200</v>
      </c>
      <c r="K1222" s="966"/>
      <c r="L1222" s="952"/>
      <c r="M1222" s="967" t="s">
        <v>87</v>
      </c>
      <c r="N1222" s="959">
        <f t="shared" si="1752"/>
        <v>163072</v>
      </c>
      <c r="O1222" s="961">
        <f t="shared" si="1753"/>
        <v>163072</v>
      </c>
      <c r="P1222" s="961">
        <f t="shared" si="1754"/>
        <v>2119936</v>
      </c>
      <c r="Q1222" s="957">
        <f t="shared" si="1755"/>
        <v>1</v>
      </c>
      <c r="R1222" s="957">
        <f t="shared" si="1756"/>
        <v>7</v>
      </c>
      <c r="S1222" s="958">
        <f t="shared" si="1757"/>
        <v>1.96</v>
      </c>
      <c r="T1222" s="959">
        <v>83200</v>
      </c>
      <c r="U1222" s="952"/>
      <c r="V1222" s="952"/>
      <c r="W1222" s="968" t="str">
        <f t="shared" si="1758"/>
        <v>Կ-1</v>
      </c>
      <c r="X1222" s="959">
        <f t="shared" si="1759"/>
        <v>163072</v>
      </c>
      <c r="Y1222" s="961">
        <f t="shared" si="1760"/>
        <v>163072</v>
      </c>
      <c r="Z1222" s="961">
        <f t="shared" si="1761"/>
        <v>2119936</v>
      </c>
      <c r="AA1222" s="957">
        <f t="shared" si="1762"/>
        <v>1</v>
      </c>
      <c r="AB1222" s="957">
        <f t="shared" si="1763"/>
        <v>8</v>
      </c>
      <c r="AC1222" s="958">
        <f t="shared" si="1764"/>
        <v>2.02</v>
      </c>
      <c r="AD1222" s="959">
        <v>83200</v>
      </c>
      <c r="AE1222" s="952"/>
      <c r="AF1222" s="952"/>
      <c r="AG1222" s="967" t="str">
        <f t="shared" si="1765"/>
        <v>Կ-1</v>
      </c>
      <c r="AH1222" s="959">
        <f t="shared" si="1766"/>
        <v>168064</v>
      </c>
      <c r="AI1222" s="961">
        <f t="shared" si="1767"/>
        <v>168064</v>
      </c>
      <c r="AJ1222" s="961">
        <f t="shared" si="1768"/>
        <v>2184832</v>
      </c>
      <c r="AK1222" s="957">
        <f t="shared" si="1769"/>
        <v>1</v>
      </c>
      <c r="AL1222" s="957">
        <f t="shared" si="1770"/>
        <v>9</v>
      </c>
      <c r="AM1222" s="958">
        <f t="shared" si="1771"/>
        <v>2.02</v>
      </c>
      <c r="AN1222" s="959">
        <v>83200</v>
      </c>
      <c r="AO1222" s="952"/>
      <c r="AP1222" s="952"/>
      <c r="AQ1222" s="967" t="str">
        <f t="shared" si="1772"/>
        <v>Կ-1</v>
      </c>
      <c r="AR1222" s="959">
        <f t="shared" si="1773"/>
        <v>168064</v>
      </c>
      <c r="AS1222" s="961">
        <f t="shared" si="1774"/>
        <v>168064</v>
      </c>
      <c r="AT1222" s="961">
        <f t="shared" si="1775"/>
        <v>2184832</v>
      </c>
    </row>
    <row r="1223" spans="2:46" s="962" customFormat="1" ht="13.5">
      <c r="B1223" s="660">
        <v>61</v>
      </c>
      <c r="C1223" s="963" t="s">
        <v>79</v>
      </c>
      <c r="D1223" s="964"/>
      <c r="E1223" s="965"/>
      <c r="F1223" s="953" t="s">
        <v>242</v>
      </c>
      <c r="G1223" s="957">
        <v>1</v>
      </c>
      <c r="H1223" s="957">
        <v>6</v>
      </c>
      <c r="I1223" s="958">
        <f t="shared" si="1751"/>
        <v>1.96</v>
      </c>
      <c r="J1223" s="959">
        <v>83200</v>
      </c>
      <c r="K1223" s="966"/>
      <c r="L1223" s="952"/>
      <c r="M1223" s="967" t="s">
        <v>87</v>
      </c>
      <c r="N1223" s="959">
        <f t="shared" si="1752"/>
        <v>163072</v>
      </c>
      <c r="O1223" s="961">
        <f t="shared" si="1753"/>
        <v>163072</v>
      </c>
      <c r="P1223" s="961">
        <f t="shared" si="1754"/>
        <v>2119936</v>
      </c>
      <c r="Q1223" s="957">
        <f t="shared" si="1755"/>
        <v>1</v>
      </c>
      <c r="R1223" s="957">
        <f t="shared" si="1756"/>
        <v>7</v>
      </c>
      <c r="S1223" s="958">
        <f t="shared" si="1757"/>
        <v>1.96</v>
      </c>
      <c r="T1223" s="959">
        <v>83200</v>
      </c>
      <c r="U1223" s="952"/>
      <c r="V1223" s="952"/>
      <c r="W1223" s="968" t="str">
        <f t="shared" si="1758"/>
        <v>Կ-1</v>
      </c>
      <c r="X1223" s="959">
        <f t="shared" si="1759"/>
        <v>163072</v>
      </c>
      <c r="Y1223" s="961">
        <f t="shared" si="1760"/>
        <v>163072</v>
      </c>
      <c r="Z1223" s="961">
        <f t="shared" si="1761"/>
        <v>2119936</v>
      </c>
      <c r="AA1223" s="957">
        <f t="shared" si="1762"/>
        <v>1</v>
      </c>
      <c r="AB1223" s="957">
        <f t="shared" si="1763"/>
        <v>8</v>
      </c>
      <c r="AC1223" s="958">
        <f t="shared" si="1764"/>
        <v>2.02</v>
      </c>
      <c r="AD1223" s="959">
        <v>83200</v>
      </c>
      <c r="AE1223" s="952"/>
      <c r="AF1223" s="952"/>
      <c r="AG1223" s="967" t="str">
        <f t="shared" si="1765"/>
        <v>Կ-1</v>
      </c>
      <c r="AH1223" s="959">
        <f t="shared" si="1766"/>
        <v>168064</v>
      </c>
      <c r="AI1223" s="961">
        <f t="shared" si="1767"/>
        <v>168064</v>
      </c>
      <c r="AJ1223" s="961">
        <f t="shared" si="1768"/>
        <v>2184832</v>
      </c>
      <c r="AK1223" s="957">
        <f t="shared" si="1769"/>
        <v>1</v>
      </c>
      <c r="AL1223" s="957">
        <f t="shared" si="1770"/>
        <v>9</v>
      </c>
      <c r="AM1223" s="958">
        <f t="shared" si="1771"/>
        <v>2.02</v>
      </c>
      <c r="AN1223" s="959">
        <v>83200</v>
      </c>
      <c r="AO1223" s="952"/>
      <c r="AP1223" s="952"/>
      <c r="AQ1223" s="967" t="str">
        <f t="shared" si="1772"/>
        <v>Կ-1</v>
      </c>
      <c r="AR1223" s="959">
        <f t="shared" si="1773"/>
        <v>168064</v>
      </c>
      <c r="AS1223" s="961">
        <f t="shared" si="1774"/>
        <v>168064</v>
      </c>
      <c r="AT1223" s="961">
        <f t="shared" si="1775"/>
        <v>2184832</v>
      </c>
    </row>
    <row r="1224" spans="2:46" s="962" customFormat="1" ht="13.5">
      <c r="B1224" s="660">
        <v>62</v>
      </c>
      <c r="C1224" s="963" t="s">
        <v>79</v>
      </c>
      <c r="D1224" s="964"/>
      <c r="E1224" s="965"/>
      <c r="F1224" s="953" t="s">
        <v>242</v>
      </c>
      <c r="G1224" s="957">
        <v>1</v>
      </c>
      <c r="H1224" s="957">
        <v>6</v>
      </c>
      <c r="I1224" s="958">
        <f t="shared" si="1751"/>
        <v>1.96</v>
      </c>
      <c r="J1224" s="959">
        <v>83200</v>
      </c>
      <c r="K1224" s="966"/>
      <c r="L1224" s="952"/>
      <c r="M1224" s="967" t="s">
        <v>87</v>
      </c>
      <c r="N1224" s="959">
        <f t="shared" si="1752"/>
        <v>163072</v>
      </c>
      <c r="O1224" s="961">
        <f t="shared" si="1753"/>
        <v>163072</v>
      </c>
      <c r="P1224" s="961">
        <f t="shared" si="1754"/>
        <v>2119936</v>
      </c>
      <c r="Q1224" s="957">
        <f t="shared" si="1755"/>
        <v>1</v>
      </c>
      <c r="R1224" s="957">
        <f t="shared" si="1756"/>
        <v>7</v>
      </c>
      <c r="S1224" s="958">
        <f t="shared" si="1757"/>
        <v>1.96</v>
      </c>
      <c r="T1224" s="959">
        <v>83200</v>
      </c>
      <c r="U1224" s="952"/>
      <c r="V1224" s="952"/>
      <c r="W1224" s="968" t="str">
        <f t="shared" si="1758"/>
        <v>Կ-1</v>
      </c>
      <c r="X1224" s="959">
        <f t="shared" si="1759"/>
        <v>163072</v>
      </c>
      <c r="Y1224" s="961">
        <f t="shared" si="1760"/>
        <v>163072</v>
      </c>
      <c r="Z1224" s="961">
        <f t="shared" si="1761"/>
        <v>2119936</v>
      </c>
      <c r="AA1224" s="957">
        <f t="shared" si="1762"/>
        <v>1</v>
      </c>
      <c r="AB1224" s="957">
        <f t="shared" si="1763"/>
        <v>8</v>
      </c>
      <c r="AC1224" s="958">
        <f t="shared" si="1764"/>
        <v>2.02</v>
      </c>
      <c r="AD1224" s="959">
        <v>83200</v>
      </c>
      <c r="AE1224" s="952"/>
      <c r="AF1224" s="952"/>
      <c r="AG1224" s="967" t="str">
        <f t="shared" si="1765"/>
        <v>Կ-1</v>
      </c>
      <c r="AH1224" s="959">
        <f t="shared" si="1766"/>
        <v>168064</v>
      </c>
      <c r="AI1224" s="961">
        <f t="shared" si="1767"/>
        <v>168064</v>
      </c>
      <c r="AJ1224" s="961">
        <f t="shared" si="1768"/>
        <v>2184832</v>
      </c>
      <c r="AK1224" s="957">
        <f t="shared" si="1769"/>
        <v>1</v>
      </c>
      <c r="AL1224" s="957">
        <f t="shared" si="1770"/>
        <v>9</v>
      </c>
      <c r="AM1224" s="958">
        <f t="shared" si="1771"/>
        <v>2.02</v>
      </c>
      <c r="AN1224" s="959">
        <v>83200</v>
      </c>
      <c r="AO1224" s="952"/>
      <c r="AP1224" s="952"/>
      <c r="AQ1224" s="967" t="str">
        <f t="shared" si="1772"/>
        <v>Կ-1</v>
      </c>
      <c r="AR1224" s="959">
        <f t="shared" si="1773"/>
        <v>168064</v>
      </c>
      <c r="AS1224" s="961">
        <f t="shared" si="1774"/>
        <v>168064</v>
      </c>
      <c r="AT1224" s="961">
        <f t="shared" si="1775"/>
        <v>2184832</v>
      </c>
    </row>
    <row r="1225" spans="2:46" s="962" customFormat="1" ht="13.5">
      <c r="B1225" s="660">
        <v>63</v>
      </c>
      <c r="C1225" s="963" t="s">
        <v>79</v>
      </c>
      <c r="D1225" s="964"/>
      <c r="E1225" s="965"/>
      <c r="F1225" s="953" t="s">
        <v>242</v>
      </c>
      <c r="G1225" s="957">
        <v>1</v>
      </c>
      <c r="H1225" s="957">
        <v>6</v>
      </c>
      <c r="I1225" s="958">
        <f t="shared" si="1751"/>
        <v>1.96</v>
      </c>
      <c r="J1225" s="959">
        <v>83200</v>
      </c>
      <c r="K1225" s="966"/>
      <c r="L1225" s="952"/>
      <c r="M1225" s="967" t="s">
        <v>87</v>
      </c>
      <c r="N1225" s="959">
        <f t="shared" si="1752"/>
        <v>163072</v>
      </c>
      <c r="O1225" s="961">
        <f t="shared" si="1753"/>
        <v>163072</v>
      </c>
      <c r="P1225" s="961">
        <f t="shared" si="1754"/>
        <v>2119936</v>
      </c>
      <c r="Q1225" s="957">
        <f t="shared" si="1755"/>
        <v>1</v>
      </c>
      <c r="R1225" s="957">
        <f t="shared" si="1756"/>
        <v>7</v>
      </c>
      <c r="S1225" s="958">
        <f t="shared" si="1757"/>
        <v>1.96</v>
      </c>
      <c r="T1225" s="959">
        <v>83200</v>
      </c>
      <c r="U1225" s="952"/>
      <c r="V1225" s="952"/>
      <c r="W1225" s="968" t="str">
        <f t="shared" si="1758"/>
        <v>Կ-1</v>
      </c>
      <c r="X1225" s="959">
        <f t="shared" si="1759"/>
        <v>163072</v>
      </c>
      <c r="Y1225" s="961">
        <f t="shared" si="1760"/>
        <v>163072</v>
      </c>
      <c r="Z1225" s="961">
        <f t="shared" si="1761"/>
        <v>2119936</v>
      </c>
      <c r="AA1225" s="957">
        <f t="shared" si="1762"/>
        <v>1</v>
      </c>
      <c r="AB1225" s="957">
        <f t="shared" si="1763"/>
        <v>8</v>
      </c>
      <c r="AC1225" s="958">
        <f t="shared" si="1764"/>
        <v>2.02</v>
      </c>
      <c r="AD1225" s="959">
        <v>83200</v>
      </c>
      <c r="AE1225" s="952"/>
      <c r="AF1225" s="952"/>
      <c r="AG1225" s="967" t="str">
        <f t="shared" si="1765"/>
        <v>Կ-1</v>
      </c>
      <c r="AH1225" s="959">
        <f t="shared" si="1766"/>
        <v>168064</v>
      </c>
      <c r="AI1225" s="961">
        <f t="shared" si="1767"/>
        <v>168064</v>
      </c>
      <c r="AJ1225" s="961">
        <f t="shared" si="1768"/>
        <v>2184832</v>
      </c>
      <c r="AK1225" s="957">
        <f t="shared" si="1769"/>
        <v>1</v>
      </c>
      <c r="AL1225" s="957">
        <f t="shared" si="1770"/>
        <v>9</v>
      </c>
      <c r="AM1225" s="958">
        <f t="shared" si="1771"/>
        <v>2.02</v>
      </c>
      <c r="AN1225" s="959">
        <v>83200</v>
      </c>
      <c r="AO1225" s="952"/>
      <c r="AP1225" s="952"/>
      <c r="AQ1225" s="967" t="str">
        <f t="shared" si="1772"/>
        <v>Կ-1</v>
      </c>
      <c r="AR1225" s="959">
        <f t="shared" si="1773"/>
        <v>168064</v>
      </c>
      <c r="AS1225" s="961">
        <f t="shared" si="1774"/>
        <v>168064</v>
      </c>
      <c r="AT1225" s="961">
        <f t="shared" si="1775"/>
        <v>2184832</v>
      </c>
    </row>
    <row r="1226" spans="2:46" s="962" customFormat="1" ht="13.5">
      <c r="B1226" s="660">
        <v>64</v>
      </c>
      <c r="C1226" s="963" t="s">
        <v>79</v>
      </c>
      <c r="D1226" s="964"/>
      <c r="E1226" s="965"/>
      <c r="F1226" s="953" t="s">
        <v>242</v>
      </c>
      <c r="G1226" s="957">
        <v>1</v>
      </c>
      <c r="H1226" s="957">
        <v>6</v>
      </c>
      <c r="I1226" s="958">
        <f t="shared" si="1751"/>
        <v>1.96</v>
      </c>
      <c r="J1226" s="959">
        <v>83200</v>
      </c>
      <c r="K1226" s="966"/>
      <c r="L1226" s="952"/>
      <c r="M1226" s="967" t="s">
        <v>87</v>
      </c>
      <c r="N1226" s="959">
        <f t="shared" si="1752"/>
        <v>163072</v>
      </c>
      <c r="O1226" s="961">
        <f t="shared" si="1753"/>
        <v>163072</v>
      </c>
      <c r="P1226" s="961">
        <f t="shared" si="1754"/>
        <v>2119936</v>
      </c>
      <c r="Q1226" s="957">
        <f t="shared" si="1755"/>
        <v>1</v>
      </c>
      <c r="R1226" s="957">
        <f t="shared" si="1756"/>
        <v>7</v>
      </c>
      <c r="S1226" s="958">
        <f t="shared" si="1757"/>
        <v>1.96</v>
      </c>
      <c r="T1226" s="959">
        <v>83200</v>
      </c>
      <c r="U1226" s="952"/>
      <c r="V1226" s="952"/>
      <c r="W1226" s="968" t="str">
        <f t="shared" si="1758"/>
        <v>Կ-1</v>
      </c>
      <c r="X1226" s="959">
        <f t="shared" si="1759"/>
        <v>163072</v>
      </c>
      <c r="Y1226" s="961">
        <f t="shared" si="1760"/>
        <v>163072</v>
      </c>
      <c r="Z1226" s="961">
        <f t="shared" si="1761"/>
        <v>2119936</v>
      </c>
      <c r="AA1226" s="957">
        <f t="shared" si="1762"/>
        <v>1</v>
      </c>
      <c r="AB1226" s="957">
        <f t="shared" si="1763"/>
        <v>8</v>
      </c>
      <c r="AC1226" s="958">
        <f t="shared" si="1764"/>
        <v>2.02</v>
      </c>
      <c r="AD1226" s="959">
        <v>83200</v>
      </c>
      <c r="AE1226" s="952"/>
      <c r="AF1226" s="952"/>
      <c r="AG1226" s="967" t="str">
        <f t="shared" si="1765"/>
        <v>Կ-1</v>
      </c>
      <c r="AH1226" s="959">
        <f t="shared" si="1766"/>
        <v>168064</v>
      </c>
      <c r="AI1226" s="961">
        <f t="shared" si="1767"/>
        <v>168064</v>
      </c>
      <c r="AJ1226" s="961">
        <f t="shared" si="1768"/>
        <v>2184832</v>
      </c>
      <c r="AK1226" s="957">
        <f t="shared" si="1769"/>
        <v>1</v>
      </c>
      <c r="AL1226" s="957">
        <f t="shared" si="1770"/>
        <v>9</v>
      </c>
      <c r="AM1226" s="958">
        <f t="shared" si="1771"/>
        <v>2.02</v>
      </c>
      <c r="AN1226" s="959">
        <v>83200</v>
      </c>
      <c r="AO1226" s="952"/>
      <c r="AP1226" s="952"/>
      <c r="AQ1226" s="967" t="str">
        <f t="shared" si="1772"/>
        <v>Կ-1</v>
      </c>
      <c r="AR1226" s="959">
        <f t="shared" si="1773"/>
        <v>168064</v>
      </c>
      <c r="AS1226" s="961">
        <f t="shared" si="1774"/>
        <v>168064</v>
      </c>
      <c r="AT1226" s="961">
        <f t="shared" si="1775"/>
        <v>2184832</v>
      </c>
    </row>
    <row r="1227" spans="2:46" s="962" customFormat="1" ht="13.5">
      <c r="B1227" s="660">
        <v>65</v>
      </c>
      <c r="C1227" s="963" t="s">
        <v>79</v>
      </c>
      <c r="D1227" s="964"/>
      <c r="E1227" s="965"/>
      <c r="F1227" s="953" t="s">
        <v>242</v>
      </c>
      <c r="G1227" s="957">
        <v>1</v>
      </c>
      <c r="H1227" s="957">
        <v>6</v>
      </c>
      <c r="I1227" s="958">
        <f t="shared" si="1751"/>
        <v>1.96</v>
      </c>
      <c r="J1227" s="959">
        <v>83200</v>
      </c>
      <c r="K1227" s="966"/>
      <c r="L1227" s="952"/>
      <c r="M1227" s="967" t="s">
        <v>87</v>
      </c>
      <c r="N1227" s="959">
        <f t="shared" si="1752"/>
        <v>163072</v>
      </c>
      <c r="O1227" s="961">
        <f t="shared" si="1753"/>
        <v>163072</v>
      </c>
      <c r="P1227" s="961">
        <f t="shared" si="1754"/>
        <v>2119936</v>
      </c>
      <c r="Q1227" s="957">
        <f t="shared" si="1755"/>
        <v>1</v>
      </c>
      <c r="R1227" s="957">
        <f t="shared" si="1756"/>
        <v>7</v>
      </c>
      <c r="S1227" s="958">
        <f t="shared" si="1757"/>
        <v>1.96</v>
      </c>
      <c r="T1227" s="959">
        <v>83200</v>
      </c>
      <c r="U1227" s="952"/>
      <c r="V1227" s="952"/>
      <c r="W1227" s="968" t="str">
        <f t="shared" si="1758"/>
        <v>Կ-1</v>
      </c>
      <c r="X1227" s="959">
        <f t="shared" si="1759"/>
        <v>163072</v>
      </c>
      <c r="Y1227" s="961">
        <f t="shared" si="1760"/>
        <v>163072</v>
      </c>
      <c r="Z1227" s="961">
        <f t="shared" si="1761"/>
        <v>2119936</v>
      </c>
      <c r="AA1227" s="957">
        <f t="shared" si="1762"/>
        <v>1</v>
      </c>
      <c r="AB1227" s="957">
        <f t="shared" si="1763"/>
        <v>8</v>
      </c>
      <c r="AC1227" s="958">
        <f t="shared" si="1764"/>
        <v>2.02</v>
      </c>
      <c r="AD1227" s="959">
        <v>83200</v>
      </c>
      <c r="AE1227" s="952"/>
      <c r="AF1227" s="952"/>
      <c r="AG1227" s="967" t="str">
        <f t="shared" si="1765"/>
        <v>Կ-1</v>
      </c>
      <c r="AH1227" s="959">
        <f t="shared" si="1766"/>
        <v>168064</v>
      </c>
      <c r="AI1227" s="961">
        <f t="shared" si="1767"/>
        <v>168064</v>
      </c>
      <c r="AJ1227" s="961">
        <f t="shared" si="1768"/>
        <v>2184832</v>
      </c>
      <c r="AK1227" s="957">
        <f t="shared" si="1769"/>
        <v>1</v>
      </c>
      <c r="AL1227" s="957">
        <f t="shared" si="1770"/>
        <v>9</v>
      </c>
      <c r="AM1227" s="958">
        <f t="shared" si="1771"/>
        <v>2.02</v>
      </c>
      <c r="AN1227" s="959">
        <v>83200</v>
      </c>
      <c r="AO1227" s="952"/>
      <c r="AP1227" s="952"/>
      <c r="AQ1227" s="967" t="str">
        <f t="shared" si="1772"/>
        <v>Կ-1</v>
      </c>
      <c r="AR1227" s="959">
        <f t="shared" si="1773"/>
        <v>168064</v>
      </c>
      <c r="AS1227" s="961">
        <f t="shared" si="1774"/>
        <v>168064</v>
      </c>
      <c r="AT1227" s="961">
        <f t="shared" si="1775"/>
        <v>2184832</v>
      </c>
    </row>
    <row r="1228" spans="2:46" s="962" customFormat="1" ht="13.5">
      <c r="B1228" s="660">
        <v>66</v>
      </c>
      <c r="C1228" s="963" t="s">
        <v>79</v>
      </c>
      <c r="D1228" s="964"/>
      <c r="E1228" s="965"/>
      <c r="F1228" s="953" t="s">
        <v>242</v>
      </c>
      <c r="G1228" s="957">
        <v>1</v>
      </c>
      <c r="H1228" s="957">
        <v>6</v>
      </c>
      <c r="I1228" s="958">
        <f t="shared" si="1751"/>
        <v>1.96</v>
      </c>
      <c r="J1228" s="959">
        <v>83200</v>
      </c>
      <c r="K1228" s="966"/>
      <c r="L1228" s="952"/>
      <c r="M1228" s="967" t="s">
        <v>87</v>
      </c>
      <c r="N1228" s="959">
        <f t="shared" si="1752"/>
        <v>163072</v>
      </c>
      <c r="O1228" s="961">
        <f t="shared" si="1753"/>
        <v>163072</v>
      </c>
      <c r="P1228" s="961">
        <f t="shared" si="1754"/>
        <v>2119936</v>
      </c>
      <c r="Q1228" s="957">
        <f t="shared" si="1755"/>
        <v>1</v>
      </c>
      <c r="R1228" s="957">
        <f t="shared" si="1756"/>
        <v>7</v>
      </c>
      <c r="S1228" s="958">
        <f t="shared" si="1757"/>
        <v>1.96</v>
      </c>
      <c r="T1228" s="959">
        <v>83200</v>
      </c>
      <c r="U1228" s="952"/>
      <c r="V1228" s="952"/>
      <c r="W1228" s="968" t="str">
        <f t="shared" si="1758"/>
        <v>Կ-1</v>
      </c>
      <c r="X1228" s="959">
        <f t="shared" si="1759"/>
        <v>163072</v>
      </c>
      <c r="Y1228" s="961">
        <f t="shared" si="1760"/>
        <v>163072</v>
      </c>
      <c r="Z1228" s="961">
        <f t="shared" si="1761"/>
        <v>2119936</v>
      </c>
      <c r="AA1228" s="957">
        <f t="shared" si="1762"/>
        <v>1</v>
      </c>
      <c r="AB1228" s="957">
        <f t="shared" si="1763"/>
        <v>8</v>
      </c>
      <c r="AC1228" s="958">
        <f t="shared" si="1764"/>
        <v>2.02</v>
      </c>
      <c r="AD1228" s="959">
        <v>83200</v>
      </c>
      <c r="AE1228" s="952"/>
      <c r="AF1228" s="952"/>
      <c r="AG1228" s="967" t="str">
        <f t="shared" si="1765"/>
        <v>Կ-1</v>
      </c>
      <c r="AH1228" s="959">
        <f t="shared" si="1766"/>
        <v>168064</v>
      </c>
      <c r="AI1228" s="961">
        <f t="shared" si="1767"/>
        <v>168064</v>
      </c>
      <c r="AJ1228" s="961">
        <f t="shared" si="1768"/>
        <v>2184832</v>
      </c>
      <c r="AK1228" s="957">
        <f t="shared" si="1769"/>
        <v>1</v>
      </c>
      <c r="AL1228" s="957">
        <f t="shared" si="1770"/>
        <v>9</v>
      </c>
      <c r="AM1228" s="958">
        <f t="shared" si="1771"/>
        <v>2.02</v>
      </c>
      <c r="AN1228" s="959">
        <v>83200</v>
      </c>
      <c r="AO1228" s="952"/>
      <c r="AP1228" s="952"/>
      <c r="AQ1228" s="967" t="str">
        <f t="shared" si="1772"/>
        <v>Կ-1</v>
      </c>
      <c r="AR1228" s="959">
        <f t="shared" si="1773"/>
        <v>168064</v>
      </c>
      <c r="AS1228" s="961">
        <f t="shared" si="1774"/>
        <v>168064</v>
      </c>
      <c r="AT1228" s="961">
        <f t="shared" si="1775"/>
        <v>2184832</v>
      </c>
    </row>
    <row r="1229" spans="2:46" s="962" customFormat="1" ht="13.5">
      <c r="B1229" s="660">
        <v>67</v>
      </c>
      <c r="C1229" s="963" t="s">
        <v>79</v>
      </c>
      <c r="D1229" s="964"/>
      <c r="E1229" s="965"/>
      <c r="F1229" s="953" t="s">
        <v>242</v>
      </c>
      <c r="G1229" s="957">
        <v>1</v>
      </c>
      <c r="H1229" s="957">
        <v>6</v>
      </c>
      <c r="I1229" s="958">
        <f t="shared" si="1751"/>
        <v>1.96</v>
      </c>
      <c r="J1229" s="959">
        <v>83200</v>
      </c>
      <c r="K1229" s="966"/>
      <c r="L1229" s="952"/>
      <c r="M1229" s="967" t="s">
        <v>87</v>
      </c>
      <c r="N1229" s="959">
        <f t="shared" si="1752"/>
        <v>163072</v>
      </c>
      <c r="O1229" s="961">
        <f t="shared" si="1753"/>
        <v>163072</v>
      </c>
      <c r="P1229" s="961">
        <f t="shared" si="1754"/>
        <v>2119936</v>
      </c>
      <c r="Q1229" s="957">
        <f t="shared" si="1755"/>
        <v>1</v>
      </c>
      <c r="R1229" s="957">
        <f t="shared" si="1756"/>
        <v>7</v>
      </c>
      <c r="S1229" s="958">
        <f t="shared" si="1757"/>
        <v>1.96</v>
      </c>
      <c r="T1229" s="959">
        <v>83200</v>
      </c>
      <c r="U1229" s="952"/>
      <c r="V1229" s="952"/>
      <c r="W1229" s="968" t="str">
        <f t="shared" si="1758"/>
        <v>Կ-1</v>
      </c>
      <c r="X1229" s="959">
        <f t="shared" si="1759"/>
        <v>163072</v>
      </c>
      <c r="Y1229" s="961">
        <f t="shared" si="1760"/>
        <v>163072</v>
      </c>
      <c r="Z1229" s="961">
        <f t="shared" si="1761"/>
        <v>2119936</v>
      </c>
      <c r="AA1229" s="957">
        <f t="shared" si="1762"/>
        <v>1</v>
      </c>
      <c r="AB1229" s="957">
        <f t="shared" si="1763"/>
        <v>8</v>
      </c>
      <c r="AC1229" s="958">
        <f t="shared" si="1764"/>
        <v>2.02</v>
      </c>
      <c r="AD1229" s="959">
        <v>83200</v>
      </c>
      <c r="AE1229" s="952"/>
      <c r="AF1229" s="952"/>
      <c r="AG1229" s="967" t="str">
        <f t="shared" si="1765"/>
        <v>Կ-1</v>
      </c>
      <c r="AH1229" s="959">
        <f t="shared" si="1766"/>
        <v>168064</v>
      </c>
      <c r="AI1229" s="961">
        <f t="shared" si="1767"/>
        <v>168064</v>
      </c>
      <c r="AJ1229" s="961">
        <f t="shared" si="1768"/>
        <v>2184832</v>
      </c>
      <c r="AK1229" s="957">
        <f t="shared" si="1769"/>
        <v>1</v>
      </c>
      <c r="AL1229" s="957">
        <f t="shared" si="1770"/>
        <v>9</v>
      </c>
      <c r="AM1229" s="958">
        <f t="shared" si="1771"/>
        <v>2.02</v>
      </c>
      <c r="AN1229" s="959">
        <v>83200</v>
      </c>
      <c r="AO1229" s="952"/>
      <c r="AP1229" s="952"/>
      <c r="AQ1229" s="967" t="str">
        <f t="shared" si="1772"/>
        <v>Կ-1</v>
      </c>
      <c r="AR1229" s="959">
        <f t="shared" si="1773"/>
        <v>168064</v>
      </c>
      <c r="AS1229" s="961">
        <f t="shared" si="1774"/>
        <v>168064</v>
      </c>
      <c r="AT1229" s="961">
        <f t="shared" si="1775"/>
        <v>2184832</v>
      </c>
    </row>
    <row r="1230" spans="2:46" s="962" customFormat="1" ht="13.5">
      <c r="B1230" s="660">
        <v>68</v>
      </c>
      <c r="C1230" s="963" t="s">
        <v>79</v>
      </c>
      <c r="D1230" s="964"/>
      <c r="E1230" s="965"/>
      <c r="F1230" s="953" t="s">
        <v>242</v>
      </c>
      <c r="G1230" s="957">
        <v>1</v>
      </c>
      <c r="H1230" s="957">
        <v>6</v>
      </c>
      <c r="I1230" s="958">
        <f t="shared" si="1751"/>
        <v>1.96</v>
      </c>
      <c r="J1230" s="959">
        <v>83200</v>
      </c>
      <c r="K1230" s="966"/>
      <c r="L1230" s="952"/>
      <c r="M1230" s="967" t="s">
        <v>87</v>
      </c>
      <c r="N1230" s="959">
        <f t="shared" si="1752"/>
        <v>163072</v>
      </c>
      <c r="O1230" s="961">
        <f t="shared" si="1753"/>
        <v>163072</v>
      </c>
      <c r="P1230" s="961">
        <f t="shared" si="1754"/>
        <v>2119936</v>
      </c>
      <c r="Q1230" s="957">
        <f t="shared" si="1755"/>
        <v>1</v>
      </c>
      <c r="R1230" s="957">
        <f t="shared" si="1756"/>
        <v>7</v>
      </c>
      <c r="S1230" s="958">
        <f t="shared" si="1757"/>
        <v>1.96</v>
      </c>
      <c r="T1230" s="959">
        <v>83200</v>
      </c>
      <c r="U1230" s="952"/>
      <c r="V1230" s="952"/>
      <c r="W1230" s="968" t="str">
        <f t="shared" si="1758"/>
        <v>Կ-1</v>
      </c>
      <c r="X1230" s="959">
        <f t="shared" si="1759"/>
        <v>163072</v>
      </c>
      <c r="Y1230" s="961">
        <f t="shared" si="1760"/>
        <v>163072</v>
      </c>
      <c r="Z1230" s="961">
        <f t="shared" si="1761"/>
        <v>2119936</v>
      </c>
      <c r="AA1230" s="957">
        <f t="shared" si="1762"/>
        <v>1</v>
      </c>
      <c r="AB1230" s="957">
        <f t="shared" si="1763"/>
        <v>8</v>
      </c>
      <c r="AC1230" s="958">
        <f t="shared" si="1764"/>
        <v>2.02</v>
      </c>
      <c r="AD1230" s="959">
        <v>83200</v>
      </c>
      <c r="AE1230" s="952"/>
      <c r="AF1230" s="952"/>
      <c r="AG1230" s="967" t="str">
        <f t="shared" si="1765"/>
        <v>Կ-1</v>
      </c>
      <c r="AH1230" s="959">
        <f t="shared" si="1766"/>
        <v>168064</v>
      </c>
      <c r="AI1230" s="961">
        <f t="shared" si="1767"/>
        <v>168064</v>
      </c>
      <c r="AJ1230" s="961">
        <f t="shared" si="1768"/>
        <v>2184832</v>
      </c>
      <c r="AK1230" s="957">
        <f t="shared" si="1769"/>
        <v>1</v>
      </c>
      <c r="AL1230" s="957">
        <f t="shared" si="1770"/>
        <v>9</v>
      </c>
      <c r="AM1230" s="958">
        <f t="shared" si="1771"/>
        <v>2.02</v>
      </c>
      <c r="AN1230" s="959">
        <v>83200</v>
      </c>
      <c r="AO1230" s="952"/>
      <c r="AP1230" s="952"/>
      <c r="AQ1230" s="967" t="str">
        <f t="shared" si="1772"/>
        <v>Կ-1</v>
      </c>
      <c r="AR1230" s="959">
        <f t="shared" si="1773"/>
        <v>168064</v>
      </c>
      <c r="AS1230" s="961">
        <f t="shared" si="1774"/>
        <v>168064</v>
      </c>
      <c r="AT1230" s="961">
        <f t="shared" si="1775"/>
        <v>2184832</v>
      </c>
    </row>
    <row r="1231" spans="2:46" s="962" customFormat="1" ht="13.5">
      <c r="B1231" s="660">
        <v>69</v>
      </c>
      <c r="C1231" s="963" t="s">
        <v>79</v>
      </c>
      <c r="D1231" s="964"/>
      <c r="E1231" s="965"/>
      <c r="F1231" s="953" t="s">
        <v>242</v>
      </c>
      <c r="G1231" s="957">
        <v>1</v>
      </c>
      <c r="H1231" s="957">
        <v>6</v>
      </c>
      <c r="I1231" s="958">
        <f t="shared" si="1751"/>
        <v>1.96</v>
      </c>
      <c r="J1231" s="959">
        <v>83200</v>
      </c>
      <c r="K1231" s="966"/>
      <c r="L1231" s="952"/>
      <c r="M1231" s="967" t="s">
        <v>87</v>
      </c>
      <c r="N1231" s="959">
        <f t="shared" si="1752"/>
        <v>163072</v>
      </c>
      <c r="O1231" s="961">
        <f t="shared" si="1753"/>
        <v>163072</v>
      </c>
      <c r="P1231" s="961">
        <f t="shared" si="1754"/>
        <v>2119936</v>
      </c>
      <c r="Q1231" s="957">
        <f t="shared" si="1755"/>
        <v>1</v>
      </c>
      <c r="R1231" s="957">
        <f t="shared" si="1756"/>
        <v>7</v>
      </c>
      <c r="S1231" s="958">
        <f t="shared" si="1757"/>
        <v>1.96</v>
      </c>
      <c r="T1231" s="959">
        <v>83200</v>
      </c>
      <c r="U1231" s="952"/>
      <c r="V1231" s="952"/>
      <c r="W1231" s="968" t="str">
        <f t="shared" si="1758"/>
        <v>Կ-1</v>
      </c>
      <c r="X1231" s="959">
        <f t="shared" si="1759"/>
        <v>163072</v>
      </c>
      <c r="Y1231" s="961">
        <f t="shared" si="1760"/>
        <v>163072</v>
      </c>
      <c r="Z1231" s="961">
        <f t="shared" si="1761"/>
        <v>2119936</v>
      </c>
      <c r="AA1231" s="957">
        <f t="shared" si="1762"/>
        <v>1</v>
      </c>
      <c r="AB1231" s="957">
        <f t="shared" si="1763"/>
        <v>8</v>
      </c>
      <c r="AC1231" s="958">
        <f t="shared" si="1764"/>
        <v>2.02</v>
      </c>
      <c r="AD1231" s="959">
        <v>83200</v>
      </c>
      <c r="AE1231" s="952"/>
      <c r="AF1231" s="952"/>
      <c r="AG1231" s="967" t="str">
        <f t="shared" si="1765"/>
        <v>Կ-1</v>
      </c>
      <c r="AH1231" s="959">
        <f t="shared" si="1766"/>
        <v>168064</v>
      </c>
      <c r="AI1231" s="961">
        <f t="shared" si="1767"/>
        <v>168064</v>
      </c>
      <c r="AJ1231" s="961">
        <f t="shared" si="1768"/>
        <v>2184832</v>
      </c>
      <c r="AK1231" s="957">
        <f t="shared" si="1769"/>
        <v>1</v>
      </c>
      <c r="AL1231" s="957">
        <f t="shared" si="1770"/>
        <v>9</v>
      </c>
      <c r="AM1231" s="958">
        <f t="shared" si="1771"/>
        <v>2.02</v>
      </c>
      <c r="AN1231" s="959">
        <v>83200</v>
      </c>
      <c r="AO1231" s="952"/>
      <c r="AP1231" s="952"/>
      <c r="AQ1231" s="967" t="str">
        <f t="shared" si="1772"/>
        <v>Կ-1</v>
      </c>
      <c r="AR1231" s="959">
        <f t="shared" si="1773"/>
        <v>168064</v>
      </c>
      <c r="AS1231" s="961">
        <f t="shared" si="1774"/>
        <v>168064</v>
      </c>
      <c r="AT1231" s="961">
        <f t="shared" si="1775"/>
        <v>2184832</v>
      </c>
    </row>
    <row r="1232" spans="2:46" s="962" customFormat="1" ht="13.5">
      <c r="B1232" s="660">
        <v>70</v>
      </c>
      <c r="C1232" s="963" t="s">
        <v>79</v>
      </c>
      <c r="D1232" s="964"/>
      <c r="E1232" s="965"/>
      <c r="F1232" s="953" t="s">
        <v>242</v>
      </c>
      <c r="G1232" s="957">
        <v>1</v>
      </c>
      <c r="H1232" s="957">
        <v>6</v>
      </c>
      <c r="I1232" s="958">
        <f t="shared" si="1751"/>
        <v>1.96</v>
      </c>
      <c r="J1232" s="959">
        <v>83200</v>
      </c>
      <c r="K1232" s="966"/>
      <c r="L1232" s="952"/>
      <c r="M1232" s="967" t="s">
        <v>87</v>
      </c>
      <c r="N1232" s="959">
        <f t="shared" si="1752"/>
        <v>163072</v>
      </c>
      <c r="O1232" s="961">
        <f t="shared" si="1753"/>
        <v>163072</v>
      </c>
      <c r="P1232" s="961">
        <f t="shared" si="1754"/>
        <v>2119936</v>
      </c>
      <c r="Q1232" s="957">
        <f t="shared" si="1755"/>
        <v>1</v>
      </c>
      <c r="R1232" s="957">
        <f t="shared" si="1756"/>
        <v>7</v>
      </c>
      <c r="S1232" s="958">
        <f t="shared" si="1757"/>
        <v>1.96</v>
      </c>
      <c r="T1232" s="959">
        <v>83200</v>
      </c>
      <c r="U1232" s="952"/>
      <c r="V1232" s="952"/>
      <c r="W1232" s="968" t="str">
        <f t="shared" si="1758"/>
        <v>Կ-1</v>
      </c>
      <c r="X1232" s="959">
        <f t="shared" si="1759"/>
        <v>163072</v>
      </c>
      <c r="Y1232" s="961">
        <f t="shared" si="1760"/>
        <v>163072</v>
      </c>
      <c r="Z1232" s="961">
        <f t="shared" si="1761"/>
        <v>2119936</v>
      </c>
      <c r="AA1232" s="957">
        <f t="shared" si="1762"/>
        <v>1</v>
      </c>
      <c r="AB1232" s="957">
        <f t="shared" si="1763"/>
        <v>8</v>
      </c>
      <c r="AC1232" s="958">
        <f t="shared" si="1764"/>
        <v>2.02</v>
      </c>
      <c r="AD1232" s="959">
        <v>83200</v>
      </c>
      <c r="AE1232" s="952"/>
      <c r="AF1232" s="952"/>
      <c r="AG1232" s="967" t="str">
        <f t="shared" si="1765"/>
        <v>Կ-1</v>
      </c>
      <c r="AH1232" s="959">
        <f t="shared" si="1766"/>
        <v>168064</v>
      </c>
      <c r="AI1232" s="961">
        <f t="shared" si="1767"/>
        <v>168064</v>
      </c>
      <c r="AJ1232" s="961">
        <f t="shared" si="1768"/>
        <v>2184832</v>
      </c>
      <c r="AK1232" s="957">
        <f t="shared" si="1769"/>
        <v>1</v>
      </c>
      <c r="AL1232" s="957">
        <f t="shared" si="1770"/>
        <v>9</v>
      </c>
      <c r="AM1232" s="958">
        <f t="shared" si="1771"/>
        <v>2.02</v>
      </c>
      <c r="AN1232" s="959">
        <v>83200</v>
      </c>
      <c r="AO1232" s="952"/>
      <c r="AP1232" s="952"/>
      <c r="AQ1232" s="967" t="str">
        <f t="shared" si="1772"/>
        <v>Կ-1</v>
      </c>
      <c r="AR1232" s="959">
        <f t="shared" si="1773"/>
        <v>168064</v>
      </c>
      <c r="AS1232" s="961">
        <f t="shared" si="1774"/>
        <v>168064</v>
      </c>
      <c r="AT1232" s="961">
        <f t="shared" si="1775"/>
        <v>2184832</v>
      </c>
    </row>
    <row r="1233" spans="2:46" s="962" customFormat="1" ht="13.5">
      <c r="B1233" s="660">
        <v>71</v>
      </c>
      <c r="C1233" s="963" t="s">
        <v>79</v>
      </c>
      <c r="D1233" s="964"/>
      <c r="E1233" s="965"/>
      <c r="F1233" s="953" t="s">
        <v>242</v>
      </c>
      <c r="G1233" s="957">
        <v>1</v>
      </c>
      <c r="H1233" s="957">
        <v>6</v>
      </c>
      <c r="I1233" s="958">
        <f t="shared" si="1751"/>
        <v>1.96</v>
      </c>
      <c r="J1233" s="959">
        <v>83200</v>
      </c>
      <c r="K1233" s="966"/>
      <c r="L1233" s="952"/>
      <c r="M1233" s="967" t="s">
        <v>87</v>
      </c>
      <c r="N1233" s="959">
        <f t="shared" si="1752"/>
        <v>163072</v>
      </c>
      <c r="O1233" s="961">
        <f t="shared" si="1753"/>
        <v>163072</v>
      </c>
      <c r="P1233" s="961">
        <f t="shared" si="1754"/>
        <v>2119936</v>
      </c>
      <c r="Q1233" s="957">
        <f t="shared" si="1755"/>
        <v>1</v>
      </c>
      <c r="R1233" s="957">
        <f t="shared" si="1756"/>
        <v>7</v>
      </c>
      <c r="S1233" s="958">
        <f t="shared" si="1757"/>
        <v>1.96</v>
      </c>
      <c r="T1233" s="959">
        <v>83200</v>
      </c>
      <c r="U1233" s="952"/>
      <c r="V1233" s="952"/>
      <c r="W1233" s="968" t="str">
        <f t="shared" si="1758"/>
        <v>Կ-1</v>
      </c>
      <c r="X1233" s="959">
        <f t="shared" si="1759"/>
        <v>163072</v>
      </c>
      <c r="Y1233" s="961">
        <f t="shared" si="1760"/>
        <v>163072</v>
      </c>
      <c r="Z1233" s="961">
        <f t="shared" si="1761"/>
        <v>2119936</v>
      </c>
      <c r="AA1233" s="957">
        <f t="shared" si="1762"/>
        <v>1</v>
      </c>
      <c r="AB1233" s="957">
        <f t="shared" si="1763"/>
        <v>8</v>
      </c>
      <c r="AC1233" s="958">
        <f t="shared" si="1764"/>
        <v>2.02</v>
      </c>
      <c r="AD1233" s="959">
        <v>83200</v>
      </c>
      <c r="AE1233" s="952"/>
      <c r="AF1233" s="952"/>
      <c r="AG1233" s="967" t="str">
        <f t="shared" si="1765"/>
        <v>Կ-1</v>
      </c>
      <c r="AH1233" s="959">
        <f t="shared" si="1766"/>
        <v>168064</v>
      </c>
      <c r="AI1233" s="961">
        <f t="shared" si="1767"/>
        <v>168064</v>
      </c>
      <c r="AJ1233" s="961">
        <f t="shared" si="1768"/>
        <v>2184832</v>
      </c>
      <c r="AK1233" s="957">
        <f t="shared" si="1769"/>
        <v>1</v>
      </c>
      <c r="AL1233" s="957">
        <f t="shared" si="1770"/>
        <v>9</v>
      </c>
      <c r="AM1233" s="958">
        <f t="shared" si="1771"/>
        <v>2.02</v>
      </c>
      <c r="AN1233" s="959">
        <v>83200</v>
      </c>
      <c r="AO1233" s="952"/>
      <c r="AP1233" s="952"/>
      <c r="AQ1233" s="967" t="str">
        <f t="shared" si="1772"/>
        <v>Կ-1</v>
      </c>
      <c r="AR1233" s="959">
        <f t="shared" si="1773"/>
        <v>168064</v>
      </c>
      <c r="AS1233" s="961">
        <f t="shared" si="1774"/>
        <v>168064</v>
      </c>
      <c r="AT1233" s="961">
        <f t="shared" si="1775"/>
        <v>2184832</v>
      </c>
    </row>
    <row r="1234" spans="2:46" s="962" customFormat="1" ht="13.5">
      <c r="B1234" s="660">
        <v>72</v>
      </c>
      <c r="C1234" s="963" t="s">
        <v>79</v>
      </c>
      <c r="D1234" s="964"/>
      <c r="E1234" s="965"/>
      <c r="F1234" s="953" t="s">
        <v>242</v>
      </c>
      <c r="G1234" s="957">
        <v>1</v>
      </c>
      <c r="H1234" s="957">
        <v>6</v>
      </c>
      <c r="I1234" s="958">
        <f t="shared" si="1751"/>
        <v>1.96</v>
      </c>
      <c r="J1234" s="959">
        <v>83200</v>
      </c>
      <c r="K1234" s="966"/>
      <c r="L1234" s="952"/>
      <c r="M1234" s="967" t="s">
        <v>87</v>
      </c>
      <c r="N1234" s="959">
        <f t="shared" si="1752"/>
        <v>163072</v>
      </c>
      <c r="O1234" s="961">
        <f t="shared" si="1753"/>
        <v>163072</v>
      </c>
      <c r="P1234" s="961">
        <f t="shared" si="1754"/>
        <v>2119936</v>
      </c>
      <c r="Q1234" s="957">
        <f t="shared" si="1755"/>
        <v>1</v>
      </c>
      <c r="R1234" s="957">
        <f t="shared" si="1756"/>
        <v>7</v>
      </c>
      <c r="S1234" s="958">
        <f t="shared" si="1757"/>
        <v>1.96</v>
      </c>
      <c r="T1234" s="959">
        <v>83200</v>
      </c>
      <c r="U1234" s="952"/>
      <c r="V1234" s="952"/>
      <c r="W1234" s="968" t="str">
        <f t="shared" si="1758"/>
        <v>Կ-1</v>
      </c>
      <c r="X1234" s="959">
        <f t="shared" si="1759"/>
        <v>163072</v>
      </c>
      <c r="Y1234" s="961">
        <f t="shared" si="1760"/>
        <v>163072</v>
      </c>
      <c r="Z1234" s="961">
        <f t="shared" si="1761"/>
        <v>2119936</v>
      </c>
      <c r="AA1234" s="957">
        <f t="shared" si="1762"/>
        <v>1</v>
      </c>
      <c r="AB1234" s="957">
        <f t="shared" si="1763"/>
        <v>8</v>
      </c>
      <c r="AC1234" s="958">
        <f t="shared" si="1764"/>
        <v>2.02</v>
      </c>
      <c r="AD1234" s="959">
        <v>83200</v>
      </c>
      <c r="AE1234" s="952"/>
      <c r="AF1234" s="952"/>
      <c r="AG1234" s="967" t="str">
        <f t="shared" si="1765"/>
        <v>Կ-1</v>
      </c>
      <c r="AH1234" s="959">
        <f t="shared" si="1766"/>
        <v>168064</v>
      </c>
      <c r="AI1234" s="961">
        <f t="shared" si="1767"/>
        <v>168064</v>
      </c>
      <c r="AJ1234" s="961">
        <f t="shared" si="1768"/>
        <v>2184832</v>
      </c>
      <c r="AK1234" s="957">
        <f t="shared" si="1769"/>
        <v>1</v>
      </c>
      <c r="AL1234" s="957">
        <f t="shared" si="1770"/>
        <v>9</v>
      </c>
      <c r="AM1234" s="958">
        <f t="shared" si="1771"/>
        <v>2.02</v>
      </c>
      <c r="AN1234" s="959">
        <v>83200</v>
      </c>
      <c r="AO1234" s="952"/>
      <c r="AP1234" s="952"/>
      <c r="AQ1234" s="967" t="str">
        <f t="shared" si="1772"/>
        <v>Կ-1</v>
      </c>
      <c r="AR1234" s="959">
        <f t="shared" si="1773"/>
        <v>168064</v>
      </c>
      <c r="AS1234" s="961">
        <f t="shared" si="1774"/>
        <v>168064</v>
      </c>
      <c r="AT1234" s="961">
        <f t="shared" si="1775"/>
        <v>2184832</v>
      </c>
    </row>
    <row r="1235" spans="2:46" s="962" customFormat="1" ht="13.5">
      <c r="B1235" s="660">
        <v>73</v>
      </c>
      <c r="C1235" s="963" t="s">
        <v>79</v>
      </c>
      <c r="D1235" s="964"/>
      <c r="E1235" s="965"/>
      <c r="F1235" s="953" t="s">
        <v>242</v>
      </c>
      <c r="G1235" s="957">
        <v>1</v>
      </c>
      <c r="H1235" s="957">
        <v>6</v>
      </c>
      <c r="I1235" s="958">
        <f t="shared" si="1751"/>
        <v>1.96</v>
      </c>
      <c r="J1235" s="959">
        <v>83200</v>
      </c>
      <c r="K1235" s="966"/>
      <c r="L1235" s="952"/>
      <c r="M1235" s="967" t="s">
        <v>87</v>
      </c>
      <c r="N1235" s="959">
        <f t="shared" si="1752"/>
        <v>163072</v>
      </c>
      <c r="O1235" s="961">
        <f t="shared" si="1753"/>
        <v>163072</v>
      </c>
      <c r="P1235" s="961">
        <f t="shared" si="1754"/>
        <v>2119936</v>
      </c>
      <c r="Q1235" s="957">
        <f t="shared" si="1755"/>
        <v>1</v>
      </c>
      <c r="R1235" s="957">
        <f t="shared" si="1756"/>
        <v>7</v>
      </c>
      <c r="S1235" s="958">
        <f t="shared" si="1757"/>
        <v>1.96</v>
      </c>
      <c r="T1235" s="959">
        <v>83200</v>
      </c>
      <c r="U1235" s="952"/>
      <c r="V1235" s="952"/>
      <c r="W1235" s="968" t="str">
        <f t="shared" si="1758"/>
        <v>Կ-1</v>
      </c>
      <c r="X1235" s="959">
        <f t="shared" si="1759"/>
        <v>163072</v>
      </c>
      <c r="Y1235" s="961">
        <f t="shared" si="1760"/>
        <v>163072</v>
      </c>
      <c r="Z1235" s="961">
        <f t="shared" si="1761"/>
        <v>2119936</v>
      </c>
      <c r="AA1235" s="957">
        <f t="shared" si="1762"/>
        <v>1</v>
      </c>
      <c r="AB1235" s="957">
        <f t="shared" si="1763"/>
        <v>8</v>
      </c>
      <c r="AC1235" s="958">
        <f t="shared" si="1764"/>
        <v>2.02</v>
      </c>
      <c r="AD1235" s="959">
        <v>83200</v>
      </c>
      <c r="AE1235" s="952"/>
      <c r="AF1235" s="952"/>
      <c r="AG1235" s="967" t="str">
        <f t="shared" si="1765"/>
        <v>Կ-1</v>
      </c>
      <c r="AH1235" s="959">
        <f t="shared" si="1766"/>
        <v>168064</v>
      </c>
      <c r="AI1235" s="961">
        <f t="shared" si="1767"/>
        <v>168064</v>
      </c>
      <c r="AJ1235" s="961">
        <f t="shared" si="1768"/>
        <v>2184832</v>
      </c>
      <c r="AK1235" s="957">
        <f t="shared" si="1769"/>
        <v>1</v>
      </c>
      <c r="AL1235" s="957">
        <f t="shared" si="1770"/>
        <v>9</v>
      </c>
      <c r="AM1235" s="958">
        <f t="shared" si="1771"/>
        <v>2.02</v>
      </c>
      <c r="AN1235" s="959">
        <v>83200</v>
      </c>
      <c r="AO1235" s="952"/>
      <c r="AP1235" s="952"/>
      <c r="AQ1235" s="967" t="str">
        <f t="shared" si="1772"/>
        <v>Կ-1</v>
      </c>
      <c r="AR1235" s="959">
        <f t="shared" si="1773"/>
        <v>168064</v>
      </c>
      <c r="AS1235" s="961">
        <f t="shared" si="1774"/>
        <v>168064</v>
      </c>
      <c r="AT1235" s="961">
        <f t="shared" si="1775"/>
        <v>2184832</v>
      </c>
    </row>
    <row r="1236" spans="2:46" s="962" customFormat="1" ht="13.5">
      <c r="B1236" s="660">
        <v>74</v>
      </c>
      <c r="C1236" s="963" t="s">
        <v>79</v>
      </c>
      <c r="D1236" s="964"/>
      <c r="E1236" s="965"/>
      <c r="F1236" s="953" t="s">
        <v>242</v>
      </c>
      <c r="G1236" s="957">
        <v>1</v>
      </c>
      <c r="H1236" s="957">
        <v>6</v>
      </c>
      <c r="I1236" s="958">
        <f t="shared" si="1751"/>
        <v>1.96</v>
      </c>
      <c r="J1236" s="959">
        <v>83200</v>
      </c>
      <c r="K1236" s="966"/>
      <c r="L1236" s="952"/>
      <c r="M1236" s="967" t="s">
        <v>87</v>
      </c>
      <c r="N1236" s="959">
        <f t="shared" si="1752"/>
        <v>163072</v>
      </c>
      <c r="O1236" s="961">
        <f t="shared" si="1753"/>
        <v>163072</v>
      </c>
      <c r="P1236" s="961">
        <f t="shared" si="1754"/>
        <v>2119936</v>
      </c>
      <c r="Q1236" s="957">
        <f t="shared" si="1755"/>
        <v>1</v>
      </c>
      <c r="R1236" s="957">
        <f t="shared" si="1756"/>
        <v>7</v>
      </c>
      <c r="S1236" s="958">
        <f t="shared" si="1757"/>
        <v>1.96</v>
      </c>
      <c r="T1236" s="959">
        <v>83200</v>
      </c>
      <c r="U1236" s="952"/>
      <c r="V1236" s="952"/>
      <c r="W1236" s="968" t="str">
        <f t="shared" si="1758"/>
        <v>Կ-1</v>
      </c>
      <c r="X1236" s="959">
        <f t="shared" si="1759"/>
        <v>163072</v>
      </c>
      <c r="Y1236" s="961">
        <f t="shared" si="1760"/>
        <v>163072</v>
      </c>
      <c r="Z1236" s="961">
        <f t="shared" si="1761"/>
        <v>2119936</v>
      </c>
      <c r="AA1236" s="957">
        <f t="shared" si="1762"/>
        <v>1</v>
      </c>
      <c r="AB1236" s="957">
        <f t="shared" si="1763"/>
        <v>8</v>
      </c>
      <c r="AC1236" s="958">
        <f t="shared" si="1764"/>
        <v>2.02</v>
      </c>
      <c r="AD1236" s="959">
        <v>83200</v>
      </c>
      <c r="AE1236" s="952"/>
      <c r="AF1236" s="952"/>
      <c r="AG1236" s="967" t="str">
        <f t="shared" si="1765"/>
        <v>Կ-1</v>
      </c>
      <c r="AH1236" s="959">
        <f t="shared" si="1766"/>
        <v>168064</v>
      </c>
      <c r="AI1236" s="961">
        <f t="shared" si="1767"/>
        <v>168064</v>
      </c>
      <c r="AJ1236" s="961">
        <f t="shared" si="1768"/>
        <v>2184832</v>
      </c>
      <c r="AK1236" s="957">
        <f t="shared" si="1769"/>
        <v>1</v>
      </c>
      <c r="AL1236" s="957">
        <f t="shared" si="1770"/>
        <v>9</v>
      </c>
      <c r="AM1236" s="958">
        <f t="shared" si="1771"/>
        <v>2.02</v>
      </c>
      <c r="AN1236" s="959">
        <v>83200</v>
      </c>
      <c r="AO1236" s="952"/>
      <c r="AP1236" s="952"/>
      <c r="AQ1236" s="967" t="str">
        <f t="shared" si="1772"/>
        <v>Կ-1</v>
      </c>
      <c r="AR1236" s="959">
        <f t="shared" si="1773"/>
        <v>168064</v>
      </c>
      <c r="AS1236" s="961">
        <f t="shared" si="1774"/>
        <v>168064</v>
      </c>
      <c r="AT1236" s="961">
        <f t="shared" si="1775"/>
        <v>2184832</v>
      </c>
    </row>
    <row r="1237" spans="2:46" s="962" customFormat="1" ht="13.5">
      <c r="B1237" s="660">
        <v>75</v>
      </c>
      <c r="C1237" s="963" t="s">
        <v>79</v>
      </c>
      <c r="D1237" s="964"/>
      <c r="E1237" s="965"/>
      <c r="F1237" s="953" t="s">
        <v>242</v>
      </c>
      <c r="G1237" s="957">
        <v>1</v>
      </c>
      <c r="H1237" s="957">
        <v>6</v>
      </c>
      <c r="I1237" s="958">
        <f t="shared" si="1751"/>
        <v>1.96</v>
      </c>
      <c r="J1237" s="959">
        <v>83200</v>
      </c>
      <c r="K1237" s="966"/>
      <c r="L1237" s="952"/>
      <c r="M1237" s="967" t="s">
        <v>87</v>
      </c>
      <c r="N1237" s="959">
        <f t="shared" si="1752"/>
        <v>163072</v>
      </c>
      <c r="O1237" s="961">
        <f t="shared" si="1753"/>
        <v>163072</v>
      </c>
      <c r="P1237" s="961">
        <f t="shared" si="1754"/>
        <v>2119936</v>
      </c>
      <c r="Q1237" s="957">
        <f t="shared" si="1755"/>
        <v>1</v>
      </c>
      <c r="R1237" s="957">
        <f t="shared" si="1756"/>
        <v>7</v>
      </c>
      <c r="S1237" s="958">
        <f t="shared" si="1757"/>
        <v>1.96</v>
      </c>
      <c r="T1237" s="959">
        <v>83200</v>
      </c>
      <c r="U1237" s="952"/>
      <c r="V1237" s="952"/>
      <c r="W1237" s="968" t="str">
        <f t="shared" si="1758"/>
        <v>Կ-1</v>
      </c>
      <c r="X1237" s="959">
        <f t="shared" si="1759"/>
        <v>163072</v>
      </c>
      <c r="Y1237" s="961">
        <f t="shared" si="1760"/>
        <v>163072</v>
      </c>
      <c r="Z1237" s="961">
        <f t="shared" si="1761"/>
        <v>2119936</v>
      </c>
      <c r="AA1237" s="957">
        <f t="shared" si="1762"/>
        <v>1</v>
      </c>
      <c r="AB1237" s="957">
        <f t="shared" si="1763"/>
        <v>8</v>
      </c>
      <c r="AC1237" s="958">
        <f t="shared" si="1764"/>
        <v>2.02</v>
      </c>
      <c r="AD1237" s="959">
        <v>83200</v>
      </c>
      <c r="AE1237" s="952"/>
      <c r="AF1237" s="952"/>
      <c r="AG1237" s="967" t="str">
        <f t="shared" si="1765"/>
        <v>Կ-1</v>
      </c>
      <c r="AH1237" s="959">
        <f t="shared" si="1766"/>
        <v>168064</v>
      </c>
      <c r="AI1237" s="961">
        <f t="shared" si="1767"/>
        <v>168064</v>
      </c>
      <c r="AJ1237" s="961">
        <f t="shared" si="1768"/>
        <v>2184832</v>
      </c>
      <c r="AK1237" s="957">
        <f t="shared" si="1769"/>
        <v>1</v>
      </c>
      <c r="AL1237" s="957">
        <f t="shared" si="1770"/>
        <v>9</v>
      </c>
      <c r="AM1237" s="958">
        <f t="shared" si="1771"/>
        <v>2.02</v>
      </c>
      <c r="AN1237" s="959">
        <v>83200</v>
      </c>
      <c r="AO1237" s="952"/>
      <c r="AP1237" s="952"/>
      <c r="AQ1237" s="967" t="str">
        <f t="shared" si="1772"/>
        <v>Կ-1</v>
      </c>
      <c r="AR1237" s="959">
        <f t="shared" si="1773"/>
        <v>168064</v>
      </c>
      <c r="AS1237" s="961">
        <f t="shared" si="1774"/>
        <v>168064</v>
      </c>
      <c r="AT1237" s="961">
        <f t="shared" si="1775"/>
        <v>2184832</v>
      </c>
    </row>
    <row r="1238" spans="2:46" s="962" customFormat="1" ht="13.5">
      <c r="B1238" s="660">
        <v>76</v>
      </c>
      <c r="C1238" s="963" t="s">
        <v>79</v>
      </c>
      <c r="D1238" s="964"/>
      <c r="E1238" s="965"/>
      <c r="F1238" s="953" t="s">
        <v>242</v>
      </c>
      <c r="G1238" s="957">
        <v>1</v>
      </c>
      <c r="H1238" s="957">
        <v>6</v>
      </c>
      <c r="I1238" s="958">
        <f t="shared" si="1751"/>
        <v>1.96</v>
      </c>
      <c r="J1238" s="959">
        <v>83200</v>
      </c>
      <c r="K1238" s="966"/>
      <c r="L1238" s="952"/>
      <c r="M1238" s="967" t="s">
        <v>87</v>
      </c>
      <c r="N1238" s="959">
        <f t="shared" si="1752"/>
        <v>163072</v>
      </c>
      <c r="O1238" s="961">
        <f t="shared" si="1753"/>
        <v>163072</v>
      </c>
      <c r="P1238" s="961">
        <f t="shared" si="1754"/>
        <v>2119936</v>
      </c>
      <c r="Q1238" s="957">
        <f t="shared" si="1755"/>
        <v>1</v>
      </c>
      <c r="R1238" s="957">
        <f t="shared" si="1756"/>
        <v>7</v>
      </c>
      <c r="S1238" s="958">
        <f t="shared" si="1757"/>
        <v>1.96</v>
      </c>
      <c r="T1238" s="959">
        <v>83200</v>
      </c>
      <c r="U1238" s="952"/>
      <c r="V1238" s="952"/>
      <c r="W1238" s="968" t="str">
        <f t="shared" si="1758"/>
        <v>Կ-1</v>
      </c>
      <c r="X1238" s="959">
        <f t="shared" si="1759"/>
        <v>163072</v>
      </c>
      <c r="Y1238" s="961">
        <f t="shared" si="1760"/>
        <v>163072</v>
      </c>
      <c r="Z1238" s="961">
        <f t="shared" si="1761"/>
        <v>2119936</v>
      </c>
      <c r="AA1238" s="957">
        <f t="shared" si="1762"/>
        <v>1</v>
      </c>
      <c r="AB1238" s="957">
        <f t="shared" si="1763"/>
        <v>8</v>
      </c>
      <c r="AC1238" s="958">
        <f t="shared" si="1764"/>
        <v>2.02</v>
      </c>
      <c r="AD1238" s="959">
        <v>83200</v>
      </c>
      <c r="AE1238" s="952"/>
      <c r="AF1238" s="952"/>
      <c r="AG1238" s="967" t="str">
        <f t="shared" si="1765"/>
        <v>Կ-1</v>
      </c>
      <c r="AH1238" s="959">
        <f t="shared" si="1766"/>
        <v>168064</v>
      </c>
      <c r="AI1238" s="961">
        <f t="shared" si="1767"/>
        <v>168064</v>
      </c>
      <c r="AJ1238" s="961">
        <f t="shared" si="1768"/>
        <v>2184832</v>
      </c>
      <c r="AK1238" s="957">
        <f t="shared" si="1769"/>
        <v>1</v>
      </c>
      <c r="AL1238" s="957">
        <f t="shared" si="1770"/>
        <v>9</v>
      </c>
      <c r="AM1238" s="958">
        <f t="shared" si="1771"/>
        <v>2.02</v>
      </c>
      <c r="AN1238" s="959">
        <v>83200</v>
      </c>
      <c r="AO1238" s="952"/>
      <c r="AP1238" s="952"/>
      <c r="AQ1238" s="967" t="str">
        <f t="shared" si="1772"/>
        <v>Կ-1</v>
      </c>
      <c r="AR1238" s="959">
        <f t="shared" si="1773"/>
        <v>168064</v>
      </c>
      <c r="AS1238" s="961">
        <f t="shared" si="1774"/>
        <v>168064</v>
      </c>
      <c r="AT1238" s="961">
        <f t="shared" si="1775"/>
        <v>2184832</v>
      </c>
    </row>
    <row r="1239" spans="2:46" s="962" customFormat="1" ht="13.5">
      <c r="B1239" s="660">
        <v>77</v>
      </c>
      <c r="C1239" s="963" t="s">
        <v>79</v>
      </c>
      <c r="D1239" s="964"/>
      <c r="E1239" s="965"/>
      <c r="F1239" s="953" t="s">
        <v>242</v>
      </c>
      <c r="G1239" s="957">
        <v>1</v>
      </c>
      <c r="H1239" s="957">
        <v>6</v>
      </c>
      <c r="I1239" s="958">
        <f t="shared" si="1751"/>
        <v>1.96</v>
      </c>
      <c r="J1239" s="959">
        <v>83200</v>
      </c>
      <c r="K1239" s="966"/>
      <c r="L1239" s="952"/>
      <c r="M1239" s="967" t="s">
        <v>87</v>
      </c>
      <c r="N1239" s="959">
        <f t="shared" si="1752"/>
        <v>163072</v>
      </c>
      <c r="O1239" s="961">
        <f t="shared" si="1753"/>
        <v>163072</v>
      </c>
      <c r="P1239" s="961">
        <f t="shared" si="1754"/>
        <v>2119936</v>
      </c>
      <c r="Q1239" s="957">
        <f t="shared" si="1755"/>
        <v>1</v>
      </c>
      <c r="R1239" s="957">
        <f t="shared" si="1756"/>
        <v>7</v>
      </c>
      <c r="S1239" s="958">
        <f t="shared" si="1757"/>
        <v>1.96</v>
      </c>
      <c r="T1239" s="959">
        <v>83200</v>
      </c>
      <c r="U1239" s="952"/>
      <c r="V1239" s="952"/>
      <c r="W1239" s="968" t="str">
        <f t="shared" si="1758"/>
        <v>Կ-1</v>
      </c>
      <c r="X1239" s="959">
        <f t="shared" si="1759"/>
        <v>163072</v>
      </c>
      <c r="Y1239" s="961">
        <f t="shared" si="1760"/>
        <v>163072</v>
      </c>
      <c r="Z1239" s="961">
        <f t="shared" si="1761"/>
        <v>2119936</v>
      </c>
      <c r="AA1239" s="957">
        <f t="shared" si="1762"/>
        <v>1</v>
      </c>
      <c r="AB1239" s="957">
        <f t="shared" si="1763"/>
        <v>8</v>
      </c>
      <c r="AC1239" s="958">
        <f t="shared" si="1764"/>
        <v>2.02</v>
      </c>
      <c r="AD1239" s="959">
        <v>83200</v>
      </c>
      <c r="AE1239" s="952"/>
      <c r="AF1239" s="952"/>
      <c r="AG1239" s="967" t="str">
        <f t="shared" si="1765"/>
        <v>Կ-1</v>
      </c>
      <c r="AH1239" s="959">
        <f t="shared" si="1766"/>
        <v>168064</v>
      </c>
      <c r="AI1239" s="961">
        <f t="shared" si="1767"/>
        <v>168064</v>
      </c>
      <c r="AJ1239" s="961">
        <f t="shared" si="1768"/>
        <v>2184832</v>
      </c>
      <c r="AK1239" s="957">
        <f t="shared" si="1769"/>
        <v>1</v>
      </c>
      <c r="AL1239" s="957">
        <f t="shared" si="1770"/>
        <v>9</v>
      </c>
      <c r="AM1239" s="958">
        <f t="shared" si="1771"/>
        <v>2.02</v>
      </c>
      <c r="AN1239" s="959">
        <v>83200</v>
      </c>
      <c r="AO1239" s="952"/>
      <c r="AP1239" s="952"/>
      <c r="AQ1239" s="967" t="str">
        <f t="shared" si="1772"/>
        <v>Կ-1</v>
      </c>
      <c r="AR1239" s="959">
        <f t="shared" si="1773"/>
        <v>168064</v>
      </c>
      <c r="AS1239" s="961">
        <f t="shared" si="1774"/>
        <v>168064</v>
      </c>
      <c r="AT1239" s="961">
        <f t="shared" si="1775"/>
        <v>2184832</v>
      </c>
    </row>
    <row r="1240" spans="2:46" s="962" customFormat="1" ht="13.5">
      <c r="B1240" s="660">
        <v>78</v>
      </c>
      <c r="C1240" s="963" t="s">
        <v>79</v>
      </c>
      <c r="D1240" s="964"/>
      <c r="E1240" s="965"/>
      <c r="F1240" s="953" t="s">
        <v>242</v>
      </c>
      <c r="G1240" s="957">
        <v>1</v>
      </c>
      <c r="H1240" s="957">
        <v>6</v>
      </c>
      <c r="I1240" s="958">
        <f t="shared" si="1751"/>
        <v>1.96</v>
      </c>
      <c r="J1240" s="959">
        <v>83200</v>
      </c>
      <c r="K1240" s="966"/>
      <c r="L1240" s="952"/>
      <c r="M1240" s="967" t="s">
        <v>87</v>
      </c>
      <c r="N1240" s="959">
        <f t="shared" si="1752"/>
        <v>163072</v>
      </c>
      <c r="O1240" s="961">
        <f t="shared" si="1753"/>
        <v>163072</v>
      </c>
      <c r="P1240" s="961">
        <f t="shared" si="1754"/>
        <v>2119936</v>
      </c>
      <c r="Q1240" s="957">
        <f t="shared" si="1755"/>
        <v>1</v>
      </c>
      <c r="R1240" s="957">
        <f t="shared" si="1756"/>
        <v>7</v>
      </c>
      <c r="S1240" s="958">
        <f t="shared" si="1757"/>
        <v>1.96</v>
      </c>
      <c r="T1240" s="959">
        <v>83200</v>
      </c>
      <c r="U1240" s="952"/>
      <c r="V1240" s="952"/>
      <c r="W1240" s="968" t="str">
        <f t="shared" si="1758"/>
        <v>Կ-1</v>
      </c>
      <c r="X1240" s="959">
        <f t="shared" si="1759"/>
        <v>163072</v>
      </c>
      <c r="Y1240" s="961">
        <f t="shared" si="1760"/>
        <v>163072</v>
      </c>
      <c r="Z1240" s="961">
        <f t="shared" si="1761"/>
        <v>2119936</v>
      </c>
      <c r="AA1240" s="957">
        <f t="shared" si="1762"/>
        <v>1</v>
      </c>
      <c r="AB1240" s="957">
        <f t="shared" si="1763"/>
        <v>8</v>
      </c>
      <c r="AC1240" s="958">
        <f t="shared" si="1764"/>
        <v>2.02</v>
      </c>
      <c r="AD1240" s="959">
        <v>83200</v>
      </c>
      <c r="AE1240" s="952"/>
      <c r="AF1240" s="952"/>
      <c r="AG1240" s="967" t="str">
        <f t="shared" si="1765"/>
        <v>Կ-1</v>
      </c>
      <c r="AH1240" s="959">
        <f t="shared" si="1766"/>
        <v>168064</v>
      </c>
      <c r="AI1240" s="961">
        <f t="shared" si="1767"/>
        <v>168064</v>
      </c>
      <c r="AJ1240" s="961">
        <f t="shared" si="1768"/>
        <v>2184832</v>
      </c>
      <c r="AK1240" s="957">
        <f t="shared" si="1769"/>
        <v>1</v>
      </c>
      <c r="AL1240" s="957">
        <f t="shared" si="1770"/>
        <v>9</v>
      </c>
      <c r="AM1240" s="958">
        <f t="shared" si="1771"/>
        <v>2.02</v>
      </c>
      <c r="AN1240" s="959">
        <v>83200</v>
      </c>
      <c r="AO1240" s="952"/>
      <c r="AP1240" s="952"/>
      <c r="AQ1240" s="967" t="str">
        <f t="shared" si="1772"/>
        <v>Կ-1</v>
      </c>
      <c r="AR1240" s="959">
        <f t="shared" si="1773"/>
        <v>168064</v>
      </c>
      <c r="AS1240" s="961">
        <f t="shared" si="1774"/>
        <v>168064</v>
      </c>
      <c r="AT1240" s="961">
        <f t="shared" si="1775"/>
        <v>2184832</v>
      </c>
    </row>
    <row r="1241" spans="2:46" s="962" customFormat="1" ht="13.5">
      <c r="B1241" s="660">
        <v>79</v>
      </c>
      <c r="C1241" s="963" t="s">
        <v>79</v>
      </c>
      <c r="D1241" s="964"/>
      <c r="E1241" s="965"/>
      <c r="F1241" s="953" t="s">
        <v>242</v>
      </c>
      <c r="G1241" s="957">
        <v>1</v>
      </c>
      <c r="H1241" s="957">
        <v>6</v>
      </c>
      <c r="I1241" s="958">
        <f t="shared" si="1751"/>
        <v>1.96</v>
      </c>
      <c r="J1241" s="959">
        <v>83200</v>
      </c>
      <c r="K1241" s="966"/>
      <c r="L1241" s="952"/>
      <c r="M1241" s="967" t="s">
        <v>87</v>
      </c>
      <c r="N1241" s="959">
        <f t="shared" si="1752"/>
        <v>163072</v>
      </c>
      <c r="O1241" s="961">
        <f t="shared" si="1753"/>
        <v>163072</v>
      </c>
      <c r="P1241" s="961">
        <f t="shared" si="1754"/>
        <v>2119936</v>
      </c>
      <c r="Q1241" s="957">
        <f t="shared" si="1755"/>
        <v>1</v>
      </c>
      <c r="R1241" s="957">
        <f t="shared" si="1756"/>
        <v>7</v>
      </c>
      <c r="S1241" s="958">
        <f t="shared" si="1757"/>
        <v>1.96</v>
      </c>
      <c r="T1241" s="959">
        <v>83200</v>
      </c>
      <c r="U1241" s="952"/>
      <c r="V1241" s="952"/>
      <c r="W1241" s="968" t="str">
        <f t="shared" si="1758"/>
        <v>Կ-1</v>
      </c>
      <c r="X1241" s="959">
        <f t="shared" si="1759"/>
        <v>163072</v>
      </c>
      <c r="Y1241" s="961">
        <f t="shared" si="1760"/>
        <v>163072</v>
      </c>
      <c r="Z1241" s="961">
        <f t="shared" si="1761"/>
        <v>2119936</v>
      </c>
      <c r="AA1241" s="957">
        <f t="shared" si="1762"/>
        <v>1</v>
      </c>
      <c r="AB1241" s="957">
        <f t="shared" si="1763"/>
        <v>8</v>
      </c>
      <c r="AC1241" s="958">
        <f t="shared" si="1764"/>
        <v>2.02</v>
      </c>
      <c r="AD1241" s="959">
        <v>83200</v>
      </c>
      <c r="AE1241" s="952"/>
      <c r="AF1241" s="952"/>
      <c r="AG1241" s="967" t="str">
        <f t="shared" si="1765"/>
        <v>Կ-1</v>
      </c>
      <c r="AH1241" s="959">
        <f t="shared" si="1766"/>
        <v>168064</v>
      </c>
      <c r="AI1241" s="961">
        <f t="shared" si="1767"/>
        <v>168064</v>
      </c>
      <c r="AJ1241" s="961">
        <f t="shared" si="1768"/>
        <v>2184832</v>
      </c>
      <c r="AK1241" s="957">
        <f t="shared" si="1769"/>
        <v>1</v>
      </c>
      <c r="AL1241" s="957">
        <f t="shared" si="1770"/>
        <v>9</v>
      </c>
      <c r="AM1241" s="958">
        <f t="shared" si="1771"/>
        <v>2.02</v>
      </c>
      <c r="AN1241" s="959">
        <v>83200</v>
      </c>
      <c r="AO1241" s="952"/>
      <c r="AP1241" s="952"/>
      <c r="AQ1241" s="967" t="str">
        <f t="shared" si="1772"/>
        <v>Կ-1</v>
      </c>
      <c r="AR1241" s="959">
        <f t="shared" si="1773"/>
        <v>168064</v>
      </c>
      <c r="AS1241" s="961">
        <f t="shared" si="1774"/>
        <v>168064</v>
      </c>
      <c r="AT1241" s="961">
        <f t="shared" si="1775"/>
        <v>2184832</v>
      </c>
    </row>
    <row r="1242" spans="2:46" s="962" customFormat="1" ht="13.5">
      <c r="B1242" s="660">
        <v>80</v>
      </c>
      <c r="C1242" s="963" t="s">
        <v>79</v>
      </c>
      <c r="D1242" s="964"/>
      <c r="E1242" s="965"/>
      <c r="F1242" s="953" t="s">
        <v>242</v>
      </c>
      <c r="G1242" s="957">
        <v>1</v>
      </c>
      <c r="H1242" s="957">
        <v>6</v>
      </c>
      <c r="I1242" s="958">
        <f t="shared" si="1751"/>
        <v>1.96</v>
      </c>
      <c r="J1242" s="959">
        <v>83200</v>
      </c>
      <c r="K1242" s="966"/>
      <c r="L1242" s="952"/>
      <c r="M1242" s="967" t="s">
        <v>87</v>
      </c>
      <c r="N1242" s="959">
        <f t="shared" si="1752"/>
        <v>163072</v>
      </c>
      <c r="O1242" s="961">
        <f t="shared" si="1753"/>
        <v>163072</v>
      </c>
      <c r="P1242" s="961">
        <f t="shared" si="1754"/>
        <v>2119936</v>
      </c>
      <c r="Q1242" s="957">
        <f t="shared" si="1755"/>
        <v>1</v>
      </c>
      <c r="R1242" s="957">
        <f t="shared" si="1756"/>
        <v>7</v>
      </c>
      <c r="S1242" s="958">
        <f t="shared" si="1757"/>
        <v>1.96</v>
      </c>
      <c r="T1242" s="959">
        <v>83200</v>
      </c>
      <c r="U1242" s="952"/>
      <c r="V1242" s="952"/>
      <c r="W1242" s="968" t="str">
        <f t="shared" si="1758"/>
        <v>Կ-1</v>
      </c>
      <c r="X1242" s="959">
        <f t="shared" si="1759"/>
        <v>163072</v>
      </c>
      <c r="Y1242" s="961">
        <f t="shared" si="1760"/>
        <v>163072</v>
      </c>
      <c r="Z1242" s="961">
        <f t="shared" si="1761"/>
        <v>2119936</v>
      </c>
      <c r="AA1242" s="957">
        <f t="shared" si="1762"/>
        <v>1</v>
      </c>
      <c r="AB1242" s="957">
        <f t="shared" si="1763"/>
        <v>8</v>
      </c>
      <c r="AC1242" s="958">
        <f t="shared" si="1764"/>
        <v>2.02</v>
      </c>
      <c r="AD1242" s="959">
        <v>83200</v>
      </c>
      <c r="AE1242" s="952"/>
      <c r="AF1242" s="952"/>
      <c r="AG1242" s="967" t="str">
        <f t="shared" si="1765"/>
        <v>Կ-1</v>
      </c>
      <c r="AH1242" s="959">
        <f t="shared" si="1766"/>
        <v>168064</v>
      </c>
      <c r="AI1242" s="961">
        <f t="shared" si="1767"/>
        <v>168064</v>
      </c>
      <c r="AJ1242" s="961">
        <f t="shared" si="1768"/>
        <v>2184832</v>
      </c>
      <c r="AK1242" s="957">
        <f t="shared" si="1769"/>
        <v>1</v>
      </c>
      <c r="AL1242" s="957">
        <f t="shared" si="1770"/>
        <v>9</v>
      </c>
      <c r="AM1242" s="958">
        <f t="shared" si="1771"/>
        <v>2.02</v>
      </c>
      <c r="AN1242" s="959">
        <v>83200</v>
      </c>
      <c r="AO1242" s="952"/>
      <c r="AP1242" s="952"/>
      <c r="AQ1242" s="967" t="str">
        <f t="shared" si="1772"/>
        <v>Կ-1</v>
      </c>
      <c r="AR1242" s="959">
        <f t="shared" si="1773"/>
        <v>168064</v>
      </c>
      <c r="AS1242" s="961">
        <f t="shared" si="1774"/>
        <v>168064</v>
      </c>
      <c r="AT1242" s="961">
        <f t="shared" si="1775"/>
        <v>2184832</v>
      </c>
    </row>
    <row r="1243" spans="2:46" s="962" customFormat="1" ht="13.5">
      <c r="B1243" s="660">
        <v>81</v>
      </c>
      <c r="C1243" s="963" t="s">
        <v>79</v>
      </c>
      <c r="D1243" s="964"/>
      <c r="E1243" s="965"/>
      <c r="F1243" s="953" t="s">
        <v>242</v>
      </c>
      <c r="G1243" s="957">
        <v>1</v>
      </c>
      <c r="H1243" s="957">
        <v>6</v>
      </c>
      <c r="I1243" s="958">
        <f t="shared" si="1751"/>
        <v>1.96</v>
      </c>
      <c r="J1243" s="959">
        <v>83200</v>
      </c>
      <c r="K1243" s="966"/>
      <c r="L1243" s="952"/>
      <c r="M1243" s="967" t="s">
        <v>87</v>
      </c>
      <c r="N1243" s="959">
        <f t="shared" si="1752"/>
        <v>163072</v>
      </c>
      <c r="O1243" s="961">
        <f t="shared" si="1753"/>
        <v>163072</v>
      </c>
      <c r="P1243" s="961">
        <f t="shared" si="1754"/>
        <v>2119936</v>
      </c>
      <c r="Q1243" s="957">
        <f t="shared" si="1755"/>
        <v>1</v>
      </c>
      <c r="R1243" s="957">
        <f t="shared" si="1756"/>
        <v>7</v>
      </c>
      <c r="S1243" s="958">
        <f t="shared" si="1757"/>
        <v>1.96</v>
      </c>
      <c r="T1243" s="959">
        <v>83200</v>
      </c>
      <c r="U1243" s="952"/>
      <c r="V1243" s="952"/>
      <c r="W1243" s="968" t="str">
        <f t="shared" si="1758"/>
        <v>Կ-1</v>
      </c>
      <c r="X1243" s="959">
        <f t="shared" si="1759"/>
        <v>163072</v>
      </c>
      <c r="Y1243" s="961">
        <f t="shared" si="1760"/>
        <v>163072</v>
      </c>
      <c r="Z1243" s="961">
        <f t="shared" si="1761"/>
        <v>2119936</v>
      </c>
      <c r="AA1243" s="957">
        <f t="shared" si="1762"/>
        <v>1</v>
      </c>
      <c r="AB1243" s="957">
        <f t="shared" si="1763"/>
        <v>8</v>
      </c>
      <c r="AC1243" s="958">
        <f t="shared" si="1764"/>
        <v>2.02</v>
      </c>
      <c r="AD1243" s="959">
        <v>83200</v>
      </c>
      <c r="AE1243" s="952"/>
      <c r="AF1243" s="952"/>
      <c r="AG1243" s="967" t="str">
        <f t="shared" si="1765"/>
        <v>Կ-1</v>
      </c>
      <c r="AH1243" s="959">
        <f t="shared" si="1766"/>
        <v>168064</v>
      </c>
      <c r="AI1243" s="961">
        <f t="shared" si="1767"/>
        <v>168064</v>
      </c>
      <c r="AJ1243" s="961">
        <f t="shared" si="1768"/>
        <v>2184832</v>
      </c>
      <c r="AK1243" s="957">
        <f t="shared" si="1769"/>
        <v>1</v>
      </c>
      <c r="AL1243" s="957">
        <f t="shared" si="1770"/>
        <v>9</v>
      </c>
      <c r="AM1243" s="958">
        <f t="shared" si="1771"/>
        <v>2.02</v>
      </c>
      <c r="AN1243" s="959">
        <v>83200</v>
      </c>
      <c r="AO1243" s="952"/>
      <c r="AP1243" s="952"/>
      <c r="AQ1243" s="967" t="str">
        <f t="shared" si="1772"/>
        <v>Կ-1</v>
      </c>
      <c r="AR1243" s="959">
        <f t="shared" si="1773"/>
        <v>168064</v>
      </c>
      <c r="AS1243" s="961">
        <f t="shared" si="1774"/>
        <v>168064</v>
      </c>
      <c r="AT1243" s="961">
        <f t="shared" si="1775"/>
        <v>2184832</v>
      </c>
    </row>
    <row r="1244" spans="2:46" s="962" customFormat="1" ht="13.5">
      <c r="B1244" s="660">
        <v>82</v>
      </c>
      <c r="C1244" s="963" t="s">
        <v>79</v>
      </c>
      <c r="D1244" s="964"/>
      <c r="E1244" s="965"/>
      <c r="F1244" s="953" t="s">
        <v>242</v>
      </c>
      <c r="G1244" s="957">
        <v>1</v>
      </c>
      <c r="H1244" s="957">
        <v>6</v>
      </c>
      <c r="I1244" s="958">
        <f t="shared" si="1751"/>
        <v>1.96</v>
      </c>
      <c r="J1244" s="959">
        <v>83200</v>
      </c>
      <c r="K1244" s="966"/>
      <c r="L1244" s="952"/>
      <c r="M1244" s="967" t="s">
        <v>87</v>
      </c>
      <c r="N1244" s="959">
        <f t="shared" si="1752"/>
        <v>163072</v>
      </c>
      <c r="O1244" s="961">
        <f t="shared" si="1753"/>
        <v>163072</v>
      </c>
      <c r="P1244" s="961">
        <f t="shared" si="1754"/>
        <v>2119936</v>
      </c>
      <c r="Q1244" s="957">
        <f t="shared" si="1755"/>
        <v>1</v>
      </c>
      <c r="R1244" s="957">
        <f t="shared" si="1756"/>
        <v>7</v>
      </c>
      <c r="S1244" s="958">
        <f t="shared" si="1757"/>
        <v>1.96</v>
      </c>
      <c r="T1244" s="959">
        <v>83200</v>
      </c>
      <c r="U1244" s="952"/>
      <c r="V1244" s="952"/>
      <c r="W1244" s="968" t="str">
        <f t="shared" si="1758"/>
        <v>Կ-1</v>
      </c>
      <c r="X1244" s="959">
        <f t="shared" si="1759"/>
        <v>163072</v>
      </c>
      <c r="Y1244" s="961">
        <f t="shared" si="1760"/>
        <v>163072</v>
      </c>
      <c r="Z1244" s="961">
        <f t="shared" si="1761"/>
        <v>2119936</v>
      </c>
      <c r="AA1244" s="957">
        <f t="shared" si="1762"/>
        <v>1</v>
      </c>
      <c r="AB1244" s="957">
        <f t="shared" si="1763"/>
        <v>8</v>
      </c>
      <c r="AC1244" s="958">
        <f t="shared" si="1764"/>
        <v>2.02</v>
      </c>
      <c r="AD1244" s="959">
        <v>83200</v>
      </c>
      <c r="AE1244" s="952"/>
      <c r="AF1244" s="952"/>
      <c r="AG1244" s="967" t="str">
        <f t="shared" si="1765"/>
        <v>Կ-1</v>
      </c>
      <c r="AH1244" s="959">
        <f t="shared" si="1766"/>
        <v>168064</v>
      </c>
      <c r="AI1244" s="961">
        <f t="shared" si="1767"/>
        <v>168064</v>
      </c>
      <c r="AJ1244" s="961">
        <f t="shared" si="1768"/>
        <v>2184832</v>
      </c>
      <c r="AK1244" s="957">
        <f t="shared" si="1769"/>
        <v>1</v>
      </c>
      <c r="AL1244" s="957">
        <f t="shared" si="1770"/>
        <v>9</v>
      </c>
      <c r="AM1244" s="958">
        <f t="shared" si="1771"/>
        <v>2.02</v>
      </c>
      <c r="AN1244" s="959">
        <v>83200</v>
      </c>
      <c r="AO1244" s="952"/>
      <c r="AP1244" s="952"/>
      <c r="AQ1244" s="967" t="str">
        <f t="shared" si="1772"/>
        <v>Կ-1</v>
      </c>
      <c r="AR1244" s="959">
        <f t="shared" si="1773"/>
        <v>168064</v>
      </c>
      <c r="AS1244" s="961">
        <f t="shared" si="1774"/>
        <v>168064</v>
      </c>
      <c r="AT1244" s="961">
        <f t="shared" si="1775"/>
        <v>2184832</v>
      </c>
    </row>
    <row r="1245" spans="2:46" s="962" customFormat="1" ht="13.5">
      <c r="B1245" s="660">
        <v>83</v>
      </c>
      <c r="C1245" s="963" t="s">
        <v>79</v>
      </c>
      <c r="D1245" s="964"/>
      <c r="E1245" s="965"/>
      <c r="F1245" s="953" t="s">
        <v>242</v>
      </c>
      <c r="G1245" s="957">
        <v>1</v>
      </c>
      <c r="H1245" s="957">
        <v>6</v>
      </c>
      <c r="I1245" s="958">
        <f t="shared" si="1751"/>
        <v>1.96</v>
      </c>
      <c r="J1245" s="959">
        <v>83200</v>
      </c>
      <c r="K1245" s="966"/>
      <c r="L1245" s="952"/>
      <c r="M1245" s="967" t="s">
        <v>87</v>
      </c>
      <c r="N1245" s="959">
        <f t="shared" si="1752"/>
        <v>163072</v>
      </c>
      <c r="O1245" s="961">
        <f t="shared" si="1753"/>
        <v>163072</v>
      </c>
      <c r="P1245" s="961">
        <f t="shared" si="1754"/>
        <v>2119936</v>
      </c>
      <c r="Q1245" s="957">
        <f t="shared" si="1755"/>
        <v>1</v>
      </c>
      <c r="R1245" s="957">
        <f t="shared" si="1756"/>
        <v>7</v>
      </c>
      <c r="S1245" s="958">
        <f t="shared" si="1757"/>
        <v>1.96</v>
      </c>
      <c r="T1245" s="959">
        <v>83200</v>
      </c>
      <c r="U1245" s="952"/>
      <c r="V1245" s="952"/>
      <c r="W1245" s="968" t="str">
        <f t="shared" si="1758"/>
        <v>Կ-1</v>
      </c>
      <c r="X1245" s="959">
        <f t="shared" si="1759"/>
        <v>163072</v>
      </c>
      <c r="Y1245" s="961">
        <f t="shared" si="1760"/>
        <v>163072</v>
      </c>
      <c r="Z1245" s="961">
        <f t="shared" si="1761"/>
        <v>2119936</v>
      </c>
      <c r="AA1245" s="957">
        <f t="shared" si="1762"/>
        <v>1</v>
      </c>
      <c r="AB1245" s="957">
        <f t="shared" si="1763"/>
        <v>8</v>
      </c>
      <c r="AC1245" s="958">
        <f t="shared" si="1764"/>
        <v>2.02</v>
      </c>
      <c r="AD1245" s="959">
        <v>83200</v>
      </c>
      <c r="AE1245" s="952"/>
      <c r="AF1245" s="952"/>
      <c r="AG1245" s="967" t="str">
        <f t="shared" si="1765"/>
        <v>Կ-1</v>
      </c>
      <c r="AH1245" s="959">
        <f t="shared" si="1766"/>
        <v>168064</v>
      </c>
      <c r="AI1245" s="961">
        <f t="shared" si="1767"/>
        <v>168064</v>
      </c>
      <c r="AJ1245" s="961">
        <f t="shared" si="1768"/>
        <v>2184832</v>
      </c>
      <c r="AK1245" s="957">
        <f t="shared" si="1769"/>
        <v>1</v>
      </c>
      <c r="AL1245" s="957">
        <f t="shared" si="1770"/>
        <v>9</v>
      </c>
      <c r="AM1245" s="958">
        <f t="shared" si="1771"/>
        <v>2.02</v>
      </c>
      <c r="AN1245" s="959">
        <v>83200</v>
      </c>
      <c r="AO1245" s="952"/>
      <c r="AP1245" s="952"/>
      <c r="AQ1245" s="967" t="str">
        <f t="shared" si="1772"/>
        <v>Կ-1</v>
      </c>
      <c r="AR1245" s="959">
        <f t="shared" si="1773"/>
        <v>168064</v>
      </c>
      <c r="AS1245" s="961">
        <f t="shared" si="1774"/>
        <v>168064</v>
      </c>
      <c r="AT1245" s="961">
        <f t="shared" si="1775"/>
        <v>2184832</v>
      </c>
    </row>
    <row r="1246" spans="2:46" s="962" customFormat="1" ht="13.5">
      <c r="B1246" s="660">
        <v>84</v>
      </c>
      <c r="C1246" s="963" t="s">
        <v>79</v>
      </c>
      <c r="D1246" s="964"/>
      <c r="E1246" s="965"/>
      <c r="F1246" s="953" t="s">
        <v>242</v>
      </c>
      <c r="G1246" s="957">
        <v>1</v>
      </c>
      <c r="H1246" s="957">
        <v>6</v>
      </c>
      <c r="I1246" s="958">
        <f t="shared" si="1751"/>
        <v>1.96</v>
      </c>
      <c r="J1246" s="959">
        <v>83200</v>
      </c>
      <c r="K1246" s="966"/>
      <c r="L1246" s="952"/>
      <c r="M1246" s="967" t="s">
        <v>87</v>
      </c>
      <c r="N1246" s="959">
        <f t="shared" si="1752"/>
        <v>163072</v>
      </c>
      <c r="O1246" s="961">
        <f t="shared" si="1753"/>
        <v>163072</v>
      </c>
      <c r="P1246" s="961">
        <f t="shared" si="1754"/>
        <v>2119936</v>
      </c>
      <c r="Q1246" s="957">
        <f t="shared" si="1755"/>
        <v>1</v>
      </c>
      <c r="R1246" s="957">
        <f t="shared" si="1756"/>
        <v>7</v>
      </c>
      <c r="S1246" s="958">
        <f t="shared" si="1757"/>
        <v>1.96</v>
      </c>
      <c r="T1246" s="959">
        <v>83200</v>
      </c>
      <c r="U1246" s="952"/>
      <c r="V1246" s="952"/>
      <c r="W1246" s="968" t="str">
        <f t="shared" si="1758"/>
        <v>Կ-1</v>
      </c>
      <c r="X1246" s="959">
        <f t="shared" si="1759"/>
        <v>163072</v>
      </c>
      <c r="Y1246" s="961">
        <f t="shared" si="1760"/>
        <v>163072</v>
      </c>
      <c r="Z1246" s="961">
        <f t="shared" si="1761"/>
        <v>2119936</v>
      </c>
      <c r="AA1246" s="957">
        <f t="shared" si="1762"/>
        <v>1</v>
      </c>
      <c r="AB1246" s="957">
        <f t="shared" si="1763"/>
        <v>8</v>
      </c>
      <c r="AC1246" s="958">
        <f t="shared" si="1764"/>
        <v>2.02</v>
      </c>
      <c r="AD1246" s="959">
        <v>83200</v>
      </c>
      <c r="AE1246" s="952"/>
      <c r="AF1246" s="952"/>
      <c r="AG1246" s="967" t="str">
        <f t="shared" si="1765"/>
        <v>Կ-1</v>
      </c>
      <c r="AH1246" s="959">
        <f t="shared" si="1766"/>
        <v>168064</v>
      </c>
      <c r="AI1246" s="961">
        <f t="shared" si="1767"/>
        <v>168064</v>
      </c>
      <c r="AJ1246" s="961">
        <f t="shared" si="1768"/>
        <v>2184832</v>
      </c>
      <c r="AK1246" s="957">
        <f t="shared" si="1769"/>
        <v>1</v>
      </c>
      <c r="AL1246" s="957">
        <f t="shared" si="1770"/>
        <v>9</v>
      </c>
      <c r="AM1246" s="958">
        <f t="shared" si="1771"/>
        <v>2.02</v>
      </c>
      <c r="AN1246" s="959">
        <v>83200</v>
      </c>
      <c r="AO1246" s="952"/>
      <c r="AP1246" s="952"/>
      <c r="AQ1246" s="967" t="str">
        <f t="shared" si="1772"/>
        <v>Կ-1</v>
      </c>
      <c r="AR1246" s="959">
        <f t="shared" si="1773"/>
        <v>168064</v>
      </c>
      <c r="AS1246" s="961">
        <f t="shared" si="1774"/>
        <v>168064</v>
      </c>
      <c r="AT1246" s="961">
        <f t="shared" si="1775"/>
        <v>2184832</v>
      </c>
    </row>
    <row r="1247" spans="2:46" s="633" customFormat="1" ht="27">
      <c r="B1247" s="660">
        <v>85</v>
      </c>
      <c r="C1247" s="574" t="s">
        <v>1434</v>
      </c>
      <c r="D1247" s="662" t="s">
        <v>2540</v>
      </c>
      <c r="E1247" s="669">
        <v>1988</v>
      </c>
      <c r="F1247" s="659" t="s">
        <v>488</v>
      </c>
      <c r="G1247" s="653">
        <v>1</v>
      </c>
      <c r="H1247" s="653">
        <v>3</v>
      </c>
      <c r="I1247" s="649">
        <f t="shared" ref="I1247:I1303" si="1776">IF(G1247&lt;1,0,IF(M1247="Բ-1",IF(H1247=0,6.94,IF(H1247=1,7.17,IF(H1247=2,7.41,IF(H1247=3,7.66,IF(OR(H1247=5,H1247=4),7.92,IF(OR(H1247=6,H1247=7),8.18,IF(OR(H1247=8,H1247=9),8.46,IF(OR(H1247=10,H1247=11,H1247=12),8.74,IF(OR(H1247=13,H1247=14,H1247=15),9.03,IF(OR(H1247=16,H1247=17,H1247=18),9.33,9.65)))))))))),IF(M1247="Բ-2", IF(H1247=0,5.71,IF(H1247=1,5.89,IF(H1247=2,6.09,IF(H1247=3,6.29,IF(OR(H1247=5,H1247=4),6.5,IF(OR(H1247=6,H1247=7),6.72,IF(OR(H1247=8,H1247=9),6.94,IF(OR(H1247=10,H1247=11,H1247=12),7.17,IF(OR(H1247=13,H1247=14,H1247=15),7.41,IF(OR(H1247=16,H1247=17,H1247=18),7.65,7.91)))))))))), IF(M1247="Գ-1", IF(H1247=0,4.7,IF(H1247=1,4.86,IF(H1247=2,5.01,IF(H1247=3,5.18,IF(OR(H1247=5,H1247=4),5.35,IF(OR(H1247=6,H1247=7),5.52,IF(OR(H1247=8,H1247=9),5.71,IF(OR(H1247=10,H1247=11,H1247=12),5.89,IF(OR(H1247=13,H1247=14,H1247=15),6.09,IF(OR(H1247=16,H1247=17,H1247=18),6.29,6.49)))))))))), IF(M1247="Գ-2", IF(H1247=0,3.88,IF(H1247=1,4.01,IF(H1247=2,4.14,IF(H1247=3,4.27,IF(OR(H1247=5,H1247=4),4.41,IF(OR(H1247=6,H1247=7),4.55,IF(OR(H1247=8,H1247=9),4.7,IF(OR(H1247=10,H1247=11,H1247=12),4.85,IF(OR(H1247=13,H1247=14,H1247=15),5.01,IF(OR(H1247=16,H1247=17,H1247=18),5.17,5.34)))))))))), IF(M1247="Գ-3", IF(H1247=0,3.21,IF(H1247=1,3.31,IF(H1247=2,3.42,IF(H1247=3,3.53,IF(OR(H1247=5,H1247=4),3.64,IF(OR(H1247=6,H1247=7),3.76,IF(OR(H1247=8,H1247=9),3.88,IF(OR(H1247=10,H1247=11,H1247=12),4.01,IF(OR(H1247=13,H1247=14,H1247=15),4.13,IF(OR(H1247=16,H1247=17,H1247=18),4.27,4.4)))))))))), IF(M1247="Ա-1", IF(H1247=0,2.66,IF(H1247=1,2.75,IF(H1247=2,2.83,IF(H1247=3,2.92,IF(OR(H1247=5,H1247=4),3.02,IF(OR(H1247=6,H1247=7),3.11,IF(OR(H1247=8,H1247=9),3.21,IF(OR(H1247=10,H1247=11,H1247=12),3.31,IF(OR(H1247=13,H1247=14,H1247=15),3.42,IF(OR(H1247=16,H1247=17,H1247=18),3.53,3.64)))))))))), IF(M1247="Ա-2", IF(H1247=0,2.28,IF(H1247=1,2.35,IF(H1247=2,2.43,IF(H1247=3,2.5,IF(OR(H1247=5,H1247=4),2.58,IF(OR(H1247=6,H1247=7),2.66,IF(OR(H1247=8,H1247=9),2.75,IF(OR(H1247=10,H1247=11,H1247=12),2.83,IF(OR(H1247=13,H1247=14,H1247=15),2.92,IF(OR(H1247=16,H1247=17,H1247=18),3.01,3.11)))))))))),IF(M1247="Ա-3", IF(H1247=0,1.96,IF(H1247=1,2.02,IF(H1247=2,2.08,IF(H1247=3,2.15,IF(OR(H1247=5,H1247=4),2.21,IF(OR(H1247=6,H1247=7),2.28,IF(OR(H1247=8,H1247=9),2.35,IF(OR(H1247=10,H1247=11,H1247=12),2.42,IF(OR(H1247=13,H1247=14,H1247=15),2.5,IF(OR(H1247=16,H1247=17,H1247=18),2.58,2.66)))))))))), IF(M1247="Կ-1", IF(H1247=0,1.68,IF(H1247=1,1.73,IF(H1247=2,1.79,IF(H1247=3,1.84,IF(OR(H1247=5,H1247=4),1.9,IF(OR(H1247=6,H1247=7),1.96,IF(OR(H1247=8,H1247=9),2.02,IF(OR(H1247=10,H1247=11,H1247=12),2.08,IF(OR(H1247=13,H1247=14,H1247=15),2.14,IF(OR(H1247=16,H1247=17,H1247=18),2.21,2.28)))))))))), IF(M1247="Կ-2", IF(H1247=0,1.45,IF(H1247=1,1.49,IF(H1247=2,1.54,IF(H1247=3,1.59,IF(OR(H1247=5,H1247=4),1.63,IF(OR(H1247=6,H1247=7),1.68,IF(OR(H1247=8,H1247=9),1.73,IF(OR(H1247=10,H1247=11,H1247=12),1.79,IF(OR(H1247=13,H1247=14,H1247=15),1.84,IF(OR(H1247=16,H1247=17,H1247=18),1.9,1.95)))))))))),IF(M1247="Կ-3", IF(H1247=0,1.25,IF(H1247=1,1.29,IF(H1247=2,1.33,IF(H1247=3,1.37,IF(OR(H1247=5,H1247=4),1.41,IF(OR(H1247=6,H1247=7),1.45,IF(OR(H1247=8,H1247=9),1.49,IF(OR(H1247=10,H1247=11,H1247=12),1.54,IF(OR(H1247=13,H1247=14,H1247=15),1.58,IF(OR(H1247=16,H1247=17,H1247=18),1.63,1.68)))))))))), "Error"))))))))))))</f>
        <v>1.84</v>
      </c>
      <c r="J1247" s="571">
        <v>83200</v>
      </c>
      <c r="K1247" s="657"/>
      <c r="L1247" s="657"/>
      <c r="M1247" s="678" t="s">
        <v>87</v>
      </c>
      <c r="N1247" s="571">
        <f t="shared" ref="N1247:N1303" si="1777">J1247*I1247</f>
        <v>153088</v>
      </c>
      <c r="O1247" s="651">
        <f t="shared" si="1753"/>
        <v>153088</v>
      </c>
      <c r="P1247" s="651">
        <f t="shared" ref="P1247:P1303" si="1778">+O1247*13</f>
        <v>1990144</v>
      </c>
      <c r="Q1247" s="638">
        <f t="shared" ref="Q1247:Q1276" si="1779">+G1247</f>
        <v>1</v>
      </c>
      <c r="R1247" s="638">
        <f t="shared" si="1756"/>
        <v>4</v>
      </c>
      <c r="S1247" s="634">
        <f t="shared" si="1757"/>
        <v>1.9</v>
      </c>
      <c r="T1247" s="457">
        <v>83200</v>
      </c>
      <c r="U1247" s="458"/>
      <c r="V1247" s="458"/>
      <c r="W1247" s="635" t="str">
        <f t="shared" si="1758"/>
        <v>Կ-1</v>
      </c>
      <c r="X1247" s="457">
        <f t="shared" si="1759"/>
        <v>158080</v>
      </c>
      <c r="Y1247" s="636">
        <f t="shared" si="1760"/>
        <v>158080</v>
      </c>
      <c r="Z1247" s="636">
        <f t="shared" ref="Z1247:Z1303" si="1780">+Y1247*13</f>
        <v>2055040</v>
      </c>
      <c r="AA1247" s="638">
        <f t="shared" ref="AA1247:AA1276" si="1781">+Q1247</f>
        <v>1</v>
      </c>
      <c r="AB1247" s="638">
        <f t="shared" si="1763"/>
        <v>5</v>
      </c>
      <c r="AC1247" s="634">
        <f t="shared" si="1764"/>
        <v>1.9</v>
      </c>
      <c r="AD1247" s="457">
        <v>83200</v>
      </c>
      <c r="AE1247" s="458"/>
      <c r="AF1247" s="458"/>
      <c r="AG1247" s="635" t="str">
        <f t="shared" si="1765"/>
        <v>Կ-1</v>
      </c>
      <c r="AH1247" s="457">
        <f t="shared" si="1766"/>
        <v>158080</v>
      </c>
      <c r="AI1247" s="636">
        <f t="shared" si="1767"/>
        <v>158080</v>
      </c>
      <c r="AJ1247" s="636">
        <f t="shared" ref="AJ1247:AJ1303" si="1782">+AI1247*13</f>
        <v>2055040</v>
      </c>
      <c r="AK1247" s="638">
        <f t="shared" ref="AK1247:AK1276" si="1783">+AA1247</f>
        <v>1</v>
      </c>
      <c r="AL1247" s="638">
        <f t="shared" si="1770"/>
        <v>6</v>
      </c>
      <c r="AM1247" s="634">
        <f t="shared" si="1771"/>
        <v>1.96</v>
      </c>
      <c r="AN1247" s="457">
        <v>83200</v>
      </c>
      <c r="AO1247" s="458"/>
      <c r="AP1247" s="458"/>
      <c r="AQ1247" s="635" t="str">
        <f t="shared" ref="AQ1247:AQ1303" si="1784">+AG1247</f>
        <v>Կ-1</v>
      </c>
      <c r="AR1247" s="457">
        <f t="shared" si="1773"/>
        <v>163072</v>
      </c>
      <c r="AS1247" s="636">
        <f t="shared" si="1774"/>
        <v>163072</v>
      </c>
      <c r="AT1247" s="636">
        <f t="shared" ref="AT1247:AT1303" si="1785">+AS1247*13</f>
        <v>2119936</v>
      </c>
    </row>
    <row r="1248" spans="2:46" s="633" customFormat="1" ht="27">
      <c r="B1248" s="660">
        <v>86</v>
      </c>
      <c r="C1248" s="880" t="s">
        <v>1320</v>
      </c>
      <c r="D1248" s="662" t="s">
        <v>2540</v>
      </c>
      <c r="E1248" s="669">
        <v>1990</v>
      </c>
      <c r="F1248" s="659" t="s">
        <v>488</v>
      </c>
      <c r="G1248" s="653">
        <v>1</v>
      </c>
      <c r="H1248" s="653">
        <v>5</v>
      </c>
      <c r="I1248" s="649">
        <f t="shared" ref="I1248:I1274" si="1786">IF(G1248&lt;1,0,IF(M1248="Բ-1",IF(H1248=0,6.94,IF(H1248=1,7.17,IF(H1248=2,7.41,IF(H1248=3,7.66,IF(OR(H1248=5,H1248=4),7.92,IF(OR(H1248=6,H1248=7),8.18,IF(OR(H1248=8,H1248=9),8.46,IF(OR(H1248=10,H1248=11,H1248=12),8.74,IF(OR(H1248=13,H1248=14,H1248=15),9.03,IF(OR(H1248=16,H1248=17,H1248=18),9.33,9.65)))))))))),IF(M1248="Բ-2", IF(H1248=0,5.71,IF(H1248=1,5.89,IF(H1248=2,6.09,IF(H1248=3,6.29,IF(OR(H1248=5,H1248=4),6.5,IF(OR(H1248=6,H1248=7),6.72,IF(OR(H1248=8,H1248=9),6.94,IF(OR(H1248=10,H1248=11,H1248=12),7.17,IF(OR(H1248=13,H1248=14,H1248=15),7.41,IF(OR(H1248=16,H1248=17,H1248=18),7.65,7.91)))))))))), IF(M1248="Գ-1", IF(H1248=0,4.7,IF(H1248=1,4.86,IF(H1248=2,5.01,IF(H1248=3,5.18,IF(OR(H1248=5,H1248=4),5.35,IF(OR(H1248=6,H1248=7),5.52,IF(OR(H1248=8,H1248=9),5.71,IF(OR(H1248=10,H1248=11,H1248=12),5.89,IF(OR(H1248=13,H1248=14,H1248=15),6.09,IF(OR(H1248=16,H1248=17,H1248=18),6.29,6.49)))))))))), IF(M1248="Գ-2", IF(H1248=0,3.88,IF(H1248=1,4.01,IF(H1248=2,4.14,IF(H1248=3,4.27,IF(OR(H1248=5,H1248=4),4.41,IF(OR(H1248=6,H1248=7),4.55,IF(OR(H1248=8,H1248=9),4.7,IF(OR(H1248=10,H1248=11,H1248=12),4.85,IF(OR(H1248=13,H1248=14,H1248=15),5.01,IF(OR(H1248=16,H1248=17,H1248=18),5.17,5.34)))))))))), IF(M1248="Գ-3", IF(H1248=0,3.21,IF(H1248=1,3.31,IF(H1248=2,3.42,IF(H1248=3,3.53,IF(OR(H1248=5,H1248=4),3.64,IF(OR(H1248=6,H1248=7),3.76,IF(OR(H1248=8,H1248=9),3.88,IF(OR(H1248=10,H1248=11,H1248=12),4.01,IF(OR(H1248=13,H1248=14,H1248=15),4.13,IF(OR(H1248=16,H1248=17,H1248=18),4.27,4.4)))))))))), IF(M1248="Ա-1", IF(H1248=0,2.66,IF(H1248=1,2.75,IF(H1248=2,2.83,IF(H1248=3,2.92,IF(OR(H1248=5,H1248=4),3.02,IF(OR(H1248=6,H1248=7),3.11,IF(OR(H1248=8,H1248=9),3.21,IF(OR(H1248=10,H1248=11,H1248=12),3.31,IF(OR(H1248=13,H1248=14,H1248=15),3.42,IF(OR(H1248=16,H1248=17,H1248=18),3.53,3.64)))))))))), IF(M1248="Ա-2", IF(H1248=0,2.28,IF(H1248=1,2.35,IF(H1248=2,2.43,IF(H1248=3,2.5,IF(OR(H1248=5,H1248=4),2.58,IF(OR(H1248=6,H1248=7),2.66,IF(OR(H1248=8,H1248=9),2.75,IF(OR(H1248=10,H1248=11,H1248=12),2.83,IF(OR(H1248=13,H1248=14,H1248=15),2.92,IF(OR(H1248=16,H1248=17,H1248=18),3.01,3.11)))))))))),IF(M1248="Ա-3", IF(H1248=0,1.96,IF(H1248=1,2.02,IF(H1248=2,2.08,IF(H1248=3,2.15,IF(OR(H1248=5,H1248=4),2.21,IF(OR(H1248=6,H1248=7),2.28,IF(OR(H1248=8,H1248=9),2.35,IF(OR(H1248=10,H1248=11,H1248=12),2.42,IF(OR(H1248=13,H1248=14,H1248=15),2.5,IF(OR(H1248=16,H1248=17,H1248=18),2.58,2.66)))))))))), IF(M1248="Կ-1", IF(H1248=0,1.68,IF(H1248=1,1.73,IF(H1248=2,1.79,IF(H1248=3,1.84,IF(OR(H1248=5,H1248=4),1.9,IF(OR(H1248=6,H1248=7),1.96,IF(OR(H1248=8,H1248=9),2.02,IF(OR(H1248=10,H1248=11,H1248=12),2.08,IF(OR(H1248=13,H1248=14,H1248=15),2.14,IF(OR(H1248=16,H1248=17,H1248=18),2.21,2.28)))))))))), IF(M1248="Կ-2", IF(H1248=0,1.45,IF(H1248=1,1.49,IF(H1248=2,1.54,IF(H1248=3,1.59,IF(OR(H1248=5,H1248=4),1.63,IF(OR(H1248=6,H1248=7),1.68,IF(OR(H1248=8,H1248=9),1.73,IF(OR(H1248=10,H1248=11,H1248=12),1.79,IF(OR(H1248=13,H1248=14,H1248=15),1.84,IF(OR(H1248=16,H1248=17,H1248=18),1.9,1.95)))))))))),IF(M1248="Կ-3", IF(H1248=0,1.25,IF(H1248=1,1.29,IF(H1248=2,1.33,IF(H1248=3,1.37,IF(OR(H1248=5,H1248=4),1.41,IF(OR(H1248=6,H1248=7),1.45,IF(OR(H1248=8,H1248=9),1.49,IF(OR(H1248=10,H1248=11,H1248=12),1.54,IF(OR(H1248=13,H1248=14,H1248=15),1.58,IF(OR(H1248=16,H1248=17,H1248=18),1.63,1.68)))))))))), "Error"))))))))))))</f>
        <v>1.9</v>
      </c>
      <c r="J1248" s="571">
        <v>83200</v>
      </c>
      <c r="K1248" s="571"/>
      <c r="L1248" s="657"/>
      <c r="M1248" s="678" t="s">
        <v>87</v>
      </c>
      <c r="N1248" s="571">
        <f t="shared" ref="N1248:N1274" si="1787">J1248*I1248</f>
        <v>158080</v>
      </c>
      <c r="O1248" s="651">
        <f t="shared" ref="O1248:O1274" si="1788">I1248*J1248+K1248+L1248</f>
        <v>158080</v>
      </c>
      <c r="P1248" s="651">
        <f t="shared" ref="P1248:P1274" si="1789">+O1248*13</f>
        <v>2055040</v>
      </c>
      <c r="Q1248" s="638">
        <f t="shared" ref="Q1248:Q1274" si="1790">+G1248</f>
        <v>1</v>
      </c>
      <c r="R1248" s="638">
        <f t="shared" ref="R1248:R1274" si="1791">+H1248+1</f>
        <v>6</v>
      </c>
      <c r="S1248" s="634">
        <f t="shared" ref="S1248:S1274" si="1792">IF(Q1248&lt;1,0,IF(W1248="Բ-1",IF(R1248=0,6.94,IF(R1248=1,7.17,IF(R1248=2,7.41,IF(R1248=3,7.66,IF(OR(R1248=5,R1248=4),7.92,IF(OR(R1248=6,R1248=7),8.18,IF(OR(R1248=8,R1248=9),8.46,IF(OR(R1248=10,R1248=11,R1248=12),8.74,IF(OR(R1248=13,R1248=14,R1248=15),9.03,IF(OR(R1248=16,R1248=17,R1248=18),9.33,9.65)))))))))),IF(W1248="Բ-2", IF(R1248=0,5.71,IF(R1248=1,5.89,IF(R1248=2,6.09,IF(R1248=3,6.29,IF(OR(R1248=5,R1248=4),6.5,IF(OR(R1248=6,R1248=7),6.72,IF(OR(R1248=8,R1248=9),6.94,IF(OR(R1248=10,R1248=11,R1248=12),7.17,IF(OR(R1248=13,R1248=14,R1248=15),7.41,IF(OR(R1248=16,R1248=17,R1248=18),7.65,7.91)))))))))), IF(W1248="Գ-1", IF(R1248=0,4.7,IF(R1248=1,4.86,IF(R1248=2,5.01,IF(R1248=3,5.18,IF(OR(R1248=5,R1248=4),5.35,IF(OR(R1248=6,R1248=7),5.52,IF(OR(R1248=8,R1248=9),5.71,IF(OR(R1248=10,R1248=11,R1248=12),5.89,IF(OR(R1248=13,R1248=14,R1248=15),6.09,IF(OR(R1248=16,R1248=17,R1248=18),6.29,6.49)))))))))), IF(W1248="Գ-2", IF(R1248=0,3.88,IF(R1248=1,4.01,IF(R1248=2,4.14,IF(R1248=3,4.27,IF(OR(R1248=5,R1248=4),4.41,IF(OR(R1248=6,R1248=7),4.55,IF(OR(R1248=8,R1248=9),4.7,IF(OR(R1248=10,R1248=11,R1248=12),4.85,IF(OR(R1248=13,R1248=14,R1248=15),5.01,IF(OR(R1248=16,R1248=17,R1248=18),5.17,5.34)))))))))), IF(W1248="Գ-3", IF(R1248=0,3.21,IF(R1248=1,3.31,IF(R1248=2,3.42,IF(R1248=3,3.53,IF(OR(R1248=5,R1248=4),3.64,IF(OR(R1248=6,R1248=7),3.76,IF(OR(R1248=8,R1248=9),3.88,IF(OR(R1248=10,R1248=11,R1248=12),4.01,IF(OR(R1248=13,R1248=14,R1248=15),4.13,IF(OR(R1248=16,R1248=17,R1248=18),4.27,4.4)))))))))), IF(W1248="Ա-1", IF(R1248=0,2.66,IF(R1248=1,2.75,IF(R1248=2,2.83,IF(R1248=3,2.92,IF(OR(R1248=5,R1248=4),3.02,IF(OR(R1248=6,R1248=7),3.11,IF(OR(R1248=8,R1248=9),3.21,IF(OR(R1248=10,R1248=11,R1248=12),3.31,IF(OR(R1248=13,R1248=14,R1248=15),3.42,IF(OR(R1248=16,R1248=17,R1248=18),3.53,3.64)))))))))), IF(W1248="Ա-2", IF(R1248=0,2.28,IF(R1248=1,2.35,IF(R1248=2,2.43,IF(R1248=3,2.5,IF(OR(R1248=5,R1248=4),2.58,IF(OR(R1248=6,R1248=7),2.66,IF(OR(R1248=8,R1248=9),2.75,IF(OR(R1248=10,R1248=11,R1248=12),2.83,IF(OR(R1248=13,R1248=14,R1248=15),2.92,IF(OR(R1248=16,R1248=17,R1248=18),3.01,3.11)))))))))),IF(W1248="Ա-3", IF(R1248=0,1.96,IF(R1248=1,2.02,IF(R1248=2,2.08,IF(R1248=3,2.15,IF(OR(R1248=5,R1248=4),2.21,IF(OR(R1248=6,R1248=7),2.28,IF(OR(R1248=8,R1248=9),2.35,IF(OR(R1248=10,R1248=11,R1248=12),2.42,IF(OR(R1248=13,R1248=14,R1248=15),2.5,IF(OR(R1248=16,R1248=17,R1248=18),2.58,2.66)))))))))), IF(W1248="Կ-1", IF(R1248=0,1.68,IF(R1248=1,1.73,IF(R1248=2,1.79,IF(R1248=3,1.84,IF(OR(R1248=5,R1248=4),1.9,IF(OR(R1248=6,R1248=7),1.96,IF(OR(R1248=8,R1248=9),2.02,IF(OR(R1248=10,R1248=11,R1248=12),2.08,IF(OR(R1248=13,R1248=14,R1248=15),2.14,IF(OR(R1248=16,R1248=17,R1248=18),2.21,2.28)))))))))), IF(W1248="Կ-2", IF(R1248=0,1.45,IF(R1248=1,1.49,IF(R1248=2,1.54,IF(R1248=3,1.59,IF(OR(R1248=5,R1248=4),1.63,IF(OR(R1248=6,R1248=7),1.68,IF(OR(R1248=8,R1248=9),1.73,IF(OR(R1248=10,R1248=11,R1248=12),1.79,IF(OR(R1248=13,R1248=14,R1248=15),1.84,IF(OR(R1248=16,R1248=17,R1248=18),1.9,1.95)))))))))),IF(W1248="Կ-3", IF(R1248=0,1.25,IF(R1248=1,1.29,IF(R1248=2,1.33,IF(R1248=3,1.37,IF(OR(R1248=5,R1248=4),1.41,IF(OR(R1248=6,R1248=7),1.45,IF(OR(R1248=8,R1248=9),1.49,IF(OR(R1248=10,R1248=11,R1248=12),1.54,IF(OR(R1248=13,R1248=14,R1248=15),1.58,IF(OR(R1248=16,R1248=17,R1248=18),1.63,1.68)))))))))), "Error"))))))))))))</f>
        <v>1.96</v>
      </c>
      <c r="T1248" s="457">
        <v>83200</v>
      </c>
      <c r="U1248" s="457"/>
      <c r="V1248" s="458"/>
      <c r="W1248" s="635" t="str">
        <f t="shared" ref="W1248:W1274" si="1793">+M1248</f>
        <v>Կ-1</v>
      </c>
      <c r="X1248" s="457">
        <f t="shared" ref="X1248:X1274" si="1794">T1248*S1248</f>
        <v>163072</v>
      </c>
      <c r="Y1248" s="636">
        <f t="shared" ref="Y1248:Y1274" si="1795">+U1248+V1248+X1248</f>
        <v>163072</v>
      </c>
      <c r="Z1248" s="636">
        <f t="shared" ref="Z1248:Z1274" si="1796">+Y1248*13</f>
        <v>2119936</v>
      </c>
      <c r="AA1248" s="638">
        <f t="shared" ref="AA1248:AA1274" si="1797">+Q1248</f>
        <v>1</v>
      </c>
      <c r="AB1248" s="638">
        <f t="shared" ref="AB1248:AB1274" si="1798">+R1248+1</f>
        <v>7</v>
      </c>
      <c r="AC1248" s="634">
        <f t="shared" ref="AC1248:AC1274" si="1799">IF(AA1248&lt;1,0,IF(AG1248="Բ-1",IF(AB1248=0,6.94,IF(AB1248=1,7.17,IF(AB1248=2,7.41,IF(AB1248=3,7.66,IF(OR(AB1248=5,AB1248=4),7.92,IF(OR(AB1248=6,AB1248=7),8.18,IF(OR(AB1248=8,AB1248=9),8.46,IF(OR(AB1248=10,AB1248=11,AB1248=12),8.74,IF(OR(AB1248=13,AB1248=14,AB1248=15),9.03,IF(OR(AB1248=16,AB1248=17,AB1248=18),9.33,9.65)))))))))),IF(AG1248="Բ-2", IF(AB1248=0,5.71,IF(AB1248=1,5.89,IF(AB1248=2,6.09,IF(AB1248=3,6.29,IF(OR(AB1248=5,AB1248=4),6.5,IF(OR(AB1248=6,AB1248=7),6.72,IF(OR(AB1248=8,AB1248=9),6.94,IF(OR(AB1248=10,AB1248=11,AB1248=12),7.17,IF(OR(AB1248=13,AB1248=14,AB1248=15),7.41,IF(OR(AB1248=16,AB1248=17,AB1248=18),7.65,7.91)))))))))), IF(AG1248="Գ-1", IF(AB1248=0,4.7,IF(AB1248=1,4.86,IF(AB1248=2,5.01,IF(AB1248=3,5.18,IF(OR(AB1248=5,AB1248=4),5.35,IF(OR(AB1248=6,AB1248=7),5.52,IF(OR(AB1248=8,AB1248=9),5.71,IF(OR(AB1248=10,AB1248=11,AB1248=12),5.89,IF(OR(AB1248=13,AB1248=14,AB1248=15),6.09,IF(OR(AB1248=16,AB1248=17,AB1248=18),6.29,6.49)))))))))), IF(AG1248="Գ-2", IF(AB1248=0,3.88,IF(AB1248=1,4.01,IF(AB1248=2,4.14,IF(AB1248=3,4.27,IF(OR(AB1248=5,AB1248=4),4.41,IF(OR(AB1248=6,AB1248=7),4.55,IF(OR(AB1248=8,AB1248=9),4.7,IF(OR(AB1248=10,AB1248=11,AB1248=12),4.85,IF(OR(AB1248=13,AB1248=14,AB1248=15),5.01,IF(OR(AB1248=16,AB1248=17,AB1248=18),5.17,5.34)))))))))), IF(AG1248="Գ-3", IF(AB1248=0,3.21,IF(AB1248=1,3.31,IF(AB1248=2,3.42,IF(AB1248=3,3.53,IF(OR(AB1248=5,AB1248=4),3.64,IF(OR(AB1248=6,AB1248=7),3.76,IF(OR(AB1248=8,AB1248=9),3.88,IF(OR(AB1248=10,AB1248=11,AB1248=12),4.01,IF(OR(AB1248=13,AB1248=14,AB1248=15),4.13,IF(OR(AB1248=16,AB1248=17,AB1248=18),4.27,4.4)))))))))), IF(AG1248="Ա-1", IF(AB1248=0,2.66,IF(AB1248=1,2.75,IF(AB1248=2,2.83,IF(AB1248=3,2.92,IF(OR(AB1248=5,AB1248=4),3.02,IF(OR(AB1248=6,AB1248=7),3.11,IF(OR(AB1248=8,AB1248=9),3.21,IF(OR(AB1248=10,AB1248=11,AB1248=12),3.31,IF(OR(AB1248=13,AB1248=14,AB1248=15),3.42,IF(OR(AB1248=16,AB1248=17,AB1248=18),3.53,3.64)))))))))), IF(AG1248="Ա-2", IF(AB1248=0,2.28,IF(AB1248=1,2.35,IF(AB1248=2,2.43,IF(AB1248=3,2.5,IF(OR(AB1248=5,AB1248=4),2.58,IF(OR(AB1248=6,AB1248=7),2.66,IF(OR(AB1248=8,AB1248=9),2.75,IF(OR(AB1248=10,AB1248=11,AB1248=12),2.83,IF(OR(AB1248=13,AB1248=14,AB1248=15),2.92,IF(OR(AB1248=16,AB1248=17,AB1248=18),3.01,3.11)))))))))),IF(AG1248="Ա-3", IF(AB1248=0,1.96,IF(AB1248=1,2.02,IF(AB1248=2,2.08,IF(AB1248=3,2.15,IF(OR(AB1248=5,AB1248=4),2.21,IF(OR(AB1248=6,AB1248=7),2.28,IF(OR(AB1248=8,AB1248=9),2.35,IF(OR(AB1248=10,AB1248=11,AB1248=12),2.42,IF(OR(AB1248=13,AB1248=14,AB1248=15),2.5,IF(OR(AB1248=16,AB1248=17,AB1248=18),2.58,2.66)))))))))), IF(AG1248="Կ-1", IF(AB1248=0,1.68,IF(AB1248=1,1.73,IF(AB1248=2,1.79,IF(AB1248=3,1.84,IF(OR(AB1248=5,AB1248=4),1.9,IF(OR(AB1248=6,AB1248=7),1.96,IF(OR(AB1248=8,AB1248=9),2.02,IF(OR(AB1248=10,AB1248=11,AB1248=12),2.08,IF(OR(AB1248=13,AB1248=14,AB1248=15),2.14,IF(OR(AB1248=16,AB1248=17,AB1248=18),2.21,2.28)))))))))), IF(AG1248="Կ-2", IF(AB1248=0,1.45,IF(AB1248=1,1.49,IF(AB1248=2,1.54,IF(AB1248=3,1.59,IF(OR(AB1248=5,AB1248=4),1.63,IF(OR(AB1248=6,AB1248=7),1.68,IF(OR(AB1248=8,AB1248=9),1.73,IF(OR(AB1248=10,AB1248=11,AB1248=12),1.79,IF(OR(AB1248=13,AB1248=14,AB1248=15),1.84,IF(OR(AB1248=16,AB1248=17,AB1248=18),1.9,1.95)))))))))),IF(AG1248="Կ-3", IF(AB1248=0,1.25,IF(AB1248=1,1.29,IF(AB1248=2,1.33,IF(AB1248=3,1.37,IF(OR(AB1248=5,AB1248=4),1.41,IF(OR(AB1248=6,AB1248=7),1.45,IF(OR(AB1248=8,AB1248=9),1.49,IF(OR(AB1248=10,AB1248=11,AB1248=12),1.54,IF(OR(AB1248=13,AB1248=14,AB1248=15),1.58,IF(OR(AB1248=16,AB1248=17,AB1248=18),1.63,1.68)))))))))), "Error"))))))))))))</f>
        <v>1.96</v>
      </c>
      <c r="AD1248" s="457">
        <v>83200</v>
      </c>
      <c r="AE1248" s="457"/>
      <c r="AF1248" s="458"/>
      <c r="AG1248" s="635" t="str">
        <f t="shared" ref="AG1248:AG1274" si="1800">+W1248</f>
        <v>Կ-1</v>
      </c>
      <c r="AH1248" s="457">
        <f t="shared" ref="AH1248:AH1274" si="1801">AD1248*AC1248</f>
        <v>163072</v>
      </c>
      <c r="AI1248" s="636">
        <f t="shared" ref="AI1248:AI1274" si="1802">AH1248+AE1248+AF1248</f>
        <v>163072</v>
      </c>
      <c r="AJ1248" s="636">
        <f t="shared" ref="AJ1248:AJ1274" si="1803">+AI1248*13</f>
        <v>2119936</v>
      </c>
      <c r="AK1248" s="638">
        <f t="shared" ref="AK1248:AK1274" si="1804">+AA1248</f>
        <v>1</v>
      </c>
      <c r="AL1248" s="638">
        <f t="shared" ref="AL1248:AL1274" si="1805">+AB1248+1</f>
        <v>8</v>
      </c>
      <c r="AM1248" s="634">
        <f t="shared" ref="AM1248:AM1274" si="1806">IF(AK1248&lt;1,0,IF(AQ1248="Բ-1",IF(AL1248=0,6.94,IF(AL1248=1,7.17,IF(AL1248=2,7.41,IF(AL1248=3,7.66,IF(OR(AL1248=5,AL1248=4),7.92,IF(OR(AL1248=6,AL1248=7),8.18,IF(OR(AL1248=8,AL1248=9),8.46,IF(OR(AL1248=10,AL1248=11,AL1248=12),8.74,IF(OR(AL1248=13,AL1248=14,AL1248=15),9.03,IF(OR(AL1248=16,AL1248=17,AL1248=18),9.33,9.65)))))))))),IF(AQ1248="Բ-2", IF(AL1248=0,5.71,IF(AL1248=1,5.89,IF(AL1248=2,6.09,IF(AL1248=3,6.29,IF(OR(AL1248=5,AL1248=4),6.5,IF(OR(AL1248=6,AL1248=7),6.72,IF(OR(AL1248=8,AL1248=9),6.94,IF(OR(AL1248=10,AL1248=11,AL1248=12),7.17,IF(OR(AL1248=13,AL1248=14,AL1248=15),7.41,IF(OR(AL1248=16,AL1248=17,AL1248=18),7.65,7.91)))))))))), IF(AQ1248="Գ-1", IF(AL1248=0,4.7,IF(AL1248=1,4.86,IF(AL1248=2,5.01,IF(AL1248=3,5.18,IF(OR(AL1248=5,AL1248=4),5.35,IF(OR(AL1248=6,AL1248=7),5.52,IF(OR(AL1248=8,AL1248=9),5.71,IF(OR(AL1248=10,AL1248=11,AL1248=12),5.89,IF(OR(AL1248=13,AL1248=14,AL1248=15),6.09,IF(OR(AL1248=16,AL1248=17,AL1248=18),6.29,6.49)))))))))), IF(AQ1248="Գ-2", IF(AL1248=0,3.88,IF(AL1248=1,4.01,IF(AL1248=2,4.14,IF(AL1248=3,4.27,IF(OR(AL1248=5,AL1248=4),4.41,IF(OR(AL1248=6,AL1248=7),4.55,IF(OR(AL1248=8,AL1248=9),4.7,IF(OR(AL1248=10,AL1248=11,AL1248=12),4.85,IF(OR(AL1248=13,AL1248=14,AL1248=15),5.01,IF(OR(AL1248=16,AL1248=17,AL1248=18),5.17,5.34)))))))))), IF(AQ1248="Գ-3", IF(AL1248=0,3.21,IF(AL1248=1,3.31,IF(AL1248=2,3.42,IF(AL1248=3,3.53,IF(OR(AL1248=5,AL1248=4),3.64,IF(OR(AL1248=6,AL1248=7),3.76,IF(OR(AL1248=8,AL1248=9),3.88,IF(OR(AL1248=10,AL1248=11,AL1248=12),4.01,IF(OR(AL1248=13,AL1248=14,AL1248=15),4.13,IF(OR(AL1248=16,AL1248=17,AL1248=18),4.27,4.4)))))))))), IF(AQ1248="Ա-1", IF(AL1248=0,2.66,IF(AL1248=1,2.75,IF(AL1248=2,2.83,IF(AL1248=3,2.92,IF(OR(AL1248=5,AL1248=4),3.02,IF(OR(AL1248=6,AL1248=7),3.11,IF(OR(AL1248=8,AL1248=9),3.21,IF(OR(AL1248=10,AL1248=11,AL1248=12),3.31,IF(OR(AL1248=13,AL1248=14,AL1248=15),3.42,IF(OR(AL1248=16,AL1248=17,AL1248=18),3.53,3.64)))))))))), IF(AQ1248="Ա-2", IF(AL1248=0,2.28,IF(AL1248=1,2.35,IF(AL1248=2,2.43,IF(AL1248=3,2.5,IF(OR(AL1248=5,AL1248=4),2.58,IF(OR(AL1248=6,AL1248=7),2.66,IF(OR(AL1248=8,AL1248=9),2.75,IF(OR(AL1248=10,AL1248=11,AL1248=12),2.83,IF(OR(AL1248=13,AL1248=14,AL1248=15),2.92,IF(OR(AL1248=16,AL1248=17,AL1248=18),3.01,3.11)))))))))),IF(AQ1248="Ա-3", IF(AL1248=0,1.96,IF(AL1248=1,2.02,IF(AL1248=2,2.08,IF(AL1248=3,2.15,IF(OR(AL1248=5,AL1248=4),2.21,IF(OR(AL1248=6,AL1248=7),2.28,IF(OR(AL1248=8,AL1248=9),2.35,IF(OR(AL1248=10,AL1248=11,AL1248=12),2.42,IF(OR(AL1248=13,AL1248=14,AL1248=15),2.5,IF(OR(AL1248=16,AL1248=17,AL1248=18),2.58,2.66)))))))))), IF(AQ1248="Կ-1", IF(AL1248=0,1.68,IF(AL1248=1,1.73,IF(AL1248=2,1.79,IF(AL1248=3,1.84,IF(OR(AL1248=5,AL1248=4),1.9,IF(OR(AL1248=6,AL1248=7),1.96,IF(OR(AL1248=8,AL1248=9),2.02,IF(OR(AL1248=10,AL1248=11,AL1248=12),2.08,IF(OR(AL1248=13,AL1248=14,AL1248=15),2.14,IF(OR(AL1248=16,AL1248=17,AL1248=18),2.21,2.28)))))))))), IF(AQ1248="Կ-2", IF(AL1248=0,1.45,IF(AL1248=1,1.49,IF(AL1248=2,1.54,IF(AL1248=3,1.59,IF(OR(AL1248=5,AL1248=4),1.63,IF(OR(AL1248=6,AL1248=7),1.68,IF(OR(AL1248=8,AL1248=9),1.73,IF(OR(AL1248=10,AL1248=11,AL1248=12),1.79,IF(OR(AL1248=13,AL1248=14,AL1248=15),1.84,IF(OR(AL1248=16,AL1248=17,AL1248=18),1.9,1.95)))))))))),IF(AQ1248="Կ-3", IF(AL1248=0,1.25,IF(AL1248=1,1.29,IF(AL1248=2,1.33,IF(AL1248=3,1.37,IF(OR(AL1248=5,AL1248=4),1.41,IF(OR(AL1248=6,AL1248=7),1.45,IF(OR(AL1248=8,AL1248=9),1.49,IF(OR(AL1248=10,AL1248=11,AL1248=12),1.54,IF(OR(AL1248=13,AL1248=14,AL1248=15),1.58,IF(OR(AL1248=16,AL1248=17,AL1248=18),1.63,1.68)))))))))), "Error"))))))))))))</f>
        <v>2.02</v>
      </c>
      <c r="AN1248" s="457">
        <v>83200</v>
      </c>
      <c r="AO1248" s="457"/>
      <c r="AP1248" s="458"/>
      <c r="AQ1248" s="635" t="str">
        <f t="shared" ref="AQ1248:AQ1274" si="1807">+AG1248</f>
        <v>Կ-1</v>
      </c>
      <c r="AR1248" s="457">
        <f t="shared" ref="AR1248:AR1274" si="1808">AN1248*AM1248</f>
        <v>168064</v>
      </c>
      <c r="AS1248" s="636">
        <f t="shared" ref="AS1248:AS1274" si="1809">AR1248+AO1248+AP1248</f>
        <v>168064</v>
      </c>
      <c r="AT1248" s="636">
        <f t="shared" ref="AT1248:AT1274" si="1810">+AS1248*13</f>
        <v>2184832</v>
      </c>
    </row>
    <row r="1249" spans="2:46" s="633" customFormat="1" ht="27">
      <c r="B1249" s="660">
        <v>87</v>
      </c>
      <c r="C1249" s="574" t="s">
        <v>3349</v>
      </c>
      <c r="D1249" s="662" t="s">
        <v>2540</v>
      </c>
      <c r="E1249" s="669">
        <v>1994</v>
      </c>
      <c r="F1249" s="659" t="s">
        <v>488</v>
      </c>
      <c r="G1249" s="653">
        <v>1</v>
      </c>
      <c r="H1249" s="653">
        <v>5</v>
      </c>
      <c r="I1249" s="649">
        <f>IF(G1249&lt;1,0,IF(M1249="Բ-1",IF(H1249=0,6.94,IF(H1249=1,7.17,IF(H1249=2,7.41,IF(H1249=3,7.66,IF(OR(H1249=5,H1249=4),7.92,IF(OR(H1249=6,H1249=7),8.18,IF(OR(H1249=8,H1249=9),8.46,IF(OR(H1249=10,H1249=11,H1249=12),8.74,IF(OR(H1249=13,H1249=14,H1249=15),9.03,IF(OR(H1249=16,H1249=17,H1249=18),9.33,9.65)))))))))),IF(M1249="Բ-2", IF(H1249=0,5.71,IF(H1249=1,5.89,IF(H1249=2,6.09,IF(H1249=3,6.29,IF(OR(H1249=5,H1249=4),6.5,IF(OR(H1249=6,H1249=7),6.72,IF(OR(H1249=8,H1249=9),6.94,IF(OR(H1249=10,H1249=11,H1249=12),7.17,IF(OR(H1249=13,H1249=14,H1249=15),7.41,IF(OR(H1249=16,H1249=17,H1249=18),7.65,7.91)))))))))), IF(M1249="Գ-1", IF(H1249=0,4.7,IF(H1249=1,4.86,IF(H1249=2,5.01,IF(H1249=3,5.18,IF(OR(H1249=5,H1249=4),5.35,IF(OR(H1249=6,H1249=7),5.52,IF(OR(H1249=8,H1249=9),5.71,IF(OR(H1249=10,H1249=11,H1249=12),5.89,IF(OR(H1249=13,H1249=14,H1249=15),6.09,IF(OR(H1249=16,H1249=17,H1249=18),6.29,6.49)))))))))), IF(M1249="Գ-2", IF(H1249=0,3.88,IF(H1249=1,4.01,IF(H1249=2,4.14,IF(H1249=3,4.27,IF(OR(H1249=5,H1249=4),4.41,IF(OR(H1249=6,H1249=7),4.55,IF(OR(H1249=8,H1249=9),4.7,IF(OR(H1249=10,H1249=11,H1249=12),4.85,IF(OR(H1249=13,H1249=14,H1249=15),5.01,IF(OR(H1249=16,H1249=17,H1249=18),5.17,5.34)))))))))), IF(M1249="Գ-3", IF(H1249=0,3.21,IF(H1249=1,3.31,IF(H1249=2,3.42,IF(H1249=3,3.53,IF(OR(H1249=5,H1249=4),3.64,IF(OR(H1249=6,H1249=7),3.76,IF(OR(H1249=8,H1249=9),3.88,IF(OR(H1249=10,H1249=11,H1249=12),4.01,IF(OR(H1249=13,H1249=14,H1249=15),4.13,IF(OR(H1249=16,H1249=17,H1249=18),4.27,4.4)))))))))), IF(M1249="Ա-1", IF(H1249=0,2.66,IF(H1249=1,2.75,IF(H1249=2,2.83,IF(H1249=3,2.92,IF(OR(H1249=5,H1249=4),3.02,IF(OR(H1249=6,H1249=7),3.11,IF(OR(H1249=8,H1249=9),3.21,IF(OR(H1249=10,H1249=11,H1249=12),3.31,IF(OR(H1249=13,H1249=14,H1249=15),3.42,IF(OR(H1249=16,H1249=17,H1249=18),3.53,3.64)))))))))), IF(M1249="Ա-2", IF(H1249=0,2.28,IF(H1249=1,2.35,IF(H1249=2,2.43,IF(H1249=3,2.5,IF(OR(H1249=5,H1249=4),2.58,IF(OR(H1249=6,H1249=7),2.66,IF(OR(H1249=8,H1249=9),2.75,IF(OR(H1249=10,H1249=11,H1249=12),2.83,IF(OR(H1249=13,H1249=14,H1249=15),2.92,IF(OR(H1249=16,H1249=17,H1249=18),3.01,3.11)))))))))),IF(M1249="Ա-3", IF(H1249=0,1.96,IF(H1249=1,2.02,IF(H1249=2,2.08,IF(H1249=3,2.15,IF(OR(H1249=5,H1249=4),2.21,IF(OR(H1249=6,H1249=7),2.28,IF(OR(H1249=8,H1249=9),2.35,IF(OR(H1249=10,H1249=11,H1249=12),2.42,IF(OR(H1249=13,H1249=14,H1249=15),2.5,IF(OR(H1249=16,H1249=17,H1249=18),2.58,2.66)))))))))), IF(M1249="Կ-1", IF(H1249=0,1.68,IF(H1249=1,1.73,IF(H1249=2,1.79,IF(H1249=3,1.84,IF(OR(H1249=5,H1249=4),1.9,IF(OR(H1249=6,H1249=7),1.96,IF(OR(H1249=8,H1249=9),2.02,IF(OR(H1249=10,H1249=11,H1249=12),2.08,IF(OR(H1249=13,H1249=14,H1249=15),2.14,IF(OR(H1249=16,H1249=17,H1249=18),2.21,2.28)))))))))), IF(M1249="Կ-2", IF(H1249=0,1.45,IF(H1249=1,1.49,IF(H1249=2,1.54,IF(H1249=3,1.59,IF(OR(H1249=5,H1249=4),1.63,IF(OR(H1249=6,H1249=7),1.68,IF(OR(H1249=8,H1249=9),1.73,IF(OR(H1249=10,H1249=11,H1249=12),1.79,IF(OR(H1249=13,H1249=14,H1249=15),1.84,IF(OR(H1249=16,H1249=17,H1249=18),1.9,1.95)))))))))),IF(M1249="Կ-3", IF(H1249=0,1.25,IF(H1249=1,1.29,IF(H1249=2,1.33,IF(H1249=3,1.37,IF(OR(H1249=5,H1249=4),1.41,IF(OR(H1249=6,H1249=7),1.45,IF(OR(H1249=8,H1249=9),1.49,IF(OR(H1249=10,H1249=11,H1249=12),1.54,IF(OR(H1249=13,H1249=14,H1249=15),1.58,IF(OR(H1249=16,H1249=17,H1249=18),1.63,1.68)))))))))), "Error"))))))))))))</f>
        <v>1.9</v>
      </c>
      <c r="J1249" s="571">
        <v>83200</v>
      </c>
      <c r="K1249" s="657"/>
      <c r="L1249" s="657"/>
      <c r="M1249" s="678" t="s">
        <v>87</v>
      </c>
      <c r="N1249" s="571">
        <f>J1249*I1249</f>
        <v>158080</v>
      </c>
      <c r="O1249" s="651">
        <f>I1249*J1249+K1249+L1249</f>
        <v>158080</v>
      </c>
      <c r="P1249" s="651">
        <f>+O1249*13</f>
        <v>2055040</v>
      </c>
      <c r="Q1249" s="638">
        <f>+G1249</f>
        <v>1</v>
      </c>
      <c r="R1249" s="638">
        <f>+H1249+1</f>
        <v>6</v>
      </c>
      <c r="S1249" s="634">
        <f>IF(Q1249&lt;1,0,IF(W1249="Բ-1",IF(R1249=0,6.94,IF(R1249=1,7.17,IF(R1249=2,7.41,IF(R1249=3,7.66,IF(OR(R1249=5,R1249=4),7.92,IF(OR(R1249=6,R1249=7),8.18,IF(OR(R1249=8,R1249=9),8.46,IF(OR(R1249=10,R1249=11,R1249=12),8.74,IF(OR(R1249=13,R1249=14,R1249=15),9.03,IF(OR(R1249=16,R1249=17,R1249=18),9.33,9.65)))))))))),IF(W1249="Բ-2", IF(R1249=0,5.71,IF(R1249=1,5.89,IF(R1249=2,6.09,IF(R1249=3,6.29,IF(OR(R1249=5,R1249=4),6.5,IF(OR(R1249=6,R1249=7),6.72,IF(OR(R1249=8,R1249=9),6.94,IF(OR(R1249=10,R1249=11,R1249=12),7.17,IF(OR(R1249=13,R1249=14,R1249=15),7.41,IF(OR(R1249=16,R1249=17,R1249=18),7.65,7.91)))))))))), IF(W1249="Գ-1", IF(R1249=0,4.7,IF(R1249=1,4.86,IF(R1249=2,5.01,IF(R1249=3,5.18,IF(OR(R1249=5,R1249=4),5.35,IF(OR(R1249=6,R1249=7),5.52,IF(OR(R1249=8,R1249=9),5.71,IF(OR(R1249=10,R1249=11,R1249=12),5.89,IF(OR(R1249=13,R1249=14,R1249=15),6.09,IF(OR(R1249=16,R1249=17,R1249=18),6.29,6.49)))))))))), IF(W1249="Գ-2", IF(R1249=0,3.88,IF(R1249=1,4.01,IF(R1249=2,4.14,IF(R1249=3,4.27,IF(OR(R1249=5,R1249=4),4.41,IF(OR(R1249=6,R1249=7),4.55,IF(OR(R1249=8,R1249=9),4.7,IF(OR(R1249=10,R1249=11,R1249=12),4.85,IF(OR(R1249=13,R1249=14,R1249=15),5.01,IF(OR(R1249=16,R1249=17,R1249=18),5.17,5.34)))))))))), IF(W1249="Գ-3", IF(R1249=0,3.21,IF(R1249=1,3.31,IF(R1249=2,3.42,IF(R1249=3,3.53,IF(OR(R1249=5,R1249=4),3.64,IF(OR(R1249=6,R1249=7),3.76,IF(OR(R1249=8,R1249=9),3.88,IF(OR(R1249=10,R1249=11,R1249=12),4.01,IF(OR(R1249=13,R1249=14,R1249=15),4.13,IF(OR(R1249=16,R1249=17,R1249=18),4.27,4.4)))))))))), IF(W1249="Ա-1", IF(R1249=0,2.66,IF(R1249=1,2.75,IF(R1249=2,2.83,IF(R1249=3,2.92,IF(OR(R1249=5,R1249=4),3.02,IF(OR(R1249=6,R1249=7),3.11,IF(OR(R1249=8,R1249=9),3.21,IF(OR(R1249=10,R1249=11,R1249=12),3.31,IF(OR(R1249=13,R1249=14,R1249=15),3.42,IF(OR(R1249=16,R1249=17,R1249=18),3.53,3.64)))))))))), IF(W1249="Ա-2", IF(R1249=0,2.28,IF(R1249=1,2.35,IF(R1249=2,2.43,IF(R1249=3,2.5,IF(OR(R1249=5,R1249=4),2.58,IF(OR(R1249=6,R1249=7),2.66,IF(OR(R1249=8,R1249=9),2.75,IF(OR(R1249=10,R1249=11,R1249=12),2.83,IF(OR(R1249=13,R1249=14,R1249=15),2.92,IF(OR(R1249=16,R1249=17,R1249=18),3.01,3.11)))))))))),IF(W1249="Ա-3", IF(R1249=0,1.96,IF(R1249=1,2.02,IF(R1249=2,2.08,IF(R1249=3,2.15,IF(OR(R1249=5,R1249=4),2.21,IF(OR(R1249=6,R1249=7),2.28,IF(OR(R1249=8,R1249=9),2.35,IF(OR(R1249=10,R1249=11,R1249=12),2.42,IF(OR(R1249=13,R1249=14,R1249=15),2.5,IF(OR(R1249=16,R1249=17,R1249=18),2.58,2.66)))))))))), IF(W1249="Կ-1", IF(R1249=0,1.68,IF(R1249=1,1.73,IF(R1249=2,1.79,IF(R1249=3,1.84,IF(OR(R1249=5,R1249=4),1.9,IF(OR(R1249=6,R1249=7),1.96,IF(OR(R1249=8,R1249=9),2.02,IF(OR(R1249=10,R1249=11,R1249=12),2.08,IF(OR(R1249=13,R1249=14,R1249=15),2.14,IF(OR(R1249=16,R1249=17,R1249=18),2.21,2.28)))))))))), IF(W1249="Կ-2", IF(R1249=0,1.45,IF(R1249=1,1.49,IF(R1249=2,1.54,IF(R1249=3,1.59,IF(OR(R1249=5,R1249=4),1.63,IF(OR(R1249=6,R1249=7),1.68,IF(OR(R1249=8,R1249=9),1.73,IF(OR(R1249=10,R1249=11,R1249=12),1.79,IF(OR(R1249=13,R1249=14,R1249=15),1.84,IF(OR(R1249=16,R1249=17,R1249=18),1.9,1.95)))))))))),IF(W1249="Կ-3", IF(R1249=0,1.25,IF(R1249=1,1.29,IF(R1249=2,1.33,IF(R1249=3,1.37,IF(OR(R1249=5,R1249=4),1.41,IF(OR(R1249=6,R1249=7),1.45,IF(OR(R1249=8,R1249=9),1.49,IF(OR(R1249=10,R1249=11,R1249=12),1.54,IF(OR(R1249=13,R1249=14,R1249=15),1.58,IF(OR(R1249=16,R1249=17,R1249=18),1.63,1.68)))))))))), "Error"))))))))))))</f>
        <v>1.96</v>
      </c>
      <c r="T1249" s="457">
        <v>83200</v>
      </c>
      <c r="U1249" s="458"/>
      <c r="V1249" s="458"/>
      <c r="W1249" s="635" t="str">
        <f>+M1249</f>
        <v>Կ-1</v>
      </c>
      <c r="X1249" s="457">
        <f>T1249*S1249</f>
        <v>163072</v>
      </c>
      <c r="Y1249" s="636">
        <f>+U1249+V1249+X1249</f>
        <v>163072</v>
      </c>
      <c r="Z1249" s="636">
        <f>+Y1249*13</f>
        <v>2119936</v>
      </c>
      <c r="AA1249" s="638">
        <f>+Q1249</f>
        <v>1</v>
      </c>
      <c r="AB1249" s="638">
        <f>+R1249+1</f>
        <v>7</v>
      </c>
      <c r="AC1249" s="634">
        <f>IF(AA1249&lt;1,0,IF(AG1249="Բ-1",IF(AB1249=0,6.94,IF(AB1249=1,7.17,IF(AB1249=2,7.41,IF(AB1249=3,7.66,IF(OR(AB1249=5,AB1249=4),7.92,IF(OR(AB1249=6,AB1249=7),8.18,IF(OR(AB1249=8,AB1249=9),8.46,IF(OR(AB1249=10,AB1249=11,AB1249=12),8.74,IF(OR(AB1249=13,AB1249=14,AB1249=15),9.03,IF(OR(AB1249=16,AB1249=17,AB1249=18),9.33,9.65)))))))))),IF(AG1249="Բ-2", IF(AB1249=0,5.71,IF(AB1249=1,5.89,IF(AB1249=2,6.09,IF(AB1249=3,6.29,IF(OR(AB1249=5,AB1249=4),6.5,IF(OR(AB1249=6,AB1249=7),6.72,IF(OR(AB1249=8,AB1249=9),6.94,IF(OR(AB1249=10,AB1249=11,AB1249=12),7.17,IF(OR(AB1249=13,AB1249=14,AB1249=15),7.41,IF(OR(AB1249=16,AB1249=17,AB1249=18),7.65,7.91)))))))))), IF(AG1249="Գ-1", IF(AB1249=0,4.7,IF(AB1249=1,4.86,IF(AB1249=2,5.01,IF(AB1249=3,5.18,IF(OR(AB1249=5,AB1249=4),5.35,IF(OR(AB1249=6,AB1249=7),5.52,IF(OR(AB1249=8,AB1249=9),5.71,IF(OR(AB1249=10,AB1249=11,AB1249=12),5.89,IF(OR(AB1249=13,AB1249=14,AB1249=15),6.09,IF(OR(AB1249=16,AB1249=17,AB1249=18),6.29,6.49)))))))))), IF(AG1249="Գ-2", IF(AB1249=0,3.88,IF(AB1249=1,4.01,IF(AB1249=2,4.14,IF(AB1249=3,4.27,IF(OR(AB1249=5,AB1249=4),4.41,IF(OR(AB1249=6,AB1249=7),4.55,IF(OR(AB1249=8,AB1249=9),4.7,IF(OR(AB1249=10,AB1249=11,AB1249=12),4.85,IF(OR(AB1249=13,AB1249=14,AB1249=15),5.01,IF(OR(AB1249=16,AB1249=17,AB1249=18),5.17,5.34)))))))))), IF(AG1249="Գ-3", IF(AB1249=0,3.21,IF(AB1249=1,3.31,IF(AB1249=2,3.42,IF(AB1249=3,3.53,IF(OR(AB1249=5,AB1249=4),3.64,IF(OR(AB1249=6,AB1249=7),3.76,IF(OR(AB1249=8,AB1249=9),3.88,IF(OR(AB1249=10,AB1249=11,AB1249=12),4.01,IF(OR(AB1249=13,AB1249=14,AB1249=15),4.13,IF(OR(AB1249=16,AB1249=17,AB1249=18),4.27,4.4)))))))))), IF(AG1249="Ա-1", IF(AB1249=0,2.66,IF(AB1249=1,2.75,IF(AB1249=2,2.83,IF(AB1249=3,2.92,IF(OR(AB1249=5,AB1249=4),3.02,IF(OR(AB1249=6,AB1249=7),3.11,IF(OR(AB1249=8,AB1249=9),3.21,IF(OR(AB1249=10,AB1249=11,AB1249=12),3.31,IF(OR(AB1249=13,AB1249=14,AB1249=15),3.42,IF(OR(AB1249=16,AB1249=17,AB1249=18),3.53,3.64)))))))))), IF(AG1249="Ա-2", IF(AB1249=0,2.28,IF(AB1249=1,2.35,IF(AB1249=2,2.43,IF(AB1249=3,2.5,IF(OR(AB1249=5,AB1249=4),2.58,IF(OR(AB1249=6,AB1249=7),2.66,IF(OR(AB1249=8,AB1249=9),2.75,IF(OR(AB1249=10,AB1249=11,AB1249=12),2.83,IF(OR(AB1249=13,AB1249=14,AB1249=15),2.92,IF(OR(AB1249=16,AB1249=17,AB1249=18),3.01,3.11)))))))))),IF(AG1249="Ա-3", IF(AB1249=0,1.96,IF(AB1249=1,2.02,IF(AB1249=2,2.08,IF(AB1249=3,2.15,IF(OR(AB1249=5,AB1249=4),2.21,IF(OR(AB1249=6,AB1249=7),2.28,IF(OR(AB1249=8,AB1249=9),2.35,IF(OR(AB1249=10,AB1249=11,AB1249=12),2.42,IF(OR(AB1249=13,AB1249=14,AB1249=15),2.5,IF(OR(AB1249=16,AB1249=17,AB1249=18),2.58,2.66)))))))))), IF(AG1249="Կ-1", IF(AB1249=0,1.68,IF(AB1249=1,1.73,IF(AB1249=2,1.79,IF(AB1249=3,1.84,IF(OR(AB1249=5,AB1249=4),1.9,IF(OR(AB1249=6,AB1249=7),1.96,IF(OR(AB1249=8,AB1249=9),2.02,IF(OR(AB1249=10,AB1249=11,AB1249=12),2.08,IF(OR(AB1249=13,AB1249=14,AB1249=15),2.14,IF(OR(AB1249=16,AB1249=17,AB1249=18),2.21,2.28)))))))))), IF(AG1249="Կ-2", IF(AB1249=0,1.45,IF(AB1249=1,1.49,IF(AB1249=2,1.54,IF(AB1249=3,1.59,IF(OR(AB1249=5,AB1249=4),1.63,IF(OR(AB1249=6,AB1249=7),1.68,IF(OR(AB1249=8,AB1249=9),1.73,IF(OR(AB1249=10,AB1249=11,AB1249=12),1.79,IF(OR(AB1249=13,AB1249=14,AB1249=15),1.84,IF(OR(AB1249=16,AB1249=17,AB1249=18),1.9,1.95)))))))))),IF(AG1249="Կ-3", IF(AB1249=0,1.25,IF(AB1249=1,1.29,IF(AB1249=2,1.33,IF(AB1249=3,1.37,IF(OR(AB1249=5,AB1249=4),1.41,IF(OR(AB1249=6,AB1249=7),1.45,IF(OR(AB1249=8,AB1249=9),1.49,IF(OR(AB1249=10,AB1249=11,AB1249=12),1.54,IF(OR(AB1249=13,AB1249=14,AB1249=15),1.58,IF(OR(AB1249=16,AB1249=17,AB1249=18),1.63,1.68)))))))))), "Error"))))))))))))</f>
        <v>1.96</v>
      </c>
      <c r="AD1249" s="457">
        <v>83200</v>
      </c>
      <c r="AE1249" s="458"/>
      <c r="AF1249" s="458"/>
      <c r="AG1249" s="635" t="str">
        <f>+W1249</f>
        <v>Կ-1</v>
      </c>
      <c r="AH1249" s="457">
        <f>AD1249*AC1249</f>
        <v>163072</v>
      </c>
      <c r="AI1249" s="636">
        <f>AH1249+AE1249+AF1249</f>
        <v>163072</v>
      </c>
      <c r="AJ1249" s="636">
        <f>+AI1249*13</f>
        <v>2119936</v>
      </c>
      <c r="AK1249" s="638">
        <f>+AA1249</f>
        <v>1</v>
      </c>
      <c r="AL1249" s="638">
        <f>+AB1249+1</f>
        <v>8</v>
      </c>
      <c r="AM1249" s="634">
        <f>IF(AK1249&lt;1,0,IF(AQ1249="Բ-1",IF(AL1249=0,6.94,IF(AL1249=1,7.17,IF(AL1249=2,7.41,IF(AL1249=3,7.66,IF(OR(AL1249=5,AL1249=4),7.92,IF(OR(AL1249=6,AL1249=7),8.18,IF(OR(AL1249=8,AL1249=9),8.46,IF(OR(AL1249=10,AL1249=11,AL1249=12),8.74,IF(OR(AL1249=13,AL1249=14,AL1249=15),9.03,IF(OR(AL1249=16,AL1249=17,AL1249=18),9.33,9.65)))))))))),IF(AQ1249="Բ-2", IF(AL1249=0,5.71,IF(AL1249=1,5.89,IF(AL1249=2,6.09,IF(AL1249=3,6.29,IF(OR(AL1249=5,AL1249=4),6.5,IF(OR(AL1249=6,AL1249=7),6.72,IF(OR(AL1249=8,AL1249=9),6.94,IF(OR(AL1249=10,AL1249=11,AL1249=12),7.17,IF(OR(AL1249=13,AL1249=14,AL1249=15),7.41,IF(OR(AL1249=16,AL1249=17,AL1249=18),7.65,7.91)))))))))), IF(AQ1249="Գ-1", IF(AL1249=0,4.7,IF(AL1249=1,4.86,IF(AL1249=2,5.01,IF(AL1249=3,5.18,IF(OR(AL1249=5,AL1249=4),5.35,IF(OR(AL1249=6,AL1249=7),5.52,IF(OR(AL1249=8,AL1249=9),5.71,IF(OR(AL1249=10,AL1249=11,AL1249=12),5.89,IF(OR(AL1249=13,AL1249=14,AL1249=15),6.09,IF(OR(AL1249=16,AL1249=17,AL1249=18),6.29,6.49)))))))))), IF(AQ1249="Գ-2", IF(AL1249=0,3.88,IF(AL1249=1,4.01,IF(AL1249=2,4.14,IF(AL1249=3,4.27,IF(OR(AL1249=5,AL1249=4),4.41,IF(OR(AL1249=6,AL1249=7),4.55,IF(OR(AL1249=8,AL1249=9),4.7,IF(OR(AL1249=10,AL1249=11,AL1249=12),4.85,IF(OR(AL1249=13,AL1249=14,AL1249=15),5.01,IF(OR(AL1249=16,AL1249=17,AL1249=18),5.17,5.34)))))))))), IF(AQ1249="Գ-3", IF(AL1249=0,3.21,IF(AL1249=1,3.31,IF(AL1249=2,3.42,IF(AL1249=3,3.53,IF(OR(AL1249=5,AL1249=4),3.64,IF(OR(AL1249=6,AL1249=7),3.76,IF(OR(AL1249=8,AL1249=9),3.88,IF(OR(AL1249=10,AL1249=11,AL1249=12),4.01,IF(OR(AL1249=13,AL1249=14,AL1249=15),4.13,IF(OR(AL1249=16,AL1249=17,AL1249=18),4.27,4.4)))))))))), IF(AQ1249="Ա-1", IF(AL1249=0,2.66,IF(AL1249=1,2.75,IF(AL1249=2,2.83,IF(AL1249=3,2.92,IF(OR(AL1249=5,AL1249=4),3.02,IF(OR(AL1249=6,AL1249=7),3.11,IF(OR(AL1249=8,AL1249=9),3.21,IF(OR(AL1249=10,AL1249=11,AL1249=12),3.31,IF(OR(AL1249=13,AL1249=14,AL1249=15),3.42,IF(OR(AL1249=16,AL1249=17,AL1249=18),3.53,3.64)))))))))), IF(AQ1249="Ա-2", IF(AL1249=0,2.28,IF(AL1249=1,2.35,IF(AL1249=2,2.43,IF(AL1249=3,2.5,IF(OR(AL1249=5,AL1249=4),2.58,IF(OR(AL1249=6,AL1249=7),2.66,IF(OR(AL1249=8,AL1249=9),2.75,IF(OR(AL1249=10,AL1249=11,AL1249=12),2.83,IF(OR(AL1249=13,AL1249=14,AL1249=15),2.92,IF(OR(AL1249=16,AL1249=17,AL1249=18),3.01,3.11)))))))))),IF(AQ1249="Ա-3", IF(AL1249=0,1.96,IF(AL1249=1,2.02,IF(AL1249=2,2.08,IF(AL1249=3,2.15,IF(OR(AL1249=5,AL1249=4),2.21,IF(OR(AL1249=6,AL1249=7),2.28,IF(OR(AL1249=8,AL1249=9),2.35,IF(OR(AL1249=10,AL1249=11,AL1249=12),2.42,IF(OR(AL1249=13,AL1249=14,AL1249=15),2.5,IF(OR(AL1249=16,AL1249=17,AL1249=18),2.58,2.66)))))))))), IF(AQ1249="Կ-1", IF(AL1249=0,1.68,IF(AL1249=1,1.73,IF(AL1249=2,1.79,IF(AL1249=3,1.84,IF(OR(AL1249=5,AL1249=4),1.9,IF(OR(AL1249=6,AL1249=7),1.96,IF(OR(AL1249=8,AL1249=9),2.02,IF(OR(AL1249=10,AL1249=11,AL1249=12),2.08,IF(OR(AL1249=13,AL1249=14,AL1249=15),2.14,IF(OR(AL1249=16,AL1249=17,AL1249=18),2.21,2.28)))))))))), IF(AQ1249="Կ-2", IF(AL1249=0,1.45,IF(AL1249=1,1.49,IF(AL1249=2,1.54,IF(AL1249=3,1.59,IF(OR(AL1249=5,AL1249=4),1.63,IF(OR(AL1249=6,AL1249=7),1.68,IF(OR(AL1249=8,AL1249=9),1.73,IF(OR(AL1249=10,AL1249=11,AL1249=12),1.79,IF(OR(AL1249=13,AL1249=14,AL1249=15),1.84,IF(OR(AL1249=16,AL1249=17,AL1249=18),1.9,1.95)))))))))),IF(AQ1249="Կ-3", IF(AL1249=0,1.25,IF(AL1249=1,1.29,IF(AL1249=2,1.33,IF(AL1249=3,1.37,IF(OR(AL1249=5,AL1249=4),1.41,IF(OR(AL1249=6,AL1249=7),1.45,IF(OR(AL1249=8,AL1249=9),1.49,IF(OR(AL1249=10,AL1249=11,AL1249=12),1.54,IF(OR(AL1249=13,AL1249=14,AL1249=15),1.58,IF(OR(AL1249=16,AL1249=17,AL1249=18),1.63,1.68)))))))))), "Error"))))))))))))</f>
        <v>2.02</v>
      </c>
      <c r="AN1249" s="457">
        <v>83200</v>
      </c>
      <c r="AO1249" s="458"/>
      <c r="AP1249" s="458"/>
      <c r="AQ1249" s="635" t="str">
        <f>+AG1249</f>
        <v>Կ-1</v>
      </c>
      <c r="AR1249" s="457">
        <f>AN1249*AM1249</f>
        <v>168064</v>
      </c>
      <c r="AS1249" s="636">
        <f>AR1249+AO1249+AP1249</f>
        <v>168064</v>
      </c>
      <c r="AT1249" s="636">
        <f>+AS1249*13</f>
        <v>2184832</v>
      </c>
    </row>
    <row r="1250" spans="2:46" s="633" customFormat="1" ht="27">
      <c r="B1250" s="660">
        <v>88</v>
      </c>
      <c r="C1250" s="574" t="s">
        <v>3350</v>
      </c>
      <c r="D1250" s="662" t="s">
        <v>2540</v>
      </c>
      <c r="E1250" s="669">
        <v>1996</v>
      </c>
      <c r="F1250" s="659" t="s">
        <v>488</v>
      </c>
      <c r="G1250" s="653">
        <v>1</v>
      </c>
      <c r="H1250" s="653">
        <v>0</v>
      </c>
      <c r="I1250" s="649">
        <f>IF(G1250&lt;1,0,IF(M1250="Բ-1",IF(H1250=0,6.94,IF(H1250=1,7.17,IF(H1250=2,7.41,IF(H1250=3,7.66,IF(OR(H1250=5,H1250=4),7.92,IF(OR(H1250=6,H1250=7),8.18,IF(OR(H1250=8,H1250=9),8.46,IF(OR(H1250=10,H1250=11,H1250=12),8.74,IF(OR(H1250=13,H1250=14,H1250=15),9.03,IF(OR(H1250=16,H1250=17,H1250=18),9.33,9.65)))))))))),IF(M1250="Բ-2", IF(H1250=0,5.71,IF(H1250=1,5.89,IF(H1250=2,6.09,IF(H1250=3,6.29,IF(OR(H1250=5,H1250=4),6.5,IF(OR(H1250=6,H1250=7),6.72,IF(OR(H1250=8,H1250=9),6.94,IF(OR(H1250=10,H1250=11,H1250=12),7.17,IF(OR(H1250=13,H1250=14,H1250=15),7.41,IF(OR(H1250=16,H1250=17,H1250=18),7.65,7.91)))))))))), IF(M1250="Գ-1", IF(H1250=0,4.7,IF(H1250=1,4.86,IF(H1250=2,5.01,IF(H1250=3,5.18,IF(OR(H1250=5,H1250=4),5.35,IF(OR(H1250=6,H1250=7),5.52,IF(OR(H1250=8,H1250=9),5.71,IF(OR(H1250=10,H1250=11,H1250=12),5.89,IF(OR(H1250=13,H1250=14,H1250=15),6.09,IF(OR(H1250=16,H1250=17,H1250=18),6.29,6.49)))))))))), IF(M1250="Գ-2", IF(H1250=0,3.88,IF(H1250=1,4.01,IF(H1250=2,4.14,IF(H1250=3,4.27,IF(OR(H1250=5,H1250=4),4.41,IF(OR(H1250=6,H1250=7),4.55,IF(OR(H1250=8,H1250=9),4.7,IF(OR(H1250=10,H1250=11,H1250=12),4.85,IF(OR(H1250=13,H1250=14,H1250=15),5.01,IF(OR(H1250=16,H1250=17,H1250=18),5.17,5.34)))))))))), IF(M1250="Գ-3", IF(H1250=0,3.21,IF(H1250=1,3.31,IF(H1250=2,3.42,IF(H1250=3,3.53,IF(OR(H1250=5,H1250=4),3.64,IF(OR(H1250=6,H1250=7),3.76,IF(OR(H1250=8,H1250=9),3.88,IF(OR(H1250=10,H1250=11,H1250=12),4.01,IF(OR(H1250=13,H1250=14,H1250=15),4.13,IF(OR(H1250=16,H1250=17,H1250=18),4.27,4.4)))))))))), IF(M1250="Ա-1", IF(H1250=0,2.66,IF(H1250=1,2.75,IF(H1250=2,2.83,IF(H1250=3,2.92,IF(OR(H1250=5,H1250=4),3.02,IF(OR(H1250=6,H1250=7),3.11,IF(OR(H1250=8,H1250=9),3.21,IF(OR(H1250=10,H1250=11,H1250=12),3.31,IF(OR(H1250=13,H1250=14,H1250=15),3.42,IF(OR(H1250=16,H1250=17,H1250=18),3.53,3.64)))))))))), IF(M1250="Ա-2", IF(H1250=0,2.28,IF(H1250=1,2.35,IF(H1250=2,2.43,IF(H1250=3,2.5,IF(OR(H1250=5,H1250=4),2.58,IF(OR(H1250=6,H1250=7),2.66,IF(OR(H1250=8,H1250=9),2.75,IF(OR(H1250=10,H1250=11,H1250=12),2.83,IF(OR(H1250=13,H1250=14,H1250=15),2.92,IF(OR(H1250=16,H1250=17,H1250=18),3.01,3.11)))))))))),IF(M1250="Ա-3", IF(H1250=0,1.96,IF(H1250=1,2.02,IF(H1250=2,2.08,IF(H1250=3,2.15,IF(OR(H1250=5,H1250=4),2.21,IF(OR(H1250=6,H1250=7),2.28,IF(OR(H1250=8,H1250=9),2.35,IF(OR(H1250=10,H1250=11,H1250=12),2.42,IF(OR(H1250=13,H1250=14,H1250=15),2.5,IF(OR(H1250=16,H1250=17,H1250=18),2.58,2.66)))))))))), IF(M1250="Կ-1", IF(H1250=0,1.68,IF(H1250=1,1.73,IF(H1250=2,1.79,IF(H1250=3,1.84,IF(OR(H1250=5,H1250=4),1.9,IF(OR(H1250=6,H1250=7),1.96,IF(OR(H1250=8,H1250=9),2.02,IF(OR(H1250=10,H1250=11,H1250=12),2.08,IF(OR(H1250=13,H1250=14,H1250=15),2.14,IF(OR(H1250=16,H1250=17,H1250=18),2.21,2.28)))))))))), IF(M1250="Կ-2", IF(H1250=0,1.45,IF(H1250=1,1.49,IF(H1250=2,1.54,IF(H1250=3,1.59,IF(OR(H1250=5,H1250=4),1.63,IF(OR(H1250=6,H1250=7),1.68,IF(OR(H1250=8,H1250=9),1.73,IF(OR(H1250=10,H1250=11,H1250=12),1.79,IF(OR(H1250=13,H1250=14,H1250=15),1.84,IF(OR(H1250=16,H1250=17,H1250=18),1.9,1.95)))))))))),IF(M1250="Կ-3", IF(H1250=0,1.25,IF(H1250=1,1.29,IF(H1250=2,1.33,IF(H1250=3,1.37,IF(OR(H1250=5,H1250=4),1.41,IF(OR(H1250=6,H1250=7),1.45,IF(OR(H1250=8,H1250=9),1.49,IF(OR(H1250=10,H1250=11,H1250=12),1.54,IF(OR(H1250=13,H1250=14,H1250=15),1.58,IF(OR(H1250=16,H1250=17,H1250=18),1.63,1.68)))))))))), "Error"))))))))))))</f>
        <v>1.68</v>
      </c>
      <c r="J1250" s="571">
        <v>83200</v>
      </c>
      <c r="K1250" s="657"/>
      <c r="L1250" s="657"/>
      <c r="M1250" s="678" t="s">
        <v>87</v>
      </c>
      <c r="N1250" s="571">
        <f>J1250*I1250</f>
        <v>139776</v>
      </c>
      <c r="O1250" s="651">
        <f>I1250*J1250+K1250+L1250</f>
        <v>139776</v>
      </c>
      <c r="P1250" s="651">
        <f>+O1250*13</f>
        <v>1817088</v>
      </c>
      <c r="Q1250" s="638">
        <f>+G1250</f>
        <v>1</v>
      </c>
      <c r="R1250" s="638">
        <f>+H1250+1</f>
        <v>1</v>
      </c>
      <c r="S1250" s="634">
        <f>IF(Q1250&lt;1,0,IF(W1250="Բ-1",IF(R1250=0,6.94,IF(R1250=1,7.17,IF(R1250=2,7.41,IF(R1250=3,7.66,IF(OR(R1250=5,R1250=4),7.92,IF(OR(R1250=6,R1250=7),8.18,IF(OR(R1250=8,R1250=9),8.46,IF(OR(R1250=10,R1250=11,R1250=12),8.74,IF(OR(R1250=13,R1250=14,R1250=15),9.03,IF(OR(R1250=16,R1250=17,R1250=18),9.33,9.65)))))))))),IF(W1250="Բ-2", IF(R1250=0,5.71,IF(R1250=1,5.89,IF(R1250=2,6.09,IF(R1250=3,6.29,IF(OR(R1250=5,R1250=4),6.5,IF(OR(R1250=6,R1250=7),6.72,IF(OR(R1250=8,R1250=9),6.94,IF(OR(R1250=10,R1250=11,R1250=12),7.17,IF(OR(R1250=13,R1250=14,R1250=15),7.41,IF(OR(R1250=16,R1250=17,R1250=18),7.65,7.91)))))))))), IF(W1250="Գ-1", IF(R1250=0,4.7,IF(R1250=1,4.86,IF(R1250=2,5.01,IF(R1250=3,5.18,IF(OR(R1250=5,R1250=4),5.35,IF(OR(R1250=6,R1250=7),5.52,IF(OR(R1250=8,R1250=9),5.71,IF(OR(R1250=10,R1250=11,R1250=12),5.89,IF(OR(R1250=13,R1250=14,R1250=15),6.09,IF(OR(R1250=16,R1250=17,R1250=18),6.29,6.49)))))))))), IF(W1250="Գ-2", IF(R1250=0,3.88,IF(R1250=1,4.01,IF(R1250=2,4.14,IF(R1250=3,4.27,IF(OR(R1250=5,R1250=4),4.41,IF(OR(R1250=6,R1250=7),4.55,IF(OR(R1250=8,R1250=9),4.7,IF(OR(R1250=10,R1250=11,R1250=12),4.85,IF(OR(R1250=13,R1250=14,R1250=15),5.01,IF(OR(R1250=16,R1250=17,R1250=18),5.17,5.34)))))))))), IF(W1250="Գ-3", IF(R1250=0,3.21,IF(R1250=1,3.31,IF(R1250=2,3.42,IF(R1250=3,3.53,IF(OR(R1250=5,R1250=4),3.64,IF(OR(R1250=6,R1250=7),3.76,IF(OR(R1250=8,R1250=9),3.88,IF(OR(R1250=10,R1250=11,R1250=12),4.01,IF(OR(R1250=13,R1250=14,R1250=15),4.13,IF(OR(R1250=16,R1250=17,R1250=18),4.27,4.4)))))))))), IF(W1250="Ա-1", IF(R1250=0,2.66,IF(R1250=1,2.75,IF(R1250=2,2.83,IF(R1250=3,2.92,IF(OR(R1250=5,R1250=4),3.02,IF(OR(R1250=6,R1250=7),3.11,IF(OR(R1250=8,R1250=9),3.21,IF(OR(R1250=10,R1250=11,R1250=12),3.31,IF(OR(R1250=13,R1250=14,R1250=15),3.42,IF(OR(R1250=16,R1250=17,R1250=18),3.53,3.64)))))))))), IF(W1250="Ա-2", IF(R1250=0,2.28,IF(R1250=1,2.35,IF(R1250=2,2.43,IF(R1250=3,2.5,IF(OR(R1250=5,R1250=4),2.58,IF(OR(R1250=6,R1250=7),2.66,IF(OR(R1250=8,R1250=9),2.75,IF(OR(R1250=10,R1250=11,R1250=12),2.83,IF(OR(R1250=13,R1250=14,R1250=15),2.92,IF(OR(R1250=16,R1250=17,R1250=18),3.01,3.11)))))))))),IF(W1250="Ա-3", IF(R1250=0,1.96,IF(R1250=1,2.02,IF(R1250=2,2.08,IF(R1250=3,2.15,IF(OR(R1250=5,R1250=4),2.21,IF(OR(R1250=6,R1250=7),2.28,IF(OR(R1250=8,R1250=9),2.35,IF(OR(R1250=10,R1250=11,R1250=12),2.42,IF(OR(R1250=13,R1250=14,R1250=15),2.5,IF(OR(R1250=16,R1250=17,R1250=18),2.58,2.66)))))))))), IF(W1250="Կ-1", IF(R1250=0,1.68,IF(R1250=1,1.73,IF(R1250=2,1.79,IF(R1250=3,1.84,IF(OR(R1250=5,R1250=4),1.9,IF(OR(R1250=6,R1250=7),1.96,IF(OR(R1250=8,R1250=9),2.02,IF(OR(R1250=10,R1250=11,R1250=12),2.08,IF(OR(R1250=13,R1250=14,R1250=15),2.14,IF(OR(R1250=16,R1250=17,R1250=18),2.21,2.28)))))))))), IF(W1250="Կ-2", IF(R1250=0,1.45,IF(R1250=1,1.49,IF(R1250=2,1.54,IF(R1250=3,1.59,IF(OR(R1250=5,R1250=4),1.63,IF(OR(R1250=6,R1250=7),1.68,IF(OR(R1250=8,R1250=9),1.73,IF(OR(R1250=10,R1250=11,R1250=12),1.79,IF(OR(R1250=13,R1250=14,R1250=15),1.84,IF(OR(R1250=16,R1250=17,R1250=18),1.9,1.95)))))))))),IF(W1250="Կ-3", IF(R1250=0,1.25,IF(R1250=1,1.29,IF(R1250=2,1.33,IF(R1250=3,1.37,IF(OR(R1250=5,R1250=4),1.41,IF(OR(R1250=6,R1250=7),1.45,IF(OR(R1250=8,R1250=9),1.49,IF(OR(R1250=10,R1250=11,R1250=12),1.54,IF(OR(R1250=13,R1250=14,R1250=15),1.58,IF(OR(R1250=16,R1250=17,R1250=18),1.63,1.68)))))))))), "Error"))))))))))))</f>
        <v>1.73</v>
      </c>
      <c r="T1250" s="457">
        <v>83200</v>
      </c>
      <c r="U1250" s="458"/>
      <c r="V1250" s="458"/>
      <c r="W1250" s="635" t="str">
        <f>+M1250</f>
        <v>Կ-1</v>
      </c>
      <c r="X1250" s="457">
        <f>T1250*S1250</f>
        <v>143936</v>
      </c>
      <c r="Y1250" s="636">
        <f>+U1250+V1250+X1250</f>
        <v>143936</v>
      </c>
      <c r="Z1250" s="636">
        <f>+Y1250*13</f>
        <v>1871168</v>
      </c>
      <c r="AA1250" s="638">
        <f>+Q1250</f>
        <v>1</v>
      </c>
      <c r="AB1250" s="638">
        <f>+R1250+1</f>
        <v>2</v>
      </c>
      <c r="AC1250" s="634">
        <f>IF(AA1250&lt;1,0,IF(AG1250="Բ-1",IF(AB1250=0,6.94,IF(AB1250=1,7.17,IF(AB1250=2,7.41,IF(AB1250=3,7.66,IF(OR(AB1250=5,AB1250=4),7.92,IF(OR(AB1250=6,AB1250=7),8.18,IF(OR(AB1250=8,AB1250=9),8.46,IF(OR(AB1250=10,AB1250=11,AB1250=12),8.74,IF(OR(AB1250=13,AB1250=14,AB1250=15),9.03,IF(OR(AB1250=16,AB1250=17,AB1250=18),9.33,9.65)))))))))),IF(AG1250="Բ-2", IF(AB1250=0,5.71,IF(AB1250=1,5.89,IF(AB1250=2,6.09,IF(AB1250=3,6.29,IF(OR(AB1250=5,AB1250=4),6.5,IF(OR(AB1250=6,AB1250=7),6.72,IF(OR(AB1250=8,AB1250=9),6.94,IF(OR(AB1250=10,AB1250=11,AB1250=12),7.17,IF(OR(AB1250=13,AB1250=14,AB1250=15),7.41,IF(OR(AB1250=16,AB1250=17,AB1250=18),7.65,7.91)))))))))), IF(AG1250="Գ-1", IF(AB1250=0,4.7,IF(AB1250=1,4.86,IF(AB1250=2,5.01,IF(AB1250=3,5.18,IF(OR(AB1250=5,AB1250=4),5.35,IF(OR(AB1250=6,AB1250=7),5.52,IF(OR(AB1250=8,AB1250=9),5.71,IF(OR(AB1250=10,AB1250=11,AB1250=12),5.89,IF(OR(AB1250=13,AB1250=14,AB1250=15),6.09,IF(OR(AB1250=16,AB1250=17,AB1250=18),6.29,6.49)))))))))), IF(AG1250="Գ-2", IF(AB1250=0,3.88,IF(AB1250=1,4.01,IF(AB1250=2,4.14,IF(AB1250=3,4.27,IF(OR(AB1250=5,AB1250=4),4.41,IF(OR(AB1250=6,AB1250=7),4.55,IF(OR(AB1250=8,AB1250=9),4.7,IF(OR(AB1250=10,AB1250=11,AB1250=12),4.85,IF(OR(AB1250=13,AB1250=14,AB1250=15),5.01,IF(OR(AB1250=16,AB1250=17,AB1250=18),5.17,5.34)))))))))), IF(AG1250="Գ-3", IF(AB1250=0,3.21,IF(AB1250=1,3.31,IF(AB1250=2,3.42,IF(AB1250=3,3.53,IF(OR(AB1250=5,AB1250=4),3.64,IF(OR(AB1250=6,AB1250=7),3.76,IF(OR(AB1250=8,AB1250=9),3.88,IF(OR(AB1250=10,AB1250=11,AB1250=12),4.01,IF(OR(AB1250=13,AB1250=14,AB1250=15),4.13,IF(OR(AB1250=16,AB1250=17,AB1250=18),4.27,4.4)))))))))), IF(AG1250="Ա-1", IF(AB1250=0,2.66,IF(AB1250=1,2.75,IF(AB1250=2,2.83,IF(AB1250=3,2.92,IF(OR(AB1250=5,AB1250=4),3.02,IF(OR(AB1250=6,AB1250=7),3.11,IF(OR(AB1250=8,AB1250=9),3.21,IF(OR(AB1250=10,AB1250=11,AB1250=12),3.31,IF(OR(AB1250=13,AB1250=14,AB1250=15),3.42,IF(OR(AB1250=16,AB1250=17,AB1250=18),3.53,3.64)))))))))), IF(AG1250="Ա-2", IF(AB1250=0,2.28,IF(AB1250=1,2.35,IF(AB1250=2,2.43,IF(AB1250=3,2.5,IF(OR(AB1250=5,AB1250=4),2.58,IF(OR(AB1250=6,AB1250=7),2.66,IF(OR(AB1250=8,AB1250=9),2.75,IF(OR(AB1250=10,AB1250=11,AB1250=12),2.83,IF(OR(AB1250=13,AB1250=14,AB1250=15),2.92,IF(OR(AB1250=16,AB1250=17,AB1250=18),3.01,3.11)))))))))),IF(AG1250="Ա-3", IF(AB1250=0,1.96,IF(AB1250=1,2.02,IF(AB1250=2,2.08,IF(AB1250=3,2.15,IF(OR(AB1250=5,AB1250=4),2.21,IF(OR(AB1250=6,AB1250=7),2.28,IF(OR(AB1250=8,AB1250=9),2.35,IF(OR(AB1250=10,AB1250=11,AB1250=12),2.42,IF(OR(AB1250=13,AB1250=14,AB1250=15),2.5,IF(OR(AB1250=16,AB1250=17,AB1250=18),2.58,2.66)))))))))), IF(AG1250="Կ-1", IF(AB1250=0,1.68,IF(AB1250=1,1.73,IF(AB1250=2,1.79,IF(AB1250=3,1.84,IF(OR(AB1250=5,AB1250=4),1.9,IF(OR(AB1250=6,AB1250=7),1.96,IF(OR(AB1250=8,AB1250=9),2.02,IF(OR(AB1250=10,AB1250=11,AB1250=12),2.08,IF(OR(AB1250=13,AB1250=14,AB1250=15),2.14,IF(OR(AB1250=16,AB1250=17,AB1250=18),2.21,2.28)))))))))), IF(AG1250="Կ-2", IF(AB1250=0,1.45,IF(AB1250=1,1.49,IF(AB1250=2,1.54,IF(AB1250=3,1.59,IF(OR(AB1250=5,AB1250=4),1.63,IF(OR(AB1250=6,AB1250=7),1.68,IF(OR(AB1250=8,AB1250=9),1.73,IF(OR(AB1250=10,AB1250=11,AB1250=12),1.79,IF(OR(AB1250=13,AB1250=14,AB1250=15),1.84,IF(OR(AB1250=16,AB1250=17,AB1250=18),1.9,1.95)))))))))),IF(AG1250="Կ-3", IF(AB1250=0,1.25,IF(AB1250=1,1.29,IF(AB1250=2,1.33,IF(AB1250=3,1.37,IF(OR(AB1250=5,AB1250=4),1.41,IF(OR(AB1250=6,AB1250=7),1.45,IF(OR(AB1250=8,AB1250=9),1.49,IF(OR(AB1250=10,AB1250=11,AB1250=12),1.54,IF(OR(AB1250=13,AB1250=14,AB1250=15),1.58,IF(OR(AB1250=16,AB1250=17,AB1250=18),1.63,1.68)))))))))), "Error"))))))))))))</f>
        <v>1.79</v>
      </c>
      <c r="AD1250" s="457">
        <v>83200</v>
      </c>
      <c r="AE1250" s="458"/>
      <c r="AF1250" s="458"/>
      <c r="AG1250" s="635" t="str">
        <f>+W1250</f>
        <v>Կ-1</v>
      </c>
      <c r="AH1250" s="457">
        <f>AD1250*AC1250</f>
        <v>148928</v>
      </c>
      <c r="AI1250" s="636">
        <f>AH1250+AE1250+AF1250</f>
        <v>148928</v>
      </c>
      <c r="AJ1250" s="636">
        <f>+AI1250*13</f>
        <v>1936064</v>
      </c>
      <c r="AK1250" s="638">
        <f>+AA1250</f>
        <v>1</v>
      </c>
      <c r="AL1250" s="638">
        <f>+AB1250+1</f>
        <v>3</v>
      </c>
      <c r="AM1250" s="634">
        <f>IF(AK1250&lt;1,0,IF(AQ1250="Բ-1",IF(AL1250=0,6.94,IF(AL1250=1,7.17,IF(AL1250=2,7.41,IF(AL1250=3,7.66,IF(OR(AL1250=5,AL1250=4),7.92,IF(OR(AL1250=6,AL1250=7),8.18,IF(OR(AL1250=8,AL1250=9),8.46,IF(OR(AL1250=10,AL1250=11,AL1250=12),8.74,IF(OR(AL1250=13,AL1250=14,AL1250=15),9.03,IF(OR(AL1250=16,AL1250=17,AL1250=18),9.33,9.65)))))))))),IF(AQ1250="Բ-2", IF(AL1250=0,5.71,IF(AL1250=1,5.89,IF(AL1250=2,6.09,IF(AL1250=3,6.29,IF(OR(AL1250=5,AL1250=4),6.5,IF(OR(AL1250=6,AL1250=7),6.72,IF(OR(AL1250=8,AL1250=9),6.94,IF(OR(AL1250=10,AL1250=11,AL1250=12),7.17,IF(OR(AL1250=13,AL1250=14,AL1250=15),7.41,IF(OR(AL1250=16,AL1250=17,AL1250=18),7.65,7.91)))))))))), IF(AQ1250="Գ-1", IF(AL1250=0,4.7,IF(AL1250=1,4.86,IF(AL1250=2,5.01,IF(AL1250=3,5.18,IF(OR(AL1250=5,AL1250=4),5.35,IF(OR(AL1250=6,AL1250=7),5.52,IF(OR(AL1250=8,AL1250=9),5.71,IF(OR(AL1250=10,AL1250=11,AL1250=12),5.89,IF(OR(AL1250=13,AL1250=14,AL1250=15),6.09,IF(OR(AL1250=16,AL1250=17,AL1250=18),6.29,6.49)))))))))), IF(AQ1250="Գ-2", IF(AL1250=0,3.88,IF(AL1250=1,4.01,IF(AL1250=2,4.14,IF(AL1250=3,4.27,IF(OR(AL1250=5,AL1250=4),4.41,IF(OR(AL1250=6,AL1250=7),4.55,IF(OR(AL1250=8,AL1250=9),4.7,IF(OR(AL1250=10,AL1250=11,AL1250=12),4.85,IF(OR(AL1250=13,AL1250=14,AL1250=15),5.01,IF(OR(AL1250=16,AL1250=17,AL1250=18),5.17,5.34)))))))))), IF(AQ1250="Գ-3", IF(AL1250=0,3.21,IF(AL1250=1,3.31,IF(AL1250=2,3.42,IF(AL1250=3,3.53,IF(OR(AL1250=5,AL1250=4),3.64,IF(OR(AL1250=6,AL1250=7),3.76,IF(OR(AL1250=8,AL1250=9),3.88,IF(OR(AL1250=10,AL1250=11,AL1250=12),4.01,IF(OR(AL1250=13,AL1250=14,AL1250=15),4.13,IF(OR(AL1250=16,AL1250=17,AL1250=18),4.27,4.4)))))))))), IF(AQ1250="Ա-1", IF(AL1250=0,2.66,IF(AL1250=1,2.75,IF(AL1250=2,2.83,IF(AL1250=3,2.92,IF(OR(AL1250=5,AL1250=4),3.02,IF(OR(AL1250=6,AL1250=7),3.11,IF(OR(AL1250=8,AL1250=9),3.21,IF(OR(AL1250=10,AL1250=11,AL1250=12),3.31,IF(OR(AL1250=13,AL1250=14,AL1250=15),3.42,IF(OR(AL1250=16,AL1250=17,AL1250=18),3.53,3.64)))))))))), IF(AQ1250="Ա-2", IF(AL1250=0,2.28,IF(AL1250=1,2.35,IF(AL1250=2,2.43,IF(AL1250=3,2.5,IF(OR(AL1250=5,AL1250=4),2.58,IF(OR(AL1250=6,AL1250=7),2.66,IF(OR(AL1250=8,AL1250=9),2.75,IF(OR(AL1250=10,AL1250=11,AL1250=12),2.83,IF(OR(AL1250=13,AL1250=14,AL1250=15),2.92,IF(OR(AL1250=16,AL1250=17,AL1250=18),3.01,3.11)))))))))),IF(AQ1250="Ա-3", IF(AL1250=0,1.96,IF(AL1250=1,2.02,IF(AL1250=2,2.08,IF(AL1250=3,2.15,IF(OR(AL1250=5,AL1250=4),2.21,IF(OR(AL1250=6,AL1250=7),2.28,IF(OR(AL1250=8,AL1250=9),2.35,IF(OR(AL1250=10,AL1250=11,AL1250=12),2.42,IF(OR(AL1250=13,AL1250=14,AL1250=15),2.5,IF(OR(AL1250=16,AL1250=17,AL1250=18),2.58,2.66)))))))))), IF(AQ1250="Կ-1", IF(AL1250=0,1.68,IF(AL1250=1,1.73,IF(AL1250=2,1.79,IF(AL1250=3,1.84,IF(OR(AL1250=5,AL1250=4),1.9,IF(OR(AL1250=6,AL1250=7),1.96,IF(OR(AL1250=8,AL1250=9),2.02,IF(OR(AL1250=10,AL1250=11,AL1250=12),2.08,IF(OR(AL1250=13,AL1250=14,AL1250=15),2.14,IF(OR(AL1250=16,AL1250=17,AL1250=18),2.21,2.28)))))))))), IF(AQ1250="Կ-2", IF(AL1250=0,1.45,IF(AL1250=1,1.49,IF(AL1250=2,1.54,IF(AL1250=3,1.59,IF(OR(AL1250=5,AL1250=4),1.63,IF(OR(AL1250=6,AL1250=7),1.68,IF(OR(AL1250=8,AL1250=9),1.73,IF(OR(AL1250=10,AL1250=11,AL1250=12),1.79,IF(OR(AL1250=13,AL1250=14,AL1250=15),1.84,IF(OR(AL1250=16,AL1250=17,AL1250=18),1.9,1.95)))))))))),IF(AQ1250="Կ-3", IF(AL1250=0,1.25,IF(AL1250=1,1.29,IF(AL1250=2,1.33,IF(AL1250=3,1.37,IF(OR(AL1250=5,AL1250=4),1.41,IF(OR(AL1250=6,AL1250=7),1.45,IF(OR(AL1250=8,AL1250=9),1.49,IF(OR(AL1250=10,AL1250=11,AL1250=12),1.54,IF(OR(AL1250=13,AL1250=14,AL1250=15),1.58,IF(OR(AL1250=16,AL1250=17,AL1250=18),1.63,1.68)))))))))), "Error"))))))))))))</f>
        <v>1.84</v>
      </c>
      <c r="AN1250" s="457">
        <v>83200</v>
      </c>
      <c r="AO1250" s="458"/>
      <c r="AP1250" s="458"/>
      <c r="AQ1250" s="635" t="str">
        <f>+AG1250</f>
        <v>Կ-1</v>
      </c>
      <c r="AR1250" s="457">
        <f>AN1250*AM1250</f>
        <v>153088</v>
      </c>
      <c r="AS1250" s="636">
        <f>AR1250+AO1250+AP1250</f>
        <v>153088</v>
      </c>
      <c r="AT1250" s="636">
        <f>+AS1250*13</f>
        <v>1990144</v>
      </c>
    </row>
    <row r="1251" spans="2:46" s="633" customFormat="1" ht="27">
      <c r="B1251" s="660">
        <v>89</v>
      </c>
      <c r="C1251" s="574" t="s">
        <v>1844</v>
      </c>
      <c r="D1251" s="662" t="s">
        <v>2540</v>
      </c>
      <c r="E1251" s="669">
        <v>1983</v>
      </c>
      <c r="F1251" s="659" t="s">
        <v>488</v>
      </c>
      <c r="G1251" s="653">
        <v>1</v>
      </c>
      <c r="H1251" s="653">
        <v>5</v>
      </c>
      <c r="I1251" s="649">
        <f t="shared" si="1786"/>
        <v>1.9</v>
      </c>
      <c r="J1251" s="571">
        <v>83200</v>
      </c>
      <c r="K1251" s="571"/>
      <c r="L1251" s="571"/>
      <c r="M1251" s="650" t="s">
        <v>87</v>
      </c>
      <c r="N1251" s="571">
        <f t="shared" si="1787"/>
        <v>158080</v>
      </c>
      <c r="O1251" s="651">
        <f t="shared" si="1788"/>
        <v>158080</v>
      </c>
      <c r="P1251" s="651">
        <f t="shared" si="1789"/>
        <v>2055040</v>
      </c>
      <c r="Q1251" s="638">
        <f t="shared" si="1790"/>
        <v>1</v>
      </c>
      <c r="R1251" s="638">
        <f t="shared" si="1791"/>
        <v>6</v>
      </c>
      <c r="S1251" s="634">
        <f t="shared" si="1792"/>
        <v>1.96</v>
      </c>
      <c r="T1251" s="457">
        <v>83200</v>
      </c>
      <c r="U1251" s="457"/>
      <c r="V1251" s="457"/>
      <c r="W1251" s="635" t="str">
        <f t="shared" si="1793"/>
        <v>Կ-1</v>
      </c>
      <c r="X1251" s="457">
        <f t="shared" si="1794"/>
        <v>163072</v>
      </c>
      <c r="Y1251" s="636">
        <f t="shared" si="1795"/>
        <v>163072</v>
      </c>
      <c r="Z1251" s="636">
        <f t="shared" si="1796"/>
        <v>2119936</v>
      </c>
      <c r="AA1251" s="638">
        <f t="shared" si="1797"/>
        <v>1</v>
      </c>
      <c r="AB1251" s="638">
        <f t="shared" si="1798"/>
        <v>7</v>
      </c>
      <c r="AC1251" s="634">
        <f t="shared" si="1799"/>
        <v>1.96</v>
      </c>
      <c r="AD1251" s="457">
        <v>83200</v>
      </c>
      <c r="AE1251" s="457"/>
      <c r="AF1251" s="457"/>
      <c r="AG1251" s="635" t="str">
        <f t="shared" si="1800"/>
        <v>Կ-1</v>
      </c>
      <c r="AH1251" s="457">
        <f t="shared" si="1801"/>
        <v>163072</v>
      </c>
      <c r="AI1251" s="636">
        <f t="shared" si="1802"/>
        <v>163072</v>
      </c>
      <c r="AJ1251" s="636">
        <f t="shared" si="1803"/>
        <v>2119936</v>
      </c>
      <c r="AK1251" s="638">
        <f t="shared" si="1804"/>
        <v>1</v>
      </c>
      <c r="AL1251" s="638">
        <f t="shared" si="1805"/>
        <v>8</v>
      </c>
      <c r="AM1251" s="634">
        <f t="shared" si="1806"/>
        <v>2.02</v>
      </c>
      <c r="AN1251" s="457">
        <v>83200</v>
      </c>
      <c r="AO1251" s="457"/>
      <c r="AP1251" s="457"/>
      <c r="AQ1251" s="635" t="str">
        <f t="shared" si="1807"/>
        <v>Կ-1</v>
      </c>
      <c r="AR1251" s="457">
        <f t="shared" si="1808"/>
        <v>168064</v>
      </c>
      <c r="AS1251" s="636">
        <f t="shared" si="1809"/>
        <v>168064</v>
      </c>
      <c r="AT1251" s="636">
        <f t="shared" si="1810"/>
        <v>2184832</v>
      </c>
    </row>
    <row r="1252" spans="2:46" s="633" customFormat="1" ht="27">
      <c r="B1252" s="660">
        <v>90</v>
      </c>
      <c r="C1252" s="574" t="s">
        <v>1574</v>
      </c>
      <c r="D1252" s="662" t="s">
        <v>2540</v>
      </c>
      <c r="E1252" s="669">
        <v>1993</v>
      </c>
      <c r="F1252" s="659" t="s">
        <v>488</v>
      </c>
      <c r="G1252" s="653">
        <v>1</v>
      </c>
      <c r="H1252" s="653">
        <v>3</v>
      </c>
      <c r="I1252" s="649">
        <f t="shared" si="1786"/>
        <v>1.84</v>
      </c>
      <c r="J1252" s="571">
        <v>83200</v>
      </c>
      <c r="K1252" s="657"/>
      <c r="L1252" s="657"/>
      <c r="M1252" s="678" t="s">
        <v>87</v>
      </c>
      <c r="N1252" s="571">
        <f t="shared" si="1787"/>
        <v>153088</v>
      </c>
      <c r="O1252" s="651">
        <f t="shared" si="1788"/>
        <v>153088</v>
      </c>
      <c r="P1252" s="651">
        <f t="shared" si="1789"/>
        <v>1990144</v>
      </c>
      <c r="Q1252" s="638">
        <f t="shared" si="1790"/>
        <v>1</v>
      </c>
      <c r="R1252" s="638">
        <f t="shared" si="1791"/>
        <v>4</v>
      </c>
      <c r="S1252" s="634">
        <f t="shared" si="1792"/>
        <v>1.9</v>
      </c>
      <c r="T1252" s="457">
        <v>83200</v>
      </c>
      <c r="U1252" s="458"/>
      <c r="V1252" s="458"/>
      <c r="W1252" s="635" t="str">
        <f t="shared" si="1793"/>
        <v>Կ-1</v>
      </c>
      <c r="X1252" s="457">
        <f t="shared" si="1794"/>
        <v>158080</v>
      </c>
      <c r="Y1252" s="636">
        <f t="shared" si="1795"/>
        <v>158080</v>
      </c>
      <c r="Z1252" s="636">
        <f t="shared" si="1796"/>
        <v>2055040</v>
      </c>
      <c r="AA1252" s="638">
        <f t="shared" si="1797"/>
        <v>1</v>
      </c>
      <c r="AB1252" s="638">
        <f t="shared" si="1798"/>
        <v>5</v>
      </c>
      <c r="AC1252" s="634">
        <f t="shared" si="1799"/>
        <v>1.9</v>
      </c>
      <c r="AD1252" s="457">
        <v>83200</v>
      </c>
      <c r="AE1252" s="458"/>
      <c r="AF1252" s="458"/>
      <c r="AG1252" s="635" t="str">
        <f t="shared" si="1800"/>
        <v>Կ-1</v>
      </c>
      <c r="AH1252" s="457">
        <f t="shared" si="1801"/>
        <v>158080</v>
      </c>
      <c r="AI1252" s="636">
        <f t="shared" si="1802"/>
        <v>158080</v>
      </c>
      <c r="AJ1252" s="636">
        <f t="shared" si="1803"/>
        <v>2055040</v>
      </c>
      <c r="AK1252" s="638">
        <f t="shared" si="1804"/>
        <v>1</v>
      </c>
      <c r="AL1252" s="638">
        <f t="shared" si="1805"/>
        <v>6</v>
      </c>
      <c r="AM1252" s="634">
        <f t="shared" si="1806"/>
        <v>1.96</v>
      </c>
      <c r="AN1252" s="457">
        <v>83200</v>
      </c>
      <c r="AO1252" s="458"/>
      <c r="AP1252" s="458"/>
      <c r="AQ1252" s="635" t="str">
        <f t="shared" si="1807"/>
        <v>Կ-1</v>
      </c>
      <c r="AR1252" s="457">
        <f t="shared" si="1808"/>
        <v>163072</v>
      </c>
      <c r="AS1252" s="636">
        <f t="shared" si="1809"/>
        <v>163072</v>
      </c>
      <c r="AT1252" s="636">
        <f t="shared" si="1810"/>
        <v>2119936</v>
      </c>
    </row>
    <row r="1253" spans="2:46" s="633" customFormat="1" ht="27">
      <c r="B1253" s="660">
        <v>91</v>
      </c>
      <c r="C1253" s="579" t="s">
        <v>3351</v>
      </c>
      <c r="D1253" s="662" t="s">
        <v>2540</v>
      </c>
      <c r="E1253" s="669">
        <v>2001</v>
      </c>
      <c r="F1253" s="659" t="s">
        <v>488</v>
      </c>
      <c r="G1253" s="653">
        <v>1</v>
      </c>
      <c r="H1253" s="653">
        <v>1</v>
      </c>
      <c r="I1253" s="649">
        <f>IF(G1253&lt;1,0,IF(M1253="Բ-1",IF(H1253=0,6.94,IF(H1253=1,7.17,IF(H1253=2,7.41,IF(H1253=3,7.66,IF(OR(H1253=5,H1253=4),7.92,IF(OR(H1253=6,H1253=7),8.18,IF(OR(H1253=8,H1253=9),8.46,IF(OR(H1253=10,H1253=11,H1253=12),8.74,IF(OR(H1253=13,H1253=14,H1253=15),9.03,IF(OR(H1253=16,H1253=17,H1253=18),9.33,9.65)))))))))),IF(M1253="Բ-2", IF(H1253=0,5.71,IF(H1253=1,5.89,IF(H1253=2,6.09,IF(H1253=3,6.29,IF(OR(H1253=5,H1253=4),6.5,IF(OR(H1253=6,H1253=7),6.72,IF(OR(H1253=8,H1253=9),6.94,IF(OR(H1253=10,H1253=11,H1253=12),7.17,IF(OR(H1253=13,H1253=14,H1253=15),7.41,IF(OR(H1253=16,H1253=17,H1253=18),7.65,7.91)))))))))), IF(M1253="Գ-1", IF(H1253=0,4.7,IF(H1253=1,4.86,IF(H1253=2,5.01,IF(H1253=3,5.18,IF(OR(H1253=5,H1253=4),5.35,IF(OR(H1253=6,H1253=7),5.52,IF(OR(H1253=8,H1253=9),5.71,IF(OR(H1253=10,H1253=11,H1253=12),5.89,IF(OR(H1253=13,H1253=14,H1253=15),6.09,IF(OR(H1253=16,H1253=17,H1253=18),6.29,6.49)))))))))), IF(M1253="Գ-2", IF(H1253=0,3.88,IF(H1253=1,4.01,IF(H1253=2,4.14,IF(H1253=3,4.27,IF(OR(H1253=5,H1253=4),4.41,IF(OR(H1253=6,H1253=7),4.55,IF(OR(H1253=8,H1253=9),4.7,IF(OR(H1253=10,H1253=11,H1253=12),4.85,IF(OR(H1253=13,H1253=14,H1253=15),5.01,IF(OR(H1253=16,H1253=17,H1253=18),5.17,5.34)))))))))), IF(M1253="Գ-3", IF(H1253=0,3.21,IF(H1253=1,3.31,IF(H1253=2,3.42,IF(H1253=3,3.53,IF(OR(H1253=5,H1253=4),3.64,IF(OR(H1253=6,H1253=7),3.76,IF(OR(H1253=8,H1253=9),3.88,IF(OR(H1253=10,H1253=11,H1253=12),4.01,IF(OR(H1253=13,H1253=14,H1253=15),4.13,IF(OR(H1253=16,H1253=17,H1253=18),4.27,4.4)))))))))), IF(M1253="Ա-1", IF(H1253=0,2.66,IF(H1253=1,2.75,IF(H1253=2,2.83,IF(H1253=3,2.92,IF(OR(H1253=5,H1253=4),3.02,IF(OR(H1253=6,H1253=7),3.11,IF(OR(H1253=8,H1253=9),3.21,IF(OR(H1253=10,H1253=11,H1253=12),3.31,IF(OR(H1253=13,H1253=14,H1253=15),3.42,IF(OR(H1253=16,H1253=17,H1253=18),3.53,3.64)))))))))), IF(M1253="Ա-2", IF(H1253=0,2.28,IF(H1253=1,2.35,IF(H1253=2,2.43,IF(H1253=3,2.5,IF(OR(H1253=5,H1253=4),2.58,IF(OR(H1253=6,H1253=7),2.66,IF(OR(H1253=8,H1253=9),2.75,IF(OR(H1253=10,H1253=11,H1253=12),2.83,IF(OR(H1253=13,H1253=14,H1253=15),2.92,IF(OR(H1253=16,H1253=17,H1253=18),3.01,3.11)))))))))),IF(M1253="Ա-3", IF(H1253=0,1.96,IF(H1253=1,2.02,IF(H1253=2,2.08,IF(H1253=3,2.15,IF(OR(H1253=5,H1253=4),2.21,IF(OR(H1253=6,H1253=7),2.28,IF(OR(H1253=8,H1253=9),2.35,IF(OR(H1253=10,H1253=11,H1253=12),2.42,IF(OR(H1253=13,H1253=14,H1253=15),2.5,IF(OR(H1253=16,H1253=17,H1253=18),2.58,2.66)))))))))), IF(M1253="Կ-1", IF(H1253=0,1.68,IF(H1253=1,1.73,IF(H1253=2,1.79,IF(H1253=3,1.84,IF(OR(H1253=5,H1253=4),1.9,IF(OR(H1253=6,H1253=7),1.96,IF(OR(H1253=8,H1253=9),2.02,IF(OR(H1253=10,H1253=11,H1253=12),2.08,IF(OR(H1253=13,H1253=14,H1253=15),2.14,IF(OR(H1253=16,H1253=17,H1253=18),2.21,2.28)))))))))), IF(M1253="Կ-2", IF(H1253=0,1.45,IF(H1253=1,1.49,IF(H1253=2,1.54,IF(H1253=3,1.59,IF(OR(H1253=5,H1253=4),1.63,IF(OR(H1253=6,H1253=7),1.68,IF(OR(H1253=8,H1253=9),1.73,IF(OR(H1253=10,H1253=11,H1253=12),1.79,IF(OR(H1253=13,H1253=14,H1253=15),1.84,IF(OR(H1253=16,H1253=17,H1253=18),1.9,1.95)))))))))),IF(M1253="Կ-3", IF(H1253=0,1.25,IF(H1253=1,1.29,IF(H1253=2,1.33,IF(H1253=3,1.37,IF(OR(H1253=5,H1253=4),1.41,IF(OR(H1253=6,H1253=7),1.45,IF(OR(H1253=8,H1253=9),1.49,IF(OR(H1253=10,H1253=11,H1253=12),1.54,IF(OR(H1253=13,H1253=14,H1253=15),1.58,IF(OR(H1253=16,H1253=17,H1253=18),1.63,1.68)))))))))), "Error"))))))))))))</f>
        <v>1.73</v>
      </c>
      <c r="J1253" s="571">
        <v>83200</v>
      </c>
      <c r="K1253" s="657"/>
      <c r="L1253" s="657"/>
      <c r="M1253" s="678" t="s">
        <v>87</v>
      </c>
      <c r="N1253" s="571">
        <f>J1253*I1253</f>
        <v>143936</v>
      </c>
      <c r="O1253" s="651">
        <f>I1253*J1253+K1253+L1253</f>
        <v>143936</v>
      </c>
      <c r="P1253" s="651">
        <f>+O1253*13</f>
        <v>1871168</v>
      </c>
      <c r="Q1253" s="638">
        <f>+G1253</f>
        <v>1</v>
      </c>
      <c r="R1253" s="638">
        <f>+H1253+1</f>
        <v>2</v>
      </c>
      <c r="S1253" s="634">
        <f>IF(Q1253&lt;1,0,IF(W1253="Բ-1",IF(R1253=0,6.94,IF(R1253=1,7.17,IF(R1253=2,7.41,IF(R1253=3,7.66,IF(OR(R1253=5,R1253=4),7.92,IF(OR(R1253=6,R1253=7),8.18,IF(OR(R1253=8,R1253=9),8.46,IF(OR(R1253=10,R1253=11,R1253=12),8.74,IF(OR(R1253=13,R1253=14,R1253=15),9.03,IF(OR(R1253=16,R1253=17,R1253=18),9.33,9.65)))))))))),IF(W1253="Բ-2", IF(R1253=0,5.71,IF(R1253=1,5.89,IF(R1253=2,6.09,IF(R1253=3,6.29,IF(OR(R1253=5,R1253=4),6.5,IF(OR(R1253=6,R1253=7),6.72,IF(OR(R1253=8,R1253=9),6.94,IF(OR(R1253=10,R1253=11,R1253=12),7.17,IF(OR(R1253=13,R1253=14,R1253=15),7.41,IF(OR(R1253=16,R1253=17,R1253=18),7.65,7.91)))))))))), IF(W1253="Գ-1", IF(R1253=0,4.7,IF(R1253=1,4.86,IF(R1253=2,5.01,IF(R1253=3,5.18,IF(OR(R1253=5,R1253=4),5.35,IF(OR(R1253=6,R1253=7),5.52,IF(OR(R1253=8,R1253=9),5.71,IF(OR(R1253=10,R1253=11,R1253=12),5.89,IF(OR(R1253=13,R1253=14,R1253=15),6.09,IF(OR(R1253=16,R1253=17,R1253=18),6.29,6.49)))))))))), IF(W1253="Գ-2", IF(R1253=0,3.88,IF(R1253=1,4.01,IF(R1253=2,4.14,IF(R1253=3,4.27,IF(OR(R1253=5,R1253=4),4.41,IF(OR(R1253=6,R1253=7),4.55,IF(OR(R1253=8,R1253=9),4.7,IF(OR(R1253=10,R1253=11,R1253=12),4.85,IF(OR(R1253=13,R1253=14,R1253=15),5.01,IF(OR(R1253=16,R1253=17,R1253=18),5.17,5.34)))))))))), IF(W1253="Գ-3", IF(R1253=0,3.21,IF(R1253=1,3.31,IF(R1253=2,3.42,IF(R1253=3,3.53,IF(OR(R1253=5,R1253=4),3.64,IF(OR(R1253=6,R1253=7),3.76,IF(OR(R1253=8,R1253=9),3.88,IF(OR(R1253=10,R1253=11,R1253=12),4.01,IF(OR(R1253=13,R1253=14,R1253=15),4.13,IF(OR(R1253=16,R1253=17,R1253=18),4.27,4.4)))))))))), IF(W1253="Ա-1", IF(R1253=0,2.66,IF(R1253=1,2.75,IF(R1253=2,2.83,IF(R1253=3,2.92,IF(OR(R1253=5,R1253=4),3.02,IF(OR(R1253=6,R1253=7),3.11,IF(OR(R1253=8,R1253=9),3.21,IF(OR(R1253=10,R1253=11,R1253=12),3.31,IF(OR(R1253=13,R1253=14,R1253=15),3.42,IF(OR(R1253=16,R1253=17,R1253=18),3.53,3.64)))))))))), IF(W1253="Ա-2", IF(R1253=0,2.28,IF(R1253=1,2.35,IF(R1253=2,2.43,IF(R1253=3,2.5,IF(OR(R1253=5,R1253=4),2.58,IF(OR(R1253=6,R1253=7),2.66,IF(OR(R1253=8,R1253=9),2.75,IF(OR(R1253=10,R1253=11,R1253=12),2.83,IF(OR(R1253=13,R1253=14,R1253=15),2.92,IF(OR(R1253=16,R1253=17,R1253=18),3.01,3.11)))))))))),IF(W1253="Ա-3", IF(R1253=0,1.96,IF(R1253=1,2.02,IF(R1253=2,2.08,IF(R1253=3,2.15,IF(OR(R1253=5,R1253=4),2.21,IF(OR(R1253=6,R1253=7),2.28,IF(OR(R1253=8,R1253=9),2.35,IF(OR(R1253=10,R1253=11,R1253=12),2.42,IF(OR(R1253=13,R1253=14,R1253=15),2.5,IF(OR(R1253=16,R1253=17,R1253=18),2.58,2.66)))))))))), IF(W1253="Կ-1", IF(R1253=0,1.68,IF(R1253=1,1.73,IF(R1253=2,1.79,IF(R1253=3,1.84,IF(OR(R1253=5,R1253=4),1.9,IF(OR(R1253=6,R1253=7),1.96,IF(OR(R1253=8,R1253=9),2.02,IF(OR(R1253=10,R1253=11,R1253=12),2.08,IF(OR(R1253=13,R1253=14,R1253=15),2.14,IF(OR(R1253=16,R1253=17,R1253=18),2.21,2.28)))))))))), IF(W1253="Կ-2", IF(R1253=0,1.45,IF(R1253=1,1.49,IF(R1253=2,1.54,IF(R1253=3,1.59,IF(OR(R1253=5,R1253=4),1.63,IF(OR(R1253=6,R1253=7),1.68,IF(OR(R1253=8,R1253=9),1.73,IF(OR(R1253=10,R1253=11,R1253=12),1.79,IF(OR(R1253=13,R1253=14,R1253=15),1.84,IF(OR(R1253=16,R1253=17,R1253=18),1.9,1.95)))))))))),IF(W1253="Կ-3", IF(R1253=0,1.25,IF(R1253=1,1.29,IF(R1253=2,1.33,IF(R1253=3,1.37,IF(OR(R1253=5,R1253=4),1.41,IF(OR(R1253=6,R1253=7),1.45,IF(OR(R1253=8,R1253=9),1.49,IF(OR(R1253=10,R1253=11,R1253=12),1.54,IF(OR(R1253=13,R1253=14,R1253=15),1.58,IF(OR(R1253=16,R1253=17,R1253=18),1.63,1.68)))))))))), "Error"))))))))))))</f>
        <v>1.79</v>
      </c>
      <c r="T1253" s="457">
        <v>83200</v>
      </c>
      <c r="U1253" s="458"/>
      <c r="V1253" s="458"/>
      <c r="W1253" s="635" t="str">
        <f>+M1253</f>
        <v>Կ-1</v>
      </c>
      <c r="X1253" s="457">
        <f>T1253*S1253</f>
        <v>148928</v>
      </c>
      <c r="Y1253" s="636">
        <f>+U1253+V1253+X1253</f>
        <v>148928</v>
      </c>
      <c r="Z1253" s="636">
        <f>+Y1253*13</f>
        <v>1936064</v>
      </c>
      <c r="AA1253" s="638">
        <f>+Q1253</f>
        <v>1</v>
      </c>
      <c r="AB1253" s="638">
        <f>+R1253+1</f>
        <v>3</v>
      </c>
      <c r="AC1253" s="634">
        <f>IF(AA1253&lt;1,0,IF(AG1253="Բ-1",IF(AB1253=0,6.94,IF(AB1253=1,7.17,IF(AB1253=2,7.41,IF(AB1253=3,7.66,IF(OR(AB1253=5,AB1253=4),7.92,IF(OR(AB1253=6,AB1253=7),8.18,IF(OR(AB1253=8,AB1253=9),8.46,IF(OR(AB1253=10,AB1253=11,AB1253=12),8.74,IF(OR(AB1253=13,AB1253=14,AB1253=15),9.03,IF(OR(AB1253=16,AB1253=17,AB1253=18),9.33,9.65)))))))))),IF(AG1253="Բ-2", IF(AB1253=0,5.71,IF(AB1253=1,5.89,IF(AB1253=2,6.09,IF(AB1253=3,6.29,IF(OR(AB1253=5,AB1253=4),6.5,IF(OR(AB1253=6,AB1253=7),6.72,IF(OR(AB1253=8,AB1253=9),6.94,IF(OR(AB1253=10,AB1253=11,AB1253=12),7.17,IF(OR(AB1253=13,AB1253=14,AB1253=15),7.41,IF(OR(AB1253=16,AB1253=17,AB1253=18),7.65,7.91)))))))))), IF(AG1253="Գ-1", IF(AB1253=0,4.7,IF(AB1253=1,4.86,IF(AB1253=2,5.01,IF(AB1253=3,5.18,IF(OR(AB1253=5,AB1253=4),5.35,IF(OR(AB1253=6,AB1253=7),5.52,IF(OR(AB1253=8,AB1253=9),5.71,IF(OR(AB1253=10,AB1253=11,AB1253=12),5.89,IF(OR(AB1253=13,AB1253=14,AB1253=15),6.09,IF(OR(AB1253=16,AB1253=17,AB1253=18),6.29,6.49)))))))))), IF(AG1253="Գ-2", IF(AB1253=0,3.88,IF(AB1253=1,4.01,IF(AB1253=2,4.14,IF(AB1253=3,4.27,IF(OR(AB1253=5,AB1253=4),4.41,IF(OR(AB1253=6,AB1253=7),4.55,IF(OR(AB1253=8,AB1253=9),4.7,IF(OR(AB1253=10,AB1253=11,AB1253=12),4.85,IF(OR(AB1253=13,AB1253=14,AB1253=15),5.01,IF(OR(AB1253=16,AB1253=17,AB1253=18),5.17,5.34)))))))))), IF(AG1253="Գ-3", IF(AB1253=0,3.21,IF(AB1253=1,3.31,IF(AB1253=2,3.42,IF(AB1253=3,3.53,IF(OR(AB1253=5,AB1253=4),3.64,IF(OR(AB1253=6,AB1253=7),3.76,IF(OR(AB1253=8,AB1253=9),3.88,IF(OR(AB1253=10,AB1253=11,AB1253=12),4.01,IF(OR(AB1253=13,AB1253=14,AB1253=15),4.13,IF(OR(AB1253=16,AB1253=17,AB1253=18),4.27,4.4)))))))))), IF(AG1253="Ա-1", IF(AB1253=0,2.66,IF(AB1253=1,2.75,IF(AB1253=2,2.83,IF(AB1253=3,2.92,IF(OR(AB1253=5,AB1253=4),3.02,IF(OR(AB1253=6,AB1253=7),3.11,IF(OR(AB1253=8,AB1253=9),3.21,IF(OR(AB1253=10,AB1253=11,AB1253=12),3.31,IF(OR(AB1253=13,AB1253=14,AB1253=15),3.42,IF(OR(AB1253=16,AB1253=17,AB1253=18),3.53,3.64)))))))))), IF(AG1253="Ա-2", IF(AB1253=0,2.28,IF(AB1253=1,2.35,IF(AB1253=2,2.43,IF(AB1253=3,2.5,IF(OR(AB1253=5,AB1253=4),2.58,IF(OR(AB1253=6,AB1253=7),2.66,IF(OR(AB1253=8,AB1253=9),2.75,IF(OR(AB1253=10,AB1253=11,AB1253=12),2.83,IF(OR(AB1253=13,AB1253=14,AB1253=15),2.92,IF(OR(AB1253=16,AB1253=17,AB1253=18),3.01,3.11)))))))))),IF(AG1253="Ա-3", IF(AB1253=0,1.96,IF(AB1253=1,2.02,IF(AB1253=2,2.08,IF(AB1253=3,2.15,IF(OR(AB1253=5,AB1253=4),2.21,IF(OR(AB1253=6,AB1253=7),2.28,IF(OR(AB1253=8,AB1253=9),2.35,IF(OR(AB1253=10,AB1253=11,AB1253=12),2.42,IF(OR(AB1253=13,AB1253=14,AB1253=15),2.5,IF(OR(AB1253=16,AB1253=17,AB1253=18),2.58,2.66)))))))))), IF(AG1253="Կ-1", IF(AB1253=0,1.68,IF(AB1253=1,1.73,IF(AB1253=2,1.79,IF(AB1253=3,1.84,IF(OR(AB1253=5,AB1253=4),1.9,IF(OR(AB1253=6,AB1253=7),1.96,IF(OR(AB1253=8,AB1253=9),2.02,IF(OR(AB1253=10,AB1253=11,AB1253=12),2.08,IF(OR(AB1253=13,AB1253=14,AB1253=15),2.14,IF(OR(AB1253=16,AB1253=17,AB1253=18),2.21,2.28)))))))))), IF(AG1253="Կ-2", IF(AB1253=0,1.45,IF(AB1253=1,1.49,IF(AB1253=2,1.54,IF(AB1253=3,1.59,IF(OR(AB1253=5,AB1253=4),1.63,IF(OR(AB1253=6,AB1253=7),1.68,IF(OR(AB1253=8,AB1253=9),1.73,IF(OR(AB1253=10,AB1253=11,AB1253=12),1.79,IF(OR(AB1253=13,AB1253=14,AB1253=15),1.84,IF(OR(AB1253=16,AB1253=17,AB1253=18),1.9,1.95)))))))))),IF(AG1253="Կ-3", IF(AB1253=0,1.25,IF(AB1253=1,1.29,IF(AB1253=2,1.33,IF(AB1253=3,1.37,IF(OR(AB1253=5,AB1253=4),1.41,IF(OR(AB1253=6,AB1253=7),1.45,IF(OR(AB1253=8,AB1253=9),1.49,IF(OR(AB1253=10,AB1253=11,AB1253=12),1.54,IF(OR(AB1253=13,AB1253=14,AB1253=15),1.58,IF(OR(AB1253=16,AB1253=17,AB1253=18),1.63,1.68)))))))))), "Error"))))))))))))</f>
        <v>1.84</v>
      </c>
      <c r="AD1253" s="457">
        <v>83200</v>
      </c>
      <c r="AE1253" s="458"/>
      <c r="AF1253" s="458"/>
      <c r="AG1253" s="635" t="str">
        <f>+W1253</f>
        <v>Կ-1</v>
      </c>
      <c r="AH1253" s="457">
        <f>AD1253*AC1253</f>
        <v>153088</v>
      </c>
      <c r="AI1253" s="636">
        <f>AH1253+AE1253+AF1253</f>
        <v>153088</v>
      </c>
      <c r="AJ1253" s="636">
        <f>+AI1253*13</f>
        <v>1990144</v>
      </c>
      <c r="AK1253" s="638">
        <f>+AA1253</f>
        <v>1</v>
      </c>
      <c r="AL1253" s="638">
        <f>+AB1253+1</f>
        <v>4</v>
      </c>
      <c r="AM1253" s="634">
        <f>IF(AK1253&lt;1,0,IF(AQ1253="Բ-1",IF(AL1253=0,6.94,IF(AL1253=1,7.17,IF(AL1253=2,7.41,IF(AL1253=3,7.66,IF(OR(AL1253=5,AL1253=4),7.92,IF(OR(AL1253=6,AL1253=7),8.18,IF(OR(AL1253=8,AL1253=9),8.46,IF(OR(AL1253=10,AL1253=11,AL1253=12),8.74,IF(OR(AL1253=13,AL1253=14,AL1253=15),9.03,IF(OR(AL1253=16,AL1253=17,AL1253=18),9.33,9.65)))))))))),IF(AQ1253="Բ-2", IF(AL1253=0,5.71,IF(AL1253=1,5.89,IF(AL1253=2,6.09,IF(AL1253=3,6.29,IF(OR(AL1253=5,AL1253=4),6.5,IF(OR(AL1253=6,AL1253=7),6.72,IF(OR(AL1253=8,AL1253=9),6.94,IF(OR(AL1253=10,AL1253=11,AL1253=12),7.17,IF(OR(AL1253=13,AL1253=14,AL1253=15),7.41,IF(OR(AL1253=16,AL1253=17,AL1253=18),7.65,7.91)))))))))), IF(AQ1253="Գ-1", IF(AL1253=0,4.7,IF(AL1253=1,4.86,IF(AL1253=2,5.01,IF(AL1253=3,5.18,IF(OR(AL1253=5,AL1253=4),5.35,IF(OR(AL1253=6,AL1253=7),5.52,IF(OR(AL1253=8,AL1253=9),5.71,IF(OR(AL1253=10,AL1253=11,AL1253=12),5.89,IF(OR(AL1253=13,AL1253=14,AL1253=15),6.09,IF(OR(AL1253=16,AL1253=17,AL1253=18),6.29,6.49)))))))))), IF(AQ1253="Գ-2", IF(AL1253=0,3.88,IF(AL1253=1,4.01,IF(AL1253=2,4.14,IF(AL1253=3,4.27,IF(OR(AL1253=5,AL1253=4),4.41,IF(OR(AL1253=6,AL1253=7),4.55,IF(OR(AL1253=8,AL1253=9),4.7,IF(OR(AL1253=10,AL1253=11,AL1253=12),4.85,IF(OR(AL1253=13,AL1253=14,AL1253=15),5.01,IF(OR(AL1253=16,AL1253=17,AL1253=18),5.17,5.34)))))))))), IF(AQ1253="Գ-3", IF(AL1253=0,3.21,IF(AL1253=1,3.31,IF(AL1253=2,3.42,IF(AL1253=3,3.53,IF(OR(AL1253=5,AL1253=4),3.64,IF(OR(AL1253=6,AL1253=7),3.76,IF(OR(AL1253=8,AL1253=9),3.88,IF(OR(AL1253=10,AL1253=11,AL1253=12),4.01,IF(OR(AL1253=13,AL1253=14,AL1253=15),4.13,IF(OR(AL1253=16,AL1253=17,AL1253=18),4.27,4.4)))))))))), IF(AQ1253="Ա-1", IF(AL1253=0,2.66,IF(AL1253=1,2.75,IF(AL1253=2,2.83,IF(AL1253=3,2.92,IF(OR(AL1253=5,AL1253=4),3.02,IF(OR(AL1253=6,AL1253=7),3.11,IF(OR(AL1253=8,AL1253=9),3.21,IF(OR(AL1253=10,AL1253=11,AL1253=12),3.31,IF(OR(AL1253=13,AL1253=14,AL1253=15),3.42,IF(OR(AL1253=16,AL1253=17,AL1253=18),3.53,3.64)))))))))), IF(AQ1253="Ա-2", IF(AL1253=0,2.28,IF(AL1253=1,2.35,IF(AL1253=2,2.43,IF(AL1253=3,2.5,IF(OR(AL1253=5,AL1253=4),2.58,IF(OR(AL1253=6,AL1253=7),2.66,IF(OR(AL1253=8,AL1253=9),2.75,IF(OR(AL1253=10,AL1253=11,AL1253=12),2.83,IF(OR(AL1253=13,AL1253=14,AL1253=15),2.92,IF(OR(AL1253=16,AL1253=17,AL1253=18),3.01,3.11)))))))))),IF(AQ1253="Ա-3", IF(AL1253=0,1.96,IF(AL1253=1,2.02,IF(AL1253=2,2.08,IF(AL1253=3,2.15,IF(OR(AL1253=5,AL1253=4),2.21,IF(OR(AL1253=6,AL1253=7),2.28,IF(OR(AL1253=8,AL1253=9),2.35,IF(OR(AL1253=10,AL1253=11,AL1253=12),2.42,IF(OR(AL1253=13,AL1253=14,AL1253=15),2.5,IF(OR(AL1253=16,AL1253=17,AL1253=18),2.58,2.66)))))))))), IF(AQ1253="Կ-1", IF(AL1253=0,1.68,IF(AL1253=1,1.73,IF(AL1253=2,1.79,IF(AL1253=3,1.84,IF(OR(AL1253=5,AL1253=4),1.9,IF(OR(AL1253=6,AL1253=7),1.96,IF(OR(AL1253=8,AL1253=9),2.02,IF(OR(AL1253=10,AL1253=11,AL1253=12),2.08,IF(OR(AL1253=13,AL1253=14,AL1253=15),2.14,IF(OR(AL1253=16,AL1253=17,AL1253=18),2.21,2.28)))))))))), IF(AQ1253="Կ-2", IF(AL1253=0,1.45,IF(AL1253=1,1.49,IF(AL1253=2,1.54,IF(AL1253=3,1.59,IF(OR(AL1253=5,AL1253=4),1.63,IF(OR(AL1253=6,AL1253=7),1.68,IF(OR(AL1253=8,AL1253=9),1.73,IF(OR(AL1253=10,AL1253=11,AL1253=12),1.79,IF(OR(AL1253=13,AL1253=14,AL1253=15),1.84,IF(OR(AL1253=16,AL1253=17,AL1253=18),1.9,1.95)))))))))),IF(AQ1253="Կ-3", IF(AL1253=0,1.25,IF(AL1253=1,1.29,IF(AL1253=2,1.33,IF(AL1253=3,1.37,IF(OR(AL1253=5,AL1253=4),1.41,IF(OR(AL1253=6,AL1253=7),1.45,IF(OR(AL1253=8,AL1253=9),1.49,IF(OR(AL1253=10,AL1253=11,AL1253=12),1.54,IF(OR(AL1253=13,AL1253=14,AL1253=15),1.58,IF(OR(AL1253=16,AL1253=17,AL1253=18),1.63,1.68)))))))))), "Error"))))))))))))</f>
        <v>1.9</v>
      </c>
      <c r="AN1253" s="457">
        <v>83200</v>
      </c>
      <c r="AO1253" s="458"/>
      <c r="AP1253" s="458"/>
      <c r="AQ1253" s="635" t="str">
        <f>+AG1253</f>
        <v>Կ-1</v>
      </c>
      <c r="AR1253" s="457">
        <f>AN1253*AM1253</f>
        <v>158080</v>
      </c>
      <c r="AS1253" s="636">
        <f>AR1253+AO1253+AP1253</f>
        <v>158080</v>
      </c>
      <c r="AT1253" s="636">
        <f>+AS1253*13</f>
        <v>2055040</v>
      </c>
    </row>
    <row r="1254" spans="2:46" s="633" customFormat="1" ht="27">
      <c r="B1254" s="660">
        <v>92</v>
      </c>
      <c r="C1254" s="574" t="s">
        <v>1564</v>
      </c>
      <c r="D1254" s="662" t="s">
        <v>2540</v>
      </c>
      <c r="E1254" s="669">
        <v>1985</v>
      </c>
      <c r="F1254" s="659" t="s">
        <v>488</v>
      </c>
      <c r="G1254" s="653">
        <v>1</v>
      </c>
      <c r="H1254" s="653">
        <v>2</v>
      </c>
      <c r="I1254" s="649">
        <f>IF(G1254&lt;1,0,IF(M1254="Բ-1",IF(H1254=0,6.94,IF(H1254=1,7.17,IF(H1254=2,7.41,IF(H1254=3,7.66,IF(OR(H1254=5,H1254=4),7.92,IF(OR(H1254=6,H1254=7),8.18,IF(OR(H1254=8,H1254=9),8.46,IF(OR(H1254=10,H1254=11,H1254=12),8.74,IF(OR(H1254=13,H1254=14,H1254=15),9.03,IF(OR(H1254=16,H1254=17,H1254=18),9.33,9.65)))))))))),IF(M1254="Բ-2", IF(H1254=0,5.71,IF(H1254=1,5.89,IF(H1254=2,6.09,IF(H1254=3,6.29,IF(OR(H1254=5,H1254=4),6.5,IF(OR(H1254=6,H1254=7),6.72,IF(OR(H1254=8,H1254=9),6.94,IF(OR(H1254=10,H1254=11,H1254=12),7.17,IF(OR(H1254=13,H1254=14,H1254=15),7.41,IF(OR(H1254=16,H1254=17,H1254=18),7.65,7.91)))))))))), IF(M1254="Գ-1", IF(H1254=0,4.7,IF(H1254=1,4.86,IF(H1254=2,5.01,IF(H1254=3,5.18,IF(OR(H1254=5,H1254=4),5.35,IF(OR(H1254=6,H1254=7),5.52,IF(OR(H1254=8,H1254=9),5.71,IF(OR(H1254=10,H1254=11,H1254=12),5.89,IF(OR(H1254=13,H1254=14,H1254=15),6.09,IF(OR(H1254=16,H1254=17,H1254=18),6.29,6.49)))))))))), IF(M1254="Գ-2", IF(H1254=0,3.88,IF(H1254=1,4.01,IF(H1254=2,4.14,IF(H1254=3,4.27,IF(OR(H1254=5,H1254=4),4.41,IF(OR(H1254=6,H1254=7),4.55,IF(OR(H1254=8,H1254=9),4.7,IF(OR(H1254=10,H1254=11,H1254=12),4.85,IF(OR(H1254=13,H1254=14,H1254=15),5.01,IF(OR(H1254=16,H1254=17,H1254=18),5.17,5.34)))))))))), IF(M1254="Գ-3", IF(H1254=0,3.21,IF(H1254=1,3.31,IF(H1254=2,3.42,IF(H1254=3,3.53,IF(OR(H1254=5,H1254=4),3.64,IF(OR(H1254=6,H1254=7),3.76,IF(OR(H1254=8,H1254=9),3.88,IF(OR(H1254=10,H1254=11,H1254=12),4.01,IF(OR(H1254=13,H1254=14,H1254=15),4.13,IF(OR(H1254=16,H1254=17,H1254=18),4.27,4.4)))))))))), IF(M1254="Ա-1", IF(H1254=0,2.66,IF(H1254=1,2.75,IF(H1254=2,2.83,IF(H1254=3,2.92,IF(OR(H1254=5,H1254=4),3.02,IF(OR(H1254=6,H1254=7),3.11,IF(OR(H1254=8,H1254=9),3.21,IF(OR(H1254=10,H1254=11,H1254=12),3.31,IF(OR(H1254=13,H1254=14,H1254=15),3.42,IF(OR(H1254=16,H1254=17,H1254=18),3.53,3.64)))))))))), IF(M1254="Ա-2", IF(H1254=0,2.28,IF(H1254=1,2.35,IF(H1254=2,2.43,IF(H1254=3,2.5,IF(OR(H1254=5,H1254=4),2.58,IF(OR(H1254=6,H1254=7),2.66,IF(OR(H1254=8,H1254=9),2.75,IF(OR(H1254=10,H1254=11,H1254=12),2.83,IF(OR(H1254=13,H1254=14,H1254=15),2.92,IF(OR(H1254=16,H1254=17,H1254=18),3.01,3.11)))))))))),IF(M1254="Ա-3", IF(H1254=0,1.96,IF(H1254=1,2.02,IF(H1254=2,2.08,IF(H1254=3,2.15,IF(OR(H1254=5,H1254=4),2.21,IF(OR(H1254=6,H1254=7),2.28,IF(OR(H1254=8,H1254=9),2.35,IF(OR(H1254=10,H1254=11,H1254=12),2.42,IF(OR(H1254=13,H1254=14,H1254=15),2.5,IF(OR(H1254=16,H1254=17,H1254=18),2.58,2.66)))))))))), IF(M1254="Կ-1", IF(H1254=0,1.68,IF(H1254=1,1.73,IF(H1254=2,1.79,IF(H1254=3,1.84,IF(OR(H1254=5,H1254=4),1.9,IF(OR(H1254=6,H1254=7),1.96,IF(OR(H1254=8,H1254=9),2.02,IF(OR(H1254=10,H1254=11,H1254=12),2.08,IF(OR(H1254=13,H1254=14,H1254=15),2.14,IF(OR(H1254=16,H1254=17,H1254=18),2.21,2.28)))))))))), IF(M1254="Կ-2", IF(H1254=0,1.45,IF(H1254=1,1.49,IF(H1254=2,1.54,IF(H1254=3,1.59,IF(OR(H1254=5,H1254=4),1.63,IF(OR(H1254=6,H1254=7),1.68,IF(OR(H1254=8,H1254=9),1.73,IF(OR(H1254=10,H1254=11,H1254=12),1.79,IF(OR(H1254=13,H1254=14,H1254=15),1.84,IF(OR(H1254=16,H1254=17,H1254=18),1.9,1.95)))))))))),IF(M1254="Կ-3", IF(H1254=0,1.25,IF(H1254=1,1.29,IF(H1254=2,1.33,IF(H1254=3,1.37,IF(OR(H1254=5,H1254=4),1.41,IF(OR(H1254=6,H1254=7),1.45,IF(OR(H1254=8,H1254=9),1.49,IF(OR(H1254=10,H1254=11,H1254=12),1.54,IF(OR(H1254=13,H1254=14,H1254=15),1.58,IF(OR(H1254=16,H1254=17,H1254=18),1.63,1.68)))))))))), "Error"))))))))))))</f>
        <v>1.79</v>
      </c>
      <c r="J1254" s="571">
        <v>83200</v>
      </c>
      <c r="K1254" s="657"/>
      <c r="L1254" s="657"/>
      <c r="M1254" s="678" t="s">
        <v>87</v>
      </c>
      <c r="N1254" s="571">
        <f>J1254*I1254</f>
        <v>148928</v>
      </c>
      <c r="O1254" s="651">
        <f>I1254*J1254+K1254+L1254</f>
        <v>148928</v>
      </c>
      <c r="P1254" s="651">
        <f>+O1254*13</f>
        <v>1936064</v>
      </c>
      <c r="Q1254" s="638">
        <f>+G1254</f>
        <v>1</v>
      </c>
      <c r="R1254" s="638">
        <f>+H1254+1</f>
        <v>3</v>
      </c>
      <c r="S1254" s="634">
        <f>IF(Q1254&lt;1,0,IF(W1254="Բ-1",IF(R1254=0,6.94,IF(R1254=1,7.17,IF(R1254=2,7.41,IF(R1254=3,7.66,IF(OR(R1254=5,R1254=4),7.92,IF(OR(R1254=6,R1254=7),8.18,IF(OR(R1254=8,R1254=9),8.46,IF(OR(R1254=10,R1254=11,R1254=12),8.74,IF(OR(R1254=13,R1254=14,R1254=15),9.03,IF(OR(R1254=16,R1254=17,R1254=18),9.33,9.65)))))))))),IF(W1254="Բ-2", IF(R1254=0,5.71,IF(R1254=1,5.89,IF(R1254=2,6.09,IF(R1254=3,6.29,IF(OR(R1254=5,R1254=4),6.5,IF(OR(R1254=6,R1254=7),6.72,IF(OR(R1254=8,R1254=9),6.94,IF(OR(R1254=10,R1254=11,R1254=12),7.17,IF(OR(R1254=13,R1254=14,R1254=15),7.41,IF(OR(R1254=16,R1254=17,R1254=18),7.65,7.91)))))))))), IF(W1254="Գ-1", IF(R1254=0,4.7,IF(R1254=1,4.86,IF(R1254=2,5.01,IF(R1254=3,5.18,IF(OR(R1254=5,R1254=4),5.35,IF(OR(R1254=6,R1254=7),5.52,IF(OR(R1254=8,R1254=9),5.71,IF(OR(R1254=10,R1254=11,R1254=12),5.89,IF(OR(R1254=13,R1254=14,R1254=15),6.09,IF(OR(R1254=16,R1254=17,R1254=18),6.29,6.49)))))))))), IF(W1254="Գ-2", IF(R1254=0,3.88,IF(R1254=1,4.01,IF(R1254=2,4.14,IF(R1254=3,4.27,IF(OR(R1254=5,R1254=4),4.41,IF(OR(R1254=6,R1254=7),4.55,IF(OR(R1254=8,R1254=9),4.7,IF(OR(R1254=10,R1254=11,R1254=12),4.85,IF(OR(R1254=13,R1254=14,R1254=15),5.01,IF(OR(R1254=16,R1254=17,R1254=18),5.17,5.34)))))))))), IF(W1254="Գ-3", IF(R1254=0,3.21,IF(R1254=1,3.31,IF(R1254=2,3.42,IF(R1254=3,3.53,IF(OR(R1254=5,R1254=4),3.64,IF(OR(R1254=6,R1254=7),3.76,IF(OR(R1254=8,R1254=9),3.88,IF(OR(R1254=10,R1254=11,R1254=12),4.01,IF(OR(R1254=13,R1254=14,R1254=15),4.13,IF(OR(R1254=16,R1254=17,R1254=18),4.27,4.4)))))))))), IF(W1254="Ա-1", IF(R1254=0,2.66,IF(R1254=1,2.75,IF(R1254=2,2.83,IF(R1254=3,2.92,IF(OR(R1254=5,R1254=4),3.02,IF(OR(R1254=6,R1254=7),3.11,IF(OR(R1254=8,R1254=9),3.21,IF(OR(R1254=10,R1254=11,R1254=12),3.31,IF(OR(R1254=13,R1254=14,R1254=15),3.42,IF(OR(R1254=16,R1254=17,R1254=18),3.53,3.64)))))))))), IF(W1254="Ա-2", IF(R1254=0,2.28,IF(R1254=1,2.35,IF(R1254=2,2.43,IF(R1254=3,2.5,IF(OR(R1254=5,R1254=4),2.58,IF(OR(R1254=6,R1254=7),2.66,IF(OR(R1254=8,R1254=9),2.75,IF(OR(R1254=10,R1254=11,R1254=12),2.83,IF(OR(R1254=13,R1254=14,R1254=15),2.92,IF(OR(R1254=16,R1254=17,R1254=18),3.01,3.11)))))))))),IF(W1254="Ա-3", IF(R1254=0,1.96,IF(R1254=1,2.02,IF(R1254=2,2.08,IF(R1254=3,2.15,IF(OR(R1254=5,R1254=4),2.21,IF(OR(R1254=6,R1254=7),2.28,IF(OR(R1254=8,R1254=9),2.35,IF(OR(R1254=10,R1254=11,R1254=12),2.42,IF(OR(R1254=13,R1254=14,R1254=15),2.5,IF(OR(R1254=16,R1254=17,R1254=18),2.58,2.66)))))))))), IF(W1254="Կ-1", IF(R1254=0,1.68,IF(R1254=1,1.73,IF(R1254=2,1.79,IF(R1254=3,1.84,IF(OR(R1254=5,R1254=4),1.9,IF(OR(R1254=6,R1254=7),1.96,IF(OR(R1254=8,R1254=9),2.02,IF(OR(R1254=10,R1254=11,R1254=12),2.08,IF(OR(R1254=13,R1254=14,R1254=15),2.14,IF(OR(R1254=16,R1254=17,R1254=18),2.21,2.28)))))))))), IF(W1254="Կ-2", IF(R1254=0,1.45,IF(R1254=1,1.49,IF(R1254=2,1.54,IF(R1254=3,1.59,IF(OR(R1254=5,R1254=4),1.63,IF(OR(R1254=6,R1254=7),1.68,IF(OR(R1254=8,R1254=9),1.73,IF(OR(R1254=10,R1254=11,R1254=12),1.79,IF(OR(R1254=13,R1254=14,R1254=15),1.84,IF(OR(R1254=16,R1254=17,R1254=18),1.9,1.95)))))))))),IF(W1254="Կ-3", IF(R1254=0,1.25,IF(R1254=1,1.29,IF(R1254=2,1.33,IF(R1254=3,1.37,IF(OR(R1254=5,R1254=4),1.41,IF(OR(R1254=6,R1254=7),1.45,IF(OR(R1254=8,R1254=9),1.49,IF(OR(R1254=10,R1254=11,R1254=12),1.54,IF(OR(R1254=13,R1254=14,R1254=15),1.58,IF(OR(R1254=16,R1254=17,R1254=18),1.63,1.68)))))))))), "Error"))))))))))))</f>
        <v>1.84</v>
      </c>
      <c r="T1254" s="457">
        <v>83200</v>
      </c>
      <c r="U1254" s="458"/>
      <c r="V1254" s="458"/>
      <c r="W1254" s="635" t="str">
        <f>+M1254</f>
        <v>Կ-1</v>
      </c>
      <c r="X1254" s="457">
        <f>T1254*S1254</f>
        <v>153088</v>
      </c>
      <c r="Y1254" s="636">
        <f>+U1254+V1254+X1254</f>
        <v>153088</v>
      </c>
      <c r="Z1254" s="636">
        <f>+Y1254*13</f>
        <v>1990144</v>
      </c>
      <c r="AA1254" s="638">
        <f>+Q1254</f>
        <v>1</v>
      </c>
      <c r="AB1254" s="638">
        <f>+R1254+1</f>
        <v>4</v>
      </c>
      <c r="AC1254" s="634">
        <f>IF(AA1254&lt;1,0,IF(AG1254="Բ-1",IF(AB1254=0,6.94,IF(AB1254=1,7.17,IF(AB1254=2,7.41,IF(AB1254=3,7.66,IF(OR(AB1254=5,AB1254=4),7.92,IF(OR(AB1254=6,AB1254=7),8.18,IF(OR(AB1254=8,AB1254=9),8.46,IF(OR(AB1254=10,AB1254=11,AB1254=12),8.74,IF(OR(AB1254=13,AB1254=14,AB1254=15),9.03,IF(OR(AB1254=16,AB1254=17,AB1254=18),9.33,9.65)))))))))),IF(AG1254="Բ-2", IF(AB1254=0,5.71,IF(AB1254=1,5.89,IF(AB1254=2,6.09,IF(AB1254=3,6.29,IF(OR(AB1254=5,AB1254=4),6.5,IF(OR(AB1254=6,AB1254=7),6.72,IF(OR(AB1254=8,AB1254=9),6.94,IF(OR(AB1254=10,AB1254=11,AB1254=12),7.17,IF(OR(AB1254=13,AB1254=14,AB1254=15),7.41,IF(OR(AB1254=16,AB1254=17,AB1254=18),7.65,7.91)))))))))), IF(AG1254="Գ-1", IF(AB1254=0,4.7,IF(AB1254=1,4.86,IF(AB1254=2,5.01,IF(AB1254=3,5.18,IF(OR(AB1254=5,AB1254=4),5.35,IF(OR(AB1254=6,AB1254=7),5.52,IF(OR(AB1254=8,AB1254=9),5.71,IF(OR(AB1254=10,AB1254=11,AB1254=12),5.89,IF(OR(AB1254=13,AB1254=14,AB1254=15),6.09,IF(OR(AB1254=16,AB1254=17,AB1254=18),6.29,6.49)))))))))), IF(AG1254="Գ-2", IF(AB1254=0,3.88,IF(AB1254=1,4.01,IF(AB1254=2,4.14,IF(AB1254=3,4.27,IF(OR(AB1254=5,AB1254=4),4.41,IF(OR(AB1254=6,AB1254=7),4.55,IF(OR(AB1254=8,AB1254=9),4.7,IF(OR(AB1254=10,AB1254=11,AB1254=12),4.85,IF(OR(AB1254=13,AB1254=14,AB1254=15),5.01,IF(OR(AB1254=16,AB1254=17,AB1254=18),5.17,5.34)))))))))), IF(AG1254="Գ-3", IF(AB1254=0,3.21,IF(AB1254=1,3.31,IF(AB1254=2,3.42,IF(AB1254=3,3.53,IF(OR(AB1254=5,AB1254=4),3.64,IF(OR(AB1254=6,AB1254=7),3.76,IF(OR(AB1254=8,AB1254=9),3.88,IF(OR(AB1254=10,AB1254=11,AB1254=12),4.01,IF(OR(AB1254=13,AB1254=14,AB1254=15),4.13,IF(OR(AB1254=16,AB1254=17,AB1254=18),4.27,4.4)))))))))), IF(AG1254="Ա-1", IF(AB1254=0,2.66,IF(AB1254=1,2.75,IF(AB1254=2,2.83,IF(AB1254=3,2.92,IF(OR(AB1254=5,AB1254=4),3.02,IF(OR(AB1254=6,AB1254=7),3.11,IF(OR(AB1254=8,AB1254=9),3.21,IF(OR(AB1254=10,AB1254=11,AB1254=12),3.31,IF(OR(AB1254=13,AB1254=14,AB1254=15),3.42,IF(OR(AB1254=16,AB1254=17,AB1254=18),3.53,3.64)))))))))), IF(AG1254="Ա-2", IF(AB1254=0,2.28,IF(AB1254=1,2.35,IF(AB1254=2,2.43,IF(AB1254=3,2.5,IF(OR(AB1254=5,AB1254=4),2.58,IF(OR(AB1254=6,AB1254=7),2.66,IF(OR(AB1254=8,AB1254=9),2.75,IF(OR(AB1254=10,AB1254=11,AB1254=12),2.83,IF(OR(AB1254=13,AB1254=14,AB1254=15),2.92,IF(OR(AB1254=16,AB1254=17,AB1254=18),3.01,3.11)))))))))),IF(AG1254="Ա-3", IF(AB1254=0,1.96,IF(AB1254=1,2.02,IF(AB1254=2,2.08,IF(AB1254=3,2.15,IF(OR(AB1254=5,AB1254=4),2.21,IF(OR(AB1254=6,AB1254=7),2.28,IF(OR(AB1254=8,AB1254=9),2.35,IF(OR(AB1254=10,AB1254=11,AB1254=12),2.42,IF(OR(AB1254=13,AB1254=14,AB1254=15),2.5,IF(OR(AB1254=16,AB1254=17,AB1254=18),2.58,2.66)))))))))), IF(AG1254="Կ-1", IF(AB1254=0,1.68,IF(AB1254=1,1.73,IF(AB1254=2,1.79,IF(AB1254=3,1.84,IF(OR(AB1254=5,AB1254=4),1.9,IF(OR(AB1254=6,AB1254=7),1.96,IF(OR(AB1254=8,AB1254=9),2.02,IF(OR(AB1254=10,AB1254=11,AB1254=12),2.08,IF(OR(AB1254=13,AB1254=14,AB1254=15),2.14,IF(OR(AB1254=16,AB1254=17,AB1254=18),2.21,2.28)))))))))), IF(AG1254="Կ-2", IF(AB1254=0,1.45,IF(AB1254=1,1.49,IF(AB1254=2,1.54,IF(AB1254=3,1.59,IF(OR(AB1254=5,AB1254=4),1.63,IF(OR(AB1254=6,AB1254=7),1.68,IF(OR(AB1254=8,AB1254=9),1.73,IF(OR(AB1254=10,AB1254=11,AB1254=12),1.79,IF(OR(AB1254=13,AB1254=14,AB1254=15),1.84,IF(OR(AB1254=16,AB1254=17,AB1254=18),1.9,1.95)))))))))),IF(AG1254="Կ-3", IF(AB1254=0,1.25,IF(AB1254=1,1.29,IF(AB1254=2,1.33,IF(AB1254=3,1.37,IF(OR(AB1254=5,AB1254=4),1.41,IF(OR(AB1254=6,AB1254=7),1.45,IF(OR(AB1254=8,AB1254=9),1.49,IF(OR(AB1254=10,AB1254=11,AB1254=12),1.54,IF(OR(AB1254=13,AB1254=14,AB1254=15),1.58,IF(OR(AB1254=16,AB1254=17,AB1254=18),1.63,1.68)))))))))), "Error"))))))))))))</f>
        <v>1.9</v>
      </c>
      <c r="AD1254" s="457">
        <v>83200</v>
      </c>
      <c r="AE1254" s="458"/>
      <c r="AF1254" s="458"/>
      <c r="AG1254" s="635" t="str">
        <f>+W1254</f>
        <v>Կ-1</v>
      </c>
      <c r="AH1254" s="457">
        <f>AD1254*AC1254</f>
        <v>158080</v>
      </c>
      <c r="AI1254" s="636">
        <f>AH1254+AE1254+AF1254</f>
        <v>158080</v>
      </c>
      <c r="AJ1254" s="636">
        <f>+AI1254*13</f>
        <v>2055040</v>
      </c>
      <c r="AK1254" s="638">
        <f>+AA1254</f>
        <v>1</v>
      </c>
      <c r="AL1254" s="638">
        <f>+AB1254+1</f>
        <v>5</v>
      </c>
      <c r="AM1254" s="634">
        <f>IF(AK1254&lt;1,0,IF(AQ1254="Բ-1",IF(AL1254=0,6.94,IF(AL1254=1,7.17,IF(AL1254=2,7.41,IF(AL1254=3,7.66,IF(OR(AL1254=5,AL1254=4),7.92,IF(OR(AL1254=6,AL1254=7),8.18,IF(OR(AL1254=8,AL1254=9),8.46,IF(OR(AL1254=10,AL1254=11,AL1254=12),8.74,IF(OR(AL1254=13,AL1254=14,AL1254=15),9.03,IF(OR(AL1254=16,AL1254=17,AL1254=18),9.33,9.65)))))))))),IF(AQ1254="Բ-2", IF(AL1254=0,5.71,IF(AL1254=1,5.89,IF(AL1254=2,6.09,IF(AL1254=3,6.29,IF(OR(AL1254=5,AL1254=4),6.5,IF(OR(AL1254=6,AL1254=7),6.72,IF(OR(AL1254=8,AL1254=9),6.94,IF(OR(AL1254=10,AL1254=11,AL1254=12),7.17,IF(OR(AL1254=13,AL1254=14,AL1254=15),7.41,IF(OR(AL1254=16,AL1254=17,AL1254=18),7.65,7.91)))))))))), IF(AQ1254="Գ-1", IF(AL1254=0,4.7,IF(AL1254=1,4.86,IF(AL1254=2,5.01,IF(AL1254=3,5.18,IF(OR(AL1254=5,AL1254=4),5.35,IF(OR(AL1254=6,AL1254=7),5.52,IF(OR(AL1254=8,AL1254=9),5.71,IF(OR(AL1254=10,AL1254=11,AL1254=12),5.89,IF(OR(AL1254=13,AL1254=14,AL1254=15),6.09,IF(OR(AL1254=16,AL1254=17,AL1254=18),6.29,6.49)))))))))), IF(AQ1254="Գ-2", IF(AL1254=0,3.88,IF(AL1254=1,4.01,IF(AL1254=2,4.14,IF(AL1254=3,4.27,IF(OR(AL1254=5,AL1254=4),4.41,IF(OR(AL1254=6,AL1254=7),4.55,IF(OR(AL1254=8,AL1254=9),4.7,IF(OR(AL1254=10,AL1254=11,AL1254=12),4.85,IF(OR(AL1254=13,AL1254=14,AL1254=15),5.01,IF(OR(AL1254=16,AL1254=17,AL1254=18),5.17,5.34)))))))))), IF(AQ1254="Գ-3", IF(AL1254=0,3.21,IF(AL1254=1,3.31,IF(AL1254=2,3.42,IF(AL1254=3,3.53,IF(OR(AL1254=5,AL1254=4),3.64,IF(OR(AL1254=6,AL1254=7),3.76,IF(OR(AL1254=8,AL1254=9),3.88,IF(OR(AL1254=10,AL1254=11,AL1254=12),4.01,IF(OR(AL1254=13,AL1254=14,AL1254=15),4.13,IF(OR(AL1254=16,AL1254=17,AL1254=18),4.27,4.4)))))))))), IF(AQ1254="Ա-1", IF(AL1254=0,2.66,IF(AL1254=1,2.75,IF(AL1254=2,2.83,IF(AL1254=3,2.92,IF(OR(AL1254=5,AL1254=4),3.02,IF(OR(AL1254=6,AL1254=7),3.11,IF(OR(AL1254=8,AL1254=9),3.21,IF(OR(AL1254=10,AL1254=11,AL1254=12),3.31,IF(OR(AL1254=13,AL1254=14,AL1254=15),3.42,IF(OR(AL1254=16,AL1254=17,AL1254=18),3.53,3.64)))))))))), IF(AQ1254="Ա-2", IF(AL1254=0,2.28,IF(AL1254=1,2.35,IF(AL1254=2,2.43,IF(AL1254=3,2.5,IF(OR(AL1254=5,AL1254=4),2.58,IF(OR(AL1254=6,AL1254=7),2.66,IF(OR(AL1254=8,AL1254=9),2.75,IF(OR(AL1254=10,AL1254=11,AL1254=12),2.83,IF(OR(AL1254=13,AL1254=14,AL1254=15),2.92,IF(OR(AL1254=16,AL1254=17,AL1254=18),3.01,3.11)))))))))),IF(AQ1254="Ա-3", IF(AL1254=0,1.96,IF(AL1254=1,2.02,IF(AL1254=2,2.08,IF(AL1254=3,2.15,IF(OR(AL1254=5,AL1254=4),2.21,IF(OR(AL1254=6,AL1254=7),2.28,IF(OR(AL1254=8,AL1254=9),2.35,IF(OR(AL1254=10,AL1254=11,AL1254=12),2.42,IF(OR(AL1254=13,AL1254=14,AL1254=15),2.5,IF(OR(AL1254=16,AL1254=17,AL1254=18),2.58,2.66)))))))))), IF(AQ1254="Կ-1", IF(AL1254=0,1.68,IF(AL1254=1,1.73,IF(AL1254=2,1.79,IF(AL1254=3,1.84,IF(OR(AL1254=5,AL1254=4),1.9,IF(OR(AL1254=6,AL1254=7),1.96,IF(OR(AL1254=8,AL1254=9),2.02,IF(OR(AL1254=10,AL1254=11,AL1254=12),2.08,IF(OR(AL1254=13,AL1254=14,AL1254=15),2.14,IF(OR(AL1254=16,AL1254=17,AL1254=18),2.21,2.28)))))))))), IF(AQ1254="Կ-2", IF(AL1254=0,1.45,IF(AL1254=1,1.49,IF(AL1254=2,1.54,IF(AL1254=3,1.59,IF(OR(AL1254=5,AL1254=4),1.63,IF(OR(AL1254=6,AL1254=7),1.68,IF(OR(AL1254=8,AL1254=9),1.73,IF(OR(AL1254=10,AL1254=11,AL1254=12),1.79,IF(OR(AL1254=13,AL1254=14,AL1254=15),1.84,IF(OR(AL1254=16,AL1254=17,AL1254=18),1.9,1.95)))))))))),IF(AQ1254="Կ-3", IF(AL1254=0,1.25,IF(AL1254=1,1.29,IF(AL1254=2,1.33,IF(AL1254=3,1.37,IF(OR(AL1254=5,AL1254=4),1.41,IF(OR(AL1254=6,AL1254=7),1.45,IF(OR(AL1254=8,AL1254=9),1.49,IF(OR(AL1254=10,AL1254=11,AL1254=12),1.54,IF(OR(AL1254=13,AL1254=14,AL1254=15),1.58,IF(OR(AL1254=16,AL1254=17,AL1254=18),1.63,1.68)))))))))), "Error"))))))))))))</f>
        <v>1.9</v>
      </c>
      <c r="AN1254" s="457">
        <v>83200</v>
      </c>
      <c r="AO1254" s="458"/>
      <c r="AP1254" s="458"/>
      <c r="AQ1254" s="635" t="str">
        <f>+AG1254</f>
        <v>Կ-1</v>
      </c>
      <c r="AR1254" s="457">
        <f>AN1254*AM1254</f>
        <v>158080</v>
      </c>
      <c r="AS1254" s="636">
        <f>AR1254+AO1254+AP1254</f>
        <v>158080</v>
      </c>
      <c r="AT1254" s="636">
        <f>+AS1254*13</f>
        <v>2055040</v>
      </c>
    </row>
    <row r="1255" spans="2:46" s="633" customFormat="1" ht="27">
      <c r="B1255" s="660">
        <v>93</v>
      </c>
      <c r="C1255" s="574" t="s">
        <v>3352</v>
      </c>
      <c r="D1255" s="662" t="s">
        <v>2540</v>
      </c>
      <c r="E1255" s="669">
        <v>1993</v>
      </c>
      <c r="F1255" s="659" t="s">
        <v>488</v>
      </c>
      <c r="G1255" s="653">
        <v>1</v>
      </c>
      <c r="H1255" s="653">
        <v>1</v>
      </c>
      <c r="I1255" s="649">
        <f>IF(G1255&lt;1,0,IF(M1255="Բ-1",IF(H1255=0,6.94,IF(H1255=1,7.17,IF(H1255=2,7.41,IF(H1255=3,7.66,IF(OR(H1255=5,H1255=4),7.92,IF(OR(H1255=6,H1255=7),8.18,IF(OR(H1255=8,H1255=9),8.46,IF(OR(H1255=10,H1255=11,H1255=12),8.74,IF(OR(H1255=13,H1255=14,H1255=15),9.03,IF(OR(H1255=16,H1255=17,H1255=18),9.33,9.65)))))))))),IF(M1255="Բ-2", IF(H1255=0,5.71,IF(H1255=1,5.89,IF(H1255=2,6.09,IF(H1255=3,6.29,IF(OR(H1255=5,H1255=4),6.5,IF(OR(H1255=6,H1255=7),6.72,IF(OR(H1255=8,H1255=9),6.94,IF(OR(H1255=10,H1255=11,H1255=12),7.17,IF(OR(H1255=13,H1255=14,H1255=15),7.41,IF(OR(H1255=16,H1255=17,H1255=18),7.65,7.91)))))))))), IF(M1255="Գ-1", IF(H1255=0,4.7,IF(H1255=1,4.86,IF(H1255=2,5.01,IF(H1255=3,5.18,IF(OR(H1255=5,H1255=4),5.35,IF(OR(H1255=6,H1255=7),5.52,IF(OR(H1255=8,H1255=9),5.71,IF(OR(H1255=10,H1255=11,H1255=12),5.89,IF(OR(H1255=13,H1255=14,H1255=15),6.09,IF(OR(H1255=16,H1255=17,H1255=18),6.29,6.49)))))))))), IF(M1255="Գ-2", IF(H1255=0,3.88,IF(H1255=1,4.01,IF(H1255=2,4.14,IF(H1255=3,4.27,IF(OR(H1255=5,H1255=4),4.41,IF(OR(H1255=6,H1255=7),4.55,IF(OR(H1255=8,H1255=9),4.7,IF(OR(H1255=10,H1255=11,H1255=12),4.85,IF(OR(H1255=13,H1255=14,H1255=15),5.01,IF(OR(H1255=16,H1255=17,H1255=18),5.17,5.34)))))))))), IF(M1255="Գ-3", IF(H1255=0,3.21,IF(H1255=1,3.31,IF(H1255=2,3.42,IF(H1255=3,3.53,IF(OR(H1255=5,H1255=4),3.64,IF(OR(H1255=6,H1255=7),3.76,IF(OR(H1255=8,H1255=9),3.88,IF(OR(H1255=10,H1255=11,H1255=12),4.01,IF(OR(H1255=13,H1255=14,H1255=15),4.13,IF(OR(H1255=16,H1255=17,H1255=18),4.27,4.4)))))))))), IF(M1255="Ա-1", IF(H1255=0,2.66,IF(H1255=1,2.75,IF(H1255=2,2.83,IF(H1255=3,2.92,IF(OR(H1255=5,H1255=4),3.02,IF(OR(H1255=6,H1255=7),3.11,IF(OR(H1255=8,H1255=9),3.21,IF(OR(H1255=10,H1255=11,H1255=12),3.31,IF(OR(H1255=13,H1255=14,H1255=15),3.42,IF(OR(H1255=16,H1255=17,H1255=18),3.53,3.64)))))))))), IF(M1255="Ա-2", IF(H1255=0,2.28,IF(H1255=1,2.35,IF(H1255=2,2.43,IF(H1255=3,2.5,IF(OR(H1255=5,H1255=4),2.58,IF(OR(H1255=6,H1255=7),2.66,IF(OR(H1255=8,H1255=9),2.75,IF(OR(H1255=10,H1255=11,H1255=12),2.83,IF(OR(H1255=13,H1255=14,H1255=15),2.92,IF(OR(H1255=16,H1255=17,H1255=18),3.01,3.11)))))))))),IF(M1255="Ա-3", IF(H1255=0,1.96,IF(H1255=1,2.02,IF(H1255=2,2.08,IF(H1255=3,2.15,IF(OR(H1255=5,H1255=4),2.21,IF(OR(H1255=6,H1255=7),2.28,IF(OR(H1255=8,H1255=9),2.35,IF(OR(H1255=10,H1255=11,H1255=12),2.42,IF(OR(H1255=13,H1255=14,H1255=15),2.5,IF(OR(H1255=16,H1255=17,H1255=18),2.58,2.66)))))))))), IF(M1255="Կ-1", IF(H1255=0,1.68,IF(H1255=1,1.73,IF(H1255=2,1.79,IF(H1255=3,1.84,IF(OR(H1255=5,H1255=4),1.9,IF(OR(H1255=6,H1255=7),1.96,IF(OR(H1255=8,H1255=9),2.02,IF(OR(H1255=10,H1255=11,H1255=12),2.08,IF(OR(H1255=13,H1255=14,H1255=15),2.14,IF(OR(H1255=16,H1255=17,H1255=18),2.21,2.28)))))))))), IF(M1255="Կ-2", IF(H1255=0,1.45,IF(H1255=1,1.49,IF(H1255=2,1.54,IF(H1255=3,1.59,IF(OR(H1255=5,H1255=4),1.63,IF(OR(H1255=6,H1255=7),1.68,IF(OR(H1255=8,H1255=9),1.73,IF(OR(H1255=10,H1255=11,H1255=12),1.79,IF(OR(H1255=13,H1255=14,H1255=15),1.84,IF(OR(H1255=16,H1255=17,H1255=18),1.9,1.95)))))))))),IF(M1255="Կ-3", IF(H1255=0,1.25,IF(H1255=1,1.29,IF(H1255=2,1.33,IF(H1255=3,1.37,IF(OR(H1255=5,H1255=4),1.41,IF(OR(H1255=6,H1255=7),1.45,IF(OR(H1255=8,H1255=9),1.49,IF(OR(H1255=10,H1255=11,H1255=12),1.54,IF(OR(H1255=13,H1255=14,H1255=15),1.58,IF(OR(H1255=16,H1255=17,H1255=18),1.63,1.68)))))))))), "Error"))))))))))))</f>
        <v>1.73</v>
      </c>
      <c r="J1255" s="571">
        <v>83200</v>
      </c>
      <c r="K1255" s="571"/>
      <c r="L1255" s="571"/>
      <c r="M1255" s="650" t="s">
        <v>87</v>
      </c>
      <c r="N1255" s="571">
        <f>J1255*I1255</f>
        <v>143936</v>
      </c>
      <c r="O1255" s="651">
        <f>I1255*J1255+K1255+L1255</f>
        <v>143936</v>
      </c>
      <c r="P1255" s="651">
        <f>+O1255*13</f>
        <v>1871168</v>
      </c>
      <c r="Q1255" s="638">
        <f>+G1255</f>
        <v>1</v>
      </c>
      <c r="R1255" s="638">
        <f>+H1255+1</f>
        <v>2</v>
      </c>
      <c r="S1255" s="634">
        <f>IF(Q1255&lt;1,0,IF(W1255="Բ-1",IF(R1255=0,6.94,IF(R1255=1,7.17,IF(R1255=2,7.41,IF(R1255=3,7.66,IF(OR(R1255=5,R1255=4),7.92,IF(OR(R1255=6,R1255=7),8.18,IF(OR(R1255=8,R1255=9),8.46,IF(OR(R1255=10,R1255=11,R1255=12),8.74,IF(OR(R1255=13,R1255=14,R1255=15),9.03,IF(OR(R1255=16,R1255=17,R1255=18),9.33,9.65)))))))))),IF(W1255="Բ-2", IF(R1255=0,5.71,IF(R1255=1,5.89,IF(R1255=2,6.09,IF(R1255=3,6.29,IF(OR(R1255=5,R1255=4),6.5,IF(OR(R1255=6,R1255=7),6.72,IF(OR(R1255=8,R1255=9),6.94,IF(OR(R1255=10,R1255=11,R1255=12),7.17,IF(OR(R1255=13,R1255=14,R1255=15),7.41,IF(OR(R1255=16,R1255=17,R1255=18),7.65,7.91)))))))))), IF(W1255="Գ-1", IF(R1255=0,4.7,IF(R1255=1,4.86,IF(R1255=2,5.01,IF(R1255=3,5.18,IF(OR(R1255=5,R1255=4),5.35,IF(OR(R1255=6,R1255=7),5.52,IF(OR(R1255=8,R1255=9),5.71,IF(OR(R1255=10,R1255=11,R1255=12),5.89,IF(OR(R1255=13,R1255=14,R1255=15),6.09,IF(OR(R1255=16,R1255=17,R1255=18),6.29,6.49)))))))))), IF(W1255="Գ-2", IF(R1255=0,3.88,IF(R1255=1,4.01,IF(R1255=2,4.14,IF(R1255=3,4.27,IF(OR(R1255=5,R1255=4),4.41,IF(OR(R1255=6,R1255=7),4.55,IF(OR(R1255=8,R1255=9),4.7,IF(OR(R1255=10,R1255=11,R1255=12),4.85,IF(OR(R1255=13,R1255=14,R1255=15),5.01,IF(OR(R1255=16,R1255=17,R1255=18),5.17,5.34)))))))))), IF(W1255="Գ-3", IF(R1255=0,3.21,IF(R1255=1,3.31,IF(R1255=2,3.42,IF(R1255=3,3.53,IF(OR(R1255=5,R1255=4),3.64,IF(OR(R1255=6,R1255=7),3.76,IF(OR(R1255=8,R1255=9),3.88,IF(OR(R1255=10,R1255=11,R1255=12),4.01,IF(OR(R1255=13,R1255=14,R1255=15),4.13,IF(OR(R1255=16,R1255=17,R1255=18),4.27,4.4)))))))))), IF(W1255="Ա-1", IF(R1255=0,2.66,IF(R1255=1,2.75,IF(R1255=2,2.83,IF(R1255=3,2.92,IF(OR(R1255=5,R1255=4),3.02,IF(OR(R1255=6,R1255=7),3.11,IF(OR(R1255=8,R1255=9),3.21,IF(OR(R1255=10,R1255=11,R1255=12),3.31,IF(OR(R1255=13,R1255=14,R1255=15),3.42,IF(OR(R1255=16,R1255=17,R1255=18),3.53,3.64)))))))))), IF(W1255="Ա-2", IF(R1255=0,2.28,IF(R1255=1,2.35,IF(R1255=2,2.43,IF(R1255=3,2.5,IF(OR(R1255=5,R1255=4),2.58,IF(OR(R1255=6,R1255=7),2.66,IF(OR(R1255=8,R1255=9),2.75,IF(OR(R1255=10,R1255=11,R1255=12),2.83,IF(OR(R1255=13,R1255=14,R1255=15),2.92,IF(OR(R1255=16,R1255=17,R1255=18),3.01,3.11)))))))))),IF(W1255="Ա-3", IF(R1255=0,1.96,IF(R1255=1,2.02,IF(R1255=2,2.08,IF(R1255=3,2.15,IF(OR(R1255=5,R1255=4),2.21,IF(OR(R1255=6,R1255=7),2.28,IF(OR(R1255=8,R1255=9),2.35,IF(OR(R1255=10,R1255=11,R1255=12),2.42,IF(OR(R1255=13,R1255=14,R1255=15),2.5,IF(OR(R1255=16,R1255=17,R1255=18),2.58,2.66)))))))))), IF(W1255="Կ-1", IF(R1255=0,1.68,IF(R1255=1,1.73,IF(R1255=2,1.79,IF(R1255=3,1.84,IF(OR(R1255=5,R1255=4),1.9,IF(OR(R1255=6,R1255=7),1.96,IF(OR(R1255=8,R1255=9),2.02,IF(OR(R1255=10,R1255=11,R1255=12),2.08,IF(OR(R1255=13,R1255=14,R1255=15),2.14,IF(OR(R1255=16,R1255=17,R1255=18),2.21,2.28)))))))))), IF(W1255="Կ-2", IF(R1255=0,1.45,IF(R1255=1,1.49,IF(R1255=2,1.54,IF(R1255=3,1.59,IF(OR(R1255=5,R1255=4),1.63,IF(OR(R1255=6,R1255=7),1.68,IF(OR(R1255=8,R1255=9),1.73,IF(OR(R1255=10,R1255=11,R1255=12),1.79,IF(OR(R1255=13,R1255=14,R1255=15),1.84,IF(OR(R1255=16,R1255=17,R1255=18),1.9,1.95)))))))))),IF(W1255="Կ-3", IF(R1255=0,1.25,IF(R1255=1,1.29,IF(R1255=2,1.33,IF(R1255=3,1.37,IF(OR(R1255=5,R1255=4),1.41,IF(OR(R1255=6,R1255=7),1.45,IF(OR(R1255=8,R1255=9),1.49,IF(OR(R1255=10,R1255=11,R1255=12),1.54,IF(OR(R1255=13,R1255=14,R1255=15),1.58,IF(OR(R1255=16,R1255=17,R1255=18),1.63,1.68)))))))))), "Error"))))))))))))</f>
        <v>1.79</v>
      </c>
      <c r="T1255" s="457">
        <v>83200</v>
      </c>
      <c r="U1255" s="457"/>
      <c r="V1255" s="457"/>
      <c r="W1255" s="635" t="str">
        <f>+M1255</f>
        <v>Կ-1</v>
      </c>
      <c r="X1255" s="457">
        <f>T1255*S1255</f>
        <v>148928</v>
      </c>
      <c r="Y1255" s="636">
        <f>+U1255+V1255+X1255</f>
        <v>148928</v>
      </c>
      <c r="Z1255" s="636">
        <f>+Y1255*13</f>
        <v>1936064</v>
      </c>
      <c r="AA1255" s="638">
        <f>+Q1255</f>
        <v>1</v>
      </c>
      <c r="AB1255" s="638">
        <f>+R1255+1</f>
        <v>3</v>
      </c>
      <c r="AC1255" s="634">
        <f>IF(AA1255&lt;1,0,IF(AG1255="Բ-1",IF(AB1255=0,6.94,IF(AB1255=1,7.17,IF(AB1255=2,7.41,IF(AB1255=3,7.66,IF(OR(AB1255=5,AB1255=4),7.92,IF(OR(AB1255=6,AB1255=7),8.18,IF(OR(AB1255=8,AB1255=9),8.46,IF(OR(AB1255=10,AB1255=11,AB1255=12),8.74,IF(OR(AB1255=13,AB1255=14,AB1255=15),9.03,IF(OR(AB1255=16,AB1255=17,AB1255=18),9.33,9.65)))))))))),IF(AG1255="Բ-2", IF(AB1255=0,5.71,IF(AB1255=1,5.89,IF(AB1255=2,6.09,IF(AB1255=3,6.29,IF(OR(AB1255=5,AB1255=4),6.5,IF(OR(AB1255=6,AB1255=7),6.72,IF(OR(AB1255=8,AB1255=9),6.94,IF(OR(AB1255=10,AB1255=11,AB1255=12),7.17,IF(OR(AB1255=13,AB1255=14,AB1255=15),7.41,IF(OR(AB1255=16,AB1255=17,AB1255=18),7.65,7.91)))))))))), IF(AG1255="Գ-1", IF(AB1255=0,4.7,IF(AB1255=1,4.86,IF(AB1255=2,5.01,IF(AB1255=3,5.18,IF(OR(AB1255=5,AB1255=4),5.35,IF(OR(AB1255=6,AB1255=7),5.52,IF(OR(AB1255=8,AB1255=9),5.71,IF(OR(AB1255=10,AB1255=11,AB1255=12),5.89,IF(OR(AB1255=13,AB1255=14,AB1255=15),6.09,IF(OR(AB1255=16,AB1255=17,AB1255=18),6.29,6.49)))))))))), IF(AG1255="Գ-2", IF(AB1255=0,3.88,IF(AB1255=1,4.01,IF(AB1255=2,4.14,IF(AB1255=3,4.27,IF(OR(AB1255=5,AB1255=4),4.41,IF(OR(AB1255=6,AB1255=7),4.55,IF(OR(AB1255=8,AB1255=9),4.7,IF(OR(AB1255=10,AB1255=11,AB1255=12),4.85,IF(OR(AB1255=13,AB1255=14,AB1255=15),5.01,IF(OR(AB1255=16,AB1255=17,AB1255=18),5.17,5.34)))))))))), IF(AG1255="Գ-3", IF(AB1255=0,3.21,IF(AB1255=1,3.31,IF(AB1255=2,3.42,IF(AB1255=3,3.53,IF(OR(AB1255=5,AB1255=4),3.64,IF(OR(AB1255=6,AB1255=7),3.76,IF(OR(AB1255=8,AB1255=9),3.88,IF(OR(AB1255=10,AB1255=11,AB1255=12),4.01,IF(OR(AB1255=13,AB1255=14,AB1255=15),4.13,IF(OR(AB1255=16,AB1255=17,AB1255=18),4.27,4.4)))))))))), IF(AG1255="Ա-1", IF(AB1255=0,2.66,IF(AB1255=1,2.75,IF(AB1255=2,2.83,IF(AB1255=3,2.92,IF(OR(AB1255=5,AB1255=4),3.02,IF(OR(AB1255=6,AB1255=7),3.11,IF(OR(AB1255=8,AB1255=9),3.21,IF(OR(AB1255=10,AB1255=11,AB1255=12),3.31,IF(OR(AB1255=13,AB1255=14,AB1255=15),3.42,IF(OR(AB1255=16,AB1255=17,AB1255=18),3.53,3.64)))))))))), IF(AG1255="Ա-2", IF(AB1255=0,2.28,IF(AB1255=1,2.35,IF(AB1255=2,2.43,IF(AB1255=3,2.5,IF(OR(AB1255=5,AB1255=4),2.58,IF(OR(AB1255=6,AB1255=7),2.66,IF(OR(AB1255=8,AB1255=9),2.75,IF(OR(AB1255=10,AB1255=11,AB1255=12),2.83,IF(OR(AB1255=13,AB1255=14,AB1255=15),2.92,IF(OR(AB1255=16,AB1255=17,AB1255=18),3.01,3.11)))))))))),IF(AG1255="Ա-3", IF(AB1255=0,1.96,IF(AB1255=1,2.02,IF(AB1255=2,2.08,IF(AB1255=3,2.15,IF(OR(AB1255=5,AB1255=4),2.21,IF(OR(AB1255=6,AB1255=7),2.28,IF(OR(AB1255=8,AB1255=9),2.35,IF(OR(AB1255=10,AB1255=11,AB1255=12),2.42,IF(OR(AB1255=13,AB1255=14,AB1255=15),2.5,IF(OR(AB1255=16,AB1255=17,AB1255=18),2.58,2.66)))))))))), IF(AG1255="Կ-1", IF(AB1255=0,1.68,IF(AB1255=1,1.73,IF(AB1255=2,1.79,IF(AB1255=3,1.84,IF(OR(AB1255=5,AB1255=4),1.9,IF(OR(AB1255=6,AB1255=7),1.96,IF(OR(AB1255=8,AB1255=9),2.02,IF(OR(AB1255=10,AB1255=11,AB1255=12),2.08,IF(OR(AB1255=13,AB1255=14,AB1255=15),2.14,IF(OR(AB1255=16,AB1255=17,AB1255=18),2.21,2.28)))))))))), IF(AG1255="Կ-2", IF(AB1255=0,1.45,IF(AB1255=1,1.49,IF(AB1255=2,1.54,IF(AB1255=3,1.59,IF(OR(AB1255=5,AB1255=4),1.63,IF(OR(AB1255=6,AB1255=7),1.68,IF(OR(AB1255=8,AB1255=9),1.73,IF(OR(AB1255=10,AB1255=11,AB1255=12),1.79,IF(OR(AB1255=13,AB1255=14,AB1255=15),1.84,IF(OR(AB1255=16,AB1255=17,AB1255=18),1.9,1.95)))))))))),IF(AG1255="Կ-3", IF(AB1255=0,1.25,IF(AB1255=1,1.29,IF(AB1255=2,1.33,IF(AB1255=3,1.37,IF(OR(AB1255=5,AB1255=4),1.41,IF(OR(AB1255=6,AB1255=7),1.45,IF(OR(AB1255=8,AB1255=9),1.49,IF(OR(AB1255=10,AB1255=11,AB1255=12),1.54,IF(OR(AB1255=13,AB1255=14,AB1255=15),1.58,IF(OR(AB1255=16,AB1255=17,AB1255=18),1.63,1.68)))))))))), "Error"))))))))))))</f>
        <v>1.84</v>
      </c>
      <c r="AD1255" s="457">
        <v>83200</v>
      </c>
      <c r="AE1255" s="457"/>
      <c r="AF1255" s="457"/>
      <c r="AG1255" s="635" t="str">
        <f>+W1255</f>
        <v>Կ-1</v>
      </c>
      <c r="AH1255" s="457">
        <f>AD1255*AC1255</f>
        <v>153088</v>
      </c>
      <c r="AI1255" s="636">
        <f>AH1255+AE1255+AF1255</f>
        <v>153088</v>
      </c>
      <c r="AJ1255" s="636">
        <f>+AI1255*13</f>
        <v>1990144</v>
      </c>
      <c r="AK1255" s="638">
        <f>+AA1255</f>
        <v>1</v>
      </c>
      <c r="AL1255" s="638">
        <f>+AB1255+1</f>
        <v>4</v>
      </c>
      <c r="AM1255" s="634">
        <f>IF(AK1255&lt;1,0,IF(AQ1255="Բ-1",IF(AL1255=0,6.94,IF(AL1255=1,7.17,IF(AL1255=2,7.41,IF(AL1255=3,7.66,IF(OR(AL1255=5,AL1255=4),7.92,IF(OR(AL1255=6,AL1255=7),8.18,IF(OR(AL1255=8,AL1255=9),8.46,IF(OR(AL1255=10,AL1255=11,AL1255=12),8.74,IF(OR(AL1255=13,AL1255=14,AL1255=15),9.03,IF(OR(AL1255=16,AL1255=17,AL1255=18),9.33,9.65)))))))))),IF(AQ1255="Բ-2", IF(AL1255=0,5.71,IF(AL1255=1,5.89,IF(AL1255=2,6.09,IF(AL1255=3,6.29,IF(OR(AL1255=5,AL1255=4),6.5,IF(OR(AL1255=6,AL1255=7),6.72,IF(OR(AL1255=8,AL1255=9),6.94,IF(OR(AL1255=10,AL1255=11,AL1255=12),7.17,IF(OR(AL1255=13,AL1255=14,AL1255=15),7.41,IF(OR(AL1255=16,AL1255=17,AL1255=18),7.65,7.91)))))))))), IF(AQ1255="Գ-1", IF(AL1255=0,4.7,IF(AL1255=1,4.86,IF(AL1255=2,5.01,IF(AL1255=3,5.18,IF(OR(AL1255=5,AL1255=4),5.35,IF(OR(AL1255=6,AL1255=7),5.52,IF(OR(AL1255=8,AL1255=9),5.71,IF(OR(AL1255=10,AL1255=11,AL1255=12),5.89,IF(OR(AL1255=13,AL1255=14,AL1255=15),6.09,IF(OR(AL1255=16,AL1255=17,AL1255=18),6.29,6.49)))))))))), IF(AQ1255="Գ-2", IF(AL1255=0,3.88,IF(AL1255=1,4.01,IF(AL1255=2,4.14,IF(AL1255=3,4.27,IF(OR(AL1255=5,AL1255=4),4.41,IF(OR(AL1255=6,AL1255=7),4.55,IF(OR(AL1255=8,AL1255=9),4.7,IF(OR(AL1255=10,AL1255=11,AL1255=12),4.85,IF(OR(AL1255=13,AL1255=14,AL1255=15),5.01,IF(OR(AL1255=16,AL1255=17,AL1255=18),5.17,5.34)))))))))), IF(AQ1255="Գ-3", IF(AL1255=0,3.21,IF(AL1255=1,3.31,IF(AL1255=2,3.42,IF(AL1255=3,3.53,IF(OR(AL1255=5,AL1255=4),3.64,IF(OR(AL1255=6,AL1255=7),3.76,IF(OR(AL1255=8,AL1255=9),3.88,IF(OR(AL1255=10,AL1255=11,AL1255=12),4.01,IF(OR(AL1255=13,AL1255=14,AL1255=15),4.13,IF(OR(AL1255=16,AL1255=17,AL1255=18),4.27,4.4)))))))))), IF(AQ1255="Ա-1", IF(AL1255=0,2.66,IF(AL1255=1,2.75,IF(AL1255=2,2.83,IF(AL1255=3,2.92,IF(OR(AL1255=5,AL1255=4),3.02,IF(OR(AL1255=6,AL1255=7),3.11,IF(OR(AL1255=8,AL1255=9),3.21,IF(OR(AL1255=10,AL1255=11,AL1255=12),3.31,IF(OR(AL1255=13,AL1255=14,AL1255=15),3.42,IF(OR(AL1255=16,AL1255=17,AL1255=18),3.53,3.64)))))))))), IF(AQ1255="Ա-2", IF(AL1255=0,2.28,IF(AL1255=1,2.35,IF(AL1255=2,2.43,IF(AL1255=3,2.5,IF(OR(AL1255=5,AL1255=4),2.58,IF(OR(AL1255=6,AL1255=7),2.66,IF(OR(AL1255=8,AL1255=9),2.75,IF(OR(AL1255=10,AL1255=11,AL1255=12),2.83,IF(OR(AL1255=13,AL1255=14,AL1255=15),2.92,IF(OR(AL1255=16,AL1255=17,AL1255=18),3.01,3.11)))))))))),IF(AQ1255="Ա-3", IF(AL1255=0,1.96,IF(AL1255=1,2.02,IF(AL1255=2,2.08,IF(AL1255=3,2.15,IF(OR(AL1255=5,AL1255=4),2.21,IF(OR(AL1255=6,AL1255=7),2.28,IF(OR(AL1255=8,AL1255=9),2.35,IF(OR(AL1255=10,AL1255=11,AL1255=12),2.42,IF(OR(AL1255=13,AL1255=14,AL1255=15),2.5,IF(OR(AL1255=16,AL1255=17,AL1255=18),2.58,2.66)))))))))), IF(AQ1255="Կ-1", IF(AL1255=0,1.68,IF(AL1255=1,1.73,IF(AL1255=2,1.79,IF(AL1255=3,1.84,IF(OR(AL1255=5,AL1255=4),1.9,IF(OR(AL1255=6,AL1255=7),1.96,IF(OR(AL1255=8,AL1255=9),2.02,IF(OR(AL1255=10,AL1255=11,AL1255=12),2.08,IF(OR(AL1255=13,AL1255=14,AL1255=15),2.14,IF(OR(AL1255=16,AL1255=17,AL1255=18),2.21,2.28)))))))))), IF(AQ1255="Կ-2", IF(AL1255=0,1.45,IF(AL1255=1,1.49,IF(AL1255=2,1.54,IF(AL1255=3,1.59,IF(OR(AL1255=5,AL1255=4),1.63,IF(OR(AL1255=6,AL1255=7),1.68,IF(OR(AL1255=8,AL1255=9),1.73,IF(OR(AL1255=10,AL1255=11,AL1255=12),1.79,IF(OR(AL1255=13,AL1255=14,AL1255=15),1.84,IF(OR(AL1255=16,AL1255=17,AL1255=18),1.9,1.95)))))))))),IF(AQ1255="Կ-3", IF(AL1255=0,1.25,IF(AL1255=1,1.29,IF(AL1255=2,1.33,IF(AL1255=3,1.37,IF(OR(AL1255=5,AL1255=4),1.41,IF(OR(AL1255=6,AL1255=7),1.45,IF(OR(AL1255=8,AL1255=9),1.49,IF(OR(AL1255=10,AL1255=11,AL1255=12),1.54,IF(OR(AL1255=13,AL1255=14,AL1255=15),1.58,IF(OR(AL1255=16,AL1255=17,AL1255=18),1.63,1.68)))))))))), "Error"))))))))))))</f>
        <v>1.9</v>
      </c>
      <c r="AN1255" s="457">
        <v>83200</v>
      </c>
      <c r="AO1255" s="457"/>
      <c r="AP1255" s="457"/>
      <c r="AQ1255" s="635" t="str">
        <f>+AG1255</f>
        <v>Կ-1</v>
      </c>
      <c r="AR1255" s="457">
        <f>AN1255*AM1255</f>
        <v>158080</v>
      </c>
      <c r="AS1255" s="636">
        <f>AR1255+AO1255+AP1255</f>
        <v>158080</v>
      </c>
      <c r="AT1255" s="636">
        <f>+AS1255*13</f>
        <v>2055040</v>
      </c>
    </row>
    <row r="1256" spans="2:46" s="633" customFormat="1" ht="27">
      <c r="B1256" s="660">
        <v>94</v>
      </c>
      <c r="C1256" s="574" t="s">
        <v>3353</v>
      </c>
      <c r="D1256" s="662" t="s">
        <v>2540</v>
      </c>
      <c r="E1256" s="669">
        <v>2001</v>
      </c>
      <c r="F1256" s="659" t="s">
        <v>488</v>
      </c>
      <c r="G1256" s="653">
        <v>1</v>
      </c>
      <c r="H1256" s="653">
        <v>0</v>
      </c>
      <c r="I1256" s="649">
        <f>IF(G1256&lt;1,0,IF(M1256="Բ-1",IF(H1256=0,6.94,IF(H1256=1,7.17,IF(H1256=2,7.41,IF(H1256=3,7.66,IF(OR(H1256=5,H1256=4),7.92,IF(OR(H1256=6,H1256=7),8.18,IF(OR(H1256=8,H1256=9),8.46,IF(OR(H1256=10,H1256=11,H1256=12),8.74,IF(OR(H1256=13,H1256=14,H1256=15),9.03,IF(OR(H1256=16,H1256=17,H1256=18),9.33,9.65)))))))))),IF(M1256="Բ-2", IF(H1256=0,5.71,IF(H1256=1,5.89,IF(H1256=2,6.09,IF(H1256=3,6.29,IF(OR(H1256=5,H1256=4),6.5,IF(OR(H1256=6,H1256=7),6.72,IF(OR(H1256=8,H1256=9),6.94,IF(OR(H1256=10,H1256=11,H1256=12),7.17,IF(OR(H1256=13,H1256=14,H1256=15),7.41,IF(OR(H1256=16,H1256=17,H1256=18),7.65,7.91)))))))))), IF(M1256="Գ-1", IF(H1256=0,4.7,IF(H1256=1,4.86,IF(H1256=2,5.01,IF(H1256=3,5.18,IF(OR(H1256=5,H1256=4),5.35,IF(OR(H1256=6,H1256=7),5.52,IF(OR(H1256=8,H1256=9),5.71,IF(OR(H1256=10,H1256=11,H1256=12),5.89,IF(OR(H1256=13,H1256=14,H1256=15),6.09,IF(OR(H1256=16,H1256=17,H1256=18),6.29,6.49)))))))))), IF(M1256="Գ-2", IF(H1256=0,3.88,IF(H1256=1,4.01,IF(H1256=2,4.14,IF(H1256=3,4.27,IF(OR(H1256=5,H1256=4),4.41,IF(OR(H1256=6,H1256=7),4.55,IF(OR(H1256=8,H1256=9),4.7,IF(OR(H1256=10,H1256=11,H1256=12),4.85,IF(OR(H1256=13,H1256=14,H1256=15),5.01,IF(OR(H1256=16,H1256=17,H1256=18),5.17,5.34)))))))))), IF(M1256="Գ-3", IF(H1256=0,3.21,IF(H1256=1,3.31,IF(H1256=2,3.42,IF(H1256=3,3.53,IF(OR(H1256=5,H1256=4),3.64,IF(OR(H1256=6,H1256=7),3.76,IF(OR(H1256=8,H1256=9),3.88,IF(OR(H1256=10,H1256=11,H1256=12),4.01,IF(OR(H1256=13,H1256=14,H1256=15),4.13,IF(OR(H1256=16,H1256=17,H1256=18),4.27,4.4)))))))))), IF(M1256="Ա-1", IF(H1256=0,2.66,IF(H1256=1,2.75,IF(H1256=2,2.83,IF(H1256=3,2.92,IF(OR(H1256=5,H1256=4),3.02,IF(OR(H1256=6,H1256=7),3.11,IF(OR(H1256=8,H1256=9),3.21,IF(OR(H1256=10,H1256=11,H1256=12),3.31,IF(OR(H1256=13,H1256=14,H1256=15),3.42,IF(OR(H1256=16,H1256=17,H1256=18),3.53,3.64)))))))))), IF(M1256="Ա-2", IF(H1256=0,2.28,IF(H1256=1,2.35,IF(H1256=2,2.43,IF(H1256=3,2.5,IF(OR(H1256=5,H1256=4),2.58,IF(OR(H1256=6,H1256=7),2.66,IF(OR(H1256=8,H1256=9),2.75,IF(OR(H1256=10,H1256=11,H1256=12),2.83,IF(OR(H1256=13,H1256=14,H1256=15),2.92,IF(OR(H1256=16,H1256=17,H1256=18),3.01,3.11)))))))))),IF(M1256="Ա-3", IF(H1256=0,1.96,IF(H1256=1,2.02,IF(H1256=2,2.08,IF(H1256=3,2.15,IF(OR(H1256=5,H1256=4),2.21,IF(OR(H1256=6,H1256=7),2.28,IF(OR(H1256=8,H1256=9),2.35,IF(OR(H1256=10,H1256=11,H1256=12),2.42,IF(OR(H1256=13,H1256=14,H1256=15),2.5,IF(OR(H1256=16,H1256=17,H1256=18),2.58,2.66)))))))))), IF(M1256="Կ-1", IF(H1256=0,1.68,IF(H1256=1,1.73,IF(H1256=2,1.79,IF(H1256=3,1.84,IF(OR(H1256=5,H1256=4),1.9,IF(OR(H1256=6,H1256=7),1.96,IF(OR(H1256=8,H1256=9),2.02,IF(OR(H1256=10,H1256=11,H1256=12),2.08,IF(OR(H1256=13,H1256=14,H1256=15),2.14,IF(OR(H1256=16,H1256=17,H1256=18),2.21,2.28)))))))))), IF(M1256="Կ-2", IF(H1256=0,1.45,IF(H1256=1,1.49,IF(H1256=2,1.54,IF(H1256=3,1.59,IF(OR(H1256=5,H1256=4),1.63,IF(OR(H1256=6,H1256=7),1.68,IF(OR(H1256=8,H1256=9),1.73,IF(OR(H1256=10,H1256=11,H1256=12),1.79,IF(OR(H1256=13,H1256=14,H1256=15),1.84,IF(OR(H1256=16,H1256=17,H1256=18),1.9,1.95)))))))))),IF(M1256="Կ-3", IF(H1256=0,1.25,IF(H1256=1,1.29,IF(H1256=2,1.33,IF(H1256=3,1.37,IF(OR(H1256=5,H1256=4),1.41,IF(OR(H1256=6,H1256=7),1.45,IF(OR(H1256=8,H1256=9),1.49,IF(OR(H1256=10,H1256=11,H1256=12),1.54,IF(OR(H1256=13,H1256=14,H1256=15),1.58,IF(OR(H1256=16,H1256=17,H1256=18),1.63,1.68)))))))))), "Error"))))))))))))</f>
        <v>1.68</v>
      </c>
      <c r="J1256" s="571">
        <v>83200</v>
      </c>
      <c r="K1256" s="571"/>
      <c r="L1256" s="571"/>
      <c r="M1256" s="650" t="s">
        <v>87</v>
      </c>
      <c r="N1256" s="571">
        <f>J1256*I1256</f>
        <v>139776</v>
      </c>
      <c r="O1256" s="651">
        <f>I1256*J1256+K1256+L1256</f>
        <v>139776</v>
      </c>
      <c r="P1256" s="651">
        <f>+O1256*13</f>
        <v>1817088</v>
      </c>
      <c r="Q1256" s="638">
        <f>+G1256</f>
        <v>1</v>
      </c>
      <c r="R1256" s="638">
        <f>+H1256+1</f>
        <v>1</v>
      </c>
      <c r="S1256" s="634">
        <f>IF(Q1256&lt;1,0,IF(W1256="Բ-1",IF(R1256=0,6.94,IF(R1256=1,7.17,IF(R1256=2,7.41,IF(R1256=3,7.66,IF(OR(R1256=5,R1256=4),7.92,IF(OR(R1256=6,R1256=7),8.18,IF(OR(R1256=8,R1256=9),8.46,IF(OR(R1256=10,R1256=11,R1256=12),8.74,IF(OR(R1256=13,R1256=14,R1256=15),9.03,IF(OR(R1256=16,R1256=17,R1256=18),9.33,9.65)))))))))),IF(W1256="Բ-2", IF(R1256=0,5.71,IF(R1256=1,5.89,IF(R1256=2,6.09,IF(R1256=3,6.29,IF(OR(R1256=5,R1256=4),6.5,IF(OR(R1256=6,R1256=7),6.72,IF(OR(R1256=8,R1256=9),6.94,IF(OR(R1256=10,R1256=11,R1256=12),7.17,IF(OR(R1256=13,R1256=14,R1256=15),7.41,IF(OR(R1256=16,R1256=17,R1256=18),7.65,7.91)))))))))), IF(W1256="Գ-1", IF(R1256=0,4.7,IF(R1256=1,4.86,IF(R1256=2,5.01,IF(R1256=3,5.18,IF(OR(R1256=5,R1256=4),5.35,IF(OR(R1256=6,R1256=7),5.52,IF(OR(R1256=8,R1256=9),5.71,IF(OR(R1256=10,R1256=11,R1256=12),5.89,IF(OR(R1256=13,R1256=14,R1256=15),6.09,IF(OR(R1256=16,R1256=17,R1256=18),6.29,6.49)))))))))), IF(W1256="Գ-2", IF(R1256=0,3.88,IF(R1256=1,4.01,IF(R1256=2,4.14,IF(R1256=3,4.27,IF(OR(R1256=5,R1256=4),4.41,IF(OR(R1256=6,R1256=7),4.55,IF(OR(R1256=8,R1256=9),4.7,IF(OR(R1256=10,R1256=11,R1256=12),4.85,IF(OR(R1256=13,R1256=14,R1256=15),5.01,IF(OR(R1256=16,R1256=17,R1256=18),5.17,5.34)))))))))), IF(W1256="Գ-3", IF(R1256=0,3.21,IF(R1256=1,3.31,IF(R1256=2,3.42,IF(R1256=3,3.53,IF(OR(R1256=5,R1256=4),3.64,IF(OR(R1256=6,R1256=7),3.76,IF(OR(R1256=8,R1256=9),3.88,IF(OR(R1256=10,R1256=11,R1256=12),4.01,IF(OR(R1256=13,R1256=14,R1256=15),4.13,IF(OR(R1256=16,R1256=17,R1256=18),4.27,4.4)))))))))), IF(W1256="Ա-1", IF(R1256=0,2.66,IF(R1256=1,2.75,IF(R1256=2,2.83,IF(R1256=3,2.92,IF(OR(R1256=5,R1256=4),3.02,IF(OR(R1256=6,R1256=7),3.11,IF(OR(R1256=8,R1256=9),3.21,IF(OR(R1256=10,R1256=11,R1256=12),3.31,IF(OR(R1256=13,R1256=14,R1256=15),3.42,IF(OR(R1256=16,R1256=17,R1256=18),3.53,3.64)))))))))), IF(W1256="Ա-2", IF(R1256=0,2.28,IF(R1256=1,2.35,IF(R1256=2,2.43,IF(R1256=3,2.5,IF(OR(R1256=5,R1256=4),2.58,IF(OR(R1256=6,R1256=7),2.66,IF(OR(R1256=8,R1256=9),2.75,IF(OR(R1256=10,R1256=11,R1256=12),2.83,IF(OR(R1256=13,R1256=14,R1256=15),2.92,IF(OR(R1256=16,R1256=17,R1256=18),3.01,3.11)))))))))),IF(W1256="Ա-3", IF(R1256=0,1.96,IF(R1256=1,2.02,IF(R1256=2,2.08,IF(R1256=3,2.15,IF(OR(R1256=5,R1256=4),2.21,IF(OR(R1256=6,R1256=7),2.28,IF(OR(R1256=8,R1256=9),2.35,IF(OR(R1256=10,R1256=11,R1256=12),2.42,IF(OR(R1256=13,R1256=14,R1256=15),2.5,IF(OR(R1256=16,R1256=17,R1256=18),2.58,2.66)))))))))), IF(W1256="Կ-1", IF(R1256=0,1.68,IF(R1256=1,1.73,IF(R1256=2,1.79,IF(R1256=3,1.84,IF(OR(R1256=5,R1256=4),1.9,IF(OR(R1256=6,R1256=7),1.96,IF(OR(R1256=8,R1256=9),2.02,IF(OR(R1256=10,R1256=11,R1256=12),2.08,IF(OR(R1256=13,R1256=14,R1256=15),2.14,IF(OR(R1256=16,R1256=17,R1256=18),2.21,2.28)))))))))), IF(W1256="Կ-2", IF(R1256=0,1.45,IF(R1256=1,1.49,IF(R1256=2,1.54,IF(R1256=3,1.59,IF(OR(R1256=5,R1256=4),1.63,IF(OR(R1256=6,R1256=7),1.68,IF(OR(R1256=8,R1256=9),1.73,IF(OR(R1256=10,R1256=11,R1256=12),1.79,IF(OR(R1256=13,R1256=14,R1256=15),1.84,IF(OR(R1256=16,R1256=17,R1256=18),1.9,1.95)))))))))),IF(W1256="Կ-3", IF(R1256=0,1.25,IF(R1256=1,1.29,IF(R1256=2,1.33,IF(R1256=3,1.37,IF(OR(R1256=5,R1256=4),1.41,IF(OR(R1256=6,R1256=7),1.45,IF(OR(R1256=8,R1256=9),1.49,IF(OR(R1256=10,R1256=11,R1256=12),1.54,IF(OR(R1256=13,R1256=14,R1256=15),1.58,IF(OR(R1256=16,R1256=17,R1256=18),1.63,1.68)))))))))), "Error"))))))))))))</f>
        <v>1.73</v>
      </c>
      <c r="T1256" s="457">
        <v>83200</v>
      </c>
      <c r="U1256" s="457"/>
      <c r="V1256" s="457"/>
      <c r="W1256" s="635" t="str">
        <f>+M1256</f>
        <v>Կ-1</v>
      </c>
      <c r="X1256" s="457">
        <f>T1256*S1256</f>
        <v>143936</v>
      </c>
      <c r="Y1256" s="636">
        <f>+U1256+V1256+X1256</f>
        <v>143936</v>
      </c>
      <c r="Z1256" s="636">
        <f>+Y1256*13</f>
        <v>1871168</v>
      </c>
      <c r="AA1256" s="638">
        <f>+Q1256</f>
        <v>1</v>
      </c>
      <c r="AB1256" s="638">
        <f>+R1256+1</f>
        <v>2</v>
      </c>
      <c r="AC1256" s="634">
        <f>IF(AA1256&lt;1,0,IF(AG1256="Բ-1",IF(AB1256=0,6.94,IF(AB1256=1,7.17,IF(AB1256=2,7.41,IF(AB1256=3,7.66,IF(OR(AB1256=5,AB1256=4),7.92,IF(OR(AB1256=6,AB1256=7),8.18,IF(OR(AB1256=8,AB1256=9),8.46,IF(OR(AB1256=10,AB1256=11,AB1256=12),8.74,IF(OR(AB1256=13,AB1256=14,AB1256=15),9.03,IF(OR(AB1256=16,AB1256=17,AB1256=18),9.33,9.65)))))))))),IF(AG1256="Բ-2", IF(AB1256=0,5.71,IF(AB1256=1,5.89,IF(AB1256=2,6.09,IF(AB1256=3,6.29,IF(OR(AB1256=5,AB1256=4),6.5,IF(OR(AB1256=6,AB1256=7),6.72,IF(OR(AB1256=8,AB1256=9),6.94,IF(OR(AB1256=10,AB1256=11,AB1256=12),7.17,IF(OR(AB1256=13,AB1256=14,AB1256=15),7.41,IF(OR(AB1256=16,AB1256=17,AB1256=18),7.65,7.91)))))))))), IF(AG1256="Գ-1", IF(AB1256=0,4.7,IF(AB1256=1,4.86,IF(AB1256=2,5.01,IF(AB1256=3,5.18,IF(OR(AB1256=5,AB1256=4),5.35,IF(OR(AB1256=6,AB1256=7),5.52,IF(OR(AB1256=8,AB1256=9),5.71,IF(OR(AB1256=10,AB1256=11,AB1256=12),5.89,IF(OR(AB1256=13,AB1256=14,AB1256=15),6.09,IF(OR(AB1256=16,AB1256=17,AB1256=18),6.29,6.49)))))))))), IF(AG1256="Գ-2", IF(AB1256=0,3.88,IF(AB1256=1,4.01,IF(AB1256=2,4.14,IF(AB1256=3,4.27,IF(OR(AB1256=5,AB1256=4),4.41,IF(OR(AB1256=6,AB1256=7),4.55,IF(OR(AB1256=8,AB1256=9),4.7,IF(OR(AB1256=10,AB1256=11,AB1256=12),4.85,IF(OR(AB1256=13,AB1256=14,AB1256=15),5.01,IF(OR(AB1256=16,AB1256=17,AB1256=18),5.17,5.34)))))))))), IF(AG1256="Գ-3", IF(AB1256=0,3.21,IF(AB1256=1,3.31,IF(AB1256=2,3.42,IF(AB1256=3,3.53,IF(OR(AB1256=5,AB1256=4),3.64,IF(OR(AB1256=6,AB1256=7),3.76,IF(OR(AB1256=8,AB1256=9),3.88,IF(OR(AB1256=10,AB1256=11,AB1256=12),4.01,IF(OR(AB1256=13,AB1256=14,AB1256=15),4.13,IF(OR(AB1256=16,AB1256=17,AB1256=18),4.27,4.4)))))))))), IF(AG1256="Ա-1", IF(AB1256=0,2.66,IF(AB1256=1,2.75,IF(AB1256=2,2.83,IF(AB1256=3,2.92,IF(OR(AB1256=5,AB1256=4),3.02,IF(OR(AB1256=6,AB1256=7),3.11,IF(OR(AB1256=8,AB1256=9),3.21,IF(OR(AB1256=10,AB1256=11,AB1256=12),3.31,IF(OR(AB1256=13,AB1256=14,AB1256=15),3.42,IF(OR(AB1256=16,AB1256=17,AB1256=18),3.53,3.64)))))))))), IF(AG1256="Ա-2", IF(AB1256=0,2.28,IF(AB1256=1,2.35,IF(AB1256=2,2.43,IF(AB1256=3,2.5,IF(OR(AB1256=5,AB1256=4),2.58,IF(OR(AB1256=6,AB1256=7),2.66,IF(OR(AB1256=8,AB1256=9),2.75,IF(OR(AB1256=10,AB1256=11,AB1256=12),2.83,IF(OR(AB1256=13,AB1256=14,AB1256=15),2.92,IF(OR(AB1256=16,AB1256=17,AB1256=18),3.01,3.11)))))))))),IF(AG1256="Ա-3", IF(AB1256=0,1.96,IF(AB1256=1,2.02,IF(AB1256=2,2.08,IF(AB1256=3,2.15,IF(OR(AB1256=5,AB1256=4),2.21,IF(OR(AB1256=6,AB1256=7),2.28,IF(OR(AB1256=8,AB1256=9),2.35,IF(OR(AB1256=10,AB1256=11,AB1256=12),2.42,IF(OR(AB1256=13,AB1256=14,AB1256=15),2.5,IF(OR(AB1256=16,AB1256=17,AB1256=18),2.58,2.66)))))))))), IF(AG1256="Կ-1", IF(AB1256=0,1.68,IF(AB1256=1,1.73,IF(AB1256=2,1.79,IF(AB1256=3,1.84,IF(OR(AB1256=5,AB1256=4),1.9,IF(OR(AB1256=6,AB1256=7),1.96,IF(OR(AB1256=8,AB1256=9),2.02,IF(OR(AB1256=10,AB1256=11,AB1256=12),2.08,IF(OR(AB1256=13,AB1256=14,AB1256=15),2.14,IF(OR(AB1256=16,AB1256=17,AB1256=18),2.21,2.28)))))))))), IF(AG1256="Կ-2", IF(AB1256=0,1.45,IF(AB1256=1,1.49,IF(AB1256=2,1.54,IF(AB1256=3,1.59,IF(OR(AB1256=5,AB1256=4),1.63,IF(OR(AB1256=6,AB1256=7),1.68,IF(OR(AB1256=8,AB1256=9),1.73,IF(OR(AB1256=10,AB1256=11,AB1256=12),1.79,IF(OR(AB1256=13,AB1256=14,AB1256=15),1.84,IF(OR(AB1256=16,AB1256=17,AB1256=18),1.9,1.95)))))))))),IF(AG1256="Կ-3", IF(AB1256=0,1.25,IF(AB1256=1,1.29,IF(AB1256=2,1.33,IF(AB1256=3,1.37,IF(OR(AB1256=5,AB1256=4),1.41,IF(OR(AB1256=6,AB1256=7),1.45,IF(OR(AB1256=8,AB1256=9),1.49,IF(OR(AB1256=10,AB1256=11,AB1256=12),1.54,IF(OR(AB1256=13,AB1256=14,AB1256=15),1.58,IF(OR(AB1256=16,AB1256=17,AB1256=18),1.63,1.68)))))))))), "Error"))))))))))))</f>
        <v>1.79</v>
      </c>
      <c r="AD1256" s="457">
        <v>83200</v>
      </c>
      <c r="AE1256" s="457"/>
      <c r="AF1256" s="457"/>
      <c r="AG1256" s="635" t="str">
        <f>+W1256</f>
        <v>Կ-1</v>
      </c>
      <c r="AH1256" s="457">
        <f>AD1256*AC1256</f>
        <v>148928</v>
      </c>
      <c r="AI1256" s="636">
        <f>AH1256+AE1256+AF1256</f>
        <v>148928</v>
      </c>
      <c r="AJ1256" s="636">
        <f>+AI1256*13</f>
        <v>1936064</v>
      </c>
      <c r="AK1256" s="638">
        <f>+AA1256</f>
        <v>1</v>
      </c>
      <c r="AL1256" s="638">
        <f>+AB1256+1</f>
        <v>3</v>
      </c>
      <c r="AM1256" s="634">
        <f>IF(AK1256&lt;1,0,IF(AQ1256="Բ-1",IF(AL1256=0,6.94,IF(AL1256=1,7.17,IF(AL1256=2,7.41,IF(AL1256=3,7.66,IF(OR(AL1256=5,AL1256=4),7.92,IF(OR(AL1256=6,AL1256=7),8.18,IF(OR(AL1256=8,AL1256=9),8.46,IF(OR(AL1256=10,AL1256=11,AL1256=12),8.74,IF(OR(AL1256=13,AL1256=14,AL1256=15),9.03,IF(OR(AL1256=16,AL1256=17,AL1256=18),9.33,9.65)))))))))),IF(AQ1256="Բ-2", IF(AL1256=0,5.71,IF(AL1256=1,5.89,IF(AL1256=2,6.09,IF(AL1256=3,6.29,IF(OR(AL1256=5,AL1256=4),6.5,IF(OR(AL1256=6,AL1256=7),6.72,IF(OR(AL1256=8,AL1256=9),6.94,IF(OR(AL1256=10,AL1256=11,AL1256=12),7.17,IF(OR(AL1256=13,AL1256=14,AL1256=15),7.41,IF(OR(AL1256=16,AL1256=17,AL1256=18),7.65,7.91)))))))))), IF(AQ1256="Գ-1", IF(AL1256=0,4.7,IF(AL1256=1,4.86,IF(AL1256=2,5.01,IF(AL1256=3,5.18,IF(OR(AL1256=5,AL1256=4),5.35,IF(OR(AL1256=6,AL1256=7),5.52,IF(OR(AL1256=8,AL1256=9),5.71,IF(OR(AL1256=10,AL1256=11,AL1256=12),5.89,IF(OR(AL1256=13,AL1256=14,AL1256=15),6.09,IF(OR(AL1256=16,AL1256=17,AL1256=18),6.29,6.49)))))))))), IF(AQ1256="Գ-2", IF(AL1256=0,3.88,IF(AL1256=1,4.01,IF(AL1256=2,4.14,IF(AL1256=3,4.27,IF(OR(AL1256=5,AL1256=4),4.41,IF(OR(AL1256=6,AL1256=7),4.55,IF(OR(AL1256=8,AL1256=9),4.7,IF(OR(AL1256=10,AL1256=11,AL1256=12),4.85,IF(OR(AL1256=13,AL1256=14,AL1256=15),5.01,IF(OR(AL1256=16,AL1256=17,AL1256=18),5.17,5.34)))))))))), IF(AQ1256="Գ-3", IF(AL1256=0,3.21,IF(AL1256=1,3.31,IF(AL1256=2,3.42,IF(AL1256=3,3.53,IF(OR(AL1256=5,AL1256=4),3.64,IF(OR(AL1256=6,AL1256=7),3.76,IF(OR(AL1256=8,AL1256=9),3.88,IF(OR(AL1256=10,AL1256=11,AL1256=12),4.01,IF(OR(AL1256=13,AL1256=14,AL1256=15),4.13,IF(OR(AL1256=16,AL1256=17,AL1256=18),4.27,4.4)))))))))), IF(AQ1256="Ա-1", IF(AL1256=0,2.66,IF(AL1256=1,2.75,IF(AL1256=2,2.83,IF(AL1256=3,2.92,IF(OR(AL1256=5,AL1256=4),3.02,IF(OR(AL1256=6,AL1256=7),3.11,IF(OR(AL1256=8,AL1256=9),3.21,IF(OR(AL1256=10,AL1256=11,AL1256=12),3.31,IF(OR(AL1256=13,AL1256=14,AL1256=15),3.42,IF(OR(AL1256=16,AL1256=17,AL1256=18),3.53,3.64)))))))))), IF(AQ1256="Ա-2", IF(AL1256=0,2.28,IF(AL1256=1,2.35,IF(AL1256=2,2.43,IF(AL1256=3,2.5,IF(OR(AL1256=5,AL1256=4),2.58,IF(OR(AL1256=6,AL1256=7),2.66,IF(OR(AL1256=8,AL1256=9),2.75,IF(OR(AL1256=10,AL1256=11,AL1256=12),2.83,IF(OR(AL1256=13,AL1256=14,AL1256=15),2.92,IF(OR(AL1256=16,AL1256=17,AL1256=18),3.01,3.11)))))))))),IF(AQ1256="Ա-3", IF(AL1256=0,1.96,IF(AL1256=1,2.02,IF(AL1256=2,2.08,IF(AL1256=3,2.15,IF(OR(AL1256=5,AL1256=4),2.21,IF(OR(AL1256=6,AL1256=7),2.28,IF(OR(AL1256=8,AL1256=9),2.35,IF(OR(AL1256=10,AL1256=11,AL1256=12),2.42,IF(OR(AL1256=13,AL1256=14,AL1256=15),2.5,IF(OR(AL1256=16,AL1256=17,AL1256=18),2.58,2.66)))))))))), IF(AQ1256="Կ-1", IF(AL1256=0,1.68,IF(AL1256=1,1.73,IF(AL1256=2,1.79,IF(AL1256=3,1.84,IF(OR(AL1256=5,AL1256=4),1.9,IF(OR(AL1256=6,AL1256=7),1.96,IF(OR(AL1256=8,AL1256=9),2.02,IF(OR(AL1256=10,AL1256=11,AL1256=12),2.08,IF(OR(AL1256=13,AL1256=14,AL1256=15),2.14,IF(OR(AL1256=16,AL1256=17,AL1256=18),2.21,2.28)))))))))), IF(AQ1256="Կ-2", IF(AL1256=0,1.45,IF(AL1256=1,1.49,IF(AL1256=2,1.54,IF(AL1256=3,1.59,IF(OR(AL1256=5,AL1256=4),1.63,IF(OR(AL1256=6,AL1256=7),1.68,IF(OR(AL1256=8,AL1256=9),1.73,IF(OR(AL1256=10,AL1256=11,AL1256=12),1.79,IF(OR(AL1256=13,AL1256=14,AL1256=15),1.84,IF(OR(AL1256=16,AL1256=17,AL1256=18),1.9,1.95)))))))))),IF(AQ1256="Կ-3", IF(AL1256=0,1.25,IF(AL1256=1,1.29,IF(AL1256=2,1.33,IF(AL1256=3,1.37,IF(OR(AL1256=5,AL1256=4),1.41,IF(OR(AL1256=6,AL1256=7),1.45,IF(OR(AL1256=8,AL1256=9),1.49,IF(OR(AL1256=10,AL1256=11,AL1256=12),1.54,IF(OR(AL1256=13,AL1256=14,AL1256=15),1.58,IF(OR(AL1256=16,AL1256=17,AL1256=18),1.63,1.68)))))))))), "Error"))))))))))))</f>
        <v>1.84</v>
      </c>
      <c r="AN1256" s="457">
        <v>83200</v>
      </c>
      <c r="AO1256" s="457"/>
      <c r="AP1256" s="457"/>
      <c r="AQ1256" s="635" t="str">
        <f>+AG1256</f>
        <v>Կ-1</v>
      </c>
      <c r="AR1256" s="457">
        <f>AN1256*AM1256</f>
        <v>153088</v>
      </c>
      <c r="AS1256" s="636">
        <f>AR1256+AO1256+AP1256</f>
        <v>153088</v>
      </c>
      <c r="AT1256" s="636">
        <f>+AS1256*13</f>
        <v>1990144</v>
      </c>
    </row>
    <row r="1257" spans="2:46" s="633" customFormat="1" ht="27">
      <c r="B1257" s="660">
        <v>95</v>
      </c>
      <c r="C1257" s="574" t="s">
        <v>3354</v>
      </c>
      <c r="D1257" s="662" t="s">
        <v>2540</v>
      </c>
      <c r="E1257" s="669">
        <v>2001</v>
      </c>
      <c r="F1257" s="659" t="s">
        <v>488</v>
      </c>
      <c r="G1257" s="653">
        <v>1</v>
      </c>
      <c r="H1257" s="653">
        <v>1</v>
      </c>
      <c r="I1257" s="649">
        <f>IF(G1257&lt;1,0,IF(M1257="Բ-1",IF(H1257=0,6.94,IF(H1257=1,7.17,IF(H1257=2,7.41,IF(H1257=3,7.66,IF(OR(H1257=5,H1257=4),7.92,IF(OR(H1257=6,H1257=7),8.18,IF(OR(H1257=8,H1257=9),8.46,IF(OR(H1257=10,H1257=11,H1257=12),8.74,IF(OR(H1257=13,H1257=14,H1257=15),9.03,IF(OR(H1257=16,H1257=17,H1257=18),9.33,9.65)))))))))),IF(M1257="Բ-2", IF(H1257=0,5.71,IF(H1257=1,5.89,IF(H1257=2,6.09,IF(H1257=3,6.29,IF(OR(H1257=5,H1257=4),6.5,IF(OR(H1257=6,H1257=7),6.72,IF(OR(H1257=8,H1257=9),6.94,IF(OR(H1257=10,H1257=11,H1257=12),7.17,IF(OR(H1257=13,H1257=14,H1257=15),7.41,IF(OR(H1257=16,H1257=17,H1257=18),7.65,7.91)))))))))), IF(M1257="Գ-1", IF(H1257=0,4.7,IF(H1257=1,4.86,IF(H1257=2,5.01,IF(H1257=3,5.18,IF(OR(H1257=5,H1257=4),5.35,IF(OR(H1257=6,H1257=7),5.52,IF(OR(H1257=8,H1257=9),5.71,IF(OR(H1257=10,H1257=11,H1257=12),5.89,IF(OR(H1257=13,H1257=14,H1257=15),6.09,IF(OR(H1257=16,H1257=17,H1257=18),6.29,6.49)))))))))), IF(M1257="Գ-2", IF(H1257=0,3.88,IF(H1257=1,4.01,IF(H1257=2,4.14,IF(H1257=3,4.27,IF(OR(H1257=5,H1257=4),4.41,IF(OR(H1257=6,H1257=7),4.55,IF(OR(H1257=8,H1257=9),4.7,IF(OR(H1257=10,H1257=11,H1257=12),4.85,IF(OR(H1257=13,H1257=14,H1257=15),5.01,IF(OR(H1257=16,H1257=17,H1257=18),5.17,5.34)))))))))), IF(M1257="Գ-3", IF(H1257=0,3.21,IF(H1257=1,3.31,IF(H1257=2,3.42,IF(H1257=3,3.53,IF(OR(H1257=5,H1257=4),3.64,IF(OR(H1257=6,H1257=7),3.76,IF(OR(H1257=8,H1257=9),3.88,IF(OR(H1257=10,H1257=11,H1257=12),4.01,IF(OR(H1257=13,H1257=14,H1257=15),4.13,IF(OR(H1257=16,H1257=17,H1257=18),4.27,4.4)))))))))), IF(M1257="Ա-1", IF(H1257=0,2.66,IF(H1257=1,2.75,IF(H1257=2,2.83,IF(H1257=3,2.92,IF(OR(H1257=5,H1257=4),3.02,IF(OR(H1257=6,H1257=7),3.11,IF(OR(H1257=8,H1257=9),3.21,IF(OR(H1257=10,H1257=11,H1257=12),3.31,IF(OR(H1257=13,H1257=14,H1257=15),3.42,IF(OR(H1257=16,H1257=17,H1257=18),3.53,3.64)))))))))), IF(M1257="Ա-2", IF(H1257=0,2.28,IF(H1257=1,2.35,IF(H1257=2,2.43,IF(H1257=3,2.5,IF(OR(H1257=5,H1257=4),2.58,IF(OR(H1257=6,H1257=7),2.66,IF(OR(H1257=8,H1257=9),2.75,IF(OR(H1257=10,H1257=11,H1257=12),2.83,IF(OR(H1257=13,H1257=14,H1257=15),2.92,IF(OR(H1257=16,H1257=17,H1257=18),3.01,3.11)))))))))),IF(M1257="Ա-3", IF(H1257=0,1.96,IF(H1257=1,2.02,IF(H1257=2,2.08,IF(H1257=3,2.15,IF(OR(H1257=5,H1257=4),2.21,IF(OR(H1257=6,H1257=7),2.28,IF(OR(H1257=8,H1257=9),2.35,IF(OR(H1257=10,H1257=11,H1257=12),2.42,IF(OR(H1257=13,H1257=14,H1257=15),2.5,IF(OR(H1257=16,H1257=17,H1257=18),2.58,2.66)))))))))), IF(M1257="Կ-1", IF(H1257=0,1.68,IF(H1257=1,1.73,IF(H1257=2,1.79,IF(H1257=3,1.84,IF(OR(H1257=5,H1257=4),1.9,IF(OR(H1257=6,H1257=7),1.96,IF(OR(H1257=8,H1257=9),2.02,IF(OR(H1257=10,H1257=11,H1257=12),2.08,IF(OR(H1257=13,H1257=14,H1257=15),2.14,IF(OR(H1257=16,H1257=17,H1257=18),2.21,2.28)))))))))), IF(M1257="Կ-2", IF(H1257=0,1.45,IF(H1257=1,1.49,IF(H1257=2,1.54,IF(H1257=3,1.59,IF(OR(H1257=5,H1257=4),1.63,IF(OR(H1257=6,H1257=7),1.68,IF(OR(H1257=8,H1257=9),1.73,IF(OR(H1257=10,H1257=11,H1257=12),1.79,IF(OR(H1257=13,H1257=14,H1257=15),1.84,IF(OR(H1257=16,H1257=17,H1257=18),1.9,1.95)))))))))),IF(M1257="Կ-3", IF(H1257=0,1.25,IF(H1257=1,1.29,IF(H1257=2,1.33,IF(H1257=3,1.37,IF(OR(H1257=5,H1257=4),1.41,IF(OR(H1257=6,H1257=7),1.45,IF(OR(H1257=8,H1257=9),1.49,IF(OR(H1257=10,H1257=11,H1257=12),1.54,IF(OR(H1257=13,H1257=14,H1257=15),1.58,IF(OR(H1257=16,H1257=17,H1257=18),1.63,1.68)))))))))), "Error"))))))))))))</f>
        <v>1.73</v>
      </c>
      <c r="J1257" s="571">
        <v>83200</v>
      </c>
      <c r="K1257" s="571"/>
      <c r="L1257" s="571"/>
      <c r="M1257" s="650" t="s">
        <v>87</v>
      </c>
      <c r="N1257" s="571">
        <f>J1257*I1257</f>
        <v>143936</v>
      </c>
      <c r="O1257" s="651">
        <f>I1257*J1257+K1257+L1257</f>
        <v>143936</v>
      </c>
      <c r="P1257" s="651">
        <f>+O1257*13</f>
        <v>1871168</v>
      </c>
      <c r="Q1257" s="638">
        <f>+G1257</f>
        <v>1</v>
      </c>
      <c r="R1257" s="638">
        <f>+H1257+1</f>
        <v>2</v>
      </c>
      <c r="S1257" s="634">
        <f>IF(Q1257&lt;1,0,IF(W1257="Բ-1",IF(R1257=0,6.94,IF(R1257=1,7.17,IF(R1257=2,7.41,IF(R1257=3,7.66,IF(OR(R1257=5,R1257=4),7.92,IF(OR(R1257=6,R1257=7),8.18,IF(OR(R1257=8,R1257=9),8.46,IF(OR(R1257=10,R1257=11,R1257=12),8.74,IF(OR(R1257=13,R1257=14,R1257=15),9.03,IF(OR(R1257=16,R1257=17,R1257=18),9.33,9.65)))))))))),IF(W1257="Բ-2", IF(R1257=0,5.71,IF(R1257=1,5.89,IF(R1257=2,6.09,IF(R1257=3,6.29,IF(OR(R1257=5,R1257=4),6.5,IF(OR(R1257=6,R1257=7),6.72,IF(OR(R1257=8,R1257=9),6.94,IF(OR(R1257=10,R1257=11,R1257=12),7.17,IF(OR(R1257=13,R1257=14,R1257=15),7.41,IF(OR(R1257=16,R1257=17,R1257=18),7.65,7.91)))))))))), IF(W1257="Գ-1", IF(R1257=0,4.7,IF(R1257=1,4.86,IF(R1257=2,5.01,IF(R1257=3,5.18,IF(OR(R1257=5,R1257=4),5.35,IF(OR(R1257=6,R1257=7),5.52,IF(OR(R1257=8,R1257=9),5.71,IF(OR(R1257=10,R1257=11,R1257=12),5.89,IF(OR(R1257=13,R1257=14,R1257=15),6.09,IF(OR(R1257=16,R1257=17,R1257=18),6.29,6.49)))))))))), IF(W1257="Գ-2", IF(R1257=0,3.88,IF(R1257=1,4.01,IF(R1257=2,4.14,IF(R1257=3,4.27,IF(OR(R1257=5,R1257=4),4.41,IF(OR(R1257=6,R1257=7),4.55,IF(OR(R1257=8,R1257=9),4.7,IF(OR(R1257=10,R1257=11,R1257=12),4.85,IF(OR(R1257=13,R1257=14,R1257=15),5.01,IF(OR(R1257=16,R1257=17,R1257=18),5.17,5.34)))))))))), IF(W1257="Գ-3", IF(R1257=0,3.21,IF(R1257=1,3.31,IF(R1257=2,3.42,IF(R1257=3,3.53,IF(OR(R1257=5,R1257=4),3.64,IF(OR(R1257=6,R1257=7),3.76,IF(OR(R1257=8,R1257=9),3.88,IF(OR(R1257=10,R1257=11,R1257=12),4.01,IF(OR(R1257=13,R1257=14,R1257=15),4.13,IF(OR(R1257=16,R1257=17,R1257=18),4.27,4.4)))))))))), IF(W1257="Ա-1", IF(R1257=0,2.66,IF(R1257=1,2.75,IF(R1257=2,2.83,IF(R1257=3,2.92,IF(OR(R1257=5,R1257=4),3.02,IF(OR(R1257=6,R1257=7),3.11,IF(OR(R1257=8,R1257=9),3.21,IF(OR(R1257=10,R1257=11,R1257=12),3.31,IF(OR(R1257=13,R1257=14,R1257=15),3.42,IF(OR(R1257=16,R1257=17,R1257=18),3.53,3.64)))))))))), IF(W1257="Ա-2", IF(R1257=0,2.28,IF(R1257=1,2.35,IF(R1257=2,2.43,IF(R1257=3,2.5,IF(OR(R1257=5,R1257=4),2.58,IF(OR(R1257=6,R1257=7),2.66,IF(OR(R1257=8,R1257=9),2.75,IF(OR(R1257=10,R1257=11,R1257=12),2.83,IF(OR(R1257=13,R1257=14,R1257=15),2.92,IF(OR(R1257=16,R1257=17,R1257=18),3.01,3.11)))))))))),IF(W1257="Ա-3", IF(R1257=0,1.96,IF(R1257=1,2.02,IF(R1257=2,2.08,IF(R1257=3,2.15,IF(OR(R1257=5,R1257=4),2.21,IF(OR(R1257=6,R1257=7),2.28,IF(OR(R1257=8,R1257=9),2.35,IF(OR(R1257=10,R1257=11,R1257=12),2.42,IF(OR(R1257=13,R1257=14,R1257=15),2.5,IF(OR(R1257=16,R1257=17,R1257=18),2.58,2.66)))))))))), IF(W1257="Կ-1", IF(R1257=0,1.68,IF(R1257=1,1.73,IF(R1257=2,1.79,IF(R1257=3,1.84,IF(OR(R1257=5,R1257=4),1.9,IF(OR(R1257=6,R1257=7),1.96,IF(OR(R1257=8,R1257=9),2.02,IF(OR(R1257=10,R1257=11,R1257=12),2.08,IF(OR(R1257=13,R1257=14,R1257=15),2.14,IF(OR(R1257=16,R1257=17,R1257=18),2.21,2.28)))))))))), IF(W1257="Կ-2", IF(R1257=0,1.45,IF(R1257=1,1.49,IF(R1257=2,1.54,IF(R1257=3,1.59,IF(OR(R1257=5,R1257=4),1.63,IF(OR(R1257=6,R1257=7),1.68,IF(OR(R1257=8,R1257=9),1.73,IF(OR(R1257=10,R1257=11,R1257=12),1.79,IF(OR(R1257=13,R1257=14,R1257=15),1.84,IF(OR(R1257=16,R1257=17,R1257=18),1.9,1.95)))))))))),IF(W1257="Կ-3", IF(R1257=0,1.25,IF(R1257=1,1.29,IF(R1257=2,1.33,IF(R1257=3,1.37,IF(OR(R1257=5,R1257=4),1.41,IF(OR(R1257=6,R1257=7),1.45,IF(OR(R1257=8,R1257=9),1.49,IF(OR(R1257=10,R1257=11,R1257=12),1.54,IF(OR(R1257=13,R1257=14,R1257=15),1.58,IF(OR(R1257=16,R1257=17,R1257=18),1.63,1.68)))))))))), "Error"))))))))))))</f>
        <v>1.79</v>
      </c>
      <c r="T1257" s="457">
        <v>83200</v>
      </c>
      <c r="U1257" s="457"/>
      <c r="V1257" s="457"/>
      <c r="W1257" s="635" t="str">
        <f>+M1257</f>
        <v>Կ-1</v>
      </c>
      <c r="X1257" s="457">
        <f>T1257*S1257</f>
        <v>148928</v>
      </c>
      <c r="Y1257" s="636">
        <f>+U1257+V1257+X1257</f>
        <v>148928</v>
      </c>
      <c r="Z1257" s="636">
        <f>+Y1257*13</f>
        <v>1936064</v>
      </c>
      <c r="AA1257" s="638">
        <f>+Q1257</f>
        <v>1</v>
      </c>
      <c r="AB1257" s="638">
        <f>+R1257+1</f>
        <v>3</v>
      </c>
      <c r="AC1257" s="634">
        <f>IF(AA1257&lt;1,0,IF(AG1257="Բ-1",IF(AB1257=0,6.94,IF(AB1257=1,7.17,IF(AB1257=2,7.41,IF(AB1257=3,7.66,IF(OR(AB1257=5,AB1257=4),7.92,IF(OR(AB1257=6,AB1257=7),8.18,IF(OR(AB1257=8,AB1257=9),8.46,IF(OR(AB1257=10,AB1257=11,AB1257=12),8.74,IF(OR(AB1257=13,AB1257=14,AB1257=15),9.03,IF(OR(AB1257=16,AB1257=17,AB1257=18),9.33,9.65)))))))))),IF(AG1257="Բ-2", IF(AB1257=0,5.71,IF(AB1257=1,5.89,IF(AB1257=2,6.09,IF(AB1257=3,6.29,IF(OR(AB1257=5,AB1257=4),6.5,IF(OR(AB1257=6,AB1257=7),6.72,IF(OR(AB1257=8,AB1257=9),6.94,IF(OR(AB1257=10,AB1257=11,AB1257=12),7.17,IF(OR(AB1257=13,AB1257=14,AB1257=15),7.41,IF(OR(AB1257=16,AB1257=17,AB1257=18),7.65,7.91)))))))))), IF(AG1257="Գ-1", IF(AB1257=0,4.7,IF(AB1257=1,4.86,IF(AB1257=2,5.01,IF(AB1257=3,5.18,IF(OR(AB1257=5,AB1257=4),5.35,IF(OR(AB1257=6,AB1257=7),5.52,IF(OR(AB1257=8,AB1257=9),5.71,IF(OR(AB1257=10,AB1257=11,AB1257=12),5.89,IF(OR(AB1257=13,AB1257=14,AB1257=15),6.09,IF(OR(AB1257=16,AB1257=17,AB1257=18),6.29,6.49)))))))))), IF(AG1257="Գ-2", IF(AB1257=0,3.88,IF(AB1257=1,4.01,IF(AB1257=2,4.14,IF(AB1257=3,4.27,IF(OR(AB1257=5,AB1257=4),4.41,IF(OR(AB1257=6,AB1257=7),4.55,IF(OR(AB1257=8,AB1257=9),4.7,IF(OR(AB1257=10,AB1257=11,AB1257=12),4.85,IF(OR(AB1257=13,AB1257=14,AB1257=15),5.01,IF(OR(AB1257=16,AB1257=17,AB1257=18),5.17,5.34)))))))))), IF(AG1257="Գ-3", IF(AB1257=0,3.21,IF(AB1257=1,3.31,IF(AB1257=2,3.42,IF(AB1257=3,3.53,IF(OR(AB1257=5,AB1257=4),3.64,IF(OR(AB1257=6,AB1257=7),3.76,IF(OR(AB1257=8,AB1257=9),3.88,IF(OR(AB1257=10,AB1257=11,AB1257=12),4.01,IF(OR(AB1257=13,AB1257=14,AB1257=15),4.13,IF(OR(AB1257=16,AB1257=17,AB1257=18),4.27,4.4)))))))))), IF(AG1257="Ա-1", IF(AB1257=0,2.66,IF(AB1257=1,2.75,IF(AB1257=2,2.83,IF(AB1257=3,2.92,IF(OR(AB1257=5,AB1257=4),3.02,IF(OR(AB1257=6,AB1257=7),3.11,IF(OR(AB1257=8,AB1257=9),3.21,IF(OR(AB1257=10,AB1257=11,AB1257=12),3.31,IF(OR(AB1257=13,AB1257=14,AB1257=15),3.42,IF(OR(AB1257=16,AB1257=17,AB1257=18),3.53,3.64)))))))))), IF(AG1257="Ա-2", IF(AB1257=0,2.28,IF(AB1257=1,2.35,IF(AB1257=2,2.43,IF(AB1257=3,2.5,IF(OR(AB1257=5,AB1257=4),2.58,IF(OR(AB1257=6,AB1257=7),2.66,IF(OR(AB1257=8,AB1257=9),2.75,IF(OR(AB1257=10,AB1257=11,AB1257=12),2.83,IF(OR(AB1257=13,AB1257=14,AB1257=15),2.92,IF(OR(AB1257=16,AB1257=17,AB1257=18),3.01,3.11)))))))))),IF(AG1257="Ա-3", IF(AB1257=0,1.96,IF(AB1257=1,2.02,IF(AB1257=2,2.08,IF(AB1257=3,2.15,IF(OR(AB1257=5,AB1257=4),2.21,IF(OR(AB1257=6,AB1257=7),2.28,IF(OR(AB1257=8,AB1257=9),2.35,IF(OR(AB1257=10,AB1257=11,AB1257=12),2.42,IF(OR(AB1257=13,AB1257=14,AB1257=15),2.5,IF(OR(AB1257=16,AB1257=17,AB1257=18),2.58,2.66)))))))))), IF(AG1257="Կ-1", IF(AB1257=0,1.68,IF(AB1257=1,1.73,IF(AB1257=2,1.79,IF(AB1257=3,1.84,IF(OR(AB1257=5,AB1257=4),1.9,IF(OR(AB1257=6,AB1257=7),1.96,IF(OR(AB1257=8,AB1257=9),2.02,IF(OR(AB1257=10,AB1257=11,AB1257=12),2.08,IF(OR(AB1257=13,AB1257=14,AB1257=15),2.14,IF(OR(AB1257=16,AB1257=17,AB1257=18),2.21,2.28)))))))))), IF(AG1257="Կ-2", IF(AB1257=0,1.45,IF(AB1257=1,1.49,IF(AB1257=2,1.54,IF(AB1257=3,1.59,IF(OR(AB1257=5,AB1257=4),1.63,IF(OR(AB1257=6,AB1257=7),1.68,IF(OR(AB1257=8,AB1257=9),1.73,IF(OR(AB1257=10,AB1257=11,AB1257=12),1.79,IF(OR(AB1257=13,AB1257=14,AB1257=15),1.84,IF(OR(AB1257=16,AB1257=17,AB1257=18),1.9,1.95)))))))))),IF(AG1257="Կ-3", IF(AB1257=0,1.25,IF(AB1257=1,1.29,IF(AB1257=2,1.33,IF(AB1257=3,1.37,IF(OR(AB1257=5,AB1257=4),1.41,IF(OR(AB1257=6,AB1257=7),1.45,IF(OR(AB1257=8,AB1257=9),1.49,IF(OR(AB1257=10,AB1257=11,AB1257=12),1.54,IF(OR(AB1257=13,AB1257=14,AB1257=15),1.58,IF(OR(AB1257=16,AB1257=17,AB1257=18),1.63,1.68)))))))))), "Error"))))))))))))</f>
        <v>1.84</v>
      </c>
      <c r="AD1257" s="457">
        <v>83200</v>
      </c>
      <c r="AE1257" s="457"/>
      <c r="AF1257" s="457"/>
      <c r="AG1257" s="635" t="str">
        <f>+W1257</f>
        <v>Կ-1</v>
      </c>
      <c r="AH1257" s="457">
        <f>AD1257*AC1257</f>
        <v>153088</v>
      </c>
      <c r="AI1257" s="636">
        <f>AH1257+AE1257+AF1257</f>
        <v>153088</v>
      </c>
      <c r="AJ1257" s="636">
        <f>+AI1257*13</f>
        <v>1990144</v>
      </c>
      <c r="AK1257" s="638">
        <f>+AA1257</f>
        <v>1</v>
      </c>
      <c r="AL1257" s="638">
        <f>+AB1257+1</f>
        <v>4</v>
      </c>
      <c r="AM1257" s="634">
        <f>IF(AK1257&lt;1,0,IF(AQ1257="Բ-1",IF(AL1257=0,6.94,IF(AL1257=1,7.17,IF(AL1257=2,7.41,IF(AL1257=3,7.66,IF(OR(AL1257=5,AL1257=4),7.92,IF(OR(AL1257=6,AL1257=7),8.18,IF(OR(AL1257=8,AL1257=9),8.46,IF(OR(AL1257=10,AL1257=11,AL1257=12),8.74,IF(OR(AL1257=13,AL1257=14,AL1257=15),9.03,IF(OR(AL1257=16,AL1257=17,AL1257=18),9.33,9.65)))))))))),IF(AQ1257="Բ-2", IF(AL1257=0,5.71,IF(AL1257=1,5.89,IF(AL1257=2,6.09,IF(AL1257=3,6.29,IF(OR(AL1257=5,AL1257=4),6.5,IF(OR(AL1257=6,AL1257=7),6.72,IF(OR(AL1257=8,AL1257=9),6.94,IF(OR(AL1257=10,AL1257=11,AL1257=12),7.17,IF(OR(AL1257=13,AL1257=14,AL1257=15),7.41,IF(OR(AL1257=16,AL1257=17,AL1257=18),7.65,7.91)))))))))), IF(AQ1257="Գ-1", IF(AL1257=0,4.7,IF(AL1257=1,4.86,IF(AL1257=2,5.01,IF(AL1257=3,5.18,IF(OR(AL1257=5,AL1257=4),5.35,IF(OR(AL1257=6,AL1257=7),5.52,IF(OR(AL1257=8,AL1257=9),5.71,IF(OR(AL1257=10,AL1257=11,AL1257=12),5.89,IF(OR(AL1257=13,AL1257=14,AL1257=15),6.09,IF(OR(AL1257=16,AL1257=17,AL1257=18),6.29,6.49)))))))))), IF(AQ1257="Գ-2", IF(AL1257=0,3.88,IF(AL1257=1,4.01,IF(AL1257=2,4.14,IF(AL1257=3,4.27,IF(OR(AL1257=5,AL1257=4),4.41,IF(OR(AL1257=6,AL1257=7),4.55,IF(OR(AL1257=8,AL1257=9),4.7,IF(OR(AL1257=10,AL1257=11,AL1257=12),4.85,IF(OR(AL1257=13,AL1257=14,AL1257=15),5.01,IF(OR(AL1257=16,AL1257=17,AL1257=18),5.17,5.34)))))))))), IF(AQ1257="Գ-3", IF(AL1257=0,3.21,IF(AL1257=1,3.31,IF(AL1257=2,3.42,IF(AL1257=3,3.53,IF(OR(AL1257=5,AL1257=4),3.64,IF(OR(AL1257=6,AL1257=7),3.76,IF(OR(AL1257=8,AL1257=9),3.88,IF(OR(AL1257=10,AL1257=11,AL1257=12),4.01,IF(OR(AL1257=13,AL1257=14,AL1257=15),4.13,IF(OR(AL1257=16,AL1257=17,AL1257=18),4.27,4.4)))))))))), IF(AQ1257="Ա-1", IF(AL1257=0,2.66,IF(AL1257=1,2.75,IF(AL1257=2,2.83,IF(AL1257=3,2.92,IF(OR(AL1257=5,AL1257=4),3.02,IF(OR(AL1257=6,AL1257=7),3.11,IF(OR(AL1257=8,AL1257=9),3.21,IF(OR(AL1257=10,AL1257=11,AL1257=12),3.31,IF(OR(AL1257=13,AL1257=14,AL1257=15),3.42,IF(OR(AL1257=16,AL1257=17,AL1257=18),3.53,3.64)))))))))), IF(AQ1257="Ա-2", IF(AL1257=0,2.28,IF(AL1257=1,2.35,IF(AL1257=2,2.43,IF(AL1257=3,2.5,IF(OR(AL1257=5,AL1257=4),2.58,IF(OR(AL1257=6,AL1257=7),2.66,IF(OR(AL1257=8,AL1257=9),2.75,IF(OR(AL1257=10,AL1257=11,AL1257=12),2.83,IF(OR(AL1257=13,AL1257=14,AL1257=15),2.92,IF(OR(AL1257=16,AL1257=17,AL1257=18),3.01,3.11)))))))))),IF(AQ1257="Ա-3", IF(AL1257=0,1.96,IF(AL1257=1,2.02,IF(AL1257=2,2.08,IF(AL1257=3,2.15,IF(OR(AL1257=5,AL1257=4),2.21,IF(OR(AL1257=6,AL1257=7),2.28,IF(OR(AL1257=8,AL1257=9),2.35,IF(OR(AL1257=10,AL1257=11,AL1257=12),2.42,IF(OR(AL1257=13,AL1257=14,AL1257=15),2.5,IF(OR(AL1257=16,AL1257=17,AL1257=18),2.58,2.66)))))))))), IF(AQ1257="Կ-1", IF(AL1257=0,1.68,IF(AL1257=1,1.73,IF(AL1257=2,1.79,IF(AL1257=3,1.84,IF(OR(AL1257=5,AL1257=4),1.9,IF(OR(AL1257=6,AL1257=7),1.96,IF(OR(AL1257=8,AL1257=9),2.02,IF(OR(AL1257=10,AL1257=11,AL1257=12),2.08,IF(OR(AL1257=13,AL1257=14,AL1257=15),2.14,IF(OR(AL1257=16,AL1257=17,AL1257=18),2.21,2.28)))))))))), IF(AQ1257="Կ-2", IF(AL1257=0,1.45,IF(AL1257=1,1.49,IF(AL1257=2,1.54,IF(AL1257=3,1.59,IF(OR(AL1257=5,AL1257=4),1.63,IF(OR(AL1257=6,AL1257=7),1.68,IF(OR(AL1257=8,AL1257=9),1.73,IF(OR(AL1257=10,AL1257=11,AL1257=12),1.79,IF(OR(AL1257=13,AL1257=14,AL1257=15),1.84,IF(OR(AL1257=16,AL1257=17,AL1257=18),1.9,1.95)))))))))),IF(AQ1257="Կ-3", IF(AL1257=0,1.25,IF(AL1257=1,1.29,IF(AL1257=2,1.33,IF(AL1257=3,1.37,IF(OR(AL1257=5,AL1257=4),1.41,IF(OR(AL1257=6,AL1257=7),1.45,IF(OR(AL1257=8,AL1257=9),1.49,IF(OR(AL1257=10,AL1257=11,AL1257=12),1.54,IF(OR(AL1257=13,AL1257=14,AL1257=15),1.58,IF(OR(AL1257=16,AL1257=17,AL1257=18),1.63,1.68)))))))))), "Error"))))))))))))</f>
        <v>1.9</v>
      </c>
      <c r="AN1257" s="457">
        <v>83200</v>
      </c>
      <c r="AO1257" s="457"/>
      <c r="AP1257" s="457"/>
      <c r="AQ1257" s="635" t="str">
        <f>+AG1257</f>
        <v>Կ-1</v>
      </c>
      <c r="AR1257" s="457">
        <f>AN1257*AM1257</f>
        <v>158080</v>
      </c>
      <c r="AS1257" s="636">
        <f>AR1257+AO1257+AP1257</f>
        <v>158080</v>
      </c>
      <c r="AT1257" s="636">
        <f>+AS1257*13</f>
        <v>2055040</v>
      </c>
    </row>
    <row r="1258" spans="2:46" s="633" customFormat="1" ht="27">
      <c r="B1258" s="660">
        <v>96</v>
      </c>
      <c r="C1258" s="574" t="s">
        <v>486</v>
      </c>
      <c r="D1258" s="662" t="s">
        <v>2540</v>
      </c>
      <c r="E1258" s="669">
        <v>1975</v>
      </c>
      <c r="F1258" s="659" t="s">
        <v>488</v>
      </c>
      <c r="G1258" s="653">
        <v>1</v>
      </c>
      <c r="H1258" s="653">
        <v>15</v>
      </c>
      <c r="I1258" s="649">
        <f t="shared" si="1786"/>
        <v>2.14</v>
      </c>
      <c r="J1258" s="571">
        <v>83200</v>
      </c>
      <c r="K1258" s="657"/>
      <c r="L1258" s="657"/>
      <c r="M1258" s="650" t="s">
        <v>87</v>
      </c>
      <c r="N1258" s="571">
        <f t="shared" si="1787"/>
        <v>178048</v>
      </c>
      <c r="O1258" s="651">
        <f t="shared" si="1788"/>
        <v>178048</v>
      </c>
      <c r="P1258" s="651">
        <f t="shared" si="1789"/>
        <v>2314624</v>
      </c>
      <c r="Q1258" s="638">
        <f t="shared" si="1790"/>
        <v>1</v>
      </c>
      <c r="R1258" s="638">
        <f t="shared" si="1791"/>
        <v>16</v>
      </c>
      <c r="S1258" s="634">
        <f t="shared" si="1792"/>
        <v>2.21</v>
      </c>
      <c r="T1258" s="457">
        <v>83200</v>
      </c>
      <c r="U1258" s="458"/>
      <c r="V1258" s="458"/>
      <c r="W1258" s="635" t="str">
        <f t="shared" si="1793"/>
        <v>Կ-1</v>
      </c>
      <c r="X1258" s="457">
        <f t="shared" si="1794"/>
        <v>183872</v>
      </c>
      <c r="Y1258" s="636">
        <f t="shared" si="1795"/>
        <v>183872</v>
      </c>
      <c r="Z1258" s="636">
        <f t="shared" si="1796"/>
        <v>2390336</v>
      </c>
      <c r="AA1258" s="638">
        <f t="shared" si="1797"/>
        <v>1</v>
      </c>
      <c r="AB1258" s="638">
        <f t="shared" si="1798"/>
        <v>17</v>
      </c>
      <c r="AC1258" s="634">
        <f t="shared" si="1799"/>
        <v>2.21</v>
      </c>
      <c r="AD1258" s="457">
        <v>83200</v>
      </c>
      <c r="AE1258" s="458"/>
      <c r="AF1258" s="458"/>
      <c r="AG1258" s="635" t="str">
        <f t="shared" si="1800"/>
        <v>Կ-1</v>
      </c>
      <c r="AH1258" s="457">
        <f t="shared" si="1801"/>
        <v>183872</v>
      </c>
      <c r="AI1258" s="636">
        <f t="shared" si="1802"/>
        <v>183872</v>
      </c>
      <c r="AJ1258" s="636">
        <f t="shared" si="1803"/>
        <v>2390336</v>
      </c>
      <c r="AK1258" s="638">
        <f t="shared" si="1804"/>
        <v>1</v>
      </c>
      <c r="AL1258" s="638">
        <f t="shared" si="1805"/>
        <v>18</v>
      </c>
      <c r="AM1258" s="634">
        <f t="shared" si="1806"/>
        <v>2.21</v>
      </c>
      <c r="AN1258" s="457">
        <v>83200</v>
      </c>
      <c r="AO1258" s="458"/>
      <c r="AP1258" s="458"/>
      <c r="AQ1258" s="635" t="str">
        <f t="shared" si="1807"/>
        <v>Կ-1</v>
      </c>
      <c r="AR1258" s="457">
        <f t="shared" si="1808"/>
        <v>183872</v>
      </c>
      <c r="AS1258" s="636">
        <f t="shared" si="1809"/>
        <v>183872</v>
      </c>
      <c r="AT1258" s="636">
        <f t="shared" si="1810"/>
        <v>2390336</v>
      </c>
    </row>
    <row r="1259" spans="2:46" s="633" customFormat="1" ht="27">
      <c r="B1259" s="660">
        <v>97</v>
      </c>
      <c r="C1259" s="574" t="s">
        <v>962</v>
      </c>
      <c r="D1259" s="940" t="s">
        <v>2540</v>
      </c>
      <c r="E1259" s="941">
        <v>1985</v>
      </c>
      <c r="F1259" s="942" t="s">
        <v>488</v>
      </c>
      <c r="G1259" s="653">
        <v>1</v>
      </c>
      <c r="H1259" s="653">
        <v>6</v>
      </c>
      <c r="I1259" s="649">
        <f t="shared" si="1786"/>
        <v>1.96</v>
      </c>
      <c r="J1259" s="571">
        <v>83200</v>
      </c>
      <c r="K1259" s="571"/>
      <c r="L1259" s="571"/>
      <c r="M1259" s="650" t="s">
        <v>87</v>
      </c>
      <c r="N1259" s="571">
        <f t="shared" si="1787"/>
        <v>163072</v>
      </c>
      <c r="O1259" s="651">
        <f t="shared" si="1788"/>
        <v>163072</v>
      </c>
      <c r="P1259" s="651">
        <f t="shared" si="1789"/>
        <v>2119936</v>
      </c>
      <c r="Q1259" s="638">
        <f t="shared" si="1790"/>
        <v>1</v>
      </c>
      <c r="R1259" s="638">
        <f t="shared" si="1791"/>
        <v>7</v>
      </c>
      <c r="S1259" s="634">
        <f t="shared" si="1792"/>
        <v>1.96</v>
      </c>
      <c r="T1259" s="457">
        <v>83200</v>
      </c>
      <c r="U1259" s="457"/>
      <c r="V1259" s="457"/>
      <c r="W1259" s="635" t="str">
        <f t="shared" si="1793"/>
        <v>Կ-1</v>
      </c>
      <c r="X1259" s="457">
        <f t="shared" si="1794"/>
        <v>163072</v>
      </c>
      <c r="Y1259" s="636">
        <f t="shared" si="1795"/>
        <v>163072</v>
      </c>
      <c r="Z1259" s="636">
        <f t="shared" si="1796"/>
        <v>2119936</v>
      </c>
      <c r="AA1259" s="638">
        <f t="shared" si="1797"/>
        <v>1</v>
      </c>
      <c r="AB1259" s="638">
        <f t="shared" si="1798"/>
        <v>8</v>
      </c>
      <c r="AC1259" s="634">
        <f t="shared" si="1799"/>
        <v>2.02</v>
      </c>
      <c r="AD1259" s="457">
        <v>83200</v>
      </c>
      <c r="AE1259" s="457"/>
      <c r="AF1259" s="457"/>
      <c r="AG1259" s="635" t="str">
        <f t="shared" si="1800"/>
        <v>Կ-1</v>
      </c>
      <c r="AH1259" s="457">
        <f t="shared" si="1801"/>
        <v>168064</v>
      </c>
      <c r="AI1259" s="636">
        <f t="shared" si="1802"/>
        <v>168064</v>
      </c>
      <c r="AJ1259" s="636">
        <f t="shared" si="1803"/>
        <v>2184832</v>
      </c>
      <c r="AK1259" s="638">
        <f t="shared" si="1804"/>
        <v>1</v>
      </c>
      <c r="AL1259" s="638">
        <f t="shared" si="1805"/>
        <v>9</v>
      </c>
      <c r="AM1259" s="634">
        <f t="shared" si="1806"/>
        <v>2.02</v>
      </c>
      <c r="AN1259" s="457">
        <v>83200</v>
      </c>
      <c r="AO1259" s="457"/>
      <c r="AP1259" s="457"/>
      <c r="AQ1259" s="635" t="str">
        <f t="shared" si="1807"/>
        <v>Կ-1</v>
      </c>
      <c r="AR1259" s="457">
        <f t="shared" si="1808"/>
        <v>168064</v>
      </c>
      <c r="AS1259" s="636">
        <f t="shared" si="1809"/>
        <v>168064</v>
      </c>
      <c r="AT1259" s="636">
        <f t="shared" si="1810"/>
        <v>2184832</v>
      </c>
    </row>
    <row r="1260" spans="2:46" s="633" customFormat="1" ht="27">
      <c r="B1260" s="660">
        <v>98</v>
      </c>
      <c r="C1260" s="574" t="s">
        <v>3355</v>
      </c>
      <c r="D1260" s="662" t="s">
        <v>2540</v>
      </c>
      <c r="E1260" s="669">
        <v>1981</v>
      </c>
      <c r="F1260" s="659" t="s">
        <v>488</v>
      </c>
      <c r="G1260" s="653">
        <v>1</v>
      </c>
      <c r="H1260" s="653">
        <v>1</v>
      </c>
      <c r="I1260" s="649">
        <f>IF(G1260&lt;1,0,IF(M1260="Բ-1",IF(H1260=0,6.94,IF(H1260=1,7.17,IF(H1260=2,7.41,IF(H1260=3,7.66,IF(OR(H1260=5,H1260=4),7.92,IF(OR(H1260=6,H1260=7),8.18,IF(OR(H1260=8,H1260=9),8.46,IF(OR(H1260=10,H1260=11,H1260=12),8.74,IF(OR(H1260=13,H1260=14,H1260=15),9.03,IF(OR(H1260=16,H1260=17,H1260=18),9.33,9.65)))))))))),IF(M1260="Բ-2", IF(H1260=0,5.71,IF(H1260=1,5.89,IF(H1260=2,6.09,IF(H1260=3,6.29,IF(OR(H1260=5,H1260=4),6.5,IF(OR(H1260=6,H1260=7),6.72,IF(OR(H1260=8,H1260=9),6.94,IF(OR(H1260=10,H1260=11,H1260=12),7.17,IF(OR(H1260=13,H1260=14,H1260=15),7.41,IF(OR(H1260=16,H1260=17,H1260=18),7.65,7.91)))))))))), IF(M1260="Գ-1", IF(H1260=0,4.7,IF(H1260=1,4.86,IF(H1260=2,5.01,IF(H1260=3,5.18,IF(OR(H1260=5,H1260=4),5.35,IF(OR(H1260=6,H1260=7),5.52,IF(OR(H1260=8,H1260=9),5.71,IF(OR(H1260=10,H1260=11,H1260=12),5.89,IF(OR(H1260=13,H1260=14,H1260=15),6.09,IF(OR(H1260=16,H1260=17,H1260=18),6.29,6.49)))))))))), IF(M1260="Գ-2", IF(H1260=0,3.88,IF(H1260=1,4.01,IF(H1260=2,4.14,IF(H1260=3,4.27,IF(OR(H1260=5,H1260=4),4.41,IF(OR(H1260=6,H1260=7),4.55,IF(OR(H1260=8,H1260=9),4.7,IF(OR(H1260=10,H1260=11,H1260=12),4.85,IF(OR(H1260=13,H1260=14,H1260=15),5.01,IF(OR(H1260=16,H1260=17,H1260=18),5.17,5.34)))))))))), IF(M1260="Գ-3", IF(H1260=0,3.21,IF(H1260=1,3.31,IF(H1260=2,3.42,IF(H1260=3,3.53,IF(OR(H1260=5,H1260=4),3.64,IF(OR(H1260=6,H1260=7),3.76,IF(OR(H1260=8,H1260=9),3.88,IF(OR(H1260=10,H1260=11,H1260=12),4.01,IF(OR(H1260=13,H1260=14,H1260=15),4.13,IF(OR(H1260=16,H1260=17,H1260=18),4.27,4.4)))))))))), IF(M1260="Ա-1", IF(H1260=0,2.66,IF(H1260=1,2.75,IF(H1260=2,2.83,IF(H1260=3,2.92,IF(OR(H1260=5,H1260=4),3.02,IF(OR(H1260=6,H1260=7),3.11,IF(OR(H1260=8,H1260=9),3.21,IF(OR(H1260=10,H1260=11,H1260=12),3.31,IF(OR(H1260=13,H1260=14,H1260=15),3.42,IF(OR(H1260=16,H1260=17,H1260=18),3.53,3.64)))))))))), IF(M1260="Ա-2", IF(H1260=0,2.28,IF(H1260=1,2.35,IF(H1260=2,2.43,IF(H1260=3,2.5,IF(OR(H1260=5,H1260=4),2.58,IF(OR(H1260=6,H1260=7),2.66,IF(OR(H1260=8,H1260=9),2.75,IF(OR(H1260=10,H1260=11,H1260=12),2.83,IF(OR(H1260=13,H1260=14,H1260=15),2.92,IF(OR(H1260=16,H1260=17,H1260=18),3.01,3.11)))))))))),IF(M1260="Ա-3", IF(H1260=0,1.96,IF(H1260=1,2.02,IF(H1260=2,2.08,IF(H1260=3,2.15,IF(OR(H1260=5,H1260=4),2.21,IF(OR(H1260=6,H1260=7),2.28,IF(OR(H1260=8,H1260=9),2.35,IF(OR(H1260=10,H1260=11,H1260=12),2.42,IF(OR(H1260=13,H1260=14,H1260=15),2.5,IF(OR(H1260=16,H1260=17,H1260=18),2.58,2.66)))))))))), IF(M1260="Կ-1", IF(H1260=0,1.68,IF(H1260=1,1.73,IF(H1260=2,1.79,IF(H1260=3,1.84,IF(OR(H1260=5,H1260=4),1.9,IF(OR(H1260=6,H1260=7),1.96,IF(OR(H1260=8,H1260=9),2.02,IF(OR(H1260=10,H1260=11,H1260=12),2.08,IF(OR(H1260=13,H1260=14,H1260=15),2.14,IF(OR(H1260=16,H1260=17,H1260=18),2.21,2.28)))))))))), IF(M1260="Կ-2", IF(H1260=0,1.45,IF(H1260=1,1.49,IF(H1260=2,1.54,IF(H1260=3,1.59,IF(OR(H1260=5,H1260=4),1.63,IF(OR(H1260=6,H1260=7),1.68,IF(OR(H1260=8,H1260=9),1.73,IF(OR(H1260=10,H1260=11,H1260=12),1.79,IF(OR(H1260=13,H1260=14,H1260=15),1.84,IF(OR(H1260=16,H1260=17,H1260=18),1.9,1.95)))))))))),IF(M1260="Կ-3", IF(H1260=0,1.25,IF(H1260=1,1.29,IF(H1260=2,1.33,IF(H1260=3,1.37,IF(OR(H1260=5,H1260=4),1.41,IF(OR(H1260=6,H1260=7),1.45,IF(OR(H1260=8,H1260=9),1.49,IF(OR(H1260=10,H1260=11,H1260=12),1.54,IF(OR(H1260=13,H1260=14,H1260=15),1.58,IF(OR(H1260=16,H1260=17,H1260=18),1.63,1.68)))))))))), "Error"))))))))))))</f>
        <v>1.73</v>
      </c>
      <c r="J1260" s="571">
        <v>83200</v>
      </c>
      <c r="K1260" s="571"/>
      <c r="L1260" s="571"/>
      <c r="M1260" s="650" t="s">
        <v>87</v>
      </c>
      <c r="N1260" s="571">
        <f>J1260*I1260</f>
        <v>143936</v>
      </c>
      <c r="O1260" s="651">
        <f>I1260*J1260+K1260+L1260</f>
        <v>143936</v>
      </c>
      <c r="P1260" s="651">
        <f>+O1260*13</f>
        <v>1871168</v>
      </c>
      <c r="Q1260" s="638">
        <f>+G1260</f>
        <v>1</v>
      </c>
      <c r="R1260" s="638">
        <f>+H1260+1</f>
        <v>2</v>
      </c>
      <c r="S1260" s="634">
        <f>IF(Q1260&lt;1,0,IF(W1260="Բ-1",IF(R1260=0,6.94,IF(R1260=1,7.17,IF(R1260=2,7.41,IF(R1260=3,7.66,IF(OR(R1260=5,R1260=4),7.92,IF(OR(R1260=6,R1260=7),8.18,IF(OR(R1260=8,R1260=9),8.46,IF(OR(R1260=10,R1260=11,R1260=12),8.74,IF(OR(R1260=13,R1260=14,R1260=15),9.03,IF(OR(R1260=16,R1260=17,R1260=18),9.33,9.65)))))))))),IF(W1260="Բ-2", IF(R1260=0,5.71,IF(R1260=1,5.89,IF(R1260=2,6.09,IF(R1260=3,6.29,IF(OR(R1260=5,R1260=4),6.5,IF(OR(R1260=6,R1260=7),6.72,IF(OR(R1260=8,R1260=9),6.94,IF(OR(R1260=10,R1260=11,R1260=12),7.17,IF(OR(R1260=13,R1260=14,R1260=15),7.41,IF(OR(R1260=16,R1260=17,R1260=18),7.65,7.91)))))))))), IF(W1260="Գ-1", IF(R1260=0,4.7,IF(R1260=1,4.86,IF(R1260=2,5.01,IF(R1260=3,5.18,IF(OR(R1260=5,R1260=4),5.35,IF(OR(R1260=6,R1260=7),5.52,IF(OR(R1260=8,R1260=9),5.71,IF(OR(R1260=10,R1260=11,R1260=12),5.89,IF(OR(R1260=13,R1260=14,R1260=15),6.09,IF(OR(R1260=16,R1260=17,R1260=18),6.29,6.49)))))))))), IF(W1260="Գ-2", IF(R1260=0,3.88,IF(R1260=1,4.01,IF(R1260=2,4.14,IF(R1260=3,4.27,IF(OR(R1260=5,R1260=4),4.41,IF(OR(R1260=6,R1260=7),4.55,IF(OR(R1260=8,R1260=9),4.7,IF(OR(R1260=10,R1260=11,R1260=12),4.85,IF(OR(R1260=13,R1260=14,R1260=15),5.01,IF(OR(R1260=16,R1260=17,R1260=18),5.17,5.34)))))))))), IF(W1260="Գ-3", IF(R1260=0,3.21,IF(R1260=1,3.31,IF(R1260=2,3.42,IF(R1260=3,3.53,IF(OR(R1260=5,R1260=4),3.64,IF(OR(R1260=6,R1260=7),3.76,IF(OR(R1260=8,R1260=9),3.88,IF(OR(R1260=10,R1260=11,R1260=12),4.01,IF(OR(R1260=13,R1260=14,R1260=15),4.13,IF(OR(R1260=16,R1260=17,R1260=18),4.27,4.4)))))))))), IF(W1260="Ա-1", IF(R1260=0,2.66,IF(R1260=1,2.75,IF(R1260=2,2.83,IF(R1260=3,2.92,IF(OR(R1260=5,R1260=4),3.02,IF(OR(R1260=6,R1260=7),3.11,IF(OR(R1260=8,R1260=9),3.21,IF(OR(R1260=10,R1260=11,R1260=12),3.31,IF(OR(R1260=13,R1260=14,R1260=15),3.42,IF(OR(R1260=16,R1260=17,R1260=18),3.53,3.64)))))))))), IF(W1260="Ա-2", IF(R1260=0,2.28,IF(R1260=1,2.35,IF(R1260=2,2.43,IF(R1260=3,2.5,IF(OR(R1260=5,R1260=4),2.58,IF(OR(R1260=6,R1260=7),2.66,IF(OR(R1260=8,R1260=9),2.75,IF(OR(R1260=10,R1260=11,R1260=12),2.83,IF(OR(R1260=13,R1260=14,R1260=15),2.92,IF(OR(R1260=16,R1260=17,R1260=18),3.01,3.11)))))))))),IF(W1260="Ա-3", IF(R1260=0,1.96,IF(R1260=1,2.02,IF(R1260=2,2.08,IF(R1260=3,2.15,IF(OR(R1260=5,R1260=4),2.21,IF(OR(R1260=6,R1260=7),2.28,IF(OR(R1260=8,R1260=9),2.35,IF(OR(R1260=10,R1260=11,R1260=12),2.42,IF(OR(R1260=13,R1260=14,R1260=15),2.5,IF(OR(R1260=16,R1260=17,R1260=18),2.58,2.66)))))))))), IF(W1260="Կ-1", IF(R1260=0,1.68,IF(R1260=1,1.73,IF(R1260=2,1.79,IF(R1260=3,1.84,IF(OR(R1260=5,R1260=4),1.9,IF(OR(R1260=6,R1260=7),1.96,IF(OR(R1260=8,R1260=9),2.02,IF(OR(R1260=10,R1260=11,R1260=12),2.08,IF(OR(R1260=13,R1260=14,R1260=15),2.14,IF(OR(R1260=16,R1260=17,R1260=18),2.21,2.28)))))))))), IF(W1260="Կ-2", IF(R1260=0,1.45,IF(R1260=1,1.49,IF(R1260=2,1.54,IF(R1260=3,1.59,IF(OR(R1260=5,R1260=4),1.63,IF(OR(R1260=6,R1260=7),1.68,IF(OR(R1260=8,R1260=9),1.73,IF(OR(R1260=10,R1260=11,R1260=12),1.79,IF(OR(R1260=13,R1260=14,R1260=15),1.84,IF(OR(R1260=16,R1260=17,R1260=18),1.9,1.95)))))))))),IF(W1260="Կ-3", IF(R1260=0,1.25,IF(R1260=1,1.29,IF(R1260=2,1.33,IF(R1260=3,1.37,IF(OR(R1260=5,R1260=4),1.41,IF(OR(R1260=6,R1260=7),1.45,IF(OR(R1260=8,R1260=9),1.49,IF(OR(R1260=10,R1260=11,R1260=12),1.54,IF(OR(R1260=13,R1260=14,R1260=15),1.58,IF(OR(R1260=16,R1260=17,R1260=18),1.63,1.68)))))))))), "Error"))))))))))))</f>
        <v>1.79</v>
      </c>
      <c r="T1260" s="457">
        <v>83200</v>
      </c>
      <c r="U1260" s="457"/>
      <c r="V1260" s="457"/>
      <c r="W1260" s="635" t="str">
        <f>+M1260</f>
        <v>Կ-1</v>
      </c>
      <c r="X1260" s="457">
        <f>T1260*S1260</f>
        <v>148928</v>
      </c>
      <c r="Y1260" s="636">
        <f>+U1260+V1260+X1260</f>
        <v>148928</v>
      </c>
      <c r="Z1260" s="636">
        <f>+Y1260*13</f>
        <v>1936064</v>
      </c>
      <c r="AA1260" s="638">
        <f>+Q1260</f>
        <v>1</v>
      </c>
      <c r="AB1260" s="638">
        <f>+R1260+1</f>
        <v>3</v>
      </c>
      <c r="AC1260" s="634">
        <f>IF(AA1260&lt;1,0,IF(AG1260="Բ-1",IF(AB1260=0,6.94,IF(AB1260=1,7.17,IF(AB1260=2,7.41,IF(AB1260=3,7.66,IF(OR(AB1260=5,AB1260=4),7.92,IF(OR(AB1260=6,AB1260=7),8.18,IF(OR(AB1260=8,AB1260=9),8.46,IF(OR(AB1260=10,AB1260=11,AB1260=12),8.74,IF(OR(AB1260=13,AB1260=14,AB1260=15),9.03,IF(OR(AB1260=16,AB1260=17,AB1260=18),9.33,9.65)))))))))),IF(AG1260="Բ-2", IF(AB1260=0,5.71,IF(AB1260=1,5.89,IF(AB1260=2,6.09,IF(AB1260=3,6.29,IF(OR(AB1260=5,AB1260=4),6.5,IF(OR(AB1260=6,AB1260=7),6.72,IF(OR(AB1260=8,AB1260=9),6.94,IF(OR(AB1260=10,AB1260=11,AB1260=12),7.17,IF(OR(AB1260=13,AB1260=14,AB1260=15),7.41,IF(OR(AB1260=16,AB1260=17,AB1260=18),7.65,7.91)))))))))), IF(AG1260="Գ-1", IF(AB1260=0,4.7,IF(AB1260=1,4.86,IF(AB1260=2,5.01,IF(AB1260=3,5.18,IF(OR(AB1260=5,AB1260=4),5.35,IF(OR(AB1260=6,AB1260=7),5.52,IF(OR(AB1260=8,AB1260=9),5.71,IF(OR(AB1260=10,AB1260=11,AB1260=12),5.89,IF(OR(AB1260=13,AB1260=14,AB1260=15),6.09,IF(OR(AB1260=16,AB1260=17,AB1260=18),6.29,6.49)))))))))), IF(AG1260="Գ-2", IF(AB1260=0,3.88,IF(AB1260=1,4.01,IF(AB1260=2,4.14,IF(AB1260=3,4.27,IF(OR(AB1260=5,AB1260=4),4.41,IF(OR(AB1260=6,AB1260=7),4.55,IF(OR(AB1260=8,AB1260=9),4.7,IF(OR(AB1260=10,AB1260=11,AB1260=12),4.85,IF(OR(AB1260=13,AB1260=14,AB1260=15),5.01,IF(OR(AB1260=16,AB1260=17,AB1260=18),5.17,5.34)))))))))), IF(AG1260="Գ-3", IF(AB1260=0,3.21,IF(AB1260=1,3.31,IF(AB1260=2,3.42,IF(AB1260=3,3.53,IF(OR(AB1260=5,AB1260=4),3.64,IF(OR(AB1260=6,AB1260=7),3.76,IF(OR(AB1260=8,AB1260=9),3.88,IF(OR(AB1260=10,AB1260=11,AB1260=12),4.01,IF(OR(AB1260=13,AB1260=14,AB1260=15),4.13,IF(OR(AB1260=16,AB1260=17,AB1260=18),4.27,4.4)))))))))), IF(AG1260="Ա-1", IF(AB1260=0,2.66,IF(AB1260=1,2.75,IF(AB1260=2,2.83,IF(AB1260=3,2.92,IF(OR(AB1260=5,AB1260=4),3.02,IF(OR(AB1260=6,AB1260=7),3.11,IF(OR(AB1260=8,AB1260=9),3.21,IF(OR(AB1260=10,AB1260=11,AB1260=12),3.31,IF(OR(AB1260=13,AB1260=14,AB1260=15),3.42,IF(OR(AB1260=16,AB1260=17,AB1260=18),3.53,3.64)))))))))), IF(AG1260="Ա-2", IF(AB1260=0,2.28,IF(AB1260=1,2.35,IF(AB1260=2,2.43,IF(AB1260=3,2.5,IF(OR(AB1260=5,AB1260=4),2.58,IF(OR(AB1260=6,AB1260=7),2.66,IF(OR(AB1260=8,AB1260=9),2.75,IF(OR(AB1260=10,AB1260=11,AB1260=12),2.83,IF(OR(AB1260=13,AB1260=14,AB1260=15),2.92,IF(OR(AB1260=16,AB1260=17,AB1260=18),3.01,3.11)))))))))),IF(AG1260="Ա-3", IF(AB1260=0,1.96,IF(AB1260=1,2.02,IF(AB1260=2,2.08,IF(AB1260=3,2.15,IF(OR(AB1260=5,AB1260=4),2.21,IF(OR(AB1260=6,AB1260=7),2.28,IF(OR(AB1260=8,AB1260=9),2.35,IF(OR(AB1260=10,AB1260=11,AB1260=12),2.42,IF(OR(AB1260=13,AB1260=14,AB1260=15),2.5,IF(OR(AB1260=16,AB1260=17,AB1260=18),2.58,2.66)))))))))), IF(AG1260="Կ-1", IF(AB1260=0,1.68,IF(AB1260=1,1.73,IF(AB1260=2,1.79,IF(AB1260=3,1.84,IF(OR(AB1260=5,AB1260=4),1.9,IF(OR(AB1260=6,AB1260=7),1.96,IF(OR(AB1260=8,AB1260=9),2.02,IF(OR(AB1260=10,AB1260=11,AB1260=12),2.08,IF(OR(AB1260=13,AB1260=14,AB1260=15),2.14,IF(OR(AB1260=16,AB1260=17,AB1260=18),2.21,2.28)))))))))), IF(AG1260="Կ-2", IF(AB1260=0,1.45,IF(AB1260=1,1.49,IF(AB1260=2,1.54,IF(AB1260=3,1.59,IF(OR(AB1260=5,AB1260=4),1.63,IF(OR(AB1260=6,AB1260=7),1.68,IF(OR(AB1260=8,AB1260=9),1.73,IF(OR(AB1260=10,AB1260=11,AB1260=12),1.79,IF(OR(AB1260=13,AB1260=14,AB1260=15),1.84,IF(OR(AB1260=16,AB1260=17,AB1260=18),1.9,1.95)))))))))),IF(AG1260="Կ-3", IF(AB1260=0,1.25,IF(AB1260=1,1.29,IF(AB1260=2,1.33,IF(AB1260=3,1.37,IF(OR(AB1260=5,AB1260=4),1.41,IF(OR(AB1260=6,AB1260=7),1.45,IF(OR(AB1260=8,AB1260=9),1.49,IF(OR(AB1260=10,AB1260=11,AB1260=12),1.54,IF(OR(AB1260=13,AB1260=14,AB1260=15),1.58,IF(OR(AB1260=16,AB1260=17,AB1260=18),1.63,1.68)))))))))), "Error"))))))))))))</f>
        <v>1.84</v>
      </c>
      <c r="AD1260" s="457">
        <v>83200</v>
      </c>
      <c r="AE1260" s="457"/>
      <c r="AF1260" s="457"/>
      <c r="AG1260" s="635" t="str">
        <f>+W1260</f>
        <v>Կ-1</v>
      </c>
      <c r="AH1260" s="457">
        <f>AD1260*AC1260</f>
        <v>153088</v>
      </c>
      <c r="AI1260" s="636">
        <f>AH1260+AE1260+AF1260</f>
        <v>153088</v>
      </c>
      <c r="AJ1260" s="636">
        <f>+AI1260*13</f>
        <v>1990144</v>
      </c>
      <c r="AK1260" s="638">
        <f>+AA1260</f>
        <v>1</v>
      </c>
      <c r="AL1260" s="638">
        <f>+AB1260+1</f>
        <v>4</v>
      </c>
      <c r="AM1260" s="634">
        <f>IF(AK1260&lt;1,0,IF(AQ1260="Բ-1",IF(AL1260=0,6.94,IF(AL1260=1,7.17,IF(AL1260=2,7.41,IF(AL1260=3,7.66,IF(OR(AL1260=5,AL1260=4),7.92,IF(OR(AL1260=6,AL1260=7),8.18,IF(OR(AL1260=8,AL1260=9),8.46,IF(OR(AL1260=10,AL1260=11,AL1260=12),8.74,IF(OR(AL1260=13,AL1260=14,AL1260=15),9.03,IF(OR(AL1260=16,AL1260=17,AL1260=18),9.33,9.65)))))))))),IF(AQ1260="Բ-2", IF(AL1260=0,5.71,IF(AL1260=1,5.89,IF(AL1260=2,6.09,IF(AL1260=3,6.29,IF(OR(AL1260=5,AL1260=4),6.5,IF(OR(AL1260=6,AL1260=7),6.72,IF(OR(AL1260=8,AL1260=9),6.94,IF(OR(AL1260=10,AL1260=11,AL1260=12),7.17,IF(OR(AL1260=13,AL1260=14,AL1260=15),7.41,IF(OR(AL1260=16,AL1260=17,AL1260=18),7.65,7.91)))))))))), IF(AQ1260="Գ-1", IF(AL1260=0,4.7,IF(AL1260=1,4.86,IF(AL1260=2,5.01,IF(AL1260=3,5.18,IF(OR(AL1260=5,AL1260=4),5.35,IF(OR(AL1260=6,AL1260=7),5.52,IF(OR(AL1260=8,AL1260=9),5.71,IF(OR(AL1260=10,AL1260=11,AL1260=12),5.89,IF(OR(AL1260=13,AL1260=14,AL1260=15),6.09,IF(OR(AL1260=16,AL1260=17,AL1260=18),6.29,6.49)))))))))), IF(AQ1260="Գ-2", IF(AL1260=0,3.88,IF(AL1260=1,4.01,IF(AL1260=2,4.14,IF(AL1260=3,4.27,IF(OR(AL1260=5,AL1260=4),4.41,IF(OR(AL1260=6,AL1260=7),4.55,IF(OR(AL1260=8,AL1260=9),4.7,IF(OR(AL1260=10,AL1260=11,AL1260=12),4.85,IF(OR(AL1260=13,AL1260=14,AL1260=15),5.01,IF(OR(AL1260=16,AL1260=17,AL1260=18),5.17,5.34)))))))))), IF(AQ1260="Գ-3", IF(AL1260=0,3.21,IF(AL1260=1,3.31,IF(AL1260=2,3.42,IF(AL1260=3,3.53,IF(OR(AL1260=5,AL1260=4),3.64,IF(OR(AL1260=6,AL1260=7),3.76,IF(OR(AL1260=8,AL1260=9),3.88,IF(OR(AL1260=10,AL1260=11,AL1260=12),4.01,IF(OR(AL1260=13,AL1260=14,AL1260=15),4.13,IF(OR(AL1260=16,AL1260=17,AL1260=18),4.27,4.4)))))))))), IF(AQ1260="Ա-1", IF(AL1260=0,2.66,IF(AL1260=1,2.75,IF(AL1260=2,2.83,IF(AL1260=3,2.92,IF(OR(AL1260=5,AL1260=4),3.02,IF(OR(AL1260=6,AL1260=7),3.11,IF(OR(AL1260=8,AL1260=9),3.21,IF(OR(AL1260=10,AL1260=11,AL1260=12),3.31,IF(OR(AL1260=13,AL1260=14,AL1260=15),3.42,IF(OR(AL1260=16,AL1260=17,AL1260=18),3.53,3.64)))))))))), IF(AQ1260="Ա-2", IF(AL1260=0,2.28,IF(AL1260=1,2.35,IF(AL1260=2,2.43,IF(AL1260=3,2.5,IF(OR(AL1260=5,AL1260=4),2.58,IF(OR(AL1260=6,AL1260=7),2.66,IF(OR(AL1260=8,AL1260=9),2.75,IF(OR(AL1260=10,AL1260=11,AL1260=12),2.83,IF(OR(AL1260=13,AL1260=14,AL1260=15),2.92,IF(OR(AL1260=16,AL1260=17,AL1260=18),3.01,3.11)))))))))),IF(AQ1260="Ա-3", IF(AL1260=0,1.96,IF(AL1260=1,2.02,IF(AL1260=2,2.08,IF(AL1260=3,2.15,IF(OR(AL1260=5,AL1260=4),2.21,IF(OR(AL1260=6,AL1260=7),2.28,IF(OR(AL1260=8,AL1260=9),2.35,IF(OR(AL1260=10,AL1260=11,AL1260=12),2.42,IF(OR(AL1260=13,AL1260=14,AL1260=15),2.5,IF(OR(AL1260=16,AL1260=17,AL1260=18),2.58,2.66)))))))))), IF(AQ1260="Կ-1", IF(AL1260=0,1.68,IF(AL1260=1,1.73,IF(AL1260=2,1.79,IF(AL1260=3,1.84,IF(OR(AL1260=5,AL1260=4),1.9,IF(OR(AL1260=6,AL1260=7),1.96,IF(OR(AL1260=8,AL1260=9),2.02,IF(OR(AL1260=10,AL1260=11,AL1260=12),2.08,IF(OR(AL1260=13,AL1260=14,AL1260=15),2.14,IF(OR(AL1260=16,AL1260=17,AL1260=18),2.21,2.28)))))))))), IF(AQ1260="Կ-2", IF(AL1260=0,1.45,IF(AL1260=1,1.49,IF(AL1260=2,1.54,IF(AL1260=3,1.59,IF(OR(AL1260=5,AL1260=4),1.63,IF(OR(AL1260=6,AL1260=7),1.68,IF(OR(AL1260=8,AL1260=9),1.73,IF(OR(AL1260=10,AL1260=11,AL1260=12),1.79,IF(OR(AL1260=13,AL1260=14,AL1260=15),1.84,IF(OR(AL1260=16,AL1260=17,AL1260=18),1.9,1.95)))))))))),IF(AQ1260="Կ-3", IF(AL1260=0,1.25,IF(AL1260=1,1.29,IF(AL1260=2,1.33,IF(AL1260=3,1.37,IF(OR(AL1260=5,AL1260=4),1.41,IF(OR(AL1260=6,AL1260=7),1.45,IF(OR(AL1260=8,AL1260=9),1.49,IF(OR(AL1260=10,AL1260=11,AL1260=12),1.54,IF(OR(AL1260=13,AL1260=14,AL1260=15),1.58,IF(OR(AL1260=16,AL1260=17,AL1260=18),1.63,1.68)))))))))), "Error"))))))))))))</f>
        <v>1.9</v>
      </c>
      <c r="AN1260" s="457">
        <v>83200</v>
      </c>
      <c r="AO1260" s="457"/>
      <c r="AP1260" s="457"/>
      <c r="AQ1260" s="635" t="str">
        <f>+AG1260</f>
        <v>Կ-1</v>
      </c>
      <c r="AR1260" s="457">
        <f>AN1260*AM1260</f>
        <v>158080</v>
      </c>
      <c r="AS1260" s="636">
        <f>AR1260+AO1260+AP1260</f>
        <v>158080</v>
      </c>
      <c r="AT1260" s="636">
        <f>+AS1260*13</f>
        <v>2055040</v>
      </c>
    </row>
    <row r="1261" spans="2:46" s="633" customFormat="1" ht="27">
      <c r="B1261" s="660">
        <v>99</v>
      </c>
      <c r="C1261" s="574" t="s">
        <v>164</v>
      </c>
      <c r="D1261" s="662" t="s">
        <v>2540</v>
      </c>
      <c r="E1261" s="669">
        <v>1964</v>
      </c>
      <c r="F1261" s="659" t="s">
        <v>488</v>
      </c>
      <c r="G1261" s="653">
        <v>1</v>
      </c>
      <c r="H1261" s="653">
        <v>24</v>
      </c>
      <c r="I1261" s="649">
        <f t="shared" si="1786"/>
        <v>2.2799999999999998</v>
      </c>
      <c r="J1261" s="571">
        <v>83200</v>
      </c>
      <c r="K1261" s="657"/>
      <c r="L1261" s="657"/>
      <c r="M1261" s="650" t="s">
        <v>87</v>
      </c>
      <c r="N1261" s="571">
        <f t="shared" si="1787"/>
        <v>189695.99999999997</v>
      </c>
      <c r="O1261" s="651">
        <f t="shared" si="1788"/>
        <v>189695.99999999997</v>
      </c>
      <c r="P1261" s="651">
        <f t="shared" si="1789"/>
        <v>2466047.9999999995</v>
      </c>
      <c r="Q1261" s="638">
        <f t="shared" si="1790"/>
        <v>1</v>
      </c>
      <c r="R1261" s="638">
        <f t="shared" si="1791"/>
        <v>25</v>
      </c>
      <c r="S1261" s="634">
        <f t="shared" si="1792"/>
        <v>2.2799999999999998</v>
      </c>
      <c r="T1261" s="457">
        <v>83200</v>
      </c>
      <c r="U1261" s="458"/>
      <c r="V1261" s="458"/>
      <c r="W1261" s="635" t="str">
        <f t="shared" si="1793"/>
        <v>Կ-1</v>
      </c>
      <c r="X1261" s="457">
        <f t="shared" si="1794"/>
        <v>189695.99999999997</v>
      </c>
      <c r="Y1261" s="636">
        <f t="shared" si="1795"/>
        <v>189695.99999999997</v>
      </c>
      <c r="Z1261" s="636">
        <f t="shared" si="1796"/>
        <v>2466047.9999999995</v>
      </c>
      <c r="AA1261" s="638">
        <f t="shared" si="1797"/>
        <v>1</v>
      </c>
      <c r="AB1261" s="638">
        <f t="shared" si="1798"/>
        <v>26</v>
      </c>
      <c r="AC1261" s="634">
        <f t="shared" si="1799"/>
        <v>2.2799999999999998</v>
      </c>
      <c r="AD1261" s="457">
        <v>83200</v>
      </c>
      <c r="AE1261" s="458"/>
      <c r="AF1261" s="458"/>
      <c r="AG1261" s="635" t="str">
        <f t="shared" si="1800"/>
        <v>Կ-1</v>
      </c>
      <c r="AH1261" s="457">
        <f t="shared" si="1801"/>
        <v>189695.99999999997</v>
      </c>
      <c r="AI1261" s="636">
        <f t="shared" si="1802"/>
        <v>189695.99999999997</v>
      </c>
      <c r="AJ1261" s="636">
        <f t="shared" si="1803"/>
        <v>2466047.9999999995</v>
      </c>
      <c r="AK1261" s="638">
        <f t="shared" si="1804"/>
        <v>1</v>
      </c>
      <c r="AL1261" s="638">
        <f t="shared" si="1805"/>
        <v>27</v>
      </c>
      <c r="AM1261" s="634">
        <f t="shared" si="1806"/>
        <v>2.2799999999999998</v>
      </c>
      <c r="AN1261" s="457">
        <v>83200</v>
      </c>
      <c r="AO1261" s="458"/>
      <c r="AP1261" s="458"/>
      <c r="AQ1261" s="635" t="str">
        <f t="shared" si="1807"/>
        <v>Կ-1</v>
      </c>
      <c r="AR1261" s="457">
        <f t="shared" si="1808"/>
        <v>189695.99999999997</v>
      </c>
      <c r="AS1261" s="636">
        <f t="shared" si="1809"/>
        <v>189695.99999999997</v>
      </c>
      <c r="AT1261" s="636">
        <f t="shared" si="1810"/>
        <v>2466047.9999999995</v>
      </c>
    </row>
    <row r="1262" spans="2:46" s="633" customFormat="1" ht="27">
      <c r="B1262" s="660">
        <v>100</v>
      </c>
      <c r="C1262" s="574" t="s">
        <v>1439</v>
      </c>
      <c r="D1262" s="662" t="s">
        <v>2540</v>
      </c>
      <c r="E1262" s="669">
        <v>1968</v>
      </c>
      <c r="F1262" s="659" t="s">
        <v>488</v>
      </c>
      <c r="G1262" s="653">
        <v>1</v>
      </c>
      <c r="H1262" s="653">
        <v>3</v>
      </c>
      <c r="I1262" s="649">
        <f t="shared" si="1786"/>
        <v>1.84</v>
      </c>
      <c r="J1262" s="571">
        <v>83200</v>
      </c>
      <c r="K1262" s="657"/>
      <c r="L1262" s="657"/>
      <c r="M1262" s="650" t="s">
        <v>87</v>
      </c>
      <c r="N1262" s="571">
        <f t="shared" si="1787"/>
        <v>153088</v>
      </c>
      <c r="O1262" s="651">
        <f t="shared" si="1788"/>
        <v>153088</v>
      </c>
      <c r="P1262" s="651">
        <f t="shared" si="1789"/>
        <v>1990144</v>
      </c>
      <c r="Q1262" s="638">
        <f t="shared" si="1790"/>
        <v>1</v>
      </c>
      <c r="R1262" s="638">
        <f t="shared" si="1791"/>
        <v>4</v>
      </c>
      <c r="S1262" s="634">
        <f t="shared" si="1792"/>
        <v>1.9</v>
      </c>
      <c r="T1262" s="457">
        <v>83200</v>
      </c>
      <c r="U1262" s="458"/>
      <c r="V1262" s="458"/>
      <c r="W1262" s="635" t="str">
        <f t="shared" si="1793"/>
        <v>Կ-1</v>
      </c>
      <c r="X1262" s="457">
        <f t="shared" si="1794"/>
        <v>158080</v>
      </c>
      <c r="Y1262" s="636">
        <f t="shared" si="1795"/>
        <v>158080</v>
      </c>
      <c r="Z1262" s="636">
        <f t="shared" si="1796"/>
        <v>2055040</v>
      </c>
      <c r="AA1262" s="638">
        <f t="shared" si="1797"/>
        <v>1</v>
      </c>
      <c r="AB1262" s="638">
        <f t="shared" si="1798"/>
        <v>5</v>
      </c>
      <c r="AC1262" s="634">
        <f t="shared" si="1799"/>
        <v>1.9</v>
      </c>
      <c r="AD1262" s="457">
        <v>83200</v>
      </c>
      <c r="AE1262" s="458"/>
      <c r="AF1262" s="458"/>
      <c r="AG1262" s="635" t="str">
        <f t="shared" si="1800"/>
        <v>Կ-1</v>
      </c>
      <c r="AH1262" s="457">
        <f t="shared" si="1801"/>
        <v>158080</v>
      </c>
      <c r="AI1262" s="636">
        <f t="shared" si="1802"/>
        <v>158080</v>
      </c>
      <c r="AJ1262" s="636">
        <f t="shared" si="1803"/>
        <v>2055040</v>
      </c>
      <c r="AK1262" s="638">
        <f t="shared" si="1804"/>
        <v>1</v>
      </c>
      <c r="AL1262" s="638">
        <f t="shared" si="1805"/>
        <v>6</v>
      </c>
      <c r="AM1262" s="634">
        <f t="shared" si="1806"/>
        <v>1.96</v>
      </c>
      <c r="AN1262" s="457">
        <v>83200</v>
      </c>
      <c r="AO1262" s="458"/>
      <c r="AP1262" s="458"/>
      <c r="AQ1262" s="635" t="str">
        <f t="shared" si="1807"/>
        <v>Կ-1</v>
      </c>
      <c r="AR1262" s="457">
        <f t="shared" si="1808"/>
        <v>163072</v>
      </c>
      <c r="AS1262" s="636">
        <f t="shared" si="1809"/>
        <v>163072</v>
      </c>
      <c r="AT1262" s="636">
        <f t="shared" si="1810"/>
        <v>2119936</v>
      </c>
    </row>
    <row r="1263" spans="2:46" s="633" customFormat="1" ht="27">
      <c r="B1263" s="660">
        <v>101</v>
      </c>
      <c r="C1263" s="574" t="s">
        <v>1575</v>
      </c>
      <c r="D1263" s="938" t="s">
        <v>2540</v>
      </c>
      <c r="E1263" s="939">
        <v>1999</v>
      </c>
      <c r="F1263" s="675" t="s">
        <v>488</v>
      </c>
      <c r="G1263" s="653">
        <v>1</v>
      </c>
      <c r="H1263" s="653">
        <v>3</v>
      </c>
      <c r="I1263" s="649">
        <f t="shared" si="1786"/>
        <v>1.84</v>
      </c>
      <c r="J1263" s="571">
        <v>83200</v>
      </c>
      <c r="K1263" s="571"/>
      <c r="L1263" s="571"/>
      <c r="M1263" s="650" t="s">
        <v>87</v>
      </c>
      <c r="N1263" s="571">
        <f t="shared" si="1787"/>
        <v>153088</v>
      </c>
      <c r="O1263" s="651">
        <f t="shared" si="1788"/>
        <v>153088</v>
      </c>
      <c r="P1263" s="651">
        <f t="shared" si="1789"/>
        <v>1990144</v>
      </c>
      <c r="Q1263" s="638">
        <f t="shared" si="1790"/>
        <v>1</v>
      </c>
      <c r="R1263" s="638">
        <f t="shared" si="1791"/>
        <v>4</v>
      </c>
      <c r="S1263" s="634">
        <f t="shared" si="1792"/>
        <v>1.9</v>
      </c>
      <c r="T1263" s="457">
        <v>83200</v>
      </c>
      <c r="U1263" s="457"/>
      <c r="V1263" s="457"/>
      <c r="W1263" s="635" t="str">
        <f t="shared" si="1793"/>
        <v>Կ-1</v>
      </c>
      <c r="X1263" s="457">
        <f t="shared" si="1794"/>
        <v>158080</v>
      </c>
      <c r="Y1263" s="636">
        <f t="shared" si="1795"/>
        <v>158080</v>
      </c>
      <c r="Z1263" s="636">
        <f t="shared" si="1796"/>
        <v>2055040</v>
      </c>
      <c r="AA1263" s="638">
        <f t="shared" si="1797"/>
        <v>1</v>
      </c>
      <c r="AB1263" s="638">
        <f t="shared" si="1798"/>
        <v>5</v>
      </c>
      <c r="AC1263" s="634">
        <f t="shared" si="1799"/>
        <v>1.9</v>
      </c>
      <c r="AD1263" s="457">
        <v>83200</v>
      </c>
      <c r="AE1263" s="457"/>
      <c r="AF1263" s="457"/>
      <c r="AG1263" s="635" t="str">
        <f t="shared" si="1800"/>
        <v>Կ-1</v>
      </c>
      <c r="AH1263" s="457">
        <f t="shared" si="1801"/>
        <v>158080</v>
      </c>
      <c r="AI1263" s="636">
        <f t="shared" si="1802"/>
        <v>158080</v>
      </c>
      <c r="AJ1263" s="636">
        <f t="shared" si="1803"/>
        <v>2055040</v>
      </c>
      <c r="AK1263" s="638">
        <f t="shared" si="1804"/>
        <v>1</v>
      </c>
      <c r="AL1263" s="638">
        <f t="shared" si="1805"/>
        <v>6</v>
      </c>
      <c r="AM1263" s="634">
        <f t="shared" si="1806"/>
        <v>1.96</v>
      </c>
      <c r="AN1263" s="457">
        <v>83200</v>
      </c>
      <c r="AO1263" s="457"/>
      <c r="AP1263" s="457"/>
      <c r="AQ1263" s="635" t="str">
        <f t="shared" si="1807"/>
        <v>Կ-1</v>
      </c>
      <c r="AR1263" s="457">
        <f t="shared" si="1808"/>
        <v>163072</v>
      </c>
      <c r="AS1263" s="636">
        <f t="shared" si="1809"/>
        <v>163072</v>
      </c>
      <c r="AT1263" s="636">
        <f t="shared" si="1810"/>
        <v>2119936</v>
      </c>
    </row>
    <row r="1264" spans="2:46" s="633" customFormat="1" ht="27">
      <c r="B1264" s="660">
        <v>102</v>
      </c>
      <c r="C1264" s="574" t="s">
        <v>3356</v>
      </c>
      <c r="D1264" s="662" t="s">
        <v>2540</v>
      </c>
      <c r="E1264" s="669">
        <v>1995</v>
      </c>
      <c r="F1264" s="659" t="s">
        <v>488</v>
      </c>
      <c r="G1264" s="653">
        <v>1</v>
      </c>
      <c r="H1264" s="653">
        <v>2</v>
      </c>
      <c r="I1264" s="649">
        <f>IF(G1264&lt;1,0,IF(M1264="Բ-1",IF(H1264=0,6.94,IF(H1264=1,7.17,IF(H1264=2,7.41,IF(H1264=3,7.66,IF(OR(H1264=5,H1264=4),7.92,IF(OR(H1264=6,H1264=7),8.18,IF(OR(H1264=8,H1264=9),8.46,IF(OR(H1264=10,H1264=11,H1264=12),8.74,IF(OR(H1264=13,H1264=14,H1264=15),9.03,IF(OR(H1264=16,H1264=17,H1264=18),9.33,9.65)))))))))),IF(M1264="Բ-2", IF(H1264=0,5.71,IF(H1264=1,5.89,IF(H1264=2,6.09,IF(H1264=3,6.29,IF(OR(H1264=5,H1264=4),6.5,IF(OR(H1264=6,H1264=7),6.72,IF(OR(H1264=8,H1264=9),6.94,IF(OR(H1264=10,H1264=11,H1264=12),7.17,IF(OR(H1264=13,H1264=14,H1264=15),7.41,IF(OR(H1264=16,H1264=17,H1264=18),7.65,7.91)))))))))), IF(M1264="Գ-1", IF(H1264=0,4.7,IF(H1264=1,4.86,IF(H1264=2,5.01,IF(H1264=3,5.18,IF(OR(H1264=5,H1264=4),5.35,IF(OR(H1264=6,H1264=7),5.52,IF(OR(H1264=8,H1264=9),5.71,IF(OR(H1264=10,H1264=11,H1264=12),5.89,IF(OR(H1264=13,H1264=14,H1264=15),6.09,IF(OR(H1264=16,H1264=17,H1264=18),6.29,6.49)))))))))), IF(M1264="Գ-2", IF(H1264=0,3.88,IF(H1264=1,4.01,IF(H1264=2,4.14,IF(H1264=3,4.27,IF(OR(H1264=5,H1264=4),4.41,IF(OR(H1264=6,H1264=7),4.55,IF(OR(H1264=8,H1264=9),4.7,IF(OR(H1264=10,H1264=11,H1264=12),4.85,IF(OR(H1264=13,H1264=14,H1264=15),5.01,IF(OR(H1264=16,H1264=17,H1264=18),5.17,5.34)))))))))), IF(M1264="Գ-3", IF(H1264=0,3.21,IF(H1264=1,3.31,IF(H1264=2,3.42,IF(H1264=3,3.53,IF(OR(H1264=5,H1264=4),3.64,IF(OR(H1264=6,H1264=7),3.76,IF(OR(H1264=8,H1264=9),3.88,IF(OR(H1264=10,H1264=11,H1264=12),4.01,IF(OR(H1264=13,H1264=14,H1264=15),4.13,IF(OR(H1264=16,H1264=17,H1264=18),4.27,4.4)))))))))), IF(M1264="Ա-1", IF(H1264=0,2.66,IF(H1264=1,2.75,IF(H1264=2,2.83,IF(H1264=3,2.92,IF(OR(H1264=5,H1264=4),3.02,IF(OR(H1264=6,H1264=7),3.11,IF(OR(H1264=8,H1264=9),3.21,IF(OR(H1264=10,H1264=11,H1264=12),3.31,IF(OR(H1264=13,H1264=14,H1264=15),3.42,IF(OR(H1264=16,H1264=17,H1264=18),3.53,3.64)))))))))), IF(M1264="Ա-2", IF(H1264=0,2.28,IF(H1264=1,2.35,IF(H1264=2,2.43,IF(H1264=3,2.5,IF(OR(H1264=5,H1264=4),2.58,IF(OR(H1264=6,H1264=7),2.66,IF(OR(H1264=8,H1264=9),2.75,IF(OR(H1264=10,H1264=11,H1264=12),2.83,IF(OR(H1264=13,H1264=14,H1264=15),2.92,IF(OR(H1264=16,H1264=17,H1264=18),3.01,3.11)))))))))),IF(M1264="Ա-3", IF(H1264=0,1.96,IF(H1264=1,2.02,IF(H1264=2,2.08,IF(H1264=3,2.15,IF(OR(H1264=5,H1264=4),2.21,IF(OR(H1264=6,H1264=7),2.28,IF(OR(H1264=8,H1264=9),2.35,IF(OR(H1264=10,H1264=11,H1264=12),2.42,IF(OR(H1264=13,H1264=14,H1264=15),2.5,IF(OR(H1264=16,H1264=17,H1264=18),2.58,2.66)))))))))), IF(M1264="Կ-1", IF(H1264=0,1.68,IF(H1264=1,1.73,IF(H1264=2,1.79,IF(H1264=3,1.84,IF(OR(H1264=5,H1264=4),1.9,IF(OR(H1264=6,H1264=7),1.96,IF(OR(H1264=8,H1264=9),2.02,IF(OR(H1264=10,H1264=11,H1264=12),2.08,IF(OR(H1264=13,H1264=14,H1264=15),2.14,IF(OR(H1264=16,H1264=17,H1264=18),2.21,2.28)))))))))), IF(M1264="Կ-2", IF(H1264=0,1.45,IF(H1264=1,1.49,IF(H1264=2,1.54,IF(H1264=3,1.59,IF(OR(H1264=5,H1264=4),1.63,IF(OR(H1264=6,H1264=7),1.68,IF(OR(H1264=8,H1264=9),1.73,IF(OR(H1264=10,H1264=11,H1264=12),1.79,IF(OR(H1264=13,H1264=14,H1264=15),1.84,IF(OR(H1264=16,H1264=17,H1264=18),1.9,1.95)))))))))),IF(M1264="Կ-3", IF(H1264=0,1.25,IF(H1264=1,1.29,IF(H1264=2,1.33,IF(H1264=3,1.37,IF(OR(H1264=5,H1264=4),1.41,IF(OR(H1264=6,H1264=7),1.45,IF(OR(H1264=8,H1264=9),1.49,IF(OR(H1264=10,H1264=11,H1264=12),1.54,IF(OR(H1264=13,H1264=14,H1264=15),1.58,IF(OR(H1264=16,H1264=17,H1264=18),1.63,1.68)))))))))), "Error"))))))))))))</f>
        <v>1.79</v>
      </c>
      <c r="J1264" s="571">
        <v>83200</v>
      </c>
      <c r="K1264" s="571"/>
      <c r="L1264" s="571"/>
      <c r="M1264" s="650" t="s">
        <v>87</v>
      </c>
      <c r="N1264" s="571">
        <f>J1264*I1264</f>
        <v>148928</v>
      </c>
      <c r="O1264" s="651">
        <f>I1264*J1264+K1264+L1264</f>
        <v>148928</v>
      </c>
      <c r="P1264" s="651">
        <f>+O1264*13</f>
        <v>1936064</v>
      </c>
      <c r="Q1264" s="638">
        <f>+G1264</f>
        <v>1</v>
      </c>
      <c r="R1264" s="638">
        <f>+H1264+1</f>
        <v>3</v>
      </c>
      <c r="S1264" s="634">
        <f>IF(Q1264&lt;1,0,IF(W1264="Բ-1",IF(R1264=0,6.94,IF(R1264=1,7.17,IF(R1264=2,7.41,IF(R1264=3,7.66,IF(OR(R1264=5,R1264=4),7.92,IF(OR(R1264=6,R1264=7),8.18,IF(OR(R1264=8,R1264=9),8.46,IF(OR(R1264=10,R1264=11,R1264=12),8.74,IF(OR(R1264=13,R1264=14,R1264=15),9.03,IF(OR(R1264=16,R1264=17,R1264=18),9.33,9.65)))))))))),IF(W1264="Բ-2", IF(R1264=0,5.71,IF(R1264=1,5.89,IF(R1264=2,6.09,IF(R1264=3,6.29,IF(OR(R1264=5,R1264=4),6.5,IF(OR(R1264=6,R1264=7),6.72,IF(OR(R1264=8,R1264=9),6.94,IF(OR(R1264=10,R1264=11,R1264=12),7.17,IF(OR(R1264=13,R1264=14,R1264=15),7.41,IF(OR(R1264=16,R1264=17,R1264=18),7.65,7.91)))))))))), IF(W1264="Գ-1", IF(R1264=0,4.7,IF(R1264=1,4.86,IF(R1264=2,5.01,IF(R1264=3,5.18,IF(OR(R1264=5,R1264=4),5.35,IF(OR(R1264=6,R1264=7),5.52,IF(OR(R1264=8,R1264=9),5.71,IF(OR(R1264=10,R1264=11,R1264=12),5.89,IF(OR(R1264=13,R1264=14,R1264=15),6.09,IF(OR(R1264=16,R1264=17,R1264=18),6.29,6.49)))))))))), IF(W1264="Գ-2", IF(R1264=0,3.88,IF(R1264=1,4.01,IF(R1264=2,4.14,IF(R1264=3,4.27,IF(OR(R1264=5,R1264=4),4.41,IF(OR(R1264=6,R1264=7),4.55,IF(OR(R1264=8,R1264=9),4.7,IF(OR(R1264=10,R1264=11,R1264=12),4.85,IF(OR(R1264=13,R1264=14,R1264=15),5.01,IF(OR(R1264=16,R1264=17,R1264=18),5.17,5.34)))))))))), IF(W1264="Գ-3", IF(R1264=0,3.21,IF(R1264=1,3.31,IF(R1264=2,3.42,IF(R1264=3,3.53,IF(OR(R1264=5,R1264=4),3.64,IF(OR(R1264=6,R1264=7),3.76,IF(OR(R1264=8,R1264=9),3.88,IF(OR(R1264=10,R1264=11,R1264=12),4.01,IF(OR(R1264=13,R1264=14,R1264=15),4.13,IF(OR(R1264=16,R1264=17,R1264=18),4.27,4.4)))))))))), IF(W1264="Ա-1", IF(R1264=0,2.66,IF(R1264=1,2.75,IF(R1264=2,2.83,IF(R1264=3,2.92,IF(OR(R1264=5,R1264=4),3.02,IF(OR(R1264=6,R1264=7),3.11,IF(OR(R1264=8,R1264=9),3.21,IF(OR(R1264=10,R1264=11,R1264=12),3.31,IF(OR(R1264=13,R1264=14,R1264=15),3.42,IF(OR(R1264=16,R1264=17,R1264=18),3.53,3.64)))))))))), IF(W1264="Ա-2", IF(R1264=0,2.28,IF(R1264=1,2.35,IF(R1264=2,2.43,IF(R1264=3,2.5,IF(OR(R1264=5,R1264=4),2.58,IF(OR(R1264=6,R1264=7),2.66,IF(OR(R1264=8,R1264=9),2.75,IF(OR(R1264=10,R1264=11,R1264=12),2.83,IF(OR(R1264=13,R1264=14,R1264=15),2.92,IF(OR(R1264=16,R1264=17,R1264=18),3.01,3.11)))))))))),IF(W1264="Ա-3", IF(R1264=0,1.96,IF(R1264=1,2.02,IF(R1264=2,2.08,IF(R1264=3,2.15,IF(OR(R1264=5,R1264=4),2.21,IF(OR(R1264=6,R1264=7),2.28,IF(OR(R1264=8,R1264=9),2.35,IF(OR(R1264=10,R1264=11,R1264=12),2.42,IF(OR(R1264=13,R1264=14,R1264=15),2.5,IF(OR(R1264=16,R1264=17,R1264=18),2.58,2.66)))))))))), IF(W1264="Կ-1", IF(R1264=0,1.68,IF(R1264=1,1.73,IF(R1264=2,1.79,IF(R1264=3,1.84,IF(OR(R1264=5,R1264=4),1.9,IF(OR(R1264=6,R1264=7),1.96,IF(OR(R1264=8,R1264=9),2.02,IF(OR(R1264=10,R1264=11,R1264=12),2.08,IF(OR(R1264=13,R1264=14,R1264=15),2.14,IF(OR(R1264=16,R1264=17,R1264=18),2.21,2.28)))))))))), IF(W1264="Կ-2", IF(R1264=0,1.45,IF(R1264=1,1.49,IF(R1264=2,1.54,IF(R1264=3,1.59,IF(OR(R1264=5,R1264=4),1.63,IF(OR(R1264=6,R1264=7),1.68,IF(OR(R1264=8,R1264=9),1.73,IF(OR(R1264=10,R1264=11,R1264=12),1.79,IF(OR(R1264=13,R1264=14,R1264=15),1.84,IF(OR(R1264=16,R1264=17,R1264=18),1.9,1.95)))))))))),IF(W1264="Կ-3", IF(R1264=0,1.25,IF(R1264=1,1.29,IF(R1264=2,1.33,IF(R1264=3,1.37,IF(OR(R1264=5,R1264=4),1.41,IF(OR(R1264=6,R1264=7),1.45,IF(OR(R1264=8,R1264=9),1.49,IF(OR(R1264=10,R1264=11,R1264=12),1.54,IF(OR(R1264=13,R1264=14,R1264=15),1.58,IF(OR(R1264=16,R1264=17,R1264=18),1.63,1.68)))))))))), "Error"))))))))))))</f>
        <v>1.84</v>
      </c>
      <c r="T1264" s="457">
        <v>83200</v>
      </c>
      <c r="U1264" s="457"/>
      <c r="V1264" s="457"/>
      <c r="W1264" s="635" t="str">
        <f>+M1264</f>
        <v>Կ-1</v>
      </c>
      <c r="X1264" s="457">
        <f>T1264*S1264</f>
        <v>153088</v>
      </c>
      <c r="Y1264" s="636">
        <f>+U1264+V1264+X1264</f>
        <v>153088</v>
      </c>
      <c r="Z1264" s="636">
        <f>+Y1264*13</f>
        <v>1990144</v>
      </c>
      <c r="AA1264" s="638">
        <f>+Q1264</f>
        <v>1</v>
      </c>
      <c r="AB1264" s="638">
        <f>+R1264+1</f>
        <v>4</v>
      </c>
      <c r="AC1264" s="634">
        <f>IF(AA1264&lt;1,0,IF(AG1264="Բ-1",IF(AB1264=0,6.94,IF(AB1264=1,7.17,IF(AB1264=2,7.41,IF(AB1264=3,7.66,IF(OR(AB1264=5,AB1264=4),7.92,IF(OR(AB1264=6,AB1264=7),8.18,IF(OR(AB1264=8,AB1264=9),8.46,IF(OR(AB1264=10,AB1264=11,AB1264=12),8.74,IF(OR(AB1264=13,AB1264=14,AB1264=15),9.03,IF(OR(AB1264=16,AB1264=17,AB1264=18),9.33,9.65)))))))))),IF(AG1264="Բ-2", IF(AB1264=0,5.71,IF(AB1264=1,5.89,IF(AB1264=2,6.09,IF(AB1264=3,6.29,IF(OR(AB1264=5,AB1264=4),6.5,IF(OR(AB1264=6,AB1264=7),6.72,IF(OR(AB1264=8,AB1264=9),6.94,IF(OR(AB1264=10,AB1264=11,AB1264=12),7.17,IF(OR(AB1264=13,AB1264=14,AB1264=15),7.41,IF(OR(AB1264=16,AB1264=17,AB1264=18),7.65,7.91)))))))))), IF(AG1264="Գ-1", IF(AB1264=0,4.7,IF(AB1264=1,4.86,IF(AB1264=2,5.01,IF(AB1264=3,5.18,IF(OR(AB1264=5,AB1264=4),5.35,IF(OR(AB1264=6,AB1264=7),5.52,IF(OR(AB1264=8,AB1264=9),5.71,IF(OR(AB1264=10,AB1264=11,AB1264=12),5.89,IF(OR(AB1264=13,AB1264=14,AB1264=15),6.09,IF(OR(AB1264=16,AB1264=17,AB1264=18),6.29,6.49)))))))))), IF(AG1264="Գ-2", IF(AB1264=0,3.88,IF(AB1264=1,4.01,IF(AB1264=2,4.14,IF(AB1264=3,4.27,IF(OR(AB1264=5,AB1264=4),4.41,IF(OR(AB1264=6,AB1264=7),4.55,IF(OR(AB1264=8,AB1264=9),4.7,IF(OR(AB1264=10,AB1264=11,AB1264=12),4.85,IF(OR(AB1264=13,AB1264=14,AB1264=15),5.01,IF(OR(AB1264=16,AB1264=17,AB1264=18),5.17,5.34)))))))))), IF(AG1264="Գ-3", IF(AB1264=0,3.21,IF(AB1264=1,3.31,IF(AB1264=2,3.42,IF(AB1264=3,3.53,IF(OR(AB1264=5,AB1264=4),3.64,IF(OR(AB1264=6,AB1264=7),3.76,IF(OR(AB1264=8,AB1264=9),3.88,IF(OR(AB1264=10,AB1264=11,AB1264=12),4.01,IF(OR(AB1264=13,AB1264=14,AB1264=15),4.13,IF(OR(AB1264=16,AB1264=17,AB1264=18),4.27,4.4)))))))))), IF(AG1264="Ա-1", IF(AB1264=0,2.66,IF(AB1264=1,2.75,IF(AB1264=2,2.83,IF(AB1264=3,2.92,IF(OR(AB1264=5,AB1264=4),3.02,IF(OR(AB1264=6,AB1264=7),3.11,IF(OR(AB1264=8,AB1264=9),3.21,IF(OR(AB1264=10,AB1264=11,AB1264=12),3.31,IF(OR(AB1264=13,AB1264=14,AB1264=15),3.42,IF(OR(AB1264=16,AB1264=17,AB1264=18),3.53,3.64)))))))))), IF(AG1264="Ա-2", IF(AB1264=0,2.28,IF(AB1264=1,2.35,IF(AB1264=2,2.43,IF(AB1264=3,2.5,IF(OR(AB1264=5,AB1264=4),2.58,IF(OR(AB1264=6,AB1264=7),2.66,IF(OR(AB1264=8,AB1264=9),2.75,IF(OR(AB1264=10,AB1264=11,AB1264=12),2.83,IF(OR(AB1264=13,AB1264=14,AB1264=15),2.92,IF(OR(AB1264=16,AB1264=17,AB1264=18),3.01,3.11)))))))))),IF(AG1264="Ա-3", IF(AB1264=0,1.96,IF(AB1264=1,2.02,IF(AB1264=2,2.08,IF(AB1264=3,2.15,IF(OR(AB1264=5,AB1264=4),2.21,IF(OR(AB1264=6,AB1264=7),2.28,IF(OR(AB1264=8,AB1264=9),2.35,IF(OR(AB1264=10,AB1264=11,AB1264=12),2.42,IF(OR(AB1264=13,AB1264=14,AB1264=15),2.5,IF(OR(AB1264=16,AB1264=17,AB1264=18),2.58,2.66)))))))))), IF(AG1264="Կ-1", IF(AB1264=0,1.68,IF(AB1264=1,1.73,IF(AB1264=2,1.79,IF(AB1264=3,1.84,IF(OR(AB1264=5,AB1264=4),1.9,IF(OR(AB1264=6,AB1264=7),1.96,IF(OR(AB1264=8,AB1264=9),2.02,IF(OR(AB1264=10,AB1264=11,AB1264=12),2.08,IF(OR(AB1264=13,AB1264=14,AB1264=15),2.14,IF(OR(AB1264=16,AB1264=17,AB1264=18),2.21,2.28)))))))))), IF(AG1264="Կ-2", IF(AB1264=0,1.45,IF(AB1264=1,1.49,IF(AB1264=2,1.54,IF(AB1264=3,1.59,IF(OR(AB1264=5,AB1264=4),1.63,IF(OR(AB1264=6,AB1264=7),1.68,IF(OR(AB1264=8,AB1264=9),1.73,IF(OR(AB1264=10,AB1264=11,AB1264=12),1.79,IF(OR(AB1264=13,AB1264=14,AB1264=15),1.84,IF(OR(AB1264=16,AB1264=17,AB1264=18),1.9,1.95)))))))))),IF(AG1264="Կ-3", IF(AB1264=0,1.25,IF(AB1264=1,1.29,IF(AB1264=2,1.33,IF(AB1264=3,1.37,IF(OR(AB1264=5,AB1264=4),1.41,IF(OR(AB1264=6,AB1264=7),1.45,IF(OR(AB1264=8,AB1264=9),1.49,IF(OR(AB1264=10,AB1264=11,AB1264=12),1.54,IF(OR(AB1264=13,AB1264=14,AB1264=15),1.58,IF(OR(AB1264=16,AB1264=17,AB1264=18),1.63,1.68)))))))))), "Error"))))))))))))</f>
        <v>1.9</v>
      </c>
      <c r="AD1264" s="457">
        <v>83200</v>
      </c>
      <c r="AE1264" s="457"/>
      <c r="AF1264" s="457"/>
      <c r="AG1264" s="635" t="str">
        <f>+W1264</f>
        <v>Կ-1</v>
      </c>
      <c r="AH1264" s="457">
        <f>AD1264*AC1264</f>
        <v>158080</v>
      </c>
      <c r="AI1264" s="636">
        <f>AH1264+AE1264+AF1264</f>
        <v>158080</v>
      </c>
      <c r="AJ1264" s="636">
        <f>+AI1264*13</f>
        <v>2055040</v>
      </c>
      <c r="AK1264" s="638">
        <f>+AA1264</f>
        <v>1</v>
      </c>
      <c r="AL1264" s="638">
        <f>+AB1264+1</f>
        <v>5</v>
      </c>
      <c r="AM1264" s="634">
        <f>IF(AK1264&lt;1,0,IF(AQ1264="Բ-1",IF(AL1264=0,6.94,IF(AL1264=1,7.17,IF(AL1264=2,7.41,IF(AL1264=3,7.66,IF(OR(AL1264=5,AL1264=4),7.92,IF(OR(AL1264=6,AL1264=7),8.18,IF(OR(AL1264=8,AL1264=9),8.46,IF(OR(AL1264=10,AL1264=11,AL1264=12),8.74,IF(OR(AL1264=13,AL1264=14,AL1264=15),9.03,IF(OR(AL1264=16,AL1264=17,AL1264=18),9.33,9.65)))))))))),IF(AQ1264="Բ-2", IF(AL1264=0,5.71,IF(AL1264=1,5.89,IF(AL1264=2,6.09,IF(AL1264=3,6.29,IF(OR(AL1264=5,AL1264=4),6.5,IF(OR(AL1264=6,AL1264=7),6.72,IF(OR(AL1264=8,AL1264=9),6.94,IF(OR(AL1264=10,AL1264=11,AL1264=12),7.17,IF(OR(AL1264=13,AL1264=14,AL1264=15),7.41,IF(OR(AL1264=16,AL1264=17,AL1264=18),7.65,7.91)))))))))), IF(AQ1264="Գ-1", IF(AL1264=0,4.7,IF(AL1264=1,4.86,IF(AL1264=2,5.01,IF(AL1264=3,5.18,IF(OR(AL1264=5,AL1264=4),5.35,IF(OR(AL1264=6,AL1264=7),5.52,IF(OR(AL1264=8,AL1264=9),5.71,IF(OR(AL1264=10,AL1264=11,AL1264=12),5.89,IF(OR(AL1264=13,AL1264=14,AL1264=15),6.09,IF(OR(AL1264=16,AL1264=17,AL1264=18),6.29,6.49)))))))))), IF(AQ1264="Գ-2", IF(AL1264=0,3.88,IF(AL1264=1,4.01,IF(AL1264=2,4.14,IF(AL1264=3,4.27,IF(OR(AL1264=5,AL1264=4),4.41,IF(OR(AL1264=6,AL1264=7),4.55,IF(OR(AL1264=8,AL1264=9),4.7,IF(OR(AL1264=10,AL1264=11,AL1264=12),4.85,IF(OR(AL1264=13,AL1264=14,AL1264=15),5.01,IF(OR(AL1264=16,AL1264=17,AL1264=18),5.17,5.34)))))))))), IF(AQ1264="Գ-3", IF(AL1264=0,3.21,IF(AL1264=1,3.31,IF(AL1264=2,3.42,IF(AL1264=3,3.53,IF(OR(AL1264=5,AL1264=4),3.64,IF(OR(AL1264=6,AL1264=7),3.76,IF(OR(AL1264=8,AL1264=9),3.88,IF(OR(AL1264=10,AL1264=11,AL1264=12),4.01,IF(OR(AL1264=13,AL1264=14,AL1264=15),4.13,IF(OR(AL1264=16,AL1264=17,AL1264=18),4.27,4.4)))))))))), IF(AQ1264="Ա-1", IF(AL1264=0,2.66,IF(AL1264=1,2.75,IF(AL1264=2,2.83,IF(AL1264=3,2.92,IF(OR(AL1264=5,AL1264=4),3.02,IF(OR(AL1264=6,AL1264=7),3.11,IF(OR(AL1264=8,AL1264=9),3.21,IF(OR(AL1264=10,AL1264=11,AL1264=12),3.31,IF(OR(AL1264=13,AL1264=14,AL1264=15),3.42,IF(OR(AL1264=16,AL1264=17,AL1264=18),3.53,3.64)))))))))), IF(AQ1264="Ա-2", IF(AL1264=0,2.28,IF(AL1264=1,2.35,IF(AL1264=2,2.43,IF(AL1264=3,2.5,IF(OR(AL1264=5,AL1264=4),2.58,IF(OR(AL1264=6,AL1264=7),2.66,IF(OR(AL1264=8,AL1264=9),2.75,IF(OR(AL1264=10,AL1264=11,AL1264=12),2.83,IF(OR(AL1264=13,AL1264=14,AL1264=15),2.92,IF(OR(AL1264=16,AL1264=17,AL1264=18),3.01,3.11)))))))))),IF(AQ1264="Ա-3", IF(AL1264=0,1.96,IF(AL1264=1,2.02,IF(AL1264=2,2.08,IF(AL1264=3,2.15,IF(OR(AL1264=5,AL1264=4),2.21,IF(OR(AL1264=6,AL1264=7),2.28,IF(OR(AL1264=8,AL1264=9),2.35,IF(OR(AL1264=10,AL1264=11,AL1264=12),2.42,IF(OR(AL1264=13,AL1264=14,AL1264=15),2.5,IF(OR(AL1264=16,AL1264=17,AL1264=18),2.58,2.66)))))))))), IF(AQ1264="Կ-1", IF(AL1264=0,1.68,IF(AL1264=1,1.73,IF(AL1264=2,1.79,IF(AL1264=3,1.84,IF(OR(AL1264=5,AL1264=4),1.9,IF(OR(AL1264=6,AL1264=7),1.96,IF(OR(AL1264=8,AL1264=9),2.02,IF(OR(AL1264=10,AL1264=11,AL1264=12),2.08,IF(OR(AL1264=13,AL1264=14,AL1264=15),2.14,IF(OR(AL1264=16,AL1264=17,AL1264=18),2.21,2.28)))))))))), IF(AQ1264="Կ-2", IF(AL1264=0,1.45,IF(AL1264=1,1.49,IF(AL1264=2,1.54,IF(AL1264=3,1.59,IF(OR(AL1264=5,AL1264=4),1.63,IF(OR(AL1264=6,AL1264=7),1.68,IF(OR(AL1264=8,AL1264=9),1.73,IF(OR(AL1264=10,AL1264=11,AL1264=12),1.79,IF(OR(AL1264=13,AL1264=14,AL1264=15),1.84,IF(OR(AL1264=16,AL1264=17,AL1264=18),1.9,1.95)))))))))),IF(AQ1264="Կ-3", IF(AL1264=0,1.25,IF(AL1264=1,1.29,IF(AL1264=2,1.33,IF(AL1264=3,1.37,IF(OR(AL1264=5,AL1264=4),1.41,IF(OR(AL1264=6,AL1264=7),1.45,IF(OR(AL1264=8,AL1264=9),1.49,IF(OR(AL1264=10,AL1264=11,AL1264=12),1.54,IF(OR(AL1264=13,AL1264=14,AL1264=15),1.58,IF(OR(AL1264=16,AL1264=17,AL1264=18),1.63,1.68)))))))))), "Error"))))))))))))</f>
        <v>1.9</v>
      </c>
      <c r="AN1264" s="457">
        <v>83200</v>
      </c>
      <c r="AO1264" s="457"/>
      <c r="AP1264" s="457"/>
      <c r="AQ1264" s="635" t="str">
        <f>+AG1264</f>
        <v>Կ-1</v>
      </c>
      <c r="AR1264" s="457">
        <f>AN1264*AM1264</f>
        <v>158080</v>
      </c>
      <c r="AS1264" s="636">
        <f>AR1264+AO1264+AP1264</f>
        <v>158080</v>
      </c>
      <c r="AT1264" s="636">
        <f>+AS1264*13</f>
        <v>2055040</v>
      </c>
    </row>
    <row r="1265" spans="2:46" s="633" customFormat="1" ht="27">
      <c r="B1265" s="660">
        <v>103</v>
      </c>
      <c r="C1265" s="574" t="s">
        <v>3357</v>
      </c>
      <c r="D1265" s="662" t="s">
        <v>2540</v>
      </c>
      <c r="E1265" s="669">
        <v>2000</v>
      </c>
      <c r="F1265" s="659" t="s">
        <v>488</v>
      </c>
      <c r="G1265" s="653">
        <v>1</v>
      </c>
      <c r="H1265" s="653">
        <v>1</v>
      </c>
      <c r="I1265" s="649">
        <f>IF(G1265&lt;1,0,IF(M1265="Բ-1",IF(H1265=0,6.94,IF(H1265=1,7.17,IF(H1265=2,7.41,IF(H1265=3,7.66,IF(OR(H1265=5,H1265=4),7.92,IF(OR(H1265=6,H1265=7),8.18,IF(OR(H1265=8,H1265=9),8.46,IF(OR(H1265=10,H1265=11,H1265=12),8.74,IF(OR(H1265=13,H1265=14,H1265=15),9.03,IF(OR(H1265=16,H1265=17,H1265=18),9.33,9.65)))))))))),IF(M1265="Բ-2", IF(H1265=0,5.71,IF(H1265=1,5.89,IF(H1265=2,6.09,IF(H1265=3,6.29,IF(OR(H1265=5,H1265=4),6.5,IF(OR(H1265=6,H1265=7),6.72,IF(OR(H1265=8,H1265=9),6.94,IF(OR(H1265=10,H1265=11,H1265=12),7.17,IF(OR(H1265=13,H1265=14,H1265=15),7.41,IF(OR(H1265=16,H1265=17,H1265=18),7.65,7.91)))))))))), IF(M1265="Գ-1", IF(H1265=0,4.7,IF(H1265=1,4.86,IF(H1265=2,5.01,IF(H1265=3,5.18,IF(OR(H1265=5,H1265=4),5.35,IF(OR(H1265=6,H1265=7),5.52,IF(OR(H1265=8,H1265=9),5.71,IF(OR(H1265=10,H1265=11,H1265=12),5.89,IF(OR(H1265=13,H1265=14,H1265=15),6.09,IF(OR(H1265=16,H1265=17,H1265=18),6.29,6.49)))))))))), IF(M1265="Գ-2", IF(H1265=0,3.88,IF(H1265=1,4.01,IF(H1265=2,4.14,IF(H1265=3,4.27,IF(OR(H1265=5,H1265=4),4.41,IF(OR(H1265=6,H1265=7),4.55,IF(OR(H1265=8,H1265=9),4.7,IF(OR(H1265=10,H1265=11,H1265=12),4.85,IF(OR(H1265=13,H1265=14,H1265=15),5.01,IF(OR(H1265=16,H1265=17,H1265=18),5.17,5.34)))))))))), IF(M1265="Գ-3", IF(H1265=0,3.21,IF(H1265=1,3.31,IF(H1265=2,3.42,IF(H1265=3,3.53,IF(OR(H1265=5,H1265=4),3.64,IF(OR(H1265=6,H1265=7),3.76,IF(OR(H1265=8,H1265=9),3.88,IF(OR(H1265=10,H1265=11,H1265=12),4.01,IF(OR(H1265=13,H1265=14,H1265=15),4.13,IF(OR(H1265=16,H1265=17,H1265=18),4.27,4.4)))))))))), IF(M1265="Ա-1", IF(H1265=0,2.66,IF(H1265=1,2.75,IF(H1265=2,2.83,IF(H1265=3,2.92,IF(OR(H1265=5,H1265=4),3.02,IF(OR(H1265=6,H1265=7),3.11,IF(OR(H1265=8,H1265=9),3.21,IF(OR(H1265=10,H1265=11,H1265=12),3.31,IF(OR(H1265=13,H1265=14,H1265=15),3.42,IF(OR(H1265=16,H1265=17,H1265=18),3.53,3.64)))))))))), IF(M1265="Ա-2", IF(H1265=0,2.28,IF(H1265=1,2.35,IF(H1265=2,2.43,IF(H1265=3,2.5,IF(OR(H1265=5,H1265=4),2.58,IF(OR(H1265=6,H1265=7),2.66,IF(OR(H1265=8,H1265=9),2.75,IF(OR(H1265=10,H1265=11,H1265=12),2.83,IF(OR(H1265=13,H1265=14,H1265=15),2.92,IF(OR(H1265=16,H1265=17,H1265=18),3.01,3.11)))))))))),IF(M1265="Ա-3", IF(H1265=0,1.96,IF(H1265=1,2.02,IF(H1265=2,2.08,IF(H1265=3,2.15,IF(OR(H1265=5,H1265=4),2.21,IF(OR(H1265=6,H1265=7),2.28,IF(OR(H1265=8,H1265=9),2.35,IF(OR(H1265=10,H1265=11,H1265=12),2.42,IF(OR(H1265=13,H1265=14,H1265=15),2.5,IF(OR(H1265=16,H1265=17,H1265=18),2.58,2.66)))))))))), IF(M1265="Կ-1", IF(H1265=0,1.68,IF(H1265=1,1.73,IF(H1265=2,1.79,IF(H1265=3,1.84,IF(OR(H1265=5,H1265=4),1.9,IF(OR(H1265=6,H1265=7),1.96,IF(OR(H1265=8,H1265=9),2.02,IF(OR(H1265=10,H1265=11,H1265=12),2.08,IF(OR(H1265=13,H1265=14,H1265=15),2.14,IF(OR(H1265=16,H1265=17,H1265=18),2.21,2.28)))))))))), IF(M1265="Կ-2", IF(H1265=0,1.45,IF(H1265=1,1.49,IF(H1265=2,1.54,IF(H1265=3,1.59,IF(OR(H1265=5,H1265=4),1.63,IF(OR(H1265=6,H1265=7),1.68,IF(OR(H1265=8,H1265=9),1.73,IF(OR(H1265=10,H1265=11,H1265=12),1.79,IF(OR(H1265=13,H1265=14,H1265=15),1.84,IF(OR(H1265=16,H1265=17,H1265=18),1.9,1.95)))))))))),IF(M1265="Կ-3", IF(H1265=0,1.25,IF(H1265=1,1.29,IF(H1265=2,1.33,IF(H1265=3,1.37,IF(OR(H1265=5,H1265=4),1.41,IF(OR(H1265=6,H1265=7),1.45,IF(OR(H1265=8,H1265=9),1.49,IF(OR(H1265=10,H1265=11,H1265=12),1.54,IF(OR(H1265=13,H1265=14,H1265=15),1.58,IF(OR(H1265=16,H1265=17,H1265=18),1.63,1.68)))))))))), "Error"))))))))))))</f>
        <v>1.73</v>
      </c>
      <c r="J1265" s="571">
        <v>83200</v>
      </c>
      <c r="K1265" s="571"/>
      <c r="L1265" s="657"/>
      <c r="M1265" s="650" t="s">
        <v>87</v>
      </c>
      <c r="N1265" s="571">
        <f>J1265*I1265</f>
        <v>143936</v>
      </c>
      <c r="O1265" s="651">
        <f>I1265*J1265+K1265+L1265</f>
        <v>143936</v>
      </c>
      <c r="P1265" s="651">
        <f>+O1265*13</f>
        <v>1871168</v>
      </c>
      <c r="Q1265" s="638">
        <f>+G1265</f>
        <v>1</v>
      </c>
      <c r="R1265" s="638">
        <f>+H1265+1</f>
        <v>2</v>
      </c>
      <c r="S1265" s="634">
        <f>IF(Q1265&lt;1,0,IF(W1265="Բ-1",IF(R1265=0,6.94,IF(R1265=1,7.17,IF(R1265=2,7.41,IF(R1265=3,7.66,IF(OR(R1265=5,R1265=4),7.92,IF(OR(R1265=6,R1265=7),8.18,IF(OR(R1265=8,R1265=9),8.46,IF(OR(R1265=10,R1265=11,R1265=12),8.74,IF(OR(R1265=13,R1265=14,R1265=15),9.03,IF(OR(R1265=16,R1265=17,R1265=18),9.33,9.65)))))))))),IF(W1265="Բ-2", IF(R1265=0,5.71,IF(R1265=1,5.89,IF(R1265=2,6.09,IF(R1265=3,6.29,IF(OR(R1265=5,R1265=4),6.5,IF(OR(R1265=6,R1265=7),6.72,IF(OR(R1265=8,R1265=9),6.94,IF(OR(R1265=10,R1265=11,R1265=12),7.17,IF(OR(R1265=13,R1265=14,R1265=15),7.41,IF(OR(R1265=16,R1265=17,R1265=18),7.65,7.91)))))))))), IF(W1265="Գ-1", IF(R1265=0,4.7,IF(R1265=1,4.86,IF(R1265=2,5.01,IF(R1265=3,5.18,IF(OR(R1265=5,R1265=4),5.35,IF(OR(R1265=6,R1265=7),5.52,IF(OR(R1265=8,R1265=9),5.71,IF(OR(R1265=10,R1265=11,R1265=12),5.89,IF(OR(R1265=13,R1265=14,R1265=15),6.09,IF(OR(R1265=16,R1265=17,R1265=18),6.29,6.49)))))))))), IF(W1265="Գ-2", IF(R1265=0,3.88,IF(R1265=1,4.01,IF(R1265=2,4.14,IF(R1265=3,4.27,IF(OR(R1265=5,R1265=4),4.41,IF(OR(R1265=6,R1265=7),4.55,IF(OR(R1265=8,R1265=9),4.7,IF(OR(R1265=10,R1265=11,R1265=12),4.85,IF(OR(R1265=13,R1265=14,R1265=15),5.01,IF(OR(R1265=16,R1265=17,R1265=18),5.17,5.34)))))))))), IF(W1265="Գ-3", IF(R1265=0,3.21,IF(R1265=1,3.31,IF(R1265=2,3.42,IF(R1265=3,3.53,IF(OR(R1265=5,R1265=4),3.64,IF(OR(R1265=6,R1265=7),3.76,IF(OR(R1265=8,R1265=9),3.88,IF(OR(R1265=10,R1265=11,R1265=12),4.01,IF(OR(R1265=13,R1265=14,R1265=15),4.13,IF(OR(R1265=16,R1265=17,R1265=18),4.27,4.4)))))))))), IF(W1265="Ա-1", IF(R1265=0,2.66,IF(R1265=1,2.75,IF(R1265=2,2.83,IF(R1265=3,2.92,IF(OR(R1265=5,R1265=4),3.02,IF(OR(R1265=6,R1265=7),3.11,IF(OR(R1265=8,R1265=9),3.21,IF(OR(R1265=10,R1265=11,R1265=12),3.31,IF(OR(R1265=13,R1265=14,R1265=15),3.42,IF(OR(R1265=16,R1265=17,R1265=18),3.53,3.64)))))))))), IF(W1265="Ա-2", IF(R1265=0,2.28,IF(R1265=1,2.35,IF(R1265=2,2.43,IF(R1265=3,2.5,IF(OR(R1265=5,R1265=4),2.58,IF(OR(R1265=6,R1265=7),2.66,IF(OR(R1265=8,R1265=9),2.75,IF(OR(R1265=10,R1265=11,R1265=12),2.83,IF(OR(R1265=13,R1265=14,R1265=15),2.92,IF(OR(R1265=16,R1265=17,R1265=18),3.01,3.11)))))))))),IF(W1265="Ա-3", IF(R1265=0,1.96,IF(R1265=1,2.02,IF(R1265=2,2.08,IF(R1265=3,2.15,IF(OR(R1265=5,R1265=4),2.21,IF(OR(R1265=6,R1265=7),2.28,IF(OR(R1265=8,R1265=9),2.35,IF(OR(R1265=10,R1265=11,R1265=12),2.42,IF(OR(R1265=13,R1265=14,R1265=15),2.5,IF(OR(R1265=16,R1265=17,R1265=18),2.58,2.66)))))))))), IF(W1265="Կ-1", IF(R1265=0,1.68,IF(R1265=1,1.73,IF(R1265=2,1.79,IF(R1265=3,1.84,IF(OR(R1265=5,R1265=4),1.9,IF(OR(R1265=6,R1265=7),1.96,IF(OR(R1265=8,R1265=9),2.02,IF(OR(R1265=10,R1265=11,R1265=12),2.08,IF(OR(R1265=13,R1265=14,R1265=15),2.14,IF(OR(R1265=16,R1265=17,R1265=18),2.21,2.28)))))))))), IF(W1265="Կ-2", IF(R1265=0,1.45,IF(R1265=1,1.49,IF(R1265=2,1.54,IF(R1265=3,1.59,IF(OR(R1265=5,R1265=4),1.63,IF(OR(R1265=6,R1265=7),1.68,IF(OR(R1265=8,R1265=9),1.73,IF(OR(R1265=10,R1265=11,R1265=12),1.79,IF(OR(R1265=13,R1265=14,R1265=15),1.84,IF(OR(R1265=16,R1265=17,R1265=18),1.9,1.95)))))))))),IF(W1265="Կ-3", IF(R1265=0,1.25,IF(R1265=1,1.29,IF(R1265=2,1.33,IF(R1265=3,1.37,IF(OR(R1265=5,R1265=4),1.41,IF(OR(R1265=6,R1265=7),1.45,IF(OR(R1265=8,R1265=9),1.49,IF(OR(R1265=10,R1265=11,R1265=12),1.54,IF(OR(R1265=13,R1265=14,R1265=15),1.58,IF(OR(R1265=16,R1265=17,R1265=18),1.63,1.68)))))))))), "Error"))))))))))))</f>
        <v>1.79</v>
      </c>
      <c r="T1265" s="457">
        <v>83200</v>
      </c>
      <c r="U1265" s="457"/>
      <c r="V1265" s="458"/>
      <c r="W1265" s="635" t="str">
        <f>+M1265</f>
        <v>Կ-1</v>
      </c>
      <c r="X1265" s="457">
        <f>T1265*S1265</f>
        <v>148928</v>
      </c>
      <c r="Y1265" s="636">
        <f>+U1265+V1265+X1265</f>
        <v>148928</v>
      </c>
      <c r="Z1265" s="636">
        <f>+Y1265*13</f>
        <v>1936064</v>
      </c>
      <c r="AA1265" s="638">
        <f>+Q1265</f>
        <v>1</v>
      </c>
      <c r="AB1265" s="638">
        <f>+R1265+1</f>
        <v>3</v>
      </c>
      <c r="AC1265" s="634">
        <f>IF(AA1265&lt;1,0,IF(AG1265="Բ-1",IF(AB1265=0,6.94,IF(AB1265=1,7.17,IF(AB1265=2,7.41,IF(AB1265=3,7.66,IF(OR(AB1265=5,AB1265=4),7.92,IF(OR(AB1265=6,AB1265=7),8.18,IF(OR(AB1265=8,AB1265=9),8.46,IF(OR(AB1265=10,AB1265=11,AB1265=12),8.74,IF(OR(AB1265=13,AB1265=14,AB1265=15),9.03,IF(OR(AB1265=16,AB1265=17,AB1265=18),9.33,9.65)))))))))),IF(AG1265="Բ-2", IF(AB1265=0,5.71,IF(AB1265=1,5.89,IF(AB1265=2,6.09,IF(AB1265=3,6.29,IF(OR(AB1265=5,AB1265=4),6.5,IF(OR(AB1265=6,AB1265=7),6.72,IF(OR(AB1265=8,AB1265=9),6.94,IF(OR(AB1265=10,AB1265=11,AB1265=12),7.17,IF(OR(AB1265=13,AB1265=14,AB1265=15),7.41,IF(OR(AB1265=16,AB1265=17,AB1265=18),7.65,7.91)))))))))), IF(AG1265="Գ-1", IF(AB1265=0,4.7,IF(AB1265=1,4.86,IF(AB1265=2,5.01,IF(AB1265=3,5.18,IF(OR(AB1265=5,AB1265=4),5.35,IF(OR(AB1265=6,AB1265=7),5.52,IF(OR(AB1265=8,AB1265=9),5.71,IF(OR(AB1265=10,AB1265=11,AB1265=12),5.89,IF(OR(AB1265=13,AB1265=14,AB1265=15),6.09,IF(OR(AB1265=16,AB1265=17,AB1265=18),6.29,6.49)))))))))), IF(AG1265="Գ-2", IF(AB1265=0,3.88,IF(AB1265=1,4.01,IF(AB1265=2,4.14,IF(AB1265=3,4.27,IF(OR(AB1265=5,AB1265=4),4.41,IF(OR(AB1265=6,AB1265=7),4.55,IF(OR(AB1265=8,AB1265=9),4.7,IF(OR(AB1265=10,AB1265=11,AB1265=12),4.85,IF(OR(AB1265=13,AB1265=14,AB1265=15),5.01,IF(OR(AB1265=16,AB1265=17,AB1265=18),5.17,5.34)))))))))), IF(AG1265="Գ-3", IF(AB1265=0,3.21,IF(AB1265=1,3.31,IF(AB1265=2,3.42,IF(AB1265=3,3.53,IF(OR(AB1265=5,AB1265=4),3.64,IF(OR(AB1265=6,AB1265=7),3.76,IF(OR(AB1265=8,AB1265=9),3.88,IF(OR(AB1265=10,AB1265=11,AB1265=12),4.01,IF(OR(AB1265=13,AB1265=14,AB1265=15),4.13,IF(OR(AB1265=16,AB1265=17,AB1265=18),4.27,4.4)))))))))), IF(AG1265="Ա-1", IF(AB1265=0,2.66,IF(AB1265=1,2.75,IF(AB1265=2,2.83,IF(AB1265=3,2.92,IF(OR(AB1265=5,AB1265=4),3.02,IF(OR(AB1265=6,AB1265=7),3.11,IF(OR(AB1265=8,AB1265=9),3.21,IF(OR(AB1265=10,AB1265=11,AB1265=12),3.31,IF(OR(AB1265=13,AB1265=14,AB1265=15),3.42,IF(OR(AB1265=16,AB1265=17,AB1265=18),3.53,3.64)))))))))), IF(AG1265="Ա-2", IF(AB1265=0,2.28,IF(AB1265=1,2.35,IF(AB1265=2,2.43,IF(AB1265=3,2.5,IF(OR(AB1265=5,AB1265=4),2.58,IF(OR(AB1265=6,AB1265=7),2.66,IF(OR(AB1265=8,AB1265=9),2.75,IF(OR(AB1265=10,AB1265=11,AB1265=12),2.83,IF(OR(AB1265=13,AB1265=14,AB1265=15),2.92,IF(OR(AB1265=16,AB1265=17,AB1265=18),3.01,3.11)))))))))),IF(AG1265="Ա-3", IF(AB1265=0,1.96,IF(AB1265=1,2.02,IF(AB1265=2,2.08,IF(AB1265=3,2.15,IF(OR(AB1265=5,AB1265=4),2.21,IF(OR(AB1265=6,AB1265=7),2.28,IF(OR(AB1265=8,AB1265=9),2.35,IF(OR(AB1265=10,AB1265=11,AB1265=12),2.42,IF(OR(AB1265=13,AB1265=14,AB1265=15),2.5,IF(OR(AB1265=16,AB1265=17,AB1265=18),2.58,2.66)))))))))), IF(AG1265="Կ-1", IF(AB1265=0,1.68,IF(AB1265=1,1.73,IF(AB1265=2,1.79,IF(AB1265=3,1.84,IF(OR(AB1265=5,AB1265=4),1.9,IF(OR(AB1265=6,AB1265=7),1.96,IF(OR(AB1265=8,AB1265=9),2.02,IF(OR(AB1265=10,AB1265=11,AB1265=12),2.08,IF(OR(AB1265=13,AB1265=14,AB1265=15),2.14,IF(OR(AB1265=16,AB1265=17,AB1265=18),2.21,2.28)))))))))), IF(AG1265="Կ-2", IF(AB1265=0,1.45,IF(AB1265=1,1.49,IF(AB1265=2,1.54,IF(AB1265=3,1.59,IF(OR(AB1265=5,AB1265=4),1.63,IF(OR(AB1265=6,AB1265=7),1.68,IF(OR(AB1265=8,AB1265=9),1.73,IF(OR(AB1265=10,AB1265=11,AB1265=12),1.79,IF(OR(AB1265=13,AB1265=14,AB1265=15),1.84,IF(OR(AB1265=16,AB1265=17,AB1265=18),1.9,1.95)))))))))),IF(AG1265="Կ-3", IF(AB1265=0,1.25,IF(AB1265=1,1.29,IF(AB1265=2,1.33,IF(AB1265=3,1.37,IF(OR(AB1265=5,AB1265=4),1.41,IF(OR(AB1265=6,AB1265=7),1.45,IF(OR(AB1265=8,AB1265=9),1.49,IF(OR(AB1265=10,AB1265=11,AB1265=12),1.54,IF(OR(AB1265=13,AB1265=14,AB1265=15),1.58,IF(OR(AB1265=16,AB1265=17,AB1265=18),1.63,1.68)))))))))), "Error"))))))))))))</f>
        <v>1.84</v>
      </c>
      <c r="AD1265" s="457">
        <v>83200</v>
      </c>
      <c r="AE1265" s="457"/>
      <c r="AF1265" s="458"/>
      <c r="AG1265" s="635" t="str">
        <f>+W1265</f>
        <v>Կ-1</v>
      </c>
      <c r="AH1265" s="457">
        <f>AD1265*AC1265</f>
        <v>153088</v>
      </c>
      <c r="AI1265" s="636">
        <f>AH1265+AE1265+AF1265</f>
        <v>153088</v>
      </c>
      <c r="AJ1265" s="636">
        <f>+AI1265*13</f>
        <v>1990144</v>
      </c>
      <c r="AK1265" s="638">
        <f>+AA1265</f>
        <v>1</v>
      </c>
      <c r="AL1265" s="638">
        <f>+AB1265+1</f>
        <v>4</v>
      </c>
      <c r="AM1265" s="634">
        <f>IF(AK1265&lt;1,0,IF(AQ1265="Բ-1",IF(AL1265=0,6.94,IF(AL1265=1,7.17,IF(AL1265=2,7.41,IF(AL1265=3,7.66,IF(OR(AL1265=5,AL1265=4),7.92,IF(OR(AL1265=6,AL1265=7),8.18,IF(OR(AL1265=8,AL1265=9),8.46,IF(OR(AL1265=10,AL1265=11,AL1265=12),8.74,IF(OR(AL1265=13,AL1265=14,AL1265=15),9.03,IF(OR(AL1265=16,AL1265=17,AL1265=18),9.33,9.65)))))))))),IF(AQ1265="Բ-2", IF(AL1265=0,5.71,IF(AL1265=1,5.89,IF(AL1265=2,6.09,IF(AL1265=3,6.29,IF(OR(AL1265=5,AL1265=4),6.5,IF(OR(AL1265=6,AL1265=7),6.72,IF(OR(AL1265=8,AL1265=9),6.94,IF(OR(AL1265=10,AL1265=11,AL1265=12),7.17,IF(OR(AL1265=13,AL1265=14,AL1265=15),7.41,IF(OR(AL1265=16,AL1265=17,AL1265=18),7.65,7.91)))))))))), IF(AQ1265="Գ-1", IF(AL1265=0,4.7,IF(AL1265=1,4.86,IF(AL1265=2,5.01,IF(AL1265=3,5.18,IF(OR(AL1265=5,AL1265=4),5.35,IF(OR(AL1265=6,AL1265=7),5.52,IF(OR(AL1265=8,AL1265=9),5.71,IF(OR(AL1265=10,AL1265=11,AL1265=12),5.89,IF(OR(AL1265=13,AL1265=14,AL1265=15),6.09,IF(OR(AL1265=16,AL1265=17,AL1265=18),6.29,6.49)))))))))), IF(AQ1265="Գ-2", IF(AL1265=0,3.88,IF(AL1265=1,4.01,IF(AL1265=2,4.14,IF(AL1265=3,4.27,IF(OR(AL1265=5,AL1265=4),4.41,IF(OR(AL1265=6,AL1265=7),4.55,IF(OR(AL1265=8,AL1265=9),4.7,IF(OR(AL1265=10,AL1265=11,AL1265=12),4.85,IF(OR(AL1265=13,AL1265=14,AL1265=15),5.01,IF(OR(AL1265=16,AL1265=17,AL1265=18),5.17,5.34)))))))))), IF(AQ1265="Գ-3", IF(AL1265=0,3.21,IF(AL1265=1,3.31,IF(AL1265=2,3.42,IF(AL1265=3,3.53,IF(OR(AL1265=5,AL1265=4),3.64,IF(OR(AL1265=6,AL1265=7),3.76,IF(OR(AL1265=8,AL1265=9),3.88,IF(OR(AL1265=10,AL1265=11,AL1265=12),4.01,IF(OR(AL1265=13,AL1265=14,AL1265=15),4.13,IF(OR(AL1265=16,AL1265=17,AL1265=18),4.27,4.4)))))))))), IF(AQ1265="Ա-1", IF(AL1265=0,2.66,IF(AL1265=1,2.75,IF(AL1265=2,2.83,IF(AL1265=3,2.92,IF(OR(AL1265=5,AL1265=4),3.02,IF(OR(AL1265=6,AL1265=7),3.11,IF(OR(AL1265=8,AL1265=9),3.21,IF(OR(AL1265=10,AL1265=11,AL1265=12),3.31,IF(OR(AL1265=13,AL1265=14,AL1265=15),3.42,IF(OR(AL1265=16,AL1265=17,AL1265=18),3.53,3.64)))))))))), IF(AQ1265="Ա-2", IF(AL1265=0,2.28,IF(AL1265=1,2.35,IF(AL1265=2,2.43,IF(AL1265=3,2.5,IF(OR(AL1265=5,AL1265=4),2.58,IF(OR(AL1265=6,AL1265=7),2.66,IF(OR(AL1265=8,AL1265=9),2.75,IF(OR(AL1265=10,AL1265=11,AL1265=12),2.83,IF(OR(AL1265=13,AL1265=14,AL1265=15),2.92,IF(OR(AL1265=16,AL1265=17,AL1265=18),3.01,3.11)))))))))),IF(AQ1265="Ա-3", IF(AL1265=0,1.96,IF(AL1265=1,2.02,IF(AL1265=2,2.08,IF(AL1265=3,2.15,IF(OR(AL1265=5,AL1265=4),2.21,IF(OR(AL1265=6,AL1265=7),2.28,IF(OR(AL1265=8,AL1265=9),2.35,IF(OR(AL1265=10,AL1265=11,AL1265=12),2.42,IF(OR(AL1265=13,AL1265=14,AL1265=15),2.5,IF(OR(AL1265=16,AL1265=17,AL1265=18),2.58,2.66)))))))))), IF(AQ1265="Կ-1", IF(AL1265=0,1.68,IF(AL1265=1,1.73,IF(AL1265=2,1.79,IF(AL1265=3,1.84,IF(OR(AL1265=5,AL1265=4),1.9,IF(OR(AL1265=6,AL1265=7),1.96,IF(OR(AL1265=8,AL1265=9),2.02,IF(OR(AL1265=10,AL1265=11,AL1265=12),2.08,IF(OR(AL1265=13,AL1265=14,AL1265=15),2.14,IF(OR(AL1265=16,AL1265=17,AL1265=18),2.21,2.28)))))))))), IF(AQ1265="Կ-2", IF(AL1265=0,1.45,IF(AL1265=1,1.49,IF(AL1265=2,1.54,IF(AL1265=3,1.59,IF(OR(AL1265=5,AL1265=4),1.63,IF(OR(AL1265=6,AL1265=7),1.68,IF(OR(AL1265=8,AL1265=9),1.73,IF(OR(AL1265=10,AL1265=11,AL1265=12),1.79,IF(OR(AL1265=13,AL1265=14,AL1265=15),1.84,IF(OR(AL1265=16,AL1265=17,AL1265=18),1.9,1.95)))))))))),IF(AQ1265="Կ-3", IF(AL1265=0,1.25,IF(AL1265=1,1.29,IF(AL1265=2,1.33,IF(AL1265=3,1.37,IF(OR(AL1265=5,AL1265=4),1.41,IF(OR(AL1265=6,AL1265=7),1.45,IF(OR(AL1265=8,AL1265=9),1.49,IF(OR(AL1265=10,AL1265=11,AL1265=12),1.54,IF(OR(AL1265=13,AL1265=14,AL1265=15),1.58,IF(OR(AL1265=16,AL1265=17,AL1265=18),1.63,1.68)))))))))), "Error"))))))))))))</f>
        <v>1.9</v>
      </c>
      <c r="AN1265" s="457">
        <v>83200</v>
      </c>
      <c r="AO1265" s="457"/>
      <c r="AP1265" s="458"/>
      <c r="AQ1265" s="635" t="str">
        <f>+AG1265</f>
        <v>Կ-1</v>
      </c>
      <c r="AR1265" s="457">
        <f>AN1265*AM1265</f>
        <v>158080</v>
      </c>
      <c r="AS1265" s="636">
        <f>AR1265+AO1265+AP1265</f>
        <v>158080</v>
      </c>
      <c r="AT1265" s="636">
        <f>+AS1265*13</f>
        <v>2055040</v>
      </c>
    </row>
    <row r="1266" spans="2:46" s="633" customFormat="1" ht="27">
      <c r="B1266" s="660">
        <v>104</v>
      </c>
      <c r="C1266" s="574" t="s">
        <v>1852</v>
      </c>
      <c r="D1266" s="938" t="s">
        <v>2540</v>
      </c>
      <c r="E1266" s="939">
        <v>1996</v>
      </c>
      <c r="F1266" s="675" t="s">
        <v>488</v>
      </c>
      <c r="G1266" s="653">
        <v>1</v>
      </c>
      <c r="H1266" s="653">
        <v>3</v>
      </c>
      <c r="I1266" s="649">
        <f t="shared" si="1786"/>
        <v>1.84</v>
      </c>
      <c r="J1266" s="571">
        <v>83200</v>
      </c>
      <c r="K1266" s="571"/>
      <c r="L1266" s="571"/>
      <c r="M1266" s="650" t="s">
        <v>87</v>
      </c>
      <c r="N1266" s="571">
        <f t="shared" si="1787"/>
        <v>153088</v>
      </c>
      <c r="O1266" s="651">
        <f t="shared" si="1788"/>
        <v>153088</v>
      </c>
      <c r="P1266" s="651">
        <f t="shared" si="1789"/>
        <v>1990144</v>
      </c>
      <c r="Q1266" s="638">
        <f t="shared" si="1790"/>
        <v>1</v>
      </c>
      <c r="R1266" s="638">
        <f t="shared" si="1791"/>
        <v>4</v>
      </c>
      <c r="S1266" s="634">
        <f t="shared" si="1792"/>
        <v>1.9</v>
      </c>
      <c r="T1266" s="457">
        <v>83200</v>
      </c>
      <c r="U1266" s="457"/>
      <c r="V1266" s="457"/>
      <c r="W1266" s="635" t="str">
        <f t="shared" si="1793"/>
        <v>Կ-1</v>
      </c>
      <c r="X1266" s="457">
        <f t="shared" si="1794"/>
        <v>158080</v>
      </c>
      <c r="Y1266" s="636">
        <f t="shared" si="1795"/>
        <v>158080</v>
      </c>
      <c r="Z1266" s="636">
        <f t="shared" si="1796"/>
        <v>2055040</v>
      </c>
      <c r="AA1266" s="638">
        <f t="shared" si="1797"/>
        <v>1</v>
      </c>
      <c r="AB1266" s="638">
        <f t="shared" si="1798"/>
        <v>5</v>
      </c>
      <c r="AC1266" s="634">
        <f t="shared" si="1799"/>
        <v>1.9</v>
      </c>
      <c r="AD1266" s="457">
        <v>83200</v>
      </c>
      <c r="AE1266" s="457"/>
      <c r="AF1266" s="457"/>
      <c r="AG1266" s="635" t="str">
        <f t="shared" si="1800"/>
        <v>Կ-1</v>
      </c>
      <c r="AH1266" s="457">
        <f t="shared" si="1801"/>
        <v>158080</v>
      </c>
      <c r="AI1266" s="636">
        <f t="shared" si="1802"/>
        <v>158080</v>
      </c>
      <c r="AJ1266" s="636">
        <f t="shared" si="1803"/>
        <v>2055040</v>
      </c>
      <c r="AK1266" s="638">
        <f t="shared" si="1804"/>
        <v>1</v>
      </c>
      <c r="AL1266" s="638">
        <f t="shared" si="1805"/>
        <v>6</v>
      </c>
      <c r="AM1266" s="634">
        <f t="shared" si="1806"/>
        <v>1.96</v>
      </c>
      <c r="AN1266" s="457">
        <v>83200</v>
      </c>
      <c r="AO1266" s="457"/>
      <c r="AP1266" s="457"/>
      <c r="AQ1266" s="635" t="str">
        <f t="shared" si="1807"/>
        <v>Կ-1</v>
      </c>
      <c r="AR1266" s="457">
        <f t="shared" si="1808"/>
        <v>163072</v>
      </c>
      <c r="AS1266" s="636">
        <f t="shared" si="1809"/>
        <v>163072</v>
      </c>
      <c r="AT1266" s="636">
        <f t="shared" si="1810"/>
        <v>2119936</v>
      </c>
    </row>
    <row r="1267" spans="2:46" s="633" customFormat="1" ht="27">
      <c r="B1267" s="660">
        <v>105</v>
      </c>
      <c r="C1267" s="574" t="s">
        <v>957</v>
      </c>
      <c r="D1267" s="662" t="s">
        <v>2540</v>
      </c>
      <c r="E1267" s="669">
        <v>1977</v>
      </c>
      <c r="F1267" s="659" t="s">
        <v>488</v>
      </c>
      <c r="G1267" s="653">
        <v>1</v>
      </c>
      <c r="H1267" s="653">
        <v>3</v>
      </c>
      <c r="I1267" s="649">
        <f t="shared" ref="I1267:I1272" si="1811">IF(G1267&lt;1,0,IF(M1267="Բ-1",IF(H1267=0,6.94,IF(H1267=1,7.17,IF(H1267=2,7.41,IF(H1267=3,7.66,IF(OR(H1267=5,H1267=4),7.92,IF(OR(H1267=6,H1267=7),8.18,IF(OR(H1267=8,H1267=9),8.46,IF(OR(H1267=10,H1267=11,H1267=12),8.74,IF(OR(H1267=13,H1267=14,H1267=15),9.03,IF(OR(H1267=16,H1267=17,H1267=18),9.33,9.65)))))))))),IF(M1267="Բ-2", IF(H1267=0,5.71,IF(H1267=1,5.89,IF(H1267=2,6.09,IF(H1267=3,6.29,IF(OR(H1267=5,H1267=4),6.5,IF(OR(H1267=6,H1267=7),6.72,IF(OR(H1267=8,H1267=9),6.94,IF(OR(H1267=10,H1267=11,H1267=12),7.17,IF(OR(H1267=13,H1267=14,H1267=15),7.41,IF(OR(H1267=16,H1267=17,H1267=18),7.65,7.91)))))))))), IF(M1267="Գ-1", IF(H1267=0,4.7,IF(H1267=1,4.86,IF(H1267=2,5.01,IF(H1267=3,5.18,IF(OR(H1267=5,H1267=4),5.35,IF(OR(H1267=6,H1267=7),5.52,IF(OR(H1267=8,H1267=9),5.71,IF(OR(H1267=10,H1267=11,H1267=12),5.89,IF(OR(H1267=13,H1267=14,H1267=15),6.09,IF(OR(H1267=16,H1267=17,H1267=18),6.29,6.49)))))))))), IF(M1267="Գ-2", IF(H1267=0,3.88,IF(H1267=1,4.01,IF(H1267=2,4.14,IF(H1267=3,4.27,IF(OR(H1267=5,H1267=4),4.41,IF(OR(H1267=6,H1267=7),4.55,IF(OR(H1267=8,H1267=9),4.7,IF(OR(H1267=10,H1267=11,H1267=12),4.85,IF(OR(H1267=13,H1267=14,H1267=15),5.01,IF(OR(H1267=16,H1267=17,H1267=18),5.17,5.34)))))))))), IF(M1267="Գ-3", IF(H1267=0,3.21,IF(H1267=1,3.31,IF(H1267=2,3.42,IF(H1267=3,3.53,IF(OR(H1267=5,H1267=4),3.64,IF(OR(H1267=6,H1267=7),3.76,IF(OR(H1267=8,H1267=9),3.88,IF(OR(H1267=10,H1267=11,H1267=12),4.01,IF(OR(H1267=13,H1267=14,H1267=15),4.13,IF(OR(H1267=16,H1267=17,H1267=18),4.27,4.4)))))))))), IF(M1267="Ա-1", IF(H1267=0,2.66,IF(H1267=1,2.75,IF(H1267=2,2.83,IF(H1267=3,2.92,IF(OR(H1267=5,H1267=4),3.02,IF(OR(H1267=6,H1267=7),3.11,IF(OR(H1267=8,H1267=9),3.21,IF(OR(H1267=10,H1267=11,H1267=12),3.31,IF(OR(H1267=13,H1267=14,H1267=15),3.42,IF(OR(H1267=16,H1267=17,H1267=18),3.53,3.64)))))))))), IF(M1267="Ա-2", IF(H1267=0,2.28,IF(H1267=1,2.35,IF(H1267=2,2.43,IF(H1267=3,2.5,IF(OR(H1267=5,H1267=4),2.58,IF(OR(H1267=6,H1267=7),2.66,IF(OR(H1267=8,H1267=9),2.75,IF(OR(H1267=10,H1267=11,H1267=12),2.83,IF(OR(H1267=13,H1267=14,H1267=15),2.92,IF(OR(H1267=16,H1267=17,H1267=18),3.01,3.11)))))))))),IF(M1267="Ա-3", IF(H1267=0,1.96,IF(H1267=1,2.02,IF(H1267=2,2.08,IF(H1267=3,2.15,IF(OR(H1267=5,H1267=4),2.21,IF(OR(H1267=6,H1267=7),2.28,IF(OR(H1267=8,H1267=9),2.35,IF(OR(H1267=10,H1267=11,H1267=12),2.42,IF(OR(H1267=13,H1267=14,H1267=15),2.5,IF(OR(H1267=16,H1267=17,H1267=18),2.58,2.66)))))))))), IF(M1267="Կ-1", IF(H1267=0,1.68,IF(H1267=1,1.73,IF(H1267=2,1.79,IF(H1267=3,1.84,IF(OR(H1267=5,H1267=4),1.9,IF(OR(H1267=6,H1267=7),1.96,IF(OR(H1267=8,H1267=9),2.02,IF(OR(H1267=10,H1267=11,H1267=12),2.08,IF(OR(H1267=13,H1267=14,H1267=15),2.14,IF(OR(H1267=16,H1267=17,H1267=18),2.21,2.28)))))))))), IF(M1267="Կ-2", IF(H1267=0,1.45,IF(H1267=1,1.49,IF(H1267=2,1.54,IF(H1267=3,1.59,IF(OR(H1267=5,H1267=4),1.63,IF(OR(H1267=6,H1267=7),1.68,IF(OR(H1267=8,H1267=9),1.73,IF(OR(H1267=10,H1267=11,H1267=12),1.79,IF(OR(H1267=13,H1267=14,H1267=15),1.84,IF(OR(H1267=16,H1267=17,H1267=18),1.9,1.95)))))))))),IF(M1267="Կ-3", IF(H1267=0,1.25,IF(H1267=1,1.29,IF(H1267=2,1.33,IF(H1267=3,1.37,IF(OR(H1267=5,H1267=4),1.41,IF(OR(H1267=6,H1267=7),1.45,IF(OR(H1267=8,H1267=9),1.49,IF(OR(H1267=10,H1267=11,H1267=12),1.54,IF(OR(H1267=13,H1267=14,H1267=15),1.58,IF(OR(H1267=16,H1267=17,H1267=18),1.63,1.68)))))))))), "Error"))))))))))))</f>
        <v>1.84</v>
      </c>
      <c r="J1267" s="571">
        <v>83200</v>
      </c>
      <c r="K1267" s="571"/>
      <c r="L1267" s="571"/>
      <c r="M1267" s="650" t="s">
        <v>87</v>
      </c>
      <c r="N1267" s="571">
        <f t="shared" ref="N1267:N1272" si="1812">J1267*I1267</f>
        <v>153088</v>
      </c>
      <c r="O1267" s="651">
        <f t="shared" ref="O1267:O1272" si="1813">I1267*J1267+K1267+L1267</f>
        <v>153088</v>
      </c>
      <c r="P1267" s="651">
        <f t="shared" ref="P1267:P1272" si="1814">+O1267*13</f>
        <v>1990144</v>
      </c>
      <c r="Q1267" s="638">
        <f t="shared" ref="Q1267:Q1272" si="1815">+G1267</f>
        <v>1</v>
      </c>
      <c r="R1267" s="638">
        <f t="shared" ref="R1267:R1272" si="1816">+H1267+1</f>
        <v>4</v>
      </c>
      <c r="S1267" s="634">
        <f t="shared" ref="S1267:S1272" si="1817">IF(Q1267&lt;1,0,IF(W1267="Բ-1",IF(R1267=0,6.94,IF(R1267=1,7.17,IF(R1267=2,7.41,IF(R1267=3,7.66,IF(OR(R1267=5,R1267=4),7.92,IF(OR(R1267=6,R1267=7),8.18,IF(OR(R1267=8,R1267=9),8.46,IF(OR(R1267=10,R1267=11,R1267=12),8.74,IF(OR(R1267=13,R1267=14,R1267=15),9.03,IF(OR(R1267=16,R1267=17,R1267=18),9.33,9.65)))))))))),IF(W1267="Բ-2", IF(R1267=0,5.71,IF(R1267=1,5.89,IF(R1267=2,6.09,IF(R1267=3,6.29,IF(OR(R1267=5,R1267=4),6.5,IF(OR(R1267=6,R1267=7),6.72,IF(OR(R1267=8,R1267=9),6.94,IF(OR(R1267=10,R1267=11,R1267=12),7.17,IF(OR(R1267=13,R1267=14,R1267=15),7.41,IF(OR(R1267=16,R1267=17,R1267=18),7.65,7.91)))))))))), IF(W1267="Գ-1", IF(R1267=0,4.7,IF(R1267=1,4.86,IF(R1267=2,5.01,IF(R1267=3,5.18,IF(OR(R1267=5,R1267=4),5.35,IF(OR(R1267=6,R1267=7),5.52,IF(OR(R1267=8,R1267=9),5.71,IF(OR(R1267=10,R1267=11,R1267=12),5.89,IF(OR(R1267=13,R1267=14,R1267=15),6.09,IF(OR(R1267=16,R1267=17,R1267=18),6.29,6.49)))))))))), IF(W1267="Գ-2", IF(R1267=0,3.88,IF(R1267=1,4.01,IF(R1267=2,4.14,IF(R1267=3,4.27,IF(OR(R1267=5,R1267=4),4.41,IF(OR(R1267=6,R1267=7),4.55,IF(OR(R1267=8,R1267=9),4.7,IF(OR(R1267=10,R1267=11,R1267=12),4.85,IF(OR(R1267=13,R1267=14,R1267=15),5.01,IF(OR(R1267=16,R1267=17,R1267=18),5.17,5.34)))))))))), IF(W1267="Գ-3", IF(R1267=0,3.21,IF(R1267=1,3.31,IF(R1267=2,3.42,IF(R1267=3,3.53,IF(OR(R1267=5,R1267=4),3.64,IF(OR(R1267=6,R1267=7),3.76,IF(OR(R1267=8,R1267=9),3.88,IF(OR(R1267=10,R1267=11,R1267=12),4.01,IF(OR(R1267=13,R1267=14,R1267=15),4.13,IF(OR(R1267=16,R1267=17,R1267=18),4.27,4.4)))))))))), IF(W1267="Ա-1", IF(R1267=0,2.66,IF(R1267=1,2.75,IF(R1267=2,2.83,IF(R1267=3,2.92,IF(OR(R1267=5,R1267=4),3.02,IF(OR(R1267=6,R1267=7),3.11,IF(OR(R1267=8,R1267=9),3.21,IF(OR(R1267=10,R1267=11,R1267=12),3.31,IF(OR(R1267=13,R1267=14,R1267=15),3.42,IF(OR(R1267=16,R1267=17,R1267=18),3.53,3.64)))))))))), IF(W1267="Ա-2", IF(R1267=0,2.28,IF(R1267=1,2.35,IF(R1267=2,2.43,IF(R1267=3,2.5,IF(OR(R1267=5,R1267=4),2.58,IF(OR(R1267=6,R1267=7),2.66,IF(OR(R1267=8,R1267=9),2.75,IF(OR(R1267=10,R1267=11,R1267=12),2.83,IF(OR(R1267=13,R1267=14,R1267=15),2.92,IF(OR(R1267=16,R1267=17,R1267=18),3.01,3.11)))))))))),IF(W1267="Ա-3", IF(R1267=0,1.96,IF(R1267=1,2.02,IF(R1267=2,2.08,IF(R1267=3,2.15,IF(OR(R1267=5,R1267=4),2.21,IF(OR(R1267=6,R1267=7),2.28,IF(OR(R1267=8,R1267=9),2.35,IF(OR(R1267=10,R1267=11,R1267=12),2.42,IF(OR(R1267=13,R1267=14,R1267=15),2.5,IF(OR(R1267=16,R1267=17,R1267=18),2.58,2.66)))))))))), IF(W1267="Կ-1", IF(R1267=0,1.68,IF(R1267=1,1.73,IF(R1267=2,1.79,IF(R1267=3,1.84,IF(OR(R1267=5,R1267=4),1.9,IF(OR(R1267=6,R1267=7),1.96,IF(OR(R1267=8,R1267=9),2.02,IF(OR(R1267=10,R1267=11,R1267=12),2.08,IF(OR(R1267=13,R1267=14,R1267=15),2.14,IF(OR(R1267=16,R1267=17,R1267=18),2.21,2.28)))))))))), IF(W1267="Կ-2", IF(R1267=0,1.45,IF(R1267=1,1.49,IF(R1267=2,1.54,IF(R1267=3,1.59,IF(OR(R1267=5,R1267=4),1.63,IF(OR(R1267=6,R1267=7),1.68,IF(OR(R1267=8,R1267=9),1.73,IF(OR(R1267=10,R1267=11,R1267=12),1.79,IF(OR(R1267=13,R1267=14,R1267=15),1.84,IF(OR(R1267=16,R1267=17,R1267=18),1.9,1.95)))))))))),IF(W1267="Կ-3", IF(R1267=0,1.25,IF(R1267=1,1.29,IF(R1267=2,1.33,IF(R1267=3,1.37,IF(OR(R1267=5,R1267=4),1.41,IF(OR(R1267=6,R1267=7),1.45,IF(OR(R1267=8,R1267=9),1.49,IF(OR(R1267=10,R1267=11,R1267=12),1.54,IF(OR(R1267=13,R1267=14,R1267=15),1.58,IF(OR(R1267=16,R1267=17,R1267=18),1.63,1.68)))))))))), "Error"))))))))))))</f>
        <v>1.9</v>
      </c>
      <c r="T1267" s="457">
        <v>83200</v>
      </c>
      <c r="U1267" s="457"/>
      <c r="V1267" s="457"/>
      <c r="W1267" s="635" t="str">
        <f t="shared" ref="W1267:W1272" si="1818">+M1267</f>
        <v>Կ-1</v>
      </c>
      <c r="X1267" s="457">
        <f t="shared" ref="X1267:X1272" si="1819">T1267*S1267</f>
        <v>158080</v>
      </c>
      <c r="Y1267" s="636">
        <f t="shared" ref="Y1267:Y1272" si="1820">+U1267+V1267+X1267</f>
        <v>158080</v>
      </c>
      <c r="Z1267" s="636">
        <f t="shared" ref="Z1267:Z1272" si="1821">+Y1267*13</f>
        <v>2055040</v>
      </c>
      <c r="AA1267" s="638">
        <f t="shared" ref="AA1267:AA1272" si="1822">+Q1267</f>
        <v>1</v>
      </c>
      <c r="AB1267" s="638">
        <f t="shared" ref="AB1267:AB1272" si="1823">+R1267+1</f>
        <v>5</v>
      </c>
      <c r="AC1267" s="634">
        <f t="shared" ref="AC1267:AC1272" si="1824">IF(AA1267&lt;1,0,IF(AG1267="Բ-1",IF(AB1267=0,6.94,IF(AB1267=1,7.17,IF(AB1267=2,7.41,IF(AB1267=3,7.66,IF(OR(AB1267=5,AB1267=4),7.92,IF(OR(AB1267=6,AB1267=7),8.18,IF(OR(AB1267=8,AB1267=9),8.46,IF(OR(AB1267=10,AB1267=11,AB1267=12),8.74,IF(OR(AB1267=13,AB1267=14,AB1267=15),9.03,IF(OR(AB1267=16,AB1267=17,AB1267=18),9.33,9.65)))))))))),IF(AG1267="Բ-2", IF(AB1267=0,5.71,IF(AB1267=1,5.89,IF(AB1267=2,6.09,IF(AB1267=3,6.29,IF(OR(AB1267=5,AB1267=4),6.5,IF(OR(AB1267=6,AB1267=7),6.72,IF(OR(AB1267=8,AB1267=9),6.94,IF(OR(AB1267=10,AB1267=11,AB1267=12),7.17,IF(OR(AB1267=13,AB1267=14,AB1267=15),7.41,IF(OR(AB1267=16,AB1267=17,AB1267=18),7.65,7.91)))))))))), IF(AG1267="Գ-1", IF(AB1267=0,4.7,IF(AB1267=1,4.86,IF(AB1267=2,5.01,IF(AB1267=3,5.18,IF(OR(AB1267=5,AB1267=4),5.35,IF(OR(AB1267=6,AB1267=7),5.52,IF(OR(AB1267=8,AB1267=9),5.71,IF(OR(AB1267=10,AB1267=11,AB1267=12),5.89,IF(OR(AB1267=13,AB1267=14,AB1267=15),6.09,IF(OR(AB1267=16,AB1267=17,AB1267=18),6.29,6.49)))))))))), IF(AG1267="Գ-2", IF(AB1267=0,3.88,IF(AB1267=1,4.01,IF(AB1267=2,4.14,IF(AB1267=3,4.27,IF(OR(AB1267=5,AB1267=4),4.41,IF(OR(AB1267=6,AB1267=7),4.55,IF(OR(AB1267=8,AB1267=9),4.7,IF(OR(AB1267=10,AB1267=11,AB1267=12),4.85,IF(OR(AB1267=13,AB1267=14,AB1267=15),5.01,IF(OR(AB1267=16,AB1267=17,AB1267=18),5.17,5.34)))))))))), IF(AG1267="Գ-3", IF(AB1267=0,3.21,IF(AB1267=1,3.31,IF(AB1267=2,3.42,IF(AB1267=3,3.53,IF(OR(AB1267=5,AB1267=4),3.64,IF(OR(AB1267=6,AB1267=7),3.76,IF(OR(AB1267=8,AB1267=9),3.88,IF(OR(AB1267=10,AB1267=11,AB1267=12),4.01,IF(OR(AB1267=13,AB1267=14,AB1267=15),4.13,IF(OR(AB1267=16,AB1267=17,AB1267=18),4.27,4.4)))))))))), IF(AG1267="Ա-1", IF(AB1267=0,2.66,IF(AB1267=1,2.75,IF(AB1267=2,2.83,IF(AB1267=3,2.92,IF(OR(AB1267=5,AB1267=4),3.02,IF(OR(AB1267=6,AB1267=7),3.11,IF(OR(AB1267=8,AB1267=9),3.21,IF(OR(AB1267=10,AB1267=11,AB1267=12),3.31,IF(OR(AB1267=13,AB1267=14,AB1267=15),3.42,IF(OR(AB1267=16,AB1267=17,AB1267=18),3.53,3.64)))))))))), IF(AG1267="Ա-2", IF(AB1267=0,2.28,IF(AB1267=1,2.35,IF(AB1267=2,2.43,IF(AB1267=3,2.5,IF(OR(AB1267=5,AB1267=4),2.58,IF(OR(AB1267=6,AB1267=7),2.66,IF(OR(AB1267=8,AB1267=9),2.75,IF(OR(AB1267=10,AB1267=11,AB1267=12),2.83,IF(OR(AB1267=13,AB1267=14,AB1267=15),2.92,IF(OR(AB1267=16,AB1267=17,AB1267=18),3.01,3.11)))))))))),IF(AG1267="Ա-3", IF(AB1267=0,1.96,IF(AB1267=1,2.02,IF(AB1267=2,2.08,IF(AB1267=3,2.15,IF(OR(AB1267=5,AB1267=4),2.21,IF(OR(AB1267=6,AB1267=7),2.28,IF(OR(AB1267=8,AB1267=9),2.35,IF(OR(AB1267=10,AB1267=11,AB1267=12),2.42,IF(OR(AB1267=13,AB1267=14,AB1267=15),2.5,IF(OR(AB1267=16,AB1267=17,AB1267=18),2.58,2.66)))))))))), IF(AG1267="Կ-1", IF(AB1267=0,1.68,IF(AB1267=1,1.73,IF(AB1267=2,1.79,IF(AB1267=3,1.84,IF(OR(AB1267=5,AB1267=4),1.9,IF(OR(AB1267=6,AB1267=7),1.96,IF(OR(AB1267=8,AB1267=9),2.02,IF(OR(AB1267=10,AB1267=11,AB1267=12),2.08,IF(OR(AB1267=13,AB1267=14,AB1267=15),2.14,IF(OR(AB1267=16,AB1267=17,AB1267=18),2.21,2.28)))))))))), IF(AG1267="Կ-2", IF(AB1267=0,1.45,IF(AB1267=1,1.49,IF(AB1267=2,1.54,IF(AB1267=3,1.59,IF(OR(AB1267=5,AB1267=4),1.63,IF(OR(AB1267=6,AB1267=7),1.68,IF(OR(AB1267=8,AB1267=9),1.73,IF(OR(AB1267=10,AB1267=11,AB1267=12),1.79,IF(OR(AB1267=13,AB1267=14,AB1267=15),1.84,IF(OR(AB1267=16,AB1267=17,AB1267=18),1.9,1.95)))))))))),IF(AG1267="Կ-3", IF(AB1267=0,1.25,IF(AB1267=1,1.29,IF(AB1267=2,1.33,IF(AB1267=3,1.37,IF(OR(AB1267=5,AB1267=4),1.41,IF(OR(AB1267=6,AB1267=7),1.45,IF(OR(AB1267=8,AB1267=9),1.49,IF(OR(AB1267=10,AB1267=11,AB1267=12),1.54,IF(OR(AB1267=13,AB1267=14,AB1267=15),1.58,IF(OR(AB1267=16,AB1267=17,AB1267=18),1.63,1.68)))))))))), "Error"))))))))))))</f>
        <v>1.9</v>
      </c>
      <c r="AD1267" s="457">
        <v>83200</v>
      </c>
      <c r="AE1267" s="457"/>
      <c r="AF1267" s="457"/>
      <c r="AG1267" s="635" t="str">
        <f t="shared" ref="AG1267:AG1272" si="1825">+W1267</f>
        <v>Կ-1</v>
      </c>
      <c r="AH1267" s="457">
        <f t="shared" ref="AH1267:AH1272" si="1826">AD1267*AC1267</f>
        <v>158080</v>
      </c>
      <c r="AI1267" s="636">
        <f t="shared" ref="AI1267:AI1272" si="1827">AH1267+AE1267+AF1267</f>
        <v>158080</v>
      </c>
      <c r="AJ1267" s="636">
        <f t="shared" ref="AJ1267:AJ1272" si="1828">+AI1267*13</f>
        <v>2055040</v>
      </c>
      <c r="AK1267" s="638">
        <f t="shared" ref="AK1267:AK1272" si="1829">+AA1267</f>
        <v>1</v>
      </c>
      <c r="AL1267" s="638">
        <f t="shared" ref="AL1267:AL1272" si="1830">+AB1267+1</f>
        <v>6</v>
      </c>
      <c r="AM1267" s="634">
        <f t="shared" ref="AM1267:AM1272" si="1831">IF(AK1267&lt;1,0,IF(AQ1267="Բ-1",IF(AL1267=0,6.94,IF(AL1267=1,7.17,IF(AL1267=2,7.41,IF(AL1267=3,7.66,IF(OR(AL1267=5,AL1267=4),7.92,IF(OR(AL1267=6,AL1267=7),8.18,IF(OR(AL1267=8,AL1267=9),8.46,IF(OR(AL1267=10,AL1267=11,AL1267=12),8.74,IF(OR(AL1267=13,AL1267=14,AL1267=15),9.03,IF(OR(AL1267=16,AL1267=17,AL1267=18),9.33,9.65)))))))))),IF(AQ1267="Բ-2", IF(AL1267=0,5.71,IF(AL1267=1,5.89,IF(AL1267=2,6.09,IF(AL1267=3,6.29,IF(OR(AL1267=5,AL1267=4),6.5,IF(OR(AL1267=6,AL1267=7),6.72,IF(OR(AL1267=8,AL1267=9),6.94,IF(OR(AL1267=10,AL1267=11,AL1267=12),7.17,IF(OR(AL1267=13,AL1267=14,AL1267=15),7.41,IF(OR(AL1267=16,AL1267=17,AL1267=18),7.65,7.91)))))))))), IF(AQ1267="Գ-1", IF(AL1267=0,4.7,IF(AL1267=1,4.86,IF(AL1267=2,5.01,IF(AL1267=3,5.18,IF(OR(AL1267=5,AL1267=4),5.35,IF(OR(AL1267=6,AL1267=7),5.52,IF(OR(AL1267=8,AL1267=9),5.71,IF(OR(AL1267=10,AL1267=11,AL1267=12),5.89,IF(OR(AL1267=13,AL1267=14,AL1267=15),6.09,IF(OR(AL1267=16,AL1267=17,AL1267=18),6.29,6.49)))))))))), IF(AQ1267="Գ-2", IF(AL1267=0,3.88,IF(AL1267=1,4.01,IF(AL1267=2,4.14,IF(AL1267=3,4.27,IF(OR(AL1267=5,AL1267=4),4.41,IF(OR(AL1267=6,AL1267=7),4.55,IF(OR(AL1267=8,AL1267=9),4.7,IF(OR(AL1267=10,AL1267=11,AL1267=12),4.85,IF(OR(AL1267=13,AL1267=14,AL1267=15),5.01,IF(OR(AL1267=16,AL1267=17,AL1267=18),5.17,5.34)))))))))), IF(AQ1267="Գ-3", IF(AL1267=0,3.21,IF(AL1267=1,3.31,IF(AL1267=2,3.42,IF(AL1267=3,3.53,IF(OR(AL1267=5,AL1267=4),3.64,IF(OR(AL1267=6,AL1267=7),3.76,IF(OR(AL1267=8,AL1267=9),3.88,IF(OR(AL1267=10,AL1267=11,AL1267=12),4.01,IF(OR(AL1267=13,AL1267=14,AL1267=15),4.13,IF(OR(AL1267=16,AL1267=17,AL1267=18),4.27,4.4)))))))))), IF(AQ1267="Ա-1", IF(AL1267=0,2.66,IF(AL1267=1,2.75,IF(AL1267=2,2.83,IF(AL1267=3,2.92,IF(OR(AL1267=5,AL1267=4),3.02,IF(OR(AL1267=6,AL1267=7),3.11,IF(OR(AL1267=8,AL1267=9),3.21,IF(OR(AL1267=10,AL1267=11,AL1267=12),3.31,IF(OR(AL1267=13,AL1267=14,AL1267=15),3.42,IF(OR(AL1267=16,AL1267=17,AL1267=18),3.53,3.64)))))))))), IF(AQ1267="Ա-2", IF(AL1267=0,2.28,IF(AL1267=1,2.35,IF(AL1267=2,2.43,IF(AL1267=3,2.5,IF(OR(AL1267=5,AL1267=4),2.58,IF(OR(AL1267=6,AL1267=7),2.66,IF(OR(AL1267=8,AL1267=9),2.75,IF(OR(AL1267=10,AL1267=11,AL1267=12),2.83,IF(OR(AL1267=13,AL1267=14,AL1267=15),2.92,IF(OR(AL1267=16,AL1267=17,AL1267=18),3.01,3.11)))))))))),IF(AQ1267="Ա-3", IF(AL1267=0,1.96,IF(AL1267=1,2.02,IF(AL1267=2,2.08,IF(AL1267=3,2.15,IF(OR(AL1267=5,AL1267=4),2.21,IF(OR(AL1267=6,AL1267=7),2.28,IF(OR(AL1267=8,AL1267=9),2.35,IF(OR(AL1267=10,AL1267=11,AL1267=12),2.42,IF(OR(AL1267=13,AL1267=14,AL1267=15),2.5,IF(OR(AL1267=16,AL1267=17,AL1267=18),2.58,2.66)))))))))), IF(AQ1267="Կ-1", IF(AL1267=0,1.68,IF(AL1267=1,1.73,IF(AL1267=2,1.79,IF(AL1267=3,1.84,IF(OR(AL1267=5,AL1267=4),1.9,IF(OR(AL1267=6,AL1267=7),1.96,IF(OR(AL1267=8,AL1267=9),2.02,IF(OR(AL1267=10,AL1267=11,AL1267=12),2.08,IF(OR(AL1267=13,AL1267=14,AL1267=15),2.14,IF(OR(AL1267=16,AL1267=17,AL1267=18),2.21,2.28)))))))))), IF(AQ1267="Կ-2", IF(AL1267=0,1.45,IF(AL1267=1,1.49,IF(AL1267=2,1.54,IF(AL1267=3,1.59,IF(OR(AL1267=5,AL1267=4),1.63,IF(OR(AL1267=6,AL1267=7),1.68,IF(OR(AL1267=8,AL1267=9),1.73,IF(OR(AL1267=10,AL1267=11,AL1267=12),1.79,IF(OR(AL1267=13,AL1267=14,AL1267=15),1.84,IF(OR(AL1267=16,AL1267=17,AL1267=18),1.9,1.95)))))))))),IF(AQ1267="Կ-3", IF(AL1267=0,1.25,IF(AL1267=1,1.29,IF(AL1267=2,1.33,IF(AL1267=3,1.37,IF(OR(AL1267=5,AL1267=4),1.41,IF(OR(AL1267=6,AL1267=7),1.45,IF(OR(AL1267=8,AL1267=9),1.49,IF(OR(AL1267=10,AL1267=11,AL1267=12),1.54,IF(OR(AL1267=13,AL1267=14,AL1267=15),1.58,IF(OR(AL1267=16,AL1267=17,AL1267=18),1.63,1.68)))))))))), "Error"))))))))))))</f>
        <v>1.96</v>
      </c>
      <c r="AN1267" s="457">
        <v>83200</v>
      </c>
      <c r="AO1267" s="457"/>
      <c r="AP1267" s="457"/>
      <c r="AQ1267" s="635" t="str">
        <f t="shared" ref="AQ1267:AQ1272" si="1832">+AG1267</f>
        <v>Կ-1</v>
      </c>
      <c r="AR1267" s="457">
        <f t="shared" ref="AR1267:AR1272" si="1833">AN1267*AM1267</f>
        <v>163072</v>
      </c>
      <c r="AS1267" s="636">
        <f t="shared" ref="AS1267:AS1272" si="1834">AR1267+AO1267+AP1267</f>
        <v>163072</v>
      </c>
      <c r="AT1267" s="636">
        <f t="shared" ref="AT1267:AT1272" si="1835">+AS1267*13</f>
        <v>2119936</v>
      </c>
    </row>
    <row r="1268" spans="2:46" s="633" customFormat="1" ht="27" hidden="1">
      <c r="B1268" s="660">
        <v>106</v>
      </c>
      <c r="C1268" s="574" t="s">
        <v>1845</v>
      </c>
      <c r="D1268" s="662" t="s">
        <v>2541</v>
      </c>
      <c r="E1268" s="669">
        <v>1995</v>
      </c>
      <c r="F1268" s="659" t="s">
        <v>488</v>
      </c>
      <c r="G1268" s="653">
        <v>1</v>
      </c>
      <c r="H1268" s="653">
        <v>1</v>
      </c>
      <c r="I1268" s="649">
        <f t="shared" si="1811"/>
        <v>1.73</v>
      </c>
      <c r="J1268" s="571">
        <v>83200</v>
      </c>
      <c r="K1268" s="571"/>
      <c r="L1268" s="571"/>
      <c r="M1268" s="650" t="s">
        <v>87</v>
      </c>
      <c r="N1268" s="571">
        <f t="shared" si="1812"/>
        <v>143936</v>
      </c>
      <c r="O1268" s="651">
        <f t="shared" si="1813"/>
        <v>143936</v>
      </c>
      <c r="P1268" s="651">
        <f t="shared" si="1814"/>
        <v>1871168</v>
      </c>
      <c r="Q1268" s="638">
        <f t="shared" si="1815"/>
        <v>1</v>
      </c>
      <c r="R1268" s="638">
        <f t="shared" si="1816"/>
        <v>2</v>
      </c>
      <c r="S1268" s="634">
        <f t="shared" si="1817"/>
        <v>1.79</v>
      </c>
      <c r="T1268" s="457">
        <v>83200</v>
      </c>
      <c r="U1268" s="457"/>
      <c r="V1268" s="457"/>
      <c r="W1268" s="635" t="str">
        <f t="shared" si="1818"/>
        <v>Կ-1</v>
      </c>
      <c r="X1268" s="457">
        <f t="shared" si="1819"/>
        <v>148928</v>
      </c>
      <c r="Y1268" s="636">
        <f t="shared" si="1820"/>
        <v>148928</v>
      </c>
      <c r="Z1268" s="636">
        <f t="shared" si="1821"/>
        <v>1936064</v>
      </c>
      <c r="AA1268" s="638">
        <f t="shared" si="1822"/>
        <v>1</v>
      </c>
      <c r="AB1268" s="638">
        <f t="shared" si="1823"/>
        <v>3</v>
      </c>
      <c r="AC1268" s="634">
        <f t="shared" si="1824"/>
        <v>1.84</v>
      </c>
      <c r="AD1268" s="457">
        <v>83200</v>
      </c>
      <c r="AE1268" s="457"/>
      <c r="AF1268" s="457"/>
      <c r="AG1268" s="635" t="str">
        <f t="shared" si="1825"/>
        <v>Կ-1</v>
      </c>
      <c r="AH1268" s="457">
        <f t="shared" si="1826"/>
        <v>153088</v>
      </c>
      <c r="AI1268" s="636">
        <f t="shared" si="1827"/>
        <v>153088</v>
      </c>
      <c r="AJ1268" s="636">
        <f t="shared" si="1828"/>
        <v>1990144</v>
      </c>
      <c r="AK1268" s="638">
        <f t="shared" si="1829"/>
        <v>1</v>
      </c>
      <c r="AL1268" s="638">
        <f t="shared" si="1830"/>
        <v>4</v>
      </c>
      <c r="AM1268" s="634">
        <f t="shared" si="1831"/>
        <v>1.9</v>
      </c>
      <c r="AN1268" s="457">
        <v>83200</v>
      </c>
      <c r="AO1268" s="457"/>
      <c r="AP1268" s="457"/>
      <c r="AQ1268" s="635" t="str">
        <f t="shared" si="1832"/>
        <v>Կ-1</v>
      </c>
      <c r="AR1268" s="457">
        <f t="shared" si="1833"/>
        <v>158080</v>
      </c>
      <c r="AS1268" s="636">
        <f t="shared" si="1834"/>
        <v>158080</v>
      </c>
      <c r="AT1268" s="636">
        <f t="shared" si="1835"/>
        <v>2055040</v>
      </c>
    </row>
    <row r="1269" spans="2:46" s="633" customFormat="1" ht="27">
      <c r="B1269" s="660">
        <v>107</v>
      </c>
      <c r="C1269" s="574" t="s">
        <v>1846</v>
      </c>
      <c r="D1269" s="662" t="s">
        <v>2540</v>
      </c>
      <c r="E1269" s="669">
        <v>1999</v>
      </c>
      <c r="F1269" s="659" t="s">
        <v>488</v>
      </c>
      <c r="G1269" s="653">
        <v>1</v>
      </c>
      <c r="H1269" s="653">
        <v>2</v>
      </c>
      <c r="I1269" s="649">
        <f t="shared" si="1811"/>
        <v>1.79</v>
      </c>
      <c r="J1269" s="571">
        <v>83200</v>
      </c>
      <c r="K1269" s="571"/>
      <c r="L1269" s="571"/>
      <c r="M1269" s="650" t="s">
        <v>87</v>
      </c>
      <c r="N1269" s="571">
        <f t="shared" si="1812"/>
        <v>148928</v>
      </c>
      <c r="O1269" s="651">
        <f t="shared" si="1813"/>
        <v>148928</v>
      </c>
      <c r="P1269" s="651">
        <f t="shared" si="1814"/>
        <v>1936064</v>
      </c>
      <c r="Q1269" s="638">
        <f t="shared" si="1815"/>
        <v>1</v>
      </c>
      <c r="R1269" s="638">
        <f t="shared" si="1816"/>
        <v>3</v>
      </c>
      <c r="S1269" s="634">
        <f t="shared" si="1817"/>
        <v>1.84</v>
      </c>
      <c r="T1269" s="457">
        <v>83200</v>
      </c>
      <c r="U1269" s="457"/>
      <c r="V1269" s="457"/>
      <c r="W1269" s="635" t="str">
        <f t="shared" si="1818"/>
        <v>Կ-1</v>
      </c>
      <c r="X1269" s="457">
        <f t="shared" si="1819"/>
        <v>153088</v>
      </c>
      <c r="Y1269" s="636">
        <f t="shared" si="1820"/>
        <v>153088</v>
      </c>
      <c r="Z1269" s="636">
        <f t="shared" si="1821"/>
        <v>1990144</v>
      </c>
      <c r="AA1269" s="638">
        <f t="shared" si="1822"/>
        <v>1</v>
      </c>
      <c r="AB1269" s="638">
        <f t="shared" si="1823"/>
        <v>4</v>
      </c>
      <c r="AC1269" s="634">
        <f t="shared" si="1824"/>
        <v>1.9</v>
      </c>
      <c r="AD1269" s="457">
        <v>83200</v>
      </c>
      <c r="AE1269" s="457"/>
      <c r="AF1269" s="457"/>
      <c r="AG1269" s="635" t="str">
        <f t="shared" si="1825"/>
        <v>Կ-1</v>
      </c>
      <c r="AH1269" s="457">
        <f t="shared" si="1826"/>
        <v>158080</v>
      </c>
      <c r="AI1269" s="636">
        <f t="shared" si="1827"/>
        <v>158080</v>
      </c>
      <c r="AJ1269" s="636">
        <f t="shared" si="1828"/>
        <v>2055040</v>
      </c>
      <c r="AK1269" s="638">
        <f t="shared" si="1829"/>
        <v>1</v>
      </c>
      <c r="AL1269" s="638">
        <f t="shared" si="1830"/>
        <v>5</v>
      </c>
      <c r="AM1269" s="634">
        <f t="shared" si="1831"/>
        <v>1.9</v>
      </c>
      <c r="AN1269" s="457">
        <v>83200</v>
      </c>
      <c r="AO1269" s="457"/>
      <c r="AP1269" s="457"/>
      <c r="AQ1269" s="635" t="str">
        <f t="shared" si="1832"/>
        <v>Կ-1</v>
      </c>
      <c r="AR1269" s="457">
        <f t="shared" si="1833"/>
        <v>158080</v>
      </c>
      <c r="AS1269" s="636">
        <f t="shared" si="1834"/>
        <v>158080</v>
      </c>
      <c r="AT1269" s="636">
        <f t="shared" si="1835"/>
        <v>2055040</v>
      </c>
    </row>
    <row r="1270" spans="2:46" s="633" customFormat="1" ht="27" hidden="1">
      <c r="B1270" s="660">
        <v>108</v>
      </c>
      <c r="C1270" s="574" t="s">
        <v>1324</v>
      </c>
      <c r="D1270" s="662" t="s">
        <v>2541</v>
      </c>
      <c r="E1270" s="669">
        <v>2001</v>
      </c>
      <c r="F1270" s="659" t="s">
        <v>488</v>
      </c>
      <c r="G1270" s="653">
        <v>1</v>
      </c>
      <c r="H1270" s="653">
        <v>0</v>
      </c>
      <c r="I1270" s="649">
        <f t="shared" si="1811"/>
        <v>1.68</v>
      </c>
      <c r="J1270" s="571">
        <v>83200</v>
      </c>
      <c r="K1270" s="571"/>
      <c r="L1270" s="571"/>
      <c r="M1270" s="650" t="s">
        <v>87</v>
      </c>
      <c r="N1270" s="571">
        <f t="shared" si="1812"/>
        <v>139776</v>
      </c>
      <c r="O1270" s="651">
        <f t="shared" si="1813"/>
        <v>139776</v>
      </c>
      <c r="P1270" s="651">
        <f t="shared" si="1814"/>
        <v>1817088</v>
      </c>
      <c r="Q1270" s="638">
        <f t="shared" si="1815"/>
        <v>1</v>
      </c>
      <c r="R1270" s="638">
        <f t="shared" si="1816"/>
        <v>1</v>
      </c>
      <c r="S1270" s="634">
        <f t="shared" si="1817"/>
        <v>1.73</v>
      </c>
      <c r="T1270" s="457">
        <v>83200</v>
      </c>
      <c r="U1270" s="457"/>
      <c r="V1270" s="457"/>
      <c r="W1270" s="635" t="str">
        <f t="shared" si="1818"/>
        <v>Կ-1</v>
      </c>
      <c r="X1270" s="457">
        <f t="shared" si="1819"/>
        <v>143936</v>
      </c>
      <c r="Y1270" s="636">
        <f t="shared" si="1820"/>
        <v>143936</v>
      </c>
      <c r="Z1270" s="636">
        <f t="shared" si="1821"/>
        <v>1871168</v>
      </c>
      <c r="AA1270" s="638">
        <f t="shared" si="1822"/>
        <v>1</v>
      </c>
      <c r="AB1270" s="638">
        <f t="shared" si="1823"/>
        <v>2</v>
      </c>
      <c r="AC1270" s="634">
        <f t="shared" si="1824"/>
        <v>1.79</v>
      </c>
      <c r="AD1270" s="457">
        <v>83200</v>
      </c>
      <c r="AE1270" s="457"/>
      <c r="AF1270" s="457"/>
      <c r="AG1270" s="635" t="str">
        <f t="shared" si="1825"/>
        <v>Կ-1</v>
      </c>
      <c r="AH1270" s="457">
        <f t="shared" si="1826"/>
        <v>148928</v>
      </c>
      <c r="AI1270" s="636">
        <f t="shared" si="1827"/>
        <v>148928</v>
      </c>
      <c r="AJ1270" s="636">
        <f t="shared" si="1828"/>
        <v>1936064</v>
      </c>
      <c r="AK1270" s="638">
        <f t="shared" si="1829"/>
        <v>1</v>
      </c>
      <c r="AL1270" s="638">
        <f t="shared" si="1830"/>
        <v>3</v>
      </c>
      <c r="AM1270" s="634">
        <f t="shared" si="1831"/>
        <v>1.84</v>
      </c>
      <c r="AN1270" s="457">
        <v>83200</v>
      </c>
      <c r="AO1270" s="457"/>
      <c r="AP1270" s="457"/>
      <c r="AQ1270" s="635" t="str">
        <f t="shared" si="1832"/>
        <v>Կ-1</v>
      </c>
      <c r="AR1270" s="457">
        <f t="shared" si="1833"/>
        <v>153088</v>
      </c>
      <c r="AS1270" s="636">
        <f t="shared" si="1834"/>
        <v>153088</v>
      </c>
      <c r="AT1270" s="636">
        <f t="shared" si="1835"/>
        <v>1990144</v>
      </c>
    </row>
    <row r="1271" spans="2:46" s="633" customFormat="1" ht="27" hidden="1">
      <c r="B1271" s="660">
        <v>109</v>
      </c>
      <c r="C1271" s="656" t="s">
        <v>1319</v>
      </c>
      <c r="D1271" s="662" t="s">
        <v>2541</v>
      </c>
      <c r="E1271" s="669">
        <v>2001</v>
      </c>
      <c r="F1271" s="659" t="s">
        <v>488</v>
      </c>
      <c r="G1271" s="653">
        <v>1</v>
      </c>
      <c r="H1271" s="653">
        <v>1</v>
      </c>
      <c r="I1271" s="649">
        <f t="shared" si="1811"/>
        <v>1.73</v>
      </c>
      <c r="J1271" s="571">
        <v>83200</v>
      </c>
      <c r="K1271" s="657"/>
      <c r="L1271" s="657"/>
      <c r="M1271" s="650" t="s">
        <v>87</v>
      </c>
      <c r="N1271" s="571">
        <f t="shared" si="1812"/>
        <v>143936</v>
      </c>
      <c r="O1271" s="651">
        <f t="shared" si="1813"/>
        <v>143936</v>
      </c>
      <c r="P1271" s="651">
        <f t="shared" si="1814"/>
        <v>1871168</v>
      </c>
      <c r="Q1271" s="638">
        <f t="shared" si="1815"/>
        <v>1</v>
      </c>
      <c r="R1271" s="638">
        <f t="shared" si="1816"/>
        <v>2</v>
      </c>
      <c r="S1271" s="634">
        <f t="shared" si="1817"/>
        <v>1.79</v>
      </c>
      <c r="T1271" s="457">
        <v>83200</v>
      </c>
      <c r="U1271" s="458"/>
      <c r="V1271" s="458"/>
      <c r="W1271" s="635" t="str">
        <f t="shared" si="1818"/>
        <v>Կ-1</v>
      </c>
      <c r="X1271" s="457">
        <f t="shared" si="1819"/>
        <v>148928</v>
      </c>
      <c r="Y1271" s="636">
        <f t="shared" si="1820"/>
        <v>148928</v>
      </c>
      <c r="Z1271" s="636">
        <f t="shared" si="1821"/>
        <v>1936064</v>
      </c>
      <c r="AA1271" s="638">
        <f t="shared" si="1822"/>
        <v>1</v>
      </c>
      <c r="AB1271" s="638">
        <f t="shared" si="1823"/>
        <v>3</v>
      </c>
      <c r="AC1271" s="634">
        <f t="shared" si="1824"/>
        <v>1.84</v>
      </c>
      <c r="AD1271" s="457">
        <v>83200</v>
      </c>
      <c r="AE1271" s="458"/>
      <c r="AF1271" s="458"/>
      <c r="AG1271" s="635" t="str">
        <f t="shared" si="1825"/>
        <v>Կ-1</v>
      </c>
      <c r="AH1271" s="457">
        <f t="shared" si="1826"/>
        <v>153088</v>
      </c>
      <c r="AI1271" s="636">
        <f t="shared" si="1827"/>
        <v>153088</v>
      </c>
      <c r="AJ1271" s="636">
        <f t="shared" si="1828"/>
        <v>1990144</v>
      </c>
      <c r="AK1271" s="638">
        <f t="shared" si="1829"/>
        <v>1</v>
      </c>
      <c r="AL1271" s="638">
        <f t="shared" si="1830"/>
        <v>4</v>
      </c>
      <c r="AM1271" s="634">
        <f t="shared" si="1831"/>
        <v>1.9</v>
      </c>
      <c r="AN1271" s="457">
        <v>83200</v>
      </c>
      <c r="AO1271" s="458"/>
      <c r="AP1271" s="458"/>
      <c r="AQ1271" s="635" t="str">
        <f t="shared" si="1832"/>
        <v>Կ-1</v>
      </c>
      <c r="AR1271" s="457">
        <f t="shared" si="1833"/>
        <v>158080</v>
      </c>
      <c r="AS1271" s="636">
        <f t="shared" si="1834"/>
        <v>158080</v>
      </c>
      <c r="AT1271" s="636">
        <f t="shared" si="1835"/>
        <v>2055040</v>
      </c>
    </row>
    <row r="1272" spans="2:46" s="633" customFormat="1" ht="27" hidden="1">
      <c r="B1272" s="660">
        <v>110</v>
      </c>
      <c r="C1272" s="652" t="s">
        <v>1435</v>
      </c>
      <c r="D1272" s="662" t="s">
        <v>2541</v>
      </c>
      <c r="E1272" s="669">
        <v>1999</v>
      </c>
      <c r="F1272" s="659" t="s">
        <v>488</v>
      </c>
      <c r="G1272" s="653">
        <v>1</v>
      </c>
      <c r="H1272" s="653">
        <v>1</v>
      </c>
      <c r="I1272" s="649">
        <f t="shared" si="1811"/>
        <v>1.73</v>
      </c>
      <c r="J1272" s="571">
        <v>83200</v>
      </c>
      <c r="K1272" s="657"/>
      <c r="L1272" s="657"/>
      <c r="M1272" s="650" t="s">
        <v>87</v>
      </c>
      <c r="N1272" s="571">
        <f t="shared" si="1812"/>
        <v>143936</v>
      </c>
      <c r="O1272" s="651">
        <f t="shared" si="1813"/>
        <v>143936</v>
      </c>
      <c r="P1272" s="651">
        <f t="shared" si="1814"/>
        <v>1871168</v>
      </c>
      <c r="Q1272" s="638">
        <f t="shared" si="1815"/>
        <v>1</v>
      </c>
      <c r="R1272" s="638">
        <f t="shared" si="1816"/>
        <v>2</v>
      </c>
      <c r="S1272" s="634">
        <f t="shared" si="1817"/>
        <v>1.79</v>
      </c>
      <c r="T1272" s="457">
        <v>83200</v>
      </c>
      <c r="U1272" s="458"/>
      <c r="V1272" s="458"/>
      <c r="W1272" s="635" t="str">
        <f t="shared" si="1818"/>
        <v>Կ-1</v>
      </c>
      <c r="X1272" s="457">
        <f t="shared" si="1819"/>
        <v>148928</v>
      </c>
      <c r="Y1272" s="636">
        <f t="shared" si="1820"/>
        <v>148928</v>
      </c>
      <c r="Z1272" s="636">
        <f t="shared" si="1821"/>
        <v>1936064</v>
      </c>
      <c r="AA1272" s="638">
        <f t="shared" si="1822"/>
        <v>1</v>
      </c>
      <c r="AB1272" s="638">
        <f t="shared" si="1823"/>
        <v>3</v>
      </c>
      <c r="AC1272" s="634">
        <f t="shared" si="1824"/>
        <v>1.84</v>
      </c>
      <c r="AD1272" s="457">
        <v>83200</v>
      </c>
      <c r="AE1272" s="458"/>
      <c r="AF1272" s="458"/>
      <c r="AG1272" s="635" t="str">
        <f t="shared" si="1825"/>
        <v>Կ-1</v>
      </c>
      <c r="AH1272" s="457">
        <f t="shared" si="1826"/>
        <v>153088</v>
      </c>
      <c r="AI1272" s="636">
        <f t="shared" si="1827"/>
        <v>153088</v>
      </c>
      <c r="AJ1272" s="636">
        <f t="shared" si="1828"/>
        <v>1990144</v>
      </c>
      <c r="AK1272" s="638">
        <f t="shared" si="1829"/>
        <v>1</v>
      </c>
      <c r="AL1272" s="638">
        <f t="shared" si="1830"/>
        <v>4</v>
      </c>
      <c r="AM1272" s="634">
        <f t="shared" si="1831"/>
        <v>1.9</v>
      </c>
      <c r="AN1272" s="457">
        <v>83200</v>
      </c>
      <c r="AO1272" s="458"/>
      <c r="AP1272" s="458"/>
      <c r="AQ1272" s="635" t="str">
        <f t="shared" si="1832"/>
        <v>Կ-1</v>
      </c>
      <c r="AR1272" s="457">
        <f t="shared" si="1833"/>
        <v>158080</v>
      </c>
      <c r="AS1272" s="636">
        <f t="shared" si="1834"/>
        <v>158080</v>
      </c>
      <c r="AT1272" s="636">
        <f t="shared" si="1835"/>
        <v>2055040</v>
      </c>
    </row>
    <row r="1273" spans="2:46" s="633" customFormat="1" ht="27" hidden="1">
      <c r="B1273" s="660">
        <v>111</v>
      </c>
      <c r="C1273" s="574" t="s">
        <v>1853</v>
      </c>
      <c r="D1273" s="662" t="s">
        <v>2541</v>
      </c>
      <c r="E1273" s="669">
        <v>2000</v>
      </c>
      <c r="F1273" s="659" t="s">
        <v>488</v>
      </c>
      <c r="G1273" s="653">
        <v>1</v>
      </c>
      <c r="H1273" s="653">
        <v>2</v>
      </c>
      <c r="I1273" s="649">
        <f t="shared" si="1786"/>
        <v>1.79</v>
      </c>
      <c r="J1273" s="571">
        <v>83200</v>
      </c>
      <c r="K1273" s="657"/>
      <c r="L1273" s="657"/>
      <c r="M1273" s="678" t="s">
        <v>87</v>
      </c>
      <c r="N1273" s="571">
        <f t="shared" si="1787"/>
        <v>148928</v>
      </c>
      <c r="O1273" s="651">
        <f t="shared" si="1788"/>
        <v>148928</v>
      </c>
      <c r="P1273" s="651">
        <f t="shared" si="1789"/>
        <v>1936064</v>
      </c>
      <c r="Q1273" s="638">
        <f t="shared" si="1790"/>
        <v>1</v>
      </c>
      <c r="R1273" s="638">
        <f t="shared" si="1791"/>
        <v>3</v>
      </c>
      <c r="S1273" s="634">
        <f t="shared" si="1792"/>
        <v>1.84</v>
      </c>
      <c r="T1273" s="457">
        <v>83200</v>
      </c>
      <c r="U1273" s="458"/>
      <c r="V1273" s="458"/>
      <c r="W1273" s="635" t="str">
        <f t="shared" si="1793"/>
        <v>Կ-1</v>
      </c>
      <c r="X1273" s="457">
        <f t="shared" si="1794"/>
        <v>153088</v>
      </c>
      <c r="Y1273" s="636">
        <f t="shared" si="1795"/>
        <v>153088</v>
      </c>
      <c r="Z1273" s="636">
        <f t="shared" si="1796"/>
        <v>1990144</v>
      </c>
      <c r="AA1273" s="638">
        <f t="shared" si="1797"/>
        <v>1</v>
      </c>
      <c r="AB1273" s="638">
        <f t="shared" si="1798"/>
        <v>4</v>
      </c>
      <c r="AC1273" s="634">
        <f t="shared" si="1799"/>
        <v>1.9</v>
      </c>
      <c r="AD1273" s="457">
        <v>83200</v>
      </c>
      <c r="AE1273" s="458"/>
      <c r="AF1273" s="458"/>
      <c r="AG1273" s="635" t="str">
        <f t="shared" si="1800"/>
        <v>Կ-1</v>
      </c>
      <c r="AH1273" s="457">
        <f t="shared" si="1801"/>
        <v>158080</v>
      </c>
      <c r="AI1273" s="636">
        <f t="shared" si="1802"/>
        <v>158080</v>
      </c>
      <c r="AJ1273" s="636">
        <f t="shared" si="1803"/>
        <v>2055040</v>
      </c>
      <c r="AK1273" s="638">
        <f t="shared" si="1804"/>
        <v>1</v>
      </c>
      <c r="AL1273" s="638">
        <f t="shared" si="1805"/>
        <v>5</v>
      </c>
      <c r="AM1273" s="634">
        <f t="shared" si="1806"/>
        <v>1.9</v>
      </c>
      <c r="AN1273" s="457">
        <v>83200</v>
      </c>
      <c r="AO1273" s="458"/>
      <c r="AP1273" s="458"/>
      <c r="AQ1273" s="635" t="str">
        <f t="shared" si="1807"/>
        <v>Կ-1</v>
      </c>
      <c r="AR1273" s="457">
        <f t="shared" si="1808"/>
        <v>158080</v>
      </c>
      <c r="AS1273" s="636">
        <f t="shared" si="1809"/>
        <v>158080</v>
      </c>
      <c r="AT1273" s="636">
        <f t="shared" si="1810"/>
        <v>2055040</v>
      </c>
    </row>
    <row r="1274" spans="2:46" s="633" customFormat="1" ht="27" hidden="1">
      <c r="B1274" s="660">
        <v>112</v>
      </c>
      <c r="C1274" s="574" t="s">
        <v>1854</v>
      </c>
      <c r="D1274" s="662" t="s">
        <v>2541</v>
      </c>
      <c r="E1274" s="669">
        <v>1999</v>
      </c>
      <c r="F1274" s="659" t="s">
        <v>488</v>
      </c>
      <c r="G1274" s="653">
        <v>1</v>
      </c>
      <c r="H1274" s="653">
        <v>2</v>
      </c>
      <c r="I1274" s="649">
        <f t="shared" si="1786"/>
        <v>1.79</v>
      </c>
      <c r="J1274" s="571">
        <v>83200</v>
      </c>
      <c r="K1274" s="657"/>
      <c r="L1274" s="657"/>
      <c r="M1274" s="678" t="s">
        <v>87</v>
      </c>
      <c r="N1274" s="571">
        <f t="shared" si="1787"/>
        <v>148928</v>
      </c>
      <c r="O1274" s="651">
        <f t="shared" si="1788"/>
        <v>148928</v>
      </c>
      <c r="P1274" s="651">
        <f t="shared" si="1789"/>
        <v>1936064</v>
      </c>
      <c r="Q1274" s="638">
        <f t="shared" si="1790"/>
        <v>1</v>
      </c>
      <c r="R1274" s="638">
        <f t="shared" si="1791"/>
        <v>3</v>
      </c>
      <c r="S1274" s="634">
        <f t="shared" si="1792"/>
        <v>1.84</v>
      </c>
      <c r="T1274" s="457">
        <v>83200</v>
      </c>
      <c r="U1274" s="458"/>
      <c r="V1274" s="458"/>
      <c r="W1274" s="635" t="str">
        <f t="shared" si="1793"/>
        <v>Կ-1</v>
      </c>
      <c r="X1274" s="457">
        <f t="shared" si="1794"/>
        <v>153088</v>
      </c>
      <c r="Y1274" s="636">
        <f t="shared" si="1795"/>
        <v>153088</v>
      </c>
      <c r="Z1274" s="636">
        <f t="shared" si="1796"/>
        <v>1990144</v>
      </c>
      <c r="AA1274" s="638">
        <f t="shared" si="1797"/>
        <v>1</v>
      </c>
      <c r="AB1274" s="638">
        <f t="shared" si="1798"/>
        <v>4</v>
      </c>
      <c r="AC1274" s="634">
        <f t="shared" si="1799"/>
        <v>1.9</v>
      </c>
      <c r="AD1274" s="457">
        <v>83200</v>
      </c>
      <c r="AE1274" s="458"/>
      <c r="AF1274" s="458"/>
      <c r="AG1274" s="635" t="str">
        <f t="shared" si="1800"/>
        <v>Կ-1</v>
      </c>
      <c r="AH1274" s="457">
        <f t="shared" si="1801"/>
        <v>158080</v>
      </c>
      <c r="AI1274" s="636">
        <f t="shared" si="1802"/>
        <v>158080</v>
      </c>
      <c r="AJ1274" s="636">
        <f t="shared" si="1803"/>
        <v>2055040</v>
      </c>
      <c r="AK1274" s="638">
        <f t="shared" si="1804"/>
        <v>1</v>
      </c>
      <c r="AL1274" s="638">
        <f t="shared" si="1805"/>
        <v>5</v>
      </c>
      <c r="AM1274" s="634">
        <f t="shared" si="1806"/>
        <v>1.9</v>
      </c>
      <c r="AN1274" s="457">
        <v>83200</v>
      </c>
      <c r="AO1274" s="458"/>
      <c r="AP1274" s="458"/>
      <c r="AQ1274" s="635" t="str">
        <f t="shared" si="1807"/>
        <v>Կ-1</v>
      </c>
      <c r="AR1274" s="457">
        <f t="shared" si="1808"/>
        <v>158080</v>
      </c>
      <c r="AS1274" s="636">
        <f t="shared" si="1809"/>
        <v>158080</v>
      </c>
      <c r="AT1274" s="636">
        <f t="shared" si="1810"/>
        <v>2055040</v>
      </c>
    </row>
    <row r="1275" spans="2:46" s="633" customFormat="1" ht="27">
      <c r="B1275" s="660">
        <v>113</v>
      </c>
      <c r="C1275" s="656" t="s">
        <v>79</v>
      </c>
      <c r="D1275" s="662"/>
      <c r="E1275" s="669"/>
      <c r="F1275" s="659" t="s">
        <v>488</v>
      </c>
      <c r="G1275" s="653">
        <v>1</v>
      </c>
      <c r="H1275" s="653">
        <v>6</v>
      </c>
      <c r="I1275" s="649">
        <f t="shared" si="1776"/>
        <v>1.96</v>
      </c>
      <c r="J1275" s="571">
        <v>83200</v>
      </c>
      <c r="K1275" s="657"/>
      <c r="L1275" s="657"/>
      <c r="M1275" s="650" t="s">
        <v>87</v>
      </c>
      <c r="N1275" s="571">
        <f t="shared" si="1777"/>
        <v>163072</v>
      </c>
      <c r="O1275" s="651">
        <f t="shared" ref="O1275:O1303" si="1836">I1275*J1275+K1275+L1275</f>
        <v>163072</v>
      </c>
      <c r="P1275" s="651">
        <f t="shared" si="1778"/>
        <v>2119936</v>
      </c>
      <c r="Q1275" s="638">
        <f t="shared" si="1779"/>
        <v>1</v>
      </c>
      <c r="R1275" s="638">
        <f t="shared" ref="R1275:R1303" si="1837">+H1275+1</f>
        <v>7</v>
      </c>
      <c r="S1275" s="634">
        <f t="shared" ref="S1275:S1303" si="1838">IF(Q1275&lt;1,0,IF(W1275="Բ-1",IF(R1275=0,6.94,IF(R1275=1,7.17,IF(R1275=2,7.41,IF(R1275=3,7.66,IF(OR(R1275=5,R1275=4),7.92,IF(OR(R1275=6,R1275=7),8.18,IF(OR(R1275=8,R1275=9),8.46,IF(OR(R1275=10,R1275=11,R1275=12),8.74,IF(OR(R1275=13,R1275=14,R1275=15),9.03,IF(OR(R1275=16,R1275=17,R1275=18),9.33,9.65)))))))))),IF(W1275="Բ-2", IF(R1275=0,5.71,IF(R1275=1,5.89,IF(R1275=2,6.09,IF(R1275=3,6.29,IF(OR(R1275=5,R1275=4),6.5,IF(OR(R1275=6,R1275=7),6.72,IF(OR(R1275=8,R1275=9),6.94,IF(OR(R1275=10,R1275=11,R1275=12),7.17,IF(OR(R1275=13,R1275=14,R1275=15),7.41,IF(OR(R1275=16,R1275=17,R1275=18),7.65,7.91)))))))))), IF(W1275="Գ-1", IF(R1275=0,4.7,IF(R1275=1,4.86,IF(R1275=2,5.01,IF(R1275=3,5.18,IF(OR(R1275=5,R1275=4),5.35,IF(OR(R1275=6,R1275=7),5.52,IF(OR(R1275=8,R1275=9),5.71,IF(OR(R1275=10,R1275=11,R1275=12),5.89,IF(OR(R1275=13,R1275=14,R1275=15),6.09,IF(OR(R1275=16,R1275=17,R1275=18),6.29,6.49)))))))))), IF(W1275="Գ-2", IF(R1275=0,3.88,IF(R1275=1,4.01,IF(R1275=2,4.14,IF(R1275=3,4.27,IF(OR(R1275=5,R1275=4),4.41,IF(OR(R1275=6,R1275=7),4.55,IF(OR(R1275=8,R1275=9),4.7,IF(OR(R1275=10,R1275=11,R1275=12),4.85,IF(OR(R1275=13,R1275=14,R1275=15),5.01,IF(OR(R1275=16,R1275=17,R1275=18),5.17,5.34)))))))))), IF(W1275="Գ-3", IF(R1275=0,3.21,IF(R1275=1,3.31,IF(R1275=2,3.42,IF(R1275=3,3.53,IF(OR(R1275=5,R1275=4),3.64,IF(OR(R1275=6,R1275=7),3.76,IF(OR(R1275=8,R1275=9),3.88,IF(OR(R1275=10,R1275=11,R1275=12),4.01,IF(OR(R1275=13,R1275=14,R1275=15),4.13,IF(OR(R1275=16,R1275=17,R1275=18),4.27,4.4)))))))))), IF(W1275="Ա-1", IF(R1275=0,2.66,IF(R1275=1,2.75,IF(R1275=2,2.83,IF(R1275=3,2.92,IF(OR(R1275=5,R1275=4),3.02,IF(OR(R1275=6,R1275=7),3.11,IF(OR(R1275=8,R1275=9),3.21,IF(OR(R1275=10,R1275=11,R1275=12),3.31,IF(OR(R1275=13,R1275=14,R1275=15),3.42,IF(OR(R1275=16,R1275=17,R1275=18),3.53,3.64)))))))))), IF(W1275="Ա-2", IF(R1275=0,2.28,IF(R1275=1,2.35,IF(R1275=2,2.43,IF(R1275=3,2.5,IF(OR(R1275=5,R1275=4),2.58,IF(OR(R1275=6,R1275=7),2.66,IF(OR(R1275=8,R1275=9),2.75,IF(OR(R1275=10,R1275=11,R1275=12),2.83,IF(OR(R1275=13,R1275=14,R1275=15),2.92,IF(OR(R1275=16,R1275=17,R1275=18),3.01,3.11)))))))))),IF(W1275="Ա-3", IF(R1275=0,1.96,IF(R1275=1,2.02,IF(R1275=2,2.08,IF(R1275=3,2.15,IF(OR(R1275=5,R1275=4),2.21,IF(OR(R1275=6,R1275=7),2.28,IF(OR(R1275=8,R1275=9),2.35,IF(OR(R1275=10,R1275=11,R1275=12),2.42,IF(OR(R1275=13,R1275=14,R1275=15),2.5,IF(OR(R1275=16,R1275=17,R1275=18),2.58,2.66)))))))))), IF(W1275="Կ-1", IF(R1275=0,1.68,IF(R1275=1,1.73,IF(R1275=2,1.79,IF(R1275=3,1.84,IF(OR(R1275=5,R1275=4),1.9,IF(OR(R1275=6,R1275=7),1.96,IF(OR(R1275=8,R1275=9),2.02,IF(OR(R1275=10,R1275=11,R1275=12),2.08,IF(OR(R1275=13,R1275=14,R1275=15),2.14,IF(OR(R1275=16,R1275=17,R1275=18),2.21,2.28)))))))))), IF(W1275="Կ-2", IF(R1275=0,1.45,IF(R1275=1,1.49,IF(R1275=2,1.54,IF(R1275=3,1.59,IF(OR(R1275=5,R1275=4),1.63,IF(OR(R1275=6,R1275=7),1.68,IF(OR(R1275=8,R1275=9),1.73,IF(OR(R1275=10,R1275=11,R1275=12),1.79,IF(OR(R1275=13,R1275=14,R1275=15),1.84,IF(OR(R1275=16,R1275=17,R1275=18),1.9,1.95)))))))))),IF(W1275="Կ-3", IF(R1275=0,1.25,IF(R1275=1,1.29,IF(R1275=2,1.33,IF(R1275=3,1.37,IF(OR(R1275=5,R1275=4),1.41,IF(OR(R1275=6,R1275=7),1.45,IF(OR(R1275=8,R1275=9),1.49,IF(OR(R1275=10,R1275=11,R1275=12),1.54,IF(OR(R1275=13,R1275=14,R1275=15),1.58,IF(OR(R1275=16,R1275=17,R1275=18),1.63,1.68)))))))))), "Error"))))))))))))</f>
        <v>1.96</v>
      </c>
      <c r="T1275" s="457">
        <v>83200</v>
      </c>
      <c r="U1275" s="458"/>
      <c r="V1275" s="458"/>
      <c r="W1275" s="635" t="str">
        <f t="shared" ref="W1275:W1303" si="1839">+M1275</f>
        <v>Կ-1</v>
      </c>
      <c r="X1275" s="457">
        <f t="shared" ref="X1275:X1303" si="1840">T1275*S1275</f>
        <v>163072</v>
      </c>
      <c r="Y1275" s="636">
        <f t="shared" ref="Y1275:Y1303" si="1841">+U1275+V1275+X1275</f>
        <v>163072</v>
      </c>
      <c r="Z1275" s="636">
        <f t="shared" si="1780"/>
        <v>2119936</v>
      </c>
      <c r="AA1275" s="638">
        <f t="shared" si="1781"/>
        <v>1</v>
      </c>
      <c r="AB1275" s="638">
        <f t="shared" ref="AB1275:AB1303" si="1842">+R1275+1</f>
        <v>8</v>
      </c>
      <c r="AC1275" s="634">
        <f t="shared" ref="AC1275:AC1303" si="1843">IF(AA1275&lt;1,0,IF(AG1275="Բ-1",IF(AB1275=0,6.94,IF(AB1275=1,7.17,IF(AB1275=2,7.41,IF(AB1275=3,7.66,IF(OR(AB1275=5,AB1275=4),7.92,IF(OR(AB1275=6,AB1275=7),8.18,IF(OR(AB1275=8,AB1275=9),8.46,IF(OR(AB1275=10,AB1275=11,AB1275=12),8.74,IF(OR(AB1275=13,AB1275=14,AB1275=15),9.03,IF(OR(AB1275=16,AB1275=17,AB1275=18),9.33,9.65)))))))))),IF(AG1275="Բ-2", IF(AB1275=0,5.71,IF(AB1275=1,5.89,IF(AB1275=2,6.09,IF(AB1275=3,6.29,IF(OR(AB1275=5,AB1275=4),6.5,IF(OR(AB1275=6,AB1275=7),6.72,IF(OR(AB1275=8,AB1275=9),6.94,IF(OR(AB1275=10,AB1275=11,AB1275=12),7.17,IF(OR(AB1275=13,AB1275=14,AB1275=15),7.41,IF(OR(AB1275=16,AB1275=17,AB1275=18),7.65,7.91)))))))))), IF(AG1275="Գ-1", IF(AB1275=0,4.7,IF(AB1275=1,4.86,IF(AB1275=2,5.01,IF(AB1275=3,5.18,IF(OR(AB1275=5,AB1275=4),5.35,IF(OR(AB1275=6,AB1275=7),5.52,IF(OR(AB1275=8,AB1275=9),5.71,IF(OR(AB1275=10,AB1275=11,AB1275=12),5.89,IF(OR(AB1275=13,AB1275=14,AB1275=15),6.09,IF(OR(AB1275=16,AB1275=17,AB1275=18),6.29,6.49)))))))))), IF(AG1275="Գ-2", IF(AB1275=0,3.88,IF(AB1275=1,4.01,IF(AB1275=2,4.14,IF(AB1275=3,4.27,IF(OR(AB1275=5,AB1275=4),4.41,IF(OR(AB1275=6,AB1275=7),4.55,IF(OR(AB1275=8,AB1275=9),4.7,IF(OR(AB1275=10,AB1275=11,AB1275=12),4.85,IF(OR(AB1275=13,AB1275=14,AB1275=15),5.01,IF(OR(AB1275=16,AB1275=17,AB1275=18),5.17,5.34)))))))))), IF(AG1275="Գ-3", IF(AB1275=0,3.21,IF(AB1275=1,3.31,IF(AB1275=2,3.42,IF(AB1275=3,3.53,IF(OR(AB1275=5,AB1275=4),3.64,IF(OR(AB1275=6,AB1275=7),3.76,IF(OR(AB1275=8,AB1275=9),3.88,IF(OR(AB1275=10,AB1275=11,AB1275=12),4.01,IF(OR(AB1275=13,AB1275=14,AB1275=15),4.13,IF(OR(AB1275=16,AB1275=17,AB1275=18),4.27,4.4)))))))))), IF(AG1275="Ա-1", IF(AB1275=0,2.66,IF(AB1275=1,2.75,IF(AB1275=2,2.83,IF(AB1275=3,2.92,IF(OR(AB1275=5,AB1275=4),3.02,IF(OR(AB1275=6,AB1275=7),3.11,IF(OR(AB1275=8,AB1275=9),3.21,IF(OR(AB1275=10,AB1275=11,AB1275=12),3.31,IF(OR(AB1275=13,AB1275=14,AB1275=15),3.42,IF(OR(AB1275=16,AB1275=17,AB1275=18),3.53,3.64)))))))))), IF(AG1275="Ա-2", IF(AB1275=0,2.28,IF(AB1275=1,2.35,IF(AB1275=2,2.43,IF(AB1275=3,2.5,IF(OR(AB1275=5,AB1275=4),2.58,IF(OR(AB1275=6,AB1275=7),2.66,IF(OR(AB1275=8,AB1275=9),2.75,IF(OR(AB1275=10,AB1275=11,AB1275=12),2.83,IF(OR(AB1275=13,AB1275=14,AB1275=15),2.92,IF(OR(AB1275=16,AB1275=17,AB1275=18),3.01,3.11)))))))))),IF(AG1275="Ա-3", IF(AB1275=0,1.96,IF(AB1275=1,2.02,IF(AB1275=2,2.08,IF(AB1275=3,2.15,IF(OR(AB1275=5,AB1275=4),2.21,IF(OR(AB1275=6,AB1275=7),2.28,IF(OR(AB1275=8,AB1275=9),2.35,IF(OR(AB1275=10,AB1275=11,AB1275=12),2.42,IF(OR(AB1275=13,AB1275=14,AB1275=15),2.5,IF(OR(AB1275=16,AB1275=17,AB1275=18),2.58,2.66)))))))))), IF(AG1275="Կ-1", IF(AB1275=0,1.68,IF(AB1275=1,1.73,IF(AB1275=2,1.79,IF(AB1275=3,1.84,IF(OR(AB1275=5,AB1275=4),1.9,IF(OR(AB1275=6,AB1275=7),1.96,IF(OR(AB1275=8,AB1275=9),2.02,IF(OR(AB1275=10,AB1275=11,AB1275=12),2.08,IF(OR(AB1275=13,AB1275=14,AB1275=15),2.14,IF(OR(AB1275=16,AB1275=17,AB1275=18),2.21,2.28)))))))))), IF(AG1275="Կ-2", IF(AB1275=0,1.45,IF(AB1275=1,1.49,IF(AB1275=2,1.54,IF(AB1275=3,1.59,IF(OR(AB1275=5,AB1275=4),1.63,IF(OR(AB1275=6,AB1275=7),1.68,IF(OR(AB1275=8,AB1275=9),1.73,IF(OR(AB1275=10,AB1275=11,AB1275=12),1.79,IF(OR(AB1275=13,AB1275=14,AB1275=15),1.84,IF(OR(AB1275=16,AB1275=17,AB1275=18),1.9,1.95)))))))))),IF(AG1275="Կ-3", IF(AB1275=0,1.25,IF(AB1275=1,1.29,IF(AB1275=2,1.33,IF(AB1275=3,1.37,IF(OR(AB1275=5,AB1275=4),1.41,IF(OR(AB1275=6,AB1275=7),1.45,IF(OR(AB1275=8,AB1275=9),1.49,IF(OR(AB1275=10,AB1275=11,AB1275=12),1.54,IF(OR(AB1275=13,AB1275=14,AB1275=15),1.58,IF(OR(AB1275=16,AB1275=17,AB1275=18),1.63,1.68)))))))))), "Error"))))))))))))</f>
        <v>2.02</v>
      </c>
      <c r="AD1275" s="457">
        <v>83200</v>
      </c>
      <c r="AE1275" s="458"/>
      <c r="AF1275" s="458"/>
      <c r="AG1275" s="635" t="str">
        <f t="shared" ref="AG1275:AG1303" si="1844">+W1275</f>
        <v>Կ-1</v>
      </c>
      <c r="AH1275" s="457">
        <f t="shared" ref="AH1275:AH1303" si="1845">AD1275*AC1275</f>
        <v>168064</v>
      </c>
      <c r="AI1275" s="636">
        <f t="shared" ref="AI1275:AI1303" si="1846">AH1275+AE1275+AF1275</f>
        <v>168064</v>
      </c>
      <c r="AJ1275" s="636">
        <f t="shared" si="1782"/>
        <v>2184832</v>
      </c>
      <c r="AK1275" s="638">
        <f t="shared" si="1783"/>
        <v>1</v>
      </c>
      <c r="AL1275" s="638">
        <f t="shared" ref="AL1275:AL1303" si="1847">+AB1275+1</f>
        <v>9</v>
      </c>
      <c r="AM1275" s="634">
        <f t="shared" ref="AM1275:AM1303" si="1848">IF(AK1275&lt;1,0,IF(AQ1275="Բ-1",IF(AL1275=0,6.94,IF(AL1275=1,7.17,IF(AL1275=2,7.41,IF(AL1275=3,7.66,IF(OR(AL1275=5,AL1275=4),7.92,IF(OR(AL1275=6,AL1275=7),8.18,IF(OR(AL1275=8,AL1275=9),8.46,IF(OR(AL1275=10,AL1275=11,AL1275=12),8.74,IF(OR(AL1275=13,AL1275=14,AL1275=15),9.03,IF(OR(AL1275=16,AL1275=17,AL1275=18),9.33,9.65)))))))))),IF(AQ1275="Բ-2", IF(AL1275=0,5.71,IF(AL1275=1,5.89,IF(AL1275=2,6.09,IF(AL1275=3,6.29,IF(OR(AL1275=5,AL1275=4),6.5,IF(OR(AL1275=6,AL1275=7),6.72,IF(OR(AL1275=8,AL1275=9),6.94,IF(OR(AL1275=10,AL1275=11,AL1275=12),7.17,IF(OR(AL1275=13,AL1275=14,AL1275=15),7.41,IF(OR(AL1275=16,AL1275=17,AL1275=18),7.65,7.91)))))))))), IF(AQ1275="Գ-1", IF(AL1275=0,4.7,IF(AL1275=1,4.86,IF(AL1275=2,5.01,IF(AL1275=3,5.18,IF(OR(AL1275=5,AL1275=4),5.35,IF(OR(AL1275=6,AL1275=7),5.52,IF(OR(AL1275=8,AL1275=9),5.71,IF(OR(AL1275=10,AL1275=11,AL1275=12),5.89,IF(OR(AL1275=13,AL1275=14,AL1275=15),6.09,IF(OR(AL1275=16,AL1275=17,AL1275=18),6.29,6.49)))))))))), IF(AQ1275="Գ-2", IF(AL1275=0,3.88,IF(AL1275=1,4.01,IF(AL1275=2,4.14,IF(AL1275=3,4.27,IF(OR(AL1275=5,AL1275=4),4.41,IF(OR(AL1275=6,AL1275=7),4.55,IF(OR(AL1275=8,AL1275=9),4.7,IF(OR(AL1275=10,AL1275=11,AL1275=12),4.85,IF(OR(AL1275=13,AL1275=14,AL1275=15),5.01,IF(OR(AL1275=16,AL1275=17,AL1275=18),5.17,5.34)))))))))), IF(AQ1275="Գ-3", IF(AL1275=0,3.21,IF(AL1275=1,3.31,IF(AL1275=2,3.42,IF(AL1275=3,3.53,IF(OR(AL1275=5,AL1275=4),3.64,IF(OR(AL1275=6,AL1275=7),3.76,IF(OR(AL1275=8,AL1275=9),3.88,IF(OR(AL1275=10,AL1275=11,AL1275=12),4.01,IF(OR(AL1275=13,AL1275=14,AL1275=15),4.13,IF(OR(AL1275=16,AL1275=17,AL1275=18),4.27,4.4)))))))))), IF(AQ1275="Ա-1", IF(AL1275=0,2.66,IF(AL1275=1,2.75,IF(AL1275=2,2.83,IF(AL1275=3,2.92,IF(OR(AL1275=5,AL1275=4),3.02,IF(OR(AL1275=6,AL1275=7),3.11,IF(OR(AL1275=8,AL1275=9),3.21,IF(OR(AL1275=10,AL1275=11,AL1275=12),3.31,IF(OR(AL1275=13,AL1275=14,AL1275=15),3.42,IF(OR(AL1275=16,AL1275=17,AL1275=18),3.53,3.64)))))))))), IF(AQ1275="Ա-2", IF(AL1275=0,2.28,IF(AL1275=1,2.35,IF(AL1275=2,2.43,IF(AL1275=3,2.5,IF(OR(AL1275=5,AL1275=4),2.58,IF(OR(AL1275=6,AL1275=7),2.66,IF(OR(AL1275=8,AL1275=9),2.75,IF(OR(AL1275=10,AL1275=11,AL1275=12),2.83,IF(OR(AL1275=13,AL1275=14,AL1275=15),2.92,IF(OR(AL1275=16,AL1275=17,AL1275=18),3.01,3.11)))))))))),IF(AQ1275="Ա-3", IF(AL1275=0,1.96,IF(AL1275=1,2.02,IF(AL1275=2,2.08,IF(AL1275=3,2.15,IF(OR(AL1275=5,AL1275=4),2.21,IF(OR(AL1275=6,AL1275=7),2.28,IF(OR(AL1275=8,AL1275=9),2.35,IF(OR(AL1275=10,AL1275=11,AL1275=12),2.42,IF(OR(AL1275=13,AL1275=14,AL1275=15),2.5,IF(OR(AL1275=16,AL1275=17,AL1275=18),2.58,2.66)))))))))), IF(AQ1275="Կ-1", IF(AL1275=0,1.68,IF(AL1275=1,1.73,IF(AL1275=2,1.79,IF(AL1275=3,1.84,IF(OR(AL1275=5,AL1275=4),1.9,IF(OR(AL1275=6,AL1275=7),1.96,IF(OR(AL1275=8,AL1275=9),2.02,IF(OR(AL1275=10,AL1275=11,AL1275=12),2.08,IF(OR(AL1275=13,AL1275=14,AL1275=15),2.14,IF(OR(AL1275=16,AL1275=17,AL1275=18),2.21,2.28)))))))))), IF(AQ1275="Կ-2", IF(AL1275=0,1.45,IF(AL1275=1,1.49,IF(AL1275=2,1.54,IF(AL1275=3,1.59,IF(OR(AL1275=5,AL1275=4),1.63,IF(OR(AL1275=6,AL1275=7),1.68,IF(OR(AL1275=8,AL1275=9),1.73,IF(OR(AL1275=10,AL1275=11,AL1275=12),1.79,IF(OR(AL1275=13,AL1275=14,AL1275=15),1.84,IF(OR(AL1275=16,AL1275=17,AL1275=18),1.9,1.95)))))))))),IF(AQ1275="Կ-3", IF(AL1275=0,1.25,IF(AL1275=1,1.29,IF(AL1275=2,1.33,IF(AL1275=3,1.37,IF(OR(AL1275=5,AL1275=4),1.41,IF(OR(AL1275=6,AL1275=7),1.45,IF(OR(AL1275=8,AL1275=9),1.49,IF(OR(AL1275=10,AL1275=11,AL1275=12),1.54,IF(OR(AL1275=13,AL1275=14,AL1275=15),1.58,IF(OR(AL1275=16,AL1275=17,AL1275=18),1.63,1.68)))))))))), "Error"))))))))))))</f>
        <v>2.02</v>
      </c>
      <c r="AN1275" s="457">
        <v>83200</v>
      </c>
      <c r="AO1275" s="458"/>
      <c r="AP1275" s="458"/>
      <c r="AQ1275" s="635" t="str">
        <f t="shared" si="1784"/>
        <v>Կ-1</v>
      </c>
      <c r="AR1275" s="457">
        <f t="shared" ref="AR1275:AR1303" si="1849">AN1275*AM1275</f>
        <v>168064</v>
      </c>
      <c r="AS1275" s="636">
        <f t="shared" ref="AS1275:AS1303" si="1850">AR1275+AO1275+AP1275</f>
        <v>168064</v>
      </c>
      <c r="AT1275" s="636">
        <f t="shared" si="1785"/>
        <v>2184832</v>
      </c>
    </row>
    <row r="1276" spans="2:46" s="633" customFormat="1" ht="27">
      <c r="B1276" s="660">
        <v>114</v>
      </c>
      <c r="C1276" s="656" t="s">
        <v>79</v>
      </c>
      <c r="D1276" s="662"/>
      <c r="E1276" s="669"/>
      <c r="F1276" s="659" t="s">
        <v>488</v>
      </c>
      <c r="G1276" s="653">
        <v>1</v>
      </c>
      <c r="H1276" s="653">
        <v>6</v>
      </c>
      <c r="I1276" s="649">
        <f t="shared" si="1776"/>
        <v>1.96</v>
      </c>
      <c r="J1276" s="571">
        <v>83200</v>
      </c>
      <c r="K1276" s="657"/>
      <c r="L1276" s="657"/>
      <c r="M1276" s="650" t="s">
        <v>87</v>
      </c>
      <c r="N1276" s="571">
        <f t="shared" si="1777"/>
        <v>163072</v>
      </c>
      <c r="O1276" s="651">
        <f t="shared" si="1836"/>
        <v>163072</v>
      </c>
      <c r="P1276" s="651">
        <f t="shared" si="1778"/>
        <v>2119936</v>
      </c>
      <c r="Q1276" s="638">
        <f t="shared" si="1779"/>
        <v>1</v>
      </c>
      <c r="R1276" s="638">
        <f t="shared" si="1837"/>
        <v>7</v>
      </c>
      <c r="S1276" s="634">
        <f t="shared" si="1838"/>
        <v>1.96</v>
      </c>
      <c r="T1276" s="457">
        <v>83200</v>
      </c>
      <c r="U1276" s="458"/>
      <c r="V1276" s="458"/>
      <c r="W1276" s="635" t="str">
        <f t="shared" si="1839"/>
        <v>Կ-1</v>
      </c>
      <c r="X1276" s="457">
        <f t="shared" si="1840"/>
        <v>163072</v>
      </c>
      <c r="Y1276" s="636">
        <f t="shared" si="1841"/>
        <v>163072</v>
      </c>
      <c r="Z1276" s="636">
        <f t="shared" si="1780"/>
        <v>2119936</v>
      </c>
      <c r="AA1276" s="638">
        <f t="shared" si="1781"/>
        <v>1</v>
      </c>
      <c r="AB1276" s="638">
        <f t="shared" si="1842"/>
        <v>8</v>
      </c>
      <c r="AC1276" s="634">
        <f t="shared" si="1843"/>
        <v>2.02</v>
      </c>
      <c r="AD1276" s="457">
        <v>83200</v>
      </c>
      <c r="AE1276" s="458"/>
      <c r="AF1276" s="458"/>
      <c r="AG1276" s="635" t="str">
        <f t="shared" si="1844"/>
        <v>Կ-1</v>
      </c>
      <c r="AH1276" s="457">
        <f t="shared" si="1845"/>
        <v>168064</v>
      </c>
      <c r="AI1276" s="636">
        <f t="shared" si="1846"/>
        <v>168064</v>
      </c>
      <c r="AJ1276" s="636">
        <f t="shared" si="1782"/>
        <v>2184832</v>
      </c>
      <c r="AK1276" s="638">
        <f t="shared" si="1783"/>
        <v>1</v>
      </c>
      <c r="AL1276" s="638">
        <f t="shared" si="1847"/>
        <v>9</v>
      </c>
      <c r="AM1276" s="634">
        <f t="shared" si="1848"/>
        <v>2.02</v>
      </c>
      <c r="AN1276" s="457">
        <v>83200</v>
      </c>
      <c r="AO1276" s="458"/>
      <c r="AP1276" s="458"/>
      <c r="AQ1276" s="635" t="str">
        <f t="shared" si="1784"/>
        <v>Կ-1</v>
      </c>
      <c r="AR1276" s="457">
        <f t="shared" si="1849"/>
        <v>168064</v>
      </c>
      <c r="AS1276" s="636">
        <f t="shared" si="1850"/>
        <v>168064</v>
      </c>
      <c r="AT1276" s="636">
        <f t="shared" si="1785"/>
        <v>2184832</v>
      </c>
    </row>
    <row r="1277" spans="2:46" s="633" customFormat="1" ht="27">
      <c r="B1277" s="660">
        <v>115</v>
      </c>
      <c r="C1277" s="656" t="s">
        <v>79</v>
      </c>
      <c r="D1277" s="662"/>
      <c r="E1277" s="669"/>
      <c r="F1277" s="659" t="s">
        <v>488</v>
      </c>
      <c r="G1277" s="653">
        <v>1</v>
      </c>
      <c r="H1277" s="653">
        <v>6</v>
      </c>
      <c r="I1277" s="649">
        <f t="shared" si="1776"/>
        <v>1.96</v>
      </c>
      <c r="J1277" s="571">
        <v>83200</v>
      </c>
      <c r="K1277" s="657"/>
      <c r="L1277" s="657"/>
      <c r="M1277" s="650" t="s">
        <v>87</v>
      </c>
      <c r="N1277" s="571">
        <f t="shared" si="1777"/>
        <v>163072</v>
      </c>
      <c r="O1277" s="651">
        <f t="shared" si="1836"/>
        <v>163072</v>
      </c>
      <c r="P1277" s="651">
        <f t="shared" si="1778"/>
        <v>2119936</v>
      </c>
      <c r="Q1277" s="638">
        <v>1</v>
      </c>
      <c r="R1277" s="638">
        <f t="shared" si="1837"/>
        <v>7</v>
      </c>
      <c r="S1277" s="634">
        <f t="shared" si="1838"/>
        <v>1.96</v>
      </c>
      <c r="T1277" s="457">
        <v>83200</v>
      </c>
      <c r="U1277" s="458"/>
      <c r="V1277" s="458"/>
      <c r="W1277" s="635" t="str">
        <f t="shared" si="1839"/>
        <v>Կ-1</v>
      </c>
      <c r="X1277" s="457">
        <f t="shared" si="1840"/>
        <v>163072</v>
      </c>
      <c r="Y1277" s="636">
        <f t="shared" si="1841"/>
        <v>163072</v>
      </c>
      <c r="Z1277" s="636">
        <f t="shared" si="1780"/>
        <v>2119936</v>
      </c>
      <c r="AA1277" s="638">
        <v>1</v>
      </c>
      <c r="AB1277" s="638">
        <f t="shared" si="1842"/>
        <v>8</v>
      </c>
      <c r="AC1277" s="634">
        <f t="shared" si="1843"/>
        <v>2.02</v>
      </c>
      <c r="AD1277" s="457">
        <v>83200</v>
      </c>
      <c r="AE1277" s="458"/>
      <c r="AF1277" s="458"/>
      <c r="AG1277" s="635" t="str">
        <f t="shared" si="1844"/>
        <v>Կ-1</v>
      </c>
      <c r="AH1277" s="457">
        <f t="shared" si="1845"/>
        <v>168064</v>
      </c>
      <c r="AI1277" s="636">
        <f t="shared" si="1846"/>
        <v>168064</v>
      </c>
      <c r="AJ1277" s="636">
        <f t="shared" si="1782"/>
        <v>2184832</v>
      </c>
      <c r="AK1277" s="638">
        <v>1</v>
      </c>
      <c r="AL1277" s="638">
        <f t="shared" si="1847"/>
        <v>9</v>
      </c>
      <c r="AM1277" s="634">
        <f t="shared" si="1848"/>
        <v>2.02</v>
      </c>
      <c r="AN1277" s="457">
        <v>83200</v>
      </c>
      <c r="AO1277" s="458"/>
      <c r="AP1277" s="458"/>
      <c r="AQ1277" s="635" t="str">
        <f t="shared" si="1784"/>
        <v>Կ-1</v>
      </c>
      <c r="AR1277" s="457">
        <f t="shared" si="1849"/>
        <v>168064</v>
      </c>
      <c r="AS1277" s="636">
        <f t="shared" si="1850"/>
        <v>168064</v>
      </c>
      <c r="AT1277" s="636">
        <f t="shared" si="1785"/>
        <v>2184832</v>
      </c>
    </row>
    <row r="1278" spans="2:46" s="633" customFormat="1" ht="27">
      <c r="B1278" s="660">
        <v>116</v>
      </c>
      <c r="C1278" s="574" t="s">
        <v>79</v>
      </c>
      <c r="D1278" s="662"/>
      <c r="E1278" s="669"/>
      <c r="F1278" s="659" t="s">
        <v>488</v>
      </c>
      <c r="G1278" s="653">
        <v>1</v>
      </c>
      <c r="H1278" s="653">
        <v>6</v>
      </c>
      <c r="I1278" s="649">
        <f t="shared" si="1776"/>
        <v>1.96</v>
      </c>
      <c r="J1278" s="571">
        <v>83200</v>
      </c>
      <c r="K1278" s="571"/>
      <c r="L1278" s="571"/>
      <c r="M1278" s="650" t="s">
        <v>87</v>
      </c>
      <c r="N1278" s="571">
        <f t="shared" si="1777"/>
        <v>163072</v>
      </c>
      <c r="O1278" s="651">
        <f t="shared" si="1836"/>
        <v>163072</v>
      </c>
      <c r="P1278" s="651">
        <f t="shared" si="1778"/>
        <v>2119936</v>
      </c>
      <c r="Q1278" s="638">
        <f t="shared" ref="Q1278:Q1333" si="1851">+G1278</f>
        <v>1</v>
      </c>
      <c r="R1278" s="638">
        <f t="shared" si="1837"/>
        <v>7</v>
      </c>
      <c r="S1278" s="634">
        <f t="shared" si="1838"/>
        <v>1.96</v>
      </c>
      <c r="T1278" s="457">
        <v>83200</v>
      </c>
      <c r="U1278" s="457"/>
      <c r="V1278" s="457"/>
      <c r="W1278" s="635" t="str">
        <f t="shared" si="1839"/>
        <v>Կ-1</v>
      </c>
      <c r="X1278" s="457">
        <f t="shared" si="1840"/>
        <v>163072</v>
      </c>
      <c r="Y1278" s="636">
        <f t="shared" si="1841"/>
        <v>163072</v>
      </c>
      <c r="Z1278" s="636">
        <f t="shared" si="1780"/>
        <v>2119936</v>
      </c>
      <c r="AA1278" s="638">
        <f t="shared" ref="AA1278:AA1333" si="1852">+Q1278</f>
        <v>1</v>
      </c>
      <c r="AB1278" s="638">
        <f t="shared" si="1842"/>
        <v>8</v>
      </c>
      <c r="AC1278" s="634">
        <f t="shared" si="1843"/>
        <v>2.02</v>
      </c>
      <c r="AD1278" s="457">
        <v>83200</v>
      </c>
      <c r="AE1278" s="457"/>
      <c r="AF1278" s="457"/>
      <c r="AG1278" s="635" t="str">
        <f t="shared" si="1844"/>
        <v>Կ-1</v>
      </c>
      <c r="AH1278" s="457">
        <f t="shared" si="1845"/>
        <v>168064</v>
      </c>
      <c r="AI1278" s="636">
        <f t="shared" si="1846"/>
        <v>168064</v>
      </c>
      <c r="AJ1278" s="636">
        <f t="shared" si="1782"/>
        <v>2184832</v>
      </c>
      <c r="AK1278" s="638">
        <f t="shared" ref="AK1278:AK1333" si="1853">+AA1278</f>
        <v>1</v>
      </c>
      <c r="AL1278" s="638">
        <f t="shared" si="1847"/>
        <v>9</v>
      </c>
      <c r="AM1278" s="634">
        <f t="shared" si="1848"/>
        <v>2.02</v>
      </c>
      <c r="AN1278" s="457">
        <v>83200</v>
      </c>
      <c r="AO1278" s="457"/>
      <c r="AP1278" s="457"/>
      <c r="AQ1278" s="635" t="str">
        <f t="shared" si="1784"/>
        <v>Կ-1</v>
      </c>
      <c r="AR1278" s="457">
        <f t="shared" si="1849"/>
        <v>168064</v>
      </c>
      <c r="AS1278" s="636">
        <f t="shared" si="1850"/>
        <v>168064</v>
      </c>
      <c r="AT1278" s="636">
        <f t="shared" si="1785"/>
        <v>2184832</v>
      </c>
    </row>
    <row r="1279" spans="2:46" s="951" customFormat="1" ht="27">
      <c r="B1279" s="660">
        <v>117</v>
      </c>
      <c r="C1279" s="953" t="s">
        <v>79</v>
      </c>
      <c r="D1279" s="954"/>
      <c r="E1279" s="955"/>
      <c r="F1279" s="956" t="s">
        <v>488</v>
      </c>
      <c r="G1279" s="957">
        <v>1</v>
      </c>
      <c r="H1279" s="957">
        <v>6</v>
      </c>
      <c r="I1279" s="958">
        <f t="shared" si="1776"/>
        <v>1.96</v>
      </c>
      <c r="J1279" s="959">
        <v>83200</v>
      </c>
      <c r="K1279" s="959"/>
      <c r="L1279" s="959"/>
      <c r="M1279" s="960" t="s">
        <v>87</v>
      </c>
      <c r="N1279" s="959">
        <f t="shared" si="1777"/>
        <v>163072</v>
      </c>
      <c r="O1279" s="961">
        <f t="shared" si="1836"/>
        <v>163072</v>
      </c>
      <c r="P1279" s="961">
        <f t="shared" si="1778"/>
        <v>2119936</v>
      </c>
      <c r="Q1279" s="957">
        <f t="shared" si="1851"/>
        <v>1</v>
      </c>
      <c r="R1279" s="957">
        <f t="shared" si="1837"/>
        <v>7</v>
      </c>
      <c r="S1279" s="958">
        <f t="shared" si="1838"/>
        <v>1.96</v>
      </c>
      <c r="T1279" s="959">
        <v>83200</v>
      </c>
      <c r="U1279" s="959"/>
      <c r="V1279" s="959"/>
      <c r="W1279" s="960" t="str">
        <f t="shared" si="1839"/>
        <v>Կ-1</v>
      </c>
      <c r="X1279" s="959">
        <f t="shared" si="1840"/>
        <v>163072</v>
      </c>
      <c r="Y1279" s="961">
        <f t="shared" si="1841"/>
        <v>163072</v>
      </c>
      <c r="Z1279" s="961">
        <f t="shared" si="1780"/>
        <v>2119936</v>
      </c>
      <c r="AA1279" s="957">
        <f t="shared" si="1852"/>
        <v>1</v>
      </c>
      <c r="AB1279" s="957">
        <f t="shared" si="1842"/>
        <v>8</v>
      </c>
      <c r="AC1279" s="958">
        <f t="shared" si="1843"/>
        <v>2.02</v>
      </c>
      <c r="AD1279" s="959">
        <v>83200</v>
      </c>
      <c r="AE1279" s="959"/>
      <c r="AF1279" s="959"/>
      <c r="AG1279" s="960" t="str">
        <f t="shared" si="1844"/>
        <v>Կ-1</v>
      </c>
      <c r="AH1279" s="959">
        <f t="shared" si="1845"/>
        <v>168064</v>
      </c>
      <c r="AI1279" s="961">
        <f t="shared" si="1846"/>
        <v>168064</v>
      </c>
      <c r="AJ1279" s="961">
        <f t="shared" si="1782"/>
        <v>2184832</v>
      </c>
      <c r="AK1279" s="957">
        <f t="shared" si="1853"/>
        <v>1</v>
      </c>
      <c r="AL1279" s="957">
        <f t="shared" si="1847"/>
        <v>9</v>
      </c>
      <c r="AM1279" s="958">
        <f t="shared" si="1848"/>
        <v>2.02</v>
      </c>
      <c r="AN1279" s="959">
        <v>83200</v>
      </c>
      <c r="AO1279" s="959"/>
      <c r="AP1279" s="959"/>
      <c r="AQ1279" s="960" t="str">
        <f t="shared" si="1784"/>
        <v>Կ-1</v>
      </c>
      <c r="AR1279" s="959">
        <f t="shared" si="1849"/>
        <v>168064</v>
      </c>
      <c r="AS1279" s="961">
        <f t="shared" si="1850"/>
        <v>168064</v>
      </c>
      <c r="AT1279" s="961">
        <f t="shared" si="1785"/>
        <v>2184832</v>
      </c>
    </row>
    <row r="1280" spans="2:46" s="951" customFormat="1" ht="27">
      <c r="B1280" s="660">
        <v>118</v>
      </c>
      <c r="C1280" s="953" t="s">
        <v>79</v>
      </c>
      <c r="D1280" s="954"/>
      <c r="E1280" s="955"/>
      <c r="F1280" s="956" t="s">
        <v>488</v>
      </c>
      <c r="G1280" s="957">
        <v>1</v>
      </c>
      <c r="H1280" s="957">
        <v>6</v>
      </c>
      <c r="I1280" s="958">
        <f t="shared" si="1776"/>
        <v>1.96</v>
      </c>
      <c r="J1280" s="959">
        <v>83200</v>
      </c>
      <c r="K1280" s="959"/>
      <c r="L1280" s="959"/>
      <c r="M1280" s="960" t="s">
        <v>87</v>
      </c>
      <c r="N1280" s="959">
        <f t="shared" si="1777"/>
        <v>163072</v>
      </c>
      <c r="O1280" s="961">
        <f t="shared" si="1836"/>
        <v>163072</v>
      </c>
      <c r="P1280" s="961">
        <f t="shared" si="1778"/>
        <v>2119936</v>
      </c>
      <c r="Q1280" s="957">
        <f t="shared" si="1851"/>
        <v>1</v>
      </c>
      <c r="R1280" s="957">
        <f t="shared" si="1837"/>
        <v>7</v>
      </c>
      <c r="S1280" s="958">
        <f t="shared" si="1838"/>
        <v>1.96</v>
      </c>
      <c r="T1280" s="959">
        <v>83200</v>
      </c>
      <c r="U1280" s="959"/>
      <c r="V1280" s="959"/>
      <c r="W1280" s="960" t="str">
        <f t="shared" si="1839"/>
        <v>Կ-1</v>
      </c>
      <c r="X1280" s="959">
        <f t="shared" si="1840"/>
        <v>163072</v>
      </c>
      <c r="Y1280" s="961">
        <f t="shared" si="1841"/>
        <v>163072</v>
      </c>
      <c r="Z1280" s="961">
        <f t="shared" si="1780"/>
        <v>2119936</v>
      </c>
      <c r="AA1280" s="957">
        <f t="shared" si="1852"/>
        <v>1</v>
      </c>
      <c r="AB1280" s="957">
        <f t="shared" si="1842"/>
        <v>8</v>
      </c>
      <c r="AC1280" s="958">
        <f t="shared" si="1843"/>
        <v>2.02</v>
      </c>
      <c r="AD1280" s="959">
        <v>83200</v>
      </c>
      <c r="AE1280" s="959"/>
      <c r="AF1280" s="959"/>
      <c r="AG1280" s="960" t="str">
        <f t="shared" si="1844"/>
        <v>Կ-1</v>
      </c>
      <c r="AH1280" s="959">
        <f t="shared" si="1845"/>
        <v>168064</v>
      </c>
      <c r="AI1280" s="961">
        <f t="shared" si="1846"/>
        <v>168064</v>
      </c>
      <c r="AJ1280" s="961">
        <f t="shared" si="1782"/>
        <v>2184832</v>
      </c>
      <c r="AK1280" s="957">
        <f t="shared" si="1853"/>
        <v>1</v>
      </c>
      <c r="AL1280" s="957">
        <f t="shared" si="1847"/>
        <v>9</v>
      </c>
      <c r="AM1280" s="958">
        <f t="shared" si="1848"/>
        <v>2.02</v>
      </c>
      <c r="AN1280" s="959">
        <v>83200</v>
      </c>
      <c r="AO1280" s="959"/>
      <c r="AP1280" s="959"/>
      <c r="AQ1280" s="960" t="str">
        <f t="shared" si="1784"/>
        <v>Կ-1</v>
      </c>
      <c r="AR1280" s="959">
        <f t="shared" si="1849"/>
        <v>168064</v>
      </c>
      <c r="AS1280" s="961">
        <f t="shared" si="1850"/>
        <v>168064</v>
      </c>
      <c r="AT1280" s="961">
        <f t="shared" si="1785"/>
        <v>2184832</v>
      </c>
    </row>
    <row r="1281" spans="2:46" s="951" customFormat="1" ht="27">
      <c r="B1281" s="660">
        <v>119</v>
      </c>
      <c r="C1281" s="953" t="s">
        <v>79</v>
      </c>
      <c r="D1281" s="954"/>
      <c r="E1281" s="955"/>
      <c r="F1281" s="956" t="s">
        <v>488</v>
      </c>
      <c r="G1281" s="957">
        <v>1</v>
      </c>
      <c r="H1281" s="957">
        <v>6</v>
      </c>
      <c r="I1281" s="958">
        <f t="shared" si="1776"/>
        <v>1.96</v>
      </c>
      <c r="J1281" s="959">
        <v>83200</v>
      </c>
      <c r="K1281" s="959"/>
      <c r="L1281" s="959"/>
      <c r="M1281" s="960" t="s">
        <v>87</v>
      </c>
      <c r="N1281" s="959">
        <f t="shared" si="1777"/>
        <v>163072</v>
      </c>
      <c r="O1281" s="961">
        <f t="shared" si="1836"/>
        <v>163072</v>
      </c>
      <c r="P1281" s="961">
        <f t="shared" si="1778"/>
        <v>2119936</v>
      </c>
      <c r="Q1281" s="957">
        <f t="shared" si="1851"/>
        <v>1</v>
      </c>
      <c r="R1281" s="957">
        <f t="shared" si="1837"/>
        <v>7</v>
      </c>
      <c r="S1281" s="958">
        <f t="shared" si="1838"/>
        <v>1.96</v>
      </c>
      <c r="T1281" s="959">
        <v>83200</v>
      </c>
      <c r="U1281" s="959"/>
      <c r="V1281" s="959"/>
      <c r="W1281" s="960" t="str">
        <f t="shared" si="1839"/>
        <v>Կ-1</v>
      </c>
      <c r="X1281" s="959">
        <f t="shared" si="1840"/>
        <v>163072</v>
      </c>
      <c r="Y1281" s="961">
        <f t="shared" si="1841"/>
        <v>163072</v>
      </c>
      <c r="Z1281" s="961">
        <f t="shared" si="1780"/>
        <v>2119936</v>
      </c>
      <c r="AA1281" s="957">
        <f t="shared" si="1852"/>
        <v>1</v>
      </c>
      <c r="AB1281" s="957">
        <f t="shared" si="1842"/>
        <v>8</v>
      </c>
      <c r="AC1281" s="958">
        <f t="shared" si="1843"/>
        <v>2.02</v>
      </c>
      <c r="AD1281" s="959">
        <v>83200</v>
      </c>
      <c r="AE1281" s="959"/>
      <c r="AF1281" s="959"/>
      <c r="AG1281" s="960" t="str">
        <f t="shared" si="1844"/>
        <v>Կ-1</v>
      </c>
      <c r="AH1281" s="959">
        <f t="shared" si="1845"/>
        <v>168064</v>
      </c>
      <c r="AI1281" s="961">
        <f t="shared" si="1846"/>
        <v>168064</v>
      </c>
      <c r="AJ1281" s="961">
        <f t="shared" si="1782"/>
        <v>2184832</v>
      </c>
      <c r="AK1281" s="957">
        <f t="shared" si="1853"/>
        <v>1</v>
      </c>
      <c r="AL1281" s="957">
        <f t="shared" si="1847"/>
        <v>9</v>
      </c>
      <c r="AM1281" s="958">
        <f t="shared" si="1848"/>
        <v>2.02</v>
      </c>
      <c r="AN1281" s="959">
        <v>83200</v>
      </c>
      <c r="AO1281" s="959"/>
      <c r="AP1281" s="959"/>
      <c r="AQ1281" s="960" t="str">
        <f t="shared" si="1784"/>
        <v>Կ-1</v>
      </c>
      <c r="AR1281" s="959">
        <f t="shared" si="1849"/>
        <v>168064</v>
      </c>
      <c r="AS1281" s="961">
        <f t="shared" si="1850"/>
        <v>168064</v>
      </c>
      <c r="AT1281" s="961">
        <f t="shared" si="1785"/>
        <v>2184832</v>
      </c>
    </row>
    <row r="1282" spans="2:46" s="951" customFormat="1" ht="27">
      <c r="B1282" s="660">
        <v>120</v>
      </c>
      <c r="C1282" s="953" t="s">
        <v>79</v>
      </c>
      <c r="D1282" s="954"/>
      <c r="E1282" s="955"/>
      <c r="F1282" s="956" t="s">
        <v>488</v>
      </c>
      <c r="G1282" s="957">
        <v>1</v>
      </c>
      <c r="H1282" s="957">
        <v>6</v>
      </c>
      <c r="I1282" s="958">
        <f t="shared" si="1776"/>
        <v>1.96</v>
      </c>
      <c r="J1282" s="959">
        <v>83200</v>
      </c>
      <c r="K1282" s="959"/>
      <c r="L1282" s="959"/>
      <c r="M1282" s="960" t="s">
        <v>87</v>
      </c>
      <c r="N1282" s="959">
        <f t="shared" si="1777"/>
        <v>163072</v>
      </c>
      <c r="O1282" s="961">
        <f t="shared" si="1836"/>
        <v>163072</v>
      </c>
      <c r="P1282" s="961">
        <f t="shared" si="1778"/>
        <v>2119936</v>
      </c>
      <c r="Q1282" s="957">
        <f t="shared" si="1851"/>
        <v>1</v>
      </c>
      <c r="R1282" s="957">
        <f t="shared" si="1837"/>
        <v>7</v>
      </c>
      <c r="S1282" s="958">
        <f t="shared" si="1838"/>
        <v>1.96</v>
      </c>
      <c r="T1282" s="959">
        <v>83200</v>
      </c>
      <c r="U1282" s="959"/>
      <c r="V1282" s="959"/>
      <c r="W1282" s="960" t="str">
        <f t="shared" si="1839"/>
        <v>Կ-1</v>
      </c>
      <c r="X1282" s="959">
        <f t="shared" si="1840"/>
        <v>163072</v>
      </c>
      <c r="Y1282" s="961">
        <f t="shared" si="1841"/>
        <v>163072</v>
      </c>
      <c r="Z1282" s="961">
        <f t="shared" si="1780"/>
        <v>2119936</v>
      </c>
      <c r="AA1282" s="957">
        <f t="shared" si="1852"/>
        <v>1</v>
      </c>
      <c r="AB1282" s="957">
        <f t="shared" si="1842"/>
        <v>8</v>
      </c>
      <c r="AC1282" s="958">
        <f t="shared" si="1843"/>
        <v>2.02</v>
      </c>
      <c r="AD1282" s="959">
        <v>83200</v>
      </c>
      <c r="AE1282" s="959"/>
      <c r="AF1282" s="959"/>
      <c r="AG1282" s="960" t="str">
        <f t="shared" si="1844"/>
        <v>Կ-1</v>
      </c>
      <c r="AH1282" s="959">
        <f t="shared" si="1845"/>
        <v>168064</v>
      </c>
      <c r="AI1282" s="961">
        <f t="shared" si="1846"/>
        <v>168064</v>
      </c>
      <c r="AJ1282" s="961">
        <f t="shared" si="1782"/>
        <v>2184832</v>
      </c>
      <c r="AK1282" s="957">
        <f t="shared" si="1853"/>
        <v>1</v>
      </c>
      <c r="AL1282" s="957">
        <f t="shared" si="1847"/>
        <v>9</v>
      </c>
      <c r="AM1282" s="958">
        <f t="shared" si="1848"/>
        <v>2.02</v>
      </c>
      <c r="AN1282" s="959">
        <v>83200</v>
      </c>
      <c r="AO1282" s="959"/>
      <c r="AP1282" s="959"/>
      <c r="AQ1282" s="960" t="str">
        <f t="shared" si="1784"/>
        <v>Կ-1</v>
      </c>
      <c r="AR1282" s="959">
        <f t="shared" si="1849"/>
        <v>168064</v>
      </c>
      <c r="AS1282" s="961">
        <f t="shared" si="1850"/>
        <v>168064</v>
      </c>
      <c r="AT1282" s="961">
        <f t="shared" si="1785"/>
        <v>2184832</v>
      </c>
    </row>
    <row r="1283" spans="2:46" s="951" customFormat="1" ht="27">
      <c r="B1283" s="660">
        <v>121</v>
      </c>
      <c r="C1283" s="953" t="s">
        <v>79</v>
      </c>
      <c r="D1283" s="954"/>
      <c r="E1283" s="955"/>
      <c r="F1283" s="956" t="s">
        <v>488</v>
      </c>
      <c r="G1283" s="957">
        <v>1</v>
      </c>
      <c r="H1283" s="957">
        <v>6</v>
      </c>
      <c r="I1283" s="958">
        <f t="shared" si="1776"/>
        <v>1.96</v>
      </c>
      <c r="J1283" s="959">
        <v>83200</v>
      </c>
      <c r="K1283" s="959"/>
      <c r="L1283" s="959"/>
      <c r="M1283" s="960" t="s">
        <v>87</v>
      </c>
      <c r="N1283" s="959">
        <f t="shared" si="1777"/>
        <v>163072</v>
      </c>
      <c r="O1283" s="961">
        <f t="shared" si="1836"/>
        <v>163072</v>
      </c>
      <c r="P1283" s="961">
        <f t="shared" si="1778"/>
        <v>2119936</v>
      </c>
      <c r="Q1283" s="957">
        <f t="shared" si="1851"/>
        <v>1</v>
      </c>
      <c r="R1283" s="957">
        <f t="shared" si="1837"/>
        <v>7</v>
      </c>
      <c r="S1283" s="958">
        <f t="shared" si="1838"/>
        <v>1.96</v>
      </c>
      <c r="T1283" s="959">
        <v>83200</v>
      </c>
      <c r="U1283" s="959"/>
      <c r="V1283" s="959"/>
      <c r="W1283" s="960" t="str">
        <f t="shared" si="1839"/>
        <v>Կ-1</v>
      </c>
      <c r="X1283" s="959">
        <f t="shared" si="1840"/>
        <v>163072</v>
      </c>
      <c r="Y1283" s="961">
        <f t="shared" si="1841"/>
        <v>163072</v>
      </c>
      <c r="Z1283" s="961">
        <f t="shared" si="1780"/>
        <v>2119936</v>
      </c>
      <c r="AA1283" s="957">
        <f t="shared" si="1852"/>
        <v>1</v>
      </c>
      <c r="AB1283" s="957">
        <f t="shared" si="1842"/>
        <v>8</v>
      </c>
      <c r="AC1283" s="958">
        <f t="shared" si="1843"/>
        <v>2.02</v>
      </c>
      <c r="AD1283" s="959">
        <v>83200</v>
      </c>
      <c r="AE1283" s="959"/>
      <c r="AF1283" s="959"/>
      <c r="AG1283" s="960" t="str">
        <f t="shared" si="1844"/>
        <v>Կ-1</v>
      </c>
      <c r="AH1283" s="959">
        <f t="shared" si="1845"/>
        <v>168064</v>
      </c>
      <c r="AI1283" s="961">
        <f t="shared" si="1846"/>
        <v>168064</v>
      </c>
      <c r="AJ1283" s="961">
        <f t="shared" si="1782"/>
        <v>2184832</v>
      </c>
      <c r="AK1283" s="957">
        <f t="shared" si="1853"/>
        <v>1</v>
      </c>
      <c r="AL1283" s="957">
        <f t="shared" si="1847"/>
        <v>9</v>
      </c>
      <c r="AM1283" s="958">
        <f t="shared" si="1848"/>
        <v>2.02</v>
      </c>
      <c r="AN1283" s="959">
        <v>83200</v>
      </c>
      <c r="AO1283" s="959"/>
      <c r="AP1283" s="959"/>
      <c r="AQ1283" s="960" t="str">
        <f t="shared" si="1784"/>
        <v>Կ-1</v>
      </c>
      <c r="AR1283" s="959">
        <f t="shared" si="1849"/>
        <v>168064</v>
      </c>
      <c r="AS1283" s="961">
        <f t="shared" si="1850"/>
        <v>168064</v>
      </c>
      <c r="AT1283" s="961">
        <f t="shared" si="1785"/>
        <v>2184832</v>
      </c>
    </row>
    <row r="1284" spans="2:46" s="951" customFormat="1" ht="27">
      <c r="B1284" s="660">
        <v>122</v>
      </c>
      <c r="C1284" s="953" t="s">
        <v>79</v>
      </c>
      <c r="D1284" s="954"/>
      <c r="E1284" s="955"/>
      <c r="F1284" s="956" t="s">
        <v>488</v>
      </c>
      <c r="G1284" s="957">
        <v>1</v>
      </c>
      <c r="H1284" s="957">
        <v>6</v>
      </c>
      <c r="I1284" s="958">
        <f t="shared" si="1776"/>
        <v>1.96</v>
      </c>
      <c r="J1284" s="959">
        <v>83200</v>
      </c>
      <c r="K1284" s="959"/>
      <c r="L1284" s="959"/>
      <c r="M1284" s="960" t="s">
        <v>87</v>
      </c>
      <c r="N1284" s="959">
        <f t="shared" si="1777"/>
        <v>163072</v>
      </c>
      <c r="O1284" s="961">
        <f t="shared" si="1836"/>
        <v>163072</v>
      </c>
      <c r="P1284" s="961">
        <f t="shared" si="1778"/>
        <v>2119936</v>
      </c>
      <c r="Q1284" s="957">
        <f t="shared" si="1851"/>
        <v>1</v>
      </c>
      <c r="R1284" s="957">
        <f t="shared" si="1837"/>
        <v>7</v>
      </c>
      <c r="S1284" s="958">
        <f t="shared" si="1838"/>
        <v>1.96</v>
      </c>
      <c r="T1284" s="959">
        <v>83200</v>
      </c>
      <c r="U1284" s="959"/>
      <c r="V1284" s="959"/>
      <c r="W1284" s="960" t="str">
        <f t="shared" si="1839"/>
        <v>Կ-1</v>
      </c>
      <c r="X1284" s="959">
        <f t="shared" si="1840"/>
        <v>163072</v>
      </c>
      <c r="Y1284" s="961">
        <f t="shared" si="1841"/>
        <v>163072</v>
      </c>
      <c r="Z1284" s="961">
        <f t="shared" si="1780"/>
        <v>2119936</v>
      </c>
      <c r="AA1284" s="957">
        <f t="shared" si="1852"/>
        <v>1</v>
      </c>
      <c r="AB1284" s="957">
        <f t="shared" si="1842"/>
        <v>8</v>
      </c>
      <c r="AC1284" s="958">
        <f t="shared" si="1843"/>
        <v>2.02</v>
      </c>
      <c r="AD1284" s="959">
        <v>83200</v>
      </c>
      <c r="AE1284" s="959"/>
      <c r="AF1284" s="959"/>
      <c r="AG1284" s="960" t="str">
        <f t="shared" si="1844"/>
        <v>Կ-1</v>
      </c>
      <c r="AH1284" s="959">
        <f t="shared" si="1845"/>
        <v>168064</v>
      </c>
      <c r="AI1284" s="961">
        <f t="shared" si="1846"/>
        <v>168064</v>
      </c>
      <c r="AJ1284" s="961">
        <f t="shared" si="1782"/>
        <v>2184832</v>
      </c>
      <c r="AK1284" s="957">
        <f t="shared" si="1853"/>
        <v>1</v>
      </c>
      <c r="AL1284" s="957">
        <f t="shared" si="1847"/>
        <v>9</v>
      </c>
      <c r="AM1284" s="958">
        <f t="shared" si="1848"/>
        <v>2.02</v>
      </c>
      <c r="AN1284" s="959">
        <v>83200</v>
      </c>
      <c r="AO1284" s="959"/>
      <c r="AP1284" s="959"/>
      <c r="AQ1284" s="960" t="str">
        <f t="shared" si="1784"/>
        <v>Կ-1</v>
      </c>
      <c r="AR1284" s="959">
        <f t="shared" si="1849"/>
        <v>168064</v>
      </c>
      <c r="AS1284" s="961">
        <f t="shared" si="1850"/>
        <v>168064</v>
      </c>
      <c r="AT1284" s="961">
        <f t="shared" si="1785"/>
        <v>2184832</v>
      </c>
    </row>
    <row r="1285" spans="2:46" s="951" customFormat="1" ht="27">
      <c r="B1285" s="660">
        <v>123</v>
      </c>
      <c r="C1285" s="953" t="s">
        <v>79</v>
      </c>
      <c r="D1285" s="954"/>
      <c r="E1285" s="955"/>
      <c r="F1285" s="956" t="s">
        <v>488</v>
      </c>
      <c r="G1285" s="957">
        <v>1</v>
      </c>
      <c r="H1285" s="957">
        <v>6</v>
      </c>
      <c r="I1285" s="958">
        <f t="shared" si="1776"/>
        <v>1.96</v>
      </c>
      <c r="J1285" s="959">
        <v>83200</v>
      </c>
      <c r="K1285" s="959"/>
      <c r="L1285" s="959"/>
      <c r="M1285" s="960" t="s">
        <v>87</v>
      </c>
      <c r="N1285" s="959">
        <f t="shared" si="1777"/>
        <v>163072</v>
      </c>
      <c r="O1285" s="961">
        <f t="shared" si="1836"/>
        <v>163072</v>
      </c>
      <c r="P1285" s="961">
        <f t="shared" si="1778"/>
        <v>2119936</v>
      </c>
      <c r="Q1285" s="957">
        <f t="shared" si="1851"/>
        <v>1</v>
      </c>
      <c r="R1285" s="957">
        <f t="shared" si="1837"/>
        <v>7</v>
      </c>
      <c r="S1285" s="958">
        <f t="shared" si="1838"/>
        <v>1.96</v>
      </c>
      <c r="T1285" s="959">
        <v>83200</v>
      </c>
      <c r="U1285" s="959"/>
      <c r="V1285" s="959"/>
      <c r="W1285" s="960" t="str">
        <f t="shared" si="1839"/>
        <v>Կ-1</v>
      </c>
      <c r="X1285" s="959">
        <f t="shared" si="1840"/>
        <v>163072</v>
      </c>
      <c r="Y1285" s="961">
        <f t="shared" si="1841"/>
        <v>163072</v>
      </c>
      <c r="Z1285" s="961">
        <f t="shared" si="1780"/>
        <v>2119936</v>
      </c>
      <c r="AA1285" s="957">
        <f t="shared" si="1852"/>
        <v>1</v>
      </c>
      <c r="AB1285" s="957">
        <f t="shared" si="1842"/>
        <v>8</v>
      </c>
      <c r="AC1285" s="958">
        <f t="shared" si="1843"/>
        <v>2.02</v>
      </c>
      <c r="AD1285" s="959">
        <v>83200</v>
      </c>
      <c r="AE1285" s="959"/>
      <c r="AF1285" s="959"/>
      <c r="AG1285" s="960" t="str">
        <f t="shared" si="1844"/>
        <v>Կ-1</v>
      </c>
      <c r="AH1285" s="959">
        <f t="shared" si="1845"/>
        <v>168064</v>
      </c>
      <c r="AI1285" s="961">
        <f t="shared" si="1846"/>
        <v>168064</v>
      </c>
      <c r="AJ1285" s="961">
        <f t="shared" si="1782"/>
        <v>2184832</v>
      </c>
      <c r="AK1285" s="957">
        <f t="shared" si="1853"/>
        <v>1</v>
      </c>
      <c r="AL1285" s="957">
        <f t="shared" si="1847"/>
        <v>9</v>
      </c>
      <c r="AM1285" s="958">
        <f t="shared" si="1848"/>
        <v>2.02</v>
      </c>
      <c r="AN1285" s="959">
        <v>83200</v>
      </c>
      <c r="AO1285" s="959"/>
      <c r="AP1285" s="959"/>
      <c r="AQ1285" s="960" t="str">
        <f t="shared" si="1784"/>
        <v>Կ-1</v>
      </c>
      <c r="AR1285" s="959">
        <f t="shared" si="1849"/>
        <v>168064</v>
      </c>
      <c r="AS1285" s="961">
        <f t="shared" si="1850"/>
        <v>168064</v>
      </c>
      <c r="AT1285" s="961">
        <f t="shared" si="1785"/>
        <v>2184832</v>
      </c>
    </row>
    <row r="1286" spans="2:46" s="951" customFormat="1" ht="27">
      <c r="B1286" s="660">
        <v>124</v>
      </c>
      <c r="C1286" s="953" t="s">
        <v>79</v>
      </c>
      <c r="D1286" s="954"/>
      <c r="E1286" s="955"/>
      <c r="F1286" s="956" t="s">
        <v>488</v>
      </c>
      <c r="G1286" s="957">
        <v>1</v>
      </c>
      <c r="H1286" s="957">
        <v>6</v>
      </c>
      <c r="I1286" s="958">
        <f t="shared" si="1776"/>
        <v>1.96</v>
      </c>
      <c r="J1286" s="959">
        <v>83200</v>
      </c>
      <c r="K1286" s="959"/>
      <c r="L1286" s="959"/>
      <c r="M1286" s="960" t="s">
        <v>87</v>
      </c>
      <c r="N1286" s="959">
        <f t="shared" si="1777"/>
        <v>163072</v>
      </c>
      <c r="O1286" s="961">
        <f t="shared" si="1836"/>
        <v>163072</v>
      </c>
      <c r="P1286" s="961">
        <f t="shared" si="1778"/>
        <v>2119936</v>
      </c>
      <c r="Q1286" s="957">
        <f t="shared" si="1851"/>
        <v>1</v>
      </c>
      <c r="R1286" s="957">
        <f t="shared" si="1837"/>
        <v>7</v>
      </c>
      <c r="S1286" s="958">
        <f t="shared" si="1838"/>
        <v>1.96</v>
      </c>
      <c r="T1286" s="959">
        <v>83200</v>
      </c>
      <c r="U1286" s="959"/>
      <c r="V1286" s="959"/>
      <c r="W1286" s="960" t="str">
        <f t="shared" si="1839"/>
        <v>Կ-1</v>
      </c>
      <c r="X1286" s="959">
        <f t="shared" si="1840"/>
        <v>163072</v>
      </c>
      <c r="Y1286" s="961">
        <f t="shared" si="1841"/>
        <v>163072</v>
      </c>
      <c r="Z1286" s="961">
        <f t="shared" si="1780"/>
        <v>2119936</v>
      </c>
      <c r="AA1286" s="957">
        <f t="shared" si="1852"/>
        <v>1</v>
      </c>
      <c r="AB1286" s="957">
        <f t="shared" si="1842"/>
        <v>8</v>
      </c>
      <c r="AC1286" s="958">
        <f t="shared" si="1843"/>
        <v>2.02</v>
      </c>
      <c r="AD1286" s="959">
        <v>83200</v>
      </c>
      <c r="AE1286" s="959"/>
      <c r="AF1286" s="959"/>
      <c r="AG1286" s="960" t="str">
        <f t="shared" si="1844"/>
        <v>Կ-1</v>
      </c>
      <c r="AH1286" s="959">
        <f t="shared" si="1845"/>
        <v>168064</v>
      </c>
      <c r="AI1286" s="961">
        <f t="shared" si="1846"/>
        <v>168064</v>
      </c>
      <c r="AJ1286" s="961">
        <f t="shared" si="1782"/>
        <v>2184832</v>
      </c>
      <c r="AK1286" s="957">
        <f t="shared" si="1853"/>
        <v>1</v>
      </c>
      <c r="AL1286" s="957">
        <f t="shared" si="1847"/>
        <v>9</v>
      </c>
      <c r="AM1286" s="958">
        <f t="shared" si="1848"/>
        <v>2.02</v>
      </c>
      <c r="AN1286" s="959">
        <v>83200</v>
      </c>
      <c r="AO1286" s="959"/>
      <c r="AP1286" s="959"/>
      <c r="AQ1286" s="960" t="str">
        <f t="shared" si="1784"/>
        <v>Կ-1</v>
      </c>
      <c r="AR1286" s="959">
        <f t="shared" si="1849"/>
        <v>168064</v>
      </c>
      <c r="AS1286" s="961">
        <f t="shared" si="1850"/>
        <v>168064</v>
      </c>
      <c r="AT1286" s="961">
        <f t="shared" si="1785"/>
        <v>2184832</v>
      </c>
    </row>
    <row r="1287" spans="2:46" s="951" customFormat="1" ht="27">
      <c r="B1287" s="660">
        <v>125</v>
      </c>
      <c r="C1287" s="953" t="s">
        <v>79</v>
      </c>
      <c r="D1287" s="954"/>
      <c r="E1287" s="955"/>
      <c r="F1287" s="956" t="s">
        <v>488</v>
      </c>
      <c r="G1287" s="957">
        <v>1</v>
      </c>
      <c r="H1287" s="957">
        <v>6</v>
      </c>
      <c r="I1287" s="958">
        <f t="shared" si="1776"/>
        <v>1.96</v>
      </c>
      <c r="J1287" s="959">
        <v>83200</v>
      </c>
      <c r="K1287" s="959"/>
      <c r="L1287" s="959"/>
      <c r="M1287" s="960" t="s">
        <v>87</v>
      </c>
      <c r="N1287" s="959">
        <f t="shared" si="1777"/>
        <v>163072</v>
      </c>
      <c r="O1287" s="961">
        <f t="shared" si="1836"/>
        <v>163072</v>
      </c>
      <c r="P1287" s="961">
        <f t="shared" si="1778"/>
        <v>2119936</v>
      </c>
      <c r="Q1287" s="957">
        <f t="shared" si="1851"/>
        <v>1</v>
      </c>
      <c r="R1287" s="957">
        <f t="shared" si="1837"/>
        <v>7</v>
      </c>
      <c r="S1287" s="958">
        <f t="shared" si="1838"/>
        <v>1.96</v>
      </c>
      <c r="T1287" s="959">
        <v>83200</v>
      </c>
      <c r="U1287" s="959"/>
      <c r="V1287" s="959"/>
      <c r="W1287" s="960" t="str">
        <f t="shared" si="1839"/>
        <v>Կ-1</v>
      </c>
      <c r="X1287" s="959">
        <f t="shared" si="1840"/>
        <v>163072</v>
      </c>
      <c r="Y1287" s="961">
        <f t="shared" si="1841"/>
        <v>163072</v>
      </c>
      <c r="Z1287" s="961">
        <f t="shared" si="1780"/>
        <v>2119936</v>
      </c>
      <c r="AA1287" s="957">
        <f t="shared" si="1852"/>
        <v>1</v>
      </c>
      <c r="AB1287" s="957">
        <f t="shared" si="1842"/>
        <v>8</v>
      </c>
      <c r="AC1287" s="958">
        <f t="shared" si="1843"/>
        <v>2.02</v>
      </c>
      <c r="AD1287" s="959">
        <v>83200</v>
      </c>
      <c r="AE1287" s="959"/>
      <c r="AF1287" s="959"/>
      <c r="AG1287" s="960" t="str">
        <f t="shared" si="1844"/>
        <v>Կ-1</v>
      </c>
      <c r="AH1287" s="959">
        <f t="shared" si="1845"/>
        <v>168064</v>
      </c>
      <c r="AI1287" s="961">
        <f t="shared" si="1846"/>
        <v>168064</v>
      </c>
      <c r="AJ1287" s="961">
        <f t="shared" si="1782"/>
        <v>2184832</v>
      </c>
      <c r="AK1287" s="957">
        <f t="shared" si="1853"/>
        <v>1</v>
      </c>
      <c r="AL1287" s="957">
        <f t="shared" si="1847"/>
        <v>9</v>
      </c>
      <c r="AM1287" s="958">
        <f t="shared" si="1848"/>
        <v>2.02</v>
      </c>
      <c r="AN1287" s="959">
        <v>83200</v>
      </c>
      <c r="AO1287" s="959"/>
      <c r="AP1287" s="959"/>
      <c r="AQ1287" s="960" t="str">
        <f t="shared" si="1784"/>
        <v>Կ-1</v>
      </c>
      <c r="AR1287" s="959">
        <f t="shared" si="1849"/>
        <v>168064</v>
      </c>
      <c r="AS1287" s="961">
        <f t="shared" si="1850"/>
        <v>168064</v>
      </c>
      <c r="AT1287" s="961">
        <f t="shared" si="1785"/>
        <v>2184832</v>
      </c>
    </row>
    <row r="1288" spans="2:46" s="951" customFormat="1" ht="27">
      <c r="B1288" s="660">
        <v>126</v>
      </c>
      <c r="C1288" s="953" t="s">
        <v>79</v>
      </c>
      <c r="D1288" s="954"/>
      <c r="E1288" s="955"/>
      <c r="F1288" s="956" t="s">
        <v>488</v>
      </c>
      <c r="G1288" s="957">
        <v>1</v>
      </c>
      <c r="H1288" s="957">
        <v>6</v>
      </c>
      <c r="I1288" s="958">
        <f t="shared" si="1776"/>
        <v>1.96</v>
      </c>
      <c r="J1288" s="959">
        <v>83200</v>
      </c>
      <c r="K1288" s="959"/>
      <c r="L1288" s="959"/>
      <c r="M1288" s="960" t="s">
        <v>87</v>
      </c>
      <c r="N1288" s="959">
        <f t="shared" si="1777"/>
        <v>163072</v>
      </c>
      <c r="O1288" s="961">
        <f t="shared" si="1836"/>
        <v>163072</v>
      </c>
      <c r="P1288" s="961">
        <f t="shared" si="1778"/>
        <v>2119936</v>
      </c>
      <c r="Q1288" s="957">
        <f t="shared" si="1851"/>
        <v>1</v>
      </c>
      <c r="R1288" s="957">
        <f t="shared" si="1837"/>
        <v>7</v>
      </c>
      <c r="S1288" s="958">
        <f t="shared" si="1838"/>
        <v>1.96</v>
      </c>
      <c r="T1288" s="959">
        <v>83200</v>
      </c>
      <c r="U1288" s="959"/>
      <c r="V1288" s="959"/>
      <c r="W1288" s="960" t="str">
        <f t="shared" si="1839"/>
        <v>Կ-1</v>
      </c>
      <c r="X1288" s="959">
        <f t="shared" si="1840"/>
        <v>163072</v>
      </c>
      <c r="Y1288" s="961">
        <f t="shared" si="1841"/>
        <v>163072</v>
      </c>
      <c r="Z1288" s="961">
        <f t="shared" si="1780"/>
        <v>2119936</v>
      </c>
      <c r="AA1288" s="957">
        <f t="shared" si="1852"/>
        <v>1</v>
      </c>
      <c r="AB1288" s="957">
        <f t="shared" si="1842"/>
        <v>8</v>
      </c>
      <c r="AC1288" s="958">
        <f t="shared" si="1843"/>
        <v>2.02</v>
      </c>
      <c r="AD1288" s="959">
        <v>83200</v>
      </c>
      <c r="AE1288" s="959"/>
      <c r="AF1288" s="959"/>
      <c r="AG1288" s="960" t="str">
        <f t="shared" si="1844"/>
        <v>Կ-1</v>
      </c>
      <c r="AH1288" s="959">
        <f t="shared" si="1845"/>
        <v>168064</v>
      </c>
      <c r="AI1288" s="961">
        <f t="shared" si="1846"/>
        <v>168064</v>
      </c>
      <c r="AJ1288" s="961">
        <f t="shared" si="1782"/>
        <v>2184832</v>
      </c>
      <c r="AK1288" s="957">
        <f t="shared" si="1853"/>
        <v>1</v>
      </c>
      <c r="AL1288" s="957">
        <f t="shared" si="1847"/>
        <v>9</v>
      </c>
      <c r="AM1288" s="958">
        <f t="shared" si="1848"/>
        <v>2.02</v>
      </c>
      <c r="AN1288" s="959">
        <v>83200</v>
      </c>
      <c r="AO1288" s="959"/>
      <c r="AP1288" s="959"/>
      <c r="AQ1288" s="960" t="str">
        <f t="shared" si="1784"/>
        <v>Կ-1</v>
      </c>
      <c r="AR1288" s="959">
        <f t="shared" si="1849"/>
        <v>168064</v>
      </c>
      <c r="AS1288" s="961">
        <f t="shared" si="1850"/>
        <v>168064</v>
      </c>
      <c r="AT1288" s="961">
        <f t="shared" si="1785"/>
        <v>2184832</v>
      </c>
    </row>
    <row r="1289" spans="2:46" s="951" customFormat="1" ht="27">
      <c r="B1289" s="660">
        <v>127</v>
      </c>
      <c r="C1289" s="953" t="s">
        <v>79</v>
      </c>
      <c r="D1289" s="954"/>
      <c r="E1289" s="955"/>
      <c r="F1289" s="956" t="s">
        <v>488</v>
      </c>
      <c r="G1289" s="957">
        <v>1</v>
      </c>
      <c r="H1289" s="957">
        <v>6</v>
      </c>
      <c r="I1289" s="958">
        <f t="shared" si="1776"/>
        <v>1.96</v>
      </c>
      <c r="J1289" s="959">
        <v>83200</v>
      </c>
      <c r="K1289" s="959"/>
      <c r="L1289" s="959"/>
      <c r="M1289" s="960" t="s">
        <v>87</v>
      </c>
      <c r="N1289" s="959">
        <f t="shared" si="1777"/>
        <v>163072</v>
      </c>
      <c r="O1289" s="961">
        <f t="shared" si="1836"/>
        <v>163072</v>
      </c>
      <c r="P1289" s="961">
        <f t="shared" si="1778"/>
        <v>2119936</v>
      </c>
      <c r="Q1289" s="957">
        <f t="shared" si="1851"/>
        <v>1</v>
      </c>
      <c r="R1289" s="957">
        <f t="shared" si="1837"/>
        <v>7</v>
      </c>
      <c r="S1289" s="958">
        <f t="shared" si="1838"/>
        <v>1.96</v>
      </c>
      <c r="T1289" s="959">
        <v>83200</v>
      </c>
      <c r="U1289" s="959"/>
      <c r="V1289" s="959"/>
      <c r="W1289" s="960" t="str">
        <f t="shared" si="1839"/>
        <v>Կ-1</v>
      </c>
      <c r="X1289" s="959">
        <f t="shared" si="1840"/>
        <v>163072</v>
      </c>
      <c r="Y1289" s="961">
        <f t="shared" si="1841"/>
        <v>163072</v>
      </c>
      <c r="Z1289" s="961">
        <f t="shared" si="1780"/>
        <v>2119936</v>
      </c>
      <c r="AA1289" s="957">
        <f t="shared" si="1852"/>
        <v>1</v>
      </c>
      <c r="AB1289" s="957">
        <f t="shared" si="1842"/>
        <v>8</v>
      </c>
      <c r="AC1289" s="958">
        <f t="shared" si="1843"/>
        <v>2.02</v>
      </c>
      <c r="AD1289" s="959">
        <v>83200</v>
      </c>
      <c r="AE1289" s="959"/>
      <c r="AF1289" s="959"/>
      <c r="AG1289" s="960" t="str">
        <f t="shared" si="1844"/>
        <v>Կ-1</v>
      </c>
      <c r="AH1289" s="959">
        <f t="shared" si="1845"/>
        <v>168064</v>
      </c>
      <c r="AI1289" s="961">
        <f t="shared" si="1846"/>
        <v>168064</v>
      </c>
      <c r="AJ1289" s="961">
        <f t="shared" si="1782"/>
        <v>2184832</v>
      </c>
      <c r="AK1289" s="957">
        <f t="shared" si="1853"/>
        <v>1</v>
      </c>
      <c r="AL1289" s="957">
        <f t="shared" si="1847"/>
        <v>9</v>
      </c>
      <c r="AM1289" s="958">
        <f t="shared" si="1848"/>
        <v>2.02</v>
      </c>
      <c r="AN1289" s="959">
        <v>83200</v>
      </c>
      <c r="AO1289" s="959"/>
      <c r="AP1289" s="959"/>
      <c r="AQ1289" s="960" t="str">
        <f t="shared" si="1784"/>
        <v>Կ-1</v>
      </c>
      <c r="AR1289" s="959">
        <f t="shared" si="1849"/>
        <v>168064</v>
      </c>
      <c r="AS1289" s="961">
        <f t="shared" si="1850"/>
        <v>168064</v>
      </c>
      <c r="AT1289" s="961">
        <f t="shared" si="1785"/>
        <v>2184832</v>
      </c>
    </row>
    <row r="1290" spans="2:46" s="951" customFormat="1" ht="27">
      <c r="B1290" s="660">
        <v>128</v>
      </c>
      <c r="C1290" s="953" t="s">
        <v>79</v>
      </c>
      <c r="D1290" s="954"/>
      <c r="E1290" s="955"/>
      <c r="F1290" s="956" t="s">
        <v>488</v>
      </c>
      <c r="G1290" s="957">
        <v>1</v>
      </c>
      <c r="H1290" s="957">
        <v>6</v>
      </c>
      <c r="I1290" s="958">
        <f t="shared" si="1776"/>
        <v>1.96</v>
      </c>
      <c r="J1290" s="959">
        <v>83200</v>
      </c>
      <c r="K1290" s="959"/>
      <c r="L1290" s="959"/>
      <c r="M1290" s="960" t="s">
        <v>87</v>
      </c>
      <c r="N1290" s="959">
        <f t="shared" si="1777"/>
        <v>163072</v>
      </c>
      <c r="O1290" s="961">
        <f t="shared" si="1836"/>
        <v>163072</v>
      </c>
      <c r="P1290" s="961">
        <f t="shared" si="1778"/>
        <v>2119936</v>
      </c>
      <c r="Q1290" s="957">
        <f t="shared" si="1851"/>
        <v>1</v>
      </c>
      <c r="R1290" s="957">
        <f t="shared" si="1837"/>
        <v>7</v>
      </c>
      <c r="S1290" s="958">
        <f t="shared" si="1838"/>
        <v>1.96</v>
      </c>
      <c r="T1290" s="959">
        <v>83200</v>
      </c>
      <c r="U1290" s="959"/>
      <c r="V1290" s="959"/>
      <c r="W1290" s="960" t="str">
        <f t="shared" si="1839"/>
        <v>Կ-1</v>
      </c>
      <c r="X1290" s="959">
        <f t="shared" si="1840"/>
        <v>163072</v>
      </c>
      <c r="Y1290" s="961">
        <f t="shared" si="1841"/>
        <v>163072</v>
      </c>
      <c r="Z1290" s="961">
        <f t="shared" si="1780"/>
        <v>2119936</v>
      </c>
      <c r="AA1290" s="957">
        <f t="shared" si="1852"/>
        <v>1</v>
      </c>
      <c r="AB1290" s="957">
        <f t="shared" si="1842"/>
        <v>8</v>
      </c>
      <c r="AC1290" s="958">
        <f t="shared" si="1843"/>
        <v>2.02</v>
      </c>
      <c r="AD1290" s="959">
        <v>83200</v>
      </c>
      <c r="AE1290" s="959"/>
      <c r="AF1290" s="959"/>
      <c r="AG1290" s="960" t="str">
        <f t="shared" si="1844"/>
        <v>Կ-1</v>
      </c>
      <c r="AH1290" s="959">
        <f t="shared" si="1845"/>
        <v>168064</v>
      </c>
      <c r="AI1290" s="961">
        <f t="shared" si="1846"/>
        <v>168064</v>
      </c>
      <c r="AJ1290" s="961">
        <f t="shared" si="1782"/>
        <v>2184832</v>
      </c>
      <c r="AK1290" s="957">
        <f t="shared" si="1853"/>
        <v>1</v>
      </c>
      <c r="AL1290" s="957">
        <f t="shared" si="1847"/>
        <v>9</v>
      </c>
      <c r="AM1290" s="958">
        <f t="shared" si="1848"/>
        <v>2.02</v>
      </c>
      <c r="AN1290" s="959">
        <v>83200</v>
      </c>
      <c r="AO1290" s="959"/>
      <c r="AP1290" s="959"/>
      <c r="AQ1290" s="960" t="str">
        <f t="shared" si="1784"/>
        <v>Կ-1</v>
      </c>
      <c r="AR1290" s="959">
        <f t="shared" si="1849"/>
        <v>168064</v>
      </c>
      <c r="AS1290" s="961">
        <f t="shared" si="1850"/>
        <v>168064</v>
      </c>
      <c r="AT1290" s="961">
        <f t="shared" si="1785"/>
        <v>2184832</v>
      </c>
    </row>
    <row r="1291" spans="2:46" s="951" customFormat="1" ht="27">
      <c r="B1291" s="660">
        <v>129</v>
      </c>
      <c r="C1291" s="953" t="s">
        <v>79</v>
      </c>
      <c r="D1291" s="954"/>
      <c r="E1291" s="955"/>
      <c r="F1291" s="956" t="s">
        <v>488</v>
      </c>
      <c r="G1291" s="957">
        <v>1</v>
      </c>
      <c r="H1291" s="957">
        <v>6</v>
      </c>
      <c r="I1291" s="958">
        <f t="shared" si="1776"/>
        <v>1.96</v>
      </c>
      <c r="J1291" s="959">
        <v>83200</v>
      </c>
      <c r="K1291" s="959"/>
      <c r="L1291" s="959"/>
      <c r="M1291" s="960" t="s">
        <v>87</v>
      </c>
      <c r="N1291" s="959">
        <f t="shared" si="1777"/>
        <v>163072</v>
      </c>
      <c r="O1291" s="961">
        <f t="shared" si="1836"/>
        <v>163072</v>
      </c>
      <c r="P1291" s="961">
        <f t="shared" si="1778"/>
        <v>2119936</v>
      </c>
      <c r="Q1291" s="957">
        <f t="shared" si="1851"/>
        <v>1</v>
      </c>
      <c r="R1291" s="957">
        <f t="shared" si="1837"/>
        <v>7</v>
      </c>
      <c r="S1291" s="958">
        <f t="shared" si="1838"/>
        <v>1.96</v>
      </c>
      <c r="T1291" s="959">
        <v>83200</v>
      </c>
      <c r="U1291" s="959"/>
      <c r="V1291" s="959"/>
      <c r="W1291" s="960" t="str">
        <f t="shared" si="1839"/>
        <v>Կ-1</v>
      </c>
      <c r="X1291" s="959">
        <f t="shared" si="1840"/>
        <v>163072</v>
      </c>
      <c r="Y1291" s="961">
        <f t="shared" si="1841"/>
        <v>163072</v>
      </c>
      <c r="Z1291" s="961">
        <f t="shared" si="1780"/>
        <v>2119936</v>
      </c>
      <c r="AA1291" s="957">
        <f t="shared" si="1852"/>
        <v>1</v>
      </c>
      <c r="AB1291" s="957">
        <f t="shared" si="1842"/>
        <v>8</v>
      </c>
      <c r="AC1291" s="958">
        <f t="shared" si="1843"/>
        <v>2.02</v>
      </c>
      <c r="AD1291" s="959">
        <v>83200</v>
      </c>
      <c r="AE1291" s="959"/>
      <c r="AF1291" s="959"/>
      <c r="AG1291" s="960" t="str">
        <f t="shared" si="1844"/>
        <v>Կ-1</v>
      </c>
      <c r="AH1291" s="959">
        <f t="shared" si="1845"/>
        <v>168064</v>
      </c>
      <c r="AI1291" s="961">
        <f t="shared" si="1846"/>
        <v>168064</v>
      </c>
      <c r="AJ1291" s="961">
        <f t="shared" si="1782"/>
        <v>2184832</v>
      </c>
      <c r="AK1291" s="957">
        <f t="shared" si="1853"/>
        <v>1</v>
      </c>
      <c r="AL1291" s="957">
        <f t="shared" si="1847"/>
        <v>9</v>
      </c>
      <c r="AM1291" s="958">
        <f t="shared" si="1848"/>
        <v>2.02</v>
      </c>
      <c r="AN1291" s="959">
        <v>83200</v>
      </c>
      <c r="AO1291" s="959"/>
      <c r="AP1291" s="959"/>
      <c r="AQ1291" s="960" t="str">
        <f t="shared" si="1784"/>
        <v>Կ-1</v>
      </c>
      <c r="AR1291" s="959">
        <f t="shared" si="1849"/>
        <v>168064</v>
      </c>
      <c r="AS1291" s="961">
        <f t="shared" si="1850"/>
        <v>168064</v>
      </c>
      <c r="AT1291" s="961">
        <f t="shared" si="1785"/>
        <v>2184832</v>
      </c>
    </row>
    <row r="1292" spans="2:46" s="951" customFormat="1" ht="27">
      <c r="B1292" s="660">
        <v>130</v>
      </c>
      <c r="C1292" s="953" t="s">
        <v>79</v>
      </c>
      <c r="D1292" s="954"/>
      <c r="E1292" s="955"/>
      <c r="F1292" s="956" t="s">
        <v>488</v>
      </c>
      <c r="G1292" s="957">
        <v>1</v>
      </c>
      <c r="H1292" s="957">
        <v>6</v>
      </c>
      <c r="I1292" s="958">
        <f t="shared" si="1776"/>
        <v>1.96</v>
      </c>
      <c r="J1292" s="959">
        <v>83200</v>
      </c>
      <c r="K1292" s="959"/>
      <c r="L1292" s="959"/>
      <c r="M1292" s="960" t="s">
        <v>87</v>
      </c>
      <c r="N1292" s="959">
        <f t="shared" si="1777"/>
        <v>163072</v>
      </c>
      <c r="O1292" s="961">
        <f t="shared" si="1836"/>
        <v>163072</v>
      </c>
      <c r="P1292" s="961">
        <f t="shared" si="1778"/>
        <v>2119936</v>
      </c>
      <c r="Q1292" s="957">
        <f t="shared" si="1851"/>
        <v>1</v>
      </c>
      <c r="R1292" s="957">
        <f t="shared" si="1837"/>
        <v>7</v>
      </c>
      <c r="S1292" s="958">
        <f t="shared" si="1838"/>
        <v>1.96</v>
      </c>
      <c r="T1292" s="959">
        <v>83200</v>
      </c>
      <c r="U1292" s="959"/>
      <c r="V1292" s="959"/>
      <c r="W1292" s="960" t="str">
        <f t="shared" si="1839"/>
        <v>Կ-1</v>
      </c>
      <c r="X1292" s="959">
        <f t="shared" si="1840"/>
        <v>163072</v>
      </c>
      <c r="Y1292" s="961">
        <f t="shared" si="1841"/>
        <v>163072</v>
      </c>
      <c r="Z1292" s="961">
        <f t="shared" si="1780"/>
        <v>2119936</v>
      </c>
      <c r="AA1292" s="957">
        <f t="shared" si="1852"/>
        <v>1</v>
      </c>
      <c r="AB1292" s="957">
        <f t="shared" si="1842"/>
        <v>8</v>
      </c>
      <c r="AC1292" s="958">
        <f t="shared" si="1843"/>
        <v>2.02</v>
      </c>
      <c r="AD1292" s="959">
        <v>83200</v>
      </c>
      <c r="AE1292" s="959"/>
      <c r="AF1292" s="959"/>
      <c r="AG1292" s="960" t="str">
        <f t="shared" si="1844"/>
        <v>Կ-1</v>
      </c>
      <c r="AH1292" s="959">
        <f t="shared" si="1845"/>
        <v>168064</v>
      </c>
      <c r="AI1292" s="961">
        <f t="shared" si="1846"/>
        <v>168064</v>
      </c>
      <c r="AJ1292" s="961">
        <f t="shared" si="1782"/>
        <v>2184832</v>
      </c>
      <c r="AK1292" s="957">
        <f t="shared" si="1853"/>
        <v>1</v>
      </c>
      <c r="AL1292" s="957">
        <f t="shared" si="1847"/>
        <v>9</v>
      </c>
      <c r="AM1292" s="958">
        <f t="shared" si="1848"/>
        <v>2.02</v>
      </c>
      <c r="AN1292" s="959">
        <v>83200</v>
      </c>
      <c r="AO1292" s="959"/>
      <c r="AP1292" s="959"/>
      <c r="AQ1292" s="960" t="str">
        <f t="shared" si="1784"/>
        <v>Կ-1</v>
      </c>
      <c r="AR1292" s="959">
        <f t="shared" si="1849"/>
        <v>168064</v>
      </c>
      <c r="AS1292" s="961">
        <f t="shared" si="1850"/>
        <v>168064</v>
      </c>
      <c r="AT1292" s="961">
        <f t="shared" si="1785"/>
        <v>2184832</v>
      </c>
    </row>
    <row r="1293" spans="2:46" s="951" customFormat="1" ht="27">
      <c r="B1293" s="660">
        <v>131</v>
      </c>
      <c r="C1293" s="953" t="s">
        <v>79</v>
      </c>
      <c r="D1293" s="954"/>
      <c r="E1293" s="955"/>
      <c r="F1293" s="956" t="s">
        <v>488</v>
      </c>
      <c r="G1293" s="957">
        <v>1</v>
      </c>
      <c r="H1293" s="957">
        <v>6</v>
      </c>
      <c r="I1293" s="958">
        <f t="shared" si="1776"/>
        <v>1.96</v>
      </c>
      <c r="J1293" s="959">
        <v>83200</v>
      </c>
      <c r="K1293" s="959"/>
      <c r="L1293" s="959"/>
      <c r="M1293" s="960" t="s">
        <v>87</v>
      </c>
      <c r="N1293" s="959">
        <f t="shared" si="1777"/>
        <v>163072</v>
      </c>
      <c r="O1293" s="961">
        <f t="shared" si="1836"/>
        <v>163072</v>
      </c>
      <c r="P1293" s="961">
        <f t="shared" si="1778"/>
        <v>2119936</v>
      </c>
      <c r="Q1293" s="957">
        <f t="shared" si="1851"/>
        <v>1</v>
      </c>
      <c r="R1293" s="957">
        <f t="shared" si="1837"/>
        <v>7</v>
      </c>
      <c r="S1293" s="958">
        <f t="shared" si="1838"/>
        <v>1.96</v>
      </c>
      <c r="T1293" s="959">
        <v>83200</v>
      </c>
      <c r="U1293" s="959"/>
      <c r="V1293" s="959"/>
      <c r="W1293" s="960" t="str">
        <f t="shared" si="1839"/>
        <v>Կ-1</v>
      </c>
      <c r="X1293" s="959">
        <f t="shared" si="1840"/>
        <v>163072</v>
      </c>
      <c r="Y1293" s="961">
        <f t="shared" si="1841"/>
        <v>163072</v>
      </c>
      <c r="Z1293" s="961">
        <f t="shared" si="1780"/>
        <v>2119936</v>
      </c>
      <c r="AA1293" s="957">
        <f t="shared" si="1852"/>
        <v>1</v>
      </c>
      <c r="AB1293" s="957">
        <f t="shared" si="1842"/>
        <v>8</v>
      </c>
      <c r="AC1293" s="958">
        <f t="shared" si="1843"/>
        <v>2.02</v>
      </c>
      <c r="AD1293" s="959">
        <v>83200</v>
      </c>
      <c r="AE1293" s="959"/>
      <c r="AF1293" s="959"/>
      <c r="AG1293" s="960" t="str">
        <f t="shared" si="1844"/>
        <v>Կ-1</v>
      </c>
      <c r="AH1293" s="959">
        <f t="shared" si="1845"/>
        <v>168064</v>
      </c>
      <c r="AI1293" s="961">
        <f t="shared" si="1846"/>
        <v>168064</v>
      </c>
      <c r="AJ1293" s="961">
        <f t="shared" si="1782"/>
        <v>2184832</v>
      </c>
      <c r="AK1293" s="957">
        <f t="shared" si="1853"/>
        <v>1</v>
      </c>
      <c r="AL1293" s="957">
        <f t="shared" si="1847"/>
        <v>9</v>
      </c>
      <c r="AM1293" s="958">
        <f t="shared" si="1848"/>
        <v>2.02</v>
      </c>
      <c r="AN1293" s="959">
        <v>83200</v>
      </c>
      <c r="AO1293" s="959"/>
      <c r="AP1293" s="959"/>
      <c r="AQ1293" s="960" t="str">
        <f t="shared" si="1784"/>
        <v>Կ-1</v>
      </c>
      <c r="AR1293" s="959">
        <f t="shared" si="1849"/>
        <v>168064</v>
      </c>
      <c r="AS1293" s="961">
        <f t="shared" si="1850"/>
        <v>168064</v>
      </c>
      <c r="AT1293" s="961">
        <f t="shared" si="1785"/>
        <v>2184832</v>
      </c>
    </row>
    <row r="1294" spans="2:46" s="951" customFormat="1" ht="27">
      <c r="B1294" s="660">
        <v>132</v>
      </c>
      <c r="C1294" s="953" t="s">
        <v>79</v>
      </c>
      <c r="D1294" s="954"/>
      <c r="E1294" s="955"/>
      <c r="F1294" s="956" t="s">
        <v>488</v>
      </c>
      <c r="G1294" s="957">
        <v>1</v>
      </c>
      <c r="H1294" s="957">
        <v>6</v>
      </c>
      <c r="I1294" s="958">
        <f t="shared" si="1776"/>
        <v>1.96</v>
      </c>
      <c r="J1294" s="959">
        <v>83200</v>
      </c>
      <c r="K1294" s="959"/>
      <c r="L1294" s="959"/>
      <c r="M1294" s="960" t="s">
        <v>87</v>
      </c>
      <c r="N1294" s="959">
        <f t="shared" si="1777"/>
        <v>163072</v>
      </c>
      <c r="O1294" s="961">
        <f t="shared" si="1836"/>
        <v>163072</v>
      </c>
      <c r="P1294" s="961">
        <f t="shared" si="1778"/>
        <v>2119936</v>
      </c>
      <c r="Q1294" s="957">
        <f t="shared" si="1851"/>
        <v>1</v>
      </c>
      <c r="R1294" s="957">
        <f t="shared" si="1837"/>
        <v>7</v>
      </c>
      <c r="S1294" s="958">
        <f t="shared" si="1838"/>
        <v>1.96</v>
      </c>
      <c r="T1294" s="959">
        <v>83200</v>
      </c>
      <c r="U1294" s="959"/>
      <c r="V1294" s="959"/>
      <c r="W1294" s="960" t="str">
        <f t="shared" si="1839"/>
        <v>Կ-1</v>
      </c>
      <c r="X1294" s="959">
        <f t="shared" si="1840"/>
        <v>163072</v>
      </c>
      <c r="Y1294" s="961">
        <f t="shared" si="1841"/>
        <v>163072</v>
      </c>
      <c r="Z1294" s="961">
        <f t="shared" si="1780"/>
        <v>2119936</v>
      </c>
      <c r="AA1294" s="957">
        <f t="shared" si="1852"/>
        <v>1</v>
      </c>
      <c r="AB1294" s="957">
        <f t="shared" si="1842"/>
        <v>8</v>
      </c>
      <c r="AC1294" s="958">
        <f t="shared" si="1843"/>
        <v>2.02</v>
      </c>
      <c r="AD1294" s="959">
        <v>83200</v>
      </c>
      <c r="AE1294" s="959"/>
      <c r="AF1294" s="959"/>
      <c r="AG1294" s="960" t="str">
        <f t="shared" si="1844"/>
        <v>Կ-1</v>
      </c>
      <c r="AH1294" s="959">
        <f t="shared" si="1845"/>
        <v>168064</v>
      </c>
      <c r="AI1294" s="961">
        <f t="shared" si="1846"/>
        <v>168064</v>
      </c>
      <c r="AJ1294" s="961">
        <f t="shared" si="1782"/>
        <v>2184832</v>
      </c>
      <c r="AK1294" s="957">
        <f t="shared" si="1853"/>
        <v>1</v>
      </c>
      <c r="AL1294" s="957">
        <f t="shared" si="1847"/>
        <v>9</v>
      </c>
      <c r="AM1294" s="958">
        <f t="shared" si="1848"/>
        <v>2.02</v>
      </c>
      <c r="AN1294" s="959">
        <v>83200</v>
      </c>
      <c r="AO1294" s="959"/>
      <c r="AP1294" s="959"/>
      <c r="AQ1294" s="960" t="str">
        <f t="shared" si="1784"/>
        <v>Կ-1</v>
      </c>
      <c r="AR1294" s="959">
        <f t="shared" si="1849"/>
        <v>168064</v>
      </c>
      <c r="AS1294" s="961">
        <f t="shared" si="1850"/>
        <v>168064</v>
      </c>
      <c r="AT1294" s="961">
        <f t="shared" si="1785"/>
        <v>2184832</v>
      </c>
    </row>
    <row r="1295" spans="2:46" s="951" customFormat="1" ht="27">
      <c r="B1295" s="660">
        <v>133</v>
      </c>
      <c r="C1295" s="953" t="s">
        <v>79</v>
      </c>
      <c r="D1295" s="954"/>
      <c r="E1295" s="955"/>
      <c r="F1295" s="956" t="s">
        <v>488</v>
      </c>
      <c r="G1295" s="957">
        <v>1</v>
      </c>
      <c r="H1295" s="957">
        <v>6</v>
      </c>
      <c r="I1295" s="958">
        <f t="shared" si="1776"/>
        <v>1.96</v>
      </c>
      <c r="J1295" s="959">
        <v>83200</v>
      </c>
      <c r="K1295" s="959"/>
      <c r="L1295" s="959"/>
      <c r="M1295" s="960" t="s">
        <v>87</v>
      </c>
      <c r="N1295" s="959">
        <f t="shared" si="1777"/>
        <v>163072</v>
      </c>
      <c r="O1295" s="961">
        <f t="shared" si="1836"/>
        <v>163072</v>
      </c>
      <c r="P1295" s="961">
        <f t="shared" si="1778"/>
        <v>2119936</v>
      </c>
      <c r="Q1295" s="957">
        <f t="shared" si="1851"/>
        <v>1</v>
      </c>
      <c r="R1295" s="957">
        <f t="shared" si="1837"/>
        <v>7</v>
      </c>
      <c r="S1295" s="958">
        <f t="shared" si="1838"/>
        <v>1.96</v>
      </c>
      <c r="T1295" s="959">
        <v>83200</v>
      </c>
      <c r="U1295" s="959"/>
      <c r="V1295" s="959"/>
      <c r="W1295" s="960" t="str">
        <f t="shared" si="1839"/>
        <v>Կ-1</v>
      </c>
      <c r="X1295" s="959">
        <f t="shared" si="1840"/>
        <v>163072</v>
      </c>
      <c r="Y1295" s="961">
        <f t="shared" si="1841"/>
        <v>163072</v>
      </c>
      <c r="Z1295" s="961">
        <f t="shared" si="1780"/>
        <v>2119936</v>
      </c>
      <c r="AA1295" s="957">
        <f t="shared" si="1852"/>
        <v>1</v>
      </c>
      <c r="AB1295" s="957">
        <f t="shared" si="1842"/>
        <v>8</v>
      </c>
      <c r="AC1295" s="958">
        <f t="shared" si="1843"/>
        <v>2.02</v>
      </c>
      <c r="AD1295" s="959">
        <v>83200</v>
      </c>
      <c r="AE1295" s="959"/>
      <c r="AF1295" s="959"/>
      <c r="AG1295" s="960" t="str">
        <f t="shared" si="1844"/>
        <v>Կ-1</v>
      </c>
      <c r="AH1295" s="959">
        <f t="shared" si="1845"/>
        <v>168064</v>
      </c>
      <c r="AI1295" s="961">
        <f t="shared" si="1846"/>
        <v>168064</v>
      </c>
      <c r="AJ1295" s="961">
        <f t="shared" si="1782"/>
        <v>2184832</v>
      </c>
      <c r="AK1295" s="957">
        <f t="shared" si="1853"/>
        <v>1</v>
      </c>
      <c r="AL1295" s="957">
        <f t="shared" si="1847"/>
        <v>9</v>
      </c>
      <c r="AM1295" s="958">
        <f t="shared" si="1848"/>
        <v>2.02</v>
      </c>
      <c r="AN1295" s="959">
        <v>83200</v>
      </c>
      <c r="AO1295" s="959"/>
      <c r="AP1295" s="959"/>
      <c r="AQ1295" s="960" t="str">
        <f t="shared" si="1784"/>
        <v>Կ-1</v>
      </c>
      <c r="AR1295" s="959">
        <f t="shared" si="1849"/>
        <v>168064</v>
      </c>
      <c r="AS1295" s="961">
        <f t="shared" si="1850"/>
        <v>168064</v>
      </c>
      <c r="AT1295" s="961">
        <f t="shared" si="1785"/>
        <v>2184832</v>
      </c>
    </row>
    <row r="1296" spans="2:46" s="951" customFormat="1" ht="27">
      <c r="B1296" s="660">
        <v>134</v>
      </c>
      <c r="C1296" s="953" t="s">
        <v>79</v>
      </c>
      <c r="D1296" s="954"/>
      <c r="E1296" s="955"/>
      <c r="F1296" s="956" t="s">
        <v>488</v>
      </c>
      <c r="G1296" s="957">
        <v>1</v>
      </c>
      <c r="H1296" s="957">
        <v>6</v>
      </c>
      <c r="I1296" s="958">
        <f t="shared" si="1776"/>
        <v>1.96</v>
      </c>
      <c r="J1296" s="959">
        <v>83200</v>
      </c>
      <c r="K1296" s="959"/>
      <c r="L1296" s="959"/>
      <c r="M1296" s="960" t="s">
        <v>87</v>
      </c>
      <c r="N1296" s="959">
        <f t="shared" si="1777"/>
        <v>163072</v>
      </c>
      <c r="O1296" s="961">
        <f t="shared" si="1836"/>
        <v>163072</v>
      </c>
      <c r="P1296" s="961">
        <f t="shared" si="1778"/>
        <v>2119936</v>
      </c>
      <c r="Q1296" s="957">
        <f t="shared" si="1851"/>
        <v>1</v>
      </c>
      <c r="R1296" s="957">
        <f t="shared" si="1837"/>
        <v>7</v>
      </c>
      <c r="S1296" s="958">
        <f t="shared" si="1838"/>
        <v>1.96</v>
      </c>
      <c r="T1296" s="959">
        <v>83200</v>
      </c>
      <c r="U1296" s="959"/>
      <c r="V1296" s="959"/>
      <c r="W1296" s="960" t="str">
        <f t="shared" si="1839"/>
        <v>Կ-1</v>
      </c>
      <c r="X1296" s="959">
        <f t="shared" si="1840"/>
        <v>163072</v>
      </c>
      <c r="Y1296" s="961">
        <f t="shared" si="1841"/>
        <v>163072</v>
      </c>
      <c r="Z1296" s="961">
        <f t="shared" si="1780"/>
        <v>2119936</v>
      </c>
      <c r="AA1296" s="957">
        <f t="shared" si="1852"/>
        <v>1</v>
      </c>
      <c r="AB1296" s="957">
        <f t="shared" si="1842"/>
        <v>8</v>
      </c>
      <c r="AC1296" s="958">
        <f t="shared" si="1843"/>
        <v>2.02</v>
      </c>
      <c r="AD1296" s="959">
        <v>83200</v>
      </c>
      <c r="AE1296" s="959"/>
      <c r="AF1296" s="959"/>
      <c r="AG1296" s="960" t="str">
        <f t="shared" si="1844"/>
        <v>Կ-1</v>
      </c>
      <c r="AH1296" s="959">
        <f t="shared" si="1845"/>
        <v>168064</v>
      </c>
      <c r="AI1296" s="961">
        <f t="shared" si="1846"/>
        <v>168064</v>
      </c>
      <c r="AJ1296" s="961">
        <f t="shared" si="1782"/>
        <v>2184832</v>
      </c>
      <c r="AK1296" s="957">
        <f t="shared" si="1853"/>
        <v>1</v>
      </c>
      <c r="AL1296" s="957">
        <f t="shared" si="1847"/>
        <v>9</v>
      </c>
      <c r="AM1296" s="958">
        <f t="shared" si="1848"/>
        <v>2.02</v>
      </c>
      <c r="AN1296" s="959">
        <v>83200</v>
      </c>
      <c r="AO1296" s="959"/>
      <c r="AP1296" s="959"/>
      <c r="AQ1296" s="960" t="str">
        <f t="shared" si="1784"/>
        <v>Կ-1</v>
      </c>
      <c r="AR1296" s="959">
        <f t="shared" si="1849"/>
        <v>168064</v>
      </c>
      <c r="AS1296" s="961">
        <f t="shared" si="1850"/>
        <v>168064</v>
      </c>
      <c r="AT1296" s="961">
        <f t="shared" si="1785"/>
        <v>2184832</v>
      </c>
    </row>
    <row r="1297" spans="1:46" s="951" customFormat="1" ht="27">
      <c r="B1297" s="660">
        <v>135</v>
      </c>
      <c r="C1297" s="953" t="s">
        <v>79</v>
      </c>
      <c r="D1297" s="954"/>
      <c r="E1297" s="955"/>
      <c r="F1297" s="956" t="s">
        <v>488</v>
      </c>
      <c r="G1297" s="957">
        <v>1</v>
      </c>
      <c r="H1297" s="957">
        <v>6</v>
      </c>
      <c r="I1297" s="958">
        <f t="shared" si="1776"/>
        <v>1.96</v>
      </c>
      <c r="J1297" s="959">
        <v>83200</v>
      </c>
      <c r="K1297" s="959"/>
      <c r="L1297" s="959"/>
      <c r="M1297" s="960" t="s">
        <v>87</v>
      </c>
      <c r="N1297" s="959">
        <f t="shared" si="1777"/>
        <v>163072</v>
      </c>
      <c r="O1297" s="961">
        <f t="shared" si="1836"/>
        <v>163072</v>
      </c>
      <c r="P1297" s="961">
        <f t="shared" si="1778"/>
        <v>2119936</v>
      </c>
      <c r="Q1297" s="957">
        <f t="shared" si="1851"/>
        <v>1</v>
      </c>
      <c r="R1297" s="957">
        <f t="shared" si="1837"/>
        <v>7</v>
      </c>
      <c r="S1297" s="958">
        <f t="shared" si="1838"/>
        <v>1.96</v>
      </c>
      <c r="T1297" s="959">
        <v>83200</v>
      </c>
      <c r="U1297" s="959"/>
      <c r="V1297" s="959"/>
      <c r="W1297" s="960" t="str">
        <f t="shared" si="1839"/>
        <v>Կ-1</v>
      </c>
      <c r="X1297" s="959">
        <f t="shared" si="1840"/>
        <v>163072</v>
      </c>
      <c r="Y1297" s="961">
        <f t="shared" si="1841"/>
        <v>163072</v>
      </c>
      <c r="Z1297" s="961">
        <f t="shared" si="1780"/>
        <v>2119936</v>
      </c>
      <c r="AA1297" s="957">
        <f t="shared" si="1852"/>
        <v>1</v>
      </c>
      <c r="AB1297" s="957">
        <f t="shared" si="1842"/>
        <v>8</v>
      </c>
      <c r="AC1297" s="958">
        <f t="shared" si="1843"/>
        <v>2.02</v>
      </c>
      <c r="AD1297" s="959">
        <v>83200</v>
      </c>
      <c r="AE1297" s="959"/>
      <c r="AF1297" s="959"/>
      <c r="AG1297" s="960" t="str">
        <f t="shared" si="1844"/>
        <v>Կ-1</v>
      </c>
      <c r="AH1297" s="959">
        <f t="shared" si="1845"/>
        <v>168064</v>
      </c>
      <c r="AI1297" s="961">
        <f t="shared" si="1846"/>
        <v>168064</v>
      </c>
      <c r="AJ1297" s="961">
        <f t="shared" si="1782"/>
        <v>2184832</v>
      </c>
      <c r="AK1297" s="957">
        <f t="shared" si="1853"/>
        <v>1</v>
      </c>
      <c r="AL1297" s="957">
        <f t="shared" si="1847"/>
        <v>9</v>
      </c>
      <c r="AM1297" s="958">
        <f t="shared" si="1848"/>
        <v>2.02</v>
      </c>
      <c r="AN1297" s="959">
        <v>83200</v>
      </c>
      <c r="AO1297" s="959"/>
      <c r="AP1297" s="959"/>
      <c r="AQ1297" s="960" t="str">
        <f t="shared" si="1784"/>
        <v>Կ-1</v>
      </c>
      <c r="AR1297" s="959">
        <f t="shared" si="1849"/>
        <v>168064</v>
      </c>
      <c r="AS1297" s="961">
        <f t="shared" si="1850"/>
        <v>168064</v>
      </c>
      <c r="AT1297" s="961">
        <f t="shared" si="1785"/>
        <v>2184832</v>
      </c>
    </row>
    <row r="1298" spans="1:46" s="951" customFormat="1" ht="27">
      <c r="B1298" s="660">
        <v>136</v>
      </c>
      <c r="C1298" s="953" t="s">
        <v>79</v>
      </c>
      <c r="D1298" s="954"/>
      <c r="E1298" s="955"/>
      <c r="F1298" s="956" t="s">
        <v>488</v>
      </c>
      <c r="G1298" s="957">
        <v>1</v>
      </c>
      <c r="H1298" s="957">
        <v>6</v>
      </c>
      <c r="I1298" s="958">
        <f t="shared" si="1776"/>
        <v>1.96</v>
      </c>
      <c r="J1298" s="959">
        <v>83200</v>
      </c>
      <c r="K1298" s="959"/>
      <c r="L1298" s="959"/>
      <c r="M1298" s="960" t="s">
        <v>87</v>
      </c>
      <c r="N1298" s="959">
        <f t="shared" si="1777"/>
        <v>163072</v>
      </c>
      <c r="O1298" s="961">
        <f t="shared" si="1836"/>
        <v>163072</v>
      </c>
      <c r="P1298" s="961">
        <f t="shared" si="1778"/>
        <v>2119936</v>
      </c>
      <c r="Q1298" s="957">
        <f t="shared" si="1851"/>
        <v>1</v>
      </c>
      <c r="R1298" s="957">
        <f t="shared" si="1837"/>
        <v>7</v>
      </c>
      <c r="S1298" s="958">
        <f t="shared" si="1838"/>
        <v>1.96</v>
      </c>
      <c r="T1298" s="959">
        <v>83200</v>
      </c>
      <c r="U1298" s="959"/>
      <c r="V1298" s="959"/>
      <c r="W1298" s="960" t="str">
        <f t="shared" si="1839"/>
        <v>Կ-1</v>
      </c>
      <c r="X1298" s="959">
        <f t="shared" si="1840"/>
        <v>163072</v>
      </c>
      <c r="Y1298" s="961">
        <f t="shared" si="1841"/>
        <v>163072</v>
      </c>
      <c r="Z1298" s="961">
        <f t="shared" si="1780"/>
        <v>2119936</v>
      </c>
      <c r="AA1298" s="957">
        <f t="shared" si="1852"/>
        <v>1</v>
      </c>
      <c r="AB1298" s="957">
        <f t="shared" si="1842"/>
        <v>8</v>
      </c>
      <c r="AC1298" s="958">
        <f t="shared" si="1843"/>
        <v>2.02</v>
      </c>
      <c r="AD1298" s="959">
        <v>83200</v>
      </c>
      <c r="AE1298" s="959"/>
      <c r="AF1298" s="959"/>
      <c r="AG1298" s="960" t="str">
        <f t="shared" si="1844"/>
        <v>Կ-1</v>
      </c>
      <c r="AH1298" s="959">
        <f t="shared" si="1845"/>
        <v>168064</v>
      </c>
      <c r="AI1298" s="961">
        <f t="shared" si="1846"/>
        <v>168064</v>
      </c>
      <c r="AJ1298" s="961">
        <f t="shared" si="1782"/>
        <v>2184832</v>
      </c>
      <c r="AK1298" s="957">
        <f t="shared" si="1853"/>
        <v>1</v>
      </c>
      <c r="AL1298" s="957">
        <f t="shared" si="1847"/>
        <v>9</v>
      </c>
      <c r="AM1298" s="958">
        <f t="shared" si="1848"/>
        <v>2.02</v>
      </c>
      <c r="AN1298" s="959">
        <v>83200</v>
      </c>
      <c r="AO1298" s="959"/>
      <c r="AP1298" s="959"/>
      <c r="AQ1298" s="960" t="str">
        <f t="shared" si="1784"/>
        <v>Կ-1</v>
      </c>
      <c r="AR1298" s="959">
        <f t="shared" si="1849"/>
        <v>168064</v>
      </c>
      <c r="AS1298" s="961">
        <f t="shared" si="1850"/>
        <v>168064</v>
      </c>
      <c r="AT1298" s="961">
        <f t="shared" si="1785"/>
        <v>2184832</v>
      </c>
    </row>
    <row r="1299" spans="1:46" s="951" customFormat="1" ht="27">
      <c r="B1299" s="660">
        <v>137</v>
      </c>
      <c r="C1299" s="953" t="s">
        <v>79</v>
      </c>
      <c r="D1299" s="954"/>
      <c r="E1299" s="955"/>
      <c r="F1299" s="956" t="s">
        <v>488</v>
      </c>
      <c r="G1299" s="957">
        <v>1</v>
      </c>
      <c r="H1299" s="957">
        <v>6</v>
      </c>
      <c r="I1299" s="958">
        <f t="shared" si="1776"/>
        <v>1.96</v>
      </c>
      <c r="J1299" s="959">
        <v>83200</v>
      </c>
      <c r="K1299" s="959"/>
      <c r="L1299" s="959"/>
      <c r="M1299" s="960" t="s">
        <v>87</v>
      </c>
      <c r="N1299" s="959">
        <f t="shared" si="1777"/>
        <v>163072</v>
      </c>
      <c r="O1299" s="961">
        <f t="shared" si="1836"/>
        <v>163072</v>
      </c>
      <c r="P1299" s="961">
        <f t="shared" si="1778"/>
        <v>2119936</v>
      </c>
      <c r="Q1299" s="957">
        <f t="shared" si="1851"/>
        <v>1</v>
      </c>
      <c r="R1299" s="957">
        <f t="shared" si="1837"/>
        <v>7</v>
      </c>
      <c r="S1299" s="958">
        <f t="shared" si="1838"/>
        <v>1.96</v>
      </c>
      <c r="T1299" s="959">
        <v>83200</v>
      </c>
      <c r="U1299" s="959"/>
      <c r="V1299" s="959"/>
      <c r="W1299" s="960" t="str">
        <f t="shared" si="1839"/>
        <v>Կ-1</v>
      </c>
      <c r="X1299" s="959">
        <f t="shared" si="1840"/>
        <v>163072</v>
      </c>
      <c r="Y1299" s="961">
        <f t="shared" si="1841"/>
        <v>163072</v>
      </c>
      <c r="Z1299" s="961">
        <f t="shared" si="1780"/>
        <v>2119936</v>
      </c>
      <c r="AA1299" s="957">
        <f t="shared" si="1852"/>
        <v>1</v>
      </c>
      <c r="AB1299" s="957">
        <f t="shared" si="1842"/>
        <v>8</v>
      </c>
      <c r="AC1299" s="958">
        <f t="shared" si="1843"/>
        <v>2.02</v>
      </c>
      <c r="AD1299" s="959">
        <v>83200</v>
      </c>
      <c r="AE1299" s="959"/>
      <c r="AF1299" s="959"/>
      <c r="AG1299" s="960" t="str">
        <f t="shared" si="1844"/>
        <v>Կ-1</v>
      </c>
      <c r="AH1299" s="959">
        <f t="shared" si="1845"/>
        <v>168064</v>
      </c>
      <c r="AI1299" s="961">
        <f t="shared" si="1846"/>
        <v>168064</v>
      </c>
      <c r="AJ1299" s="961">
        <f t="shared" si="1782"/>
        <v>2184832</v>
      </c>
      <c r="AK1299" s="957">
        <f t="shared" si="1853"/>
        <v>1</v>
      </c>
      <c r="AL1299" s="957">
        <f t="shared" si="1847"/>
        <v>9</v>
      </c>
      <c r="AM1299" s="958">
        <f t="shared" si="1848"/>
        <v>2.02</v>
      </c>
      <c r="AN1299" s="959">
        <v>83200</v>
      </c>
      <c r="AO1299" s="959"/>
      <c r="AP1299" s="959"/>
      <c r="AQ1299" s="960" t="str">
        <f t="shared" si="1784"/>
        <v>Կ-1</v>
      </c>
      <c r="AR1299" s="959">
        <f t="shared" si="1849"/>
        <v>168064</v>
      </c>
      <c r="AS1299" s="961">
        <f t="shared" si="1850"/>
        <v>168064</v>
      </c>
      <c r="AT1299" s="961">
        <f t="shared" si="1785"/>
        <v>2184832</v>
      </c>
    </row>
    <row r="1300" spans="1:46" s="951" customFormat="1" ht="27">
      <c r="B1300" s="660">
        <v>138</v>
      </c>
      <c r="C1300" s="953" t="s">
        <v>79</v>
      </c>
      <c r="D1300" s="954"/>
      <c r="E1300" s="955"/>
      <c r="F1300" s="956" t="s">
        <v>488</v>
      </c>
      <c r="G1300" s="957">
        <v>1</v>
      </c>
      <c r="H1300" s="957">
        <v>6</v>
      </c>
      <c r="I1300" s="958">
        <f t="shared" si="1776"/>
        <v>1.96</v>
      </c>
      <c r="J1300" s="959">
        <v>83200</v>
      </c>
      <c r="K1300" s="959"/>
      <c r="L1300" s="959"/>
      <c r="M1300" s="960" t="s">
        <v>87</v>
      </c>
      <c r="N1300" s="959">
        <f t="shared" si="1777"/>
        <v>163072</v>
      </c>
      <c r="O1300" s="961">
        <f t="shared" si="1836"/>
        <v>163072</v>
      </c>
      <c r="P1300" s="961">
        <f t="shared" si="1778"/>
        <v>2119936</v>
      </c>
      <c r="Q1300" s="957">
        <f t="shared" si="1851"/>
        <v>1</v>
      </c>
      <c r="R1300" s="957">
        <f t="shared" si="1837"/>
        <v>7</v>
      </c>
      <c r="S1300" s="958">
        <f t="shared" si="1838"/>
        <v>1.96</v>
      </c>
      <c r="T1300" s="959">
        <v>83200</v>
      </c>
      <c r="U1300" s="959"/>
      <c r="V1300" s="959"/>
      <c r="W1300" s="960" t="str">
        <f t="shared" si="1839"/>
        <v>Կ-1</v>
      </c>
      <c r="X1300" s="959">
        <f t="shared" si="1840"/>
        <v>163072</v>
      </c>
      <c r="Y1300" s="961">
        <f t="shared" si="1841"/>
        <v>163072</v>
      </c>
      <c r="Z1300" s="961">
        <f t="shared" si="1780"/>
        <v>2119936</v>
      </c>
      <c r="AA1300" s="957">
        <f t="shared" si="1852"/>
        <v>1</v>
      </c>
      <c r="AB1300" s="957">
        <f t="shared" si="1842"/>
        <v>8</v>
      </c>
      <c r="AC1300" s="958">
        <f t="shared" si="1843"/>
        <v>2.02</v>
      </c>
      <c r="AD1300" s="959">
        <v>83200</v>
      </c>
      <c r="AE1300" s="959"/>
      <c r="AF1300" s="959"/>
      <c r="AG1300" s="960" t="str">
        <f t="shared" si="1844"/>
        <v>Կ-1</v>
      </c>
      <c r="AH1300" s="959">
        <f t="shared" si="1845"/>
        <v>168064</v>
      </c>
      <c r="AI1300" s="961">
        <f t="shared" si="1846"/>
        <v>168064</v>
      </c>
      <c r="AJ1300" s="961">
        <f t="shared" si="1782"/>
        <v>2184832</v>
      </c>
      <c r="AK1300" s="957">
        <f t="shared" si="1853"/>
        <v>1</v>
      </c>
      <c r="AL1300" s="957">
        <f t="shared" si="1847"/>
        <v>9</v>
      </c>
      <c r="AM1300" s="958">
        <f t="shared" si="1848"/>
        <v>2.02</v>
      </c>
      <c r="AN1300" s="959">
        <v>83200</v>
      </c>
      <c r="AO1300" s="959"/>
      <c r="AP1300" s="959"/>
      <c r="AQ1300" s="960" t="str">
        <f t="shared" si="1784"/>
        <v>Կ-1</v>
      </c>
      <c r="AR1300" s="959">
        <f t="shared" si="1849"/>
        <v>168064</v>
      </c>
      <c r="AS1300" s="961">
        <f t="shared" si="1850"/>
        <v>168064</v>
      </c>
      <c r="AT1300" s="961">
        <f t="shared" si="1785"/>
        <v>2184832</v>
      </c>
    </row>
    <row r="1301" spans="1:46" s="951" customFormat="1" ht="27">
      <c r="B1301" s="660">
        <v>139</v>
      </c>
      <c r="C1301" s="953" t="s">
        <v>79</v>
      </c>
      <c r="D1301" s="954"/>
      <c r="E1301" s="955"/>
      <c r="F1301" s="956" t="s">
        <v>488</v>
      </c>
      <c r="G1301" s="957">
        <v>1</v>
      </c>
      <c r="H1301" s="957">
        <v>6</v>
      </c>
      <c r="I1301" s="958">
        <f t="shared" si="1776"/>
        <v>1.96</v>
      </c>
      <c r="J1301" s="959">
        <v>83200</v>
      </c>
      <c r="K1301" s="959"/>
      <c r="L1301" s="959"/>
      <c r="M1301" s="960" t="s">
        <v>87</v>
      </c>
      <c r="N1301" s="959">
        <f t="shared" si="1777"/>
        <v>163072</v>
      </c>
      <c r="O1301" s="961">
        <f t="shared" si="1836"/>
        <v>163072</v>
      </c>
      <c r="P1301" s="961">
        <f t="shared" si="1778"/>
        <v>2119936</v>
      </c>
      <c r="Q1301" s="957">
        <f t="shared" si="1851"/>
        <v>1</v>
      </c>
      <c r="R1301" s="957">
        <f t="shared" si="1837"/>
        <v>7</v>
      </c>
      <c r="S1301" s="958">
        <f t="shared" si="1838"/>
        <v>1.96</v>
      </c>
      <c r="T1301" s="959">
        <v>83200</v>
      </c>
      <c r="U1301" s="959"/>
      <c r="V1301" s="959"/>
      <c r="W1301" s="960" t="str">
        <f t="shared" si="1839"/>
        <v>Կ-1</v>
      </c>
      <c r="X1301" s="959">
        <f t="shared" si="1840"/>
        <v>163072</v>
      </c>
      <c r="Y1301" s="961">
        <f t="shared" si="1841"/>
        <v>163072</v>
      </c>
      <c r="Z1301" s="961">
        <f t="shared" si="1780"/>
        <v>2119936</v>
      </c>
      <c r="AA1301" s="957">
        <f t="shared" si="1852"/>
        <v>1</v>
      </c>
      <c r="AB1301" s="957">
        <f t="shared" si="1842"/>
        <v>8</v>
      </c>
      <c r="AC1301" s="958">
        <f t="shared" si="1843"/>
        <v>2.02</v>
      </c>
      <c r="AD1301" s="959">
        <v>83200</v>
      </c>
      <c r="AE1301" s="959"/>
      <c r="AF1301" s="959"/>
      <c r="AG1301" s="960" t="str">
        <f t="shared" si="1844"/>
        <v>Կ-1</v>
      </c>
      <c r="AH1301" s="959">
        <f t="shared" si="1845"/>
        <v>168064</v>
      </c>
      <c r="AI1301" s="961">
        <f t="shared" si="1846"/>
        <v>168064</v>
      </c>
      <c r="AJ1301" s="961">
        <f t="shared" si="1782"/>
        <v>2184832</v>
      </c>
      <c r="AK1301" s="957">
        <f t="shared" si="1853"/>
        <v>1</v>
      </c>
      <c r="AL1301" s="957">
        <f t="shared" si="1847"/>
        <v>9</v>
      </c>
      <c r="AM1301" s="958">
        <f t="shared" si="1848"/>
        <v>2.02</v>
      </c>
      <c r="AN1301" s="959">
        <v>83200</v>
      </c>
      <c r="AO1301" s="959"/>
      <c r="AP1301" s="959"/>
      <c r="AQ1301" s="960" t="str">
        <f t="shared" si="1784"/>
        <v>Կ-1</v>
      </c>
      <c r="AR1301" s="959">
        <f t="shared" si="1849"/>
        <v>168064</v>
      </c>
      <c r="AS1301" s="961">
        <f t="shared" si="1850"/>
        <v>168064</v>
      </c>
      <c r="AT1301" s="961">
        <f t="shared" si="1785"/>
        <v>2184832</v>
      </c>
    </row>
    <row r="1302" spans="1:46" s="951" customFormat="1" ht="27">
      <c r="B1302" s="660">
        <v>140</v>
      </c>
      <c r="C1302" s="953" t="s">
        <v>79</v>
      </c>
      <c r="D1302" s="954"/>
      <c r="E1302" s="955"/>
      <c r="F1302" s="956" t="s">
        <v>488</v>
      </c>
      <c r="G1302" s="957">
        <v>1</v>
      </c>
      <c r="H1302" s="957">
        <v>6</v>
      </c>
      <c r="I1302" s="958">
        <f t="shared" si="1776"/>
        <v>1.96</v>
      </c>
      <c r="J1302" s="959">
        <v>83200</v>
      </c>
      <c r="K1302" s="959"/>
      <c r="L1302" s="959"/>
      <c r="M1302" s="960" t="s">
        <v>87</v>
      </c>
      <c r="N1302" s="959">
        <f t="shared" si="1777"/>
        <v>163072</v>
      </c>
      <c r="O1302" s="961">
        <f t="shared" si="1836"/>
        <v>163072</v>
      </c>
      <c r="P1302" s="961">
        <f t="shared" si="1778"/>
        <v>2119936</v>
      </c>
      <c r="Q1302" s="957">
        <f t="shared" si="1851"/>
        <v>1</v>
      </c>
      <c r="R1302" s="957">
        <f t="shared" si="1837"/>
        <v>7</v>
      </c>
      <c r="S1302" s="958">
        <f t="shared" si="1838"/>
        <v>1.96</v>
      </c>
      <c r="T1302" s="959">
        <v>83200</v>
      </c>
      <c r="U1302" s="959"/>
      <c r="V1302" s="959"/>
      <c r="W1302" s="960" t="str">
        <f t="shared" si="1839"/>
        <v>Կ-1</v>
      </c>
      <c r="X1302" s="959">
        <f t="shared" si="1840"/>
        <v>163072</v>
      </c>
      <c r="Y1302" s="961">
        <f t="shared" si="1841"/>
        <v>163072</v>
      </c>
      <c r="Z1302" s="961">
        <f t="shared" si="1780"/>
        <v>2119936</v>
      </c>
      <c r="AA1302" s="957">
        <f t="shared" si="1852"/>
        <v>1</v>
      </c>
      <c r="AB1302" s="957">
        <f t="shared" si="1842"/>
        <v>8</v>
      </c>
      <c r="AC1302" s="958">
        <f t="shared" si="1843"/>
        <v>2.02</v>
      </c>
      <c r="AD1302" s="959">
        <v>83200</v>
      </c>
      <c r="AE1302" s="959"/>
      <c r="AF1302" s="959"/>
      <c r="AG1302" s="960" t="str">
        <f t="shared" si="1844"/>
        <v>Կ-1</v>
      </c>
      <c r="AH1302" s="959">
        <f t="shared" si="1845"/>
        <v>168064</v>
      </c>
      <c r="AI1302" s="961">
        <f t="shared" si="1846"/>
        <v>168064</v>
      </c>
      <c r="AJ1302" s="961">
        <f t="shared" si="1782"/>
        <v>2184832</v>
      </c>
      <c r="AK1302" s="957">
        <f t="shared" si="1853"/>
        <v>1</v>
      </c>
      <c r="AL1302" s="957">
        <f t="shared" si="1847"/>
        <v>9</v>
      </c>
      <c r="AM1302" s="958">
        <f t="shared" si="1848"/>
        <v>2.02</v>
      </c>
      <c r="AN1302" s="959">
        <v>83200</v>
      </c>
      <c r="AO1302" s="959"/>
      <c r="AP1302" s="959"/>
      <c r="AQ1302" s="960" t="str">
        <f t="shared" si="1784"/>
        <v>Կ-1</v>
      </c>
      <c r="AR1302" s="959">
        <f t="shared" si="1849"/>
        <v>168064</v>
      </c>
      <c r="AS1302" s="961">
        <f t="shared" si="1850"/>
        <v>168064</v>
      </c>
      <c r="AT1302" s="961">
        <f t="shared" si="1785"/>
        <v>2184832</v>
      </c>
    </row>
    <row r="1303" spans="1:46" s="951" customFormat="1" ht="27">
      <c r="B1303" s="660">
        <v>141</v>
      </c>
      <c r="C1303" s="953" t="s">
        <v>79</v>
      </c>
      <c r="D1303" s="954"/>
      <c r="E1303" s="955"/>
      <c r="F1303" s="956" t="s">
        <v>488</v>
      </c>
      <c r="G1303" s="957">
        <v>1</v>
      </c>
      <c r="H1303" s="957">
        <v>6</v>
      </c>
      <c r="I1303" s="958">
        <f t="shared" si="1776"/>
        <v>1.96</v>
      </c>
      <c r="J1303" s="959">
        <v>83200</v>
      </c>
      <c r="K1303" s="959"/>
      <c r="L1303" s="959"/>
      <c r="M1303" s="960" t="s">
        <v>87</v>
      </c>
      <c r="N1303" s="959">
        <f t="shared" si="1777"/>
        <v>163072</v>
      </c>
      <c r="O1303" s="961">
        <f t="shared" si="1836"/>
        <v>163072</v>
      </c>
      <c r="P1303" s="961">
        <f t="shared" si="1778"/>
        <v>2119936</v>
      </c>
      <c r="Q1303" s="957">
        <f t="shared" si="1851"/>
        <v>1</v>
      </c>
      <c r="R1303" s="957">
        <f t="shared" si="1837"/>
        <v>7</v>
      </c>
      <c r="S1303" s="958">
        <f t="shared" si="1838"/>
        <v>1.96</v>
      </c>
      <c r="T1303" s="959">
        <v>83200</v>
      </c>
      <c r="U1303" s="959"/>
      <c r="V1303" s="959"/>
      <c r="W1303" s="960" t="str">
        <f t="shared" si="1839"/>
        <v>Կ-1</v>
      </c>
      <c r="X1303" s="959">
        <f t="shared" si="1840"/>
        <v>163072</v>
      </c>
      <c r="Y1303" s="961">
        <f t="shared" si="1841"/>
        <v>163072</v>
      </c>
      <c r="Z1303" s="961">
        <f t="shared" si="1780"/>
        <v>2119936</v>
      </c>
      <c r="AA1303" s="957">
        <f t="shared" si="1852"/>
        <v>1</v>
      </c>
      <c r="AB1303" s="957">
        <f t="shared" si="1842"/>
        <v>8</v>
      </c>
      <c r="AC1303" s="958">
        <f t="shared" si="1843"/>
        <v>2.02</v>
      </c>
      <c r="AD1303" s="959">
        <v>83200</v>
      </c>
      <c r="AE1303" s="959"/>
      <c r="AF1303" s="959"/>
      <c r="AG1303" s="960" t="str">
        <f t="shared" si="1844"/>
        <v>Կ-1</v>
      </c>
      <c r="AH1303" s="959">
        <f t="shared" si="1845"/>
        <v>168064</v>
      </c>
      <c r="AI1303" s="961">
        <f t="shared" si="1846"/>
        <v>168064</v>
      </c>
      <c r="AJ1303" s="961">
        <f t="shared" si="1782"/>
        <v>2184832</v>
      </c>
      <c r="AK1303" s="957">
        <f t="shared" si="1853"/>
        <v>1</v>
      </c>
      <c r="AL1303" s="957">
        <f t="shared" si="1847"/>
        <v>9</v>
      </c>
      <c r="AM1303" s="958">
        <f t="shared" si="1848"/>
        <v>2.02</v>
      </c>
      <c r="AN1303" s="959">
        <v>83200</v>
      </c>
      <c r="AO1303" s="959"/>
      <c r="AP1303" s="959"/>
      <c r="AQ1303" s="960" t="str">
        <f t="shared" si="1784"/>
        <v>Կ-1</v>
      </c>
      <c r="AR1303" s="959">
        <f t="shared" si="1849"/>
        <v>168064</v>
      </c>
      <c r="AS1303" s="961">
        <f t="shared" si="1850"/>
        <v>168064</v>
      </c>
      <c r="AT1303" s="961">
        <f t="shared" si="1785"/>
        <v>2184832</v>
      </c>
    </row>
    <row r="1304" spans="1:46" s="633" customFormat="1" ht="13.5">
      <c r="B1304" s="660">
        <v>142</v>
      </c>
      <c r="C1304" s="574" t="s">
        <v>3268</v>
      </c>
      <c r="D1304" s="576" t="s">
        <v>2540</v>
      </c>
      <c r="E1304" s="884">
        <v>1981</v>
      </c>
      <c r="F1304" s="574" t="s">
        <v>237</v>
      </c>
      <c r="G1304" s="653">
        <v>1</v>
      </c>
      <c r="H1304" s="653">
        <v>1</v>
      </c>
      <c r="I1304" s="649">
        <f t="shared" ref="I1304:I1333" si="1854">IF(G1304&lt;1,0,IF(M1304="Բ-1",IF(H1304=0,6.94,IF(H1304=1,7.17,IF(H1304=2,7.41,IF(H1304=3,7.66,IF(OR(H1304=5,H1304=4),7.92,IF(OR(H1304=6,H1304=7),8.18,IF(OR(H1304=8,H1304=9),8.46,IF(OR(H1304=10,H1304=11,H1304=12),8.74,IF(OR(H1304=13,H1304=14,H1304=15),9.03,IF(OR(H1304=16,H1304=17,H1304=18),9.33,9.65)))))))))),IF(M1304="Բ-2", IF(H1304=0,5.71,IF(H1304=1,5.89,IF(H1304=2,6.09,IF(H1304=3,6.29,IF(OR(H1304=5,H1304=4),6.5,IF(OR(H1304=6,H1304=7),6.72,IF(OR(H1304=8,H1304=9),6.94,IF(OR(H1304=10,H1304=11,H1304=12),7.17,IF(OR(H1304=13,H1304=14,H1304=15),7.41,IF(OR(H1304=16,H1304=17,H1304=18),7.65,7.91)))))))))), IF(M1304="Գ-1", IF(H1304=0,4.7,IF(H1304=1,4.86,IF(H1304=2,5.01,IF(H1304=3,5.18,IF(OR(H1304=5,H1304=4),5.35,IF(OR(H1304=6,H1304=7),5.52,IF(OR(H1304=8,H1304=9),5.71,IF(OR(H1304=10,H1304=11,H1304=12),5.89,IF(OR(H1304=13,H1304=14,H1304=15),6.09,IF(OR(H1304=16,H1304=17,H1304=18),6.29,6.49)))))))))), IF(M1304="Գ-2", IF(H1304=0,3.88,IF(H1304=1,4.01,IF(H1304=2,4.14,IF(H1304=3,4.27,IF(OR(H1304=5,H1304=4),4.41,IF(OR(H1304=6,H1304=7),4.55,IF(OR(H1304=8,H1304=9),4.7,IF(OR(H1304=10,H1304=11,H1304=12),4.85,IF(OR(H1304=13,H1304=14,H1304=15),5.01,IF(OR(H1304=16,H1304=17,H1304=18),5.17,5.34)))))))))), IF(M1304="Գ-3", IF(H1304=0,3.21,IF(H1304=1,3.31,IF(H1304=2,3.42,IF(H1304=3,3.53,IF(OR(H1304=5,H1304=4),3.64,IF(OR(H1304=6,H1304=7),3.76,IF(OR(H1304=8,H1304=9),3.88,IF(OR(H1304=10,H1304=11,H1304=12),4.01,IF(OR(H1304=13,H1304=14,H1304=15),4.13,IF(OR(H1304=16,H1304=17,H1304=18),4.27,4.4)))))))))), IF(M1304="Ա-1", IF(H1304=0,2.66,IF(H1304=1,2.75,IF(H1304=2,2.83,IF(H1304=3,2.92,IF(OR(H1304=5,H1304=4),3.02,IF(OR(H1304=6,H1304=7),3.11,IF(OR(H1304=8,H1304=9),3.21,IF(OR(H1304=10,H1304=11,H1304=12),3.31,IF(OR(H1304=13,H1304=14,H1304=15),3.42,IF(OR(H1304=16,H1304=17,H1304=18),3.53,3.64)))))))))), IF(M1304="Ա-2", IF(H1304=0,2.28,IF(H1304=1,2.35,IF(H1304=2,2.43,IF(H1304=3,2.5,IF(OR(H1304=5,H1304=4),2.58,IF(OR(H1304=6,H1304=7),2.66,IF(OR(H1304=8,H1304=9),2.75,IF(OR(H1304=10,H1304=11,H1304=12),2.83,IF(OR(H1304=13,H1304=14,H1304=15),2.92,IF(OR(H1304=16,H1304=17,H1304=18),3.01,3.11)))))))))),IF(M1304="Ա-3", IF(H1304=0,1.96,IF(H1304=1,2.02,IF(H1304=2,2.08,IF(H1304=3,2.15,IF(OR(H1304=5,H1304=4),2.21,IF(OR(H1304=6,H1304=7),2.28,IF(OR(H1304=8,H1304=9),2.35,IF(OR(H1304=10,H1304=11,H1304=12),2.42,IF(OR(H1304=13,H1304=14,H1304=15),2.5,IF(OR(H1304=16,H1304=17,H1304=18),2.58,2.66)))))))))), IF(M1304="Կ-1", IF(H1304=0,1.68,IF(H1304=1,1.73,IF(H1304=2,1.79,IF(H1304=3,1.84,IF(OR(H1304=5,H1304=4),1.9,IF(OR(H1304=6,H1304=7),1.96,IF(OR(H1304=8,H1304=9),2.02,IF(OR(H1304=10,H1304=11,H1304=12),2.08,IF(OR(H1304=13,H1304=14,H1304=15),2.14,IF(OR(H1304=16,H1304=17,H1304=18),2.21,2.28)))))))))), IF(M1304="Կ-2", IF(H1304=0,1.45,IF(H1304=1,1.49,IF(H1304=2,1.54,IF(H1304=3,1.59,IF(OR(H1304=5,H1304=4),1.63,IF(OR(H1304=6,H1304=7),1.68,IF(OR(H1304=8,H1304=9),1.73,IF(OR(H1304=10,H1304=11,H1304=12),1.79,IF(OR(H1304=13,H1304=14,H1304=15),1.84,IF(OR(H1304=16,H1304=17,H1304=18),1.9,1.95)))))))))),IF(M1304="Կ-3", IF(H1304=0,1.25,IF(H1304=1,1.29,IF(H1304=2,1.33,IF(H1304=3,1.37,IF(OR(H1304=5,H1304=4),1.41,IF(OR(H1304=6,H1304=7),1.45,IF(OR(H1304=8,H1304=9),1.49,IF(OR(H1304=10,H1304=11,H1304=12),1.54,IF(OR(H1304=13,H1304=14,H1304=15),1.58,IF(OR(H1304=16,H1304=17,H1304=18),1.63,1.68)))))))))), "Error"))))))))))))</f>
        <v>4.01</v>
      </c>
      <c r="J1304" s="571">
        <v>83200</v>
      </c>
      <c r="K1304" s="571"/>
      <c r="L1304" s="571"/>
      <c r="M1304" s="650" t="s">
        <v>84</v>
      </c>
      <c r="N1304" s="571">
        <f t="shared" ref="N1304:N1333" si="1855">J1304*I1304</f>
        <v>333632</v>
      </c>
      <c r="O1304" s="651">
        <f t="shared" ref="O1304:O1333" si="1856">I1304*J1304+K1304+L1304</f>
        <v>333632</v>
      </c>
      <c r="P1304" s="651">
        <f t="shared" ref="P1304:P1333" si="1857">+O1304*13</f>
        <v>4337216</v>
      </c>
      <c r="Q1304" s="638">
        <f t="shared" si="1851"/>
        <v>1</v>
      </c>
      <c r="R1304" s="638">
        <f t="shared" ref="R1304:R1333" si="1858">+H1304+1</f>
        <v>2</v>
      </c>
      <c r="S1304" s="634">
        <f t="shared" ref="S1304:S1333" si="1859">IF(Q1304&lt;1,0,IF(W1304="Բ-1",IF(R1304=0,6.94,IF(R1304=1,7.17,IF(R1304=2,7.41,IF(R1304=3,7.66,IF(OR(R1304=5,R1304=4),7.92,IF(OR(R1304=6,R1304=7),8.18,IF(OR(R1304=8,R1304=9),8.46,IF(OR(R1304=10,R1304=11,R1304=12),8.74,IF(OR(R1304=13,R1304=14,R1304=15),9.03,IF(OR(R1304=16,R1304=17,R1304=18),9.33,9.65)))))))))),IF(W1304="Բ-2", IF(R1304=0,5.71,IF(R1304=1,5.89,IF(R1304=2,6.09,IF(R1304=3,6.29,IF(OR(R1304=5,R1304=4),6.5,IF(OR(R1304=6,R1304=7),6.72,IF(OR(R1304=8,R1304=9),6.94,IF(OR(R1304=10,R1304=11,R1304=12),7.17,IF(OR(R1304=13,R1304=14,R1304=15),7.41,IF(OR(R1304=16,R1304=17,R1304=18),7.65,7.91)))))))))), IF(W1304="Գ-1", IF(R1304=0,4.7,IF(R1304=1,4.86,IF(R1304=2,5.01,IF(R1304=3,5.18,IF(OR(R1304=5,R1304=4),5.35,IF(OR(R1304=6,R1304=7),5.52,IF(OR(R1304=8,R1304=9),5.71,IF(OR(R1304=10,R1304=11,R1304=12),5.89,IF(OR(R1304=13,R1304=14,R1304=15),6.09,IF(OR(R1304=16,R1304=17,R1304=18),6.29,6.49)))))))))), IF(W1304="Գ-2", IF(R1304=0,3.88,IF(R1304=1,4.01,IF(R1304=2,4.14,IF(R1304=3,4.27,IF(OR(R1304=5,R1304=4),4.41,IF(OR(R1304=6,R1304=7),4.55,IF(OR(R1304=8,R1304=9),4.7,IF(OR(R1304=10,R1304=11,R1304=12),4.85,IF(OR(R1304=13,R1304=14,R1304=15),5.01,IF(OR(R1304=16,R1304=17,R1304=18),5.17,5.34)))))))))), IF(W1304="Գ-3", IF(R1304=0,3.21,IF(R1304=1,3.31,IF(R1304=2,3.42,IF(R1304=3,3.53,IF(OR(R1304=5,R1304=4),3.64,IF(OR(R1304=6,R1304=7),3.76,IF(OR(R1304=8,R1304=9),3.88,IF(OR(R1304=10,R1304=11,R1304=12),4.01,IF(OR(R1304=13,R1304=14,R1304=15),4.13,IF(OR(R1304=16,R1304=17,R1304=18),4.27,4.4)))))))))), IF(W1304="Ա-1", IF(R1304=0,2.66,IF(R1304=1,2.75,IF(R1304=2,2.83,IF(R1304=3,2.92,IF(OR(R1304=5,R1304=4),3.02,IF(OR(R1304=6,R1304=7),3.11,IF(OR(R1304=8,R1304=9),3.21,IF(OR(R1304=10,R1304=11,R1304=12),3.31,IF(OR(R1304=13,R1304=14,R1304=15),3.42,IF(OR(R1304=16,R1304=17,R1304=18),3.53,3.64)))))))))), IF(W1304="Ա-2", IF(R1304=0,2.28,IF(R1304=1,2.35,IF(R1304=2,2.43,IF(R1304=3,2.5,IF(OR(R1304=5,R1304=4),2.58,IF(OR(R1304=6,R1304=7),2.66,IF(OR(R1304=8,R1304=9),2.75,IF(OR(R1304=10,R1304=11,R1304=12),2.83,IF(OR(R1304=13,R1304=14,R1304=15),2.92,IF(OR(R1304=16,R1304=17,R1304=18),3.01,3.11)))))))))),IF(W1304="Ա-3", IF(R1304=0,1.96,IF(R1304=1,2.02,IF(R1304=2,2.08,IF(R1304=3,2.15,IF(OR(R1304=5,R1304=4),2.21,IF(OR(R1304=6,R1304=7),2.28,IF(OR(R1304=8,R1304=9),2.35,IF(OR(R1304=10,R1304=11,R1304=12),2.42,IF(OR(R1304=13,R1304=14,R1304=15),2.5,IF(OR(R1304=16,R1304=17,R1304=18),2.58,2.66)))))))))), IF(W1304="Կ-1", IF(R1304=0,1.68,IF(R1304=1,1.73,IF(R1304=2,1.79,IF(R1304=3,1.84,IF(OR(R1304=5,R1304=4),1.9,IF(OR(R1304=6,R1304=7),1.96,IF(OR(R1304=8,R1304=9),2.02,IF(OR(R1304=10,R1304=11,R1304=12),2.08,IF(OR(R1304=13,R1304=14,R1304=15),2.14,IF(OR(R1304=16,R1304=17,R1304=18),2.21,2.28)))))))))), IF(W1304="Կ-2", IF(R1304=0,1.45,IF(R1304=1,1.49,IF(R1304=2,1.54,IF(R1304=3,1.59,IF(OR(R1304=5,R1304=4),1.63,IF(OR(R1304=6,R1304=7),1.68,IF(OR(R1304=8,R1304=9),1.73,IF(OR(R1304=10,R1304=11,R1304=12),1.79,IF(OR(R1304=13,R1304=14,R1304=15),1.84,IF(OR(R1304=16,R1304=17,R1304=18),1.9,1.95)))))))))),IF(W1304="Կ-3", IF(R1304=0,1.25,IF(R1304=1,1.29,IF(R1304=2,1.33,IF(R1304=3,1.37,IF(OR(R1304=5,R1304=4),1.41,IF(OR(R1304=6,R1304=7),1.45,IF(OR(R1304=8,R1304=9),1.49,IF(OR(R1304=10,R1304=11,R1304=12),1.54,IF(OR(R1304=13,R1304=14,R1304=15),1.58,IF(OR(R1304=16,R1304=17,R1304=18),1.63,1.68)))))))))), "Error"))))))))))))</f>
        <v>4.1399999999999997</v>
      </c>
      <c r="T1304" s="457">
        <v>83200</v>
      </c>
      <c r="U1304" s="457"/>
      <c r="V1304" s="457"/>
      <c r="W1304" s="635" t="str">
        <f t="shared" ref="W1304:W1333" si="1860">+M1304</f>
        <v>Գ-2</v>
      </c>
      <c r="X1304" s="457">
        <f t="shared" ref="X1304:X1333" si="1861">T1304*S1304</f>
        <v>344448</v>
      </c>
      <c r="Y1304" s="636">
        <f t="shared" ref="Y1304:Y1333" si="1862">+U1304+V1304+X1304</f>
        <v>344448</v>
      </c>
      <c r="Z1304" s="636">
        <f t="shared" ref="Z1304:Z1333" si="1863">+Y1304*13</f>
        <v>4477824</v>
      </c>
      <c r="AA1304" s="638">
        <f t="shared" si="1852"/>
        <v>1</v>
      </c>
      <c r="AB1304" s="638">
        <f t="shared" ref="AB1304:AB1333" si="1864">+R1304+1</f>
        <v>3</v>
      </c>
      <c r="AC1304" s="634">
        <f t="shared" ref="AC1304:AC1333" si="1865">IF(AA1304&lt;1,0,IF(AG1304="Բ-1",IF(AB1304=0,6.94,IF(AB1304=1,7.17,IF(AB1304=2,7.41,IF(AB1304=3,7.66,IF(OR(AB1304=5,AB1304=4),7.92,IF(OR(AB1304=6,AB1304=7),8.18,IF(OR(AB1304=8,AB1304=9),8.46,IF(OR(AB1304=10,AB1304=11,AB1304=12),8.74,IF(OR(AB1304=13,AB1304=14,AB1304=15),9.03,IF(OR(AB1304=16,AB1304=17,AB1304=18),9.33,9.65)))))))))),IF(AG1304="Բ-2", IF(AB1304=0,5.71,IF(AB1304=1,5.89,IF(AB1304=2,6.09,IF(AB1304=3,6.29,IF(OR(AB1304=5,AB1304=4),6.5,IF(OR(AB1304=6,AB1304=7),6.72,IF(OR(AB1304=8,AB1304=9),6.94,IF(OR(AB1304=10,AB1304=11,AB1304=12),7.17,IF(OR(AB1304=13,AB1304=14,AB1304=15),7.41,IF(OR(AB1304=16,AB1304=17,AB1304=18),7.65,7.91)))))))))), IF(AG1304="Գ-1", IF(AB1304=0,4.7,IF(AB1304=1,4.86,IF(AB1304=2,5.01,IF(AB1304=3,5.18,IF(OR(AB1304=5,AB1304=4),5.35,IF(OR(AB1304=6,AB1304=7),5.52,IF(OR(AB1304=8,AB1304=9),5.71,IF(OR(AB1304=10,AB1304=11,AB1304=12),5.89,IF(OR(AB1304=13,AB1304=14,AB1304=15),6.09,IF(OR(AB1304=16,AB1304=17,AB1304=18),6.29,6.49)))))))))), IF(AG1304="Գ-2", IF(AB1304=0,3.88,IF(AB1304=1,4.01,IF(AB1304=2,4.14,IF(AB1304=3,4.27,IF(OR(AB1304=5,AB1304=4),4.41,IF(OR(AB1304=6,AB1304=7),4.55,IF(OR(AB1304=8,AB1304=9),4.7,IF(OR(AB1304=10,AB1304=11,AB1304=12),4.85,IF(OR(AB1304=13,AB1304=14,AB1304=15),5.01,IF(OR(AB1304=16,AB1304=17,AB1304=18),5.17,5.34)))))))))), IF(AG1304="Գ-3", IF(AB1304=0,3.21,IF(AB1304=1,3.31,IF(AB1304=2,3.42,IF(AB1304=3,3.53,IF(OR(AB1304=5,AB1304=4),3.64,IF(OR(AB1304=6,AB1304=7),3.76,IF(OR(AB1304=8,AB1304=9),3.88,IF(OR(AB1304=10,AB1304=11,AB1304=12),4.01,IF(OR(AB1304=13,AB1304=14,AB1304=15),4.13,IF(OR(AB1304=16,AB1304=17,AB1304=18),4.27,4.4)))))))))), IF(AG1304="Ա-1", IF(AB1304=0,2.66,IF(AB1304=1,2.75,IF(AB1304=2,2.83,IF(AB1304=3,2.92,IF(OR(AB1304=5,AB1304=4),3.02,IF(OR(AB1304=6,AB1304=7),3.11,IF(OR(AB1304=8,AB1304=9),3.21,IF(OR(AB1304=10,AB1304=11,AB1304=12),3.31,IF(OR(AB1304=13,AB1304=14,AB1304=15),3.42,IF(OR(AB1304=16,AB1304=17,AB1304=18),3.53,3.64)))))))))), IF(AG1304="Ա-2", IF(AB1304=0,2.28,IF(AB1304=1,2.35,IF(AB1304=2,2.43,IF(AB1304=3,2.5,IF(OR(AB1304=5,AB1304=4),2.58,IF(OR(AB1304=6,AB1304=7),2.66,IF(OR(AB1304=8,AB1304=9),2.75,IF(OR(AB1304=10,AB1304=11,AB1304=12),2.83,IF(OR(AB1304=13,AB1304=14,AB1304=15),2.92,IF(OR(AB1304=16,AB1304=17,AB1304=18),3.01,3.11)))))))))),IF(AG1304="Ա-3", IF(AB1304=0,1.96,IF(AB1304=1,2.02,IF(AB1304=2,2.08,IF(AB1304=3,2.15,IF(OR(AB1304=5,AB1304=4),2.21,IF(OR(AB1304=6,AB1304=7),2.28,IF(OR(AB1304=8,AB1304=9),2.35,IF(OR(AB1304=10,AB1304=11,AB1304=12),2.42,IF(OR(AB1304=13,AB1304=14,AB1304=15),2.5,IF(OR(AB1304=16,AB1304=17,AB1304=18),2.58,2.66)))))))))), IF(AG1304="Կ-1", IF(AB1304=0,1.68,IF(AB1304=1,1.73,IF(AB1304=2,1.79,IF(AB1304=3,1.84,IF(OR(AB1304=5,AB1304=4),1.9,IF(OR(AB1304=6,AB1304=7),1.96,IF(OR(AB1304=8,AB1304=9),2.02,IF(OR(AB1304=10,AB1304=11,AB1304=12),2.08,IF(OR(AB1304=13,AB1304=14,AB1304=15),2.14,IF(OR(AB1304=16,AB1304=17,AB1304=18),2.21,2.28)))))))))), IF(AG1304="Կ-2", IF(AB1304=0,1.45,IF(AB1304=1,1.49,IF(AB1304=2,1.54,IF(AB1304=3,1.59,IF(OR(AB1304=5,AB1304=4),1.63,IF(OR(AB1304=6,AB1304=7),1.68,IF(OR(AB1304=8,AB1304=9),1.73,IF(OR(AB1304=10,AB1304=11,AB1304=12),1.79,IF(OR(AB1304=13,AB1304=14,AB1304=15),1.84,IF(OR(AB1304=16,AB1304=17,AB1304=18),1.9,1.95)))))))))),IF(AG1304="Կ-3", IF(AB1304=0,1.25,IF(AB1304=1,1.29,IF(AB1304=2,1.33,IF(AB1304=3,1.37,IF(OR(AB1304=5,AB1304=4),1.41,IF(OR(AB1304=6,AB1304=7),1.45,IF(OR(AB1304=8,AB1304=9),1.49,IF(OR(AB1304=10,AB1304=11,AB1304=12),1.54,IF(OR(AB1304=13,AB1304=14,AB1304=15),1.58,IF(OR(AB1304=16,AB1304=17,AB1304=18),1.63,1.68)))))))))), "Error"))))))))))))</f>
        <v>4.2699999999999996</v>
      </c>
      <c r="AD1304" s="457">
        <v>83200</v>
      </c>
      <c r="AE1304" s="457"/>
      <c r="AF1304" s="457"/>
      <c r="AG1304" s="635" t="str">
        <f t="shared" ref="AG1304:AG1333" si="1866">+W1304</f>
        <v>Գ-2</v>
      </c>
      <c r="AH1304" s="457">
        <f t="shared" ref="AH1304:AH1333" si="1867">AD1304*AC1304</f>
        <v>355263.99999999994</v>
      </c>
      <c r="AI1304" s="636">
        <f t="shared" ref="AI1304:AI1333" si="1868">AH1304+AE1304+AF1304</f>
        <v>355263.99999999994</v>
      </c>
      <c r="AJ1304" s="636">
        <f t="shared" ref="AJ1304:AJ1333" si="1869">+AI1304*13</f>
        <v>4618431.9999999991</v>
      </c>
      <c r="AK1304" s="638">
        <f t="shared" si="1853"/>
        <v>1</v>
      </c>
      <c r="AL1304" s="638">
        <f t="shared" ref="AL1304:AL1333" si="1870">+AB1304+1</f>
        <v>4</v>
      </c>
      <c r="AM1304" s="634">
        <f t="shared" ref="AM1304:AM1333" si="1871">IF(AK1304&lt;1,0,IF(AQ1304="Բ-1",IF(AL1304=0,6.94,IF(AL1304=1,7.17,IF(AL1304=2,7.41,IF(AL1304=3,7.66,IF(OR(AL1304=5,AL1304=4),7.92,IF(OR(AL1304=6,AL1304=7),8.18,IF(OR(AL1304=8,AL1304=9),8.46,IF(OR(AL1304=10,AL1304=11,AL1304=12),8.74,IF(OR(AL1304=13,AL1304=14,AL1304=15),9.03,IF(OR(AL1304=16,AL1304=17,AL1304=18),9.33,9.65)))))))))),IF(AQ1304="Բ-2", IF(AL1304=0,5.71,IF(AL1304=1,5.89,IF(AL1304=2,6.09,IF(AL1304=3,6.29,IF(OR(AL1304=5,AL1304=4),6.5,IF(OR(AL1304=6,AL1304=7),6.72,IF(OR(AL1304=8,AL1304=9),6.94,IF(OR(AL1304=10,AL1304=11,AL1304=12),7.17,IF(OR(AL1304=13,AL1304=14,AL1304=15),7.41,IF(OR(AL1304=16,AL1304=17,AL1304=18),7.65,7.91)))))))))), IF(AQ1304="Գ-1", IF(AL1304=0,4.7,IF(AL1304=1,4.86,IF(AL1304=2,5.01,IF(AL1304=3,5.18,IF(OR(AL1304=5,AL1304=4),5.35,IF(OR(AL1304=6,AL1304=7),5.52,IF(OR(AL1304=8,AL1304=9),5.71,IF(OR(AL1304=10,AL1304=11,AL1304=12),5.89,IF(OR(AL1304=13,AL1304=14,AL1304=15),6.09,IF(OR(AL1304=16,AL1304=17,AL1304=18),6.29,6.49)))))))))), IF(AQ1304="Գ-2", IF(AL1304=0,3.88,IF(AL1304=1,4.01,IF(AL1304=2,4.14,IF(AL1304=3,4.27,IF(OR(AL1304=5,AL1304=4),4.41,IF(OR(AL1304=6,AL1304=7),4.55,IF(OR(AL1304=8,AL1304=9),4.7,IF(OR(AL1304=10,AL1304=11,AL1304=12),4.85,IF(OR(AL1304=13,AL1304=14,AL1304=15),5.01,IF(OR(AL1304=16,AL1304=17,AL1304=18),5.17,5.34)))))))))), IF(AQ1304="Գ-3", IF(AL1304=0,3.21,IF(AL1304=1,3.31,IF(AL1304=2,3.42,IF(AL1304=3,3.53,IF(OR(AL1304=5,AL1304=4),3.64,IF(OR(AL1304=6,AL1304=7),3.76,IF(OR(AL1304=8,AL1304=9),3.88,IF(OR(AL1304=10,AL1304=11,AL1304=12),4.01,IF(OR(AL1304=13,AL1304=14,AL1304=15),4.13,IF(OR(AL1304=16,AL1304=17,AL1304=18),4.27,4.4)))))))))), IF(AQ1304="Ա-1", IF(AL1304=0,2.66,IF(AL1304=1,2.75,IF(AL1304=2,2.83,IF(AL1304=3,2.92,IF(OR(AL1304=5,AL1304=4),3.02,IF(OR(AL1304=6,AL1304=7),3.11,IF(OR(AL1304=8,AL1304=9),3.21,IF(OR(AL1304=10,AL1304=11,AL1304=12),3.31,IF(OR(AL1304=13,AL1304=14,AL1304=15),3.42,IF(OR(AL1304=16,AL1304=17,AL1304=18),3.53,3.64)))))))))), IF(AQ1304="Ա-2", IF(AL1304=0,2.28,IF(AL1304=1,2.35,IF(AL1304=2,2.43,IF(AL1304=3,2.5,IF(OR(AL1304=5,AL1304=4),2.58,IF(OR(AL1304=6,AL1304=7),2.66,IF(OR(AL1304=8,AL1304=9),2.75,IF(OR(AL1304=10,AL1304=11,AL1304=12),2.83,IF(OR(AL1304=13,AL1304=14,AL1304=15),2.92,IF(OR(AL1304=16,AL1304=17,AL1304=18),3.01,3.11)))))))))),IF(AQ1304="Ա-3", IF(AL1304=0,1.96,IF(AL1304=1,2.02,IF(AL1304=2,2.08,IF(AL1304=3,2.15,IF(OR(AL1304=5,AL1304=4),2.21,IF(OR(AL1304=6,AL1304=7),2.28,IF(OR(AL1304=8,AL1304=9),2.35,IF(OR(AL1304=10,AL1304=11,AL1304=12),2.42,IF(OR(AL1304=13,AL1304=14,AL1304=15),2.5,IF(OR(AL1304=16,AL1304=17,AL1304=18),2.58,2.66)))))))))), IF(AQ1304="Կ-1", IF(AL1304=0,1.68,IF(AL1304=1,1.73,IF(AL1304=2,1.79,IF(AL1304=3,1.84,IF(OR(AL1304=5,AL1304=4),1.9,IF(OR(AL1304=6,AL1304=7),1.96,IF(OR(AL1304=8,AL1304=9),2.02,IF(OR(AL1304=10,AL1304=11,AL1304=12),2.08,IF(OR(AL1304=13,AL1304=14,AL1304=15),2.14,IF(OR(AL1304=16,AL1304=17,AL1304=18),2.21,2.28)))))))))), IF(AQ1304="Կ-2", IF(AL1304=0,1.45,IF(AL1304=1,1.49,IF(AL1304=2,1.54,IF(AL1304=3,1.59,IF(OR(AL1304=5,AL1304=4),1.63,IF(OR(AL1304=6,AL1304=7),1.68,IF(OR(AL1304=8,AL1304=9),1.73,IF(OR(AL1304=10,AL1304=11,AL1304=12),1.79,IF(OR(AL1304=13,AL1304=14,AL1304=15),1.84,IF(OR(AL1304=16,AL1304=17,AL1304=18),1.9,1.95)))))))))),IF(AQ1304="Կ-3", IF(AL1304=0,1.25,IF(AL1304=1,1.29,IF(AL1304=2,1.33,IF(AL1304=3,1.37,IF(OR(AL1304=5,AL1304=4),1.41,IF(OR(AL1304=6,AL1304=7),1.45,IF(OR(AL1304=8,AL1304=9),1.49,IF(OR(AL1304=10,AL1304=11,AL1304=12),1.54,IF(OR(AL1304=13,AL1304=14,AL1304=15),1.58,IF(OR(AL1304=16,AL1304=17,AL1304=18),1.63,1.68)))))))))), "Error"))))))))))))</f>
        <v>4.41</v>
      </c>
      <c r="AN1304" s="457">
        <v>83200</v>
      </c>
      <c r="AO1304" s="457"/>
      <c r="AP1304" s="457"/>
      <c r="AQ1304" s="635" t="str">
        <f t="shared" ref="AQ1304:AQ1333" si="1872">+AG1304</f>
        <v>Գ-2</v>
      </c>
      <c r="AR1304" s="457">
        <f t="shared" ref="AR1304:AR1333" si="1873">AN1304*AM1304</f>
        <v>366912</v>
      </c>
      <c r="AS1304" s="636">
        <f t="shared" ref="AS1304:AS1333" si="1874">AR1304+AO1304+AP1304</f>
        <v>366912</v>
      </c>
      <c r="AT1304" s="636">
        <f t="shared" ref="AT1304:AT1333" si="1875">+AS1304*13</f>
        <v>4769856</v>
      </c>
    </row>
    <row r="1305" spans="1:46" s="633" customFormat="1" ht="13.5">
      <c r="B1305" s="660">
        <v>143</v>
      </c>
      <c r="C1305" s="574" t="s">
        <v>3269</v>
      </c>
      <c r="D1305" s="576" t="s">
        <v>2540</v>
      </c>
      <c r="E1305" s="884">
        <v>1975</v>
      </c>
      <c r="F1305" s="574" t="s">
        <v>238</v>
      </c>
      <c r="G1305" s="653">
        <v>1</v>
      </c>
      <c r="H1305" s="653">
        <v>0</v>
      </c>
      <c r="I1305" s="649">
        <f t="shared" si="1854"/>
        <v>3.21</v>
      </c>
      <c r="J1305" s="571">
        <v>83200</v>
      </c>
      <c r="K1305" s="571"/>
      <c r="L1305" s="571"/>
      <c r="M1305" s="678" t="s">
        <v>450</v>
      </c>
      <c r="N1305" s="571">
        <f t="shared" si="1855"/>
        <v>267072</v>
      </c>
      <c r="O1305" s="651">
        <f t="shared" si="1856"/>
        <v>267072</v>
      </c>
      <c r="P1305" s="651">
        <f t="shared" si="1857"/>
        <v>3471936</v>
      </c>
      <c r="Q1305" s="638">
        <f t="shared" si="1851"/>
        <v>1</v>
      </c>
      <c r="R1305" s="638">
        <f t="shared" si="1858"/>
        <v>1</v>
      </c>
      <c r="S1305" s="634">
        <f t="shared" si="1859"/>
        <v>3.31</v>
      </c>
      <c r="T1305" s="457">
        <v>83200</v>
      </c>
      <c r="U1305" s="457"/>
      <c r="V1305" s="457"/>
      <c r="W1305" s="635" t="str">
        <f t="shared" si="1860"/>
        <v>Գ-3</v>
      </c>
      <c r="X1305" s="457">
        <f t="shared" si="1861"/>
        <v>275392</v>
      </c>
      <c r="Y1305" s="636">
        <f t="shared" si="1862"/>
        <v>275392</v>
      </c>
      <c r="Z1305" s="636">
        <f t="shared" si="1863"/>
        <v>3580096</v>
      </c>
      <c r="AA1305" s="638">
        <f t="shared" si="1852"/>
        <v>1</v>
      </c>
      <c r="AB1305" s="638">
        <f t="shared" si="1864"/>
        <v>2</v>
      </c>
      <c r="AC1305" s="634">
        <f t="shared" si="1865"/>
        <v>3.42</v>
      </c>
      <c r="AD1305" s="457">
        <v>83200</v>
      </c>
      <c r="AE1305" s="457"/>
      <c r="AF1305" s="457"/>
      <c r="AG1305" s="635" t="str">
        <f t="shared" si="1866"/>
        <v>Գ-3</v>
      </c>
      <c r="AH1305" s="457">
        <f t="shared" si="1867"/>
        <v>284544</v>
      </c>
      <c r="AI1305" s="636">
        <f t="shared" si="1868"/>
        <v>284544</v>
      </c>
      <c r="AJ1305" s="636">
        <f t="shared" si="1869"/>
        <v>3699072</v>
      </c>
      <c r="AK1305" s="638">
        <f t="shared" si="1853"/>
        <v>1</v>
      </c>
      <c r="AL1305" s="638">
        <f t="shared" si="1870"/>
        <v>3</v>
      </c>
      <c r="AM1305" s="634">
        <f t="shared" si="1871"/>
        <v>3.53</v>
      </c>
      <c r="AN1305" s="457">
        <v>83200</v>
      </c>
      <c r="AO1305" s="457"/>
      <c r="AP1305" s="457"/>
      <c r="AQ1305" s="635" t="str">
        <f t="shared" si="1872"/>
        <v>Գ-3</v>
      </c>
      <c r="AR1305" s="457">
        <f t="shared" si="1873"/>
        <v>293696</v>
      </c>
      <c r="AS1305" s="636">
        <f t="shared" si="1874"/>
        <v>293696</v>
      </c>
      <c r="AT1305" s="636">
        <f t="shared" si="1875"/>
        <v>3818048</v>
      </c>
    </row>
    <row r="1306" spans="1:46" s="633" customFormat="1" ht="13.5">
      <c r="B1306" s="660">
        <v>144</v>
      </c>
      <c r="C1306" s="574" t="s">
        <v>1430</v>
      </c>
      <c r="D1306" s="576" t="s">
        <v>2540</v>
      </c>
      <c r="E1306" s="884">
        <v>1966</v>
      </c>
      <c r="F1306" s="574" t="s">
        <v>238</v>
      </c>
      <c r="G1306" s="653">
        <v>1</v>
      </c>
      <c r="H1306" s="653">
        <v>13</v>
      </c>
      <c r="I1306" s="649">
        <f t="shared" si="1854"/>
        <v>4.13</v>
      </c>
      <c r="J1306" s="571">
        <v>83200</v>
      </c>
      <c r="K1306" s="571"/>
      <c r="L1306" s="657"/>
      <c r="M1306" s="678" t="s">
        <v>450</v>
      </c>
      <c r="N1306" s="571">
        <f t="shared" si="1855"/>
        <v>343616</v>
      </c>
      <c r="O1306" s="651">
        <f t="shared" si="1856"/>
        <v>343616</v>
      </c>
      <c r="P1306" s="651">
        <f t="shared" si="1857"/>
        <v>4467008</v>
      </c>
      <c r="Q1306" s="638">
        <f t="shared" si="1851"/>
        <v>1</v>
      </c>
      <c r="R1306" s="638">
        <f t="shared" si="1858"/>
        <v>14</v>
      </c>
      <c r="S1306" s="634">
        <f t="shared" si="1859"/>
        <v>4.13</v>
      </c>
      <c r="T1306" s="457">
        <v>83200</v>
      </c>
      <c r="U1306" s="457"/>
      <c r="V1306" s="458"/>
      <c r="W1306" s="635" t="str">
        <f t="shared" si="1860"/>
        <v>Գ-3</v>
      </c>
      <c r="X1306" s="457">
        <f t="shared" si="1861"/>
        <v>343616</v>
      </c>
      <c r="Y1306" s="636">
        <f t="shared" si="1862"/>
        <v>343616</v>
      </c>
      <c r="Z1306" s="636">
        <f t="shared" si="1863"/>
        <v>4467008</v>
      </c>
      <c r="AA1306" s="638">
        <f t="shared" si="1852"/>
        <v>1</v>
      </c>
      <c r="AB1306" s="638">
        <f t="shared" si="1864"/>
        <v>15</v>
      </c>
      <c r="AC1306" s="634">
        <f t="shared" si="1865"/>
        <v>4.13</v>
      </c>
      <c r="AD1306" s="457">
        <v>83200</v>
      </c>
      <c r="AE1306" s="457"/>
      <c r="AF1306" s="458"/>
      <c r="AG1306" s="635" t="str">
        <f t="shared" si="1866"/>
        <v>Գ-3</v>
      </c>
      <c r="AH1306" s="457">
        <f t="shared" si="1867"/>
        <v>343616</v>
      </c>
      <c r="AI1306" s="636">
        <f t="shared" si="1868"/>
        <v>343616</v>
      </c>
      <c r="AJ1306" s="636">
        <f t="shared" si="1869"/>
        <v>4467008</v>
      </c>
      <c r="AK1306" s="638">
        <f t="shared" si="1853"/>
        <v>1</v>
      </c>
      <c r="AL1306" s="638">
        <f t="shared" si="1870"/>
        <v>16</v>
      </c>
      <c r="AM1306" s="634">
        <f t="shared" si="1871"/>
        <v>4.2699999999999996</v>
      </c>
      <c r="AN1306" s="457">
        <v>83200</v>
      </c>
      <c r="AO1306" s="457"/>
      <c r="AP1306" s="458"/>
      <c r="AQ1306" s="635" t="str">
        <f t="shared" si="1872"/>
        <v>Գ-3</v>
      </c>
      <c r="AR1306" s="457">
        <f t="shared" si="1873"/>
        <v>355263.99999999994</v>
      </c>
      <c r="AS1306" s="636">
        <f t="shared" si="1874"/>
        <v>355263.99999999994</v>
      </c>
      <c r="AT1306" s="636">
        <f t="shared" si="1875"/>
        <v>4618431.9999999991</v>
      </c>
    </row>
    <row r="1307" spans="1:46" s="633" customFormat="1" ht="27">
      <c r="A1307" s="641"/>
      <c r="B1307" s="660">
        <v>145</v>
      </c>
      <c r="C1307" s="579" t="s">
        <v>79</v>
      </c>
      <c r="D1307" s="576"/>
      <c r="E1307" s="884"/>
      <c r="F1307" s="574" t="s">
        <v>1151</v>
      </c>
      <c r="G1307" s="653">
        <v>1</v>
      </c>
      <c r="H1307" s="653">
        <v>6</v>
      </c>
      <c r="I1307" s="649">
        <f t="shared" si="1854"/>
        <v>3.11</v>
      </c>
      <c r="J1307" s="571">
        <v>83200</v>
      </c>
      <c r="K1307" s="657"/>
      <c r="L1307" s="657"/>
      <c r="M1307" s="678" t="s">
        <v>85</v>
      </c>
      <c r="N1307" s="571">
        <f t="shared" si="1855"/>
        <v>258752</v>
      </c>
      <c r="O1307" s="651">
        <f t="shared" si="1856"/>
        <v>258752</v>
      </c>
      <c r="P1307" s="651">
        <f t="shared" si="1857"/>
        <v>3363776</v>
      </c>
      <c r="Q1307" s="638">
        <f t="shared" si="1851"/>
        <v>1</v>
      </c>
      <c r="R1307" s="638">
        <f t="shared" si="1858"/>
        <v>7</v>
      </c>
      <c r="S1307" s="634">
        <f t="shared" si="1859"/>
        <v>3.11</v>
      </c>
      <c r="T1307" s="457">
        <v>83200</v>
      </c>
      <c r="U1307" s="458"/>
      <c r="V1307" s="458"/>
      <c r="W1307" s="635" t="str">
        <f t="shared" si="1860"/>
        <v>Ա-1</v>
      </c>
      <c r="X1307" s="457">
        <f t="shared" si="1861"/>
        <v>258752</v>
      </c>
      <c r="Y1307" s="636">
        <f t="shared" si="1862"/>
        <v>258752</v>
      </c>
      <c r="Z1307" s="636">
        <f t="shared" si="1863"/>
        <v>3363776</v>
      </c>
      <c r="AA1307" s="638">
        <f t="shared" si="1852"/>
        <v>1</v>
      </c>
      <c r="AB1307" s="638">
        <f t="shared" si="1864"/>
        <v>8</v>
      </c>
      <c r="AC1307" s="634">
        <f t="shared" si="1865"/>
        <v>3.21</v>
      </c>
      <c r="AD1307" s="457">
        <v>83200</v>
      </c>
      <c r="AE1307" s="458"/>
      <c r="AF1307" s="458"/>
      <c r="AG1307" s="635" t="str">
        <f t="shared" si="1866"/>
        <v>Ա-1</v>
      </c>
      <c r="AH1307" s="457">
        <f t="shared" si="1867"/>
        <v>267072</v>
      </c>
      <c r="AI1307" s="636">
        <f t="shared" si="1868"/>
        <v>267072</v>
      </c>
      <c r="AJ1307" s="636">
        <f t="shared" si="1869"/>
        <v>3471936</v>
      </c>
      <c r="AK1307" s="638">
        <f t="shared" si="1853"/>
        <v>1</v>
      </c>
      <c r="AL1307" s="638">
        <f t="shared" si="1870"/>
        <v>9</v>
      </c>
      <c r="AM1307" s="634">
        <f t="shared" si="1871"/>
        <v>3.21</v>
      </c>
      <c r="AN1307" s="457">
        <v>83200</v>
      </c>
      <c r="AO1307" s="458"/>
      <c r="AP1307" s="458"/>
      <c r="AQ1307" s="635" t="str">
        <f t="shared" si="1872"/>
        <v>Ա-1</v>
      </c>
      <c r="AR1307" s="457">
        <f t="shared" si="1873"/>
        <v>267072</v>
      </c>
      <c r="AS1307" s="636">
        <f t="shared" si="1874"/>
        <v>267072</v>
      </c>
      <c r="AT1307" s="636">
        <f t="shared" si="1875"/>
        <v>3471936</v>
      </c>
    </row>
    <row r="1308" spans="1:46" s="633" customFormat="1" ht="27">
      <c r="B1308" s="660">
        <v>146</v>
      </c>
      <c r="C1308" s="578" t="s">
        <v>79</v>
      </c>
      <c r="D1308" s="576"/>
      <c r="E1308" s="884"/>
      <c r="F1308" s="574" t="s">
        <v>1151</v>
      </c>
      <c r="G1308" s="653">
        <v>1</v>
      </c>
      <c r="H1308" s="653">
        <v>6</v>
      </c>
      <c r="I1308" s="649">
        <f t="shared" si="1854"/>
        <v>3.11</v>
      </c>
      <c r="J1308" s="571">
        <v>83200</v>
      </c>
      <c r="K1308" s="657"/>
      <c r="L1308" s="657"/>
      <c r="M1308" s="650" t="s">
        <v>85</v>
      </c>
      <c r="N1308" s="571">
        <f t="shared" si="1855"/>
        <v>258752</v>
      </c>
      <c r="O1308" s="651">
        <f t="shared" si="1856"/>
        <v>258752</v>
      </c>
      <c r="P1308" s="651">
        <f t="shared" si="1857"/>
        <v>3363776</v>
      </c>
      <c r="Q1308" s="638">
        <f t="shared" si="1851"/>
        <v>1</v>
      </c>
      <c r="R1308" s="638">
        <f t="shared" si="1858"/>
        <v>7</v>
      </c>
      <c r="S1308" s="634">
        <f t="shared" si="1859"/>
        <v>3.11</v>
      </c>
      <c r="T1308" s="457">
        <v>83200</v>
      </c>
      <c r="U1308" s="458"/>
      <c r="V1308" s="458"/>
      <c r="W1308" s="635" t="str">
        <f t="shared" si="1860"/>
        <v>Ա-1</v>
      </c>
      <c r="X1308" s="457">
        <f t="shared" si="1861"/>
        <v>258752</v>
      </c>
      <c r="Y1308" s="636">
        <f t="shared" si="1862"/>
        <v>258752</v>
      </c>
      <c r="Z1308" s="636">
        <f t="shared" si="1863"/>
        <v>3363776</v>
      </c>
      <c r="AA1308" s="638">
        <f t="shared" si="1852"/>
        <v>1</v>
      </c>
      <c r="AB1308" s="638">
        <f t="shared" si="1864"/>
        <v>8</v>
      </c>
      <c r="AC1308" s="634">
        <f t="shared" si="1865"/>
        <v>3.21</v>
      </c>
      <c r="AD1308" s="457">
        <v>83200</v>
      </c>
      <c r="AE1308" s="458"/>
      <c r="AF1308" s="458"/>
      <c r="AG1308" s="635" t="str">
        <f t="shared" si="1866"/>
        <v>Ա-1</v>
      </c>
      <c r="AH1308" s="457">
        <f t="shared" si="1867"/>
        <v>267072</v>
      </c>
      <c r="AI1308" s="636">
        <f t="shared" si="1868"/>
        <v>267072</v>
      </c>
      <c r="AJ1308" s="636">
        <f t="shared" si="1869"/>
        <v>3471936</v>
      </c>
      <c r="AK1308" s="638">
        <f t="shared" si="1853"/>
        <v>1</v>
      </c>
      <c r="AL1308" s="638">
        <f t="shared" si="1870"/>
        <v>9</v>
      </c>
      <c r="AM1308" s="634">
        <f t="shared" si="1871"/>
        <v>3.21</v>
      </c>
      <c r="AN1308" s="457">
        <v>83200</v>
      </c>
      <c r="AO1308" s="458"/>
      <c r="AP1308" s="458"/>
      <c r="AQ1308" s="635" t="str">
        <f t="shared" si="1872"/>
        <v>Ա-1</v>
      </c>
      <c r="AR1308" s="457">
        <f t="shared" si="1873"/>
        <v>267072</v>
      </c>
      <c r="AS1308" s="636">
        <f t="shared" si="1874"/>
        <v>267072</v>
      </c>
      <c r="AT1308" s="636">
        <f t="shared" si="1875"/>
        <v>3471936</v>
      </c>
    </row>
    <row r="1309" spans="1:46" s="633" customFormat="1" ht="27">
      <c r="B1309" s="660">
        <v>147</v>
      </c>
      <c r="C1309" s="574" t="s">
        <v>153</v>
      </c>
      <c r="D1309" s="576" t="s">
        <v>2540</v>
      </c>
      <c r="E1309" s="884">
        <v>1971</v>
      </c>
      <c r="F1309" s="574" t="s">
        <v>1151</v>
      </c>
      <c r="G1309" s="653">
        <v>1</v>
      </c>
      <c r="H1309" s="653">
        <v>11</v>
      </c>
      <c r="I1309" s="649">
        <f t="shared" si="1854"/>
        <v>3.31</v>
      </c>
      <c r="J1309" s="571">
        <v>83200</v>
      </c>
      <c r="K1309" s="657"/>
      <c r="L1309" s="657"/>
      <c r="M1309" s="678" t="s">
        <v>85</v>
      </c>
      <c r="N1309" s="571">
        <f t="shared" si="1855"/>
        <v>275392</v>
      </c>
      <c r="O1309" s="651">
        <f t="shared" si="1856"/>
        <v>275392</v>
      </c>
      <c r="P1309" s="651">
        <f t="shared" si="1857"/>
        <v>3580096</v>
      </c>
      <c r="Q1309" s="638">
        <f t="shared" si="1851"/>
        <v>1</v>
      </c>
      <c r="R1309" s="638">
        <f t="shared" si="1858"/>
        <v>12</v>
      </c>
      <c r="S1309" s="634">
        <f t="shared" si="1859"/>
        <v>3.31</v>
      </c>
      <c r="T1309" s="457">
        <v>83200</v>
      </c>
      <c r="U1309" s="458"/>
      <c r="V1309" s="458"/>
      <c r="W1309" s="635" t="str">
        <f t="shared" si="1860"/>
        <v>Ա-1</v>
      </c>
      <c r="X1309" s="457">
        <f t="shared" si="1861"/>
        <v>275392</v>
      </c>
      <c r="Y1309" s="636">
        <f t="shared" si="1862"/>
        <v>275392</v>
      </c>
      <c r="Z1309" s="636">
        <f t="shared" si="1863"/>
        <v>3580096</v>
      </c>
      <c r="AA1309" s="638">
        <f t="shared" si="1852"/>
        <v>1</v>
      </c>
      <c r="AB1309" s="638">
        <f t="shared" si="1864"/>
        <v>13</v>
      </c>
      <c r="AC1309" s="634">
        <f t="shared" si="1865"/>
        <v>3.42</v>
      </c>
      <c r="AD1309" s="457">
        <v>83200</v>
      </c>
      <c r="AE1309" s="458"/>
      <c r="AF1309" s="458"/>
      <c r="AG1309" s="635" t="str">
        <f t="shared" si="1866"/>
        <v>Ա-1</v>
      </c>
      <c r="AH1309" s="457">
        <f t="shared" si="1867"/>
        <v>284544</v>
      </c>
      <c r="AI1309" s="636">
        <f t="shared" si="1868"/>
        <v>284544</v>
      </c>
      <c r="AJ1309" s="636">
        <f t="shared" si="1869"/>
        <v>3699072</v>
      </c>
      <c r="AK1309" s="638">
        <f t="shared" si="1853"/>
        <v>1</v>
      </c>
      <c r="AL1309" s="638">
        <f t="shared" si="1870"/>
        <v>14</v>
      </c>
      <c r="AM1309" s="634">
        <f t="shared" si="1871"/>
        <v>3.42</v>
      </c>
      <c r="AN1309" s="457">
        <v>83200</v>
      </c>
      <c r="AO1309" s="458"/>
      <c r="AP1309" s="458"/>
      <c r="AQ1309" s="635" t="str">
        <f t="shared" si="1872"/>
        <v>Ա-1</v>
      </c>
      <c r="AR1309" s="457">
        <f t="shared" si="1873"/>
        <v>284544</v>
      </c>
      <c r="AS1309" s="636">
        <f t="shared" si="1874"/>
        <v>284544</v>
      </c>
      <c r="AT1309" s="636">
        <f t="shared" si="1875"/>
        <v>3699072</v>
      </c>
    </row>
    <row r="1310" spans="1:46" s="633" customFormat="1" ht="27" hidden="1">
      <c r="B1310" s="660">
        <v>148</v>
      </c>
      <c r="C1310" s="578" t="s">
        <v>1479</v>
      </c>
      <c r="D1310" s="576" t="s">
        <v>2541</v>
      </c>
      <c r="E1310" s="884">
        <v>1972</v>
      </c>
      <c r="F1310" s="574" t="s">
        <v>1151</v>
      </c>
      <c r="G1310" s="653">
        <v>1</v>
      </c>
      <c r="H1310" s="653">
        <v>19</v>
      </c>
      <c r="I1310" s="649">
        <f t="shared" si="1854"/>
        <v>3.64</v>
      </c>
      <c r="J1310" s="571">
        <v>83200</v>
      </c>
      <c r="K1310" s="571"/>
      <c r="L1310" s="657"/>
      <c r="M1310" s="650" t="s">
        <v>85</v>
      </c>
      <c r="N1310" s="571">
        <f t="shared" si="1855"/>
        <v>302848</v>
      </c>
      <c r="O1310" s="651">
        <f t="shared" si="1856"/>
        <v>302848</v>
      </c>
      <c r="P1310" s="651">
        <f t="shared" si="1857"/>
        <v>3937024</v>
      </c>
      <c r="Q1310" s="638">
        <f t="shared" si="1851"/>
        <v>1</v>
      </c>
      <c r="R1310" s="638">
        <f t="shared" si="1858"/>
        <v>20</v>
      </c>
      <c r="S1310" s="634">
        <f t="shared" si="1859"/>
        <v>3.64</v>
      </c>
      <c r="T1310" s="457">
        <v>83200</v>
      </c>
      <c r="U1310" s="457"/>
      <c r="V1310" s="458"/>
      <c r="W1310" s="635" t="str">
        <f t="shared" si="1860"/>
        <v>Ա-1</v>
      </c>
      <c r="X1310" s="457">
        <f t="shared" si="1861"/>
        <v>302848</v>
      </c>
      <c r="Y1310" s="636">
        <f t="shared" si="1862"/>
        <v>302848</v>
      </c>
      <c r="Z1310" s="636">
        <f t="shared" si="1863"/>
        <v>3937024</v>
      </c>
      <c r="AA1310" s="638">
        <f t="shared" si="1852"/>
        <v>1</v>
      </c>
      <c r="AB1310" s="638">
        <f t="shared" si="1864"/>
        <v>21</v>
      </c>
      <c r="AC1310" s="634">
        <f t="shared" si="1865"/>
        <v>3.64</v>
      </c>
      <c r="AD1310" s="457">
        <v>83200</v>
      </c>
      <c r="AE1310" s="457"/>
      <c r="AF1310" s="458"/>
      <c r="AG1310" s="635" t="str">
        <f t="shared" si="1866"/>
        <v>Ա-1</v>
      </c>
      <c r="AH1310" s="457">
        <f t="shared" si="1867"/>
        <v>302848</v>
      </c>
      <c r="AI1310" s="636">
        <f t="shared" si="1868"/>
        <v>302848</v>
      </c>
      <c r="AJ1310" s="636">
        <f t="shared" si="1869"/>
        <v>3937024</v>
      </c>
      <c r="AK1310" s="638">
        <f t="shared" si="1853"/>
        <v>1</v>
      </c>
      <c r="AL1310" s="638">
        <f t="shared" si="1870"/>
        <v>22</v>
      </c>
      <c r="AM1310" s="634">
        <f t="shared" si="1871"/>
        <v>3.64</v>
      </c>
      <c r="AN1310" s="457">
        <v>83200</v>
      </c>
      <c r="AO1310" s="457"/>
      <c r="AP1310" s="458"/>
      <c r="AQ1310" s="635" t="str">
        <f t="shared" si="1872"/>
        <v>Ա-1</v>
      </c>
      <c r="AR1310" s="457">
        <f t="shared" si="1873"/>
        <v>302848</v>
      </c>
      <c r="AS1310" s="636">
        <f t="shared" si="1874"/>
        <v>302848</v>
      </c>
      <c r="AT1310" s="636">
        <f t="shared" si="1875"/>
        <v>3937024</v>
      </c>
    </row>
    <row r="1311" spans="1:46" s="633" customFormat="1" ht="27">
      <c r="B1311" s="660">
        <v>149</v>
      </c>
      <c r="C1311" s="574" t="s">
        <v>154</v>
      </c>
      <c r="D1311" s="576" t="s">
        <v>2540</v>
      </c>
      <c r="E1311" s="884">
        <v>1976</v>
      </c>
      <c r="F1311" s="574" t="s">
        <v>1151</v>
      </c>
      <c r="G1311" s="653">
        <v>1</v>
      </c>
      <c r="H1311" s="653">
        <v>4</v>
      </c>
      <c r="I1311" s="649">
        <f t="shared" si="1854"/>
        <v>3.02</v>
      </c>
      <c r="J1311" s="571">
        <v>83200</v>
      </c>
      <c r="K1311" s="571"/>
      <c r="L1311" s="571"/>
      <c r="M1311" s="650" t="s">
        <v>85</v>
      </c>
      <c r="N1311" s="571">
        <f t="shared" si="1855"/>
        <v>251264</v>
      </c>
      <c r="O1311" s="651">
        <f t="shared" si="1856"/>
        <v>251264</v>
      </c>
      <c r="P1311" s="651">
        <f t="shared" si="1857"/>
        <v>3266432</v>
      </c>
      <c r="Q1311" s="638">
        <f t="shared" si="1851"/>
        <v>1</v>
      </c>
      <c r="R1311" s="638">
        <f t="shared" si="1858"/>
        <v>5</v>
      </c>
      <c r="S1311" s="634">
        <f t="shared" si="1859"/>
        <v>3.02</v>
      </c>
      <c r="T1311" s="457">
        <v>83200</v>
      </c>
      <c r="U1311" s="457"/>
      <c r="V1311" s="457"/>
      <c r="W1311" s="635" t="str">
        <f t="shared" si="1860"/>
        <v>Ա-1</v>
      </c>
      <c r="X1311" s="457">
        <f t="shared" si="1861"/>
        <v>251264</v>
      </c>
      <c r="Y1311" s="636">
        <f t="shared" si="1862"/>
        <v>251264</v>
      </c>
      <c r="Z1311" s="636">
        <f t="shared" si="1863"/>
        <v>3266432</v>
      </c>
      <c r="AA1311" s="638">
        <f t="shared" si="1852"/>
        <v>1</v>
      </c>
      <c r="AB1311" s="638">
        <f t="shared" si="1864"/>
        <v>6</v>
      </c>
      <c r="AC1311" s="634">
        <f t="shared" si="1865"/>
        <v>3.11</v>
      </c>
      <c r="AD1311" s="457">
        <v>83200</v>
      </c>
      <c r="AE1311" s="457"/>
      <c r="AF1311" s="457"/>
      <c r="AG1311" s="635" t="str">
        <f t="shared" si="1866"/>
        <v>Ա-1</v>
      </c>
      <c r="AH1311" s="457">
        <f t="shared" si="1867"/>
        <v>258752</v>
      </c>
      <c r="AI1311" s="636">
        <f t="shared" si="1868"/>
        <v>258752</v>
      </c>
      <c r="AJ1311" s="636">
        <f t="shared" si="1869"/>
        <v>3363776</v>
      </c>
      <c r="AK1311" s="638">
        <f t="shared" si="1853"/>
        <v>1</v>
      </c>
      <c r="AL1311" s="638">
        <f t="shared" si="1870"/>
        <v>7</v>
      </c>
      <c r="AM1311" s="634">
        <f t="shared" si="1871"/>
        <v>3.11</v>
      </c>
      <c r="AN1311" s="457">
        <v>83200</v>
      </c>
      <c r="AO1311" s="457"/>
      <c r="AP1311" s="457"/>
      <c r="AQ1311" s="635" t="str">
        <f t="shared" si="1872"/>
        <v>Ա-1</v>
      </c>
      <c r="AR1311" s="457">
        <f t="shared" si="1873"/>
        <v>258752</v>
      </c>
      <c r="AS1311" s="636">
        <f t="shared" si="1874"/>
        <v>258752</v>
      </c>
      <c r="AT1311" s="636">
        <f t="shared" si="1875"/>
        <v>3363776</v>
      </c>
    </row>
    <row r="1312" spans="1:46" s="633" customFormat="1" ht="27">
      <c r="B1312" s="660">
        <v>150</v>
      </c>
      <c r="C1312" s="578" t="s">
        <v>135</v>
      </c>
      <c r="D1312" s="576" t="s">
        <v>2540</v>
      </c>
      <c r="E1312" s="884">
        <v>1981</v>
      </c>
      <c r="F1312" s="574" t="s">
        <v>1151</v>
      </c>
      <c r="G1312" s="653">
        <v>1</v>
      </c>
      <c r="H1312" s="653">
        <v>16</v>
      </c>
      <c r="I1312" s="649">
        <f t="shared" si="1854"/>
        <v>3.53</v>
      </c>
      <c r="J1312" s="571">
        <v>83200</v>
      </c>
      <c r="K1312" s="571"/>
      <c r="L1312" s="657"/>
      <c r="M1312" s="650" t="s">
        <v>85</v>
      </c>
      <c r="N1312" s="571">
        <f t="shared" si="1855"/>
        <v>293696</v>
      </c>
      <c r="O1312" s="651">
        <f t="shared" si="1856"/>
        <v>293696</v>
      </c>
      <c r="P1312" s="651">
        <f t="shared" si="1857"/>
        <v>3818048</v>
      </c>
      <c r="Q1312" s="638">
        <f t="shared" si="1851"/>
        <v>1</v>
      </c>
      <c r="R1312" s="638">
        <f t="shared" si="1858"/>
        <v>17</v>
      </c>
      <c r="S1312" s="634">
        <f t="shared" si="1859"/>
        <v>3.53</v>
      </c>
      <c r="T1312" s="457">
        <v>83200</v>
      </c>
      <c r="U1312" s="457"/>
      <c r="V1312" s="458"/>
      <c r="W1312" s="635" t="str">
        <f t="shared" si="1860"/>
        <v>Ա-1</v>
      </c>
      <c r="X1312" s="457">
        <f t="shared" si="1861"/>
        <v>293696</v>
      </c>
      <c r="Y1312" s="636">
        <f t="shared" si="1862"/>
        <v>293696</v>
      </c>
      <c r="Z1312" s="636">
        <f t="shared" si="1863"/>
        <v>3818048</v>
      </c>
      <c r="AA1312" s="638">
        <f t="shared" si="1852"/>
        <v>1</v>
      </c>
      <c r="AB1312" s="638">
        <f t="shared" si="1864"/>
        <v>18</v>
      </c>
      <c r="AC1312" s="634">
        <f t="shared" si="1865"/>
        <v>3.53</v>
      </c>
      <c r="AD1312" s="457">
        <v>83200</v>
      </c>
      <c r="AE1312" s="457"/>
      <c r="AF1312" s="458"/>
      <c r="AG1312" s="635" t="str">
        <f t="shared" si="1866"/>
        <v>Ա-1</v>
      </c>
      <c r="AH1312" s="457">
        <f t="shared" si="1867"/>
        <v>293696</v>
      </c>
      <c r="AI1312" s="636">
        <f t="shared" si="1868"/>
        <v>293696</v>
      </c>
      <c r="AJ1312" s="636">
        <f t="shared" si="1869"/>
        <v>3818048</v>
      </c>
      <c r="AK1312" s="638">
        <f t="shared" si="1853"/>
        <v>1</v>
      </c>
      <c r="AL1312" s="638">
        <f t="shared" si="1870"/>
        <v>19</v>
      </c>
      <c r="AM1312" s="634">
        <f t="shared" si="1871"/>
        <v>3.64</v>
      </c>
      <c r="AN1312" s="457">
        <v>83200</v>
      </c>
      <c r="AO1312" s="457"/>
      <c r="AP1312" s="458"/>
      <c r="AQ1312" s="635" t="str">
        <f t="shared" si="1872"/>
        <v>Ա-1</v>
      </c>
      <c r="AR1312" s="457">
        <f t="shared" si="1873"/>
        <v>302848</v>
      </c>
      <c r="AS1312" s="636">
        <f t="shared" si="1874"/>
        <v>302848</v>
      </c>
      <c r="AT1312" s="636">
        <f t="shared" si="1875"/>
        <v>3937024</v>
      </c>
    </row>
    <row r="1313" spans="2:46" s="633" customFormat="1" ht="27">
      <c r="B1313" s="660">
        <v>151</v>
      </c>
      <c r="C1313" s="574" t="s">
        <v>159</v>
      </c>
      <c r="D1313" s="576" t="s">
        <v>2540</v>
      </c>
      <c r="E1313" s="884">
        <v>1984</v>
      </c>
      <c r="F1313" s="574" t="s">
        <v>1151</v>
      </c>
      <c r="G1313" s="653">
        <v>1</v>
      </c>
      <c r="H1313" s="653">
        <v>16</v>
      </c>
      <c r="I1313" s="649">
        <f t="shared" si="1854"/>
        <v>3.53</v>
      </c>
      <c r="J1313" s="571">
        <v>83200</v>
      </c>
      <c r="K1313" s="657"/>
      <c r="L1313" s="657"/>
      <c r="M1313" s="650" t="s">
        <v>85</v>
      </c>
      <c r="N1313" s="571">
        <f t="shared" si="1855"/>
        <v>293696</v>
      </c>
      <c r="O1313" s="651">
        <f t="shared" si="1856"/>
        <v>293696</v>
      </c>
      <c r="P1313" s="651">
        <f t="shared" si="1857"/>
        <v>3818048</v>
      </c>
      <c r="Q1313" s="638">
        <f t="shared" si="1851"/>
        <v>1</v>
      </c>
      <c r="R1313" s="638">
        <f t="shared" si="1858"/>
        <v>17</v>
      </c>
      <c r="S1313" s="634">
        <f t="shared" si="1859"/>
        <v>3.53</v>
      </c>
      <c r="T1313" s="457">
        <v>83200</v>
      </c>
      <c r="U1313" s="458"/>
      <c r="V1313" s="458"/>
      <c r="W1313" s="635" t="str">
        <f t="shared" si="1860"/>
        <v>Ա-1</v>
      </c>
      <c r="X1313" s="457">
        <f t="shared" si="1861"/>
        <v>293696</v>
      </c>
      <c r="Y1313" s="636">
        <f t="shared" si="1862"/>
        <v>293696</v>
      </c>
      <c r="Z1313" s="636">
        <f t="shared" si="1863"/>
        <v>3818048</v>
      </c>
      <c r="AA1313" s="638">
        <f t="shared" si="1852"/>
        <v>1</v>
      </c>
      <c r="AB1313" s="638">
        <f t="shared" si="1864"/>
        <v>18</v>
      </c>
      <c r="AC1313" s="634">
        <f t="shared" si="1865"/>
        <v>3.53</v>
      </c>
      <c r="AD1313" s="457">
        <v>83200</v>
      </c>
      <c r="AE1313" s="458"/>
      <c r="AF1313" s="458"/>
      <c r="AG1313" s="635" t="str">
        <f t="shared" si="1866"/>
        <v>Ա-1</v>
      </c>
      <c r="AH1313" s="457">
        <f t="shared" si="1867"/>
        <v>293696</v>
      </c>
      <c r="AI1313" s="636">
        <f t="shared" si="1868"/>
        <v>293696</v>
      </c>
      <c r="AJ1313" s="636">
        <f t="shared" si="1869"/>
        <v>3818048</v>
      </c>
      <c r="AK1313" s="638">
        <f t="shared" si="1853"/>
        <v>1</v>
      </c>
      <c r="AL1313" s="638">
        <f t="shared" si="1870"/>
        <v>19</v>
      </c>
      <c r="AM1313" s="634">
        <f t="shared" si="1871"/>
        <v>3.64</v>
      </c>
      <c r="AN1313" s="457">
        <v>83200</v>
      </c>
      <c r="AO1313" s="458"/>
      <c r="AP1313" s="458"/>
      <c r="AQ1313" s="635" t="str">
        <f t="shared" si="1872"/>
        <v>Ա-1</v>
      </c>
      <c r="AR1313" s="457">
        <f t="shared" si="1873"/>
        <v>302848</v>
      </c>
      <c r="AS1313" s="636">
        <f t="shared" si="1874"/>
        <v>302848</v>
      </c>
      <c r="AT1313" s="636">
        <f t="shared" si="1875"/>
        <v>3937024</v>
      </c>
    </row>
    <row r="1314" spans="2:46" s="633" customFormat="1" ht="27" hidden="1">
      <c r="B1314" s="660">
        <v>152</v>
      </c>
      <c r="C1314" s="574" t="s">
        <v>160</v>
      </c>
      <c r="D1314" s="576" t="s">
        <v>2541</v>
      </c>
      <c r="E1314" s="884">
        <v>1987</v>
      </c>
      <c r="F1314" s="574" t="s">
        <v>1151</v>
      </c>
      <c r="G1314" s="653">
        <v>1</v>
      </c>
      <c r="H1314" s="653">
        <v>11</v>
      </c>
      <c r="I1314" s="649">
        <f t="shared" si="1854"/>
        <v>3.31</v>
      </c>
      <c r="J1314" s="571">
        <v>83200</v>
      </c>
      <c r="K1314" s="657"/>
      <c r="L1314" s="657"/>
      <c r="M1314" s="650" t="s">
        <v>85</v>
      </c>
      <c r="N1314" s="571">
        <f t="shared" si="1855"/>
        <v>275392</v>
      </c>
      <c r="O1314" s="651">
        <f t="shared" si="1856"/>
        <v>275392</v>
      </c>
      <c r="P1314" s="651">
        <f t="shared" si="1857"/>
        <v>3580096</v>
      </c>
      <c r="Q1314" s="638">
        <f t="shared" si="1851"/>
        <v>1</v>
      </c>
      <c r="R1314" s="638">
        <f t="shared" si="1858"/>
        <v>12</v>
      </c>
      <c r="S1314" s="634">
        <f t="shared" si="1859"/>
        <v>3.31</v>
      </c>
      <c r="T1314" s="457">
        <v>83200</v>
      </c>
      <c r="U1314" s="458"/>
      <c r="V1314" s="458"/>
      <c r="W1314" s="635" t="str">
        <f t="shared" si="1860"/>
        <v>Ա-1</v>
      </c>
      <c r="X1314" s="457">
        <f t="shared" si="1861"/>
        <v>275392</v>
      </c>
      <c r="Y1314" s="636">
        <f t="shared" si="1862"/>
        <v>275392</v>
      </c>
      <c r="Z1314" s="636">
        <f t="shared" si="1863"/>
        <v>3580096</v>
      </c>
      <c r="AA1314" s="638">
        <f t="shared" si="1852"/>
        <v>1</v>
      </c>
      <c r="AB1314" s="638">
        <f t="shared" si="1864"/>
        <v>13</v>
      </c>
      <c r="AC1314" s="634">
        <f t="shared" si="1865"/>
        <v>3.42</v>
      </c>
      <c r="AD1314" s="457">
        <v>83200</v>
      </c>
      <c r="AE1314" s="458"/>
      <c r="AF1314" s="458"/>
      <c r="AG1314" s="635" t="str">
        <f t="shared" si="1866"/>
        <v>Ա-1</v>
      </c>
      <c r="AH1314" s="457">
        <f t="shared" si="1867"/>
        <v>284544</v>
      </c>
      <c r="AI1314" s="636">
        <f t="shared" si="1868"/>
        <v>284544</v>
      </c>
      <c r="AJ1314" s="636">
        <f t="shared" si="1869"/>
        <v>3699072</v>
      </c>
      <c r="AK1314" s="638">
        <f t="shared" si="1853"/>
        <v>1</v>
      </c>
      <c r="AL1314" s="638">
        <f t="shared" si="1870"/>
        <v>14</v>
      </c>
      <c r="AM1314" s="634">
        <f t="shared" si="1871"/>
        <v>3.42</v>
      </c>
      <c r="AN1314" s="457">
        <v>83200</v>
      </c>
      <c r="AO1314" s="458"/>
      <c r="AP1314" s="458"/>
      <c r="AQ1314" s="635" t="str">
        <f t="shared" si="1872"/>
        <v>Ա-1</v>
      </c>
      <c r="AR1314" s="457">
        <f t="shared" si="1873"/>
        <v>284544</v>
      </c>
      <c r="AS1314" s="636">
        <f t="shared" si="1874"/>
        <v>284544</v>
      </c>
      <c r="AT1314" s="636">
        <f t="shared" si="1875"/>
        <v>3699072</v>
      </c>
    </row>
    <row r="1315" spans="2:46" s="637" customFormat="1" ht="27">
      <c r="B1315" s="660">
        <v>153</v>
      </c>
      <c r="C1315" s="574" t="s">
        <v>1317</v>
      </c>
      <c r="D1315" s="576" t="s">
        <v>2540</v>
      </c>
      <c r="E1315" s="884">
        <v>1960</v>
      </c>
      <c r="F1315" s="574" t="s">
        <v>1151</v>
      </c>
      <c r="G1315" s="653">
        <v>1</v>
      </c>
      <c r="H1315" s="653">
        <v>16</v>
      </c>
      <c r="I1315" s="649">
        <f t="shared" si="1854"/>
        <v>3.53</v>
      </c>
      <c r="J1315" s="571">
        <v>83200</v>
      </c>
      <c r="K1315" s="571"/>
      <c r="L1315" s="571"/>
      <c r="M1315" s="650" t="s">
        <v>85</v>
      </c>
      <c r="N1315" s="571">
        <f t="shared" si="1855"/>
        <v>293696</v>
      </c>
      <c r="O1315" s="651">
        <f t="shared" si="1856"/>
        <v>293696</v>
      </c>
      <c r="P1315" s="651">
        <f t="shared" si="1857"/>
        <v>3818048</v>
      </c>
      <c r="Q1315" s="638">
        <f t="shared" si="1851"/>
        <v>1</v>
      </c>
      <c r="R1315" s="638">
        <f t="shared" si="1858"/>
        <v>17</v>
      </c>
      <c r="S1315" s="634">
        <f t="shared" si="1859"/>
        <v>3.53</v>
      </c>
      <c r="T1315" s="457">
        <v>83200</v>
      </c>
      <c r="U1315" s="457"/>
      <c r="V1315" s="457"/>
      <c r="W1315" s="635" t="str">
        <f t="shared" si="1860"/>
        <v>Ա-1</v>
      </c>
      <c r="X1315" s="457">
        <f t="shared" si="1861"/>
        <v>293696</v>
      </c>
      <c r="Y1315" s="636">
        <f t="shared" si="1862"/>
        <v>293696</v>
      </c>
      <c r="Z1315" s="636">
        <f t="shared" si="1863"/>
        <v>3818048</v>
      </c>
      <c r="AA1315" s="638">
        <f t="shared" si="1852"/>
        <v>1</v>
      </c>
      <c r="AB1315" s="638">
        <f t="shared" si="1864"/>
        <v>18</v>
      </c>
      <c r="AC1315" s="634">
        <f t="shared" si="1865"/>
        <v>3.53</v>
      </c>
      <c r="AD1315" s="457">
        <v>83200</v>
      </c>
      <c r="AE1315" s="457"/>
      <c r="AF1315" s="457"/>
      <c r="AG1315" s="635" t="str">
        <f t="shared" si="1866"/>
        <v>Ա-1</v>
      </c>
      <c r="AH1315" s="457">
        <f t="shared" si="1867"/>
        <v>293696</v>
      </c>
      <c r="AI1315" s="636">
        <f t="shared" si="1868"/>
        <v>293696</v>
      </c>
      <c r="AJ1315" s="636">
        <f t="shared" si="1869"/>
        <v>3818048</v>
      </c>
      <c r="AK1315" s="638">
        <f t="shared" si="1853"/>
        <v>1</v>
      </c>
      <c r="AL1315" s="638">
        <f t="shared" si="1870"/>
        <v>19</v>
      </c>
      <c r="AM1315" s="634">
        <f t="shared" si="1871"/>
        <v>3.64</v>
      </c>
      <c r="AN1315" s="457">
        <v>83200</v>
      </c>
      <c r="AO1315" s="457"/>
      <c r="AP1315" s="457"/>
      <c r="AQ1315" s="635" t="str">
        <f t="shared" si="1872"/>
        <v>Ա-1</v>
      </c>
      <c r="AR1315" s="457">
        <f t="shared" si="1873"/>
        <v>302848</v>
      </c>
      <c r="AS1315" s="636">
        <f t="shared" si="1874"/>
        <v>302848</v>
      </c>
      <c r="AT1315" s="636">
        <f t="shared" si="1875"/>
        <v>3937024</v>
      </c>
    </row>
    <row r="1316" spans="2:46" s="633" customFormat="1" ht="27">
      <c r="B1316" s="660">
        <v>154</v>
      </c>
      <c r="C1316" s="574" t="s">
        <v>163</v>
      </c>
      <c r="D1316" s="576" t="s">
        <v>2540</v>
      </c>
      <c r="E1316" s="884">
        <v>1984</v>
      </c>
      <c r="F1316" s="574" t="s">
        <v>1151</v>
      </c>
      <c r="G1316" s="653">
        <v>1</v>
      </c>
      <c r="H1316" s="653">
        <v>5</v>
      </c>
      <c r="I1316" s="649">
        <f t="shared" si="1854"/>
        <v>3.02</v>
      </c>
      <c r="J1316" s="571">
        <v>83200</v>
      </c>
      <c r="K1316" s="571"/>
      <c r="L1316" s="571"/>
      <c r="M1316" s="650" t="s">
        <v>85</v>
      </c>
      <c r="N1316" s="571">
        <f t="shared" si="1855"/>
        <v>251264</v>
      </c>
      <c r="O1316" s="651">
        <f t="shared" si="1856"/>
        <v>251264</v>
      </c>
      <c r="P1316" s="651">
        <f t="shared" si="1857"/>
        <v>3266432</v>
      </c>
      <c r="Q1316" s="638">
        <f t="shared" si="1851"/>
        <v>1</v>
      </c>
      <c r="R1316" s="638">
        <f t="shared" si="1858"/>
        <v>6</v>
      </c>
      <c r="S1316" s="634">
        <f t="shared" si="1859"/>
        <v>3.11</v>
      </c>
      <c r="T1316" s="457">
        <v>83200</v>
      </c>
      <c r="U1316" s="457"/>
      <c r="V1316" s="457"/>
      <c r="W1316" s="635" t="str">
        <f t="shared" si="1860"/>
        <v>Ա-1</v>
      </c>
      <c r="X1316" s="457">
        <f t="shared" si="1861"/>
        <v>258752</v>
      </c>
      <c r="Y1316" s="636">
        <f t="shared" si="1862"/>
        <v>258752</v>
      </c>
      <c r="Z1316" s="636">
        <f t="shared" si="1863"/>
        <v>3363776</v>
      </c>
      <c r="AA1316" s="638">
        <f t="shared" si="1852"/>
        <v>1</v>
      </c>
      <c r="AB1316" s="638">
        <f t="shared" si="1864"/>
        <v>7</v>
      </c>
      <c r="AC1316" s="634">
        <f t="shared" si="1865"/>
        <v>3.11</v>
      </c>
      <c r="AD1316" s="457">
        <v>83200</v>
      </c>
      <c r="AE1316" s="457"/>
      <c r="AF1316" s="457"/>
      <c r="AG1316" s="635" t="str">
        <f t="shared" si="1866"/>
        <v>Ա-1</v>
      </c>
      <c r="AH1316" s="457">
        <f t="shared" si="1867"/>
        <v>258752</v>
      </c>
      <c r="AI1316" s="636">
        <f t="shared" si="1868"/>
        <v>258752</v>
      </c>
      <c r="AJ1316" s="636">
        <f t="shared" si="1869"/>
        <v>3363776</v>
      </c>
      <c r="AK1316" s="638">
        <f t="shared" si="1853"/>
        <v>1</v>
      </c>
      <c r="AL1316" s="638">
        <f t="shared" si="1870"/>
        <v>8</v>
      </c>
      <c r="AM1316" s="634">
        <f t="shared" si="1871"/>
        <v>3.21</v>
      </c>
      <c r="AN1316" s="457">
        <v>83200</v>
      </c>
      <c r="AO1316" s="457"/>
      <c r="AP1316" s="457"/>
      <c r="AQ1316" s="635" t="str">
        <f t="shared" si="1872"/>
        <v>Ա-1</v>
      </c>
      <c r="AR1316" s="457">
        <f t="shared" si="1873"/>
        <v>267072</v>
      </c>
      <c r="AS1316" s="636">
        <f t="shared" si="1874"/>
        <v>267072</v>
      </c>
      <c r="AT1316" s="636">
        <f t="shared" si="1875"/>
        <v>3471936</v>
      </c>
    </row>
    <row r="1317" spans="2:46" s="970" customFormat="1" ht="27">
      <c r="B1317" s="660">
        <v>155</v>
      </c>
      <c r="C1317" s="974" t="s">
        <v>79</v>
      </c>
      <c r="D1317" s="972"/>
      <c r="E1317" s="973"/>
      <c r="F1317" s="974" t="s">
        <v>1151</v>
      </c>
      <c r="G1317" s="975">
        <v>1</v>
      </c>
      <c r="H1317" s="975">
        <v>6</v>
      </c>
      <c r="I1317" s="976">
        <f>IF(G1317&lt;1,0,IF(M1317="Բ-1",IF(H1317=0,6.94,IF(H1317=1,7.17,IF(H1317=2,7.41,IF(H1317=3,7.66,IF(OR(H1317=5,H1317=4),7.92,IF(OR(H1317=6,H1317=7),8.18,IF(OR(H1317=8,H1317=9),8.46,IF(OR(H1317=10,H1317=11,H1317=12),8.74,IF(OR(H1317=13,H1317=14,H1317=15),9.03,IF(OR(H1317=16,H1317=17,H1317=18),9.33,9.65)))))))))),IF(M1317="Բ-2", IF(H1317=0,5.71,IF(H1317=1,5.89,IF(H1317=2,6.09,IF(H1317=3,6.29,IF(OR(H1317=5,H1317=4),6.5,IF(OR(H1317=6,H1317=7),6.72,IF(OR(H1317=8,H1317=9),6.94,IF(OR(H1317=10,H1317=11,H1317=12),7.17,IF(OR(H1317=13,H1317=14,H1317=15),7.41,IF(OR(H1317=16,H1317=17,H1317=18),7.65,7.91)))))))))), IF(M1317="Գ-1", IF(H1317=0,4.7,IF(H1317=1,4.86,IF(H1317=2,5.01,IF(H1317=3,5.18,IF(OR(H1317=5,H1317=4),5.35,IF(OR(H1317=6,H1317=7),5.52,IF(OR(H1317=8,H1317=9),5.71,IF(OR(H1317=10,H1317=11,H1317=12),5.89,IF(OR(H1317=13,H1317=14,H1317=15),6.09,IF(OR(H1317=16,H1317=17,H1317=18),6.29,6.49)))))))))), IF(M1317="Գ-2", IF(H1317=0,3.88,IF(H1317=1,4.01,IF(H1317=2,4.14,IF(H1317=3,4.27,IF(OR(H1317=5,H1317=4),4.41,IF(OR(H1317=6,H1317=7),4.55,IF(OR(H1317=8,H1317=9),4.7,IF(OR(H1317=10,H1317=11,H1317=12),4.85,IF(OR(H1317=13,H1317=14,H1317=15),5.01,IF(OR(H1317=16,H1317=17,H1317=18),5.17,5.34)))))))))), IF(M1317="Գ-3", IF(H1317=0,3.21,IF(H1317=1,3.31,IF(H1317=2,3.42,IF(H1317=3,3.53,IF(OR(H1317=5,H1317=4),3.64,IF(OR(H1317=6,H1317=7),3.76,IF(OR(H1317=8,H1317=9),3.88,IF(OR(H1317=10,H1317=11,H1317=12),4.01,IF(OR(H1317=13,H1317=14,H1317=15),4.13,IF(OR(H1317=16,H1317=17,H1317=18),4.27,4.4)))))))))), IF(M1317="Ա-1", IF(H1317=0,2.66,IF(H1317=1,2.75,IF(H1317=2,2.83,IF(H1317=3,2.92,IF(OR(H1317=5,H1317=4),3.02,IF(OR(H1317=6,H1317=7),3.11,IF(OR(H1317=8,H1317=9),3.21,IF(OR(H1317=10,H1317=11,H1317=12),3.31,IF(OR(H1317=13,H1317=14,H1317=15),3.42,IF(OR(H1317=16,H1317=17,H1317=18),3.53,3.64)))))))))), IF(M1317="Ա-2", IF(H1317=0,2.28,IF(H1317=1,2.35,IF(H1317=2,2.43,IF(H1317=3,2.5,IF(OR(H1317=5,H1317=4),2.58,IF(OR(H1317=6,H1317=7),2.66,IF(OR(H1317=8,H1317=9),2.75,IF(OR(H1317=10,H1317=11,H1317=12),2.83,IF(OR(H1317=13,H1317=14,H1317=15),2.92,IF(OR(H1317=16,H1317=17,H1317=18),3.01,3.11)))))))))),IF(M1317="Ա-3", IF(H1317=0,1.96,IF(H1317=1,2.02,IF(H1317=2,2.08,IF(H1317=3,2.15,IF(OR(H1317=5,H1317=4),2.21,IF(OR(H1317=6,H1317=7),2.28,IF(OR(H1317=8,H1317=9),2.35,IF(OR(H1317=10,H1317=11,H1317=12),2.42,IF(OR(H1317=13,H1317=14,H1317=15),2.5,IF(OR(H1317=16,H1317=17,H1317=18),2.58,2.66)))))))))), IF(M1317="Կ-1", IF(H1317=0,1.68,IF(H1317=1,1.73,IF(H1317=2,1.79,IF(H1317=3,1.84,IF(OR(H1317=5,H1317=4),1.9,IF(OR(H1317=6,H1317=7),1.96,IF(OR(H1317=8,H1317=9),2.02,IF(OR(H1317=10,H1317=11,H1317=12),2.08,IF(OR(H1317=13,H1317=14,H1317=15),2.14,IF(OR(H1317=16,H1317=17,H1317=18),2.21,2.28)))))))))), IF(M1317="Կ-2", IF(H1317=0,1.45,IF(H1317=1,1.49,IF(H1317=2,1.54,IF(H1317=3,1.59,IF(OR(H1317=5,H1317=4),1.63,IF(OR(H1317=6,H1317=7),1.68,IF(OR(H1317=8,H1317=9),1.73,IF(OR(H1317=10,H1317=11,H1317=12),1.79,IF(OR(H1317=13,H1317=14,H1317=15),1.84,IF(OR(H1317=16,H1317=17,H1317=18),1.9,1.95)))))))))),IF(M1317="Կ-3", IF(H1317=0,1.25,IF(H1317=1,1.29,IF(H1317=2,1.33,IF(H1317=3,1.37,IF(OR(H1317=5,H1317=4),1.41,IF(OR(H1317=6,H1317=7),1.45,IF(OR(H1317=8,H1317=9),1.49,IF(OR(H1317=10,H1317=11,H1317=12),1.54,IF(OR(H1317=13,H1317=14,H1317=15),1.58,IF(OR(H1317=16,H1317=17,H1317=18),1.63,1.68)))))))))), "Error"))))))))))))</f>
        <v>3.11</v>
      </c>
      <c r="J1317" s="977">
        <v>83200</v>
      </c>
      <c r="K1317" s="977"/>
      <c r="L1317" s="977"/>
      <c r="M1317" s="979" t="s">
        <v>85</v>
      </c>
      <c r="N1317" s="977">
        <f>J1317*I1317</f>
        <v>258752</v>
      </c>
      <c r="O1317" s="980">
        <f>I1317*J1317+K1317+L1317</f>
        <v>258752</v>
      </c>
      <c r="P1317" s="980">
        <f>+O1317*13</f>
        <v>3363776</v>
      </c>
      <c r="Q1317" s="975">
        <f>+G1317</f>
        <v>1</v>
      </c>
      <c r="R1317" s="975">
        <f>+H1317+1</f>
        <v>7</v>
      </c>
      <c r="S1317" s="976">
        <f>IF(Q1317&lt;1,0,IF(W1317="Բ-1",IF(R1317=0,6.94,IF(R1317=1,7.17,IF(R1317=2,7.41,IF(R1317=3,7.66,IF(OR(R1317=5,R1317=4),7.92,IF(OR(R1317=6,R1317=7),8.18,IF(OR(R1317=8,R1317=9),8.46,IF(OR(R1317=10,R1317=11,R1317=12),8.74,IF(OR(R1317=13,R1317=14,R1317=15),9.03,IF(OR(R1317=16,R1317=17,R1317=18),9.33,9.65)))))))))),IF(W1317="Բ-2", IF(R1317=0,5.71,IF(R1317=1,5.89,IF(R1317=2,6.09,IF(R1317=3,6.29,IF(OR(R1317=5,R1317=4),6.5,IF(OR(R1317=6,R1317=7),6.72,IF(OR(R1317=8,R1317=9),6.94,IF(OR(R1317=10,R1317=11,R1317=12),7.17,IF(OR(R1317=13,R1317=14,R1317=15),7.41,IF(OR(R1317=16,R1317=17,R1317=18),7.65,7.91)))))))))), IF(W1317="Գ-1", IF(R1317=0,4.7,IF(R1317=1,4.86,IF(R1317=2,5.01,IF(R1317=3,5.18,IF(OR(R1317=5,R1317=4),5.35,IF(OR(R1317=6,R1317=7),5.52,IF(OR(R1317=8,R1317=9),5.71,IF(OR(R1317=10,R1317=11,R1317=12),5.89,IF(OR(R1317=13,R1317=14,R1317=15),6.09,IF(OR(R1317=16,R1317=17,R1317=18),6.29,6.49)))))))))), IF(W1317="Գ-2", IF(R1317=0,3.88,IF(R1317=1,4.01,IF(R1317=2,4.14,IF(R1317=3,4.27,IF(OR(R1317=5,R1317=4),4.41,IF(OR(R1317=6,R1317=7),4.55,IF(OR(R1317=8,R1317=9),4.7,IF(OR(R1317=10,R1317=11,R1317=12),4.85,IF(OR(R1317=13,R1317=14,R1317=15),5.01,IF(OR(R1317=16,R1317=17,R1317=18),5.17,5.34)))))))))), IF(W1317="Գ-3", IF(R1317=0,3.21,IF(R1317=1,3.31,IF(R1317=2,3.42,IF(R1317=3,3.53,IF(OR(R1317=5,R1317=4),3.64,IF(OR(R1317=6,R1317=7),3.76,IF(OR(R1317=8,R1317=9),3.88,IF(OR(R1317=10,R1317=11,R1317=12),4.01,IF(OR(R1317=13,R1317=14,R1317=15),4.13,IF(OR(R1317=16,R1317=17,R1317=18),4.27,4.4)))))))))), IF(W1317="Ա-1", IF(R1317=0,2.66,IF(R1317=1,2.75,IF(R1317=2,2.83,IF(R1317=3,2.92,IF(OR(R1317=5,R1317=4),3.02,IF(OR(R1317=6,R1317=7),3.11,IF(OR(R1317=8,R1317=9),3.21,IF(OR(R1317=10,R1317=11,R1317=12),3.31,IF(OR(R1317=13,R1317=14,R1317=15),3.42,IF(OR(R1317=16,R1317=17,R1317=18),3.53,3.64)))))))))), IF(W1317="Ա-2", IF(R1317=0,2.28,IF(R1317=1,2.35,IF(R1317=2,2.43,IF(R1317=3,2.5,IF(OR(R1317=5,R1317=4),2.58,IF(OR(R1317=6,R1317=7),2.66,IF(OR(R1317=8,R1317=9),2.75,IF(OR(R1317=10,R1317=11,R1317=12),2.83,IF(OR(R1317=13,R1317=14,R1317=15),2.92,IF(OR(R1317=16,R1317=17,R1317=18),3.01,3.11)))))))))),IF(W1317="Ա-3", IF(R1317=0,1.96,IF(R1317=1,2.02,IF(R1317=2,2.08,IF(R1317=3,2.15,IF(OR(R1317=5,R1317=4),2.21,IF(OR(R1317=6,R1317=7),2.28,IF(OR(R1317=8,R1317=9),2.35,IF(OR(R1317=10,R1317=11,R1317=12),2.42,IF(OR(R1317=13,R1317=14,R1317=15),2.5,IF(OR(R1317=16,R1317=17,R1317=18),2.58,2.66)))))))))), IF(W1317="Կ-1", IF(R1317=0,1.68,IF(R1317=1,1.73,IF(R1317=2,1.79,IF(R1317=3,1.84,IF(OR(R1317=5,R1317=4),1.9,IF(OR(R1317=6,R1317=7),1.96,IF(OR(R1317=8,R1317=9),2.02,IF(OR(R1317=10,R1317=11,R1317=12),2.08,IF(OR(R1317=13,R1317=14,R1317=15),2.14,IF(OR(R1317=16,R1317=17,R1317=18),2.21,2.28)))))))))), IF(W1317="Կ-2", IF(R1317=0,1.45,IF(R1317=1,1.49,IF(R1317=2,1.54,IF(R1317=3,1.59,IF(OR(R1317=5,R1317=4),1.63,IF(OR(R1317=6,R1317=7),1.68,IF(OR(R1317=8,R1317=9),1.73,IF(OR(R1317=10,R1317=11,R1317=12),1.79,IF(OR(R1317=13,R1317=14,R1317=15),1.84,IF(OR(R1317=16,R1317=17,R1317=18),1.9,1.95)))))))))),IF(W1317="Կ-3", IF(R1317=0,1.25,IF(R1317=1,1.29,IF(R1317=2,1.33,IF(R1317=3,1.37,IF(OR(R1317=5,R1317=4),1.41,IF(OR(R1317=6,R1317=7),1.45,IF(OR(R1317=8,R1317=9),1.49,IF(OR(R1317=10,R1317=11,R1317=12),1.54,IF(OR(R1317=13,R1317=14,R1317=15),1.58,IF(OR(R1317=16,R1317=17,R1317=18),1.63,1.68)))))))))), "Error"))))))))))))</f>
        <v>3.11</v>
      </c>
      <c r="T1317" s="977">
        <v>83200</v>
      </c>
      <c r="U1317" s="977"/>
      <c r="V1317" s="977"/>
      <c r="W1317" s="979" t="str">
        <f>+M1317</f>
        <v>Ա-1</v>
      </c>
      <c r="X1317" s="977">
        <f>T1317*S1317</f>
        <v>258752</v>
      </c>
      <c r="Y1317" s="980">
        <f>+U1317+V1317+X1317</f>
        <v>258752</v>
      </c>
      <c r="Z1317" s="980">
        <f>+Y1317*13</f>
        <v>3363776</v>
      </c>
      <c r="AA1317" s="975">
        <f>+Q1317</f>
        <v>1</v>
      </c>
      <c r="AB1317" s="975">
        <f>+R1317+1</f>
        <v>8</v>
      </c>
      <c r="AC1317" s="976">
        <f>IF(AA1317&lt;1,0,IF(AG1317="Բ-1",IF(AB1317=0,6.94,IF(AB1317=1,7.17,IF(AB1317=2,7.41,IF(AB1317=3,7.66,IF(OR(AB1317=5,AB1317=4),7.92,IF(OR(AB1317=6,AB1317=7),8.18,IF(OR(AB1317=8,AB1317=9),8.46,IF(OR(AB1317=10,AB1317=11,AB1317=12),8.74,IF(OR(AB1317=13,AB1317=14,AB1317=15),9.03,IF(OR(AB1317=16,AB1317=17,AB1317=18),9.33,9.65)))))))))),IF(AG1317="Բ-2", IF(AB1317=0,5.71,IF(AB1317=1,5.89,IF(AB1317=2,6.09,IF(AB1317=3,6.29,IF(OR(AB1317=5,AB1317=4),6.5,IF(OR(AB1317=6,AB1317=7),6.72,IF(OR(AB1317=8,AB1317=9),6.94,IF(OR(AB1317=10,AB1317=11,AB1317=12),7.17,IF(OR(AB1317=13,AB1317=14,AB1317=15),7.41,IF(OR(AB1317=16,AB1317=17,AB1317=18),7.65,7.91)))))))))), IF(AG1317="Գ-1", IF(AB1317=0,4.7,IF(AB1317=1,4.86,IF(AB1317=2,5.01,IF(AB1317=3,5.18,IF(OR(AB1317=5,AB1317=4),5.35,IF(OR(AB1317=6,AB1317=7),5.52,IF(OR(AB1317=8,AB1317=9),5.71,IF(OR(AB1317=10,AB1317=11,AB1317=12),5.89,IF(OR(AB1317=13,AB1317=14,AB1317=15),6.09,IF(OR(AB1317=16,AB1317=17,AB1317=18),6.29,6.49)))))))))), IF(AG1317="Գ-2", IF(AB1317=0,3.88,IF(AB1317=1,4.01,IF(AB1317=2,4.14,IF(AB1317=3,4.27,IF(OR(AB1317=5,AB1317=4),4.41,IF(OR(AB1317=6,AB1317=7),4.55,IF(OR(AB1317=8,AB1317=9),4.7,IF(OR(AB1317=10,AB1317=11,AB1317=12),4.85,IF(OR(AB1317=13,AB1317=14,AB1317=15),5.01,IF(OR(AB1317=16,AB1317=17,AB1317=18),5.17,5.34)))))))))), IF(AG1317="Գ-3", IF(AB1317=0,3.21,IF(AB1317=1,3.31,IF(AB1317=2,3.42,IF(AB1317=3,3.53,IF(OR(AB1317=5,AB1317=4),3.64,IF(OR(AB1317=6,AB1317=7),3.76,IF(OR(AB1317=8,AB1317=9),3.88,IF(OR(AB1317=10,AB1317=11,AB1317=12),4.01,IF(OR(AB1317=13,AB1317=14,AB1317=15),4.13,IF(OR(AB1317=16,AB1317=17,AB1317=18),4.27,4.4)))))))))), IF(AG1317="Ա-1", IF(AB1317=0,2.66,IF(AB1317=1,2.75,IF(AB1317=2,2.83,IF(AB1317=3,2.92,IF(OR(AB1317=5,AB1317=4),3.02,IF(OR(AB1317=6,AB1317=7),3.11,IF(OR(AB1317=8,AB1317=9),3.21,IF(OR(AB1317=10,AB1317=11,AB1317=12),3.31,IF(OR(AB1317=13,AB1317=14,AB1317=15),3.42,IF(OR(AB1317=16,AB1317=17,AB1317=18),3.53,3.64)))))))))), IF(AG1317="Ա-2", IF(AB1317=0,2.28,IF(AB1317=1,2.35,IF(AB1317=2,2.43,IF(AB1317=3,2.5,IF(OR(AB1317=5,AB1317=4),2.58,IF(OR(AB1317=6,AB1317=7),2.66,IF(OR(AB1317=8,AB1317=9),2.75,IF(OR(AB1317=10,AB1317=11,AB1317=12),2.83,IF(OR(AB1317=13,AB1317=14,AB1317=15),2.92,IF(OR(AB1317=16,AB1317=17,AB1317=18),3.01,3.11)))))))))),IF(AG1317="Ա-3", IF(AB1317=0,1.96,IF(AB1317=1,2.02,IF(AB1317=2,2.08,IF(AB1317=3,2.15,IF(OR(AB1317=5,AB1317=4),2.21,IF(OR(AB1317=6,AB1317=7),2.28,IF(OR(AB1317=8,AB1317=9),2.35,IF(OR(AB1317=10,AB1317=11,AB1317=12),2.42,IF(OR(AB1317=13,AB1317=14,AB1317=15),2.5,IF(OR(AB1317=16,AB1317=17,AB1317=18),2.58,2.66)))))))))), IF(AG1317="Կ-1", IF(AB1317=0,1.68,IF(AB1317=1,1.73,IF(AB1317=2,1.79,IF(AB1317=3,1.84,IF(OR(AB1317=5,AB1317=4),1.9,IF(OR(AB1317=6,AB1317=7),1.96,IF(OR(AB1317=8,AB1317=9),2.02,IF(OR(AB1317=10,AB1317=11,AB1317=12),2.08,IF(OR(AB1317=13,AB1317=14,AB1317=15),2.14,IF(OR(AB1317=16,AB1317=17,AB1317=18),2.21,2.28)))))))))), IF(AG1317="Կ-2", IF(AB1317=0,1.45,IF(AB1317=1,1.49,IF(AB1317=2,1.54,IF(AB1317=3,1.59,IF(OR(AB1317=5,AB1317=4),1.63,IF(OR(AB1317=6,AB1317=7),1.68,IF(OR(AB1317=8,AB1317=9),1.73,IF(OR(AB1317=10,AB1317=11,AB1317=12),1.79,IF(OR(AB1317=13,AB1317=14,AB1317=15),1.84,IF(OR(AB1317=16,AB1317=17,AB1317=18),1.9,1.95)))))))))),IF(AG1317="Կ-3", IF(AB1317=0,1.25,IF(AB1317=1,1.29,IF(AB1317=2,1.33,IF(AB1317=3,1.37,IF(OR(AB1317=5,AB1317=4),1.41,IF(OR(AB1317=6,AB1317=7),1.45,IF(OR(AB1317=8,AB1317=9),1.49,IF(OR(AB1317=10,AB1317=11,AB1317=12),1.54,IF(OR(AB1317=13,AB1317=14,AB1317=15),1.58,IF(OR(AB1317=16,AB1317=17,AB1317=18),1.63,1.68)))))))))), "Error"))))))))))))</f>
        <v>3.21</v>
      </c>
      <c r="AD1317" s="977">
        <v>83200</v>
      </c>
      <c r="AE1317" s="977"/>
      <c r="AF1317" s="977"/>
      <c r="AG1317" s="979" t="str">
        <f>+W1317</f>
        <v>Ա-1</v>
      </c>
      <c r="AH1317" s="977">
        <f>AD1317*AC1317</f>
        <v>267072</v>
      </c>
      <c r="AI1317" s="980">
        <f>AH1317+AE1317+AF1317</f>
        <v>267072</v>
      </c>
      <c r="AJ1317" s="980">
        <f>+AI1317*13</f>
        <v>3471936</v>
      </c>
      <c r="AK1317" s="975">
        <f>+AA1317</f>
        <v>1</v>
      </c>
      <c r="AL1317" s="975">
        <f>+AB1317+1</f>
        <v>9</v>
      </c>
      <c r="AM1317" s="976">
        <f>IF(AK1317&lt;1,0,IF(AQ1317="Բ-1",IF(AL1317=0,6.94,IF(AL1317=1,7.17,IF(AL1317=2,7.41,IF(AL1317=3,7.66,IF(OR(AL1317=5,AL1317=4),7.92,IF(OR(AL1317=6,AL1317=7),8.18,IF(OR(AL1317=8,AL1317=9),8.46,IF(OR(AL1317=10,AL1317=11,AL1317=12),8.74,IF(OR(AL1317=13,AL1317=14,AL1317=15),9.03,IF(OR(AL1317=16,AL1317=17,AL1317=18),9.33,9.65)))))))))),IF(AQ1317="Բ-2", IF(AL1317=0,5.71,IF(AL1317=1,5.89,IF(AL1317=2,6.09,IF(AL1317=3,6.29,IF(OR(AL1317=5,AL1317=4),6.5,IF(OR(AL1317=6,AL1317=7),6.72,IF(OR(AL1317=8,AL1317=9),6.94,IF(OR(AL1317=10,AL1317=11,AL1317=12),7.17,IF(OR(AL1317=13,AL1317=14,AL1317=15),7.41,IF(OR(AL1317=16,AL1317=17,AL1317=18),7.65,7.91)))))))))), IF(AQ1317="Գ-1", IF(AL1317=0,4.7,IF(AL1317=1,4.86,IF(AL1317=2,5.01,IF(AL1317=3,5.18,IF(OR(AL1317=5,AL1317=4),5.35,IF(OR(AL1317=6,AL1317=7),5.52,IF(OR(AL1317=8,AL1317=9),5.71,IF(OR(AL1317=10,AL1317=11,AL1317=12),5.89,IF(OR(AL1317=13,AL1317=14,AL1317=15),6.09,IF(OR(AL1317=16,AL1317=17,AL1317=18),6.29,6.49)))))))))), IF(AQ1317="Գ-2", IF(AL1317=0,3.88,IF(AL1317=1,4.01,IF(AL1317=2,4.14,IF(AL1317=3,4.27,IF(OR(AL1317=5,AL1317=4),4.41,IF(OR(AL1317=6,AL1317=7),4.55,IF(OR(AL1317=8,AL1317=9),4.7,IF(OR(AL1317=10,AL1317=11,AL1317=12),4.85,IF(OR(AL1317=13,AL1317=14,AL1317=15),5.01,IF(OR(AL1317=16,AL1317=17,AL1317=18),5.17,5.34)))))))))), IF(AQ1317="Գ-3", IF(AL1317=0,3.21,IF(AL1317=1,3.31,IF(AL1317=2,3.42,IF(AL1317=3,3.53,IF(OR(AL1317=5,AL1317=4),3.64,IF(OR(AL1317=6,AL1317=7),3.76,IF(OR(AL1317=8,AL1317=9),3.88,IF(OR(AL1317=10,AL1317=11,AL1317=12),4.01,IF(OR(AL1317=13,AL1317=14,AL1317=15),4.13,IF(OR(AL1317=16,AL1317=17,AL1317=18),4.27,4.4)))))))))), IF(AQ1317="Ա-1", IF(AL1317=0,2.66,IF(AL1317=1,2.75,IF(AL1317=2,2.83,IF(AL1317=3,2.92,IF(OR(AL1317=5,AL1317=4),3.02,IF(OR(AL1317=6,AL1317=7),3.11,IF(OR(AL1317=8,AL1317=9),3.21,IF(OR(AL1317=10,AL1317=11,AL1317=12),3.31,IF(OR(AL1317=13,AL1317=14,AL1317=15),3.42,IF(OR(AL1317=16,AL1317=17,AL1317=18),3.53,3.64)))))))))), IF(AQ1317="Ա-2", IF(AL1317=0,2.28,IF(AL1317=1,2.35,IF(AL1317=2,2.43,IF(AL1317=3,2.5,IF(OR(AL1317=5,AL1317=4),2.58,IF(OR(AL1317=6,AL1317=7),2.66,IF(OR(AL1317=8,AL1317=9),2.75,IF(OR(AL1317=10,AL1317=11,AL1317=12),2.83,IF(OR(AL1317=13,AL1317=14,AL1317=15),2.92,IF(OR(AL1317=16,AL1317=17,AL1317=18),3.01,3.11)))))))))),IF(AQ1317="Ա-3", IF(AL1317=0,1.96,IF(AL1317=1,2.02,IF(AL1317=2,2.08,IF(AL1317=3,2.15,IF(OR(AL1317=5,AL1317=4),2.21,IF(OR(AL1317=6,AL1317=7),2.28,IF(OR(AL1317=8,AL1317=9),2.35,IF(OR(AL1317=10,AL1317=11,AL1317=12),2.42,IF(OR(AL1317=13,AL1317=14,AL1317=15),2.5,IF(OR(AL1317=16,AL1317=17,AL1317=18),2.58,2.66)))))))))), IF(AQ1317="Կ-1", IF(AL1317=0,1.68,IF(AL1317=1,1.73,IF(AL1317=2,1.79,IF(AL1317=3,1.84,IF(OR(AL1317=5,AL1317=4),1.9,IF(OR(AL1317=6,AL1317=7),1.96,IF(OR(AL1317=8,AL1317=9),2.02,IF(OR(AL1317=10,AL1317=11,AL1317=12),2.08,IF(OR(AL1317=13,AL1317=14,AL1317=15),2.14,IF(OR(AL1317=16,AL1317=17,AL1317=18),2.21,2.28)))))))))), IF(AQ1317="Կ-2", IF(AL1317=0,1.45,IF(AL1317=1,1.49,IF(AL1317=2,1.54,IF(AL1317=3,1.59,IF(OR(AL1317=5,AL1317=4),1.63,IF(OR(AL1317=6,AL1317=7),1.68,IF(OR(AL1317=8,AL1317=9),1.73,IF(OR(AL1317=10,AL1317=11,AL1317=12),1.79,IF(OR(AL1317=13,AL1317=14,AL1317=15),1.84,IF(OR(AL1317=16,AL1317=17,AL1317=18),1.9,1.95)))))))))),IF(AQ1317="Կ-3", IF(AL1317=0,1.25,IF(AL1317=1,1.29,IF(AL1317=2,1.33,IF(AL1317=3,1.37,IF(OR(AL1317=5,AL1317=4),1.41,IF(OR(AL1317=6,AL1317=7),1.45,IF(OR(AL1317=8,AL1317=9),1.49,IF(OR(AL1317=10,AL1317=11,AL1317=12),1.54,IF(OR(AL1317=13,AL1317=14,AL1317=15),1.58,IF(OR(AL1317=16,AL1317=17,AL1317=18),1.63,1.68)))))))))), "Error"))))))))))))</f>
        <v>3.21</v>
      </c>
      <c r="AN1317" s="977">
        <v>83200</v>
      </c>
      <c r="AO1317" s="977"/>
      <c r="AP1317" s="977"/>
      <c r="AQ1317" s="979" t="str">
        <f>+AG1317</f>
        <v>Ա-1</v>
      </c>
      <c r="AR1317" s="977">
        <f>AN1317*AM1317</f>
        <v>267072</v>
      </c>
      <c r="AS1317" s="980">
        <f>AR1317+AO1317+AP1317</f>
        <v>267072</v>
      </c>
      <c r="AT1317" s="980">
        <f>+AS1317*13</f>
        <v>3471936</v>
      </c>
    </row>
    <row r="1318" spans="2:46" s="633" customFormat="1" ht="27">
      <c r="B1318" s="660">
        <v>156</v>
      </c>
      <c r="C1318" s="574" t="s">
        <v>79</v>
      </c>
      <c r="D1318" s="576"/>
      <c r="E1318" s="884"/>
      <c r="F1318" s="574" t="s">
        <v>1152</v>
      </c>
      <c r="G1318" s="653">
        <v>1</v>
      </c>
      <c r="H1318" s="653">
        <v>6</v>
      </c>
      <c r="I1318" s="649">
        <f t="shared" si="1854"/>
        <v>2.66</v>
      </c>
      <c r="J1318" s="571">
        <v>83200</v>
      </c>
      <c r="K1318" s="571"/>
      <c r="L1318" s="571"/>
      <c r="M1318" s="650" t="s">
        <v>86</v>
      </c>
      <c r="N1318" s="571">
        <f t="shared" si="1855"/>
        <v>221312</v>
      </c>
      <c r="O1318" s="651">
        <f t="shared" si="1856"/>
        <v>221312</v>
      </c>
      <c r="P1318" s="651">
        <f t="shared" si="1857"/>
        <v>2877056</v>
      </c>
      <c r="Q1318" s="638">
        <f t="shared" si="1851"/>
        <v>1</v>
      </c>
      <c r="R1318" s="638">
        <f t="shared" si="1858"/>
        <v>7</v>
      </c>
      <c r="S1318" s="634">
        <f t="shared" si="1859"/>
        <v>2.66</v>
      </c>
      <c r="T1318" s="457">
        <v>83200</v>
      </c>
      <c r="U1318" s="457"/>
      <c r="V1318" s="457"/>
      <c r="W1318" s="635" t="str">
        <f t="shared" si="1860"/>
        <v>Ա-2</v>
      </c>
      <c r="X1318" s="457">
        <f t="shared" si="1861"/>
        <v>221312</v>
      </c>
      <c r="Y1318" s="636">
        <f t="shared" si="1862"/>
        <v>221312</v>
      </c>
      <c r="Z1318" s="636">
        <f t="shared" si="1863"/>
        <v>2877056</v>
      </c>
      <c r="AA1318" s="638">
        <f t="shared" si="1852"/>
        <v>1</v>
      </c>
      <c r="AB1318" s="638">
        <f t="shared" si="1864"/>
        <v>8</v>
      </c>
      <c r="AC1318" s="634">
        <f t="shared" si="1865"/>
        <v>2.75</v>
      </c>
      <c r="AD1318" s="457">
        <v>83200</v>
      </c>
      <c r="AE1318" s="457"/>
      <c r="AF1318" s="457"/>
      <c r="AG1318" s="635" t="str">
        <f t="shared" si="1866"/>
        <v>Ա-2</v>
      </c>
      <c r="AH1318" s="457">
        <f t="shared" si="1867"/>
        <v>228800</v>
      </c>
      <c r="AI1318" s="636">
        <f t="shared" si="1868"/>
        <v>228800</v>
      </c>
      <c r="AJ1318" s="636">
        <f t="shared" si="1869"/>
        <v>2974400</v>
      </c>
      <c r="AK1318" s="638">
        <f t="shared" si="1853"/>
        <v>1</v>
      </c>
      <c r="AL1318" s="638">
        <f t="shared" si="1870"/>
        <v>9</v>
      </c>
      <c r="AM1318" s="634">
        <f t="shared" si="1871"/>
        <v>2.75</v>
      </c>
      <c r="AN1318" s="457">
        <v>83200</v>
      </c>
      <c r="AO1318" s="457"/>
      <c r="AP1318" s="457"/>
      <c r="AQ1318" s="635" t="str">
        <f t="shared" si="1872"/>
        <v>Ա-2</v>
      </c>
      <c r="AR1318" s="457">
        <f t="shared" si="1873"/>
        <v>228800</v>
      </c>
      <c r="AS1318" s="636">
        <f t="shared" si="1874"/>
        <v>228800</v>
      </c>
      <c r="AT1318" s="636">
        <f t="shared" si="1875"/>
        <v>2974400</v>
      </c>
    </row>
    <row r="1319" spans="2:46" s="633" customFormat="1" ht="27">
      <c r="B1319" s="660">
        <v>157</v>
      </c>
      <c r="C1319" s="574" t="s">
        <v>79</v>
      </c>
      <c r="D1319" s="576"/>
      <c r="E1319" s="884"/>
      <c r="F1319" s="574" t="s">
        <v>1152</v>
      </c>
      <c r="G1319" s="653">
        <v>1</v>
      </c>
      <c r="H1319" s="653">
        <v>6</v>
      </c>
      <c r="I1319" s="649">
        <f t="shared" si="1854"/>
        <v>2.66</v>
      </c>
      <c r="J1319" s="571">
        <v>83200</v>
      </c>
      <c r="K1319" s="571"/>
      <c r="L1319" s="571"/>
      <c r="M1319" s="650" t="s">
        <v>86</v>
      </c>
      <c r="N1319" s="571">
        <f t="shared" si="1855"/>
        <v>221312</v>
      </c>
      <c r="O1319" s="651">
        <f t="shared" si="1856"/>
        <v>221312</v>
      </c>
      <c r="P1319" s="651">
        <f t="shared" si="1857"/>
        <v>2877056</v>
      </c>
      <c r="Q1319" s="638">
        <f t="shared" si="1851"/>
        <v>1</v>
      </c>
      <c r="R1319" s="638">
        <f t="shared" si="1858"/>
        <v>7</v>
      </c>
      <c r="S1319" s="634">
        <f t="shared" si="1859"/>
        <v>2.66</v>
      </c>
      <c r="T1319" s="457">
        <v>83200</v>
      </c>
      <c r="U1319" s="457"/>
      <c r="V1319" s="457"/>
      <c r="W1319" s="635" t="str">
        <f t="shared" si="1860"/>
        <v>Ա-2</v>
      </c>
      <c r="X1319" s="457">
        <f t="shared" si="1861"/>
        <v>221312</v>
      </c>
      <c r="Y1319" s="636">
        <f t="shared" si="1862"/>
        <v>221312</v>
      </c>
      <c r="Z1319" s="636">
        <f t="shared" si="1863"/>
        <v>2877056</v>
      </c>
      <c r="AA1319" s="638">
        <f t="shared" si="1852"/>
        <v>1</v>
      </c>
      <c r="AB1319" s="638">
        <f t="shared" si="1864"/>
        <v>8</v>
      </c>
      <c r="AC1319" s="634">
        <f t="shared" si="1865"/>
        <v>2.75</v>
      </c>
      <c r="AD1319" s="457">
        <v>83200</v>
      </c>
      <c r="AE1319" s="457"/>
      <c r="AF1319" s="457"/>
      <c r="AG1319" s="635" t="str">
        <f t="shared" si="1866"/>
        <v>Ա-2</v>
      </c>
      <c r="AH1319" s="457">
        <f t="shared" si="1867"/>
        <v>228800</v>
      </c>
      <c r="AI1319" s="636">
        <f t="shared" si="1868"/>
        <v>228800</v>
      </c>
      <c r="AJ1319" s="636">
        <f t="shared" si="1869"/>
        <v>2974400</v>
      </c>
      <c r="AK1319" s="638">
        <f t="shared" si="1853"/>
        <v>1</v>
      </c>
      <c r="AL1319" s="638">
        <f t="shared" si="1870"/>
        <v>9</v>
      </c>
      <c r="AM1319" s="634">
        <f t="shared" si="1871"/>
        <v>2.75</v>
      </c>
      <c r="AN1319" s="457">
        <v>83200</v>
      </c>
      <c r="AO1319" s="457"/>
      <c r="AP1319" s="457"/>
      <c r="AQ1319" s="635" t="str">
        <f t="shared" si="1872"/>
        <v>Ա-2</v>
      </c>
      <c r="AR1319" s="457">
        <f t="shared" si="1873"/>
        <v>228800</v>
      </c>
      <c r="AS1319" s="636">
        <f t="shared" si="1874"/>
        <v>228800</v>
      </c>
      <c r="AT1319" s="636">
        <f t="shared" si="1875"/>
        <v>2974400</v>
      </c>
    </row>
    <row r="1320" spans="2:46" s="633" customFormat="1" ht="27">
      <c r="B1320" s="660">
        <v>158</v>
      </c>
      <c r="C1320" s="679" t="s">
        <v>707</v>
      </c>
      <c r="D1320" s="576" t="s">
        <v>2540</v>
      </c>
      <c r="E1320" s="884">
        <v>1991</v>
      </c>
      <c r="F1320" s="574" t="s">
        <v>1152</v>
      </c>
      <c r="G1320" s="653">
        <v>1</v>
      </c>
      <c r="H1320" s="653">
        <v>1</v>
      </c>
      <c r="I1320" s="649">
        <f t="shared" si="1854"/>
        <v>2.35</v>
      </c>
      <c r="J1320" s="571">
        <v>83200</v>
      </c>
      <c r="K1320" s="657"/>
      <c r="L1320" s="657"/>
      <c r="M1320" s="678" t="s">
        <v>86</v>
      </c>
      <c r="N1320" s="571">
        <f t="shared" si="1855"/>
        <v>195520</v>
      </c>
      <c r="O1320" s="651">
        <f t="shared" si="1856"/>
        <v>195520</v>
      </c>
      <c r="P1320" s="651">
        <f t="shared" si="1857"/>
        <v>2541760</v>
      </c>
      <c r="Q1320" s="638">
        <f t="shared" si="1851"/>
        <v>1</v>
      </c>
      <c r="R1320" s="638">
        <f t="shared" si="1858"/>
        <v>2</v>
      </c>
      <c r="S1320" s="634">
        <f t="shared" si="1859"/>
        <v>2.4300000000000002</v>
      </c>
      <c r="T1320" s="457">
        <v>83200</v>
      </c>
      <c r="U1320" s="458"/>
      <c r="V1320" s="458"/>
      <c r="W1320" s="635" t="str">
        <f t="shared" si="1860"/>
        <v>Ա-2</v>
      </c>
      <c r="X1320" s="457">
        <f t="shared" si="1861"/>
        <v>202176</v>
      </c>
      <c r="Y1320" s="636">
        <f t="shared" si="1862"/>
        <v>202176</v>
      </c>
      <c r="Z1320" s="636">
        <f t="shared" si="1863"/>
        <v>2628288</v>
      </c>
      <c r="AA1320" s="638">
        <f t="shared" si="1852"/>
        <v>1</v>
      </c>
      <c r="AB1320" s="638">
        <f t="shared" si="1864"/>
        <v>3</v>
      </c>
      <c r="AC1320" s="634">
        <f t="shared" si="1865"/>
        <v>2.5</v>
      </c>
      <c r="AD1320" s="457">
        <v>83200</v>
      </c>
      <c r="AE1320" s="458"/>
      <c r="AF1320" s="458"/>
      <c r="AG1320" s="635" t="str">
        <f t="shared" si="1866"/>
        <v>Ա-2</v>
      </c>
      <c r="AH1320" s="457">
        <f t="shared" si="1867"/>
        <v>208000</v>
      </c>
      <c r="AI1320" s="636">
        <f t="shared" si="1868"/>
        <v>208000</v>
      </c>
      <c r="AJ1320" s="636">
        <f t="shared" si="1869"/>
        <v>2704000</v>
      </c>
      <c r="AK1320" s="638">
        <f t="shared" si="1853"/>
        <v>1</v>
      </c>
      <c r="AL1320" s="638">
        <f t="shared" si="1870"/>
        <v>4</v>
      </c>
      <c r="AM1320" s="634">
        <f t="shared" si="1871"/>
        <v>2.58</v>
      </c>
      <c r="AN1320" s="457">
        <v>83200</v>
      </c>
      <c r="AO1320" s="458"/>
      <c r="AP1320" s="458"/>
      <c r="AQ1320" s="635" t="str">
        <f t="shared" si="1872"/>
        <v>Ա-2</v>
      </c>
      <c r="AR1320" s="457">
        <f t="shared" si="1873"/>
        <v>214656</v>
      </c>
      <c r="AS1320" s="636">
        <f t="shared" si="1874"/>
        <v>214656</v>
      </c>
      <c r="AT1320" s="636">
        <f t="shared" si="1875"/>
        <v>2790528</v>
      </c>
    </row>
    <row r="1321" spans="2:46" s="633" customFormat="1" ht="27">
      <c r="B1321" s="660">
        <v>159</v>
      </c>
      <c r="C1321" s="578" t="s">
        <v>179</v>
      </c>
      <c r="D1321" s="576" t="s">
        <v>2540</v>
      </c>
      <c r="E1321" s="884">
        <v>1986</v>
      </c>
      <c r="F1321" s="574" t="s">
        <v>1152</v>
      </c>
      <c r="G1321" s="653">
        <v>1</v>
      </c>
      <c r="H1321" s="653">
        <v>1</v>
      </c>
      <c r="I1321" s="649">
        <f t="shared" si="1854"/>
        <v>2.35</v>
      </c>
      <c r="J1321" s="571">
        <v>83200</v>
      </c>
      <c r="K1321" s="571"/>
      <c r="L1321" s="657"/>
      <c r="M1321" s="650" t="s">
        <v>86</v>
      </c>
      <c r="N1321" s="571">
        <f t="shared" si="1855"/>
        <v>195520</v>
      </c>
      <c r="O1321" s="651">
        <f t="shared" si="1856"/>
        <v>195520</v>
      </c>
      <c r="P1321" s="651">
        <f t="shared" si="1857"/>
        <v>2541760</v>
      </c>
      <c r="Q1321" s="638">
        <f t="shared" si="1851"/>
        <v>1</v>
      </c>
      <c r="R1321" s="638">
        <f t="shared" si="1858"/>
        <v>2</v>
      </c>
      <c r="S1321" s="634">
        <f t="shared" si="1859"/>
        <v>2.4300000000000002</v>
      </c>
      <c r="T1321" s="457">
        <v>83200</v>
      </c>
      <c r="U1321" s="457"/>
      <c r="V1321" s="458"/>
      <c r="W1321" s="635" t="str">
        <f t="shared" si="1860"/>
        <v>Ա-2</v>
      </c>
      <c r="X1321" s="457">
        <f t="shared" si="1861"/>
        <v>202176</v>
      </c>
      <c r="Y1321" s="636">
        <f t="shared" si="1862"/>
        <v>202176</v>
      </c>
      <c r="Z1321" s="636">
        <f t="shared" si="1863"/>
        <v>2628288</v>
      </c>
      <c r="AA1321" s="638">
        <f t="shared" si="1852"/>
        <v>1</v>
      </c>
      <c r="AB1321" s="638">
        <f t="shared" si="1864"/>
        <v>3</v>
      </c>
      <c r="AC1321" s="634">
        <f t="shared" si="1865"/>
        <v>2.5</v>
      </c>
      <c r="AD1321" s="457">
        <v>83200</v>
      </c>
      <c r="AE1321" s="457"/>
      <c r="AF1321" s="458"/>
      <c r="AG1321" s="635" t="str">
        <f t="shared" si="1866"/>
        <v>Ա-2</v>
      </c>
      <c r="AH1321" s="457">
        <f t="shared" si="1867"/>
        <v>208000</v>
      </c>
      <c r="AI1321" s="636">
        <f t="shared" si="1868"/>
        <v>208000</v>
      </c>
      <c r="AJ1321" s="636">
        <f t="shared" si="1869"/>
        <v>2704000</v>
      </c>
      <c r="AK1321" s="638">
        <f t="shared" si="1853"/>
        <v>1</v>
      </c>
      <c r="AL1321" s="638">
        <f t="shared" si="1870"/>
        <v>4</v>
      </c>
      <c r="AM1321" s="634">
        <f t="shared" si="1871"/>
        <v>2.58</v>
      </c>
      <c r="AN1321" s="457">
        <v>83200</v>
      </c>
      <c r="AO1321" s="457"/>
      <c r="AP1321" s="458"/>
      <c r="AQ1321" s="635" t="str">
        <f t="shared" si="1872"/>
        <v>Ա-2</v>
      </c>
      <c r="AR1321" s="457">
        <f t="shared" si="1873"/>
        <v>214656</v>
      </c>
      <c r="AS1321" s="636">
        <f t="shared" si="1874"/>
        <v>214656</v>
      </c>
      <c r="AT1321" s="636">
        <f t="shared" si="1875"/>
        <v>2790528</v>
      </c>
    </row>
    <row r="1322" spans="2:46" s="633" customFormat="1" ht="27">
      <c r="B1322" s="660">
        <v>160</v>
      </c>
      <c r="C1322" s="679" t="s">
        <v>703</v>
      </c>
      <c r="D1322" s="576" t="s">
        <v>2540</v>
      </c>
      <c r="E1322" s="884">
        <v>1991</v>
      </c>
      <c r="F1322" s="574" t="s">
        <v>1152</v>
      </c>
      <c r="G1322" s="653">
        <v>1</v>
      </c>
      <c r="H1322" s="653">
        <v>3</v>
      </c>
      <c r="I1322" s="649">
        <f t="shared" si="1854"/>
        <v>2.5</v>
      </c>
      <c r="J1322" s="571">
        <v>83200</v>
      </c>
      <c r="K1322" s="657"/>
      <c r="L1322" s="657"/>
      <c r="M1322" s="678" t="s">
        <v>86</v>
      </c>
      <c r="N1322" s="571">
        <f t="shared" si="1855"/>
        <v>208000</v>
      </c>
      <c r="O1322" s="651">
        <f t="shared" si="1856"/>
        <v>208000</v>
      </c>
      <c r="P1322" s="651">
        <f t="shared" si="1857"/>
        <v>2704000</v>
      </c>
      <c r="Q1322" s="638">
        <f t="shared" si="1851"/>
        <v>1</v>
      </c>
      <c r="R1322" s="638">
        <f t="shared" si="1858"/>
        <v>4</v>
      </c>
      <c r="S1322" s="634">
        <f t="shared" si="1859"/>
        <v>2.58</v>
      </c>
      <c r="T1322" s="457">
        <v>83200</v>
      </c>
      <c r="U1322" s="458"/>
      <c r="V1322" s="458"/>
      <c r="W1322" s="635" t="str">
        <f t="shared" si="1860"/>
        <v>Ա-2</v>
      </c>
      <c r="X1322" s="457">
        <f t="shared" si="1861"/>
        <v>214656</v>
      </c>
      <c r="Y1322" s="636">
        <f t="shared" si="1862"/>
        <v>214656</v>
      </c>
      <c r="Z1322" s="636">
        <f t="shared" si="1863"/>
        <v>2790528</v>
      </c>
      <c r="AA1322" s="638">
        <f t="shared" si="1852"/>
        <v>1</v>
      </c>
      <c r="AB1322" s="638">
        <f t="shared" si="1864"/>
        <v>5</v>
      </c>
      <c r="AC1322" s="634">
        <f t="shared" si="1865"/>
        <v>2.58</v>
      </c>
      <c r="AD1322" s="457">
        <v>83200</v>
      </c>
      <c r="AE1322" s="458"/>
      <c r="AF1322" s="458"/>
      <c r="AG1322" s="635" t="str">
        <f t="shared" si="1866"/>
        <v>Ա-2</v>
      </c>
      <c r="AH1322" s="457">
        <f t="shared" si="1867"/>
        <v>214656</v>
      </c>
      <c r="AI1322" s="636">
        <f t="shared" si="1868"/>
        <v>214656</v>
      </c>
      <c r="AJ1322" s="636">
        <f t="shared" si="1869"/>
        <v>2790528</v>
      </c>
      <c r="AK1322" s="638">
        <f t="shared" si="1853"/>
        <v>1</v>
      </c>
      <c r="AL1322" s="638">
        <f t="shared" si="1870"/>
        <v>6</v>
      </c>
      <c r="AM1322" s="634">
        <f t="shared" si="1871"/>
        <v>2.66</v>
      </c>
      <c r="AN1322" s="457">
        <v>83200</v>
      </c>
      <c r="AO1322" s="458"/>
      <c r="AP1322" s="458"/>
      <c r="AQ1322" s="635" t="str">
        <f t="shared" si="1872"/>
        <v>Ա-2</v>
      </c>
      <c r="AR1322" s="457">
        <f t="shared" si="1873"/>
        <v>221312</v>
      </c>
      <c r="AS1322" s="636">
        <f t="shared" si="1874"/>
        <v>221312</v>
      </c>
      <c r="AT1322" s="636">
        <f t="shared" si="1875"/>
        <v>2877056</v>
      </c>
    </row>
    <row r="1323" spans="2:46" s="633" customFormat="1" ht="27">
      <c r="B1323" s="660">
        <v>161</v>
      </c>
      <c r="C1323" s="578" t="s">
        <v>3270</v>
      </c>
      <c r="D1323" s="576" t="s">
        <v>2540</v>
      </c>
      <c r="E1323" s="884">
        <v>1981</v>
      </c>
      <c r="F1323" s="574" t="s">
        <v>1152</v>
      </c>
      <c r="G1323" s="653">
        <v>1</v>
      </c>
      <c r="H1323" s="653">
        <v>2</v>
      </c>
      <c r="I1323" s="649">
        <f t="shared" si="1854"/>
        <v>2.4300000000000002</v>
      </c>
      <c r="J1323" s="571">
        <v>83200</v>
      </c>
      <c r="K1323" s="571"/>
      <c r="L1323" s="657"/>
      <c r="M1323" s="650" t="s">
        <v>86</v>
      </c>
      <c r="N1323" s="571">
        <f t="shared" si="1855"/>
        <v>202176</v>
      </c>
      <c r="O1323" s="651">
        <f t="shared" si="1856"/>
        <v>202176</v>
      </c>
      <c r="P1323" s="651">
        <f t="shared" si="1857"/>
        <v>2628288</v>
      </c>
      <c r="Q1323" s="638">
        <f t="shared" si="1851"/>
        <v>1</v>
      </c>
      <c r="R1323" s="638">
        <f t="shared" si="1858"/>
        <v>3</v>
      </c>
      <c r="S1323" s="634">
        <f t="shared" si="1859"/>
        <v>2.5</v>
      </c>
      <c r="T1323" s="457">
        <v>83200</v>
      </c>
      <c r="U1323" s="457"/>
      <c r="V1323" s="458"/>
      <c r="W1323" s="635" t="str">
        <f t="shared" si="1860"/>
        <v>Ա-2</v>
      </c>
      <c r="X1323" s="457">
        <f t="shared" si="1861"/>
        <v>208000</v>
      </c>
      <c r="Y1323" s="636">
        <f t="shared" si="1862"/>
        <v>208000</v>
      </c>
      <c r="Z1323" s="636">
        <f t="shared" si="1863"/>
        <v>2704000</v>
      </c>
      <c r="AA1323" s="638">
        <f t="shared" si="1852"/>
        <v>1</v>
      </c>
      <c r="AB1323" s="638">
        <f t="shared" si="1864"/>
        <v>4</v>
      </c>
      <c r="AC1323" s="634">
        <f t="shared" si="1865"/>
        <v>2.58</v>
      </c>
      <c r="AD1323" s="457">
        <v>83200</v>
      </c>
      <c r="AE1323" s="457"/>
      <c r="AF1323" s="458"/>
      <c r="AG1323" s="635" t="str">
        <f t="shared" si="1866"/>
        <v>Ա-2</v>
      </c>
      <c r="AH1323" s="457">
        <f t="shared" si="1867"/>
        <v>214656</v>
      </c>
      <c r="AI1323" s="636">
        <f t="shared" si="1868"/>
        <v>214656</v>
      </c>
      <c r="AJ1323" s="636">
        <f t="shared" si="1869"/>
        <v>2790528</v>
      </c>
      <c r="AK1323" s="638">
        <f t="shared" si="1853"/>
        <v>1</v>
      </c>
      <c r="AL1323" s="638">
        <f t="shared" si="1870"/>
        <v>5</v>
      </c>
      <c r="AM1323" s="634">
        <f t="shared" si="1871"/>
        <v>2.58</v>
      </c>
      <c r="AN1323" s="457">
        <v>83200</v>
      </c>
      <c r="AO1323" s="457"/>
      <c r="AP1323" s="458"/>
      <c r="AQ1323" s="635" t="str">
        <f t="shared" si="1872"/>
        <v>Ա-2</v>
      </c>
      <c r="AR1323" s="457">
        <f t="shared" si="1873"/>
        <v>214656</v>
      </c>
      <c r="AS1323" s="636">
        <f t="shared" si="1874"/>
        <v>214656</v>
      </c>
      <c r="AT1323" s="636">
        <f t="shared" si="1875"/>
        <v>2790528</v>
      </c>
    </row>
    <row r="1324" spans="2:46" s="633" customFormat="1" ht="27">
      <c r="B1324" s="660">
        <v>162</v>
      </c>
      <c r="C1324" s="679" t="s">
        <v>3271</v>
      </c>
      <c r="D1324" s="576" t="s">
        <v>2540</v>
      </c>
      <c r="E1324" s="884">
        <v>1981</v>
      </c>
      <c r="F1324" s="574" t="s">
        <v>1152</v>
      </c>
      <c r="G1324" s="653">
        <v>1</v>
      </c>
      <c r="H1324" s="653">
        <v>1</v>
      </c>
      <c r="I1324" s="649">
        <f t="shared" si="1854"/>
        <v>2.35</v>
      </c>
      <c r="J1324" s="571">
        <v>83200</v>
      </c>
      <c r="K1324" s="571"/>
      <c r="L1324" s="571"/>
      <c r="M1324" s="650" t="s">
        <v>86</v>
      </c>
      <c r="N1324" s="571">
        <f t="shared" si="1855"/>
        <v>195520</v>
      </c>
      <c r="O1324" s="651">
        <f t="shared" si="1856"/>
        <v>195520</v>
      </c>
      <c r="P1324" s="651">
        <f t="shared" si="1857"/>
        <v>2541760</v>
      </c>
      <c r="Q1324" s="638">
        <f t="shared" si="1851"/>
        <v>1</v>
      </c>
      <c r="R1324" s="638">
        <f t="shared" si="1858"/>
        <v>2</v>
      </c>
      <c r="S1324" s="634">
        <f t="shared" si="1859"/>
        <v>2.4300000000000002</v>
      </c>
      <c r="T1324" s="457">
        <v>83200</v>
      </c>
      <c r="U1324" s="457"/>
      <c r="V1324" s="457"/>
      <c r="W1324" s="635" t="str">
        <f t="shared" si="1860"/>
        <v>Ա-2</v>
      </c>
      <c r="X1324" s="457">
        <f t="shared" si="1861"/>
        <v>202176</v>
      </c>
      <c r="Y1324" s="636">
        <f t="shared" si="1862"/>
        <v>202176</v>
      </c>
      <c r="Z1324" s="636">
        <f t="shared" si="1863"/>
        <v>2628288</v>
      </c>
      <c r="AA1324" s="638">
        <f t="shared" si="1852"/>
        <v>1</v>
      </c>
      <c r="AB1324" s="638">
        <f t="shared" si="1864"/>
        <v>3</v>
      </c>
      <c r="AC1324" s="634">
        <f t="shared" si="1865"/>
        <v>2.5</v>
      </c>
      <c r="AD1324" s="457">
        <v>83200</v>
      </c>
      <c r="AE1324" s="457"/>
      <c r="AF1324" s="457"/>
      <c r="AG1324" s="635" t="str">
        <f t="shared" si="1866"/>
        <v>Ա-2</v>
      </c>
      <c r="AH1324" s="457">
        <f t="shared" si="1867"/>
        <v>208000</v>
      </c>
      <c r="AI1324" s="636">
        <f t="shared" si="1868"/>
        <v>208000</v>
      </c>
      <c r="AJ1324" s="636">
        <f t="shared" si="1869"/>
        <v>2704000</v>
      </c>
      <c r="AK1324" s="638">
        <f t="shared" si="1853"/>
        <v>1</v>
      </c>
      <c r="AL1324" s="638">
        <f t="shared" si="1870"/>
        <v>4</v>
      </c>
      <c r="AM1324" s="634">
        <f t="shared" si="1871"/>
        <v>2.58</v>
      </c>
      <c r="AN1324" s="457">
        <v>83200</v>
      </c>
      <c r="AO1324" s="457"/>
      <c r="AP1324" s="457"/>
      <c r="AQ1324" s="635" t="str">
        <f t="shared" si="1872"/>
        <v>Ա-2</v>
      </c>
      <c r="AR1324" s="457">
        <f t="shared" si="1873"/>
        <v>214656</v>
      </c>
      <c r="AS1324" s="636">
        <f t="shared" si="1874"/>
        <v>214656</v>
      </c>
      <c r="AT1324" s="636">
        <f t="shared" si="1875"/>
        <v>2790528</v>
      </c>
    </row>
    <row r="1325" spans="2:46" s="633" customFormat="1" ht="27">
      <c r="B1325" s="660">
        <v>163</v>
      </c>
      <c r="C1325" s="679" t="s">
        <v>3272</v>
      </c>
      <c r="D1325" s="576" t="s">
        <v>2540</v>
      </c>
      <c r="E1325" s="884">
        <v>1991</v>
      </c>
      <c r="F1325" s="574" t="s">
        <v>1152</v>
      </c>
      <c r="G1325" s="653">
        <v>1</v>
      </c>
      <c r="H1325" s="653">
        <v>1</v>
      </c>
      <c r="I1325" s="649">
        <f t="shared" si="1854"/>
        <v>2.35</v>
      </c>
      <c r="J1325" s="571">
        <v>83200</v>
      </c>
      <c r="K1325" s="657"/>
      <c r="L1325" s="657"/>
      <c r="M1325" s="650" t="s">
        <v>86</v>
      </c>
      <c r="N1325" s="571">
        <f t="shared" si="1855"/>
        <v>195520</v>
      </c>
      <c r="O1325" s="651">
        <f t="shared" si="1856"/>
        <v>195520</v>
      </c>
      <c r="P1325" s="651">
        <f t="shared" si="1857"/>
        <v>2541760</v>
      </c>
      <c r="Q1325" s="638">
        <f t="shared" si="1851"/>
        <v>1</v>
      </c>
      <c r="R1325" s="638">
        <f t="shared" si="1858"/>
        <v>2</v>
      </c>
      <c r="S1325" s="634">
        <f t="shared" si="1859"/>
        <v>2.4300000000000002</v>
      </c>
      <c r="T1325" s="457">
        <v>83200</v>
      </c>
      <c r="U1325" s="458"/>
      <c r="V1325" s="458"/>
      <c r="W1325" s="635" t="str">
        <f t="shared" si="1860"/>
        <v>Ա-2</v>
      </c>
      <c r="X1325" s="457">
        <f t="shared" si="1861"/>
        <v>202176</v>
      </c>
      <c r="Y1325" s="636">
        <f t="shared" si="1862"/>
        <v>202176</v>
      </c>
      <c r="Z1325" s="636">
        <f t="shared" si="1863"/>
        <v>2628288</v>
      </c>
      <c r="AA1325" s="638">
        <f t="shared" si="1852"/>
        <v>1</v>
      </c>
      <c r="AB1325" s="638">
        <f t="shared" si="1864"/>
        <v>3</v>
      </c>
      <c r="AC1325" s="634">
        <f t="shared" si="1865"/>
        <v>2.5</v>
      </c>
      <c r="AD1325" s="457">
        <v>83200</v>
      </c>
      <c r="AE1325" s="458"/>
      <c r="AF1325" s="458"/>
      <c r="AG1325" s="635" t="str">
        <f t="shared" si="1866"/>
        <v>Ա-2</v>
      </c>
      <c r="AH1325" s="457">
        <f t="shared" si="1867"/>
        <v>208000</v>
      </c>
      <c r="AI1325" s="636">
        <f t="shared" si="1868"/>
        <v>208000</v>
      </c>
      <c r="AJ1325" s="636">
        <f t="shared" si="1869"/>
        <v>2704000</v>
      </c>
      <c r="AK1325" s="638">
        <f t="shared" si="1853"/>
        <v>1</v>
      </c>
      <c r="AL1325" s="638">
        <f t="shared" si="1870"/>
        <v>4</v>
      </c>
      <c r="AM1325" s="634">
        <f t="shared" si="1871"/>
        <v>2.58</v>
      </c>
      <c r="AN1325" s="457">
        <v>83200</v>
      </c>
      <c r="AO1325" s="458"/>
      <c r="AP1325" s="458"/>
      <c r="AQ1325" s="635" t="str">
        <f t="shared" si="1872"/>
        <v>Ա-2</v>
      </c>
      <c r="AR1325" s="457">
        <f t="shared" si="1873"/>
        <v>214656</v>
      </c>
      <c r="AS1325" s="636">
        <f t="shared" si="1874"/>
        <v>214656</v>
      </c>
      <c r="AT1325" s="636">
        <f t="shared" si="1875"/>
        <v>2790528</v>
      </c>
    </row>
    <row r="1326" spans="2:46" s="633" customFormat="1" ht="27">
      <c r="B1326" s="660">
        <v>164</v>
      </c>
      <c r="C1326" s="679" t="s">
        <v>3274</v>
      </c>
      <c r="D1326" s="576" t="s">
        <v>2540</v>
      </c>
      <c r="E1326" s="884">
        <v>1976</v>
      </c>
      <c r="F1326" s="574" t="s">
        <v>1153</v>
      </c>
      <c r="G1326" s="653">
        <v>1</v>
      </c>
      <c r="H1326" s="653">
        <v>2</v>
      </c>
      <c r="I1326" s="649">
        <f t="shared" si="1854"/>
        <v>1.54</v>
      </c>
      <c r="J1326" s="571">
        <v>83200</v>
      </c>
      <c r="K1326" s="657"/>
      <c r="L1326" s="657"/>
      <c r="M1326" s="678" t="s">
        <v>88</v>
      </c>
      <c r="N1326" s="571">
        <f t="shared" si="1855"/>
        <v>128128</v>
      </c>
      <c r="O1326" s="651">
        <f t="shared" si="1856"/>
        <v>128128</v>
      </c>
      <c r="P1326" s="651">
        <f t="shared" si="1857"/>
        <v>1665664</v>
      </c>
      <c r="Q1326" s="638">
        <f t="shared" si="1851"/>
        <v>1</v>
      </c>
      <c r="R1326" s="638">
        <f t="shared" si="1858"/>
        <v>3</v>
      </c>
      <c r="S1326" s="634">
        <f t="shared" si="1859"/>
        <v>1.59</v>
      </c>
      <c r="T1326" s="457">
        <v>83200</v>
      </c>
      <c r="U1326" s="458"/>
      <c r="V1326" s="458"/>
      <c r="W1326" s="635" t="str">
        <f t="shared" si="1860"/>
        <v>Կ-2</v>
      </c>
      <c r="X1326" s="457">
        <f t="shared" si="1861"/>
        <v>132288</v>
      </c>
      <c r="Y1326" s="636">
        <f t="shared" si="1862"/>
        <v>132288</v>
      </c>
      <c r="Z1326" s="636">
        <f t="shared" si="1863"/>
        <v>1719744</v>
      </c>
      <c r="AA1326" s="638">
        <f t="shared" si="1852"/>
        <v>1</v>
      </c>
      <c r="AB1326" s="638">
        <f t="shared" si="1864"/>
        <v>4</v>
      </c>
      <c r="AC1326" s="634">
        <f t="shared" si="1865"/>
        <v>1.63</v>
      </c>
      <c r="AD1326" s="457">
        <v>83200</v>
      </c>
      <c r="AE1326" s="458"/>
      <c r="AF1326" s="458"/>
      <c r="AG1326" s="635" t="str">
        <f t="shared" si="1866"/>
        <v>Կ-2</v>
      </c>
      <c r="AH1326" s="457">
        <f t="shared" si="1867"/>
        <v>135616</v>
      </c>
      <c r="AI1326" s="636">
        <f t="shared" si="1868"/>
        <v>135616</v>
      </c>
      <c r="AJ1326" s="636">
        <f t="shared" si="1869"/>
        <v>1763008</v>
      </c>
      <c r="AK1326" s="638">
        <f t="shared" si="1853"/>
        <v>1</v>
      </c>
      <c r="AL1326" s="638">
        <f t="shared" si="1870"/>
        <v>5</v>
      </c>
      <c r="AM1326" s="634">
        <f t="shared" si="1871"/>
        <v>1.63</v>
      </c>
      <c r="AN1326" s="457">
        <v>83200</v>
      </c>
      <c r="AO1326" s="458"/>
      <c r="AP1326" s="458"/>
      <c r="AQ1326" s="635" t="str">
        <f t="shared" si="1872"/>
        <v>Կ-2</v>
      </c>
      <c r="AR1326" s="457">
        <f t="shared" si="1873"/>
        <v>135616</v>
      </c>
      <c r="AS1326" s="636">
        <f t="shared" si="1874"/>
        <v>135616</v>
      </c>
      <c r="AT1326" s="636">
        <f t="shared" si="1875"/>
        <v>1763008</v>
      </c>
    </row>
    <row r="1327" spans="2:46" s="633" customFormat="1" ht="27">
      <c r="B1327" s="660">
        <v>165</v>
      </c>
      <c r="C1327" s="574" t="s">
        <v>1393</v>
      </c>
      <c r="D1327" s="576" t="s">
        <v>2540</v>
      </c>
      <c r="E1327" s="884">
        <v>1988</v>
      </c>
      <c r="F1327" s="574" t="s">
        <v>1153</v>
      </c>
      <c r="G1327" s="653">
        <v>1</v>
      </c>
      <c r="H1327" s="653">
        <v>3</v>
      </c>
      <c r="I1327" s="649">
        <f t="shared" si="1854"/>
        <v>1.59</v>
      </c>
      <c r="J1327" s="571">
        <v>83200</v>
      </c>
      <c r="K1327" s="657"/>
      <c r="L1327" s="657"/>
      <c r="M1327" s="678" t="s">
        <v>88</v>
      </c>
      <c r="N1327" s="571">
        <f t="shared" si="1855"/>
        <v>132288</v>
      </c>
      <c r="O1327" s="651">
        <f t="shared" si="1856"/>
        <v>132288</v>
      </c>
      <c r="P1327" s="651">
        <f t="shared" si="1857"/>
        <v>1719744</v>
      </c>
      <c r="Q1327" s="638">
        <f t="shared" si="1851"/>
        <v>1</v>
      </c>
      <c r="R1327" s="638">
        <f t="shared" si="1858"/>
        <v>4</v>
      </c>
      <c r="S1327" s="634">
        <f t="shared" si="1859"/>
        <v>1.63</v>
      </c>
      <c r="T1327" s="457">
        <v>83200</v>
      </c>
      <c r="U1327" s="458"/>
      <c r="V1327" s="458"/>
      <c r="W1327" s="635" t="str">
        <f t="shared" si="1860"/>
        <v>Կ-2</v>
      </c>
      <c r="X1327" s="457">
        <f t="shared" si="1861"/>
        <v>135616</v>
      </c>
      <c r="Y1327" s="636">
        <f t="shared" si="1862"/>
        <v>135616</v>
      </c>
      <c r="Z1327" s="636">
        <f t="shared" si="1863"/>
        <v>1763008</v>
      </c>
      <c r="AA1327" s="638">
        <f t="shared" si="1852"/>
        <v>1</v>
      </c>
      <c r="AB1327" s="638">
        <f t="shared" si="1864"/>
        <v>5</v>
      </c>
      <c r="AC1327" s="634">
        <f t="shared" si="1865"/>
        <v>1.63</v>
      </c>
      <c r="AD1327" s="457">
        <v>83200</v>
      </c>
      <c r="AE1327" s="458"/>
      <c r="AF1327" s="458"/>
      <c r="AG1327" s="635" t="str">
        <f t="shared" si="1866"/>
        <v>Կ-2</v>
      </c>
      <c r="AH1327" s="457">
        <f t="shared" si="1867"/>
        <v>135616</v>
      </c>
      <c r="AI1327" s="636">
        <f t="shared" si="1868"/>
        <v>135616</v>
      </c>
      <c r="AJ1327" s="636">
        <f t="shared" si="1869"/>
        <v>1763008</v>
      </c>
      <c r="AK1327" s="638">
        <f t="shared" si="1853"/>
        <v>1</v>
      </c>
      <c r="AL1327" s="638">
        <f t="shared" si="1870"/>
        <v>6</v>
      </c>
      <c r="AM1327" s="634">
        <f t="shared" si="1871"/>
        <v>1.68</v>
      </c>
      <c r="AN1327" s="457">
        <v>83200</v>
      </c>
      <c r="AO1327" s="458"/>
      <c r="AP1327" s="458"/>
      <c r="AQ1327" s="635" t="str">
        <f t="shared" si="1872"/>
        <v>Կ-2</v>
      </c>
      <c r="AR1327" s="457">
        <f t="shared" si="1873"/>
        <v>139776</v>
      </c>
      <c r="AS1327" s="636">
        <f t="shared" si="1874"/>
        <v>139776</v>
      </c>
      <c r="AT1327" s="636">
        <f t="shared" si="1875"/>
        <v>1817088</v>
      </c>
    </row>
    <row r="1328" spans="2:46" s="633" customFormat="1" ht="27">
      <c r="B1328" s="660">
        <v>166</v>
      </c>
      <c r="C1328" s="574" t="s">
        <v>3275</v>
      </c>
      <c r="D1328" s="576" t="s">
        <v>2540</v>
      </c>
      <c r="E1328" s="884">
        <v>1988</v>
      </c>
      <c r="F1328" s="574" t="s">
        <v>1153</v>
      </c>
      <c r="G1328" s="653">
        <v>1</v>
      </c>
      <c r="H1328" s="653">
        <v>0</v>
      </c>
      <c r="I1328" s="649">
        <f t="shared" si="1854"/>
        <v>1.45</v>
      </c>
      <c r="J1328" s="571">
        <v>83200</v>
      </c>
      <c r="K1328" s="571"/>
      <c r="L1328" s="571"/>
      <c r="M1328" s="650" t="s">
        <v>88</v>
      </c>
      <c r="N1328" s="571">
        <f t="shared" si="1855"/>
        <v>120640</v>
      </c>
      <c r="O1328" s="651">
        <f t="shared" si="1856"/>
        <v>120640</v>
      </c>
      <c r="P1328" s="651">
        <f t="shared" si="1857"/>
        <v>1568320</v>
      </c>
      <c r="Q1328" s="638">
        <f t="shared" si="1851"/>
        <v>1</v>
      </c>
      <c r="R1328" s="638">
        <f t="shared" si="1858"/>
        <v>1</v>
      </c>
      <c r="S1328" s="634">
        <f t="shared" si="1859"/>
        <v>1.49</v>
      </c>
      <c r="T1328" s="457">
        <v>83200</v>
      </c>
      <c r="U1328" s="457"/>
      <c r="V1328" s="457"/>
      <c r="W1328" s="635" t="str">
        <f t="shared" si="1860"/>
        <v>Կ-2</v>
      </c>
      <c r="X1328" s="457">
        <f t="shared" si="1861"/>
        <v>123968</v>
      </c>
      <c r="Y1328" s="636">
        <f t="shared" si="1862"/>
        <v>123968</v>
      </c>
      <c r="Z1328" s="636">
        <f t="shared" si="1863"/>
        <v>1611584</v>
      </c>
      <c r="AA1328" s="638">
        <f t="shared" si="1852"/>
        <v>1</v>
      </c>
      <c r="AB1328" s="638">
        <f t="shared" si="1864"/>
        <v>2</v>
      </c>
      <c r="AC1328" s="634">
        <f t="shared" si="1865"/>
        <v>1.54</v>
      </c>
      <c r="AD1328" s="457">
        <v>83200</v>
      </c>
      <c r="AE1328" s="457"/>
      <c r="AF1328" s="457"/>
      <c r="AG1328" s="635" t="str">
        <f t="shared" si="1866"/>
        <v>Կ-2</v>
      </c>
      <c r="AH1328" s="457">
        <f t="shared" si="1867"/>
        <v>128128</v>
      </c>
      <c r="AI1328" s="636">
        <f t="shared" si="1868"/>
        <v>128128</v>
      </c>
      <c r="AJ1328" s="636">
        <f t="shared" si="1869"/>
        <v>1665664</v>
      </c>
      <c r="AK1328" s="638">
        <f t="shared" si="1853"/>
        <v>1</v>
      </c>
      <c r="AL1328" s="638">
        <f t="shared" si="1870"/>
        <v>3</v>
      </c>
      <c r="AM1328" s="634">
        <f t="shared" si="1871"/>
        <v>1.59</v>
      </c>
      <c r="AN1328" s="457">
        <v>83200</v>
      </c>
      <c r="AO1328" s="457"/>
      <c r="AP1328" s="457"/>
      <c r="AQ1328" s="635" t="str">
        <f t="shared" si="1872"/>
        <v>Կ-2</v>
      </c>
      <c r="AR1328" s="457">
        <f t="shared" si="1873"/>
        <v>132288</v>
      </c>
      <c r="AS1328" s="636">
        <f t="shared" si="1874"/>
        <v>132288</v>
      </c>
      <c r="AT1328" s="636">
        <f t="shared" si="1875"/>
        <v>1719744</v>
      </c>
    </row>
    <row r="1329" spans="2:46" s="633" customFormat="1" ht="27">
      <c r="B1329" s="660">
        <v>167</v>
      </c>
      <c r="C1329" s="574" t="s">
        <v>3276</v>
      </c>
      <c r="D1329" s="576" t="s">
        <v>2540</v>
      </c>
      <c r="E1329" s="884">
        <v>1981</v>
      </c>
      <c r="F1329" s="574" t="s">
        <v>1153</v>
      </c>
      <c r="G1329" s="653">
        <v>1</v>
      </c>
      <c r="H1329" s="653">
        <v>1</v>
      </c>
      <c r="I1329" s="649">
        <f t="shared" si="1854"/>
        <v>1.49</v>
      </c>
      <c r="J1329" s="571">
        <v>83200</v>
      </c>
      <c r="K1329" s="571"/>
      <c r="L1329" s="571"/>
      <c r="M1329" s="650" t="s">
        <v>88</v>
      </c>
      <c r="N1329" s="571">
        <f t="shared" si="1855"/>
        <v>123968</v>
      </c>
      <c r="O1329" s="651">
        <f t="shared" si="1856"/>
        <v>123968</v>
      </c>
      <c r="P1329" s="651">
        <f t="shared" si="1857"/>
        <v>1611584</v>
      </c>
      <c r="Q1329" s="638">
        <f t="shared" si="1851"/>
        <v>1</v>
      </c>
      <c r="R1329" s="638">
        <f t="shared" si="1858"/>
        <v>2</v>
      </c>
      <c r="S1329" s="634">
        <f t="shared" si="1859"/>
        <v>1.54</v>
      </c>
      <c r="T1329" s="457">
        <v>83200</v>
      </c>
      <c r="U1329" s="457"/>
      <c r="V1329" s="457"/>
      <c r="W1329" s="635" t="str">
        <f t="shared" si="1860"/>
        <v>Կ-2</v>
      </c>
      <c r="X1329" s="457">
        <f t="shared" si="1861"/>
        <v>128128</v>
      </c>
      <c r="Y1329" s="636">
        <f t="shared" si="1862"/>
        <v>128128</v>
      </c>
      <c r="Z1329" s="636">
        <f t="shared" si="1863"/>
        <v>1665664</v>
      </c>
      <c r="AA1329" s="638">
        <f t="shared" si="1852"/>
        <v>1</v>
      </c>
      <c r="AB1329" s="638">
        <f t="shared" si="1864"/>
        <v>3</v>
      </c>
      <c r="AC1329" s="634">
        <f t="shared" si="1865"/>
        <v>1.59</v>
      </c>
      <c r="AD1329" s="457">
        <v>83200</v>
      </c>
      <c r="AE1329" s="457"/>
      <c r="AF1329" s="457"/>
      <c r="AG1329" s="635" t="str">
        <f t="shared" si="1866"/>
        <v>Կ-2</v>
      </c>
      <c r="AH1329" s="457">
        <f t="shared" si="1867"/>
        <v>132288</v>
      </c>
      <c r="AI1329" s="636">
        <f t="shared" si="1868"/>
        <v>132288</v>
      </c>
      <c r="AJ1329" s="636">
        <f t="shared" si="1869"/>
        <v>1719744</v>
      </c>
      <c r="AK1329" s="638">
        <f t="shared" si="1853"/>
        <v>1</v>
      </c>
      <c r="AL1329" s="638">
        <f t="shared" si="1870"/>
        <v>4</v>
      </c>
      <c r="AM1329" s="634">
        <f t="shared" si="1871"/>
        <v>1.63</v>
      </c>
      <c r="AN1329" s="457">
        <v>83200</v>
      </c>
      <c r="AO1329" s="457"/>
      <c r="AP1329" s="457"/>
      <c r="AQ1329" s="635" t="str">
        <f t="shared" si="1872"/>
        <v>Կ-2</v>
      </c>
      <c r="AR1329" s="457">
        <f t="shared" si="1873"/>
        <v>135616</v>
      </c>
      <c r="AS1329" s="636">
        <f t="shared" si="1874"/>
        <v>135616</v>
      </c>
      <c r="AT1329" s="636">
        <f t="shared" si="1875"/>
        <v>1763008</v>
      </c>
    </row>
    <row r="1330" spans="2:46" s="633" customFormat="1" ht="27">
      <c r="B1330" s="660">
        <v>168</v>
      </c>
      <c r="C1330" s="574" t="s">
        <v>1315</v>
      </c>
      <c r="D1330" s="576" t="s">
        <v>2540</v>
      </c>
      <c r="E1330" s="884">
        <v>1957</v>
      </c>
      <c r="F1330" s="574" t="s">
        <v>1153</v>
      </c>
      <c r="G1330" s="653">
        <v>1</v>
      </c>
      <c r="H1330" s="653">
        <v>15</v>
      </c>
      <c r="I1330" s="649">
        <f t="shared" si="1854"/>
        <v>1.84</v>
      </c>
      <c r="J1330" s="571">
        <v>83200</v>
      </c>
      <c r="K1330" s="571"/>
      <c r="L1330" s="657"/>
      <c r="M1330" s="650" t="s">
        <v>88</v>
      </c>
      <c r="N1330" s="571">
        <f t="shared" si="1855"/>
        <v>153088</v>
      </c>
      <c r="O1330" s="651">
        <f t="shared" si="1856"/>
        <v>153088</v>
      </c>
      <c r="P1330" s="651">
        <f t="shared" si="1857"/>
        <v>1990144</v>
      </c>
      <c r="Q1330" s="638">
        <f t="shared" si="1851"/>
        <v>1</v>
      </c>
      <c r="R1330" s="638">
        <f t="shared" si="1858"/>
        <v>16</v>
      </c>
      <c r="S1330" s="634">
        <f t="shared" si="1859"/>
        <v>1.9</v>
      </c>
      <c r="T1330" s="457">
        <v>83200</v>
      </c>
      <c r="U1330" s="457"/>
      <c r="V1330" s="458"/>
      <c r="W1330" s="635" t="str">
        <f t="shared" si="1860"/>
        <v>Կ-2</v>
      </c>
      <c r="X1330" s="457">
        <f t="shared" si="1861"/>
        <v>158080</v>
      </c>
      <c r="Y1330" s="636">
        <f t="shared" si="1862"/>
        <v>158080</v>
      </c>
      <c r="Z1330" s="636">
        <f t="shared" si="1863"/>
        <v>2055040</v>
      </c>
      <c r="AA1330" s="638">
        <f t="shared" si="1852"/>
        <v>1</v>
      </c>
      <c r="AB1330" s="638">
        <f t="shared" si="1864"/>
        <v>17</v>
      </c>
      <c r="AC1330" s="634">
        <f t="shared" si="1865"/>
        <v>1.9</v>
      </c>
      <c r="AD1330" s="457">
        <v>83200</v>
      </c>
      <c r="AE1330" s="457"/>
      <c r="AF1330" s="458"/>
      <c r="AG1330" s="635" t="str">
        <f t="shared" si="1866"/>
        <v>Կ-2</v>
      </c>
      <c r="AH1330" s="457">
        <f t="shared" si="1867"/>
        <v>158080</v>
      </c>
      <c r="AI1330" s="636">
        <f t="shared" si="1868"/>
        <v>158080</v>
      </c>
      <c r="AJ1330" s="636">
        <f t="shared" si="1869"/>
        <v>2055040</v>
      </c>
      <c r="AK1330" s="638">
        <f t="shared" si="1853"/>
        <v>1</v>
      </c>
      <c r="AL1330" s="638">
        <f t="shared" si="1870"/>
        <v>18</v>
      </c>
      <c r="AM1330" s="634">
        <f t="shared" si="1871"/>
        <v>1.9</v>
      </c>
      <c r="AN1330" s="457">
        <v>83200</v>
      </c>
      <c r="AO1330" s="457"/>
      <c r="AP1330" s="458"/>
      <c r="AQ1330" s="635" t="str">
        <f t="shared" si="1872"/>
        <v>Կ-2</v>
      </c>
      <c r="AR1330" s="457">
        <f t="shared" si="1873"/>
        <v>158080</v>
      </c>
      <c r="AS1330" s="636">
        <f t="shared" si="1874"/>
        <v>158080</v>
      </c>
      <c r="AT1330" s="636">
        <f t="shared" si="1875"/>
        <v>2055040</v>
      </c>
    </row>
    <row r="1331" spans="2:46" s="633" customFormat="1" ht="27">
      <c r="B1331" s="660">
        <v>169</v>
      </c>
      <c r="C1331" s="574" t="s">
        <v>1316</v>
      </c>
      <c r="D1331" s="576" t="s">
        <v>2540</v>
      </c>
      <c r="E1331" s="884">
        <v>1974</v>
      </c>
      <c r="F1331" s="574" t="s">
        <v>1153</v>
      </c>
      <c r="G1331" s="653">
        <v>1</v>
      </c>
      <c r="H1331" s="653">
        <v>11</v>
      </c>
      <c r="I1331" s="649">
        <f t="shared" si="1854"/>
        <v>1.79</v>
      </c>
      <c r="J1331" s="571">
        <v>83200</v>
      </c>
      <c r="K1331" s="571"/>
      <c r="L1331" s="657"/>
      <c r="M1331" s="650" t="s">
        <v>88</v>
      </c>
      <c r="N1331" s="571">
        <f t="shared" si="1855"/>
        <v>148928</v>
      </c>
      <c r="O1331" s="651">
        <f t="shared" si="1856"/>
        <v>148928</v>
      </c>
      <c r="P1331" s="651">
        <f t="shared" si="1857"/>
        <v>1936064</v>
      </c>
      <c r="Q1331" s="638">
        <f t="shared" si="1851"/>
        <v>1</v>
      </c>
      <c r="R1331" s="638">
        <f t="shared" si="1858"/>
        <v>12</v>
      </c>
      <c r="S1331" s="634">
        <f t="shared" si="1859"/>
        <v>1.79</v>
      </c>
      <c r="T1331" s="457">
        <v>83200</v>
      </c>
      <c r="U1331" s="457"/>
      <c r="V1331" s="458"/>
      <c r="W1331" s="635" t="str">
        <f t="shared" si="1860"/>
        <v>Կ-2</v>
      </c>
      <c r="X1331" s="457">
        <f t="shared" si="1861"/>
        <v>148928</v>
      </c>
      <c r="Y1331" s="636">
        <f t="shared" si="1862"/>
        <v>148928</v>
      </c>
      <c r="Z1331" s="636">
        <f t="shared" si="1863"/>
        <v>1936064</v>
      </c>
      <c r="AA1331" s="638">
        <f t="shared" si="1852"/>
        <v>1</v>
      </c>
      <c r="AB1331" s="638">
        <f t="shared" si="1864"/>
        <v>13</v>
      </c>
      <c r="AC1331" s="634">
        <f t="shared" si="1865"/>
        <v>1.84</v>
      </c>
      <c r="AD1331" s="457">
        <v>83200</v>
      </c>
      <c r="AE1331" s="457"/>
      <c r="AF1331" s="458"/>
      <c r="AG1331" s="635" t="str">
        <f t="shared" si="1866"/>
        <v>Կ-2</v>
      </c>
      <c r="AH1331" s="457">
        <f t="shared" si="1867"/>
        <v>153088</v>
      </c>
      <c r="AI1331" s="636">
        <f t="shared" si="1868"/>
        <v>153088</v>
      </c>
      <c r="AJ1331" s="636">
        <f t="shared" si="1869"/>
        <v>1990144</v>
      </c>
      <c r="AK1331" s="638">
        <f t="shared" si="1853"/>
        <v>1</v>
      </c>
      <c r="AL1331" s="638">
        <f t="shared" si="1870"/>
        <v>14</v>
      </c>
      <c r="AM1331" s="634">
        <f t="shared" si="1871"/>
        <v>1.84</v>
      </c>
      <c r="AN1331" s="457">
        <v>83200</v>
      </c>
      <c r="AO1331" s="457"/>
      <c r="AP1331" s="458"/>
      <c r="AQ1331" s="635" t="str">
        <f t="shared" si="1872"/>
        <v>Կ-2</v>
      </c>
      <c r="AR1331" s="457">
        <f t="shared" si="1873"/>
        <v>153088</v>
      </c>
      <c r="AS1331" s="636">
        <f t="shared" si="1874"/>
        <v>153088</v>
      </c>
      <c r="AT1331" s="636">
        <f t="shared" si="1875"/>
        <v>1990144</v>
      </c>
    </row>
    <row r="1332" spans="2:46" s="633" customFormat="1" ht="27">
      <c r="B1332" s="660">
        <v>170</v>
      </c>
      <c r="C1332" s="574" t="s">
        <v>1981</v>
      </c>
      <c r="D1332" s="576" t="s">
        <v>2540</v>
      </c>
      <c r="E1332" s="884">
        <v>1989</v>
      </c>
      <c r="F1332" s="574" t="s">
        <v>1153</v>
      </c>
      <c r="G1332" s="653">
        <v>1</v>
      </c>
      <c r="H1332" s="653">
        <v>1</v>
      </c>
      <c r="I1332" s="649">
        <f t="shared" si="1854"/>
        <v>1.49</v>
      </c>
      <c r="J1332" s="571">
        <v>83200</v>
      </c>
      <c r="K1332" s="571"/>
      <c r="L1332" s="571"/>
      <c r="M1332" s="650" t="s">
        <v>88</v>
      </c>
      <c r="N1332" s="571">
        <f t="shared" si="1855"/>
        <v>123968</v>
      </c>
      <c r="O1332" s="651">
        <f t="shared" si="1856"/>
        <v>123968</v>
      </c>
      <c r="P1332" s="651">
        <f t="shared" si="1857"/>
        <v>1611584</v>
      </c>
      <c r="Q1332" s="638">
        <f t="shared" si="1851"/>
        <v>1</v>
      </c>
      <c r="R1332" s="638">
        <f t="shared" si="1858"/>
        <v>2</v>
      </c>
      <c r="S1332" s="634">
        <f t="shared" si="1859"/>
        <v>1.54</v>
      </c>
      <c r="T1332" s="457">
        <v>83200</v>
      </c>
      <c r="U1332" s="457"/>
      <c r="V1332" s="457"/>
      <c r="W1332" s="635" t="str">
        <f t="shared" si="1860"/>
        <v>Կ-2</v>
      </c>
      <c r="X1332" s="457">
        <f t="shared" si="1861"/>
        <v>128128</v>
      </c>
      <c r="Y1332" s="636">
        <f t="shared" si="1862"/>
        <v>128128</v>
      </c>
      <c r="Z1332" s="636">
        <f t="shared" si="1863"/>
        <v>1665664</v>
      </c>
      <c r="AA1332" s="638">
        <f t="shared" si="1852"/>
        <v>1</v>
      </c>
      <c r="AB1332" s="638">
        <f t="shared" si="1864"/>
        <v>3</v>
      </c>
      <c r="AC1332" s="634">
        <f t="shared" si="1865"/>
        <v>1.59</v>
      </c>
      <c r="AD1332" s="457">
        <v>83200</v>
      </c>
      <c r="AE1332" s="457"/>
      <c r="AF1332" s="457"/>
      <c r="AG1332" s="635" t="str">
        <f t="shared" si="1866"/>
        <v>Կ-2</v>
      </c>
      <c r="AH1332" s="457">
        <f t="shared" si="1867"/>
        <v>132288</v>
      </c>
      <c r="AI1332" s="636">
        <f t="shared" si="1868"/>
        <v>132288</v>
      </c>
      <c r="AJ1332" s="636">
        <f t="shared" si="1869"/>
        <v>1719744</v>
      </c>
      <c r="AK1332" s="638">
        <f t="shared" si="1853"/>
        <v>1</v>
      </c>
      <c r="AL1332" s="638">
        <f t="shared" si="1870"/>
        <v>4</v>
      </c>
      <c r="AM1332" s="634">
        <f t="shared" si="1871"/>
        <v>1.63</v>
      </c>
      <c r="AN1332" s="457">
        <v>83200</v>
      </c>
      <c r="AO1332" s="457"/>
      <c r="AP1332" s="457"/>
      <c r="AQ1332" s="635" t="str">
        <f t="shared" si="1872"/>
        <v>Կ-2</v>
      </c>
      <c r="AR1332" s="457">
        <f t="shared" si="1873"/>
        <v>135616</v>
      </c>
      <c r="AS1332" s="636">
        <f t="shared" si="1874"/>
        <v>135616</v>
      </c>
      <c r="AT1332" s="636">
        <f t="shared" si="1875"/>
        <v>1763008</v>
      </c>
    </row>
    <row r="1333" spans="2:46" s="633" customFormat="1" ht="27">
      <c r="B1333" s="660">
        <v>171</v>
      </c>
      <c r="C1333" s="574" t="s">
        <v>79</v>
      </c>
      <c r="D1333" s="576"/>
      <c r="E1333" s="884"/>
      <c r="F1333" s="574" t="s">
        <v>1153</v>
      </c>
      <c r="G1333" s="653">
        <v>1</v>
      </c>
      <c r="H1333" s="653">
        <v>6</v>
      </c>
      <c r="I1333" s="649">
        <f t="shared" si="1854"/>
        <v>1.68</v>
      </c>
      <c r="J1333" s="571">
        <v>83200</v>
      </c>
      <c r="K1333" s="571"/>
      <c r="L1333" s="571"/>
      <c r="M1333" s="650" t="s">
        <v>88</v>
      </c>
      <c r="N1333" s="571">
        <f t="shared" si="1855"/>
        <v>139776</v>
      </c>
      <c r="O1333" s="651">
        <f t="shared" si="1856"/>
        <v>139776</v>
      </c>
      <c r="P1333" s="651">
        <f t="shared" si="1857"/>
        <v>1817088</v>
      </c>
      <c r="Q1333" s="638">
        <f t="shared" si="1851"/>
        <v>1</v>
      </c>
      <c r="R1333" s="638">
        <f t="shared" si="1858"/>
        <v>7</v>
      </c>
      <c r="S1333" s="634">
        <f t="shared" si="1859"/>
        <v>1.68</v>
      </c>
      <c r="T1333" s="457">
        <v>83200</v>
      </c>
      <c r="U1333" s="457"/>
      <c r="V1333" s="457"/>
      <c r="W1333" s="635" t="str">
        <f t="shared" si="1860"/>
        <v>Կ-2</v>
      </c>
      <c r="X1333" s="457">
        <f t="shared" si="1861"/>
        <v>139776</v>
      </c>
      <c r="Y1333" s="636">
        <f t="shared" si="1862"/>
        <v>139776</v>
      </c>
      <c r="Z1333" s="636">
        <f t="shared" si="1863"/>
        <v>1817088</v>
      </c>
      <c r="AA1333" s="638">
        <f t="shared" si="1852"/>
        <v>1</v>
      </c>
      <c r="AB1333" s="638">
        <f t="shared" si="1864"/>
        <v>8</v>
      </c>
      <c r="AC1333" s="634">
        <f t="shared" si="1865"/>
        <v>1.73</v>
      </c>
      <c r="AD1333" s="457">
        <v>83200</v>
      </c>
      <c r="AE1333" s="457"/>
      <c r="AF1333" s="457"/>
      <c r="AG1333" s="635" t="str">
        <f t="shared" si="1866"/>
        <v>Կ-2</v>
      </c>
      <c r="AH1333" s="457">
        <f t="shared" si="1867"/>
        <v>143936</v>
      </c>
      <c r="AI1333" s="636">
        <f t="shared" si="1868"/>
        <v>143936</v>
      </c>
      <c r="AJ1333" s="636">
        <f t="shared" si="1869"/>
        <v>1871168</v>
      </c>
      <c r="AK1333" s="638">
        <f t="shared" si="1853"/>
        <v>1</v>
      </c>
      <c r="AL1333" s="638">
        <f t="shared" si="1870"/>
        <v>9</v>
      </c>
      <c r="AM1333" s="634">
        <f t="shared" si="1871"/>
        <v>1.73</v>
      </c>
      <c r="AN1333" s="457">
        <v>83200</v>
      </c>
      <c r="AO1333" s="457"/>
      <c r="AP1333" s="457"/>
      <c r="AQ1333" s="635" t="str">
        <f t="shared" si="1872"/>
        <v>Կ-2</v>
      </c>
      <c r="AR1333" s="457">
        <f t="shared" si="1873"/>
        <v>143936</v>
      </c>
      <c r="AS1333" s="636">
        <f t="shared" si="1874"/>
        <v>143936</v>
      </c>
      <c r="AT1333" s="636">
        <f t="shared" si="1875"/>
        <v>1871168</v>
      </c>
    </row>
    <row r="1334" spans="2:46" s="637" customFormat="1" ht="13.5">
      <c r="B1334" s="660">
        <v>172</v>
      </c>
      <c r="C1334" s="574" t="s">
        <v>3273</v>
      </c>
      <c r="D1334" s="576" t="s">
        <v>2540</v>
      </c>
      <c r="E1334" s="884">
        <v>1964</v>
      </c>
      <c r="F1334" s="574" t="s">
        <v>110</v>
      </c>
      <c r="G1334" s="653">
        <v>1</v>
      </c>
      <c r="H1334" s="653">
        <v>1</v>
      </c>
      <c r="I1334" s="649">
        <f t="shared" ref="I1334:I1337" si="1876">IF(G1334&lt;1,0,IF(M1334="Բ-1",IF(H1334=0,6.94,IF(H1334=1,7.17,IF(H1334=2,7.41,IF(H1334=3,7.66,IF(OR(H1334=5,H1334=4),7.92,IF(OR(H1334=6,H1334=7),8.18,IF(OR(H1334=8,H1334=9),8.46,IF(OR(H1334=10,H1334=11,H1334=12),8.74,IF(OR(H1334=13,H1334=14,H1334=15),9.03,IF(OR(H1334=16,H1334=17,H1334=18),9.33,9.65)))))))))),IF(M1334="Բ-2", IF(H1334=0,5.71,IF(H1334=1,5.89,IF(H1334=2,6.09,IF(H1334=3,6.29,IF(OR(H1334=5,H1334=4),6.5,IF(OR(H1334=6,H1334=7),6.72,IF(OR(H1334=8,H1334=9),6.94,IF(OR(H1334=10,H1334=11,H1334=12),7.17,IF(OR(H1334=13,H1334=14,H1334=15),7.41,IF(OR(H1334=16,H1334=17,H1334=18),7.65,7.91)))))))))), IF(M1334="Գ-1", IF(H1334=0,4.7,IF(H1334=1,4.86,IF(H1334=2,5.01,IF(H1334=3,5.18,IF(OR(H1334=5,H1334=4),5.35,IF(OR(H1334=6,H1334=7),5.52,IF(OR(H1334=8,H1334=9),5.71,IF(OR(H1334=10,H1334=11,H1334=12),5.89,IF(OR(H1334=13,H1334=14,H1334=15),6.09,IF(OR(H1334=16,H1334=17,H1334=18),6.29,6.49)))))))))), IF(M1334="Գ-2", IF(H1334=0,3.88,IF(H1334=1,4.01,IF(H1334=2,4.14,IF(H1334=3,4.27,IF(OR(H1334=5,H1334=4),4.41,IF(OR(H1334=6,H1334=7),4.55,IF(OR(H1334=8,H1334=9),4.7,IF(OR(H1334=10,H1334=11,H1334=12),4.85,IF(OR(H1334=13,H1334=14,H1334=15),5.01,IF(OR(H1334=16,H1334=17,H1334=18),5.17,5.34)))))))))), IF(M1334="Գ-3", IF(H1334=0,3.21,IF(H1334=1,3.31,IF(H1334=2,3.42,IF(H1334=3,3.53,IF(OR(H1334=5,H1334=4),3.64,IF(OR(H1334=6,H1334=7),3.76,IF(OR(H1334=8,H1334=9),3.88,IF(OR(H1334=10,H1334=11,H1334=12),4.01,IF(OR(H1334=13,H1334=14,H1334=15),4.13,IF(OR(H1334=16,H1334=17,H1334=18),4.27,4.4)))))))))), IF(M1334="Ա-1", IF(H1334=0,2.66,IF(H1334=1,2.75,IF(H1334=2,2.83,IF(H1334=3,2.92,IF(OR(H1334=5,H1334=4),3.02,IF(OR(H1334=6,H1334=7),3.11,IF(OR(H1334=8,H1334=9),3.21,IF(OR(H1334=10,H1334=11,H1334=12),3.31,IF(OR(H1334=13,H1334=14,H1334=15),3.42,IF(OR(H1334=16,H1334=17,H1334=18),3.53,3.64)))))))))), IF(M1334="Ա-2", IF(H1334=0,2.28,IF(H1334=1,2.35,IF(H1334=2,2.43,IF(H1334=3,2.5,IF(OR(H1334=5,H1334=4),2.58,IF(OR(H1334=6,H1334=7),2.66,IF(OR(H1334=8,H1334=9),2.75,IF(OR(H1334=10,H1334=11,H1334=12),2.83,IF(OR(H1334=13,H1334=14,H1334=15),2.92,IF(OR(H1334=16,H1334=17,H1334=18),3.01,3.11)))))))))),IF(M1334="Ա-3", IF(H1334=0,1.96,IF(H1334=1,2.02,IF(H1334=2,2.08,IF(H1334=3,2.15,IF(OR(H1334=5,H1334=4),2.21,IF(OR(H1334=6,H1334=7),2.28,IF(OR(H1334=8,H1334=9),2.35,IF(OR(H1334=10,H1334=11,H1334=12),2.42,IF(OR(H1334=13,H1334=14,H1334=15),2.5,IF(OR(H1334=16,H1334=17,H1334=18),2.58,2.66)))))))))), IF(M1334="Կ-1", IF(H1334=0,1.68,IF(H1334=1,1.73,IF(H1334=2,1.79,IF(H1334=3,1.84,IF(OR(H1334=5,H1334=4),1.9,IF(OR(H1334=6,H1334=7),1.96,IF(OR(H1334=8,H1334=9),2.02,IF(OR(H1334=10,H1334=11,H1334=12),2.08,IF(OR(H1334=13,H1334=14,H1334=15),2.14,IF(OR(H1334=16,H1334=17,H1334=18),2.21,2.28)))))))))), IF(M1334="Կ-2", IF(H1334=0,1.45,IF(H1334=1,1.49,IF(H1334=2,1.54,IF(H1334=3,1.59,IF(OR(H1334=5,H1334=4),1.63,IF(OR(H1334=6,H1334=7),1.68,IF(OR(H1334=8,H1334=9),1.73,IF(OR(H1334=10,H1334=11,H1334=12),1.79,IF(OR(H1334=13,H1334=14,H1334=15),1.84,IF(OR(H1334=16,H1334=17,H1334=18),1.9,1.95)))))))))),IF(M1334="Կ-3", IF(H1334=0,1.25,IF(H1334=1,1.29,IF(H1334=2,1.33,IF(H1334=3,1.37,IF(OR(H1334=5,H1334=4),1.41,IF(OR(H1334=6,H1334=7),1.45,IF(OR(H1334=8,H1334=9),1.49,IF(OR(H1334=10,H1334=11,H1334=12),1.54,IF(OR(H1334=13,H1334=14,H1334=15),1.58,IF(OR(H1334=16,H1334=17,H1334=18),1.63,1.68)))))))))), "Error"))))))))))))</f>
        <v>1.73</v>
      </c>
      <c r="J1334" s="571">
        <v>83200</v>
      </c>
      <c r="K1334" s="571"/>
      <c r="L1334" s="571"/>
      <c r="M1334" s="650" t="s">
        <v>87</v>
      </c>
      <c r="N1334" s="571">
        <f t="shared" ref="N1334:N1337" si="1877">J1334*I1334</f>
        <v>143936</v>
      </c>
      <c r="O1334" s="651">
        <f t="shared" ref="O1334:O1337" si="1878">I1334*J1334+K1334+L1334</f>
        <v>143936</v>
      </c>
      <c r="P1334" s="651">
        <f t="shared" ref="P1334:P1337" si="1879">+O1334*13</f>
        <v>1871168</v>
      </c>
      <c r="Q1334" s="638">
        <f t="shared" ref="Q1334:Q1337" si="1880">+G1334</f>
        <v>1</v>
      </c>
      <c r="R1334" s="638">
        <f t="shared" ref="R1334:R1337" si="1881">+H1334+1</f>
        <v>2</v>
      </c>
      <c r="S1334" s="634">
        <f t="shared" ref="S1334:S1337" si="1882">IF(Q1334&lt;1,0,IF(W1334="Բ-1",IF(R1334=0,6.94,IF(R1334=1,7.17,IF(R1334=2,7.41,IF(R1334=3,7.66,IF(OR(R1334=5,R1334=4),7.92,IF(OR(R1334=6,R1334=7),8.18,IF(OR(R1334=8,R1334=9),8.46,IF(OR(R1334=10,R1334=11,R1334=12),8.74,IF(OR(R1334=13,R1334=14,R1334=15),9.03,IF(OR(R1334=16,R1334=17,R1334=18),9.33,9.65)))))))))),IF(W1334="Բ-2", IF(R1334=0,5.71,IF(R1334=1,5.89,IF(R1334=2,6.09,IF(R1334=3,6.29,IF(OR(R1334=5,R1334=4),6.5,IF(OR(R1334=6,R1334=7),6.72,IF(OR(R1334=8,R1334=9),6.94,IF(OR(R1334=10,R1334=11,R1334=12),7.17,IF(OR(R1334=13,R1334=14,R1334=15),7.41,IF(OR(R1334=16,R1334=17,R1334=18),7.65,7.91)))))))))), IF(W1334="Գ-1", IF(R1334=0,4.7,IF(R1334=1,4.86,IF(R1334=2,5.01,IF(R1334=3,5.18,IF(OR(R1334=5,R1334=4),5.35,IF(OR(R1334=6,R1334=7),5.52,IF(OR(R1334=8,R1334=9),5.71,IF(OR(R1334=10,R1334=11,R1334=12),5.89,IF(OR(R1334=13,R1334=14,R1334=15),6.09,IF(OR(R1334=16,R1334=17,R1334=18),6.29,6.49)))))))))), IF(W1334="Գ-2", IF(R1334=0,3.88,IF(R1334=1,4.01,IF(R1334=2,4.14,IF(R1334=3,4.27,IF(OR(R1334=5,R1334=4),4.41,IF(OR(R1334=6,R1334=7),4.55,IF(OR(R1334=8,R1334=9),4.7,IF(OR(R1334=10,R1334=11,R1334=12),4.85,IF(OR(R1334=13,R1334=14,R1334=15),5.01,IF(OR(R1334=16,R1334=17,R1334=18),5.17,5.34)))))))))), IF(W1334="Գ-3", IF(R1334=0,3.21,IF(R1334=1,3.31,IF(R1334=2,3.42,IF(R1334=3,3.53,IF(OR(R1334=5,R1334=4),3.64,IF(OR(R1334=6,R1334=7),3.76,IF(OR(R1334=8,R1334=9),3.88,IF(OR(R1334=10,R1334=11,R1334=12),4.01,IF(OR(R1334=13,R1334=14,R1334=15),4.13,IF(OR(R1334=16,R1334=17,R1334=18),4.27,4.4)))))))))), IF(W1334="Ա-1", IF(R1334=0,2.66,IF(R1334=1,2.75,IF(R1334=2,2.83,IF(R1334=3,2.92,IF(OR(R1334=5,R1334=4),3.02,IF(OR(R1334=6,R1334=7),3.11,IF(OR(R1334=8,R1334=9),3.21,IF(OR(R1334=10,R1334=11,R1334=12),3.31,IF(OR(R1334=13,R1334=14,R1334=15),3.42,IF(OR(R1334=16,R1334=17,R1334=18),3.53,3.64)))))))))), IF(W1334="Ա-2", IF(R1334=0,2.28,IF(R1334=1,2.35,IF(R1334=2,2.43,IF(R1334=3,2.5,IF(OR(R1334=5,R1334=4),2.58,IF(OR(R1334=6,R1334=7),2.66,IF(OR(R1334=8,R1334=9),2.75,IF(OR(R1334=10,R1334=11,R1334=12),2.83,IF(OR(R1334=13,R1334=14,R1334=15),2.92,IF(OR(R1334=16,R1334=17,R1334=18),3.01,3.11)))))))))),IF(W1334="Ա-3", IF(R1334=0,1.96,IF(R1334=1,2.02,IF(R1334=2,2.08,IF(R1334=3,2.15,IF(OR(R1334=5,R1334=4),2.21,IF(OR(R1334=6,R1334=7),2.28,IF(OR(R1334=8,R1334=9),2.35,IF(OR(R1334=10,R1334=11,R1334=12),2.42,IF(OR(R1334=13,R1334=14,R1334=15),2.5,IF(OR(R1334=16,R1334=17,R1334=18),2.58,2.66)))))))))), IF(W1334="Կ-1", IF(R1334=0,1.68,IF(R1334=1,1.73,IF(R1334=2,1.79,IF(R1334=3,1.84,IF(OR(R1334=5,R1334=4),1.9,IF(OR(R1334=6,R1334=7),1.96,IF(OR(R1334=8,R1334=9),2.02,IF(OR(R1334=10,R1334=11,R1334=12),2.08,IF(OR(R1334=13,R1334=14,R1334=15),2.14,IF(OR(R1334=16,R1334=17,R1334=18),2.21,2.28)))))))))), IF(W1334="Կ-2", IF(R1334=0,1.45,IF(R1334=1,1.49,IF(R1334=2,1.54,IF(R1334=3,1.59,IF(OR(R1334=5,R1334=4),1.63,IF(OR(R1334=6,R1334=7),1.68,IF(OR(R1334=8,R1334=9),1.73,IF(OR(R1334=10,R1334=11,R1334=12),1.79,IF(OR(R1334=13,R1334=14,R1334=15),1.84,IF(OR(R1334=16,R1334=17,R1334=18),1.9,1.95)))))))))),IF(W1334="Կ-3", IF(R1334=0,1.25,IF(R1334=1,1.29,IF(R1334=2,1.33,IF(R1334=3,1.37,IF(OR(R1334=5,R1334=4),1.41,IF(OR(R1334=6,R1334=7),1.45,IF(OR(R1334=8,R1334=9),1.49,IF(OR(R1334=10,R1334=11,R1334=12),1.54,IF(OR(R1334=13,R1334=14,R1334=15),1.58,IF(OR(R1334=16,R1334=17,R1334=18),1.63,1.68)))))))))), "Error"))))))))))))</f>
        <v>1.79</v>
      </c>
      <c r="T1334" s="457">
        <v>83200</v>
      </c>
      <c r="U1334" s="457"/>
      <c r="V1334" s="457"/>
      <c r="W1334" s="635" t="str">
        <f t="shared" ref="W1334:W1337" si="1883">+M1334</f>
        <v>Կ-1</v>
      </c>
      <c r="X1334" s="457">
        <f t="shared" ref="X1334:X1337" si="1884">T1334*S1334</f>
        <v>148928</v>
      </c>
      <c r="Y1334" s="636">
        <f t="shared" ref="Y1334:Y1337" si="1885">+U1334+V1334+X1334</f>
        <v>148928</v>
      </c>
      <c r="Z1334" s="636">
        <f t="shared" ref="Z1334:Z1337" si="1886">+Y1334*13</f>
        <v>1936064</v>
      </c>
      <c r="AA1334" s="638">
        <f t="shared" ref="AA1334:AA1337" si="1887">+Q1334</f>
        <v>1</v>
      </c>
      <c r="AB1334" s="638">
        <f t="shared" ref="AB1334:AB1337" si="1888">+R1334+1</f>
        <v>3</v>
      </c>
      <c r="AC1334" s="634">
        <f t="shared" ref="AC1334:AC1337" si="1889">IF(AA1334&lt;1,0,IF(AG1334="Բ-1",IF(AB1334=0,6.94,IF(AB1334=1,7.17,IF(AB1334=2,7.41,IF(AB1334=3,7.66,IF(OR(AB1334=5,AB1334=4),7.92,IF(OR(AB1334=6,AB1334=7),8.18,IF(OR(AB1334=8,AB1334=9),8.46,IF(OR(AB1334=10,AB1334=11,AB1334=12),8.74,IF(OR(AB1334=13,AB1334=14,AB1334=15),9.03,IF(OR(AB1334=16,AB1334=17,AB1334=18),9.33,9.65)))))))))),IF(AG1334="Բ-2", IF(AB1334=0,5.71,IF(AB1334=1,5.89,IF(AB1334=2,6.09,IF(AB1334=3,6.29,IF(OR(AB1334=5,AB1334=4),6.5,IF(OR(AB1334=6,AB1334=7),6.72,IF(OR(AB1334=8,AB1334=9),6.94,IF(OR(AB1334=10,AB1334=11,AB1334=12),7.17,IF(OR(AB1334=13,AB1334=14,AB1334=15),7.41,IF(OR(AB1334=16,AB1334=17,AB1334=18),7.65,7.91)))))))))), IF(AG1334="Գ-1", IF(AB1334=0,4.7,IF(AB1334=1,4.86,IF(AB1334=2,5.01,IF(AB1334=3,5.18,IF(OR(AB1334=5,AB1334=4),5.35,IF(OR(AB1334=6,AB1334=7),5.52,IF(OR(AB1334=8,AB1334=9),5.71,IF(OR(AB1334=10,AB1334=11,AB1334=12),5.89,IF(OR(AB1334=13,AB1334=14,AB1334=15),6.09,IF(OR(AB1334=16,AB1334=17,AB1334=18),6.29,6.49)))))))))), IF(AG1334="Գ-2", IF(AB1334=0,3.88,IF(AB1334=1,4.01,IF(AB1334=2,4.14,IF(AB1334=3,4.27,IF(OR(AB1334=5,AB1334=4),4.41,IF(OR(AB1334=6,AB1334=7),4.55,IF(OR(AB1334=8,AB1334=9),4.7,IF(OR(AB1334=10,AB1334=11,AB1334=12),4.85,IF(OR(AB1334=13,AB1334=14,AB1334=15),5.01,IF(OR(AB1334=16,AB1334=17,AB1334=18),5.17,5.34)))))))))), IF(AG1334="Գ-3", IF(AB1334=0,3.21,IF(AB1334=1,3.31,IF(AB1334=2,3.42,IF(AB1334=3,3.53,IF(OR(AB1334=5,AB1334=4),3.64,IF(OR(AB1334=6,AB1334=7),3.76,IF(OR(AB1334=8,AB1334=9),3.88,IF(OR(AB1334=10,AB1334=11,AB1334=12),4.01,IF(OR(AB1334=13,AB1334=14,AB1334=15),4.13,IF(OR(AB1334=16,AB1334=17,AB1334=18),4.27,4.4)))))))))), IF(AG1334="Ա-1", IF(AB1334=0,2.66,IF(AB1334=1,2.75,IF(AB1334=2,2.83,IF(AB1334=3,2.92,IF(OR(AB1334=5,AB1334=4),3.02,IF(OR(AB1334=6,AB1334=7),3.11,IF(OR(AB1334=8,AB1334=9),3.21,IF(OR(AB1334=10,AB1334=11,AB1334=12),3.31,IF(OR(AB1334=13,AB1334=14,AB1334=15),3.42,IF(OR(AB1334=16,AB1334=17,AB1334=18),3.53,3.64)))))))))), IF(AG1334="Ա-2", IF(AB1334=0,2.28,IF(AB1334=1,2.35,IF(AB1334=2,2.43,IF(AB1334=3,2.5,IF(OR(AB1334=5,AB1334=4),2.58,IF(OR(AB1334=6,AB1334=7),2.66,IF(OR(AB1334=8,AB1334=9),2.75,IF(OR(AB1334=10,AB1334=11,AB1334=12),2.83,IF(OR(AB1334=13,AB1334=14,AB1334=15),2.92,IF(OR(AB1334=16,AB1334=17,AB1334=18),3.01,3.11)))))))))),IF(AG1334="Ա-3", IF(AB1334=0,1.96,IF(AB1334=1,2.02,IF(AB1334=2,2.08,IF(AB1334=3,2.15,IF(OR(AB1334=5,AB1334=4),2.21,IF(OR(AB1334=6,AB1334=7),2.28,IF(OR(AB1334=8,AB1334=9),2.35,IF(OR(AB1334=10,AB1334=11,AB1334=12),2.42,IF(OR(AB1334=13,AB1334=14,AB1334=15),2.5,IF(OR(AB1334=16,AB1334=17,AB1334=18),2.58,2.66)))))))))), IF(AG1334="Կ-1", IF(AB1334=0,1.68,IF(AB1334=1,1.73,IF(AB1334=2,1.79,IF(AB1334=3,1.84,IF(OR(AB1334=5,AB1334=4),1.9,IF(OR(AB1334=6,AB1334=7),1.96,IF(OR(AB1334=8,AB1334=9),2.02,IF(OR(AB1334=10,AB1334=11,AB1334=12),2.08,IF(OR(AB1334=13,AB1334=14,AB1334=15),2.14,IF(OR(AB1334=16,AB1334=17,AB1334=18),2.21,2.28)))))))))), IF(AG1334="Կ-2", IF(AB1334=0,1.45,IF(AB1334=1,1.49,IF(AB1334=2,1.54,IF(AB1334=3,1.59,IF(OR(AB1334=5,AB1334=4),1.63,IF(OR(AB1334=6,AB1334=7),1.68,IF(OR(AB1334=8,AB1334=9),1.73,IF(OR(AB1334=10,AB1334=11,AB1334=12),1.79,IF(OR(AB1334=13,AB1334=14,AB1334=15),1.84,IF(OR(AB1334=16,AB1334=17,AB1334=18),1.9,1.95)))))))))),IF(AG1334="Կ-3", IF(AB1334=0,1.25,IF(AB1334=1,1.29,IF(AB1334=2,1.33,IF(AB1334=3,1.37,IF(OR(AB1334=5,AB1334=4),1.41,IF(OR(AB1334=6,AB1334=7),1.45,IF(OR(AB1334=8,AB1334=9),1.49,IF(OR(AB1334=10,AB1334=11,AB1334=12),1.54,IF(OR(AB1334=13,AB1334=14,AB1334=15),1.58,IF(OR(AB1334=16,AB1334=17,AB1334=18),1.63,1.68)))))))))), "Error"))))))))))))</f>
        <v>1.84</v>
      </c>
      <c r="AD1334" s="457">
        <v>83200</v>
      </c>
      <c r="AE1334" s="457"/>
      <c r="AF1334" s="457"/>
      <c r="AG1334" s="635" t="str">
        <f t="shared" ref="AG1334:AG1337" si="1890">+W1334</f>
        <v>Կ-1</v>
      </c>
      <c r="AH1334" s="457">
        <f t="shared" ref="AH1334:AH1337" si="1891">AD1334*AC1334</f>
        <v>153088</v>
      </c>
      <c r="AI1334" s="636">
        <f t="shared" ref="AI1334:AI1337" si="1892">AH1334+AE1334+AF1334</f>
        <v>153088</v>
      </c>
      <c r="AJ1334" s="636">
        <f t="shared" ref="AJ1334:AJ1337" si="1893">+AI1334*13</f>
        <v>1990144</v>
      </c>
      <c r="AK1334" s="638">
        <f t="shared" ref="AK1334:AK1337" si="1894">+AA1334</f>
        <v>1</v>
      </c>
      <c r="AL1334" s="638">
        <f t="shared" ref="AL1334:AL1337" si="1895">+AB1334+1</f>
        <v>4</v>
      </c>
      <c r="AM1334" s="634">
        <f t="shared" ref="AM1334:AM1337" si="1896">IF(AK1334&lt;1,0,IF(AQ1334="Բ-1",IF(AL1334=0,6.94,IF(AL1334=1,7.17,IF(AL1334=2,7.41,IF(AL1334=3,7.66,IF(OR(AL1334=5,AL1334=4),7.92,IF(OR(AL1334=6,AL1334=7),8.18,IF(OR(AL1334=8,AL1334=9),8.46,IF(OR(AL1334=10,AL1334=11,AL1334=12),8.74,IF(OR(AL1334=13,AL1334=14,AL1334=15),9.03,IF(OR(AL1334=16,AL1334=17,AL1334=18),9.33,9.65)))))))))),IF(AQ1334="Բ-2", IF(AL1334=0,5.71,IF(AL1334=1,5.89,IF(AL1334=2,6.09,IF(AL1334=3,6.29,IF(OR(AL1334=5,AL1334=4),6.5,IF(OR(AL1334=6,AL1334=7),6.72,IF(OR(AL1334=8,AL1334=9),6.94,IF(OR(AL1334=10,AL1334=11,AL1334=12),7.17,IF(OR(AL1334=13,AL1334=14,AL1334=15),7.41,IF(OR(AL1334=16,AL1334=17,AL1334=18),7.65,7.91)))))))))), IF(AQ1334="Գ-1", IF(AL1334=0,4.7,IF(AL1334=1,4.86,IF(AL1334=2,5.01,IF(AL1334=3,5.18,IF(OR(AL1334=5,AL1334=4),5.35,IF(OR(AL1334=6,AL1334=7),5.52,IF(OR(AL1334=8,AL1334=9),5.71,IF(OR(AL1334=10,AL1334=11,AL1334=12),5.89,IF(OR(AL1334=13,AL1334=14,AL1334=15),6.09,IF(OR(AL1334=16,AL1334=17,AL1334=18),6.29,6.49)))))))))), IF(AQ1334="Գ-2", IF(AL1334=0,3.88,IF(AL1334=1,4.01,IF(AL1334=2,4.14,IF(AL1334=3,4.27,IF(OR(AL1334=5,AL1334=4),4.41,IF(OR(AL1334=6,AL1334=7),4.55,IF(OR(AL1334=8,AL1334=9),4.7,IF(OR(AL1334=10,AL1334=11,AL1334=12),4.85,IF(OR(AL1334=13,AL1334=14,AL1334=15),5.01,IF(OR(AL1334=16,AL1334=17,AL1334=18),5.17,5.34)))))))))), IF(AQ1334="Գ-3", IF(AL1334=0,3.21,IF(AL1334=1,3.31,IF(AL1334=2,3.42,IF(AL1334=3,3.53,IF(OR(AL1334=5,AL1334=4),3.64,IF(OR(AL1334=6,AL1334=7),3.76,IF(OR(AL1334=8,AL1334=9),3.88,IF(OR(AL1334=10,AL1334=11,AL1334=12),4.01,IF(OR(AL1334=13,AL1334=14,AL1334=15),4.13,IF(OR(AL1334=16,AL1334=17,AL1334=18),4.27,4.4)))))))))), IF(AQ1334="Ա-1", IF(AL1334=0,2.66,IF(AL1334=1,2.75,IF(AL1334=2,2.83,IF(AL1334=3,2.92,IF(OR(AL1334=5,AL1334=4),3.02,IF(OR(AL1334=6,AL1334=7),3.11,IF(OR(AL1334=8,AL1334=9),3.21,IF(OR(AL1334=10,AL1334=11,AL1334=12),3.31,IF(OR(AL1334=13,AL1334=14,AL1334=15),3.42,IF(OR(AL1334=16,AL1334=17,AL1334=18),3.53,3.64)))))))))), IF(AQ1334="Ա-2", IF(AL1334=0,2.28,IF(AL1334=1,2.35,IF(AL1334=2,2.43,IF(AL1334=3,2.5,IF(OR(AL1334=5,AL1334=4),2.58,IF(OR(AL1334=6,AL1334=7),2.66,IF(OR(AL1334=8,AL1334=9),2.75,IF(OR(AL1334=10,AL1334=11,AL1334=12),2.83,IF(OR(AL1334=13,AL1334=14,AL1334=15),2.92,IF(OR(AL1334=16,AL1334=17,AL1334=18),3.01,3.11)))))))))),IF(AQ1334="Ա-3", IF(AL1334=0,1.96,IF(AL1334=1,2.02,IF(AL1334=2,2.08,IF(AL1334=3,2.15,IF(OR(AL1334=5,AL1334=4),2.21,IF(OR(AL1334=6,AL1334=7),2.28,IF(OR(AL1334=8,AL1334=9),2.35,IF(OR(AL1334=10,AL1334=11,AL1334=12),2.42,IF(OR(AL1334=13,AL1334=14,AL1334=15),2.5,IF(OR(AL1334=16,AL1334=17,AL1334=18),2.58,2.66)))))))))), IF(AQ1334="Կ-1", IF(AL1334=0,1.68,IF(AL1334=1,1.73,IF(AL1334=2,1.79,IF(AL1334=3,1.84,IF(OR(AL1334=5,AL1334=4),1.9,IF(OR(AL1334=6,AL1334=7),1.96,IF(OR(AL1334=8,AL1334=9),2.02,IF(OR(AL1334=10,AL1334=11,AL1334=12),2.08,IF(OR(AL1334=13,AL1334=14,AL1334=15),2.14,IF(OR(AL1334=16,AL1334=17,AL1334=18),2.21,2.28)))))))))), IF(AQ1334="Կ-2", IF(AL1334=0,1.45,IF(AL1334=1,1.49,IF(AL1334=2,1.54,IF(AL1334=3,1.59,IF(OR(AL1334=5,AL1334=4),1.63,IF(OR(AL1334=6,AL1334=7),1.68,IF(OR(AL1334=8,AL1334=9),1.73,IF(OR(AL1334=10,AL1334=11,AL1334=12),1.79,IF(OR(AL1334=13,AL1334=14,AL1334=15),1.84,IF(OR(AL1334=16,AL1334=17,AL1334=18),1.9,1.95)))))))))),IF(AQ1334="Կ-3", IF(AL1334=0,1.25,IF(AL1334=1,1.29,IF(AL1334=2,1.33,IF(AL1334=3,1.37,IF(OR(AL1334=5,AL1334=4),1.41,IF(OR(AL1334=6,AL1334=7),1.45,IF(OR(AL1334=8,AL1334=9),1.49,IF(OR(AL1334=10,AL1334=11,AL1334=12),1.54,IF(OR(AL1334=13,AL1334=14,AL1334=15),1.58,IF(OR(AL1334=16,AL1334=17,AL1334=18),1.63,1.68)))))))))), "Error"))))))))))))</f>
        <v>1.9</v>
      </c>
      <c r="AN1334" s="457">
        <v>83200</v>
      </c>
      <c r="AO1334" s="457"/>
      <c r="AP1334" s="457"/>
      <c r="AQ1334" s="635" t="str">
        <f t="shared" ref="AQ1334:AQ1337" si="1897">+AG1334</f>
        <v>Կ-1</v>
      </c>
      <c r="AR1334" s="457">
        <f t="shared" ref="AR1334:AR1337" si="1898">AN1334*AM1334</f>
        <v>158080</v>
      </c>
      <c r="AS1334" s="636">
        <f t="shared" ref="AS1334:AS1337" si="1899">AR1334+AO1334+AP1334</f>
        <v>158080</v>
      </c>
      <c r="AT1334" s="636">
        <f t="shared" ref="AT1334:AT1337" si="1900">+AS1334*13</f>
        <v>2055040</v>
      </c>
    </row>
    <row r="1335" spans="2:46" s="633" customFormat="1" ht="13.5">
      <c r="B1335" s="660">
        <v>173</v>
      </c>
      <c r="C1335" s="578" t="s">
        <v>1313</v>
      </c>
      <c r="D1335" s="662" t="s">
        <v>2540</v>
      </c>
      <c r="E1335" s="669">
        <v>1982</v>
      </c>
      <c r="F1335" s="659" t="s">
        <v>110</v>
      </c>
      <c r="G1335" s="653">
        <v>1</v>
      </c>
      <c r="H1335" s="653">
        <v>16</v>
      </c>
      <c r="I1335" s="649">
        <f t="shared" si="1876"/>
        <v>2.21</v>
      </c>
      <c r="J1335" s="571">
        <v>83200</v>
      </c>
      <c r="K1335" s="571"/>
      <c r="L1335" s="657"/>
      <c r="M1335" s="650" t="s">
        <v>87</v>
      </c>
      <c r="N1335" s="571">
        <f t="shared" si="1877"/>
        <v>183872</v>
      </c>
      <c r="O1335" s="651">
        <f t="shared" si="1878"/>
        <v>183872</v>
      </c>
      <c r="P1335" s="651">
        <f t="shared" si="1879"/>
        <v>2390336</v>
      </c>
      <c r="Q1335" s="638">
        <f t="shared" si="1880"/>
        <v>1</v>
      </c>
      <c r="R1335" s="638">
        <f t="shared" si="1881"/>
        <v>17</v>
      </c>
      <c r="S1335" s="634">
        <f t="shared" si="1882"/>
        <v>2.21</v>
      </c>
      <c r="T1335" s="457">
        <v>83200</v>
      </c>
      <c r="U1335" s="457"/>
      <c r="V1335" s="458"/>
      <c r="W1335" s="635" t="str">
        <f t="shared" si="1883"/>
        <v>Կ-1</v>
      </c>
      <c r="X1335" s="457">
        <f t="shared" si="1884"/>
        <v>183872</v>
      </c>
      <c r="Y1335" s="636">
        <f t="shared" si="1885"/>
        <v>183872</v>
      </c>
      <c r="Z1335" s="636">
        <f t="shared" si="1886"/>
        <v>2390336</v>
      </c>
      <c r="AA1335" s="638">
        <f t="shared" si="1887"/>
        <v>1</v>
      </c>
      <c r="AB1335" s="638">
        <f t="shared" si="1888"/>
        <v>18</v>
      </c>
      <c r="AC1335" s="634">
        <f t="shared" si="1889"/>
        <v>2.21</v>
      </c>
      <c r="AD1335" s="457">
        <v>83200</v>
      </c>
      <c r="AE1335" s="457"/>
      <c r="AF1335" s="458"/>
      <c r="AG1335" s="635" t="str">
        <f t="shared" si="1890"/>
        <v>Կ-1</v>
      </c>
      <c r="AH1335" s="457">
        <f t="shared" si="1891"/>
        <v>183872</v>
      </c>
      <c r="AI1335" s="636">
        <f t="shared" si="1892"/>
        <v>183872</v>
      </c>
      <c r="AJ1335" s="636">
        <f t="shared" si="1893"/>
        <v>2390336</v>
      </c>
      <c r="AK1335" s="638">
        <f t="shared" si="1894"/>
        <v>1</v>
      </c>
      <c r="AL1335" s="638">
        <f t="shared" si="1895"/>
        <v>19</v>
      </c>
      <c r="AM1335" s="634">
        <f t="shared" si="1896"/>
        <v>2.2799999999999998</v>
      </c>
      <c r="AN1335" s="457">
        <v>83200</v>
      </c>
      <c r="AO1335" s="457"/>
      <c r="AP1335" s="458"/>
      <c r="AQ1335" s="635" t="str">
        <f t="shared" si="1897"/>
        <v>Կ-1</v>
      </c>
      <c r="AR1335" s="457">
        <f t="shared" si="1898"/>
        <v>189695.99999999997</v>
      </c>
      <c r="AS1335" s="636">
        <f t="shared" si="1899"/>
        <v>189695.99999999997</v>
      </c>
      <c r="AT1335" s="636">
        <f t="shared" si="1900"/>
        <v>2466047.9999999995</v>
      </c>
    </row>
    <row r="1336" spans="2:46" s="633" customFormat="1" ht="13.5">
      <c r="B1336" s="660">
        <v>174</v>
      </c>
      <c r="C1336" s="574" t="s">
        <v>634</v>
      </c>
      <c r="D1336" s="576" t="s">
        <v>2540</v>
      </c>
      <c r="E1336" s="884">
        <v>1997</v>
      </c>
      <c r="F1336" s="574" t="s">
        <v>110</v>
      </c>
      <c r="G1336" s="653">
        <v>1</v>
      </c>
      <c r="H1336" s="653">
        <v>3</v>
      </c>
      <c r="I1336" s="649">
        <f t="shared" si="1876"/>
        <v>1.84</v>
      </c>
      <c r="J1336" s="571">
        <v>83200</v>
      </c>
      <c r="K1336" s="657"/>
      <c r="L1336" s="657"/>
      <c r="M1336" s="650" t="s">
        <v>87</v>
      </c>
      <c r="N1336" s="571">
        <f t="shared" si="1877"/>
        <v>153088</v>
      </c>
      <c r="O1336" s="651">
        <f t="shared" si="1878"/>
        <v>153088</v>
      </c>
      <c r="P1336" s="651">
        <f t="shared" si="1879"/>
        <v>1990144</v>
      </c>
      <c r="Q1336" s="638">
        <f t="shared" si="1880"/>
        <v>1</v>
      </c>
      <c r="R1336" s="638">
        <f t="shared" si="1881"/>
        <v>4</v>
      </c>
      <c r="S1336" s="634">
        <f t="shared" si="1882"/>
        <v>1.9</v>
      </c>
      <c r="T1336" s="457">
        <v>83200</v>
      </c>
      <c r="U1336" s="458"/>
      <c r="V1336" s="458"/>
      <c r="W1336" s="635" t="str">
        <f t="shared" si="1883"/>
        <v>Կ-1</v>
      </c>
      <c r="X1336" s="457">
        <f t="shared" si="1884"/>
        <v>158080</v>
      </c>
      <c r="Y1336" s="636">
        <f t="shared" si="1885"/>
        <v>158080</v>
      </c>
      <c r="Z1336" s="636">
        <f t="shared" si="1886"/>
        <v>2055040</v>
      </c>
      <c r="AA1336" s="638">
        <f t="shared" si="1887"/>
        <v>1</v>
      </c>
      <c r="AB1336" s="638">
        <f t="shared" si="1888"/>
        <v>5</v>
      </c>
      <c r="AC1336" s="634">
        <f t="shared" si="1889"/>
        <v>1.9</v>
      </c>
      <c r="AD1336" s="457">
        <v>83200</v>
      </c>
      <c r="AE1336" s="458"/>
      <c r="AF1336" s="458"/>
      <c r="AG1336" s="635" t="str">
        <f t="shared" si="1890"/>
        <v>Կ-1</v>
      </c>
      <c r="AH1336" s="457">
        <f t="shared" si="1891"/>
        <v>158080</v>
      </c>
      <c r="AI1336" s="636">
        <f t="shared" si="1892"/>
        <v>158080</v>
      </c>
      <c r="AJ1336" s="636">
        <f t="shared" si="1893"/>
        <v>2055040</v>
      </c>
      <c r="AK1336" s="638">
        <f t="shared" si="1894"/>
        <v>1</v>
      </c>
      <c r="AL1336" s="638">
        <f t="shared" si="1895"/>
        <v>6</v>
      </c>
      <c r="AM1336" s="634">
        <f t="shared" si="1896"/>
        <v>1.96</v>
      </c>
      <c r="AN1336" s="457">
        <v>83200</v>
      </c>
      <c r="AO1336" s="458"/>
      <c r="AP1336" s="458"/>
      <c r="AQ1336" s="635" t="str">
        <f t="shared" si="1897"/>
        <v>Կ-1</v>
      </c>
      <c r="AR1336" s="457">
        <f t="shared" si="1898"/>
        <v>163072</v>
      </c>
      <c r="AS1336" s="636">
        <f t="shared" si="1899"/>
        <v>163072</v>
      </c>
      <c r="AT1336" s="636">
        <f t="shared" si="1900"/>
        <v>2119936</v>
      </c>
    </row>
    <row r="1337" spans="2:46" s="633" customFormat="1" ht="13.5">
      <c r="B1337" s="660">
        <v>175</v>
      </c>
      <c r="C1337" s="574" t="s">
        <v>166</v>
      </c>
      <c r="D1337" s="938" t="s">
        <v>2540</v>
      </c>
      <c r="E1337" s="939">
        <v>1985</v>
      </c>
      <c r="F1337" s="675" t="s">
        <v>110</v>
      </c>
      <c r="G1337" s="653">
        <v>1</v>
      </c>
      <c r="H1337" s="653">
        <v>13</v>
      </c>
      <c r="I1337" s="649">
        <f t="shared" si="1876"/>
        <v>2.14</v>
      </c>
      <c r="J1337" s="571">
        <v>83200</v>
      </c>
      <c r="K1337" s="571"/>
      <c r="L1337" s="571"/>
      <c r="M1337" s="650" t="s">
        <v>87</v>
      </c>
      <c r="N1337" s="571">
        <f t="shared" si="1877"/>
        <v>178048</v>
      </c>
      <c r="O1337" s="651">
        <f t="shared" si="1878"/>
        <v>178048</v>
      </c>
      <c r="P1337" s="651">
        <f t="shared" si="1879"/>
        <v>2314624</v>
      </c>
      <c r="Q1337" s="638">
        <f t="shared" si="1880"/>
        <v>1</v>
      </c>
      <c r="R1337" s="638">
        <f t="shared" si="1881"/>
        <v>14</v>
      </c>
      <c r="S1337" s="634">
        <f t="shared" si="1882"/>
        <v>2.14</v>
      </c>
      <c r="T1337" s="457">
        <v>83200</v>
      </c>
      <c r="U1337" s="457"/>
      <c r="V1337" s="457"/>
      <c r="W1337" s="635" t="str">
        <f t="shared" si="1883"/>
        <v>Կ-1</v>
      </c>
      <c r="X1337" s="457">
        <f t="shared" si="1884"/>
        <v>178048</v>
      </c>
      <c r="Y1337" s="636">
        <f t="shared" si="1885"/>
        <v>178048</v>
      </c>
      <c r="Z1337" s="636">
        <f t="shared" si="1886"/>
        <v>2314624</v>
      </c>
      <c r="AA1337" s="638">
        <f t="shared" si="1887"/>
        <v>1</v>
      </c>
      <c r="AB1337" s="638">
        <f t="shared" si="1888"/>
        <v>15</v>
      </c>
      <c r="AC1337" s="634">
        <f t="shared" si="1889"/>
        <v>2.14</v>
      </c>
      <c r="AD1337" s="457">
        <v>83200</v>
      </c>
      <c r="AE1337" s="457"/>
      <c r="AF1337" s="457"/>
      <c r="AG1337" s="635" t="str">
        <f t="shared" si="1890"/>
        <v>Կ-1</v>
      </c>
      <c r="AH1337" s="457">
        <f t="shared" si="1891"/>
        <v>178048</v>
      </c>
      <c r="AI1337" s="636">
        <f t="shared" si="1892"/>
        <v>178048</v>
      </c>
      <c r="AJ1337" s="636">
        <f t="shared" si="1893"/>
        <v>2314624</v>
      </c>
      <c r="AK1337" s="638">
        <f t="shared" si="1894"/>
        <v>1</v>
      </c>
      <c r="AL1337" s="638">
        <f t="shared" si="1895"/>
        <v>16</v>
      </c>
      <c r="AM1337" s="634">
        <f t="shared" si="1896"/>
        <v>2.21</v>
      </c>
      <c r="AN1337" s="457">
        <v>83200</v>
      </c>
      <c r="AO1337" s="457"/>
      <c r="AP1337" s="457"/>
      <c r="AQ1337" s="635" t="str">
        <f t="shared" si="1897"/>
        <v>Կ-1</v>
      </c>
      <c r="AR1337" s="457">
        <f t="shared" si="1898"/>
        <v>183872</v>
      </c>
      <c r="AS1337" s="636">
        <f t="shared" si="1899"/>
        <v>183872</v>
      </c>
      <c r="AT1337" s="636">
        <f t="shared" si="1900"/>
        <v>2390336</v>
      </c>
    </row>
    <row r="1338" spans="2:46" s="633" customFormat="1" ht="13.5">
      <c r="B1338" s="459"/>
      <c r="C1338" s="652" t="s">
        <v>3319</v>
      </c>
      <c r="D1338" s="593"/>
      <c r="E1338" s="888"/>
      <c r="F1338" s="492"/>
      <c r="G1338" s="638"/>
      <c r="H1338" s="638"/>
      <c r="I1338" s="634"/>
      <c r="J1338" s="457"/>
      <c r="K1338" s="457"/>
      <c r="L1338" s="457"/>
      <c r="M1338" s="635"/>
      <c r="N1338" s="911"/>
      <c r="O1338" s="636">
        <v>27000</v>
      </c>
      <c r="P1338" s="636">
        <f>+O1338*12</f>
        <v>324000</v>
      </c>
      <c r="Q1338" s="638"/>
      <c r="R1338" s="638"/>
      <c r="S1338" s="634"/>
      <c r="T1338" s="457"/>
      <c r="U1338" s="457"/>
      <c r="V1338" s="457"/>
      <c r="W1338" s="635"/>
      <c r="X1338" s="912"/>
      <c r="Y1338" s="636">
        <f>+O1338</f>
        <v>27000</v>
      </c>
      <c r="Z1338" s="636">
        <f>+P1338</f>
        <v>324000</v>
      </c>
      <c r="AA1338" s="638"/>
      <c r="AB1338" s="638"/>
      <c r="AC1338" s="634"/>
      <c r="AD1338" s="457"/>
      <c r="AE1338" s="457"/>
      <c r="AF1338" s="457"/>
      <c r="AG1338" s="635"/>
      <c r="AH1338" s="912"/>
      <c r="AI1338" s="636">
        <f>+Y1338</f>
        <v>27000</v>
      </c>
      <c r="AJ1338" s="636">
        <f>+Z1338</f>
        <v>324000</v>
      </c>
      <c r="AK1338" s="638"/>
      <c r="AL1338" s="638"/>
      <c r="AM1338" s="634"/>
      <c r="AN1338" s="457"/>
      <c r="AO1338" s="457"/>
      <c r="AP1338" s="457"/>
      <c r="AQ1338" s="635"/>
      <c r="AR1338" s="912"/>
      <c r="AS1338" s="636">
        <f>+AI1338</f>
        <v>27000</v>
      </c>
      <c r="AT1338" s="636">
        <f>+AJ1338</f>
        <v>324000</v>
      </c>
    </row>
    <row r="1339" spans="2:46" s="469" customFormat="1" ht="23.25" customHeight="1">
      <c r="B1339" s="1030" t="s">
        <v>47</v>
      </c>
      <c r="C1339" s="1030"/>
      <c r="D1339" s="1030"/>
      <c r="E1339" s="1030"/>
      <c r="F1339" s="1030"/>
      <c r="G1339" s="913">
        <f t="shared" ref="G1339:AT1339" si="1901">SUM(G1163:G1338)</f>
        <v>175</v>
      </c>
      <c r="H1339" s="913">
        <f t="shared" si="1901"/>
        <v>887</v>
      </c>
      <c r="I1339" s="913">
        <f t="shared" si="1901"/>
        <v>405.62999999999948</v>
      </c>
      <c r="J1339" s="913">
        <f t="shared" si="1901"/>
        <v>14560000</v>
      </c>
      <c r="K1339" s="913">
        <f t="shared" si="1901"/>
        <v>7196.8</v>
      </c>
      <c r="L1339" s="913">
        <f t="shared" si="1901"/>
        <v>0</v>
      </c>
      <c r="M1339" s="913">
        <f t="shared" si="1901"/>
        <v>0</v>
      </c>
      <c r="N1339" s="913">
        <f t="shared" si="1901"/>
        <v>33748416</v>
      </c>
      <c r="O1339" s="913">
        <f t="shared" si="1901"/>
        <v>33782612.799999997</v>
      </c>
      <c r="P1339" s="913">
        <f t="shared" si="1901"/>
        <v>439146966.39999998</v>
      </c>
      <c r="Q1339" s="913">
        <f t="shared" si="1901"/>
        <v>175</v>
      </c>
      <c r="R1339" s="913">
        <f t="shared" si="1901"/>
        <v>1062</v>
      </c>
      <c r="S1339" s="913">
        <f t="shared" si="1901"/>
        <v>411.04999999999956</v>
      </c>
      <c r="T1339" s="913">
        <f t="shared" si="1901"/>
        <v>14560000</v>
      </c>
      <c r="U1339" s="913">
        <f t="shared" si="1901"/>
        <v>7446.4000000000005</v>
      </c>
      <c r="V1339" s="913">
        <f t="shared" si="1901"/>
        <v>0</v>
      </c>
      <c r="W1339" s="913">
        <f t="shared" si="1901"/>
        <v>0</v>
      </c>
      <c r="X1339" s="913">
        <f t="shared" si="1901"/>
        <v>34199360</v>
      </c>
      <c r="Y1339" s="913">
        <f t="shared" si="1901"/>
        <v>34233806.399999999</v>
      </c>
      <c r="Z1339" s="913">
        <f t="shared" si="1901"/>
        <v>445012483.19999999</v>
      </c>
      <c r="AA1339" s="913">
        <f t="shared" si="1901"/>
        <v>175</v>
      </c>
      <c r="AB1339" s="913">
        <f t="shared" si="1901"/>
        <v>1237</v>
      </c>
      <c r="AC1339" s="913">
        <f t="shared" si="1901"/>
        <v>420.99999999999943</v>
      </c>
      <c r="AD1339" s="913">
        <f t="shared" si="1901"/>
        <v>14560000</v>
      </c>
      <c r="AE1339" s="913">
        <f t="shared" si="1901"/>
        <v>7654.4000000000005</v>
      </c>
      <c r="AF1339" s="913">
        <f t="shared" si="1901"/>
        <v>0</v>
      </c>
      <c r="AG1339" s="913">
        <f t="shared" si="1901"/>
        <v>0</v>
      </c>
      <c r="AH1339" s="913">
        <f t="shared" si="1901"/>
        <v>35027200</v>
      </c>
      <c r="AI1339" s="913">
        <f t="shared" si="1901"/>
        <v>35061854.399999999</v>
      </c>
      <c r="AJ1339" s="913">
        <f t="shared" si="1901"/>
        <v>455777107.19999999</v>
      </c>
      <c r="AK1339" s="913">
        <f t="shared" si="1901"/>
        <v>175</v>
      </c>
      <c r="AL1339" s="913">
        <f t="shared" si="1901"/>
        <v>1412</v>
      </c>
      <c r="AM1339" s="913">
        <f t="shared" si="1901"/>
        <v>425.8499999999994</v>
      </c>
      <c r="AN1339" s="913">
        <f t="shared" si="1901"/>
        <v>14560000</v>
      </c>
      <c r="AO1339" s="913">
        <f t="shared" si="1901"/>
        <v>7904</v>
      </c>
      <c r="AP1339" s="913">
        <f t="shared" si="1901"/>
        <v>0</v>
      </c>
      <c r="AQ1339" s="913">
        <f t="shared" si="1901"/>
        <v>0</v>
      </c>
      <c r="AR1339" s="913">
        <f t="shared" si="1901"/>
        <v>35430720</v>
      </c>
      <c r="AS1339" s="913">
        <f t="shared" si="1901"/>
        <v>35465624</v>
      </c>
      <c r="AT1339" s="913">
        <f t="shared" si="1901"/>
        <v>461026112</v>
      </c>
    </row>
  </sheetData>
  <autoFilter ref="A1:AT1339">
    <filterColumn colId="3">
      <filters blank="1">
        <filter val="իգական"/>
      </filters>
    </filterColumn>
    <filterColumn colId="6" showButton="0"/>
    <filterColumn colId="7" showButton="0"/>
    <filterColumn colId="16" showButton="0"/>
    <filterColumn colId="17" showButton="0"/>
    <filterColumn colId="26" showButton="0"/>
    <filterColumn colId="27" showButton="0"/>
    <filterColumn colId="36" showButton="0"/>
    <filterColumn colId="37" showButton="0"/>
  </autoFilter>
  <mergeCells count="273">
    <mergeCell ref="B1161:F1161"/>
    <mergeCell ref="G1161:P1161"/>
    <mergeCell ref="Q1161:Z1161"/>
    <mergeCell ref="AA1161:AJ1161"/>
    <mergeCell ref="AK1161:AT1161"/>
    <mergeCell ref="B1339:F1339"/>
    <mergeCell ref="B989:F989"/>
    <mergeCell ref="G989:P989"/>
    <mergeCell ref="B990:F990"/>
    <mergeCell ref="G990:P990"/>
    <mergeCell ref="Q990:Z990"/>
    <mergeCell ref="AA990:AJ990"/>
    <mergeCell ref="AK990:AT990"/>
    <mergeCell ref="B1020:F1020"/>
    <mergeCell ref="B1160:F1160"/>
    <mergeCell ref="G1160:P1160"/>
    <mergeCell ref="Q1160:Z1160"/>
    <mergeCell ref="AA1160:AJ1160"/>
    <mergeCell ref="AK1160:AT1160"/>
    <mergeCell ref="B1022:F1022"/>
    <mergeCell ref="B1023:F1023"/>
    <mergeCell ref="G1023:P1023"/>
    <mergeCell ref="Q1022:Z1022"/>
    <mergeCell ref="G1022:P1022"/>
    <mergeCell ref="B987:F987"/>
    <mergeCell ref="G936:P936"/>
    <mergeCell ref="Q936:Z936"/>
    <mergeCell ref="AA936:AJ936"/>
    <mergeCell ref="AK936:AT936"/>
    <mergeCell ref="G937:P937"/>
    <mergeCell ref="Q937:Z937"/>
    <mergeCell ref="AA937:AJ937"/>
    <mergeCell ref="AK937:AT937"/>
    <mergeCell ref="B936:F936"/>
    <mergeCell ref="AA20:AJ20"/>
    <mergeCell ref="AA135:AJ135"/>
    <mergeCell ref="G879:P879"/>
    <mergeCell ref="G880:P880"/>
    <mergeCell ref="G798:P798"/>
    <mergeCell ref="G842:P842"/>
    <mergeCell ref="G446:P446"/>
    <mergeCell ref="G481:P481"/>
    <mergeCell ref="G636:P636"/>
    <mergeCell ref="G692:P692"/>
    <mergeCell ref="G595:P595"/>
    <mergeCell ref="G637:P637"/>
    <mergeCell ref="G799:P799"/>
    <mergeCell ref="G843:P843"/>
    <mergeCell ref="G447:P447"/>
    <mergeCell ref="G312:P312"/>
    <mergeCell ref="G747:P747"/>
    <mergeCell ref="G482:P482"/>
    <mergeCell ref="G544:P544"/>
    <mergeCell ref="G357:P357"/>
    <mergeCell ref="G746:P746"/>
    <mergeCell ref="G358:P358"/>
    <mergeCell ref="AK16:AM16"/>
    <mergeCell ref="AK17:AM17"/>
    <mergeCell ref="AA11:AC11"/>
    <mergeCell ref="AA12:AC12"/>
    <mergeCell ref="AA13:AC13"/>
    <mergeCell ref="AA14:AC14"/>
    <mergeCell ref="AA15:AC15"/>
    <mergeCell ref="AA16:AC16"/>
    <mergeCell ref="AA17:AC17"/>
    <mergeCell ref="AK19:AT19"/>
    <mergeCell ref="AA9:AC9"/>
    <mergeCell ref="AA10:AC10"/>
    <mergeCell ref="AK1:AM1"/>
    <mergeCell ref="AK2:AM3"/>
    <mergeCell ref="AK4:AP4"/>
    <mergeCell ref="AK5:AM5"/>
    <mergeCell ref="AK6:AM6"/>
    <mergeCell ref="AK7:AM7"/>
    <mergeCell ref="AK8:AM8"/>
    <mergeCell ref="AK9:AM9"/>
    <mergeCell ref="AK10:AM10"/>
    <mergeCell ref="AA1:AC1"/>
    <mergeCell ref="AA2:AC3"/>
    <mergeCell ref="AA4:AF4"/>
    <mergeCell ref="AA5:AC5"/>
    <mergeCell ref="AA6:AC6"/>
    <mergeCell ref="AA7:AC7"/>
    <mergeCell ref="AA8:AC8"/>
    <mergeCell ref="AK11:AM11"/>
    <mergeCell ref="AK12:AM12"/>
    <mergeCell ref="AK13:AM13"/>
    <mergeCell ref="AK14:AM14"/>
    <mergeCell ref="AK15:AM15"/>
    <mergeCell ref="F1:F2"/>
    <mergeCell ref="G5:I5"/>
    <mergeCell ref="Q5:S5"/>
    <mergeCell ref="Q2:S3"/>
    <mergeCell ref="G2:I3"/>
    <mergeCell ref="Q1:S1"/>
    <mergeCell ref="G1:I1"/>
    <mergeCell ref="Q7:S7"/>
    <mergeCell ref="G7:I7"/>
    <mergeCell ref="Q6:S6"/>
    <mergeCell ref="G6:I6"/>
    <mergeCell ref="Q4:V4"/>
    <mergeCell ref="F4:K4"/>
    <mergeCell ref="G13:I13"/>
    <mergeCell ref="Q11:S11"/>
    <mergeCell ref="G11:I11"/>
    <mergeCell ref="Q9:S9"/>
    <mergeCell ref="G9:I9"/>
    <mergeCell ref="Q8:S8"/>
    <mergeCell ref="G10:I10"/>
    <mergeCell ref="Q10:S10"/>
    <mergeCell ref="Q14:S14"/>
    <mergeCell ref="G14:I14"/>
    <mergeCell ref="G8:I8"/>
    <mergeCell ref="G12:I12"/>
    <mergeCell ref="Q12:S12"/>
    <mergeCell ref="Q13:S13"/>
    <mergeCell ref="Q15:S15"/>
    <mergeCell ref="G15:I15"/>
    <mergeCell ref="Q16:S16"/>
    <mergeCell ref="G17:I17"/>
    <mergeCell ref="Q17:S17"/>
    <mergeCell ref="Q20:Z20"/>
    <mergeCell ref="Q135:Z135"/>
    <mergeCell ref="G20:P20"/>
    <mergeCell ref="G135:P135"/>
    <mergeCell ref="Q19:Z19"/>
    <mergeCell ref="G19:P19"/>
    <mergeCell ref="G134:P134"/>
    <mergeCell ref="Q134:Z134"/>
    <mergeCell ref="G16:I16"/>
    <mergeCell ref="AK481:AT481"/>
    <mergeCell ref="Q482:Z482"/>
    <mergeCell ref="AA482:AJ482"/>
    <mergeCell ref="AK482:AT482"/>
    <mergeCell ref="Q543:Z543"/>
    <mergeCell ref="AA543:AJ543"/>
    <mergeCell ref="AK543:AT543"/>
    <mergeCell ref="B19:F19"/>
    <mergeCell ref="B20:F20"/>
    <mergeCell ref="B134:F134"/>
    <mergeCell ref="B243:F243"/>
    <mergeCell ref="B185:F185"/>
    <mergeCell ref="B131:F131"/>
    <mergeCell ref="G247:P247"/>
    <mergeCell ref="B135:F135"/>
    <mergeCell ref="G189:P189"/>
    <mergeCell ref="G246:P246"/>
    <mergeCell ref="G313:P313"/>
    <mergeCell ref="AA19:AJ19"/>
    <mergeCell ref="G188:P188"/>
    <mergeCell ref="AK20:AT20"/>
    <mergeCell ref="AK135:AT135"/>
    <mergeCell ref="AA134:AJ134"/>
    <mergeCell ref="AK134:AT134"/>
    <mergeCell ref="AA1022:AJ1022"/>
    <mergeCell ref="Q481:Z481"/>
    <mergeCell ref="AA481:AJ481"/>
    <mergeCell ref="G594:P594"/>
    <mergeCell ref="Q594:Z594"/>
    <mergeCell ref="AA594:AJ594"/>
    <mergeCell ref="G691:P691"/>
    <mergeCell ref="Q691:Z691"/>
    <mergeCell ref="AA691:AJ691"/>
    <mergeCell ref="G543:P543"/>
    <mergeCell ref="AA595:AJ595"/>
    <mergeCell ref="AA544:AJ544"/>
    <mergeCell ref="Q879:Z879"/>
    <mergeCell ref="AA879:AJ879"/>
    <mergeCell ref="AA880:AJ880"/>
    <mergeCell ref="AK544:AT544"/>
    <mergeCell ref="AK1022:AT1022"/>
    <mergeCell ref="AK1023:AT1023"/>
    <mergeCell ref="AA1023:AJ1023"/>
    <mergeCell ref="Q1023:Z1023"/>
    <mergeCell ref="Q446:Z446"/>
    <mergeCell ref="Q447:Z447"/>
    <mergeCell ref="AA446:AJ446"/>
    <mergeCell ref="AA447:AJ447"/>
    <mergeCell ref="AK446:AT446"/>
    <mergeCell ref="AK447:AT447"/>
    <mergeCell ref="AK595:AT595"/>
    <mergeCell ref="Q636:Z636"/>
    <mergeCell ref="AA636:AJ636"/>
    <mergeCell ref="AK636:AT636"/>
    <mergeCell ref="Q637:Z637"/>
    <mergeCell ref="AA637:AJ637"/>
    <mergeCell ref="AK637:AT637"/>
    <mergeCell ref="AK799:AT799"/>
    <mergeCell ref="Q842:Z842"/>
    <mergeCell ref="AA842:AJ842"/>
    <mergeCell ref="AK842:AT842"/>
    <mergeCell ref="AK594:AT594"/>
    <mergeCell ref="AA798:AJ798"/>
    <mergeCell ref="AK691:AT691"/>
    <mergeCell ref="Q692:Z692"/>
    <mergeCell ref="AA692:AJ692"/>
    <mergeCell ref="AK692:AT692"/>
    <mergeCell ref="Q746:Z746"/>
    <mergeCell ref="AA746:AJ746"/>
    <mergeCell ref="AK746:AT746"/>
    <mergeCell ref="Q747:Z747"/>
    <mergeCell ref="AA747:AJ747"/>
    <mergeCell ref="AK747:AT747"/>
    <mergeCell ref="AK880:AT880"/>
    <mergeCell ref="Q189:Z189"/>
    <mergeCell ref="Q247:Z247"/>
    <mergeCell ref="Q313:Z313"/>
    <mergeCell ref="AA189:AJ189"/>
    <mergeCell ref="AA247:AJ247"/>
    <mergeCell ref="AA313:AJ313"/>
    <mergeCell ref="AK189:AT189"/>
    <mergeCell ref="AK247:AT247"/>
    <mergeCell ref="AK313:AT313"/>
    <mergeCell ref="Q843:Z843"/>
    <mergeCell ref="AA843:AJ843"/>
    <mergeCell ref="AK843:AT843"/>
    <mergeCell ref="Q357:Z357"/>
    <mergeCell ref="AA357:AJ357"/>
    <mergeCell ref="AK357:AT357"/>
    <mergeCell ref="Q358:Z358"/>
    <mergeCell ref="AA358:AJ358"/>
    <mergeCell ref="AK358:AT358"/>
    <mergeCell ref="AK798:AT798"/>
    <mergeCell ref="Q799:Z799"/>
    <mergeCell ref="AA799:AJ799"/>
    <mergeCell ref="Q798:Z798"/>
    <mergeCell ref="AK879:AT879"/>
    <mergeCell ref="B544:F544"/>
    <mergeCell ref="B481:F481"/>
    <mergeCell ref="B482:F482"/>
    <mergeCell ref="B447:F447"/>
    <mergeCell ref="B446:F446"/>
    <mergeCell ref="B442:F442"/>
    <mergeCell ref="B843:F843"/>
    <mergeCell ref="B795:F795"/>
    <mergeCell ref="Q880:Z880"/>
    <mergeCell ref="Q544:Z544"/>
    <mergeCell ref="Q595:Z595"/>
    <mergeCell ref="B478:F478"/>
    <mergeCell ref="B591:F591"/>
    <mergeCell ref="B540:F540"/>
    <mergeCell ref="B879:F879"/>
    <mergeCell ref="B743:F743"/>
    <mergeCell ref="B839:F839"/>
    <mergeCell ref="B842:F842"/>
    <mergeCell ref="B691:F691"/>
    <mergeCell ref="B692:F692"/>
    <mergeCell ref="B633:F633"/>
    <mergeCell ref="B688:F688"/>
    <mergeCell ref="B312:F312"/>
    <mergeCell ref="B313:F313"/>
    <mergeCell ref="B246:F246"/>
    <mergeCell ref="B247:F247"/>
    <mergeCell ref="B188:F188"/>
    <mergeCell ref="B189:F189"/>
    <mergeCell ref="B355:F355"/>
    <mergeCell ref="B309:F309"/>
    <mergeCell ref="B1158:F1158"/>
    <mergeCell ref="B357:F357"/>
    <mergeCell ref="B880:F880"/>
    <mergeCell ref="B937:F937"/>
    <mergeCell ref="B358:F358"/>
    <mergeCell ref="B798:F798"/>
    <mergeCell ref="B799:F799"/>
    <mergeCell ref="B746:F746"/>
    <mergeCell ref="B747:F747"/>
    <mergeCell ref="B875:F875"/>
    <mergeCell ref="B934:F934"/>
    <mergeCell ref="B636:F636"/>
    <mergeCell ref="B637:F637"/>
    <mergeCell ref="B594:F594"/>
    <mergeCell ref="B595:F595"/>
    <mergeCell ref="B543:F543"/>
  </mergeCells>
  <conditionalFormatting sqref="G2 J17:K17 J2:P2 T2:Z2 AD2:AJ2 AN2:AT2">
    <cfRule type="cellIs" dxfId="343" priority="131" operator="greaterThan">
      <formula>0</formula>
    </cfRule>
  </conditionalFormatting>
  <conditionalFormatting sqref="J17:K17">
    <cfRule type="cellIs" dxfId="342" priority="130" operator="notEqual">
      <formula>O2</formula>
    </cfRule>
  </conditionalFormatting>
  <conditionalFormatting sqref="G17:I17">
    <cfRule type="cellIs" dxfId="341" priority="128" operator="notEqual">
      <formula>G2</formula>
    </cfRule>
    <cfRule type="cellIs" dxfId="340" priority="129" operator="greaterThan">
      <formula>0</formula>
    </cfRule>
  </conditionalFormatting>
  <conditionalFormatting sqref="K17">
    <cfRule type="cellIs" dxfId="339" priority="127" operator="notEqual">
      <formula>P2</formula>
    </cfRule>
  </conditionalFormatting>
  <conditionalFormatting sqref="V17">
    <cfRule type="cellIs" dxfId="338" priority="125" operator="notEqual">
      <formula>#REF!</formula>
    </cfRule>
    <cfRule type="cellIs" dxfId="337" priority="126" operator="greaterThan">
      <formula>0</formula>
    </cfRule>
  </conditionalFormatting>
  <conditionalFormatting sqref="U17">
    <cfRule type="cellIs" dxfId="336" priority="123" operator="notEqual">
      <formula>Y2</formula>
    </cfRule>
    <cfRule type="cellIs" dxfId="335" priority="124" operator="greaterThan">
      <formula>0</formula>
    </cfRule>
  </conditionalFormatting>
  <conditionalFormatting sqref="V17">
    <cfRule type="cellIs" dxfId="334" priority="121" operator="notEqual">
      <formula>Z2</formula>
    </cfRule>
    <cfRule type="cellIs" dxfId="333" priority="122" operator="greaterThan">
      <formula>0</formula>
    </cfRule>
  </conditionalFormatting>
  <conditionalFormatting sqref="J17:K17">
    <cfRule type="cellIs" dxfId="332" priority="120" operator="notEqual">
      <formula>O2</formula>
    </cfRule>
  </conditionalFormatting>
  <conditionalFormatting sqref="K17">
    <cfRule type="cellIs" dxfId="331" priority="117" operator="notEqual">
      <formula>P2</formula>
    </cfRule>
  </conditionalFormatting>
  <conditionalFormatting sqref="V17">
    <cfRule type="cellIs" dxfId="330" priority="115" operator="notEqual">
      <formula>#REF!</formula>
    </cfRule>
    <cfRule type="cellIs" dxfId="329" priority="116" operator="greaterThan">
      <formula>0</formula>
    </cfRule>
  </conditionalFormatting>
  <conditionalFormatting sqref="U17">
    <cfRule type="cellIs" dxfId="328" priority="113" operator="notEqual">
      <formula>Y2</formula>
    </cfRule>
    <cfRule type="cellIs" dxfId="327" priority="114" operator="greaterThan">
      <formula>0</formula>
    </cfRule>
  </conditionalFormatting>
  <conditionalFormatting sqref="V17">
    <cfRule type="cellIs" dxfId="326" priority="111" operator="notEqual">
      <formula>Z2</formula>
    </cfRule>
    <cfRule type="cellIs" dxfId="325" priority="112" operator="greaterThan">
      <formula>0</formula>
    </cfRule>
  </conditionalFormatting>
  <conditionalFormatting sqref="H865:H870 H873 H845:H848 H850:H851 H853:H862">
    <cfRule type="cellIs" dxfId="324" priority="110" operator="lessThan">
      <formula>0</formula>
    </cfRule>
  </conditionalFormatting>
  <conditionalFormatting sqref="AF17">
    <cfRule type="cellIs" dxfId="323" priority="108" operator="notEqual">
      <formula>#REF!</formula>
    </cfRule>
    <cfRule type="cellIs" dxfId="322" priority="109" operator="greaterThan">
      <formula>0</formula>
    </cfRule>
  </conditionalFormatting>
  <conditionalFormatting sqref="AE17">
    <cfRule type="cellIs" dxfId="321" priority="106" operator="notEqual">
      <formula>AI2</formula>
    </cfRule>
    <cfRule type="cellIs" dxfId="320" priority="107" operator="greaterThan">
      <formula>0</formula>
    </cfRule>
  </conditionalFormatting>
  <conditionalFormatting sqref="AF17">
    <cfRule type="cellIs" dxfId="319" priority="104" operator="notEqual">
      <formula>AJ2</formula>
    </cfRule>
    <cfRule type="cellIs" dxfId="318" priority="105" operator="greaterThan">
      <formula>0</formula>
    </cfRule>
  </conditionalFormatting>
  <conditionalFormatting sqref="AF17">
    <cfRule type="cellIs" dxfId="317" priority="102" operator="notEqual">
      <formula>#REF!</formula>
    </cfRule>
    <cfRule type="cellIs" dxfId="316" priority="103" operator="greaterThan">
      <formula>0</formula>
    </cfRule>
  </conditionalFormatting>
  <conditionalFormatting sqref="AE17">
    <cfRule type="cellIs" dxfId="315" priority="100" operator="notEqual">
      <formula>AI2</formula>
    </cfRule>
    <cfRule type="cellIs" dxfId="314" priority="101" operator="greaterThan">
      <formula>0</formula>
    </cfRule>
  </conditionalFormatting>
  <conditionalFormatting sqref="AF17">
    <cfRule type="cellIs" dxfId="313" priority="98" operator="notEqual">
      <formula>AJ2</formula>
    </cfRule>
    <cfRule type="cellIs" dxfId="312" priority="99" operator="greaterThan">
      <formula>0</formula>
    </cfRule>
  </conditionalFormatting>
  <conditionalFormatting sqref="AP17">
    <cfRule type="cellIs" dxfId="311" priority="96" operator="notEqual">
      <formula>#REF!</formula>
    </cfRule>
    <cfRule type="cellIs" dxfId="310" priority="97" operator="greaterThan">
      <formula>0</formula>
    </cfRule>
  </conditionalFormatting>
  <conditionalFormatting sqref="AO17">
    <cfRule type="cellIs" dxfId="309" priority="94" operator="notEqual">
      <formula>AS2</formula>
    </cfRule>
    <cfRule type="cellIs" dxfId="308" priority="95" operator="greaterThan">
      <formula>0</formula>
    </cfRule>
  </conditionalFormatting>
  <conditionalFormatting sqref="AP17">
    <cfRule type="cellIs" dxfId="307" priority="92" operator="notEqual">
      <formula>AT2</formula>
    </cfRule>
    <cfRule type="cellIs" dxfId="306" priority="93" operator="greaterThan">
      <formula>0</formula>
    </cfRule>
  </conditionalFormatting>
  <conditionalFormatting sqref="AP17">
    <cfRule type="cellIs" dxfId="305" priority="90" operator="notEqual">
      <formula>#REF!</formula>
    </cfRule>
    <cfRule type="cellIs" dxfId="304" priority="91" operator="greaterThan">
      <formula>0</formula>
    </cfRule>
  </conditionalFormatting>
  <conditionalFormatting sqref="AO17">
    <cfRule type="cellIs" dxfId="303" priority="88" operator="notEqual">
      <formula>AS2</formula>
    </cfRule>
    <cfRule type="cellIs" dxfId="302" priority="89" operator="greaterThan">
      <formula>0</formula>
    </cfRule>
  </conditionalFormatting>
  <conditionalFormatting sqref="AP17">
    <cfRule type="cellIs" dxfId="301" priority="86" operator="notEqual">
      <formula>AT2</formula>
    </cfRule>
    <cfRule type="cellIs" dxfId="300" priority="87" operator="greaterThan">
      <formula>0</formula>
    </cfRule>
  </conditionalFormatting>
  <conditionalFormatting sqref="C225">
    <cfRule type="duplicateValues" dxfId="299" priority="141"/>
  </conditionalFormatting>
  <conditionalFormatting sqref="C231">
    <cfRule type="duplicateValues" dxfId="298" priority="142"/>
  </conditionalFormatting>
  <conditionalFormatting sqref="C223">
    <cfRule type="duplicateValues" dxfId="297" priority="143"/>
  </conditionalFormatting>
  <conditionalFormatting sqref="C228">
    <cfRule type="duplicateValues" dxfId="296" priority="144"/>
  </conditionalFormatting>
  <conditionalFormatting sqref="C191:C197">
    <cfRule type="duplicateValues" dxfId="295" priority="145"/>
  </conditionalFormatting>
  <conditionalFormatting sqref="C229:C232 C223 C234:C237 C227 C225">
    <cfRule type="duplicateValues" dxfId="294" priority="146"/>
  </conditionalFormatting>
  <conditionalFormatting sqref="C198:C213">
    <cfRule type="duplicateValues" dxfId="293" priority="83"/>
  </conditionalFormatting>
  <conditionalFormatting sqref="C198:C213">
    <cfRule type="duplicateValues" dxfId="292" priority="84"/>
  </conditionalFormatting>
  <conditionalFormatting sqref="C214:C215">
    <cfRule type="duplicateValues" dxfId="291" priority="81"/>
  </conditionalFormatting>
  <conditionalFormatting sqref="C214:C215">
    <cfRule type="duplicateValues" dxfId="290" priority="82"/>
  </conditionalFormatting>
  <conditionalFormatting sqref="C238">
    <cfRule type="duplicateValues" dxfId="289" priority="80"/>
  </conditionalFormatting>
  <conditionalFormatting sqref="C233">
    <cfRule type="duplicateValues" dxfId="288" priority="79"/>
  </conditionalFormatting>
  <conditionalFormatting sqref="C239">
    <cfRule type="duplicateValues" dxfId="287" priority="72"/>
  </conditionalFormatting>
  <conditionalFormatting sqref="C226">
    <cfRule type="duplicateValues" dxfId="286" priority="68"/>
  </conditionalFormatting>
  <conditionalFormatting sqref="C226">
    <cfRule type="duplicateValues" dxfId="285" priority="69"/>
  </conditionalFormatting>
  <conditionalFormatting sqref="C1018">
    <cfRule type="duplicateValues" dxfId="284" priority="34"/>
  </conditionalFormatting>
  <conditionalFormatting sqref="C1013">
    <cfRule type="duplicateValues" dxfId="283" priority="26"/>
  </conditionalFormatting>
  <conditionalFormatting sqref="C1013">
    <cfRule type="duplicateValues" dxfId="282" priority="27"/>
  </conditionalFormatting>
  <conditionalFormatting sqref="C1011">
    <cfRule type="duplicateValues" dxfId="281" priority="23"/>
  </conditionalFormatting>
  <conditionalFormatting sqref="C1011">
    <cfRule type="duplicateValues" dxfId="280" priority="24"/>
  </conditionalFormatting>
  <conditionalFormatting sqref="C1016">
    <cfRule type="duplicateValues" dxfId="279" priority="18"/>
  </conditionalFormatting>
  <conditionalFormatting sqref="C1003">
    <cfRule type="duplicateValues" dxfId="278" priority="840"/>
  </conditionalFormatting>
  <conditionalFormatting sqref="C1004">
    <cfRule type="duplicateValues" dxfId="277" priority="844"/>
  </conditionalFormatting>
  <conditionalFormatting sqref="C1017">
    <cfRule type="duplicateValues" dxfId="276" priority="17"/>
  </conditionalFormatting>
  <conditionalFormatting sqref="C1010">
    <cfRule type="duplicateValues" dxfId="275" priority="15"/>
  </conditionalFormatting>
  <conditionalFormatting sqref="C1005">
    <cfRule type="duplicateValues" dxfId="274" priority="14"/>
  </conditionalFormatting>
  <conditionalFormatting sqref="C1006">
    <cfRule type="duplicateValues" dxfId="273" priority="13"/>
  </conditionalFormatting>
  <conditionalFormatting sqref="C1007">
    <cfRule type="duplicateValues" dxfId="272" priority="12"/>
  </conditionalFormatting>
  <conditionalFormatting sqref="C1008">
    <cfRule type="duplicateValues" dxfId="271" priority="11"/>
  </conditionalFormatting>
  <conditionalFormatting sqref="C1009">
    <cfRule type="duplicateValues" dxfId="270" priority="10"/>
  </conditionalFormatting>
  <conditionalFormatting sqref="C1014">
    <cfRule type="duplicateValues" dxfId="269" priority="9"/>
  </conditionalFormatting>
  <conditionalFormatting sqref="AK2">
    <cfRule type="cellIs" dxfId="268" priority="6" operator="greaterThan">
      <formula>0</formula>
    </cfRule>
  </conditionalFormatting>
  <conditionalFormatting sqref="Q2">
    <cfRule type="cellIs" dxfId="267" priority="8" operator="greaterThan">
      <formula>0</formula>
    </cfRule>
  </conditionalFormatting>
  <conditionalFormatting sqref="AA2">
    <cfRule type="cellIs" dxfId="266" priority="7" operator="greaterThan">
      <formula>0</formula>
    </cfRule>
  </conditionalFormatting>
  <conditionalFormatting sqref="C224">
    <cfRule type="duplicateValues" dxfId="265" priority="4"/>
  </conditionalFormatting>
  <conditionalFormatting sqref="C224">
    <cfRule type="duplicateValues" dxfId="264" priority="5"/>
  </conditionalFormatting>
  <conditionalFormatting sqref="C216">
    <cfRule type="duplicateValues" dxfId="263" priority="908"/>
  </conditionalFormatting>
  <pageMargins left="0.23622047244094491" right="0.19685039370078741" top="0.23622047244094491" bottom="0.31496062992125984" header="0.19685039370078741" footer="0.31496062992125984"/>
  <pageSetup paperSize="9" orientation="portrait" horizontalDpi="180" verticalDpi="180" r:id="rId1"/>
  <rowBreaks count="1" manualBreakCount="1">
    <brk id="18" max="16383" man="1"/>
  </rowBreaks>
  <colBreaks count="2" manualBreakCount="2">
    <brk id="16" max="1278" man="1"/>
    <brk id="2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AK670"/>
  <sheetViews>
    <sheetView zoomScaleNormal="100" workbookViewId="0">
      <selection activeCell="B552" sqref="B552:B560"/>
    </sheetView>
  </sheetViews>
  <sheetFormatPr defaultColWidth="9.140625" defaultRowHeight="16.5"/>
  <cols>
    <col min="1" max="1" width="5.5703125" style="477" customWidth="1"/>
    <col min="2" max="2" width="34.42578125" style="469" customWidth="1"/>
    <col min="3" max="4" width="17.7109375" style="467" customWidth="1"/>
    <col min="5" max="5" width="17.7109375" style="698" customWidth="1"/>
    <col min="6" max="6" width="9.28515625" style="464" customWidth="1"/>
    <col min="7" max="7" width="13.85546875" style="464" customWidth="1"/>
    <col min="8" max="8" width="18.28515625" style="464" customWidth="1"/>
    <col min="9" max="9" width="14.28515625" style="464" customWidth="1"/>
    <col min="10" max="10" width="14" style="464" customWidth="1"/>
    <col min="11" max="11" width="20" style="464" customWidth="1"/>
    <col min="12" max="12" width="22.5703125" style="464" customWidth="1"/>
    <col min="13" max="13" width="20" style="464" customWidth="1"/>
    <col min="14" max="14" width="15" style="464" customWidth="1"/>
    <col min="15" max="15" width="9.28515625" style="464" customWidth="1"/>
    <col min="16" max="16" width="18" style="464" customWidth="1"/>
    <col min="17" max="17" width="15" style="464" customWidth="1"/>
    <col min="18" max="18" width="16.7109375" style="464" customWidth="1"/>
    <col min="19" max="19" width="20" style="464" customWidth="1"/>
    <col min="20" max="21" width="20.140625" style="464" customWidth="1"/>
    <col min="22" max="22" width="15" style="464" customWidth="1"/>
    <col min="23" max="23" width="9.28515625" style="464" customWidth="1"/>
    <col min="24" max="24" width="18" style="464" customWidth="1"/>
    <col min="25" max="25" width="15.140625" style="464" customWidth="1"/>
    <col min="26" max="26" width="16.7109375" style="464" customWidth="1"/>
    <col min="27" max="27" width="20" style="464" customWidth="1"/>
    <col min="28" max="29" width="20.140625" style="464" customWidth="1"/>
    <col min="30" max="30" width="15" style="464" customWidth="1"/>
    <col min="31" max="31" width="9.28515625" style="464" customWidth="1"/>
    <col min="32" max="32" width="18" style="464" customWidth="1"/>
    <col min="33" max="33" width="15.85546875" style="464" customWidth="1"/>
    <col min="34" max="34" width="16.7109375" style="464" customWidth="1"/>
    <col min="35" max="35" width="20" style="464" customWidth="1"/>
    <col min="36" max="37" width="20.140625" style="464" customWidth="1"/>
    <col min="38" max="16384" width="9.140625" style="464"/>
  </cols>
  <sheetData>
    <row r="1" spans="1:37" s="511" customFormat="1" ht="54" customHeight="1">
      <c r="B1" s="467"/>
      <c r="C1" s="734"/>
      <c r="D1" s="734"/>
      <c r="E1" s="1065" t="s">
        <v>47</v>
      </c>
      <c r="F1" s="735" t="str">
        <f>+F11</f>
        <v>հաստիք</v>
      </c>
      <c r="G1" s="736" t="str">
        <f>+G11</f>
        <v>Գործակից</v>
      </c>
      <c r="H1" s="736" t="str">
        <f>+H11</f>
        <v>Բազային դրույքաչափ</v>
      </c>
      <c r="I1" s="736" t="str">
        <f>+I11</f>
        <v>Հավելավճար</v>
      </c>
      <c r="J1" s="736" t="str">
        <f>+J11</f>
        <v>Բարձր Լեռնային</v>
      </c>
      <c r="K1" s="735" t="s">
        <v>669</v>
      </c>
      <c r="L1" s="735" t="str">
        <f>+L11</f>
        <v>ԸՆԴԱՄԵՆԸ ԱՄՍԱԿԱՆ ԱՇԽԱՏԱՎԱՐՁ</v>
      </c>
      <c r="M1" s="737" t="str">
        <f>M11</f>
        <v>ԸՆԴԱՄԵՆԸ 2023 ԹՎԱԿԱՆ ՏԱՐԵԿԱՆ</v>
      </c>
      <c r="N1" s="735" t="str">
        <f>+N11</f>
        <v>հաստիք</v>
      </c>
      <c r="O1" s="736" t="str">
        <f>+O11</f>
        <v>Գործակից</v>
      </c>
      <c r="P1" s="735" t="str">
        <f>+P11</f>
        <v>Բազային դրույքաչափ</v>
      </c>
      <c r="Q1" s="735" t="str">
        <f>+Q11</f>
        <v>Հավելավճար</v>
      </c>
      <c r="R1" s="735" t="str">
        <f>+R11</f>
        <v>Բարձր Լեռնային</v>
      </c>
      <c r="S1" s="735" t="s">
        <v>669</v>
      </c>
      <c r="T1" s="737" t="str">
        <f t="shared" ref="T1:Z1" si="0">+T11</f>
        <v>ԸՆԴԱՄԵՆԸ ԱՄՍԱԿԱՆ ԱՇԽԱՏԱՎԱՐՁ</v>
      </c>
      <c r="U1" s="737" t="str">
        <f t="shared" si="0"/>
        <v>ԸՆԴԱՄԵՆԸ 2024 ԹՎԱԿԱՆ ՏԱՐԵԿԱՆ</v>
      </c>
      <c r="V1" s="735" t="str">
        <f t="shared" si="0"/>
        <v>հաստիք</v>
      </c>
      <c r="W1" s="736" t="str">
        <f t="shared" si="0"/>
        <v>Գործակից</v>
      </c>
      <c r="X1" s="735" t="str">
        <f t="shared" si="0"/>
        <v>Բազային դրույքաչափ</v>
      </c>
      <c r="Y1" s="735" t="str">
        <f t="shared" si="0"/>
        <v>Հավելավճար</v>
      </c>
      <c r="Z1" s="735" t="str">
        <f t="shared" si="0"/>
        <v>Բարձր Լեռնային</v>
      </c>
      <c r="AA1" s="735" t="s">
        <v>669</v>
      </c>
      <c r="AB1" s="737" t="str">
        <f t="shared" ref="AB1:AH1" si="1">+AB11</f>
        <v>ԸՆԴԱՄԵՆԸ ԱՄՍԱԿԱՆ ԱՇԽԱՏԱՎԱՐՁ</v>
      </c>
      <c r="AC1" s="737" t="str">
        <f t="shared" si="1"/>
        <v>ԸՆԴԱՄԵՆԸ 2025 ԹՎԱԿԱՆ ՏԱՐԵԿԱՆ</v>
      </c>
      <c r="AD1" s="735" t="str">
        <f t="shared" si="1"/>
        <v>հաստիք</v>
      </c>
      <c r="AE1" s="736" t="str">
        <f t="shared" si="1"/>
        <v>Գործակից</v>
      </c>
      <c r="AF1" s="735" t="str">
        <f t="shared" si="1"/>
        <v>Բազային դրույքաչափ</v>
      </c>
      <c r="AG1" s="735" t="str">
        <f t="shared" si="1"/>
        <v>Հավելավճար</v>
      </c>
      <c r="AH1" s="735" t="str">
        <f t="shared" si="1"/>
        <v>Բարձր Լեռնային</v>
      </c>
      <c r="AI1" s="735" t="s">
        <v>669</v>
      </c>
      <c r="AJ1" s="737" t="str">
        <f>+AJ11</f>
        <v>ԸՆԴԱՄԵՆԸ ԱՄՍԱԿԱՆ ԱՇԽԱՏԱՎԱՐՁ</v>
      </c>
      <c r="AK1" s="737" t="str">
        <f>+AK11</f>
        <v>ԸՆԴԱՄԵՆԸ 2026 ԹՎԱԿԱՆ ՏԱՐԵԿԱՆ</v>
      </c>
    </row>
    <row r="2" spans="1:37" s="512" customFormat="1" ht="23.25" customHeight="1">
      <c r="B2" s="468"/>
      <c r="C2" s="734"/>
      <c r="D2" s="734"/>
      <c r="E2" s="1065"/>
      <c r="F2" s="1048">
        <f t="shared" ref="F2:AK2" si="2">+F40+F81+F102+F130+F149+F586+F210+F245+F272+F308+F348+F378+F415+F448+F480+F181+F667+F503+F520+F536+F657</f>
        <v>519</v>
      </c>
      <c r="G2" s="738">
        <f t="shared" si="2"/>
        <v>605.55000000000018</v>
      </c>
      <c r="H2" s="738">
        <f t="shared" si="2"/>
        <v>43180800</v>
      </c>
      <c r="I2" s="738">
        <f t="shared" si="2"/>
        <v>62400</v>
      </c>
      <c r="J2" s="738">
        <f t="shared" si="2"/>
        <v>280000</v>
      </c>
      <c r="K2" s="738">
        <f t="shared" si="2"/>
        <v>54453110</v>
      </c>
      <c r="L2" s="738">
        <f t="shared" si="2"/>
        <v>54924510</v>
      </c>
      <c r="M2" s="738">
        <f t="shared" si="2"/>
        <v>659094120</v>
      </c>
      <c r="N2" s="1048">
        <f t="shared" si="2"/>
        <v>519</v>
      </c>
      <c r="O2" s="738">
        <f t="shared" si="2"/>
        <v>605.55000000000018</v>
      </c>
      <c r="P2" s="738">
        <f t="shared" si="2"/>
        <v>43180800</v>
      </c>
      <c r="Q2" s="738">
        <f t="shared" si="2"/>
        <v>62400</v>
      </c>
      <c r="R2" s="738">
        <f t="shared" si="2"/>
        <v>280000</v>
      </c>
      <c r="S2" s="738">
        <f t="shared" si="2"/>
        <v>54453110</v>
      </c>
      <c r="T2" s="738">
        <f t="shared" si="2"/>
        <v>54924510</v>
      </c>
      <c r="U2" s="738">
        <f t="shared" si="2"/>
        <v>659094120</v>
      </c>
      <c r="V2" s="1048">
        <f t="shared" si="2"/>
        <v>519</v>
      </c>
      <c r="W2" s="738">
        <f t="shared" si="2"/>
        <v>605.55000000000018</v>
      </c>
      <c r="X2" s="738">
        <f t="shared" si="2"/>
        <v>43180800</v>
      </c>
      <c r="Y2" s="738">
        <f t="shared" si="2"/>
        <v>62400</v>
      </c>
      <c r="Z2" s="738">
        <f t="shared" si="2"/>
        <v>280000</v>
      </c>
      <c r="AA2" s="738">
        <f t="shared" si="2"/>
        <v>54453110</v>
      </c>
      <c r="AB2" s="738">
        <f t="shared" si="2"/>
        <v>54924510</v>
      </c>
      <c r="AC2" s="738">
        <f t="shared" si="2"/>
        <v>659094120</v>
      </c>
      <c r="AD2" s="1048">
        <f t="shared" si="2"/>
        <v>519</v>
      </c>
      <c r="AE2" s="738">
        <f t="shared" si="2"/>
        <v>605.55000000000018</v>
      </c>
      <c r="AF2" s="738">
        <f t="shared" si="2"/>
        <v>43180800</v>
      </c>
      <c r="AG2" s="738">
        <f t="shared" si="2"/>
        <v>62400</v>
      </c>
      <c r="AH2" s="738">
        <f t="shared" si="2"/>
        <v>280000</v>
      </c>
      <c r="AI2" s="738">
        <f t="shared" si="2"/>
        <v>54453110</v>
      </c>
      <c r="AJ2" s="738">
        <f t="shared" si="2"/>
        <v>54924510</v>
      </c>
      <c r="AK2" s="738">
        <f t="shared" si="2"/>
        <v>659094120</v>
      </c>
    </row>
    <row r="3" spans="1:37" ht="23.25" customHeight="1">
      <c r="A3" s="464"/>
      <c r="C3" s="734"/>
      <c r="D3" s="734"/>
      <c r="E3" s="734" t="s">
        <v>48</v>
      </c>
      <c r="F3" s="1048"/>
      <c r="G3" s="630">
        <f t="shared" ref="G3:L3" si="3">+G2/1000</f>
        <v>0.60555000000000014</v>
      </c>
      <c r="H3" s="630">
        <f t="shared" si="3"/>
        <v>43180.800000000003</v>
      </c>
      <c r="I3" s="630">
        <f t="shared" si="3"/>
        <v>62.4</v>
      </c>
      <c r="J3" s="630">
        <f t="shared" si="3"/>
        <v>280</v>
      </c>
      <c r="K3" s="630">
        <f t="shared" si="3"/>
        <v>54453.11</v>
      </c>
      <c r="L3" s="630">
        <f t="shared" si="3"/>
        <v>54924.51</v>
      </c>
      <c r="M3" s="630">
        <f>+M2/1000</f>
        <v>659094.12</v>
      </c>
      <c r="N3" s="1048"/>
      <c r="O3" s="630">
        <f t="shared" ref="O3:U3" si="4">+O2/1000</f>
        <v>0.60555000000000014</v>
      </c>
      <c r="P3" s="630">
        <f t="shared" si="4"/>
        <v>43180.800000000003</v>
      </c>
      <c r="Q3" s="630">
        <f t="shared" si="4"/>
        <v>62.4</v>
      </c>
      <c r="R3" s="630">
        <f t="shared" si="4"/>
        <v>280</v>
      </c>
      <c r="S3" s="630">
        <f t="shared" si="4"/>
        <v>54453.11</v>
      </c>
      <c r="T3" s="630">
        <f t="shared" si="4"/>
        <v>54924.51</v>
      </c>
      <c r="U3" s="630">
        <f t="shared" si="4"/>
        <v>659094.12</v>
      </c>
      <c r="V3" s="1048"/>
      <c r="W3" s="630">
        <f t="shared" ref="W3:AC3" si="5">+W2/1000</f>
        <v>0.60555000000000014</v>
      </c>
      <c r="X3" s="630">
        <f t="shared" si="5"/>
        <v>43180.800000000003</v>
      </c>
      <c r="Y3" s="630">
        <f t="shared" si="5"/>
        <v>62.4</v>
      </c>
      <c r="Z3" s="630">
        <f t="shared" si="5"/>
        <v>280</v>
      </c>
      <c r="AA3" s="630">
        <f t="shared" si="5"/>
        <v>54453.11</v>
      </c>
      <c r="AB3" s="630">
        <f t="shared" si="5"/>
        <v>54924.51</v>
      </c>
      <c r="AC3" s="630">
        <f t="shared" si="5"/>
        <v>659094.12</v>
      </c>
      <c r="AD3" s="1048"/>
      <c r="AE3" s="630">
        <f t="shared" ref="AE3:AK3" si="6">+AE2/1000</f>
        <v>0.60555000000000014</v>
      </c>
      <c r="AF3" s="630">
        <f t="shared" si="6"/>
        <v>43180.800000000003</v>
      </c>
      <c r="AG3" s="630">
        <f t="shared" si="6"/>
        <v>62.4</v>
      </c>
      <c r="AH3" s="630">
        <f t="shared" si="6"/>
        <v>280</v>
      </c>
      <c r="AI3" s="630">
        <f t="shared" si="6"/>
        <v>54453.11</v>
      </c>
      <c r="AJ3" s="630">
        <f t="shared" si="6"/>
        <v>54924.51</v>
      </c>
      <c r="AK3" s="630">
        <f t="shared" si="6"/>
        <v>659094.12</v>
      </c>
    </row>
    <row r="4" spans="1:37" ht="23.25" customHeight="1">
      <c r="A4" s="464"/>
      <c r="C4" s="615"/>
      <c r="D4" s="615"/>
      <c r="E4" s="615"/>
      <c r="I4" s="187"/>
      <c r="J4" s="187"/>
      <c r="K4" s="187"/>
      <c r="Q4" s="187"/>
      <c r="R4" s="187"/>
      <c r="S4" s="187"/>
      <c r="Y4" s="187"/>
      <c r="Z4" s="187"/>
      <c r="AA4" s="187"/>
      <c r="AG4" s="187"/>
      <c r="AH4" s="187"/>
      <c r="AI4" s="187"/>
    </row>
    <row r="5" spans="1:37" ht="23.25" customHeight="1">
      <c r="A5" s="464"/>
      <c r="C5" s="615"/>
      <c r="D5" s="615"/>
      <c r="E5" s="615"/>
      <c r="I5" s="187"/>
      <c r="J5" s="187"/>
      <c r="K5" s="187"/>
      <c r="Q5" s="187"/>
      <c r="R5" s="187"/>
      <c r="S5" s="187"/>
      <c r="Y5" s="187"/>
      <c r="Z5" s="187"/>
      <c r="AA5" s="187"/>
      <c r="AG5" s="187"/>
      <c r="AH5" s="187"/>
      <c r="AI5" s="187"/>
    </row>
    <row r="6" spans="1:37" ht="23.25" customHeight="1">
      <c r="A6" s="464"/>
      <c r="C6" s="615"/>
      <c r="D6" s="615"/>
      <c r="E6" s="615"/>
      <c r="I6" s="187"/>
      <c r="J6" s="187"/>
      <c r="K6" s="187"/>
      <c r="Q6" s="187"/>
      <c r="R6" s="187"/>
      <c r="S6" s="187"/>
      <c r="Y6" s="187"/>
      <c r="Z6" s="187"/>
      <c r="AA6" s="187"/>
      <c r="AG6" s="187"/>
      <c r="AH6" s="187"/>
      <c r="AI6" s="187"/>
    </row>
    <row r="7" spans="1:37" ht="23.25" customHeight="1">
      <c r="A7" s="464"/>
      <c r="C7" s="615"/>
      <c r="D7" s="615"/>
      <c r="E7" s="615"/>
      <c r="I7" s="187"/>
      <c r="J7" s="187"/>
      <c r="K7" s="187"/>
      <c r="Q7" s="187"/>
      <c r="R7" s="187"/>
      <c r="S7" s="187"/>
      <c r="Y7" s="187"/>
      <c r="Z7" s="187"/>
      <c r="AA7" s="187"/>
      <c r="AG7" s="187"/>
      <c r="AH7" s="187"/>
      <c r="AI7" s="187"/>
    </row>
    <row r="8" spans="1:37" ht="23.25" customHeight="1"/>
    <row r="9" spans="1:37" s="680" customFormat="1" ht="22.5" customHeight="1">
      <c r="A9" s="1059" t="s">
        <v>615</v>
      </c>
      <c r="B9" s="1060"/>
      <c r="C9" s="1060"/>
      <c r="D9" s="1060"/>
      <c r="E9" s="1061"/>
      <c r="F9" s="1055" t="s">
        <v>89</v>
      </c>
      <c r="G9" s="1055"/>
      <c r="H9" s="1055"/>
      <c r="I9" s="1055"/>
      <c r="J9" s="1055"/>
      <c r="K9" s="1055"/>
      <c r="L9" s="1055"/>
      <c r="M9" s="1055"/>
      <c r="N9" s="1055" t="s">
        <v>89</v>
      </c>
      <c r="O9" s="1055"/>
      <c r="P9" s="1055"/>
      <c r="Q9" s="1055"/>
      <c r="R9" s="1055"/>
      <c r="S9" s="1055"/>
      <c r="T9" s="1055"/>
      <c r="U9" s="1055"/>
      <c r="V9" s="1055" t="s">
        <v>89</v>
      </c>
      <c r="W9" s="1055"/>
      <c r="X9" s="1055"/>
      <c r="Y9" s="1055"/>
      <c r="Z9" s="1055"/>
      <c r="AA9" s="1055"/>
      <c r="AB9" s="1055"/>
      <c r="AC9" s="1055"/>
      <c r="AD9" s="1055" t="s">
        <v>89</v>
      </c>
      <c r="AE9" s="1055"/>
      <c r="AF9" s="1055"/>
      <c r="AG9" s="1055"/>
      <c r="AH9" s="1055"/>
      <c r="AI9" s="1055"/>
      <c r="AJ9" s="1055"/>
      <c r="AK9" s="1055"/>
    </row>
    <row r="10" spans="1:37" s="680" customFormat="1" ht="24" customHeight="1">
      <c r="A10" s="1062" t="s">
        <v>244</v>
      </c>
      <c r="B10" s="1063"/>
      <c r="C10" s="1063"/>
      <c r="D10" s="1063"/>
      <c r="E10" s="1064"/>
      <c r="F10" s="1058" t="s">
        <v>1369</v>
      </c>
      <c r="G10" s="1058"/>
      <c r="H10" s="1058"/>
      <c r="I10" s="1058"/>
      <c r="J10" s="1058"/>
      <c r="K10" s="1058"/>
      <c r="L10" s="1058"/>
      <c r="M10" s="1058"/>
      <c r="N10" s="1058" t="s">
        <v>1533</v>
      </c>
      <c r="O10" s="1058"/>
      <c r="P10" s="1058"/>
      <c r="Q10" s="1058"/>
      <c r="R10" s="1058"/>
      <c r="S10" s="1058"/>
      <c r="T10" s="1058"/>
      <c r="U10" s="1058"/>
      <c r="V10" s="1058" t="s">
        <v>1743</v>
      </c>
      <c r="W10" s="1058"/>
      <c r="X10" s="1058"/>
      <c r="Y10" s="1058"/>
      <c r="Z10" s="1058"/>
      <c r="AA10" s="1058"/>
      <c r="AB10" s="1058"/>
      <c r="AC10" s="1058"/>
      <c r="AD10" s="1058" t="s">
        <v>2520</v>
      </c>
      <c r="AE10" s="1058"/>
      <c r="AF10" s="1058"/>
      <c r="AG10" s="1058"/>
      <c r="AH10" s="1058"/>
      <c r="AI10" s="1058"/>
      <c r="AJ10" s="1058"/>
      <c r="AK10" s="1058"/>
    </row>
    <row r="11" spans="1:37" s="680" customFormat="1" ht="82.5" hidden="1" customHeight="1">
      <c r="A11" s="721" t="s">
        <v>10</v>
      </c>
      <c r="B11" s="877" t="s">
        <v>54</v>
      </c>
      <c r="C11" s="709" t="s">
        <v>2538</v>
      </c>
      <c r="D11" s="613" t="s">
        <v>2539</v>
      </c>
      <c r="E11" s="709" t="s">
        <v>55</v>
      </c>
      <c r="F11" s="722" t="s">
        <v>56</v>
      </c>
      <c r="G11" s="722" t="s">
        <v>91</v>
      </c>
      <c r="H11" s="722" t="s">
        <v>62</v>
      </c>
      <c r="I11" s="722" t="s">
        <v>58</v>
      </c>
      <c r="J11" s="722" t="s">
        <v>59</v>
      </c>
      <c r="K11" s="722" t="s">
        <v>669</v>
      </c>
      <c r="L11" s="722" t="s">
        <v>613</v>
      </c>
      <c r="M11" s="723" t="s">
        <v>1372</v>
      </c>
      <c r="N11" s="722" t="s">
        <v>56</v>
      </c>
      <c r="O11" s="722" t="s">
        <v>91</v>
      </c>
      <c r="P11" s="722" t="s">
        <v>62</v>
      </c>
      <c r="Q11" s="722" t="s">
        <v>58</v>
      </c>
      <c r="R11" s="722" t="s">
        <v>59</v>
      </c>
      <c r="S11" s="722" t="s">
        <v>669</v>
      </c>
      <c r="T11" s="722" t="s">
        <v>613</v>
      </c>
      <c r="U11" s="723" t="s">
        <v>1541</v>
      </c>
      <c r="V11" s="722" t="s">
        <v>56</v>
      </c>
      <c r="W11" s="722" t="s">
        <v>91</v>
      </c>
      <c r="X11" s="722" t="s">
        <v>62</v>
      </c>
      <c r="Y11" s="722" t="s">
        <v>58</v>
      </c>
      <c r="Z11" s="722" t="s">
        <v>59</v>
      </c>
      <c r="AA11" s="722" t="s">
        <v>669</v>
      </c>
      <c r="AB11" s="722" t="s">
        <v>613</v>
      </c>
      <c r="AC11" s="723" t="s">
        <v>1744</v>
      </c>
      <c r="AD11" s="722" t="s">
        <v>56</v>
      </c>
      <c r="AE11" s="722" t="s">
        <v>91</v>
      </c>
      <c r="AF11" s="722" t="s">
        <v>62</v>
      </c>
      <c r="AG11" s="722" t="s">
        <v>58</v>
      </c>
      <c r="AH11" s="722" t="s">
        <v>59</v>
      </c>
      <c r="AI11" s="722" t="s">
        <v>669</v>
      </c>
      <c r="AJ11" s="722" t="s">
        <v>613</v>
      </c>
      <c r="AK11" s="723" t="s">
        <v>2526</v>
      </c>
    </row>
    <row r="12" spans="1:37" s="682" customFormat="1" ht="17.25" hidden="1">
      <c r="A12" s="717">
        <v>1</v>
      </c>
      <c r="B12" s="688" t="s">
        <v>917</v>
      </c>
      <c r="C12" s="718" t="s">
        <v>2541</v>
      </c>
      <c r="D12" s="718">
        <v>1960</v>
      </c>
      <c r="E12" s="646" t="s">
        <v>428</v>
      </c>
      <c r="F12" s="719">
        <v>1</v>
      </c>
      <c r="G12" s="689">
        <v>1.5</v>
      </c>
      <c r="H12" s="692">
        <v>83200</v>
      </c>
      <c r="I12" s="690"/>
      <c r="J12" s="690"/>
      <c r="K12" s="690">
        <f>G12*H12</f>
        <v>124800</v>
      </c>
      <c r="L12" s="692">
        <f t="shared" ref="L12:L18" si="7">+I12+J12+K12</f>
        <v>124800</v>
      </c>
      <c r="M12" s="692">
        <f>+L12*12</f>
        <v>1497600</v>
      </c>
      <c r="N12" s="686">
        <v>1</v>
      </c>
      <c r="O12" s="683">
        <v>1.5</v>
      </c>
      <c r="P12" s="465">
        <f>+H12</f>
        <v>83200</v>
      </c>
      <c r="Q12" s="466">
        <f>+I12</f>
        <v>0</v>
      </c>
      <c r="R12" s="466">
        <f>+J12</f>
        <v>0</v>
      </c>
      <c r="S12" s="466">
        <f>+K12</f>
        <v>124800</v>
      </c>
      <c r="T12" s="465">
        <f>+Q12+R12+S12</f>
        <v>124800</v>
      </c>
      <c r="U12" s="465">
        <f>+T12*12</f>
        <v>1497600</v>
      </c>
      <c r="V12" s="686">
        <v>1</v>
      </c>
      <c r="W12" s="683">
        <v>1.5</v>
      </c>
      <c r="X12" s="465">
        <f>+P12</f>
        <v>83200</v>
      </c>
      <c r="Y12" s="466">
        <f>+Q12</f>
        <v>0</v>
      </c>
      <c r="Z12" s="466">
        <f>+R12</f>
        <v>0</v>
      </c>
      <c r="AA12" s="466">
        <f>+S12</f>
        <v>124800</v>
      </c>
      <c r="AB12" s="465">
        <f>+Y12+Z12+AA12</f>
        <v>124800</v>
      </c>
      <c r="AC12" s="465">
        <f>+AB12*12</f>
        <v>1497600</v>
      </c>
      <c r="AD12" s="686">
        <v>1</v>
      </c>
      <c r="AE12" s="683">
        <v>1.5</v>
      </c>
      <c r="AF12" s="465">
        <f>+X12</f>
        <v>83200</v>
      </c>
      <c r="AG12" s="466">
        <f>+Y12</f>
        <v>0</v>
      </c>
      <c r="AH12" s="466">
        <f>+Z12</f>
        <v>0</v>
      </c>
      <c r="AI12" s="466">
        <f>+AA12</f>
        <v>124800</v>
      </c>
      <c r="AJ12" s="465">
        <f>+AG12+AH12+AI12</f>
        <v>124800</v>
      </c>
      <c r="AK12" s="465">
        <f>+AJ12*12</f>
        <v>1497600</v>
      </c>
    </row>
    <row r="13" spans="1:37" ht="20.25" hidden="1" customHeight="1">
      <c r="A13" s="717">
        <v>2</v>
      </c>
      <c r="B13" s="688" t="s">
        <v>2932</v>
      </c>
      <c r="C13" s="718" t="s">
        <v>2541</v>
      </c>
      <c r="D13" s="718">
        <v>1961</v>
      </c>
      <c r="E13" s="646" t="s">
        <v>426</v>
      </c>
      <c r="F13" s="719">
        <v>1</v>
      </c>
      <c r="G13" s="689">
        <v>1.5</v>
      </c>
      <c r="H13" s="692">
        <v>83200</v>
      </c>
      <c r="I13" s="690"/>
      <c r="J13" s="690"/>
      <c r="K13" s="690">
        <f>G13*H13</f>
        <v>124800</v>
      </c>
      <c r="L13" s="692">
        <f t="shared" si="7"/>
        <v>124800</v>
      </c>
      <c r="M13" s="692">
        <f>+L13*12</f>
        <v>1497600</v>
      </c>
      <c r="N13" s="686">
        <v>1</v>
      </c>
      <c r="O13" s="683">
        <v>1.5</v>
      </c>
      <c r="P13" s="465">
        <f t="shared" ref="P13:P38" si="8">+H13</f>
        <v>83200</v>
      </c>
      <c r="Q13" s="466">
        <f t="shared" ref="Q13:Q38" si="9">+I13</f>
        <v>0</v>
      </c>
      <c r="R13" s="466">
        <f t="shared" ref="R13:R38" si="10">+J13</f>
        <v>0</v>
      </c>
      <c r="S13" s="466">
        <f t="shared" ref="S13:S38" si="11">+K13</f>
        <v>124800</v>
      </c>
      <c r="T13" s="465">
        <f t="shared" ref="T13:T38" si="12">+Q13+R13+S13</f>
        <v>124800</v>
      </c>
      <c r="U13" s="465">
        <f>+T13*12</f>
        <v>1497600</v>
      </c>
      <c r="V13" s="686">
        <v>1</v>
      </c>
      <c r="W13" s="683">
        <v>1.5</v>
      </c>
      <c r="X13" s="465">
        <f t="shared" ref="X13:X38" si="13">+P13</f>
        <v>83200</v>
      </c>
      <c r="Y13" s="466">
        <f t="shared" ref="Y13:Y38" si="14">+Q13</f>
        <v>0</v>
      </c>
      <c r="Z13" s="466">
        <f t="shared" ref="Z13:Z38" si="15">+R13</f>
        <v>0</v>
      </c>
      <c r="AA13" s="466">
        <f t="shared" ref="AA13:AA38" si="16">+S13</f>
        <v>124800</v>
      </c>
      <c r="AB13" s="465">
        <f t="shared" ref="AB13:AB38" si="17">+Y13+Z13+AA13</f>
        <v>124800</v>
      </c>
      <c r="AC13" s="465">
        <f>+AB13*12</f>
        <v>1497600</v>
      </c>
      <c r="AD13" s="686">
        <v>1</v>
      </c>
      <c r="AE13" s="683">
        <v>1.5</v>
      </c>
      <c r="AF13" s="465">
        <f t="shared" ref="AF13:AF38" si="18">+X13</f>
        <v>83200</v>
      </c>
      <c r="AG13" s="466">
        <f t="shared" ref="AG13:AG38" si="19">+Y13</f>
        <v>0</v>
      </c>
      <c r="AH13" s="466">
        <f t="shared" ref="AH13:AH38" si="20">+Z13</f>
        <v>0</v>
      </c>
      <c r="AI13" s="466">
        <f t="shared" ref="AI13:AI38" si="21">+AA13</f>
        <v>124800</v>
      </c>
      <c r="AJ13" s="465">
        <f t="shared" ref="AJ13:AJ38" si="22">+AG13+AH13+AI13</f>
        <v>124800</v>
      </c>
      <c r="AK13" s="465">
        <f>+AJ13*12</f>
        <v>1497600</v>
      </c>
    </row>
    <row r="14" spans="1:37" ht="17.25" hidden="1">
      <c r="A14" s="717">
        <v>3</v>
      </c>
      <c r="B14" s="688" t="s">
        <v>2933</v>
      </c>
      <c r="C14" s="718" t="s">
        <v>2541</v>
      </c>
      <c r="D14" s="718">
        <v>1972</v>
      </c>
      <c r="E14" s="646" t="s">
        <v>427</v>
      </c>
      <c r="F14" s="719">
        <v>1</v>
      </c>
      <c r="G14" s="689">
        <v>1.5</v>
      </c>
      <c r="H14" s="692">
        <v>83200</v>
      </c>
      <c r="I14" s="690">
        <v>62400</v>
      </c>
      <c r="J14" s="690"/>
      <c r="K14" s="690">
        <f t="shared" ref="K14:K26" si="23">G14*H14</f>
        <v>124800</v>
      </c>
      <c r="L14" s="692">
        <f t="shared" si="7"/>
        <v>187200</v>
      </c>
      <c r="M14" s="692">
        <f t="shared" ref="M14:M38" si="24">+L14*12</f>
        <v>2246400</v>
      </c>
      <c r="N14" s="686">
        <v>1</v>
      </c>
      <c r="O14" s="683">
        <v>1.5</v>
      </c>
      <c r="P14" s="465">
        <f t="shared" si="8"/>
        <v>83200</v>
      </c>
      <c r="Q14" s="466">
        <f t="shared" si="9"/>
        <v>62400</v>
      </c>
      <c r="R14" s="466">
        <f t="shared" si="10"/>
        <v>0</v>
      </c>
      <c r="S14" s="466">
        <f t="shared" si="11"/>
        <v>124800</v>
      </c>
      <c r="T14" s="465">
        <f t="shared" si="12"/>
        <v>187200</v>
      </c>
      <c r="U14" s="465">
        <f t="shared" ref="U14:U38" si="25">+T14*12</f>
        <v>2246400</v>
      </c>
      <c r="V14" s="686">
        <v>1</v>
      </c>
      <c r="W14" s="683">
        <v>1.5</v>
      </c>
      <c r="X14" s="465">
        <f t="shared" si="13"/>
        <v>83200</v>
      </c>
      <c r="Y14" s="466">
        <f t="shared" si="14"/>
        <v>62400</v>
      </c>
      <c r="Z14" s="466">
        <f t="shared" si="15"/>
        <v>0</v>
      </c>
      <c r="AA14" s="466">
        <f t="shared" si="16"/>
        <v>124800</v>
      </c>
      <c r="AB14" s="465">
        <f t="shared" si="17"/>
        <v>187200</v>
      </c>
      <c r="AC14" s="465">
        <f t="shared" ref="AC14:AC38" si="26">+AB14*12</f>
        <v>2246400</v>
      </c>
      <c r="AD14" s="686">
        <v>1</v>
      </c>
      <c r="AE14" s="683">
        <v>1.5</v>
      </c>
      <c r="AF14" s="465">
        <f t="shared" si="18"/>
        <v>83200</v>
      </c>
      <c r="AG14" s="466">
        <f t="shared" si="19"/>
        <v>62400</v>
      </c>
      <c r="AH14" s="466">
        <f t="shared" si="20"/>
        <v>0</v>
      </c>
      <c r="AI14" s="466">
        <f t="shared" si="21"/>
        <v>124800</v>
      </c>
      <c r="AJ14" s="465">
        <f t="shared" si="22"/>
        <v>187200</v>
      </c>
      <c r="AK14" s="465">
        <f t="shared" ref="AK14:AK38" si="27">+AJ14*12</f>
        <v>2246400</v>
      </c>
    </row>
    <row r="15" spans="1:37" ht="27" hidden="1">
      <c r="A15" s="717">
        <v>4</v>
      </c>
      <c r="B15" s="688" t="s">
        <v>918</v>
      </c>
      <c r="C15" s="718" t="s">
        <v>2541</v>
      </c>
      <c r="D15" s="718">
        <v>1972</v>
      </c>
      <c r="E15" s="646" t="s">
        <v>1088</v>
      </c>
      <c r="F15" s="719">
        <v>1</v>
      </c>
      <c r="G15" s="689">
        <v>1.25</v>
      </c>
      <c r="H15" s="692">
        <v>83200</v>
      </c>
      <c r="I15" s="690"/>
      <c r="J15" s="690"/>
      <c r="K15" s="690">
        <f t="shared" si="23"/>
        <v>104000</v>
      </c>
      <c r="L15" s="692">
        <f t="shared" si="7"/>
        <v>104000</v>
      </c>
      <c r="M15" s="692">
        <f t="shared" si="24"/>
        <v>1248000</v>
      </c>
      <c r="N15" s="686">
        <v>1</v>
      </c>
      <c r="O15" s="683">
        <v>1.25</v>
      </c>
      <c r="P15" s="465">
        <f t="shared" si="8"/>
        <v>83200</v>
      </c>
      <c r="Q15" s="466">
        <f t="shared" si="9"/>
        <v>0</v>
      </c>
      <c r="R15" s="466">
        <f t="shared" si="10"/>
        <v>0</v>
      </c>
      <c r="S15" s="466">
        <f t="shared" si="11"/>
        <v>104000</v>
      </c>
      <c r="T15" s="465">
        <f t="shared" si="12"/>
        <v>104000</v>
      </c>
      <c r="U15" s="465">
        <f t="shared" si="25"/>
        <v>1248000</v>
      </c>
      <c r="V15" s="686">
        <v>1</v>
      </c>
      <c r="W15" s="683">
        <v>1.25</v>
      </c>
      <c r="X15" s="465">
        <f t="shared" si="13"/>
        <v>83200</v>
      </c>
      <c r="Y15" s="466">
        <f t="shared" si="14"/>
        <v>0</v>
      </c>
      <c r="Z15" s="466">
        <f t="shared" si="15"/>
        <v>0</v>
      </c>
      <c r="AA15" s="466">
        <f t="shared" si="16"/>
        <v>104000</v>
      </c>
      <c r="AB15" s="465">
        <f t="shared" si="17"/>
        <v>104000</v>
      </c>
      <c r="AC15" s="465">
        <f t="shared" si="26"/>
        <v>1248000</v>
      </c>
      <c r="AD15" s="686">
        <v>1</v>
      </c>
      <c r="AE15" s="683">
        <v>1.25</v>
      </c>
      <c r="AF15" s="465">
        <f t="shared" si="18"/>
        <v>83200</v>
      </c>
      <c r="AG15" s="466">
        <f t="shared" si="19"/>
        <v>0</v>
      </c>
      <c r="AH15" s="466">
        <f t="shared" si="20"/>
        <v>0</v>
      </c>
      <c r="AI15" s="466">
        <f t="shared" si="21"/>
        <v>104000</v>
      </c>
      <c r="AJ15" s="465">
        <f t="shared" si="22"/>
        <v>104000</v>
      </c>
      <c r="AK15" s="465">
        <f t="shared" si="27"/>
        <v>1248000</v>
      </c>
    </row>
    <row r="16" spans="1:37" ht="27" hidden="1">
      <c r="A16" s="717">
        <v>5</v>
      </c>
      <c r="B16" s="688" t="s">
        <v>248</v>
      </c>
      <c r="C16" s="718" t="s">
        <v>2541</v>
      </c>
      <c r="D16" s="718">
        <v>1963</v>
      </c>
      <c r="E16" s="646" t="s">
        <v>1088</v>
      </c>
      <c r="F16" s="719">
        <v>1</v>
      </c>
      <c r="G16" s="689">
        <v>1.25</v>
      </c>
      <c r="H16" s="692">
        <v>83200</v>
      </c>
      <c r="I16" s="690"/>
      <c r="J16" s="690"/>
      <c r="K16" s="690">
        <f t="shared" si="23"/>
        <v>104000</v>
      </c>
      <c r="L16" s="692">
        <f t="shared" si="7"/>
        <v>104000</v>
      </c>
      <c r="M16" s="692">
        <f t="shared" si="24"/>
        <v>1248000</v>
      </c>
      <c r="N16" s="686">
        <v>1</v>
      </c>
      <c r="O16" s="683">
        <v>1.25</v>
      </c>
      <c r="P16" s="465">
        <f t="shared" si="8"/>
        <v>83200</v>
      </c>
      <c r="Q16" s="466">
        <f t="shared" si="9"/>
        <v>0</v>
      </c>
      <c r="R16" s="466">
        <f t="shared" si="10"/>
        <v>0</v>
      </c>
      <c r="S16" s="466">
        <f t="shared" si="11"/>
        <v>104000</v>
      </c>
      <c r="T16" s="465">
        <f t="shared" si="12"/>
        <v>104000</v>
      </c>
      <c r="U16" s="465">
        <f t="shared" si="25"/>
        <v>1248000</v>
      </c>
      <c r="V16" s="686">
        <v>1</v>
      </c>
      <c r="W16" s="683">
        <v>1.25</v>
      </c>
      <c r="X16" s="465">
        <f t="shared" si="13"/>
        <v>83200</v>
      </c>
      <c r="Y16" s="466">
        <f t="shared" si="14"/>
        <v>0</v>
      </c>
      <c r="Z16" s="466">
        <f t="shared" si="15"/>
        <v>0</v>
      </c>
      <c r="AA16" s="466">
        <f t="shared" si="16"/>
        <v>104000</v>
      </c>
      <c r="AB16" s="465">
        <f t="shared" si="17"/>
        <v>104000</v>
      </c>
      <c r="AC16" s="465">
        <f t="shared" si="26"/>
        <v>1248000</v>
      </c>
      <c r="AD16" s="686">
        <v>1</v>
      </c>
      <c r="AE16" s="683">
        <v>1.25</v>
      </c>
      <c r="AF16" s="465">
        <f t="shared" si="18"/>
        <v>83200</v>
      </c>
      <c r="AG16" s="466">
        <f t="shared" si="19"/>
        <v>0</v>
      </c>
      <c r="AH16" s="466">
        <f t="shared" si="20"/>
        <v>0</v>
      </c>
      <c r="AI16" s="466">
        <f t="shared" si="21"/>
        <v>104000</v>
      </c>
      <c r="AJ16" s="465">
        <f t="shared" si="22"/>
        <v>104000</v>
      </c>
      <c r="AK16" s="465">
        <f t="shared" si="27"/>
        <v>1248000</v>
      </c>
    </row>
    <row r="17" spans="1:37" ht="27" hidden="1">
      <c r="A17" s="717">
        <v>6</v>
      </c>
      <c r="B17" s="688" t="s">
        <v>1467</v>
      </c>
      <c r="C17" s="718" t="s">
        <v>2540</v>
      </c>
      <c r="D17" s="718">
        <v>1995</v>
      </c>
      <c r="E17" s="646" t="s">
        <v>1088</v>
      </c>
      <c r="F17" s="719">
        <v>1</v>
      </c>
      <c r="G17" s="689">
        <v>1.25</v>
      </c>
      <c r="H17" s="692">
        <v>83200</v>
      </c>
      <c r="I17" s="690"/>
      <c r="J17" s="690"/>
      <c r="K17" s="690">
        <f>G17*H17</f>
        <v>104000</v>
      </c>
      <c r="L17" s="692">
        <f t="shared" si="7"/>
        <v>104000</v>
      </c>
      <c r="M17" s="692">
        <f t="shared" si="24"/>
        <v>1248000</v>
      </c>
      <c r="N17" s="686">
        <v>1</v>
      </c>
      <c r="O17" s="683">
        <v>1.25</v>
      </c>
      <c r="P17" s="465">
        <f t="shared" si="8"/>
        <v>83200</v>
      </c>
      <c r="Q17" s="466">
        <f t="shared" si="9"/>
        <v>0</v>
      </c>
      <c r="R17" s="466">
        <f t="shared" si="10"/>
        <v>0</v>
      </c>
      <c r="S17" s="466">
        <f t="shared" si="11"/>
        <v>104000</v>
      </c>
      <c r="T17" s="465">
        <f t="shared" si="12"/>
        <v>104000</v>
      </c>
      <c r="U17" s="465">
        <f t="shared" si="25"/>
        <v>1248000</v>
      </c>
      <c r="V17" s="686">
        <v>1</v>
      </c>
      <c r="W17" s="683">
        <v>1.25</v>
      </c>
      <c r="X17" s="465">
        <f t="shared" si="13"/>
        <v>83200</v>
      </c>
      <c r="Y17" s="466">
        <f t="shared" si="14"/>
        <v>0</v>
      </c>
      <c r="Z17" s="466">
        <f t="shared" si="15"/>
        <v>0</v>
      </c>
      <c r="AA17" s="466">
        <f t="shared" si="16"/>
        <v>104000</v>
      </c>
      <c r="AB17" s="465">
        <f t="shared" si="17"/>
        <v>104000</v>
      </c>
      <c r="AC17" s="465">
        <f t="shared" si="26"/>
        <v>1248000</v>
      </c>
      <c r="AD17" s="686">
        <v>1</v>
      </c>
      <c r="AE17" s="683">
        <v>1.25</v>
      </c>
      <c r="AF17" s="465">
        <f t="shared" si="18"/>
        <v>83200</v>
      </c>
      <c r="AG17" s="466">
        <f t="shared" si="19"/>
        <v>0</v>
      </c>
      <c r="AH17" s="466">
        <f t="shared" si="20"/>
        <v>0</v>
      </c>
      <c r="AI17" s="466">
        <f t="shared" si="21"/>
        <v>104000</v>
      </c>
      <c r="AJ17" s="465">
        <f t="shared" si="22"/>
        <v>104000</v>
      </c>
      <c r="AK17" s="465">
        <f t="shared" si="27"/>
        <v>1248000</v>
      </c>
    </row>
    <row r="18" spans="1:37" ht="17.25" hidden="1">
      <c r="A18" s="717">
        <v>7</v>
      </c>
      <c r="B18" s="688" t="s">
        <v>2934</v>
      </c>
      <c r="C18" s="718" t="s">
        <v>2541</v>
      </c>
      <c r="D18" s="718">
        <v>1963</v>
      </c>
      <c r="E18" s="646" t="s">
        <v>425</v>
      </c>
      <c r="F18" s="719">
        <v>1</v>
      </c>
      <c r="G18" s="689">
        <v>1.6</v>
      </c>
      <c r="H18" s="692">
        <v>83200</v>
      </c>
      <c r="I18" s="690"/>
      <c r="J18" s="690"/>
      <c r="K18" s="690">
        <f>G18*H18</f>
        <v>133120</v>
      </c>
      <c r="L18" s="692">
        <f t="shared" si="7"/>
        <v>133120</v>
      </c>
      <c r="M18" s="692">
        <f t="shared" si="24"/>
        <v>1597440</v>
      </c>
      <c r="N18" s="686">
        <v>1</v>
      </c>
      <c r="O18" s="683">
        <v>1.6</v>
      </c>
      <c r="P18" s="465">
        <f t="shared" si="8"/>
        <v>83200</v>
      </c>
      <c r="Q18" s="466">
        <f t="shared" si="9"/>
        <v>0</v>
      </c>
      <c r="R18" s="466">
        <f t="shared" si="10"/>
        <v>0</v>
      </c>
      <c r="S18" s="466">
        <f t="shared" si="11"/>
        <v>133120</v>
      </c>
      <c r="T18" s="465">
        <f t="shared" si="12"/>
        <v>133120</v>
      </c>
      <c r="U18" s="465">
        <f t="shared" si="25"/>
        <v>1597440</v>
      </c>
      <c r="V18" s="686">
        <v>1</v>
      </c>
      <c r="W18" s="683">
        <v>1.6</v>
      </c>
      <c r="X18" s="465">
        <f t="shared" si="13"/>
        <v>83200</v>
      </c>
      <c r="Y18" s="466">
        <f t="shared" si="14"/>
        <v>0</v>
      </c>
      <c r="Z18" s="466">
        <f t="shared" si="15"/>
        <v>0</v>
      </c>
      <c r="AA18" s="466">
        <f t="shared" si="16"/>
        <v>133120</v>
      </c>
      <c r="AB18" s="465">
        <f t="shared" si="17"/>
        <v>133120</v>
      </c>
      <c r="AC18" s="465">
        <f t="shared" si="26"/>
        <v>1597440</v>
      </c>
      <c r="AD18" s="686">
        <v>1</v>
      </c>
      <c r="AE18" s="683">
        <v>1.6</v>
      </c>
      <c r="AF18" s="465">
        <f t="shared" si="18"/>
        <v>83200</v>
      </c>
      <c r="AG18" s="466">
        <f t="shared" si="19"/>
        <v>0</v>
      </c>
      <c r="AH18" s="466">
        <f t="shared" si="20"/>
        <v>0</v>
      </c>
      <c r="AI18" s="466">
        <f t="shared" si="21"/>
        <v>133120</v>
      </c>
      <c r="AJ18" s="465">
        <f t="shared" si="22"/>
        <v>133120</v>
      </c>
      <c r="AK18" s="465">
        <f t="shared" si="27"/>
        <v>1597440</v>
      </c>
    </row>
    <row r="19" spans="1:37" ht="17.25" hidden="1">
      <c r="A19" s="717">
        <v>8</v>
      </c>
      <c r="B19" s="688" t="s">
        <v>2935</v>
      </c>
      <c r="C19" s="718" t="s">
        <v>2541</v>
      </c>
      <c r="D19" s="718">
        <v>1964</v>
      </c>
      <c r="E19" s="646" t="s">
        <v>425</v>
      </c>
      <c r="F19" s="719">
        <v>1</v>
      </c>
      <c r="G19" s="689">
        <v>1.6</v>
      </c>
      <c r="H19" s="692">
        <v>83200</v>
      </c>
      <c r="I19" s="690"/>
      <c r="J19" s="690"/>
      <c r="K19" s="690">
        <f t="shared" si="23"/>
        <v>133120</v>
      </c>
      <c r="L19" s="692">
        <f t="shared" ref="L19:L25" si="28">+I19+J19+K19</f>
        <v>133120</v>
      </c>
      <c r="M19" s="692">
        <f t="shared" si="24"/>
        <v>1597440</v>
      </c>
      <c r="N19" s="686">
        <v>1</v>
      </c>
      <c r="O19" s="683">
        <v>1.6</v>
      </c>
      <c r="P19" s="465">
        <f t="shared" si="8"/>
        <v>83200</v>
      </c>
      <c r="Q19" s="466">
        <f t="shared" si="9"/>
        <v>0</v>
      </c>
      <c r="R19" s="466">
        <f t="shared" si="10"/>
        <v>0</v>
      </c>
      <c r="S19" s="466">
        <f t="shared" si="11"/>
        <v>133120</v>
      </c>
      <c r="T19" s="465">
        <f t="shared" si="12"/>
        <v>133120</v>
      </c>
      <c r="U19" s="465">
        <f t="shared" si="25"/>
        <v>1597440</v>
      </c>
      <c r="V19" s="686">
        <v>1</v>
      </c>
      <c r="W19" s="683">
        <v>1.6</v>
      </c>
      <c r="X19" s="465">
        <f t="shared" si="13"/>
        <v>83200</v>
      </c>
      <c r="Y19" s="466">
        <f t="shared" si="14"/>
        <v>0</v>
      </c>
      <c r="Z19" s="466">
        <f t="shared" si="15"/>
        <v>0</v>
      </c>
      <c r="AA19" s="466">
        <f t="shared" si="16"/>
        <v>133120</v>
      </c>
      <c r="AB19" s="465">
        <f t="shared" si="17"/>
        <v>133120</v>
      </c>
      <c r="AC19" s="465">
        <f t="shared" si="26"/>
        <v>1597440</v>
      </c>
      <c r="AD19" s="686">
        <v>1</v>
      </c>
      <c r="AE19" s="683">
        <v>1.6</v>
      </c>
      <c r="AF19" s="465">
        <f t="shared" si="18"/>
        <v>83200</v>
      </c>
      <c r="AG19" s="466">
        <f t="shared" si="19"/>
        <v>0</v>
      </c>
      <c r="AH19" s="466">
        <f t="shared" si="20"/>
        <v>0</v>
      </c>
      <c r="AI19" s="466">
        <f t="shared" si="21"/>
        <v>133120</v>
      </c>
      <c r="AJ19" s="465">
        <f t="shared" si="22"/>
        <v>133120</v>
      </c>
      <c r="AK19" s="465">
        <f t="shared" si="27"/>
        <v>1597440</v>
      </c>
    </row>
    <row r="20" spans="1:37" ht="17.25" hidden="1">
      <c r="A20" s="717">
        <v>9</v>
      </c>
      <c r="B20" s="688" t="s">
        <v>2936</v>
      </c>
      <c r="C20" s="718" t="s">
        <v>2541</v>
      </c>
      <c r="D20" s="718">
        <v>2000</v>
      </c>
      <c r="E20" s="646" t="s">
        <v>425</v>
      </c>
      <c r="F20" s="719">
        <v>1</v>
      </c>
      <c r="G20" s="689">
        <v>1.6</v>
      </c>
      <c r="H20" s="692">
        <v>83200</v>
      </c>
      <c r="I20" s="690"/>
      <c r="J20" s="690"/>
      <c r="K20" s="690">
        <f t="shared" si="23"/>
        <v>133120</v>
      </c>
      <c r="L20" s="692">
        <f t="shared" si="28"/>
        <v>133120</v>
      </c>
      <c r="M20" s="692">
        <f t="shared" si="24"/>
        <v>1597440</v>
      </c>
      <c r="N20" s="686">
        <v>1</v>
      </c>
      <c r="O20" s="683">
        <v>1.6</v>
      </c>
      <c r="P20" s="465">
        <f t="shared" si="8"/>
        <v>83200</v>
      </c>
      <c r="Q20" s="466">
        <f t="shared" si="9"/>
        <v>0</v>
      </c>
      <c r="R20" s="466">
        <f t="shared" si="10"/>
        <v>0</v>
      </c>
      <c r="S20" s="466">
        <f t="shared" si="11"/>
        <v>133120</v>
      </c>
      <c r="T20" s="465">
        <f t="shared" si="12"/>
        <v>133120</v>
      </c>
      <c r="U20" s="465">
        <f t="shared" si="25"/>
        <v>1597440</v>
      </c>
      <c r="V20" s="686">
        <v>1</v>
      </c>
      <c r="W20" s="683">
        <v>1.6</v>
      </c>
      <c r="X20" s="465">
        <f t="shared" si="13"/>
        <v>83200</v>
      </c>
      <c r="Y20" s="466">
        <f t="shared" si="14"/>
        <v>0</v>
      </c>
      <c r="Z20" s="466">
        <f t="shared" si="15"/>
        <v>0</v>
      </c>
      <c r="AA20" s="466">
        <f t="shared" si="16"/>
        <v>133120</v>
      </c>
      <c r="AB20" s="465">
        <f t="shared" si="17"/>
        <v>133120</v>
      </c>
      <c r="AC20" s="465">
        <f t="shared" si="26"/>
        <v>1597440</v>
      </c>
      <c r="AD20" s="686">
        <v>1</v>
      </c>
      <c r="AE20" s="683">
        <v>1.6</v>
      </c>
      <c r="AF20" s="465">
        <f t="shared" si="18"/>
        <v>83200</v>
      </c>
      <c r="AG20" s="466">
        <f t="shared" si="19"/>
        <v>0</v>
      </c>
      <c r="AH20" s="466">
        <f t="shared" si="20"/>
        <v>0</v>
      </c>
      <c r="AI20" s="466">
        <f t="shared" si="21"/>
        <v>133120</v>
      </c>
      <c r="AJ20" s="465">
        <f t="shared" si="22"/>
        <v>133120</v>
      </c>
      <c r="AK20" s="465">
        <f t="shared" si="27"/>
        <v>1597440</v>
      </c>
    </row>
    <row r="21" spans="1:37" ht="17.25" hidden="1">
      <c r="A21" s="717">
        <v>10</v>
      </c>
      <c r="B21" s="688" t="s">
        <v>1135</v>
      </c>
      <c r="C21" s="718" t="s">
        <v>2541</v>
      </c>
      <c r="D21" s="718">
        <v>1998</v>
      </c>
      <c r="E21" s="646" t="s">
        <v>425</v>
      </c>
      <c r="F21" s="719">
        <v>1</v>
      </c>
      <c r="G21" s="689">
        <v>1.6</v>
      </c>
      <c r="H21" s="692">
        <v>83200</v>
      </c>
      <c r="I21" s="690"/>
      <c r="J21" s="690"/>
      <c r="K21" s="690">
        <f t="shared" si="23"/>
        <v>133120</v>
      </c>
      <c r="L21" s="692">
        <f t="shared" si="28"/>
        <v>133120</v>
      </c>
      <c r="M21" s="692">
        <f t="shared" si="24"/>
        <v>1597440</v>
      </c>
      <c r="N21" s="686">
        <v>1</v>
      </c>
      <c r="O21" s="683">
        <v>1.6</v>
      </c>
      <c r="P21" s="465">
        <f t="shared" si="8"/>
        <v>83200</v>
      </c>
      <c r="Q21" s="466">
        <f t="shared" si="9"/>
        <v>0</v>
      </c>
      <c r="R21" s="466">
        <f t="shared" si="10"/>
        <v>0</v>
      </c>
      <c r="S21" s="466">
        <f t="shared" si="11"/>
        <v>133120</v>
      </c>
      <c r="T21" s="465">
        <f t="shared" si="12"/>
        <v>133120</v>
      </c>
      <c r="U21" s="465">
        <f t="shared" si="25"/>
        <v>1597440</v>
      </c>
      <c r="V21" s="686">
        <v>1</v>
      </c>
      <c r="W21" s="683">
        <v>1.6</v>
      </c>
      <c r="X21" s="465">
        <f t="shared" si="13"/>
        <v>83200</v>
      </c>
      <c r="Y21" s="466">
        <f t="shared" si="14"/>
        <v>0</v>
      </c>
      <c r="Z21" s="466">
        <f t="shared" si="15"/>
        <v>0</v>
      </c>
      <c r="AA21" s="466">
        <f t="shared" si="16"/>
        <v>133120</v>
      </c>
      <c r="AB21" s="465">
        <f t="shared" si="17"/>
        <v>133120</v>
      </c>
      <c r="AC21" s="465">
        <f t="shared" si="26"/>
        <v>1597440</v>
      </c>
      <c r="AD21" s="686">
        <v>1</v>
      </c>
      <c r="AE21" s="683">
        <v>1.6</v>
      </c>
      <c r="AF21" s="465">
        <f t="shared" si="18"/>
        <v>83200</v>
      </c>
      <c r="AG21" s="466">
        <f t="shared" si="19"/>
        <v>0</v>
      </c>
      <c r="AH21" s="466">
        <f t="shared" si="20"/>
        <v>0</v>
      </c>
      <c r="AI21" s="466">
        <f t="shared" si="21"/>
        <v>133120</v>
      </c>
      <c r="AJ21" s="465">
        <f t="shared" si="22"/>
        <v>133120</v>
      </c>
      <c r="AK21" s="465">
        <f t="shared" si="27"/>
        <v>1597440</v>
      </c>
    </row>
    <row r="22" spans="1:37" ht="17.25">
      <c r="A22" s="717">
        <v>11</v>
      </c>
      <c r="B22" s="688" t="s">
        <v>79</v>
      </c>
      <c r="C22" s="718"/>
      <c r="D22" s="718"/>
      <c r="E22" s="646" t="s">
        <v>425</v>
      </c>
      <c r="F22" s="719">
        <v>1</v>
      </c>
      <c r="G22" s="689">
        <v>1.6</v>
      </c>
      <c r="H22" s="692">
        <v>83200</v>
      </c>
      <c r="I22" s="691"/>
      <c r="J22" s="691"/>
      <c r="K22" s="690">
        <f t="shared" si="23"/>
        <v>133120</v>
      </c>
      <c r="L22" s="692">
        <f t="shared" si="28"/>
        <v>133120</v>
      </c>
      <c r="M22" s="692">
        <f t="shared" si="24"/>
        <v>1597440</v>
      </c>
      <c r="N22" s="686">
        <v>1</v>
      </c>
      <c r="O22" s="683">
        <v>1.6</v>
      </c>
      <c r="P22" s="465">
        <f t="shared" si="8"/>
        <v>83200</v>
      </c>
      <c r="Q22" s="466">
        <f t="shared" si="9"/>
        <v>0</v>
      </c>
      <c r="R22" s="466">
        <f t="shared" si="10"/>
        <v>0</v>
      </c>
      <c r="S22" s="466">
        <f t="shared" si="11"/>
        <v>133120</v>
      </c>
      <c r="T22" s="465">
        <f t="shared" si="12"/>
        <v>133120</v>
      </c>
      <c r="U22" s="465">
        <f t="shared" si="25"/>
        <v>1597440</v>
      </c>
      <c r="V22" s="686">
        <v>1</v>
      </c>
      <c r="W22" s="683">
        <v>1.6</v>
      </c>
      <c r="X22" s="465">
        <f t="shared" si="13"/>
        <v>83200</v>
      </c>
      <c r="Y22" s="466">
        <f t="shared" si="14"/>
        <v>0</v>
      </c>
      <c r="Z22" s="466">
        <f t="shared" si="15"/>
        <v>0</v>
      </c>
      <c r="AA22" s="466">
        <f t="shared" si="16"/>
        <v>133120</v>
      </c>
      <c r="AB22" s="465">
        <f t="shared" si="17"/>
        <v>133120</v>
      </c>
      <c r="AC22" s="465">
        <f t="shared" si="26"/>
        <v>1597440</v>
      </c>
      <c r="AD22" s="686">
        <v>1</v>
      </c>
      <c r="AE22" s="683">
        <v>1.6</v>
      </c>
      <c r="AF22" s="465">
        <f t="shared" si="18"/>
        <v>83200</v>
      </c>
      <c r="AG22" s="466">
        <f t="shared" si="19"/>
        <v>0</v>
      </c>
      <c r="AH22" s="466">
        <f t="shared" si="20"/>
        <v>0</v>
      </c>
      <c r="AI22" s="466">
        <f t="shared" si="21"/>
        <v>133120</v>
      </c>
      <c r="AJ22" s="465">
        <f t="shared" si="22"/>
        <v>133120</v>
      </c>
      <c r="AK22" s="465">
        <f t="shared" si="27"/>
        <v>1597440</v>
      </c>
    </row>
    <row r="23" spans="1:37" ht="17.25">
      <c r="A23" s="717">
        <v>12</v>
      </c>
      <c r="B23" s="688" t="s">
        <v>79</v>
      </c>
      <c r="C23" s="718"/>
      <c r="D23" s="718"/>
      <c r="E23" s="646" t="s">
        <v>425</v>
      </c>
      <c r="F23" s="719">
        <v>1</v>
      </c>
      <c r="G23" s="689">
        <v>1.6</v>
      </c>
      <c r="H23" s="692">
        <v>83200</v>
      </c>
      <c r="I23" s="690"/>
      <c r="J23" s="690"/>
      <c r="K23" s="690">
        <f>G23*H23</f>
        <v>133120</v>
      </c>
      <c r="L23" s="692">
        <f t="shared" si="28"/>
        <v>133120</v>
      </c>
      <c r="M23" s="692">
        <f t="shared" si="24"/>
        <v>1597440</v>
      </c>
      <c r="N23" s="686">
        <v>1</v>
      </c>
      <c r="O23" s="683">
        <v>1.6</v>
      </c>
      <c r="P23" s="465">
        <f t="shared" si="8"/>
        <v>83200</v>
      </c>
      <c r="Q23" s="466">
        <f t="shared" si="9"/>
        <v>0</v>
      </c>
      <c r="R23" s="466">
        <f t="shared" si="10"/>
        <v>0</v>
      </c>
      <c r="S23" s="466">
        <f t="shared" si="11"/>
        <v>133120</v>
      </c>
      <c r="T23" s="465">
        <f t="shared" si="12"/>
        <v>133120</v>
      </c>
      <c r="U23" s="465">
        <f t="shared" si="25"/>
        <v>1597440</v>
      </c>
      <c r="V23" s="686">
        <v>1</v>
      </c>
      <c r="W23" s="683">
        <v>1.6</v>
      </c>
      <c r="X23" s="465">
        <f t="shared" si="13"/>
        <v>83200</v>
      </c>
      <c r="Y23" s="466">
        <f t="shared" si="14"/>
        <v>0</v>
      </c>
      <c r="Z23" s="466">
        <f t="shared" si="15"/>
        <v>0</v>
      </c>
      <c r="AA23" s="466">
        <f t="shared" si="16"/>
        <v>133120</v>
      </c>
      <c r="AB23" s="465">
        <f t="shared" si="17"/>
        <v>133120</v>
      </c>
      <c r="AC23" s="465">
        <f t="shared" si="26"/>
        <v>1597440</v>
      </c>
      <c r="AD23" s="686">
        <v>1</v>
      </c>
      <c r="AE23" s="683">
        <v>1.6</v>
      </c>
      <c r="AF23" s="465">
        <f t="shared" si="18"/>
        <v>83200</v>
      </c>
      <c r="AG23" s="466">
        <f t="shared" si="19"/>
        <v>0</v>
      </c>
      <c r="AH23" s="466">
        <f t="shared" si="20"/>
        <v>0</v>
      </c>
      <c r="AI23" s="466">
        <f t="shared" si="21"/>
        <v>133120</v>
      </c>
      <c r="AJ23" s="465">
        <f t="shared" si="22"/>
        <v>133120</v>
      </c>
      <c r="AK23" s="465">
        <f t="shared" si="27"/>
        <v>1597440</v>
      </c>
    </row>
    <row r="24" spans="1:37" ht="40.5" hidden="1">
      <c r="A24" s="717">
        <v>13</v>
      </c>
      <c r="B24" s="688" t="s">
        <v>2069</v>
      </c>
      <c r="C24" s="718" t="s">
        <v>2541</v>
      </c>
      <c r="D24" s="718">
        <v>1957</v>
      </c>
      <c r="E24" s="646" t="s">
        <v>1087</v>
      </c>
      <c r="F24" s="719">
        <v>1</v>
      </c>
      <c r="G24" s="689">
        <v>1</v>
      </c>
      <c r="H24" s="692">
        <v>83200</v>
      </c>
      <c r="I24" s="690"/>
      <c r="J24" s="690"/>
      <c r="K24" s="690">
        <v>93750</v>
      </c>
      <c r="L24" s="692">
        <f t="shared" si="28"/>
        <v>93750</v>
      </c>
      <c r="M24" s="692">
        <f t="shared" si="24"/>
        <v>1125000</v>
      </c>
      <c r="N24" s="686">
        <v>1</v>
      </c>
      <c r="O24" s="683">
        <v>1</v>
      </c>
      <c r="P24" s="465">
        <f t="shared" si="8"/>
        <v>83200</v>
      </c>
      <c r="Q24" s="466">
        <f t="shared" si="9"/>
        <v>0</v>
      </c>
      <c r="R24" s="466">
        <f t="shared" si="10"/>
        <v>0</v>
      </c>
      <c r="S24" s="466">
        <f t="shared" si="11"/>
        <v>93750</v>
      </c>
      <c r="T24" s="465">
        <f t="shared" si="12"/>
        <v>93750</v>
      </c>
      <c r="U24" s="465">
        <f t="shared" si="25"/>
        <v>1125000</v>
      </c>
      <c r="V24" s="686">
        <v>1</v>
      </c>
      <c r="W24" s="683">
        <v>1</v>
      </c>
      <c r="X24" s="465">
        <f t="shared" si="13"/>
        <v>83200</v>
      </c>
      <c r="Y24" s="466">
        <f t="shared" si="14"/>
        <v>0</v>
      </c>
      <c r="Z24" s="466">
        <f t="shared" si="15"/>
        <v>0</v>
      </c>
      <c r="AA24" s="466">
        <f t="shared" si="16"/>
        <v>93750</v>
      </c>
      <c r="AB24" s="465">
        <f t="shared" si="17"/>
        <v>93750</v>
      </c>
      <c r="AC24" s="465">
        <f t="shared" si="26"/>
        <v>1125000</v>
      </c>
      <c r="AD24" s="686">
        <v>1</v>
      </c>
      <c r="AE24" s="683">
        <v>1</v>
      </c>
      <c r="AF24" s="465">
        <f t="shared" si="18"/>
        <v>83200</v>
      </c>
      <c r="AG24" s="466">
        <f t="shared" si="19"/>
        <v>0</v>
      </c>
      <c r="AH24" s="466">
        <f t="shared" si="20"/>
        <v>0</v>
      </c>
      <c r="AI24" s="466">
        <f t="shared" si="21"/>
        <v>93750</v>
      </c>
      <c r="AJ24" s="465">
        <f t="shared" si="22"/>
        <v>93750</v>
      </c>
      <c r="AK24" s="465">
        <f t="shared" si="27"/>
        <v>1125000</v>
      </c>
    </row>
    <row r="25" spans="1:37" ht="40.5" hidden="1">
      <c r="A25" s="717">
        <v>14</v>
      </c>
      <c r="B25" s="688" t="s">
        <v>2070</v>
      </c>
      <c r="C25" s="718" t="s">
        <v>2540</v>
      </c>
      <c r="D25" s="718">
        <v>1979</v>
      </c>
      <c r="E25" s="646" t="s">
        <v>1087</v>
      </c>
      <c r="F25" s="719">
        <v>1</v>
      </c>
      <c r="G25" s="689">
        <v>1</v>
      </c>
      <c r="H25" s="692">
        <v>83200</v>
      </c>
      <c r="I25" s="690"/>
      <c r="J25" s="690"/>
      <c r="K25" s="690">
        <v>100000</v>
      </c>
      <c r="L25" s="692">
        <f t="shared" si="28"/>
        <v>100000</v>
      </c>
      <c r="M25" s="692">
        <f t="shared" si="24"/>
        <v>1200000</v>
      </c>
      <c r="N25" s="686">
        <v>1</v>
      </c>
      <c r="O25" s="683">
        <v>1</v>
      </c>
      <c r="P25" s="465">
        <f t="shared" si="8"/>
        <v>83200</v>
      </c>
      <c r="Q25" s="466">
        <f t="shared" si="9"/>
        <v>0</v>
      </c>
      <c r="R25" s="466">
        <f t="shared" si="10"/>
        <v>0</v>
      </c>
      <c r="S25" s="466">
        <f t="shared" si="11"/>
        <v>100000</v>
      </c>
      <c r="T25" s="465">
        <f t="shared" si="12"/>
        <v>100000</v>
      </c>
      <c r="U25" s="465">
        <f t="shared" si="25"/>
        <v>1200000</v>
      </c>
      <c r="V25" s="686">
        <v>1</v>
      </c>
      <c r="W25" s="683">
        <v>1</v>
      </c>
      <c r="X25" s="465">
        <f t="shared" si="13"/>
        <v>83200</v>
      </c>
      <c r="Y25" s="466">
        <f t="shared" si="14"/>
        <v>0</v>
      </c>
      <c r="Z25" s="466">
        <f t="shared" si="15"/>
        <v>0</v>
      </c>
      <c r="AA25" s="466">
        <f t="shared" si="16"/>
        <v>100000</v>
      </c>
      <c r="AB25" s="465">
        <f t="shared" si="17"/>
        <v>100000</v>
      </c>
      <c r="AC25" s="465">
        <f t="shared" si="26"/>
        <v>1200000</v>
      </c>
      <c r="AD25" s="686">
        <v>1</v>
      </c>
      <c r="AE25" s="683">
        <v>1</v>
      </c>
      <c r="AF25" s="465">
        <f t="shared" si="18"/>
        <v>83200</v>
      </c>
      <c r="AG25" s="466">
        <f t="shared" si="19"/>
        <v>0</v>
      </c>
      <c r="AH25" s="466">
        <f t="shared" si="20"/>
        <v>0</v>
      </c>
      <c r="AI25" s="466">
        <f t="shared" si="21"/>
        <v>100000</v>
      </c>
      <c r="AJ25" s="465">
        <f t="shared" si="22"/>
        <v>100000</v>
      </c>
      <c r="AK25" s="465">
        <f t="shared" si="27"/>
        <v>1200000</v>
      </c>
    </row>
    <row r="26" spans="1:37" ht="17.25" hidden="1">
      <c r="A26" s="717">
        <v>15</v>
      </c>
      <c r="B26" s="688" t="s">
        <v>1468</v>
      </c>
      <c r="C26" s="718" t="s">
        <v>2541</v>
      </c>
      <c r="D26" s="718">
        <v>1955</v>
      </c>
      <c r="E26" s="646" t="s">
        <v>1089</v>
      </c>
      <c r="F26" s="719">
        <v>1</v>
      </c>
      <c r="G26" s="689">
        <v>1.5</v>
      </c>
      <c r="H26" s="692">
        <v>83200</v>
      </c>
      <c r="I26" s="690"/>
      <c r="J26" s="690"/>
      <c r="K26" s="690">
        <f t="shared" si="23"/>
        <v>124800</v>
      </c>
      <c r="L26" s="692">
        <f>+G26*H26+I26+J26</f>
        <v>124800</v>
      </c>
      <c r="M26" s="692">
        <f t="shared" si="24"/>
        <v>1497600</v>
      </c>
      <c r="N26" s="686">
        <v>1</v>
      </c>
      <c r="O26" s="683">
        <v>1.5</v>
      </c>
      <c r="P26" s="465">
        <f t="shared" si="8"/>
        <v>83200</v>
      </c>
      <c r="Q26" s="466">
        <f t="shared" si="9"/>
        <v>0</v>
      </c>
      <c r="R26" s="466">
        <f t="shared" si="10"/>
        <v>0</v>
      </c>
      <c r="S26" s="466">
        <f t="shared" si="11"/>
        <v>124800</v>
      </c>
      <c r="T26" s="465">
        <f t="shared" si="12"/>
        <v>124800</v>
      </c>
      <c r="U26" s="465">
        <f t="shared" si="25"/>
        <v>1497600</v>
      </c>
      <c r="V26" s="686">
        <v>1</v>
      </c>
      <c r="W26" s="683">
        <v>1.5</v>
      </c>
      <c r="X26" s="465">
        <f t="shared" si="13"/>
        <v>83200</v>
      </c>
      <c r="Y26" s="466">
        <f t="shared" si="14"/>
        <v>0</v>
      </c>
      <c r="Z26" s="466">
        <f t="shared" si="15"/>
        <v>0</v>
      </c>
      <c r="AA26" s="466">
        <f t="shared" si="16"/>
        <v>124800</v>
      </c>
      <c r="AB26" s="465">
        <f t="shared" si="17"/>
        <v>124800</v>
      </c>
      <c r="AC26" s="465">
        <f t="shared" si="26"/>
        <v>1497600</v>
      </c>
      <c r="AD26" s="686">
        <v>1</v>
      </c>
      <c r="AE26" s="683">
        <v>1.5</v>
      </c>
      <c r="AF26" s="465">
        <f t="shared" si="18"/>
        <v>83200</v>
      </c>
      <c r="AG26" s="466">
        <f t="shared" si="19"/>
        <v>0</v>
      </c>
      <c r="AH26" s="466">
        <f t="shared" si="20"/>
        <v>0</v>
      </c>
      <c r="AI26" s="466">
        <f t="shared" si="21"/>
        <v>124800</v>
      </c>
      <c r="AJ26" s="465">
        <f t="shared" si="22"/>
        <v>124800</v>
      </c>
      <c r="AK26" s="465">
        <f t="shared" si="27"/>
        <v>1497600</v>
      </c>
    </row>
    <row r="27" spans="1:37" ht="17.25" hidden="1">
      <c r="A27" s="717">
        <v>16</v>
      </c>
      <c r="B27" s="688" t="s">
        <v>2937</v>
      </c>
      <c r="C27" s="718" t="s">
        <v>2541</v>
      </c>
      <c r="D27" s="718">
        <v>1980</v>
      </c>
      <c r="E27" s="646" t="s">
        <v>658</v>
      </c>
      <c r="F27" s="719">
        <v>1</v>
      </c>
      <c r="G27" s="689">
        <v>1.4</v>
      </c>
      <c r="H27" s="692">
        <v>83200</v>
      </c>
      <c r="I27" s="690"/>
      <c r="J27" s="690"/>
      <c r="K27" s="690">
        <f>G27*H27</f>
        <v>116479.99999999999</v>
      </c>
      <c r="L27" s="692">
        <f>+I27+J27+K27</f>
        <v>116479.99999999999</v>
      </c>
      <c r="M27" s="692">
        <f t="shared" si="24"/>
        <v>1397759.9999999998</v>
      </c>
      <c r="N27" s="686">
        <v>1</v>
      </c>
      <c r="O27" s="683">
        <v>1.4</v>
      </c>
      <c r="P27" s="465">
        <f t="shared" si="8"/>
        <v>83200</v>
      </c>
      <c r="Q27" s="466">
        <f t="shared" si="9"/>
        <v>0</v>
      </c>
      <c r="R27" s="466">
        <f t="shared" si="10"/>
        <v>0</v>
      </c>
      <c r="S27" s="466">
        <f t="shared" si="11"/>
        <v>116479.99999999999</v>
      </c>
      <c r="T27" s="465">
        <f t="shared" si="12"/>
        <v>116479.99999999999</v>
      </c>
      <c r="U27" s="465">
        <f t="shared" si="25"/>
        <v>1397759.9999999998</v>
      </c>
      <c r="V27" s="686">
        <v>1</v>
      </c>
      <c r="W27" s="683">
        <v>1.4</v>
      </c>
      <c r="X27" s="465">
        <f t="shared" si="13"/>
        <v>83200</v>
      </c>
      <c r="Y27" s="466">
        <f t="shared" si="14"/>
        <v>0</v>
      </c>
      <c r="Z27" s="466">
        <f t="shared" si="15"/>
        <v>0</v>
      </c>
      <c r="AA27" s="466">
        <f t="shared" si="16"/>
        <v>116479.99999999999</v>
      </c>
      <c r="AB27" s="465">
        <f t="shared" si="17"/>
        <v>116479.99999999999</v>
      </c>
      <c r="AC27" s="465">
        <f t="shared" si="26"/>
        <v>1397759.9999999998</v>
      </c>
      <c r="AD27" s="686">
        <v>1</v>
      </c>
      <c r="AE27" s="683">
        <v>1.4</v>
      </c>
      <c r="AF27" s="465">
        <f t="shared" si="18"/>
        <v>83200</v>
      </c>
      <c r="AG27" s="466">
        <f t="shared" si="19"/>
        <v>0</v>
      </c>
      <c r="AH27" s="466">
        <f t="shared" si="20"/>
        <v>0</v>
      </c>
      <c r="AI27" s="466">
        <f t="shared" si="21"/>
        <v>116479.99999999999</v>
      </c>
      <c r="AJ27" s="465">
        <f t="shared" si="22"/>
        <v>116479.99999999999</v>
      </c>
      <c r="AK27" s="465">
        <f t="shared" si="27"/>
        <v>1397759.9999999998</v>
      </c>
    </row>
    <row r="28" spans="1:37" ht="17.25" hidden="1">
      <c r="A28" s="717">
        <v>17</v>
      </c>
      <c r="B28" s="688" t="s">
        <v>2071</v>
      </c>
      <c r="C28" s="718" t="s">
        <v>2541</v>
      </c>
      <c r="D28" s="718">
        <v>1974</v>
      </c>
      <c r="E28" s="646" t="s">
        <v>437</v>
      </c>
      <c r="F28" s="719">
        <v>1</v>
      </c>
      <c r="G28" s="689">
        <v>1.2</v>
      </c>
      <c r="H28" s="692">
        <v>83200</v>
      </c>
      <c r="I28" s="690"/>
      <c r="J28" s="690"/>
      <c r="K28" s="695">
        <v>100000</v>
      </c>
      <c r="L28" s="690">
        <f>+I28+J28+K28</f>
        <v>100000</v>
      </c>
      <c r="M28" s="692">
        <f t="shared" si="24"/>
        <v>1200000</v>
      </c>
      <c r="N28" s="686">
        <v>1</v>
      </c>
      <c r="O28" s="683">
        <v>1.2</v>
      </c>
      <c r="P28" s="465">
        <f t="shared" si="8"/>
        <v>83200</v>
      </c>
      <c r="Q28" s="466">
        <f t="shared" si="9"/>
        <v>0</v>
      </c>
      <c r="R28" s="466">
        <f t="shared" si="10"/>
        <v>0</v>
      </c>
      <c r="S28" s="466">
        <f t="shared" si="11"/>
        <v>100000</v>
      </c>
      <c r="T28" s="465">
        <f t="shared" si="12"/>
        <v>100000</v>
      </c>
      <c r="U28" s="465">
        <f t="shared" si="25"/>
        <v>1200000</v>
      </c>
      <c r="V28" s="686">
        <v>1</v>
      </c>
      <c r="W28" s="683">
        <v>1.2</v>
      </c>
      <c r="X28" s="465">
        <f t="shared" si="13"/>
        <v>83200</v>
      </c>
      <c r="Y28" s="466">
        <f t="shared" si="14"/>
        <v>0</v>
      </c>
      <c r="Z28" s="466">
        <f t="shared" si="15"/>
        <v>0</v>
      </c>
      <c r="AA28" s="466">
        <f t="shared" si="16"/>
        <v>100000</v>
      </c>
      <c r="AB28" s="465">
        <f t="shared" si="17"/>
        <v>100000</v>
      </c>
      <c r="AC28" s="465">
        <f t="shared" si="26"/>
        <v>1200000</v>
      </c>
      <c r="AD28" s="686">
        <v>1</v>
      </c>
      <c r="AE28" s="683">
        <v>1.2</v>
      </c>
      <c r="AF28" s="465">
        <f t="shared" si="18"/>
        <v>83200</v>
      </c>
      <c r="AG28" s="466">
        <f t="shared" si="19"/>
        <v>0</v>
      </c>
      <c r="AH28" s="466">
        <f t="shared" si="20"/>
        <v>0</v>
      </c>
      <c r="AI28" s="466">
        <f t="shared" si="21"/>
        <v>100000</v>
      </c>
      <c r="AJ28" s="465">
        <f t="shared" si="22"/>
        <v>100000</v>
      </c>
      <c r="AK28" s="465">
        <f t="shared" si="27"/>
        <v>1200000</v>
      </c>
    </row>
    <row r="29" spans="1:37" ht="17.25" hidden="1">
      <c r="A29" s="717">
        <v>18</v>
      </c>
      <c r="B29" s="693" t="s">
        <v>954</v>
      </c>
      <c r="C29" s="718" t="s">
        <v>2540</v>
      </c>
      <c r="D29" s="718">
        <v>1966</v>
      </c>
      <c r="E29" s="646" t="s">
        <v>441</v>
      </c>
      <c r="F29" s="719">
        <v>1</v>
      </c>
      <c r="G29" s="689">
        <v>1</v>
      </c>
      <c r="H29" s="692">
        <v>83200</v>
      </c>
      <c r="I29" s="690"/>
      <c r="J29" s="690"/>
      <c r="K29" s="690">
        <v>93750</v>
      </c>
      <c r="L29" s="690">
        <f t="shared" ref="L29:L37" si="29">+I29+J29+K29</f>
        <v>93750</v>
      </c>
      <c r="M29" s="692">
        <f>+L29*12</f>
        <v>1125000</v>
      </c>
      <c r="N29" s="686">
        <v>1</v>
      </c>
      <c r="O29" s="683">
        <v>1</v>
      </c>
      <c r="P29" s="465">
        <f t="shared" si="8"/>
        <v>83200</v>
      </c>
      <c r="Q29" s="466">
        <f t="shared" si="9"/>
        <v>0</v>
      </c>
      <c r="R29" s="466">
        <f t="shared" si="10"/>
        <v>0</v>
      </c>
      <c r="S29" s="466">
        <f t="shared" si="11"/>
        <v>93750</v>
      </c>
      <c r="T29" s="465">
        <f t="shared" si="12"/>
        <v>93750</v>
      </c>
      <c r="U29" s="465">
        <f>+T29*12</f>
        <v>1125000</v>
      </c>
      <c r="V29" s="686">
        <v>1</v>
      </c>
      <c r="W29" s="683">
        <v>1</v>
      </c>
      <c r="X29" s="465">
        <f t="shared" si="13"/>
        <v>83200</v>
      </c>
      <c r="Y29" s="466">
        <f t="shared" si="14"/>
        <v>0</v>
      </c>
      <c r="Z29" s="466">
        <f t="shared" si="15"/>
        <v>0</v>
      </c>
      <c r="AA29" s="466">
        <f t="shared" si="16"/>
        <v>93750</v>
      </c>
      <c r="AB29" s="465">
        <f t="shared" si="17"/>
        <v>93750</v>
      </c>
      <c r="AC29" s="465">
        <f>+AB29*12</f>
        <v>1125000</v>
      </c>
      <c r="AD29" s="686">
        <v>1</v>
      </c>
      <c r="AE29" s="683">
        <v>1</v>
      </c>
      <c r="AF29" s="465">
        <f t="shared" si="18"/>
        <v>83200</v>
      </c>
      <c r="AG29" s="466">
        <f t="shared" si="19"/>
        <v>0</v>
      </c>
      <c r="AH29" s="466">
        <f t="shared" si="20"/>
        <v>0</v>
      </c>
      <c r="AI29" s="466">
        <f t="shared" si="21"/>
        <v>93750</v>
      </c>
      <c r="AJ29" s="465">
        <f t="shared" si="22"/>
        <v>93750</v>
      </c>
      <c r="AK29" s="465">
        <f>+AJ29*12</f>
        <v>1125000</v>
      </c>
    </row>
    <row r="30" spans="1:37" ht="17.25" hidden="1">
      <c r="A30" s="717">
        <v>19</v>
      </c>
      <c r="B30" s="688" t="s">
        <v>2938</v>
      </c>
      <c r="C30" s="718" t="s">
        <v>2540</v>
      </c>
      <c r="D30" s="718">
        <v>1960</v>
      </c>
      <c r="E30" s="646" t="s">
        <v>441</v>
      </c>
      <c r="F30" s="719">
        <v>1</v>
      </c>
      <c r="G30" s="689">
        <v>1</v>
      </c>
      <c r="H30" s="692">
        <v>83200</v>
      </c>
      <c r="I30" s="690"/>
      <c r="J30" s="690"/>
      <c r="K30" s="690">
        <v>93750</v>
      </c>
      <c r="L30" s="690">
        <f t="shared" si="29"/>
        <v>93750</v>
      </c>
      <c r="M30" s="692">
        <f t="shared" si="24"/>
        <v>1125000</v>
      </c>
      <c r="N30" s="686">
        <v>1</v>
      </c>
      <c r="O30" s="683">
        <v>1</v>
      </c>
      <c r="P30" s="465">
        <f t="shared" si="8"/>
        <v>83200</v>
      </c>
      <c r="Q30" s="466">
        <f t="shared" si="9"/>
        <v>0</v>
      </c>
      <c r="R30" s="466">
        <f t="shared" si="10"/>
        <v>0</v>
      </c>
      <c r="S30" s="466">
        <f t="shared" si="11"/>
        <v>93750</v>
      </c>
      <c r="T30" s="465">
        <f t="shared" si="12"/>
        <v>93750</v>
      </c>
      <c r="U30" s="465">
        <f t="shared" si="25"/>
        <v>1125000</v>
      </c>
      <c r="V30" s="686">
        <v>1</v>
      </c>
      <c r="W30" s="683">
        <v>1</v>
      </c>
      <c r="X30" s="465">
        <f t="shared" si="13"/>
        <v>83200</v>
      </c>
      <c r="Y30" s="466">
        <f t="shared" si="14"/>
        <v>0</v>
      </c>
      <c r="Z30" s="466">
        <f t="shared" si="15"/>
        <v>0</v>
      </c>
      <c r="AA30" s="466">
        <f t="shared" si="16"/>
        <v>93750</v>
      </c>
      <c r="AB30" s="465">
        <f t="shared" si="17"/>
        <v>93750</v>
      </c>
      <c r="AC30" s="465">
        <f t="shared" si="26"/>
        <v>1125000</v>
      </c>
      <c r="AD30" s="686">
        <v>1</v>
      </c>
      <c r="AE30" s="683">
        <v>1</v>
      </c>
      <c r="AF30" s="465">
        <f t="shared" si="18"/>
        <v>83200</v>
      </c>
      <c r="AG30" s="466">
        <f t="shared" si="19"/>
        <v>0</v>
      </c>
      <c r="AH30" s="466">
        <f t="shared" si="20"/>
        <v>0</v>
      </c>
      <c r="AI30" s="466">
        <f t="shared" si="21"/>
        <v>93750</v>
      </c>
      <c r="AJ30" s="465">
        <f t="shared" si="22"/>
        <v>93750</v>
      </c>
      <c r="AK30" s="465">
        <f t="shared" si="27"/>
        <v>1125000</v>
      </c>
    </row>
    <row r="31" spans="1:37" ht="17.25" hidden="1">
      <c r="A31" s="717">
        <v>20</v>
      </c>
      <c r="B31" s="688" t="s">
        <v>2939</v>
      </c>
      <c r="C31" s="718" t="s">
        <v>2540</v>
      </c>
      <c r="D31" s="718">
        <v>1960</v>
      </c>
      <c r="E31" s="646" t="s">
        <v>441</v>
      </c>
      <c r="F31" s="719">
        <v>1</v>
      </c>
      <c r="G31" s="689">
        <v>1</v>
      </c>
      <c r="H31" s="692">
        <v>83200</v>
      </c>
      <c r="I31" s="690"/>
      <c r="J31" s="690"/>
      <c r="K31" s="690">
        <v>93750</v>
      </c>
      <c r="L31" s="690">
        <f t="shared" si="29"/>
        <v>93750</v>
      </c>
      <c r="M31" s="692">
        <f t="shared" si="24"/>
        <v>1125000</v>
      </c>
      <c r="N31" s="686">
        <v>1</v>
      </c>
      <c r="O31" s="683">
        <v>1</v>
      </c>
      <c r="P31" s="465">
        <f t="shared" si="8"/>
        <v>83200</v>
      </c>
      <c r="Q31" s="466">
        <f t="shared" si="9"/>
        <v>0</v>
      </c>
      <c r="R31" s="466">
        <f t="shared" si="10"/>
        <v>0</v>
      </c>
      <c r="S31" s="466">
        <f t="shared" si="11"/>
        <v>93750</v>
      </c>
      <c r="T31" s="465">
        <f t="shared" si="12"/>
        <v>93750</v>
      </c>
      <c r="U31" s="465">
        <f t="shared" si="25"/>
        <v>1125000</v>
      </c>
      <c r="V31" s="686">
        <v>1</v>
      </c>
      <c r="W31" s="683">
        <v>1</v>
      </c>
      <c r="X31" s="465">
        <f t="shared" si="13"/>
        <v>83200</v>
      </c>
      <c r="Y31" s="466">
        <f t="shared" si="14"/>
        <v>0</v>
      </c>
      <c r="Z31" s="466">
        <f t="shared" si="15"/>
        <v>0</v>
      </c>
      <c r="AA31" s="466">
        <f t="shared" si="16"/>
        <v>93750</v>
      </c>
      <c r="AB31" s="465">
        <f t="shared" si="17"/>
        <v>93750</v>
      </c>
      <c r="AC31" s="465">
        <f t="shared" si="26"/>
        <v>1125000</v>
      </c>
      <c r="AD31" s="686">
        <v>1</v>
      </c>
      <c r="AE31" s="683">
        <v>1</v>
      </c>
      <c r="AF31" s="465">
        <f t="shared" si="18"/>
        <v>83200</v>
      </c>
      <c r="AG31" s="466">
        <f t="shared" si="19"/>
        <v>0</v>
      </c>
      <c r="AH31" s="466">
        <f t="shared" si="20"/>
        <v>0</v>
      </c>
      <c r="AI31" s="466">
        <f t="shared" si="21"/>
        <v>93750</v>
      </c>
      <c r="AJ31" s="465">
        <f t="shared" si="22"/>
        <v>93750</v>
      </c>
      <c r="AK31" s="465">
        <f t="shared" si="27"/>
        <v>1125000</v>
      </c>
    </row>
    <row r="32" spans="1:37" ht="17.25" hidden="1">
      <c r="A32" s="717">
        <v>21</v>
      </c>
      <c r="B32" s="688" t="s">
        <v>1469</v>
      </c>
      <c r="C32" s="718" t="s">
        <v>2540</v>
      </c>
      <c r="D32" s="718">
        <v>1979</v>
      </c>
      <c r="E32" s="646" t="s">
        <v>441</v>
      </c>
      <c r="F32" s="719">
        <v>1</v>
      </c>
      <c r="G32" s="689">
        <v>1</v>
      </c>
      <c r="H32" s="692">
        <v>83200</v>
      </c>
      <c r="I32" s="690"/>
      <c r="J32" s="690"/>
      <c r="K32" s="690">
        <v>100000</v>
      </c>
      <c r="L32" s="690">
        <f t="shared" si="29"/>
        <v>100000</v>
      </c>
      <c r="M32" s="692">
        <f t="shared" si="24"/>
        <v>1200000</v>
      </c>
      <c r="N32" s="686">
        <v>1</v>
      </c>
      <c r="O32" s="683">
        <v>1</v>
      </c>
      <c r="P32" s="465">
        <f t="shared" si="8"/>
        <v>83200</v>
      </c>
      <c r="Q32" s="466">
        <f t="shared" si="9"/>
        <v>0</v>
      </c>
      <c r="R32" s="466">
        <f t="shared" si="10"/>
        <v>0</v>
      </c>
      <c r="S32" s="466">
        <f t="shared" si="11"/>
        <v>100000</v>
      </c>
      <c r="T32" s="465">
        <f t="shared" si="12"/>
        <v>100000</v>
      </c>
      <c r="U32" s="465">
        <f t="shared" si="25"/>
        <v>1200000</v>
      </c>
      <c r="V32" s="686">
        <v>1</v>
      </c>
      <c r="W32" s="683">
        <v>1</v>
      </c>
      <c r="X32" s="465">
        <f t="shared" si="13"/>
        <v>83200</v>
      </c>
      <c r="Y32" s="466">
        <f t="shared" si="14"/>
        <v>0</v>
      </c>
      <c r="Z32" s="466">
        <f t="shared" si="15"/>
        <v>0</v>
      </c>
      <c r="AA32" s="466">
        <f t="shared" si="16"/>
        <v>100000</v>
      </c>
      <c r="AB32" s="465">
        <f t="shared" si="17"/>
        <v>100000</v>
      </c>
      <c r="AC32" s="465">
        <f t="shared" si="26"/>
        <v>1200000</v>
      </c>
      <c r="AD32" s="686">
        <v>1</v>
      </c>
      <c r="AE32" s="683">
        <v>1</v>
      </c>
      <c r="AF32" s="465">
        <f t="shared" si="18"/>
        <v>83200</v>
      </c>
      <c r="AG32" s="466">
        <f t="shared" si="19"/>
        <v>0</v>
      </c>
      <c r="AH32" s="466">
        <f t="shared" si="20"/>
        <v>0</v>
      </c>
      <c r="AI32" s="466">
        <f t="shared" si="21"/>
        <v>100000</v>
      </c>
      <c r="AJ32" s="465">
        <f t="shared" si="22"/>
        <v>100000</v>
      </c>
      <c r="AK32" s="465">
        <f t="shared" si="27"/>
        <v>1200000</v>
      </c>
    </row>
    <row r="33" spans="1:37" ht="17.25" hidden="1">
      <c r="A33" s="717">
        <v>22</v>
      </c>
      <c r="B33" s="688" t="s">
        <v>1471</v>
      </c>
      <c r="C33" s="718" t="s">
        <v>2540</v>
      </c>
      <c r="D33" s="718">
        <v>1964</v>
      </c>
      <c r="E33" s="646" t="s">
        <v>441</v>
      </c>
      <c r="F33" s="719">
        <v>1</v>
      </c>
      <c r="G33" s="689">
        <v>1</v>
      </c>
      <c r="H33" s="692">
        <v>83200</v>
      </c>
      <c r="I33" s="690"/>
      <c r="J33" s="690"/>
      <c r="K33" s="690">
        <v>93750</v>
      </c>
      <c r="L33" s="690">
        <f t="shared" si="29"/>
        <v>93750</v>
      </c>
      <c r="M33" s="692">
        <f t="shared" si="24"/>
        <v>1125000</v>
      </c>
      <c r="N33" s="686">
        <v>1</v>
      </c>
      <c r="O33" s="683">
        <v>1</v>
      </c>
      <c r="P33" s="465">
        <f t="shared" si="8"/>
        <v>83200</v>
      </c>
      <c r="Q33" s="466">
        <f t="shared" si="9"/>
        <v>0</v>
      </c>
      <c r="R33" s="466">
        <f t="shared" si="10"/>
        <v>0</v>
      </c>
      <c r="S33" s="466">
        <f t="shared" si="11"/>
        <v>93750</v>
      </c>
      <c r="T33" s="465">
        <f t="shared" si="12"/>
        <v>93750</v>
      </c>
      <c r="U33" s="465">
        <f t="shared" si="25"/>
        <v>1125000</v>
      </c>
      <c r="V33" s="686">
        <v>1</v>
      </c>
      <c r="W33" s="683">
        <v>1</v>
      </c>
      <c r="X33" s="465">
        <f t="shared" si="13"/>
        <v>83200</v>
      </c>
      <c r="Y33" s="466">
        <f t="shared" si="14"/>
        <v>0</v>
      </c>
      <c r="Z33" s="466">
        <f t="shared" si="15"/>
        <v>0</v>
      </c>
      <c r="AA33" s="466">
        <f t="shared" si="16"/>
        <v>93750</v>
      </c>
      <c r="AB33" s="465">
        <f t="shared" si="17"/>
        <v>93750</v>
      </c>
      <c r="AC33" s="465">
        <f t="shared" si="26"/>
        <v>1125000</v>
      </c>
      <c r="AD33" s="686">
        <v>1</v>
      </c>
      <c r="AE33" s="683">
        <v>1</v>
      </c>
      <c r="AF33" s="465">
        <f t="shared" si="18"/>
        <v>83200</v>
      </c>
      <c r="AG33" s="466">
        <f t="shared" si="19"/>
        <v>0</v>
      </c>
      <c r="AH33" s="466">
        <f t="shared" si="20"/>
        <v>0</v>
      </c>
      <c r="AI33" s="466">
        <f t="shared" si="21"/>
        <v>93750</v>
      </c>
      <c r="AJ33" s="465">
        <f t="shared" si="22"/>
        <v>93750</v>
      </c>
      <c r="AK33" s="465">
        <f t="shared" si="27"/>
        <v>1125000</v>
      </c>
    </row>
    <row r="34" spans="1:37" ht="17.25" hidden="1">
      <c r="A34" s="717">
        <v>23</v>
      </c>
      <c r="B34" s="688" t="s">
        <v>1470</v>
      </c>
      <c r="C34" s="718" t="s">
        <v>2540</v>
      </c>
      <c r="D34" s="718">
        <v>1969</v>
      </c>
      <c r="E34" s="646" t="s">
        <v>441</v>
      </c>
      <c r="F34" s="719">
        <v>1</v>
      </c>
      <c r="G34" s="689">
        <v>1</v>
      </c>
      <c r="H34" s="692">
        <v>83200</v>
      </c>
      <c r="I34" s="690"/>
      <c r="J34" s="690"/>
      <c r="K34" s="690">
        <v>93750</v>
      </c>
      <c r="L34" s="690">
        <f t="shared" si="29"/>
        <v>93750</v>
      </c>
      <c r="M34" s="692">
        <f t="shared" si="24"/>
        <v>1125000</v>
      </c>
      <c r="N34" s="686">
        <v>1</v>
      </c>
      <c r="O34" s="683">
        <v>1</v>
      </c>
      <c r="P34" s="465">
        <f t="shared" si="8"/>
        <v>83200</v>
      </c>
      <c r="Q34" s="466">
        <f t="shared" si="9"/>
        <v>0</v>
      </c>
      <c r="R34" s="466">
        <f t="shared" si="10"/>
        <v>0</v>
      </c>
      <c r="S34" s="466">
        <f t="shared" si="11"/>
        <v>93750</v>
      </c>
      <c r="T34" s="465">
        <f t="shared" si="12"/>
        <v>93750</v>
      </c>
      <c r="U34" s="465">
        <f t="shared" si="25"/>
        <v>1125000</v>
      </c>
      <c r="V34" s="686">
        <v>1</v>
      </c>
      <c r="W34" s="683">
        <v>1</v>
      </c>
      <c r="X34" s="465">
        <f t="shared" si="13"/>
        <v>83200</v>
      </c>
      <c r="Y34" s="466">
        <f t="shared" si="14"/>
        <v>0</v>
      </c>
      <c r="Z34" s="466">
        <f t="shared" si="15"/>
        <v>0</v>
      </c>
      <c r="AA34" s="466">
        <f t="shared" si="16"/>
        <v>93750</v>
      </c>
      <c r="AB34" s="465">
        <f t="shared" si="17"/>
        <v>93750</v>
      </c>
      <c r="AC34" s="465">
        <f t="shared" si="26"/>
        <v>1125000</v>
      </c>
      <c r="AD34" s="686">
        <v>1</v>
      </c>
      <c r="AE34" s="683">
        <v>1</v>
      </c>
      <c r="AF34" s="465">
        <f t="shared" si="18"/>
        <v>83200</v>
      </c>
      <c r="AG34" s="466">
        <f t="shared" si="19"/>
        <v>0</v>
      </c>
      <c r="AH34" s="466">
        <f t="shared" si="20"/>
        <v>0</v>
      </c>
      <c r="AI34" s="466">
        <f t="shared" si="21"/>
        <v>93750</v>
      </c>
      <c r="AJ34" s="465">
        <f t="shared" si="22"/>
        <v>93750</v>
      </c>
      <c r="AK34" s="465">
        <f t="shared" si="27"/>
        <v>1125000</v>
      </c>
    </row>
    <row r="35" spans="1:37" ht="17.25" hidden="1">
      <c r="A35" s="717">
        <v>24</v>
      </c>
      <c r="B35" s="688" t="s">
        <v>1472</v>
      </c>
      <c r="C35" s="718" t="s">
        <v>2540</v>
      </c>
      <c r="D35" s="718">
        <v>1991</v>
      </c>
      <c r="E35" s="646" t="s">
        <v>441</v>
      </c>
      <c r="F35" s="719">
        <v>1</v>
      </c>
      <c r="G35" s="689">
        <v>1</v>
      </c>
      <c r="H35" s="692">
        <v>83200</v>
      </c>
      <c r="I35" s="690"/>
      <c r="J35" s="690"/>
      <c r="K35" s="690">
        <v>100000</v>
      </c>
      <c r="L35" s="690">
        <f t="shared" si="29"/>
        <v>100000</v>
      </c>
      <c r="M35" s="692">
        <f t="shared" si="24"/>
        <v>1200000</v>
      </c>
      <c r="N35" s="686">
        <v>1</v>
      </c>
      <c r="O35" s="683">
        <v>1</v>
      </c>
      <c r="P35" s="465">
        <f t="shared" si="8"/>
        <v>83200</v>
      </c>
      <c r="Q35" s="466">
        <f t="shared" si="9"/>
        <v>0</v>
      </c>
      <c r="R35" s="466">
        <f t="shared" si="10"/>
        <v>0</v>
      </c>
      <c r="S35" s="466">
        <f t="shared" si="11"/>
        <v>100000</v>
      </c>
      <c r="T35" s="465">
        <f t="shared" si="12"/>
        <v>100000</v>
      </c>
      <c r="U35" s="465">
        <f t="shared" si="25"/>
        <v>1200000</v>
      </c>
      <c r="V35" s="686">
        <v>1</v>
      </c>
      <c r="W35" s="683">
        <v>1</v>
      </c>
      <c r="X35" s="465">
        <f t="shared" si="13"/>
        <v>83200</v>
      </c>
      <c r="Y35" s="466">
        <f t="shared" si="14"/>
        <v>0</v>
      </c>
      <c r="Z35" s="466">
        <f t="shared" si="15"/>
        <v>0</v>
      </c>
      <c r="AA35" s="466">
        <f t="shared" si="16"/>
        <v>100000</v>
      </c>
      <c r="AB35" s="465">
        <f t="shared" si="17"/>
        <v>100000</v>
      </c>
      <c r="AC35" s="465">
        <f t="shared" si="26"/>
        <v>1200000</v>
      </c>
      <c r="AD35" s="686">
        <v>1</v>
      </c>
      <c r="AE35" s="683">
        <v>1</v>
      </c>
      <c r="AF35" s="465">
        <f t="shared" si="18"/>
        <v>83200</v>
      </c>
      <c r="AG35" s="466">
        <f t="shared" si="19"/>
        <v>0</v>
      </c>
      <c r="AH35" s="466">
        <f t="shared" si="20"/>
        <v>0</v>
      </c>
      <c r="AI35" s="466">
        <f t="shared" si="21"/>
        <v>100000</v>
      </c>
      <c r="AJ35" s="465">
        <f t="shared" si="22"/>
        <v>100000</v>
      </c>
      <c r="AK35" s="465">
        <f t="shared" si="27"/>
        <v>1200000</v>
      </c>
    </row>
    <row r="36" spans="1:37" ht="17.25" hidden="1">
      <c r="A36" s="717">
        <v>25</v>
      </c>
      <c r="B36" s="688" t="s">
        <v>1473</v>
      </c>
      <c r="C36" s="718" t="s">
        <v>2540</v>
      </c>
      <c r="D36" s="718">
        <v>1974</v>
      </c>
      <c r="E36" s="646" t="s">
        <v>441</v>
      </c>
      <c r="F36" s="719">
        <v>1</v>
      </c>
      <c r="G36" s="689">
        <v>1</v>
      </c>
      <c r="H36" s="692">
        <v>83200</v>
      </c>
      <c r="I36" s="690"/>
      <c r="J36" s="690"/>
      <c r="K36" s="690">
        <v>100000</v>
      </c>
      <c r="L36" s="690">
        <f t="shared" si="29"/>
        <v>100000</v>
      </c>
      <c r="M36" s="692">
        <f t="shared" si="24"/>
        <v>1200000</v>
      </c>
      <c r="N36" s="686">
        <v>1</v>
      </c>
      <c r="O36" s="683">
        <v>1</v>
      </c>
      <c r="P36" s="465">
        <f t="shared" si="8"/>
        <v>83200</v>
      </c>
      <c r="Q36" s="466">
        <f t="shared" si="9"/>
        <v>0</v>
      </c>
      <c r="R36" s="466">
        <f t="shared" si="10"/>
        <v>0</v>
      </c>
      <c r="S36" s="466">
        <f t="shared" si="11"/>
        <v>100000</v>
      </c>
      <c r="T36" s="465">
        <f t="shared" si="12"/>
        <v>100000</v>
      </c>
      <c r="U36" s="465">
        <f t="shared" si="25"/>
        <v>1200000</v>
      </c>
      <c r="V36" s="686">
        <v>1</v>
      </c>
      <c r="W36" s="683">
        <v>1</v>
      </c>
      <c r="X36" s="465">
        <f t="shared" si="13"/>
        <v>83200</v>
      </c>
      <c r="Y36" s="466">
        <f t="shared" si="14"/>
        <v>0</v>
      </c>
      <c r="Z36" s="466">
        <f t="shared" si="15"/>
        <v>0</v>
      </c>
      <c r="AA36" s="466">
        <f t="shared" si="16"/>
        <v>100000</v>
      </c>
      <c r="AB36" s="465">
        <f t="shared" si="17"/>
        <v>100000</v>
      </c>
      <c r="AC36" s="465">
        <f t="shared" si="26"/>
        <v>1200000</v>
      </c>
      <c r="AD36" s="686">
        <v>1</v>
      </c>
      <c r="AE36" s="683">
        <v>1</v>
      </c>
      <c r="AF36" s="465">
        <f t="shared" si="18"/>
        <v>83200</v>
      </c>
      <c r="AG36" s="466">
        <f t="shared" si="19"/>
        <v>0</v>
      </c>
      <c r="AH36" s="466">
        <f t="shared" si="20"/>
        <v>0</v>
      </c>
      <c r="AI36" s="466">
        <f t="shared" si="21"/>
        <v>100000</v>
      </c>
      <c r="AJ36" s="465">
        <f t="shared" si="22"/>
        <v>100000</v>
      </c>
      <c r="AK36" s="465">
        <f t="shared" si="27"/>
        <v>1200000</v>
      </c>
    </row>
    <row r="37" spans="1:37" ht="17.25" hidden="1">
      <c r="A37" s="717">
        <v>26</v>
      </c>
      <c r="B37" s="688" t="s">
        <v>1474</v>
      </c>
      <c r="C37" s="718" t="s">
        <v>2540</v>
      </c>
      <c r="D37" s="718">
        <v>1967</v>
      </c>
      <c r="E37" s="646" t="s">
        <v>441</v>
      </c>
      <c r="F37" s="719">
        <v>1</v>
      </c>
      <c r="G37" s="689">
        <v>1</v>
      </c>
      <c r="H37" s="692">
        <v>83200</v>
      </c>
      <c r="I37" s="690"/>
      <c r="J37" s="690"/>
      <c r="K37" s="690">
        <v>93750</v>
      </c>
      <c r="L37" s="690">
        <f t="shared" si="29"/>
        <v>93750</v>
      </c>
      <c r="M37" s="692">
        <f t="shared" si="24"/>
        <v>1125000</v>
      </c>
      <c r="N37" s="686">
        <v>1</v>
      </c>
      <c r="O37" s="683">
        <v>1</v>
      </c>
      <c r="P37" s="465">
        <f t="shared" si="8"/>
        <v>83200</v>
      </c>
      <c r="Q37" s="466">
        <f t="shared" si="9"/>
        <v>0</v>
      </c>
      <c r="R37" s="466">
        <f t="shared" si="10"/>
        <v>0</v>
      </c>
      <c r="S37" s="466">
        <f t="shared" si="11"/>
        <v>93750</v>
      </c>
      <c r="T37" s="465">
        <f t="shared" si="12"/>
        <v>93750</v>
      </c>
      <c r="U37" s="465">
        <f t="shared" si="25"/>
        <v>1125000</v>
      </c>
      <c r="V37" s="686">
        <v>1</v>
      </c>
      <c r="W37" s="683">
        <v>1</v>
      </c>
      <c r="X37" s="465">
        <f t="shared" si="13"/>
        <v>83200</v>
      </c>
      <c r="Y37" s="466">
        <f t="shared" si="14"/>
        <v>0</v>
      </c>
      <c r="Z37" s="466">
        <f t="shared" si="15"/>
        <v>0</v>
      </c>
      <c r="AA37" s="466">
        <f t="shared" si="16"/>
        <v>93750</v>
      </c>
      <c r="AB37" s="465">
        <f t="shared" si="17"/>
        <v>93750</v>
      </c>
      <c r="AC37" s="465">
        <f t="shared" si="26"/>
        <v>1125000</v>
      </c>
      <c r="AD37" s="686">
        <v>1</v>
      </c>
      <c r="AE37" s="683">
        <v>1</v>
      </c>
      <c r="AF37" s="465">
        <f t="shared" si="18"/>
        <v>83200</v>
      </c>
      <c r="AG37" s="466">
        <f t="shared" si="19"/>
        <v>0</v>
      </c>
      <c r="AH37" s="466">
        <f t="shared" si="20"/>
        <v>0</v>
      </c>
      <c r="AI37" s="466">
        <f t="shared" si="21"/>
        <v>93750</v>
      </c>
      <c r="AJ37" s="465">
        <f t="shared" si="22"/>
        <v>93750</v>
      </c>
      <c r="AK37" s="465">
        <f t="shared" si="27"/>
        <v>1125000</v>
      </c>
    </row>
    <row r="38" spans="1:37" ht="17.25" hidden="1">
      <c r="A38" s="717">
        <v>27</v>
      </c>
      <c r="B38" s="688" t="s">
        <v>2940</v>
      </c>
      <c r="C38" s="718" t="s">
        <v>2540</v>
      </c>
      <c r="D38" s="718">
        <v>1990</v>
      </c>
      <c r="E38" s="646" t="s">
        <v>441</v>
      </c>
      <c r="F38" s="719">
        <v>1</v>
      </c>
      <c r="G38" s="689">
        <v>1</v>
      </c>
      <c r="H38" s="692">
        <v>83200</v>
      </c>
      <c r="I38" s="690"/>
      <c r="J38" s="690"/>
      <c r="K38" s="690">
        <v>100000</v>
      </c>
      <c r="L38" s="690">
        <f>+I38+J38+K38</f>
        <v>100000</v>
      </c>
      <c r="M38" s="692">
        <f t="shared" si="24"/>
        <v>1200000</v>
      </c>
      <c r="N38" s="686">
        <v>1</v>
      </c>
      <c r="O38" s="683">
        <v>1</v>
      </c>
      <c r="P38" s="465">
        <f t="shared" si="8"/>
        <v>83200</v>
      </c>
      <c r="Q38" s="466">
        <f t="shared" si="9"/>
        <v>0</v>
      </c>
      <c r="R38" s="466">
        <f t="shared" si="10"/>
        <v>0</v>
      </c>
      <c r="S38" s="466">
        <f t="shared" si="11"/>
        <v>100000</v>
      </c>
      <c r="T38" s="465">
        <f t="shared" si="12"/>
        <v>100000</v>
      </c>
      <c r="U38" s="465">
        <f t="shared" si="25"/>
        <v>1200000</v>
      </c>
      <c r="V38" s="686">
        <v>1</v>
      </c>
      <c r="W38" s="683">
        <v>1</v>
      </c>
      <c r="X38" s="465">
        <f t="shared" si="13"/>
        <v>83200</v>
      </c>
      <c r="Y38" s="466">
        <f t="shared" si="14"/>
        <v>0</v>
      </c>
      <c r="Z38" s="466">
        <f t="shared" si="15"/>
        <v>0</v>
      </c>
      <c r="AA38" s="466">
        <f t="shared" si="16"/>
        <v>100000</v>
      </c>
      <c r="AB38" s="465">
        <f t="shared" si="17"/>
        <v>100000</v>
      </c>
      <c r="AC38" s="465">
        <f t="shared" si="26"/>
        <v>1200000</v>
      </c>
      <c r="AD38" s="686">
        <v>1</v>
      </c>
      <c r="AE38" s="683">
        <v>1</v>
      </c>
      <c r="AF38" s="465">
        <f t="shared" si="18"/>
        <v>83200</v>
      </c>
      <c r="AG38" s="466">
        <f t="shared" si="19"/>
        <v>0</v>
      </c>
      <c r="AH38" s="466">
        <f t="shared" si="20"/>
        <v>0</v>
      </c>
      <c r="AI38" s="466">
        <f t="shared" si="21"/>
        <v>100000</v>
      </c>
      <c r="AJ38" s="465">
        <f t="shared" si="22"/>
        <v>100000</v>
      </c>
      <c r="AK38" s="465">
        <f t="shared" si="27"/>
        <v>1200000</v>
      </c>
    </row>
    <row r="39" spans="1:37" ht="27" hidden="1">
      <c r="A39" s="685"/>
      <c r="B39" s="681" t="s">
        <v>1665</v>
      </c>
      <c r="C39" s="699"/>
      <c r="D39" s="699"/>
      <c r="E39" s="694"/>
      <c r="F39" s="686"/>
      <c r="G39" s="683"/>
      <c r="H39" s="465"/>
      <c r="I39" s="466"/>
      <c r="J39" s="466"/>
      <c r="K39" s="466"/>
      <c r="L39" s="466">
        <v>7500</v>
      </c>
      <c r="M39" s="466">
        <f>+L39*12</f>
        <v>90000</v>
      </c>
      <c r="N39" s="686"/>
      <c r="O39" s="683"/>
      <c r="P39" s="465"/>
      <c r="Q39" s="466"/>
      <c r="R39" s="466"/>
      <c r="S39" s="466"/>
      <c r="T39" s="466">
        <f>+L39</f>
        <v>7500</v>
      </c>
      <c r="U39" s="466">
        <f>+M39</f>
        <v>90000</v>
      </c>
      <c r="V39" s="686"/>
      <c r="W39" s="683"/>
      <c r="X39" s="465"/>
      <c r="Y39" s="466"/>
      <c r="Z39" s="466"/>
      <c r="AA39" s="466"/>
      <c r="AB39" s="466">
        <f>+L39</f>
        <v>7500</v>
      </c>
      <c r="AC39" s="466">
        <f>+U39</f>
        <v>90000</v>
      </c>
      <c r="AD39" s="686"/>
      <c r="AE39" s="683"/>
      <c r="AF39" s="465"/>
      <c r="AG39" s="466"/>
      <c r="AH39" s="466"/>
      <c r="AI39" s="466"/>
      <c r="AJ39" s="466">
        <f>+L39</f>
        <v>7500</v>
      </c>
      <c r="AK39" s="466">
        <f>+M39</f>
        <v>90000</v>
      </c>
    </row>
    <row r="40" spans="1:37" ht="22.5">
      <c r="A40" s="1067" t="s">
        <v>47</v>
      </c>
      <c r="B40" s="1067"/>
      <c r="C40" s="1067"/>
      <c r="D40" s="1067"/>
      <c r="E40" s="1067"/>
      <c r="F40" s="720">
        <f t="shared" ref="F40:AK40" si="30">SUM(F12:F39)</f>
        <v>27</v>
      </c>
      <c r="G40" s="720">
        <f t="shared" si="30"/>
        <v>33.950000000000003</v>
      </c>
      <c r="H40" s="720">
        <f t="shared" si="30"/>
        <v>2246400</v>
      </c>
      <c r="I40" s="720">
        <f t="shared" si="30"/>
        <v>62400</v>
      </c>
      <c r="J40" s="720">
        <f t="shared" si="30"/>
        <v>0</v>
      </c>
      <c r="K40" s="720">
        <f t="shared" si="30"/>
        <v>2982650</v>
      </c>
      <c r="L40" s="720">
        <f t="shared" si="30"/>
        <v>3052550</v>
      </c>
      <c r="M40" s="720">
        <f t="shared" si="30"/>
        <v>36630600</v>
      </c>
      <c r="N40" s="720">
        <f t="shared" si="30"/>
        <v>27</v>
      </c>
      <c r="O40" s="720">
        <f t="shared" si="30"/>
        <v>33.950000000000003</v>
      </c>
      <c r="P40" s="720">
        <f t="shared" si="30"/>
        <v>2246400</v>
      </c>
      <c r="Q40" s="720">
        <f t="shared" si="30"/>
        <v>62400</v>
      </c>
      <c r="R40" s="720">
        <f t="shared" si="30"/>
        <v>0</v>
      </c>
      <c r="S40" s="720">
        <f t="shared" si="30"/>
        <v>2982650</v>
      </c>
      <c r="T40" s="720">
        <f t="shared" si="30"/>
        <v>3052550</v>
      </c>
      <c r="U40" s="720">
        <f t="shared" si="30"/>
        <v>36630600</v>
      </c>
      <c r="V40" s="720">
        <f t="shared" si="30"/>
        <v>27</v>
      </c>
      <c r="W40" s="720">
        <f t="shared" si="30"/>
        <v>33.950000000000003</v>
      </c>
      <c r="X40" s="720">
        <f t="shared" si="30"/>
        <v>2246400</v>
      </c>
      <c r="Y40" s="720">
        <f t="shared" si="30"/>
        <v>62400</v>
      </c>
      <c r="Z40" s="720">
        <f t="shared" si="30"/>
        <v>0</v>
      </c>
      <c r="AA40" s="720">
        <f t="shared" si="30"/>
        <v>2982650</v>
      </c>
      <c r="AB40" s="720">
        <f t="shared" si="30"/>
        <v>3052550</v>
      </c>
      <c r="AC40" s="720">
        <f t="shared" si="30"/>
        <v>36630600</v>
      </c>
      <c r="AD40" s="720">
        <f t="shared" si="30"/>
        <v>27</v>
      </c>
      <c r="AE40" s="720">
        <f t="shared" si="30"/>
        <v>33.950000000000003</v>
      </c>
      <c r="AF40" s="720">
        <f t="shared" si="30"/>
        <v>2246400</v>
      </c>
      <c r="AG40" s="720">
        <f t="shared" si="30"/>
        <v>62400</v>
      </c>
      <c r="AH40" s="720">
        <f t="shared" si="30"/>
        <v>0</v>
      </c>
      <c r="AI40" s="720">
        <f t="shared" si="30"/>
        <v>2982650</v>
      </c>
      <c r="AJ40" s="720">
        <f t="shared" si="30"/>
        <v>3052550</v>
      </c>
      <c r="AK40" s="720">
        <f t="shared" si="30"/>
        <v>36630600</v>
      </c>
    </row>
    <row r="43" spans="1:37" s="680" customFormat="1" ht="22.5" customHeight="1">
      <c r="A43" s="1059" t="s">
        <v>615</v>
      </c>
      <c r="B43" s="1060"/>
      <c r="C43" s="1060"/>
      <c r="D43" s="1060"/>
      <c r="E43" s="1061"/>
      <c r="F43" s="1055" t="s">
        <v>1218</v>
      </c>
      <c r="G43" s="1055"/>
      <c r="H43" s="1055"/>
      <c r="I43" s="1055"/>
      <c r="J43" s="1055"/>
      <c r="K43" s="1055"/>
      <c r="L43" s="1055"/>
      <c r="M43" s="1055"/>
      <c r="N43" s="1055" t="s">
        <v>1218</v>
      </c>
      <c r="O43" s="1055"/>
      <c r="P43" s="1055"/>
      <c r="Q43" s="1055"/>
      <c r="R43" s="1055"/>
      <c r="S43" s="1055"/>
      <c r="T43" s="1055"/>
      <c r="U43" s="1055"/>
      <c r="V43" s="1055" t="s">
        <v>1218</v>
      </c>
      <c r="W43" s="1055"/>
      <c r="X43" s="1055"/>
      <c r="Y43" s="1055"/>
      <c r="Z43" s="1055"/>
      <c r="AA43" s="1055"/>
      <c r="AB43" s="1055"/>
      <c r="AC43" s="1055"/>
      <c r="AD43" s="1055" t="s">
        <v>1218</v>
      </c>
      <c r="AE43" s="1055"/>
      <c r="AF43" s="1055"/>
      <c r="AG43" s="1055"/>
      <c r="AH43" s="1055"/>
      <c r="AI43" s="1055"/>
      <c r="AJ43" s="1055"/>
      <c r="AK43" s="1055"/>
    </row>
    <row r="44" spans="1:37" s="680" customFormat="1" ht="24" customHeight="1">
      <c r="A44" s="1062" t="s">
        <v>244</v>
      </c>
      <c r="B44" s="1063"/>
      <c r="C44" s="1063"/>
      <c r="D44" s="1063"/>
      <c r="E44" s="1064"/>
      <c r="F44" s="1058" t="s">
        <v>1369</v>
      </c>
      <c r="G44" s="1058"/>
      <c r="H44" s="1058"/>
      <c r="I44" s="1058"/>
      <c r="J44" s="1058"/>
      <c r="K44" s="1058"/>
      <c r="L44" s="1058"/>
      <c r="M44" s="727"/>
      <c r="N44" s="1058" t="s">
        <v>1533</v>
      </c>
      <c r="O44" s="1058"/>
      <c r="P44" s="1058"/>
      <c r="Q44" s="1058"/>
      <c r="R44" s="1058"/>
      <c r="S44" s="1058"/>
      <c r="T44" s="1058"/>
      <c r="U44" s="1058"/>
      <c r="V44" s="1058" t="s">
        <v>1743</v>
      </c>
      <c r="W44" s="1058"/>
      <c r="X44" s="1058"/>
      <c r="Y44" s="1058"/>
      <c r="Z44" s="1058"/>
      <c r="AA44" s="1058"/>
      <c r="AB44" s="1058"/>
      <c r="AC44" s="1058"/>
      <c r="AD44" s="1058" t="s">
        <v>2520</v>
      </c>
      <c r="AE44" s="1058"/>
      <c r="AF44" s="1058"/>
      <c r="AG44" s="1058"/>
      <c r="AH44" s="1058"/>
      <c r="AI44" s="1058"/>
      <c r="AJ44" s="1058"/>
      <c r="AK44" s="1058"/>
    </row>
    <row r="45" spans="1:37" s="680" customFormat="1" ht="82.5" hidden="1" customHeight="1">
      <c r="A45" s="721" t="s">
        <v>10</v>
      </c>
      <c r="B45" s="709" t="s">
        <v>54</v>
      </c>
      <c r="C45" s="709" t="s">
        <v>2538</v>
      </c>
      <c r="D45" s="613" t="s">
        <v>2539</v>
      </c>
      <c r="E45" s="709" t="s">
        <v>55</v>
      </c>
      <c r="F45" s="722" t="s">
        <v>56</v>
      </c>
      <c r="G45" s="722" t="s">
        <v>91</v>
      </c>
      <c r="H45" s="722" t="s">
        <v>62</v>
      </c>
      <c r="I45" s="722" t="s">
        <v>58</v>
      </c>
      <c r="J45" s="722" t="s">
        <v>59</v>
      </c>
      <c r="K45" s="722" t="s">
        <v>669</v>
      </c>
      <c r="L45" s="722" t="s">
        <v>613</v>
      </c>
      <c r="M45" s="723" t="s">
        <v>1372</v>
      </c>
      <c r="N45" s="722" t="s">
        <v>56</v>
      </c>
      <c r="O45" s="722" t="s">
        <v>91</v>
      </c>
      <c r="P45" s="722" t="s">
        <v>62</v>
      </c>
      <c r="Q45" s="722" t="s">
        <v>58</v>
      </c>
      <c r="R45" s="722" t="s">
        <v>59</v>
      </c>
      <c r="S45" s="722" t="s">
        <v>669</v>
      </c>
      <c r="T45" s="722" t="s">
        <v>613</v>
      </c>
      <c r="U45" s="723" t="s">
        <v>1541</v>
      </c>
      <c r="V45" s="722" t="s">
        <v>56</v>
      </c>
      <c r="W45" s="722" t="s">
        <v>91</v>
      </c>
      <c r="X45" s="722" t="s">
        <v>62</v>
      </c>
      <c r="Y45" s="722" t="s">
        <v>58</v>
      </c>
      <c r="Z45" s="722" t="s">
        <v>59</v>
      </c>
      <c r="AA45" s="722" t="s">
        <v>669</v>
      </c>
      <c r="AB45" s="722" t="s">
        <v>613</v>
      </c>
      <c r="AC45" s="723" t="s">
        <v>1744</v>
      </c>
      <c r="AD45" s="722" t="s">
        <v>56</v>
      </c>
      <c r="AE45" s="722" t="s">
        <v>91</v>
      </c>
      <c r="AF45" s="722" t="s">
        <v>62</v>
      </c>
      <c r="AG45" s="722" t="s">
        <v>58</v>
      </c>
      <c r="AH45" s="722" t="s">
        <v>59</v>
      </c>
      <c r="AI45" s="722" t="s">
        <v>669</v>
      </c>
      <c r="AJ45" s="722" t="s">
        <v>613</v>
      </c>
      <c r="AK45" s="723" t="s">
        <v>2526</v>
      </c>
    </row>
    <row r="46" spans="1:37" ht="23.25" hidden="1" customHeight="1">
      <c r="A46" s="717">
        <v>1</v>
      </c>
      <c r="B46" s="693" t="s">
        <v>1018</v>
      </c>
      <c r="C46" s="718" t="s">
        <v>2541</v>
      </c>
      <c r="D46" s="718">
        <v>1949</v>
      </c>
      <c r="E46" s="646" t="s">
        <v>1088</v>
      </c>
      <c r="F46" s="686">
        <v>1</v>
      </c>
      <c r="G46" s="683">
        <v>1.25</v>
      </c>
      <c r="H46" s="465">
        <v>83200</v>
      </c>
      <c r="I46" s="684"/>
      <c r="J46" s="684"/>
      <c r="K46" s="724">
        <f>G46*H46</f>
        <v>104000</v>
      </c>
      <c r="L46" s="692">
        <f t="shared" ref="L46:L53" si="31">+I46+J46+K46</f>
        <v>104000</v>
      </c>
      <c r="M46" s="465">
        <f t="shared" ref="M46:M59" si="32">+L46*12</f>
        <v>1248000</v>
      </c>
      <c r="N46" s="686">
        <v>1</v>
      </c>
      <c r="O46" s="683">
        <v>1.25</v>
      </c>
      <c r="P46" s="465">
        <f t="shared" ref="P46:P79" si="33">+H46</f>
        <v>83200</v>
      </c>
      <c r="Q46" s="466">
        <f t="shared" ref="Q46:Q79" si="34">+I46</f>
        <v>0</v>
      </c>
      <c r="R46" s="466">
        <f t="shared" ref="R46:R79" si="35">+J46</f>
        <v>0</v>
      </c>
      <c r="S46" s="466">
        <f t="shared" ref="S46:S79" si="36">+K46</f>
        <v>104000</v>
      </c>
      <c r="T46" s="465">
        <f t="shared" ref="T46:T79" si="37">+Q46+R46+S46</f>
        <v>104000</v>
      </c>
      <c r="U46" s="465">
        <f t="shared" ref="U46:U59" si="38">+T46*12</f>
        <v>1248000</v>
      </c>
      <c r="V46" s="686">
        <v>1</v>
      </c>
      <c r="W46" s="683">
        <v>1.25</v>
      </c>
      <c r="X46" s="465">
        <f t="shared" ref="X46:X79" si="39">+P46</f>
        <v>83200</v>
      </c>
      <c r="Y46" s="466">
        <f t="shared" ref="Y46:Y79" si="40">+Q46</f>
        <v>0</v>
      </c>
      <c r="Z46" s="466">
        <f t="shared" ref="Z46:Z79" si="41">+R46</f>
        <v>0</v>
      </c>
      <c r="AA46" s="466">
        <f t="shared" ref="AA46:AA79" si="42">+S46</f>
        <v>104000</v>
      </c>
      <c r="AB46" s="465">
        <f t="shared" ref="AB46:AB79" si="43">+Y46+Z46+AA46</f>
        <v>104000</v>
      </c>
      <c r="AC46" s="465">
        <f t="shared" ref="AC46:AC59" si="44">+AB46*12</f>
        <v>1248000</v>
      </c>
      <c r="AD46" s="686">
        <v>1</v>
      </c>
      <c r="AE46" s="683">
        <v>1.25</v>
      </c>
      <c r="AF46" s="465">
        <f t="shared" ref="AF46:AF79" si="45">+X46</f>
        <v>83200</v>
      </c>
      <c r="AG46" s="466">
        <f t="shared" ref="AG46:AG79" si="46">+Y46</f>
        <v>0</v>
      </c>
      <c r="AH46" s="466">
        <f t="shared" ref="AH46:AH79" si="47">+Z46</f>
        <v>0</v>
      </c>
      <c r="AI46" s="466">
        <f t="shared" ref="AI46:AI79" si="48">+AA46</f>
        <v>104000</v>
      </c>
      <c r="AJ46" s="465">
        <f t="shared" ref="AJ46:AJ79" si="49">+AG46+AH46+AI46</f>
        <v>104000</v>
      </c>
      <c r="AK46" s="465">
        <f t="shared" ref="AK46:AK59" si="50">+AJ46*12</f>
        <v>1248000</v>
      </c>
    </row>
    <row r="47" spans="1:37" s="682" customFormat="1" ht="17.25" hidden="1">
      <c r="A47" s="717">
        <v>2</v>
      </c>
      <c r="B47" s="693" t="s">
        <v>1003</v>
      </c>
      <c r="C47" s="627" t="s">
        <v>2541</v>
      </c>
      <c r="D47" s="627">
        <v>1956</v>
      </c>
      <c r="E47" s="693" t="s">
        <v>426</v>
      </c>
      <c r="F47" s="719">
        <v>1</v>
      </c>
      <c r="G47" s="689">
        <v>1.5</v>
      </c>
      <c r="H47" s="692">
        <v>83200</v>
      </c>
      <c r="I47" s="695"/>
      <c r="J47" s="695"/>
      <c r="K47" s="690">
        <f>G47*H47</f>
        <v>124800</v>
      </c>
      <c r="L47" s="692">
        <f t="shared" si="31"/>
        <v>124800</v>
      </c>
      <c r="M47" s="692">
        <f t="shared" si="32"/>
        <v>1497600</v>
      </c>
      <c r="N47" s="686">
        <v>1</v>
      </c>
      <c r="O47" s="683">
        <v>1.5</v>
      </c>
      <c r="P47" s="465">
        <f t="shared" si="33"/>
        <v>83200</v>
      </c>
      <c r="Q47" s="466">
        <f t="shared" si="34"/>
        <v>0</v>
      </c>
      <c r="R47" s="466">
        <f t="shared" si="35"/>
        <v>0</v>
      </c>
      <c r="S47" s="466">
        <f t="shared" si="36"/>
        <v>124800</v>
      </c>
      <c r="T47" s="465">
        <f t="shared" si="37"/>
        <v>124800</v>
      </c>
      <c r="U47" s="465">
        <f t="shared" si="38"/>
        <v>1497600</v>
      </c>
      <c r="V47" s="686">
        <v>1</v>
      </c>
      <c r="W47" s="683">
        <v>1.5</v>
      </c>
      <c r="X47" s="465">
        <f t="shared" si="39"/>
        <v>83200</v>
      </c>
      <c r="Y47" s="466">
        <f t="shared" si="40"/>
        <v>0</v>
      </c>
      <c r="Z47" s="466">
        <f t="shared" si="41"/>
        <v>0</v>
      </c>
      <c r="AA47" s="466">
        <f t="shared" si="42"/>
        <v>124800</v>
      </c>
      <c r="AB47" s="465">
        <f t="shared" si="43"/>
        <v>124800</v>
      </c>
      <c r="AC47" s="465">
        <f t="shared" si="44"/>
        <v>1497600</v>
      </c>
      <c r="AD47" s="686">
        <v>1</v>
      </c>
      <c r="AE47" s="683">
        <v>1.5</v>
      </c>
      <c r="AF47" s="465">
        <f t="shared" si="45"/>
        <v>83200</v>
      </c>
      <c r="AG47" s="466">
        <f t="shared" si="46"/>
        <v>0</v>
      </c>
      <c r="AH47" s="466">
        <f t="shared" si="47"/>
        <v>0</v>
      </c>
      <c r="AI47" s="466">
        <f t="shared" si="48"/>
        <v>124800</v>
      </c>
      <c r="AJ47" s="465">
        <f t="shared" si="49"/>
        <v>124800</v>
      </c>
      <c r="AK47" s="465">
        <f t="shared" si="50"/>
        <v>1497600</v>
      </c>
    </row>
    <row r="48" spans="1:37" ht="17.25" hidden="1">
      <c r="A48" s="717">
        <v>3</v>
      </c>
      <c r="B48" s="693" t="s">
        <v>1959</v>
      </c>
      <c r="C48" s="718" t="s">
        <v>2541</v>
      </c>
      <c r="D48" s="718">
        <v>1990</v>
      </c>
      <c r="E48" s="646" t="s">
        <v>428</v>
      </c>
      <c r="F48" s="719">
        <v>1</v>
      </c>
      <c r="G48" s="689">
        <v>1.5</v>
      </c>
      <c r="H48" s="692">
        <v>83200</v>
      </c>
      <c r="I48" s="695"/>
      <c r="J48" s="695"/>
      <c r="K48" s="690">
        <f>G48*H48</f>
        <v>124800</v>
      </c>
      <c r="L48" s="692">
        <f t="shared" si="31"/>
        <v>124800</v>
      </c>
      <c r="M48" s="692">
        <f t="shared" si="32"/>
        <v>1497600</v>
      </c>
      <c r="N48" s="686">
        <v>1</v>
      </c>
      <c r="O48" s="683">
        <v>1.5</v>
      </c>
      <c r="P48" s="465">
        <f t="shared" si="33"/>
        <v>83200</v>
      </c>
      <c r="Q48" s="466">
        <f t="shared" si="34"/>
        <v>0</v>
      </c>
      <c r="R48" s="466">
        <f t="shared" si="35"/>
        <v>0</v>
      </c>
      <c r="S48" s="466">
        <f t="shared" si="36"/>
        <v>124800</v>
      </c>
      <c r="T48" s="465">
        <f t="shared" si="37"/>
        <v>124800</v>
      </c>
      <c r="U48" s="465">
        <f t="shared" si="38"/>
        <v>1497600</v>
      </c>
      <c r="V48" s="686">
        <v>1</v>
      </c>
      <c r="W48" s="683">
        <v>1.5</v>
      </c>
      <c r="X48" s="465">
        <f t="shared" si="39"/>
        <v>83200</v>
      </c>
      <c r="Y48" s="466">
        <f t="shared" si="40"/>
        <v>0</v>
      </c>
      <c r="Z48" s="466">
        <f t="shared" si="41"/>
        <v>0</v>
      </c>
      <c r="AA48" s="466">
        <f t="shared" si="42"/>
        <v>124800</v>
      </c>
      <c r="AB48" s="465">
        <f t="shared" si="43"/>
        <v>124800</v>
      </c>
      <c r="AC48" s="465">
        <f t="shared" si="44"/>
        <v>1497600</v>
      </c>
      <c r="AD48" s="686">
        <v>1</v>
      </c>
      <c r="AE48" s="683">
        <v>1.5</v>
      </c>
      <c r="AF48" s="465">
        <f t="shared" si="45"/>
        <v>83200</v>
      </c>
      <c r="AG48" s="466">
        <f t="shared" si="46"/>
        <v>0</v>
      </c>
      <c r="AH48" s="466">
        <f t="shared" si="47"/>
        <v>0</v>
      </c>
      <c r="AI48" s="466">
        <f t="shared" si="48"/>
        <v>124800</v>
      </c>
      <c r="AJ48" s="465">
        <f t="shared" si="49"/>
        <v>124800</v>
      </c>
      <c r="AK48" s="465">
        <f t="shared" si="50"/>
        <v>1497600</v>
      </c>
    </row>
    <row r="49" spans="1:37" ht="17.25" hidden="1">
      <c r="A49" s="717">
        <v>4</v>
      </c>
      <c r="B49" s="693" t="s">
        <v>1019</v>
      </c>
      <c r="C49" s="718" t="s">
        <v>2541</v>
      </c>
      <c r="D49" s="718">
        <v>1947</v>
      </c>
      <c r="E49" s="646" t="s">
        <v>658</v>
      </c>
      <c r="F49" s="719">
        <v>1</v>
      </c>
      <c r="G49" s="689">
        <v>1.4</v>
      </c>
      <c r="H49" s="692">
        <v>83200</v>
      </c>
      <c r="I49" s="695"/>
      <c r="J49" s="695"/>
      <c r="K49" s="690">
        <f>G49*H49</f>
        <v>116479.99999999999</v>
      </c>
      <c r="L49" s="692">
        <f t="shared" si="31"/>
        <v>116479.99999999999</v>
      </c>
      <c r="M49" s="692">
        <f t="shared" si="32"/>
        <v>1397759.9999999998</v>
      </c>
      <c r="N49" s="686">
        <v>1</v>
      </c>
      <c r="O49" s="683">
        <v>1.4</v>
      </c>
      <c r="P49" s="465">
        <f t="shared" si="33"/>
        <v>83200</v>
      </c>
      <c r="Q49" s="466">
        <f t="shared" si="34"/>
        <v>0</v>
      </c>
      <c r="R49" s="466">
        <f t="shared" si="35"/>
        <v>0</v>
      </c>
      <c r="S49" s="466">
        <f t="shared" si="36"/>
        <v>116479.99999999999</v>
      </c>
      <c r="T49" s="465">
        <f t="shared" si="37"/>
        <v>116479.99999999999</v>
      </c>
      <c r="U49" s="465">
        <f t="shared" si="38"/>
        <v>1397759.9999999998</v>
      </c>
      <c r="V49" s="686">
        <v>1</v>
      </c>
      <c r="W49" s="683">
        <v>1.4</v>
      </c>
      <c r="X49" s="465">
        <f t="shared" si="39"/>
        <v>83200</v>
      </c>
      <c r="Y49" s="466">
        <f t="shared" si="40"/>
        <v>0</v>
      </c>
      <c r="Z49" s="466">
        <f t="shared" si="41"/>
        <v>0</v>
      </c>
      <c r="AA49" s="466">
        <f t="shared" si="42"/>
        <v>116479.99999999999</v>
      </c>
      <c r="AB49" s="465">
        <f t="shared" si="43"/>
        <v>116479.99999999999</v>
      </c>
      <c r="AC49" s="465">
        <f t="shared" si="44"/>
        <v>1397759.9999999998</v>
      </c>
      <c r="AD49" s="686">
        <v>1</v>
      </c>
      <c r="AE49" s="683">
        <v>1.4</v>
      </c>
      <c r="AF49" s="465">
        <f t="shared" si="45"/>
        <v>83200</v>
      </c>
      <c r="AG49" s="466">
        <f t="shared" si="46"/>
        <v>0</v>
      </c>
      <c r="AH49" s="466">
        <f t="shared" si="47"/>
        <v>0</v>
      </c>
      <c r="AI49" s="466">
        <f t="shared" si="48"/>
        <v>116479.99999999999</v>
      </c>
      <c r="AJ49" s="465">
        <f t="shared" si="49"/>
        <v>116479.99999999999</v>
      </c>
      <c r="AK49" s="465">
        <f t="shared" si="50"/>
        <v>1397759.9999999998</v>
      </c>
    </row>
    <row r="50" spans="1:37" ht="40.5" hidden="1">
      <c r="A50" s="717">
        <v>5</v>
      </c>
      <c r="B50" s="693" t="s">
        <v>1013</v>
      </c>
      <c r="C50" s="718" t="s">
        <v>2541</v>
      </c>
      <c r="D50" s="718">
        <v>1962</v>
      </c>
      <c r="E50" s="646" t="s">
        <v>1087</v>
      </c>
      <c r="F50" s="719">
        <v>1</v>
      </c>
      <c r="G50" s="689">
        <v>1</v>
      </c>
      <c r="H50" s="692">
        <v>83200</v>
      </c>
      <c r="I50" s="695"/>
      <c r="J50" s="695"/>
      <c r="K50" s="690">
        <v>93750</v>
      </c>
      <c r="L50" s="692">
        <f t="shared" si="31"/>
        <v>93750</v>
      </c>
      <c r="M50" s="692">
        <f t="shared" si="32"/>
        <v>1125000</v>
      </c>
      <c r="N50" s="686">
        <v>1</v>
      </c>
      <c r="O50" s="683">
        <v>1</v>
      </c>
      <c r="P50" s="465">
        <f t="shared" si="33"/>
        <v>83200</v>
      </c>
      <c r="Q50" s="466">
        <f t="shared" si="34"/>
        <v>0</v>
      </c>
      <c r="R50" s="466">
        <f t="shared" si="35"/>
        <v>0</v>
      </c>
      <c r="S50" s="466">
        <f t="shared" si="36"/>
        <v>93750</v>
      </c>
      <c r="T50" s="465">
        <f t="shared" si="37"/>
        <v>93750</v>
      </c>
      <c r="U50" s="465">
        <f t="shared" si="38"/>
        <v>1125000</v>
      </c>
      <c r="V50" s="686">
        <v>1</v>
      </c>
      <c r="W50" s="683">
        <v>1</v>
      </c>
      <c r="X50" s="465">
        <f t="shared" si="39"/>
        <v>83200</v>
      </c>
      <c r="Y50" s="466">
        <f t="shared" si="40"/>
        <v>0</v>
      </c>
      <c r="Z50" s="466">
        <f t="shared" si="41"/>
        <v>0</v>
      </c>
      <c r="AA50" s="466">
        <f t="shared" si="42"/>
        <v>93750</v>
      </c>
      <c r="AB50" s="465">
        <f t="shared" si="43"/>
        <v>93750</v>
      </c>
      <c r="AC50" s="465">
        <f t="shared" si="44"/>
        <v>1125000</v>
      </c>
      <c r="AD50" s="686">
        <v>1</v>
      </c>
      <c r="AE50" s="683">
        <v>1</v>
      </c>
      <c r="AF50" s="465">
        <f t="shared" si="45"/>
        <v>83200</v>
      </c>
      <c r="AG50" s="466">
        <f t="shared" si="46"/>
        <v>0</v>
      </c>
      <c r="AH50" s="466">
        <f t="shared" si="47"/>
        <v>0</v>
      </c>
      <c r="AI50" s="466">
        <f t="shared" si="48"/>
        <v>93750</v>
      </c>
      <c r="AJ50" s="465">
        <f t="shared" si="49"/>
        <v>93750</v>
      </c>
      <c r="AK50" s="465">
        <f t="shared" si="50"/>
        <v>1125000</v>
      </c>
    </row>
    <row r="51" spans="1:37" ht="17.25" hidden="1">
      <c r="A51" s="717">
        <v>6</v>
      </c>
      <c r="B51" s="693" t="s">
        <v>1382</v>
      </c>
      <c r="C51" s="627" t="s">
        <v>2541</v>
      </c>
      <c r="D51" s="627">
        <v>1957</v>
      </c>
      <c r="E51" s="693" t="s">
        <v>425</v>
      </c>
      <c r="F51" s="719">
        <v>1</v>
      </c>
      <c r="G51" s="689">
        <v>1.6</v>
      </c>
      <c r="H51" s="692">
        <v>83200</v>
      </c>
      <c r="I51" s="695"/>
      <c r="J51" s="695"/>
      <c r="K51" s="690">
        <f>G51*H51</f>
        <v>133120</v>
      </c>
      <c r="L51" s="692">
        <f t="shared" si="31"/>
        <v>133120</v>
      </c>
      <c r="M51" s="692">
        <f t="shared" si="32"/>
        <v>1597440</v>
      </c>
      <c r="N51" s="686">
        <v>1</v>
      </c>
      <c r="O51" s="683">
        <v>1.6</v>
      </c>
      <c r="P51" s="465">
        <f t="shared" si="33"/>
        <v>83200</v>
      </c>
      <c r="Q51" s="466">
        <f t="shared" si="34"/>
        <v>0</v>
      </c>
      <c r="R51" s="466">
        <f t="shared" si="35"/>
        <v>0</v>
      </c>
      <c r="S51" s="466">
        <f t="shared" si="36"/>
        <v>133120</v>
      </c>
      <c r="T51" s="465">
        <f t="shared" si="37"/>
        <v>133120</v>
      </c>
      <c r="U51" s="465">
        <f t="shared" si="38"/>
        <v>1597440</v>
      </c>
      <c r="V51" s="686">
        <v>1</v>
      </c>
      <c r="W51" s="683">
        <v>1.6</v>
      </c>
      <c r="X51" s="465">
        <f t="shared" si="39"/>
        <v>83200</v>
      </c>
      <c r="Y51" s="466">
        <f t="shared" si="40"/>
        <v>0</v>
      </c>
      <c r="Z51" s="466">
        <f t="shared" si="41"/>
        <v>0</v>
      </c>
      <c r="AA51" s="466">
        <f t="shared" si="42"/>
        <v>133120</v>
      </c>
      <c r="AB51" s="465">
        <f t="shared" si="43"/>
        <v>133120</v>
      </c>
      <c r="AC51" s="465">
        <f t="shared" si="44"/>
        <v>1597440</v>
      </c>
      <c r="AD51" s="686">
        <v>1</v>
      </c>
      <c r="AE51" s="683">
        <v>1.6</v>
      </c>
      <c r="AF51" s="465">
        <f t="shared" si="45"/>
        <v>83200</v>
      </c>
      <c r="AG51" s="466">
        <f t="shared" si="46"/>
        <v>0</v>
      </c>
      <c r="AH51" s="466">
        <f t="shared" si="47"/>
        <v>0</v>
      </c>
      <c r="AI51" s="466">
        <f t="shared" si="48"/>
        <v>133120</v>
      </c>
      <c r="AJ51" s="465">
        <f t="shared" si="49"/>
        <v>133120</v>
      </c>
      <c r="AK51" s="465">
        <f t="shared" si="50"/>
        <v>1597440</v>
      </c>
    </row>
    <row r="52" spans="1:37" ht="17.25" hidden="1">
      <c r="A52" s="717">
        <v>7</v>
      </c>
      <c r="B52" s="693" t="s">
        <v>1960</v>
      </c>
      <c r="C52" s="627" t="s">
        <v>2541</v>
      </c>
      <c r="D52" s="627">
        <v>1991</v>
      </c>
      <c r="E52" s="693" t="s">
        <v>425</v>
      </c>
      <c r="F52" s="719">
        <v>1</v>
      </c>
      <c r="G52" s="689">
        <v>1.6</v>
      </c>
      <c r="H52" s="692">
        <v>83200</v>
      </c>
      <c r="I52" s="695"/>
      <c r="J52" s="695"/>
      <c r="K52" s="690">
        <f>G52*H52</f>
        <v>133120</v>
      </c>
      <c r="L52" s="692">
        <f t="shared" si="31"/>
        <v>133120</v>
      </c>
      <c r="M52" s="692">
        <f t="shared" si="32"/>
        <v>1597440</v>
      </c>
      <c r="N52" s="686">
        <v>1</v>
      </c>
      <c r="O52" s="683">
        <v>1.6</v>
      </c>
      <c r="P52" s="465">
        <f t="shared" si="33"/>
        <v>83200</v>
      </c>
      <c r="Q52" s="466">
        <f t="shared" si="34"/>
        <v>0</v>
      </c>
      <c r="R52" s="466">
        <f t="shared" si="35"/>
        <v>0</v>
      </c>
      <c r="S52" s="466">
        <f t="shared" si="36"/>
        <v>133120</v>
      </c>
      <c r="T52" s="465">
        <f t="shared" si="37"/>
        <v>133120</v>
      </c>
      <c r="U52" s="465">
        <f t="shared" si="38"/>
        <v>1597440</v>
      </c>
      <c r="V52" s="686">
        <v>1</v>
      </c>
      <c r="W52" s="683">
        <v>1.6</v>
      </c>
      <c r="X52" s="465">
        <f t="shared" si="39"/>
        <v>83200</v>
      </c>
      <c r="Y52" s="466">
        <f t="shared" si="40"/>
        <v>0</v>
      </c>
      <c r="Z52" s="466">
        <f t="shared" si="41"/>
        <v>0</v>
      </c>
      <c r="AA52" s="466">
        <f t="shared" si="42"/>
        <v>133120</v>
      </c>
      <c r="AB52" s="465">
        <f t="shared" si="43"/>
        <v>133120</v>
      </c>
      <c r="AC52" s="465">
        <f t="shared" si="44"/>
        <v>1597440</v>
      </c>
      <c r="AD52" s="686">
        <v>1</v>
      </c>
      <c r="AE52" s="683">
        <v>1.6</v>
      </c>
      <c r="AF52" s="465">
        <f t="shared" si="45"/>
        <v>83200</v>
      </c>
      <c r="AG52" s="466">
        <f t="shared" si="46"/>
        <v>0</v>
      </c>
      <c r="AH52" s="466">
        <f t="shared" si="47"/>
        <v>0</v>
      </c>
      <c r="AI52" s="466">
        <f t="shared" si="48"/>
        <v>133120</v>
      </c>
      <c r="AJ52" s="465">
        <f t="shared" si="49"/>
        <v>133120</v>
      </c>
      <c r="AK52" s="465">
        <f t="shared" si="50"/>
        <v>1597440</v>
      </c>
    </row>
    <row r="53" spans="1:37" ht="17.25">
      <c r="A53" s="717">
        <v>8</v>
      </c>
      <c r="B53" s="693" t="s">
        <v>79</v>
      </c>
      <c r="C53" s="627"/>
      <c r="D53" s="627"/>
      <c r="E53" s="693" t="s">
        <v>425</v>
      </c>
      <c r="F53" s="719">
        <v>1</v>
      </c>
      <c r="G53" s="689">
        <v>1.6</v>
      </c>
      <c r="H53" s="692">
        <v>83200</v>
      </c>
      <c r="I53" s="695"/>
      <c r="J53" s="695"/>
      <c r="K53" s="690">
        <f>G53*H53</f>
        <v>133120</v>
      </c>
      <c r="L53" s="692">
        <f t="shared" si="31"/>
        <v>133120</v>
      </c>
      <c r="M53" s="692">
        <f>+L53*12</f>
        <v>1597440</v>
      </c>
      <c r="N53" s="686">
        <v>1</v>
      </c>
      <c r="O53" s="683">
        <v>1.6</v>
      </c>
      <c r="P53" s="465">
        <f t="shared" si="33"/>
        <v>83200</v>
      </c>
      <c r="Q53" s="466">
        <f t="shared" si="34"/>
        <v>0</v>
      </c>
      <c r="R53" s="466">
        <f t="shared" si="35"/>
        <v>0</v>
      </c>
      <c r="S53" s="466">
        <f t="shared" si="36"/>
        <v>133120</v>
      </c>
      <c r="T53" s="465">
        <f t="shared" si="37"/>
        <v>133120</v>
      </c>
      <c r="U53" s="465">
        <f>+T53*12</f>
        <v>1597440</v>
      </c>
      <c r="V53" s="686">
        <v>1</v>
      </c>
      <c r="W53" s="683">
        <v>1.6</v>
      </c>
      <c r="X53" s="465">
        <f t="shared" si="39"/>
        <v>83200</v>
      </c>
      <c r="Y53" s="466">
        <f t="shared" si="40"/>
        <v>0</v>
      </c>
      <c r="Z53" s="466">
        <f t="shared" si="41"/>
        <v>0</v>
      </c>
      <c r="AA53" s="466">
        <f t="shared" si="42"/>
        <v>133120</v>
      </c>
      <c r="AB53" s="465">
        <f t="shared" si="43"/>
        <v>133120</v>
      </c>
      <c r="AC53" s="465">
        <f>+AB53*12</f>
        <v>1597440</v>
      </c>
      <c r="AD53" s="686">
        <v>1</v>
      </c>
      <c r="AE53" s="683">
        <v>1.6</v>
      </c>
      <c r="AF53" s="465">
        <f t="shared" si="45"/>
        <v>83200</v>
      </c>
      <c r="AG53" s="466">
        <f t="shared" si="46"/>
        <v>0</v>
      </c>
      <c r="AH53" s="466">
        <f t="shared" si="47"/>
        <v>0</v>
      </c>
      <c r="AI53" s="466">
        <f t="shared" si="48"/>
        <v>133120</v>
      </c>
      <c r="AJ53" s="465">
        <f t="shared" si="49"/>
        <v>133120</v>
      </c>
      <c r="AK53" s="465">
        <f>+AJ53*12</f>
        <v>1597440</v>
      </c>
    </row>
    <row r="54" spans="1:37" ht="17.25">
      <c r="A54" s="717">
        <v>9</v>
      </c>
      <c r="B54" s="693" t="s">
        <v>79</v>
      </c>
      <c r="C54" s="627"/>
      <c r="D54" s="627"/>
      <c r="E54" s="693" t="s">
        <v>425</v>
      </c>
      <c r="F54" s="719">
        <v>1</v>
      </c>
      <c r="G54" s="689">
        <v>1.6</v>
      </c>
      <c r="H54" s="692">
        <v>83200</v>
      </c>
      <c r="I54" s="695"/>
      <c r="J54" s="695"/>
      <c r="K54" s="690">
        <f>G54*H54</f>
        <v>133120</v>
      </c>
      <c r="L54" s="692">
        <f t="shared" ref="L54:L59" si="51">+I54+J54+K54</f>
        <v>133120</v>
      </c>
      <c r="M54" s="692">
        <f t="shared" si="32"/>
        <v>1597440</v>
      </c>
      <c r="N54" s="686">
        <v>1</v>
      </c>
      <c r="O54" s="683">
        <v>1.6</v>
      </c>
      <c r="P54" s="465">
        <f t="shared" si="33"/>
        <v>83200</v>
      </c>
      <c r="Q54" s="466">
        <f t="shared" si="34"/>
        <v>0</v>
      </c>
      <c r="R54" s="466">
        <f t="shared" si="35"/>
        <v>0</v>
      </c>
      <c r="S54" s="466">
        <f t="shared" si="36"/>
        <v>133120</v>
      </c>
      <c r="T54" s="465">
        <f t="shared" si="37"/>
        <v>133120</v>
      </c>
      <c r="U54" s="465">
        <f t="shared" si="38"/>
        <v>1597440</v>
      </c>
      <c r="V54" s="686">
        <v>1</v>
      </c>
      <c r="W54" s="683">
        <v>1.6</v>
      </c>
      <c r="X54" s="465">
        <f t="shared" si="39"/>
        <v>83200</v>
      </c>
      <c r="Y54" s="466">
        <f t="shared" si="40"/>
        <v>0</v>
      </c>
      <c r="Z54" s="466">
        <f t="shared" si="41"/>
        <v>0</v>
      </c>
      <c r="AA54" s="466">
        <f t="shared" si="42"/>
        <v>133120</v>
      </c>
      <c r="AB54" s="465">
        <f t="shared" si="43"/>
        <v>133120</v>
      </c>
      <c r="AC54" s="465">
        <f t="shared" si="44"/>
        <v>1597440</v>
      </c>
      <c r="AD54" s="686">
        <v>1</v>
      </c>
      <c r="AE54" s="683">
        <v>1.6</v>
      </c>
      <c r="AF54" s="465">
        <f t="shared" si="45"/>
        <v>83200</v>
      </c>
      <c r="AG54" s="466">
        <f t="shared" si="46"/>
        <v>0</v>
      </c>
      <c r="AH54" s="466">
        <f t="shared" si="47"/>
        <v>0</v>
      </c>
      <c r="AI54" s="466">
        <f t="shared" si="48"/>
        <v>133120</v>
      </c>
      <c r="AJ54" s="465">
        <f t="shared" si="49"/>
        <v>133120</v>
      </c>
      <c r="AK54" s="465">
        <f t="shared" si="50"/>
        <v>1597440</v>
      </c>
    </row>
    <row r="55" spans="1:37" ht="17.25">
      <c r="A55" s="717">
        <v>10</v>
      </c>
      <c r="B55" s="693" t="s">
        <v>79</v>
      </c>
      <c r="C55" s="627"/>
      <c r="D55" s="627"/>
      <c r="E55" s="693" t="s">
        <v>425</v>
      </c>
      <c r="F55" s="719">
        <v>1</v>
      </c>
      <c r="G55" s="689">
        <v>1.6</v>
      </c>
      <c r="H55" s="692">
        <v>83200</v>
      </c>
      <c r="I55" s="695"/>
      <c r="J55" s="695"/>
      <c r="K55" s="690">
        <f>G55*H55</f>
        <v>133120</v>
      </c>
      <c r="L55" s="692">
        <f t="shared" si="51"/>
        <v>133120</v>
      </c>
      <c r="M55" s="692">
        <f t="shared" si="32"/>
        <v>1597440</v>
      </c>
      <c r="N55" s="686">
        <v>1</v>
      </c>
      <c r="O55" s="683">
        <v>1.6</v>
      </c>
      <c r="P55" s="465">
        <f t="shared" si="33"/>
        <v>83200</v>
      </c>
      <c r="Q55" s="466">
        <f t="shared" si="34"/>
        <v>0</v>
      </c>
      <c r="R55" s="466">
        <f t="shared" si="35"/>
        <v>0</v>
      </c>
      <c r="S55" s="466">
        <f t="shared" si="36"/>
        <v>133120</v>
      </c>
      <c r="T55" s="465">
        <f t="shared" si="37"/>
        <v>133120</v>
      </c>
      <c r="U55" s="465">
        <f t="shared" si="38"/>
        <v>1597440</v>
      </c>
      <c r="V55" s="686">
        <v>1</v>
      </c>
      <c r="W55" s="683">
        <v>1.6</v>
      </c>
      <c r="X55" s="465">
        <f t="shared" si="39"/>
        <v>83200</v>
      </c>
      <c r="Y55" s="466">
        <f t="shared" si="40"/>
        <v>0</v>
      </c>
      <c r="Z55" s="466">
        <f t="shared" si="41"/>
        <v>0</v>
      </c>
      <c r="AA55" s="466">
        <f t="shared" si="42"/>
        <v>133120</v>
      </c>
      <c r="AB55" s="465">
        <f t="shared" si="43"/>
        <v>133120</v>
      </c>
      <c r="AC55" s="465">
        <f t="shared" si="44"/>
        <v>1597440</v>
      </c>
      <c r="AD55" s="686">
        <v>1</v>
      </c>
      <c r="AE55" s="683">
        <v>1.6</v>
      </c>
      <c r="AF55" s="465">
        <f t="shared" si="45"/>
        <v>83200</v>
      </c>
      <c r="AG55" s="466">
        <f t="shared" si="46"/>
        <v>0</v>
      </c>
      <c r="AH55" s="466">
        <f t="shared" si="47"/>
        <v>0</v>
      </c>
      <c r="AI55" s="466">
        <f t="shared" si="48"/>
        <v>133120</v>
      </c>
      <c r="AJ55" s="465">
        <f t="shared" si="49"/>
        <v>133120</v>
      </c>
      <c r="AK55" s="465">
        <f t="shared" si="50"/>
        <v>1597440</v>
      </c>
    </row>
    <row r="56" spans="1:37" ht="17.25" hidden="1">
      <c r="A56" s="717">
        <v>11</v>
      </c>
      <c r="B56" s="693" t="s">
        <v>2941</v>
      </c>
      <c r="C56" s="627" t="s">
        <v>2541</v>
      </c>
      <c r="D56" s="627">
        <v>2004</v>
      </c>
      <c r="E56" s="693" t="s">
        <v>446</v>
      </c>
      <c r="F56" s="719">
        <v>1</v>
      </c>
      <c r="G56" s="689">
        <v>1</v>
      </c>
      <c r="H56" s="692">
        <v>83200</v>
      </c>
      <c r="I56" s="695"/>
      <c r="J56" s="695"/>
      <c r="K56" s="690">
        <v>100000</v>
      </c>
      <c r="L56" s="692">
        <f>+I56+J56+K56</f>
        <v>100000</v>
      </c>
      <c r="M56" s="692">
        <f>+L56*12</f>
        <v>1200000</v>
      </c>
      <c r="N56" s="686">
        <v>1</v>
      </c>
      <c r="O56" s="683">
        <v>1</v>
      </c>
      <c r="P56" s="465">
        <f t="shared" si="33"/>
        <v>83200</v>
      </c>
      <c r="Q56" s="466">
        <f t="shared" si="34"/>
        <v>0</v>
      </c>
      <c r="R56" s="466">
        <f t="shared" si="35"/>
        <v>0</v>
      </c>
      <c r="S56" s="466">
        <f t="shared" si="36"/>
        <v>100000</v>
      </c>
      <c r="T56" s="465">
        <f t="shared" si="37"/>
        <v>100000</v>
      </c>
      <c r="U56" s="465">
        <f>+T56*12</f>
        <v>1200000</v>
      </c>
      <c r="V56" s="686">
        <v>1</v>
      </c>
      <c r="W56" s="683">
        <v>1</v>
      </c>
      <c r="X56" s="465">
        <f t="shared" si="39"/>
        <v>83200</v>
      </c>
      <c r="Y56" s="466">
        <f t="shared" si="40"/>
        <v>0</v>
      </c>
      <c r="Z56" s="466">
        <f t="shared" si="41"/>
        <v>0</v>
      </c>
      <c r="AA56" s="466">
        <f t="shared" si="42"/>
        <v>100000</v>
      </c>
      <c r="AB56" s="465">
        <f t="shared" si="43"/>
        <v>100000</v>
      </c>
      <c r="AC56" s="465">
        <f>+AB56*12</f>
        <v>1200000</v>
      </c>
      <c r="AD56" s="686">
        <v>1</v>
      </c>
      <c r="AE56" s="683">
        <v>1</v>
      </c>
      <c r="AF56" s="465">
        <f t="shared" si="45"/>
        <v>83200</v>
      </c>
      <c r="AG56" s="466">
        <f t="shared" si="46"/>
        <v>0</v>
      </c>
      <c r="AH56" s="466">
        <f t="shared" si="47"/>
        <v>0</v>
      </c>
      <c r="AI56" s="466">
        <f t="shared" si="48"/>
        <v>100000</v>
      </c>
      <c r="AJ56" s="465">
        <f t="shared" si="49"/>
        <v>100000</v>
      </c>
      <c r="AK56" s="465">
        <f>+AJ56*12</f>
        <v>1200000</v>
      </c>
    </row>
    <row r="57" spans="1:37" ht="17.25" hidden="1">
      <c r="A57" s="717">
        <v>12</v>
      </c>
      <c r="B57" s="693" t="s">
        <v>973</v>
      </c>
      <c r="C57" s="627" t="s">
        <v>2541</v>
      </c>
      <c r="D57" s="627">
        <v>1997</v>
      </c>
      <c r="E57" s="693" t="s">
        <v>446</v>
      </c>
      <c r="F57" s="719">
        <v>1</v>
      </c>
      <c r="G57" s="689">
        <v>1</v>
      </c>
      <c r="H57" s="692">
        <v>83200</v>
      </c>
      <c r="I57" s="695"/>
      <c r="J57" s="695"/>
      <c r="K57" s="690">
        <v>100000</v>
      </c>
      <c r="L57" s="692">
        <f t="shared" si="51"/>
        <v>100000</v>
      </c>
      <c r="M57" s="692">
        <f t="shared" si="32"/>
        <v>1200000</v>
      </c>
      <c r="N57" s="686">
        <v>1</v>
      </c>
      <c r="O57" s="683">
        <v>1</v>
      </c>
      <c r="P57" s="465">
        <f t="shared" si="33"/>
        <v>83200</v>
      </c>
      <c r="Q57" s="466">
        <f t="shared" si="34"/>
        <v>0</v>
      </c>
      <c r="R57" s="466">
        <f t="shared" si="35"/>
        <v>0</v>
      </c>
      <c r="S57" s="466">
        <f t="shared" si="36"/>
        <v>100000</v>
      </c>
      <c r="T57" s="465">
        <f t="shared" si="37"/>
        <v>100000</v>
      </c>
      <c r="U57" s="465">
        <f t="shared" si="38"/>
        <v>1200000</v>
      </c>
      <c r="V57" s="686">
        <v>1</v>
      </c>
      <c r="W57" s="683">
        <v>1</v>
      </c>
      <c r="X57" s="465">
        <f t="shared" si="39"/>
        <v>83200</v>
      </c>
      <c r="Y57" s="466">
        <f t="shared" si="40"/>
        <v>0</v>
      </c>
      <c r="Z57" s="466">
        <f t="shared" si="41"/>
        <v>0</v>
      </c>
      <c r="AA57" s="466">
        <f t="shared" si="42"/>
        <v>100000</v>
      </c>
      <c r="AB57" s="465">
        <f t="shared" si="43"/>
        <v>100000</v>
      </c>
      <c r="AC57" s="465">
        <f t="shared" si="44"/>
        <v>1200000</v>
      </c>
      <c r="AD57" s="686">
        <v>1</v>
      </c>
      <c r="AE57" s="683">
        <v>1</v>
      </c>
      <c r="AF57" s="465">
        <f t="shared" si="45"/>
        <v>83200</v>
      </c>
      <c r="AG57" s="466">
        <f t="shared" si="46"/>
        <v>0</v>
      </c>
      <c r="AH57" s="466">
        <f t="shared" si="47"/>
        <v>0</v>
      </c>
      <c r="AI57" s="466">
        <f t="shared" si="48"/>
        <v>100000</v>
      </c>
      <c r="AJ57" s="465">
        <f t="shared" si="49"/>
        <v>100000</v>
      </c>
      <c r="AK57" s="465">
        <f t="shared" si="50"/>
        <v>1200000</v>
      </c>
    </row>
    <row r="58" spans="1:37" ht="17.25" hidden="1">
      <c r="A58" s="717">
        <v>13</v>
      </c>
      <c r="B58" s="693" t="s">
        <v>2942</v>
      </c>
      <c r="C58" s="627" t="s">
        <v>2540</v>
      </c>
      <c r="D58" s="627">
        <v>2002</v>
      </c>
      <c r="E58" s="693" t="s">
        <v>446</v>
      </c>
      <c r="F58" s="719">
        <v>1</v>
      </c>
      <c r="G58" s="689">
        <v>1</v>
      </c>
      <c r="H58" s="692">
        <v>83200</v>
      </c>
      <c r="I58" s="695"/>
      <c r="J58" s="695"/>
      <c r="K58" s="690">
        <v>100000</v>
      </c>
      <c r="L58" s="692">
        <f t="shared" si="51"/>
        <v>100000</v>
      </c>
      <c r="M58" s="692">
        <f t="shared" si="32"/>
        <v>1200000</v>
      </c>
      <c r="N58" s="686">
        <v>1</v>
      </c>
      <c r="O58" s="683">
        <v>1</v>
      </c>
      <c r="P58" s="465">
        <f t="shared" si="33"/>
        <v>83200</v>
      </c>
      <c r="Q58" s="466">
        <f t="shared" si="34"/>
        <v>0</v>
      </c>
      <c r="R58" s="466">
        <f t="shared" si="35"/>
        <v>0</v>
      </c>
      <c r="S58" s="466">
        <f t="shared" si="36"/>
        <v>100000</v>
      </c>
      <c r="T58" s="465">
        <f t="shared" si="37"/>
        <v>100000</v>
      </c>
      <c r="U58" s="465">
        <f t="shared" si="38"/>
        <v>1200000</v>
      </c>
      <c r="V58" s="686">
        <v>1</v>
      </c>
      <c r="W58" s="683">
        <v>1</v>
      </c>
      <c r="X58" s="465">
        <f t="shared" si="39"/>
        <v>83200</v>
      </c>
      <c r="Y58" s="466">
        <f t="shared" si="40"/>
        <v>0</v>
      </c>
      <c r="Z58" s="466">
        <f t="shared" si="41"/>
        <v>0</v>
      </c>
      <c r="AA58" s="466">
        <f t="shared" si="42"/>
        <v>100000</v>
      </c>
      <c r="AB58" s="465">
        <f t="shared" si="43"/>
        <v>100000</v>
      </c>
      <c r="AC58" s="465">
        <f t="shared" si="44"/>
        <v>1200000</v>
      </c>
      <c r="AD58" s="686">
        <v>1</v>
      </c>
      <c r="AE58" s="683">
        <v>1</v>
      </c>
      <c r="AF58" s="465">
        <f t="shared" si="45"/>
        <v>83200</v>
      </c>
      <c r="AG58" s="466">
        <f t="shared" si="46"/>
        <v>0</v>
      </c>
      <c r="AH58" s="466">
        <f t="shared" si="47"/>
        <v>0</v>
      </c>
      <c r="AI58" s="466">
        <f t="shared" si="48"/>
        <v>100000</v>
      </c>
      <c r="AJ58" s="465">
        <f t="shared" si="49"/>
        <v>100000</v>
      </c>
      <c r="AK58" s="465">
        <f t="shared" si="50"/>
        <v>1200000</v>
      </c>
    </row>
    <row r="59" spans="1:37" ht="17.25" hidden="1">
      <c r="A59" s="717">
        <v>14</v>
      </c>
      <c r="B59" s="693" t="s">
        <v>302</v>
      </c>
      <c r="C59" s="627" t="s">
        <v>2540</v>
      </c>
      <c r="D59" s="627">
        <v>1981</v>
      </c>
      <c r="E59" s="693" t="s">
        <v>446</v>
      </c>
      <c r="F59" s="719">
        <v>1</v>
      </c>
      <c r="G59" s="689">
        <v>1</v>
      </c>
      <c r="H59" s="692">
        <v>83200</v>
      </c>
      <c r="I59" s="695"/>
      <c r="J59" s="695"/>
      <c r="K59" s="690">
        <v>100000</v>
      </c>
      <c r="L59" s="692">
        <f t="shared" si="51"/>
        <v>100000</v>
      </c>
      <c r="M59" s="692">
        <f t="shared" si="32"/>
        <v>1200000</v>
      </c>
      <c r="N59" s="686">
        <v>1</v>
      </c>
      <c r="O59" s="683">
        <v>1</v>
      </c>
      <c r="P59" s="465">
        <f t="shared" si="33"/>
        <v>83200</v>
      </c>
      <c r="Q59" s="466">
        <f t="shared" si="34"/>
        <v>0</v>
      </c>
      <c r="R59" s="466">
        <f t="shared" si="35"/>
        <v>0</v>
      </c>
      <c r="S59" s="466">
        <f t="shared" si="36"/>
        <v>100000</v>
      </c>
      <c r="T59" s="465">
        <f t="shared" si="37"/>
        <v>100000</v>
      </c>
      <c r="U59" s="465">
        <f t="shared" si="38"/>
        <v>1200000</v>
      </c>
      <c r="V59" s="686">
        <v>1</v>
      </c>
      <c r="W59" s="683">
        <v>1</v>
      </c>
      <c r="X59" s="465">
        <f t="shared" si="39"/>
        <v>83200</v>
      </c>
      <c r="Y59" s="466">
        <f t="shared" si="40"/>
        <v>0</v>
      </c>
      <c r="Z59" s="466">
        <f t="shared" si="41"/>
        <v>0</v>
      </c>
      <c r="AA59" s="466">
        <f t="shared" si="42"/>
        <v>100000</v>
      </c>
      <c r="AB59" s="465">
        <f t="shared" si="43"/>
        <v>100000</v>
      </c>
      <c r="AC59" s="465">
        <f t="shared" si="44"/>
        <v>1200000</v>
      </c>
      <c r="AD59" s="686">
        <v>1</v>
      </c>
      <c r="AE59" s="683">
        <v>1</v>
      </c>
      <c r="AF59" s="465">
        <f t="shared" si="45"/>
        <v>83200</v>
      </c>
      <c r="AG59" s="466">
        <f t="shared" si="46"/>
        <v>0</v>
      </c>
      <c r="AH59" s="466">
        <f t="shared" si="47"/>
        <v>0</v>
      </c>
      <c r="AI59" s="466">
        <f t="shared" si="48"/>
        <v>100000</v>
      </c>
      <c r="AJ59" s="465">
        <f t="shared" si="49"/>
        <v>100000</v>
      </c>
      <c r="AK59" s="465">
        <f t="shared" si="50"/>
        <v>1200000</v>
      </c>
    </row>
    <row r="60" spans="1:37" ht="17.25" hidden="1">
      <c r="A60" s="717">
        <v>15</v>
      </c>
      <c r="B60" s="693" t="s">
        <v>1649</v>
      </c>
      <c r="C60" s="627" t="s">
        <v>2540</v>
      </c>
      <c r="D60" s="627">
        <v>1979</v>
      </c>
      <c r="E60" s="693" t="s">
        <v>441</v>
      </c>
      <c r="F60" s="719">
        <v>1</v>
      </c>
      <c r="G60" s="689">
        <v>1</v>
      </c>
      <c r="H60" s="692">
        <v>83200</v>
      </c>
      <c r="I60" s="695"/>
      <c r="J60" s="695"/>
      <c r="K60" s="690">
        <v>100000</v>
      </c>
      <c r="L60" s="690">
        <f t="shared" ref="L60:L73" si="52">+I60+J60+K60</f>
        <v>100000</v>
      </c>
      <c r="M60" s="692">
        <f t="shared" ref="M60:M79" si="53">+L60*12</f>
        <v>1200000</v>
      </c>
      <c r="N60" s="686">
        <v>1</v>
      </c>
      <c r="O60" s="683">
        <v>1</v>
      </c>
      <c r="P60" s="465">
        <f t="shared" si="33"/>
        <v>83200</v>
      </c>
      <c r="Q60" s="466">
        <f t="shared" si="34"/>
        <v>0</v>
      </c>
      <c r="R60" s="466">
        <f t="shared" si="35"/>
        <v>0</v>
      </c>
      <c r="S60" s="466">
        <f t="shared" si="36"/>
        <v>100000</v>
      </c>
      <c r="T60" s="465">
        <f t="shared" si="37"/>
        <v>100000</v>
      </c>
      <c r="U60" s="465">
        <f t="shared" ref="U60:U79" si="54">+T60*12</f>
        <v>1200000</v>
      </c>
      <c r="V60" s="686">
        <v>1</v>
      </c>
      <c r="W60" s="683">
        <v>1</v>
      </c>
      <c r="X60" s="465">
        <f t="shared" si="39"/>
        <v>83200</v>
      </c>
      <c r="Y60" s="466">
        <f t="shared" si="40"/>
        <v>0</v>
      </c>
      <c r="Z60" s="466">
        <f t="shared" si="41"/>
        <v>0</v>
      </c>
      <c r="AA60" s="466">
        <f t="shared" si="42"/>
        <v>100000</v>
      </c>
      <c r="AB60" s="465">
        <f t="shared" si="43"/>
        <v>100000</v>
      </c>
      <c r="AC60" s="465">
        <f t="shared" ref="AC60:AC79" si="55">+AB60*12</f>
        <v>1200000</v>
      </c>
      <c r="AD60" s="686">
        <v>1</v>
      </c>
      <c r="AE60" s="683">
        <v>1</v>
      </c>
      <c r="AF60" s="465">
        <f t="shared" si="45"/>
        <v>83200</v>
      </c>
      <c r="AG60" s="466">
        <f t="shared" si="46"/>
        <v>0</v>
      </c>
      <c r="AH60" s="466">
        <f t="shared" si="47"/>
        <v>0</v>
      </c>
      <c r="AI60" s="466">
        <f t="shared" si="48"/>
        <v>100000</v>
      </c>
      <c r="AJ60" s="465">
        <f t="shared" si="49"/>
        <v>100000</v>
      </c>
      <c r="AK60" s="465">
        <f t="shared" ref="AK60:AK79" si="56">+AJ60*12</f>
        <v>1200000</v>
      </c>
    </row>
    <row r="61" spans="1:37" ht="17.25" hidden="1">
      <c r="A61" s="717">
        <v>16</v>
      </c>
      <c r="B61" s="693" t="s">
        <v>1004</v>
      </c>
      <c r="C61" s="627" t="s">
        <v>2540</v>
      </c>
      <c r="D61" s="627">
        <v>1957</v>
      </c>
      <c r="E61" s="693" t="s">
        <v>441</v>
      </c>
      <c r="F61" s="719">
        <v>1</v>
      </c>
      <c r="G61" s="689">
        <v>1</v>
      </c>
      <c r="H61" s="692">
        <v>83200</v>
      </c>
      <c r="I61" s="695"/>
      <c r="J61" s="695"/>
      <c r="K61" s="690">
        <v>93750</v>
      </c>
      <c r="L61" s="690">
        <f t="shared" si="52"/>
        <v>93750</v>
      </c>
      <c r="M61" s="692">
        <f t="shared" si="53"/>
        <v>1125000</v>
      </c>
      <c r="N61" s="686">
        <v>1</v>
      </c>
      <c r="O61" s="683">
        <v>1</v>
      </c>
      <c r="P61" s="465">
        <f t="shared" si="33"/>
        <v>83200</v>
      </c>
      <c r="Q61" s="466">
        <f t="shared" si="34"/>
        <v>0</v>
      </c>
      <c r="R61" s="466">
        <f t="shared" si="35"/>
        <v>0</v>
      </c>
      <c r="S61" s="466">
        <f t="shared" si="36"/>
        <v>93750</v>
      </c>
      <c r="T61" s="465">
        <f t="shared" si="37"/>
        <v>93750</v>
      </c>
      <c r="U61" s="465">
        <f t="shared" si="54"/>
        <v>1125000</v>
      </c>
      <c r="V61" s="686">
        <v>1</v>
      </c>
      <c r="W61" s="683">
        <v>1</v>
      </c>
      <c r="X61" s="465">
        <f t="shared" si="39"/>
        <v>83200</v>
      </c>
      <c r="Y61" s="466">
        <f t="shared" si="40"/>
        <v>0</v>
      </c>
      <c r="Z61" s="466">
        <f t="shared" si="41"/>
        <v>0</v>
      </c>
      <c r="AA61" s="466">
        <f t="shared" si="42"/>
        <v>93750</v>
      </c>
      <c r="AB61" s="465">
        <f t="shared" si="43"/>
        <v>93750</v>
      </c>
      <c r="AC61" s="465">
        <f t="shared" si="55"/>
        <v>1125000</v>
      </c>
      <c r="AD61" s="686">
        <v>1</v>
      </c>
      <c r="AE61" s="683">
        <v>1</v>
      </c>
      <c r="AF61" s="465">
        <f t="shared" si="45"/>
        <v>83200</v>
      </c>
      <c r="AG61" s="466">
        <f t="shared" si="46"/>
        <v>0</v>
      </c>
      <c r="AH61" s="466">
        <f t="shared" si="47"/>
        <v>0</v>
      </c>
      <c r="AI61" s="466">
        <f t="shared" si="48"/>
        <v>93750</v>
      </c>
      <c r="AJ61" s="465">
        <f t="shared" si="49"/>
        <v>93750</v>
      </c>
      <c r="AK61" s="465">
        <f t="shared" si="56"/>
        <v>1125000</v>
      </c>
    </row>
    <row r="62" spans="1:37" ht="17.25" hidden="1">
      <c r="A62" s="717">
        <v>17</v>
      </c>
      <c r="B62" s="693" t="s">
        <v>1005</v>
      </c>
      <c r="C62" s="627" t="s">
        <v>2540</v>
      </c>
      <c r="D62" s="627">
        <v>1971</v>
      </c>
      <c r="E62" s="693" t="s">
        <v>441</v>
      </c>
      <c r="F62" s="719">
        <v>1</v>
      </c>
      <c r="G62" s="689">
        <v>1</v>
      </c>
      <c r="H62" s="692">
        <v>83200</v>
      </c>
      <c r="I62" s="695"/>
      <c r="J62" s="695"/>
      <c r="K62" s="690">
        <v>93750</v>
      </c>
      <c r="L62" s="690">
        <f t="shared" si="52"/>
        <v>93750</v>
      </c>
      <c r="M62" s="692">
        <f t="shared" si="53"/>
        <v>1125000</v>
      </c>
      <c r="N62" s="686">
        <v>1</v>
      </c>
      <c r="O62" s="683">
        <v>1</v>
      </c>
      <c r="P62" s="465">
        <f t="shared" si="33"/>
        <v>83200</v>
      </c>
      <c r="Q62" s="466">
        <f t="shared" si="34"/>
        <v>0</v>
      </c>
      <c r="R62" s="466">
        <f t="shared" si="35"/>
        <v>0</v>
      </c>
      <c r="S62" s="466">
        <f t="shared" si="36"/>
        <v>93750</v>
      </c>
      <c r="T62" s="465">
        <f t="shared" si="37"/>
        <v>93750</v>
      </c>
      <c r="U62" s="465">
        <f t="shared" si="54"/>
        <v>1125000</v>
      </c>
      <c r="V62" s="686">
        <v>1</v>
      </c>
      <c r="W62" s="683">
        <v>1</v>
      </c>
      <c r="X62" s="465">
        <f t="shared" si="39"/>
        <v>83200</v>
      </c>
      <c r="Y62" s="466">
        <f t="shared" si="40"/>
        <v>0</v>
      </c>
      <c r="Z62" s="466">
        <f t="shared" si="41"/>
        <v>0</v>
      </c>
      <c r="AA62" s="466">
        <f t="shared" si="42"/>
        <v>93750</v>
      </c>
      <c r="AB62" s="465">
        <f t="shared" si="43"/>
        <v>93750</v>
      </c>
      <c r="AC62" s="465">
        <f t="shared" si="55"/>
        <v>1125000</v>
      </c>
      <c r="AD62" s="686">
        <v>1</v>
      </c>
      <c r="AE62" s="683">
        <v>1</v>
      </c>
      <c r="AF62" s="465">
        <f t="shared" si="45"/>
        <v>83200</v>
      </c>
      <c r="AG62" s="466">
        <f t="shared" si="46"/>
        <v>0</v>
      </c>
      <c r="AH62" s="466">
        <f t="shared" si="47"/>
        <v>0</v>
      </c>
      <c r="AI62" s="466">
        <f t="shared" si="48"/>
        <v>93750</v>
      </c>
      <c r="AJ62" s="465">
        <f t="shared" si="49"/>
        <v>93750</v>
      </c>
      <c r="AK62" s="465">
        <f t="shared" si="56"/>
        <v>1125000</v>
      </c>
    </row>
    <row r="63" spans="1:37" ht="17.25" hidden="1">
      <c r="A63" s="717">
        <v>18</v>
      </c>
      <c r="B63" s="693" t="s">
        <v>1007</v>
      </c>
      <c r="C63" s="627" t="s">
        <v>2540</v>
      </c>
      <c r="D63" s="627">
        <v>1945</v>
      </c>
      <c r="E63" s="693" t="s">
        <v>441</v>
      </c>
      <c r="F63" s="719">
        <v>1</v>
      </c>
      <c r="G63" s="689">
        <v>1</v>
      </c>
      <c r="H63" s="692">
        <v>83200</v>
      </c>
      <c r="I63" s="695"/>
      <c r="J63" s="695"/>
      <c r="K63" s="690">
        <v>93750</v>
      </c>
      <c r="L63" s="690">
        <f t="shared" si="52"/>
        <v>93750</v>
      </c>
      <c r="M63" s="692">
        <f t="shared" si="53"/>
        <v>1125000</v>
      </c>
      <c r="N63" s="686">
        <v>1</v>
      </c>
      <c r="O63" s="683">
        <v>1</v>
      </c>
      <c r="P63" s="465">
        <f t="shared" si="33"/>
        <v>83200</v>
      </c>
      <c r="Q63" s="466">
        <f t="shared" si="34"/>
        <v>0</v>
      </c>
      <c r="R63" s="466">
        <f t="shared" si="35"/>
        <v>0</v>
      </c>
      <c r="S63" s="466">
        <f t="shared" si="36"/>
        <v>93750</v>
      </c>
      <c r="T63" s="465">
        <f t="shared" si="37"/>
        <v>93750</v>
      </c>
      <c r="U63" s="465">
        <f t="shared" si="54"/>
        <v>1125000</v>
      </c>
      <c r="V63" s="686">
        <v>1</v>
      </c>
      <c r="W63" s="683">
        <v>1</v>
      </c>
      <c r="X63" s="465">
        <f t="shared" si="39"/>
        <v>83200</v>
      </c>
      <c r="Y63" s="466">
        <f t="shared" si="40"/>
        <v>0</v>
      </c>
      <c r="Z63" s="466">
        <f t="shared" si="41"/>
        <v>0</v>
      </c>
      <c r="AA63" s="466">
        <f t="shared" si="42"/>
        <v>93750</v>
      </c>
      <c r="AB63" s="465">
        <f t="shared" si="43"/>
        <v>93750</v>
      </c>
      <c r="AC63" s="465">
        <f t="shared" si="55"/>
        <v>1125000</v>
      </c>
      <c r="AD63" s="686">
        <v>1</v>
      </c>
      <c r="AE63" s="683">
        <v>1</v>
      </c>
      <c r="AF63" s="465">
        <f t="shared" si="45"/>
        <v>83200</v>
      </c>
      <c r="AG63" s="466">
        <f t="shared" si="46"/>
        <v>0</v>
      </c>
      <c r="AH63" s="466">
        <f t="shared" si="47"/>
        <v>0</v>
      </c>
      <c r="AI63" s="466">
        <f t="shared" si="48"/>
        <v>93750</v>
      </c>
      <c r="AJ63" s="465">
        <f t="shared" si="49"/>
        <v>93750</v>
      </c>
      <c r="AK63" s="465">
        <f t="shared" si="56"/>
        <v>1125000</v>
      </c>
    </row>
    <row r="64" spans="1:37" ht="17.25" hidden="1">
      <c r="A64" s="717">
        <v>19</v>
      </c>
      <c r="B64" s="693" t="s">
        <v>1650</v>
      </c>
      <c r="C64" s="627" t="s">
        <v>2540</v>
      </c>
      <c r="D64" s="627">
        <v>1954</v>
      </c>
      <c r="E64" s="693" t="s">
        <v>441</v>
      </c>
      <c r="F64" s="719">
        <v>1</v>
      </c>
      <c r="G64" s="689">
        <v>1</v>
      </c>
      <c r="H64" s="692">
        <v>83200</v>
      </c>
      <c r="I64" s="695"/>
      <c r="J64" s="695"/>
      <c r="K64" s="690">
        <v>93750</v>
      </c>
      <c r="L64" s="690">
        <f t="shared" si="52"/>
        <v>93750</v>
      </c>
      <c r="M64" s="692">
        <f t="shared" si="53"/>
        <v>1125000</v>
      </c>
      <c r="N64" s="686">
        <v>1</v>
      </c>
      <c r="O64" s="683">
        <v>1</v>
      </c>
      <c r="P64" s="465">
        <f t="shared" si="33"/>
        <v>83200</v>
      </c>
      <c r="Q64" s="466">
        <f t="shared" si="34"/>
        <v>0</v>
      </c>
      <c r="R64" s="466">
        <f t="shared" si="35"/>
        <v>0</v>
      </c>
      <c r="S64" s="466">
        <f t="shared" si="36"/>
        <v>93750</v>
      </c>
      <c r="T64" s="465">
        <f t="shared" si="37"/>
        <v>93750</v>
      </c>
      <c r="U64" s="465">
        <f t="shared" si="54"/>
        <v>1125000</v>
      </c>
      <c r="V64" s="686">
        <v>1</v>
      </c>
      <c r="W64" s="683">
        <v>1</v>
      </c>
      <c r="X64" s="465">
        <f t="shared" si="39"/>
        <v>83200</v>
      </c>
      <c r="Y64" s="466">
        <f t="shared" si="40"/>
        <v>0</v>
      </c>
      <c r="Z64" s="466">
        <f t="shared" si="41"/>
        <v>0</v>
      </c>
      <c r="AA64" s="466">
        <f t="shared" si="42"/>
        <v>93750</v>
      </c>
      <c r="AB64" s="465">
        <f t="shared" si="43"/>
        <v>93750</v>
      </c>
      <c r="AC64" s="465">
        <f t="shared" si="55"/>
        <v>1125000</v>
      </c>
      <c r="AD64" s="686">
        <v>1</v>
      </c>
      <c r="AE64" s="683">
        <v>1</v>
      </c>
      <c r="AF64" s="465">
        <f t="shared" si="45"/>
        <v>83200</v>
      </c>
      <c r="AG64" s="466">
        <f t="shared" si="46"/>
        <v>0</v>
      </c>
      <c r="AH64" s="466">
        <f t="shared" si="47"/>
        <v>0</v>
      </c>
      <c r="AI64" s="466">
        <f t="shared" si="48"/>
        <v>93750</v>
      </c>
      <c r="AJ64" s="465">
        <f t="shared" si="49"/>
        <v>93750</v>
      </c>
      <c r="AK64" s="465">
        <f t="shared" si="56"/>
        <v>1125000</v>
      </c>
    </row>
    <row r="65" spans="1:37" ht="17.25" hidden="1">
      <c r="A65" s="717">
        <v>20</v>
      </c>
      <c r="B65" s="693" t="s">
        <v>1006</v>
      </c>
      <c r="C65" s="627" t="s">
        <v>2540</v>
      </c>
      <c r="D65" s="627">
        <v>1961</v>
      </c>
      <c r="E65" s="693" t="s">
        <v>441</v>
      </c>
      <c r="F65" s="719">
        <v>1</v>
      </c>
      <c r="G65" s="689">
        <v>1</v>
      </c>
      <c r="H65" s="692">
        <v>83200</v>
      </c>
      <c r="I65" s="695"/>
      <c r="J65" s="695"/>
      <c r="K65" s="690">
        <v>93750</v>
      </c>
      <c r="L65" s="690">
        <f t="shared" si="52"/>
        <v>93750</v>
      </c>
      <c r="M65" s="692">
        <f t="shared" si="53"/>
        <v>1125000</v>
      </c>
      <c r="N65" s="686">
        <v>1</v>
      </c>
      <c r="O65" s="683">
        <v>1</v>
      </c>
      <c r="P65" s="465">
        <f t="shared" si="33"/>
        <v>83200</v>
      </c>
      <c r="Q65" s="466">
        <f t="shared" si="34"/>
        <v>0</v>
      </c>
      <c r="R65" s="466">
        <f t="shared" si="35"/>
        <v>0</v>
      </c>
      <c r="S65" s="466">
        <f t="shared" si="36"/>
        <v>93750</v>
      </c>
      <c r="T65" s="465">
        <f t="shared" si="37"/>
        <v>93750</v>
      </c>
      <c r="U65" s="465">
        <f t="shared" si="54"/>
        <v>1125000</v>
      </c>
      <c r="V65" s="686">
        <v>1</v>
      </c>
      <c r="W65" s="683">
        <v>1</v>
      </c>
      <c r="X65" s="465">
        <f t="shared" si="39"/>
        <v>83200</v>
      </c>
      <c r="Y65" s="466">
        <f t="shared" si="40"/>
        <v>0</v>
      </c>
      <c r="Z65" s="466">
        <f t="shared" si="41"/>
        <v>0</v>
      </c>
      <c r="AA65" s="466">
        <f t="shared" si="42"/>
        <v>93750</v>
      </c>
      <c r="AB65" s="465">
        <f t="shared" si="43"/>
        <v>93750</v>
      </c>
      <c r="AC65" s="465">
        <f t="shared" si="55"/>
        <v>1125000</v>
      </c>
      <c r="AD65" s="686">
        <v>1</v>
      </c>
      <c r="AE65" s="683">
        <v>1</v>
      </c>
      <c r="AF65" s="465">
        <f t="shared" si="45"/>
        <v>83200</v>
      </c>
      <c r="AG65" s="466">
        <f t="shared" si="46"/>
        <v>0</v>
      </c>
      <c r="AH65" s="466">
        <f t="shared" si="47"/>
        <v>0</v>
      </c>
      <c r="AI65" s="466">
        <f t="shared" si="48"/>
        <v>93750</v>
      </c>
      <c r="AJ65" s="465">
        <f t="shared" si="49"/>
        <v>93750</v>
      </c>
      <c r="AK65" s="465">
        <f t="shared" si="56"/>
        <v>1125000</v>
      </c>
    </row>
    <row r="66" spans="1:37" ht="17.25" hidden="1">
      <c r="A66" s="717">
        <v>21</v>
      </c>
      <c r="B66" s="693" t="s">
        <v>1383</v>
      </c>
      <c r="C66" s="627" t="s">
        <v>2540</v>
      </c>
      <c r="D66" s="627">
        <v>1971</v>
      </c>
      <c r="E66" s="693" t="s">
        <v>441</v>
      </c>
      <c r="F66" s="719">
        <v>1</v>
      </c>
      <c r="G66" s="689">
        <v>1</v>
      </c>
      <c r="H66" s="692">
        <v>83200</v>
      </c>
      <c r="I66" s="695"/>
      <c r="J66" s="695"/>
      <c r="K66" s="690">
        <v>93750</v>
      </c>
      <c r="L66" s="690">
        <f t="shared" si="52"/>
        <v>93750</v>
      </c>
      <c r="M66" s="692">
        <f t="shared" si="53"/>
        <v>1125000</v>
      </c>
      <c r="N66" s="686">
        <v>1</v>
      </c>
      <c r="O66" s="683">
        <v>1</v>
      </c>
      <c r="P66" s="465">
        <f t="shared" si="33"/>
        <v>83200</v>
      </c>
      <c r="Q66" s="466">
        <f t="shared" si="34"/>
        <v>0</v>
      </c>
      <c r="R66" s="466">
        <f t="shared" si="35"/>
        <v>0</v>
      </c>
      <c r="S66" s="466">
        <f t="shared" si="36"/>
        <v>93750</v>
      </c>
      <c r="T66" s="465">
        <f t="shared" si="37"/>
        <v>93750</v>
      </c>
      <c r="U66" s="465">
        <f t="shared" si="54"/>
        <v>1125000</v>
      </c>
      <c r="V66" s="686">
        <v>1</v>
      </c>
      <c r="W66" s="683">
        <v>1</v>
      </c>
      <c r="X66" s="465">
        <f t="shared" si="39"/>
        <v>83200</v>
      </c>
      <c r="Y66" s="466">
        <f t="shared" si="40"/>
        <v>0</v>
      </c>
      <c r="Z66" s="466">
        <f t="shared" si="41"/>
        <v>0</v>
      </c>
      <c r="AA66" s="466">
        <f t="shared" si="42"/>
        <v>93750</v>
      </c>
      <c r="AB66" s="465">
        <f t="shared" si="43"/>
        <v>93750</v>
      </c>
      <c r="AC66" s="465">
        <f t="shared" si="55"/>
        <v>1125000</v>
      </c>
      <c r="AD66" s="686">
        <v>1</v>
      </c>
      <c r="AE66" s="683">
        <v>1</v>
      </c>
      <c r="AF66" s="465">
        <f t="shared" si="45"/>
        <v>83200</v>
      </c>
      <c r="AG66" s="466">
        <f t="shared" si="46"/>
        <v>0</v>
      </c>
      <c r="AH66" s="466">
        <f t="shared" si="47"/>
        <v>0</v>
      </c>
      <c r="AI66" s="466">
        <f t="shared" si="48"/>
        <v>93750</v>
      </c>
      <c r="AJ66" s="465">
        <f t="shared" si="49"/>
        <v>93750</v>
      </c>
      <c r="AK66" s="465">
        <f t="shared" si="56"/>
        <v>1125000</v>
      </c>
    </row>
    <row r="67" spans="1:37" ht="17.25" hidden="1">
      <c r="A67" s="717">
        <v>22</v>
      </c>
      <c r="B67" s="693" t="s">
        <v>1009</v>
      </c>
      <c r="C67" s="627" t="s">
        <v>2540</v>
      </c>
      <c r="D67" s="627">
        <v>1959</v>
      </c>
      <c r="E67" s="693" t="s">
        <v>441</v>
      </c>
      <c r="F67" s="719">
        <v>1</v>
      </c>
      <c r="G67" s="689">
        <v>1</v>
      </c>
      <c r="H67" s="692">
        <v>83200</v>
      </c>
      <c r="I67" s="695"/>
      <c r="J67" s="695"/>
      <c r="K67" s="690">
        <v>93750</v>
      </c>
      <c r="L67" s="690">
        <f t="shared" si="52"/>
        <v>93750</v>
      </c>
      <c r="M67" s="692">
        <f t="shared" si="53"/>
        <v>1125000</v>
      </c>
      <c r="N67" s="686">
        <v>1</v>
      </c>
      <c r="O67" s="683">
        <v>1</v>
      </c>
      <c r="P67" s="465">
        <f t="shared" si="33"/>
        <v>83200</v>
      </c>
      <c r="Q67" s="466">
        <f t="shared" si="34"/>
        <v>0</v>
      </c>
      <c r="R67" s="466">
        <f t="shared" si="35"/>
        <v>0</v>
      </c>
      <c r="S67" s="466">
        <f t="shared" si="36"/>
        <v>93750</v>
      </c>
      <c r="T67" s="465">
        <f t="shared" si="37"/>
        <v>93750</v>
      </c>
      <c r="U67" s="465">
        <f t="shared" si="54"/>
        <v>1125000</v>
      </c>
      <c r="V67" s="686">
        <v>1</v>
      </c>
      <c r="W67" s="683">
        <v>1</v>
      </c>
      <c r="X67" s="465">
        <f t="shared" si="39"/>
        <v>83200</v>
      </c>
      <c r="Y67" s="466">
        <f t="shared" si="40"/>
        <v>0</v>
      </c>
      <c r="Z67" s="466">
        <f t="shared" si="41"/>
        <v>0</v>
      </c>
      <c r="AA67" s="466">
        <f t="shared" si="42"/>
        <v>93750</v>
      </c>
      <c r="AB67" s="465">
        <f t="shared" si="43"/>
        <v>93750</v>
      </c>
      <c r="AC67" s="465">
        <f t="shared" si="55"/>
        <v>1125000</v>
      </c>
      <c r="AD67" s="686">
        <v>1</v>
      </c>
      <c r="AE67" s="683">
        <v>1</v>
      </c>
      <c r="AF67" s="465">
        <f t="shared" si="45"/>
        <v>83200</v>
      </c>
      <c r="AG67" s="466">
        <f t="shared" si="46"/>
        <v>0</v>
      </c>
      <c r="AH67" s="466">
        <f t="shared" si="47"/>
        <v>0</v>
      </c>
      <c r="AI67" s="466">
        <f t="shared" si="48"/>
        <v>93750</v>
      </c>
      <c r="AJ67" s="465">
        <f t="shared" si="49"/>
        <v>93750</v>
      </c>
      <c r="AK67" s="465">
        <f t="shared" si="56"/>
        <v>1125000</v>
      </c>
    </row>
    <row r="68" spans="1:37" ht="17.25" hidden="1">
      <c r="A68" s="717">
        <v>23</v>
      </c>
      <c r="B68" s="693" t="s">
        <v>1010</v>
      </c>
      <c r="C68" s="627" t="s">
        <v>2540</v>
      </c>
      <c r="D68" s="627">
        <v>1962</v>
      </c>
      <c r="E68" s="693" t="s">
        <v>441</v>
      </c>
      <c r="F68" s="719">
        <v>1</v>
      </c>
      <c r="G68" s="689">
        <v>1</v>
      </c>
      <c r="H68" s="692">
        <v>83200</v>
      </c>
      <c r="I68" s="695"/>
      <c r="J68" s="695"/>
      <c r="K68" s="690">
        <v>93750</v>
      </c>
      <c r="L68" s="690">
        <f t="shared" si="52"/>
        <v>93750</v>
      </c>
      <c r="M68" s="692">
        <f t="shared" si="53"/>
        <v>1125000</v>
      </c>
      <c r="N68" s="686">
        <v>1</v>
      </c>
      <c r="O68" s="683">
        <v>1</v>
      </c>
      <c r="P68" s="465">
        <f t="shared" si="33"/>
        <v>83200</v>
      </c>
      <c r="Q68" s="466">
        <f t="shared" si="34"/>
        <v>0</v>
      </c>
      <c r="R68" s="466">
        <f t="shared" si="35"/>
        <v>0</v>
      </c>
      <c r="S68" s="466">
        <f t="shared" si="36"/>
        <v>93750</v>
      </c>
      <c r="T68" s="465">
        <f t="shared" si="37"/>
        <v>93750</v>
      </c>
      <c r="U68" s="465">
        <f t="shared" si="54"/>
        <v>1125000</v>
      </c>
      <c r="V68" s="686">
        <v>1</v>
      </c>
      <c r="W68" s="683">
        <v>1</v>
      </c>
      <c r="X68" s="465">
        <f t="shared" si="39"/>
        <v>83200</v>
      </c>
      <c r="Y68" s="466">
        <f t="shared" si="40"/>
        <v>0</v>
      </c>
      <c r="Z68" s="466">
        <f t="shared" si="41"/>
        <v>0</v>
      </c>
      <c r="AA68" s="466">
        <f t="shared" si="42"/>
        <v>93750</v>
      </c>
      <c r="AB68" s="465">
        <f t="shared" si="43"/>
        <v>93750</v>
      </c>
      <c r="AC68" s="465">
        <f t="shared" si="55"/>
        <v>1125000</v>
      </c>
      <c r="AD68" s="686">
        <v>1</v>
      </c>
      <c r="AE68" s="683">
        <v>1</v>
      </c>
      <c r="AF68" s="465">
        <f t="shared" si="45"/>
        <v>83200</v>
      </c>
      <c r="AG68" s="466">
        <f t="shared" si="46"/>
        <v>0</v>
      </c>
      <c r="AH68" s="466">
        <f t="shared" si="47"/>
        <v>0</v>
      </c>
      <c r="AI68" s="466">
        <f t="shared" si="48"/>
        <v>93750</v>
      </c>
      <c r="AJ68" s="465">
        <f t="shared" si="49"/>
        <v>93750</v>
      </c>
      <c r="AK68" s="465">
        <f t="shared" si="56"/>
        <v>1125000</v>
      </c>
    </row>
    <row r="69" spans="1:37" ht="17.25" hidden="1">
      <c r="A69" s="717">
        <v>24</v>
      </c>
      <c r="B69" s="693" t="s">
        <v>1384</v>
      </c>
      <c r="C69" s="627" t="s">
        <v>2540</v>
      </c>
      <c r="D69" s="627">
        <v>1956</v>
      </c>
      <c r="E69" s="693" t="s">
        <v>441</v>
      </c>
      <c r="F69" s="719">
        <v>1</v>
      </c>
      <c r="G69" s="689">
        <v>1</v>
      </c>
      <c r="H69" s="692">
        <v>83200</v>
      </c>
      <c r="I69" s="695"/>
      <c r="J69" s="695"/>
      <c r="K69" s="690">
        <v>93750</v>
      </c>
      <c r="L69" s="690">
        <f t="shared" si="52"/>
        <v>93750</v>
      </c>
      <c r="M69" s="692">
        <f t="shared" si="53"/>
        <v>1125000</v>
      </c>
      <c r="N69" s="686">
        <v>1</v>
      </c>
      <c r="O69" s="683">
        <v>1</v>
      </c>
      <c r="P69" s="465">
        <f t="shared" si="33"/>
        <v>83200</v>
      </c>
      <c r="Q69" s="466">
        <f t="shared" si="34"/>
        <v>0</v>
      </c>
      <c r="R69" s="466">
        <f t="shared" si="35"/>
        <v>0</v>
      </c>
      <c r="S69" s="466">
        <f t="shared" si="36"/>
        <v>93750</v>
      </c>
      <c r="T69" s="465">
        <f t="shared" si="37"/>
        <v>93750</v>
      </c>
      <c r="U69" s="465">
        <f t="shared" si="54"/>
        <v>1125000</v>
      </c>
      <c r="V69" s="686">
        <v>1</v>
      </c>
      <c r="W69" s="683">
        <v>1</v>
      </c>
      <c r="X69" s="465">
        <f t="shared" si="39"/>
        <v>83200</v>
      </c>
      <c r="Y69" s="466">
        <f t="shared" si="40"/>
        <v>0</v>
      </c>
      <c r="Z69" s="466">
        <f t="shared" si="41"/>
        <v>0</v>
      </c>
      <c r="AA69" s="466">
        <f t="shared" si="42"/>
        <v>93750</v>
      </c>
      <c r="AB69" s="465">
        <f t="shared" si="43"/>
        <v>93750</v>
      </c>
      <c r="AC69" s="465">
        <f t="shared" si="55"/>
        <v>1125000</v>
      </c>
      <c r="AD69" s="686">
        <v>1</v>
      </c>
      <c r="AE69" s="683">
        <v>1</v>
      </c>
      <c r="AF69" s="465">
        <f t="shared" si="45"/>
        <v>83200</v>
      </c>
      <c r="AG69" s="466">
        <f t="shared" si="46"/>
        <v>0</v>
      </c>
      <c r="AH69" s="466">
        <f t="shared" si="47"/>
        <v>0</v>
      </c>
      <c r="AI69" s="466">
        <f t="shared" si="48"/>
        <v>93750</v>
      </c>
      <c r="AJ69" s="465">
        <f t="shared" si="49"/>
        <v>93750</v>
      </c>
      <c r="AK69" s="465">
        <f t="shared" si="56"/>
        <v>1125000</v>
      </c>
    </row>
    <row r="70" spans="1:37" ht="17.25" hidden="1">
      <c r="A70" s="717">
        <v>25</v>
      </c>
      <c r="B70" s="693" t="s">
        <v>2943</v>
      </c>
      <c r="C70" s="627" t="s">
        <v>2540</v>
      </c>
      <c r="D70" s="627">
        <v>1963</v>
      </c>
      <c r="E70" s="693" t="s">
        <v>441</v>
      </c>
      <c r="F70" s="719">
        <v>1</v>
      </c>
      <c r="G70" s="689">
        <v>1</v>
      </c>
      <c r="H70" s="692">
        <v>83200</v>
      </c>
      <c r="I70" s="695"/>
      <c r="J70" s="695"/>
      <c r="K70" s="690">
        <v>93750</v>
      </c>
      <c r="L70" s="690">
        <f t="shared" si="52"/>
        <v>93750</v>
      </c>
      <c r="M70" s="692">
        <f t="shared" si="53"/>
        <v>1125000</v>
      </c>
      <c r="N70" s="686">
        <v>1</v>
      </c>
      <c r="O70" s="683">
        <v>1</v>
      </c>
      <c r="P70" s="465">
        <f t="shared" si="33"/>
        <v>83200</v>
      </c>
      <c r="Q70" s="466">
        <f t="shared" si="34"/>
        <v>0</v>
      </c>
      <c r="R70" s="466">
        <f t="shared" si="35"/>
        <v>0</v>
      </c>
      <c r="S70" s="466">
        <f t="shared" si="36"/>
        <v>93750</v>
      </c>
      <c r="T70" s="465">
        <f t="shared" si="37"/>
        <v>93750</v>
      </c>
      <c r="U70" s="465">
        <f t="shared" si="54"/>
        <v>1125000</v>
      </c>
      <c r="V70" s="686">
        <v>1</v>
      </c>
      <c r="W70" s="683">
        <v>1</v>
      </c>
      <c r="X70" s="465">
        <f t="shared" si="39"/>
        <v>83200</v>
      </c>
      <c r="Y70" s="466">
        <f t="shared" si="40"/>
        <v>0</v>
      </c>
      <c r="Z70" s="466">
        <f t="shared" si="41"/>
        <v>0</v>
      </c>
      <c r="AA70" s="466">
        <f t="shared" si="42"/>
        <v>93750</v>
      </c>
      <c r="AB70" s="465">
        <f t="shared" si="43"/>
        <v>93750</v>
      </c>
      <c r="AC70" s="465">
        <f t="shared" si="55"/>
        <v>1125000</v>
      </c>
      <c r="AD70" s="686">
        <v>1</v>
      </c>
      <c r="AE70" s="683">
        <v>1</v>
      </c>
      <c r="AF70" s="465">
        <f t="shared" si="45"/>
        <v>83200</v>
      </c>
      <c r="AG70" s="466">
        <f t="shared" si="46"/>
        <v>0</v>
      </c>
      <c r="AH70" s="466">
        <f t="shared" si="47"/>
        <v>0</v>
      </c>
      <c r="AI70" s="466">
        <f t="shared" si="48"/>
        <v>93750</v>
      </c>
      <c r="AJ70" s="465">
        <f t="shared" si="49"/>
        <v>93750</v>
      </c>
      <c r="AK70" s="465">
        <f t="shared" si="56"/>
        <v>1125000</v>
      </c>
    </row>
    <row r="71" spans="1:37" ht="17.25" hidden="1">
      <c r="A71" s="717">
        <v>26</v>
      </c>
      <c r="B71" s="693" t="s">
        <v>1008</v>
      </c>
      <c r="C71" s="627" t="s">
        <v>2540</v>
      </c>
      <c r="D71" s="627">
        <v>1958</v>
      </c>
      <c r="E71" s="693" t="s">
        <v>441</v>
      </c>
      <c r="F71" s="719">
        <v>1</v>
      </c>
      <c r="G71" s="689">
        <v>1</v>
      </c>
      <c r="H71" s="692">
        <v>83200</v>
      </c>
      <c r="I71" s="695"/>
      <c r="J71" s="695"/>
      <c r="K71" s="690">
        <v>93750</v>
      </c>
      <c r="L71" s="690">
        <f t="shared" si="52"/>
        <v>93750</v>
      </c>
      <c r="M71" s="692">
        <f t="shared" si="53"/>
        <v>1125000</v>
      </c>
      <c r="N71" s="686">
        <v>1</v>
      </c>
      <c r="O71" s="683">
        <v>1</v>
      </c>
      <c r="P71" s="465">
        <f t="shared" si="33"/>
        <v>83200</v>
      </c>
      <c r="Q71" s="466">
        <f t="shared" si="34"/>
        <v>0</v>
      </c>
      <c r="R71" s="466">
        <f t="shared" si="35"/>
        <v>0</v>
      </c>
      <c r="S71" s="466">
        <f t="shared" si="36"/>
        <v>93750</v>
      </c>
      <c r="T71" s="465">
        <f t="shared" si="37"/>
        <v>93750</v>
      </c>
      <c r="U71" s="465">
        <f t="shared" si="54"/>
        <v>1125000</v>
      </c>
      <c r="V71" s="686">
        <v>1</v>
      </c>
      <c r="W71" s="683">
        <v>1</v>
      </c>
      <c r="X71" s="465">
        <f t="shared" si="39"/>
        <v>83200</v>
      </c>
      <c r="Y71" s="466">
        <f t="shared" si="40"/>
        <v>0</v>
      </c>
      <c r="Z71" s="466">
        <f t="shared" si="41"/>
        <v>0</v>
      </c>
      <c r="AA71" s="466">
        <f t="shared" si="42"/>
        <v>93750</v>
      </c>
      <c r="AB71" s="465">
        <f t="shared" si="43"/>
        <v>93750</v>
      </c>
      <c r="AC71" s="465">
        <f t="shared" si="55"/>
        <v>1125000</v>
      </c>
      <c r="AD71" s="686">
        <v>1</v>
      </c>
      <c r="AE71" s="683">
        <v>1</v>
      </c>
      <c r="AF71" s="465">
        <f t="shared" si="45"/>
        <v>83200</v>
      </c>
      <c r="AG71" s="466">
        <f t="shared" si="46"/>
        <v>0</v>
      </c>
      <c r="AH71" s="466">
        <f t="shared" si="47"/>
        <v>0</v>
      </c>
      <c r="AI71" s="466">
        <f t="shared" si="48"/>
        <v>93750</v>
      </c>
      <c r="AJ71" s="465">
        <f t="shared" si="49"/>
        <v>93750</v>
      </c>
      <c r="AK71" s="465">
        <f t="shared" si="56"/>
        <v>1125000</v>
      </c>
    </row>
    <row r="72" spans="1:37" ht="17.25" hidden="1">
      <c r="A72" s="717">
        <v>27</v>
      </c>
      <c r="B72" s="693" t="s">
        <v>1961</v>
      </c>
      <c r="C72" s="627" t="s">
        <v>2540</v>
      </c>
      <c r="D72" s="627">
        <v>1961</v>
      </c>
      <c r="E72" s="693" t="s">
        <v>441</v>
      </c>
      <c r="F72" s="719">
        <v>1</v>
      </c>
      <c r="G72" s="689">
        <v>1</v>
      </c>
      <c r="H72" s="692">
        <v>83200</v>
      </c>
      <c r="I72" s="695"/>
      <c r="J72" s="695"/>
      <c r="K72" s="690">
        <v>93750</v>
      </c>
      <c r="L72" s="690">
        <f t="shared" si="52"/>
        <v>93750</v>
      </c>
      <c r="M72" s="692">
        <f t="shared" si="53"/>
        <v>1125000</v>
      </c>
      <c r="N72" s="686">
        <v>1</v>
      </c>
      <c r="O72" s="683">
        <v>1</v>
      </c>
      <c r="P72" s="465">
        <f t="shared" si="33"/>
        <v>83200</v>
      </c>
      <c r="Q72" s="466">
        <f t="shared" si="34"/>
        <v>0</v>
      </c>
      <c r="R72" s="466">
        <f t="shared" si="35"/>
        <v>0</v>
      </c>
      <c r="S72" s="466">
        <f t="shared" si="36"/>
        <v>93750</v>
      </c>
      <c r="T72" s="465">
        <f t="shared" si="37"/>
        <v>93750</v>
      </c>
      <c r="U72" s="465">
        <f t="shared" si="54"/>
        <v>1125000</v>
      </c>
      <c r="V72" s="686">
        <v>1</v>
      </c>
      <c r="W72" s="683">
        <v>1</v>
      </c>
      <c r="X72" s="465">
        <f t="shared" si="39"/>
        <v>83200</v>
      </c>
      <c r="Y72" s="466">
        <f t="shared" si="40"/>
        <v>0</v>
      </c>
      <c r="Z72" s="466">
        <f t="shared" si="41"/>
        <v>0</v>
      </c>
      <c r="AA72" s="466">
        <f t="shared" si="42"/>
        <v>93750</v>
      </c>
      <c r="AB72" s="465">
        <f t="shared" si="43"/>
        <v>93750</v>
      </c>
      <c r="AC72" s="465">
        <f t="shared" si="55"/>
        <v>1125000</v>
      </c>
      <c r="AD72" s="686">
        <v>1</v>
      </c>
      <c r="AE72" s="683">
        <v>1</v>
      </c>
      <c r="AF72" s="465">
        <f t="shared" si="45"/>
        <v>83200</v>
      </c>
      <c r="AG72" s="466">
        <f t="shared" si="46"/>
        <v>0</v>
      </c>
      <c r="AH72" s="466">
        <f t="shared" si="47"/>
        <v>0</v>
      </c>
      <c r="AI72" s="466">
        <f t="shared" si="48"/>
        <v>93750</v>
      </c>
      <c r="AJ72" s="465">
        <f t="shared" si="49"/>
        <v>93750</v>
      </c>
      <c r="AK72" s="465">
        <f t="shared" si="56"/>
        <v>1125000</v>
      </c>
    </row>
    <row r="73" spans="1:37" ht="17.25">
      <c r="A73" s="717">
        <v>28</v>
      </c>
      <c r="B73" s="693" t="s">
        <v>79</v>
      </c>
      <c r="C73" s="627"/>
      <c r="D73" s="627"/>
      <c r="E73" s="693" t="s">
        <v>441</v>
      </c>
      <c r="F73" s="719">
        <v>1</v>
      </c>
      <c r="G73" s="689">
        <v>1</v>
      </c>
      <c r="H73" s="692">
        <v>83200</v>
      </c>
      <c r="I73" s="695"/>
      <c r="J73" s="695"/>
      <c r="K73" s="690">
        <v>100000</v>
      </c>
      <c r="L73" s="690">
        <f t="shared" si="52"/>
        <v>100000</v>
      </c>
      <c r="M73" s="692">
        <f t="shared" si="53"/>
        <v>1200000</v>
      </c>
      <c r="N73" s="686">
        <v>1</v>
      </c>
      <c r="O73" s="683">
        <v>1</v>
      </c>
      <c r="P73" s="465">
        <f t="shared" si="33"/>
        <v>83200</v>
      </c>
      <c r="Q73" s="466">
        <f t="shared" si="34"/>
        <v>0</v>
      </c>
      <c r="R73" s="466">
        <f t="shared" si="35"/>
        <v>0</v>
      </c>
      <c r="S73" s="466">
        <f t="shared" si="36"/>
        <v>100000</v>
      </c>
      <c r="T73" s="465">
        <f t="shared" si="37"/>
        <v>100000</v>
      </c>
      <c r="U73" s="465">
        <f t="shared" si="54"/>
        <v>1200000</v>
      </c>
      <c r="V73" s="686">
        <v>1</v>
      </c>
      <c r="W73" s="683">
        <v>1</v>
      </c>
      <c r="X73" s="465">
        <f t="shared" si="39"/>
        <v>83200</v>
      </c>
      <c r="Y73" s="466">
        <f t="shared" si="40"/>
        <v>0</v>
      </c>
      <c r="Z73" s="466">
        <f t="shared" si="41"/>
        <v>0</v>
      </c>
      <c r="AA73" s="466">
        <f t="shared" si="42"/>
        <v>100000</v>
      </c>
      <c r="AB73" s="465">
        <f t="shared" si="43"/>
        <v>100000</v>
      </c>
      <c r="AC73" s="465">
        <f t="shared" si="55"/>
        <v>1200000</v>
      </c>
      <c r="AD73" s="686">
        <v>1</v>
      </c>
      <c r="AE73" s="683">
        <v>1</v>
      </c>
      <c r="AF73" s="465">
        <f t="shared" si="45"/>
        <v>83200</v>
      </c>
      <c r="AG73" s="466">
        <f t="shared" si="46"/>
        <v>0</v>
      </c>
      <c r="AH73" s="466">
        <f t="shared" si="47"/>
        <v>0</v>
      </c>
      <c r="AI73" s="466">
        <f t="shared" si="48"/>
        <v>100000</v>
      </c>
      <c r="AJ73" s="465">
        <f t="shared" si="49"/>
        <v>100000</v>
      </c>
      <c r="AK73" s="465">
        <f t="shared" si="56"/>
        <v>1200000</v>
      </c>
    </row>
    <row r="74" spans="1:37" ht="17.25" hidden="1">
      <c r="A74" s="717">
        <v>29</v>
      </c>
      <c r="B74" s="693" t="s">
        <v>1385</v>
      </c>
      <c r="C74" s="627" t="s">
        <v>2541</v>
      </c>
      <c r="D74" s="627">
        <v>1961</v>
      </c>
      <c r="E74" s="693" t="s">
        <v>437</v>
      </c>
      <c r="F74" s="719">
        <v>1</v>
      </c>
      <c r="G74" s="689">
        <v>1.2</v>
      </c>
      <c r="H74" s="692">
        <v>83200</v>
      </c>
      <c r="I74" s="695"/>
      <c r="J74" s="695"/>
      <c r="K74" s="695">
        <v>99840</v>
      </c>
      <c r="L74" s="690">
        <f>+I74+J74+K74</f>
        <v>99840</v>
      </c>
      <c r="M74" s="692">
        <f>+L74*12</f>
        <v>1198080</v>
      </c>
      <c r="N74" s="686">
        <v>1</v>
      </c>
      <c r="O74" s="683">
        <v>1.2</v>
      </c>
      <c r="P74" s="465">
        <f t="shared" si="33"/>
        <v>83200</v>
      </c>
      <c r="Q74" s="466">
        <f t="shared" si="34"/>
        <v>0</v>
      </c>
      <c r="R74" s="466">
        <f t="shared" si="35"/>
        <v>0</v>
      </c>
      <c r="S74" s="466">
        <f t="shared" si="36"/>
        <v>99840</v>
      </c>
      <c r="T74" s="465">
        <f t="shared" si="37"/>
        <v>99840</v>
      </c>
      <c r="U74" s="465">
        <f>+T74*12</f>
        <v>1198080</v>
      </c>
      <c r="V74" s="686">
        <v>1</v>
      </c>
      <c r="W74" s="683">
        <v>1.2</v>
      </c>
      <c r="X74" s="465">
        <f t="shared" si="39"/>
        <v>83200</v>
      </c>
      <c r="Y74" s="466">
        <f t="shared" si="40"/>
        <v>0</v>
      </c>
      <c r="Z74" s="466">
        <f t="shared" si="41"/>
        <v>0</v>
      </c>
      <c r="AA74" s="466">
        <f t="shared" si="42"/>
        <v>99840</v>
      </c>
      <c r="AB74" s="465">
        <f t="shared" si="43"/>
        <v>99840</v>
      </c>
      <c r="AC74" s="465">
        <f>+AB74*12</f>
        <v>1198080</v>
      </c>
      <c r="AD74" s="686">
        <v>1</v>
      </c>
      <c r="AE74" s="683">
        <v>1.2</v>
      </c>
      <c r="AF74" s="465">
        <f t="shared" si="45"/>
        <v>83200</v>
      </c>
      <c r="AG74" s="466">
        <f t="shared" si="46"/>
        <v>0</v>
      </c>
      <c r="AH74" s="466">
        <f t="shared" si="47"/>
        <v>0</v>
      </c>
      <c r="AI74" s="466">
        <f t="shared" si="48"/>
        <v>99840</v>
      </c>
      <c r="AJ74" s="465">
        <f t="shared" si="49"/>
        <v>99840</v>
      </c>
      <c r="AK74" s="465">
        <f>+AJ74*12</f>
        <v>1198080</v>
      </c>
    </row>
    <row r="75" spans="1:37" ht="17.25" hidden="1">
      <c r="A75" s="717">
        <v>30</v>
      </c>
      <c r="B75" s="693" t="s">
        <v>1014</v>
      </c>
      <c r="C75" s="627" t="s">
        <v>2541</v>
      </c>
      <c r="D75" s="627">
        <v>1962</v>
      </c>
      <c r="E75" s="693" t="s">
        <v>1015</v>
      </c>
      <c r="F75" s="719">
        <v>1</v>
      </c>
      <c r="G75" s="689">
        <v>1.5</v>
      </c>
      <c r="H75" s="692">
        <v>83200</v>
      </c>
      <c r="I75" s="695"/>
      <c r="J75" s="695"/>
      <c r="K75" s="690">
        <f>G75*H75</f>
        <v>124800</v>
      </c>
      <c r="L75" s="692">
        <f>+I75+J75+K75</f>
        <v>124800</v>
      </c>
      <c r="M75" s="692">
        <f>+L75*12</f>
        <v>1497600</v>
      </c>
      <c r="N75" s="686">
        <v>1</v>
      </c>
      <c r="O75" s="683">
        <v>1.5</v>
      </c>
      <c r="P75" s="465">
        <f t="shared" si="33"/>
        <v>83200</v>
      </c>
      <c r="Q75" s="466">
        <f t="shared" si="34"/>
        <v>0</v>
      </c>
      <c r="R75" s="466">
        <f t="shared" si="35"/>
        <v>0</v>
      </c>
      <c r="S75" s="466">
        <f t="shared" si="36"/>
        <v>124800</v>
      </c>
      <c r="T75" s="465">
        <f t="shared" si="37"/>
        <v>124800</v>
      </c>
      <c r="U75" s="465">
        <f>+T75*12</f>
        <v>1497600</v>
      </c>
      <c r="V75" s="686">
        <v>1</v>
      </c>
      <c r="W75" s="683">
        <v>1.5</v>
      </c>
      <c r="X75" s="465">
        <f t="shared" si="39"/>
        <v>83200</v>
      </c>
      <c r="Y75" s="466">
        <f t="shared" si="40"/>
        <v>0</v>
      </c>
      <c r="Z75" s="466">
        <f t="shared" si="41"/>
        <v>0</v>
      </c>
      <c r="AA75" s="466">
        <f t="shared" si="42"/>
        <v>124800</v>
      </c>
      <c r="AB75" s="465">
        <f t="shared" si="43"/>
        <v>124800</v>
      </c>
      <c r="AC75" s="465">
        <f>+AB75*12</f>
        <v>1497600</v>
      </c>
      <c r="AD75" s="686">
        <v>1</v>
      </c>
      <c r="AE75" s="683">
        <v>1.5</v>
      </c>
      <c r="AF75" s="465">
        <f t="shared" si="45"/>
        <v>83200</v>
      </c>
      <c r="AG75" s="466">
        <f t="shared" si="46"/>
        <v>0</v>
      </c>
      <c r="AH75" s="466">
        <f t="shared" si="47"/>
        <v>0</v>
      </c>
      <c r="AI75" s="466">
        <f t="shared" si="48"/>
        <v>124800</v>
      </c>
      <c r="AJ75" s="465">
        <f t="shared" si="49"/>
        <v>124800</v>
      </c>
      <c r="AK75" s="465">
        <f>+AJ75*12</f>
        <v>1497600</v>
      </c>
    </row>
    <row r="76" spans="1:37" ht="17.25" hidden="1">
      <c r="A76" s="717">
        <v>31</v>
      </c>
      <c r="B76" s="693" t="s">
        <v>1016</v>
      </c>
      <c r="C76" s="627" t="s">
        <v>2541</v>
      </c>
      <c r="D76" s="627">
        <v>1961</v>
      </c>
      <c r="E76" s="693" t="s">
        <v>1017</v>
      </c>
      <c r="F76" s="719">
        <v>1</v>
      </c>
      <c r="G76" s="689">
        <v>1</v>
      </c>
      <c r="H76" s="692">
        <v>83200</v>
      </c>
      <c r="I76" s="695"/>
      <c r="J76" s="695"/>
      <c r="K76" s="690">
        <v>93750</v>
      </c>
      <c r="L76" s="692">
        <f>+I76+J76+K76</f>
        <v>93750</v>
      </c>
      <c r="M76" s="692">
        <f>+L76*12</f>
        <v>1125000</v>
      </c>
      <c r="N76" s="686">
        <v>1</v>
      </c>
      <c r="O76" s="683">
        <v>1</v>
      </c>
      <c r="P76" s="465">
        <f t="shared" si="33"/>
        <v>83200</v>
      </c>
      <c r="Q76" s="466">
        <f t="shared" si="34"/>
        <v>0</v>
      </c>
      <c r="R76" s="466">
        <f t="shared" si="35"/>
        <v>0</v>
      </c>
      <c r="S76" s="466">
        <f t="shared" si="36"/>
        <v>93750</v>
      </c>
      <c r="T76" s="465">
        <f t="shared" si="37"/>
        <v>93750</v>
      </c>
      <c r="U76" s="465">
        <f>+T76*12</f>
        <v>1125000</v>
      </c>
      <c r="V76" s="686">
        <v>1</v>
      </c>
      <c r="W76" s="683">
        <v>1</v>
      </c>
      <c r="X76" s="465">
        <f t="shared" si="39"/>
        <v>83200</v>
      </c>
      <c r="Y76" s="466">
        <f t="shared" si="40"/>
        <v>0</v>
      </c>
      <c r="Z76" s="466">
        <f t="shared" si="41"/>
        <v>0</v>
      </c>
      <c r="AA76" s="466">
        <f t="shared" si="42"/>
        <v>93750</v>
      </c>
      <c r="AB76" s="465">
        <f t="shared" si="43"/>
        <v>93750</v>
      </c>
      <c r="AC76" s="465">
        <f>+AB76*12</f>
        <v>1125000</v>
      </c>
      <c r="AD76" s="686">
        <v>1</v>
      </c>
      <c r="AE76" s="683">
        <v>1</v>
      </c>
      <c r="AF76" s="465">
        <f t="shared" si="45"/>
        <v>83200</v>
      </c>
      <c r="AG76" s="466">
        <f t="shared" si="46"/>
        <v>0</v>
      </c>
      <c r="AH76" s="466">
        <f t="shared" si="47"/>
        <v>0</v>
      </c>
      <c r="AI76" s="466">
        <f t="shared" si="48"/>
        <v>93750</v>
      </c>
      <c r="AJ76" s="465">
        <f t="shared" si="49"/>
        <v>93750</v>
      </c>
      <c r="AK76" s="465">
        <f>+AJ76*12</f>
        <v>1125000</v>
      </c>
    </row>
    <row r="77" spans="1:37" ht="17.25" hidden="1">
      <c r="A77" s="717">
        <v>32</v>
      </c>
      <c r="B77" s="693" t="s">
        <v>76</v>
      </c>
      <c r="C77" s="718" t="s">
        <v>2541</v>
      </c>
      <c r="D77" s="718">
        <v>1960</v>
      </c>
      <c r="E77" s="646" t="s">
        <v>1089</v>
      </c>
      <c r="F77" s="719">
        <v>1</v>
      </c>
      <c r="G77" s="689">
        <v>1.5</v>
      </c>
      <c r="H77" s="692">
        <v>83200</v>
      </c>
      <c r="I77" s="695"/>
      <c r="J77" s="695"/>
      <c r="K77" s="690">
        <f>G77*H77</f>
        <v>124800</v>
      </c>
      <c r="L77" s="692">
        <f>+G77*H77+I77+J77</f>
        <v>124800</v>
      </c>
      <c r="M77" s="692">
        <f>+L77*12</f>
        <v>1497600</v>
      </c>
      <c r="N77" s="686">
        <v>1</v>
      </c>
      <c r="O77" s="683">
        <v>1.5</v>
      </c>
      <c r="P77" s="465">
        <f t="shared" si="33"/>
        <v>83200</v>
      </c>
      <c r="Q77" s="466">
        <f t="shared" si="34"/>
        <v>0</v>
      </c>
      <c r="R77" s="466">
        <f t="shared" si="35"/>
        <v>0</v>
      </c>
      <c r="S77" s="466">
        <f t="shared" si="36"/>
        <v>124800</v>
      </c>
      <c r="T77" s="465">
        <f t="shared" si="37"/>
        <v>124800</v>
      </c>
      <c r="U77" s="465">
        <f>+T77*12</f>
        <v>1497600</v>
      </c>
      <c r="V77" s="686">
        <v>1</v>
      </c>
      <c r="W77" s="683">
        <v>1.5</v>
      </c>
      <c r="X77" s="465">
        <f t="shared" si="39"/>
        <v>83200</v>
      </c>
      <c r="Y77" s="466">
        <f t="shared" si="40"/>
        <v>0</v>
      </c>
      <c r="Z77" s="466">
        <f t="shared" si="41"/>
        <v>0</v>
      </c>
      <c r="AA77" s="466">
        <f t="shared" si="42"/>
        <v>124800</v>
      </c>
      <c r="AB77" s="465">
        <f t="shared" si="43"/>
        <v>124800</v>
      </c>
      <c r="AC77" s="465">
        <f>+AB77*12</f>
        <v>1497600</v>
      </c>
      <c r="AD77" s="686">
        <v>1</v>
      </c>
      <c r="AE77" s="683">
        <v>1.5</v>
      </c>
      <c r="AF77" s="465">
        <f t="shared" si="45"/>
        <v>83200</v>
      </c>
      <c r="AG77" s="466">
        <f t="shared" si="46"/>
        <v>0</v>
      </c>
      <c r="AH77" s="466">
        <f t="shared" si="47"/>
        <v>0</v>
      </c>
      <c r="AI77" s="466">
        <f t="shared" si="48"/>
        <v>124800</v>
      </c>
      <c r="AJ77" s="465">
        <f t="shared" si="49"/>
        <v>124800</v>
      </c>
      <c r="AK77" s="465">
        <f>+AJ77*12</f>
        <v>1497600</v>
      </c>
    </row>
    <row r="78" spans="1:37" ht="17.25">
      <c r="A78" s="717">
        <v>33</v>
      </c>
      <c r="B78" s="693" t="s">
        <v>79</v>
      </c>
      <c r="C78" s="718"/>
      <c r="D78" s="718"/>
      <c r="E78" s="646" t="s">
        <v>1752</v>
      </c>
      <c r="F78" s="719">
        <v>1</v>
      </c>
      <c r="G78" s="689">
        <v>1</v>
      </c>
      <c r="H78" s="692">
        <v>83200</v>
      </c>
      <c r="I78" s="695"/>
      <c r="J78" s="695"/>
      <c r="K78" s="690">
        <v>100000</v>
      </c>
      <c r="L78" s="690">
        <f>+I78+J78+K78</f>
        <v>100000</v>
      </c>
      <c r="M78" s="692">
        <f>+L78*12</f>
        <v>1200000</v>
      </c>
      <c r="N78" s="686">
        <v>1</v>
      </c>
      <c r="O78" s="683">
        <v>1</v>
      </c>
      <c r="P78" s="465">
        <f t="shared" si="33"/>
        <v>83200</v>
      </c>
      <c r="Q78" s="466">
        <f t="shared" si="34"/>
        <v>0</v>
      </c>
      <c r="R78" s="466">
        <f t="shared" si="35"/>
        <v>0</v>
      </c>
      <c r="S78" s="466">
        <f t="shared" si="36"/>
        <v>100000</v>
      </c>
      <c r="T78" s="465">
        <f t="shared" si="37"/>
        <v>100000</v>
      </c>
      <c r="U78" s="465">
        <f>+T78*12</f>
        <v>1200000</v>
      </c>
      <c r="V78" s="686">
        <v>1</v>
      </c>
      <c r="W78" s="683">
        <v>1</v>
      </c>
      <c r="X78" s="465">
        <f t="shared" si="39"/>
        <v>83200</v>
      </c>
      <c r="Y78" s="466">
        <f t="shared" si="40"/>
        <v>0</v>
      </c>
      <c r="Z78" s="466">
        <f t="shared" si="41"/>
        <v>0</v>
      </c>
      <c r="AA78" s="466">
        <f t="shared" si="42"/>
        <v>100000</v>
      </c>
      <c r="AB78" s="465">
        <f t="shared" si="43"/>
        <v>100000</v>
      </c>
      <c r="AC78" s="465">
        <f>+AB78*12</f>
        <v>1200000</v>
      </c>
      <c r="AD78" s="686">
        <v>1</v>
      </c>
      <c r="AE78" s="683">
        <v>1</v>
      </c>
      <c r="AF78" s="465">
        <f t="shared" si="45"/>
        <v>83200</v>
      </c>
      <c r="AG78" s="466">
        <f t="shared" si="46"/>
        <v>0</v>
      </c>
      <c r="AH78" s="466">
        <f t="shared" si="47"/>
        <v>0</v>
      </c>
      <c r="AI78" s="466">
        <f t="shared" si="48"/>
        <v>100000</v>
      </c>
      <c r="AJ78" s="465">
        <f t="shared" si="49"/>
        <v>100000</v>
      </c>
      <c r="AK78" s="465">
        <f>+AJ78*12</f>
        <v>1200000</v>
      </c>
    </row>
    <row r="79" spans="1:37" ht="17.25" hidden="1">
      <c r="A79" s="717">
        <v>34</v>
      </c>
      <c r="B79" s="693" t="s">
        <v>2568</v>
      </c>
      <c r="C79" s="627" t="s">
        <v>2541</v>
      </c>
      <c r="D79" s="627">
        <v>1961</v>
      </c>
      <c r="E79" s="693" t="s">
        <v>433</v>
      </c>
      <c r="F79" s="719">
        <v>1</v>
      </c>
      <c r="G79" s="689">
        <v>1.4</v>
      </c>
      <c r="H79" s="692">
        <v>83200</v>
      </c>
      <c r="I79" s="695"/>
      <c r="J79" s="695"/>
      <c r="K79" s="690">
        <f>G79*H79</f>
        <v>116479.99999999999</v>
      </c>
      <c r="L79" s="692">
        <f>+I79+J79+K79</f>
        <v>116479.99999999999</v>
      </c>
      <c r="M79" s="692">
        <f t="shared" si="53"/>
        <v>1397759.9999999998</v>
      </c>
      <c r="N79" s="686">
        <v>1</v>
      </c>
      <c r="O79" s="683">
        <v>1.4</v>
      </c>
      <c r="P79" s="465">
        <f t="shared" si="33"/>
        <v>83200</v>
      </c>
      <c r="Q79" s="466">
        <f t="shared" si="34"/>
        <v>0</v>
      </c>
      <c r="R79" s="466">
        <f t="shared" si="35"/>
        <v>0</v>
      </c>
      <c r="S79" s="466">
        <f t="shared" si="36"/>
        <v>116479.99999999999</v>
      </c>
      <c r="T79" s="465">
        <f t="shared" si="37"/>
        <v>116479.99999999999</v>
      </c>
      <c r="U79" s="465">
        <f t="shared" si="54"/>
        <v>1397759.9999999998</v>
      </c>
      <c r="V79" s="686">
        <v>1</v>
      </c>
      <c r="W79" s="683">
        <v>1.4</v>
      </c>
      <c r="X79" s="465">
        <f t="shared" si="39"/>
        <v>83200</v>
      </c>
      <c r="Y79" s="466">
        <f t="shared" si="40"/>
        <v>0</v>
      </c>
      <c r="Z79" s="466">
        <f t="shared" si="41"/>
        <v>0</v>
      </c>
      <c r="AA79" s="466">
        <f t="shared" si="42"/>
        <v>116479.99999999999</v>
      </c>
      <c r="AB79" s="465">
        <f t="shared" si="43"/>
        <v>116479.99999999999</v>
      </c>
      <c r="AC79" s="465">
        <f t="shared" si="55"/>
        <v>1397759.9999999998</v>
      </c>
      <c r="AD79" s="686">
        <v>1</v>
      </c>
      <c r="AE79" s="683">
        <v>1.4</v>
      </c>
      <c r="AF79" s="465">
        <f t="shared" si="45"/>
        <v>83200</v>
      </c>
      <c r="AG79" s="466">
        <f t="shared" si="46"/>
        <v>0</v>
      </c>
      <c r="AH79" s="466">
        <f t="shared" si="47"/>
        <v>0</v>
      </c>
      <c r="AI79" s="466">
        <f t="shared" si="48"/>
        <v>116479.99999999999</v>
      </c>
      <c r="AJ79" s="465">
        <f t="shared" si="49"/>
        <v>116479.99999999999</v>
      </c>
      <c r="AK79" s="465">
        <f t="shared" si="56"/>
        <v>1397759.9999999998</v>
      </c>
    </row>
    <row r="80" spans="1:37" ht="27" hidden="1">
      <c r="A80" s="685"/>
      <c r="B80" s="681" t="s">
        <v>2493</v>
      </c>
      <c r="C80" s="699"/>
      <c r="D80" s="699"/>
      <c r="E80" s="694"/>
      <c r="F80" s="686"/>
      <c r="G80" s="683"/>
      <c r="H80" s="465"/>
      <c r="I80" s="466"/>
      <c r="J80" s="466"/>
      <c r="K80" s="466"/>
      <c r="L80" s="466">
        <v>6000</v>
      </c>
      <c r="M80" s="466">
        <f>+L80*12</f>
        <v>72000</v>
      </c>
      <c r="N80" s="686"/>
      <c r="O80" s="683"/>
      <c r="P80" s="465"/>
      <c r="Q80" s="466"/>
      <c r="R80" s="466"/>
      <c r="S80" s="466"/>
      <c r="T80" s="466">
        <f>+L80</f>
        <v>6000</v>
      </c>
      <c r="U80" s="466">
        <f>+M80</f>
        <v>72000</v>
      </c>
      <c r="V80" s="686"/>
      <c r="W80" s="683"/>
      <c r="X80" s="465"/>
      <c r="Y80" s="466"/>
      <c r="Z80" s="466"/>
      <c r="AA80" s="466"/>
      <c r="AB80" s="466">
        <f>+L80</f>
        <v>6000</v>
      </c>
      <c r="AC80" s="466">
        <f>+U80</f>
        <v>72000</v>
      </c>
      <c r="AD80" s="686"/>
      <c r="AE80" s="683"/>
      <c r="AF80" s="465"/>
      <c r="AG80" s="466"/>
      <c r="AH80" s="466"/>
      <c r="AI80" s="466"/>
      <c r="AJ80" s="466">
        <f>+L80</f>
        <v>6000</v>
      </c>
      <c r="AK80" s="466">
        <f>+M80</f>
        <v>72000</v>
      </c>
    </row>
    <row r="81" spans="1:37" ht="22.5">
      <c r="A81" s="1067" t="s">
        <v>47</v>
      </c>
      <c r="B81" s="1067"/>
      <c r="C81" s="1067"/>
      <c r="D81" s="1067"/>
      <c r="E81" s="1067"/>
      <c r="F81" s="720">
        <f t="shared" ref="F81:AK81" si="57">SUM(F46:F80)</f>
        <v>34</v>
      </c>
      <c r="G81" s="720">
        <f t="shared" si="57"/>
        <v>40.25</v>
      </c>
      <c r="H81" s="720">
        <f t="shared" si="57"/>
        <v>2828800</v>
      </c>
      <c r="I81" s="720">
        <f t="shared" si="57"/>
        <v>0</v>
      </c>
      <c r="J81" s="720">
        <f t="shared" si="57"/>
        <v>0</v>
      </c>
      <c r="K81" s="720">
        <f t="shared" si="57"/>
        <v>3614100</v>
      </c>
      <c r="L81" s="720">
        <f t="shared" si="57"/>
        <v>3620100</v>
      </c>
      <c r="M81" s="720">
        <f t="shared" si="57"/>
        <v>43441200</v>
      </c>
      <c r="N81" s="720">
        <f t="shared" si="57"/>
        <v>34</v>
      </c>
      <c r="O81" s="720">
        <f t="shared" si="57"/>
        <v>40.25</v>
      </c>
      <c r="P81" s="720">
        <f t="shared" si="57"/>
        <v>2828800</v>
      </c>
      <c r="Q81" s="720">
        <f t="shared" si="57"/>
        <v>0</v>
      </c>
      <c r="R81" s="720">
        <f t="shared" si="57"/>
        <v>0</v>
      </c>
      <c r="S81" s="720">
        <f t="shared" si="57"/>
        <v>3614100</v>
      </c>
      <c r="T81" s="720">
        <f t="shared" si="57"/>
        <v>3620100</v>
      </c>
      <c r="U81" s="720">
        <f t="shared" si="57"/>
        <v>43441200</v>
      </c>
      <c r="V81" s="720">
        <f t="shared" si="57"/>
        <v>34</v>
      </c>
      <c r="W81" s="720">
        <f t="shared" si="57"/>
        <v>40.25</v>
      </c>
      <c r="X81" s="720">
        <f t="shared" si="57"/>
        <v>2828800</v>
      </c>
      <c r="Y81" s="720">
        <f t="shared" si="57"/>
        <v>0</v>
      </c>
      <c r="Z81" s="720">
        <f t="shared" si="57"/>
        <v>0</v>
      </c>
      <c r="AA81" s="720">
        <f t="shared" si="57"/>
        <v>3614100</v>
      </c>
      <c r="AB81" s="720">
        <f t="shared" si="57"/>
        <v>3620100</v>
      </c>
      <c r="AC81" s="720">
        <f t="shared" si="57"/>
        <v>43441200</v>
      </c>
      <c r="AD81" s="720">
        <f t="shared" si="57"/>
        <v>34</v>
      </c>
      <c r="AE81" s="720">
        <f t="shared" si="57"/>
        <v>40.25</v>
      </c>
      <c r="AF81" s="720">
        <f t="shared" si="57"/>
        <v>2828800</v>
      </c>
      <c r="AG81" s="720">
        <f t="shared" si="57"/>
        <v>0</v>
      </c>
      <c r="AH81" s="720">
        <f t="shared" si="57"/>
        <v>0</v>
      </c>
      <c r="AI81" s="720">
        <f t="shared" si="57"/>
        <v>3614100</v>
      </c>
      <c r="AJ81" s="720">
        <f t="shared" si="57"/>
        <v>3620100</v>
      </c>
      <c r="AK81" s="720">
        <f t="shared" si="57"/>
        <v>43441200</v>
      </c>
    </row>
    <row r="84" spans="1:37" s="680" customFormat="1" ht="22.5" customHeight="1">
      <c r="A84" s="1059" t="s">
        <v>615</v>
      </c>
      <c r="B84" s="1060"/>
      <c r="C84" s="1060"/>
      <c r="D84" s="1060"/>
      <c r="E84" s="1061"/>
      <c r="F84" s="1055" t="s">
        <v>65</v>
      </c>
      <c r="G84" s="1055"/>
      <c r="H84" s="1055"/>
      <c r="I84" s="1055"/>
      <c r="J84" s="1055"/>
      <c r="K84" s="1055"/>
      <c r="L84" s="1055"/>
      <c r="M84" s="1055"/>
      <c r="N84" s="1055" t="s">
        <v>65</v>
      </c>
      <c r="O84" s="1055"/>
      <c r="P84" s="1055"/>
      <c r="Q84" s="1055"/>
      <c r="R84" s="1055"/>
      <c r="S84" s="1055"/>
      <c r="T84" s="1055"/>
      <c r="U84" s="1055"/>
      <c r="V84" s="1055" t="s">
        <v>65</v>
      </c>
      <c r="W84" s="1055"/>
      <c r="X84" s="1055"/>
      <c r="Y84" s="1055"/>
      <c r="Z84" s="1055"/>
      <c r="AA84" s="1055"/>
      <c r="AB84" s="1055"/>
      <c r="AC84" s="1055"/>
      <c r="AD84" s="1055" t="s">
        <v>65</v>
      </c>
      <c r="AE84" s="1055"/>
      <c r="AF84" s="1055"/>
      <c r="AG84" s="1055"/>
      <c r="AH84" s="1055"/>
      <c r="AI84" s="1055"/>
      <c r="AJ84" s="1055"/>
      <c r="AK84" s="1055"/>
    </row>
    <row r="85" spans="1:37" s="680" customFormat="1" ht="24" customHeight="1">
      <c r="A85" s="1062" t="s">
        <v>244</v>
      </c>
      <c r="B85" s="1063"/>
      <c r="C85" s="1063"/>
      <c r="D85" s="1063"/>
      <c r="E85" s="1064"/>
      <c r="F85" s="1058" t="s">
        <v>1369</v>
      </c>
      <c r="G85" s="1058"/>
      <c r="H85" s="1058"/>
      <c r="I85" s="1058"/>
      <c r="J85" s="1058"/>
      <c r="K85" s="1058"/>
      <c r="L85" s="1058"/>
      <c r="M85" s="1058"/>
      <c r="N85" s="1058" t="s">
        <v>1533</v>
      </c>
      <c r="O85" s="1058"/>
      <c r="P85" s="1058"/>
      <c r="Q85" s="1058"/>
      <c r="R85" s="1058"/>
      <c r="S85" s="1058"/>
      <c r="T85" s="1058"/>
      <c r="U85" s="1058"/>
      <c r="V85" s="1058" t="s">
        <v>1743</v>
      </c>
      <c r="W85" s="1058"/>
      <c r="X85" s="1058"/>
      <c r="Y85" s="1058"/>
      <c r="Z85" s="1058"/>
      <c r="AA85" s="1058"/>
      <c r="AB85" s="1058"/>
      <c r="AC85" s="1058"/>
      <c r="AD85" s="1058" t="s">
        <v>2520</v>
      </c>
      <c r="AE85" s="1058"/>
      <c r="AF85" s="1058"/>
      <c r="AG85" s="1058"/>
      <c r="AH85" s="1058"/>
      <c r="AI85" s="1058"/>
      <c r="AJ85" s="1058"/>
      <c r="AK85" s="1058"/>
    </row>
    <row r="86" spans="1:37" s="680" customFormat="1" ht="82.5" hidden="1" customHeight="1">
      <c r="A86" s="721" t="s">
        <v>10</v>
      </c>
      <c r="B86" s="709" t="s">
        <v>54</v>
      </c>
      <c r="C86" s="709" t="s">
        <v>2538</v>
      </c>
      <c r="D86" s="613" t="s">
        <v>2539</v>
      </c>
      <c r="E86" s="709" t="s">
        <v>55</v>
      </c>
      <c r="F86" s="722" t="s">
        <v>56</v>
      </c>
      <c r="G86" s="722" t="s">
        <v>91</v>
      </c>
      <c r="H86" s="722" t="s">
        <v>62</v>
      </c>
      <c r="I86" s="722" t="s">
        <v>58</v>
      </c>
      <c r="J86" s="722" t="s">
        <v>59</v>
      </c>
      <c r="K86" s="722" t="s">
        <v>669</v>
      </c>
      <c r="L86" s="722" t="s">
        <v>613</v>
      </c>
      <c r="M86" s="723" t="s">
        <v>1372</v>
      </c>
      <c r="N86" s="722" t="s">
        <v>56</v>
      </c>
      <c r="O86" s="722" t="s">
        <v>91</v>
      </c>
      <c r="P86" s="722" t="s">
        <v>62</v>
      </c>
      <c r="Q86" s="722" t="s">
        <v>58</v>
      </c>
      <c r="R86" s="722" t="s">
        <v>59</v>
      </c>
      <c r="S86" s="722" t="s">
        <v>669</v>
      </c>
      <c r="T86" s="722" t="s">
        <v>613</v>
      </c>
      <c r="U86" s="723" t="s">
        <v>1541</v>
      </c>
      <c r="V86" s="722" t="s">
        <v>56</v>
      </c>
      <c r="W86" s="722" t="s">
        <v>91</v>
      </c>
      <c r="X86" s="722" t="s">
        <v>62</v>
      </c>
      <c r="Y86" s="722" t="s">
        <v>58</v>
      </c>
      <c r="Z86" s="722" t="s">
        <v>59</v>
      </c>
      <c r="AA86" s="722" t="s">
        <v>669</v>
      </c>
      <c r="AB86" s="722" t="s">
        <v>613</v>
      </c>
      <c r="AC86" s="723" t="s">
        <v>1744</v>
      </c>
      <c r="AD86" s="722" t="s">
        <v>56</v>
      </c>
      <c r="AE86" s="722" t="s">
        <v>91</v>
      </c>
      <c r="AF86" s="722" t="s">
        <v>62</v>
      </c>
      <c r="AG86" s="722" t="s">
        <v>58</v>
      </c>
      <c r="AH86" s="722" t="s">
        <v>59</v>
      </c>
      <c r="AI86" s="722" t="s">
        <v>669</v>
      </c>
      <c r="AJ86" s="722" t="s">
        <v>613</v>
      </c>
      <c r="AK86" s="723" t="s">
        <v>2526</v>
      </c>
    </row>
    <row r="87" spans="1:37" s="682" customFormat="1" ht="17.25" hidden="1">
      <c r="A87" s="717">
        <v>1</v>
      </c>
      <c r="B87" s="696" t="s">
        <v>1963</v>
      </c>
      <c r="C87" s="718" t="s">
        <v>2541</v>
      </c>
      <c r="D87" s="718">
        <v>1979</v>
      </c>
      <c r="E87" s="646" t="s">
        <v>428</v>
      </c>
      <c r="F87" s="719">
        <v>1</v>
      </c>
      <c r="G87" s="689">
        <v>1.5</v>
      </c>
      <c r="H87" s="692">
        <v>83200</v>
      </c>
      <c r="I87" s="690"/>
      <c r="J87" s="690"/>
      <c r="K87" s="690">
        <f>G87*H87</f>
        <v>124800</v>
      </c>
      <c r="L87" s="692">
        <f t="shared" ref="L87:L100" si="58">+I87+J87+K87</f>
        <v>124800</v>
      </c>
      <c r="M87" s="692">
        <f t="shared" ref="M87:M97" si="59">+L87*12</f>
        <v>1497600</v>
      </c>
      <c r="N87" s="686">
        <v>1</v>
      </c>
      <c r="O87" s="683">
        <v>1.5</v>
      </c>
      <c r="P87" s="465">
        <f t="shared" ref="P87:P100" si="60">+H87</f>
        <v>83200</v>
      </c>
      <c r="Q87" s="466">
        <f t="shared" ref="Q87:Q100" si="61">+I87</f>
        <v>0</v>
      </c>
      <c r="R87" s="466">
        <f t="shared" ref="R87:R100" si="62">+J87</f>
        <v>0</v>
      </c>
      <c r="S87" s="466">
        <f t="shared" ref="S87:S100" si="63">+K87</f>
        <v>124800</v>
      </c>
      <c r="T87" s="465">
        <f t="shared" ref="T87:T100" si="64">+Q87+R87+S87</f>
        <v>124800</v>
      </c>
      <c r="U87" s="465">
        <f t="shared" ref="U87:U97" si="65">+T87*12</f>
        <v>1497600</v>
      </c>
      <c r="V87" s="686">
        <v>1</v>
      </c>
      <c r="W87" s="683">
        <v>1.5</v>
      </c>
      <c r="X87" s="465">
        <f t="shared" ref="X87:X100" si="66">+P87</f>
        <v>83200</v>
      </c>
      <c r="Y87" s="466">
        <f t="shared" ref="Y87:Y100" si="67">+Q87</f>
        <v>0</v>
      </c>
      <c r="Z87" s="466">
        <f t="shared" ref="Z87:Z100" si="68">+R87</f>
        <v>0</v>
      </c>
      <c r="AA87" s="466">
        <f t="shared" ref="AA87:AA100" si="69">+S87</f>
        <v>124800</v>
      </c>
      <c r="AB87" s="465">
        <f t="shared" ref="AB87:AB100" si="70">+Y87+Z87+AA87</f>
        <v>124800</v>
      </c>
      <c r="AC87" s="465">
        <f t="shared" ref="AC87:AC97" si="71">+AB87*12</f>
        <v>1497600</v>
      </c>
      <c r="AD87" s="686">
        <v>1</v>
      </c>
      <c r="AE87" s="683">
        <v>1.5</v>
      </c>
      <c r="AF87" s="465">
        <f t="shared" ref="AF87:AF100" si="72">+X87</f>
        <v>83200</v>
      </c>
      <c r="AG87" s="466">
        <f t="shared" ref="AG87:AG100" si="73">+Y87</f>
        <v>0</v>
      </c>
      <c r="AH87" s="466">
        <f t="shared" ref="AH87:AH100" si="74">+Z87</f>
        <v>0</v>
      </c>
      <c r="AI87" s="466">
        <f t="shared" ref="AI87:AI100" si="75">+AA87</f>
        <v>124800</v>
      </c>
      <c r="AJ87" s="465">
        <f t="shared" ref="AJ87:AJ100" si="76">+AG87+AH87+AI87</f>
        <v>124800</v>
      </c>
      <c r="AK87" s="465">
        <f t="shared" ref="AK87:AK97" si="77">+AJ87*12</f>
        <v>1497600</v>
      </c>
    </row>
    <row r="88" spans="1:37" ht="27" hidden="1">
      <c r="A88" s="717">
        <v>2</v>
      </c>
      <c r="B88" s="696" t="s">
        <v>1651</v>
      </c>
      <c r="C88" s="718" t="s">
        <v>2541</v>
      </c>
      <c r="D88" s="718">
        <v>1999</v>
      </c>
      <c r="E88" s="646" t="s">
        <v>1088</v>
      </c>
      <c r="F88" s="719">
        <v>1</v>
      </c>
      <c r="G88" s="689">
        <v>1.25</v>
      </c>
      <c r="H88" s="695">
        <v>83200</v>
      </c>
      <c r="I88" s="690"/>
      <c r="J88" s="690"/>
      <c r="K88" s="692">
        <v>104000</v>
      </c>
      <c r="L88" s="692">
        <f t="shared" si="58"/>
        <v>104000</v>
      </c>
      <c r="M88" s="692">
        <f t="shared" si="59"/>
        <v>1248000</v>
      </c>
      <c r="N88" s="686">
        <v>1</v>
      </c>
      <c r="O88" s="683">
        <v>1.25</v>
      </c>
      <c r="P88" s="465">
        <f t="shared" si="60"/>
        <v>83200</v>
      </c>
      <c r="Q88" s="466">
        <f t="shared" si="61"/>
        <v>0</v>
      </c>
      <c r="R88" s="466">
        <f t="shared" si="62"/>
        <v>0</v>
      </c>
      <c r="S88" s="466">
        <f t="shared" si="63"/>
        <v>104000</v>
      </c>
      <c r="T88" s="465">
        <f t="shared" si="64"/>
        <v>104000</v>
      </c>
      <c r="U88" s="465">
        <f t="shared" si="65"/>
        <v>1248000</v>
      </c>
      <c r="V88" s="686">
        <v>1</v>
      </c>
      <c r="W88" s="683">
        <v>1.25</v>
      </c>
      <c r="X88" s="465">
        <f t="shared" si="66"/>
        <v>83200</v>
      </c>
      <c r="Y88" s="466">
        <f t="shared" si="67"/>
        <v>0</v>
      </c>
      <c r="Z88" s="466">
        <f t="shared" si="68"/>
        <v>0</v>
      </c>
      <c r="AA88" s="466">
        <f t="shared" si="69"/>
        <v>104000</v>
      </c>
      <c r="AB88" s="465">
        <f t="shared" si="70"/>
        <v>104000</v>
      </c>
      <c r="AC88" s="465">
        <f t="shared" si="71"/>
        <v>1248000</v>
      </c>
      <c r="AD88" s="686">
        <v>1</v>
      </c>
      <c r="AE88" s="683">
        <v>1.25</v>
      </c>
      <c r="AF88" s="465">
        <f t="shared" si="72"/>
        <v>83200</v>
      </c>
      <c r="AG88" s="466">
        <f t="shared" si="73"/>
        <v>0</v>
      </c>
      <c r="AH88" s="466">
        <f t="shared" si="74"/>
        <v>0</v>
      </c>
      <c r="AI88" s="466">
        <f t="shared" si="75"/>
        <v>104000</v>
      </c>
      <c r="AJ88" s="465">
        <f t="shared" si="76"/>
        <v>104000</v>
      </c>
      <c r="AK88" s="465">
        <f t="shared" si="77"/>
        <v>1248000</v>
      </c>
    </row>
    <row r="89" spans="1:37" ht="40.5" hidden="1">
      <c r="A89" s="717">
        <v>3</v>
      </c>
      <c r="B89" s="696" t="s">
        <v>254</v>
      </c>
      <c r="C89" s="718" t="s">
        <v>2541</v>
      </c>
      <c r="D89" s="718">
        <v>1972</v>
      </c>
      <c r="E89" s="646" t="s">
        <v>1087</v>
      </c>
      <c r="F89" s="719">
        <v>1</v>
      </c>
      <c r="G89" s="689">
        <v>1</v>
      </c>
      <c r="H89" s="692">
        <v>83200</v>
      </c>
      <c r="I89" s="690"/>
      <c r="J89" s="690"/>
      <c r="K89" s="690">
        <v>93750</v>
      </c>
      <c r="L89" s="692">
        <f t="shared" si="58"/>
        <v>93750</v>
      </c>
      <c r="M89" s="692">
        <f t="shared" si="59"/>
        <v>1125000</v>
      </c>
      <c r="N89" s="686">
        <v>1</v>
      </c>
      <c r="O89" s="683">
        <v>1</v>
      </c>
      <c r="P89" s="465">
        <f t="shared" si="60"/>
        <v>83200</v>
      </c>
      <c r="Q89" s="466">
        <f t="shared" si="61"/>
        <v>0</v>
      </c>
      <c r="R89" s="466">
        <f t="shared" si="62"/>
        <v>0</v>
      </c>
      <c r="S89" s="466">
        <f t="shared" si="63"/>
        <v>93750</v>
      </c>
      <c r="T89" s="465">
        <f t="shared" si="64"/>
        <v>93750</v>
      </c>
      <c r="U89" s="465">
        <f t="shared" si="65"/>
        <v>1125000</v>
      </c>
      <c r="V89" s="686">
        <v>1</v>
      </c>
      <c r="W89" s="683">
        <v>1</v>
      </c>
      <c r="X89" s="465">
        <f t="shared" si="66"/>
        <v>83200</v>
      </c>
      <c r="Y89" s="466">
        <f t="shared" si="67"/>
        <v>0</v>
      </c>
      <c r="Z89" s="466">
        <f t="shared" si="68"/>
        <v>0</v>
      </c>
      <c r="AA89" s="466">
        <f t="shared" si="69"/>
        <v>93750</v>
      </c>
      <c r="AB89" s="465">
        <f t="shared" si="70"/>
        <v>93750</v>
      </c>
      <c r="AC89" s="465">
        <f t="shared" si="71"/>
        <v>1125000</v>
      </c>
      <c r="AD89" s="686">
        <v>1</v>
      </c>
      <c r="AE89" s="683">
        <v>1</v>
      </c>
      <c r="AF89" s="465">
        <f t="shared" si="72"/>
        <v>83200</v>
      </c>
      <c r="AG89" s="466">
        <f t="shared" si="73"/>
        <v>0</v>
      </c>
      <c r="AH89" s="466">
        <f t="shared" si="74"/>
        <v>0</v>
      </c>
      <c r="AI89" s="466">
        <f t="shared" si="75"/>
        <v>93750</v>
      </c>
      <c r="AJ89" s="465">
        <f t="shared" si="76"/>
        <v>93750</v>
      </c>
      <c r="AK89" s="465">
        <f t="shared" si="77"/>
        <v>1125000</v>
      </c>
    </row>
    <row r="90" spans="1:37" ht="17.25" hidden="1">
      <c r="A90" s="717">
        <v>4</v>
      </c>
      <c r="B90" s="696" t="s">
        <v>2944</v>
      </c>
      <c r="C90" s="725" t="s">
        <v>2541</v>
      </c>
      <c r="D90" s="725">
        <v>1998</v>
      </c>
      <c r="E90" s="697" t="s">
        <v>446</v>
      </c>
      <c r="F90" s="719">
        <v>1</v>
      </c>
      <c r="G90" s="689">
        <v>1</v>
      </c>
      <c r="H90" s="692">
        <v>83200</v>
      </c>
      <c r="I90" s="690"/>
      <c r="J90" s="690"/>
      <c r="K90" s="690">
        <v>100000</v>
      </c>
      <c r="L90" s="692">
        <f t="shared" si="58"/>
        <v>100000</v>
      </c>
      <c r="M90" s="692">
        <f t="shared" si="59"/>
        <v>1200000</v>
      </c>
      <c r="N90" s="686">
        <v>1</v>
      </c>
      <c r="O90" s="683">
        <v>1</v>
      </c>
      <c r="P90" s="465">
        <f t="shared" si="60"/>
        <v>83200</v>
      </c>
      <c r="Q90" s="466">
        <f t="shared" si="61"/>
        <v>0</v>
      </c>
      <c r="R90" s="466">
        <f t="shared" si="62"/>
        <v>0</v>
      </c>
      <c r="S90" s="466">
        <f t="shared" si="63"/>
        <v>100000</v>
      </c>
      <c r="T90" s="465">
        <f t="shared" si="64"/>
        <v>100000</v>
      </c>
      <c r="U90" s="465">
        <f t="shared" si="65"/>
        <v>1200000</v>
      </c>
      <c r="V90" s="686">
        <v>1</v>
      </c>
      <c r="W90" s="683">
        <v>1</v>
      </c>
      <c r="X90" s="465">
        <f t="shared" si="66"/>
        <v>83200</v>
      </c>
      <c r="Y90" s="466">
        <f t="shared" si="67"/>
        <v>0</v>
      </c>
      <c r="Z90" s="466">
        <f t="shared" si="68"/>
        <v>0</v>
      </c>
      <c r="AA90" s="466">
        <f t="shared" si="69"/>
        <v>100000</v>
      </c>
      <c r="AB90" s="465">
        <f t="shared" si="70"/>
        <v>100000</v>
      </c>
      <c r="AC90" s="465">
        <f t="shared" si="71"/>
        <v>1200000</v>
      </c>
      <c r="AD90" s="686">
        <v>1</v>
      </c>
      <c r="AE90" s="683">
        <v>1</v>
      </c>
      <c r="AF90" s="465">
        <f t="shared" si="72"/>
        <v>83200</v>
      </c>
      <c r="AG90" s="466">
        <f t="shared" si="73"/>
        <v>0</v>
      </c>
      <c r="AH90" s="466">
        <f t="shared" si="74"/>
        <v>0</v>
      </c>
      <c r="AI90" s="466">
        <f t="shared" si="75"/>
        <v>100000</v>
      </c>
      <c r="AJ90" s="465">
        <f t="shared" si="76"/>
        <v>100000</v>
      </c>
      <c r="AK90" s="465">
        <f t="shared" si="77"/>
        <v>1200000</v>
      </c>
    </row>
    <row r="91" spans="1:37" ht="17.25" hidden="1">
      <c r="A91" s="717">
        <v>5</v>
      </c>
      <c r="B91" s="696" t="s">
        <v>1020</v>
      </c>
      <c r="C91" s="725" t="s">
        <v>2541</v>
      </c>
      <c r="D91" s="725">
        <v>1994</v>
      </c>
      <c r="E91" s="697" t="s">
        <v>446</v>
      </c>
      <c r="F91" s="719">
        <v>1</v>
      </c>
      <c r="G91" s="689">
        <v>1</v>
      </c>
      <c r="H91" s="692">
        <v>83200</v>
      </c>
      <c r="I91" s="690"/>
      <c r="J91" s="690"/>
      <c r="K91" s="690">
        <v>100000</v>
      </c>
      <c r="L91" s="692">
        <f t="shared" si="58"/>
        <v>100000</v>
      </c>
      <c r="M91" s="692">
        <f t="shared" si="59"/>
        <v>1200000</v>
      </c>
      <c r="N91" s="686">
        <v>1</v>
      </c>
      <c r="O91" s="683">
        <v>1</v>
      </c>
      <c r="P91" s="465">
        <f t="shared" si="60"/>
        <v>83200</v>
      </c>
      <c r="Q91" s="466">
        <f t="shared" si="61"/>
        <v>0</v>
      </c>
      <c r="R91" s="466">
        <f t="shared" si="62"/>
        <v>0</v>
      </c>
      <c r="S91" s="466">
        <f t="shared" si="63"/>
        <v>100000</v>
      </c>
      <c r="T91" s="465">
        <f t="shared" si="64"/>
        <v>100000</v>
      </c>
      <c r="U91" s="465">
        <f t="shared" si="65"/>
        <v>1200000</v>
      </c>
      <c r="V91" s="686">
        <v>1</v>
      </c>
      <c r="W91" s="683">
        <v>1</v>
      </c>
      <c r="X91" s="465">
        <f t="shared" si="66"/>
        <v>83200</v>
      </c>
      <c r="Y91" s="466">
        <f t="shared" si="67"/>
        <v>0</v>
      </c>
      <c r="Z91" s="466">
        <f t="shared" si="68"/>
        <v>0</v>
      </c>
      <c r="AA91" s="466">
        <f t="shared" si="69"/>
        <v>100000</v>
      </c>
      <c r="AB91" s="465">
        <f t="shared" si="70"/>
        <v>100000</v>
      </c>
      <c r="AC91" s="465">
        <f t="shared" si="71"/>
        <v>1200000</v>
      </c>
      <c r="AD91" s="686">
        <v>1</v>
      </c>
      <c r="AE91" s="683">
        <v>1</v>
      </c>
      <c r="AF91" s="465">
        <f t="shared" si="72"/>
        <v>83200</v>
      </c>
      <c r="AG91" s="466">
        <f t="shared" si="73"/>
        <v>0</v>
      </c>
      <c r="AH91" s="466">
        <f t="shared" si="74"/>
        <v>0</v>
      </c>
      <c r="AI91" s="466">
        <f t="shared" si="75"/>
        <v>100000</v>
      </c>
      <c r="AJ91" s="465">
        <f t="shared" si="76"/>
        <v>100000</v>
      </c>
      <c r="AK91" s="465">
        <f t="shared" si="77"/>
        <v>1200000</v>
      </c>
    </row>
    <row r="92" spans="1:37" ht="17.25" hidden="1">
      <c r="A92" s="717">
        <v>6</v>
      </c>
      <c r="B92" s="696" t="s">
        <v>2945</v>
      </c>
      <c r="C92" s="725" t="s">
        <v>2541</v>
      </c>
      <c r="D92" s="725">
        <v>1973</v>
      </c>
      <c r="E92" s="697" t="s">
        <v>425</v>
      </c>
      <c r="F92" s="719">
        <v>1</v>
      </c>
      <c r="G92" s="689">
        <v>1.6</v>
      </c>
      <c r="H92" s="692">
        <v>83200</v>
      </c>
      <c r="I92" s="690"/>
      <c r="J92" s="690"/>
      <c r="K92" s="690">
        <f>G92*H92</f>
        <v>133120</v>
      </c>
      <c r="L92" s="692">
        <f t="shared" si="58"/>
        <v>133120</v>
      </c>
      <c r="M92" s="692">
        <f t="shared" si="59"/>
        <v>1597440</v>
      </c>
      <c r="N92" s="686">
        <v>1</v>
      </c>
      <c r="O92" s="683">
        <v>1.6</v>
      </c>
      <c r="P92" s="465">
        <f t="shared" si="60"/>
        <v>83200</v>
      </c>
      <c r="Q92" s="466">
        <f t="shared" si="61"/>
        <v>0</v>
      </c>
      <c r="R92" s="466">
        <f t="shared" si="62"/>
        <v>0</v>
      </c>
      <c r="S92" s="466">
        <f t="shared" si="63"/>
        <v>133120</v>
      </c>
      <c r="T92" s="465">
        <f t="shared" si="64"/>
        <v>133120</v>
      </c>
      <c r="U92" s="465">
        <f t="shared" si="65"/>
        <v>1597440</v>
      </c>
      <c r="V92" s="686">
        <v>1</v>
      </c>
      <c r="W92" s="683">
        <v>1.6</v>
      </c>
      <c r="X92" s="465">
        <f t="shared" si="66"/>
        <v>83200</v>
      </c>
      <c r="Y92" s="466">
        <f t="shared" si="67"/>
        <v>0</v>
      </c>
      <c r="Z92" s="466">
        <f t="shared" si="68"/>
        <v>0</v>
      </c>
      <c r="AA92" s="466">
        <f t="shared" si="69"/>
        <v>133120</v>
      </c>
      <c r="AB92" s="465">
        <f t="shared" si="70"/>
        <v>133120</v>
      </c>
      <c r="AC92" s="465">
        <f t="shared" si="71"/>
        <v>1597440</v>
      </c>
      <c r="AD92" s="686">
        <v>1</v>
      </c>
      <c r="AE92" s="683">
        <v>1.6</v>
      </c>
      <c r="AF92" s="465">
        <f t="shared" si="72"/>
        <v>83200</v>
      </c>
      <c r="AG92" s="466">
        <f t="shared" si="73"/>
        <v>0</v>
      </c>
      <c r="AH92" s="466">
        <f t="shared" si="74"/>
        <v>0</v>
      </c>
      <c r="AI92" s="466">
        <f t="shared" si="75"/>
        <v>133120</v>
      </c>
      <c r="AJ92" s="465">
        <f t="shared" si="76"/>
        <v>133120</v>
      </c>
      <c r="AK92" s="465">
        <f t="shared" si="77"/>
        <v>1597440</v>
      </c>
    </row>
    <row r="93" spans="1:37" ht="17.25" hidden="1">
      <c r="A93" s="717">
        <v>7</v>
      </c>
      <c r="B93" s="696" t="s">
        <v>1652</v>
      </c>
      <c r="C93" s="725" t="s">
        <v>2541</v>
      </c>
      <c r="D93" s="725">
        <v>1961</v>
      </c>
      <c r="E93" s="697" t="s">
        <v>426</v>
      </c>
      <c r="F93" s="719">
        <v>1</v>
      </c>
      <c r="G93" s="689">
        <v>1.5</v>
      </c>
      <c r="H93" s="692">
        <v>83200</v>
      </c>
      <c r="I93" s="690"/>
      <c r="J93" s="690"/>
      <c r="K93" s="690">
        <f>G93*H93</f>
        <v>124800</v>
      </c>
      <c r="L93" s="692">
        <f t="shared" si="58"/>
        <v>124800</v>
      </c>
      <c r="M93" s="692">
        <f t="shared" si="59"/>
        <v>1497600</v>
      </c>
      <c r="N93" s="686">
        <v>1</v>
      </c>
      <c r="O93" s="683">
        <v>1.5</v>
      </c>
      <c r="P93" s="465">
        <f t="shared" si="60"/>
        <v>83200</v>
      </c>
      <c r="Q93" s="466">
        <f t="shared" si="61"/>
        <v>0</v>
      </c>
      <c r="R93" s="466">
        <f t="shared" si="62"/>
        <v>0</v>
      </c>
      <c r="S93" s="466">
        <f t="shared" si="63"/>
        <v>124800</v>
      </c>
      <c r="T93" s="465">
        <f t="shared" si="64"/>
        <v>124800</v>
      </c>
      <c r="U93" s="465">
        <f t="shared" si="65"/>
        <v>1497600</v>
      </c>
      <c r="V93" s="686">
        <v>1</v>
      </c>
      <c r="W93" s="683">
        <v>1.5</v>
      </c>
      <c r="X93" s="465">
        <f t="shared" si="66"/>
        <v>83200</v>
      </c>
      <c r="Y93" s="466">
        <f t="shared" si="67"/>
        <v>0</v>
      </c>
      <c r="Z93" s="466">
        <f t="shared" si="68"/>
        <v>0</v>
      </c>
      <c r="AA93" s="466">
        <f t="shared" si="69"/>
        <v>124800</v>
      </c>
      <c r="AB93" s="465">
        <f t="shared" si="70"/>
        <v>124800</v>
      </c>
      <c r="AC93" s="465">
        <f t="shared" si="71"/>
        <v>1497600</v>
      </c>
      <c r="AD93" s="686">
        <v>1</v>
      </c>
      <c r="AE93" s="683">
        <v>1.5</v>
      </c>
      <c r="AF93" s="465">
        <f t="shared" si="72"/>
        <v>83200</v>
      </c>
      <c r="AG93" s="466">
        <f t="shared" si="73"/>
        <v>0</v>
      </c>
      <c r="AH93" s="466">
        <f t="shared" si="74"/>
        <v>0</v>
      </c>
      <c r="AI93" s="466">
        <f t="shared" si="75"/>
        <v>124800</v>
      </c>
      <c r="AJ93" s="465">
        <f t="shared" si="76"/>
        <v>124800</v>
      </c>
      <c r="AK93" s="465">
        <f t="shared" si="77"/>
        <v>1497600</v>
      </c>
    </row>
    <row r="94" spans="1:37" ht="17.25">
      <c r="A94" s="717">
        <v>8</v>
      </c>
      <c r="B94" s="696" t="s">
        <v>79</v>
      </c>
      <c r="C94" s="718"/>
      <c r="D94" s="718"/>
      <c r="E94" s="646" t="s">
        <v>658</v>
      </c>
      <c r="F94" s="719">
        <v>1</v>
      </c>
      <c r="G94" s="689">
        <v>1.4</v>
      </c>
      <c r="H94" s="692">
        <v>83200</v>
      </c>
      <c r="I94" s="690"/>
      <c r="J94" s="690"/>
      <c r="K94" s="690">
        <f>G94*H94</f>
        <v>116479.99999999999</v>
      </c>
      <c r="L94" s="692">
        <f t="shared" si="58"/>
        <v>116479.99999999999</v>
      </c>
      <c r="M94" s="692">
        <f>+L94*12</f>
        <v>1397759.9999999998</v>
      </c>
      <c r="N94" s="686">
        <v>1</v>
      </c>
      <c r="O94" s="683">
        <v>1.4</v>
      </c>
      <c r="P94" s="465">
        <f t="shared" si="60"/>
        <v>83200</v>
      </c>
      <c r="Q94" s="466">
        <f t="shared" si="61"/>
        <v>0</v>
      </c>
      <c r="R94" s="466">
        <f t="shared" si="62"/>
        <v>0</v>
      </c>
      <c r="S94" s="466">
        <f t="shared" si="63"/>
        <v>116479.99999999999</v>
      </c>
      <c r="T94" s="465">
        <f t="shared" si="64"/>
        <v>116479.99999999999</v>
      </c>
      <c r="U94" s="465">
        <f>+T94*12</f>
        <v>1397759.9999999998</v>
      </c>
      <c r="V94" s="686">
        <v>1</v>
      </c>
      <c r="W94" s="683">
        <v>1.4</v>
      </c>
      <c r="X94" s="465">
        <f t="shared" si="66"/>
        <v>83200</v>
      </c>
      <c r="Y94" s="466">
        <f t="shared" si="67"/>
        <v>0</v>
      </c>
      <c r="Z94" s="466">
        <f t="shared" si="68"/>
        <v>0</v>
      </c>
      <c r="AA94" s="466">
        <f t="shared" si="69"/>
        <v>116479.99999999999</v>
      </c>
      <c r="AB94" s="465">
        <f t="shared" si="70"/>
        <v>116479.99999999999</v>
      </c>
      <c r="AC94" s="465">
        <f>+AB94*12</f>
        <v>1397759.9999999998</v>
      </c>
      <c r="AD94" s="686">
        <v>1</v>
      </c>
      <c r="AE94" s="683">
        <v>1.4</v>
      </c>
      <c r="AF94" s="465">
        <f t="shared" si="72"/>
        <v>83200</v>
      </c>
      <c r="AG94" s="466">
        <f t="shared" si="73"/>
        <v>0</v>
      </c>
      <c r="AH94" s="466">
        <f t="shared" si="74"/>
        <v>0</v>
      </c>
      <c r="AI94" s="466">
        <f t="shared" si="75"/>
        <v>116479.99999999999</v>
      </c>
      <c r="AJ94" s="465">
        <f t="shared" si="76"/>
        <v>116479.99999999999</v>
      </c>
      <c r="AK94" s="465">
        <f>+AJ94*12</f>
        <v>1397759.9999999998</v>
      </c>
    </row>
    <row r="95" spans="1:37" ht="17.25" hidden="1">
      <c r="A95" s="717">
        <v>9</v>
      </c>
      <c r="B95" s="696" t="s">
        <v>1964</v>
      </c>
      <c r="C95" s="718" t="s">
        <v>2540</v>
      </c>
      <c r="D95" s="718">
        <v>1970</v>
      </c>
      <c r="E95" s="646" t="s">
        <v>441</v>
      </c>
      <c r="F95" s="719">
        <v>1</v>
      </c>
      <c r="G95" s="689">
        <v>1</v>
      </c>
      <c r="H95" s="692">
        <v>83200</v>
      </c>
      <c r="I95" s="690"/>
      <c r="J95" s="690"/>
      <c r="K95" s="690">
        <v>93750</v>
      </c>
      <c r="L95" s="690">
        <f t="shared" si="58"/>
        <v>93750</v>
      </c>
      <c r="M95" s="692">
        <f t="shared" si="59"/>
        <v>1125000</v>
      </c>
      <c r="N95" s="686">
        <v>1</v>
      </c>
      <c r="O95" s="683">
        <v>1</v>
      </c>
      <c r="P95" s="465">
        <f t="shared" si="60"/>
        <v>83200</v>
      </c>
      <c r="Q95" s="466">
        <f t="shared" si="61"/>
        <v>0</v>
      </c>
      <c r="R95" s="466">
        <f t="shared" si="62"/>
        <v>0</v>
      </c>
      <c r="S95" s="466">
        <f t="shared" si="63"/>
        <v>93750</v>
      </c>
      <c r="T95" s="465">
        <f t="shared" si="64"/>
        <v>93750</v>
      </c>
      <c r="U95" s="465">
        <f t="shared" si="65"/>
        <v>1125000</v>
      </c>
      <c r="V95" s="686">
        <v>1</v>
      </c>
      <c r="W95" s="683">
        <v>1</v>
      </c>
      <c r="X95" s="465">
        <f t="shared" si="66"/>
        <v>83200</v>
      </c>
      <c r="Y95" s="466">
        <f t="shared" si="67"/>
        <v>0</v>
      </c>
      <c r="Z95" s="466">
        <f t="shared" si="68"/>
        <v>0</v>
      </c>
      <c r="AA95" s="466">
        <f t="shared" si="69"/>
        <v>93750</v>
      </c>
      <c r="AB95" s="465">
        <f t="shared" si="70"/>
        <v>93750</v>
      </c>
      <c r="AC95" s="465">
        <f t="shared" si="71"/>
        <v>1125000</v>
      </c>
      <c r="AD95" s="686">
        <v>1</v>
      </c>
      <c r="AE95" s="683">
        <v>1</v>
      </c>
      <c r="AF95" s="465">
        <f t="shared" si="72"/>
        <v>83200</v>
      </c>
      <c r="AG95" s="466">
        <f t="shared" si="73"/>
        <v>0</v>
      </c>
      <c r="AH95" s="466">
        <f t="shared" si="74"/>
        <v>0</v>
      </c>
      <c r="AI95" s="466">
        <f t="shared" si="75"/>
        <v>93750</v>
      </c>
      <c r="AJ95" s="465">
        <f t="shared" si="76"/>
        <v>93750</v>
      </c>
      <c r="AK95" s="465">
        <f t="shared" si="77"/>
        <v>1125000</v>
      </c>
    </row>
    <row r="96" spans="1:37" ht="17.25" hidden="1">
      <c r="A96" s="717">
        <v>10</v>
      </c>
      <c r="B96" s="696" t="s">
        <v>252</v>
      </c>
      <c r="C96" s="718" t="s">
        <v>2540</v>
      </c>
      <c r="D96" s="718">
        <v>1964</v>
      </c>
      <c r="E96" s="646" t="s">
        <v>441</v>
      </c>
      <c r="F96" s="719">
        <v>1</v>
      </c>
      <c r="G96" s="689">
        <v>1</v>
      </c>
      <c r="H96" s="692">
        <v>83200</v>
      </c>
      <c r="I96" s="690"/>
      <c r="J96" s="690"/>
      <c r="K96" s="690">
        <v>93750</v>
      </c>
      <c r="L96" s="690">
        <f t="shared" si="58"/>
        <v>93750</v>
      </c>
      <c r="M96" s="692">
        <f t="shared" si="59"/>
        <v>1125000</v>
      </c>
      <c r="N96" s="686">
        <v>1</v>
      </c>
      <c r="O96" s="683">
        <v>1</v>
      </c>
      <c r="P96" s="465">
        <f t="shared" si="60"/>
        <v>83200</v>
      </c>
      <c r="Q96" s="466">
        <f t="shared" si="61"/>
        <v>0</v>
      </c>
      <c r="R96" s="466">
        <f t="shared" si="62"/>
        <v>0</v>
      </c>
      <c r="S96" s="466">
        <f t="shared" si="63"/>
        <v>93750</v>
      </c>
      <c r="T96" s="465">
        <f t="shared" si="64"/>
        <v>93750</v>
      </c>
      <c r="U96" s="465">
        <f t="shared" si="65"/>
        <v>1125000</v>
      </c>
      <c r="V96" s="686">
        <v>1</v>
      </c>
      <c r="W96" s="683">
        <v>1</v>
      </c>
      <c r="X96" s="465">
        <f t="shared" si="66"/>
        <v>83200</v>
      </c>
      <c r="Y96" s="466">
        <f t="shared" si="67"/>
        <v>0</v>
      </c>
      <c r="Z96" s="466">
        <f t="shared" si="68"/>
        <v>0</v>
      </c>
      <c r="AA96" s="466">
        <f t="shared" si="69"/>
        <v>93750</v>
      </c>
      <c r="AB96" s="465">
        <f t="shared" si="70"/>
        <v>93750</v>
      </c>
      <c r="AC96" s="465">
        <f t="shared" si="71"/>
        <v>1125000</v>
      </c>
      <c r="AD96" s="686">
        <v>1</v>
      </c>
      <c r="AE96" s="683">
        <v>1</v>
      </c>
      <c r="AF96" s="465">
        <f t="shared" si="72"/>
        <v>83200</v>
      </c>
      <c r="AG96" s="466">
        <f t="shared" si="73"/>
        <v>0</v>
      </c>
      <c r="AH96" s="466">
        <f t="shared" si="74"/>
        <v>0</v>
      </c>
      <c r="AI96" s="466">
        <f t="shared" si="75"/>
        <v>93750</v>
      </c>
      <c r="AJ96" s="465">
        <f t="shared" si="76"/>
        <v>93750</v>
      </c>
      <c r="AK96" s="465">
        <f t="shared" si="77"/>
        <v>1125000</v>
      </c>
    </row>
    <row r="97" spans="1:37" ht="17.25" hidden="1">
      <c r="A97" s="717">
        <v>11</v>
      </c>
      <c r="B97" s="696" t="s">
        <v>2946</v>
      </c>
      <c r="C97" s="718" t="s">
        <v>2540</v>
      </c>
      <c r="D97" s="718">
        <v>1970</v>
      </c>
      <c r="E97" s="646" t="s">
        <v>441</v>
      </c>
      <c r="F97" s="719">
        <v>1</v>
      </c>
      <c r="G97" s="689">
        <v>1</v>
      </c>
      <c r="H97" s="692">
        <v>83200</v>
      </c>
      <c r="I97" s="690"/>
      <c r="J97" s="690"/>
      <c r="K97" s="690">
        <v>93750</v>
      </c>
      <c r="L97" s="690">
        <f t="shared" si="58"/>
        <v>93750</v>
      </c>
      <c r="M97" s="692">
        <f t="shared" si="59"/>
        <v>1125000</v>
      </c>
      <c r="N97" s="686">
        <v>1</v>
      </c>
      <c r="O97" s="683">
        <v>1</v>
      </c>
      <c r="P97" s="465">
        <f t="shared" si="60"/>
        <v>83200</v>
      </c>
      <c r="Q97" s="466">
        <f t="shared" si="61"/>
        <v>0</v>
      </c>
      <c r="R97" s="466">
        <f t="shared" si="62"/>
        <v>0</v>
      </c>
      <c r="S97" s="466">
        <f t="shared" si="63"/>
        <v>93750</v>
      </c>
      <c r="T97" s="465">
        <f t="shared" si="64"/>
        <v>93750</v>
      </c>
      <c r="U97" s="465">
        <f t="shared" si="65"/>
        <v>1125000</v>
      </c>
      <c r="V97" s="686">
        <v>1</v>
      </c>
      <c r="W97" s="683">
        <v>1</v>
      </c>
      <c r="X97" s="465">
        <f t="shared" si="66"/>
        <v>83200</v>
      </c>
      <c r="Y97" s="466">
        <f t="shared" si="67"/>
        <v>0</v>
      </c>
      <c r="Z97" s="466">
        <f t="shared" si="68"/>
        <v>0</v>
      </c>
      <c r="AA97" s="466">
        <f t="shared" si="69"/>
        <v>93750</v>
      </c>
      <c r="AB97" s="465">
        <f t="shared" si="70"/>
        <v>93750</v>
      </c>
      <c r="AC97" s="465">
        <f t="shared" si="71"/>
        <v>1125000</v>
      </c>
      <c r="AD97" s="686">
        <v>1</v>
      </c>
      <c r="AE97" s="683">
        <v>1</v>
      </c>
      <c r="AF97" s="465">
        <f t="shared" si="72"/>
        <v>83200</v>
      </c>
      <c r="AG97" s="466">
        <f t="shared" si="73"/>
        <v>0</v>
      </c>
      <c r="AH97" s="466">
        <f t="shared" si="74"/>
        <v>0</v>
      </c>
      <c r="AI97" s="466">
        <f t="shared" si="75"/>
        <v>93750</v>
      </c>
      <c r="AJ97" s="465">
        <f t="shared" si="76"/>
        <v>93750</v>
      </c>
      <c r="AK97" s="465">
        <f t="shared" si="77"/>
        <v>1125000</v>
      </c>
    </row>
    <row r="98" spans="1:37" ht="17.25" hidden="1">
      <c r="A98" s="717">
        <v>12</v>
      </c>
      <c r="B98" s="696" t="s">
        <v>2947</v>
      </c>
      <c r="C98" s="718" t="s">
        <v>2540</v>
      </c>
      <c r="D98" s="718">
        <v>1952</v>
      </c>
      <c r="E98" s="646" t="s">
        <v>441</v>
      </c>
      <c r="F98" s="719">
        <v>1</v>
      </c>
      <c r="G98" s="689">
        <v>1</v>
      </c>
      <c r="H98" s="692">
        <v>83200</v>
      </c>
      <c r="I98" s="690"/>
      <c r="J98" s="690"/>
      <c r="K98" s="690">
        <v>93750</v>
      </c>
      <c r="L98" s="690">
        <f t="shared" si="58"/>
        <v>93750</v>
      </c>
      <c r="M98" s="692">
        <f>+L98*12</f>
        <v>1125000</v>
      </c>
      <c r="N98" s="686">
        <v>1</v>
      </c>
      <c r="O98" s="683">
        <v>1</v>
      </c>
      <c r="P98" s="465">
        <f t="shared" si="60"/>
        <v>83200</v>
      </c>
      <c r="Q98" s="466">
        <f t="shared" si="61"/>
        <v>0</v>
      </c>
      <c r="R98" s="466">
        <f t="shared" si="62"/>
        <v>0</v>
      </c>
      <c r="S98" s="466">
        <f t="shared" si="63"/>
        <v>93750</v>
      </c>
      <c r="T98" s="465">
        <f t="shared" si="64"/>
        <v>93750</v>
      </c>
      <c r="U98" s="465">
        <f>+T98*12</f>
        <v>1125000</v>
      </c>
      <c r="V98" s="686">
        <v>1</v>
      </c>
      <c r="W98" s="683">
        <v>1</v>
      </c>
      <c r="X98" s="465">
        <f t="shared" si="66"/>
        <v>83200</v>
      </c>
      <c r="Y98" s="466">
        <f t="shared" si="67"/>
        <v>0</v>
      </c>
      <c r="Z98" s="466">
        <f t="shared" si="68"/>
        <v>0</v>
      </c>
      <c r="AA98" s="466">
        <f t="shared" si="69"/>
        <v>93750</v>
      </c>
      <c r="AB98" s="465">
        <f t="shared" si="70"/>
        <v>93750</v>
      </c>
      <c r="AC98" s="465">
        <f>+AB98*12</f>
        <v>1125000</v>
      </c>
      <c r="AD98" s="686">
        <v>1</v>
      </c>
      <c r="AE98" s="683">
        <v>1</v>
      </c>
      <c r="AF98" s="465">
        <f t="shared" si="72"/>
        <v>83200</v>
      </c>
      <c r="AG98" s="466">
        <f t="shared" si="73"/>
        <v>0</v>
      </c>
      <c r="AH98" s="466">
        <f t="shared" si="74"/>
        <v>0</v>
      </c>
      <c r="AI98" s="466">
        <f t="shared" si="75"/>
        <v>93750</v>
      </c>
      <c r="AJ98" s="465">
        <f t="shared" si="76"/>
        <v>93750</v>
      </c>
      <c r="AK98" s="465">
        <f>+AJ98*12</f>
        <v>1125000</v>
      </c>
    </row>
    <row r="99" spans="1:37" ht="17.25" hidden="1">
      <c r="A99" s="717">
        <v>13</v>
      </c>
      <c r="B99" s="696" t="s">
        <v>2948</v>
      </c>
      <c r="C99" s="718" t="s">
        <v>2540</v>
      </c>
      <c r="D99" s="718">
        <v>1952</v>
      </c>
      <c r="E99" s="646" t="s">
        <v>441</v>
      </c>
      <c r="F99" s="719">
        <v>1</v>
      </c>
      <c r="G99" s="689">
        <v>1</v>
      </c>
      <c r="H99" s="692">
        <v>83200</v>
      </c>
      <c r="I99" s="690"/>
      <c r="J99" s="690"/>
      <c r="K99" s="690">
        <v>93750</v>
      </c>
      <c r="L99" s="690">
        <f t="shared" si="58"/>
        <v>93750</v>
      </c>
      <c r="M99" s="692">
        <f>+L99*12</f>
        <v>1125000</v>
      </c>
      <c r="N99" s="686">
        <v>1</v>
      </c>
      <c r="O99" s="683">
        <v>1</v>
      </c>
      <c r="P99" s="465">
        <f t="shared" si="60"/>
        <v>83200</v>
      </c>
      <c r="Q99" s="466">
        <f t="shared" si="61"/>
        <v>0</v>
      </c>
      <c r="R99" s="466">
        <f t="shared" si="62"/>
        <v>0</v>
      </c>
      <c r="S99" s="466">
        <f t="shared" si="63"/>
        <v>93750</v>
      </c>
      <c r="T99" s="465">
        <f t="shared" si="64"/>
        <v>93750</v>
      </c>
      <c r="U99" s="465">
        <f>+T99*12</f>
        <v>1125000</v>
      </c>
      <c r="V99" s="686">
        <v>1</v>
      </c>
      <c r="W99" s="683">
        <v>1</v>
      </c>
      <c r="X99" s="465">
        <f t="shared" si="66"/>
        <v>83200</v>
      </c>
      <c r="Y99" s="466">
        <f t="shared" si="67"/>
        <v>0</v>
      </c>
      <c r="Z99" s="466">
        <f t="shared" si="68"/>
        <v>0</v>
      </c>
      <c r="AA99" s="466">
        <f t="shared" si="69"/>
        <v>93750</v>
      </c>
      <c r="AB99" s="465">
        <f t="shared" si="70"/>
        <v>93750</v>
      </c>
      <c r="AC99" s="465">
        <f>+AB99*12</f>
        <v>1125000</v>
      </c>
      <c r="AD99" s="686">
        <v>1</v>
      </c>
      <c r="AE99" s="683">
        <v>1</v>
      </c>
      <c r="AF99" s="465">
        <f t="shared" si="72"/>
        <v>83200</v>
      </c>
      <c r="AG99" s="466">
        <f t="shared" si="73"/>
        <v>0</v>
      </c>
      <c r="AH99" s="466">
        <f t="shared" si="74"/>
        <v>0</v>
      </c>
      <c r="AI99" s="466">
        <f t="shared" si="75"/>
        <v>93750</v>
      </c>
      <c r="AJ99" s="465">
        <f t="shared" si="76"/>
        <v>93750</v>
      </c>
      <c r="AK99" s="465">
        <f>+AJ99*12</f>
        <v>1125000</v>
      </c>
    </row>
    <row r="100" spans="1:37" ht="17.25" hidden="1">
      <c r="A100" s="717">
        <v>14</v>
      </c>
      <c r="B100" s="696" t="s">
        <v>253</v>
      </c>
      <c r="C100" s="718" t="s">
        <v>2540</v>
      </c>
      <c r="D100" s="718">
        <v>1952</v>
      </c>
      <c r="E100" s="646" t="s">
        <v>441</v>
      </c>
      <c r="F100" s="719">
        <v>1</v>
      </c>
      <c r="G100" s="689">
        <v>1</v>
      </c>
      <c r="H100" s="692">
        <v>83200</v>
      </c>
      <c r="I100" s="690"/>
      <c r="J100" s="690"/>
      <c r="K100" s="690">
        <v>93750</v>
      </c>
      <c r="L100" s="690">
        <f t="shared" si="58"/>
        <v>93750</v>
      </c>
      <c r="M100" s="692">
        <f>+L100*12</f>
        <v>1125000</v>
      </c>
      <c r="N100" s="686">
        <v>1</v>
      </c>
      <c r="O100" s="683">
        <v>1</v>
      </c>
      <c r="P100" s="465">
        <f t="shared" si="60"/>
        <v>83200</v>
      </c>
      <c r="Q100" s="466">
        <f t="shared" si="61"/>
        <v>0</v>
      </c>
      <c r="R100" s="466">
        <f t="shared" si="62"/>
        <v>0</v>
      </c>
      <c r="S100" s="466">
        <f t="shared" si="63"/>
        <v>93750</v>
      </c>
      <c r="T100" s="465">
        <f t="shared" si="64"/>
        <v>93750</v>
      </c>
      <c r="U100" s="465">
        <f>+T100*12</f>
        <v>1125000</v>
      </c>
      <c r="V100" s="686">
        <v>1</v>
      </c>
      <c r="W100" s="683">
        <v>1</v>
      </c>
      <c r="X100" s="465">
        <f t="shared" si="66"/>
        <v>83200</v>
      </c>
      <c r="Y100" s="466">
        <f t="shared" si="67"/>
        <v>0</v>
      </c>
      <c r="Z100" s="466">
        <f t="shared" si="68"/>
        <v>0</v>
      </c>
      <c r="AA100" s="466">
        <f t="shared" si="69"/>
        <v>93750</v>
      </c>
      <c r="AB100" s="465">
        <f t="shared" si="70"/>
        <v>93750</v>
      </c>
      <c r="AC100" s="465">
        <f>+AB100*12</f>
        <v>1125000</v>
      </c>
      <c r="AD100" s="686">
        <v>1</v>
      </c>
      <c r="AE100" s="683">
        <v>1</v>
      </c>
      <c r="AF100" s="465">
        <f t="shared" si="72"/>
        <v>83200</v>
      </c>
      <c r="AG100" s="466">
        <f t="shared" si="73"/>
        <v>0</v>
      </c>
      <c r="AH100" s="466">
        <f t="shared" si="74"/>
        <v>0</v>
      </c>
      <c r="AI100" s="466">
        <f t="shared" si="75"/>
        <v>93750</v>
      </c>
      <c r="AJ100" s="465">
        <f t="shared" si="76"/>
        <v>93750</v>
      </c>
      <c r="AK100" s="465">
        <f>+AJ100*12</f>
        <v>1125000</v>
      </c>
    </row>
    <row r="101" spans="1:37" ht="27" hidden="1">
      <c r="A101" s="685"/>
      <c r="B101" s="681" t="s">
        <v>2494</v>
      </c>
      <c r="C101" s="699"/>
      <c r="D101" s="699"/>
      <c r="E101" s="694"/>
      <c r="F101" s="686"/>
      <c r="G101" s="683"/>
      <c r="H101" s="465"/>
      <c r="I101" s="466"/>
      <c r="J101" s="466"/>
      <c r="K101" s="466"/>
      <c r="L101" s="466">
        <v>3000</v>
      </c>
      <c r="M101" s="466">
        <f>+L101*12</f>
        <v>36000</v>
      </c>
      <c r="N101" s="686"/>
      <c r="O101" s="683"/>
      <c r="P101" s="465"/>
      <c r="Q101" s="466"/>
      <c r="R101" s="466"/>
      <c r="S101" s="466"/>
      <c r="T101" s="466">
        <f>+L101</f>
        <v>3000</v>
      </c>
      <c r="U101" s="466">
        <f>+M101</f>
        <v>36000</v>
      </c>
      <c r="V101" s="686"/>
      <c r="W101" s="683"/>
      <c r="X101" s="465"/>
      <c r="Y101" s="466"/>
      <c r="Z101" s="466"/>
      <c r="AA101" s="466"/>
      <c r="AB101" s="466">
        <f>+L101</f>
        <v>3000</v>
      </c>
      <c r="AC101" s="466">
        <f>+U101</f>
        <v>36000</v>
      </c>
      <c r="AD101" s="686"/>
      <c r="AE101" s="683"/>
      <c r="AF101" s="465"/>
      <c r="AG101" s="466"/>
      <c r="AH101" s="466"/>
      <c r="AI101" s="466"/>
      <c r="AJ101" s="466">
        <f>+L101</f>
        <v>3000</v>
      </c>
      <c r="AK101" s="466">
        <f>+M101</f>
        <v>36000</v>
      </c>
    </row>
    <row r="102" spans="1:37" ht="22.5">
      <c r="A102" s="1067" t="s">
        <v>47</v>
      </c>
      <c r="B102" s="1067"/>
      <c r="C102" s="1067"/>
      <c r="D102" s="1067"/>
      <c r="E102" s="1067"/>
      <c r="F102" s="720">
        <f t="shared" ref="F102:AK102" si="78">SUM(F87:F101)</f>
        <v>14</v>
      </c>
      <c r="G102" s="720">
        <f t="shared" si="78"/>
        <v>16.25</v>
      </c>
      <c r="H102" s="720">
        <f t="shared" si="78"/>
        <v>1164800</v>
      </c>
      <c r="I102" s="720">
        <f t="shared" si="78"/>
        <v>0</v>
      </c>
      <c r="J102" s="720">
        <f t="shared" si="78"/>
        <v>0</v>
      </c>
      <c r="K102" s="720">
        <f t="shared" si="78"/>
        <v>1459450</v>
      </c>
      <c r="L102" s="720">
        <f t="shared" si="78"/>
        <v>1462450</v>
      </c>
      <c r="M102" s="720">
        <f t="shared" si="78"/>
        <v>17549400</v>
      </c>
      <c r="N102" s="720">
        <f t="shared" si="78"/>
        <v>14</v>
      </c>
      <c r="O102" s="720">
        <f t="shared" si="78"/>
        <v>16.25</v>
      </c>
      <c r="P102" s="720">
        <f t="shared" si="78"/>
        <v>1164800</v>
      </c>
      <c r="Q102" s="720">
        <f t="shared" si="78"/>
        <v>0</v>
      </c>
      <c r="R102" s="720">
        <f t="shared" si="78"/>
        <v>0</v>
      </c>
      <c r="S102" s="720">
        <f t="shared" si="78"/>
        <v>1459450</v>
      </c>
      <c r="T102" s="720">
        <f t="shared" si="78"/>
        <v>1462450</v>
      </c>
      <c r="U102" s="720">
        <f t="shared" si="78"/>
        <v>17549400</v>
      </c>
      <c r="V102" s="720">
        <f t="shared" si="78"/>
        <v>14</v>
      </c>
      <c r="W102" s="720">
        <f t="shared" si="78"/>
        <v>16.25</v>
      </c>
      <c r="X102" s="720">
        <f t="shared" si="78"/>
        <v>1164800</v>
      </c>
      <c r="Y102" s="720">
        <f t="shared" si="78"/>
        <v>0</v>
      </c>
      <c r="Z102" s="720">
        <f t="shared" si="78"/>
        <v>0</v>
      </c>
      <c r="AA102" s="720">
        <f t="shared" si="78"/>
        <v>1459450</v>
      </c>
      <c r="AB102" s="720">
        <f t="shared" si="78"/>
        <v>1462450</v>
      </c>
      <c r="AC102" s="720">
        <f t="shared" si="78"/>
        <v>17549400</v>
      </c>
      <c r="AD102" s="720">
        <f t="shared" si="78"/>
        <v>14</v>
      </c>
      <c r="AE102" s="720">
        <f t="shared" si="78"/>
        <v>16.25</v>
      </c>
      <c r="AF102" s="720">
        <f t="shared" si="78"/>
        <v>1164800</v>
      </c>
      <c r="AG102" s="720">
        <f t="shared" si="78"/>
        <v>0</v>
      </c>
      <c r="AH102" s="720">
        <f t="shared" si="78"/>
        <v>0</v>
      </c>
      <c r="AI102" s="720">
        <f t="shared" si="78"/>
        <v>1459450</v>
      </c>
      <c r="AJ102" s="720">
        <f t="shared" si="78"/>
        <v>1462450</v>
      </c>
      <c r="AK102" s="720">
        <f t="shared" si="78"/>
        <v>17549400</v>
      </c>
    </row>
    <row r="103" spans="1:37" s="185" customFormat="1">
      <c r="A103" s="604"/>
      <c r="B103" s="726"/>
      <c r="C103" s="606"/>
      <c r="D103" s="606"/>
      <c r="E103" s="700"/>
    </row>
    <row r="104" spans="1:37" s="680" customFormat="1" ht="22.5" customHeight="1">
      <c r="A104" s="1059" t="s">
        <v>615</v>
      </c>
      <c r="B104" s="1060"/>
      <c r="C104" s="1060"/>
      <c r="D104" s="1060"/>
      <c r="E104" s="1061"/>
      <c r="F104" s="1052" t="s">
        <v>67</v>
      </c>
      <c r="G104" s="1053"/>
      <c r="H104" s="1053"/>
      <c r="I104" s="1053"/>
      <c r="J104" s="1053"/>
      <c r="K104" s="1053"/>
      <c r="L104" s="1053"/>
      <c r="M104" s="1054"/>
      <c r="N104" s="1055" t="s">
        <v>67</v>
      </c>
      <c r="O104" s="1055"/>
      <c r="P104" s="1055"/>
      <c r="Q104" s="1055"/>
      <c r="R104" s="1055"/>
      <c r="S104" s="1055"/>
      <c r="T104" s="1055"/>
      <c r="U104" s="1055"/>
      <c r="V104" s="1055" t="s">
        <v>67</v>
      </c>
      <c r="W104" s="1055"/>
      <c r="X104" s="1055"/>
      <c r="Y104" s="1055"/>
      <c r="Z104" s="1055"/>
      <c r="AA104" s="1055"/>
      <c r="AB104" s="1055"/>
      <c r="AC104" s="1055"/>
      <c r="AD104" s="1055" t="s">
        <v>67</v>
      </c>
      <c r="AE104" s="1055"/>
      <c r="AF104" s="1055"/>
      <c r="AG104" s="1055"/>
      <c r="AH104" s="1055"/>
      <c r="AI104" s="1055"/>
      <c r="AJ104" s="1055"/>
      <c r="AK104" s="1055"/>
    </row>
    <row r="105" spans="1:37" s="680" customFormat="1" ht="24" customHeight="1">
      <c r="A105" s="1062" t="s">
        <v>244</v>
      </c>
      <c r="B105" s="1063"/>
      <c r="C105" s="1063"/>
      <c r="D105" s="1063"/>
      <c r="E105" s="1064"/>
      <c r="F105" s="1058" t="s">
        <v>1369</v>
      </c>
      <c r="G105" s="1058"/>
      <c r="H105" s="1058"/>
      <c r="I105" s="1058"/>
      <c r="J105" s="1058"/>
      <c r="K105" s="1058"/>
      <c r="L105" s="1058"/>
      <c r="M105" s="727"/>
      <c r="N105" s="1058" t="s">
        <v>1533</v>
      </c>
      <c r="O105" s="1058"/>
      <c r="P105" s="1058"/>
      <c r="Q105" s="1058"/>
      <c r="R105" s="1058"/>
      <c r="S105" s="1058"/>
      <c r="T105" s="1058"/>
      <c r="U105" s="1058"/>
      <c r="V105" s="1058" t="s">
        <v>1743</v>
      </c>
      <c r="W105" s="1058"/>
      <c r="X105" s="1058"/>
      <c r="Y105" s="1058"/>
      <c r="Z105" s="1058"/>
      <c r="AA105" s="1058"/>
      <c r="AB105" s="1058"/>
      <c r="AC105" s="1058"/>
      <c r="AD105" s="1058" t="s">
        <v>2520</v>
      </c>
      <c r="AE105" s="1058"/>
      <c r="AF105" s="1058"/>
      <c r="AG105" s="1058"/>
      <c r="AH105" s="1058"/>
      <c r="AI105" s="1058"/>
      <c r="AJ105" s="1058"/>
      <c r="AK105" s="1058"/>
    </row>
    <row r="106" spans="1:37" s="680" customFormat="1" ht="82.5" hidden="1" customHeight="1">
      <c r="A106" s="721" t="s">
        <v>10</v>
      </c>
      <c r="B106" s="709" t="s">
        <v>54</v>
      </c>
      <c r="C106" s="709" t="s">
        <v>2538</v>
      </c>
      <c r="D106" s="613" t="s">
        <v>2539</v>
      </c>
      <c r="E106" s="709" t="s">
        <v>55</v>
      </c>
      <c r="F106" s="722" t="s">
        <v>56</v>
      </c>
      <c r="G106" s="722" t="s">
        <v>91</v>
      </c>
      <c r="H106" s="722" t="s">
        <v>62</v>
      </c>
      <c r="I106" s="722" t="s">
        <v>58</v>
      </c>
      <c r="J106" s="722" t="s">
        <v>59</v>
      </c>
      <c r="K106" s="722" t="s">
        <v>669</v>
      </c>
      <c r="L106" s="722" t="s">
        <v>613</v>
      </c>
      <c r="M106" s="723" t="s">
        <v>1372</v>
      </c>
      <c r="N106" s="722" t="s">
        <v>56</v>
      </c>
      <c r="O106" s="722" t="s">
        <v>91</v>
      </c>
      <c r="P106" s="722" t="s">
        <v>62</v>
      </c>
      <c r="Q106" s="722" t="s">
        <v>58</v>
      </c>
      <c r="R106" s="722" t="s">
        <v>59</v>
      </c>
      <c r="S106" s="722" t="s">
        <v>669</v>
      </c>
      <c r="T106" s="722" t="s">
        <v>613</v>
      </c>
      <c r="U106" s="723" t="s">
        <v>1541</v>
      </c>
      <c r="V106" s="722" t="s">
        <v>56</v>
      </c>
      <c r="W106" s="722" t="s">
        <v>91</v>
      </c>
      <c r="X106" s="722" t="s">
        <v>62</v>
      </c>
      <c r="Y106" s="722" t="s">
        <v>58</v>
      </c>
      <c r="Z106" s="722" t="s">
        <v>59</v>
      </c>
      <c r="AA106" s="722" t="s">
        <v>669</v>
      </c>
      <c r="AB106" s="722" t="s">
        <v>613</v>
      </c>
      <c r="AC106" s="723" t="s">
        <v>1744</v>
      </c>
      <c r="AD106" s="722" t="s">
        <v>56</v>
      </c>
      <c r="AE106" s="722" t="s">
        <v>91</v>
      </c>
      <c r="AF106" s="722" t="s">
        <v>62</v>
      </c>
      <c r="AG106" s="722" t="s">
        <v>58</v>
      </c>
      <c r="AH106" s="722" t="s">
        <v>59</v>
      </c>
      <c r="AI106" s="722" t="s">
        <v>669</v>
      </c>
      <c r="AJ106" s="722" t="s">
        <v>613</v>
      </c>
      <c r="AK106" s="723" t="s">
        <v>2526</v>
      </c>
    </row>
    <row r="107" spans="1:37" s="682" customFormat="1" ht="17.25" hidden="1">
      <c r="A107" s="717">
        <v>1</v>
      </c>
      <c r="B107" s="693" t="s">
        <v>1083</v>
      </c>
      <c r="C107" s="627" t="s">
        <v>2541</v>
      </c>
      <c r="D107" s="627">
        <v>1972</v>
      </c>
      <c r="E107" s="693" t="s">
        <v>426</v>
      </c>
      <c r="F107" s="719">
        <v>1</v>
      </c>
      <c r="G107" s="689">
        <v>1.5</v>
      </c>
      <c r="H107" s="692">
        <v>83200</v>
      </c>
      <c r="I107" s="695"/>
      <c r="J107" s="695"/>
      <c r="K107" s="690">
        <f>G107*H107</f>
        <v>124800</v>
      </c>
      <c r="L107" s="692">
        <f t="shared" ref="L107:L113" si="79">+I107+J107+K107</f>
        <v>124800</v>
      </c>
      <c r="M107" s="692">
        <f t="shared" ref="M107:M128" si="80">+L107*12</f>
        <v>1497600</v>
      </c>
      <c r="N107" s="686">
        <v>1</v>
      </c>
      <c r="O107" s="683">
        <v>1.5</v>
      </c>
      <c r="P107" s="465">
        <f t="shared" ref="P107:P128" si="81">+H107</f>
        <v>83200</v>
      </c>
      <c r="Q107" s="466">
        <f t="shared" ref="Q107:Q128" si="82">+I107</f>
        <v>0</v>
      </c>
      <c r="R107" s="466">
        <f t="shared" ref="R107:R128" si="83">+J107</f>
        <v>0</v>
      </c>
      <c r="S107" s="466">
        <f t="shared" ref="S107:S128" si="84">+K107</f>
        <v>124800</v>
      </c>
      <c r="T107" s="465">
        <f t="shared" ref="T107:T128" si="85">+Q107+R107+S107</f>
        <v>124800</v>
      </c>
      <c r="U107" s="465">
        <f t="shared" ref="U107:U128" si="86">+T107*12</f>
        <v>1497600</v>
      </c>
      <c r="V107" s="686">
        <v>1</v>
      </c>
      <c r="W107" s="683">
        <v>1.5</v>
      </c>
      <c r="X107" s="465">
        <f t="shared" ref="X107:X128" si="87">+P107</f>
        <v>83200</v>
      </c>
      <c r="Y107" s="466">
        <f t="shared" ref="Y107:Y128" si="88">+Q107</f>
        <v>0</v>
      </c>
      <c r="Z107" s="466">
        <f t="shared" ref="Z107:Z128" si="89">+R107</f>
        <v>0</v>
      </c>
      <c r="AA107" s="466">
        <f t="shared" ref="AA107:AA128" si="90">+S107</f>
        <v>124800</v>
      </c>
      <c r="AB107" s="465">
        <f t="shared" ref="AB107:AB128" si="91">+Y107+Z107+AA107</f>
        <v>124800</v>
      </c>
      <c r="AC107" s="465">
        <f t="shared" ref="AC107:AC128" si="92">+AB107*12</f>
        <v>1497600</v>
      </c>
      <c r="AD107" s="686">
        <v>1</v>
      </c>
      <c r="AE107" s="683">
        <v>1.5</v>
      </c>
      <c r="AF107" s="465">
        <f t="shared" ref="AF107:AF128" si="93">+X107</f>
        <v>83200</v>
      </c>
      <c r="AG107" s="466">
        <f t="shared" ref="AG107:AG128" si="94">+Y107</f>
        <v>0</v>
      </c>
      <c r="AH107" s="466">
        <f t="shared" ref="AH107:AH128" si="95">+Z107</f>
        <v>0</v>
      </c>
      <c r="AI107" s="466">
        <f t="shared" ref="AI107:AI128" si="96">+AA107</f>
        <v>124800</v>
      </c>
      <c r="AJ107" s="465">
        <f t="shared" ref="AJ107:AJ128" si="97">+AG107+AH107+AI107</f>
        <v>124800</v>
      </c>
      <c r="AK107" s="465">
        <f t="shared" ref="AK107:AK128" si="98">+AJ107*12</f>
        <v>1497600</v>
      </c>
    </row>
    <row r="108" spans="1:37" ht="17.25" hidden="1">
      <c r="A108" s="717">
        <v>2</v>
      </c>
      <c r="B108" s="701" t="s">
        <v>1965</v>
      </c>
      <c r="C108" s="718" t="s">
        <v>2541</v>
      </c>
      <c r="D108" s="718">
        <v>1966</v>
      </c>
      <c r="E108" s="646" t="s">
        <v>428</v>
      </c>
      <c r="F108" s="719">
        <v>1</v>
      </c>
      <c r="G108" s="689">
        <v>1.5</v>
      </c>
      <c r="H108" s="692">
        <v>83200</v>
      </c>
      <c r="I108" s="695"/>
      <c r="J108" s="695"/>
      <c r="K108" s="690">
        <f>G108*H108</f>
        <v>124800</v>
      </c>
      <c r="L108" s="692">
        <f t="shared" si="79"/>
        <v>124800</v>
      </c>
      <c r="M108" s="692">
        <f t="shared" si="80"/>
        <v>1497600</v>
      </c>
      <c r="N108" s="686">
        <v>1</v>
      </c>
      <c r="O108" s="683">
        <v>1.5</v>
      </c>
      <c r="P108" s="465">
        <f t="shared" si="81"/>
        <v>83200</v>
      </c>
      <c r="Q108" s="466">
        <f t="shared" si="82"/>
        <v>0</v>
      </c>
      <c r="R108" s="466">
        <f t="shared" si="83"/>
        <v>0</v>
      </c>
      <c r="S108" s="466">
        <f t="shared" si="84"/>
        <v>124800</v>
      </c>
      <c r="T108" s="465">
        <f t="shared" si="85"/>
        <v>124800</v>
      </c>
      <c r="U108" s="465">
        <f t="shared" si="86"/>
        <v>1497600</v>
      </c>
      <c r="V108" s="686">
        <v>1</v>
      </c>
      <c r="W108" s="683">
        <v>1.5</v>
      </c>
      <c r="X108" s="465">
        <f t="shared" si="87"/>
        <v>83200</v>
      </c>
      <c r="Y108" s="466">
        <f t="shared" si="88"/>
        <v>0</v>
      </c>
      <c r="Z108" s="466">
        <f t="shared" si="89"/>
        <v>0</v>
      </c>
      <c r="AA108" s="466">
        <f t="shared" si="90"/>
        <v>124800</v>
      </c>
      <c r="AB108" s="465">
        <f t="shared" si="91"/>
        <v>124800</v>
      </c>
      <c r="AC108" s="465">
        <f t="shared" si="92"/>
        <v>1497600</v>
      </c>
      <c r="AD108" s="686">
        <v>1</v>
      </c>
      <c r="AE108" s="683">
        <v>1.5</v>
      </c>
      <c r="AF108" s="465">
        <f t="shared" si="93"/>
        <v>83200</v>
      </c>
      <c r="AG108" s="466">
        <f t="shared" si="94"/>
        <v>0</v>
      </c>
      <c r="AH108" s="466">
        <f t="shared" si="95"/>
        <v>0</v>
      </c>
      <c r="AI108" s="466">
        <f t="shared" si="96"/>
        <v>124800</v>
      </c>
      <c r="AJ108" s="465">
        <f t="shared" si="97"/>
        <v>124800</v>
      </c>
      <c r="AK108" s="465">
        <f t="shared" si="98"/>
        <v>1497600</v>
      </c>
    </row>
    <row r="109" spans="1:37" ht="17.25" hidden="1">
      <c r="A109" s="717">
        <v>3</v>
      </c>
      <c r="B109" s="701" t="s">
        <v>2949</v>
      </c>
      <c r="C109" s="627" t="s">
        <v>2541</v>
      </c>
      <c r="D109" s="627">
        <v>1994</v>
      </c>
      <c r="E109" s="693" t="s">
        <v>425</v>
      </c>
      <c r="F109" s="719">
        <v>1</v>
      </c>
      <c r="G109" s="689">
        <v>1.6</v>
      </c>
      <c r="H109" s="692">
        <v>83200</v>
      </c>
      <c r="I109" s="695"/>
      <c r="J109" s="695"/>
      <c r="K109" s="690">
        <f>G109*H109</f>
        <v>133120</v>
      </c>
      <c r="L109" s="692">
        <f t="shared" si="79"/>
        <v>133120</v>
      </c>
      <c r="M109" s="692">
        <f t="shared" si="80"/>
        <v>1597440</v>
      </c>
      <c r="N109" s="686">
        <v>1</v>
      </c>
      <c r="O109" s="683">
        <v>1.6</v>
      </c>
      <c r="P109" s="465">
        <f t="shared" si="81"/>
        <v>83200</v>
      </c>
      <c r="Q109" s="466">
        <f t="shared" si="82"/>
        <v>0</v>
      </c>
      <c r="R109" s="466">
        <f t="shared" si="83"/>
        <v>0</v>
      </c>
      <c r="S109" s="466">
        <f t="shared" si="84"/>
        <v>133120</v>
      </c>
      <c r="T109" s="465">
        <f t="shared" si="85"/>
        <v>133120</v>
      </c>
      <c r="U109" s="465">
        <f t="shared" si="86"/>
        <v>1597440</v>
      </c>
      <c r="V109" s="686">
        <v>1</v>
      </c>
      <c r="W109" s="683">
        <v>1.6</v>
      </c>
      <c r="X109" s="465">
        <f t="shared" si="87"/>
        <v>83200</v>
      </c>
      <c r="Y109" s="466">
        <f t="shared" si="88"/>
        <v>0</v>
      </c>
      <c r="Z109" s="466">
        <f t="shared" si="89"/>
        <v>0</v>
      </c>
      <c r="AA109" s="466">
        <f t="shared" si="90"/>
        <v>133120</v>
      </c>
      <c r="AB109" s="465">
        <f t="shared" si="91"/>
        <v>133120</v>
      </c>
      <c r="AC109" s="465">
        <f t="shared" si="92"/>
        <v>1597440</v>
      </c>
      <c r="AD109" s="686">
        <v>1</v>
      </c>
      <c r="AE109" s="683">
        <v>1.6</v>
      </c>
      <c r="AF109" s="465">
        <f t="shared" si="93"/>
        <v>83200</v>
      </c>
      <c r="AG109" s="466">
        <f t="shared" si="94"/>
        <v>0</v>
      </c>
      <c r="AH109" s="466">
        <f t="shared" si="95"/>
        <v>0</v>
      </c>
      <c r="AI109" s="466">
        <f t="shared" si="96"/>
        <v>133120</v>
      </c>
      <c r="AJ109" s="465">
        <f t="shared" si="97"/>
        <v>133120</v>
      </c>
      <c r="AK109" s="465">
        <f t="shared" si="98"/>
        <v>1597440</v>
      </c>
    </row>
    <row r="110" spans="1:37" ht="27" hidden="1">
      <c r="A110" s="717">
        <v>4</v>
      </c>
      <c r="B110" s="693" t="s">
        <v>1084</v>
      </c>
      <c r="C110" s="718" t="s">
        <v>2541</v>
      </c>
      <c r="D110" s="718">
        <v>1983</v>
      </c>
      <c r="E110" s="646" t="s">
        <v>1088</v>
      </c>
      <c r="F110" s="719">
        <v>1</v>
      </c>
      <c r="G110" s="689">
        <v>1.25</v>
      </c>
      <c r="H110" s="695">
        <v>83200</v>
      </c>
      <c r="I110" s="695"/>
      <c r="J110" s="695"/>
      <c r="K110" s="690">
        <v>104000</v>
      </c>
      <c r="L110" s="692">
        <f t="shared" si="79"/>
        <v>104000</v>
      </c>
      <c r="M110" s="692">
        <f t="shared" si="80"/>
        <v>1248000</v>
      </c>
      <c r="N110" s="686">
        <v>1</v>
      </c>
      <c r="O110" s="683">
        <v>1.25</v>
      </c>
      <c r="P110" s="465">
        <f t="shared" si="81"/>
        <v>83200</v>
      </c>
      <c r="Q110" s="466">
        <f t="shared" si="82"/>
        <v>0</v>
      </c>
      <c r="R110" s="466">
        <f t="shared" si="83"/>
        <v>0</v>
      </c>
      <c r="S110" s="466">
        <f t="shared" si="84"/>
        <v>104000</v>
      </c>
      <c r="T110" s="465">
        <f t="shared" si="85"/>
        <v>104000</v>
      </c>
      <c r="U110" s="465">
        <f t="shared" si="86"/>
        <v>1248000</v>
      </c>
      <c r="V110" s="686">
        <v>1</v>
      </c>
      <c r="W110" s="683">
        <v>1.25</v>
      </c>
      <c r="X110" s="465">
        <f t="shared" si="87"/>
        <v>83200</v>
      </c>
      <c r="Y110" s="466">
        <f t="shared" si="88"/>
        <v>0</v>
      </c>
      <c r="Z110" s="466">
        <f t="shared" si="89"/>
        <v>0</v>
      </c>
      <c r="AA110" s="466">
        <f t="shared" si="90"/>
        <v>104000</v>
      </c>
      <c r="AB110" s="465">
        <f t="shared" si="91"/>
        <v>104000</v>
      </c>
      <c r="AC110" s="465">
        <f t="shared" si="92"/>
        <v>1248000</v>
      </c>
      <c r="AD110" s="686">
        <v>1</v>
      </c>
      <c r="AE110" s="683">
        <v>1.25</v>
      </c>
      <c r="AF110" s="465">
        <f t="shared" si="93"/>
        <v>83200</v>
      </c>
      <c r="AG110" s="466">
        <f t="shared" si="94"/>
        <v>0</v>
      </c>
      <c r="AH110" s="466">
        <f t="shared" si="95"/>
        <v>0</v>
      </c>
      <c r="AI110" s="466">
        <f t="shared" si="96"/>
        <v>104000</v>
      </c>
      <c r="AJ110" s="465">
        <f t="shared" si="97"/>
        <v>104000</v>
      </c>
      <c r="AK110" s="465">
        <f t="shared" si="98"/>
        <v>1248000</v>
      </c>
    </row>
    <row r="111" spans="1:37" ht="17.25" hidden="1">
      <c r="A111" s="717">
        <v>5</v>
      </c>
      <c r="B111" s="693" t="s">
        <v>2950</v>
      </c>
      <c r="C111" s="627" t="s">
        <v>2541</v>
      </c>
      <c r="D111" s="627">
        <v>1992</v>
      </c>
      <c r="E111" s="693" t="s">
        <v>446</v>
      </c>
      <c r="F111" s="719">
        <v>1</v>
      </c>
      <c r="G111" s="689">
        <v>1</v>
      </c>
      <c r="H111" s="692">
        <v>83200</v>
      </c>
      <c r="I111" s="695"/>
      <c r="J111" s="695"/>
      <c r="K111" s="690">
        <v>100000</v>
      </c>
      <c r="L111" s="692">
        <f t="shared" si="79"/>
        <v>100000</v>
      </c>
      <c r="M111" s="692">
        <f>+L111*12</f>
        <v>1200000</v>
      </c>
      <c r="N111" s="686">
        <v>1</v>
      </c>
      <c r="O111" s="683">
        <v>1</v>
      </c>
      <c r="P111" s="465">
        <f t="shared" si="81"/>
        <v>83200</v>
      </c>
      <c r="Q111" s="466">
        <f t="shared" si="82"/>
        <v>0</v>
      </c>
      <c r="R111" s="466">
        <f t="shared" si="83"/>
        <v>0</v>
      </c>
      <c r="S111" s="466">
        <f t="shared" si="84"/>
        <v>100000</v>
      </c>
      <c r="T111" s="465">
        <f t="shared" si="85"/>
        <v>100000</v>
      </c>
      <c r="U111" s="465">
        <f>+T111*12</f>
        <v>1200000</v>
      </c>
      <c r="V111" s="686">
        <v>1</v>
      </c>
      <c r="W111" s="683">
        <v>1</v>
      </c>
      <c r="X111" s="465">
        <f t="shared" si="87"/>
        <v>83200</v>
      </c>
      <c r="Y111" s="466">
        <f t="shared" si="88"/>
        <v>0</v>
      </c>
      <c r="Z111" s="466">
        <f t="shared" si="89"/>
        <v>0</v>
      </c>
      <c r="AA111" s="466">
        <f t="shared" si="90"/>
        <v>100000</v>
      </c>
      <c r="AB111" s="465">
        <f t="shared" si="91"/>
        <v>100000</v>
      </c>
      <c r="AC111" s="465">
        <f>+AB111*12</f>
        <v>1200000</v>
      </c>
      <c r="AD111" s="686">
        <v>1</v>
      </c>
      <c r="AE111" s="683">
        <v>1</v>
      </c>
      <c r="AF111" s="465">
        <f t="shared" si="93"/>
        <v>83200</v>
      </c>
      <c r="AG111" s="466">
        <f t="shared" si="94"/>
        <v>0</v>
      </c>
      <c r="AH111" s="466">
        <f t="shared" si="95"/>
        <v>0</v>
      </c>
      <c r="AI111" s="466">
        <f t="shared" si="96"/>
        <v>100000</v>
      </c>
      <c r="AJ111" s="465">
        <f t="shared" si="97"/>
        <v>100000</v>
      </c>
      <c r="AK111" s="465">
        <f>+AJ111*12</f>
        <v>1200000</v>
      </c>
    </row>
    <row r="112" spans="1:37" ht="17.25" hidden="1">
      <c r="A112" s="717">
        <v>6</v>
      </c>
      <c r="B112" s="693" t="s">
        <v>1085</v>
      </c>
      <c r="C112" s="718" t="s">
        <v>2541</v>
      </c>
      <c r="D112" s="718">
        <v>1951</v>
      </c>
      <c r="E112" s="646" t="s">
        <v>658</v>
      </c>
      <c r="F112" s="719">
        <v>1</v>
      </c>
      <c r="G112" s="689">
        <v>1.4</v>
      </c>
      <c r="H112" s="692">
        <v>83200</v>
      </c>
      <c r="I112" s="695"/>
      <c r="J112" s="695"/>
      <c r="K112" s="690">
        <f>G112*H112</f>
        <v>116479.99999999999</v>
      </c>
      <c r="L112" s="692">
        <f t="shared" si="79"/>
        <v>116479.99999999999</v>
      </c>
      <c r="M112" s="692">
        <f t="shared" si="80"/>
        <v>1397759.9999999998</v>
      </c>
      <c r="N112" s="686">
        <v>1</v>
      </c>
      <c r="O112" s="683">
        <v>1.4</v>
      </c>
      <c r="P112" s="465">
        <f t="shared" si="81"/>
        <v>83200</v>
      </c>
      <c r="Q112" s="466">
        <f t="shared" si="82"/>
        <v>0</v>
      </c>
      <c r="R112" s="466">
        <f t="shared" si="83"/>
        <v>0</v>
      </c>
      <c r="S112" s="466">
        <f t="shared" si="84"/>
        <v>116479.99999999999</v>
      </c>
      <c r="T112" s="465">
        <f t="shared" si="85"/>
        <v>116479.99999999999</v>
      </c>
      <c r="U112" s="465">
        <f t="shared" si="86"/>
        <v>1397759.9999999998</v>
      </c>
      <c r="V112" s="686">
        <v>1</v>
      </c>
      <c r="W112" s="683">
        <v>1.4</v>
      </c>
      <c r="X112" s="465">
        <f t="shared" si="87"/>
        <v>83200</v>
      </c>
      <c r="Y112" s="466">
        <f t="shared" si="88"/>
        <v>0</v>
      </c>
      <c r="Z112" s="466">
        <f t="shared" si="89"/>
        <v>0</v>
      </c>
      <c r="AA112" s="466">
        <f t="shared" si="90"/>
        <v>116479.99999999999</v>
      </c>
      <c r="AB112" s="465">
        <f t="shared" si="91"/>
        <v>116479.99999999999</v>
      </c>
      <c r="AC112" s="465">
        <f t="shared" si="92"/>
        <v>1397759.9999999998</v>
      </c>
      <c r="AD112" s="686">
        <v>1</v>
      </c>
      <c r="AE112" s="683">
        <v>1.4</v>
      </c>
      <c r="AF112" s="465">
        <f t="shared" si="93"/>
        <v>83200</v>
      </c>
      <c r="AG112" s="466">
        <f t="shared" si="94"/>
        <v>0</v>
      </c>
      <c r="AH112" s="466">
        <f t="shared" si="95"/>
        <v>0</v>
      </c>
      <c r="AI112" s="466">
        <f t="shared" si="96"/>
        <v>116479.99999999999</v>
      </c>
      <c r="AJ112" s="465">
        <f t="shared" si="97"/>
        <v>116479.99999999999</v>
      </c>
      <c r="AK112" s="465">
        <f t="shared" si="98"/>
        <v>1397759.9999999998</v>
      </c>
    </row>
    <row r="113" spans="1:37" ht="40.5" hidden="1">
      <c r="A113" s="717">
        <v>7</v>
      </c>
      <c r="B113" s="701" t="s">
        <v>1654</v>
      </c>
      <c r="C113" s="718" t="s">
        <v>2541</v>
      </c>
      <c r="D113" s="718">
        <v>1980</v>
      </c>
      <c r="E113" s="646" t="s">
        <v>1087</v>
      </c>
      <c r="F113" s="719">
        <v>1</v>
      </c>
      <c r="G113" s="689">
        <v>1</v>
      </c>
      <c r="H113" s="692">
        <v>83200</v>
      </c>
      <c r="I113" s="695"/>
      <c r="J113" s="695"/>
      <c r="K113" s="690">
        <v>100000</v>
      </c>
      <c r="L113" s="692">
        <f t="shared" si="79"/>
        <v>100000</v>
      </c>
      <c r="M113" s="692">
        <f t="shared" si="80"/>
        <v>1200000</v>
      </c>
      <c r="N113" s="686">
        <v>1</v>
      </c>
      <c r="O113" s="683">
        <v>1</v>
      </c>
      <c r="P113" s="465">
        <f t="shared" si="81"/>
        <v>83200</v>
      </c>
      <c r="Q113" s="466">
        <f t="shared" si="82"/>
        <v>0</v>
      </c>
      <c r="R113" s="466">
        <f t="shared" si="83"/>
        <v>0</v>
      </c>
      <c r="S113" s="466">
        <f t="shared" si="84"/>
        <v>100000</v>
      </c>
      <c r="T113" s="465">
        <f t="shared" si="85"/>
        <v>100000</v>
      </c>
      <c r="U113" s="465">
        <f t="shared" si="86"/>
        <v>1200000</v>
      </c>
      <c r="V113" s="686">
        <v>1</v>
      </c>
      <c r="W113" s="683">
        <v>1</v>
      </c>
      <c r="X113" s="465">
        <f t="shared" si="87"/>
        <v>83200</v>
      </c>
      <c r="Y113" s="466">
        <f t="shared" si="88"/>
        <v>0</v>
      </c>
      <c r="Z113" s="466">
        <f t="shared" si="89"/>
        <v>0</v>
      </c>
      <c r="AA113" s="466">
        <f t="shared" si="90"/>
        <v>100000</v>
      </c>
      <c r="AB113" s="465">
        <f t="shared" si="91"/>
        <v>100000</v>
      </c>
      <c r="AC113" s="465">
        <f t="shared" si="92"/>
        <v>1200000</v>
      </c>
      <c r="AD113" s="686">
        <v>1</v>
      </c>
      <c r="AE113" s="683">
        <v>1</v>
      </c>
      <c r="AF113" s="465">
        <f t="shared" si="93"/>
        <v>83200</v>
      </c>
      <c r="AG113" s="466">
        <f t="shared" si="94"/>
        <v>0</v>
      </c>
      <c r="AH113" s="466">
        <f t="shared" si="95"/>
        <v>0</v>
      </c>
      <c r="AI113" s="466">
        <f t="shared" si="96"/>
        <v>100000</v>
      </c>
      <c r="AJ113" s="465">
        <f t="shared" si="97"/>
        <v>100000</v>
      </c>
      <c r="AK113" s="465">
        <f t="shared" si="98"/>
        <v>1200000</v>
      </c>
    </row>
    <row r="114" spans="1:37" ht="17.25" hidden="1">
      <c r="A114" s="717">
        <v>8</v>
      </c>
      <c r="B114" s="693" t="s">
        <v>1655</v>
      </c>
      <c r="C114" s="627" t="s">
        <v>2540</v>
      </c>
      <c r="D114" s="627">
        <v>1957</v>
      </c>
      <c r="E114" s="693" t="s">
        <v>441</v>
      </c>
      <c r="F114" s="719">
        <v>1</v>
      </c>
      <c r="G114" s="689">
        <v>1</v>
      </c>
      <c r="H114" s="692">
        <v>83200</v>
      </c>
      <c r="I114" s="695"/>
      <c r="J114" s="695"/>
      <c r="K114" s="690">
        <v>93750</v>
      </c>
      <c r="L114" s="690">
        <f t="shared" ref="L114:L126" si="99">+I114+J114+K114</f>
        <v>93750</v>
      </c>
      <c r="M114" s="692">
        <f t="shared" si="80"/>
        <v>1125000</v>
      </c>
      <c r="N114" s="686">
        <v>1</v>
      </c>
      <c r="O114" s="683">
        <v>1</v>
      </c>
      <c r="P114" s="465">
        <f t="shared" si="81"/>
        <v>83200</v>
      </c>
      <c r="Q114" s="466">
        <f t="shared" si="82"/>
        <v>0</v>
      </c>
      <c r="R114" s="466">
        <f t="shared" si="83"/>
        <v>0</v>
      </c>
      <c r="S114" s="466">
        <f t="shared" si="84"/>
        <v>93750</v>
      </c>
      <c r="T114" s="465">
        <f t="shared" si="85"/>
        <v>93750</v>
      </c>
      <c r="U114" s="465">
        <f t="shared" si="86"/>
        <v>1125000</v>
      </c>
      <c r="V114" s="686">
        <v>1</v>
      </c>
      <c r="W114" s="683">
        <v>1</v>
      </c>
      <c r="X114" s="465">
        <f t="shared" si="87"/>
        <v>83200</v>
      </c>
      <c r="Y114" s="466">
        <f t="shared" si="88"/>
        <v>0</v>
      </c>
      <c r="Z114" s="466">
        <f t="shared" si="89"/>
        <v>0</v>
      </c>
      <c r="AA114" s="466">
        <f t="shared" si="90"/>
        <v>93750</v>
      </c>
      <c r="AB114" s="465">
        <f t="shared" si="91"/>
        <v>93750</v>
      </c>
      <c r="AC114" s="465">
        <f t="shared" si="92"/>
        <v>1125000</v>
      </c>
      <c r="AD114" s="686">
        <v>1</v>
      </c>
      <c r="AE114" s="683">
        <v>1</v>
      </c>
      <c r="AF114" s="465">
        <f t="shared" si="93"/>
        <v>83200</v>
      </c>
      <c r="AG114" s="466">
        <f t="shared" si="94"/>
        <v>0</v>
      </c>
      <c r="AH114" s="466">
        <f t="shared" si="95"/>
        <v>0</v>
      </c>
      <c r="AI114" s="466">
        <f t="shared" si="96"/>
        <v>93750</v>
      </c>
      <c r="AJ114" s="465">
        <f t="shared" si="97"/>
        <v>93750</v>
      </c>
      <c r="AK114" s="465">
        <f t="shared" si="98"/>
        <v>1125000</v>
      </c>
    </row>
    <row r="115" spans="1:37" ht="17.25" hidden="1">
      <c r="A115" s="717">
        <v>9</v>
      </c>
      <c r="B115" s="693" t="s">
        <v>1656</v>
      </c>
      <c r="C115" s="627" t="s">
        <v>2540</v>
      </c>
      <c r="D115" s="627">
        <v>1959</v>
      </c>
      <c r="E115" s="693" t="s">
        <v>441</v>
      </c>
      <c r="F115" s="719">
        <v>1</v>
      </c>
      <c r="G115" s="689">
        <v>1</v>
      </c>
      <c r="H115" s="692">
        <v>83200</v>
      </c>
      <c r="I115" s="695"/>
      <c r="J115" s="695"/>
      <c r="K115" s="690">
        <v>93750</v>
      </c>
      <c r="L115" s="690">
        <f t="shared" si="99"/>
        <v>93750</v>
      </c>
      <c r="M115" s="692">
        <f t="shared" si="80"/>
        <v>1125000</v>
      </c>
      <c r="N115" s="686">
        <v>1</v>
      </c>
      <c r="O115" s="683">
        <v>1</v>
      </c>
      <c r="P115" s="465">
        <f t="shared" si="81"/>
        <v>83200</v>
      </c>
      <c r="Q115" s="466">
        <f t="shared" si="82"/>
        <v>0</v>
      </c>
      <c r="R115" s="466">
        <f t="shared" si="83"/>
        <v>0</v>
      </c>
      <c r="S115" s="466">
        <f t="shared" si="84"/>
        <v>93750</v>
      </c>
      <c r="T115" s="465">
        <f t="shared" si="85"/>
        <v>93750</v>
      </c>
      <c r="U115" s="465">
        <f t="shared" si="86"/>
        <v>1125000</v>
      </c>
      <c r="V115" s="686">
        <v>1</v>
      </c>
      <c r="W115" s="683">
        <v>1</v>
      </c>
      <c r="X115" s="465">
        <f t="shared" si="87"/>
        <v>83200</v>
      </c>
      <c r="Y115" s="466">
        <f t="shared" si="88"/>
        <v>0</v>
      </c>
      <c r="Z115" s="466">
        <f t="shared" si="89"/>
        <v>0</v>
      </c>
      <c r="AA115" s="466">
        <f t="shared" si="90"/>
        <v>93750</v>
      </c>
      <c r="AB115" s="465">
        <f t="shared" si="91"/>
        <v>93750</v>
      </c>
      <c r="AC115" s="465">
        <f t="shared" si="92"/>
        <v>1125000</v>
      </c>
      <c r="AD115" s="686">
        <v>1</v>
      </c>
      <c r="AE115" s="683">
        <v>1</v>
      </c>
      <c r="AF115" s="465">
        <f t="shared" si="93"/>
        <v>83200</v>
      </c>
      <c r="AG115" s="466">
        <f t="shared" si="94"/>
        <v>0</v>
      </c>
      <c r="AH115" s="466">
        <f t="shared" si="95"/>
        <v>0</v>
      </c>
      <c r="AI115" s="466">
        <f t="shared" si="96"/>
        <v>93750</v>
      </c>
      <c r="AJ115" s="465">
        <f t="shared" si="97"/>
        <v>93750</v>
      </c>
      <c r="AK115" s="465">
        <f t="shared" si="98"/>
        <v>1125000</v>
      </c>
    </row>
    <row r="116" spans="1:37" ht="17.25" hidden="1">
      <c r="A116" s="717">
        <v>10</v>
      </c>
      <c r="B116" s="693" t="s">
        <v>1657</v>
      </c>
      <c r="C116" s="627" t="s">
        <v>2540</v>
      </c>
      <c r="D116" s="627">
        <v>1967</v>
      </c>
      <c r="E116" s="693" t="s">
        <v>441</v>
      </c>
      <c r="F116" s="719">
        <v>1</v>
      </c>
      <c r="G116" s="689">
        <v>1</v>
      </c>
      <c r="H116" s="692">
        <v>83200</v>
      </c>
      <c r="I116" s="695"/>
      <c r="J116" s="695"/>
      <c r="K116" s="690">
        <v>93750</v>
      </c>
      <c r="L116" s="690">
        <f t="shared" si="99"/>
        <v>93750</v>
      </c>
      <c r="M116" s="692">
        <f t="shared" si="80"/>
        <v>1125000</v>
      </c>
      <c r="N116" s="686">
        <v>1</v>
      </c>
      <c r="O116" s="683">
        <v>1</v>
      </c>
      <c r="P116" s="465">
        <f t="shared" si="81"/>
        <v>83200</v>
      </c>
      <c r="Q116" s="466">
        <f t="shared" si="82"/>
        <v>0</v>
      </c>
      <c r="R116" s="466">
        <f t="shared" si="83"/>
        <v>0</v>
      </c>
      <c r="S116" s="466">
        <f t="shared" si="84"/>
        <v>93750</v>
      </c>
      <c r="T116" s="465">
        <f t="shared" si="85"/>
        <v>93750</v>
      </c>
      <c r="U116" s="465">
        <f t="shared" si="86"/>
        <v>1125000</v>
      </c>
      <c r="V116" s="686">
        <v>1</v>
      </c>
      <c r="W116" s="683">
        <v>1</v>
      </c>
      <c r="X116" s="465">
        <f t="shared" si="87"/>
        <v>83200</v>
      </c>
      <c r="Y116" s="466">
        <f t="shared" si="88"/>
        <v>0</v>
      </c>
      <c r="Z116" s="466">
        <f t="shared" si="89"/>
        <v>0</v>
      </c>
      <c r="AA116" s="466">
        <f t="shared" si="90"/>
        <v>93750</v>
      </c>
      <c r="AB116" s="465">
        <f t="shared" si="91"/>
        <v>93750</v>
      </c>
      <c r="AC116" s="465">
        <f t="shared" si="92"/>
        <v>1125000</v>
      </c>
      <c r="AD116" s="686">
        <v>1</v>
      </c>
      <c r="AE116" s="683">
        <v>1</v>
      </c>
      <c r="AF116" s="465">
        <f t="shared" si="93"/>
        <v>83200</v>
      </c>
      <c r="AG116" s="466">
        <f t="shared" si="94"/>
        <v>0</v>
      </c>
      <c r="AH116" s="466">
        <f t="shared" si="95"/>
        <v>0</v>
      </c>
      <c r="AI116" s="466">
        <f t="shared" si="96"/>
        <v>93750</v>
      </c>
      <c r="AJ116" s="465">
        <f t="shared" si="97"/>
        <v>93750</v>
      </c>
      <c r="AK116" s="465">
        <f t="shared" si="98"/>
        <v>1125000</v>
      </c>
    </row>
    <row r="117" spans="1:37" ht="17.25" hidden="1">
      <c r="A117" s="717">
        <v>11</v>
      </c>
      <c r="B117" s="693" t="s">
        <v>1658</v>
      </c>
      <c r="C117" s="627" t="s">
        <v>2540</v>
      </c>
      <c r="D117" s="627">
        <v>1972</v>
      </c>
      <c r="E117" s="693" t="s">
        <v>441</v>
      </c>
      <c r="F117" s="719">
        <v>1</v>
      </c>
      <c r="G117" s="689">
        <v>1</v>
      </c>
      <c r="H117" s="692">
        <v>83200</v>
      </c>
      <c r="I117" s="695"/>
      <c r="J117" s="695"/>
      <c r="K117" s="690">
        <v>93750</v>
      </c>
      <c r="L117" s="690">
        <f t="shared" si="99"/>
        <v>93750</v>
      </c>
      <c r="M117" s="692">
        <f t="shared" si="80"/>
        <v>1125000</v>
      </c>
      <c r="N117" s="686">
        <v>1</v>
      </c>
      <c r="O117" s="683">
        <v>1</v>
      </c>
      <c r="P117" s="465">
        <f t="shared" si="81"/>
        <v>83200</v>
      </c>
      <c r="Q117" s="466">
        <f t="shared" si="82"/>
        <v>0</v>
      </c>
      <c r="R117" s="466">
        <f t="shared" si="83"/>
        <v>0</v>
      </c>
      <c r="S117" s="466">
        <f t="shared" si="84"/>
        <v>93750</v>
      </c>
      <c r="T117" s="465">
        <f t="shared" si="85"/>
        <v>93750</v>
      </c>
      <c r="U117" s="465">
        <f t="shared" si="86"/>
        <v>1125000</v>
      </c>
      <c r="V117" s="686">
        <v>1</v>
      </c>
      <c r="W117" s="683">
        <v>1</v>
      </c>
      <c r="X117" s="465">
        <f t="shared" si="87"/>
        <v>83200</v>
      </c>
      <c r="Y117" s="466">
        <f t="shared" si="88"/>
        <v>0</v>
      </c>
      <c r="Z117" s="466">
        <f t="shared" si="89"/>
        <v>0</v>
      </c>
      <c r="AA117" s="466">
        <f t="shared" si="90"/>
        <v>93750</v>
      </c>
      <c r="AB117" s="465">
        <f t="shared" si="91"/>
        <v>93750</v>
      </c>
      <c r="AC117" s="465">
        <f t="shared" si="92"/>
        <v>1125000</v>
      </c>
      <c r="AD117" s="686">
        <v>1</v>
      </c>
      <c r="AE117" s="683">
        <v>1</v>
      </c>
      <c r="AF117" s="465">
        <f t="shared" si="93"/>
        <v>83200</v>
      </c>
      <c r="AG117" s="466">
        <f t="shared" si="94"/>
        <v>0</v>
      </c>
      <c r="AH117" s="466">
        <f t="shared" si="95"/>
        <v>0</v>
      </c>
      <c r="AI117" s="466">
        <f t="shared" si="96"/>
        <v>93750</v>
      </c>
      <c r="AJ117" s="465">
        <f t="shared" si="97"/>
        <v>93750</v>
      </c>
      <c r="AK117" s="465">
        <f t="shared" si="98"/>
        <v>1125000</v>
      </c>
    </row>
    <row r="118" spans="1:37" ht="17.25" hidden="1">
      <c r="A118" s="717">
        <v>12</v>
      </c>
      <c r="B118" s="693" t="s">
        <v>1659</v>
      </c>
      <c r="C118" s="627" t="s">
        <v>2540</v>
      </c>
      <c r="D118" s="627">
        <v>1962</v>
      </c>
      <c r="E118" s="693" t="s">
        <v>441</v>
      </c>
      <c r="F118" s="719">
        <v>1</v>
      </c>
      <c r="G118" s="689">
        <v>1</v>
      </c>
      <c r="H118" s="692">
        <v>83200</v>
      </c>
      <c r="I118" s="695"/>
      <c r="J118" s="695"/>
      <c r="K118" s="690">
        <v>93750</v>
      </c>
      <c r="L118" s="690">
        <f t="shared" si="99"/>
        <v>93750</v>
      </c>
      <c r="M118" s="692">
        <f t="shared" si="80"/>
        <v>1125000</v>
      </c>
      <c r="N118" s="686">
        <v>1</v>
      </c>
      <c r="O118" s="683">
        <v>1</v>
      </c>
      <c r="P118" s="465">
        <f t="shared" si="81"/>
        <v>83200</v>
      </c>
      <c r="Q118" s="466">
        <f t="shared" si="82"/>
        <v>0</v>
      </c>
      <c r="R118" s="466">
        <f t="shared" si="83"/>
        <v>0</v>
      </c>
      <c r="S118" s="466">
        <f t="shared" si="84"/>
        <v>93750</v>
      </c>
      <c r="T118" s="465">
        <f t="shared" si="85"/>
        <v>93750</v>
      </c>
      <c r="U118" s="465">
        <f t="shared" si="86"/>
        <v>1125000</v>
      </c>
      <c r="V118" s="686">
        <v>1</v>
      </c>
      <c r="W118" s="683">
        <v>1</v>
      </c>
      <c r="X118" s="465">
        <f t="shared" si="87"/>
        <v>83200</v>
      </c>
      <c r="Y118" s="466">
        <f t="shared" si="88"/>
        <v>0</v>
      </c>
      <c r="Z118" s="466">
        <f t="shared" si="89"/>
        <v>0</v>
      </c>
      <c r="AA118" s="466">
        <f t="shared" si="90"/>
        <v>93750</v>
      </c>
      <c r="AB118" s="465">
        <f t="shared" si="91"/>
        <v>93750</v>
      </c>
      <c r="AC118" s="465">
        <f t="shared" si="92"/>
        <v>1125000</v>
      </c>
      <c r="AD118" s="686">
        <v>1</v>
      </c>
      <c r="AE118" s="683">
        <v>1</v>
      </c>
      <c r="AF118" s="465">
        <f t="shared" si="93"/>
        <v>83200</v>
      </c>
      <c r="AG118" s="466">
        <f t="shared" si="94"/>
        <v>0</v>
      </c>
      <c r="AH118" s="466">
        <f t="shared" si="95"/>
        <v>0</v>
      </c>
      <c r="AI118" s="466">
        <f t="shared" si="96"/>
        <v>93750</v>
      </c>
      <c r="AJ118" s="465">
        <f t="shared" si="97"/>
        <v>93750</v>
      </c>
      <c r="AK118" s="465">
        <f t="shared" si="98"/>
        <v>1125000</v>
      </c>
    </row>
    <row r="119" spans="1:37" ht="17.25" hidden="1">
      <c r="A119" s="717">
        <v>13</v>
      </c>
      <c r="B119" s="693" t="s">
        <v>2951</v>
      </c>
      <c r="C119" s="627" t="s">
        <v>2540</v>
      </c>
      <c r="D119" s="627">
        <v>1964</v>
      </c>
      <c r="E119" s="693" t="s">
        <v>441</v>
      </c>
      <c r="F119" s="719">
        <v>1</v>
      </c>
      <c r="G119" s="689">
        <v>1</v>
      </c>
      <c r="H119" s="692">
        <v>83200</v>
      </c>
      <c r="I119" s="695"/>
      <c r="J119" s="695"/>
      <c r="K119" s="690">
        <v>93750</v>
      </c>
      <c r="L119" s="690">
        <f t="shared" si="99"/>
        <v>93750</v>
      </c>
      <c r="M119" s="692">
        <f t="shared" si="80"/>
        <v>1125000</v>
      </c>
      <c r="N119" s="686">
        <v>1</v>
      </c>
      <c r="O119" s="683">
        <v>1</v>
      </c>
      <c r="P119" s="465">
        <f t="shared" si="81"/>
        <v>83200</v>
      </c>
      <c r="Q119" s="466">
        <f t="shared" si="82"/>
        <v>0</v>
      </c>
      <c r="R119" s="466">
        <f t="shared" si="83"/>
        <v>0</v>
      </c>
      <c r="S119" s="466">
        <f t="shared" si="84"/>
        <v>93750</v>
      </c>
      <c r="T119" s="465">
        <f t="shared" si="85"/>
        <v>93750</v>
      </c>
      <c r="U119" s="465">
        <f t="shared" si="86"/>
        <v>1125000</v>
      </c>
      <c r="V119" s="686">
        <v>1</v>
      </c>
      <c r="W119" s="683">
        <v>1</v>
      </c>
      <c r="X119" s="465">
        <f t="shared" si="87"/>
        <v>83200</v>
      </c>
      <c r="Y119" s="466">
        <f t="shared" si="88"/>
        <v>0</v>
      </c>
      <c r="Z119" s="466">
        <f t="shared" si="89"/>
        <v>0</v>
      </c>
      <c r="AA119" s="466">
        <f t="shared" si="90"/>
        <v>93750</v>
      </c>
      <c r="AB119" s="465">
        <f t="shared" si="91"/>
        <v>93750</v>
      </c>
      <c r="AC119" s="465">
        <f t="shared" si="92"/>
        <v>1125000</v>
      </c>
      <c r="AD119" s="686">
        <v>1</v>
      </c>
      <c r="AE119" s="683">
        <v>1</v>
      </c>
      <c r="AF119" s="465">
        <f t="shared" si="93"/>
        <v>83200</v>
      </c>
      <c r="AG119" s="466">
        <f t="shared" si="94"/>
        <v>0</v>
      </c>
      <c r="AH119" s="466">
        <f t="shared" si="95"/>
        <v>0</v>
      </c>
      <c r="AI119" s="466">
        <f t="shared" si="96"/>
        <v>93750</v>
      </c>
      <c r="AJ119" s="465">
        <f t="shared" si="97"/>
        <v>93750</v>
      </c>
      <c r="AK119" s="465">
        <f t="shared" si="98"/>
        <v>1125000</v>
      </c>
    </row>
    <row r="120" spans="1:37" ht="17.25" hidden="1">
      <c r="A120" s="717">
        <v>14</v>
      </c>
      <c r="B120" s="693" t="s">
        <v>1660</v>
      </c>
      <c r="C120" s="627" t="s">
        <v>2540</v>
      </c>
      <c r="D120" s="627">
        <v>1972</v>
      </c>
      <c r="E120" s="693" t="s">
        <v>441</v>
      </c>
      <c r="F120" s="719">
        <v>1</v>
      </c>
      <c r="G120" s="689">
        <v>1</v>
      </c>
      <c r="H120" s="692">
        <v>83200</v>
      </c>
      <c r="I120" s="695"/>
      <c r="J120" s="695"/>
      <c r="K120" s="690">
        <v>93750</v>
      </c>
      <c r="L120" s="690">
        <f t="shared" si="99"/>
        <v>93750</v>
      </c>
      <c r="M120" s="692">
        <f t="shared" si="80"/>
        <v>1125000</v>
      </c>
      <c r="N120" s="686">
        <v>1</v>
      </c>
      <c r="O120" s="683">
        <v>1</v>
      </c>
      <c r="P120" s="465">
        <f t="shared" si="81"/>
        <v>83200</v>
      </c>
      <c r="Q120" s="466">
        <f t="shared" si="82"/>
        <v>0</v>
      </c>
      <c r="R120" s="466">
        <f t="shared" si="83"/>
        <v>0</v>
      </c>
      <c r="S120" s="466">
        <f t="shared" si="84"/>
        <v>93750</v>
      </c>
      <c r="T120" s="465">
        <f t="shared" si="85"/>
        <v>93750</v>
      </c>
      <c r="U120" s="465">
        <f t="shared" si="86"/>
        <v>1125000</v>
      </c>
      <c r="V120" s="686">
        <v>1</v>
      </c>
      <c r="W120" s="683">
        <v>1</v>
      </c>
      <c r="X120" s="465">
        <f t="shared" si="87"/>
        <v>83200</v>
      </c>
      <c r="Y120" s="466">
        <f t="shared" si="88"/>
        <v>0</v>
      </c>
      <c r="Z120" s="466">
        <f t="shared" si="89"/>
        <v>0</v>
      </c>
      <c r="AA120" s="466">
        <f t="shared" si="90"/>
        <v>93750</v>
      </c>
      <c r="AB120" s="465">
        <f t="shared" si="91"/>
        <v>93750</v>
      </c>
      <c r="AC120" s="465">
        <f t="shared" si="92"/>
        <v>1125000</v>
      </c>
      <c r="AD120" s="686">
        <v>1</v>
      </c>
      <c r="AE120" s="683">
        <v>1</v>
      </c>
      <c r="AF120" s="465">
        <f t="shared" si="93"/>
        <v>83200</v>
      </c>
      <c r="AG120" s="466">
        <f t="shared" si="94"/>
        <v>0</v>
      </c>
      <c r="AH120" s="466">
        <f t="shared" si="95"/>
        <v>0</v>
      </c>
      <c r="AI120" s="466">
        <f t="shared" si="96"/>
        <v>93750</v>
      </c>
      <c r="AJ120" s="465">
        <f t="shared" si="97"/>
        <v>93750</v>
      </c>
      <c r="AK120" s="465">
        <f t="shared" si="98"/>
        <v>1125000</v>
      </c>
    </row>
    <row r="121" spans="1:37" ht="17.25" hidden="1">
      <c r="A121" s="717">
        <v>15</v>
      </c>
      <c r="B121" s="693" t="s">
        <v>1661</v>
      </c>
      <c r="C121" s="627" t="s">
        <v>2540</v>
      </c>
      <c r="D121" s="627">
        <v>1971</v>
      </c>
      <c r="E121" s="693" t="s">
        <v>441</v>
      </c>
      <c r="F121" s="719">
        <v>1</v>
      </c>
      <c r="G121" s="689">
        <v>1</v>
      </c>
      <c r="H121" s="692">
        <v>83200</v>
      </c>
      <c r="I121" s="695"/>
      <c r="J121" s="695"/>
      <c r="K121" s="690">
        <v>93750</v>
      </c>
      <c r="L121" s="690">
        <f t="shared" si="99"/>
        <v>93750</v>
      </c>
      <c r="M121" s="692">
        <f t="shared" si="80"/>
        <v>1125000</v>
      </c>
      <c r="N121" s="686">
        <v>1</v>
      </c>
      <c r="O121" s="683">
        <v>1</v>
      </c>
      <c r="P121" s="465">
        <f t="shared" si="81"/>
        <v>83200</v>
      </c>
      <c r="Q121" s="466">
        <f t="shared" si="82"/>
        <v>0</v>
      </c>
      <c r="R121" s="466">
        <f t="shared" si="83"/>
        <v>0</v>
      </c>
      <c r="S121" s="466">
        <f t="shared" si="84"/>
        <v>93750</v>
      </c>
      <c r="T121" s="465">
        <f t="shared" si="85"/>
        <v>93750</v>
      </c>
      <c r="U121" s="465">
        <f t="shared" si="86"/>
        <v>1125000</v>
      </c>
      <c r="V121" s="686">
        <v>1</v>
      </c>
      <c r="W121" s="683">
        <v>1</v>
      </c>
      <c r="X121" s="465">
        <f t="shared" si="87"/>
        <v>83200</v>
      </c>
      <c r="Y121" s="466">
        <f t="shared" si="88"/>
        <v>0</v>
      </c>
      <c r="Z121" s="466">
        <f t="shared" si="89"/>
        <v>0</v>
      </c>
      <c r="AA121" s="466">
        <f t="shared" si="90"/>
        <v>93750</v>
      </c>
      <c r="AB121" s="465">
        <f t="shared" si="91"/>
        <v>93750</v>
      </c>
      <c r="AC121" s="465">
        <f t="shared" si="92"/>
        <v>1125000</v>
      </c>
      <c r="AD121" s="686">
        <v>1</v>
      </c>
      <c r="AE121" s="683">
        <v>1</v>
      </c>
      <c r="AF121" s="465">
        <f t="shared" si="93"/>
        <v>83200</v>
      </c>
      <c r="AG121" s="466">
        <f t="shared" si="94"/>
        <v>0</v>
      </c>
      <c r="AH121" s="466">
        <f t="shared" si="95"/>
        <v>0</v>
      </c>
      <c r="AI121" s="466">
        <f t="shared" si="96"/>
        <v>93750</v>
      </c>
      <c r="AJ121" s="465">
        <f t="shared" si="97"/>
        <v>93750</v>
      </c>
      <c r="AK121" s="465">
        <f t="shared" si="98"/>
        <v>1125000</v>
      </c>
    </row>
    <row r="122" spans="1:37" ht="17.25" hidden="1">
      <c r="A122" s="717">
        <v>16</v>
      </c>
      <c r="B122" s="693" t="s">
        <v>1301</v>
      </c>
      <c r="C122" s="627" t="s">
        <v>2540</v>
      </c>
      <c r="D122" s="627">
        <v>1970</v>
      </c>
      <c r="E122" s="693" t="s">
        <v>441</v>
      </c>
      <c r="F122" s="719">
        <v>1</v>
      </c>
      <c r="G122" s="689">
        <v>1</v>
      </c>
      <c r="H122" s="692">
        <v>83200</v>
      </c>
      <c r="I122" s="695"/>
      <c r="J122" s="695"/>
      <c r="K122" s="690">
        <v>93750</v>
      </c>
      <c r="L122" s="690">
        <f t="shared" si="99"/>
        <v>93750</v>
      </c>
      <c r="M122" s="692">
        <f t="shared" si="80"/>
        <v>1125000</v>
      </c>
      <c r="N122" s="686">
        <v>1</v>
      </c>
      <c r="O122" s="683">
        <v>1</v>
      </c>
      <c r="P122" s="465">
        <f t="shared" si="81"/>
        <v>83200</v>
      </c>
      <c r="Q122" s="466">
        <f t="shared" si="82"/>
        <v>0</v>
      </c>
      <c r="R122" s="466">
        <f t="shared" si="83"/>
        <v>0</v>
      </c>
      <c r="S122" s="466">
        <f t="shared" si="84"/>
        <v>93750</v>
      </c>
      <c r="T122" s="465">
        <f t="shared" si="85"/>
        <v>93750</v>
      </c>
      <c r="U122" s="465">
        <f t="shared" si="86"/>
        <v>1125000</v>
      </c>
      <c r="V122" s="686">
        <v>1</v>
      </c>
      <c r="W122" s="683">
        <v>1</v>
      </c>
      <c r="X122" s="465">
        <f t="shared" si="87"/>
        <v>83200</v>
      </c>
      <c r="Y122" s="466">
        <f t="shared" si="88"/>
        <v>0</v>
      </c>
      <c r="Z122" s="466">
        <f t="shared" si="89"/>
        <v>0</v>
      </c>
      <c r="AA122" s="466">
        <f t="shared" si="90"/>
        <v>93750</v>
      </c>
      <c r="AB122" s="465">
        <f t="shared" si="91"/>
        <v>93750</v>
      </c>
      <c r="AC122" s="465">
        <f t="shared" si="92"/>
        <v>1125000</v>
      </c>
      <c r="AD122" s="686">
        <v>1</v>
      </c>
      <c r="AE122" s="683">
        <v>1</v>
      </c>
      <c r="AF122" s="465">
        <f t="shared" si="93"/>
        <v>83200</v>
      </c>
      <c r="AG122" s="466">
        <f t="shared" si="94"/>
        <v>0</v>
      </c>
      <c r="AH122" s="466">
        <f t="shared" si="95"/>
        <v>0</v>
      </c>
      <c r="AI122" s="466">
        <f t="shared" si="96"/>
        <v>93750</v>
      </c>
      <c r="AJ122" s="465">
        <f t="shared" si="97"/>
        <v>93750</v>
      </c>
      <c r="AK122" s="465">
        <f t="shared" si="98"/>
        <v>1125000</v>
      </c>
    </row>
    <row r="123" spans="1:37" ht="17.25" hidden="1">
      <c r="A123" s="717">
        <v>17</v>
      </c>
      <c r="B123" s="693" t="s">
        <v>1662</v>
      </c>
      <c r="C123" s="627" t="s">
        <v>2540</v>
      </c>
      <c r="D123" s="627">
        <v>1970</v>
      </c>
      <c r="E123" s="693" t="s">
        <v>441</v>
      </c>
      <c r="F123" s="719">
        <v>1</v>
      </c>
      <c r="G123" s="689">
        <v>1</v>
      </c>
      <c r="H123" s="692">
        <v>83200</v>
      </c>
      <c r="I123" s="695"/>
      <c r="J123" s="695"/>
      <c r="K123" s="690">
        <v>93750</v>
      </c>
      <c r="L123" s="690">
        <f t="shared" si="99"/>
        <v>93750</v>
      </c>
      <c r="M123" s="692">
        <f t="shared" si="80"/>
        <v>1125000</v>
      </c>
      <c r="N123" s="686">
        <v>1</v>
      </c>
      <c r="O123" s="683">
        <v>1</v>
      </c>
      <c r="P123" s="465">
        <f t="shared" si="81"/>
        <v>83200</v>
      </c>
      <c r="Q123" s="466">
        <f t="shared" si="82"/>
        <v>0</v>
      </c>
      <c r="R123" s="466">
        <f t="shared" si="83"/>
        <v>0</v>
      </c>
      <c r="S123" s="466">
        <f t="shared" si="84"/>
        <v>93750</v>
      </c>
      <c r="T123" s="465">
        <f t="shared" si="85"/>
        <v>93750</v>
      </c>
      <c r="U123" s="465">
        <f t="shared" si="86"/>
        <v>1125000</v>
      </c>
      <c r="V123" s="686">
        <v>1</v>
      </c>
      <c r="W123" s="683">
        <v>1</v>
      </c>
      <c r="X123" s="465">
        <f t="shared" si="87"/>
        <v>83200</v>
      </c>
      <c r="Y123" s="466">
        <f t="shared" si="88"/>
        <v>0</v>
      </c>
      <c r="Z123" s="466">
        <f t="shared" si="89"/>
        <v>0</v>
      </c>
      <c r="AA123" s="466">
        <f t="shared" si="90"/>
        <v>93750</v>
      </c>
      <c r="AB123" s="465">
        <f t="shared" si="91"/>
        <v>93750</v>
      </c>
      <c r="AC123" s="465">
        <f t="shared" si="92"/>
        <v>1125000</v>
      </c>
      <c r="AD123" s="686">
        <v>1</v>
      </c>
      <c r="AE123" s="683">
        <v>1</v>
      </c>
      <c r="AF123" s="465">
        <f t="shared" si="93"/>
        <v>83200</v>
      </c>
      <c r="AG123" s="466">
        <f t="shared" si="94"/>
        <v>0</v>
      </c>
      <c r="AH123" s="466">
        <f t="shared" si="95"/>
        <v>0</v>
      </c>
      <c r="AI123" s="466">
        <f t="shared" si="96"/>
        <v>93750</v>
      </c>
      <c r="AJ123" s="465">
        <f t="shared" si="97"/>
        <v>93750</v>
      </c>
      <c r="AK123" s="465">
        <f t="shared" si="98"/>
        <v>1125000</v>
      </c>
    </row>
    <row r="124" spans="1:37" ht="17.25" hidden="1">
      <c r="A124" s="717">
        <v>18</v>
      </c>
      <c r="B124" s="693" t="s">
        <v>1966</v>
      </c>
      <c r="C124" s="627" t="s">
        <v>2540</v>
      </c>
      <c r="D124" s="627">
        <v>1972</v>
      </c>
      <c r="E124" s="693" t="s">
        <v>441</v>
      </c>
      <c r="F124" s="719">
        <v>1</v>
      </c>
      <c r="G124" s="689">
        <v>1</v>
      </c>
      <c r="H124" s="692">
        <v>83200</v>
      </c>
      <c r="I124" s="695"/>
      <c r="J124" s="695"/>
      <c r="K124" s="690">
        <v>93750</v>
      </c>
      <c r="L124" s="690">
        <f t="shared" si="99"/>
        <v>93750</v>
      </c>
      <c r="M124" s="692">
        <f t="shared" si="80"/>
        <v>1125000</v>
      </c>
      <c r="N124" s="686">
        <v>1</v>
      </c>
      <c r="O124" s="683">
        <v>1</v>
      </c>
      <c r="P124" s="465">
        <f t="shared" si="81"/>
        <v>83200</v>
      </c>
      <c r="Q124" s="466">
        <f t="shared" si="82"/>
        <v>0</v>
      </c>
      <c r="R124" s="466">
        <f t="shared" si="83"/>
        <v>0</v>
      </c>
      <c r="S124" s="466">
        <f t="shared" si="84"/>
        <v>93750</v>
      </c>
      <c r="T124" s="465">
        <f t="shared" si="85"/>
        <v>93750</v>
      </c>
      <c r="U124" s="465">
        <f t="shared" si="86"/>
        <v>1125000</v>
      </c>
      <c r="V124" s="686">
        <v>1</v>
      </c>
      <c r="W124" s="683">
        <v>1</v>
      </c>
      <c r="X124" s="465">
        <f t="shared" si="87"/>
        <v>83200</v>
      </c>
      <c r="Y124" s="466">
        <f t="shared" si="88"/>
        <v>0</v>
      </c>
      <c r="Z124" s="466">
        <f t="shared" si="89"/>
        <v>0</v>
      </c>
      <c r="AA124" s="466">
        <f t="shared" si="90"/>
        <v>93750</v>
      </c>
      <c r="AB124" s="465">
        <f t="shared" si="91"/>
        <v>93750</v>
      </c>
      <c r="AC124" s="465">
        <f t="shared" si="92"/>
        <v>1125000</v>
      </c>
      <c r="AD124" s="686">
        <v>1</v>
      </c>
      <c r="AE124" s="683">
        <v>1</v>
      </c>
      <c r="AF124" s="465">
        <f t="shared" si="93"/>
        <v>83200</v>
      </c>
      <c r="AG124" s="466">
        <f t="shared" si="94"/>
        <v>0</v>
      </c>
      <c r="AH124" s="466">
        <f t="shared" si="95"/>
        <v>0</v>
      </c>
      <c r="AI124" s="466">
        <f t="shared" si="96"/>
        <v>93750</v>
      </c>
      <c r="AJ124" s="465">
        <f t="shared" si="97"/>
        <v>93750</v>
      </c>
      <c r="AK124" s="465">
        <f t="shared" si="98"/>
        <v>1125000</v>
      </c>
    </row>
    <row r="125" spans="1:37" ht="17.25" hidden="1">
      <c r="A125" s="717">
        <v>19</v>
      </c>
      <c r="B125" s="693" t="s">
        <v>1967</v>
      </c>
      <c r="C125" s="627" t="s">
        <v>2540</v>
      </c>
      <c r="D125" s="627">
        <v>1977</v>
      </c>
      <c r="E125" s="693" t="s">
        <v>441</v>
      </c>
      <c r="F125" s="719">
        <v>1</v>
      </c>
      <c r="G125" s="689">
        <v>1</v>
      </c>
      <c r="H125" s="692">
        <v>83200</v>
      </c>
      <c r="I125" s="695"/>
      <c r="J125" s="695"/>
      <c r="K125" s="690">
        <v>100000</v>
      </c>
      <c r="L125" s="690">
        <f t="shared" si="99"/>
        <v>100000</v>
      </c>
      <c r="M125" s="692">
        <f t="shared" si="80"/>
        <v>1200000</v>
      </c>
      <c r="N125" s="686">
        <v>1</v>
      </c>
      <c r="O125" s="683">
        <v>1</v>
      </c>
      <c r="P125" s="465">
        <f t="shared" si="81"/>
        <v>83200</v>
      </c>
      <c r="Q125" s="466">
        <f t="shared" si="82"/>
        <v>0</v>
      </c>
      <c r="R125" s="466">
        <f t="shared" si="83"/>
        <v>0</v>
      </c>
      <c r="S125" s="466">
        <f t="shared" si="84"/>
        <v>100000</v>
      </c>
      <c r="T125" s="465">
        <f t="shared" si="85"/>
        <v>100000</v>
      </c>
      <c r="U125" s="465">
        <f t="shared" si="86"/>
        <v>1200000</v>
      </c>
      <c r="V125" s="686">
        <v>1</v>
      </c>
      <c r="W125" s="683">
        <v>1</v>
      </c>
      <c r="X125" s="465">
        <f t="shared" si="87"/>
        <v>83200</v>
      </c>
      <c r="Y125" s="466">
        <f t="shared" si="88"/>
        <v>0</v>
      </c>
      <c r="Z125" s="466">
        <f t="shared" si="89"/>
        <v>0</v>
      </c>
      <c r="AA125" s="466">
        <f t="shared" si="90"/>
        <v>100000</v>
      </c>
      <c r="AB125" s="465">
        <f t="shared" si="91"/>
        <v>100000</v>
      </c>
      <c r="AC125" s="465">
        <f t="shared" si="92"/>
        <v>1200000</v>
      </c>
      <c r="AD125" s="686">
        <v>1</v>
      </c>
      <c r="AE125" s="683">
        <v>1</v>
      </c>
      <c r="AF125" s="465">
        <f t="shared" si="93"/>
        <v>83200</v>
      </c>
      <c r="AG125" s="466">
        <f t="shared" si="94"/>
        <v>0</v>
      </c>
      <c r="AH125" s="466">
        <f t="shared" si="95"/>
        <v>0</v>
      </c>
      <c r="AI125" s="466">
        <f t="shared" si="96"/>
        <v>100000</v>
      </c>
      <c r="AJ125" s="465">
        <f t="shared" si="97"/>
        <v>100000</v>
      </c>
      <c r="AK125" s="465">
        <f t="shared" si="98"/>
        <v>1200000</v>
      </c>
    </row>
    <row r="126" spans="1:37" ht="17.25">
      <c r="A126" s="717">
        <v>20</v>
      </c>
      <c r="B126" s="693" t="s">
        <v>70</v>
      </c>
      <c r="C126" s="627"/>
      <c r="D126" s="627"/>
      <c r="E126" s="693" t="s">
        <v>441</v>
      </c>
      <c r="F126" s="719">
        <v>1</v>
      </c>
      <c r="G126" s="689">
        <v>1</v>
      </c>
      <c r="H126" s="692">
        <v>83200</v>
      </c>
      <c r="I126" s="695"/>
      <c r="J126" s="695"/>
      <c r="K126" s="690">
        <v>100000</v>
      </c>
      <c r="L126" s="690">
        <f t="shared" si="99"/>
        <v>100000</v>
      </c>
      <c r="M126" s="692">
        <f t="shared" si="80"/>
        <v>1200000</v>
      </c>
      <c r="N126" s="686">
        <v>1</v>
      </c>
      <c r="O126" s="683">
        <v>1</v>
      </c>
      <c r="P126" s="465">
        <f t="shared" si="81"/>
        <v>83200</v>
      </c>
      <c r="Q126" s="466">
        <f t="shared" si="82"/>
        <v>0</v>
      </c>
      <c r="R126" s="466">
        <f t="shared" si="83"/>
        <v>0</v>
      </c>
      <c r="S126" s="466">
        <f t="shared" si="84"/>
        <v>100000</v>
      </c>
      <c r="T126" s="465">
        <f t="shared" si="85"/>
        <v>100000</v>
      </c>
      <c r="U126" s="465">
        <f t="shared" si="86"/>
        <v>1200000</v>
      </c>
      <c r="V126" s="686">
        <v>1</v>
      </c>
      <c r="W126" s="683">
        <v>1</v>
      </c>
      <c r="X126" s="465">
        <f t="shared" si="87"/>
        <v>83200</v>
      </c>
      <c r="Y126" s="466">
        <f t="shared" si="88"/>
        <v>0</v>
      </c>
      <c r="Z126" s="466">
        <f t="shared" si="89"/>
        <v>0</v>
      </c>
      <c r="AA126" s="466">
        <f t="shared" si="90"/>
        <v>100000</v>
      </c>
      <c r="AB126" s="465">
        <f t="shared" si="91"/>
        <v>100000</v>
      </c>
      <c r="AC126" s="465">
        <f t="shared" si="92"/>
        <v>1200000</v>
      </c>
      <c r="AD126" s="686">
        <v>1</v>
      </c>
      <c r="AE126" s="683">
        <v>1</v>
      </c>
      <c r="AF126" s="465">
        <f t="shared" si="93"/>
        <v>83200</v>
      </c>
      <c r="AG126" s="466">
        <f t="shared" si="94"/>
        <v>0</v>
      </c>
      <c r="AH126" s="466">
        <f t="shared" si="95"/>
        <v>0</v>
      </c>
      <c r="AI126" s="466">
        <f t="shared" si="96"/>
        <v>100000</v>
      </c>
      <c r="AJ126" s="465">
        <f t="shared" si="97"/>
        <v>100000</v>
      </c>
      <c r="AK126" s="465">
        <f t="shared" si="98"/>
        <v>1200000</v>
      </c>
    </row>
    <row r="127" spans="1:37" ht="17.25" hidden="1">
      <c r="A127" s="717">
        <v>21</v>
      </c>
      <c r="B127" s="693" t="s">
        <v>1968</v>
      </c>
      <c r="C127" s="627" t="s">
        <v>2541</v>
      </c>
      <c r="D127" s="627">
        <v>1991</v>
      </c>
      <c r="E127" s="693" t="s">
        <v>1017</v>
      </c>
      <c r="F127" s="719">
        <v>1</v>
      </c>
      <c r="G127" s="689">
        <v>1</v>
      </c>
      <c r="H127" s="692">
        <v>83200</v>
      </c>
      <c r="I127" s="695"/>
      <c r="J127" s="695"/>
      <c r="K127" s="690">
        <v>100000</v>
      </c>
      <c r="L127" s="692">
        <f>+I127+J127+K127</f>
        <v>100000</v>
      </c>
      <c r="M127" s="692">
        <f t="shared" si="80"/>
        <v>1200000</v>
      </c>
      <c r="N127" s="686">
        <v>1</v>
      </c>
      <c r="O127" s="683">
        <v>1</v>
      </c>
      <c r="P127" s="465">
        <f t="shared" si="81"/>
        <v>83200</v>
      </c>
      <c r="Q127" s="466">
        <f t="shared" si="82"/>
        <v>0</v>
      </c>
      <c r="R127" s="466">
        <f t="shared" si="83"/>
        <v>0</v>
      </c>
      <c r="S127" s="466">
        <f t="shared" si="84"/>
        <v>100000</v>
      </c>
      <c r="T127" s="465">
        <f t="shared" si="85"/>
        <v>100000</v>
      </c>
      <c r="U127" s="465">
        <f t="shared" si="86"/>
        <v>1200000</v>
      </c>
      <c r="V127" s="686">
        <v>1</v>
      </c>
      <c r="W127" s="683">
        <v>1</v>
      </c>
      <c r="X127" s="465">
        <f t="shared" si="87"/>
        <v>83200</v>
      </c>
      <c r="Y127" s="466">
        <f t="shared" si="88"/>
        <v>0</v>
      </c>
      <c r="Z127" s="466">
        <f t="shared" si="89"/>
        <v>0</v>
      </c>
      <c r="AA127" s="466">
        <f t="shared" si="90"/>
        <v>100000</v>
      </c>
      <c r="AB127" s="465">
        <f t="shared" si="91"/>
        <v>100000</v>
      </c>
      <c r="AC127" s="465">
        <f t="shared" si="92"/>
        <v>1200000</v>
      </c>
      <c r="AD127" s="686">
        <v>1</v>
      </c>
      <c r="AE127" s="683">
        <v>1</v>
      </c>
      <c r="AF127" s="465">
        <f t="shared" si="93"/>
        <v>83200</v>
      </c>
      <c r="AG127" s="466">
        <f t="shared" si="94"/>
        <v>0</v>
      </c>
      <c r="AH127" s="466">
        <f t="shared" si="95"/>
        <v>0</v>
      </c>
      <c r="AI127" s="466">
        <f t="shared" si="96"/>
        <v>100000</v>
      </c>
      <c r="AJ127" s="465">
        <f t="shared" si="97"/>
        <v>100000</v>
      </c>
      <c r="AK127" s="465">
        <f t="shared" si="98"/>
        <v>1200000</v>
      </c>
    </row>
    <row r="128" spans="1:37" ht="17.25" hidden="1">
      <c r="A128" s="717">
        <v>22</v>
      </c>
      <c r="B128" s="693" t="s">
        <v>1663</v>
      </c>
      <c r="C128" s="627" t="s">
        <v>2541</v>
      </c>
      <c r="D128" s="627">
        <v>1971</v>
      </c>
      <c r="E128" s="693" t="s">
        <v>437</v>
      </c>
      <c r="F128" s="719">
        <v>1</v>
      </c>
      <c r="G128" s="689">
        <v>1.2</v>
      </c>
      <c r="H128" s="692">
        <v>83200</v>
      </c>
      <c r="I128" s="695"/>
      <c r="J128" s="695"/>
      <c r="K128" s="695">
        <v>99840</v>
      </c>
      <c r="L128" s="690">
        <f>+I128+J128+K128</f>
        <v>99840</v>
      </c>
      <c r="M128" s="692">
        <f t="shared" si="80"/>
        <v>1198080</v>
      </c>
      <c r="N128" s="686">
        <v>1</v>
      </c>
      <c r="O128" s="683">
        <v>1.2</v>
      </c>
      <c r="P128" s="465">
        <f t="shared" si="81"/>
        <v>83200</v>
      </c>
      <c r="Q128" s="466">
        <f t="shared" si="82"/>
        <v>0</v>
      </c>
      <c r="R128" s="466">
        <f t="shared" si="83"/>
        <v>0</v>
      </c>
      <c r="S128" s="466">
        <f t="shared" si="84"/>
        <v>99840</v>
      </c>
      <c r="T128" s="465">
        <f t="shared" si="85"/>
        <v>99840</v>
      </c>
      <c r="U128" s="465">
        <f t="shared" si="86"/>
        <v>1198080</v>
      </c>
      <c r="V128" s="686">
        <v>1</v>
      </c>
      <c r="W128" s="683">
        <v>1.2</v>
      </c>
      <c r="X128" s="465">
        <f t="shared" si="87"/>
        <v>83200</v>
      </c>
      <c r="Y128" s="466">
        <f t="shared" si="88"/>
        <v>0</v>
      </c>
      <c r="Z128" s="466">
        <f t="shared" si="89"/>
        <v>0</v>
      </c>
      <c r="AA128" s="466">
        <f t="shared" si="90"/>
        <v>99840</v>
      </c>
      <c r="AB128" s="465">
        <f t="shared" si="91"/>
        <v>99840</v>
      </c>
      <c r="AC128" s="465">
        <f t="shared" si="92"/>
        <v>1198080</v>
      </c>
      <c r="AD128" s="686">
        <v>1</v>
      </c>
      <c r="AE128" s="683">
        <v>1.2</v>
      </c>
      <c r="AF128" s="465">
        <f t="shared" si="93"/>
        <v>83200</v>
      </c>
      <c r="AG128" s="466">
        <f t="shared" si="94"/>
        <v>0</v>
      </c>
      <c r="AH128" s="466">
        <f t="shared" si="95"/>
        <v>0</v>
      </c>
      <c r="AI128" s="466">
        <f t="shared" si="96"/>
        <v>99840</v>
      </c>
      <c r="AJ128" s="465">
        <f t="shared" si="97"/>
        <v>99840</v>
      </c>
      <c r="AK128" s="465">
        <f t="shared" si="98"/>
        <v>1198080</v>
      </c>
    </row>
    <row r="129" spans="1:37" ht="27" hidden="1">
      <c r="A129" s="685"/>
      <c r="B129" s="681" t="s">
        <v>2495</v>
      </c>
      <c r="C129" s="699"/>
      <c r="D129" s="699"/>
      <c r="E129" s="694"/>
      <c r="F129" s="686"/>
      <c r="G129" s="683"/>
      <c r="H129" s="465"/>
      <c r="I129" s="466"/>
      <c r="J129" s="466"/>
      <c r="K129" s="466"/>
      <c r="L129" s="466">
        <v>6000</v>
      </c>
      <c r="M129" s="466">
        <f>+L129*12</f>
        <v>72000</v>
      </c>
      <c r="N129" s="686"/>
      <c r="O129" s="683"/>
      <c r="P129" s="465"/>
      <c r="Q129" s="466"/>
      <c r="R129" s="466"/>
      <c r="S129" s="466"/>
      <c r="T129" s="466">
        <f>+L129</f>
        <v>6000</v>
      </c>
      <c r="U129" s="466">
        <f>+M129</f>
        <v>72000</v>
      </c>
      <c r="V129" s="686"/>
      <c r="W129" s="683"/>
      <c r="X129" s="465"/>
      <c r="Y129" s="466"/>
      <c r="Z129" s="466"/>
      <c r="AA129" s="466"/>
      <c r="AB129" s="466">
        <f>+L129</f>
        <v>6000</v>
      </c>
      <c r="AC129" s="466">
        <f>+U129</f>
        <v>72000</v>
      </c>
      <c r="AD129" s="686"/>
      <c r="AE129" s="683"/>
      <c r="AF129" s="465"/>
      <c r="AG129" s="466"/>
      <c r="AH129" s="466"/>
      <c r="AI129" s="466"/>
      <c r="AJ129" s="466">
        <f>+L129</f>
        <v>6000</v>
      </c>
      <c r="AK129" s="466">
        <f>+M129</f>
        <v>72000</v>
      </c>
    </row>
    <row r="130" spans="1:37" ht="22.5">
      <c r="A130" s="1067" t="s">
        <v>47</v>
      </c>
      <c r="B130" s="1067"/>
      <c r="C130" s="1067"/>
      <c r="D130" s="1067"/>
      <c r="E130" s="1067"/>
      <c r="F130" s="720">
        <f t="shared" ref="F130:AK130" si="100">SUM(F107:F129)</f>
        <v>22</v>
      </c>
      <c r="G130" s="720">
        <f t="shared" si="100"/>
        <v>24.45</v>
      </c>
      <c r="H130" s="720">
        <f t="shared" si="100"/>
        <v>1830400</v>
      </c>
      <c r="I130" s="720">
        <f t="shared" si="100"/>
        <v>0</v>
      </c>
      <c r="J130" s="720">
        <f t="shared" si="100"/>
        <v>0</v>
      </c>
      <c r="K130" s="720">
        <f t="shared" si="100"/>
        <v>2234290</v>
      </c>
      <c r="L130" s="720">
        <f t="shared" si="100"/>
        <v>2240290</v>
      </c>
      <c r="M130" s="720">
        <f t="shared" si="100"/>
        <v>26883480</v>
      </c>
      <c r="N130" s="720">
        <f t="shared" si="100"/>
        <v>22</v>
      </c>
      <c r="O130" s="720">
        <f t="shared" si="100"/>
        <v>24.45</v>
      </c>
      <c r="P130" s="720">
        <f t="shared" si="100"/>
        <v>1830400</v>
      </c>
      <c r="Q130" s="720">
        <f t="shared" si="100"/>
        <v>0</v>
      </c>
      <c r="R130" s="720">
        <f t="shared" si="100"/>
        <v>0</v>
      </c>
      <c r="S130" s="720">
        <f t="shared" si="100"/>
        <v>2234290</v>
      </c>
      <c r="T130" s="720">
        <f t="shared" si="100"/>
        <v>2240290</v>
      </c>
      <c r="U130" s="720">
        <f t="shared" si="100"/>
        <v>26883480</v>
      </c>
      <c r="V130" s="720">
        <f t="shared" si="100"/>
        <v>22</v>
      </c>
      <c r="W130" s="720">
        <f t="shared" si="100"/>
        <v>24.45</v>
      </c>
      <c r="X130" s="720">
        <f t="shared" si="100"/>
        <v>1830400</v>
      </c>
      <c r="Y130" s="720">
        <f t="shared" si="100"/>
        <v>0</v>
      </c>
      <c r="Z130" s="720">
        <f t="shared" si="100"/>
        <v>0</v>
      </c>
      <c r="AA130" s="720">
        <f t="shared" si="100"/>
        <v>2234290</v>
      </c>
      <c r="AB130" s="720">
        <f t="shared" si="100"/>
        <v>2240290</v>
      </c>
      <c r="AC130" s="720">
        <f t="shared" si="100"/>
        <v>26883480</v>
      </c>
      <c r="AD130" s="720">
        <f t="shared" si="100"/>
        <v>22</v>
      </c>
      <c r="AE130" s="720">
        <f t="shared" si="100"/>
        <v>24.45</v>
      </c>
      <c r="AF130" s="720">
        <f t="shared" si="100"/>
        <v>1830400</v>
      </c>
      <c r="AG130" s="720">
        <f t="shared" si="100"/>
        <v>0</v>
      </c>
      <c r="AH130" s="720">
        <f t="shared" si="100"/>
        <v>0</v>
      </c>
      <c r="AI130" s="720">
        <f t="shared" si="100"/>
        <v>2234290</v>
      </c>
      <c r="AJ130" s="720">
        <f t="shared" si="100"/>
        <v>2240290</v>
      </c>
      <c r="AK130" s="720">
        <f t="shared" si="100"/>
        <v>26883480</v>
      </c>
    </row>
    <row r="133" spans="1:37" s="680" customFormat="1" ht="22.5" customHeight="1">
      <c r="A133" s="1059" t="s">
        <v>615</v>
      </c>
      <c r="B133" s="1060"/>
      <c r="C133" s="1060"/>
      <c r="D133" s="1060"/>
      <c r="E133" s="1061"/>
      <c r="F133" s="1055" t="s">
        <v>69</v>
      </c>
      <c r="G133" s="1055"/>
      <c r="H133" s="1055"/>
      <c r="I133" s="1055"/>
      <c r="J133" s="1055"/>
      <c r="K133" s="1055"/>
      <c r="L133" s="1055"/>
      <c r="M133" s="1055"/>
      <c r="N133" s="1052" t="s">
        <v>69</v>
      </c>
      <c r="O133" s="1053"/>
      <c r="P133" s="1053"/>
      <c r="Q133" s="1053"/>
      <c r="R133" s="1053"/>
      <c r="S133" s="1053"/>
      <c r="T133" s="1053"/>
      <c r="U133" s="1054"/>
      <c r="V133" s="1052" t="s">
        <v>69</v>
      </c>
      <c r="W133" s="1053"/>
      <c r="X133" s="1053"/>
      <c r="Y133" s="1053"/>
      <c r="Z133" s="1053"/>
      <c r="AA133" s="1053"/>
      <c r="AB133" s="1053"/>
      <c r="AC133" s="1054"/>
      <c r="AD133" s="1052" t="s">
        <v>69</v>
      </c>
      <c r="AE133" s="1053"/>
      <c r="AF133" s="1053"/>
      <c r="AG133" s="1053"/>
      <c r="AH133" s="1053"/>
      <c r="AI133" s="1053"/>
      <c r="AJ133" s="1053"/>
      <c r="AK133" s="1054"/>
    </row>
    <row r="134" spans="1:37" s="680" customFormat="1" ht="24" customHeight="1">
      <c r="A134" s="1062" t="s">
        <v>244</v>
      </c>
      <c r="B134" s="1063"/>
      <c r="C134" s="1063"/>
      <c r="D134" s="1063"/>
      <c r="E134" s="1064"/>
      <c r="F134" s="1058" t="s">
        <v>1369</v>
      </c>
      <c r="G134" s="1058"/>
      <c r="H134" s="1058"/>
      <c r="I134" s="1058"/>
      <c r="J134" s="1058"/>
      <c r="K134" s="1058"/>
      <c r="L134" s="1058"/>
      <c r="M134" s="1058"/>
      <c r="N134" s="1058" t="s">
        <v>1533</v>
      </c>
      <c r="O134" s="1058"/>
      <c r="P134" s="1058"/>
      <c r="Q134" s="1058"/>
      <c r="R134" s="1058"/>
      <c r="S134" s="1058"/>
      <c r="T134" s="1058"/>
      <c r="U134" s="1058"/>
      <c r="V134" s="1058" t="s">
        <v>1743</v>
      </c>
      <c r="W134" s="1058"/>
      <c r="X134" s="1058"/>
      <c r="Y134" s="1058"/>
      <c r="Z134" s="1058"/>
      <c r="AA134" s="1058"/>
      <c r="AB134" s="1058"/>
      <c r="AC134" s="1058"/>
      <c r="AD134" s="1058" t="s">
        <v>2520</v>
      </c>
      <c r="AE134" s="1058"/>
      <c r="AF134" s="1058"/>
      <c r="AG134" s="1058"/>
      <c r="AH134" s="1058"/>
      <c r="AI134" s="1058"/>
      <c r="AJ134" s="1058"/>
      <c r="AK134" s="1058"/>
    </row>
    <row r="135" spans="1:37" s="680" customFormat="1" ht="82.5" hidden="1" customHeight="1">
      <c r="A135" s="721" t="s">
        <v>10</v>
      </c>
      <c r="B135" s="709" t="s">
        <v>54</v>
      </c>
      <c r="C135" s="709" t="s">
        <v>2538</v>
      </c>
      <c r="D135" s="613" t="s">
        <v>2539</v>
      </c>
      <c r="E135" s="709" t="s">
        <v>55</v>
      </c>
      <c r="F135" s="722" t="s">
        <v>56</v>
      </c>
      <c r="G135" s="722" t="s">
        <v>91</v>
      </c>
      <c r="H135" s="722" t="s">
        <v>62</v>
      </c>
      <c r="I135" s="722" t="s">
        <v>58</v>
      </c>
      <c r="J135" s="722" t="s">
        <v>59</v>
      </c>
      <c r="K135" s="722" t="s">
        <v>669</v>
      </c>
      <c r="L135" s="722" t="s">
        <v>613</v>
      </c>
      <c r="M135" s="723" t="s">
        <v>1372</v>
      </c>
      <c r="N135" s="722" t="s">
        <v>56</v>
      </c>
      <c r="O135" s="722" t="s">
        <v>91</v>
      </c>
      <c r="P135" s="722" t="s">
        <v>62</v>
      </c>
      <c r="Q135" s="722" t="s">
        <v>58</v>
      </c>
      <c r="R135" s="722" t="s">
        <v>59</v>
      </c>
      <c r="S135" s="722" t="s">
        <v>669</v>
      </c>
      <c r="T135" s="722" t="s">
        <v>613</v>
      </c>
      <c r="U135" s="723" t="s">
        <v>1541</v>
      </c>
      <c r="V135" s="722" t="s">
        <v>56</v>
      </c>
      <c r="W135" s="722" t="s">
        <v>91</v>
      </c>
      <c r="X135" s="722" t="s">
        <v>62</v>
      </c>
      <c r="Y135" s="722" t="s">
        <v>58</v>
      </c>
      <c r="Z135" s="722" t="s">
        <v>59</v>
      </c>
      <c r="AA135" s="722" t="s">
        <v>669</v>
      </c>
      <c r="AB135" s="722" t="s">
        <v>613</v>
      </c>
      <c r="AC135" s="723" t="s">
        <v>1744</v>
      </c>
      <c r="AD135" s="722" t="s">
        <v>56</v>
      </c>
      <c r="AE135" s="722" t="s">
        <v>91</v>
      </c>
      <c r="AF135" s="722" t="s">
        <v>62</v>
      </c>
      <c r="AG135" s="722" t="s">
        <v>58</v>
      </c>
      <c r="AH135" s="722" t="s">
        <v>59</v>
      </c>
      <c r="AI135" s="722" t="s">
        <v>669</v>
      </c>
      <c r="AJ135" s="722" t="s">
        <v>613</v>
      </c>
      <c r="AK135" s="723" t="s">
        <v>2526</v>
      </c>
    </row>
    <row r="136" spans="1:37" ht="17.25" hidden="1">
      <c r="A136" s="717">
        <v>1</v>
      </c>
      <c r="B136" s="693" t="s">
        <v>255</v>
      </c>
      <c r="C136" s="718" t="s">
        <v>2541</v>
      </c>
      <c r="D136" s="718">
        <v>1967</v>
      </c>
      <c r="E136" s="646" t="s">
        <v>428</v>
      </c>
      <c r="F136" s="719">
        <v>1</v>
      </c>
      <c r="G136" s="689">
        <v>1.5</v>
      </c>
      <c r="H136" s="692">
        <v>83200</v>
      </c>
      <c r="I136" s="690"/>
      <c r="J136" s="695"/>
      <c r="K136" s="690">
        <f>G136*H136</f>
        <v>124800</v>
      </c>
      <c r="L136" s="692">
        <f t="shared" ref="L136:L147" si="101">+I136+J136+K136</f>
        <v>124800</v>
      </c>
      <c r="M136" s="692">
        <f t="shared" ref="M136:M148" si="102">+L136*12</f>
        <v>1497600</v>
      </c>
      <c r="N136" s="686">
        <v>1</v>
      </c>
      <c r="O136" s="683">
        <v>1.5</v>
      </c>
      <c r="P136" s="465">
        <f t="shared" ref="P136:P147" si="103">+H136</f>
        <v>83200</v>
      </c>
      <c r="Q136" s="466">
        <f t="shared" ref="Q136:Q147" si="104">+I136</f>
        <v>0</v>
      </c>
      <c r="R136" s="466">
        <f t="shared" ref="R136:R147" si="105">+J136</f>
        <v>0</v>
      </c>
      <c r="S136" s="466">
        <f t="shared" ref="S136:S147" si="106">+K136</f>
        <v>124800</v>
      </c>
      <c r="T136" s="465">
        <f t="shared" ref="T136:T147" si="107">+Q136+R136+S136</f>
        <v>124800</v>
      </c>
      <c r="U136" s="465">
        <f t="shared" ref="U136:U147" si="108">+T136*12</f>
        <v>1497600</v>
      </c>
      <c r="V136" s="686">
        <v>1</v>
      </c>
      <c r="W136" s="683">
        <v>1.5</v>
      </c>
      <c r="X136" s="465">
        <f t="shared" ref="X136:X147" si="109">+P136</f>
        <v>83200</v>
      </c>
      <c r="Y136" s="466">
        <f t="shared" ref="Y136:Y147" si="110">+Q136</f>
        <v>0</v>
      </c>
      <c r="Z136" s="466">
        <f t="shared" ref="Z136:Z147" si="111">+R136</f>
        <v>0</v>
      </c>
      <c r="AA136" s="466">
        <f t="shared" ref="AA136:AA147" si="112">+S136</f>
        <v>124800</v>
      </c>
      <c r="AB136" s="465">
        <f t="shared" ref="AB136:AB147" si="113">+Y136+Z136+AA136</f>
        <v>124800</v>
      </c>
      <c r="AC136" s="465">
        <f t="shared" ref="AC136:AC147" si="114">+AB136*12</f>
        <v>1497600</v>
      </c>
      <c r="AD136" s="686">
        <v>1</v>
      </c>
      <c r="AE136" s="683">
        <v>1.5</v>
      </c>
      <c r="AF136" s="465">
        <f t="shared" ref="AF136:AF147" si="115">+X136</f>
        <v>83200</v>
      </c>
      <c r="AG136" s="466">
        <f t="shared" ref="AG136:AG147" si="116">+Y136</f>
        <v>0</v>
      </c>
      <c r="AH136" s="466">
        <f t="shared" ref="AH136:AH147" si="117">+Z136</f>
        <v>0</v>
      </c>
      <c r="AI136" s="466">
        <f t="shared" ref="AI136:AI147" si="118">+AA136</f>
        <v>124800</v>
      </c>
      <c r="AJ136" s="465">
        <f t="shared" ref="AJ136:AJ147" si="119">+AG136+AH136+AI136</f>
        <v>124800</v>
      </c>
      <c r="AK136" s="465">
        <f t="shared" ref="AK136:AK147" si="120">+AJ136*12</f>
        <v>1497600</v>
      </c>
    </row>
    <row r="137" spans="1:37" ht="17.25" hidden="1">
      <c r="A137" s="717">
        <v>2</v>
      </c>
      <c r="B137" s="693" t="s">
        <v>600</v>
      </c>
      <c r="C137" s="718" t="s">
        <v>2541</v>
      </c>
      <c r="D137" s="718">
        <v>1966</v>
      </c>
      <c r="E137" s="646" t="s">
        <v>426</v>
      </c>
      <c r="F137" s="719">
        <v>1</v>
      </c>
      <c r="G137" s="689">
        <v>1.5</v>
      </c>
      <c r="H137" s="692">
        <v>83200</v>
      </c>
      <c r="I137" s="690"/>
      <c r="J137" s="695"/>
      <c r="K137" s="690">
        <f>G137*H137</f>
        <v>124800</v>
      </c>
      <c r="L137" s="692">
        <f t="shared" si="101"/>
        <v>124800</v>
      </c>
      <c r="M137" s="692">
        <f t="shared" si="102"/>
        <v>1497600</v>
      </c>
      <c r="N137" s="686">
        <v>1</v>
      </c>
      <c r="O137" s="683">
        <v>1.5</v>
      </c>
      <c r="P137" s="465">
        <f t="shared" si="103"/>
        <v>83200</v>
      </c>
      <c r="Q137" s="466">
        <f t="shared" si="104"/>
        <v>0</v>
      </c>
      <c r="R137" s="466">
        <f t="shared" si="105"/>
        <v>0</v>
      </c>
      <c r="S137" s="466">
        <f t="shared" si="106"/>
        <v>124800</v>
      </c>
      <c r="T137" s="465">
        <f t="shared" si="107"/>
        <v>124800</v>
      </c>
      <c r="U137" s="465">
        <f t="shared" si="108"/>
        <v>1497600</v>
      </c>
      <c r="V137" s="686">
        <v>1</v>
      </c>
      <c r="W137" s="683">
        <v>1.5</v>
      </c>
      <c r="X137" s="465">
        <f t="shared" si="109"/>
        <v>83200</v>
      </c>
      <c r="Y137" s="466">
        <f t="shared" si="110"/>
        <v>0</v>
      </c>
      <c r="Z137" s="466">
        <f t="shared" si="111"/>
        <v>0</v>
      </c>
      <c r="AA137" s="466">
        <f t="shared" si="112"/>
        <v>124800</v>
      </c>
      <c r="AB137" s="465">
        <f t="shared" si="113"/>
        <v>124800</v>
      </c>
      <c r="AC137" s="465">
        <f t="shared" si="114"/>
        <v>1497600</v>
      </c>
      <c r="AD137" s="686">
        <v>1</v>
      </c>
      <c r="AE137" s="683">
        <v>1.5</v>
      </c>
      <c r="AF137" s="465">
        <f t="shared" si="115"/>
        <v>83200</v>
      </c>
      <c r="AG137" s="466">
        <f t="shared" si="116"/>
        <v>0</v>
      </c>
      <c r="AH137" s="466">
        <f t="shared" si="117"/>
        <v>0</v>
      </c>
      <c r="AI137" s="466">
        <f t="shared" si="118"/>
        <v>124800</v>
      </c>
      <c r="AJ137" s="465">
        <f t="shared" si="119"/>
        <v>124800</v>
      </c>
      <c r="AK137" s="465">
        <f t="shared" si="120"/>
        <v>1497600</v>
      </c>
    </row>
    <row r="138" spans="1:37" ht="17.25" hidden="1">
      <c r="A138" s="717">
        <v>3</v>
      </c>
      <c r="B138" s="693" t="s">
        <v>1011</v>
      </c>
      <c r="C138" s="627" t="s">
        <v>2540</v>
      </c>
      <c r="D138" s="627">
        <v>1959</v>
      </c>
      <c r="E138" s="693" t="s">
        <v>446</v>
      </c>
      <c r="F138" s="719">
        <v>1</v>
      </c>
      <c r="G138" s="689">
        <v>1</v>
      </c>
      <c r="H138" s="692">
        <v>83200</v>
      </c>
      <c r="I138" s="690"/>
      <c r="J138" s="695"/>
      <c r="K138" s="690">
        <v>93750</v>
      </c>
      <c r="L138" s="692">
        <f t="shared" si="101"/>
        <v>93750</v>
      </c>
      <c r="M138" s="692">
        <f t="shared" si="102"/>
        <v>1125000</v>
      </c>
      <c r="N138" s="686">
        <v>1</v>
      </c>
      <c r="O138" s="683">
        <v>1</v>
      </c>
      <c r="P138" s="465">
        <f t="shared" si="103"/>
        <v>83200</v>
      </c>
      <c r="Q138" s="466">
        <f t="shared" si="104"/>
        <v>0</v>
      </c>
      <c r="R138" s="466">
        <f t="shared" si="105"/>
        <v>0</v>
      </c>
      <c r="S138" s="466">
        <f t="shared" si="106"/>
        <v>93750</v>
      </c>
      <c r="T138" s="465">
        <f t="shared" si="107"/>
        <v>93750</v>
      </c>
      <c r="U138" s="465">
        <f t="shared" si="108"/>
        <v>1125000</v>
      </c>
      <c r="V138" s="686">
        <v>1</v>
      </c>
      <c r="W138" s="683">
        <v>1</v>
      </c>
      <c r="X138" s="465">
        <f t="shared" si="109"/>
        <v>83200</v>
      </c>
      <c r="Y138" s="466">
        <f t="shared" si="110"/>
        <v>0</v>
      </c>
      <c r="Z138" s="466">
        <f t="shared" si="111"/>
        <v>0</v>
      </c>
      <c r="AA138" s="466">
        <f t="shared" si="112"/>
        <v>93750</v>
      </c>
      <c r="AB138" s="465">
        <f t="shared" si="113"/>
        <v>93750</v>
      </c>
      <c r="AC138" s="465">
        <f t="shared" si="114"/>
        <v>1125000</v>
      </c>
      <c r="AD138" s="686">
        <v>1</v>
      </c>
      <c r="AE138" s="683">
        <v>1</v>
      </c>
      <c r="AF138" s="465">
        <f t="shared" si="115"/>
        <v>83200</v>
      </c>
      <c r="AG138" s="466">
        <f t="shared" si="116"/>
        <v>0</v>
      </c>
      <c r="AH138" s="466">
        <f t="shared" si="117"/>
        <v>0</v>
      </c>
      <c r="AI138" s="466">
        <f t="shared" si="118"/>
        <v>93750</v>
      </c>
      <c r="AJ138" s="465">
        <f t="shared" si="119"/>
        <v>93750</v>
      </c>
      <c r="AK138" s="465">
        <f t="shared" si="120"/>
        <v>1125000</v>
      </c>
    </row>
    <row r="139" spans="1:37" ht="27" hidden="1">
      <c r="A139" s="717">
        <v>4</v>
      </c>
      <c r="B139" s="693" t="s">
        <v>611</v>
      </c>
      <c r="C139" s="718" t="s">
        <v>2541</v>
      </c>
      <c r="D139" s="718">
        <v>1988</v>
      </c>
      <c r="E139" s="646" t="s">
        <v>1088</v>
      </c>
      <c r="F139" s="719">
        <v>1</v>
      </c>
      <c r="G139" s="689">
        <v>1.25</v>
      </c>
      <c r="H139" s="695">
        <v>83200</v>
      </c>
      <c r="I139" s="690"/>
      <c r="J139" s="695"/>
      <c r="K139" s="692">
        <v>104000</v>
      </c>
      <c r="L139" s="692">
        <f t="shared" si="101"/>
        <v>104000</v>
      </c>
      <c r="M139" s="692">
        <f t="shared" si="102"/>
        <v>1248000</v>
      </c>
      <c r="N139" s="686">
        <v>1</v>
      </c>
      <c r="O139" s="683">
        <v>1.25</v>
      </c>
      <c r="P139" s="465">
        <f t="shared" si="103"/>
        <v>83200</v>
      </c>
      <c r="Q139" s="466">
        <f t="shared" si="104"/>
        <v>0</v>
      </c>
      <c r="R139" s="466">
        <f t="shared" si="105"/>
        <v>0</v>
      </c>
      <c r="S139" s="466">
        <f t="shared" si="106"/>
        <v>104000</v>
      </c>
      <c r="T139" s="465">
        <f t="shared" si="107"/>
        <v>104000</v>
      </c>
      <c r="U139" s="465">
        <f t="shared" si="108"/>
        <v>1248000</v>
      </c>
      <c r="V139" s="686">
        <v>1</v>
      </c>
      <c r="W139" s="683">
        <v>1.25</v>
      </c>
      <c r="X139" s="465">
        <f t="shared" si="109"/>
        <v>83200</v>
      </c>
      <c r="Y139" s="466">
        <f t="shared" si="110"/>
        <v>0</v>
      </c>
      <c r="Z139" s="466">
        <f t="shared" si="111"/>
        <v>0</v>
      </c>
      <c r="AA139" s="466">
        <f t="shared" si="112"/>
        <v>104000</v>
      </c>
      <c r="AB139" s="465">
        <f t="shared" si="113"/>
        <v>104000</v>
      </c>
      <c r="AC139" s="465">
        <f t="shared" si="114"/>
        <v>1248000</v>
      </c>
      <c r="AD139" s="686">
        <v>1</v>
      </c>
      <c r="AE139" s="683">
        <v>1.25</v>
      </c>
      <c r="AF139" s="465">
        <f t="shared" si="115"/>
        <v>83200</v>
      </c>
      <c r="AG139" s="466">
        <f t="shared" si="116"/>
        <v>0</v>
      </c>
      <c r="AH139" s="466">
        <f t="shared" si="117"/>
        <v>0</v>
      </c>
      <c r="AI139" s="466">
        <f t="shared" si="118"/>
        <v>104000</v>
      </c>
      <c r="AJ139" s="465">
        <f t="shared" si="119"/>
        <v>104000</v>
      </c>
      <c r="AK139" s="465">
        <f t="shared" si="120"/>
        <v>1248000</v>
      </c>
    </row>
    <row r="140" spans="1:37" ht="17.25" hidden="1">
      <c r="A140" s="717">
        <v>5</v>
      </c>
      <c r="B140" s="693" t="s">
        <v>1970</v>
      </c>
      <c r="C140" s="718" t="s">
        <v>2541</v>
      </c>
      <c r="D140" s="718">
        <v>1986</v>
      </c>
      <c r="E140" s="646" t="s">
        <v>425</v>
      </c>
      <c r="F140" s="719">
        <v>1</v>
      </c>
      <c r="G140" s="689">
        <v>1.6</v>
      </c>
      <c r="H140" s="692">
        <v>83200</v>
      </c>
      <c r="I140" s="690"/>
      <c r="J140" s="695"/>
      <c r="K140" s="690">
        <f>G140*H140</f>
        <v>133120</v>
      </c>
      <c r="L140" s="692">
        <f t="shared" si="101"/>
        <v>133120</v>
      </c>
      <c r="M140" s="692">
        <f t="shared" si="102"/>
        <v>1597440</v>
      </c>
      <c r="N140" s="686">
        <v>1</v>
      </c>
      <c r="O140" s="683">
        <v>1.6</v>
      </c>
      <c r="P140" s="465">
        <f t="shared" si="103"/>
        <v>83200</v>
      </c>
      <c r="Q140" s="466">
        <f t="shared" si="104"/>
        <v>0</v>
      </c>
      <c r="R140" s="466">
        <f t="shared" si="105"/>
        <v>0</v>
      </c>
      <c r="S140" s="466">
        <f t="shared" si="106"/>
        <v>133120</v>
      </c>
      <c r="T140" s="465">
        <f t="shared" si="107"/>
        <v>133120</v>
      </c>
      <c r="U140" s="465">
        <f t="shared" si="108"/>
        <v>1597440</v>
      </c>
      <c r="V140" s="686">
        <v>1</v>
      </c>
      <c r="W140" s="683">
        <v>1.6</v>
      </c>
      <c r="X140" s="465">
        <f t="shared" si="109"/>
        <v>83200</v>
      </c>
      <c r="Y140" s="466">
        <f t="shared" si="110"/>
        <v>0</v>
      </c>
      <c r="Z140" s="466">
        <f t="shared" si="111"/>
        <v>0</v>
      </c>
      <c r="AA140" s="466">
        <f t="shared" si="112"/>
        <v>133120</v>
      </c>
      <c r="AB140" s="465">
        <f t="shared" si="113"/>
        <v>133120</v>
      </c>
      <c r="AC140" s="465">
        <f t="shared" si="114"/>
        <v>1597440</v>
      </c>
      <c r="AD140" s="686">
        <v>1</v>
      </c>
      <c r="AE140" s="683">
        <v>1.6</v>
      </c>
      <c r="AF140" s="465">
        <f t="shared" si="115"/>
        <v>83200</v>
      </c>
      <c r="AG140" s="466">
        <f t="shared" si="116"/>
        <v>0</v>
      </c>
      <c r="AH140" s="466">
        <f t="shared" si="117"/>
        <v>0</v>
      </c>
      <c r="AI140" s="466">
        <f t="shared" si="118"/>
        <v>133120</v>
      </c>
      <c r="AJ140" s="465">
        <f t="shared" si="119"/>
        <v>133120</v>
      </c>
      <c r="AK140" s="465">
        <f t="shared" si="120"/>
        <v>1597440</v>
      </c>
    </row>
    <row r="141" spans="1:37" ht="17.25" hidden="1">
      <c r="A141" s="717">
        <v>6</v>
      </c>
      <c r="B141" s="693" t="s">
        <v>2952</v>
      </c>
      <c r="C141" s="718" t="s">
        <v>2540</v>
      </c>
      <c r="D141" s="718">
        <v>1975</v>
      </c>
      <c r="E141" s="646" t="s">
        <v>441</v>
      </c>
      <c r="F141" s="719">
        <v>1</v>
      </c>
      <c r="G141" s="689">
        <v>1</v>
      </c>
      <c r="H141" s="692">
        <v>83200</v>
      </c>
      <c r="I141" s="690"/>
      <c r="J141" s="695"/>
      <c r="K141" s="690">
        <v>100000</v>
      </c>
      <c r="L141" s="690">
        <f t="shared" si="101"/>
        <v>100000</v>
      </c>
      <c r="M141" s="692">
        <f t="shared" si="102"/>
        <v>1200000</v>
      </c>
      <c r="N141" s="686">
        <v>1</v>
      </c>
      <c r="O141" s="683">
        <v>1</v>
      </c>
      <c r="P141" s="465">
        <f t="shared" si="103"/>
        <v>83200</v>
      </c>
      <c r="Q141" s="466">
        <f t="shared" si="104"/>
        <v>0</v>
      </c>
      <c r="R141" s="466">
        <f t="shared" si="105"/>
        <v>0</v>
      </c>
      <c r="S141" s="466">
        <f t="shared" si="106"/>
        <v>100000</v>
      </c>
      <c r="T141" s="465">
        <f t="shared" si="107"/>
        <v>100000</v>
      </c>
      <c r="U141" s="465">
        <f t="shared" si="108"/>
        <v>1200000</v>
      </c>
      <c r="V141" s="686">
        <v>1</v>
      </c>
      <c r="W141" s="683">
        <v>1</v>
      </c>
      <c r="X141" s="465">
        <f t="shared" si="109"/>
        <v>83200</v>
      </c>
      <c r="Y141" s="466">
        <f t="shared" si="110"/>
        <v>0</v>
      </c>
      <c r="Z141" s="466">
        <f t="shared" si="111"/>
        <v>0</v>
      </c>
      <c r="AA141" s="466">
        <f t="shared" si="112"/>
        <v>100000</v>
      </c>
      <c r="AB141" s="465">
        <f t="shared" si="113"/>
        <v>100000</v>
      </c>
      <c r="AC141" s="465">
        <f t="shared" si="114"/>
        <v>1200000</v>
      </c>
      <c r="AD141" s="686">
        <v>1</v>
      </c>
      <c r="AE141" s="683">
        <v>1</v>
      </c>
      <c r="AF141" s="465">
        <f t="shared" si="115"/>
        <v>83200</v>
      </c>
      <c r="AG141" s="466">
        <f t="shared" si="116"/>
        <v>0</v>
      </c>
      <c r="AH141" s="466">
        <f t="shared" si="117"/>
        <v>0</v>
      </c>
      <c r="AI141" s="466">
        <f t="shared" si="118"/>
        <v>100000</v>
      </c>
      <c r="AJ141" s="465">
        <f t="shared" si="119"/>
        <v>100000</v>
      </c>
      <c r="AK141" s="465">
        <f t="shared" si="120"/>
        <v>1200000</v>
      </c>
    </row>
    <row r="142" spans="1:37" ht="17.25" hidden="1">
      <c r="A142" s="717">
        <v>7</v>
      </c>
      <c r="B142" s="693" t="s">
        <v>2953</v>
      </c>
      <c r="C142" s="718" t="s">
        <v>2540</v>
      </c>
      <c r="D142" s="718">
        <v>1977</v>
      </c>
      <c r="E142" s="646" t="s">
        <v>441</v>
      </c>
      <c r="F142" s="719">
        <v>1</v>
      </c>
      <c r="G142" s="689">
        <v>1</v>
      </c>
      <c r="H142" s="692">
        <v>83200</v>
      </c>
      <c r="I142" s="690"/>
      <c r="J142" s="695"/>
      <c r="K142" s="690">
        <v>100000</v>
      </c>
      <c r="L142" s="690">
        <f t="shared" si="101"/>
        <v>100000</v>
      </c>
      <c r="M142" s="692">
        <f t="shared" si="102"/>
        <v>1200000</v>
      </c>
      <c r="N142" s="686">
        <v>1</v>
      </c>
      <c r="O142" s="683">
        <v>1</v>
      </c>
      <c r="P142" s="465">
        <f t="shared" si="103"/>
        <v>83200</v>
      </c>
      <c r="Q142" s="466">
        <f t="shared" si="104"/>
        <v>0</v>
      </c>
      <c r="R142" s="466">
        <f t="shared" si="105"/>
        <v>0</v>
      </c>
      <c r="S142" s="466">
        <f t="shared" si="106"/>
        <v>100000</v>
      </c>
      <c r="T142" s="465">
        <f t="shared" si="107"/>
        <v>100000</v>
      </c>
      <c r="U142" s="465">
        <f t="shared" si="108"/>
        <v>1200000</v>
      </c>
      <c r="V142" s="686">
        <v>1</v>
      </c>
      <c r="W142" s="683">
        <v>1</v>
      </c>
      <c r="X142" s="465">
        <f t="shared" si="109"/>
        <v>83200</v>
      </c>
      <c r="Y142" s="466">
        <f t="shared" si="110"/>
        <v>0</v>
      </c>
      <c r="Z142" s="466">
        <f t="shared" si="111"/>
        <v>0</v>
      </c>
      <c r="AA142" s="466">
        <f t="shared" si="112"/>
        <v>100000</v>
      </c>
      <c r="AB142" s="465">
        <f t="shared" si="113"/>
        <v>100000</v>
      </c>
      <c r="AC142" s="465">
        <f t="shared" si="114"/>
        <v>1200000</v>
      </c>
      <c r="AD142" s="686">
        <v>1</v>
      </c>
      <c r="AE142" s="683">
        <v>1</v>
      </c>
      <c r="AF142" s="465">
        <f t="shared" si="115"/>
        <v>83200</v>
      </c>
      <c r="AG142" s="466">
        <f t="shared" si="116"/>
        <v>0</v>
      </c>
      <c r="AH142" s="466">
        <f t="shared" si="117"/>
        <v>0</v>
      </c>
      <c r="AI142" s="466">
        <f t="shared" si="118"/>
        <v>100000</v>
      </c>
      <c r="AJ142" s="465">
        <f t="shared" si="119"/>
        <v>100000</v>
      </c>
      <c r="AK142" s="465">
        <f t="shared" si="120"/>
        <v>1200000</v>
      </c>
    </row>
    <row r="143" spans="1:37" ht="17.25">
      <c r="A143" s="717">
        <v>8</v>
      </c>
      <c r="B143" s="693" t="s">
        <v>70</v>
      </c>
      <c r="C143" s="718"/>
      <c r="D143" s="718"/>
      <c r="E143" s="646" t="s">
        <v>441</v>
      </c>
      <c r="F143" s="719">
        <v>1</v>
      </c>
      <c r="G143" s="689">
        <v>1</v>
      </c>
      <c r="H143" s="692">
        <v>83200</v>
      </c>
      <c r="I143" s="690"/>
      <c r="J143" s="695"/>
      <c r="K143" s="690">
        <v>100000</v>
      </c>
      <c r="L143" s="690">
        <f t="shared" ref="L143:L145" si="121">+I143+J143+K143</f>
        <v>100000</v>
      </c>
      <c r="M143" s="692">
        <f t="shared" ref="M143:M145" si="122">+L143*12</f>
        <v>1200000</v>
      </c>
      <c r="N143" s="686">
        <v>1</v>
      </c>
      <c r="O143" s="683">
        <v>1</v>
      </c>
      <c r="P143" s="465">
        <f t="shared" ref="P143:P145" si="123">+H143</f>
        <v>83200</v>
      </c>
      <c r="Q143" s="466">
        <f t="shared" ref="Q143:Q145" si="124">+I143</f>
        <v>0</v>
      </c>
      <c r="R143" s="466">
        <f t="shared" ref="R143:R145" si="125">+J143</f>
        <v>0</v>
      </c>
      <c r="S143" s="466">
        <f t="shared" ref="S143:S145" si="126">+K143</f>
        <v>100000</v>
      </c>
      <c r="T143" s="465">
        <f t="shared" ref="T143:T145" si="127">+Q143+R143+S143</f>
        <v>100000</v>
      </c>
      <c r="U143" s="465">
        <f t="shared" ref="U143:U145" si="128">+T143*12</f>
        <v>1200000</v>
      </c>
      <c r="V143" s="686">
        <v>1</v>
      </c>
      <c r="W143" s="683">
        <v>1</v>
      </c>
      <c r="X143" s="465">
        <f t="shared" ref="X143:X145" si="129">+P143</f>
        <v>83200</v>
      </c>
      <c r="Y143" s="466">
        <f t="shared" ref="Y143:Y145" si="130">+Q143</f>
        <v>0</v>
      </c>
      <c r="Z143" s="466">
        <f t="shared" ref="Z143:Z145" si="131">+R143</f>
        <v>0</v>
      </c>
      <c r="AA143" s="466">
        <f t="shared" ref="AA143:AA145" si="132">+S143</f>
        <v>100000</v>
      </c>
      <c r="AB143" s="465">
        <f t="shared" ref="AB143:AB145" si="133">+Y143+Z143+AA143</f>
        <v>100000</v>
      </c>
      <c r="AC143" s="465">
        <f t="shared" ref="AC143:AC145" si="134">+AB143*12</f>
        <v>1200000</v>
      </c>
      <c r="AD143" s="686">
        <v>1</v>
      </c>
      <c r="AE143" s="683">
        <v>1</v>
      </c>
      <c r="AF143" s="465">
        <f t="shared" ref="AF143:AF145" si="135">+X143</f>
        <v>83200</v>
      </c>
      <c r="AG143" s="466">
        <f t="shared" ref="AG143:AG145" si="136">+Y143</f>
        <v>0</v>
      </c>
      <c r="AH143" s="466">
        <f t="shared" ref="AH143:AH145" si="137">+Z143</f>
        <v>0</v>
      </c>
      <c r="AI143" s="466">
        <f t="shared" ref="AI143:AI145" si="138">+AA143</f>
        <v>100000</v>
      </c>
      <c r="AJ143" s="465">
        <f t="shared" ref="AJ143:AJ145" si="139">+AG143+AH143+AI143</f>
        <v>100000</v>
      </c>
      <c r="AK143" s="465">
        <f t="shared" ref="AK143:AK145" si="140">+AJ143*12</f>
        <v>1200000</v>
      </c>
    </row>
    <row r="144" spans="1:37" ht="17.25">
      <c r="A144" s="717">
        <v>9</v>
      </c>
      <c r="B144" s="693" t="s">
        <v>70</v>
      </c>
      <c r="C144" s="718"/>
      <c r="D144" s="718"/>
      <c r="E144" s="646" t="s">
        <v>441</v>
      </c>
      <c r="F144" s="719">
        <v>1</v>
      </c>
      <c r="G144" s="689">
        <v>1</v>
      </c>
      <c r="H144" s="692">
        <v>83200</v>
      </c>
      <c r="I144" s="690"/>
      <c r="J144" s="695"/>
      <c r="K144" s="690">
        <v>100000</v>
      </c>
      <c r="L144" s="690">
        <f t="shared" si="121"/>
        <v>100000</v>
      </c>
      <c r="M144" s="692">
        <f t="shared" si="122"/>
        <v>1200000</v>
      </c>
      <c r="N144" s="686">
        <v>1</v>
      </c>
      <c r="O144" s="683">
        <v>1</v>
      </c>
      <c r="P144" s="465">
        <f t="shared" si="123"/>
        <v>83200</v>
      </c>
      <c r="Q144" s="466">
        <f t="shared" si="124"/>
        <v>0</v>
      </c>
      <c r="R144" s="466">
        <f t="shared" si="125"/>
        <v>0</v>
      </c>
      <c r="S144" s="466">
        <f t="shared" si="126"/>
        <v>100000</v>
      </c>
      <c r="T144" s="465">
        <f t="shared" si="127"/>
        <v>100000</v>
      </c>
      <c r="U144" s="465">
        <f t="shared" si="128"/>
        <v>1200000</v>
      </c>
      <c r="V144" s="686">
        <v>1</v>
      </c>
      <c r="W144" s="683">
        <v>1</v>
      </c>
      <c r="X144" s="465">
        <f t="shared" si="129"/>
        <v>83200</v>
      </c>
      <c r="Y144" s="466">
        <f t="shared" si="130"/>
        <v>0</v>
      </c>
      <c r="Z144" s="466">
        <f t="shared" si="131"/>
        <v>0</v>
      </c>
      <c r="AA144" s="466">
        <f t="shared" si="132"/>
        <v>100000</v>
      </c>
      <c r="AB144" s="465">
        <f t="shared" si="133"/>
        <v>100000</v>
      </c>
      <c r="AC144" s="465">
        <f t="shared" si="134"/>
        <v>1200000</v>
      </c>
      <c r="AD144" s="686">
        <v>1</v>
      </c>
      <c r="AE144" s="683">
        <v>1</v>
      </c>
      <c r="AF144" s="465">
        <f t="shared" si="135"/>
        <v>83200</v>
      </c>
      <c r="AG144" s="466">
        <f t="shared" si="136"/>
        <v>0</v>
      </c>
      <c r="AH144" s="466">
        <f t="shared" si="137"/>
        <v>0</v>
      </c>
      <c r="AI144" s="466">
        <f t="shared" si="138"/>
        <v>100000</v>
      </c>
      <c r="AJ144" s="465">
        <f t="shared" si="139"/>
        <v>100000</v>
      </c>
      <c r="AK144" s="465">
        <f t="shared" si="140"/>
        <v>1200000</v>
      </c>
    </row>
    <row r="145" spans="1:37" ht="17.25">
      <c r="A145" s="717">
        <v>10</v>
      </c>
      <c r="B145" s="693" t="s">
        <v>70</v>
      </c>
      <c r="C145" s="718"/>
      <c r="D145" s="718"/>
      <c r="E145" s="646" t="s">
        <v>441</v>
      </c>
      <c r="F145" s="719">
        <v>1</v>
      </c>
      <c r="G145" s="689">
        <v>1</v>
      </c>
      <c r="H145" s="692">
        <v>83200</v>
      </c>
      <c r="I145" s="690"/>
      <c r="J145" s="695"/>
      <c r="K145" s="690">
        <v>100000</v>
      </c>
      <c r="L145" s="690">
        <f t="shared" si="121"/>
        <v>100000</v>
      </c>
      <c r="M145" s="692">
        <f t="shared" si="122"/>
        <v>1200000</v>
      </c>
      <c r="N145" s="686">
        <v>1</v>
      </c>
      <c r="O145" s="683">
        <v>1</v>
      </c>
      <c r="P145" s="465">
        <f t="shared" si="123"/>
        <v>83200</v>
      </c>
      <c r="Q145" s="466">
        <f t="shared" si="124"/>
        <v>0</v>
      </c>
      <c r="R145" s="466">
        <f t="shared" si="125"/>
        <v>0</v>
      </c>
      <c r="S145" s="466">
        <f t="shared" si="126"/>
        <v>100000</v>
      </c>
      <c r="T145" s="465">
        <f t="shared" si="127"/>
        <v>100000</v>
      </c>
      <c r="U145" s="465">
        <f t="shared" si="128"/>
        <v>1200000</v>
      </c>
      <c r="V145" s="686">
        <v>1</v>
      </c>
      <c r="W145" s="683">
        <v>1</v>
      </c>
      <c r="X145" s="465">
        <f t="shared" si="129"/>
        <v>83200</v>
      </c>
      <c r="Y145" s="466">
        <f t="shared" si="130"/>
        <v>0</v>
      </c>
      <c r="Z145" s="466">
        <f t="shared" si="131"/>
        <v>0</v>
      </c>
      <c r="AA145" s="466">
        <f t="shared" si="132"/>
        <v>100000</v>
      </c>
      <c r="AB145" s="465">
        <f t="shared" si="133"/>
        <v>100000</v>
      </c>
      <c r="AC145" s="465">
        <f t="shared" si="134"/>
        <v>1200000</v>
      </c>
      <c r="AD145" s="686">
        <v>1</v>
      </c>
      <c r="AE145" s="683">
        <v>1</v>
      </c>
      <c r="AF145" s="465">
        <f t="shared" si="135"/>
        <v>83200</v>
      </c>
      <c r="AG145" s="466">
        <f t="shared" si="136"/>
        <v>0</v>
      </c>
      <c r="AH145" s="466">
        <f t="shared" si="137"/>
        <v>0</v>
      </c>
      <c r="AI145" s="466">
        <f t="shared" si="138"/>
        <v>100000</v>
      </c>
      <c r="AJ145" s="465">
        <f t="shared" si="139"/>
        <v>100000</v>
      </c>
      <c r="AK145" s="465">
        <f t="shared" si="140"/>
        <v>1200000</v>
      </c>
    </row>
    <row r="146" spans="1:37" s="682" customFormat="1" ht="40.5" hidden="1">
      <c r="A146" s="717">
        <v>11</v>
      </c>
      <c r="B146" s="693" t="s">
        <v>1969</v>
      </c>
      <c r="C146" s="718" t="s">
        <v>2540</v>
      </c>
      <c r="D146" s="718">
        <v>1956</v>
      </c>
      <c r="E146" s="646" t="s">
        <v>1087</v>
      </c>
      <c r="F146" s="719">
        <v>1</v>
      </c>
      <c r="G146" s="689">
        <v>1</v>
      </c>
      <c r="H146" s="692">
        <v>83200</v>
      </c>
      <c r="I146" s="690"/>
      <c r="J146" s="695"/>
      <c r="K146" s="690">
        <v>93750</v>
      </c>
      <c r="L146" s="692">
        <f t="shared" si="101"/>
        <v>93750</v>
      </c>
      <c r="M146" s="692">
        <f t="shared" si="102"/>
        <v>1125000</v>
      </c>
      <c r="N146" s="686">
        <v>1</v>
      </c>
      <c r="O146" s="683">
        <v>1</v>
      </c>
      <c r="P146" s="465">
        <f t="shared" si="103"/>
        <v>83200</v>
      </c>
      <c r="Q146" s="466">
        <f t="shared" si="104"/>
        <v>0</v>
      </c>
      <c r="R146" s="466">
        <f t="shared" si="105"/>
        <v>0</v>
      </c>
      <c r="S146" s="466">
        <f t="shared" si="106"/>
        <v>93750</v>
      </c>
      <c r="T146" s="465">
        <f t="shared" si="107"/>
        <v>93750</v>
      </c>
      <c r="U146" s="465">
        <f t="shared" si="108"/>
        <v>1125000</v>
      </c>
      <c r="V146" s="686">
        <v>1</v>
      </c>
      <c r="W146" s="683">
        <v>1</v>
      </c>
      <c r="X146" s="465">
        <f t="shared" si="109"/>
        <v>83200</v>
      </c>
      <c r="Y146" s="466">
        <f t="shared" si="110"/>
        <v>0</v>
      </c>
      <c r="Z146" s="466">
        <f t="shared" si="111"/>
        <v>0</v>
      </c>
      <c r="AA146" s="466">
        <f t="shared" si="112"/>
        <v>93750</v>
      </c>
      <c r="AB146" s="465">
        <f t="shared" si="113"/>
        <v>93750</v>
      </c>
      <c r="AC146" s="465">
        <f t="shared" si="114"/>
        <v>1125000</v>
      </c>
      <c r="AD146" s="686">
        <v>1</v>
      </c>
      <c r="AE146" s="683">
        <v>1</v>
      </c>
      <c r="AF146" s="465">
        <f t="shared" si="115"/>
        <v>83200</v>
      </c>
      <c r="AG146" s="466">
        <f t="shared" si="116"/>
        <v>0</v>
      </c>
      <c r="AH146" s="466">
        <f t="shared" si="117"/>
        <v>0</v>
      </c>
      <c r="AI146" s="466">
        <f t="shared" si="118"/>
        <v>93750</v>
      </c>
      <c r="AJ146" s="465">
        <f t="shared" si="119"/>
        <v>93750</v>
      </c>
      <c r="AK146" s="465">
        <f t="shared" si="120"/>
        <v>1125000</v>
      </c>
    </row>
    <row r="147" spans="1:37" ht="17.25" hidden="1">
      <c r="A147" s="717">
        <v>12</v>
      </c>
      <c r="B147" s="693" t="s">
        <v>1012</v>
      </c>
      <c r="C147" s="627" t="s">
        <v>2541</v>
      </c>
      <c r="D147" s="627">
        <v>1970</v>
      </c>
      <c r="E147" s="693" t="s">
        <v>437</v>
      </c>
      <c r="F147" s="719">
        <v>1</v>
      </c>
      <c r="G147" s="689">
        <v>1.2</v>
      </c>
      <c r="H147" s="692">
        <v>83200</v>
      </c>
      <c r="I147" s="695"/>
      <c r="J147" s="695"/>
      <c r="K147" s="695">
        <v>99840</v>
      </c>
      <c r="L147" s="690">
        <f t="shared" si="101"/>
        <v>99840</v>
      </c>
      <c r="M147" s="692">
        <f t="shared" si="102"/>
        <v>1198080</v>
      </c>
      <c r="N147" s="686">
        <v>1</v>
      </c>
      <c r="O147" s="683">
        <v>1.2</v>
      </c>
      <c r="P147" s="465">
        <f t="shared" si="103"/>
        <v>83200</v>
      </c>
      <c r="Q147" s="466">
        <f t="shared" si="104"/>
        <v>0</v>
      </c>
      <c r="R147" s="466">
        <f t="shared" si="105"/>
        <v>0</v>
      </c>
      <c r="S147" s="466">
        <f t="shared" si="106"/>
        <v>99840</v>
      </c>
      <c r="T147" s="465">
        <f t="shared" si="107"/>
        <v>99840</v>
      </c>
      <c r="U147" s="465">
        <f t="shared" si="108"/>
        <v>1198080</v>
      </c>
      <c r="V147" s="686">
        <v>1</v>
      </c>
      <c r="W147" s="683">
        <v>1.2</v>
      </c>
      <c r="X147" s="465">
        <f t="shared" si="109"/>
        <v>83200</v>
      </c>
      <c r="Y147" s="466">
        <f t="shared" si="110"/>
        <v>0</v>
      </c>
      <c r="Z147" s="466">
        <f t="shared" si="111"/>
        <v>0</v>
      </c>
      <c r="AA147" s="466">
        <f t="shared" si="112"/>
        <v>99840</v>
      </c>
      <c r="AB147" s="465">
        <f t="shared" si="113"/>
        <v>99840</v>
      </c>
      <c r="AC147" s="465">
        <f t="shared" si="114"/>
        <v>1198080</v>
      </c>
      <c r="AD147" s="686">
        <v>1</v>
      </c>
      <c r="AE147" s="683">
        <v>1.2</v>
      </c>
      <c r="AF147" s="465">
        <f t="shared" si="115"/>
        <v>83200</v>
      </c>
      <c r="AG147" s="466">
        <f t="shared" si="116"/>
        <v>0</v>
      </c>
      <c r="AH147" s="466">
        <f t="shared" si="117"/>
        <v>0</v>
      </c>
      <c r="AI147" s="466">
        <f t="shared" si="118"/>
        <v>99840</v>
      </c>
      <c r="AJ147" s="465">
        <f t="shared" si="119"/>
        <v>99840</v>
      </c>
      <c r="AK147" s="465">
        <f t="shared" si="120"/>
        <v>1198080</v>
      </c>
    </row>
    <row r="148" spans="1:37" ht="27" hidden="1">
      <c r="A148" s="685"/>
      <c r="B148" s="681" t="s">
        <v>2497</v>
      </c>
      <c r="C148" s="699"/>
      <c r="D148" s="699"/>
      <c r="E148" s="694"/>
      <c r="F148" s="686"/>
      <c r="G148" s="683"/>
      <c r="H148" s="465"/>
      <c r="I148" s="466"/>
      <c r="J148" s="466"/>
      <c r="K148" s="466"/>
      <c r="L148" s="466">
        <v>4500</v>
      </c>
      <c r="M148" s="466">
        <f t="shared" si="102"/>
        <v>54000</v>
      </c>
      <c r="N148" s="686"/>
      <c r="O148" s="683"/>
      <c r="P148" s="465"/>
      <c r="Q148" s="466"/>
      <c r="R148" s="466"/>
      <c r="S148" s="466"/>
      <c r="T148" s="466">
        <f>+L148</f>
        <v>4500</v>
      </c>
      <c r="U148" s="466">
        <f>+M148</f>
        <v>54000</v>
      </c>
      <c r="V148" s="686"/>
      <c r="W148" s="683"/>
      <c r="X148" s="465"/>
      <c r="Y148" s="466"/>
      <c r="Z148" s="466"/>
      <c r="AA148" s="466"/>
      <c r="AB148" s="466">
        <f>+L148</f>
        <v>4500</v>
      </c>
      <c r="AC148" s="466">
        <f>+U148</f>
        <v>54000</v>
      </c>
      <c r="AD148" s="686"/>
      <c r="AE148" s="683"/>
      <c r="AF148" s="465"/>
      <c r="AG148" s="466"/>
      <c r="AH148" s="466"/>
      <c r="AI148" s="466"/>
      <c r="AJ148" s="466">
        <f>+L148</f>
        <v>4500</v>
      </c>
      <c r="AK148" s="466">
        <f>+M148</f>
        <v>54000</v>
      </c>
    </row>
    <row r="149" spans="1:37" ht="22.5">
      <c r="A149" s="1067" t="s">
        <v>47</v>
      </c>
      <c r="B149" s="1067"/>
      <c r="C149" s="1067"/>
      <c r="D149" s="1067"/>
      <c r="E149" s="1067"/>
      <c r="F149" s="720">
        <f t="shared" ref="F149:AK149" si="141">SUM(F136:F148)</f>
        <v>12</v>
      </c>
      <c r="G149" s="720">
        <f t="shared" si="141"/>
        <v>14.049999999999999</v>
      </c>
      <c r="H149" s="720">
        <f t="shared" si="141"/>
        <v>998400</v>
      </c>
      <c r="I149" s="720">
        <f t="shared" si="141"/>
        <v>0</v>
      </c>
      <c r="J149" s="720">
        <f t="shared" si="141"/>
        <v>0</v>
      </c>
      <c r="K149" s="720">
        <f t="shared" si="141"/>
        <v>1274060</v>
      </c>
      <c r="L149" s="720">
        <f t="shared" si="141"/>
        <v>1278560</v>
      </c>
      <c r="M149" s="720">
        <f t="shared" si="141"/>
        <v>15342720</v>
      </c>
      <c r="N149" s="720">
        <f t="shared" si="141"/>
        <v>12</v>
      </c>
      <c r="O149" s="720">
        <f t="shared" si="141"/>
        <v>14.049999999999999</v>
      </c>
      <c r="P149" s="720">
        <f t="shared" si="141"/>
        <v>998400</v>
      </c>
      <c r="Q149" s="720">
        <f t="shared" si="141"/>
        <v>0</v>
      </c>
      <c r="R149" s="720">
        <f t="shared" si="141"/>
        <v>0</v>
      </c>
      <c r="S149" s="720">
        <f t="shared" si="141"/>
        <v>1274060</v>
      </c>
      <c r="T149" s="720">
        <f t="shared" si="141"/>
        <v>1278560</v>
      </c>
      <c r="U149" s="720">
        <f t="shared" si="141"/>
        <v>15342720</v>
      </c>
      <c r="V149" s="720">
        <f t="shared" si="141"/>
        <v>12</v>
      </c>
      <c r="W149" s="720">
        <f t="shared" si="141"/>
        <v>14.049999999999999</v>
      </c>
      <c r="X149" s="720">
        <f t="shared" si="141"/>
        <v>998400</v>
      </c>
      <c r="Y149" s="720">
        <f t="shared" si="141"/>
        <v>0</v>
      </c>
      <c r="Z149" s="720">
        <f t="shared" si="141"/>
        <v>0</v>
      </c>
      <c r="AA149" s="720">
        <f t="shared" si="141"/>
        <v>1274060</v>
      </c>
      <c r="AB149" s="720">
        <f t="shared" si="141"/>
        <v>1278560</v>
      </c>
      <c r="AC149" s="720">
        <f t="shared" si="141"/>
        <v>15342720</v>
      </c>
      <c r="AD149" s="720">
        <f t="shared" si="141"/>
        <v>12</v>
      </c>
      <c r="AE149" s="720">
        <f t="shared" si="141"/>
        <v>14.049999999999999</v>
      </c>
      <c r="AF149" s="720">
        <f t="shared" si="141"/>
        <v>998400</v>
      </c>
      <c r="AG149" s="720">
        <f t="shared" si="141"/>
        <v>0</v>
      </c>
      <c r="AH149" s="720">
        <f t="shared" si="141"/>
        <v>0</v>
      </c>
      <c r="AI149" s="720">
        <f t="shared" si="141"/>
        <v>1274060</v>
      </c>
      <c r="AJ149" s="720">
        <f t="shared" si="141"/>
        <v>1278560</v>
      </c>
      <c r="AK149" s="720">
        <f t="shared" si="141"/>
        <v>15342720</v>
      </c>
    </row>
    <row r="152" spans="1:37" s="680" customFormat="1" ht="22.5" customHeight="1">
      <c r="A152" s="1059" t="s">
        <v>615</v>
      </c>
      <c r="B152" s="1060"/>
      <c r="C152" s="1060"/>
      <c r="D152" s="1060"/>
      <c r="E152" s="1061"/>
      <c r="F152" s="1055" t="s">
        <v>77</v>
      </c>
      <c r="G152" s="1055"/>
      <c r="H152" s="1055"/>
      <c r="I152" s="1055"/>
      <c r="J152" s="1055"/>
      <c r="K152" s="1055"/>
      <c r="L152" s="1055"/>
      <c r="M152" s="1055"/>
      <c r="N152" s="1055" t="s">
        <v>77</v>
      </c>
      <c r="O152" s="1055"/>
      <c r="P152" s="1055"/>
      <c r="Q152" s="1055"/>
      <c r="R152" s="1055"/>
      <c r="S152" s="1055"/>
      <c r="T152" s="1055"/>
      <c r="U152" s="1055"/>
      <c r="V152" s="1055" t="s">
        <v>77</v>
      </c>
      <c r="W152" s="1055"/>
      <c r="X152" s="1055"/>
      <c r="Y152" s="1055"/>
      <c r="Z152" s="1055"/>
      <c r="AA152" s="1055"/>
      <c r="AB152" s="1055"/>
      <c r="AC152" s="1055"/>
      <c r="AD152" s="1055" t="s">
        <v>77</v>
      </c>
      <c r="AE152" s="1055"/>
      <c r="AF152" s="1055"/>
      <c r="AG152" s="1055"/>
      <c r="AH152" s="1055"/>
      <c r="AI152" s="1055"/>
      <c r="AJ152" s="1055"/>
      <c r="AK152" s="1055"/>
    </row>
    <row r="153" spans="1:37" s="680" customFormat="1" ht="24" customHeight="1">
      <c r="A153" s="1062" t="s">
        <v>244</v>
      </c>
      <c r="B153" s="1063"/>
      <c r="C153" s="1063"/>
      <c r="D153" s="1063"/>
      <c r="E153" s="1064"/>
      <c r="F153" s="1058" t="s">
        <v>1369</v>
      </c>
      <c r="G153" s="1058"/>
      <c r="H153" s="1058"/>
      <c r="I153" s="1058"/>
      <c r="J153" s="1058"/>
      <c r="K153" s="1058"/>
      <c r="L153" s="1058"/>
      <c r="M153" s="1058"/>
      <c r="N153" s="1058" t="s">
        <v>1533</v>
      </c>
      <c r="O153" s="1058"/>
      <c r="P153" s="1058"/>
      <c r="Q153" s="1058"/>
      <c r="R153" s="1058"/>
      <c r="S153" s="1058"/>
      <c r="T153" s="1058"/>
      <c r="U153" s="1058"/>
      <c r="V153" s="1058" t="s">
        <v>1743</v>
      </c>
      <c r="W153" s="1058"/>
      <c r="X153" s="1058"/>
      <c r="Y153" s="1058"/>
      <c r="Z153" s="1058"/>
      <c r="AA153" s="1058"/>
      <c r="AB153" s="1058"/>
      <c r="AC153" s="1058"/>
      <c r="AD153" s="1058" t="s">
        <v>2520</v>
      </c>
      <c r="AE153" s="1058"/>
      <c r="AF153" s="1058"/>
      <c r="AG153" s="1058"/>
      <c r="AH153" s="1058"/>
      <c r="AI153" s="1058"/>
      <c r="AJ153" s="1058"/>
      <c r="AK153" s="1058"/>
    </row>
    <row r="154" spans="1:37" s="680" customFormat="1" ht="82.5" hidden="1" customHeight="1">
      <c r="A154" s="721" t="s">
        <v>10</v>
      </c>
      <c r="B154" s="709" t="s">
        <v>54</v>
      </c>
      <c r="C154" s="709" t="s">
        <v>2538</v>
      </c>
      <c r="D154" s="613" t="s">
        <v>2539</v>
      </c>
      <c r="E154" s="709" t="s">
        <v>55</v>
      </c>
      <c r="F154" s="722" t="s">
        <v>56</v>
      </c>
      <c r="G154" s="722" t="s">
        <v>91</v>
      </c>
      <c r="H154" s="722" t="s">
        <v>62</v>
      </c>
      <c r="I154" s="722" t="s">
        <v>58</v>
      </c>
      <c r="J154" s="722" t="s">
        <v>59</v>
      </c>
      <c r="K154" s="722" t="s">
        <v>669</v>
      </c>
      <c r="L154" s="722" t="s">
        <v>613</v>
      </c>
      <c r="M154" s="723" t="s">
        <v>1372</v>
      </c>
      <c r="N154" s="722" t="s">
        <v>56</v>
      </c>
      <c r="O154" s="722" t="s">
        <v>91</v>
      </c>
      <c r="P154" s="722" t="s">
        <v>62</v>
      </c>
      <c r="Q154" s="722" t="s">
        <v>58</v>
      </c>
      <c r="R154" s="722" t="s">
        <v>59</v>
      </c>
      <c r="S154" s="722" t="s">
        <v>669</v>
      </c>
      <c r="T154" s="722" t="s">
        <v>613</v>
      </c>
      <c r="U154" s="723" t="s">
        <v>1541</v>
      </c>
      <c r="V154" s="722" t="s">
        <v>56</v>
      </c>
      <c r="W154" s="722" t="s">
        <v>91</v>
      </c>
      <c r="X154" s="722" t="s">
        <v>62</v>
      </c>
      <c r="Y154" s="722" t="s">
        <v>58</v>
      </c>
      <c r="Z154" s="722" t="s">
        <v>59</v>
      </c>
      <c r="AA154" s="722" t="s">
        <v>669</v>
      </c>
      <c r="AB154" s="722" t="s">
        <v>613</v>
      </c>
      <c r="AC154" s="723" t="s">
        <v>1744</v>
      </c>
      <c r="AD154" s="722" t="s">
        <v>56</v>
      </c>
      <c r="AE154" s="722" t="s">
        <v>91</v>
      </c>
      <c r="AF154" s="722" t="s">
        <v>62</v>
      </c>
      <c r="AG154" s="722" t="s">
        <v>58</v>
      </c>
      <c r="AH154" s="722" t="s">
        <v>59</v>
      </c>
      <c r="AI154" s="722" t="s">
        <v>669</v>
      </c>
      <c r="AJ154" s="722" t="s">
        <v>613</v>
      </c>
      <c r="AK154" s="723" t="s">
        <v>2526</v>
      </c>
    </row>
    <row r="155" spans="1:37" s="682" customFormat="1" ht="17.25" hidden="1">
      <c r="A155" s="728">
        <v>1</v>
      </c>
      <c r="B155" s="688" t="s">
        <v>305</v>
      </c>
      <c r="C155" s="729" t="s">
        <v>2540</v>
      </c>
      <c r="D155" s="729">
        <v>1942</v>
      </c>
      <c r="E155" s="702" t="s">
        <v>446</v>
      </c>
      <c r="F155" s="719">
        <v>1</v>
      </c>
      <c r="G155" s="689">
        <v>1</v>
      </c>
      <c r="H155" s="692">
        <v>83200</v>
      </c>
      <c r="I155" s="690"/>
      <c r="J155" s="690"/>
      <c r="K155" s="690">
        <v>93750</v>
      </c>
      <c r="L155" s="692">
        <f t="shared" ref="L155:L162" si="142">+I155+J155+K155</f>
        <v>93750</v>
      </c>
      <c r="M155" s="692">
        <f t="shared" ref="M155:M179" si="143">+L155*12</f>
        <v>1125000</v>
      </c>
      <c r="N155" s="686">
        <v>1</v>
      </c>
      <c r="O155" s="683">
        <v>1</v>
      </c>
      <c r="P155" s="465">
        <f t="shared" ref="P155:P179" si="144">+H155</f>
        <v>83200</v>
      </c>
      <c r="Q155" s="466">
        <f t="shared" ref="Q155:Q179" si="145">+I155</f>
        <v>0</v>
      </c>
      <c r="R155" s="466">
        <f t="shared" ref="R155:R179" si="146">+J155</f>
        <v>0</v>
      </c>
      <c r="S155" s="466">
        <f t="shared" ref="S155:S179" si="147">+K155</f>
        <v>93750</v>
      </c>
      <c r="T155" s="465">
        <f t="shared" ref="T155:T179" si="148">+Q155+R155+S155</f>
        <v>93750</v>
      </c>
      <c r="U155" s="465">
        <f t="shared" ref="U155:U179" si="149">+T155*12</f>
        <v>1125000</v>
      </c>
      <c r="V155" s="686">
        <v>1</v>
      </c>
      <c r="W155" s="683">
        <v>1</v>
      </c>
      <c r="X155" s="465">
        <f t="shared" ref="X155:X179" si="150">+P155</f>
        <v>83200</v>
      </c>
      <c r="Y155" s="466">
        <f t="shared" ref="Y155:Y179" si="151">+Q155</f>
        <v>0</v>
      </c>
      <c r="Z155" s="466">
        <f t="shared" ref="Z155:Z179" si="152">+R155</f>
        <v>0</v>
      </c>
      <c r="AA155" s="466">
        <f t="shared" ref="AA155:AA179" si="153">+S155</f>
        <v>93750</v>
      </c>
      <c r="AB155" s="465">
        <f t="shared" ref="AB155:AB179" si="154">+Y155+Z155+AA155</f>
        <v>93750</v>
      </c>
      <c r="AC155" s="465">
        <f t="shared" ref="AC155:AC179" si="155">+AB155*12</f>
        <v>1125000</v>
      </c>
      <c r="AD155" s="686">
        <v>1</v>
      </c>
      <c r="AE155" s="683">
        <v>1</v>
      </c>
      <c r="AF155" s="465">
        <f t="shared" ref="AF155:AF179" si="156">+X155</f>
        <v>83200</v>
      </c>
      <c r="AG155" s="466">
        <f t="shared" ref="AG155:AG179" si="157">+Y155</f>
        <v>0</v>
      </c>
      <c r="AH155" s="466">
        <f t="shared" ref="AH155:AH179" si="158">+Z155</f>
        <v>0</v>
      </c>
      <c r="AI155" s="466">
        <f t="shared" ref="AI155:AI179" si="159">+AA155</f>
        <v>93750</v>
      </c>
      <c r="AJ155" s="465">
        <f t="shared" ref="AJ155:AJ179" si="160">+AG155+AH155+AI155</f>
        <v>93750</v>
      </c>
      <c r="AK155" s="465">
        <f t="shared" ref="AK155:AK179" si="161">+AJ155*12</f>
        <v>1125000</v>
      </c>
    </row>
    <row r="156" spans="1:37" ht="17.25" hidden="1">
      <c r="A156" s="728">
        <v>2</v>
      </c>
      <c r="B156" s="702" t="s">
        <v>2025</v>
      </c>
      <c r="C156" s="729" t="s">
        <v>2540</v>
      </c>
      <c r="D156" s="729">
        <v>1986</v>
      </c>
      <c r="E156" s="702" t="s">
        <v>446</v>
      </c>
      <c r="F156" s="719">
        <v>1</v>
      </c>
      <c r="G156" s="689">
        <v>1</v>
      </c>
      <c r="H156" s="692">
        <v>83200</v>
      </c>
      <c r="I156" s="690"/>
      <c r="J156" s="690"/>
      <c r="K156" s="690">
        <v>100000</v>
      </c>
      <c r="L156" s="692">
        <f t="shared" si="142"/>
        <v>100000</v>
      </c>
      <c r="M156" s="692">
        <f t="shared" si="143"/>
        <v>1200000</v>
      </c>
      <c r="N156" s="686">
        <v>1</v>
      </c>
      <c r="O156" s="683">
        <v>1</v>
      </c>
      <c r="P156" s="465">
        <f t="shared" si="144"/>
        <v>83200</v>
      </c>
      <c r="Q156" s="466">
        <f t="shared" si="145"/>
        <v>0</v>
      </c>
      <c r="R156" s="466">
        <f t="shared" si="146"/>
        <v>0</v>
      </c>
      <c r="S156" s="466">
        <f t="shared" si="147"/>
        <v>100000</v>
      </c>
      <c r="T156" s="465">
        <f t="shared" si="148"/>
        <v>100000</v>
      </c>
      <c r="U156" s="465">
        <f t="shared" si="149"/>
        <v>1200000</v>
      </c>
      <c r="V156" s="686">
        <v>1</v>
      </c>
      <c r="W156" s="683">
        <v>1</v>
      </c>
      <c r="X156" s="465">
        <f t="shared" si="150"/>
        <v>83200</v>
      </c>
      <c r="Y156" s="466">
        <f t="shared" si="151"/>
        <v>0</v>
      </c>
      <c r="Z156" s="466">
        <f t="shared" si="152"/>
        <v>0</v>
      </c>
      <c r="AA156" s="466">
        <f t="shared" si="153"/>
        <v>100000</v>
      </c>
      <c r="AB156" s="465">
        <f t="shared" si="154"/>
        <v>100000</v>
      </c>
      <c r="AC156" s="465">
        <f t="shared" si="155"/>
        <v>1200000</v>
      </c>
      <c r="AD156" s="686">
        <v>1</v>
      </c>
      <c r="AE156" s="683">
        <v>1</v>
      </c>
      <c r="AF156" s="465">
        <f t="shared" si="156"/>
        <v>83200</v>
      </c>
      <c r="AG156" s="466">
        <f t="shared" si="157"/>
        <v>0</v>
      </c>
      <c r="AH156" s="466">
        <f t="shared" si="158"/>
        <v>0</v>
      </c>
      <c r="AI156" s="466">
        <f t="shared" si="159"/>
        <v>100000</v>
      </c>
      <c r="AJ156" s="465">
        <f t="shared" si="160"/>
        <v>100000</v>
      </c>
      <c r="AK156" s="465">
        <f t="shared" si="161"/>
        <v>1200000</v>
      </c>
    </row>
    <row r="157" spans="1:37" ht="17.25" hidden="1">
      <c r="A157" s="728">
        <v>3</v>
      </c>
      <c r="B157" s="702" t="s">
        <v>2954</v>
      </c>
      <c r="C157" s="729" t="s">
        <v>2541</v>
      </c>
      <c r="D157" s="729">
        <v>2004</v>
      </c>
      <c r="E157" s="702" t="s">
        <v>446</v>
      </c>
      <c r="F157" s="719">
        <v>1</v>
      </c>
      <c r="G157" s="689">
        <v>1</v>
      </c>
      <c r="H157" s="692">
        <v>83200</v>
      </c>
      <c r="I157" s="690"/>
      <c r="J157" s="690"/>
      <c r="K157" s="690">
        <v>100000</v>
      </c>
      <c r="L157" s="692">
        <f t="shared" si="142"/>
        <v>100000</v>
      </c>
      <c r="M157" s="692">
        <f t="shared" si="143"/>
        <v>1200000</v>
      </c>
      <c r="N157" s="686">
        <v>1</v>
      </c>
      <c r="O157" s="683">
        <v>1</v>
      </c>
      <c r="P157" s="465">
        <f t="shared" si="144"/>
        <v>83200</v>
      </c>
      <c r="Q157" s="466">
        <f t="shared" si="145"/>
        <v>0</v>
      </c>
      <c r="R157" s="466">
        <f t="shared" si="146"/>
        <v>0</v>
      </c>
      <c r="S157" s="466">
        <f t="shared" si="147"/>
        <v>100000</v>
      </c>
      <c r="T157" s="465">
        <f t="shared" si="148"/>
        <v>100000</v>
      </c>
      <c r="U157" s="465">
        <f t="shared" si="149"/>
        <v>1200000</v>
      </c>
      <c r="V157" s="686">
        <v>1</v>
      </c>
      <c r="W157" s="683">
        <v>1</v>
      </c>
      <c r="X157" s="465">
        <f t="shared" si="150"/>
        <v>83200</v>
      </c>
      <c r="Y157" s="466">
        <f t="shared" si="151"/>
        <v>0</v>
      </c>
      <c r="Z157" s="466">
        <f t="shared" si="152"/>
        <v>0</v>
      </c>
      <c r="AA157" s="466">
        <f t="shared" si="153"/>
        <v>100000</v>
      </c>
      <c r="AB157" s="465">
        <f t="shared" si="154"/>
        <v>100000</v>
      </c>
      <c r="AC157" s="465">
        <f t="shared" si="155"/>
        <v>1200000</v>
      </c>
      <c r="AD157" s="686">
        <v>1</v>
      </c>
      <c r="AE157" s="683">
        <v>1</v>
      </c>
      <c r="AF157" s="465">
        <f t="shared" si="156"/>
        <v>83200</v>
      </c>
      <c r="AG157" s="466">
        <f t="shared" si="157"/>
        <v>0</v>
      </c>
      <c r="AH157" s="466">
        <f t="shared" si="158"/>
        <v>0</v>
      </c>
      <c r="AI157" s="466">
        <f t="shared" si="159"/>
        <v>100000</v>
      </c>
      <c r="AJ157" s="465">
        <f t="shared" si="160"/>
        <v>100000</v>
      </c>
      <c r="AK157" s="465">
        <f t="shared" si="161"/>
        <v>1200000</v>
      </c>
    </row>
    <row r="158" spans="1:37" ht="17.25" hidden="1">
      <c r="A158" s="728">
        <v>4</v>
      </c>
      <c r="B158" s="730" t="s">
        <v>1419</v>
      </c>
      <c r="C158" s="729" t="s">
        <v>2540</v>
      </c>
      <c r="D158" s="729">
        <v>1988</v>
      </c>
      <c r="E158" s="702" t="s">
        <v>446</v>
      </c>
      <c r="F158" s="719">
        <v>1</v>
      </c>
      <c r="G158" s="689">
        <v>1</v>
      </c>
      <c r="H158" s="692">
        <v>83200</v>
      </c>
      <c r="I158" s="690"/>
      <c r="J158" s="690"/>
      <c r="K158" s="690">
        <v>100000</v>
      </c>
      <c r="L158" s="692">
        <f t="shared" si="142"/>
        <v>100000</v>
      </c>
      <c r="M158" s="692">
        <f t="shared" si="143"/>
        <v>1200000</v>
      </c>
      <c r="N158" s="686">
        <v>1</v>
      </c>
      <c r="O158" s="683">
        <v>1</v>
      </c>
      <c r="P158" s="465">
        <f t="shared" si="144"/>
        <v>83200</v>
      </c>
      <c r="Q158" s="466">
        <f t="shared" si="145"/>
        <v>0</v>
      </c>
      <c r="R158" s="466">
        <f t="shared" si="146"/>
        <v>0</v>
      </c>
      <c r="S158" s="466">
        <f t="shared" si="147"/>
        <v>100000</v>
      </c>
      <c r="T158" s="465">
        <f t="shared" si="148"/>
        <v>100000</v>
      </c>
      <c r="U158" s="465">
        <f t="shared" si="149"/>
        <v>1200000</v>
      </c>
      <c r="V158" s="686">
        <v>1</v>
      </c>
      <c r="W158" s="683">
        <v>1</v>
      </c>
      <c r="X158" s="465">
        <f t="shared" si="150"/>
        <v>83200</v>
      </c>
      <c r="Y158" s="466">
        <f t="shared" si="151"/>
        <v>0</v>
      </c>
      <c r="Z158" s="466">
        <f t="shared" si="152"/>
        <v>0</v>
      </c>
      <c r="AA158" s="466">
        <f t="shared" si="153"/>
        <v>100000</v>
      </c>
      <c r="AB158" s="465">
        <f t="shared" si="154"/>
        <v>100000</v>
      </c>
      <c r="AC158" s="465">
        <f t="shared" si="155"/>
        <v>1200000</v>
      </c>
      <c r="AD158" s="686">
        <v>1</v>
      </c>
      <c r="AE158" s="683">
        <v>1</v>
      </c>
      <c r="AF158" s="465">
        <f t="shared" si="156"/>
        <v>83200</v>
      </c>
      <c r="AG158" s="466">
        <f t="shared" si="157"/>
        <v>0</v>
      </c>
      <c r="AH158" s="466">
        <f t="shared" si="158"/>
        <v>0</v>
      </c>
      <c r="AI158" s="466">
        <f t="shared" si="159"/>
        <v>100000</v>
      </c>
      <c r="AJ158" s="465">
        <f t="shared" si="160"/>
        <v>100000</v>
      </c>
      <c r="AK158" s="465">
        <f t="shared" si="161"/>
        <v>1200000</v>
      </c>
    </row>
    <row r="159" spans="1:37" ht="17.25" hidden="1">
      <c r="A159" s="728">
        <v>5</v>
      </c>
      <c r="B159" s="730" t="s">
        <v>664</v>
      </c>
      <c r="C159" s="725" t="s">
        <v>2540</v>
      </c>
      <c r="D159" s="725">
        <v>1983</v>
      </c>
      <c r="E159" s="703" t="s">
        <v>446</v>
      </c>
      <c r="F159" s="719">
        <v>1</v>
      </c>
      <c r="G159" s="689">
        <v>1</v>
      </c>
      <c r="H159" s="692">
        <v>83200</v>
      </c>
      <c r="I159" s="690"/>
      <c r="J159" s="690">
        <v>8000</v>
      </c>
      <c r="K159" s="690">
        <v>100000</v>
      </c>
      <c r="L159" s="692">
        <f t="shared" si="142"/>
        <v>108000</v>
      </c>
      <c r="M159" s="692">
        <f t="shared" si="143"/>
        <v>1296000</v>
      </c>
      <c r="N159" s="686">
        <v>1</v>
      </c>
      <c r="O159" s="683">
        <v>1</v>
      </c>
      <c r="P159" s="465">
        <f t="shared" si="144"/>
        <v>83200</v>
      </c>
      <c r="Q159" s="466">
        <f t="shared" si="145"/>
        <v>0</v>
      </c>
      <c r="R159" s="466">
        <f t="shared" si="146"/>
        <v>8000</v>
      </c>
      <c r="S159" s="466">
        <f t="shared" si="147"/>
        <v>100000</v>
      </c>
      <c r="T159" s="465">
        <f t="shared" si="148"/>
        <v>108000</v>
      </c>
      <c r="U159" s="465">
        <f t="shared" si="149"/>
        <v>1296000</v>
      </c>
      <c r="V159" s="686">
        <v>1</v>
      </c>
      <c r="W159" s="683">
        <v>1</v>
      </c>
      <c r="X159" s="465">
        <f t="shared" si="150"/>
        <v>83200</v>
      </c>
      <c r="Y159" s="466">
        <f t="shared" si="151"/>
        <v>0</v>
      </c>
      <c r="Z159" s="466">
        <f t="shared" si="152"/>
        <v>8000</v>
      </c>
      <c r="AA159" s="466">
        <f t="shared" si="153"/>
        <v>100000</v>
      </c>
      <c r="AB159" s="465">
        <f t="shared" si="154"/>
        <v>108000</v>
      </c>
      <c r="AC159" s="465">
        <f t="shared" si="155"/>
        <v>1296000</v>
      </c>
      <c r="AD159" s="686">
        <v>1</v>
      </c>
      <c r="AE159" s="683">
        <v>1</v>
      </c>
      <c r="AF159" s="465">
        <f t="shared" si="156"/>
        <v>83200</v>
      </c>
      <c r="AG159" s="466">
        <f t="shared" si="157"/>
        <v>0</v>
      </c>
      <c r="AH159" s="466">
        <f t="shared" si="158"/>
        <v>8000</v>
      </c>
      <c r="AI159" s="466">
        <f t="shared" si="159"/>
        <v>100000</v>
      </c>
      <c r="AJ159" s="465">
        <f t="shared" si="160"/>
        <v>108000</v>
      </c>
      <c r="AK159" s="465">
        <f t="shared" si="161"/>
        <v>1296000</v>
      </c>
    </row>
    <row r="160" spans="1:37" ht="17.25" hidden="1">
      <c r="A160" s="728">
        <v>6</v>
      </c>
      <c r="B160" s="702" t="s">
        <v>2955</v>
      </c>
      <c r="C160" s="725" t="s">
        <v>2540</v>
      </c>
      <c r="D160" s="725">
        <v>1998</v>
      </c>
      <c r="E160" s="703" t="s">
        <v>446</v>
      </c>
      <c r="F160" s="719">
        <v>1</v>
      </c>
      <c r="G160" s="689">
        <v>1</v>
      </c>
      <c r="H160" s="692">
        <v>83200</v>
      </c>
      <c r="I160" s="690"/>
      <c r="J160" s="690"/>
      <c r="K160" s="690">
        <v>100000</v>
      </c>
      <c r="L160" s="692">
        <f t="shared" si="142"/>
        <v>100000</v>
      </c>
      <c r="M160" s="692">
        <f t="shared" si="143"/>
        <v>1200000</v>
      </c>
      <c r="N160" s="686">
        <v>1</v>
      </c>
      <c r="O160" s="683">
        <v>1</v>
      </c>
      <c r="P160" s="465">
        <f t="shared" si="144"/>
        <v>83200</v>
      </c>
      <c r="Q160" s="466">
        <f t="shared" si="145"/>
        <v>0</v>
      </c>
      <c r="R160" s="466">
        <f t="shared" si="146"/>
        <v>0</v>
      </c>
      <c r="S160" s="466">
        <f t="shared" si="147"/>
        <v>100000</v>
      </c>
      <c r="T160" s="465">
        <f t="shared" si="148"/>
        <v>100000</v>
      </c>
      <c r="U160" s="465">
        <f t="shared" si="149"/>
        <v>1200000</v>
      </c>
      <c r="V160" s="686">
        <v>1</v>
      </c>
      <c r="W160" s="683">
        <v>1</v>
      </c>
      <c r="X160" s="465">
        <f t="shared" si="150"/>
        <v>83200</v>
      </c>
      <c r="Y160" s="466">
        <f t="shared" si="151"/>
        <v>0</v>
      </c>
      <c r="Z160" s="466">
        <f t="shared" si="152"/>
        <v>0</v>
      </c>
      <c r="AA160" s="466">
        <f t="shared" si="153"/>
        <v>100000</v>
      </c>
      <c r="AB160" s="465">
        <f t="shared" si="154"/>
        <v>100000</v>
      </c>
      <c r="AC160" s="465">
        <f t="shared" si="155"/>
        <v>1200000</v>
      </c>
      <c r="AD160" s="686">
        <v>1</v>
      </c>
      <c r="AE160" s="683">
        <v>1</v>
      </c>
      <c r="AF160" s="465">
        <f t="shared" si="156"/>
        <v>83200</v>
      </c>
      <c r="AG160" s="466">
        <f t="shared" si="157"/>
        <v>0</v>
      </c>
      <c r="AH160" s="466">
        <f t="shared" si="158"/>
        <v>0</v>
      </c>
      <c r="AI160" s="466">
        <f t="shared" si="159"/>
        <v>100000</v>
      </c>
      <c r="AJ160" s="465">
        <f t="shared" si="160"/>
        <v>100000</v>
      </c>
      <c r="AK160" s="465">
        <f t="shared" si="161"/>
        <v>1200000</v>
      </c>
    </row>
    <row r="161" spans="1:37" ht="17.25">
      <c r="A161" s="728">
        <v>7</v>
      </c>
      <c r="B161" s="704" t="s">
        <v>70</v>
      </c>
      <c r="C161" s="725"/>
      <c r="D161" s="725"/>
      <c r="E161" s="703" t="s">
        <v>446</v>
      </c>
      <c r="F161" s="719">
        <v>1</v>
      </c>
      <c r="G161" s="689">
        <v>1</v>
      </c>
      <c r="H161" s="692">
        <v>83200</v>
      </c>
      <c r="I161" s="690"/>
      <c r="J161" s="690"/>
      <c r="K161" s="690">
        <v>100000</v>
      </c>
      <c r="L161" s="692">
        <f t="shared" si="142"/>
        <v>100000</v>
      </c>
      <c r="M161" s="692">
        <f t="shared" si="143"/>
        <v>1200000</v>
      </c>
      <c r="N161" s="686">
        <v>1</v>
      </c>
      <c r="O161" s="683">
        <v>1</v>
      </c>
      <c r="P161" s="465">
        <f t="shared" si="144"/>
        <v>83200</v>
      </c>
      <c r="Q161" s="466">
        <f t="shared" si="145"/>
        <v>0</v>
      </c>
      <c r="R161" s="466">
        <f t="shared" si="146"/>
        <v>0</v>
      </c>
      <c r="S161" s="466">
        <f t="shared" si="147"/>
        <v>100000</v>
      </c>
      <c r="T161" s="465">
        <f t="shared" si="148"/>
        <v>100000</v>
      </c>
      <c r="U161" s="465">
        <f t="shared" si="149"/>
        <v>1200000</v>
      </c>
      <c r="V161" s="686">
        <v>1</v>
      </c>
      <c r="W161" s="683">
        <v>1</v>
      </c>
      <c r="X161" s="465">
        <f t="shared" si="150"/>
        <v>83200</v>
      </c>
      <c r="Y161" s="466">
        <f t="shared" si="151"/>
        <v>0</v>
      </c>
      <c r="Z161" s="466">
        <f t="shared" si="152"/>
        <v>0</v>
      </c>
      <c r="AA161" s="466">
        <f t="shared" si="153"/>
        <v>100000</v>
      </c>
      <c r="AB161" s="465">
        <f t="shared" si="154"/>
        <v>100000</v>
      </c>
      <c r="AC161" s="465">
        <f t="shared" si="155"/>
        <v>1200000</v>
      </c>
      <c r="AD161" s="686">
        <v>1</v>
      </c>
      <c r="AE161" s="683">
        <v>1</v>
      </c>
      <c r="AF161" s="465">
        <f t="shared" si="156"/>
        <v>83200</v>
      </c>
      <c r="AG161" s="466">
        <f t="shared" si="157"/>
        <v>0</v>
      </c>
      <c r="AH161" s="466">
        <f t="shared" si="158"/>
        <v>0</v>
      </c>
      <c r="AI161" s="466">
        <f t="shared" si="159"/>
        <v>100000</v>
      </c>
      <c r="AJ161" s="465">
        <f t="shared" si="160"/>
        <v>100000</v>
      </c>
      <c r="AK161" s="465">
        <f t="shared" si="161"/>
        <v>1200000</v>
      </c>
    </row>
    <row r="162" spans="1:37" ht="17.25">
      <c r="A162" s="728">
        <v>8</v>
      </c>
      <c r="B162" s="702" t="s">
        <v>70</v>
      </c>
      <c r="C162" s="725"/>
      <c r="D162" s="725"/>
      <c r="E162" s="703" t="s">
        <v>446</v>
      </c>
      <c r="F162" s="719">
        <v>1</v>
      </c>
      <c r="G162" s="689">
        <v>1</v>
      </c>
      <c r="H162" s="692">
        <v>83200</v>
      </c>
      <c r="I162" s="690"/>
      <c r="J162" s="690"/>
      <c r="K162" s="690">
        <v>100000</v>
      </c>
      <c r="L162" s="692">
        <f t="shared" si="142"/>
        <v>100000</v>
      </c>
      <c r="M162" s="692">
        <f t="shared" si="143"/>
        <v>1200000</v>
      </c>
      <c r="N162" s="686">
        <v>1</v>
      </c>
      <c r="O162" s="683">
        <v>1</v>
      </c>
      <c r="P162" s="465">
        <f t="shared" si="144"/>
        <v>83200</v>
      </c>
      <c r="Q162" s="466">
        <f t="shared" si="145"/>
        <v>0</v>
      </c>
      <c r="R162" s="466">
        <f t="shared" si="146"/>
        <v>0</v>
      </c>
      <c r="S162" s="466">
        <f t="shared" si="147"/>
        <v>100000</v>
      </c>
      <c r="T162" s="465">
        <f t="shared" si="148"/>
        <v>100000</v>
      </c>
      <c r="U162" s="465">
        <f t="shared" si="149"/>
        <v>1200000</v>
      </c>
      <c r="V162" s="686">
        <v>1</v>
      </c>
      <c r="W162" s="683">
        <v>1</v>
      </c>
      <c r="X162" s="465">
        <f t="shared" si="150"/>
        <v>83200</v>
      </c>
      <c r="Y162" s="466">
        <f t="shared" si="151"/>
        <v>0</v>
      </c>
      <c r="Z162" s="466">
        <f t="shared" si="152"/>
        <v>0</v>
      </c>
      <c r="AA162" s="466">
        <f t="shared" si="153"/>
        <v>100000</v>
      </c>
      <c r="AB162" s="465">
        <f t="shared" si="154"/>
        <v>100000</v>
      </c>
      <c r="AC162" s="465">
        <f t="shared" si="155"/>
        <v>1200000</v>
      </c>
      <c r="AD162" s="686">
        <v>1</v>
      </c>
      <c r="AE162" s="683">
        <v>1</v>
      </c>
      <c r="AF162" s="465">
        <f t="shared" si="156"/>
        <v>83200</v>
      </c>
      <c r="AG162" s="466">
        <f t="shared" si="157"/>
        <v>0</v>
      </c>
      <c r="AH162" s="466">
        <f t="shared" si="158"/>
        <v>0</v>
      </c>
      <c r="AI162" s="466">
        <f t="shared" si="159"/>
        <v>100000</v>
      </c>
      <c r="AJ162" s="465">
        <f t="shared" si="160"/>
        <v>100000</v>
      </c>
      <c r="AK162" s="465">
        <f t="shared" si="161"/>
        <v>1200000</v>
      </c>
    </row>
    <row r="163" spans="1:37" ht="17.25" hidden="1">
      <c r="A163" s="728">
        <v>9</v>
      </c>
      <c r="B163" s="702" t="s">
        <v>2956</v>
      </c>
      <c r="C163" s="729" t="s">
        <v>2541</v>
      </c>
      <c r="D163" s="729">
        <v>1987</v>
      </c>
      <c r="E163" s="702" t="s">
        <v>426</v>
      </c>
      <c r="F163" s="719">
        <v>1</v>
      </c>
      <c r="G163" s="689">
        <v>1.5</v>
      </c>
      <c r="H163" s="692">
        <v>83200</v>
      </c>
      <c r="I163" s="690"/>
      <c r="J163" s="690"/>
      <c r="K163" s="690">
        <f>G163*H163</f>
        <v>124800</v>
      </c>
      <c r="L163" s="692">
        <f>+I163+J163+K163</f>
        <v>124800</v>
      </c>
      <c r="M163" s="692">
        <f t="shared" si="143"/>
        <v>1497600</v>
      </c>
      <c r="N163" s="686">
        <v>1</v>
      </c>
      <c r="O163" s="683">
        <v>1.5</v>
      </c>
      <c r="P163" s="465">
        <f t="shared" si="144"/>
        <v>83200</v>
      </c>
      <c r="Q163" s="466">
        <f t="shared" si="145"/>
        <v>0</v>
      </c>
      <c r="R163" s="466">
        <f t="shared" si="146"/>
        <v>0</v>
      </c>
      <c r="S163" s="466">
        <f t="shared" si="147"/>
        <v>124800</v>
      </c>
      <c r="T163" s="465">
        <f t="shared" si="148"/>
        <v>124800</v>
      </c>
      <c r="U163" s="465">
        <f t="shared" si="149"/>
        <v>1497600</v>
      </c>
      <c r="V163" s="686">
        <v>1</v>
      </c>
      <c r="W163" s="683">
        <v>1.5</v>
      </c>
      <c r="X163" s="465">
        <f t="shared" si="150"/>
        <v>83200</v>
      </c>
      <c r="Y163" s="466">
        <f t="shared" si="151"/>
        <v>0</v>
      </c>
      <c r="Z163" s="466">
        <f t="shared" si="152"/>
        <v>0</v>
      </c>
      <c r="AA163" s="466">
        <f t="shared" si="153"/>
        <v>124800</v>
      </c>
      <c r="AB163" s="465">
        <f t="shared" si="154"/>
        <v>124800</v>
      </c>
      <c r="AC163" s="465">
        <f t="shared" si="155"/>
        <v>1497600</v>
      </c>
      <c r="AD163" s="686">
        <v>1</v>
      </c>
      <c r="AE163" s="683">
        <v>1.5</v>
      </c>
      <c r="AF163" s="465">
        <f t="shared" si="156"/>
        <v>83200</v>
      </c>
      <c r="AG163" s="466">
        <f t="shared" si="157"/>
        <v>0</v>
      </c>
      <c r="AH163" s="466">
        <f t="shared" si="158"/>
        <v>0</v>
      </c>
      <c r="AI163" s="466">
        <f t="shared" si="159"/>
        <v>124800</v>
      </c>
      <c r="AJ163" s="465">
        <f t="shared" si="160"/>
        <v>124800</v>
      </c>
      <c r="AK163" s="465">
        <f t="shared" si="161"/>
        <v>1497600</v>
      </c>
    </row>
    <row r="164" spans="1:37" ht="17.25" hidden="1">
      <c r="A164" s="728">
        <v>10</v>
      </c>
      <c r="B164" s="702" t="s">
        <v>2957</v>
      </c>
      <c r="C164" s="729" t="s">
        <v>2541</v>
      </c>
      <c r="D164" s="729">
        <v>1960</v>
      </c>
      <c r="E164" s="702" t="s">
        <v>426</v>
      </c>
      <c r="F164" s="719">
        <v>1</v>
      </c>
      <c r="G164" s="689">
        <v>1.5</v>
      </c>
      <c r="H164" s="692">
        <v>83200</v>
      </c>
      <c r="I164" s="690"/>
      <c r="J164" s="690"/>
      <c r="K164" s="690">
        <f>G164*H164</f>
        <v>124800</v>
      </c>
      <c r="L164" s="692">
        <f>+I164+J164+K164</f>
        <v>124800</v>
      </c>
      <c r="M164" s="692">
        <f t="shared" si="143"/>
        <v>1497600</v>
      </c>
      <c r="N164" s="686">
        <v>1</v>
      </c>
      <c r="O164" s="683">
        <v>1.5</v>
      </c>
      <c r="P164" s="465">
        <f t="shared" si="144"/>
        <v>83200</v>
      </c>
      <c r="Q164" s="466">
        <f t="shared" si="145"/>
        <v>0</v>
      </c>
      <c r="R164" s="466">
        <f t="shared" si="146"/>
        <v>0</v>
      </c>
      <c r="S164" s="466">
        <f t="shared" si="147"/>
        <v>124800</v>
      </c>
      <c r="T164" s="465">
        <f t="shared" si="148"/>
        <v>124800</v>
      </c>
      <c r="U164" s="465">
        <f t="shared" si="149"/>
        <v>1497600</v>
      </c>
      <c r="V164" s="686">
        <v>1</v>
      </c>
      <c r="W164" s="683">
        <v>1.5</v>
      </c>
      <c r="X164" s="465">
        <f t="shared" si="150"/>
        <v>83200</v>
      </c>
      <c r="Y164" s="466">
        <f t="shared" si="151"/>
        <v>0</v>
      </c>
      <c r="Z164" s="466">
        <f t="shared" si="152"/>
        <v>0</v>
      </c>
      <c r="AA164" s="466">
        <f t="shared" si="153"/>
        <v>124800</v>
      </c>
      <c r="AB164" s="465">
        <f t="shared" si="154"/>
        <v>124800</v>
      </c>
      <c r="AC164" s="465">
        <f t="shared" si="155"/>
        <v>1497600</v>
      </c>
      <c r="AD164" s="686">
        <v>1</v>
      </c>
      <c r="AE164" s="683">
        <v>1.5</v>
      </c>
      <c r="AF164" s="465">
        <f t="shared" si="156"/>
        <v>83200</v>
      </c>
      <c r="AG164" s="466">
        <f t="shared" si="157"/>
        <v>0</v>
      </c>
      <c r="AH164" s="466">
        <f t="shared" si="158"/>
        <v>0</v>
      </c>
      <c r="AI164" s="466">
        <f t="shared" si="159"/>
        <v>124800</v>
      </c>
      <c r="AJ164" s="465">
        <f t="shared" si="160"/>
        <v>124800</v>
      </c>
      <c r="AK164" s="465">
        <f t="shared" si="161"/>
        <v>1497600</v>
      </c>
    </row>
    <row r="165" spans="1:37" ht="17.25" hidden="1">
      <c r="A165" s="728">
        <v>11</v>
      </c>
      <c r="B165" s="702" t="s">
        <v>1049</v>
      </c>
      <c r="C165" s="729" t="s">
        <v>2540</v>
      </c>
      <c r="D165" s="729">
        <v>1963</v>
      </c>
      <c r="E165" s="702" t="s">
        <v>441</v>
      </c>
      <c r="F165" s="719">
        <v>1</v>
      </c>
      <c r="G165" s="689">
        <v>1</v>
      </c>
      <c r="H165" s="692">
        <v>83200</v>
      </c>
      <c r="I165" s="690"/>
      <c r="J165" s="690"/>
      <c r="K165" s="690">
        <v>93750</v>
      </c>
      <c r="L165" s="690">
        <f t="shared" ref="L165:L174" si="162">+I165+J165+K165</f>
        <v>93750</v>
      </c>
      <c r="M165" s="692">
        <f t="shared" si="143"/>
        <v>1125000</v>
      </c>
      <c r="N165" s="686">
        <v>1</v>
      </c>
      <c r="O165" s="683">
        <v>1</v>
      </c>
      <c r="P165" s="465">
        <f t="shared" si="144"/>
        <v>83200</v>
      </c>
      <c r="Q165" s="466">
        <f t="shared" si="145"/>
        <v>0</v>
      </c>
      <c r="R165" s="466">
        <f t="shared" si="146"/>
        <v>0</v>
      </c>
      <c r="S165" s="466">
        <f t="shared" si="147"/>
        <v>93750</v>
      </c>
      <c r="T165" s="465">
        <f t="shared" si="148"/>
        <v>93750</v>
      </c>
      <c r="U165" s="465">
        <f t="shared" si="149"/>
        <v>1125000</v>
      </c>
      <c r="V165" s="686">
        <v>1</v>
      </c>
      <c r="W165" s="683">
        <v>1</v>
      </c>
      <c r="X165" s="465">
        <f t="shared" si="150"/>
        <v>83200</v>
      </c>
      <c r="Y165" s="466">
        <f t="shared" si="151"/>
        <v>0</v>
      </c>
      <c r="Z165" s="466">
        <f t="shared" si="152"/>
        <v>0</v>
      </c>
      <c r="AA165" s="466">
        <f t="shared" si="153"/>
        <v>93750</v>
      </c>
      <c r="AB165" s="465">
        <f t="shared" si="154"/>
        <v>93750</v>
      </c>
      <c r="AC165" s="465">
        <f t="shared" si="155"/>
        <v>1125000</v>
      </c>
      <c r="AD165" s="686">
        <v>1</v>
      </c>
      <c r="AE165" s="683">
        <v>1</v>
      </c>
      <c r="AF165" s="465">
        <f t="shared" si="156"/>
        <v>83200</v>
      </c>
      <c r="AG165" s="466">
        <f t="shared" si="157"/>
        <v>0</v>
      </c>
      <c r="AH165" s="466">
        <f t="shared" si="158"/>
        <v>0</v>
      </c>
      <c r="AI165" s="466">
        <f t="shared" si="159"/>
        <v>93750</v>
      </c>
      <c r="AJ165" s="465">
        <f t="shared" si="160"/>
        <v>93750</v>
      </c>
      <c r="AK165" s="465">
        <f t="shared" si="161"/>
        <v>1125000</v>
      </c>
    </row>
    <row r="166" spans="1:37" ht="17.25" hidden="1">
      <c r="A166" s="728">
        <v>12</v>
      </c>
      <c r="B166" s="702" t="s">
        <v>738</v>
      </c>
      <c r="C166" s="729" t="s">
        <v>2540</v>
      </c>
      <c r="D166" s="729">
        <v>1970</v>
      </c>
      <c r="E166" s="702" t="s">
        <v>441</v>
      </c>
      <c r="F166" s="719">
        <v>1</v>
      </c>
      <c r="G166" s="689">
        <v>1</v>
      </c>
      <c r="H166" s="692">
        <v>83200</v>
      </c>
      <c r="I166" s="690"/>
      <c r="J166" s="690"/>
      <c r="K166" s="690">
        <v>93750</v>
      </c>
      <c r="L166" s="690">
        <f t="shared" si="162"/>
        <v>93750</v>
      </c>
      <c r="M166" s="692">
        <f t="shared" si="143"/>
        <v>1125000</v>
      </c>
      <c r="N166" s="686">
        <v>1</v>
      </c>
      <c r="O166" s="683">
        <v>1</v>
      </c>
      <c r="P166" s="465">
        <f t="shared" si="144"/>
        <v>83200</v>
      </c>
      <c r="Q166" s="466">
        <f t="shared" si="145"/>
        <v>0</v>
      </c>
      <c r="R166" s="466">
        <f t="shared" si="146"/>
        <v>0</v>
      </c>
      <c r="S166" s="466">
        <f t="shared" si="147"/>
        <v>93750</v>
      </c>
      <c r="T166" s="465">
        <f t="shared" si="148"/>
        <v>93750</v>
      </c>
      <c r="U166" s="465">
        <f t="shared" si="149"/>
        <v>1125000</v>
      </c>
      <c r="V166" s="686">
        <v>1</v>
      </c>
      <c r="W166" s="683">
        <v>1</v>
      </c>
      <c r="X166" s="465">
        <f t="shared" si="150"/>
        <v>83200</v>
      </c>
      <c r="Y166" s="466">
        <f t="shared" si="151"/>
        <v>0</v>
      </c>
      <c r="Z166" s="466">
        <f t="shared" si="152"/>
        <v>0</v>
      </c>
      <c r="AA166" s="466">
        <f t="shared" si="153"/>
        <v>93750</v>
      </c>
      <c r="AB166" s="465">
        <f t="shared" si="154"/>
        <v>93750</v>
      </c>
      <c r="AC166" s="465">
        <f t="shared" si="155"/>
        <v>1125000</v>
      </c>
      <c r="AD166" s="686">
        <v>1</v>
      </c>
      <c r="AE166" s="683">
        <v>1</v>
      </c>
      <c r="AF166" s="465">
        <f t="shared" si="156"/>
        <v>83200</v>
      </c>
      <c r="AG166" s="466">
        <f t="shared" si="157"/>
        <v>0</v>
      </c>
      <c r="AH166" s="466">
        <f t="shared" si="158"/>
        <v>0</v>
      </c>
      <c r="AI166" s="466">
        <f t="shared" si="159"/>
        <v>93750</v>
      </c>
      <c r="AJ166" s="465">
        <f t="shared" si="160"/>
        <v>93750</v>
      </c>
      <c r="AK166" s="465">
        <f t="shared" si="161"/>
        <v>1125000</v>
      </c>
    </row>
    <row r="167" spans="1:37" ht="17.25" hidden="1">
      <c r="A167" s="728">
        <v>13</v>
      </c>
      <c r="B167" s="702" t="s">
        <v>739</v>
      </c>
      <c r="C167" s="729" t="s">
        <v>2540</v>
      </c>
      <c r="D167" s="729">
        <v>1972</v>
      </c>
      <c r="E167" s="702" t="s">
        <v>441</v>
      </c>
      <c r="F167" s="719">
        <v>1</v>
      </c>
      <c r="G167" s="689">
        <v>1</v>
      </c>
      <c r="H167" s="692">
        <v>83200</v>
      </c>
      <c r="I167" s="690"/>
      <c r="J167" s="690"/>
      <c r="K167" s="690">
        <v>93750</v>
      </c>
      <c r="L167" s="690">
        <f t="shared" si="162"/>
        <v>93750</v>
      </c>
      <c r="M167" s="692">
        <f t="shared" si="143"/>
        <v>1125000</v>
      </c>
      <c r="N167" s="686">
        <v>1</v>
      </c>
      <c r="O167" s="683">
        <v>1</v>
      </c>
      <c r="P167" s="465">
        <f t="shared" si="144"/>
        <v>83200</v>
      </c>
      <c r="Q167" s="466">
        <f t="shared" si="145"/>
        <v>0</v>
      </c>
      <c r="R167" s="466">
        <f t="shared" si="146"/>
        <v>0</v>
      </c>
      <c r="S167" s="466">
        <f t="shared" si="147"/>
        <v>93750</v>
      </c>
      <c r="T167" s="465">
        <f t="shared" si="148"/>
        <v>93750</v>
      </c>
      <c r="U167" s="465">
        <f t="shared" si="149"/>
        <v>1125000</v>
      </c>
      <c r="V167" s="686">
        <v>1</v>
      </c>
      <c r="W167" s="683">
        <v>1</v>
      </c>
      <c r="X167" s="465">
        <f t="shared" si="150"/>
        <v>83200</v>
      </c>
      <c r="Y167" s="466">
        <f t="shared" si="151"/>
        <v>0</v>
      </c>
      <c r="Z167" s="466">
        <f t="shared" si="152"/>
        <v>0</v>
      </c>
      <c r="AA167" s="466">
        <f t="shared" si="153"/>
        <v>93750</v>
      </c>
      <c r="AB167" s="465">
        <f t="shared" si="154"/>
        <v>93750</v>
      </c>
      <c r="AC167" s="465">
        <f t="shared" si="155"/>
        <v>1125000</v>
      </c>
      <c r="AD167" s="686">
        <v>1</v>
      </c>
      <c r="AE167" s="683">
        <v>1</v>
      </c>
      <c r="AF167" s="465">
        <f t="shared" si="156"/>
        <v>83200</v>
      </c>
      <c r="AG167" s="466">
        <f t="shared" si="157"/>
        <v>0</v>
      </c>
      <c r="AH167" s="466">
        <f t="shared" si="158"/>
        <v>0</v>
      </c>
      <c r="AI167" s="466">
        <f t="shared" si="159"/>
        <v>93750</v>
      </c>
      <c r="AJ167" s="465">
        <f t="shared" si="160"/>
        <v>93750</v>
      </c>
      <c r="AK167" s="465">
        <f t="shared" si="161"/>
        <v>1125000</v>
      </c>
    </row>
    <row r="168" spans="1:37" ht="17.25" hidden="1">
      <c r="A168" s="728">
        <v>14</v>
      </c>
      <c r="B168" s="702" t="s">
        <v>740</v>
      </c>
      <c r="C168" s="729" t="s">
        <v>2540</v>
      </c>
      <c r="D168" s="729">
        <v>1956</v>
      </c>
      <c r="E168" s="702" t="s">
        <v>441</v>
      </c>
      <c r="F168" s="719">
        <v>1</v>
      </c>
      <c r="G168" s="689">
        <v>1</v>
      </c>
      <c r="H168" s="692">
        <v>83200</v>
      </c>
      <c r="I168" s="690"/>
      <c r="J168" s="690"/>
      <c r="K168" s="690">
        <v>93750</v>
      </c>
      <c r="L168" s="690">
        <f t="shared" si="162"/>
        <v>93750</v>
      </c>
      <c r="M168" s="692">
        <f t="shared" si="143"/>
        <v>1125000</v>
      </c>
      <c r="N168" s="686">
        <v>1</v>
      </c>
      <c r="O168" s="683">
        <v>1</v>
      </c>
      <c r="P168" s="465">
        <f t="shared" si="144"/>
        <v>83200</v>
      </c>
      <c r="Q168" s="466">
        <f t="shared" si="145"/>
        <v>0</v>
      </c>
      <c r="R168" s="466">
        <f t="shared" si="146"/>
        <v>0</v>
      </c>
      <c r="S168" s="466">
        <f t="shared" si="147"/>
        <v>93750</v>
      </c>
      <c r="T168" s="465">
        <f t="shared" si="148"/>
        <v>93750</v>
      </c>
      <c r="U168" s="465">
        <f t="shared" si="149"/>
        <v>1125000</v>
      </c>
      <c r="V168" s="686">
        <v>1</v>
      </c>
      <c r="W168" s="683">
        <v>1</v>
      </c>
      <c r="X168" s="465">
        <f t="shared" si="150"/>
        <v>83200</v>
      </c>
      <c r="Y168" s="466">
        <f t="shared" si="151"/>
        <v>0</v>
      </c>
      <c r="Z168" s="466">
        <f t="shared" si="152"/>
        <v>0</v>
      </c>
      <c r="AA168" s="466">
        <f t="shared" si="153"/>
        <v>93750</v>
      </c>
      <c r="AB168" s="465">
        <f t="shared" si="154"/>
        <v>93750</v>
      </c>
      <c r="AC168" s="465">
        <f t="shared" si="155"/>
        <v>1125000</v>
      </c>
      <c r="AD168" s="686">
        <v>1</v>
      </c>
      <c r="AE168" s="683">
        <v>1</v>
      </c>
      <c r="AF168" s="465">
        <f t="shared" si="156"/>
        <v>83200</v>
      </c>
      <c r="AG168" s="466">
        <f t="shared" si="157"/>
        <v>0</v>
      </c>
      <c r="AH168" s="466">
        <f t="shared" si="158"/>
        <v>0</v>
      </c>
      <c r="AI168" s="466">
        <f t="shared" si="159"/>
        <v>93750</v>
      </c>
      <c r="AJ168" s="465">
        <f t="shared" si="160"/>
        <v>93750</v>
      </c>
      <c r="AK168" s="465">
        <f t="shared" si="161"/>
        <v>1125000</v>
      </c>
    </row>
    <row r="169" spans="1:37" ht="17.25" hidden="1">
      <c r="A169" s="728">
        <v>15</v>
      </c>
      <c r="B169" s="702" t="s">
        <v>741</v>
      </c>
      <c r="C169" s="729" t="s">
        <v>2540</v>
      </c>
      <c r="D169" s="729">
        <v>1966</v>
      </c>
      <c r="E169" s="702" t="s">
        <v>441</v>
      </c>
      <c r="F169" s="719">
        <v>1</v>
      </c>
      <c r="G169" s="689">
        <v>1</v>
      </c>
      <c r="H169" s="692">
        <v>83200</v>
      </c>
      <c r="I169" s="690"/>
      <c r="J169" s="690"/>
      <c r="K169" s="690">
        <v>93750</v>
      </c>
      <c r="L169" s="690">
        <f t="shared" si="162"/>
        <v>93750</v>
      </c>
      <c r="M169" s="692">
        <f t="shared" si="143"/>
        <v>1125000</v>
      </c>
      <c r="N169" s="686">
        <v>1</v>
      </c>
      <c r="O169" s="683">
        <v>1</v>
      </c>
      <c r="P169" s="465">
        <f t="shared" si="144"/>
        <v>83200</v>
      </c>
      <c r="Q169" s="466">
        <f t="shared" si="145"/>
        <v>0</v>
      </c>
      <c r="R169" s="466">
        <f t="shared" si="146"/>
        <v>0</v>
      </c>
      <c r="S169" s="466">
        <f t="shared" si="147"/>
        <v>93750</v>
      </c>
      <c r="T169" s="465">
        <f t="shared" si="148"/>
        <v>93750</v>
      </c>
      <c r="U169" s="465">
        <f t="shared" si="149"/>
        <v>1125000</v>
      </c>
      <c r="V169" s="686">
        <v>1</v>
      </c>
      <c r="W169" s="683">
        <v>1</v>
      </c>
      <c r="X169" s="465">
        <f t="shared" si="150"/>
        <v>83200</v>
      </c>
      <c r="Y169" s="466">
        <f t="shared" si="151"/>
        <v>0</v>
      </c>
      <c r="Z169" s="466">
        <f t="shared" si="152"/>
        <v>0</v>
      </c>
      <c r="AA169" s="466">
        <f t="shared" si="153"/>
        <v>93750</v>
      </c>
      <c r="AB169" s="465">
        <f t="shared" si="154"/>
        <v>93750</v>
      </c>
      <c r="AC169" s="465">
        <f t="shared" si="155"/>
        <v>1125000</v>
      </c>
      <c r="AD169" s="686">
        <v>1</v>
      </c>
      <c r="AE169" s="683">
        <v>1</v>
      </c>
      <c r="AF169" s="465">
        <f t="shared" si="156"/>
        <v>83200</v>
      </c>
      <c r="AG169" s="466">
        <f t="shared" si="157"/>
        <v>0</v>
      </c>
      <c r="AH169" s="466">
        <f t="shared" si="158"/>
        <v>0</v>
      </c>
      <c r="AI169" s="466">
        <f t="shared" si="159"/>
        <v>93750</v>
      </c>
      <c r="AJ169" s="465">
        <f t="shared" si="160"/>
        <v>93750</v>
      </c>
      <c r="AK169" s="465">
        <f t="shared" si="161"/>
        <v>1125000</v>
      </c>
    </row>
    <row r="170" spans="1:37" ht="17.25" hidden="1">
      <c r="A170" s="728">
        <v>16</v>
      </c>
      <c r="B170" s="702" t="s">
        <v>256</v>
      </c>
      <c r="C170" s="729" t="s">
        <v>2540</v>
      </c>
      <c r="D170" s="729">
        <v>1956</v>
      </c>
      <c r="E170" s="702" t="s">
        <v>441</v>
      </c>
      <c r="F170" s="719">
        <v>1</v>
      </c>
      <c r="G170" s="689">
        <v>1</v>
      </c>
      <c r="H170" s="692">
        <v>83200</v>
      </c>
      <c r="I170" s="690"/>
      <c r="J170" s="690"/>
      <c r="K170" s="690">
        <v>93750</v>
      </c>
      <c r="L170" s="690">
        <f t="shared" si="162"/>
        <v>93750</v>
      </c>
      <c r="M170" s="692">
        <f t="shared" si="143"/>
        <v>1125000</v>
      </c>
      <c r="N170" s="686">
        <v>1</v>
      </c>
      <c r="O170" s="683">
        <v>1</v>
      </c>
      <c r="P170" s="465">
        <f t="shared" si="144"/>
        <v>83200</v>
      </c>
      <c r="Q170" s="466">
        <f t="shared" si="145"/>
        <v>0</v>
      </c>
      <c r="R170" s="466">
        <f t="shared" si="146"/>
        <v>0</v>
      </c>
      <c r="S170" s="466">
        <f t="shared" si="147"/>
        <v>93750</v>
      </c>
      <c r="T170" s="465">
        <f t="shared" si="148"/>
        <v>93750</v>
      </c>
      <c r="U170" s="465">
        <f t="shared" si="149"/>
        <v>1125000</v>
      </c>
      <c r="V170" s="686">
        <v>1</v>
      </c>
      <c r="W170" s="683">
        <v>1</v>
      </c>
      <c r="X170" s="465">
        <f t="shared" si="150"/>
        <v>83200</v>
      </c>
      <c r="Y170" s="466">
        <f t="shared" si="151"/>
        <v>0</v>
      </c>
      <c r="Z170" s="466">
        <f t="shared" si="152"/>
        <v>0</v>
      </c>
      <c r="AA170" s="466">
        <f t="shared" si="153"/>
        <v>93750</v>
      </c>
      <c r="AB170" s="465">
        <f t="shared" si="154"/>
        <v>93750</v>
      </c>
      <c r="AC170" s="465">
        <f t="shared" si="155"/>
        <v>1125000</v>
      </c>
      <c r="AD170" s="686">
        <v>1</v>
      </c>
      <c r="AE170" s="683">
        <v>1</v>
      </c>
      <c r="AF170" s="465">
        <f t="shared" si="156"/>
        <v>83200</v>
      </c>
      <c r="AG170" s="466">
        <f t="shared" si="157"/>
        <v>0</v>
      </c>
      <c r="AH170" s="466">
        <f t="shared" si="158"/>
        <v>0</v>
      </c>
      <c r="AI170" s="466">
        <f t="shared" si="159"/>
        <v>93750</v>
      </c>
      <c r="AJ170" s="465">
        <f t="shared" si="160"/>
        <v>93750</v>
      </c>
      <c r="AK170" s="465">
        <f t="shared" si="161"/>
        <v>1125000</v>
      </c>
    </row>
    <row r="171" spans="1:37" ht="17.25">
      <c r="A171" s="728">
        <v>17</v>
      </c>
      <c r="B171" s="626" t="s">
        <v>70</v>
      </c>
      <c r="C171" s="725"/>
      <c r="D171" s="725"/>
      <c r="E171" s="703" t="s">
        <v>441</v>
      </c>
      <c r="F171" s="719">
        <v>1</v>
      </c>
      <c r="G171" s="689">
        <v>1</v>
      </c>
      <c r="H171" s="692">
        <v>83200</v>
      </c>
      <c r="I171" s="690"/>
      <c r="J171" s="690"/>
      <c r="K171" s="690">
        <v>100000</v>
      </c>
      <c r="L171" s="690">
        <f t="shared" si="162"/>
        <v>100000</v>
      </c>
      <c r="M171" s="692">
        <f t="shared" si="143"/>
        <v>1200000</v>
      </c>
      <c r="N171" s="686">
        <v>1</v>
      </c>
      <c r="O171" s="683">
        <v>1</v>
      </c>
      <c r="P171" s="465">
        <f t="shared" si="144"/>
        <v>83200</v>
      </c>
      <c r="Q171" s="466">
        <f t="shared" si="145"/>
        <v>0</v>
      </c>
      <c r="R171" s="466">
        <f t="shared" si="146"/>
        <v>0</v>
      </c>
      <c r="S171" s="466">
        <f t="shared" si="147"/>
        <v>100000</v>
      </c>
      <c r="T171" s="465">
        <f t="shared" si="148"/>
        <v>100000</v>
      </c>
      <c r="U171" s="465">
        <f t="shared" si="149"/>
        <v>1200000</v>
      </c>
      <c r="V171" s="686">
        <v>1</v>
      </c>
      <c r="W171" s="683">
        <v>1</v>
      </c>
      <c r="X171" s="465">
        <f t="shared" si="150"/>
        <v>83200</v>
      </c>
      <c r="Y171" s="466">
        <f t="shared" si="151"/>
        <v>0</v>
      </c>
      <c r="Z171" s="466">
        <f t="shared" si="152"/>
        <v>0</v>
      </c>
      <c r="AA171" s="466">
        <f t="shared" si="153"/>
        <v>100000</v>
      </c>
      <c r="AB171" s="465">
        <f t="shared" si="154"/>
        <v>100000</v>
      </c>
      <c r="AC171" s="465">
        <f t="shared" si="155"/>
        <v>1200000</v>
      </c>
      <c r="AD171" s="686">
        <v>1</v>
      </c>
      <c r="AE171" s="683">
        <v>1</v>
      </c>
      <c r="AF171" s="465">
        <f t="shared" si="156"/>
        <v>83200</v>
      </c>
      <c r="AG171" s="466">
        <f t="shared" si="157"/>
        <v>0</v>
      </c>
      <c r="AH171" s="466">
        <f t="shared" si="158"/>
        <v>0</v>
      </c>
      <c r="AI171" s="466">
        <f t="shared" si="159"/>
        <v>100000</v>
      </c>
      <c r="AJ171" s="465">
        <f t="shared" si="160"/>
        <v>100000</v>
      </c>
      <c r="AK171" s="465">
        <f t="shared" si="161"/>
        <v>1200000</v>
      </c>
    </row>
    <row r="172" spans="1:37" ht="17.25" hidden="1">
      <c r="A172" s="728">
        <v>18</v>
      </c>
      <c r="B172" s="702" t="s">
        <v>617</v>
      </c>
      <c r="C172" s="725" t="s">
        <v>2540</v>
      </c>
      <c r="D172" s="725">
        <v>1971</v>
      </c>
      <c r="E172" s="703" t="s">
        <v>441</v>
      </c>
      <c r="F172" s="719">
        <v>1</v>
      </c>
      <c r="G172" s="689">
        <v>1</v>
      </c>
      <c r="H172" s="692">
        <v>83200</v>
      </c>
      <c r="I172" s="690"/>
      <c r="J172" s="690"/>
      <c r="K172" s="690">
        <v>93750</v>
      </c>
      <c r="L172" s="690">
        <f t="shared" si="162"/>
        <v>93750</v>
      </c>
      <c r="M172" s="692">
        <f t="shared" si="143"/>
        <v>1125000</v>
      </c>
      <c r="N172" s="686">
        <v>1</v>
      </c>
      <c r="O172" s="683">
        <v>1</v>
      </c>
      <c r="P172" s="465">
        <f t="shared" si="144"/>
        <v>83200</v>
      </c>
      <c r="Q172" s="466">
        <f t="shared" si="145"/>
        <v>0</v>
      </c>
      <c r="R172" s="466">
        <f t="shared" si="146"/>
        <v>0</v>
      </c>
      <c r="S172" s="466">
        <f t="shared" si="147"/>
        <v>93750</v>
      </c>
      <c r="T172" s="465">
        <f t="shared" si="148"/>
        <v>93750</v>
      </c>
      <c r="U172" s="465">
        <f t="shared" si="149"/>
        <v>1125000</v>
      </c>
      <c r="V172" s="686">
        <v>1</v>
      </c>
      <c r="W172" s="683">
        <v>1</v>
      </c>
      <c r="X172" s="465">
        <f t="shared" si="150"/>
        <v>83200</v>
      </c>
      <c r="Y172" s="466">
        <f t="shared" si="151"/>
        <v>0</v>
      </c>
      <c r="Z172" s="466">
        <f t="shared" si="152"/>
        <v>0</v>
      </c>
      <c r="AA172" s="466">
        <f t="shared" si="153"/>
        <v>93750</v>
      </c>
      <c r="AB172" s="465">
        <f t="shared" si="154"/>
        <v>93750</v>
      </c>
      <c r="AC172" s="465">
        <f t="shared" si="155"/>
        <v>1125000</v>
      </c>
      <c r="AD172" s="686">
        <v>1</v>
      </c>
      <c r="AE172" s="683">
        <v>1</v>
      </c>
      <c r="AF172" s="465">
        <f t="shared" si="156"/>
        <v>83200</v>
      </c>
      <c r="AG172" s="466">
        <f t="shared" si="157"/>
        <v>0</v>
      </c>
      <c r="AH172" s="466">
        <f t="shared" si="158"/>
        <v>0</v>
      </c>
      <c r="AI172" s="466">
        <f t="shared" si="159"/>
        <v>93750</v>
      </c>
      <c r="AJ172" s="465">
        <f t="shared" si="160"/>
        <v>93750</v>
      </c>
      <c r="AK172" s="465">
        <f t="shared" si="161"/>
        <v>1125000</v>
      </c>
    </row>
    <row r="173" spans="1:37" ht="17.25" hidden="1">
      <c r="A173" s="728">
        <v>19</v>
      </c>
      <c r="B173" s="702" t="s">
        <v>2027</v>
      </c>
      <c r="C173" s="725" t="s">
        <v>2540</v>
      </c>
      <c r="D173" s="725">
        <v>1967</v>
      </c>
      <c r="E173" s="703" t="s">
        <v>441</v>
      </c>
      <c r="F173" s="719">
        <v>1</v>
      </c>
      <c r="G173" s="689">
        <v>1</v>
      </c>
      <c r="H173" s="692">
        <v>83200</v>
      </c>
      <c r="I173" s="690"/>
      <c r="J173" s="690"/>
      <c r="K173" s="690">
        <v>93750</v>
      </c>
      <c r="L173" s="690">
        <f t="shared" si="162"/>
        <v>93750</v>
      </c>
      <c r="M173" s="692">
        <f t="shared" si="143"/>
        <v>1125000</v>
      </c>
      <c r="N173" s="686">
        <v>1</v>
      </c>
      <c r="O173" s="683">
        <v>1</v>
      </c>
      <c r="P173" s="465">
        <f t="shared" si="144"/>
        <v>83200</v>
      </c>
      <c r="Q173" s="466">
        <f t="shared" si="145"/>
        <v>0</v>
      </c>
      <c r="R173" s="466">
        <f t="shared" si="146"/>
        <v>0</v>
      </c>
      <c r="S173" s="466">
        <f t="shared" si="147"/>
        <v>93750</v>
      </c>
      <c r="T173" s="465">
        <f t="shared" si="148"/>
        <v>93750</v>
      </c>
      <c r="U173" s="465">
        <f t="shared" si="149"/>
        <v>1125000</v>
      </c>
      <c r="V173" s="686">
        <v>1</v>
      </c>
      <c r="W173" s="683">
        <v>1</v>
      </c>
      <c r="X173" s="465">
        <f t="shared" si="150"/>
        <v>83200</v>
      </c>
      <c r="Y173" s="466">
        <f t="shared" si="151"/>
        <v>0</v>
      </c>
      <c r="Z173" s="466">
        <f t="shared" si="152"/>
        <v>0</v>
      </c>
      <c r="AA173" s="466">
        <f t="shared" si="153"/>
        <v>93750</v>
      </c>
      <c r="AB173" s="465">
        <f t="shared" si="154"/>
        <v>93750</v>
      </c>
      <c r="AC173" s="465">
        <f t="shared" si="155"/>
        <v>1125000</v>
      </c>
      <c r="AD173" s="686">
        <v>1</v>
      </c>
      <c r="AE173" s="683">
        <v>1</v>
      </c>
      <c r="AF173" s="465">
        <f t="shared" si="156"/>
        <v>83200</v>
      </c>
      <c r="AG173" s="466">
        <f t="shared" si="157"/>
        <v>0</v>
      </c>
      <c r="AH173" s="466">
        <f t="shared" si="158"/>
        <v>0</v>
      </c>
      <c r="AI173" s="466">
        <f t="shared" si="159"/>
        <v>93750</v>
      </c>
      <c r="AJ173" s="465">
        <f t="shared" si="160"/>
        <v>93750</v>
      </c>
      <c r="AK173" s="465">
        <f t="shared" si="161"/>
        <v>1125000</v>
      </c>
    </row>
    <row r="174" spans="1:37" ht="17.25" hidden="1">
      <c r="A174" s="728">
        <v>20</v>
      </c>
      <c r="B174" s="705" t="s">
        <v>1701</v>
      </c>
      <c r="C174" s="731" t="s">
        <v>2540</v>
      </c>
      <c r="D174" s="725">
        <v>1966</v>
      </c>
      <c r="E174" s="706" t="s">
        <v>441</v>
      </c>
      <c r="F174" s="719">
        <v>1</v>
      </c>
      <c r="G174" s="689">
        <v>1</v>
      </c>
      <c r="H174" s="692">
        <v>83200</v>
      </c>
      <c r="I174" s="690"/>
      <c r="J174" s="690">
        <v>8000</v>
      </c>
      <c r="K174" s="690">
        <v>93750</v>
      </c>
      <c r="L174" s="690">
        <f t="shared" si="162"/>
        <v>101750</v>
      </c>
      <c r="M174" s="692">
        <f t="shared" si="143"/>
        <v>1221000</v>
      </c>
      <c r="N174" s="686">
        <v>1</v>
      </c>
      <c r="O174" s="683">
        <v>1</v>
      </c>
      <c r="P174" s="465">
        <f t="shared" si="144"/>
        <v>83200</v>
      </c>
      <c r="Q174" s="466">
        <f t="shared" si="145"/>
        <v>0</v>
      </c>
      <c r="R174" s="466">
        <f t="shared" si="146"/>
        <v>8000</v>
      </c>
      <c r="S174" s="466">
        <f t="shared" si="147"/>
        <v>93750</v>
      </c>
      <c r="T174" s="465">
        <f t="shared" si="148"/>
        <v>101750</v>
      </c>
      <c r="U174" s="465">
        <f t="shared" si="149"/>
        <v>1221000</v>
      </c>
      <c r="V174" s="686">
        <v>1</v>
      </c>
      <c r="W174" s="683">
        <v>1</v>
      </c>
      <c r="X174" s="465">
        <f t="shared" si="150"/>
        <v>83200</v>
      </c>
      <c r="Y174" s="466">
        <f t="shared" si="151"/>
        <v>0</v>
      </c>
      <c r="Z174" s="466">
        <f t="shared" si="152"/>
        <v>8000</v>
      </c>
      <c r="AA174" s="466">
        <f t="shared" si="153"/>
        <v>93750</v>
      </c>
      <c r="AB174" s="465">
        <f t="shared" si="154"/>
        <v>101750</v>
      </c>
      <c r="AC174" s="465">
        <f t="shared" si="155"/>
        <v>1221000</v>
      </c>
      <c r="AD174" s="686">
        <v>1</v>
      </c>
      <c r="AE174" s="683">
        <v>1</v>
      </c>
      <c r="AF174" s="465">
        <f t="shared" si="156"/>
        <v>83200</v>
      </c>
      <c r="AG174" s="466">
        <f t="shared" si="157"/>
        <v>0</v>
      </c>
      <c r="AH174" s="466">
        <f t="shared" si="158"/>
        <v>8000</v>
      </c>
      <c r="AI174" s="466">
        <f t="shared" si="159"/>
        <v>93750</v>
      </c>
      <c r="AJ174" s="465">
        <f t="shared" si="160"/>
        <v>101750</v>
      </c>
      <c r="AK174" s="465">
        <f t="shared" si="161"/>
        <v>1221000</v>
      </c>
    </row>
    <row r="175" spans="1:37" ht="17.25" hidden="1">
      <c r="A175" s="728">
        <v>21</v>
      </c>
      <c r="B175" s="702" t="s">
        <v>742</v>
      </c>
      <c r="C175" s="718" t="s">
        <v>2541</v>
      </c>
      <c r="D175" s="718">
        <v>1973</v>
      </c>
      <c r="E175" s="646" t="s">
        <v>1089</v>
      </c>
      <c r="F175" s="719">
        <v>1</v>
      </c>
      <c r="G175" s="689">
        <v>1.5</v>
      </c>
      <c r="H175" s="692">
        <v>83200</v>
      </c>
      <c r="I175" s="690"/>
      <c r="J175" s="690"/>
      <c r="K175" s="690">
        <f>G175*H175</f>
        <v>124800</v>
      </c>
      <c r="L175" s="692">
        <f>+G175*H175+I175+J175</f>
        <v>124800</v>
      </c>
      <c r="M175" s="692">
        <f t="shared" si="143"/>
        <v>1497600</v>
      </c>
      <c r="N175" s="686">
        <v>1</v>
      </c>
      <c r="O175" s="683">
        <v>1.5</v>
      </c>
      <c r="P175" s="465">
        <f t="shared" si="144"/>
        <v>83200</v>
      </c>
      <c r="Q175" s="466">
        <f t="shared" si="145"/>
        <v>0</v>
      </c>
      <c r="R175" s="466">
        <f t="shared" si="146"/>
        <v>0</v>
      </c>
      <c r="S175" s="466">
        <f t="shared" si="147"/>
        <v>124800</v>
      </c>
      <c r="T175" s="465">
        <f t="shared" si="148"/>
        <v>124800</v>
      </c>
      <c r="U175" s="465">
        <f t="shared" si="149"/>
        <v>1497600</v>
      </c>
      <c r="V175" s="686">
        <v>1</v>
      </c>
      <c r="W175" s="683">
        <v>1.5</v>
      </c>
      <c r="X175" s="465">
        <f t="shared" si="150"/>
        <v>83200</v>
      </c>
      <c r="Y175" s="466">
        <f t="shared" si="151"/>
        <v>0</v>
      </c>
      <c r="Z175" s="466">
        <f t="shared" si="152"/>
        <v>0</v>
      </c>
      <c r="AA175" s="466">
        <f t="shared" si="153"/>
        <v>124800</v>
      </c>
      <c r="AB175" s="465">
        <f t="shared" si="154"/>
        <v>124800</v>
      </c>
      <c r="AC175" s="465">
        <f t="shared" si="155"/>
        <v>1497600</v>
      </c>
      <c r="AD175" s="686">
        <v>1</v>
      </c>
      <c r="AE175" s="683">
        <v>1.5</v>
      </c>
      <c r="AF175" s="465">
        <f t="shared" si="156"/>
        <v>83200</v>
      </c>
      <c r="AG175" s="466">
        <f t="shared" si="157"/>
        <v>0</v>
      </c>
      <c r="AH175" s="466">
        <f t="shared" si="158"/>
        <v>0</v>
      </c>
      <c r="AI175" s="466">
        <f t="shared" si="159"/>
        <v>124800</v>
      </c>
      <c r="AJ175" s="465">
        <f t="shared" si="160"/>
        <v>124800</v>
      </c>
      <c r="AK175" s="465">
        <f t="shared" si="161"/>
        <v>1497600</v>
      </c>
    </row>
    <row r="176" spans="1:37" ht="27" hidden="1">
      <c r="A176" s="728">
        <v>22</v>
      </c>
      <c r="B176" s="626" t="s">
        <v>2958</v>
      </c>
      <c r="C176" s="718" t="s">
        <v>2541</v>
      </c>
      <c r="D176" s="718">
        <v>2001</v>
      </c>
      <c r="E176" s="646" t="s">
        <v>1088</v>
      </c>
      <c r="F176" s="719">
        <v>1</v>
      </c>
      <c r="G176" s="689">
        <v>1.25</v>
      </c>
      <c r="H176" s="692">
        <v>83200</v>
      </c>
      <c r="I176" s="690"/>
      <c r="J176" s="690"/>
      <c r="K176" s="690">
        <v>104000</v>
      </c>
      <c r="L176" s="692">
        <f>+I176+J176+K176</f>
        <v>104000</v>
      </c>
      <c r="M176" s="692">
        <f t="shared" si="143"/>
        <v>1248000</v>
      </c>
      <c r="N176" s="686">
        <v>1</v>
      </c>
      <c r="O176" s="683">
        <v>1.25</v>
      </c>
      <c r="P176" s="465">
        <f t="shared" si="144"/>
        <v>83200</v>
      </c>
      <c r="Q176" s="466">
        <f t="shared" si="145"/>
        <v>0</v>
      </c>
      <c r="R176" s="466">
        <f t="shared" si="146"/>
        <v>0</v>
      </c>
      <c r="S176" s="466">
        <f t="shared" si="147"/>
        <v>104000</v>
      </c>
      <c r="T176" s="465">
        <f t="shared" si="148"/>
        <v>104000</v>
      </c>
      <c r="U176" s="465">
        <f t="shared" si="149"/>
        <v>1248000</v>
      </c>
      <c r="V176" s="686">
        <v>1</v>
      </c>
      <c r="W176" s="683">
        <v>1.25</v>
      </c>
      <c r="X176" s="465">
        <f t="shared" si="150"/>
        <v>83200</v>
      </c>
      <c r="Y176" s="466">
        <f t="shared" si="151"/>
        <v>0</v>
      </c>
      <c r="Z176" s="466">
        <f t="shared" si="152"/>
        <v>0</v>
      </c>
      <c r="AA176" s="466">
        <f t="shared" si="153"/>
        <v>104000</v>
      </c>
      <c r="AB176" s="465">
        <f t="shared" si="154"/>
        <v>104000</v>
      </c>
      <c r="AC176" s="465">
        <f t="shared" si="155"/>
        <v>1248000</v>
      </c>
      <c r="AD176" s="686">
        <v>1</v>
      </c>
      <c r="AE176" s="683">
        <v>1.25</v>
      </c>
      <c r="AF176" s="465">
        <f t="shared" si="156"/>
        <v>83200</v>
      </c>
      <c r="AG176" s="466">
        <f t="shared" si="157"/>
        <v>0</v>
      </c>
      <c r="AH176" s="466">
        <f t="shared" si="158"/>
        <v>0</v>
      </c>
      <c r="AI176" s="466">
        <f t="shared" si="159"/>
        <v>104000</v>
      </c>
      <c r="AJ176" s="465">
        <f t="shared" si="160"/>
        <v>104000</v>
      </c>
      <c r="AK176" s="465">
        <f t="shared" si="161"/>
        <v>1248000</v>
      </c>
    </row>
    <row r="177" spans="1:37" ht="17.25" hidden="1">
      <c r="A177" s="728">
        <v>23</v>
      </c>
      <c r="B177" s="626" t="s">
        <v>743</v>
      </c>
      <c r="C177" s="725" t="s">
        <v>2541</v>
      </c>
      <c r="D177" s="725">
        <v>1960</v>
      </c>
      <c r="E177" s="703" t="s">
        <v>428</v>
      </c>
      <c r="F177" s="719">
        <v>1</v>
      </c>
      <c r="G177" s="689">
        <v>1.5</v>
      </c>
      <c r="H177" s="692">
        <v>83200</v>
      </c>
      <c r="I177" s="690"/>
      <c r="J177" s="690"/>
      <c r="K177" s="690">
        <f>G177*H177</f>
        <v>124800</v>
      </c>
      <c r="L177" s="692">
        <f>+I177+J177+K177</f>
        <v>124800</v>
      </c>
      <c r="M177" s="692">
        <f t="shared" si="143"/>
        <v>1497600</v>
      </c>
      <c r="N177" s="686">
        <v>1</v>
      </c>
      <c r="O177" s="683">
        <v>1.5</v>
      </c>
      <c r="P177" s="465">
        <f t="shared" si="144"/>
        <v>83200</v>
      </c>
      <c r="Q177" s="466">
        <f t="shared" si="145"/>
        <v>0</v>
      </c>
      <c r="R177" s="466">
        <f t="shared" si="146"/>
        <v>0</v>
      </c>
      <c r="S177" s="466">
        <f t="shared" si="147"/>
        <v>124800</v>
      </c>
      <c r="T177" s="465">
        <f t="shared" si="148"/>
        <v>124800</v>
      </c>
      <c r="U177" s="465">
        <f t="shared" si="149"/>
        <v>1497600</v>
      </c>
      <c r="V177" s="686">
        <v>1</v>
      </c>
      <c r="W177" s="683">
        <v>1.5</v>
      </c>
      <c r="X177" s="465">
        <f t="shared" si="150"/>
        <v>83200</v>
      </c>
      <c r="Y177" s="466">
        <f t="shared" si="151"/>
        <v>0</v>
      </c>
      <c r="Z177" s="466">
        <f t="shared" si="152"/>
        <v>0</v>
      </c>
      <c r="AA177" s="466">
        <f t="shared" si="153"/>
        <v>124800</v>
      </c>
      <c r="AB177" s="465">
        <f t="shared" si="154"/>
        <v>124800</v>
      </c>
      <c r="AC177" s="465">
        <f t="shared" si="155"/>
        <v>1497600</v>
      </c>
      <c r="AD177" s="686">
        <v>1</v>
      </c>
      <c r="AE177" s="683">
        <v>1.5</v>
      </c>
      <c r="AF177" s="465">
        <f t="shared" si="156"/>
        <v>83200</v>
      </c>
      <c r="AG177" s="466">
        <f t="shared" si="157"/>
        <v>0</v>
      </c>
      <c r="AH177" s="466">
        <f t="shared" si="158"/>
        <v>0</v>
      </c>
      <c r="AI177" s="466">
        <f t="shared" si="159"/>
        <v>124800</v>
      </c>
      <c r="AJ177" s="465">
        <f t="shared" si="160"/>
        <v>124800</v>
      </c>
      <c r="AK177" s="465">
        <f t="shared" si="161"/>
        <v>1497600</v>
      </c>
    </row>
    <row r="178" spans="1:37" ht="17.25" hidden="1">
      <c r="A178" s="728">
        <v>24</v>
      </c>
      <c r="B178" s="702" t="s">
        <v>2959</v>
      </c>
      <c r="C178" s="729" t="s">
        <v>2541</v>
      </c>
      <c r="D178" s="729">
        <v>1976</v>
      </c>
      <c r="E178" s="702" t="s">
        <v>1050</v>
      </c>
      <c r="F178" s="719">
        <v>1</v>
      </c>
      <c r="G178" s="689">
        <v>1.6</v>
      </c>
      <c r="H178" s="692">
        <v>83200</v>
      </c>
      <c r="I178" s="690"/>
      <c r="J178" s="690"/>
      <c r="K178" s="690">
        <f>G178*H178</f>
        <v>133120</v>
      </c>
      <c r="L178" s="692">
        <f>+I178+J178+K178</f>
        <v>133120</v>
      </c>
      <c r="M178" s="692">
        <f t="shared" si="143"/>
        <v>1597440</v>
      </c>
      <c r="N178" s="686">
        <v>1</v>
      </c>
      <c r="O178" s="683">
        <v>1.6</v>
      </c>
      <c r="P178" s="465">
        <f t="shared" si="144"/>
        <v>83200</v>
      </c>
      <c r="Q178" s="466">
        <f t="shared" si="145"/>
        <v>0</v>
      </c>
      <c r="R178" s="466">
        <f t="shared" si="146"/>
        <v>0</v>
      </c>
      <c r="S178" s="466">
        <f t="shared" si="147"/>
        <v>133120</v>
      </c>
      <c r="T178" s="465">
        <f t="shared" si="148"/>
        <v>133120</v>
      </c>
      <c r="U178" s="465">
        <f t="shared" si="149"/>
        <v>1597440</v>
      </c>
      <c r="V178" s="686">
        <v>1</v>
      </c>
      <c r="W178" s="683">
        <v>1.6</v>
      </c>
      <c r="X178" s="465">
        <f t="shared" si="150"/>
        <v>83200</v>
      </c>
      <c r="Y178" s="466">
        <f t="shared" si="151"/>
        <v>0</v>
      </c>
      <c r="Z178" s="466">
        <f t="shared" si="152"/>
        <v>0</v>
      </c>
      <c r="AA178" s="466">
        <f t="shared" si="153"/>
        <v>133120</v>
      </c>
      <c r="AB178" s="465">
        <f t="shared" si="154"/>
        <v>133120</v>
      </c>
      <c r="AC178" s="465">
        <f t="shared" si="155"/>
        <v>1597440</v>
      </c>
      <c r="AD178" s="686">
        <v>1</v>
      </c>
      <c r="AE178" s="683">
        <v>1.6</v>
      </c>
      <c r="AF178" s="465">
        <f t="shared" si="156"/>
        <v>83200</v>
      </c>
      <c r="AG178" s="466">
        <f t="shared" si="157"/>
        <v>0</v>
      </c>
      <c r="AH178" s="466">
        <f t="shared" si="158"/>
        <v>0</v>
      </c>
      <c r="AI178" s="466">
        <f t="shared" si="159"/>
        <v>133120</v>
      </c>
      <c r="AJ178" s="465">
        <f t="shared" si="160"/>
        <v>133120</v>
      </c>
      <c r="AK178" s="465">
        <f t="shared" si="161"/>
        <v>1597440</v>
      </c>
    </row>
    <row r="179" spans="1:37" ht="40.5" hidden="1">
      <c r="A179" s="728">
        <v>25</v>
      </c>
      <c r="B179" s="702" t="s">
        <v>2026</v>
      </c>
      <c r="C179" s="718" t="s">
        <v>2541</v>
      </c>
      <c r="D179" s="718">
        <v>2000</v>
      </c>
      <c r="E179" s="646" t="s">
        <v>1087</v>
      </c>
      <c r="F179" s="719">
        <v>1</v>
      </c>
      <c r="G179" s="689">
        <v>1</v>
      </c>
      <c r="H179" s="692">
        <v>83200</v>
      </c>
      <c r="I179" s="690"/>
      <c r="J179" s="690"/>
      <c r="K179" s="690">
        <v>100000</v>
      </c>
      <c r="L179" s="692">
        <f>+I179+J179+K179</f>
        <v>100000</v>
      </c>
      <c r="M179" s="692">
        <f t="shared" si="143"/>
        <v>1200000</v>
      </c>
      <c r="N179" s="686">
        <v>1</v>
      </c>
      <c r="O179" s="683">
        <v>1</v>
      </c>
      <c r="P179" s="465">
        <f t="shared" si="144"/>
        <v>83200</v>
      </c>
      <c r="Q179" s="466">
        <f t="shared" si="145"/>
        <v>0</v>
      </c>
      <c r="R179" s="466">
        <f t="shared" si="146"/>
        <v>0</v>
      </c>
      <c r="S179" s="466">
        <f t="shared" si="147"/>
        <v>100000</v>
      </c>
      <c r="T179" s="465">
        <f t="shared" si="148"/>
        <v>100000</v>
      </c>
      <c r="U179" s="465">
        <f t="shared" si="149"/>
        <v>1200000</v>
      </c>
      <c r="V179" s="686">
        <v>1</v>
      </c>
      <c r="W179" s="683">
        <v>1</v>
      </c>
      <c r="X179" s="465">
        <f t="shared" si="150"/>
        <v>83200</v>
      </c>
      <c r="Y179" s="466">
        <f t="shared" si="151"/>
        <v>0</v>
      </c>
      <c r="Z179" s="466">
        <f t="shared" si="152"/>
        <v>0</v>
      </c>
      <c r="AA179" s="466">
        <f t="shared" si="153"/>
        <v>100000</v>
      </c>
      <c r="AB179" s="465">
        <f t="shared" si="154"/>
        <v>100000</v>
      </c>
      <c r="AC179" s="465">
        <f t="shared" si="155"/>
        <v>1200000</v>
      </c>
      <c r="AD179" s="686">
        <v>1</v>
      </c>
      <c r="AE179" s="683">
        <v>1</v>
      </c>
      <c r="AF179" s="465">
        <f t="shared" si="156"/>
        <v>83200</v>
      </c>
      <c r="AG179" s="466">
        <f t="shared" si="157"/>
        <v>0</v>
      </c>
      <c r="AH179" s="466">
        <f t="shared" si="158"/>
        <v>0</v>
      </c>
      <c r="AI179" s="466">
        <f t="shared" si="159"/>
        <v>100000</v>
      </c>
      <c r="AJ179" s="465">
        <f t="shared" si="160"/>
        <v>100000</v>
      </c>
      <c r="AK179" s="465">
        <f t="shared" si="161"/>
        <v>1200000</v>
      </c>
    </row>
    <row r="180" spans="1:37" ht="27" hidden="1">
      <c r="A180" s="685"/>
      <c r="B180" s="681" t="s">
        <v>2499</v>
      </c>
      <c r="C180" s="699"/>
      <c r="D180" s="699"/>
      <c r="E180" s="694"/>
      <c r="F180" s="686"/>
      <c r="G180" s="683"/>
      <c r="H180" s="465"/>
      <c r="I180" s="466"/>
      <c r="J180" s="466"/>
      <c r="K180" s="466"/>
      <c r="L180" s="466">
        <v>7500</v>
      </c>
      <c r="M180" s="466">
        <f>+L180*12</f>
        <v>90000</v>
      </c>
      <c r="N180" s="686"/>
      <c r="O180" s="683"/>
      <c r="P180" s="465"/>
      <c r="Q180" s="466"/>
      <c r="R180" s="466"/>
      <c r="S180" s="466"/>
      <c r="T180" s="466">
        <f>+L180</f>
        <v>7500</v>
      </c>
      <c r="U180" s="466">
        <f>+M180</f>
        <v>90000</v>
      </c>
      <c r="V180" s="686"/>
      <c r="W180" s="683"/>
      <c r="X180" s="465"/>
      <c r="Y180" s="466"/>
      <c r="Z180" s="466"/>
      <c r="AA180" s="466"/>
      <c r="AB180" s="466">
        <f>+L180</f>
        <v>7500</v>
      </c>
      <c r="AC180" s="466">
        <f>+U180</f>
        <v>90000</v>
      </c>
      <c r="AD180" s="686"/>
      <c r="AE180" s="683"/>
      <c r="AF180" s="465"/>
      <c r="AG180" s="466"/>
      <c r="AH180" s="466"/>
      <c r="AI180" s="466"/>
      <c r="AJ180" s="466">
        <f>+L180</f>
        <v>7500</v>
      </c>
      <c r="AK180" s="466">
        <f>+M180</f>
        <v>90000</v>
      </c>
    </row>
    <row r="181" spans="1:37" ht="22.5">
      <c r="A181" s="1057" t="s">
        <v>47</v>
      </c>
      <c r="B181" s="1057"/>
      <c r="C181" s="1057"/>
      <c r="D181" s="1057"/>
      <c r="E181" s="1057"/>
      <c r="F181" s="720">
        <f t="shared" ref="F181:AK181" si="163">SUM(F155:F180)</f>
        <v>25</v>
      </c>
      <c r="G181" s="720">
        <f t="shared" si="163"/>
        <v>27.85</v>
      </c>
      <c r="H181" s="720">
        <f t="shared" si="163"/>
        <v>2080000</v>
      </c>
      <c r="I181" s="720">
        <f t="shared" si="163"/>
        <v>0</v>
      </c>
      <c r="J181" s="720">
        <f t="shared" si="163"/>
        <v>16000</v>
      </c>
      <c r="K181" s="720">
        <f t="shared" si="163"/>
        <v>2573820</v>
      </c>
      <c r="L181" s="720">
        <f t="shared" si="163"/>
        <v>2597320</v>
      </c>
      <c r="M181" s="720">
        <f t="shared" si="163"/>
        <v>31167840</v>
      </c>
      <c r="N181" s="720">
        <f t="shared" si="163"/>
        <v>25</v>
      </c>
      <c r="O181" s="720">
        <f t="shared" si="163"/>
        <v>27.85</v>
      </c>
      <c r="P181" s="720">
        <f t="shared" si="163"/>
        <v>2080000</v>
      </c>
      <c r="Q181" s="720">
        <f t="shared" si="163"/>
        <v>0</v>
      </c>
      <c r="R181" s="720">
        <f t="shared" si="163"/>
        <v>16000</v>
      </c>
      <c r="S181" s="720">
        <f t="shared" si="163"/>
        <v>2573820</v>
      </c>
      <c r="T181" s="720">
        <f t="shared" si="163"/>
        <v>2597320</v>
      </c>
      <c r="U181" s="720">
        <f t="shared" si="163"/>
        <v>31167840</v>
      </c>
      <c r="V181" s="720">
        <f t="shared" si="163"/>
        <v>25</v>
      </c>
      <c r="W181" s="720">
        <f t="shared" si="163"/>
        <v>27.85</v>
      </c>
      <c r="X181" s="720">
        <f t="shared" si="163"/>
        <v>2080000</v>
      </c>
      <c r="Y181" s="720">
        <f t="shared" si="163"/>
        <v>0</v>
      </c>
      <c r="Z181" s="720">
        <f t="shared" si="163"/>
        <v>16000</v>
      </c>
      <c r="AA181" s="720">
        <f t="shared" si="163"/>
        <v>2573820</v>
      </c>
      <c r="AB181" s="720">
        <f t="shared" si="163"/>
        <v>2597320</v>
      </c>
      <c r="AC181" s="720">
        <f t="shared" si="163"/>
        <v>31167840</v>
      </c>
      <c r="AD181" s="720">
        <f t="shared" si="163"/>
        <v>25</v>
      </c>
      <c r="AE181" s="720">
        <f t="shared" si="163"/>
        <v>27.85</v>
      </c>
      <c r="AF181" s="720">
        <f t="shared" si="163"/>
        <v>2080000</v>
      </c>
      <c r="AG181" s="720">
        <f t="shared" si="163"/>
        <v>0</v>
      </c>
      <c r="AH181" s="720">
        <f t="shared" si="163"/>
        <v>16000</v>
      </c>
      <c r="AI181" s="720">
        <f t="shared" si="163"/>
        <v>2573820</v>
      </c>
      <c r="AJ181" s="720">
        <f t="shared" si="163"/>
        <v>2597320</v>
      </c>
      <c r="AK181" s="720">
        <f t="shared" si="163"/>
        <v>31167840</v>
      </c>
    </row>
    <row r="184" spans="1:37" s="680" customFormat="1" ht="22.5" customHeight="1">
      <c r="A184" s="1059" t="s">
        <v>615</v>
      </c>
      <c r="B184" s="1060"/>
      <c r="C184" s="1060"/>
      <c r="D184" s="1060"/>
      <c r="E184" s="1061"/>
      <c r="F184" s="1055" t="s">
        <v>1200</v>
      </c>
      <c r="G184" s="1055"/>
      <c r="H184" s="1055"/>
      <c r="I184" s="1055"/>
      <c r="J184" s="1055"/>
      <c r="K184" s="1055"/>
      <c r="L184" s="1055"/>
      <c r="M184" s="1055"/>
      <c r="N184" s="1055" t="s">
        <v>1200</v>
      </c>
      <c r="O184" s="1055"/>
      <c r="P184" s="1055"/>
      <c r="Q184" s="1055"/>
      <c r="R184" s="1055"/>
      <c r="S184" s="1055"/>
      <c r="T184" s="1055"/>
      <c r="U184" s="1055"/>
      <c r="V184" s="1055" t="s">
        <v>1200</v>
      </c>
      <c r="W184" s="1055"/>
      <c r="X184" s="1055"/>
      <c r="Y184" s="1055"/>
      <c r="Z184" s="1055"/>
      <c r="AA184" s="1055"/>
      <c r="AB184" s="1055"/>
      <c r="AC184" s="1055"/>
      <c r="AD184" s="1055" t="s">
        <v>1200</v>
      </c>
      <c r="AE184" s="1055"/>
      <c r="AF184" s="1055"/>
      <c r="AG184" s="1055"/>
      <c r="AH184" s="1055"/>
      <c r="AI184" s="1055"/>
      <c r="AJ184" s="1055"/>
      <c r="AK184" s="1055"/>
    </row>
    <row r="185" spans="1:37" s="680" customFormat="1" ht="24" customHeight="1">
      <c r="A185" s="1062" t="s">
        <v>244</v>
      </c>
      <c r="B185" s="1063"/>
      <c r="C185" s="1063"/>
      <c r="D185" s="1063"/>
      <c r="E185" s="1064"/>
      <c r="F185" s="1058" t="s">
        <v>1369</v>
      </c>
      <c r="G185" s="1058"/>
      <c r="H185" s="1058"/>
      <c r="I185" s="1058"/>
      <c r="J185" s="1058"/>
      <c r="K185" s="1058"/>
      <c r="L185" s="1058"/>
      <c r="M185" s="1058"/>
      <c r="N185" s="1058" t="s">
        <v>1533</v>
      </c>
      <c r="O185" s="1058"/>
      <c r="P185" s="1058"/>
      <c r="Q185" s="1058"/>
      <c r="R185" s="1058"/>
      <c r="S185" s="1058"/>
      <c r="T185" s="1058"/>
      <c r="U185" s="1058"/>
      <c r="V185" s="1058" t="s">
        <v>1743</v>
      </c>
      <c r="W185" s="1058"/>
      <c r="X185" s="1058"/>
      <c r="Y185" s="1058"/>
      <c r="Z185" s="1058"/>
      <c r="AA185" s="1058"/>
      <c r="AB185" s="1058"/>
      <c r="AC185" s="1058"/>
      <c r="AD185" s="1058" t="s">
        <v>2520</v>
      </c>
      <c r="AE185" s="1058"/>
      <c r="AF185" s="1058"/>
      <c r="AG185" s="1058"/>
      <c r="AH185" s="1058"/>
      <c r="AI185" s="1058"/>
      <c r="AJ185" s="1058"/>
      <c r="AK185" s="1058"/>
    </row>
    <row r="186" spans="1:37" s="680" customFormat="1" ht="82.5" hidden="1" customHeight="1">
      <c r="A186" s="721" t="s">
        <v>10</v>
      </c>
      <c r="B186" s="709" t="s">
        <v>54</v>
      </c>
      <c r="C186" s="709" t="s">
        <v>2538</v>
      </c>
      <c r="D186" s="613" t="s">
        <v>2539</v>
      </c>
      <c r="E186" s="709" t="s">
        <v>55</v>
      </c>
      <c r="F186" s="722" t="s">
        <v>56</v>
      </c>
      <c r="G186" s="722" t="s">
        <v>91</v>
      </c>
      <c r="H186" s="722" t="s">
        <v>62</v>
      </c>
      <c r="I186" s="722" t="s">
        <v>58</v>
      </c>
      <c r="J186" s="722" t="s">
        <v>59</v>
      </c>
      <c r="K186" s="722" t="s">
        <v>669</v>
      </c>
      <c r="L186" s="722" t="s">
        <v>613</v>
      </c>
      <c r="M186" s="723" t="s">
        <v>1372</v>
      </c>
      <c r="N186" s="722" t="s">
        <v>56</v>
      </c>
      <c r="O186" s="722" t="s">
        <v>91</v>
      </c>
      <c r="P186" s="722" t="s">
        <v>62</v>
      </c>
      <c r="Q186" s="722" t="s">
        <v>58</v>
      </c>
      <c r="R186" s="722" t="s">
        <v>59</v>
      </c>
      <c r="S186" s="722" t="s">
        <v>669</v>
      </c>
      <c r="T186" s="722" t="s">
        <v>613</v>
      </c>
      <c r="U186" s="723" t="s">
        <v>1541</v>
      </c>
      <c r="V186" s="722" t="s">
        <v>56</v>
      </c>
      <c r="W186" s="722" t="s">
        <v>91</v>
      </c>
      <c r="X186" s="722" t="s">
        <v>62</v>
      </c>
      <c r="Y186" s="722" t="s">
        <v>58</v>
      </c>
      <c r="Z186" s="722" t="s">
        <v>59</v>
      </c>
      <c r="AA186" s="722" t="s">
        <v>669</v>
      </c>
      <c r="AB186" s="722" t="s">
        <v>613</v>
      </c>
      <c r="AC186" s="723" t="s">
        <v>1744</v>
      </c>
      <c r="AD186" s="722" t="s">
        <v>56</v>
      </c>
      <c r="AE186" s="722" t="s">
        <v>91</v>
      </c>
      <c r="AF186" s="722" t="s">
        <v>62</v>
      </c>
      <c r="AG186" s="722" t="s">
        <v>58</v>
      </c>
      <c r="AH186" s="722" t="s">
        <v>59</v>
      </c>
      <c r="AI186" s="722" t="s">
        <v>669</v>
      </c>
      <c r="AJ186" s="722" t="s">
        <v>613</v>
      </c>
      <c r="AK186" s="723" t="s">
        <v>2526</v>
      </c>
    </row>
    <row r="187" spans="1:37" s="682" customFormat="1" ht="27" hidden="1">
      <c r="A187" s="717">
        <v>1</v>
      </c>
      <c r="B187" s="693" t="s">
        <v>176</v>
      </c>
      <c r="C187" s="718" t="s">
        <v>2960</v>
      </c>
      <c r="D187" s="718">
        <v>1975</v>
      </c>
      <c r="E187" s="646" t="s">
        <v>1088</v>
      </c>
      <c r="F187" s="719">
        <v>1</v>
      </c>
      <c r="G187" s="689">
        <v>1.25</v>
      </c>
      <c r="H187" s="695">
        <v>83200</v>
      </c>
      <c r="I187" s="690"/>
      <c r="J187" s="707"/>
      <c r="K187" s="695">
        <v>104000</v>
      </c>
      <c r="L187" s="692">
        <f t="shared" ref="L187:L196" si="164">+I187+J187+K187</f>
        <v>104000</v>
      </c>
      <c r="M187" s="692">
        <f t="shared" ref="M187:M208" si="165">+L187*12</f>
        <v>1248000</v>
      </c>
      <c r="N187" s="686">
        <v>1</v>
      </c>
      <c r="O187" s="683">
        <v>1.25</v>
      </c>
      <c r="P187" s="465">
        <f t="shared" ref="P187:P208" si="166">+H187</f>
        <v>83200</v>
      </c>
      <c r="Q187" s="466">
        <f t="shared" ref="Q187:Q208" si="167">+I187</f>
        <v>0</v>
      </c>
      <c r="R187" s="466">
        <f t="shared" ref="R187:R208" si="168">+J187</f>
        <v>0</v>
      </c>
      <c r="S187" s="466">
        <f t="shared" ref="S187:S208" si="169">+K187</f>
        <v>104000</v>
      </c>
      <c r="T187" s="465">
        <f t="shared" ref="T187:T208" si="170">+Q187+R187+S187</f>
        <v>104000</v>
      </c>
      <c r="U187" s="465">
        <f>+T187*12</f>
        <v>1248000</v>
      </c>
      <c r="V187" s="686">
        <v>1</v>
      </c>
      <c r="W187" s="683">
        <v>1.25</v>
      </c>
      <c r="X187" s="465">
        <f t="shared" ref="X187:X208" si="171">+P187</f>
        <v>83200</v>
      </c>
      <c r="Y187" s="466">
        <f t="shared" ref="Y187:Y208" si="172">+Q187</f>
        <v>0</v>
      </c>
      <c r="Z187" s="466">
        <f t="shared" ref="Z187:Z208" si="173">+R187</f>
        <v>0</v>
      </c>
      <c r="AA187" s="466">
        <f t="shared" ref="AA187:AA208" si="174">+S187</f>
        <v>104000</v>
      </c>
      <c r="AB187" s="465">
        <f t="shared" ref="AB187:AB208" si="175">+Y187+Z187+AA187</f>
        <v>104000</v>
      </c>
      <c r="AC187" s="465">
        <f t="shared" ref="AC187:AC208" si="176">+AB187*12</f>
        <v>1248000</v>
      </c>
      <c r="AD187" s="686">
        <v>1</v>
      </c>
      <c r="AE187" s="683">
        <v>1.25</v>
      </c>
      <c r="AF187" s="465">
        <f t="shared" ref="AF187:AF208" si="177">+X187</f>
        <v>83200</v>
      </c>
      <c r="AG187" s="466">
        <f t="shared" ref="AG187:AG208" si="178">+Y187</f>
        <v>0</v>
      </c>
      <c r="AH187" s="466">
        <f t="shared" ref="AH187:AH208" si="179">+Z187</f>
        <v>0</v>
      </c>
      <c r="AI187" s="466">
        <f t="shared" ref="AI187:AI208" si="180">+AA187</f>
        <v>104000</v>
      </c>
      <c r="AJ187" s="465">
        <f t="shared" ref="AJ187:AJ208" si="181">+AG187+AH187+AI187</f>
        <v>104000</v>
      </c>
      <c r="AK187" s="465">
        <f t="shared" ref="AK187:AK208" si="182">+AJ187*12</f>
        <v>1248000</v>
      </c>
    </row>
    <row r="188" spans="1:37" ht="17.25" hidden="1">
      <c r="A188" s="717">
        <v>2</v>
      </c>
      <c r="B188" s="693" t="s">
        <v>2962</v>
      </c>
      <c r="C188" s="627" t="s">
        <v>2960</v>
      </c>
      <c r="D188" s="627">
        <v>1963</v>
      </c>
      <c r="E188" s="693" t="s">
        <v>425</v>
      </c>
      <c r="F188" s="719">
        <v>1</v>
      </c>
      <c r="G188" s="689">
        <v>1.6</v>
      </c>
      <c r="H188" s="692">
        <v>83200</v>
      </c>
      <c r="I188" s="690"/>
      <c r="J188" s="707"/>
      <c r="K188" s="690">
        <f>G188*H188</f>
        <v>133120</v>
      </c>
      <c r="L188" s="692">
        <f t="shared" si="164"/>
        <v>133120</v>
      </c>
      <c r="M188" s="692">
        <f t="shared" si="165"/>
        <v>1597440</v>
      </c>
      <c r="N188" s="686">
        <v>1</v>
      </c>
      <c r="O188" s="683">
        <v>1.6</v>
      </c>
      <c r="P188" s="465">
        <f t="shared" si="166"/>
        <v>83200</v>
      </c>
      <c r="Q188" s="466">
        <f t="shared" si="167"/>
        <v>0</v>
      </c>
      <c r="R188" s="466">
        <f t="shared" si="168"/>
        <v>0</v>
      </c>
      <c r="S188" s="466">
        <f t="shared" si="169"/>
        <v>133120</v>
      </c>
      <c r="T188" s="465">
        <f t="shared" si="170"/>
        <v>133120</v>
      </c>
      <c r="U188" s="465">
        <f t="shared" ref="U188:U208" si="183">+T188*12</f>
        <v>1597440</v>
      </c>
      <c r="V188" s="686">
        <v>1</v>
      </c>
      <c r="W188" s="683">
        <v>1.6</v>
      </c>
      <c r="X188" s="465">
        <f t="shared" si="171"/>
        <v>83200</v>
      </c>
      <c r="Y188" s="466">
        <f t="shared" si="172"/>
        <v>0</v>
      </c>
      <c r="Z188" s="466">
        <f t="shared" si="173"/>
        <v>0</v>
      </c>
      <c r="AA188" s="466">
        <f t="shared" si="174"/>
        <v>133120</v>
      </c>
      <c r="AB188" s="465">
        <f t="shared" si="175"/>
        <v>133120</v>
      </c>
      <c r="AC188" s="465">
        <f t="shared" si="176"/>
        <v>1597440</v>
      </c>
      <c r="AD188" s="686">
        <v>1</v>
      </c>
      <c r="AE188" s="683">
        <v>1.6</v>
      </c>
      <c r="AF188" s="465">
        <f t="shared" si="177"/>
        <v>83200</v>
      </c>
      <c r="AG188" s="466">
        <f t="shared" si="178"/>
        <v>0</v>
      </c>
      <c r="AH188" s="466">
        <f t="shared" si="179"/>
        <v>0</v>
      </c>
      <c r="AI188" s="466">
        <f t="shared" si="180"/>
        <v>133120</v>
      </c>
      <c r="AJ188" s="465">
        <f t="shared" si="181"/>
        <v>133120</v>
      </c>
      <c r="AK188" s="465">
        <f t="shared" si="182"/>
        <v>1597440</v>
      </c>
    </row>
    <row r="189" spans="1:37" ht="17.25" hidden="1">
      <c r="A189" s="717">
        <v>3</v>
      </c>
      <c r="B189" s="693" t="s">
        <v>275</v>
      </c>
      <c r="C189" s="627" t="s">
        <v>2540</v>
      </c>
      <c r="D189" s="627">
        <v>1939</v>
      </c>
      <c r="E189" s="693" t="s">
        <v>426</v>
      </c>
      <c r="F189" s="719">
        <v>1</v>
      </c>
      <c r="G189" s="689">
        <v>1.5</v>
      </c>
      <c r="H189" s="692">
        <v>83200</v>
      </c>
      <c r="I189" s="690"/>
      <c r="J189" s="707"/>
      <c r="K189" s="690">
        <f>G189*H189</f>
        <v>124800</v>
      </c>
      <c r="L189" s="692">
        <f t="shared" si="164"/>
        <v>124800</v>
      </c>
      <c r="M189" s="692">
        <f t="shared" si="165"/>
        <v>1497600</v>
      </c>
      <c r="N189" s="686">
        <v>1</v>
      </c>
      <c r="O189" s="683">
        <v>1.5</v>
      </c>
      <c r="P189" s="465">
        <f t="shared" si="166"/>
        <v>83200</v>
      </c>
      <c r="Q189" s="466">
        <f t="shared" si="167"/>
        <v>0</v>
      </c>
      <c r="R189" s="466">
        <f t="shared" si="168"/>
        <v>0</v>
      </c>
      <c r="S189" s="466">
        <f t="shared" si="169"/>
        <v>124800</v>
      </c>
      <c r="T189" s="465">
        <f t="shared" si="170"/>
        <v>124800</v>
      </c>
      <c r="U189" s="465">
        <f t="shared" si="183"/>
        <v>1497600</v>
      </c>
      <c r="V189" s="686">
        <v>1</v>
      </c>
      <c r="W189" s="683">
        <v>1.5</v>
      </c>
      <c r="X189" s="465">
        <f t="shared" si="171"/>
        <v>83200</v>
      </c>
      <c r="Y189" s="466">
        <f t="shared" si="172"/>
        <v>0</v>
      </c>
      <c r="Z189" s="466">
        <f t="shared" si="173"/>
        <v>0</v>
      </c>
      <c r="AA189" s="466">
        <f t="shared" si="174"/>
        <v>124800</v>
      </c>
      <c r="AB189" s="465">
        <f t="shared" si="175"/>
        <v>124800</v>
      </c>
      <c r="AC189" s="465">
        <f t="shared" si="176"/>
        <v>1497600</v>
      </c>
      <c r="AD189" s="686">
        <v>1</v>
      </c>
      <c r="AE189" s="683">
        <v>1.5</v>
      </c>
      <c r="AF189" s="465">
        <f t="shared" si="177"/>
        <v>83200</v>
      </c>
      <c r="AG189" s="466">
        <f t="shared" si="178"/>
        <v>0</v>
      </c>
      <c r="AH189" s="466">
        <f t="shared" si="179"/>
        <v>0</v>
      </c>
      <c r="AI189" s="466">
        <f t="shared" si="180"/>
        <v>124800</v>
      </c>
      <c r="AJ189" s="465">
        <f t="shared" si="181"/>
        <v>124800</v>
      </c>
      <c r="AK189" s="465">
        <f t="shared" si="182"/>
        <v>1497600</v>
      </c>
    </row>
    <row r="190" spans="1:37" ht="17.25" hidden="1">
      <c r="A190" s="717">
        <v>4</v>
      </c>
      <c r="B190" s="693" t="s">
        <v>764</v>
      </c>
      <c r="C190" s="627" t="s">
        <v>2960</v>
      </c>
      <c r="D190" s="627">
        <v>1976</v>
      </c>
      <c r="E190" s="693" t="s">
        <v>426</v>
      </c>
      <c r="F190" s="719">
        <v>1</v>
      </c>
      <c r="G190" s="689">
        <v>1.5</v>
      </c>
      <c r="H190" s="692">
        <v>83200</v>
      </c>
      <c r="I190" s="690"/>
      <c r="J190" s="707"/>
      <c r="K190" s="690">
        <f>G190*H190</f>
        <v>124800</v>
      </c>
      <c r="L190" s="692">
        <f t="shared" si="164"/>
        <v>124800</v>
      </c>
      <c r="M190" s="692">
        <f t="shared" si="165"/>
        <v>1497600</v>
      </c>
      <c r="N190" s="686">
        <v>1</v>
      </c>
      <c r="O190" s="683">
        <v>1.5</v>
      </c>
      <c r="P190" s="465">
        <f t="shared" si="166"/>
        <v>83200</v>
      </c>
      <c r="Q190" s="466">
        <f t="shared" si="167"/>
        <v>0</v>
      </c>
      <c r="R190" s="466">
        <f t="shared" si="168"/>
        <v>0</v>
      </c>
      <c r="S190" s="466">
        <f t="shared" si="169"/>
        <v>124800</v>
      </c>
      <c r="T190" s="465">
        <f t="shared" si="170"/>
        <v>124800</v>
      </c>
      <c r="U190" s="465">
        <f t="shared" si="183"/>
        <v>1497600</v>
      </c>
      <c r="V190" s="686">
        <v>1</v>
      </c>
      <c r="W190" s="683">
        <v>1.5</v>
      </c>
      <c r="X190" s="465">
        <f t="shared" si="171"/>
        <v>83200</v>
      </c>
      <c r="Y190" s="466">
        <f t="shared" si="172"/>
        <v>0</v>
      </c>
      <c r="Z190" s="466">
        <f t="shared" si="173"/>
        <v>0</v>
      </c>
      <c r="AA190" s="466">
        <f t="shared" si="174"/>
        <v>124800</v>
      </c>
      <c r="AB190" s="465">
        <f t="shared" si="175"/>
        <v>124800</v>
      </c>
      <c r="AC190" s="465">
        <f t="shared" si="176"/>
        <v>1497600</v>
      </c>
      <c r="AD190" s="686">
        <v>1</v>
      </c>
      <c r="AE190" s="683">
        <v>1.5</v>
      </c>
      <c r="AF190" s="465">
        <f t="shared" si="177"/>
        <v>83200</v>
      </c>
      <c r="AG190" s="466">
        <f t="shared" si="178"/>
        <v>0</v>
      </c>
      <c r="AH190" s="466">
        <f t="shared" si="179"/>
        <v>0</v>
      </c>
      <c r="AI190" s="466">
        <f t="shared" si="180"/>
        <v>124800</v>
      </c>
      <c r="AJ190" s="465">
        <f t="shared" si="181"/>
        <v>124800</v>
      </c>
      <c r="AK190" s="465">
        <f t="shared" si="182"/>
        <v>1497600</v>
      </c>
    </row>
    <row r="191" spans="1:37" ht="17.25" hidden="1">
      <c r="A191" s="717">
        <v>5</v>
      </c>
      <c r="B191" s="693" t="s">
        <v>660</v>
      </c>
      <c r="C191" s="627" t="s">
        <v>2540</v>
      </c>
      <c r="D191" s="627">
        <v>1983</v>
      </c>
      <c r="E191" s="693" t="s">
        <v>426</v>
      </c>
      <c r="F191" s="719">
        <v>1</v>
      </c>
      <c r="G191" s="689">
        <v>1.5</v>
      </c>
      <c r="H191" s="692">
        <v>83200</v>
      </c>
      <c r="I191" s="690"/>
      <c r="J191" s="690">
        <v>8000</v>
      </c>
      <c r="K191" s="690">
        <f>G191*H191</f>
        <v>124800</v>
      </c>
      <c r="L191" s="692">
        <f t="shared" si="164"/>
        <v>132800</v>
      </c>
      <c r="M191" s="692">
        <f t="shared" si="165"/>
        <v>1593600</v>
      </c>
      <c r="N191" s="686">
        <v>1</v>
      </c>
      <c r="O191" s="683">
        <v>1.5</v>
      </c>
      <c r="P191" s="465">
        <f t="shared" si="166"/>
        <v>83200</v>
      </c>
      <c r="Q191" s="466">
        <f t="shared" si="167"/>
        <v>0</v>
      </c>
      <c r="R191" s="466">
        <f t="shared" si="168"/>
        <v>8000</v>
      </c>
      <c r="S191" s="466">
        <f t="shared" si="169"/>
        <v>124800</v>
      </c>
      <c r="T191" s="465">
        <f t="shared" si="170"/>
        <v>132800</v>
      </c>
      <c r="U191" s="465">
        <f t="shared" si="183"/>
        <v>1593600</v>
      </c>
      <c r="V191" s="686">
        <v>1</v>
      </c>
      <c r="W191" s="683">
        <v>1.5</v>
      </c>
      <c r="X191" s="465">
        <f t="shared" si="171"/>
        <v>83200</v>
      </c>
      <c r="Y191" s="466">
        <f t="shared" si="172"/>
        <v>0</v>
      </c>
      <c r="Z191" s="466">
        <f t="shared" si="173"/>
        <v>8000</v>
      </c>
      <c r="AA191" s="466">
        <f t="shared" si="174"/>
        <v>124800</v>
      </c>
      <c r="AB191" s="465">
        <f t="shared" si="175"/>
        <v>132800</v>
      </c>
      <c r="AC191" s="465">
        <f t="shared" si="176"/>
        <v>1593600</v>
      </c>
      <c r="AD191" s="686">
        <v>1</v>
      </c>
      <c r="AE191" s="683">
        <v>1.5</v>
      </c>
      <c r="AF191" s="465">
        <f t="shared" si="177"/>
        <v>83200</v>
      </c>
      <c r="AG191" s="466">
        <f t="shared" si="178"/>
        <v>0</v>
      </c>
      <c r="AH191" s="466">
        <f t="shared" si="179"/>
        <v>8000</v>
      </c>
      <c r="AI191" s="466">
        <f t="shared" si="180"/>
        <v>124800</v>
      </c>
      <c r="AJ191" s="465">
        <f t="shared" si="181"/>
        <v>132800</v>
      </c>
      <c r="AK191" s="465">
        <f t="shared" si="182"/>
        <v>1593600</v>
      </c>
    </row>
    <row r="192" spans="1:37" ht="17.25" hidden="1">
      <c r="A192" s="717">
        <v>6</v>
      </c>
      <c r="B192" s="693" t="s">
        <v>1988</v>
      </c>
      <c r="C192" s="627" t="s">
        <v>2960</v>
      </c>
      <c r="D192" s="627">
        <v>1954</v>
      </c>
      <c r="E192" s="693" t="s">
        <v>428</v>
      </c>
      <c r="F192" s="719">
        <v>1</v>
      </c>
      <c r="G192" s="695">
        <v>1.5</v>
      </c>
      <c r="H192" s="692">
        <v>83200</v>
      </c>
      <c r="I192" s="695"/>
      <c r="J192" s="695"/>
      <c r="K192" s="690">
        <f>G192*H192</f>
        <v>124800</v>
      </c>
      <c r="L192" s="692">
        <f t="shared" si="164"/>
        <v>124800</v>
      </c>
      <c r="M192" s="692">
        <f t="shared" si="165"/>
        <v>1497600</v>
      </c>
      <c r="N192" s="686">
        <v>1</v>
      </c>
      <c r="O192" s="684">
        <v>1.5</v>
      </c>
      <c r="P192" s="465">
        <f t="shared" si="166"/>
        <v>83200</v>
      </c>
      <c r="Q192" s="466">
        <f t="shared" si="167"/>
        <v>0</v>
      </c>
      <c r="R192" s="466">
        <f t="shared" si="168"/>
        <v>0</v>
      </c>
      <c r="S192" s="466">
        <f t="shared" si="169"/>
        <v>124800</v>
      </c>
      <c r="T192" s="465">
        <f t="shared" si="170"/>
        <v>124800</v>
      </c>
      <c r="U192" s="465">
        <f t="shared" si="183"/>
        <v>1497600</v>
      </c>
      <c r="V192" s="686">
        <v>1</v>
      </c>
      <c r="W192" s="684">
        <v>1.5</v>
      </c>
      <c r="X192" s="465">
        <f t="shared" si="171"/>
        <v>83200</v>
      </c>
      <c r="Y192" s="466">
        <f t="shared" si="172"/>
        <v>0</v>
      </c>
      <c r="Z192" s="466">
        <f t="shared" si="173"/>
        <v>0</v>
      </c>
      <c r="AA192" s="466">
        <f t="shared" si="174"/>
        <v>124800</v>
      </c>
      <c r="AB192" s="465">
        <f t="shared" si="175"/>
        <v>124800</v>
      </c>
      <c r="AC192" s="465">
        <f t="shared" si="176"/>
        <v>1497600</v>
      </c>
      <c r="AD192" s="686">
        <v>1</v>
      </c>
      <c r="AE192" s="684">
        <v>1.5</v>
      </c>
      <c r="AF192" s="465">
        <f t="shared" si="177"/>
        <v>83200</v>
      </c>
      <c r="AG192" s="466">
        <f t="shared" si="178"/>
        <v>0</v>
      </c>
      <c r="AH192" s="466">
        <f t="shared" si="179"/>
        <v>0</v>
      </c>
      <c r="AI192" s="466">
        <f t="shared" si="180"/>
        <v>124800</v>
      </c>
      <c r="AJ192" s="465">
        <f t="shared" si="181"/>
        <v>124800</v>
      </c>
      <c r="AK192" s="465">
        <f t="shared" si="182"/>
        <v>1497600</v>
      </c>
    </row>
    <row r="193" spans="1:37" ht="17.25" hidden="1">
      <c r="A193" s="717">
        <v>7</v>
      </c>
      <c r="B193" s="693" t="s">
        <v>273</v>
      </c>
      <c r="C193" s="627" t="s">
        <v>2540</v>
      </c>
      <c r="D193" s="627">
        <v>1952</v>
      </c>
      <c r="E193" s="693" t="s">
        <v>446</v>
      </c>
      <c r="F193" s="719">
        <v>1</v>
      </c>
      <c r="G193" s="695">
        <v>1</v>
      </c>
      <c r="H193" s="692">
        <v>83200</v>
      </c>
      <c r="I193" s="695"/>
      <c r="J193" s="695"/>
      <c r="K193" s="690">
        <v>93750</v>
      </c>
      <c r="L193" s="692">
        <f t="shared" si="164"/>
        <v>93750</v>
      </c>
      <c r="M193" s="692">
        <f t="shared" si="165"/>
        <v>1125000</v>
      </c>
      <c r="N193" s="686">
        <v>1</v>
      </c>
      <c r="O193" s="684">
        <v>1</v>
      </c>
      <c r="P193" s="465">
        <f t="shared" si="166"/>
        <v>83200</v>
      </c>
      <c r="Q193" s="466">
        <f t="shared" si="167"/>
        <v>0</v>
      </c>
      <c r="R193" s="466">
        <f t="shared" si="168"/>
        <v>0</v>
      </c>
      <c r="S193" s="466">
        <f t="shared" si="169"/>
        <v>93750</v>
      </c>
      <c r="T193" s="465">
        <f t="shared" si="170"/>
        <v>93750</v>
      </c>
      <c r="U193" s="465">
        <f t="shared" si="183"/>
        <v>1125000</v>
      </c>
      <c r="V193" s="686">
        <v>1</v>
      </c>
      <c r="W193" s="684">
        <v>1</v>
      </c>
      <c r="X193" s="465">
        <f t="shared" si="171"/>
        <v>83200</v>
      </c>
      <c r="Y193" s="466">
        <f t="shared" si="172"/>
        <v>0</v>
      </c>
      <c r="Z193" s="466">
        <f t="shared" si="173"/>
        <v>0</v>
      </c>
      <c r="AA193" s="466">
        <f t="shared" si="174"/>
        <v>93750</v>
      </c>
      <c r="AB193" s="465">
        <f t="shared" si="175"/>
        <v>93750</v>
      </c>
      <c r="AC193" s="465">
        <f t="shared" si="176"/>
        <v>1125000</v>
      </c>
      <c r="AD193" s="686">
        <v>1</v>
      </c>
      <c r="AE193" s="684">
        <v>1</v>
      </c>
      <c r="AF193" s="465">
        <f t="shared" si="177"/>
        <v>83200</v>
      </c>
      <c r="AG193" s="466">
        <f t="shared" si="178"/>
        <v>0</v>
      </c>
      <c r="AH193" s="466">
        <f t="shared" si="179"/>
        <v>0</v>
      </c>
      <c r="AI193" s="466">
        <f t="shared" si="180"/>
        <v>93750</v>
      </c>
      <c r="AJ193" s="465">
        <f t="shared" si="181"/>
        <v>93750</v>
      </c>
      <c r="AK193" s="465">
        <f t="shared" si="182"/>
        <v>1125000</v>
      </c>
    </row>
    <row r="194" spans="1:37" ht="17.25" hidden="1">
      <c r="A194" s="717">
        <v>8</v>
      </c>
      <c r="B194" s="693" t="s">
        <v>1027</v>
      </c>
      <c r="C194" s="627" t="s">
        <v>2540</v>
      </c>
      <c r="D194" s="627">
        <v>1990</v>
      </c>
      <c r="E194" s="693" t="s">
        <v>446</v>
      </c>
      <c r="F194" s="719">
        <v>1</v>
      </c>
      <c r="G194" s="695">
        <v>1</v>
      </c>
      <c r="H194" s="692">
        <v>83200</v>
      </c>
      <c r="I194" s="695"/>
      <c r="J194" s="695">
        <v>8000</v>
      </c>
      <c r="K194" s="690">
        <v>100000</v>
      </c>
      <c r="L194" s="692">
        <f t="shared" si="164"/>
        <v>108000</v>
      </c>
      <c r="M194" s="692">
        <f t="shared" si="165"/>
        <v>1296000</v>
      </c>
      <c r="N194" s="686">
        <v>1</v>
      </c>
      <c r="O194" s="684">
        <v>1</v>
      </c>
      <c r="P194" s="465">
        <f t="shared" si="166"/>
        <v>83200</v>
      </c>
      <c r="Q194" s="466">
        <f t="shared" si="167"/>
        <v>0</v>
      </c>
      <c r="R194" s="466">
        <f t="shared" si="168"/>
        <v>8000</v>
      </c>
      <c r="S194" s="466">
        <f t="shared" si="169"/>
        <v>100000</v>
      </c>
      <c r="T194" s="465">
        <f t="shared" si="170"/>
        <v>108000</v>
      </c>
      <c r="U194" s="465">
        <f t="shared" si="183"/>
        <v>1296000</v>
      </c>
      <c r="V194" s="686">
        <v>1</v>
      </c>
      <c r="W194" s="684">
        <v>1</v>
      </c>
      <c r="X194" s="465">
        <f t="shared" si="171"/>
        <v>83200</v>
      </c>
      <c r="Y194" s="466">
        <f t="shared" si="172"/>
        <v>0</v>
      </c>
      <c r="Z194" s="466">
        <f t="shared" si="173"/>
        <v>8000</v>
      </c>
      <c r="AA194" s="466">
        <f t="shared" si="174"/>
        <v>100000</v>
      </c>
      <c r="AB194" s="465">
        <f t="shared" si="175"/>
        <v>108000</v>
      </c>
      <c r="AC194" s="465">
        <f t="shared" si="176"/>
        <v>1296000</v>
      </c>
      <c r="AD194" s="686">
        <v>1</v>
      </c>
      <c r="AE194" s="684">
        <v>1</v>
      </c>
      <c r="AF194" s="465">
        <f t="shared" si="177"/>
        <v>83200</v>
      </c>
      <c r="AG194" s="466">
        <f t="shared" si="178"/>
        <v>0</v>
      </c>
      <c r="AH194" s="466">
        <f t="shared" si="179"/>
        <v>8000</v>
      </c>
      <c r="AI194" s="466">
        <f t="shared" si="180"/>
        <v>100000</v>
      </c>
      <c r="AJ194" s="465">
        <f t="shared" si="181"/>
        <v>108000</v>
      </c>
      <c r="AK194" s="465">
        <f t="shared" si="182"/>
        <v>1296000</v>
      </c>
    </row>
    <row r="195" spans="1:37" ht="17.25" hidden="1">
      <c r="A195" s="717">
        <v>9</v>
      </c>
      <c r="B195" s="693" t="s">
        <v>274</v>
      </c>
      <c r="C195" s="627" t="s">
        <v>2540</v>
      </c>
      <c r="D195" s="627">
        <v>1984</v>
      </c>
      <c r="E195" s="693" t="s">
        <v>446</v>
      </c>
      <c r="F195" s="719">
        <v>1</v>
      </c>
      <c r="G195" s="695">
        <v>1</v>
      </c>
      <c r="H195" s="692">
        <v>83200</v>
      </c>
      <c r="I195" s="695"/>
      <c r="J195" s="695"/>
      <c r="K195" s="690">
        <v>100000</v>
      </c>
      <c r="L195" s="692">
        <f t="shared" si="164"/>
        <v>100000</v>
      </c>
      <c r="M195" s="692">
        <f t="shared" si="165"/>
        <v>1200000</v>
      </c>
      <c r="N195" s="686">
        <v>1</v>
      </c>
      <c r="O195" s="684">
        <v>1</v>
      </c>
      <c r="P195" s="465">
        <f t="shared" si="166"/>
        <v>83200</v>
      </c>
      <c r="Q195" s="466">
        <f t="shared" si="167"/>
        <v>0</v>
      </c>
      <c r="R195" s="466">
        <f t="shared" si="168"/>
        <v>0</v>
      </c>
      <c r="S195" s="466">
        <f t="shared" si="169"/>
        <v>100000</v>
      </c>
      <c r="T195" s="465">
        <f t="shared" si="170"/>
        <v>100000</v>
      </c>
      <c r="U195" s="465">
        <f t="shared" si="183"/>
        <v>1200000</v>
      </c>
      <c r="V195" s="686">
        <v>1</v>
      </c>
      <c r="W195" s="684">
        <v>1</v>
      </c>
      <c r="X195" s="465">
        <f t="shared" si="171"/>
        <v>83200</v>
      </c>
      <c r="Y195" s="466">
        <f t="shared" si="172"/>
        <v>0</v>
      </c>
      <c r="Z195" s="466">
        <f t="shared" si="173"/>
        <v>0</v>
      </c>
      <c r="AA195" s="466">
        <f t="shared" si="174"/>
        <v>100000</v>
      </c>
      <c r="AB195" s="465">
        <f t="shared" si="175"/>
        <v>100000</v>
      </c>
      <c r="AC195" s="465">
        <f t="shared" si="176"/>
        <v>1200000</v>
      </c>
      <c r="AD195" s="686">
        <v>1</v>
      </c>
      <c r="AE195" s="684">
        <v>1</v>
      </c>
      <c r="AF195" s="465">
        <f t="shared" si="177"/>
        <v>83200</v>
      </c>
      <c r="AG195" s="466">
        <f t="shared" si="178"/>
        <v>0</v>
      </c>
      <c r="AH195" s="466">
        <f t="shared" si="179"/>
        <v>0</v>
      </c>
      <c r="AI195" s="466">
        <f t="shared" si="180"/>
        <v>100000</v>
      </c>
      <c r="AJ195" s="465">
        <f t="shared" si="181"/>
        <v>100000</v>
      </c>
      <c r="AK195" s="465">
        <f t="shared" si="182"/>
        <v>1200000</v>
      </c>
    </row>
    <row r="196" spans="1:37" ht="17.25" hidden="1">
      <c r="A196" s="717">
        <v>10</v>
      </c>
      <c r="B196" s="693" t="s">
        <v>1989</v>
      </c>
      <c r="C196" s="627" t="s">
        <v>2540</v>
      </c>
      <c r="D196" s="627">
        <v>1984</v>
      </c>
      <c r="E196" s="693" t="s">
        <v>446</v>
      </c>
      <c r="F196" s="719">
        <v>1</v>
      </c>
      <c r="G196" s="695">
        <v>1</v>
      </c>
      <c r="H196" s="692">
        <v>83200</v>
      </c>
      <c r="I196" s="695"/>
      <c r="J196" s="695"/>
      <c r="K196" s="690">
        <v>100000</v>
      </c>
      <c r="L196" s="692">
        <f t="shared" si="164"/>
        <v>100000</v>
      </c>
      <c r="M196" s="692">
        <f t="shared" si="165"/>
        <v>1200000</v>
      </c>
      <c r="N196" s="686">
        <v>1</v>
      </c>
      <c r="O196" s="684">
        <v>1</v>
      </c>
      <c r="P196" s="465">
        <f t="shared" si="166"/>
        <v>83200</v>
      </c>
      <c r="Q196" s="466">
        <f t="shared" si="167"/>
        <v>0</v>
      </c>
      <c r="R196" s="466">
        <f t="shared" si="168"/>
        <v>0</v>
      </c>
      <c r="S196" s="466">
        <f t="shared" si="169"/>
        <v>100000</v>
      </c>
      <c r="T196" s="465">
        <f t="shared" si="170"/>
        <v>100000</v>
      </c>
      <c r="U196" s="465">
        <f t="shared" si="183"/>
        <v>1200000</v>
      </c>
      <c r="V196" s="686">
        <v>1</v>
      </c>
      <c r="W196" s="684">
        <v>1</v>
      </c>
      <c r="X196" s="465">
        <f t="shared" si="171"/>
        <v>83200</v>
      </c>
      <c r="Y196" s="466">
        <f t="shared" si="172"/>
        <v>0</v>
      </c>
      <c r="Z196" s="466">
        <f t="shared" si="173"/>
        <v>0</v>
      </c>
      <c r="AA196" s="466">
        <f t="shared" si="174"/>
        <v>100000</v>
      </c>
      <c r="AB196" s="465">
        <f t="shared" si="175"/>
        <v>100000</v>
      </c>
      <c r="AC196" s="465">
        <f t="shared" si="176"/>
        <v>1200000</v>
      </c>
      <c r="AD196" s="686">
        <v>1</v>
      </c>
      <c r="AE196" s="684">
        <v>1</v>
      </c>
      <c r="AF196" s="465">
        <f t="shared" si="177"/>
        <v>83200</v>
      </c>
      <c r="AG196" s="466">
        <f t="shared" si="178"/>
        <v>0</v>
      </c>
      <c r="AH196" s="466">
        <f t="shared" si="179"/>
        <v>0</v>
      </c>
      <c r="AI196" s="466">
        <f t="shared" si="180"/>
        <v>100000</v>
      </c>
      <c r="AJ196" s="465">
        <f t="shared" si="181"/>
        <v>100000</v>
      </c>
      <c r="AK196" s="465">
        <f t="shared" si="182"/>
        <v>1200000</v>
      </c>
    </row>
    <row r="197" spans="1:37" ht="17.25" hidden="1">
      <c r="A197" s="717">
        <v>11</v>
      </c>
      <c r="B197" s="693" t="s">
        <v>277</v>
      </c>
      <c r="C197" s="627" t="s">
        <v>2540</v>
      </c>
      <c r="D197" s="627">
        <v>1956</v>
      </c>
      <c r="E197" s="693" t="s">
        <v>441</v>
      </c>
      <c r="F197" s="719">
        <v>1</v>
      </c>
      <c r="G197" s="695">
        <v>1</v>
      </c>
      <c r="H197" s="692">
        <v>83200</v>
      </c>
      <c r="I197" s="695"/>
      <c r="J197" s="695"/>
      <c r="K197" s="690">
        <v>93750</v>
      </c>
      <c r="L197" s="690">
        <f t="shared" ref="L197:L204" si="184">+I197+J197+K197</f>
        <v>93750</v>
      </c>
      <c r="M197" s="692">
        <f t="shared" si="165"/>
        <v>1125000</v>
      </c>
      <c r="N197" s="686">
        <v>1</v>
      </c>
      <c r="O197" s="684">
        <v>1</v>
      </c>
      <c r="P197" s="465">
        <f t="shared" si="166"/>
        <v>83200</v>
      </c>
      <c r="Q197" s="466">
        <f t="shared" si="167"/>
        <v>0</v>
      </c>
      <c r="R197" s="466">
        <f t="shared" si="168"/>
        <v>0</v>
      </c>
      <c r="S197" s="466">
        <f t="shared" si="169"/>
        <v>93750</v>
      </c>
      <c r="T197" s="465">
        <f t="shared" si="170"/>
        <v>93750</v>
      </c>
      <c r="U197" s="465">
        <f t="shared" si="183"/>
        <v>1125000</v>
      </c>
      <c r="V197" s="686">
        <v>1</v>
      </c>
      <c r="W197" s="684">
        <v>1</v>
      </c>
      <c r="X197" s="465">
        <f t="shared" si="171"/>
        <v>83200</v>
      </c>
      <c r="Y197" s="466">
        <f t="shared" si="172"/>
        <v>0</v>
      </c>
      <c r="Z197" s="466">
        <f t="shared" si="173"/>
        <v>0</v>
      </c>
      <c r="AA197" s="466">
        <f t="shared" si="174"/>
        <v>93750</v>
      </c>
      <c r="AB197" s="465">
        <f t="shared" si="175"/>
        <v>93750</v>
      </c>
      <c r="AC197" s="465">
        <f t="shared" si="176"/>
        <v>1125000</v>
      </c>
      <c r="AD197" s="686">
        <v>1</v>
      </c>
      <c r="AE197" s="684">
        <v>1</v>
      </c>
      <c r="AF197" s="465">
        <f t="shared" si="177"/>
        <v>83200</v>
      </c>
      <c r="AG197" s="466">
        <f t="shared" si="178"/>
        <v>0</v>
      </c>
      <c r="AH197" s="466">
        <f t="shared" si="179"/>
        <v>0</v>
      </c>
      <c r="AI197" s="466">
        <f t="shared" si="180"/>
        <v>93750</v>
      </c>
      <c r="AJ197" s="465">
        <f t="shared" si="181"/>
        <v>93750</v>
      </c>
      <c r="AK197" s="465">
        <f t="shared" si="182"/>
        <v>1125000</v>
      </c>
    </row>
    <row r="198" spans="1:37" ht="17.25" hidden="1">
      <c r="A198" s="717">
        <v>12</v>
      </c>
      <c r="B198" s="693" t="s">
        <v>276</v>
      </c>
      <c r="C198" s="627" t="s">
        <v>2540</v>
      </c>
      <c r="D198" s="627">
        <v>1954</v>
      </c>
      <c r="E198" s="693" t="s">
        <v>441</v>
      </c>
      <c r="F198" s="719">
        <v>1</v>
      </c>
      <c r="G198" s="695">
        <v>1</v>
      </c>
      <c r="H198" s="692">
        <v>83200</v>
      </c>
      <c r="I198" s="695"/>
      <c r="J198" s="695"/>
      <c r="K198" s="690">
        <v>93750</v>
      </c>
      <c r="L198" s="690">
        <f t="shared" si="184"/>
        <v>93750</v>
      </c>
      <c r="M198" s="692">
        <f t="shared" si="165"/>
        <v>1125000</v>
      </c>
      <c r="N198" s="686">
        <v>1</v>
      </c>
      <c r="O198" s="684">
        <v>1</v>
      </c>
      <c r="P198" s="465">
        <f t="shared" si="166"/>
        <v>83200</v>
      </c>
      <c r="Q198" s="466">
        <f t="shared" si="167"/>
        <v>0</v>
      </c>
      <c r="R198" s="466">
        <f t="shared" si="168"/>
        <v>0</v>
      </c>
      <c r="S198" s="466">
        <f t="shared" si="169"/>
        <v>93750</v>
      </c>
      <c r="T198" s="465">
        <f t="shared" si="170"/>
        <v>93750</v>
      </c>
      <c r="U198" s="465">
        <f t="shared" si="183"/>
        <v>1125000</v>
      </c>
      <c r="V198" s="686">
        <v>1</v>
      </c>
      <c r="W198" s="684">
        <v>1</v>
      </c>
      <c r="X198" s="465">
        <f t="shared" si="171"/>
        <v>83200</v>
      </c>
      <c r="Y198" s="466">
        <f t="shared" si="172"/>
        <v>0</v>
      </c>
      <c r="Z198" s="466">
        <f t="shared" si="173"/>
        <v>0</v>
      </c>
      <c r="AA198" s="466">
        <f t="shared" si="174"/>
        <v>93750</v>
      </c>
      <c r="AB198" s="465">
        <f t="shared" si="175"/>
        <v>93750</v>
      </c>
      <c r="AC198" s="465">
        <f t="shared" si="176"/>
        <v>1125000</v>
      </c>
      <c r="AD198" s="686">
        <v>1</v>
      </c>
      <c r="AE198" s="684">
        <v>1</v>
      </c>
      <c r="AF198" s="465">
        <f t="shared" si="177"/>
        <v>83200</v>
      </c>
      <c r="AG198" s="466">
        <f t="shared" si="178"/>
        <v>0</v>
      </c>
      <c r="AH198" s="466">
        <f t="shared" si="179"/>
        <v>0</v>
      </c>
      <c r="AI198" s="466">
        <f t="shared" si="180"/>
        <v>93750</v>
      </c>
      <c r="AJ198" s="465">
        <f t="shared" si="181"/>
        <v>93750</v>
      </c>
      <c r="AK198" s="465">
        <f t="shared" si="182"/>
        <v>1125000</v>
      </c>
    </row>
    <row r="199" spans="1:37" ht="17.25" hidden="1">
      <c r="A199" s="717">
        <v>13</v>
      </c>
      <c r="B199" s="693" t="s">
        <v>278</v>
      </c>
      <c r="C199" s="627" t="s">
        <v>2540</v>
      </c>
      <c r="D199" s="627">
        <v>1962</v>
      </c>
      <c r="E199" s="693" t="s">
        <v>441</v>
      </c>
      <c r="F199" s="719">
        <v>1</v>
      </c>
      <c r="G199" s="695">
        <v>1</v>
      </c>
      <c r="H199" s="692">
        <v>83200</v>
      </c>
      <c r="I199" s="695"/>
      <c r="J199" s="695">
        <v>8000</v>
      </c>
      <c r="K199" s="690">
        <v>93750</v>
      </c>
      <c r="L199" s="690">
        <f t="shared" si="184"/>
        <v>101750</v>
      </c>
      <c r="M199" s="692">
        <f t="shared" si="165"/>
        <v>1221000</v>
      </c>
      <c r="N199" s="686">
        <v>1</v>
      </c>
      <c r="O199" s="684">
        <v>1</v>
      </c>
      <c r="P199" s="465">
        <f t="shared" si="166"/>
        <v>83200</v>
      </c>
      <c r="Q199" s="466">
        <f t="shared" si="167"/>
        <v>0</v>
      </c>
      <c r="R199" s="466">
        <f t="shared" si="168"/>
        <v>8000</v>
      </c>
      <c r="S199" s="466">
        <f t="shared" si="169"/>
        <v>93750</v>
      </c>
      <c r="T199" s="465">
        <f t="shared" si="170"/>
        <v>101750</v>
      </c>
      <c r="U199" s="465">
        <f t="shared" si="183"/>
        <v>1221000</v>
      </c>
      <c r="V199" s="686">
        <v>1</v>
      </c>
      <c r="W199" s="684">
        <v>1</v>
      </c>
      <c r="X199" s="465">
        <f t="shared" si="171"/>
        <v>83200</v>
      </c>
      <c r="Y199" s="466">
        <f t="shared" si="172"/>
        <v>0</v>
      </c>
      <c r="Z199" s="466">
        <f t="shared" si="173"/>
        <v>8000</v>
      </c>
      <c r="AA199" s="466">
        <f t="shared" si="174"/>
        <v>93750</v>
      </c>
      <c r="AB199" s="465">
        <f t="shared" si="175"/>
        <v>101750</v>
      </c>
      <c r="AC199" s="465">
        <f t="shared" si="176"/>
        <v>1221000</v>
      </c>
      <c r="AD199" s="686">
        <v>1</v>
      </c>
      <c r="AE199" s="684">
        <v>1</v>
      </c>
      <c r="AF199" s="465">
        <f t="shared" si="177"/>
        <v>83200</v>
      </c>
      <c r="AG199" s="466">
        <f t="shared" si="178"/>
        <v>0</v>
      </c>
      <c r="AH199" s="466">
        <f t="shared" si="179"/>
        <v>8000</v>
      </c>
      <c r="AI199" s="466">
        <f t="shared" si="180"/>
        <v>93750</v>
      </c>
      <c r="AJ199" s="465">
        <f t="shared" si="181"/>
        <v>101750</v>
      </c>
      <c r="AK199" s="465">
        <f t="shared" si="182"/>
        <v>1221000</v>
      </c>
    </row>
    <row r="200" spans="1:37" ht="17.25" hidden="1">
      <c r="A200" s="717">
        <v>14</v>
      </c>
      <c r="B200" s="693" t="s">
        <v>279</v>
      </c>
      <c r="C200" s="627" t="s">
        <v>2540</v>
      </c>
      <c r="D200" s="627">
        <v>1959</v>
      </c>
      <c r="E200" s="693" t="s">
        <v>441</v>
      </c>
      <c r="F200" s="719">
        <v>1</v>
      </c>
      <c r="G200" s="695">
        <v>1</v>
      </c>
      <c r="H200" s="692">
        <v>83200</v>
      </c>
      <c r="I200" s="695"/>
      <c r="J200" s="695">
        <v>8000</v>
      </c>
      <c r="K200" s="690">
        <v>93750</v>
      </c>
      <c r="L200" s="690">
        <f t="shared" si="184"/>
        <v>101750</v>
      </c>
      <c r="M200" s="692">
        <f t="shared" si="165"/>
        <v>1221000</v>
      </c>
      <c r="N200" s="686">
        <v>1</v>
      </c>
      <c r="O200" s="684">
        <v>1</v>
      </c>
      <c r="P200" s="465">
        <f t="shared" si="166"/>
        <v>83200</v>
      </c>
      <c r="Q200" s="466">
        <f t="shared" si="167"/>
        <v>0</v>
      </c>
      <c r="R200" s="466">
        <f t="shared" si="168"/>
        <v>8000</v>
      </c>
      <c r="S200" s="466">
        <f t="shared" si="169"/>
        <v>93750</v>
      </c>
      <c r="T200" s="465">
        <f t="shared" si="170"/>
        <v>101750</v>
      </c>
      <c r="U200" s="465">
        <f t="shared" si="183"/>
        <v>1221000</v>
      </c>
      <c r="V200" s="686">
        <v>1</v>
      </c>
      <c r="W200" s="684">
        <v>1</v>
      </c>
      <c r="X200" s="465">
        <f t="shared" si="171"/>
        <v>83200</v>
      </c>
      <c r="Y200" s="466">
        <f t="shared" si="172"/>
        <v>0</v>
      </c>
      <c r="Z200" s="466">
        <f t="shared" si="173"/>
        <v>8000</v>
      </c>
      <c r="AA200" s="466">
        <f t="shared" si="174"/>
        <v>93750</v>
      </c>
      <c r="AB200" s="465">
        <f t="shared" si="175"/>
        <v>101750</v>
      </c>
      <c r="AC200" s="465">
        <f t="shared" si="176"/>
        <v>1221000</v>
      </c>
      <c r="AD200" s="686">
        <v>1</v>
      </c>
      <c r="AE200" s="684">
        <v>1</v>
      </c>
      <c r="AF200" s="465">
        <f t="shared" si="177"/>
        <v>83200</v>
      </c>
      <c r="AG200" s="466">
        <f t="shared" si="178"/>
        <v>0</v>
      </c>
      <c r="AH200" s="466">
        <f t="shared" si="179"/>
        <v>8000</v>
      </c>
      <c r="AI200" s="466">
        <f t="shared" si="180"/>
        <v>93750</v>
      </c>
      <c r="AJ200" s="465">
        <f t="shared" si="181"/>
        <v>101750</v>
      </c>
      <c r="AK200" s="465">
        <f t="shared" si="182"/>
        <v>1221000</v>
      </c>
    </row>
    <row r="201" spans="1:37" ht="17.25" hidden="1">
      <c r="A201" s="717">
        <v>15</v>
      </c>
      <c r="B201" s="693" t="s">
        <v>280</v>
      </c>
      <c r="C201" s="627" t="s">
        <v>2540</v>
      </c>
      <c r="D201" s="627">
        <v>1950</v>
      </c>
      <c r="E201" s="693" t="s">
        <v>441</v>
      </c>
      <c r="F201" s="719">
        <v>1</v>
      </c>
      <c r="G201" s="695">
        <v>1</v>
      </c>
      <c r="H201" s="692">
        <v>83200</v>
      </c>
      <c r="I201" s="695"/>
      <c r="J201" s="695"/>
      <c r="K201" s="690">
        <v>93750</v>
      </c>
      <c r="L201" s="690">
        <f t="shared" si="184"/>
        <v>93750</v>
      </c>
      <c r="M201" s="692">
        <f t="shared" si="165"/>
        <v>1125000</v>
      </c>
      <c r="N201" s="686">
        <v>1</v>
      </c>
      <c r="O201" s="684">
        <v>1</v>
      </c>
      <c r="P201" s="465">
        <f t="shared" si="166"/>
        <v>83200</v>
      </c>
      <c r="Q201" s="466">
        <f t="shared" si="167"/>
        <v>0</v>
      </c>
      <c r="R201" s="466">
        <f t="shared" si="168"/>
        <v>0</v>
      </c>
      <c r="S201" s="466">
        <f t="shared" si="169"/>
        <v>93750</v>
      </c>
      <c r="T201" s="465">
        <f t="shared" si="170"/>
        <v>93750</v>
      </c>
      <c r="U201" s="465">
        <f t="shared" si="183"/>
        <v>1125000</v>
      </c>
      <c r="V201" s="686">
        <v>1</v>
      </c>
      <c r="W201" s="684">
        <v>1</v>
      </c>
      <c r="X201" s="465">
        <f t="shared" si="171"/>
        <v>83200</v>
      </c>
      <c r="Y201" s="466">
        <f t="shared" si="172"/>
        <v>0</v>
      </c>
      <c r="Z201" s="466">
        <f t="shared" si="173"/>
        <v>0</v>
      </c>
      <c r="AA201" s="466">
        <f t="shared" si="174"/>
        <v>93750</v>
      </c>
      <c r="AB201" s="465">
        <f t="shared" si="175"/>
        <v>93750</v>
      </c>
      <c r="AC201" s="465">
        <f t="shared" si="176"/>
        <v>1125000</v>
      </c>
      <c r="AD201" s="686">
        <v>1</v>
      </c>
      <c r="AE201" s="684">
        <v>1</v>
      </c>
      <c r="AF201" s="465">
        <f t="shared" si="177"/>
        <v>83200</v>
      </c>
      <c r="AG201" s="466">
        <f t="shared" si="178"/>
        <v>0</v>
      </c>
      <c r="AH201" s="466">
        <f t="shared" si="179"/>
        <v>0</v>
      </c>
      <c r="AI201" s="466">
        <f t="shared" si="180"/>
        <v>93750</v>
      </c>
      <c r="AJ201" s="465">
        <f t="shared" si="181"/>
        <v>93750</v>
      </c>
      <c r="AK201" s="465">
        <f t="shared" si="182"/>
        <v>1125000</v>
      </c>
    </row>
    <row r="202" spans="1:37" ht="17.25" hidden="1">
      <c r="A202" s="717">
        <v>16</v>
      </c>
      <c r="B202" s="693" t="s">
        <v>1990</v>
      </c>
      <c r="C202" s="627" t="s">
        <v>2540</v>
      </c>
      <c r="D202" s="627">
        <v>1952</v>
      </c>
      <c r="E202" s="693" t="s">
        <v>441</v>
      </c>
      <c r="F202" s="719">
        <v>1</v>
      </c>
      <c r="G202" s="695">
        <v>1</v>
      </c>
      <c r="H202" s="692">
        <v>83200</v>
      </c>
      <c r="I202" s="695"/>
      <c r="J202" s="695"/>
      <c r="K202" s="690">
        <v>93750</v>
      </c>
      <c r="L202" s="690">
        <f t="shared" si="184"/>
        <v>93750</v>
      </c>
      <c r="M202" s="692">
        <f t="shared" si="165"/>
        <v>1125000</v>
      </c>
      <c r="N202" s="686">
        <v>1</v>
      </c>
      <c r="O202" s="684">
        <v>1</v>
      </c>
      <c r="P202" s="465">
        <f t="shared" si="166"/>
        <v>83200</v>
      </c>
      <c r="Q202" s="466">
        <f t="shared" si="167"/>
        <v>0</v>
      </c>
      <c r="R202" s="466">
        <f t="shared" si="168"/>
        <v>0</v>
      </c>
      <c r="S202" s="466">
        <f t="shared" si="169"/>
        <v>93750</v>
      </c>
      <c r="T202" s="465">
        <f t="shared" si="170"/>
        <v>93750</v>
      </c>
      <c r="U202" s="465">
        <f t="shared" si="183"/>
        <v>1125000</v>
      </c>
      <c r="V202" s="686">
        <v>1</v>
      </c>
      <c r="W202" s="684">
        <v>1</v>
      </c>
      <c r="X202" s="465">
        <f t="shared" si="171"/>
        <v>83200</v>
      </c>
      <c r="Y202" s="466">
        <f t="shared" si="172"/>
        <v>0</v>
      </c>
      <c r="Z202" s="466">
        <f t="shared" si="173"/>
        <v>0</v>
      </c>
      <c r="AA202" s="466">
        <f t="shared" si="174"/>
        <v>93750</v>
      </c>
      <c r="AB202" s="465">
        <f t="shared" si="175"/>
        <v>93750</v>
      </c>
      <c r="AC202" s="465">
        <f t="shared" si="176"/>
        <v>1125000</v>
      </c>
      <c r="AD202" s="686">
        <v>1</v>
      </c>
      <c r="AE202" s="684">
        <v>1</v>
      </c>
      <c r="AF202" s="465">
        <f t="shared" si="177"/>
        <v>83200</v>
      </c>
      <c r="AG202" s="466">
        <f t="shared" si="178"/>
        <v>0</v>
      </c>
      <c r="AH202" s="466">
        <f t="shared" si="179"/>
        <v>0</v>
      </c>
      <c r="AI202" s="466">
        <f t="shared" si="180"/>
        <v>93750</v>
      </c>
      <c r="AJ202" s="465">
        <f t="shared" si="181"/>
        <v>93750</v>
      </c>
      <c r="AK202" s="465">
        <f t="shared" si="182"/>
        <v>1125000</v>
      </c>
    </row>
    <row r="203" spans="1:37" ht="17.25" hidden="1">
      <c r="A203" s="717">
        <v>17</v>
      </c>
      <c r="B203" s="693" t="s">
        <v>1991</v>
      </c>
      <c r="C203" s="627" t="s">
        <v>2540</v>
      </c>
      <c r="D203" s="627">
        <v>1966</v>
      </c>
      <c r="E203" s="693" t="s">
        <v>441</v>
      </c>
      <c r="F203" s="719">
        <v>1</v>
      </c>
      <c r="G203" s="695">
        <v>1</v>
      </c>
      <c r="H203" s="692">
        <v>83200</v>
      </c>
      <c r="I203" s="695"/>
      <c r="J203" s="695"/>
      <c r="K203" s="690">
        <v>93750</v>
      </c>
      <c r="L203" s="690">
        <f t="shared" si="184"/>
        <v>93750</v>
      </c>
      <c r="M203" s="692">
        <f t="shared" si="165"/>
        <v>1125000</v>
      </c>
      <c r="N203" s="686">
        <v>1</v>
      </c>
      <c r="O203" s="684">
        <v>1</v>
      </c>
      <c r="P203" s="465">
        <f t="shared" si="166"/>
        <v>83200</v>
      </c>
      <c r="Q203" s="466">
        <f t="shared" si="167"/>
        <v>0</v>
      </c>
      <c r="R203" s="466">
        <f t="shared" si="168"/>
        <v>0</v>
      </c>
      <c r="S203" s="466">
        <f t="shared" si="169"/>
        <v>93750</v>
      </c>
      <c r="T203" s="465">
        <f t="shared" si="170"/>
        <v>93750</v>
      </c>
      <c r="U203" s="465">
        <f t="shared" si="183"/>
        <v>1125000</v>
      </c>
      <c r="V203" s="686">
        <v>1</v>
      </c>
      <c r="W203" s="684">
        <v>1</v>
      </c>
      <c r="X203" s="465">
        <f t="shared" si="171"/>
        <v>83200</v>
      </c>
      <c r="Y203" s="466">
        <f t="shared" si="172"/>
        <v>0</v>
      </c>
      <c r="Z203" s="466">
        <f t="shared" si="173"/>
        <v>0</v>
      </c>
      <c r="AA203" s="466">
        <f t="shared" si="174"/>
        <v>93750</v>
      </c>
      <c r="AB203" s="465">
        <f t="shared" si="175"/>
        <v>93750</v>
      </c>
      <c r="AC203" s="465">
        <f t="shared" si="176"/>
        <v>1125000</v>
      </c>
      <c r="AD203" s="686">
        <v>1</v>
      </c>
      <c r="AE203" s="684">
        <v>1</v>
      </c>
      <c r="AF203" s="465">
        <f t="shared" si="177"/>
        <v>83200</v>
      </c>
      <c r="AG203" s="466">
        <f t="shared" si="178"/>
        <v>0</v>
      </c>
      <c r="AH203" s="466">
        <f t="shared" si="179"/>
        <v>0</v>
      </c>
      <c r="AI203" s="466">
        <f t="shared" si="180"/>
        <v>93750</v>
      </c>
      <c r="AJ203" s="465">
        <f t="shared" si="181"/>
        <v>93750</v>
      </c>
      <c r="AK203" s="465">
        <f t="shared" si="182"/>
        <v>1125000</v>
      </c>
    </row>
    <row r="204" spans="1:37" ht="17.25" hidden="1">
      <c r="A204" s="717">
        <v>18</v>
      </c>
      <c r="B204" s="693" t="s">
        <v>1992</v>
      </c>
      <c r="C204" s="627" t="s">
        <v>2540</v>
      </c>
      <c r="D204" s="627">
        <v>1962</v>
      </c>
      <c r="E204" s="693" t="s">
        <v>441</v>
      </c>
      <c r="F204" s="719">
        <v>1</v>
      </c>
      <c r="G204" s="695">
        <v>1</v>
      </c>
      <c r="H204" s="692">
        <v>83200</v>
      </c>
      <c r="I204" s="695"/>
      <c r="J204" s="695"/>
      <c r="K204" s="690">
        <v>93750</v>
      </c>
      <c r="L204" s="690">
        <f t="shared" si="184"/>
        <v>93750</v>
      </c>
      <c r="M204" s="692">
        <f t="shared" si="165"/>
        <v>1125000</v>
      </c>
      <c r="N204" s="686">
        <v>1</v>
      </c>
      <c r="O204" s="684">
        <v>1</v>
      </c>
      <c r="P204" s="465">
        <f t="shared" si="166"/>
        <v>83200</v>
      </c>
      <c r="Q204" s="466">
        <f t="shared" si="167"/>
        <v>0</v>
      </c>
      <c r="R204" s="466">
        <f t="shared" si="168"/>
        <v>0</v>
      </c>
      <c r="S204" s="466">
        <f t="shared" si="169"/>
        <v>93750</v>
      </c>
      <c r="T204" s="465">
        <f t="shared" si="170"/>
        <v>93750</v>
      </c>
      <c r="U204" s="465">
        <f t="shared" si="183"/>
        <v>1125000</v>
      </c>
      <c r="V204" s="686">
        <v>1</v>
      </c>
      <c r="W204" s="684">
        <v>1</v>
      </c>
      <c r="X204" s="465">
        <f t="shared" si="171"/>
        <v>83200</v>
      </c>
      <c r="Y204" s="466">
        <f t="shared" si="172"/>
        <v>0</v>
      </c>
      <c r="Z204" s="466">
        <f t="shared" si="173"/>
        <v>0</v>
      </c>
      <c r="AA204" s="466">
        <f t="shared" si="174"/>
        <v>93750</v>
      </c>
      <c r="AB204" s="465">
        <f t="shared" si="175"/>
        <v>93750</v>
      </c>
      <c r="AC204" s="465">
        <f t="shared" si="176"/>
        <v>1125000</v>
      </c>
      <c r="AD204" s="686">
        <v>1</v>
      </c>
      <c r="AE204" s="684">
        <v>1</v>
      </c>
      <c r="AF204" s="465">
        <f t="shared" si="177"/>
        <v>83200</v>
      </c>
      <c r="AG204" s="466">
        <f t="shared" si="178"/>
        <v>0</v>
      </c>
      <c r="AH204" s="466">
        <f t="shared" si="179"/>
        <v>0</v>
      </c>
      <c r="AI204" s="466">
        <f t="shared" si="180"/>
        <v>93750</v>
      </c>
      <c r="AJ204" s="465">
        <f t="shared" si="181"/>
        <v>93750</v>
      </c>
      <c r="AK204" s="465">
        <f t="shared" si="182"/>
        <v>1125000</v>
      </c>
    </row>
    <row r="205" spans="1:37" ht="17.25" hidden="1">
      <c r="A205" s="717">
        <v>19</v>
      </c>
      <c r="B205" s="693" t="s">
        <v>1993</v>
      </c>
      <c r="C205" s="718" t="s">
        <v>2960</v>
      </c>
      <c r="D205" s="718">
        <v>1962</v>
      </c>
      <c r="E205" s="646" t="s">
        <v>658</v>
      </c>
      <c r="F205" s="719">
        <v>1</v>
      </c>
      <c r="G205" s="695">
        <v>1.4</v>
      </c>
      <c r="H205" s="692">
        <v>83200</v>
      </c>
      <c r="I205" s="695"/>
      <c r="J205" s="695"/>
      <c r="K205" s="695">
        <f>G205*H205</f>
        <v>116479.99999999999</v>
      </c>
      <c r="L205" s="692">
        <f>+I205+J205+K205</f>
        <v>116479.99999999999</v>
      </c>
      <c r="M205" s="692">
        <f t="shared" si="165"/>
        <v>1397759.9999999998</v>
      </c>
      <c r="N205" s="686">
        <v>1</v>
      </c>
      <c r="O205" s="684">
        <v>1.4</v>
      </c>
      <c r="P205" s="465">
        <f t="shared" si="166"/>
        <v>83200</v>
      </c>
      <c r="Q205" s="466">
        <f t="shared" si="167"/>
        <v>0</v>
      </c>
      <c r="R205" s="466">
        <f t="shared" si="168"/>
        <v>0</v>
      </c>
      <c r="S205" s="466">
        <f t="shared" si="169"/>
        <v>116479.99999999999</v>
      </c>
      <c r="T205" s="465">
        <f t="shared" si="170"/>
        <v>116479.99999999999</v>
      </c>
      <c r="U205" s="465">
        <f t="shared" si="183"/>
        <v>1397759.9999999998</v>
      </c>
      <c r="V205" s="686">
        <v>1</v>
      </c>
      <c r="W205" s="684">
        <v>1.4</v>
      </c>
      <c r="X205" s="465">
        <f t="shared" si="171"/>
        <v>83200</v>
      </c>
      <c r="Y205" s="466">
        <f t="shared" si="172"/>
        <v>0</v>
      </c>
      <c r="Z205" s="466">
        <f t="shared" si="173"/>
        <v>0</v>
      </c>
      <c r="AA205" s="466">
        <f t="shared" si="174"/>
        <v>116479.99999999999</v>
      </c>
      <c r="AB205" s="465">
        <f t="shared" si="175"/>
        <v>116479.99999999999</v>
      </c>
      <c r="AC205" s="465">
        <f t="shared" si="176"/>
        <v>1397759.9999999998</v>
      </c>
      <c r="AD205" s="686">
        <v>1</v>
      </c>
      <c r="AE205" s="684">
        <v>1.4</v>
      </c>
      <c r="AF205" s="465">
        <f t="shared" si="177"/>
        <v>83200</v>
      </c>
      <c r="AG205" s="466">
        <f t="shared" si="178"/>
        <v>0</v>
      </c>
      <c r="AH205" s="466">
        <f t="shared" si="179"/>
        <v>0</v>
      </c>
      <c r="AI205" s="466">
        <f t="shared" si="180"/>
        <v>116479.99999999999</v>
      </c>
      <c r="AJ205" s="465">
        <f t="shared" si="181"/>
        <v>116479.99999999999</v>
      </c>
      <c r="AK205" s="465">
        <f t="shared" si="182"/>
        <v>1397759.9999999998</v>
      </c>
    </row>
    <row r="206" spans="1:37" ht="40.5" hidden="1">
      <c r="A206" s="717">
        <v>20</v>
      </c>
      <c r="B206" s="693" t="s">
        <v>2961</v>
      </c>
      <c r="C206" s="718" t="s">
        <v>2960</v>
      </c>
      <c r="D206" s="718">
        <v>1959</v>
      </c>
      <c r="E206" s="646" t="s">
        <v>1087</v>
      </c>
      <c r="F206" s="719">
        <v>1</v>
      </c>
      <c r="G206" s="695">
        <v>1</v>
      </c>
      <c r="H206" s="692">
        <v>83200</v>
      </c>
      <c r="I206" s="695"/>
      <c r="J206" s="695"/>
      <c r="K206" s="690">
        <v>93750</v>
      </c>
      <c r="L206" s="692">
        <f>+I206+J206+K206</f>
        <v>93750</v>
      </c>
      <c r="M206" s="692">
        <f t="shared" si="165"/>
        <v>1125000</v>
      </c>
      <c r="N206" s="686">
        <v>1</v>
      </c>
      <c r="O206" s="684">
        <v>1</v>
      </c>
      <c r="P206" s="465">
        <f t="shared" si="166"/>
        <v>83200</v>
      </c>
      <c r="Q206" s="466">
        <f t="shared" si="167"/>
        <v>0</v>
      </c>
      <c r="R206" s="466">
        <f t="shared" si="168"/>
        <v>0</v>
      </c>
      <c r="S206" s="466">
        <f t="shared" si="169"/>
        <v>93750</v>
      </c>
      <c r="T206" s="465">
        <f t="shared" si="170"/>
        <v>93750</v>
      </c>
      <c r="U206" s="465">
        <f t="shared" si="183"/>
        <v>1125000</v>
      </c>
      <c r="V206" s="686">
        <v>1</v>
      </c>
      <c r="W206" s="684">
        <v>1</v>
      </c>
      <c r="X206" s="465">
        <f t="shared" si="171"/>
        <v>83200</v>
      </c>
      <c r="Y206" s="466">
        <f t="shared" si="172"/>
        <v>0</v>
      </c>
      <c r="Z206" s="466">
        <f t="shared" si="173"/>
        <v>0</v>
      </c>
      <c r="AA206" s="466">
        <f t="shared" si="174"/>
        <v>93750</v>
      </c>
      <c r="AB206" s="465">
        <f t="shared" si="175"/>
        <v>93750</v>
      </c>
      <c r="AC206" s="465">
        <f t="shared" si="176"/>
        <v>1125000</v>
      </c>
      <c r="AD206" s="686">
        <v>1</v>
      </c>
      <c r="AE206" s="684">
        <v>1</v>
      </c>
      <c r="AF206" s="465">
        <f t="shared" si="177"/>
        <v>83200</v>
      </c>
      <c r="AG206" s="466">
        <f t="shared" si="178"/>
        <v>0</v>
      </c>
      <c r="AH206" s="466">
        <f t="shared" si="179"/>
        <v>0</v>
      </c>
      <c r="AI206" s="466">
        <f t="shared" si="180"/>
        <v>93750</v>
      </c>
      <c r="AJ206" s="465">
        <f t="shared" si="181"/>
        <v>93750</v>
      </c>
      <c r="AK206" s="465">
        <f t="shared" si="182"/>
        <v>1125000</v>
      </c>
    </row>
    <row r="207" spans="1:37" ht="40.5" hidden="1">
      <c r="A207" s="717">
        <v>21</v>
      </c>
      <c r="B207" s="693" t="s">
        <v>1396</v>
      </c>
      <c r="C207" s="718" t="s">
        <v>2960</v>
      </c>
      <c r="D207" s="718">
        <v>1964</v>
      </c>
      <c r="E207" s="646" t="s">
        <v>1087</v>
      </c>
      <c r="F207" s="719">
        <v>1</v>
      </c>
      <c r="G207" s="695">
        <v>1</v>
      </c>
      <c r="H207" s="692">
        <v>83200</v>
      </c>
      <c r="I207" s="695"/>
      <c r="J207" s="695"/>
      <c r="K207" s="690">
        <v>93750</v>
      </c>
      <c r="L207" s="692">
        <f>+I207+J207+K207</f>
        <v>93750</v>
      </c>
      <c r="M207" s="692">
        <f t="shared" si="165"/>
        <v>1125000</v>
      </c>
      <c r="N207" s="686">
        <v>1</v>
      </c>
      <c r="O207" s="684">
        <v>1</v>
      </c>
      <c r="P207" s="465">
        <f t="shared" si="166"/>
        <v>83200</v>
      </c>
      <c r="Q207" s="466">
        <f t="shared" si="167"/>
        <v>0</v>
      </c>
      <c r="R207" s="466">
        <f t="shared" si="168"/>
        <v>0</v>
      </c>
      <c r="S207" s="466">
        <f t="shared" si="169"/>
        <v>93750</v>
      </c>
      <c r="T207" s="465">
        <f t="shared" si="170"/>
        <v>93750</v>
      </c>
      <c r="U207" s="465">
        <f t="shared" si="183"/>
        <v>1125000</v>
      </c>
      <c r="V207" s="686">
        <v>1</v>
      </c>
      <c r="W207" s="684">
        <v>1</v>
      </c>
      <c r="X207" s="465">
        <f t="shared" si="171"/>
        <v>83200</v>
      </c>
      <c r="Y207" s="466">
        <f t="shared" si="172"/>
        <v>0</v>
      </c>
      <c r="Z207" s="466">
        <f t="shared" si="173"/>
        <v>0</v>
      </c>
      <c r="AA207" s="466">
        <f t="shared" si="174"/>
        <v>93750</v>
      </c>
      <c r="AB207" s="465">
        <f t="shared" si="175"/>
        <v>93750</v>
      </c>
      <c r="AC207" s="465">
        <f t="shared" si="176"/>
        <v>1125000</v>
      </c>
      <c r="AD207" s="686">
        <v>1</v>
      </c>
      <c r="AE207" s="684">
        <v>1</v>
      </c>
      <c r="AF207" s="465">
        <f t="shared" si="177"/>
        <v>83200</v>
      </c>
      <c r="AG207" s="466">
        <f t="shared" si="178"/>
        <v>0</v>
      </c>
      <c r="AH207" s="466">
        <f t="shared" si="179"/>
        <v>0</v>
      </c>
      <c r="AI207" s="466">
        <f t="shared" si="180"/>
        <v>93750</v>
      </c>
      <c r="AJ207" s="465">
        <f t="shared" si="181"/>
        <v>93750</v>
      </c>
      <c r="AK207" s="465">
        <f t="shared" si="182"/>
        <v>1125000</v>
      </c>
    </row>
    <row r="208" spans="1:37" ht="17.25" hidden="1">
      <c r="A208" s="717">
        <v>22</v>
      </c>
      <c r="B208" s="693" t="s">
        <v>3039</v>
      </c>
      <c r="C208" s="627" t="s">
        <v>2960</v>
      </c>
      <c r="D208" s="718">
        <v>1961</v>
      </c>
      <c r="E208" s="693" t="s">
        <v>437</v>
      </c>
      <c r="F208" s="719">
        <v>1</v>
      </c>
      <c r="G208" s="689">
        <v>1.2</v>
      </c>
      <c r="H208" s="692">
        <v>83200</v>
      </c>
      <c r="I208" s="695"/>
      <c r="J208" s="695"/>
      <c r="K208" s="695">
        <v>99840</v>
      </c>
      <c r="L208" s="690">
        <f>+I208+J208+K208</f>
        <v>99840</v>
      </c>
      <c r="M208" s="692">
        <f t="shared" si="165"/>
        <v>1198080</v>
      </c>
      <c r="N208" s="686">
        <v>1</v>
      </c>
      <c r="O208" s="683">
        <v>1.2</v>
      </c>
      <c r="P208" s="465">
        <f t="shared" si="166"/>
        <v>83200</v>
      </c>
      <c r="Q208" s="466">
        <f t="shared" si="167"/>
        <v>0</v>
      </c>
      <c r="R208" s="466">
        <f t="shared" si="168"/>
        <v>0</v>
      </c>
      <c r="S208" s="466">
        <f t="shared" si="169"/>
        <v>99840</v>
      </c>
      <c r="T208" s="465">
        <f t="shared" si="170"/>
        <v>99840</v>
      </c>
      <c r="U208" s="465">
        <f t="shared" si="183"/>
        <v>1198080</v>
      </c>
      <c r="V208" s="686">
        <v>1</v>
      </c>
      <c r="W208" s="683">
        <v>1.2</v>
      </c>
      <c r="X208" s="465">
        <f t="shared" si="171"/>
        <v>83200</v>
      </c>
      <c r="Y208" s="466">
        <f t="shared" si="172"/>
        <v>0</v>
      </c>
      <c r="Z208" s="466">
        <f t="shared" si="173"/>
        <v>0</v>
      </c>
      <c r="AA208" s="466">
        <f t="shared" si="174"/>
        <v>99840</v>
      </c>
      <c r="AB208" s="465">
        <f t="shared" si="175"/>
        <v>99840</v>
      </c>
      <c r="AC208" s="465">
        <f t="shared" si="176"/>
        <v>1198080</v>
      </c>
      <c r="AD208" s="686">
        <v>1</v>
      </c>
      <c r="AE208" s="683">
        <v>1.2</v>
      </c>
      <c r="AF208" s="465">
        <f t="shared" si="177"/>
        <v>83200</v>
      </c>
      <c r="AG208" s="466">
        <f t="shared" si="178"/>
        <v>0</v>
      </c>
      <c r="AH208" s="466">
        <f t="shared" si="179"/>
        <v>0</v>
      </c>
      <c r="AI208" s="466">
        <f t="shared" si="180"/>
        <v>99840</v>
      </c>
      <c r="AJ208" s="465">
        <f t="shared" si="181"/>
        <v>99840</v>
      </c>
      <c r="AK208" s="465">
        <f t="shared" si="182"/>
        <v>1198080</v>
      </c>
    </row>
    <row r="209" spans="1:37" ht="27" hidden="1">
      <c r="A209" s="685"/>
      <c r="B209" s="681" t="s">
        <v>2496</v>
      </c>
      <c r="C209" s="699"/>
      <c r="D209" s="699"/>
      <c r="E209" s="694"/>
      <c r="F209" s="686"/>
      <c r="G209" s="683"/>
      <c r="H209" s="465"/>
      <c r="I209" s="466"/>
      <c r="J209" s="466"/>
      <c r="K209" s="466"/>
      <c r="L209" s="466">
        <v>3000</v>
      </c>
      <c r="M209" s="466">
        <f>+L209*12</f>
        <v>36000</v>
      </c>
      <c r="N209" s="686"/>
      <c r="O209" s="683"/>
      <c r="P209" s="465"/>
      <c r="Q209" s="466"/>
      <c r="R209" s="466"/>
      <c r="S209" s="466"/>
      <c r="T209" s="466">
        <f>+L209</f>
        <v>3000</v>
      </c>
      <c r="U209" s="466">
        <f>+M209</f>
        <v>36000</v>
      </c>
      <c r="V209" s="686"/>
      <c r="W209" s="683"/>
      <c r="X209" s="465"/>
      <c r="Y209" s="466"/>
      <c r="Z209" s="466"/>
      <c r="AA209" s="466"/>
      <c r="AB209" s="466">
        <f>+L209</f>
        <v>3000</v>
      </c>
      <c r="AC209" s="466">
        <f>+U209</f>
        <v>36000</v>
      </c>
      <c r="AD209" s="686"/>
      <c r="AE209" s="683"/>
      <c r="AF209" s="465"/>
      <c r="AG209" s="466"/>
      <c r="AH209" s="466"/>
      <c r="AI209" s="466"/>
      <c r="AJ209" s="466">
        <f>+L209</f>
        <v>3000</v>
      </c>
      <c r="AK209" s="466">
        <f>+M209</f>
        <v>36000</v>
      </c>
    </row>
    <row r="210" spans="1:37" ht="22.5">
      <c r="A210" s="1057" t="s">
        <v>47</v>
      </c>
      <c r="B210" s="1057"/>
      <c r="C210" s="1057"/>
      <c r="D210" s="1057"/>
      <c r="E210" s="1057"/>
      <c r="F210" s="687">
        <f>SUM(F187:F209)</f>
        <v>22</v>
      </c>
      <c r="G210" s="687">
        <f t="shared" ref="G210:AK210" si="185">SUM(G187:G209)</f>
        <v>25.45</v>
      </c>
      <c r="H210" s="687">
        <f t="shared" si="185"/>
        <v>1830400</v>
      </c>
      <c r="I210" s="687">
        <f t="shared" si="185"/>
        <v>0</v>
      </c>
      <c r="J210" s="687">
        <f t="shared" si="185"/>
        <v>32000</v>
      </c>
      <c r="K210" s="687">
        <f t="shared" si="185"/>
        <v>2283890</v>
      </c>
      <c r="L210" s="687">
        <f t="shared" si="185"/>
        <v>2318890</v>
      </c>
      <c r="M210" s="687">
        <f>SUM(M187:M209)</f>
        <v>27826680</v>
      </c>
      <c r="N210" s="687">
        <f t="shared" si="185"/>
        <v>22</v>
      </c>
      <c r="O210" s="687">
        <f t="shared" si="185"/>
        <v>25.45</v>
      </c>
      <c r="P210" s="687">
        <f t="shared" si="185"/>
        <v>1830400</v>
      </c>
      <c r="Q210" s="687">
        <f t="shared" si="185"/>
        <v>0</v>
      </c>
      <c r="R210" s="687">
        <f t="shared" si="185"/>
        <v>32000</v>
      </c>
      <c r="S210" s="687">
        <f t="shared" si="185"/>
        <v>2283890</v>
      </c>
      <c r="T210" s="687">
        <f t="shared" si="185"/>
        <v>2318890</v>
      </c>
      <c r="U210" s="687">
        <f t="shared" si="185"/>
        <v>27826680</v>
      </c>
      <c r="V210" s="687">
        <f t="shared" si="185"/>
        <v>22</v>
      </c>
      <c r="W210" s="687">
        <f t="shared" si="185"/>
        <v>25.45</v>
      </c>
      <c r="X210" s="687">
        <f t="shared" si="185"/>
        <v>1830400</v>
      </c>
      <c r="Y210" s="687">
        <f t="shared" si="185"/>
        <v>0</v>
      </c>
      <c r="Z210" s="687">
        <f t="shared" si="185"/>
        <v>32000</v>
      </c>
      <c r="AA210" s="687">
        <f t="shared" si="185"/>
        <v>2283890</v>
      </c>
      <c r="AB210" s="687">
        <f t="shared" si="185"/>
        <v>2318890</v>
      </c>
      <c r="AC210" s="687">
        <f t="shared" si="185"/>
        <v>27826680</v>
      </c>
      <c r="AD210" s="687">
        <f t="shared" si="185"/>
        <v>22</v>
      </c>
      <c r="AE210" s="687">
        <f t="shared" si="185"/>
        <v>25.45</v>
      </c>
      <c r="AF210" s="687">
        <f t="shared" si="185"/>
        <v>1830400</v>
      </c>
      <c r="AG210" s="687">
        <f t="shared" si="185"/>
        <v>0</v>
      </c>
      <c r="AH210" s="687">
        <f t="shared" si="185"/>
        <v>32000</v>
      </c>
      <c r="AI210" s="687">
        <f t="shared" si="185"/>
        <v>2283890</v>
      </c>
      <c r="AJ210" s="687">
        <f t="shared" si="185"/>
        <v>2318890</v>
      </c>
      <c r="AK210" s="687">
        <f t="shared" si="185"/>
        <v>27826680</v>
      </c>
    </row>
    <row r="211" spans="1:37" ht="17.25">
      <c r="A211" s="604"/>
      <c r="B211" s="471"/>
      <c r="C211" s="606"/>
      <c r="D211" s="606"/>
      <c r="E211" s="700"/>
      <c r="F211" s="474"/>
      <c r="G211" s="474"/>
      <c r="H211" s="474"/>
      <c r="I211" s="474"/>
      <c r="J211" s="474"/>
      <c r="K211" s="474"/>
      <c r="L211" s="474"/>
      <c r="N211" s="474"/>
      <c r="O211" s="474"/>
      <c r="P211" s="474"/>
      <c r="Q211" s="474"/>
      <c r="R211" s="474"/>
      <c r="S211" s="474"/>
      <c r="T211" s="474"/>
      <c r="U211" s="474"/>
      <c r="V211" s="474"/>
      <c r="W211" s="474"/>
      <c r="X211" s="474"/>
      <c r="Y211" s="474"/>
      <c r="Z211" s="474"/>
      <c r="AA211" s="474"/>
      <c r="AB211" s="474"/>
      <c r="AC211" s="474"/>
      <c r="AD211" s="474"/>
      <c r="AE211" s="474"/>
      <c r="AF211" s="474"/>
      <c r="AG211" s="474"/>
      <c r="AH211" s="474"/>
      <c r="AI211" s="474"/>
      <c r="AJ211" s="474"/>
      <c r="AK211" s="474"/>
    </row>
    <row r="212" spans="1:37" ht="17.25">
      <c r="A212" s="604"/>
      <c r="B212" s="471"/>
      <c r="C212" s="606"/>
      <c r="D212" s="606"/>
      <c r="E212" s="700"/>
      <c r="F212" s="474"/>
      <c r="G212" s="474"/>
      <c r="H212" s="474"/>
      <c r="I212" s="474"/>
      <c r="J212" s="474"/>
      <c r="K212" s="474"/>
      <c r="L212" s="474"/>
      <c r="N212" s="474"/>
      <c r="O212" s="474"/>
      <c r="P212" s="474"/>
      <c r="Q212" s="474"/>
      <c r="R212" s="474"/>
      <c r="S212" s="474"/>
      <c r="T212" s="474"/>
      <c r="U212" s="474"/>
      <c r="V212" s="474"/>
      <c r="W212" s="474"/>
      <c r="X212" s="474"/>
      <c r="Y212" s="474"/>
      <c r="Z212" s="474"/>
      <c r="AA212" s="474"/>
      <c r="AB212" s="474"/>
      <c r="AC212" s="474"/>
      <c r="AD212" s="474"/>
      <c r="AE212" s="474"/>
      <c r="AF212" s="474"/>
      <c r="AG212" s="474"/>
      <c r="AH212" s="474"/>
      <c r="AI212" s="474"/>
      <c r="AJ212" s="474"/>
      <c r="AK212" s="474"/>
    </row>
    <row r="213" spans="1:37" s="680" customFormat="1" ht="22.5" customHeight="1">
      <c r="A213" s="1059" t="s">
        <v>615</v>
      </c>
      <c r="B213" s="1060"/>
      <c r="C213" s="1060"/>
      <c r="D213" s="1060"/>
      <c r="E213" s="1061"/>
      <c r="F213" s="1055" t="s">
        <v>1201</v>
      </c>
      <c r="G213" s="1055"/>
      <c r="H213" s="1055"/>
      <c r="I213" s="1055"/>
      <c r="J213" s="1055"/>
      <c r="K213" s="1055"/>
      <c r="L213" s="1055"/>
      <c r="M213" s="1055"/>
      <c r="N213" s="1066" t="s">
        <v>1201</v>
      </c>
      <c r="O213" s="1066"/>
      <c r="P213" s="1066"/>
      <c r="Q213" s="1066"/>
      <c r="R213" s="1066"/>
      <c r="S213" s="1066"/>
      <c r="T213" s="1066"/>
      <c r="U213" s="1066"/>
      <c r="V213" s="1066" t="s">
        <v>1201</v>
      </c>
      <c r="W213" s="1066"/>
      <c r="X213" s="1066"/>
      <c r="Y213" s="1066"/>
      <c r="Z213" s="1066"/>
      <c r="AA213" s="1066"/>
      <c r="AB213" s="1066"/>
      <c r="AC213" s="1066"/>
      <c r="AD213" s="1066" t="s">
        <v>1201</v>
      </c>
      <c r="AE213" s="1066"/>
      <c r="AF213" s="1066"/>
      <c r="AG213" s="1066"/>
      <c r="AH213" s="1066"/>
      <c r="AI213" s="1066"/>
      <c r="AJ213" s="1066"/>
      <c r="AK213" s="1066"/>
    </row>
    <row r="214" spans="1:37" s="680" customFormat="1" ht="24" customHeight="1">
      <c r="A214" s="1062" t="s">
        <v>244</v>
      </c>
      <c r="B214" s="1063"/>
      <c r="C214" s="1063"/>
      <c r="D214" s="1063"/>
      <c r="E214" s="1064"/>
      <c r="F214" s="1058" t="s">
        <v>1369</v>
      </c>
      <c r="G214" s="1058"/>
      <c r="H214" s="1058"/>
      <c r="I214" s="1058"/>
      <c r="J214" s="1058"/>
      <c r="K214" s="1058"/>
      <c r="L214" s="1058"/>
      <c r="M214" s="1058"/>
      <c r="N214" s="1058" t="s">
        <v>1533</v>
      </c>
      <c r="O214" s="1058"/>
      <c r="P214" s="1058"/>
      <c r="Q214" s="1058"/>
      <c r="R214" s="1058"/>
      <c r="S214" s="1058"/>
      <c r="T214" s="1058"/>
      <c r="U214" s="1058"/>
      <c r="V214" s="1058" t="s">
        <v>1743</v>
      </c>
      <c r="W214" s="1058"/>
      <c r="X214" s="1058"/>
      <c r="Y214" s="1058"/>
      <c r="Z214" s="1058"/>
      <c r="AA214" s="1058"/>
      <c r="AB214" s="1058"/>
      <c r="AC214" s="1058"/>
      <c r="AD214" s="1058" t="s">
        <v>2520</v>
      </c>
      <c r="AE214" s="1058"/>
      <c r="AF214" s="1058"/>
      <c r="AG214" s="1058"/>
      <c r="AH214" s="1058"/>
      <c r="AI214" s="1058"/>
      <c r="AJ214" s="1058"/>
      <c r="AK214" s="1058"/>
    </row>
    <row r="215" spans="1:37" s="680" customFormat="1" ht="82.5" hidden="1" customHeight="1">
      <c r="A215" s="721" t="s">
        <v>10</v>
      </c>
      <c r="B215" s="709" t="s">
        <v>54</v>
      </c>
      <c r="C215" s="709" t="s">
        <v>2538</v>
      </c>
      <c r="D215" s="613" t="s">
        <v>2539</v>
      </c>
      <c r="E215" s="709" t="s">
        <v>55</v>
      </c>
      <c r="F215" s="722" t="s">
        <v>56</v>
      </c>
      <c r="G215" s="722" t="s">
        <v>91</v>
      </c>
      <c r="H215" s="722" t="s">
        <v>62</v>
      </c>
      <c r="I215" s="722" t="s">
        <v>58</v>
      </c>
      <c r="J215" s="722" t="s">
        <v>59</v>
      </c>
      <c r="K215" s="722" t="s">
        <v>669</v>
      </c>
      <c r="L215" s="722" t="s">
        <v>613</v>
      </c>
      <c r="M215" s="723" t="s">
        <v>1372</v>
      </c>
      <c r="N215" s="722" t="s">
        <v>56</v>
      </c>
      <c r="O215" s="722" t="s">
        <v>91</v>
      </c>
      <c r="P215" s="722" t="s">
        <v>62</v>
      </c>
      <c r="Q215" s="722" t="s">
        <v>58</v>
      </c>
      <c r="R215" s="722" t="s">
        <v>59</v>
      </c>
      <c r="S215" s="722" t="s">
        <v>669</v>
      </c>
      <c r="T215" s="722" t="s">
        <v>613</v>
      </c>
      <c r="U215" s="723" t="s">
        <v>1541</v>
      </c>
      <c r="V215" s="722" t="s">
        <v>56</v>
      </c>
      <c r="W215" s="722" t="s">
        <v>91</v>
      </c>
      <c r="X215" s="722" t="s">
        <v>62</v>
      </c>
      <c r="Y215" s="722" t="s">
        <v>58</v>
      </c>
      <c r="Z215" s="722" t="s">
        <v>59</v>
      </c>
      <c r="AA215" s="722" t="s">
        <v>669</v>
      </c>
      <c r="AB215" s="722" t="s">
        <v>613</v>
      </c>
      <c r="AC215" s="723" t="s">
        <v>1744</v>
      </c>
      <c r="AD215" s="722" t="s">
        <v>56</v>
      </c>
      <c r="AE215" s="722" t="s">
        <v>91</v>
      </c>
      <c r="AF215" s="722" t="s">
        <v>62</v>
      </c>
      <c r="AG215" s="722" t="s">
        <v>58</v>
      </c>
      <c r="AH215" s="722" t="s">
        <v>59</v>
      </c>
      <c r="AI215" s="722" t="s">
        <v>669</v>
      </c>
      <c r="AJ215" s="722" t="s">
        <v>613</v>
      </c>
      <c r="AK215" s="723" t="s">
        <v>2526</v>
      </c>
    </row>
    <row r="216" spans="1:37" s="682" customFormat="1" ht="27" hidden="1">
      <c r="A216" s="728">
        <v>1</v>
      </c>
      <c r="B216" s="693" t="s">
        <v>1095</v>
      </c>
      <c r="C216" s="718" t="s">
        <v>2541</v>
      </c>
      <c r="D216" s="718">
        <v>1976</v>
      </c>
      <c r="E216" s="646" t="s">
        <v>1088</v>
      </c>
      <c r="F216" s="719">
        <v>1</v>
      </c>
      <c r="G216" s="708">
        <v>1.25</v>
      </c>
      <c r="H216" s="695">
        <v>83200</v>
      </c>
      <c r="I216" s="695"/>
      <c r="J216" s="695"/>
      <c r="K216" s="695">
        <v>104000</v>
      </c>
      <c r="L216" s="692">
        <f t="shared" ref="L216:L228" si="186">+I216+J216+K216</f>
        <v>104000</v>
      </c>
      <c r="M216" s="692">
        <f t="shared" ref="M216:M243" si="187">+L216*12</f>
        <v>1248000</v>
      </c>
      <c r="N216" s="686">
        <v>1</v>
      </c>
      <c r="O216" s="684">
        <v>1.25</v>
      </c>
      <c r="P216" s="465">
        <f t="shared" ref="P216:P243" si="188">+H216</f>
        <v>83200</v>
      </c>
      <c r="Q216" s="466">
        <f t="shared" ref="Q216:Q243" si="189">+I216</f>
        <v>0</v>
      </c>
      <c r="R216" s="466">
        <f t="shared" ref="R216:R243" si="190">+J216</f>
        <v>0</v>
      </c>
      <c r="S216" s="466">
        <f t="shared" ref="S216:S243" si="191">+K216</f>
        <v>104000</v>
      </c>
      <c r="T216" s="465">
        <f t="shared" ref="T216:T243" si="192">+Q216+R216+S216</f>
        <v>104000</v>
      </c>
      <c r="U216" s="465">
        <f t="shared" ref="U216:U243" si="193">+T216*12</f>
        <v>1248000</v>
      </c>
      <c r="V216" s="686">
        <v>1</v>
      </c>
      <c r="W216" s="684">
        <v>1.25</v>
      </c>
      <c r="X216" s="465">
        <f t="shared" ref="X216:X243" si="194">+P216</f>
        <v>83200</v>
      </c>
      <c r="Y216" s="466">
        <f t="shared" ref="Y216:Y243" si="195">+Q216</f>
        <v>0</v>
      </c>
      <c r="Z216" s="466">
        <f t="shared" ref="Z216:Z243" si="196">+R216</f>
        <v>0</v>
      </c>
      <c r="AA216" s="466">
        <f t="shared" ref="AA216:AA243" si="197">+S216</f>
        <v>104000</v>
      </c>
      <c r="AB216" s="465">
        <f t="shared" ref="AB216:AB243" si="198">+Y216+Z216+AA216</f>
        <v>104000</v>
      </c>
      <c r="AC216" s="465">
        <f t="shared" ref="AC216:AC243" si="199">+AB216*12</f>
        <v>1248000</v>
      </c>
      <c r="AD216" s="686">
        <v>1</v>
      </c>
      <c r="AE216" s="684">
        <v>1.25</v>
      </c>
      <c r="AF216" s="465">
        <f t="shared" ref="AF216:AF243" si="200">+X216</f>
        <v>83200</v>
      </c>
      <c r="AG216" s="466">
        <f t="shared" ref="AG216:AG243" si="201">+Y216</f>
        <v>0</v>
      </c>
      <c r="AH216" s="466">
        <f t="shared" ref="AH216:AH243" si="202">+Z216</f>
        <v>0</v>
      </c>
      <c r="AI216" s="466">
        <f t="shared" ref="AI216:AI243" si="203">+AA216</f>
        <v>104000</v>
      </c>
      <c r="AJ216" s="465">
        <f t="shared" ref="AJ216:AJ243" si="204">+AG216+AH216+AI216</f>
        <v>104000</v>
      </c>
      <c r="AK216" s="465">
        <f t="shared" ref="AK216:AK243" si="205">+AJ216*12</f>
        <v>1248000</v>
      </c>
    </row>
    <row r="217" spans="1:37" ht="17.25" hidden="1">
      <c r="A217" s="728">
        <v>2</v>
      </c>
      <c r="B217" s="693" t="s">
        <v>1397</v>
      </c>
      <c r="C217" s="627" t="s">
        <v>2541</v>
      </c>
      <c r="D217" s="627">
        <v>1987</v>
      </c>
      <c r="E217" s="693" t="s">
        <v>428</v>
      </c>
      <c r="F217" s="719">
        <v>1</v>
      </c>
      <c r="G217" s="708">
        <v>1.5</v>
      </c>
      <c r="H217" s="692">
        <v>83200</v>
      </c>
      <c r="I217" s="695"/>
      <c r="J217" s="695"/>
      <c r="K217" s="690">
        <f>G217*H217</f>
        <v>124800</v>
      </c>
      <c r="L217" s="692">
        <f t="shared" si="186"/>
        <v>124800</v>
      </c>
      <c r="M217" s="692">
        <f t="shared" si="187"/>
        <v>1497600</v>
      </c>
      <c r="N217" s="686">
        <v>1</v>
      </c>
      <c r="O217" s="684">
        <v>1.5</v>
      </c>
      <c r="P217" s="465">
        <f t="shared" si="188"/>
        <v>83200</v>
      </c>
      <c r="Q217" s="466">
        <f t="shared" si="189"/>
        <v>0</v>
      </c>
      <c r="R217" s="466">
        <f t="shared" si="190"/>
        <v>0</v>
      </c>
      <c r="S217" s="466">
        <f t="shared" si="191"/>
        <v>124800</v>
      </c>
      <c r="T217" s="465">
        <f t="shared" si="192"/>
        <v>124800</v>
      </c>
      <c r="U217" s="465">
        <f t="shared" si="193"/>
        <v>1497600</v>
      </c>
      <c r="V217" s="686">
        <v>1</v>
      </c>
      <c r="W217" s="684">
        <v>1.5</v>
      </c>
      <c r="X217" s="465">
        <f t="shared" si="194"/>
        <v>83200</v>
      </c>
      <c r="Y217" s="466">
        <f t="shared" si="195"/>
        <v>0</v>
      </c>
      <c r="Z217" s="466">
        <f t="shared" si="196"/>
        <v>0</v>
      </c>
      <c r="AA217" s="466">
        <f t="shared" si="197"/>
        <v>124800</v>
      </c>
      <c r="AB217" s="465">
        <f t="shared" si="198"/>
        <v>124800</v>
      </c>
      <c r="AC217" s="465">
        <f t="shared" si="199"/>
        <v>1497600</v>
      </c>
      <c r="AD217" s="686">
        <v>1</v>
      </c>
      <c r="AE217" s="684">
        <v>1.5</v>
      </c>
      <c r="AF217" s="465">
        <f t="shared" si="200"/>
        <v>83200</v>
      </c>
      <c r="AG217" s="466">
        <f t="shared" si="201"/>
        <v>0</v>
      </c>
      <c r="AH217" s="466">
        <f t="shared" si="202"/>
        <v>0</v>
      </c>
      <c r="AI217" s="466">
        <f t="shared" si="203"/>
        <v>124800</v>
      </c>
      <c r="AJ217" s="465">
        <f t="shared" si="204"/>
        <v>124800</v>
      </c>
      <c r="AK217" s="465">
        <f t="shared" si="205"/>
        <v>1497600</v>
      </c>
    </row>
    <row r="218" spans="1:37" ht="17.25" hidden="1">
      <c r="A218" s="728">
        <v>3</v>
      </c>
      <c r="B218" s="693" t="s">
        <v>661</v>
      </c>
      <c r="C218" s="627" t="s">
        <v>2540</v>
      </c>
      <c r="D218" s="627">
        <v>1986</v>
      </c>
      <c r="E218" s="693" t="s">
        <v>446</v>
      </c>
      <c r="F218" s="719">
        <v>1</v>
      </c>
      <c r="G218" s="708">
        <v>1</v>
      </c>
      <c r="H218" s="692">
        <v>83200</v>
      </c>
      <c r="I218" s="695"/>
      <c r="J218" s="695"/>
      <c r="K218" s="690">
        <v>100000</v>
      </c>
      <c r="L218" s="692">
        <f t="shared" si="186"/>
        <v>100000</v>
      </c>
      <c r="M218" s="692">
        <f t="shared" si="187"/>
        <v>1200000</v>
      </c>
      <c r="N218" s="686">
        <v>1</v>
      </c>
      <c r="O218" s="684">
        <v>1</v>
      </c>
      <c r="P218" s="465">
        <f t="shared" si="188"/>
        <v>83200</v>
      </c>
      <c r="Q218" s="466">
        <f t="shared" si="189"/>
        <v>0</v>
      </c>
      <c r="R218" s="466">
        <f t="shared" si="190"/>
        <v>0</v>
      </c>
      <c r="S218" s="466">
        <f t="shared" si="191"/>
        <v>100000</v>
      </c>
      <c r="T218" s="465">
        <f t="shared" si="192"/>
        <v>100000</v>
      </c>
      <c r="U218" s="465">
        <f t="shared" si="193"/>
        <v>1200000</v>
      </c>
      <c r="V218" s="686">
        <v>1</v>
      </c>
      <c r="W218" s="684">
        <v>1</v>
      </c>
      <c r="X218" s="465">
        <f t="shared" si="194"/>
        <v>83200</v>
      </c>
      <c r="Y218" s="466">
        <f t="shared" si="195"/>
        <v>0</v>
      </c>
      <c r="Z218" s="466">
        <f t="shared" si="196"/>
        <v>0</v>
      </c>
      <c r="AA218" s="466">
        <f t="shared" si="197"/>
        <v>100000</v>
      </c>
      <c r="AB218" s="465">
        <f t="shared" si="198"/>
        <v>100000</v>
      </c>
      <c r="AC218" s="465">
        <f t="shared" si="199"/>
        <v>1200000</v>
      </c>
      <c r="AD218" s="686">
        <v>1</v>
      </c>
      <c r="AE218" s="684">
        <v>1</v>
      </c>
      <c r="AF218" s="465">
        <f t="shared" si="200"/>
        <v>83200</v>
      </c>
      <c r="AG218" s="466">
        <f t="shared" si="201"/>
        <v>0</v>
      </c>
      <c r="AH218" s="466">
        <f t="shared" si="202"/>
        <v>0</v>
      </c>
      <c r="AI218" s="466">
        <f t="shared" si="203"/>
        <v>100000</v>
      </c>
      <c r="AJ218" s="465">
        <f t="shared" si="204"/>
        <v>100000</v>
      </c>
      <c r="AK218" s="465">
        <f t="shared" si="205"/>
        <v>1200000</v>
      </c>
    </row>
    <row r="219" spans="1:37" ht="17.25" hidden="1">
      <c r="A219" s="728">
        <v>4</v>
      </c>
      <c r="B219" s="693" t="s">
        <v>1028</v>
      </c>
      <c r="C219" s="627" t="s">
        <v>2540</v>
      </c>
      <c r="D219" s="627">
        <v>1970</v>
      </c>
      <c r="E219" s="693" t="s">
        <v>446</v>
      </c>
      <c r="F219" s="719">
        <v>1</v>
      </c>
      <c r="G219" s="708">
        <v>1</v>
      </c>
      <c r="H219" s="692">
        <v>83200</v>
      </c>
      <c r="I219" s="695"/>
      <c r="J219" s="695"/>
      <c r="K219" s="690">
        <v>93750</v>
      </c>
      <c r="L219" s="692">
        <f t="shared" si="186"/>
        <v>93750</v>
      </c>
      <c r="M219" s="692">
        <f t="shared" si="187"/>
        <v>1125000</v>
      </c>
      <c r="N219" s="686">
        <v>1</v>
      </c>
      <c r="O219" s="684">
        <v>1</v>
      </c>
      <c r="P219" s="465">
        <f t="shared" si="188"/>
        <v>83200</v>
      </c>
      <c r="Q219" s="466">
        <f t="shared" si="189"/>
        <v>0</v>
      </c>
      <c r="R219" s="466">
        <f t="shared" si="190"/>
        <v>0</v>
      </c>
      <c r="S219" s="466">
        <f t="shared" si="191"/>
        <v>93750</v>
      </c>
      <c r="T219" s="465">
        <f t="shared" si="192"/>
        <v>93750</v>
      </c>
      <c r="U219" s="465">
        <f t="shared" si="193"/>
        <v>1125000</v>
      </c>
      <c r="V219" s="686">
        <v>1</v>
      </c>
      <c r="W219" s="684">
        <v>1</v>
      </c>
      <c r="X219" s="465">
        <f t="shared" si="194"/>
        <v>83200</v>
      </c>
      <c r="Y219" s="466">
        <f t="shared" si="195"/>
        <v>0</v>
      </c>
      <c r="Z219" s="466">
        <f t="shared" si="196"/>
        <v>0</v>
      </c>
      <c r="AA219" s="466">
        <f t="shared" si="197"/>
        <v>93750</v>
      </c>
      <c r="AB219" s="465">
        <f t="shared" si="198"/>
        <v>93750</v>
      </c>
      <c r="AC219" s="465">
        <f t="shared" si="199"/>
        <v>1125000</v>
      </c>
      <c r="AD219" s="686">
        <v>1</v>
      </c>
      <c r="AE219" s="684">
        <v>1</v>
      </c>
      <c r="AF219" s="465">
        <f t="shared" si="200"/>
        <v>83200</v>
      </c>
      <c r="AG219" s="466">
        <f t="shared" si="201"/>
        <v>0</v>
      </c>
      <c r="AH219" s="466">
        <f t="shared" si="202"/>
        <v>0</v>
      </c>
      <c r="AI219" s="466">
        <f t="shared" si="203"/>
        <v>93750</v>
      </c>
      <c r="AJ219" s="465">
        <f t="shared" si="204"/>
        <v>93750</v>
      </c>
      <c r="AK219" s="465">
        <f t="shared" si="205"/>
        <v>1125000</v>
      </c>
    </row>
    <row r="220" spans="1:37" ht="17.25" hidden="1">
      <c r="A220" s="728">
        <v>5</v>
      </c>
      <c r="B220" s="693" t="s">
        <v>1686</v>
      </c>
      <c r="C220" s="627" t="s">
        <v>2540</v>
      </c>
      <c r="D220" s="627">
        <v>1997</v>
      </c>
      <c r="E220" s="693" t="s">
        <v>446</v>
      </c>
      <c r="F220" s="719">
        <v>1</v>
      </c>
      <c r="G220" s="708">
        <v>1</v>
      </c>
      <c r="H220" s="692">
        <v>83200</v>
      </c>
      <c r="I220" s="695"/>
      <c r="J220" s="695"/>
      <c r="K220" s="690">
        <v>100000</v>
      </c>
      <c r="L220" s="692">
        <f t="shared" si="186"/>
        <v>100000</v>
      </c>
      <c r="M220" s="692">
        <f t="shared" si="187"/>
        <v>1200000</v>
      </c>
      <c r="N220" s="686">
        <v>1</v>
      </c>
      <c r="O220" s="684">
        <v>1</v>
      </c>
      <c r="P220" s="465">
        <f t="shared" si="188"/>
        <v>83200</v>
      </c>
      <c r="Q220" s="466">
        <f t="shared" si="189"/>
        <v>0</v>
      </c>
      <c r="R220" s="466">
        <f t="shared" si="190"/>
        <v>0</v>
      </c>
      <c r="S220" s="466">
        <f t="shared" si="191"/>
        <v>100000</v>
      </c>
      <c r="T220" s="465">
        <f t="shared" si="192"/>
        <v>100000</v>
      </c>
      <c r="U220" s="465">
        <f t="shared" si="193"/>
        <v>1200000</v>
      </c>
      <c r="V220" s="686">
        <v>1</v>
      </c>
      <c r="W220" s="684">
        <v>1</v>
      </c>
      <c r="X220" s="465">
        <f t="shared" si="194"/>
        <v>83200</v>
      </c>
      <c r="Y220" s="466">
        <f t="shared" si="195"/>
        <v>0</v>
      </c>
      <c r="Z220" s="466">
        <f t="shared" si="196"/>
        <v>0</v>
      </c>
      <c r="AA220" s="466">
        <f t="shared" si="197"/>
        <v>100000</v>
      </c>
      <c r="AB220" s="465">
        <f t="shared" si="198"/>
        <v>100000</v>
      </c>
      <c r="AC220" s="465">
        <f t="shared" si="199"/>
        <v>1200000</v>
      </c>
      <c r="AD220" s="686">
        <v>1</v>
      </c>
      <c r="AE220" s="684">
        <v>1</v>
      </c>
      <c r="AF220" s="465">
        <f t="shared" si="200"/>
        <v>83200</v>
      </c>
      <c r="AG220" s="466">
        <f t="shared" si="201"/>
        <v>0</v>
      </c>
      <c r="AH220" s="466">
        <f t="shared" si="202"/>
        <v>0</v>
      </c>
      <c r="AI220" s="466">
        <f t="shared" si="203"/>
        <v>100000</v>
      </c>
      <c r="AJ220" s="465">
        <f t="shared" si="204"/>
        <v>100000</v>
      </c>
      <c r="AK220" s="465">
        <f t="shared" si="205"/>
        <v>1200000</v>
      </c>
    </row>
    <row r="221" spans="1:37" ht="17.25" hidden="1">
      <c r="A221" s="728">
        <v>6</v>
      </c>
      <c r="B221" s="693" t="s">
        <v>285</v>
      </c>
      <c r="C221" s="627" t="s">
        <v>2540</v>
      </c>
      <c r="D221" s="627">
        <v>1956</v>
      </c>
      <c r="E221" s="693" t="s">
        <v>446</v>
      </c>
      <c r="F221" s="719">
        <v>1</v>
      </c>
      <c r="G221" s="708">
        <v>1</v>
      </c>
      <c r="H221" s="692">
        <v>83200</v>
      </c>
      <c r="I221" s="695"/>
      <c r="J221" s="695"/>
      <c r="K221" s="690">
        <v>93750</v>
      </c>
      <c r="L221" s="692">
        <f t="shared" si="186"/>
        <v>93750</v>
      </c>
      <c r="M221" s="692">
        <f t="shared" si="187"/>
        <v>1125000</v>
      </c>
      <c r="N221" s="686">
        <v>1</v>
      </c>
      <c r="O221" s="684">
        <v>1</v>
      </c>
      <c r="P221" s="465">
        <f t="shared" si="188"/>
        <v>83200</v>
      </c>
      <c r="Q221" s="466">
        <f t="shared" si="189"/>
        <v>0</v>
      </c>
      <c r="R221" s="466">
        <f t="shared" si="190"/>
        <v>0</v>
      </c>
      <c r="S221" s="466">
        <f t="shared" si="191"/>
        <v>93750</v>
      </c>
      <c r="T221" s="465">
        <f t="shared" si="192"/>
        <v>93750</v>
      </c>
      <c r="U221" s="465">
        <f t="shared" si="193"/>
        <v>1125000</v>
      </c>
      <c r="V221" s="686">
        <v>1</v>
      </c>
      <c r="W221" s="684">
        <v>1</v>
      </c>
      <c r="X221" s="465">
        <f t="shared" si="194"/>
        <v>83200</v>
      </c>
      <c r="Y221" s="466">
        <f t="shared" si="195"/>
        <v>0</v>
      </c>
      <c r="Z221" s="466">
        <f t="shared" si="196"/>
        <v>0</v>
      </c>
      <c r="AA221" s="466">
        <f t="shared" si="197"/>
        <v>93750</v>
      </c>
      <c r="AB221" s="465">
        <f t="shared" si="198"/>
        <v>93750</v>
      </c>
      <c r="AC221" s="465">
        <f t="shared" si="199"/>
        <v>1125000</v>
      </c>
      <c r="AD221" s="686">
        <v>1</v>
      </c>
      <c r="AE221" s="684">
        <v>1</v>
      </c>
      <c r="AF221" s="465">
        <f t="shared" si="200"/>
        <v>83200</v>
      </c>
      <c r="AG221" s="466">
        <f t="shared" si="201"/>
        <v>0</v>
      </c>
      <c r="AH221" s="466">
        <f t="shared" si="202"/>
        <v>0</v>
      </c>
      <c r="AI221" s="466">
        <f t="shared" si="203"/>
        <v>93750</v>
      </c>
      <c r="AJ221" s="465">
        <f t="shared" si="204"/>
        <v>93750</v>
      </c>
      <c r="AK221" s="465">
        <f t="shared" si="205"/>
        <v>1125000</v>
      </c>
    </row>
    <row r="222" spans="1:37" ht="17.25" hidden="1">
      <c r="A222" s="728">
        <v>7</v>
      </c>
      <c r="B222" s="693" t="s">
        <v>282</v>
      </c>
      <c r="C222" s="627" t="s">
        <v>2540</v>
      </c>
      <c r="D222" s="627">
        <v>1957</v>
      </c>
      <c r="E222" s="693" t="s">
        <v>446</v>
      </c>
      <c r="F222" s="719">
        <v>1</v>
      </c>
      <c r="G222" s="708">
        <v>1</v>
      </c>
      <c r="H222" s="692">
        <v>83200</v>
      </c>
      <c r="I222" s="695"/>
      <c r="J222" s="695"/>
      <c r="K222" s="690">
        <v>93750</v>
      </c>
      <c r="L222" s="692">
        <f t="shared" si="186"/>
        <v>93750</v>
      </c>
      <c r="M222" s="692">
        <f t="shared" si="187"/>
        <v>1125000</v>
      </c>
      <c r="N222" s="686">
        <v>1</v>
      </c>
      <c r="O222" s="684">
        <v>1</v>
      </c>
      <c r="P222" s="465">
        <f t="shared" si="188"/>
        <v>83200</v>
      </c>
      <c r="Q222" s="466">
        <f t="shared" si="189"/>
        <v>0</v>
      </c>
      <c r="R222" s="466">
        <f t="shared" si="190"/>
        <v>0</v>
      </c>
      <c r="S222" s="466">
        <f t="shared" si="191"/>
        <v>93750</v>
      </c>
      <c r="T222" s="465">
        <f t="shared" si="192"/>
        <v>93750</v>
      </c>
      <c r="U222" s="465">
        <f t="shared" si="193"/>
        <v>1125000</v>
      </c>
      <c r="V222" s="686">
        <v>1</v>
      </c>
      <c r="W222" s="684">
        <v>1</v>
      </c>
      <c r="X222" s="465">
        <f t="shared" si="194"/>
        <v>83200</v>
      </c>
      <c r="Y222" s="466">
        <f t="shared" si="195"/>
        <v>0</v>
      </c>
      <c r="Z222" s="466">
        <f t="shared" si="196"/>
        <v>0</v>
      </c>
      <c r="AA222" s="466">
        <f t="shared" si="197"/>
        <v>93750</v>
      </c>
      <c r="AB222" s="465">
        <f t="shared" si="198"/>
        <v>93750</v>
      </c>
      <c r="AC222" s="465">
        <f t="shared" si="199"/>
        <v>1125000</v>
      </c>
      <c r="AD222" s="686">
        <v>1</v>
      </c>
      <c r="AE222" s="684">
        <v>1</v>
      </c>
      <c r="AF222" s="465">
        <f t="shared" si="200"/>
        <v>83200</v>
      </c>
      <c r="AG222" s="466">
        <f t="shared" si="201"/>
        <v>0</v>
      </c>
      <c r="AH222" s="466">
        <f t="shared" si="202"/>
        <v>0</v>
      </c>
      <c r="AI222" s="466">
        <f t="shared" si="203"/>
        <v>93750</v>
      </c>
      <c r="AJ222" s="465">
        <f t="shared" si="204"/>
        <v>93750</v>
      </c>
      <c r="AK222" s="465">
        <f t="shared" si="205"/>
        <v>1125000</v>
      </c>
    </row>
    <row r="223" spans="1:37" ht="17.25" hidden="1">
      <c r="A223" s="728">
        <v>8</v>
      </c>
      <c r="B223" s="693" t="s">
        <v>1399</v>
      </c>
      <c r="C223" s="627" t="s">
        <v>2541</v>
      </c>
      <c r="D223" s="627">
        <v>1974</v>
      </c>
      <c r="E223" s="693" t="s">
        <v>426</v>
      </c>
      <c r="F223" s="719">
        <v>1</v>
      </c>
      <c r="G223" s="708">
        <v>1.5</v>
      </c>
      <c r="H223" s="692">
        <v>83200</v>
      </c>
      <c r="I223" s="695"/>
      <c r="J223" s="695"/>
      <c r="K223" s="690">
        <f t="shared" ref="K223:K228" si="206">G223*H223</f>
        <v>124800</v>
      </c>
      <c r="L223" s="692">
        <f t="shared" si="186"/>
        <v>124800</v>
      </c>
      <c r="M223" s="692">
        <f t="shared" si="187"/>
        <v>1497600</v>
      </c>
      <c r="N223" s="686">
        <v>1</v>
      </c>
      <c r="O223" s="684">
        <v>1.5</v>
      </c>
      <c r="P223" s="465">
        <f t="shared" si="188"/>
        <v>83200</v>
      </c>
      <c r="Q223" s="466">
        <f t="shared" si="189"/>
        <v>0</v>
      </c>
      <c r="R223" s="466">
        <f t="shared" si="190"/>
        <v>0</v>
      </c>
      <c r="S223" s="466">
        <f t="shared" si="191"/>
        <v>124800</v>
      </c>
      <c r="T223" s="465">
        <f t="shared" si="192"/>
        <v>124800</v>
      </c>
      <c r="U223" s="465">
        <f t="shared" si="193"/>
        <v>1497600</v>
      </c>
      <c r="V223" s="686">
        <v>1</v>
      </c>
      <c r="W223" s="684">
        <v>1.5</v>
      </c>
      <c r="X223" s="465">
        <f t="shared" si="194"/>
        <v>83200</v>
      </c>
      <c r="Y223" s="466">
        <f t="shared" si="195"/>
        <v>0</v>
      </c>
      <c r="Z223" s="466">
        <f t="shared" si="196"/>
        <v>0</v>
      </c>
      <c r="AA223" s="466">
        <f t="shared" si="197"/>
        <v>124800</v>
      </c>
      <c r="AB223" s="465">
        <f t="shared" si="198"/>
        <v>124800</v>
      </c>
      <c r="AC223" s="465">
        <f t="shared" si="199"/>
        <v>1497600</v>
      </c>
      <c r="AD223" s="686">
        <v>1</v>
      </c>
      <c r="AE223" s="684">
        <v>1.5</v>
      </c>
      <c r="AF223" s="465">
        <f t="shared" si="200"/>
        <v>83200</v>
      </c>
      <c r="AG223" s="466">
        <f t="shared" si="201"/>
        <v>0</v>
      </c>
      <c r="AH223" s="466">
        <f t="shared" si="202"/>
        <v>0</v>
      </c>
      <c r="AI223" s="466">
        <f t="shared" si="203"/>
        <v>124800</v>
      </c>
      <c r="AJ223" s="465">
        <f t="shared" si="204"/>
        <v>124800</v>
      </c>
      <c r="AK223" s="465">
        <f t="shared" si="205"/>
        <v>1497600</v>
      </c>
    </row>
    <row r="224" spans="1:37" ht="17.25" hidden="1">
      <c r="A224" s="728">
        <v>9</v>
      </c>
      <c r="B224" s="693" t="s">
        <v>283</v>
      </c>
      <c r="C224" s="627" t="s">
        <v>2541</v>
      </c>
      <c r="D224" s="627">
        <v>1969</v>
      </c>
      <c r="E224" s="693" t="s">
        <v>426</v>
      </c>
      <c r="F224" s="719">
        <v>1</v>
      </c>
      <c r="G224" s="708">
        <v>1.5</v>
      </c>
      <c r="H224" s="692">
        <v>83200</v>
      </c>
      <c r="I224" s="695"/>
      <c r="J224" s="695"/>
      <c r="K224" s="690">
        <f t="shared" si="206"/>
        <v>124800</v>
      </c>
      <c r="L224" s="692">
        <f t="shared" si="186"/>
        <v>124800</v>
      </c>
      <c r="M224" s="692">
        <f t="shared" si="187"/>
        <v>1497600</v>
      </c>
      <c r="N224" s="686">
        <v>1</v>
      </c>
      <c r="O224" s="684">
        <v>1.5</v>
      </c>
      <c r="P224" s="465">
        <f t="shared" si="188"/>
        <v>83200</v>
      </c>
      <c r="Q224" s="466">
        <f t="shared" si="189"/>
        <v>0</v>
      </c>
      <c r="R224" s="466">
        <f t="shared" si="190"/>
        <v>0</v>
      </c>
      <c r="S224" s="466">
        <f t="shared" si="191"/>
        <v>124800</v>
      </c>
      <c r="T224" s="465">
        <f t="shared" si="192"/>
        <v>124800</v>
      </c>
      <c r="U224" s="465">
        <f t="shared" si="193"/>
        <v>1497600</v>
      </c>
      <c r="V224" s="686">
        <v>1</v>
      </c>
      <c r="W224" s="684">
        <v>1.5</v>
      </c>
      <c r="X224" s="465">
        <f t="shared" si="194"/>
        <v>83200</v>
      </c>
      <c r="Y224" s="466">
        <f t="shared" si="195"/>
        <v>0</v>
      </c>
      <c r="Z224" s="466">
        <f t="shared" si="196"/>
        <v>0</v>
      </c>
      <c r="AA224" s="466">
        <f t="shared" si="197"/>
        <v>124800</v>
      </c>
      <c r="AB224" s="465">
        <f t="shared" si="198"/>
        <v>124800</v>
      </c>
      <c r="AC224" s="465">
        <f t="shared" si="199"/>
        <v>1497600</v>
      </c>
      <c r="AD224" s="686">
        <v>1</v>
      </c>
      <c r="AE224" s="684">
        <v>1.5</v>
      </c>
      <c r="AF224" s="465">
        <f t="shared" si="200"/>
        <v>83200</v>
      </c>
      <c r="AG224" s="466">
        <f t="shared" si="201"/>
        <v>0</v>
      </c>
      <c r="AH224" s="466">
        <f t="shared" si="202"/>
        <v>0</v>
      </c>
      <c r="AI224" s="466">
        <f t="shared" si="203"/>
        <v>124800</v>
      </c>
      <c r="AJ224" s="465">
        <f t="shared" si="204"/>
        <v>124800</v>
      </c>
      <c r="AK224" s="465">
        <f t="shared" si="205"/>
        <v>1497600</v>
      </c>
    </row>
    <row r="225" spans="1:37" ht="17.25" hidden="1">
      <c r="A225" s="728">
        <v>10</v>
      </c>
      <c r="B225" s="693" t="s">
        <v>284</v>
      </c>
      <c r="C225" s="627" t="s">
        <v>2541</v>
      </c>
      <c r="D225" s="627">
        <v>1963</v>
      </c>
      <c r="E225" s="693" t="s">
        <v>426</v>
      </c>
      <c r="F225" s="719">
        <v>1</v>
      </c>
      <c r="G225" s="708">
        <v>1.5</v>
      </c>
      <c r="H225" s="692">
        <v>83200</v>
      </c>
      <c r="I225" s="695"/>
      <c r="J225" s="695"/>
      <c r="K225" s="690">
        <f t="shared" si="206"/>
        <v>124800</v>
      </c>
      <c r="L225" s="692">
        <f t="shared" si="186"/>
        <v>124800</v>
      </c>
      <c r="M225" s="692">
        <f t="shared" si="187"/>
        <v>1497600</v>
      </c>
      <c r="N225" s="686">
        <v>1</v>
      </c>
      <c r="O225" s="684">
        <v>1.5</v>
      </c>
      <c r="P225" s="465">
        <f t="shared" si="188"/>
        <v>83200</v>
      </c>
      <c r="Q225" s="466">
        <f t="shared" si="189"/>
        <v>0</v>
      </c>
      <c r="R225" s="466">
        <f t="shared" si="190"/>
        <v>0</v>
      </c>
      <c r="S225" s="466">
        <f t="shared" si="191"/>
        <v>124800</v>
      </c>
      <c r="T225" s="465">
        <f t="shared" si="192"/>
        <v>124800</v>
      </c>
      <c r="U225" s="465">
        <f t="shared" si="193"/>
        <v>1497600</v>
      </c>
      <c r="V225" s="686">
        <v>1</v>
      </c>
      <c r="W225" s="684">
        <v>1.5</v>
      </c>
      <c r="X225" s="465">
        <f t="shared" si="194"/>
        <v>83200</v>
      </c>
      <c r="Y225" s="466">
        <f t="shared" si="195"/>
        <v>0</v>
      </c>
      <c r="Z225" s="466">
        <f t="shared" si="196"/>
        <v>0</v>
      </c>
      <c r="AA225" s="466">
        <f t="shared" si="197"/>
        <v>124800</v>
      </c>
      <c r="AB225" s="465">
        <f t="shared" si="198"/>
        <v>124800</v>
      </c>
      <c r="AC225" s="465">
        <f t="shared" si="199"/>
        <v>1497600</v>
      </c>
      <c r="AD225" s="686">
        <v>1</v>
      </c>
      <c r="AE225" s="684">
        <v>1.5</v>
      </c>
      <c r="AF225" s="465">
        <f t="shared" si="200"/>
        <v>83200</v>
      </c>
      <c r="AG225" s="466">
        <f t="shared" si="201"/>
        <v>0</v>
      </c>
      <c r="AH225" s="466">
        <f t="shared" si="202"/>
        <v>0</v>
      </c>
      <c r="AI225" s="466">
        <f t="shared" si="203"/>
        <v>124800</v>
      </c>
      <c r="AJ225" s="465">
        <f t="shared" si="204"/>
        <v>124800</v>
      </c>
      <c r="AK225" s="465">
        <f t="shared" si="205"/>
        <v>1497600</v>
      </c>
    </row>
    <row r="226" spans="1:37" ht="17.25" hidden="1">
      <c r="A226" s="728">
        <v>11</v>
      </c>
      <c r="B226" s="693" t="s">
        <v>757</v>
      </c>
      <c r="C226" s="627" t="s">
        <v>2540</v>
      </c>
      <c r="D226" s="627">
        <v>1974</v>
      </c>
      <c r="E226" s="693" t="s">
        <v>426</v>
      </c>
      <c r="F226" s="719">
        <v>1</v>
      </c>
      <c r="G226" s="708">
        <v>1.5</v>
      </c>
      <c r="H226" s="692">
        <v>83200</v>
      </c>
      <c r="I226" s="695"/>
      <c r="J226" s="695"/>
      <c r="K226" s="690">
        <f t="shared" si="206"/>
        <v>124800</v>
      </c>
      <c r="L226" s="692">
        <f t="shared" si="186"/>
        <v>124800</v>
      </c>
      <c r="M226" s="692">
        <f t="shared" si="187"/>
        <v>1497600</v>
      </c>
      <c r="N226" s="686">
        <v>1</v>
      </c>
      <c r="O226" s="684">
        <v>1.5</v>
      </c>
      <c r="P226" s="465">
        <f t="shared" si="188"/>
        <v>83200</v>
      </c>
      <c r="Q226" s="466">
        <f t="shared" si="189"/>
        <v>0</v>
      </c>
      <c r="R226" s="466">
        <f t="shared" si="190"/>
        <v>0</v>
      </c>
      <c r="S226" s="466">
        <f t="shared" si="191"/>
        <v>124800</v>
      </c>
      <c r="T226" s="465">
        <f t="shared" si="192"/>
        <v>124800</v>
      </c>
      <c r="U226" s="465">
        <f t="shared" si="193"/>
        <v>1497600</v>
      </c>
      <c r="V226" s="686">
        <v>1</v>
      </c>
      <c r="W226" s="684">
        <v>1.5</v>
      </c>
      <c r="X226" s="465">
        <f t="shared" si="194"/>
        <v>83200</v>
      </c>
      <c r="Y226" s="466">
        <f t="shared" si="195"/>
        <v>0</v>
      </c>
      <c r="Z226" s="466">
        <f t="shared" si="196"/>
        <v>0</v>
      </c>
      <c r="AA226" s="466">
        <f t="shared" si="197"/>
        <v>124800</v>
      </c>
      <c r="AB226" s="465">
        <f t="shared" si="198"/>
        <v>124800</v>
      </c>
      <c r="AC226" s="465">
        <f t="shared" si="199"/>
        <v>1497600</v>
      </c>
      <c r="AD226" s="686">
        <v>1</v>
      </c>
      <c r="AE226" s="684">
        <v>1.5</v>
      </c>
      <c r="AF226" s="465">
        <f t="shared" si="200"/>
        <v>83200</v>
      </c>
      <c r="AG226" s="466">
        <f t="shared" si="201"/>
        <v>0</v>
      </c>
      <c r="AH226" s="466">
        <f t="shared" si="202"/>
        <v>0</v>
      </c>
      <c r="AI226" s="466">
        <f t="shared" si="203"/>
        <v>124800</v>
      </c>
      <c r="AJ226" s="465">
        <f t="shared" si="204"/>
        <v>124800</v>
      </c>
      <c r="AK226" s="465">
        <f t="shared" si="205"/>
        <v>1497600</v>
      </c>
    </row>
    <row r="227" spans="1:37" ht="17.25" hidden="1">
      <c r="A227" s="728">
        <v>12</v>
      </c>
      <c r="B227" s="693" t="s">
        <v>286</v>
      </c>
      <c r="C227" s="627" t="s">
        <v>2541</v>
      </c>
      <c r="D227" s="627">
        <v>1947</v>
      </c>
      <c r="E227" s="693" t="s">
        <v>426</v>
      </c>
      <c r="F227" s="719">
        <v>1</v>
      </c>
      <c r="G227" s="708">
        <v>1.5</v>
      </c>
      <c r="H227" s="692">
        <v>83200</v>
      </c>
      <c r="I227" s="695"/>
      <c r="J227" s="695"/>
      <c r="K227" s="690">
        <f t="shared" si="206"/>
        <v>124800</v>
      </c>
      <c r="L227" s="692">
        <f t="shared" si="186"/>
        <v>124800</v>
      </c>
      <c r="M227" s="692">
        <f t="shared" si="187"/>
        <v>1497600</v>
      </c>
      <c r="N227" s="686">
        <v>1</v>
      </c>
      <c r="O227" s="684">
        <v>1.5</v>
      </c>
      <c r="P227" s="465">
        <f t="shared" si="188"/>
        <v>83200</v>
      </c>
      <c r="Q227" s="466">
        <f t="shared" si="189"/>
        <v>0</v>
      </c>
      <c r="R227" s="466">
        <f t="shared" si="190"/>
        <v>0</v>
      </c>
      <c r="S227" s="466">
        <f t="shared" si="191"/>
        <v>124800</v>
      </c>
      <c r="T227" s="465">
        <f t="shared" si="192"/>
        <v>124800</v>
      </c>
      <c r="U227" s="465">
        <f t="shared" si="193"/>
        <v>1497600</v>
      </c>
      <c r="V227" s="686">
        <v>1</v>
      </c>
      <c r="W227" s="684">
        <v>1.5</v>
      </c>
      <c r="X227" s="465">
        <f t="shared" si="194"/>
        <v>83200</v>
      </c>
      <c r="Y227" s="466">
        <f t="shared" si="195"/>
        <v>0</v>
      </c>
      <c r="Z227" s="466">
        <f t="shared" si="196"/>
        <v>0</v>
      </c>
      <c r="AA227" s="466">
        <f t="shared" si="197"/>
        <v>124800</v>
      </c>
      <c r="AB227" s="465">
        <f t="shared" si="198"/>
        <v>124800</v>
      </c>
      <c r="AC227" s="465">
        <f t="shared" si="199"/>
        <v>1497600</v>
      </c>
      <c r="AD227" s="686">
        <v>1</v>
      </c>
      <c r="AE227" s="684">
        <v>1.5</v>
      </c>
      <c r="AF227" s="465">
        <f t="shared" si="200"/>
        <v>83200</v>
      </c>
      <c r="AG227" s="466">
        <f t="shared" si="201"/>
        <v>0</v>
      </c>
      <c r="AH227" s="466">
        <f t="shared" si="202"/>
        <v>0</v>
      </c>
      <c r="AI227" s="466">
        <f t="shared" si="203"/>
        <v>124800</v>
      </c>
      <c r="AJ227" s="465">
        <f t="shared" si="204"/>
        <v>124800</v>
      </c>
      <c r="AK227" s="465">
        <f t="shared" si="205"/>
        <v>1497600</v>
      </c>
    </row>
    <row r="228" spans="1:37" ht="17.25" hidden="1">
      <c r="A228" s="728">
        <v>13</v>
      </c>
      <c r="B228" s="693" t="s">
        <v>1687</v>
      </c>
      <c r="C228" s="627" t="s">
        <v>2541</v>
      </c>
      <c r="D228" s="627">
        <v>1962</v>
      </c>
      <c r="E228" s="693" t="s">
        <v>425</v>
      </c>
      <c r="F228" s="719">
        <v>1</v>
      </c>
      <c r="G228" s="708">
        <v>1.6</v>
      </c>
      <c r="H228" s="692">
        <v>83200</v>
      </c>
      <c r="I228" s="695"/>
      <c r="J228" s="695"/>
      <c r="K228" s="690">
        <f t="shared" si="206"/>
        <v>133120</v>
      </c>
      <c r="L228" s="692">
        <f t="shared" si="186"/>
        <v>133120</v>
      </c>
      <c r="M228" s="692">
        <f>+L228*12</f>
        <v>1597440</v>
      </c>
      <c r="N228" s="686">
        <v>1</v>
      </c>
      <c r="O228" s="684">
        <v>1.6</v>
      </c>
      <c r="P228" s="465">
        <f t="shared" si="188"/>
        <v>83200</v>
      </c>
      <c r="Q228" s="466">
        <f t="shared" si="189"/>
        <v>0</v>
      </c>
      <c r="R228" s="466">
        <f t="shared" si="190"/>
        <v>0</v>
      </c>
      <c r="S228" s="466">
        <f t="shared" si="191"/>
        <v>133120</v>
      </c>
      <c r="T228" s="465">
        <f t="shared" si="192"/>
        <v>133120</v>
      </c>
      <c r="U228" s="465">
        <f>+T228*12</f>
        <v>1597440</v>
      </c>
      <c r="V228" s="686">
        <v>1</v>
      </c>
      <c r="W228" s="684">
        <v>1.6</v>
      </c>
      <c r="X228" s="465">
        <f t="shared" si="194"/>
        <v>83200</v>
      </c>
      <c r="Y228" s="466">
        <f t="shared" si="195"/>
        <v>0</v>
      </c>
      <c r="Z228" s="466">
        <f t="shared" si="196"/>
        <v>0</v>
      </c>
      <c r="AA228" s="466">
        <f t="shared" si="197"/>
        <v>133120</v>
      </c>
      <c r="AB228" s="465">
        <f t="shared" si="198"/>
        <v>133120</v>
      </c>
      <c r="AC228" s="465">
        <f>+AB228*12</f>
        <v>1597440</v>
      </c>
      <c r="AD228" s="686">
        <v>1</v>
      </c>
      <c r="AE228" s="684">
        <v>1.6</v>
      </c>
      <c r="AF228" s="465">
        <f t="shared" si="200"/>
        <v>83200</v>
      </c>
      <c r="AG228" s="466">
        <f t="shared" si="201"/>
        <v>0</v>
      </c>
      <c r="AH228" s="466">
        <f t="shared" si="202"/>
        <v>0</v>
      </c>
      <c r="AI228" s="466">
        <f t="shared" si="203"/>
        <v>133120</v>
      </c>
      <c r="AJ228" s="465">
        <f t="shared" si="204"/>
        <v>133120</v>
      </c>
      <c r="AK228" s="465">
        <f>+AJ228*12</f>
        <v>1597440</v>
      </c>
    </row>
    <row r="229" spans="1:37" ht="17.25" hidden="1">
      <c r="A229" s="728">
        <v>14</v>
      </c>
      <c r="B229" s="693" t="s">
        <v>287</v>
      </c>
      <c r="C229" s="627" t="s">
        <v>2540</v>
      </c>
      <c r="D229" s="627">
        <v>1950</v>
      </c>
      <c r="E229" s="693" t="s">
        <v>441</v>
      </c>
      <c r="F229" s="719">
        <v>1</v>
      </c>
      <c r="G229" s="708">
        <v>1</v>
      </c>
      <c r="H229" s="692">
        <v>83200</v>
      </c>
      <c r="I229" s="695"/>
      <c r="J229" s="695"/>
      <c r="K229" s="690">
        <v>93750</v>
      </c>
      <c r="L229" s="690">
        <f t="shared" ref="L229:L240" si="207">+I229+J229+K229</f>
        <v>93750</v>
      </c>
      <c r="M229" s="692">
        <f t="shared" si="187"/>
        <v>1125000</v>
      </c>
      <c r="N229" s="686">
        <v>1</v>
      </c>
      <c r="O229" s="684">
        <v>1</v>
      </c>
      <c r="P229" s="465">
        <f t="shared" si="188"/>
        <v>83200</v>
      </c>
      <c r="Q229" s="466">
        <f t="shared" si="189"/>
        <v>0</v>
      </c>
      <c r="R229" s="466">
        <f t="shared" si="190"/>
        <v>0</v>
      </c>
      <c r="S229" s="466">
        <f t="shared" si="191"/>
        <v>93750</v>
      </c>
      <c r="T229" s="465">
        <f t="shared" si="192"/>
        <v>93750</v>
      </c>
      <c r="U229" s="465">
        <f t="shared" si="193"/>
        <v>1125000</v>
      </c>
      <c r="V229" s="686">
        <v>1</v>
      </c>
      <c r="W229" s="684">
        <v>1</v>
      </c>
      <c r="X229" s="465">
        <f t="shared" si="194"/>
        <v>83200</v>
      </c>
      <c r="Y229" s="466">
        <f t="shared" si="195"/>
        <v>0</v>
      </c>
      <c r="Z229" s="466">
        <f t="shared" si="196"/>
        <v>0</v>
      </c>
      <c r="AA229" s="466">
        <f t="shared" si="197"/>
        <v>93750</v>
      </c>
      <c r="AB229" s="465">
        <f t="shared" si="198"/>
        <v>93750</v>
      </c>
      <c r="AC229" s="465">
        <f t="shared" si="199"/>
        <v>1125000</v>
      </c>
      <c r="AD229" s="686">
        <v>1</v>
      </c>
      <c r="AE229" s="684">
        <v>1</v>
      </c>
      <c r="AF229" s="465">
        <f t="shared" si="200"/>
        <v>83200</v>
      </c>
      <c r="AG229" s="466">
        <f t="shared" si="201"/>
        <v>0</v>
      </c>
      <c r="AH229" s="466">
        <f t="shared" si="202"/>
        <v>0</v>
      </c>
      <c r="AI229" s="466">
        <f t="shared" si="203"/>
        <v>93750</v>
      </c>
      <c r="AJ229" s="465">
        <f t="shared" si="204"/>
        <v>93750</v>
      </c>
      <c r="AK229" s="465">
        <f t="shared" si="205"/>
        <v>1125000</v>
      </c>
    </row>
    <row r="230" spans="1:37" ht="17.25" hidden="1">
      <c r="A230" s="728">
        <v>15</v>
      </c>
      <c r="B230" s="693" t="s">
        <v>281</v>
      </c>
      <c r="C230" s="627" t="s">
        <v>2540</v>
      </c>
      <c r="D230" s="627">
        <v>1957</v>
      </c>
      <c r="E230" s="693" t="s">
        <v>441</v>
      </c>
      <c r="F230" s="719">
        <v>1</v>
      </c>
      <c r="G230" s="708">
        <v>1</v>
      </c>
      <c r="H230" s="692">
        <v>83200</v>
      </c>
      <c r="I230" s="695"/>
      <c r="J230" s="695"/>
      <c r="K230" s="690">
        <v>93750</v>
      </c>
      <c r="L230" s="690">
        <f t="shared" si="207"/>
        <v>93750</v>
      </c>
      <c r="M230" s="692">
        <f t="shared" si="187"/>
        <v>1125000</v>
      </c>
      <c r="N230" s="686">
        <v>1</v>
      </c>
      <c r="O230" s="684">
        <v>1</v>
      </c>
      <c r="P230" s="465">
        <f t="shared" si="188"/>
        <v>83200</v>
      </c>
      <c r="Q230" s="466">
        <f t="shared" si="189"/>
        <v>0</v>
      </c>
      <c r="R230" s="466">
        <f t="shared" si="190"/>
        <v>0</v>
      </c>
      <c r="S230" s="466">
        <f t="shared" si="191"/>
        <v>93750</v>
      </c>
      <c r="T230" s="465">
        <f t="shared" si="192"/>
        <v>93750</v>
      </c>
      <c r="U230" s="465">
        <f t="shared" si="193"/>
        <v>1125000</v>
      </c>
      <c r="V230" s="686">
        <v>1</v>
      </c>
      <c r="W230" s="684">
        <v>1</v>
      </c>
      <c r="X230" s="465">
        <f t="shared" si="194"/>
        <v>83200</v>
      </c>
      <c r="Y230" s="466">
        <f t="shared" si="195"/>
        <v>0</v>
      </c>
      <c r="Z230" s="466">
        <f t="shared" si="196"/>
        <v>0</v>
      </c>
      <c r="AA230" s="466">
        <f t="shared" si="197"/>
        <v>93750</v>
      </c>
      <c r="AB230" s="465">
        <f t="shared" si="198"/>
        <v>93750</v>
      </c>
      <c r="AC230" s="465">
        <f t="shared" si="199"/>
        <v>1125000</v>
      </c>
      <c r="AD230" s="686">
        <v>1</v>
      </c>
      <c r="AE230" s="684">
        <v>1</v>
      </c>
      <c r="AF230" s="465">
        <f t="shared" si="200"/>
        <v>83200</v>
      </c>
      <c r="AG230" s="466">
        <f t="shared" si="201"/>
        <v>0</v>
      </c>
      <c r="AH230" s="466">
        <f t="shared" si="202"/>
        <v>0</v>
      </c>
      <c r="AI230" s="466">
        <f t="shared" si="203"/>
        <v>93750</v>
      </c>
      <c r="AJ230" s="465">
        <f t="shared" si="204"/>
        <v>93750</v>
      </c>
      <c r="AK230" s="465">
        <f t="shared" si="205"/>
        <v>1125000</v>
      </c>
    </row>
    <row r="231" spans="1:37" ht="17.25" hidden="1">
      <c r="A231" s="728">
        <v>16</v>
      </c>
      <c r="B231" s="693" t="s">
        <v>288</v>
      </c>
      <c r="C231" s="627" t="s">
        <v>2540</v>
      </c>
      <c r="D231" s="627">
        <v>1964</v>
      </c>
      <c r="E231" s="693" t="s">
        <v>441</v>
      </c>
      <c r="F231" s="719">
        <v>1</v>
      </c>
      <c r="G231" s="708">
        <v>1</v>
      </c>
      <c r="H231" s="692">
        <v>83200</v>
      </c>
      <c r="I231" s="695"/>
      <c r="J231" s="695"/>
      <c r="K231" s="690">
        <v>93750</v>
      </c>
      <c r="L231" s="690">
        <f t="shared" si="207"/>
        <v>93750</v>
      </c>
      <c r="M231" s="692">
        <f t="shared" si="187"/>
        <v>1125000</v>
      </c>
      <c r="N231" s="686">
        <v>1</v>
      </c>
      <c r="O231" s="684">
        <v>1</v>
      </c>
      <c r="P231" s="465">
        <f t="shared" si="188"/>
        <v>83200</v>
      </c>
      <c r="Q231" s="466">
        <f t="shared" si="189"/>
        <v>0</v>
      </c>
      <c r="R231" s="466">
        <f t="shared" si="190"/>
        <v>0</v>
      </c>
      <c r="S231" s="466">
        <f t="shared" si="191"/>
        <v>93750</v>
      </c>
      <c r="T231" s="465">
        <f t="shared" si="192"/>
        <v>93750</v>
      </c>
      <c r="U231" s="465">
        <f t="shared" si="193"/>
        <v>1125000</v>
      </c>
      <c r="V231" s="686">
        <v>1</v>
      </c>
      <c r="W231" s="684">
        <v>1</v>
      </c>
      <c r="X231" s="465">
        <f t="shared" si="194"/>
        <v>83200</v>
      </c>
      <c r="Y231" s="466">
        <f t="shared" si="195"/>
        <v>0</v>
      </c>
      <c r="Z231" s="466">
        <f t="shared" si="196"/>
        <v>0</v>
      </c>
      <c r="AA231" s="466">
        <f t="shared" si="197"/>
        <v>93750</v>
      </c>
      <c r="AB231" s="465">
        <f t="shared" si="198"/>
        <v>93750</v>
      </c>
      <c r="AC231" s="465">
        <f t="shared" si="199"/>
        <v>1125000</v>
      </c>
      <c r="AD231" s="686">
        <v>1</v>
      </c>
      <c r="AE231" s="684">
        <v>1</v>
      </c>
      <c r="AF231" s="465">
        <f t="shared" si="200"/>
        <v>83200</v>
      </c>
      <c r="AG231" s="466">
        <f t="shared" si="201"/>
        <v>0</v>
      </c>
      <c r="AH231" s="466">
        <f t="shared" si="202"/>
        <v>0</v>
      </c>
      <c r="AI231" s="466">
        <f t="shared" si="203"/>
        <v>93750</v>
      </c>
      <c r="AJ231" s="465">
        <f t="shared" si="204"/>
        <v>93750</v>
      </c>
      <c r="AK231" s="465">
        <f t="shared" si="205"/>
        <v>1125000</v>
      </c>
    </row>
    <row r="232" spans="1:37" ht="17.25" hidden="1">
      <c r="A232" s="728">
        <v>17</v>
      </c>
      <c r="B232" s="693" t="s">
        <v>289</v>
      </c>
      <c r="C232" s="627" t="s">
        <v>2540</v>
      </c>
      <c r="D232" s="627">
        <v>1956</v>
      </c>
      <c r="E232" s="693" t="s">
        <v>441</v>
      </c>
      <c r="F232" s="719">
        <v>1</v>
      </c>
      <c r="G232" s="708">
        <v>1</v>
      </c>
      <c r="H232" s="692">
        <v>83200</v>
      </c>
      <c r="I232" s="695"/>
      <c r="J232" s="695"/>
      <c r="K232" s="690">
        <v>93750</v>
      </c>
      <c r="L232" s="690">
        <f t="shared" si="207"/>
        <v>93750</v>
      </c>
      <c r="M232" s="692">
        <f t="shared" si="187"/>
        <v>1125000</v>
      </c>
      <c r="N232" s="686">
        <v>1</v>
      </c>
      <c r="O232" s="684">
        <v>1</v>
      </c>
      <c r="P232" s="465">
        <f t="shared" si="188"/>
        <v>83200</v>
      </c>
      <c r="Q232" s="466">
        <f t="shared" si="189"/>
        <v>0</v>
      </c>
      <c r="R232" s="466">
        <f t="shared" si="190"/>
        <v>0</v>
      </c>
      <c r="S232" s="466">
        <f t="shared" si="191"/>
        <v>93750</v>
      </c>
      <c r="T232" s="465">
        <f t="shared" si="192"/>
        <v>93750</v>
      </c>
      <c r="U232" s="465">
        <f t="shared" si="193"/>
        <v>1125000</v>
      </c>
      <c r="V232" s="686">
        <v>1</v>
      </c>
      <c r="W232" s="684">
        <v>1</v>
      </c>
      <c r="X232" s="465">
        <f t="shared" si="194"/>
        <v>83200</v>
      </c>
      <c r="Y232" s="466">
        <f t="shared" si="195"/>
        <v>0</v>
      </c>
      <c r="Z232" s="466">
        <f t="shared" si="196"/>
        <v>0</v>
      </c>
      <c r="AA232" s="466">
        <f t="shared" si="197"/>
        <v>93750</v>
      </c>
      <c r="AB232" s="465">
        <f t="shared" si="198"/>
        <v>93750</v>
      </c>
      <c r="AC232" s="465">
        <f t="shared" si="199"/>
        <v>1125000</v>
      </c>
      <c r="AD232" s="686">
        <v>1</v>
      </c>
      <c r="AE232" s="684">
        <v>1</v>
      </c>
      <c r="AF232" s="465">
        <f t="shared" si="200"/>
        <v>83200</v>
      </c>
      <c r="AG232" s="466">
        <f t="shared" si="201"/>
        <v>0</v>
      </c>
      <c r="AH232" s="466">
        <f t="shared" si="202"/>
        <v>0</v>
      </c>
      <c r="AI232" s="466">
        <f t="shared" si="203"/>
        <v>93750</v>
      </c>
      <c r="AJ232" s="465">
        <f t="shared" si="204"/>
        <v>93750</v>
      </c>
      <c r="AK232" s="465">
        <f t="shared" si="205"/>
        <v>1125000</v>
      </c>
    </row>
    <row r="233" spans="1:37" ht="17.25" hidden="1">
      <c r="A233" s="728">
        <v>18</v>
      </c>
      <c r="B233" s="693" t="s">
        <v>290</v>
      </c>
      <c r="C233" s="627" t="s">
        <v>2540</v>
      </c>
      <c r="D233" s="627">
        <v>1957</v>
      </c>
      <c r="E233" s="693" t="s">
        <v>441</v>
      </c>
      <c r="F233" s="719">
        <v>1</v>
      </c>
      <c r="G233" s="708">
        <v>1</v>
      </c>
      <c r="H233" s="692">
        <v>83200</v>
      </c>
      <c r="I233" s="695"/>
      <c r="J233" s="695"/>
      <c r="K233" s="690">
        <v>93750</v>
      </c>
      <c r="L233" s="690">
        <f t="shared" si="207"/>
        <v>93750</v>
      </c>
      <c r="M233" s="692">
        <f t="shared" si="187"/>
        <v>1125000</v>
      </c>
      <c r="N233" s="686">
        <v>1</v>
      </c>
      <c r="O233" s="684">
        <v>1</v>
      </c>
      <c r="P233" s="465">
        <f t="shared" si="188"/>
        <v>83200</v>
      </c>
      <c r="Q233" s="466">
        <f t="shared" si="189"/>
        <v>0</v>
      </c>
      <c r="R233" s="466">
        <f t="shared" si="190"/>
        <v>0</v>
      </c>
      <c r="S233" s="466">
        <f t="shared" si="191"/>
        <v>93750</v>
      </c>
      <c r="T233" s="465">
        <f t="shared" si="192"/>
        <v>93750</v>
      </c>
      <c r="U233" s="465">
        <f t="shared" si="193"/>
        <v>1125000</v>
      </c>
      <c r="V233" s="686">
        <v>1</v>
      </c>
      <c r="W233" s="684">
        <v>1</v>
      </c>
      <c r="X233" s="465">
        <f t="shared" si="194"/>
        <v>83200</v>
      </c>
      <c r="Y233" s="466">
        <f t="shared" si="195"/>
        <v>0</v>
      </c>
      <c r="Z233" s="466">
        <f t="shared" si="196"/>
        <v>0</v>
      </c>
      <c r="AA233" s="466">
        <f t="shared" si="197"/>
        <v>93750</v>
      </c>
      <c r="AB233" s="465">
        <f t="shared" si="198"/>
        <v>93750</v>
      </c>
      <c r="AC233" s="465">
        <f t="shared" si="199"/>
        <v>1125000</v>
      </c>
      <c r="AD233" s="686">
        <v>1</v>
      </c>
      <c r="AE233" s="684">
        <v>1</v>
      </c>
      <c r="AF233" s="465">
        <f t="shared" si="200"/>
        <v>83200</v>
      </c>
      <c r="AG233" s="466">
        <f t="shared" si="201"/>
        <v>0</v>
      </c>
      <c r="AH233" s="466">
        <f t="shared" si="202"/>
        <v>0</v>
      </c>
      <c r="AI233" s="466">
        <f t="shared" si="203"/>
        <v>93750</v>
      </c>
      <c r="AJ233" s="465">
        <f t="shared" si="204"/>
        <v>93750</v>
      </c>
      <c r="AK233" s="465">
        <f t="shared" si="205"/>
        <v>1125000</v>
      </c>
    </row>
    <row r="234" spans="1:37" ht="17.25" hidden="1">
      <c r="A234" s="728">
        <v>19</v>
      </c>
      <c r="B234" s="693" t="s">
        <v>2963</v>
      </c>
      <c r="C234" s="627" t="s">
        <v>2540</v>
      </c>
      <c r="D234" s="627">
        <v>1981</v>
      </c>
      <c r="E234" s="693" t="s">
        <v>441</v>
      </c>
      <c r="F234" s="719">
        <v>1</v>
      </c>
      <c r="G234" s="708">
        <v>1</v>
      </c>
      <c r="H234" s="692">
        <v>83200</v>
      </c>
      <c r="I234" s="695"/>
      <c r="J234" s="695"/>
      <c r="K234" s="690">
        <v>100000</v>
      </c>
      <c r="L234" s="690">
        <f t="shared" si="207"/>
        <v>100000</v>
      </c>
      <c r="M234" s="692">
        <f t="shared" si="187"/>
        <v>1200000</v>
      </c>
      <c r="N234" s="686">
        <v>1</v>
      </c>
      <c r="O234" s="684">
        <v>1</v>
      </c>
      <c r="P234" s="465">
        <f t="shared" si="188"/>
        <v>83200</v>
      </c>
      <c r="Q234" s="466">
        <f t="shared" si="189"/>
        <v>0</v>
      </c>
      <c r="R234" s="466">
        <f t="shared" si="190"/>
        <v>0</v>
      </c>
      <c r="S234" s="466">
        <f t="shared" si="191"/>
        <v>100000</v>
      </c>
      <c r="T234" s="465">
        <f t="shared" si="192"/>
        <v>100000</v>
      </c>
      <c r="U234" s="465">
        <f t="shared" si="193"/>
        <v>1200000</v>
      </c>
      <c r="V234" s="686">
        <v>1</v>
      </c>
      <c r="W234" s="684">
        <v>1</v>
      </c>
      <c r="X234" s="465">
        <f t="shared" si="194"/>
        <v>83200</v>
      </c>
      <c r="Y234" s="466">
        <f t="shared" si="195"/>
        <v>0</v>
      </c>
      <c r="Z234" s="466">
        <f t="shared" si="196"/>
        <v>0</v>
      </c>
      <c r="AA234" s="466">
        <f t="shared" si="197"/>
        <v>100000</v>
      </c>
      <c r="AB234" s="465">
        <f t="shared" si="198"/>
        <v>100000</v>
      </c>
      <c r="AC234" s="465">
        <f t="shared" si="199"/>
        <v>1200000</v>
      </c>
      <c r="AD234" s="686">
        <v>1</v>
      </c>
      <c r="AE234" s="684">
        <v>1</v>
      </c>
      <c r="AF234" s="465">
        <f t="shared" si="200"/>
        <v>83200</v>
      </c>
      <c r="AG234" s="466">
        <f t="shared" si="201"/>
        <v>0</v>
      </c>
      <c r="AH234" s="466">
        <f t="shared" si="202"/>
        <v>0</v>
      </c>
      <c r="AI234" s="466">
        <f t="shared" si="203"/>
        <v>100000</v>
      </c>
      <c r="AJ234" s="465">
        <f t="shared" si="204"/>
        <v>100000</v>
      </c>
      <c r="AK234" s="465">
        <f t="shared" si="205"/>
        <v>1200000</v>
      </c>
    </row>
    <row r="235" spans="1:37" ht="17.25" hidden="1">
      <c r="A235" s="728">
        <v>20</v>
      </c>
      <c r="B235" s="693" t="s">
        <v>1398</v>
      </c>
      <c r="C235" s="627" t="s">
        <v>2540</v>
      </c>
      <c r="D235" s="627">
        <v>1971</v>
      </c>
      <c r="E235" s="693" t="s">
        <v>441</v>
      </c>
      <c r="F235" s="719">
        <v>1</v>
      </c>
      <c r="G235" s="708">
        <v>1</v>
      </c>
      <c r="H235" s="692">
        <v>83200</v>
      </c>
      <c r="I235" s="695"/>
      <c r="J235" s="695"/>
      <c r="K235" s="690">
        <v>93750</v>
      </c>
      <c r="L235" s="690">
        <f t="shared" si="207"/>
        <v>93750</v>
      </c>
      <c r="M235" s="692">
        <f t="shared" si="187"/>
        <v>1125000</v>
      </c>
      <c r="N235" s="686">
        <v>1</v>
      </c>
      <c r="O235" s="684">
        <v>1</v>
      </c>
      <c r="P235" s="465">
        <f t="shared" si="188"/>
        <v>83200</v>
      </c>
      <c r="Q235" s="466">
        <f t="shared" si="189"/>
        <v>0</v>
      </c>
      <c r="R235" s="466">
        <f t="shared" si="190"/>
        <v>0</v>
      </c>
      <c r="S235" s="466">
        <f t="shared" si="191"/>
        <v>93750</v>
      </c>
      <c r="T235" s="465">
        <f t="shared" si="192"/>
        <v>93750</v>
      </c>
      <c r="U235" s="465">
        <f t="shared" si="193"/>
        <v>1125000</v>
      </c>
      <c r="V235" s="686">
        <v>1</v>
      </c>
      <c r="W235" s="684">
        <v>1</v>
      </c>
      <c r="X235" s="465">
        <f t="shared" si="194"/>
        <v>83200</v>
      </c>
      <c r="Y235" s="466">
        <f t="shared" si="195"/>
        <v>0</v>
      </c>
      <c r="Z235" s="466">
        <f t="shared" si="196"/>
        <v>0</v>
      </c>
      <c r="AA235" s="466">
        <f t="shared" si="197"/>
        <v>93750</v>
      </c>
      <c r="AB235" s="465">
        <f t="shared" si="198"/>
        <v>93750</v>
      </c>
      <c r="AC235" s="465">
        <f t="shared" si="199"/>
        <v>1125000</v>
      </c>
      <c r="AD235" s="686">
        <v>1</v>
      </c>
      <c r="AE235" s="684">
        <v>1</v>
      </c>
      <c r="AF235" s="465">
        <f t="shared" si="200"/>
        <v>83200</v>
      </c>
      <c r="AG235" s="466">
        <f t="shared" si="201"/>
        <v>0</v>
      </c>
      <c r="AH235" s="466">
        <f t="shared" si="202"/>
        <v>0</v>
      </c>
      <c r="AI235" s="466">
        <f t="shared" si="203"/>
        <v>93750</v>
      </c>
      <c r="AJ235" s="465">
        <f t="shared" si="204"/>
        <v>93750</v>
      </c>
      <c r="AK235" s="465">
        <f t="shared" si="205"/>
        <v>1125000</v>
      </c>
    </row>
    <row r="236" spans="1:37" ht="17.25" hidden="1">
      <c r="A236" s="728">
        <v>21</v>
      </c>
      <c r="B236" s="693" t="s">
        <v>291</v>
      </c>
      <c r="C236" s="627" t="s">
        <v>2540</v>
      </c>
      <c r="D236" s="627">
        <v>1966</v>
      </c>
      <c r="E236" s="693" t="s">
        <v>441</v>
      </c>
      <c r="F236" s="719">
        <v>1</v>
      </c>
      <c r="G236" s="708">
        <v>1</v>
      </c>
      <c r="H236" s="692">
        <v>83200</v>
      </c>
      <c r="I236" s="695"/>
      <c r="J236" s="695"/>
      <c r="K236" s="690">
        <v>93750</v>
      </c>
      <c r="L236" s="690">
        <f t="shared" si="207"/>
        <v>93750</v>
      </c>
      <c r="M236" s="692">
        <f t="shared" si="187"/>
        <v>1125000</v>
      </c>
      <c r="N236" s="686">
        <v>1</v>
      </c>
      <c r="O236" s="684">
        <v>1</v>
      </c>
      <c r="P236" s="465">
        <f t="shared" si="188"/>
        <v>83200</v>
      </c>
      <c r="Q236" s="466">
        <f t="shared" si="189"/>
        <v>0</v>
      </c>
      <c r="R236" s="466">
        <f t="shared" si="190"/>
        <v>0</v>
      </c>
      <c r="S236" s="466">
        <f t="shared" si="191"/>
        <v>93750</v>
      </c>
      <c r="T236" s="465">
        <f t="shared" si="192"/>
        <v>93750</v>
      </c>
      <c r="U236" s="465">
        <f t="shared" si="193"/>
        <v>1125000</v>
      </c>
      <c r="V236" s="686">
        <v>1</v>
      </c>
      <c r="W236" s="684">
        <v>1</v>
      </c>
      <c r="X236" s="465">
        <f t="shared" si="194"/>
        <v>83200</v>
      </c>
      <c r="Y236" s="466">
        <f t="shared" si="195"/>
        <v>0</v>
      </c>
      <c r="Z236" s="466">
        <f t="shared" si="196"/>
        <v>0</v>
      </c>
      <c r="AA236" s="466">
        <f t="shared" si="197"/>
        <v>93750</v>
      </c>
      <c r="AB236" s="465">
        <f t="shared" si="198"/>
        <v>93750</v>
      </c>
      <c r="AC236" s="465">
        <f t="shared" si="199"/>
        <v>1125000</v>
      </c>
      <c r="AD236" s="686">
        <v>1</v>
      </c>
      <c r="AE236" s="684">
        <v>1</v>
      </c>
      <c r="AF236" s="465">
        <f t="shared" si="200"/>
        <v>83200</v>
      </c>
      <c r="AG236" s="466">
        <f t="shared" si="201"/>
        <v>0</v>
      </c>
      <c r="AH236" s="466">
        <f t="shared" si="202"/>
        <v>0</v>
      </c>
      <c r="AI236" s="466">
        <f t="shared" si="203"/>
        <v>93750</v>
      </c>
      <c r="AJ236" s="465">
        <f t="shared" si="204"/>
        <v>93750</v>
      </c>
      <c r="AK236" s="465">
        <f t="shared" si="205"/>
        <v>1125000</v>
      </c>
    </row>
    <row r="237" spans="1:37" ht="17.25" hidden="1">
      <c r="A237" s="728">
        <v>22</v>
      </c>
      <c r="B237" s="693" t="s">
        <v>1994</v>
      </c>
      <c r="C237" s="627" t="s">
        <v>2540</v>
      </c>
      <c r="D237" s="627">
        <v>1977</v>
      </c>
      <c r="E237" s="693" t="s">
        <v>441</v>
      </c>
      <c r="F237" s="719">
        <v>1</v>
      </c>
      <c r="G237" s="708">
        <v>1</v>
      </c>
      <c r="H237" s="692">
        <v>83200</v>
      </c>
      <c r="I237" s="695"/>
      <c r="J237" s="695"/>
      <c r="K237" s="690">
        <v>100000</v>
      </c>
      <c r="L237" s="690">
        <f t="shared" si="207"/>
        <v>100000</v>
      </c>
      <c r="M237" s="692">
        <f t="shared" si="187"/>
        <v>1200000</v>
      </c>
      <c r="N237" s="686">
        <v>1</v>
      </c>
      <c r="O237" s="684">
        <v>1</v>
      </c>
      <c r="P237" s="465">
        <f t="shared" si="188"/>
        <v>83200</v>
      </c>
      <c r="Q237" s="466">
        <f t="shared" si="189"/>
        <v>0</v>
      </c>
      <c r="R237" s="466">
        <f t="shared" si="190"/>
        <v>0</v>
      </c>
      <c r="S237" s="466">
        <f t="shared" si="191"/>
        <v>100000</v>
      </c>
      <c r="T237" s="465">
        <f t="shared" si="192"/>
        <v>100000</v>
      </c>
      <c r="U237" s="465">
        <f t="shared" si="193"/>
        <v>1200000</v>
      </c>
      <c r="V237" s="686">
        <v>1</v>
      </c>
      <c r="W237" s="684">
        <v>1</v>
      </c>
      <c r="X237" s="465">
        <f t="shared" si="194"/>
        <v>83200</v>
      </c>
      <c r="Y237" s="466">
        <f t="shared" si="195"/>
        <v>0</v>
      </c>
      <c r="Z237" s="466">
        <f t="shared" si="196"/>
        <v>0</v>
      </c>
      <c r="AA237" s="466">
        <f t="shared" si="197"/>
        <v>100000</v>
      </c>
      <c r="AB237" s="465">
        <f t="shared" si="198"/>
        <v>100000</v>
      </c>
      <c r="AC237" s="465">
        <f t="shared" si="199"/>
        <v>1200000</v>
      </c>
      <c r="AD237" s="686">
        <v>1</v>
      </c>
      <c r="AE237" s="684">
        <v>1</v>
      </c>
      <c r="AF237" s="465">
        <f t="shared" si="200"/>
        <v>83200</v>
      </c>
      <c r="AG237" s="466">
        <f t="shared" si="201"/>
        <v>0</v>
      </c>
      <c r="AH237" s="466">
        <f t="shared" si="202"/>
        <v>0</v>
      </c>
      <c r="AI237" s="466">
        <f t="shared" si="203"/>
        <v>100000</v>
      </c>
      <c r="AJ237" s="465">
        <f t="shared" si="204"/>
        <v>100000</v>
      </c>
      <c r="AK237" s="465">
        <f t="shared" si="205"/>
        <v>1200000</v>
      </c>
    </row>
    <row r="238" spans="1:37" ht="17.25" hidden="1">
      <c r="A238" s="728">
        <v>23</v>
      </c>
      <c r="B238" s="693" t="s">
        <v>1995</v>
      </c>
      <c r="C238" s="627" t="s">
        <v>2540</v>
      </c>
      <c r="D238" s="627">
        <v>1970</v>
      </c>
      <c r="E238" s="693" t="s">
        <v>441</v>
      </c>
      <c r="F238" s="719">
        <v>1</v>
      </c>
      <c r="G238" s="708">
        <v>1</v>
      </c>
      <c r="H238" s="692">
        <v>83200</v>
      </c>
      <c r="I238" s="695"/>
      <c r="J238" s="695"/>
      <c r="K238" s="690">
        <v>93750</v>
      </c>
      <c r="L238" s="690">
        <f t="shared" si="207"/>
        <v>93750</v>
      </c>
      <c r="M238" s="692">
        <f t="shared" si="187"/>
        <v>1125000</v>
      </c>
      <c r="N238" s="686">
        <v>1</v>
      </c>
      <c r="O238" s="684">
        <v>1</v>
      </c>
      <c r="P238" s="465">
        <f t="shared" si="188"/>
        <v>83200</v>
      </c>
      <c r="Q238" s="466">
        <f t="shared" si="189"/>
        <v>0</v>
      </c>
      <c r="R238" s="466">
        <f t="shared" si="190"/>
        <v>0</v>
      </c>
      <c r="S238" s="466">
        <f t="shared" si="191"/>
        <v>93750</v>
      </c>
      <c r="T238" s="465">
        <f t="shared" si="192"/>
        <v>93750</v>
      </c>
      <c r="U238" s="465">
        <f t="shared" si="193"/>
        <v>1125000</v>
      </c>
      <c r="V238" s="686">
        <v>1</v>
      </c>
      <c r="W238" s="684">
        <v>1</v>
      </c>
      <c r="X238" s="465">
        <f t="shared" si="194"/>
        <v>83200</v>
      </c>
      <c r="Y238" s="466">
        <f t="shared" si="195"/>
        <v>0</v>
      </c>
      <c r="Z238" s="466">
        <f t="shared" si="196"/>
        <v>0</v>
      </c>
      <c r="AA238" s="466">
        <f t="shared" si="197"/>
        <v>93750</v>
      </c>
      <c r="AB238" s="465">
        <f t="shared" si="198"/>
        <v>93750</v>
      </c>
      <c r="AC238" s="465">
        <f t="shared" si="199"/>
        <v>1125000</v>
      </c>
      <c r="AD238" s="686">
        <v>1</v>
      </c>
      <c r="AE238" s="684">
        <v>1</v>
      </c>
      <c r="AF238" s="465">
        <f t="shared" si="200"/>
        <v>83200</v>
      </c>
      <c r="AG238" s="466">
        <f t="shared" si="201"/>
        <v>0</v>
      </c>
      <c r="AH238" s="466">
        <f t="shared" si="202"/>
        <v>0</v>
      </c>
      <c r="AI238" s="466">
        <f t="shared" si="203"/>
        <v>93750</v>
      </c>
      <c r="AJ238" s="465">
        <f t="shared" si="204"/>
        <v>93750</v>
      </c>
      <c r="AK238" s="465">
        <f t="shared" si="205"/>
        <v>1125000</v>
      </c>
    </row>
    <row r="239" spans="1:37" ht="17.25">
      <c r="A239" s="728">
        <v>24</v>
      </c>
      <c r="B239" s="693" t="s">
        <v>79</v>
      </c>
      <c r="C239" s="627"/>
      <c r="D239" s="627"/>
      <c r="E239" s="693" t="s">
        <v>441</v>
      </c>
      <c r="F239" s="719">
        <v>1</v>
      </c>
      <c r="G239" s="708">
        <v>1</v>
      </c>
      <c r="H239" s="692">
        <v>83200</v>
      </c>
      <c r="I239" s="695"/>
      <c r="J239" s="695"/>
      <c r="K239" s="690">
        <v>100000</v>
      </c>
      <c r="L239" s="690">
        <f t="shared" si="207"/>
        <v>100000</v>
      </c>
      <c r="M239" s="692">
        <f t="shared" si="187"/>
        <v>1200000</v>
      </c>
      <c r="N239" s="686">
        <v>1</v>
      </c>
      <c r="O239" s="684">
        <v>1</v>
      </c>
      <c r="P239" s="465">
        <f t="shared" si="188"/>
        <v>83200</v>
      </c>
      <c r="Q239" s="466">
        <f t="shared" si="189"/>
        <v>0</v>
      </c>
      <c r="R239" s="466">
        <f t="shared" si="190"/>
        <v>0</v>
      </c>
      <c r="S239" s="466">
        <f t="shared" si="191"/>
        <v>100000</v>
      </c>
      <c r="T239" s="465">
        <f t="shared" si="192"/>
        <v>100000</v>
      </c>
      <c r="U239" s="465">
        <f t="shared" si="193"/>
        <v>1200000</v>
      </c>
      <c r="V239" s="686">
        <v>1</v>
      </c>
      <c r="W239" s="684">
        <v>1</v>
      </c>
      <c r="X239" s="465">
        <f t="shared" si="194"/>
        <v>83200</v>
      </c>
      <c r="Y239" s="466">
        <f t="shared" si="195"/>
        <v>0</v>
      </c>
      <c r="Z239" s="466">
        <f t="shared" si="196"/>
        <v>0</v>
      </c>
      <c r="AA239" s="466">
        <f t="shared" si="197"/>
        <v>100000</v>
      </c>
      <c r="AB239" s="465">
        <f t="shared" si="198"/>
        <v>100000</v>
      </c>
      <c r="AC239" s="465">
        <f t="shared" si="199"/>
        <v>1200000</v>
      </c>
      <c r="AD239" s="686">
        <v>1</v>
      </c>
      <c r="AE239" s="684">
        <v>1</v>
      </c>
      <c r="AF239" s="465">
        <f t="shared" si="200"/>
        <v>83200</v>
      </c>
      <c r="AG239" s="466">
        <f t="shared" si="201"/>
        <v>0</v>
      </c>
      <c r="AH239" s="466">
        <f t="shared" si="202"/>
        <v>0</v>
      </c>
      <c r="AI239" s="466">
        <f t="shared" si="203"/>
        <v>100000</v>
      </c>
      <c r="AJ239" s="465">
        <f t="shared" si="204"/>
        <v>100000</v>
      </c>
      <c r="AK239" s="465">
        <f t="shared" si="205"/>
        <v>1200000</v>
      </c>
    </row>
    <row r="240" spans="1:37" ht="17.25">
      <c r="A240" s="728">
        <v>25</v>
      </c>
      <c r="B240" s="693" t="s">
        <v>79</v>
      </c>
      <c r="C240" s="627"/>
      <c r="D240" s="627"/>
      <c r="E240" s="693" t="s">
        <v>441</v>
      </c>
      <c r="F240" s="719">
        <v>1</v>
      </c>
      <c r="G240" s="708">
        <v>1</v>
      </c>
      <c r="H240" s="692">
        <v>83200</v>
      </c>
      <c r="I240" s="695"/>
      <c r="J240" s="695"/>
      <c r="K240" s="690">
        <v>100000</v>
      </c>
      <c r="L240" s="690">
        <f t="shared" si="207"/>
        <v>100000</v>
      </c>
      <c r="M240" s="692">
        <f t="shared" si="187"/>
        <v>1200000</v>
      </c>
      <c r="N240" s="686">
        <v>1</v>
      </c>
      <c r="O240" s="684">
        <v>1</v>
      </c>
      <c r="P240" s="465">
        <f t="shared" si="188"/>
        <v>83200</v>
      </c>
      <c r="Q240" s="466">
        <f t="shared" si="189"/>
        <v>0</v>
      </c>
      <c r="R240" s="466">
        <f t="shared" si="190"/>
        <v>0</v>
      </c>
      <c r="S240" s="466">
        <f t="shared" si="191"/>
        <v>100000</v>
      </c>
      <c r="T240" s="465">
        <f t="shared" si="192"/>
        <v>100000</v>
      </c>
      <c r="U240" s="465">
        <f t="shared" si="193"/>
        <v>1200000</v>
      </c>
      <c r="V240" s="686">
        <v>1</v>
      </c>
      <c r="W240" s="684">
        <v>1</v>
      </c>
      <c r="X240" s="465">
        <f t="shared" si="194"/>
        <v>83200</v>
      </c>
      <c r="Y240" s="466">
        <f t="shared" si="195"/>
        <v>0</v>
      </c>
      <c r="Z240" s="466">
        <f t="shared" si="196"/>
        <v>0</v>
      </c>
      <c r="AA240" s="466">
        <f t="shared" si="197"/>
        <v>100000</v>
      </c>
      <c r="AB240" s="465">
        <f t="shared" si="198"/>
        <v>100000</v>
      </c>
      <c r="AC240" s="465">
        <f t="shared" si="199"/>
        <v>1200000</v>
      </c>
      <c r="AD240" s="686">
        <v>1</v>
      </c>
      <c r="AE240" s="684">
        <v>1</v>
      </c>
      <c r="AF240" s="465">
        <f t="shared" si="200"/>
        <v>83200</v>
      </c>
      <c r="AG240" s="466">
        <f t="shared" si="201"/>
        <v>0</v>
      </c>
      <c r="AH240" s="466">
        <f t="shared" si="202"/>
        <v>0</v>
      </c>
      <c r="AI240" s="466">
        <f t="shared" si="203"/>
        <v>100000</v>
      </c>
      <c r="AJ240" s="465">
        <f t="shared" si="204"/>
        <v>100000</v>
      </c>
      <c r="AK240" s="465">
        <f t="shared" si="205"/>
        <v>1200000</v>
      </c>
    </row>
    <row r="241" spans="1:37" ht="18" hidden="1" customHeight="1">
      <c r="A241" s="728">
        <v>26</v>
      </c>
      <c r="B241" s="693" t="s">
        <v>293</v>
      </c>
      <c r="C241" s="718" t="s">
        <v>2541</v>
      </c>
      <c r="D241" s="718">
        <v>1950</v>
      </c>
      <c r="E241" s="646" t="s">
        <v>658</v>
      </c>
      <c r="F241" s="719">
        <v>1</v>
      </c>
      <c r="G241" s="708">
        <v>1.4</v>
      </c>
      <c r="H241" s="692">
        <v>83200</v>
      </c>
      <c r="I241" s="695"/>
      <c r="J241" s="695"/>
      <c r="K241" s="695">
        <f>G241*H241</f>
        <v>116479.99999999999</v>
      </c>
      <c r="L241" s="692">
        <f>+I241+J241+K241</f>
        <v>116479.99999999999</v>
      </c>
      <c r="M241" s="692">
        <f>+L241*12</f>
        <v>1397759.9999999998</v>
      </c>
      <c r="N241" s="686">
        <v>1</v>
      </c>
      <c r="O241" s="684">
        <v>1.4</v>
      </c>
      <c r="P241" s="465">
        <f t="shared" si="188"/>
        <v>83200</v>
      </c>
      <c r="Q241" s="466">
        <f t="shared" si="189"/>
        <v>0</v>
      </c>
      <c r="R241" s="466">
        <f t="shared" si="190"/>
        <v>0</v>
      </c>
      <c r="S241" s="466">
        <f t="shared" si="191"/>
        <v>116479.99999999999</v>
      </c>
      <c r="T241" s="465">
        <f t="shared" si="192"/>
        <v>116479.99999999999</v>
      </c>
      <c r="U241" s="465">
        <f>+T241*12</f>
        <v>1397759.9999999998</v>
      </c>
      <c r="V241" s="686">
        <v>1</v>
      </c>
      <c r="W241" s="684">
        <v>1.4</v>
      </c>
      <c r="X241" s="465">
        <f t="shared" si="194"/>
        <v>83200</v>
      </c>
      <c r="Y241" s="466">
        <f t="shared" si="195"/>
        <v>0</v>
      </c>
      <c r="Z241" s="466">
        <f t="shared" si="196"/>
        <v>0</v>
      </c>
      <c r="AA241" s="466">
        <f t="shared" si="197"/>
        <v>116479.99999999999</v>
      </c>
      <c r="AB241" s="465">
        <f t="shared" si="198"/>
        <v>116479.99999999999</v>
      </c>
      <c r="AC241" s="465">
        <f>+AB241*12</f>
        <v>1397759.9999999998</v>
      </c>
      <c r="AD241" s="686">
        <v>1</v>
      </c>
      <c r="AE241" s="684">
        <v>1.4</v>
      </c>
      <c r="AF241" s="465">
        <f t="shared" si="200"/>
        <v>83200</v>
      </c>
      <c r="AG241" s="466">
        <f t="shared" si="201"/>
        <v>0</v>
      </c>
      <c r="AH241" s="466">
        <f t="shared" si="202"/>
        <v>0</v>
      </c>
      <c r="AI241" s="466">
        <f t="shared" si="203"/>
        <v>116479.99999999999</v>
      </c>
      <c r="AJ241" s="465">
        <f t="shared" si="204"/>
        <v>116479.99999999999</v>
      </c>
      <c r="AK241" s="465">
        <f>+AJ241*12</f>
        <v>1397759.9999999998</v>
      </c>
    </row>
    <row r="242" spans="1:37" ht="40.5">
      <c r="A242" s="728">
        <v>27</v>
      </c>
      <c r="B242" s="693" t="s">
        <v>79</v>
      </c>
      <c r="C242" s="718"/>
      <c r="D242" s="718"/>
      <c r="E242" s="646" t="s">
        <v>1087</v>
      </c>
      <c r="F242" s="719">
        <v>1</v>
      </c>
      <c r="G242" s="708">
        <v>1</v>
      </c>
      <c r="H242" s="692">
        <v>83200</v>
      </c>
      <c r="I242" s="695"/>
      <c r="J242" s="695"/>
      <c r="K242" s="690">
        <v>100000</v>
      </c>
      <c r="L242" s="692">
        <f>+I242+J242+K242</f>
        <v>100000</v>
      </c>
      <c r="M242" s="692">
        <f t="shared" si="187"/>
        <v>1200000</v>
      </c>
      <c r="N242" s="686">
        <v>1</v>
      </c>
      <c r="O242" s="684">
        <v>1</v>
      </c>
      <c r="P242" s="465">
        <f t="shared" si="188"/>
        <v>83200</v>
      </c>
      <c r="Q242" s="466">
        <f t="shared" si="189"/>
        <v>0</v>
      </c>
      <c r="R242" s="466">
        <f t="shared" si="190"/>
        <v>0</v>
      </c>
      <c r="S242" s="466">
        <f t="shared" si="191"/>
        <v>100000</v>
      </c>
      <c r="T242" s="465">
        <f t="shared" si="192"/>
        <v>100000</v>
      </c>
      <c r="U242" s="465">
        <f t="shared" si="193"/>
        <v>1200000</v>
      </c>
      <c r="V242" s="686">
        <v>1</v>
      </c>
      <c r="W242" s="684">
        <v>1</v>
      </c>
      <c r="X242" s="465">
        <f t="shared" si="194"/>
        <v>83200</v>
      </c>
      <c r="Y242" s="466">
        <f t="shared" si="195"/>
        <v>0</v>
      </c>
      <c r="Z242" s="466">
        <f t="shared" si="196"/>
        <v>0</v>
      </c>
      <c r="AA242" s="466">
        <f t="shared" si="197"/>
        <v>100000</v>
      </c>
      <c r="AB242" s="465">
        <f t="shared" si="198"/>
        <v>100000</v>
      </c>
      <c r="AC242" s="465">
        <f t="shared" si="199"/>
        <v>1200000</v>
      </c>
      <c r="AD242" s="686">
        <v>1</v>
      </c>
      <c r="AE242" s="684">
        <v>1</v>
      </c>
      <c r="AF242" s="465">
        <f t="shared" si="200"/>
        <v>83200</v>
      </c>
      <c r="AG242" s="466">
        <f t="shared" si="201"/>
        <v>0</v>
      </c>
      <c r="AH242" s="466">
        <f t="shared" si="202"/>
        <v>0</v>
      </c>
      <c r="AI242" s="466">
        <f t="shared" si="203"/>
        <v>100000</v>
      </c>
      <c r="AJ242" s="465">
        <f t="shared" si="204"/>
        <v>100000</v>
      </c>
      <c r="AK242" s="465">
        <f t="shared" si="205"/>
        <v>1200000</v>
      </c>
    </row>
    <row r="243" spans="1:37" ht="18" hidden="1" customHeight="1">
      <c r="A243" s="728">
        <v>28</v>
      </c>
      <c r="B243" s="693" t="s">
        <v>1687</v>
      </c>
      <c r="C243" s="627" t="s">
        <v>2541</v>
      </c>
      <c r="D243" s="627">
        <v>1959</v>
      </c>
      <c r="E243" s="693" t="s">
        <v>437</v>
      </c>
      <c r="F243" s="719">
        <v>1</v>
      </c>
      <c r="G243" s="708">
        <v>1.2</v>
      </c>
      <c r="H243" s="692">
        <v>83200</v>
      </c>
      <c r="I243" s="695"/>
      <c r="J243" s="695"/>
      <c r="K243" s="695">
        <v>99840</v>
      </c>
      <c r="L243" s="690">
        <f>+I243+J243+K243</f>
        <v>99840</v>
      </c>
      <c r="M243" s="692">
        <f t="shared" si="187"/>
        <v>1198080</v>
      </c>
      <c r="N243" s="686">
        <v>1</v>
      </c>
      <c r="O243" s="683">
        <v>1.2</v>
      </c>
      <c r="P243" s="465">
        <f t="shared" si="188"/>
        <v>83200</v>
      </c>
      <c r="Q243" s="466">
        <f t="shared" si="189"/>
        <v>0</v>
      </c>
      <c r="R243" s="466">
        <f t="shared" si="190"/>
        <v>0</v>
      </c>
      <c r="S243" s="466">
        <f t="shared" si="191"/>
        <v>99840</v>
      </c>
      <c r="T243" s="465">
        <f t="shared" si="192"/>
        <v>99840</v>
      </c>
      <c r="U243" s="465">
        <f t="shared" si="193"/>
        <v>1198080</v>
      </c>
      <c r="V243" s="686">
        <v>1</v>
      </c>
      <c r="W243" s="683">
        <v>1.2</v>
      </c>
      <c r="X243" s="465">
        <f t="shared" si="194"/>
        <v>83200</v>
      </c>
      <c r="Y243" s="466">
        <f t="shared" si="195"/>
        <v>0</v>
      </c>
      <c r="Z243" s="466">
        <f t="shared" si="196"/>
        <v>0</v>
      </c>
      <c r="AA243" s="466">
        <f t="shared" si="197"/>
        <v>99840</v>
      </c>
      <c r="AB243" s="465">
        <f t="shared" si="198"/>
        <v>99840</v>
      </c>
      <c r="AC243" s="465">
        <f t="shared" si="199"/>
        <v>1198080</v>
      </c>
      <c r="AD243" s="686">
        <v>1</v>
      </c>
      <c r="AE243" s="683">
        <v>1.2</v>
      </c>
      <c r="AF243" s="465">
        <f t="shared" si="200"/>
        <v>83200</v>
      </c>
      <c r="AG243" s="466">
        <f t="shared" si="201"/>
        <v>0</v>
      </c>
      <c r="AH243" s="466">
        <f t="shared" si="202"/>
        <v>0</v>
      </c>
      <c r="AI243" s="466">
        <f t="shared" si="203"/>
        <v>99840</v>
      </c>
      <c r="AJ243" s="465">
        <f t="shared" si="204"/>
        <v>99840</v>
      </c>
      <c r="AK243" s="465">
        <f t="shared" si="205"/>
        <v>1198080</v>
      </c>
    </row>
    <row r="244" spans="1:37" ht="27" hidden="1">
      <c r="A244" s="685"/>
      <c r="B244" s="681" t="s">
        <v>2497</v>
      </c>
      <c r="C244" s="699"/>
      <c r="D244" s="699"/>
      <c r="E244" s="694"/>
      <c r="F244" s="686"/>
      <c r="G244" s="683"/>
      <c r="H244" s="465"/>
      <c r="I244" s="466"/>
      <c r="J244" s="466"/>
      <c r="K244" s="466"/>
      <c r="L244" s="466">
        <v>4500</v>
      </c>
      <c r="M244" s="466">
        <f>+L244*12</f>
        <v>54000</v>
      </c>
      <c r="N244" s="686"/>
      <c r="O244" s="683"/>
      <c r="P244" s="465"/>
      <c r="Q244" s="466"/>
      <c r="R244" s="466"/>
      <c r="S244" s="466"/>
      <c r="T244" s="466">
        <f>+L244</f>
        <v>4500</v>
      </c>
      <c r="U244" s="466">
        <f>+M244</f>
        <v>54000</v>
      </c>
      <c r="V244" s="686"/>
      <c r="W244" s="683"/>
      <c r="X244" s="465"/>
      <c r="Y244" s="466"/>
      <c r="Z244" s="466"/>
      <c r="AA244" s="466"/>
      <c r="AB244" s="466">
        <f>+L244</f>
        <v>4500</v>
      </c>
      <c r="AC244" s="466">
        <f>+U244</f>
        <v>54000</v>
      </c>
      <c r="AD244" s="686"/>
      <c r="AE244" s="683"/>
      <c r="AF244" s="465"/>
      <c r="AG244" s="466"/>
      <c r="AH244" s="466"/>
      <c r="AI244" s="466"/>
      <c r="AJ244" s="466">
        <f>+L244</f>
        <v>4500</v>
      </c>
      <c r="AK244" s="466">
        <f>+M244</f>
        <v>54000</v>
      </c>
    </row>
    <row r="245" spans="1:37" ht="18" customHeight="1">
      <c r="A245" s="1057" t="s">
        <v>47</v>
      </c>
      <c r="B245" s="1057"/>
      <c r="C245" s="1057"/>
      <c r="D245" s="1057"/>
      <c r="E245" s="1057"/>
      <c r="F245" s="687">
        <f t="shared" ref="F245:AK245" si="208">SUM(F216:F244)</f>
        <v>28</v>
      </c>
      <c r="G245" s="687">
        <f t="shared" si="208"/>
        <v>32.450000000000003</v>
      </c>
      <c r="H245" s="687">
        <f t="shared" si="208"/>
        <v>2329600</v>
      </c>
      <c r="I245" s="687">
        <f t="shared" si="208"/>
        <v>0</v>
      </c>
      <c r="J245" s="687">
        <f t="shared" si="208"/>
        <v>0</v>
      </c>
      <c r="K245" s="687">
        <f t="shared" si="208"/>
        <v>2933490</v>
      </c>
      <c r="L245" s="687">
        <f t="shared" si="208"/>
        <v>2937990</v>
      </c>
      <c r="M245" s="687">
        <f t="shared" si="208"/>
        <v>35255880</v>
      </c>
      <c r="N245" s="687">
        <f t="shared" si="208"/>
        <v>28</v>
      </c>
      <c r="O245" s="687">
        <f t="shared" si="208"/>
        <v>32.450000000000003</v>
      </c>
      <c r="P245" s="687">
        <f t="shared" si="208"/>
        <v>2329600</v>
      </c>
      <c r="Q245" s="687">
        <f t="shared" si="208"/>
        <v>0</v>
      </c>
      <c r="R245" s="687">
        <f t="shared" si="208"/>
        <v>0</v>
      </c>
      <c r="S245" s="687">
        <f t="shared" si="208"/>
        <v>2933490</v>
      </c>
      <c r="T245" s="687">
        <f t="shared" si="208"/>
        <v>2937990</v>
      </c>
      <c r="U245" s="687">
        <f t="shared" si="208"/>
        <v>35255880</v>
      </c>
      <c r="V245" s="687">
        <f t="shared" si="208"/>
        <v>28</v>
      </c>
      <c r="W245" s="687">
        <f t="shared" si="208"/>
        <v>32.450000000000003</v>
      </c>
      <c r="X245" s="687">
        <f t="shared" si="208"/>
        <v>2329600</v>
      </c>
      <c r="Y245" s="687">
        <f t="shared" si="208"/>
        <v>0</v>
      </c>
      <c r="Z245" s="687">
        <f t="shared" si="208"/>
        <v>0</v>
      </c>
      <c r="AA245" s="687">
        <f t="shared" si="208"/>
        <v>2933490</v>
      </c>
      <c r="AB245" s="687">
        <f t="shared" si="208"/>
        <v>2937990</v>
      </c>
      <c r="AC245" s="687">
        <f t="shared" si="208"/>
        <v>35255880</v>
      </c>
      <c r="AD245" s="687">
        <f t="shared" si="208"/>
        <v>28</v>
      </c>
      <c r="AE245" s="687">
        <f t="shared" si="208"/>
        <v>32.450000000000003</v>
      </c>
      <c r="AF245" s="687">
        <f t="shared" si="208"/>
        <v>2329600</v>
      </c>
      <c r="AG245" s="687">
        <f t="shared" si="208"/>
        <v>0</v>
      </c>
      <c r="AH245" s="687">
        <f t="shared" si="208"/>
        <v>0</v>
      </c>
      <c r="AI245" s="687">
        <f t="shared" si="208"/>
        <v>2933490</v>
      </c>
      <c r="AJ245" s="687">
        <f t="shared" si="208"/>
        <v>2937990</v>
      </c>
      <c r="AK245" s="687">
        <f t="shared" si="208"/>
        <v>35255880</v>
      </c>
    </row>
    <row r="246" spans="1:37" ht="17.25">
      <c r="F246" s="474"/>
      <c r="G246" s="474"/>
      <c r="H246" s="474"/>
      <c r="I246" s="474"/>
      <c r="J246" s="474"/>
      <c r="K246" s="474"/>
      <c r="L246" s="474"/>
      <c r="N246" s="474"/>
      <c r="O246" s="474"/>
      <c r="P246" s="474"/>
      <c r="Q246" s="474"/>
      <c r="R246" s="474"/>
      <c r="S246" s="474"/>
      <c r="T246" s="474"/>
      <c r="U246" s="474"/>
      <c r="V246" s="474"/>
      <c r="W246" s="474"/>
      <c r="X246" s="474"/>
      <c r="Y246" s="474"/>
      <c r="Z246" s="474"/>
      <c r="AA246" s="474"/>
      <c r="AB246" s="474"/>
      <c r="AC246" s="474"/>
      <c r="AD246" s="474"/>
      <c r="AE246" s="474"/>
      <c r="AF246" s="474"/>
      <c r="AG246" s="474"/>
      <c r="AH246" s="474"/>
      <c r="AI246" s="474"/>
      <c r="AJ246" s="474"/>
      <c r="AK246" s="474"/>
    </row>
    <row r="247" spans="1:37" ht="17.25">
      <c r="F247" s="474"/>
      <c r="G247" s="474"/>
      <c r="H247" s="474"/>
      <c r="I247" s="474"/>
      <c r="J247" s="474"/>
      <c r="K247" s="474"/>
      <c r="L247" s="474"/>
      <c r="N247" s="474"/>
      <c r="O247" s="474"/>
      <c r="P247" s="474"/>
      <c r="Q247" s="474"/>
      <c r="R247" s="474"/>
      <c r="S247" s="474"/>
      <c r="T247" s="474"/>
      <c r="U247" s="474"/>
      <c r="V247" s="474"/>
      <c r="W247" s="474"/>
      <c r="X247" s="474"/>
      <c r="Y247" s="474"/>
      <c r="Z247" s="474"/>
      <c r="AA247" s="474"/>
      <c r="AB247" s="474"/>
      <c r="AC247" s="474"/>
      <c r="AD247" s="474"/>
      <c r="AE247" s="474"/>
      <c r="AF247" s="474"/>
      <c r="AG247" s="474"/>
      <c r="AH247" s="474"/>
      <c r="AI247" s="474"/>
      <c r="AJ247" s="474"/>
      <c r="AK247" s="474"/>
    </row>
    <row r="248" spans="1:37" s="680" customFormat="1" ht="18" customHeight="1">
      <c r="A248" s="1059" t="s">
        <v>615</v>
      </c>
      <c r="B248" s="1060"/>
      <c r="C248" s="1060"/>
      <c r="D248" s="1060"/>
      <c r="E248" s="1061"/>
      <c r="F248" s="1055" t="s">
        <v>1211</v>
      </c>
      <c r="G248" s="1055"/>
      <c r="H248" s="1055"/>
      <c r="I248" s="1055"/>
      <c r="J248" s="1055"/>
      <c r="K248" s="1055"/>
      <c r="L248" s="1055"/>
      <c r="M248" s="1055"/>
      <c r="N248" s="1066" t="s">
        <v>1211</v>
      </c>
      <c r="O248" s="1066"/>
      <c r="P248" s="1066"/>
      <c r="Q248" s="1066"/>
      <c r="R248" s="1066"/>
      <c r="S248" s="1066"/>
      <c r="T248" s="1066"/>
      <c r="U248" s="1066"/>
      <c r="V248" s="1066" t="s">
        <v>1211</v>
      </c>
      <c r="W248" s="1066"/>
      <c r="X248" s="1066"/>
      <c r="Y248" s="1066"/>
      <c r="Z248" s="1066"/>
      <c r="AA248" s="1066"/>
      <c r="AB248" s="1066"/>
      <c r="AC248" s="1066"/>
      <c r="AD248" s="1066" t="s">
        <v>1211</v>
      </c>
      <c r="AE248" s="1066"/>
      <c r="AF248" s="1066"/>
      <c r="AG248" s="1066"/>
      <c r="AH248" s="1066"/>
      <c r="AI248" s="1066"/>
      <c r="AJ248" s="1066"/>
      <c r="AK248" s="1066"/>
    </row>
    <row r="249" spans="1:37" s="680" customFormat="1" ht="24" customHeight="1">
      <c r="A249" s="1062" t="s">
        <v>244</v>
      </c>
      <c r="B249" s="1063"/>
      <c r="C249" s="1063"/>
      <c r="D249" s="1063"/>
      <c r="E249" s="1064"/>
      <c r="F249" s="1058" t="s">
        <v>1369</v>
      </c>
      <c r="G249" s="1058"/>
      <c r="H249" s="1058"/>
      <c r="I249" s="1058"/>
      <c r="J249" s="1058"/>
      <c r="K249" s="1058"/>
      <c r="L249" s="1058"/>
      <c r="M249" s="1058"/>
      <c r="N249" s="1058" t="s">
        <v>1533</v>
      </c>
      <c r="O249" s="1058"/>
      <c r="P249" s="1058"/>
      <c r="Q249" s="1058"/>
      <c r="R249" s="1058"/>
      <c r="S249" s="1058"/>
      <c r="T249" s="1058"/>
      <c r="U249" s="1058"/>
      <c r="V249" s="1058" t="s">
        <v>1743</v>
      </c>
      <c r="W249" s="1058"/>
      <c r="X249" s="1058"/>
      <c r="Y249" s="1058"/>
      <c r="Z249" s="1058"/>
      <c r="AA249" s="1058"/>
      <c r="AB249" s="1058"/>
      <c r="AC249" s="1058"/>
      <c r="AD249" s="1058" t="s">
        <v>2520</v>
      </c>
      <c r="AE249" s="1058"/>
      <c r="AF249" s="1058"/>
      <c r="AG249" s="1058"/>
      <c r="AH249" s="1058"/>
      <c r="AI249" s="1058"/>
      <c r="AJ249" s="1058"/>
      <c r="AK249" s="1058"/>
    </row>
    <row r="250" spans="1:37" s="680" customFormat="1" ht="82.5" hidden="1" customHeight="1">
      <c r="A250" s="721" t="s">
        <v>10</v>
      </c>
      <c r="B250" s="709" t="s">
        <v>54</v>
      </c>
      <c r="C250" s="709" t="s">
        <v>2538</v>
      </c>
      <c r="D250" s="613" t="s">
        <v>2539</v>
      </c>
      <c r="E250" s="709" t="s">
        <v>55</v>
      </c>
      <c r="F250" s="722" t="s">
        <v>56</v>
      </c>
      <c r="G250" s="722" t="s">
        <v>91</v>
      </c>
      <c r="H250" s="722" t="s">
        <v>62</v>
      </c>
      <c r="I250" s="722" t="s">
        <v>58</v>
      </c>
      <c r="J250" s="722" t="s">
        <v>59</v>
      </c>
      <c r="K250" s="722" t="s">
        <v>669</v>
      </c>
      <c r="L250" s="722" t="s">
        <v>613</v>
      </c>
      <c r="M250" s="723" t="s">
        <v>1372</v>
      </c>
      <c r="N250" s="722" t="s">
        <v>56</v>
      </c>
      <c r="O250" s="722" t="s">
        <v>91</v>
      </c>
      <c r="P250" s="722" t="s">
        <v>62</v>
      </c>
      <c r="Q250" s="722" t="s">
        <v>58</v>
      </c>
      <c r="R250" s="722" t="s">
        <v>59</v>
      </c>
      <c r="S250" s="722" t="s">
        <v>669</v>
      </c>
      <c r="T250" s="722" t="s">
        <v>613</v>
      </c>
      <c r="U250" s="723" t="s">
        <v>1541</v>
      </c>
      <c r="V250" s="722" t="s">
        <v>56</v>
      </c>
      <c r="W250" s="722" t="s">
        <v>91</v>
      </c>
      <c r="X250" s="722" t="s">
        <v>62</v>
      </c>
      <c r="Y250" s="722" t="s">
        <v>58</v>
      </c>
      <c r="Z250" s="722" t="s">
        <v>59</v>
      </c>
      <c r="AA250" s="722" t="s">
        <v>669</v>
      </c>
      <c r="AB250" s="722" t="s">
        <v>613</v>
      </c>
      <c r="AC250" s="723" t="s">
        <v>1744</v>
      </c>
      <c r="AD250" s="722" t="s">
        <v>56</v>
      </c>
      <c r="AE250" s="722" t="s">
        <v>91</v>
      </c>
      <c r="AF250" s="722" t="s">
        <v>62</v>
      </c>
      <c r="AG250" s="722" t="s">
        <v>58</v>
      </c>
      <c r="AH250" s="722" t="s">
        <v>59</v>
      </c>
      <c r="AI250" s="722" t="s">
        <v>669</v>
      </c>
      <c r="AJ250" s="722" t="s">
        <v>613</v>
      </c>
      <c r="AK250" s="723" t="s">
        <v>2526</v>
      </c>
    </row>
    <row r="251" spans="1:37" s="682" customFormat="1" ht="17.25" hidden="1">
      <c r="A251" s="728">
        <v>1</v>
      </c>
      <c r="B251" s="693" t="s">
        <v>1999</v>
      </c>
      <c r="C251" s="627" t="s">
        <v>2541</v>
      </c>
      <c r="D251" s="627">
        <v>1965</v>
      </c>
      <c r="E251" s="693" t="s">
        <v>428</v>
      </c>
      <c r="F251" s="719">
        <v>1</v>
      </c>
      <c r="G251" s="695">
        <v>1.5</v>
      </c>
      <c r="H251" s="692">
        <v>83200</v>
      </c>
      <c r="I251" s="695"/>
      <c r="J251" s="695"/>
      <c r="K251" s="690">
        <f>G251*H251</f>
        <v>124800</v>
      </c>
      <c r="L251" s="692">
        <f t="shared" ref="L251:L256" si="209">+I251+J251+K251</f>
        <v>124800</v>
      </c>
      <c r="M251" s="692">
        <f t="shared" ref="M251:M256" si="210">+L251*12</f>
        <v>1497600</v>
      </c>
      <c r="N251" s="686">
        <v>1</v>
      </c>
      <c r="O251" s="684">
        <v>1.5</v>
      </c>
      <c r="P251" s="465">
        <f t="shared" ref="P251:P270" si="211">+H251</f>
        <v>83200</v>
      </c>
      <c r="Q251" s="466">
        <f t="shared" ref="Q251:Q270" si="212">+I251</f>
        <v>0</v>
      </c>
      <c r="R251" s="466">
        <f t="shared" ref="R251:R270" si="213">+J251</f>
        <v>0</v>
      </c>
      <c r="S251" s="466">
        <f t="shared" ref="S251:S270" si="214">+K251</f>
        <v>124800</v>
      </c>
      <c r="T251" s="465">
        <f t="shared" ref="T251:T270" si="215">+Q251+R251+S251</f>
        <v>124800</v>
      </c>
      <c r="U251" s="465">
        <f t="shared" ref="U251:U256" si="216">+T251*12</f>
        <v>1497600</v>
      </c>
      <c r="V251" s="686">
        <v>1</v>
      </c>
      <c r="W251" s="684">
        <v>1.5</v>
      </c>
      <c r="X251" s="465">
        <f t="shared" ref="X251:X270" si="217">+P251</f>
        <v>83200</v>
      </c>
      <c r="Y251" s="466">
        <f t="shared" ref="Y251:Y270" si="218">+Q251</f>
        <v>0</v>
      </c>
      <c r="Z251" s="466">
        <f t="shared" ref="Z251:Z270" si="219">+R251</f>
        <v>0</v>
      </c>
      <c r="AA251" s="466">
        <f t="shared" ref="AA251:AA270" si="220">+S251</f>
        <v>124800</v>
      </c>
      <c r="AB251" s="465">
        <f t="shared" ref="AB251:AB270" si="221">+Y251+Z251+AA251</f>
        <v>124800</v>
      </c>
      <c r="AC251" s="465">
        <f t="shared" ref="AC251:AC256" si="222">+AB251*12</f>
        <v>1497600</v>
      </c>
      <c r="AD251" s="686">
        <v>1</v>
      </c>
      <c r="AE251" s="684">
        <v>1.5</v>
      </c>
      <c r="AF251" s="465">
        <f t="shared" ref="AF251:AF270" si="223">+X251</f>
        <v>83200</v>
      </c>
      <c r="AG251" s="466">
        <f t="shared" ref="AG251:AG270" si="224">+Y251</f>
        <v>0</v>
      </c>
      <c r="AH251" s="466">
        <f t="shared" ref="AH251:AH270" si="225">+Z251</f>
        <v>0</v>
      </c>
      <c r="AI251" s="466">
        <f t="shared" ref="AI251:AI270" si="226">+AA251</f>
        <v>124800</v>
      </c>
      <c r="AJ251" s="465">
        <f t="shared" ref="AJ251:AJ270" si="227">+AG251+AH251+AI251</f>
        <v>124800</v>
      </c>
      <c r="AK251" s="465">
        <f t="shared" ref="AK251:AK256" si="228">+AJ251*12</f>
        <v>1497600</v>
      </c>
    </row>
    <row r="252" spans="1:37" ht="27" hidden="1">
      <c r="A252" s="728">
        <v>2</v>
      </c>
      <c r="B252" s="693" t="s">
        <v>1996</v>
      </c>
      <c r="C252" s="718" t="s">
        <v>2541</v>
      </c>
      <c r="D252" s="718">
        <v>1987</v>
      </c>
      <c r="E252" s="646" t="s">
        <v>1088</v>
      </c>
      <c r="F252" s="719">
        <v>1</v>
      </c>
      <c r="G252" s="695">
        <v>1.25</v>
      </c>
      <c r="H252" s="695">
        <v>83200</v>
      </c>
      <c r="I252" s="695"/>
      <c r="J252" s="695"/>
      <c r="K252" s="692">
        <v>104000</v>
      </c>
      <c r="L252" s="692">
        <f t="shared" si="209"/>
        <v>104000</v>
      </c>
      <c r="M252" s="692">
        <f t="shared" si="210"/>
        <v>1248000</v>
      </c>
      <c r="N252" s="686">
        <v>1</v>
      </c>
      <c r="O252" s="684">
        <v>1.25</v>
      </c>
      <c r="P252" s="465">
        <f t="shared" si="211"/>
        <v>83200</v>
      </c>
      <c r="Q252" s="466">
        <f t="shared" si="212"/>
        <v>0</v>
      </c>
      <c r="R252" s="466">
        <f t="shared" si="213"/>
        <v>0</v>
      </c>
      <c r="S252" s="466">
        <f t="shared" si="214"/>
        <v>104000</v>
      </c>
      <c r="T252" s="465">
        <f t="shared" si="215"/>
        <v>104000</v>
      </c>
      <c r="U252" s="465">
        <f t="shared" si="216"/>
        <v>1248000</v>
      </c>
      <c r="V252" s="686">
        <v>1</v>
      </c>
      <c r="W252" s="684">
        <v>1.25</v>
      </c>
      <c r="X252" s="465">
        <f t="shared" si="217"/>
        <v>83200</v>
      </c>
      <c r="Y252" s="466">
        <f t="shared" si="218"/>
        <v>0</v>
      </c>
      <c r="Z252" s="466">
        <f t="shared" si="219"/>
        <v>0</v>
      </c>
      <c r="AA252" s="466">
        <f t="shared" si="220"/>
        <v>104000</v>
      </c>
      <c r="AB252" s="465">
        <f t="shared" si="221"/>
        <v>104000</v>
      </c>
      <c r="AC252" s="465">
        <f t="shared" si="222"/>
        <v>1248000</v>
      </c>
      <c r="AD252" s="686">
        <v>1</v>
      </c>
      <c r="AE252" s="684">
        <v>1.25</v>
      </c>
      <c r="AF252" s="465">
        <f t="shared" si="223"/>
        <v>83200</v>
      </c>
      <c r="AG252" s="466">
        <f t="shared" si="224"/>
        <v>0</v>
      </c>
      <c r="AH252" s="466">
        <f t="shared" si="225"/>
        <v>0</v>
      </c>
      <c r="AI252" s="466">
        <f t="shared" si="226"/>
        <v>104000</v>
      </c>
      <c r="AJ252" s="465">
        <f t="shared" si="227"/>
        <v>104000</v>
      </c>
      <c r="AK252" s="465">
        <f t="shared" si="228"/>
        <v>1248000</v>
      </c>
    </row>
    <row r="253" spans="1:37" ht="17.25" hidden="1">
      <c r="A253" s="728">
        <v>3</v>
      </c>
      <c r="B253" s="693" t="s">
        <v>1998</v>
      </c>
      <c r="C253" s="718" t="s">
        <v>2541</v>
      </c>
      <c r="D253" s="718">
        <v>1962</v>
      </c>
      <c r="E253" s="646" t="s">
        <v>426</v>
      </c>
      <c r="F253" s="719">
        <v>1</v>
      </c>
      <c r="G253" s="695">
        <v>1.5</v>
      </c>
      <c r="H253" s="692">
        <v>83200</v>
      </c>
      <c r="I253" s="695"/>
      <c r="J253" s="695"/>
      <c r="K253" s="690">
        <f>G253*H253</f>
        <v>124800</v>
      </c>
      <c r="L253" s="692">
        <f t="shared" si="209"/>
        <v>124800</v>
      </c>
      <c r="M253" s="692">
        <f>+L253*12</f>
        <v>1497600</v>
      </c>
      <c r="N253" s="686">
        <v>1</v>
      </c>
      <c r="O253" s="684">
        <v>1.5</v>
      </c>
      <c r="P253" s="465">
        <f t="shared" si="211"/>
        <v>83200</v>
      </c>
      <c r="Q253" s="466">
        <f t="shared" si="212"/>
        <v>0</v>
      </c>
      <c r="R253" s="466">
        <f t="shared" si="213"/>
        <v>0</v>
      </c>
      <c r="S253" s="466">
        <f t="shared" si="214"/>
        <v>124800</v>
      </c>
      <c r="T253" s="465">
        <f t="shared" si="215"/>
        <v>124800</v>
      </c>
      <c r="U253" s="465">
        <f>+T253*12</f>
        <v>1497600</v>
      </c>
      <c r="V253" s="686">
        <v>1</v>
      </c>
      <c r="W253" s="684">
        <v>1.5</v>
      </c>
      <c r="X253" s="465">
        <f t="shared" si="217"/>
        <v>83200</v>
      </c>
      <c r="Y253" s="466">
        <f t="shared" si="218"/>
        <v>0</v>
      </c>
      <c r="Z253" s="466">
        <f t="shared" si="219"/>
        <v>0</v>
      </c>
      <c r="AA253" s="466">
        <f t="shared" si="220"/>
        <v>124800</v>
      </c>
      <c r="AB253" s="465">
        <f t="shared" si="221"/>
        <v>124800</v>
      </c>
      <c r="AC253" s="465">
        <f>+AB253*12</f>
        <v>1497600</v>
      </c>
      <c r="AD253" s="686">
        <v>1</v>
      </c>
      <c r="AE253" s="684">
        <v>1.5</v>
      </c>
      <c r="AF253" s="465">
        <f t="shared" si="223"/>
        <v>83200</v>
      </c>
      <c r="AG253" s="466">
        <f t="shared" si="224"/>
        <v>0</v>
      </c>
      <c r="AH253" s="466">
        <f t="shared" si="225"/>
        <v>0</v>
      </c>
      <c r="AI253" s="466">
        <f t="shared" si="226"/>
        <v>124800</v>
      </c>
      <c r="AJ253" s="465">
        <f t="shared" si="227"/>
        <v>124800</v>
      </c>
      <c r="AK253" s="465">
        <f>+AJ253*12</f>
        <v>1497600</v>
      </c>
    </row>
    <row r="254" spans="1:37" ht="17.25" hidden="1">
      <c r="A254" s="728">
        <v>4</v>
      </c>
      <c r="B254" s="693" t="s">
        <v>2000</v>
      </c>
      <c r="C254" s="718" t="s">
        <v>2541</v>
      </c>
      <c r="D254" s="718">
        <v>1965</v>
      </c>
      <c r="E254" s="646" t="s">
        <v>426</v>
      </c>
      <c r="F254" s="719">
        <v>1</v>
      </c>
      <c r="G254" s="695">
        <v>1.5</v>
      </c>
      <c r="H254" s="692">
        <v>83200</v>
      </c>
      <c r="I254" s="695"/>
      <c r="J254" s="695"/>
      <c r="K254" s="690">
        <f>G254*H254</f>
        <v>124800</v>
      </c>
      <c r="L254" s="692">
        <f t="shared" si="209"/>
        <v>124800</v>
      </c>
      <c r="M254" s="692">
        <f>+L254*12</f>
        <v>1497600</v>
      </c>
      <c r="N254" s="686">
        <v>1</v>
      </c>
      <c r="O254" s="684">
        <v>1.5</v>
      </c>
      <c r="P254" s="465">
        <f t="shared" si="211"/>
        <v>83200</v>
      </c>
      <c r="Q254" s="466">
        <f t="shared" si="212"/>
        <v>0</v>
      </c>
      <c r="R254" s="466">
        <f t="shared" si="213"/>
        <v>0</v>
      </c>
      <c r="S254" s="466">
        <f t="shared" si="214"/>
        <v>124800</v>
      </c>
      <c r="T254" s="465">
        <f t="shared" si="215"/>
        <v>124800</v>
      </c>
      <c r="U254" s="465">
        <f>+T254*12</f>
        <v>1497600</v>
      </c>
      <c r="V254" s="686">
        <v>1</v>
      </c>
      <c r="W254" s="684">
        <v>1.5</v>
      </c>
      <c r="X254" s="465">
        <f t="shared" si="217"/>
        <v>83200</v>
      </c>
      <c r="Y254" s="466">
        <f t="shared" si="218"/>
        <v>0</v>
      </c>
      <c r="Z254" s="466">
        <f t="shared" si="219"/>
        <v>0</v>
      </c>
      <c r="AA254" s="466">
        <f t="shared" si="220"/>
        <v>124800</v>
      </c>
      <c r="AB254" s="465">
        <f t="shared" si="221"/>
        <v>124800</v>
      </c>
      <c r="AC254" s="465">
        <f>+AB254*12</f>
        <v>1497600</v>
      </c>
      <c r="AD254" s="686">
        <v>1</v>
      </c>
      <c r="AE254" s="684">
        <v>1.5</v>
      </c>
      <c r="AF254" s="465">
        <f t="shared" si="223"/>
        <v>83200</v>
      </c>
      <c r="AG254" s="466">
        <f t="shared" si="224"/>
        <v>0</v>
      </c>
      <c r="AH254" s="466">
        <f t="shared" si="225"/>
        <v>0</v>
      </c>
      <c r="AI254" s="466">
        <f t="shared" si="226"/>
        <v>124800</v>
      </c>
      <c r="AJ254" s="465">
        <f t="shared" si="227"/>
        <v>124800</v>
      </c>
      <c r="AK254" s="465">
        <f>+AJ254*12</f>
        <v>1497600</v>
      </c>
    </row>
    <row r="255" spans="1:37" ht="17.25" hidden="1">
      <c r="A255" s="728">
        <v>5</v>
      </c>
      <c r="B255" s="693" t="s">
        <v>2001</v>
      </c>
      <c r="C255" s="718" t="s">
        <v>2541</v>
      </c>
      <c r="D255" s="718">
        <v>1975</v>
      </c>
      <c r="E255" s="646" t="s">
        <v>658</v>
      </c>
      <c r="F255" s="719">
        <v>1</v>
      </c>
      <c r="G255" s="695">
        <v>1.4</v>
      </c>
      <c r="H255" s="692">
        <v>83200</v>
      </c>
      <c r="I255" s="695"/>
      <c r="J255" s="695"/>
      <c r="K255" s="695">
        <f>G255*H255</f>
        <v>116479.99999999999</v>
      </c>
      <c r="L255" s="692">
        <f t="shared" si="209"/>
        <v>116479.99999999999</v>
      </c>
      <c r="M255" s="692">
        <f>+L255*12</f>
        <v>1397759.9999999998</v>
      </c>
      <c r="N255" s="686">
        <v>1</v>
      </c>
      <c r="O255" s="684">
        <v>1.4</v>
      </c>
      <c r="P255" s="465">
        <f t="shared" si="211"/>
        <v>83200</v>
      </c>
      <c r="Q255" s="466">
        <f t="shared" si="212"/>
        <v>0</v>
      </c>
      <c r="R255" s="466">
        <f t="shared" si="213"/>
        <v>0</v>
      </c>
      <c r="S255" s="466">
        <f t="shared" si="214"/>
        <v>116479.99999999999</v>
      </c>
      <c r="T255" s="465">
        <f t="shared" si="215"/>
        <v>116479.99999999999</v>
      </c>
      <c r="U255" s="465">
        <f>+T255*12</f>
        <v>1397759.9999999998</v>
      </c>
      <c r="V255" s="686">
        <v>1</v>
      </c>
      <c r="W255" s="684">
        <v>1.4</v>
      </c>
      <c r="X255" s="465">
        <f t="shared" si="217"/>
        <v>83200</v>
      </c>
      <c r="Y255" s="466">
        <f t="shared" si="218"/>
        <v>0</v>
      </c>
      <c r="Z255" s="466">
        <f t="shared" si="219"/>
        <v>0</v>
      </c>
      <c r="AA255" s="466">
        <f t="shared" si="220"/>
        <v>116479.99999999999</v>
      </c>
      <c r="AB255" s="465">
        <f t="shared" si="221"/>
        <v>116479.99999999999</v>
      </c>
      <c r="AC255" s="465">
        <f>+AB255*12</f>
        <v>1397759.9999999998</v>
      </c>
      <c r="AD255" s="686">
        <v>1</v>
      </c>
      <c r="AE255" s="684">
        <v>1.4</v>
      </c>
      <c r="AF255" s="465">
        <f t="shared" si="223"/>
        <v>83200</v>
      </c>
      <c r="AG255" s="466">
        <f t="shared" si="224"/>
        <v>0</v>
      </c>
      <c r="AH255" s="466">
        <f t="shared" si="225"/>
        <v>0</v>
      </c>
      <c r="AI255" s="466">
        <f t="shared" si="226"/>
        <v>116479.99999999999</v>
      </c>
      <c r="AJ255" s="465">
        <f t="shared" si="227"/>
        <v>116479.99999999999</v>
      </c>
      <c r="AK255" s="465">
        <f>+AJ255*12</f>
        <v>1397759.9999999998</v>
      </c>
    </row>
    <row r="256" spans="1:37" ht="17.25" hidden="1">
      <c r="A256" s="728">
        <v>6</v>
      </c>
      <c r="B256" s="693" t="s">
        <v>1997</v>
      </c>
      <c r="C256" s="718" t="s">
        <v>2541</v>
      </c>
      <c r="D256" s="718">
        <v>1982</v>
      </c>
      <c r="E256" s="646" t="s">
        <v>425</v>
      </c>
      <c r="F256" s="719">
        <v>1</v>
      </c>
      <c r="G256" s="695">
        <v>1.6</v>
      </c>
      <c r="H256" s="692">
        <v>83200</v>
      </c>
      <c r="I256" s="695"/>
      <c r="J256" s="695"/>
      <c r="K256" s="690">
        <f>G256*H256</f>
        <v>133120</v>
      </c>
      <c r="L256" s="692">
        <f t="shared" si="209"/>
        <v>133120</v>
      </c>
      <c r="M256" s="692">
        <f t="shared" si="210"/>
        <v>1597440</v>
      </c>
      <c r="N256" s="686">
        <v>1</v>
      </c>
      <c r="O256" s="684">
        <v>1.6</v>
      </c>
      <c r="P256" s="465">
        <f t="shared" si="211"/>
        <v>83200</v>
      </c>
      <c r="Q256" s="466">
        <f t="shared" si="212"/>
        <v>0</v>
      </c>
      <c r="R256" s="466">
        <f t="shared" si="213"/>
        <v>0</v>
      </c>
      <c r="S256" s="466">
        <f t="shared" si="214"/>
        <v>133120</v>
      </c>
      <c r="T256" s="465">
        <f t="shared" si="215"/>
        <v>133120</v>
      </c>
      <c r="U256" s="465">
        <f t="shared" si="216"/>
        <v>1597440</v>
      </c>
      <c r="V256" s="686">
        <v>1</v>
      </c>
      <c r="W256" s="684">
        <v>1.6</v>
      </c>
      <c r="X256" s="465">
        <f t="shared" si="217"/>
        <v>83200</v>
      </c>
      <c r="Y256" s="466">
        <f t="shared" si="218"/>
        <v>0</v>
      </c>
      <c r="Z256" s="466">
        <f t="shared" si="219"/>
        <v>0</v>
      </c>
      <c r="AA256" s="466">
        <f t="shared" si="220"/>
        <v>133120</v>
      </c>
      <c r="AB256" s="465">
        <f t="shared" si="221"/>
        <v>133120</v>
      </c>
      <c r="AC256" s="465">
        <f t="shared" si="222"/>
        <v>1597440</v>
      </c>
      <c r="AD256" s="686">
        <v>1</v>
      </c>
      <c r="AE256" s="684">
        <v>1.6</v>
      </c>
      <c r="AF256" s="465">
        <f t="shared" si="223"/>
        <v>83200</v>
      </c>
      <c r="AG256" s="466">
        <f t="shared" si="224"/>
        <v>0</v>
      </c>
      <c r="AH256" s="466">
        <f t="shared" si="225"/>
        <v>0</v>
      </c>
      <c r="AI256" s="466">
        <f t="shared" si="226"/>
        <v>133120</v>
      </c>
      <c r="AJ256" s="465">
        <f t="shared" si="227"/>
        <v>133120</v>
      </c>
      <c r="AK256" s="465">
        <f t="shared" si="228"/>
        <v>1597440</v>
      </c>
    </row>
    <row r="257" spans="1:37" ht="17.25" hidden="1">
      <c r="A257" s="728">
        <v>7</v>
      </c>
      <c r="B257" s="693" t="s">
        <v>2005</v>
      </c>
      <c r="C257" s="718" t="s">
        <v>2540</v>
      </c>
      <c r="D257" s="718">
        <v>1947</v>
      </c>
      <c r="E257" s="646" t="s">
        <v>441</v>
      </c>
      <c r="F257" s="719">
        <v>1</v>
      </c>
      <c r="G257" s="695">
        <v>1</v>
      </c>
      <c r="H257" s="692">
        <v>83200</v>
      </c>
      <c r="I257" s="695"/>
      <c r="J257" s="695"/>
      <c r="K257" s="690">
        <v>93750</v>
      </c>
      <c r="L257" s="690">
        <f t="shared" ref="L257:L270" si="229">+I257+J257+K257</f>
        <v>93750</v>
      </c>
      <c r="M257" s="692">
        <f t="shared" ref="M257:M271" si="230">+L257*12</f>
        <v>1125000</v>
      </c>
      <c r="N257" s="686">
        <v>1</v>
      </c>
      <c r="O257" s="684">
        <v>1</v>
      </c>
      <c r="P257" s="465">
        <f t="shared" si="211"/>
        <v>83200</v>
      </c>
      <c r="Q257" s="466">
        <f t="shared" si="212"/>
        <v>0</v>
      </c>
      <c r="R257" s="466">
        <f t="shared" si="213"/>
        <v>0</v>
      </c>
      <c r="S257" s="466">
        <f t="shared" si="214"/>
        <v>93750</v>
      </c>
      <c r="T257" s="465">
        <f t="shared" si="215"/>
        <v>93750</v>
      </c>
      <c r="U257" s="465">
        <f t="shared" ref="U257:U270" si="231">+T257*12</f>
        <v>1125000</v>
      </c>
      <c r="V257" s="686">
        <v>1</v>
      </c>
      <c r="W257" s="684">
        <v>1</v>
      </c>
      <c r="X257" s="465">
        <f t="shared" si="217"/>
        <v>83200</v>
      </c>
      <c r="Y257" s="466">
        <f t="shared" si="218"/>
        <v>0</v>
      </c>
      <c r="Z257" s="466">
        <f t="shared" si="219"/>
        <v>0</v>
      </c>
      <c r="AA257" s="466">
        <f t="shared" si="220"/>
        <v>93750</v>
      </c>
      <c r="AB257" s="465">
        <f t="shared" si="221"/>
        <v>93750</v>
      </c>
      <c r="AC257" s="465">
        <f t="shared" ref="AC257:AC270" si="232">+AB257*12</f>
        <v>1125000</v>
      </c>
      <c r="AD257" s="686">
        <v>1</v>
      </c>
      <c r="AE257" s="684">
        <v>1</v>
      </c>
      <c r="AF257" s="465">
        <f t="shared" si="223"/>
        <v>83200</v>
      </c>
      <c r="AG257" s="466">
        <f t="shared" si="224"/>
        <v>0</v>
      </c>
      <c r="AH257" s="466">
        <f t="shared" si="225"/>
        <v>0</v>
      </c>
      <c r="AI257" s="466">
        <f t="shared" si="226"/>
        <v>93750</v>
      </c>
      <c r="AJ257" s="465">
        <f t="shared" si="227"/>
        <v>93750</v>
      </c>
      <c r="AK257" s="465">
        <f t="shared" ref="AK257:AK270" si="233">+AJ257*12</f>
        <v>1125000</v>
      </c>
    </row>
    <row r="258" spans="1:37" ht="17.25" hidden="1">
      <c r="A258" s="728">
        <v>8</v>
      </c>
      <c r="B258" s="693" t="s">
        <v>2006</v>
      </c>
      <c r="C258" s="718" t="s">
        <v>2540</v>
      </c>
      <c r="D258" s="718">
        <v>1953</v>
      </c>
      <c r="E258" s="646" t="s">
        <v>441</v>
      </c>
      <c r="F258" s="719">
        <v>1</v>
      </c>
      <c r="G258" s="695">
        <v>1</v>
      </c>
      <c r="H258" s="692">
        <v>83200</v>
      </c>
      <c r="I258" s="695"/>
      <c r="J258" s="695"/>
      <c r="K258" s="690">
        <v>93750</v>
      </c>
      <c r="L258" s="690">
        <f t="shared" si="229"/>
        <v>93750</v>
      </c>
      <c r="M258" s="692">
        <f t="shared" si="230"/>
        <v>1125000</v>
      </c>
      <c r="N258" s="686">
        <v>1</v>
      </c>
      <c r="O258" s="684">
        <v>1</v>
      </c>
      <c r="P258" s="465">
        <f t="shared" si="211"/>
        <v>83200</v>
      </c>
      <c r="Q258" s="466">
        <f t="shared" si="212"/>
        <v>0</v>
      </c>
      <c r="R258" s="466">
        <f t="shared" si="213"/>
        <v>0</v>
      </c>
      <c r="S258" s="466">
        <f t="shared" si="214"/>
        <v>93750</v>
      </c>
      <c r="T258" s="465">
        <f t="shared" si="215"/>
        <v>93750</v>
      </c>
      <c r="U258" s="465">
        <f t="shared" si="231"/>
        <v>1125000</v>
      </c>
      <c r="V258" s="686">
        <v>1</v>
      </c>
      <c r="W258" s="684">
        <v>1</v>
      </c>
      <c r="X258" s="465">
        <f t="shared" si="217"/>
        <v>83200</v>
      </c>
      <c r="Y258" s="466">
        <f t="shared" si="218"/>
        <v>0</v>
      </c>
      <c r="Z258" s="466">
        <f t="shared" si="219"/>
        <v>0</v>
      </c>
      <c r="AA258" s="466">
        <f t="shared" si="220"/>
        <v>93750</v>
      </c>
      <c r="AB258" s="465">
        <f t="shared" si="221"/>
        <v>93750</v>
      </c>
      <c r="AC258" s="465">
        <f t="shared" si="232"/>
        <v>1125000</v>
      </c>
      <c r="AD258" s="686">
        <v>1</v>
      </c>
      <c r="AE258" s="684">
        <v>1</v>
      </c>
      <c r="AF258" s="465">
        <f t="shared" si="223"/>
        <v>83200</v>
      </c>
      <c r="AG258" s="466">
        <f t="shared" si="224"/>
        <v>0</v>
      </c>
      <c r="AH258" s="466">
        <f t="shared" si="225"/>
        <v>0</v>
      </c>
      <c r="AI258" s="466">
        <f t="shared" si="226"/>
        <v>93750</v>
      </c>
      <c r="AJ258" s="465">
        <f t="shared" si="227"/>
        <v>93750</v>
      </c>
      <c r="AK258" s="465">
        <f t="shared" si="233"/>
        <v>1125000</v>
      </c>
    </row>
    <row r="259" spans="1:37" ht="17.25" hidden="1">
      <c r="A259" s="728">
        <v>9</v>
      </c>
      <c r="B259" s="693" t="s">
        <v>2004</v>
      </c>
      <c r="C259" s="718" t="s">
        <v>2540</v>
      </c>
      <c r="D259" s="718">
        <v>1950</v>
      </c>
      <c r="E259" s="646" t="s">
        <v>441</v>
      </c>
      <c r="F259" s="719">
        <v>1</v>
      </c>
      <c r="G259" s="695">
        <v>1</v>
      </c>
      <c r="H259" s="692">
        <v>83200</v>
      </c>
      <c r="I259" s="695"/>
      <c r="J259" s="695"/>
      <c r="K259" s="690">
        <v>93750</v>
      </c>
      <c r="L259" s="690">
        <f t="shared" si="229"/>
        <v>93750</v>
      </c>
      <c r="M259" s="692">
        <f t="shared" si="230"/>
        <v>1125000</v>
      </c>
      <c r="N259" s="686">
        <v>1</v>
      </c>
      <c r="O259" s="684">
        <v>1</v>
      </c>
      <c r="P259" s="465">
        <f t="shared" si="211"/>
        <v>83200</v>
      </c>
      <c r="Q259" s="466">
        <f t="shared" si="212"/>
        <v>0</v>
      </c>
      <c r="R259" s="466">
        <f t="shared" si="213"/>
        <v>0</v>
      </c>
      <c r="S259" s="466">
        <f t="shared" si="214"/>
        <v>93750</v>
      </c>
      <c r="T259" s="465">
        <f t="shared" si="215"/>
        <v>93750</v>
      </c>
      <c r="U259" s="465">
        <f t="shared" si="231"/>
        <v>1125000</v>
      </c>
      <c r="V259" s="686">
        <v>1</v>
      </c>
      <c r="W259" s="684">
        <v>1</v>
      </c>
      <c r="X259" s="465">
        <f t="shared" si="217"/>
        <v>83200</v>
      </c>
      <c r="Y259" s="466">
        <f t="shared" si="218"/>
        <v>0</v>
      </c>
      <c r="Z259" s="466">
        <f t="shared" si="219"/>
        <v>0</v>
      </c>
      <c r="AA259" s="466">
        <f t="shared" si="220"/>
        <v>93750</v>
      </c>
      <c r="AB259" s="465">
        <f t="shared" si="221"/>
        <v>93750</v>
      </c>
      <c r="AC259" s="465">
        <f t="shared" si="232"/>
        <v>1125000</v>
      </c>
      <c r="AD259" s="686">
        <v>1</v>
      </c>
      <c r="AE259" s="684">
        <v>1</v>
      </c>
      <c r="AF259" s="465">
        <f t="shared" si="223"/>
        <v>83200</v>
      </c>
      <c r="AG259" s="466">
        <f t="shared" si="224"/>
        <v>0</v>
      </c>
      <c r="AH259" s="466">
        <f t="shared" si="225"/>
        <v>0</v>
      </c>
      <c r="AI259" s="466">
        <f t="shared" si="226"/>
        <v>93750</v>
      </c>
      <c r="AJ259" s="465">
        <f t="shared" si="227"/>
        <v>93750</v>
      </c>
      <c r="AK259" s="465">
        <f t="shared" si="233"/>
        <v>1125000</v>
      </c>
    </row>
    <row r="260" spans="1:37" ht="17.25" hidden="1">
      <c r="A260" s="728">
        <v>10</v>
      </c>
      <c r="B260" s="693" t="s">
        <v>2002</v>
      </c>
      <c r="C260" s="718" t="s">
        <v>2540</v>
      </c>
      <c r="D260" s="718">
        <v>1954</v>
      </c>
      <c r="E260" s="646" t="s">
        <v>441</v>
      </c>
      <c r="F260" s="719">
        <v>1</v>
      </c>
      <c r="G260" s="695">
        <v>1</v>
      </c>
      <c r="H260" s="692">
        <v>83200</v>
      </c>
      <c r="I260" s="695"/>
      <c r="J260" s="695"/>
      <c r="K260" s="690">
        <v>93750</v>
      </c>
      <c r="L260" s="690">
        <f t="shared" si="229"/>
        <v>93750</v>
      </c>
      <c r="M260" s="692">
        <f t="shared" si="230"/>
        <v>1125000</v>
      </c>
      <c r="N260" s="686">
        <v>1</v>
      </c>
      <c r="O260" s="684">
        <v>1</v>
      </c>
      <c r="P260" s="465">
        <f t="shared" si="211"/>
        <v>83200</v>
      </c>
      <c r="Q260" s="466">
        <f t="shared" si="212"/>
        <v>0</v>
      </c>
      <c r="R260" s="466">
        <f t="shared" si="213"/>
        <v>0</v>
      </c>
      <c r="S260" s="466">
        <f t="shared" si="214"/>
        <v>93750</v>
      </c>
      <c r="T260" s="465">
        <f t="shared" si="215"/>
        <v>93750</v>
      </c>
      <c r="U260" s="465">
        <f t="shared" si="231"/>
        <v>1125000</v>
      </c>
      <c r="V260" s="686">
        <v>1</v>
      </c>
      <c r="W260" s="684">
        <v>1</v>
      </c>
      <c r="X260" s="465">
        <f t="shared" si="217"/>
        <v>83200</v>
      </c>
      <c r="Y260" s="466">
        <f t="shared" si="218"/>
        <v>0</v>
      </c>
      <c r="Z260" s="466">
        <f t="shared" si="219"/>
        <v>0</v>
      </c>
      <c r="AA260" s="466">
        <f t="shared" si="220"/>
        <v>93750</v>
      </c>
      <c r="AB260" s="465">
        <f t="shared" si="221"/>
        <v>93750</v>
      </c>
      <c r="AC260" s="465">
        <f t="shared" si="232"/>
        <v>1125000</v>
      </c>
      <c r="AD260" s="686">
        <v>1</v>
      </c>
      <c r="AE260" s="684">
        <v>1</v>
      </c>
      <c r="AF260" s="465">
        <f t="shared" si="223"/>
        <v>83200</v>
      </c>
      <c r="AG260" s="466">
        <f t="shared" si="224"/>
        <v>0</v>
      </c>
      <c r="AH260" s="466">
        <f t="shared" si="225"/>
        <v>0</v>
      </c>
      <c r="AI260" s="466">
        <f t="shared" si="226"/>
        <v>93750</v>
      </c>
      <c r="AJ260" s="465">
        <f t="shared" si="227"/>
        <v>93750</v>
      </c>
      <c r="AK260" s="465">
        <f t="shared" si="233"/>
        <v>1125000</v>
      </c>
    </row>
    <row r="261" spans="1:37" ht="17.25" hidden="1">
      <c r="A261" s="728">
        <v>11</v>
      </c>
      <c r="B261" s="693" t="s">
        <v>2003</v>
      </c>
      <c r="C261" s="718" t="s">
        <v>2540</v>
      </c>
      <c r="D261" s="718">
        <v>1952</v>
      </c>
      <c r="E261" s="646" t="s">
        <v>441</v>
      </c>
      <c r="F261" s="719">
        <v>1</v>
      </c>
      <c r="G261" s="695">
        <v>1</v>
      </c>
      <c r="H261" s="692">
        <v>83200</v>
      </c>
      <c r="I261" s="695"/>
      <c r="J261" s="695"/>
      <c r="K261" s="690">
        <v>93750</v>
      </c>
      <c r="L261" s="690">
        <f t="shared" si="229"/>
        <v>93750</v>
      </c>
      <c r="M261" s="692">
        <f t="shared" si="230"/>
        <v>1125000</v>
      </c>
      <c r="N261" s="686">
        <v>1</v>
      </c>
      <c r="O261" s="684">
        <v>1</v>
      </c>
      <c r="P261" s="465">
        <f t="shared" si="211"/>
        <v>83200</v>
      </c>
      <c r="Q261" s="466">
        <f t="shared" si="212"/>
        <v>0</v>
      </c>
      <c r="R261" s="466">
        <f t="shared" si="213"/>
        <v>0</v>
      </c>
      <c r="S261" s="466">
        <f t="shared" si="214"/>
        <v>93750</v>
      </c>
      <c r="T261" s="465">
        <f t="shared" si="215"/>
        <v>93750</v>
      </c>
      <c r="U261" s="465">
        <f t="shared" si="231"/>
        <v>1125000</v>
      </c>
      <c r="V261" s="686">
        <v>1</v>
      </c>
      <c r="W261" s="684">
        <v>1</v>
      </c>
      <c r="X261" s="465">
        <f t="shared" si="217"/>
        <v>83200</v>
      </c>
      <c r="Y261" s="466">
        <f t="shared" si="218"/>
        <v>0</v>
      </c>
      <c r="Z261" s="466">
        <f t="shared" si="219"/>
        <v>0</v>
      </c>
      <c r="AA261" s="466">
        <f t="shared" si="220"/>
        <v>93750</v>
      </c>
      <c r="AB261" s="465">
        <f t="shared" si="221"/>
        <v>93750</v>
      </c>
      <c r="AC261" s="465">
        <f t="shared" si="232"/>
        <v>1125000</v>
      </c>
      <c r="AD261" s="686">
        <v>1</v>
      </c>
      <c r="AE261" s="684">
        <v>1</v>
      </c>
      <c r="AF261" s="465">
        <f t="shared" si="223"/>
        <v>83200</v>
      </c>
      <c r="AG261" s="466">
        <f t="shared" si="224"/>
        <v>0</v>
      </c>
      <c r="AH261" s="466">
        <f t="shared" si="225"/>
        <v>0</v>
      </c>
      <c r="AI261" s="466">
        <f t="shared" si="226"/>
        <v>93750</v>
      </c>
      <c r="AJ261" s="465">
        <f t="shared" si="227"/>
        <v>93750</v>
      </c>
      <c r="AK261" s="465">
        <f t="shared" si="233"/>
        <v>1125000</v>
      </c>
    </row>
    <row r="262" spans="1:37" ht="17.25" hidden="1">
      <c r="A262" s="728">
        <v>12</v>
      </c>
      <c r="B262" s="693" t="s">
        <v>1402</v>
      </c>
      <c r="C262" s="718" t="s">
        <v>2540</v>
      </c>
      <c r="D262" s="718">
        <v>1958</v>
      </c>
      <c r="E262" s="646" t="s">
        <v>441</v>
      </c>
      <c r="F262" s="719">
        <v>1</v>
      </c>
      <c r="G262" s="695">
        <v>1</v>
      </c>
      <c r="H262" s="692">
        <v>83200</v>
      </c>
      <c r="I262" s="695"/>
      <c r="J262" s="695"/>
      <c r="K262" s="690">
        <v>93750</v>
      </c>
      <c r="L262" s="690">
        <f t="shared" si="229"/>
        <v>93750</v>
      </c>
      <c r="M262" s="692">
        <f t="shared" si="230"/>
        <v>1125000</v>
      </c>
      <c r="N262" s="686">
        <v>1</v>
      </c>
      <c r="O262" s="684">
        <v>1</v>
      </c>
      <c r="P262" s="465">
        <f t="shared" si="211"/>
        <v>83200</v>
      </c>
      <c r="Q262" s="466">
        <f t="shared" si="212"/>
        <v>0</v>
      </c>
      <c r="R262" s="466">
        <f t="shared" si="213"/>
        <v>0</v>
      </c>
      <c r="S262" s="466">
        <f t="shared" si="214"/>
        <v>93750</v>
      </c>
      <c r="T262" s="465">
        <f t="shared" si="215"/>
        <v>93750</v>
      </c>
      <c r="U262" s="465">
        <f t="shared" si="231"/>
        <v>1125000</v>
      </c>
      <c r="V262" s="686">
        <v>1</v>
      </c>
      <c r="W262" s="684">
        <v>1</v>
      </c>
      <c r="X262" s="465">
        <f t="shared" si="217"/>
        <v>83200</v>
      </c>
      <c r="Y262" s="466">
        <f t="shared" si="218"/>
        <v>0</v>
      </c>
      <c r="Z262" s="466">
        <f t="shared" si="219"/>
        <v>0</v>
      </c>
      <c r="AA262" s="466">
        <f t="shared" si="220"/>
        <v>93750</v>
      </c>
      <c r="AB262" s="465">
        <f t="shared" si="221"/>
        <v>93750</v>
      </c>
      <c r="AC262" s="465">
        <f t="shared" si="232"/>
        <v>1125000</v>
      </c>
      <c r="AD262" s="686">
        <v>1</v>
      </c>
      <c r="AE262" s="684">
        <v>1</v>
      </c>
      <c r="AF262" s="465">
        <f t="shared" si="223"/>
        <v>83200</v>
      </c>
      <c r="AG262" s="466">
        <f t="shared" si="224"/>
        <v>0</v>
      </c>
      <c r="AH262" s="466">
        <f t="shared" si="225"/>
        <v>0</v>
      </c>
      <c r="AI262" s="466">
        <f t="shared" si="226"/>
        <v>93750</v>
      </c>
      <c r="AJ262" s="465">
        <f t="shared" si="227"/>
        <v>93750</v>
      </c>
      <c r="AK262" s="465">
        <f t="shared" si="233"/>
        <v>1125000</v>
      </c>
    </row>
    <row r="263" spans="1:37" ht="17.25" hidden="1">
      <c r="A263" s="728">
        <v>13</v>
      </c>
      <c r="B263" s="693" t="s">
        <v>1401</v>
      </c>
      <c r="C263" s="718" t="s">
        <v>2540</v>
      </c>
      <c r="D263" s="718">
        <v>1966</v>
      </c>
      <c r="E263" s="646" t="s">
        <v>441</v>
      </c>
      <c r="F263" s="719">
        <v>1</v>
      </c>
      <c r="G263" s="695">
        <v>1</v>
      </c>
      <c r="H263" s="692">
        <v>83200</v>
      </c>
      <c r="I263" s="695"/>
      <c r="J263" s="695"/>
      <c r="K263" s="690">
        <v>93750</v>
      </c>
      <c r="L263" s="690">
        <f t="shared" si="229"/>
        <v>93750</v>
      </c>
      <c r="M263" s="692">
        <f t="shared" si="230"/>
        <v>1125000</v>
      </c>
      <c r="N263" s="686">
        <v>1</v>
      </c>
      <c r="O263" s="684">
        <v>1</v>
      </c>
      <c r="P263" s="465">
        <f t="shared" si="211"/>
        <v>83200</v>
      </c>
      <c r="Q263" s="466">
        <f t="shared" si="212"/>
        <v>0</v>
      </c>
      <c r="R263" s="466">
        <f t="shared" si="213"/>
        <v>0</v>
      </c>
      <c r="S263" s="466">
        <f t="shared" si="214"/>
        <v>93750</v>
      </c>
      <c r="T263" s="465">
        <f t="shared" si="215"/>
        <v>93750</v>
      </c>
      <c r="U263" s="465">
        <f t="shared" si="231"/>
        <v>1125000</v>
      </c>
      <c r="V263" s="686">
        <v>1</v>
      </c>
      <c r="W263" s="684">
        <v>1</v>
      </c>
      <c r="X263" s="465">
        <f t="shared" si="217"/>
        <v>83200</v>
      </c>
      <c r="Y263" s="466">
        <f t="shared" si="218"/>
        <v>0</v>
      </c>
      <c r="Z263" s="466">
        <f t="shared" si="219"/>
        <v>0</v>
      </c>
      <c r="AA263" s="466">
        <f t="shared" si="220"/>
        <v>93750</v>
      </c>
      <c r="AB263" s="465">
        <f t="shared" si="221"/>
        <v>93750</v>
      </c>
      <c r="AC263" s="465">
        <f t="shared" si="232"/>
        <v>1125000</v>
      </c>
      <c r="AD263" s="686">
        <v>1</v>
      </c>
      <c r="AE263" s="684">
        <v>1</v>
      </c>
      <c r="AF263" s="465">
        <f t="shared" si="223"/>
        <v>83200</v>
      </c>
      <c r="AG263" s="466">
        <f t="shared" si="224"/>
        <v>0</v>
      </c>
      <c r="AH263" s="466">
        <f t="shared" si="225"/>
        <v>0</v>
      </c>
      <c r="AI263" s="466">
        <f t="shared" si="226"/>
        <v>93750</v>
      </c>
      <c r="AJ263" s="465">
        <f t="shared" si="227"/>
        <v>93750</v>
      </c>
      <c r="AK263" s="465">
        <f t="shared" si="233"/>
        <v>1125000</v>
      </c>
    </row>
    <row r="264" spans="1:37" ht="17.25" hidden="1">
      <c r="A264" s="728">
        <v>14</v>
      </c>
      <c r="B264" s="693" t="s">
        <v>2964</v>
      </c>
      <c r="C264" s="718" t="s">
        <v>2540</v>
      </c>
      <c r="D264" s="718">
        <v>1964</v>
      </c>
      <c r="E264" s="646" t="s">
        <v>441</v>
      </c>
      <c r="F264" s="719">
        <v>1</v>
      </c>
      <c r="G264" s="695">
        <v>1</v>
      </c>
      <c r="H264" s="692">
        <v>83200</v>
      </c>
      <c r="I264" s="695"/>
      <c r="J264" s="695"/>
      <c r="K264" s="690">
        <v>93750</v>
      </c>
      <c r="L264" s="690">
        <f t="shared" si="229"/>
        <v>93750</v>
      </c>
      <c r="M264" s="692">
        <f t="shared" si="230"/>
        <v>1125000</v>
      </c>
      <c r="N264" s="686">
        <v>1</v>
      </c>
      <c r="O264" s="684">
        <v>1</v>
      </c>
      <c r="P264" s="465">
        <f t="shared" si="211"/>
        <v>83200</v>
      </c>
      <c r="Q264" s="466">
        <f t="shared" si="212"/>
        <v>0</v>
      </c>
      <c r="R264" s="466">
        <f t="shared" si="213"/>
        <v>0</v>
      </c>
      <c r="S264" s="466">
        <f t="shared" si="214"/>
        <v>93750</v>
      </c>
      <c r="T264" s="465">
        <f t="shared" si="215"/>
        <v>93750</v>
      </c>
      <c r="U264" s="465">
        <f t="shared" si="231"/>
        <v>1125000</v>
      </c>
      <c r="V264" s="686">
        <v>1</v>
      </c>
      <c r="W264" s="684">
        <v>1</v>
      </c>
      <c r="X264" s="465">
        <f t="shared" si="217"/>
        <v>83200</v>
      </c>
      <c r="Y264" s="466">
        <f t="shared" si="218"/>
        <v>0</v>
      </c>
      <c r="Z264" s="466">
        <f t="shared" si="219"/>
        <v>0</v>
      </c>
      <c r="AA264" s="466">
        <f t="shared" si="220"/>
        <v>93750</v>
      </c>
      <c r="AB264" s="465">
        <f t="shared" si="221"/>
        <v>93750</v>
      </c>
      <c r="AC264" s="465">
        <f t="shared" si="232"/>
        <v>1125000</v>
      </c>
      <c r="AD264" s="686">
        <v>1</v>
      </c>
      <c r="AE264" s="684">
        <v>1</v>
      </c>
      <c r="AF264" s="465">
        <f t="shared" si="223"/>
        <v>83200</v>
      </c>
      <c r="AG264" s="466">
        <f t="shared" si="224"/>
        <v>0</v>
      </c>
      <c r="AH264" s="466">
        <f t="shared" si="225"/>
        <v>0</v>
      </c>
      <c r="AI264" s="466">
        <f t="shared" si="226"/>
        <v>93750</v>
      </c>
      <c r="AJ264" s="465">
        <f t="shared" si="227"/>
        <v>93750</v>
      </c>
      <c r="AK264" s="465">
        <f t="shared" si="233"/>
        <v>1125000</v>
      </c>
    </row>
    <row r="265" spans="1:37" ht="17.25" hidden="1">
      <c r="A265" s="728">
        <v>15</v>
      </c>
      <c r="B265" s="693" t="s">
        <v>1269</v>
      </c>
      <c r="C265" s="718" t="s">
        <v>2540</v>
      </c>
      <c r="D265" s="718">
        <v>1983</v>
      </c>
      <c r="E265" s="646" t="s">
        <v>441</v>
      </c>
      <c r="F265" s="719">
        <v>1</v>
      </c>
      <c r="G265" s="695">
        <v>1</v>
      </c>
      <c r="H265" s="692">
        <v>83200</v>
      </c>
      <c r="I265" s="695"/>
      <c r="J265" s="695"/>
      <c r="K265" s="695">
        <v>100000</v>
      </c>
      <c r="L265" s="690">
        <f t="shared" si="229"/>
        <v>100000</v>
      </c>
      <c r="M265" s="692">
        <f t="shared" si="230"/>
        <v>1200000</v>
      </c>
      <c r="N265" s="686">
        <v>1</v>
      </c>
      <c r="O265" s="684">
        <v>1</v>
      </c>
      <c r="P265" s="465">
        <f t="shared" si="211"/>
        <v>83200</v>
      </c>
      <c r="Q265" s="466">
        <f t="shared" si="212"/>
        <v>0</v>
      </c>
      <c r="R265" s="466">
        <f t="shared" si="213"/>
        <v>0</v>
      </c>
      <c r="S265" s="466">
        <f t="shared" si="214"/>
        <v>100000</v>
      </c>
      <c r="T265" s="465">
        <f t="shared" si="215"/>
        <v>100000</v>
      </c>
      <c r="U265" s="465">
        <f t="shared" si="231"/>
        <v>1200000</v>
      </c>
      <c r="V265" s="686">
        <v>1</v>
      </c>
      <c r="W265" s="684">
        <v>1</v>
      </c>
      <c r="X265" s="465">
        <f t="shared" si="217"/>
        <v>83200</v>
      </c>
      <c r="Y265" s="466">
        <f t="shared" si="218"/>
        <v>0</v>
      </c>
      <c r="Z265" s="466">
        <f t="shared" si="219"/>
        <v>0</v>
      </c>
      <c r="AA265" s="466">
        <f t="shared" si="220"/>
        <v>100000</v>
      </c>
      <c r="AB265" s="465">
        <f t="shared" si="221"/>
        <v>100000</v>
      </c>
      <c r="AC265" s="465">
        <f t="shared" si="232"/>
        <v>1200000</v>
      </c>
      <c r="AD265" s="686">
        <v>1</v>
      </c>
      <c r="AE265" s="684">
        <v>1</v>
      </c>
      <c r="AF265" s="465">
        <f t="shared" si="223"/>
        <v>83200</v>
      </c>
      <c r="AG265" s="466">
        <f t="shared" si="224"/>
        <v>0</v>
      </c>
      <c r="AH265" s="466">
        <f t="shared" si="225"/>
        <v>0</v>
      </c>
      <c r="AI265" s="466">
        <f t="shared" si="226"/>
        <v>100000</v>
      </c>
      <c r="AJ265" s="465">
        <f t="shared" si="227"/>
        <v>100000</v>
      </c>
      <c r="AK265" s="465">
        <f t="shared" si="233"/>
        <v>1200000</v>
      </c>
    </row>
    <row r="266" spans="1:37" ht="17.25" hidden="1">
      <c r="A266" s="728">
        <v>16</v>
      </c>
      <c r="B266" s="693" t="s">
        <v>2007</v>
      </c>
      <c r="C266" s="718" t="s">
        <v>2541</v>
      </c>
      <c r="D266" s="718">
        <v>1986</v>
      </c>
      <c r="E266" s="646" t="s">
        <v>437</v>
      </c>
      <c r="F266" s="719">
        <v>1</v>
      </c>
      <c r="G266" s="689">
        <v>1.2</v>
      </c>
      <c r="H266" s="692">
        <v>83200</v>
      </c>
      <c r="I266" s="695"/>
      <c r="J266" s="695"/>
      <c r="K266" s="695">
        <v>99840</v>
      </c>
      <c r="L266" s="690">
        <f t="shared" si="229"/>
        <v>99840</v>
      </c>
      <c r="M266" s="692">
        <f t="shared" si="230"/>
        <v>1198080</v>
      </c>
      <c r="N266" s="686">
        <v>1</v>
      </c>
      <c r="O266" s="683">
        <v>1.2</v>
      </c>
      <c r="P266" s="465">
        <f t="shared" si="211"/>
        <v>83200</v>
      </c>
      <c r="Q266" s="466">
        <f t="shared" si="212"/>
        <v>0</v>
      </c>
      <c r="R266" s="466">
        <f t="shared" si="213"/>
        <v>0</v>
      </c>
      <c r="S266" s="466">
        <f t="shared" si="214"/>
        <v>99840</v>
      </c>
      <c r="T266" s="465">
        <f t="shared" si="215"/>
        <v>99840</v>
      </c>
      <c r="U266" s="465">
        <f t="shared" si="231"/>
        <v>1198080</v>
      </c>
      <c r="V266" s="686">
        <v>1</v>
      </c>
      <c r="W266" s="683">
        <v>1.2</v>
      </c>
      <c r="X266" s="465">
        <f t="shared" si="217"/>
        <v>83200</v>
      </c>
      <c r="Y266" s="466">
        <f t="shared" si="218"/>
        <v>0</v>
      </c>
      <c r="Z266" s="466">
        <f t="shared" si="219"/>
        <v>0</v>
      </c>
      <c r="AA266" s="466">
        <f t="shared" si="220"/>
        <v>99840</v>
      </c>
      <c r="AB266" s="465">
        <f t="shared" si="221"/>
        <v>99840</v>
      </c>
      <c r="AC266" s="465">
        <f t="shared" si="232"/>
        <v>1198080</v>
      </c>
      <c r="AD266" s="686">
        <v>1</v>
      </c>
      <c r="AE266" s="683">
        <v>1.2</v>
      </c>
      <c r="AF266" s="465">
        <f t="shared" si="223"/>
        <v>83200</v>
      </c>
      <c r="AG266" s="466">
        <f t="shared" si="224"/>
        <v>0</v>
      </c>
      <c r="AH266" s="466">
        <f t="shared" si="225"/>
        <v>0</v>
      </c>
      <c r="AI266" s="466">
        <f t="shared" si="226"/>
        <v>99840</v>
      </c>
      <c r="AJ266" s="465">
        <f t="shared" si="227"/>
        <v>99840</v>
      </c>
      <c r="AK266" s="465">
        <f t="shared" si="233"/>
        <v>1198080</v>
      </c>
    </row>
    <row r="267" spans="1:37" ht="17.25" hidden="1">
      <c r="A267" s="728">
        <v>17</v>
      </c>
      <c r="B267" s="693" t="s">
        <v>168</v>
      </c>
      <c r="C267" s="718" t="s">
        <v>2541</v>
      </c>
      <c r="D267" s="718">
        <v>1984</v>
      </c>
      <c r="E267" s="646" t="s">
        <v>437</v>
      </c>
      <c r="F267" s="719">
        <v>1</v>
      </c>
      <c r="G267" s="695">
        <v>1.2</v>
      </c>
      <c r="H267" s="692">
        <v>83200</v>
      </c>
      <c r="I267" s="695"/>
      <c r="J267" s="695"/>
      <c r="K267" s="695">
        <v>99840</v>
      </c>
      <c r="L267" s="690">
        <f t="shared" si="229"/>
        <v>99840</v>
      </c>
      <c r="M267" s="692">
        <f t="shared" si="230"/>
        <v>1198080</v>
      </c>
      <c r="N267" s="686">
        <v>1</v>
      </c>
      <c r="O267" s="684">
        <v>1.2</v>
      </c>
      <c r="P267" s="465">
        <f t="shared" si="211"/>
        <v>83200</v>
      </c>
      <c r="Q267" s="466">
        <f t="shared" si="212"/>
        <v>0</v>
      </c>
      <c r="R267" s="466">
        <f t="shared" si="213"/>
        <v>0</v>
      </c>
      <c r="S267" s="466">
        <f t="shared" si="214"/>
        <v>99840</v>
      </c>
      <c r="T267" s="465">
        <f t="shared" si="215"/>
        <v>99840</v>
      </c>
      <c r="U267" s="465">
        <f t="shared" si="231"/>
        <v>1198080</v>
      </c>
      <c r="V267" s="686">
        <v>1</v>
      </c>
      <c r="W267" s="684">
        <v>1.2</v>
      </c>
      <c r="X267" s="465">
        <f t="shared" si="217"/>
        <v>83200</v>
      </c>
      <c r="Y267" s="466">
        <f t="shared" si="218"/>
        <v>0</v>
      </c>
      <c r="Z267" s="466">
        <f t="shared" si="219"/>
        <v>0</v>
      </c>
      <c r="AA267" s="466">
        <f t="shared" si="220"/>
        <v>99840</v>
      </c>
      <c r="AB267" s="465">
        <f t="shared" si="221"/>
        <v>99840</v>
      </c>
      <c r="AC267" s="465">
        <f t="shared" si="232"/>
        <v>1198080</v>
      </c>
      <c r="AD267" s="686">
        <v>1</v>
      </c>
      <c r="AE267" s="684">
        <v>1.2</v>
      </c>
      <c r="AF267" s="465">
        <f t="shared" si="223"/>
        <v>83200</v>
      </c>
      <c r="AG267" s="466">
        <f t="shared" si="224"/>
        <v>0</v>
      </c>
      <c r="AH267" s="466">
        <f t="shared" si="225"/>
        <v>0</v>
      </c>
      <c r="AI267" s="466">
        <f t="shared" si="226"/>
        <v>99840</v>
      </c>
      <c r="AJ267" s="465">
        <f t="shared" si="227"/>
        <v>99840</v>
      </c>
      <c r="AK267" s="465">
        <f t="shared" si="233"/>
        <v>1198080</v>
      </c>
    </row>
    <row r="268" spans="1:37" ht="17.25" hidden="1">
      <c r="A268" s="728">
        <v>18</v>
      </c>
      <c r="B268" s="693" t="s">
        <v>568</v>
      </c>
      <c r="C268" s="627" t="s">
        <v>2540</v>
      </c>
      <c r="D268" s="627">
        <v>1990</v>
      </c>
      <c r="E268" s="693" t="s">
        <v>446</v>
      </c>
      <c r="F268" s="719">
        <v>1</v>
      </c>
      <c r="G268" s="695">
        <v>1</v>
      </c>
      <c r="H268" s="692">
        <v>83200</v>
      </c>
      <c r="I268" s="695"/>
      <c r="J268" s="695"/>
      <c r="K268" s="695">
        <v>100000</v>
      </c>
      <c r="L268" s="692">
        <f t="shared" si="229"/>
        <v>100000</v>
      </c>
      <c r="M268" s="692">
        <f t="shared" si="230"/>
        <v>1200000</v>
      </c>
      <c r="N268" s="686">
        <v>1</v>
      </c>
      <c r="O268" s="684">
        <v>1</v>
      </c>
      <c r="P268" s="465">
        <f t="shared" si="211"/>
        <v>83200</v>
      </c>
      <c r="Q268" s="466">
        <f t="shared" si="212"/>
        <v>0</v>
      </c>
      <c r="R268" s="466">
        <f t="shared" si="213"/>
        <v>0</v>
      </c>
      <c r="S268" s="466">
        <f t="shared" si="214"/>
        <v>100000</v>
      </c>
      <c r="T268" s="465">
        <f t="shared" si="215"/>
        <v>100000</v>
      </c>
      <c r="U268" s="465">
        <f t="shared" si="231"/>
        <v>1200000</v>
      </c>
      <c r="V268" s="686">
        <v>1</v>
      </c>
      <c r="W268" s="684">
        <v>1</v>
      </c>
      <c r="X268" s="465">
        <f t="shared" si="217"/>
        <v>83200</v>
      </c>
      <c r="Y268" s="466">
        <f t="shared" si="218"/>
        <v>0</v>
      </c>
      <c r="Z268" s="466">
        <f t="shared" si="219"/>
        <v>0</v>
      </c>
      <c r="AA268" s="466">
        <f t="shared" si="220"/>
        <v>100000</v>
      </c>
      <c r="AB268" s="465">
        <f t="shared" si="221"/>
        <v>100000</v>
      </c>
      <c r="AC268" s="465">
        <f t="shared" si="232"/>
        <v>1200000</v>
      </c>
      <c r="AD268" s="686">
        <v>1</v>
      </c>
      <c r="AE268" s="684">
        <v>1</v>
      </c>
      <c r="AF268" s="465">
        <f t="shared" si="223"/>
        <v>83200</v>
      </c>
      <c r="AG268" s="466">
        <f t="shared" si="224"/>
        <v>0</v>
      </c>
      <c r="AH268" s="466">
        <f t="shared" si="225"/>
        <v>0</v>
      </c>
      <c r="AI268" s="466">
        <f t="shared" si="226"/>
        <v>100000</v>
      </c>
      <c r="AJ268" s="465">
        <f t="shared" si="227"/>
        <v>100000</v>
      </c>
      <c r="AK268" s="465">
        <f t="shared" si="233"/>
        <v>1200000</v>
      </c>
    </row>
    <row r="269" spans="1:37" ht="17.25" hidden="1">
      <c r="A269" s="728">
        <v>19</v>
      </c>
      <c r="B269" s="693" t="s">
        <v>1400</v>
      </c>
      <c r="C269" s="627" t="s">
        <v>2540</v>
      </c>
      <c r="D269" s="627">
        <v>1954</v>
      </c>
      <c r="E269" s="693" t="s">
        <v>446</v>
      </c>
      <c r="F269" s="719">
        <v>1</v>
      </c>
      <c r="G269" s="695">
        <v>1</v>
      </c>
      <c r="H269" s="692">
        <v>83200</v>
      </c>
      <c r="I269" s="695"/>
      <c r="J269" s="695"/>
      <c r="K269" s="690">
        <v>93750</v>
      </c>
      <c r="L269" s="692">
        <f t="shared" si="229"/>
        <v>93750</v>
      </c>
      <c r="M269" s="692">
        <f t="shared" si="230"/>
        <v>1125000</v>
      </c>
      <c r="N269" s="686">
        <v>1</v>
      </c>
      <c r="O269" s="684">
        <v>1</v>
      </c>
      <c r="P269" s="465">
        <f t="shared" si="211"/>
        <v>83200</v>
      </c>
      <c r="Q269" s="466">
        <f t="shared" si="212"/>
        <v>0</v>
      </c>
      <c r="R269" s="466">
        <f t="shared" si="213"/>
        <v>0</v>
      </c>
      <c r="S269" s="466">
        <f t="shared" si="214"/>
        <v>93750</v>
      </c>
      <c r="T269" s="465">
        <f t="shared" si="215"/>
        <v>93750</v>
      </c>
      <c r="U269" s="465">
        <f t="shared" si="231"/>
        <v>1125000</v>
      </c>
      <c r="V269" s="686">
        <v>1</v>
      </c>
      <c r="W269" s="684">
        <v>1</v>
      </c>
      <c r="X269" s="465">
        <f t="shared" si="217"/>
        <v>83200</v>
      </c>
      <c r="Y269" s="466">
        <f t="shared" si="218"/>
        <v>0</v>
      </c>
      <c r="Z269" s="466">
        <f t="shared" si="219"/>
        <v>0</v>
      </c>
      <c r="AA269" s="466">
        <f t="shared" si="220"/>
        <v>93750</v>
      </c>
      <c r="AB269" s="465">
        <f t="shared" si="221"/>
        <v>93750</v>
      </c>
      <c r="AC269" s="465">
        <f t="shared" si="232"/>
        <v>1125000</v>
      </c>
      <c r="AD269" s="686">
        <v>1</v>
      </c>
      <c r="AE269" s="684">
        <v>1</v>
      </c>
      <c r="AF269" s="465">
        <f t="shared" si="223"/>
        <v>83200</v>
      </c>
      <c r="AG269" s="466">
        <f t="shared" si="224"/>
        <v>0</v>
      </c>
      <c r="AH269" s="466">
        <f t="shared" si="225"/>
        <v>0</v>
      </c>
      <c r="AI269" s="466">
        <f t="shared" si="226"/>
        <v>93750</v>
      </c>
      <c r="AJ269" s="465">
        <f t="shared" si="227"/>
        <v>93750</v>
      </c>
      <c r="AK269" s="465">
        <f t="shared" si="233"/>
        <v>1125000</v>
      </c>
    </row>
    <row r="270" spans="1:37" ht="17.25" hidden="1">
      <c r="A270" s="728">
        <v>20</v>
      </c>
      <c r="B270" s="693" t="s">
        <v>2965</v>
      </c>
      <c r="C270" s="627" t="s">
        <v>2540</v>
      </c>
      <c r="D270" s="627">
        <v>2004</v>
      </c>
      <c r="E270" s="693" t="s">
        <v>446</v>
      </c>
      <c r="F270" s="719">
        <v>1</v>
      </c>
      <c r="G270" s="695">
        <v>1</v>
      </c>
      <c r="H270" s="692">
        <v>83200</v>
      </c>
      <c r="I270" s="695"/>
      <c r="J270" s="695"/>
      <c r="K270" s="695">
        <v>100000</v>
      </c>
      <c r="L270" s="692">
        <f t="shared" si="229"/>
        <v>100000</v>
      </c>
      <c r="M270" s="692">
        <f t="shared" si="230"/>
        <v>1200000</v>
      </c>
      <c r="N270" s="686">
        <v>1</v>
      </c>
      <c r="O270" s="684">
        <v>1</v>
      </c>
      <c r="P270" s="465">
        <f t="shared" si="211"/>
        <v>83200</v>
      </c>
      <c r="Q270" s="466">
        <f t="shared" si="212"/>
        <v>0</v>
      </c>
      <c r="R270" s="466">
        <f t="shared" si="213"/>
        <v>0</v>
      </c>
      <c r="S270" s="466">
        <f t="shared" si="214"/>
        <v>100000</v>
      </c>
      <c r="T270" s="465">
        <f t="shared" si="215"/>
        <v>100000</v>
      </c>
      <c r="U270" s="465">
        <f t="shared" si="231"/>
        <v>1200000</v>
      </c>
      <c r="V270" s="686">
        <v>1</v>
      </c>
      <c r="W270" s="684">
        <v>1</v>
      </c>
      <c r="X270" s="465">
        <f t="shared" si="217"/>
        <v>83200</v>
      </c>
      <c r="Y270" s="466">
        <f t="shared" si="218"/>
        <v>0</v>
      </c>
      <c r="Z270" s="466">
        <f t="shared" si="219"/>
        <v>0</v>
      </c>
      <c r="AA270" s="466">
        <f t="shared" si="220"/>
        <v>100000</v>
      </c>
      <c r="AB270" s="465">
        <f t="shared" si="221"/>
        <v>100000</v>
      </c>
      <c r="AC270" s="465">
        <f t="shared" si="232"/>
        <v>1200000</v>
      </c>
      <c r="AD270" s="686">
        <v>1</v>
      </c>
      <c r="AE270" s="684">
        <v>1</v>
      </c>
      <c r="AF270" s="465">
        <f t="shared" si="223"/>
        <v>83200</v>
      </c>
      <c r="AG270" s="466">
        <f t="shared" si="224"/>
        <v>0</v>
      </c>
      <c r="AH270" s="466">
        <f t="shared" si="225"/>
        <v>0</v>
      </c>
      <c r="AI270" s="466">
        <f t="shared" si="226"/>
        <v>100000</v>
      </c>
      <c r="AJ270" s="465">
        <f t="shared" si="227"/>
        <v>100000</v>
      </c>
      <c r="AK270" s="465">
        <f t="shared" si="233"/>
        <v>1200000</v>
      </c>
    </row>
    <row r="271" spans="1:37" ht="27" hidden="1">
      <c r="A271" s="685"/>
      <c r="B271" s="681" t="s">
        <v>2497</v>
      </c>
      <c r="C271" s="699"/>
      <c r="D271" s="699"/>
      <c r="E271" s="694"/>
      <c r="F271" s="686"/>
      <c r="G271" s="683"/>
      <c r="H271" s="465"/>
      <c r="I271" s="466"/>
      <c r="J271" s="466"/>
      <c r="K271" s="466"/>
      <c r="L271" s="466">
        <v>4500</v>
      </c>
      <c r="M271" s="466">
        <f t="shared" si="230"/>
        <v>54000</v>
      </c>
      <c r="N271" s="686"/>
      <c r="O271" s="683"/>
      <c r="P271" s="465"/>
      <c r="Q271" s="466"/>
      <c r="R271" s="466"/>
      <c r="S271" s="466"/>
      <c r="T271" s="466">
        <f>+L271</f>
        <v>4500</v>
      </c>
      <c r="U271" s="466">
        <f>+M271</f>
        <v>54000</v>
      </c>
      <c r="V271" s="686"/>
      <c r="W271" s="683"/>
      <c r="X271" s="465"/>
      <c r="Y271" s="466"/>
      <c r="Z271" s="466"/>
      <c r="AA271" s="466"/>
      <c r="AB271" s="466">
        <f>+L271</f>
        <v>4500</v>
      </c>
      <c r="AC271" s="466">
        <f>+U271</f>
        <v>54000</v>
      </c>
      <c r="AD271" s="686"/>
      <c r="AE271" s="683"/>
      <c r="AF271" s="465"/>
      <c r="AG271" s="466"/>
      <c r="AH271" s="466"/>
      <c r="AI271" s="466"/>
      <c r="AJ271" s="466">
        <f>+L271</f>
        <v>4500</v>
      </c>
      <c r="AK271" s="466">
        <f>+M271</f>
        <v>54000</v>
      </c>
    </row>
    <row r="272" spans="1:37" ht="22.5">
      <c r="A272" s="1057" t="s">
        <v>47</v>
      </c>
      <c r="B272" s="1057"/>
      <c r="C272" s="1057"/>
      <c r="D272" s="1057"/>
      <c r="E272" s="1057"/>
      <c r="F272" s="687">
        <f t="shared" ref="F272:AK272" si="234">SUM(F251:F271)</f>
        <v>20</v>
      </c>
      <c r="G272" s="687">
        <f t="shared" si="234"/>
        <v>23.15</v>
      </c>
      <c r="H272" s="687">
        <f t="shared" si="234"/>
        <v>1664000</v>
      </c>
      <c r="I272" s="687">
        <f t="shared" si="234"/>
        <v>0</v>
      </c>
      <c r="J272" s="687">
        <f t="shared" si="234"/>
        <v>0</v>
      </c>
      <c r="K272" s="687">
        <f t="shared" si="234"/>
        <v>2071430</v>
      </c>
      <c r="L272" s="687">
        <f t="shared" si="234"/>
        <v>2075930</v>
      </c>
      <c r="M272" s="687">
        <f t="shared" si="234"/>
        <v>24911160</v>
      </c>
      <c r="N272" s="687">
        <f t="shared" si="234"/>
        <v>20</v>
      </c>
      <c r="O272" s="687">
        <f t="shared" si="234"/>
        <v>23.15</v>
      </c>
      <c r="P272" s="687">
        <f t="shared" si="234"/>
        <v>1664000</v>
      </c>
      <c r="Q272" s="687">
        <f t="shared" si="234"/>
        <v>0</v>
      </c>
      <c r="R272" s="687">
        <f t="shared" si="234"/>
        <v>0</v>
      </c>
      <c r="S272" s="687">
        <f t="shared" si="234"/>
        <v>2071430</v>
      </c>
      <c r="T272" s="687">
        <f t="shared" si="234"/>
        <v>2075930</v>
      </c>
      <c r="U272" s="687">
        <f t="shared" si="234"/>
        <v>24911160</v>
      </c>
      <c r="V272" s="687">
        <f t="shared" si="234"/>
        <v>20</v>
      </c>
      <c r="W272" s="687">
        <f t="shared" si="234"/>
        <v>23.15</v>
      </c>
      <c r="X272" s="687">
        <f t="shared" si="234"/>
        <v>1664000</v>
      </c>
      <c r="Y272" s="687">
        <f t="shared" si="234"/>
        <v>0</v>
      </c>
      <c r="Z272" s="687">
        <f t="shared" si="234"/>
        <v>0</v>
      </c>
      <c r="AA272" s="687">
        <f t="shared" si="234"/>
        <v>2071430</v>
      </c>
      <c r="AB272" s="687">
        <f t="shared" si="234"/>
        <v>2075930</v>
      </c>
      <c r="AC272" s="687">
        <f t="shared" si="234"/>
        <v>24911160</v>
      </c>
      <c r="AD272" s="687">
        <f t="shared" si="234"/>
        <v>20</v>
      </c>
      <c r="AE272" s="687">
        <f t="shared" si="234"/>
        <v>23.15</v>
      </c>
      <c r="AF272" s="687">
        <f t="shared" si="234"/>
        <v>1664000</v>
      </c>
      <c r="AG272" s="687">
        <f t="shared" si="234"/>
        <v>0</v>
      </c>
      <c r="AH272" s="687">
        <f t="shared" si="234"/>
        <v>0</v>
      </c>
      <c r="AI272" s="687">
        <f t="shared" si="234"/>
        <v>2071430</v>
      </c>
      <c r="AJ272" s="687">
        <f t="shared" si="234"/>
        <v>2075930</v>
      </c>
      <c r="AK272" s="687">
        <f t="shared" si="234"/>
        <v>24911160</v>
      </c>
    </row>
    <row r="273" spans="1:37" ht="17.25">
      <c r="F273" s="474"/>
      <c r="G273" s="474"/>
      <c r="H273" s="474"/>
      <c r="I273" s="474"/>
      <c r="J273" s="474"/>
      <c r="K273" s="474"/>
      <c r="L273" s="474"/>
      <c r="N273" s="474"/>
      <c r="O273" s="474"/>
      <c r="P273" s="474"/>
      <c r="Q273" s="474"/>
      <c r="R273" s="474"/>
      <c r="S273" s="474"/>
      <c r="T273" s="474"/>
      <c r="U273" s="474"/>
      <c r="V273" s="474"/>
      <c r="W273" s="474"/>
      <c r="X273" s="474"/>
      <c r="Y273" s="474"/>
      <c r="Z273" s="474"/>
      <c r="AA273" s="474"/>
      <c r="AB273" s="474"/>
      <c r="AC273" s="474"/>
      <c r="AD273" s="474"/>
      <c r="AE273" s="474"/>
      <c r="AF273" s="474"/>
      <c r="AG273" s="474"/>
      <c r="AH273" s="474"/>
      <c r="AI273" s="474"/>
      <c r="AJ273" s="474"/>
      <c r="AK273" s="474"/>
    </row>
    <row r="274" spans="1:37" ht="17.25">
      <c r="F274" s="474"/>
      <c r="G274" s="474"/>
      <c r="H274" s="474"/>
      <c r="I274" s="474"/>
      <c r="J274" s="474"/>
      <c r="K274" s="474"/>
      <c r="L274" s="474"/>
      <c r="N274" s="474"/>
      <c r="O274" s="474"/>
      <c r="P274" s="474"/>
      <c r="Q274" s="474"/>
      <c r="R274" s="474"/>
      <c r="S274" s="474"/>
      <c r="T274" s="474"/>
      <c r="U274" s="474"/>
      <c r="V274" s="474"/>
      <c r="W274" s="474"/>
      <c r="X274" s="474"/>
      <c r="Y274" s="474"/>
      <c r="Z274" s="474"/>
      <c r="AA274" s="474"/>
      <c r="AB274" s="474"/>
      <c r="AC274" s="474"/>
      <c r="AD274" s="474"/>
      <c r="AE274" s="474"/>
      <c r="AF274" s="474"/>
      <c r="AG274" s="474"/>
      <c r="AH274" s="474"/>
      <c r="AI274" s="474"/>
      <c r="AJ274" s="474"/>
      <c r="AK274" s="474"/>
    </row>
    <row r="275" spans="1:37" s="680" customFormat="1" ht="22.5" customHeight="1">
      <c r="A275" s="1059" t="s">
        <v>615</v>
      </c>
      <c r="B275" s="1060"/>
      <c r="C275" s="1060"/>
      <c r="D275" s="1060"/>
      <c r="E275" s="1061"/>
      <c r="F275" s="1055" t="s">
        <v>1212</v>
      </c>
      <c r="G275" s="1055"/>
      <c r="H275" s="1055"/>
      <c r="I275" s="1055"/>
      <c r="J275" s="1055"/>
      <c r="K275" s="1055"/>
      <c r="L275" s="1055"/>
      <c r="M275" s="1055"/>
      <c r="N275" s="1066" t="s">
        <v>1212</v>
      </c>
      <c r="O275" s="1066"/>
      <c r="P275" s="1066"/>
      <c r="Q275" s="1066"/>
      <c r="R275" s="1066"/>
      <c r="S275" s="1066"/>
      <c r="T275" s="1066"/>
      <c r="U275" s="1066"/>
      <c r="V275" s="1066" t="s">
        <v>1212</v>
      </c>
      <c r="W275" s="1066"/>
      <c r="X275" s="1066"/>
      <c r="Y275" s="1066"/>
      <c r="Z275" s="1066"/>
      <c r="AA275" s="1066"/>
      <c r="AB275" s="1066"/>
      <c r="AC275" s="1066"/>
      <c r="AD275" s="1066" t="s">
        <v>1212</v>
      </c>
      <c r="AE275" s="1066"/>
      <c r="AF275" s="1066"/>
      <c r="AG275" s="1066"/>
      <c r="AH275" s="1066"/>
      <c r="AI275" s="1066"/>
      <c r="AJ275" s="1066"/>
      <c r="AK275" s="1066"/>
    </row>
    <row r="276" spans="1:37" s="680" customFormat="1" ht="24" customHeight="1">
      <c r="A276" s="1062" t="s">
        <v>244</v>
      </c>
      <c r="B276" s="1063"/>
      <c r="C276" s="1063"/>
      <c r="D276" s="1063"/>
      <c r="E276" s="1064"/>
      <c r="F276" s="1058" t="s">
        <v>1369</v>
      </c>
      <c r="G276" s="1058"/>
      <c r="H276" s="1058"/>
      <c r="I276" s="1058"/>
      <c r="J276" s="1058"/>
      <c r="K276" s="1058"/>
      <c r="L276" s="1058"/>
      <c r="M276" s="1058"/>
      <c r="N276" s="1058" t="s">
        <v>1533</v>
      </c>
      <c r="O276" s="1058"/>
      <c r="P276" s="1058"/>
      <c r="Q276" s="1058"/>
      <c r="R276" s="1058"/>
      <c r="S276" s="1058"/>
      <c r="T276" s="1058"/>
      <c r="U276" s="1058"/>
      <c r="V276" s="1058" t="s">
        <v>1743</v>
      </c>
      <c r="W276" s="1058"/>
      <c r="X276" s="1058"/>
      <c r="Y276" s="1058"/>
      <c r="Z276" s="1058"/>
      <c r="AA276" s="1058"/>
      <c r="AB276" s="1058"/>
      <c r="AC276" s="1058"/>
      <c r="AD276" s="1058" t="s">
        <v>2520</v>
      </c>
      <c r="AE276" s="1058"/>
      <c r="AF276" s="1058"/>
      <c r="AG276" s="1058"/>
      <c r="AH276" s="1058"/>
      <c r="AI276" s="1058"/>
      <c r="AJ276" s="1058"/>
      <c r="AK276" s="1058"/>
    </row>
    <row r="277" spans="1:37" s="680" customFormat="1" ht="82.5" hidden="1" customHeight="1">
      <c r="A277" s="721" t="s">
        <v>10</v>
      </c>
      <c r="B277" s="709" t="s">
        <v>54</v>
      </c>
      <c r="C277" s="709" t="s">
        <v>2538</v>
      </c>
      <c r="D277" s="613" t="s">
        <v>2539</v>
      </c>
      <c r="E277" s="709" t="s">
        <v>55</v>
      </c>
      <c r="F277" s="722" t="s">
        <v>56</v>
      </c>
      <c r="G277" s="722" t="s">
        <v>91</v>
      </c>
      <c r="H277" s="722" t="s">
        <v>62</v>
      </c>
      <c r="I277" s="722" t="s">
        <v>58</v>
      </c>
      <c r="J277" s="722" t="s">
        <v>59</v>
      </c>
      <c r="K277" s="722" t="s">
        <v>669</v>
      </c>
      <c r="L277" s="722" t="s">
        <v>613</v>
      </c>
      <c r="M277" s="723" t="s">
        <v>1372</v>
      </c>
      <c r="N277" s="722" t="s">
        <v>56</v>
      </c>
      <c r="O277" s="722" t="s">
        <v>91</v>
      </c>
      <c r="P277" s="722" t="s">
        <v>62</v>
      </c>
      <c r="Q277" s="722" t="s">
        <v>58</v>
      </c>
      <c r="R277" s="722" t="s">
        <v>59</v>
      </c>
      <c r="S277" s="722" t="s">
        <v>669</v>
      </c>
      <c r="T277" s="722" t="s">
        <v>613</v>
      </c>
      <c r="U277" s="723" t="s">
        <v>1541</v>
      </c>
      <c r="V277" s="722" t="s">
        <v>56</v>
      </c>
      <c r="W277" s="722" t="s">
        <v>91</v>
      </c>
      <c r="X277" s="722" t="s">
        <v>62</v>
      </c>
      <c r="Y277" s="722" t="s">
        <v>58</v>
      </c>
      <c r="Z277" s="722" t="s">
        <v>59</v>
      </c>
      <c r="AA277" s="722" t="s">
        <v>669</v>
      </c>
      <c r="AB277" s="722" t="s">
        <v>613</v>
      </c>
      <c r="AC277" s="723" t="s">
        <v>1744</v>
      </c>
      <c r="AD277" s="722" t="s">
        <v>56</v>
      </c>
      <c r="AE277" s="722" t="s">
        <v>91</v>
      </c>
      <c r="AF277" s="722" t="s">
        <v>62</v>
      </c>
      <c r="AG277" s="722" t="s">
        <v>58</v>
      </c>
      <c r="AH277" s="722" t="s">
        <v>59</v>
      </c>
      <c r="AI277" s="722" t="s">
        <v>669</v>
      </c>
      <c r="AJ277" s="722" t="s">
        <v>613</v>
      </c>
      <c r="AK277" s="723" t="s">
        <v>2526</v>
      </c>
    </row>
    <row r="278" spans="1:37" s="682" customFormat="1" ht="27" hidden="1">
      <c r="A278" s="717">
        <v>1</v>
      </c>
      <c r="B278" s="693" t="s">
        <v>1404</v>
      </c>
      <c r="C278" s="718" t="s">
        <v>2541</v>
      </c>
      <c r="D278" s="718">
        <v>1992</v>
      </c>
      <c r="E278" s="646" t="s">
        <v>1088</v>
      </c>
      <c r="F278" s="719">
        <v>1</v>
      </c>
      <c r="G278" s="695">
        <v>1.25</v>
      </c>
      <c r="H278" s="692">
        <v>83200</v>
      </c>
      <c r="I278" s="695"/>
      <c r="J278" s="695">
        <v>8000</v>
      </c>
      <c r="K278" s="692">
        <v>104000</v>
      </c>
      <c r="L278" s="692">
        <f>+I278+J278+K278</f>
        <v>112000</v>
      </c>
      <c r="M278" s="692">
        <f t="shared" ref="M278:M306" si="235">+L278*12</f>
        <v>1344000</v>
      </c>
      <c r="N278" s="686">
        <v>1</v>
      </c>
      <c r="O278" s="684">
        <v>1.25</v>
      </c>
      <c r="P278" s="465">
        <f t="shared" ref="P278:P306" si="236">+H278</f>
        <v>83200</v>
      </c>
      <c r="Q278" s="466">
        <f t="shared" ref="Q278:Q306" si="237">+I278</f>
        <v>0</v>
      </c>
      <c r="R278" s="466">
        <f t="shared" ref="R278:R306" si="238">+J278</f>
        <v>8000</v>
      </c>
      <c r="S278" s="466">
        <f t="shared" ref="S278:S306" si="239">+K278</f>
        <v>104000</v>
      </c>
      <c r="T278" s="465">
        <f t="shared" ref="T278:T306" si="240">+Q278+R278+S278</f>
        <v>112000</v>
      </c>
      <c r="U278" s="465">
        <f t="shared" ref="U278:U306" si="241">+T278*12</f>
        <v>1344000</v>
      </c>
      <c r="V278" s="686">
        <v>1</v>
      </c>
      <c r="W278" s="684">
        <v>1.25</v>
      </c>
      <c r="X278" s="465">
        <f t="shared" ref="X278:X306" si="242">+P278</f>
        <v>83200</v>
      </c>
      <c r="Y278" s="466">
        <f t="shared" ref="Y278:Y306" si="243">+Q278</f>
        <v>0</v>
      </c>
      <c r="Z278" s="466">
        <f t="shared" ref="Z278:Z306" si="244">+R278</f>
        <v>8000</v>
      </c>
      <c r="AA278" s="466">
        <f t="shared" ref="AA278:AA306" si="245">+S278</f>
        <v>104000</v>
      </c>
      <c r="AB278" s="465">
        <f t="shared" ref="AB278:AB306" si="246">+Y278+Z278+AA278</f>
        <v>112000</v>
      </c>
      <c r="AC278" s="465">
        <f t="shared" ref="AC278:AC306" si="247">+AB278*12</f>
        <v>1344000</v>
      </c>
      <c r="AD278" s="686">
        <v>1</v>
      </c>
      <c r="AE278" s="684">
        <v>1.25</v>
      </c>
      <c r="AF278" s="465">
        <f t="shared" ref="AF278:AF306" si="248">+X278</f>
        <v>83200</v>
      </c>
      <c r="AG278" s="466">
        <f t="shared" ref="AG278:AG306" si="249">+Y278</f>
        <v>0</v>
      </c>
      <c r="AH278" s="466">
        <f t="shared" ref="AH278:AH306" si="250">+Z278</f>
        <v>8000</v>
      </c>
      <c r="AI278" s="466">
        <f t="shared" ref="AI278:AI306" si="251">+AA278</f>
        <v>104000</v>
      </c>
      <c r="AJ278" s="465">
        <f t="shared" ref="AJ278:AJ306" si="252">+AG278+AH278+AI278</f>
        <v>112000</v>
      </c>
      <c r="AK278" s="465">
        <f t="shared" ref="AK278:AK306" si="253">+AJ278*12</f>
        <v>1344000</v>
      </c>
    </row>
    <row r="279" spans="1:37" ht="17.25" hidden="1">
      <c r="A279" s="717">
        <v>2</v>
      </c>
      <c r="B279" s="693" t="s">
        <v>1403</v>
      </c>
      <c r="C279" s="627" t="s">
        <v>2541</v>
      </c>
      <c r="D279" s="627">
        <v>1989</v>
      </c>
      <c r="E279" s="693" t="s">
        <v>425</v>
      </c>
      <c r="F279" s="719">
        <v>1</v>
      </c>
      <c r="G279" s="695">
        <v>1.6</v>
      </c>
      <c r="H279" s="692">
        <v>83200</v>
      </c>
      <c r="I279" s="695"/>
      <c r="J279" s="695">
        <v>8000</v>
      </c>
      <c r="K279" s="690">
        <f t="shared" ref="K279:K285" si="254">G279*H279</f>
        <v>133120</v>
      </c>
      <c r="L279" s="692">
        <f>+I279+J279+K279</f>
        <v>141120</v>
      </c>
      <c r="M279" s="692">
        <f t="shared" si="235"/>
        <v>1693440</v>
      </c>
      <c r="N279" s="686">
        <v>1</v>
      </c>
      <c r="O279" s="684">
        <v>1.6</v>
      </c>
      <c r="P279" s="465">
        <f t="shared" si="236"/>
        <v>83200</v>
      </c>
      <c r="Q279" s="466">
        <f t="shared" si="237"/>
        <v>0</v>
      </c>
      <c r="R279" s="466">
        <f t="shared" si="238"/>
        <v>8000</v>
      </c>
      <c r="S279" s="466">
        <f t="shared" si="239"/>
        <v>133120</v>
      </c>
      <c r="T279" s="465">
        <f t="shared" si="240"/>
        <v>141120</v>
      </c>
      <c r="U279" s="465">
        <f t="shared" si="241"/>
        <v>1693440</v>
      </c>
      <c r="V279" s="686">
        <v>1</v>
      </c>
      <c r="W279" s="684">
        <v>1.6</v>
      </c>
      <c r="X279" s="465">
        <f t="shared" si="242"/>
        <v>83200</v>
      </c>
      <c r="Y279" s="466">
        <f t="shared" si="243"/>
        <v>0</v>
      </c>
      <c r="Z279" s="466">
        <f t="shared" si="244"/>
        <v>8000</v>
      </c>
      <c r="AA279" s="466">
        <f t="shared" si="245"/>
        <v>133120</v>
      </c>
      <c r="AB279" s="465">
        <f t="shared" si="246"/>
        <v>141120</v>
      </c>
      <c r="AC279" s="465">
        <f t="shared" si="247"/>
        <v>1693440</v>
      </c>
      <c r="AD279" s="686">
        <v>1</v>
      </c>
      <c r="AE279" s="684">
        <v>1.6</v>
      </c>
      <c r="AF279" s="465">
        <f t="shared" si="248"/>
        <v>83200</v>
      </c>
      <c r="AG279" s="466">
        <f t="shared" si="249"/>
        <v>0</v>
      </c>
      <c r="AH279" s="466">
        <f t="shared" si="250"/>
        <v>8000</v>
      </c>
      <c r="AI279" s="466">
        <f t="shared" si="251"/>
        <v>133120</v>
      </c>
      <c r="AJ279" s="465">
        <f t="shared" si="252"/>
        <v>141120</v>
      </c>
      <c r="AK279" s="465">
        <f t="shared" si="253"/>
        <v>1693440</v>
      </c>
    </row>
    <row r="280" spans="1:37" ht="17.25" hidden="1">
      <c r="A280" s="717">
        <v>3</v>
      </c>
      <c r="B280" s="693" t="s">
        <v>294</v>
      </c>
      <c r="C280" s="627" t="s">
        <v>2541</v>
      </c>
      <c r="D280" s="627">
        <v>1972</v>
      </c>
      <c r="E280" s="693" t="s">
        <v>428</v>
      </c>
      <c r="F280" s="719">
        <v>1</v>
      </c>
      <c r="G280" s="695">
        <v>1.5</v>
      </c>
      <c r="H280" s="692">
        <v>83200</v>
      </c>
      <c r="I280" s="695"/>
      <c r="J280" s="695">
        <v>8000</v>
      </c>
      <c r="K280" s="690">
        <f t="shared" si="254"/>
        <v>124800</v>
      </c>
      <c r="L280" s="692">
        <f>+I280+J280+K280</f>
        <v>132800</v>
      </c>
      <c r="M280" s="692">
        <f t="shared" si="235"/>
        <v>1593600</v>
      </c>
      <c r="N280" s="686">
        <v>1</v>
      </c>
      <c r="O280" s="684">
        <v>1.5</v>
      </c>
      <c r="P280" s="465">
        <f t="shared" si="236"/>
        <v>83200</v>
      </c>
      <c r="Q280" s="466">
        <f t="shared" si="237"/>
        <v>0</v>
      </c>
      <c r="R280" s="466">
        <f t="shared" si="238"/>
        <v>8000</v>
      </c>
      <c r="S280" s="466">
        <f t="shared" si="239"/>
        <v>124800</v>
      </c>
      <c r="T280" s="465">
        <f t="shared" si="240"/>
        <v>132800</v>
      </c>
      <c r="U280" s="465">
        <f t="shared" si="241"/>
        <v>1593600</v>
      </c>
      <c r="V280" s="686">
        <v>1</v>
      </c>
      <c r="W280" s="684">
        <v>1.5</v>
      </c>
      <c r="X280" s="465">
        <f t="shared" si="242"/>
        <v>83200</v>
      </c>
      <c r="Y280" s="466">
        <f t="shared" si="243"/>
        <v>0</v>
      </c>
      <c r="Z280" s="466">
        <f t="shared" si="244"/>
        <v>8000</v>
      </c>
      <c r="AA280" s="466">
        <f t="shared" si="245"/>
        <v>124800</v>
      </c>
      <c r="AB280" s="465">
        <f t="shared" si="246"/>
        <v>132800</v>
      </c>
      <c r="AC280" s="465">
        <f t="shared" si="247"/>
        <v>1593600</v>
      </c>
      <c r="AD280" s="686">
        <v>1</v>
      </c>
      <c r="AE280" s="684">
        <v>1.5</v>
      </c>
      <c r="AF280" s="465">
        <f t="shared" si="248"/>
        <v>83200</v>
      </c>
      <c r="AG280" s="466">
        <f t="shared" si="249"/>
        <v>0</v>
      </c>
      <c r="AH280" s="466">
        <f t="shared" si="250"/>
        <v>8000</v>
      </c>
      <c r="AI280" s="466">
        <f t="shared" si="251"/>
        <v>124800</v>
      </c>
      <c r="AJ280" s="465">
        <f t="shared" si="252"/>
        <v>132800</v>
      </c>
      <c r="AK280" s="465">
        <f t="shared" si="253"/>
        <v>1593600</v>
      </c>
    </row>
    <row r="281" spans="1:37" ht="17.25" hidden="1">
      <c r="A281" s="717">
        <v>4</v>
      </c>
      <c r="B281" s="693" t="s">
        <v>2008</v>
      </c>
      <c r="C281" s="627" t="s">
        <v>2541</v>
      </c>
      <c r="D281" s="627">
        <v>1991</v>
      </c>
      <c r="E281" s="693" t="s">
        <v>426</v>
      </c>
      <c r="F281" s="719">
        <v>1</v>
      </c>
      <c r="G281" s="695">
        <v>1.5</v>
      </c>
      <c r="H281" s="692">
        <v>83200</v>
      </c>
      <c r="I281" s="695"/>
      <c r="J281" s="695">
        <v>8000</v>
      </c>
      <c r="K281" s="690">
        <f t="shared" si="254"/>
        <v>124800</v>
      </c>
      <c r="L281" s="692">
        <f t="shared" ref="L281:L290" si="255">+I281+J281+K281</f>
        <v>132800</v>
      </c>
      <c r="M281" s="692">
        <f t="shared" si="235"/>
        <v>1593600</v>
      </c>
      <c r="N281" s="686">
        <v>1</v>
      </c>
      <c r="O281" s="684">
        <v>1.5</v>
      </c>
      <c r="P281" s="465">
        <f t="shared" si="236"/>
        <v>83200</v>
      </c>
      <c r="Q281" s="466">
        <f t="shared" si="237"/>
        <v>0</v>
      </c>
      <c r="R281" s="466">
        <f t="shared" si="238"/>
        <v>8000</v>
      </c>
      <c r="S281" s="466">
        <f t="shared" si="239"/>
        <v>124800</v>
      </c>
      <c r="T281" s="465">
        <f t="shared" si="240"/>
        <v>132800</v>
      </c>
      <c r="U281" s="465">
        <f t="shared" si="241"/>
        <v>1593600</v>
      </c>
      <c r="V281" s="686">
        <v>1</v>
      </c>
      <c r="W281" s="684">
        <v>1.5</v>
      </c>
      <c r="X281" s="465">
        <f t="shared" si="242"/>
        <v>83200</v>
      </c>
      <c r="Y281" s="466">
        <f t="shared" si="243"/>
        <v>0</v>
      </c>
      <c r="Z281" s="466">
        <f t="shared" si="244"/>
        <v>8000</v>
      </c>
      <c r="AA281" s="466">
        <f t="shared" si="245"/>
        <v>124800</v>
      </c>
      <c r="AB281" s="465">
        <f t="shared" si="246"/>
        <v>132800</v>
      </c>
      <c r="AC281" s="465">
        <f t="shared" si="247"/>
        <v>1593600</v>
      </c>
      <c r="AD281" s="686">
        <v>1</v>
      </c>
      <c r="AE281" s="684">
        <v>1.5</v>
      </c>
      <c r="AF281" s="465">
        <f t="shared" si="248"/>
        <v>83200</v>
      </c>
      <c r="AG281" s="466">
        <f t="shared" si="249"/>
        <v>0</v>
      </c>
      <c r="AH281" s="466">
        <f t="shared" si="250"/>
        <v>8000</v>
      </c>
      <c r="AI281" s="466">
        <f t="shared" si="251"/>
        <v>124800</v>
      </c>
      <c r="AJ281" s="465">
        <f t="shared" si="252"/>
        <v>132800</v>
      </c>
      <c r="AK281" s="465">
        <f t="shared" si="253"/>
        <v>1593600</v>
      </c>
    </row>
    <row r="282" spans="1:37" ht="17.25" hidden="1">
      <c r="A282" s="717">
        <v>5</v>
      </c>
      <c r="B282" s="693" t="s">
        <v>1405</v>
      </c>
      <c r="C282" s="627" t="s">
        <v>2541</v>
      </c>
      <c r="D282" s="627">
        <v>1962</v>
      </c>
      <c r="E282" s="693" t="s">
        <v>426</v>
      </c>
      <c r="F282" s="719">
        <v>1</v>
      </c>
      <c r="G282" s="695">
        <v>1.5</v>
      </c>
      <c r="H282" s="692">
        <v>83200</v>
      </c>
      <c r="I282" s="695"/>
      <c r="J282" s="695">
        <v>8000</v>
      </c>
      <c r="K282" s="690">
        <f t="shared" si="254"/>
        <v>124800</v>
      </c>
      <c r="L282" s="692">
        <f t="shared" si="255"/>
        <v>132800</v>
      </c>
      <c r="M282" s="692">
        <f t="shared" si="235"/>
        <v>1593600</v>
      </c>
      <c r="N282" s="686">
        <v>1</v>
      </c>
      <c r="O282" s="684">
        <v>1.5</v>
      </c>
      <c r="P282" s="465">
        <f t="shared" si="236"/>
        <v>83200</v>
      </c>
      <c r="Q282" s="466">
        <f t="shared" si="237"/>
        <v>0</v>
      </c>
      <c r="R282" s="466">
        <f t="shared" si="238"/>
        <v>8000</v>
      </c>
      <c r="S282" s="466">
        <f t="shared" si="239"/>
        <v>124800</v>
      </c>
      <c r="T282" s="465">
        <f t="shared" si="240"/>
        <v>132800</v>
      </c>
      <c r="U282" s="465">
        <f t="shared" si="241"/>
        <v>1593600</v>
      </c>
      <c r="V282" s="686">
        <v>1</v>
      </c>
      <c r="W282" s="684">
        <v>1.5</v>
      </c>
      <c r="X282" s="465">
        <f t="shared" si="242"/>
        <v>83200</v>
      </c>
      <c r="Y282" s="466">
        <f t="shared" si="243"/>
        <v>0</v>
      </c>
      <c r="Z282" s="466">
        <f t="shared" si="244"/>
        <v>8000</v>
      </c>
      <c r="AA282" s="466">
        <f t="shared" si="245"/>
        <v>124800</v>
      </c>
      <c r="AB282" s="465">
        <f t="shared" si="246"/>
        <v>132800</v>
      </c>
      <c r="AC282" s="465">
        <f t="shared" si="247"/>
        <v>1593600</v>
      </c>
      <c r="AD282" s="686">
        <v>1</v>
      </c>
      <c r="AE282" s="684">
        <v>1.5</v>
      </c>
      <c r="AF282" s="465">
        <f t="shared" si="248"/>
        <v>83200</v>
      </c>
      <c r="AG282" s="466">
        <f t="shared" si="249"/>
        <v>0</v>
      </c>
      <c r="AH282" s="466">
        <f t="shared" si="250"/>
        <v>8000</v>
      </c>
      <c r="AI282" s="466">
        <f t="shared" si="251"/>
        <v>124800</v>
      </c>
      <c r="AJ282" s="465">
        <f t="shared" si="252"/>
        <v>132800</v>
      </c>
      <c r="AK282" s="465">
        <f t="shared" si="253"/>
        <v>1593600</v>
      </c>
    </row>
    <row r="283" spans="1:37" ht="17.25" hidden="1">
      <c r="A283" s="717">
        <v>6</v>
      </c>
      <c r="B283" s="693" t="s">
        <v>1688</v>
      </c>
      <c r="C283" s="627" t="s">
        <v>2541</v>
      </c>
      <c r="D283" s="627">
        <v>1987</v>
      </c>
      <c r="E283" s="693" t="s">
        <v>426</v>
      </c>
      <c r="F283" s="719">
        <v>1</v>
      </c>
      <c r="G283" s="695">
        <v>1.5</v>
      </c>
      <c r="H283" s="692">
        <v>83200</v>
      </c>
      <c r="I283" s="695"/>
      <c r="J283" s="695">
        <v>8000</v>
      </c>
      <c r="K283" s="690">
        <f t="shared" si="254"/>
        <v>124800</v>
      </c>
      <c r="L283" s="692">
        <f t="shared" si="255"/>
        <v>132800</v>
      </c>
      <c r="M283" s="692">
        <f t="shared" si="235"/>
        <v>1593600</v>
      </c>
      <c r="N283" s="686">
        <v>1</v>
      </c>
      <c r="O283" s="684">
        <v>1.5</v>
      </c>
      <c r="P283" s="465">
        <f t="shared" si="236"/>
        <v>83200</v>
      </c>
      <c r="Q283" s="466">
        <f t="shared" si="237"/>
        <v>0</v>
      </c>
      <c r="R283" s="466">
        <f t="shared" si="238"/>
        <v>8000</v>
      </c>
      <c r="S283" s="466">
        <f t="shared" si="239"/>
        <v>124800</v>
      </c>
      <c r="T283" s="465">
        <f t="shared" si="240"/>
        <v>132800</v>
      </c>
      <c r="U283" s="465">
        <f t="shared" si="241"/>
        <v>1593600</v>
      </c>
      <c r="V283" s="686">
        <v>1</v>
      </c>
      <c r="W283" s="684">
        <v>1.5</v>
      </c>
      <c r="X283" s="465">
        <f t="shared" si="242"/>
        <v>83200</v>
      </c>
      <c r="Y283" s="466">
        <f t="shared" si="243"/>
        <v>0</v>
      </c>
      <c r="Z283" s="466">
        <f t="shared" si="244"/>
        <v>8000</v>
      </c>
      <c r="AA283" s="466">
        <f t="shared" si="245"/>
        <v>124800</v>
      </c>
      <c r="AB283" s="465">
        <f t="shared" si="246"/>
        <v>132800</v>
      </c>
      <c r="AC283" s="465">
        <f t="shared" si="247"/>
        <v>1593600</v>
      </c>
      <c r="AD283" s="686">
        <v>1</v>
      </c>
      <c r="AE283" s="684">
        <v>1.5</v>
      </c>
      <c r="AF283" s="465">
        <f t="shared" si="248"/>
        <v>83200</v>
      </c>
      <c r="AG283" s="466">
        <f t="shared" si="249"/>
        <v>0</v>
      </c>
      <c r="AH283" s="466">
        <f t="shared" si="250"/>
        <v>8000</v>
      </c>
      <c r="AI283" s="466">
        <f t="shared" si="251"/>
        <v>124800</v>
      </c>
      <c r="AJ283" s="465">
        <f t="shared" si="252"/>
        <v>132800</v>
      </c>
      <c r="AK283" s="465">
        <f t="shared" si="253"/>
        <v>1593600</v>
      </c>
    </row>
    <row r="284" spans="1:37" ht="17.25" hidden="1">
      <c r="A284" s="717">
        <v>7</v>
      </c>
      <c r="B284" s="693" t="s">
        <v>735</v>
      </c>
      <c r="C284" s="627" t="s">
        <v>2541</v>
      </c>
      <c r="D284" s="627">
        <v>1970</v>
      </c>
      <c r="E284" s="693" t="s">
        <v>426</v>
      </c>
      <c r="F284" s="719">
        <v>1</v>
      </c>
      <c r="G284" s="695">
        <v>1.5</v>
      </c>
      <c r="H284" s="692">
        <v>83200</v>
      </c>
      <c r="I284" s="695"/>
      <c r="J284" s="695">
        <v>8000</v>
      </c>
      <c r="K284" s="690">
        <f t="shared" si="254"/>
        <v>124800</v>
      </c>
      <c r="L284" s="692">
        <f t="shared" si="255"/>
        <v>132800</v>
      </c>
      <c r="M284" s="692">
        <f t="shared" si="235"/>
        <v>1593600</v>
      </c>
      <c r="N284" s="686">
        <v>1</v>
      </c>
      <c r="O284" s="684">
        <v>1.5</v>
      </c>
      <c r="P284" s="465">
        <f t="shared" si="236"/>
        <v>83200</v>
      </c>
      <c r="Q284" s="466">
        <f t="shared" si="237"/>
        <v>0</v>
      </c>
      <c r="R284" s="466">
        <f t="shared" si="238"/>
        <v>8000</v>
      </c>
      <c r="S284" s="466">
        <f t="shared" si="239"/>
        <v>124800</v>
      </c>
      <c r="T284" s="465">
        <f t="shared" si="240"/>
        <v>132800</v>
      </c>
      <c r="U284" s="465">
        <f t="shared" si="241"/>
        <v>1593600</v>
      </c>
      <c r="V284" s="686">
        <v>1</v>
      </c>
      <c r="W284" s="684">
        <v>1.5</v>
      </c>
      <c r="X284" s="465">
        <f t="shared" si="242"/>
        <v>83200</v>
      </c>
      <c r="Y284" s="466">
        <f t="shared" si="243"/>
        <v>0</v>
      </c>
      <c r="Z284" s="466">
        <f t="shared" si="244"/>
        <v>8000</v>
      </c>
      <c r="AA284" s="466">
        <f t="shared" si="245"/>
        <v>124800</v>
      </c>
      <c r="AB284" s="465">
        <f t="shared" si="246"/>
        <v>132800</v>
      </c>
      <c r="AC284" s="465">
        <f t="shared" si="247"/>
        <v>1593600</v>
      </c>
      <c r="AD284" s="686">
        <v>1</v>
      </c>
      <c r="AE284" s="684">
        <v>1.5</v>
      </c>
      <c r="AF284" s="465">
        <f t="shared" si="248"/>
        <v>83200</v>
      </c>
      <c r="AG284" s="466">
        <f t="shared" si="249"/>
        <v>0</v>
      </c>
      <c r="AH284" s="466">
        <f t="shared" si="250"/>
        <v>8000</v>
      </c>
      <c r="AI284" s="466">
        <f t="shared" si="251"/>
        <v>124800</v>
      </c>
      <c r="AJ284" s="465">
        <f t="shared" si="252"/>
        <v>132800</v>
      </c>
      <c r="AK284" s="465">
        <f t="shared" si="253"/>
        <v>1593600</v>
      </c>
    </row>
    <row r="285" spans="1:37" ht="17.25" hidden="1">
      <c r="A285" s="717">
        <v>8</v>
      </c>
      <c r="B285" s="693" t="s">
        <v>295</v>
      </c>
      <c r="C285" s="627" t="s">
        <v>2541</v>
      </c>
      <c r="D285" s="627">
        <v>1979</v>
      </c>
      <c r="E285" s="693" t="s">
        <v>426</v>
      </c>
      <c r="F285" s="719">
        <v>1</v>
      </c>
      <c r="G285" s="695">
        <v>1.5</v>
      </c>
      <c r="H285" s="692">
        <v>83200</v>
      </c>
      <c r="I285" s="695"/>
      <c r="J285" s="695">
        <v>8000</v>
      </c>
      <c r="K285" s="690">
        <f t="shared" si="254"/>
        <v>124800</v>
      </c>
      <c r="L285" s="692">
        <f t="shared" si="255"/>
        <v>132800</v>
      </c>
      <c r="M285" s="692">
        <f t="shared" si="235"/>
        <v>1593600</v>
      </c>
      <c r="N285" s="686">
        <v>1</v>
      </c>
      <c r="O285" s="684">
        <v>1.5</v>
      </c>
      <c r="P285" s="465">
        <f t="shared" si="236"/>
        <v>83200</v>
      </c>
      <c r="Q285" s="466">
        <f t="shared" si="237"/>
        <v>0</v>
      </c>
      <c r="R285" s="466">
        <f t="shared" si="238"/>
        <v>8000</v>
      </c>
      <c r="S285" s="466">
        <f t="shared" si="239"/>
        <v>124800</v>
      </c>
      <c r="T285" s="465">
        <f t="shared" si="240"/>
        <v>132800</v>
      </c>
      <c r="U285" s="465">
        <f t="shared" si="241"/>
        <v>1593600</v>
      </c>
      <c r="V285" s="686">
        <v>1</v>
      </c>
      <c r="W285" s="684">
        <v>1.5</v>
      </c>
      <c r="X285" s="465">
        <f t="shared" si="242"/>
        <v>83200</v>
      </c>
      <c r="Y285" s="466">
        <f t="shared" si="243"/>
        <v>0</v>
      </c>
      <c r="Z285" s="466">
        <f t="shared" si="244"/>
        <v>8000</v>
      </c>
      <c r="AA285" s="466">
        <f t="shared" si="245"/>
        <v>124800</v>
      </c>
      <c r="AB285" s="465">
        <f t="shared" si="246"/>
        <v>132800</v>
      </c>
      <c r="AC285" s="465">
        <f t="shared" si="247"/>
        <v>1593600</v>
      </c>
      <c r="AD285" s="686">
        <v>1</v>
      </c>
      <c r="AE285" s="684">
        <v>1.5</v>
      </c>
      <c r="AF285" s="465">
        <f t="shared" si="248"/>
        <v>83200</v>
      </c>
      <c r="AG285" s="466">
        <f t="shared" si="249"/>
        <v>0</v>
      </c>
      <c r="AH285" s="466">
        <f t="shared" si="250"/>
        <v>8000</v>
      </c>
      <c r="AI285" s="466">
        <f t="shared" si="251"/>
        <v>124800</v>
      </c>
      <c r="AJ285" s="465">
        <f t="shared" si="252"/>
        <v>132800</v>
      </c>
      <c r="AK285" s="465">
        <f t="shared" si="253"/>
        <v>1593600</v>
      </c>
    </row>
    <row r="286" spans="1:37" ht="17.25" hidden="1">
      <c r="A286" s="717">
        <v>9</v>
      </c>
      <c r="B286" s="693" t="s">
        <v>1689</v>
      </c>
      <c r="C286" s="627" t="s">
        <v>2540</v>
      </c>
      <c r="D286" s="627">
        <v>1946</v>
      </c>
      <c r="E286" s="693" t="s">
        <v>446</v>
      </c>
      <c r="F286" s="719">
        <v>1</v>
      </c>
      <c r="G286" s="695">
        <v>1</v>
      </c>
      <c r="H286" s="692">
        <v>83200</v>
      </c>
      <c r="I286" s="695"/>
      <c r="J286" s="695">
        <v>8000</v>
      </c>
      <c r="K286" s="690">
        <v>93750</v>
      </c>
      <c r="L286" s="692">
        <f t="shared" si="255"/>
        <v>101750</v>
      </c>
      <c r="M286" s="692">
        <f t="shared" si="235"/>
        <v>1221000</v>
      </c>
      <c r="N286" s="686">
        <v>1</v>
      </c>
      <c r="O286" s="684">
        <v>1</v>
      </c>
      <c r="P286" s="465">
        <f t="shared" si="236"/>
        <v>83200</v>
      </c>
      <c r="Q286" s="466">
        <f t="shared" si="237"/>
        <v>0</v>
      </c>
      <c r="R286" s="466">
        <f t="shared" si="238"/>
        <v>8000</v>
      </c>
      <c r="S286" s="466">
        <f t="shared" si="239"/>
        <v>93750</v>
      </c>
      <c r="T286" s="465">
        <f t="shared" si="240"/>
        <v>101750</v>
      </c>
      <c r="U286" s="465">
        <f t="shared" si="241"/>
        <v>1221000</v>
      </c>
      <c r="V286" s="686">
        <v>1</v>
      </c>
      <c r="W286" s="684">
        <v>1</v>
      </c>
      <c r="X286" s="465">
        <f t="shared" si="242"/>
        <v>83200</v>
      </c>
      <c r="Y286" s="466">
        <f t="shared" si="243"/>
        <v>0</v>
      </c>
      <c r="Z286" s="466">
        <f t="shared" si="244"/>
        <v>8000</v>
      </c>
      <c r="AA286" s="466">
        <f t="shared" si="245"/>
        <v>93750</v>
      </c>
      <c r="AB286" s="465">
        <f t="shared" si="246"/>
        <v>101750</v>
      </c>
      <c r="AC286" s="465">
        <f t="shared" si="247"/>
        <v>1221000</v>
      </c>
      <c r="AD286" s="686">
        <v>1</v>
      </c>
      <c r="AE286" s="684">
        <v>1</v>
      </c>
      <c r="AF286" s="465">
        <f t="shared" si="248"/>
        <v>83200</v>
      </c>
      <c r="AG286" s="466">
        <f t="shared" si="249"/>
        <v>0</v>
      </c>
      <c r="AH286" s="466">
        <f t="shared" si="250"/>
        <v>8000</v>
      </c>
      <c r="AI286" s="466">
        <f t="shared" si="251"/>
        <v>93750</v>
      </c>
      <c r="AJ286" s="465">
        <f t="shared" si="252"/>
        <v>101750</v>
      </c>
      <c r="AK286" s="465">
        <f t="shared" si="253"/>
        <v>1221000</v>
      </c>
    </row>
    <row r="287" spans="1:37" ht="17.25" hidden="1">
      <c r="A287" s="717">
        <v>10</v>
      </c>
      <c r="B287" s="693" t="s">
        <v>1690</v>
      </c>
      <c r="C287" s="627" t="s">
        <v>2540</v>
      </c>
      <c r="D287" s="627">
        <v>1976</v>
      </c>
      <c r="E287" s="693" t="s">
        <v>446</v>
      </c>
      <c r="F287" s="719">
        <v>1</v>
      </c>
      <c r="G287" s="695">
        <v>1</v>
      </c>
      <c r="H287" s="692">
        <v>83200</v>
      </c>
      <c r="I287" s="695"/>
      <c r="J287" s="695">
        <v>8000</v>
      </c>
      <c r="K287" s="690">
        <v>100000</v>
      </c>
      <c r="L287" s="692">
        <f t="shared" si="255"/>
        <v>108000</v>
      </c>
      <c r="M287" s="692">
        <f t="shared" si="235"/>
        <v>1296000</v>
      </c>
      <c r="N287" s="686">
        <v>1</v>
      </c>
      <c r="O287" s="684">
        <v>1</v>
      </c>
      <c r="P287" s="465">
        <f t="shared" si="236"/>
        <v>83200</v>
      </c>
      <c r="Q287" s="466">
        <f t="shared" si="237"/>
        <v>0</v>
      </c>
      <c r="R287" s="466">
        <f t="shared" si="238"/>
        <v>8000</v>
      </c>
      <c r="S287" s="466">
        <f t="shared" si="239"/>
        <v>100000</v>
      </c>
      <c r="T287" s="465">
        <f t="shared" si="240"/>
        <v>108000</v>
      </c>
      <c r="U287" s="465">
        <f t="shared" si="241"/>
        <v>1296000</v>
      </c>
      <c r="V287" s="686">
        <v>1</v>
      </c>
      <c r="W287" s="684">
        <v>1</v>
      </c>
      <c r="X287" s="465">
        <f t="shared" si="242"/>
        <v>83200</v>
      </c>
      <c r="Y287" s="466">
        <f t="shared" si="243"/>
        <v>0</v>
      </c>
      <c r="Z287" s="466">
        <f t="shared" si="244"/>
        <v>8000</v>
      </c>
      <c r="AA287" s="466">
        <f t="shared" si="245"/>
        <v>100000</v>
      </c>
      <c r="AB287" s="465">
        <f t="shared" si="246"/>
        <v>108000</v>
      </c>
      <c r="AC287" s="465">
        <f t="shared" si="247"/>
        <v>1296000</v>
      </c>
      <c r="AD287" s="686">
        <v>1</v>
      </c>
      <c r="AE287" s="684">
        <v>1</v>
      </c>
      <c r="AF287" s="465">
        <f t="shared" si="248"/>
        <v>83200</v>
      </c>
      <c r="AG287" s="466">
        <f t="shared" si="249"/>
        <v>0</v>
      </c>
      <c r="AH287" s="466">
        <f t="shared" si="250"/>
        <v>8000</v>
      </c>
      <c r="AI287" s="466">
        <f t="shared" si="251"/>
        <v>100000</v>
      </c>
      <c r="AJ287" s="465">
        <f t="shared" si="252"/>
        <v>108000</v>
      </c>
      <c r="AK287" s="465">
        <f t="shared" si="253"/>
        <v>1296000</v>
      </c>
    </row>
    <row r="288" spans="1:37" ht="17.25" hidden="1">
      <c r="A288" s="717">
        <v>11</v>
      </c>
      <c r="B288" s="693" t="s">
        <v>1407</v>
      </c>
      <c r="C288" s="627" t="s">
        <v>2541</v>
      </c>
      <c r="D288" s="627">
        <v>1996</v>
      </c>
      <c r="E288" s="693" t="s">
        <v>446</v>
      </c>
      <c r="F288" s="719">
        <v>1</v>
      </c>
      <c r="G288" s="695">
        <v>1</v>
      </c>
      <c r="H288" s="692">
        <v>83200</v>
      </c>
      <c r="I288" s="695"/>
      <c r="J288" s="695">
        <v>8000</v>
      </c>
      <c r="K288" s="690">
        <v>100000</v>
      </c>
      <c r="L288" s="692">
        <f t="shared" si="255"/>
        <v>108000</v>
      </c>
      <c r="M288" s="692">
        <f t="shared" si="235"/>
        <v>1296000</v>
      </c>
      <c r="N288" s="686">
        <v>1</v>
      </c>
      <c r="O288" s="684">
        <v>1</v>
      </c>
      <c r="P288" s="465">
        <f t="shared" si="236"/>
        <v>83200</v>
      </c>
      <c r="Q288" s="466">
        <f t="shared" si="237"/>
        <v>0</v>
      </c>
      <c r="R288" s="466">
        <f t="shared" si="238"/>
        <v>8000</v>
      </c>
      <c r="S288" s="466">
        <f t="shared" si="239"/>
        <v>100000</v>
      </c>
      <c r="T288" s="465">
        <f t="shared" si="240"/>
        <v>108000</v>
      </c>
      <c r="U288" s="465">
        <f t="shared" si="241"/>
        <v>1296000</v>
      </c>
      <c r="V288" s="686">
        <v>1</v>
      </c>
      <c r="W288" s="684">
        <v>1</v>
      </c>
      <c r="X288" s="465">
        <f t="shared" si="242"/>
        <v>83200</v>
      </c>
      <c r="Y288" s="466">
        <f t="shared" si="243"/>
        <v>0</v>
      </c>
      <c r="Z288" s="466">
        <f t="shared" si="244"/>
        <v>8000</v>
      </c>
      <c r="AA288" s="466">
        <f t="shared" si="245"/>
        <v>100000</v>
      </c>
      <c r="AB288" s="465">
        <f t="shared" si="246"/>
        <v>108000</v>
      </c>
      <c r="AC288" s="465">
        <f t="shared" si="247"/>
        <v>1296000</v>
      </c>
      <c r="AD288" s="686">
        <v>1</v>
      </c>
      <c r="AE288" s="684">
        <v>1</v>
      </c>
      <c r="AF288" s="465">
        <f t="shared" si="248"/>
        <v>83200</v>
      </c>
      <c r="AG288" s="466">
        <f t="shared" si="249"/>
        <v>0</v>
      </c>
      <c r="AH288" s="466">
        <f t="shared" si="250"/>
        <v>8000</v>
      </c>
      <c r="AI288" s="466">
        <f t="shared" si="251"/>
        <v>100000</v>
      </c>
      <c r="AJ288" s="465">
        <f t="shared" si="252"/>
        <v>108000</v>
      </c>
      <c r="AK288" s="465">
        <f t="shared" si="253"/>
        <v>1296000</v>
      </c>
    </row>
    <row r="289" spans="1:37" ht="17.25" hidden="1">
      <c r="A289" s="717">
        <v>12</v>
      </c>
      <c r="B289" s="693" t="s">
        <v>299</v>
      </c>
      <c r="C289" s="627" t="s">
        <v>2540</v>
      </c>
      <c r="D289" s="627">
        <v>1973</v>
      </c>
      <c r="E289" s="693" t="s">
        <v>446</v>
      </c>
      <c r="F289" s="719">
        <v>1</v>
      </c>
      <c r="G289" s="695">
        <v>1</v>
      </c>
      <c r="H289" s="692">
        <v>83200</v>
      </c>
      <c r="I289" s="695"/>
      <c r="J289" s="695">
        <v>8000</v>
      </c>
      <c r="K289" s="690">
        <v>93750</v>
      </c>
      <c r="L289" s="692">
        <f t="shared" si="255"/>
        <v>101750</v>
      </c>
      <c r="M289" s="692">
        <f t="shared" si="235"/>
        <v>1221000</v>
      </c>
      <c r="N289" s="686">
        <v>1</v>
      </c>
      <c r="O289" s="684">
        <v>1</v>
      </c>
      <c r="P289" s="465">
        <f t="shared" si="236"/>
        <v>83200</v>
      </c>
      <c r="Q289" s="466">
        <f t="shared" si="237"/>
        <v>0</v>
      </c>
      <c r="R289" s="466">
        <f t="shared" si="238"/>
        <v>8000</v>
      </c>
      <c r="S289" s="466">
        <f t="shared" si="239"/>
        <v>93750</v>
      </c>
      <c r="T289" s="465">
        <f t="shared" si="240"/>
        <v>101750</v>
      </c>
      <c r="U289" s="465">
        <f t="shared" si="241"/>
        <v>1221000</v>
      </c>
      <c r="V289" s="686">
        <v>1</v>
      </c>
      <c r="W289" s="684">
        <v>1</v>
      </c>
      <c r="X289" s="465">
        <f t="shared" si="242"/>
        <v>83200</v>
      </c>
      <c r="Y289" s="466">
        <f t="shared" si="243"/>
        <v>0</v>
      </c>
      <c r="Z289" s="466">
        <f t="shared" si="244"/>
        <v>8000</v>
      </c>
      <c r="AA289" s="466">
        <f t="shared" si="245"/>
        <v>93750</v>
      </c>
      <c r="AB289" s="465">
        <f t="shared" si="246"/>
        <v>101750</v>
      </c>
      <c r="AC289" s="465">
        <f t="shared" si="247"/>
        <v>1221000</v>
      </c>
      <c r="AD289" s="686">
        <v>1</v>
      </c>
      <c r="AE289" s="684">
        <v>1</v>
      </c>
      <c r="AF289" s="465">
        <f t="shared" si="248"/>
        <v>83200</v>
      </c>
      <c r="AG289" s="466">
        <f t="shared" si="249"/>
        <v>0</v>
      </c>
      <c r="AH289" s="466">
        <f t="shared" si="250"/>
        <v>8000</v>
      </c>
      <c r="AI289" s="466">
        <f t="shared" si="251"/>
        <v>93750</v>
      </c>
      <c r="AJ289" s="465">
        <f t="shared" si="252"/>
        <v>101750</v>
      </c>
      <c r="AK289" s="465">
        <f t="shared" si="253"/>
        <v>1221000</v>
      </c>
    </row>
    <row r="290" spans="1:37" ht="17.25" hidden="1">
      <c r="A290" s="717">
        <v>13</v>
      </c>
      <c r="B290" s="693" t="s">
        <v>296</v>
      </c>
      <c r="C290" s="627" t="s">
        <v>2540</v>
      </c>
      <c r="D290" s="627">
        <v>1985</v>
      </c>
      <c r="E290" s="693" t="s">
        <v>446</v>
      </c>
      <c r="F290" s="719">
        <v>1</v>
      </c>
      <c r="G290" s="695">
        <v>1</v>
      </c>
      <c r="H290" s="692">
        <v>83200</v>
      </c>
      <c r="I290" s="695"/>
      <c r="J290" s="695">
        <v>8000</v>
      </c>
      <c r="K290" s="690">
        <v>100000</v>
      </c>
      <c r="L290" s="692">
        <f t="shared" si="255"/>
        <v>108000</v>
      </c>
      <c r="M290" s="692">
        <f t="shared" si="235"/>
        <v>1296000</v>
      </c>
      <c r="N290" s="686">
        <v>1</v>
      </c>
      <c r="O290" s="684">
        <v>1</v>
      </c>
      <c r="P290" s="465">
        <f t="shared" si="236"/>
        <v>83200</v>
      </c>
      <c r="Q290" s="466">
        <f t="shared" si="237"/>
        <v>0</v>
      </c>
      <c r="R290" s="466">
        <f t="shared" si="238"/>
        <v>8000</v>
      </c>
      <c r="S290" s="466">
        <f t="shared" si="239"/>
        <v>100000</v>
      </c>
      <c r="T290" s="465">
        <f t="shared" si="240"/>
        <v>108000</v>
      </c>
      <c r="U290" s="465">
        <f t="shared" si="241"/>
        <v>1296000</v>
      </c>
      <c r="V290" s="686">
        <v>1</v>
      </c>
      <c r="W290" s="684">
        <v>1</v>
      </c>
      <c r="X290" s="465">
        <f t="shared" si="242"/>
        <v>83200</v>
      </c>
      <c r="Y290" s="466">
        <f t="shared" si="243"/>
        <v>0</v>
      </c>
      <c r="Z290" s="466">
        <f t="shared" si="244"/>
        <v>8000</v>
      </c>
      <c r="AA290" s="466">
        <f t="shared" si="245"/>
        <v>100000</v>
      </c>
      <c r="AB290" s="465">
        <f t="shared" si="246"/>
        <v>108000</v>
      </c>
      <c r="AC290" s="465">
        <f t="shared" si="247"/>
        <v>1296000</v>
      </c>
      <c r="AD290" s="686">
        <v>1</v>
      </c>
      <c r="AE290" s="684">
        <v>1</v>
      </c>
      <c r="AF290" s="465">
        <f t="shared" si="248"/>
        <v>83200</v>
      </c>
      <c r="AG290" s="466">
        <f t="shared" si="249"/>
        <v>0</v>
      </c>
      <c r="AH290" s="466">
        <f t="shared" si="250"/>
        <v>8000</v>
      </c>
      <c r="AI290" s="466">
        <f t="shared" si="251"/>
        <v>100000</v>
      </c>
      <c r="AJ290" s="465">
        <f t="shared" si="252"/>
        <v>108000</v>
      </c>
      <c r="AK290" s="465">
        <f t="shared" si="253"/>
        <v>1296000</v>
      </c>
    </row>
    <row r="291" spans="1:37" ht="17.25" hidden="1">
      <c r="A291" s="717">
        <v>14</v>
      </c>
      <c r="B291" s="693" t="s">
        <v>1406</v>
      </c>
      <c r="C291" s="718" t="s">
        <v>2541</v>
      </c>
      <c r="D291" s="718">
        <v>2001</v>
      </c>
      <c r="E291" s="646" t="s">
        <v>658</v>
      </c>
      <c r="F291" s="719">
        <v>1</v>
      </c>
      <c r="G291" s="695">
        <v>1.4</v>
      </c>
      <c r="H291" s="692">
        <v>83200</v>
      </c>
      <c r="I291" s="695"/>
      <c r="J291" s="695">
        <v>8000</v>
      </c>
      <c r="K291" s="695">
        <f>G291*H291</f>
        <v>116479.99999999999</v>
      </c>
      <c r="L291" s="692">
        <f>+I291+J291+K291</f>
        <v>124479.99999999999</v>
      </c>
      <c r="M291" s="692">
        <f t="shared" si="235"/>
        <v>1493759.9999999998</v>
      </c>
      <c r="N291" s="686">
        <v>1</v>
      </c>
      <c r="O291" s="684">
        <v>1.4</v>
      </c>
      <c r="P291" s="465">
        <f t="shared" si="236"/>
        <v>83200</v>
      </c>
      <c r="Q291" s="466">
        <f t="shared" si="237"/>
        <v>0</v>
      </c>
      <c r="R291" s="466">
        <f t="shared" si="238"/>
        <v>8000</v>
      </c>
      <c r="S291" s="466">
        <f t="shared" si="239"/>
        <v>116479.99999999999</v>
      </c>
      <c r="T291" s="465">
        <f t="shared" si="240"/>
        <v>124479.99999999999</v>
      </c>
      <c r="U291" s="465">
        <f t="shared" si="241"/>
        <v>1493759.9999999998</v>
      </c>
      <c r="V291" s="686">
        <v>1</v>
      </c>
      <c r="W291" s="684">
        <v>1.4</v>
      </c>
      <c r="X291" s="465">
        <f t="shared" si="242"/>
        <v>83200</v>
      </c>
      <c r="Y291" s="466">
        <f t="shared" si="243"/>
        <v>0</v>
      </c>
      <c r="Z291" s="466">
        <f t="shared" si="244"/>
        <v>8000</v>
      </c>
      <c r="AA291" s="466">
        <f t="shared" si="245"/>
        <v>116479.99999999999</v>
      </c>
      <c r="AB291" s="465">
        <f t="shared" si="246"/>
        <v>124479.99999999999</v>
      </c>
      <c r="AC291" s="465">
        <f t="shared" si="247"/>
        <v>1493759.9999999998</v>
      </c>
      <c r="AD291" s="686">
        <v>1</v>
      </c>
      <c r="AE291" s="684">
        <v>1.4</v>
      </c>
      <c r="AF291" s="465">
        <f t="shared" si="248"/>
        <v>83200</v>
      </c>
      <c r="AG291" s="466">
        <f t="shared" si="249"/>
        <v>0</v>
      </c>
      <c r="AH291" s="466">
        <f t="shared" si="250"/>
        <v>8000</v>
      </c>
      <c r="AI291" s="466">
        <f t="shared" si="251"/>
        <v>116479.99999999999</v>
      </c>
      <c r="AJ291" s="465">
        <f t="shared" si="252"/>
        <v>124479.99999999999</v>
      </c>
      <c r="AK291" s="465">
        <f t="shared" si="253"/>
        <v>1493759.9999999998</v>
      </c>
    </row>
    <row r="292" spans="1:37" ht="40.5" hidden="1">
      <c r="A292" s="717">
        <v>15</v>
      </c>
      <c r="B292" s="693" t="s">
        <v>2966</v>
      </c>
      <c r="C292" s="718" t="s">
        <v>2541</v>
      </c>
      <c r="D292" s="718">
        <v>1999</v>
      </c>
      <c r="E292" s="646" t="s">
        <v>1087</v>
      </c>
      <c r="F292" s="719">
        <v>1</v>
      </c>
      <c r="G292" s="695">
        <v>1</v>
      </c>
      <c r="H292" s="692">
        <v>83200</v>
      </c>
      <c r="I292" s="695"/>
      <c r="J292" s="695">
        <v>8000</v>
      </c>
      <c r="K292" s="690">
        <v>100000</v>
      </c>
      <c r="L292" s="692">
        <f>+I292+J292+K292</f>
        <v>108000</v>
      </c>
      <c r="M292" s="692">
        <f t="shared" si="235"/>
        <v>1296000</v>
      </c>
      <c r="N292" s="686">
        <v>1</v>
      </c>
      <c r="O292" s="684">
        <v>1</v>
      </c>
      <c r="P292" s="465">
        <f t="shared" si="236"/>
        <v>83200</v>
      </c>
      <c r="Q292" s="466">
        <f t="shared" si="237"/>
        <v>0</v>
      </c>
      <c r="R292" s="466">
        <f t="shared" si="238"/>
        <v>8000</v>
      </c>
      <c r="S292" s="466">
        <f t="shared" si="239"/>
        <v>100000</v>
      </c>
      <c r="T292" s="465">
        <f t="shared" si="240"/>
        <v>108000</v>
      </c>
      <c r="U292" s="465">
        <f t="shared" si="241"/>
        <v>1296000</v>
      </c>
      <c r="V292" s="686">
        <v>1</v>
      </c>
      <c r="W292" s="684">
        <v>1</v>
      </c>
      <c r="X292" s="465">
        <f t="shared" si="242"/>
        <v>83200</v>
      </c>
      <c r="Y292" s="466">
        <f t="shared" si="243"/>
        <v>0</v>
      </c>
      <c r="Z292" s="466">
        <f t="shared" si="244"/>
        <v>8000</v>
      </c>
      <c r="AA292" s="466">
        <f t="shared" si="245"/>
        <v>100000</v>
      </c>
      <c r="AB292" s="465">
        <f t="shared" si="246"/>
        <v>108000</v>
      </c>
      <c r="AC292" s="465">
        <f t="shared" si="247"/>
        <v>1296000</v>
      </c>
      <c r="AD292" s="686">
        <v>1</v>
      </c>
      <c r="AE292" s="684">
        <v>1</v>
      </c>
      <c r="AF292" s="465">
        <f t="shared" si="248"/>
        <v>83200</v>
      </c>
      <c r="AG292" s="466">
        <f t="shared" si="249"/>
        <v>0</v>
      </c>
      <c r="AH292" s="466">
        <f t="shared" si="250"/>
        <v>8000</v>
      </c>
      <c r="AI292" s="466">
        <f t="shared" si="251"/>
        <v>100000</v>
      </c>
      <c r="AJ292" s="465">
        <f t="shared" si="252"/>
        <v>108000</v>
      </c>
      <c r="AK292" s="465">
        <f t="shared" si="253"/>
        <v>1296000</v>
      </c>
    </row>
    <row r="293" spans="1:37" ht="17.25" hidden="1">
      <c r="A293" s="717">
        <v>16</v>
      </c>
      <c r="B293" s="693" t="s">
        <v>1691</v>
      </c>
      <c r="C293" s="627" t="s">
        <v>2540</v>
      </c>
      <c r="D293" s="627">
        <v>1949</v>
      </c>
      <c r="E293" s="693" t="s">
        <v>441</v>
      </c>
      <c r="F293" s="719">
        <v>1</v>
      </c>
      <c r="G293" s="695">
        <v>1</v>
      </c>
      <c r="H293" s="692">
        <v>83200</v>
      </c>
      <c r="I293" s="695"/>
      <c r="J293" s="695">
        <v>8000</v>
      </c>
      <c r="K293" s="690">
        <v>93750</v>
      </c>
      <c r="L293" s="690">
        <f t="shared" ref="L293:L306" si="256">+I293+J293+K293</f>
        <v>101750</v>
      </c>
      <c r="M293" s="692">
        <f t="shared" si="235"/>
        <v>1221000</v>
      </c>
      <c r="N293" s="686">
        <v>1</v>
      </c>
      <c r="O293" s="684">
        <v>1</v>
      </c>
      <c r="P293" s="465">
        <f t="shared" si="236"/>
        <v>83200</v>
      </c>
      <c r="Q293" s="466">
        <f t="shared" si="237"/>
        <v>0</v>
      </c>
      <c r="R293" s="466">
        <f t="shared" si="238"/>
        <v>8000</v>
      </c>
      <c r="S293" s="466">
        <f t="shared" si="239"/>
        <v>93750</v>
      </c>
      <c r="T293" s="465">
        <f t="shared" si="240"/>
        <v>101750</v>
      </c>
      <c r="U293" s="465">
        <f t="shared" si="241"/>
        <v>1221000</v>
      </c>
      <c r="V293" s="686">
        <v>1</v>
      </c>
      <c r="W293" s="684">
        <v>1</v>
      </c>
      <c r="X293" s="465">
        <f t="shared" si="242"/>
        <v>83200</v>
      </c>
      <c r="Y293" s="466">
        <f t="shared" si="243"/>
        <v>0</v>
      </c>
      <c r="Z293" s="466">
        <f t="shared" si="244"/>
        <v>8000</v>
      </c>
      <c r="AA293" s="466">
        <f t="shared" si="245"/>
        <v>93750</v>
      </c>
      <c r="AB293" s="465">
        <f t="shared" si="246"/>
        <v>101750</v>
      </c>
      <c r="AC293" s="465">
        <f t="shared" si="247"/>
        <v>1221000</v>
      </c>
      <c r="AD293" s="686">
        <v>1</v>
      </c>
      <c r="AE293" s="684">
        <v>1</v>
      </c>
      <c r="AF293" s="465">
        <f t="shared" si="248"/>
        <v>83200</v>
      </c>
      <c r="AG293" s="466">
        <f t="shared" si="249"/>
        <v>0</v>
      </c>
      <c r="AH293" s="466">
        <f t="shared" si="250"/>
        <v>8000</v>
      </c>
      <c r="AI293" s="466">
        <f t="shared" si="251"/>
        <v>93750</v>
      </c>
      <c r="AJ293" s="465">
        <f t="shared" si="252"/>
        <v>101750</v>
      </c>
      <c r="AK293" s="465">
        <f t="shared" si="253"/>
        <v>1221000</v>
      </c>
    </row>
    <row r="294" spans="1:37" ht="17.25" hidden="1">
      <c r="A294" s="717">
        <v>17</v>
      </c>
      <c r="B294" s="693" t="s">
        <v>1029</v>
      </c>
      <c r="C294" s="627" t="s">
        <v>2540</v>
      </c>
      <c r="D294" s="627">
        <v>1957</v>
      </c>
      <c r="E294" s="693" t="s">
        <v>441</v>
      </c>
      <c r="F294" s="719">
        <v>1</v>
      </c>
      <c r="G294" s="695">
        <v>1</v>
      </c>
      <c r="H294" s="692">
        <v>83200</v>
      </c>
      <c r="I294" s="695"/>
      <c r="J294" s="695">
        <v>8000</v>
      </c>
      <c r="K294" s="690">
        <v>93750</v>
      </c>
      <c r="L294" s="690">
        <f t="shared" si="256"/>
        <v>101750</v>
      </c>
      <c r="M294" s="692">
        <f t="shared" si="235"/>
        <v>1221000</v>
      </c>
      <c r="N294" s="686">
        <v>1</v>
      </c>
      <c r="O294" s="684">
        <v>1</v>
      </c>
      <c r="P294" s="465">
        <f t="shared" si="236"/>
        <v>83200</v>
      </c>
      <c r="Q294" s="466">
        <f t="shared" si="237"/>
        <v>0</v>
      </c>
      <c r="R294" s="466">
        <f t="shared" si="238"/>
        <v>8000</v>
      </c>
      <c r="S294" s="466">
        <f t="shared" si="239"/>
        <v>93750</v>
      </c>
      <c r="T294" s="465">
        <f t="shared" si="240"/>
        <v>101750</v>
      </c>
      <c r="U294" s="465">
        <f t="shared" si="241"/>
        <v>1221000</v>
      </c>
      <c r="V294" s="686">
        <v>1</v>
      </c>
      <c r="W294" s="684">
        <v>1</v>
      </c>
      <c r="X294" s="465">
        <f t="shared" si="242"/>
        <v>83200</v>
      </c>
      <c r="Y294" s="466">
        <f t="shared" si="243"/>
        <v>0</v>
      </c>
      <c r="Z294" s="466">
        <f t="shared" si="244"/>
        <v>8000</v>
      </c>
      <c r="AA294" s="466">
        <f t="shared" si="245"/>
        <v>93750</v>
      </c>
      <c r="AB294" s="465">
        <f t="shared" si="246"/>
        <v>101750</v>
      </c>
      <c r="AC294" s="465">
        <f t="shared" si="247"/>
        <v>1221000</v>
      </c>
      <c r="AD294" s="686">
        <v>1</v>
      </c>
      <c r="AE294" s="684">
        <v>1</v>
      </c>
      <c r="AF294" s="465">
        <f t="shared" si="248"/>
        <v>83200</v>
      </c>
      <c r="AG294" s="466">
        <f t="shared" si="249"/>
        <v>0</v>
      </c>
      <c r="AH294" s="466">
        <f t="shared" si="250"/>
        <v>8000</v>
      </c>
      <c r="AI294" s="466">
        <f t="shared" si="251"/>
        <v>93750</v>
      </c>
      <c r="AJ294" s="465">
        <f t="shared" si="252"/>
        <v>101750</v>
      </c>
      <c r="AK294" s="465">
        <f t="shared" si="253"/>
        <v>1221000</v>
      </c>
    </row>
    <row r="295" spans="1:37" ht="17.25" hidden="1">
      <c r="A295" s="717">
        <v>18</v>
      </c>
      <c r="B295" s="693" t="s">
        <v>297</v>
      </c>
      <c r="C295" s="627" t="s">
        <v>2540</v>
      </c>
      <c r="D295" s="627">
        <v>1952</v>
      </c>
      <c r="E295" s="693" t="s">
        <v>441</v>
      </c>
      <c r="F295" s="719">
        <v>1</v>
      </c>
      <c r="G295" s="695">
        <v>1</v>
      </c>
      <c r="H295" s="692">
        <v>83200</v>
      </c>
      <c r="I295" s="695"/>
      <c r="J295" s="695">
        <v>8000</v>
      </c>
      <c r="K295" s="690">
        <v>93750</v>
      </c>
      <c r="L295" s="690">
        <f t="shared" si="256"/>
        <v>101750</v>
      </c>
      <c r="M295" s="692">
        <f t="shared" si="235"/>
        <v>1221000</v>
      </c>
      <c r="N295" s="686">
        <v>1</v>
      </c>
      <c r="O295" s="684">
        <v>1</v>
      </c>
      <c r="P295" s="465">
        <f t="shared" si="236"/>
        <v>83200</v>
      </c>
      <c r="Q295" s="466">
        <f t="shared" si="237"/>
        <v>0</v>
      </c>
      <c r="R295" s="466">
        <f t="shared" si="238"/>
        <v>8000</v>
      </c>
      <c r="S295" s="466">
        <f t="shared" si="239"/>
        <v>93750</v>
      </c>
      <c r="T295" s="465">
        <f t="shared" si="240"/>
        <v>101750</v>
      </c>
      <c r="U295" s="465">
        <f t="shared" si="241"/>
        <v>1221000</v>
      </c>
      <c r="V295" s="686">
        <v>1</v>
      </c>
      <c r="W295" s="684">
        <v>1</v>
      </c>
      <c r="X295" s="465">
        <f t="shared" si="242"/>
        <v>83200</v>
      </c>
      <c r="Y295" s="466">
        <f t="shared" si="243"/>
        <v>0</v>
      </c>
      <c r="Z295" s="466">
        <f t="shared" si="244"/>
        <v>8000</v>
      </c>
      <c r="AA295" s="466">
        <f t="shared" si="245"/>
        <v>93750</v>
      </c>
      <c r="AB295" s="465">
        <f t="shared" si="246"/>
        <v>101750</v>
      </c>
      <c r="AC295" s="465">
        <f t="shared" si="247"/>
        <v>1221000</v>
      </c>
      <c r="AD295" s="686">
        <v>1</v>
      </c>
      <c r="AE295" s="684">
        <v>1</v>
      </c>
      <c r="AF295" s="465">
        <f t="shared" si="248"/>
        <v>83200</v>
      </c>
      <c r="AG295" s="466">
        <f t="shared" si="249"/>
        <v>0</v>
      </c>
      <c r="AH295" s="466">
        <f t="shared" si="250"/>
        <v>8000</v>
      </c>
      <c r="AI295" s="466">
        <f t="shared" si="251"/>
        <v>93750</v>
      </c>
      <c r="AJ295" s="465">
        <f t="shared" si="252"/>
        <v>101750</v>
      </c>
      <c r="AK295" s="465">
        <f t="shared" si="253"/>
        <v>1221000</v>
      </c>
    </row>
    <row r="296" spans="1:37" ht="17.25" hidden="1">
      <c r="A296" s="717">
        <v>19</v>
      </c>
      <c r="B296" s="693" t="s">
        <v>736</v>
      </c>
      <c r="C296" s="627" t="s">
        <v>2540</v>
      </c>
      <c r="D296" s="627">
        <v>1975</v>
      </c>
      <c r="E296" s="693" t="s">
        <v>441</v>
      </c>
      <c r="F296" s="719">
        <v>1</v>
      </c>
      <c r="G296" s="695">
        <v>1</v>
      </c>
      <c r="H296" s="692">
        <v>83200</v>
      </c>
      <c r="I296" s="695"/>
      <c r="J296" s="695">
        <v>8000</v>
      </c>
      <c r="K296" s="690">
        <v>100000</v>
      </c>
      <c r="L296" s="690">
        <f t="shared" si="256"/>
        <v>108000</v>
      </c>
      <c r="M296" s="692">
        <f t="shared" si="235"/>
        <v>1296000</v>
      </c>
      <c r="N296" s="686">
        <v>1</v>
      </c>
      <c r="O296" s="684">
        <v>1</v>
      </c>
      <c r="P296" s="465">
        <f t="shared" si="236"/>
        <v>83200</v>
      </c>
      <c r="Q296" s="466">
        <f t="shared" si="237"/>
        <v>0</v>
      </c>
      <c r="R296" s="466">
        <f t="shared" si="238"/>
        <v>8000</v>
      </c>
      <c r="S296" s="466">
        <f t="shared" si="239"/>
        <v>100000</v>
      </c>
      <c r="T296" s="465">
        <f t="shared" si="240"/>
        <v>108000</v>
      </c>
      <c r="U296" s="465">
        <f t="shared" si="241"/>
        <v>1296000</v>
      </c>
      <c r="V296" s="686">
        <v>1</v>
      </c>
      <c r="W296" s="684">
        <v>1</v>
      </c>
      <c r="X296" s="465">
        <f t="shared" si="242"/>
        <v>83200</v>
      </c>
      <c r="Y296" s="466">
        <f t="shared" si="243"/>
        <v>0</v>
      </c>
      <c r="Z296" s="466">
        <f t="shared" si="244"/>
        <v>8000</v>
      </c>
      <c r="AA296" s="466">
        <f t="shared" si="245"/>
        <v>100000</v>
      </c>
      <c r="AB296" s="465">
        <f t="shared" si="246"/>
        <v>108000</v>
      </c>
      <c r="AC296" s="465">
        <f t="shared" si="247"/>
        <v>1296000</v>
      </c>
      <c r="AD296" s="686">
        <v>1</v>
      </c>
      <c r="AE296" s="684">
        <v>1</v>
      </c>
      <c r="AF296" s="465">
        <f t="shared" si="248"/>
        <v>83200</v>
      </c>
      <c r="AG296" s="466">
        <f t="shared" si="249"/>
        <v>0</v>
      </c>
      <c r="AH296" s="466">
        <f t="shared" si="250"/>
        <v>8000</v>
      </c>
      <c r="AI296" s="466">
        <f t="shared" si="251"/>
        <v>100000</v>
      </c>
      <c r="AJ296" s="465">
        <f t="shared" si="252"/>
        <v>108000</v>
      </c>
      <c r="AK296" s="465">
        <f t="shared" si="253"/>
        <v>1296000</v>
      </c>
    </row>
    <row r="297" spans="1:37" ht="17.25" hidden="1">
      <c r="A297" s="717">
        <v>20</v>
      </c>
      <c r="B297" s="693" t="s">
        <v>1692</v>
      </c>
      <c r="C297" s="627" t="s">
        <v>2540</v>
      </c>
      <c r="D297" s="627">
        <v>1983</v>
      </c>
      <c r="E297" s="693" t="s">
        <v>441</v>
      </c>
      <c r="F297" s="719">
        <v>1</v>
      </c>
      <c r="G297" s="695">
        <v>1</v>
      </c>
      <c r="H297" s="692">
        <v>83200</v>
      </c>
      <c r="I297" s="695"/>
      <c r="J297" s="695">
        <v>8000</v>
      </c>
      <c r="K297" s="690">
        <v>100000</v>
      </c>
      <c r="L297" s="690">
        <f t="shared" si="256"/>
        <v>108000</v>
      </c>
      <c r="M297" s="692">
        <f t="shared" si="235"/>
        <v>1296000</v>
      </c>
      <c r="N297" s="686">
        <v>1</v>
      </c>
      <c r="O297" s="684">
        <v>1</v>
      </c>
      <c r="P297" s="465">
        <f t="shared" si="236"/>
        <v>83200</v>
      </c>
      <c r="Q297" s="466">
        <f t="shared" si="237"/>
        <v>0</v>
      </c>
      <c r="R297" s="466">
        <f t="shared" si="238"/>
        <v>8000</v>
      </c>
      <c r="S297" s="466">
        <f t="shared" si="239"/>
        <v>100000</v>
      </c>
      <c r="T297" s="465">
        <f t="shared" si="240"/>
        <v>108000</v>
      </c>
      <c r="U297" s="465">
        <f t="shared" si="241"/>
        <v>1296000</v>
      </c>
      <c r="V297" s="686">
        <v>1</v>
      </c>
      <c r="W297" s="684">
        <v>1</v>
      </c>
      <c r="X297" s="465">
        <f t="shared" si="242"/>
        <v>83200</v>
      </c>
      <c r="Y297" s="466">
        <f t="shared" si="243"/>
        <v>0</v>
      </c>
      <c r="Z297" s="466">
        <f t="shared" si="244"/>
        <v>8000</v>
      </c>
      <c r="AA297" s="466">
        <f t="shared" si="245"/>
        <v>100000</v>
      </c>
      <c r="AB297" s="465">
        <f t="shared" si="246"/>
        <v>108000</v>
      </c>
      <c r="AC297" s="465">
        <f t="shared" si="247"/>
        <v>1296000</v>
      </c>
      <c r="AD297" s="686">
        <v>1</v>
      </c>
      <c r="AE297" s="684">
        <v>1</v>
      </c>
      <c r="AF297" s="465">
        <f t="shared" si="248"/>
        <v>83200</v>
      </c>
      <c r="AG297" s="466">
        <f t="shared" si="249"/>
        <v>0</v>
      </c>
      <c r="AH297" s="466">
        <f t="shared" si="250"/>
        <v>8000</v>
      </c>
      <c r="AI297" s="466">
        <f t="shared" si="251"/>
        <v>100000</v>
      </c>
      <c r="AJ297" s="465">
        <f t="shared" si="252"/>
        <v>108000</v>
      </c>
      <c r="AK297" s="465">
        <f t="shared" si="253"/>
        <v>1296000</v>
      </c>
    </row>
    <row r="298" spans="1:37" ht="17.25" hidden="1">
      <c r="A298" s="717">
        <v>21</v>
      </c>
      <c r="B298" s="693" t="s">
        <v>912</v>
      </c>
      <c r="C298" s="627" t="s">
        <v>2540</v>
      </c>
      <c r="D298" s="627">
        <v>1964</v>
      </c>
      <c r="E298" s="693" t="s">
        <v>441</v>
      </c>
      <c r="F298" s="719">
        <v>1</v>
      </c>
      <c r="G298" s="695">
        <v>1</v>
      </c>
      <c r="H298" s="692">
        <v>83200</v>
      </c>
      <c r="I298" s="695"/>
      <c r="J298" s="695">
        <v>8000</v>
      </c>
      <c r="K298" s="690">
        <v>93750</v>
      </c>
      <c r="L298" s="690">
        <f t="shared" si="256"/>
        <v>101750</v>
      </c>
      <c r="M298" s="692">
        <f t="shared" si="235"/>
        <v>1221000</v>
      </c>
      <c r="N298" s="686">
        <v>1</v>
      </c>
      <c r="O298" s="684">
        <v>1</v>
      </c>
      <c r="P298" s="465">
        <f t="shared" si="236"/>
        <v>83200</v>
      </c>
      <c r="Q298" s="466">
        <f t="shared" si="237"/>
        <v>0</v>
      </c>
      <c r="R298" s="466">
        <f t="shared" si="238"/>
        <v>8000</v>
      </c>
      <c r="S298" s="466">
        <f t="shared" si="239"/>
        <v>93750</v>
      </c>
      <c r="T298" s="465">
        <f t="shared" si="240"/>
        <v>101750</v>
      </c>
      <c r="U298" s="465">
        <f t="shared" si="241"/>
        <v>1221000</v>
      </c>
      <c r="V298" s="686">
        <v>1</v>
      </c>
      <c r="W298" s="684">
        <v>1</v>
      </c>
      <c r="X298" s="465">
        <f t="shared" si="242"/>
        <v>83200</v>
      </c>
      <c r="Y298" s="466">
        <f t="shared" si="243"/>
        <v>0</v>
      </c>
      <c r="Z298" s="466">
        <f t="shared" si="244"/>
        <v>8000</v>
      </c>
      <c r="AA298" s="466">
        <f t="shared" si="245"/>
        <v>93750</v>
      </c>
      <c r="AB298" s="465">
        <f t="shared" si="246"/>
        <v>101750</v>
      </c>
      <c r="AC298" s="465">
        <f t="shared" si="247"/>
        <v>1221000</v>
      </c>
      <c r="AD298" s="686">
        <v>1</v>
      </c>
      <c r="AE298" s="684">
        <v>1</v>
      </c>
      <c r="AF298" s="465">
        <f t="shared" si="248"/>
        <v>83200</v>
      </c>
      <c r="AG298" s="466">
        <f t="shared" si="249"/>
        <v>0</v>
      </c>
      <c r="AH298" s="466">
        <f t="shared" si="250"/>
        <v>8000</v>
      </c>
      <c r="AI298" s="466">
        <f t="shared" si="251"/>
        <v>93750</v>
      </c>
      <c r="AJ298" s="465">
        <f t="shared" si="252"/>
        <v>101750</v>
      </c>
      <c r="AK298" s="465">
        <f t="shared" si="253"/>
        <v>1221000</v>
      </c>
    </row>
    <row r="299" spans="1:37" ht="17.25" hidden="1">
      <c r="A299" s="717">
        <v>22</v>
      </c>
      <c r="B299" s="693" t="s">
        <v>300</v>
      </c>
      <c r="C299" s="627" t="s">
        <v>2540</v>
      </c>
      <c r="D299" s="627">
        <v>1941</v>
      </c>
      <c r="E299" s="693" t="s">
        <v>441</v>
      </c>
      <c r="F299" s="719">
        <v>1</v>
      </c>
      <c r="G299" s="695">
        <v>1</v>
      </c>
      <c r="H299" s="692">
        <v>83200</v>
      </c>
      <c r="I299" s="695"/>
      <c r="J299" s="695">
        <v>8000</v>
      </c>
      <c r="K299" s="690">
        <v>93750</v>
      </c>
      <c r="L299" s="690">
        <f t="shared" si="256"/>
        <v>101750</v>
      </c>
      <c r="M299" s="692">
        <f t="shared" si="235"/>
        <v>1221000</v>
      </c>
      <c r="N299" s="686">
        <v>1</v>
      </c>
      <c r="O299" s="684">
        <v>1</v>
      </c>
      <c r="P299" s="465">
        <f t="shared" si="236"/>
        <v>83200</v>
      </c>
      <c r="Q299" s="466">
        <f t="shared" si="237"/>
        <v>0</v>
      </c>
      <c r="R299" s="466">
        <f t="shared" si="238"/>
        <v>8000</v>
      </c>
      <c r="S299" s="466">
        <f t="shared" si="239"/>
        <v>93750</v>
      </c>
      <c r="T299" s="465">
        <f t="shared" si="240"/>
        <v>101750</v>
      </c>
      <c r="U299" s="465">
        <f t="shared" si="241"/>
        <v>1221000</v>
      </c>
      <c r="V299" s="686">
        <v>1</v>
      </c>
      <c r="W299" s="684">
        <v>1</v>
      </c>
      <c r="X299" s="465">
        <f t="shared" si="242"/>
        <v>83200</v>
      </c>
      <c r="Y299" s="466">
        <f t="shared" si="243"/>
        <v>0</v>
      </c>
      <c r="Z299" s="466">
        <f t="shared" si="244"/>
        <v>8000</v>
      </c>
      <c r="AA299" s="466">
        <f t="shared" si="245"/>
        <v>93750</v>
      </c>
      <c r="AB299" s="465">
        <f t="shared" si="246"/>
        <v>101750</v>
      </c>
      <c r="AC299" s="465">
        <f t="shared" si="247"/>
        <v>1221000</v>
      </c>
      <c r="AD299" s="686">
        <v>1</v>
      </c>
      <c r="AE299" s="684">
        <v>1</v>
      </c>
      <c r="AF299" s="465">
        <f t="shared" si="248"/>
        <v>83200</v>
      </c>
      <c r="AG299" s="466">
        <f t="shared" si="249"/>
        <v>0</v>
      </c>
      <c r="AH299" s="466">
        <f t="shared" si="250"/>
        <v>8000</v>
      </c>
      <c r="AI299" s="466">
        <f t="shared" si="251"/>
        <v>93750</v>
      </c>
      <c r="AJ299" s="465">
        <f t="shared" si="252"/>
        <v>101750</v>
      </c>
      <c r="AK299" s="465">
        <f t="shared" si="253"/>
        <v>1221000</v>
      </c>
    </row>
    <row r="300" spans="1:37" ht="17.25" hidden="1">
      <c r="A300" s="717">
        <v>23</v>
      </c>
      <c r="B300" s="693" t="s">
        <v>298</v>
      </c>
      <c r="C300" s="627" t="s">
        <v>2540</v>
      </c>
      <c r="D300" s="627">
        <v>1968</v>
      </c>
      <c r="E300" s="693" t="s">
        <v>441</v>
      </c>
      <c r="F300" s="719">
        <v>1</v>
      </c>
      <c r="G300" s="695">
        <v>1</v>
      </c>
      <c r="H300" s="692">
        <v>83200</v>
      </c>
      <c r="I300" s="695"/>
      <c r="J300" s="695">
        <v>8000</v>
      </c>
      <c r="K300" s="690">
        <v>93750</v>
      </c>
      <c r="L300" s="690">
        <f t="shared" si="256"/>
        <v>101750</v>
      </c>
      <c r="M300" s="692">
        <f t="shared" si="235"/>
        <v>1221000</v>
      </c>
      <c r="N300" s="686">
        <v>1</v>
      </c>
      <c r="O300" s="684">
        <v>1</v>
      </c>
      <c r="P300" s="465">
        <f t="shared" si="236"/>
        <v>83200</v>
      </c>
      <c r="Q300" s="466">
        <f t="shared" si="237"/>
        <v>0</v>
      </c>
      <c r="R300" s="466">
        <f t="shared" si="238"/>
        <v>8000</v>
      </c>
      <c r="S300" s="466">
        <f t="shared" si="239"/>
        <v>93750</v>
      </c>
      <c r="T300" s="465">
        <f t="shared" si="240"/>
        <v>101750</v>
      </c>
      <c r="U300" s="465">
        <f t="shared" si="241"/>
        <v>1221000</v>
      </c>
      <c r="V300" s="686">
        <v>1</v>
      </c>
      <c r="W300" s="684">
        <v>1</v>
      </c>
      <c r="X300" s="465">
        <f t="shared" si="242"/>
        <v>83200</v>
      </c>
      <c r="Y300" s="466">
        <f t="shared" si="243"/>
        <v>0</v>
      </c>
      <c r="Z300" s="466">
        <f t="shared" si="244"/>
        <v>8000</v>
      </c>
      <c r="AA300" s="466">
        <f t="shared" si="245"/>
        <v>93750</v>
      </c>
      <c r="AB300" s="465">
        <f t="shared" si="246"/>
        <v>101750</v>
      </c>
      <c r="AC300" s="465">
        <f t="shared" si="247"/>
        <v>1221000</v>
      </c>
      <c r="AD300" s="686">
        <v>1</v>
      </c>
      <c r="AE300" s="684">
        <v>1</v>
      </c>
      <c r="AF300" s="465">
        <f t="shared" si="248"/>
        <v>83200</v>
      </c>
      <c r="AG300" s="466">
        <f t="shared" si="249"/>
        <v>0</v>
      </c>
      <c r="AH300" s="466">
        <f t="shared" si="250"/>
        <v>8000</v>
      </c>
      <c r="AI300" s="466">
        <f t="shared" si="251"/>
        <v>93750</v>
      </c>
      <c r="AJ300" s="465">
        <f t="shared" si="252"/>
        <v>101750</v>
      </c>
      <c r="AK300" s="465">
        <f t="shared" si="253"/>
        <v>1221000</v>
      </c>
    </row>
    <row r="301" spans="1:37" ht="17.25" hidden="1">
      <c r="A301" s="717">
        <v>24</v>
      </c>
      <c r="B301" s="693" t="s">
        <v>663</v>
      </c>
      <c r="C301" s="627" t="s">
        <v>2540</v>
      </c>
      <c r="D301" s="627">
        <v>1965</v>
      </c>
      <c r="E301" s="693" t="s">
        <v>441</v>
      </c>
      <c r="F301" s="719">
        <v>1</v>
      </c>
      <c r="G301" s="695">
        <v>1</v>
      </c>
      <c r="H301" s="692">
        <v>83200</v>
      </c>
      <c r="I301" s="695"/>
      <c r="J301" s="695">
        <v>8000</v>
      </c>
      <c r="K301" s="690">
        <v>93750</v>
      </c>
      <c r="L301" s="690">
        <f t="shared" si="256"/>
        <v>101750</v>
      </c>
      <c r="M301" s="692">
        <f t="shared" si="235"/>
        <v>1221000</v>
      </c>
      <c r="N301" s="686">
        <v>1</v>
      </c>
      <c r="O301" s="684">
        <v>1</v>
      </c>
      <c r="P301" s="465">
        <f t="shared" si="236"/>
        <v>83200</v>
      </c>
      <c r="Q301" s="466">
        <f t="shared" si="237"/>
        <v>0</v>
      </c>
      <c r="R301" s="466">
        <f t="shared" si="238"/>
        <v>8000</v>
      </c>
      <c r="S301" s="466">
        <f t="shared" si="239"/>
        <v>93750</v>
      </c>
      <c r="T301" s="465">
        <f t="shared" si="240"/>
        <v>101750</v>
      </c>
      <c r="U301" s="465">
        <f t="shared" si="241"/>
        <v>1221000</v>
      </c>
      <c r="V301" s="686">
        <v>1</v>
      </c>
      <c r="W301" s="684">
        <v>1</v>
      </c>
      <c r="X301" s="465">
        <f t="shared" si="242"/>
        <v>83200</v>
      </c>
      <c r="Y301" s="466">
        <f t="shared" si="243"/>
        <v>0</v>
      </c>
      <c r="Z301" s="466">
        <f t="shared" si="244"/>
        <v>8000</v>
      </c>
      <c r="AA301" s="466">
        <f t="shared" si="245"/>
        <v>93750</v>
      </c>
      <c r="AB301" s="465">
        <f t="shared" si="246"/>
        <v>101750</v>
      </c>
      <c r="AC301" s="465">
        <f t="shared" si="247"/>
        <v>1221000</v>
      </c>
      <c r="AD301" s="686">
        <v>1</v>
      </c>
      <c r="AE301" s="684">
        <v>1</v>
      </c>
      <c r="AF301" s="465">
        <f t="shared" si="248"/>
        <v>83200</v>
      </c>
      <c r="AG301" s="466">
        <f t="shared" si="249"/>
        <v>0</v>
      </c>
      <c r="AH301" s="466">
        <f t="shared" si="250"/>
        <v>8000</v>
      </c>
      <c r="AI301" s="466">
        <f t="shared" si="251"/>
        <v>93750</v>
      </c>
      <c r="AJ301" s="465">
        <f t="shared" si="252"/>
        <v>101750</v>
      </c>
      <c r="AK301" s="465">
        <f t="shared" si="253"/>
        <v>1221000</v>
      </c>
    </row>
    <row r="302" spans="1:37" ht="17.25" hidden="1">
      <c r="A302" s="717">
        <v>25</v>
      </c>
      <c r="B302" s="693" t="s">
        <v>662</v>
      </c>
      <c r="C302" s="627" t="s">
        <v>2540</v>
      </c>
      <c r="D302" s="627">
        <v>1987</v>
      </c>
      <c r="E302" s="693" t="s">
        <v>441</v>
      </c>
      <c r="F302" s="719">
        <v>1</v>
      </c>
      <c r="G302" s="695">
        <v>1</v>
      </c>
      <c r="H302" s="692">
        <v>83200</v>
      </c>
      <c r="I302" s="695"/>
      <c r="J302" s="695">
        <v>8000</v>
      </c>
      <c r="K302" s="690">
        <v>100000</v>
      </c>
      <c r="L302" s="690">
        <f t="shared" si="256"/>
        <v>108000</v>
      </c>
      <c r="M302" s="692">
        <f t="shared" si="235"/>
        <v>1296000</v>
      </c>
      <c r="N302" s="686">
        <v>1</v>
      </c>
      <c r="O302" s="684">
        <v>1</v>
      </c>
      <c r="P302" s="465">
        <f t="shared" si="236"/>
        <v>83200</v>
      </c>
      <c r="Q302" s="466">
        <f t="shared" si="237"/>
        <v>0</v>
      </c>
      <c r="R302" s="466">
        <f t="shared" si="238"/>
        <v>8000</v>
      </c>
      <c r="S302" s="466">
        <f t="shared" si="239"/>
        <v>100000</v>
      </c>
      <c r="T302" s="465">
        <f t="shared" si="240"/>
        <v>108000</v>
      </c>
      <c r="U302" s="465">
        <f t="shared" si="241"/>
        <v>1296000</v>
      </c>
      <c r="V302" s="686">
        <v>1</v>
      </c>
      <c r="W302" s="684">
        <v>1</v>
      </c>
      <c r="X302" s="465">
        <f t="shared" si="242"/>
        <v>83200</v>
      </c>
      <c r="Y302" s="466">
        <f t="shared" si="243"/>
        <v>0</v>
      </c>
      <c r="Z302" s="466">
        <f t="shared" si="244"/>
        <v>8000</v>
      </c>
      <c r="AA302" s="466">
        <f t="shared" si="245"/>
        <v>100000</v>
      </c>
      <c r="AB302" s="465">
        <f t="shared" si="246"/>
        <v>108000</v>
      </c>
      <c r="AC302" s="465">
        <f t="shared" si="247"/>
        <v>1296000</v>
      </c>
      <c r="AD302" s="686">
        <v>1</v>
      </c>
      <c r="AE302" s="684">
        <v>1</v>
      </c>
      <c r="AF302" s="465">
        <f t="shared" si="248"/>
        <v>83200</v>
      </c>
      <c r="AG302" s="466">
        <f t="shared" si="249"/>
        <v>0</v>
      </c>
      <c r="AH302" s="466">
        <f t="shared" si="250"/>
        <v>8000</v>
      </c>
      <c r="AI302" s="466">
        <f t="shared" si="251"/>
        <v>100000</v>
      </c>
      <c r="AJ302" s="465">
        <f t="shared" si="252"/>
        <v>108000</v>
      </c>
      <c r="AK302" s="465">
        <f t="shared" si="253"/>
        <v>1296000</v>
      </c>
    </row>
    <row r="303" spans="1:37" ht="17.25" hidden="1">
      <c r="A303" s="717">
        <v>26</v>
      </c>
      <c r="B303" s="693" t="s">
        <v>1693</v>
      </c>
      <c r="C303" s="627" t="s">
        <v>2540</v>
      </c>
      <c r="D303" s="627">
        <v>1953</v>
      </c>
      <c r="E303" s="693" t="s">
        <v>441</v>
      </c>
      <c r="F303" s="719">
        <v>1</v>
      </c>
      <c r="G303" s="695">
        <v>1</v>
      </c>
      <c r="H303" s="692">
        <v>83200</v>
      </c>
      <c r="I303" s="695"/>
      <c r="J303" s="695">
        <v>8000</v>
      </c>
      <c r="K303" s="690">
        <v>93750</v>
      </c>
      <c r="L303" s="690">
        <f t="shared" si="256"/>
        <v>101750</v>
      </c>
      <c r="M303" s="692">
        <f t="shared" si="235"/>
        <v>1221000</v>
      </c>
      <c r="N303" s="686">
        <v>1</v>
      </c>
      <c r="O303" s="684">
        <v>1</v>
      </c>
      <c r="P303" s="465">
        <f t="shared" si="236"/>
        <v>83200</v>
      </c>
      <c r="Q303" s="466">
        <f t="shared" si="237"/>
        <v>0</v>
      </c>
      <c r="R303" s="466">
        <f t="shared" si="238"/>
        <v>8000</v>
      </c>
      <c r="S303" s="466">
        <f t="shared" si="239"/>
        <v>93750</v>
      </c>
      <c r="T303" s="465">
        <f t="shared" si="240"/>
        <v>101750</v>
      </c>
      <c r="U303" s="465">
        <f t="shared" si="241"/>
        <v>1221000</v>
      </c>
      <c r="V303" s="686">
        <v>1</v>
      </c>
      <c r="W303" s="684">
        <v>1</v>
      </c>
      <c r="X303" s="465">
        <f t="shared" si="242"/>
        <v>83200</v>
      </c>
      <c r="Y303" s="466">
        <f t="shared" si="243"/>
        <v>0</v>
      </c>
      <c r="Z303" s="466">
        <f t="shared" si="244"/>
        <v>8000</v>
      </c>
      <c r="AA303" s="466">
        <f t="shared" si="245"/>
        <v>93750</v>
      </c>
      <c r="AB303" s="465">
        <f t="shared" si="246"/>
        <v>101750</v>
      </c>
      <c r="AC303" s="465">
        <f t="shared" si="247"/>
        <v>1221000</v>
      </c>
      <c r="AD303" s="686">
        <v>1</v>
      </c>
      <c r="AE303" s="684">
        <v>1</v>
      </c>
      <c r="AF303" s="465">
        <f t="shared" si="248"/>
        <v>83200</v>
      </c>
      <c r="AG303" s="466">
        <f t="shared" si="249"/>
        <v>0</v>
      </c>
      <c r="AH303" s="466">
        <f t="shared" si="250"/>
        <v>8000</v>
      </c>
      <c r="AI303" s="466">
        <f t="shared" si="251"/>
        <v>93750</v>
      </c>
      <c r="AJ303" s="465">
        <f t="shared" si="252"/>
        <v>101750</v>
      </c>
      <c r="AK303" s="465">
        <f t="shared" si="253"/>
        <v>1221000</v>
      </c>
    </row>
    <row r="304" spans="1:37" ht="17.25">
      <c r="A304" s="717">
        <v>27</v>
      </c>
      <c r="B304" s="693" t="s">
        <v>79</v>
      </c>
      <c r="C304" s="627"/>
      <c r="D304" s="627"/>
      <c r="E304" s="693" t="s">
        <v>441</v>
      </c>
      <c r="F304" s="719">
        <v>1</v>
      </c>
      <c r="G304" s="695">
        <v>1</v>
      </c>
      <c r="H304" s="692">
        <v>83200</v>
      </c>
      <c r="I304" s="695"/>
      <c r="J304" s="695">
        <v>8000</v>
      </c>
      <c r="K304" s="690">
        <v>100000</v>
      </c>
      <c r="L304" s="690">
        <f t="shared" si="256"/>
        <v>108000</v>
      </c>
      <c r="M304" s="692">
        <f t="shared" si="235"/>
        <v>1296000</v>
      </c>
      <c r="N304" s="686">
        <v>1</v>
      </c>
      <c r="O304" s="684">
        <v>1</v>
      </c>
      <c r="P304" s="465">
        <f t="shared" si="236"/>
        <v>83200</v>
      </c>
      <c r="Q304" s="466">
        <f t="shared" si="237"/>
        <v>0</v>
      </c>
      <c r="R304" s="466">
        <f t="shared" si="238"/>
        <v>8000</v>
      </c>
      <c r="S304" s="466">
        <f t="shared" si="239"/>
        <v>100000</v>
      </c>
      <c r="T304" s="465">
        <f t="shared" si="240"/>
        <v>108000</v>
      </c>
      <c r="U304" s="465">
        <f t="shared" si="241"/>
        <v>1296000</v>
      </c>
      <c r="V304" s="686">
        <v>1</v>
      </c>
      <c r="W304" s="684">
        <v>1</v>
      </c>
      <c r="X304" s="465">
        <f t="shared" si="242"/>
        <v>83200</v>
      </c>
      <c r="Y304" s="466">
        <f t="shared" si="243"/>
        <v>0</v>
      </c>
      <c r="Z304" s="466">
        <f t="shared" si="244"/>
        <v>8000</v>
      </c>
      <c r="AA304" s="466">
        <f t="shared" si="245"/>
        <v>100000</v>
      </c>
      <c r="AB304" s="465">
        <f t="shared" si="246"/>
        <v>108000</v>
      </c>
      <c r="AC304" s="465">
        <f t="shared" si="247"/>
        <v>1296000</v>
      </c>
      <c r="AD304" s="686">
        <v>1</v>
      </c>
      <c r="AE304" s="684">
        <v>1</v>
      </c>
      <c r="AF304" s="465">
        <f t="shared" si="248"/>
        <v>83200</v>
      </c>
      <c r="AG304" s="466">
        <f t="shared" si="249"/>
        <v>0</v>
      </c>
      <c r="AH304" s="466">
        <f t="shared" si="250"/>
        <v>8000</v>
      </c>
      <c r="AI304" s="466">
        <f t="shared" si="251"/>
        <v>100000</v>
      </c>
      <c r="AJ304" s="465">
        <f t="shared" si="252"/>
        <v>108000</v>
      </c>
      <c r="AK304" s="465">
        <f t="shared" si="253"/>
        <v>1296000</v>
      </c>
    </row>
    <row r="305" spans="1:37" ht="17.25" hidden="1">
      <c r="A305" s="717">
        <v>28</v>
      </c>
      <c r="B305" s="693" t="s">
        <v>1694</v>
      </c>
      <c r="C305" s="627" t="s">
        <v>2541</v>
      </c>
      <c r="D305" s="627">
        <v>1976</v>
      </c>
      <c r="E305" s="693" t="s">
        <v>437</v>
      </c>
      <c r="F305" s="719">
        <v>1</v>
      </c>
      <c r="G305" s="695">
        <v>1.2</v>
      </c>
      <c r="H305" s="692">
        <v>83200</v>
      </c>
      <c r="I305" s="695"/>
      <c r="J305" s="695">
        <v>8000</v>
      </c>
      <c r="K305" s="695">
        <v>100000</v>
      </c>
      <c r="L305" s="690">
        <f t="shared" si="256"/>
        <v>108000</v>
      </c>
      <c r="M305" s="692">
        <f t="shared" si="235"/>
        <v>1296000</v>
      </c>
      <c r="N305" s="686">
        <v>1</v>
      </c>
      <c r="O305" s="684">
        <v>1.2</v>
      </c>
      <c r="P305" s="465">
        <f t="shared" si="236"/>
        <v>83200</v>
      </c>
      <c r="Q305" s="466">
        <f t="shared" si="237"/>
        <v>0</v>
      </c>
      <c r="R305" s="466">
        <f t="shared" si="238"/>
        <v>8000</v>
      </c>
      <c r="S305" s="466">
        <f t="shared" si="239"/>
        <v>100000</v>
      </c>
      <c r="T305" s="465">
        <f t="shared" si="240"/>
        <v>108000</v>
      </c>
      <c r="U305" s="465">
        <f t="shared" si="241"/>
        <v>1296000</v>
      </c>
      <c r="V305" s="686">
        <v>1</v>
      </c>
      <c r="W305" s="684">
        <v>1.2</v>
      </c>
      <c r="X305" s="465">
        <f t="shared" si="242"/>
        <v>83200</v>
      </c>
      <c r="Y305" s="466">
        <f t="shared" si="243"/>
        <v>0</v>
      </c>
      <c r="Z305" s="466">
        <f t="shared" si="244"/>
        <v>8000</v>
      </c>
      <c r="AA305" s="466">
        <f t="shared" si="245"/>
        <v>100000</v>
      </c>
      <c r="AB305" s="465">
        <f t="shared" si="246"/>
        <v>108000</v>
      </c>
      <c r="AC305" s="465">
        <f t="shared" si="247"/>
        <v>1296000</v>
      </c>
      <c r="AD305" s="686">
        <v>1</v>
      </c>
      <c r="AE305" s="684">
        <v>1.2</v>
      </c>
      <c r="AF305" s="465">
        <f t="shared" si="248"/>
        <v>83200</v>
      </c>
      <c r="AG305" s="466">
        <f t="shared" si="249"/>
        <v>0</v>
      </c>
      <c r="AH305" s="466">
        <f t="shared" si="250"/>
        <v>8000</v>
      </c>
      <c r="AI305" s="466">
        <f t="shared" si="251"/>
        <v>100000</v>
      </c>
      <c r="AJ305" s="465">
        <f t="shared" si="252"/>
        <v>108000</v>
      </c>
      <c r="AK305" s="465">
        <f t="shared" si="253"/>
        <v>1296000</v>
      </c>
    </row>
    <row r="306" spans="1:37" ht="17.25" hidden="1">
      <c r="A306" s="717">
        <v>29</v>
      </c>
      <c r="B306" s="693" t="s">
        <v>2967</v>
      </c>
      <c r="C306" s="627" t="s">
        <v>2541</v>
      </c>
      <c r="D306" s="627">
        <v>1976</v>
      </c>
      <c r="E306" s="693" t="s">
        <v>437</v>
      </c>
      <c r="F306" s="719">
        <v>1</v>
      </c>
      <c r="G306" s="695">
        <v>1.2</v>
      </c>
      <c r="H306" s="692">
        <v>83200</v>
      </c>
      <c r="I306" s="695"/>
      <c r="J306" s="695">
        <v>8000</v>
      </c>
      <c r="K306" s="695">
        <v>100000</v>
      </c>
      <c r="L306" s="690">
        <f t="shared" si="256"/>
        <v>108000</v>
      </c>
      <c r="M306" s="692">
        <f t="shared" si="235"/>
        <v>1296000</v>
      </c>
      <c r="N306" s="686">
        <v>1</v>
      </c>
      <c r="O306" s="684">
        <v>1.2</v>
      </c>
      <c r="P306" s="465">
        <f t="shared" si="236"/>
        <v>83200</v>
      </c>
      <c r="Q306" s="466">
        <f t="shared" si="237"/>
        <v>0</v>
      </c>
      <c r="R306" s="466">
        <f t="shared" si="238"/>
        <v>8000</v>
      </c>
      <c r="S306" s="466">
        <f t="shared" si="239"/>
        <v>100000</v>
      </c>
      <c r="T306" s="465">
        <f t="shared" si="240"/>
        <v>108000</v>
      </c>
      <c r="U306" s="465">
        <f t="shared" si="241"/>
        <v>1296000</v>
      </c>
      <c r="V306" s="686">
        <v>1</v>
      </c>
      <c r="W306" s="684">
        <v>1.2</v>
      </c>
      <c r="X306" s="465">
        <f t="shared" si="242"/>
        <v>83200</v>
      </c>
      <c r="Y306" s="466">
        <f t="shared" si="243"/>
        <v>0</v>
      </c>
      <c r="Z306" s="466">
        <f t="shared" si="244"/>
        <v>8000</v>
      </c>
      <c r="AA306" s="466">
        <f t="shared" si="245"/>
        <v>100000</v>
      </c>
      <c r="AB306" s="465">
        <f t="shared" si="246"/>
        <v>108000</v>
      </c>
      <c r="AC306" s="465">
        <f t="shared" si="247"/>
        <v>1296000</v>
      </c>
      <c r="AD306" s="686">
        <v>1</v>
      </c>
      <c r="AE306" s="684">
        <v>1.2</v>
      </c>
      <c r="AF306" s="465">
        <f t="shared" si="248"/>
        <v>83200</v>
      </c>
      <c r="AG306" s="466">
        <f t="shared" si="249"/>
        <v>0</v>
      </c>
      <c r="AH306" s="466">
        <f t="shared" si="250"/>
        <v>8000</v>
      </c>
      <c r="AI306" s="466">
        <f t="shared" si="251"/>
        <v>100000</v>
      </c>
      <c r="AJ306" s="465">
        <f t="shared" si="252"/>
        <v>108000</v>
      </c>
      <c r="AK306" s="465">
        <f t="shared" si="253"/>
        <v>1296000</v>
      </c>
    </row>
    <row r="307" spans="1:37" ht="27" hidden="1">
      <c r="A307" s="685"/>
      <c r="B307" s="681" t="s">
        <v>2498</v>
      </c>
      <c r="C307" s="699"/>
      <c r="D307" s="699"/>
      <c r="E307" s="694"/>
      <c r="F307" s="686"/>
      <c r="G307" s="683"/>
      <c r="H307" s="465"/>
      <c r="I307" s="466"/>
      <c r="J307" s="466"/>
      <c r="K307" s="466"/>
      <c r="L307" s="466">
        <v>4500</v>
      </c>
      <c r="M307" s="466">
        <f>+L307*12</f>
        <v>54000</v>
      </c>
      <c r="N307" s="686"/>
      <c r="O307" s="683"/>
      <c r="P307" s="465"/>
      <c r="Q307" s="466"/>
      <c r="R307" s="466"/>
      <c r="S307" s="466"/>
      <c r="T307" s="466">
        <f>+L307</f>
        <v>4500</v>
      </c>
      <c r="U307" s="466">
        <f>+M307</f>
        <v>54000</v>
      </c>
      <c r="V307" s="686"/>
      <c r="W307" s="683"/>
      <c r="X307" s="465"/>
      <c r="Y307" s="466"/>
      <c r="Z307" s="466"/>
      <c r="AA307" s="466"/>
      <c r="AB307" s="466">
        <f>+L307</f>
        <v>4500</v>
      </c>
      <c r="AC307" s="466">
        <f>+U307</f>
        <v>54000</v>
      </c>
      <c r="AD307" s="686"/>
      <c r="AE307" s="683"/>
      <c r="AF307" s="465"/>
      <c r="AG307" s="466"/>
      <c r="AH307" s="466"/>
      <c r="AI307" s="466"/>
      <c r="AJ307" s="466">
        <f>+L307</f>
        <v>4500</v>
      </c>
      <c r="AK307" s="466">
        <f>+M307</f>
        <v>54000</v>
      </c>
    </row>
    <row r="308" spans="1:37" ht="22.5">
      <c r="A308" s="1057" t="s">
        <v>47</v>
      </c>
      <c r="B308" s="1057"/>
      <c r="C308" s="1057"/>
      <c r="D308" s="1057"/>
      <c r="E308" s="1057"/>
      <c r="F308" s="687">
        <f>SUM(F278:F307)</f>
        <v>29</v>
      </c>
      <c r="G308" s="687">
        <f t="shared" ref="G308:AK308" si="257">SUM(G278:G307)</f>
        <v>33.650000000000006</v>
      </c>
      <c r="H308" s="687">
        <f t="shared" si="257"/>
        <v>2412800</v>
      </c>
      <c r="I308" s="687">
        <f t="shared" si="257"/>
        <v>0</v>
      </c>
      <c r="J308" s="687">
        <f t="shared" si="257"/>
        <v>232000</v>
      </c>
      <c r="K308" s="687">
        <f t="shared" si="257"/>
        <v>3039900</v>
      </c>
      <c r="L308" s="687">
        <f t="shared" si="257"/>
        <v>3276400</v>
      </c>
      <c r="M308" s="687">
        <f t="shared" si="257"/>
        <v>39316800</v>
      </c>
      <c r="N308" s="687">
        <f t="shared" si="257"/>
        <v>29</v>
      </c>
      <c r="O308" s="687">
        <f t="shared" si="257"/>
        <v>33.650000000000006</v>
      </c>
      <c r="P308" s="687">
        <f t="shared" si="257"/>
        <v>2412800</v>
      </c>
      <c r="Q308" s="687">
        <f t="shared" si="257"/>
        <v>0</v>
      </c>
      <c r="R308" s="687">
        <f t="shared" si="257"/>
        <v>232000</v>
      </c>
      <c r="S308" s="687">
        <f t="shared" si="257"/>
        <v>3039900</v>
      </c>
      <c r="T308" s="687">
        <f t="shared" si="257"/>
        <v>3276400</v>
      </c>
      <c r="U308" s="687">
        <f t="shared" si="257"/>
        <v>39316800</v>
      </c>
      <c r="V308" s="687">
        <f t="shared" si="257"/>
        <v>29</v>
      </c>
      <c r="W308" s="687">
        <f t="shared" si="257"/>
        <v>33.650000000000006</v>
      </c>
      <c r="X308" s="687">
        <f t="shared" si="257"/>
        <v>2412800</v>
      </c>
      <c r="Y308" s="687">
        <f t="shared" si="257"/>
        <v>0</v>
      </c>
      <c r="Z308" s="687">
        <f t="shared" si="257"/>
        <v>232000</v>
      </c>
      <c r="AA308" s="687">
        <f t="shared" si="257"/>
        <v>3039900</v>
      </c>
      <c r="AB308" s="687">
        <f t="shared" si="257"/>
        <v>3276400</v>
      </c>
      <c r="AC308" s="687">
        <f t="shared" si="257"/>
        <v>39316800</v>
      </c>
      <c r="AD308" s="687">
        <f t="shared" si="257"/>
        <v>29</v>
      </c>
      <c r="AE308" s="687">
        <f t="shared" si="257"/>
        <v>33.650000000000006</v>
      </c>
      <c r="AF308" s="687">
        <f t="shared" si="257"/>
        <v>2412800</v>
      </c>
      <c r="AG308" s="687">
        <f t="shared" si="257"/>
        <v>0</v>
      </c>
      <c r="AH308" s="687">
        <f t="shared" si="257"/>
        <v>232000</v>
      </c>
      <c r="AI308" s="687">
        <f t="shared" si="257"/>
        <v>3039900</v>
      </c>
      <c r="AJ308" s="687">
        <f t="shared" si="257"/>
        <v>3276400</v>
      </c>
      <c r="AK308" s="687">
        <f t="shared" si="257"/>
        <v>39316800</v>
      </c>
    </row>
    <row r="309" spans="1:37" ht="17.25">
      <c r="F309" s="474"/>
      <c r="G309" s="474"/>
      <c r="H309" s="474"/>
      <c r="I309" s="474"/>
      <c r="J309" s="474"/>
      <c r="K309" s="474"/>
      <c r="L309" s="474"/>
      <c r="N309" s="474"/>
      <c r="O309" s="474"/>
      <c r="P309" s="474"/>
      <c r="Q309" s="474"/>
      <c r="R309" s="474"/>
      <c r="S309" s="474"/>
      <c r="T309" s="474"/>
      <c r="U309" s="474"/>
      <c r="V309" s="474"/>
      <c r="W309" s="474"/>
      <c r="X309" s="474"/>
      <c r="Y309" s="474"/>
      <c r="Z309" s="474"/>
      <c r="AA309" s="474"/>
      <c r="AB309" s="474"/>
      <c r="AC309" s="474"/>
      <c r="AD309" s="474"/>
      <c r="AE309" s="474"/>
      <c r="AF309" s="474"/>
      <c r="AG309" s="474"/>
      <c r="AH309" s="474"/>
      <c r="AI309" s="474"/>
      <c r="AJ309" s="474"/>
      <c r="AK309" s="474"/>
    </row>
    <row r="310" spans="1:37" ht="17.25">
      <c r="F310" s="474"/>
      <c r="G310" s="474"/>
      <c r="H310" s="474"/>
      <c r="I310" s="474"/>
      <c r="J310" s="474"/>
      <c r="K310" s="474"/>
      <c r="L310" s="474"/>
      <c r="N310" s="474"/>
      <c r="O310" s="474"/>
      <c r="P310" s="474"/>
      <c r="Q310" s="474"/>
      <c r="R310" s="474"/>
      <c r="S310" s="474"/>
      <c r="T310" s="474"/>
      <c r="U310" s="474"/>
      <c r="V310" s="474"/>
      <c r="W310" s="474"/>
      <c r="X310" s="474"/>
      <c r="Y310" s="474"/>
      <c r="Z310" s="474"/>
      <c r="AA310" s="474"/>
      <c r="AB310" s="474"/>
      <c r="AC310" s="474"/>
      <c r="AD310" s="474"/>
      <c r="AE310" s="474"/>
      <c r="AF310" s="474"/>
      <c r="AG310" s="474"/>
      <c r="AH310" s="474"/>
      <c r="AI310" s="474"/>
      <c r="AJ310" s="474"/>
      <c r="AK310" s="474"/>
    </row>
    <row r="311" spans="1:37" s="680" customFormat="1" ht="22.5" customHeight="1">
      <c r="A311" s="1059" t="s">
        <v>615</v>
      </c>
      <c r="B311" s="1060"/>
      <c r="C311" s="1060"/>
      <c r="D311" s="1060"/>
      <c r="E311" s="1061"/>
      <c r="F311" s="1055" t="s">
        <v>1213</v>
      </c>
      <c r="G311" s="1055"/>
      <c r="H311" s="1055"/>
      <c r="I311" s="1055"/>
      <c r="J311" s="1055"/>
      <c r="K311" s="1055"/>
      <c r="L311" s="1055"/>
      <c r="M311" s="1055"/>
      <c r="N311" s="1066" t="s">
        <v>1213</v>
      </c>
      <c r="O311" s="1066"/>
      <c r="P311" s="1066"/>
      <c r="Q311" s="1066"/>
      <c r="R311" s="1066"/>
      <c r="S311" s="1066"/>
      <c r="T311" s="1066"/>
      <c r="U311" s="1066"/>
      <c r="V311" s="1066" t="s">
        <v>1213</v>
      </c>
      <c r="W311" s="1066"/>
      <c r="X311" s="1066"/>
      <c r="Y311" s="1066"/>
      <c r="Z311" s="1066"/>
      <c r="AA311" s="1066"/>
      <c r="AB311" s="1066"/>
      <c r="AC311" s="1066"/>
      <c r="AD311" s="1066" t="s">
        <v>1213</v>
      </c>
      <c r="AE311" s="1066"/>
      <c r="AF311" s="1066"/>
      <c r="AG311" s="1066"/>
      <c r="AH311" s="1066"/>
      <c r="AI311" s="1066"/>
      <c r="AJ311" s="1066"/>
      <c r="AK311" s="1066"/>
    </row>
    <row r="312" spans="1:37" s="680" customFormat="1" ht="24" customHeight="1">
      <c r="A312" s="1062" t="s">
        <v>244</v>
      </c>
      <c r="B312" s="1063"/>
      <c r="C312" s="1063"/>
      <c r="D312" s="1063"/>
      <c r="E312" s="1064"/>
      <c r="F312" s="1058" t="s">
        <v>1369</v>
      </c>
      <c r="G312" s="1058"/>
      <c r="H312" s="1058"/>
      <c r="I312" s="1058"/>
      <c r="J312" s="1058"/>
      <c r="K312" s="1058"/>
      <c r="L312" s="1058"/>
      <c r="M312" s="1058"/>
      <c r="N312" s="1058" t="s">
        <v>1533</v>
      </c>
      <c r="O312" s="1058"/>
      <c r="P312" s="1058"/>
      <c r="Q312" s="1058"/>
      <c r="R312" s="1058"/>
      <c r="S312" s="1058"/>
      <c r="T312" s="1058"/>
      <c r="U312" s="1058"/>
      <c r="V312" s="1058" t="s">
        <v>1743</v>
      </c>
      <c r="W312" s="1058"/>
      <c r="X312" s="1058"/>
      <c r="Y312" s="1058"/>
      <c r="Z312" s="1058"/>
      <c r="AA312" s="1058"/>
      <c r="AB312" s="1058"/>
      <c r="AC312" s="1058"/>
      <c r="AD312" s="1058" t="s">
        <v>2520</v>
      </c>
      <c r="AE312" s="1058"/>
      <c r="AF312" s="1058"/>
      <c r="AG312" s="1058"/>
      <c r="AH312" s="1058"/>
      <c r="AI312" s="1058"/>
      <c r="AJ312" s="1058"/>
      <c r="AK312" s="1058"/>
    </row>
    <row r="313" spans="1:37" s="680" customFormat="1" ht="82.5" hidden="1" customHeight="1">
      <c r="A313" s="721" t="s">
        <v>10</v>
      </c>
      <c r="B313" s="709" t="s">
        <v>54</v>
      </c>
      <c r="C313" s="709" t="s">
        <v>2538</v>
      </c>
      <c r="D313" s="613" t="s">
        <v>2539</v>
      </c>
      <c r="E313" s="709" t="s">
        <v>55</v>
      </c>
      <c r="F313" s="722" t="s">
        <v>56</v>
      </c>
      <c r="G313" s="722" t="s">
        <v>91</v>
      </c>
      <c r="H313" s="722" t="s">
        <v>62</v>
      </c>
      <c r="I313" s="722" t="s">
        <v>58</v>
      </c>
      <c r="J313" s="722" t="s">
        <v>59</v>
      </c>
      <c r="K313" s="722" t="s">
        <v>669</v>
      </c>
      <c r="L313" s="722" t="s">
        <v>613</v>
      </c>
      <c r="M313" s="723" t="s">
        <v>1372</v>
      </c>
      <c r="N313" s="722" t="s">
        <v>56</v>
      </c>
      <c r="O313" s="722" t="s">
        <v>91</v>
      </c>
      <c r="P313" s="722" t="s">
        <v>62</v>
      </c>
      <c r="Q313" s="722" t="s">
        <v>58</v>
      </c>
      <c r="R313" s="722" t="s">
        <v>59</v>
      </c>
      <c r="S313" s="722" t="s">
        <v>669</v>
      </c>
      <c r="T313" s="722" t="s">
        <v>613</v>
      </c>
      <c r="U313" s="723" t="s">
        <v>1541</v>
      </c>
      <c r="V313" s="722" t="s">
        <v>56</v>
      </c>
      <c r="W313" s="722" t="s">
        <v>91</v>
      </c>
      <c r="X313" s="722" t="s">
        <v>62</v>
      </c>
      <c r="Y313" s="722" t="s">
        <v>58</v>
      </c>
      <c r="Z313" s="722" t="s">
        <v>59</v>
      </c>
      <c r="AA313" s="722" t="s">
        <v>669</v>
      </c>
      <c r="AB313" s="722" t="s">
        <v>613</v>
      </c>
      <c r="AC313" s="723" t="s">
        <v>1744</v>
      </c>
      <c r="AD313" s="722" t="s">
        <v>56</v>
      </c>
      <c r="AE313" s="722" t="s">
        <v>91</v>
      </c>
      <c r="AF313" s="722" t="s">
        <v>62</v>
      </c>
      <c r="AG313" s="722" t="s">
        <v>58</v>
      </c>
      <c r="AH313" s="722" t="s">
        <v>59</v>
      </c>
      <c r="AI313" s="722" t="s">
        <v>669</v>
      </c>
      <c r="AJ313" s="722" t="s">
        <v>613</v>
      </c>
      <c r="AK313" s="723" t="s">
        <v>2526</v>
      </c>
    </row>
    <row r="314" spans="1:37" s="682" customFormat="1" ht="27" hidden="1">
      <c r="A314" s="717">
        <v>1</v>
      </c>
      <c r="B314" s="703" t="s">
        <v>1408</v>
      </c>
      <c r="C314" s="718" t="s">
        <v>2540</v>
      </c>
      <c r="D314" s="718">
        <v>1956</v>
      </c>
      <c r="E314" s="646" t="s">
        <v>1088</v>
      </c>
      <c r="F314" s="719">
        <v>1</v>
      </c>
      <c r="G314" s="695">
        <v>1.25</v>
      </c>
      <c r="H314" s="692">
        <v>83200</v>
      </c>
      <c r="I314" s="695"/>
      <c r="J314" s="695"/>
      <c r="K314" s="690">
        <v>104000</v>
      </c>
      <c r="L314" s="692">
        <f>+I314+J314+K314</f>
        <v>104000</v>
      </c>
      <c r="M314" s="692">
        <f t="shared" ref="M314:M346" si="258">+L314*12</f>
        <v>1248000</v>
      </c>
      <c r="N314" s="686">
        <v>1</v>
      </c>
      <c r="O314" s="684">
        <v>1.25</v>
      </c>
      <c r="P314" s="465">
        <f t="shared" ref="P314:P346" si="259">+H314</f>
        <v>83200</v>
      </c>
      <c r="Q314" s="466">
        <f t="shared" ref="Q314:Q346" si="260">+I314</f>
        <v>0</v>
      </c>
      <c r="R314" s="466">
        <f t="shared" ref="R314:R346" si="261">+J314</f>
        <v>0</v>
      </c>
      <c r="S314" s="466">
        <f t="shared" ref="S314:S346" si="262">+K314</f>
        <v>104000</v>
      </c>
      <c r="T314" s="465">
        <f t="shared" ref="T314:T346" si="263">+Q314+R314+S314</f>
        <v>104000</v>
      </c>
      <c r="U314" s="465">
        <f t="shared" ref="U314:U346" si="264">+T314*12</f>
        <v>1248000</v>
      </c>
      <c r="V314" s="686">
        <v>1</v>
      </c>
      <c r="W314" s="684">
        <v>1.25</v>
      </c>
      <c r="X314" s="465">
        <f t="shared" ref="X314:X346" si="265">+P314</f>
        <v>83200</v>
      </c>
      <c r="Y314" s="466">
        <f t="shared" ref="Y314:Y346" si="266">+Q314</f>
        <v>0</v>
      </c>
      <c r="Z314" s="466">
        <f t="shared" ref="Z314:Z346" si="267">+R314</f>
        <v>0</v>
      </c>
      <c r="AA314" s="466">
        <f t="shared" ref="AA314:AA346" si="268">+S314</f>
        <v>104000</v>
      </c>
      <c r="AB314" s="465">
        <f t="shared" ref="AB314:AB346" si="269">+Y314+Z314+AA314</f>
        <v>104000</v>
      </c>
      <c r="AC314" s="465">
        <f t="shared" ref="AC314:AC346" si="270">+AB314*12</f>
        <v>1248000</v>
      </c>
      <c r="AD314" s="686">
        <v>1</v>
      </c>
      <c r="AE314" s="684">
        <v>1.25</v>
      </c>
      <c r="AF314" s="465">
        <f t="shared" ref="AF314:AF346" si="271">+X314</f>
        <v>83200</v>
      </c>
      <c r="AG314" s="466">
        <f t="shared" ref="AG314:AG346" si="272">+Y314</f>
        <v>0</v>
      </c>
      <c r="AH314" s="466">
        <f t="shared" ref="AH314:AH346" si="273">+Z314</f>
        <v>0</v>
      </c>
      <c r="AI314" s="466">
        <f t="shared" ref="AI314:AI346" si="274">+AA314</f>
        <v>104000</v>
      </c>
      <c r="AJ314" s="465">
        <f t="shared" ref="AJ314:AJ346" si="275">+AG314+AH314+AI314</f>
        <v>104000</v>
      </c>
      <c r="AK314" s="465">
        <f t="shared" ref="AK314:AK346" si="276">+AJ314*12</f>
        <v>1248000</v>
      </c>
    </row>
    <row r="315" spans="1:37" ht="27" hidden="1">
      <c r="A315" s="717">
        <v>2</v>
      </c>
      <c r="B315" s="703" t="s">
        <v>1409</v>
      </c>
      <c r="C315" s="718" t="s">
        <v>2541</v>
      </c>
      <c r="D315" s="718">
        <v>1991</v>
      </c>
      <c r="E315" s="646" t="s">
        <v>1088</v>
      </c>
      <c r="F315" s="719">
        <v>1</v>
      </c>
      <c r="G315" s="695">
        <v>1.25</v>
      </c>
      <c r="H315" s="692">
        <v>83200</v>
      </c>
      <c r="I315" s="695"/>
      <c r="J315" s="695"/>
      <c r="K315" s="692">
        <v>104000</v>
      </c>
      <c r="L315" s="692">
        <f>+I315+J315+K315</f>
        <v>104000</v>
      </c>
      <c r="M315" s="692">
        <f t="shared" si="258"/>
        <v>1248000</v>
      </c>
      <c r="N315" s="686">
        <v>1</v>
      </c>
      <c r="O315" s="684">
        <v>1.25</v>
      </c>
      <c r="P315" s="465">
        <f t="shared" si="259"/>
        <v>83200</v>
      </c>
      <c r="Q315" s="466">
        <f t="shared" si="260"/>
        <v>0</v>
      </c>
      <c r="R315" s="466">
        <f t="shared" si="261"/>
        <v>0</v>
      </c>
      <c r="S315" s="466">
        <f t="shared" si="262"/>
        <v>104000</v>
      </c>
      <c r="T315" s="465">
        <f t="shared" si="263"/>
        <v>104000</v>
      </c>
      <c r="U315" s="465">
        <f t="shared" si="264"/>
        <v>1248000</v>
      </c>
      <c r="V315" s="686">
        <v>1</v>
      </c>
      <c r="W315" s="684">
        <v>1.25</v>
      </c>
      <c r="X315" s="465">
        <f t="shared" si="265"/>
        <v>83200</v>
      </c>
      <c r="Y315" s="466">
        <f t="shared" si="266"/>
        <v>0</v>
      </c>
      <c r="Z315" s="466">
        <f t="shared" si="267"/>
        <v>0</v>
      </c>
      <c r="AA315" s="466">
        <f t="shared" si="268"/>
        <v>104000</v>
      </c>
      <c r="AB315" s="465">
        <f t="shared" si="269"/>
        <v>104000</v>
      </c>
      <c r="AC315" s="465">
        <f t="shared" si="270"/>
        <v>1248000</v>
      </c>
      <c r="AD315" s="686">
        <v>1</v>
      </c>
      <c r="AE315" s="684">
        <v>1.25</v>
      </c>
      <c r="AF315" s="465">
        <f t="shared" si="271"/>
        <v>83200</v>
      </c>
      <c r="AG315" s="466">
        <f t="shared" si="272"/>
        <v>0</v>
      </c>
      <c r="AH315" s="466">
        <f t="shared" si="273"/>
        <v>0</v>
      </c>
      <c r="AI315" s="466">
        <f t="shared" si="274"/>
        <v>104000</v>
      </c>
      <c r="AJ315" s="465">
        <f t="shared" si="275"/>
        <v>104000</v>
      </c>
      <c r="AK315" s="465">
        <f t="shared" si="276"/>
        <v>1248000</v>
      </c>
    </row>
    <row r="316" spans="1:37" ht="17.25" hidden="1">
      <c r="A316" s="717">
        <v>3</v>
      </c>
      <c r="B316" s="703" t="s">
        <v>1030</v>
      </c>
      <c r="C316" s="718" t="s">
        <v>2541</v>
      </c>
      <c r="D316" s="718">
        <v>1959</v>
      </c>
      <c r="E316" s="646" t="s">
        <v>428</v>
      </c>
      <c r="F316" s="719">
        <v>1</v>
      </c>
      <c r="G316" s="695">
        <v>1.5</v>
      </c>
      <c r="H316" s="692">
        <v>83200</v>
      </c>
      <c r="I316" s="695"/>
      <c r="J316" s="695"/>
      <c r="K316" s="690">
        <f t="shared" ref="K316:K321" si="277">G316*H316</f>
        <v>124800</v>
      </c>
      <c r="L316" s="692">
        <f>+I316+J316+K316</f>
        <v>124800</v>
      </c>
      <c r="M316" s="692">
        <f t="shared" si="258"/>
        <v>1497600</v>
      </c>
      <c r="N316" s="686">
        <v>1</v>
      </c>
      <c r="O316" s="684">
        <v>1.5</v>
      </c>
      <c r="P316" s="465">
        <f t="shared" si="259"/>
        <v>83200</v>
      </c>
      <c r="Q316" s="466">
        <f t="shared" si="260"/>
        <v>0</v>
      </c>
      <c r="R316" s="466">
        <f t="shared" si="261"/>
        <v>0</v>
      </c>
      <c r="S316" s="466">
        <f t="shared" si="262"/>
        <v>124800</v>
      </c>
      <c r="T316" s="465">
        <f t="shared" si="263"/>
        <v>124800</v>
      </c>
      <c r="U316" s="465">
        <f t="shared" si="264"/>
        <v>1497600</v>
      </c>
      <c r="V316" s="686">
        <v>1</v>
      </c>
      <c r="W316" s="684">
        <v>1.5</v>
      </c>
      <c r="X316" s="465">
        <f t="shared" si="265"/>
        <v>83200</v>
      </c>
      <c r="Y316" s="466">
        <f t="shared" si="266"/>
        <v>0</v>
      </c>
      <c r="Z316" s="466">
        <f t="shared" si="267"/>
        <v>0</v>
      </c>
      <c r="AA316" s="466">
        <f t="shared" si="268"/>
        <v>124800</v>
      </c>
      <c r="AB316" s="465">
        <f t="shared" si="269"/>
        <v>124800</v>
      </c>
      <c r="AC316" s="465">
        <f t="shared" si="270"/>
        <v>1497600</v>
      </c>
      <c r="AD316" s="686">
        <v>1</v>
      </c>
      <c r="AE316" s="684">
        <v>1.5</v>
      </c>
      <c r="AF316" s="465">
        <f t="shared" si="271"/>
        <v>83200</v>
      </c>
      <c r="AG316" s="466">
        <f t="shared" si="272"/>
        <v>0</v>
      </c>
      <c r="AH316" s="466">
        <f t="shared" si="273"/>
        <v>0</v>
      </c>
      <c r="AI316" s="466">
        <f t="shared" si="274"/>
        <v>124800</v>
      </c>
      <c r="AJ316" s="465">
        <f t="shared" si="275"/>
        <v>124800</v>
      </c>
      <c r="AK316" s="465">
        <f t="shared" si="276"/>
        <v>1497600</v>
      </c>
    </row>
    <row r="317" spans="1:37" ht="17.25" hidden="1">
      <c r="A317" s="717">
        <v>4</v>
      </c>
      <c r="B317" s="703" t="s">
        <v>1032</v>
      </c>
      <c r="C317" s="718" t="s">
        <v>2541</v>
      </c>
      <c r="D317" s="718">
        <v>1955</v>
      </c>
      <c r="E317" s="646" t="s">
        <v>426</v>
      </c>
      <c r="F317" s="719">
        <v>1</v>
      </c>
      <c r="G317" s="689">
        <v>1.5</v>
      </c>
      <c r="H317" s="692">
        <v>83200</v>
      </c>
      <c r="I317" s="695"/>
      <c r="J317" s="695"/>
      <c r="K317" s="690">
        <f t="shared" si="277"/>
        <v>124800</v>
      </c>
      <c r="L317" s="692">
        <f t="shared" ref="L317:L326" si="278">+I317+J317+K317</f>
        <v>124800</v>
      </c>
      <c r="M317" s="692">
        <f t="shared" si="258"/>
        <v>1497600</v>
      </c>
      <c r="N317" s="686">
        <v>1</v>
      </c>
      <c r="O317" s="683">
        <v>1.5</v>
      </c>
      <c r="P317" s="465">
        <f t="shared" si="259"/>
        <v>83200</v>
      </c>
      <c r="Q317" s="466">
        <f t="shared" si="260"/>
        <v>0</v>
      </c>
      <c r="R317" s="466">
        <f t="shared" si="261"/>
        <v>0</v>
      </c>
      <c r="S317" s="466">
        <f t="shared" si="262"/>
        <v>124800</v>
      </c>
      <c r="T317" s="465">
        <f t="shared" si="263"/>
        <v>124800</v>
      </c>
      <c r="U317" s="465">
        <f t="shared" si="264"/>
        <v>1497600</v>
      </c>
      <c r="V317" s="686">
        <v>1</v>
      </c>
      <c r="W317" s="683">
        <v>1.5</v>
      </c>
      <c r="X317" s="465">
        <f t="shared" si="265"/>
        <v>83200</v>
      </c>
      <c r="Y317" s="466">
        <f t="shared" si="266"/>
        <v>0</v>
      </c>
      <c r="Z317" s="466">
        <f t="shared" si="267"/>
        <v>0</v>
      </c>
      <c r="AA317" s="466">
        <f t="shared" si="268"/>
        <v>124800</v>
      </c>
      <c r="AB317" s="465">
        <f t="shared" si="269"/>
        <v>124800</v>
      </c>
      <c r="AC317" s="465">
        <f t="shared" si="270"/>
        <v>1497600</v>
      </c>
      <c r="AD317" s="686">
        <v>1</v>
      </c>
      <c r="AE317" s="683">
        <v>1.5</v>
      </c>
      <c r="AF317" s="465">
        <f t="shared" si="271"/>
        <v>83200</v>
      </c>
      <c r="AG317" s="466">
        <f t="shared" si="272"/>
        <v>0</v>
      </c>
      <c r="AH317" s="466">
        <f t="shared" si="273"/>
        <v>0</v>
      </c>
      <c r="AI317" s="466">
        <f t="shared" si="274"/>
        <v>124800</v>
      </c>
      <c r="AJ317" s="465">
        <f t="shared" si="275"/>
        <v>124800</v>
      </c>
      <c r="AK317" s="465">
        <f t="shared" si="276"/>
        <v>1497600</v>
      </c>
    </row>
    <row r="318" spans="1:37" ht="17.25" hidden="1">
      <c r="A318" s="717">
        <v>5</v>
      </c>
      <c r="B318" s="703" t="s">
        <v>1033</v>
      </c>
      <c r="C318" s="718" t="s">
        <v>2541</v>
      </c>
      <c r="D318" s="718">
        <v>1959</v>
      </c>
      <c r="E318" s="646" t="s">
        <v>426</v>
      </c>
      <c r="F318" s="719">
        <v>1</v>
      </c>
      <c r="G318" s="689">
        <v>1.5</v>
      </c>
      <c r="H318" s="692">
        <v>83200</v>
      </c>
      <c r="I318" s="695"/>
      <c r="J318" s="695"/>
      <c r="K318" s="690">
        <f t="shared" si="277"/>
        <v>124800</v>
      </c>
      <c r="L318" s="692">
        <f t="shared" si="278"/>
        <v>124800</v>
      </c>
      <c r="M318" s="692">
        <f t="shared" si="258"/>
        <v>1497600</v>
      </c>
      <c r="N318" s="686">
        <v>1</v>
      </c>
      <c r="O318" s="683">
        <v>1.5</v>
      </c>
      <c r="P318" s="465">
        <f t="shared" si="259"/>
        <v>83200</v>
      </c>
      <c r="Q318" s="466">
        <f t="shared" si="260"/>
        <v>0</v>
      </c>
      <c r="R318" s="466">
        <f t="shared" si="261"/>
        <v>0</v>
      </c>
      <c r="S318" s="466">
        <f t="shared" si="262"/>
        <v>124800</v>
      </c>
      <c r="T318" s="465">
        <f t="shared" si="263"/>
        <v>124800</v>
      </c>
      <c r="U318" s="465">
        <f t="shared" si="264"/>
        <v>1497600</v>
      </c>
      <c r="V318" s="686">
        <v>1</v>
      </c>
      <c r="W318" s="683">
        <v>1.5</v>
      </c>
      <c r="X318" s="465">
        <f t="shared" si="265"/>
        <v>83200</v>
      </c>
      <c r="Y318" s="466">
        <f t="shared" si="266"/>
        <v>0</v>
      </c>
      <c r="Z318" s="466">
        <f t="shared" si="267"/>
        <v>0</v>
      </c>
      <c r="AA318" s="466">
        <f t="shared" si="268"/>
        <v>124800</v>
      </c>
      <c r="AB318" s="465">
        <f t="shared" si="269"/>
        <v>124800</v>
      </c>
      <c r="AC318" s="465">
        <f t="shared" si="270"/>
        <v>1497600</v>
      </c>
      <c r="AD318" s="686">
        <v>1</v>
      </c>
      <c r="AE318" s="683">
        <v>1.5</v>
      </c>
      <c r="AF318" s="465">
        <f t="shared" si="271"/>
        <v>83200</v>
      </c>
      <c r="AG318" s="466">
        <f t="shared" si="272"/>
        <v>0</v>
      </c>
      <c r="AH318" s="466">
        <f t="shared" si="273"/>
        <v>0</v>
      </c>
      <c r="AI318" s="466">
        <f t="shared" si="274"/>
        <v>124800</v>
      </c>
      <c r="AJ318" s="465">
        <f t="shared" si="275"/>
        <v>124800</v>
      </c>
      <c r="AK318" s="465">
        <f t="shared" si="276"/>
        <v>1497600</v>
      </c>
    </row>
    <row r="319" spans="1:37" ht="17.25" hidden="1">
      <c r="A319" s="717">
        <v>6</v>
      </c>
      <c r="B319" s="703" t="s">
        <v>1415</v>
      </c>
      <c r="C319" s="718" t="s">
        <v>2541</v>
      </c>
      <c r="D319" s="718">
        <v>1950</v>
      </c>
      <c r="E319" s="646" t="s">
        <v>426</v>
      </c>
      <c r="F319" s="719">
        <v>1</v>
      </c>
      <c r="G319" s="689">
        <v>1.5</v>
      </c>
      <c r="H319" s="692">
        <v>83200</v>
      </c>
      <c r="I319" s="695"/>
      <c r="J319" s="695"/>
      <c r="K319" s="690">
        <f t="shared" si="277"/>
        <v>124800</v>
      </c>
      <c r="L319" s="692">
        <f t="shared" si="278"/>
        <v>124800</v>
      </c>
      <c r="M319" s="692">
        <f t="shared" si="258"/>
        <v>1497600</v>
      </c>
      <c r="N319" s="686">
        <v>1</v>
      </c>
      <c r="O319" s="683">
        <v>1.5</v>
      </c>
      <c r="P319" s="465">
        <f t="shared" si="259"/>
        <v>83200</v>
      </c>
      <c r="Q319" s="466">
        <f t="shared" si="260"/>
        <v>0</v>
      </c>
      <c r="R319" s="466">
        <f t="shared" si="261"/>
        <v>0</v>
      </c>
      <c r="S319" s="466">
        <f t="shared" si="262"/>
        <v>124800</v>
      </c>
      <c r="T319" s="465">
        <f t="shared" si="263"/>
        <v>124800</v>
      </c>
      <c r="U319" s="465">
        <f t="shared" si="264"/>
        <v>1497600</v>
      </c>
      <c r="V319" s="686">
        <v>1</v>
      </c>
      <c r="W319" s="683">
        <v>1.5</v>
      </c>
      <c r="X319" s="465">
        <f t="shared" si="265"/>
        <v>83200</v>
      </c>
      <c r="Y319" s="466">
        <f t="shared" si="266"/>
        <v>0</v>
      </c>
      <c r="Z319" s="466">
        <f t="shared" si="267"/>
        <v>0</v>
      </c>
      <c r="AA319" s="466">
        <f t="shared" si="268"/>
        <v>124800</v>
      </c>
      <c r="AB319" s="465">
        <f t="shared" si="269"/>
        <v>124800</v>
      </c>
      <c r="AC319" s="465">
        <f t="shared" si="270"/>
        <v>1497600</v>
      </c>
      <c r="AD319" s="686">
        <v>1</v>
      </c>
      <c r="AE319" s="683">
        <v>1.5</v>
      </c>
      <c r="AF319" s="465">
        <f t="shared" si="271"/>
        <v>83200</v>
      </c>
      <c r="AG319" s="466">
        <f t="shared" si="272"/>
        <v>0</v>
      </c>
      <c r="AH319" s="466">
        <f t="shared" si="273"/>
        <v>0</v>
      </c>
      <c r="AI319" s="466">
        <f t="shared" si="274"/>
        <v>124800</v>
      </c>
      <c r="AJ319" s="465">
        <f t="shared" si="275"/>
        <v>124800</v>
      </c>
      <c r="AK319" s="465">
        <f t="shared" si="276"/>
        <v>1497600</v>
      </c>
    </row>
    <row r="320" spans="1:37" ht="17.25" hidden="1">
      <c r="A320" s="717">
        <v>7</v>
      </c>
      <c r="B320" s="703" t="s">
        <v>1031</v>
      </c>
      <c r="C320" s="718" t="s">
        <v>2540</v>
      </c>
      <c r="D320" s="718">
        <v>1975</v>
      </c>
      <c r="E320" s="646" t="s">
        <v>426</v>
      </c>
      <c r="F320" s="719">
        <v>1</v>
      </c>
      <c r="G320" s="689">
        <v>1.5</v>
      </c>
      <c r="H320" s="692">
        <v>83200</v>
      </c>
      <c r="I320" s="695"/>
      <c r="J320" s="695"/>
      <c r="K320" s="690">
        <f t="shared" si="277"/>
        <v>124800</v>
      </c>
      <c r="L320" s="692">
        <f t="shared" si="278"/>
        <v>124800</v>
      </c>
      <c r="M320" s="692">
        <f t="shared" si="258"/>
        <v>1497600</v>
      </c>
      <c r="N320" s="686">
        <v>1</v>
      </c>
      <c r="O320" s="683">
        <v>1.5</v>
      </c>
      <c r="P320" s="465">
        <f t="shared" si="259"/>
        <v>83200</v>
      </c>
      <c r="Q320" s="466">
        <f t="shared" si="260"/>
        <v>0</v>
      </c>
      <c r="R320" s="466">
        <f t="shared" si="261"/>
        <v>0</v>
      </c>
      <c r="S320" s="466">
        <f t="shared" si="262"/>
        <v>124800</v>
      </c>
      <c r="T320" s="465">
        <f t="shared" si="263"/>
        <v>124800</v>
      </c>
      <c r="U320" s="465">
        <f t="shared" si="264"/>
        <v>1497600</v>
      </c>
      <c r="V320" s="686">
        <v>1</v>
      </c>
      <c r="W320" s="683">
        <v>1.5</v>
      </c>
      <c r="X320" s="465">
        <f t="shared" si="265"/>
        <v>83200</v>
      </c>
      <c r="Y320" s="466">
        <f t="shared" si="266"/>
        <v>0</v>
      </c>
      <c r="Z320" s="466">
        <f t="shared" si="267"/>
        <v>0</v>
      </c>
      <c r="AA320" s="466">
        <f t="shared" si="268"/>
        <v>124800</v>
      </c>
      <c r="AB320" s="465">
        <f t="shared" si="269"/>
        <v>124800</v>
      </c>
      <c r="AC320" s="465">
        <f t="shared" si="270"/>
        <v>1497600</v>
      </c>
      <c r="AD320" s="686">
        <v>1</v>
      </c>
      <c r="AE320" s="683">
        <v>1.5</v>
      </c>
      <c r="AF320" s="465">
        <f t="shared" si="271"/>
        <v>83200</v>
      </c>
      <c r="AG320" s="466">
        <f t="shared" si="272"/>
        <v>0</v>
      </c>
      <c r="AH320" s="466">
        <f t="shared" si="273"/>
        <v>0</v>
      </c>
      <c r="AI320" s="466">
        <f t="shared" si="274"/>
        <v>124800</v>
      </c>
      <c r="AJ320" s="465">
        <f t="shared" si="275"/>
        <v>124800</v>
      </c>
      <c r="AK320" s="465">
        <f t="shared" si="276"/>
        <v>1497600</v>
      </c>
    </row>
    <row r="321" spans="1:37" ht="17.25" hidden="1">
      <c r="A321" s="717">
        <v>8</v>
      </c>
      <c r="B321" s="703" t="s">
        <v>2968</v>
      </c>
      <c r="C321" s="718" t="s">
        <v>2540</v>
      </c>
      <c r="D321" s="718">
        <v>1997</v>
      </c>
      <c r="E321" s="646" t="s">
        <v>426</v>
      </c>
      <c r="F321" s="719">
        <v>1</v>
      </c>
      <c r="G321" s="689">
        <v>1.5</v>
      </c>
      <c r="H321" s="692">
        <v>83200</v>
      </c>
      <c r="I321" s="695"/>
      <c r="J321" s="695"/>
      <c r="K321" s="690">
        <f t="shared" si="277"/>
        <v>124800</v>
      </c>
      <c r="L321" s="692">
        <f t="shared" si="278"/>
        <v>124800</v>
      </c>
      <c r="M321" s="692">
        <f t="shared" si="258"/>
        <v>1497600</v>
      </c>
      <c r="N321" s="686">
        <v>1</v>
      </c>
      <c r="O321" s="683">
        <v>1.5</v>
      </c>
      <c r="P321" s="465">
        <f t="shared" si="259"/>
        <v>83200</v>
      </c>
      <c r="Q321" s="466">
        <f t="shared" si="260"/>
        <v>0</v>
      </c>
      <c r="R321" s="466">
        <f t="shared" si="261"/>
        <v>0</v>
      </c>
      <c r="S321" s="466">
        <f t="shared" si="262"/>
        <v>124800</v>
      </c>
      <c r="T321" s="465">
        <f t="shared" si="263"/>
        <v>124800</v>
      </c>
      <c r="U321" s="465">
        <f t="shared" si="264"/>
        <v>1497600</v>
      </c>
      <c r="V321" s="686">
        <v>1</v>
      </c>
      <c r="W321" s="683">
        <v>1.5</v>
      </c>
      <c r="X321" s="465">
        <f t="shared" si="265"/>
        <v>83200</v>
      </c>
      <c r="Y321" s="466">
        <f t="shared" si="266"/>
        <v>0</v>
      </c>
      <c r="Z321" s="466">
        <f t="shared" si="267"/>
        <v>0</v>
      </c>
      <c r="AA321" s="466">
        <f t="shared" si="268"/>
        <v>124800</v>
      </c>
      <c r="AB321" s="465">
        <f t="shared" si="269"/>
        <v>124800</v>
      </c>
      <c r="AC321" s="465">
        <f t="shared" si="270"/>
        <v>1497600</v>
      </c>
      <c r="AD321" s="686">
        <v>1</v>
      </c>
      <c r="AE321" s="683">
        <v>1.5</v>
      </c>
      <c r="AF321" s="465">
        <f t="shared" si="271"/>
        <v>83200</v>
      </c>
      <c r="AG321" s="466">
        <f t="shared" si="272"/>
        <v>0</v>
      </c>
      <c r="AH321" s="466">
        <f t="shared" si="273"/>
        <v>0</v>
      </c>
      <c r="AI321" s="466">
        <f t="shared" si="274"/>
        <v>124800</v>
      </c>
      <c r="AJ321" s="465">
        <f t="shared" si="275"/>
        <v>124800</v>
      </c>
      <c r="AK321" s="465">
        <f t="shared" si="276"/>
        <v>1497600</v>
      </c>
    </row>
    <row r="322" spans="1:37" ht="17.25" hidden="1">
      <c r="A322" s="717">
        <v>9</v>
      </c>
      <c r="B322" s="713" t="s">
        <v>1410</v>
      </c>
      <c r="C322" s="627" t="s">
        <v>2540</v>
      </c>
      <c r="D322" s="627">
        <v>1973</v>
      </c>
      <c r="E322" s="693" t="s">
        <v>446</v>
      </c>
      <c r="F322" s="719">
        <v>1</v>
      </c>
      <c r="G322" s="689">
        <v>1</v>
      </c>
      <c r="H322" s="692">
        <v>83200</v>
      </c>
      <c r="I322" s="695"/>
      <c r="J322" s="695"/>
      <c r="K322" s="690">
        <v>93750</v>
      </c>
      <c r="L322" s="692">
        <f t="shared" si="278"/>
        <v>93750</v>
      </c>
      <c r="M322" s="692">
        <f>+L322*12</f>
        <v>1125000</v>
      </c>
      <c r="N322" s="686">
        <v>1</v>
      </c>
      <c r="O322" s="683">
        <v>1</v>
      </c>
      <c r="P322" s="465">
        <f t="shared" si="259"/>
        <v>83200</v>
      </c>
      <c r="Q322" s="466">
        <f t="shared" si="260"/>
        <v>0</v>
      </c>
      <c r="R322" s="466">
        <f t="shared" si="261"/>
        <v>0</v>
      </c>
      <c r="S322" s="466">
        <f t="shared" si="262"/>
        <v>93750</v>
      </c>
      <c r="T322" s="465">
        <f t="shared" si="263"/>
        <v>93750</v>
      </c>
      <c r="U322" s="465">
        <f>+T322*12</f>
        <v>1125000</v>
      </c>
      <c r="V322" s="686">
        <v>1</v>
      </c>
      <c r="W322" s="683">
        <v>1</v>
      </c>
      <c r="X322" s="465">
        <f t="shared" si="265"/>
        <v>83200</v>
      </c>
      <c r="Y322" s="466">
        <f t="shared" si="266"/>
        <v>0</v>
      </c>
      <c r="Z322" s="466">
        <f t="shared" si="267"/>
        <v>0</v>
      </c>
      <c r="AA322" s="466">
        <f t="shared" si="268"/>
        <v>93750</v>
      </c>
      <c r="AB322" s="465">
        <f t="shared" si="269"/>
        <v>93750</v>
      </c>
      <c r="AC322" s="465">
        <f>+AB322*12</f>
        <v>1125000</v>
      </c>
      <c r="AD322" s="686">
        <v>1</v>
      </c>
      <c r="AE322" s="683">
        <v>1</v>
      </c>
      <c r="AF322" s="465">
        <f t="shared" si="271"/>
        <v>83200</v>
      </c>
      <c r="AG322" s="466">
        <f t="shared" si="272"/>
        <v>0</v>
      </c>
      <c r="AH322" s="466">
        <f t="shared" si="273"/>
        <v>0</v>
      </c>
      <c r="AI322" s="466">
        <f t="shared" si="274"/>
        <v>93750</v>
      </c>
      <c r="AJ322" s="465">
        <f t="shared" si="275"/>
        <v>93750</v>
      </c>
      <c r="AK322" s="465">
        <f>+AJ322*12</f>
        <v>1125000</v>
      </c>
    </row>
    <row r="323" spans="1:37" ht="17.25" hidden="1">
      <c r="A323" s="717">
        <v>10</v>
      </c>
      <c r="B323" s="713" t="s">
        <v>2969</v>
      </c>
      <c r="C323" s="627" t="s">
        <v>2540</v>
      </c>
      <c r="D323" s="627">
        <v>1956</v>
      </c>
      <c r="E323" s="693" t="s">
        <v>446</v>
      </c>
      <c r="F323" s="719">
        <v>1</v>
      </c>
      <c r="G323" s="689">
        <v>1</v>
      </c>
      <c r="H323" s="692">
        <v>83200</v>
      </c>
      <c r="I323" s="695"/>
      <c r="J323" s="695"/>
      <c r="K323" s="690">
        <v>93750</v>
      </c>
      <c r="L323" s="692">
        <f t="shared" si="278"/>
        <v>93750</v>
      </c>
      <c r="M323" s="692">
        <f>+L323*12</f>
        <v>1125000</v>
      </c>
      <c r="N323" s="686">
        <v>1</v>
      </c>
      <c r="O323" s="683">
        <v>1</v>
      </c>
      <c r="P323" s="465">
        <f t="shared" si="259"/>
        <v>83200</v>
      </c>
      <c r="Q323" s="466">
        <f t="shared" si="260"/>
        <v>0</v>
      </c>
      <c r="R323" s="466">
        <f t="shared" si="261"/>
        <v>0</v>
      </c>
      <c r="S323" s="466">
        <f t="shared" si="262"/>
        <v>93750</v>
      </c>
      <c r="T323" s="465">
        <f t="shared" si="263"/>
        <v>93750</v>
      </c>
      <c r="U323" s="465">
        <f>+T323*12</f>
        <v>1125000</v>
      </c>
      <c r="V323" s="686">
        <v>1</v>
      </c>
      <c r="W323" s="683">
        <v>1</v>
      </c>
      <c r="X323" s="465">
        <f t="shared" si="265"/>
        <v>83200</v>
      </c>
      <c r="Y323" s="466">
        <f t="shared" si="266"/>
        <v>0</v>
      </c>
      <c r="Z323" s="466">
        <f t="shared" si="267"/>
        <v>0</v>
      </c>
      <c r="AA323" s="466">
        <f t="shared" si="268"/>
        <v>93750</v>
      </c>
      <c r="AB323" s="465">
        <f t="shared" si="269"/>
        <v>93750</v>
      </c>
      <c r="AC323" s="465">
        <f>+AB323*12</f>
        <v>1125000</v>
      </c>
      <c r="AD323" s="686">
        <v>1</v>
      </c>
      <c r="AE323" s="683">
        <v>1</v>
      </c>
      <c r="AF323" s="465">
        <f t="shared" si="271"/>
        <v>83200</v>
      </c>
      <c r="AG323" s="466">
        <f t="shared" si="272"/>
        <v>0</v>
      </c>
      <c r="AH323" s="466">
        <f t="shared" si="273"/>
        <v>0</v>
      </c>
      <c r="AI323" s="466">
        <f t="shared" si="274"/>
        <v>93750</v>
      </c>
      <c r="AJ323" s="465">
        <f t="shared" si="275"/>
        <v>93750</v>
      </c>
      <c r="AK323" s="465">
        <f>+AJ323*12</f>
        <v>1125000</v>
      </c>
    </row>
    <row r="324" spans="1:37" ht="17.25" hidden="1">
      <c r="A324" s="717">
        <v>11</v>
      </c>
      <c r="B324" s="703" t="s">
        <v>1036</v>
      </c>
      <c r="C324" s="627" t="s">
        <v>2541</v>
      </c>
      <c r="D324" s="627">
        <v>1995</v>
      </c>
      <c r="E324" s="693" t="s">
        <v>446</v>
      </c>
      <c r="F324" s="719">
        <v>1</v>
      </c>
      <c r="G324" s="689">
        <v>1</v>
      </c>
      <c r="H324" s="692">
        <v>83200</v>
      </c>
      <c r="I324" s="695"/>
      <c r="J324" s="695"/>
      <c r="K324" s="690">
        <v>100000</v>
      </c>
      <c r="L324" s="692">
        <f t="shared" si="278"/>
        <v>100000</v>
      </c>
      <c r="M324" s="692">
        <f>+L324*12</f>
        <v>1200000</v>
      </c>
      <c r="N324" s="686">
        <v>1</v>
      </c>
      <c r="O324" s="683">
        <v>1</v>
      </c>
      <c r="P324" s="465">
        <f t="shared" si="259"/>
        <v>83200</v>
      </c>
      <c r="Q324" s="466">
        <f t="shared" si="260"/>
        <v>0</v>
      </c>
      <c r="R324" s="466">
        <f t="shared" si="261"/>
        <v>0</v>
      </c>
      <c r="S324" s="466">
        <f t="shared" si="262"/>
        <v>100000</v>
      </c>
      <c r="T324" s="465">
        <f t="shared" si="263"/>
        <v>100000</v>
      </c>
      <c r="U324" s="465">
        <f>+T324*12</f>
        <v>1200000</v>
      </c>
      <c r="V324" s="686">
        <v>1</v>
      </c>
      <c r="W324" s="683">
        <v>1</v>
      </c>
      <c r="X324" s="465">
        <f t="shared" si="265"/>
        <v>83200</v>
      </c>
      <c r="Y324" s="466">
        <f t="shared" si="266"/>
        <v>0</v>
      </c>
      <c r="Z324" s="466">
        <f t="shared" si="267"/>
        <v>0</v>
      </c>
      <c r="AA324" s="466">
        <f t="shared" si="268"/>
        <v>100000</v>
      </c>
      <c r="AB324" s="465">
        <f t="shared" si="269"/>
        <v>100000</v>
      </c>
      <c r="AC324" s="465">
        <f>+AB324*12</f>
        <v>1200000</v>
      </c>
      <c r="AD324" s="686">
        <v>1</v>
      </c>
      <c r="AE324" s="683">
        <v>1</v>
      </c>
      <c r="AF324" s="465">
        <f t="shared" si="271"/>
        <v>83200</v>
      </c>
      <c r="AG324" s="466">
        <f t="shared" si="272"/>
        <v>0</v>
      </c>
      <c r="AH324" s="466">
        <f t="shared" si="273"/>
        <v>0</v>
      </c>
      <c r="AI324" s="466">
        <f t="shared" si="274"/>
        <v>100000</v>
      </c>
      <c r="AJ324" s="465">
        <f t="shared" si="275"/>
        <v>100000</v>
      </c>
      <c r="AK324" s="465">
        <f>+AJ324*12</f>
        <v>1200000</v>
      </c>
    </row>
    <row r="325" spans="1:37" ht="17.25" hidden="1">
      <c r="A325" s="717">
        <v>12</v>
      </c>
      <c r="B325" s="703" t="s">
        <v>541</v>
      </c>
      <c r="C325" s="627" t="s">
        <v>2541</v>
      </c>
      <c r="D325" s="627">
        <v>1998</v>
      </c>
      <c r="E325" s="693" t="s">
        <v>446</v>
      </c>
      <c r="F325" s="719">
        <v>1</v>
      </c>
      <c r="G325" s="689">
        <v>1</v>
      </c>
      <c r="H325" s="692">
        <v>83200</v>
      </c>
      <c r="I325" s="695"/>
      <c r="J325" s="695"/>
      <c r="K325" s="690">
        <v>100000</v>
      </c>
      <c r="L325" s="692">
        <f t="shared" si="278"/>
        <v>100000</v>
      </c>
      <c r="M325" s="692">
        <f>+L325*12</f>
        <v>1200000</v>
      </c>
      <c r="N325" s="686">
        <v>1</v>
      </c>
      <c r="O325" s="683">
        <v>1</v>
      </c>
      <c r="P325" s="465">
        <f t="shared" si="259"/>
        <v>83200</v>
      </c>
      <c r="Q325" s="466">
        <f t="shared" si="260"/>
        <v>0</v>
      </c>
      <c r="R325" s="466">
        <f t="shared" si="261"/>
        <v>0</v>
      </c>
      <c r="S325" s="466">
        <f t="shared" si="262"/>
        <v>100000</v>
      </c>
      <c r="T325" s="465">
        <f t="shared" si="263"/>
        <v>100000</v>
      </c>
      <c r="U325" s="465">
        <f>+T325*12</f>
        <v>1200000</v>
      </c>
      <c r="V325" s="686">
        <v>1</v>
      </c>
      <c r="W325" s="683">
        <v>1</v>
      </c>
      <c r="X325" s="465">
        <f t="shared" si="265"/>
        <v>83200</v>
      </c>
      <c r="Y325" s="466">
        <f t="shared" si="266"/>
        <v>0</v>
      </c>
      <c r="Z325" s="466">
        <f t="shared" si="267"/>
        <v>0</v>
      </c>
      <c r="AA325" s="466">
        <f t="shared" si="268"/>
        <v>100000</v>
      </c>
      <c r="AB325" s="465">
        <f t="shared" si="269"/>
        <v>100000</v>
      </c>
      <c r="AC325" s="465">
        <f>+AB325*12</f>
        <v>1200000</v>
      </c>
      <c r="AD325" s="686">
        <v>1</v>
      </c>
      <c r="AE325" s="683">
        <v>1</v>
      </c>
      <c r="AF325" s="465">
        <f t="shared" si="271"/>
        <v>83200</v>
      </c>
      <c r="AG325" s="466">
        <f t="shared" si="272"/>
        <v>0</v>
      </c>
      <c r="AH325" s="466">
        <f t="shared" si="273"/>
        <v>0</v>
      </c>
      <c r="AI325" s="466">
        <f t="shared" si="274"/>
        <v>100000</v>
      </c>
      <c r="AJ325" s="465">
        <f t="shared" si="275"/>
        <v>100000</v>
      </c>
      <c r="AK325" s="465">
        <f>+AJ325*12</f>
        <v>1200000</v>
      </c>
    </row>
    <row r="326" spans="1:37" ht="17.25">
      <c r="A326" s="717">
        <v>13</v>
      </c>
      <c r="B326" s="703" t="s">
        <v>70</v>
      </c>
      <c r="C326" s="627"/>
      <c r="D326" s="627"/>
      <c r="E326" s="693" t="s">
        <v>446</v>
      </c>
      <c r="F326" s="719">
        <v>1</v>
      </c>
      <c r="G326" s="689">
        <v>1</v>
      </c>
      <c r="H326" s="692">
        <v>83200</v>
      </c>
      <c r="I326" s="695"/>
      <c r="J326" s="695"/>
      <c r="K326" s="690">
        <v>100000</v>
      </c>
      <c r="L326" s="692">
        <f t="shared" si="278"/>
        <v>100000</v>
      </c>
      <c r="M326" s="692">
        <f>+L326*12</f>
        <v>1200000</v>
      </c>
      <c r="N326" s="686">
        <v>1</v>
      </c>
      <c r="O326" s="683">
        <v>1</v>
      </c>
      <c r="P326" s="465">
        <f t="shared" si="259"/>
        <v>83200</v>
      </c>
      <c r="Q326" s="466">
        <f t="shared" si="260"/>
        <v>0</v>
      </c>
      <c r="R326" s="466">
        <f t="shared" si="261"/>
        <v>0</v>
      </c>
      <c r="S326" s="466">
        <f t="shared" si="262"/>
        <v>100000</v>
      </c>
      <c r="T326" s="465">
        <f t="shared" si="263"/>
        <v>100000</v>
      </c>
      <c r="U326" s="465">
        <f>+T326*12</f>
        <v>1200000</v>
      </c>
      <c r="V326" s="686">
        <v>1</v>
      </c>
      <c r="W326" s="683">
        <v>1</v>
      </c>
      <c r="X326" s="465">
        <f t="shared" si="265"/>
        <v>83200</v>
      </c>
      <c r="Y326" s="466">
        <f t="shared" si="266"/>
        <v>0</v>
      </c>
      <c r="Z326" s="466">
        <f t="shared" si="267"/>
        <v>0</v>
      </c>
      <c r="AA326" s="466">
        <f t="shared" si="268"/>
        <v>100000</v>
      </c>
      <c r="AB326" s="465">
        <f t="shared" si="269"/>
        <v>100000</v>
      </c>
      <c r="AC326" s="465">
        <f>+AB326*12</f>
        <v>1200000</v>
      </c>
      <c r="AD326" s="686">
        <v>1</v>
      </c>
      <c r="AE326" s="683">
        <v>1</v>
      </c>
      <c r="AF326" s="465">
        <f t="shared" si="271"/>
        <v>83200</v>
      </c>
      <c r="AG326" s="466">
        <f t="shared" si="272"/>
        <v>0</v>
      </c>
      <c r="AH326" s="466">
        <f t="shared" si="273"/>
        <v>0</v>
      </c>
      <c r="AI326" s="466">
        <f t="shared" si="274"/>
        <v>100000</v>
      </c>
      <c r="AJ326" s="465">
        <f t="shared" si="275"/>
        <v>100000</v>
      </c>
      <c r="AK326" s="465">
        <f>+AJ326*12</f>
        <v>1200000</v>
      </c>
    </row>
    <row r="327" spans="1:37" ht="17.25" hidden="1">
      <c r="A327" s="717">
        <v>14</v>
      </c>
      <c r="B327" s="703" t="s">
        <v>1034</v>
      </c>
      <c r="C327" s="718" t="s">
        <v>2541</v>
      </c>
      <c r="D327" s="718">
        <v>1948</v>
      </c>
      <c r="E327" s="646" t="s">
        <v>658</v>
      </c>
      <c r="F327" s="719">
        <v>1</v>
      </c>
      <c r="G327" s="689">
        <v>1.4</v>
      </c>
      <c r="H327" s="692">
        <v>83200</v>
      </c>
      <c r="I327" s="695"/>
      <c r="J327" s="695"/>
      <c r="K327" s="695">
        <f>H327*G327</f>
        <v>116479.99999999999</v>
      </c>
      <c r="L327" s="692">
        <f>+I327+J327+K327</f>
        <v>116479.99999999999</v>
      </c>
      <c r="M327" s="692">
        <f t="shared" si="258"/>
        <v>1397759.9999999998</v>
      </c>
      <c r="N327" s="686">
        <v>1</v>
      </c>
      <c r="O327" s="683">
        <v>1.4</v>
      </c>
      <c r="P327" s="465">
        <f t="shared" si="259"/>
        <v>83200</v>
      </c>
      <c r="Q327" s="466">
        <f t="shared" si="260"/>
        <v>0</v>
      </c>
      <c r="R327" s="466">
        <f t="shared" si="261"/>
        <v>0</v>
      </c>
      <c r="S327" s="466">
        <f t="shared" si="262"/>
        <v>116479.99999999999</v>
      </c>
      <c r="T327" s="465">
        <f t="shared" si="263"/>
        <v>116479.99999999999</v>
      </c>
      <c r="U327" s="465">
        <f t="shared" si="264"/>
        <v>1397759.9999999998</v>
      </c>
      <c r="V327" s="686">
        <v>1</v>
      </c>
      <c r="W327" s="683">
        <v>1.4</v>
      </c>
      <c r="X327" s="465">
        <f t="shared" si="265"/>
        <v>83200</v>
      </c>
      <c r="Y327" s="466">
        <f t="shared" si="266"/>
        <v>0</v>
      </c>
      <c r="Z327" s="466">
        <f t="shared" si="267"/>
        <v>0</v>
      </c>
      <c r="AA327" s="466">
        <f t="shared" si="268"/>
        <v>116479.99999999999</v>
      </c>
      <c r="AB327" s="465">
        <f t="shared" si="269"/>
        <v>116479.99999999999</v>
      </c>
      <c r="AC327" s="465">
        <f t="shared" si="270"/>
        <v>1397759.9999999998</v>
      </c>
      <c r="AD327" s="686">
        <v>1</v>
      </c>
      <c r="AE327" s="683">
        <v>1.4</v>
      </c>
      <c r="AF327" s="465">
        <f t="shared" si="271"/>
        <v>83200</v>
      </c>
      <c r="AG327" s="466">
        <f t="shared" si="272"/>
        <v>0</v>
      </c>
      <c r="AH327" s="466">
        <f t="shared" si="273"/>
        <v>0</v>
      </c>
      <c r="AI327" s="466">
        <f t="shared" si="274"/>
        <v>116479.99999999999</v>
      </c>
      <c r="AJ327" s="465">
        <f t="shared" si="275"/>
        <v>116479.99999999999</v>
      </c>
      <c r="AK327" s="465">
        <f t="shared" si="276"/>
        <v>1397759.9999999998</v>
      </c>
    </row>
    <row r="328" spans="1:37" ht="17.25" hidden="1">
      <c r="A328" s="717">
        <v>15</v>
      </c>
      <c r="B328" s="713" t="s">
        <v>1035</v>
      </c>
      <c r="C328" s="718" t="s">
        <v>2541</v>
      </c>
      <c r="D328" s="718">
        <v>1961</v>
      </c>
      <c r="E328" s="646" t="s">
        <v>425</v>
      </c>
      <c r="F328" s="719">
        <v>1</v>
      </c>
      <c r="G328" s="689">
        <v>1.6</v>
      </c>
      <c r="H328" s="692">
        <v>83200</v>
      </c>
      <c r="I328" s="695"/>
      <c r="J328" s="695"/>
      <c r="K328" s="690">
        <f>G328*H328</f>
        <v>133120</v>
      </c>
      <c r="L328" s="692">
        <f>+I328+J328+K328</f>
        <v>133120</v>
      </c>
      <c r="M328" s="692">
        <f t="shared" si="258"/>
        <v>1597440</v>
      </c>
      <c r="N328" s="686">
        <v>1</v>
      </c>
      <c r="O328" s="683">
        <v>1.6</v>
      </c>
      <c r="P328" s="465">
        <f t="shared" si="259"/>
        <v>83200</v>
      </c>
      <c r="Q328" s="466">
        <f t="shared" si="260"/>
        <v>0</v>
      </c>
      <c r="R328" s="466">
        <f t="shared" si="261"/>
        <v>0</v>
      </c>
      <c r="S328" s="466">
        <f t="shared" si="262"/>
        <v>133120</v>
      </c>
      <c r="T328" s="465">
        <f t="shared" si="263"/>
        <v>133120</v>
      </c>
      <c r="U328" s="465">
        <f t="shared" si="264"/>
        <v>1597440</v>
      </c>
      <c r="V328" s="686">
        <v>1</v>
      </c>
      <c r="W328" s="683">
        <v>1.6</v>
      </c>
      <c r="X328" s="465">
        <f t="shared" si="265"/>
        <v>83200</v>
      </c>
      <c r="Y328" s="466">
        <f t="shared" si="266"/>
        <v>0</v>
      </c>
      <c r="Z328" s="466">
        <f t="shared" si="267"/>
        <v>0</v>
      </c>
      <c r="AA328" s="466">
        <f t="shared" si="268"/>
        <v>133120</v>
      </c>
      <c r="AB328" s="465">
        <f t="shared" si="269"/>
        <v>133120</v>
      </c>
      <c r="AC328" s="465">
        <f t="shared" si="270"/>
        <v>1597440</v>
      </c>
      <c r="AD328" s="686">
        <v>1</v>
      </c>
      <c r="AE328" s="683">
        <v>1.6</v>
      </c>
      <c r="AF328" s="465">
        <f t="shared" si="271"/>
        <v>83200</v>
      </c>
      <c r="AG328" s="466">
        <f t="shared" si="272"/>
        <v>0</v>
      </c>
      <c r="AH328" s="466">
        <f t="shared" si="273"/>
        <v>0</v>
      </c>
      <c r="AI328" s="466">
        <f t="shared" si="274"/>
        <v>133120</v>
      </c>
      <c r="AJ328" s="465">
        <f t="shared" si="275"/>
        <v>133120</v>
      </c>
      <c r="AK328" s="465">
        <f t="shared" si="276"/>
        <v>1597440</v>
      </c>
    </row>
    <row r="329" spans="1:37" ht="17.25" hidden="1">
      <c r="A329" s="717">
        <v>16</v>
      </c>
      <c r="B329" s="703" t="s">
        <v>1037</v>
      </c>
      <c r="C329" s="718" t="s">
        <v>2540</v>
      </c>
      <c r="D329" s="718">
        <v>1955</v>
      </c>
      <c r="E329" s="646" t="s">
        <v>441</v>
      </c>
      <c r="F329" s="719">
        <v>1</v>
      </c>
      <c r="G329" s="689">
        <v>1</v>
      </c>
      <c r="H329" s="692">
        <v>83200</v>
      </c>
      <c r="I329" s="695"/>
      <c r="J329" s="695"/>
      <c r="K329" s="690">
        <v>93750</v>
      </c>
      <c r="L329" s="690">
        <f t="shared" ref="L329:L346" si="279">+I329+J329+K329</f>
        <v>93750</v>
      </c>
      <c r="M329" s="692">
        <f t="shared" si="258"/>
        <v>1125000</v>
      </c>
      <c r="N329" s="686">
        <v>1</v>
      </c>
      <c r="O329" s="683">
        <v>1</v>
      </c>
      <c r="P329" s="465">
        <f t="shared" si="259"/>
        <v>83200</v>
      </c>
      <c r="Q329" s="466">
        <f t="shared" si="260"/>
        <v>0</v>
      </c>
      <c r="R329" s="466">
        <f t="shared" si="261"/>
        <v>0</v>
      </c>
      <c r="S329" s="466">
        <f t="shared" si="262"/>
        <v>93750</v>
      </c>
      <c r="T329" s="465">
        <f t="shared" si="263"/>
        <v>93750</v>
      </c>
      <c r="U329" s="465">
        <f t="shared" si="264"/>
        <v>1125000</v>
      </c>
      <c r="V329" s="686">
        <v>1</v>
      </c>
      <c r="W329" s="683">
        <v>1</v>
      </c>
      <c r="X329" s="465">
        <f t="shared" si="265"/>
        <v>83200</v>
      </c>
      <c r="Y329" s="466">
        <f t="shared" si="266"/>
        <v>0</v>
      </c>
      <c r="Z329" s="466">
        <f t="shared" si="267"/>
        <v>0</v>
      </c>
      <c r="AA329" s="466">
        <f t="shared" si="268"/>
        <v>93750</v>
      </c>
      <c r="AB329" s="465">
        <f t="shared" si="269"/>
        <v>93750</v>
      </c>
      <c r="AC329" s="465">
        <f t="shared" si="270"/>
        <v>1125000</v>
      </c>
      <c r="AD329" s="686">
        <v>1</v>
      </c>
      <c r="AE329" s="683">
        <v>1</v>
      </c>
      <c r="AF329" s="465">
        <f t="shared" si="271"/>
        <v>83200</v>
      </c>
      <c r="AG329" s="466">
        <f t="shared" si="272"/>
        <v>0</v>
      </c>
      <c r="AH329" s="466">
        <f t="shared" si="273"/>
        <v>0</v>
      </c>
      <c r="AI329" s="466">
        <f t="shared" si="274"/>
        <v>93750</v>
      </c>
      <c r="AJ329" s="465">
        <f t="shared" si="275"/>
        <v>93750</v>
      </c>
      <c r="AK329" s="465">
        <f t="shared" si="276"/>
        <v>1125000</v>
      </c>
    </row>
    <row r="330" spans="1:37" ht="17.25" hidden="1">
      <c r="A330" s="717">
        <v>17</v>
      </c>
      <c r="B330" s="703" t="s">
        <v>1038</v>
      </c>
      <c r="C330" s="718" t="s">
        <v>2540</v>
      </c>
      <c r="D330" s="718">
        <v>1959</v>
      </c>
      <c r="E330" s="646" t="s">
        <v>441</v>
      </c>
      <c r="F330" s="719">
        <v>1</v>
      </c>
      <c r="G330" s="689">
        <v>1</v>
      </c>
      <c r="H330" s="692">
        <v>83200</v>
      </c>
      <c r="I330" s="695"/>
      <c r="J330" s="695"/>
      <c r="K330" s="690">
        <v>93750</v>
      </c>
      <c r="L330" s="690">
        <f t="shared" si="279"/>
        <v>93750</v>
      </c>
      <c r="M330" s="692">
        <f t="shared" si="258"/>
        <v>1125000</v>
      </c>
      <c r="N330" s="686">
        <v>1</v>
      </c>
      <c r="O330" s="683">
        <v>1</v>
      </c>
      <c r="P330" s="465">
        <f t="shared" si="259"/>
        <v>83200</v>
      </c>
      <c r="Q330" s="466">
        <f t="shared" si="260"/>
        <v>0</v>
      </c>
      <c r="R330" s="466">
        <f t="shared" si="261"/>
        <v>0</v>
      </c>
      <c r="S330" s="466">
        <f t="shared" si="262"/>
        <v>93750</v>
      </c>
      <c r="T330" s="465">
        <f t="shared" si="263"/>
        <v>93750</v>
      </c>
      <c r="U330" s="465">
        <f t="shared" si="264"/>
        <v>1125000</v>
      </c>
      <c r="V330" s="686">
        <v>1</v>
      </c>
      <c r="W330" s="683">
        <v>1</v>
      </c>
      <c r="X330" s="465">
        <f t="shared" si="265"/>
        <v>83200</v>
      </c>
      <c r="Y330" s="466">
        <f t="shared" si="266"/>
        <v>0</v>
      </c>
      <c r="Z330" s="466">
        <f t="shared" si="267"/>
        <v>0</v>
      </c>
      <c r="AA330" s="466">
        <f t="shared" si="268"/>
        <v>93750</v>
      </c>
      <c r="AB330" s="465">
        <f t="shared" si="269"/>
        <v>93750</v>
      </c>
      <c r="AC330" s="465">
        <f t="shared" si="270"/>
        <v>1125000</v>
      </c>
      <c r="AD330" s="686">
        <v>1</v>
      </c>
      <c r="AE330" s="683">
        <v>1</v>
      </c>
      <c r="AF330" s="465">
        <f t="shared" si="271"/>
        <v>83200</v>
      </c>
      <c r="AG330" s="466">
        <f t="shared" si="272"/>
        <v>0</v>
      </c>
      <c r="AH330" s="466">
        <f t="shared" si="273"/>
        <v>0</v>
      </c>
      <c r="AI330" s="466">
        <f t="shared" si="274"/>
        <v>93750</v>
      </c>
      <c r="AJ330" s="465">
        <f t="shared" si="275"/>
        <v>93750</v>
      </c>
      <c r="AK330" s="465">
        <f t="shared" si="276"/>
        <v>1125000</v>
      </c>
    </row>
    <row r="331" spans="1:37" ht="17.25" hidden="1">
      <c r="A331" s="717">
        <v>18</v>
      </c>
      <c r="B331" s="703" t="s">
        <v>1039</v>
      </c>
      <c r="C331" s="718" t="s">
        <v>2540</v>
      </c>
      <c r="D331" s="718">
        <v>1951</v>
      </c>
      <c r="E331" s="646" t="s">
        <v>441</v>
      </c>
      <c r="F331" s="719">
        <v>1</v>
      </c>
      <c r="G331" s="689">
        <v>1</v>
      </c>
      <c r="H331" s="692">
        <v>83200</v>
      </c>
      <c r="I331" s="695"/>
      <c r="J331" s="695"/>
      <c r="K331" s="690">
        <v>93750</v>
      </c>
      <c r="L331" s="690">
        <f t="shared" si="279"/>
        <v>93750</v>
      </c>
      <c r="M331" s="692">
        <f t="shared" si="258"/>
        <v>1125000</v>
      </c>
      <c r="N331" s="686">
        <v>1</v>
      </c>
      <c r="O331" s="683">
        <v>1</v>
      </c>
      <c r="P331" s="465">
        <f t="shared" si="259"/>
        <v>83200</v>
      </c>
      <c r="Q331" s="466">
        <f t="shared" si="260"/>
        <v>0</v>
      </c>
      <c r="R331" s="466">
        <f t="shared" si="261"/>
        <v>0</v>
      </c>
      <c r="S331" s="466">
        <f t="shared" si="262"/>
        <v>93750</v>
      </c>
      <c r="T331" s="465">
        <f t="shared" si="263"/>
        <v>93750</v>
      </c>
      <c r="U331" s="465">
        <f t="shared" si="264"/>
        <v>1125000</v>
      </c>
      <c r="V331" s="686">
        <v>1</v>
      </c>
      <c r="W331" s="683">
        <v>1</v>
      </c>
      <c r="X331" s="465">
        <f t="shared" si="265"/>
        <v>83200</v>
      </c>
      <c r="Y331" s="466">
        <f t="shared" si="266"/>
        <v>0</v>
      </c>
      <c r="Z331" s="466">
        <f t="shared" si="267"/>
        <v>0</v>
      </c>
      <c r="AA331" s="466">
        <f t="shared" si="268"/>
        <v>93750</v>
      </c>
      <c r="AB331" s="465">
        <f t="shared" si="269"/>
        <v>93750</v>
      </c>
      <c r="AC331" s="465">
        <f t="shared" si="270"/>
        <v>1125000</v>
      </c>
      <c r="AD331" s="686">
        <v>1</v>
      </c>
      <c r="AE331" s="683">
        <v>1</v>
      </c>
      <c r="AF331" s="465">
        <f t="shared" si="271"/>
        <v>83200</v>
      </c>
      <c r="AG331" s="466">
        <f t="shared" si="272"/>
        <v>0</v>
      </c>
      <c r="AH331" s="466">
        <f t="shared" si="273"/>
        <v>0</v>
      </c>
      <c r="AI331" s="466">
        <f t="shared" si="274"/>
        <v>93750</v>
      </c>
      <c r="AJ331" s="465">
        <f t="shared" si="275"/>
        <v>93750</v>
      </c>
      <c r="AK331" s="465">
        <f t="shared" si="276"/>
        <v>1125000</v>
      </c>
    </row>
    <row r="332" spans="1:37" ht="17.25" hidden="1">
      <c r="A332" s="717">
        <v>19</v>
      </c>
      <c r="B332" s="703" t="s">
        <v>1040</v>
      </c>
      <c r="C332" s="718" t="s">
        <v>2540</v>
      </c>
      <c r="D332" s="718">
        <v>1971</v>
      </c>
      <c r="E332" s="646" t="s">
        <v>441</v>
      </c>
      <c r="F332" s="719">
        <v>1</v>
      </c>
      <c r="G332" s="689">
        <v>1</v>
      </c>
      <c r="H332" s="692">
        <v>83200</v>
      </c>
      <c r="I332" s="695"/>
      <c r="J332" s="695"/>
      <c r="K332" s="690">
        <v>93750</v>
      </c>
      <c r="L332" s="690">
        <f t="shared" si="279"/>
        <v>93750</v>
      </c>
      <c r="M332" s="692">
        <f t="shared" si="258"/>
        <v>1125000</v>
      </c>
      <c r="N332" s="686">
        <v>1</v>
      </c>
      <c r="O332" s="683">
        <v>1</v>
      </c>
      <c r="P332" s="465">
        <f t="shared" si="259"/>
        <v>83200</v>
      </c>
      <c r="Q332" s="466">
        <f t="shared" si="260"/>
        <v>0</v>
      </c>
      <c r="R332" s="466">
        <f t="shared" si="261"/>
        <v>0</v>
      </c>
      <c r="S332" s="466">
        <f t="shared" si="262"/>
        <v>93750</v>
      </c>
      <c r="T332" s="465">
        <f t="shared" si="263"/>
        <v>93750</v>
      </c>
      <c r="U332" s="465">
        <f t="shared" si="264"/>
        <v>1125000</v>
      </c>
      <c r="V332" s="686">
        <v>1</v>
      </c>
      <c r="W332" s="683">
        <v>1</v>
      </c>
      <c r="X332" s="465">
        <f t="shared" si="265"/>
        <v>83200</v>
      </c>
      <c r="Y332" s="466">
        <f t="shared" si="266"/>
        <v>0</v>
      </c>
      <c r="Z332" s="466">
        <f t="shared" si="267"/>
        <v>0</v>
      </c>
      <c r="AA332" s="466">
        <f t="shared" si="268"/>
        <v>93750</v>
      </c>
      <c r="AB332" s="465">
        <f t="shared" si="269"/>
        <v>93750</v>
      </c>
      <c r="AC332" s="465">
        <f t="shared" si="270"/>
        <v>1125000</v>
      </c>
      <c r="AD332" s="686">
        <v>1</v>
      </c>
      <c r="AE332" s="683">
        <v>1</v>
      </c>
      <c r="AF332" s="465">
        <f t="shared" si="271"/>
        <v>83200</v>
      </c>
      <c r="AG332" s="466">
        <f t="shared" si="272"/>
        <v>0</v>
      </c>
      <c r="AH332" s="466">
        <f t="shared" si="273"/>
        <v>0</v>
      </c>
      <c r="AI332" s="466">
        <f t="shared" si="274"/>
        <v>93750</v>
      </c>
      <c r="AJ332" s="465">
        <f t="shared" si="275"/>
        <v>93750</v>
      </c>
      <c r="AK332" s="465">
        <f t="shared" si="276"/>
        <v>1125000</v>
      </c>
    </row>
    <row r="333" spans="1:37" ht="17.25" hidden="1">
      <c r="A333" s="717">
        <v>20</v>
      </c>
      <c r="B333" s="703" t="s">
        <v>1041</v>
      </c>
      <c r="C333" s="718" t="s">
        <v>2540</v>
      </c>
      <c r="D333" s="718">
        <v>1950</v>
      </c>
      <c r="E333" s="646" t="s">
        <v>441</v>
      </c>
      <c r="F333" s="719">
        <v>1</v>
      </c>
      <c r="G333" s="689">
        <v>1</v>
      </c>
      <c r="H333" s="692">
        <v>83200</v>
      </c>
      <c r="I333" s="695"/>
      <c r="J333" s="695"/>
      <c r="K333" s="690">
        <v>93750</v>
      </c>
      <c r="L333" s="690">
        <f t="shared" si="279"/>
        <v>93750</v>
      </c>
      <c r="M333" s="692">
        <f t="shared" si="258"/>
        <v>1125000</v>
      </c>
      <c r="N333" s="686">
        <v>1</v>
      </c>
      <c r="O333" s="683">
        <v>1</v>
      </c>
      <c r="P333" s="465">
        <f t="shared" si="259"/>
        <v>83200</v>
      </c>
      <c r="Q333" s="466">
        <f t="shared" si="260"/>
        <v>0</v>
      </c>
      <c r="R333" s="466">
        <f t="shared" si="261"/>
        <v>0</v>
      </c>
      <c r="S333" s="466">
        <f t="shared" si="262"/>
        <v>93750</v>
      </c>
      <c r="T333" s="465">
        <f t="shared" si="263"/>
        <v>93750</v>
      </c>
      <c r="U333" s="465">
        <f t="shared" si="264"/>
        <v>1125000</v>
      </c>
      <c r="V333" s="686">
        <v>1</v>
      </c>
      <c r="W333" s="683">
        <v>1</v>
      </c>
      <c r="X333" s="465">
        <f t="shared" si="265"/>
        <v>83200</v>
      </c>
      <c r="Y333" s="466">
        <f t="shared" si="266"/>
        <v>0</v>
      </c>
      <c r="Z333" s="466">
        <f t="shared" si="267"/>
        <v>0</v>
      </c>
      <c r="AA333" s="466">
        <f t="shared" si="268"/>
        <v>93750</v>
      </c>
      <c r="AB333" s="465">
        <f t="shared" si="269"/>
        <v>93750</v>
      </c>
      <c r="AC333" s="465">
        <f t="shared" si="270"/>
        <v>1125000</v>
      </c>
      <c r="AD333" s="686">
        <v>1</v>
      </c>
      <c r="AE333" s="683">
        <v>1</v>
      </c>
      <c r="AF333" s="465">
        <f t="shared" si="271"/>
        <v>83200</v>
      </c>
      <c r="AG333" s="466">
        <f t="shared" si="272"/>
        <v>0</v>
      </c>
      <c r="AH333" s="466">
        <f t="shared" si="273"/>
        <v>0</v>
      </c>
      <c r="AI333" s="466">
        <f t="shared" si="274"/>
        <v>93750</v>
      </c>
      <c r="AJ333" s="465">
        <f t="shared" si="275"/>
        <v>93750</v>
      </c>
      <c r="AK333" s="465">
        <f t="shared" si="276"/>
        <v>1125000</v>
      </c>
    </row>
    <row r="334" spans="1:37" ht="17.25" hidden="1">
      <c r="A334" s="717">
        <v>21</v>
      </c>
      <c r="B334" s="703" t="s">
        <v>914</v>
      </c>
      <c r="C334" s="718" t="s">
        <v>2540</v>
      </c>
      <c r="D334" s="718">
        <v>1960</v>
      </c>
      <c r="E334" s="646" t="s">
        <v>441</v>
      </c>
      <c r="F334" s="719">
        <v>1</v>
      </c>
      <c r="G334" s="689">
        <v>1</v>
      </c>
      <c r="H334" s="692">
        <v>83200</v>
      </c>
      <c r="I334" s="695"/>
      <c r="J334" s="695"/>
      <c r="K334" s="690">
        <v>93750</v>
      </c>
      <c r="L334" s="690">
        <f t="shared" si="279"/>
        <v>93750</v>
      </c>
      <c r="M334" s="692">
        <f t="shared" si="258"/>
        <v>1125000</v>
      </c>
      <c r="N334" s="686">
        <v>1</v>
      </c>
      <c r="O334" s="683">
        <v>1</v>
      </c>
      <c r="P334" s="465">
        <f t="shared" si="259"/>
        <v>83200</v>
      </c>
      <c r="Q334" s="466">
        <f t="shared" si="260"/>
        <v>0</v>
      </c>
      <c r="R334" s="466">
        <f t="shared" si="261"/>
        <v>0</v>
      </c>
      <c r="S334" s="466">
        <f t="shared" si="262"/>
        <v>93750</v>
      </c>
      <c r="T334" s="465">
        <f t="shared" si="263"/>
        <v>93750</v>
      </c>
      <c r="U334" s="465">
        <f t="shared" si="264"/>
        <v>1125000</v>
      </c>
      <c r="V334" s="686">
        <v>1</v>
      </c>
      <c r="W334" s="683">
        <v>1</v>
      </c>
      <c r="X334" s="465">
        <f t="shared" si="265"/>
        <v>83200</v>
      </c>
      <c r="Y334" s="466">
        <f t="shared" si="266"/>
        <v>0</v>
      </c>
      <c r="Z334" s="466">
        <f t="shared" si="267"/>
        <v>0</v>
      </c>
      <c r="AA334" s="466">
        <f t="shared" si="268"/>
        <v>93750</v>
      </c>
      <c r="AB334" s="465">
        <f t="shared" si="269"/>
        <v>93750</v>
      </c>
      <c r="AC334" s="465">
        <f t="shared" si="270"/>
        <v>1125000</v>
      </c>
      <c r="AD334" s="686">
        <v>1</v>
      </c>
      <c r="AE334" s="683">
        <v>1</v>
      </c>
      <c r="AF334" s="465">
        <f t="shared" si="271"/>
        <v>83200</v>
      </c>
      <c r="AG334" s="466">
        <f t="shared" si="272"/>
        <v>0</v>
      </c>
      <c r="AH334" s="466">
        <f t="shared" si="273"/>
        <v>0</v>
      </c>
      <c r="AI334" s="466">
        <f t="shared" si="274"/>
        <v>93750</v>
      </c>
      <c r="AJ334" s="465">
        <f t="shared" si="275"/>
        <v>93750</v>
      </c>
      <c r="AK334" s="465">
        <f t="shared" si="276"/>
        <v>1125000</v>
      </c>
    </row>
    <row r="335" spans="1:37" ht="17.25" hidden="1">
      <c r="A335" s="717">
        <v>22</v>
      </c>
      <c r="B335" s="703" t="s">
        <v>1695</v>
      </c>
      <c r="C335" s="718" t="s">
        <v>2540</v>
      </c>
      <c r="D335" s="718">
        <v>1961</v>
      </c>
      <c r="E335" s="646" t="s">
        <v>441</v>
      </c>
      <c r="F335" s="719">
        <v>1</v>
      </c>
      <c r="G335" s="689">
        <v>1</v>
      </c>
      <c r="H335" s="692">
        <v>83200</v>
      </c>
      <c r="I335" s="695"/>
      <c r="J335" s="695"/>
      <c r="K335" s="690">
        <v>93750</v>
      </c>
      <c r="L335" s="690">
        <f t="shared" si="279"/>
        <v>93750</v>
      </c>
      <c r="M335" s="692">
        <f t="shared" si="258"/>
        <v>1125000</v>
      </c>
      <c r="N335" s="686">
        <v>1</v>
      </c>
      <c r="O335" s="683">
        <v>1</v>
      </c>
      <c r="P335" s="465">
        <f t="shared" si="259"/>
        <v>83200</v>
      </c>
      <c r="Q335" s="466">
        <f t="shared" si="260"/>
        <v>0</v>
      </c>
      <c r="R335" s="466">
        <f t="shared" si="261"/>
        <v>0</v>
      </c>
      <c r="S335" s="466">
        <f t="shared" si="262"/>
        <v>93750</v>
      </c>
      <c r="T335" s="465">
        <f t="shared" si="263"/>
        <v>93750</v>
      </c>
      <c r="U335" s="465">
        <f t="shared" si="264"/>
        <v>1125000</v>
      </c>
      <c r="V335" s="686">
        <v>1</v>
      </c>
      <c r="W335" s="683">
        <v>1</v>
      </c>
      <c r="X335" s="465">
        <f t="shared" si="265"/>
        <v>83200</v>
      </c>
      <c r="Y335" s="466">
        <f t="shared" si="266"/>
        <v>0</v>
      </c>
      <c r="Z335" s="466">
        <f t="shared" si="267"/>
        <v>0</v>
      </c>
      <c r="AA335" s="466">
        <f t="shared" si="268"/>
        <v>93750</v>
      </c>
      <c r="AB335" s="465">
        <f t="shared" si="269"/>
        <v>93750</v>
      </c>
      <c r="AC335" s="465">
        <f t="shared" si="270"/>
        <v>1125000</v>
      </c>
      <c r="AD335" s="686">
        <v>1</v>
      </c>
      <c r="AE335" s="683">
        <v>1</v>
      </c>
      <c r="AF335" s="465">
        <f t="shared" si="271"/>
        <v>83200</v>
      </c>
      <c r="AG335" s="466">
        <f t="shared" si="272"/>
        <v>0</v>
      </c>
      <c r="AH335" s="466">
        <f t="shared" si="273"/>
        <v>0</v>
      </c>
      <c r="AI335" s="466">
        <f t="shared" si="274"/>
        <v>93750</v>
      </c>
      <c r="AJ335" s="465">
        <f t="shared" si="275"/>
        <v>93750</v>
      </c>
      <c r="AK335" s="465">
        <f t="shared" si="276"/>
        <v>1125000</v>
      </c>
    </row>
    <row r="336" spans="1:37" ht="17.25" hidden="1">
      <c r="A336" s="717">
        <v>23</v>
      </c>
      <c r="B336" s="713" t="s">
        <v>1096</v>
      </c>
      <c r="C336" s="718" t="s">
        <v>2540</v>
      </c>
      <c r="D336" s="718">
        <v>1953</v>
      </c>
      <c r="E336" s="646" t="s">
        <v>441</v>
      </c>
      <c r="F336" s="719">
        <v>1</v>
      </c>
      <c r="G336" s="689">
        <v>1</v>
      </c>
      <c r="H336" s="692">
        <v>83200</v>
      </c>
      <c r="I336" s="695"/>
      <c r="J336" s="695"/>
      <c r="K336" s="690">
        <v>93750</v>
      </c>
      <c r="L336" s="690">
        <f t="shared" si="279"/>
        <v>93750</v>
      </c>
      <c r="M336" s="692">
        <f t="shared" si="258"/>
        <v>1125000</v>
      </c>
      <c r="N336" s="686">
        <v>1</v>
      </c>
      <c r="O336" s="683">
        <v>1</v>
      </c>
      <c r="P336" s="465">
        <f t="shared" si="259"/>
        <v>83200</v>
      </c>
      <c r="Q336" s="466">
        <f t="shared" si="260"/>
        <v>0</v>
      </c>
      <c r="R336" s="466">
        <f t="shared" si="261"/>
        <v>0</v>
      </c>
      <c r="S336" s="466">
        <f t="shared" si="262"/>
        <v>93750</v>
      </c>
      <c r="T336" s="465">
        <f t="shared" si="263"/>
        <v>93750</v>
      </c>
      <c r="U336" s="465">
        <f t="shared" si="264"/>
        <v>1125000</v>
      </c>
      <c r="V336" s="686">
        <v>1</v>
      </c>
      <c r="W336" s="683">
        <v>1</v>
      </c>
      <c r="X336" s="465">
        <f t="shared" si="265"/>
        <v>83200</v>
      </c>
      <c r="Y336" s="466">
        <f t="shared" si="266"/>
        <v>0</v>
      </c>
      <c r="Z336" s="466">
        <f t="shared" si="267"/>
        <v>0</v>
      </c>
      <c r="AA336" s="466">
        <f t="shared" si="268"/>
        <v>93750</v>
      </c>
      <c r="AB336" s="465">
        <f t="shared" si="269"/>
        <v>93750</v>
      </c>
      <c r="AC336" s="465">
        <f t="shared" si="270"/>
        <v>1125000</v>
      </c>
      <c r="AD336" s="686">
        <v>1</v>
      </c>
      <c r="AE336" s="683">
        <v>1</v>
      </c>
      <c r="AF336" s="465">
        <f t="shared" si="271"/>
        <v>83200</v>
      </c>
      <c r="AG336" s="466">
        <f t="shared" si="272"/>
        <v>0</v>
      </c>
      <c r="AH336" s="466">
        <f t="shared" si="273"/>
        <v>0</v>
      </c>
      <c r="AI336" s="466">
        <f t="shared" si="274"/>
        <v>93750</v>
      </c>
      <c r="AJ336" s="465">
        <f t="shared" si="275"/>
        <v>93750</v>
      </c>
      <c r="AK336" s="465">
        <f t="shared" si="276"/>
        <v>1125000</v>
      </c>
    </row>
    <row r="337" spans="1:37" ht="17.25" hidden="1">
      <c r="A337" s="717">
        <v>24</v>
      </c>
      <c r="B337" s="703" t="s">
        <v>1411</v>
      </c>
      <c r="C337" s="718" t="s">
        <v>2540</v>
      </c>
      <c r="D337" s="718">
        <v>1963</v>
      </c>
      <c r="E337" s="646" t="s">
        <v>441</v>
      </c>
      <c r="F337" s="719">
        <v>1</v>
      </c>
      <c r="G337" s="689">
        <v>1</v>
      </c>
      <c r="H337" s="692">
        <v>83200</v>
      </c>
      <c r="I337" s="695"/>
      <c r="J337" s="695"/>
      <c r="K337" s="690">
        <v>93750</v>
      </c>
      <c r="L337" s="690">
        <f t="shared" si="279"/>
        <v>93750</v>
      </c>
      <c r="M337" s="692">
        <f t="shared" si="258"/>
        <v>1125000</v>
      </c>
      <c r="N337" s="686">
        <v>1</v>
      </c>
      <c r="O337" s="683">
        <v>1</v>
      </c>
      <c r="P337" s="465">
        <f t="shared" si="259"/>
        <v>83200</v>
      </c>
      <c r="Q337" s="466">
        <f t="shared" si="260"/>
        <v>0</v>
      </c>
      <c r="R337" s="466">
        <f t="shared" si="261"/>
        <v>0</v>
      </c>
      <c r="S337" s="466">
        <f t="shared" si="262"/>
        <v>93750</v>
      </c>
      <c r="T337" s="465">
        <f t="shared" si="263"/>
        <v>93750</v>
      </c>
      <c r="U337" s="465">
        <f t="shared" si="264"/>
        <v>1125000</v>
      </c>
      <c r="V337" s="686">
        <v>1</v>
      </c>
      <c r="W337" s="683">
        <v>1</v>
      </c>
      <c r="X337" s="465">
        <f t="shared" si="265"/>
        <v>83200</v>
      </c>
      <c r="Y337" s="466">
        <f t="shared" si="266"/>
        <v>0</v>
      </c>
      <c r="Z337" s="466">
        <f t="shared" si="267"/>
        <v>0</v>
      </c>
      <c r="AA337" s="466">
        <f t="shared" si="268"/>
        <v>93750</v>
      </c>
      <c r="AB337" s="465">
        <f t="shared" si="269"/>
        <v>93750</v>
      </c>
      <c r="AC337" s="465">
        <f t="shared" si="270"/>
        <v>1125000</v>
      </c>
      <c r="AD337" s="686">
        <v>1</v>
      </c>
      <c r="AE337" s="683">
        <v>1</v>
      </c>
      <c r="AF337" s="465">
        <f t="shared" si="271"/>
        <v>83200</v>
      </c>
      <c r="AG337" s="466">
        <f t="shared" si="272"/>
        <v>0</v>
      </c>
      <c r="AH337" s="466">
        <f t="shared" si="273"/>
        <v>0</v>
      </c>
      <c r="AI337" s="466">
        <f t="shared" si="274"/>
        <v>93750</v>
      </c>
      <c r="AJ337" s="465">
        <f t="shared" si="275"/>
        <v>93750</v>
      </c>
      <c r="AK337" s="465">
        <f t="shared" si="276"/>
        <v>1125000</v>
      </c>
    </row>
    <row r="338" spans="1:37" ht="17.25" hidden="1">
      <c r="A338" s="717">
        <v>25</v>
      </c>
      <c r="B338" s="703" t="s">
        <v>1412</v>
      </c>
      <c r="C338" s="718" t="s">
        <v>2540</v>
      </c>
      <c r="D338" s="718">
        <v>1961</v>
      </c>
      <c r="E338" s="646" t="s">
        <v>441</v>
      </c>
      <c r="F338" s="719">
        <v>1</v>
      </c>
      <c r="G338" s="689">
        <v>1</v>
      </c>
      <c r="H338" s="692">
        <v>83200</v>
      </c>
      <c r="I338" s="695"/>
      <c r="J338" s="695"/>
      <c r="K338" s="690">
        <v>93750</v>
      </c>
      <c r="L338" s="690">
        <f t="shared" si="279"/>
        <v>93750</v>
      </c>
      <c r="M338" s="692">
        <f t="shared" si="258"/>
        <v>1125000</v>
      </c>
      <c r="N338" s="686">
        <v>1</v>
      </c>
      <c r="O338" s="683">
        <v>1</v>
      </c>
      <c r="P338" s="465">
        <f t="shared" si="259"/>
        <v>83200</v>
      </c>
      <c r="Q338" s="466">
        <f t="shared" si="260"/>
        <v>0</v>
      </c>
      <c r="R338" s="466">
        <f t="shared" si="261"/>
        <v>0</v>
      </c>
      <c r="S338" s="466">
        <f t="shared" si="262"/>
        <v>93750</v>
      </c>
      <c r="T338" s="465">
        <f t="shared" si="263"/>
        <v>93750</v>
      </c>
      <c r="U338" s="465">
        <f t="shared" si="264"/>
        <v>1125000</v>
      </c>
      <c r="V338" s="686">
        <v>1</v>
      </c>
      <c r="W338" s="683">
        <v>1</v>
      </c>
      <c r="X338" s="465">
        <f t="shared" si="265"/>
        <v>83200</v>
      </c>
      <c r="Y338" s="466">
        <f t="shared" si="266"/>
        <v>0</v>
      </c>
      <c r="Z338" s="466">
        <f t="shared" si="267"/>
        <v>0</v>
      </c>
      <c r="AA338" s="466">
        <f t="shared" si="268"/>
        <v>93750</v>
      </c>
      <c r="AB338" s="465">
        <f t="shared" si="269"/>
        <v>93750</v>
      </c>
      <c r="AC338" s="465">
        <f t="shared" si="270"/>
        <v>1125000</v>
      </c>
      <c r="AD338" s="686">
        <v>1</v>
      </c>
      <c r="AE338" s="683">
        <v>1</v>
      </c>
      <c r="AF338" s="465">
        <f t="shared" si="271"/>
        <v>83200</v>
      </c>
      <c r="AG338" s="466">
        <f t="shared" si="272"/>
        <v>0</v>
      </c>
      <c r="AH338" s="466">
        <f t="shared" si="273"/>
        <v>0</v>
      </c>
      <c r="AI338" s="466">
        <f t="shared" si="274"/>
        <v>93750</v>
      </c>
      <c r="AJ338" s="465">
        <f t="shared" si="275"/>
        <v>93750</v>
      </c>
      <c r="AK338" s="465">
        <f t="shared" si="276"/>
        <v>1125000</v>
      </c>
    </row>
    <row r="339" spans="1:37" ht="17.25" hidden="1">
      <c r="A339" s="717">
        <v>26</v>
      </c>
      <c r="B339" s="703" t="s">
        <v>2009</v>
      </c>
      <c r="C339" s="718" t="s">
        <v>2540</v>
      </c>
      <c r="D339" s="718">
        <v>1959</v>
      </c>
      <c r="E339" s="646" t="s">
        <v>441</v>
      </c>
      <c r="F339" s="719">
        <v>1</v>
      </c>
      <c r="G339" s="689">
        <v>1</v>
      </c>
      <c r="H339" s="692">
        <v>83200</v>
      </c>
      <c r="I339" s="695"/>
      <c r="J339" s="695"/>
      <c r="K339" s="690">
        <v>93750</v>
      </c>
      <c r="L339" s="690">
        <f t="shared" si="279"/>
        <v>93750</v>
      </c>
      <c r="M339" s="692">
        <f t="shared" si="258"/>
        <v>1125000</v>
      </c>
      <c r="N339" s="686">
        <v>1</v>
      </c>
      <c r="O339" s="683">
        <v>1</v>
      </c>
      <c r="P339" s="465">
        <f t="shared" si="259"/>
        <v>83200</v>
      </c>
      <c r="Q339" s="466">
        <f t="shared" si="260"/>
        <v>0</v>
      </c>
      <c r="R339" s="466">
        <f t="shared" si="261"/>
        <v>0</v>
      </c>
      <c r="S339" s="466">
        <f t="shared" si="262"/>
        <v>93750</v>
      </c>
      <c r="T339" s="465">
        <f t="shared" si="263"/>
        <v>93750</v>
      </c>
      <c r="U339" s="465">
        <f t="shared" si="264"/>
        <v>1125000</v>
      </c>
      <c r="V339" s="686">
        <v>1</v>
      </c>
      <c r="W339" s="683">
        <v>1</v>
      </c>
      <c r="X339" s="465">
        <f t="shared" si="265"/>
        <v>83200</v>
      </c>
      <c r="Y339" s="466">
        <f t="shared" si="266"/>
        <v>0</v>
      </c>
      <c r="Z339" s="466">
        <f t="shared" si="267"/>
        <v>0</v>
      </c>
      <c r="AA339" s="466">
        <f t="shared" si="268"/>
        <v>93750</v>
      </c>
      <c r="AB339" s="465">
        <f t="shared" si="269"/>
        <v>93750</v>
      </c>
      <c r="AC339" s="465">
        <f t="shared" si="270"/>
        <v>1125000</v>
      </c>
      <c r="AD339" s="686">
        <v>1</v>
      </c>
      <c r="AE339" s="683">
        <v>1</v>
      </c>
      <c r="AF339" s="465">
        <f t="shared" si="271"/>
        <v>83200</v>
      </c>
      <c r="AG339" s="466">
        <f t="shared" si="272"/>
        <v>0</v>
      </c>
      <c r="AH339" s="466">
        <f t="shared" si="273"/>
        <v>0</v>
      </c>
      <c r="AI339" s="466">
        <f t="shared" si="274"/>
        <v>93750</v>
      </c>
      <c r="AJ339" s="465">
        <f t="shared" si="275"/>
        <v>93750</v>
      </c>
      <c r="AK339" s="465">
        <f t="shared" si="276"/>
        <v>1125000</v>
      </c>
    </row>
    <row r="340" spans="1:37" ht="17.25" hidden="1">
      <c r="A340" s="717">
        <v>27</v>
      </c>
      <c r="B340" s="703" t="s">
        <v>913</v>
      </c>
      <c r="C340" s="718" t="s">
        <v>2540</v>
      </c>
      <c r="D340" s="718">
        <v>1974</v>
      </c>
      <c r="E340" s="646" t="s">
        <v>441</v>
      </c>
      <c r="F340" s="719">
        <v>1</v>
      </c>
      <c r="G340" s="689">
        <v>1</v>
      </c>
      <c r="H340" s="692">
        <v>83200</v>
      </c>
      <c r="I340" s="695"/>
      <c r="J340" s="695"/>
      <c r="K340" s="690">
        <v>100000</v>
      </c>
      <c r="L340" s="690">
        <f t="shared" si="279"/>
        <v>100000</v>
      </c>
      <c r="M340" s="692">
        <f t="shared" si="258"/>
        <v>1200000</v>
      </c>
      <c r="N340" s="686">
        <v>1</v>
      </c>
      <c r="O340" s="683">
        <v>1</v>
      </c>
      <c r="P340" s="465">
        <f t="shared" si="259"/>
        <v>83200</v>
      </c>
      <c r="Q340" s="466">
        <f t="shared" si="260"/>
        <v>0</v>
      </c>
      <c r="R340" s="466">
        <f t="shared" si="261"/>
        <v>0</v>
      </c>
      <c r="S340" s="466">
        <f t="shared" si="262"/>
        <v>100000</v>
      </c>
      <c r="T340" s="465">
        <f t="shared" si="263"/>
        <v>100000</v>
      </c>
      <c r="U340" s="465">
        <f t="shared" si="264"/>
        <v>1200000</v>
      </c>
      <c r="V340" s="686">
        <v>1</v>
      </c>
      <c r="W340" s="683">
        <v>1</v>
      </c>
      <c r="X340" s="465">
        <f t="shared" si="265"/>
        <v>83200</v>
      </c>
      <c r="Y340" s="466">
        <f t="shared" si="266"/>
        <v>0</v>
      </c>
      <c r="Z340" s="466">
        <f t="shared" si="267"/>
        <v>0</v>
      </c>
      <c r="AA340" s="466">
        <f t="shared" si="268"/>
        <v>100000</v>
      </c>
      <c r="AB340" s="465">
        <f t="shared" si="269"/>
        <v>100000</v>
      </c>
      <c r="AC340" s="465">
        <f t="shared" si="270"/>
        <v>1200000</v>
      </c>
      <c r="AD340" s="686">
        <v>1</v>
      </c>
      <c r="AE340" s="683">
        <v>1</v>
      </c>
      <c r="AF340" s="465">
        <f t="shared" si="271"/>
        <v>83200</v>
      </c>
      <c r="AG340" s="466">
        <f t="shared" si="272"/>
        <v>0</v>
      </c>
      <c r="AH340" s="466">
        <f t="shared" si="273"/>
        <v>0</v>
      </c>
      <c r="AI340" s="466">
        <f t="shared" si="274"/>
        <v>100000</v>
      </c>
      <c r="AJ340" s="465">
        <f t="shared" si="275"/>
        <v>100000</v>
      </c>
      <c r="AK340" s="465">
        <f t="shared" si="276"/>
        <v>1200000</v>
      </c>
    </row>
    <row r="341" spans="1:37" ht="17.25" hidden="1">
      <c r="A341" s="717">
        <v>28</v>
      </c>
      <c r="B341" s="703" t="s">
        <v>1413</v>
      </c>
      <c r="C341" s="718" t="s">
        <v>2540</v>
      </c>
      <c r="D341" s="718">
        <v>1984</v>
      </c>
      <c r="E341" s="646" t="s">
        <v>441</v>
      </c>
      <c r="F341" s="719">
        <v>1</v>
      </c>
      <c r="G341" s="689">
        <v>1</v>
      </c>
      <c r="H341" s="692">
        <v>83200</v>
      </c>
      <c r="I341" s="695"/>
      <c r="J341" s="695"/>
      <c r="K341" s="690">
        <v>100000</v>
      </c>
      <c r="L341" s="690">
        <f t="shared" si="279"/>
        <v>100000</v>
      </c>
      <c r="M341" s="692">
        <f t="shared" si="258"/>
        <v>1200000</v>
      </c>
      <c r="N341" s="686">
        <v>1</v>
      </c>
      <c r="O341" s="683">
        <v>1</v>
      </c>
      <c r="P341" s="465">
        <f t="shared" si="259"/>
        <v>83200</v>
      </c>
      <c r="Q341" s="466">
        <f t="shared" si="260"/>
        <v>0</v>
      </c>
      <c r="R341" s="466">
        <f t="shared" si="261"/>
        <v>0</v>
      </c>
      <c r="S341" s="466">
        <f t="shared" si="262"/>
        <v>100000</v>
      </c>
      <c r="T341" s="465">
        <f t="shared" si="263"/>
        <v>100000</v>
      </c>
      <c r="U341" s="465">
        <f t="shared" si="264"/>
        <v>1200000</v>
      </c>
      <c r="V341" s="686">
        <v>1</v>
      </c>
      <c r="W341" s="683">
        <v>1</v>
      </c>
      <c r="X341" s="465">
        <f t="shared" si="265"/>
        <v>83200</v>
      </c>
      <c r="Y341" s="466">
        <f t="shared" si="266"/>
        <v>0</v>
      </c>
      <c r="Z341" s="466">
        <f t="shared" si="267"/>
        <v>0</v>
      </c>
      <c r="AA341" s="466">
        <f t="shared" si="268"/>
        <v>100000</v>
      </c>
      <c r="AB341" s="465">
        <f t="shared" si="269"/>
        <v>100000</v>
      </c>
      <c r="AC341" s="465">
        <f t="shared" si="270"/>
        <v>1200000</v>
      </c>
      <c r="AD341" s="686">
        <v>1</v>
      </c>
      <c r="AE341" s="683">
        <v>1</v>
      </c>
      <c r="AF341" s="465">
        <f t="shared" si="271"/>
        <v>83200</v>
      </c>
      <c r="AG341" s="466">
        <f t="shared" si="272"/>
        <v>0</v>
      </c>
      <c r="AH341" s="466">
        <f t="shared" si="273"/>
        <v>0</v>
      </c>
      <c r="AI341" s="466">
        <f t="shared" si="274"/>
        <v>100000</v>
      </c>
      <c r="AJ341" s="465">
        <f t="shared" si="275"/>
        <v>100000</v>
      </c>
      <c r="AK341" s="465">
        <f t="shared" si="276"/>
        <v>1200000</v>
      </c>
    </row>
    <row r="342" spans="1:37" ht="17.25" hidden="1">
      <c r="A342" s="717">
        <v>29</v>
      </c>
      <c r="B342" s="703" t="s">
        <v>2970</v>
      </c>
      <c r="C342" s="718" t="s">
        <v>2541</v>
      </c>
      <c r="D342" s="718">
        <v>1955</v>
      </c>
      <c r="E342" s="646" t="s">
        <v>437</v>
      </c>
      <c r="F342" s="719">
        <v>1</v>
      </c>
      <c r="G342" s="689">
        <v>1.2</v>
      </c>
      <c r="H342" s="692">
        <v>83200</v>
      </c>
      <c r="I342" s="695"/>
      <c r="J342" s="695"/>
      <c r="K342" s="695">
        <v>99840</v>
      </c>
      <c r="L342" s="690">
        <f t="shared" si="279"/>
        <v>99840</v>
      </c>
      <c r="M342" s="692">
        <f t="shared" si="258"/>
        <v>1198080</v>
      </c>
      <c r="N342" s="686">
        <v>1</v>
      </c>
      <c r="O342" s="683">
        <v>1.2</v>
      </c>
      <c r="P342" s="465">
        <f t="shared" si="259"/>
        <v>83200</v>
      </c>
      <c r="Q342" s="466">
        <f t="shared" si="260"/>
        <v>0</v>
      </c>
      <c r="R342" s="466">
        <f t="shared" si="261"/>
        <v>0</v>
      </c>
      <c r="S342" s="466">
        <f t="shared" si="262"/>
        <v>99840</v>
      </c>
      <c r="T342" s="465">
        <f t="shared" si="263"/>
        <v>99840</v>
      </c>
      <c r="U342" s="465">
        <f t="shared" si="264"/>
        <v>1198080</v>
      </c>
      <c r="V342" s="686">
        <v>1</v>
      </c>
      <c r="W342" s="683">
        <v>1.2</v>
      </c>
      <c r="X342" s="465">
        <f t="shared" si="265"/>
        <v>83200</v>
      </c>
      <c r="Y342" s="466">
        <f t="shared" si="266"/>
        <v>0</v>
      </c>
      <c r="Z342" s="466">
        <f t="shared" si="267"/>
        <v>0</v>
      </c>
      <c r="AA342" s="466">
        <f t="shared" si="268"/>
        <v>99840</v>
      </c>
      <c r="AB342" s="465">
        <f t="shared" si="269"/>
        <v>99840</v>
      </c>
      <c r="AC342" s="465">
        <f t="shared" si="270"/>
        <v>1198080</v>
      </c>
      <c r="AD342" s="686">
        <v>1</v>
      </c>
      <c r="AE342" s="683">
        <v>1.2</v>
      </c>
      <c r="AF342" s="465">
        <f t="shared" si="271"/>
        <v>83200</v>
      </c>
      <c r="AG342" s="466">
        <f t="shared" si="272"/>
        <v>0</v>
      </c>
      <c r="AH342" s="466">
        <f t="shared" si="273"/>
        <v>0</v>
      </c>
      <c r="AI342" s="466">
        <f t="shared" si="274"/>
        <v>99840</v>
      </c>
      <c r="AJ342" s="465">
        <f t="shared" si="275"/>
        <v>99840</v>
      </c>
      <c r="AK342" s="465">
        <f t="shared" si="276"/>
        <v>1198080</v>
      </c>
    </row>
    <row r="343" spans="1:37" ht="17.25" hidden="1">
      <c r="A343" s="717">
        <v>30</v>
      </c>
      <c r="B343" s="703" t="s">
        <v>2971</v>
      </c>
      <c r="C343" s="718" t="s">
        <v>2541</v>
      </c>
      <c r="D343" s="718">
        <v>1969</v>
      </c>
      <c r="E343" s="646" t="s">
        <v>437</v>
      </c>
      <c r="F343" s="719">
        <v>1</v>
      </c>
      <c r="G343" s="689">
        <v>1.2</v>
      </c>
      <c r="H343" s="692">
        <v>83200</v>
      </c>
      <c r="I343" s="695"/>
      <c r="J343" s="695"/>
      <c r="K343" s="695">
        <v>99840</v>
      </c>
      <c r="L343" s="690">
        <f t="shared" si="279"/>
        <v>99840</v>
      </c>
      <c r="M343" s="692">
        <f t="shared" si="258"/>
        <v>1198080</v>
      </c>
      <c r="N343" s="686">
        <v>1</v>
      </c>
      <c r="O343" s="683">
        <v>1.2</v>
      </c>
      <c r="P343" s="465">
        <f t="shared" si="259"/>
        <v>83200</v>
      </c>
      <c r="Q343" s="466">
        <f t="shared" si="260"/>
        <v>0</v>
      </c>
      <c r="R343" s="466">
        <f t="shared" si="261"/>
        <v>0</v>
      </c>
      <c r="S343" s="466">
        <f t="shared" si="262"/>
        <v>99840</v>
      </c>
      <c r="T343" s="465">
        <f t="shared" si="263"/>
        <v>99840</v>
      </c>
      <c r="U343" s="465">
        <f t="shared" si="264"/>
        <v>1198080</v>
      </c>
      <c r="V343" s="686">
        <v>1</v>
      </c>
      <c r="W343" s="683">
        <v>1.2</v>
      </c>
      <c r="X343" s="465">
        <f t="shared" si="265"/>
        <v>83200</v>
      </c>
      <c r="Y343" s="466">
        <f t="shared" si="266"/>
        <v>0</v>
      </c>
      <c r="Z343" s="466">
        <f t="shared" si="267"/>
        <v>0</v>
      </c>
      <c r="AA343" s="466">
        <f t="shared" si="268"/>
        <v>99840</v>
      </c>
      <c r="AB343" s="465">
        <f t="shared" si="269"/>
        <v>99840</v>
      </c>
      <c r="AC343" s="465">
        <f t="shared" si="270"/>
        <v>1198080</v>
      </c>
      <c r="AD343" s="686">
        <v>1</v>
      </c>
      <c r="AE343" s="683">
        <v>1.2</v>
      </c>
      <c r="AF343" s="465">
        <f t="shared" si="271"/>
        <v>83200</v>
      </c>
      <c r="AG343" s="466">
        <f t="shared" si="272"/>
        <v>0</v>
      </c>
      <c r="AH343" s="466">
        <f t="shared" si="273"/>
        <v>0</v>
      </c>
      <c r="AI343" s="466">
        <f t="shared" si="274"/>
        <v>99840</v>
      </c>
      <c r="AJ343" s="465">
        <f t="shared" si="275"/>
        <v>99840</v>
      </c>
      <c r="AK343" s="465">
        <f t="shared" si="276"/>
        <v>1198080</v>
      </c>
    </row>
    <row r="344" spans="1:37" ht="17.25" hidden="1">
      <c r="A344" s="717">
        <v>31</v>
      </c>
      <c r="B344" s="703" t="s">
        <v>1414</v>
      </c>
      <c r="C344" s="718" t="s">
        <v>2541</v>
      </c>
      <c r="D344" s="718">
        <v>1958</v>
      </c>
      <c r="E344" s="646" t="s">
        <v>437</v>
      </c>
      <c r="F344" s="719">
        <v>1</v>
      </c>
      <c r="G344" s="689">
        <v>1.2</v>
      </c>
      <c r="H344" s="692">
        <v>83200</v>
      </c>
      <c r="I344" s="695"/>
      <c r="J344" s="695"/>
      <c r="K344" s="695">
        <v>99840</v>
      </c>
      <c r="L344" s="690">
        <f t="shared" si="279"/>
        <v>99840</v>
      </c>
      <c r="M344" s="692">
        <f t="shared" si="258"/>
        <v>1198080</v>
      </c>
      <c r="N344" s="686">
        <v>1</v>
      </c>
      <c r="O344" s="683">
        <v>1.2</v>
      </c>
      <c r="P344" s="465">
        <f t="shared" si="259"/>
        <v>83200</v>
      </c>
      <c r="Q344" s="466">
        <f t="shared" si="260"/>
        <v>0</v>
      </c>
      <c r="R344" s="466">
        <f t="shared" si="261"/>
        <v>0</v>
      </c>
      <c r="S344" s="466">
        <f t="shared" si="262"/>
        <v>99840</v>
      </c>
      <c r="T344" s="465">
        <f t="shared" si="263"/>
        <v>99840</v>
      </c>
      <c r="U344" s="465">
        <f t="shared" si="264"/>
        <v>1198080</v>
      </c>
      <c r="V344" s="686">
        <v>1</v>
      </c>
      <c r="W344" s="683">
        <v>1.2</v>
      </c>
      <c r="X344" s="465">
        <f t="shared" si="265"/>
        <v>83200</v>
      </c>
      <c r="Y344" s="466">
        <f t="shared" si="266"/>
        <v>0</v>
      </c>
      <c r="Z344" s="466">
        <f t="shared" si="267"/>
        <v>0</v>
      </c>
      <c r="AA344" s="466">
        <f t="shared" si="268"/>
        <v>99840</v>
      </c>
      <c r="AB344" s="465">
        <f t="shared" si="269"/>
        <v>99840</v>
      </c>
      <c r="AC344" s="465">
        <f t="shared" si="270"/>
        <v>1198080</v>
      </c>
      <c r="AD344" s="686">
        <v>1</v>
      </c>
      <c r="AE344" s="683">
        <v>1.2</v>
      </c>
      <c r="AF344" s="465">
        <f t="shared" si="271"/>
        <v>83200</v>
      </c>
      <c r="AG344" s="466">
        <f t="shared" si="272"/>
        <v>0</v>
      </c>
      <c r="AH344" s="466">
        <f t="shared" si="273"/>
        <v>0</v>
      </c>
      <c r="AI344" s="466">
        <f t="shared" si="274"/>
        <v>99840</v>
      </c>
      <c r="AJ344" s="465">
        <f t="shared" si="275"/>
        <v>99840</v>
      </c>
      <c r="AK344" s="465">
        <f t="shared" si="276"/>
        <v>1198080</v>
      </c>
    </row>
    <row r="345" spans="1:37" ht="17.25" hidden="1">
      <c r="A345" s="717">
        <v>32</v>
      </c>
      <c r="B345" s="703" t="s">
        <v>2972</v>
      </c>
      <c r="C345" s="718" t="s">
        <v>2541</v>
      </c>
      <c r="D345" s="718">
        <v>1957</v>
      </c>
      <c r="E345" s="646" t="s">
        <v>437</v>
      </c>
      <c r="F345" s="719">
        <v>1</v>
      </c>
      <c r="G345" s="689">
        <v>1.2</v>
      </c>
      <c r="H345" s="692">
        <v>83200</v>
      </c>
      <c r="I345" s="695"/>
      <c r="J345" s="695"/>
      <c r="K345" s="695">
        <v>99840</v>
      </c>
      <c r="L345" s="690">
        <f t="shared" si="279"/>
        <v>99840</v>
      </c>
      <c r="M345" s="692">
        <f t="shared" si="258"/>
        <v>1198080</v>
      </c>
      <c r="N345" s="686">
        <v>1</v>
      </c>
      <c r="O345" s="683">
        <v>1.2</v>
      </c>
      <c r="P345" s="465">
        <f t="shared" si="259"/>
        <v>83200</v>
      </c>
      <c r="Q345" s="466">
        <f t="shared" si="260"/>
        <v>0</v>
      </c>
      <c r="R345" s="466">
        <f t="shared" si="261"/>
        <v>0</v>
      </c>
      <c r="S345" s="466">
        <f t="shared" si="262"/>
        <v>99840</v>
      </c>
      <c r="T345" s="465">
        <f t="shared" si="263"/>
        <v>99840</v>
      </c>
      <c r="U345" s="465">
        <f t="shared" si="264"/>
        <v>1198080</v>
      </c>
      <c r="V345" s="686">
        <v>1</v>
      </c>
      <c r="W345" s="683">
        <v>1.2</v>
      </c>
      <c r="X345" s="465">
        <f t="shared" si="265"/>
        <v>83200</v>
      </c>
      <c r="Y345" s="466">
        <f t="shared" si="266"/>
        <v>0</v>
      </c>
      <c r="Z345" s="466">
        <f t="shared" si="267"/>
        <v>0</v>
      </c>
      <c r="AA345" s="466">
        <f t="shared" si="268"/>
        <v>99840</v>
      </c>
      <c r="AB345" s="465">
        <f t="shared" si="269"/>
        <v>99840</v>
      </c>
      <c r="AC345" s="465">
        <f t="shared" si="270"/>
        <v>1198080</v>
      </c>
      <c r="AD345" s="686">
        <v>1</v>
      </c>
      <c r="AE345" s="683">
        <v>1.2</v>
      </c>
      <c r="AF345" s="465">
        <f t="shared" si="271"/>
        <v>83200</v>
      </c>
      <c r="AG345" s="466">
        <f t="shared" si="272"/>
        <v>0</v>
      </c>
      <c r="AH345" s="466">
        <f t="shared" si="273"/>
        <v>0</v>
      </c>
      <c r="AI345" s="466">
        <f t="shared" si="274"/>
        <v>99840</v>
      </c>
      <c r="AJ345" s="465">
        <f t="shared" si="275"/>
        <v>99840</v>
      </c>
      <c r="AK345" s="465">
        <f t="shared" si="276"/>
        <v>1198080</v>
      </c>
    </row>
    <row r="346" spans="1:37" ht="17.25" hidden="1">
      <c r="A346" s="717">
        <v>33</v>
      </c>
      <c r="B346" s="703" t="s">
        <v>1624</v>
      </c>
      <c r="C346" s="718" t="s">
        <v>2541</v>
      </c>
      <c r="D346" s="718">
        <v>1973</v>
      </c>
      <c r="E346" s="646" t="s">
        <v>437</v>
      </c>
      <c r="F346" s="719">
        <v>1</v>
      </c>
      <c r="G346" s="689">
        <v>1.2</v>
      </c>
      <c r="H346" s="692">
        <v>83200</v>
      </c>
      <c r="I346" s="695"/>
      <c r="J346" s="695"/>
      <c r="K346" s="695">
        <v>99840</v>
      </c>
      <c r="L346" s="690">
        <f t="shared" si="279"/>
        <v>99840</v>
      </c>
      <c r="M346" s="692">
        <f t="shared" si="258"/>
        <v>1198080</v>
      </c>
      <c r="N346" s="686">
        <v>1</v>
      </c>
      <c r="O346" s="683">
        <v>1.2</v>
      </c>
      <c r="P346" s="465">
        <f t="shared" si="259"/>
        <v>83200</v>
      </c>
      <c r="Q346" s="466">
        <f t="shared" si="260"/>
        <v>0</v>
      </c>
      <c r="R346" s="466">
        <f t="shared" si="261"/>
        <v>0</v>
      </c>
      <c r="S346" s="466">
        <f t="shared" si="262"/>
        <v>99840</v>
      </c>
      <c r="T346" s="465">
        <f t="shared" si="263"/>
        <v>99840</v>
      </c>
      <c r="U346" s="465">
        <f t="shared" si="264"/>
        <v>1198080</v>
      </c>
      <c r="V346" s="686">
        <v>1</v>
      </c>
      <c r="W346" s="683">
        <v>1.2</v>
      </c>
      <c r="X346" s="465">
        <f t="shared" si="265"/>
        <v>83200</v>
      </c>
      <c r="Y346" s="466">
        <f t="shared" si="266"/>
        <v>0</v>
      </c>
      <c r="Z346" s="466">
        <f t="shared" si="267"/>
        <v>0</v>
      </c>
      <c r="AA346" s="466">
        <f t="shared" si="268"/>
        <v>99840</v>
      </c>
      <c r="AB346" s="465">
        <f t="shared" si="269"/>
        <v>99840</v>
      </c>
      <c r="AC346" s="465">
        <f t="shared" si="270"/>
        <v>1198080</v>
      </c>
      <c r="AD346" s="686">
        <v>1</v>
      </c>
      <c r="AE346" s="683">
        <v>1.2</v>
      </c>
      <c r="AF346" s="465">
        <f t="shared" si="271"/>
        <v>83200</v>
      </c>
      <c r="AG346" s="466">
        <f t="shared" si="272"/>
        <v>0</v>
      </c>
      <c r="AH346" s="466">
        <f t="shared" si="273"/>
        <v>0</v>
      </c>
      <c r="AI346" s="466">
        <f t="shared" si="274"/>
        <v>99840</v>
      </c>
      <c r="AJ346" s="465">
        <f t="shared" si="275"/>
        <v>99840</v>
      </c>
      <c r="AK346" s="465">
        <f t="shared" si="276"/>
        <v>1198080</v>
      </c>
    </row>
    <row r="347" spans="1:37" ht="27" hidden="1">
      <c r="A347" s="685"/>
      <c r="B347" s="681" t="s">
        <v>2499</v>
      </c>
      <c r="C347" s="699"/>
      <c r="D347" s="699"/>
      <c r="E347" s="694"/>
      <c r="F347" s="686"/>
      <c r="G347" s="683"/>
      <c r="H347" s="465"/>
      <c r="I347" s="466"/>
      <c r="J347" s="466"/>
      <c r="K347" s="466"/>
      <c r="L347" s="466">
        <v>7500</v>
      </c>
      <c r="M347" s="466">
        <f>+L347*12</f>
        <v>90000</v>
      </c>
      <c r="N347" s="686"/>
      <c r="O347" s="683"/>
      <c r="P347" s="465"/>
      <c r="Q347" s="466"/>
      <c r="R347" s="466"/>
      <c r="S347" s="466"/>
      <c r="T347" s="466">
        <f>+L347</f>
        <v>7500</v>
      </c>
      <c r="U347" s="466">
        <f>+M347</f>
        <v>90000</v>
      </c>
      <c r="V347" s="686"/>
      <c r="W347" s="683"/>
      <c r="X347" s="465"/>
      <c r="Y347" s="466"/>
      <c r="Z347" s="466"/>
      <c r="AA347" s="466"/>
      <c r="AB347" s="466">
        <f>+L347</f>
        <v>7500</v>
      </c>
      <c r="AC347" s="466">
        <f>+U347</f>
        <v>90000</v>
      </c>
      <c r="AD347" s="686"/>
      <c r="AE347" s="683"/>
      <c r="AF347" s="465"/>
      <c r="AG347" s="466"/>
      <c r="AH347" s="466"/>
      <c r="AI347" s="466"/>
      <c r="AJ347" s="466">
        <f>+L347</f>
        <v>7500</v>
      </c>
      <c r="AK347" s="466">
        <f>+M347</f>
        <v>90000</v>
      </c>
    </row>
    <row r="348" spans="1:37" ht="22.5">
      <c r="A348" s="1067" t="s">
        <v>47</v>
      </c>
      <c r="B348" s="1067"/>
      <c r="C348" s="1067"/>
      <c r="D348" s="1067"/>
      <c r="E348" s="1067"/>
      <c r="F348" s="720">
        <f t="shared" ref="F348:AK348" si="280">SUM(F314:F347)</f>
        <v>33</v>
      </c>
      <c r="G348" s="720">
        <f t="shared" si="280"/>
        <v>38.500000000000014</v>
      </c>
      <c r="H348" s="720">
        <f t="shared" si="280"/>
        <v>2745600</v>
      </c>
      <c r="I348" s="720">
        <f t="shared" si="280"/>
        <v>0</v>
      </c>
      <c r="J348" s="720">
        <f t="shared" si="280"/>
        <v>0</v>
      </c>
      <c r="K348" s="720">
        <f t="shared" si="280"/>
        <v>3424350</v>
      </c>
      <c r="L348" s="720">
        <f t="shared" si="280"/>
        <v>3431850</v>
      </c>
      <c r="M348" s="720">
        <f t="shared" si="280"/>
        <v>41182200</v>
      </c>
      <c r="N348" s="720">
        <f t="shared" si="280"/>
        <v>33</v>
      </c>
      <c r="O348" s="720">
        <f t="shared" si="280"/>
        <v>38.500000000000014</v>
      </c>
      <c r="P348" s="720">
        <f t="shared" si="280"/>
        <v>2745600</v>
      </c>
      <c r="Q348" s="720">
        <f t="shared" si="280"/>
        <v>0</v>
      </c>
      <c r="R348" s="720">
        <f t="shared" si="280"/>
        <v>0</v>
      </c>
      <c r="S348" s="720">
        <f t="shared" si="280"/>
        <v>3424350</v>
      </c>
      <c r="T348" s="720">
        <f t="shared" si="280"/>
        <v>3431850</v>
      </c>
      <c r="U348" s="720">
        <f t="shared" si="280"/>
        <v>41182200</v>
      </c>
      <c r="V348" s="720">
        <f t="shared" si="280"/>
        <v>33</v>
      </c>
      <c r="W348" s="720">
        <f t="shared" si="280"/>
        <v>38.500000000000014</v>
      </c>
      <c r="X348" s="720">
        <f t="shared" si="280"/>
        <v>2745600</v>
      </c>
      <c r="Y348" s="720">
        <f t="shared" si="280"/>
        <v>0</v>
      </c>
      <c r="Z348" s="720">
        <f t="shared" si="280"/>
        <v>0</v>
      </c>
      <c r="AA348" s="720">
        <f t="shared" si="280"/>
        <v>3424350</v>
      </c>
      <c r="AB348" s="720">
        <f t="shared" si="280"/>
        <v>3431850</v>
      </c>
      <c r="AC348" s="720">
        <f t="shared" si="280"/>
        <v>41182200</v>
      </c>
      <c r="AD348" s="720">
        <f t="shared" si="280"/>
        <v>33</v>
      </c>
      <c r="AE348" s="720">
        <f t="shared" si="280"/>
        <v>38.500000000000014</v>
      </c>
      <c r="AF348" s="720">
        <f t="shared" si="280"/>
        <v>2745600</v>
      </c>
      <c r="AG348" s="720">
        <f t="shared" si="280"/>
        <v>0</v>
      </c>
      <c r="AH348" s="720">
        <f t="shared" si="280"/>
        <v>0</v>
      </c>
      <c r="AI348" s="720">
        <f t="shared" si="280"/>
        <v>3424350</v>
      </c>
      <c r="AJ348" s="720">
        <f t="shared" si="280"/>
        <v>3431850</v>
      </c>
      <c r="AK348" s="720">
        <f t="shared" si="280"/>
        <v>41182200</v>
      </c>
    </row>
    <row r="351" spans="1:37" s="680" customFormat="1" ht="22.5" customHeight="1">
      <c r="A351" s="1059" t="s">
        <v>615</v>
      </c>
      <c r="B351" s="1060"/>
      <c r="C351" s="1060"/>
      <c r="D351" s="1060"/>
      <c r="E351" s="1061"/>
      <c r="F351" s="1055" t="s">
        <v>1214</v>
      </c>
      <c r="G351" s="1055"/>
      <c r="H351" s="1055"/>
      <c r="I351" s="1055"/>
      <c r="J351" s="1055"/>
      <c r="K351" s="1055"/>
      <c r="L351" s="1055"/>
      <c r="M351" s="1055"/>
      <c r="N351" s="1055" t="s">
        <v>1214</v>
      </c>
      <c r="O351" s="1055"/>
      <c r="P351" s="1055"/>
      <c r="Q351" s="1055"/>
      <c r="R351" s="1055"/>
      <c r="S351" s="1055"/>
      <c r="T351" s="1055"/>
      <c r="U351" s="1055"/>
      <c r="V351" s="1055" t="s">
        <v>1214</v>
      </c>
      <c r="W351" s="1055"/>
      <c r="X351" s="1055"/>
      <c r="Y351" s="1055"/>
      <c r="Z351" s="1055"/>
      <c r="AA351" s="1055"/>
      <c r="AB351" s="1055"/>
      <c r="AC351" s="1055"/>
      <c r="AD351" s="1055" t="s">
        <v>1214</v>
      </c>
      <c r="AE351" s="1055"/>
      <c r="AF351" s="1055"/>
      <c r="AG351" s="1055"/>
      <c r="AH351" s="1055"/>
      <c r="AI351" s="1055"/>
      <c r="AJ351" s="1055"/>
      <c r="AK351" s="1055"/>
    </row>
    <row r="352" spans="1:37" s="680" customFormat="1" ht="24" customHeight="1">
      <c r="A352" s="1062" t="s">
        <v>244</v>
      </c>
      <c r="B352" s="1063"/>
      <c r="C352" s="1063"/>
      <c r="D352" s="1063"/>
      <c r="E352" s="1064"/>
      <c r="F352" s="1058" t="s">
        <v>1369</v>
      </c>
      <c r="G352" s="1058"/>
      <c r="H352" s="1058"/>
      <c r="I352" s="1058"/>
      <c r="J352" s="1058"/>
      <c r="K352" s="1058"/>
      <c r="L352" s="1058"/>
      <c r="M352" s="1058"/>
      <c r="N352" s="1058" t="s">
        <v>1533</v>
      </c>
      <c r="O352" s="1058"/>
      <c r="P352" s="1058"/>
      <c r="Q352" s="1058"/>
      <c r="R352" s="1058"/>
      <c r="S352" s="1058"/>
      <c r="T352" s="1058"/>
      <c r="U352" s="1058"/>
      <c r="V352" s="1058" t="s">
        <v>1743</v>
      </c>
      <c r="W352" s="1058"/>
      <c r="X352" s="1058"/>
      <c r="Y352" s="1058"/>
      <c r="Z352" s="1058"/>
      <c r="AA352" s="1058"/>
      <c r="AB352" s="1058"/>
      <c r="AC352" s="1058"/>
      <c r="AD352" s="1058" t="s">
        <v>2520</v>
      </c>
      <c r="AE352" s="1058"/>
      <c r="AF352" s="1058"/>
      <c r="AG352" s="1058"/>
      <c r="AH352" s="1058"/>
      <c r="AI352" s="1058"/>
      <c r="AJ352" s="1058"/>
      <c r="AK352" s="1058"/>
    </row>
    <row r="353" spans="1:37" s="680" customFormat="1" ht="82.5" hidden="1" customHeight="1">
      <c r="A353" s="721" t="s">
        <v>10</v>
      </c>
      <c r="B353" s="709" t="s">
        <v>54</v>
      </c>
      <c r="C353" s="709" t="s">
        <v>2538</v>
      </c>
      <c r="D353" s="613" t="s">
        <v>2539</v>
      </c>
      <c r="E353" s="709" t="s">
        <v>55</v>
      </c>
      <c r="F353" s="722" t="s">
        <v>56</v>
      </c>
      <c r="G353" s="722" t="s">
        <v>91</v>
      </c>
      <c r="H353" s="722" t="s">
        <v>62</v>
      </c>
      <c r="I353" s="722" t="s">
        <v>58</v>
      </c>
      <c r="J353" s="722" t="s">
        <v>59</v>
      </c>
      <c r="K353" s="722" t="s">
        <v>669</v>
      </c>
      <c r="L353" s="722" t="s">
        <v>613</v>
      </c>
      <c r="M353" s="723" t="s">
        <v>1210</v>
      </c>
      <c r="N353" s="722" t="s">
        <v>56</v>
      </c>
      <c r="O353" s="722" t="s">
        <v>91</v>
      </c>
      <c r="P353" s="722" t="s">
        <v>62</v>
      </c>
      <c r="Q353" s="722" t="s">
        <v>58</v>
      </c>
      <c r="R353" s="722" t="s">
        <v>59</v>
      </c>
      <c r="S353" s="722" t="s">
        <v>669</v>
      </c>
      <c r="T353" s="722" t="s">
        <v>613</v>
      </c>
      <c r="U353" s="723" t="s">
        <v>1541</v>
      </c>
      <c r="V353" s="722" t="s">
        <v>56</v>
      </c>
      <c r="W353" s="722" t="s">
        <v>91</v>
      </c>
      <c r="X353" s="722" t="s">
        <v>62</v>
      </c>
      <c r="Y353" s="722" t="s">
        <v>58</v>
      </c>
      <c r="Z353" s="722" t="s">
        <v>59</v>
      </c>
      <c r="AA353" s="722" t="s">
        <v>669</v>
      </c>
      <c r="AB353" s="722" t="s">
        <v>613</v>
      </c>
      <c r="AC353" s="723" t="s">
        <v>1744</v>
      </c>
      <c r="AD353" s="722" t="s">
        <v>56</v>
      </c>
      <c r="AE353" s="722" t="s">
        <v>91</v>
      </c>
      <c r="AF353" s="722" t="s">
        <v>62</v>
      </c>
      <c r="AG353" s="722" t="s">
        <v>58</v>
      </c>
      <c r="AH353" s="722" t="s">
        <v>59</v>
      </c>
      <c r="AI353" s="722" t="s">
        <v>669</v>
      </c>
      <c r="AJ353" s="722" t="s">
        <v>613</v>
      </c>
      <c r="AK353" s="723" t="s">
        <v>2526</v>
      </c>
    </row>
    <row r="354" spans="1:37" s="682" customFormat="1" ht="17.25" hidden="1">
      <c r="A354" s="728">
        <v>1</v>
      </c>
      <c r="B354" s="693" t="s">
        <v>2981</v>
      </c>
      <c r="C354" s="718" t="s">
        <v>2570</v>
      </c>
      <c r="D354" s="718">
        <v>1956</v>
      </c>
      <c r="E354" s="646" t="s">
        <v>428</v>
      </c>
      <c r="F354" s="719">
        <v>1</v>
      </c>
      <c r="G354" s="689">
        <v>1.5</v>
      </c>
      <c r="H354" s="692">
        <v>83200</v>
      </c>
      <c r="I354" s="690"/>
      <c r="J354" s="690"/>
      <c r="K354" s="690">
        <f>G354*H354</f>
        <v>124800</v>
      </c>
      <c r="L354" s="692">
        <f t="shared" ref="L354:L366" si="281">+I354+J354+K354</f>
        <v>124800</v>
      </c>
      <c r="M354" s="692">
        <f t="shared" ref="M354:M376" si="282">+L354*12</f>
        <v>1497600</v>
      </c>
      <c r="N354" s="686">
        <v>1</v>
      </c>
      <c r="O354" s="683">
        <v>1.5</v>
      </c>
      <c r="P354" s="465">
        <f t="shared" ref="P354:P376" si="283">+H354</f>
        <v>83200</v>
      </c>
      <c r="Q354" s="466">
        <f t="shared" ref="Q354:Q376" si="284">+I354</f>
        <v>0</v>
      </c>
      <c r="R354" s="466">
        <f t="shared" ref="R354:R376" si="285">+J354</f>
        <v>0</v>
      </c>
      <c r="S354" s="466">
        <f t="shared" ref="S354:S376" si="286">+K354</f>
        <v>124800</v>
      </c>
      <c r="T354" s="465">
        <f t="shared" ref="T354:T376" si="287">+Q354+R354+S354</f>
        <v>124800</v>
      </c>
      <c r="U354" s="465">
        <f>+T354*12</f>
        <v>1497600</v>
      </c>
      <c r="V354" s="686">
        <v>1</v>
      </c>
      <c r="W354" s="683">
        <v>1.5</v>
      </c>
      <c r="X354" s="465">
        <f t="shared" ref="X354:X376" si="288">+P354</f>
        <v>83200</v>
      </c>
      <c r="Y354" s="466">
        <f t="shared" ref="Y354:Y376" si="289">+Q354</f>
        <v>0</v>
      </c>
      <c r="Z354" s="466">
        <f t="shared" ref="Z354:Z376" si="290">+R354</f>
        <v>0</v>
      </c>
      <c r="AA354" s="466">
        <f t="shared" ref="AA354:AA376" si="291">+S354</f>
        <v>124800</v>
      </c>
      <c r="AB354" s="465">
        <f t="shared" ref="AB354:AB376" si="292">+Y354+Z354+AA354</f>
        <v>124800</v>
      </c>
      <c r="AC354" s="465">
        <f>+AB354*12</f>
        <v>1497600</v>
      </c>
      <c r="AD354" s="686">
        <v>1</v>
      </c>
      <c r="AE354" s="683">
        <v>1.5</v>
      </c>
      <c r="AF354" s="465">
        <f t="shared" ref="AF354:AF376" si="293">+X354</f>
        <v>83200</v>
      </c>
      <c r="AG354" s="466">
        <f t="shared" ref="AG354:AG376" si="294">+Y354</f>
        <v>0</v>
      </c>
      <c r="AH354" s="466">
        <f t="shared" ref="AH354:AH376" si="295">+Z354</f>
        <v>0</v>
      </c>
      <c r="AI354" s="466">
        <f t="shared" ref="AI354:AI376" si="296">+AA354</f>
        <v>124800</v>
      </c>
      <c r="AJ354" s="465">
        <f t="shared" ref="AJ354:AJ376" si="297">+AG354+AH354+AI354</f>
        <v>124800</v>
      </c>
      <c r="AK354" s="465">
        <f>+AJ354*12</f>
        <v>1497600</v>
      </c>
    </row>
    <row r="355" spans="1:37" ht="17.25" hidden="1">
      <c r="A355" s="728">
        <v>2</v>
      </c>
      <c r="B355" s="693" t="s">
        <v>2982</v>
      </c>
      <c r="C355" s="718" t="s">
        <v>2569</v>
      </c>
      <c r="D355" s="718">
        <v>1955</v>
      </c>
      <c r="E355" s="646" t="s">
        <v>426</v>
      </c>
      <c r="F355" s="719">
        <v>1</v>
      </c>
      <c r="G355" s="689">
        <v>1.5</v>
      </c>
      <c r="H355" s="692">
        <v>83200</v>
      </c>
      <c r="I355" s="690"/>
      <c r="J355" s="690"/>
      <c r="K355" s="690">
        <f>G355*H355</f>
        <v>124800</v>
      </c>
      <c r="L355" s="692">
        <f t="shared" si="281"/>
        <v>124800</v>
      </c>
      <c r="M355" s="692">
        <f t="shared" si="282"/>
        <v>1497600</v>
      </c>
      <c r="N355" s="686">
        <v>1</v>
      </c>
      <c r="O355" s="683">
        <v>1.5</v>
      </c>
      <c r="P355" s="465">
        <f t="shared" si="283"/>
        <v>83200</v>
      </c>
      <c r="Q355" s="466">
        <f t="shared" si="284"/>
        <v>0</v>
      </c>
      <c r="R355" s="466">
        <f t="shared" si="285"/>
        <v>0</v>
      </c>
      <c r="S355" s="466">
        <f t="shared" si="286"/>
        <v>124800</v>
      </c>
      <c r="T355" s="465">
        <f t="shared" si="287"/>
        <v>124800</v>
      </c>
      <c r="U355" s="465">
        <f t="shared" ref="U355:U376" si="298">+T355*12</f>
        <v>1497600</v>
      </c>
      <c r="V355" s="686">
        <v>1</v>
      </c>
      <c r="W355" s="683">
        <v>1.5</v>
      </c>
      <c r="X355" s="465">
        <f t="shared" si="288"/>
        <v>83200</v>
      </c>
      <c r="Y355" s="466">
        <f t="shared" si="289"/>
        <v>0</v>
      </c>
      <c r="Z355" s="466">
        <f t="shared" si="290"/>
        <v>0</v>
      </c>
      <c r="AA355" s="466">
        <f t="shared" si="291"/>
        <v>124800</v>
      </c>
      <c r="AB355" s="465">
        <f t="shared" si="292"/>
        <v>124800</v>
      </c>
      <c r="AC355" s="465">
        <f t="shared" ref="AC355:AC376" si="299">+AB355*12</f>
        <v>1497600</v>
      </c>
      <c r="AD355" s="686">
        <v>1</v>
      </c>
      <c r="AE355" s="683">
        <v>1.5</v>
      </c>
      <c r="AF355" s="465">
        <f t="shared" si="293"/>
        <v>83200</v>
      </c>
      <c r="AG355" s="466">
        <f t="shared" si="294"/>
        <v>0</v>
      </c>
      <c r="AH355" s="466">
        <f t="shared" si="295"/>
        <v>0</v>
      </c>
      <c r="AI355" s="466">
        <f t="shared" si="296"/>
        <v>124800</v>
      </c>
      <c r="AJ355" s="465">
        <f t="shared" si="297"/>
        <v>124800</v>
      </c>
      <c r="AK355" s="465">
        <f t="shared" ref="AK355:AK376" si="300">+AJ355*12</f>
        <v>1497600</v>
      </c>
    </row>
    <row r="356" spans="1:37" ht="17.25" hidden="1">
      <c r="A356" s="728">
        <v>3</v>
      </c>
      <c r="B356" s="693" t="s">
        <v>2983</v>
      </c>
      <c r="C356" s="718" t="s">
        <v>2569</v>
      </c>
      <c r="D356" s="718">
        <v>1962</v>
      </c>
      <c r="E356" s="646" t="s">
        <v>426</v>
      </c>
      <c r="F356" s="719">
        <v>1</v>
      </c>
      <c r="G356" s="689">
        <v>1.5</v>
      </c>
      <c r="H356" s="692">
        <v>83200</v>
      </c>
      <c r="I356" s="690"/>
      <c r="J356" s="690"/>
      <c r="K356" s="690">
        <f>G356*H356</f>
        <v>124800</v>
      </c>
      <c r="L356" s="692">
        <f t="shared" si="281"/>
        <v>124800</v>
      </c>
      <c r="M356" s="692">
        <f t="shared" si="282"/>
        <v>1497600</v>
      </c>
      <c r="N356" s="686">
        <v>1</v>
      </c>
      <c r="O356" s="683">
        <v>1.5</v>
      </c>
      <c r="P356" s="465">
        <f t="shared" si="283"/>
        <v>83200</v>
      </c>
      <c r="Q356" s="466">
        <f t="shared" si="284"/>
        <v>0</v>
      </c>
      <c r="R356" s="466">
        <f t="shared" si="285"/>
        <v>0</v>
      </c>
      <c r="S356" s="466">
        <f t="shared" si="286"/>
        <v>124800</v>
      </c>
      <c r="T356" s="465">
        <f t="shared" si="287"/>
        <v>124800</v>
      </c>
      <c r="U356" s="465">
        <f t="shared" si="298"/>
        <v>1497600</v>
      </c>
      <c r="V356" s="686">
        <v>1</v>
      </c>
      <c r="W356" s="683">
        <v>1.5</v>
      </c>
      <c r="X356" s="465">
        <f t="shared" si="288"/>
        <v>83200</v>
      </c>
      <c r="Y356" s="466">
        <f t="shared" si="289"/>
        <v>0</v>
      </c>
      <c r="Z356" s="466">
        <f t="shared" si="290"/>
        <v>0</v>
      </c>
      <c r="AA356" s="466">
        <f t="shared" si="291"/>
        <v>124800</v>
      </c>
      <c r="AB356" s="465">
        <f t="shared" si="292"/>
        <v>124800</v>
      </c>
      <c r="AC356" s="465">
        <f t="shared" si="299"/>
        <v>1497600</v>
      </c>
      <c r="AD356" s="686">
        <v>1</v>
      </c>
      <c r="AE356" s="683">
        <v>1.5</v>
      </c>
      <c r="AF356" s="465">
        <f t="shared" si="293"/>
        <v>83200</v>
      </c>
      <c r="AG356" s="466">
        <f t="shared" si="294"/>
        <v>0</v>
      </c>
      <c r="AH356" s="466">
        <f t="shared" si="295"/>
        <v>0</v>
      </c>
      <c r="AI356" s="466">
        <f t="shared" si="296"/>
        <v>124800</v>
      </c>
      <c r="AJ356" s="465">
        <f t="shared" si="297"/>
        <v>124800</v>
      </c>
      <c r="AK356" s="465">
        <f t="shared" si="300"/>
        <v>1497600</v>
      </c>
    </row>
    <row r="357" spans="1:37" ht="17.25" hidden="1">
      <c r="A357" s="728">
        <v>4</v>
      </c>
      <c r="B357" s="693" t="s">
        <v>2984</v>
      </c>
      <c r="C357" s="718" t="s">
        <v>2569</v>
      </c>
      <c r="D357" s="718">
        <v>1990</v>
      </c>
      <c r="E357" s="646" t="s">
        <v>426</v>
      </c>
      <c r="F357" s="719">
        <v>1</v>
      </c>
      <c r="G357" s="689">
        <v>1.5</v>
      </c>
      <c r="H357" s="692">
        <v>83200</v>
      </c>
      <c r="I357" s="690"/>
      <c r="J357" s="690"/>
      <c r="K357" s="690">
        <f>G357*H357</f>
        <v>124800</v>
      </c>
      <c r="L357" s="692">
        <f t="shared" si="281"/>
        <v>124800</v>
      </c>
      <c r="M357" s="692">
        <f t="shared" si="282"/>
        <v>1497600</v>
      </c>
      <c r="N357" s="686">
        <v>1</v>
      </c>
      <c r="O357" s="683">
        <v>1.5</v>
      </c>
      <c r="P357" s="465">
        <f t="shared" si="283"/>
        <v>83200</v>
      </c>
      <c r="Q357" s="466">
        <f t="shared" si="284"/>
        <v>0</v>
      </c>
      <c r="R357" s="466">
        <f t="shared" si="285"/>
        <v>0</v>
      </c>
      <c r="S357" s="466">
        <f t="shared" si="286"/>
        <v>124800</v>
      </c>
      <c r="T357" s="465">
        <f t="shared" si="287"/>
        <v>124800</v>
      </c>
      <c r="U357" s="465">
        <f t="shared" si="298"/>
        <v>1497600</v>
      </c>
      <c r="V357" s="686">
        <v>1</v>
      </c>
      <c r="W357" s="683">
        <v>1.5</v>
      </c>
      <c r="X357" s="465">
        <f t="shared" si="288"/>
        <v>83200</v>
      </c>
      <c r="Y357" s="466">
        <f t="shared" si="289"/>
        <v>0</v>
      </c>
      <c r="Z357" s="466">
        <f t="shared" si="290"/>
        <v>0</v>
      </c>
      <c r="AA357" s="466">
        <f t="shared" si="291"/>
        <v>124800</v>
      </c>
      <c r="AB357" s="465">
        <f t="shared" si="292"/>
        <v>124800</v>
      </c>
      <c r="AC357" s="465">
        <f t="shared" si="299"/>
        <v>1497600</v>
      </c>
      <c r="AD357" s="686">
        <v>1</v>
      </c>
      <c r="AE357" s="683">
        <v>1.5</v>
      </c>
      <c r="AF357" s="465">
        <f t="shared" si="293"/>
        <v>83200</v>
      </c>
      <c r="AG357" s="466">
        <f t="shared" si="294"/>
        <v>0</v>
      </c>
      <c r="AH357" s="466">
        <f t="shared" si="295"/>
        <v>0</v>
      </c>
      <c r="AI357" s="466">
        <f t="shared" si="296"/>
        <v>124800</v>
      </c>
      <c r="AJ357" s="465">
        <f t="shared" si="297"/>
        <v>124800</v>
      </c>
      <c r="AK357" s="465">
        <f t="shared" si="300"/>
        <v>1497600</v>
      </c>
    </row>
    <row r="358" spans="1:37" ht="17.25" hidden="1">
      <c r="A358" s="728">
        <v>5</v>
      </c>
      <c r="B358" s="693" t="s">
        <v>2985</v>
      </c>
      <c r="C358" s="718" t="s">
        <v>2569</v>
      </c>
      <c r="D358" s="718">
        <v>1962</v>
      </c>
      <c r="E358" s="646" t="s">
        <v>426</v>
      </c>
      <c r="F358" s="719">
        <v>1</v>
      </c>
      <c r="G358" s="689">
        <v>1.5</v>
      </c>
      <c r="H358" s="692">
        <v>83200</v>
      </c>
      <c r="I358" s="690"/>
      <c r="J358" s="690"/>
      <c r="K358" s="690">
        <f>G358*H358</f>
        <v>124800</v>
      </c>
      <c r="L358" s="692">
        <f t="shared" si="281"/>
        <v>124800</v>
      </c>
      <c r="M358" s="692">
        <f t="shared" si="282"/>
        <v>1497600</v>
      </c>
      <c r="N358" s="686">
        <v>1</v>
      </c>
      <c r="O358" s="683">
        <v>1.5</v>
      </c>
      <c r="P358" s="465">
        <f t="shared" si="283"/>
        <v>83200</v>
      </c>
      <c r="Q358" s="466">
        <f t="shared" si="284"/>
        <v>0</v>
      </c>
      <c r="R358" s="466">
        <f t="shared" si="285"/>
        <v>0</v>
      </c>
      <c r="S358" s="466">
        <f t="shared" si="286"/>
        <v>124800</v>
      </c>
      <c r="T358" s="465">
        <f t="shared" si="287"/>
        <v>124800</v>
      </c>
      <c r="U358" s="465">
        <f t="shared" si="298"/>
        <v>1497600</v>
      </c>
      <c r="V358" s="686">
        <v>1</v>
      </c>
      <c r="W358" s="683">
        <v>1.5</v>
      </c>
      <c r="X358" s="465">
        <f t="shared" si="288"/>
        <v>83200</v>
      </c>
      <c r="Y358" s="466">
        <f t="shared" si="289"/>
        <v>0</v>
      </c>
      <c r="Z358" s="466">
        <f t="shared" si="290"/>
        <v>0</v>
      </c>
      <c r="AA358" s="466">
        <f t="shared" si="291"/>
        <v>124800</v>
      </c>
      <c r="AB358" s="465">
        <f t="shared" si="292"/>
        <v>124800</v>
      </c>
      <c r="AC358" s="465">
        <f t="shared" si="299"/>
        <v>1497600</v>
      </c>
      <c r="AD358" s="686">
        <v>1</v>
      </c>
      <c r="AE358" s="683">
        <v>1.5</v>
      </c>
      <c r="AF358" s="465">
        <f t="shared" si="293"/>
        <v>83200</v>
      </c>
      <c r="AG358" s="466">
        <f t="shared" si="294"/>
        <v>0</v>
      </c>
      <c r="AH358" s="466">
        <f t="shared" si="295"/>
        <v>0</v>
      </c>
      <c r="AI358" s="466">
        <f t="shared" si="296"/>
        <v>124800</v>
      </c>
      <c r="AJ358" s="465">
        <f t="shared" si="297"/>
        <v>124800</v>
      </c>
      <c r="AK358" s="465">
        <f t="shared" si="300"/>
        <v>1497600</v>
      </c>
    </row>
    <row r="359" spans="1:37" ht="27" hidden="1">
      <c r="A359" s="728">
        <v>6</v>
      </c>
      <c r="B359" s="693" t="s">
        <v>2974</v>
      </c>
      <c r="C359" s="718" t="s">
        <v>2569</v>
      </c>
      <c r="D359" s="718">
        <v>1980</v>
      </c>
      <c r="E359" s="646" t="s">
        <v>1088</v>
      </c>
      <c r="F359" s="719">
        <v>1</v>
      </c>
      <c r="G359" s="689">
        <v>1.25</v>
      </c>
      <c r="H359" s="695">
        <v>83200</v>
      </c>
      <c r="I359" s="690"/>
      <c r="J359" s="690"/>
      <c r="K359" s="690">
        <v>104000</v>
      </c>
      <c r="L359" s="692">
        <f t="shared" si="281"/>
        <v>104000</v>
      </c>
      <c r="M359" s="692">
        <f t="shared" si="282"/>
        <v>1248000</v>
      </c>
      <c r="N359" s="686">
        <v>1</v>
      </c>
      <c r="O359" s="683">
        <v>1.25</v>
      </c>
      <c r="P359" s="465">
        <f t="shared" si="283"/>
        <v>83200</v>
      </c>
      <c r="Q359" s="466">
        <f t="shared" si="284"/>
        <v>0</v>
      </c>
      <c r="R359" s="466">
        <f t="shared" si="285"/>
        <v>0</v>
      </c>
      <c r="S359" s="466">
        <f t="shared" si="286"/>
        <v>104000</v>
      </c>
      <c r="T359" s="465">
        <f t="shared" si="287"/>
        <v>104000</v>
      </c>
      <c r="U359" s="465">
        <f t="shared" si="298"/>
        <v>1248000</v>
      </c>
      <c r="V359" s="686">
        <v>1</v>
      </c>
      <c r="W359" s="683">
        <v>1.25</v>
      </c>
      <c r="X359" s="465">
        <f t="shared" si="288"/>
        <v>83200</v>
      </c>
      <c r="Y359" s="466">
        <f t="shared" si="289"/>
        <v>0</v>
      </c>
      <c r="Z359" s="466">
        <f t="shared" si="290"/>
        <v>0</v>
      </c>
      <c r="AA359" s="466">
        <f t="shared" si="291"/>
        <v>104000</v>
      </c>
      <c r="AB359" s="465">
        <f t="shared" si="292"/>
        <v>104000</v>
      </c>
      <c r="AC359" s="465">
        <f t="shared" si="299"/>
        <v>1248000</v>
      </c>
      <c r="AD359" s="686">
        <v>1</v>
      </c>
      <c r="AE359" s="683">
        <v>1.25</v>
      </c>
      <c r="AF359" s="465">
        <f t="shared" si="293"/>
        <v>83200</v>
      </c>
      <c r="AG359" s="466">
        <f t="shared" si="294"/>
        <v>0</v>
      </c>
      <c r="AH359" s="466">
        <f t="shared" si="295"/>
        <v>0</v>
      </c>
      <c r="AI359" s="466">
        <f t="shared" si="296"/>
        <v>104000</v>
      </c>
      <c r="AJ359" s="465">
        <f t="shared" si="297"/>
        <v>104000</v>
      </c>
      <c r="AK359" s="465">
        <f t="shared" si="300"/>
        <v>1248000</v>
      </c>
    </row>
    <row r="360" spans="1:37" ht="17.25" hidden="1">
      <c r="A360" s="728">
        <v>7</v>
      </c>
      <c r="B360" s="693" t="s">
        <v>2973</v>
      </c>
      <c r="C360" s="718" t="s">
        <v>2569</v>
      </c>
      <c r="D360" s="718">
        <v>1965</v>
      </c>
      <c r="E360" s="646" t="s">
        <v>658</v>
      </c>
      <c r="F360" s="719">
        <v>1</v>
      </c>
      <c r="G360" s="689">
        <v>1.4</v>
      </c>
      <c r="H360" s="692">
        <v>83200</v>
      </c>
      <c r="I360" s="690"/>
      <c r="J360" s="690"/>
      <c r="K360" s="690">
        <f>H360*G360</f>
        <v>116479.99999999999</v>
      </c>
      <c r="L360" s="692">
        <f t="shared" si="281"/>
        <v>116479.99999999999</v>
      </c>
      <c r="M360" s="692">
        <f>+L360*12</f>
        <v>1397759.9999999998</v>
      </c>
      <c r="N360" s="686">
        <v>1</v>
      </c>
      <c r="O360" s="683">
        <v>1.4</v>
      </c>
      <c r="P360" s="465">
        <f t="shared" si="283"/>
        <v>83200</v>
      </c>
      <c r="Q360" s="466">
        <f t="shared" si="284"/>
        <v>0</v>
      </c>
      <c r="R360" s="466">
        <f t="shared" si="285"/>
        <v>0</v>
      </c>
      <c r="S360" s="466">
        <f t="shared" si="286"/>
        <v>116479.99999999999</v>
      </c>
      <c r="T360" s="465">
        <f t="shared" si="287"/>
        <v>116479.99999999999</v>
      </c>
      <c r="U360" s="465">
        <f t="shared" si="298"/>
        <v>1397759.9999999998</v>
      </c>
      <c r="V360" s="686">
        <v>1</v>
      </c>
      <c r="W360" s="683">
        <v>1.4</v>
      </c>
      <c r="X360" s="465">
        <f t="shared" si="288"/>
        <v>83200</v>
      </c>
      <c r="Y360" s="466">
        <f t="shared" si="289"/>
        <v>0</v>
      </c>
      <c r="Z360" s="466">
        <f t="shared" si="290"/>
        <v>0</v>
      </c>
      <c r="AA360" s="466">
        <f t="shared" si="291"/>
        <v>116479.99999999999</v>
      </c>
      <c r="AB360" s="465">
        <f t="shared" si="292"/>
        <v>116479.99999999999</v>
      </c>
      <c r="AC360" s="465">
        <f t="shared" si="299"/>
        <v>1397759.9999999998</v>
      </c>
      <c r="AD360" s="686">
        <v>1</v>
      </c>
      <c r="AE360" s="683">
        <v>1.4</v>
      </c>
      <c r="AF360" s="465">
        <f t="shared" si="293"/>
        <v>83200</v>
      </c>
      <c r="AG360" s="466">
        <f t="shared" si="294"/>
        <v>0</v>
      </c>
      <c r="AH360" s="466">
        <f t="shared" si="295"/>
        <v>0</v>
      </c>
      <c r="AI360" s="466">
        <f t="shared" si="296"/>
        <v>116479.99999999999</v>
      </c>
      <c r="AJ360" s="465">
        <f t="shared" si="297"/>
        <v>116479.99999999999</v>
      </c>
      <c r="AK360" s="465">
        <f t="shared" si="300"/>
        <v>1397759.9999999998</v>
      </c>
    </row>
    <row r="361" spans="1:37" ht="40.5" hidden="1">
      <c r="A361" s="728">
        <v>8</v>
      </c>
      <c r="B361" s="693" t="s">
        <v>1097</v>
      </c>
      <c r="C361" s="718" t="s">
        <v>2570</v>
      </c>
      <c r="D361" s="718">
        <v>1978</v>
      </c>
      <c r="E361" s="646" t="s">
        <v>1087</v>
      </c>
      <c r="F361" s="719">
        <v>1</v>
      </c>
      <c r="G361" s="689">
        <v>1</v>
      </c>
      <c r="H361" s="692">
        <v>83200</v>
      </c>
      <c r="I361" s="690"/>
      <c r="J361" s="690"/>
      <c r="K361" s="690">
        <v>100000</v>
      </c>
      <c r="L361" s="692">
        <f t="shared" si="281"/>
        <v>100000</v>
      </c>
      <c r="M361" s="692">
        <f t="shared" si="282"/>
        <v>1200000</v>
      </c>
      <c r="N361" s="686">
        <v>1</v>
      </c>
      <c r="O361" s="683">
        <v>1</v>
      </c>
      <c r="P361" s="465">
        <f t="shared" si="283"/>
        <v>83200</v>
      </c>
      <c r="Q361" s="466">
        <f t="shared" si="284"/>
        <v>0</v>
      </c>
      <c r="R361" s="466">
        <f t="shared" si="285"/>
        <v>0</v>
      </c>
      <c r="S361" s="466">
        <f t="shared" si="286"/>
        <v>100000</v>
      </c>
      <c r="T361" s="465">
        <f t="shared" si="287"/>
        <v>100000</v>
      </c>
      <c r="U361" s="465">
        <f t="shared" si="298"/>
        <v>1200000</v>
      </c>
      <c r="V361" s="686">
        <v>1</v>
      </c>
      <c r="W361" s="683">
        <v>1</v>
      </c>
      <c r="X361" s="465">
        <f t="shared" si="288"/>
        <v>83200</v>
      </c>
      <c r="Y361" s="466">
        <f t="shared" si="289"/>
        <v>0</v>
      </c>
      <c r="Z361" s="466">
        <f t="shared" si="290"/>
        <v>0</v>
      </c>
      <c r="AA361" s="466">
        <f t="shared" si="291"/>
        <v>100000</v>
      </c>
      <c r="AB361" s="465">
        <f t="shared" si="292"/>
        <v>100000</v>
      </c>
      <c r="AC361" s="465">
        <f t="shared" si="299"/>
        <v>1200000</v>
      </c>
      <c r="AD361" s="686">
        <v>1</v>
      </c>
      <c r="AE361" s="683">
        <v>1</v>
      </c>
      <c r="AF361" s="465">
        <f t="shared" si="293"/>
        <v>83200</v>
      </c>
      <c r="AG361" s="466">
        <f t="shared" si="294"/>
        <v>0</v>
      </c>
      <c r="AH361" s="466">
        <f t="shared" si="295"/>
        <v>0</v>
      </c>
      <c r="AI361" s="466">
        <f t="shared" si="296"/>
        <v>100000</v>
      </c>
      <c r="AJ361" s="465">
        <f t="shared" si="297"/>
        <v>100000</v>
      </c>
      <c r="AK361" s="465">
        <f t="shared" si="300"/>
        <v>1200000</v>
      </c>
    </row>
    <row r="362" spans="1:37" ht="17.25" hidden="1">
      <c r="A362" s="728">
        <v>9</v>
      </c>
      <c r="B362" s="693" t="s">
        <v>2989</v>
      </c>
      <c r="C362" s="718" t="s">
        <v>2569</v>
      </c>
      <c r="D362" s="718">
        <v>1981</v>
      </c>
      <c r="E362" s="646" t="s">
        <v>425</v>
      </c>
      <c r="F362" s="719">
        <v>1</v>
      </c>
      <c r="G362" s="689">
        <v>1.6</v>
      </c>
      <c r="H362" s="692">
        <v>83200</v>
      </c>
      <c r="I362" s="690"/>
      <c r="J362" s="690"/>
      <c r="K362" s="690">
        <f>G362*H362</f>
        <v>133120</v>
      </c>
      <c r="L362" s="692">
        <f t="shared" si="281"/>
        <v>133120</v>
      </c>
      <c r="M362" s="692">
        <f t="shared" si="282"/>
        <v>1597440</v>
      </c>
      <c r="N362" s="686">
        <v>1</v>
      </c>
      <c r="O362" s="683">
        <v>1.6</v>
      </c>
      <c r="P362" s="465">
        <f t="shared" si="283"/>
        <v>83200</v>
      </c>
      <c r="Q362" s="466">
        <f t="shared" si="284"/>
        <v>0</v>
      </c>
      <c r="R362" s="466">
        <f t="shared" si="285"/>
        <v>0</v>
      </c>
      <c r="S362" s="466">
        <f t="shared" si="286"/>
        <v>133120</v>
      </c>
      <c r="T362" s="465">
        <f t="shared" si="287"/>
        <v>133120</v>
      </c>
      <c r="U362" s="465">
        <f t="shared" si="298"/>
        <v>1597440</v>
      </c>
      <c r="V362" s="686">
        <v>1</v>
      </c>
      <c r="W362" s="683">
        <v>1.6</v>
      </c>
      <c r="X362" s="465">
        <f t="shared" si="288"/>
        <v>83200</v>
      </c>
      <c r="Y362" s="466">
        <f t="shared" si="289"/>
        <v>0</v>
      </c>
      <c r="Z362" s="466">
        <f t="shared" si="290"/>
        <v>0</v>
      </c>
      <c r="AA362" s="466">
        <f t="shared" si="291"/>
        <v>133120</v>
      </c>
      <c r="AB362" s="465">
        <f t="shared" si="292"/>
        <v>133120</v>
      </c>
      <c r="AC362" s="465">
        <f t="shared" si="299"/>
        <v>1597440</v>
      </c>
      <c r="AD362" s="686">
        <v>1</v>
      </c>
      <c r="AE362" s="683">
        <v>1.6</v>
      </c>
      <c r="AF362" s="465">
        <f t="shared" si="293"/>
        <v>83200</v>
      </c>
      <c r="AG362" s="466">
        <f t="shared" si="294"/>
        <v>0</v>
      </c>
      <c r="AH362" s="466">
        <f t="shared" si="295"/>
        <v>0</v>
      </c>
      <c r="AI362" s="466">
        <f t="shared" si="296"/>
        <v>133120</v>
      </c>
      <c r="AJ362" s="465">
        <f t="shared" si="297"/>
        <v>133120</v>
      </c>
      <c r="AK362" s="465">
        <f t="shared" si="300"/>
        <v>1597440</v>
      </c>
    </row>
    <row r="363" spans="1:37" ht="17.25" hidden="1">
      <c r="A363" s="728">
        <v>10</v>
      </c>
      <c r="B363" s="693" t="s">
        <v>2986</v>
      </c>
      <c r="C363" s="627" t="s">
        <v>2570</v>
      </c>
      <c r="D363" s="627">
        <v>1976</v>
      </c>
      <c r="E363" s="693" t="s">
        <v>446</v>
      </c>
      <c r="F363" s="719">
        <v>1</v>
      </c>
      <c r="G363" s="689">
        <v>1</v>
      </c>
      <c r="H363" s="692">
        <v>83200</v>
      </c>
      <c r="I363" s="690"/>
      <c r="J363" s="690"/>
      <c r="K363" s="690">
        <v>100000</v>
      </c>
      <c r="L363" s="692">
        <f t="shared" si="281"/>
        <v>100000</v>
      </c>
      <c r="M363" s="692">
        <f t="shared" si="282"/>
        <v>1200000</v>
      </c>
      <c r="N363" s="686">
        <v>1</v>
      </c>
      <c r="O363" s="683">
        <v>1</v>
      </c>
      <c r="P363" s="465">
        <f t="shared" si="283"/>
        <v>83200</v>
      </c>
      <c r="Q363" s="466">
        <f t="shared" si="284"/>
        <v>0</v>
      </c>
      <c r="R363" s="466">
        <f t="shared" si="285"/>
        <v>0</v>
      </c>
      <c r="S363" s="466">
        <f t="shared" si="286"/>
        <v>100000</v>
      </c>
      <c r="T363" s="465">
        <f t="shared" si="287"/>
        <v>100000</v>
      </c>
      <c r="U363" s="465">
        <f t="shared" si="298"/>
        <v>1200000</v>
      </c>
      <c r="V363" s="686">
        <v>1</v>
      </c>
      <c r="W363" s="683">
        <v>1</v>
      </c>
      <c r="X363" s="465">
        <f t="shared" si="288"/>
        <v>83200</v>
      </c>
      <c r="Y363" s="466">
        <f t="shared" si="289"/>
        <v>0</v>
      </c>
      <c r="Z363" s="466">
        <f t="shared" si="290"/>
        <v>0</v>
      </c>
      <c r="AA363" s="466">
        <f t="shared" si="291"/>
        <v>100000</v>
      </c>
      <c r="AB363" s="465">
        <f t="shared" si="292"/>
        <v>100000</v>
      </c>
      <c r="AC363" s="465">
        <f t="shared" si="299"/>
        <v>1200000</v>
      </c>
      <c r="AD363" s="686">
        <v>1</v>
      </c>
      <c r="AE363" s="683">
        <v>1</v>
      </c>
      <c r="AF363" s="465">
        <f t="shared" si="293"/>
        <v>83200</v>
      </c>
      <c r="AG363" s="466">
        <f t="shared" si="294"/>
        <v>0</v>
      </c>
      <c r="AH363" s="466">
        <f t="shared" si="295"/>
        <v>0</v>
      </c>
      <c r="AI363" s="466">
        <f t="shared" si="296"/>
        <v>100000</v>
      </c>
      <c r="AJ363" s="465">
        <f t="shared" si="297"/>
        <v>100000</v>
      </c>
      <c r="AK363" s="465">
        <f t="shared" si="300"/>
        <v>1200000</v>
      </c>
    </row>
    <row r="364" spans="1:37" ht="17.25" hidden="1">
      <c r="A364" s="728">
        <v>11</v>
      </c>
      <c r="B364" s="693" t="s">
        <v>2987</v>
      </c>
      <c r="C364" s="627" t="s">
        <v>2570</v>
      </c>
      <c r="D364" s="627">
        <v>1973</v>
      </c>
      <c r="E364" s="693" t="s">
        <v>446</v>
      </c>
      <c r="F364" s="719">
        <v>1</v>
      </c>
      <c r="G364" s="689">
        <v>1</v>
      </c>
      <c r="H364" s="692">
        <v>83200</v>
      </c>
      <c r="I364" s="690"/>
      <c r="J364" s="690"/>
      <c r="K364" s="690">
        <v>93750</v>
      </c>
      <c r="L364" s="692">
        <f t="shared" si="281"/>
        <v>93750</v>
      </c>
      <c r="M364" s="692">
        <f t="shared" si="282"/>
        <v>1125000</v>
      </c>
      <c r="N364" s="686">
        <v>1</v>
      </c>
      <c r="O364" s="683">
        <v>1</v>
      </c>
      <c r="P364" s="465">
        <f t="shared" si="283"/>
        <v>83200</v>
      </c>
      <c r="Q364" s="466">
        <f t="shared" si="284"/>
        <v>0</v>
      </c>
      <c r="R364" s="466">
        <f t="shared" si="285"/>
        <v>0</v>
      </c>
      <c r="S364" s="466">
        <f t="shared" si="286"/>
        <v>93750</v>
      </c>
      <c r="T364" s="465">
        <f t="shared" si="287"/>
        <v>93750</v>
      </c>
      <c r="U364" s="465">
        <f t="shared" si="298"/>
        <v>1125000</v>
      </c>
      <c r="V364" s="686">
        <v>1</v>
      </c>
      <c r="W364" s="683">
        <v>1</v>
      </c>
      <c r="X364" s="465">
        <f t="shared" si="288"/>
        <v>83200</v>
      </c>
      <c r="Y364" s="466">
        <f t="shared" si="289"/>
        <v>0</v>
      </c>
      <c r="Z364" s="466">
        <f t="shared" si="290"/>
        <v>0</v>
      </c>
      <c r="AA364" s="466">
        <f t="shared" si="291"/>
        <v>93750</v>
      </c>
      <c r="AB364" s="465">
        <f t="shared" si="292"/>
        <v>93750</v>
      </c>
      <c r="AC364" s="465">
        <f t="shared" si="299"/>
        <v>1125000</v>
      </c>
      <c r="AD364" s="686">
        <v>1</v>
      </c>
      <c r="AE364" s="683">
        <v>1</v>
      </c>
      <c r="AF364" s="465">
        <f t="shared" si="293"/>
        <v>83200</v>
      </c>
      <c r="AG364" s="466">
        <f t="shared" si="294"/>
        <v>0</v>
      </c>
      <c r="AH364" s="466">
        <f t="shared" si="295"/>
        <v>0</v>
      </c>
      <c r="AI364" s="466">
        <f t="shared" si="296"/>
        <v>93750</v>
      </c>
      <c r="AJ364" s="465">
        <f t="shared" si="297"/>
        <v>93750</v>
      </c>
      <c r="AK364" s="465">
        <f t="shared" si="300"/>
        <v>1125000</v>
      </c>
    </row>
    <row r="365" spans="1:37" ht="17.25" hidden="1">
      <c r="A365" s="728">
        <v>12</v>
      </c>
      <c r="B365" s="693" t="s">
        <v>156</v>
      </c>
      <c r="C365" s="627" t="s">
        <v>2570</v>
      </c>
      <c r="D365" s="627">
        <v>1971</v>
      </c>
      <c r="E365" s="693" t="s">
        <v>446</v>
      </c>
      <c r="F365" s="719">
        <v>1</v>
      </c>
      <c r="G365" s="689">
        <v>1</v>
      </c>
      <c r="H365" s="692">
        <v>83200</v>
      </c>
      <c r="I365" s="690"/>
      <c r="J365" s="690"/>
      <c r="K365" s="690">
        <v>93750</v>
      </c>
      <c r="L365" s="692">
        <f t="shared" si="281"/>
        <v>93750</v>
      </c>
      <c r="M365" s="692">
        <f t="shared" si="282"/>
        <v>1125000</v>
      </c>
      <c r="N365" s="686">
        <v>1</v>
      </c>
      <c r="O365" s="683">
        <v>1</v>
      </c>
      <c r="P365" s="465">
        <f t="shared" si="283"/>
        <v>83200</v>
      </c>
      <c r="Q365" s="466">
        <f t="shared" si="284"/>
        <v>0</v>
      </c>
      <c r="R365" s="466">
        <f t="shared" si="285"/>
        <v>0</v>
      </c>
      <c r="S365" s="466">
        <f t="shared" si="286"/>
        <v>93750</v>
      </c>
      <c r="T365" s="465">
        <f t="shared" si="287"/>
        <v>93750</v>
      </c>
      <c r="U365" s="465">
        <f t="shared" si="298"/>
        <v>1125000</v>
      </c>
      <c r="V365" s="686">
        <v>1</v>
      </c>
      <c r="W365" s="683">
        <v>1</v>
      </c>
      <c r="X365" s="465">
        <f t="shared" si="288"/>
        <v>83200</v>
      </c>
      <c r="Y365" s="466">
        <f t="shared" si="289"/>
        <v>0</v>
      </c>
      <c r="Z365" s="466">
        <f t="shared" si="290"/>
        <v>0</v>
      </c>
      <c r="AA365" s="466">
        <f t="shared" si="291"/>
        <v>93750</v>
      </c>
      <c r="AB365" s="465">
        <f t="shared" si="292"/>
        <v>93750</v>
      </c>
      <c r="AC365" s="465">
        <f t="shared" si="299"/>
        <v>1125000</v>
      </c>
      <c r="AD365" s="686">
        <v>1</v>
      </c>
      <c r="AE365" s="683">
        <v>1</v>
      </c>
      <c r="AF365" s="465">
        <f t="shared" si="293"/>
        <v>83200</v>
      </c>
      <c r="AG365" s="466">
        <f t="shared" si="294"/>
        <v>0</v>
      </c>
      <c r="AH365" s="466">
        <f t="shared" si="295"/>
        <v>0</v>
      </c>
      <c r="AI365" s="466">
        <f t="shared" si="296"/>
        <v>93750</v>
      </c>
      <c r="AJ365" s="465">
        <f t="shared" si="297"/>
        <v>93750</v>
      </c>
      <c r="AK365" s="465">
        <f t="shared" si="300"/>
        <v>1125000</v>
      </c>
    </row>
    <row r="366" spans="1:37" ht="17.25" hidden="1">
      <c r="A366" s="728">
        <v>13</v>
      </c>
      <c r="B366" s="693" t="s">
        <v>2988</v>
      </c>
      <c r="C366" s="627" t="s">
        <v>2570</v>
      </c>
      <c r="D366" s="627">
        <v>2002</v>
      </c>
      <c r="E366" s="693" t="s">
        <v>446</v>
      </c>
      <c r="F366" s="719">
        <v>1</v>
      </c>
      <c r="G366" s="689">
        <v>1</v>
      </c>
      <c r="H366" s="692">
        <v>83200</v>
      </c>
      <c r="I366" s="690"/>
      <c r="J366" s="690"/>
      <c r="K366" s="690">
        <v>100000</v>
      </c>
      <c r="L366" s="692">
        <f t="shared" si="281"/>
        <v>100000</v>
      </c>
      <c r="M366" s="692">
        <f t="shared" si="282"/>
        <v>1200000</v>
      </c>
      <c r="N366" s="686">
        <v>1</v>
      </c>
      <c r="O366" s="683">
        <v>1</v>
      </c>
      <c r="P366" s="465">
        <f t="shared" si="283"/>
        <v>83200</v>
      </c>
      <c r="Q366" s="466">
        <f t="shared" si="284"/>
        <v>0</v>
      </c>
      <c r="R366" s="466">
        <f t="shared" si="285"/>
        <v>0</v>
      </c>
      <c r="S366" s="466">
        <f t="shared" si="286"/>
        <v>100000</v>
      </c>
      <c r="T366" s="465">
        <f t="shared" si="287"/>
        <v>100000</v>
      </c>
      <c r="U366" s="465">
        <f t="shared" si="298"/>
        <v>1200000</v>
      </c>
      <c r="V366" s="686">
        <v>1</v>
      </c>
      <c r="W366" s="683">
        <v>1</v>
      </c>
      <c r="X366" s="465">
        <f t="shared" si="288"/>
        <v>83200</v>
      </c>
      <c r="Y366" s="466">
        <f t="shared" si="289"/>
        <v>0</v>
      </c>
      <c r="Z366" s="466">
        <f t="shared" si="290"/>
        <v>0</v>
      </c>
      <c r="AA366" s="466">
        <f t="shared" si="291"/>
        <v>100000</v>
      </c>
      <c r="AB366" s="465">
        <f t="shared" si="292"/>
        <v>100000</v>
      </c>
      <c r="AC366" s="465">
        <f t="shared" si="299"/>
        <v>1200000</v>
      </c>
      <c r="AD366" s="686">
        <v>1</v>
      </c>
      <c r="AE366" s="683">
        <v>1</v>
      </c>
      <c r="AF366" s="465">
        <f t="shared" si="293"/>
        <v>83200</v>
      </c>
      <c r="AG366" s="466">
        <f t="shared" si="294"/>
        <v>0</v>
      </c>
      <c r="AH366" s="466">
        <f t="shared" si="295"/>
        <v>0</v>
      </c>
      <c r="AI366" s="466">
        <f t="shared" si="296"/>
        <v>100000</v>
      </c>
      <c r="AJ366" s="465">
        <f t="shared" si="297"/>
        <v>100000</v>
      </c>
      <c r="AK366" s="465">
        <f t="shared" si="300"/>
        <v>1200000</v>
      </c>
    </row>
    <row r="367" spans="1:37" ht="17.25" hidden="1">
      <c r="A367" s="728">
        <v>14</v>
      </c>
      <c r="B367" s="693" t="s">
        <v>1834</v>
      </c>
      <c r="C367" s="718" t="s">
        <v>2570</v>
      </c>
      <c r="D367" s="718">
        <v>1949</v>
      </c>
      <c r="E367" s="646" t="s">
        <v>441</v>
      </c>
      <c r="F367" s="719">
        <v>1</v>
      </c>
      <c r="G367" s="689">
        <v>1</v>
      </c>
      <c r="H367" s="692">
        <v>83200</v>
      </c>
      <c r="I367" s="690"/>
      <c r="J367" s="690"/>
      <c r="K367" s="690">
        <v>93750</v>
      </c>
      <c r="L367" s="690">
        <f t="shared" ref="L367:L376" si="301">+I367+J367+K367</f>
        <v>93750</v>
      </c>
      <c r="M367" s="692">
        <f t="shared" si="282"/>
        <v>1125000</v>
      </c>
      <c r="N367" s="686">
        <v>1</v>
      </c>
      <c r="O367" s="683">
        <v>1</v>
      </c>
      <c r="P367" s="465">
        <f t="shared" si="283"/>
        <v>83200</v>
      </c>
      <c r="Q367" s="466">
        <f t="shared" si="284"/>
        <v>0</v>
      </c>
      <c r="R367" s="466">
        <f t="shared" si="285"/>
        <v>0</v>
      </c>
      <c r="S367" s="466">
        <f t="shared" si="286"/>
        <v>93750</v>
      </c>
      <c r="T367" s="465">
        <f t="shared" si="287"/>
        <v>93750</v>
      </c>
      <c r="U367" s="465">
        <f t="shared" si="298"/>
        <v>1125000</v>
      </c>
      <c r="V367" s="686">
        <v>1</v>
      </c>
      <c r="W367" s="683">
        <v>1</v>
      </c>
      <c r="X367" s="465">
        <f t="shared" si="288"/>
        <v>83200</v>
      </c>
      <c r="Y367" s="466">
        <f t="shared" si="289"/>
        <v>0</v>
      </c>
      <c r="Z367" s="466">
        <f t="shared" si="290"/>
        <v>0</v>
      </c>
      <c r="AA367" s="466">
        <f t="shared" si="291"/>
        <v>93750</v>
      </c>
      <c r="AB367" s="465">
        <f t="shared" si="292"/>
        <v>93750</v>
      </c>
      <c r="AC367" s="465">
        <f t="shared" si="299"/>
        <v>1125000</v>
      </c>
      <c r="AD367" s="686">
        <v>1</v>
      </c>
      <c r="AE367" s="683">
        <v>1</v>
      </c>
      <c r="AF367" s="465">
        <f t="shared" si="293"/>
        <v>83200</v>
      </c>
      <c r="AG367" s="466">
        <f t="shared" si="294"/>
        <v>0</v>
      </c>
      <c r="AH367" s="466">
        <f t="shared" si="295"/>
        <v>0</v>
      </c>
      <c r="AI367" s="466">
        <f t="shared" si="296"/>
        <v>93750</v>
      </c>
      <c r="AJ367" s="465">
        <f t="shared" si="297"/>
        <v>93750</v>
      </c>
      <c r="AK367" s="465">
        <f t="shared" si="300"/>
        <v>1125000</v>
      </c>
    </row>
    <row r="368" spans="1:37" ht="17.25" hidden="1">
      <c r="A368" s="728">
        <v>15</v>
      </c>
      <c r="B368" s="693" t="s">
        <v>2975</v>
      </c>
      <c r="C368" s="718" t="s">
        <v>2570</v>
      </c>
      <c r="D368" s="718">
        <v>1967</v>
      </c>
      <c r="E368" s="646" t="s">
        <v>441</v>
      </c>
      <c r="F368" s="719">
        <v>1</v>
      </c>
      <c r="G368" s="689">
        <v>1</v>
      </c>
      <c r="H368" s="692">
        <v>83200</v>
      </c>
      <c r="I368" s="690"/>
      <c r="J368" s="690"/>
      <c r="K368" s="690">
        <v>93750</v>
      </c>
      <c r="L368" s="690">
        <f t="shared" si="301"/>
        <v>93750</v>
      </c>
      <c r="M368" s="692">
        <f t="shared" si="282"/>
        <v>1125000</v>
      </c>
      <c r="N368" s="686">
        <v>1</v>
      </c>
      <c r="O368" s="683">
        <v>1</v>
      </c>
      <c r="P368" s="465">
        <f t="shared" si="283"/>
        <v>83200</v>
      </c>
      <c r="Q368" s="466">
        <f t="shared" si="284"/>
        <v>0</v>
      </c>
      <c r="R368" s="466">
        <f t="shared" si="285"/>
        <v>0</v>
      </c>
      <c r="S368" s="466">
        <f t="shared" si="286"/>
        <v>93750</v>
      </c>
      <c r="T368" s="465">
        <f t="shared" si="287"/>
        <v>93750</v>
      </c>
      <c r="U368" s="465">
        <f t="shared" si="298"/>
        <v>1125000</v>
      </c>
      <c r="V368" s="686">
        <v>1</v>
      </c>
      <c r="W368" s="683">
        <v>1</v>
      </c>
      <c r="X368" s="465">
        <f t="shared" si="288"/>
        <v>83200</v>
      </c>
      <c r="Y368" s="466">
        <f t="shared" si="289"/>
        <v>0</v>
      </c>
      <c r="Z368" s="466">
        <f t="shared" si="290"/>
        <v>0</v>
      </c>
      <c r="AA368" s="466">
        <f t="shared" si="291"/>
        <v>93750</v>
      </c>
      <c r="AB368" s="465">
        <f t="shared" si="292"/>
        <v>93750</v>
      </c>
      <c r="AC368" s="465">
        <f t="shared" si="299"/>
        <v>1125000</v>
      </c>
      <c r="AD368" s="686">
        <v>1</v>
      </c>
      <c r="AE368" s="683">
        <v>1</v>
      </c>
      <c r="AF368" s="465">
        <f t="shared" si="293"/>
        <v>83200</v>
      </c>
      <c r="AG368" s="466">
        <f t="shared" si="294"/>
        <v>0</v>
      </c>
      <c r="AH368" s="466">
        <f t="shared" si="295"/>
        <v>0</v>
      </c>
      <c r="AI368" s="466">
        <f t="shared" si="296"/>
        <v>93750</v>
      </c>
      <c r="AJ368" s="465">
        <f t="shared" si="297"/>
        <v>93750</v>
      </c>
      <c r="AK368" s="465">
        <f t="shared" si="300"/>
        <v>1125000</v>
      </c>
    </row>
    <row r="369" spans="1:37" ht="17.25" hidden="1">
      <c r="A369" s="728">
        <v>16</v>
      </c>
      <c r="B369" s="693" t="s">
        <v>2976</v>
      </c>
      <c r="C369" s="718" t="s">
        <v>2570</v>
      </c>
      <c r="D369" s="718">
        <v>1961</v>
      </c>
      <c r="E369" s="646" t="s">
        <v>441</v>
      </c>
      <c r="F369" s="719">
        <v>1</v>
      </c>
      <c r="G369" s="689">
        <v>1</v>
      </c>
      <c r="H369" s="692">
        <v>83200</v>
      </c>
      <c r="I369" s="690"/>
      <c r="J369" s="690"/>
      <c r="K369" s="690">
        <v>93750</v>
      </c>
      <c r="L369" s="690">
        <f t="shared" si="301"/>
        <v>93750</v>
      </c>
      <c r="M369" s="692">
        <f t="shared" si="282"/>
        <v>1125000</v>
      </c>
      <c r="N369" s="686">
        <v>1</v>
      </c>
      <c r="O369" s="683">
        <v>1</v>
      </c>
      <c r="P369" s="465">
        <f t="shared" si="283"/>
        <v>83200</v>
      </c>
      <c r="Q369" s="466">
        <f t="shared" si="284"/>
        <v>0</v>
      </c>
      <c r="R369" s="466">
        <f t="shared" si="285"/>
        <v>0</v>
      </c>
      <c r="S369" s="466">
        <f t="shared" si="286"/>
        <v>93750</v>
      </c>
      <c r="T369" s="465">
        <f t="shared" si="287"/>
        <v>93750</v>
      </c>
      <c r="U369" s="465">
        <f t="shared" si="298"/>
        <v>1125000</v>
      </c>
      <c r="V369" s="686">
        <v>1</v>
      </c>
      <c r="W369" s="683">
        <v>1</v>
      </c>
      <c r="X369" s="465">
        <f t="shared" si="288"/>
        <v>83200</v>
      </c>
      <c r="Y369" s="466">
        <f t="shared" si="289"/>
        <v>0</v>
      </c>
      <c r="Z369" s="466">
        <f t="shared" si="290"/>
        <v>0</v>
      </c>
      <c r="AA369" s="466">
        <f t="shared" si="291"/>
        <v>93750</v>
      </c>
      <c r="AB369" s="465">
        <f t="shared" si="292"/>
        <v>93750</v>
      </c>
      <c r="AC369" s="465">
        <f t="shared" si="299"/>
        <v>1125000</v>
      </c>
      <c r="AD369" s="686">
        <v>1</v>
      </c>
      <c r="AE369" s="683">
        <v>1</v>
      </c>
      <c r="AF369" s="465">
        <f t="shared" si="293"/>
        <v>83200</v>
      </c>
      <c r="AG369" s="466">
        <f t="shared" si="294"/>
        <v>0</v>
      </c>
      <c r="AH369" s="466">
        <f t="shared" si="295"/>
        <v>0</v>
      </c>
      <c r="AI369" s="466">
        <f t="shared" si="296"/>
        <v>93750</v>
      </c>
      <c r="AJ369" s="465">
        <f t="shared" si="297"/>
        <v>93750</v>
      </c>
      <c r="AK369" s="465">
        <f t="shared" si="300"/>
        <v>1125000</v>
      </c>
    </row>
    <row r="370" spans="1:37" ht="17.25" hidden="1">
      <c r="A370" s="728">
        <v>17</v>
      </c>
      <c r="B370" s="693" t="s">
        <v>2837</v>
      </c>
      <c r="C370" s="718" t="s">
        <v>2570</v>
      </c>
      <c r="D370" s="718">
        <v>1962</v>
      </c>
      <c r="E370" s="646" t="s">
        <v>441</v>
      </c>
      <c r="F370" s="719">
        <v>1</v>
      </c>
      <c r="G370" s="689">
        <v>1</v>
      </c>
      <c r="H370" s="692">
        <v>83200</v>
      </c>
      <c r="I370" s="690"/>
      <c r="J370" s="690"/>
      <c r="K370" s="690">
        <v>93750</v>
      </c>
      <c r="L370" s="690">
        <f t="shared" si="301"/>
        <v>93750</v>
      </c>
      <c r="M370" s="692">
        <f t="shared" si="282"/>
        <v>1125000</v>
      </c>
      <c r="N370" s="686">
        <v>1</v>
      </c>
      <c r="O370" s="683">
        <v>1</v>
      </c>
      <c r="P370" s="465">
        <f t="shared" si="283"/>
        <v>83200</v>
      </c>
      <c r="Q370" s="466">
        <f t="shared" si="284"/>
        <v>0</v>
      </c>
      <c r="R370" s="466">
        <f t="shared" si="285"/>
        <v>0</v>
      </c>
      <c r="S370" s="466">
        <f t="shared" si="286"/>
        <v>93750</v>
      </c>
      <c r="T370" s="465">
        <f t="shared" si="287"/>
        <v>93750</v>
      </c>
      <c r="U370" s="465">
        <f t="shared" si="298"/>
        <v>1125000</v>
      </c>
      <c r="V370" s="686">
        <v>1</v>
      </c>
      <c r="W370" s="683">
        <v>1</v>
      </c>
      <c r="X370" s="465">
        <f t="shared" si="288"/>
        <v>83200</v>
      </c>
      <c r="Y370" s="466">
        <f t="shared" si="289"/>
        <v>0</v>
      </c>
      <c r="Z370" s="466">
        <f t="shared" si="290"/>
        <v>0</v>
      </c>
      <c r="AA370" s="466">
        <f t="shared" si="291"/>
        <v>93750</v>
      </c>
      <c r="AB370" s="465">
        <f t="shared" si="292"/>
        <v>93750</v>
      </c>
      <c r="AC370" s="465">
        <f t="shared" si="299"/>
        <v>1125000</v>
      </c>
      <c r="AD370" s="686">
        <v>1</v>
      </c>
      <c r="AE370" s="683">
        <v>1</v>
      </c>
      <c r="AF370" s="465">
        <f t="shared" si="293"/>
        <v>83200</v>
      </c>
      <c r="AG370" s="466">
        <f t="shared" si="294"/>
        <v>0</v>
      </c>
      <c r="AH370" s="466">
        <f t="shared" si="295"/>
        <v>0</v>
      </c>
      <c r="AI370" s="466">
        <f t="shared" si="296"/>
        <v>93750</v>
      </c>
      <c r="AJ370" s="465">
        <f t="shared" si="297"/>
        <v>93750</v>
      </c>
      <c r="AK370" s="465">
        <f t="shared" si="300"/>
        <v>1125000</v>
      </c>
    </row>
    <row r="371" spans="1:37" ht="17.25" hidden="1">
      <c r="A371" s="728">
        <v>18</v>
      </c>
      <c r="B371" s="693" t="s">
        <v>227</v>
      </c>
      <c r="C371" s="718" t="s">
        <v>2570</v>
      </c>
      <c r="D371" s="718">
        <v>1959</v>
      </c>
      <c r="E371" s="646" t="s">
        <v>441</v>
      </c>
      <c r="F371" s="719">
        <v>1</v>
      </c>
      <c r="G371" s="689">
        <v>1</v>
      </c>
      <c r="H371" s="692">
        <v>83200</v>
      </c>
      <c r="I371" s="690"/>
      <c r="J371" s="690"/>
      <c r="K371" s="690">
        <v>93750</v>
      </c>
      <c r="L371" s="690">
        <f t="shared" si="301"/>
        <v>93750</v>
      </c>
      <c r="M371" s="692">
        <f t="shared" si="282"/>
        <v>1125000</v>
      </c>
      <c r="N371" s="686">
        <v>1</v>
      </c>
      <c r="O371" s="683">
        <v>1</v>
      </c>
      <c r="P371" s="465">
        <f t="shared" si="283"/>
        <v>83200</v>
      </c>
      <c r="Q371" s="466">
        <f t="shared" si="284"/>
        <v>0</v>
      </c>
      <c r="R371" s="466">
        <f t="shared" si="285"/>
        <v>0</v>
      </c>
      <c r="S371" s="466">
        <f t="shared" si="286"/>
        <v>93750</v>
      </c>
      <c r="T371" s="465">
        <f t="shared" si="287"/>
        <v>93750</v>
      </c>
      <c r="U371" s="465">
        <f t="shared" si="298"/>
        <v>1125000</v>
      </c>
      <c r="V371" s="686">
        <v>1</v>
      </c>
      <c r="W371" s="683">
        <v>1</v>
      </c>
      <c r="X371" s="465">
        <f t="shared" si="288"/>
        <v>83200</v>
      </c>
      <c r="Y371" s="466">
        <f t="shared" si="289"/>
        <v>0</v>
      </c>
      <c r="Z371" s="466">
        <f t="shared" si="290"/>
        <v>0</v>
      </c>
      <c r="AA371" s="466">
        <f t="shared" si="291"/>
        <v>93750</v>
      </c>
      <c r="AB371" s="465">
        <f t="shared" si="292"/>
        <v>93750</v>
      </c>
      <c r="AC371" s="465">
        <f t="shared" si="299"/>
        <v>1125000</v>
      </c>
      <c r="AD371" s="686">
        <v>1</v>
      </c>
      <c r="AE371" s="683">
        <v>1</v>
      </c>
      <c r="AF371" s="465">
        <f t="shared" si="293"/>
        <v>83200</v>
      </c>
      <c r="AG371" s="466">
        <f t="shared" si="294"/>
        <v>0</v>
      </c>
      <c r="AH371" s="466">
        <f t="shared" si="295"/>
        <v>0</v>
      </c>
      <c r="AI371" s="466">
        <f t="shared" si="296"/>
        <v>93750</v>
      </c>
      <c r="AJ371" s="465">
        <f t="shared" si="297"/>
        <v>93750</v>
      </c>
      <c r="AK371" s="465">
        <f t="shared" si="300"/>
        <v>1125000</v>
      </c>
    </row>
    <row r="372" spans="1:37" ht="17.25" hidden="1">
      <c r="A372" s="728">
        <v>19</v>
      </c>
      <c r="B372" s="693" t="s">
        <v>2977</v>
      </c>
      <c r="C372" s="718" t="s">
        <v>2570</v>
      </c>
      <c r="D372" s="718">
        <v>1979</v>
      </c>
      <c r="E372" s="646" t="s">
        <v>441</v>
      </c>
      <c r="F372" s="719">
        <v>1</v>
      </c>
      <c r="G372" s="689">
        <v>1</v>
      </c>
      <c r="H372" s="692">
        <v>83200</v>
      </c>
      <c r="I372" s="690"/>
      <c r="J372" s="690"/>
      <c r="K372" s="690">
        <v>100000</v>
      </c>
      <c r="L372" s="690">
        <f t="shared" si="301"/>
        <v>100000</v>
      </c>
      <c r="M372" s="692">
        <f t="shared" si="282"/>
        <v>1200000</v>
      </c>
      <c r="N372" s="686">
        <v>1</v>
      </c>
      <c r="O372" s="683">
        <v>1</v>
      </c>
      <c r="P372" s="465">
        <f t="shared" si="283"/>
        <v>83200</v>
      </c>
      <c r="Q372" s="466">
        <f t="shared" si="284"/>
        <v>0</v>
      </c>
      <c r="R372" s="466">
        <f t="shared" si="285"/>
        <v>0</v>
      </c>
      <c r="S372" s="466">
        <f t="shared" si="286"/>
        <v>100000</v>
      </c>
      <c r="T372" s="465">
        <f t="shared" si="287"/>
        <v>100000</v>
      </c>
      <c r="U372" s="465">
        <f t="shared" si="298"/>
        <v>1200000</v>
      </c>
      <c r="V372" s="686">
        <v>1</v>
      </c>
      <c r="W372" s="683">
        <v>1</v>
      </c>
      <c r="X372" s="465">
        <f t="shared" si="288"/>
        <v>83200</v>
      </c>
      <c r="Y372" s="466">
        <f t="shared" si="289"/>
        <v>0</v>
      </c>
      <c r="Z372" s="466">
        <f t="shared" si="290"/>
        <v>0</v>
      </c>
      <c r="AA372" s="466">
        <f t="shared" si="291"/>
        <v>100000</v>
      </c>
      <c r="AB372" s="465">
        <f t="shared" si="292"/>
        <v>100000</v>
      </c>
      <c r="AC372" s="465">
        <f t="shared" si="299"/>
        <v>1200000</v>
      </c>
      <c r="AD372" s="686">
        <v>1</v>
      </c>
      <c r="AE372" s="683">
        <v>1</v>
      </c>
      <c r="AF372" s="465">
        <f t="shared" si="293"/>
        <v>83200</v>
      </c>
      <c r="AG372" s="466">
        <f t="shared" si="294"/>
        <v>0</v>
      </c>
      <c r="AH372" s="466">
        <f t="shared" si="295"/>
        <v>0</v>
      </c>
      <c r="AI372" s="466">
        <f t="shared" si="296"/>
        <v>100000</v>
      </c>
      <c r="AJ372" s="465">
        <f t="shared" si="297"/>
        <v>100000</v>
      </c>
      <c r="AK372" s="465">
        <f t="shared" si="300"/>
        <v>1200000</v>
      </c>
    </row>
    <row r="373" spans="1:37" ht="17.25" hidden="1">
      <c r="A373" s="728">
        <v>20</v>
      </c>
      <c r="B373" s="693" t="s">
        <v>2010</v>
      </c>
      <c r="C373" s="718" t="s">
        <v>2570</v>
      </c>
      <c r="D373" s="718">
        <v>1963</v>
      </c>
      <c r="E373" s="646" t="s">
        <v>441</v>
      </c>
      <c r="F373" s="719">
        <v>1</v>
      </c>
      <c r="G373" s="689">
        <v>1</v>
      </c>
      <c r="H373" s="692">
        <v>83200</v>
      </c>
      <c r="I373" s="690"/>
      <c r="J373" s="690"/>
      <c r="K373" s="690">
        <v>93750</v>
      </c>
      <c r="L373" s="690">
        <f t="shared" si="301"/>
        <v>93750</v>
      </c>
      <c r="M373" s="692">
        <f t="shared" si="282"/>
        <v>1125000</v>
      </c>
      <c r="N373" s="686">
        <v>1</v>
      </c>
      <c r="O373" s="683">
        <v>1</v>
      </c>
      <c r="P373" s="465">
        <f t="shared" si="283"/>
        <v>83200</v>
      </c>
      <c r="Q373" s="466">
        <f t="shared" si="284"/>
        <v>0</v>
      </c>
      <c r="R373" s="466">
        <f t="shared" si="285"/>
        <v>0</v>
      </c>
      <c r="S373" s="466">
        <f t="shared" si="286"/>
        <v>93750</v>
      </c>
      <c r="T373" s="465">
        <f t="shared" si="287"/>
        <v>93750</v>
      </c>
      <c r="U373" s="465">
        <f t="shared" si="298"/>
        <v>1125000</v>
      </c>
      <c r="V373" s="686">
        <v>1</v>
      </c>
      <c r="W373" s="683">
        <v>1</v>
      </c>
      <c r="X373" s="465">
        <f t="shared" si="288"/>
        <v>83200</v>
      </c>
      <c r="Y373" s="466">
        <f t="shared" si="289"/>
        <v>0</v>
      </c>
      <c r="Z373" s="466">
        <f t="shared" si="290"/>
        <v>0</v>
      </c>
      <c r="AA373" s="466">
        <f t="shared" si="291"/>
        <v>93750</v>
      </c>
      <c r="AB373" s="465">
        <f t="shared" si="292"/>
        <v>93750</v>
      </c>
      <c r="AC373" s="465">
        <f t="shared" si="299"/>
        <v>1125000</v>
      </c>
      <c r="AD373" s="686">
        <v>1</v>
      </c>
      <c r="AE373" s="683">
        <v>1</v>
      </c>
      <c r="AF373" s="465">
        <f t="shared" si="293"/>
        <v>83200</v>
      </c>
      <c r="AG373" s="466">
        <f t="shared" si="294"/>
        <v>0</v>
      </c>
      <c r="AH373" s="466">
        <f t="shared" si="295"/>
        <v>0</v>
      </c>
      <c r="AI373" s="466">
        <f t="shared" si="296"/>
        <v>93750</v>
      </c>
      <c r="AJ373" s="465">
        <f t="shared" si="297"/>
        <v>93750</v>
      </c>
      <c r="AK373" s="465">
        <f t="shared" si="300"/>
        <v>1125000</v>
      </c>
    </row>
    <row r="374" spans="1:37" ht="17.25" hidden="1">
      <c r="A374" s="728">
        <v>21</v>
      </c>
      <c r="B374" s="693" t="s">
        <v>2978</v>
      </c>
      <c r="C374" s="718" t="s">
        <v>2570</v>
      </c>
      <c r="D374" s="718">
        <v>1961</v>
      </c>
      <c r="E374" s="646" t="s">
        <v>441</v>
      </c>
      <c r="F374" s="719">
        <v>1</v>
      </c>
      <c r="G374" s="689">
        <v>1</v>
      </c>
      <c r="H374" s="692">
        <v>83200</v>
      </c>
      <c r="I374" s="690"/>
      <c r="J374" s="690"/>
      <c r="K374" s="690">
        <v>93750</v>
      </c>
      <c r="L374" s="690">
        <f t="shared" si="301"/>
        <v>93750</v>
      </c>
      <c r="M374" s="692">
        <f t="shared" si="282"/>
        <v>1125000</v>
      </c>
      <c r="N374" s="686">
        <v>1</v>
      </c>
      <c r="O374" s="683">
        <v>1</v>
      </c>
      <c r="P374" s="465">
        <f t="shared" si="283"/>
        <v>83200</v>
      </c>
      <c r="Q374" s="466">
        <f t="shared" si="284"/>
        <v>0</v>
      </c>
      <c r="R374" s="466">
        <f t="shared" si="285"/>
        <v>0</v>
      </c>
      <c r="S374" s="466">
        <f t="shared" si="286"/>
        <v>93750</v>
      </c>
      <c r="T374" s="465">
        <f t="shared" si="287"/>
        <v>93750</v>
      </c>
      <c r="U374" s="465">
        <f t="shared" si="298"/>
        <v>1125000</v>
      </c>
      <c r="V374" s="686">
        <v>1</v>
      </c>
      <c r="W374" s="683">
        <v>1</v>
      </c>
      <c r="X374" s="465">
        <f t="shared" si="288"/>
        <v>83200</v>
      </c>
      <c r="Y374" s="466">
        <f t="shared" si="289"/>
        <v>0</v>
      </c>
      <c r="Z374" s="466">
        <f t="shared" si="290"/>
        <v>0</v>
      </c>
      <c r="AA374" s="466">
        <f t="shared" si="291"/>
        <v>93750</v>
      </c>
      <c r="AB374" s="465">
        <f t="shared" si="292"/>
        <v>93750</v>
      </c>
      <c r="AC374" s="465">
        <f t="shared" si="299"/>
        <v>1125000</v>
      </c>
      <c r="AD374" s="686">
        <v>1</v>
      </c>
      <c r="AE374" s="683">
        <v>1</v>
      </c>
      <c r="AF374" s="465">
        <f t="shared" si="293"/>
        <v>83200</v>
      </c>
      <c r="AG374" s="466">
        <f t="shared" si="294"/>
        <v>0</v>
      </c>
      <c r="AH374" s="466">
        <f t="shared" si="295"/>
        <v>0</v>
      </c>
      <c r="AI374" s="466">
        <f t="shared" si="296"/>
        <v>93750</v>
      </c>
      <c r="AJ374" s="465">
        <f t="shared" si="297"/>
        <v>93750</v>
      </c>
      <c r="AK374" s="465">
        <f t="shared" si="300"/>
        <v>1125000</v>
      </c>
    </row>
    <row r="375" spans="1:37" ht="17.25" hidden="1">
      <c r="A375" s="728">
        <v>22</v>
      </c>
      <c r="B375" s="693" t="s">
        <v>2979</v>
      </c>
      <c r="C375" s="718" t="s">
        <v>2569</v>
      </c>
      <c r="D375" s="718">
        <v>1986</v>
      </c>
      <c r="E375" s="646" t="s">
        <v>437</v>
      </c>
      <c r="F375" s="719">
        <v>1</v>
      </c>
      <c r="G375" s="689">
        <v>1.2</v>
      </c>
      <c r="H375" s="692">
        <v>83200</v>
      </c>
      <c r="I375" s="690"/>
      <c r="J375" s="690"/>
      <c r="K375" s="695">
        <v>100000</v>
      </c>
      <c r="L375" s="690">
        <f t="shared" si="301"/>
        <v>100000</v>
      </c>
      <c r="M375" s="692">
        <f t="shared" si="282"/>
        <v>1200000</v>
      </c>
      <c r="N375" s="686">
        <v>1</v>
      </c>
      <c r="O375" s="683">
        <v>1.2</v>
      </c>
      <c r="P375" s="465">
        <f t="shared" si="283"/>
        <v>83200</v>
      </c>
      <c r="Q375" s="466">
        <f t="shared" si="284"/>
        <v>0</v>
      </c>
      <c r="R375" s="466">
        <f t="shared" si="285"/>
        <v>0</v>
      </c>
      <c r="S375" s="466">
        <f t="shared" si="286"/>
        <v>100000</v>
      </c>
      <c r="T375" s="465">
        <f t="shared" si="287"/>
        <v>100000</v>
      </c>
      <c r="U375" s="465">
        <f t="shared" si="298"/>
        <v>1200000</v>
      </c>
      <c r="V375" s="686">
        <v>1</v>
      </c>
      <c r="W375" s="683">
        <v>1.2</v>
      </c>
      <c r="X375" s="465">
        <f t="shared" si="288"/>
        <v>83200</v>
      </c>
      <c r="Y375" s="466">
        <f t="shared" si="289"/>
        <v>0</v>
      </c>
      <c r="Z375" s="466">
        <f t="shared" si="290"/>
        <v>0</v>
      </c>
      <c r="AA375" s="466">
        <f t="shared" si="291"/>
        <v>100000</v>
      </c>
      <c r="AB375" s="465">
        <f t="shared" si="292"/>
        <v>100000</v>
      </c>
      <c r="AC375" s="465">
        <f t="shared" si="299"/>
        <v>1200000</v>
      </c>
      <c r="AD375" s="686">
        <v>1</v>
      </c>
      <c r="AE375" s="683">
        <v>1.2</v>
      </c>
      <c r="AF375" s="465">
        <f t="shared" si="293"/>
        <v>83200</v>
      </c>
      <c r="AG375" s="466">
        <f t="shared" si="294"/>
        <v>0</v>
      </c>
      <c r="AH375" s="466">
        <f t="shared" si="295"/>
        <v>0</v>
      </c>
      <c r="AI375" s="466">
        <f t="shared" si="296"/>
        <v>100000</v>
      </c>
      <c r="AJ375" s="465">
        <f t="shared" si="297"/>
        <v>100000</v>
      </c>
      <c r="AK375" s="465">
        <f t="shared" si="300"/>
        <v>1200000</v>
      </c>
    </row>
    <row r="376" spans="1:37" ht="17.25" hidden="1">
      <c r="A376" s="728">
        <v>23</v>
      </c>
      <c r="B376" s="693" t="s">
        <v>2980</v>
      </c>
      <c r="C376" s="718" t="s">
        <v>2569</v>
      </c>
      <c r="D376" s="718">
        <v>1988</v>
      </c>
      <c r="E376" s="646" t="s">
        <v>437</v>
      </c>
      <c r="F376" s="719">
        <v>1</v>
      </c>
      <c r="G376" s="689">
        <v>1.2</v>
      </c>
      <c r="H376" s="692">
        <v>83200</v>
      </c>
      <c r="I376" s="690"/>
      <c r="J376" s="690"/>
      <c r="K376" s="695">
        <v>100000</v>
      </c>
      <c r="L376" s="690">
        <f t="shared" si="301"/>
        <v>100000</v>
      </c>
      <c r="M376" s="692">
        <f t="shared" si="282"/>
        <v>1200000</v>
      </c>
      <c r="N376" s="686">
        <v>1</v>
      </c>
      <c r="O376" s="683">
        <v>1.2</v>
      </c>
      <c r="P376" s="465">
        <f t="shared" si="283"/>
        <v>83200</v>
      </c>
      <c r="Q376" s="466">
        <f t="shared" si="284"/>
        <v>0</v>
      </c>
      <c r="R376" s="466">
        <f t="shared" si="285"/>
        <v>0</v>
      </c>
      <c r="S376" s="466">
        <f t="shared" si="286"/>
        <v>100000</v>
      </c>
      <c r="T376" s="465">
        <f t="shared" si="287"/>
        <v>100000</v>
      </c>
      <c r="U376" s="465">
        <f t="shared" si="298"/>
        <v>1200000</v>
      </c>
      <c r="V376" s="686">
        <v>1</v>
      </c>
      <c r="W376" s="683">
        <v>1.2</v>
      </c>
      <c r="X376" s="465">
        <f t="shared" si="288"/>
        <v>83200</v>
      </c>
      <c r="Y376" s="466">
        <f t="shared" si="289"/>
        <v>0</v>
      </c>
      <c r="Z376" s="466">
        <f t="shared" si="290"/>
        <v>0</v>
      </c>
      <c r="AA376" s="466">
        <f t="shared" si="291"/>
        <v>100000</v>
      </c>
      <c r="AB376" s="465">
        <f t="shared" si="292"/>
        <v>100000</v>
      </c>
      <c r="AC376" s="465">
        <f t="shared" si="299"/>
        <v>1200000</v>
      </c>
      <c r="AD376" s="686">
        <v>1</v>
      </c>
      <c r="AE376" s="683">
        <v>1.2</v>
      </c>
      <c r="AF376" s="465">
        <f t="shared" si="293"/>
        <v>83200</v>
      </c>
      <c r="AG376" s="466">
        <f t="shared" si="294"/>
        <v>0</v>
      </c>
      <c r="AH376" s="466">
        <f t="shared" si="295"/>
        <v>0</v>
      </c>
      <c r="AI376" s="466">
        <f t="shared" si="296"/>
        <v>100000</v>
      </c>
      <c r="AJ376" s="465">
        <f t="shared" si="297"/>
        <v>100000</v>
      </c>
      <c r="AK376" s="465">
        <f t="shared" si="300"/>
        <v>1200000</v>
      </c>
    </row>
    <row r="377" spans="1:37" ht="27" hidden="1">
      <c r="A377" s="685"/>
      <c r="B377" s="681" t="s">
        <v>2500</v>
      </c>
      <c r="C377" s="699"/>
      <c r="D377" s="699"/>
      <c r="E377" s="694"/>
      <c r="F377" s="686"/>
      <c r="G377" s="683"/>
      <c r="H377" s="465"/>
      <c r="I377" s="466"/>
      <c r="J377" s="466"/>
      <c r="K377" s="466"/>
      <c r="L377" s="466">
        <v>6000</v>
      </c>
      <c r="M377" s="466">
        <f>+L377*12</f>
        <v>72000</v>
      </c>
      <c r="N377" s="686"/>
      <c r="O377" s="683"/>
      <c r="P377" s="465"/>
      <c r="Q377" s="466"/>
      <c r="R377" s="466"/>
      <c r="S377" s="466"/>
      <c r="T377" s="466">
        <f>+L377</f>
        <v>6000</v>
      </c>
      <c r="U377" s="466">
        <f>+M377</f>
        <v>72000</v>
      </c>
      <c r="V377" s="686"/>
      <c r="W377" s="683"/>
      <c r="X377" s="465"/>
      <c r="Y377" s="466"/>
      <c r="Z377" s="466"/>
      <c r="AA377" s="466"/>
      <c r="AB377" s="466">
        <f>+L377</f>
        <v>6000</v>
      </c>
      <c r="AC377" s="466">
        <f>+U377</f>
        <v>72000</v>
      </c>
      <c r="AD377" s="686"/>
      <c r="AE377" s="683"/>
      <c r="AF377" s="465"/>
      <c r="AG377" s="466"/>
      <c r="AH377" s="466"/>
      <c r="AI377" s="466"/>
      <c r="AJ377" s="466">
        <f>+L377</f>
        <v>6000</v>
      </c>
      <c r="AK377" s="466">
        <f>+M377</f>
        <v>72000</v>
      </c>
    </row>
    <row r="378" spans="1:37" ht="22.5">
      <c r="A378" s="1067" t="s">
        <v>47</v>
      </c>
      <c r="B378" s="1067"/>
      <c r="C378" s="1067"/>
      <c r="D378" s="1067"/>
      <c r="E378" s="1067"/>
      <c r="F378" s="720">
        <f t="shared" ref="F378:AK378" si="302">SUM(F354:F377)</f>
        <v>23</v>
      </c>
      <c r="G378" s="720">
        <f t="shared" si="302"/>
        <v>27.15</v>
      </c>
      <c r="H378" s="720">
        <f t="shared" si="302"/>
        <v>1913600</v>
      </c>
      <c r="I378" s="720">
        <f t="shared" si="302"/>
        <v>0</v>
      </c>
      <c r="J378" s="720">
        <f t="shared" si="302"/>
        <v>0</v>
      </c>
      <c r="K378" s="720">
        <f t="shared" si="302"/>
        <v>2421350</v>
      </c>
      <c r="L378" s="720">
        <f t="shared" si="302"/>
        <v>2427350</v>
      </c>
      <c r="M378" s="720">
        <f>SUM(M354:M377)</f>
        <v>29128200</v>
      </c>
      <c r="N378" s="720">
        <f t="shared" si="302"/>
        <v>23</v>
      </c>
      <c r="O378" s="720">
        <f t="shared" si="302"/>
        <v>27.15</v>
      </c>
      <c r="P378" s="720">
        <f t="shared" si="302"/>
        <v>1913600</v>
      </c>
      <c r="Q378" s="720">
        <f t="shared" si="302"/>
        <v>0</v>
      </c>
      <c r="R378" s="720">
        <f t="shared" si="302"/>
        <v>0</v>
      </c>
      <c r="S378" s="720">
        <f t="shared" si="302"/>
        <v>2421350</v>
      </c>
      <c r="T378" s="720">
        <f t="shared" si="302"/>
        <v>2427350</v>
      </c>
      <c r="U378" s="720">
        <f t="shared" si="302"/>
        <v>29128200</v>
      </c>
      <c r="V378" s="720">
        <f t="shared" si="302"/>
        <v>23</v>
      </c>
      <c r="W378" s="720">
        <f t="shared" si="302"/>
        <v>27.15</v>
      </c>
      <c r="X378" s="720">
        <f t="shared" si="302"/>
        <v>1913600</v>
      </c>
      <c r="Y378" s="720">
        <f t="shared" si="302"/>
        <v>0</v>
      </c>
      <c r="Z378" s="720">
        <f t="shared" si="302"/>
        <v>0</v>
      </c>
      <c r="AA378" s="720">
        <f t="shared" si="302"/>
        <v>2421350</v>
      </c>
      <c r="AB378" s="720">
        <f t="shared" si="302"/>
        <v>2427350</v>
      </c>
      <c r="AC378" s="720">
        <f t="shared" si="302"/>
        <v>29128200</v>
      </c>
      <c r="AD378" s="720">
        <f t="shared" si="302"/>
        <v>23</v>
      </c>
      <c r="AE378" s="720">
        <f t="shared" si="302"/>
        <v>27.15</v>
      </c>
      <c r="AF378" s="720">
        <f t="shared" si="302"/>
        <v>1913600</v>
      </c>
      <c r="AG378" s="720">
        <f t="shared" si="302"/>
        <v>0</v>
      </c>
      <c r="AH378" s="720">
        <f t="shared" si="302"/>
        <v>0</v>
      </c>
      <c r="AI378" s="720">
        <f t="shared" si="302"/>
        <v>2421350</v>
      </c>
      <c r="AJ378" s="720">
        <f t="shared" si="302"/>
        <v>2427350</v>
      </c>
      <c r="AK378" s="720">
        <f t="shared" si="302"/>
        <v>29128200</v>
      </c>
    </row>
    <row r="381" spans="1:37" s="680" customFormat="1" ht="22.5" customHeight="1">
      <c r="A381" s="1059" t="s">
        <v>615</v>
      </c>
      <c r="B381" s="1060"/>
      <c r="C381" s="1060"/>
      <c r="D381" s="1060"/>
      <c r="E381" s="1061"/>
      <c r="F381" s="1055" t="s">
        <v>1215</v>
      </c>
      <c r="G381" s="1055"/>
      <c r="H381" s="1055"/>
      <c r="I381" s="1055"/>
      <c r="J381" s="1055"/>
      <c r="K381" s="1055"/>
      <c r="L381" s="1055"/>
      <c r="M381" s="1055"/>
      <c r="N381" s="1055" t="s">
        <v>1215</v>
      </c>
      <c r="O381" s="1055"/>
      <c r="P381" s="1055"/>
      <c r="Q381" s="1055"/>
      <c r="R381" s="1055"/>
      <c r="S381" s="1055"/>
      <c r="T381" s="1055"/>
      <c r="U381" s="1055"/>
      <c r="V381" s="1055" t="s">
        <v>1215</v>
      </c>
      <c r="W381" s="1055"/>
      <c r="X381" s="1055"/>
      <c r="Y381" s="1055"/>
      <c r="Z381" s="1055"/>
      <c r="AA381" s="1055"/>
      <c r="AB381" s="1055"/>
      <c r="AC381" s="1055"/>
      <c r="AD381" s="1055" t="s">
        <v>1215</v>
      </c>
      <c r="AE381" s="1055"/>
      <c r="AF381" s="1055"/>
      <c r="AG381" s="1055"/>
      <c r="AH381" s="1055"/>
      <c r="AI381" s="1055"/>
      <c r="AJ381" s="1055"/>
      <c r="AK381" s="1055"/>
    </row>
    <row r="382" spans="1:37" s="680" customFormat="1" ht="24" customHeight="1">
      <c r="A382" s="1062" t="s">
        <v>244</v>
      </c>
      <c r="B382" s="1063"/>
      <c r="C382" s="1063"/>
      <c r="D382" s="1063"/>
      <c r="E382" s="1064"/>
      <c r="F382" s="1058" t="s">
        <v>1369</v>
      </c>
      <c r="G382" s="1058"/>
      <c r="H382" s="1058"/>
      <c r="I382" s="1058"/>
      <c r="J382" s="1058"/>
      <c r="K382" s="1058"/>
      <c r="L382" s="1058"/>
      <c r="M382" s="1058"/>
      <c r="N382" s="1058" t="s">
        <v>1533</v>
      </c>
      <c r="O382" s="1058"/>
      <c r="P382" s="1058"/>
      <c r="Q382" s="1058"/>
      <c r="R382" s="1058"/>
      <c r="S382" s="1058"/>
      <c r="T382" s="1058"/>
      <c r="U382" s="1058"/>
      <c r="V382" s="1058" t="s">
        <v>1743</v>
      </c>
      <c r="W382" s="1058"/>
      <c r="X382" s="1058"/>
      <c r="Y382" s="1058"/>
      <c r="Z382" s="1058"/>
      <c r="AA382" s="1058"/>
      <c r="AB382" s="1058"/>
      <c r="AC382" s="1058"/>
      <c r="AD382" s="1058" t="s">
        <v>2520</v>
      </c>
      <c r="AE382" s="1058"/>
      <c r="AF382" s="1058"/>
      <c r="AG382" s="1058"/>
      <c r="AH382" s="1058"/>
      <c r="AI382" s="1058"/>
      <c r="AJ382" s="1058"/>
      <c r="AK382" s="1058"/>
    </row>
    <row r="383" spans="1:37" s="680" customFormat="1" ht="82.5" hidden="1" customHeight="1">
      <c r="A383" s="721" t="s">
        <v>10</v>
      </c>
      <c r="B383" s="709" t="s">
        <v>54</v>
      </c>
      <c r="C383" s="709" t="s">
        <v>2538</v>
      </c>
      <c r="D383" s="613" t="s">
        <v>2539</v>
      </c>
      <c r="E383" s="709" t="s">
        <v>55</v>
      </c>
      <c r="F383" s="722" t="s">
        <v>56</v>
      </c>
      <c r="G383" s="722" t="s">
        <v>91</v>
      </c>
      <c r="H383" s="722" t="s">
        <v>62</v>
      </c>
      <c r="I383" s="722" t="s">
        <v>58</v>
      </c>
      <c r="J383" s="722" t="s">
        <v>59</v>
      </c>
      <c r="K383" s="722" t="s">
        <v>669</v>
      </c>
      <c r="L383" s="722" t="s">
        <v>613</v>
      </c>
      <c r="M383" s="723" t="s">
        <v>1372</v>
      </c>
      <c r="N383" s="722" t="s">
        <v>56</v>
      </c>
      <c r="O383" s="722" t="s">
        <v>91</v>
      </c>
      <c r="P383" s="722" t="s">
        <v>62</v>
      </c>
      <c r="Q383" s="722" t="s">
        <v>58</v>
      </c>
      <c r="R383" s="722" t="s">
        <v>59</v>
      </c>
      <c r="S383" s="722" t="s">
        <v>669</v>
      </c>
      <c r="T383" s="722" t="s">
        <v>613</v>
      </c>
      <c r="U383" s="723" t="s">
        <v>1541</v>
      </c>
      <c r="V383" s="722" t="s">
        <v>56</v>
      </c>
      <c r="W383" s="722" t="s">
        <v>91</v>
      </c>
      <c r="X383" s="722" t="s">
        <v>62</v>
      </c>
      <c r="Y383" s="722" t="s">
        <v>58</v>
      </c>
      <c r="Z383" s="722" t="s">
        <v>59</v>
      </c>
      <c r="AA383" s="722" t="s">
        <v>669</v>
      </c>
      <c r="AB383" s="722" t="s">
        <v>613</v>
      </c>
      <c r="AC383" s="723" t="s">
        <v>1744</v>
      </c>
      <c r="AD383" s="722" t="s">
        <v>56</v>
      </c>
      <c r="AE383" s="722" t="s">
        <v>91</v>
      </c>
      <c r="AF383" s="722" t="s">
        <v>62</v>
      </c>
      <c r="AG383" s="722" t="s">
        <v>58</v>
      </c>
      <c r="AH383" s="722" t="s">
        <v>59</v>
      </c>
      <c r="AI383" s="722" t="s">
        <v>669</v>
      </c>
      <c r="AJ383" s="722" t="s">
        <v>613</v>
      </c>
      <c r="AK383" s="723" t="s">
        <v>2526</v>
      </c>
    </row>
    <row r="384" spans="1:37" s="682" customFormat="1" ht="17.25" hidden="1">
      <c r="A384" s="717">
        <v>1</v>
      </c>
      <c r="B384" s="693" t="s">
        <v>2990</v>
      </c>
      <c r="C384" s="718" t="s">
        <v>2541</v>
      </c>
      <c r="D384" s="718">
        <v>1993</v>
      </c>
      <c r="E384" s="646" t="s">
        <v>428</v>
      </c>
      <c r="F384" s="719">
        <v>1</v>
      </c>
      <c r="G384" s="689">
        <v>1.5</v>
      </c>
      <c r="H384" s="692">
        <v>83200</v>
      </c>
      <c r="I384" s="695"/>
      <c r="J384" s="690"/>
      <c r="K384" s="690">
        <f>G384*H384</f>
        <v>124800</v>
      </c>
      <c r="L384" s="692">
        <f t="shared" ref="L384:L394" si="303">+I384+J384+K384</f>
        <v>124800</v>
      </c>
      <c r="M384" s="692">
        <f t="shared" ref="M384:M413" si="304">+L384*12</f>
        <v>1497600</v>
      </c>
      <c r="N384" s="686">
        <v>1</v>
      </c>
      <c r="O384" s="683">
        <v>1.5</v>
      </c>
      <c r="P384" s="465">
        <f t="shared" ref="P384:P413" si="305">+H384</f>
        <v>83200</v>
      </c>
      <c r="Q384" s="466">
        <f t="shared" ref="Q384:Q413" si="306">+I384</f>
        <v>0</v>
      </c>
      <c r="R384" s="466">
        <f t="shared" ref="R384:R413" si="307">+J384</f>
        <v>0</v>
      </c>
      <c r="S384" s="466">
        <f t="shared" ref="S384:S413" si="308">+K384</f>
        <v>124800</v>
      </c>
      <c r="T384" s="465">
        <f t="shared" ref="T384:T413" si="309">+Q384+R384+S384</f>
        <v>124800</v>
      </c>
      <c r="U384" s="465">
        <f t="shared" ref="U384:U413" si="310">+T384*12</f>
        <v>1497600</v>
      </c>
      <c r="V384" s="686">
        <v>1</v>
      </c>
      <c r="W384" s="683">
        <v>1.5</v>
      </c>
      <c r="X384" s="465">
        <f t="shared" ref="X384:X413" si="311">+P384</f>
        <v>83200</v>
      </c>
      <c r="Y384" s="466">
        <f t="shared" ref="Y384:Y413" si="312">+Q384</f>
        <v>0</v>
      </c>
      <c r="Z384" s="466">
        <f t="shared" ref="Z384:Z413" si="313">+R384</f>
        <v>0</v>
      </c>
      <c r="AA384" s="466">
        <f t="shared" ref="AA384:AA413" si="314">+S384</f>
        <v>124800</v>
      </c>
      <c r="AB384" s="465">
        <f t="shared" ref="AB384:AB413" si="315">+Y384+Z384+AA384</f>
        <v>124800</v>
      </c>
      <c r="AC384" s="465">
        <f t="shared" ref="AC384:AC413" si="316">+AB384*12</f>
        <v>1497600</v>
      </c>
      <c r="AD384" s="686">
        <v>1</v>
      </c>
      <c r="AE384" s="683">
        <v>1.5</v>
      </c>
      <c r="AF384" s="465">
        <f t="shared" ref="AF384:AF413" si="317">+X384</f>
        <v>83200</v>
      </c>
      <c r="AG384" s="466">
        <f t="shared" ref="AG384:AG413" si="318">+Y384</f>
        <v>0</v>
      </c>
      <c r="AH384" s="466">
        <f t="shared" ref="AH384:AH413" si="319">+Z384</f>
        <v>0</v>
      </c>
      <c r="AI384" s="466">
        <f t="shared" ref="AI384:AI413" si="320">+AA384</f>
        <v>124800</v>
      </c>
      <c r="AJ384" s="465">
        <f t="shared" ref="AJ384:AJ413" si="321">+AG384+AH384+AI384</f>
        <v>124800</v>
      </c>
      <c r="AK384" s="465">
        <f t="shared" ref="AK384:AK413" si="322">+AJ384*12</f>
        <v>1497600</v>
      </c>
    </row>
    <row r="385" spans="1:37" ht="17.25" hidden="1">
      <c r="A385" s="717">
        <v>2</v>
      </c>
      <c r="B385" s="693" t="s">
        <v>2991</v>
      </c>
      <c r="C385" s="627" t="s">
        <v>2540</v>
      </c>
      <c r="D385" s="627">
        <v>1968</v>
      </c>
      <c r="E385" s="693" t="s">
        <v>446</v>
      </c>
      <c r="F385" s="719">
        <v>1</v>
      </c>
      <c r="G385" s="689">
        <v>1</v>
      </c>
      <c r="H385" s="692">
        <v>83200</v>
      </c>
      <c r="I385" s="695"/>
      <c r="J385" s="690"/>
      <c r="K385" s="690">
        <v>93750</v>
      </c>
      <c r="L385" s="692">
        <f t="shared" si="303"/>
        <v>93750</v>
      </c>
      <c r="M385" s="692">
        <f t="shared" si="304"/>
        <v>1125000</v>
      </c>
      <c r="N385" s="686">
        <v>1</v>
      </c>
      <c r="O385" s="683">
        <v>1</v>
      </c>
      <c r="P385" s="465">
        <f t="shared" si="305"/>
        <v>83200</v>
      </c>
      <c r="Q385" s="466">
        <f t="shared" si="306"/>
        <v>0</v>
      </c>
      <c r="R385" s="466">
        <f t="shared" si="307"/>
        <v>0</v>
      </c>
      <c r="S385" s="466">
        <f t="shared" si="308"/>
        <v>93750</v>
      </c>
      <c r="T385" s="465">
        <f t="shared" si="309"/>
        <v>93750</v>
      </c>
      <c r="U385" s="465">
        <f t="shared" si="310"/>
        <v>1125000</v>
      </c>
      <c r="V385" s="686">
        <v>1</v>
      </c>
      <c r="W385" s="683">
        <v>1</v>
      </c>
      <c r="X385" s="465">
        <f t="shared" si="311"/>
        <v>83200</v>
      </c>
      <c r="Y385" s="466">
        <f t="shared" si="312"/>
        <v>0</v>
      </c>
      <c r="Z385" s="466">
        <f t="shared" si="313"/>
        <v>0</v>
      </c>
      <c r="AA385" s="466">
        <f t="shared" si="314"/>
        <v>93750</v>
      </c>
      <c r="AB385" s="465">
        <f t="shared" si="315"/>
        <v>93750</v>
      </c>
      <c r="AC385" s="465">
        <f t="shared" si="316"/>
        <v>1125000</v>
      </c>
      <c r="AD385" s="686">
        <v>1</v>
      </c>
      <c r="AE385" s="683">
        <v>1</v>
      </c>
      <c r="AF385" s="465">
        <f t="shared" si="317"/>
        <v>83200</v>
      </c>
      <c r="AG385" s="466">
        <f t="shared" si="318"/>
        <v>0</v>
      </c>
      <c r="AH385" s="466">
        <f t="shared" si="319"/>
        <v>0</v>
      </c>
      <c r="AI385" s="466">
        <f t="shared" si="320"/>
        <v>93750</v>
      </c>
      <c r="AJ385" s="465">
        <f t="shared" si="321"/>
        <v>93750</v>
      </c>
      <c r="AK385" s="465">
        <f t="shared" si="322"/>
        <v>1125000</v>
      </c>
    </row>
    <row r="386" spans="1:37" ht="17.25" hidden="1">
      <c r="A386" s="717">
        <v>3</v>
      </c>
      <c r="B386" s="693" t="s">
        <v>2992</v>
      </c>
      <c r="C386" s="627" t="s">
        <v>2540</v>
      </c>
      <c r="D386" s="627">
        <v>1960</v>
      </c>
      <c r="E386" s="693" t="s">
        <v>446</v>
      </c>
      <c r="F386" s="719">
        <v>1</v>
      </c>
      <c r="G386" s="689">
        <v>1</v>
      </c>
      <c r="H386" s="692">
        <v>83200</v>
      </c>
      <c r="I386" s="695"/>
      <c r="J386" s="690"/>
      <c r="K386" s="690">
        <v>93750</v>
      </c>
      <c r="L386" s="692">
        <f t="shared" si="303"/>
        <v>93750</v>
      </c>
      <c r="M386" s="692">
        <f t="shared" si="304"/>
        <v>1125000</v>
      </c>
      <c r="N386" s="686">
        <v>1</v>
      </c>
      <c r="O386" s="683">
        <v>1</v>
      </c>
      <c r="P386" s="465">
        <f t="shared" si="305"/>
        <v>83200</v>
      </c>
      <c r="Q386" s="466">
        <f t="shared" si="306"/>
        <v>0</v>
      </c>
      <c r="R386" s="466">
        <f t="shared" si="307"/>
        <v>0</v>
      </c>
      <c r="S386" s="466">
        <f t="shared" si="308"/>
        <v>93750</v>
      </c>
      <c r="T386" s="465">
        <f t="shared" si="309"/>
        <v>93750</v>
      </c>
      <c r="U386" s="465">
        <f t="shared" si="310"/>
        <v>1125000</v>
      </c>
      <c r="V386" s="686">
        <v>1</v>
      </c>
      <c r="W386" s="683">
        <v>1</v>
      </c>
      <c r="X386" s="465">
        <f t="shared" si="311"/>
        <v>83200</v>
      </c>
      <c r="Y386" s="466">
        <f t="shared" si="312"/>
        <v>0</v>
      </c>
      <c r="Z386" s="466">
        <f t="shared" si="313"/>
        <v>0</v>
      </c>
      <c r="AA386" s="466">
        <f t="shared" si="314"/>
        <v>93750</v>
      </c>
      <c r="AB386" s="465">
        <f t="shared" si="315"/>
        <v>93750</v>
      </c>
      <c r="AC386" s="465">
        <f t="shared" si="316"/>
        <v>1125000</v>
      </c>
      <c r="AD386" s="686">
        <v>1</v>
      </c>
      <c r="AE386" s="683">
        <v>1</v>
      </c>
      <c r="AF386" s="465">
        <f t="shared" si="317"/>
        <v>83200</v>
      </c>
      <c r="AG386" s="466">
        <f t="shared" si="318"/>
        <v>0</v>
      </c>
      <c r="AH386" s="466">
        <f t="shared" si="319"/>
        <v>0</v>
      </c>
      <c r="AI386" s="466">
        <f t="shared" si="320"/>
        <v>93750</v>
      </c>
      <c r="AJ386" s="465">
        <f t="shared" si="321"/>
        <v>93750</v>
      </c>
      <c r="AK386" s="465">
        <f t="shared" si="322"/>
        <v>1125000</v>
      </c>
    </row>
    <row r="387" spans="1:37" ht="17.25" hidden="1">
      <c r="A387" s="717">
        <v>4</v>
      </c>
      <c r="B387" s="693" t="s">
        <v>2993</v>
      </c>
      <c r="C387" s="627" t="s">
        <v>2540</v>
      </c>
      <c r="D387" s="627">
        <v>1956</v>
      </c>
      <c r="E387" s="693" t="s">
        <v>446</v>
      </c>
      <c r="F387" s="719">
        <v>1</v>
      </c>
      <c r="G387" s="689">
        <v>1</v>
      </c>
      <c r="H387" s="692">
        <v>83200</v>
      </c>
      <c r="I387" s="695"/>
      <c r="J387" s="690"/>
      <c r="K387" s="690">
        <v>93750</v>
      </c>
      <c r="L387" s="692">
        <f t="shared" si="303"/>
        <v>93750</v>
      </c>
      <c r="M387" s="692">
        <f t="shared" si="304"/>
        <v>1125000</v>
      </c>
      <c r="N387" s="686">
        <v>1</v>
      </c>
      <c r="O387" s="683">
        <v>1</v>
      </c>
      <c r="P387" s="465">
        <f t="shared" si="305"/>
        <v>83200</v>
      </c>
      <c r="Q387" s="466">
        <f t="shared" si="306"/>
        <v>0</v>
      </c>
      <c r="R387" s="466">
        <f t="shared" si="307"/>
        <v>0</v>
      </c>
      <c r="S387" s="466">
        <f t="shared" si="308"/>
        <v>93750</v>
      </c>
      <c r="T387" s="465">
        <f t="shared" si="309"/>
        <v>93750</v>
      </c>
      <c r="U387" s="465">
        <f t="shared" si="310"/>
        <v>1125000</v>
      </c>
      <c r="V387" s="686">
        <v>1</v>
      </c>
      <c r="W387" s="683">
        <v>1</v>
      </c>
      <c r="X387" s="465">
        <f t="shared" si="311"/>
        <v>83200</v>
      </c>
      <c r="Y387" s="466">
        <f t="shared" si="312"/>
        <v>0</v>
      </c>
      <c r="Z387" s="466">
        <f t="shared" si="313"/>
        <v>0</v>
      </c>
      <c r="AA387" s="466">
        <f t="shared" si="314"/>
        <v>93750</v>
      </c>
      <c r="AB387" s="465">
        <f t="shared" si="315"/>
        <v>93750</v>
      </c>
      <c r="AC387" s="465">
        <f t="shared" si="316"/>
        <v>1125000</v>
      </c>
      <c r="AD387" s="686">
        <v>1</v>
      </c>
      <c r="AE387" s="683">
        <v>1</v>
      </c>
      <c r="AF387" s="465">
        <f t="shared" si="317"/>
        <v>83200</v>
      </c>
      <c r="AG387" s="466">
        <f t="shared" si="318"/>
        <v>0</v>
      </c>
      <c r="AH387" s="466">
        <f t="shared" si="319"/>
        <v>0</v>
      </c>
      <c r="AI387" s="466">
        <f t="shared" si="320"/>
        <v>93750</v>
      </c>
      <c r="AJ387" s="465">
        <f t="shared" si="321"/>
        <v>93750</v>
      </c>
      <c r="AK387" s="465">
        <f t="shared" si="322"/>
        <v>1125000</v>
      </c>
    </row>
    <row r="388" spans="1:37" ht="17.25" hidden="1">
      <c r="A388" s="717">
        <v>5</v>
      </c>
      <c r="B388" s="693" t="s">
        <v>2994</v>
      </c>
      <c r="C388" s="627" t="s">
        <v>2540</v>
      </c>
      <c r="D388" s="627">
        <v>1963</v>
      </c>
      <c r="E388" s="693" t="s">
        <v>446</v>
      </c>
      <c r="F388" s="719">
        <v>1</v>
      </c>
      <c r="G388" s="689">
        <v>1</v>
      </c>
      <c r="H388" s="692">
        <v>83200</v>
      </c>
      <c r="I388" s="695"/>
      <c r="J388" s="690"/>
      <c r="K388" s="690">
        <v>93750</v>
      </c>
      <c r="L388" s="692">
        <f t="shared" si="303"/>
        <v>93750</v>
      </c>
      <c r="M388" s="692">
        <f t="shared" si="304"/>
        <v>1125000</v>
      </c>
      <c r="N388" s="686">
        <v>1</v>
      </c>
      <c r="O388" s="683">
        <v>1</v>
      </c>
      <c r="P388" s="465">
        <f t="shared" si="305"/>
        <v>83200</v>
      </c>
      <c r="Q388" s="466">
        <f t="shared" si="306"/>
        <v>0</v>
      </c>
      <c r="R388" s="466">
        <f t="shared" si="307"/>
        <v>0</v>
      </c>
      <c r="S388" s="466">
        <f t="shared" si="308"/>
        <v>93750</v>
      </c>
      <c r="T388" s="465">
        <f t="shared" si="309"/>
        <v>93750</v>
      </c>
      <c r="U388" s="465">
        <f t="shared" si="310"/>
        <v>1125000</v>
      </c>
      <c r="V388" s="686">
        <v>1</v>
      </c>
      <c r="W388" s="683">
        <v>1</v>
      </c>
      <c r="X388" s="465">
        <f t="shared" si="311"/>
        <v>83200</v>
      </c>
      <c r="Y388" s="466">
        <f t="shared" si="312"/>
        <v>0</v>
      </c>
      <c r="Z388" s="466">
        <f t="shared" si="313"/>
        <v>0</v>
      </c>
      <c r="AA388" s="466">
        <f t="shared" si="314"/>
        <v>93750</v>
      </c>
      <c r="AB388" s="465">
        <f t="shared" si="315"/>
        <v>93750</v>
      </c>
      <c r="AC388" s="465">
        <f t="shared" si="316"/>
        <v>1125000</v>
      </c>
      <c r="AD388" s="686">
        <v>1</v>
      </c>
      <c r="AE388" s="683">
        <v>1</v>
      </c>
      <c r="AF388" s="465">
        <f t="shared" si="317"/>
        <v>83200</v>
      </c>
      <c r="AG388" s="466">
        <f t="shared" si="318"/>
        <v>0</v>
      </c>
      <c r="AH388" s="466">
        <f t="shared" si="319"/>
        <v>0</v>
      </c>
      <c r="AI388" s="466">
        <f t="shared" si="320"/>
        <v>93750</v>
      </c>
      <c r="AJ388" s="465">
        <f t="shared" si="321"/>
        <v>93750</v>
      </c>
      <c r="AK388" s="465">
        <f t="shared" si="322"/>
        <v>1125000</v>
      </c>
    </row>
    <row r="389" spans="1:37" ht="17.25" hidden="1">
      <c r="A389" s="717">
        <v>6</v>
      </c>
      <c r="B389" s="693" t="s">
        <v>2995</v>
      </c>
      <c r="C389" s="627" t="s">
        <v>2541</v>
      </c>
      <c r="D389" s="627">
        <v>1998</v>
      </c>
      <c r="E389" s="693" t="s">
        <v>446</v>
      </c>
      <c r="F389" s="719">
        <v>1</v>
      </c>
      <c r="G389" s="689">
        <v>1</v>
      </c>
      <c r="H389" s="692">
        <v>83200</v>
      </c>
      <c r="I389" s="695"/>
      <c r="J389" s="690"/>
      <c r="K389" s="690">
        <v>100000</v>
      </c>
      <c r="L389" s="692">
        <f t="shared" si="303"/>
        <v>100000</v>
      </c>
      <c r="M389" s="692">
        <f t="shared" si="304"/>
        <v>1200000</v>
      </c>
      <c r="N389" s="686">
        <v>1</v>
      </c>
      <c r="O389" s="683">
        <v>1</v>
      </c>
      <c r="P389" s="465">
        <f t="shared" si="305"/>
        <v>83200</v>
      </c>
      <c r="Q389" s="466">
        <f t="shared" si="306"/>
        <v>0</v>
      </c>
      <c r="R389" s="466">
        <f t="shared" si="307"/>
        <v>0</v>
      </c>
      <c r="S389" s="466">
        <f t="shared" si="308"/>
        <v>100000</v>
      </c>
      <c r="T389" s="465">
        <f t="shared" si="309"/>
        <v>100000</v>
      </c>
      <c r="U389" s="465">
        <f t="shared" si="310"/>
        <v>1200000</v>
      </c>
      <c r="V389" s="686">
        <v>1</v>
      </c>
      <c r="W389" s="683">
        <v>1</v>
      </c>
      <c r="X389" s="465">
        <f t="shared" si="311"/>
        <v>83200</v>
      </c>
      <c r="Y389" s="466">
        <f t="shared" si="312"/>
        <v>0</v>
      </c>
      <c r="Z389" s="466">
        <f t="shared" si="313"/>
        <v>0</v>
      </c>
      <c r="AA389" s="466">
        <f t="shared" si="314"/>
        <v>100000</v>
      </c>
      <c r="AB389" s="465">
        <f t="shared" si="315"/>
        <v>100000</v>
      </c>
      <c r="AC389" s="465">
        <f t="shared" si="316"/>
        <v>1200000</v>
      </c>
      <c r="AD389" s="686">
        <v>1</v>
      </c>
      <c r="AE389" s="683">
        <v>1</v>
      </c>
      <c r="AF389" s="465">
        <f t="shared" si="317"/>
        <v>83200</v>
      </c>
      <c r="AG389" s="466">
        <f t="shared" si="318"/>
        <v>0</v>
      </c>
      <c r="AH389" s="466">
        <f t="shared" si="319"/>
        <v>0</v>
      </c>
      <c r="AI389" s="466">
        <f t="shared" si="320"/>
        <v>100000</v>
      </c>
      <c r="AJ389" s="465">
        <f t="shared" si="321"/>
        <v>100000</v>
      </c>
      <c r="AK389" s="465">
        <f t="shared" si="322"/>
        <v>1200000</v>
      </c>
    </row>
    <row r="390" spans="1:37" ht="17.25" hidden="1">
      <c r="A390" s="717">
        <v>7</v>
      </c>
      <c r="B390" s="693" t="s">
        <v>2996</v>
      </c>
      <c r="C390" s="718" t="s">
        <v>2541</v>
      </c>
      <c r="D390" s="718">
        <v>1945</v>
      </c>
      <c r="E390" s="646" t="s">
        <v>426</v>
      </c>
      <c r="F390" s="719">
        <v>1</v>
      </c>
      <c r="G390" s="689">
        <v>1.5</v>
      </c>
      <c r="H390" s="692">
        <v>83200</v>
      </c>
      <c r="I390" s="695"/>
      <c r="J390" s="690"/>
      <c r="K390" s="690">
        <f>G390*H390</f>
        <v>124800</v>
      </c>
      <c r="L390" s="692">
        <f t="shared" si="303"/>
        <v>124800</v>
      </c>
      <c r="M390" s="692">
        <f t="shared" si="304"/>
        <v>1497600</v>
      </c>
      <c r="N390" s="686">
        <v>1</v>
      </c>
      <c r="O390" s="683">
        <v>1.5</v>
      </c>
      <c r="P390" s="465">
        <f t="shared" si="305"/>
        <v>83200</v>
      </c>
      <c r="Q390" s="466">
        <f t="shared" si="306"/>
        <v>0</v>
      </c>
      <c r="R390" s="466">
        <f t="shared" si="307"/>
        <v>0</v>
      </c>
      <c r="S390" s="466">
        <f t="shared" si="308"/>
        <v>124800</v>
      </c>
      <c r="T390" s="465">
        <f t="shared" si="309"/>
        <v>124800</v>
      </c>
      <c r="U390" s="465">
        <f t="shared" si="310"/>
        <v>1497600</v>
      </c>
      <c r="V390" s="686">
        <v>1</v>
      </c>
      <c r="W390" s="683">
        <v>1.5</v>
      </c>
      <c r="X390" s="465">
        <f t="shared" si="311"/>
        <v>83200</v>
      </c>
      <c r="Y390" s="466">
        <f t="shared" si="312"/>
        <v>0</v>
      </c>
      <c r="Z390" s="466">
        <f t="shared" si="313"/>
        <v>0</v>
      </c>
      <c r="AA390" s="466">
        <f t="shared" si="314"/>
        <v>124800</v>
      </c>
      <c r="AB390" s="465">
        <f t="shared" si="315"/>
        <v>124800</v>
      </c>
      <c r="AC390" s="465">
        <f t="shared" si="316"/>
        <v>1497600</v>
      </c>
      <c r="AD390" s="686">
        <v>1</v>
      </c>
      <c r="AE390" s="683">
        <v>1.5</v>
      </c>
      <c r="AF390" s="465">
        <f t="shared" si="317"/>
        <v>83200</v>
      </c>
      <c r="AG390" s="466">
        <f t="shared" si="318"/>
        <v>0</v>
      </c>
      <c r="AH390" s="466">
        <f t="shared" si="319"/>
        <v>0</v>
      </c>
      <c r="AI390" s="466">
        <f t="shared" si="320"/>
        <v>124800</v>
      </c>
      <c r="AJ390" s="465">
        <f t="shared" si="321"/>
        <v>124800</v>
      </c>
      <c r="AK390" s="465">
        <f t="shared" si="322"/>
        <v>1497600</v>
      </c>
    </row>
    <row r="391" spans="1:37" ht="17.25" hidden="1">
      <c r="A391" s="717">
        <v>8</v>
      </c>
      <c r="B391" s="693" t="s">
        <v>2997</v>
      </c>
      <c r="C391" s="718" t="s">
        <v>2541</v>
      </c>
      <c r="D391" s="718">
        <v>1967</v>
      </c>
      <c r="E391" s="646" t="s">
        <v>426</v>
      </c>
      <c r="F391" s="719">
        <v>1</v>
      </c>
      <c r="G391" s="689">
        <v>1.5</v>
      </c>
      <c r="H391" s="692">
        <v>83200</v>
      </c>
      <c r="I391" s="695"/>
      <c r="J391" s="690"/>
      <c r="K391" s="690">
        <f>G391*H391</f>
        <v>124800</v>
      </c>
      <c r="L391" s="692">
        <f t="shared" si="303"/>
        <v>124800</v>
      </c>
      <c r="M391" s="692">
        <f t="shared" si="304"/>
        <v>1497600</v>
      </c>
      <c r="N391" s="686">
        <v>1</v>
      </c>
      <c r="O391" s="683">
        <v>1.5</v>
      </c>
      <c r="P391" s="465">
        <f t="shared" si="305"/>
        <v>83200</v>
      </c>
      <c r="Q391" s="466">
        <f t="shared" si="306"/>
        <v>0</v>
      </c>
      <c r="R391" s="466">
        <f t="shared" si="307"/>
        <v>0</v>
      </c>
      <c r="S391" s="466">
        <f t="shared" si="308"/>
        <v>124800</v>
      </c>
      <c r="T391" s="465">
        <f t="shared" si="309"/>
        <v>124800</v>
      </c>
      <c r="U391" s="465">
        <f t="shared" si="310"/>
        <v>1497600</v>
      </c>
      <c r="V391" s="686">
        <v>1</v>
      </c>
      <c r="W391" s="683">
        <v>1.5</v>
      </c>
      <c r="X391" s="465">
        <f t="shared" si="311"/>
        <v>83200</v>
      </c>
      <c r="Y391" s="466">
        <f t="shared" si="312"/>
        <v>0</v>
      </c>
      <c r="Z391" s="466">
        <f t="shared" si="313"/>
        <v>0</v>
      </c>
      <c r="AA391" s="466">
        <f t="shared" si="314"/>
        <v>124800</v>
      </c>
      <c r="AB391" s="465">
        <f t="shared" si="315"/>
        <v>124800</v>
      </c>
      <c r="AC391" s="465">
        <f t="shared" si="316"/>
        <v>1497600</v>
      </c>
      <c r="AD391" s="686">
        <v>1</v>
      </c>
      <c r="AE391" s="683">
        <v>1.5</v>
      </c>
      <c r="AF391" s="465">
        <f t="shared" si="317"/>
        <v>83200</v>
      </c>
      <c r="AG391" s="466">
        <f t="shared" si="318"/>
        <v>0</v>
      </c>
      <c r="AH391" s="466">
        <f t="shared" si="319"/>
        <v>0</v>
      </c>
      <c r="AI391" s="466">
        <f t="shared" si="320"/>
        <v>124800</v>
      </c>
      <c r="AJ391" s="465">
        <f t="shared" si="321"/>
        <v>124800</v>
      </c>
      <c r="AK391" s="465">
        <f t="shared" si="322"/>
        <v>1497600</v>
      </c>
    </row>
    <row r="392" spans="1:37" ht="17.25" hidden="1">
      <c r="A392" s="717">
        <v>9</v>
      </c>
      <c r="B392" s="693" t="s">
        <v>2998</v>
      </c>
      <c r="C392" s="718" t="s">
        <v>2541</v>
      </c>
      <c r="D392" s="718">
        <v>1963</v>
      </c>
      <c r="E392" s="646" t="s">
        <v>426</v>
      </c>
      <c r="F392" s="719">
        <v>1</v>
      </c>
      <c r="G392" s="689">
        <v>1.5</v>
      </c>
      <c r="H392" s="692">
        <v>83200</v>
      </c>
      <c r="I392" s="695"/>
      <c r="J392" s="690"/>
      <c r="K392" s="690">
        <f>G392*H392</f>
        <v>124800</v>
      </c>
      <c r="L392" s="692">
        <f t="shared" si="303"/>
        <v>124800</v>
      </c>
      <c r="M392" s="692">
        <f t="shared" si="304"/>
        <v>1497600</v>
      </c>
      <c r="N392" s="686">
        <v>1</v>
      </c>
      <c r="O392" s="683">
        <v>1.5</v>
      </c>
      <c r="P392" s="465">
        <f t="shared" si="305"/>
        <v>83200</v>
      </c>
      <c r="Q392" s="466">
        <f t="shared" si="306"/>
        <v>0</v>
      </c>
      <c r="R392" s="466">
        <f t="shared" si="307"/>
        <v>0</v>
      </c>
      <c r="S392" s="466">
        <f t="shared" si="308"/>
        <v>124800</v>
      </c>
      <c r="T392" s="465">
        <f t="shared" si="309"/>
        <v>124800</v>
      </c>
      <c r="U392" s="465">
        <f t="shared" si="310"/>
        <v>1497600</v>
      </c>
      <c r="V392" s="686">
        <v>1</v>
      </c>
      <c r="W392" s="683">
        <v>1.5</v>
      </c>
      <c r="X392" s="465">
        <f t="shared" si="311"/>
        <v>83200</v>
      </c>
      <c r="Y392" s="466">
        <f t="shared" si="312"/>
        <v>0</v>
      </c>
      <c r="Z392" s="466">
        <f t="shared" si="313"/>
        <v>0</v>
      </c>
      <c r="AA392" s="466">
        <f t="shared" si="314"/>
        <v>124800</v>
      </c>
      <c r="AB392" s="465">
        <f t="shared" si="315"/>
        <v>124800</v>
      </c>
      <c r="AC392" s="465">
        <f t="shared" si="316"/>
        <v>1497600</v>
      </c>
      <c r="AD392" s="686">
        <v>1</v>
      </c>
      <c r="AE392" s="683">
        <v>1.5</v>
      </c>
      <c r="AF392" s="465">
        <f t="shared" si="317"/>
        <v>83200</v>
      </c>
      <c r="AG392" s="466">
        <f t="shared" si="318"/>
        <v>0</v>
      </c>
      <c r="AH392" s="466">
        <f t="shared" si="319"/>
        <v>0</v>
      </c>
      <c r="AI392" s="466">
        <f t="shared" si="320"/>
        <v>124800</v>
      </c>
      <c r="AJ392" s="465">
        <f t="shared" si="321"/>
        <v>124800</v>
      </c>
      <c r="AK392" s="465">
        <f t="shared" si="322"/>
        <v>1497600</v>
      </c>
    </row>
    <row r="393" spans="1:37" ht="17.25" hidden="1">
      <c r="A393" s="717">
        <v>10</v>
      </c>
      <c r="B393" s="693" t="s">
        <v>2011</v>
      </c>
      <c r="C393" s="718" t="s">
        <v>2540</v>
      </c>
      <c r="D393" s="718">
        <v>1955</v>
      </c>
      <c r="E393" s="646" t="s">
        <v>426</v>
      </c>
      <c r="F393" s="719">
        <v>1</v>
      </c>
      <c r="G393" s="689">
        <v>1.5</v>
      </c>
      <c r="H393" s="692">
        <v>83200</v>
      </c>
      <c r="I393" s="695"/>
      <c r="J393" s="690"/>
      <c r="K393" s="690">
        <f>G393*H393</f>
        <v>124800</v>
      </c>
      <c r="L393" s="692">
        <f t="shared" si="303"/>
        <v>124800</v>
      </c>
      <c r="M393" s="692">
        <f t="shared" si="304"/>
        <v>1497600</v>
      </c>
      <c r="N393" s="686">
        <v>1</v>
      </c>
      <c r="O393" s="683">
        <v>1.5</v>
      </c>
      <c r="P393" s="465">
        <f t="shared" si="305"/>
        <v>83200</v>
      </c>
      <c r="Q393" s="466">
        <f t="shared" si="306"/>
        <v>0</v>
      </c>
      <c r="R393" s="466">
        <f t="shared" si="307"/>
        <v>0</v>
      </c>
      <c r="S393" s="466">
        <f t="shared" si="308"/>
        <v>124800</v>
      </c>
      <c r="T393" s="465">
        <f t="shared" si="309"/>
        <v>124800</v>
      </c>
      <c r="U393" s="465">
        <f t="shared" si="310"/>
        <v>1497600</v>
      </c>
      <c r="V393" s="686">
        <v>1</v>
      </c>
      <c r="W393" s="683">
        <v>1.5</v>
      </c>
      <c r="X393" s="465">
        <f t="shared" si="311"/>
        <v>83200</v>
      </c>
      <c r="Y393" s="466">
        <f t="shared" si="312"/>
        <v>0</v>
      </c>
      <c r="Z393" s="466">
        <f t="shared" si="313"/>
        <v>0</v>
      </c>
      <c r="AA393" s="466">
        <f t="shared" si="314"/>
        <v>124800</v>
      </c>
      <c r="AB393" s="465">
        <f t="shared" si="315"/>
        <v>124800</v>
      </c>
      <c r="AC393" s="465">
        <f t="shared" si="316"/>
        <v>1497600</v>
      </c>
      <c r="AD393" s="686">
        <v>1</v>
      </c>
      <c r="AE393" s="683">
        <v>1.5</v>
      </c>
      <c r="AF393" s="465">
        <f t="shared" si="317"/>
        <v>83200</v>
      </c>
      <c r="AG393" s="466">
        <f t="shared" si="318"/>
        <v>0</v>
      </c>
      <c r="AH393" s="466">
        <f t="shared" si="319"/>
        <v>0</v>
      </c>
      <c r="AI393" s="466">
        <f t="shared" si="320"/>
        <v>124800</v>
      </c>
      <c r="AJ393" s="465">
        <f t="shared" si="321"/>
        <v>124800</v>
      </c>
      <c r="AK393" s="465">
        <f t="shared" si="322"/>
        <v>1497600</v>
      </c>
    </row>
    <row r="394" spans="1:37" ht="17.25" hidden="1">
      <c r="A394" s="717">
        <v>11</v>
      </c>
      <c r="B394" s="693" t="s">
        <v>2999</v>
      </c>
      <c r="C394" s="718" t="s">
        <v>2541</v>
      </c>
      <c r="D394" s="718">
        <v>1970</v>
      </c>
      <c r="E394" s="646" t="s">
        <v>426</v>
      </c>
      <c r="F394" s="719">
        <v>1</v>
      </c>
      <c r="G394" s="689">
        <v>1.5</v>
      </c>
      <c r="H394" s="692">
        <v>83200</v>
      </c>
      <c r="I394" s="695"/>
      <c r="J394" s="690"/>
      <c r="K394" s="690">
        <f>G394*H394</f>
        <v>124800</v>
      </c>
      <c r="L394" s="692">
        <f t="shared" si="303"/>
        <v>124800</v>
      </c>
      <c r="M394" s="692">
        <f t="shared" si="304"/>
        <v>1497600</v>
      </c>
      <c r="N394" s="686">
        <v>1</v>
      </c>
      <c r="O394" s="683">
        <v>1.5</v>
      </c>
      <c r="P394" s="465">
        <f t="shared" si="305"/>
        <v>83200</v>
      </c>
      <c r="Q394" s="466">
        <f t="shared" si="306"/>
        <v>0</v>
      </c>
      <c r="R394" s="466">
        <f t="shared" si="307"/>
        <v>0</v>
      </c>
      <c r="S394" s="466">
        <f t="shared" si="308"/>
        <v>124800</v>
      </c>
      <c r="T394" s="465">
        <f t="shared" si="309"/>
        <v>124800</v>
      </c>
      <c r="U394" s="465">
        <f t="shared" si="310"/>
        <v>1497600</v>
      </c>
      <c r="V394" s="686">
        <v>1</v>
      </c>
      <c r="W394" s="683">
        <v>1.5</v>
      </c>
      <c r="X394" s="465">
        <f t="shared" si="311"/>
        <v>83200</v>
      </c>
      <c r="Y394" s="466">
        <f t="shared" si="312"/>
        <v>0</v>
      </c>
      <c r="Z394" s="466">
        <f t="shared" si="313"/>
        <v>0</v>
      </c>
      <c r="AA394" s="466">
        <f t="shared" si="314"/>
        <v>124800</v>
      </c>
      <c r="AB394" s="465">
        <f t="shared" si="315"/>
        <v>124800</v>
      </c>
      <c r="AC394" s="465">
        <f t="shared" si="316"/>
        <v>1497600</v>
      </c>
      <c r="AD394" s="686">
        <v>1</v>
      </c>
      <c r="AE394" s="683">
        <v>1.5</v>
      </c>
      <c r="AF394" s="465">
        <f t="shared" si="317"/>
        <v>83200</v>
      </c>
      <c r="AG394" s="466">
        <f t="shared" si="318"/>
        <v>0</v>
      </c>
      <c r="AH394" s="466">
        <f t="shared" si="319"/>
        <v>0</v>
      </c>
      <c r="AI394" s="466">
        <f t="shared" si="320"/>
        <v>124800</v>
      </c>
      <c r="AJ394" s="465">
        <f t="shared" si="321"/>
        <v>124800</v>
      </c>
      <c r="AK394" s="465">
        <f t="shared" si="322"/>
        <v>1497600</v>
      </c>
    </row>
    <row r="395" spans="1:37" ht="17.25" hidden="1">
      <c r="A395" s="717">
        <v>12</v>
      </c>
      <c r="B395" s="693" t="s">
        <v>3000</v>
      </c>
      <c r="C395" s="718" t="s">
        <v>2540</v>
      </c>
      <c r="D395" s="718">
        <v>1955</v>
      </c>
      <c r="E395" s="646" t="s">
        <v>441</v>
      </c>
      <c r="F395" s="719">
        <v>1</v>
      </c>
      <c r="G395" s="689">
        <v>1</v>
      </c>
      <c r="H395" s="692">
        <v>83200</v>
      </c>
      <c r="I395" s="695"/>
      <c r="J395" s="690"/>
      <c r="K395" s="690">
        <v>93750</v>
      </c>
      <c r="L395" s="690">
        <f t="shared" ref="L395:L406" si="323">+I395+J395+K395</f>
        <v>93750</v>
      </c>
      <c r="M395" s="692">
        <f t="shared" si="304"/>
        <v>1125000</v>
      </c>
      <c r="N395" s="686">
        <v>1</v>
      </c>
      <c r="O395" s="683">
        <v>1</v>
      </c>
      <c r="P395" s="465">
        <f t="shared" si="305"/>
        <v>83200</v>
      </c>
      <c r="Q395" s="466">
        <f t="shared" si="306"/>
        <v>0</v>
      </c>
      <c r="R395" s="466">
        <f t="shared" si="307"/>
        <v>0</v>
      </c>
      <c r="S395" s="466">
        <f t="shared" si="308"/>
        <v>93750</v>
      </c>
      <c r="T395" s="465">
        <f t="shared" si="309"/>
        <v>93750</v>
      </c>
      <c r="U395" s="465">
        <f t="shared" si="310"/>
        <v>1125000</v>
      </c>
      <c r="V395" s="686">
        <v>1</v>
      </c>
      <c r="W395" s="683">
        <v>1</v>
      </c>
      <c r="X395" s="465">
        <f t="shared" si="311"/>
        <v>83200</v>
      </c>
      <c r="Y395" s="466">
        <f t="shared" si="312"/>
        <v>0</v>
      </c>
      <c r="Z395" s="466">
        <f t="shared" si="313"/>
        <v>0</v>
      </c>
      <c r="AA395" s="466">
        <f t="shared" si="314"/>
        <v>93750</v>
      </c>
      <c r="AB395" s="465">
        <f t="shared" si="315"/>
        <v>93750</v>
      </c>
      <c r="AC395" s="465">
        <f t="shared" si="316"/>
        <v>1125000</v>
      </c>
      <c r="AD395" s="686">
        <v>1</v>
      </c>
      <c r="AE395" s="683">
        <v>1</v>
      </c>
      <c r="AF395" s="465">
        <f t="shared" si="317"/>
        <v>83200</v>
      </c>
      <c r="AG395" s="466">
        <f t="shared" si="318"/>
        <v>0</v>
      </c>
      <c r="AH395" s="466">
        <f t="shared" si="319"/>
        <v>0</v>
      </c>
      <c r="AI395" s="466">
        <f t="shared" si="320"/>
        <v>93750</v>
      </c>
      <c r="AJ395" s="465">
        <f t="shared" si="321"/>
        <v>93750</v>
      </c>
      <c r="AK395" s="465">
        <f t="shared" si="322"/>
        <v>1125000</v>
      </c>
    </row>
    <row r="396" spans="1:37" ht="17.25" hidden="1">
      <c r="A396" s="717">
        <v>13</v>
      </c>
      <c r="B396" s="693" t="s">
        <v>3001</v>
      </c>
      <c r="C396" s="718" t="s">
        <v>2540</v>
      </c>
      <c r="D396" s="718">
        <v>1962</v>
      </c>
      <c r="E396" s="646" t="s">
        <v>441</v>
      </c>
      <c r="F396" s="719">
        <v>1</v>
      </c>
      <c r="G396" s="689">
        <v>1</v>
      </c>
      <c r="H396" s="692">
        <v>83200</v>
      </c>
      <c r="I396" s="695"/>
      <c r="J396" s="690"/>
      <c r="K396" s="690">
        <v>93750</v>
      </c>
      <c r="L396" s="690">
        <f t="shared" si="323"/>
        <v>93750</v>
      </c>
      <c r="M396" s="692">
        <f t="shared" si="304"/>
        <v>1125000</v>
      </c>
      <c r="N396" s="686">
        <v>1</v>
      </c>
      <c r="O396" s="683">
        <v>1</v>
      </c>
      <c r="P396" s="465">
        <f t="shared" si="305"/>
        <v>83200</v>
      </c>
      <c r="Q396" s="466">
        <f t="shared" si="306"/>
        <v>0</v>
      </c>
      <c r="R396" s="466">
        <f t="shared" si="307"/>
        <v>0</v>
      </c>
      <c r="S396" s="466">
        <f t="shared" si="308"/>
        <v>93750</v>
      </c>
      <c r="T396" s="465">
        <f t="shared" si="309"/>
        <v>93750</v>
      </c>
      <c r="U396" s="465">
        <f t="shared" si="310"/>
        <v>1125000</v>
      </c>
      <c r="V396" s="686">
        <v>1</v>
      </c>
      <c r="W396" s="683">
        <v>1</v>
      </c>
      <c r="X396" s="465">
        <f t="shared" si="311"/>
        <v>83200</v>
      </c>
      <c r="Y396" s="466">
        <f t="shared" si="312"/>
        <v>0</v>
      </c>
      <c r="Z396" s="466">
        <f t="shared" si="313"/>
        <v>0</v>
      </c>
      <c r="AA396" s="466">
        <f t="shared" si="314"/>
        <v>93750</v>
      </c>
      <c r="AB396" s="465">
        <f t="shared" si="315"/>
        <v>93750</v>
      </c>
      <c r="AC396" s="465">
        <f t="shared" si="316"/>
        <v>1125000</v>
      </c>
      <c r="AD396" s="686">
        <v>1</v>
      </c>
      <c r="AE396" s="683">
        <v>1</v>
      </c>
      <c r="AF396" s="465">
        <f t="shared" si="317"/>
        <v>83200</v>
      </c>
      <c r="AG396" s="466">
        <f t="shared" si="318"/>
        <v>0</v>
      </c>
      <c r="AH396" s="466">
        <f t="shared" si="319"/>
        <v>0</v>
      </c>
      <c r="AI396" s="466">
        <f t="shared" si="320"/>
        <v>93750</v>
      </c>
      <c r="AJ396" s="465">
        <f t="shared" si="321"/>
        <v>93750</v>
      </c>
      <c r="AK396" s="465">
        <f t="shared" si="322"/>
        <v>1125000</v>
      </c>
    </row>
    <row r="397" spans="1:37" ht="17.25" hidden="1">
      <c r="A397" s="717">
        <v>14</v>
      </c>
      <c r="B397" s="693" t="s">
        <v>3002</v>
      </c>
      <c r="C397" s="718" t="s">
        <v>2540</v>
      </c>
      <c r="D397" s="718">
        <v>1955</v>
      </c>
      <c r="E397" s="646" t="s">
        <v>441</v>
      </c>
      <c r="F397" s="719">
        <v>1</v>
      </c>
      <c r="G397" s="689">
        <v>1</v>
      </c>
      <c r="H397" s="692">
        <v>83200</v>
      </c>
      <c r="I397" s="695"/>
      <c r="J397" s="690"/>
      <c r="K397" s="690">
        <v>93750</v>
      </c>
      <c r="L397" s="690">
        <f t="shared" si="323"/>
        <v>93750</v>
      </c>
      <c r="M397" s="692">
        <f t="shared" si="304"/>
        <v>1125000</v>
      </c>
      <c r="N397" s="686">
        <v>1</v>
      </c>
      <c r="O397" s="683">
        <v>1</v>
      </c>
      <c r="P397" s="465">
        <f t="shared" si="305"/>
        <v>83200</v>
      </c>
      <c r="Q397" s="466">
        <f t="shared" si="306"/>
        <v>0</v>
      </c>
      <c r="R397" s="466">
        <f t="shared" si="307"/>
        <v>0</v>
      </c>
      <c r="S397" s="466">
        <f t="shared" si="308"/>
        <v>93750</v>
      </c>
      <c r="T397" s="465">
        <f t="shared" si="309"/>
        <v>93750</v>
      </c>
      <c r="U397" s="465">
        <f t="shared" si="310"/>
        <v>1125000</v>
      </c>
      <c r="V397" s="686">
        <v>1</v>
      </c>
      <c r="W397" s="683">
        <v>1</v>
      </c>
      <c r="X397" s="465">
        <f t="shared" si="311"/>
        <v>83200</v>
      </c>
      <c r="Y397" s="466">
        <f t="shared" si="312"/>
        <v>0</v>
      </c>
      <c r="Z397" s="466">
        <f t="shared" si="313"/>
        <v>0</v>
      </c>
      <c r="AA397" s="466">
        <f t="shared" si="314"/>
        <v>93750</v>
      </c>
      <c r="AB397" s="465">
        <f t="shared" si="315"/>
        <v>93750</v>
      </c>
      <c r="AC397" s="465">
        <f t="shared" si="316"/>
        <v>1125000</v>
      </c>
      <c r="AD397" s="686">
        <v>1</v>
      </c>
      <c r="AE397" s="683">
        <v>1</v>
      </c>
      <c r="AF397" s="465">
        <f t="shared" si="317"/>
        <v>83200</v>
      </c>
      <c r="AG397" s="466">
        <f t="shared" si="318"/>
        <v>0</v>
      </c>
      <c r="AH397" s="466">
        <f t="shared" si="319"/>
        <v>0</v>
      </c>
      <c r="AI397" s="466">
        <f t="shared" si="320"/>
        <v>93750</v>
      </c>
      <c r="AJ397" s="465">
        <f t="shared" si="321"/>
        <v>93750</v>
      </c>
      <c r="AK397" s="465">
        <f t="shared" si="322"/>
        <v>1125000</v>
      </c>
    </row>
    <row r="398" spans="1:37" ht="17.25" hidden="1">
      <c r="A398" s="717">
        <v>15</v>
      </c>
      <c r="B398" s="693" t="s">
        <v>3003</v>
      </c>
      <c r="C398" s="718" t="s">
        <v>2540</v>
      </c>
      <c r="D398" s="718">
        <v>1950</v>
      </c>
      <c r="E398" s="646" t="s">
        <v>441</v>
      </c>
      <c r="F398" s="719">
        <v>1</v>
      </c>
      <c r="G398" s="689">
        <v>1</v>
      </c>
      <c r="H398" s="692">
        <v>83200</v>
      </c>
      <c r="I398" s="695"/>
      <c r="J398" s="690"/>
      <c r="K398" s="690">
        <v>93750</v>
      </c>
      <c r="L398" s="690">
        <f t="shared" si="323"/>
        <v>93750</v>
      </c>
      <c r="M398" s="692">
        <f t="shared" si="304"/>
        <v>1125000</v>
      </c>
      <c r="N398" s="686">
        <v>1</v>
      </c>
      <c r="O398" s="683">
        <v>1</v>
      </c>
      <c r="P398" s="465">
        <f t="shared" si="305"/>
        <v>83200</v>
      </c>
      <c r="Q398" s="466">
        <f t="shared" si="306"/>
        <v>0</v>
      </c>
      <c r="R398" s="466">
        <f t="shared" si="307"/>
        <v>0</v>
      </c>
      <c r="S398" s="466">
        <f t="shared" si="308"/>
        <v>93750</v>
      </c>
      <c r="T398" s="465">
        <f t="shared" si="309"/>
        <v>93750</v>
      </c>
      <c r="U398" s="465">
        <f t="shared" si="310"/>
        <v>1125000</v>
      </c>
      <c r="V398" s="686">
        <v>1</v>
      </c>
      <c r="W398" s="683">
        <v>1</v>
      </c>
      <c r="X398" s="465">
        <f t="shared" si="311"/>
        <v>83200</v>
      </c>
      <c r="Y398" s="466">
        <f t="shared" si="312"/>
        <v>0</v>
      </c>
      <c r="Z398" s="466">
        <f t="shared" si="313"/>
        <v>0</v>
      </c>
      <c r="AA398" s="466">
        <f t="shared" si="314"/>
        <v>93750</v>
      </c>
      <c r="AB398" s="465">
        <f t="shared" si="315"/>
        <v>93750</v>
      </c>
      <c r="AC398" s="465">
        <f t="shared" si="316"/>
        <v>1125000</v>
      </c>
      <c r="AD398" s="686">
        <v>1</v>
      </c>
      <c r="AE398" s="683">
        <v>1</v>
      </c>
      <c r="AF398" s="465">
        <f t="shared" si="317"/>
        <v>83200</v>
      </c>
      <c r="AG398" s="466">
        <f t="shared" si="318"/>
        <v>0</v>
      </c>
      <c r="AH398" s="466">
        <f t="shared" si="319"/>
        <v>0</v>
      </c>
      <c r="AI398" s="466">
        <f t="shared" si="320"/>
        <v>93750</v>
      </c>
      <c r="AJ398" s="465">
        <f t="shared" si="321"/>
        <v>93750</v>
      </c>
      <c r="AK398" s="465">
        <f t="shared" si="322"/>
        <v>1125000</v>
      </c>
    </row>
    <row r="399" spans="1:37" ht="17.25" hidden="1">
      <c r="A399" s="717">
        <v>16</v>
      </c>
      <c r="B399" s="693" t="s">
        <v>3004</v>
      </c>
      <c r="C399" s="718" t="s">
        <v>2540</v>
      </c>
      <c r="D399" s="718">
        <v>1972</v>
      </c>
      <c r="E399" s="646" t="s">
        <v>441</v>
      </c>
      <c r="F399" s="719">
        <v>1</v>
      </c>
      <c r="G399" s="689">
        <v>1</v>
      </c>
      <c r="H399" s="692">
        <v>83200</v>
      </c>
      <c r="I399" s="695"/>
      <c r="J399" s="690"/>
      <c r="K399" s="690">
        <v>93750</v>
      </c>
      <c r="L399" s="690">
        <f t="shared" si="323"/>
        <v>93750</v>
      </c>
      <c r="M399" s="692">
        <f t="shared" si="304"/>
        <v>1125000</v>
      </c>
      <c r="N399" s="686">
        <v>1</v>
      </c>
      <c r="O399" s="683">
        <v>1</v>
      </c>
      <c r="P399" s="465">
        <f t="shared" si="305"/>
        <v>83200</v>
      </c>
      <c r="Q399" s="466">
        <f t="shared" si="306"/>
        <v>0</v>
      </c>
      <c r="R399" s="466">
        <f t="shared" si="307"/>
        <v>0</v>
      </c>
      <c r="S399" s="466">
        <f t="shared" si="308"/>
        <v>93750</v>
      </c>
      <c r="T399" s="465">
        <f t="shared" si="309"/>
        <v>93750</v>
      </c>
      <c r="U399" s="465">
        <f t="shared" si="310"/>
        <v>1125000</v>
      </c>
      <c r="V399" s="686">
        <v>1</v>
      </c>
      <c r="W399" s="683">
        <v>1</v>
      </c>
      <c r="X399" s="465">
        <f t="shared" si="311"/>
        <v>83200</v>
      </c>
      <c r="Y399" s="466">
        <f t="shared" si="312"/>
        <v>0</v>
      </c>
      <c r="Z399" s="466">
        <f t="shared" si="313"/>
        <v>0</v>
      </c>
      <c r="AA399" s="466">
        <f t="shared" si="314"/>
        <v>93750</v>
      </c>
      <c r="AB399" s="465">
        <f t="shared" si="315"/>
        <v>93750</v>
      </c>
      <c r="AC399" s="465">
        <f t="shared" si="316"/>
        <v>1125000</v>
      </c>
      <c r="AD399" s="686">
        <v>1</v>
      </c>
      <c r="AE399" s="683">
        <v>1</v>
      </c>
      <c r="AF399" s="465">
        <f t="shared" si="317"/>
        <v>83200</v>
      </c>
      <c r="AG399" s="466">
        <f t="shared" si="318"/>
        <v>0</v>
      </c>
      <c r="AH399" s="466">
        <f t="shared" si="319"/>
        <v>0</v>
      </c>
      <c r="AI399" s="466">
        <f t="shared" si="320"/>
        <v>93750</v>
      </c>
      <c r="AJ399" s="465">
        <f t="shared" si="321"/>
        <v>93750</v>
      </c>
      <c r="AK399" s="465">
        <f t="shared" si="322"/>
        <v>1125000</v>
      </c>
    </row>
    <row r="400" spans="1:37" ht="17.25" hidden="1">
      <c r="A400" s="717">
        <v>17</v>
      </c>
      <c r="B400" s="693" t="s">
        <v>3005</v>
      </c>
      <c r="C400" s="718" t="s">
        <v>2540</v>
      </c>
      <c r="D400" s="718">
        <v>1953</v>
      </c>
      <c r="E400" s="646" t="s">
        <v>441</v>
      </c>
      <c r="F400" s="719">
        <v>1</v>
      </c>
      <c r="G400" s="689">
        <v>1</v>
      </c>
      <c r="H400" s="692">
        <v>83200</v>
      </c>
      <c r="I400" s="695"/>
      <c r="J400" s="690"/>
      <c r="K400" s="690">
        <v>93750</v>
      </c>
      <c r="L400" s="690">
        <f t="shared" si="323"/>
        <v>93750</v>
      </c>
      <c r="M400" s="692">
        <f t="shared" si="304"/>
        <v>1125000</v>
      </c>
      <c r="N400" s="686">
        <v>1</v>
      </c>
      <c r="O400" s="683">
        <v>1</v>
      </c>
      <c r="P400" s="465">
        <f t="shared" si="305"/>
        <v>83200</v>
      </c>
      <c r="Q400" s="466">
        <f t="shared" si="306"/>
        <v>0</v>
      </c>
      <c r="R400" s="466">
        <f t="shared" si="307"/>
        <v>0</v>
      </c>
      <c r="S400" s="466">
        <f t="shared" si="308"/>
        <v>93750</v>
      </c>
      <c r="T400" s="465">
        <f t="shared" si="309"/>
        <v>93750</v>
      </c>
      <c r="U400" s="465">
        <f t="shared" si="310"/>
        <v>1125000</v>
      </c>
      <c r="V400" s="686">
        <v>1</v>
      </c>
      <c r="W400" s="683">
        <v>1</v>
      </c>
      <c r="X400" s="465">
        <f t="shared" si="311"/>
        <v>83200</v>
      </c>
      <c r="Y400" s="466">
        <f t="shared" si="312"/>
        <v>0</v>
      </c>
      <c r="Z400" s="466">
        <f t="shared" si="313"/>
        <v>0</v>
      </c>
      <c r="AA400" s="466">
        <f t="shared" si="314"/>
        <v>93750</v>
      </c>
      <c r="AB400" s="465">
        <f t="shared" si="315"/>
        <v>93750</v>
      </c>
      <c r="AC400" s="465">
        <f t="shared" si="316"/>
        <v>1125000</v>
      </c>
      <c r="AD400" s="686">
        <v>1</v>
      </c>
      <c r="AE400" s="683">
        <v>1</v>
      </c>
      <c r="AF400" s="465">
        <f t="shared" si="317"/>
        <v>83200</v>
      </c>
      <c r="AG400" s="466">
        <f t="shared" si="318"/>
        <v>0</v>
      </c>
      <c r="AH400" s="466">
        <f t="shared" si="319"/>
        <v>0</v>
      </c>
      <c r="AI400" s="466">
        <f t="shared" si="320"/>
        <v>93750</v>
      </c>
      <c r="AJ400" s="465">
        <f t="shared" si="321"/>
        <v>93750</v>
      </c>
      <c r="AK400" s="465">
        <f t="shared" si="322"/>
        <v>1125000</v>
      </c>
    </row>
    <row r="401" spans="1:37" ht="17.25" hidden="1">
      <c r="A401" s="717">
        <v>18</v>
      </c>
      <c r="B401" s="693" t="s">
        <v>3006</v>
      </c>
      <c r="C401" s="718" t="s">
        <v>2540</v>
      </c>
      <c r="D401" s="718">
        <v>1956</v>
      </c>
      <c r="E401" s="646" t="s">
        <v>441</v>
      </c>
      <c r="F401" s="719">
        <v>1</v>
      </c>
      <c r="G401" s="689">
        <v>1</v>
      </c>
      <c r="H401" s="692">
        <v>83200</v>
      </c>
      <c r="I401" s="695"/>
      <c r="J401" s="690"/>
      <c r="K401" s="690">
        <v>93750</v>
      </c>
      <c r="L401" s="690">
        <f t="shared" si="323"/>
        <v>93750</v>
      </c>
      <c r="M401" s="692">
        <f t="shared" si="304"/>
        <v>1125000</v>
      </c>
      <c r="N401" s="686">
        <v>1</v>
      </c>
      <c r="O401" s="683">
        <v>1</v>
      </c>
      <c r="P401" s="465">
        <f t="shared" si="305"/>
        <v>83200</v>
      </c>
      <c r="Q401" s="466">
        <f t="shared" si="306"/>
        <v>0</v>
      </c>
      <c r="R401" s="466">
        <f t="shared" si="307"/>
        <v>0</v>
      </c>
      <c r="S401" s="466">
        <f t="shared" si="308"/>
        <v>93750</v>
      </c>
      <c r="T401" s="465">
        <f t="shared" si="309"/>
        <v>93750</v>
      </c>
      <c r="U401" s="465">
        <f t="shared" si="310"/>
        <v>1125000</v>
      </c>
      <c r="V401" s="686">
        <v>1</v>
      </c>
      <c r="W401" s="683">
        <v>1</v>
      </c>
      <c r="X401" s="465">
        <f t="shared" si="311"/>
        <v>83200</v>
      </c>
      <c r="Y401" s="466">
        <f t="shared" si="312"/>
        <v>0</v>
      </c>
      <c r="Z401" s="466">
        <f t="shared" si="313"/>
        <v>0</v>
      </c>
      <c r="AA401" s="466">
        <f t="shared" si="314"/>
        <v>93750</v>
      </c>
      <c r="AB401" s="465">
        <f t="shared" si="315"/>
        <v>93750</v>
      </c>
      <c r="AC401" s="465">
        <f t="shared" si="316"/>
        <v>1125000</v>
      </c>
      <c r="AD401" s="686">
        <v>1</v>
      </c>
      <c r="AE401" s="683">
        <v>1</v>
      </c>
      <c r="AF401" s="465">
        <f t="shared" si="317"/>
        <v>83200</v>
      </c>
      <c r="AG401" s="466">
        <f t="shared" si="318"/>
        <v>0</v>
      </c>
      <c r="AH401" s="466">
        <f t="shared" si="319"/>
        <v>0</v>
      </c>
      <c r="AI401" s="466">
        <f t="shared" si="320"/>
        <v>93750</v>
      </c>
      <c r="AJ401" s="465">
        <f t="shared" si="321"/>
        <v>93750</v>
      </c>
      <c r="AK401" s="465">
        <f t="shared" si="322"/>
        <v>1125000</v>
      </c>
    </row>
    <row r="402" spans="1:37" ht="17.25" hidden="1">
      <c r="A402" s="717">
        <v>19</v>
      </c>
      <c r="B402" s="693" t="s">
        <v>3007</v>
      </c>
      <c r="C402" s="718" t="s">
        <v>2540</v>
      </c>
      <c r="D402" s="718">
        <v>1961</v>
      </c>
      <c r="E402" s="646" t="s">
        <v>441</v>
      </c>
      <c r="F402" s="719">
        <v>1</v>
      </c>
      <c r="G402" s="689">
        <v>1</v>
      </c>
      <c r="H402" s="692">
        <v>83200</v>
      </c>
      <c r="I402" s="695"/>
      <c r="J402" s="690"/>
      <c r="K402" s="690">
        <v>93750</v>
      </c>
      <c r="L402" s="690">
        <f t="shared" si="323"/>
        <v>93750</v>
      </c>
      <c r="M402" s="692">
        <f t="shared" si="304"/>
        <v>1125000</v>
      </c>
      <c r="N402" s="686">
        <v>1</v>
      </c>
      <c r="O402" s="683">
        <v>1</v>
      </c>
      <c r="P402" s="465">
        <f t="shared" si="305"/>
        <v>83200</v>
      </c>
      <c r="Q402" s="466">
        <f t="shared" si="306"/>
        <v>0</v>
      </c>
      <c r="R402" s="466">
        <f t="shared" si="307"/>
        <v>0</v>
      </c>
      <c r="S402" s="466">
        <f t="shared" si="308"/>
        <v>93750</v>
      </c>
      <c r="T402" s="465">
        <f t="shared" si="309"/>
        <v>93750</v>
      </c>
      <c r="U402" s="465">
        <f t="shared" si="310"/>
        <v>1125000</v>
      </c>
      <c r="V402" s="686">
        <v>1</v>
      </c>
      <c r="W402" s="683">
        <v>1</v>
      </c>
      <c r="X402" s="465">
        <f t="shared" si="311"/>
        <v>83200</v>
      </c>
      <c r="Y402" s="466">
        <f t="shared" si="312"/>
        <v>0</v>
      </c>
      <c r="Z402" s="466">
        <f t="shared" si="313"/>
        <v>0</v>
      </c>
      <c r="AA402" s="466">
        <f t="shared" si="314"/>
        <v>93750</v>
      </c>
      <c r="AB402" s="465">
        <f t="shared" si="315"/>
        <v>93750</v>
      </c>
      <c r="AC402" s="465">
        <f t="shared" si="316"/>
        <v>1125000</v>
      </c>
      <c r="AD402" s="686">
        <v>1</v>
      </c>
      <c r="AE402" s="683">
        <v>1</v>
      </c>
      <c r="AF402" s="465">
        <f t="shared" si="317"/>
        <v>83200</v>
      </c>
      <c r="AG402" s="466">
        <f t="shared" si="318"/>
        <v>0</v>
      </c>
      <c r="AH402" s="466">
        <f t="shared" si="319"/>
        <v>0</v>
      </c>
      <c r="AI402" s="466">
        <f t="shared" si="320"/>
        <v>93750</v>
      </c>
      <c r="AJ402" s="465">
        <f t="shared" si="321"/>
        <v>93750</v>
      </c>
      <c r="AK402" s="465">
        <f t="shared" si="322"/>
        <v>1125000</v>
      </c>
    </row>
    <row r="403" spans="1:37" ht="17.25" hidden="1">
      <c r="A403" s="717">
        <v>20</v>
      </c>
      <c r="B403" s="693" t="s">
        <v>1696</v>
      </c>
      <c r="C403" s="718" t="s">
        <v>2540</v>
      </c>
      <c r="D403" s="718">
        <v>1960</v>
      </c>
      <c r="E403" s="646" t="s">
        <v>441</v>
      </c>
      <c r="F403" s="719">
        <v>1</v>
      </c>
      <c r="G403" s="689">
        <v>1</v>
      </c>
      <c r="H403" s="692">
        <v>83200</v>
      </c>
      <c r="I403" s="695"/>
      <c r="J403" s="690"/>
      <c r="K403" s="690">
        <v>93750</v>
      </c>
      <c r="L403" s="690">
        <f t="shared" si="323"/>
        <v>93750</v>
      </c>
      <c r="M403" s="692">
        <f t="shared" si="304"/>
        <v>1125000</v>
      </c>
      <c r="N403" s="686">
        <v>1</v>
      </c>
      <c r="O403" s="683">
        <v>1</v>
      </c>
      <c r="P403" s="465">
        <f t="shared" si="305"/>
        <v>83200</v>
      </c>
      <c r="Q403" s="466">
        <f t="shared" si="306"/>
        <v>0</v>
      </c>
      <c r="R403" s="466">
        <f t="shared" si="307"/>
        <v>0</v>
      </c>
      <c r="S403" s="466">
        <f t="shared" si="308"/>
        <v>93750</v>
      </c>
      <c r="T403" s="465">
        <f t="shared" si="309"/>
        <v>93750</v>
      </c>
      <c r="U403" s="465">
        <f t="shared" si="310"/>
        <v>1125000</v>
      </c>
      <c r="V403" s="686">
        <v>1</v>
      </c>
      <c r="W403" s="683">
        <v>1</v>
      </c>
      <c r="X403" s="465">
        <f t="shared" si="311"/>
        <v>83200</v>
      </c>
      <c r="Y403" s="466">
        <f t="shared" si="312"/>
        <v>0</v>
      </c>
      <c r="Z403" s="466">
        <f t="shared" si="313"/>
        <v>0</v>
      </c>
      <c r="AA403" s="466">
        <f t="shared" si="314"/>
        <v>93750</v>
      </c>
      <c r="AB403" s="465">
        <f t="shared" si="315"/>
        <v>93750</v>
      </c>
      <c r="AC403" s="465">
        <f t="shared" si="316"/>
        <v>1125000</v>
      </c>
      <c r="AD403" s="686">
        <v>1</v>
      </c>
      <c r="AE403" s="683">
        <v>1</v>
      </c>
      <c r="AF403" s="465">
        <f t="shared" si="317"/>
        <v>83200</v>
      </c>
      <c r="AG403" s="466">
        <f t="shared" si="318"/>
        <v>0</v>
      </c>
      <c r="AH403" s="466">
        <f t="shared" si="319"/>
        <v>0</v>
      </c>
      <c r="AI403" s="466">
        <f t="shared" si="320"/>
        <v>93750</v>
      </c>
      <c r="AJ403" s="465">
        <f t="shared" si="321"/>
        <v>93750</v>
      </c>
      <c r="AK403" s="465">
        <f t="shared" si="322"/>
        <v>1125000</v>
      </c>
    </row>
    <row r="404" spans="1:37" ht="17.25" hidden="1">
      <c r="A404" s="717">
        <v>21</v>
      </c>
      <c r="B404" s="693" t="s">
        <v>3008</v>
      </c>
      <c r="C404" s="718" t="s">
        <v>2540</v>
      </c>
      <c r="D404" s="718">
        <v>1987</v>
      </c>
      <c r="E404" s="646" t="s">
        <v>441</v>
      </c>
      <c r="F404" s="719">
        <v>1</v>
      </c>
      <c r="G404" s="689">
        <v>1</v>
      </c>
      <c r="H404" s="692">
        <v>83200</v>
      </c>
      <c r="I404" s="695"/>
      <c r="J404" s="690"/>
      <c r="K404" s="690">
        <v>100000</v>
      </c>
      <c r="L404" s="690">
        <f t="shared" si="323"/>
        <v>100000</v>
      </c>
      <c r="M404" s="692">
        <f t="shared" si="304"/>
        <v>1200000</v>
      </c>
      <c r="N404" s="686">
        <v>1</v>
      </c>
      <c r="O404" s="683">
        <v>1</v>
      </c>
      <c r="P404" s="465">
        <f t="shared" si="305"/>
        <v>83200</v>
      </c>
      <c r="Q404" s="466">
        <f t="shared" si="306"/>
        <v>0</v>
      </c>
      <c r="R404" s="466">
        <f t="shared" si="307"/>
        <v>0</v>
      </c>
      <c r="S404" s="466">
        <f t="shared" si="308"/>
        <v>100000</v>
      </c>
      <c r="T404" s="465">
        <f t="shared" si="309"/>
        <v>100000</v>
      </c>
      <c r="U404" s="465">
        <f t="shared" si="310"/>
        <v>1200000</v>
      </c>
      <c r="V404" s="686">
        <v>1</v>
      </c>
      <c r="W404" s="683">
        <v>1</v>
      </c>
      <c r="X404" s="465">
        <f t="shared" si="311"/>
        <v>83200</v>
      </c>
      <c r="Y404" s="466">
        <f t="shared" si="312"/>
        <v>0</v>
      </c>
      <c r="Z404" s="466">
        <f t="shared" si="313"/>
        <v>0</v>
      </c>
      <c r="AA404" s="466">
        <f t="shared" si="314"/>
        <v>100000</v>
      </c>
      <c r="AB404" s="465">
        <f t="shared" si="315"/>
        <v>100000</v>
      </c>
      <c r="AC404" s="465">
        <f t="shared" si="316"/>
        <v>1200000</v>
      </c>
      <c r="AD404" s="686">
        <v>1</v>
      </c>
      <c r="AE404" s="683">
        <v>1</v>
      </c>
      <c r="AF404" s="465">
        <f t="shared" si="317"/>
        <v>83200</v>
      </c>
      <c r="AG404" s="466">
        <f t="shared" si="318"/>
        <v>0</v>
      </c>
      <c r="AH404" s="466">
        <f t="shared" si="319"/>
        <v>0</v>
      </c>
      <c r="AI404" s="466">
        <f t="shared" si="320"/>
        <v>100000</v>
      </c>
      <c r="AJ404" s="465">
        <f t="shared" si="321"/>
        <v>100000</v>
      </c>
      <c r="AK404" s="465">
        <f t="shared" si="322"/>
        <v>1200000</v>
      </c>
    </row>
    <row r="405" spans="1:37" ht="17.25" hidden="1">
      <c r="A405" s="717">
        <v>22</v>
      </c>
      <c r="B405" s="693" t="s">
        <v>3009</v>
      </c>
      <c r="C405" s="718" t="s">
        <v>2540</v>
      </c>
      <c r="D405" s="718">
        <v>1963</v>
      </c>
      <c r="E405" s="646" t="s">
        <v>441</v>
      </c>
      <c r="F405" s="719">
        <v>1</v>
      </c>
      <c r="G405" s="689">
        <v>1</v>
      </c>
      <c r="H405" s="692">
        <v>83200</v>
      </c>
      <c r="I405" s="695"/>
      <c r="J405" s="690"/>
      <c r="K405" s="690">
        <v>93750</v>
      </c>
      <c r="L405" s="690">
        <f t="shared" si="323"/>
        <v>93750</v>
      </c>
      <c r="M405" s="692">
        <f t="shared" si="304"/>
        <v>1125000</v>
      </c>
      <c r="N405" s="686">
        <v>1</v>
      </c>
      <c r="O405" s="683">
        <v>1</v>
      </c>
      <c r="P405" s="465">
        <f t="shared" si="305"/>
        <v>83200</v>
      </c>
      <c r="Q405" s="466">
        <f t="shared" si="306"/>
        <v>0</v>
      </c>
      <c r="R405" s="466">
        <f t="shared" si="307"/>
        <v>0</v>
      </c>
      <c r="S405" s="466">
        <f t="shared" si="308"/>
        <v>93750</v>
      </c>
      <c r="T405" s="465">
        <f t="shared" si="309"/>
        <v>93750</v>
      </c>
      <c r="U405" s="465">
        <f t="shared" si="310"/>
        <v>1125000</v>
      </c>
      <c r="V405" s="686">
        <v>1</v>
      </c>
      <c r="W405" s="683">
        <v>1</v>
      </c>
      <c r="X405" s="465">
        <f t="shared" si="311"/>
        <v>83200</v>
      </c>
      <c r="Y405" s="466">
        <f t="shared" si="312"/>
        <v>0</v>
      </c>
      <c r="Z405" s="466">
        <f t="shared" si="313"/>
        <v>0</v>
      </c>
      <c r="AA405" s="466">
        <f t="shared" si="314"/>
        <v>93750</v>
      </c>
      <c r="AB405" s="465">
        <f t="shared" si="315"/>
        <v>93750</v>
      </c>
      <c r="AC405" s="465">
        <f t="shared" si="316"/>
        <v>1125000</v>
      </c>
      <c r="AD405" s="686">
        <v>1</v>
      </c>
      <c r="AE405" s="683">
        <v>1</v>
      </c>
      <c r="AF405" s="465">
        <f t="shared" si="317"/>
        <v>83200</v>
      </c>
      <c r="AG405" s="466">
        <f t="shared" si="318"/>
        <v>0</v>
      </c>
      <c r="AH405" s="466">
        <f t="shared" si="319"/>
        <v>0</v>
      </c>
      <c r="AI405" s="466">
        <f t="shared" si="320"/>
        <v>93750</v>
      </c>
      <c r="AJ405" s="465">
        <f t="shared" si="321"/>
        <v>93750</v>
      </c>
      <c r="AK405" s="465">
        <f t="shared" si="322"/>
        <v>1125000</v>
      </c>
    </row>
    <row r="406" spans="1:37" ht="17.25" hidden="1">
      <c r="A406" s="717">
        <v>23</v>
      </c>
      <c r="B406" s="693" t="s">
        <v>3010</v>
      </c>
      <c r="C406" s="718" t="s">
        <v>2540</v>
      </c>
      <c r="D406" s="718">
        <v>1998</v>
      </c>
      <c r="E406" s="646" t="s">
        <v>441</v>
      </c>
      <c r="F406" s="719">
        <v>1</v>
      </c>
      <c r="G406" s="689">
        <v>1</v>
      </c>
      <c r="H406" s="692">
        <v>83200</v>
      </c>
      <c r="I406" s="695"/>
      <c r="J406" s="690"/>
      <c r="K406" s="690">
        <v>100000</v>
      </c>
      <c r="L406" s="690">
        <f t="shared" si="323"/>
        <v>100000</v>
      </c>
      <c r="M406" s="692">
        <f t="shared" si="304"/>
        <v>1200000</v>
      </c>
      <c r="N406" s="686">
        <v>1</v>
      </c>
      <c r="O406" s="683">
        <v>1</v>
      </c>
      <c r="P406" s="465">
        <f t="shared" si="305"/>
        <v>83200</v>
      </c>
      <c r="Q406" s="466">
        <f t="shared" si="306"/>
        <v>0</v>
      </c>
      <c r="R406" s="466">
        <f t="shared" si="307"/>
        <v>0</v>
      </c>
      <c r="S406" s="466">
        <f t="shared" si="308"/>
        <v>100000</v>
      </c>
      <c r="T406" s="465">
        <f t="shared" si="309"/>
        <v>100000</v>
      </c>
      <c r="U406" s="465">
        <f t="shared" si="310"/>
        <v>1200000</v>
      </c>
      <c r="V406" s="686">
        <v>1</v>
      </c>
      <c r="W406" s="683">
        <v>1</v>
      </c>
      <c r="X406" s="465">
        <f t="shared" si="311"/>
        <v>83200</v>
      </c>
      <c r="Y406" s="466">
        <f t="shared" si="312"/>
        <v>0</v>
      </c>
      <c r="Z406" s="466">
        <f t="shared" si="313"/>
        <v>0</v>
      </c>
      <c r="AA406" s="466">
        <f t="shared" si="314"/>
        <v>100000</v>
      </c>
      <c r="AB406" s="465">
        <f t="shared" si="315"/>
        <v>100000</v>
      </c>
      <c r="AC406" s="465">
        <f t="shared" si="316"/>
        <v>1200000</v>
      </c>
      <c r="AD406" s="686">
        <v>1</v>
      </c>
      <c r="AE406" s="683">
        <v>1</v>
      </c>
      <c r="AF406" s="465">
        <f t="shared" si="317"/>
        <v>83200</v>
      </c>
      <c r="AG406" s="466">
        <f t="shared" si="318"/>
        <v>0</v>
      </c>
      <c r="AH406" s="466">
        <f t="shared" si="319"/>
        <v>0</v>
      </c>
      <c r="AI406" s="466">
        <f t="shared" si="320"/>
        <v>100000</v>
      </c>
      <c r="AJ406" s="465">
        <f t="shared" si="321"/>
        <v>100000</v>
      </c>
      <c r="AK406" s="465">
        <f t="shared" si="322"/>
        <v>1200000</v>
      </c>
    </row>
    <row r="407" spans="1:37" ht="17.25" hidden="1">
      <c r="A407" s="717">
        <v>24</v>
      </c>
      <c r="B407" s="693" t="s">
        <v>3011</v>
      </c>
      <c r="C407" s="718" t="s">
        <v>2541</v>
      </c>
      <c r="D407" s="718">
        <v>1956</v>
      </c>
      <c r="E407" s="646" t="s">
        <v>425</v>
      </c>
      <c r="F407" s="719">
        <v>1</v>
      </c>
      <c r="G407" s="689">
        <v>1.6</v>
      </c>
      <c r="H407" s="692">
        <v>83200</v>
      </c>
      <c r="I407" s="695"/>
      <c r="J407" s="690"/>
      <c r="K407" s="690">
        <f>G407*H407</f>
        <v>133120</v>
      </c>
      <c r="L407" s="692">
        <f t="shared" ref="L407:L413" si="324">+I407+J407+K407</f>
        <v>133120</v>
      </c>
      <c r="M407" s="692">
        <f t="shared" si="304"/>
        <v>1597440</v>
      </c>
      <c r="N407" s="686">
        <v>1</v>
      </c>
      <c r="O407" s="683">
        <v>1.6</v>
      </c>
      <c r="P407" s="465">
        <f t="shared" si="305"/>
        <v>83200</v>
      </c>
      <c r="Q407" s="466">
        <f t="shared" si="306"/>
        <v>0</v>
      </c>
      <c r="R407" s="466">
        <f t="shared" si="307"/>
        <v>0</v>
      </c>
      <c r="S407" s="466">
        <f t="shared" si="308"/>
        <v>133120</v>
      </c>
      <c r="T407" s="465">
        <f t="shared" si="309"/>
        <v>133120</v>
      </c>
      <c r="U407" s="465">
        <f t="shared" si="310"/>
        <v>1597440</v>
      </c>
      <c r="V407" s="686">
        <v>1</v>
      </c>
      <c r="W407" s="683">
        <v>1.6</v>
      </c>
      <c r="X407" s="465">
        <f t="shared" si="311"/>
        <v>83200</v>
      </c>
      <c r="Y407" s="466">
        <f t="shared" si="312"/>
        <v>0</v>
      </c>
      <c r="Z407" s="466">
        <f t="shared" si="313"/>
        <v>0</v>
      </c>
      <c r="AA407" s="466">
        <f t="shared" si="314"/>
        <v>133120</v>
      </c>
      <c r="AB407" s="465">
        <f t="shared" si="315"/>
        <v>133120</v>
      </c>
      <c r="AC407" s="465">
        <f t="shared" si="316"/>
        <v>1597440</v>
      </c>
      <c r="AD407" s="686">
        <v>1</v>
      </c>
      <c r="AE407" s="683">
        <v>1.6</v>
      </c>
      <c r="AF407" s="465">
        <f t="shared" si="317"/>
        <v>83200</v>
      </c>
      <c r="AG407" s="466">
        <f t="shared" si="318"/>
        <v>0</v>
      </c>
      <c r="AH407" s="466">
        <f t="shared" si="319"/>
        <v>0</v>
      </c>
      <c r="AI407" s="466">
        <f t="shared" si="320"/>
        <v>133120</v>
      </c>
      <c r="AJ407" s="465">
        <f t="shared" si="321"/>
        <v>133120</v>
      </c>
      <c r="AK407" s="465">
        <f t="shared" si="322"/>
        <v>1597440</v>
      </c>
    </row>
    <row r="408" spans="1:37" ht="17.25" hidden="1">
      <c r="A408" s="717">
        <v>25</v>
      </c>
      <c r="B408" s="693" t="s">
        <v>301</v>
      </c>
      <c r="C408" s="718" t="s">
        <v>2541</v>
      </c>
      <c r="D408" s="718">
        <v>1965</v>
      </c>
      <c r="E408" s="646" t="s">
        <v>658</v>
      </c>
      <c r="F408" s="719">
        <v>1</v>
      </c>
      <c r="G408" s="689">
        <v>1.4</v>
      </c>
      <c r="H408" s="692">
        <v>83200</v>
      </c>
      <c r="I408" s="695"/>
      <c r="J408" s="690"/>
      <c r="K408" s="690">
        <f>H408*G408</f>
        <v>116479.99999999999</v>
      </c>
      <c r="L408" s="692">
        <f t="shared" si="324"/>
        <v>116479.99999999999</v>
      </c>
      <c r="M408" s="692">
        <f t="shared" si="304"/>
        <v>1397759.9999999998</v>
      </c>
      <c r="N408" s="686">
        <v>1</v>
      </c>
      <c r="O408" s="683">
        <v>1.4</v>
      </c>
      <c r="P408" s="465">
        <f t="shared" si="305"/>
        <v>83200</v>
      </c>
      <c r="Q408" s="466">
        <f t="shared" si="306"/>
        <v>0</v>
      </c>
      <c r="R408" s="466">
        <f t="shared" si="307"/>
        <v>0</v>
      </c>
      <c r="S408" s="466">
        <f t="shared" si="308"/>
        <v>116479.99999999999</v>
      </c>
      <c r="T408" s="465">
        <f t="shared" si="309"/>
        <v>116479.99999999999</v>
      </c>
      <c r="U408" s="465">
        <f t="shared" si="310"/>
        <v>1397759.9999999998</v>
      </c>
      <c r="V408" s="686">
        <v>1</v>
      </c>
      <c r="W408" s="683">
        <v>1.4</v>
      </c>
      <c r="X408" s="465">
        <f t="shared" si="311"/>
        <v>83200</v>
      </c>
      <c r="Y408" s="466">
        <f t="shared" si="312"/>
        <v>0</v>
      </c>
      <c r="Z408" s="466">
        <f t="shared" si="313"/>
        <v>0</v>
      </c>
      <c r="AA408" s="466">
        <f t="shared" si="314"/>
        <v>116479.99999999999</v>
      </c>
      <c r="AB408" s="465">
        <f t="shared" si="315"/>
        <v>116479.99999999999</v>
      </c>
      <c r="AC408" s="465">
        <f t="shared" si="316"/>
        <v>1397759.9999999998</v>
      </c>
      <c r="AD408" s="686">
        <v>1</v>
      </c>
      <c r="AE408" s="683">
        <v>1.4</v>
      </c>
      <c r="AF408" s="465">
        <f t="shared" si="317"/>
        <v>83200</v>
      </c>
      <c r="AG408" s="466">
        <f t="shared" si="318"/>
        <v>0</v>
      </c>
      <c r="AH408" s="466">
        <f t="shared" si="319"/>
        <v>0</v>
      </c>
      <c r="AI408" s="466">
        <f t="shared" si="320"/>
        <v>116479.99999999999</v>
      </c>
      <c r="AJ408" s="465">
        <f t="shared" si="321"/>
        <v>116479.99999999999</v>
      </c>
      <c r="AK408" s="465">
        <f t="shared" si="322"/>
        <v>1397759.9999999998</v>
      </c>
    </row>
    <row r="409" spans="1:37" ht="17.25" hidden="1">
      <c r="A409" s="717">
        <v>26</v>
      </c>
      <c r="B409" s="693" t="s">
        <v>1697</v>
      </c>
      <c r="C409" s="718" t="s">
        <v>2541</v>
      </c>
      <c r="D409" s="718">
        <v>1970</v>
      </c>
      <c r="E409" s="646" t="s">
        <v>658</v>
      </c>
      <c r="F409" s="719">
        <v>1</v>
      </c>
      <c r="G409" s="689">
        <v>1.4</v>
      </c>
      <c r="H409" s="692">
        <v>83200</v>
      </c>
      <c r="I409" s="695"/>
      <c r="J409" s="690"/>
      <c r="K409" s="690">
        <f>H409*G409</f>
        <v>116479.99999999999</v>
      </c>
      <c r="L409" s="692">
        <f t="shared" si="324"/>
        <v>116479.99999999999</v>
      </c>
      <c r="M409" s="692">
        <f t="shared" si="304"/>
        <v>1397759.9999999998</v>
      </c>
      <c r="N409" s="686">
        <v>1</v>
      </c>
      <c r="O409" s="683">
        <v>1.4</v>
      </c>
      <c r="P409" s="465">
        <f t="shared" si="305"/>
        <v>83200</v>
      </c>
      <c r="Q409" s="466">
        <f t="shared" si="306"/>
        <v>0</v>
      </c>
      <c r="R409" s="466">
        <f t="shared" si="307"/>
        <v>0</v>
      </c>
      <c r="S409" s="466">
        <f t="shared" si="308"/>
        <v>116479.99999999999</v>
      </c>
      <c r="T409" s="465">
        <f t="shared" si="309"/>
        <v>116479.99999999999</v>
      </c>
      <c r="U409" s="465">
        <f t="shared" si="310"/>
        <v>1397759.9999999998</v>
      </c>
      <c r="V409" s="686">
        <v>1</v>
      </c>
      <c r="W409" s="683">
        <v>1.4</v>
      </c>
      <c r="X409" s="465">
        <f t="shared" si="311"/>
        <v>83200</v>
      </c>
      <c r="Y409" s="466">
        <f t="shared" si="312"/>
        <v>0</v>
      </c>
      <c r="Z409" s="466">
        <f t="shared" si="313"/>
        <v>0</v>
      </c>
      <c r="AA409" s="466">
        <f t="shared" si="314"/>
        <v>116479.99999999999</v>
      </c>
      <c r="AB409" s="465">
        <f t="shared" si="315"/>
        <v>116479.99999999999</v>
      </c>
      <c r="AC409" s="465">
        <f t="shared" si="316"/>
        <v>1397759.9999999998</v>
      </c>
      <c r="AD409" s="686">
        <v>1</v>
      </c>
      <c r="AE409" s="683">
        <v>1.4</v>
      </c>
      <c r="AF409" s="465">
        <f t="shared" si="317"/>
        <v>83200</v>
      </c>
      <c r="AG409" s="466">
        <f t="shared" si="318"/>
        <v>0</v>
      </c>
      <c r="AH409" s="466">
        <f t="shared" si="319"/>
        <v>0</v>
      </c>
      <c r="AI409" s="466">
        <f t="shared" si="320"/>
        <v>116479.99999999999</v>
      </c>
      <c r="AJ409" s="465">
        <f t="shared" si="321"/>
        <v>116479.99999999999</v>
      </c>
      <c r="AK409" s="465">
        <f t="shared" si="322"/>
        <v>1397759.9999999998</v>
      </c>
    </row>
    <row r="410" spans="1:37" ht="27" hidden="1">
      <c r="A410" s="717">
        <v>27</v>
      </c>
      <c r="B410" s="693" t="s">
        <v>3012</v>
      </c>
      <c r="C410" s="718" t="s">
        <v>2541</v>
      </c>
      <c r="D410" s="718">
        <v>1992</v>
      </c>
      <c r="E410" s="646" t="s">
        <v>1088</v>
      </c>
      <c r="F410" s="719">
        <v>1</v>
      </c>
      <c r="G410" s="689">
        <v>1.25</v>
      </c>
      <c r="H410" s="692">
        <v>83200</v>
      </c>
      <c r="I410" s="695"/>
      <c r="J410" s="690"/>
      <c r="K410" s="695">
        <v>104000</v>
      </c>
      <c r="L410" s="692">
        <f t="shared" si="324"/>
        <v>104000</v>
      </c>
      <c r="M410" s="692">
        <f t="shared" si="304"/>
        <v>1248000</v>
      </c>
      <c r="N410" s="686">
        <v>1</v>
      </c>
      <c r="O410" s="683">
        <v>1.25</v>
      </c>
      <c r="P410" s="465">
        <f t="shared" si="305"/>
        <v>83200</v>
      </c>
      <c r="Q410" s="466">
        <f t="shared" si="306"/>
        <v>0</v>
      </c>
      <c r="R410" s="466">
        <f t="shared" si="307"/>
        <v>0</v>
      </c>
      <c r="S410" s="466">
        <f t="shared" si="308"/>
        <v>104000</v>
      </c>
      <c r="T410" s="465">
        <f t="shared" si="309"/>
        <v>104000</v>
      </c>
      <c r="U410" s="465">
        <f t="shared" si="310"/>
        <v>1248000</v>
      </c>
      <c r="V410" s="686">
        <v>1</v>
      </c>
      <c r="W410" s="683">
        <v>1.25</v>
      </c>
      <c r="X410" s="465">
        <f t="shared" si="311"/>
        <v>83200</v>
      </c>
      <c r="Y410" s="466">
        <f t="shared" si="312"/>
        <v>0</v>
      </c>
      <c r="Z410" s="466">
        <f t="shared" si="313"/>
        <v>0</v>
      </c>
      <c r="AA410" s="466">
        <f t="shared" si="314"/>
        <v>104000</v>
      </c>
      <c r="AB410" s="465">
        <f t="shared" si="315"/>
        <v>104000</v>
      </c>
      <c r="AC410" s="465">
        <f t="shared" si="316"/>
        <v>1248000</v>
      </c>
      <c r="AD410" s="686">
        <v>1</v>
      </c>
      <c r="AE410" s="683">
        <v>1.25</v>
      </c>
      <c r="AF410" s="465">
        <f t="shared" si="317"/>
        <v>83200</v>
      </c>
      <c r="AG410" s="466">
        <f t="shared" si="318"/>
        <v>0</v>
      </c>
      <c r="AH410" s="466">
        <f t="shared" si="319"/>
        <v>0</v>
      </c>
      <c r="AI410" s="466">
        <f t="shared" si="320"/>
        <v>104000</v>
      </c>
      <c r="AJ410" s="465">
        <f t="shared" si="321"/>
        <v>104000</v>
      </c>
      <c r="AK410" s="465">
        <f t="shared" si="322"/>
        <v>1248000</v>
      </c>
    </row>
    <row r="411" spans="1:37" ht="27" hidden="1">
      <c r="A411" s="717">
        <v>28</v>
      </c>
      <c r="B411" s="693" t="s">
        <v>3013</v>
      </c>
      <c r="C411" s="718" t="s">
        <v>2541</v>
      </c>
      <c r="D411" s="718">
        <v>1981</v>
      </c>
      <c r="E411" s="646" t="s">
        <v>1088</v>
      </c>
      <c r="F411" s="719">
        <v>1</v>
      </c>
      <c r="G411" s="689">
        <v>1.25</v>
      </c>
      <c r="H411" s="692">
        <v>83200</v>
      </c>
      <c r="I411" s="695"/>
      <c r="J411" s="690"/>
      <c r="K411" s="695">
        <v>104000</v>
      </c>
      <c r="L411" s="692">
        <f t="shared" si="324"/>
        <v>104000</v>
      </c>
      <c r="M411" s="692">
        <f t="shared" si="304"/>
        <v>1248000</v>
      </c>
      <c r="N411" s="686">
        <v>1</v>
      </c>
      <c r="O411" s="683">
        <v>1.25</v>
      </c>
      <c r="P411" s="465">
        <f t="shared" si="305"/>
        <v>83200</v>
      </c>
      <c r="Q411" s="466">
        <f t="shared" si="306"/>
        <v>0</v>
      </c>
      <c r="R411" s="466">
        <f t="shared" si="307"/>
        <v>0</v>
      </c>
      <c r="S411" s="466">
        <f t="shared" si="308"/>
        <v>104000</v>
      </c>
      <c r="T411" s="465">
        <f t="shared" si="309"/>
        <v>104000</v>
      </c>
      <c r="U411" s="465">
        <f t="shared" si="310"/>
        <v>1248000</v>
      </c>
      <c r="V411" s="686">
        <v>1</v>
      </c>
      <c r="W411" s="683">
        <v>1.25</v>
      </c>
      <c r="X411" s="465">
        <f t="shared" si="311"/>
        <v>83200</v>
      </c>
      <c r="Y411" s="466">
        <f t="shared" si="312"/>
        <v>0</v>
      </c>
      <c r="Z411" s="466">
        <f t="shared" si="313"/>
        <v>0</v>
      </c>
      <c r="AA411" s="466">
        <f t="shared" si="314"/>
        <v>104000</v>
      </c>
      <c r="AB411" s="465">
        <f t="shared" si="315"/>
        <v>104000</v>
      </c>
      <c r="AC411" s="465">
        <f t="shared" si="316"/>
        <v>1248000</v>
      </c>
      <c r="AD411" s="686">
        <v>1</v>
      </c>
      <c r="AE411" s="683">
        <v>1.25</v>
      </c>
      <c r="AF411" s="465">
        <f t="shared" si="317"/>
        <v>83200</v>
      </c>
      <c r="AG411" s="466">
        <f t="shared" si="318"/>
        <v>0</v>
      </c>
      <c r="AH411" s="466">
        <f t="shared" si="319"/>
        <v>0</v>
      </c>
      <c r="AI411" s="466">
        <f t="shared" si="320"/>
        <v>104000</v>
      </c>
      <c r="AJ411" s="465">
        <f t="shared" si="321"/>
        <v>104000</v>
      </c>
      <c r="AK411" s="465">
        <f t="shared" si="322"/>
        <v>1248000</v>
      </c>
    </row>
    <row r="412" spans="1:37" ht="17.25" hidden="1">
      <c r="A412" s="717">
        <v>29</v>
      </c>
      <c r="B412" s="693" t="s">
        <v>2012</v>
      </c>
      <c r="C412" s="718" t="s">
        <v>2541</v>
      </c>
      <c r="D412" s="718">
        <v>1991</v>
      </c>
      <c r="E412" s="646" t="s">
        <v>437</v>
      </c>
      <c r="F412" s="719">
        <v>1</v>
      </c>
      <c r="G412" s="689">
        <v>1.2</v>
      </c>
      <c r="H412" s="692">
        <v>83200</v>
      </c>
      <c r="I412" s="695"/>
      <c r="J412" s="690"/>
      <c r="K412" s="695">
        <v>100000</v>
      </c>
      <c r="L412" s="690">
        <f t="shared" si="324"/>
        <v>100000</v>
      </c>
      <c r="M412" s="692">
        <f t="shared" si="304"/>
        <v>1200000</v>
      </c>
      <c r="N412" s="686">
        <v>1</v>
      </c>
      <c r="O412" s="683">
        <v>1.2</v>
      </c>
      <c r="P412" s="465">
        <f t="shared" si="305"/>
        <v>83200</v>
      </c>
      <c r="Q412" s="466">
        <f t="shared" si="306"/>
        <v>0</v>
      </c>
      <c r="R412" s="466">
        <f t="shared" si="307"/>
        <v>0</v>
      </c>
      <c r="S412" s="466">
        <f t="shared" si="308"/>
        <v>100000</v>
      </c>
      <c r="T412" s="465">
        <f t="shared" si="309"/>
        <v>100000</v>
      </c>
      <c r="U412" s="465">
        <f t="shared" si="310"/>
        <v>1200000</v>
      </c>
      <c r="V412" s="686">
        <v>1</v>
      </c>
      <c r="W412" s="683">
        <v>1.2</v>
      </c>
      <c r="X412" s="465">
        <f t="shared" si="311"/>
        <v>83200</v>
      </c>
      <c r="Y412" s="466">
        <f t="shared" si="312"/>
        <v>0</v>
      </c>
      <c r="Z412" s="466">
        <f t="shared" si="313"/>
        <v>0</v>
      </c>
      <c r="AA412" s="466">
        <f t="shared" si="314"/>
        <v>100000</v>
      </c>
      <c r="AB412" s="465">
        <f t="shared" si="315"/>
        <v>100000</v>
      </c>
      <c r="AC412" s="465">
        <f t="shared" si="316"/>
        <v>1200000</v>
      </c>
      <c r="AD412" s="686">
        <v>1</v>
      </c>
      <c r="AE412" s="683">
        <v>1.2</v>
      </c>
      <c r="AF412" s="465">
        <f t="shared" si="317"/>
        <v>83200</v>
      </c>
      <c r="AG412" s="466">
        <f t="shared" si="318"/>
        <v>0</v>
      </c>
      <c r="AH412" s="466">
        <f t="shared" si="319"/>
        <v>0</v>
      </c>
      <c r="AI412" s="466">
        <f t="shared" si="320"/>
        <v>100000</v>
      </c>
      <c r="AJ412" s="465">
        <f t="shared" si="321"/>
        <v>100000</v>
      </c>
      <c r="AK412" s="465">
        <f t="shared" si="322"/>
        <v>1200000</v>
      </c>
    </row>
    <row r="413" spans="1:37" ht="17.25" hidden="1">
      <c r="A413" s="717">
        <v>30</v>
      </c>
      <c r="B413" s="693" t="s">
        <v>2013</v>
      </c>
      <c r="C413" s="718" t="s">
        <v>2541</v>
      </c>
      <c r="D413" s="718">
        <v>2001</v>
      </c>
      <c r="E413" s="646" t="s">
        <v>437</v>
      </c>
      <c r="F413" s="719">
        <v>1</v>
      </c>
      <c r="G413" s="689">
        <v>1.2</v>
      </c>
      <c r="H413" s="692">
        <v>83200</v>
      </c>
      <c r="I413" s="695"/>
      <c r="J413" s="690"/>
      <c r="K413" s="695">
        <v>100000</v>
      </c>
      <c r="L413" s="690">
        <f t="shared" si="324"/>
        <v>100000</v>
      </c>
      <c r="M413" s="692">
        <f t="shared" si="304"/>
        <v>1200000</v>
      </c>
      <c r="N413" s="686">
        <v>1</v>
      </c>
      <c r="O413" s="683">
        <v>1.2</v>
      </c>
      <c r="P413" s="465">
        <f t="shared" si="305"/>
        <v>83200</v>
      </c>
      <c r="Q413" s="466">
        <f t="shared" si="306"/>
        <v>0</v>
      </c>
      <c r="R413" s="466">
        <f t="shared" si="307"/>
        <v>0</v>
      </c>
      <c r="S413" s="466">
        <f t="shared" si="308"/>
        <v>100000</v>
      </c>
      <c r="T413" s="465">
        <f t="shared" si="309"/>
        <v>100000</v>
      </c>
      <c r="U413" s="465">
        <f t="shared" si="310"/>
        <v>1200000</v>
      </c>
      <c r="V413" s="686">
        <v>1</v>
      </c>
      <c r="W413" s="683">
        <v>1.2</v>
      </c>
      <c r="X413" s="465">
        <f t="shared" si="311"/>
        <v>83200</v>
      </c>
      <c r="Y413" s="466">
        <f t="shared" si="312"/>
        <v>0</v>
      </c>
      <c r="Z413" s="466">
        <f t="shared" si="313"/>
        <v>0</v>
      </c>
      <c r="AA413" s="466">
        <f t="shared" si="314"/>
        <v>100000</v>
      </c>
      <c r="AB413" s="465">
        <f t="shared" si="315"/>
        <v>100000</v>
      </c>
      <c r="AC413" s="465">
        <f t="shared" si="316"/>
        <v>1200000</v>
      </c>
      <c r="AD413" s="686">
        <v>1</v>
      </c>
      <c r="AE413" s="683">
        <v>1.2</v>
      </c>
      <c r="AF413" s="465">
        <f t="shared" si="317"/>
        <v>83200</v>
      </c>
      <c r="AG413" s="466">
        <f t="shared" si="318"/>
        <v>0</v>
      </c>
      <c r="AH413" s="466">
        <f t="shared" si="319"/>
        <v>0</v>
      </c>
      <c r="AI413" s="466">
        <f t="shared" si="320"/>
        <v>100000</v>
      </c>
      <c r="AJ413" s="465">
        <f t="shared" si="321"/>
        <v>100000</v>
      </c>
      <c r="AK413" s="465">
        <f t="shared" si="322"/>
        <v>1200000</v>
      </c>
    </row>
    <row r="414" spans="1:37" ht="27" hidden="1">
      <c r="A414" s="685"/>
      <c r="B414" s="681" t="s">
        <v>2499</v>
      </c>
      <c r="C414" s="699"/>
      <c r="D414" s="699"/>
      <c r="E414" s="694"/>
      <c r="F414" s="686"/>
      <c r="G414" s="683"/>
      <c r="H414" s="684"/>
      <c r="I414" s="466"/>
      <c r="J414" s="466"/>
      <c r="K414" s="466"/>
      <c r="L414" s="466">
        <v>7500</v>
      </c>
      <c r="M414" s="466">
        <f>+L414*12</f>
        <v>90000</v>
      </c>
      <c r="N414" s="686"/>
      <c r="O414" s="683"/>
      <c r="P414" s="465"/>
      <c r="Q414" s="466"/>
      <c r="R414" s="466"/>
      <c r="S414" s="466"/>
      <c r="T414" s="466">
        <f>+L414</f>
        <v>7500</v>
      </c>
      <c r="U414" s="466">
        <f>+M414</f>
        <v>90000</v>
      </c>
      <c r="V414" s="686"/>
      <c r="W414" s="683"/>
      <c r="X414" s="465"/>
      <c r="Y414" s="466"/>
      <c r="Z414" s="466"/>
      <c r="AA414" s="466"/>
      <c r="AB414" s="466">
        <f>+L414</f>
        <v>7500</v>
      </c>
      <c r="AC414" s="466">
        <f>+U414</f>
        <v>90000</v>
      </c>
      <c r="AD414" s="686"/>
      <c r="AE414" s="683"/>
      <c r="AF414" s="465"/>
      <c r="AG414" s="466"/>
      <c r="AH414" s="466"/>
      <c r="AI414" s="466"/>
      <c r="AJ414" s="466">
        <f>+L414</f>
        <v>7500</v>
      </c>
      <c r="AK414" s="466">
        <f>+M414</f>
        <v>90000</v>
      </c>
    </row>
    <row r="415" spans="1:37" ht="22.5">
      <c r="A415" s="1067" t="s">
        <v>47</v>
      </c>
      <c r="B415" s="1067"/>
      <c r="C415" s="1067"/>
      <c r="D415" s="1067"/>
      <c r="E415" s="1067"/>
      <c r="F415" s="720">
        <f>SUM(F384:F414)</f>
        <v>30</v>
      </c>
      <c r="G415" s="720">
        <f t="shared" ref="G415:AK415" si="325">SUM(G384:G414)</f>
        <v>35.300000000000004</v>
      </c>
      <c r="H415" s="720">
        <f t="shared" si="325"/>
        <v>2496000</v>
      </c>
      <c r="I415" s="720">
        <f t="shared" si="325"/>
        <v>0</v>
      </c>
      <c r="J415" s="720">
        <f t="shared" si="325"/>
        <v>0</v>
      </c>
      <c r="K415" s="720">
        <f t="shared" si="325"/>
        <v>3135380</v>
      </c>
      <c r="L415" s="720">
        <f t="shared" si="325"/>
        <v>3142880</v>
      </c>
      <c r="M415" s="720">
        <f t="shared" si="325"/>
        <v>37714560</v>
      </c>
      <c r="N415" s="720">
        <f t="shared" si="325"/>
        <v>30</v>
      </c>
      <c r="O415" s="720">
        <f t="shared" si="325"/>
        <v>35.300000000000004</v>
      </c>
      <c r="P415" s="720">
        <f t="shared" si="325"/>
        <v>2496000</v>
      </c>
      <c r="Q415" s="720">
        <f t="shared" si="325"/>
        <v>0</v>
      </c>
      <c r="R415" s="720">
        <f t="shared" si="325"/>
        <v>0</v>
      </c>
      <c r="S415" s="720">
        <f t="shared" si="325"/>
        <v>3135380</v>
      </c>
      <c r="T415" s="720">
        <f t="shared" si="325"/>
        <v>3142880</v>
      </c>
      <c r="U415" s="720">
        <f t="shared" si="325"/>
        <v>37714560</v>
      </c>
      <c r="V415" s="720">
        <f t="shared" si="325"/>
        <v>30</v>
      </c>
      <c r="W415" s="720">
        <f t="shared" si="325"/>
        <v>35.300000000000004</v>
      </c>
      <c r="X415" s="720">
        <f t="shared" si="325"/>
        <v>2496000</v>
      </c>
      <c r="Y415" s="720">
        <f t="shared" si="325"/>
        <v>0</v>
      </c>
      <c r="Z415" s="720">
        <f t="shared" si="325"/>
        <v>0</v>
      </c>
      <c r="AA415" s="720">
        <f t="shared" si="325"/>
        <v>3135380</v>
      </c>
      <c r="AB415" s="720">
        <f t="shared" si="325"/>
        <v>3142880</v>
      </c>
      <c r="AC415" s="720">
        <f t="shared" si="325"/>
        <v>37714560</v>
      </c>
      <c r="AD415" s="720">
        <f t="shared" si="325"/>
        <v>30</v>
      </c>
      <c r="AE415" s="720">
        <f t="shared" si="325"/>
        <v>35.300000000000004</v>
      </c>
      <c r="AF415" s="720">
        <f t="shared" si="325"/>
        <v>2496000</v>
      </c>
      <c r="AG415" s="720">
        <f t="shared" si="325"/>
        <v>0</v>
      </c>
      <c r="AH415" s="720">
        <f t="shared" si="325"/>
        <v>0</v>
      </c>
      <c r="AI415" s="720">
        <f t="shared" si="325"/>
        <v>3135380</v>
      </c>
      <c r="AJ415" s="720">
        <f t="shared" si="325"/>
        <v>3142880</v>
      </c>
      <c r="AK415" s="720">
        <f t="shared" si="325"/>
        <v>37714560</v>
      </c>
    </row>
    <row r="418" spans="1:37" s="680" customFormat="1" ht="22.5" customHeight="1">
      <c r="A418" s="1059" t="s">
        <v>615</v>
      </c>
      <c r="B418" s="1060"/>
      <c r="C418" s="1060"/>
      <c r="D418" s="1060"/>
      <c r="E418" s="1061"/>
      <c r="F418" s="1055" t="s">
        <v>1216</v>
      </c>
      <c r="G418" s="1055"/>
      <c r="H418" s="1055"/>
      <c r="I418" s="1055"/>
      <c r="J418" s="1055"/>
      <c r="K418" s="1055"/>
      <c r="L418" s="1055"/>
      <c r="M418" s="1055"/>
      <c r="N418" s="1055" t="s">
        <v>1216</v>
      </c>
      <c r="O418" s="1055"/>
      <c r="P418" s="1055"/>
      <c r="Q418" s="1055"/>
      <c r="R418" s="1055"/>
      <c r="S418" s="1055"/>
      <c r="T418" s="1055"/>
      <c r="U418" s="1055"/>
      <c r="V418" s="1055" t="s">
        <v>1216</v>
      </c>
      <c r="W418" s="1055"/>
      <c r="X418" s="1055"/>
      <c r="Y418" s="1055"/>
      <c r="Z418" s="1055"/>
      <c r="AA418" s="1055"/>
      <c r="AB418" s="1055"/>
      <c r="AC418" s="1055"/>
      <c r="AD418" s="1055" t="s">
        <v>1216</v>
      </c>
      <c r="AE418" s="1055"/>
      <c r="AF418" s="1055"/>
      <c r="AG418" s="1055"/>
      <c r="AH418" s="1055"/>
      <c r="AI418" s="1055"/>
      <c r="AJ418" s="1055"/>
      <c r="AK418" s="1055"/>
    </row>
    <row r="419" spans="1:37" s="680" customFormat="1" ht="24" customHeight="1">
      <c r="A419" s="1062" t="s">
        <v>244</v>
      </c>
      <c r="B419" s="1063"/>
      <c r="C419" s="1063"/>
      <c r="D419" s="1063"/>
      <c r="E419" s="1064"/>
      <c r="F419" s="1058" t="s">
        <v>1369</v>
      </c>
      <c r="G419" s="1058"/>
      <c r="H419" s="1058"/>
      <c r="I419" s="1058"/>
      <c r="J419" s="1058"/>
      <c r="K419" s="1058"/>
      <c r="L419" s="1058"/>
      <c r="M419" s="1058"/>
      <c r="N419" s="1058" t="s">
        <v>1533</v>
      </c>
      <c r="O419" s="1058"/>
      <c r="P419" s="1058"/>
      <c r="Q419" s="1058"/>
      <c r="R419" s="1058"/>
      <c r="S419" s="1058"/>
      <c r="T419" s="1058"/>
      <c r="U419" s="1058"/>
      <c r="V419" s="1058" t="s">
        <v>1743</v>
      </c>
      <c r="W419" s="1058"/>
      <c r="X419" s="1058"/>
      <c r="Y419" s="1058"/>
      <c r="Z419" s="1058"/>
      <c r="AA419" s="1058"/>
      <c r="AB419" s="1058"/>
      <c r="AC419" s="1058"/>
      <c r="AD419" s="1058" t="s">
        <v>2520</v>
      </c>
      <c r="AE419" s="1058"/>
      <c r="AF419" s="1058"/>
      <c r="AG419" s="1058"/>
      <c r="AH419" s="1058"/>
      <c r="AI419" s="1058"/>
      <c r="AJ419" s="1058"/>
      <c r="AK419" s="1058"/>
    </row>
    <row r="420" spans="1:37" s="680" customFormat="1" ht="82.5" hidden="1" customHeight="1">
      <c r="A420" s="721" t="s">
        <v>10</v>
      </c>
      <c r="B420" s="709" t="s">
        <v>54</v>
      </c>
      <c r="C420" s="709" t="s">
        <v>2538</v>
      </c>
      <c r="D420" s="613" t="s">
        <v>2539</v>
      </c>
      <c r="E420" s="709" t="s">
        <v>55</v>
      </c>
      <c r="F420" s="722" t="s">
        <v>56</v>
      </c>
      <c r="G420" s="722" t="s">
        <v>91</v>
      </c>
      <c r="H420" s="722" t="s">
        <v>62</v>
      </c>
      <c r="I420" s="722" t="s">
        <v>58</v>
      </c>
      <c r="J420" s="722" t="s">
        <v>59</v>
      </c>
      <c r="K420" s="722" t="s">
        <v>669</v>
      </c>
      <c r="L420" s="722" t="s">
        <v>613</v>
      </c>
      <c r="M420" s="723" t="s">
        <v>1372</v>
      </c>
      <c r="N420" s="722" t="s">
        <v>56</v>
      </c>
      <c r="O420" s="722" t="s">
        <v>91</v>
      </c>
      <c r="P420" s="722" t="s">
        <v>62</v>
      </c>
      <c r="Q420" s="722" t="s">
        <v>58</v>
      </c>
      <c r="R420" s="722" t="s">
        <v>59</v>
      </c>
      <c r="S420" s="722" t="s">
        <v>669</v>
      </c>
      <c r="T420" s="722" t="s">
        <v>613</v>
      </c>
      <c r="U420" s="723" t="s">
        <v>1541</v>
      </c>
      <c r="V420" s="722" t="s">
        <v>56</v>
      </c>
      <c r="W420" s="722" t="s">
        <v>91</v>
      </c>
      <c r="X420" s="722" t="s">
        <v>62</v>
      </c>
      <c r="Y420" s="722" t="s">
        <v>58</v>
      </c>
      <c r="Z420" s="722" t="s">
        <v>59</v>
      </c>
      <c r="AA420" s="722" t="s">
        <v>669</v>
      </c>
      <c r="AB420" s="722" t="s">
        <v>613</v>
      </c>
      <c r="AC420" s="723" t="s">
        <v>1744</v>
      </c>
      <c r="AD420" s="722" t="s">
        <v>56</v>
      </c>
      <c r="AE420" s="722" t="s">
        <v>91</v>
      </c>
      <c r="AF420" s="722" t="s">
        <v>62</v>
      </c>
      <c r="AG420" s="722" t="s">
        <v>58</v>
      </c>
      <c r="AH420" s="722" t="s">
        <v>59</v>
      </c>
      <c r="AI420" s="722" t="s">
        <v>669</v>
      </c>
      <c r="AJ420" s="722" t="s">
        <v>613</v>
      </c>
      <c r="AK420" s="723" t="s">
        <v>2526</v>
      </c>
    </row>
    <row r="421" spans="1:37" s="682" customFormat="1" ht="17.25" hidden="1">
      <c r="A421" s="717">
        <v>1</v>
      </c>
      <c r="B421" s="693" t="s">
        <v>2014</v>
      </c>
      <c r="C421" s="627" t="s">
        <v>2541</v>
      </c>
      <c r="D421" s="627">
        <v>1987</v>
      </c>
      <c r="E421" s="693" t="s">
        <v>428</v>
      </c>
      <c r="F421" s="719">
        <v>1</v>
      </c>
      <c r="G421" s="689">
        <v>1.5</v>
      </c>
      <c r="H421" s="692">
        <v>83200</v>
      </c>
      <c r="I421" s="695"/>
      <c r="J421" s="695"/>
      <c r="K421" s="690">
        <f>G421*H421</f>
        <v>124800</v>
      </c>
      <c r="L421" s="692">
        <f t="shared" ref="L421:L433" si="326">+I421+J421+K421</f>
        <v>124800</v>
      </c>
      <c r="M421" s="692">
        <f t="shared" ref="M421:M446" si="327">+L421*12</f>
        <v>1497600</v>
      </c>
      <c r="N421" s="686">
        <v>1</v>
      </c>
      <c r="O421" s="683">
        <v>1.5</v>
      </c>
      <c r="P421" s="465">
        <f t="shared" ref="P421:P446" si="328">+H421</f>
        <v>83200</v>
      </c>
      <c r="Q421" s="466">
        <f t="shared" ref="Q421:Q446" si="329">+I421</f>
        <v>0</v>
      </c>
      <c r="R421" s="466">
        <f t="shared" ref="R421:R446" si="330">+J421</f>
        <v>0</v>
      </c>
      <c r="S421" s="466">
        <f t="shared" ref="S421:S446" si="331">+K421</f>
        <v>124800</v>
      </c>
      <c r="T421" s="465">
        <f t="shared" ref="T421:T446" si="332">+Q421+R421+S421</f>
        <v>124800</v>
      </c>
      <c r="U421" s="465">
        <f t="shared" ref="U421:U446" si="333">+T421*12</f>
        <v>1497600</v>
      </c>
      <c r="V421" s="686">
        <v>1</v>
      </c>
      <c r="W421" s="683">
        <v>1.5</v>
      </c>
      <c r="X421" s="465">
        <f t="shared" ref="X421:X446" si="334">+P421</f>
        <v>83200</v>
      </c>
      <c r="Y421" s="466">
        <f t="shared" ref="Y421:Y446" si="335">+Q421</f>
        <v>0</v>
      </c>
      <c r="Z421" s="466">
        <f t="shared" ref="Z421:Z446" si="336">+R421</f>
        <v>0</v>
      </c>
      <c r="AA421" s="466">
        <f t="shared" ref="AA421:AA446" si="337">+S421</f>
        <v>124800</v>
      </c>
      <c r="AB421" s="465">
        <f t="shared" ref="AB421:AB446" si="338">+Y421+Z421+AA421</f>
        <v>124800</v>
      </c>
      <c r="AC421" s="465">
        <f t="shared" ref="AC421:AC446" si="339">+AB421*12</f>
        <v>1497600</v>
      </c>
      <c r="AD421" s="686">
        <v>1</v>
      </c>
      <c r="AE421" s="683">
        <v>1.5</v>
      </c>
      <c r="AF421" s="465">
        <f t="shared" ref="AF421:AF446" si="340">+X421</f>
        <v>83200</v>
      </c>
      <c r="AG421" s="466">
        <f t="shared" ref="AG421:AG446" si="341">+Y421</f>
        <v>0</v>
      </c>
      <c r="AH421" s="466">
        <f t="shared" ref="AH421:AH446" si="342">+Z421</f>
        <v>0</v>
      </c>
      <c r="AI421" s="466">
        <f t="shared" ref="AI421:AI446" si="343">+AA421</f>
        <v>124800</v>
      </c>
      <c r="AJ421" s="465">
        <f t="shared" ref="AJ421:AJ446" si="344">+AG421+AH421+AI421</f>
        <v>124800</v>
      </c>
      <c r="AK421" s="465">
        <f t="shared" ref="AK421:AK446" si="345">+AJ421*12</f>
        <v>1497600</v>
      </c>
    </row>
    <row r="422" spans="1:37" ht="17.25" hidden="1">
      <c r="A422" s="717">
        <v>2</v>
      </c>
      <c r="B422" s="693" t="s">
        <v>1098</v>
      </c>
      <c r="C422" s="627" t="s">
        <v>2540</v>
      </c>
      <c r="D422" s="627">
        <v>1981</v>
      </c>
      <c r="E422" s="693" t="s">
        <v>446</v>
      </c>
      <c r="F422" s="719">
        <v>1</v>
      </c>
      <c r="G422" s="689">
        <v>1</v>
      </c>
      <c r="H422" s="692">
        <v>83200</v>
      </c>
      <c r="I422" s="695"/>
      <c r="J422" s="695"/>
      <c r="K422" s="690">
        <v>100000</v>
      </c>
      <c r="L422" s="692">
        <f t="shared" si="326"/>
        <v>100000</v>
      </c>
      <c r="M422" s="692">
        <f t="shared" si="327"/>
        <v>1200000</v>
      </c>
      <c r="N422" s="686">
        <v>1</v>
      </c>
      <c r="O422" s="683">
        <v>1</v>
      </c>
      <c r="P422" s="465">
        <f t="shared" si="328"/>
        <v>83200</v>
      </c>
      <c r="Q422" s="466">
        <f t="shared" si="329"/>
        <v>0</v>
      </c>
      <c r="R422" s="466">
        <f t="shared" si="330"/>
        <v>0</v>
      </c>
      <c r="S422" s="466">
        <f t="shared" si="331"/>
        <v>100000</v>
      </c>
      <c r="T422" s="465">
        <f t="shared" si="332"/>
        <v>100000</v>
      </c>
      <c r="U422" s="465">
        <f t="shared" si="333"/>
        <v>1200000</v>
      </c>
      <c r="V422" s="686">
        <v>1</v>
      </c>
      <c r="W422" s="683">
        <v>1</v>
      </c>
      <c r="X422" s="465">
        <f t="shared" si="334"/>
        <v>83200</v>
      </c>
      <c r="Y422" s="466">
        <f t="shared" si="335"/>
        <v>0</v>
      </c>
      <c r="Z422" s="466">
        <f t="shared" si="336"/>
        <v>0</v>
      </c>
      <c r="AA422" s="466">
        <f t="shared" si="337"/>
        <v>100000</v>
      </c>
      <c r="AB422" s="465">
        <f t="shared" si="338"/>
        <v>100000</v>
      </c>
      <c r="AC422" s="465">
        <f t="shared" si="339"/>
        <v>1200000</v>
      </c>
      <c r="AD422" s="686">
        <v>1</v>
      </c>
      <c r="AE422" s="683">
        <v>1</v>
      </c>
      <c r="AF422" s="465">
        <f t="shared" si="340"/>
        <v>83200</v>
      </c>
      <c r="AG422" s="466">
        <f t="shared" si="341"/>
        <v>0</v>
      </c>
      <c r="AH422" s="466">
        <f t="shared" si="342"/>
        <v>0</v>
      </c>
      <c r="AI422" s="466">
        <f t="shared" si="343"/>
        <v>100000</v>
      </c>
      <c r="AJ422" s="465">
        <f t="shared" si="344"/>
        <v>100000</v>
      </c>
      <c r="AK422" s="465">
        <f t="shared" si="345"/>
        <v>1200000</v>
      </c>
    </row>
    <row r="423" spans="1:37" ht="17.25" hidden="1">
      <c r="A423" s="717">
        <v>3</v>
      </c>
      <c r="B423" s="693" t="s">
        <v>1099</v>
      </c>
      <c r="C423" s="627" t="s">
        <v>2540</v>
      </c>
      <c r="D423" s="627">
        <v>1982</v>
      </c>
      <c r="E423" s="693" t="s">
        <v>446</v>
      </c>
      <c r="F423" s="719">
        <v>1</v>
      </c>
      <c r="G423" s="689">
        <v>1</v>
      </c>
      <c r="H423" s="692">
        <v>83200</v>
      </c>
      <c r="I423" s="695"/>
      <c r="J423" s="695"/>
      <c r="K423" s="690">
        <v>100000</v>
      </c>
      <c r="L423" s="692">
        <f t="shared" si="326"/>
        <v>100000</v>
      </c>
      <c r="M423" s="692">
        <f t="shared" si="327"/>
        <v>1200000</v>
      </c>
      <c r="N423" s="686">
        <v>1</v>
      </c>
      <c r="O423" s="683">
        <v>1</v>
      </c>
      <c r="P423" s="465">
        <f t="shared" si="328"/>
        <v>83200</v>
      </c>
      <c r="Q423" s="466">
        <f t="shared" si="329"/>
        <v>0</v>
      </c>
      <c r="R423" s="466">
        <f t="shared" si="330"/>
        <v>0</v>
      </c>
      <c r="S423" s="466">
        <f t="shared" si="331"/>
        <v>100000</v>
      </c>
      <c r="T423" s="465">
        <f t="shared" si="332"/>
        <v>100000</v>
      </c>
      <c r="U423" s="465">
        <f t="shared" si="333"/>
        <v>1200000</v>
      </c>
      <c r="V423" s="686">
        <v>1</v>
      </c>
      <c r="W423" s="683">
        <v>1</v>
      </c>
      <c r="X423" s="465">
        <f t="shared" si="334"/>
        <v>83200</v>
      </c>
      <c r="Y423" s="466">
        <f t="shared" si="335"/>
        <v>0</v>
      </c>
      <c r="Z423" s="466">
        <f t="shared" si="336"/>
        <v>0</v>
      </c>
      <c r="AA423" s="466">
        <f t="shared" si="337"/>
        <v>100000</v>
      </c>
      <c r="AB423" s="465">
        <f t="shared" si="338"/>
        <v>100000</v>
      </c>
      <c r="AC423" s="465">
        <f t="shared" si="339"/>
        <v>1200000</v>
      </c>
      <c r="AD423" s="686">
        <v>1</v>
      </c>
      <c r="AE423" s="683">
        <v>1</v>
      </c>
      <c r="AF423" s="465">
        <f t="shared" si="340"/>
        <v>83200</v>
      </c>
      <c r="AG423" s="466">
        <f t="shared" si="341"/>
        <v>0</v>
      </c>
      <c r="AH423" s="466">
        <f t="shared" si="342"/>
        <v>0</v>
      </c>
      <c r="AI423" s="466">
        <f t="shared" si="343"/>
        <v>100000</v>
      </c>
      <c r="AJ423" s="465">
        <f t="shared" si="344"/>
        <v>100000</v>
      </c>
      <c r="AK423" s="465">
        <f t="shared" si="345"/>
        <v>1200000</v>
      </c>
    </row>
    <row r="424" spans="1:37" ht="17.25" hidden="1">
      <c r="A424" s="717">
        <v>4</v>
      </c>
      <c r="B424" s="693" t="s">
        <v>3014</v>
      </c>
      <c r="C424" s="627" t="s">
        <v>2540</v>
      </c>
      <c r="D424" s="627">
        <v>1974</v>
      </c>
      <c r="E424" s="693" t="s">
        <v>446</v>
      </c>
      <c r="F424" s="719">
        <v>1</v>
      </c>
      <c r="G424" s="689">
        <v>1</v>
      </c>
      <c r="H424" s="692">
        <v>83200</v>
      </c>
      <c r="I424" s="695"/>
      <c r="J424" s="695"/>
      <c r="K424" s="690">
        <v>100000</v>
      </c>
      <c r="L424" s="692">
        <f t="shared" si="326"/>
        <v>100000</v>
      </c>
      <c r="M424" s="692">
        <f t="shared" si="327"/>
        <v>1200000</v>
      </c>
      <c r="N424" s="686">
        <v>1</v>
      </c>
      <c r="O424" s="683">
        <v>1</v>
      </c>
      <c r="P424" s="465">
        <f t="shared" si="328"/>
        <v>83200</v>
      </c>
      <c r="Q424" s="466">
        <f t="shared" si="329"/>
        <v>0</v>
      </c>
      <c r="R424" s="466">
        <f t="shared" si="330"/>
        <v>0</v>
      </c>
      <c r="S424" s="466">
        <f t="shared" si="331"/>
        <v>100000</v>
      </c>
      <c r="T424" s="465">
        <f t="shared" si="332"/>
        <v>100000</v>
      </c>
      <c r="U424" s="465">
        <f t="shared" si="333"/>
        <v>1200000</v>
      </c>
      <c r="V424" s="686">
        <v>1</v>
      </c>
      <c r="W424" s="683">
        <v>1</v>
      </c>
      <c r="X424" s="465">
        <f t="shared" si="334"/>
        <v>83200</v>
      </c>
      <c r="Y424" s="466">
        <f t="shared" si="335"/>
        <v>0</v>
      </c>
      <c r="Z424" s="466">
        <f t="shared" si="336"/>
        <v>0</v>
      </c>
      <c r="AA424" s="466">
        <f t="shared" si="337"/>
        <v>100000</v>
      </c>
      <c r="AB424" s="465">
        <f t="shared" si="338"/>
        <v>100000</v>
      </c>
      <c r="AC424" s="465">
        <f t="shared" si="339"/>
        <v>1200000</v>
      </c>
      <c r="AD424" s="686">
        <v>1</v>
      </c>
      <c r="AE424" s="683">
        <v>1</v>
      </c>
      <c r="AF424" s="465">
        <f t="shared" si="340"/>
        <v>83200</v>
      </c>
      <c r="AG424" s="466">
        <f t="shared" si="341"/>
        <v>0</v>
      </c>
      <c r="AH424" s="466">
        <f t="shared" si="342"/>
        <v>0</v>
      </c>
      <c r="AI424" s="466">
        <f t="shared" si="343"/>
        <v>100000</v>
      </c>
      <c r="AJ424" s="465">
        <f t="shared" si="344"/>
        <v>100000</v>
      </c>
      <c r="AK424" s="465">
        <f t="shared" si="345"/>
        <v>1200000</v>
      </c>
    </row>
    <row r="425" spans="1:37" ht="17.25" hidden="1">
      <c r="A425" s="717">
        <v>5</v>
      </c>
      <c r="B425" s="693" t="s">
        <v>3015</v>
      </c>
      <c r="C425" s="627" t="s">
        <v>2540</v>
      </c>
      <c r="D425" s="627">
        <v>1990</v>
      </c>
      <c r="E425" s="693" t="s">
        <v>446</v>
      </c>
      <c r="F425" s="719">
        <v>1</v>
      </c>
      <c r="G425" s="689">
        <v>1</v>
      </c>
      <c r="H425" s="692">
        <v>83200</v>
      </c>
      <c r="I425" s="695"/>
      <c r="J425" s="695"/>
      <c r="K425" s="690">
        <v>100000</v>
      </c>
      <c r="L425" s="692">
        <f t="shared" si="326"/>
        <v>100000</v>
      </c>
      <c r="M425" s="692">
        <f t="shared" si="327"/>
        <v>1200000</v>
      </c>
      <c r="N425" s="686">
        <v>1</v>
      </c>
      <c r="O425" s="683">
        <v>1</v>
      </c>
      <c r="P425" s="465">
        <f t="shared" si="328"/>
        <v>83200</v>
      </c>
      <c r="Q425" s="466">
        <f t="shared" si="329"/>
        <v>0</v>
      </c>
      <c r="R425" s="466">
        <f t="shared" si="330"/>
        <v>0</v>
      </c>
      <c r="S425" s="466">
        <f t="shared" si="331"/>
        <v>100000</v>
      </c>
      <c r="T425" s="465">
        <f t="shared" si="332"/>
        <v>100000</v>
      </c>
      <c r="U425" s="465">
        <f t="shared" si="333"/>
        <v>1200000</v>
      </c>
      <c r="V425" s="686">
        <v>1</v>
      </c>
      <c r="W425" s="683">
        <v>1</v>
      </c>
      <c r="X425" s="465">
        <f t="shared" si="334"/>
        <v>83200</v>
      </c>
      <c r="Y425" s="466">
        <f t="shared" si="335"/>
        <v>0</v>
      </c>
      <c r="Z425" s="466">
        <f t="shared" si="336"/>
        <v>0</v>
      </c>
      <c r="AA425" s="466">
        <f t="shared" si="337"/>
        <v>100000</v>
      </c>
      <c r="AB425" s="465">
        <f t="shared" si="338"/>
        <v>100000</v>
      </c>
      <c r="AC425" s="465">
        <f t="shared" si="339"/>
        <v>1200000</v>
      </c>
      <c r="AD425" s="686">
        <v>1</v>
      </c>
      <c r="AE425" s="683">
        <v>1</v>
      </c>
      <c r="AF425" s="465">
        <f t="shared" si="340"/>
        <v>83200</v>
      </c>
      <c r="AG425" s="466">
        <f t="shared" si="341"/>
        <v>0</v>
      </c>
      <c r="AH425" s="466">
        <f t="shared" si="342"/>
        <v>0</v>
      </c>
      <c r="AI425" s="466">
        <f t="shared" si="343"/>
        <v>100000</v>
      </c>
      <c r="AJ425" s="465">
        <f t="shared" si="344"/>
        <v>100000</v>
      </c>
      <c r="AK425" s="465">
        <f t="shared" si="345"/>
        <v>1200000</v>
      </c>
    </row>
    <row r="426" spans="1:37" ht="17.25" hidden="1">
      <c r="A426" s="717">
        <v>6</v>
      </c>
      <c r="B426" s="693" t="s">
        <v>3016</v>
      </c>
      <c r="C426" s="627" t="s">
        <v>2540</v>
      </c>
      <c r="D426" s="627">
        <v>1996</v>
      </c>
      <c r="E426" s="693" t="s">
        <v>446</v>
      </c>
      <c r="F426" s="719">
        <v>1</v>
      </c>
      <c r="G426" s="689">
        <v>1</v>
      </c>
      <c r="H426" s="692">
        <v>83200</v>
      </c>
      <c r="I426" s="695"/>
      <c r="J426" s="695"/>
      <c r="K426" s="690">
        <v>100000</v>
      </c>
      <c r="L426" s="692">
        <f t="shared" si="326"/>
        <v>100000</v>
      </c>
      <c r="M426" s="692">
        <f t="shared" si="327"/>
        <v>1200000</v>
      </c>
      <c r="N426" s="686">
        <v>1</v>
      </c>
      <c r="O426" s="683">
        <v>1</v>
      </c>
      <c r="P426" s="465">
        <f t="shared" si="328"/>
        <v>83200</v>
      </c>
      <c r="Q426" s="466">
        <f t="shared" si="329"/>
        <v>0</v>
      </c>
      <c r="R426" s="466">
        <f t="shared" si="330"/>
        <v>0</v>
      </c>
      <c r="S426" s="466">
        <f t="shared" si="331"/>
        <v>100000</v>
      </c>
      <c r="T426" s="465">
        <f t="shared" si="332"/>
        <v>100000</v>
      </c>
      <c r="U426" s="465">
        <f t="shared" si="333"/>
        <v>1200000</v>
      </c>
      <c r="V426" s="686">
        <v>1</v>
      </c>
      <c r="W426" s="683">
        <v>1</v>
      </c>
      <c r="X426" s="465">
        <f t="shared" si="334"/>
        <v>83200</v>
      </c>
      <c r="Y426" s="466">
        <f t="shared" si="335"/>
        <v>0</v>
      </c>
      <c r="Z426" s="466">
        <f t="shared" si="336"/>
        <v>0</v>
      </c>
      <c r="AA426" s="466">
        <f t="shared" si="337"/>
        <v>100000</v>
      </c>
      <c r="AB426" s="465">
        <f t="shared" si="338"/>
        <v>100000</v>
      </c>
      <c r="AC426" s="465">
        <f t="shared" si="339"/>
        <v>1200000</v>
      </c>
      <c r="AD426" s="686">
        <v>1</v>
      </c>
      <c r="AE426" s="683">
        <v>1</v>
      </c>
      <c r="AF426" s="465">
        <f t="shared" si="340"/>
        <v>83200</v>
      </c>
      <c r="AG426" s="466">
        <f t="shared" si="341"/>
        <v>0</v>
      </c>
      <c r="AH426" s="466">
        <f t="shared" si="342"/>
        <v>0</v>
      </c>
      <c r="AI426" s="466">
        <f t="shared" si="343"/>
        <v>100000</v>
      </c>
      <c r="AJ426" s="465">
        <f t="shared" si="344"/>
        <v>100000</v>
      </c>
      <c r="AK426" s="465">
        <f t="shared" si="345"/>
        <v>1200000</v>
      </c>
    </row>
    <row r="427" spans="1:37" ht="17.25" hidden="1">
      <c r="A427" s="717">
        <v>7</v>
      </c>
      <c r="B427" s="693" t="s">
        <v>2015</v>
      </c>
      <c r="C427" s="627" t="s">
        <v>2541</v>
      </c>
      <c r="D427" s="627">
        <v>1986</v>
      </c>
      <c r="E427" s="693" t="s">
        <v>426</v>
      </c>
      <c r="F427" s="719">
        <v>1</v>
      </c>
      <c r="G427" s="689">
        <v>1.5</v>
      </c>
      <c r="H427" s="692">
        <v>83200</v>
      </c>
      <c r="I427" s="695"/>
      <c r="J427" s="695"/>
      <c r="K427" s="690">
        <f t="shared" ref="K427:K432" si="346">G427*H427</f>
        <v>124800</v>
      </c>
      <c r="L427" s="692">
        <f t="shared" si="326"/>
        <v>124800</v>
      </c>
      <c r="M427" s="692">
        <f t="shared" si="327"/>
        <v>1497600</v>
      </c>
      <c r="N427" s="686">
        <v>1</v>
      </c>
      <c r="O427" s="683">
        <v>1.5</v>
      </c>
      <c r="P427" s="465">
        <f t="shared" si="328"/>
        <v>83200</v>
      </c>
      <c r="Q427" s="466">
        <f t="shared" si="329"/>
        <v>0</v>
      </c>
      <c r="R427" s="466">
        <f t="shared" si="330"/>
        <v>0</v>
      </c>
      <c r="S427" s="466">
        <f t="shared" si="331"/>
        <v>124800</v>
      </c>
      <c r="T427" s="465">
        <f t="shared" si="332"/>
        <v>124800</v>
      </c>
      <c r="U427" s="465">
        <f t="shared" si="333"/>
        <v>1497600</v>
      </c>
      <c r="V427" s="686">
        <v>1</v>
      </c>
      <c r="W427" s="683">
        <v>1.5</v>
      </c>
      <c r="X427" s="465">
        <f t="shared" si="334"/>
        <v>83200</v>
      </c>
      <c r="Y427" s="466">
        <f t="shared" si="335"/>
        <v>0</v>
      </c>
      <c r="Z427" s="466">
        <f t="shared" si="336"/>
        <v>0</v>
      </c>
      <c r="AA427" s="466">
        <f t="shared" si="337"/>
        <v>124800</v>
      </c>
      <c r="AB427" s="465">
        <f t="shared" si="338"/>
        <v>124800</v>
      </c>
      <c r="AC427" s="465">
        <f t="shared" si="339"/>
        <v>1497600</v>
      </c>
      <c r="AD427" s="686">
        <v>1</v>
      </c>
      <c r="AE427" s="683">
        <v>1.5</v>
      </c>
      <c r="AF427" s="465">
        <f t="shared" si="340"/>
        <v>83200</v>
      </c>
      <c r="AG427" s="466">
        <f t="shared" si="341"/>
        <v>0</v>
      </c>
      <c r="AH427" s="466">
        <f t="shared" si="342"/>
        <v>0</v>
      </c>
      <c r="AI427" s="466">
        <f t="shared" si="343"/>
        <v>124800</v>
      </c>
      <c r="AJ427" s="465">
        <f t="shared" si="344"/>
        <v>124800</v>
      </c>
      <c r="AK427" s="465">
        <f t="shared" si="345"/>
        <v>1497600</v>
      </c>
    </row>
    <row r="428" spans="1:37" ht="17.25" hidden="1">
      <c r="A428" s="717">
        <v>8</v>
      </c>
      <c r="B428" s="693" t="s">
        <v>2018</v>
      </c>
      <c r="C428" s="627" t="s">
        <v>2541</v>
      </c>
      <c r="D428" s="627">
        <v>1959</v>
      </c>
      <c r="E428" s="693" t="s">
        <v>426</v>
      </c>
      <c r="F428" s="719">
        <v>1</v>
      </c>
      <c r="G428" s="689">
        <v>1.5</v>
      </c>
      <c r="H428" s="692">
        <v>83200</v>
      </c>
      <c r="I428" s="695"/>
      <c r="J428" s="695"/>
      <c r="K428" s="690">
        <f t="shared" si="346"/>
        <v>124800</v>
      </c>
      <c r="L428" s="692">
        <f t="shared" si="326"/>
        <v>124800</v>
      </c>
      <c r="M428" s="692">
        <f t="shared" si="327"/>
        <v>1497600</v>
      </c>
      <c r="N428" s="686">
        <v>1</v>
      </c>
      <c r="O428" s="683">
        <v>1.5</v>
      </c>
      <c r="P428" s="465">
        <f t="shared" si="328"/>
        <v>83200</v>
      </c>
      <c r="Q428" s="466">
        <f t="shared" si="329"/>
        <v>0</v>
      </c>
      <c r="R428" s="466">
        <f t="shared" si="330"/>
        <v>0</v>
      </c>
      <c r="S428" s="466">
        <f t="shared" si="331"/>
        <v>124800</v>
      </c>
      <c r="T428" s="465">
        <f t="shared" si="332"/>
        <v>124800</v>
      </c>
      <c r="U428" s="465">
        <f t="shared" si="333"/>
        <v>1497600</v>
      </c>
      <c r="V428" s="686">
        <v>1</v>
      </c>
      <c r="W428" s="683">
        <v>1.5</v>
      </c>
      <c r="X428" s="465">
        <f t="shared" si="334"/>
        <v>83200</v>
      </c>
      <c r="Y428" s="466">
        <f t="shared" si="335"/>
        <v>0</v>
      </c>
      <c r="Z428" s="466">
        <f t="shared" si="336"/>
        <v>0</v>
      </c>
      <c r="AA428" s="466">
        <f t="shared" si="337"/>
        <v>124800</v>
      </c>
      <c r="AB428" s="465">
        <f t="shared" si="338"/>
        <v>124800</v>
      </c>
      <c r="AC428" s="465">
        <f t="shared" si="339"/>
        <v>1497600</v>
      </c>
      <c r="AD428" s="686">
        <v>1</v>
      </c>
      <c r="AE428" s="683">
        <v>1.5</v>
      </c>
      <c r="AF428" s="465">
        <f t="shared" si="340"/>
        <v>83200</v>
      </c>
      <c r="AG428" s="466">
        <f t="shared" si="341"/>
        <v>0</v>
      </c>
      <c r="AH428" s="466">
        <f t="shared" si="342"/>
        <v>0</v>
      </c>
      <c r="AI428" s="466">
        <f t="shared" si="343"/>
        <v>124800</v>
      </c>
      <c r="AJ428" s="465">
        <f t="shared" si="344"/>
        <v>124800</v>
      </c>
      <c r="AK428" s="465">
        <f t="shared" si="345"/>
        <v>1497600</v>
      </c>
    </row>
    <row r="429" spans="1:37" ht="17.25" hidden="1">
      <c r="A429" s="717">
        <v>9</v>
      </c>
      <c r="B429" s="693" t="s">
        <v>2017</v>
      </c>
      <c r="C429" s="627" t="s">
        <v>2541</v>
      </c>
      <c r="D429" s="627">
        <v>1996</v>
      </c>
      <c r="E429" s="693" t="s">
        <v>426</v>
      </c>
      <c r="F429" s="719">
        <v>1</v>
      </c>
      <c r="G429" s="689">
        <v>1.5</v>
      </c>
      <c r="H429" s="692">
        <v>83200</v>
      </c>
      <c r="I429" s="695"/>
      <c r="J429" s="695"/>
      <c r="K429" s="690">
        <f t="shared" si="346"/>
        <v>124800</v>
      </c>
      <c r="L429" s="692">
        <f t="shared" si="326"/>
        <v>124800</v>
      </c>
      <c r="M429" s="692">
        <f t="shared" si="327"/>
        <v>1497600</v>
      </c>
      <c r="N429" s="686">
        <v>1</v>
      </c>
      <c r="O429" s="683">
        <v>1.5</v>
      </c>
      <c r="P429" s="465">
        <f t="shared" si="328"/>
        <v>83200</v>
      </c>
      <c r="Q429" s="466">
        <f t="shared" si="329"/>
        <v>0</v>
      </c>
      <c r="R429" s="466">
        <f t="shared" si="330"/>
        <v>0</v>
      </c>
      <c r="S429" s="466">
        <f t="shared" si="331"/>
        <v>124800</v>
      </c>
      <c r="T429" s="465">
        <f t="shared" si="332"/>
        <v>124800</v>
      </c>
      <c r="U429" s="465">
        <f t="shared" si="333"/>
        <v>1497600</v>
      </c>
      <c r="V429" s="686">
        <v>1</v>
      </c>
      <c r="W429" s="683">
        <v>1.5</v>
      </c>
      <c r="X429" s="465">
        <f t="shared" si="334"/>
        <v>83200</v>
      </c>
      <c r="Y429" s="466">
        <f t="shared" si="335"/>
        <v>0</v>
      </c>
      <c r="Z429" s="466">
        <f t="shared" si="336"/>
        <v>0</v>
      </c>
      <c r="AA429" s="466">
        <f t="shared" si="337"/>
        <v>124800</v>
      </c>
      <c r="AB429" s="465">
        <f t="shared" si="338"/>
        <v>124800</v>
      </c>
      <c r="AC429" s="465">
        <f t="shared" si="339"/>
        <v>1497600</v>
      </c>
      <c r="AD429" s="686">
        <v>1</v>
      </c>
      <c r="AE429" s="683">
        <v>1.5</v>
      </c>
      <c r="AF429" s="465">
        <f t="shared" si="340"/>
        <v>83200</v>
      </c>
      <c r="AG429" s="466">
        <f t="shared" si="341"/>
        <v>0</v>
      </c>
      <c r="AH429" s="466">
        <f t="shared" si="342"/>
        <v>0</v>
      </c>
      <c r="AI429" s="466">
        <f t="shared" si="343"/>
        <v>124800</v>
      </c>
      <c r="AJ429" s="465">
        <f t="shared" si="344"/>
        <v>124800</v>
      </c>
      <c r="AK429" s="465">
        <f t="shared" si="345"/>
        <v>1497600</v>
      </c>
    </row>
    <row r="430" spans="1:37" ht="17.25" hidden="1">
      <c r="A430" s="717">
        <v>10</v>
      </c>
      <c r="B430" s="693" t="s">
        <v>2016</v>
      </c>
      <c r="C430" s="627" t="s">
        <v>2541</v>
      </c>
      <c r="D430" s="627">
        <v>2000</v>
      </c>
      <c r="E430" s="693" t="s">
        <v>426</v>
      </c>
      <c r="F430" s="719">
        <v>1</v>
      </c>
      <c r="G430" s="689">
        <v>1.5</v>
      </c>
      <c r="H430" s="692">
        <v>83200</v>
      </c>
      <c r="I430" s="695"/>
      <c r="J430" s="695"/>
      <c r="K430" s="690">
        <f t="shared" si="346"/>
        <v>124800</v>
      </c>
      <c r="L430" s="692">
        <f t="shared" si="326"/>
        <v>124800</v>
      </c>
      <c r="M430" s="692">
        <f t="shared" si="327"/>
        <v>1497600</v>
      </c>
      <c r="N430" s="686">
        <v>1</v>
      </c>
      <c r="O430" s="683">
        <v>1.5</v>
      </c>
      <c r="P430" s="465">
        <f t="shared" si="328"/>
        <v>83200</v>
      </c>
      <c r="Q430" s="466">
        <f t="shared" si="329"/>
        <v>0</v>
      </c>
      <c r="R430" s="466">
        <f t="shared" si="330"/>
        <v>0</v>
      </c>
      <c r="S430" s="466">
        <f t="shared" si="331"/>
        <v>124800</v>
      </c>
      <c r="T430" s="465">
        <f t="shared" si="332"/>
        <v>124800</v>
      </c>
      <c r="U430" s="465">
        <f t="shared" si="333"/>
        <v>1497600</v>
      </c>
      <c r="V430" s="686">
        <v>1</v>
      </c>
      <c r="W430" s="683">
        <v>1.5</v>
      </c>
      <c r="X430" s="465">
        <f t="shared" si="334"/>
        <v>83200</v>
      </c>
      <c r="Y430" s="466">
        <f t="shared" si="335"/>
        <v>0</v>
      </c>
      <c r="Z430" s="466">
        <f t="shared" si="336"/>
        <v>0</v>
      </c>
      <c r="AA430" s="466">
        <f t="shared" si="337"/>
        <v>124800</v>
      </c>
      <c r="AB430" s="465">
        <f t="shared" si="338"/>
        <v>124800</v>
      </c>
      <c r="AC430" s="465">
        <f t="shared" si="339"/>
        <v>1497600</v>
      </c>
      <c r="AD430" s="686">
        <v>1</v>
      </c>
      <c r="AE430" s="683">
        <v>1.5</v>
      </c>
      <c r="AF430" s="465">
        <f t="shared" si="340"/>
        <v>83200</v>
      </c>
      <c r="AG430" s="466">
        <f t="shared" si="341"/>
        <v>0</v>
      </c>
      <c r="AH430" s="466">
        <f t="shared" si="342"/>
        <v>0</v>
      </c>
      <c r="AI430" s="466">
        <f t="shared" si="343"/>
        <v>124800</v>
      </c>
      <c r="AJ430" s="465">
        <f t="shared" si="344"/>
        <v>124800</v>
      </c>
      <c r="AK430" s="465">
        <f t="shared" si="345"/>
        <v>1497600</v>
      </c>
    </row>
    <row r="431" spans="1:37" ht="17.25" hidden="1">
      <c r="A431" s="717">
        <v>11</v>
      </c>
      <c r="B431" s="693" t="s">
        <v>2019</v>
      </c>
      <c r="C431" s="627" t="s">
        <v>2541</v>
      </c>
      <c r="D431" s="627">
        <v>1949</v>
      </c>
      <c r="E431" s="693" t="s">
        <v>426</v>
      </c>
      <c r="F431" s="719">
        <v>1</v>
      </c>
      <c r="G431" s="689">
        <v>1.5</v>
      </c>
      <c r="H431" s="692">
        <v>83200</v>
      </c>
      <c r="I431" s="695"/>
      <c r="J431" s="695"/>
      <c r="K431" s="690">
        <f t="shared" si="346"/>
        <v>124800</v>
      </c>
      <c r="L431" s="692">
        <f t="shared" si="326"/>
        <v>124800</v>
      </c>
      <c r="M431" s="692">
        <f t="shared" si="327"/>
        <v>1497600</v>
      </c>
      <c r="N431" s="686">
        <v>1</v>
      </c>
      <c r="O431" s="683">
        <v>1.5</v>
      </c>
      <c r="P431" s="465">
        <f t="shared" si="328"/>
        <v>83200</v>
      </c>
      <c r="Q431" s="466">
        <f t="shared" si="329"/>
        <v>0</v>
      </c>
      <c r="R431" s="466">
        <f t="shared" si="330"/>
        <v>0</v>
      </c>
      <c r="S431" s="466">
        <f t="shared" si="331"/>
        <v>124800</v>
      </c>
      <c r="T431" s="465">
        <f t="shared" si="332"/>
        <v>124800</v>
      </c>
      <c r="U431" s="465">
        <f t="shared" si="333"/>
        <v>1497600</v>
      </c>
      <c r="V431" s="686">
        <v>1</v>
      </c>
      <c r="W431" s="683">
        <v>1.5</v>
      </c>
      <c r="X431" s="465">
        <f t="shared" si="334"/>
        <v>83200</v>
      </c>
      <c r="Y431" s="466">
        <f t="shared" si="335"/>
        <v>0</v>
      </c>
      <c r="Z431" s="466">
        <f t="shared" si="336"/>
        <v>0</v>
      </c>
      <c r="AA431" s="466">
        <f t="shared" si="337"/>
        <v>124800</v>
      </c>
      <c r="AB431" s="465">
        <f t="shared" si="338"/>
        <v>124800</v>
      </c>
      <c r="AC431" s="465">
        <f t="shared" si="339"/>
        <v>1497600</v>
      </c>
      <c r="AD431" s="686">
        <v>1</v>
      </c>
      <c r="AE431" s="683">
        <v>1.5</v>
      </c>
      <c r="AF431" s="465">
        <f t="shared" si="340"/>
        <v>83200</v>
      </c>
      <c r="AG431" s="466">
        <f t="shared" si="341"/>
        <v>0</v>
      </c>
      <c r="AH431" s="466">
        <f t="shared" si="342"/>
        <v>0</v>
      </c>
      <c r="AI431" s="466">
        <f t="shared" si="343"/>
        <v>124800</v>
      </c>
      <c r="AJ431" s="465">
        <f t="shared" si="344"/>
        <v>124800</v>
      </c>
      <c r="AK431" s="465">
        <f t="shared" si="345"/>
        <v>1497600</v>
      </c>
    </row>
    <row r="432" spans="1:37" ht="17.25" hidden="1">
      <c r="A432" s="717">
        <v>12</v>
      </c>
      <c r="B432" s="693" t="s">
        <v>2020</v>
      </c>
      <c r="C432" s="627" t="s">
        <v>2541</v>
      </c>
      <c r="D432" s="627">
        <v>1979</v>
      </c>
      <c r="E432" s="693" t="s">
        <v>425</v>
      </c>
      <c r="F432" s="719">
        <v>1</v>
      </c>
      <c r="G432" s="689">
        <v>1.6</v>
      </c>
      <c r="H432" s="692">
        <v>83200</v>
      </c>
      <c r="I432" s="695"/>
      <c r="J432" s="695"/>
      <c r="K432" s="690">
        <f t="shared" si="346"/>
        <v>133120</v>
      </c>
      <c r="L432" s="692">
        <f t="shared" si="326"/>
        <v>133120</v>
      </c>
      <c r="M432" s="692">
        <f t="shared" si="327"/>
        <v>1597440</v>
      </c>
      <c r="N432" s="686">
        <v>1</v>
      </c>
      <c r="O432" s="683">
        <v>1.6</v>
      </c>
      <c r="P432" s="465">
        <f t="shared" si="328"/>
        <v>83200</v>
      </c>
      <c r="Q432" s="466">
        <f t="shared" si="329"/>
        <v>0</v>
      </c>
      <c r="R432" s="466">
        <f t="shared" si="330"/>
        <v>0</v>
      </c>
      <c r="S432" s="466">
        <f t="shared" si="331"/>
        <v>133120</v>
      </c>
      <c r="T432" s="465">
        <f t="shared" si="332"/>
        <v>133120</v>
      </c>
      <c r="U432" s="465">
        <f t="shared" si="333"/>
        <v>1597440</v>
      </c>
      <c r="V432" s="686">
        <v>1</v>
      </c>
      <c r="W432" s="683">
        <v>1.6</v>
      </c>
      <c r="X432" s="465">
        <f t="shared" si="334"/>
        <v>83200</v>
      </c>
      <c r="Y432" s="466">
        <f t="shared" si="335"/>
        <v>0</v>
      </c>
      <c r="Z432" s="466">
        <f t="shared" si="336"/>
        <v>0</v>
      </c>
      <c r="AA432" s="466">
        <f t="shared" si="337"/>
        <v>133120</v>
      </c>
      <c r="AB432" s="465">
        <f t="shared" si="338"/>
        <v>133120</v>
      </c>
      <c r="AC432" s="465">
        <f t="shared" si="339"/>
        <v>1597440</v>
      </c>
      <c r="AD432" s="686">
        <v>1</v>
      </c>
      <c r="AE432" s="683">
        <v>1.6</v>
      </c>
      <c r="AF432" s="465">
        <f t="shared" si="340"/>
        <v>83200</v>
      </c>
      <c r="AG432" s="466">
        <f t="shared" si="341"/>
        <v>0</v>
      </c>
      <c r="AH432" s="466">
        <f t="shared" si="342"/>
        <v>0</v>
      </c>
      <c r="AI432" s="466">
        <f t="shared" si="343"/>
        <v>133120</v>
      </c>
      <c r="AJ432" s="465">
        <f t="shared" si="344"/>
        <v>133120</v>
      </c>
      <c r="AK432" s="465">
        <f t="shared" si="345"/>
        <v>1597440</v>
      </c>
    </row>
    <row r="433" spans="1:37" ht="40.5" hidden="1">
      <c r="A433" s="717">
        <v>13</v>
      </c>
      <c r="B433" s="693" t="s">
        <v>1100</v>
      </c>
      <c r="C433" s="718" t="s">
        <v>2541</v>
      </c>
      <c r="D433" s="718">
        <v>1976</v>
      </c>
      <c r="E433" s="646" t="s">
        <v>1087</v>
      </c>
      <c r="F433" s="719">
        <v>1</v>
      </c>
      <c r="G433" s="689">
        <v>1</v>
      </c>
      <c r="H433" s="692">
        <v>83200</v>
      </c>
      <c r="I433" s="695"/>
      <c r="J433" s="695"/>
      <c r="K433" s="690">
        <v>100000</v>
      </c>
      <c r="L433" s="692">
        <f t="shared" si="326"/>
        <v>100000</v>
      </c>
      <c r="M433" s="692">
        <f t="shared" si="327"/>
        <v>1200000</v>
      </c>
      <c r="N433" s="686">
        <v>1</v>
      </c>
      <c r="O433" s="683">
        <v>1</v>
      </c>
      <c r="P433" s="465">
        <f t="shared" si="328"/>
        <v>83200</v>
      </c>
      <c r="Q433" s="466">
        <f t="shared" si="329"/>
        <v>0</v>
      </c>
      <c r="R433" s="466">
        <f t="shared" si="330"/>
        <v>0</v>
      </c>
      <c r="S433" s="466">
        <f t="shared" si="331"/>
        <v>100000</v>
      </c>
      <c r="T433" s="465">
        <f t="shared" si="332"/>
        <v>100000</v>
      </c>
      <c r="U433" s="465">
        <f t="shared" si="333"/>
        <v>1200000</v>
      </c>
      <c r="V433" s="686">
        <v>1</v>
      </c>
      <c r="W433" s="683">
        <v>1</v>
      </c>
      <c r="X433" s="465">
        <f t="shared" si="334"/>
        <v>83200</v>
      </c>
      <c r="Y433" s="466">
        <f t="shared" si="335"/>
        <v>0</v>
      </c>
      <c r="Z433" s="466">
        <f t="shared" si="336"/>
        <v>0</v>
      </c>
      <c r="AA433" s="466">
        <f t="shared" si="337"/>
        <v>100000</v>
      </c>
      <c r="AB433" s="465">
        <f t="shared" si="338"/>
        <v>100000</v>
      </c>
      <c r="AC433" s="465">
        <f t="shared" si="339"/>
        <v>1200000</v>
      </c>
      <c r="AD433" s="686">
        <v>1</v>
      </c>
      <c r="AE433" s="683">
        <v>1</v>
      </c>
      <c r="AF433" s="465">
        <f t="shared" si="340"/>
        <v>83200</v>
      </c>
      <c r="AG433" s="466">
        <f t="shared" si="341"/>
        <v>0</v>
      </c>
      <c r="AH433" s="466">
        <f t="shared" si="342"/>
        <v>0</v>
      </c>
      <c r="AI433" s="466">
        <f t="shared" si="343"/>
        <v>100000</v>
      </c>
      <c r="AJ433" s="465">
        <f t="shared" si="344"/>
        <v>100000</v>
      </c>
      <c r="AK433" s="465">
        <f t="shared" si="345"/>
        <v>1200000</v>
      </c>
    </row>
    <row r="434" spans="1:37" ht="17.25" hidden="1">
      <c r="A434" s="717">
        <v>14</v>
      </c>
      <c r="B434" s="693" t="s">
        <v>1101</v>
      </c>
      <c r="C434" s="627" t="s">
        <v>2540</v>
      </c>
      <c r="D434" s="627">
        <v>1961</v>
      </c>
      <c r="E434" s="693" t="s">
        <v>441</v>
      </c>
      <c r="F434" s="719">
        <v>1</v>
      </c>
      <c r="G434" s="689">
        <v>1</v>
      </c>
      <c r="H434" s="692">
        <v>83200</v>
      </c>
      <c r="I434" s="695"/>
      <c r="J434" s="695"/>
      <c r="K434" s="690">
        <v>93750</v>
      </c>
      <c r="L434" s="690">
        <f t="shared" ref="L434:L443" si="347">+I434+J434+K434</f>
        <v>93750</v>
      </c>
      <c r="M434" s="692">
        <f t="shared" si="327"/>
        <v>1125000</v>
      </c>
      <c r="N434" s="686">
        <v>1</v>
      </c>
      <c r="O434" s="683">
        <v>1</v>
      </c>
      <c r="P434" s="465">
        <f t="shared" si="328"/>
        <v>83200</v>
      </c>
      <c r="Q434" s="466">
        <f t="shared" si="329"/>
        <v>0</v>
      </c>
      <c r="R434" s="466">
        <f t="shared" si="330"/>
        <v>0</v>
      </c>
      <c r="S434" s="466">
        <f t="shared" si="331"/>
        <v>93750</v>
      </c>
      <c r="T434" s="465">
        <f t="shared" si="332"/>
        <v>93750</v>
      </c>
      <c r="U434" s="465">
        <f t="shared" si="333"/>
        <v>1125000</v>
      </c>
      <c r="V434" s="686">
        <v>1</v>
      </c>
      <c r="W434" s="683">
        <v>1</v>
      </c>
      <c r="X434" s="465">
        <f t="shared" si="334"/>
        <v>83200</v>
      </c>
      <c r="Y434" s="466">
        <f t="shared" si="335"/>
        <v>0</v>
      </c>
      <c r="Z434" s="466">
        <f t="shared" si="336"/>
        <v>0</v>
      </c>
      <c r="AA434" s="466">
        <f t="shared" si="337"/>
        <v>93750</v>
      </c>
      <c r="AB434" s="465">
        <f t="shared" si="338"/>
        <v>93750</v>
      </c>
      <c r="AC434" s="465">
        <f t="shared" si="339"/>
        <v>1125000</v>
      </c>
      <c r="AD434" s="686">
        <v>1</v>
      </c>
      <c r="AE434" s="683">
        <v>1</v>
      </c>
      <c r="AF434" s="465">
        <f t="shared" si="340"/>
        <v>83200</v>
      </c>
      <c r="AG434" s="466">
        <f t="shared" si="341"/>
        <v>0</v>
      </c>
      <c r="AH434" s="466">
        <f t="shared" si="342"/>
        <v>0</v>
      </c>
      <c r="AI434" s="466">
        <f t="shared" si="343"/>
        <v>93750</v>
      </c>
      <c r="AJ434" s="465">
        <f t="shared" si="344"/>
        <v>93750</v>
      </c>
      <c r="AK434" s="465">
        <f t="shared" si="345"/>
        <v>1125000</v>
      </c>
    </row>
    <row r="435" spans="1:37" ht="17.25" hidden="1">
      <c r="A435" s="717">
        <v>15</v>
      </c>
      <c r="B435" s="693" t="s">
        <v>3017</v>
      </c>
      <c r="C435" s="627" t="s">
        <v>2540</v>
      </c>
      <c r="D435" s="627">
        <v>1967</v>
      </c>
      <c r="E435" s="693" t="s">
        <v>441</v>
      </c>
      <c r="F435" s="719">
        <v>1</v>
      </c>
      <c r="G435" s="689">
        <v>1</v>
      </c>
      <c r="H435" s="692">
        <v>83200</v>
      </c>
      <c r="I435" s="695"/>
      <c r="J435" s="695"/>
      <c r="K435" s="690">
        <v>93750</v>
      </c>
      <c r="L435" s="690">
        <f t="shared" si="347"/>
        <v>93750</v>
      </c>
      <c r="M435" s="692">
        <f t="shared" si="327"/>
        <v>1125000</v>
      </c>
      <c r="N435" s="686">
        <v>1</v>
      </c>
      <c r="O435" s="683">
        <v>1</v>
      </c>
      <c r="P435" s="465">
        <f t="shared" si="328"/>
        <v>83200</v>
      </c>
      <c r="Q435" s="466">
        <f t="shared" si="329"/>
        <v>0</v>
      </c>
      <c r="R435" s="466">
        <f t="shared" si="330"/>
        <v>0</v>
      </c>
      <c r="S435" s="466">
        <f t="shared" si="331"/>
        <v>93750</v>
      </c>
      <c r="T435" s="465">
        <f t="shared" si="332"/>
        <v>93750</v>
      </c>
      <c r="U435" s="465">
        <f t="shared" si="333"/>
        <v>1125000</v>
      </c>
      <c r="V435" s="686">
        <v>1</v>
      </c>
      <c r="W435" s="683">
        <v>1</v>
      </c>
      <c r="X435" s="465">
        <f t="shared" si="334"/>
        <v>83200</v>
      </c>
      <c r="Y435" s="466">
        <f t="shared" si="335"/>
        <v>0</v>
      </c>
      <c r="Z435" s="466">
        <f t="shared" si="336"/>
        <v>0</v>
      </c>
      <c r="AA435" s="466">
        <f t="shared" si="337"/>
        <v>93750</v>
      </c>
      <c r="AB435" s="465">
        <f t="shared" si="338"/>
        <v>93750</v>
      </c>
      <c r="AC435" s="465">
        <f t="shared" si="339"/>
        <v>1125000</v>
      </c>
      <c r="AD435" s="686">
        <v>1</v>
      </c>
      <c r="AE435" s="683">
        <v>1</v>
      </c>
      <c r="AF435" s="465">
        <f t="shared" si="340"/>
        <v>83200</v>
      </c>
      <c r="AG435" s="466">
        <f t="shared" si="341"/>
        <v>0</v>
      </c>
      <c r="AH435" s="466">
        <f t="shared" si="342"/>
        <v>0</v>
      </c>
      <c r="AI435" s="466">
        <f t="shared" si="343"/>
        <v>93750</v>
      </c>
      <c r="AJ435" s="465">
        <f t="shared" si="344"/>
        <v>93750</v>
      </c>
      <c r="AK435" s="465">
        <f t="shared" si="345"/>
        <v>1125000</v>
      </c>
    </row>
    <row r="436" spans="1:37" ht="17.25" hidden="1">
      <c r="A436" s="717">
        <v>16</v>
      </c>
      <c r="B436" s="693" t="s">
        <v>1102</v>
      </c>
      <c r="C436" s="627" t="s">
        <v>2540</v>
      </c>
      <c r="D436" s="627">
        <v>1959</v>
      </c>
      <c r="E436" s="693" t="s">
        <v>441</v>
      </c>
      <c r="F436" s="719">
        <v>1</v>
      </c>
      <c r="G436" s="689">
        <v>1</v>
      </c>
      <c r="H436" s="692">
        <v>83200</v>
      </c>
      <c r="I436" s="695"/>
      <c r="J436" s="695"/>
      <c r="K436" s="690">
        <v>93750</v>
      </c>
      <c r="L436" s="690">
        <f t="shared" si="347"/>
        <v>93750</v>
      </c>
      <c r="M436" s="692">
        <f t="shared" si="327"/>
        <v>1125000</v>
      </c>
      <c r="N436" s="686">
        <v>1</v>
      </c>
      <c r="O436" s="683">
        <v>1</v>
      </c>
      <c r="P436" s="465">
        <f t="shared" si="328"/>
        <v>83200</v>
      </c>
      <c r="Q436" s="466">
        <f t="shared" si="329"/>
        <v>0</v>
      </c>
      <c r="R436" s="466">
        <f t="shared" si="330"/>
        <v>0</v>
      </c>
      <c r="S436" s="466">
        <f t="shared" si="331"/>
        <v>93750</v>
      </c>
      <c r="T436" s="465">
        <f t="shared" si="332"/>
        <v>93750</v>
      </c>
      <c r="U436" s="465">
        <f t="shared" si="333"/>
        <v>1125000</v>
      </c>
      <c r="V436" s="686">
        <v>1</v>
      </c>
      <c r="W436" s="683">
        <v>1</v>
      </c>
      <c r="X436" s="465">
        <f t="shared" si="334"/>
        <v>83200</v>
      </c>
      <c r="Y436" s="466">
        <f t="shared" si="335"/>
        <v>0</v>
      </c>
      <c r="Z436" s="466">
        <f t="shared" si="336"/>
        <v>0</v>
      </c>
      <c r="AA436" s="466">
        <f t="shared" si="337"/>
        <v>93750</v>
      </c>
      <c r="AB436" s="465">
        <f t="shared" si="338"/>
        <v>93750</v>
      </c>
      <c r="AC436" s="465">
        <f t="shared" si="339"/>
        <v>1125000</v>
      </c>
      <c r="AD436" s="686">
        <v>1</v>
      </c>
      <c r="AE436" s="683">
        <v>1</v>
      </c>
      <c r="AF436" s="465">
        <f t="shared" si="340"/>
        <v>83200</v>
      </c>
      <c r="AG436" s="466">
        <f t="shared" si="341"/>
        <v>0</v>
      </c>
      <c r="AH436" s="466">
        <f t="shared" si="342"/>
        <v>0</v>
      </c>
      <c r="AI436" s="466">
        <f t="shared" si="343"/>
        <v>93750</v>
      </c>
      <c r="AJ436" s="465">
        <f t="shared" si="344"/>
        <v>93750</v>
      </c>
      <c r="AK436" s="465">
        <f t="shared" si="345"/>
        <v>1125000</v>
      </c>
    </row>
    <row r="437" spans="1:37" ht="17.25" hidden="1">
      <c r="A437" s="717">
        <v>17</v>
      </c>
      <c r="B437" s="693" t="s">
        <v>1698</v>
      </c>
      <c r="C437" s="627" t="s">
        <v>2540</v>
      </c>
      <c r="D437" s="627">
        <v>1961</v>
      </c>
      <c r="E437" s="693" t="s">
        <v>441</v>
      </c>
      <c r="F437" s="719">
        <v>1</v>
      </c>
      <c r="G437" s="689">
        <v>1</v>
      </c>
      <c r="H437" s="692">
        <v>83200</v>
      </c>
      <c r="I437" s="695"/>
      <c r="J437" s="695"/>
      <c r="K437" s="690">
        <v>93750</v>
      </c>
      <c r="L437" s="690">
        <f t="shared" si="347"/>
        <v>93750</v>
      </c>
      <c r="M437" s="692">
        <f t="shared" si="327"/>
        <v>1125000</v>
      </c>
      <c r="N437" s="686">
        <v>1</v>
      </c>
      <c r="O437" s="683">
        <v>1</v>
      </c>
      <c r="P437" s="465">
        <f t="shared" si="328"/>
        <v>83200</v>
      </c>
      <c r="Q437" s="466">
        <f t="shared" si="329"/>
        <v>0</v>
      </c>
      <c r="R437" s="466">
        <f t="shared" si="330"/>
        <v>0</v>
      </c>
      <c r="S437" s="466">
        <f t="shared" si="331"/>
        <v>93750</v>
      </c>
      <c r="T437" s="465">
        <f t="shared" si="332"/>
        <v>93750</v>
      </c>
      <c r="U437" s="465">
        <f t="shared" si="333"/>
        <v>1125000</v>
      </c>
      <c r="V437" s="686">
        <v>1</v>
      </c>
      <c r="W437" s="683">
        <v>1</v>
      </c>
      <c r="X437" s="465">
        <f t="shared" si="334"/>
        <v>83200</v>
      </c>
      <c r="Y437" s="466">
        <f t="shared" si="335"/>
        <v>0</v>
      </c>
      <c r="Z437" s="466">
        <f t="shared" si="336"/>
        <v>0</v>
      </c>
      <c r="AA437" s="466">
        <f t="shared" si="337"/>
        <v>93750</v>
      </c>
      <c r="AB437" s="465">
        <f t="shared" si="338"/>
        <v>93750</v>
      </c>
      <c r="AC437" s="465">
        <f t="shared" si="339"/>
        <v>1125000</v>
      </c>
      <c r="AD437" s="686">
        <v>1</v>
      </c>
      <c r="AE437" s="683">
        <v>1</v>
      </c>
      <c r="AF437" s="465">
        <f t="shared" si="340"/>
        <v>83200</v>
      </c>
      <c r="AG437" s="466">
        <f t="shared" si="341"/>
        <v>0</v>
      </c>
      <c r="AH437" s="466">
        <f t="shared" si="342"/>
        <v>0</v>
      </c>
      <c r="AI437" s="466">
        <f t="shared" si="343"/>
        <v>93750</v>
      </c>
      <c r="AJ437" s="465">
        <f t="shared" si="344"/>
        <v>93750</v>
      </c>
      <c r="AK437" s="465">
        <f t="shared" si="345"/>
        <v>1125000</v>
      </c>
    </row>
    <row r="438" spans="1:37" ht="17.25" hidden="1">
      <c r="A438" s="717">
        <v>18</v>
      </c>
      <c r="B438" s="693" t="s">
        <v>1103</v>
      </c>
      <c r="C438" s="627" t="s">
        <v>2540</v>
      </c>
      <c r="D438" s="627">
        <v>1966</v>
      </c>
      <c r="E438" s="693" t="s">
        <v>441</v>
      </c>
      <c r="F438" s="719">
        <v>1</v>
      </c>
      <c r="G438" s="689">
        <v>1</v>
      </c>
      <c r="H438" s="692">
        <v>83200</v>
      </c>
      <c r="I438" s="695"/>
      <c r="J438" s="695"/>
      <c r="K438" s="690">
        <v>93750</v>
      </c>
      <c r="L438" s="690">
        <f t="shared" si="347"/>
        <v>93750</v>
      </c>
      <c r="M438" s="692">
        <f t="shared" si="327"/>
        <v>1125000</v>
      </c>
      <c r="N438" s="686">
        <v>1</v>
      </c>
      <c r="O438" s="683">
        <v>1</v>
      </c>
      <c r="P438" s="465">
        <f t="shared" si="328"/>
        <v>83200</v>
      </c>
      <c r="Q438" s="466">
        <f t="shared" si="329"/>
        <v>0</v>
      </c>
      <c r="R438" s="466">
        <f t="shared" si="330"/>
        <v>0</v>
      </c>
      <c r="S438" s="466">
        <f t="shared" si="331"/>
        <v>93750</v>
      </c>
      <c r="T438" s="465">
        <f t="shared" si="332"/>
        <v>93750</v>
      </c>
      <c r="U438" s="465">
        <f t="shared" si="333"/>
        <v>1125000</v>
      </c>
      <c r="V438" s="686">
        <v>1</v>
      </c>
      <c r="W438" s="683">
        <v>1</v>
      </c>
      <c r="X438" s="465">
        <f t="shared" si="334"/>
        <v>83200</v>
      </c>
      <c r="Y438" s="466">
        <f t="shared" si="335"/>
        <v>0</v>
      </c>
      <c r="Z438" s="466">
        <f t="shared" si="336"/>
        <v>0</v>
      </c>
      <c r="AA438" s="466">
        <f t="shared" si="337"/>
        <v>93750</v>
      </c>
      <c r="AB438" s="465">
        <f t="shared" si="338"/>
        <v>93750</v>
      </c>
      <c r="AC438" s="465">
        <f t="shared" si="339"/>
        <v>1125000</v>
      </c>
      <c r="AD438" s="686">
        <v>1</v>
      </c>
      <c r="AE438" s="683">
        <v>1</v>
      </c>
      <c r="AF438" s="465">
        <f t="shared" si="340"/>
        <v>83200</v>
      </c>
      <c r="AG438" s="466">
        <f t="shared" si="341"/>
        <v>0</v>
      </c>
      <c r="AH438" s="466">
        <f t="shared" si="342"/>
        <v>0</v>
      </c>
      <c r="AI438" s="466">
        <f t="shared" si="343"/>
        <v>93750</v>
      </c>
      <c r="AJ438" s="465">
        <f t="shared" si="344"/>
        <v>93750</v>
      </c>
      <c r="AK438" s="465">
        <f t="shared" si="345"/>
        <v>1125000</v>
      </c>
    </row>
    <row r="439" spans="1:37" ht="17.25" hidden="1">
      <c r="A439" s="717">
        <v>19</v>
      </c>
      <c r="B439" s="693" t="s">
        <v>1105</v>
      </c>
      <c r="C439" s="627" t="s">
        <v>2540</v>
      </c>
      <c r="D439" s="627">
        <v>1969</v>
      </c>
      <c r="E439" s="693" t="s">
        <v>441</v>
      </c>
      <c r="F439" s="719">
        <v>1</v>
      </c>
      <c r="G439" s="689">
        <v>1</v>
      </c>
      <c r="H439" s="692">
        <v>83200</v>
      </c>
      <c r="I439" s="695"/>
      <c r="J439" s="695"/>
      <c r="K439" s="690">
        <v>93750</v>
      </c>
      <c r="L439" s="690">
        <f t="shared" si="347"/>
        <v>93750</v>
      </c>
      <c r="M439" s="692">
        <f t="shared" si="327"/>
        <v>1125000</v>
      </c>
      <c r="N439" s="686">
        <v>1</v>
      </c>
      <c r="O439" s="683">
        <v>1</v>
      </c>
      <c r="P439" s="465">
        <f t="shared" si="328"/>
        <v>83200</v>
      </c>
      <c r="Q439" s="466">
        <f t="shared" si="329"/>
        <v>0</v>
      </c>
      <c r="R439" s="466">
        <f t="shared" si="330"/>
        <v>0</v>
      </c>
      <c r="S439" s="466">
        <f t="shared" si="331"/>
        <v>93750</v>
      </c>
      <c r="T439" s="465">
        <f t="shared" si="332"/>
        <v>93750</v>
      </c>
      <c r="U439" s="465">
        <f t="shared" si="333"/>
        <v>1125000</v>
      </c>
      <c r="V439" s="686">
        <v>1</v>
      </c>
      <c r="W439" s="683">
        <v>1</v>
      </c>
      <c r="X439" s="465">
        <f t="shared" si="334"/>
        <v>83200</v>
      </c>
      <c r="Y439" s="466">
        <f t="shared" si="335"/>
        <v>0</v>
      </c>
      <c r="Z439" s="466">
        <f t="shared" si="336"/>
        <v>0</v>
      </c>
      <c r="AA439" s="466">
        <f t="shared" si="337"/>
        <v>93750</v>
      </c>
      <c r="AB439" s="465">
        <f t="shared" si="338"/>
        <v>93750</v>
      </c>
      <c r="AC439" s="465">
        <f t="shared" si="339"/>
        <v>1125000</v>
      </c>
      <c r="AD439" s="686">
        <v>1</v>
      </c>
      <c r="AE439" s="683">
        <v>1</v>
      </c>
      <c r="AF439" s="465">
        <f t="shared" si="340"/>
        <v>83200</v>
      </c>
      <c r="AG439" s="466">
        <f t="shared" si="341"/>
        <v>0</v>
      </c>
      <c r="AH439" s="466">
        <f t="shared" si="342"/>
        <v>0</v>
      </c>
      <c r="AI439" s="466">
        <f t="shared" si="343"/>
        <v>93750</v>
      </c>
      <c r="AJ439" s="465">
        <f t="shared" si="344"/>
        <v>93750</v>
      </c>
      <c r="AK439" s="465">
        <f t="shared" si="345"/>
        <v>1125000</v>
      </c>
    </row>
    <row r="440" spans="1:37" ht="17.25" hidden="1">
      <c r="A440" s="717">
        <v>20</v>
      </c>
      <c r="B440" s="693" t="s">
        <v>1104</v>
      </c>
      <c r="C440" s="627" t="s">
        <v>2540</v>
      </c>
      <c r="D440" s="627">
        <v>1971</v>
      </c>
      <c r="E440" s="693" t="s">
        <v>441</v>
      </c>
      <c r="F440" s="719">
        <v>1</v>
      </c>
      <c r="G440" s="689">
        <v>1</v>
      </c>
      <c r="H440" s="692">
        <v>83200</v>
      </c>
      <c r="I440" s="695"/>
      <c r="J440" s="695"/>
      <c r="K440" s="690">
        <v>93750</v>
      </c>
      <c r="L440" s="690">
        <f t="shared" si="347"/>
        <v>93750</v>
      </c>
      <c r="M440" s="692">
        <f>+L440*12</f>
        <v>1125000</v>
      </c>
      <c r="N440" s="686">
        <v>1</v>
      </c>
      <c r="O440" s="683">
        <v>1</v>
      </c>
      <c r="P440" s="465">
        <f t="shared" si="328"/>
        <v>83200</v>
      </c>
      <c r="Q440" s="466">
        <f t="shared" si="329"/>
        <v>0</v>
      </c>
      <c r="R440" s="466">
        <f t="shared" si="330"/>
        <v>0</v>
      </c>
      <c r="S440" s="466">
        <f t="shared" si="331"/>
        <v>93750</v>
      </c>
      <c r="T440" s="465">
        <f t="shared" si="332"/>
        <v>93750</v>
      </c>
      <c r="U440" s="465">
        <f>+T440*12</f>
        <v>1125000</v>
      </c>
      <c r="V440" s="686">
        <v>1</v>
      </c>
      <c r="W440" s="683">
        <v>1</v>
      </c>
      <c r="X440" s="465">
        <f t="shared" si="334"/>
        <v>83200</v>
      </c>
      <c r="Y440" s="466">
        <f t="shared" si="335"/>
        <v>0</v>
      </c>
      <c r="Z440" s="466">
        <f t="shared" si="336"/>
        <v>0</v>
      </c>
      <c r="AA440" s="466">
        <f t="shared" si="337"/>
        <v>93750</v>
      </c>
      <c r="AB440" s="465">
        <f t="shared" si="338"/>
        <v>93750</v>
      </c>
      <c r="AC440" s="465">
        <f>+AB440*12</f>
        <v>1125000</v>
      </c>
      <c r="AD440" s="686">
        <v>1</v>
      </c>
      <c r="AE440" s="683">
        <v>1</v>
      </c>
      <c r="AF440" s="465">
        <f t="shared" si="340"/>
        <v>83200</v>
      </c>
      <c r="AG440" s="466">
        <f t="shared" si="341"/>
        <v>0</v>
      </c>
      <c r="AH440" s="466">
        <f t="shared" si="342"/>
        <v>0</v>
      </c>
      <c r="AI440" s="466">
        <f t="shared" si="343"/>
        <v>93750</v>
      </c>
      <c r="AJ440" s="465">
        <f t="shared" si="344"/>
        <v>93750</v>
      </c>
      <c r="AK440" s="465">
        <f>+AJ440*12</f>
        <v>1125000</v>
      </c>
    </row>
    <row r="441" spans="1:37" ht="17.25" hidden="1">
      <c r="A441" s="717">
        <v>21</v>
      </c>
      <c r="B441" s="693" t="s">
        <v>3018</v>
      </c>
      <c r="C441" s="627" t="s">
        <v>2540</v>
      </c>
      <c r="D441" s="627">
        <v>1987</v>
      </c>
      <c r="E441" s="693" t="s">
        <v>441</v>
      </c>
      <c r="F441" s="719">
        <v>1</v>
      </c>
      <c r="G441" s="689">
        <v>1</v>
      </c>
      <c r="H441" s="692">
        <v>83200</v>
      </c>
      <c r="I441" s="695"/>
      <c r="J441" s="695"/>
      <c r="K441" s="690">
        <v>100000</v>
      </c>
      <c r="L441" s="690">
        <f t="shared" si="347"/>
        <v>100000</v>
      </c>
      <c r="M441" s="692">
        <f t="shared" si="327"/>
        <v>1200000</v>
      </c>
      <c r="N441" s="686">
        <v>1</v>
      </c>
      <c r="O441" s="683">
        <v>1</v>
      </c>
      <c r="P441" s="465">
        <f t="shared" si="328"/>
        <v>83200</v>
      </c>
      <c r="Q441" s="466">
        <f t="shared" si="329"/>
        <v>0</v>
      </c>
      <c r="R441" s="466">
        <f t="shared" si="330"/>
        <v>0</v>
      </c>
      <c r="S441" s="466">
        <f t="shared" si="331"/>
        <v>100000</v>
      </c>
      <c r="T441" s="465">
        <f t="shared" si="332"/>
        <v>100000</v>
      </c>
      <c r="U441" s="465">
        <f t="shared" si="333"/>
        <v>1200000</v>
      </c>
      <c r="V441" s="686">
        <v>1</v>
      </c>
      <c r="W441" s="683">
        <v>1</v>
      </c>
      <c r="X441" s="465">
        <f t="shared" si="334"/>
        <v>83200</v>
      </c>
      <c r="Y441" s="466">
        <f t="shared" si="335"/>
        <v>0</v>
      </c>
      <c r="Z441" s="466">
        <f t="shared" si="336"/>
        <v>0</v>
      </c>
      <c r="AA441" s="466">
        <f t="shared" si="337"/>
        <v>100000</v>
      </c>
      <c r="AB441" s="465">
        <f t="shared" si="338"/>
        <v>100000</v>
      </c>
      <c r="AC441" s="465">
        <f t="shared" si="339"/>
        <v>1200000</v>
      </c>
      <c r="AD441" s="686">
        <v>1</v>
      </c>
      <c r="AE441" s="683">
        <v>1</v>
      </c>
      <c r="AF441" s="465">
        <f t="shared" si="340"/>
        <v>83200</v>
      </c>
      <c r="AG441" s="466">
        <f t="shared" si="341"/>
        <v>0</v>
      </c>
      <c r="AH441" s="466">
        <f t="shared" si="342"/>
        <v>0</v>
      </c>
      <c r="AI441" s="466">
        <f t="shared" si="343"/>
        <v>100000</v>
      </c>
      <c r="AJ441" s="465">
        <f t="shared" si="344"/>
        <v>100000</v>
      </c>
      <c r="AK441" s="465">
        <f t="shared" si="345"/>
        <v>1200000</v>
      </c>
    </row>
    <row r="442" spans="1:37" ht="17.25">
      <c r="A442" s="717">
        <v>22</v>
      </c>
      <c r="B442" s="693" t="s">
        <v>70</v>
      </c>
      <c r="C442" s="627"/>
      <c r="D442" s="627"/>
      <c r="E442" s="693" t="s">
        <v>441</v>
      </c>
      <c r="F442" s="719">
        <v>1</v>
      </c>
      <c r="G442" s="689">
        <v>1</v>
      </c>
      <c r="H442" s="692">
        <v>83200</v>
      </c>
      <c r="I442" s="695"/>
      <c r="J442" s="695"/>
      <c r="K442" s="690">
        <v>100000</v>
      </c>
      <c r="L442" s="690">
        <f t="shared" si="347"/>
        <v>100000</v>
      </c>
      <c r="M442" s="692">
        <f>+L442*12</f>
        <v>1200000</v>
      </c>
      <c r="N442" s="686">
        <v>1</v>
      </c>
      <c r="O442" s="683">
        <v>1</v>
      </c>
      <c r="P442" s="465">
        <f t="shared" si="328"/>
        <v>83200</v>
      </c>
      <c r="Q442" s="466">
        <f t="shared" si="329"/>
        <v>0</v>
      </c>
      <c r="R442" s="466">
        <f t="shared" si="330"/>
        <v>0</v>
      </c>
      <c r="S442" s="466">
        <f t="shared" si="331"/>
        <v>100000</v>
      </c>
      <c r="T442" s="465">
        <f t="shared" si="332"/>
        <v>100000</v>
      </c>
      <c r="U442" s="465">
        <f>+T442*12</f>
        <v>1200000</v>
      </c>
      <c r="V442" s="686">
        <v>1</v>
      </c>
      <c r="W442" s="683">
        <v>1</v>
      </c>
      <c r="X442" s="465">
        <f t="shared" si="334"/>
        <v>83200</v>
      </c>
      <c r="Y442" s="466">
        <f t="shared" si="335"/>
        <v>0</v>
      </c>
      <c r="Z442" s="466">
        <f t="shared" si="336"/>
        <v>0</v>
      </c>
      <c r="AA442" s="466">
        <f t="shared" si="337"/>
        <v>100000</v>
      </c>
      <c r="AB442" s="465">
        <f t="shared" si="338"/>
        <v>100000</v>
      </c>
      <c r="AC442" s="465">
        <f>+AB442*12</f>
        <v>1200000</v>
      </c>
      <c r="AD442" s="686">
        <v>1</v>
      </c>
      <c r="AE442" s="683">
        <v>1</v>
      </c>
      <c r="AF442" s="465">
        <f t="shared" si="340"/>
        <v>83200</v>
      </c>
      <c r="AG442" s="466">
        <f t="shared" si="341"/>
        <v>0</v>
      </c>
      <c r="AH442" s="466">
        <f t="shared" si="342"/>
        <v>0</v>
      </c>
      <c r="AI442" s="466">
        <f t="shared" si="343"/>
        <v>100000</v>
      </c>
      <c r="AJ442" s="465">
        <f t="shared" si="344"/>
        <v>100000</v>
      </c>
      <c r="AK442" s="465">
        <f>+AJ442*12</f>
        <v>1200000</v>
      </c>
    </row>
    <row r="443" spans="1:37" ht="17.25">
      <c r="A443" s="717">
        <v>23</v>
      </c>
      <c r="B443" s="693" t="s">
        <v>70</v>
      </c>
      <c r="C443" s="627"/>
      <c r="D443" s="627"/>
      <c r="E443" s="693" t="s">
        <v>441</v>
      </c>
      <c r="F443" s="719">
        <v>1</v>
      </c>
      <c r="G443" s="689">
        <v>1</v>
      </c>
      <c r="H443" s="692">
        <v>83200</v>
      </c>
      <c r="I443" s="695"/>
      <c r="J443" s="695"/>
      <c r="K443" s="690">
        <v>100000</v>
      </c>
      <c r="L443" s="690">
        <f t="shared" si="347"/>
        <v>100000</v>
      </c>
      <c r="M443" s="692">
        <f t="shared" si="327"/>
        <v>1200000</v>
      </c>
      <c r="N443" s="686">
        <v>1</v>
      </c>
      <c r="O443" s="683">
        <v>1</v>
      </c>
      <c r="P443" s="465">
        <f t="shared" si="328"/>
        <v>83200</v>
      </c>
      <c r="Q443" s="466">
        <f t="shared" si="329"/>
        <v>0</v>
      </c>
      <c r="R443" s="466">
        <f t="shared" si="330"/>
        <v>0</v>
      </c>
      <c r="S443" s="466">
        <f t="shared" si="331"/>
        <v>100000</v>
      </c>
      <c r="T443" s="465">
        <f t="shared" si="332"/>
        <v>100000</v>
      </c>
      <c r="U443" s="465">
        <f t="shared" si="333"/>
        <v>1200000</v>
      </c>
      <c r="V443" s="686">
        <v>1</v>
      </c>
      <c r="W443" s="683">
        <v>1</v>
      </c>
      <c r="X443" s="465">
        <f t="shared" si="334"/>
        <v>83200</v>
      </c>
      <c r="Y443" s="466">
        <f t="shared" si="335"/>
        <v>0</v>
      </c>
      <c r="Z443" s="466">
        <f t="shared" si="336"/>
        <v>0</v>
      </c>
      <c r="AA443" s="466">
        <f t="shared" si="337"/>
        <v>100000</v>
      </c>
      <c r="AB443" s="465">
        <f t="shared" si="338"/>
        <v>100000</v>
      </c>
      <c r="AC443" s="465">
        <f t="shared" si="339"/>
        <v>1200000</v>
      </c>
      <c r="AD443" s="686">
        <v>1</v>
      </c>
      <c r="AE443" s="683">
        <v>1</v>
      </c>
      <c r="AF443" s="465">
        <f t="shared" si="340"/>
        <v>83200</v>
      </c>
      <c r="AG443" s="466">
        <f t="shared" si="341"/>
        <v>0</v>
      </c>
      <c r="AH443" s="466">
        <f t="shared" si="342"/>
        <v>0</v>
      </c>
      <c r="AI443" s="466">
        <f t="shared" si="343"/>
        <v>100000</v>
      </c>
      <c r="AJ443" s="465">
        <f t="shared" si="344"/>
        <v>100000</v>
      </c>
      <c r="AK443" s="465">
        <f t="shared" si="345"/>
        <v>1200000</v>
      </c>
    </row>
    <row r="444" spans="1:37" ht="27" hidden="1">
      <c r="A444" s="717">
        <v>24</v>
      </c>
      <c r="B444" s="693" t="s">
        <v>1106</v>
      </c>
      <c r="C444" s="718" t="s">
        <v>2541</v>
      </c>
      <c r="D444" s="718">
        <v>1984</v>
      </c>
      <c r="E444" s="646" t="s">
        <v>1088</v>
      </c>
      <c r="F444" s="719">
        <v>1</v>
      </c>
      <c r="G444" s="689">
        <v>1.25</v>
      </c>
      <c r="H444" s="695">
        <v>83200</v>
      </c>
      <c r="I444" s="695"/>
      <c r="J444" s="695"/>
      <c r="K444" s="692">
        <v>104000</v>
      </c>
      <c r="L444" s="692">
        <f>+I444+J444+K444</f>
        <v>104000</v>
      </c>
      <c r="M444" s="692">
        <f t="shared" si="327"/>
        <v>1248000</v>
      </c>
      <c r="N444" s="686">
        <v>1</v>
      </c>
      <c r="O444" s="683">
        <v>1.25</v>
      </c>
      <c r="P444" s="465">
        <f t="shared" si="328"/>
        <v>83200</v>
      </c>
      <c r="Q444" s="466">
        <f t="shared" si="329"/>
        <v>0</v>
      </c>
      <c r="R444" s="466">
        <f t="shared" si="330"/>
        <v>0</v>
      </c>
      <c r="S444" s="466">
        <f t="shared" si="331"/>
        <v>104000</v>
      </c>
      <c r="T444" s="465">
        <f t="shared" si="332"/>
        <v>104000</v>
      </c>
      <c r="U444" s="465">
        <f t="shared" si="333"/>
        <v>1248000</v>
      </c>
      <c r="V444" s="686">
        <v>1</v>
      </c>
      <c r="W444" s="683">
        <v>1.25</v>
      </c>
      <c r="X444" s="465">
        <f t="shared" si="334"/>
        <v>83200</v>
      </c>
      <c r="Y444" s="466">
        <f t="shared" si="335"/>
        <v>0</v>
      </c>
      <c r="Z444" s="466">
        <f t="shared" si="336"/>
        <v>0</v>
      </c>
      <c r="AA444" s="466">
        <f t="shared" si="337"/>
        <v>104000</v>
      </c>
      <c r="AB444" s="465">
        <f t="shared" si="338"/>
        <v>104000</v>
      </c>
      <c r="AC444" s="465">
        <f t="shared" si="339"/>
        <v>1248000</v>
      </c>
      <c r="AD444" s="686">
        <v>1</v>
      </c>
      <c r="AE444" s="683">
        <v>1.25</v>
      </c>
      <c r="AF444" s="465">
        <f t="shared" si="340"/>
        <v>83200</v>
      </c>
      <c r="AG444" s="466">
        <f t="shared" si="341"/>
        <v>0</v>
      </c>
      <c r="AH444" s="466">
        <f t="shared" si="342"/>
        <v>0</v>
      </c>
      <c r="AI444" s="466">
        <f t="shared" si="343"/>
        <v>104000</v>
      </c>
      <c r="AJ444" s="465">
        <f t="shared" si="344"/>
        <v>104000</v>
      </c>
      <c r="AK444" s="465">
        <f t="shared" si="345"/>
        <v>1248000</v>
      </c>
    </row>
    <row r="445" spans="1:37" ht="17.25">
      <c r="A445" s="717">
        <v>25</v>
      </c>
      <c r="B445" s="693" t="s">
        <v>70</v>
      </c>
      <c r="C445" s="718"/>
      <c r="D445" s="718"/>
      <c r="E445" s="646" t="s">
        <v>658</v>
      </c>
      <c r="F445" s="719">
        <v>1</v>
      </c>
      <c r="G445" s="689">
        <v>1.4</v>
      </c>
      <c r="H445" s="692">
        <v>83200</v>
      </c>
      <c r="I445" s="695"/>
      <c r="J445" s="695"/>
      <c r="K445" s="695">
        <f>H445*G445</f>
        <v>116479.99999999999</v>
      </c>
      <c r="L445" s="692">
        <f>+I445+J445+K445</f>
        <v>116479.99999999999</v>
      </c>
      <c r="M445" s="692">
        <f t="shared" si="327"/>
        <v>1397759.9999999998</v>
      </c>
      <c r="N445" s="686">
        <v>1</v>
      </c>
      <c r="O445" s="683">
        <v>1.4</v>
      </c>
      <c r="P445" s="465">
        <f t="shared" si="328"/>
        <v>83200</v>
      </c>
      <c r="Q445" s="466">
        <f t="shared" si="329"/>
        <v>0</v>
      </c>
      <c r="R445" s="466">
        <f t="shared" si="330"/>
        <v>0</v>
      </c>
      <c r="S445" s="466">
        <f t="shared" si="331"/>
        <v>116479.99999999999</v>
      </c>
      <c r="T445" s="465">
        <f t="shared" si="332"/>
        <v>116479.99999999999</v>
      </c>
      <c r="U445" s="465">
        <f t="shared" si="333"/>
        <v>1397759.9999999998</v>
      </c>
      <c r="V445" s="686">
        <v>1</v>
      </c>
      <c r="W445" s="683">
        <v>1.4</v>
      </c>
      <c r="X445" s="465">
        <f t="shared" si="334"/>
        <v>83200</v>
      </c>
      <c r="Y445" s="466">
        <f t="shared" si="335"/>
        <v>0</v>
      </c>
      <c r="Z445" s="466">
        <f t="shared" si="336"/>
        <v>0</v>
      </c>
      <c r="AA445" s="466">
        <f t="shared" si="337"/>
        <v>116479.99999999999</v>
      </c>
      <c r="AB445" s="465">
        <f t="shared" si="338"/>
        <v>116479.99999999999</v>
      </c>
      <c r="AC445" s="465">
        <f t="shared" si="339"/>
        <v>1397759.9999999998</v>
      </c>
      <c r="AD445" s="686">
        <v>1</v>
      </c>
      <c r="AE445" s="683">
        <v>1.4</v>
      </c>
      <c r="AF445" s="465">
        <f t="shared" si="340"/>
        <v>83200</v>
      </c>
      <c r="AG445" s="466">
        <f t="shared" si="341"/>
        <v>0</v>
      </c>
      <c r="AH445" s="466">
        <f t="shared" si="342"/>
        <v>0</v>
      </c>
      <c r="AI445" s="466">
        <f t="shared" si="343"/>
        <v>116479.99999999999</v>
      </c>
      <c r="AJ445" s="465">
        <f t="shared" si="344"/>
        <v>116479.99999999999</v>
      </c>
      <c r="AK445" s="465">
        <f t="shared" si="345"/>
        <v>1397759.9999999998</v>
      </c>
    </row>
    <row r="446" spans="1:37" ht="17.25" hidden="1">
      <c r="A446" s="717">
        <v>26</v>
      </c>
      <c r="B446" s="693" t="s">
        <v>2021</v>
      </c>
      <c r="C446" s="627" t="s">
        <v>2541</v>
      </c>
      <c r="D446" s="627">
        <v>1989</v>
      </c>
      <c r="E446" s="693" t="s">
        <v>437</v>
      </c>
      <c r="F446" s="719">
        <v>1</v>
      </c>
      <c r="G446" s="689">
        <v>1.2</v>
      </c>
      <c r="H446" s="692">
        <v>83200</v>
      </c>
      <c r="I446" s="695"/>
      <c r="J446" s="695"/>
      <c r="K446" s="695">
        <v>100000</v>
      </c>
      <c r="L446" s="690">
        <f>+I446+J446+K446</f>
        <v>100000</v>
      </c>
      <c r="M446" s="692">
        <f t="shared" si="327"/>
        <v>1200000</v>
      </c>
      <c r="N446" s="686">
        <v>1</v>
      </c>
      <c r="O446" s="683">
        <v>1.2</v>
      </c>
      <c r="P446" s="465">
        <f t="shared" si="328"/>
        <v>83200</v>
      </c>
      <c r="Q446" s="466">
        <f t="shared" si="329"/>
        <v>0</v>
      </c>
      <c r="R446" s="466">
        <f t="shared" si="330"/>
        <v>0</v>
      </c>
      <c r="S446" s="466">
        <f t="shared" si="331"/>
        <v>100000</v>
      </c>
      <c r="T446" s="465">
        <f t="shared" si="332"/>
        <v>100000</v>
      </c>
      <c r="U446" s="465">
        <f t="shared" si="333"/>
        <v>1200000</v>
      </c>
      <c r="V446" s="686">
        <v>1</v>
      </c>
      <c r="W446" s="683">
        <v>1.2</v>
      </c>
      <c r="X446" s="465">
        <f t="shared" si="334"/>
        <v>83200</v>
      </c>
      <c r="Y446" s="466">
        <f t="shared" si="335"/>
        <v>0</v>
      </c>
      <c r="Z446" s="466">
        <f t="shared" si="336"/>
        <v>0</v>
      </c>
      <c r="AA446" s="466">
        <f t="shared" si="337"/>
        <v>100000</v>
      </c>
      <c r="AB446" s="465">
        <f t="shared" si="338"/>
        <v>100000</v>
      </c>
      <c r="AC446" s="465">
        <f t="shared" si="339"/>
        <v>1200000</v>
      </c>
      <c r="AD446" s="686">
        <v>1</v>
      </c>
      <c r="AE446" s="683">
        <v>1.2</v>
      </c>
      <c r="AF446" s="465">
        <f t="shared" si="340"/>
        <v>83200</v>
      </c>
      <c r="AG446" s="466">
        <f t="shared" si="341"/>
        <v>0</v>
      </c>
      <c r="AH446" s="466">
        <f t="shared" si="342"/>
        <v>0</v>
      </c>
      <c r="AI446" s="466">
        <f t="shared" si="343"/>
        <v>100000</v>
      </c>
      <c r="AJ446" s="465">
        <f t="shared" si="344"/>
        <v>100000</v>
      </c>
      <c r="AK446" s="465">
        <f t="shared" si="345"/>
        <v>1200000</v>
      </c>
    </row>
    <row r="447" spans="1:37" ht="27" hidden="1">
      <c r="A447" s="685"/>
      <c r="B447" s="681" t="s">
        <v>2501</v>
      </c>
      <c r="C447" s="699"/>
      <c r="D447" s="699"/>
      <c r="E447" s="694"/>
      <c r="F447" s="686"/>
      <c r="G447" s="683"/>
      <c r="H447" s="465"/>
      <c r="I447" s="466"/>
      <c r="J447" s="466"/>
      <c r="K447" s="466"/>
      <c r="L447" s="466">
        <v>4500</v>
      </c>
      <c r="M447" s="466">
        <f>+L447*12</f>
        <v>54000</v>
      </c>
      <c r="N447" s="686"/>
      <c r="O447" s="683"/>
      <c r="P447" s="465"/>
      <c r="Q447" s="466"/>
      <c r="R447" s="466"/>
      <c r="S447" s="466"/>
      <c r="T447" s="466">
        <f>+L447</f>
        <v>4500</v>
      </c>
      <c r="U447" s="466">
        <f>+M447</f>
        <v>54000</v>
      </c>
      <c r="V447" s="686"/>
      <c r="W447" s="683"/>
      <c r="X447" s="465"/>
      <c r="Y447" s="466"/>
      <c r="Z447" s="466"/>
      <c r="AA447" s="466"/>
      <c r="AB447" s="466">
        <f>+L447</f>
        <v>4500</v>
      </c>
      <c r="AC447" s="466">
        <f>+U447</f>
        <v>54000</v>
      </c>
      <c r="AD447" s="686"/>
      <c r="AE447" s="683"/>
      <c r="AF447" s="465"/>
      <c r="AG447" s="466"/>
      <c r="AH447" s="466"/>
      <c r="AI447" s="466"/>
      <c r="AJ447" s="466">
        <f>+L447</f>
        <v>4500</v>
      </c>
      <c r="AK447" s="466">
        <f>+M447</f>
        <v>54000</v>
      </c>
    </row>
    <row r="448" spans="1:37" ht="22.5">
      <c r="A448" s="1067" t="s">
        <v>47</v>
      </c>
      <c r="B448" s="1067"/>
      <c r="C448" s="1067"/>
      <c r="D448" s="1067"/>
      <c r="E448" s="1067"/>
      <c r="F448" s="720">
        <f t="shared" ref="F448:AK448" si="348">SUM(F421:F447)</f>
        <v>26</v>
      </c>
      <c r="G448" s="720">
        <f t="shared" si="348"/>
        <v>30.45</v>
      </c>
      <c r="H448" s="720">
        <f t="shared" si="348"/>
        <v>2163200</v>
      </c>
      <c r="I448" s="720">
        <f t="shared" si="348"/>
        <v>0</v>
      </c>
      <c r="J448" s="720">
        <f t="shared" si="348"/>
        <v>0</v>
      </c>
      <c r="K448" s="720">
        <f t="shared" si="348"/>
        <v>2758650</v>
      </c>
      <c r="L448" s="720">
        <f t="shared" si="348"/>
        <v>2763150</v>
      </c>
      <c r="M448" s="720">
        <f t="shared" si="348"/>
        <v>33157800</v>
      </c>
      <c r="N448" s="720">
        <f t="shared" si="348"/>
        <v>26</v>
      </c>
      <c r="O448" s="720">
        <f t="shared" si="348"/>
        <v>30.45</v>
      </c>
      <c r="P448" s="720">
        <f t="shared" si="348"/>
        <v>2163200</v>
      </c>
      <c r="Q448" s="720">
        <f t="shared" si="348"/>
        <v>0</v>
      </c>
      <c r="R448" s="720">
        <f t="shared" si="348"/>
        <v>0</v>
      </c>
      <c r="S448" s="720">
        <f t="shared" si="348"/>
        <v>2758650</v>
      </c>
      <c r="T448" s="720">
        <f t="shared" si="348"/>
        <v>2763150</v>
      </c>
      <c r="U448" s="720">
        <f t="shared" si="348"/>
        <v>33157800</v>
      </c>
      <c r="V448" s="720">
        <f t="shared" si="348"/>
        <v>26</v>
      </c>
      <c r="W448" s="720">
        <f t="shared" si="348"/>
        <v>30.45</v>
      </c>
      <c r="X448" s="720">
        <f t="shared" si="348"/>
        <v>2163200</v>
      </c>
      <c r="Y448" s="720">
        <f t="shared" si="348"/>
        <v>0</v>
      </c>
      <c r="Z448" s="720">
        <f t="shared" si="348"/>
        <v>0</v>
      </c>
      <c r="AA448" s="720">
        <f t="shared" si="348"/>
        <v>2758650</v>
      </c>
      <c r="AB448" s="720">
        <f t="shared" si="348"/>
        <v>2763150</v>
      </c>
      <c r="AC448" s="720">
        <f t="shared" si="348"/>
        <v>33157800</v>
      </c>
      <c r="AD448" s="720">
        <f t="shared" si="348"/>
        <v>26</v>
      </c>
      <c r="AE448" s="720">
        <f t="shared" si="348"/>
        <v>30.45</v>
      </c>
      <c r="AF448" s="720">
        <f t="shared" si="348"/>
        <v>2163200</v>
      </c>
      <c r="AG448" s="720">
        <f t="shared" si="348"/>
        <v>0</v>
      </c>
      <c r="AH448" s="720">
        <f t="shared" si="348"/>
        <v>0</v>
      </c>
      <c r="AI448" s="720">
        <f t="shared" si="348"/>
        <v>2758650</v>
      </c>
      <c r="AJ448" s="720">
        <f t="shared" si="348"/>
        <v>2763150</v>
      </c>
      <c r="AK448" s="720">
        <f t="shared" si="348"/>
        <v>33157800</v>
      </c>
    </row>
    <row r="451" spans="1:37" s="680" customFormat="1" ht="22.5" customHeight="1">
      <c r="A451" s="1059" t="s">
        <v>615</v>
      </c>
      <c r="B451" s="1060"/>
      <c r="C451" s="1060"/>
      <c r="D451" s="1060"/>
      <c r="E451" s="1061"/>
      <c r="F451" s="1055" t="s">
        <v>1208</v>
      </c>
      <c r="G451" s="1055"/>
      <c r="H451" s="1055"/>
      <c r="I451" s="1055"/>
      <c r="J451" s="1055"/>
      <c r="K451" s="1055"/>
      <c r="L451" s="1055"/>
      <c r="M451" s="1055"/>
      <c r="N451" s="1055" t="s">
        <v>1208</v>
      </c>
      <c r="O451" s="1055"/>
      <c r="P451" s="1055"/>
      <c r="Q451" s="1055"/>
      <c r="R451" s="1055"/>
      <c r="S451" s="1055"/>
      <c r="T451" s="1055"/>
      <c r="U451" s="1055"/>
      <c r="V451" s="1055" t="s">
        <v>1208</v>
      </c>
      <c r="W451" s="1055"/>
      <c r="X451" s="1055"/>
      <c r="Y451" s="1055"/>
      <c r="Z451" s="1055"/>
      <c r="AA451" s="1055"/>
      <c r="AB451" s="1055"/>
      <c r="AC451" s="1055"/>
      <c r="AD451" s="1055" t="s">
        <v>1208</v>
      </c>
      <c r="AE451" s="1055"/>
      <c r="AF451" s="1055"/>
      <c r="AG451" s="1055"/>
      <c r="AH451" s="1055"/>
      <c r="AI451" s="1055"/>
      <c r="AJ451" s="1055"/>
      <c r="AK451" s="1055"/>
    </row>
    <row r="452" spans="1:37" s="680" customFormat="1" ht="24" customHeight="1">
      <c r="A452" s="1062" t="s">
        <v>244</v>
      </c>
      <c r="B452" s="1063"/>
      <c r="C452" s="1063"/>
      <c r="D452" s="1063"/>
      <c r="E452" s="1064"/>
      <c r="F452" s="1058" t="s">
        <v>1369</v>
      </c>
      <c r="G452" s="1058"/>
      <c r="H452" s="1058"/>
      <c r="I452" s="1058"/>
      <c r="J452" s="1058"/>
      <c r="K452" s="1058"/>
      <c r="L452" s="1058"/>
      <c r="M452" s="1058"/>
      <c r="N452" s="1058" t="s">
        <v>1533</v>
      </c>
      <c r="O452" s="1058"/>
      <c r="P452" s="1058"/>
      <c r="Q452" s="1058"/>
      <c r="R452" s="1058"/>
      <c r="S452" s="1058"/>
      <c r="T452" s="1058"/>
      <c r="U452" s="1058"/>
      <c r="V452" s="1058" t="s">
        <v>1743</v>
      </c>
      <c r="W452" s="1058"/>
      <c r="X452" s="1058"/>
      <c r="Y452" s="1058"/>
      <c r="Z452" s="1058"/>
      <c r="AA452" s="1058"/>
      <c r="AB452" s="1058"/>
      <c r="AC452" s="1058"/>
      <c r="AD452" s="1058" t="s">
        <v>2520</v>
      </c>
      <c r="AE452" s="1058"/>
      <c r="AF452" s="1058"/>
      <c r="AG452" s="1058"/>
      <c r="AH452" s="1058"/>
      <c r="AI452" s="1058"/>
      <c r="AJ452" s="1058"/>
      <c r="AK452" s="1058"/>
    </row>
    <row r="453" spans="1:37" s="680" customFormat="1" ht="82.5" hidden="1" customHeight="1">
      <c r="A453" s="721" t="s">
        <v>10</v>
      </c>
      <c r="B453" s="709" t="s">
        <v>54</v>
      </c>
      <c r="C453" s="709" t="s">
        <v>2538</v>
      </c>
      <c r="D453" s="613" t="s">
        <v>2539</v>
      </c>
      <c r="E453" s="709" t="s">
        <v>55</v>
      </c>
      <c r="F453" s="722" t="s">
        <v>56</v>
      </c>
      <c r="G453" s="722" t="s">
        <v>91</v>
      </c>
      <c r="H453" s="722" t="s">
        <v>62</v>
      </c>
      <c r="I453" s="722" t="s">
        <v>58</v>
      </c>
      <c r="J453" s="722" t="s">
        <v>59</v>
      </c>
      <c r="K453" s="722" t="s">
        <v>669</v>
      </c>
      <c r="L453" s="722" t="s">
        <v>613</v>
      </c>
      <c r="M453" s="723" t="s">
        <v>1372</v>
      </c>
      <c r="N453" s="722" t="s">
        <v>56</v>
      </c>
      <c r="O453" s="722" t="s">
        <v>91</v>
      </c>
      <c r="P453" s="722" t="s">
        <v>62</v>
      </c>
      <c r="Q453" s="722" t="s">
        <v>58</v>
      </c>
      <c r="R453" s="722" t="s">
        <v>59</v>
      </c>
      <c r="S453" s="722" t="s">
        <v>669</v>
      </c>
      <c r="T453" s="722" t="s">
        <v>613</v>
      </c>
      <c r="U453" s="723" t="s">
        <v>1541</v>
      </c>
      <c r="V453" s="722" t="s">
        <v>56</v>
      </c>
      <c r="W453" s="722" t="s">
        <v>91</v>
      </c>
      <c r="X453" s="722" t="s">
        <v>62</v>
      </c>
      <c r="Y453" s="722" t="s">
        <v>58</v>
      </c>
      <c r="Z453" s="722" t="s">
        <v>59</v>
      </c>
      <c r="AA453" s="722" t="s">
        <v>669</v>
      </c>
      <c r="AB453" s="722" t="s">
        <v>613</v>
      </c>
      <c r="AC453" s="723" t="s">
        <v>1744</v>
      </c>
      <c r="AD453" s="722" t="s">
        <v>56</v>
      </c>
      <c r="AE453" s="722" t="s">
        <v>91</v>
      </c>
      <c r="AF453" s="722" t="s">
        <v>62</v>
      </c>
      <c r="AG453" s="722" t="s">
        <v>58</v>
      </c>
      <c r="AH453" s="722" t="s">
        <v>59</v>
      </c>
      <c r="AI453" s="722" t="s">
        <v>669</v>
      </c>
      <c r="AJ453" s="722" t="s">
        <v>613</v>
      </c>
      <c r="AK453" s="723" t="s">
        <v>2526</v>
      </c>
    </row>
    <row r="454" spans="1:37" s="682" customFormat="1" ht="27" hidden="1">
      <c r="A454" s="717">
        <v>1</v>
      </c>
      <c r="B454" s="702" t="s">
        <v>737</v>
      </c>
      <c r="C454" s="718" t="s">
        <v>2541</v>
      </c>
      <c r="D454" s="718">
        <v>1993</v>
      </c>
      <c r="E454" s="646" t="s">
        <v>1088</v>
      </c>
      <c r="F454" s="719">
        <v>1</v>
      </c>
      <c r="G454" s="689">
        <v>1.25</v>
      </c>
      <c r="H454" s="692">
        <v>83200</v>
      </c>
      <c r="I454" s="695"/>
      <c r="J454" s="695"/>
      <c r="K454" s="692">
        <v>104000</v>
      </c>
      <c r="L454" s="692">
        <f>+I454+J454+K454</f>
        <v>104000</v>
      </c>
      <c r="M454" s="692">
        <f t="shared" ref="M454:M478" si="349">+L454*12</f>
        <v>1248000</v>
      </c>
      <c r="N454" s="686">
        <v>1</v>
      </c>
      <c r="O454" s="683">
        <v>1.25</v>
      </c>
      <c r="P454" s="465">
        <f t="shared" ref="P454:P478" si="350">+H454</f>
        <v>83200</v>
      </c>
      <c r="Q454" s="466">
        <f t="shared" ref="Q454:Q478" si="351">+I454</f>
        <v>0</v>
      </c>
      <c r="R454" s="466">
        <f t="shared" ref="R454:R478" si="352">+J454</f>
        <v>0</v>
      </c>
      <c r="S454" s="466">
        <f t="shared" ref="S454:S478" si="353">+K454</f>
        <v>104000</v>
      </c>
      <c r="T454" s="465">
        <f t="shared" ref="T454:T478" si="354">+Q454+R454+S454</f>
        <v>104000</v>
      </c>
      <c r="U454" s="465">
        <f t="shared" ref="U454:U478" si="355">+T454*12</f>
        <v>1248000</v>
      </c>
      <c r="V454" s="686">
        <v>1</v>
      </c>
      <c r="W454" s="683">
        <v>1.25</v>
      </c>
      <c r="X454" s="465">
        <f t="shared" ref="X454:X478" si="356">+P454</f>
        <v>83200</v>
      </c>
      <c r="Y454" s="466">
        <f t="shared" ref="Y454:Y478" si="357">+Q454</f>
        <v>0</v>
      </c>
      <c r="Z454" s="466">
        <f t="shared" ref="Z454:Z478" si="358">+R454</f>
        <v>0</v>
      </c>
      <c r="AA454" s="466">
        <f t="shared" ref="AA454:AA478" si="359">+S454</f>
        <v>104000</v>
      </c>
      <c r="AB454" s="465">
        <f t="shared" ref="AB454:AB478" si="360">+Y454+Z454+AA454</f>
        <v>104000</v>
      </c>
      <c r="AC454" s="465">
        <f t="shared" ref="AC454:AC478" si="361">+AB454*12</f>
        <v>1248000</v>
      </c>
      <c r="AD454" s="686">
        <v>1</v>
      </c>
      <c r="AE454" s="683">
        <v>1.25</v>
      </c>
      <c r="AF454" s="465">
        <f t="shared" ref="AF454:AF478" si="362">+X454</f>
        <v>83200</v>
      </c>
      <c r="AG454" s="466">
        <f t="shared" ref="AG454:AG478" si="363">+Y454</f>
        <v>0</v>
      </c>
      <c r="AH454" s="466">
        <f t="shared" ref="AH454:AH478" si="364">+Z454</f>
        <v>0</v>
      </c>
      <c r="AI454" s="466">
        <f t="shared" ref="AI454:AI478" si="365">+AA454</f>
        <v>104000</v>
      </c>
      <c r="AJ454" s="465">
        <f t="shared" ref="AJ454:AJ478" si="366">+AG454+AH454+AI454</f>
        <v>104000</v>
      </c>
      <c r="AK454" s="465">
        <f t="shared" ref="AK454:AK478" si="367">+AJ454*12</f>
        <v>1248000</v>
      </c>
    </row>
    <row r="455" spans="1:37" ht="17.25" hidden="1">
      <c r="A455" s="717">
        <v>2</v>
      </c>
      <c r="B455" s="702" t="s">
        <v>3019</v>
      </c>
      <c r="C455" s="718" t="s">
        <v>2541</v>
      </c>
      <c r="D455" s="718">
        <v>1980</v>
      </c>
      <c r="E455" s="646" t="s">
        <v>425</v>
      </c>
      <c r="F455" s="719">
        <v>1</v>
      </c>
      <c r="G455" s="689">
        <v>1.6</v>
      </c>
      <c r="H455" s="692">
        <v>83200</v>
      </c>
      <c r="I455" s="695"/>
      <c r="J455" s="695"/>
      <c r="K455" s="690">
        <f t="shared" ref="K455:K460" si="368">G455*H455</f>
        <v>133120</v>
      </c>
      <c r="L455" s="692">
        <f>+I455+J455+K455</f>
        <v>133120</v>
      </c>
      <c r="M455" s="692">
        <f t="shared" si="349"/>
        <v>1597440</v>
      </c>
      <c r="N455" s="686">
        <v>1</v>
      </c>
      <c r="O455" s="683">
        <v>1.6</v>
      </c>
      <c r="P455" s="465">
        <f t="shared" si="350"/>
        <v>83200</v>
      </c>
      <c r="Q455" s="466">
        <f t="shared" si="351"/>
        <v>0</v>
      </c>
      <c r="R455" s="466">
        <f t="shared" si="352"/>
        <v>0</v>
      </c>
      <c r="S455" s="466">
        <f t="shared" si="353"/>
        <v>133120</v>
      </c>
      <c r="T455" s="465">
        <f t="shared" si="354"/>
        <v>133120</v>
      </c>
      <c r="U455" s="465">
        <f t="shared" si="355"/>
        <v>1597440</v>
      </c>
      <c r="V455" s="686">
        <v>1</v>
      </c>
      <c r="W455" s="683">
        <v>1.6</v>
      </c>
      <c r="X455" s="465">
        <f t="shared" si="356"/>
        <v>83200</v>
      </c>
      <c r="Y455" s="466">
        <f t="shared" si="357"/>
        <v>0</v>
      </c>
      <c r="Z455" s="466">
        <f t="shared" si="358"/>
        <v>0</v>
      </c>
      <c r="AA455" s="466">
        <f t="shared" si="359"/>
        <v>133120</v>
      </c>
      <c r="AB455" s="465">
        <f t="shared" si="360"/>
        <v>133120</v>
      </c>
      <c r="AC455" s="465">
        <f t="shared" si="361"/>
        <v>1597440</v>
      </c>
      <c r="AD455" s="686">
        <v>1</v>
      </c>
      <c r="AE455" s="683">
        <v>1.6</v>
      </c>
      <c r="AF455" s="465">
        <f t="shared" si="362"/>
        <v>83200</v>
      </c>
      <c r="AG455" s="466">
        <f t="shared" si="363"/>
        <v>0</v>
      </c>
      <c r="AH455" s="466">
        <f t="shared" si="364"/>
        <v>0</v>
      </c>
      <c r="AI455" s="466">
        <f t="shared" si="365"/>
        <v>133120</v>
      </c>
      <c r="AJ455" s="465">
        <f t="shared" si="366"/>
        <v>133120</v>
      </c>
      <c r="AK455" s="465">
        <f t="shared" si="367"/>
        <v>1597440</v>
      </c>
    </row>
    <row r="456" spans="1:37" ht="17.25" hidden="1">
      <c r="A456" s="717">
        <v>3</v>
      </c>
      <c r="B456" s="702" t="s">
        <v>3020</v>
      </c>
      <c r="C456" s="718" t="s">
        <v>2541</v>
      </c>
      <c r="D456" s="718">
        <v>1999</v>
      </c>
      <c r="E456" s="646" t="s">
        <v>428</v>
      </c>
      <c r="F456" s="719">
        <v>1</v>
      </c>
      <c r="G456" s="689">
        <v>1.5</v>
      </c>
      <c r="H456" s="692">
        <v>83200</v>
      </c>
      <c r="I456" s="695"/>
      <c r="J456" s="695"/>
      <c r="K456" s="690">
        <f t="shared" si="368"/>
        <v>124800</v>
      </c>
      <c r="L456" s="692">
        <f>+I456+J456+K456</f>
        <v>124800</v>
      </c>
      <c r="M456" s="692">
        <f t="shared" si="349"/>
        <v>1497600</v>
      </c>
      <c r="N456" s="686">
        <v>1</v>
      </c>
      <c r="O456" s="683">
        <v>1.5</v>
      </c>
      <c r="P456" s="465">
        <f t="shared" si="350"/>
        <v>83200</v>
      </c>
      <c r="Q456" s="466">
        <f t="shared" si="351"/>
        <v>0</v>
      </c>
      <c r="R456" s="466">
        <f t="shared" si="352"/>
        <v>0</v>
      </c>
      <c r="S456" s="466">
        <f t="shared" si="353"/>
        <v>124800</v>
      </c>
      <c r="T456" s="465">
        <f t="shared" si="354"/>
        <v>124800</v>
      </c>
      <c r="U456" s="465">
        <f t="shared" si="355"/>
        <v>1497600</v>
      </c>
      <c r="V456" s="686">
        <v>1</v>
      </c>
      <c r="W456" s="683">
        <v>1.5</v>
      </c>
      <c r="X456" s="465">
        <f t="shared" si="356"/>
        <v>83200</v>
      </c>
      <c r="Y456" s="466">
        <f t="shared" si="357"/>
        <v>0</v>
      </c>
      <c r="Z456" s="466">
        <f t="shared" si="358"/>
        <v>0</v>
      </c>
      <c r="AA456" s="466">
        <f t="shared" si="359"/>
        <v>124800</v>
      </c>
      <c r="AB456" s="465">
        <f t="shared" si="360"/>
        <v>124800</v>
      </c>
      <c r="AC456" s="465">
        <f t="shared" si="361"/>
        <v>1497600</v>
      </c>
      <c r="AD456" s="686">
        <v>1</v>
      </c>
      <c r="AE456" s="683">
        <v>1.5</v>
      </c>
      <c r="AF456" s="465">
        <f t="shared" si="362"/>
        <v>83200</v>
      </c>
      <c r="AG456" s="466">
        <f t="shared" si="363"/>
        <v>0</v>
      </c>
      <c r="AH456" s="466">
        <f t="shared" si="364"/>
        <v>0</v>
      </c>
      <c r="AI456" s="466">
        <f t="shared" si="365"/>
        <v>124800</v>
      </c>
      <c r="AJ456" s="465">
        <f t="shared" si="366"/>
        <v>124800</v>
      </c>
      <c r="AK456" s="465">
        <f t="shared" si="367"/>
        <v>1497600</v>
      </c>
    </row>
    <row r="457" spans="1:37" ht="17.25" hidden="1">
      <c r="A457" s="717">
        <v>4</v>
      </c>
      <c r="B457" s="702" t="s">
        <v>1042</v>
      </c>
      <c r="C457" s="718" t="s">
        <v>2541</v>
      </c>
      <c r="D457" s="718">
        <v>1981</v>
      </c>
      <c r="E457" s="646" t="s">
        <v>426</v>
      </c>
      <c r="F457" s="719">
        <v>1</v>
      </c>
      <c r="G457" s="689">
        <v>1.5</v>
      </c>
      <c r="H457" s="692">
        <v>83200</v>
      </c>
      <c r="I457" s="695"/>
      <c r="J457" s="695"/>
      <c r="K457" s="690">
        <f t="shared" si="368"/>
        <v>124800</v>
      </c>
      <c r="L457" s="692">
        <f t="shared" ref="L457:L464" si="369">+I457+J457+K457</f>
        <v>124800</v>
      </c>
      <c r="M457" s="692">
        <f t="shared" si="349"/>
        <v>1497600</v>
      </c>
      <c r="N457" s="686">
        <v>1</v>
      </c>
      <c r="O457" s="683">
        <v>1.5</v>
      </c>
      <c r="P457" s="465">
        <f t="shared" si="350"/>
        <v>83200</v>
      </c>
      <c r="Q457" s="466">
        <f t="shared" si="351"/>
        <v>0</v>
      </c>
      <c r="R457" s="466">
        <f t="shared" si="352"/>
        <v>0</v>
      </c>
      <c r="S457" s="466">
        <f t="shared" si="353"/>
        <v>124800</v>
      </c>
      <c r="T457" s="465">
        <f t="shared" si="354"/>
        <v>124800</v>
      </c>
      <c r="U457" s="465">
        <f t="shared" si="355"/>
        <v>1497600</v>
      </c>
      <c r="V457" s="686">
        <v>1</v>
      </c>
      <c r="W457" s="683">
        <v>1.5</v>
      </c>
      <c r="X457" s="465">
        <f t="shared" si="356"/>
        <v>83200</v>
      </c>
      <c r="Y457" s="466">
        <f t="shared" si="357"/>
        <v>0</v>
      </c>
      <c r="Z457" s="466">
        <f t="shared" si="358"/>
        <v>0</v>
      </c>
      <c r="AA457" s="466">
        <f t="shared" si="359"/>
        <v>124800</v>
      </c>
      <c r="AB457" s="465">
        <f t="shared" si="360"/>
        <v>124800</v>
      </c>
      <c r="AC457" s="465">
        <f t="shared" si="361"/>
        <v>1497600</v>
      </c>
      <c r="AD457" s="686">
        <v>1</v>
      </c>
      <c r="AE457" s="683">
        <v>1.5</v>
      </c>
      <c r="AF457" s="465">
        <f t="shared" si="362"/>
        <v>83200</v>
      </c>
      <c r="AG457" s="466">
        <f t="shared" si="363"/>
        <v>0</v>
      </c>
      <c r="AH457" s="466">
        <f t="shared" si="364"/>
        <v>0</v>
      </c>
      <c r="AI457" s="466">
        <f t="shared" si="365"/>
        <v>124800</v>
      </c>
      <c r="AJ457" s="465">
        <f t="shared" si="366"/>
        <v>124800</v>
      </c>
      <c r="AK457" s="465">
        <f t="shared" si="367"/>
        <v>1497600</v>
      </c>
    </row>
    <row r="458" spans="1:37" ht="17.25" hidden="1">
      <c r="A458" s="717">
        <v>5</v>
      </c>
      <c r="B458" s="702" t="s">
        <v>2022</v>
      </c>
      <c r="C458" s="718" t="s">
        <v>2541</v>
      </c>
      <c r="D458" s="718">
        <v>1963</v>
      </c>
      <c r="E458" s="646" t="s">
        <v>426</v>
      </c>
      <c r="F458" s="719">
        <v>1</v>
      </c>
      <c r="G458" s="689">
        <v>1.5</v>
      </c>
      <c r="H458" s="692">
        <v>83200</v>
      </c>
      <c r="I458" s="695"/>
      <c r="J458" s="695"/>
      <c r="K458" s="690">
        <f t="shared" si="368"/>
        <v>124800</v>
      </c>
      <c r="L458" s="692">
        <f t="shared" si="369"/>
        <v>124800</v>
      </c>
      <c r="M458" s="692">
        <f t="shared" si="349"/>
        <v>1497600</v>
      </c>
      <c r="N458" s="686">
        <v>1</v>
      </c>
      <c r="O458" s="683">
        <v>1.5</v>
      </c>
      <c r="P458" s="465">
        <f t="shared" si="350"/>
        <v>83200</v>
      </c>
      <c r="Q458" s="466">
        <f t="shared" si="351"/>
        <v>0</v>
      </c>
      <c r="R458" s="466">
        <f t="shared" si="352"/>
        <v>0</v>
      </c>
      <c r="S458" s="466">
        <f t="shared" si="353"/>
        <v>124800</v>
      </c>
      <c r="T458" s="465">
        <f t="shared" si="354"/>
        <v>124800</v>
      </c>
      <c r="U458" s="465">
        <f t="shared" si="355"/>
        <v>1497600</v>
      </c>
      <c r="V458" s="686">
        <v>1</v>
      </c>
      <c r="W458" s="683">
        <v>1.5</v>
      </c>
      <c r="X458" s="465">
        <f t="shared" si="356"/>
        <v>83200</v>
      </c>
      <c r="Y458" s="466">
        <f t="shared" si="357"/>
        <v>0</v>
      </c>
      <c r="Z458" s="466">
        <f t="shared" si="358"/>
        <v>0</v>
      </c>
      <c r="AA458" s="466">
        <f t="shared" si="359"/>
        <v>124800</v>
      </c>
      <c r="AB458" s="465">
        <f t="shared" si="360"/>
        <v>124800</v>
      </c>
      <c r="AC458" s="465">
        <f t="shared" si="361"/>
        <v>1497600</v>
      </c>
      <c r="AD458" s="686">
        <v>1</v>
      </c>
      <c r="AE458" s="683">
        <v>1.5</v>
      </c>
      <c r="AF458" s="465">
        <f t="shared" si="362"/>
        <v>83200</v>
      </c>
      <c r="AG458" s="466">
        <f t="shared" si="363"/>
        <v>0</v>
      </c>
      <c r="AH458" s="466">
        <f t="shared" si="364"/>
        <v>0</v>
      </c>
      <c r="AI458" s="466">
        <f t="shared" si="365"/>
        <v>124800</v>
      </c>
      <c r="AJ458" s="465">
        <f t="shared" si="366"/>
        <v>124800</v>
      </c>
      <c r="AK458" s="465">
        <f t="shared" si="367"/>
        <v>1497600</v>
      </c>
    </row>
    <row r="459" spans="1:37" ht="17.25" hidden="1">
      <c r="A459" s="717">
        <v>6</v>
      </c>
      <c r="B459" s="702" t="s">
        <v>2023</v>
      </c>
      <c r="C459" s="718" t="s">
        <v>2541</v>
      </c>
      <c r="D459" s="718">
        <v>1991</v>
      </c>
      <c r="E459" s="646" t="s">
        <v>426</v>
      </c>
      <c r="F459" s="719">
        <v>1</v>
      </c>
      <c r="G459" s="689">
        <v>1.5</v>
      </c>
      <c r="H459" s="692">
        <v>83200</v>
      </c>
      <c r="I459" s="695"/>
      <c r="J459" s="695"/>
      <c r="K459" s="690">
        <f t="shared" si="368"/>
        <v>124800</v>
      </c>
      <c r="L459" s="692">
        <f t="shared" si="369"/>
        <v>124800</v>
      </c>
      <c r="M459" s="692">
        <f t="shared" si="349"/>
        <v>1497600</v>
      </c>
      <c r="N459" s="686">
        <v>1</v>
      </c>
      <c r="O459" s="683">
        <v>1.5</v>
      </c>
      <c r="P459" s="465">
        <f t="shared" si="350"/>
        <v>83200</v>
      </c>
      <c r="Q459" s="466">
        <f t="shared" si="351"/>
        <v>0</v>
      </c>
      <c r="R459" s="466">
        <f t="shared" si="352"/>
        <v>0</v>
      </c>
      <c r="S459" s="466">
        <f t="shared" si="353"/>
        <v>124800</v>
      </c>
      <c r="T459" s="465">
        <f t="shared" si="354"/>
        <v>124800</v>
      </c>
      <c r="U459" s="465">
        <f t="shared" si="355"/>
        <v>1497600</v>
      </c>
      <c r="V459" s="686">
        <v>1</v>
      </c>
      <c r="W459" s="683">
        <v>1.5</v>
      </c>
      <c r="X459" s="465">
        <f t="shared" si="356"/>
        <v>83200</v>
      </c>
      <c r="Y459" s="466">
        <f t="shared" si="357"/>
        <v>0</v>
      </c>
      <c r="Z459" s="466">
        <f t="shared" si="358"/>
        <v>0</v>
      </c>
      <c r="AA459" s="466">
        <f t="shared" si="359"/>
        <v>124800</v>
      </c>
      <c r="AB459" s="465">
        <f t="shared" si="360"/>
        <v>124800</v>
      </c>
      <c r="AC459" s="465">
        <f t="shared" si="361"/>
        <v>1497600</v>
      </c>
      <c r="AD459" s="686">
        <v>1</v>
      </c>
      <c r="AE459" s="683">
        <v>1.5</v>
      </c>
      <c r="AF459" s="465">
        <f t="shared" si="362"/>
        <v>83200</v>
      </c>
      <c r="AG459" s="466">
        <f t="shared" si="363"/>
        <v>0</v>
      </c>
      <c r="AH459" s="466">
        <f t="shared" si="364"/>
        <v>0</v>
      </c>
      <c r="AI459" s="466">
        <f t="shared" si="365"/>
        <v>124800</v>
      </c>
      <c r="AJ459" s="465">
        <f t="shared" si="366"/>
        <v>124800</v>
      </c>
      <c r="AK459" s="465">
        <f t="shared" si="367"/>
        <v>1497600</v>
      </c>
    </row>
    <row r="460" spans="1:37" ht="17.25" hidden="1">
      <c r="A460" s="717">
        <v>7</v>
      </c>
      <c r="B460" s="702" t="s">
        <v>1043</v>
      </c>
      <c r="C460" s="718" t="s">
        <v>2541</v>
      </c>
      <c r="D460" s="718">
        <v>1968</v>
      </c>
      <c r="E460" s="646" t="s">
        <v>426</v>
      </c>
      <c r="F460" s="719">
        <v>1</v>
      </c>
      <c r="G460" s="689">
        <v>1.5</v>
      </c>
      <c r="H460" s="692">
        <v>83200</v>
      </c>
      <c r="I460" s="695"/>
      <c r="J460" s="695"/>
      <c r="K460" s="690">
        <f t="shared" si="368"/>
        <v>124800</v>
      </c>
      <c r="L460" s="692">
        <f t="shared" si="369"/>
        <v>124800</v>
      </c>
      <c r="M460" s="692">
        <f t="shared" si="349"/>
        <v>1497600</v>
      </c>
      <c r="N460" s="686">
        <v>1</v>
      </c>
      <c r="O460" s="683">
        <v>1.5</v>
      </c>
      <c r="P460" s="465">
        <f t="shared" si="350"/>
        <v>83200</v>
      </c>
      <c r="Q460" s="466">
        <f t="shared" si="351"/>
        <v>0</v>
      </c>
      <c r="R460" s="466">
        <f t="shared" si="352"/>
        <v>0</v>
      </c>
      <c r="S460" s="466">
        <f t="shared" si="353"/>
        <v>124800</v>
      </c>
      <c r="T460" s="465">
        <f t="shared" si="354"/>
        <v>124800</v>
      </c>
      <c r="U460" s="465">
        <f t="shared" si="355"/>
        <v>1497600</v>
      </c>
      <c r="V460" s="686">
        <v>1</v>
      </c>
      <c r="W460" s="683">
        <v>1.5</v>
      </c>
      <c r="X460" s="465">
        <f t="shared" si="356"/>
        <v>83200</v>
      </c>
      <c r="Y460" s="466">
        <f t="shared" si="357"/>
        <v>0</v>
      </c>
      <c r="Z460" s="466">
        <f t="shared" si="358"/>
        <v>0</v>
      </c>
      <c r="AA460" s="466">
        <f t="shared" si="359"/>
        <v>124800</v>
      </c>
      <c r="AB460" s="465">
        <f t="shared" si="360"/>
        <v>124800</v>
      </c>
      <c r="AC460" s="465">
        <f t="shared" si="361"/>
        <v>1497600</v>
      </c>
      <c r="AD460" s="686">
        <v>1</v>
      </c>
      <c r="AE460" s="683">
        <v>1.5</v>
      </c>
      <c r="AF460" s="465">
        <f t="shared" si="362"/>
        <v>83200</v>
      </c>
      <c r="AG460" s="466">
        <f t="shared" si="363"/>
        <v>0</v>
      </c>
      <c r="AH460" s="466">
        <f t="shared" si="364"/>
        <v>0</v>
      </c>
      <c r="AI460" s="466">
        <f t="shared" si="365"/>
        <v>124800</v>
      </c>
      <c r="AJ460" s="465">
        <f t="shared" si="366"/>
        <v>124800</v>
      </c>
      <c r="AK460" s="465">
        <f t="shared" si="367"/>
        <v>1497600</v>
      </c>
    </row>
    <row r="461" spans="1:37" ht="17.25" hidden="1">
      <c r="A461" s="717">
        <v>8</v>
      </c>
      <c r="B461" s="702" t="s">
        <v>3021</v>
      </c>
      <c r="C461" s="627" t="s">
        <v>2540</v>
      </c>
      <c r="D461" s="627">
        <v>1993</v>
      </c>
      <c r="E461" s="693" t="s">
        <v>446</v>
      </c>
      <c r="F461" s="719">
        <v>1</v>
      </c>
      <c r="G461" s="689">
        <v>1</v>
      </c>
      <c r="H461" s="692">
        <v>83200</v>
      </c>
      <c r="I461" s="695"/>
      <c r="J461" s="695"/>
      <c r="K461" s="690">
        <v>100000</v>
      </c>
      <c r="L461" s="692">
        <f t="shared" si="369"/>
        <v>100000</v>
      </c>
      <c r="M461" s="692">
        <f t="shared" si="349"/>
        <v>1200000</v>
      </c>
      <c r="N461" s="686">
        <v>1</v>
      </c>
      <c r="O461" s="683">
        <v>1</v>
      </c>
      <c r="P461" s="465">
        <f t="shared" si="350"/>
        <v>83200</v>
      </c>
      <c r="Q461" s="466">
        <f t="shared" si="351"/>
        <v>0</v>
      </c>
      <c r="R461" s="466">
        <f t="shared" si="352"/>
        <v>0</v>
      </c>
      <c r="S461" s="466">
        <f t="shared" si="353"/>
        <v>100000</v>
      </c>
      <c r="T461" s="465">
        <f t="shared" si="354"/>
        <v>100000</v>
      </c>
      <c r="U461" s="465">
        <f t="shared" si="355"/>
        <v>1200000</v>
      </c>
      <c r="V461" s="686">
        <v>1</v>
      </c>
      <c r="W461" s="683">
        <v>1</v>
      </c>
      <c r="X461" s="465">
        <f t="shared" si="356"/>
        <v>83200</v>
      </c>
      <c r="Y461" s="466">
        <f t="shared" si="357"/>
        <v>0</v>
      </c>
      <c r="Z461" s="466">
        <f t="shared" si="358"/>
        <v>0</v>
      </c>
      <c r="AA461" s="466">
        <f t="shared" si="359"/>
        <v>100000</v>
      </c>
      <c r="AB461" s="465">
        <f t="shared" si="360"/>
        <v>100000</v>
      </c>
      <c r="AC461" s="465">
        <f t="shared" si="361"/>
        <v>1200000</v>
      </c>
      <c r="AD461" s="686">
        <v>1</v>
      </c>
      <c r="AE461" s="683">
        <v>1</v>
      </c>
      <c r="AF461" s="465">
        <f t="shared" si="362"/>
        <v>83200</v>
      </c>
      <c r="AG461" s="466">
        <f t="shared" si="363"/>
        <v>0</v>
      </c>
      <c r="AH461" s="466">
        <f t="shared" si="364"/>
        <v>0</v>
      </c>
      <c r="AI461" s="466">
        <f t="shared" si="365"/>
        <v>100000</v>
      </c>
      <c r="AJ461" s="465">
        <f t="shared" si="366"/>
        <v>100000</v>
      </c>
      <c r="AK461" s="465">
        <f t="shared" si="367"/>
        <v>1200000</v>
      </c>
    </row>
    <row r="462" spans="1:37" ht="17.25" hidden="1">
      <c r="A462" s="717">
        <v>9</v>
      </c>
      <c r="B462" s="702" t="s">
        <v>3024</v>
      </c>
      <c r="C462" s="627" t="s">
        <v>2540</v>
      </c>
      <c r="D462" s="627">
        <v>1959</v>
      </c>
      <c r="E462" s="693" t="s">
        <v>446</v>
      </c>
      <c r="F462" s="719">
        <v>1</v>
      </c>
      <c r="G462" s="689">
        <v>1</v>
      </c>
      <c r="H462" s="692">
        <v>83200</v>
      </c>
      <c r="I462" s="695"/>
      <c r="J462" s="695"/>
      <c r="K462" s="690">
        <v>93750</v>
      </c>
      <c r="L462" s="692">
        <f t="shared" si="369"/>
        <v>93750</v>
      </c>
      <c r="M462" s="692">
        <f t="shared" si="349"/>
        <v>1125000</v>
      </c>
      <c r="N462" s="686">
        <v>1</v>
      </c>
      <c r="O462" s="683">
        <v>1</v>
      </c>
      <c r="P462" s="465">
        <f t="shared" si="350"/>
        <v>83200</v>
      </c>
      <c r="Q462" s="466">
        <f t="shared" si="351"/>
        <v>0</v>
      </c>
      <c r="R462" s="466">
        <f t="shared" si="352"/>
        <v>0</v>
      </c>
      <c r="S462" s="466">
        <f t="shared" si="353"/>
        <v>93750</v>
      </c>
      <c r="T462" s="465">
        <f t="shared" si="354"/>
        <v>93750</v>
      </c>
      <c r="U462" s="465">
        <f t="shared" si="355"/>
        <v>1125000</v>
      </c>
      <c r="V462" s="686">
        <v>1</v>
      </c>
      <c r="W462" s="683">
        <v>1</v>
      </c>
      <c r="X462" s="465">
        <f t="shared" si="356"/>
        <v>83200</v>
      </c>
      <c r="Y462" s="466">
        <f t="shared" si="357"/>
        <v>0</v>
      </c>
      <c r="Z462" s="466">
        <f t="shared" si="358"/>
        <v>0</v>
      </c>
      <c r="AA462" s="466">
        <f t="shared" si="359"/>
        <v>93750</v>
      </c>
      <c r="AB462" s="465">
        <f t="shared" si="360"/>
        <v>93750</v>
      </c>
      <c r="AC462" s="465">
        <f t="shared" si="361"/>
        <v>1125000</v>
      </c>
      <c r="AD462" s="686">
        <v>1</v>
      </c>
      <c r="AE462" s="683">
        <v>1</v>
      </c>
      <c r="AF462" s="465">
        <f t="shared" si="362"/>
        <v>83200</v>
      </c>
      <c r="AG462" s="466">
        <f t="shared" si="363"/>
        <v>0</v>
      </c>
      <c r="AH462" s="466">
        <f t="shared" si="364"/>
        <v>0</v>
      </c>
      <c r="AI462" s="466">
        <f t="shared" si="365"/>
        <v>93750</v>
      </c>
      <c r="AJ462" s="465">
        <f t="shared" si="366"/>
        <v>93750</v>
      </c>
      <c r="AK462" s="465">
        <f t="shared" si="367"/>
        <v>1125000</v>
      </c>
    </row>
    <row r="463" spans="1:37" ht="17.25" hidden="1">
      <c r="A463" s="717">
        <v>10</v>
      </c>
      <c r="B463" s="702" t="s">
        <v>3022</v>
      </c>
      <c r="C463" s="627" t="s">
        <v>2540</v>
      </c>
      <c r="D463" s="627">
        <v>1964</v>
      </c>
      <c r="E463" s="693" t="s">
        <v>446</v>
      </c>
      <c r="F463" s="719">
        <v>1</v>
      </c>
      <c r="G463" s="689">
        <v>1</v>
      </c>
      <c r="H463" s="692">
        <v>83200</v>
      </c>
      <c r="I463" s="695"/>
      <c r="J463" s="695"/>
      <c r="K463" s="690">
        <v>93750</v>
      </c>
      <c r="L463" s="692">
        <f t="shared" si="369"/>
        <v>93750</v>
      </c>
      <c r="M463" s="692">
        <f t="shared" si="349"/>
        <v>1125000</v>
      </c>
      <c r="N463" s="686">
        <v>1</v>
      </c>
      <c r="O463" s="683">
        <v>1</v>
      </c>
      <c r="P463" s="465">
        <f t="shared" si="350"/>
        <v>83200</v>
      </c>
      <c r="Q463" s="466">
        <f t="shared" si="351"/>
        <v>0</v>
      </c>
      <c r="R463" s="466">
        <f t="shared" si="352"/>
        <v>0</v>
      </c>
      <c r="S463" s="466">
        <f t="shared" si="353"/>
        <v>93750</v>
      </c>
      <c r="T463" s="465">
        <f t="shared" si="354"/>
        <v>93750</v>
      </c>
      <c r="U463" s="465">
        <f t="shared" si="355"/>
        <v>1125000</v>
      </c>
      <c r="V463" s="686">
        <v>1</v>
      </c>
      <c r="W463" s="683">
        <v>1</v>
      </c>
      <c r="X463" s="465">
        <f t="shared" si="356"/>
        <v>83200</v>
      </c>
      <c r="Y463" s="466">
        <f t="shared" si="357"/>
        <v>0</v>
      </c>
      <c r="Z463" s="466">
        <f t="shared" si="358"/>
        <v>0</v>
      </c>
      <c r="AA463" s="466">
        <f t="shared" si="359"/>
        <v>93750</v>
      </c>
      <c r="AB463" s="465">
        <f t="shared" si="360"/>
        <v>93750</v>
      </c>
      <c r="AC463" s="465">
        <f t="shared" si="361"/>
        <v>1125000</v>
      </c>
      <c r="AD463" s="686">
        <v>1</v>
      </c>
      <c r="AE463" s="683">
        <v>1</v>
      </c>
      <c r="AF463" s="465">
        <f t="shared" si="362"/>
        <v>83200</v>
      </c>
      <c r="AG463" s="466">
        <f t="shared" si="363"/>
        <v>0</v>
      </c>
      <c r="AH463" s="466">
        <f t="shared" si="364"/>
        <v>0</v>
      </c>
      <c r="AI463" s="466">
        <f t="shared" si="365"/>
        <v>93750</v>
      </c>
      <c r="AJ463" s="465">
        <f t="shared" si="366"/>
        <v>93750</v>
      </c>
      <c r="AK463" s="465">
        <f t="shared" si="367"/>
        <v>1125000</v>
      </c>
    </row>
    <row r="464" spans="1:37" ht="17.25" hidden="1">
      <c r="A464" s="717">
        <v>11</v>
      </c>
      <c r="B464" s="702" t="s">
        <v>3023</v>
      </c>
      <c r="C464" s="627" t="s">
        <v>2540</v>
      </c>
      <c r="D464" s="627">
        <v>1992</v>
      </c>
      <c r="E464" s="693" t="s">
        <v>446</v>
      </c>
      <c r="F464" s="719">
        <v>1</v>
      </c>
      <c r="G464" s="689">
        <v>1</v>
      </c>
      <c r="H464" s="692">
        <v>83200</v>
      </c>
      <c r="I464" s="695"/>
      <c r="J464" s="695"/>
      <c r="K464" s="690">
        <v>100000</v>
      </c>
      <c r="L464" s="692">
        <f t="shared" si="369"/>
        <v>100000</v>
      </c>
      <c r="M464" s="692">
        <f t="shared" si="349"/>
        <v>1200000</v>
      </c>
      <c r="N464" s="686">
        <v>1</v>
      </c>
      <c r="O464" s="683">
        <v>1</v>
      </c>
      <c r="P464" s="465">
        <f t="shared" si="350"/>
        <v>83200</v>
      </c>
      <c r="Q464" s="466">
        <f t="shared" si="351"/>
        <v>0</v>
      </c>
      <c r="R464" s="466">
        <f t="shared" si="352"/>
        <v>0</v>
      </c>
      <c r="S464" s="466">
        <f t="shared" si="353"/>
        <v>100000</v>
      </c>
      <c r="T464" s="465">
        <f t="shared" si="354"/>
        <v>100000</v>
      </c>
      <c r="U464" s="465">
        <f t="shared" si="355"/>
        <v>1200000</v>
      </c>
      <c r="V464" s="686">
        <v>1</v>
      </c>
      <c r="W464" s="683">
        <v>1</v>
      </c>
      <c r="X464" s="465">
        <f t="shared" si="356"/>
        <v>83200</v>
      </c>
      <c r="Y464" s="466">
        <f t="shared" si="357"/>
        <v>0</v>
      </c>
      <c r="Z464" s="466">
        <f t="shared" si="358"/>
        <v>0</v>
      </c>
      <c r="AA464" s="466">
        <f t="shared" si="359"/>
        <v>100000</v>
      </c>
      <c r="AB464" s="465">
        <f t="shared" si="360"/>
        <v>100000</v>
      </c>
      <c r="AC464" s="465">
        <f t="shared" si="361"/>
        <v>1200000</v>
      </c>
      <c r="AD464" s="686">
        <v>1</v>
      </c>
      <c r="AE464" s="683">
        <v>1</v>
      </c>
      <c r="AF464" s="465">
        <f t="shared" si="362"/>
        <v>83200</v>
      </c>
      <c r="AG464" s="466">
        <f t="shared" si="363"/>
        <v>0</v>
      </c>
      <c r="AH464" s="466">
        <f t="shared" si="364"/>
        <v>0</v>
      </c>
      <c r="AI464" s="466">
        <f t="shared" si="365"/>
        <v>100000</v>
      </c>
      <c r="AJ464" s="465">
        <f t="shared" si="366"/>
        <v>100000</v>
      </c>
      <c r="AK464" s="465">
        <f t="shared" si="367"/>
        <v>1200000</v>
      </c>
    </row>
    <row r="465" spans="1:37" ht="17.25" hidden="1">
      <c r="A465" s="717">
        <v>12</v>
      </c>
      <c r="B465" s="702" t="s">
        <v>1044</v>
      </c>
      <c r="C465" s="718" t="s">
        <v>2540</v>
      </c>
      <c r="D465" s="718">
        <v>1960</v>
      </c>
      <c r="E465" s="646" t="s">
        <v>441</v>
      </c>
      <c r="F465" s="719">
        <v>1</v>
      </c>
      <c r="G465" s="689">
        <v>1</v>
      </c>
      <c r="H465" s="692">
        <v>83200</v>
      </c>
      <c r="I465" s="695"/>
      <c r="J465" s="695"/>
      <c r="K465" s="690">
        <v>93750</v>
      </c>
      <c r="L465" s="690">
        <f t="shared" ref="L465:L473" si="370">+I465+J465+K465</f>
        <v>93750</v>
      </c>
      <c r="M465" s="692">
        <f t="shared" si="349"/>
        <v>1125000</v>
      </c>
      <c r="N465" s="686">
        <v>1</v>
      </c>
      <c r="O465" s="683">
        <v>1</v>
      </c>
      <c r="P465" s="465">
        <f t="shared" si="350"/>
        <v>83200</v>
      </c>
      <c r="Q465" s="466">
        <f t="shared" si="351"/>
        <v>0</v>
      </c>
      <c r="R465" s="466">
        <f t="shared" si="352"/>
        <v>0</v>
      </c>
      <c r="S465" s="466">
        <f t="shared" si="353"/>
        <v>93750</v>
      </c>
      <c r="T465" s="465">
        <f t="shared" si="354"/>
        <v>93750</v>
      </c>
      <c r="U465" s="465">
        <f t="shared" si="355"/>
        <v>1125000</v>
      </c>
      <c r="V465" s="686">
        <v>1</v>
      </c>
      <c r="W465" s="683">
        <v>1</v>
      </c>
      <c r="X465" s="465">
        <f t="shared" si="356"/>
        <v>83200</v>
      </c>
      <c r="Y465" s="466">
        <f t="shared" si="357"/>
        <v>0</v>
      </c>
      <c r="Z465" s="466">
        <f t="shared" si="358"/>
        <v>0</v>
      </c>
      <c r="AA465" s="466">
        <f t="shared" si="359"/>
        <v>93750</v>
      </c>
      <c r="AB465" s="465">
        <f t="shared" si="360"/>
        <v>93750</v>
      </c>
      <c r="AC465" s="465">
        <f t="shared" si="361"/>
        <v>1125000</v>
      </c>
      <c r="AD465" s="686">
        <v>1</v>
      </c>
      <c r="AE465" s="683">
        <v>1</v>
      </c>
      <c r="AF465" s="465">
        <f t="shared" si="362"/>
        <v>83200</v>
      </c>
      <c r="AG465" s="466">
        <f t="shared" si="363"/>
        <v>0</v>
      </c>
      <c r="AH465" s="466">
        <f t="shared" si="364"/>
        <v>0</v>
      </c>
      <c r="AI465" s="466">
        <f t="shared" si="365"/>
        <v>93750</v>
      </c>
      <c r="AJ465" s="465">
        <f t="shared" si="366"/>
        <v>93750</v>
      </c>
      <c r="AK465" s="465">
        <f t="shared" si="367"/>
        <v>1125000</v>
      </c>
    </row>
    <row r="466" spans="1:37" ht="17.25" hidden="1">
      <c r="A466" s="717">
        <v>13</v>
      </c>
      <c r="B466" s="702" t="s">
        <v>1045</v>
      </c>
      <c r="C466" s="718" t="s">
        <v>2540</v>
      </c>
      <c r="D466" s="718">
        <v>1962</v>
      </c>
      <c r="E466" s="646" t="s">
        <v>441</v>
      </c>
      <c r="F466" s="719">
        <v>1</v>
      </c>
      <c r="G466" s="689">
        <v>1</v>
      </c>
      <c r="H466" s="692">
        <v>83200</v>
      </c>
      <c r="I466" s="695"/>
      <c r="J466" s="695"/>
      <c r="K466" s="690">
        <v>93750</v>
      </c>
      <c r="L466" s="690">
        <f t="shared" si="370"/>
        <v>93750</v>
      </c>
      <c r="M466" s="692">
        <f t="shared" si="349"/>
        <v>1125000</v>
      </c>
      <c r="N466" s="686">
        <v>1</v>
      </c>
      <c r="O466" s="683">
        <v>1</v>
      </c>
      <c r="P466" s="465">
        <f t="shared" si="350"/>
        <v>83200</v>
      </c>
      <c r="Q466" s="466">
        <f t="shared" si="351"/>
        <v>0</v>
      </c>
      <c r="R466" s="466">
        <f t="shared" si="352"/>
        <v>0</v>
      </c>
      <c r="S466" s="466">
        <f t="shared" si="353"/>
        <v>93750</v>
      </c>
      <c r="T466" s="465">
        <f t="shared" si="354"/>
        <v>93750</v>
      </c>
      <c r="U466" s="465">
        <f t="shared" si="355"/>
        <v>1125000</v>
      </c>
      <c r="V466" s="686">
        <v>1</v>
      </c>
      <c r="W466" s="683">
        <v>1</v>
      </c>
      <c r="X466" s="465">
        <f t="shared" si="356"/>
        <v>83200</v>
      </c>
      <c r="Y466" s="466">
        <f t="shared" si="357"/>
        <v>0</v>
      </c>
      <c r="Z466" s="466">
        <f t="shared" si="358"/>
        <v>0</v>
      </c>
      <c r="AA466" s="466">
        <f t="shared" si="359"/>
        <v>93750</v>
      </c>
      <c r="AB466" s="465">
        <f t="shared" si="360"/>
        <v>93750</v>
      </c>
      <c r="AC466" s="465">
        <f t="shared" si="361"/>
        <v>1125000</v>
      </c>
      <c r="AD466" s="686">
        <v>1</v>
      </c>
      <c r="AE466" s="683">
        <v>1</v>
      </c>
      <c r="AF466" s="465">
        <f t="shared" si="362"/>
        <v>83200</v>
      </c>
      <c r="AG466" s="466">
        <f t="shared" si="363"/>
        <v>0</v>
      </c>
      <c r="AH466" s="466">
        <f t="shared" si="364"/>
        <v>0</v>
      </c>
      <c r="AI466" s="466">
        <f t="shared" si="365"/>
        <v>93750</v>
      </c>
      <c r="AJ466" s="465">
        <f t="shared" si="366"/>
        <v>93750</v>
      </c>
      <c r="AK466" s="465">
        <f t="shared" si="367"/>
        <v>1125000</v>
      </c>
    </row>
    <row r="467" spans="1:37" ht="17.25" hidden="1">
      <c r="A467" s="717">
        <v>14</v>
      </c>
      <c r="B467" s="702" t="s">
        <v>1416</v>
      </c>
      <c r="C467" s="718" t="s">
        <v>2541</v>
      </c>
      <c r="D467" s="718">
        <v>1974</v>
      </c>
      <c r="E467" s="646" t="s">
        <v>441</v>
      </c>
      <c r="F467" s="719">
        <v>1</v>
      </c>
      <c r="G467" s="689">
        <v>1</v>
      </c>
      <c r="H467" s="692">
        <v>83200</v>
      </c>
      <c r="I467" s="695"/>
      <c r="J467" s="695"/>
      <c r="K467" s="690">
        <v>100000</v>
      </c>
      <c r="L467" s="690">
        <f t="shared" si="370"/>
        <v>100000</v>
      </c>
      <c r="M467" s="692">
        <f t="shared" si="349"/>
        <v>1200000</v>
      </c>
      <c r="N467" s="686">
        <v>1</v>
      </c>
      <c r="O467" s="683">
        <v>1</v>
      </c>
      <c r="P467" s="465">
        <f t="shared" si="350"/>
        <v>83200</v>
      </c>
      <c r="Q467" s="466">
        <f t="shared" si="351"/>
        <v>0</v>
      </c>
      <c r="R467" s="466">
        <f t="shared" si="352"/>
        <v>0</v>
      </c>
      <c r="S467" s="466">
        <f t="shared" si="353"/>
        <v>100000</v>
      </c>
      <c r="T467" s="465">
        <f t="shared" si="354"/>
        <v>100000</v>
      </c>
      <c r="U467" s="465">
        <f t="shared" si="355"/>
        <v>1200000</v>
      </c>
      <c r="V467" s="686">
        <v>1</v>
      </c>
      <c r="W467" s="683">
        <v>1</v>
      </c>
      <c r="X467" s="465">
        <f t="shared" si="356"/>
        <v>83200</v>
      </c>
      <c r="Y467" s="466">
        <f t="shared" si="357"/>
        <v>0</v>
      </c>
      <c r="Z467" s="466">
        <f t="shared" si="358"/>
        <v>0</v>
      </c>
      <c r="AA467" s="466">
        <f t="shared" si="359"/>
        <v>100000</v>
      </c>
      <c r="AB467" s="465">
        <f t="shared" si="360"/>
        <v>100000</v>
      </c>
      <c r="AC467" s="465">
        <f t="shared" si="361"/>
        <v>1200000</v>
      </c>
      <c r="AD467" s="686">
        <v>1</v>
      </c>
      <c r="AE467" s="683">
        <v>1</v>
      </c>
      <c r="AF467" s="465">
        <f t="shared" si="362"/>
        <v>83200</v>
      </c>
      <c r="AG467" s="466">
        <f t="shared" si="363"/>
        <v>0</v>
      </c>
      <c r="AH467" s="466">
        <f t="shared" si="364"/>
        <v>0</v>
      </c>
      <c r="AI467" s="466">
        <f t="shared" si="365"/>
        <v>100000</v>
      </c>
      <c r="AJ467" s="465">
        <f t="shared" si="366"/>
        <v>100000</v>
      </c>
      <c r="AK467" s="465">
        <f t="shared" si="367"/>
        <v>1200000</v>
      </c>
    </row>
    <row r="468" spans="1:37" ht="17.25" hidden="1">
      <c r="A468" s="717">
        <v>15</v>
      </c>
      <c r="B468" s="702" t="s">
        <v>1699</v>
      </c>
      <c r="C468" s="718" t="s">
        <v>2540</v>
      </c>
      <c r="D468" s="718">
        <v>1963</v>
      </c>
      <c r="E468" s="646" t="s">
        <v>441</v>
      </c>
      <c r="F468" s="719">
        <v>1</v>
      </c>
      <c r="G468" s="689">
        <v>1</v>
      </c>
      <c r="H468" s="692">
        <v>83200</v>
      </c>
      <c r="I468" s="695"/>
      <c r="J468" s="695"/>
      <c r="K468" s="690">
        <v>93750</v>
      </c>
      <c r="L468" s="690">
        <f t="shared" si="370"/>
        <v>93750</v>
      </c>
      <c r="M468" s="692">
        <f t="shared" si="349"/>
        <v>1125000</v>
      </c>
      <c r="N468" s="686">
        <v>1</v>
      </c>
      <c r="O468" s="683">
        <v>1</v>
      </c>
      <c r="P468" s="465">
        <f t="shared" si="350"/>
        <v>83200</v>
      </c>
      <c r="Q468" s="466">
        <f t="shared" si="351"/>
        <v>0</v>
      </c>
      <c r="R468" s="466">
        <f t="shared" si="352"/>
        <v>0</v>
      </c>
      <c r="S468" s="466">
        <f t="shared" si="353"/>
        <v>93750</v>
      </c>
      <c r="T468" s="465">
        <f t="shared" si="354"/>
        <v>93750</v>
      </c>
      <c r="U468" s="465">
        <f t="shared" si="355"/>
        <v>1125000</v>
      </c>
      <c r="V468" s="686">
        <v>1</v>
      </c>
      <c r="W468" s="683">
        <v>1</v>
      </c>
      <c r="X468" s="465">
        <f t="shared" si="356"/>
        <v>83200</v>
      </c>
      <c r="Y468" s="466">
        <f t="shared" si="357"/>
        <v>0</v>
      </c>
      <c r="Z468" s="466">
        <f t="shared" si="358"/>
        <v>0</v>
      </c>
      <c r="AA468" s="466">
        <f t="shared" si="359"/>
        <v>93750</v>
      </c>
      <c r="AB468" s="465">
        <f t="shared" si="360"/>
        <v>93750</v>
      </c>
      <c r="AC468" s="465">
        <f t="shared" si="361"/>
        <v>1125000</v>
      </c>
      <c r="AD468" s="686">
        <v>1</v>
      </c>
      <c r="AE468" s="683">
        <v>1</v>
      </c>
      <c r="AF468" s="465">
        <f t="shared" si="362"/>
        <v>83200</v>
      </c>
      <c r="AG468" s="466">
        <f t="shared" si="363"/>
        <v>0</v>
      </c>
      <c r="AH468" s="466">
        <f t="shared" si="364"/>
        <v>0</v>
      </c>
      <c r="AI468" s="466">
        <f t="shared" si="365"/>
        <v>93750</v>
      </c>
      <c r="AJ468" s="465">
        <f t="shared" si="366"/>
        <v>93750</v>
      </c>
      <c r="AK468" s="465">
        <f t="shared" si="367"/>
        <v>1125000</v>
      </c>
    </row>
    <row r="469" spans="1:37" ht="17.25" hidden="1">
      <c r="A469" s="717">
        <v>16</v>
      </c>
      <c r="B469" s="702" t="s">
        <v>1046</v>
      </c>
      <c r="C469" s="718" t="s">
        <v>2540</v>
      </c>
      <c r="D469" s="718">
        <v>1960</v>
      </c>
      <c r="E469" s="646" t="s">
        <v>441</v>
      </c>
      <c r="F469" s="719">
        <v>1</v>
      </c>
      <c r="G469" s="689">
        <v>1</v>
      </c>
      <c r="H469" s="692">
        <v>83200</v>
      </c>
      <c r="I469" s="695"/>
      <c r="J469" s="695"/>
      <c r="K469" s="690">
        <v>93750</v>
      </c>
      <c r="L469" s="690">
        <f t="shared" si="370"/>
        <v>93750</v>
      </c>
      <c r="M469" s="692">
        <f t="shared" si="349"/>
        <v>1125000</v>
      </c>
      <c r="N469" s="686">
        <v>1</v>
      </c>
      <c r="O469" s="683">
        <v>1</v>
      </c>
      <c r="P469" s="465">
        <f t="shared" si="350"/>
        <v>83200</v>
      </c>
      <c r="Q469" s="466">
        <f t="shared" si="351"/>
        <v>0</v>
      </c>
      <c r="R469" s="466">
        <f t="shared" si="352"/>
        <v>0</v>
      </c>
      <c r="S469" s="466">
        <f t="shared" si="353"/>
        <v>93750</v>
      </c>
      <c r="T469" s="465">
        <f t="shared" si="354"/>
        <v>93750</v>
      </c>
      <c r="U469" s="465">
        <f t="shared" si="355"/>
        <v>1125000</v>
      </c>
      <c r="V469" s="686">
        <v>1</v>
      </c>
      <c r="W469" s="683">
        <v>1</v>
      </c>
      <c r="X469" s="465">
        <f t="shared" si="356"/>
        <v>83200</v>
      </c>
      <c r="Y469" s="466">
        <f t="shared" si="357"/>
        <v>0</v>
      </c>
      <c r="Z469" s="466">
        <f t="shared" si="358"/>
        <v>0</v>
      </c>
      <c r="AA469" s="466">
        <f t="shared" si="359"/>
        <v>93750</v>
      </c>
      <c r="AB469" s="465">
        <f t="shared" si="360"/>
        <v>93750</v>
      </c>
      <c r="AC469" s="465">
        <f t="shared" si="361"/>
        <v>1125000</v>
      </c>
      <c r="AD469" s="686">
        <v>1</v>
      </c>
      <c r="AE469" s="683">
        <v>1</v>
      </c>
      <c r="AF469" s="465">
        <f t="shared" si="362"/>
        <v>83200</v>
      </c>
      <c r="AG469" s="466">
        <f t="shared" si="363"/>
        <v>0</v>
      </c>
      <c r="AH469" s="466">
        <f t="shared" si="364"/>
        <v>0</v>
      </c>
      <c r="AI469" s="466">
        <f t="shared" si="365"/>
        <v>93750</v>
      </c>
      <c r="AJ469" s="465">
        <f t="shared" si="366"/>
        <v>93750</v>
      </c>
      <c r="AK469" s="465">
        <f t="shared" si="367"/>
        <v>1125000</v>
      </c>
    </row>
    <row r="470" spans="1:37" ht="17.25" hidden="1">
      <c r="A470" s="717">
        <v>17</v>
      </c>
      <c r="B470" s="702" t="s">
        <v>1417</v>
      </c>
      <c r="C470" s="718" t="s">
        <v>2540</v>
      </c>
      <c r="D470" s="718">
        <v>1979</v>
      </c>
      <c r="E470" s="646" t="s">
        <v>441</v>
      </c>
      <c r="F470" s="719">
        <v>1</v>
      </c>
      <c r="G470" s="689">
        <v>1</v>
      </c>
      <c r="H470" s="692">
        <v>83200</v>
      </c>
      <c r="I470" s="695"/>
      <c r="J470" s="695"/>
      <c r="K470" s="690">
        <v>100000</v>
      </c>
      <c r="L470" s="690">
        <f t="shared" si="370"/>
        <v>100000</v>
      </c>
      <c r="M470" s="692">
        <f t="shared" si="349"/>
        <v>1200000</v>
      </c>
      <c r="N470" s="686">
        <v>1</v>
      </c>
      <c r="O470" s="683">
        <v>1</v>
      </c>
      <c r="P470" s="465">
        <f t="shared" si="350"/>
        <v>83200</v>
      </c>
      <c r="Q470" s="466">
        <f t="shared" si="351"/>
        <v>0</v>
      </c>
      <c r="R470" s="466">
        <f t="shared" si="352"/>
        <v>0</v>
      </c>
      <c r="S470" s="466">
        <f t="shared" si="353"/>
        <v>100000</v>
      </c>
      <c r="T470" s="465">
        <f t="shared" si="354"/>
        <v>100000</v>
      </c>
      <c r="U470" s="465">
        <f t="shared" si="355"/>
        <v>1200000</v>
      </c>
      <c r="V470" s="686">
        <v>1</v>
      </c>
      <c r="W470" s="683">
        <v>1</v>
      </c>
      <c r="X470" s="465">
        <f t="shared" si="356"/>
        <v>83200</v>
      </c>
      <c r="Y470" s="466">
        <f t="shared" si="357"/>
        <v>0</v>
      </c>
      <c r="Z470" s="466">
        <f t="shared" si="358"/>
        <v>0</v>
      </c>
      <c r="AA470" s="466">
        <f t="shared" si="359"/>
        <v>100000</v>
      </c>
      <c r="AB470" s="465">
        <f t="shared" si="360"/>
        <v>100000</v>
      </c>
      <c r="AC470" s="465">
        <f t="shared" si="361"/>
        <v>1200000</v>
      </c>
      <c r="AD470" s="686">
        <v>1</v>
      </c>
      <c r="AE470" s="683">
        <v>1</v>
      </c>
      <c r="AF470" s="465">
        <f t="shared" si="362"/>
        <v>83200</v>
      </c>
      <c r="AG470" s="466">
        <f t="shared" si="363"/>
        <v>0</v>
      </c>
      <c r="AH470" s="466">
        <f t="shared" si="364"/>
        <v>0</v>
      </c>
      <c r="AI470" s="466">
        <f t="shared" si="365"/>
        <v>100000</v>
      </c>
      <c r="AJ470" s="465">
        <f t="shared" si="366"/>
        <v>100000</v>
      </c>
      <c r="AK470" s="465">
        <f t="shared" si="367"/>
        <v>1200000</v>
      </c>
    </row>
    <row r="471" spans="1:37" ht="17.25" hidden="1">
      <c r="A471" s="717">
        <v>18</v>
      </c>
      <c r="B471" s="702" t="s">
        <v>1047</v>
      </c>
      <c r="C471" s="718" t="s">
        <v>2540</v>
      </c>
      <c r="D471" s="718">
        <v>1976</v>
      </c>
      <c r="E471" s="646" t="s">
        <v>441</v>
      </c>
      <c r="F471" s="719">
        <v>1</v>
      </c>
      <c r="G471" s="689">
        <v>1</v>
      </c>
      <c r="H471" s="692">
        <v>83200</v>
      </c>
      <c r="I471" s="695"/>
      <c r="J471" s="695"/>
      <c r="K471" s="690">
        <v>100000</v>
      </c>
      <c r="L471" s="690">
        <f t="shared" si="370"/>
        <v>100000</v>
      </c>
      <c r="M471" s="692">
        <f t="shared" si="349"/>
        <v>1200000</v>
      </c>
      <c r="N471" s="686">
        <v>1</v>
      </c>
      <c r="O471" s="683">
        <v>1</v>
      </c>
      <c r="P471" s="465">
        <f t="shared" si="350"/>
        <v>83200</v>
      </c>
      <c r="Q471" s="466">
        <f t="shared" si="351"/>
        <v>0</v>
      </c>
      <c r="R471" s="466">
        <f t="shared" si="352"/>
        <v>0</v>
      </c>
      <c r="S471" s="466">
        <f t="shared" si="353"/>
        <v>100000</v>
      </c>
      <c r="T471" s="465">
        <f t="shared" si="354"/>
        <v>100000</v>
      </c>
      <c r="U471" s="465">
        <f t="shared" si="355"/>
        <v>1200000</v>
      </c>
      <c r="V471" s="686">
        <v>1</v>
      </c>
      <c r="W471" s="683">
        <v>1</v>
      </c>
      <c r="X471" s="465">
        <f t="shared" si="356"/>
        <v>83200</v>
      </c>
      <c r="Y471" s="466">
        <f t="shared" si="357"/>
        <v>0</v>
      </c>
      <c r="Z471" s="466">
        <f t="shared" si="358"/>
        <v>0</v>
      </c>
      <c r="AA471" s="466">
        <f t="shared" si="359"/>
        <v>100000</v>
      </c>
      <c r="AB471" s="465">
        <f t="shared" si="360"/>
        <v>100000</v>
      </c>
      <c r="AC471" s="465">
        <f t="shared" si="361"/>
        <v>1200000</v>
      </c>
      <c r="AD471" s="686">
        <v>1</v>
      </c>
      <c r="AE471" s="683">
        <v>1</v>
      </c>
      <c r="AF471" s="465">
        <f t="shared" si="362"/>
        <v>83200</v>
      </c>
      <c r="AG471" s="466">
        <f t="shared" si="363"/>
        <v>0</v>
      </c>
      <c r="AH471" s="466">
        <f t="shared" si="364"/>
        <v>0</v>
      </c>
      <c r="AI471" s="466">
        <f t="shared" si="365"/>
        <v>100000</v>
      </c>
      <c r="AJ471" s="465">
        <f t="shared" si="366"/>
        <v>100000</v>
      </c>
      <c r="AK471" s="465">
        <f t="shared" si="367"/>
        <v>1200000</v>
      </c>
    </row>
    <row r="472" spans="1:37" ht="17.25" hidden="1">
      <c r="A472" s="717">
        <v>19</v>
      </c>
      <c r="B472" s="702" t="s">
        <v>3025</v>
      </c>
      <c r="C472" s="718" t="s">
        <v>2540</v>
      </c>
      <c r="D472" s="718">
        <v>1991</v>
      </c>
      <c r="E472" s="646" t="s">
        <v>441</v>
      </c>
      <c r="F472" s="719">
        <v>1</v>
      </c>
      <c r="G472" s="689">
        <v>1</v>
      </c>
      <c r="H472" s="692">
        <v>83200</v>
      </c>
      <c r="I472" s="695"/>
      <c r="J472" s="695"/>
      <c r="K472" s="690">
        <v>100000</v>
      </c>
      <c r="L472" s="690">
        <f t="shared" si="370"/>
        <v>100000</v>
      </c>
      <c r="M472" s="692">
        <f t="shared" si="349"/>
        <v>1200000</v>
      </c>
      <c r="N472" s="686">
        <v>1</v>
      </c>
      <c r="O472" s="683">
        <v>1</v>
      </c>
      <c r="P472" s="465">
        <f t="shared" si="350"/>
        <v>83200</v>
      </c>
      <c r="Q472" s="466">
        <f t="shared" si="351"/>
        <v>0</v>
      </c>
      <c r="R472" s="466">
        <f t="shared" si="352"/>
        <v>0</v>
      </c>
      <c r="S472" s="466">
        <f t="shared" si="353"/>
        <v>100000</v>
      </c>
      <c r="T472" s="465">
        <f t="shared" si="354"/>
        <v>100000</v>
      </c>
      <c r="U472" s="465">
        <f t="shared" si="355"/>
        <v>1200000</v>
      </c>
      <c r="V472" s="686">
        <v>1</v>
      </c>
      <c r="W472" s="683">
        <v>1</v>
      </c>
      <c r="X472" s="465">
        <f t="shared" si="356"/>
        <v>83200</v>
      </c>
      <c r="Y472" s="466">
        <f t="shared" si="357"/>
        <v>0</v>
      </c>
      <c r="Z472" s="466">
        <f t="shared" si="358"/>
        <v>0</v>
      </c>
      <c r="AA472" s="466">
        <f t="shared" si="359"/>
        <v>100000</v>
      </c>
      <c r="AB472" s="465">
        <f t="shared" si="360"/>
        <v>100000</v>
      </c>
      <c r="AC472" s="465">
        <f t="shared" si="361"/>
        <v>1200000</v>
      </c>
      <c r="AD472" s="686">
        <v>1</v>
      </c>
      <c r="AE472" s="683">
        <v>1</v>
      </c>
      <c r="AF472" s="465">
        <f t="shared" si="362"/>
        <v>83200</v>
      </c>
      <c r="AG472" s="466">
        <f t="shared" si="363"/>
        <v>0</v>
      </c>
      <c r="AH472" s="466">
        <f t="shared" si="364"/>
        <v>0</v>
      </c>
      <c r="AI472" s="466">
        <f t="shared" si="365"/>
        <v>100000</v>
      </c>
      <c r="AJ472" s="465">
        <f t="shared" si="366"/>
        <v>100000</v>
      </c>
      <c r="AK472" s="465">
        <f t="shared" si="367"/>
        <v>1200000</v>
      </c>
    </row>
    <row r="473" spans="1:37" ht="17.25" hidden="1">
      <c r="A473" s="717">
        <v>20</v>
      </c>
      <c r="B473" s="702" t="s">
        <v>3026</v>
      </c>
      <c r="C473" s="718" t="s">
        <v>2540</v>
      </c>
      <c r="D473" s="718">
        <v>1985</v>
      </c>
      <c r="E473" s="646" t="s">
        <v>441</v>
      </c>
      <c r="F473" s="719">
        <v>1</v>
      </c>
      <c r="G473" s="689">
        <v>1</v>
      </c>
      <c r="H473" s="692">
        <v>83200</v>
      </c>
      <c r="I473" s="695"/>
      <c r="J473" s="695"/>
      <c r="K473" s="690">
        <v>100000</v>
      </c>
      <c r="L473" s="690">
        <f t="shared" si="370"/>
        <v>100000</v>
      </c>
      <c r="M473" s="692">
        <f t="shared" si="349"/>
        <v>1200000</v>
      </c>
      <c r="N473" s="686">
        <v>1</v>
      </c>
      <c r="O473" s="683">
        <v>1</v>
      </c>
      <c r="P473" s="465">
        <f t="shared" si="350"/>
        <v>83200</v>
      </c>
      <c r="Q473" s="466">
        <f t="shared" si="351"/>
        <v>0</v>
      </c>
      <c r="R473" s="466">
        <f t="shared" si="352"/>
        <v>0</v>
      </c>
      <c r="S473" s="466">
        <f t="shared" si="353"/>
        <v>100000</v>
      </c>
      <c r="T473" s="465">
        <f t="shared" si="354"/>
        <v>100000</v>
      </c>
      <c r="U473" s="465">
        <f t="shared" si="355"/>
        <v>1200000</v>
      </c>
      <c r="V473" s="686">
        <v>1</v>
      </c>
      <c r="W473" s="683">
        <v>1</v>
      </c>
      <c r="X473" s="465">
        <f t="shared" si="356"/>
        <v>83200</v>
      </c>
      <c r="Y473" s="466">
        <f t="shared" si="357"/>
        <v>0</v>
      </c>
      <c r="Z473" s="466">
        <f t="shared" si="358"/>
        <v>0</v>
      </c>
      <c r="AA473" s="466">
        <f t="shared" si="359"/>
        <v>100000</v>
      </c>
      <c r="AB473" s="465">
        <f t="shared" si="360"/>
        <v>100000</v>
      </c>
      <c r="AC473" s="465">
        <f t="shared" si="361"/>
        <v>1200000</v>
      </c>
      <c r="AD473" s="686">
        <v>1</v>
      </c>
      <c r="AE473" s="683">
        <v>1</v>
      </c>
      <c r="AF473" s="465">
        <f t="shared" si="362"/>
        <v>83200</v>
      </c>
      <c r="AG473" s="466">
        <f t="shared" si="363"/>
        <v>0</v>
      </c>
      <c r="AH473" s="466">
        <f t="shared" si="364"/>
        <v>0</v>
      </c>
      <c r="AI473" s="466">
        <f t="shared" si="365"/>
        <v>100000</v>
      </c>
      <c r="AJ473" s="465">
        <f t="shared" si="366"/>
        <v>100000</v>
      </c>
      <c r="AK473" s="465">
        <f t="shared" si="367"/>
        <v>1200000</v>
      </c>
    </row>
    <row r="474" spans="1:37" ht="17.25" hidden="1">
      <c r="A474" s="717">
        <v>21</v>
      </c>
      <c r="B474" s="702" t="s">
        <v>1048</v>
      </c>
      <c r="C474" s="718" t="s">
        <v>2541</v>
      </c>
      <c r="D474" s="718">
        <v>1962</v>
      </c>
      <c r="E474" s="646" t="s">
        <v>658</v>
      </c>
      <c r="F474" s="719">
        <v>1</v>
      </c>
      <c r="G474" s="689">
        <v>1.4</v>
      </c>
      <c r="H474" s="692">
        <v>83200</v>
      </c>
      <c r="I474" s="695"/>
      <c r="J474" s="695"/>
      <c r="K474" s="695">
        <f>H474*G474</f>
        <v>116479.99999999999</v>
      </c>
      <c r="L474" s="692">
        <f>+I474+J474+K474</f>
        <v>116479.99999999999</v>
      </c>
      <c r="M474" s="692">
        <f t="shared" si="349"/>
        <v>1397759.9999999998</v>
      </c>
      <c r="N474" s="686">
        <v>1</v>
      </c>
      <c r="O474" s="683">
        <v>1.4</v>
      </c>
      <c r="P474" s="465">
        <f t="shared" si="350"/>
        <v>83200</v>
      </c>
      <c r="Q474" s="466">
        <f t="shared" si="351"/>
        <v>0</v>
      </c>
      <c r="R474" s="466">
        <f t="shared" si="352"/>
        <v>0</v>
      </c>
      <c r="S474" s="466">
        <f t="shared" si="353"/>
        <v>116479.99999999999</v>
      </c>
      <c r="T474" s="465">
        <f t="shared" si="354"/>
        <v>116479.99999999999</v>
      </c>
      <c r="U474" s="465">
        <f t="shared" si="355"/>
        <v>1397759.9999999998</v>
      </c>
      <c r="V474" s="686">
        <v>1</v>
      </c>
      <c r="W474" s="683">
        <v>1.4</v>
      </c>
      <c r="X474" s="465">
        <f t="shared" si="356"/>
        <v>83200</v>
      </c>
      <c r="Y474" s="466">
        <f t="shared" si="357"/>
        <v>0</v>
      </c>
      <c r="Z474" s="466">
        <f t="shared" si="358"/>
        <v>0</v>
      </c>
      <c r="AA474" s="466">
        <f t="shared" si="359"/>
        <v>116479.99999999999</v>
      </c>
      <c r="AB474" s="465">
        <f t="shared" si="360"/>
        <v>116479.99999999999</v>
      </c>
      <c r="AC474" s="465">
        <f t="shared" si="361"/>
        <v>1397759.9999999998</v>
      </c>
      <c r="AD474" s="686">
        <v>1</v>
      </c>
      <c r="AE474" s="683">
        <v>1.4</v>
      </c>
      <c r="AF474" s="465">
        <f t="shared" si="362"/>
        <v>83200</v>
      </c>
      <c r="AG474" s="466">
        <f t="shared" si="363"/>
        <v>0</v>
      </c>
      <c r="AH474" s="466">
        <f t="shared" si="364"/>
        <v>0</v>
      </c>
      <c r="AI474" s="466">
        <f t="shared" si="365"/>
        <v>116479.99999999999</v>
      </c>
      <c r="AJ474" s="465">
        <f t="shared" si="366"/>
        <v>116479.99999999999</v>
      </c>
      <c r="AK474" s="465">
        <f t="shared" si="367"/>
        <v>1397759.9999999998</v>
      </c>
    </row>
    <row r="475" spans="1:37" ht="40.5" hidden="1">
      <c r="A475" s="717">
        <v>22</v>
      </c>
      <c r="B475" s="702" t="s">
        <v>961</v>
      </c>
      <c r="C475" s="718" t="s">
        <v>2540</v>
      </c>
      <c r="D475" s="718">
        <v>1980</v>
      </c>
      <c r="E475" s="646" t="s">
        <v>1087</v>
      </c>
      <c r="F475" s="719">
        <v>1</v>
      </c>
      <c r="G475" s="689">
        <v>1</v>
      </c>
      <c r="H475" s="692">
        <v>83200</v>
      </c>
      <c r="I475" s="695"/>
      <c r="J475" s="695"/>
      <c r="K475" s="695">
        <v>100000</v>
      </c>
      <c r="L475" s="692">
        <f>+I475+J475+K475</f>
        <v>100000</v>
      </c>
      <c r="M475" s="692">
        <f t="shared" si="349"/>
        <v>1200000</v>
      </c>
      <c r="N475" s="686">
        <v>1</v>
      </c>
      <c r="O475" s="683">
        <v>1</v>
      </c>
      <c r="P475" s="465">
        <f t="shared" si="350"/>
        <v>83200</v>
      </c>
      <c r="Q475" s="466">
        <f t="shared" si="351"/>
        <v>0</v>
      </c>
      <c r="R475" s="466">
        <f t="shared" si="352"/>
        <v>0</v>
      </c>
      <c r="S475" s="466">
        <f t="shared" si="353"/>
        <v>100000</v>
      </c>
      <c r="T475" s="465">
        <f t="shared" si="354"/>
        <v>100000</v>
      </c>
      <c r="U475" s="465">
        <f t="shared" si="355"/>
        <v>1200000</v>
      </c>
      <c r="V475" s="686">
        <v>1</v>
      </c>
      <c r="W475" s="683">
        <v>1</v>
      </c>
      <c r="X475" s="465">
        <f t="shared" si="356"/>
        <v>83200</v>
      </c>
      <c r="Y475" s="466">
        <f t="shared" si="357"/>
        <v>0</v>
      </c>
      <c r="Z475" s="466">
        <f t="shared" si="358"/>
        <v>0</v>
      </c>
      <c r="AA475" s="466">
        <f t="shared" si="359"/>
        <v>100000</v>
      </c>
      <c r="AB475" s="465">
        <f t="shared" si="360"/>
        <v>100000</v>
      </c>
      <c r="AC475" s="465">
        <f t="shared" si="361"/>
        <v>1200000</v>
      </c>
      <c r="AD475" s="686">
        <v>1</v>
      </c>
      <c r="AE475" s="683">
        <v>1</v>
      </c>
      <c r="AF475" s="465">
        <f t="shared" si="362"/>
        <v>83200</v>
      </c>
      <c r="AG475" s="466">
        <f t="shared" si="363"/>
        <v>0</v>
      </c>
      <c r="AH475" s="466">
        <f t="shared" si="364"/>
        <v>0</v>
      </c>
      <c r="AI475" s="466">
        <f t="shared" si="365"/>
        <v>100000</v>
      </c>
      <c r="AJ475" s="465">
        <f t="shared" si="366"/>
        <v>100000</v>
      </c>
      <c r="AK475" s="465">
        <f t="shared" si="367"/>
        <v>1200000</v>
      </c>
    </row>
    <row r="476" spans="1:37" ht="17.25" hidden="1">
      <c r="A476" s="717">
        <v>23</v>
      </c>
      <c r="B476" s="702" t="s">
        <v>2024</v>
      </c>
      <c r="C476" s="718" t="s">
        <v>2541</v>
      </c>
      <c r="D476" s="718">
        <v>1976</v>
      </c>
      <c r="E476" s="646" t="s">
        <v>437</v>
      </c>
      <c r="F476" s="719">
        <v>1</v>
      </c>
      <c r="G476" s="689">
        <v>1.2</v>
      </c>
      <c r="H476" s="692">
        <v>83200</v>
      </c>
      <c r="I476" s="695"/>
      <c r="J476" s="695"/>
      <c r="K476" s="695">
        <v>100000</v>
      </c>
      <c r="L476" s="690">
        <f>+I476+J476+K476</f>
        <v>100000</v>
      </c>
      <c r="M476" s="692">
        <f t="shared" si="349"/>
        <v>1200000</v>
      </c>
      <c r="N476" s="686">
        <v>1</v>
      </c>
      <c r="O476" s="683">
        <v>1.2</v>
      </c>
      <c r="P476" s="465">
        <f t="shared" si="350"/>
        <v>83200</v>
      </c>
      <c r="Q476" s="466">
        <f t="shared" si="351"/>
        <v>0</v>
      </c>
      <c r="R476" s="466">
        <f t="shared" si="352"/>
        <v>0</v>
      </c>
      <c r="S476" s="466">
        <f t="shared" si="353"/>
        <v>100000</v>
      </c>
      <c r="T476" s="465">
        <f t="shared" si="354"/>
        <v>100000</v>
      </c>
      <c r="U476" s="465">
        <f t="shared" si="355"/>
        <v>1200000</v>
      </c>
      <c r="V476" s="686">
        <v>1</v>
      </c>
      <c r="W476" s="683">
        <v>1.2</v>
      </c>
      <c r="X476" s="465">
        <f t="shared" si="356"/>
        <v>83200</v>
      </c>
      <c r="Y476" s="466">
        <f t="shared" si="357"/>
        <v>0</v>
      </c>
      <c r="Z476" s="466">
        <f t="shared" si="358"/>
        <v>0</v>
      </c>
      <c r="AA476" s="466">
        <f t="shared" si="359"/>
        <v>100000</v>
      </c>
      <c r="AB476" s="465">
        <f t="shared" si="360"/>
        <v>100000</v>
      </c>
      <c r="AC476" s="465">
        <f t="shared" si="361"/>
        <v>1200000</v>
      </c>
      <c r="AD476" s="686">
        <v>1</v>
      </c>
      <c r="AE476" s="683">
        <v>1.2</v>
      </c>
      <c r="AF476" s="465">
        <f t="shared" si="362"/>
        <v>83200</v>
      </c>
      <c r="AG476" s="466">
        <f t="shared" si="363"/>
        <v>0</v>
      </c>
      <c r="AH476" s="466">
        <f t="shared" si="364"/>
        <v>0</v>
      </c>
      <c r="AI476" s="466">
        <f t="shared" si="365"/>
        <v>100000</v>
      </c>
      <c r="AJ476" s="465">
        <f t="shared" si="366"/>
        <v>100000</v>
      </c>
      <c r="AK476" s="465">
        <f t="shared" si="367"/>
        <v>1200000</v>
      </c>
    </row>
    <row r="477" spans="1:37" ht="17.25" hidden="1">
      <c r="A477" s="717">
        <v>24</v>
      </c>
      <c r="B477" s="702" t="s">
        <v>3027</v>
      </c>
      <c r="C477" s="718" t="s">
        <v>2541</v>
      </c>
      <c r="D477" s="718">
        <v>1980</v>
      </c>
      <c r="E477" s="646" t="s">
        <v>437</v>
      </c>
      <c r="F477" s="719">
        <v>1</v>
      </c>
      <c r="G477" s="689">
        <v>1.2</v>
      </c>
      <c r="H477" s="692">
        <v>83200</v>
      </c>
      <c r="I477" s="695"/>
      <c r="J477" s="695"/>
      <c r="K477" s="695">
        <v>100000</v>
      </c>
      <c r="L477" s="690">
        <f>+I477+J477+K477</f>
        <v>100000</v>
      </c>
      <c r="M477" s="692">
        <f t="shared" si="349"/>
        <v>1200000</v>
      </c>
      <c r="N477" s="686">
        <v>1</v>
      </c>
      <c r="O477" s="683">
        <v>1.2</v>
      </c>
      <c r="P477" s="465">
        <f t="shared" si="350"/>
        <v>83200</v>
      </c>
      <c r="Q477" s="466">
        <f t="shared" si="351"/>
        <v>0</v>
      </c>
      <c r="R477" s="466">
        <f t="shared" si="352"/>
        <v>0</v>
      </c>
      <c r="S477" s="466">
        <f t="shared" si="353"/>
        <v>100000</v>
      </c>
      <c r="T477" s="465">
        <f t="shared" si="354"/>
        <v>100000</v>
      </c>
      <c r="U477" s="465">
        <f t="shared" si="355"/>
        <v>1200000</v>
      </c>
      <c r="V477" s="686">
        <v>1</v>
      </c>
      <c r="W477" s="683">
        <v>1.2</v>
      </c>
      <c r="X477" s="465">
        <f t="shared" si="356"/>
        <v>83200</v>
      </c>
      <c r="Y477" s="466">
        <f t="shared" si="357"/>
        <v>0</v>
      </c>
      <c r="Z477" s="466">
        <f t="shared" si="358"/>
        <v>0</v>
      </c>
      <c r="AA477" s="466">
        <f t="shared" si="359"/>
        <v>100000</v>
      </c>
      <c r="AB477" s="465">
        <f t="shared" si="360"/>
        <v>100000</v>
      </c>
      <c r="AC477" s="465">
        <f t="shared" si="361"/>
        <v>1200000</v>
      </c>
      <c r="AD477" s="686">
        <v>1</v>
      </c>
      <c r="AE477" s="683">
        <v>1.2</v>
      </c>
      <c r="AF477" s="465">
        <f t="shared" si="362"/>
        <v>83200</v>
      </c>
      <c r="AG477" s="466">
        <f t="shared" si="363"/>
        <v>0</v>
      </c>
      <c r="AH477" s="466">
        <f t="shared" si="364"/>
        <v>0</v>
      </c>
      <c r="AI477" s="466">
        <f t="shared" si="365"/>
        <v>100000</v>
      </c>
      <c r="AJ477" s="465">
        <f t="shared" si="366"/>
        <v>100000</v>
      </c>
      <c r="AK477" s="465">
        <f t="shared" si="367"/>
        <v>1200000</v>
      </c>
    </row>
    <row r="478" spans="1:37" ht="17.25" hidden="1">
      <c r="A478" s="717">
        <v>25</v>
      </c>
      <c r="B478" s="702" t="s">
        <v>3028</v>
      </c>
      <c r="C478" s="718" t="s">
        <v>2541</v>
      </c>
      <c r="D478" s="718">
        <v>1962</v>
      </c>
      <c r="E478" s="646" t="s">
        <v>437</v>
      </c>
      <c r="F478" s="719">
        <v>1</v>
      </c>
      <c r="G478" s="689">
        <v>1.2</v>
      </c>
      <c r="H478" s="692">
        <v>83200</v>
      </c>
      <c r="I478" s="695"/>
      <c r="J478" s="695"/>
      <c r="K478" s="695">
        <v>99840</v>
      </c>
      <c r="L478" s="690">
        <f>+I478+J478+K478</f>
        <v>99840</v>
      </c>
      <c r="M478" s="692">
        <f t="shared" si="349"/>
        <v>1198080</v>
      </c>
      <c r="N478" s="686">
        <v>1</v>
      </c>
      <c r="O478" s="683">
        <v>1.2</v>
      </c>
      <c r="P478" s="465">
        <f t="shared" si="350"/>
        <v>83200</v>
      </c>
      <c r="Q478" s="466">
        <f t="shared" si="351"/>
        <v>0</v>
      </c>
      <c r="R478" s="466">
        <f t="shared" si="352"/>
        <v>0</v>
      </c>
      <c r="S478" s="466">
        <f t="shared" si="353"/>
        <v>99840</v>
      </c>
      <c r="T478" s="465">
        <f t="shared" si="354"/>
        <v>99840</v>
      </c>
      <c r="U478" s="465">
        <f t="shared" si="355"/>
        <v>1198080</v>
      </c>
      <c r="V478" s="686">
        <v>1</v>
      </c>
      <c r="W478" s="683">
        <v>1.2</v>
      </c>
      <c r="X478" s="465">
        <f t="shared" si="356"/>
        <v>83200</v>
      </c>
      <c r="Y478" s="466">
        <f t="shared" si="357"/>
        <v>0</v>
      </c>
      <c r="Z478" s="466">
        <f t="shared" si="358"/>
        <v>0</v>
      </c>
      <c r="AA478" s="466">
        <f t="shared" si="359"/>
        <v>99840</v>
      </c>
      <c r="AB478" s="465">
        <f t="shared" si="360"/>
        <v>99840</v>
      </c>
      <c r="AC478" s="465">
        <f t="shared" si="361"/>
        <v>1198080</v>
      </c>
      <c r="AD478" s="686">
        <v>1</v>
      </c>
      <c r="AE478" s="683">
        <v>1.2</v>
      </c>
      <c r="AF478" s="465">
        <f t="shared" si="362"/>
        <v>83200</v>
      </c>
      <c r="AG478" s="466">
        <f t="shared" si="363"/>
        <v>0</v>
      </c>
      <c r="AH478" s="466">
        <f t="shared" si="364"/>
        <v>0</v>
      </c>
      <c r="AI478" s="466">
        <f t="shared" si="365"/>
        <v>99840</v>
      </c>
      <c r="AJ478" s="465">
        <f t="shared" si="366"/>
        <v>99840</v>
      </c>
      <c r="AK478" s="465">
        <f t="shared" si="367"/>
        <v>1198080</v>
      </c>
    </row>
    <row r="479" spans="1:37" ht="27" hidden="1">
      <c r="A479" s="685"/>
      <c r="B479" s="681" t="s">
        <v>2498</v>
      </c>
      <c r="C479" s="699"/>
      <c r="D479" s="699"/>
      <c r="E479" s="694"/>
      <c r="F479" s="686"/>
      <c r="G479" s="683"/>
      <c r="H479" s="465"/>
      <c r="I479" s="466"/>
      <c r="J479" s="466"/>
      <c r="K479" s="466"/>
      <c r="L479" s="466">
        <v>4500</v>
      </c>
      <c r="M479" s="466">
        <f>+L479*12</f>
        <v>54000</v>
      </c>
      <c r="N479" s="686"/>
      <c r="O479" s="683"/>
      <c r="P479" s="465"/>
      <c r="Q479" s="466"/>
      <c r="R479" s="466"/>
      <c r="S479" s="466"/>
      <c r="T479" s="466">
        <f>+L479</f>
        <v>4500</v>
      </c>
      <c r="U479" s="466">
        <f>+M479</f>
        <v>54000</v>
      </c>
      <c r="V479" s="686"/>
      <c r="W479" s="683"/>
      <c r="X479" s="465"/>
      <c r="Y479" s="466"/>
      <c r="Z479" s="466"/>
      <c r="AA479" s="466"/>
      <c r="AB479" s="466">
        <f>+L479</f>
        <v>4500</v>
      </c>
      <c r="AC479" s="466">
        <f>+U479</f>
        <v>54000</v>
      </c>
      <c r="AD479" s="686"/>
      <c r="AE479" s="683"/>
      <c r="AF479" s="465"/>
      <c r="AG479" s="466"/>
      <c r="AH479" s="466"/>
      <c r="AI479" s="466"/>
      <c r="AJ479" s="466">
        <f>+L479</f>
        <v>4500</v>
      </c>
      <c r="AK479" s="466">
        <f>+M479</f>
        <v>54000</v>
      </c>
    </row>
    <row r="480" spans="1:37" ht="22.5">
      <c r="A480" s="1067" t="s">
        <v>47</v>
      </c>
      <c r="B480" s="1067"/>
      <c r="C480" s="1067"/>
      <c r="D480" s="1067"/>
      <c r="E480" s="1067"/>
      <c r="F480" s="720">
        <f>SUM(F454:F479)</f>
        <v>25</v>
      </c>
      <c r="G480" s="720">
        <f t="shared" ref="G480:AK480" si="371">SUM(G454:G479)</f>
        <v>29.349999999999998</v>
      </c>
      <c r="H480" s="720">
        <f t="shared" si="371"/>
        <v>2080000</v>
      </c>
      <c r="I480" s="720">
        <f t="shared" si="371"/>
        <v>0</v>
      </c>
      <c r="J480" s="720">
        <f t="shared" si="371"/>
        <v>0</v>
      </c>
      <c r="K480" s="720">
        <f t="shared" si="371"/>
        <v>2639940</v>
      </c>
      <c r="L480" s="720">
        <f t="shared" si="371"/>
        <v>2644440</v>
      </c>
      <c r="M480" s="720">
        <f t="shared" si="371"/>
        <v>31733280</v>
      </c>
      <c r="N480" s="720">
        <f t="shared" si="371"/>
        <v>25</v>
      </c>
      <c r="O480" s="720">
        <f t="shared" si="371"/>
        <v>29.349999999999998</v>
      </c>
      <c r="P480" s="720">
        <f t="shared" si="371"/>
        <v>2080000</v>
      </c>
      <c r="Q480" s="720">
        <f t="shared" si="371"/>
        <v>0</v>
      </c>
      <c r="R480" s="720">
        <f t="shared" si="371"/>
        <v>0</v>
      </c>
      <c r="S480" s="720">
        <f t="shared" si="371"/>
        <v>2639940</v>
      </c>
      <c r="T480" s="720">
        <f t="shared" si="371"/>
        <v>2644440</v>
      </c>
      <c r="U480" s="720">
        <f t="shared" si="371"/>
        <v>31733280</v>
      </c>
      <c r="V480" s="720">
        <f t="shared" si="371"/>
        <v>25</v>
      </c>
      <c r="W480" s="720">
        <f t="shared" si="371"/>
        <v>29.349999999999998</v>
      </c>
      <c r="X480" s="720">
        <f t="shared" si="371"/>
        <v>2080000</v>
      </c>
      <c r="Y480" s="720">
        <f t="shared" si="371"/>
        <v>0</v>
      </c>
      <c r="Z480" s="720">
        <f t="shared" si="371"/>
        <v>0</v>
      </c>
      <c r="AA480" s="720">
        <f t="shared" si="371"/>
        <v>2639940</v>
      </c>
      <c r="AB480" s="720">
        <f t="shared" si="371"/>
        <v>2644440</v>
      </c>
      <c r="AC480" s="720">
        <f t="shared" si="371"/>
        <v>31733280</v>
      </c>
      <c r="AD480" s="720">
        <f t="shared" si="371"/>
        <v>25</v>
      </c>
      <c r="AE480" s="720">
        <f t="shared" si="371"/>
        <v>29.349999999999998</v>
      </c>
      <c r="AF480" s="720">
        <f t="shared" si="371"/>
        <v>2080000</v>
      </c>
      <c r="AG480" s="720">
        <f t="shared" si="371"/>
        <v>0</v>
      </c>
      <c r="AH480" s="720">
        <f t="shared" si="371"/>
        <v>0</v>
      </c>
      <c r="AI480" s="720">
        <f t="shared" si="371"/>
        <v>2639940</v>
      </c>
      <c r="AJ480" s="720">
        <f t="shared" si="371"/>
        <v>2644440</v>
      </c>
      <c r="AK480" s="720">
        <f t="shared" si="371"/>
        <v>31733280</v>
      </c>
    </row>
    <row r="482" spans="1:37" ht="22.5">
      <c r="A482" s="516"/>
      <c r="B482" s="472"/>
      <c r="C482" s="472"/>
      <c r="D482" s="472"/>
      <c r="E482" s="472"/>
      <c r="F482" s="475"/>
      <c r="G482" s="475"/>
      <c r="H482" s="475"/>
      <c r="I482" s="475"/>
      <c r="J482" s="475"/>
      <c r="K482" s="475"/>
      <c r="L482" s="475"/>
      <c r="M482" s="475"/>
      <c r="N482" s="475"/>
      <c r="O482" s="475"/>
      <c r="P482" s="475"/>
      <c r="Q482" s="475"/>
      <c r="R482" s="475"/>
      <c r="S482" s="475"/>
      <c r="T482" s="475"/>
      <c r="U482" s="475"/>
      <c r="V482" s="475"/>
      <c r="W482" s="475"/>
      <c r="X482" s="475"/>
      <c r="Y482" s="475"/>
      <c r="Z482" s="475"/>
      <c r="AA482" s="475"/>
      <c r="AB482" s="475"/>
      <c r="AC482" s="475"/>
      <c r="AD482" s="475"/>
      <c r="AE482" s="475"/>
      <c r="AF482" s="475"/>
      <c r="AG482" s="475"/>
      <c r="AH482" s="475"/>
      <c r="AI482" s="475"/>
      <c r="AJ482" s="475"/>
      <c r="AK482" s="475"/>
    </row>
    <row r="483" spans="1:37" ht="17.25">
      <c r="A483" s="1059" t="s">
        <v>615</v>
      </c>
      <c r="B483" s="1060"/>
      <c r="C483" s="1060"/>
      <c r="D483" s="1060"/>
      <c r="E483" s="1061"/>
      <c r="F483" s="1055" t="s">
        <v>1123</v>
      </c>
      <c r="G483" s="1055"/>
      <c r="H483" s="1055"/>
      <c r="I483" s="1055"/>
      <c r="J483" s="1055"/>
      <c r="K483" s="1055"/>
      <c r="L483" s="1055"/>
      <c r="M483" s="1055"/>
      <c r="N483" s="1055" t="s">
        <v>1123</v>
      </c>
      <c r="O483" s="1055"/>
      <c r="P483" s="1055"/>
      <c r="Q483" s="1055"/>
      <c r="R483" s="1055"/>
      <c r="S483" s="1055"/>
      <c r="T483" s="1055"/>
      <c r="U483" s="1055"/>
      <c r="V483" s="1055" t="s">
        <v>1123</v>
      </c>
      <c r="W483" s="1055"/>
      <c r="X483" s="1055"/>
      <c r="Y483" s="1055"/>
      <c r="Z483" s="1055"/>
      <c r="AA483" s="1055"/>
      <c r="AB483" s="1055"/>
      <c r="AC483" s="1055"/>
      <c r="AD483" s="1055" t="s">
        <v>1123</v>
      </c>
      <c r="AE483" s="1055"/>
      <c r="AF483" s="1055"/>
      <c r="AG483" s="1055"/>
      <c r="AH483" s="1055"/>
      <c r="AI483" s="1055"/>
      <c r="AJ483" s="1055"/>
      <c r="AK483" s="1055"/>
    </row>
    <row r="484" spans="1:37" s="680" customFormat="1" ht="24" customHeight="1">
      <c r="A484" s="1062" t="s">
        <v>244</v>
      </c>
      <c r="B484" s="1063"/>
      <c r="C484" s="1063"/>
      <c r="D484" s="1063"/>
      <c r="E484" s="1064"/>
      <c r="F484" s="1058" t="s">
        <v>1369</v>
      </c>
      <c r="G484" s="1058"/>
      <c r="H484" s="1058"/>
      <c r="I484" s="1058"/>
      <c r="J484" s="1058"/>
      <c r="K484" s="1058"/>
      <c r="L484" s="1058"/>
      <c r="M484" s="1058"/>
      <c r="N484" s="1058" t="s">
        <v>1533</v>
      </c>
      <c r="O484" s="1058"/>
      <c r="P484" s="1058"/>
      <c r="Q484" s="1058"/>
      <c r="R484" s="1058"/>
      <c r="S484" s="1058"/>
      <c r="T484" s="1058"/>
      <c r="U484" s="1058"/>
      <c r="V484" s="1058" t="s">
        <v>1743</v>
      </c>
      <c r="W484" s="1058"/>
      <c r="X484" s="1058"/>
      <c r="Y484" s="1058"/>
      <c r="Z484" s="1058"/>
      <c r="AA484" s="1058"/>
      <c r="AB484" s="1058"/>
      <c r="AC484" s="1058"/>
      <c r="AD484" s="1058" t="s">
        <v>2520</v>
      </c>
      <c r="AE484" s="1058"/>
      <c r="AF484" s="1058"/>
      <c r="AG484" s="1058"/>
      <c r="AH484" s="1058"/>
      <c r="AI484" s="1058"/>
      <c r="AJ484" s="1058"/>
      <c r="AK484" s="1058"/>
    </row>
    <row r="485" spans="1:37" s="680" customFormat="1" ht="82.5" hidden="1" customHeight="1">
      <c r="A485" s="721" t="s">
        <v>10</v>
      </c>
      <c r="B485" s="709" t="s">
        <v>54</v>
      </c>
      <c r="C485" s="709" t="s">
        <v>2538</v>
      </c>
      <c r="D485" s="613" t="s">
        <v>2539</v>
      </c>
      <c r="E485" s="709" t="s">
        <v>55</v>
      </c>
      <c r="F485" s="722" t="s">
        <v>56</v>
      </c>
      <c r="G485" s="722" t="s">
        <v>91</v>
      </c>
      <c r="H485" s="722" t="s">
        <v>62</v>
      </c>
      <c r="I485" s="722" t="s">
        <v>58</v>
      </c>
      <c r="J485" s="722" t="s">
        <v>59</v>
      </c>
      <c r="K485" s="722" t="s">
        <v>669</v>
      </c>
      <c r="L485" s="722" t="s">
        <v>613</v>
      </c>
      <c r="M485" s="723" t="s">
        <v>1372</v>
      </c>
      <c r="N485" s="722" t="s">
        <v>56</v>
      </c>
      <c r="O485" s="722" t="s">
        <v>91</v>
      </c>
      <c r="P485" s="722" t="s">
        <v>62</v>
      </c>
      <c r="Q485" s="722" t="s">
        <v>58</v>
      </c>
      <c r="R485" s="722" t="s">
        <v>59</v>
      </c>
      <c r="S485" s="722" t="s">
        <v>669</v>
      </c>
      <c r="T485" s="722" t="s">
        <v>613</v>
      </c>
      <c r="U485" s="723" t="s">
        <v>1541</v>
      </c>
      <c r="V485" s="722" t="s">
        <v>56</v>
      </c>
      <c r="W485" s="722" t="s">
        <v>91</v>
      </c>
      <c r="X485" s="722" t="s">
        <v>62</v>
      </c>
      <c r="Y485" s="722" t="s">
        <v>58</v>
      </c>
      <c r="Z485" s="722" t="s">
        <v>59</v>
      </c>
      <c r="AA485" s="722" t="s">
        <v>669</v>
      </c>
      <c r="AB485" s="722" t="s">
        <v>613</v>
      </c>
      <c r="AC485" s="723" t="s">
        <v>1744</v>
      </c>
      <c r="AD485" s="722" t="s">
        <v>56</v>
      </c>
      <c r="AE485" s="722" t="s">
        <v>91</v>
      </c>
      <c r="AF485" s="722" t="s">
        <v>62</v>
      </c>
      <c r="AG485" s="722" t="s">
        <v>58</v>
      </c>
      <c r="AH485" s="722" t="s">
        <v>59</v>
      </c>
      <c r="AI485" s="722" t="s">
        <v>669</v>
      </c>
      <c r="AJ485" s="722" t="s">
        <v>613</v>
      </c>
      <c r="AK485" s="723" t="s">
        <v>2526</v>
      </c>
    </row>
    <row r="486" spans="1:37" ht="17.25" hidden="1">
      <c r="A486" s="728">
        <v>1</v>
      </c>
      <c r="B486" s="688" t="s">
        <v>3029</v>
      </c>
      <c r="C486" s="725" t="s">
        <v>2569</v>
      </c>
      <c r="D486" s="725">
        <v>1957</v>
      </c>
      <c r="E486" s="703" t="s">
        <v>428</v>
      </c>
      <c r="F486" s="719">
        <v>1</v>
      </c>
      <c r="G486" s="689">
        <v>1.5</v>
      </c>
      <c r="H486" s="692">
        <v>83200</v>
      </c>
      <c r="I486" s="690"/>
      <c r="J486" s="690"/>
      <c r="K486" s="690">
        <f>G486*H486</f>
        <v>124800</v>
      </c>
      <c r="L486" s="692">
        <f t="shared" ref="L486:L492" si="372">+I486+J486+K486</f>
        <v>124800</v>
      </c>
      <c r="M486" s="692">
        <f t="shared" ref="M486:M501" si="373">+L486*12</f>
        <v>1497600</v>
      </c>
      <c r="N486" s="686">
        <v>1</v>
      </c>
      <c r="O486" s="683">
        <v>1.5</v>
      </c>
      <c r="P486" s="465">
        <f t="shared" ref="P486:P501" si="374">+H486</f>
        <v>83200</v>
      </c>
      <c r="Q486" s="466">
        <f t="shared" ref="Q486:Q501" si="375">+I486</f>
        <v>0</v>
      </c>
      <c r="R486" s="466">
        <f t="shared" ref="R486:R501" si="376">+J486</f>
        <v>0</v>
      </c>
      <c r="S486" s="466">
        <f t="shared" ref="S486:S501" si="377">+K486</f>
        <v>124800</v>
      </c>
      <c r="T486" s="465">
        <f t="shared" ref="T486:T501" si="378">+Q486+R486+S486</f>
        <v>124800</v>
      </c>
      <c r="U486" s="465">
        <f t="shared" ref="U486:U501" si="379">+T486*12</f>
        <v>1497600</v>
      </c>
      <c r="V486" s="686">
        <v>1</v>
      </c>
      <c r="W486" s="683">
        <v>1.5</v>
      </c>
      <c r="X486" s="465">
        <f t="shared" ref="X486:X501" si="380">+P486</f>
        <v>83200</v>
      </c>
      <c r="Y486" s="466">
        <f t="shared" ref="Y486:Y501" si="381">+Q486</f>
        <v>0</v>
      </c>
      <c r="Z486" s="466">
        <f t="shared" ref="Z486:Z501" si="382">+R486</f>
        <v>0</v>
      </c>
      <c r="AA486" s="466">
        <f t="shared" ref="AA486:AA501" si="383">+S486</f>
        <v>124800</v>
      </c>
      <c r="AB486" s="465">
        <f t="shared" ref="AB486:AB501" si="384">+Y486+Z486+AA486</f>
        <v>124800</v>
      </c>
      <c r="AC486" s="465">
        <f t="shared" ref="AC486:AC501" si="385">+AB486*12</f>
        <v>1497600</v>
      </c>
      <c r="AD486" s="686">
        <v>1</v>
      </c>
      <c r="AE486" s="683">
        <v>1.5</v>
      </c>
      <c r="AF486" s="465">
        <f t="shared" ref="AF486:AF501" si="386">+X486</f>
        <v>83200</v>
      </c>
      <c r="AG486" s="466">
        <f t="shared" ref="AG486:AG501" si="387">+Y486</f>
        <v>0</v>
      </c>
      <c r="AH486" s="466">
        <f t="shared" ref="AH486:AH501" si="388">+Z486</f>
        <v>0</v>
      </c>
      <c r="AI486" s="466">
        <f t="shared" ref="AI486:AI501" si="389">+AA486</f>
        <v>124800</v>
      </c>
      <c r="AJ486" s="465">
        <f t="shared" ref="AJ486:AJ501" si="390">+AG486+AH486+AI486</f>
        <v>124800</v>
      </c>
      <c r="AK486" s="465">
        <f t="shared" ref="AK486:AK501" si="391">+AJ486*12</f>
        <v>1497600</v>
      </c>
    </row>
    <row r="487" spans="1:37" ht="17.25" hidden="1">
      <c r="A487" s="728">
        <v>2</v>
      </c>
      <c r="B487" s="688" t="s">
        <v>270</v>
      </c>
      <c r="C487" s="729" t="s">
        <v>2570</v>
      </c>
      <c r="D487" s="729">
        <v>1968</v>
      </c>
      <c r="E487" s="702" t="s">
        <v>426</v>
      </c>
      <c r="F487" s="719">
        <v>1</v>
      </c>
      <c r="G487" s="689">
        <v>1.5</v>
      </c>
      <c r="H487" s="692">
        <v>83200</v>
      </c>
      <c r="I487" s="690"/>
      <c r="J487" s="690"/>
      <c r="K487" s="690">
        <f>G487*H487</f>
        <v>124800</v>
      </c>
      <c r="L487" s="692">
        <f t="shared" si="372"/>
        <v>124800</v>
      </c>
      <c r="M487" s="692">
        <f t="shared" si="373"/>
        <v>1497600</v>
      </c>
      <c r="N487" s="686">
        <v>1</v>
      </c>
      <c r="O487" s="683">
        <v>1.5</v>
      </c>
      <c r="P487" s="465">
        <f t="shared" si="374"/>
        <v>83200</v>
      </c>
      <c r="Q487" s="466">
        <f t="shared" si="375"/>
        <v>0</v>
      </c>
      <c r="R487" s="466">
        <f t="shared" si="376"/>
        <v>0</v>
      </c>
      <c r="S487" s="466">
        <f t="shared" si="377"/>
        <v>124800</v>
      </c>
      <c r="T487" s="465">
        <f t="shared" si="378"/>
        <v>124800</v>
      </c>
      <c r="U487" s="465">
        <f t="shared" si="379"/>
        <v>1497600</v>
      </c>
      <c r="V487" s="686">
        <v>1</v>
      </c>
      <c r="W487" s="683">
        <v>1.5</v>
      </c>
      <c r="X487" s="465">
        <f t="shared" si="380"/>
        <v>83200</v>
      </c>
      <c r="Y487" s="466">
        <f t="shared" si="381"/>
        <v>0</v>
      </c>
      <c r="Z487" s="466">
        <f t="shared" si="382"/>
        <v>0</v>
      </c>
      <c r="AA487" s="466">
        <f t="shared" si="383"/>
        <v>124800</v>
      </c>
      <c r="AB487" s="465">
        <f t="shared" si="384"/>
        <v>124800</v>
      </c>
      <c r="AC487" s="465">
        <f t="shared" si="385"/>
        <v>1497600</v>
      </c>
      <c r="AD487" s="686">
        <v>1</v>
      </c>
      <c r="AE487" s="683">
        <v>1.5</v>
      </c>
      <c r="AF487" s="465">
        <f t="shared" si="386"/>
        <v>83200</v>
      </c>
      <c r="AG487" s="466">
        <f t="shared" si="387"/>
        <v>0</v>
      </c>
      <c r="AH487" s="466">
        <f t="shared" si="388"/>
        <v>0</v>
      </c>
      <c r="AI487" s="466">
        <f t="shared" si="389"/>
        <v>124800</v>
      </c>
      <c r="AJ487" s="465">
        <f t="shared" si="390"/>
        <v>124800</v>
      </c>
      <c r="AK487" s="465">
        <f t="shared" si="391"/>
        <v>1497600</v>
      </c>
    </row>
    <row r="488" spans="1:37" ht="17.25" hidden="1">
      <c r="A488" s="728">
        <v>3</v>
      </c>
      <c r="B488" s="688" t="s">
        <v>2028</v>
      </c>
      <c r="C488" s="729" t="s">
        <v>2569</v>
      </c>
      <c r="D488" s="729">
        <v>1961</v>
      </c>
      <c r="E488" s="702" t="s">
        <v>1050</v>
      </c>
      <c r="F488" s="719">
        <v>1</v>
      </c>
      <c r="G488" s="689">
        <v>1.6</v>
      </c>
      <c r="H488" s="692">
        <v>83200</v>
      </c>
      <c r="I488" s="690"/>
      <c r="J488" s="690"/>
      <c r="K488" s="690">
        <f>G488*H488</f>
        <v>133120</v>
      </c>
      <c r="L488" s="692">
        <f t="shared" si="372"/>
        <v>133120</v>
      </c>
      <c r="M488" s="692">
        <f t="shared" si="373"/>
        <v>1597440</v>
      </c>
      <c r="N488" s="686">
        <v>1</v>
      </c>
      <c r="O488" s="683">
        <v>1.6</v>
      </c>
      <c r="P488" s="465">
        <f t="shared" si="374"/>
        <v>83200</v>
      </c>
      <c r="Q488" s="466">
        <f t="shared" si="375"/>
        <v>0</v>
      </c>
      <c r="R488" s="466">
        <f t="shared" si="376"/>
        <v>0</v>
      </c>
      <c r="S488" s="466">
        <f t="shared" si="377"/>
        <v>133120</v>
      </c>
      <c r="T488" s="465">
        <f t="shared" si="378"/>
        <v>133120</v>
      </c>
      <c r="U488" s="465">
        <f t="shared" si="379"/>
        <v>1597440</v>
      </c>
      <c r="V488" s="686">
        <v>1</v>
      </c>
      <c r="W488" s="683">
        <v>1.6</v>
      </c>
      <c r="X488" s="465">
        <f t="shared" si="380"/>
        <v>83200</v>
      </c>
      <c r="Y488" s="466">
        <f t="shared" si="381"/>
        <v>0</v>
      </c>
      <c r="Z488" s="466">
        <f t="shared" si="382"/>
        <v>0</v>
      </c>
      <c r="AA488" s="466">
        <f t="shared" si="383"/>
        <v>133120</v>
      </c>
      <c r="AB488" s="465">
        <f t="shared" si="384"/>
        <v>133120</v>
      </c>
      <c r="AC488" s="465">
        <f t="shared" si="385"/>
        <v>1597440</v>
      </c>
      <c r="AD488" s="686">
        <v>1</v>
      </c>
      <c r="AE488" s="683">
        <v>1.6</v>
      </c>
      <c r="AF488" s="465">
        <f t="shared" si="386"/>
        <v>83200</v>
      </c>
      <c r="AG488" s="466">
        <f t="shared" si="387"/>
        <v>0</v>
      </c>
      <c r="AH488" s="466">
        <f t="shared" si="388"/>
        <v>0</v>
      </c>
      <c r="AI488" s="466">
        <f t="shared" si="389"/>
        <v>133120</v>
      </c>
      <c r="AJ488" s="465">
        <f t="shared" si="390"/>
        <v>133120</v>
      </c>
      <c r="AK488" s="465">
        <f t="shared" si="391"/>
        <v>1597440</v>
      </c>
    </row>
    <row r="489" spans="1:37" ht="17.25">
      <c r="A489" s="728">
        <v>4</v>
      </c>
      <c r="B489" s="688" t="s">
        <v>70</v>
      </c>
      <c r="C489" s="725"/>
      <c r="D489" s="725"/>
      <c r="E489" s="703" t="s">
        <v>446</v>
      </c>
      <c r="F489" s="719">
        <v>1</v>
      </c>
      <c r="G489" s="689">
        <v>1</v>
      </c>
      <c r="H489" s="692">
        <v>83200</v>
      </c>
      <c r="I489" s="690"/>
      <c r="J489" s="690"/>
      <c r="K489" s="690">
        <v>100000</v>
      </c>
      <c r="L489" s="692">
        <f t="shared" si="372"/>
        <v>100000</v>
      </c>
      <c r="M489" s="692">
        <f t="shared" si="373"/>
        <v>1200000</v>
      </c>
      <c r="N489" s="686">
        <v>1</v>
      </c>
      <c r="O489" s="683">
        <v>1</v>
      </c>
      <c r="P489" s="465">
        <f t="shared" si="374"/>
        <v>83200</v>
      </c>
      <c r="Q489" s="466">
        <f t="shared" si="375"/>
        <v>0</v>
      </c>
      <c r="R489" s="466">
        <f t="shared" si="376"/>
        <v>0</v>
      </c>
      <c r="S489" s="466">
        <f t="shared" si="377"/>
        <v>100000</v>
      </c>
      <c r="T489" s="465">
        <f t="shared" si="378"/>
        <v>100000</v>
      </c>
      <c r="U489" s="465">
        <f t="shared" si="379"/>
        <v>1200000</v>
      </c>
      <c r="V489" s="686">
        <v>1</v>
      </c>
      <c r="W489" s="683">
        <v>1</v>
      </c>
      <c r="X489" s="465">
        <f t="shared" si="380"/>
        <v>83200</v>
      </c>
      <c r="Y489" s="466">
        <f t="shared" si="381"/>
        <v>0</v>
      </c>
      <c r="Z489" s="466">
        <f t="shared" si="382"/>
        <v>0</v>
      </c>
      <c r="AA489" s="466">
        <f t="shared" si="383"/>
        <v>100000</v>
      </c>
      <c r="AB489" s="465">
        <f t="shared" si="384"/>
        <v>100000</v>
      </c>
      <c r="AC489" s="465">
        <f t="shared" si="385"/>
        <v>1200000</v>
      </c>
      <c r="AD489" s="686">
        <v>1</v>
      </c>
      <c r="AE489" s="683">
        <v>1</v>
      </c>
      <c r="AF489" s="465">
        <f t="shared" si="386"/>
        <v>83200</v>
      </c>
      <c r="AG489" s="466">
        <f t="shared" si="387"/>
        <v>0</v>
      </c>
      <c r="AH489" s="466">
        <f t="shared" si="388"/>
        <v>0</v>
      </c>
      <c r="AI489" s="466">
        <f t="shared" si="389"/>
        <v>100000</v>
      </c>
      <c r="AJ489" s="465">
        <f t="shared" si="390"/>
        <v>100000</v>
      </c>
      <c r="AK489" s="465">
        <f t="shared" si="391"/>
        <v>1200000</v>
      </c>
    </row>
    <row r="490" spans="1:37" ht="17.25" hidden="1">
      <c r="A490" s="728">
        <v>5</v>
      </c>
      <c r="B490" s="688" t="s">
        <v>1702</v>
      </c>
      <c r="C490" s="725" t="s">
        <v>2569</v>
      </c>
      <c r="D490" s="725">
        <v>1995</v>
      </c>
      <c r="E490" s="703" t="s">
        <v>446</v>
      </c>
      <c r="F490" s="719">
        <v>1</v>
      </c>
      <c r="G490" s="689">
        <v>1</v>
      </c>
      <c r="H490" s="692">
        <v>83200</v>
      </c>
      <c r="I490" s="690"/>
      <c r="J490" s="690"/>
      <c r="K490" s="690">
        <v>100000</v>
      </c>
      <c r="L490" s="692">
        <f t="shared" si="372"/>
        <v>100000</v>
      </c>
      <c r="M490" s="692">
        <f t="shared" si="373"/>
        <v>1200000</v>
      </c>
      <c r="N490" s="686">
        <v>1</v>
      </c>
      <c r="O490" s="683">
        <v>1</v>
      </c>
      <c r="P490" s="465">
        <f t="shared" si="374"/>
        <v>83200</v>
      </c>
      <c r="Q490" s="466">
        <f t="shared" si="375"/>
        <v>0</v>
      </c>
      <c r="R490" s="466">
        <f t="shared" si="376"/>
        <v>0</v>
      </c>
      <c r="S490" s="466">
        <f t="shared" si="377"/>
        <v>100000</v>
      </c>
      <c r="T490" s="465">
        <f t="shared" si="378"/>
        <v>100000</v>
      </c>
      <c r="U490" s="465">
        <f t="shared" si="379"/>
        <v>1200000</v>
      </c>
      <c r="V490" s="686">
        <v>1</v>
      </c>
      <c r="W490" s="683">
        <v>1</v>
      </c>
      <c r="X490" s="465">
        <f t="shared" si="380"/>
        <v>83200</v>
      </c>
      <c r="Y490" s="466">
        <f t="shared" si="381"/>
        <v>0</v>
      </c>
      <c r="Z490" s="466">
        <f t="shared" si="382"/>
        <v>0</v>
      </c>
      <c r="AA490" s="466">
        <f t="shared" si="383"/>
        <v>100000</v>
      </c>
      <c r="AB490" s="465">
        <f t="shared" si="384"/>
        <v>100000</v>
      </c>
      <c r="AC490" s="465">
        <f t="shared" si="385"/>
        <v>1200000</v>
      </c>
      <c r="AD490" s="686">
        <v>1</v>
      </c>
      <c r="AE490" s="683">
        <v>1</v>
      </c>
      <c r="AF490" s="465">
        <f t="shared" si="386"/>
        <v>83200</v>
      </c>
      <c r="AG490" s="466">
        <f t="shared" si="387"/>
        <v>0</v>
      </c>
      <c r="AH490" s="466">
        <f t="shared" si="388"/>
        <v>0</v>
      </c>
      <c r="AI490" s="466">
        <f t="shared" si="389"/>
        <v>100000</v>
      </c>
      <c r="AJ490" s="465">
        <f t="shared" si="390"/>
        <v>100000</v>
      </c>
      <c r="AK490" s="465">
        <f t="shared" si="391"/>
        <v>1200000</v>
      </c>
    </row>
    <row r="491" spans="1:37" ht="17.25" hidden="1">
      <c r="A491" s="728">
        <v>6</v>
      </c>
      <c r="B491" s="688" t="s">
        <v>2030</v>
      </c>
      <c r="C491" s="725" t="s">
        <v>2570</v>
      </c>
      <c r="D491" s="725">
        <v>1956</v>
      </c>
      <c r="E491" s="703" t="s">
        <v>446</v>
      </c>
      <c r="F491" s="719">
        <v>1</v>
      </c>
      <c r="G491" s="689">
        <v>1</v>
      </c>
      <c r="H491" s="692">
        <v>83200</v>
      </c>
      <c r="I491" s="690"/>
      <c r="J491" s="690"/>
      <c r="K491" s="690">
        <v>93750</v>
      </c>
      <c r="L491" s="692">
        <f t="shared" si="372"/>
        <v>93750</v>
      </c>
      <c r="M491" s="692">
        <f>+L491*12</f>
        <v>1125000</v>
      </c>
      <c r="N491" s="686">
        <v>1</v>
      </c>
      <c r="O491" s="683">
        <v>1</v>
      </c>
      <c r="P491" s="465">
        <f t="shared" si="374"/>
        <v>83200</v>
      </c>
      <c r="Q491" s="466">
        <f t="shared" si="375"/>
        <v>0</v>
      </c>
      <c r="R491" s="466">
        <f t="shared" si="376"/>
        <v>0</v>
      </c>
      <c r="S491" s="466">
        <f t="shared" si="377"/>
        <v>93750</v>
      </c>
      <c r="T491" s="465">
        <f t="shared" si="378"/>
        <v>93750</v>
      </c>
      <c r="U491" s="465">
        <f>+T491*12</f>
        <v>1125000</v>
      </c>
      <c r="V491" s="686">
        <v>1</v>
      </c>
      <c r="W491" s="683">
        <v>1</v>
      </c>
      <c r="X491" s="465">
        <f t="shared" si="380"/>
        <v>83200</v>
      </c>
      <c r="Y491" s="466">
        <f t="shared" si="381"/>
        <v>0</v>
      </c>
      <c r="Z491" s="466">
        <f t="shared" si="382"/>
        <v>0</v>
      </c>
      <c r="AA491" s="466">
        <f t="shared" si="383"/>
        <v>93750</v>
      </c>
      <c r="AB491" s="465">
        <f t="shared" si="384"/>
        <v>93750</v>
      </c>
      <c r="AC491" s="465">
        <f>+AB491*12</f>
        <v>1125000</v>
      </c>
      <c r="AD491" s="686">
        <v>1</v>
      </c>
      <c r="AE491" s="683">
        <v>1</v>
      </c>
      <c r="AF491" s="465">
        <f t="shared" si="386"/>
        <v>83200</v>
      </c>
      <c r="AG491" s="466">
        <f t="shared" si="387"/>
        <v>0</v>
      </c>
      <c r="AH491" s="466">
        <f t="shared" si="388"/>
        <v>0</v>
      </c>
      <c r="AI491" s="466">
        <f t="shared" si="389"/>
        <v>93750</v>
      </c>
      <c r="AJ491" s="465">
        <f t="shared" si="390"/>
        <v>93750</v>
      </c>
      <c r="AK491" s="465">
        <f>+AJ491*12</f>
        <v>1125000</v>
      </c>
    </row>
    <row r="492" spans="1:37" ht="17.25" hidden="1">
      <c r="A492" s="728">
        <v>7</v>
      </c>
      <c r="B492" s="688" t="s">
        <v>271</v>
      </c>
      <c r="C492" s="718" t="s">
        <v>2569</v>
      </c>
      <c r="D492" s="718">
        <v>1963</v>
      </c>
      <c r="E492" s="646" t="s">
        <v>658</v>
      </c>
      <c r="F492" s="719">
        <v>1</v>
      </c>
      <c r="G492" s="689">
        <v>1.4</v>
      </c>
      <c r="H492" s="692">
        <v>83200</v>
      </c>
      <c r="I492" s="695"/>
      <c r="J492" s="695"/>
      <c r="K492" s="695">
        <f>H492*G492</f>
        <v>116479.99999999999</v>
      </c>
      <c r="L492" s="692">
        <f t="shared" si="372"/>
        <v>116479.99999999999</v>
      </c>
      <c r="M492" s="692">
        <f t="shared" si="373"/>
        <v>1397759.9999999998</v>
      </c>
      <c r="N492" s="686">
        <v>1</v>
      </c>
      <c r="O492" s="683">
        <v>1.4</v>
      </c>
      <c r="P492" s="465">
        <f t="shared" si="374"/>
        <v>83200</v>
      </c>
      <c r="Q492" s="466">
        <f t="shared" si="375"/>
        <v>0</v>
      </c>
      <c r="R492" s="466">
        <f t="shared" si="376"/>
        <v>0</v>
      </c>
      <c r="S492" s="466">
        <f t="shared" si="377"/>
        <v>116479.99999999999</v>
      </c>
      <c r="T492" s="465">
        <f t="shared" si="378"/>
        <v>116479.99999999999</v>
      </c>
      <c r="U492" s="465">
        <f t="shared" si="379"/>
        <v>1397759.9999999998</v>
      </c>
      <c r="V492" s="686">
        <v>1</v>
      </c>
      <c r="W492" s="683">
        <v>1.4</v>
      </c>
      <c r="X492" s="465">
        <f t="shared" si="380"/>
        <v>83200</v>
      </c>
      <c r="Y492" s="466">
        <f t="shared" si="381"/>
        <v>0</v>
      </c>
      <c r="Z492" s="466">
        <f t="shared" si="382"/>
        <v>0</v>
      </c>
      <c r="AA492" s="466">
        <f t="shared" si="383"/>
        <v>116479.99999999999</v>
      </c>
      <c r="AB492" s="465">
        <f t="shared" si="384"/>
        <v>116479.99999999999</v>
      </c>
      <c r="AC492" s="465">
        <f t="shared" si="385"/>
        <v>1397759.9999999998</v>
      </c>
      <c r="AD492" s="686">
        <v>1</v>
      </c>
      <c r="AE492" s="683">
        <v>1.4</v>
      </c>
      <c r="AF492" s="465">
        <f t="shared" si="386"/>
        <v>83200</v>
      </c>
      <c r="AG492" s="466">
        <f t="shared" si="387"/>
        <v>0</v>
      </c>
      <c r="AH492" s="466">
        <f t="shared" si="388"/>
        <v>0</v>
      </c>
      <c r="AI492" s="466">
        <f t="shared" si="389"/>
        <v>116479.99999999999</v>
      </c>
      <c r="AJ492" s="465">
        <f t="shared" si="390"/>
        <v>116479.99999999999</v>
      </c>
      <c r="AK492" s="465">
        <f t="shared" si="391"/>
        <v>1397759.9999999998</v>
      </c>
    </row>
    <row r="493" spans="1:37" ht="17.25" hidden="1">
      <c r="A493" s="728">
        <v>8</v>
      </c>
      <c r="B493" s="688" t="s">
        <v>1421</v>
      </c>
      <c r="C493" s="725" t="s">
        <v>2570</v>
      </c>
      <c r="D493" s="725">
        <v>1955</v>
      </c>
      <c r="E493" s="703" t="s">
        <v>441</v>
      </c>
      <c r="F493" s="719">
        <v>1</v>
      </c>
      <c r="G493" s="689">
        <v>1</v>
      </c>
      <c r="H493" s="692">
        <v>83200</v>
      </c>
      <c r="I493" s="690"/>
      <c r="J493" s="690"/>
      <c r="K493" s="690">
        <v>93750</v>
      </c>
      <c r="L493" s="690">
        <f t="shared" ref="L493:L498" si="392">+I493+J493+K493</f>
        <v>93750</v>
      </c>
      <c r="M493" s="692">
        <f t="shared" si="373"/>
        <v>1125000</v>
      </c>
      <c r="N493" s="686">
        <v>1</v>
      </c>
      <c r="O493" s="683">
        <v>1</v>
      </c>
      <c r="P493" s="465">
        <f t="shared" si="374"/>
        <v>83200</v>
      </c>
      <c r="Q493" s="466">
        <f t="shared" si="375"/>
        <v>0</v>
      </c>
      <c r="R493" s="466">
        <f t="shared" si="376"/>
        <v>0</v>
      </c>
      <c r="S493" s="466">
        <f t="shared" si="377"/>
        <v>93750</v>
      </c>
      <c r="T493" s="465">
        <f t="shared" si="378"/>
        <v>93750</v>
      </c>
      <c r="U493" s="465">
        <f t="shared" si="379"/>
        <v>1125000</v>
      </c>
      <c r="V493" s="686">
        <v>1</v>
      </c>
      <c r="W493" s="683">
        <v>1</v>
      </c>
      <c r="X493" s="465">
        <f t="shared" si="380"/>
        <v>83200</v>
      </c>
      <c r="Y493" s="466">
        <f t="shared" si="381"/>
        <v>0</v>
      </c>
      <c r="Z493" s="466">
        <f t="shared" si="382"/>
        <v>0</v>
      </c>
      <c r="AA493" s="466">
        <f t="shared" si="383"/>
        <v>93750</v>
      </c>
      <c r="AB493" s="465">
        <f t="shared" si="384"/>
        <v>93750</v>
      </c>
      <c r="AC493" s="465">
        <f t="shared" si="385"/>
        <v>1125000</v>
      </c>
      <c r="AD493" s="686">
        <v>1</v>
      </c>
      <c r="AE493" s="683">
        <v>1</v>
      </c>
      <c r="AF493" s="465">
        <f t="shared" si="386"/>
        <v>83200</v>
      </c>
      <c r="AG493" s="466">
        <f t="shared" si="387"/>
        <v>0</v>
      </c>
      <c r="AH493" s="466">
        <f t="shared" si="388"/>
        <v>0</v>
      </c>
      <c r="AI493" s="466">
        <f t="shared" si="389"/>
        <v>93750</v>
      </c>
      <c r="AJ493" s="465">
        <f t="shared" si="390"/>
        <v>93750</v>
      </c>
      <c r="AK493" s="465">
        <f t="shared" si="391"/>
        <v>1125000</v>
      </c>
    </row>
    <row r="494" spans="1:37" ht="17.25" hidden="1">
      <c r="A494" s="728">
        <v>9</v>
      </c>
      <c r="B494" s="688" t="s">
        <v>2031</v>
      </c>
      <c r="C494" s="725" t="s">
        <v>2570</v>
      </c>
      <c r="D494" s="725">
        <v>1976</v>
      </c>
      <c r="E494" s="703" t="s">
        <v>441</v>
      </c>
      <c r="F494" s="719">
        <v>1</v>
      </c>
      <c r="G494" s="689">
        <v>1</v>
      </c>
      <c r="H494" s="692">
        <v>83200</v>
      </c>
      <c r="I494" s="690"/>
      <c r="J494" s="690"/>
      <c r="K494" s="690">
        <v>100000</v>
      </c>
      <c r="L494" s="690">
        <f t="shared" si="392"/>
        <v>100000</v>
      </c>
      <c r="M494" s="692">
        <f t="shared" si="373"/>
        <v>1200000</v>
      </c>
      <c r="N494" s="686">
        <v>1</v>
      </c>
      <c r="O494" s="683">
        <v>1</v>
      </c>
      <c r="P494" s="465">
        <f t="shared" si="374"/>
        <v>83200</v>
      </c>
      <c r="Q494" s="466">
        <f t="shared" si="375"/>
        <v>0</v>
      </c>
      <c r="R494" s="466">
        <f t="shared" si="376"/>
        <v>0</v>
      </c>
      <c r="S494" s="466">
        <f t="shared" si="377"/>
        <v>100000</v>
      </c>
      <c r="T494" s="465">
        <f t="shared" si="378"/>
        <v>100000</v>
      </c>
      <c r="U494" s="465">
        <f t="shared" si="379"/>
        <v>1200000</v>
      </c>
      <c r="V494" s="686">
        <v>1</v>
      </c>
      <c r="W494" s="683">
        <v>1</v>
      </c>
      <c r="X494" s="465">
        <f t="shared" si="380"/>
        <v>83200</v>
      </c>
      <c r="Y494" s="466">
        <f t="shared" si="381"/>
        <v>0</v>
      </c>
      <c r="Z494" s="466">
        <f t="shared" si="382"/>
        <v>0</v>
      </c>
      <c r="AA494" s="466">
        <f t="shared" si="383"/>
        <v>100000</v>
      </c>
      <c r="AB494" s="465">
        <f t="shared" si="384"/>
        <v>100000</v>
      </c>
      <c r="AC494" s="465">
        <f t="shared" si="385"/>
        <v>1200000</v>
      </c>
      <c r="AD494" s="686">
        <v>1</v>
      </c>
      <c r="AE494" s="683">
        <v>1</v>
      </c>
      <c r="AF494" s="465">
        <f t="shared" si="386"/>
        <v>83200</v>
      </c>
      <c r="AG494" s="466">
        <f t="shared" si="387"/>
        <v>0</v>
      </c>
      <c r="AH494" s="466">
        <f t="shared" si="388"/>
        <v>0</v>
      </c>
      <c r="AI494" s="466">
        <f t="shared" si="389"/>
        <v>100000</v>
      </c>
      <c r="AJ494" s="465">
        <f t="shared" si="390"/>
        <v>100000</v>
      </c>
      <c r="AK494" s="465">
        <f t="shared" si="391"/>
        <v>1200000</v>
      </c>
    </row>
    <row r="495" spans="1:37" ht="17.25" hidden="1">
      <c r="A495" s="728">
        <v>10</v>
      </c>
      <c r="B495" s="688" t="s">
        <v>1422</v>
      </c>
      <c r="C495" s="725" t="s">
        <v>2570</v>
      </c>
      <c r="D495" s="725">
        <v>1963</v>
      </c>
      <c r="E495" s="703" t="s">
        <v>441</v>
      </c>
      <c r="F495" s="719">
        <v>1</v>
      </c>
      <c r="G495" s="689">
        <v>1</v>
      </c>
      <c r="H495" s="692">
        <v>83200</v>
      </c>
      <c r="I495" s="690"/>
      <c r="J495" s="690"/>
      <c r="K495" s="690">
        <v>93750</v>
      </c>
      <c r="L495" s="690">
        <f t="shared" si="392"/>
        <v>93750</v>
      </c>
      <c r="M495" s="692">
        <f t="shared" si="373"/>
        <v>1125000</v>
      </c>
      <c r="N495" s="686">
        <v>1</v>
      </c>
      <c r="O495" s="683">
        <v>1</v>
      </c>
      <c r="P495" s="465">
        <f t="shared" si="374"/>
        <v>83200</v>
      </c>
      <c r="Q495" s="466">
        <f t="shared" si="375"/>
        <v>0</v>
      </c>
      <c r="R495" s="466">
        <f t="shared" si="376"/>
        <v>0</v>
      </c>
      <c r="S495" s="466">
        <f t="shared" si="377"/>
        <v>93750</v>
      </c>
      <c r="T495" s="465">
        <f t="shared" si="378"/>
        <v>93750</v>
      </c>
      <c r="U495" s="465">
        <f t="shared" si="379"/>
        <v>1125000</v>
      </c>
      <c r="V495" s="686">
        <v>1</v>
      </c>
      <c r="W495" s="683">
        <v>1</v>
      </c>
      <c r="X495" s="465">
        <f t="shared" si="380"/>
        <v>83200</v>
      </c>
      <c r="Y495" s="466">
        <f t="shared" si="381"/>
        <v>0</v>
      </c>
      <c r="Z495" s="466">
        <f t="shared" si="382"/>
        <v>0</v>
      </c>
      <c r="AA495" s="466">
        <f t="shared" si="383"/>
        <v>93750</v>
      </c>
      <c r="AB495" s="465">
        <f t="shared" si="384"/>
        <v>93750</v>
      </c>
      <c r="AC495" s="465">
        <f t="shared" si="385"/>
        <v>1125000</v>
      </c>
      <c r="AD495" s="686">
        <v>1</v>
      </c>
      <c r="AE495" s="683">
        <v>1</v>
      </c>
      <c r="AF495" s="465">
        <f t="shared" si="386"/>
        <v>83200</v>
      </c>
      <c r="AG495" s="466">
        <f t="shared" si="387"/>
        <v>0</v>
      </c>
      <c r="AH495" s="466">
        <f t="shared" si="388"/>
        <v>0</v>
      </c>
      <c r="AI495" s="466">
        <f t="shared" si="389"/>
        <v>93750</v>
      </c>
      <c r="AJ495" s="465">
        <f t="shared" si="390"/>
        <v>93750</v>
      </c>
      <c r="AK495" s="465">
        <f t="shared" si="391"/>
        <v>1125000</v>
      </c>
    </row>
    <row r="496" spans="1:37" ht="17.25" hidden="1">
      <c r="A496" s="728">
        <v>11</v>
      </c>
      <c r="B496" s="688" t="s">
        <v>1703</v>
      </c>
      <c r="C496" s="731" t="s">
        <v>2570</v>
      </c>
      <c r="D496" s="732">
        <v>1968</v>
      </c>
      <c r="E496" s="706" t="s">
        <v>441</v>
      </c>
      <c r="F496" s="719">
        <v>1</v>
      </c>
      <c r="G496" s="689">
        <v>1</v>
      </c>
      <c r="H496" s="692">
        <v>83200</v>
      </c>
      <c r="I496" s="690"/>
      <c r="J496" s="690"/>
      <c r="K496" s="690">
        <v>93750</v>
      </c>
      <c r="L496" s="690">
        <f t="shared" si="392"/>
        <v>93750</v>
      </c>
      <c r="M496" s="692">
        <f t="shared" si="373"/>
        <v>1125000</v>
      </c>
      <c r="N496" s="686">
        <v>1</v>
      </c>
      <c r="O496" s="683">
        <v>1</v>
      </c>
      <c r="P496" s="465">
        <f t="shared" si="374"/>
        <v>83200</v>
      </c>
      <c r="Q496" s="466">
        <f t="shared" si="375"/>
        <v>0</v>
      </c>
      <c r="R496" s="466">
        <f t="shared" si="376"/>
        <v>0</v>
      </c>
      <c r="S496" s="466">
        <f t="shared" si="377"/>
        <v>93750</v>
      </c>
      <c r="T496" s="465">
        <f t="shared" si="378"/>
        <v>93750</v>
      </c>
      <c r="U496" s="465">
        <f t="shared" si="379"/>
        <v>1125000</v>
      </c>
      <c r="V496" s="686">
        <v>1</v>
      </c>
      <c r="W496" s="683">
        <v>1</v>
      </c>
      <c r="X496" s="465">
        <f t="shared" si="380"/>
        <v>83200</v>
      </c>
      <c r="Y496" s="466">
        <f t="shared" si="381"/>
        <v>0</v>
      </c>
      <c r="Z496" s="466">
        <f t="shared" si="382"/>
        <v>0</v>
      </c>
      <c r="AA496" s="466">
        <f t="shared" si="383"/>
        <v>93750</v>
      </c>
      <c r="AB496" s="465">
        <f t="shared" si="384"/>
        <v>93750</v>
      </c>
      <c r="AC496" s="465">
        <f t="shared" si="385"/>
        <v>1125000</v>
      </c>
      <c r="AD496" s="686">
        <v>1</v>
      </c>
      <c r="AE496" s="683">
        <v>1</v>
      </c>
      <c r="AF496" s="465">
        <f t="shared" si="386"/>
        <v>83200</v>
      </c>
      <c r="AG496" s="466">
        <f t="shared" si="387"/>
        <v>0</v>
      </c>
      <c r="AH496" s="466">
        <f t="shared" si="388"/>
        <v>0</v>
      </c>
      <c r="AI496" s="466">
        <f t="shared" si="389"/>
        <v>93750</v>
      </c>
      <c r="AJ496" s="465">
        <f t="shared" si="390"/>
        <v>93750</v>
      </c>
      <c r="AK496" s="465">
        <f t="shared" si="391"/>
        <v>1125000</v>
      </c>
    </row>
    <row r="497" spans="1:37" ht="17.25" hidden="1">
      <c r="A497" s="728">
        <v>12</v>
      </c>
      <c r="B497" s="688" t="s">
        <v>1423</v>
      </c>
      <c r="C497" s="731" t="s">
        <v>2570</v>
      </c>
      <c r="D497" s="732">
        <v>1974</v>
      </c>
      <c r="E497" s="706" t="s">
        <v>441</v>
      </c>
      <c r="F497" s="719">
        <v>1</v>
      </c>
      <c r="G497" s="689">
        <v>1</v>
      </c>
      <c r="H497" s="692">
        <v>83200</v>
      </c>
      <c r="I497" s="695"/>
      <c r="J497" s="695"/>
      <c r="K497" s="690">
        <v>100000</v>
      </c>
      <c r="L497" s="690">
        <f t="shared" si="392"/>
        <v>100000</v>
      </c>
      <c r="M497" s="692">
        <f t="shared" si="373"/>
        <v>1200000</v>
      </c>
      <c r="N497" s="686">
        <v>1</v>
      </c>
      <c r="O497" s="683">
        <v>1</v>
      </c>
      <c r="P497" s="465">
        <f t="shared" si="374"/>
        <v>83200</v>
      </c>
      <c r="Q497" s="466">
        <f t="shared" si="375"/>
        <v>0</v>
      </c>
      <c r="R497" s="466">
        <f t="shared" si="376"/>
        <v>0</v>
      </c>
      <c r="S497" s="466">
        <f t="shared" si="377"/>
        <v>100000</v>
      </c>
      <c r="T497" s="465">
        <f t="shared" si="378"/>
        <v>100000</v>
      </c>
      <c r="U497" s="465">
        <f t="shared" si="379"/>
        <v>1200000</v>
      </c>
      <c r="V497" s="686">
        <v>1</v>
      </c>
      <c r="W497" s="683">
        <v>1</v>
      </c>
      <c r="X497" s="465">
        <f t="shared" si="380"/>
        <v>83200</v>
      </c>
      <c r="Y497" s="466">
        <f t="shared" si="381"/>
        <v>0</v>
      </c>
      <c r="Z497" s="466">
        <f t="shared" si="382"/>
        <v>0</v>
      </c>
      <c r="AA497" s="466">
        <f t="shared" si="383"/>
        <v>100000</v>
      </c>
      <c r="AB497" s="465">
        <f t="shared" si="384"/>
        <v>100000</v>
      </c>
      <c r="AC497" s="465">
        <f t="shared" si="385"/>
        <v>1200000</v>
      </c>
      <c r="AD497" s="686">
        <v>1</v>
      </c>
      <c r="AE497" s="683">
        <v>1</v>
      </c>
      <c r="AF497" s="465">
        <f t="shared" si="386"/>
        <v>83200</v>
      </c>
      <c r="AG497" s="466">
        <f t="shared" si="387"/>
        <v>0</v>
      </c>
      <c r="AH497" s="466">
        <f t="shared" si="388"/>
        <v>0</v>
      </c>
      <c r="AI497" s="466">
        <f t="shared" si="389"/>
        <v>100000</v>
      </c>
      <c r="AJ497" s="465">
        <f t="shared" si="390"/>
        <v>100000</v>
      </c>
      <c r="AK497" s="465">
        <f t="shared" si="391"/>
        <v>1200000</v>
      </c>
    </row>
    <row r="498" spans="1:37" ht="17.25" hidden="1">
      <c r="A498" s="728">
        <v>13</v>
      </c>
      <c r="B498" s="688" t="s">
        <v>3030</v>
      </c>
      <c r="C498" s="731" t="s">
        <v>2569</v>
      </c>
      <c r="D498" s="732">
        <v>1988</v>
      </c>
      <c r="E498" s="706" t="s">
        <v>443</v>
      </c>
      <c r="F498" s="719">
        <v>1</v>
      </c>
      <c r="G498" s="689">
        <v>1</v>
      </c>
      <c r="H498" s="692">
        <v>83200</v>
      </c>
      <c r="I498" s="695"/>
      <c r="J498" s="695"/>
      <c r="K498" s="690">
        <v>100000</v>
      </c>
      <c r="L498" s="690">
        <f t="shared" si="392"/>
        <v>100000</v>
      </c>
      <c r="M498" s="692">
        <f>+L498*12</f>
        <v>1200000</v>
      </c>
      <c r="N498" s="686">
        <v>1</v>
      </c>
      <c r="O498" s="683">
        <v>1</v>
      </c>
      <c r="P498" s="465">
        <f t="shared" si="374"/>
        <v>83200</v>
      </c>
      <c r="Q498" s="466">
        <f t="shared" si="375"/>
        <v>0</v>
      </c>
      <c r="R498" s="466">
        <f t="shared" si="376"/>
        <v>0</v>
      </c>
      <c r="S498" s="466">
        <f t="shared" si="377"/>
        <v>100000</v>
      </c>
      <c r="T498" s="465">
        <f t="shared" si="378"/>
        <v>100000</v>
      </c>
      <c r="U498" s="465">
        <f>+T498*12</f>
        <v>1200000</v>
      </c>
      <c r="V498" s="686">
        <v>1</v>
      </c>
      <c r="W498" s="683">
        <v>1</v>
      </c>
      <c r="X498" s="465">
        <f t="shared" si="380"/>
        <v>83200</v>
      </c>
      <c r="Y498" s="466">
        <f t="shared" si="381"/>
        <v>0</v>
      </c>
      <c r="Z498" s="466">
        <f t="shared" si="382"/>
        <v>0</v>
      </c>
      <c r="AA498" s="466">
        <f t="shared" si="383"/>
        <v>100000</v>
      </c>
      <c r="AB498" s="465">
        <f t="shared" si="384"/>
        <v>100000</v>
      </c>
      <c r="AC498" s="465">
        <f>+AB498*12</f>
        <v>1200000</v>
      </c>
      <c r="AD498" s="686">
        <v>1</v>
      </c>
      <c r="AE498" s="683">
        <v>1</v>
      </c>
      <c r="AF498" s="465">
        <f t="shared" si="386"/>
        <v>83200</v>
      </c>
      <c r="AG498" s="466">
        <f t="shared" si="387"/>
        <v>0</v>
      </c>
      <c r="AH498" s="466">
        <f t="shared" si="388"/>
        <v>0</v>
      </c>
      <c r="AI498" s="466">
        <f t="shared" si="389"/>
        <v>100000</v>
      </c>
      <c r="AJ498" s="465">
        <f t="shared" si="390"/>
        <v>100000</v>
      </c>
      <c r="AK498" s="465">
        <f>+AJ498*12</f>
        <v>1200000</v>
      </c>
    </row>
    <row r="499" spans="1:37" ht="40.5" hidden="1">
      <c r="A499" s="728">
        <v>14</v>
      </c>
      <c r="B499" s="688" t="s">
        <v>269</v>
      </c>
      <c r="C499" s="718" t="s">
        <v>2569</v>
      </c>
      <c r="D499" s="718">
        <v>1977</v>
      </c>
      <c r="E499" s="646" t="s">
        <v>1087</v>
      </c>
      <c r="F499" s="719">
        <v>1</v>
      </c>
      <c r="G499" s="689">
        <v>1</v>
      </c>
      <c r="H499" s="692">
        <v>83200</v>
      </c>
      <c r="I499" s="690"/>
      <c r="J499" s="690"/>
      <c r="K499" s="690">
        <v>100000</v>
      </c>
      <c r="L499" s="692">
        <f>+I499+J499+K499</f>
        <v>100000</v>
      </c>
      <c r="M499" s="692">
        <f t="shared" si="373"/>
        <v>1200000</v>
      </c>
      <c r="N499" s="686">
        <v>1</v>
      </c>
      <c r="O499" s="683">
        <v>1</v>
      </c>
      <c r="P499" s="465">
        <f t="shared" si="374"/>
        <v>83200</v>
      </c>
      <c r="Q499" s="466">
        <f t="shared" si="375"/>
        <v>0</v>
      </c>
      <c r="R499" s="466">
        <f t="shared" si="376"/>
        <v>0</v>
      </c>
      <c r="S499" s="466">
        <f t="shared" si="377"/>
        <v>100000</v>
      </c>
      <c r="T499" s="465">
        <f t="shared" si="378"/>
        <v>100000</v>
      </c>
      <c r="U499" s="465">
        <f t="shared" si="379"/>
        <v>1200000</v>
      </c>
      <c r="V499" s="686">
        <v>1</v>
      </c>
      <c r="W499" s="683">
        <v>1</v>
      </c>
      <c r="X499" s="465">
        <f t="shared" si="380"/>
        <v>83200</v>
      </c>
      <c r="Y499" s="466">
        <f t="shared" si="381"/>
        <v>0</v>
      </c>
      <c r="Z499" s="466">
        <f t="shared" si="382"/>
        <v>0</v>
      </c>
      <c r="AA499" s="466">
        <f t="shared" si="383"/>
        <v>100000</v>
      </c>
      <c r="AB499" s="465">
        <f t="shared" si="384"/>
        <v>100000</v>
      </c>
      <c r="AC499" s="465">
        <f t="shared" si="385"/>
        <v>1200000</v>
      </c>
      <c r="AD499" s="686">
        <v>1</v>
      </c>
      <c r="AE499" s="683">
        <v>1</v>
      </c>
      <c r="AF499" s="465">
        <f t="shared" si="386"/>
        <v>83200</v>
      </c>
      <c r="AG499" s="466">
        <f t="shared" si="387"/>
        <v>0</v>
      </c>
      <c r="AH499" s="466">
        <f t="shared" si="388"/>
        <v>0</v>
      </c>
      <c r="AI499" s="466">
        <f t="shared" si="389"/>
        <v>100000</v>
      </c>
      <c r="AJ499" s="465">
        <f t="shared" si="390"/>
        <v>100000</v>
      </c>
      <c r="AK499" s="465">
        <f t="shared" si="391"/>
        <v>1200000</v>
      </c>
    </row>
    <row r="500" spans="1:37" ht="27" hidden="1">
      <c r="A500" s="728">
        <v>15</v>
      </c>
      <c r="B500" s="688" t="s">
        <v>2029</v>
      </c>
      <c r="C500" s="718" t="s">
        <v>2569</v>
      </c>
      <c r="D500" s="718">
        <v>1960</v>
      </c>
      <c r="E500" s="646" t="s">
        <v>1088</v>
      </c>
      <c r="F500" s="719">
        <v>1</v>
      </c>
      <c r="G500" s="689">
        <v>1.25</v>
      </c>
      <c r="H500" s="692">
        <v>83200</v>
      </c>
      <c r="I500" s="690"/>
      <c r="J500" s="690"/>
      <c r="K500" s="692">
        <v>104000</v>
      </c>
      <c r="L500" s="692">
        <f>+I500+J500+K500</f>
        <v>104000</v>
      </c>
      <c r="M500" s="692">
        <f t="shared" si="373"/>
        <v>1248000</v>
      </c>
      <c r="N500" s="686">
        <v>1</v>
      </c>
      <c r="O500" s="683">
        <v>1.25</v>
      </c>
      <c r="P500" s="465">
        <f t="shared" si="374"/>
        <v>83200</v>
      </c>
      <c r="Q500" s="466">
        <f t="shared" si="375"/>
        <v>0</v>
      </c>
      <c r="R500" s="466">
        <f t="shared" si="376"/>
        <v>0</v>
      </c>
      <c r="S500" s="466">
        <f t="shared" si="377"/>
        <v>104000</v>
      </c>
      <c r="T500" s="465">
        <f t="shared" si="378"/>
        <v>104000</v>
      </c>
      <c r="U500" s="465">
        <f t="shared" si="379"/>
        <v>1248000</v>
      </c>
      <c r="V500" s="686">
        <v>1</v>
      </c>
      <c r="W500" s="683">
        <v>1.25</v>
      </c>
      <c r="X500" s="465">
        <f t="shared" si="380"/>
        <v>83200</v>
      </c>
      <c r="Y500" s="466">
        <f t="shared" si="381"/>
        <v>0</v>
      </c>
      <c r="Z500" s="466">
        <f t="shared" si="382"/>
        <v>0</v>
      </c>
      <c r="AA500" s="466">
        <f t="shared" si="383"/>
        <v>104000</v>
      </c>
      <c r="AB500" s="465">
        <f t="shared" si="384"/>
        <v>104000</v>
      </c>
      <c r="AC500" s="465">
        <f t="shared" si="385"/>
        <v>1248000</v>
      </c>
      <c r="AD500" s="686">
        <v>1</v>
      </c>
      <c r="AE500" s="683">
        <v>1.25</v>
      </c>
      <c r="AF500" s="465">
        <f t="shared" si="386"/>
        <v>83200</v>
      </c>
      <c r="AG500" s="466">
        <f t="shared" si="387"/>
        <v>0</v>
      </c>
      <c r="AH500" s="466">
        <f t="shared" si="388"/>
        <v>0</v>
      </c>
      <c r="AI500" s="466">
        <f t="shared" si="389"/>
        <v>104000</v>
      </c>
      <c r="AJ500" s="465">
        <f t="shared" si="390"/>
        <v>104000</v>
      </c>
      <c r="AK500" s="465">
        <f t="shared" si="391"/>
        <v>1248000</v>
      </c>
    </row>
    <row r="501" spans="1:37" ht="17.25" hidden="1">
      <c r="A501" s="728">
        <v>16</v>
      </c>
      <c r="B501" s="688" t="s">
        <v>1424</v>
      </c>
      <c r="C501" s="718" t="s">
        <v>2569</v>
      </c>
      <c r="D501" s="718">
        <v>1958</v>
      </c>
      <c r="E501" s="646" t="s">
        <v>437</v>
      </c>
      <c r="F501" s="719">
        <v>1</v>
      </c>
      <c r="G501" s="689">
        <v>1.2</v>
      </c>
      <c r="H501" s="692">
        <v>83200</v>
      </c>
      <c r="I501" s="695"/>
      <c r="J501" s="695"/>
      <c r="K501" s="695">
        <v>99840</v>
      </c>
      <c r="L501" s="690">
        <f>+I501+J501+K501</f>
        <v>99840</v>
      </c>
      <c r="M501" s="692">
        <f t="shared" si="373"/>
        <v>1198080</v>
      </c>
      <c r="N501" s="686">
        <v>1</v>
      </c>
      <c r="O501" s="683">
        <v>1.2</v>
      </c>
      <c r="P501" s="465">
        <f t="shared" si="374"/>
        <v>83200</v>
      </c>
      <c r="Q501" s="466">
        <f t="shared" si="375"/>
        <v>0</v>
      </c>
      <c r="R501" s="466">
        <f t="shared" si="376"/>
        <v>0</v>
      </c>
      <c r="S501" s="466">
        <f t="shared" si="377"/>
        <v>99840</v>
      </c>
      <c r="T501" s="465">
        <f t="shared" si="378"/>
        <v>99840</v>
      </c>
      <c r="U501" s="465">
        <f t="shared" si="379"/>
        <v>1198080</v>
      </c>
      <c r="V501" s="686">
        <v>1</v>
      </c>
      <c r="W501" s="683">
        <v>1.2</v>
      </c>
      <c r="X501" s="465">
        <f t="shared" si="380"/>
        <v>83200</v>
      </c>
      <c r="Y501" s="466">
        <f t="shared" si="381"/>
        <v>0</v>
      </c>
      <c r="Z501" s="466">
        <f t="shared" si="382"/>
        <v>0</v>
      </c>
      <c r="AA501" s="466">
        <f t="shared" si="383"/>
        <v>99840</v>
      </c>
      <c r="AB501" s="465">
        <f t="shared" si="384"/>
        <v>99840</v>
      </c>
      <c r="AC501" s="465">
        <f t="shared" si="385"/>
        <v>1198080</v>
      </c>
      <c r="AD501" s="686">
        <v>1</v>
      </c>
      <c r="AE501" s="683">
        <v>1.2</v>
      </c>
      <c r="AF501" s="465">
        <f t="shared" si="386"/>
        <v>83200</v>
      </c>
      <c r="AG501" s="466">
        <f t="shared" si="387"/>
        <v>0</v>
      </c>
      <c r="AH501" s="466">
        <f t="shared" si="388"/>
        <v>0</v>
      </c>
      <c r="AI501" s="466">
        <f t="shared" si="389"/>
        <v>99840</v>
      </c>
      <c r="AJ501" s="465">
        <f t="shared" si="390"/>
        <v>99840</v>
      </c>
      <c r="AK501" s="465">
        <f t="shared" si="391"/>
        <v>1198080</v>
      </c>
    </row>
    <row r="502" spans="1:37" ht="27" hidden="1">
      <c r="A502" s="685"/>
      <c r="B502" s="681" t="s">
        <v>2494</v>
      </c>
      <c r="C502" s="699"/>
      <c r="D502" s="699"/>
      <c r="E502" s="694"/>
      <c r="F502" s="686"/>
      <c r="G502" s="683"/>
      <c r="H502" s="465"/>
      <c r="I502" s="466"/>
      <c r="J502" s="466"/>
      <c r="K502" s="466"/>
      <c r="L502" s="466">
        <v>3000</v>
      </c>
      <c r="M502" s="466">
        <f>+L502*12</f>
        <v>36000</v>
      </c>
      <c r="N502" s="686"/>
      <c r="O502" s="683"/>
      <c r="P502" s="465"/>
      <c r="Q502" s="466"/>
      <c r="R502" s="466"/>
      <c r="S502" s="466"/>
      <c r="T502" s="466">
        <f>+L502</f>
        <v>3000</v>
      </c>
      <c r="U502" s="465">
        <f>+T502*12</f>
        <v>36000</v>
      </c>
      <c r="V502" s="686"/>
      <c r="W502" s="683"/>
      <c r="X502" s="465"/>
      <c r="Y502" s="466"/>
      <c r="Z502" s="466"/>
      <c r="AA502" s="466"/>
      <c r="AB502" s="466">
        <f>+T502</f>
        <v>3000</v>
      </c>
      <c r="AC502" s="465">
        <f>+AB502*12</f>
        <v>36000</v>
      </c>
      <c r="AD502" s="686"/>
      <c r="AE502" s="683"/>
      <c r="AF502" s="465"/>
      <c r="AG502" s="466"/>
      <c r="AH502" s="466"/>
      <c r="AI502" s="466"/>
      <c r="AJ502" s="466">
        <f>+AB502</f>
        <v>3000</v>
      </c>
      <c r="AK502" s="465">
        <f>+AJ502*12</f>
        <v>36000</v>
      </c>
    </row>
    <row r="503" spans="1:37" ht="22.5">
      <c r="A503" s="1067" t="s">
        <v>47</v>
      </c>
      <c r="B503" s="1067"/>
      <c r="C503" s="1067"/>
      <c r="D503" s="1067"/>
      <c r="E503" s="1067"/>
      <c r="F503" s="720">
        <f t="shared" ref="F503:AK503" si="393">SUM(F486:F502)</f>
        <v>16</v>
      </c>
      <c r="G503" s="720">
        <f t="shared" si="393"/>
        <v>18.45</v>
      </c>
      <c r="H503" s="720">
        <f t="shared" si="393"/>
        <v>1331200</v>
      </c>
      <c r="I503" s="720">
        <f t="shared" si="393"/>
        <v>0</v>
      </c>
      <c r="J503" s="720">
        <f t="shared" si="393"/>
        <v>0</v>
      </c>
      <c r="K503" s="720">
        <f t="shared" si="393"/>
        <v>1678040</v>
      </c>
      <c r="L503" s="720">
        <f t="shared" si="393"/>
        <v>1681040</v>
      </c>
      <c r="M503" s="720">
        <f t="shared" si="393"/>
        <v>20172480</v>
      </c>
      <c r="N503" s="720">
        <f t="shared" si="393"/>
        <v>16</v>
      </c>
      <c r="O503" s="720">
        <f t="shared" si="393"/>
        <v>18.45</v>
      </c>
      <c r="P503" s="720">
        <f t="shared" si="393"/>
        <v>1331200</v>
      </c>
      <c r="Q503" s="720">
        <f t="shared" si="393"/>
        <v>0</v>
      </c>
      <c r="R503" s="720">
        <f t="shared" si="393"/>
        <v>0</v>
      </c>
      <c r="S503" s="720">
        <f t="shared" si="393"/>
        <v>1678040</v>
      </c>
      <c r="T503" s="720">
        <f t="shared" si="393"/>
        <v>1681040</v>
      </c>
      <c r="U503" s="720">
        <f t="shared" si="393"/>
        <v>20172480</v>
      </c>
      <c r="V503" s="720">
        <f t="shared" si="393"/>
        <v>16</v>
      </c>
      <c r="W503" s="720">
        <f t="shared" si="393"/>
        <v>18.45</v>
      </c>
      <c r="X503" s="720">
        <f t="shared" si="393"/>
        <v>1331200</v>
      </c>
      <c r="Y503" s="720">
        <f t="shared" si="393"/>
        <v>0</v>
      </c>
      <c r="Z503" s="720">
        <f t="shared" si="393"/>
        <v>0</v>
      </c>
      <c r="AA503" s="720">
        <f t="shared" si="393"/>
        <v>1678040</v>
      </c>
      <c r="AB503" s="720">
        <f t="shared" si="393"/>
        <v>1681040</v>
      </c>
      <c r="AC503" s="720">
        <f t="shared" si="393"/>
        <v>20172480</v>
      </c>
      <c r="AD503" s="720">
        <f t="shared" si="393"/>
        <v>16</v>
      </c>
      <c r="AE503" s="720">
        <f t="shared" si="393"/>
        <v>18.45</v>
      </c>
      <c r="AF503" s="720">
        <f t="shared" si="393"/>
        <v>1331200</v>
      </c>
      <c r="AG503" s="720">
        <f t="shared" si="393"/>
        <v>0</v>
      </c>
      <c r="AH503" s="720">
        <f t="shared" si="393"/>
        <v>0</v>
      </c>
      <c r="AI503" s="720">
        <f t="shared" si="393"/>
        <v>1678040</v>
      </c>
      <c r="AJ503" s="720">
        <f t="shared" si="393"/>
        <v>1681040</v>
      </c>
      <c r="AK503" s="720">
        <f t="shared" si="393"/>
        <v>20172480</v>
      </c>
    </row>
    <row r="504" spans="1:37" ht="22.5">
      <c r="A504" s="516"/>
      <c r="B504" s="472"/>
      <c r="C504" s="472"/>
      <c r="D504" s="472"/>
      <c r="E504" s="472"/>
      <c r="F504" s="475"/>
      <c r="G504" s="475"/>
      <c r="H504" s="475"/>
      <c r="I504" s="475"/>
      <c r="J504" s="475"/>
      <c r="K504" s="475"/>
      <c r="L504" s="475"/>
      <c r="M504" s="475"/>
      <c r="N504" s="475"/>
      <c r="O504" s="475"/>
      <c r="P504" s="475"/>
      <c r="Q504" s="475"/>
      <c r="R504" s="475"/>
      <c r="S504" s="475"/>
      <c r="T504" s="475"/>
      <c r="U504" s="475"/>
      <c r="V504" s="475"/>
      <c r="W504" s="475"/>
      <c r="X504" s="475"/>
      <c r="Y504" s="475"/>
      <c r="Z504" s="475"/>
      <c r="AA504" s="475"/>
      <c r="AB504" s="475"/>
      <c r="AC504" s="475"/>
      <c r="AD504" s="475"/>
      <c r="AE504" s="475"/>
      <c r="AF504" s="475"/>
      <c r="AG504" s="475"/>
      <c r="AH504" s="475"/>
      <c r="AI504" s="475"/>
      <c r="AJ504" s="475"/>
      <c r="AK504" s="475"/>
    </row>
    <row r="505" spans="1:37" ht="17.25">
      <c r="A505" s="1059" t="s">
        <v>615</v>
      </c>
      <c r="B505" s="1060"/>
      <c r="C505" s="1060"/>
      <c r="D505" s="1060"/>
      <c r="E505" s="1061"/>
      <c r="F505" s="1055" t="s">
        <v>1782</v>
      </c>
      <c r="G505" s="1055"/>
      <c r="H505" s="1055"/>
      <c r="I505" s="1055"/>
      <c r="J505" s="1055"/>
      <c r="K505" s="1055"/>
      <c r="L505" s="1055"/>
      <c r="M505" s="1055"/>
      <c r="N505" s="1055" t="s">
        <v>1782</v>
      </c>
      <c r="O505" s="1055"/>
      <c r="P505" s="1055"/>
      <c r="Q505" s="1055"/>
      <c r="R505" s="1055"/>
      <c r="S505" s="1055"/>
      <c r="T505" s="1055"/>
      <c r="U505" s="1055"/>
      <c r="V505" s="1055" t="s">
        <v>1782</v>
      </c>
      <c r="W505" s="1055"/>
      <c r="X505" s="1055"/>
      <c r="Y505" s="1055"/>
      <c r="Z505" s="1055"/>
      <c r="AA505" s="1055"/>
      <c r="AB505" s="1055"/>
      <c r="AC505" s="1055"/>
      <c r="AD505" s="1055" t="s">
        <v>1782</v>
      </c>
      <c r="AE505" s="1055"/>
      <c r="AF505" s="1055"/>
      <c r="AG505" s="1055"/>
      <c r="AH505" s="1055"/>
      <c r="AI505" s="1055"/>
      <c r="AJ505" s="1055"/>
      <c r="AK505" s="1055"/>
    </row>
    <row r="506" spans="1:37" s="680" customFormat="1" ht="24" customHeight="1">
      <c r="A506" s="1062" t="s">
        <v>244</v>
      </c>
      <c r="B506" s="1063"/>
      <c r="C506" s="1063"/>
      <c r="D506" s="1063"/>
      <c r="E506" s="1064"/>
      <c r="F506" s="1058" t="s">
        <v>1369</v>
      </c>
      <c r="G506" s="1058"/>
      <c r="H506" s="1058"/>
      <c r="I506" s="1058"/>
      <c r="J506" s="1058"/>
      <c r="K506" s="1058"/>
      <c r="L506" s="1058"/>
      <c r="M506" s="1058"/>
      <c r="N506" s="1058" t="s">
        <v>1533</v>
      </c>
      <c r="O506" s="1058"/>
      <c r="P506" s="1058"/>
      <c r="Q506" s="1058"/>
      <c r="R506" s="1058"/>
      <c r="S506" s="1058"/>
      <c r="T506" s="1058"/>
      <c r="U506" s="1058"/>
      <c r="V506" s="1058" t="s">
        <v>1743</v>
      </c>
      <c r="W506" s="1058"/>
      <c r="X506" s="1058"/>
      <c r="Y506" s="1058"/>
      <c r="Z506" s="1058"/>
      <c r="AA506" s="1058"/>
      <c r="AB506" s="1058"/>
      <c r="AC506" s="1058"/>
      <c r="AD506" s="1058" t="s">
        <v>2520</v>
      </c>
      <c r="AE506" s="1058"/>
      <c r="AF506" s="1058"/>
      <c r="AG506" s="1058"/>
      <c r="AH506" s="1058"/>
      <c r="AI506" s="1058"/>
      <c r="AJ506" s="1058"/>
      <c r="AK506" s="1058"/>
    </row>
    <row r="507" spans="1:37" s="680" customFormat="1" ht="82.5" hidden="1" customHeight="1">
      <c r="A507" s="721" t="s">
        <v>10</v>
      </c>
      <c r="B507" s="709" t="s">
        <v>54</v>
      </c>
      <c r="C507" s="709" t="s">
        <v>2538</v>
      </c>
      <c r="D507" s="613" t="s">
        <v>2539</v>
      </c>
      <c r="E507" s="709" t="s">
        <v>55</v>
      </c>
      <c r="F507" s="722" t="s">
        <v>56</v>
      </c>
      <c r="G507" s="722" t="s">
        <v>91</v>
      </c>
      <c r="H507" s="722" t="s">
        <v>62</v>
      </c>
      <c r="I507" s="722" t="s">
        <v>58</v>
      </c>
      <c r="J507" s="722" t="s">
        <v>59</v>
      </c>
      <c r="K507" s="722" t="s">
        <v>669</v>
      </c>
      <c r="L507" s="722" t="s">
        <v>613</v>
      </c>
      <c r="M507" s="723" t="s">
        <v>1372</v>
      </c>
      <c r="N507" s="722" t="s">
        <v>56</v>
      </c>
      <c r="O507" s="722" t="s">
        <v>91</v>
      </c>
      <c r="P507" s="722" t="s">
        <v>62</v>
      </c>
      <c r="Q507" s="722" t="s">
        <v>58</v>
      </c>
      <c r="R507" s="722" t="s">
        <v>59</v>
      </c>
      <c r="S507" s="722" t="s">
        <v>669</v>
      </c>
      <c r="T507" s="722" t="s">
        <v>613</v>
      </c>
      <c r="U507" s="723" t="s">
        <v>1541</v>
      </c>
      <c r="V507" s="722" t="s">
        <v>56</v>
      </c>
      <c r="W507" s="722" t="s">
        <v>91</v>
      </c>
      <c r="X507" s="722" t="s">
        <v>62</v>
      </c>
      <c r="Y507" s="722" t="s">
        <v>58</v>
      </c>
      <c r="Z507" s="722" t="s">
        <v>59</v>
      </c>
      <c r="AA507" s="722" t="s">
        <v>669</v>
      </c>
      <c r="AB507" s="722" t="s">
        <v>613</v>
      </c>
      <c r="AC507" s="723" t="s">
        <v>1744</v>
      </c>
      <c r="AD507" s="722" t="s">
        <v>56</v>
      </c>
      <c r="AE507" s="722" t="s">
        <v>91</v>
      </c>
      <c r="AF507" s="722" t="s">
        <v>62</v>
      </c>
      <c r="AG507" s="722" t="s">
        <v>58</v>
      </c>
      <c r="AH507" s="722" t="s">
        <v>59</v>
      </c>
      <c r="AI507" s="722" t="s">
        <v>669</v>
      </c>
      <c r="AJ507" s="722" t="s">
        <v>613</v>
      </c>
      <c r="AK507" s="723" t="s">
        <v>2526</v>
      </c>
    </row>
    <row r="508" spans="1:37" ht="17.25" hidden="1">
      <c r="A508" s="728">
        <v>1</v>
      </c>
      <c r="B508" s="688" t="s">
        <v>3031</v>
      </c>
      <c r="C508" s="725" t="s">
        <v>2541</v>
      </c>
      <c r="D508" s="725">
        <v>1951</v>
      </c>
      <c r="E508" s="703" t="s">
        <v>426</v>
      </c>
      <c r="F508" s="719">
        <v>1</v>
      </c>
      <c r="G508" s="689">
        <v>1.5</v>
      </c>
      <c r="H508" s="692">
        <v>83200</v>
      </c>
      <c r="I508" s="690"/>
      <c r="J508" s="690"/>
      <c r="K508" s="690">
        <f>G508*H508</f>
        <v>124800</v>
      </c>
      <c r="L508" s="692">
        <f t="shared" ref="L508:L514" si="394">+I508+J508+K508</f>
        <v>124800</v>
      </c>
      <c r="M508" s="692">
        <f t="shared" ref="M508:M518" si="395">+L508*12</f>
        <v>1497600</v>
      </c>
      <c r="N508" s="686">
        <v>1</v>
      </c>
      <c r="O508" s="683">
        <v>1.5</v>
      </c>
      <c r="P508" s="465">
        <f t="shared" ref="P508:P518" si="396">+H508</f>
        <v>83200</v>
      </c>
      <c r="Q508" s="466">
        <f t="shared" ref="Q508:Q518" si="397">+I508</f>
        <v>0</v>
      </c>
      <c r="R508" s="466">
        <f t="shared" ref="R508:R518" si="398">+J508</f>
        <v>0</v>
      </c>
      <c r="S508" s="466">
        <f t="shared" ref="S508:S518" si="399">+K508</f>
        <v>124800</v>
      </c>
      <c r="T508" s="465">
        <f t="shared" ref="T508:T518" si="400">+Q508+R508+S508</f>
        <v>124800</v>
      </c>
      <c r="U508" s="465">
        <f t="shared" ref="U508:U518" si="401">+T508*12</f>
        <v>1497600</v>
      </c>
      <c r="V508" s="686">
        <v>1</v>
      </c>
      <c r="W508" s="683">
        <v>1.5</v>
      </c>
      <c r="X508" s="465">
        <f t="shared" ref="X508:X518" si="402">+P508</f>
        <v>83200</v>
      </c>
      <c r="Y508" s="466">
        <f t="shared" ref="Y508:Y518" si="403">+Q508</f>
        <v>0</v>
      </c>
      <c r="Z508" s="466">
        <f t="shared" ref="Z508:Z518" si="404">+R508</f>
        <v>0</v>
      </c>
      <c r="AA508" s="466">
        <f t="shared" ref="AA508:AA518" si="405">+S508</f>
        <v>124800</v>
      </c>
      <c r="AB508" s="465">
        <f t="shared" ref="AB508:AB518" si="406">+Y508+Z508+AA508</f>
        <v>124800</v>
      </c>
      <c r="AC508" s="465">
        <f t="shared" ref="AC508:AC518" si="407">+AB508*12</f>
        <v>1497600</v>
      </c>
      <c r="AD508" s="686">
        <v>1</v>
      </c>
      <c r="AE508" s="683">
        <v>1.5</v>
      </c>
      <c r="AF508" s="465">
        <f t="shared" ref="AF508:AF518" si="408">+X508</f>
        <v>83200</v>
      </c>
      <c r="AG508" s="466">
        <f t="shared" ref="AG508:AG518" si="409">+Y508</f>
        <v>0</v>
      </c>
      <c r="AH508" s="466">
        <f t="shared" ref="AH508:AH518" si="410">+Z508</f>
        <v>0</v>
      </c>
      <c r="AI508" s="466">
        <f t="shared" ref="AI508:AI518" si="411">+AA508</f>
        <v>124800</v>
      </c>
      <c r="AJ508" s="465">
        <f t="shared" ref="AJ508:AJ518" si="412">+AG508+AH508+AI508</f>
        <v>124800</v>
      </c>
      <c r="AK508" s="465">
        <f t="shared" ref="AK508:AK518" si="413">+AJ508*12</f>
        <v>1497600</v>
      </c>
    </row>
    <row r="509" spans="1:37" ht="17.25" hidden="1">
      <c r="A509" s="728">
        <v>2</v>
      </c>
      <c r="B509" s="688" t="s">
        <v>3032</v>
      </c>
      <c r="C509" s="729" t="s">
        <v>2541</v>
      </c>
      <c r="D509" s="729">
        <v>1975</v>
      </c>
      <c r="E509" s="702" t="s">
        <v>428</v>
      </c>
      <c r="F509" s="719">
        <v>1</v>
      </c>
      <c r="G509" s="689">
        <v>1.5</v>
      </c>
      <c r="H509" s="692">
        <v>83200</v>
      </c>
      <c r="I509" s="690"/>
      <c r="J509" s="690"/>
      <c r="K509" s="690">
        <f>G509*H509</f>
        <v>124800</v>
      </c>
      <c r="L509" s="692">
        <f t="shared" si="394"/>
        <v>124800</v>
      </c>
      <c r="M509" s="692">
        <f t="shared" si="395"/>
        <v>1497600</v>
      </c>
      <c r="N509" s="686">
        <v>1</v>
      </c>
      <c r="O509" s="683">
        <v>1.5</v>
      </c>
      <c r="P509" s="465">
        <f t="shared" si="396"/>
        <v>83200</v>
      </c>
      <c r="Q509" s="466">
        <f t="shared" si="397"/>
        <v>0</v>
      </c>
      <c r="R509" s="466">
        <f t="shared" si="398"/>
        <v>0</v>
      </c>
      <c r="S509" s="466">
        <f t="shared" si="399"/>
        <v>124800</v>
      </c>
      <c r="T509" s="465">
        <f t="shared" si="400"/>
        <v>124800</v>
      </c>
      <c r="U509" s="465">
        <f t="shared" si="401"/>
        <v>1497600</v>
      </c>
      <c r="V509" s="686">
        <v>1</v>
      </c>
      <c r="W509" s="683">
        <v>1.5</v>
      </c>
      <c r="X509" s="465">
        <f t="shared" si="402"/>
        <v>83200</v>
      </c>
      <c r="Y509" s="466">
        <f t="shared" si="403"/>
        <v>0</v>
      </c>
      <c r="Z509" s="466">
        <f t="shared" si="404"/>
        <v>0</v>
      </c>
      <c r="AA509" s="466">
        <f t="shared" si="405"/>
        <v>124800</v>
      </c>
      <c r="AB509" s="465">
        <f t="shared" si="406"/>
        <v>124800</v>
      </c>
      <c r="AC509" s="465">
        <f t="shared" si="407"/>
        <v>1497600</v>
      </c>
      <c r="AD509" s="686">
        <v>1</v>
      </c>
      <c r="AE509" s="683">
        <v>1.5</v>
      </c>
      <c r="AF509" s="465">
        <f t="shared" si="408"/>
        <v>83200</v>
      </c>
      <c r="AG509" s="466">
        <f t="shared" si="409"/>
        <v>0</v>
      </c>
      <c r="AH509" s="466">
        <f t="shared" si="410"/>
        <v>0</v>
      </c>
      <c r="AI509" s="466">
        <f t="shared" si="411"/>
        <v>124800</v>
      </c>
      <c r="AJ509" s="465">
        <f t="shared" si="412"/>
        <v>124800</v>
      </c>
      <c r="AK509" s="465">
        <f t="shared" si="413"/>
        <v>1497600</v>
      </c>
    </row>
    <row r="510" spans="1:37" ht="17.25" hidden="1">
      <c r="A510" s="728">
        <v>3</v>
      </c>
      <c r="B510" s="688" t="s">
        <v>3033</v>
      </c>
      <c r="C510" s="725" t="s">
        <v>2540</v>
      </c>
      <c r="D510" s="725">
        <v>1963</v>
      </c>
      <c r="E510" s="703" t="s">
        <v>441</v>
      </c>
      <c r="F510" s="719">
        <v>1</v>
      </c>
      <c r="G510" s="689">
        <v>1</v>
      </c>
      <c r="H510" s="692">
        <v>83200</v>
      </c>
      <c r="I510" s="690"/>
      <c r="J510" s="690"/>
      <c r="K510" s="690">
        <v>93750</v>
      </c>
      <c r="L510" s="690">
        <f t="shared" si="394"/>
        <v>93750</v>
      </c>
      <c r="M510" s="692">
        <f t="shared" si="395"/>
        <v>1125000</v>
      </c>
      <c r="N510" s="686">
        <v>1</v>
      </c>
      <c r="O510" s="683">
        <v>1</v>
      </c>
      <c r="P510" s="465">
        <f t="shared" si="396"/>
        <v>83200</v>
      </c>
      <c r="Q510" s="466">
        <f t="shared" si="397"/>
        <v>0</v>
      </c>
      <c r="R510" s="466">
        <f t="shared" si="398"/>
        <v>0</v>
      </c>
      <c r="S510" s="466">
        <f t="shared" si="399"/>
        <v>93750</v>
      </c>
      <c r="T510" s="465">
        <f t="shared" si="400"/>
        <v>93750</v>
      </c>
      <c r="U510" s="465">
        <f t="shared" si="401"/>
        <v>1125000</v>
      </c>
      <c r="V510" s="686">
        <v>1</v>
      </c>
      <c r="W510" s="683">
        <v>1</v>
      </c>
      <c r="X510" s="465">
        <f t="shared" si="402"/>
        <v>83200</v>
      </c>
      <c r="Y510" s="466">
        <f t="shared" si="403"/>
        <v>0</v>
      </c>
      <c r="Z510" s="466">
        <f t="shared" si="404"/>
        <v>0</v>
      </c>
      <c r="AA510" s="466">
        <f t="shared" si="405"/>
        <v>93750</v>
      </c>
      <c r="AB510" s="465">
        <f t="shared" si="406"/>
        <v>93750</v>
      </c>
      <c r="AC510" s="465">
        <f t="shared" si="407"/>
        <v>1125000</v>
      </c>
      <c r="AD510" s="686">
        <v>1</v>
      </c>
      <c r="AE510" s="683">
        <v>1</v>
      </c>
      <c r="AF510" s="465">
        <f t="shared" si="408"/>
        <v>83200</v>
      </c>
      <c r="AG510" s="466">
        <f t="shared" si="409"/>
        <v>0</v>
      </c>
      <c r="AH510" s="466">
        <f t="shared" si="410"/>
        <v>0</v>
      </c>
      <c r="AI510" s="466">
        <f t="shared" si="411"/>
        <v>93750</v>
      </c>
      <c r="AJ510" s="465">
        <f t="shared" si="412"/>
        <v>93750</v>
      </c>
      <c r="AK510" s="465">
        <f t="shared" si="413"/>
        <v>1125000</v>
      </c>
    </row>
    <row r="511" spans="1:37" ht="17.25" hidden="1">
      <c r="A511" s="728">
        <v>4</v>
      </c>
      <c r="B511" s="688" t="s">
        <v>3034</v>
      </c>
      <c r="C511" s="725" t="s">
        <v>2540</v>
      </c>
      <c r="D511" s="725">
        <v>1988</v>
      </c>
      <c r="E511" s="703" t="s">
        <v>441</v>
      </c>
      <c r="F511" s="719">
        <v>1</v>
      </c>
      <c r="G511" s="689">
        <v>1</v>
      </c>
      <c r="H511" s="692">
        <v>83200</v>
      </c>
      <c r="I511" s="690"/>
      <c r="J511" s="690"/>
      <c r="K511" s="690">
        <v>100000</v>
      </c>
      <c r="L511" s="690">
        <f t="shared" si="394"/>
        <v>100000</v>
      </c>
      <c r="M511" s="692">
        <f t="shared" si="395"/>
        <v>1200000</v>
      </c>
      <c r="N511" s="686">
        <v>1</v>
      </c>
      <c r="O511" s="683">
        <v>1</v>
      </c>
      <c r="P511" s="465">
        <f t="shared" si="396"/>
        <v>83200</v>
      </c>
      <c r="Q511" s="466">
        <f t="shared" si="397"/>
        <v>0</v>
      </c>
      <c r="R511" s="466">
        <f t="shared" si="398"/>
        <v>0</v>
      </c>
      <c r="S511" s="466">
        <f t="shared" si="399"/>
        <v>100000</v>
      </c>
      <c r="T511" s="465">
        <f t="shared" si="400"/>
        <v>100000</v>
      </c>
      <c r="U511" s="465">
        <f t="shared" si="401"/>
        <v>1200000</v>
      </c>
      <c r="V511" s="686">
        <v>1</v>
      </c>
      <c r="W511" s="683">
        <v>1</v>
      </c>
      <c r="X511" s="465">
        <f t="shared" si="402"/>
        <v>83200</v>
      </c>
      <c r="Y511" s="466">
        <f t="shared" si="403"/>
        <v>0</v>
      </c>
      <c r="Z511" s="466">
        <f t="shared" si="404"/>
        <v>0</v>
      </c>
      <c r="AA511" s="466">
        <f t="shared" si="405"/>
        <v>100000</v>
      </c>
      <c r="AB511" s="465">
        <f t="shared" si="406"/>
        <v>100000</v>
      </c>
      <c r="AC511" s="465">
        <f t="shared" si="407"/>
        <v>1200000</v>
      </c>
      <c r="AD511" s="686">
        <v>1</v>
      </c>
      <c r="AE511" s="683">
        <v>1</v>
      </c>
      <c r="AF511" s="465">
        <f t="shared" si="408"/>
        <v>83200</v>
      </c>
      <c r="AG511" s="466">
        <f t="shared" si="409"/>
        <v>0</v>
      </c>
      <c r="AH511" s="466">
        <f t="shared" si="410"/>
        <v>0</v>
      </c>
      <c r="AI511" s="466">
        <f t="shared" si="411"/>
        <v>100000</v>
      </c>
      <c r="AJ511" s="465">
        <f t="shared" si="412"/>
        <v>100000</v>
      </c>
      <c r="AK511" s="465">
        <f t="shared" si="413"/>
        <v>1200000</v>
      </c>
    </row>
    <row r="512" spans="1:37" ht="17.25" hidden="1">
      <c r="A512" s="728">
        <v>5</v>
      </c>
      <c r="B512" s="688" t="s">
        <v>3035</v>
      </c>
      <c r="C512" s="731" t="s">
        <v>2540</v>
      </c>
      <c r="D512" s="725">
        <v>1966</v>
      </c>
      <c r="E512" s="706" t="s">
        <v>441</v>
      </c>
      <c r="F512" s="719">
        <v>1</v>
      </c>
      <c r="G512" s="689">
        <v>1</v>
      </c>
      <c r="H512" s="692">
        <v>83200</v>
      </c>
      <c r="I512" s="690"/>
      <c r="J512" s="690"/>
      <c r="K512" s="690">
        <v>93750</v>
      </c>
      <c r="L512" s="690">
        <f t="shared" si="394"/>
        <v>93750</v>
      </c>
      <c r="M512" s="692">
        <f t="shared" si="395"/>
        <v>1125000</v>
      </c>
      <c r="N512" s="686">
        <v>1</v>
      </c>
      <c r="O512" s="683">
        <v>1</v>
      </c>
      <c r="P512" s="465">
        <f t="shared" si="396"/>
        <v>83200</v>
      </c>
      <c r="Q512" s="466">
        <f t="shared" si="397"/>
        <v>0</v>
      </c>
      <c r="R512" s="466">
        <f t="shared" si="398"/>
        <v>0</v>
      </c>
      <c r="S512" s="466">
        <f t="shared" si="399"/>
        <v>93750</v>
      </c>
      <c r="T512" s="465">
        <f t="shared" si="400"/>
        <v>93750</v>
      </c>
      <c r="U512" s="465">
        <f t="shared" si="401"/>
        <v>1125000</v>
      </c>
      <c r="V512" s="686">
        <v>1</v>
      </c>
      <c r="W512" s="683">
        <v>1</v>
      </c>
      <c r="X512" s="465">
        <f t="shared" si="402"/>
        <v>83200</v>
      </c>
      <c r="Y512" s="466">
        <f t="shared" si="403"/>
        <v>0</v>
      </c>
      <c r="Z512" s="466">
        <f t="shared" si="404"/>
        <v>0</v>
      </c>
      <c r="AA512" s="466">
        <f t="shared" si="405"/>
        <v>93750</v>
      </c>
      <c r="AB512" s="465">
        <f t="shared" si="406"/>
        <v>93750</v>
      </c>
      <c r="AC512" s="465">
        <f t="shared" si="407"/>
        <v>1125000</v>
      </c>
      <c r="AD512" s="686">
        <v>1</v>
      </c>
      <c r="AE512" s="683">
        <v>1</v>
      </c>
      <c r="AF512" s="465">
        <f t="shared" si="408"/>
        <v>83200</v>
      </c>
      <c r="AG512" s="466">
        <f t="shared" si="409"/>
        <v>0</v>
      </c>
      <c r="AH512" s="466">
        <f t="shared" si="410"/>
        <v>0</v>
      </c>
      <c r="AI512" s="466">
        <f t="shared" si="411"/>
        <v>93750</v>
      </c>
      <c r="AJ512" s="465">
        <f t="shared" si="412"/>
        <v>93750</v>
      </c>
      <c r="AK512" s="465">
        <f t="shared" si="413"/>
        <v>1125000</v>
      </c>
    </row>
    <row r="513" spans="1:37" ht="17.25" hidden="1">
      <c r="A513" s="728">
        <v>6</v>
      </c>
      <c r="B513" s="688" t="s">
        <v>3036</v>
      </c>
      <c r="C513" s="731" t="s">
        <v>2541</v>
      </c>
      <c r="D513" s="725">
        <v>2003</v>
      </c>
      <c r="E513" s="706" t="s">
        <v>446</v>
      </c>
      <c r="F513" s="719">
        <v>1</v>
      </c>
      <c r="G513" s="689">
        <v>1</v>
      </c>
      <c r="H513" s="692">
        <v>83200</v>
      </c>
      <c r="I513" s="695"/>
      <c r="J513" s="695"/>
      <c r="K513" s="690">
        <v>100000</v>
      </c>
      <c r="L513" s="692">
        <f t="shared" si="394"/>
        <v>100000</v>
      </c>
      <c r="M513" s="692">
        <f t="shared" si="395"/>
        <v>1200000</v>
      </c>
      <c r="N513" s="686">
        <v>1</v>
      </c>
      <c r="O513" s="683">
        <v>1</v>
      </c>
      <c r="P513" s="465">
        <f t="shared" si="396"/>
        <v>83200</v>
      </c>
      <c r="Q513" s="466">
        <f t="shared" si="397"/>
        <v>0</v>
      </c>
      <c r="R513" s="466">
        <f t="shared" si="398"/>
        <v>0</v>
      </c>
      <c r="S513" s="466">
        <f t="shared" si="399"/>
        <v>100000</v>
      </c>
      <c r="T513" s="465">
        <f t="shared" si="400"/>
        <v>100000</v>
      </c>
      <c r="U513" s="465">
        <f t="shared" si="401"/>
        <v>1200000</v>
      </c>
      <c r="V513" s="686">
        <v>1</v>
      </c>
      <c r="W513" s="683">
        <v>1</v>
      </c>
      <c r="X513" s="465">
        <f t="shared" si="402"/>
        <v>83200</v>
      </c>
      <c r="Y513" s="466">
        <f t="shared" si="403"/>
        <v>0</v>
      </c>
      <c r="Z513" s="466">
        <f t="shared" si="404"/>
        <v>0</v>
      </c>
      <c r="AA513" s="466">
        <f t="shared" si="405"/>
        <v>100000</v>
      </c>
      <c r="AB513" s="465">
        <f t="shared" si="406"/>
        <v>100000</v>
      </c>
      <c r="AC513" s="465">
        <f t="shared" si="407"/>
        <v>1200000</v>
      </c>
      <c r="AD513" s="686">
        <v>1</v>
      </c>
      <c r="AE513" s="683">
        <v>1</v>
      </c>
      <c r="AF513" s="465">
        <f t="shared" si="408"/>
        <v>83200</v>
      </c>
      <c r="AG513" s="466">
        <f t="shared" si="409"/>
        <v>0</v>
      </c>
      <c r="AH513" s="466">
        <f t="shared" si="410"/>
        <v>0</v>
      </c>
      <c r="AI513" s="466">
        <f t="shared" si="411"/>
        <v>100000</v>
      </c>
      <c r="AJ513" s="465">
        <f t="shared" si="412"/>
        <v>100000</v>
      </c>
      <c r="AK513" s="465">
        <f t="shared" si="413"/>
        <v>1200000</v>
      </c>
    </row>
    <row r="514" spans="1:37" ht="17.25">
      <c r="A514" s="728">
        <v>7</v>
      </c>
      <c r="B514" s="688" t="s">
        <v>70</v>
      </c>
      <c r="C514" s="731"/>
      <c r="D514" s="725"/>
      <c r="E514" s="706" t="s">
        <v>446</v>
      </c>
      <c r="F514" s="719">
        <v>1</v>
      </c>
      <c r="G514" s="689">
        <v>1</v>
      </c>
      <c r="H514" s="692">
        <v>83200</v>
      </c>
      <c r="I514" s="695"/>
      <c r="J514" s="695"/>
      <c r="K514" s="690">
        <v>100000</v>
      </c>
      <c r="L514" s="692">
        <f t="shared" si="394"/>
        <v>100000</v>
      </c>
      <c r="M514" s="692">
        <f t="shared" si="395"/>
        <v>1200000</v>
      </c>
      <c r="N514" s="686">
        <v>1</v>
      </c>
      <c r="O514" s="683">
        <v>1</v>
      </c>
      <c r="P514" s="465">
        <f t="shared" si="396"/>
        <v>83200</v>
      </c>
      <c r="Q514" s="466">
        <f t="shared" si="397"/>
        <v>0</v>
      </c>
      <c r="R514" s="466">
        <f t="shared" si="398"/>
        <v>0</v>
      </c>
      <c r="S514" s="466">
        <f t="shared" si="399"/>
        <v>100000</v>
      </c>
      <c r="T514" s="465">
        <f t="shared" si="400"/>
        <v>100000</v>
      </c>
      <c r="U514" s="465">
        <f t="shared" si="401"/>
        <v>1200000</v>
      </c>
      <c r="V514" s="686">
        <v>1</v>
      </c>
      <c r="W514" s="683">
        <v>1</v>
      </c>
      <c r="X514" s="465">
        <f t="shared" si="402"/>
        <v>83200</v>
      </c>
      <c r="Y514" s="466">
        <f t="shared" si="403"/>
        <v>0</v>
      </c>
      <c r="Z514" s="466">
        <f t="shared" si="404"/>
        <v>0</v>
      </c>
      <c r="AA514" s="466">
        <f t="shared" si="405"/>
        <v>100000</v>
      </c>
      <c r="AB514" s="465">
        <f t="shared" si="406"/>
        <v>100000</v>
      </c>
      <c r="AC514" s="465">
        <f t="shared" si="407"/>
        <v>1200000</v>
      </c>
      <c r="AD514" s="686">
        <v>1</v>
      </c>
      <c r="AE514" s="683">
        <v>1</v>
      </c>
      <c r="AF514" s="465">
        <f t="shared" si="408"/>
        <v>83200</v>
      </c>
      <c r="AG514" s="466">
        <f t="shared" si="409"/>
        <v>0</v>
      </c>
      <c r="AH514" s="466">
        <f t="shared" si="410"/>
        <v>0</v>
      </c>
      <c r="AI514" s="466">
        <f t="shared" si="411"/>
        <v>100000</v>
      </c>
      <c r="AJ514" s="465">
        <f t="shared" si="412"/>
        <v>100000</v>
      </c>
      <c r="AK514" s="465">
        <f t="shared" si="413"/>
        <v>1200000</v>
      </c>
    </row>
    <row r="515" spans="1:37" ht="17.25">
      <c r="A515" s="728">
        <v>8</v>
      </c>
      <c r="B515" s="688" t="s">
        <v>79</v>
      </c>
      <c r="C515" s="718"/>
      <c r="D515" s="725"/>
      <c r="E515" s="646" t="s">
        <v>1089</v>
      </c>
      <c r="F515" s="719">
        <v>1</v>
      </c>
      <c r="G515" s="689">
        <v>1.5</v>
      </c>
      <c r="H515" s="692">
        <v>83200</v>
      </c>
      <c r="I515" s="690"/>
      <c r="J515" s="690"/>
      <c r="K515" s="690">
        <f>G515*H515</f>
        <v>124800</v>
      </c>
      <c r="L515" s="692">
        <f>+G515*H515+I515+J515</f>
        <v>124800</v>
      </c>
      <c r="M515" s="692">
        <f t="shared" si="395"/>
        <v>1497600</v>
      </c>
      <c r="N515" s="686">
        <v>1</v>
      </c>
      <c r="O515" s="683">
        <v>1.5</v>
      </c>
      <c r="P515" s="465">
        <f t="shared" si="396"/>
        <v>83200</v>
      </c>
      <c r="Q515" s="466">
        <f t="shared" si="397"/>
        <v>0</v>
      </c>
      <c r="R515" s="466">
        <f t="shared" si="398"/>
        <v>0</v>
      </c>
      <c r="S515" s="466">
        <f t="shared" si="399"/>
        <v>124800</v>
      </c>
      <c r="T515" s="465">
        <f t="shared" si="400"/>
        <v>124800</v>
      </c>
      <c r="U515" s="465">
        <f t="shared" si="401"/>
        <v>1497600</v>
      </c>
      <c r="V515" s="686">
        <v>1</v>
      </c>
      <c r="W515" s="683">
        <v>1.5</v>
      </c>
      <c r="X515" s="465">
        <f t="shared" si="402"/>
        <v>83200</v>
      </c>
      <c r="Y515" s="466">
        <f t="shared" si="403"/>
        <v>0</v>
      </c>
      <c r="Z515" s="466">
        <f t="shared" si="404"/>
        <v>0</v>
      </c>
      <c r="AA515" s="466">
        <f t="shared" si="405"/>
        <v>124800</v>
      </c>
      <c r="AB515" s="465">
        <f t="shared" si="406"/>
        <v>124800</v>
      </c>
      <c r="AC515" s="465">
        <f t="shared" si="407"/>
        <v>1497600</v>
      </c>
      <c r="AD515" s="686">
        <v>1</v>
      </c>
      <c r="AE515" s="683">
        <v>1.5</v>
      </c>
      <c r="AF515" s="465">
        <f t="shared" si="408"/>
        <v>83200</v>
      </c>
      <c r="AG515" s="466">
        <f t="shared" si="409"/>
        <v>0</v>
      </c>
      <c r="AH515" s="466">
        <f t="shared" si="410"/>
        <v>0</v>
      </c>
      <c r="AI515" s="466">
        <f t="shared" si="411"/>
        <v>124800</v>
      </c>
      <c r="AJ515" s="465">
        <f t="shared" si="412"/>
        <v>124800</v>
      </c>
      <c r="AK515" s="465">
        <f t="shared" si="413"/>
        <v>1497600</v>
      </c>
    </row>
    <row r="516" spans="1:37" ht="27" hidden="1">
      <c r="A516" s="728">
        <v>9</v>
      </c>
      <c r="B516" s="688" t="s">
        <v>3037</v>
      </c>
      <c r="C516" s="718" t="s">
        <v>2541</v>
      </c>
      <c r="D516" s="725">
        <v>2001</v>
      </c>
      <c r="E516" s="646" t="s">
        <v>1088</v>
      </c>
      <c r="F516" s="719">
        <v>1</v>
      </c>
      <c r="G516" s="689">
        <v>1.25</v>
      </c>
      <c r="H516" s="692">
        <v>83200</v>
      </c>
      <c r="I516" s="690"/>
      <c r="J516" s="690"/>
      <c r="K516" s="690">
        <v>104000</v>
      </c>
      <c r="L516" s="692">
        <f>+I516+J516+K516</f>
        <v>104000</v>
      </c>
      <c r="M516" s="692">
        <f t="shared" si="395"/>
        <v>1248000</v>
      </c>
      <c r="N516" s="686">
        <v>1</v>
      </c>
      <c r="O516" s="683">
        <v>1.25</v>
      </c>
      <c r="P516" s="465">
        <f t="shared" si="396"/>
        <v>83200</v>
      </c>
      <c r="Q516" s="466">
        <f t="shared" si="397"/>
        <v>0</v>
      </c>
      <c r="R516" s="466">
        <f t="shared" si="398"/>
        <v>0</v>
      </c>
      <c r="S516" s="466">
        <f t="shared" si="399"/>
        <v>104000</v>
      </c>
      <c r="T516" s="465">
        <f t="shared" si="400"/>
        <v>104000</v>
      </c>
      <c r="U516" s="465">
        <f t="shared" si="401"/>
        <v>1248000</v>
      </c>
      <c r="V516" s="686">
        <v>1</v>
      </c>
      <c r="W516" s="683">
        <v>1.25</v>
      </c>
      <c r="X516" s="465">
        <f t="shared" si="402"/>
        <v>83200</v>
      </c>
      <c r="Y516" s="466">
        <f t="shared" si="403"/>
        <v>0</v>
      </c>
      <c r="Z516" s="466">
        <f t="shared" si="404"/>
        <v>0</v>
      </c>
      <c r="AA516" s="466">
        <f t="shared" si="405"/>
        <v>104000</v>
      </c>
      <c r="AB516" s="465">
        <f t="shared" si="406"/>
        <v>104000</v>
      </c>
      <c r="AC516" s="465">
        <f t="shared" si="407"/>
        <v>1248000</v>
      </c>
      <c r="AD516" s="686">
        <v>1</v>
      </c>
      <c r="AE516" s="683">
        <v>1.25</v>
      </c>
      <c r="AF516" s="465">
        <f t="shared" si="408"/>
        <v>83200</v>
      </c>
      <c r="AG516" s="466">
        <f t="shared" si="409"/>
        <v>0</v>
      </c>
      <c r="AH516" s="466">
        <f t="shared" si="410"/>
        <v>0</v>
      </c>
      <c r="AI516" s="466">
        <f t="shared" si="411"/>
        <v>104000</v>
      </c>
      <c r="AJ516" s="465">
        <f t="shared" si="412"/>
        <v>104000</v>
      </c>
      <c r="AK516" s="465">
        <f t="shared" si="413"/>
        <v>1248000</v>
      </c>
    </row>
    <row r="517" spans="1:37" ht="17.25">
      <c r="A517" s="728">
        <v>10</v>
      </c>
      <c r="B517" s="688" t="s">
        <v>79</v>
      </c>
      <c r="C517" s="729"/>
      <c r="D517" s="725"/>
      <c r="E517" s="702" t="s">
        <v>1050</v>
      </c>
      <c r="F517" s="719">
        <v>1</v>
      </c>
      <c r="G517" s="689">
        <v>1.6</v>
      </c>
      <c r="H517" s="692">
        <v>83200</v>
      </c>
      <c r="I517" s="690"/>
      <c r="J517" s="690"/>
      <c r="K517" s="690">
        <f>G517*H517</f>
        <v>133120</v>
      </c>
      <c r="L517" s="692">
        <f>+I517+J517+K517</f>
        <v>133120</v>
      </c>
      <c r="M517" s="692">
        <f t="shared" si="395"/>
        <v>1597440</v>
      </c>
      <c r="N517" s="686">
        <v>1</v>
      </c>
      <c r="O517" s="683">
        <v>1.6</v>
      </c>
      <c r="P517" s="465">
        <f t="shared" si="396"/>
        <v>83200</v>
      </c>
      <c r="Q517" s="466">
        <f t="shared" si="397"/>
        <v>0</v>
      </c>
      <c r="R517" s="466">
        <f t="shared" si="398"/>
        <v>0</v>
      </c>
      <c r="S517" s="466">
        <f t="shared" si="399"/>
        <v>133120</v>
      </c>
      <c r="T517" s="465">
        <f t="shared" si="400"/>
        <v>133120</v>
      </c>
      <c r="U517" s="465">
        <f t="shared" si="401"/>
        <v>1597440</v>
      </c>
      <c r="V517" s="686">
        <v>1</v>
      </c>
      <c r="W517" s="683">
        <v>1.6</v>
      </c>
      <c r="X517" s="465">
        <f t="shared" si="402"/>
        <v>83200</v>
      </c>
      <c r="Y517" s="466">
        <f t="shared" si="403"/>
        <v>0</v>
      </c>
      <c r="Z517" s="466">
        <f t="shared" si="404"/>
        <v>0</v>
      </c>
      <c r="AA517" s="466">
        <f t="shared" si="405"/>
        <v>133120</v>
      </c>
      <c r="AB517" s="465">
        <f t="shared" si="406"/>
        <v>133120</v>
      </c>
      <c r="AC517" s="465">
        <f t="shared" si="407"/>
        <v>1597440</v>
      </c>
      <c r="AD517" s="686">
        <v>1</v>
      </c>
      <c r="AE517" s="683">
        <v>1.6</v>
      </c>
      <c r="AF517" s="465">
        <f t="shared" si="408"/>
        <v>83200</v>
      </c>
      <c r="AG517" s="466">
        <f t="shared" si="409"/>
        <v>0</v>
      </c>
      <c r="AH517" s="466">
        <f t="shared" si="410"/>
        <v>0</v>
      </c>
      <c r="AI517" s="466">
        <f t="shared" si="411"/>
        <v>133120</v>
      </c>
      <c r="AJ517" s="465">
        <f t="shared" si="412"/>
        <v>133120</v>
      </c>
      <c r="AK517" s="465">
        <f t="shared" si="413"/>
        <v>1597440</v>
      </c>
    </row>
    <row r="518" spans="1:37" ht="17.25" hidden="1">
      <c r="A518" s="728">
        <v>11</v>
      </c>
      <c r="B518" s="688" t="s">
        <v>3038</v>
      </c>
      <c r="C518" s="718" t="s">
        <v>2541</v>
      </c>
      <c r="D518" s="725">
        <v>1955</v>
      </c>
      <c r="E518" s="646" t="s">
        <v>658</v>
      </c>
      <c r="F518" s="719">
        <v>1</v>
      </c>
      <c r="G518" s="689">
        <v>1.4</v>
      </c>
      <c r="H518" s="692">
        <v>83200</v>
      </c>
      <c r="I518" s="695"/>
      <c r="J518" s="695"/>
      <c r="K518" s="690">
        <f>G518*H518</f>
        <v>116479.99999999999</v>
      </c>
      <c r="L518" s="692">
        <f>+I518+J518+K518</f>
        <v>116479.99999999999</v>
      </c>
      <c r="M518" s="692">
        <f t="shared" si="395"/>
        <v>1397759.9999999998</v>
      </c>
      <c r="N518" s="686">
        <v>1</v>
      </c>
      <c r="O518" s="683">
        <v>1.4</v>
      </c>
      <c r="P518" s="465">
        <f t="shared" si="396"/>
        <v>83200</v>
      </c>
      <c r="Q518" s="466">
        <f t="shared" si="397"/>
        <v>0</v>
      </c>
      <c r="R518" s="466">
        <f t="shared" si="398"/>
        <v>0</v>
      </c>
      <c r="S518" s="466">
        <f t="shared" si="399"/>
        <v>116479.99999999999</v>
      </c>
      <c r="T518" s="465">
        <f t="shared" si="400"/>
        <v>116479.99999999999</v>
      </c>
      <c r="U518" s="465">
        <f t="shared" si="401"/>
        <v>1397759.9999999998</v>
      </c>
      <c r="V518" s="686">
        <v>1</v>
      </c>
      <c r="W518" s="683">
        <v>1.4</v>
      </c>
      <c r="X518" s="465">
        <f t="shared" si="402"/>
        <v>83200</v>
      </c>
      <c r="Y518" s="466">
        <f t="shared" si="403"/>
        <v>0</v>
      </c>
      <c r="Z518" s="466">
        <f t="shared" si="404"/>
        <v>0</v>
      </c>
      <c r="AA518" s="466">
        <f t="shared" si="405"/>
        <v>116479.99999999999</v>
      </c>
      <c r="AB518" s="465">
        <f t="shared" si="406"/>
        <v>116479.99999999999</v>
      </c>
      <c r="AC518" s="465">
        <f t="shared" si="407"/>
        <v>1397759.9999999998</v>
      </c>
      <c r="AD518" s="686">
        <v>1</v>
      </c>
      <c r="AE518" s="683">
        <v>1.4</v>
      </c>
      <c r="AF518" s="465">
        <f t="shared" si="408"/>
        <v>83200</v>
      </c>
      <c r="AG518" s="466">
        <f t="shared" si="409"/>
        <v>0</v>
      </c>
      <c r="AH518" s="466">
        <f t="shared" si="410"/>
        <v>0</v>
      </c>
      <c r="AI518" s="466">
        <f t="shared" si="411"/>
        <v>116479.99999999999</v>
      </c>
      <c r="AJ518" s="465">
        <f t="shared" si="412"/>
        <v>116479.99999999999</v>
      </c>
      <c r="AK518" s="465">
        <f t="shared" si="413"/>
        <v>1397759.9999999998</v>
      </c>
    </row>
    <row r="519" spans="1:37" ht="27" hidden="1">
      <c r="A519" s="685"/>
      <c r="B519" s="681" t="s">
        <v>2494</v>
      </c>
      <c r="C519" s="699"/>
      <c r="D519" s="699"/>
      <c r="E519" s="694"/>
      <c r="F519" s="686"/>
      <c r="G519" s="683"/>
      <c r="H519" s="465"/>
      <c r="I519" s="466"/>
      <c r="J519" s="466"/>
      <c r="K519" s="466"/>
      <c r="L519" s="466">
        <v>3000</v>
      </c>
      <c r="M519" s="466">
        <f>+L519*12</f>
        <v>36000</v>
      </c>
      <c r="N519" s="686"/>
      <c r="O519" s="683"/>
      <c r="P519" s="465"/>
      <c r="Q519" s="466"/>
      <c r="R519" s="466"/>
      <c r="S519" s="466"/>
      <c r="T519" s="466">
        <f>+L519</f>
        <v>3000</v>
      </c>
      <c r="U519" s="465">
        <f>+T519*12</f>
        <v>36000</v>
      </c>
      <c r="V519" s="686"/>
      <c r="W519" s="683"/>
      <c r="X519" s="465"/>
      <c r="Y519" s="466"/>
      <c r="Z519" s="466"/>
      <c r="AA519" s="466"/>
      <c r="AB519" s="466">
        <f>+T519</f>
        <v>3000</v>
      </c>
      <c r="AC519" s="465">
        <f>+AB519*12</f>
        <v>36000</v>
      </c>
      <c r="AD519" s="686"/>
      <c r="AE519" s="683"/>
      <c r="AF519" s="465"/>
      <c r="AG519" s="466"/>
      <c r="AH519" s="466"/>
      <c r="AI519" s="466"/>
      <c r="AJ519" s="466">
        <f>+AB519</f>
        <v>3000</v>
      </c>
      <c r="AK519" s="465">
        <f>+AJ519*12</f>
        <v>36000</v>
      </c>
    </row>
    <row r="520" spans="1:37" ht="22.5">
      <c r="A520" s="1067" t="s">
        <v>47</v>
      </c>
      <c r="B520" s="1067"/>
      <c r="C520" s="1067"/>
      <c r="D520" s="1067"/>
      <c r="E520" s="1067"/>
      <c r="F520" s="720">
        <f t="shared" ref="F520:AK520" si="414">SUM(F508:F519)</f>
        <v>11</v>
      </c>
      <c r="G520" s="720">
        <f t="shared" si="414"/>
        <v>13.75</v>
      </c>
      <c r="H520" s="720">
        <f t="shared" si="414"/>
        <v>915200</v>
      </c>
      <c r="I520" s="720">
        <f t="shared" si="414"/>
        <v>0</v>
      </c>
      <c r="J520" s="720">
        <f t="shared" si="414"/>
        <v>0</v>
      </c>
      <c r="K520" s="720">
        <f t="shared" si="414"/>
        <v>1215500</v>
      </c>
      <c r="L520" s="720">
        <f t="shared" si="414"/>
        <v>1218500</v>
      </c>
      <c r="M520" s="720">
        <f t="shared" si="414"/>
        <v>14622000</v>
      </c>
      <c r="N520" s="720">
        <f t="shared" si="414"/>
        <v>11</v>
      </c>
      <c r="O520" s="720">
        <f t="shared" si="414"/>
        <v>13.75</v>
      </c>
      <c r="P520" s="720">
        <f t="shared" si="414"/>
        <v>915200</v>
      </c>
      <c r="Q520" s="720">
        <f t="shared" si="414"/>
        <v>0</v>
      </c>
      <c r="R520" s="720">
        <f t="shared" si="414"/>
        <v>0</v>
      </c>
      <c r="S520" s="720">
        <f t="shared" si="414"/>
        <v>1215500</v>
      </c>
      <c r="T520" s="720">
        <f t="shared" si="414"/>
        <v>1218500</v>
      </c>
      <c r="U520" s="720">
        <f t="shared" si="414"/>
        <v>14622000</v>
      </c>
      <c r="V520" s="720">
        <f t="shared" si="414"/>
        <v>11</v>
      </c>
      <c r="W520" s="720">
        <f t="shared" si="414"/>
        <v>13.75</v>
      </c>
      <c r="X520" s="720">
        <f t="shared" si="414"/>
        <v>915200</v>
      </c>
      <c r="Y520" s="720">
        <f t="shared" si="414"/>
        <v>0</v>
      </c>
      <c r="Z520" s="720">
        <f t="shared" si="414"/>
        <v>0</v>
      </c>
      <c r="AA520" s="720">
        <f t="shared" si="414"/>
        <v>1215500</v>
      </c>
      <c r="AB520" s="720">
        <f t="shared" si="414"/>
        <v>1218500</v>
      </c>
      <c r="AC520" s="720">
        <f t="shared" si="414"/>
        <v>14622000</v>
      </c>
      <c r="AD520" s="720">
        <f t="shared" si="414"/>
        <v>11</v>
      </c>
      <c r="AE520" s="720">
        <f t="shared" si="414"/>
        <v>13.75</v>
      </c>
      <c r="AF520" s="720">
        <f t="shared" si="414"/>
        <v>915200</v>
      </c>
      <c r="AG520" s="720">
        <f t="shared" si="414"/>
        <v>0</v>
      </c>
      <c r="AH520" s="720">
        <f t="shared" si="414"/>
        <v>0</v>
      </c>
      <c r="AI520" s="720">
        <f t="shared" si="414"/>
        <v>1215500</v>
      </c>
      <c r="AJ520" s="720">
        <f t="shared" si="414"/>
        <v>1218500</v>
      </c>
      <c r="AK520" s="720">
        <f t="shared" si="414"/>
        <v>14622000</v>
      </c>
    </row>
    <row r="521" spans="1:37" ht="22.5">
      <c r="A521" s="516"/>
      <c r="B521" s="472"/>
      <c r="C521" s="472"/>
      <c r="D521" s="472"/>
      <c r="E521" s="472"/>
      <c r="F521" s="475"/>
      <c r="G521" s="475"/>
      <c r="H521" s="475"/>
      <c r="I521" s="475"/>
      <c r="J521" s="475"/>
      <c r="K521" s="475"/>
      <c r="L521" s="475"/>
      <c r="M521" s="475"/>
      <c r="N521" s="475"/>
      <c r="O521" s="475"/>
      <c r="P521" s="475"/>
      <c r="Q521" s="475"/>
      <c r="R521" s="475"/>
      <c r="S521" s="475"/>
      <c r="T521" s="475"/>
      <c r="U521" s="475"/>
      <c r="V521" s="475"/>
      <c r="W521" s="475"/>
      <c r="X521" s="475"/>
      <c r="Y521" s="475"/>
      <c r="Z521" s="475"/>
      <c r="AA521" s="475"/>
      <c r="AB521" s="475"/>
      <c r="AC521" s="475"/>
      <c r="AD521" s="475"/>
      <c r="AE521" s="475"/>
      <c r="AF521" s="475"/>
      <c r="AG521" s="475"/>
      <c r="AH521" s="475"/>
      <c r="AI521" s="475"/>
      <c r="AJ521" s="475"/>
      <c r="AK521" s="475"/>
    </row>
    <row r="522" spans="1:37" s="680" customFormat="1" ht="22.5" customHeight="1">
      <c r="A522" s="1059" t="s">
        <v>615</v>
      </c>
      <c r="B522" s="1060"/>
      <c r="C522" s="1060"/>
      <c r="D522" s="1060"/>
      <c r="E522" s="1061"/>
      <c r="F522" s="1055" t="s">
        <v>2616</v>
      </c>
      <c r="G522" s="1055"/>
      <c r="H522" s="1055"/>
      <c r="I522" s="1055"/>
      <c r="J522" s="1055"/>
      <c r="K522" s="1055"/>
      <c r="L522" s="1055"/>
      <c r="M522" s="1055"/>
      <c r="N522" s="1055" t="s">
        <v>2616</v>
      </c>
      <c r="O522" s="1055"/>
      <c r="P522" s="1055"/>
      <c r="Q522" s="1055"/>
      <c r="R522" s="1055"/>
      <c r="S522" s="1055"/>
      <c r="T522" s="1055"/>
      <c r="U522" s="1055"/>
      <c r="V522" s="1055" t="s">
        <v>2616</v>
      </c>
      <c r="W522" s="1055"/>
      <c r="X522" s="1055"/>
      <c r="Y522" s="1055"/>
      <c r="Z522" s="1055"/>
      <c r="AA522" s="1055"/>
      <c r="AB522" s="1055"/>
      <c r="AC522" s="1055"/>
      <c r="AD522" s="1055" t="s">
        <v>2616</v>
      </c>
      <c r="AE522" s="1055"/>
      <c r="AF522" s="1055"/>
      <c r="AG522" s="1055"/>
      <c r="AH522" s="1055"/>
      <c r="AI522" s="1055"/>
      <c r="AJ522" s="1055"/>
      <c r="AK522" s="1055"/>
    </row>
    <row r="523" spans="1:37" s="680" customFormat="1" ht="24" customHeight="1">
      <c r="A523" s="1062" t="s">
        <v>244</v>
      </c>
      <c r="B523" s="1063"/>
      <c r="C523" s="1063"/>
      <c r="D523" s="1063"/>
      <c r="E523" s="1064"/>
      <c r="F523" s="1058" t="s">
        <v>1369</v>
      </c>
      <c r="G523" s="1058"/>
      <c r="H523" s="1058"/>
      <c r="I523" s="1058"/>
      <c r="J523" s="1058"/>
      <c r="K523" s="1058"/>
      <c r="L523" s="1058"/>
      <c r="M523" s="1058"/>
      <c r="N523" s="1058" t="s">
        <v>1533</v>
      </c>
      <c r="O523" s="1058"/>
      <c r="P523" s="1058"/>
      <c r="Q523" s="1058"/>
      <c r="R523" s="1058"/>
      <c r="S523" s="1058"/>
      <c r="T523" s="1058"/>
      <c r="U523" s="1058"/>
      <c r="V523" s="1058" t="s">
        <v>1743</v>
      </c>
      <c r="W523" s="1058"/>
      <c r="X523" s="1058"/>
      <c r="Y523" s="1058"/>
      <c r="Z523" s="1058"/>
      <c r="AA523" s="1058"/>
      <c r="AB523" s="1058"/>
      <c r="AC523" s="1058"/>
      <c r="AD523" s="1058" t="s">
        <v>2520</v>
      </c>
      <c r="AE523" s="1058"/>
      <c r="AF523" s="1058"/>
      <c r="AG523" s="1058"/>
      <c r="AH523" s="1058"/>
      <c r="AI523" s="1058"/>
      <c r="AJ523" s="1058"/>
      <c r="AK523" s="1058"/>
    </row>
    <row r="524" spans="1:37" s="680" customFormat="1" ht="82.5" hidden="1" customHeight="1">
      <c r="A524" s="721" t="s">
        <v>10</v>
      </c>
      <c r="B524" s="709" t="s">
        <v>54</v>
      </c>
      <c r="C524" s="709" t="s">
        <v>2538</v>
      </c>
      <c r="D524" s="613" t="s">
        <v>2539</v>
      </c>
      <c r="E524" s="709" t="s">
        <v>55</v>
      </c>
      <c r="F524" s="722" t="s">
        <v>56</v>
      </c>
      <c r="G524" s="722" t="s">
        <v>91</v>
      </c>
      <c r="H524" s="722" t="s">
        <v>62</v>
      </c>
      <c r="I524" s="722" t="s">
        <v>58</v>
      </c>
      <c r="J524" s="722" t="s">
        <v>59</v>
      </c>
      <c r="K524" s="722" t="s">
        <v>669</v>
      </c>
      <c r="L524" s="722" t="s">
        <v>613</v>
      </c>
      <c r="M524" s="723" t="s">
        <v>1372</v>
      </c>
      <c r="N524" s="722" t="s">
        <v>56</v>
      </c>
      <c r="O524" s="722" t="s">
        <v>91</v>
      </c>
      <c r="P524" s="722" t="s">
        <v>62</v>
      </c>
      <c r="Q524" s="722" t="s">
        <v>58</v>
      </c>
      <c r="R524" s="722" t="s">
        <v>59</v>
      </c>
      <c r="S524" s="722" t="s">
        <v>669</v>
      </c>
      <c r="T524" s="722" t="s">
        <v>613</v>
      </c>
      <c r="U524" s="723" t="s">
        <v>1541</v>
      </c>
      <c r="V524" s="722" t="s">
        <v>56</v>
      </c>
      <c r="W524" s="722" t="s">
        <v>91</v>
      </c>
      <c r="X524" s="722" t="s">
        <v>62</v>
      </c>
      <c r="Y524" s="722" t="s">
        <v>58</v>
      </c>
      <c r="Z524" s="722" t="s">
        <v>59</v>
      </c>
      <c r="AA524" s="722" t="s">
        <v>669</v>
      </c>
      <c r="AB524" s="722" t="s">
        <v>613</v>
      </c>
      <c r="AC524" s="723" t="s">
        <v>1744</v>
      </c>
      <c r="AD524" s="722" t="s">
        <v>56</v>
      </c>
      <c r="AE524" s="722" t="s">
        <v>91</v>
      </c>
      <c r="AF524" s="722" t="s">
        <v>62</v>
      </c>
      <c r="AG524" s="722" t="s">
        <v>58</v>
      </c>
      <c r="AH524" s="722" t="s">
        <v>59</v>
      </c>
      <c r="AI524" s="722" t="s">
        <v>669</v>
      </c>
      <c r="AJ524" s="722" t="s">
        <v>613</v>
      </c>
      <c r="AK524" s="723" t="s">
        <v>2526</v>
      </c>
    </row>
    <row r="525" spans="1:37" s="682" customFormat="1" ht="17.25">
      <c r="A525" s="717">
        <v>1</v>
      </c>
      <c r="B525" s="688" t="s">
        <v>79</v>
      </c>
      <c r="C525" s="718"/>
      <c r="D525" s="718"/>
      <c r="E525" s="646" t="s">
        <v>428</v>
      </c>
      <c r="F525" s="719">
        <v>1</v>
      </c>
      <c r="G525" s="689">
        <v>1.5</v>
      </c>
      <c r="H525" s="692">
        <v>83200</v>
      </c>
      <c r="I525" s="690"/>
      <c r="J525" s="690"/>
      <c r="K525" s="690">
        <f>G525*H525</f>
        <v>124800</v>
      </c>
      <c r="L525" s="692">
        <f t="shared" ref="L525:L534" si="415">+I525+J525+K525</f>
        <v>124800</v>
      </c>
      <c r="M525" s="692">
        <f t="shared" ref="M525:M533" si="416">+L525*12</f>
        <v>1497600</v>
      </c>
      <c r="N525" s="686">
        <v>1</v>
      </c>
      <c r="O525" s="683">
        <v>1.5</v>
      </c>
      <c r="P525" s="465">
        <f t="shared" ref="P525:P533" si="417">+H525</f>
        <v>83200</v>
      </c>
      <c r="Q525" s="466">
        <f t="shared" ref="Q525:Q533" si="418">+I525</f>
        <v>0</v>
      </c>
      <c r="R525" s="466">
        <f t="shared" ref="R525:R533" si="419">+J525</f>
        <v>0</v>
      </c>
      <c r="S525" s="466">
        <f t="shared" ref="S525:S533" si="420">+K525</f>
        <v>124800</v>
      </c>
      <c r="T525" s="465">
        <f t="shared" ref="T525:T533" si="421">+Q525+R525+S525</f>
        <v>124800</v>
      </c>
      <c r="U525" s="465">
        <f t="shared" ref="U525:U533" si="422">+T525*12</f>
        <v>1497600</v>
      </c>
      <c r="V525" s="686">
        <v>1</v>
      </c>
      <c r="W525" s="683">
        <v>1.5</v>
      </c>
      <c r="X525" s="465">
        <f t="shared" ref="X525:X533" si="423">+P525</f>
        <v>83200</v>
      </c>
      <c r="Y525" s="466">
        <f t="shared" ref="Y525:Y533" si="424">+Q525</f>
        <v>0</v>
      </c>
      <c r="Z525" s="466">
        <f t="shared" ref="Z525:Z533" si="425">+R525</f>
        <v>0</v>
      </c>
      <c r="AA525" s="466">
        <f t="shared" ref="AA525:AA533" si="426">+S525</f>
        <v>124800</v>
      </c>
      <c r="AB525" s="465">
        <f t="shared" ref="AB525:AB533" si="427">+Y525+Z525+AA525</f>
        <v>124800</v>
      </c>
      <c r="AC525" s="465">
        <f t="shared" ref="AC525:AC533" si="428">+AB525*12</f>
        <v>1497600</v>
      </c>
      <c r="AD525" s="686">
        <v>1</v>
      </c>
      <c r="AE525" s="683">
        <v>1.5</v>
      </c>
      <c r="AF525" s="465">
        <f t="shared" ref="AF525:AF533" si="429">+X525</f>
        <v>83200</v>
      </c>
      <c r="AG525" s="466">
        <f t="shared" ref="AG525:AG533" si="430">+Y525</f>
        <v>0</v>
      </c>
      <c r="AH525" s="466">
        <f t="shared" ref="AH525:AH533" si="431">+Z525</f>
        <v>0</v>
      </c>
      <c r="AI525" s="466">
        <f t="shared" ref="AI525:AI533" si="432">+AA525</f>
        <v>124800</v>
      </c>
      <c r="AJ525" s="465">
        <f t="shared" ref="AJ525:AJ533" si="433">+AG525+AH525+AI525</f>
        <v>124800</v>
      </c>
      <c r="AK525" s="465">
        <f t="shared" ref="AK525:AK533" si="434">+AJ525*12</f>
        <v>1497600</v>
      </c>
    </row>
    <row r="526" spans="1:37" ht="17.25">
      <c r="A526" s="717">
        <v>2</v>
      </c>
      <c r="B526" s="688" t="s">
        <v>79</v>
      </c>
      <c r="C526" s="718"/>
      <c r="D526" s="718"/>
      <c r="E526" s="646" t="s">
        <v>658</v>
      </c>
      <c r="F526" s="719">
        <v>1</v>
      </c>
      <c r="G526" s="689">
        <v>1.4</v>
      </c>
      <c r="H526" s="692">
        <v>83200</v>
      </c>
      <c r="I526" s="690"/>
      <c r="J526" s="690"/>
      <c r="K526" s="690">
        <f>G526*H526</f>
        <v>116479.99999999999</v>
      </c>
      <c r="L526" s="692">
        <f t="shared" si="415"/>
        <v>116479.99999999999</v>
      </c>
      <c r="M526" s="692">
        <f>+L526*12</f>
        <v>1397759.9999999998</v>
      </c>
      <c r="N526" s="686">
        <v>1</v>
      </c>
      <c r="O526" s="683">
        <v>1.4</v>
      </c>
      <c r="P526" s="465">
        <f t="shared" ref="P526:S528" si="435">+H526</f>
        <v>83200</v>
      </c>
      <c r="Q526" s="466">
        <f t="shared" si="435"/>
        <v>0</v>
      </c>
      <c r="R526" s="466">
        <f t="shared" si="435"/>
        <v>0</v>
      </c>
      <c r="S526" s="466">
        <f t="shared" si="435"/>
        <v>116479.99999999999</v>
      </c>
      <c r="T526" s="465">
        <f>+Q526+R526+S526</f>
        <v>116479.99999999999</v>
      </c>
      <c r="U526" s="465">
        <f>+T526*12</f>
        <v>1397759.9999999998</v>
      </c>
      <c r="V526" s="686">
        <v>1</v>
      </c>
      <c r="W526" s="683">
        <v>1.4</v>
      </c>
      <c r="X526" s="465">
        <f t="shared" ref="X526:AA528" si="436">+P526</f>
        <v>83200</v>
      </c>
      <c r="Y526" s="466">
        <f t="shared" si="436"/>
        <v>0</v>
      </c>
      <c r="Z526" s="466">
        <f t="shared" si="436"/>
        <v>0</v>
      </c>
      <c r="AA526" s="466">
        <f t="shared" si="436"/>
        <v>116479.99999999999</v>
      </c>
      <c r="AB526" s="465">
        <f>+Y526+Z526+AA526</f>
        <v>116479.99999999999</v>
      </c>
      <c r="AC526" s="465">
        <f>+AB526*12</f>
        <v>1397759.9999999998</v>
      </c>
      <c r="AD526" s="686">
        <v>1</v>
      </c>
      <c r="AE526" s="683">
        <v>1.4</v>
      </c>
      <c r="AF526" s="465">
        <f t="shared" ref="AF526:AI528" si="437">+X526</f>
        <v>83200</v>
      </c>
      <c r="AG526" s="466">
        <f t="shared" si="437"/>
        <v>0</v>
      </c>
      <c r="AH526" s="466">
        <f t="shared" si="437"/>
        <v>0</v>
      </c>
      <c r="AI526" s="466">
        <f t="shared" si="437"/>
        <v>116479.99999999999</v>
      </c>
      <c r="AJ526" s="465">
        <f>+AG526+AH526+AI526</f>
        <v>116479.99999999999</v>
      </c>
      <c r="AK526" s="465">
        <f>+AJ526*12</f>
        <v>1397759.9999999998</v>
      </c>
    </row>
    <row r="527" spans="1:37" ht="40.5">
      <c r="A527" s="717">
        <v>3</v>
      </c>
      <c r="B527" s="688" t="s">
        <v>79</v>
      </c>
      <c r="C527" s="718"/>
      <c r="D527" s="718"/>
      <c r="E527" s="646" t="s">
        <v>1087</v>
      </c>
      <c r="F527" s="719">
        <v>1</v>
      </c>
      <c r="G527" s="689">
        <v>1</v>
      </c>
      <c r="H527" s="692">
        <v>83200</v>
      </c>
      <c r="I527" s="690"/>
      <c r="J527" s="690"/>
      <c r="K527" s="690">
        <v>100000</v>
      </c>
      <c r="L527" s="692">
        <f t="shared" si="415"/>
        <v>100000</v>
      </c>
      <c r="M527" s="692">
        <f>+L527*12</f>
        <v>1200000</v>
      </c>
      <c r="N527" s="686">
        <v>1</v>
      </c>
      <c r="O527" s="683">
        <v>1</v>
      </c>
      <c r="P527" s="465">
        <f t="shared" si="435"/>
        <v>83200</v>
      </c>
      <c r="Q527" s="466">
        <f t="shared" si="435"/>
        <v>0</v>
      </c>
      <c r="R527" s="466">
        <f t="shared" si="435"/>
        <v>0</v>
      </c>
      <c r="S527" s="466">
        <f t="shared" si="435"/>
        <v>100000</v>
      </c>
      <c r="T527" s="465">
        <f>+Q527+R527+S527</f>
        <v>100000</v>
      </c>
      <c r="U527" s="465">
        <f>+T527*12</f>
        <v>1200000</v>
      </c>
      <c r="V527" s="686">
        <v>1</v>
      </c>
      <c r="W527" s="683">
        <v>1</v>
      </c>
      <c r="X527" s="465">
        <f t="shared" si="436"/>
        <v>83200</v>
      </c>
      <c r="Y527" s="466">
        <f t="shared" si="436"/>
        <v>0</v>
      </c>
      <c r="Z527" s="466">
        <f t="shared" si="436"/>
        <v>0</v>
      </c>
      <c r="AA527" s="466">
        <f t="shared" si="436"/>
        <v>100000</v>
      </c>
      <c r="AB527" s="465">
        <f>+Y527+Z527+AA527</f>
        <v>100000</v>
      </c>
      <c r="AC527" s="465">
        <f>+AB527*12</f>
        <v>1200000</v>
      </c>
      <c r="AD527" s="686">
        <v>1</v>
      </c>
      <c r="AE527" s="683">
        <v>1</v>
      </c>
      <c r="AF527" s="465">
        <f t="shared" si="437"/>
        <v>83200</v>
      </c>
      <c r="AG527" s="466">
        <f t="shared" si="437"/>
        <v>0</v>
      </c>
      <c r="AH527" s="466">
        <f t="shared" si="437"/>
        <v>0</v>
      </c>
      <c r="AI527" s="466">
        <f t="shared" si="437"/>
        <v>100000</v>
      </c>
      <c r="AJ527" s="465">
        <f>+AG527+AH527+AI527</f>
        <v>100000</v>
      </c>
      <c r="AK527" s="465">
        <f>+AJ527*12</f>
        <v>1200000</v>
      </c>
    </row>
    <row r="528" spans="1:37" s="1007" customFormat="1" ht="17.25">
      <c r="A528" s="999">
        <v>4</v>
      </c>
      <c r="B528" s="1009" t="s">
        <v>79</v>
      </c>
      <c r="C528" s="1010"/>
      <c r="D528" s="1010"/>
      <c r="E528" s="1011" t="s">
        <v>425</v>
      </c>
      <c r="F528" s="1003">
        <v>1</v>
      </c>
      <c r="G528" s="1004">
        <v>1.6</v>
      </c>
      <c r="H528" s="1005">
        <v>83200</v>
      </c>
      <c r="I528" s="1006"/>
      <c r="J528" s="1006"/>
      <c r="K528" s="1006">
        <f>G528*H528</f>
        <v>133120</v>
      </c>
      <c r="L528" s="1005">
        <f t="shared" si="415"/>
        <v>133120</v>
      </c>
      <c r="M528" s="1005">
        <f>+L528*12</f>
        <v>1597440</v>
      </c>
      <c r="N528" s="1003">
        <v>1</v>
      </c>
      <c r="O528" s="1004">
        <v>1.6</v>
      </c>
      <c r="P528" s="1005">
        <f t="shared" si="435"/>
        <v>83200</v>
      </c>
      <c r="Q528" s="1006">
        <f t="shared" si="435"/>
        <v>0</v>
      </c>
      <c r="R528" s="1006">
        <f t="shared" si="435"/>
        <v>0</v>
      </c>
      <c r="S528" s="1006">
        <f t="shared" si="435"/>
        <v>133120</v>
      </c>
      <c r="T528" s="1005">
        <f>+Q528+R528+S528</f>
        <v>133120</v>
      </c>
      <c r="U528" s="1005">
        <f>+T528*12</f>
        <v>1597440</v>
      </c>
      <c r="V528" s="1003">
        <v>1</v>
      </c>
      <c r="W528" s="1004">
        <v>1.6</v>
      </c>
      <c r="X528" s="1005">
        <f t="shared" si="436"/>
        <v>83200</v>
      </c>
      <c r="Y528" s="1006">
        <f t="shared" si="436"/>
        <v>0</v>
      </c>
      <c r="Z528" s="1006">
        <f t="shared" si="436"/>
        <v>0</v>
      </c>
      <c r="AA528" s="1006">
        <f t="shared" si="436"/>
        <v>133120</v>
      </c>
      <c r="AB528" s="1005">
        <f>+Y528+Z528+AA528</f>
        <v>133120</v>
      </c>
      <c r="AC528" s="1005">
        <f>+AB528*12</f>
        <v>1597440</v>
      </c>
      <c r="AD528" s="1003">
        <v>1</v>
      </c>
      <c r="AE528" s="1004">
        <v>1.6</v>
      </c>
      <c r="AF528" s="1005">
        <f t="shared" si="437"/>
        <v>83200</v>
      </c>
      <c r="AG528" s="1006">
        <f t="shared" si="437"/>
        <v>0</v>
      </c>
      <c r="AH528" s="1006">
        <f t="shared" si="437"/>
        <v>0</v>
      </c>
      <c r="AI528" s="1006">
        <f t="shared" si="437"/>
        <v>133120</v>
      </c>
      <c r="AJ528" s="1005">
        <f>+AG528+AH528+AI528</f>
        <v>133120</v>
      </c>
      <c r="AK528" s="1005">
        <f>+AJ528*12</f>
        <v>1597440</v>
      </c>
    </row>
    <row r="529" spans="1:37" ht="17.25">
      <c r="A529" s="717">
        <v>5</v>
      </c>
      <c r="B529" s="688" t="s">
        <v>79</v>
      </c>
      <c r="C529" s="725"/>
      <c r="D529" s="725"/>
      <c r="E529" s="697" t="s">
        <v>446</v>
      </c>
      <c r="F529" s="719">
        <v>1</v>
      </c>
      <c r="G529" s="689">
        <v>1</v>
      </c>
      <c r="H529" s="692">
        <v>83200</v>
      </c>
      <c r="I529" s="690"/>
      <c r="J529" s="690"/>
      <c r="K529" s="690">
        <v>100000</v>
      </c>
      <c r="L529" s="692">
        <f t="shared" si="415"/>
        <v>100000</v>
      </c>
      <c r="M529" s="692">
        <f t="shared" si="416"/>
        <v>1200000</v>
      </c>
      <c r="N529" s="686">
        <v>1</v>
      </c>
      <c r="O529" s="683">
        <v>1</v>
      </c>
      <c r="P529" s="465">
        <f t="shared" si="417"/>
        <v>83200</v>
      </c>
      <c r="Q529" s="466">
        <f t="shared" si="418"/>
        <v>0</v>
      </c>
      <c r="R529" s="466">
        <f t="shared" si="419"/>
        <v>0</v>
      </c>
      <c r="S529" s="466">
        <f t="shared" si="420"/>
        <v>100000</v>
      </c>
      <c r="T529" s="465">
        <f t="shared" si="421"/>
        <v>100000</v>
      </c>
      <c r="U529" s="465">
        <f t="shared" si="422"/>
        <v>1200000</v>
      </c>
      <c r="V529" s="686">
        <v>1</v>
      </c>
      <c r="W529" s="683">
        <v>1</v>
      </c>
      <c r="X529" s="465">
        <f t="shared" si="423"/>
        <v>83200</v>
      </c>
      <c r="Y529" s="466">
        <f t="shared" si="424"/>
        <v>0</v>
      </c>
      <c r="Z529" s="466">
        <f t="shared" si="425"/>
        <v>0</v>
      </c>
      <c r="AA529" s="466">
        <f t="shared" si="426"/>
        <v>100000</v>
      </c>
      <c r="AB529" s="465">
        <f t="shared" si="427"/>
        <v>100000</v>
      </c>
      <c r="AC529" s="465">
        <f t="shared" si="428"/>
        <v>1200000</v>
      </c>
      <c r="AD529" s="686">
        <v>1</v>
      </c>
      <c r="AE529" s="683">
        <v>1</v>
      </c>
      <c r="AF529" s="465">
        <f t="shared" si="429"/>
        <v>83200</v>
      </c>
      <c r="AG529" s="466">
        <f t="shared" si="430"/>
        <v>0</v>
      </c>
      <c r="AH529" s="466">
        <f t="shared" si="431"/>
        <v>0</v>
      </c>
      <c r="AI529" s="466">
        <f t="shared" si="432"/>
        <v>100000</v>
      </c>
      <c r="AJ529" s="465">
        <f t="shared" si="433"/>
        <v>100000</v>
      </c>
      <c r="AK529" s="465">
        <f t="shared" si="434"/>
        <v>1200000</v>
      </c>
    </row>
    <row r="530" spans="1:37" ht="17.25">
      <c r="A530" s="717">
        <v>6</v>
      </c>
      <c r="B530" s="688" t="s">
        <v>79</v>
      </c>
      <c r="C530" s="725"/>
      <c r="D530" s="725"/>
      <c r="E530" s="697" t="s">
        <v>446</v>
      </c>
      <c r="F530" s="719">
        <v>1</v>
      </c>
      <c r="G530" s="689">
        <v>1</v>
      </c>
      <c r="H530" s="692">
        <v>83200</v>
      </c>
      <c r="I530" s="690"/>
      <c r="J530" s="690"/>
      <c r="K530" s="690">
        <v>100000</v>
      </c>
      <c r="L530" s="692">
        <f t="shared" si="415"/>
        <v>100000</v>
      </c>
      <c r="M530" s="692">
        <f t="shared" si="416"/>
        <v>1200000</v>
      </c>
      <c r="N530" s="686">
        <v>1</v>
      </c>
      <c r="O530" s="683">
        <v>1</v>
      </c>
      <c r="P530" s="465">
        <f t="shared" si="417"/>
        <v>83200</v>
      </c>
      <c r="Q530" s="466">
        <f t="shared" si="418"/>
        <v>0</v>
      </c>
      <c r="R530" s="466">
        <f t="shared" si="419"/>
        <v>0</v>
      </c>
      <c r="S530" s="466">
        <f t="shared" si="420"/>
        <v>100000</v>
      </c>
      <c r="T530" s="465">
        <f t="shared" si="421"/>
        <v>100000</v>
      </c>
      <c r="U530" s="465">
        <f t="shared" si="422"/>
        <v>1200000</v>
      </c>
      <c r="V530" s="686">
        <v>1</v>
      </c>
      <c r="W530" s="683">
        <v>1</v>
      </c>
      <c r="X530" s="465">
        <f t="shared" si="423"/>
        <v>83200</v>
      </c>
      <c r="Y530" s="466">
        <f t="shared" si="424"/>
        <v>0</v>
      </c>
      <c r="Z530" s="466">
        <f t="shared" si="425"/>
        <v>0</v>
      </c>
      <c r="AA530" s="466">
        <f t="shared" si="426"/>
        <v>100000</v>
      </c>
      <c r="AB530" s="465">
        <f t="shared" si="427"/>
        <v>100000</v>
      </c>
      <c r="AC530" s="465">
        <f t="shared" si="428"/>
        <v>1200000</v>
      </c>
      <c r="AD530" s="686">
        <v>1</v>
      </c>
      <c r="AE530" s="683">
        <v>1</v>
      </c>
      <c r="AF530" s="465">
        <f t="shared" si="429"/>
        <v>83200</v>
      </c>
      <c r="AG530" s="466">
        <f t="shared" si="430"/>
        <v>0</v>
      </c>
      <c r="AH530" s="466">
        <f t="shared" si="431"/>
        <v>0</v>
      </c>
      <c r="AI530" s="466">
        <f t="shared" si="432"/>
        <v>100000</v>
      </c>
      <c r="AJ530" s="465">
        <f t="shared" si="433"/>
        <v>100000</v>
      </c>
      <c r="AK530" s="465">
        <f t="shared" si="434"/>
        <v>1200000</v>
      </c>
    </row>
    <row r="531" spans="1:37" ht="17.25">
      <c r="A531" s="717">
        <v>7</v>
      </c>
      <c r="B531" s="688" t="s">
        <v>79</v>
      </c>
      <c r="C531" s="718"/>
      <c r="D531" s="718"/>
      <c r="E531" s="646" t="s">
        <v>441</v>
      </c>
      <c r="F531" s="719">
        <v>1</v>
      </c>
      <c r="G531" s="689">
        <v>1</v>
      </c>
      <c r="H531" s="692">
        <v>83200</v>
      </c>
      <c r="I531" s="690"/>
      <c r="J531" s="690"/>
      <c r="K531" s="690">
        <v>100000</v>
      </c>
      <c r="L531" s="690">
        <f t="shared" si="415"/>
        <v>100000</v>
      </c>
      <c r="M531" s="692">
        <f t="shared" si="416"/>
        <v>1200000</v>
      </c>
      <c r="N531" s="686">
        <v>1</v>
      </c>
      <c r="O531" s="683">
        <v>1</v>
      </c>
      <c r="P531" s="465">
        <f t="shared" si="417"/>
        <v>83200</v>
      </c>
      <c r="Q531" s="466">
        <f t="shared" si="418"/>
        <v>0</v>
      </c>
      <c r="R531" s="466">
        <f t="shared" si="419"/>
        <v>0</v>
      </c>
      <c r="S531" s="466">
        <f t="shared" si="420"/>
        <v>100000</v>
      </c>
      <c r="T531" s="465">
        <f t="shared" si="421"/>
        <v>100000</v>
      </c>
      <c r="U531" s="465">
        <f t="shared" si="422"/>
        <v>1200000</v>
      </c>
      <c r="V531" s="686">
        <v>1</v>
      </c>
      <c r="W531" s="683">
        <v>1</v>
      </c>
      <c r="X531" s="465">
        <f t="shared" si="423"/>
        <v>83200</v>
      </c>
      <c r="Y531" s="466">
        <f t="shared" si="424"/>
        <v>0</v>
      </c>
      <c r="Z531" s="466">
        <f t="shared" si="425"/>
        <v>0</v>
      </c>
      <c r="AA531" s="466">
        <f t="shared" si="426"/>
        <v>100000</v>
      </c>
      <c r="AB531" s="465">
        <f t="shared" si="427"/>
        <v>100000</v>
      </c>
      <c r="AC531" s="465">
        <f t="shared" si="428"/>
        <v>1200000</v>
      </c>
      <c r="AD531" s="686">
        <v>1</v>
      </c>
      <c r="AE531" s="683">
        <v>1</v>
      </c>
      <c r="AF531" s="465">
        <f t="shared" si="429"/>
        <v>83200</v>
      </c>
      <c r="AG531" s="466">
        <f t="shared" si="430"/>
        <v>0</v>
      </c>
      <c r="AH531" s="466">
        <f t="shared" si="431"/>
        <v>0</v>
      </c>
      <c r="AI531" s="466">
        <f t="shared" si="432"/>
        <v>100000</v>
      </c>
      <c r="AJ531" s="465">
        <f t="shared" si="433"/>
        <v>100000</v>
      </c>
      <c r="AK531" s="465">
        <f t="shared" si="434"/>
        <v>1200000</v>
      </c>
    </row>
    <row r="532" spans="1:37" ht="17.25">
      <c r="A532" s="717">
        <v>8</v>
      </c>
      <c r="B532" s="688" t="s">
        <v>79</v>
      </c>
      <c r="C532" s="718"/>
      <c r="D532" s="718"/>
      <c r="E532" s="646" t="s">
        <v>441</v>
      </c>
      <c r="F532" s="719">
        <v>1</v>
      </c>
      <c r="G532" s="689">
        <v>1</v>
      </c>
      <c r="H532" s="692">
        <v>83200</v>
      </c>
      <c r="I532" s="690"/>
      <c r="J532" s="690"/>
      <c r="K532" s="690">
        <v>100000</v>
      </c>
      <c r="L532" s="690">
        <f t="shared" si="415"/>
        <v>100000</v>
      </c>
      <c r="M532" s="692">
        <f t="shared" si="416"/>
        <v>1200000</v>
      </c>
      <c r="N532" s="686">
        <v>1</v>
      </c>
      <c r="O532" s="683">
        <v>1</v>
      </c>
      <c r="P532" s="465">
        <f t="shared" si="417"/>
        <v>83200</v>
      </c>
      <c r="Q532" s="466">
        <f t="shared" si="418"/>
        <v>0</v>
      </c>
      <c r="R532" s="466">
        <f t="shared" si="419"/>
        <v>0</v>
      </c>
      <c r="S532" s="466">
        <f t="shared" si="420"/>
        <v>100000</v>
      </c>
      <c r="T532" s="465">
        <f t="shared" si="421"/>
        <v>100000</v>
      </c>
      <c r="U532" s="465">
        <f t="shared" si="422"/>
        <v>1200000</v>
      </c>
      <c r="V532" s="686">
        <v>1</v>
      </c>
      <c r="W532" s="683">
        <v>1</v>
      </c>
      <c r="X532" s="465">
        <f t="shared" si="423"/>
        <v>83200</v>
      </c>
      <c r="Y532" s="466">
        <f t="shared" si="424"/>
        <v>0</v>
      </c>
      <c r="Z532" s="466">
        <f t="shared" si="425"/>
        <v>0</v>
      </c>
      <c r="AA532" s="466">
        <f t="shared" si="426"/>
        <v>100000</v>
      </c>
      <c r="AB532" s="465">
        <f t="shared" si="427"/>
        <v>100000</v>
      </c>
      <c r="AC532" s="465">
        <f t="shared" si="428"/>
        <v>1200000</v>
      </c>
      <c r="AD532" s="686">
        <v>1</v>
      </c>
      <c r="AE532" s="683">
        <v>1</v>
      </c>
      <c r="AF532" s="465">
        <f t="shared" si="429"/>
        <v>83200</v>
      </c>
      <c r="AG532" s="466">
        <f t="shared" si="430"/>
        <v>0</v>
      </c>
      <c r="AH532" s="466">
        <f t="shared" si="431"/>
        <v>0</v>
      </c>
      <c r="AI532" s="466">
        <f t="shared" si="432"/>
        <v>100000</v>
      </c>
      <c r="AJ532" s="465">
        <f t="shared" si="433"/>
        <v>100000</v>
      </c>
      <c r="AK532" s="465">
        <f t="shared" si="434"/>
        <v>1200000</v>
      </c>
    </row>
    <row r="533" spans="1:37" ht="17.25">
      <c r="A533" s="717">
        <v>9</v>
      </c>
      <c r="B533" s="688" t="s">
        <v>79</v>
      </c>
      <c r="C533" s="718"/>
      <c r="D533" s="718"/>
      <c r="E533" s="646" t="s">
        <v>441</v>
      </c>
      <c r="F533" s="719">
        <v>1</v>
      </c>
      <c r="G533" s="689">
        <v>1</v>
      </c>
      <c r="H533" s="692">
        <v>83200</v>
      </c>
      <c r="I533" s="690"/>
      <c r="J533" s="690"/>
      <c r="K533" s="690">
        <v>100000</v>
      </c>
      <c r="L533" s="690">
        <f t="shared" si="415"/>
        <v>100000</v>
      </c>
      <c r="M533" s="692">
        <f t="shared" si="416"/>
        <v>1200000</v>
      </c>
      <c r="N533" s="686">
        <v>1</v>
      </c>
      <c r="O533" s="683">
        <v>1</v>
      </c>
      <c r="P533" s="465">
        <f t="shared" si="417"/>
        <v>83200</v>
      </c>
      <c r="Q533" s="466">
        <f t="shared" si="418"/>
        <v>0</v>
      </c>
      <c r="R533" s="466">
        <f t="shared" si="419"/>
        <v>0</v>
      </c>
      <c r="S533" s="466">
        <f t="shared" si="420"/>
        <v>100000</v>
      </c>
      <c r="T533" s="465">
        <f t="shared" si="421"/>
        <v>100000</v>
      </c>
      <c r="U533" s="465">
        <f t="shared" si="422"/>
        <v>1200000</v>
      </c>
      <c r="V533" s="686">
        <v>1</v>
      </c>
      <c r="W533" s="683">
        <v>1</v>
      </c>
      <c r="X533" s="465">
        <f t="shared" si="423"/>
        <v>83200</v>
      </c>
      <c r="Y533" s="466">
        <f t="shared" si="424"/>
        <v>0</v>
      </c>
      <c r="Z533" s="466">
        <f t="shared" si="425"/>
        <v>0</v>
      </c>
      <c r="AA533" s="466">
        <f t="shared" si="426"/>
        <v>100000</v>
      </c>
      <c r="AB533" s="465">
        <f t="shared" si="427"/>
        <v>100000</v>
      </c>
      <c r="AC533" s="465">
        <f t="shared" si="428"/>
        <v>1200000</v>
      </c>
      <c r="AD533" s="686">
        <v>1</v>
      </c>
      <c r="AE533" s="683">
        <v>1</v>
      </c>
      <c r="AF533" s="465">
        <f t="shared" si="429"/>
        <v>83200</v>
      </c>
      <c r="AG533" s="466">
        <f t="shared" si="430"/>
        <v>0</v>
      </c>
      <c r="AH533" s="466">
        <f t="shared" si="431"/>
        <v>0</v>
      </c>
      <c r="AI533" s="466">
        <f t="shared" si="432"/>
        <v>100000</v>
      </c>
      <c r="AJ533" s="465">
        <f t="shared" si="433"/>
        <v>100000</v>
      </c>
      <c r="AK533" s="465">
        <f t="shared" si="434"/>
        <v>1200000</v>
      </c>
    </row>
    <row r="534" spans="1:37" ht="17.25">
      <c r="A534" s="717">
        <v>10</v>
      </c>
      <c r="B534" s="688" t="s">
        <v>79</v>
      </c>
      <c r="C534" s="718"/>
      <c r="D534" s="718"/>
      <c r="E534" s="646" t="s">
        <v>1017</v>
      </c>
      <c r="F534" s="719">
        <v>1</v>
      </c>
      <c r="G534" s="689">
        <v>1</v>
      </c>
      <c r="H534" s="692">
        <v>83200</v>
      </c>
      <c r="I534" s="690"/>
      <c r="J534" s="690"/>
      <c r="K534" s="690">
        <v>100000</v>
      </c>
      <c r="L534" s="692">
        <f t="shared" si="415"/>
        <v>100000</v>
      </c>
      <c r="M534" s="692">
        <f>+L534*12</f>
        <v>1200000</v>
      </c>
      <c r="N534" s="686">
        <v>1</v>
      </c>
      <c r="O534" s="683">
        <v>1</v>
      </c>
      <c r="P534" s="465">
        <f>+H534</f>
        <v>83200</v>
      </c>
      <c r="Q534" s="466">
        <f>+I534</f>
        <v>0</v>
      </c>
      <c r="R534" s="466">
        <f>+J534</f>
        <v>0</v>
      </c>
      <c r="S534" s="466">
        <f>+K534</f>
        <v>100000</v>
      </c>
      <c r="T534" s="465">
        <f>+Q534+R534+S534</f>
        <v>100000</v>
      </c>
      <c r="U534" s="465">
        <f>+T534*12</f>
        <v>1200000</v>
      </c>
      <c r="V534" s="686">
        <v>1</v>
      </c>
      <c r="W534" s="683">
        <v>1</v>
      </c>
      <c r="X534" s="465">
        <f>+P534</f>
        <v>83200</v>
      </c>
      <c r="Y534" s="466">
        <f>+Q534</f>
        <v>0</v>
      </c>
      <c r="Z534" s="466">
        <f>+R534</f>
        <v>0</v>
      </c>
      <c r="AA534" s="466">
        <f>+S534</f>
        <v>100000</v>
      </c>
      <c r="AB534" s="465">
        <f>+Y534+Z534+AA534</f>
        <v>100000</v>
      </c>
      <c r="AC534" s="465">
        <f>+AB534*12</f>
        <v>1200000</v>
      </c>
      <c r="AD534" s="686">
        <v>1</v>
      </c>
      <c r="AE534" s="683">
        <v>1</v>
      </c>
      <c r="AF534" s="465">
        <f>+X534</f>
        <v>83200</v>
      </c>
      <c r="AG534" s="466">
        <f>+Y534</f>
        <v>0</v>
      </c>
      <c r="AH534" s="466">
        <f>+Z534</f>
        <v>0</v>
      </c>
      <c r="AI534" s="466">
        <f>+AA534</f>
        <v>100000</v>
      </c>
      <c r="AJ534" s="465">
        <f>+AG534+AH534+AI534</f>
        <v>100000</v>
      </c>
      <c r="AK534" s="465">
        <f>+AJ534*12</f>
        <v>1200000</v>
      </c>
    </row>
    <row r="535" spans="1:37" ht="27" hidden="1">
      <c r="A535" s="685"/>
      <c r="B535" s="681" t="s">
        <v>2494</v>
      </c>
      <c r="C535" s="699"/>
      <c r="D535" s="699"/>
      <c r="E535" s="694"/>
      <c r="F535" s="686"/>
      <c r="G535" s="683"/>
      <c r="H535" s="465"/>
      <c r="I535" s="466"/>
      <c r="J535" s="466"/>
      <c r="K535" s="466"/>
      <c r="L535" s="466">
        <v>3000</v>
      </c>
      <c r="M535" s="466">
        <f>+L535*12</f>
        <v>36000</v>
      </c>
      <c r="N535" s="686"/>
      <c r="O535" s="683"/>
      <c r="P535" s="465"/>
      <c r="Q535" s="466"/>
      <c r="R535" s="466"/>
      <c r="S535" s="466"/>
      <c r="T535" s="466">
        <f>+L535</f>
        <v>3000</v>
      </c>
      <c r="U535" s="466">
        <f>+M535</f>
        <v>36000</v>
      </c>
      <c r="V535" s="686"/>
      <c r="W535" s="683"/>
      <c r="X535" s="465"/>
      <c r="Y535" s="466"/>
      <c r="Z535" s="466"/>
      <c r="AA535" s="466"/>
      <c r="AB535" s="466">
        <f>+L535</f>
        <v>3000</v>
      </c>
      <c r="AC535" s="466">
        <f>+U535</f>
        <v>36000</v>
      </c>
      <c r="AD535" s="686"/>
      <c r="AE535" s="683"/>
      <c r="AF535" s="465"/>
      <c r="AG535" s="466"/>
      <c r="AH535" s="466"/>
      <c r="AI535" s="466"/>
      <c r="AJ535" s="466">
        <f>+L535</f>
        <v>3000</v>
      </c>
      <c r="AK535" s="466">
        <f>+M535</f>
        <v>36000</v>
      </c>
    </row>
    <row r="536" spans="1:37" ht="22.5">
      <c r="A536" s="1067" t="s">
        <v>47</v>
      </c>
      <c r="B536" s="1067"/>
      <c r="C536" s="1067"/>
      <c r="D536" s="1067"/>
      <c r="E536" s="1067"/>
      <c r="F536" s="720">
        <f t="shared" ref="F536:AK536" si="438">SUM(F525:F535)</f>
        <v>10</v>
      </c>
      <c r="G536" s="720">
        <f t="shared" si="438"/>
        <v>11.5</v>
      </c>
      <c r="H536" s="720">
        <f t="shared" si="438"/>
        <v>832000</v>
      </c>
      <c r="I536" s="720">
        <f t="shared" si="438"/>
        <v>0</v>
      </c>
      <c r="J536" s="720">
        <f t="shared" si="438"/>
        <v>0</v>
      </c>
      <c r="K536" s="720">
        <f t="shared" si="438"/>
        <v>1074400</v>
      </c>
      <c r="L536" s="720">
        <f t="shared" si="438"/>
        <v>1077400</v>
      </c>
      <c r="M536" s="720">
        <f t="shared" si="438"/>
        <v>12928800</v>
      </c>
      <c r="N536" s="720">
        <f t="shared" si="438"/>
        <v>10</v>
      </c>
      <c r="O536" s="720">
        <f t="shared" si="438"/>
        <v>11.5</v>
      </c>
      <c r="P536" s="720">
        <f t="shared" si="438"/>
        <v>832000</v>
      </c>
      <c r="Q536" s="720">
        <f t="shared" si="438"/>
        <v>0</v>
      </c>
      <c r="R536" s="720">
        <f t="shared" si="438"/>
        <v>0</v>
      </c>
      <c r="S536" s="720">
        <f t="shared" si="438"/>
        <v>1074400</v>
      </c>
      <c r="T536" s="720">
        <f t="shared" si="438"/>
        <v>1077400</v>
      </c>
      <c r="U536" s="720">
        <f t="shared" si="438"/>
        <v>12928800</v>
      </c>
      <c r="V536" s="720">
        <f t="shared" si="438"/>
        <v>10</v>
      </c>
      <c r="W536" s="720">
        <f t="shared" si="438"/>
        <v>11.5</v>
      </c>
      <c r="X536" s="720">
        <f t="shared" si="438"/>
        <v>832000</v>
      </c>
      <c r="Y536" s="720">
        <f t="shared" si="438"/>
        <v>0</v>
      </c>
      <c r="Z536" s="720">
        <f t="shared" si="438"/>
        <v>0</v>
      </c>
      <c r="AA536" s="720">
        <f t="shared" si="438"/>
        <v>1074400</v>
      </c>
      <c r="AB536" s="720">
        <f t="shared" si="438"/>
        <v>1077400</v>
      </c>
      <c r="AC536" s="720">
        <f t="shared" si="438"/>
        <v>12928800</v>
      </c>
      <c r="AD536" s="720">
        <f t="shared" si="438"/>
        <v>10</v>
      </c>
      <c r="AE536" s="720">
        <f t="shared" si="438"/>
        <v>11.5</v>
      </c>
      <c r="AF536" s="720">
        <f t="shared" si="438"/>
        <v>832000</v>
      </c>
      <c r="AG536" s="720">
        <f t="shared" si="438"/>
        <v>0</v>
      </c>
      <c r="AH536" s="720">
        <f t="shared" si="438"/>
        <v>0</v>
      </c>
      <c r="AI536" s="720">
        <f t="shared" si="438"/>
        <v>1074400</v>
      </c>
      <c r="AJ536" s="720">
        <f t="shared" si="438"/>
        <v>1077400</v>
      </c>
      <c r="AK536" s="720">
        <f t="shared" si="438"/>
        <v>12928800</v>
      </c>
    </row>
    <row r="537" spans="1:37">
      <c r="K537" s="521">
        <f>+K519+K502+K666+K180+K479+K447+K414+K377+K347+K307+K271+K244+K209+K585+K148+K129+K101+K80+K39</f>
        <v>0</v>
      </c>
    </row>
    <row r="538" spans="1:37" s="680" customFormat="1" ht="22.5" customHeight="1">
      <c r="A538" s="1059" t="s">
        <v>615</v>
      </c>
      <c r="B538" s="1060"/>
      <c r="C538" s="1060"/>
      <c r="D538" s="1060"/>
      <c r="E538" s="1061"/>
      <c r="F538" s="1055" t="s">
        <v>2593</v>
      </c>
      <c r="G538" s="1055"/>
      <c r="H538" s="1055"/>
      <c r="I538" s="1055"/>
      <c r="J538" s="1055"/>
      <c r="K538" s="1055"/>
      <c r="L538" s="1055"/>
      <c r="M538" s="1055"/>
      <c r="N538" s="1055" t="s">
        <v>2593</v>
      </c>
      <c r="O538" s="1055"/>
      <c r="P538" s="1055"/>
      <c r="Q538" s="1055"/>
      <c r="R538" s="1055"/>
      <c r="S538" s="1055"/>
      <c r="T538" s="1055"/>
      <c r="U538" s="1055"/>
      <c r="V538" s="1055" t="s">
        <v>2593</v>
      </c>
      <c r="W538" s="1055"/>
      <c r="X538" s="1055"/>
      <c r="Y538" s="1055"/>
      <c r="Z538" s="1055"/>
      <c r="AA538" s="1055"/>
      <c r="AB538" s="1055"/>
      <c r="AC538" s="1055"/>
      <c r="AD538" s="1055" t="s">
        <v>2593</v>
      </c>
      <c r="AE538" s="1055"/>
      <c r="AF538" s="1055"/>
      <c r="AG538" s="1055"/>
      <c r="AH538" s="1055"/>
      <c r="AI538" s="1055"/>
      <c r="AJ538" s="1055"/>
      <c r="AK538" s="1055"/>
    </row>
    <row r="539" spans="1:37" s="680" customFormat="1" ht="24" customHeight="1">
      <c r="A539" s="1062" t="s">
        <v>244</v>
      </c>
      <c r="B539" s="1063"/>
      <c r="C539" s="1063"/>
      <c r="D539" s="1063"/>
      <c r="E539" s="1064"/>
      <c r="F539" s="1058" t="s">
        <v>1369</v>
      </c>
      <c r="G539" s="1058"/>
      <c r="H539" s="1058"/>
      <c r="I539" s="1058"/>
      <c r="J539" s="1058"/>
      <c r="K539" s="1058"/>
      <c r="L539" s="1058"/>
      <c r="M539" s="1058"/>
      <c r="N539" s="1058" t="s">
        <v>1533</v>
      </c>
      <c r="O539" s="1058"/>
      <c r="P539" s="1058"/>
      <c r="Q539" s="1058"/>
      <c r="R539" s="1058"/>
      <c r="S539" s="1058"/>
      <c r="T539" s="1058"/>
      <c r="U539" s="1058"/>
      <c r="V539" s="1058" t="s">
        <v>1743</v>
      </c>
      <c r="W539" s="1058"/>
      <c r="X539" s="1058"/>
      <c r="Y539" s="1058"/>
      <c r="Z539" s="1058"/>
      <c r="AA539" s="1058"/>
      <c r="AB539" s="1058"/>
      <c r="AC539" s="1058"/>
      <c r="AD539" s="1058" t="s">
        <v>2520</v>
      </c>
      <c r="AE539" s="1058"/>
      <c r="AF539" s="1058"/>
      <c r="AG539" s="1058"/>
      <c r="AH539" s="1058"/>
      <c r="AI539" s="1058"/>
      <c r="AJ539" s="1058"/>
      <c r="AK539" s="1058"/>
    </row>
    <row r="540" spans="1:37" s="680" customFormat="1" ht="82.5" hidden="1" customHeight="1">
      <c r="A540" s="721" t="s">
        <v>10</v>
      </c>
      <c r="B540" s="709" t="s">
        <v>54</v>
      </c>
      <c r="C540" s="709" t="s">
        <v>2538</v>
      </c>
      <c r="D540" s="613" t="s">
        <v>2539</v>
      </c>
      <c r="E540" s="709" t="s">
        <v>55</v>
      </c>
      <c r="F540" s="722" t="s">
        <v>56</v>
      </c>
      <c r="G540" s="722" t="s">
        <v>91</v>
      </c>
      <c r="H540" s="722" t="s">
        <v>62</v>
      </c>
      <c r="I540" s="722" t="s">
        <v>58</v>
      </c>
      <c r="J540" s="722" t="s">
        <v>59</v>
      </c>
      <c r="K540" s="722" t="s">
        <v>669</v>
      </c>
      <c r="L540" s="722" t="s">
        <v>613</v>
      </c>
      <c r="M540" s="723" t="s">
        <v>1372</v>
      </c>
      <c r="N540" s="722" t="s">
        <v>56</v>
      </c>
      <c r="O540" s="722" t="s">
        <v>91</v>
      </c>
      <c r="P540" s="722" t="s">
        <v>62</v>
      </c>
      <c r="Q540" s="722" t="s">
        <v>58</v>
      </c>
      <c r="R540" s="722" t="s">
        <v>59</v>
      </c>
      <c r="S540" s="722" t="s">
        <v>669</v>
      </c>
      <c r="T540" s="722" t="s">
        <v>613</v>
      </c>
      <c r="U540" s="723" t="s">
        <v>1541</v>
      </c>
      <c r="V540" s="722" t="s">
        <v>56</v>
      </c>
      <c r="W540" s="722" t="s">
        <v>91</v>
      </c>
      <c r="X540" s="722" t="s">
        <v>62</v>
      </c>
      <c r="Y540" s="722" t="s">
        <v>58</v>
      </c>
      <c r="Z540" s="722" t="s">
        <v>59</v>
      </c>
      <c r="AA540" s="722" t="s">
        <v>669</v>
      </c>
      <c r="AB540" s="722" t="s">
        <v>613</v>
      </c>
      <c r="AC540" s="723" t="s">
        <v>1744</v>
      </c>
      <c r="AD540" s="722" t="s">
        <v>56</v>
      </c>
      <c r="AE540" s="722" t="s">
        <v>91</v>
      </c>
      <c r="AF540" s="722" t="s">
        <v>62</v>
      </c>
      <c r="AG540" s="722" t="s">
        <v>58</v>
      </c>
      <c r="AH540" s="722" t="s">
        <v>59</v>
      </c>
      <c r="AI540" s="722" t="s">
        <v>669</v>
      </c>
      <c r="AJ540" s="722" t="s">
        <v>613</v>
      </c>
      <c r="AK540" s="723" t="s">
        <v>2526</v>
      </c>
    </row>
    <row r="541" spans="1:37" ht="27" hidden="1">
      <c r="A541" s="717">
        <v>1</v>
      </c>
      <c r="B541" s="693" t="s">
        <v>1681</v>
      </c>
      <c r="C541" s="718" t="s">
        <v>2541</v>
      </c>
      <c r="D541" s="718">
        <v>1999</v>
      </c>
      <c r="E541" s="646" t="s">
        <v>1088</v>
      </c>
      <c r="F541" s="719">
        <v>1</v>
      </c>
      <c r="G541" s="689">
        <v>1.25</v>
      </c>
      <c r="H541" s="692">
        <v>83200</v>
      </c>
      <c r="I541" s="695"/>
      <c r="J541" s="695"/>
      <c r="K541" s="695">
        <v>104000</v>
      </c>
      <c r="L541" s="692">
        <f t="shared" ref="L541:L543" si="439">+I541+J541+K541</f>
        <v>104000</v>
      </c>
      <c r="M541" s="692">
        <f t="shared" ref="M541:M543" si="440">+L541*12</f>
        <v>1248000</v>
      </c>
      <c r="N541" s="686">
        <v>1</v>
      </c>
      <c r="O541" s="683">
        <v>1.25</v>
      </c>
      <c r="P541" s="465">
        <f t="shared" ref="P541:S543" si="441">+H541</f>
        <v>83200</v>
      </c>
      <c r="Q541" s="466">
        <f t="shared" si="441"/>
        <v>0</v>
      </c>
      <c r="R541" s="466">
        <f t="shared" si="441"/>
        <v>0</v>
      </c>
      <c r="S541" s="466">
        <f t="shared" si="441"/>
        <v>104000</v>
      </c>
      <c r="T541" s="465">
        <f>+Q541+R541+S541</f>
        <v>104000</v>
      </c>
      <c r="U541" s="465">
        <f t="shared" ref="U541:U543" si="442">+T541*12</f>
        <v>1248000</v>
      </c>
      <c r="V541" s="686">
        <v>1</v>
      </c>
      <c r="W541" s="683">
        <v>1.25</v>
      </c>
      <c r="X541" s="465">
        <f t="shared" ref="X541:AA543" si="443">+P541</f>
        <v>83200</v>
      </c>
      <c r="Y541" s="466">
        <f t="shared" si="443"/>
        <v>0</v>
      </c>
      <c r="Z541" s="466">
        <f t="shared" si="443"/>
        <v>0</v>
      </c>
      <c r="AA541" s="466">
        <f t="shared" si="443"/>
        <v>104000</v>
      </c>
      <c r="AB541" s="465">
        <f>+Y541+Z541+AA541</f>
        <v>104000</v>
      </c>
      <c r="AC541" s="465">
        <f t="shared" ref="AC541:AC543" si="444">+AB541*12</f>
        <v>1248000</v>
      </c>
      <c r="AD541" s="686">
        <v>1</v>
      </c>
      <c r="AE541" s="683">
        <v>1.25</v>
      </c>
      <c r="AF541" s="465">
        <f t="shared" ref="AF541:AI543" si="445">+X541</f>
        <v>83200</v>
      </c>
      <c r="AG541" s="466">
        <f t="shared" si="445"/>
        <v>0</v>
      </c>
      <c r="AH541" s="466">
        <f t="shared" si="445"/>
        <v>0</v>
      </c>
      <c r="AI541" s="466">
        <f t="shared" si="445"/>
        <v>104000</v>
      </c>
      <c r="AJ541" s="465">
        <f>+AG541+AH541+AI541</f>
        <v>104000</v>
      </c>
      <c r="AK541" s="465">
        <f t="shared" ref="AK541:AK543" si="446">+AJ541*12</f>
        <v>1248000</v>
      </c>
    </row>
    <row r="542" spans="1:37" ht="27" hidden="1">
      <c r="A542" s="728">
        <v>2</v>
      </c>
      <c r="B542" s="693" t="s">
        <v>3288</v>
      </c>
      <c r="C542" s="718" t="s">
        <v>2541</v>
      </c>
      <c r="D542" s="718">
        <v>1975</v>
      </c>
      <c r="E542" s="646" t="s">
        <v>1088</v>
      </c>
      <c r="F542" s="719">
        <v>1</v>
      </c>
      <c r="G542" s="689">
        <v>1.25</v>
      </c>
      <c r="H542" s="692">
        <v>83200</v>
      </c>
      <c r="I542" s="690"/>
      <c r="J542" s="690"/>
      <c r="K542" s="695">
        <v>104000</v>
      </c>
      <c r="L542" s="692">
        <f t="shared" si="439"/>
        <v>104000</v>
      </c>
      <c r="M542" s="692">
        <f t="shared" si="440"/>
        <v>1248000</v>
      </c>
      <c r="N542" s="686">
        <v>1</v>
      </c>
      <c r="O542" s="683">
        <v>1.25</v>
      </c>
      <c r="P542" s="465">
        <f t="shared" si="441"/>
        <v>83200</v>
      </c>
      <c r="Q542" s="466">
        <f t="shared" si="441"/>
        <v>0</v>
      </c>
      <c r="R542" s="466">
        <f t="shared" si="441"/>
        <v>0</v>
      </c>
      <c r="S542" s="466">
        <f t="shared" si="441"/>
        <v>104000</v>
      </c>
      <c r="T542" s="465">
        <f>+Q542+R542+S542</f>
        <v>104000</v>
      </c>
      <c r="U542" s="465">
        <f t="shared" si="442"/>
        <v>1248000</v>
      </c>
      <c r="V542" s="686">
        <v>1</v>
      </c>
      <c r="W542" s="683">
        <v>1.25</v>
      </c>
      <c r="X542" s="465">
        <f t="shared" si="443"/>
        <v>83200</v>
      </c>
      <c r="Y542" s="466">
        <f t="shared" si="443"/>
        <v>0</v>
      </c>
      <c r="Z542" s="466">
        <f t="shared" si="443"/>
        <v>0</v>
      </c>
      <c r="AA542" s="466">
        <f t="shared" si="443"/>
        <v>104000</v>
      </c>
      <c r="AB542" s="465">
        <f>+Y542+Z542+AA542</f>
        <v>104000</v>
      </c>
      <c r="AC542" s="465">
        <f t="shared" si="444"/>
        <v>1248000</v>
      </c>
      <c r="AD542" s="686">
        <v>1</v>
      </c>
      <c r="AE542" s="683">
        <v>1.25</v>
      </c>
      <c r="AF542" s="465">
        <f t="shared" si="445"/>
        <v>83200</v>
      </c>
      <c r="AG542" s="466">
        <f t="shared" si="445"/>
        <v>0</v>
      </c>
      <c r="AH542" s="466">
        <f t="shared" si="445"/>
        <v>0</v>
      </c>
      <c r="AI542" s="466">
        <f t="shared" si="445"/>
        <v>104000</v>
      </c>
      <c r="AJ542" s="465">
        <f>+AG542+AH542+AI542</f>
        <v>104000</v>
      </c>
      <c r="AK542" s="465">
        <f t="shared" si="446"/>
        <v>1248000</v>
      </c>
    </row>
    <row r="543" spans="1:37" ht="27" hidden="1">
      <c r="A543" s="717">
        <v>3</v>
      </c>
      <c r="B543" s="703" t="s">
        <v>1392</v>
      </c>
      <c r="C543" s="718" t="s">
        <v>2541</v>
      </c>
      <c r="D543" s="718">
        <v>1984</v>
      </c>
      <c r="E543" s="646" t="s">
        <v>1088</v>
      </c>
      <c r="F543" s="719">
        <v>1</v>
      </c>
      <c r="G543" s="689">
        <v>1.25</v>
      </c>
      <c r="H543" s="692">
        <v>83200</v>
      </c>
      <c r="I543" s="695"/>
      <c r="J543" s="695"/>
      <c r="K543" s="695">
        <v>104000</v>
      </c>
      <c r="L543" s="692">
        <f t="shared" si="439"/>
        <v>104000</v>
      </c>
      <c r="M543" s="692">
        <f t="shared" si="440"/>
        <v>1248000</v>
      </c>
      <c r="N543" s="686">
        <v>1</v>
      </c>
      <c r="O543" s="683">
        <v>1.25</v>
      </c>
      <c r="P543" s="465">
        <f t="shared" si="441"/>
        <v>83200</v>
      </c>
      <c r="Q543" s="466">
        <f t="shared" si="441"/>
        <v>0</v>
      </c>
      <c r="R543" s="466">
        <f t="shared" si="441"/>
        <v>0</v>
      </c>
      <c r="S543" s="466">
        <f t="shared" si="441"/>
        <v>104000</v>
      </c>
      <c r="T543" s="465">
        <f>+Q543+R543+S543</f>
        <v>104000</v>
      </c>
      <c r="U543" s="465">
        <f t="shared" si="442"/>
        <v>1248000</v>
      </c>
      <c r="V543" s="686">
        <v>1</v>
      </c>
      <c r="W543" s="683">
        <v>1.25</v>
      </c>
      <c r="X543" s="465">
        <f t="shared" si="443"/>
        <v>83200</v>
      </c>
      <c r="Y543" s="466">
        <f t="shared" si="443"/>
        <v>0</v>
      </c>
      <c r="Z543" s="466">
        <f t="shared" si="443"/>
        <v>0</v>
      </c>
      <c r="AA543" s="466">
        <f t="shared" si="443"/>
        <v>104000</v>
      </c>
      <c r="AB543" s="465">
        <f>+Y543+Z543+AA543</f>
        <v>104000</v>
      </c>
      <c r="AC543" s="465">
        <f t="shared" si="444"/>
        <v>1248000</v>
      </c>
      <c r="AD543" s="686">
        <v>1</v>
      </c>
      <c r="AE543" s="683">
        <v>1.25</v>
      </c>
      <c r="AF543" s="465">
        <f t="shared" si="445"/>
        <v>83200</v>
      </c>
      <c r="AG543" s="466">
        <f t="shared" si="445"/>
        <v>0</v>
      </c>
      <c r="AH543" s="466">
        <f t="shared" si="445"/>
        <v>0</v>
      </c>
      <c r="AI543" s="466">
        <f t="shared" si="445"/>
        <v>104000</v>
      </c>
      <c r="AJ543" s="465">
        <f>+AG543+AH543+AI543</f>
        <v>104000</v>
      </c>
      <c r="AK543" s="465">
        <f t="shared" si="446"/>
        <v>1248000</v>
      </c>
    </row>
    <row r="544" spans="1:37" ht="17.25" hidden="1">
      <c r="A544" s="728">
        <v>4</v>
      </c>
      <c r="B544" s="693" t="s">
        <v>128</v>
      </c>
      <c r="C544" s="627" t="s">
        <v>2541</v>
      </c>
      <c r="D544" s="627">
        <v>1952</v>
      </c>
      <c r="E544" s="693" t="s">
        <v>426</v>
      </c>
      <c r="F544" s="719">
        <v>1</v>
      </c>
      <c r="G544" s="689">
        <v>1.5</v>
      </c>
      <c r="H544" s="692">
        <v>83200</v>
      </c>
      <c r="I544" s="690"/>
      <c r="J544" s="695"/>
      <c r="K544" s="690">
        <f t="shared" ref="K544:K554" si="447">G544*H544</f>
        <v>124800</v>
      </c>
      <c r="L544" s="692">
        <f t="shared" ref="L544:L554" si="448">+I544+J544+K544</f>
        <v>124800</v>
      </c>
      <c r="M544" s="692">
        <f t="shared" ref="M544" si="449">+L544*12</f>
        <v>1497600</v>
      </c>
      <c r="N544" s="686">
        <v>1</v>
      </c>
      <c r="O544" s="683">
        <v>1.5</v>
      </c>
      <c r="P544" s="465">
        <f t="shared" ref="P544:P582" si="450">+H544</f>
        <v>83200</v>
      </c>
      <c r="Q544" s="466">
        <f t="shared" ref="Q544:Q582" si="451">+I544</f>
        <v>0</v>
      </c>
      <c r="R544" s="466">
        <f t="shared" ref="R544:R582" si="452">+J544</f>
        <v>0</v>
      </c>
      <c r="S544" s="466">
        <f t="shared" ref="S544:S582" si="453">+K544</f>
        <v>124800</v>
      </c>
      <c r="T544" s="465">
        <f t="shared" ref="T544:T582" si="454">+Q544+R544+S544</f>
        <v>124800</v>
      </c>
      <c r="U544" s="465">
        <f t="shared" ref="U544" si="455">+T544*12</f>
        <v>1497600</v>
      </c>
      <c r="V544" s="686">
        <v>1</v>
      </c>
      <c r="W544" s="683">
        <v>1.5</v>
      </c>
      <c r="X544" s="465">
        <f t="shared" ref="X544:X582" si="456">+P544</f>
        <v>83200</v>
      </c>
      <c r="Y544" s="466">
        <f t="shared" ref="Y544:Y582" si="457">+Q544</f>
        <v>0</v>
      </c>
      <c r="Z544" s="466">
        <f t="shared" ref="Z544:Z582" si="458">+R544</f>
        <v>0</v>
      </c>
      <c r="AA544" s="466">
        <f t="shared" ref="AA544:AA582" si="459">+S544</f>
        <v>124800</v>
      </c>
      <c r="AB544" s="465">
        <f t="shared" ref="AB544:AB582" si="460">+Y544+Z544+AA544</f>
        <v>124800</v>
      </c>
      <c r="AC544" s="465">
        <f t="shared" ref="AC544" si="461">+AB544*12</f>
        <v>1497600</v>
      </c>
      <c r="AD544" s="686">
        <v>1</v>
      </c>
      <c r="AE544" s="683">
        <v>1.5</v>
      </c>
      <c r="AF544" s="465">
        <f t="shared" ref="AF544:AF582" si="462">+X544</f>
        <v>83200</v>
      </c>
      <c r="AG544" s="466">
        <f t="shared" ref="AG544:AG582" si="463">+Y544</f>
        <v>0</v>
      </c>
      <c r="AH544" s="466">
        <f t="shared" ref="AH544:AH582" si="464">+Z544</f>
        <v>0</v>
      </c>
      <c r="AI544" s="466">
        <f t="shared" ref="AI544:AI582" si="465">+AA544</f>
        <v>124800</v>
      </c>
      <c r="AJ544" s="465">
        <f t="shared" ref="AJ544:AJ582" si="466">+AG544+AH544+AI544</f>
        <v>124800</v>
      </c>
      <c r="AK544" s="465">
        <f t="shared" ref="AK544" si="467">+AJ544*12</f>
        <v>1497600</v>
      </c>
    </row>
    <row r="545" spans="1:37" ht="17.25" hidden="1">
      <c r="A545" s="717">
        <v>5</v>
      </c>
      <c r="B545" s="693" t="s">
        <v>511</v>
      </c>
      <c r="C545" s="627" t="s">
        <v>2541</v>
      </c>
      <c r="D545" s="627">
        <v>1953</v>
      </c>
      <c r="E545" s="693" t="s">
        <v>426</v>
      </c>
      <c r="F545" s="719">
        <v>1</v>
      </c>
      <c r="G545" s="689">
        <v>1.5</v>
      </c>
      <c r="H545" s="692">
        <v>83200</v>
      </c>
      <c r="I545" s="695"/>
      <c r="J545" s="695"/>
      <c r="K545" s="690">
        <f t="shared" si="447"/>
        <v>124800</v>
      </c>
      <c r="L545" s="692">
        <f t="shared" si="448"/>
        <v>124800</v>
      </c>
      <c r="M545" s="692">
        <f>+L545*12</f>
        <v>1497600</v>
      </c>
      <c r="N545" s="686">
        <v>1</v>
      </c>
      <c r="O545" s="683">
        <v>1.5</v>
      </c>
      <c r="P545" s="465">
        <f t="shared" si="450"/>
        <v>83200</v>
      </c>
      <c r="Q545" s="466">
        <f t="shared" si="451"/>
        <v>0</v>
      </c>
      <c r="R545" s="466">
        <f t="shared" si="452"/>
        <v>0</v>
      </c>
      <c r="S545" s="466">
        <f t="shared" si="453"/>
        <v>124800</v>
      </c>
      <c r="T545" s="465">
        <f t="shared" si="454"/>
        <v>124800</v>
      </c>
      <c r="U545" s="465">
        <f>+T545*12</f>
        <v>1497600</v>
      </c>
      <c r="V545" s="686">
        <v>1</v>
      </c>
      <c r="W545" s="683">
        <v>1.5</v>
      </c>
      <c r="X545" s="465">
        <f t="shared" si="456"/>
        <v>83200</v>
      </c>
      <c r="Y545" s="466">
        <f t="shared" si="457"/>
        <v>0</v>
      </c>
      <c r="Z545" s="466">
        <f t="shared" si="458"/>
        <v>0</v>
      </c>
      <c r="AA545" s="466">
        <f t="shared" si="459"/>
        <v>124800</v>
      </c>
      <c r="AB545" s="465">
        <f t="shared" si="460"/>
        <v>124800</v>
      </c>
      <c r="AC545" s="465">
        <f>+AB545*12</f>
        <v>1497600</v>
      </c>
      <c r="AD545" s="686">
        <v>1</v>
      </c>
      <c r="AE545" s="683">
        <v>1.5</v>
      </c>
      <c r="AF545" s="465">
        <f t="shared" si="462"/>
        <v>83200</v>
      </c>
      <c r="AG545" s="466">
        <f t="shared" si="463"/>
        <v>0</v>
      </c>
      <c r="AH545" s="466">
        <f t="shared" si="464"/>
        <v>0</v>
      </c>
      <c r="AI545" s="466">
        <f t="shared" si="465"/>
        <v>124800</v>
      </c>
      <c r="AJ545" s="465">
        <f t="shared" si="466"/>
        <v>124800</v>
      </c>
      <c r="AK545" s="465">
        <f>+AJ545*12</f>
        <v>1497600</v>
      </c>
    </row>
    <row r="546" spans="1:37" s="682" customFormat="1" ht="17.25" hidden="1">
      <c r="A546" s="728">
        <v>6</v>
      </c>
      <c r="B546" s="693" t="s">
        <v>1971</v>
      </c>
      <c r="C546" s="718" t="s">
        <v>2541</v>
      </c>
      <c r="D546" s="718">
        <v>1955</v>
      </c>
      <c r="E546" s="646" t="s">
        <v>426</v>
      </c>
      <c r="F546" s="719">
        <v>1</v>
      </c>
      <c r="G546" s="689">
        <v>1.5</v>
      </c>
      <c r="H546" s="692">
        <v>83200</v>
      </c>
      <c r="I546" s="690"/>
      <c r="J546" s="690"/>
      <c r="K546" s="690">
        <f t="shared" si="447"/>
        <v>124800</v>
      </c>
      <c r="L546" s="692">
        <f t="shared" si="448"/>
        <v>124800</v>
      </c>
      <c r="M546" s="692">
        <f t="shared" ref="M546:M578" si="468">+L546*12</f>
        <v>1497600</v>
      </c>
      <c r="N546" s="686">
        <v>1</v>
      </c>
      <c r="O546" s="683">
        <v>1.5</v>
      </c>
      <c r="P546" s="465">
        <f t="shared" si="450"/>
        <v>83200</v>
      </c>
      <c r="Q546" s="466">
        <f t="shared" si="451"/>
        <v>0</v>
      </c>
      <c r="R546" s="466">
        <f t="shared" si="452"/>
        <v>0</v>
      </c>
      <c r="S546" s="466">
        <f t="shared" si="453"/>
        <v>124800</v>
      </c>
      <c r="T546" s="465">
        <f t="shared" si="454"/>
        <v>124800</v>
      </c>
      <c r="U546" s="465">
        <f t="shared" ref="U546:U578" si="469">+T546*12</f>
        <v>1497600</v>
      </c>
      <c r="V546" s="686">
        <v>1</v>
      </c>
      <c r="W546" s="683">
        <v>1.5</v>
      </c>
      <c r="X546" s="465">
        <f t="shared" si="456"/>
        <v>83200</v>
      </c>
      <c r="Y546" s="466">
        <f t="shared" si="457"/>
        <v>0</v>
      </c>
      <c r="Z546" s="466">
        <f t="shared" si="458"/>
        <v>0</v>
      </c>
      <c r="AA546" s="466">
        <f t="shared" si="459"/>
        <v>124800</v>
      </c>
      <c r="AB546" s="465">
        <f t="shared" si="460"/>
        <v>124800</v>
      </c>
      <c r="AC546" s="465">
        <f t="shared" ref="AC546:AC578" si="470">+AB546*12</f>
        <v>1497600</v>
      </c>
      <c r="AD546" s="686">
        <v>1</v>
      </c>
      <c r="AE546" s="683">
        <v>1.5</v>
      </c>
      <c r="AF546" s="465">
        <f t="shared" si="462"/>
        <v>83200</v>
      </c>
      <c r="AG546" s="466">
        <f t="shared" si="463"/>
        <v>0</v>
      </c>
      <c r="AH546" s="466">
        <f t="shared" si="464"/>
        <v>0</v>
      </c>
      <c r="AI546" s="466">
        <f t="shared" si="465"/>
        <v>124800</v>
      </c>
      <c r="AJ546" s="465">
        <f t="shared" si="466"/>
        <v>124800</v>
      </c>
      <c r="AK546" s="465">
        <f t="shared" ref="AK546:AK578" si="471">+AJ546*12</f>
        <v>1497600</v>
      </c>
    </row>
    <row r="547" spans="1:37" s="682" customFormat="1" ht="17.25" hidden="1">
      <c r="A547" s="717">
        <v>7</v>
      </c>
      <c r="B547" s="693" t="s">
        <v>3279</v>
      </c>
      <c r="C547" s="627" t="s">
        <v>2541</v>
      </c>
      <c r="D547" s="627">
        <v>1981</v>
      </c>
      <c r="E547" s="693" t="s">
        <v>428</v>
      </c>
      <c r="F547" s="719">
        <v>1</v>
      </c>
      <c r="G547" s="689">
        <v>1.5</v>
      </c>
      <c r="H547" s="692">
        <v>83200</v>
      </c>
      <c r="I547" s="695"/>
      <c r="J547" s="695"/>
      <c r="K547" s="690">
        <f t="shared" ref="K547:K552" si="472">G547*H547</f>
        <v>124800</v>
      </c>
      <c r="L547" s="692">
        <f>+I547+J547+K547</f>
        <v>124800</v>
      </c>
      <c r="M547" s="692">
        <f t="shared" ref="M547:M552" si="473">+L547*12</f>
        <v>1497600</v>
      </c>
      <c r="N547" s="686">
        <v>1</v>
      </c>
      <c r="O547" s="683">
        <v>1.5</v>
      </c>
      <c r="P547" s="465">
        <f t="shared" ref="P547:S552" si="474">+H547</f>
        <v>83200</v>
      </c>
      <c r="Q547" s="466">
        <f t="shared" si="474"/>
        <v>0</v>
      </c>
      <c r="R547" s="466">
        <f t="shared" si="474"/>
        <v>0</v>
      </c>
      <c r="S547" s="466">
        <f t="shared" si="474"/>
        <v>124800</v>
      </c>
      <c r="T547" s="465">
        <f t="shared" ref="T547:T552" si="475">+Q547+R547+S547</f>
        <v>124800</v>
      </c>
      <c r="U547" s="465">
        <f t="shared" ref="U547:U552" si="476">+T547*12</f>
        <v>1497600</v>
      </c>
      <c r="V547" s="686">
        <v>1</v>
      </c>
      <c r="W547" s="683">
        <v>1.5</v>
      </c>
      <c r="X547" s="465">
        <f t="shared" ref="X547:AA552" si="477">+P547</f>
        <v>83200</v>
      </c>
      <c r="Y547" s="466">
        <f t="shared" si="477"/>
        <v>0</v>
      </c>
      <c r="Z547" s="466">
        <f t="shared" si="477"/>
        <v>0</v>
      </c>
      <c r="AA547" s="466">
        <f t="shared" si="477"/>
        <v>124800</v>
      </c>
      <c r="AB547" s="465">
        <f t="shared" ref="AB547:AB552" si="478">+Y547+Z547+AA547</f>
        <v>124800</v>
      </c>
      <c r="AC547" s="465">
        <f t="shared" ref="AC547:AC552" si="479">+AB547*12</f>
        <v>1497600</v>
      </c>
      <c r="AD547" s="686">
        <v>1</v>
      </c>
      <c r="AE547" s="683">
        <v>1.5</v>
      </c>
      <c r="AF547" s="465">
        <f t="shared" ref="AF547:AI552" si="480">+X547</f>
        <v>83200</v>
      </c>
      <c r="AG547" s="466">
        <f t="shared" si="480"/>
        <v>0</v>
      </c>
      <c r="AH547" s="466">
        <f t="shared" si="480"/>
        <v>0</v>
      </c>
      <c r="AI547" s="466">
        <f t="shared" si="480"/>
        <v>124800</v>
      </c>
      <c r="AJ547" s="465">
        <f t="shared" ref="AJ547:AJ552" si="481">+AG547+AH547+AI547</f>
        <v>124800</v>
      </c>
      <c r="AK547" s="465">
        <f t="shared" ref="AK547:AK552" si="482">+AJ547*12</f>
        <v>1497600</v>
      </c>
    </row>
    <row r="548" spans="1:37" ht="17.25" hidden="1">
      <c r="A548" s="728">
        <v>8</v>
      </c>
      <c r="B548" s="693" t="s">
        <v>1387</v>
      </c>
      <c r="C548" s="718" t="s">
        <v>2540</v>
      </c>
      <c r="D548" s="718">
        <v>1966</v>
      </c>
      <c r="E548" s="646" t="s">
        <v>428</v>
      </c>
      <c r="F548" s="719">
        <v>1</v>
      </c>
      <c r="G548" s="689">
        <v>1.5</v>
      </c>
      <c r="H548" s="692">
        <v>83200</v>
      </c>
      <c r="I548" s="690"/>
      <c r="J548" s="690"/>
      <c r="K548" s="690">
        <f t="shared" si="472"/>
        <v>124800</v>
      </c>
      <c r="L548" s="692">
        <f>+I548+J548+K548</f>
        <v>124800</v>
      </c>
      <c r="M548" s="692">
        <f t="shared" si="473"/>
        <v>1497600</v>
      </c>
      <c r="N548" s="686">
        <v>1</v>
      </c>
      <c r="O548" s="683">
        <v>1.5</v>
      </c>
      <c r="P548" s="465">
        <f t="shared" si="474"/>
        <v>83200</v>
      </c>
      <c r="Q548" s="466">
        <f t="shared" si="474"/>
        <v>0</v>
      </c>
      <c r="R548" s="466">
        <f t="shared" si="474"/>
        <v>0</v>
      </c>
      <c r="S548" s="466">
        <f t="shared" si="474"/>
        <v>124800</v>
      </c>
      <c r="T548" s="465">
        <f t="shared" si="475"/>
        <v>124800</v>
      </c>
      <c r="U548" s="465">
        <f t="shared" si="476"/>
        <v>1497600</v>
      </c>
      <c r="V548" s="686">
        <v>1</v>
      </c>
      <c r="W548" s="683">
        <v>1.5</v>
      </c>
      <c r="X548" s="465">
        <f t="shared" si="477"/>
        <v>83200</v>
      </c>
      <c r="Y548" s="466">
        <f t="shared" si="477"/>
        <v>0</v>
      </c>
      <c r="Z548" s="466">
        <f t="shared" si="477"/>
        <v>0</v>
      </c>
      <c r="AA548" s="466">
        <f t="shared" si="477"/>
        <v>124800</v>
      </c>
      <c r="AB548" s="465">
        <f t="shared" si="478"/>
        <v>124800</v>
      </c>
      <c r="AC548" s="465">
        <f t="shared" si="479"/>
        <v>1497600</v>
      </c>
      <c r="AD548" s="686">
        <v>1</v>
      </c>
      <c r="AE548" s="683">
        <v>1.5</v>
      </c>
      <c r="AF548" s="465">
        <f t="shared" si="480"/>
        <v>83200</v>
      </c>
      <c r="AG548" s="466">
        <f t="shared" si="480"/>
        <v>0</v>
      </c>
      <c r="AH548" s="466">
        <f t="shared" si="480"/>
        <v>0</v>
      </c>
      <c r="AI548" s="466">
        <f t="shared" si="480"/>
        <v>124800</v>
      </c>
      <c r="AJ548" s="465">
        <f t="shared" si="481"/>
        <v>124800</v>
      </c>
      <c r="AK548" s="465">
        <f t="shared" si="482"/>
        <v>1497600</v>
      </c>
    </row>
    <row r="549" spans="1:37" s="682" customFormat="1" ht="17.25" hidden="1">
      <c r="A549" s="717">
        <v>9</v>
      </c>
      <c r="B549" s="703" t="s">
        <v>1668</v>
      </c>
      <c r="C549" s="718" t="s">
        <v>2541</v>
      </c>
      <c r="D549" s="718">
        <v>1955</v>
      </c>
      <c r="E549" s="646" t="s">
        <v>428</v>
      </c>
      <c r="F549" s="719">
        <v>1</v>
      </c>
      <c r="G549" s="689">
        <v>1.5</v>
      </c>
      <c r="H549" s="692">
        <v>83200</v>
      </c>
      <c r="I549" s="695"/>
      <c r="J549" s="695"/>
      <c r="K549" s="690">
        <f t="shared" si="472"/>
        <v>124800</v>
      </c>
      <c r="L549" s="692">
        <f>+I549+J549+K549</f>
        <v>124800</v>
      </c>
      <c r="M549" s="692">
        <f t="shared" si="473"/>
        <v>1497600</v>
      </c>
      <c r="N549" s="686">
        <v>1</v>
      </c>
      <c r="O549" s="683">
        <v>1.5</v>
      </c>
      <c r="P549" s="465">
        <f t="shared" si="474"/>
        <v>83200</v>
      </c>
      <c r="Q549" s="466">
        <f t="shared" si="474"/>
        <v>0</v>
      </c>
      <c r="R549" s="466">
        <f t="shared" si="474"/>
        <v>0</v>
      </c>
      <c r="S549" s="466">
        <f t="shared" si="474"/>
        <v>124800</v>
      </c>
      <c r="T549" s="465">
        <f t="shared" si="475"/>
        <v>124800</v>
      </c>
      <c r="U549" s="465">
        <f t="shared" si="476"/>
        <v>1497600</v>
      </c>
      <c r="V549" s="686">
        <v>1</v>
      </c>
      <c r="W549" s="683">
        <v>1.5</v>
      </c>
      <c r="X549" s="465">
        <f t="shared" si="477"/>
        <v>83200</v>
      </c>
      <c r="Y549" s="466">
        <f t="shared" si="477"/>
        <v>0</v>
      </c>
      <c r="Z549" s="466">
        <f t="shared" si="477"/>
        <v>0</v>
      </c>
      <c r="AA549" s="466">
        <f t="shared" si="477"/>
        <v>124800</v>
      </c>
      <c r="AB549" s="465">
        <f t="shared" si="478"/>
        <v>124800</v>
      </c>
      <c r="AC549" s="465">
        <f t="shared" si="479"/>
        <v>1497600</v>
      </c>
      <c r="AD549" s="686">
        <v>1</v>
      </c>
      <c r="AE549" s="683">
        <v>1.5</v>
      </c>
      <c r="AF549" s="465">
        <f t="shared" si="480"/>
        <v>83200</v>
      </c>
      <c r="AG549" s="466">
        <f t="shared" si="480"/>
        <v>0</v>
      </c>
      <c r="AH549" s="466">
        <f t="shared" si="480"/>
        <v>0</v>
      </c>
      <c r="AI549" s="466">
        <f t="shared" si="480"/>
        <v>124800</v>
      </c>
      <c r="AJ549" s="465">
        <f t="shared" si="481"/>
        <v>124800</v>
      </c>
      <c r="AK549" s="465">
        <f t="shared" si="482"/>
        <v>1497600</v>
      </c>
    </row>
    <row r="550" spans="1:37" ht="17.25" hidden="1">
      <c r="A550" s="728">
        <v>10</v>
      </c>
      <c r="B550" s="693" t="s">
        <v>257</v>
      </c>
      <c r="C550" s="718" t="s">
        <v>2541</v>
      </c>
      <c r="D550" s="718">
        <v>1976</v>
      </c>
      <c r="E550" s="646" t="s">
        <v>658</v>
      </c>
      <c r="F550" s="719">
        <v>1</v>
      </c>
      <c r="G550" s="689">
        <v>1.4</v>
      </c>
      <c r="H550" s="692">
        <v>83200</v>
      </c>
      <c r="I550" s="695"/>
      <c r="J550" s="695"/>
      <c r="K550" s="695">
        <f t="shared" si="472"/>
        <v>116479.99999999999</v>
      </c>
      <c r="L550" s="692">
        <f t="shared" ref="L550:L552" si="483">+I550+J550+K550</f>
        <v>116479.99999999999</v>
      </c>
      <c r="M550" s="692">
        <f t="shared" si="473"/>
        <v>1397759.9999999998</v>
      </c>
      <c r="N550" s="686">
        <v>1</v>
      </c>
      <c r="O550" s="683">
        <v>1.4</v>
      </c>
      <c r="P550" s="465">
        <f t="shared" si="474"/>
        <v>83200</v>
      </c>
      <c r="Q550" s="466">
        <f t="shared" si="474"/>
        <v>0</v>
      </c>
      <c r="R550" s="466">
        <f t="shared" si="474"/>
        <v>0</v>
      </c>
      <c r="S550" s="466">
        <f t="shared" si="474"/>
        <v>116479.99999999999</v>
      </c>
      <c r="T550" s="465">
        <f t="shared" si="475"/>
        <v>116479.99999999999</v>
      </c>
      <c r="U550" s="465">
        <f t="shared" si="476"/>
        <v>1397759.9999999998</v>
      </c>
      <c r="V550" s="686">
        <v>1</v>
      </c>
      <c r="W550" s="683">
        <v>1.4</v>
      </c>
      <c r="X550" s="465">
        <f t="shared" si="477"/>
        <v>83200</v>
      </c>
      <c r="Y550" s="466">
        <f t="shared" si="477"/>
        <v>0</v>
      </c>
      <c r="Z550" s="466">
        <f t="shared" si="477"/>
        <v>0</v>
      </c>
      <c r="AA550" s="466">
        <f t="shared" si="477"/>
        <v>116479.99999999999</v>
      </c>
      <c r="AB550" s="465">
        <f t="shared" si="478"/>
        <v>116479.99999999999</v>
      </c>
      <c r="AC550" s="465">
        <f t="shared" si="479"/>
        <v>1397759.9999999998</v>
      </c>
      <c r="AD550" s="686">
        <v>1</v>
      </c>
      <c r="AE550" s="683">
        <v>1.4</v>
      </c>
      <c r="AF550" s="465">
        <f t="shared" si="480"/>
        <v>83200</v>
      </c>
      <c r="AG550" s="466">
        <f t="shared" si="480"/>
        <v>0</v>
      </c>
      <c r="AH550" s="466">
        <f t="shared" si="480"/>
        <v>0</v>
      </c>
      <c r="AI550" s="466">
        <f t="shared" si="480"/>
        <v>116479.99999999999</v>
      </c>
      <c r="AJ550" s="465">
        <f t="shared" si="481"/>
        <v>116479.99999999999</v>
      </c>
      <c r="AK550" s="465">
        <f t="shared" si="482"/>
        <v>1397759.9999999998</v>
      </c>
    </row>
    <row r="551" spans="1:37" ht="17.25" hidden="1">
      <c r="A551" s="717">
        <v>11</v>
      </c>
      <c r="B551" s="693" t="s">
        <v>1394</v>
      </c>
      <c r="C551" s="718" t="s">
        <v>2541</v>
      </c>
      <c r="D551" s="718">
        <v>1955</v>
      </c>
      <c r="E551" s="646" t="s">
        <v>658</v>
      </c>
      <c r="F551" s="719">
        <v>1</v>
      </c>
      <c r="G551" s="689">
        <v>1.4</v>
      </c>
      <c r="H551" s="692">
        <v>83200</v>
      </c>
      <c r="I551" s="690"/>
      <c r="J551" s="690"/>
      <c r="K551" s="690">
        <f t="shared" si="472"/>
        <v>116479.99999999999</v>
      </c>
      <c r="L551" s="692">
        <f t="shared" si="483"/>
        <v>116479.99999999999</v>
      </c>
      <c r="M551" s="692">
        <f t="shared" si="473"/>
        <v>1397759.9999999998</v>
      </c>
      <c r="N551" s="686">
        <v>1</v>
      </c>
      <c r="O551" s="683">
        <v>1.4</v>
      </c>
      <c r="P551" s="465">
        <f t="shared" si="474"/>
        <v>83200</v>
      </c>
      <c r="Q551" s="466">
        <f t="shared" si="474"/>
        <v>0</v>
      </c>
      <c r="R551" s="466">
        <f t="shared" si="474"/>
        <v>0</v>
      </c>
      <c r="S551" s="466">
        <f t="shared" si="474"/>
        <v>116479.99999999999</v>
      </c>
      <c r="T551" s="465">
        <f t="shared" si="475"/>
        <v>116479.99999999999</v>
      </c>
      <c r="U551" s="465">
        <f t="shared" si="476"/>
        <v>1397759.9999999998</v>
      </c>
      <c r="V551" s="686">
        <v>1</v>
      </c>
      <c r="W551" s="683">
        <v>1.4</v>
      </c>
      <c r="X551" s="465">
        <f t="shared" si="477"/>
        <v>83200</v>
      </c>
      <c r="Y551" s="466">
        <f t="shared" si="477"/>
        <v>0</v>
      </c>
      <c r="Z551" s="466">
        <f t="shared" si="477"/>
        <v>0</v>
      </c>
      <c r="AA551" s="466">
        <f t="shared" si="477"/>
        <v>116479.99999999999</v>
      </c>
      <c r="AB551" s="465">
        <f t="shared" si="478"/>
        <v>116479.99999999999</v>
      </c>
      <c r="AC551" s="465">
        <f t="shared" si="479"/>
        <v>1397759.9999999998</v>
      </c>
      <c r="AD551" s="686">
        <v>1</v>
      </c>
      <c r="AE551" s="683">
        <v>1.4</v>
      </c>
      <c r="AF551" s="465">
        <f t="shared" si="480"/>
        <v>83200</v>
      </c>
      <c r="AG551" s="466">
        <f t="shared" si="480"/>
        <v>0</v>
      </c>
      <c r="AH551" s="466">
        <f t="shared" si="480"/>
        <v>0</v>
      </c>
      <c r="AI551" s="466">
        <f t="shared" si="480"/>
        <v>116479.99999999999</v>
      </c>
      <c r="AJ551" s="465">
        <f t="shared" si="481"/>
        <v>116479.99999999999</v>
      </c>
      <c r="AK551" s="465">
        <f t="shared" si="482"/>
        <v>1397759.9999999998</v>
      </c>
    </row>
    <row r="552" spans="1:37" ht="17.25">
      <c r="A552" s="728">
        <v>12</v>
      </c>
      <c r="B552" s="703" t="s">
        <v>79</v>
      </c>
      <c r="C552" s="718"/>
      <c r="D552" s="718"/>
      <c r="E552" s="646" t="s">
        <v>658</v>
      </c>
      <c r="F552" s="719">
        <v>1</v>
      </c>
      <c r="G552" s="689">
        <v>1.4</v>
      </c>
      <c r="H552" s="692">
        <v>83200</v>
      </c>
      <c r="I552" s="695"/>
      <c r="J552" s="695"/>
      <c r="K552" s="690">
        <f t="shared" si="472"/>
        <v>116479.99999999999</v>
      </c>
      <c r="L552" s="692">
        <f t="shared" si="483"/>
        <v>116479.99999999999</v>
      </c>
      <c r="M552" s="692">
        <f t="shared" si="473"/>
        <v>1397759.9999999998</v>
      </c>
      <c r="N552" s="686">
        <v>1</v>
      </c>
      <c r="O552" s="683">
        <v>1.4</v>
      </c>
      <c r="P552" s="465">
        <f t="shared" si="474"/>
        <v>83200</v>
      </c>
      <c r="Q552" s="466">
        <f t="shared" si="474"/>
        <v>0</v>
      </c>
      <c r="R552" s="466">
        <f t="shared" si="474"/>
        <v>0</v>
      </c>
      <c r="S552" s="466">
        <f t="shared" si="474"/>
        <v>116479.99999999999</v>
      </c>
      <c r="T552" s="465">
        <f t="shared" si="475"/>
        <v>116479.99999999999</v>
      </c>
      <c r="U552" s="465">
        <f t="shared" si="476"/>
        <v>1397759.9999999998</v>
      </c>
      <c r="V552" s="686">
        <v>1</v>
      </c>
      <c r="W552" s="683">
        <v>1.4</v>
      </c>
      <c r="X552" s="465">
        <f t="shared" si="477"/>
        <v>83200</v>
      </c>
      <c r="Y552" s="466">
        <f t="shared" si="477"/>
        <v>0</v>
      </c>
      <c r="Z552" s="466">
        <f t="shared" si="477"/>
        <v>0</v>
      </c>
      <c r="AA552" s="466">
        <f t="shared" si="477"/>
        <v>116479.99999999999</v>
      </c>
      <c r="AB552" s="465">
        <f t="shared" si="478"/>
        <v>116479.99999999999</v>
      </c>
      <c r="AC552" s="465">
        <f t="shared" si="479"/>
        <v>1397759.9999999998</v>
      </c>
      <c r="AD552" s="686">
        <v>1</v>
      </c>
      <c r="AE552" s="683">
        <v>1.4</v>
      </c>
      <c r="AF552" s="465">
        <f t="shared" si="480"/>
        <v>83200</v>
      </c>
      <c r="AG552" s="466">
        <f t="shared" si="480"/>
        <v>0</v>
      </c>
      <c r="AH552" s="466">
        <f t="shared" si="480"/>
        <v>0</v>
      </c>
      <c r="AI552" s="466">
        <f t="shared" si="480"/>
        <v>116479.99999999999</v>
      </c>
      <c r="AJ552" s="465">
        <f t="shared" si="481"/>
        <v>116479.99999999999</v>
      </c>
      <c r="AK552" s="465">
        <f t="shared" si="482"/>
        <v>1397759.9999999998</v>
      </c>
    </row>
    <row r="553" spans="1:37" s="1007" customFormat="1" ht="17.25">
      <c r="A553" s="999">
        <v>13</v>
      </c>
      <c r="B553" s="1000" t="s">
        <v>79</v>
      </c>
      <c r="C553" s="1001"/>
      <c r="D553" s="1001"/>
      <c r="E553" s="1002" t="s">
        <v>425</v>
      </c>
      <c r="F553" s="1003">
        <v>1</v>
      </c>
      <c r="G553" s="1004">
        <v>1.6</v>
      </c>
      <c r="H553" s="1005">
        <v>83200</v>
      </c>
      <c r="I553" s="1006"/>
      <c r="J553" s="1006"/>
      <c r="K553" s="1006">
        <f t="shared" si="447"/>
        <v>133120</v>
      </c>
      <c r="L553" s="1005">
        <f t="shared" si="448"/>
        <v>133120</v>
      </c>
      <c r="M553" s="1005">
        <f t="shared" si="468"/>
        <v>1597440</v>
      </c>
      <c r="N553" s="1003">
        <v>1</v>
      </c>
      <c r="O553" s="1004">
        <v>1.6</v>
      </c>
      <c r="P553" s="1005">
        <f t="shared" si="450"/>
        <v>83200</v>
      </c>
      <c r="Q553" s="1006">
        <f t="shared" si="451"/>
        <v>0</v>
      </c>
      <c r="R553" s="1006">
        <f t="shared" si="452"/>
        <v>0</v>
      </c>
      <c r="S553" s="1006">
        <f t="shared" si="453"/>
        <v>133120</v>
      </c>
      <c r="T553" s="1005">
        <f t="shared" si="454"/>
        <v>133120</v>
      </c>
      <c r="U553" s="1005">
        <f t="shared" si="469"/>
        <v>1597440</v>
      </c>
      <c r="V553" s="1003">
        <v>1</v>
      </c>
      <c r="W553" s="1004">
        <v>1.6</v>
      </c>
      <c r="X553" s="1005">
        <f t="shared" si="456"/>
        <v>83200</v>
      </c>
      <c r="Y553" s="1006">
        <f t="shared" si="457"/>
        <v>0</v>
      </c>
      <c r="Z553" s="1006">
        <f t="shared" si="458"/>
        <v>0</v>
      </c>
      <c r="AA553" s="1006">
        <f t="shared" si="459"/>
        <v>133120</v>
      </c>
      <c r="AB553" s="1005">
        <f t="shared" si="460"/>
        <v>133120</v>
      </c>
      <c r="AC553" s="1005">
        <f t="shared" si="470"/>
        <v>1597440</v>
      </c>
      <c r="AD553" s="1003">
        <v>1</v>
      </c>
      <c r="AE553" s="1004">
        <v>1.6</v>
      </c>
      <c r="AF553" s="1005">
        <f t="shared" si="462"/>
        <v>83200</v>
      </c>
      <c r="AG553" s="1006">
        <f t="shared" si="463"/>
        <v>0</v>
      </c>
      <c r="AH553" s="1006">
        <f t="shared" si="464"/>
        <v>0</v>
      </c>
      <c r="AI553" s="1006">
        <f t="shared" si="465"/>
        <v>133120</v>
      </c>
      <c r="AJ553" s="1005">
        <f t="shared" si="466"/>
        <v>133120</v>
      </c>
      <c r="AK553" s="1005">
        <f t="shared" si="471"/>
        <v>1597440</v>
      </c>
    </row>
    <row r="554" spans="1:37" s="1007" customFormat="1" ht="17.25">
      <c r="A554" s="1008">
        <v>14</v>
      </c>
      <c r="B554" s="1000" t="s">
        <v>79</v>
      </c>
      <c r="C554" s="1001"/>
      <c r="D554" s="1001"/>
      <c r="E554" s="1002" t="s">
        <v>425</v>
      </c>
      <c r="F554" s="1003">
        <v>1</v>
      </c>
      <c r="G554" s="1004">
        <v>1.6</v>
      </c>
      <c r="H554" s="1005">
        <v>83200</v>
      </c>
      <c r="I554" s="1006"/>
      <c r="J554" s="1006"/>
      <c r="K554" s="1006">
        <f t="shared" si="447"/>
        <v>133120</v>
      </c>
      <c r="L554" s="1005">
        <f t="shared" si="448"/>
        <v>133120</v>
      </c>
      <c r="M554" s="1005">
        <f t="shared" si="468"/>
        <v>1597440</v>
      </c>
      <c r="N554" s="1003">
        <v>1</v>
      </c>
      <c r="O554" s="1004">
        <v>1.6</v>
      </c>
      <c r="P554" s="1005">
        <f t="shared" si="450"/>
        <v>83200</v>
      </c>
      <c r="Q554" s="1006">
        <f t="shared" si="451"/>
        <v>0</v>
      </c>
      <c r="R554" s="1006">
        <f t="shared" si="452"/>
        <v>0</v>
      </c>
      <c r="S554" s="1006">
        <f t="shared" si="453"/>
        <v>133120</v>
      </c>
      <c r="T554" s="1005">
        <f t="shared" si="454"/>
        <v>133120</v>
      </c>
      <c r="U554" s="1005">
        <f t="shared" si="469"/>
        <v>1597440</v>
      </c>
      <c r="V554" s="1003">
        <v>1</v>
      </c>
      <c r="W554" s="1004">
        <v>1.6</v>
      </c>
      <c r="X554" s="1005">
        <f t="shared" si="456"/>
        <v>83200</v>
      </c>
      <c r="Y554" s="1006">
        <f t="shared" si="457"/>
        <v>0</v>
      </c>
      <c r="Z554" s="1006">
        <f t="shared" si="458"/>
        <v>0</v>
      </c>
      <c r="AA554" s="1006">
        <f t="shared" si="459"/>
        <v>133120</v>
      </c>
      <c r="AB554" s="1005">
        <f t="shared" si="460"/>
        <v>133120</v>
      </c>
      <c r="AC554" s="1005">
        <f t="shared" si="470"/>
        <v>1597440</v>
      </c>
      <c r="AD554" s="1003">
        <v>1</v>
      </c>
      <c r="AE554" s="1004">
        <v>1.6</v>
      </c>
      <c r="AF554" s="1005">
        <f t="shared" si="462"/>
        <v>83200</v>
      </c>
      <c r="AG554" s="1006">
        <f t="shared" si="463"/>
        <v>0</v>
      </c>
      <c r="AH554" s="1006">
        <f t="shared" si="464"/>
        <v>0</v>
      </c>
      <c r="AI554" s="1006">
        <f t="shared" si="465"/>
        <v>133120</v>
      </c>
      <c r="AJ554" s="1005">
        <f t="shared" si="466"/>
        <v>133120</v>
      </c>
      <c r="AK554" s="1005">
        <f t="shared" si="471"/>
        <v>1597440</v>
      </c>
    </row>
    <row r="555" spans="1:37" ht="17.25" hidden="1">
      <c r="A555" s="717">
        <v>15</v>
      </c>
      <c r="B555" s="693" t="s">
        <v>1980</v>
      </c>
      <c r="C555" s="627" t="s">
        <v>2541</v>
      </c>
      <c r="D555" s="627">
        <v>2002</v>
      </c>
      <c r="E555" s="693" t="s">
        <v>446</v>
      </c>
      <c r="F555" s="719">
        <v>1</v>
      </c>
      <c r="G555" s="689">
        <v>1</v>
      </c>
      <c r="H555" s="692">
        <v>83200</v>
      </c>
      <c r="I555" s="695"/>
      <c r="J555" s="695"/>
      <c r="K555" s="690">
        <v>100000</v>
      </c>
      <c r="L555" s="692">
        <f t="shared" ref="L555:L560" si="484">+I555+J555+K555</f>
        <v>100000</v>
      </c>
      <c r="M555" s="692">
        <f>+L555*12</f>
        <v>1200000</v>
      </c>
      <c r="N555" s="686">
        <v>1</v>
      </c>
      <c r="O555" s="683">
        <v>1</v>
      </c>
      <c r="P555" s="465">
        <f t="shared" ref="P555:S560" si="485">+H555</f>
        <v>83200</v>
      </c>
      <c r="Q555" s="466">
        <f t="shared" si="485"/>
        <v>0</v>
      </c>
      <c r="R555" s="466">
        <f t="shared" si="485"/>
        <v>0</v>
      </c>
      <c r="S555" s="466">
        <f t="shared" si="485"/>
        <v>100000</v>
      </c>
      <c r="T555" s="465">
        <f t="shared" ref="T555:T560" si="486">+Q555+R555+S555</f>
        <v>100000</v>
      </c>
      <c r="U555" s="465">
        <f>+T555*12</f>
        <v>1200000</v>
      </c>
      <c r="V555" s="686">
        <v>1</v>
      </c>
      <c r="W555" s="683">
        <v>1</v>
      </c>
      <c r="X555" s="465">
        <f t="shared" ref="X555:AA560" si="487">+P555</f>
        <v>83200</v>
      </c>
      <c r="Y555" s="466">
        <f t="shared" si="487"/>
        <v>0</v>
      </c>
      <c r="Z555" s="466">
        <f t="shared" si="487"/>
        <v>0</v>
      </c>
      <c r="AA555" s="466">
        <f t="shared" si="487"/>
        <v>100000</v>
      </c>
      <c r="AB555" s="465">
        <f t="shared" ref="AB555:AB560" si="488">+Y555+Z555+AA555</f>
        <v>100000</v>
      </c>
      <c r="AC555" s="465">
        <f>+AB555*12</f>
        <v>1200000</v>
      </c>
      <c r="AD555" s="686">
        <v>1</v>
      </c>
      <c r="AE555" s="683">
        <v>1</v>
      </c>
      <c r="AF555" s="465">
        <f t="shared" ref="AF555:AI560" si="489">+X555</f>
        <v>83200</v>
      </c>
      <c r="AG555" s="466">
        <f t="shared" si="489"/>
        <v>0</v>
      </c>
      <c r="AH555" s="466">
        <f t="shared" si="489"/>
        <v>0</v>
      </c>
      <c r="AI555" s="466">
        <f t="shared" si="489"/>
        <v>100000</v>
      </c>
      <c r="AJ555" s="465">
        <f t="shared" ref="AJ555:AJ560" si="490">+AG555+AH555+AI555</f>
        <v>100000</v>
      </c>
      <c r="AK555" s="465">
        <f>+AJ555*12</f>
        <v>1200000</v>
      </c>
    </row>
    <row r="556" spans="1:37" ht="17.25" hidden="1">
      <c r="A556" s="728">
        <v>16</v>
      </c>
      <c r="B556" s="693" t="s">
        <v>3286</v>
      </c>
      <c r="C556" s="627" t="s">
        <v>2541</v>
      </c>
      <c r="D556" s="627">
        <v>1986</v>
      </c>
      <c r="E556" s="693" t="s">
        <v>446</v>
      </c>
      <c r="F556" s="719">
        <v>1</v>
      </c>
      <c r="G556" s="689">
        <v>1</v>
      </c>
      <c r="H556" s="692">
        <v>83200</v>
      </c>
      <c r="I556" s="690"/>
      <c r="J556" s="690"/>
      <c r="K556" s="690">
        <v>100000</v>
      </c>
      <c r="L556" s="692">
        <f t="shared" si="484"/>
        <v>100000</v>
      </c>
      <c r="M556" s="692">
        <f t="shared" ref="M556:M560" si="491">+L556*12</f>
        <v>1200000</v>
      </c>
      <c r="N556" s="686">
        <v>1</v>
      </c>
      <c r="O556" s="683">
        <v>1</v>
      </c>
      <c r="P556" s="465">
        <f t="shared" si="485"/>
        <v>83200</v>
      </c>
      <c r="Q556" s="466">
        <f t="shared" si="485"/>
        <v>0</v>
      </c>
      <c r="R556" s="466">
        <f t="shared" si="485"/>
        <v>0</v>
      </c>
      <c r="S556" s="466">
        <f t="shared" si="485"/>
        <v>100000</v>
      </c>
      <c r="T556" s="465">
        <f t="shared" si="486"/>
        <v>100000</v>
      </c>
      <c r="U556" s="465">
        <f t="shared" ref="U556:U560" si="492">+T556*12</f>
        <v>1200000</v>
      </c>
      <c r="V556" s="686">
        <v>1</v>
      </c>
      <c r="W556" s="683">
        <v>1</v>
      </c>
      <c r="X556" s="465">
        <f t="shared" si="487"/>
        <v>83200</v>
      </c>
      <c r="Y556" s="466">
        <f t="shared" si="487"/>
        <v>0</v>
      </c>
      <c r="Z556" s="466">
        <f t="shared" si="487"/>
        <v>0</v>
      </c>
      <c r="AA556" s="466">
        <f t="shared" si="487"/>
        <v>100000</v>
      </c>
      <c r="AB556" s="465">
        <f t="shared" si="488"/>
        <v>100000</v>
      </c>
      <c r="AC556" s="465">
        <f t="shared" ref="AC556:AC560" si="493">+AB556*12</f>
        <v>1200000</v>
      </c>
      <c r="AD556" s="686">
        <v>1</v>
      </c>
      <c r="AE556" s="683">
        <v>1</v>
      </c>
      <c r="AF556" s="465">
        <f t="shared" si="489"/>
        <v>83200</v>
      </c>
      <c r="AG556" s="466">
        <f t="shared" si="489"/>
        <v>0</v>
      </c>
      <c r="AH556" s="466">
        <f t="shared" si="489"/>
        <v>0</v>
      </c>
      <c r="AI556" s="466">
        <f t="shared" si="489"/>
        <v>100000</v>
      </c>
      <c r="AJ556" s="465">
        <f t="shared" si="490"/>
        <v>100000</v>
      </c>
      <c r="AK556" s="465">
        <f t="shared" ref="AK556:AK560" si="494">+AJ556*12</f>
        <v>1200000</v>
      </c>
    </row>
    <row r="557" spans="1:37" ht="17.25" hidden="1">
      <c r="A557" s="717">
        <v>17</v>
      </c>
      <c r="B557" s="693" t="s">
        <v>268</v>
      </c>
      <c r="C557" s="627" t="s">
        <v>2541</v>
      </c>
      <c r="D557" s="627">
        <v>1955</v>
      </c>
      <c r="E557" s="693" t="s">
        <v>446</v>
      </c>
      <c r="F557" s="719">
        <v>1</v>
      </c>
      <c r="G557" s="689">
        <v>1</v>
      </c>
      <c r="H557" s="692">
        <v>83200</v>
      </c>
      <c r="I557" s="690"/>
      <c r="J557" s="690"/>
      <c r="K557" s="690">
        <v>93750</v>
      </c>
      <c r="L557" s="692">
        <f t="shared" si="484"/>
        <v>93750</v>
      </c>
      <c r="M557" s="692">
        <f t="shared" si="491"/>
        <v>1125000</v>
      </c>
      <c r="N557" s="686">
        <v>1</v>
      </c>
      <c r="O557" s="683">
        <v>1</v>
      </c>
      <c r="P557" s="465">
        <f t="shared" si="485"/>
        <v>83200</v>
      </c>
      <c r="Q557" s="466">
        <f t="shared" si="485"/>
        <v>0</v>
      </c>
      <c r="R557" s="466">
        <f t="shared" si="485"/>
        <v>0</v>
      </c>
      <c r="S557" s="466">
        <f t="shared" si="485"/>
        <v>93750</v>
      </c>
      <c r="T557" s="465">
        <f t="shared" si="486"/>
        <v>93750</v>
      </c>
      <c r="U557" s="465">
        <f t="shared" si="492"/>
        <v>1125000</v>
      </c>
      <c r="V557" s="686">
        <v>1</v>
      </c>
      <c r="W557" s="683">
        <v>1</v>
      </c>
      <c r="X557" s="465">
        <f t="shared" si="487"/>
        <v>83200</v>
      </c>
      <c r="Y557" s="466">
        <f t="shared" si="487"/>
        <v>0</v>
      </c>
      <c r="Z557" s="466">
        <f t="shared" si="487"/>
        <v>0</v>
      </c>
      <c r="AA557" s="466">
        <f t="shared" si="487"/>
        <v>93750</v>
      </c>
      <c r="AB557" s="465">
        <f t="shared" si="488"/>
        <v>93750</v>
      </c>
      <c r="AC557" s="465">
        <f t="shared" si="493"/>
        <v>1125000</v>
      </c>
      <c r="AD557" s="686">
        <v>1</v>
      </c>
      <c r="AE557" s="683">
        <v>1</v>
      </c>
      <c r="AF557" s="465">
        <f t="shared" si="489"/>
        <v>83200</v>
      </c>
      <c r="AG557" s="466">
        <f t="shared" si="489"/>
        <v>0</v>
      </c>
      <c r="AH557" s="466">
        <f t="shared" si="489"/>
        <v>0</v>
      </c>
      <c r="AI557" s="466">
        <f t="shared" si="489"/>
        <v>93750</v>
      </c>
      <c r="AJ557" s="465">
        <f t="shared" si="490"/>
        <v>93750</v>
      </c>
      <c r="AK557" s="465">
        <f t="shared" si="494"/>
        <v>1125000</v>
      </c>
    </row>
    <row r="558" spans="1:37" ht="17.25" hidden="1">
      <c r="A558" s="728">
        <v>18</v>
      </c>
      <c r="B558" s="703" t="s">
        <v>3287</v>
      </c>
      <c r="C558" s="627" t="s">
        <v>2540</v>
      </c>
      <c r="D558" s="627">
        <v>1965</v>
      </c>
      <c r="E558" s="693" t="s">
        <v>446</v>
      </c>
      <c r="F558" s="719">
        <v>1</v>
      </c>
      <c r="G558" s="689">
        <v>1</v>
      </c>
      <c r="H558" s="692">
        <v>83200</v>
      </c>
      <c r="I558" s="695"/>
      <c r="J558" s="695"/>
      <c r="K558" s="690">
        <v>93750</v>
      </c>
      <c r="L558" s="692">
        <f t="shared" si="484"/>
        <v>93750</v>
      </c>
      <c r="M558" s="692">
        <f t="shared" si="491"/>
        <v>1125000</v>
      </c>
      <c r="N558" s="686">
        <v>1</v>
      </c>
      <c r="O558" s="683">
        <v>1</v>
      </c>
      <c r="P558" s="465">
        <f t="shared" si="485"/>
        <v>83200</v>
      </c>
      <c r="Q558" s="466">
        <f t="shared" si="485"/>
        <v>0</v>
      </c>
      <c r="R558" s="466">
        <f t="shared" si="485"/>
        <v>0</v>
      </c>
      <c r="S558" s="466">
        <f t="shared" si="485"/>
        <v>93750</v>
      </c>
      <c r="T558" s="465">
        <f t="shared" si="486"/>
        <v>93750</v>
      </c>
      <c r="U558" s="465">
        <f t="shared" si="492"/>
        <v>1125000</v>
      </c>
      <c r="V558" s="686">
        <v>1</v>
      </c>
      <c r="W558" s="683">
        <v>1</v>
      </c>
      <c r="X558" s="465">
        <f t="shared" si="487"/>
        <v>83200</v>
      </c>
      <c r="Y558" s="466">
        <f t="shared" si="487"/>
        <v>0</v>
      </c>
      <c r="Z558" s="466">
        <f t="shared" si="487"/>
        <v>0</v>
      </c>
      <c r="AA558" s="466">
        <f t="shared" si="487"/>
        <v>93750</v>
      </c>
      <c r="AB558" s="465">
        <f t="shared" si="488"/>
        <v>93750</v>
      </c>
      <c r="AC558" s="465">
        <f t="shared" si="493"/>
        <v>1125000</v>
      </c>
      <c r="AD558" s="686">
        <v>1</v>
      </c>
      <c r="AE558" s="683">
        <v>1</v>
      </c>
      <c r="AF558" s="465">
        <f t="shared" si="489"/>
        <v>83200</v>
      </c>
      <c r="AG558" s="466">
        <f t="shared" si="489"/>
        <v>0</v>
      </c>
      <c r="AH558" s="466">
        <f t="shared" si="489"/>
        <v>0</v>
      </c>
      <c r="AI558" s="466">
        <f t="shared" si="489"/>
        <v>93750</v>
      </c>
      <c r="AJ558" s="465">
        <f t="shared" si="490"/>
        <v>93750</v>
      </c>
      <c r="AK558" s="465">
        <f t="shared" si="494"/>
        <v>1125000</v>
      </c>
    </row>
    <row r="559" spans="1:37" ht="17.25">
      <c r="A559" s="717">
        <v>19</v>
      </c>
      <c r="B559" s="693" t="s">
        <v>70</v>
      </c>
      <c r="C559" s="627"/>
      <c r="D559" s="627"/>
      <c r="E559" s="693" t="s">
        <v>446</v>
      </c>
      <c r="F559" s="719">
        <v>1</v>
      </c>
      <c r="G559" s="689">
        <v>1</v>
      </c>
      <c r="H559" s="692">
        <v>83200</v>
      </c>
      <c r="I559" s="695"/>
      <c r="J559" s="695"/>
      <c r="K559" s="690">
        <v>100000</v>
      </c>
      <c r="L559" s="692">
        <f t="shared" si="484"/>
        <v>100000</v>
      </c>
      <c r="M559" s="692">
        <f t="shared" si="491"/>
        <v>1200000</v>
      </c>
      <c r="N559" s="686">
        <v>1</v>
      </c>
      <c r="O559" s="683">
        <v>1</v>
      </c>
      <c r="P559" s="465">
        <f t="shared" si="485"/>
        <v>83200</v>
      </c>
      <c r="Q559" s="466">
        <f t="shared" si="485"/>
        <v>0</v>
      </c>
      <c r="R559" s="466">
        <f t="shared" si="485"/>
        <v>0</v>
      </c>
      <c r="S559" s="466">
        <f t="shared" si="485"/>
        <v>100000</v>
      </c>
      <c r="T559" s="465">
        <f t="shared" si="486"/>
        <v>100000</v>
      </c>
      <c r="U559" s="465">
        <f t="shared" si="492"/>
        <v>1200000</v>
      </c>
      <c r="V559" s="686">
        <v>1</v>
      </c>
      <c r="W559" s="683">
        <v>1</v>
      </c>
      <c r="X559" s="465">
        <f t="shared" si="487"/>
        <v>83200</v>
      </c>
      <c r="Y559" s="466">
        <f t="shared" si="487"/>
        <v>0</v>
      </c>
      <c r="Z559" s="466">
        <f t="shared" si="487"/>
        <v>0</v>
      </c>
      <c r="AA559" s="466">
        <f t="shared" si="487"/>
        <v>100000</v>
      </c>
      <c r="AB559" s="465">
        <f t="shared" si="488"/>
        <v>100000</v>
      </c>
      <c r="AC559" s="465">
        <f t="shared" si="493"/>
        <v>1200000</v>
      </c>
      <c r="AD559" s="686">
        <v>1</v>
      </c>
      <c r="AE559" s="683">
        <v>1</v>
      </c>
      <c r="AF559" s="465">
        <f t="shared" si="489"/>
        <v>83200</v>
      </c>
      <c r="AG559" s="466">
        <f t="shared" si="489"/>
        <v>0</v>
      </c>
      <c r="AH559" s="466">
        <f t="shared" si="489"/>
        <v>0</v>
      </c>
      <c r="AI559" s="466">
        <f t="shared" si="489"/>
        <v>100000</v>
      </c>
      <c r="AJ559" s="465">
        <f t="shared" si="490"/>
        <v>100000</v>
      </c>
      <c r="AK559" s="465">
        <f t="shared" si="494"/>
        <v>1200000</v>
      </c>
    </row>
    <row r="560" spans="1:37" ht="17.25">
      <c r="A560" s="728">
        <v>20</v>
      </c>
      <c r="B560" s="693" t="s">
        <v>70</v>
      </c>
      <c r="C560" s="627"/>
      <c r="D560" s="627"/>
      <c r="E560" s="693" t="s">
        <v>446</v>
      </c>
      <c r="F560" s="719">
        <v>1</v>
      </c>
      <c r="G560" s="689">
        <v>1</v>
      </c>
      <c r="H560" s="692">
        <v>83200</v>
      </c>
      <c r="I560" s="695"/>
      <c r="J560" s="695"/>
      <c r="K560" s="690">
        <v>100000</v>
      </c>
      <c r="L560" s="692">
        <f t="shared" si="484"/>
        <v>100000</v>
      </c>
      <c r="M560" s="692">
        <f t="shared" si="491"/>
        <v>1200000</v>
      </c>
      <c r="N560" s="686">
        <v>1</v>
      </c>
      <c r="O560" s="683">
        <v>1</v>
      </c>
      <c r="P560" s="465">
        <f t="shared" si="485"/>
        <v>83200</v>
      </c>
      <c r="Q560" s="466">
        <f t="shared" si="485"/>
        <v>0</v>
      </c>
      <c r="R560" s="466">
        <f t="shared" si="485"/>
        <v>0</v>
      </c>
      <c r="S560" s="466">
        <f t="shared" si="485"/>
        <v>100000</v>
      </c>
      <c r="T560" s="465">
        <f t="shared" si="486"/>
        <v>100000</v>
      </c>
      <c r="U560" s="465">
        <f t="shared" si="492"/>
        <v>1200000</v>
      </c>
      <c r="V560" s="686">
        <v>1</v>
      </c>
      <c r="W560" s="683">
        <v>1</v>
      </c>
      <c r="X560" s="465">
        <f t="shared" si="487"/>
        <v>83200</v>
      </c>
      <c r="Y560" s="466">
        <f t="shared" si="487"/>
        <v>0</v>
      </c>
      <c r="Z560" s="466">
        <f t="shared" si="487"/>
        <v>0</v>
      </c>
      <c r="AA560" s="466">
        <f t="shared" si="487"/>
        <v>100000</v>
      </c>
      <c r="AB560" s="465">
        <f t="shared" si="488"/>
        <v>100000</v>
      </c>
      <c r="AC560" s="465">
        <f t="shared" si="493"/>
        <v>1200000</v>
      </c>
      <c r="AD560" s="686">
        <v>1</v>
      </c>
      <c r="AE560" s="683">
        <v>1</v>
      </c>
      <c r="AF560" s="465">
        <f t="shared" si="489"/>
        <v>83200</v>
      </c>
      <c r="AG560" s="466">
        <f t="shared" si="489"/>
        <v>0</v>
      </c>
      <c r="AH560" s="466">
        <f t="shared" si="489"/>
        <v>0</v>
      </c>
      <c r="AI560" s="466">
        <f t="shared" si="489"/>
        <v>100000</v>
      </c>
      <c r="AJ560" s="465">
        <f t="shared" si="490"/>
        <v>100000</v>
      </c>
      <c r="AK560" s="465">
        <f t="shared" si="494"/>
        <v>1200000</v>
      </c>
    </row>
    <row r="561" spans="1:37" ht="17.25" hidden="1">
      <c r="A561" s="717">
        <v>21</v>
      </c>
      <c r="B561" s="693" t="s">
        <v>156</v>
      </c>
      <c r="C561" s="718" t="s">
        <v>2540</v>
      </c>
      <c r="D561" s="718">
        <v>1953</v>
      </c>
      <c r="E561" s="646" t="s">
        <v>441</v>
      </c>
      <c r="F561" s="719">
        <v>1</v>
      </c>
      <c r="G561" s="689">
        <v>1</v>
      </c>
      <c r="H561" s="692">
        <v>83200</v>
      </c>
      <c r="I561" s="690"/>
      <c r="J561" s="690"/>
      <c r="K561" s="690">
        <v>93750</v>
      </c>
      <c r="L561" s="690">
        <f t="shared" ref="L561:L582" si="495">+I561+J561+K561</f>
        <v>93750</v>
      </c>
      <c r="M561" s="692">
        <f t="shared" ref="M561:M565" si="496">+L561*12</f>
        <v>1125000</v>
      </c>
      <c r="N561" s="686">
        <v>1</v>
      </c>
      <c r="O561" s="683">
        <v>1</v>
      </c>
      <c r="P561" s="465">
        <f t="shared" si="450"/>
        <v>83200</v>
      </c>
      <c r="Q561" s="466">
        <f t="shared" si="451"/>
        <v>0</v>
      </c>
      <c r="R561" s="466">
        <f t="shared" si="452"/>
        <v>0</v>
      </c>
      <c r="S561" s="466">
        <f t="shared" si="453"/>
        <v>93750</v>
      </c>
      <c r="T561" s="465">
        <f t="shared" si="454"/>
        <v>93750</v>
      </c>
      <c r="U561" s="465">
        <f t="shared" ref="U561:U565" si="497">+T561*12</f>
        <v>1125000</v>
      </c>
      <c r="V561" s="686">
        <v>1</v>
      </c>
      <c r="W561" s="683">
        <v>1</v>
      </c>
      <c r="X561" s="465">
        <f t="shared" si="456"/>
        <v>83200</v>
      </c>
      <c r="Y561" s="466">
        <f t="shared" si="457"/>
        <v>0</v>
      </c>
      <c r="Z561" s="466">
        <f t="shared" si="458"/>
        <v>0</v>
      </c>
      <c r="AA561" s="466">
        <f t="shared" si="459"/>
        <v>93750</v>
      </c>
      <c r="AB561" s="465">
        <f t="shared" si="460"/>
        <v>93750</v>
      </c>
      <c r="AC561" s="465">
        <f t="shared" ref="AC561:AC565" si="498">+AB561*12</f>
        <v>1125000</v>
      </c>
      <c r="AD561" s="686">
        <v>1</v>
      </c>
      <c r="AE561" s="683">
        <v>1</v>
      </c>
      <c r="AF561" s="465">
        <f t="shared" si="462"/>
        <v>83200</v>
      </c>
      <c r="AG561" s="466">
        <f t="shared" si="463"/>
        <v>0</v>
      </c>
      <c r="AH561" s="466">
        <f t="shared" si="464"/>
        <v>0</v>
      </c>
      <c r="AI561" s="466">
        <f t="shared" si="465"/>
        <v>93750</v>
      </c>
      <c r="AJ561" s="465">
        <f t="shared" si="466"/>
        <v>93750</v>
      </c>
      <c r="AK561" s="465">
        <f t="shared" ref="AK561:AK565" si="499">+AJ561*12</f>
        <v>1125000</v>
      </c>
    </row>
    <row r="562" spans="1:37" ht="17.25" hidden="1">
      <c r="A562" s="728">
        <v>22</v>
      </c>
      <c r="B562" s="693" t="s">
        <v>3280</v>
      </c>
      <c r="C562" s="718" t="s">
        <v>2540</v>
      </c>
      <c r="D562" s="718">
        <v>1954</v>
      </c>
      <c r="E562" s="646" t="s">
        <v>441</v>
      </c>
      <c r="F562" s="719">
        <v>1</v>
      </c>
      <c r="G562" s="689">
        <v>1</v>
      </c>
      <c r="H562" s="692">
        <v>83200</v>
      </c>
      <c r="I562" s="690"/>
      <c r="J562" s="690"/>
      <c r="K562" s="690">
        <v>93750</v>
      </c>
      <c r="L562" s="690">
        <f t="shared" si="495"/>
        <v>93750</v>
      </c>
      <c r="M562" s="692">
        <f t="shared" si="496"/>
        <v>1125000</v>
      </c>
      <c r="N562" s="686">
        <v>1</v>
      </c>
      <c r="O562" s="683">
        <v>1</v>
      </c>
      <c r="P562" s="465">
        <f t="shared" si="450"/>
        <v>83200</v>
      </c>
      <c r="Q562" s="466">
        <f t="shared" si="451"/>
        <v>0</v>
      </c>
      <c r="R562" s="466">
        <f t="shared" si="452"/>
        <v>0</v>
      </c>
      <c r="S562" s="466">
        <f t="shared" si="453"/>
        <v>93750</v>
      </c>
      <c r="T562" s="465">
        <f t="shared" si="454"/>
        <v>93750</v>
      </c>
      <c r="U562" s="465">
        <f t="shared" si="497"/>
        <v>1125000</v>
      </c>
      <c r="V562" s="686">
        <v>1</v>
      </c>
      <c r="W562" s="683">
        <v>1</v>
      </c>
      <c r="X562" s="465">
        <f t="shared" si="456"/>
        <v>83200</v>
      </c>
      <c r="Y562" s="466">
        <f t="shared" si="457"/>
        <v>0</v>
      </c>
      <c r="Z562" s="466">
        <f t="shared" si="458"/>
        <v>0</v>
      </c>
      <c r="AA562" s="466">
        <f t="shared" si="459"/>
        <v>93750</v>
      </c>
      <c r="AB562" s="465">
        <f t="shared" si="460"/>
        <v>93750</v>
      </c>
      <c r="AC562" s="465">
        <f t="shared" si="498"/>
        <v>1125000</v>
      </c>
      <c r="AD562" s="686">
        <v>1</v>
      </c>
      <c r="AE562" s="683">
        <v>1</v>
      </c>
      <c r="AF562" s="465">
        <f t="shared" si="462"/>
        <v>83200</v>
      </c>
      <c r="AG562" s="466">
        <f t="shared" si="463"/>
        <v>0</v>
      </c>
      <c r="AH562" s="466">
        <f t="shared" si="464"/>
        <v>0</v>
      </c>
      <c r="AI562" s="466">
        <f t="shared" si="465"/>
        <v>93750</v>
      </c>
      <c r="AJ562" s="465">
        <f t="shared" si="466"/>
        <v>93750</v>
      </c>
      <c r="AK562" s="465">
        <f t="shared" si="499"/>
        <v>1125000</v>
      </c>
    </row>
    <row r="563" spans="1:37" ht="17.25" hidden="1">
      <c r="A563" s="717">
        <v>23</v>
      </c>
      <c r="B563" s="693" t="s">
        <v>759</v>
      </c>
      <c r="C563" s="718" t="s">
        <v>2540</v>
      </c>
      <c r="D563" s="718">
        <v>1979</v>
      </c>
      <c r="E563" s="646" t="s">
        <v>441</v>
      </c>
      <c r="F563" s="719">
        <v>1</v>
      </c>
      <c r="G563" s="689">
        <v>1</v>
      </c>
      <c r="H563" s="692">
        <v>83200</v>
      </c>
      <c r="I563" s="690"/>
      <c r="J563" s="690"/>
      <c r="K563" s="690">
        <v>100000</v>
      </c>
      <c r="L563" s="690">
        <f t="shared" si="495"/>
        <v>100000</v>
      </c>
      <c r="M563" s="692">
        <f t="shared" si="496"/>
        <v>1200000</v>
      </c>
      <c r="N563" s="686">
        <v>1</v>
      </c>
      <c r="O563" s="683">
        <v>1</v>
      </c>
      <c r="P563" s="465">
        <f t="shared" si="450"/>
        <v>83200</v>
      </c>
      <c r="Q563" s="466">
        <f t="shared" si="451"/>
        <v>0</v>
      </c>
      <c r="R563" s="466">
        <f t="shared" si="452"/>
        <v>0</v>
      </c>
      <c r="S563" s="466">
        <f t="shared" si="453"/>
        <v>100000</v>
      </c>
      <c r="T563" s="465">
        <f t="shared" si="454"/>
        <v>100000</v>
      </c>
      <c r="U563" s="465">
        <f t="shared" si="497"/>
        <v>1200000</v>
      </c>
      <c r="V563" s="686">
        <v>1</v>
      </c>
      <c r="W563" s="683">
        <v>1</v>
      </c>
      <c r="X563" s="465">
        <f t="shared" si="456"/>
        <v>83200</v>
      </c>
      <c r="Y563" s="466">
        <f t="shared" si="457"/>
        <v>0</v>
      </c>
      <c r="Z563" s="466">
        <f t="shared" si="458"/>
        <v>0</v>
      </c>
      <c r="AA563" s="466">
        <f t="shared" si="459"/>
        <v>100000</v>
      </c>
      <c r="AB563" s="465">
        <f t="shared" si="460"/>
        <v>100000</v>
      </c>
      <c r="AC563" s="465">
        <f t="shared" si="498"/>
        <v>1200000</v>
      </c>
      <c r="AD563" s="686">
        <v>1</v>
      </c>
      <c r="AE563" s="683">
        <v>1</v>
      </c>
      <c r="AF563" s="465">
        <f t="shared" si="462"/>
        <v>83200</v>
      </c>
      <c r="AG563" s="466">
        <f t="shared" si="463"/>
        <v>0</v>
      </c>
      <c r="AH563" s="466">
        <f t="shared" si="464"/>
        <v>0</v>
      </c>
      <c r="AI563" s="466">
        <f t="shared" si="465"/>
        <v>100000</v>
      </c>
      <c r="AJ563" s="465">
        <f t="shared" si="466"/>
        <v>100000</v>
      </c>
      <c r="AK563" s="465">
        <f t="shared" si="499"/>
        <v>1200000</v>
      </c>
    </row>
    <row r="564" spans="1:37" ht="17.25" hidden="1">
      <c r="A564" s="728">
        <v>24</v>
      </c>
      <c r="B564" s="693" t="s">
        <v>659</v>
      </c>
      <c r="C564" s="718" t="s">
        <v>2540</v>
      </c>
      <c r="D564" s="718">
        <v>1962</v>
      </c>
      <c r="E564" s="646" t="s">
        <v>441</v>
      </c>
      <c r="F564" s="719">
        <v>1</v>
      </c>
      <c r="G564" s="689">
        <v>1</v>
      </c>
      <c r="H564" s="692">
        <v>83200</v>
      </c>
      <c r="I564" s="690"/>
      <c r="J564" s="690"/>
      <c r="K564" s="690">
        <v>93750</v>
      </c>
      <c r="L564" s="690">
        <f t="shared" si="495"/>
        <v>93750</v>
      </c>
      <c r="M564" s="692">
        <f t="shared" si="496"/>
        <v>1125000</v>
      </c>
      <c r="N564" s="686">
        <v>1</v>
      </c>
      <c r="O564" s="683">
        <v>1</v>
      </c>
      <c r="P564" s="465">
        <f t="shared" si="450"/>
        <v>83200</v>
      </c>
      <c r="Q564" s="466">
        <f t="shared" si="451"/>
        <v>0</v>
      </c>
      <c r="R564" s="466">
        <f t="shared" si="452"/>
        <v>0</v>
      </c>
      <c r="S564" s="466">
        <f t="shared" si="453"/>
        <v>93750</v>
      </c>
      <c r="T564" s="465">
        <f t="shared" si="454"/>
        <v>93750</v>
      </c>
      <c r="U564" s="465">
        <f t="shared" si="497"/>
        <v>1125000</v>
      </c>
      <c r="V564" s="686">
        <v>1</v>
      </c>
      <c r="W564" s="683">
        <v>1</v>
      </c>
      <c r="X564" s="465">
        <f t="shared" si="456"/>
        <v>83200</v>
      </c>
      <c r="Y564" s="466">
        <f t="shared" si="457"/>
        <v>0</v>
      </c>
      <c r="Z564" s="466">
        <f t="shared" si="458"/>
        <v>0</v>
      </c>
      <c r="AA564" s="466">
        <f t="shared" si="459"/>
        <v>93750</v>
      </c>
      <c r="AB564" s="465">
        <f t="shared" si="460"/>
        <v>93750</v>
      </c>
      <c r="AC564" s="465">
        <f t="shared" si="498"/>
        <v>1125000</v>
      </c>
      <c r="AD564" s="686">
        <v>1</v>
      </c>
      <c r="AE564" s="683">
        <v>1</v>
      </c>
      <c r="AF564" s="465">
        <f t="shared" si="462"/>
        <v>83200</v>
      </c>
      <c r="AG564" s="466">
        <f t="shared" si="463"/>
        <v>0</v>
      </c>
      <c r="AH564" s="466">
        <f t="shared" si="464"/>
        <v>0</v>
      </c>
      <c r="AI564" s="466">
        <f t="shared" si="465"/>
        <v>93750</v>
      </c>
      <c r="AJ564" s="465">
        <f t="shared" si="466"/>
        <v>93750</v>
      </c>
      <c r="AK564" s="465">
        <f t="shared" si="499"/>
        <v>1125000</v>
      </c>
    </row>
    <row r="565" spans="1:37" ht="17.25" hidden="1">
      <c r="A565" s="717">
        <v>25</v>
      </c>
      <c r="B565" s="693" t="s">
        <v>1678</v>
      </c>
      <c r="C565" s="718" t="s">
        <v>2541</v>
      </c>
      <c r="D565" s="718">
        <v>1941</v>
      </c>
      <c r="E565" s="646" t="s">
        <v>441</v>
      </c>
      <c r="F565" s="719">
        <v>1</v>
      </c>
      <c r="G565" s="689">
        <v>1</v>
      </c>
      <c r="H565" s="692">
        <v>83200</v>
      </c>
      <c r="I565" s="690"/>
      <c r="J565" s="690"/>
      <c r="K565" s="690">
        <v>93750</v>
      </c>
      <c r="L565" s="690">
        <f t="shared" si="495"/>
        <v>93750</v>
      </c>
      <c r="M565" s="692">
        <f t="shared" si="496"/>
        <v>1125000</v>
      </c>
      <c r="N565" s="686">
        <v>1</v>
      </c>
      <c r="O565" s="683">
        <v>1</v>
      </c>
      <c r="P565" s="465">
        <f t="shared" si="450"/>
        <v>83200</v>
      </c>
      <c r="Q565" s="466">
        <f t="shared" si="451"/>
        <v>0</v>
      </c>
      <c r="R565" s="466">
        <f t="shared" si="452"/>
        <v>0</v>
      </c>
      <c r="S565" s="466">
        <f t="shared" si="453"/>
        <v>93750</v>
      </c>
      <c r="T565" s="465">
        <f t="shared" si="454"/>
        <v>93750</v>
      </c>
      <c r="U565" s="465">
        <f t="shared" si="497"/>
        <v>1125000</v>
      </c>
      <c r="V565" s="686">
        <v>1</v>
      </c>
      <c r="W565" s="683">
        <v>1</v>
      </c>
      <c r="X565" s="465">
        <f t="shared" si="456"/>
        <v>83200</v>
      </c>
      <c r="Y565" s="466">
        <f t="shared" si="457"/>
        <v>0</v>
      </c>
      <c r="Z565" s="466">
        <f t="shared" si="458"/>
        <v>0</v>
      </c>
      <c r="AA565" s="466">
        <f t="shared" si="459"/>
        <v>93750</v>
      </c>
      <c r="AB565" s="465">
        <f t="shared" si="460"/>
        <v>93750</v>
      </c>
      <c r="AC565" s="465">
        <f t="shared" si="498"/>
        <v>1125000</v>
      </c>
      <c r="AD565" s="686">
        <v>1</v>
      </c>
      <c r="AE565" s="683">
        <v>1</v>
      </c>
      <c r="AF565" s="465">
        <f t="shared" si="462"/>
        <v>83200</v>
      </c>
      <c r="AG565" s="466">
        <f t="shared" si="463"/>
        <v>0</v>
      </c>
      <c r="AH565" s="466">
        <f t="shared" si="464"/>
        <v>0</v>
      </c>
      <c r="AI565" s="466">
        <f t="shared" si="465"/>
        <v>93750</v>
      </c>
      <c r="AJ565" s="465">
        <f t="shared" si="466"/>
        <v>93750</v>
      </c>
      <c r="AK565" s="465">
        <f t="shared" si="499"/>
        <v>1125000</v>
      </c>
    </row>
    <row r="566" spans="1:37" ht="17.25" hidden="1">
      <c r="A566" s="728">
        <v>26</v>
      </c>
      <c r="B566" s="693" t="s">
        <v>1679</v>
      </c>
      <c r="C566" s="627" t="s">
        <v>2540</v>
      </c>
      <c r="D566" s="627">
        <v>1954</v>
      </c>
      <c r="E566" s="693" t="s">
        <v>441</v>
      </c>
      <c r="F566" s="719">
        <v>1</v>
      </c>
      <c r="G566" s="689">
        <v>1</v>
      </c>
      <c r="H566" s="692">
        <v>83200</v>
      </c>
      <c r="I566" s="695"/>
      <c r="J566" s="695"/>
      <c r="K566" s="690">
        <v>93750</v>
      </c>
      <c r="L566" s="690">
        <f t="shared" si="495"/>
        <v>93750</v>
      </c>
      <c r="M566" s="692">
        <f t="shared" si="468"/>
        <v>1125000</v>
      </c>
      <c r="N566" s="686">
        <v>1</v>
      </c>
      <c r="O566" s="683">
        <v>1</v>
      </c>
      <c r="P566" s="465">
        <f t="shared" si="450"/>
        <v>83200</v>
      </c>
      <c r="Q566" s="466">
        <f t="shared" si="451"/>
        <v>0</v>
      </c>
      <c r="R566" s="466">
        <f t="shared" si="452"/>
        <v>0</v>
      </c>
      <c r="S566" s="466">
        <f t="shared" si="453"/>
        <v>93750</v>
      </c>
      <c r="T566" s="465">
        <f t="shared" si="454"/>
        <v>93750</v>
      </c>
      <c r="U566" s="465">
        <f t="shared" si="469"/>
        <v>1125000</v>
      </c>
      <c r="V566" s="686">
        <v>1</v>
      </c>
      <c r="W566" s="683">
        <v>1</v>
      </c>
      <c r="X566" s="465">
        <f t="shared" si="456"/>
        <v>83200</v>
      </c>
      <c r="Y566" s="466">
        <f t="shared" si="457"/>
        <v>0</v>
      </c>
      <c r="Z566" s="466">
        <f t="shared" si="458"/>
        <v>0</v>
      </c>
      <c r="AA566" s="466">
        <f t="shared" si="459"/>
        <v>93750</v>
      </c>
      <c r="AB566" s="465">
        <f t="shared" si="460"/>
        <v>93750</v>
      </c>
      <c r="AC566" s="465">
        <f t="shared" si="470"/>
        <v>1125000</v>
      </c>
      <c r="AD566" s="686">
        <v>1</v>
      </c>
      <c r="AE566" s="683">
        <v>1</v>
      </c>
      <c r="AF566" s="465">
        <f t="shared" si="462"/>
        <v>83200</v>
      </c>
      <c r="AG566" s="466">
        <f t="shared" si="463"/>
        <v>0</v>
      </c>
      <c r="AH566" s="466">
        <f t="shared" si="464"/>
        <v>0</v>
      </c>
      <c r="AI566" s="466">
        <f t="shared" si="465"/>
        <v>93750</v>
      </c>
      <c r="AJ566" s="465">
        <f t="shared" si="466"/>
        <v>93750</v>
      </c>
      <c r="AK566" s="465">
        <f t="shared" si="471"/>
        <v>1125000</v>
      </c>
    </row>
    <row r="567" spans="1:37" ht="17.25" hidden="1">
      <c r="A567" s="717">
        <v>27</v>
      </c>
      <c r="B567" s="693" t="s">
        <v>1859</v>
      </c>
      <c r="C567" s="627" t="s">
        <v>2541</v>
      </c>
      <c r="D567" s="627">
        <v>1957</v>
      </c>
      <c r="E567" s="693" t="s">
        <v>441</v>
      </c>
      <c r="F567" s="719">
        <v>1</v>
      </c>
      <c r="G567" s="689">
        <v>1</v>
      </c>
      <c r="H567" s="692">
        <v>83200</v>
      </c>
      <c r="I567" s="695"/>
      <c r="J567" s="695"/>
      <c r="K567" s="690">
        <v>93750</v>
      </c>
      <c r="L567" s="690">
        <f t="shared" si="495"/>
        <v>93750</v>
      </c>
      <c r="M567" s="692">
        <f t="shared" si="468"/>
        <v>1125000</v>
      </c>
      <c r="N567" s="686">
        <v>1</v>
      </c>
      <c r="O567" s="683">
        <v>1</v>
      </c>
      <c r="P567" s="465">
        <f t="shared" si="450"/>
        <v>83200</v>
      </c>
      <c r="Q567" s="466">
        <f t="shared" si="451"/>
        <v>0</v>
      </c>
      <c r="R567" s="466">
        <f t="shared" si="452"/>
        <v>0</v>
      </c>
      <c r="S567" s="466">
        <f t="shared" si="453"/>
        <v>93750</v>
      </c>
      <c r="T567" s="465">
        <f t="shared" si="454"/>
        <v>93750</v>
      </c>
      <c r="U567" s="465">
        <f t="shared" si="469"/>
        <v>1125000</v>
      </c>
      <c r="V567" s="686">
        <v>1</v>
      </c>
      <c r="W567" s="683">
        <v>1</v>
      </c>
      <c r="X567" s="465">
        <f t="shared" si="456"/>
        <v>83200</v>
      </c>
      <c r="Y567" s="466">
        <f t="shared" si="457"/>
        <v>0</v>
      </c>
      <c r="Z567" s="466">
        <f t="shared" si="458"/>
        <v>0</v>
      </c>
      <c r="AA567" s="466">
        <f t="shared" si="459"/>
        <v>93750</v>
      </c>
      <c r="AB567" s="465">
        <f t="shared" si="460"/>
        <v>93750</v>
      </c>
      <c r="AC567" s="465">
        <f t="shared" si="470"/>
        <v>1125000</v>
      </c>
      <c r="AD567" s="686">
        <v>1</v>
      </c>
      <c r="AE567" s="683">
        <v>1</v>
      </c>
      <c r="AF567" s="465">
        <f t="shared" si="462"/>
        <v>83200</v>
      </c>
      <c r="AG567" s="466">
        <f t="shared" si="463"/>
        <v>0</v>
      </c>
      <c r="AH567" s="466">
        <f t="shared" si="464"/>
        <v>0</v>
      </c>
      <c r="AI567" s="466">
        <f t="shared" si="465"/>
        <v>93750</v>
      </c>
      <c r="AJ567" s="465">
        <f t="shared" si="466"/>
        <v>93750</v>
      </c>
      <c r="AK567" s="465">
        <f t="shared" si="471"/>
        <v>1125000</v>
      </c>
    </row>
    <row r="568" spans="1:37" ht="17.25" hidden="1">
      <c r="A568" s="728">
        <v>28</v>
      </c>
      <c r="B568" s="693" t="s">
        <v>3281</v>
      </c>
      <c r="C568" s="627" t="s">
        <v>2540</v>
      </c>
      <c r="D568" s="627">
        <v>1989</v>
      </c>
      <c r="E568" s="693" t="s">
        <v>441</v>
      </c>
      <c r="F568" s="719">
        <v>1</v>
      </c>
      <c r="G568" s="689">
        <v>1</v>
      </c>
      <c r="H568" s="692">
        <v>83200</v>
      </c>
      <c r="I568" s="695"/>
      <c r="J568" s="695"/>
      <c r="K568" s="690">
        <v>100000</v>
      </c>
      <c r="L568" s="690">
        <f t="shared" si="495"/>
        <v>100000</v>
      </c>
      <c r="M568" s="692">
        <f t="shared" si="468"/>
        <v>1200000</v>
      </c>
      <c r="N568" s="686">
        <v>1</v>
      </c>
      <c r="O568" s="683">
        <v>1</v>
      </c>
      <c r="P568" s="465">
        <f t="shared" si="450"/>
        <v>83200</v>
      </c>
      <c r="Q568" s="466">
        <f t="shared" si="451"/>
        <v>0</v>
      </c>
      <c r="R568" s="466">
        <f t="shared" si="452"/>
        <v>0</v>
      </c>
      <c r="S568" s="466">
        <f t="shared" si="453"/>
        <v>100000</v>
      </c>
      <c r="T568" s="465">
        <f t="shared" si="454"/>
        <v>100000</v>
      </c>
      <c r="U568" s="465">
        <f t="shared" si="469"/>
        <v>1200000</v>
      </c>
      <c r="V568" s="686">
        <v>1</v>
      </c>
      <c r="W568" s="683">
        <v>1</v>
      </c>
      <c r="X568" s="465">
        <f t="shared" si="456"/>
        <v>83200</v>
      </c>
      <c r="Y568" s="466">
        <f t="shared" si="457"/>
        <v>0</v>
      </c>
      <c r="Z568" s="466">
        <f t="shared" si="458"/>
        <v>0</v>
      </c>
      <c r="AA568" s="466">
        <f t="shared" si="459"/>
        <v>100000</v>
      </c>
      <c r="AB568" s="465">
        <f t="shared" si="460"/>
        <v>100000</v>
      </c>
      <c r="AC568" s="465">
        <f t="shared" si="470"/>
        <v>1200000</v>
      </c>
      <c r="AD568" s="686">
        <v>1</v>
      </c>
      <c r="AE568" s="683">
        <v>1</v>
      </c>
      <c r="AF568" s="465">
        <f t="shared" si="462"/>
        <v>83200</v>
      </c>
      <c r="AG568" s="466">
        <f t="shared" si="463"/>
        <v>0</v>
      </c>
      <c r="AH568" s="466">
        <f t="shared" si="464"/>
        <v>0</v>
      </c>
      <c r="AI568" s="466">
        <f t="shared" si="465"/>
        <v>100000</v>
      </c>
      <c r="AJ568" s="465">
        <f t="shared" si="466"/>
        <v>100000</v>
      </c>
      <c r="AK568" s="465">
        <f t="shared" si="471"/>
        <v>1200000</v>
      </c>
    </row>
    <row r="569" spans="1:37" ht="17.25" hidden="1">
      <c r="A569" s="717">
        <v>29</v>
      </c>
      <c r="B569" s="693" t="s">
        <v>1680</v>
      </c>
      <c r="C569" s="627" t="s">
        <v>2540</v>
      </c>
      <c r="D569" s="627">
        <v>1985</v>
      </c>
      <c r="E569" s="693" t="s">
        <v>441</v>
      </c>
      <c r="F569" s="719">
        <v>1</v>
      </c>
      <c r="G569" s="689">
        <v>1</v>
      </c>
      <c r="H569" s="692">
        <v>83200</v>
      </c>
      <c r="I569" s="695"/>
      <c r="J569" s="695"/>
      <c r="K569" s="690">
        <v>100000</v>
      </c>
      <c r="L569" s="690">
        <f t="shared" si="495"/>
        <v>100000</v>
      </c>
      <c r="M569" s="692">
        <f t="shared" si="468"/>
        <v>1200000</v>
      </c>
      <c r="N569" s="686">
        <v>1</v>
      </c>
      <c r="O569" s="683">
        <v>1</v>
      </c>
      <c r="P569" s="465">
        <f t="shared" si="450"/>
        <v>83200</v>
      </c>
      <c r="Q569" s="466">
        <f t="shared" si="451"/>
        <v>0</v>
      </c>
      <c r="R569" s="466">
        <f t="shared" si="452"/>
        <v>0</v>
      </c>
      <c r="S569" s="466">
        <f t="shared" si="453"/>
        <v>100000</v>
      </c>
      <c r="T569" s="465">
        <f t="shared" si="454"/>
        <v>100000</v>
      </c>
      <c r="U569" s="465">
        <f t="shared" si="469"/>
        <v>1200000</v>
      </c>
      <c r="V569" s="686">
        <v>1</v>
      </c>
      <c r="W569" s="683">
        <v>1</v>
      </c>
      <c r="X569" s="465">
        <f t="shared" si="456"/>
        <v>83200</v>
      </c>
      <c r="Y569" s="466">
        <f t="shared" si="457"/>
        <v>0</v>
      </c>
      <c r="Z569" s="466">
        <f t="shared" si="458"/>
        <v>0</v>
      </c>
      <c r="AA569" s="466">
        <f t="shared" si="459"/>
        <v>100000</v>
      </c>
      <c r="AB569" s="465">
        <f t="shared" si="460"/>
        <v>100000</v>
      </c>
      <c r="AC569" s="465">
        <f t="shared" si="470"/>
        <v>1200000</v>
      </c>
      <c r="AD569" s="686">
        <v>1</v>
      </c>
      <c r="AE569" s="683">
        <v>1</v>
      </c>
      <c r="AF569" s="465">
        <f t="shared" si="462"/>
        <v>83200</v>
      </c>
      <c r="AG569" s="466">
        <f t="shared" si="463"/>
        <v>0</v>
      </c>
      <c r="AH569" s="466">
        <f t="shared" si="464"/>
        <v>0</v>
      </c>
      <c r="AI569" s="466">
        <f t="shared" si="465"/>
        <v>100000</v>
      </c>
      <c r="AJ569" s="465">
        <f t="shared" si="466"/>
        <v>100000</v>
      </c>
      <c r="AK569" s="465">
        <f t="shared" si="471"/>
        <v>1200000</v>
      </c>
    </row>
    <row r="570" spans="1:37" ht="17.25" hidden="1">
      <c r="A570" s="728">
        <v>30</v>
      </c>
      <c r="B570" s="693" t="s">
        <v>1389</v>
      </c>
      <c r="C570" s="627" t="s">
        <v>2540</v>
      </c>
      <c r="D570" s="627">
        <v>1985</v>
      </c>
      <c r="E570" s="693" t="s">
        <v>441</v>
      </c>
      <c r="F570" s="719">
        <v>1</v>
      </c>
      <c r="G570" s="689">
        <v>1</v>
      </c>
      <c r="H570" s="692">
        <v>83200</v>
      </c>
      <c r="I570" s="695"/>
      <c r="J570" s="695"/>
      <c r="K570" s="690">
        <v>100000</v>
      </c>
      <c r="L570" s="690">
        <f t="shared" si="495"/>
        <v>100000</v>
      </c>
      <c r="M570" s="692">
        <f t="shared" si="468"/>
        <v>1200000</v>
      </c>
      <c r="N570" s="686">
        <v>1</v>
      </c>
      <c r="O570" s="683">
        <v>1</v>
      </c>
      <c r="P570" s="465">
        <f t="shared" si="450"/>
        <v>83200</v>
      </c>
      <c r="Q570" s="466">
        <f t="shared" si="451"/>
        <v>0</v>
      </c>
      <c r="R570" s="466">
        <f t="shared" si="452"/>
        <v>0</v>
      </c>
      <c r="S570" s="466">
        <f t="shared" si="453"/>
        <v>100000</v>
      </c>
      <c r="T570" s="465">
        <f t="shared" si="454"/>
        <v>100000</v>
      </c>
      <c r="U570" s="465">
        <f t="shared" si="469"/>
        <v>1200000</v>
      </c>
      <c r="V570" s="686">
        <v>1</v>
      </c>
      <c r="W570" s="683">
        <v>1</v>
      </c>
      <c r="X570" s="465">
        <f t="shared" si="456"/>
        <v>83200</v>
      </c>
      <c r="Y570" s="466">
        <f t="shared" si="457"/>
        <v>0</v>
      </c>
      <c r="Z570" s="466">
        <f t="shared" si="458"/>
        <v>0</v>
      </c>
      <c r="AA570" s="466">
        <f t="shared" si="459"/>
        <v>100000</v>
      </c>
      <c r="AB570" s="465">
        <f t="shared" si="460"/>
        <v>100000</v>
      </c>
      <c r="AC570" s="465">
        <f t="shared" si="470"/>
        <v>1200000</v>
      </c>
      <c r="AD570" s="686">
        <v>1</v>
      </c>
      <c r="AE570" s="683">
        <v>1</v>
      </c>
      <c r="AF570" s="465">
        <f t="shared" si="462"/>
        <v>83200</v>
      </c>
      <c r="AG570" s="466">
        <f t="shared" si="463"/>
        <v>0</v>
      </c>
      <c r="AH570" s="466">
        <f t="shared" si="464"/>
        <v>0</v>
      </c>
      <c r="AI570" s="466">
        <f t="shared" si="465"/>
        <v>100000</v>
      </c>
      <c r="AJ570" s="465">
        <f t="shared" si="466"/>
        <v>100000</v>
      </c>
      <c r="AK570" s="465">
        <f t="shared" si="471"/>
        <v>1200000</v>
      </c>
    </row>
    <row r="571" spans="1:37" ht="17.25" hidden="1">
      <c r="A571" s="717">
        <v>31</v>
      </c>
      <c r="B571" s="693" t="s">
        <v>911</v>
      </c>
      <c r="C571" s="627" t="s">
        <v>2540</v>
      </c>
      <c r="D571" s="627">
        <v>1963</v>
      </c>
      <c r="E571" s="693" t="s">
        <v>441</v>
      </c>
      <c r="F571" s="719">
        <v>1</v>
      </c>
      <c r="G571" s="689">
        <v>1</v>
      </c>
      <c r="H571" s="692">
        <v>83200</v>
      </c>
      <c r="I571" s="695"/>
      <c r="J571" s="695"/>
      <c r="K571" s="690">
        <v>93750</v>
      </c>
      <c r="L571" s="690">
        <f t="shared" si="495"/>
        <v>93750</v>
      </c>
      <c r="M571" s="692">
        <f t="shared" si="468"/>
        <v>1125000</v>
      </c>
      <c r="N571" s="686">
        <v>1</v>
      </c>
      <c r="O571" s="683">
        <v>1</v>
      </c>
      <c r="P571" s="465">
        <f t="shared" si="450"/>
        <v>83200</v>
      </c>
      <c r="Q571" s="466">
        <f t="shared" si="451"/>
        <v>0</v>
      </c>
      <c r="R571" s="466">
        <f t="shared" si="452"/>
        <v>0</v>
      </c>
      <c r="S571" s="466">
        <f t="shared" si="453"/>
        <v>93750</v>
      </c>
      <c r="T571" s="465">
        <f t="shared" si="454"/>
        <v>93750</v>
      </c>
      <c r="U571" s="465">
        <f t="shared" si="469"/>
        <v>1125000</v>
      </c>
      <c r="V571" s="686">
        <v>1</v>
      </c>
      <c r="W571" s="683">
        <v>1</v>
      </c>
      <c r="X571" s="465">
        <f t="shared" si="456"/>
        <v>83200</v>
      </c>
      <c r="Y571" s="466">
        <f t="shared" si="457"/>
        <v>0</v>
      </c>
      <c r="Z571" s="466">
        <f t="shared" si="458"/>
        <v>0</v>
      </c>
      <c r="AA571" s="466">
        <f t="shared" si="459"/>
        <v>93750</v>
      </c>
      <c r="AB571" s="465">
        <f t="shared" si="460"/>
        <v>93750</v>
      </c>
      <c r="AC571" s="465">
        <f t="shared" si="470"/>
        <v>1125000</v>
      </c>
      <c r="AD571" s="686">
        <v>1</v>
      </c>
      <c r="AE571" s="683">
        <v>1</v>
      </c>
      <c r="AF571" s="465">
        <f t="shared" si="462"/>
        <v>83200</v>
      </c>
      <c r="AG571" s="466">
        <f t="shared" si="463"/>
        <v>0</v>
      </c>
      <c r="AH571" s="466">
        <f t="shared" si="464"/>
        <v>0</v>
      </c>
      <c r="AI571" s="466">
        <f t="shared" si="465"/>
        <v>93750</v>
      </c>
      <c r="AJ571" s="465">
        <f t="shared" si="466"/>
        <v>93750</v>
      </c>
      <c r="AK571" s="465">
        <f t="shared" si="471"/>
        <v>1125000</v>
      </c>
    </row>
    <row r="572" spans="1:37" ht="17.25" hidden="1">
      <c r="A572" s="728">
        <v>32</v>
      </c>
      <c r="B572" s="693" t="s">
        <v>3282</v>
      </c>
      <c r="C572" s="627" t="s">
        <v>2540</v>
      </c>
      <c r="D572" s="627">
        <v>1964</v>
      </c>
      <c r="E572" s="693" t="s">
        <v>441</v>
      </c>
      <c r="F572" s="719">
        <v>1</v>
      </c>
      <c r="G572" s="689">
        <v>1</v>
      </c>
      <c r="H572" s="692">
        <v>83200</v>
      </c>
      <c r="I572" s="695"/>
      <c r="J572" s="695"/>
      <c r="K572" s="690">
        <v>93750</v>
      </c>
      <c r="L572" s="690">
        <f t="shared" si="495"/>
        <v>93750</v>
      </c>
      <c r="M572" s="692">
        <f t="shared" si="468"/>
        <v>1125000</v>
      </c>
      <c r="N572" s="686">
        <v>1</v>
      </c>
      <c r="O572" s="683">
        <v>1</v>
      </c>
      <c r="P572" s="465">
        <f t="shared" si="450"/>
        <v>83200</v>
      </c>
      <c r="Q572" s="466">
        <f t="shared" si="451"/>
        <v>0</v>
      </c>
      <c r="R572" s="466">
        <f t="shared" si="452"/>
        <v>0</v>
      </c>
      <c r="S572" s="466">
        <f t="shared" si="453"/>
        <v>93750</v>
      </c>
      <c r="T572" s="465">
        <f t="shared" si="454"/>
        <v>93750</v>
      </c>
      <c r="U572" s="465">
        <f t="shared" si="469"/>
        <v>1125000</v>
      </c>
      <c r="V572" s="686">
        <v>1</v>
      </c>
      <c r="W572" s="683">
        <v>1</v>
      </c>
      <c r="X572" s="465">
        <f t="shared" si="456"/>
        <v>83200</v>
      </c>
      <c r="Y572" s="466">
        <f t="shared" si="457"/>
        <v>0</v>
      </c>
      <c r="Z572" s="466">
        <f t="shared" si="458"/>
        <v>0</v>
      </c>
      <c r="AA572" s="466">
        <f t="shared" si="459"/>
        <v>93750</v>
      </c>
      <c r="AB572" s="465">
        <f t="shared" si="460"/>
        <v>93750</v>
      </c>
      <c r="AC572" s="465">
        <f t="shared" si="470"/>
        <v>1125000</v>
      </c>
      <c r="AD572" s="686">
        <v>1</v>
      </c>
      <c r="AE572" s="683">
        <v>1</v>
      </c>
      <c r="AF572" s="465">
        <f t="shared" si="462"/>
        <v>83200</v>
      </c>
      <c r="AG572" s="466">
        <f t="shared" si="463"/>
        <v>0</v>
      </c>
      <c r="AH572" s="466">
        <f t="shared" si="464"/>
        <v>0</v>
      </c>
      <c r="AI572" s="466">
        <f t="shared" si="465"/>
        <v>93750</v>
      </c>
      <c r="AJ572" s="465">
        <f t="shared" si="466"/>
        <v>93750</v>
      </c>
      <c r="AK572" s="465">
        <f t="shared" si="471"/>
        <v>1125000</v>
      </c>
    </row>
    <row r="573" spans="1:37" ht="17.25" hidden="1">
      <c r="A573" s="717">
        <v>33</v>
      </c>
      <c r="B573" s="693" t="s">
        <v>1972</v>
      </c>
      <c r="C573" s="718" t="s">
        <v>2540</v>
      </c>
      <c r="D573" s="718">
        <v>1959</v>
      </c>
      <c r="E573" s="646" t="s">
        <v>441</v>
      </c>
      <c r="F573" s="719">
        <v>1</v>
      </c>
      <c r="G573" s="689">
        <v>1</v>
      </c>
      <c r="H573" s="692">
        <v>83200</v>
      </c>
      <c r="I573" s="690"/>
      <c r="J573" s="690"/>
      <c r="K573" s="690">
        <v>93750</v>
      </c>
      <c r="L573" s="690">
        <f t="shared" si="495"/>
        <v>93750</v>
      </c>
      <c r="M573" s="692">
        <f t="shared" si="468"/>
        <v>1125000</v>
      </c>
      <c r="N573" s="686">
        <v>1</v>
      </c>
      <c r="O573" s="683">
        <v>1</v>
      </c>
      <c r="P573" s="465">
        <f t="shared" si="450"/>
        <v>83200</v>
      </c>
      <c r="Q573" s="466">
        <f t="shared" si="451"/>
        <v>0</v>
      </c>
      <c r="R573" s="466">
        <f t="shared" si="452"/>
        <v>0</v>
      </c>
      <c r="S573" s="466">
        <f t="shared" si="453"/>
        <v>93750</v>
      </c>
      <c r="T573" s="465">
        <f t="shared" si="454"/>
        <v>93750</v>
      </c>
      <c r="U573" s="465">
        <f t="shared" si="469"/>
        <v>1125000</v>
      </c>
      <c r="V573" s="686">
        <v>1</v>
      </c>
      <c r="W573" s="683">
        <v>1</v>
      </c>
      <c r="X573" s="465">
        <f t="shared" si="456"/>
        <v>83200</v>
      </c>
      <c r="Y573" s="466">
        <f t="shared" si="457"/>
        <v>0</v>
      </c>
      <c r="Z573" s="466">
        <f t="shared" si="458"/>
        <v>0</v>
      </c>
      <c r="AA573" s="466">
        <f t="shared" si="459"/>
        <v>93750</v>
      </c>
      <c r="AB573" s="465">
        <f t="shared" si="460"/>
        <v>93750</v>
      </c>
      <c r="AC573" s="465">
        <f t="shared" si="470"/>
        <v>1125000</v>
      </c>
      <c r="AD573" s="686">
        <v>1</v>
      </c>
      <c r="AE573" s="683">
        <v>1</v>
      </c>
      <c r="AF573" s="465">
        <f t="shared" si="462"/>
        <v>83200</v>
      </c>
      <c r="AG573" s="466">
        <f t="shared" si="463"/>
        <v>0</v>
      </c>
      <c r="AH573" s="466">
        <f t="shared" si="464"/>
        <v>0</v>
      </c>
      <c r="AI573" s="466">
        <f t="shared" si="465"/>
        <v>93750</v>
      </c>
      <c r="AJ573" s="465">
        <f t="shared" si="466"/>
        <v>93750</v>
      </c>
      <c r="AK573" s="465">
        <f t="shared" si="471"/>
        <v>1125000</v>
      </c>
    </row>
    <row r="574" spans="1:37" ht="17.25" hidden="1">
      <c r="A574" s="728">
        <v>34</v>
      </c>
      <c r="B574" s="693" t="s">
        <v>3283</v>
      </c>
      <c r="C574" s="718" t="s">
        <v>2540</v>
      </c>
      <c r="D574" s="718">
        <v>1966</v>
      </c>
      <c r="E574" s="646" t="s">
        <v>441</v>
      </c>
      <c r="F574" s="719">
        <v>1</v>
      </c>
      <c r="G574" s="689">
        <v>1</v>
      </c>
      <c r="H574" s="692">
        <v>83200</v>
      </c>
      <c r="I574" s="690"/>
      <c r="J574" s="690"/>
      <c r="K574" s="690">
        <v>93750</v>
      </c>
      <c r="L574" s="690">
        <f t="shared" si="495"/>
        <v>93750</v>
      </c>
      <c r="M574" s="692">
        <f t="shared" si="468"/>
        <v>1125000</v>
      </c>
      <c r="N574" s="686">
        <v>1</v>
      </c>
      <c r="O574" s="683">
        <v>1</v>
      </c>
      <c r="P574" s="465">
        <f t="shared" si="450"/>
        <v>83200</v>
      </c>
      <c r="Q574" s="466">
        <f t="shared" si="451"/>
        <v>0</v>
      </c>
      <c r="R574" s="466">
        <f t="shared" si="452"/>
        <v>0</v>
      </c>
      <c r="S574" s="466">
        <f t="shared" si="453"/>
        <v>93750</v>
      </c>
      <c r="T574" s="465">
        <f t="shared" si="454"/>
        <v>93750</v>
      </c>
      <c r="U574" s="465">
        <f t="shared" si="469"/>
        <v>1125000</v>
      </c>
      <c r="V574" s="686">
        <v>1</v>
      </c>
      <c r="W574" s="683">
        <v>1</v>
      </c>
      <c r="X574" s="465">
        <f t="shared" si="456"/>
        <v>83200</v>
      </c>
      <c r="Y574" s="466">
        <f t="shared" si="457"/>
        <v>0</v>
      </c>
      <c r="Z574" s="466">
        <f t="shared" si="458"/>
        <v>0</v>
      </c>
      <c r="AA574" s="466">
        <f t="shared" si="459"/>
        <v>93750</v>
      </c>
      <c r="AB574" s="465">
        <f t="shared" si="460"/>
        <v>93750</v>
      </c>
      <c r="AC574" s="465">
        <f t="shared" si="470"/>
        <v>1125000</v>
      </c>
      <c r="AD574" s="686">
        <v>1</v>
      </c>
      <c r="AE574" s="683">
        <v>1</v>
      </c>
      <c r="AF574" s="465">
        <f t="shared" si="462"/>
        <v>83200</v>
      </c>
      <c r="AG574" s="466">
        <f t="shared" si="463"/>
        <v>0</v>
      </c>
      <c r="AH574" s="466">
        <f t="shared" si="464"/>
        <v>0</v>
      </c>
      <c r="AI574" s="466">
        <f t="shared" si="465"/>
        <v>93750</v>
      </c>
      <c r="AJ574" s="465">
        <f t="shared" si="466"/>
        <v>93750</v>
      </c>
      <c r="AK574" s="465">
        <f t="shared" si="471"/>
        <v>1125000</v>
      </c>
    </row>
    <row r="575" spans="1:37" ht="17.25" hidden="1">
      <c r="A575" s="717">
        <v>35</v>
      </c>
      <c r="B575" s="693" t="s">
        <v>1973</v>
      </c>
      <c r="C575" s="718" t="s">
        <v>2541</v>
      </c>
      <c r="D575" s="718">
        <v>1958</v>
      </c>
      <c r="E575" s="646" t="s">
        <v>441</v>
      </c>
      <c r="F575" s="719">
        <v>1</v>
      </c>
      <c r="G575" s="689">
        <v>1</v>
      </c>
      <c r="H575" s="692">
        <v>83200</v>
      </c>
      <c r="I575" s="690"/>
      <c r="J575" s="690"/>
      <c r="K575" s="690">
        <v>93750</v>
      </c>
      <c r="L575" s="690">
        <f t="shared" si="495"/>
        <v>93750</v>
      </c>
      <c r="M575" s="692">
        <f t="shared" si="468"/>
        <v>1125000</v>
      </c>
      <c r="N575" s="686">
        <v>1</v>
      </c>
      <c r="O575" s="683">
        <v>1</v>
      </c>
      <c r="P575" s="465">
        <f t="shared" si="450"/>
        <v>83200</v>
      </c>
      <c r="Q575" s="466">
        <f t="shared" si="451"/>
        <v>0</v>
      </c>
      <c r="R575" s="466">
        <f t="shared" si="452"/>
        <v>0</v>
      </c>
      <c r="S575" s="466">
        <f t="shared" si="453"/>
        <v>93750</v>
      </c>
      <c r="T575" s="465">
        <f t="shared" si="454"/>
        <v>93750</v>
      </c>
      <c r="U575" s="465">
        <f t="shared" si="469"/>
        <v>1125000</v>
      </c>
      <c r="V575" s="686">
        <v>1</v>
      </c>
      <c r="W575" s="683">
        <v>1</v>
      </c>
      <c r="X575" s="465">
        <f t="shared" si="456"/>
        <v>83200</v>
      </c>
      <c r="Y575" s="466">
        <f t="shared" si="457"/>
        <v>0</v>
      </c>
      <c r="Z575" s="466">
        <f t="shared" si="458"/>
        <v>0</v>
      </c>
      <c r="AA575" s="466">
        <f t="shared" si="459"/>
        <v>93750</v>
      </c>
      <c r="AB575" s="465">
        <f t="shared" si="460"/>
        <v>93750</v>
      </c>
      <c r="AC575" s="465">
        <f t="shared" si="470"/>
        <v>1125000</v>
      </c>
      <c r="AD575" s="686">
        <v>1</v>
      </c>
      <c r="AE575" s="683">
        <v>1</v>
      </c>
      <c r="AF575" s="465">
        <f t="shared" si="462"/>
        <v>83200</v>
      </c>
      <c r="AG575" s="466">
        <f t="shared" si="463"/>
        <v>0</v>
      </c>
      <c r="AH575" s="466">
        <f t="shared" si="464"/>
        <v>0</v>
      </c>
      <c r="AI575" s="466">
        <f t="shared" si="465"/>
        <v>93750</v>
      </c>
      <c r="AJ575" s="465">
        <f t="shared" si="466"/>
        <v>93750</v>
      </c>
      <c r="AK575" s="465">
        <f t="shared" si="471"/>
        <v>1125000</v>
      </c>
    </row>
    <row r="576" spans="1:37" ht="17.25" hidden="1">
      <c r="A576" s="728">
        <v>36</v>
      </c>
      <c r="B576" s="693" t="s">
        <v>1974</v>
      </c>
      <c r="C576" s="718" t="s">
        <v>2540</v>
      </c>
      <c r="D576" s="718">
        <v>1973</v>
      </c>
      <c r="E576" s="646" t="s">
        <v>441</v>
      </c>
      <c r="F576" s="719">
        <v>1</v>
      </c>
      <c r="G576" s="689">
        <v>1</v>
      </c>
      <c r="H576" s="692">
        <v>83200</v>
      </c>
      <c r="I576" s="690"/>
      <c r="J576" s="690"/>
      <c r="K576" s="690">
        <v>93750</v>
      </c>
      <c r="L576" s="690">
        <f t="shared" si="495"/>
        <v>93750</v>
      </c>
      <c r="M576" s="692">
        <f t="shared" si="468"/>
        <v>1125000</v>
      </c>
      <c r="N576" s="686">
        <v>1</v>
      </c>
      <c r="O576" s="683">
        <v>1</v>
      </c>
      <c r="P576" s="465">
        <f t="shared" si="450"/>
        <v>83200</v>
      </c>
      <c r="Q576" s="466">
        <f t="shared" si="451"/>
        <v>0</v>
      </c>
      <c r="R576" s="466">
        <f t="shared" si="452"/>
        <v>0</v>
      </c>
      <c r="S576" s="466">
        <f t="shared" si="453"/>
        <v>93750</v>
      </c>
      <c r="T576" s="465">
        <f t="shared" si="454"/>
        <v>93750</v>
      </c>
      <c r="U576" s="465">
        <f t="shared" si="469"/>
        <v>1125000</v>
      </c>
      <c r="V576" s="686">
        <v>1</v>
      </c>
      <c r="W576" s="683">
        <v>1</v>
      </c>
      <c r="X576" s="465">
        <f t="shared" si="456"/>
        <v>83200</v>
      </c>
      <c r="Y576" s="466">
        <f t="shared" si="457"/>
        <v>0</v>
      </c>
      <c r="Z576" s="466">
        <f t="shared" si="458"/>
        <v>0</v>
      </c>
      <c r="AA576" s="466">
        <f t="shared" si="459"/>
        <v>93750</v>
      </c>
      <c r="AB576" s="465">
        <f t="shared" si="460"/>
        <v>93750</v>
      </c>
      <c r="AC576" s="465">
        <f t="shared" si="470"/>
        <v>1125000</v>
      </c>
      <c r="AD576" s="686">
        <v>1</v>
      </c>
      <c r="AE576" s="683">
        <v>1</v>
      </c>
      <c r="AF576" s="465">
        <f t="shared" si="462"/>
        <v>83200</v>
      </c>
      <c r="AG576" s="466">
        <f t="shared" si="463"/>
        <v>0</v>
      </c>
      <c r="AH576" s="466">
        <f t="shared" si="464"/>
        <v>0</v>
      </c>
      <c r="AI576" s="466">
        <f t="shared" si="465"/>
        <v>93750</v>
      </c>
      <c r="AJ576" s="465">
        <f t="shared" si="466"/>
        <v>93750</v>
      </c>
      <c r="AK576" s="465">
        <f t="shared" si="471"/>
        <v>1125000</v>
      </c>
    </row>
    <row r="577" spans="1:37" ht="17.25" hidden="1">
      <c r="A577" s="717">
        <v>37</v>
      </c>
      <c r="B577" s="693" t="s">
        <v>1975</v>
      </c>
      <c r="C577" s="718" t="s">
        <v>2540</v>
      </c>
      <c r="D577" s="718">
        <v>1978</v>
      </c>
      <c r="E577" s="646" t="s">
        <v>441</v>
      </c>
      <c r="F577" s="719">
        <v>1</v>
      </c>
      <c r="G577" s="689">
        <v>1</v>
      </c>
      <c r="H577" s="692">
        <v>83200</v>
      </c>
      <c r="I577" s="690"/>
      <c r="J577" s="690"/>
      <c r="K577" s="690">
        <v>100000</v>
      </c>
      <c r="L577" s="690">
        <f t="shared" si="495"/>
        <v>100000</v>
      </c>
      <c r="M577" s="692">
        <f t="shared" si="468"/>
        <v>1200000</v>
      </c>
      <c r="N577" s="686">
        <v>1</v>
      </c>
      <c r="O577" s="683">
        <v>1</v>
      </c>
      <c r="P577" s="465">
        <f t="shared" si="450"/>
        <v>83200</v>
      </c>
      <c r="Q577" s="466">
        <f t="shared" si="451"/>
        <v>0</v>
      </c>
      <c r="R577" s="466">
        <f t="shared" si="452"/>
        <v>0</v>
      </c>
      <c r="S577" s="466">
        <f t="shared" si="453"/>
        <v>100000</v>
      </c>
      <c r="T577" s="465">
        <f t="shared" si="454"/>
        <v>100000</v>
      </c>
      <c r="U577" s="465">
        <f t="shared" si="469"/>
        <v>1200000</v>
      </c>
      <c r="V577" s="686">
        <v>1</v>
      </c>
      <c r="W577" s="683">
        <v>1</v>
      </c>
      <c r="X577" s="465">
        <f t="shared" si="456"/>
        <v>83200</v>
      </c>
      <c r="Y577" s="466">
        <f t="shared" si="457"/>
        <v>0</v>
      </c>
      <c r="Z577" s="466">
        <f t="shared" si="458"/>
        <v>0</v>
      </c>
      <c r="AA577" s="466">
        <f t="shared" si="459"/>
        <v>100000</v>
      </c>
      <c r="AB577" s="465">
        <f t="shared" si="460"/>
        <v>100000</v>
      </c>
      <c r="AC577" s="465">
        <f t="shared" si="470"/>
        <v>1200000</v>
      </c>
      <c r="AD577" s="686">
        <v>1</v>
      </c>
      <c r="AE577" s="683">
        <v>1</v>
      </c>
      <c r="AF577" s="465">
        <f t="shared" si="462"/>
        <v>83200</v>
      </c>
      <c r="AG577" s="466">
        <f t="shared" si="463"/>
        <v>0</v>
      </c>
      <c r="AH577" s="466">
        <f t="shared" si="464"/>
        <v>0</v>
      </c>
      <c r="AI577" s="466">
        <f t="shared" si="465"/>
        <v>100000</v>
      </c>
      <c r="AJ577" s="465">
        <f t="shared" si="466"/>
        <v>100000</v>
      </c>
      <c r="AK577" s="465">
        <f t="shared" si="471"/>
        <v>1200000</v>
      </c>
    </row>
    <row r="578" spans="1:37" ht="17.25" hidden="1">
      <c r="A578" s="728">
        <v>38</v>
      </c>
      <c r="B578" s="693" t="s">
        <v>3284</v>
      </c>
      <c r="C578" s="718" t="s">
        <v>2540</v>
      </c>
      <c r="D578" s="718">
        <v>1954</v>
      </c>
      <c r="E578" s="646" t="s">
        <v>441</v>
      </c>
      <c r="F578" s="719">
        <v>1</v>
      </c>
      <c r="G578" s="689">
        <v>1</v>
      </c>
      <c r="H578" s="692">
        <v>83200</v>
      </c>
      <c r="I578" s="690"/>
      <c r="J578" s="690"/>
      <c r="K578" s="690">
        <v>93750</v>
      </c>
      <c r="L578" s="690">
        <f t="shared" si="495"/>
        <v>93750</v>
      </c>
      <c r="M578" s="692">
        <f t="shared" si="468"/>
        <v>1125000</v>
      </c>
      <c r="N578" s="686">
        <v>1</v>
      </c>
      <c r="O578" s="683">
        <v>1</v>
      </c>
      <c r="P578" s="465">
        <f t="shared" si="450"/>
        <v>83200</v>
      </c>
      <c r="Q578" s="466">
        <f t="shared" si="451"/>
        <v>0</v>
      </c>
      <c r="R578" s="466">
        <f t="shared" si="452"/>
        <v>0</v>
      </c>
      <c r="S578" s="466">
        <f t="shared" si="453"/>
        <v>93750</v>
      </c>
      <c r="T578" s="465">
        <f t="shared" si="454"/>
        <v>93750</v>
      </c>
      <c r="U578" s="465">
        <f t="shared" si="469"/>
        <v>1125000</v>
      </c>
      <c r="V578" s="686">
        <v>1</v>
      </c>
      <c r="W578" s="683">
        <v>1</v>
      </c>
      <c r="X578" s="465">
        <f t="shared" si="456"/>
        <v>83200</v>
      </c>
      <c r="Y578" s="466">
        <f t="shared" si="457"/>
        <v>0</v>
      </c>
      <c r="Z578" s="466">
        <f t="shared" si="458"/>
        <v>0</v>
      </c>
      <c r="AA578" s="466">
        <f t="shared" si="459"/>
        <v>93750</v>
      </c>
      <c r="AB578" s="465">
        <f t="shared" si="460"/>
        <v>93750</v>
      </c>
      <c r="AC578" s="465">
        <f t="shared" si="470"/>
        <v>1125000</v>
      </c>
      <c r="AD578" s="686">
        <v>1</v>
      </c>
      <c r="AE578" s="683">
        <v>1</v>
      </c>
      <c r="AF578" s="465">
        <f t="shared" si="462"/>
        <v>83200</v>
      </c>
      <c r="AG578" s="466">
        <f t="shared" si="463"/>
        <v>0</v>
      </c>
      <c r="AH578" s="466">
        <f t="shared" si="464"/>
        <v>0</v>
      </c>
      <c r="AI578" s="466">
        <f t="shared" si="465"/>
        <v>93750</v>
      </c>
      <c r="AJ578" s="465">
        <f t="shared" si="466"/>
        <v>93750</v>
      </c>
      <c r="AK578" s="465">
        <f t="shared" si="471"/>
        <v>1125000</v>
      </c>
    </row>
    <row r="579" spans="1:37" ht="17.25" hidden="1">
      <c r="A579" s="717">
        <v>39</v>
      </c>
      <c r="B579" s="693" t="s">
        <v>3285</v>
      </c>
      <c r="C579" s="718" t="s">
        <v>2540</v>
      </c>
      <c r="D579" s="718">
        <v>1950</v>
      </c>
      <c r="E579" s="646" t="s">
        <v>441</v>
      </c>
      <c r="F579" s="719">
        <v>1</v>
      </c>
      <c r="G579" s="689">
        <v>1</v>
      </c>
      <c r="H579" s="692">
        <v>83200</v>
      </c>
      <c r="I579" s="690"/>
      <c r="J579" s="690"/>
      <c r="K579" s="690">
        <v>93750</v>
      </c>
      <c r="L579" s="690">
        <f t="shared" si="495"/>
        <v>93750</v>
      </c>
      <c r="M579" s="692">
        <f t="shared" ref="M579:M582" si="500">+L579*12</f>
        <v>1125000</v>
      </c>
      <c r="N579" s="686">
        <v>1</v>
      </c>
      <c r="O579" s="683">
        <v>1</v>
      </c>
      <c r="P579" s="465">
        <f t="shared" si="450"/>
        <v>83200</v>
      </c>
      <c r="Q579" s="466">
        <f t="shared" si="451"/>
        <v>0</v>
      </c>
      <c r="R579" s="466">
        <f t="shared" si="452"/>
        <v>0</v>
      </c>
      <c r="S579" s="466">
        <f t="shared" si="453"/>
        <v>93750</v>
      </c>
      <c r="T579" s="465">
        <f t="shared" si="454"/>
        <v>93750</v>
      </c>
      <c r="U579" s="465">
        <f t="shared" ref="U579:U582" si="501">+T579*12</f>
        <v>1125000</v>
      </c>
      <c r="V579" s="686">
        <v>1</v>
      </c>
      <c r="W579" s="683">
        <v>1</v>
      </c>
      <c r="X579" s="465">
        <f t="shared" si="456"/>
        <v>83200</v>
      </c>
      <c r="Y579" s="466">
        <f t="shared" si="457"/>
        <v>0</v>
      </c>
      <c r="Z579" s="466">
        <f t="shared" si="458"/>
        <v>0</v>
      </c>
      <c r="AA579" s="466">
        <f t="shared" si="459"/>
        <v>93750</v>
      </c>
      <c r="AB579" s="465">
        <f t="shared" si="460"/>
        <v>93750</v>
      </c>
      <c r="AC579" s="465">
        <f t="shared" ref="AC579:AC582" si="502">+AB579*12</f>
        <v>1125000</v>
      </c>
      <c r="AD579" s="686">
        <v>1</v>
      </c>
      <c r="AE579" s="683">
        <v>1</v>
      </c>
      <c r="AF579" s="465">
        <f t="shared" si="462"/>
        <v>83200</v>
      </c>
      <c r="AG579" s="466">
        <f t="shared" si="463"/>
        <v>0</v>
      </c>
      <c r="AH579" s="466">
        <f t="shared" si="464"/>
        <v>0</v>
      </c>
      <c r="AI579" s="466">
        <f t="shared" si="465"/>
        <v>93750</v>
      </c>
      <c r="AJ579" s="465">
        <f t="shared" si="466"/>
        <v>93750</v>
      </c>
      <c r="AK579" s="465">
        <f t="shared" ref="AK579:AK582" si="503">+AJ579*12</f>
        <v>1125000</v>
      </c>
    </row>
    <row r="580" spans="1:37" ht="17.25" hidden="1">
      <c r="A580" s="728">
        <v>40</v>
      </c>
      <c r="B580" s="693" t="s">
        <v>1976</v>
      </c>
      <c r="C580" s="718" t="s">
        <v>2540</v>
      </c>
      <c r="D580" s="718">
        <v>1963</v>
      </c>
      <c r="E580" s="646" t="s">
        <v>441</v>
      </c>
      <c r="F580" s="719">
        <v>1</v>
      </c>
      <c r="G580" s="689">
        <v>1</v>
      </c>
      <c r="H580" s="692">
        <v>83200</v>
      </c>
      <c r="I580" s="690"/>
      <c r="J580" s="690"/>
      <c r="K580" s="690">
        <v>93750</v>
      </c>
      <c r="L580" s="690">
        <f t="shared" si="495"/>
        <v>93750</v>
      </c>
      <c r="M580" s="692">
        <f t="shared" si="500"/>
        <v>1125000</v>
      </c>
      <c r="N580" s="686">
        <v>1</v>
      </c>
      <c r="O580" s="683">
        <v>1</v>
      </c>
      <c r="P580" s="465">
        <f t="shared" si="450"/>
        <v>83200</v>
      </c>
      <c r="Q580" s="466">
        <f t="shared" si="451"/>
        <v>0</v>
      </c>
      <c r="R580" s="466">
        <f t="shared" si="452"/>
        <v>0</v>
      </c>
      <c r="S580" s="466">
        <f t="shared" si="453"/>
        <v>93750</v>
      </c>
      <c r="T580" s="465">
        <f t="shared" si="454"/>
        <v>93750</v>
      </c>
      <c r="U580" s="465">
        <f t="shared" si="501"/>
        <v>1125000</v>
      </c>
      <c r="V580" s="686">
        <v>1</v>
      </c>
      <c r="W580" s="683">
        <v>1</v>
      </c>
      <c r="X580" s="465">
        <f t="shared" si="456"/>
        <v>83200</v>
      </c>
      <c r="Y580" s="466">
        <f t="shared" si="457"/>
        <v>0</v>
      </c>
      <c r="Z580" s="466">
        <f t="shared" si="458"/>
        <v>0</v>
      </c>
      <c r="AA580" s="466">
        <f t="shared" si="459"/>
        <v>93750</v>
      </c>
      <c r="AB580" s="465">
        <f t="shared" si="460"/>
        <v>93750</v>
      </c>
      <c r="AC580" s="465">
        <f t="shared" si="502"/>
        <v>1125000</v>
      </c>
      <c r="AD580" s="686">
        <v>1</v>
      </c>
      <c r="AE580" s="683">
        <v>1</v>
      </c>
      <c r="AF580" s="465">
        <f t="shared" si="462"/>
        <v>83200</v>
      </c>
      <c r="AG580" s="466">
        <f t="shared" si="463"/>
        <v>0</v>
      </c>
      <c r="AH580" s="466">
        <f t="shared" si="464"/>
        <v>0</v>
      </c>
      <c r="AI580" s="466">
        <f t="shared" si="465"/>
        <v>93750</v>
      </c>
      <c r="AJ580" s="465">
        <f t="shared" si="466"/>
        <v>93750</v>
      </c>
      <c r="AK580" s="465">
        <f t="shared" si="503"/>
        <v>1125000</v>
      </c>
    </row>
    <row r="581" spans="1:37" ht="17.25" hidden="1">
      <c r="A581" s="717">
        <v>41</v>
      </c>
      <c r="B581" s="693" t="s">
        <v>710</v>
      </c>
      <c r="C581" s="718" t="s">
        <v>2540</v>
      </c>
      <c r="D581" s="718">
        <v>1958</v>
      </c>
      <c r="E581" s="646" t="s">
        <v>441</v>
      </c>
      <c r="F581" s="719">
        <v>1</v>
      </c>
      <c r="G581" s="689">
        <v>1</v>
      </c>
      <c r="H581" s="692">
        <v>83200</v>
      </c>
      <c r="I581" s="690"/>
      <c r="J581" s="690"/>
      <c r="K581" s="690">
        <v>93750</v>
      </c>
      <c r="L581" s="690">
        <f t="shared" si="495"/>
        <v>93750</v>
      </c>
      <c r="M581" s="692">
        <f t="shared" si="500"/>
        <v>1125000</v>
      </c>
      <c r="N581" s="686">
        <v>1</v>
      </c>
      <c r="O581" s="683">
        <v>1</v>
      </c>
      <c r="P581" s="465">
        <f t="shared" si="450"/>
        <v>83200</v>
      </c>
      <c r="Q581" s="466">
        <f t="shared" si="451"/>
        <v>0</v>
      </c>
      <c r="R581" s="466">
        <f t="shared" si="452"/>
        <v>0</v>
      </c>
      <c r="S581" s="466">
        <f t="shared" si="453"/>
        <v>93750</v>
      </c>
      <c r="T581" s="465">
        <f t="shared" si="454"/>
        <v>93750</v>
      </c>
      <c r="U581" s="465">
        <f t="shared" si="501"/>
        <v>1125000</v>
      </c>
      <c r="V581" s="686">
        <v>1</v>
      </c>
      <c r="W581" s="683">
        <v>1</v>
      </c>
      <c r="X581" s="465">
        <f t="shared" si="456"/>
        <v>83200</v>
      </c>
      <c r="Y581" s="466">
        <f t="shared" si="457"/>
        <v>0</v>
      </c>
      <c r="Z581" s="466">
        <f t="shared" si="458"/>
        <v>0</v>
      </c>
      <c r="AA581" s="466">
        <f t="shared" si="459"/>
        <v>93750</v>
      </c>
      <c r="AB581" s="465">
        <f t="shared" si="460"/>
        <v>93750</v>
      </c>
      <c r="AC581" s="465">
        <f t="shared" si="502"/>
        <v>1125000</v>
      </c>
      <c r="AD581" s="686">
        <v>1</v>
      </c>
      <c r="AE581" s="683">
        <v>1</v>
      </c>
      <c r="AF581" s="465">
        <f t="shared" si="462"/>
        <v>83200</v>
      </c>
      <c r="AG581" s="466">
        <f t="shared" si="463"/>
        <v>0</v>
      </c>
      <c r="AH581" s="466">
        <f t="shared" si="464"/>
        <v>0</v>
      </c>
      <c r="AI581" s="466">
        <f t="shared" si="465"/>
        <v>93750</v>
      </c>
      <c r="AJ581" s="465">
        <f t="shared" si="466"/>
        <v>93750</v>
      </c>
      <c r="AK581" s="465">
        <f t="shared" si="503"/>
        <v>1125000</v>
      </c>
    </row>
    <row r="582" spans="1:37" ht="17.25" hidden="1">
      <c r="A582" s="728">
        <v>42</v>
      </c>
      <c r="B582" s="693" t="s">
        <v>1977</v>
      </c>
      <c r="C582" s="718" t="s">
        <v>2540</v>
      </c>
      <c r="D582" s="718">
        <v>1957</v>
      </c>
      <c r="E582" s="646" t="s">
        <v>441</v>
      </c>
      <c r="F582" s="719">
        <v>1</v>
      </c>
      <c r="G582" s="689">
        <v>1</v>
      </c>
      <c r="H582" s="692">
        <v>83200</v>
      </c>
      <c r="I582" s="690"/>
      <c r="J582" s="690"/>
      <c r="K582" s="690">
        <v>93750</v>
      </c>
      <c r="L582" s="690">
        <f t="shared" si="495"/>
        <v>93750</v>
      </c>
      <c r="M582" s="692">
        <f t="shared" si="500"/>
        <v>1125000</v>
      </c>
      <c r="N582" s="686">
        <v>1</v>
      </c>
      <c r="O582" s="683">
        <v>1</v>
      </c>
      <c r="P582" s="465">
        <f t="shared" si="450"/>
        <v>83200</v>
      </c>
      <c r="Q582" s="466">
        <f t="shared" si="451"/>
        <v>0</v>
      </c>
      <c r="R582" s="466">
        <f t="shared" si="452"/>
        <v>0</v>
      </c>
      <c r="S582" s="466">
        <f t="shared" si="453"/>
        <v>93750</v>
      </c>
      <c r="T582" s="465">
        <f t="shared" si="454"/>
        <v>93750</v>
      </c>
      <c r="U582" s="465">
        <f t="shared" si="501"/>
        <v>1125000</v>
      </c>
      <c r="V582" s="686">
        <v>1</v>
      </c>
      <c r="W582" s="683">
        <v>1</v>
      </c>
      <c r="X582" s="465">
        <f t="shared" si="456"/>
        <v>83200</v>
      </c>
      <c r="Y582" s="466">
        <f t="shared" si="457"/>
        <v>0</v>
      </c>
      <c r="Z582" s="466">
        <f t="shared" si="458"/>
        <v>0</v>
      </c>
      <c r="AA582" s="466">
        <f t="shared" si="459"/>
        <v>93750</v>
      </c>
      <c r="AB582" s="465">
        <f t="shared" si="460"/>
        <v>93750</v>
      </c>
      <c r="AC582" s="465">
        <f t="shared" si="502"/>
        <v>1125000</v>
      </c>
      <c r="AD582" s="686">
        <v>1</v>
      </c>
      <c r="AE582" s="683">
        <v>1</v>
      </c>
      <c r="AF582" s="465">
        <f t="shared" si="462"/>
        <v>83200</v>
      </c>
      <c r="AG582" s="466">
        <f t="shared" si="463"/>
        <v>0</v>
      </c>
      <c r="AH582" s="466">
        <f t="shared" si="464"/>
        <v>0</v>
      </c>
      <c r="AI582" s="466">
        <f t="shared" si="465"/>
        <v>93750</v>
      </c>
      <c r="AJ582" s="465">
        <f t="shared" si="466"/>
        <v>93750</v>
      </c>
      <c r="AK582" s="465">
        <f t="shared" si="503"/>
        <v>1125000</v>
      </c>
    </row>
    <row r="583" spans="1:37" ht="17.25" hidden="1">
      <c r="A583" s="717">
        <v>43</v>
      </c>
      <c r="B583" s="693" t="s">
        <v>1987</v>
      </c>
      <c r="C583" s="627" t="s">
        <v>2541</v>
      </c>
      <c r="D583" s="627">
        <v>1958</v>
      </c>
      <c r="E583" s="693" t="s">
        <v>437</v>
      </c>
      <c r="F583" s="719">
        <v>1</v>
      </c>
      <c r="G583" s="689">
        <v>1.2</v>
      </c>
      <c r="H583" s="692">
        <v>83200</v>
      </c>
      <c r="I583" s="695"/>
      <c r="J583" s="695"/>
      <c r="K583" s="695">
        <v>99840</v>
      </c>
      <c r="L583" s="690">
        <f t="shared" ref="L583:L584" si="504">+I583+J583+K583</f>
        <v>99840</v>
      </c>
      <c r="M583" s="692">
        <f t="shared" ref="M583:M585" si="505">+L583*12</f>
        <v>1198080</v>
      </c>
      <c r="N583" s="686">
        <v>1</v>
      </c>
      <c r="O583" s="683">
        <v>1.2</v>
      </c>
      <c r="P583" s="465">
        <f t="shared" ref="P583:P584" si="506">+H583</f>
        <v>83200</v>
      </c>
      <c r="Q583" s="466">
        <f t="shared" ref="Q583:Q584" si="507">+I583</f>
        <v>0</v>
      </c>
      <c r="R583" s="466">
        <f t="shared" ref="R583:R584" si="508">+J583</f>
        <v>0</v>
      </c>
      <c r="S583" s="466">
        <f t="shared" ref="S583:S584" si="509">+K583</f>
        <v>99840</v>
      </c>
      <c r="T583" s="465">
        <f t="shared" ref="T583:T584" si="510">+Q583+R583+S583</f>
        <v>99840</v>
      </c>
      <c r="U583" s="465">
        <f t="shared" ref="U583:U584" si="511">+T583*12</f>
        <v>1198080</v>
      </c>
      <c r="V583" s="686">
        <v>1</v>
      </c>
      <c r="W583" s="683">
        <v>1.2</v>
      </c>
      <c r="X583" s="465">
        <f t="shared" ref="X583:X584" si="512">+P583</f>
        <v>83200</v>
      </c>
      <c r="Y583" s="466">
        <f t="shared" ref="Y583:Y584" si="513">+Q583</f>
        <v>0</v>
      </c>
      <c r="Z583" s="466">
        <f t="shared" ref="Z583:Z584" si="514">+R583</f>
        <v>0</v>
      </c>
      <c r="AA583" s="466">
        <f t="shared" ref="AA583:AA584" si="515">+S583</f>
        <v>99840</v>
      </c>
      <c r="AB583" s="465">
        <f t="shared" ref="AB583:AB584" si="516">+Y583+Z583+AA583</f>
        <v>99840</v>
      </c>
      <c r="AC583" s="465">
        <f t="shared" ref="AC583:AC584" si="517">+AB583*12</f>
        <v>1198080</v>
      </c>
      <c r="AD583" s="686">
        <v>1</v>
      </c>
      <c r="AE583" s="683">
        <v>1.2</v>
      </c>
      <c r="AF583" s="465">
        <f t="shared" ref="AF583:AF584" si="518">+X583</f>
        <v>83200</v>
      </c>
      <c r="AG583" s="466">
        <f t="shared" ref="AG583:AG584" si="519">+Y583</f>
        <v>0</v>
      </c>
      <c r="AH583" s="466">
        <f t="shared" ref="AH583:AH584" si="520">+Z583</f>
        <v>0</v>
      </c>
      <c r="AI583" s="466">
        <f t="shared" ref="AI583:AI584" si="521">+AA583</f>
        <v>99840</v>
      </c>
      <c r="AJ583" s="465">
        <f t="shared" ref="AJ583:AJ584" si="522">+AG583+AH583+AI583</f>
        <v>99840</v>
      </c>
      <c r="AK583" s="465">
        <f t="shared" ref="AK583:AK584" si="523">+AJ583*12</f>
        <v>1198080</v>
      </c>
    </row>
    <row r="584" spans="1:37" ht="17.25" hidden="1">
      <c r="A584" s="728">
        <v>44</v>
      </c>
      <c r="B584" s="693" t="s">
        <v>3289</v>
      </c>
      <c r="C584" s="718" t="s">
        <v>2541</v>
      </c>
      <c r="D584" s="718">
        <v>1950</v>
      </c>
      <c r="E584" s="646" t="s">
        <v>437</v>
      </c>
      <c r="F584" s="719">
        <v>1</v>
      </c>
      <c r="G584" s="689">
        <v>1.2</v>
      </c>
      <c r="H584" s="692">
        <v>83200</v>
      </c>
      <c r="I584" s="690"/>
      <c r="J584" s="690"/>
      <c r="K584" s="695">
        <v>99840</v>
      </c>
      <c r="L584" s="690">
        <f t="shared" si="504"/>
        <v>99840</v>
      </c>
      <c r="M584" s="692">
        <f t="shared" si="505"/>
        <v>1198080</v>
      </c>
      <c r="N584" s="686">
        <v>1</v>
      </c>
      <c r="O584" s="683">
        <v>1.2</v>
      </c>
      <c r="P584" s="465">
        <f t="shared" si="506"/>
        <v>83200</v>
      </c>
      <c r="Q584" s="466">
        <f t="shared" si="507"/>
        <v>0</v>
      </c>
      <c r="R584" s="466">
        <f t="shared" si="508"/>
        <v>0</v>
      </c>
      <c r="S584" s="466">
        <f t="shared" si="509"/>
        <v>99840</v>
      </c>
      <c r="T584" s="465">
        <f t="shared" si="510"/>
        <v>99840</v>
      </c>
      <c r="U584" s="465">
        <f t="shared" si="511"/>
        <v>1198080</v>
      </c>
      <c r="V584" s="686">
        <v>1</v>
      </c>
      <c r="W584" s="683">
        <v>1.2</v>
      </c>
      <c r="X584" s="465">
        <f t="shared" si="512"/>
        <v>83200</v>
      </c>
      <c r="Y584" s="466">
        <f t="shared" si="513"/>
        <v>0</v>
      </c>
      <c r="Z584" s="466">
        <f t="shared" si="514"/>
        <v>0</v>
      </c>
      <c r="AA584" s="466">
        <f t="shared" si="515"/>
        <v>99840</v>
      </c>
      <c r="AB584" s="465">
        <f t="shared" si="516"/>
        <v>99840</v>
      </c>
      <c r="AC584" s="465">
        <f t="shared" si="517"/>
        <v>1198080</v>
      </c>
      <c r="AD584" s="686">
        <v>1</v>
      </c>
      <c r="AE584" s="683">
        <v>1.2</v>
      </c>
      <c r="AF584" s="465">
        <f t="shared" si="518"/>
        <v>83200</v>
      </c>
      <c r="AG584" s="466">
        <f t="shared" si="519"/>
        <v>0</v>
      </c>
      <c r="AH584" s="466">
        <f t="shared" si="520"/>
        <v>0</v>
      </c>
      <c r="AI584" s="466">
        <f t="shared" si="521"/>
        <v>99840</v>
      </c>
      <c r="AJ584" s="465">
        <f t="shared" si="522"/>
        <v>99840</v>
      </c>
      <c r="AK584" s="465">
        <f t="shared" si="523"/>
        <v>1198080</v>
      </c>
    </row>
    <row r="585" spans="1:37" ht="27" hidden="1">
      <c r="A585" s="685"/>
      <c r="B585" s="681" t="s">
        <v>3324</v>
      </c>
      <c r="C585" s="699"/>
      <c r="D585" s="699"/>
      <c r="E585" s="694"/>
      <c r="F585" s="686"/>
      <c r="G585" s="683"/>
      <c r="H585" s="465"/>
      <c r="I585" s="466"/>
      <c r="J585" s="466"/>
      <c r="K585" s="466"/>
      <c r="L585" s="466">
        <v>15000</v>
      </c>
      <c r="M585" s="466">
        <f t="shared" si="505"/>
        <v>180000</v>
      </c>
      <c r="N585" s="686"/>
      <c r="O585" s="683"/>
      <c r="P585" s="465"/>
      <c r="Q585" s="466"/>
      <c r="R585" s="466"/>
      <c r="S585" s="466"/>
      <c r="T585" s="466">
        <f>+L585</f>
        <v>15000</v>
      </c>
      <c r="U585" s="466">
        <f>+M585</f>
        <v>180000</v>
      </c>
      <c r="V585" s="686"/>
      <c r="W585" s="683"/>
      <c r="X585" s="465"/>
      <c r="Y585" s="466"/>
      <c r="Z585" s="466"/>
      <c r="AA585" s="466"/>
      <c r="AB585" s="466">
        <f>+L585</f>
        <v>15000</v>
      </c>
      <c r="AC585" s="466">
        <f>+U585</f>
        <v>180000</v>
      </c>
      <c r="AD585" s="686"/>
      <c r="AE585" s="683"/>
      <c r="AF585" s="465"/>
      <c r="AG585" s="466"/>
      <c r="AH585" s="466"/>
      <c r="AI585" s="466"/>
      <c r="AJ585" s="466">
        <f>+L585</f>
        <v>15000</v>
      </c>
      <c r="AK585" s="466">
        <f>+M585</f>
        <v>180000</v>
      </c>
    </row>
    <row r="586" spans="1:37" ht="22.5">
      <c r="A586" s="1057" t="s">
        <v>47</v>
      </c>
      <c r="B586" s="1057"/>
      <c r="C586" s="1057"/>
      <c r="D586" s="1057"/>
      <c r="E586" s="1057"/>
      <c r="F586" s="720">
        <f t="shared" ref="F586:AK586" si="524">SUM(F541:F585)</f>
        <v>44</v>
      </c>
      <c r="G586" s="720">
        <f t="shared" si="524"/>
        <v>50.550000000000011</v>
      </c>
      <c r="H586" s="720">
        <f t="shared" si="524"/>
        <v>3660800</v>
      </c>
      <c r="I586" s="720">
        <f t="shared" si="524"/>
        <v>0</v>
      </c>
      <c r="J586" s="720">
        <f t="shared" si="524"/>
        <v>0</v>
      </c>
      <c r="K586" s="720">
        <f t="shared" si="524"/>
        <v>4557410</v>
      </c>
      <c r="L586" s="720">
        <f t="shared" si="524"/>
        <v>4572410</v>
      </c>
      <c r="M586" s="720">
        <f t="shared" si="524"/>
        <v>54868920</v>
      </c>
      <c r="N586" s="720">
        <f t="shared" si="524"/>
        <v>44</v>
      </c>
      <c r="O586" s="720">
        <f t="shared" si="524"/>
        <v>50.550000000000011</v>
      </c>
      <c r="P586" s="720">
        <f t="shared" si="524"/>
        <v>3660800</v>
      </c>
      <c r="Q586" s="720">
        <f t="shared" si="524"/>
        <v>0</v>
      </c>
      <c r="R586" s="720">
        <f t="shared" si="524"/>
        <v>0</v>
      </c>
      <c r="S586" s="720">
        <f t="shared" si="524"/>
        <v>4557410</v>
      </c>
      <c r="T586" s="720">
        <f t="shared" si="524"/>
        <v>4572410</v>
      </c>
      <c r="U586" s="720">
        <f t="shared" si="524"/>
        <v>54868920</v>
      </c>
      <c r="V586" s="720">
        <f t="shared" si="524"/>
        <v>44</v>
      </c>
      <c r="W586" s="720">
        <f t="shared" si="524"/>
        <v>50.550000000000011</v>
      </c>
      <c r="X586" s="720">
        <f t="shared" si="524"/>
        <v>3660800</v>
      </c>
      <c r="Y586" s="720">
        <f t="shared" si="524"/>
        <v>0</v>
      </c>
      <c r="Z586" s="720">
        <f t="shared" si="524"/>
        <v>0</v>
      </c>
      <c r="AA586" s="720">
        <f t="shared" si="524"/>
        <v>4557410</v>
      </c>
      <c r="AB586" s="720">
        <f t="shared" si="524"/>
        <v>4572410</v>
      </c>
      <c r="AC586" s="720">
        <f t="shared" si="524"/>
        <v>54868920</v>
      </c>
      <c r="AD586" s="720">
        <f t="shared" si="524"/>
        <v>44</v>
      </c>
      <c r="AE586" s="720">
        <f t="shared" si="524"/>
        <v>50.550000000000011</v>
      </c>
      <c r="AF586" s="720">
        <f t="shared" si="524"/>
        <v>3660800</v>
      </c>
      <c r="AG586" s="720">
        <f t="shared" si="524"/>
        <v>0</v>
      </c>
      <c r="AH586" s="720">
        <f t="shared" si="524"/>
        <v>0</v>
      </c>
      <c r="AI586" s="720">
        <f t="shared" si="524"/>
        <v>4557410</v>
      </c>
      <c r="AJ586" s="720">
        <f t="shared" si="524"/>
        <v>4572410</v>
      </c>
      <c r="AK586" s="720">
        <f t="shared" si="524"/>
        <v>54868920</v>
      </c>
    </row>
    <row r="588" spans="1:37" s="680" customFormat="1" ht="22.5" customHeight="1">
      <c r="A588" s="1059" t="s">
        <v>615</v>
      </c>
      <c r="B588" s="1060"/>
      <c r="C588" s="1060"/>
      <c r="D588" s="1060"/>
      <c r="E588" s="1061"/>
      <c r="F588" s="1055" t="s">
        <v>2594</v>
      </c>
      <c r="G588" s="1055"/>
      <c r="H588" s="1055"/>
      <c r="I588" s="1055"/>
      <c r="J588" s="1055"/>
      <c r="K588" s="1055"/>
      <c r="L588" s="1055"/>
      <c r="M588" s="1055"/>
      <c r="N588" s="1055" t="s">
        <v>2594</v>
      </c>
      <c r="O588" s="1055"/>
      <c r="P588" s="1055"/>
      <c r="Q588" s="1055"/>
      <c r="R588" s="1055"/>
      <c r="S588" s="1055"/>
      <c r="T588" s="1055"/>
      <c r="U588" s="1055"/>
      <c r="V588" s="1055" t="s">
        <v>2594</v>
      </c>
      <c r="W588" s="1055"/>
      <c r="X588" s="1055"/>
      <c r="Y588" s="1055"/>
      <c r="Z588" s="1055"/>
      <c r="AA588" s="1055"/>
      <c r="AB588" s="1055"/>
      <c r="AC588" s="1055"/>
      <c r="AD588" s="1055" t="s">
        <v>2594</v>
      </c>
      <c r="AE588" s="1055"/>
      <c r="AF588" s="1055"/>
      <c r="AG588" s="1055"/>
      <c r="AH588" s="1055"/>
      <c r="AI588" s="1055"/>
      <c r="AJ588" s="1055"/>
      <c r="AK588" s="1055"/>
    </row>
    <row r="589" spans="1:37" s="680" customFormat="1" ht="24" customHeight="1">
      <c r="A589" s="1062" t="s">
        <v>244</v>
      </c>
      <c r="B589" s="1063"/>
      <c r="C589" s="1063"/>
      <c r="D589" s="1063"/>
      <c r="E589" s="1064"/>
      <c r="F589" s="1058" t="s">
        <v>1369</v>
      </c>
      <c r="G589" s="1058"/>
      <c r="H589" s="1058"/>
      <c r="I589" s="1058"/>
      <c r="J589" s="1058"/>
      <c r="K589" s="1058"/>
      <c r="L589" s="1058"/>
      <c r="M589" s="1058"/>
      <c r="N589" s="1058" t="s">
        <v>1533</v>
      </c>
      <c r="O589" s="1058"/>
      <c r="P589" s="1058"/>
      <c r="Q589" s="1058"/>
      <c r="R589" s="1058"/>
      <c r="S589" s="1058"/>
      <c r="T589" s="1058"/>
      <c r="U589" s="1058"/>
      <c r="V589" s="1058" t="s">
        <v>1743</v>
      </c>
      <c r="W589" s="1058"/>
      <c r="X589" s="1058"/>
      <c r="Y589" s="1058"/>
      <c r="Z589" s="1058"/>
      <c r="AA589" s="1058"/>
      <c r="AB589" s="1058"/>
      <c r="AC589" s="1058"/>
      <c r="AD589" s="1058" t="s">
        <v>2520</v>
      </c>
      <c r="AE589" s="1058"/>
      <c r="AF589" s="1058"/>
      <c r="AG589" s="1058"/>
      <c r="AH589" s="1058"/>
      <c r="AI589" s="1058"/>
      <c r="AJ589" s="1058"/>
      <c r="AK589" s="1058"/>
    </row>
    <row r="590" spans="1:37" s="680" customFormat="1" ht="82.5" hidden="1" customHeight="1">
      <c r="A590" s="721" t="s">
        <v>10</v>
      </c>
      <c r="B590" s="709" t="s">
        <v>54</v>
      </c>
      <c r="C590" s="709" t="s">
        <v>2538</v>
      </c>
      <c r="D590" s="613" t="s">
        <v>2539</v>
      </c>
      <c r="E590" s="709" t="s">
        <v>55</v>
      </c>
      <c r="F590" s="722" t="s">
        <v>56</v>
      </c>
      <c r="G590" s="722" t="s">
        <v>91</v>
      </c>
      <c r="H590" s="722" t="s">
        <v>62</v>
      </c>
      <c r="I590" s="722" t="s">
        <v>58</v>
      </c>
      <c r="J590" s="722" t="s">
        <v>59</v>
      </c>
      <c r="K590" s="722" t="s">
        <v>669</v>
      </c>
      <c r="L590" s="722" t="s">
        <v>613</v>
      </c>
      <c r="M590" s="723" t="s">
        <v>1372</v>
      </c>
      <c r="N590" s="722" t="s">
        <v>56</v>
      </c>
      <c r="O590" s="722" t="s">
        <v>91</v>
      </c>
      <c r="P590" s="722" t="s">
        <v>62</v>
      </c>
      <c r="Q590" s="722" t="s">
        <v>58</v>
      </c>
      <c r="R590" s="722" t="s">
        <v>59</v>
      </c>
      <c r="S590" s="722" t="s">
        <v>669</v>
      </c>
      <c r="T590" s="722" t="s">
        <v>613</v>
      </c>
      <c r="U590" s="723" t="s">
        <v>1541</v>
      </c>
      <c r="V590" s="722" t="s">
        <v>56</v>
      </c>
      <c r="W590" s="722" t="s">
        <v>91</v>
      </c>
      <c r="X590" s="722" t="s">
        <v>62</v>
      </c>
      <c r="Y590" s="722" t="s">
        <v>58</v>
      </c>
      <c r="Z590" s="722" t="s">
        <v>59</v>
      </c>
      <c r="AA590" s="722" t="s">
        <v>669</v>
      </c>
      <c r="AB590" s="722" t="s">
        <v>613</v>
      </c>
      <c r="AC590" s="723" t="s">
        <v>1744</v>
      </c>
      <c r="AD590" s="722" t="s">
        <v>56</v>
      </c>
      <c r="AE590" s="722" t="s">
        <v>91</v>
      </c>
      <c r="AF590" s="722" t="s">
        <v>62</v>
      </c>
      <c r="AG590" s="722" t="s">
        <v>58</v>
      </c>
      <c r="AH590" s="722" t="s">
        <v>59</v>
      </c>
      <c r="AI590" s="722" t="s">
        <v>669</v>
      </c>
      <c r="AJ590" s="722" t="s">
        <v>613</v>
      </c>
      <c r="AK590" s="723" t="s">
        <v>2526</v>
      </c>
    </row>
    <row r="591" spans="1:37" ht="27" hidden="1">
      <c r="A591" s="717">
        <v>1</v>
      </c>
      <c r="B591" s="693" t="s">
        <v>262</v>
      </c>
      <c r="C591" s="718" t="s">
        <v>2541</v>
      </c>
      <c r="D591" s="718">
        <v>1984</v>
      </c>
      <c r="E591" s="646" t="s">
        <v>1088</v>
      </c>
      <c r="F591" s="719">
        <v>1</v>
      </c>
      <c r="G591" s="689">
        <v>1.25</v>
      </c>
      <c r="H591" s="692">
        <v>83200</v>
      </c>
      <c r="I591" s="695"/>
      <c r="J591" s="695"/>
      <c r="K591" s="695">
        <v>104000</v>
      </c>
      <c r="L591" s="692">
        <f>+I591+J591+K591</f>
        <v>104000</v>
      </c>
      <c r="M591" s="692">
        <f>+L591*12</f>
        <v>1248000</v>
      </c>
      <c r="N591" s="686">
        <v>1</v>
      </c>
      <c r="O591" s="683">
        <v>1.25</v>
      </c>
      <c r="P591" s="465">
        <f t="shared" ref="P591:S595" si="525">+H591</f>
        <v>83200</v>
      </c>
      <c r="Q591" s="466">
        <f t="shared" si="525"/>
        <v>0</v>
      </c>
      <c r="R591" s="466">
        <f t="shared" si="525"/>
        <v>0</v>
      </c>
      <c r="S591" s="466">
        <f t="shared" si="525"/>
        <v>104000</v>
      </c>
      <c r="T591" s="465">
        <f>+Q591+R591+S591</f>
        <v>104000</v>
      </c>
      <c r="U591" s="465">
        <f>+T591*12</f>
        <v>1248000</v>
      </c>
      <c r="V591" s="686">
        <v>1</v>
      </c>
      <c r="W591" s="683">
        <v>1.25</v>
      </c>
      <c r="X591" s="465">
        <f t="shared" ref="X591:AA595" si="526">+P591</f>
        <v>83200</v>
      </c>
      <c r="Y591" s="466">
        <f t="shared" si="526"/>
        <v>0</v>
      </c>
      <c r="Z591" s="466">
        <f t="shared" si="526"/>
        <v>0</v>
      </c>
      <c r="AA591" s="466">
        <f t="shared" si="526"/>
        <v>104000</v>
      </c>
      <c r="AB591" s="465">
        <f>+Y591+Z591+AA591</f>
        <v>104000</v>
      </c>
      <c r="AC591" s="465">
        <f>+AB591*12</f>
        <v>1248000</v>
      </c>
      <c r="AD591" s="686">
        <v>1</v>
      </c>
      <c r="AE591" s="683">
        <v>1.25</v>
      </c>
      <c r="AF591" s="465">
        <f t="shared" ref="AF591:AI595" si="527">+X591</f>
        <v>83200</v>
      </c>
      <c r="AG591" s="466">
        <f t="shared" si="527"/>
        <v>0</v>
      </c>
      <c r="AH591" s="466">
        <f t="shared" si="527"/>
        <v>0</v>
      </c>
      <c r="AI591" s="466">
        <f t="shared" si="527"/>
        <v>104000</v>
      </c>
      <c r="AJ591" s="465">
        <f>+AG591+AH591+AI591</f>
        <v>104000</v>
      </c>
      <c r="AK591" s="465">
        <f>+AJ591*12</f>
        <v>1248000</v>
      </c>
    </row>
    <row r="592" spans="1:37" ht="27" hidden="1">
      <c r="A592" s="728">
        <v>2</v>
      </c>
      <c r="B592" s="693" t="s">
        <v>1978</v>
      </c>
      <c r="C592" s="718" t="s">
        <v>2541</v>
      </c>
      <c r="D592" s="718">
        <v>1999</v>
      </c>
      <c r="E592" s="646" t="s">
        <v>1088</v>
      </c>
      <c r="F592" s="719">
        <v>1</v>
      </c>
      <c r="G592" s="689">
        <v>1.25</v>
      </c>
      <c r="H592" s="692">
        <v>83200</v>
      </c>
      <c r="I592" s="690"/>
      <c r="J592" s="690"/>
      <c r="K592" s="695">
        <v>104000</v>
      </c>
      <c r="L592" s="692">
        <f>+I592+J592+K592</f>
        <v>104000</v>
      </c>
      <c r="M592" s="692">
        <f>+L592*12</f>
        <v>1248000</v>
      </c>
      <c r="N592" s="686">
        <v>1</v>
      </c>
      <c r="O592" s="683">
        <v>1.25</v>
      </c>
      <c r="P592" s="465">
        <f t="shared" si="525"/>
        <v>83200</v>
      </c>
      <c r="Q592" s="466">
        <f t="shared" si="525"/>
        <v>0</v>
      </c>
      <c r="R592" s="466">
        <f t="shared" si="525"/>
        <v>0</v>
      </c>
      <c r="S592" s="466">
        <f t="shared" si="525"/>
        <v>104000</v>
      </c>
      <c r="T592" s="465">
        <f>+Q592+R592+S592</f>
        <v>104000</v>
      </c>
      <c r="U592" s="465">
        <f>+T592*12</f>
        <v>1248000</v>
      </c>
      <c r="V592" s="686">
        <v>1</v>
      </c>
      <c r="W592" s="683">
        <v>1.25</v>
      </c>
      <c r="X592" s="465">
        <f t="shared" si="526"/>
        <v>83200</v>
      </c>
      <c r="Y592" s="466">
        <f t="shared" si="526"/>
        <v>0</v>
      </c>
      <c r="Z592" s="466">
        <f t="shared" si="526"/>
        <v>0</v>
      </c>
      <c r="AA592" s="466">
        <f t="shared" si="526"/>
        <v>104000</v>
      </c>
      <c r="AB592" s="465">
        <f>+Y592+Z592+AA592</f>
        <v>104000</v>
      </c>
      <c r="AC592" s="465">
        <f>+AB592*12</f>
        <v>1248000</v>
      </c>
      <c r="AD592" s="686">
        <v>1</v>
      </c>
      <c r="AE592" s="683">
        <v>1.25</v>
      </c>
      <c r="AF592" s="465">
        <f t="shared" si="527"/>
        <v>83200</v>
      </c>
      <c r="AG592" s="466">
        <f t="shared" si="527"/>
        <v>0</v>
      </c>
      <c r="AH592" s="466">
        <f t="shared" si="527"/>
        <v>0</v>
      </c>
      <c r="AI592" s="466">
        <f t="shared" si="527"/>
        <v>104000</v>
      </c>
      <c r="AJ592" s="465">
        <f>+AG592+AH592+AI592</f>
        <v>104000</v>
      </c>
      <c r="AK592" s="465">
        <f>+AJ592*12</f>
        <v>1248000</v>
      </c>
    </row>
    <row r="593" spans="1:37" ht="27" hidden="1">
      <c r="A593" s="717">
        <v>3</v>
      </c>
      <c r="B593" s="703" t="s">
        <v>1682</v>
      </c>
      <c r="C593" s="718" t="s">
        <v>2541</v>
      </c>
      <c r="D593" s="718">
        <v>1983</v>
      </c>
      <c r="E593" s="646" t="s">
        <v>1088</v>
      </c>
      <c r="F593" s="719">
        <v>1</v>
      </c>
      <c r="G593" s="689">
        <v>1.25</v>
      </c>
      <c r="H593" s="692">
        <v>83200</v>
      </c>
      <c r="I593" s="695"/>
      <c r="J593" s="695"/>
      <c r="K593" s="695">
        <v>104000</v>
      </c>
      <c r="L593" s="692">
        <f>+I593+J593+K593</f>
        <v>104000</v>
      </c>
      <c r="M593" s="692">
        <f>+L593*12</f>
        <v>1248000</v>
      </c>
      <c r="N593" s="686">
        <v>1</v>
      </c>
      <c r="O593" s="683">
        <v>1.25</v>
      </c>
      <c r="P593" s="465">
        <f t="shared" si="525"/>
        <v>83200</v>
      </c>
      <c r="Q593" s="466">
        <f t="shared" si="525"/>
        <v>0</v>
      </c>
      <c r="R593" s="466">
        <f t="shared" si="525"/>
        <v>0</v>
      </c>
      <c r="S593" s="466">
        <f t="shared" si="525"/>
        <v>104000</v>
      </c>
      <c r="T593" s="465">
        <f>+Q593+R593+S593</f>
        <v>104000</v>
      </c>
      <c r="U593" s="465">
        <f>+T593*12</f>
        <v>1248000</v>
      </c>
      <c r="V593" s="686">
        <v>1</v>
      </c>
      <c r="W593" s="683">
        <v>1.25</v>
      </c>
      <c r="X593" s="465">
        <f t="shared" si="526"/>
        <v>83200</v>
      </c>
      <c r="Y593" s="466">
        <f t="shared" si="526"/>
        <v>0</v>
      </c>
      <c r="Z593" s="466">
        <f t="shared" si="526"/>
        <v>0</v>
      </c>
      <c r="AA593" s="466">
        <f t="shared" si="526"/>
        <v>104000</v>
      </c>
      <c r="AB593" s="465">
        <f>+Y593+Z593+AA593</f>
        <v>104000</v>
      </c>
      <c r="AC593" s="465">
        <f>+AB593*12</f>
        <v>1248000</v>
      </c>
      <c r="AD593" s="686">
        <v>1</v>
      </c>
      <c r="AE593" s="683">
        <v>1.25</v>
      </c>
      <c r="AF593" s="465">
        <f t="shared" si="527"/>
        <v>83200</v>
      </c>
      <c r="AG593" s="466">
        <f t="shared" si="527"/>
        <v>0</v>
      </c>
      <c r="AH593" s="466">
        <f t="shared" si="527"/>
        <v>0</v>
      </c>
      <c r="AI593" s="466">
        <f t="shared" si="527"/>
        <v>104000</v>
      </c>
      <c r="AJ593" s="465">
        <f>+AG593+AH593+AI593</f>
        <v>104000</v>
      </c>
      <c r="AK593" s="465">
        <f>+AJ593*12</f>
        <v>1248000</v>
      </c>
    </row>
    <row r="594" spans="1:37" ht="27" hidden="1">
      <c r="A594" s="728">
        <v>4</v>
      </c>
      <c r="B594" s="693" t="s">
        <v>1683</v>
      </c>
      <c r="C594" s="718" t="s">
        <v>2541</v>
      </c>
      <c r="D594" s="718">
        <v>1995</v>
      </c>
      <c r="E594" s="646" t="s">
        <v>1088</v>
      </c>
      <c r="F594" s="719">
        <v>1</v>
      </c>
      <c r="G594" s="689">
        <v>1.25</v>
      </c>
      <c r="H594" s="692">
        <v>83200</v>
      </c>
      <c r="I594" s="695"/>
      <c r="J594" s="695"/>
      <c r="K594" s="695">
        <v>104000</v>
      </c>
      <c r="L594" s="692">
        <f>+I594+J594+K594</f>
        <v>104000</v>
      </c>
      <c r="M594" s="692">
        <f>+L594*12</f>
        <v>1248000</v>
      </c>
      <c r="N594" s="686">
        <v>1</v>
      </c>
      <c r="O594" s="683">
        <v>1.25</v>
      </c>
      <c r="P594" s="465">
        <f t="shared" si="525"/>
        <v>83200</v>
      </c>
      <c r="Q594" s="466">
        <f t="shared" si="525"/>
        <v>0</v>
      </c>
      <c r="R594" s="466">
        <f t="shared" si="525"/>
        <v>0</v>
      </c>
      <c r="S594" s="466">
        <f t="shared" si="525"/>
        <v>104000</v>
      </c>
      <c r="T594" s="465">
        <f>+Q594+R594+S594</f>
        <v>104000</v>
      </c>
      <c r="U594" s="465">
        <f>+T594*12</f>
        <v>1248000</v>
      </c>
      <c r="V594" s="686">
        <v>1</v>
      </c>
      <c r="W594" s="683">
        <v>1.25</v>
      </c>
      <c r="X594" s="465">
        <f t="shared" si="526"/>
        <v>83200</v>
      </c>
      <c r="Y594" s="466">
        <f t="shared" si="526"/>
        <v>0</v>
      </c>
      <c r="Z594" s="466">
        <f t="shared" si="526"/>
        <v>0</v>
      </c>
      <c r="AA594" s="466">
        <f t="shared" si="526"/>
        <v>104000</v>
      </c>
      <c r="AB594" s="465">
        <f>+Y594+Z594+AA594</f>
        <v>104000</v>
      </c>
      <c r="AC594" s="465">
        <f>+AB594*12</f>
        <v>1248000</v>
      </c>
      <c r="AD594" s="686">
        <v>1</v>
      </c>
      <c r="AE594" s="683">
        <v>1.25</v>
      </c>
      <c r="AF594" s="465">
        <f t="shared" si="527"/>
        <v>83200</v>
      </c>
      <c r="AG594" s="466">
        <f t="shared" si="527"/>
        <v>0</v>
      </c>
      <c r="AH594" s="466">
        <f t="shared" si="527"/>
        <v>0</v>
      </c>
      <c r="AI594" s="466">
        <f t="shared" si="527"/>
        <v>104000</v>
      </c>
      <c r="AJ594" s="465">
        <f>+AG594+AH594+AI594</f>
        <v>104000</v>
      </c>
      <c r="AK594" s="465">
        <f>+AJ594*12</f>
        <v>1248000</v>
      </c>
    </row>
    <row r="595" spans="1:37" ht="27">
      <c r="A595" s="717">
        <v>5</v>
      </c>
      <c r="B595" s="693" t="s">
        <v>79</v>
      </c>
      <c r="C595" s="718"/>
      <c r="D595" s="718"/>
      <c r="E595" s="646" t="s">
        <v>1088</v>
      </c>
      <c r="F595" s="719">
        <v>1</v>
      </c>
      <c r="G595" s="689">
        <v>1.25</v>
      </c>
      <c r="H595" s="692">
        <v>83200</v>
      </c>
      <c r="I595" s="695"/>
      <c r="J595" s="695"/>
      <c r="K595" s="695">
        <v>104000</v>
      </c>
      <c r="L595" s="692">
        <f>+I595+J595+K595</f>
        <v>104000</v>
      </c>
      <c r="M595" s="692">
        <f>+L595*12</f>
        <v>1248000</v>
      </c>
      <c r="N595" s="686">
        <v>1</v>
      </c>
      <c r="O595" s="683">
        <v>1.25</v>
      </c>
      <c r="P595" s="465">
        <f t="shared" si="525"/>
        <v>83200</v>
      </c>
      <c r="Q595" s="466">
        <f t="shared" si="525"/>
        <v>0</v>
      </c>
      <c r="R595" s="466">
        <f t="shared" si="525"/>
        <v>0</v>
      </c>
      <c r="S595" s="466">
        <f t="shared" si="525"/>
        <v>104000</v>
      </c>
      <c r="T595" s="465">
        <f>+Q595+R595+S595</f>
        <v>104000</v>
      </c>
      <c r="U595" s="465">
        <f>+T595*12</f>
        <v>1248000</v>
      </c>
      <c r="V595" s="686">
        <v>1</v>
      </c>
      <c r="W595" s="683">
        <v>1.25</v>
      </c>
      <c r="X595" s="465">
        <f t="shared" si="526"/>
        <v>83200</v>
      </c>
      <c r="Y595" s="466">
        <f t="shared" si="526"/>
        <v>0</v>
      </c>
      <c r="Z595" s="466">
        <f t="shared" si="526"/>
        <v>0</v>
      </c>
      <c r="AA595" s="466">
        <f t="shared" si="526"/>
        <v>104000</v>
      </c>
      <c r="AB595" s="465">
        <f>+Y595+Z595+AA595</f>
        <v>104000</v>
      </c>
      <c r="AC595" s="465">
        <f>+AB595*12</f>
        <v>1248000</v>
      </c>
      <c r="AD595" s="686">
        <v>1</v>
      </c>
      <c r="AE595" s="683">
        <v>1.25</v>
      </c>
      <c r="AF595" s="465">
        <f t="shared" si="527"/>
        <v>83200</v>
      </c>
      <c r="AG595" s="466">
        <f t="shared" si="527"/>
        <v>0</v>
      </c>
      <c r="AH595" s="466">
        <f t="shared" si="527"/>
        <v>0</v>
      </c>
      <c r="AI595" s="466">
        <f t="shared" si="527"/>
        <v>104000</v>
      </c>
      <c r="AJ595" s="465">
        <f>+AG595+AH595+AI595</f>
        <v>104000</v>
      </c>
      <c r="AK595" s="465">
        <f>+AJ595*12</f>
        <v>1248000</v>
      </c>
    </row>
    <row r="596" spans="1:37" ht="17.25" hidden="1">
      <c r="A596" s="728">
        <v>6</v>
      </c>
      <c r="B596" s="693" t="s">
        <v>258</v>
      </c>
      <c r="C596" s="627" t="s">
        <v>2541</v>
      </c>
      <c r="D596" s="627">
        <v>1949</v>
      </c>
      <c r="E596" s="693" t="s">
        <v>426</v>
      </c>
      <c r="F596" s="719">
        <v>1</v>
      </c>
      <c r="G596" s="689">
        <v>1.5</v>
      </c>
      <c r="H596" s="692">
        <v>83200</v>
      </c>
      <c r="I596" s="690"/>
      <c r="J596" s="695"/>
      <c r="K596" s="690">
        <f t="shared" ref="K596:K612" si="528">G596*H596</f>
        <v>124800</v>
      </c>
      <c r="L596" s="692">
        <f t="shared" ref="L596:L624" si="529">+I596+J596+K596</f>
        <v>124800</v>
      </c>
      <c r="M596" s="692">
        <f t="shared" ref="M596:M612" si="530">+L596*12</f>
        <v>1497600</v>
      </c>
      <c r="N596" s="686">
        <v>1</v>
      </c>
      <c r="O596" s="683">
        <v>1.5</v>
      </c>
      <c r="P596" s="465">
        <f t="shared" ref="P596:P650" si="531">+H596</f>
        <v>83200</v>
      </c>
      <c r="Q596" s="466">
        <f t="shared" ref="Q596:Q650" si="532">+I596</f>
        <v>0</v>
      </c>
      <c r="R596" s="466">
        <f t="shared" ref="R596:R650" si="533">+J596</f>
        <v>0</v>
      </c>
      <c r="S596" s="466">
        <f t="shared" ref="S596:S650" si="534">+K596</f>
        <v>124800</v>
      </c>
      <c r="T596" s="465">
        <f t="shared" ref="T596:T650" si="535">+Q596+R596+S596</f>
        <v>124800</v>
      </c>
      <c r="U596" s="465">
        <f t="shared" ref="U596:U612" si="536">+T596*12</f>
        <v>1497600</v>
      </c>
      <c r="V596" s="686">
        <v>1</v>
      </c>
      <c r="W596" s="683">
        <v>1.5</v>
      </c>
      <c r="X596" s="465">
        <f t="shared" ref="X596:X650" si="537">+P596</f>
        <v>83200</v>
      </c>
      <c r="Y596" s="466">
        <f t="shared" ref="Y596:Y650" si="538">+Q596</f>
        <v>0</v>
      </c>
      <c r="Z596" s="466">
        <f t="shared" ref="Z596:Z650" si="539">+R596</f>
        <v>0</v>
      </c>
      <c r="AA596" s="466">
        <f t="shared" ref="AA596:AA650" si="540">+S596</f>
        <v>124800</v>
      </c>
      <c r="AB596" s="465">
        <f t="shared" ref="AB596:AB650" si="541">+Y596+Z596+AA596</f>
        <v>124800</v>
      </c>
      <c r="AC596" s="465">
        <f t="shared" ref="AC596:AC612" si="542">+AB596*12</f>
        <v>1497600</v>
      </c>
      <c r="AD596" s="686">
        <v>1</v>
      </c>
      <c r="AE596" s="683">
        <v>1.5</v>
      </c>
      <c r="AF596" s="465">
        <f t="shared" ref="AF596:AF650" si="543">+X596</f>
        <v>83200</v>
      </c>
      <c r="AG596" s="466">
        <f t="shared" ref="AG596:AG650" si="544">+Y596</f>
        <v>0</v>
      </c>
      <c r="AH596" s="466">
        <f t="shared" ref="AH596:AH650" si="545">+Z596</f>
        <v>0</v>
      </c>
      <c r="AI596" s="466">
        <f t="shared" ref="AI596:AI650" si="546">+AA596</f>
        <v>124800</v>
      </c>
      <c r="AJ596" s="465">
        <f t="shared" ref="AJ596:AJ650" si="547">+AG596+AH596+AI596</f>
        <v>124800</v>
      </c>
      <c r="AK596" s="465">
        <f t="shared" ref="AK596:AK612" si="548">+AJ596*12</f>
        <v>1497600</v>
      </c>
    </row>
    <row r="597" spans="1:37" ht="17.25" hidden="1">
      <c r="A597" s="717">
        <v>7</v>
      </c>
      <c r="B597" s="693" t="s">
        <v>1666</v>
      </c>
      <c r="C597" s="627" t="s">
        <v>2540</v>
      </c>
      <c r="D597" s="627">
        <v>1953</v>
      </c>
      <c r="E597" s="693" t="s">
        <v>426</v>
      </c>
      <c r="F597" s="719">
        <v>1</v>
      </c>
      <c r="G597" s="689">
        <v>1.5</v>
      </c>
      <c r="H597" s="692">
        <v>83200</v>
      </c>
      <c r="I597" s="695"/>
      <c r="J597" s="695"/>
      <c r="K597" s="690">
        <f t="shared" si="528"/>
        <v>124800</v>
      </c>
      <c r="L597" s="692">
        <f t="shared" si="529"/>
        <v>124800</v>
      </c>
      <c r="M597" s="692">
        <f t="shared" si="530"/>
        <v>1497600</v>
      </c>
      <c r="N597" s="686">
        <v>1</v>
      </c>
      <c r="O597" s="683">
        <v>1.5</v>
      </c>
      <c r="P597" s="465">
        <f t="shared" si="531"/>
        <v>83200</v>
      </c>
      <c r="Q597" s="466">
        <f t="shared" si="532"/>
        <v>0</v>
      </c>
      <c r="R597" s="466">
        <f t="shared" si="533"/>
        <v>0</v>
      </c>
      <c r="S597" s="466">
        <f t="shared" si="534"/>
        <v>124800</v>
      </c>
      <c r="T597" s="465">
        <f t="shared" si="535"/>
        <v>124800</v>
      </c>
      <c r="U597" s="465">
        <f t="shared" si="536"/>
        <v>1497600</v>
      </c>
      <c r="V597" s="686">
        <v>1</v>
      </c>
      <c r="W597" s="683">
        <v>1.5</v>
      </c>
      <c r="X597" s="465">
        <f t="shared" si="537"/>
        <v>83200</v>
      </c>
      <c r="Y597" s="466">
        <f t="shared" si="538"/>
        <v>0</v>
      </c>
      <c r="Z597" s="466">
        <f t="shared" si="539"/>
        <v>0</v>
      </c>
      <c r="AA597" s="466">
        <f t="shared" si="540"/>
        <v>124800</v>
      </c>
      <c r="AB597" s="465">
        <f t="shared" si="541"/>
        <v>124800</v>
      </c>
      <c r="AC597" s="465">
        <f t="shared" si="542"/>
        <v>1497600</v>
      </c>
      <c r="AD597" s="686">
        <v>1</v>
      </c>
      <c r="AE597" s="683">
        <v>1.5</v>
      </c>
      <c r="AF597" s="465">
        <f t="shared" si="543"/>
        <v>83200</v>
      </c>
      <c r="AG597" s="466">
        <f t="shared" si="544"/>
        <v>0</v>
      </c>
      <c r="AH597" s="466">
        <f t="shared" si="545"/>
        <v>0</v>
      </c>
      <c r="AI597" s="466">
        <f t="shared" si="546"/>
        <v>124800</v>
      </c>
      <c r="AJ597" s="465">
        <f t="shared" si="547"/>
        <v>124800</v>
      </c>
      <c r="AK597" s="465">
        <f t="shared" si="548"/>
        <v>1497600</v>
      </c>
    </row>
    <row r="598" spans="1:37" s="682" customFormat="1" ht="17.25" hidden="1">
      <c r="A598" s="728">
        <v>8</v>
      </c>
      <c r="B598" s="693" t="s">
        <v>103</v>
      </c>
      <c r="C598" s="718" t="s">
        <v>2541</v>
      </c>
      <c r="D598" s="718">
        <v>1967</v>
      </c>
      <c r="E598" s="646" t="s">
        <v>426</v>
      </c>
      <c r="F598" s="719">
        <v>1</v>
      </c>
      <c r="G598" s="689">
        <v>1.5</v>
      </c>
      <c r="H598" s="692">
        <v>83200</v>
      </c>
      <c r="I598" s="690"/>
      <c r="J598" s="690"/>
      <c r="K598" s="690">
        <f t="shared" si="528"/>
        <v>124800</v>
      </c>
      <c r="L598" s="692">
        <f t="shared" si="529"/>
        <v>124800</v>
      </c>
      <c r="M598" s="692">
        <f t="shared" si="530"/>
        <v>1497600</v>
      </c>
      <c r="N598" s="686">
        <v>1</v>
      </c>
      <c r="O598" s="683">
        <v>1.5</v>
      </c>
      <c r="P598" s="465">
        <f t="shared" si="531"/>
        <v>83200</v>
      </c>
      <c r="Q598" s="466">
        <f t="shared" si="532"/>
        <v>0</v>
      </c>
      <c r="R598" s="466">
        <f t="shared" si="533"/>
        <v>0</v>
      </c>
      <c r="S598" s="466">
        <f t="shared" si="534"/>
        <v>124800</v>
      </c>
      <c r="T598" s="465">
        <f t="shared" si="535"/>
        <v>124800</v>
      </c>
      <c r="U598" s="465">
        <f t="shared" si="536"/>
        <v>1497600</v>
      </c>
      <c r="V598" s="686">
        <v>1</v>
      </c>
      <c r="W598" s="683">
        <v>1.5</v>
      </c>
      <c r="X598" s="465">
        <f t="shared" si="537"/>
        <v>83200</v>
      </c>
      <c r="Y598" s="466">
        <f t="shared" si="538"/>
        <v>0</v>
      </c>
      <c r="Z598" s="466">
        <f t="shared" si="539"/>
        <v>0</v>
      </c>
      <c r="AA598" s="466">
        <f t="shared" si="540"/>
        <v>124800</v>
      </c>
      <c r="AB598" s="465">
        <f t="shared" si="541"/>
        <v>124800</v>
      </c>
      <c r="AC598" s="465">
        <f t="shared" si="542"/>
        <v>1497600</v>
      </c>
      <c r="AD598" s="686">
        <v>1</v>
      </c>
      <c r="AE598" s="683">
        <v>1.5</v>
      </c>
      <c r="AF598" s="465">
        <f t="shared" si="543"/>
        <v>83200</v>
      </c>
      <c r="AG598" s="466">
        <f t="shared" si="544"/>
        <v>0</v>
      </c>
      <c r="AH598" s="466">
        <f t="shared" si="545"/>
        <v>0</v>
      </c>
      <c r="AI598" s="466">
        <f t="shared" si="546"/>
        <v>124800</v>
      </c>
      <c r="AJ598" s="465">
        <f t="shared" si="547"/>
        <v>124800</v>
      </c>
      <c r="AK598" s="465">
        <f t="shared" si="548"/>
        <v>1497600</v>
      </c>
    </row>
    <row r="599" spans="1:37" ht="17.25" hidden="1">
      <c r="A599" s="717">
        <v>9</v>
      </c>
      <c r="B599" s="703" t="s">
        <v>2517</v>
      </c>
      <c r="C599" s="718" t="s">
        <v>2541</v>
      </c>
      <c r="D599" s="718">
        <v>1951</v>
      </c>
      <c r="E599" s="646" t="s">
        <v>426</v>
      </c>
      <c r="F599" s="719">
        <v>1</v>
      </c>
      <c r="G599" s="689">
        <v>1.5</v>
      </c>
      <c r="H599" s="692">
        <v>83200</v>
      </c>
      <c r="I599" s="695"/>
      <c r="J599" s="695"/>
      <c r="K599" s="690">
        <f t="shared" si="528"/>
        <v>124800</v>
      </c>
      <c r="L599" s="692">
        <f t="shared" si="529"/>
        <v>124800</v>
      </c>
      <c r="M599" s="692">
        <f t="shared" si="530"/>
        <v>1497600</v>
      </c>
      <c r="N599" s="686">
        <v>1</v>
      </c>
      <c r="O599" s="683">
        <v>1.5</v>
      </c>
      <c r="P599" s="465">
        <f t="shared" si="531"/>
        <v>83200</v>
      </c>
      <c r="Q599" s="466">
        <f t="shared" si="532"/>
        <v>0</v>
      </c>
      <c r="R599" s="466">
        <f t="shared" si="533"/>
        <v>0</v>
      </c>
      <c r="S599" s="466">
        <f t="shared" si="534"/>
        <v>124800</v>
      </c>
      <c r="T599" s="465">
        <f t="shared" si="535"/>
        <v>124800</v>
      </c>
      <c r="U599" s="465">
        <f t="shared" si="536"/>
        <v>1497600</v>
      </c>
      <c r="V599" s="686">
        <v>1</v>
      </c>
      <c r="W599" s="683">
        <v>1.5</v>
      </c>
      <c r="X599" s="465">
        <f t="shared" si="537"/>
        <v>83200</v>
      </c>
      <c r="Y599" s="466">
        <f t="shared" si="538"/>
        <v>0</v>
      </c>
      <c r="Z599" s="466">
        <f t="shared" si="539"/>
        <v>0</v>
      </c>
      <c r="AA599" s="466">
        <f t="shared" si="540"/>
        <v>124800</v>
      </c>
      <c r="AB599" s="465">
        <f t="shared" si="541"/>
        <v>124800</v>
      </c>
      <c r="AC599" s="465">
        <f t="shared" si="542"/>
        <v>1497600</v>
      </c>
      <c r="AD599" s="686">
        <v>1</v>
      </c>
      <c r="AE599" s="683">
        <v>1.5</v>
      </c>
      <c r="AF599" s="465">
        <f t="shared" si="543"/>
        <v>83200</v>
      </c>
      <c r="AG599" s="466">
        <f t="shared" si="544"/>
        <v>0</v>
      </c>
      <c r="AH599" s="466">
        <f t="shared" si="545"/>
        <v>0</v>
      </c>
      <c r="AI599" s="466">
        <f t="shared" si="546"/>
        <v>124800</v>
      </c>
      <c r="AJ599" s="465">
        <f t="shared" si="547"/>
        <v>124800</v>
      </c>
      <c r="AK599" s="465">
        <f t="shared" si="548"/>
        <v>1497600</v>
      </c>
    </row>
    <row r="600" spans="1:37" ht="17.25">
      <c r="A600" s="728">
        <v>10</v>
      </c>
      <c r="B600" s="693" t="s">
        <v>1669</v>
      </c>
      <c r="C600" s="627"/>
      <c r="D600" s="627"/>
      <c r="E600" s="693" t="s">
        <v>426</v>
      </c>
      <c r="F600" s="719">
        <v>1</v>
      </c>
      <c r="G600" s="689">
        <v>1.5</v>
      </c>
      <c r="H600" s="692">
        <v>83200</v>
      </c>
      <c r="I600" s="695"/>
      <c r="J600" s="695"/>
      <c r="K600" s="690">
        <f t="shared" si="528"/>
        <v>124800</v>
      </c>
      <c r="L600" s="692">
        <f t="shared" si="529"/>
        <v>124800</v>
      </c>
      <c r="M600" s="692">
        <f t="shared" si="530"/>
        <v>1497600</v>
      </c>
      <c r="N600" s="686">
        <v>1</v>
      </c>
      <c r="O600" s="683">
        <v>1.5</v>
      </c>
      <c r="P600" s="465">
        <f t="shared" si="531"/>
        <v>83200</v>
      </c>
      <c r="Q600" s="466">
        <f t="shared" si="532"/>
        <v>0</v>
      </c>
      <c r="R600" s="466">
        <f t="shared" si="533"/>
        <v>0</v>
      </c>
      <c r="S600" s="466">
        <f t="shared" si="534"/>
        <v>124800</v>
      </c>
      <c r="T600" s="465">
        <f t="shared" si="535"/>
        <v>124800</v>
      </c>
      <c r="U600" s="465">
        <f t="shared" si="536"/>
        <v>1497600</v>
      </c>
      <c r="V600" s="686">
        <v>1</v>
      </c>
      <c r="W600" s="683">
        <v>1.5</v>
      </c>
      <c r="X600" s="465">
        <f t="shared" si="537"/>
        <v>83200</v>
      </c>
      <c r="Y600" s="466">
        <f t="shared" si="538"/>
        <v>0</v>
      </c>
      <c r="Z600" s="466">
        <f t="shared" si="539"/>
        <v>0</v>
      </c>
      <c r="AA600" s="466">
        <f t="shared" si="540"/>
        <v>124800</v>
      </c>
      <c r="AB600" s="465">
        <f t="shared" si="541"/>
        <v>124800</v>
      </c>
      <c r="AC600" s="465">
        <f t="shared" si="542"/>
        <v>1497600</v>
      </c>
      <c r="AD600" s="686">
        <v>1</v>
      </c>
      <c r="AE600" s="683">
        <v>1.5</v>
      </c>
      <c r="AF600" s="465">
        <f t="shared" si="543"/>
        <v>83200</v>
      </c>
      <c r="AG600" s="466">
        <f t="shared" si="544"/>
        <v>0</v>
      </c>
      <c r="AH600" s="466">
        <f t="shared" si="545"/>
        <v>0</v>
      </c>
      <c r="AI600" s="466">
        <f t="shared" si="546"/>
        <v>124800</v>
      </c>
      <c r="AJ600" s="465">
        <f t="shared" si="547"/>
        <v>124800</v>
      </c>
      <c r="AK600" s="465">
        <f t="shared" si="548"/>
        <v>1497600</v>
      </c>
    </row>
    <row r="601" spans="1:37" s="682" customFormat="1" ht="17.25" hidden="1">
      <c r="A601" s="717">
        <v>11</v>
      </c>
      <c r="B601" s="693" t="s">
        <v>734</v>
      </c>
      <c r="C601" s="627" t="s">
        <v>2541</v>
      </c>
      <c r="D601" s="627">
        <v>1986</v>
      </c>
      <c r="E601" s="693" t="s">
        <v>428</v>
      </c>
      <c r="F601" s="719">
        <v>1</v>
      </c>
      <c r="G601" s="689">
        <v>1.5</v>
      </c>
      <c r="H601" s="692">
        <v>83200</v>
      </c>
      <c r="I601" s="695"/>
      <c r="J601" s="695"/>
      <c r="K601" s="690">
        <f t="shared" ref="K601:K609" si="549">G601*H601</f>
        <v>124800</v>
      </c>
      <c r="L601" s="692">
        <f t="shared" ref="L601:L610" si="550">+I601+J601+K601</f>
        <v>124800</v>
      </c>
      <c r="M601" s="692">
        <f t="shared" ref="M601:M610" si="551">+L601*12</f>
        <v>1497600</v>
      </c>
      <c r="N601" s="686">
        <v>1</v>
      </c>
      <c r="O601" s="683">
        <v>1.5</v>
      </c>
      <c r="P601" s="465">
        <f t="shared" ref="P601:P610" si="552">+H601</f>
        <v>83200</v>
      </c>
      <c r="Q601" s="466">
        <f t="shared" si="532"/>
        <v>0</v>
      </c>
      <c r="R601" s="466">
        <f t="shared" si="533"/>
        <v>0</v>
      </c>
      <c r="S601" s="466">
        <f t="shared" si="534"/>
        <v>124800</v>
      </c>
      <c r="T601" s="465">
        <f t="shared" ref="T601:T610" si="553">+Q601+R601+S601</f>
        <v>124800</v>
      </c>
      <c r="U601" s="465">
        <f t="shared" ref="U601:U610" si="554">+T601*12</f>
        <v>1497600</v>
      </c>
      <c r="V601" s="686">
        <v>1</v>
      </c>
      <c r="W601" s="683">
        <v>1.5</v>
      </c>
      <c r="X601" s="465">
        <f t="shared" ref="X601:X610" si="555">+P601</f>
        <v>83200</v>
      </c>
      <c r="Y601" s="466">
        <f t="shared" si="538"/>
        <v>0</v>
      </c>
      <c r="Z601" s="466">
        <f t="shared" si="539"/>
        <v>0</v>
      </c>
      <c r="AA601" s="466">
        <f t="shared" si="540"/>
        <v>124800</v>
      </c>
      <c r="AB601" s="465">
        <f t="shared" ref="AB601:AB610" si="556">+Y601+Z601+AA601</f>
        <v>124800</v>
      </c>
      <c r="AC601" s="465">
        <f t="shared" ref="AC601:AC610" si="557">+AB601*12</f>
        <v>1497600</v>
      </c>
      <c r="AD601" s="686">
        <v>1</v>
      </c>
      <c r="AE601" s="683">
        <v>1.5</v>
      </c>
      <c r="AF601" s="465">
        <f t="shared" ref="AF601:AF610" si="558">+X601</f>
        <v>83200</v>
      </c>
      <c r="AG601" s="466">
        <f t="shared" si="544"/>
        <v>0</v>
      </c>
      <c r="AH601" s="466">
        <f t="shared" si="545"/>
        <v>0</v>
      </c>
      <c r="AI601" s="466">
        <f t="shared" si="546"/>
        <v>124800</v>
      </c>
      <c r="AJ601" s="465">
        <f t="shared" ref="AJ601:AJ610" si="559">+AG601+AH601+AI601</f>
        <v>124800</v>
      </c>
      <c r="AK601" s="465">
        <f t="shared" ref="AK601:AK610" si="560">+AJ601*12</f>
        <v>1497600</v>
      </c>
    </row>
    <row r="602" spans="1:37" ht="17.25" hidden="1">
      <c r="A602" s="728">
        <v>12</v>
      </c>
      <c r="B602" s="693" t="s">
        <v>1667</v>
      </c>
      <c r="C602" s="718" t="s">
        <v>2541</v>
      </c>
      <c r="D602" s="718">
        <v>1971</v>
      </c>
      <c r="E602" s="646" t="s">
        <v>428</v>
      </c>
      <c r="F602" s="719">
        <v>1</v>
      </c>
      <c r="G602" s="689">
        <v>1.5</v>
      </c>
      <c r="H602" s="692">
        <v>83200</v>
      </c>
      <c r="I602" s="690"/>
      <c r="J602" s="690"/>
      <c r="K602" s="690">
        <f t="shared" si="549"/>
        <v>124800</v>
      </c>
      <c r="L602" s="692">
        <f t="shared" si="550"/>
        <v>124800</v>
      </c>
      <c r="M602" s="692">
        <f t="shared" si="551"/>
        <v>1497600</v>
      </c>
      <c r="N602" s="686">
        <v>1</v>
      </c>
      <c r="O602" s="683">
        <v>1.5</v>
      </c>
      <c r="P602" s="465">
        <f t="shared" si="552"/>
        <v>83200</v>
      </c>
      <c r="Q602" s="466">
        <f t="shared" si="532"/>
        <v>0</v>
      </c>
      <c r="R602" s="466">
        <f t="shared" si="533"/>
        <v>0</v>
      </c>
      <c r="S602" s="466">
        <f t="shared" si="534"/>
        <v>124800</v>
      </c>
      <c r="T602" s="465">
        <f t="shared" si="553"/>
        <v>124800</v>
      </c>
      <c r="U602" s="465">
        <f t="shared" si="554"/>
        <v>1497600</v>
      </c>
      <c r="V602" s="686">
        <v>1</v>
      </c>
      <c r="W602" s="683">
        <v>1.5</v>
      </c>
      <c r="X602" s="465">
        <f t="shared" si="555"/>
        <v>83200</v>
      </c>
      <c r="Y602" s="466">
        <f t="shared" si="538"/>
        <v>0</v>
      </c>
      <c r="Z602" s="466">
        <f t="shared" si="539"/>
        <v>0</v>
      </c>
      <c r="AA602" s="466">
        <f t="shared" si="540"/>
        <v>124800</v>
      </c>
      <c r="AB602" s="465">
        <f t="shared" si="556"/>
        <v>124800</v>
      </c>
      <c r="AC602" s="465">
        <f t="shared" si="557"/>
        <v>1497600</v>
      </c>
      <c r="AD602" s="686">
        <v>1</v>
      </c>
      <c r="AE602" s="683">
        <v>1.5</v>
      </c>
      <c r="AF602" s="465">
        <f t="shared" si="558"/>
        <v>83200</v>
      </c>
      <c r="AG602" s="466">
        <f t="shared" si="544"/>
        <v>0</v>
      </c>
      <c r="AH602" s="466">
        <f t="shared" si="545"/>
        <v>0</v>
      </c>
      <c r="AI602" s="466">
        <f t="shared" si="546"/>
        <v>124800</v>
      </c>
      <c r="AJ602" s="465">
        <f t="shared" si="559"/>
        <v>124800</v>
      </c>
      <c r="AK602" s="465">
        <f t="shared" si="560"/>
        <v>1497600</v>
      </c>
    </row>
    <row r="603" spans="1:37" s="682" customFormat="1" ht="17.25" hidden="1">
      <c r="A603" s="717">
        <v>13</v>
      </c>
      <c r="B603" s="703" t="s">
        <v>1386</v>
      </c>
      <c r="C603" s="718" t="s">
        <v>2541</v>
      </c>
      <c r="D603" s="718">
        <v>1989</v>
      </c>
      <c r="E603" s="646" t="s">
        <v>428</v>
      </c>
      <c r="F603" s="719">
        <v>1</v>
      </c>
      <c r="G603" s="689">
        <v>1.5</v>
      </c>
      <c r="H603" s="692">
        <v>83200</v>
      </c>
      <c r="I603" s="695"/>
      <c r="J603" s="695"/>
      <c r="K603" s="690">
        <f t="shared" si="549"/>
        <v>124800</v>
      </c>
      <c r="L603" s="692">
        <f t="shared" si="550"/>
        <v>124800</v>
      </c>
      <c r="M603" s="692">
        <f t="shared" si="551"/>
        <v>1497600</v>
      </c>
      <c r="N603" s="686">
        <v>1</v>
      </c>
      <c r="O603" s="683">
        <v>1.5</v>
      </c>
      <c r="P603" s="465">
        <f t="shared" si="552"/>
        <v>83200</v>
      </c>
      <c r="Q603" s="466">
        <f t="shared" si="532"/>
        <v>0</v>
      </c>
      <c r="R603" s="466">
        <f t="shared" si="533"/>
        <v>0</v>
      </c>
      <c r="S603" s="466">
        <f t="shared" si="534"/>
        <v>124800</v>
      </c>
      <c r="T603" s="465">
        <f t="shared" si="553"/>
        <v>124800</v>
      </c>
      <c r="U603" s="465">
        <f t="shared" si="554"/>
        <v>1497600</v>
      </c>
      <c r="V603" s="686">
        <v>1</v>
      </c>
      <c r="W603" s="683">
        <v>1.5</v>
      </c>
      <c r="X603" s="465">
        <f t="shared" si="555"/>
        <v>83200</v>
      </c>
      <c r="Y603" s="466">
        <f t="shared" si="538"/>
        <v>0</v>
      </c>
      <c r="Z603" s="466">
        <f t="shared" si="539"/>
        <v>0</v>
      </c>
      <c r="AA603" s="466">
        <f t="shared" si="540"/>
        <v>124800</v>
      </c>
      <c r="AB603" s="465">
        <f t="shared" si="556"/>
        <v>124800</v>
      </c>
      <c r="AC603" s="465">
        <f t="shared" si="557"/>
        <v>1497600</v>
      </c>
      <c r="AD603" s="686">
        <v>1</v>
      </c>
      <c r="AE603" s="683">
        <v>1.5</v>
      </c>
      <c r="AF603" s="465">
        <f t="shared" si="558"/>
        <v>83200</v>
      </c>
      <c r="AG603" s="466">
        <f t="shared" si="544"/>
        <v>0</v>
      </c>
      <c r="AH603" s="466">
        <f t="shared" si="545"/>
        <v>0</v>
      </c>
      <c r="AI603" s="466">
        <f t="shared" si="546"/>
        <v>124800</v>
      </c>
      <c r="AJ603" s="465">
        <f t="shared" si="559"/>
        <v>124800</v>
      </c>
      <c r="AK603" s="465">
        <f t="shared" si="560"/>
        <v>1497600</v>
      </c>
    </row>
    <row r="604" spans="1:37" s="682" customFormat="1" ht="17.25" hidden="1">
      <c r="A604" s="728">
        <v>14</v>
      </c>
      <c r="B604" s="693" t="s">
        <v>263</v>
      </c>
      <c r="C604" s="627" t="s">
        <v>2540</v>
      </c>
      <c r="D604" s="627">
        <v>1958</v>
      </c>
      <c r="E604" s="693" t="s">
        <v>428</v>
      </c>
      <c r="F604" s="719">
        <v>1</v>
      </c>
      <c r="G604" s="689">
        <v>1.5</v>
      </c>
      <c r="H604" s="692">
        <v>83200</v>
      </c>
      <c r="I604" s="695"/>
      <c r="J604" s="695"/>
      <c r="K604" s="690">
        <f t="shared" si="549"/>
        <v>124800</v>
      </c>
      <c r="L604" s="692">
        <f t="shared" si="550"/>
        <v>124800</v>
      </c>
      <c r="M604" s="692">
        <f t="shared" si="551"/>
        <v>1497600</v>
      </c>
      <c r="N604" s="686">
        <v>1</v>
      </c>
      <c r="O604" s="683">
        <v>1.5</v>
      </c>
      <c r="P604" s="465">
        <f t="shared" si="552"/>
        <v>83200</v>
      </c>
      <c r="Q604" s="466">
        <f t="shared" si="532"/>
        <v>0</v>
      </c>
      <c r="R604" s="466">
        <f t="shared" si="533"/>
        <v>0</v>
      </c>
      <c r="S604" s="466">
        <f t="shared" si="534"/>
        <v>124800</v>
      </c>
      <c r="T604" s="465">
        <f t="shared" si="553"/>
        <v>124800</v>
      </c>
      <c r="U604" s="465">
        <f t="shared" si="554"/>
        <v>1497600</v>
      </c>
      <c r="V604" s="686">
        <v>1</v>
      </c>
      <c r="W604" s="683">
        <v>1.5</v>
      </c>
      <c r="X604" s="465">
        <f t="shared" si="555"/>
        <v>83200</v>
      </c>
      <c r="Y604" s="466">
        <f t="shared" si="538"/>
        <v>0</v>
      </c>
      <c r="Z604" s="466">
        <f t="shared" si="539"/>
        <v>0</v>
      </c>
      <c r="AA604" s="466">
        <f t="shared" si="540"/>
        <v>124800</v>
      </c>
      <c r="AB604" s="465">
        <f t="shared" si="556"/>
        <v>124800</v>
      </c>
      <c r="AC604" s="465">
        <f t="shared" si="557"/>
        <v>1497600</v>
      </c>
      <c r="AD604" s="686">
        <v>1</v>
      </c>
      <c r="AE604" s="683">
        <v>1.5</v>
      </c>
      <c r="AF604" s="465">
        <f t="shared" si="558"/>
        <v>83200</v>
      </c>
      <c r="AG604" s="466">
        <f t="shared" si="544"/>
        <v>0</v>
      </c>
      <c r="AH604" s="466">
        <f t="shared" si="545"/>
        <v>0</v>
      </c>
      <c r="AI604" s="466">
        <f t="shared" si="546"/>
        <v>124800</v>
      </c>
      <c r="AJ604" s="465">
        <f t="shared" si="559"/>
        <v>124800</v>
      </c>
      <c r="AK604" s="465">
        <f t="shared" si="560"/>
        <v>1497600</v>
      </c>
    </row>
    <row r="605" spans="1:37" ht="17.25" hidden="1">
      <c r="A605" s="717">
        <v>15</v>
      </c>
      <c r="B605" s="693" t="s">
        <v>1984</v>
      </c>
      <c r="C605" s="718" t="s">
        <v>2541</v>
      </c>
      <c r="D605" s="718">
        <v>1994</v>
      </c>
      <c r="E605" s="646" t="s">
        <v>658</v>
      </c>
      <c r="F605" s="719">
        <v>1</v>
      </c>
      <c r="G605" s="689">
        <v>1.4</v>
      </c>
      <c r="H605" s="692">
        <v>83200</v>
      </c>
      <c r="I605" s="695"/>
      <c r="J605" s="695"/>
      <c r="K605" s="695">
        <f t="shared" si="549"/>
        <v>116479.99999999999</v>
      </c>
      <c r="L605" s="692">
        <f t="shared" si="550"/>
        <v>116479.99999999999</v>
      </c>
      <c r="M605" s="692">
        <f t="shared" si="551"/>
        <v>1397759.9999999998</v>
      </c>
      <c r="N605" s="686">
        <v>1</v>
      </c>
      <c r="O605" s="683">
        <v>1.4</v>
      </c>
      <c r="P605" s="465">
        <f t="shared" si="552"/>
        <v>83200</v>
      </c>
      <c r="Q605" s="466">
        <f t="shared" si="532"/>
        <v>0</v>
      </c>
      <c r="R605" s="466">
        <f t="shared" si="533"/>
        <v>0</v>
      </c>
      <c r="S605" s="466">
        <f t="shared" si="534"/>
        <v>116479.99999999999</v>
      </c>
      <c r="T605" s="465">
        <f t="shared" si="553"/>
        <v>116479.99999999999</v>
      </c>
      <c r="U605" s="465">
        <f t="shared" si="554"/>
        <v>1397759.9999999998</v>
      </c>
      <c r="V605" s="686">
        <v>1</v>
      </c>
      <c r="W605" s="683">
        <v>1.4</v>
      </c>
      <c r="X605" s="465">
        <f t="shared" si="555"/>
        <v>83200</v>
      </c>
      <c r="Y605" s="466">
        <f t="shared" si="538"/>
        <v>0</v>
      </c>
      <c r="Z605" s="466">
        <f t="shared" si="539"/>
        <v>0</v>
      </c>
      <c r="AA605" s="466">
        <f t="shared" si="540"/>
        <v>116479.99999999999</v>
      </c>
      <c r="AB605" s="465">
        <f t="shared" si="556"/>
        <v>116479.99999999999</v>
      </c>
      <c r="AC605" s="465">
        <f t="shared" si="557"/>
        <v>1397759.9999999998</v>
      </c>
      <c r="AD605" s="686">
        <v>1</v>
      </c>
      <c r="AE605" s="683">
        <v>1.4</v>
      </c>
      <c r="AF605" s="465">
        <f t="shared" si="558"/>
        <v>83200</v>
      </c>
      <c r="AG605" s="466">
        <f t="shared" si="544"/>
        <v>0</v>
      </c>
      <c r="AH605" s="466">
        <f t="shared" si="545"/>
        <v>0</v>
      </c>
      <c r="AI605" s="466">
        <f t="shared" si="546"/>
        <v>116479.99999999999</v>
      </c>
      <c r="AJ605" s="465">
        <f t="shared" si="559"/>
        <v>116479.99999999999</v>
      </c>
      <c r="AK605" s="465">
        <f t="shared" si="560"/>
        <v>1397759.9999999998</v>
      </c>
    </row>
    <row r="606" spans="1:37" ht="17.25" hidden="1">
      <c r="A606" s="728">
        <v>16</v>
      </c>
      <c r="B606" s="693" t="s">
        <v>1685</v>
      </c>
      <c r="C606" s="718" t="s">
        <v>2541</v>
      </c>
      <c r="D606" s="718">
        <v>1954</v>
      </c>
      <c r="E606" s="646" t="s">
        <v>658</v>
      </c>
      <c r="F606" s="719">
        <v>1</v>
      </c>
      <c r="G606" s="689">
        <v>1.4</v>
      </c>
      <c r="H606" s="692">
        <v>83200</v>
      </c>
      <c r="I606" s="690"/>
      <c r="J606" s="690"/>
      <c r="K606" s="690">
        <f t="shared" si="549"/>
        <v>116479.99999999999</v>
      </c>
      <c r="L606" s="692">
        <f t="shared" si="550"/>
        <v>116479.99999999999</v>
      </c>
      <c r="M606" s="692">
        <f t="shared" si="551"/>
        <v>1397759.9999999998</v>
      </c>
      <c r="N606" s="686">
        <v>1</v>
      </c>
      <c r="O606" s="683">
        <v>1.4</v>
      </c>
      <c r="P606" s="465">
        <f t="shared" si="552"/>
        <v>83200</v>
      </c>
      <c r="Q606" s="466">
        <f t="shared" si="532"/>
        <v>0</v>
      </c>
      <c r="R606" s="466">
        <f t="shared" si="533"/>
        <v>0</v>
      </c>
      <c r="S606" s="466">
        <f t="shared" si="534"/>
        <v>116479.99999999999</v>
      </c>
      <c r="T606" s="465">
        <f t="shared" si="553"/>
        <v>116479.99999999999</v>
      </c>
      <c r="U606" s="465">
        <f t="shared" si="554"/>
        <v>1397759.9999999998</v>
      </c>
      <c r="V606" s="686">
        <v>1</v>
      </c>
      <c r="W606" s="683">
        <v>1.4</v>
      </c>
      <c r="X606" s="465">
        <f t="shared" si="555"/>
        <v>83200</v>
      </c>
      <c r="Y606" s="466">
        <f t="shared" si="538"/>
        <v>0</v>
      </c>
      <c r="Z606" s="466">
        <f t="shared" si="539"/>
        <v>0</v>
      </c>
      <c r="AA606" s="466">
        <f t="shared" si="540"/>
        <v>116479.99999999999</v>
      </c>
      <c r="AB606" s="465">
        <f t="shared" si="556"/>
        <v>116479.99999999999</v>
      </c>
      <c r="AC606" s="465">
        <f t="shared" si="557"/>
        <v>1397759.9999999998</v>
      </c>
      <c r="AD606" s="686">
        <v>1</v>
      </c>
      <c r="AE606" s="683">
        <v>1.4</v>
      </c>
      <c r="AF606" s="465">
        <f t="shared" si="558"/>
        <v>83200</v>
      </c>
      <c r="AG606" s="466">
        <f t="shared" si="544"/>
        <v>0</v>
      </c>
      <c r="AH606" s="466">
        <f t="shared" si="545"/>
        <v>0</v>
      </c>
      <c r="AI606" s="466">
        <f t="shared" si="546"/>
        <v>116479.99999999999</v>
      </c>
      <c r="AJ606" s="465">
        <f t="shared" si="559"/>
        <v>116479.99999999999</v>
      </c>
      <c r="AK606" s="465">
        <f t="shared" si="560"/>
        <v>1397759.9999999998</v>
      </c>
    </row>
    <row r="607" spans="1:37" ht="17.25" hidden="1">
      <c r="A607" s="717">
        <v>17</v>
      </c>
      <c r="B607" s="703" t="s">
        <v>3298</v>
      </c>
      <c r="C607" s="718" t="s">
        <v>2541</v>
      </c>
      <c r="D607" s="718">
        <v>1989</v>
      </c>
      <c r="E607" s="646" t="s">
        <v>658</v>
      </c>
      <c r="F607" s="719">
        <v>1</v>
      </c>
      <c r="G607" s="689">
        <v>1.4</v>
      </c>
      <c r="H607" s="692">
        <v>83200</v>
      </c>
      <c r="I607" s="695"/>
      <c r="J607" s="695"/>
      <c r="K607" s="690">
        <f t="shared" si="549"/>
        <v>116479.99999999999</v>
      </c>
      <c r="L607" s="692">
        <f t="shared" si="550"/>
        <v>116479.99999999999</v>
      </c>
      <c r="M607" s="692">
        <f t="shared" si="551"/>
        <v>1397759.9999999998</v>
      </c>
      <c r="N607" s="686">
        <v>1</v>
      </c>
      <c r="O607" s="683">
        <v>1.4</v>
      </c>
      <c r="P607" s="465">
        <f t="shared" si="552"/>
        <v>83200</v>
      </c>
      <c r="Q607" s="466">
        <f t="shared" si="532"/>
        <v>0</v>
      </c>
      <c r="R607" s="466">
        <f t="shared" si="533"/>
        <v>0</v>
      </c>
      <c r="S607" s="466">
        <f t="shared" si="534"/>
        <v>116479.99999999999</v>
      </c>
      <c r="T607" s="465">
        <f t="shared" si="553"/>
        <v>116479.99999999999</v>
      </c>
      <c r="U607" s="465">
        <f t="shared" si="554"/>
        <v>1397759.9999999998</v>
      </c>
      <c r="V607" s="686">
        <v>1</v>
      </c>
      <c r="W607" s="683">
        <v>1.4</v>
      </c>
      <c r="X607" s="465">
        <f t="shared" si="555"/>
        <v>83200</v>
      </c>
      <c r="Y607" s="466">
        <f t="shared" si="538"/>
        <v>0</v>
      </c>
      <c r="Z607" s="466">
        <f t="shared" si="539"/>
        <v>0</v>
      </c>
      <c r="AA607" s="466">
        <f t="shared" si="540"/>
        <v>116479.99999999999</v>
      </c>
      <c r="AB607" s="465">
        <f t="shared" si="556"/>
        <v>116479.99999999999</v>
      </c>
      <c r="AC607" s="465">
        <f t="shared" si="557"/>
        <v>1397759.9999999998</v>
      </c>
      <c r="AD607" s="686">
        <v>1</v>
      </c>
      <c r="AE607" s="683">
        <v>1.4</v>
      </c>
      <c r="AF607" s="465">
        <f t="shared" si="558"/>
        <v>83200</v>
      </c>
      <c r="AG607" s="466">
        <f t="shared" si="544"/>
        <v>0</v>
      </c>
      <c r="AH607" s="466">
        <f t="shared" si="545"/>
        <v>0</v>
      </c>
      <c r="AI607" s="466">
        <f t="shared" si="546"/>
        <v>116479.99999999999</v>
      </c>
      <c r="AJ607" s="465">
        <f t="shared" si="559"/>
        <v>116479.99999999999</v>
      </c>
      <c r="AK607" s="465">
        <f t="shared" si="560"/>
        <v>1397759.9999999998</v>
      </c>
    </row>
    <row r="608" spans="1:37" ht="17.25">
      <c r="A608" s="728">
        <v>18</v>
      </c>
      <c r="B608" s="693" t="s">
        <v>79</v>
      </c>
      <c r="C608" s="718"/>
      <c r="D608" s="718"/>
      <c r="E608" s="646" t="s">
        <v>658</v>
      </c>
      <c r="F608" s="719">
        <v>1</v>
      </c>
      <c r="G608" s="689">
        <v>1.4</v>
      </c>
      <c r="H608" s="692">
        <v>83200</v>
      </c>
      <c r="I608" s="695"/>
      <c r="J608" s="695"/>
      <c r="K608" s="690">
        <f t="shared" si="549"/>
        <v>116479.99999999999</v>
      </c>
      <c r="L608" s="692">
        <f t="shared" si="550"/>
        <v>116479.99999999999</v>
      </c>
      <c r="M608" s="692">
        <f t="shared" si="551"/>
        <v>1397759.9999999998</v>
      </c>
      <c r="N608" s="686">
        <v>1</v>
      </c>
      <c r="O608" s="683">
        <v>1.4</v>
      </c>
      <c r="P608" s="465">
        <f t="shared" si="552"/>
        <v>83200</v>
      </c>
      <c r="Q608" s="466">
        <f t="shared" si="532"/>
        <v>0</v>
      </c>
      <c r="R608" s="466">
        <f t="shared" si="533"/>
        <v>0</v>
      </c>
      <c r="S608" s="466">
        <f t="shared" si="534"/>
        <v>116479.99999999999</v>
      </c>
      <c r="T608" s="465">
        <f t="shared" si="553"/>
        <v>116479.99999999999</v>
      </c>
      <c r="U608" s="465">
        <f t="shared" si="554"/>
        <v>1397759.9999999998</v>
      </c>
      <c r="V608" s="686">
        <v>1</v>
      </c>
      <c r="W608" s="683">
        <v>1.4</v>
      </c>
      <c r="X608" s="465">
        <f t="shared" si="555"/>
        <v>83200</v>
      </c>
      <c r="Y608" s="466">
        <f t="shared" si="538"/>
        <v>0</v>
      </c>
      <c r="Z608" s="466">
        <f t="shared" si="539"/>
        <v>0</v>
      </c>
      <c r="AA608" s="466">
        <f t="shared" si="540"/>
        <v>116479.99999999999</v>
      </c>
      <c r="AB608" s="465">
        <f t="shared" si="556"/>
        <v>116479.99999999999</v>
      </c>
      <c r="AC608" s="465">
        <f t="shared" si="557"/>
        <v>1397759.9999999998</v>
      </c>
      <c r="AD608" s="686">
        <v>1</v>
      </c>
      <c r="AE608" s="683">
        <v>1.4</v>
      </c>
      <c r="AF608" s="465">
        <f t="shared" si="558"/>
        <v>83200</v>
      </c>
      <c r="AG608" s="466">
        <f t="shared" si="544"/>
        <v>0</v>
      </c>
      <c r="AH608" s="466">
        <f t="shared" si="545"/>
        <v>0</v>
      </c>
      <c r="AI608" s="466">
        <f t="shared" si="546"/>
        <v>116479.99999999999</v>
      </c>
      <c r="AJ608" s="465">
        <f t="shared" si="559"/>
        <v>116479.99999999999</v>
      </c>
      <c r="AK608" s="465">
        <f t="shared" si="560"/>
        <v>1397759.9999999998</v>
      </c>
    </row>
    <row r="609" spans="1:37" ht="17.25" hidden="1">
      <c r="A609" s="717">
        <v>19</v>
      </c>
      <c r="B609" s="693" t="s">
        <v>672</v>
      </c>
      <c r="C609" s="627" t="s">
        <v>2541</v>
      </c>
      <c r="D609" s="627">
        <v>1970</v>
      </c>
      <c r="E609" s="693" t="s">
        <v>433</v>
      </c>
      <c r="F609" s="719">
        <v>1</v>
      </c>
      <c r="G609" s="689">
        <v>1.4</v>
      </c>
      <c r="H609" s="692">
        <v>83200</v>
      </c>
      <c r="I609" s="695"/>
      <c r="J609" s="695"/>
      <c r="K609" s="690">
        <f t="shared" si="549"/>
        <v>116479.99999999999</v>
      </c>
      <c r="L609" s="692">
        <f t="shared" si="550"/>
        <v>116479.99999999999</v>
      </c>
      <c r="M609" s="692">
        <f t="shared" si="551"/>
        <v>1397759.9999999998</v>
      </c>
      <c r="N609" s="686">
        <v>1</v>
      </c>
      <c r="O609" s="683">
        <v>1.4</v>
      </c>
      <c r="P609" s="465">
        <f t="shared" si="552"/>
        <v>83200</v>
      </c>
      <c r="Q609" s="466">
        <f t="shared" si="532"/>
        <v>0</v>
      </c>
      <c r="R609" s="466">
        <f t="shared" si="533"/>
        <v>0</v>
      </c>
      <c r="S609" s="466">
        <f t="shared" si="534"/>
        <v>116479.99999999999</v>
      </c>
      <c r="T609" s="465">
        <f t="shared" si="553"/>
        <v>116479.99999999999</v>
      </c>
      <c r="U609" s="465">
        <f t="shared" si="554"/>
        <v>1397759.9999999998</v>
      </c>
      <c r="V609" s="686">
        <v>1</v>
      </c>
      <c r="W609" s="683">
        <v>1.4</v>
      </c>
      <c r="X609" s="465">
        <f t="shared" si="555"/>
        <v>83200</v>
      </c>
      <c r="Y609" s="466">
        <f t="shared" si="538"/>
        <v>0</v>
      </c>
      <c r="Z609" s="466">
        <f t="shared" si="539"/>
        <v>0</v>
      </c>
      <c r="AA609" s="466">
        <f t="shared" si="540"/>
        <v>116479.99999999999</v>
      </c>
      <c r="AB609" s="465">
        <f t="shared" si="556"/>
        <v>116479.99999999999</v>
      </c>
      <c r="AC609" s="465">
        <f t="shared" si="557"/>
        <v>1397759.9999999998</v>
      </c>
      <c r="AD609" s="686">
        <v>1</v>
      </c>
      <c r="AE609" s="683">
        <v>1.4</v>
      </c>
      <c r="AF609" s="465">
        <f t="shared" si="558"/>
        <v>83200</v>
      </c>
      <c r="AG609" s="466">
        <f t="shared" si="544"/>
        <v>0</v>
      </c>
      <c r="AH609" s="466">
        <f t="shared" si="545"/>
        <v>0</v>
      </c>
      <c r="AI609" s="466">
        <f t="shared" si="546"/>
        <v>116479.99999999999</v>
      </c>
      <c r="AJ609" s="465">
        <f t="shared" si="559"/>
        <v>116479.99999999999</v>
      </c>
      <c r="AK609" s="465">
        <f t="shared" si="560"/>
        <v>1397759.9999999998</v>
      </c>
    </row>
    <row r="610" spans="1:37" ht="40.5" hidden="1">
      <c r="A610" s="728">
        <v>20</v>
      </c>
      <c r="B610" s="693" t="s">
        <v>1395</v>
      </c>
      <c r="C610" s="718" t="s">
        <v>2541</v>
      </c>
      <c r="D610" s="718">
        <v>1958</v>
      </c>
      <c r="E610" s="646" t="s">
        <v>1087</v>
      </c>
      <c r="F610" s="719">
        <v>1</v>
      </c>
      <c r="G610" s="689">
        <v>1</v>
      </c>
      <c r="H610" s="692">
        <v>83200</v>
      </c>
      <c r="I610" s="695"/>
      <c r="J610" s="695"/>
      <c r="K610" s="690">
        <v>93750</v>
      </c>
      <c r="L610" s="692">
        <f t="shared" si="550"/>
        <v>93750</v>
      </c>
      <c r="M610" s="692">
        <f t="shared" si="551"/>
        <v>1125000</v>
      </c>
      <c r="N610" s="686">
        <v>1</v>
      </c>
      <c r="O610" s="683">
        <v>1</v>
      </c>
      <c r="P610" s="465">
        <f t="shared" si="552"/>
        <v>83200</v>
      </c>
      <c r="Q610" s="466">
        <f t="shared" si="532"/>
        <v>0</v>
      </c>
      <c r="R610" s="466">
        <f t="shared" si="533"/>
        <v>0</v>
      </c>
      <c r="S610" s="466">
        <f t="shared" si="534"/>
        <v>93750</v>
      </c>
      <c r="T610" s="465">
        <f t="shared" si="553"/>
        <v>93750</v>
      </c>
      <c r="U610" s="465">
        <f t="shared" si="554"/>
        <v>1125000</v>
      </c>
      <c r="V610" s="686">
        <v>1</v>
      </c>
      <c r="W610" s="683">
        <v>1</v>
      </c>
      <c r="X610" s="465">
        <f t="shared" si="555"/>
        <v>83200</v>
      </c>
      <c r="Y610" s="466">
        <f t="shared" si="538"/>
        <v>0</v>
      </c>
      <c r="Z610" s="466">
        <f t="shared" si="539"/>
        <v>0</v>
      </c>
      <c r="AA610" s="466">
        <f t="shared" si="540"/>
        <v>93750</v>
      </c>
      <c r="AB610" s="465">
        <f t="shared" si="556"/>
        <v>93750</v>
      </c>
      <c r="AC610" s="465">
        <f t="shared" si="557"/>
        <v>1125000</v>
      </c>
      <c r="AD610" s="686">
        <v>1</v>
      </c>
      <c r="AE610" s="683">
        <v>1</v>
      </c>
      <c r="AF610" s="465">
        <f t="shared" si="558"/>
        <v>83200</v>
      </c>
      <c r="AG610" s="466">
        <f t="shared" si="544"/>
        <v>0</v>
      </c>
      <c r="AH610" s="466">
        <f t="shared" si="545"/>
        <v>0</v>
      </c>
      <c r="AI610" s="466">
        <f t="shared" si="546"/>
        <v>93750</v>
      </c>
      <c r="AJ610" s="465">
        <f t="shared" si="559"/>
        <v>93750</v>
      </c>
      <c r="AK610" s="465">
        <f t="shared" si="560"/>
        <v>1125000</v>
      </c>
    </row>
    <row r="611" spans="1:37" ht="17.25" hidden="1">
      <c r="A611" s="717">
        <v>21</v>
      </c>
      <c r="B611" s="693" t="s">
        <v>1670</v>
      </c>
      <c r="C611" s="718" t="s">
        <v>2541</v>
      </c>
      <c r="D611" s="718">
        <v>1966</v>
      </c>
      <c r="E611" s="646" t="s">
        <v>425</v>
      </c>
      <c r="F611" s="719">
        <v>1</v>
      </c>
      <c r="G611" s="689">
        <v>1.6</v>
      </c>
      <c r="H611" s="692">
        <v>83200</v>
      </c>
      <c r="I611" s="690"/>
      <c r="J611" s="690"/>
      <c r="K611" s="690">
        <f t="shared" si="528"/>
        <v>133120</v>
      </c>
      <c r="L611" s="692">
        <f t="shared" si="529"/>
        <v>133120</v>
      </c>
      <c r="M611" s="692">
        <f t="shared" si="530"/>
        <v>1597440</v>
      </c>
      <c r="N611" s="686">
        <v>1</v>
      </c>
      <c r="O611" s="683">
        <v>1.6</v>
      </c>
      <c r="P611" s="465">
        <f t="shared" si="531"/>
        <v>83200</v>
      </c>
      <c r="Q611" s="466">
        <f t="shared" si="532"/>
        <v>0</v>
      </c>
      <c r="R611" s="466">
        <f t="shared" si="533"/>
        <v>0</v>
      </c>
      <c r="S611" s="466">
        <f t="shared" si="534"/>
        <v>133120</v>
      </c>
      <c r="T611" s="465">
        <f t="shared" si="535"/>
        <v>133120</v>
      </c>
      <c r="U611" s="465">
        <f t="shared" si="536"/>
        <v>1597440</v>
      </c>
      <c r="V611" s="686">
        <v>1</v>
      </c>
      <c r="W611" s="683">
        <v>1.6</v>
      </c>
      <c r="X611" s="465">
        <f t="shared" si="537"/>
        <v>83200</v>
      </c>
      <c r="Y611" s="466">
        <f t="shared" si="538"/>
        <v>0</v>
      </c>
      <c r="Z611" s="466">
        <f t="shared" si="539"/>
        <v>0</v>
      </c>
      <c r="AA611" s="466">
        <f t="shared" si="540"/>
        <v>133120</v>
      </c>
      <c r="AB611" s="465">
        <f t="shared" si="541"/>
        <v>133120</v>
      </c>
      <c r="AC611" s="465">
        <f t="shared" si="542"/>
        <v>1597440</v>
      </c>
      <c r="AD611" s="686">
        <v>1</v>
      </c>
      <c r="AE611" s="683">
        <v>1.6</v>
      </c>
      <c r="AF611" s="465">
        <f t="shared" si="543"/>
        <v>83200</v>
      </c>
      <c r="AG611" s="466">
        <f t="shared" si="544"/>
        <v>0</v>
      </c>
      <c r="AH611" s="466">
        <f t="shared" si="545"/>
        <v>0</v>
      </c>
      <c r="AI611" s="466">
        <f t="shared" si="546"/>
        <v>133120</v>
      </c>
      <c r="AJ611" s="465">
        <f t="shared" si="547"/>
        <v>133120</v>
      </c>
      <c r="AK611" s="465">
        <f t="shared" si="548"/>
        <v>1597440</v>
      </c>
    </row>
    <row r="612" spans="1:37" ht="17.25" hidden="1">
      <c r="A612" s="728">
        <v>22</v>
      </c>
      <c r="B612" s="693" t="s">
        <v>3290</v>
      </c>
      <c r="C612" s="718" t="s">
        <v>2541</v>
      </c>
      <c r="D612" s="718">
        <v>1956</v>
      </c>
      <c r="E612" s="646" t="s">
        <v>425</v>
      </c>
      <c r="F612" s="719">
        <v>1</v>
      </c>
      <c r="G612" s="689">
        <v>1.6</v>
      </c>
      <c r="H612" s="692">
        <v>83200</v>
      </c>
      <c r="I612" s="690"/>
      <c r="J612" s="690"/>
      <c r="K612" s="690">
        <f t="shared" si="528"/>
        <v>133120</v>
      </c>
      <c r="L612" s="692">
        <f t="shared" si="529"/>
        <v>133120</v>
      </c>
      <c r="M612" s="692">
        <f t="shared" si="530"/>
        <v>1597440</v>
      </c>
      <c r="N612" s="686">
        <v>1</v>
      </c>
      <c r="O612" s="683">
        <v>1.6</v>
      </c>
      <c r="P612" s="465">
        <f t="shared" si="531"/>
        <v>83200</v>
      </c>
      <c r="Q612" s="466">
        <f t="shared" si="532"/>
        <v>0</v>
      </c>
      <c r="R612" s="466">
        <f t="shared" si="533"/>
        <v>0</v>
      </c>
      <c r="S612" s="466">
        <f t="shared" si="534"/>
        <v>133120</v>
      </c>
      <c r="T612" s="465">
        <f t="shared" si="535"/>
        <v>133120</v>
      </c>
      <c r="U612" s="465">
        <f t="shared" si="536"/>
        <v>1597440</v>
      </c>
      <c r="V612" s="686">
        <v>1</v>
      </c>
      <c r="W612" s="683">
        <v>1.6</v>
      </c>
      <c r="X612" s="465">
        <f t="shared" si="537"/>
        <v>83200</v>
      </c>
      <c r="Y612" s="466">
        <f t="shared" si="538"/>
        <v>0</v>
      </c>
      <c r="Z612" s="466">
        <f t="shared" si="539"/>
        <v>0</v>
      </c>
      <c r="AA612" s="466">
        <f t="shared" si="540"/>
        <v>133120</v>
      </c>
      <c r="AB612" s="465">
        <f t="shared" si="541"/>
        <v>133120</v>
      </c>
      <c r="AC612" s="465">
        <f t="shared" si="542"/>
        <v>1597440</v>
      </c>
      <c r="AD612" s="686">
        <v>1</v>
      </c>
      <c r="AE612" s="683">
        <v>1.6</v>
      </c>
      <c r="AF612" s="465">
        <f t="shared" si="543"/>
        <v>83200</v>
      </c>
      <c r="AG612" s="466">
        <f t="shared" si="544"/>
        <v>0</v>
      </c>
      <c r="AH612" s="466">
        <f t="shared" si="545"/>
        <v>0</v>
      </c>
      <c r="AI612" s="466">
        <f t="shared" si="546"/>
        <v>133120</v>
      </c>
      <c r="AJ612" s="465">
        <f t="shared" si="547"/>
        <v>133120</v>
      </c>
      <c r="AK612" s="465">
        <f t="shared" si="548"/>
        <v>1597440</v>
      </c>
    </row>
    <row r="613" spans="1:37" ht="17.25" hidden="1">
      <c r="A613" s="717">
        <v>23</v>
      </c>
      <c r="B613" s="693" t="s">
        <v>3295</v>
      </c>
      <c r="C613" s="627" t="s">
        <v>2541</v>
      </c>
      <c r="D613" s="627">
        <v>1994</v>
      </c>
      <c r="E613" s="693" t="s">
        <v>446</v>
      </c>
      <c r="F613" s="719">
        <v>1</v>
      </c>
      <c r="G613" s="689">
        <v>1</v>
      </c>
      <c r="H613" s="692">
        <v>83200</v>
      </c>
      <c r="I613" s="695"/>
      <c r="J613" s="695"/>
      <c r="K613" s="690">
        <v>100000</v>
      </c>
      <c r="L613" s="692">
        <f t="shared" si="529"/>
        <v>100000</v>
      </c>
      <c r="M613" s="692">
        <f>+L613*12</f>
        <v>1200000</v>
      </c>
      <c r="N613" s="686">
        <v>1</v>
      </c>
      <c r="O613" s="683">
        <v>1</v>
      </c>
      <c r="P613" s="465">
        <f t="shared" ref="P613:S617" si="561">+H613</f>
        <v>83200</v>
      </c>
      <c r="Q613" s="466">
        <f t="shared" si="561"/>
        <v>0</v>
      </c>
      <c r="R613" s="466">
        <f t="shared" si="561"/>
        <v>0</v>
      </c>
      <c r="S613" s="466">
        <f t="shared" si="561"/>
        <v>100000</v>
      </c>
      <c r="T613" s="465">
        <f>+Q613+R613+S613</f>
        <v>100000</v>
      </c>
      <c r="U613" s="465">
        <f>+T613*12</f>
        <v>1200000</v>
      </c>
      <c r="V613" s="686">
        <v>1</v>
      </c>
      <c r="W613" s="683">
        <v>1</v>
      </c>
      <c r="X613" s="465">
        <f t="shared" ref="X613:AA617" si="562">+P613</f>
        <v>83200</v>
      </c>
      <c r="Y613" s="466">
        <f t="shared" si="562"/>
        <v>0</v>
      </c>
      <c r="Z613" s="466">
        <f t="shared" si="562"/>
        <v>0</v>
      </c>
      <c r="AA613" s="466">
        <f t="shared" si="562"/>
        <v>100000</v>
      </c>
      <c r="AB613" s="465">
        <f>+Y613+Z613+AA613</f>
        <v>100000</v>
      </c>
      <c r="AC613" s="465">
        <f>+AB613*12</f>
        <v>1200000</v>
      </c>
      <c r="AD613" s="686">
        <v>1</v>
      </c>
      <c r="AE613" s="683">
        <v>1</v>
      </c>
      <c r="AF613" s="465">
        <f t="shared" ref="AF613:AI617" si="563">+X613</f>
        <v>83200</v>
      </c>
      <c r="AG613" s="466">
        <f t="shared" si="563"/>
        <v>0</v>
      </c>
      <c r="AH613" s="466">
        <f t="shared" si="563"/>
        <v>0</v>
      </c>
      <c r="AI613" s="466">
        <f t="shared" si="563"/>
        <v>100000</v>
      </c>
      <c r="AJ613" s="465">
        <f>+AG613+AH613+AI613</f>
        <v>100000</v>
      </c>
      <c r="AK613" s="465">
        <f>+AJ613*12</f>
        <v>1200000</v>
      </c>
    </row>
    <row r="614" spans="1:37" ht="17.25" hidden="1">
      <c r="A614" s="728">
        <v>24</v>
      </c>
      <c r="B614" s="693" t="s">
        <v>3296</v>
      </c>
      <c r="C614" s="627" t="s">
        <v>2541</v>
      </c>
      <c r="D614" s="627">
        <v>2004</v>
      </c>
      <c r="E614" s="693" t="s">
        <v>446</v>
      </c>
      <c r="F614" s="719">
        <v>1</v>
      </c>
      <c r="G614" s="689">
        <v>1</v>
      </c>
      <c r="H614" s="692">
        <v>83200</v>
      </c>
      <c r="I614" s="690"/>
      <c r="J614" s="690"/>
      <c r="K614" s="690">
        <v>100000</v>
      </c>
      <c r="L614" s="692">
        <f t="shared" si="529"/>
        <v>100000</v>
      </c>
      <c r="M614" s="692">
        <f>+L614*12</f>
        <v>1200000</v>
      </c>
      <c r="N614" s="686">
        <v>1</v>
      </c>
      <c r="O614" s="683">
        <v>1</v>
      </c>
      <c r="P614" s="465">
        <f t="shared" si="561"/>
        <v>83200</v>
      </c>
      <c r="Q614" s="466">
        <f t="shared" si="561"/>
        <v>0</v>
      </c>
      <c r="R614" s="466">
        <f t="shared" si="561"/>
        <v>0</v>
      </c>
      <c r="S614" s="466">
        <f t="shared" si="561"/>
        <v>100000</v>
      </c>
      <c r="T614" s="465">
        <f>+Q614+R614+S614</f>
        <v>100000</v>
      </c>
      <c r="U614" s="465">
        <f>+T614*12</f>
        <v>1200000</v>
      </c>
      <c r="V614" s="686">
        <v>1</v>
      </c>
      <c r="W614" s="683">
        <v>1</v>
      </c>
      <c r="X614" s="465">
        <f t="shared" si="562"/>
        <v>83200</v>
      </c>
      <c r="Y614" s="466">
        <f t="shared" si="562"/>
        <v>0</v>
      </c>
      <c r="Z614" s="466">
        <f t="shared" si="562"/>
        <v>0</v>
      </c>
      <c r="AA614" s="466">
        <f t="shared" si="562"/>
        <v>100000</v>
      </c>
      <c r="AB614" s="465">
        <f>+Y614+Z614+AA614</f>
        <v>100000</v>
      </c>
      <c r="AC614" s="465">
        <f>+AB614*12</f>
        <v>1200000</v>
      </c>
      <c r="AD614" s="686">
        <v>1</v>
      </c>
      <c r="AE614" s="683">
        <v>1</v>
      </c>
      <c r="AF614" s="465">
        <f t="shared" si="563"/>
        <v>83200</v>
      </c>
      <c r="AG614" s="466">
        <f t="shared" si="563"/>
        <v>0</v>
      </c>
      <c r="AH614" s="466">
        <f t="shared" si="563"/>
        <v>0</v>
      </c>
      <c r="AI614" s="466">
        <f t="shared" si="563"/>
        <v>100000</v>
      </c>
      <c r="AJ614" s="465">
        <f>+AG614+AH614+AI614</f>
        <v>100000</v>
      </c>
      <c r="AK614" s="465">
        <f>+AJ614*12</f>
        <v>1200000</v>
      </c>
    </row>
    <row r="615" spans="1:37" ht="17.25" hidden="1">
      <c r="A615" s="717">
        <v>25</v>
      </c>
      <c r="B615" s="693" t="s">
        <v>1684</v>
      </c>
      <c r="C615" s="627" t="s">
        <v>2540</v>
      </c>
      <c r="D615" s="627">
        <v>1964</v>
      </c>
      <c r="E615" s="693" t="s">
        <v>446</v>
      </c>
      <c r="F615" s="719">
        <v>1</v>
      </c>
      <c r="G615" s="689">
        <v>1</v>
      </c>
      <c r="H615" s="692">
        <v>83200</v>
      </c>
      <c r="I615" s="690"/>
      <c r="J615" s="690"/>
      <c r="K615" s="690">
        <v>93750</v>
      </c>
      <c r="L615" s="692">
        <f t="shared" si="529"/>
        <v>93750</v>
      </c>
      <c r="M615" s="692">
        <f>+L615*12</f>
        <v>1125000</v>
      </c>
      <c r="N615" s="686">
        <v>1</v>
      </c>
      <c r="O615" s="683">
        <v>1</v>
      </c>
      <c r="P615" s="465">
        <f t="shared" si="561"/>
        <v>83200</v>
      </c>
      <c r="Q615" s="466">
        <f t="shared" si="561"/>
        <v>0</v>
      </c>
      <c r="R615" s="466">
        <f t="shared" si="561"/>
        <v>0</v>
      </c>
      <c r="S615" s="466">
        <f t="shared" si="561"/>
        <v>93750</v>
      </c>
      <c r="T615" s="465">
        <f>+Q615+R615+S615</f>
        <v>93750</v>
      </c>
      <c r="U615" s="465">
        <f>+T615*12</f>
        <v>1125000</v>
      </c>
      <c r="V615" s="686">
        <v>1</v>
      </c>
      <c r="W615" s="683">
        <v>1</v>
      </c>
      <c r="X615" s="465">
        <f t="shared" si="562"/>
        <v>83200</v>
      </c>
      <c r="Y615" s="466">
        <f t="shared" si="562"/>
        <v>0</v>
      </c>
      <c r="Z615" s="466">
        <f t="shared" si="562"/>
        <v>0</v>
      </c>
      <c r="AA615" s="466">
        <f t="shared" si="562"/>
        <v>93750</v>
      </c>
      <c r="AB615" s="465">
        <f>+Y615+Z615+AA615</f>
        <v>93750</v>
      </c>
      <c r="AC615" s="465">
        <f>+AB615*12</f>
        <v>1125000</v>
      </c>
      <c r="AD615" s="686">
        <v>1</v>
      </c>
      <c r="AE615" s="683">
        <v>1</v>
      </c>
      <c r="AF615" s="465">
        <f t="shared" si="563"/>
        <v>83200</v>
      </c>
      <c r="AG615" s="466">
        <f t="shared" si="563"/>
        <v>0</v>
      </c>
      <c r="AH615" s="466">
        <f t="shared" si="563"/>
        <v>0</v>
      </c>
      <c r="AI615" s="466">
        <f t="shared" si="563"/>
        <v>93750</v>
      </c>
      <c r="AJ615" s="465">
        <f>+AG615+AH615+AI615</f>
        <v>93750</v>
      </c>
      <c r="AK615" s="465">
        <f>+AJ615*12</f>
        <v>1125000</v>
      </c>
    </row>
    <row r="616" spans="1:37" ht="17.25" hidden="1">
      <c r="A616" s="728">
        <v>26</v>
      </c>
      <c r="B616" s="703" t="s">
        <v>3297</v>
      </c>
      <c r="C616" s="627" t="s">
        <v>2541</v>
      </c>
      <c r="D616" s="627">
        <v>2003</v>
      </c>
      <c r="E616" s="693" t="s">
        <v>446</v>
      </c>
      <c r="F616" s="719">
        <v>1</v>
      </c>
      <c r="G616" s="689">
        <v>1</v>
      </c>
      <c r="H616" s="692">
        <v>83200</v>
      </c>
      <c r="I616" s="695"/>
      <c r="J616" s="695"/>
      <c r="K616" s="690">
        <v>100000</v>
      </c>
      <c r="L616" s="692">
        <f t="shared" si="529"/>
        <v>100000</v>
      </c>
      <c r="M616" s="692">
        <f>+L616*12</f>
        <v>1200000</v>
      </c>
      <c r="N616" s="686">
        <v>1</v>
      </c>
      <c r="O616" s="683">
        <v>1</v>
      </c>
      <c r="P616" s="465">
        <f t="shared" si="561"/>
        <v>83200</v>
      </c>
      <c r="Q616" s="466">
        <f t="shared" si="561"/>
        <v>0</v>
      </c>
      <c r="R616" s="466">
        <f t="shared" si="561"/>
        <v>0</v>
      </c>
      <c r="S616" s="466">
        <f t="shared" si="561"/>
        <v>100000</v>
      </c>
      <c r="T616" s="465">
        <f>+Q616+R616+S616</f>
        <v>100000</v>
      </c>
      <c r="U616" s="465">
        <f>+T616*12</f>
        <v>1200000</v>
      </c>
      <c r="V616" s="686">
        <v>1</v>
      </c>
      <c r="W616" s="683">
        <v>1</v>
      </c>
      <c r="X616" s="465">
        <f t="shared" si="562"/>
        <v>83200</v>
      </c>
      <c r="Y616" s="466">
        <f t="shared" si="562"/>
        <v>0</v>
      </c>
      <c r="Z616" s="466">
        <f t="shared" si="562"/>
        <v>0</v>
      </c>
      <c r="AA616" s="466">
        <f t="shared" si="562"/>
        <v>100000</v>
      </c>
      <c r="AB616" s="465">
        <f>+Y616+Z616+AA616</f>
        <v>100000</v>
      </c>
      <c r="AC616" s="465">
        <f>+AB616*12</f>
        <v>1200000</v>
      </c>
      <c r="AD616" s="686">
        <v>1</v>
      </c>
      <c r="AE616" s="683">
        <v>1</v>
      </c>
      <c r="AF616" s="465">
        <f t="shared" si="563"/>
        <v>83200</v>
      </c>
      <c r="AG616" s="466">
        <f t="shared" si="563"/>
        <v>0</v>
      </c>
      <c r="AH616" s="466">
        <f t="shared" si="563"/>
        <v>0</v>
      </c>
      <c r="AI616" s="466">
        <f t="shared" si="563"/>
        <v>100000</v>
      </c>
      <c r="AJ616" s="465">
        <f>+AG616+AH616+AI616</f>
        <v>100000</v>
      </c>
      <c r="AK616" s="465">
        <f>+AJ616*12</f>
        <v>1200000</v>
      </c>
    </row>
    <row r="617" spans="1:37" ht="17.25" hidden="1">
      <c r="A617" s="717">
        <v>27</v>
      </c>
      <c r="B617" s="693" t="s">
        <v>971</v>
      </c>
      <c r="C617" s="627" t="s">
        <v>2540</v>
      </c>
      <c r="D617" s="627">
        <v>1988</v>
      </c>
      <c r="E617" s="693" t="s">
        <v>446</v>
      </c>
      <c r="F617" s="719">
        <v>1</v>
      </c>
      <c r="G617" s="689">
        <v>1</v>
      </c>
      <c r="H617" s="692">
        <v>83200</v>
      </c>
      <c r="I617" s="695"/>
      <c r="J617" s="695"/>
      <c r="K617" s="690">
        <v>100000</v>
      </c>
      <c r="L617" s="692">
        <f t="shared" si="529"/>
        <v>100000</v>
      </c>
      <c r="M617" s="692">
        <f>+L617*12</f>
        <v>1200000</v>
      </c>
      <c r="N617" s="686">
        <v>1</v>
      </c>
      <c r="O617" s="683">
        <v>1</v>
      </c>
      <c r="P617" s="465">
        <f t="shared" si="561"/>
        <v>83200</v>
      </c>
      <c r="Q617" s="466">
        <f t="shared" si="561"/>
        <v>0</v>
      </c>
      <c r="R617" s="466">
        <f t="shared" si="561"/>
        <v>0</v>
      </c>
      <c r="S617" s="466">
        <f t="shared" si="561"/>
        <v>100000</v>
      </c>
      <c r="T617" s="465">
        <f>+Q617+R617+S617</f>
        <v>100000</v>
      </c>
      <c r="U617" s="465">
        <f>+T617*12</f>
        <v>1200000</v>
      </c>
      <c r="V617" s="686">
        <v>1</v>
      </c>
      <c r="W617" s="683">
        <v>1</v>
      </c>
      <c r="X617" s="465">
        <f t="shared" si="562"/>
        <v>83200</v>
      </c>
      <c r="Y617" s="466">
        <f t="shared" si="562"/>
        <v>0</v>
      </c>
      <c r="Z617" s="466">
        <f t="shared" si="562"/>
        <v>0</v>
      </c>
      <c r="AA617" s="466">
        <f t="shared" si="562"/>
        <v>100000</v>
      </c>
      <c r="AB617" s="465">
        <f>+Y617+Z617+AA617</f>
        <v>100000</v>
      </c>
      <c r="AC617" s="465">
        <f>+AB617*12</f>
        <v>1200000</v>
      </c>
      <c r="AD617" s="686">
        <v>1</v>
      </c>
      <c r="AE617" s="683">
        <v>1</v>
      </c>
      <c r="AF617" s="465">
        <f t="shared" si="563"/>
        <v>83200</v>
      </c>
      <c r="AG617" s="466">
        <f t="shared" si="563"/>
        <v>0</v>
      </c>
      <c r="AH617" s="466">
        <f t="shared" si="563"/>
        <v>0</v>
      </c>
      <c r="AI617" s="466">
        <f t="shared" si="563"/>
        <v>100000</v>
      </c>
      <c r="AJ617" s="465">
        <f>+AG617+AH617+AI617</f>
        <v>100000</v>
      </c>
      <c r="AK617" s="465">
        <f>+AJ617*12</f>
        <v>1200000</v>
      </c>
    </row>
    <row r="618" spans="1:37" ht="17.25" hidden="1">
      <c r="A618" s="728">
        <v>28</v>
      </c>
      <c r="B618" s="693" t="s">
        <v>1391</v>
      </c>
      <c r="C618" s="718" t="s">
        <v>2540</v>
      </c>
      <c r="D618" s="718">
        <v>1954</v>
      </c>
      <c r="E618" s="646" t="s">
        <v>441</v>
      </c>
      <c r="F618" s="719">
        <v>1</v>
      </c>
      <c r="G618" s="689">
        <v>1</v>
      </c>
      <c r="H618" s="692">
        <v>83200</v>
      </c>
      <c r="I618" s="690"/>
      <c r="J618" s="690"/>
      <c r="K618" s="690">
        <v>93750</v>
      </c>
      <c r="L618" s="692">
        <f t="shared" si="529"/>
        <v>93750</v>
      </c>
      <c r="M618" s="692">
        <f t="shared" ref="M618:M650" si="564">+L618*12</f>
        <v>1125000</v>
      </c>
      <c r="N618" s="686">
        <v>1</v>
      </c>
      <c r="O618" s="683">
        <v>1</v>
      </c>
      <c r="P618" s="465">
        <f t="shared" si="531"/>
        <v>83200</v>
      </c>
      <c r="Q618" s="466">
        <f t="shared" si="532"/>
        <v>0</v>
      </c>
      <c r="R618" s="466">
        <f t="shared" si="533"/>
        <v>0</v>
      </c>
      <c r="S618" s="466">
        <f t="shared" si="534"/>
        <v>93750</v>
      </c>
      <c r="T618" s="465">
        <f t="shared" si="535"/>
        <v>93750</v>
      </c>
      <c r="U618" s="465">
        <f t="shared" ref="U618:U650" si="565">+T618*12</f>
        <v>1125000</v>
      </c>
      <c r="V618" s="686">
        <v>1</v>
      </c>
      <c r="W618" s="683">
        <v>1</v>
      </c>
      <c r="X618" s="465">
        <f t="shared" si="537"/>
        <v>83200</v>
      </c>
      <c r="Y618" s="466">
        <f t="shared" si="538"/>
        <v>0</v>
      </c>
      <c r="Z618" s="466">
        <f t="shared" si="539"/>
        <v>0</v>
      </c>
      <c r="AA618" s="466">
        <f t="shared" si="540"/>
        <v>93750</v>
      </c>
      <c r="AB618" s="465">
        <f t="shared" si="541"/>
        <v>93750</v>
      </c>
      <c r="AC618" s="465">
        <f t="shared" ref="AC618:AC650" si="566">+AB618*12</f>
        <v>1125000</v>
      </c>
      <c r="AD618" s="686">
        <v>1</v>
      </c>
      <c r="AE618" s="683">
        <v>1</v>
      </c>
      <c r="AF618" s="465">
        <f t="shared" si="543"/>
        <v>83200</v>
      </c>
      <c r="AG618" s="466">
        <f t="shared" si="544"/>
        <v>0</v>
      </c>
      <c r="AH618" s="466">
        <f t="shared" si="545"/>
        <v>0</v>
      </c>
      <c r="AI618" s="466">
        <f t="shared" si="546"/>
        <v>93750</v>
      </c>
      <c r="AJ618" s="465">
        <f t="shared" si="547"/>
        <v>93750</v>
      </c>
      <c r="AK618" s="465">
        <f t="shared" ref="AK618:AK650" si="567">+AJ618*12</f>
        <v>1125000</v>
      </c>
    </row>
    <row r="619" spans="1:37" ht="17.25" hidden="1">
      <c r="A619" s="717">
        <v>29</v>
      </c>
      <c r="B619" s="693" t="s">
        <v>259</v>
      </c>
      <c r="C619" s="718" t="s">
        <v>2540</v>
      </c>
      <c r="D619" s="718">
        <v>1956</v>
      </c>
      <c r="E619" s="646" t="s">
        <v>441</v>
      </c>
      <c r="F619" s="719">
        <v>1</v>
      </c>
      <c r="G619" s="689">
        <v>1</v>
      </c>
      <c r="H619" s="692">
        <v>83200</v>
      </c>
      <c r="I619" s="690"/>
      <c r="J619" s="690"/>
      <c r="K619" s="690">
        <v>93750</v>
      </c>
      <c r="L619" s="692">
        <f t="shared" si="529"/>
        <v>93750</v>
      </c>
      <c r="M619" s="692">
        <f t="shared" si="564"/>
        <v>1125000</v>
      </c>
      <c r="N619" s="686">
        <v>1</v>
      </c>
      <c r="O619" s="683">
        <v>1</v>
      </c>
      <c r="P619" s="465">
        <f t="shared" si="531"/>
        <v>83200</v>
      </c>
      <c r="Q619" s="466">
        <f t="shared" si="532"/>
        <v>0</v>
      </c>
      <c r="R619" s="466">
        <f t="shared" si="533"/>
        <v>0</v>
      </c>
      <c r="S619" s="466">
        <f t="shared" si="534"/>
        <v>93750</v>
      </c>
      <c r="T619" s="465">
        <f t="shared" si="535"/>
        <v>93750</v>
      </c>
      <c r="U619" s="465">
        <f t="shared" si="565"/>
        <v>1125000</v>
      </c>
      <c r="V619" s="686">
        <v>1</v>
      </c>
      <c r="W619" s="683">
        <v>1</v>
      </c>
      <c r="X619" s="465">
        <f t="shared" si="537"/>
        <v>83200</v>
      </c>
      <c r="Y619" s="466">
        <f t="shared" si="538"/>
        <v>0</v>
      </c>
      <c r="Z619" s="466">
        <f t="shared" si="539"/>
        <v>0</v>
      </c>
      <c r="AA619" s="466">
        <f t="shared" si="540"/>
        <v>93750</v>
      </c>
      <c r="AB619" s="465">
        <f t="shared" si="541"/>
        <v>93750</v>
      </c>
      <c r="AC619" s="465">
        <f t="shared" si="566"/>
        <v>1125000</v>
      </c>
      <c r="AD619" s="686">
        <v>1</v>
      </c>
      <c r="AE619" s="683">
        <v>1</v>
      </c>
      <c r="AF619" s="465">
        <f t="shared" si="543"/>
        <v>83200</v>
      </c>
      <c r="AG619" s="466">
        <f t="shared" si="544"/>
        <v>0</v>
      </c>
      <c r="AH619" s="466">
        <f t="shared" si="545"/>
        <v>0</v>
      </c>
      <c r="AI619" s="466">
        <f t="shared" si="546"/>
        <v>93750</v>
      </c>
      <c r="AJ619" s="465">
        <f t="shared" si="547"/>
        <v>93750</v>
      </c>
      <c r="AK619" s="465">
        <f t="shared" si="567"/>
        <v>1125000</v>
      </c>
    </row>
    <row r="620" spans="1:37" ht="17.25" hidden="1">
      <c r="A620" s="728">
        <v>30</v>
      </c>
      <c r="B620" s="693" t="s">
        <v>260</v>
      </c>
      <c r="C620" s="718" t="s">
        <v>2540</v>
      </c>
      <c r="D620" s="718">
        <v>1959</v>
      </c>
      <c r="E620" s="646" t="s">
        <v>441</v>
      </c>
      <c r="F620" s="719">
        <v>1</v>
      </c>
      <c r="G620" s="689">
        <v>1</v>
      </c>
      <c r="H620" s="692">
        <v>83200</v>
      </c>
      <c r="I620" s="690"/>
      <c r="J620" s="690"/>
      <c r="K620" s="690">
        <v>93750</v>
      </c>
      <c r="L620" s="692">
        <f t="shared" si="529"/>
        <v>93750</v>
      </c>
      <c r="M620" s="692">
        <f t="shared" si="564"/>
        <v>1125000</v>
      </c>
      <c r="N620" s="686">
        <v>1</v>
      </c>
      <c r="O620" s="683">
        <v>1</v>
      </c>
      <c r="P620" s="465">
        <f t="shared" si="531"/>
        <v>83200</v>
      </c>
      <c r="Q620" s="466">
        <f t="shared" si="532"/>
        <v>0</v>
      </c>
      <c r="R620" s="466">
        <f t="shared" si="533"/>
        <v>0</v>
      </c>
      <c r="S620" s="466">
        <f t="shared" si="534"/>
        <v>93750</v>
      </c>
      <c r="T620" s="465">
        <f t="shared" si="535"/>
        <v>93750</v>
      </c>
      <c r="U620" s="465">
        <f t="shared" si="565"/>
        <v>1125000</v>
      </c>
      <c r="V620" s="686">
        <v>1</v>
      </c>
      <c r="W620" s="683">
        <v>1</v>
      </c>
      <c r="X620" s="465">
        <f t="shared" si="537"/>
        <v>83200</v>
      </c>
      <c r="Y620" s="466">
        <f t="shared" si="538"/>
        <v>0</v>
      </c>
      <c r="Z620" s="466">
        <f t="shared" si="539"/>
        <v>0</v>
      </c>
      <c r="AA620" s="466">
        <f t="shared" si="540"/>
        <v>93750</v>
      </c>
      <c r="AB620" s="465">
        <f t="shared" si="541"/>
        <v>93750</v>
      </c>
      <c r="AC620" s="465">
        <f t="shared" si="566"/>
        <v>1125000</v>
      </c>
      <c r="AD620" s="686">
        <v>1</v>
      </c>
      <c r="AE620" s="683">
        <v>1</v>
      </c>
      <c r="AF620" s="465">
        <f t="shared" si="543"/>
        <v>83200</v>
      </c>
      <c r="AG620" s="466">
        <f t="shared" si="544"/>
        <v>0</v>
      </c>
      <c r="AH620" s="466">
        <f t="shared" si="545"/>
        <v>0</v>
      </c>
      <c r="AI620" s="466">
        <f t="shared" si="546"/>
        <v>93750</v>
      </c>
      <c r="AJ620" s="465">
        <f t="shared" si="547"/>
        <v>93750</v>
      </c>
      <c r="AK620" s="465">
        <f t="shared" si="567"/>
        <v>1125000</v>
      </c>
    </row>
    <row r="621" spans="1:37" ht="17.25" hidden="1">
      <c r="A621" s="717">
        <v>31</v>
      </c>
      <c r="B621" s="693" t="s">
        <v>261</v>
      </c>
      <c r="C621" s="718" t="s">
        <v>2540</v>
      </c>
      <c r="D621" s="718">
        <v>1956</v>
      </c>
      <c r="E621" s="646" t="s">
        <v>441</v>
      </c>
      <c r="F621" s="719">
        <v>1</v>
      </c>
      <c r="G621" s="689">
        <v>1</v>
      </c>
      <c r="H621" s="692">
        <v>83200</v>
      </c>
      <c r="I621" s="690"/>
      <c r="J621" s="690"/>
      <c r="K621" s="690">
        <v>93750</v>
      </c>
      <c r="L621" s="692">
        <f t="shared" si="529"/>
        <v>93750</v>
      </c>
      <c r="M621" s="692">
        <f t="shared" si="564"/>
        <v>1125000</v>
      </c>
      <c r="N621" s="686">
        <v>1</v>
      </c>
      <c r="O621" s="683">
        <v>1</v>
      </c>
      <c r="P621" s="465">
        <f t="shared" si="531"/>
        <v>83200</v>
      </c>
      <c r="Q621" s="466">
        <f t="shared" si="532"/>
        <v>0</v>
      </c>
      <c r="R621" s="466">
        <f t="shared" si="533"/>
        <v>0</v>
      </c>
      <c r="S621" s="466">
        <f t="shared" si="534"/>
        <v>93750</v>
      </c>
      <c r="T621" s="465">
        <f t="shared" si="535"/>
        <v>93750</v>
      </c>
      <c r="U621" s="465">
        <f t="shared" si="565"/>
        <v>1125000</v>
      </c>
      <c r="V621" s="686">
        <v>1</v>
      </c>
      <c r="W621" s="683">
        <v>1</v>
      </c>
      <c r="X621" s="465">
        <f t="shared" si="537"/>
        <v>83200</v>
      </c>
      <c r="Y621" s="466">
        <f t="shared" si="538"/>
        <v>0</v>
      </c>
      <c r="Z621" s="466">
        <f t="shared" si="539"/>
        <v>0</v>
      </c>
      <c r="AA621" s="466">
        <f t="shared" si="540"/>
        <v>93750</v>
      </c>
      <c r="AB621" s="465">
        <f t="shared" si="541"/>
        <v>93750</v>
      </c>
      <c r="AC621" s="465">
        <f t="shared" si="566"/>
        <v>1125000</v>
      </c>
      <c r="AD621" s="686">
        <v>1</v>
      </c>
      <c r="AE621" s="683">
        <v>1</v>
      </c>
      <c r="AF621" s="465">
        <f t="shared" si="543"/>
        <v>83200</v>
      </c>
      <c r="AG621" s="466">
        <f t="shared" si="544"/>
        <v>0</v>
      </c>
      <c r="AH621" s="466">
        <f t="shared" si="545"/>
        <v>0</v>
      </c>
      <c r="AI621" s="466">
        <f t="shared" si="546"/>
        <v>93750</v>
      </c>
      <c r="AJ621" s="465">
        <f t="shared" si="547"/>
        <v>93750</v>
      </c>
      <c r="AK621" s="465">
        <f t="shared" si="567"/>
        <v>1125000</v>
      </c>
    </row>
    <row r="622" spans="1:37" ht="17.25" hidden="1">
      <c r="A622" s="728">
        <v>32</v>
      </c>
      <c r="B622" s="693" t="s">
        <v>1021</v>
      </c>
      <c r="C622" s="718" t="s">
        <v>2540</v>
      </c>
      <c r="D622" s="718">
        <v>1959</v>
      </c>
      <c r="E622" s="646" t="s">
        <v>441</v>
      </c>
      <c r="F622" s="719">
        <v>1</v>
      </c>
      <c r="G622" s="689">
        <v>1</v>
      </c>
      <c r="H622" s="692">
        <v>83200</v>
      </c>
      <c r="I622" s="690"/>
      <c r="J622" s="690"/>
      <c r="K622" s="690">
        <v>93750</v>
      </c>
      <c r="L622" s="692">
        <f t="shared" si="529"/>
        <v>93750</v>
      </c>
      <c r="M622" s="692">
        <f t="shared" si="564"/>
        <v>1125000</v>
      </c>
      <c r="N622" s="686">
        <v>1</v>
      </c>
      <c r="O622" s="683">
        <v>1</v>
      </c>
      <c r="P622" s="465">
        <f t="shared" si="531"/>
        <v>83200</v>
      </c>
      <c r="Q622" s="466">
        <f t="shared" si="532"/>
        <v>0</v>
      </c>
      <c r="R622" s="466">
        <f t="shared" si="533"/>
        <v>0</v>
      </c>
      <c r="S622" s="466">
        <f t="shared" si="534"/>
        <v>93750</v>
      </c>
      <c r="T622" s="465">
        <f t="shared" si="535"/>
        <v>93750</v>
      </c>
      <c r="U622" s="465">
        <f t="shared" si="565"/>
        <v>1125000</v>
      </c>
      <c r="V622" s="686">
        <v>1</v>
      </c>
      <c r="W622" s="683">
        <v>1</v>
      </c>
      <c r="X622" s="465">
        <f t="shared" si="537"/>
        <v>83200</v>
      </c>
      <c r="Y622" s="466">
        <f t="shared" si="538"/>
        <v>0</v>
      </c>
      <c r="Z622" s="466">
        <f t="shared" si="539"/>
        <v>0</v>
      </c>
      <c r="AA622" s="466">
        <f t="shared" si="540"/>
        <v>93750</v>
      </c>
      <c r="AB622" s="465">
        <f t="shared" si="541"/>
        <v>93750</v>
      </c>
      <c r="AC622" s="465">
        <f t="shared" si="566"/>
        <v>1125000</v>
      </c>
      <c r="AD622" s="686">
        <v>1</v>
      </c>
      <c r="AE622" s="683">
        <v>1</v>
      </c>
      <c r="AF622" s="465">
        <f t="shared" si="543"/>
        <v>83200</v>
      </c>
      <c r="AG622" s="466">
        <f t="shared" si="544"/>
        <v>0</v>
      </c>
      <c r="AH622" s="466">
        <f t="shared" si="545"/>
        <v>0</v>
      </c>
      <c r="AI622" s="466">
        <f t="shared" si="546"/>
        <v>93750</v>
      </c>
      <c r="AJ622" s="465">
        <f t="shared" si="547"/>
        <v>93750</v>
      </c>
      <c r="AK622" s="465">
        <f t="shared" si="567"/>
        <v>1125000</v>
      </c>
    </row>
    <row r="623" spans="1:37" ht="17.25" hidden="1">
      <c r="A623" s="717">
        <v>33</v>
      </c>
      <c r="B623" s="693" t="s">
        <v>1388</v>
      </c>
      <c r="C623" s="627" t="s">
        <v>2540</v>
      </c>
      <c r="D623" s="627">
        <v>1962</v>
      </c>
      <c r="E623" s="693" t="s">
        <v>441</v>
      </c>
      <c r="F623" s="719">
        <v>1</v>
      </c>
      <c r="G623" s="689">
        <v>1</v>
      </c>
      <c r="H623" s="692">
        <v>83200</v>
      </c>
      <c r="I623" s="695"/>
      <c r="J623" s="695"/>
      <c r="K623" s="690">
        <v>93750</v>
      </c>
      <c r="L623" s="692">
        <f t="shared" si="529"/>
        <v>93750</v>
      </c>
      <c r="M623" s="692">
        <f t="shared" si="564"/>
        <v>1125000</v>
      </c>
      <c r="N623" s="686">
        <v>1</v>
      </c>
      <c r="O623" s="683">
        <v>1</v>
      </c>
      <c r="P623" s="465">
        <f t="shared" si="531"/>
        <v>83200</v>
      </c>
      <c r="Q623" s="466">
        <f t="shared" si="532"/>
        <v>0</v>
      </c>
      <c r="R623" s="466">
        <f t="shared" si="533"/>
        <v>0</v>
      </c>
      <c r="S623" s="466">
        <f t="shared" si="534"/>
        <v>93750</v>
      </c>
      <c r="T623" s="465">
        <f t="shared" si="535"/>
        <v>93750</v>
      </c>
      <c r="U623" s="465">
        <f t="shared" si="565"/>
        <v>1125000</v>
      </c>
      <c r="V623" s="686">
        <v>1</v>
      </c>
      <c r="W623" s="683">
        <v>1</v>
      </c>
      <c r="X623" s="465">
        <f t="shared" si="537"/>
        <v>83200</v>
      </c>
      <c r="Y623" s="466">
        <f t="shared" si="538"/>
        <v>0</v>
      </c>
      <c r="Z623" s="466">
        <f t="shared" si="539"/>
        <v>0</v>
      </c>
      <c r="AA623" s="466">
        <f t="shared" si="540"/>
        <v>93750</v>
      </c>
      <c r="AB623" s="465">
        <f t="shared" si="541"/>
        <v>93750</v>
      </c>
      <c r="AC623" s="465">
        <f t="shared" si="566"/>
        <v>1125000</v>
      </c>
      <c r="AD623" s="686">
        <v>1</v>
      </c>
      <c r="AE623" s="683">
        <v>1</v>
      </c>
      <c r="AF623" s="465">
        <f t="shared" si="543"/>
        <v>83200</v>
      </c>
      <c r="AG623" s="466">
        <f t="shared" si="544"/>
        <v>0</v>
      </c>
      <c r="AH623" s="466">
        <f t="shared" si="545"/>
        <v>0</v>
      </c>
      <c r="AI623" s="466">
        <f t="shared" si="546"/>
        <v>93750</v>
      </c>
      <c r="AJ623" s="465">
        <f t="shared" si="547"/>
        <v>93750</v>
      </c>
      <c r="AK623" s="465">
        <f t="shared" si="567"/>
        <v>1125000</v>
      </c>
    </row>
    <row r="624" spans="1:37" ht="17.25" hidden="1">
      <c r="A624" s="728">
        <v>34</v>
      </c>
      <c r="B624" s="693" t="s">
        <v>510</v>
      </c>
      <c r="C624" s="627" t="s">
        <v>2541</v>
      </c>
      <c r="D624" s="627">
        <v>1994</v>
      </c>
      <c r="E624" s="693" t="s">
        <v>441</v>
      </c>
      <c r="F624" s="719">
        <v>1</v>
      </c>
      <c r="G624" s="689">
        <v>1</v>
      </c>
      <c r="H624" s="692">
        <v>83200</v>
      </c>
      <c r="I624" s="695"/>
      <c r="J624" s="695"/>
      <c r="K624" s="690">
        <v>100000</v>
      </c>
      <c r="L624" s="692">
        <f t="shared" si="529"/>
        <v>100000</v>
      </c>
      <c r="M624" s="692">
        <f t="shared" si="564"/>
        <v>1200000</v>
      </c>
      <c r="N624" s="686">
        <v>1</v>
      </c>
      <c r="O624" s="683">
        <v>1</v>
      </c>
      <c r="P624" s="465">
        <f t="shared" si="531"/>
        <v>83200</v>
      </c>
      <c r="Q624" s="466">
        <f t="shared" si="532"/>
        <v>0</v>
      </c>
      <c r="R624" s="466">
        <f t="shared" si="533"/>
        <v>0</v>
      </c>
      <c r="S624" s="466">
        <f t="shared" si="534"/>
        <v>100000</v>
      </c>
      <c r="T624" s="465">
        <f t="shared" si="535"/>
        <v>100000</v>
      </c>
      <c r="U624" s="465">
        <f t="shared" si="565"/>
        <v>1200000</v>
      </c>
      <c r="V624" s="686">
        <v>1</v>
      </c>
      <c r="W624" s="683">
        <v>1</v>
      </c>
      <c r="X624" s="465">
        <f t="shared" si="537"/>
        <v>83200</v>
      </c>
      <c r="Y624" s="466">
        <f t="shared" si="538"/>
        <v>0</v>
      </c>
      <c r="Z624" s="466">
        <f t="shared" si="539"/>
        <v>0</v>
      </c>
      <c r="AA624" s="466">
        <f t="shared" si="540"/>
        <v>100000</v>
      </c>
      <c r="AB624" s="465">
        <f t="shared" si="541"/>
        <v>100000</v>
      </c>
      <c r="AC624" s="465">
        <f t="shared" si="566"/>
        <v>1200000</v>
      </c>
      <c r="AD624" s="686">
        <v>1</v>
      </c>
      <c r="AE624" s="683">
        <v>1</v>
      </c>
      <c r="AF624" s="465">
        <f t="shared" si="543"/>
        <v>83200</v>
      </c>
      <c r="AG624" s="466">
        <f t="shared" si="544"/>
        <v>0</v>
      </c>
      <c r="AH624" s="466">
        <f t="shared" si="545"/>
        <v>0</v>
      </c>
      <c r="AI624" s="466">
        <f t="shared" si="546"/>
        <v>100000</v>
      </c>
      <c r="AJ624" s="465">
        <f t="shared" si="547"/>
        <v>100000</v>
      </c>
      <c r="AK624" s="465">
        <f t="shared" si="567"/>
        <v>1200000</v>
      </c>
    </row>
    <row r="625" spans="1:37" ht="17.25" hidden="1">
      <c r="A625" s="717">
        <v>35</v>
      </c>
      <c r="B625" s="693" t="s">
        <v>601</v>
      </c>
      <c r="C625" s="627" t="s">
        <v>2540</v>
      </c>
      <c r="D625" s="627">
        <v>1956</v>
      </c>
      <c r="E625" s="693" t="s">
        <v>441</v>
      </c>
      <c r="F625" s="719">
        <v>1</v>
      </c>
      <c r="G625" s="689">
        <v>1</v>
      </c>
      <c r="H625" s="692">
        <v>83200</v>
      </c>
      <c r="I625" s="695"/>
      <c r="J625" s="695"/>
      <c r="K625" s="690">
        <v>93750</v>
      </c>
      <c r="L625" s="690">
        <f t="shared" ref="L625:L650" si="568">+I625+J625+K625</f>
        <v>93750</v>
      </c>
      <c r="M625" s="692">
        <f t="shared" si="564"/>
        <v>1125000</v>
      </c>
      <c r="N625" s="686">
        <v>1</v>
      </c>
      <c r="O625" s="683">
        <v>1</v>
      </c>
      <c r="P625" s="465">
        <f t="shared" si="531"/>
        <v>83200</v>
      </c>
      <c r="Q625" s="466">
        <f t="shared" si="532"/>
        <v>0</v>
      </c>
      <c r="R625" s="466">
        <f t="shared" si="533"/>
        <v>0</v>
      </c>
      <c r="S625" s="466">
        <f t="shared" si="534"/>
        <v>93750</v>
      </c>
      <c r="T625" s="465">
        <f t="shared" si="535"/>
        <v>93750</v>
      </c>
      <c r="U625" s="465">
        <f t="shared" si="565"/>
        <v>1125000</v>
      </c>
      <c r="V625" s="686">
        <v>1</v>
      </c>
      <c r="W625" s="683">
        <v>1</v>
      </c>
      <c r="X625" s="465">
        <f t="shared" si="537"/>
        <v>83200</v>
      </c>
      <c r="Y625" s="466">
        <f t="shared" si="538"/>
        <v>0</v>
      </c>
      <c r="Z625" s="466">
        <f t="shared" si="539"/>
        <v>0</v>
      </c>
      <c r="AA625" s="466">
        <f t="shared" si="540"/>
        <v>93750</v>
      </c>
      <c r="AB625" s="465">
        <f t="shared" si="541"/>
        <v>93750</v>
      </c>
      <c r="AC625" s="465">
        <f t="shared" si="566"/>
        <v>1125000</v>
      </c>
      <c r="AD625" s="686">
        <v>1</v>
      </c>
      <c r="AE625" s="683">
        <v>1</v>
      </c>
      <c r="AF625" s="465">
        <f t="shared" si="543"/>
        <v>83200</v>
      </c>
      <c r="AG625" s="466">
        <f t="shared" si="544"/>
        <v>0</v>
      </c>
      <c r="AH625" s="466">
        <f t="shared" si="545"/>
        <v>0</v>
      </c>
      <c r="AI625" s="466">
        <f t="shared" si="546"/>
        <v>93750</v>
      </c>
      <c r="AJ625" s="465">
        <f t="shared" si="547"/>
        <v>93750</v>
      </c>
      <c r="AK625" s="465">
        <f t="shared" si="567"/>
        <v>1125000</v>
      </c>
    </row>
    <row r="626" spans="1:37" ht="17.25" hidden="1">
      <c r="A626" s="728">
        <v>36</v>
      </c>
      <c r="B626" s="693" t="s">
        <v>1671</v>
      </c>
      <c r="C626" s="627" t="s">
        <v>2540</v>
      </c>
      <c r="D626" s="627">
        <v>1968</v>
      </c>
      <c r="E626" s="693" t="s">
        <v>441</v>
      </c>
      <c r="F626" s="719">
        <v>1</v>
      </c>
      <c r="G626" s="689">
        <v>1</v>
      </c>
      <c r="H626" s="692">
        <v>83200</v>
      </c>
      <c r="I626" s="695"/>
      <c r="J626" s="695"/>
      <c r="K626" s="690">
        <v>93750</v>
      </c>
      <c r="L626" s="690">
        <f t="shared" si="568"/>
        <v>93750</v>
      </c>
      <c r="M626" s="692">
        <f t="shared" si="564"/>
        <v>1125000</v>
      </c>
      <c r="N626" s="686">
        <v>1</v>
      </c>
      <c r="O626" s="683">
        <v>1</v>
      </c>
      <c r="P626" s="465">
        <f t="shared" si="531"/>
        <v>83200</v>
      </c>
      <c r="Q626" s="466">
        <f t="shared" si="532"/>
        <v>0</v>
      </c>
      <c r="R626" s="466">
        <f t="shared" si="533"/>
        <v>0</v>
      </c>
      <c r="S626" s="466">
        <f t="shared" si="534"/>
        <v>93750</v>
      </c>
      <c r="T626" s="465">
        <f t="shared" si="535"/>
        <v>93750</v>
      </c>
      <c r="U626" s="465">
        <f t="shared" si="565"/>
        <v>1125000</v>
      </c>
      <c r="V626" s="686">
        <v>1</v>
      </c>
      <c r="W626" s="683">
        <v>1</v>
      </c>
      <c r="X626" s="465">
        <f t="shared" si="537"/>
        <v>83200</v>
      </c>
      <c r="Y626" s="466">
        <f t="shared" si="538"/>
        <v>0</v>
      </c>
      <c r="Z626" s="466">
        <f t="shared" si="539"/>
        <v>0</v>
      </c>
      <c r="AA626" s="466">
        <f t="shared" si="540"/>
        <v>93750</v>
      </c>
      <c r="AB626" s="465">
        <f t="shared" si="541"/>
        <v>93750</v>
      </c>
      <c r="AC626" s="465">
        <f t="shared" si="566"/>
        <v>1125000</v>
      </c>
      <c r="AD626" s="686">
        <v>1</v>
      </c>
      <c r="AE626" s="683">
        <v>1</v>
      </c>
      <c r="AF626" s="465">
        <f t="shared" si="543"/>
        <v>83200</v>
      </c>
      <c r="AG626" s="466">
        <f t="shared" si="544"/>
        <v>0</v>
      </c>
      <c r="AH626" s="466">
        <f t="shared" si="545"/>
        <v>0</v>
      </c>
      <c r="AI626" s="466">
        <f t="shared" si="546"/>
        <v>93750</v>
      </c>
      <c r="AJ626" s="465">
        <f t="shared" si="547"/>
        <v>93750</v>
      </c>
      <c r="AK626" s="465">
        <f t="shared" si="567"/>
        <v>1125000</v>
      </c>
    </row>
    <row r="627" spans="1:37" ht="17.25" hidden="1">
      <c r="A627" s="717">
        <v>37</v>
      </c>
      <c r="B627" s="693" t="s">
        <v>3291</v>
      </c>
      <c r="C627" s="627" t="s">
        <v>2540</v>
      </c>
      <c r="D627" s="627">
        <v>1990</v>
      </c>
      <c r="E627" s="693" t="s">
        <v>441</v>
      </c>
      <c r="F627" s="719">
        <v>1</v>
      </c>
      <c r="G627" s="689">
        <v>1</v>
      </c>
      <c r="H627" s="692">
        <v>83200</v>
      </c>
      <c r="I627" s="695"/>
      <c r="J627" s="695"/>
      <c r="K627" s="690">
        <v>100000</v>
      </c>
      <c r="L627" s="690">
        <f t="shared" si="568"/>
        <v>100000</v>
      </c>
      <c r="M627" s="692">
        <f t="shared" si="564"/>
        <v>1200000</v>
      </c>
      <c r="N627" s="686">
        <v>1</v>
      </c>
      <c r="O627" s="683">
        <v>1</v>
      </c>
      <c r="P627" s="465">
        <f t="shared" si="531"/>
        <v>83200</v>
      </c>
      <c r="Q627" s="466">
        <f t="shared" si="532"/>
        <v>0</v>
      </c>
      <c r="R627" s="466">
        <f t="shared" si="533"/>
        <v>0</v>
      </c>
      <c r="S627" s="466">
        <f t="shared" si="534"/>
        <v>100000</v>
      </c>
      <c r="T627" s="465">
        <f t="shared" si="535"/>
        <v>100000</v>
      </c>
      <c r="U627" s="465">
        <f t="shared" si="565"/>
        <v>1200000</v>
      </c>
      <c r="V627" s="686">
        <v>1</v>
      </c>
      <c r="W627" s="683">
        <v>1</v>
      </c>
      <c r="X627" s="465">
        <f t="shared" si="537"/>
        <v>83200</v>
      </c>
      <c r="Y627" s="466">
        <f t="shared" si="538"/>
        <v>0</v>
      </c>
      <c r="Z627" s="466">
        <f t="shared" si="539"/>
        <v>0</v>
      </c>
      <c r="AA627" s="466">
        <f t="shared" si="540"/>
        <v>100000</v>
      </c>
      <c r="AB627" s="465">
        <f t="shared" si="541"/>
        <v>100000</v>
      </c>
      <c r="AC627" s="465">
        <f t="shared" si="566"/>
        <v>1200000</v>
      </c>
      <c r="AD627" s="686">
        <v>1</v>
      </c>
      <c r="AE627" s="683">
        <v>1</v>
      </c>
      <c r="AF627" s="465">
        <f t="shared" si="543"/>
        <v>83200</v>
      </c>
      <c r="AG627" s="466">
        <f t="shared" si="544"/>
        <v>0</v>
      </c>
      <c r="AH627" s="466">
        <f t="shared" si="545"/>
        <v>0</v>
      </c>
      <c r="AI627" s="466">
        <f t="shared" si="546"/>
        <v>100000</v>
      </c>
      <c r="AJ627" s="465">
        <f t="shared" si="547"/>
        <v>100000</v>
      </c>
      <c r="AK627" s="465">
        <f t="shared" si="567"/>
        <v>1200000</v>
      </c>
    </row>
    <row r="628" spans="1:37" ht="17.25" hidden="1">
      <c r="A628" s="728">
        <v>38</v>
      </c>
      <c r="B628" s="693" t="s">
        <v>1672</v>
      </c>
      <c r="C628" s="627" t="s">
        <v>2540</v>
      </c>
      <c r="D628" s="627">
        <v>1953</v>
      </c>
      <c r="E628" s="693" t="s">
        <v>441</v>
      </c>
      <c r="F628" s="719">
        <v>1</v>
      </c>
      <c r="G628" s="689">
        <v>1</v>
      </c>
      <c r="H628" s="692">
        <v>83200</v>
      </c>
      <c r="I628" s="695"/>
      <c r="J628" s="695"/>
      <c r="K628" s="690">
        <v>93750</v>
      </c>
      <c r="L628" s="690">
        <f t="shared" si="568"/>
        <v>93750</v>
      </c>
      <c r="M628" s="692">
        <f t="shared" si="564"/>
        <v>1125000</v>
      </c>
      <c r="N628" s="686">
        <v>1</v>
      </c>
      <c r="O628" s="683">
        <v>1</v>
      </c>
      <c r="P628" s="465">
        <f t="shared" si="531"/>
        <v>83200</v>
      </c>
      <c r="Q628" s="466">
        <f t="shared" si="532"/>
        <v>0</v>
      </c>
      <c r="R628" s="466">
        <f t="shared" si="533"/>
        <v>0</v>
      </c>
      <c r="S628" s="466">
        <f t="shared" si="534"/>
        <v>93750</v>
      </c>
      <c r="T628" s="465">
        <f t="shared" si="535"/>
        <v>93750</v>
      </c>
      <c r="U628" s="465">
        <f t="shared" si="565"/>
        <v>1125000</v>
      </c>
      <c r="V628" s="686">
        <v>1</v>
      </c>
      <c r="W628" s="683">
        <v>1</v>
      </c>
      <c r="X628" s="465">
        <f t="shared" si="537"/>
        <v>83200</v>
      </c>
      <c r="Y628" s="466">
        <f t="shared" si="538"/>
        <v>0</v>
      </c>
      <c r="Z628" s="466">
        <f t="shared" si="539"/>
        <v>0</v>
      </c>
      <c r="AA628" s="466">
        <f t="shared" si="540"/>
        <v>93750</v>
      </c>
      <c r="AB628" s="465">
        <f t="shared" si="541"/>
        <v>93750</v>
      </c>
      <c r="AC628" s="465">
        <f t="shared" si="566"/>
        <v>1125000</v>
      </c>
      <c r="AD628" s="686">
        <v>1</v>
      </c>
      <c r="AE628" s="683">
        <v>1</v>
      </c>
      <c r="AF628" s="465">
        <f t="shared" si="543"/>
        <v>83200</v>
      </c>
      <c r="AG628" s="466">
        <f t="shared" si="544"/>
        <v>0</v>
      </c>
      <c r="AH628" s="466">
        <f t="shared" si="545"/>
        <v>0</v>
      </c>
      <c r="AI628" s="466">
        <f t="shared" si="546"/>
        <v>93750</v>
      </c>
      <c r="AJ628" s="465">
        <f t="shared" si="547"/>
        <v>93750</v>
      </c>
      <c r="AK628" s="465">
        <f t="shared" si="567"/>
        <v>1125000</v>
      </c>
    </row>
    <row r="629" spans="1:37" ht="17.25" hidden="1">
      <c r="A629" s="717">
        <v>39</v>
      </c>
      <c r="B629" s="693" t="s">
        <v>1673</v>
      </c>
      <c r="C629" s="627" t="s">
        <v>2540</v>
      </c>
      <c r="D629" s="627">
        <v>1952</v>
      </c>
      <c r="E629" s="693" t="s">
        <v>441</v>
      </c>
      <c r="F629" s="719">
        <v>1</v>
      </c>
      <c r="G629" s="689">
        <v>1</v>
      </c>
      <c r="H629" s="692">
        <v>83200</v>
      </c>
      <c r="I629" s="695"/>
      <c r="J629" s="695"/>
      <c r="K629" s="690">
        <v>93750</v>
      </c>
      <c r="L629" s="690">
        <f t="shared" si="568"/>
        <v>93750</v>
      </c>
      <c r="M629" s="692">
        <f t="shared" si="564"/>
        <v>1125000</v>
      </c>
      <c r="N629" s="686">
        <v>1</v>
      </c>
      <c r="O629" s="683">
        <v>1</v>
      </c>
      <c r="P629" s="465">
        <f t="shared" si="531"/>
        <v>83200</v>
      </c>
      <c r="Q629" s="466">
        <f t="shared" si="532"/>
        <v>0</v>
      </c>
      <c r="R629" s="466">
        <f t="shared" si="533"/>
        <v>0</v>
      </c>
      <c r="S629" s="466">
        <f t="shared" si="534"/>
        <v>93750</v>
      </c>
      <c r="T629" s="465">
        <f t="shared" si="535"/>
        <v>93750</v>
      </c>
      <c r="U629" s="465">
        <f t="shared" si="565"/>
        <v>1125000</v>
      </c>
      <c r="V629" s="686">
        <v>1</v>
      </c>
      <c r="W629" s="683">
        <v>1</v>
      </c>
      <c r="X629" s="465">
        <f t="shared" si="537"/>
        <v>83200</v>
      </c>
      <c r="Y629" s="466">
        <f t="shared" si="538"/>
        <v>0</v>
      </c>
      <c r="Z629" s="466">
        <f t="shared" si="539"/>
        <v>0</v>
      </c>
      <c r="AA629" s="466">
        <f t="shared" si="540"/>
        <v>93750</v>
      </c>
      <c r="AB629" s="465">
        <f t="shared" si="541"/>
        <v>93750</v>
      </c>
      <c r="AC629" s="465">
        <f t="shared" si="566"/>
        <v>1125000</v>
      </c>
      <c r="AD629" s="686">
        <v>1</v>
      </c>
      <c r="AE629" s="683">
        <v>1</v>
      </c>
      <c r="AF629" s="465">
        <f t="shared" si="543"/>
        <v>83200</v>
      </c>
      <c r="AG629" s="466">
        <f t="shared" si="544"/>
        <v>0</v>
      </c>
      <c r="AH629" s="466">
        <f t="shared" si="545"/>
        <v>0</v>
      </c>
      <c r="AI629" s="466">
        <f t="shared" si="546"/>
        <v>93750</v>
      </c>
      <c r="AJ629" s="465">
        <f t="shared" si="547"/>
        <v>93750</v>
      </c>
      <c r="AK629" s="465">
        <f t="shared" si="567"/>
        <v>1125000</v>
      </c>
    </row>
    <row r="630" spans="1:37" ht="17.25" hidden="1">
      <c r="A630" s="728">
        <v>40</v>
      </c>
      <c r="B630" s="693" t="s">
        <v>1674</v>
      </c>
      <c r="C630" s="718" t="s">
        <v>2541</v>
      </c>
      <c r="D630" s="718">
        <v>1984</v>
      </c>
      <c r="E630" s="646" t="s">
        <v>441</v>
      </c>
      <c r="F630" s="719">
        <v>1</v>
      </c>
      <c r="G630" s="689">
        <v>1</v>
      </c>
      <c r="H630" s="692">
        <v>83200</v>
      </c>
      <c r="I630" s="690"/>
      <c r="J630" s="690"/>
      <c r="K630" s="690">
        <v>100000</v>
      </c>
      <c r="L630" s="690">
        <f t="shared" si="568"/>
        <v>100000</v>
      </c>
      <c r="M630" s="692">
        <f t="shared" si="564"/>
        <v>1200000</v>
      </c>
      <c r="N630" s="686">
        <v>1</v>
      </c>
      <c r="O630" s="683">
        <v>1</v>
      </c>
      <c r="P630" s="465">
        <f t="shared" si="531"/>
        <v>83200</v>
      </c>
      <c r="Q630" s="466">
        <f t="shared" si="532"/>
        <v>0</v>
      </c>
      <c r="R630" s="466">
        <f t="shared" si="533"/>
        <v>0</v>
      </c>
      <c r="S630" s="466">
        <f t="shared" si="534"/>
        <v>100000</v>
      </c>
      <c r="T630" s="465">
        <f t="shared" si="535"/>
        <v>100000</v>
      </c>
      <c r="U630" s="465">
        <f t="shared" si="565"/>
        <v>1200000</v>
      </c>
      <c r="V630" s="686">
        <v>1</v>
      </c>
      <c r="W630" s="683">
        <v>1</v>
      </c>
      <c r="X630" s="465">
        <f t="shared" si="537"/>
        <v>83200</v>
      </c>
      <c r="Y630" s="466">
        <f t="shared" si="538"/>
        <v>0</v>
      </c>
      <c r="Z630" s="466">
        <f t="shared" si="539"/>
        <v>0</v>
      </c>
      <c r="AA630" s="466">
        <f t="shared" si="540"/>
        <v>100000</v>
      </c>
      <c r="AB630" s="465">
        <f t="shared" si="541"/>
        <v>100000</v>
      </c>
      <c r="AC630" s="465">
        <f t="shared" si="566"/>
        <v>1200000</v>
      </c>
      <c r="AD630" s="686">
        <v>1</v>
      </c>
      <c r="AE630" s="683">
        <v>1</v>
      </c>
      <c r="AF630" s="465">
        <f t="shared" si="543"/>
        <v>83200</v>
      </c>
      <c r="AG630" s="466">
        <f t="shared" si="544"/>
        <v>0</v>
      </c>
      <c r="AH630" s="466">
        <f t="shared" si="545"/>
        <v>0</v>
      </c>
      <c r="AI630" s="466">
        <f t="shared" si="546"/>
        <v>100000</v>
      </c>
      <c r="AJ630" s="465">
        <f t="shared" si="547"/>
        <v>100000</v>
      </c>
      <c r="AK630" s="465">
        <f t="shared" si="567"/>
        <v>1200000</v>
      </c>
    </row>
    <row r="631" spans="1:37" ht="17.25" hidden="1">
      <c r="A631" s="717">
        <v>41</v>
      </c>
      <c r="B631" s="693" t="s">
        <v>3292</v>
      </c>
      <c r="C631" s="718" t="s">
        <v>2540</v>
      </c>
      <c r="D631" s="718">
        <v>1967</v>
      </c>
      <c r="E631" s="646" t="s">
        <v>441</v>
      </c>
      <c r="F631" s="719">
        <v>1</v>
      </c>
      <c r="G631" s="689">
        <v>1</v>
      </c>
      <c r="H631" s="692">
        <v>83200</v>
      </c>
      <c r="I631" s="690"/>
      <c r="J631" s="690"/>
      <c r="K631" s="690">
        <v>93750</v>
      </c>
      <c r="L631" s="690">
        <f t="shared" si="568"/>
        <v>93750</v>
      </c>
      <c r="M631" s="692">
        <f t="shared" si="564"/>
        <v>1125000</v>
      </c>
      <c r="N631" s="686">
        <v>1</v>
      </c>
      <c r="O631" s="683">
        <v>1</v>
      </c>
      <c r="P631" s="465">
        <f t="shared" si="531"/>
        <v>83200</v>
      </c>
      <c r="Q631" s="466">
        <f t="shared" si="532"/>
        <v>0</v>
      </c>
      <c r="R631" s="466">
        <f t="shared" si="533"/>
        <v>0</v>
      </c>
      <c r="S631" s="466">
        <f t="shared" si="534"/>
        <v>93750</v>
      </c>
      <c r="T631" s="465">
        <f t="shared" si="535"/>
        <v>93750</v>
      </c>
      <c r="U631" s="465">
        <f t="shared" si="565"/>
        <v>1125000</v>
      </c>
      <c r="V631" s="686">
        <v>1</v>
      </c>
      <c r="W631" s="683">
        <v>1</v>
      </c>
      <c r="X631" s="465">
        <f t="shared" si="537"/>
        <v>83200</v>
      </c>
      <c r="Y631" s="466">
        <f t="shared" si="538"/>
        <v>0</v>
      </c>
      <c r="Z631" s="466">
        <f t="shared" si="539"/>
        <v>0</v>
      </c>
      <c r="AA631" s="466">
        <f t="shared" si="540"/>
        <v>93750</v>
      </c>
      <c r="AB631" s="465">
        <f t="shared" si="541"/>
        <v>93750</v>
      </c>
      <c r="AC631" s="465">
        <f t="shared" si="566"/>
        <v>1125000</v>
      </c>
      <c r="AD631" s="686">
        <v>1</v>
      </c>
      <c r="AE631" s="683">
        <v>1</v>
      </c>
      <c r="AF631" s="465">
        <f t="shared" si="543"/>
        <v>83200</v>
      </c>
      <c r="AG631" s="466">
        <f t="shared" si="544"/>
        <v>0</v>
      </c>
      <c r="AH631" s="466">
        <f t="shared" si="545"/>
        <v>0</v>
      </c>
      <c r="AI631" s="466">
        <f t="shared" si="546"/>
        <v>93750</v>
      </c>
      <c r="AJ631" s="465">
        <f t="shared" si="547"/>
        <v>93750</v>
      </c>
      <c r="AK631" s="465">
        <f t="shared" si="567"/>
        <v>1125000</v>
      </c>
    </row>
    <row r="632" spans="1:37" ht="17.25" hidden="1">
      <c r="A632" s="728">
        <v>42</v>
      </c>
      <c r="B632" s="693" t="s">
        <v>1675</v>
      </c>
      <c r="C632" s="718" t="s">
        <v>2540</v>
      </c>
      <c r="D632" s="718">
        <v>1948</v>
      </c>
      <c r="E632" s="646" t="s">
        <v>441</v>
      </c>
      <c r="F632" s="719">
        <v>1</v>
      </c>
      <c r="G632" s="689">
        <v>1</v>
      </c>
      <c r="H632" s="692">
        <v>83200</v>
      </c>
      <c r="I632" s="690"/>
      <c r="J632" s="690"/>
      <c r="K632" s="690">
        <v>93750</v>
      </c>
      <c r="L632" s="690">
        <f t="shared" si="568"/>
        <v>93750</v>
      </c>
      <c r="M632" s="692">
        <f t="shared" si="564"/>
        <v>1125000</v>
      </c>
      <c r="N632" s="686">
        <v>1</v>
      </c>
      <c r="O632" s="683">
        <v>1</v>
      </c>
      <c r="P632" s="465">
        <f t="shared" si="531"/>
        <v>83200</v>
      </c>
      <c r="Q632" s="466">
        <f t="shared" si="532"/>
        <v>0</v>
      </c>
      <c r="R632" s="466">
        <f t="shared" si="533"/>
        <v>0</v>
      </c>
      <c r="S632" s="466">
        <f t="shared" si="534"/>
        <v>93750</v>
      </c>
      <c r="T632" s="465">
        <f t="shared" si="535"/>
        <v>93750</v>
      </c>
      <c r="U632" s="465">
        <f t="shared" si="565"/>
        <v>1125000</v>
      </c>
      <c r="V632" s="686">
        <v>1</v>
      </c>
      <c r="W632" s="683">
        <v>1</v>
      </c>
      <c r="X632" s="465">
        <f t="shared" si="537"/>
        <v>83200</v>
      </c>
      <c r="Y632" s="466">
        <f t="shared" si="538"/>
        <v>0</v>
      </c>
      <c r="Z632" s="466">
        <f t="shared" si="539"/>
        <v>0</v>
      </c>
      <c r="AA632" s="466">
        <f t="shared" si="540"/>
        <v>93750</v>
      </c>
      <c r="AB632" s="465">
        <f t="shared" si="541"/>
        <v>93750</v>
      </c>
      <c r="AC632" s="465">
        <f t="shared" si="566"/>
        <v>1125000</v>
      </c>
      <c r="AD632" s="686">
        <v>1</v>
      </c>
      <c r="AE632" s="683">
        <v>1</v>
      </c>
      <c r="AF632" s="465">
        <f t="shared" si="543"/>
        <v>83200</v>
      </c>
      <c r="AG632" s="466">
        <f t="shared" si="544"/>
        <v>0</v>
      </c>
      <c r="AH632" s="466">
        <f t="shared" si="545"/>
        <v>0</v>
      </c>
      <c r="AI632" s="466">
        <f t="shared" si="546"/>
        <v>93750</v>
      </c>
      <c r="AJ632" s="465">
        <f t="shared" si="547"/>
        <v>93750</v>
      </c>
      <c r="AK632" s="465">
        <f t="shared" si="567"/>
        <v>1125000</v>
      </c>
    </row>
    <row r="633" spans="1:37" ht="17.25" hidden="1">
      <c r="A633" s="717">
        <v>43</v>
      </c>
      <c r="B633" s="693" t="s">
        <v>1676</v>
      </c>
      <c r="C633" s="718" t="s">
        <v>2540</v>
      </c>
      <c r="D633" s="718">
        <v>1961</v>
      </c>
      <c r="E633" s="646" t="s">
        <v>441</v>
      </c>
      <c r="F633" s="719">
        <v>1</v>
      </c>
      <c r="G633" s="689">
        <v>1</v>
      </c>
      <c r="H633" s="692">
        <v>83200</v>
      </c>
      <c r="I633" s="690"/>
      <c r="J633" s="690"/>
      <c r="K633" s="690">
        <v>93750</v>
      </c>
      <c r="L633" s="690">
        <f t="shared" si="568"/>
        <v>93750</v>
      </c>
      <c r="M633" s="692">
        <f t="shared" si="564"/>
        <v>1125000</v>
      </c>
      <c r="N633" s="686">
        <v>1</v>
      </c>
      <c r="O633" s="683">
        <v>1</v>
      </c>
      <c r="P633" s="465">
        <f t="shared" si="531"/>
        <v>83200</v>
      </c>
      <c r="Q633" s="466">
        <f t="shared" si="532"/>
        <v>0</v>
      </c>
      <c r="R633" s="466">
        <f t="shared" si="533"/>
        <v>0</v>
      </c>
      <c r="S633" s="466">
        <f t="shared" si="534"/>
        <v>93750</v>
      </c>
      <c r="T633" s="465">
        <f t="shared" si="535"/>
        <v>93750</v>
      </c>
      <c r="U633" s="465">
        <f t="shared" si="565"/>
        <v>1125000</v>
      </c>
      <c r="V633" s="686">
        <v>1</v>
      </c>
      <c r="W633" s="683">
        <v>1</v>
      </c>
      <c r="X633" s="465">
        <f t="shared" si="537"/>
        <v>83200</v>
      </c>
      <c r="Y633" s="466">
        <f t="shared" si="538"/>
        <v>0</v>
      </c>
      <c r="Z633" s="466">
        <f t="shared" si="539"/>
        <v>0</v>
      </c>
      <c r="AA633" s="466">
        <f t="shared" si="540"/>
        <v>93750</v>
      </c>
      <c r="AB633" s="465">
        <f t="shared" si="541"/>
        <v>93750</v>
      </c>
      <c r="AC633" s="465">
        <f t="shared" si="566"/>
        <v>1125000</v>
      </c>
      <c r="AD633" s="686">
        <v>1</v>
      </c>
      <c r="AE633" s="683">
        <v>1</v>
      </c>
      <c r="AF633" s="465">
        <f t="shared" si="543"/>
        <v>83200</v>
      </c>
      <c r="AG633" s="466">
        <f t="shared" si="544"/>
        <v>0</v>
      </c>
      <c r="AH633" s="466">
        <f t="shared" si="545"/>
        <v>0</v>
      </c>
      <c r="AI633" s="466">
        <f t="shared" si="546"/>
        <v>93750</v>
      </c>
      <c r="AJ633" s="465">
        <f t="shared" si="547"/>
        <v>93750</v>
      </c>
      <c r="AK633" s="465">
        <f t="shared" si="567"/>
        <v>1125000</v>
      </c>
    </row>
    <row r="634" spans="1:37" ht="17.25" hidden="1">
      <c r="A634" s="728">
        <v>44</v>
      </c>
      <c r="B634" s="693" t="s">
        <v>1677</v>
      </c>
      <c r="C634" s="718" t="s">
        <v>2540</v>
      </c>
      <c r="D634" s="718">
        <v>1948</v>
      </c>
      <c r="E634" s="646" t="s">
        <v>441</v>
      </c>
      <c r="F634" s="719">
        <v>1</v>
      </c>
      <c r="G634" s="689">
        <v>1</v>
      </c>
      <c r="H634" s="692">
        <v>83200</v>
      </c>
      <c r="I634" s="690"/>
      <c r="J634" s="690"/>
      <c r="K634" s="690">
        <v>93750</v>
      </c>
      <c r="L634" s="690">
        <f t="shared" si="568"/>
        <v>93750</v>
      </c>
      <c r="M634" s="692">
        <f t="shared" si="564"/>
        <v>1125000</v>
      </c>
      <c r="N634" s="686">
        <v>1</v>
      </c>
      <c r="O634" s="683">
        <v>1</v>
      </c>
      <c r="P634" s="465">
        <f t="shared" si="531"/>
        <v>83200</v>
      </c>
      <c r="Q634" s="466">
        <f t="shared" si="532"/>
        <v>0</v>
      </c>
      <c r="R634" s="466">
        <f t="shared" si="533"/>
        <v>0</v>
      </c>
      <c r="S634" s="466">
        <f t="shared" si="534"/>
        <v>93750</v>
      </c>
      <c r="T634" s="465">
        <f t="shared" si="535"/>
        <v>93750</v>
      </c>
      <c r="U634" s="465">
        <f t="shared" si="565"/>
        <v>1125000</v>
      </c>
      <c r="V634" s="686">
        <v>1</v>
      </c>
      <c r="W634" s="683">
        <v>1</v>
      </c>
      <c r="X634" s="465">
        <f t="shared" si="537"/>
        <v>83200</v>
      </c>
      <c r="Y634" s="466">
        <f t="shared" si="538"/>
        <v>0</v>
      </c>
      <c r="Z634" s="466">
        <f t="shared" si="539"/>
        <v>0</v>
      </c>
      <c r="AA634" s="466">
        <f t="shared" si="540"/>
        <v>93750</v>
      </c>
      <c r="AB634" s="465">
        <f t="shared" si="541"/>
        <v>93750</v>
      </c>
      <c r="AC634" s="465">
        <f t="shared" si="566"/>
        <v>1125000</v>
      </c>
      <c r="AD634" s="686">
        <v>1</v>
      </c>
      <c r="AE634" s="683">
        <v>1</v>
      </c>
      <c r="AF634" s="465">
        <f t="shared" si="543"/>
        <v>83200</v>
      </c>
      <c r="AG634" s="466">
        <f t="shared" si="544"/>
        <v>0</v>
      </c>
      <c r="AH634" s="466">
        <f t="shared" si="545"/>
        <v>0</v>
      </c>
      <c r="AI634" s="466">
        <f t="shared" si="546"/>
        <v>93750</v>
      </c>
      <c r="AJ634" s="465">
        <f t="shared" si="547"/>
        <v>93750</v>
      </c>
      <c r="AK634" s="465">
        <f t="shared" si="567"/>
        <v>1125000</v>
      </c>
    </row>
    <row r="635" spans="1:37" ht="17.25" hidden="1">
      <c r="A635" s="717">
        <v>45</v>
      </c>
      <c r="B635" s="693" t="s">
        <v>1026</v>
      </c>
      <c r="C635" s="718" t="s">
        <v>2540</v>
      </c>
      <c r="D635" s="718">
        <v>1985</v>
      </c>
      <c r="E635" s="646" t="s">
        <v>441</v>
      </c>
      <c r="F635" s="719">
        <v>1</v>
      </c>
      <c r="G635" s="689">
        <v>1</v>
      </c>
      <c r="H635" s="692">
        <v>83200</v>
      </c>
      <c r="I635" s="690"/>
      <c r="J635" s="690"/>
      <c r="K635" s="690">
        <v>100000</v>
      </c>
      <c r="L635" s="690">
        <f t="shared" si="568"/>
        <v>100000</v>
      </c>
      <c r="M635" s="692">
        <f t="shared" si="564"/>
        <v>1200000</v>
      </c>
      <c r="N635" s="686">
        <v>1</v>
      </c>
      <c r="O635" s="683">
        <v>1</v>
      </c>
      <c r="P635" s="465">
        <f t="shared" si="531"/>
        <v>83200</v>
      </c>
      <c r="Q635" s="466">
        <f t="shared" si="532"/>
        <v>0</v>
      </c>
      <c r="R635" s="466">
        <f t="shared" si="533"/>
        <v>0</v>
      </c>
      <c r="S635" s="466">
        <f t="shared" si="534"/>
        <v>100000</v>
      </c>
      <c r="T635" s="465">
        <f t="shared" si="535"/>
        <v>100000</v>
      </c>
      <c r="U635" s="465">
        <f t="shared" si="565"/>
        <v>1200000</v>
      </c>
      <c r="V635" s="686">
        <v>1</v>
      </c>
      <c r="W635" s="683">
        <v>1</v>
      </c>
      <c r="X635" s="465">
        <f t="shared" si="537"/>
        <v>83200</v>
      </c>
      <c r="Y635" s="466">
        <f t="shared" si="538"/>
        <v>0</v>
      </c>
      <c r="Z635" s="466">
        <f t="shared" si="539"/>
        <v>0</v>
      </c>
      <c r="AA635" s="466">
        <f t="shared" si="540"/>
        <v>100000</v>
      </c>
      <c r="AB635" s="465">
        <f t="shared" si="541"/>
        <v>100000</v>
      </c>
      <c r="AC635" s="465">
        <f t="shared" si="566"/>
        <v>1200000</v>
      </c>
      <c r="AD635" s="686">
        <v>1</v>
      </c>
      <c r="AE635" s="683">
        <v>1</v>
      </c>
      <c r="AF635" s="465">
        <f t="shared" si="543"/>
        <v>83200</v>
      </c>
      <c r="AG635" s="466">
        <f t="shared" si="544"/>
        <v>0</v>
      </c>
      <c r="AH635" s="466">
        <f t="shared" si="545"/>
        <v>0</v>
      </c>
      <c r="AI635" s="466">
        <f t="shared" si="546"/>
        <v>100000</v>
      </c>
      <c r="AJ635" s="465">
        <f t="shared" si="547"/>
        <v>100000</v>
      </c>
      <c r="AK635" s="465">
        <f t="shared" si="567"/>
        <v>1200000</v>
      </c>
    </row>
    <row r="636" spans="1:37" ht="17.25" hidden="1">
      <c r="A636" s="728">
        <v>46</v>
      </c>
      <c r="B636" s="693" t="s">
        <v>3293</v>
      </c>
      <c r="C636" s="718" t="s">
        <v>2541</v>
      </c>
      <c r="D636" s="718">
        <v>1951</v>
      </c>
      <c r="E636" s="646" t="s">
        <v>441</v>
      </c>
      <c r="F636" s="719">
        <v>1</v>
      </c>
      <c r="G636" s="689">
        <v>1</v>
      </c>
      <c r="H636" s="692">
        <v>83200</v>
      </c>
      <c r="I636" s="690"/>
      <c r="J636" s="690"/>
      <c r="K636" s="690">
        <v>93750</v>
      </c>
      <c r="L636" s="690">
        <f t="shared" si="568"/>
        <v>93750</v>
      </c>
      <c r="M636" s="692">
        <f t="shared" si="564"/>
        <v>1125000</v>
      </c>
      <c r="N636" s="686">
        <v>1</v>
      </c>
      <c r="O636" s="683">
        <v>1</v>
      </c>
      <c r="P636" s="465">
        <f t="shared" si="531"/>
        <v>83200</v>
      </c>
      <c r="Q636" s="466">
        <f t="shared" si="532"/>
        <v>0</v>
      </c>
      <c r="R636" s="466">
        <f t="shared" si="533"/>
        <v>0</v>
      </c>
      <c r="S636" s="466">
        <f t="shared" si="534"/>
        <v>93750</v>
      </c>
      <c r="T636" s="465">
        <f t="shared" si="535"/>
        <v>93750</v>
      </c>
      <c r="U636" s="465">
        <f t="shared" si="565"/>
        <v>1125000</v>
      </c>
      <c r="V636" s="686">
        <v>1</v>
      </c>
      <c r="W636" s="683">
        <v>1</v>
      </c>
      <c r="X636" s="465">
        <f t="shared" si="537"/>
        <v>83200</v>
      </c>
      <c r="Y636" s="466">
        <f t="shared" si="538"/>
        <v>0</v>
      </c>
      <c r="Z636" s="466">
        <f t="shared" si="539"/>
        <v>0</v>
      </c>
      <c r="AA636" s="466">
        <f t="shared" si="540"/>
        <v>93750</v>
      </c>
      <c r="AB636" s="465">
        <f t="shared" si="541"/>
        <v>93750</v>
      </c>
      <c r="AC636" s="465">
        <f t="shared" si="566"/>
        <v>1125000</v>
      </c>
      <c r="AD636" s="686">
        <v>1</v>
      </c>
      <c r="AE636" s="683">
        <v>1</v>
      </c>
      <c r="AF636" s="465">
        <f t="shared" si="543"/>
        <v>83200</v>
      </c>
      <c r="AG636" s="466">
        <f t="shared" si="544"/>
        <v>0</v>
      </c>
      <c r="AH636" s="466">
        <f t="shared" si="545"/>
        <v>0</v>
      </c>
      <c r="AI636" s="466">
        <f t="shared" si="546"/>
        <v>93750</v>
      </c>
      <c r="AJ636" s="465">
        <f t="shared" si="547"/>
        <v>93750</v>
      </c>
      <c r="AK636" s="465">
        <f t="shared" si="567"/>
        <v>1125000</v>
      </c>
    </row>
    <row r="637" spans="1:37" ht="17.25" hidden="1">
      <c r="A637" s="717">
        <v>47</v>
      </c>
      <c r="B637" s="693" t="s">
        <v>1022</v>
      </c>
      <c r="C637" s="718" t="s">
        <v>2540</v>
      </c>
      <c r="D637" s="718">
        <v>1967</v>
      </c>
      <c r="E637" s="646" t="s">
        <v>441</v>
      </c>
      <c r="F637" s="719">
        <v>1</v>
      </c>
      <c r="G637" s="689">
        <v>1</v>
      </c>
      <c r="H637" s="692">
        <v>83200</v>
      </c>
      <c r="I637" s="690"/>
      <c r="J637" s="690"/>
      <c r="K637" s="690">
        <v>93750</v>
      </c>
      <c r="L637" s="690">
        <f t="shared" si="568"/>
        <v>93750</v>
      </c>
      <c r="M637" s="692">
        <f t="shared" si="564"/>
        <v>1125000</v>
      </c>
      <c r="N637" s="686">
        <v>1</v>
      </c>
      <c r="O637" s="683">
        <v>1</v>
      </c>
      <c r="P637" s="465">
        <f t="shared" si="531"/>
        <v>83200</v>
      </c>
      <c r="Q637" s="466">
        <f t="shared" si="532"/>
        <v>0</v>
      </c>
      <c r="R637" s="466">
        <f t="shared" si="533"/>
        <v>0</v>
      </c>
      <c r="S637" s="466">
        <f t="shared" si="534"/>
        <v>93750</v>
      </c>
      <c r="T637" s="465">
        <f t="shared" si="535"/>
        <v>93750</v>
      </c>
      <c r="U637" s="465">
        <f t="shared" si="565"/>
        <v>1125000</v>
      </c>
      <c r="V637" s="686">
        <v>1</v>
      </c>
      <c r="W637" s="683">
        <v>1</v>
      </c>
      <c r="X637" s="465">
        <f t="shared" si="537"/>
        <v>83200</v>
      </c>
      <c r="Y637" s="466">
        <f t="shared" si="538"/>
        <v>0</v>
      </c>
      <c r="Z637" s="466">
        <f t="shared" si="539"/>
        <v>0</v>
      </c>
      <c r="AA637" s="466">
        <f t="shared" si="540"/>
        <v>93750</v>
      </c>
      <c r="AB637" s="465">
        <f t="shared" si="541"/>
        <v>93750</v>
      </c>
      <c r="AC637" s="465">
        <f t="shared" si="566"/>
        <v>1125000</v>
      </c>
      <c r="AD637" s="686">
        <v>1</v>
      </c>
      <c r="AE637" s="683">
        <v>1</v>
      </c>
      <c r="AF637" s="465">
        <f t="shared" si="543"/>
        <v>83200</v>
      </c>
      <c r="AG637" s="466">
        <f t="shared" si="544"/>
        <v>0</v>
      </c>
      <c r="AH637" s="466">
        <f t="shared" si="545"/>
        <v>0</v>
      </c>
      <c r="AI637" s="466">
        <f t="shared" si="546"/>
        <v>93750</v>
      </c>
      <c r="AJ637" s="465">
        <f t="shared" si="547"/>
        <v>93750</v>
      </c>
      <c r="AK637" s="465">
        <f t="shared" si="567"/>
        <v>1125000</v>
      </c>
    </row>
    <row r="638" spans="1:37" ht="17.25" hidden="1">
      <c r="A638" s="728">
        <v>48</v>
      </c>
      <c r="B638" s="693" t="s">
        <v>1025</v>
      </c>
      <c r="C638" s="718" t="s">
        <v>2540</v>
      </c>
      <c r="D638" s="718">
        <v>1963</v>
      </c>
      <c r="E638" s="646" t="s">
        <v>441</v>
      </c>
      <c r="F638" s="719">
        <v>1</v>
      </c>
      <c r="G638" s="689">
        <v>1</v>
      </c>
      <c r="H638" s="692">
        <v>83200</v>
      </c>
      <c r="I638" s="690"/>
      <c r="J638" s="690"/>
      <c r="K638" s="690">
        <v>93750</v>
      </c>
      <c r="L638" s="690">
        <f t="shared" si="568"/>
        <v>93750</v>
      </c>
      <c r="M638" s="692">
        <f t="shared" si="564"/>
        <v>1125000</v>
      </c>
      <c r="N638" s="686">
        <v>1</v>
      </c>
      <c r="O638" s="683">
        <v>1</v>
      </c>
      <c r="P638" s="465">
        <f t="shared" si="531"/>
        <v>83200</v>
      </c>
      <c r="Q638" s="466">
        <f t="shared" si="532"/>
        <v>0</v>
      </c>
      <c r="R638" s="466">
        <f t="shared" si="533"/>
        <v>0</v>
      </c>
      <c r="S638" s="466">
        <f t="shared" si="534"/>
        <v>93750</v>
      </c>
      <c r="T638" s="465">
        <f t="shared" si="535"/>
        <v>93750</v>
      </c>
      <c r="U638" s="465">
        <f t="shared" si="565"/>
        <v>1125000</v>
      </c>
      <c r="V638" s="686">
        <v>1</v>
      </c>
      <c r="W638" s="683">
        <v>1</v>
      </c>
      <c r="X638" s="465">
        <f t="shared" si="537"/>
        <v>83200</v>
      </c>
      <c r="Y638" s="466">
        <f t="shared" si="538"/>
        <v>0</v>
      </c>
      <c r="Z638" s="466">
        <f t="shared" si="539"/>
        <v>0</v>
      </c>
      <c r="AA638" s="466">
        <f t="shared" si="540"/>
        <v>93750</v>
      </c>
      <c r="AB638" s="465">
        <f t="shared" si="541"/>
        <v>93750</v>
      </c>
      <c r="AC638" s="465">
        <f t="shared" si="566"/>
        <v>1125000</v>
      </c>
      <c r="AD638" s="686">
        <v>1</v>
      </c>
      <c r="AE638" s="683">
        <v>1</v>
      </c>
      <c r="AF638" s="465">
        <f t="shared" si="543"/>
        <v>83200</v>
      </c>
      <c r="AG638" s="466">
        <f t="shared" si="544"/>
        <v>0</v>
      </c>
      <c r="AH638" s="466">
        <f t="shared" si="545"/>
        <v>0</v>
      </c>
      <c r="AI638" s="466">
        <f t="shared" si="546"/>
        <v>93750</v>
      </c>
      <c r="AJ638" s="465">
        <f t="shared" si="547"/>
        <v>93750</v>
      </c>
      <c r="AK638" s="465">
        <f t="shared" si="567"/>
        <v>1125000</v>
      </c>
    </row>
    <row r="639" spans="1:37" ht="17.25" hidden="1">
      <c r="A639" s="717">
        <v>49</v>
      </c>
      <c r="B639" s="693" t="s">
        <v>1024</v>
      </c>
      <c r="C639" s="718" t="s">
        <v>2540</v>
      </c>
      <c r="D639" s="718">
        <v>1964</v>
      </c>
      <c r="E639" s="646" t="s">
        <v>441</v>
      </c>
      <c r="F639" s="719">
        <v>1</v>
      </c>
      <c r="G639" s="689">
        <v>1</v>
      </c>
      <c r="H639" s="692">
        <v>83200</v>
      </c>
      <c r="I639" s="690"/>
      <c r="J639" s="690"/>
      <c r="K639" s="690">
        <v>93750</v>
      </c>
      <c r="L639" s="690">
        <f t="shared" si="568"/>
        <v>93750</v>
      </c>
      <c r="M639" s="692">
        <f t="shared" si="564"/>
        <v>1125000</v>
      </c>
      <c r="N639" s="686">
        <v>1</v>
      </c>
      <c r="O639" s="683">
        <v>1</v>
      </c>
      <c r="P639" s="465">
        <f t="shared" si="531"/>
        <v>83200</v>
      </c>
      <c r="Q639" s="466">
        <f t="shared" si="532"/>
        <v>0</v>
      </c>
      <c r="R639" s="466">
        <f t="shared" si="533"/>
        <v>0</v>
      </c>
      <c r="S639" s="466">
        <f t="shared" si="534"/>
        <v>93750</v>
      </c>
      <c r="T639" s="465">
        <f t="shared" si="535"/>
        <v>93750</v>
      </c>
      <c r="U639" s="465">
        <f t="shared" si="565"/>
        <v>1125000</v>
      </c>
      <c r="V639" s="686">
        <v>1</v>
      </c>
      <c r="W639" s="683">
        <v>1</v>
      </c>
      <c r="X639" s="465">
        <f t="shared" si="537"/>
        <v>83200</v>
      </c>
      <c r="Y639" s="466">
        <f t="shared" si="538"/>
        <v>0</v>
      </c>
      <c r="Z639" s="466">
        <f t="shared" si="539"/>
        <v>0</v>
      </c>
      <c r="AA639" s="466">
        <f t="shared" si="540"/>
        <v>93750</v>
      </c>
      <c r="AB639" s="465">
        <f t="shared" si="541"/>
        <v>93750</v>
      </c>
      <c r="AC639" s="465">
        <f t="shared" si="566"/>
        <v>1125000</v>
      </c>
      <c r="AD639" s="686">
        <v>1</v>
      </c>
      <c r="AE639" s="683">
        <v>1</v>
      </c>
      <c r="AF639" s="465">
        <f t="shared" si="543"/>
        <v>83200</v>
      </c>
      <c r="AG639" s="466">
        <f t="shared" si="544"/>
        <v>0</v>
      </c>
      <c r="AH639" s="466">
        <f t="shared" si="545"/>
        <v>0</v>
      </c>
      <c r="AI639" s="466">
        <f t="shared" si="546"/>
        <v>93750</v>
      </c>
      <c r="AJ639" s="465">
        <f t="shared" si="547"/>
        <v>93750</v>
      </c>
      <c r="AK639" s="465">
        <f t="shared" si="567"/>
        <v>1125000</v>
      </c>
    </row>
    <row r="640" spans="1:37" ht="17.25" hidden="1">
      <c r="A640" s="728">
        <v>50</v>
      </c>
      <c r="B640" s="693" t="s">
        <v>1023</v>
      </c>
      <c r="C640" s="718" t="s">
        <v>2540</v>
      </c>
      <c r="D640" s="718">
        <v>1974</v>
      </c>
      <c r="E640" s="646" t="s">
        <v>441</v>
      </c>
      <c r="F640" s="719">
        <v>1</v>
      </c>
      <c r="G640" s="689">
        <v>1</v>
      </c>
      <c r="H640" s="692">
        <v>83200</v>
      </c>
      <c r="I640" s="690"/>
      <c r="J640" s="690"/>
      <c r="K640" s="690">
        <v>100000</v>
      </c>
      <c r="L640" s="690">
        <f t="shared" si="568"/>
        <v>100000</v>
      </c>
      <c r="M640" s="692">
        <f t="shared" si="564"/>
        <v>1200000</v>
      </c>
      <c r="N640" s="686">
        <v>1</v>
      </c>
      <c r="O640" s="683">
        <v>1</v>
      </c>
      <c r="P640" s="465">
        <f t="shared" si="531"/>
        <v>83200</v>
      </c>
      <c r="Q640" s="466">
        <f t="shared" si="532"/>
        <v>0</v>
      </c>
      <c r="R640" s="466">
        <f t="shared" si="533"/>
        <v>0</v>
      </c>
      <c r="S640" s="466">
        <f t="shared" si="534"/>
        <v>100000</v>
      </c>
      <c r="T640" s="465">
        <f t="shared" si="535"/>
        <v>100000</v>
      </c>
      <c r="U640" s="465">
        <f t="shared" si="565"/>
        <v>1200000</v>
      </c>
      <c r="V640" s="686">
        <v>1</v>
      </c>
      <c r="W640" s="683">
        <v>1</v>
      </c>
      <c r="X640" s="465">
        <f t="shared" si="537"/>
        <v>83200</v>
      </c>
      <c r="Y640" s="466">
        <f t="shared" si="538"/>
        <v>0</v>
      </c>
      <c r="Z640" s="466">
        <f t="shared" si="539"/>
        <v>0</v>
      </c>
      <c r="AA640" s="466">
        <f t="shared" si="540"/>
        <v>100000</v>
      </c>
      <c r="AB640" s="465">
        <f t="shared" si="541"/>
        <v>100000</v>
      </c>
      <c r="AC640" s="465">
        <f t="shared" si="566"/>
        <v>1200000</v>
      </c>
      <c r="AD640" s="686">
        <v>1</v>
      </c>
      <c r="AE640" s="683">
        <v>1</v>
      </c>
      <c r="AF640" s="465">
        <f t="shared" si="543"/>
        <v>83200</v>
      </c>
      <c r="AG640" s="466">
        <f t="shared" si="544"/>
        <v>0</v>
      </c>
      <c r="AH640" s="466">
        <f t="shared" si="545"/>
        <v>0</v>
      </c>
      <c r="AI640" s="466">
        <f t="shared" si="546"/>
        <v>100000</v>
      </c>
      <c r="AJ640" s="465">
        <f t="shared" si="547"/>
        <v>100000</v>
      </c>
      <c r="AK640" s="465">
        <f t="shared" si="567"/>
        <v>1200000</v>
      </c>
    </row>
    <row r="641" spans="1:37" ht="17.25" hidden="1">
      <c r="A641" s="717">
        <v>51</v>
      </c>
      <c r="B641" s="693" t="s">
        <v>2816</v>
      </c>
      <c r="C641" s="718" t="s">
        <v>2540</v>
      </c>
      <c r="D641" s="718">
        <v>1989</v>
      </c>
      <c r="E641" s="646" t="s">
        <v>441</v>
      </c>
      <c r="F641" s="719">
        <v>1</v>
      </c>
      <c r="G641" s="689">
        <v>1</v>
      </c>
      <c r="H641" s="692">
        <v>83200</v>
      </c>
      <c r="I641" s="690"/>
      <c r="J641" s="690"/>
      <c r="K641" s="690">
        <v>100000</v>
      </c>
      <c r="L641" s="690">
        <f t="shared" si="568"/>
        <v>100000</v>
      </c>
      <c r="M641" s="692">
        <f t="shared" si="564"/>
        <v>1200000</v>
      </c>
      <c r="N641" s="686">
        <v>1</v>
      </c>
      <c r="O641" s="683">
        <v>1</v>
      </c>
      <c r="P641" s="465">
        <f t="shared" si="531"/>
        <v>83200</v>
      </c>
      <c r="Q641" s="466">
        <f t="shared" si="532"/>
        <v>0</v>
      </c>
      <c r="R641" s="466">
        <f t="shared" si="533"/>
        <v>0</v>
      </c>
      <c r="S641" s="466">
        <f t="shared" si="534"/>
        <v>100000</v>
      </c>
      <c r="T641" s="465">
        <f t="shared" si="535"/>
        <v>100000</v>
      </c>
      <c r="U641" s="465">
        <f t="shared" si="565"/>
        <v>1200000</v>
      </c>
      <c r="V641" s="686">
        <v>1</v>
      </c>
      <c r="W641" s="683">
        <v>1</v>
      </c>
      <c r="X641" s="465">
        <f t="shared" si="537"/>
        <v>83200</v>
      </c>
      <c r="Y641" s="466">
        <f t="shared" si="538"/>
        <v>0</v>
      </c>
      <c r="Z641" s="466">
        <f t="shared" si="539"/>
        <v>0</v>
      </c>
      <c r="AA641" s="466">
        <f t="shared" si="540"/>
        <v>100000</v>
      </c>
      <c r="AB641" s="465">
        <f t="shared" si="541"/>
        <v>100000</v>
      </c>
      <c r="AC641" s="465">
        <f t="shared" si="566"/>
        <v>1200000</v>
      </c>
      <c r="AD641" s="686">
        <v>1</v>
      </c>
      <c r="AE641" s="683">
        <v>1</v>
      </c>
      <c r="AF641" s="465">
        <f t="shared" si="543"/>
        <v>83200</v>
      </c>
      <c r="AG641" s="466">
        <f t="shared" si="544"/>
        <v>0</v>
      </c>
      <c r="AH641" s="466">
        <f t="shared" si="545"/>
        <v>0</v>
      </c>
      <c r="AI641" s="466">
        <f t="shared" si="546"/>
        <v>100000</v>
      </c>
      <c r="AJ641" s="465">
        <f t="shared" si="547"/>
        <v>100000</v>
      </c>
      <c r="AK641" s="465">
        <f t="shared" si="567"/>
        <v>1200000</v>
      </c>
    </row>
    <row r="642" spans="1:37" ht="17.25" hidden="1">
      <c r="A642" s="728">
        <v>52</v>
      </c>
      <c r="B642" s="693" t="s">
        <v>223</v>
      </c>
      <c r="C642" s="718" t="s">
        <v>2540</v>
      </c>
      <c r="D642" s="718">
        <v>1961</v>
      </c>
      <c r="E642" s="646" t="s">
        <v>441</v>
      </c>
      <c r="F642" s="719">
        <v>1</v>
      </c>
      <c r="G642" s="689">
        <v>1</v>
      </c>
      <c r="H642" s="692">
        <v>83200</v>
      </c>
      <c r="I642" s="690"/>
      <c r="J642" s="690"/>
      <c r="K642" s="690">
        <v>93750</v>
      </c>
      <c r="L642" s="690">
        <f t="shared" si="568"/>
        <v>93750</v>
      </c>
      <c r="M642" s="692">
        <f t="shared" si="564"/>
        <v>1125000</v>
      </c>
      <c r="N642" s="686">
        <v>1</v>
      </c>
      <c r="O642" s="683">
        <v>1</v>
      </c>
      <c r="P642" s="465">
        <f t="shared" si="531"/>
        <v>83200</v>
      </c>
      <c r="Q642" s="466">
        <f t="shared" si="532"/>
        <v>0</v>
      </c>
      <c r="R642" s="466">
        <f t="shared" si="533"/>
        <v>0</v>
      </c>
      <c r="S642" s="466">
        <f t="shared" si="534"/>
        <v>93750</v>
      </c>
      <c r="T642" s="465">
        <f t="shared" si="535"/>
        <v>93750</v>
      </c>
      <c r="U642" s="465">
        <f t="shared" si="565"/>
        <v>1125000</v>
      </c>
      <c r="V642" s="686">
        <v>1</v>
      </c>
      <c r="W642" s="683">
        <v>1</v>
      </c>
      <c r="X642" s="465">
        <f t="shared" si="537"/>
        <v>83200</v>
      </c>
      <c r="Y642" s="466">
        <f t="shared" si="538"/>
        <v>0</v>
      </c>
      <c r="Z642" s="466">
        <f t="shared" si="539"/>
        <v>0</v>
      </c>
      <c r="AA642" s="466">
        <f t="shared" si="540"/>
        <v>93750</v>
      </c>
      <c r="AB642" s="465">
        <f t="shared" si="541"/>
        <v>93750</v>
      </c>
      <c r="AC642" s="465">
        <f t="shared" si="566"/>
        <v>1125000</v>
      </c>
      <c r="AD642" s="686">
        <v>1</v>
      </c>
      <c r="AE642" s="683">
        <v>1</v>
      </c>
      <c r="AF642" s="465">
        <f t="shared" si="543"/>
        <v>83200</v>
      </c>
      <c r="AG642" s="466">
        <f t="shared" si="544"/>
        <v>0</v>
      </c>
      <c r="AH642" s="466">
        <f t="shared" si="545"/>
        <v>0</v>
      </c>
      <c r="AI642" s="466">
        <f t="shared" si="546"/>
        <v>93750</v>
      </c>
      <c r="AJ642" s="465">
        <f t="shared" si="547"/>
        <v>93750</v>
      </c>
      <c r="AK642" s="465">
        <f t="shared" si="567"/>
        <v>1125000</v>
      </c>
    </row>
    <row r="643" spans="1:37" ht="17.25" hidden="1">
      <c r="A643" s="717">
        <v>53</v>
      </c>
      <c r="B643" s="693" t="s">
        <v>1932</v>
      </c>
      <c r="C643" s="718" t="s">
        <v>2540</v>
      </c>
      <c r="D643" s="718">
        <v>1950</v>
      </c>
      <c r="E643" s="646" t="s">
        <v>441</v>
      </c>
      <c r="F643" s="719">
        <v>1</v>
      </c>
      <c r="G643" s="689">
        <v>1</v>
      </c>
      <c r="H643" s="692">
        <v>83200</v>
      </c>
      <c r="I643" s="690"/>
      <c r="J643" s="690"/>
      <c r="K643" s="690">
        <v>93750</v>
      </c>
      <c r="L643" s="690">
        <f t="shared" si="568"/>
        <v>93750</v>
      </c>
      <c r="M643" s="692">
        <f t="shared" si="564"/>
        <v>1125000</v>
      </c>
      <c r="N643" s="686">
        <v>1</v>
      </c>
      <c r="O643" s="683">
        <v>1</v>
      </c>
      <c r="P643" s="465">
        <f t="shared" si="531"/>
        <v>83200</v>
      </c>
      <c r="Q643" s="466">
        <f t="shared" si="532"/>
        <v>0</v>
      </c>
      <c r="R643" s="466">
        <f t="shared" si="533"/>
        <v>0</v>
      </c>
      <c r="S643" s="466">
        <f t="shared" si="534"/>
        <v>93750</v>
      </c>
      <c r="T643" s="465">
        <f t="shared" si="535"/>
        <v>93750</v>
      </c>
      <c r="U643" s="465">
        <f t="shared" si="565"/>
        <v>1125000</v>
      </c>
      <c r="V643" s="686">
        <v>1</v>
      </c>
      <c r="W643" s="683">
        <v>1</v>
      </c>
      <c r="X643" s="465">
        <f t="shared" si="537"/>
        <v>83200</v>
      </c>
      <c r="Y643" s="466">
        <f t="shared" si="538"/>
        <v>0</v>
      </c>
      <c r="Z643" s="466">
        <f t="shared" si="539"/>
        <v>0</v>
      </c>
      <c r="AA643" s="466">
        <f t="shared" si="540"/>
        <v>93750</v>
      </c>
      <c r="AB643" s="465">
        <f t="shared" si="541"/>
        <v>93750</v>
      </c>
      <c r="AC643" s="465">
        <f t="shared" si="566"/>
        <v>1125000</v>
      </c>
      <c r="AD643" s="686">
        <v>1</v>
      </c>
      <c r="AE643" s="683">
        <v>1</v>
      </c>
      <c r="AF643" s="465">
        <f t="shared" si="543"/>
        <v>83200</v>
      </c>
      <c r="AG643" s="466">
        <f t="shared" si="544"/>
        <v>0</v>
      </c>
      <c r="AH643" s="466">
        <f t="shared" si="545"/>
        <v>0</v>
      </c>
      <c r="AI643" s="466">
        <f t="shared" si="546"/>
        <v>93750</v>
      </c>
      <c r="AJ643" s="465">
        <f t="shared" si="547"/>
        <v>93750</v>
      </c>
      <c r="AK643" s="465">
        <f t="shared" si="567"/>
        <v>1125000</v>
      </c>
    </row>
    <row r="644" spans="1:37" ht="17.25" hidden="1">
      <c r="A644" s="728">
        <v>54</v>
      </c>
      <c r="B644" s="703" t="s">
        <v>267</v>
      </c>
      <c r="C644" s="718" t="s">
        <v>2540</v>
      </c>
      <c r="D644" s="718">
        <v>1968</v>
      </c>
      <c r="E644" s="646" t="s">
        <v>441</v>
      </c>
      <c r="F644" s="719">
        <v>1</v>
      </c>
      <c r="G644" s="689">
        <v>1</v>
      </c>
      <c r="H644" s="692">
        <v>83200</v>
      </c>
      <c r="I644" s="695"/>
      <c r="J644" s="695"/>
      <c r="K644" s="690">
        <v>93750</v>
      </c>
      <c r="L644" s="690">
        <f t="shared" si="568"/>
        <v>93750</v>
      </c>
      <c r="M644" s="692">
        <f t="shared" si="564"/>
        <v>1125000</v>
      </c>
      <c r="N644" s="686">
        <v>1</v>
      </c>
      <c r="O644" s="683">
        <v>1</v>
      </c>
      <c r="P644" s="465">
        <f t="shared" si="531"/>
        <v>83200</v>
      </c>
      <c r="Q644" s="466">
        <f t="shared" si="532"/>
        <v>0</v>
      </c>
      <c r="R644" s="466">
        <f t="shared" si="533"/>
        <v>0</v>
      </c>
      <c r="S644" s="466">
        <f t="shared" si="534"/>
        <v>93750</v>
      </c>
      <c r="T644" s="465">
        <f t="shared" si="535"/>
        <v>93750</v>
      </c>
      <c r="U644" s="465">
        <f t="shared" si="565"/>
        <v>1125000</v>
      </c>
      <c r="V644" s="686">
        <v>1</v>
      </c>
      <c r="W644" s="683">
        <v>1</v>
      </c>
      <c r="X644" s="465">
        <f t="shared" si="537"/>
        <v>83200</v>
      </c>
      <c r="Y644" s="466">
        <f t="shared" si="538"/>
        <v>0</v>
      </c>
      <c r="Z644" s="466">
        <f t="shared" si="539"/>
        <v>0</v>
      </c>
      <c r="AA644" s="466">
        <f t="shared" si="540"/>
        <v>93750</v>
      </c>
      <c r="AB644" s="465">
        <f t="shared" si="541"/>
        <v>93750</v>
      </c>
      <c r="AC644" s="465">
        <f t="shared" si="566"/>
        <v>1125000</v>
      </c>
      <c r="AD644" s="686">
        <v>1</v>
      </c>
      <c r="AE644" s="683">
        <v>1</v>
      </c>
      <c r="AF644" s="465">
        <f t="shared" si="543"/>
        <v>83200</v>
      </c>
      <c r="AG644" s="466">
        <f t="shared" si="544"/>
        <v>0</v>
      </c>
      <c r="AH644" s="466">
        <f t="shared" si="545"/>
        <v>0</v>
      </c>
      <c r="AI644" s="466">
        <f t="shared" si="546"/>
        <v>93750</v>
      </c>
      <c r="AJ644" s="465">
        <f t="shared" si="547"/>
        <v>93750</v>
      </c>
      <c r="AK644" s="465">
        <f t="shared" si="567"/>
        <v>1125000</v>
      </c>
    </row>
    <row r="645" spans="1:37" ht="17.25" hidden="1">
      <c r="A645" s="717">
        <v>55</v>
      </c>
      <c r="B645" s="703" t="s">
        <v>755</v>
      </c>
      <c r="C645" s="718" t="s">
        <v>2540</v>
      </c>
      <c r="D645" s="718">
        <v>1983</v>
      </c>
      <c r="E645" s="646" t="s">
        <v>441</v>
      </c>
      <c r="F645" s="719">
        <v>1</v>
      </c>
      <c r="G645" s="689">
        <v>1</v>
      </c>
      <c r="H645" s="692">
        <v>83200</v>
      </c>
      <c r="I645" s="695"/>
      <c r="J645" s="695"/>
      <c r="K645" s="690">
        <v>100000</v>
      </c>
      <c r="L645" s="690">
        <f t="shared" si="568"/>
        <v>100000</v>
      </c>
      <c r="M645" s="692">
        <f t="shared" si="564"/>
        <v>1200000</v>
      </c>
      <c r="N645" s="686">
        <v>1</v>
      </c>
      <c r="O645" s="683">
        <v>1</v>
      </c>
      <c r="P645" s="465">
        <f t="shared" si="531"/>
        <v>83200</v>
      </c>
      <c r="Q645" s="466">
        <f t="shared" si="532"/>
        <v>0</v>
      </c>
      <c r="R645" s="466">
        <f t="shared" si="533"/>
        <v>0</v>
      </c>
      <c r="S645" s="466">
        <f t="shared" si="534"/>
        <v>100000</v>
      </c>
      <c r="T645" s="465">
        <f t="shared" si="535"/>
        <v>100000</v>
      </c>
      <c r="U645" s="465">
        <f t="shared" si="565"/>
        <v>1200000</v>
      </c>
      <c r="V645" s="686">
        <v>1</v>
      </c>
      <c r="W645" s="683">
        <v>1</v>
      </c>
      <c r="X645" s="465">
        <f t="shared" si="537"/>
        <v>83200</v>
      </c>
      <c r="Y645" s="466">
        <f t="shared" si="538"/>
        <v>0</v>
      </c>
      <c r="Z645" s="466">
        <f t="shared" si="539"/>
        <v>0</v>
      </c>
      <c r="AA645" s="466">
        <f t="shared" si="540"/>
        <v>100000</v>
      </c>
      <c r="AB645" s="465">
        <f t="shared" si="541"/>
        <v>100000</v>
      </c>
      <c r="AC645" s="465">
        <f t="shared" si="566"/>
        <v>1200000</v>
      </c>
      <c r="AD645" s="686">
        <v>1</v>
      </c>
      <c r="AE645" s="683">
        <v>1</v>
      </c>
      <c r="AF645" s="465">
        <f t="shared" si="543"/>
        <v>83200</v>
      </c>
      <c r="AG645" s="466">
        <f t="shared" si="544"/>
        <v>0</v>
      </c>
      <c r="AH645" s="466">
        <f t="shared" si="545"/>
        <v>0</v>
      </c>
      <c r="AI645" s="466">
        <f t="shared" si="546"/>
        <v>100000</v>
      </c>
      <c r="AJ645" s="465">
        <f t="shared" si="547"/>
        <v>100000</v>
      </c>
      <c r="AK645" s="465">
        <f t="shared" si="567"/>
        <v>1200000</v>
      </c>
    </row>
    <row r="646" spans="1:37" ht="17.25" hidden="1">
      <c r="A646" s="728">
        <v>56</v>
      </c>
      <c r="B646" s="703" t="s">
        <v>1390</v>
      </c>
      <c r="C646" s="718" t="s">
        <v>2540</v>
      </c>
      <c r="D646" s="718">
        <v>1976</v>
      </c>
      <c r="E646" s="646" t="s">
        <v>441</v>
      </c>
      <c r="F646" s="719">
        <v>1</v>
      </c>
      <c r="G646" s="689">
        <v>1</v>
      </c>
      <c r="H646" s="692">
        <v>83200</v>
      </c>
      <c r="I646" s="695"/>
      <c r="J646" s="695"/>
      <c r="K646" s="690">
        <v>100000</v>
      </c>
      <c r="L646" s="690">
        <f t="shared" si="568"/>
        <v>100000</v>
      </c>
      <c r="M646" s="692">
        <f t="shared" si="564"/>
        <v>1200000</v>
      </c>
      <c r="N646" s="686">
        <v>1</v>
      </c>
      <c r="O646" s="683">
        <v>1</v>
      </c>
      <c r="P646" s="465">
        <f t="shared" si="531"/>
        <v>83200</v>
      </c>
      <c r="Q646" s="466">
        <f t="shared" si="532"/>
        <v>0</v>
      </c>
      <c r="R646" s="466">
        <f t="shared" si="533"/>
        <v>0</v>
      </c>
      <c r="S646" s="466">
        <f t="shared" si="534"/>
        <v>100000</v>
      </c>
      <c r="T646" s="465">
        <f t="shared" si="535"/>
        <v>100000</v>
      </c>
      <c r="U646" s="465">
        <f t="shared" si="565"/>
        <v>1200000</v>
      </c>
      <c r="V646" s="686">
        <v>1</v>
      </c>
      <c r="W646" s="683">
        <v>1</v>
      </c>
      <c r="X646" s="465">
        <f t="shared" si="537"/>
        <v>83200</v>
      </c>
      <c r="Y646" s="466">
        <f t="shared" si="538"/>
        <v>0</v>
      </c>
      <c r="Z646" s="466">
        <f t="shared" si="539"/>
        <v>0</v>
      </c>
      <c r="AA646" s="466">
        <f t="shared" si="540"/>
        <v>100000</v>
      </c>
      <c r="AB646" s="465">
        <f t="shared" si="541"/>
        <v>100000</v>
      </c>
      <c r="AC646" s="465">
        <f t="shared" si="566"/>
        <v>1200000</v>
      </c>
      <c r="AD646" s="686">
        <v>1</v>
      </c>
      <c r="AE646" s="683">
        <v>1</v>
      </c>
      <c r="AF646" s="465">
        <f t="shared" si="543"/>
        <v>83200</v>
      </c>
      <c r="AG646" s="466">
        <f t="shared" si="544"/>
        <v>0</v>
      </c>
      <c r="AH646" s="466">
        <f t="shared" si="545"/>
        <v>0</v>
      </c>
      <c r="AI646" s="466">
        <f t="shared" si="546"/>
        <v>100000</v>
      </c>
      <c r="AJ646" s="465">
        <f t="shared" si="547"/>
        <v>100000</v>
      </c>
      <c r="AK646" s="465">
        <f t="shared" si="567"/>
        <v>1200000</v>
      </c>
    </row>
    <row r="647" spans="1:37" ht="17.25" hidden="1">
      <c r="A647" s="717">
        <v>57</v>
      </c>
      <c r="B647" s="703" t="s">
        <v>3294</v>
      </c>
      <c r="C647" s="718" t="s">
        <v>2540</v>
      </c>
      <c r="D647" s="718">
        <v>1973</v>
      </c>
      <c r="E647" s="646" t="s">
        <v>441</v>
      </c>
      <c r="F647" s="719">
        <v>1</v>
      </c>
      <c r="G647" s="689">
        <v>1</v>
      </c>
      <c r="H647" s="692">
        <v>83200</v>
      </c>
      <c r="I647" s="695"/>
      <c r="J647" s="695"/>
      <c r="K647" s="690">
        <v>93750</v>
      </c>
      <c r="L647" s="690">
        <f t="shared" si="568"/>
        <v>93750</v>
      </c>
      <c r="M647" s="692">
        <f t="shared" si="564"/>
        <v>1125000</v>
      </c>
      <c r="N647" s="686">
        <v>1</v>
      </c>
      <c r="O647" s="683">
        <v>1</v>
      </c>
      <c r="P647" s="465">
        <f t="shared" si="531"/>
        <v>83200</v>
      </c>
      <c r="Q647" s="466">
        <f t="shared" si="532"/>
        <v>0</v>
      </c>
      <c r="R647" s="466">
        <f t="shared" si="533"/>
        <v>0</v>
      </c>
      <c r="S647" s="466">
        <f t="shared" si="534"/>
        <v>93750</v>
      </c>
      <c r="T647" s="465">
        <f t="shared" si="535"/>
        <v>93750</v>
      </c>
      <c r="U647" s="465">
        <f t="shared" si="565"/>
        <v>1125000</v>
      </c>
      <c r="V647" s="686">
        <v>1</v>
      </c>
      <c r="W647" s="683">
        <v>1</v>
      </c>
      <c r="X647" s="465">
        <f t="shared" si="537"/>
        <v>83200</v>
      </c>
      <c r="Y647" s="466">
        <f t="shared" si="538"/>
        <v>0</v>
      </c>
      <c r="Z647" s="466">
        <f t="shared" si="539"/>
        <v>0</v>
      </c>
      <c r="AA647" s="466">
        <f t="shared" si="540"/>
        <v>93750</v>
      </c>
      <c r="AB647" s="465">
        <f t="shared" si="541"/>
        <v>93750</v>
      </c>
      <c r="AC647" s="465">
        <f t="shared" si="566"/>
        <v>1125000</v>
      </c>
      <c r="AD647" s="686">
        <v>1</v>
      </c>
      <c r="AE647" s="683">
        <v>1</v>
      </c>
      <c r="AF647" s="465">
        <f t="shared" si="543"/>
        <v>83200</v>
      </c>
      <c r="AG647" s="466">
        <f t="shared" si="544"/>
        <v>0</v>
      </c>
      <c r="AH647" s="466">
        <f t="shared" si="545"/>
        <v>0</v>
      </c>
      <c r="AI647" s="466">
        <f t="shared" si="546"/>
        <v>93750</v>
      </c>
      <c r="AJ647" s="465">
        <f t="shared" si="547"/>
        <v>93750</v>
      </c>
      <c r="AK647" s="465">
        <f t="shared" si="567"/>
        <v>1125000</v>
      </c>
    </row>
    <row r="648" spans="1:37" ht="17.25" hidden="1">
      <c r="A648" s="728">
        <v>58</v>
      </c>
      <c r="B648" s="703" t="s">
        <v>264</v>
      </c>
      <c r="C648" s="718" t="s">
        <v>2540</v>
      </c>
      <c r="D648" s="718">
        <v>1949</v>
      </c>
      <c r="E648" s="646" t="s">
        <v>441</v>
      </c>
      <c r="F648" s="719">
        <v>1</v>
      </c>
      <c r="G648" s="689">
        <v>1</v>
      </c>
      <c r="H648" s="692">
        <v>83200</v>
      </c>
      <c r="I648" s="695"/>
      <c r="J648" s="695"/>
      <c r="K648" s="690">
        <v>93750</v>
      </c>
      <c r="L648" s="690">
        <f t="shared" si="568"/>
        <v>93750</v>
      </c>
      <c r="M648" s="692">
        <f t="shared" si="564"/>
        <v>1125000</v>
      </c>
      <c r="N648" s="686">
        <v>1</v>
      </c>
      <c r="O648" s="683">
        <v>1</v>
      </c>
      <c r="P648" s="465">
        <f t="shared" si="531"/>
        <v>83200</v>
      </c>
      <c r="Q648" s="466">
        <f t="shared" si="532"/>
        <v>0</v>
      </c>
      <c r="R648" s="466">
        <f t="shared" si="533"/>
        <v>0</v>
      </c>
      <c r="S648" s="466">
        <f t="shared" si="534"/>
        <v>93750</v>
      </c>
      <c r="T648" s="465">
        <f t="shared" si="535"/>
        <v>93750</v>
      </c>
      <c r="U648" s="465">
        <f t="shared" si="565"/>
        <v>1125000</v>
      </c>
      <c r="V648" s="686">
        <v>1</v>
      </c>
      <c r="W648" s="683">
        <v>1</v>
      </c>
      <c r="X648" s="465">
        <f t="shared" si="537"/>
        <v>83200</v>
      </c>
      <c r="Y648" s="466">
        <f t="shared" si="538"/>
        <v>0</v>
      </c>
      <c r="Z648" s="466">
        <f t="shared" si="539"/>
        <v>0</v>
      </c>
      <c r="AA648" s="466">
        <f t="shared" si="540"/>
        <v>93750</v>
      </c>
      <c r="AB648" s="465">
        <f t="shared" si="541"/>
        <v>93750</v>
      </c>
      <c r="AC648" s="465">
        <f t="shared" si="566"/>
        <v>1125000</v>
      </c>
      <c r="AD648" s="686">
        <v>1</v>
      </c>
      <c r="AE648" s="683">
        <v>1</v>
      </c>
      <c r="AF648" s="465">
        <f t="shared" si="543"/>
        <v>83200</v>
      </c>
      <c r="AG648" s="466">
        <f t="shared" si="544"/>
        <v>0</v>
      </c>
      <c r="AH648" s="466">
        <f t="shared" si="545"/>
        <v>0</v>
      </c>
      <c r="AI648" s="466">
        <f t="shared" si="546"/>
        <v>93750</v>
      </c>
      <c r="AJ648" s="465">
        <f t="shared" si="547"/>
        <v>93750</v>
      </c>
      <c r="AK648" s="465">
        <f t="shared" si="567"/>
        <v>1125000</v>
      </c>
    </row>
    <row r="649" spans="1:37" ht="17.25" hidden="1">
      <c r="A649" s="717">
        <v>59</v>
      </c>
      <c r="B649" s="703" t="s">
        <v>266</v>
      </c>
      <c r="C649" s="718" t="s">
        <v>2540</v>
      </c>
      <c r="D649" s="718">
        <v>1973</v>
      </c>
      <c r="E649" s="646" t="s">
        <v>441</v>
      </c>
      <c r="F649" s="719">
        <v>1</v>
      </c>
      <c r="G649" s="689">
        <v>1</v>
      </c>
      <c r="H649" s="692">
        <v>83200</v>
      </c>
      <c r="I649" s="695"/>
      <c r="J649" s="695"/>
      <c r="K649" s="690">
        <v>93750</v>
      </c>
      <c r="L649" s="690">
        <f t="shared" si="568"/>
        <v>93750</v>
      </c>
      <c r="M649" s="692">
        <f t="shared" si="564"/>
        <v>1125000</v>
      </c>
      <c r="N649" s="686">
        <v>1</v>
      </c>
      <c r="O649" s="683">
        <v>1</v>
      </c>
      <c r="P649" s="465">
        <f t="shared" si="531"/>
        <v>83200</v>
      </c>
      <c r="Q649" s="466">
        <f t="shared" si="532"/>
        <v>0</v>
      </c>
      <c r="R649" s="466">
        <f t="shared" si="533"/>
        <v>0</v>
      </c>
      <c r="S649" s="466">
        <f t="shared" si="534"/>
        <v>93750</v>
      </c>
      <c r="T649" s="465">
        <f t="shared" si="535"/>
        <v>93750</v>
      </c>
      <c r="U649" s="465">
        <f t="shared" si="565"/>
        <v>1125000</v>
      </c>
      <c r="V649" s="686">
        <v>1</v>
      </c>
      <c r="W649" s="683">
        <v>1</v>
      </c>
      <c r="X649" s="465">
        <f t="shared" si="537"/>
        <v>83200</v>
      </c>
      <c r="Y649" s="466">
        <f t="shared" si="538"/>
        <v>0</v>
      </c>
      <c r="Z649" s="466">
        <f t="shared" si="539"/>
        <v>0</v>
      </c>
      <c r="AA649" s="466">
        <f t="shared" si="540"/>
        <v>93750</v>
      </c>
      <c r="AB649" s="465">
        <f t="shared" si="541"/>
        <v>93750</v>
      </c>
      <c r="AC649" s="465">
        <f t="shared" si="566"/>
        <v>1125000</v>
      </c>
      <c r="AD649" s="686">
        <v>1</v>
      </c>
      <c r="AE649" s="683">
        <v>1</v>
      </c>
      <c r="AF649" s="465">
        <f t="shared" si="543"/>
        <v>83200</v>
      </c>
      <c r="AG649" s="466">
        <f t="shared" si="544"/>
        <v>0</v>
      </c>
      <c r="AH649" s="466">
        <f t="shared" si="545"/>
        <v>0</v>
      </c>
      <c r="AI649" s="466">
        <f t="shared" si="546"/>
        <v>93750</v>
      </c>
      <c r="AJ649" s="465">
        <f t="shared" si="547"/>
        <v>93750</v>
      </c>
      <c r="AK649" s="465">
        <f t="shared" si="567"/>
        <v>1125000</v>
      </c>
    </row>
    <row r="650" spans="1:37" ht="17.25" hidden="1">
      <c r="A650" s="728">
        <v>60</v>
      </c>
      <c r="B650" s="703" t="s">
        <v>265</v>
      </c>
      <c r="C650" s="718" t="s">
        <v>2540</v>
      </c>
      <c r="D650" s="718">
        <v>1973</v>
      </c>
      <c r="E650" s="646" t="s">
        <v>441</v>
      </c>
      <c r="F650" s="719">
        <v>1</v>
      </c>
      <c r="G650" s="689">
        <v>1</v>
      </c>
      <c r="H650" s="692">
        <v>83200</v>
      </c>
      <c r="I650" s="695"/>
      <c r="J650" s="695"/>
      <c r="K650" s="690">
        <v>93750</v>
      </c>
      <c r="L650" s="690">
        <f t="shared" si="568"/>
        <v>93750</v>
      </c>
      <c r="M650" s="692">
        <f t="shared" si="564"/>
        <v>1125000</v>
      </c>
      <c r="N650" s="686">
        <v>1</v>
      </c>
      <c r="O650" s="683">
        <v>1</v>
      </c>
      <c r="P650" s="465">
        <f t="shared" si="531"/>
        <v>83200</v>
      </c>
      <c r="Q650" s="466">
        <f t="shared" si="532"/>
        <v>0</v>
      </c>
      <c r="R650" s="466">
        <f t="shared" si="533"/>
        <v>0</v>
      </c>
      <c r="S650" s="466">
        <f t="shared" si="534"/>
        <v>93750</v>
      </c>
      <c r="T650" s="465">
        <f t="shared" si="535"/>
        <v>93750</v>
      </c>
      <c r="U650" s="465">
        <f t="shared" si="565"/>
        <v>1125000</v>
      </c>
      <c r="V650" s="686">
        <v>1</v>
      </c>
      <c r="W650" s="683">
        <v>1</v>
      </c>
      <c r="X650" s="465">
        <f t="shared" si="537"/>
        <v>83200</v>
      </c>
      <c r="Y650" s="466">
        <f t="shared" si="538"/>
        <v>0</v>
      </c>
      <c r="Z650" s="466">
        <f t="shared" si="539"/>
        <v>0</v>
      </c>
      <c r="AA650" s="466">
        <f t="shared" si="540"/>
        <v>93750</v>
      </c>
      <c r="AB650" s="465">
        <f t="shared" si="541"/>
        <v>93750</v>
      </c>
      <c r="AC650" s="465">
        <f t="shared" si="566"/>
        <v>1125000</v>
      </c>
      <c r="AD650" s="686">
        <v>1</v>
      </c>
      <c r="AE650" s="683">
        <v>1</v>
      </c>
      <c r="AF650" s="465">
        <f t="shared" si="543"/>
        <v>83200</v>
      </c>
      <c r="AG650" s="466">
        <f t="shared" si="544"/>
        <v>0</v>
      </c>
      <c r="AH650" s="466">
        <f t="shared" si="545"/>
        <v>0</v>
      </c>
      <c r="AI650" s="466">
        <f t="shared" si="546"/>
        <v>93750</v>
      </c>
      <c r="AJ650" s="465">
        <f t="shared" si="547"/>
        <v>93750</v>
      </c>
      <c r="AK650" s="465">
        <f t="shared" si="567"/>
        <v>1125000</v>
      </c>
    </row>
    <row r="651" spans="1:37" ht="17.25" hidden="1">
      <c r="A651" s="717">
        <v>61</v>
      </c>
      <c r="B651" s="693" t="s">
        <v>1985</v>
      </c>
      <c r="C651" s="627" t="s">
        <v>2541</v>
      </c>
      <c r="D651" s="627">
        <v>1993</v>
      </c>
      <c r="E651" s="693" t="s">
        <v>437</v>
      </c>
      <c r="F651" s="719">
        <v>1</v>
      </c>
      <c r="G651" s="689">
        <v>1.2</v>
      </c>
      <c r="H651" s="692">
        <v>83200</v>
      </c>
      <c r="I651" s="695"/>
      <c r="J651" s="695"/>
      <c r="K651" s="695">
        <v>100000</v>
      </c>
      <c r="L651" s="690">
        <f t="shared" ref="L651:L655" si="569">+I651+J651+K651</f>
        <v>100000</v>
      </c>
      <c r="M651" s="692">
        <f t="shared" ref="M651:M656" si="570">+L651*12</f>
        <v>1200000</v>
      </c>
      <c r="N651" s="686">
        <v>1</v>
      </c>
      <c r="O651" s="683">
        <v>1.2</v>
      </c>
      <c r="P651" s="465">
        <f t="shared" ref="P651:P655" si="571">+H651</f>
        <v>83200</v>
      </c>
      <c r="Q651" s="466">
        <f t="shared" ref="Q651:Q655" si="572">+I651</f>
        <v>0</v>
      </c>
      <c r="R651" s="466">
        <f t="shared" ref="R651:R655" si="573">+J651</f>
        <v>0</v>
      </c>
      <c r="S651" s="466">
        <f t="shared" ref="S651:S655" si="574">+K651</f>
        <v>100000</v>
      </c>
      <c r="T651" s="465">
        <f t="shared" ref="T651:T655" si="575">+Q651+R651+S651</f>
        <v>100000</v>
      </c>
      <c r="U651" s="465">
        <f t="shared" ref="U651:U655" si="576">+T651*12</f>
        <v>1200000</v>
      </c>
      <c r="V651" s="686">
        <v>1</v>
      </c>
      <c r="W651" s="683">
        <v>1.2</v>
      </c>
      <c r="X651" s="465">
        <f t="shared" ref="X651:X655" si="577">+P651</f>
        <v>83200</v>
      </c>
      <c r="Y651" s="466">
        <f t="shared" ref="Y651:Y655" si="578">+Q651</f>
        <v>0</v>
      </c>
      <c r="Z651" s="466">
        <f t="shared" ref="Z651:Z655" si="579">+R651</f>
        <v>0</v>
      </c>
      <c r="AA651" s="466">
        <f t="shared" ref="AA651:AA655" si="580">+S651</f>
        <v>100000</v>
      </c>
      <c r="AB651" s="465">
        <f t="shared" ref="AB651:AB655" si="581">+Y651+Z651+AA651</f>
        <v>100000</v>
      </c>
      <c r="AC651" s="465">
        <f t="shared" ref="AC651:AC655" si="582">+AB651*12</f>
        <v>1200000</v>
      </c>
      <c r="AD651" s="686">
        <v>1</v>
      </c>
      <c r="AE651" s="683">
        <v>1.2</v>
      </c>
      <c r="AF651" s="465">
        <f t="shared" ref="AF651:AF655" si="583">+X651</f>
        <v>83200</v>
      </c>
      <c r="AG651" s="466">
        <f t="shared" ref="AG651:AG655" si="584">+Y651</f>
        <v>0</v>
      </c>
      <c r="AH651" s="466">
        <f t="shared" ref="AH651:AH655" si="585">+Z651</f>
        <v>0</v>
      </c>
      <c r="AI651" s="466">
        <f t="shared" ref="AI651:AI655" si="586">+AA651</f>
        <v>100000</v>
      </c>
      <c r="AJ651" s="465">
        <f t="shared" ref="AJ651:AJ655" si="587">+AG651+AH651+AI651</f>
        <v>100000</v>
      </c>
      <c r="AK651" s="465">
        <f t="shared" ref="AK651:AK655" si="588">+AJ651*12</f>
        <v>1200000</v>
      </c>
    </row>
    <row r="652" spans="1:37" ht="17.25" hidden="1">
      <c r="A652" s="728">
        <v>62</v>
      </c>
      <c r="B652" s="693" t="s">
        <v>3300</v>
      </c>
      <c r="C652" s="718" t="s">
        <v>2541</v>
      </c>
      <c r="D652" s="718">
        <v>1995</v>
      </c>
      <c r="E652" s="646" t="s">
        <v>437</v>
      </c>
      <c r="F652" s="719">
        <v>1</v>
      </c>
      <c r="G652" s="689">
        <v>1.2</v>
      </c>
      <c r="H652" s="692">
        <v>83200</v>
      </c>
      <c r="I652" s="690"/>
      <c r="J652" s="690"/>
      <c r="K652" s="695">
        <v>100000</v>
      </c>
      <c r="L652" s="690">
        <f t="shared" si="569"/>
        <v>100000</v>
      </c>
      <c r="M652" s="692">
        <f t="shared" si="570"/>
        <v>1200000</v>
      </c>
      <c r="N652" s="686">
        <v>1</v>
      </c>
      <c r="O652" s="683">
        <v>1.2</v>
      </c>
      <c r="P652" s="465">
        <f t="shared" si="571"/>
        <v>83200</v>
      </c>
      <c r="Q652" s="466">
        <f t="shared" si="572"/>
        <v>0</v>
      </c>
      <c r="R652" s="466">
        <f t="shared" si="573"/>
        <v>0</v>
      </c>
      <c r="S652" s="466">
        <f t="shared" si="574"/>
        <v>100000</v>
      </c>
      <c r="T652" s="465">
        <f t="shared" si="575"/>
        <v>100000</v>
      </c>
      <c r="U652" s="465">
        <f t="shared" si="576"/>
        <v>1200000</v>
      </c>
      <c r="V652" s="686">
        <v>1</v>
      </c>
      <c r="W652" s="683">
        <v>1.2</v>
      </c>
      <c r="X652" s="465">
        <f t="shared" si="577"/>
        <v>83200</v>
      </c>
      <c r="Y652" s="466">
        <f t="shared" si="578"/>
        <v>0</v>
      </c>
      <c r="Z652" s="466">
        <f t="shared" si="579"/>
        <v>0</v>
      </c>
      <c r="AA652" s="466">
        <f t="shared" si="580"/>
        <v>100000</v>
      </c>
      <c r="AB652" s="465">
        <f t="shared" si="581"/>
        <v>100000</v>
      </c>
      <c r="AC652" s="465">
        <f t="shared" si="582"/>
        <v>1200000</v>
      </c>
      <c r="AD652" s="686">
        <v>1</v>
      </c>
      <c r="AE652" s="683">
        <v>1.2</v>
      </c>
      <c r="AF652" s="465">
        <f t="shared" si="583"/>
        <v>83200</v>
      </c>
      <c r="AG652" s="466">
        <f t="shared" si="584"/>
        <v>0</v>
      </c>
      <c r="AH652" s="466">
        <f t="shared" si="585"/>
        <v>0</v>
      </c>
      <c r="AI652" s="466">
        <f t="shared" si="586"/>
        <v>100000</v>
      </c>
      <c r="AJ652" s="465">
        <f t="shared" si="587"/>
        <v>100000</v>
      </c>
      <c r="AK652" s="465">
        <f t="shared" si="588"/>
        <v>1200000</v>
      </c>
    </row>
    <row r="653" spans="1:37" ht="17.25" hidden="1">
      <c r="A653" s="717">
        <v>63</v>
      </c>
      <c r="B653" s="703" t="s">
        <v>3301</v>
      </c>
      <c r="C653" s="718" t="s">
        <v>2541</v>
      </c>
      <c r="D653" s="718">
        <v>1987</v>
      </c>
      <c r="E653" s="646" t="s">
        <v>437</v>
      </c>
      <c r="F653" s="719">
        <v>1</v>
      </c>
      <c r="G653" s="689">
        <v>1.2</v>
      </c>
      <c r="H653" s="692">
        <v>83200</v>
      </c>
      <c r="I653" s="695"/>
      <c r="J653" s="695"/>
      <c r="K653" s="695">
        <v>100000</v>
      </c>
      <c r="L653" s="690">
        <f t="shared" si="569"/>
        <v>100000</v>
      </c>
      <c r="M653" s="692">
        <f t="shared" si="570"/>
        <v>1200000</v>
      </c>
      <c r="N653" s="686">
        <v>1</v>
      </c>
      <c r="O653" s="683">
        <v>1.2</v>
      </c>
      <c r="P653" s="465">
        <f t="shared" si="571"/>
        <v>83200</v>
      </c>
      <c r="Q653" s="466">
        <f t="shared" si="572"/>
        <v>0</v>
      </c>
      <c r="R653" s="466">
        <f t="shared" si="573"/>
        <v>0</v>
      </c>
      <c r="S653" s="466">
        <f t="shared" si="574"/>
        <v>100000</v>
      </c>
      <c r="T653" s="465">
        <f t="shared" si="575"/>
        <v>100000</v>
      </c>
      <c r="U653" s="465">
        <f t="shared" si="576"/>
        <v>1200000</v>
      </c>
      <c r="V653" s="686">
        <v>1</v>
      </c>
      <c r="W653" s="683">
        <v>1.2</v>
      </c>
      <c r="X653" s="465">
        <f t="shared" si="577"/>
        <v>83200</v>
      </c>
      <c r="Y653" s="466">
        <f t="shared" si="578"/>
        <v>0</v>
      </c>
      <c r="Z653" s="466">
        <f t="shared" si="579"/>
        <v>0</v>
      </c>
      <c r="AA653" s="466">
        <f t="shared" si="580"/>
        <v>100000</v>
      </c>
      <c r="AB653" s="465">
        <f t="shared" si="581"/>
        <v>100000</v>
      </c>
      <c r="AC653" s="465">
        <f t="shared" si="582"/>
        <v>1200000</v>
      </c>
      <c r="AD653" s="686">
        <v>1</v>
      </c>
      <c r="AE653" s="683">
        <v>1.2</v>
      </c>
      <c r="AF653" s="465">
        <f t="shared" si="583"/>
        <v>83200</v>
      </c>
      <c r="AG653" s="466">
        <f t="shared" si="584"/>
        <v>0</v>
      </c>
      <c r="AH653" s="466">
        <f t="shared" si="585"/>
        <v>0</v>
      </c>
      <c r="AI653" s="466">
        <f t="shared" si="586"/>
        <v>100000</v>
      </c>
      <c r="AJ653" s="465">
        <f t="shared" si="587"/>
        <v>100000</v>
      </c>
      <c r="AK653" s="465">
        <f t="shared" si="588"/>
        <v>1200000</v>
      </c>
    </row>
    <row r="654" spans="1:37" ht="17.25" hidden="1">
      <c r="A654" s="728">
        <v>64</v>
      </c>
      <c r="B654" s="693" t="s">
        <v>1986</v>
      </c>
      <c r="C654" s="627" t="s">
        <v>2541</v>
      </c>
      <c r="D654" s="627">
        <v>1998</v>
      </c>
      <c r="E654" s="693" t="s">
        <v>437</v>
      </c>
      <c r="F654" s="719">
        <v>1</v>
      </c>
      <c r="G654" s="689">
        <v>1.2</v>
      </c>
      <c r="H654" s="692">
        <v>83200</v>
      </c>
      <c r="I654" s="695"/>
      <c r="J654" s="695"/>
      <c r="K654" s="695">
        <v>100000</v>
      </c>
      <c r="L654" s="690">
        <f t="shared" si="569"/>
        <v>100000</v>
      </c>
      <c r="M654" s="692">
        <f t="shared" si="570"/>
        <v>1200000</v>
      </c>
      <c r="N654" s="686">
        <v>1</v>
      </c>
      <c r="O654" s="683">
        <v>1.2</v>
      </c>
      <c r="P654" s="465">
        <f t="shared" si="571"/>
        <v>83200</v>
      </c>
      <c r="Q654" s="466">
        <f t="shared" si="572"/>
        <v>0</v>
      </c>
      <c r="R654" s="466">
        <f t="shared" si="573"/>
        <v>0</v>
      </c>
      <c r="S654" s="466">
        <f t="shared" si="574"/>
        <v>100000</v>
      </c>
      <c r="T654" s="465">
        <f t="shared" si="575"/>
        <v>100000</v>
      </c>
      <c r="U654" s="465">
        <f t="shared" si="576"/>
        <v>1200000</v>
      </c>
      <c r="V654" s="686">
        <v>1</v>
      </c>
      <c r="W654" s="683">
        <v>1.2</v>
      </c>
      <c r="X654" s="465">
        <f t="shared" si="577"/>
        <v>83200</v>
      </c>
      <c r="Y654" s="466">
        <f t="shared" si="578"/>
        <v>0</v>
      </c>
      <c r="Z654" s="466">
        <f t="shared" si="579"/>
        <v>0</v>
      </c>
      <c r="AA654" s="466">
        <f t="shared" si="580"/>
        <v>100000</v>
      </c>
      <c r="AB654" s="465">
        <f t="shared" si="581"/>
        <v>100000</v>
      </c>
      <c r="AC654" s="465">
        <f t="shared" si="582"/>
        <v>1200000</v>
      </c>
      <c r="AD654" s="686">
        <v>1</v>
      </c>
      <c r="AE654" s="683">
        <v>1.2</v>
      </c>
      <c r="AF654" s="465">
        <f t="shared" si="583"/>
        <v>83200</v>
      </c>
      <c r="AG654" s="466">
        <f t="shared" si="584"/>
        <v>0</v>
      </c>
      <c r="AH654" s="466">
        <f t="shared" si="585"/>
        <v>0</v>
      </c>
      <c r="AI654" s="466">
        <f t="shared" si="586"/>
        <v>100000</v>
      </c>
      <c r="AJ654" s="465">
        <f t="shared" si="587"/>
        <v>100000</v>
      </c>
      <c r="AK654" s="465">
        <f t="shared" si="588"/>
        <v>1200000</v>
      </c>
    </row>
    <row r="655" spans="1:37" ht="17.25" hidden="1">
      <c r="A655" s="717">
        <v>65</v>
      </c>
      <c r="B655" s="881" t="s">
        <v>3299</v>
      </c>
      <c r="C655" s="718" t="s">
        <v>2541</v>
      </c>
      <c r="D655" s="718">
        <v>2001</v>
      </c>
      <c r="E655" s="646" t="s">
        <v>437</v>
      </c>
      <c r="F655" s="719">
        <v>1</v>
      </c>
      <c r="G655" s="689">
        <v>1.2</v>
      </c>
      <c r="H655" s="692">
        <v>83200</v>
      </c>
      <c r="I655" s="695"/>
      <c r="J655" s="695"/>
      <c r="K655" s="695">
        <v>100000</v>
      </c>
      <c r="L655" s="690">
        <f t="shared" si="569"/>
        <v>100000</v>
      </c>
      <c r="M655" s="692">
        <f t="shared" si="570"/>
        <v>1200000</v>
      </c>
      <c r="N655" s="686">
        <v>1</v>
      </c>
      <c r="O655" s="683">
        <v>1.2</v>
      </c>
      <c r="P655" s="465">
        <f t="shared" si="571"/>
        <v>83200</v>
      </c>
      <c r="Q655" s="466">
        <f t="shared" si="572"/>
        <v>0</v>
      </c>
      <c r="R655" s="466">
        <f t="shared" si="573"/>
        <v>0</v>
      </c>
      <c r="S655" s="466">
        <f t="shared" si="574"/>
        <v>100000</v>
      </c>
      <c r="T655" s="465">
        <f t="shared" si="575"/>
        <v>100000</v>
      </c>
      <c r="U655" s="465">
        <f t="shared" si="576"/>
        <v>1200000</v>
      </c>
      <c r="V655" s="686">
        <v>1</v>
      </c>
      <c r="W655" s="683">
        <v>1.2</v>
      </c>
      <c r="X655" s="465">
        <f t="shared" si="577"/>
        <v>83200</v>
      </c>
      <c r="Y655" s="466">
        <f t="shared" si="578"/>
        <v>0</v>
      </c>
      <c r="Z655" s="466">
        <f t="shared" si="579"/>
        <v>0</v>
      </c>
      <c r="AA655" s="466">
        <f t="shared" si="580"/>
        <v>100000</v>
      </c>
      <c r="AB655" s="465">
        <f t="shared" si="581"/>
        <v>100000</v>
      </c>
      <c r="AC655" s="465">
        <f t="shared" si="582"/>
        <v>1200000</v>
      </c>
      <c r="AD655" s="686">
        <v>1</v>
      </c>
      <c r="AE655" s="683">
        <v>1.2</v>
      </c>
      <c r="AF655" s="465">
        <f t="shared" si="583"/>
        <v>83200</v>
      </c>
      <c r="AG655" s="466">
        <f t="shared" si="584"/>
        <v>0</v>
      </c>
      <c r="AH655" s="466">
        <f t="shared" si="585"/>
        <v>0</v>
      </c>
      <c r="AI655" s="466">
        <f t="shared" si="586"/>
        <v>100000</v>
      </c>
      <c r="AJ655" s="465">
        <f t="shared" si="587"/>
        <v>100000</v>
      </c>
      <c r="AK655" s="465">
        <f t="shared" si="588"/>
        <v>1200000</v>
      </c>
    </row>
    <row r="656" spans="1:37" ht="27" hidden="1">
      <c r="A656" s="685"/>
      <c r="B656" s="681" t="s">
        <v>1664</v>
      </c>
      <c r="C656" s="699"/>
      <c r="D656" s="699"/>
      <c r="E656" s="694"/>
      <c r="F656" s="686"/>
      <c r="G656" s="683"/>
      <c r="H656" s="465"/>
      <c r="I656" s="466"/>
      <c r="J656" s="466"/>
      <c r="K656" s="466"/>
      <c r="L656" s="466">
        <v>22500</v>
      </c>
      <c r="M656" s="466">
        <f t="shared" si="570"/>
        <v>270000</v>
      </c>
      <c r="N656" s="686"/>
      <c r="O656" s="683"/>
      <c r="P656" s="465"/>
      <c r="Q656" s="466"/>
      <c r="R656" s="466"/>
      <c r="S656" s="466"/>
      <c r="T656" s="466">
        <f>+L656</f>
        <v>22500</v>
      </c>
      <c r="U656" s="466">
        <f>+M656</f>
        <v>270000</v>
      </c>
      <c r="V656" s="686"/>
      <c r="W656" s="683"/>
      <c r="X656" s="465"/>
      <c r="Y656" s="466"/>
      <c r="Z656" s="466"/>
      <c r="AA656" s="466"/>
      <c r="AB656" s="466">
        <f>+L656</f>
        <v>22500</v>
      </c>
      <c r="AC656" s="466">
        <f>+U656</f>
        <v>270000</v>
      </c>
      <c r="AD656" s="686"/>
      <c r="AE656" s="683"/>
      <c r="AF656" s="465"/>
      <c r="AG656" s="466"/>
      <c r="AH656" s="466"/>
      <c r="AI656" s="466"/>
      <c r="AJ656" s="466">
        <f>+L656</f>
        <v>22500</v>
      </c>
      <c r="AK656" s="466">
        <f>+M656</f>
        <v>270000</v>
      </c>
    </row>
    <row r="657" spans="1:37" ht="22.5">
      <c r="A657" s="1057" t="s">
        <v>47</v>
      </c>
      <c r="B657" s="1057"/>
      <c r="C657" s="1057"/>
      <c r="D657" s="1057"/>
      <c r="E657" s="1057"/>
      <c r="F657" s="720">
        <f t="shared" ref="F657:AK657" si="589">SUM(F591:F656)</f>
        <v>65</v>
      </c>
      <c r="G657" s="720">
        <f t="shared" si="589"/>
        <v>74.95</v>
      </c>
      <c r="H657" s="720">
        <f t="shared" si="589"/>
        <v>5408000</v>
      </c>
      <c r="I657" s="720">
        <f t="shared" si="589"/>
        <v>0</v>
      </c>
      <c r="J657" s="720">
        <f t="shared" si="589"/>
        <v>0</v>
      </c>
      <c r="K657" s="720">
        <f t="shared" si="589"/>
        <v>6723090</v>
      </c>
      <c r="L657" s="720">
        <f t="shared" si="589"/>
        <v>6745590</v>
      </c>
      <c r="M657" s="720">
        <f t="shared" si="589"/>
        <v>80947080</v>
      </c>
      <c r="N657" s="720">
        <f t="shared" si="589"/>
        <v>65</v>
      </c>
      <c r="O657" s="720">
        <f t="shared" si="589"/>
        <v>74.95</v>
      </c>
      <c r="P657" s="720">
        <f t="shared" si="589"/>
        <v>5408000</v>
      </c>
      <c r="Q657" s="720">
        <f t="shared" si="589"/>
        <v>0</v>
      </c>
      <c r="R657" s="720">
        <f t="shared" si="589"/>
        <v>0</v>
      </c>
      <c r="S657" s="720">
        <f t="shared" si="589"/>
        <v>6723090</v>
      </c>
      <c r="T657" s="720">
        <f t="shared" si="589"/>
        <v>6745590</v>
      </c>
      <c r="U657" s="720">
        <f t="shared" si="589"/>
        <v>80947080</v>
      </c>
      <c r="V657" s="720">
        <f t="shared" si="589"/>
        <v>65</v>
      </c>
      <c r="W657" s="720">
        <f t="shared" si="589"/>
        <v>74.95</v>
      </c>
      <c r="X657" s="720">
        <f t="shared" si="589"/>
        <v>5408000</v>
      </c>
      <c r="Y657" s="720">
        <f t="shared" si="589"/>
        <v>0</v>
      </c>
      <c r="Z657" s="720">
        <f t="shared" si="589"/>
        <v>0</v>
      </c>
      <c r="AA657" s="720">
        <f t="shared" si="589"/>
        <v>6723090</v>
      </c>
      <c r="AB657" s="720">
        <f t="shared" si="589"/>
        <v>6745590</v>
      </c>
      <c r="AC657" s="720">
        <f t="shared" si="589"/>
        <v>80947080</v>
      </c>
      <c r="AD657" s="720">
        <f t="shared" si="589"/>
        <v>65</v>
      </c>
      <c r="AE657" s="720">
        <f t="shared" si="589"/>
        <v>74.95</v>
      </c>
      <c r="AF657" s="720">
        <f t="shared" si="589"/>
        <v>5408000</v>
      </c>
      <c r="AG657" s="720">
        <f t="shared" si="589"/>
        <v>0</v>
      </c>
      <c r="AH657" s="720">
        <f t="shared" si="589"/>
        <v>0</v>
      </c>
      <c r="AI657" s="720">
        <f t="shared" si="589"/>
        <v>6723090</v>
      </c>
      <c r="AJ657" s="720">
        <f t="shared" si="589"/>
        <v>6745590</v>
      </c>
      <c r="AK657" s="720">
        <f t="shared" si="589"/>
        <v>80947080</v>
      </c>
    </row>
    <row r="660" spans="1:37" s="680" customFormat="1" ht="22.5" customHeight="1">
      <c r="A660" s="1059" t="s">
        <v>615</v>
      </c>
      <c r="B660" s="1060"/>
      <c r="C660" s="1060"/>
      <c r="D660" s="1060"/>
      <c r="E660" s="1061"/>
      <c r="F660" s="1055" t="s">
        <v>1217</v>
      </c>
      <c r="G660" s="1055"/>
      <c r="H660" s="1055"/>
      <c r="I660" s="1055"/>
      <c r="J660" s="1055"/>
      <c r="K660" s="1055"/>
      <c r="L660" s="1055"/>
      <c r="M660" s="1055"/>
      <c r="N660" s="1055" t="s">
        <v>1217</v>
      </c>
      <c r="O660" s="1055"/>
      <c r="P660" s="1055"/>
      <c r="Q660" s="1055"/>
      <c r="R660" s="1055"/>
      <c r="S660" s="1055"/>
      <c r="T660" s="1055"/>
      <c r="U660" s="1055"/>
      <c r="V660" s="1055" t="s">
        <v>1217</v>
      </c>
      <c r="W660" s="1055"/>
      <c r="X660" s="1055"/>
      <c r="Y660" s="1055"/>
      <c r="Z660" s="1055"/>
      <c r="AA660" s="1055"/>
      <c r="AB660" s="1055"/>
      <c r="AC660" s="1055"/>
      <c r="AD660" s="1055" t="s">
        <v>1217</v>
      </c>
      <c r="AE660" s="1055"/>
      <c r="AF660" s="1055"/>
      <c r="AG660" s="1055"/>
      <c r="AH660" s="1055"/>
      <c r="AI660" s="1055"/>
      <c r="AJ660" s="1055"/>
      <c r="AK660" s="1055"/>
    </row>
    <row r="661" spans="1:37" s="680" customFormat="1" ht="24" customHeight="1">
      <c r="A661" s="1062" t="s">
        <v>244</v>
      </c>
      <c r="B661" s="1063"/>
      <c r="C661" s="1063"/>
      <c r="D661" s="1063"/>
      <c r="E661" s="1064"/>
      <c r="F661" s="1058" t="s">
        <v>1369</v>
      </c>
      <c r="G661" s="1058"/>
      <c r="H661" s="1058"/>
      <c r="I661" s="1058"/>
      <c r="J661" s="1058"/>
      <c r="K661" s="1058"/>
      <c r="L661" s="1058"/>
      <c r="M661" s="1058"/>
      <c r="N661" s="1058" t="s">
        <v>1533</v>
      </c>
      <c r="O661" s="1058"/>
      <c r="P661" s="1058"/>
      <c r="Q661" s="1058"/>
      <c r="R661" s="1058"/>
      <c r="S661" s="1058"/>
      <c r="T661" s="1058"/>
      <c r="U661" s="1058"/>
      <c r="V661" s="1058" t="s">
        <v>1743</v>
      </c>
      <c r="W661" s="1058"/>
      <c r="X661" s="1058"/>
      <c r="Y661" s="1058"/>
      <c r="Z661" s="1058"/>
      <c r="AA661" s="1058"/>
      <c r="AB661" s="1058"/>
      <c r="AC661" s="1058"/>
      <c r="AD661" s="1058" t="s">
        <v>2520</v>
      </c>
      <c r="AE661" s="1058"/>
      <c r="AF661" s="1058"/>
      <c r="AG661" s="1058"/>
      <c r="AH661" s="1058"/>
      <c r="AI661" s="1058"/>
      <c r="AJ661" s="1058"/>
      <c r="AK661" s="1058"/>
    </row>
    <row r="662" spans="1:37" s="680" customFormat="1" ht="82.5" hidden="1" customHeight="1">
      <c r="A662" s="721" t="s">
        <v>10</v>
      </c>
      <c r="B662" s="709" t="s">
        <v>54</v>
      </c>
      <c r="C662" s="709" t="s">
        <v>2538</v>
      </c>
      <c r="D662" s="613" t="s">
        <v>2539</v>
      </c>
      <c r="E662" s="709" t="s">
        <v>55</v>
      </c>
      <c r="F662" s="722" t="s">
        <v>56</v>
      </c>
      <c r="G662" s="722" t="s">
        <v>91</v>
      </c>
      <c r="H662" s="722" t="s">
        <v>62</v>
      </c>
      <c r="I662" s="722" t="s">
        <v>58</v>
      </c>
      <c r="J662" s="722" t="s">
        <v>59</v>
      </c>
      <c r="K662" s="722" t="s">
        <v>669</v>
      </c>
      <c r="L662" s="722" t="s">
        <v>613</v>
      </c>
      <c r="M662" s="723" t="s">
        <v>1372</v>
      </c>
      <c r="N662" s="722" t="s">
        <v>56</v>
      </c>
      <c r="O662" s="722" t="s">
        <v>91</v>
      </c>
      <c r="P662" s="722" t="s">
        <v>62</v>
      </c>
      <c r="Q662" s="722" t="s">
        <v>58</v>
      </c>
      <c r="R662" s="722" t="s">
        <v>59</v>
      </c>
      <c r="S662" s="722" t="s">
        <v>669</v>
      </c>
      <c r="T662" s="722" t="s">
        <v>613</v>
      </c>
      <c r="U662" s="723" t="s">
        <v>1541</v>
      </c>
      <c r="V662" s="722" t="s">
        <v>56</v>
      </c>
      <c r="W662" s="722" t="s">
        <v>91</v>
      </c>
      <c r="X662" s="722" t="s">
        <v>62</v>
      </c>
      <c r="Y662" s="722" t="s">
        <v>58</v>
      </c>
      <c r="Z662" s="722" t="s">
        <v>59</v>
      </c>
      <c r="AA662" s="722" t="s">
        <v>669</v>
      </c>
      <c r="AB662" s="722" t="s">
        <v>613</v>
      </c>
      <c r="AC662" s="723" t="s">
        <v>1744</v>
      </c>
      <c r="AD662" s="722" t="s">
        <v>56</v>
      </c>
      <c r="AE662" s="722" t="s">
        <v>91</v>
      </c>
      <c r="AF662" s="722" t="s">
        <v>62</v>
      </c>
      <c r="AG662" s="722" t="s">
        <v>58</v>
      </c>
      <c r="AH662" s="722" t="s">
        <v>59</v>
      </c>
      <c r="AI662" s="722" t="s">
        <v>669</v>
      </c>
      <c r="AJ662" s="722" t="s">
        <v>613</v>
      </c>
      <c r="AK662" s="723" t="s">
        <v>2526</v>
      </c>
    </row>
    <row r="663" spans="1:37" s="682" customFormat="1" ht="17.25">
      <c r="A663" s="721">
        <v>1</v>
      </c>
      <c r="B663" s="733" t="s">
        <v>79</v>
      </c>
      <c r="C663" s="625"/>
      <c r="D663" s="625"/>
      <c r="E663" s="470" t="s">
        <v>425</v>
      </c>
      <c r="F663" s="686">
        <v>1</v>
      </c>
      <c r="G663" s="683">
        <v>1.6</v>
      </c>
      <c r="H663" s="465">
        <v>83200</v>
      </c>
      <c r="I663" s="466"/>
      <c r="J663" s="466"/>
      <c r="K663" s="690">
        <f>G663*H663</f>
        <v>133120</v>
      </c>
      <c r="L663" s="692">
        <f>+I663+J663+K663</f>
        <v>133120</v>
      </c>
      <c r="M663" s="465">
        <f>+L663*12</f>
        <v>1597440</v>
      </c>
      <c r="N663" s="686">
        <v>1</v>
      </c>
      <c r="O663" s="683">
        <v>1.6</v>
      </c>
      <c r="P663" s="465">
        <f t="shared" ref="P663:S665" si="590">+H663</f>
        <v>83200</v>
      </c>
      <c r="Q663" s="466">
        <f t="shared" si="590"/>
        <v>0</v>
      </c>
      <c r="R663" s="466">
        <f t="shared" si="590"/>
        <v>0</v>
      </c>
      <c r="S663" s="466">
        <f t="shared" si="590"/>
        <v>133120</v>
      </c>
      <c r="T663" s="465">
        <f>+Q663+R663+S663</f>
        <v>133120</v>
      </c>
      <c r="U663" s="465">
        <f>+T663*12</f>
        <v>1597440</v>
      </c>
      <c r="V663" s="686">
        <v>1</v>
      </c>
      <c r="W663" s="683">
        <v>1.6</v>
      </c>
      <c r="X663" s="465">
        <f t="shared" ref="X663:AA665" si="591">+P663</f>
        <v>83200</v>
      </c>
      <c r="Y663" s="466">
        <f t="shared" si="591"/>
        <v>0</v>
      </c>
      <c r="Z663" s="466">
        <f t="shared" si="591"/>
        <v>0</v>
      </c>
      <c r="AA663" s="466">
        <f t="shared" si="591"/>
        <v>133120</v>
      </c>
      <c r="AB663" s="465">
        <f>+Y663+Z663+AA663</f>
        <v>133120</v>
      </c>
      <c r="AC663" s="465">
        <f>+AB663*12</f>
        <v>1597440</v>
      </c>
      <c r="AD663" s="686">
        <v>1</v>
      </c>
      <c r="AE663" s="683">
        <v>1.6</v>
      </c>
      <c r="AF663" s="465">
        <f t="shared" ref="AF663:AI665" si="592">+X663</f>
        <v>83200</v>
      </c>
      <c r="AG663" s="466">
        <f t="shared" si="592"/>
        <v>0</v>
      </c>
      <c r="AH663" s="466">
        <f t="shared" si="592"/>
        <v>0</v>
      </c>
      <c r="AI663" s="466">
        <f t="shared" si="592"/>
        <v>133120</v>
      </c>
      <c r="AJ663" s="465">
        <f>+AG663+AH663+AI663</f>
        <v>133120</v>
      </c>
      <c r="AK663" s="465">
        <f>+AJ663*12</f>
        <v>1597440</v>
      </c>
    </row>
    <row r="664" spans="1:37" ht="17.25" hidden="1">
      <c r="A664" s="721">
        <v>2</v>
      </c>
      <c r="B664" s="733" t="s">
        <v>2032</v>
      </c>
      <c r="C664" s="625" t="s">
        <v>2541</v>
      </c>
      <c r="D664" s="625">
        <v>1952</v>
      </c>
      <c r="E664" s="470" t="s">
        <v>428</v>
      </c>
      <c r="F664" s="686">
        <v>1</v>
      </c>
      <c r="G664" s="683">
        <v>1.5</v>
      </c>
      <c r="H664" s="465">
        <v>83200</v>
      </c>
      <c r="I664" s="466"/>
      <c r="J664" s="466"/>
      <c r="K664" s="690">
        <f>G664*H664</f>
        <v>124800</v>
      </c>
      <c r="L664" s="692">
        <f>+I664+J664+K664</f>
        <v>124800</v>
      </c>
      <c r="M664" s="465">
        <f>+L664*12</f>
        <v>1497600</v>
      </c>
      <c r="N664" s="686">
        <v>1</v>
      </c>
      <c r="O664" s="683">
        <v>1.5</v>
      </c>
      <c r="P664" s="465">
        <f t="shared" si="590"/>
        <v>83200</v>
      </c>
      <c r="Q664" s="466">
        <f t="shared" si="590"/>
        <v>0</v>
      </c>
      <c r="R664" s="466">
        <f t="shared" si="590"/>
        <v>0</v>
      </c>
      <c r="S664" s="466">
        <f t="shared" si="590"/>
        <v>124800</v>
      </c>
      <c r="T664" s="465">
        <f>+Q664+R664+S664</f>
        <v>124800</v>
      </c>
      <c r="U664" s="465">
        <f>+T664*12</f>
        <v>1497600</v>
      </c>
      <c r="V664" s="686">
        <v>1</v>
      </c>
      <c r="W664" s="683">
        <v>1.5</v>
      </c>
      <c r="X664" s="465">
        <f t="shared" si="591"/>
        <v>83200</v>
      </c>
      <c r="Y664" s="466">
        <f t="shared" si="591"/>
        <v>0</v>
      </c>
      <c r="Z664" s="466">
        <f t="shared" si="591"/>
        <v>0</v>
      </c>
      <c r="AA664" s="466">
        <f t="shared" si="591"/>
        <v>124800</v>
      </c>
      <c r="AB664" s="465">
        <f>+Y664+Z664+AA664</f>
        <v>124800</v>
      </c>
      <c r="AC664" s="465">
        <f>+AB664*12</f>
        <v>1497600</v>
      </c>
      <c r="AD664" s="686">
        <v>1</v>
      </c>
      <c r="AE664" s="683">
        <v>1.5</v>
      </c>
      <c r="AF664" s="465">
        <f t="shared" si="592"/>
        <v>83200</v>
      </c>
      <c r="AG664" s="466">
        <f t="shared" si="592"/>
        <v>0</v>
      </c>
      <c r="AH664" s="466">
        <f t="shared" si="592"/>
        <v>0</v>
      </c>
      <c r="AI664" s="466">
        <f t="shared" si="592"/>
        <v>124800</v>
      </c>
      <c r="AJ664" s="465">
        <f>+AG664+AH664+AI664</f>
        <v>124800</v>
      </c>
      <c r="AK664" s="465">
        <f>+AJ664*12</f>
        <v>1497600</v>
      </c>
    </row>
    <row r="665" spans="1:37" ht="40.5">
      <c r="A665" s="721">
        <v>3</v>
      </c>
      <c r="B665" s="733" t="s">
        <v>79</v>
      </c>
      <c r="C665" s="699"/>
      <c r="D665" s="699"/>
      <c r="E665" s="694" t="s">
        <v>1087</v>
      </c>
      <c r="F665" s="686">
        <v>1</v>
      </c>
      <c r="G665" s="683">
        <v>1</v>
      </c>
      <c r="H665" s="692">
        <v>83200</v>
      </c>
      <c r="I665" s="466"/>
      <c r="J665" s="466"/>
      <c r="K665" s="690">
        <v>100000</v>
      </c>
      <c r="L665" s="692">
        <f>+I665+J665+K665</f>
        <v>100000</v>
      </c>
      <c r="M665" s="465">
        <f>+L665*12</f>
        <v>1200000</v>
      </c>
      <c r="N665" s="686">
        <v>1</v>
      </c>
      <c r="O665" s="683">
        <v>1</v>
      </c>
      <c r="P665" s="465">
        <f t="shared" si="590"/>
        <v>83200</v>
      </c>
      <c r="Q665" s="466">
        <f t="shared" si="590"/>
        <v>0</v>
      </c>
      <c r="R665" s="466">
        <f t="shared" si="590"/>
        <v>0</v>
      </c>
      <c r="S665" s="466">
        <f t="shared" si="590"/>
        <v>100000</v>
      </c>
      <c r="T665" s="465">
        <f>+Q665+R665+S665</f>
        <v>100000</v>
      </c>
      <c r="U665" s="465">
        <f>+T665*12</f>
        <v>1200000</v>
      </c>
      <c r="V665" s="686">
        <v>1</v>
      </c>
      <c r="W665" s="683">
        <v>1</v>
      </c>
      <c r="X665" s="465">
        <f t="shared" si="591"/>
        <v>83200</v>
      </c>
      <c r="Y665" s="466">
        <f t="shared" si="591"/>
        <v>0</v>
      </c>
      <c r="Z665" s="466">
        <f t="shared" si="591"/>
        <v>0</v>
      </c>
      <c r="AA665" s="466">
        <f t="shared" si="591"/>
        <v>100000</v>
      </c>
      <c r="AB665" s="465">
        <f>+Y665+Z665+AA665</f>
        <v>100000</v>
      </c>
      <c r="AC665" s="465">
        <f>+AB665*12</f>
        <v>1200000</v>
      </c>
      <c r="AD665" s="686">
        <v>1</v>
      </c>
      <c r="AE665" s="683">
        <v>1</v>
      </c>
      <c r="AF665" s="465">
        <f t="shared" si="592"/>
        <v>83200</v>
      </c>
      <c r="AG665" s="466">
        <f t="shared" si="592"/>
        <v>0</v>
      </c>
      <c r="AH665" s="466">
        <f t="shared" si="592"/>
        <v>0</v>
      </c>
      <c r="AI665" s="466">
        <f t="shared" si="592"/>
        <v>100000</v>
      </c>
      <c r="AJ665" s="465">
        <f>+AG665+AH665+AI665</f>
        <v>100000</v>
      </c>
      <c r="AK665" s="465">
        <f>+AJ665*12</f>
        <v>1200000</v>
      </c>
    </row>
    <row r="666" spans="1:37" ht="27" hidden="1">
      <c r="A666" s="685"/>
      <c r="B666" s="681" t="s">
        <v>1122</v>
      </c>
      <c r="C666" s="699"/>
      <c r="D666" s="699"/>
      <c r="E666" s="694"/>
      <c r="F666" s="686"/>
      <c r="G666" s="683"/>
      <c r="H666" s="465"/>
      <c r="I666" s="466"/>
      <c r="J666" s="466"/>
      <c r="K666" s="466"/>
      <c r="L666" s="466">
        <v>1500</v>
      </c>
      <c r="M666" s="466">
        <f>+L666*12</f>
        <v>18000</v>
      </c>
      <c r="N666" s="686"/>
      <c r="O666" s="683"/>
      <c r="P666" s="465"/>
      <c r="Q666" s="466"/>
      <c r="R666" s="466"/>
      <c r="S666" s="466"/>
      <c r="T666" s="466">
        <f>+L666</f>
        <v>1500</v>
      </c>
      <c r="U666" s="466">
        <f>+M666</f>
        <v>18000</v>
      </c>
      <c r="V666" s="686"/>
      <c r="W666" s="683"/>
      <c r="X666" s="465"/>
      <c r="Y666" s="466"/>
      <c r="Z666" s="466"/>
      <c r="AA666" s="466"/>
      <c r="AB666" s="466">
        <f>+L666</f>
        <v>1500</v>
      </c>
      <c r="AC666" s="466">
        <f>+U666</f>
        <v>18000</v>
      </c>
      <c r="AD666" s="686"/>
      <c r="AE666" s="683"/>
      <c r="AF666" s="465"/>
      <c r="AG666" s="466"/>
      <c r="AH666" s="466"/>
      <c r="AI666" s="466"/>
      <c r="AJ666" s="466">
        <f>+L666</f>
        <v>1500</v>
      </c>
      <c r="AK666" s="466">
        <f>+M666</f>
        <v>18000</v>
      </c>
    </row>
    <row r="667" spans="1:37" ht="22.5">
      <c r="A667" s="1067" t="s">
        <v>47</v>
      </c>
      <c r="B667" s="1067"/>
      <c r="C667" s="1067"/>
      <c r="D667" s="1067"/>
      <c r="E667" s="1067"/>
      <c r="F667" s="720">
        <f>SUM(F663:F666)</f>
        <v>3</v>
      </c>
      <c r="G667" s="720">
        <f t="shared" ref="G667:AK667" si="593">SUM(G663:G666)</f>
        <v>4.0999999999999996</v>
      </c>
      <c r="H667" s="720">
        <f t="shared" si="593"/>
        <v>249600</v>
      </c>
      <c r="I667" s="720">
        <f t="shared" si="593"/>
        <v>0</v>
      </c>
      <c r="J667" s="720">
        <f t="shared" si="593"/>
        <v>0</v>
      </c>
      <c r="K667" s="720">
        <f t="shared" si="593"/>
        <v>357920</v>
      </c>
      <c r="L667" s="720">
        <f t="shared" si="593"/>
        <v>359420</v>
      </c>
      <c r="M667" s="720">
        <f t="shared" si="593"/>
        <v>4313040</v>
      </c>
      <c r="N667" s="720">
        <f t="shared" si="593"/>
        <v>3</v>
      </c>
      <c r="O667" s="720">
        <f t="shared" si="593"/>
        <v>4.0999999999999996</v>
      </c>
      <c r="P667" s="720">
        <f t="shared" si="593"/>
        <v>249600</v>
      </c>
      <c r="Q667" s="720">
        <f t="shared" si="593"/>
        <v>0</v>
      </c>
      <c r="R667" s="720">
        <f t="shared" si="593"/>
        <v>0</v>
      </c>
      <c r="S667" s="720">
        <f t="shared" si="593"/>
        <v>357920</v>
      </c>
      <c r="T667" s="720">
        <f t="shared" si="593"/>
        <v>359420</v>
      </c>
      <c r="U667" s="720">
        <f t="shared" si="593"/>
        <v>4313040</v>
      </c>
      <c r="V667" s="720">
        <f t="shared" si="593"/>
        <v>3</v>
      </c>
      <c r="W667" s="720">
        <f t="shared" si="593"/>
        <v>4.0999999999999996</v>
      </c>
      <c r="X667" s="720">
        <f t="shared" si="593"/>
        <v>249600</v>
      </c>
      <c r="Y667" s="720">
        <f t="shared" si="593"/>
        <v>0</v>
      </c>
      <c r="Z667" s="720">
        <f t="shared" si="593"/>
        <v>0</v>
      </c>
      <c r="AA667" s="720">
        <f t="shared" si="593"/>
        <v>357920</v>
      </c>
      <c r="AB667" s="720">
        <f t="shared" si="593"/>
        <v>359420</v>
      </c>
      <c r="AC667" s="720">
        <f t="shared" si="593"/>
        <v>4313040</v>
      </c>
      <c r="AD667" s="720">
        <f t="shared" si="593"/>
        <v>3</v>
      </c>
      <c r="AE667" s="720">
        <f t="shared" si="593"/>
        <v>4.0999999999999996</v>
      </c>
      <c r="AF667" s="720">
        <f t="shared" si="593"/>
        <v>249600</v>
      </c>
      <c r="AG667" s="720">
        <f t="shared" si="593"/>
        <v>0</v>
      </c>
      <c r="AH667" s="720">
        <f t="shared" si="593"/>
        <v>0</v>
      </c>
      <c r="AI667" s="720">
        <f t="shared" si="593"/>
        <v>357920</v>
      </c>
      <c r="AJ667" s="720">
        <f t="shared" si="593"/>
        <v>359420</v>
      </c>
      <c r="AK667" s="720">
        <f t="shared" si="593"/>
        <v>4313040</v>
      </c>
    </row>
    <row r="668" spans="1:37" ht="22.5">
      <c r="A668" s="843"/>
      <c r="B668" s="843"/>
      <c r="C668" s="843"/>
      <c r="D668" s="843"/>
      <c r="E668" s="843"/>
      <c r="F668" s="475"/>
      <c r="G668" s="475"/>
      <c r="H668" s="475"/>
      <c r="I668" s="475"/>
      <c r="J668" s="475"/>
      <c r="K668" s="475"/>
      <c r="L668" s="475"/>
      <c r="M668" s="475">
        <f>+M666+M656+M585+M535+M519+M502+M479+M447+M414+M377+M347+M307+M271+M244+M209+M180+M148+M129+M101+M80+M39</f>
        <v>1548000</v>
      </c>
      <c r="N668" s="475"/>
      <c r="O668" s="475"/>
      <c r="P668" s="475"/>
      <c r="Q668" s="475"/>
      <c r="R668" s="475"/>
      <c r="S668" s="475"/>
      <c r="T668" s="475"/>
      <c r="U668" s="475"/>
      <c r="V668" s="475"/>
      <c r="W668" s="475"/>
      <c r="X668" s="475"/>
      <c r="Y668" s="475"/>
      <c r="Z668" s="475"/>
      <c r="AA668" s="475"/>
      <c r="AB668" s="475"/>
      <c r="AC668" s="475"/>
      <c r="AD668" s="475"/>
      <c r="AE668" s="475"/>
      <c r="AF668" s="475"/>
      <c r="AG668" s="475"/>
      <c r="AH668" s="475"/>
      <c r="AI668" s="475"/>
      <c r="AJ668" s="475"/>
      <c r="AK668" s="475"/>
    </row>
    <row r="669" spans="1:37">
      <c r="A669" s="1056" t="s">
        <v>3363</v>
      </c>
      <c r="B669" s="1056"/>
      <c r="C669" s="1056"/>
      <c r="D669" s="1056"/>
      <c r="E669" s="1056"/>
      <c r="F669" s="1056"/>
      <c r="G669" s="1056"/>
      <c r="H669" s="1056"/>
      <c r="I669" s="1056"/>
    </row>
    <row r="670" spans="1:37">
      <c r="B670" s="473"/>
    </row>
  </sheetData>
  <autoFilter ref="A1:AK670">
    <filterColumn colId="1">
      <filters blank="1">
        <filter val="Թափուր"/>
      </filters>
    </filterColumn>
  </autoFilter>
  <mergeCells count="237">
    <mergeCell ref="AD589:AK589"/>
    <mergeCell ref="F539:M539"/>
    <mergeCell ref="A348:E348"/>
    <mergeCell ref="F352:M352"/>
    <mergeCell ref="A378:E378"/>
    <mergeCell ref="F382:M382"/>
    <mergeCell ref="A415:E415"/>
    <mergeCell ref="F419:M419"/>
    <mergeCell ref="A448:E448"/>
    <mergeCell ref="F452:M452"/>
    <mergeCell ref="A480:E480"/>
    <mergeCell ref="F351:M351"/>
    <mergeCell ref="A351:E351"/>
    <mergeCell ref="A352:E352"/>
    <mergeCell ref="A381:E381"/>
    <mergeCell ref="A382:E382"/>
    <mergeCell ref="A418:E418"/>
    <mergeCell ref="A419:E419"/>
    <mergeCell ref="A451:E451"/>
    <mergeCell ref="A452:E452"/>
    <mergeCell ref="AD483:AK483"/>
    <mergeCell ref="N484:U484"/>
    <mergeCell ref="V484:AC484"/>
    <mergeCell ref="AD484:AK484"/>
    <mergeCell ref="AD538:AK538"/>
    <mergeCell ref="F185:M185"/>
    <mergeCell ref="F214:M214"/>
    <mergeCell ref="F249:M249"/>
    <mergeCell ref="F276:M276"/>
    <mergeCell ref="F312:M312"/>
    <mergeCell ref="V451:AC451"/>
    <mergeCell ref="F451:M451"/>
    <mergeCell ref="N451:U451"/>
    <mergeCell ref="F418:M418"/>
    <mergeCell ref="N418:U418"/>
    <mergeCell ref="V418:AC418"/>
    <mergeCell ref="V381:AC381"/>
    <mergeCell ref="N381:U381"/>
    <mergeCell ref="F381:M381"/>
    <mergeCell ref="N522:U522"/>
    <mergeCell ref="V522:AC522"/>
    <mergeCell ref="AD522:AK522"/>
    <mergeCell ref="N505:U505"/>
    <mergeCell ref="V505:AC505"/>
    <mergeCell ref="V483:AC483"/>
    <mergeCell ref="N483:U483"/>
    <mergeCell ref="V352:AC352"/>
    <mergeCell ref="V382:AC382"/>
    <mergeCell ref="A667:E667"/>
    <mergeCell ref="A503:E503"/>
    <mergeCell ref="A520:E520"/>
    <mergeCell ref="F523:M523"/>
    <mergeCell ref="F506:M506"/>
    <mergeCell ref="A483:E483"/>
    <mergeCell ref="A484:E484"/>
    <mergeCell ref="A523:E523"/>
    <mergeCell ref="F522:M522"/>
    <mergeCell ref="F505:M505"/>
    <mergeCell ref="F538:M538"/>
    <mergeCell ref="A505:E505"/>
    <mergeCell ref="A506:E506"/>
    <mergeCell ref="A522:E522"/>
    <mergeCell ref="F483:M483"/>
    <mergeCell ref="F484:M484"/>
    <mergeCell ref="F660:M660"/>
    <mergeCell ref="F661:M661"/>
    <mergeCell ref="A657:E657"/>
    <mergeCell ref="A536:E536"/>
    <mergeCell ref="A588:E588"/>
    <mergeCell ref="F588:M588"/>
    <mergeCell ref="N588:U588"/>
    <mergeCell ref="V588:AC588"/>
    <mergeCell ref="A589:E589"/>
    <mergeCell ref="F589:M589"/>
    <mergeCell ref="N589:U589"/>
    <mergeCell ref="V589:AC589"/>
    <mergeCell ref="A660:E660"/>
    <mergeCell ref="A661:E661"/>
    <mergeCell ref="N538:U538"/>
    <mergeCell ref="V538:AC538"/>
    <mergeCell ref="V661:AC661"/>
    <mergeCell ref="N661:U661"/>
    <mergeCell ref="A539:E539"/>
    <mergeCell ref="AD9:AK9"/>
    <mergeCell ref="A40:E40"/>
    <mergeCell ref="F10:M10"/>
    <mergeCell ref="A43:E43"/>
    <mergeCell ref="A85:E85"/>
    <mergeCell ref="A104:E104"/>
    <mergeCell ref="A105:E105"/>
    <mergeCell ref="A133:E133"/>
    <mergeCell ref="A134:E134"/>
    <mergeCell ref="A102:E102"/>
    <mergeCell ref="A130:E130"/>
    <mergeCell ref="AD84:AK84"/>
    <mergeCell ref="V84:AC84"/>
    <mergeCell ref="N84:U84"/>
    <mergeCell ref="F84:M84"/>
    <mergeCell ref="F43:M43"/>
    <mergeCell ref="N43:U43"/>
    <mergeCell ref="V43:AC43"/>
    <mergeCell ref="AD43:AK43"/>
    <mergeCell ref="A81:E81"/>
    <mergeCell ref="A44:E44"/>
    <mergeCell ref="A84:E84"/>
    <mergeCell ref="F134:M134"/>
    <mergeCell ref="F104:M104"/>
    <mergeCell ref="A9:E9"/>
    <mergeCell ref="A10:E10"/>
    <mergeCell ref="F9:M9"/>
    <mergeCell ref="N9:U9"/>
    <mergeCell ref="V9:AC9"/>
    <mergeCell ref="A152:E152"/>
    <mergeCell ref="A153:E153"/>
    <mergeCell ref="A149:E149"/>
    <mergeCell ref="V184:AC184"/>
    <mergeCell ref="N184:U184"/>
    <mergeCell ref="F184:M184"/>
    <mergeCell ref="V85:AC85"/>
    <mergeCell ref="V105:AC105"/>
    <mergeCell ref="N134:U134"/>
    <mergeCell ref="V134:AC134"/>
    <mergeCell ref="N152:U152"/>
    <mergeCell ref="F152:M152"/>
    <mergeCell ref="F133:M133"/>
    <mergeCell ref="N104:U104"/>
    <mergeCell ref="F85:M85"/>
    <mergeCell ref="N133:U133"/>
    <mergeCell ref="V133:AC133"/>
    <mergeCell ref="AD660:AK660"/>
    <mergeCell ref="N276:U276"/>
    <mergeCell ref="V312:AC312"/>
    <mergeCell ref="V213:AC213"/>
    <mergeCell ref="V311:AC311"/>
    <mergeCell ref="AD214:AK214"/>
    <mergeCell ref="N153:U153"/>
    <mergeCell ref="N419:U419"/>
    <mergeCell ref="V249:AC249"/>
    <mergeCell ref="AD312:AK312"/>
    <mergeCell ref="AD311:AK311"/>
    <mergeCell ref="AD419:AK419"/>
    <mergeCell ref="AD452:AK452"/>
    <mergeCell ref="AD451:AK451"/>
    <mergeCell ref="N351:U351"/>
    <mergeCell ref="V351:AC351"/>
    <mergeCell ref="AD184:AK184"/>
    <mergeCell ref="AD505:AK505"/>
    <mergeCell ref="N506:U506"/>
    <mergeCell ref="V506:AC506"/>
    <mergeCell ref="AD506:AK506"/>
    <mergeCell ref="AD588:AK588"/>
    <mergeCell ref="N660:U660"/>
    <mergeCell ref="V660:AC660"/>
    <mergeCell ref="AD2:AD3"/>
    <mergeCell ref="AD10:AK10"/>
    <mergeCell ref="AD44:AK44"/>
    <mergeCell ref="AD85:AK85"/>
    <mergeCell ref="AD105:AK105"/>
    <mergeCell ref="AD134:AK134"/>
    <mergeCell ref="AD539:AK539"/>
    <mergeCell ref="V276:AC276"/>
    <mergeCell ref="V2:V3"/>
    <mergeCell ref="V10:AC10"/>
    <mergeCell ref="V44:AC44"/>
    <mergeCell ref="AD185:AK185"/>
    <mergeCell ref="V539:AC539"/>
    <mergeCell ref="AD249:AK249"/>
    <mergeCell ref="AD276:AK276"/>
    <mergeCell ref="AD213:AK213"/>
    <mergeCell ref="V248:AC248"/>
    <mergeCell ref="AD248:AK248"/>
    <mergeCell ref="AD275:AK275"/>
    <mergeCell ref="V275:AC275"/>
    <mergeCell ref="AD152:AK152"/>
    <mergeCell ref="V152:AC152"/>
    <mergeCell ref="V104:AC104"/>
    <mergeCell ref="AD104:AK104"/>
    <mergeCell ref="V419:AC419"/>
    <mergeCell ref="V452:AC452"/>
    <mergeCell ref="V153:AC153"/>
    <mergeCell ref="A272:E272"/>
    <mergeCell ref="A245:E245"/>
    <mergeCell ref="A214:E214"/>
    <mergeCell ref="A248:E248"/>
    <mergeCell ref="A249:E249"/>
    <mergeCell ref="A275:E275"/>
    <mergeCell ref="A276:E276"/>
    <mergeCell ref="A311:E311"/>
    <mergeCell ref="A312:E312"/>
    <mergeCell ref="AD661:AK661"/>
    <mergeCell ref="N2:N3"/>
    <mergeCell ref="N44:U44"/>
    <mergeCell ref="N10:U10"/>
    <mergeCell ref="E1:E2"/>
    <mergeCell ref="F44:L44"/>
    <mergeCell ref="F2:F3"/>
    <mergeCell ref="N523:U523"/>
    <mergeCell ref="A586:E586"/>
    <mergeCell ref="N312:U312"/>
    <mergeCell ref="N311:U311"/>
    <mergeCell ref="N85:U85"/>
    <mergeCell ref="N105:U105"/>
    <mergeCell ref="A181:E181"/>
    <mergeCell ref="N539:U539"/>
    <mergeCell ref="N214:U214"/>
    <mergeCell ref="N249:U249"/>
    <mergeCell ref="N185:U185"/>
    <mergeCell ref="N352:U352"/>
    <mergeCell ref="N213:U213"/>
    <mergeCell ref="N248:U248"/>
    <mergeCell ref="N275:U275"/>
    <mergeCell ref="F275:M275"/>
    <mergeCell ref="A538:E538"/>
    <mergeCell ref="AD133:AK133"/>
    <mergeCell ref="AD418:AK418"/>
    <mergeCell ref="AD381:AK381"/>
    <mergeCell ref="A669:I669"/>
    <mergeCell ref="A308:E308"/>
    <mergeCell ref="A210:E210"/>
    <mergeCell ref="F311:M311"/>
    <mergeCell ref="F105:L105"/>
    <mergeCell ref="F213:M213"/>
    <mergeCell ref="F248:M248"/>
    <mergeCell ref="AD153:AK153"/>
    <mergeCell ref="AD352:AK352"/>
    <mergeCell ref="AD382:AK382"/>
    <mergeCell ref="AD351:AK351"/>
    <mergeCell ref="A184:E184"/>
    <mergeCell ref="A185:E185"/>
    <mergeCell ref="A213:E213"/>
    <mergeCell ref="F153:M153"/>
    <mergeCell ref="V523:AC523"/>
    <mergeCell ref="AD523:AK523"/>
    <mergeCell ref="V185:AC185"/>
    <mergeCell ref="V214:AC214"/>
    <mergeCell ref="N452:U452"/>
    <mergeCell ref="N382:U382"/>
  </mergeCells>
  <conditionalFormatting sqref="F2:M2 O2:U2 W2:AC2 AE2:AK2">
    <cfRule type="cellIs" dxfId="262" priority="337" operator="greaterThan">
      <formula>0</formula>
    </cfRule>
  </conditionalFormatting>
  <conditionalFormatting sqref="B87:B88">
    <cfRule type="duplicateValues" dxfId="261" priority="40"/>
  </conditionalFormatting>
  <conditionalFormatting sqref="B98:B100">
    <cfRule type="duplicateValues" dxfId="260" priority="17"/>
  </conditionalFormatting>
  <conditionalFormatting sqref="B94">
    <cfRule type="duplicateValues" dxfId="259" priority="16"/>
  </conditionalFormatting>
  <conditionalFormatting sqref="B89:B93 B95:B97">
    <cfRule type="duplicateValues" dxfId="258" priority="840"/>
  </conditionalFormatting>
  <conditionalFormatting sqref="N2">
    <cfRule type="cellIs" dxfId="257" priority="3" operator="greaterThan">
      <formula>0</formula>
    </cfRule>
  </conditionalFormatting>
  <conditionalFormatting sqref="V2">
    <cfRule type="cellIs" dxfId="256" priority="2" operator="greaterThan">
      <formula>0</formula>
    </cfRule>
  </conditionalFormatting>
  <conditionalFormatting sqref="AD2">
    <cfRule type="cellIs" dxfId="255" priority="1" operator="greaterThan">
      <formula>0</formula>
    </cfRule>
  </conditionalFormatting>
  <pageMargins left="0.23622047244094491" right="0.15748031496062992" top="0.19685039370078741" bottom="0.19685039370078741" header="0.19685039370078741" footer="0.19685039370078741"/>
  <pageSetup paperSize="9" scale="58" orientation="landscape" horizontalDpi="180" verticalDpi="180" r:id="rId1"/>
  <colBreaks count="3" manualBreakCount="3">
    <brk id="13" max="1048575" man="1"/>
    <brk id="21" max="1048575" man="1"/>
    <brk id="29" max="1048575" man="1"/>
  </col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O957"/>
  <sheetViews>
    <sheetView topLeftCell="A343" zoomScale="93" zoomScaleNormal="93" zoomScaleSheetLayoutView="87" workbookViewId="0">
      <selection activeCell="B50" sqref="B50:B807"/>
    </sheetView>
  </sheetViews>
  <sheetFormatPr defaultColWidth="9.140625" defaultRowHeight="16.5"/>
  <cols>
    <col min="1" max="1" width="4.85546875" style="477" customWidth="1"/>
    <col min="2" max="2" width="32.140625" style="464" customWidth="1"/>
    <col min="3" max="3" width="16.7109375" style="477" customWidth="1"/>
    <col min="4" max="4" width="14.7109375" style="477" customWidth="1"/>
    <col min="5" max="5" width="29.85546875" style="464" customWidth="1"/>
    <col min="6" max="6" width="15" style="464" customWidth="1"/>
    <col min="7" max="7" width="17.7109375" style="464" bestFit="1" customWidth="1"/>
    <col min="8" max="8" width="14.5703125" style="464" customWidth="1"/>
    <col min="9" max="9" width="10.85546875" style="464" customWidth="1"/>
    <col min="10" max="10" width="10.42578125" style="739" customWidth="1"/>
    <col min="11" max="11" width="15" style="740" bestFit="1" customWidth="1"/>
    <col min="12" max="12" width="14.7109375" style="741" customWidth="1"/>
    <col min="13" max="13" width="17" style="740" customWidth="1"/>
    <col min="14" max="14" width="19.28515625" style="740" customWidth="1"/>
    <col min="15" max="15" width="18.28515625" style="464" bestFit="1" customWidth="1"/>
    <col min="16" max="16" width="10.85546875" style="477" customWidth="1"/>
    <col min="17" max="17" width="14.42578125" style="464" customWidth="1"/>
    <col min="18" max="18" width="9.140625" style="464"/>
    <col min="19" max="19" width="14.7109375" style="740" customWidth="1"/>
    <col min="20" max="20" width="16.42578125" style="740" customWidth="1"/>
    <col min="21" max="21" width="12.85546875" style="464" customWidth="1"/>
    <col min="22" max="22" width="15.5703125" style="740" customWidth="1"/>
    <col min="23" max="23" width="16.7109375" style="740" customWidth="1"/>
    <col min="24" max="24" width="19" style="464" bestFit="1" customWidth="1"/>
    <col min="25" max="25" width="10.85546875" style="477" customWidth="1"/>
    <col min="26" max="26" width="14.42578125" style="464" customWidth="1"/>
    <col min="27" max="27" width="9.140625" style="464" customWidth="1"/>
    <col min="28" max="28" width="14.7109375" style="740" customWidth="1"/>
    <col min="29" max="29" width="16.42578125" style="740" customWidth="1"/>
    <col min="30" max="30" width="12.85546875" style="464" customWidth="1"/>
    <col min="31" max="31" width="14.5703125" style="740" customWidth="1"/>
    <col min="32" max="32" width="17.28515625" style="740" customWidth="1"/>
    <col min="33" max="33" width="20.7109375" style="464" customWidth="1"/>
    <col min="34" max="34" width="10.85546875" style="477" customWidth="1"/>
    <col min="35" max="35" width="14.42578125" style="464" customWidth="1"/>
    <col min="36" max="36" width="9.140625" style="464" customWidth="1"/>
    <col min="37" max="37" width="14.7109375" style="740" customWidth="1"/>
    <col min="38" max="38" width="16.42578125" style="740" customWidth="1"/>
    <col min="39" max="39" width="12.85546875" style="464" customWidth="1"/>
    <col min="40" max="40" width="15.42578125" style="740" bestFit="1" customWidth="1"/>
    <col min="41" max="41" width="17.7109375" style="740" bestFit="1" customWidth="1"/>
    <col min="42" max="16384" width="9.140625" style="464"/>
  </cols>
  <sheetData>
    <row r="1" spans="1:41">
      <c r="T1" s="803"/>
      <c r="U1" s="804"/>
      <c r="V1" s="804"/>
      <c r="W1" s="804"/>
      <c r="X1" s="804"/>
      <c r="Y1" s="742"/>
      <c r="Z1" s="804"/>
      <c r="AA1" s="805"/>
      <c r="AE1" s="464"/>
      <c r="AF1" s="464"/>
      <c r="AN1" s="464"/>
      <c r="AO1" s="464"/>
    </row>
    <row r="2" spans="1:41" s="481" customFormat="1" ht="17.25" hidden="1">
      <c r="A2" s="478"/>
      <c r="B2" s="806" t="s">
        <v>1150</v>
      </c>
      <c r="C2" s="787"/>
      <c r="D2" s="787"/>
      <c r="E2" s="806"/>
      <c r="J2" s="743"/>
      <c r="K2" s="744"/>
      <c r="L2" s="478"/>
      <c r="S2" s="744"/>
      <c r="U2" s="751"/>
      <c r="V2" s="751"/>
      <c r="W2" s="751"/>
      <c r="X2" s="751"/>
      <c r="Y2" s="751"/>
      <c r="Z2" s="751"/>
      <c r="AB2" s="744"/>
      <c r="AK2" s="744"/>
    </row>
    <row r="3" spans="1:41" s="518" customFormat="1" hidden="1">
      <c r="A3" s="479"/>
      <c r="B3" s="807"/>
      <c r="C3" s="788"/>
      <c r="D3" s="788"/>
      <c r="E3" s="807"/>
      <c r="F3" s="519"/>
      <c r="G3" s="519"/>
      <c r="J3" s="745"/>
      <c r="K3" s="746"/>
      <c r="L3" s="479"/>
      <c r="S3" s="746"/>
      <c r="U3" s="808"/>
      <c r="V3" s="808"/>
      <c r="W3" s="808"/>
      <c r="X3" s="808"/>
      <c r="Y3" s="808"/>
      <c r="Z3" s="808"/>
      <c r="AB3" s="746"/>
      <c r="AK3" s="746"/>
    </row>
    <row r="4" spans="1:41" s="518" customFormat="1" hidden="1">
      <c r="A4" s="479"/>
      <c r="B4" s="807"/>
      <c r="C4" s="788"/>
      <c r="D4" s="788"/>
      <c r="E4" s="519" t="s">
        <v>1735</v>
      </c>
      <c r="F4" s="519"/>
      <c r="G4" s="464"/>
      <c r="H4" s="477"/>
      <c r="I4" s="464"/>
      <c r="J4" s="464"/>
      <c r="K4" s="746"/>
      <c r="L4" s="479"/>
      <c r="M4" s="809"/>
      <c r="N4" s="810" t="s">
        <v>2532</v>
      </c>
      <c r="O4" s="810"/>
      <c r="P4" s="464"/>
      <c r="Q4" s="464"/>
      <c r="R4" s="464"/>
      <c r="S4" s="746"/>
      <c r="T4" s="808"/>
      <c r="U4" s="808"/>
      <c r="V4" s="807"/>
      <c r="W4" s="519" t="s">
        <v>1736</v>
      </c>
      <c r="X4" s="519"/>
      <c r="Y4" s="804"/>
      <c r="Z4" s="804"/>
      <c r="AA4" s="804"/>
      <c r="AB4" s="746"/>
      <c r="AE4" s="807"/>
      <c r="AF4" s="519" t="s">
        <v>2529</v>
      </c>
      <c r="AG4" s="519"/>
      <c r="AH4" s="464"/>
      <c r="AI4" s="464"/>
      <c r="AJ4" s="464"/>
      <c r="AK4" s="746"/>
    </row>
    <row r="5" spans="1:41" s="520" customFormat="1" ht="14.25" hidden="1">
      <c r="A5" s="479"/>
      <c r="B5" s="811"/>
      <c r="C5" s="748"/>
      <c r="D5" s="748"/>
      <c r="E5" s="744"/>
      <c r="F5" s="744"/>
      <c r="G5" s="481" t="s">
        <v>319</v>
      </c>
      <c r="H5" s="478"/>
      <c r="I5" s="481"/>
      <c r="J5" s="481"/>
      <c r="K5" s="744"/>
      <c r="L5" s="478"/>
      <c r="M5" s="812"/>
      <c r="N5" s="749"/>
      <c r="O5" s="749"/>
      <c r="P5" s="481" t="s">
        <v>319</v>
      </c>
      <c r="Q5" s="481"/>
      <c r="R5" s="481"/>
      <c r="S5" s="744"/>
      <c r="T5" s="813"/>
      <c r="U5" s="813"/>
      <c r="V5" s="811"/>
      <c r="W5" s="744"/>
      <c r="X5" s="744"/>
      <c r="Y5" s="751" t="s">
        <v>319</v>
      </c>
      <c r="Z5" s="751"/>
      <c r="AA5" s="813"/>
      <c r="AE5" s="811"/>
      <c r="AF5" s="744"/>
      <c r="AG5" s="744"/>
      <c r="AH5" s="481" t="s">
        <v>319</v>
      </c>
      <c r="AI5" s="481"/>
    </row>
    <row r="6" spans="1:41" s="520" customFormat="1" ht="14.25" hidden="1">
      <c r="B6" s="814" t="s">
        <v>3200</v>
      </c>
      <c r="C6" s="789"/>
      <c r="D6" s="789"/>
      <c r="E6" s="815"/>
      <c r="F6" s="815"/>
      <c r="G6" s="518"/>
      <c r="H6" s="479"/>
      <c r="I6" s="518"/>
      <c r="J6" s="518"/>
      <c r="K6" s="744"/>
      <c r="L6" s="478"/>
      <c r="M6" s="814" t="s">
        <v>3200</v>
      </c>
      <c r="N6" s="746"/>
      <c r="O6" s="746"/>
      <c r="P6" s="518"/>
      <c r="Q6" s="518"/>
      <c r="R6" s="518"/>
      <c r="S6" s="744"/>
      <c r="T6" s="813"/>
      <c r="U6" s="813"/>
      <c r="V6" s="814" t="s">
        <v>3200</v>
      </c>
      <c r="W6" s="746"/>
      <c r="X6" s="746"/>
      <c r="Y6" s="808"/>
      <c r="Z6" s="808"/>
      <c r="AA6" s="813"/>
      <c r="AE6" s="814" t="s">
        <v>3200</v>
      </c>
      <c r="AF6" s="746"/>
      <c r="AG6" s="746"/>
      <c r="AH6" s="518"/>
      <c r="AI6" s="518"/>
    </row>
    <row r="7" spans="1:41" s="481" customFormat="1" ht="14.25" hidden="1">
      <c r="A7" s="479"/>
      <c r="B7" s="816" t="s">
        <v>3201</v>
      </c>
      <c r="C7" s="790"/>
      <c r="D7" s="790"/>
      <c r="E7" s="815"/>
      <c r="F7" s="815"/>
      <c r="G7" s="518"/>
      <c r="H7" s="479"/>
      <c r="I7" s="518"/>
      <c r="J7" s="518"/>
      <c r="K7" s="744"/>
      <c r="L7" s="478"/>
      <c r="M7" s="816" t="s">
        <v>3201</v>
      </c>
      <c r="N7" s="815"/>
      <c r="O7" s="815"/>
      <c r="P7" s="518"/>
      <c r="Q7" s="518"/>
      <c r="R7" s="518"/>
      <c r="S7" s="744"/>
      <c r="T7" s="751"/>
      <c r="U7" s="751"/>
      <c r="V7" s="816" t="s">
        <v>3201</v>
      </c>
      <c r="W7" s="815"/>
      <c r="X7" s="815"/>
      <c r="Y7" s="808"/>
      <c r="Z7" s="808"/>
      <c r="AA7" s="751"/>
      <c r="AE7" s="816" t="s">
        <v>3201</v>
      </c>
      <c r="AF7" s="815"/>
      <c r="AG7" s="815"/>
      <c r="AH7" s="518"/>
      <c r="AI7" s="518"/>
    </row>
    <row r="8" spans="1:41" s="481" customFormat="1" ht="14.25" hidden="1">
      <c r="A8" s="479"/>
      <c r="B8" s="817" t="s">
        <v>3202</v>
      </c>
      <c r="C8" s="748"/>
      <c r="D8" s="748"/>
      <c r="E8" s="749"/>
      <c r="F8" s="749"/>
      <c r="G8" s="520"/>
      <c r="H8" s="478"/>
      <c r="I8" s="520"/>
      <c r="J8" s="520"/>
      <c r="K8" s="744"/>
      <c r="L8" s="478"/>
      <c r="M8" s="817" t="s">
        <v>2513</v>
      </c>
      <c r="N8" s="744"/>
      <c r="O8" s="744"/>
      <c r="P8" s="520"/>
      <c r="Q8" s="520"/>
      <c r="R8" s="520"/>
      <c r="S8" s="744"/>
      <c r="T8" s="751"/>
      <c r="U8" s="751"/>
      <c r="V8" s="817" t="s">
        <v>3211</v>
      </c>
      <c r="W8" s="744"/>
      <c r="X8" s="744"/>
      <c r="Y8" s="813"/>
      <c r="Z8" s="813"/>
      <c r="AA8" s="751"/>
      <c r="AE8" s="817" t="s">
        <v>3216</v>
      </c>
      <c r="AF8" s="744"/>
      <c r="AG8" s="744"/>
      <c r="AH8" s="520"/>
      <c r="AI8" s="520"/>
    </row>
    <row r="9" spans="1:41" s="481" customFormat="1" ht="14.25" hidden="1">
      <c r="A9" s="479"/>
      <c r="B9" s="817" t="s">
        <v>2484</v>
      </c>
      <c r="C9" s="748"/>
      <c r="D9" s="748"/>
      <c r="E9" s="749"/>
      <c r="F9" s="749"/>
      <c r="G9" s="520"/>
      <c r="H9" s="478"/>
      <c r="I9" s="520"/>
      <c r="J9" s="520"/>
      <c r="K9" s="744"/>
      <c r="L9" s="478"/>
      <c r="M9" s="817" t="s">
        <v>2487</v>
      </c>
      <c r="N9" s="744"/>
      <c r="O9" s="744"/>
      <c r="P9" s="520"/>
      <c r="Q9" s="520"/>
      <c r="R9" s="520"/>
      <c r="S9" s="744"/>
      <c r="T9" s="751"/>
      <c r="U9" s="751"/>
      <c r="V9" s="817" t="s">
        <v>2489</v>
      </c>
      <c r="W9" s="744"/>
      <c r="X9" s="744"/>
      <c r="Y9" s="813"/>
      <c r="Z9" s="813"/>
      <c r="AA9" s="751"/>
      <c r="AE9" s="817" t="s">
        <v>3217</v>
      </c>
      <c r="AF9" s="744"/>
      <c r="AG9" s="744"/>
      <c r="AH9" s="520"/>
      <c r="AI9" s="520"/>
    </row>
    <row r="10" spans="1:41" s="481" customFormat="1" ht="14.25" hidden="1">
      <c r="A10" s="479"/>
      <c r="B10" s="811" t="s">
        <v>2485</v>
      </c>
      <c r="C10" s="748"/>
      <c r="D10" s="748"/>
      <c r="E10" s="749"/>
      <c r="F10" s="749"/>
      <c r="H10" s="478"/>
      <c r="K10" s="744"/>
      <c r="L10" s="478"/>
      <c r="M10" s="811" t="s">
        <v>2488</v>
      </c>
      <c r="N10" s="744"/>
      <c r="O10" s="744"/>
      <c r="S10" s="744"/>
      <c r="T10" s="751"/>
      <c r="U10" s="751"/>
      <c r="V10" s="811" t="s">
        <v>2490</v>
      </c>
      <c r="W10" s="744"/>
      <c r="X10" s="744"/>
      <c r="Y10" s="751"/>
      <c r="Z10" s="751"/>
      <c r="AA10" s="751"/>
      <c r="AE10" s="811" t="s">
        <v>3218</v>
      </c>
      <c r="AF10" s="744"/>
      <c r="AG10" s="744"/>
    </row>
    <row r="11" spans="1:41" s="481" customFormat="1" ht="14.25" hidden="1">
      <c r="A11" s="479"/>
      <c r="B11" s="811" t="s">
        <v>3203</v>
      </c>
      <c r="C11" s="748"/>
      <c r="D11" s="748"/>
      <c r="E11" s="749"/>
      <c r="F11" s="749"/>
      <c r="H11" s="478"/>
      <c r="K11" s="744"/>
      <c r="L11" s="478"/>
      <c r="M11" s="811" t="s">
        <v>3207</v>
      </c>
      <c r="N11" s="744"/>
      <c r="O11" s="744"/>
      <c r="S11" s="744"/>
      <c r="T11" s="751"/>
      <c r="U11" s="751"/>
      <c r="V11" s="811" t="s">
        <v>3212</v>
      </c>
      <c r="W11" s="744"/>
      <c r="X11" s="744"/>
      <c r="Y11" s="751"/>
      <c r="Z11" s="751"/>
      <c r="AA11" s="751"/>
      <c r="AE11" s="811" t="s">
        <v>3219</v>
      </c>
      <c r="AF11" s="744"/>
      <c r="AG11" s="744"/>
    </row>
    <row r="12" spans="1:41" s="481" customFormat="1" ht="14.25" hidden="1">
      <c r="A12" s="479"/>
      <c r="B12" s="811" t="s">
        <v>3204</v>
      </c>
      <c r="C12" s="748"/>
      <c r="D12" s="748"/>
      <c r="E12" s="749"/>
      <c r="F12" s="749"/>
      <c r="H12" s="478"/>
      <c r="K12" s="744"/>
      <c r="L12" s="478"/>
      <c r="M12" s="811" t="s">
        <v>3208</v>
      </c>
      <c r="N12" s="744"/>
      <c r="O12" s="744"/>
      <c r="S12" s="744"/>
      <c r="T12" s="751"/>
      <c r="U12" s="751"/>
      <c r="V12" s="811" t="s">
        <v>3213</v>
      </c>
      <c r="W12" s="744"/>
      <c r="X12" s="744"/>
      <c r="Y12" s="751"/>
      <c r="Z12" s="751"/>
      <c r="AA12" s="751"/>
      <c r="AE12" s="811" t="s">
        <v>3220</v>
      </c>
      <c r="AF12" s="744"/>
      <c r="AG12" s="744"/>
    </row>
    <row r="13" spans="1:41" s="481" customFormat="1" ht="14.25" hidden="1">
      <c r="A13" s="479"/>
      <c r="B13" s="811" t="s">
        <v>3205</v>
      </c>
      <c r="C13" s="748"/>
      <c r="D13" s="748"/>
      <c r="E13" s="749"/>
      <c r="F13" s="749"/>
      <c r="H13" s="478"/>
      <c r="K13" s="744"/>
      <c r="L13" s="748"/>
      <c r="M13" s="811" t="s">
        <v>3209</v>
      </c>
      <c r="N13" s="744"/>
      <c r="O13" s="744"/>
      <c r="S13" s="744"/>
      <c r="T13" s="749"/>
      <c r="U13" s="751"/>
      <c r="V13" s="811" t="s">
        <v>3214</v>
      </c>
      <c r="W13" s="744"/>
      <c r="X13" s="744"/>
      <c r="Y13" s="751"/>
      <c r="Z13" s="751"/>
      <c r="AA13" s="749"/>
      <c r="AE13" s="811" t="s">
        <v>3221</v>
      </c>
      <c r="AF13" s="744"/>
      <c r="AG13" s="744"/>
    </row>
    <row r="14" spans="1:41" s="481" customFormat="1" ht="14.25" hidden="1">
      <c r="A14" s="479"/>
      <c r="B14" s="811" t="s">
        <v>3206</v>
      </c>
      <c r="C14" s="748"/>
      <c r="D14" s="748"/>
      <c r="E14" s="749"/>
      <c r="F14" s="749"/>
      <c r="H14" s="478"/>
      <c r="K14" s="744"/>
      <c r="L14" s="748"/>
      <c r="M14" s="811" t="s">
        <v>3210</v>
      </c>
      <c r="N14" s="744"/>
      <c r="O14" s="744"/>
      <c r="S14" s="744"/>
      <c r="T14" s="749"/>
      <c r="U14" s="751"/>
      <c r="V14" s="811" t="s">
        <v>3215</v>
      </c>
      <c r="W14" s="744"/>
      <c r="X14" s="744"/>
      <c r="Y14" s="751"/>
      <c r="Z14" s="751"/>
      <c r="AA14" s="749"/>
      <c r="AE14" s="811" t="s">
        <v>3222</v>
      </c>
      <c r="AF14" s="744"/>
      <c r="AG14" s="744"/>
    </row>
    <row r="15" spans="1:41" s="481" customFormat="1" ht="14.25" hidden="1">
      <c r="A15" s="479"/>
      <c r="B15" s="812"/>
      <c r="C15" s="791"/>
      <c r="D15" s="791"/>
      <c r="E15" s="749"/>
      <c r="F15" s="749">
        <v>94742904</v>
      </c>
      <c r="H15" s="478"/>
      <c r="K15" s="744"/>
      <c r="L15" s="748"/>
      <c r="M15" s="811"/>
      <c r="N15" s="744"/>
      <c r="O15" s="750">
        <v>95338584</v>
      </c>
      <c r="S15" s="744"/>
      <c r="T15" s="749"/>
      <c r="U15" s="751"/>
      <c r="V15" s="811"/>
      <c r="W15" s="744"/>
      <c r="X15" s="750">
        <v>98287200</v>
      </c>
      <c r="Y15" s="751"/>
      <c r="Z15" s="751"/>
      <c r="AA15" s="749"/>
      <c r="AE15" s="811"/>
      <c r="AF15" s="744"/>
      <c r="AG15" s="750">
        <v>98912664</v>
      </c>
    </row>
    <row r="16" spans="1:41" s="481" customFormat="1" ht="14.25" hidden="1">
      <c r="A16" s="479"/>
      <c r="C16" s="478"/>
      <c r="D16" s="478"/>
      <c r="J16" s="743"/>
      <c r="K16" s="744"/>
      <c r="L16" s="748"/>
      <c r="M16" s="744"/>
      <c r="N16" s="744"/>
      <c r="P16" s="478"/>
      <c r="S16" s="744"/>
      <c r="T16" s="749"/>
      <c r="U16" s="751"/>
      <c r="V16" s="749"/>
      <c r="W16" s="749"/>
      <c r="X16" s="751"/>
      <c r="Y16" s="747"/>
      <c r="Z16" s="751"/>
      <c r="AA16" s="749"/>
      <c r="AE16" s="744"/>
      <c r="AF16" s="744"/>
      <c r="AH16" s="478"/>
    </row>
    <row r="17" spans="1:35" s="481" customFormat="1" ht="12.75" hidden="1" customHeight="1">
      <c r="A17" s="479"/>
      <c r="B17" s="480"/>
      <c r="C17" s="480"/>
      <c r="D17" s="480"/>
      <c r="E17" s="480"/>
      <c r="J17" s="743"/>
      <c r="K17" s="744"/>
      <c r="L17" s="748"/>
      <c r="M17" s="744"/>
      <c r="N17" s="744"/>
      <c r="P17" s="478"/>
      <c r="S17" s="744"/>
      <c r="T17" s="749"/>
      <c r="U17" s="751"/>
      <c r="V17" s="749"/>
      <c r="W17" s="749"/>
      <c r="X17" s="751"/>
      <c r="Y17" s="747"/>
      <c r="Z17" s="751"/>
      <c r="AA17" s="749"/>
      <c r="AE17" s="744"/>
      <c r="AF17" s="744"/>
      <c r="AH17" s="478"/>
    </row>
    <row r="18" spans="1:35" s="481" customFormat="1" ht="12.75" hidden="1" customHeight="1">
      <c r="A18" s="479"/>
      <c r="B18" s="480"/>
      <c r="C18" s="480"/>
      <c r="D18" s="480"/>
      <c r="E18" s="480"/>
      <c r="J18" s="743"/>
      <c r="K18" s="744"/>
      <c r="L18" s="748"/>
      <c r="M18" s="744"/>
      <c r="N18" s="744"/>
      <c r="P18" s="478"/>
      <c r="S18" s="744"/>
      <c r="T18" s="749"/>
      <c r="U18" s="751"/>
      <c r="V18" s="749"/>
      <c r="W18" s="749"/>
      <c r="X18" s="751"/>
      <c r="Y18" s="747"/>
      <c r="Z18" s="751"/>
      <c r="AA18" s="749"/>
      <c r="AE18" s="744"/>
      <c r="AF18" s="744"/>
      <c r="AH18" s="478"/>
    </row>
    <row r="19" spans="1:35" s="481" customFormat="1" ht="23.25" hidden="1" customHeight="1">
      <c r="A19" s="518" t="s">
        <v>616</v>
      </c>
      <c r="B19" s="1050" t="s">
        <v>1367</v>
      </c>
      <c r="C19" s="1050"/>
      <c r="D19" s="1050"/>
      <c r="E19" s="1050"/>
      <c r="F19" s="1050"/>
      <c r="G19" s="1050"/>
      <c r="H19" s="1050"/>
      <c r="I19" s="1050"/>
      <c r="L19" s="478"/>
      <c r="M19" s="1050" t="s">
        <v>1537</v>
      </c>
      <c r="N19" s="1050"/>
      <c r="O19" s="1050"/>
      <c r="P19" s="1050"/>
      <c r="Q19" s="1050"/>
      <c r="T19" s="751"/>
      <c r="U19" s="751"/>
      <c r="V19" s="1082" t="s">
        <v>1737</v>
      </c>
      <c r="W19" s="1082"/>
      <c r="X19" s="1082"/>
      <c r="Y19" s="1082"/>
      <c r="Z19" s="1082"/>
      <c r="AE19" s="1050" t="s">
        <v>2528</v>
      </c>
      <c r="AF19" s="1050"/>
      <c r="AG19" s="1050"/>
      <c r="AH19" s="1050"/>
      <c r="AI19" s="1050"/>
    </row>
    <row r="20" spans="1:35" s="478" customFormat="1" ht="90" hidden="1" customHeight="1">
      <c r="A20" s="518" t="s">
        <v>616</v>
      </c>
      <c r="B20" s="1078" t="s">
        <v>327</v>
      </c>
      <c r="C20" s="1078"/>
      <c r="D20" s="1078"/>
      <c r="E20" s="1078"/>
      <c r="F20" s="851" t="s">
        <v>1</v>
      </c>
      <c r="G20" s="851" t="s">
        <v>60</v>
      </c>
      <c r="H20" s="1078" t="s">
        <v>3182</v>
      </c>
      <c r="I20" s="1078"/>
      <c r="J20" s="221"/>
      <c r="K20" s="183"/>
      <c r="L20" s="183"/>
      <c r="M20" s="851" t="str">
        <f>+B20</f>
        <v>դատական կարգադրիչների ծառայության պաշտոնների համար սահմանված ենթախումբ</v>
      </c>
      <c r="N20" s="851" t="str">
        <f>+F20</f>
        <v>Հաստիքային միավորների թիվը</v>
      </c>
      <c r="O20" s="851" t="s">
        <v>60</v>
      </c>
      <c r="P20" s="1078" t="s">
        <v>2486</v>
      </c>
      <c r="Q20" s="1078"/>
      <c r="R20" s="221"/>
      <c r="S20" s="221"/>
      <c r="T20" s="752"/>
      <c r="U20" s="747"/>
      <c r="V20" s="753" t="s">
        <v>327</v>
      </c>
      <c r="W20" s="753" t="s">
        <v>1</v>
      </c>
      <c r="X20" s="753" t="s">
        <v>60</v>
      </c>
      <c r="Y20" s="1078" t="s">
        <v>2492</v>
      </c>
      <c r="Z20" s="1078"/>
      <c r="AE20" s="851" t="s">
        <v>327</v>
      </c>
      <c r="AF20" s="851" t="s">
        <v>1</v>
      </c>
      <c r="AG20" s="851" t="s">
        <v>60</v>
      </c>
      <c r="AH20" s="1078" t="s">
        <v>3184</v>
      </c>
      <c r="AI20" s="1078"/>
    </row>
    <row r="21" spans="1:35" s="481" customFormat="1" ht="18.75" hidden="1">
      <c r="A21" s="518" t="s">
        <v>616</v>
      </c>
      <c r="B21" s="1065" t="s">
        <v>81</v>
      </c>
      <c r="C21" s="1065"/>
      <c r="D21" s="1065"/>
      <c r="E21" s="1065"/>
      <c r="F21" s="899">
        <f>COUNTIF(H41:H809,"Բ-1")</f>
        <v>1</v>
      </c>
      <c r="G21" s="900">
        <f>+SUMIF(H40:H807,"Բ-1",M40:M807)</f>
        <v>596544</v>
      </c>
      <c r="H21" s="1071">
        <f>SUMIF(H40:H807,"Բ-1",N40:N807)</f>
        <v>7755072</v>
      </c>
      <c r="I21" s="1071"/>
      <c r="J21" s="187"/>
      <c r="K21" s="187"/>
      <c r="L21" s="631"/>
      <c r="M21" s="850" t="s">
        <v>81</v>
      </c>
      <c r="N21" s="899">
        <f>COUNTIF(Q40:Q807,"Բ-1")</f>
        <v>1</v>
      </c>
      <c r="O21" s="900">
        <f>+SUMIF(Q40:Q807,"Բ-1",V40:V807)</f>
        <v>616512</v>
      </c>
      <c r="P21" s="1071">
        <f>SUMIF(Q40:Q807,"Բ-1",W40:W807)</f>
        <v>8014656</v>
      </c>
      <c r="Q21" s="1071"/>
      <c r="R21" s="184"/>
      <c r="S21" s="183"/>
      <c r="T21" s="754"/>
      <c r="U21" s="751"/>
      <c r="V21" s="755" t="s">
        <v>81</v>
      </c>
      <c r="W21" s="756">
        <f>COUNTIF(Z40:Z807,"Բ-1")</f>
        <v>1</v>
      </c>
      <c r="X21" s="757">
        <f>+SUMIF(Z40:Z807,"Բ-1",AE40:AE807)</f>
        <v>637312</v>
      </c>
      <c r="Y21" s="1080">
        <f>SUMIF(Z40:Z807,"Բ-1",AF40:AF807)</f>
        <v>8285056</v>
      </c>
      <c r="Z21" s="1080"/>
      <c r="AE21" s="850" t="s">
        <v>81</v>
      </c>
      <c r="AF21" s="899">
        <f>COUNTIF(AI40:AI807,"Բ-1")</f>
        <v>1</v>
      </c>
      <c r="AG21" s="900">
        <f>+SUMIF(AI40:AI807,"Բ-1",AN40:AN807)</f>
        <v>658944</v>
      </c>
      <c r="AH21" s="1071">
        <f>SUMIF(AI40:AI807,"Բ-1",AO40:AO807)</f>
        <v>8566272</v>
      </c>
      <c r="AI21" s="1071"/>
    </row>
    <row r="22" spans="1:35" s="481" customFormat="1" ht="18.75" hidden="1">
      <c r="A22" s="518" t="s">
        <v>616</v>
      </c>
      <c r="B22" s="1030" t="s">
        <v>82</v>
      </c>
      <c r="C22" s="1030"/>
      <c r="D22" s="1030"/>
      <c r="E22" s="1030"/>
      <c r="F22" s="899">
        <f>COUNTIF(H41:H809,"Բ-2")</f>
        <v>1</v>
      </c>
      <c r="G22" s="900">
        <f>+SUMIF(H40:H807,"Բ-2",M40:M807)</f>
        <v>490048</v>
      </c>
      <c r="H22" s="1071">
        <f>SUMIF(H40:H807,"Բ-2",N40:N807)</f>
        <v>6370624</v>
      </c>
      <c r="I22" s="1071"/>
      <c r="J22" s="187"/>
      <c r="K22" s="187"/>
      <c r="L22" s="631"/>
      <c r="M22" s="846" t="s">
        <v>82</v>
      </c>
      <c r="N22" s="899">
        <f>COUNTIF(Q40:Q807,"Բ-2")</f>
        <v>1</v>
      </c>
      <c r="O22" s="900">
        <f>+SUMIF(Q40:Q807,"Բ-2",V40:V807)</f>
        <v>506688</v>
      </c>
      <c r="P22" s="1071">
        <f>SUMIF(Q40:Q807,"Բ-2",W40:W807)</f>
        <v>6586944</v>
      </c>
      <c r="Q22" s="1071"/>
      <c r="R22" s="184"/>
      <c r="S22" s="183"/>
      <c r="T22" s="754"/>
      <c r="U22" s="751"/>
      <c r="V22" s="610" t="s">
        <v>82</v>
      </c>
      <c r="W22" s="756">
        <f>COUNTIF(Z40:Z807,"Բ-2")</f>
        <v>1</v>
      </c>
      <c r="X22" s="757">
        <f>+SUMIF(Z40:Z807,"Բ-2",AE40:AE807)</f>
        <v>523328</v>
      </c>
      <c r="Y22" s="1080">
        <f>SUMIF(Z40:Z807,"Բ-2",AF40:AF807)</f>
        <v>6803264</v>
      </c>
      <c r="Z22" s="1080"/>
      <c r="AE22" s="846" t="s">
        <v>82</v>
      </c>
      <c r="AF22" s="899">
        <f>COUNTIF(AI40:AI807,"Բ-2")</f>
        <v>1</v>
      </c>
      <c r="AG22" s="900">
        <f>+SUMIF(AI40:AI807,"Բ-2",AN40:AN807)</f>
        <v>540800</v>
      </c>
      <c r="AH22" s="1071">
        <f>SUMIF(AI40:AI807,"Բ-2",AO40:AO807)</f>
        <v>7030400</v>
      </c>
      <c r="AI22" s="1071"/>
    </row>
    <row r="23" spans="1:35" s="481" customFormat="1" ht="18.75" hidden="1">
      <c r="A23" s="518" t="s">
        <v>616</v>
      </c>
      <c r="B23" s="1030" t="s">
        <v>83</v>
      </c>
      <c r="C23" s="1030"/>
      <c r="D23" s="1030"/>
      <c r="E23" s="1030"/>
      <c r="F23" s="899">
        <f>COUNTIF(H41:H810,"Գ-1")</f>
        <v>2</v>
      </c>
      <c r="G23" s="900">
        <f>+SUMIF(H40:H807,"Գ-1",M40:M807)</f>
        <v>833664</v>
      </c>
      <c r="H23" s="1071">
        <f>SUMIF(H40:H807,"Գ-1",N40:N807)</f>
        <v>10837632</v>
      </c>
      <c r="I23" s="1071"/>
      <c r="J23" s="187"/>
      <c r="K23" s="187"/>
      <c r="L23" s="631"/>
      <c r="M23" s="846" t="s">
        <v>83</v>
      </c>
      <c r="N23" s="899">
        <f>COUNTIF(Q43:Q810,"Գ-1")</f>
        <v>2</v>
      </c>
      <c r="O23" s="900">
        <f>+SUMIF(Q40:Q807,"Գ-1",V40:V807)</f>
        <v>861952</v>
      </c>
      <c r="P23" s="1071">
        <f>SUMIF(Q40:Q807,"Գ-1",W40:W807)</f>
        <v>11205376</v>
      </c>
      <c r="Q23" s="1071"/>
      <c r="R23" s="184"/>
      <c r="S23" s="183"/>
      <c r="T23" s="754"/>
      <c r="U23" s="751"/>
      <c r="V23" s="610" t="s">
        <v>83</v>
      </c>
      <c r="W23" s="756">
        <f>COUNTIF(Z43:Z810,"Գ-1")</f>
        <v>2</v>
      </c>
      <c r="X23" s="757">
        <f>+SUMIF(Z40:Z807,"Գ-1",AE40:AE807)</f>
        <v>890239.99999999988</v>
      </c>
      <c r="Y23" s="1080">
        <f>SUMIF(Z40:Z807,"Գ-1",AF40:AF807)</f>
        <v>11573119.999999998</v>
      </c>
      <c r="Z23" s="1080"/>
      <c r="AE23" s="846" t="s">
        <v>83</v>
      </c>
      <c r="AF23" s="899">
        <f>COUNTIF(AI43:AI810,"Գ-1")</f>
        <v>2</v>
      </c>
      <c r="AG23" s="900">
        <f>+SUMIF(AI40:AI807,"Գ-1",AN40:AN807)</f>
        <v>890239.99999999988</v>
      </c>
      <c r="AH23" s="1071">
        <f>SUMIF(AI40:AI807,"Գ-1",AO40:AO807)</f>
        <v>11573119.999999998</v>
      </c>
      <c r="AI23" s="1071"/>
    </row>
    <row r="24" spans="1:35" s="481" customFormat="1" ht="17.25" hidden="1">
      <c r="A24" s="518" t="s">
        <v>616</v>
      </c>
      <c r="B24" s="1030" t="s">
        <v>84</v>
      </c>
      <c r="C24" s="1030"/>
      <c r="D24" s="1030"/>
      <c r="E24" s="1030"/>
      <c r="F24" s="899">
        <f>COUNTIF(H41:H809,"Գ-2")</f>
        <v>25</v>
      </c>
      <c r="G24" s="900">
        <f>+SUMIF(H40:H807,"Գ-2",M40:M807)</f>
        <v>8956992</v>
      </c>
      <c r="H24" s="1071">
        <f>SUMIF(H40:H807,"Գ-2",N40:N807)</f>
        <v>116440896</v>
      </c>
      <c r="I24" s="1071"/>
      <c r="J24" s="464"/>
      <c r="K24" s="464"/>
      <c r="L24" s="477"/>
      <c r="M24" s="846" t="s">
        <v>84</v>
      </c>
      <c r="N24" s="899">
        <f>COUNTIF(Q40:Q807,"Գ-2")</f>
        <v>25</v>
      </c>
      <c r="O24" s="900">
        <f>+SUMIF(Q40:Q807,"Գ-2",V40:V807)</f>
        <v>9076800</v>
      </c>
      <c r="P24" s="1071">
        <f>SUMIF(Q40:Q807,"Գ-2",W40:W807)</f>
        <v>117998400</v>
      </c>
      <c r="Q24" s="1071"/>
      <c r="R24" s="184"/>
      <c r="S24" s="183"/>
      <c r="T24" s="754"/>
      <c r="U24" s="751"/>
      <c r="V24" s="610" t="s">
        <v>84</v>
      </c>
      <c r="W24" s="756">
        <f>COUNTIF(Z40:Z807,"Գ-2")</f>
        <v>25</v>
      </c>
      <c r="X24" s="757">
        <f>+SUMIF(Z40:Z807,"Գ-2",AE40:AE807)</f>
        <v>9341376</v>
      </c>
      <c r="Y24" s="1080">
        <f>SUMIF(Z40:Z807,"Գ-2",AF40:AF807)</f>
        <v>121437888</v>
      </c>
      <c r="Z24" s="1080"/>
      <c r="AE24" s="846" t="s">
        <v>84</v>
      </c>
      <c r="AF24" s="899">
        <f>COUNTIF(AI40:AI807,"Գ-2")</f>
        <v>25</v>
      </c>
      <c r="AG24" s="900">
        <f>+SUMIF(AI40:AI807,"Գ-2",AN40:AN807)</f>
        <v>9410432</v>
      </c>
      <c r="AH24" s="1071">
        <f>SUMIF(AI40:AI807,"Գ-2",AO40:AO807)</f>
        <v>122335616</v>
      </c>
      <c r="AI24" s="1071"/>
    </row>
    <row r="25" spans="1:35" s="481" customFormat="1" ht="17.25" hidden="1">
      <c r="A25" s="518" t="s">
        <v>616</v>
      </c>
      <c r="B25" s="1030" t="s">
        <v>450</v>
      </c>
      <c r="C25" s="1030"/>
      <c r="D25" s="1030"/>
      <c r="E25" s="1030"/>
      <c r="F25" s="899">
        <f>COUNTIF(H41:H809,"Գ-3")</f>
        <v>2</v>
      </c>
      <c r="G25" s="900">
        <f>+SUMIF(H40:H807,"Գ-3",M40:M807)</f>
        <v>659776</v>
      </c>
      <c r="H25" s="1071">
        <f>SUMIF(H40:H807,"Գ-3",N40:N807)</f>
        <v>8577088</v>
      </c>
      <c r="I25" s="1071"/>
      <c r="J25" s="464"/>
      <c r="K25" s="464"/>
      <c r="L25" s="477"/>
      <c r="M25" s="846" t="s">
        <v>450</v>
      </c>
      <c r="N25" s="899">
        <f>COUNTIF(Q40:Q807,"Գ-3")</f>
        <v>2</v>
      </c>
      <c r="O25" s="900">
        <f>+SUMIF(Q40:Q807,"Գ-3",V40:V807)</f>
        <v>668928</v>
      </c>
      <c r="P25" s="1071">
        <f>SUMIF(Q40:Q807,"Գ-3",W40:W807)</f>
        <v>8696064</v>
      </c>
      <c r="Q25" s="1071"/>
      <c r="R25" s="184"/>
      <c r="S25" s="183"/>
      <c r="T25" s="754"/>
      <c r="U25" s="751"/>
      <c r="V25" s="610" t="s">
        <v>450</v>
      </c>
      <c r="W25" s="756">
        <f>COUNTIF(Z40:Z807,"Գ-3")</f>
        <v>2</v>
      </c>
      <c r="X25" s="757">
        <f>+SUMIF(Z40:Z807,"Գ-3",AE40:AE807)</f>
        <v>668928</v>
      </c>
      <c r="Y25" s="1080">
        <f>SUMIF(Z40:Z807,"Գ-3",AF40:AF807)</f>
        <v>8696064</v>
      </c>
      <c r="Z25" s="1080"/>
      <c r="AE25" s="846" t="s">
        <v>450</v>
      </c>
      <c r="AF25" s="899">
        <f>COUNTIF(AI40:AI807,"Գ-3")</f>
        <v>2</v>
      </c>
      <c r="AG25" s="900">
        <f>+SUMIF(AI40:AI807,"Գ-3",AN40:AN807)</f>
        <v>678912</v>
      </c>
      <c r="AH25" s="1071">
        <f>SUMIF(AI40:AI807,"Գ-3",AO40:AO807)</f>
        <v>8825856</v>
      </c>
      <c r="AI25" s="1071"/>
    </row>
    <row r="26" spans="1:35" s="481" customFormat="1" ht="17.25" hidden="1">
      <c r="A26" s="518" t="s">
        <v>616</v>
      </c>
      <c r="B26" s="1030" t="s">
        <v>85</v>
      </c>
      <c r="C26" s="1030"/>
      <c r="D26" s="1030"/>
      <c r="E26" s="1030"/>
      <c r="F26" s="899">
        <f>COUNTIF(H41:H809,"Ա-1")</f>
        <v>27</v>
      </c>
      <c r="G26" s="900">
        <f>+SUMIF(H40:H807,"Ա-1",M40:M807)</f>
        <v>6837056</v>
      </c>
      <c r="H26" s="1071">
        <f>SUMIF(H40:H807,"Ա-1",N40:N807)</f>
        <v>88881728</v>
      </c>
      <c r="I26" s="1071"/>
      <c r="J26" s="464"/>
      <c r="K26" s="464"/>
      <c r="L26" s="477"/>
      <c r="M26" s="846" t="s">
        <v>85</v>
      </c>
      <c r="N26" s="899">
        <f>COUNTIF(Q40:Q807,"Ա-1")</f>
        <v>27</v>
      </c>
      <c r="O26" s="900">
        <f>+SUMIF(Q40:Q807,"Ա-1",V40:V807)</f>
        <v>6922752</v>
      </c>
      <c r="P26" s="1071">
        <f>SUMIF(Q40:Q807,"Ա-1",W40:W807)</f>
        <v>89995776</v>
      </c>
      <c r="Q26" s="1071"/>
      <c r="R26" s="184"/>
      <c r="S26" s="183"/>
      <c r="T26" s="754"/>
      <c r="U26" s="751"/>
      <c r="V26" s="610" t="s">
        <v>85</v>
      </c>
      <c r="W26" s="756">
        <f>COUNTIF(Z40:Z807,"Ա-1")</f>
        <v>27</v>
      </c>
      <c r="X26" s="757">
        <f>+SUMIF(Z40:Z807,"Ա-1",AE40:AE807)</f>
        <v>7106624</v>
      </c>
      <c r="Y26" s="1080">
        <f>SUMIF(Z40:Z807,"Ա-1",AF40:AF807)</f>
        <v>92386112</v>
      </c>
      <c r="Z26" s="1080"/>
      <c r="AE26" s="846" t="s">
        <v>85</v>
      </c>
      <c r="AF26" s="899">
        <f>COUNTIF(AI40:AI807,"Ա-1")</f>
        <v>27</v>
      </c>
      <c r="AG26" s="900">
        <f>+SUMIF(AI40:AI807,"Ա-1",AN40:AN807)</f>
        <v>7148224</v>
      </c>
      <c r="AH26" s="1071">
        <f>SUMIF(AI40:AI807,"Ա-1",AO40:AO807)</f>
        <v>92926912</v>
      </c>
      <c r="AI26" s="1071"/>
    </row>
    <row r="27" spans="1:35" s="481" customFormat="1" ht="17.25" hidden="1">
      <c r="A27" s="518" t="s">
        <v>616</v>
      </c>
      <c r="B27" s="1030" t="s">
        <v>86</v>
      </c>
      <c r="C27" s="1030"/>
      <c r="D27" s="1030"/>
      <c r="E27" s="1030"/>
      <c r="F27" s="899">
        <f>COUNTIF(H41:H809,"Ա-2")</f>
        <v>37</v>
      </c>
      <c r="G27" s="900">
        <f>+SUMIF(H40:H807,"Ա-2",M40:M807)</f>
        <v>7886912</v>
      </c>
      <c r="H27" s="1071">
        <f>SUMIF(H40:H807,"Ա-2",N40:N807)</f>
        <v>102529856</v>
      </c>
      <c r="I27" s="1071"/>
      <c r="J27" s="464"/>
      <c r="K27" s="464"/>
      <c r="L27" s="477"/>
      <c r="M27" s="846" t="s">
        <v>86</v>
      </c>
      <c r="N27" s="899">
        <f>COUNTIF(Q40:Q807,"Ա-2")</f>
        <v>37</v>
      </c>
      <c r="O27" s="900">
        <f>+SUMIF(Q40:Q807,"Ա-2",V40:V807)</f>
        <v>7980928</v>
      </c>
      <c r="P27" s="1071">
        <f>SUMIF(Q40:Q807,"Ա-2",W40:W807)</f>
        <v>103752064</v>
      </c>
      <c r="Q27" s="1071"/>
      <c r="R27" s="184"/>
      <c r="S27" s="183"/>
      <c r="T27" s="754"/>
      <c r="U27" s="751"/>
      <c r="V27" s="610" t="s">
        <v>86</v>
      </c>
      <c r="W27" s="756">
        <f>COUNTIF(Z40:Z807,"Ա-2")</f>
        <v>37</v>
      </c>
      <c r="X27" s="757">
        <f>+SUMIF(Z40:Z807,"Ա-2",AE40:AE807)</f>
        <v>8202240</v>
      </c>
      <c r="Y27" s="1080">
        <f>SUMIF(Z40:Z807,"Ա-2",AF40:AF807)</f>
        <v>106629120</v>
      </c>
      <c r="Z27" s="1080"/>
      <c r="AE27" s="846" t="s">
        <v>86</v>
      </c>
      <c r="AF27" s="899">
        <f>COUNTIF(AI40:AI807,"Ա-2")</f>
        <v>37</v>
      </c>
      <c r="AG27" s="900">
        <f>+SUMIF(AI40:AI807,"Ա-2",AN40:AN807)</f>
        <v>8276288</v>
      </c>
      <c r="AH27" s="1071">
        <f>SUMIF(AI40:AI807,"Ա-2",AO40:AO807)</f>
        <v>107591744</v>
      </c>
      <c r="AI27" s="1071"/>
    </row>
    <row r="28" spans="1:35" s="481" customFormat="1" ht="17.25" hidden="1">
      <c r="A28" s="518" t="s">
        <v>616</v>
      </c>
      <c r="B28" s="1030" t="s">
        <v>452</v>
      </c>
      <c r="C28" s="1030"/>
      <c r="D28" s="1030"/>
      <c r="E28" s="1030"/>
      <c r="F28" s="899">
        <f>COUNTIF(H41:H809,"Ա-3")</f>
        <v>100</v>
      </c>
      <c r="G28" s="900">
        <f>+SUMIF(H40:H807,"Ա-3",M40:M807)</f>
        <v>18208576</v>
      </c>
      <c r="H28" s="1071">
        <f>SUMIF(H40:H807,"Ա-3",N40:N807)</f>
        <v>236711488</v>
      </c>
      <c r="I28" s="1071"/>
      <c r="J28" s="464"/>
      <c r="K28" s="464"/>
      <c r="L28" s="477"/>
      <c r="M28" s="846" t="s">
        <v>452</v>
      </c>
      <c r="N28" s="899">
        <f>COUNTIF(Q40:Q807,"Ա-3")</f>
        <v>100</v>
      </c>
      <c r="O28" s="900">
        <f>+SUMIF(Q40:Q807,"Ա-3",V40:V807)</f>
        <v>18429056</v>
      </c>
      <c r="P28" s="1071">
        <f>SUMIF(Q40:Q807,"Ա-3",W40:W807)</f>
        <v>239577728</v>
      </c>
      <c r="Q28" s="1071"/>
      <c r="R28" s="184"/>
      <c r="S28" s="183"/>
      <c r="T28" s="754"/>
      <c r="U28" s="751"/>
      <c r="V28" s="610" t="s">
        <v>452</v>
      </c>
      <c r="W28" s="756">
        <f>COUNTIF(Z40:Z807,"Ա-3")</f>
        <v>100</v>
      </c>
      <c r="X28" s="757">
        <f>+SUMIF(Z40:Z807,"Ա-3",AE40:AE807)</f>
        <v>18901632</v>
      </c>
      <c r="Y28" s="1080">
        <f>SUMIF(Z51:Z814,"Ա-3",AF51:AF814)</f>
        <v>245721216</v>
      </c>
      <c r="Z28" s="1080"/>
      <c r="AE28" s="846" t="s">
        <v>452</v>
      </c>
      <c r="AF28" s="899">
        <f>COUNTIF(AI40:AI807,"Ա-3")</f>
        <v>100</v>
      </c>
      <c r="AG28" s="900">
        <f>+SUMIF(AI40:AI807,"Ա-3",AN40:AN807)</f>
        <v>19107136</v>
      </c>
      <c r="AH28" s="1071">
        <f>SUMIF(AI51:AI814,"Ա-3",AO51:AO814)</f>
        <v>248392768</v>
      </c>
      <c r="AI28" s="1071"/>
    </row>
    <row r="29" spans="1:35" s="481" customFormat="1" ht="17.25" hidden="1">
      <c r="A29" s="518" t="s">
        <v>616</v>
      </c>
      <c r="B29" s="1030" t="s">
        <v>87</v>
      </c>
      <c r="C29" s="1030"/>
      <c r="D29" s="1030"/>
      <c r="E29" s="1030"/>
      <c r="F29" s="899">
        <f>COUNTIF(H41:H809,"Կ-1")</f>
        <v>570</v>
      </c>
      <c r="G29" s="900">
        <f>+SUMIF(H40:H807,"Կ-1",M40:M807)</f>
        <v>91378880</v>
      </c>
      <c r="H29" s="1071">
        <f>SUMIF(H40:H807,"Կ-1",N40:N807)</f>
        <v>1187925440</v>
      </c>
      <c r="I29" s="1071"/>
      <c r="J29" s="464"/>
      <c r="K29" s="464"/>
      <c r="L29" s="477"/>
      <c r="M29" s="846" t="s">
        <v>87</v>
      </c>
      <c r="N29" s="899">
        <f>COUNTIF(Q40:Q807,"Կ-1")</f>
        <v>570</v>
      </c>
      <c r="O29" s="900">
        <f>+SUMIF(Q40:Q807,"Կ-1",V40:V807)</f>
        <v>91965440</v>
      </c>
      <c r="P29" s="1071">
        <f>SUMIF(Q40:Q807,"Կ-1",W40:W807)</f>
        <v>1195550720</v>
      </c>
      <c r="Q29" s="1071"/>
      <c r="R29" s="184"/>
      <c r="S29" s="183"/>
      <c r="T29" s="754"/>
      <c r="U29" s="751"/>
      <c r="V29" s="610" t="s">
        <v>87</v>
      </c>
      <c r="W29" s="756">
        <f>COUNTIF(Z40:Z807,"Կ-1")</f>
        <v>570</v>
      </c>
      <c r="X29" s="757">
        <f>+SUMIF(Z40:Z807,"Կ-1",AE40:AE807)</f>
        <v>94542144</v>
      </c>
      <c r="Y29" s="1080">
        <f>SUMIF(Z40:Z807,"Կ-1",AF40:AF807)</f>
        <v>1229047872</v>
      </c>
      <c r="Z29" s="1080"/>
      <c r="AE29" s="846" t="s">
        <v>87</v>
      </c>
      <c r="AF29" s="899">
        <f>COUNTIF(AI40:AI807,"Կ-1")</f>
        <v>570</v>
      </c>
      <c r="AG29" s="900">
        <f>+SUMIF(AI40:AI807,"Կ-1",AN40:AN807)</f>
        <v>95047168</v>
      </c>
      <c r="AH29" s="1071">
        <f>SUMIF(AI40:AI807,"Կ-1",AO40:AO807)</f>
        <v>1235613184</v>
      </c>
      <c r="AI29" s="1071"/>
    </row>
    <row r="30" spans="1:35" s="481" customFormat="1" ht="17.25" hidden="1">
      <c r="A30" s="518" t="s">
        <v>616</v>
      </c>
      <c r="B30" s="1030" t="s">
        <v>88</v>
      </c>
      <c r="C30" s="1030"/>
      <c r="D30" s="1030"/>
      <c r="E30" s="1030"/>
      <c r="F30" s="899">
        <f>COUNTIF(H41:H809,"Կ-2")</f>
        <v>0</v>
      </c>
      <c r="G30" s="900">
        <f>+SUMIF(H40:H807,"Կ-2",M40:M807)</f>
        <v>0</v>
      </c>
      <c r="H30" s="1071">
        <f>SUMIF(H40:H807,"Կ-2",N40:N807)</f>
        <v>0</v>
      </c>
      <c r="I30" s="1071"/>
      <c r="J30" s="464"/>
      <c r="K30" s="464"/>
      <c r="L30" s="477"/>
      <c r="M30" s="846" t="s">
        <v>88</v>
      </c>
      <c r="N30" s="899">
        <f>COUNTIF(Q40:Q807,"Կ-2")</f>
        <v>0</v>
      </c>
      <c r="O30" s="900">
        <f>+SUMIF(Q40:Q807,"Կ-2",V40:V807)</f>
        <v>0</v>
      </c>
      <c r="P30" s="1071">
        <f>SUMIF(Q40:Q807,"Կ-2",W40:W807)</f>
        <v>0</v>
      </c>
      <c r="Q30" s="1071"/>
      <c r="R30" s="184"/>
      <c r="S30" s="183"/>
      <c r="T30" s="754"/>
      <c r="U30" s="751"/>
      <c r="V30" s="610" t="s">
        <v>88</v>
      </c>
      <c r="W30" s="756">
        <f>COUNTIF(Z40:Z807,"Կ-2")</f>
        <v>0</v>
      </c>
      <c r="X30" s="757">
        <f>+SUMIF(Z40:Z807,"Կ-2",AE40:AE807)</f>
        <v>0</v>
      </c>
      <c r="Y30" s="1080">
        <f>SUMIF(Z40:Z807,"Կ-2",AF40:AF807)</f>
        <v>0</v>
      </c>
      <c r="Z30" s="1080"/>
      <c r="AE30" s="846" t="s">
        <v>88</v>
      </c>
      <c r="AF30" s="899">
        <f>COUNTIF(AI40:AI807,"Կ-2")</f>
        <v>0</v>
      </c>
      <c r="AG30" s="900">
        <f>+SUMIF(AI40:AI807,"Կ-2",AN40:AN807)</f>
        <v>0</v>
      </c>
      <c r="AH30" s="1071">
        <f>SUMIF(AI40:AI807,"Կ-2",AO40:AO807)</f>
        <v>0</v>
      </c>
      <c r="AI30" s="1071"/>
    </row>
    <row r="31" spans="1:35" s="481" customFormat="1" ht="17.25" hidden="1">
      <c r="A31" s="518" t="s">
        <v>616</v>
      </c>
      <c r="B31" s="1030" t="s">
        <v>451</v>
      </c>
      <c r="C31" s="1030"/>
      <c r="D31" s="1030"/>
      <c r="E31" s="1030"/>
      <c r="F31" s="899">
        <f>COUNTIF(H41:H809,"Կ-3")</f>
        <v>0</v>
      </c>
      <c r="G31" s="900">
        <f>+SUMIF(H40:H807,"Կ-3",M40:M807)</f>
        <v>0</v>
      </c>
      <c r="H31" s="1071">
        <f>SUMIF(H40:H807,"Կ-3",N40:N807)</f>
        <v>0</v>
      </c>
      <c r="I31" s="1071"/>
      <c r="J31" s="464"/>
      <c r="K31" s="464"/>
      <c r="L31" s="477"/>
      <c r="M31" s="846" t="s">
        <v>451</v>
      </c>
      <c r="N31" s="899">
        <f>COUNTIF(Q40:Q807,"Կ-3")</f>
        <v>0</v>
      </c>
      <c r="O31" s="900">
        <f>+SUMIF(Q40:Q807,"Կ-3",V40:V807)</f>
        <v>0</v>
      </c>
      <c r="P31" s="1071">
        <f>SUMIF(Q40:Q807,"Կ-3",W40:W807)</f>
        <v>0</v>
      </c>
      <c r="Q31" s="1071"/>
      <c r="R31" s="184"/>
      <c r="S31" s="183"/>
      <c r="T31" s="754"/>
      <c r="U31" s="751"/>
      <c r="V31" s="610" t="s">
        <v>451</v>
      </c>
      <c r="W31" s="756">
        <f>COUNTIF(Z40:Z807,"Կ-3")</f>
        <v>0</v>
      </c>
      <c r="X31" s="757">
        <f>+SUMIF(Z40:Z807,"Կ-3",AE51:AE818)</f>
        <v>0</v>
      </c>
      <c r="Y31" s="1080">
        <f>SUMIF(Z40:Z807,"Կ-3",AF40:AF807)</f>
        <v>0</v>
      </c>
      <c r="Z31" s="1080"/>
      <c r="AE31" s="846" t="s">
        <v>451</v>
      </c>
      <c r="AF31" s="899">
        <f>COUNTIF(AI40:AI807,"Կ-3")</f>
        <v>0</v>
      </c>
      <c r="AG31" s="900">
        <f>+SUMIF(AI40:AI807,"Կ-3",AN51:AN818)</f>
        <v>0</v>
      </c>
      <c r="AH31" s="1071">
        <f>SUMIF(AI40:AI807,"Կ-3",AO40:AO807)</f>
        <v>0</v>
      </c>
      <c r="AI31" s="1071"/>
    </row>
    <row r="32" spans="1:35" s="481" customFormat="1" ht="103.5" hidden="1">
      <c r="A32" s="518"/>
      <c r="B32" s="1041" t="s">
        <v>655</v>
      </c>
      <c r="C32" s="1041"/>
      <c r="D32" s="1041"/>
      <c r="E32" s="1041"/>
      <c r="F32" s="902"/>
      <c r="G32" s="900"/>
      <c r="H32" s="1071">
        <f>G32*12</f>
        <v>0</v>
      </c>
      <c r="I32" s="1071"/>
      <c r="J32" s="464"/>
      <c r="K32" s="464"/>
      <c r="L32" s="477"/>
      <c r="M32" s="899" t="s">
        <v>655</v>
      </c>
      <c r="N32" s="902"/>
      <c r="O32" s="900"/>
      <c r="P32" s="1071">
        <f>O32*12</f>
        <v>0</v>
      </c>
      <c r="Q32" s="1071"/>
      <c r="R32" s="184"/>
      <c r="S32" s="183"/>
      <c r="T32" s="754"/>
      <c r="U32" s="751"/>
      <c r="V32" s="756" t="s">
        <v>655</v>
      </c>
      <c r="W32" s="758"/>
      <c r="X32" s="758"/>
      <c r="Y32" s="1080">
        <f>X32*12</f>
        <v>0</v>
      </c>
      <c r="Z32" s="1080"/>
      <c r="AE32" s="899" t="s">
        <v>655</v>
      </c>
      <c r="AF32" s="902"/>
      <c r="AG32" s="900"/>
      <c r="AH32" s="1071">
        <f>AG32*12</f>
        <v>0</v>
      </c>
      <c r="AI32" s="1071"/>
    </row>
    <row r="33" spans="1:41" s="481" customFormat="1" ht="34.5" hidden="1">
      <c r="A33" s="518"/>
      <c r="B33" s="1041" t="s">
        <v>47</v>
      </c>
      <c r="C33" s="1041"/>
      <c r="D33" s="1041"/>
      <c r="E33" s="1041"/>
      <c r="F33" s="902"/>
      <c r="G33" s="902"/>
      <c r="H33" s="1071">
        <f>SUM(H21:I32)</f>
        <v>1766029824</v>
      </c>
      <c r="I33" s="1071"/>
      <c r="J33" s="464"/>
      <c r="K33" s="464"/>
      <c r="L33" s="477"/>
      <c r="M33" s="899" t="s">
        <v>47</v>
      </c>
      <c r="N33" s="902"/>
      <c r="O33" s="902"/>
      <c r="P33" s="1071">
        <f>SUM(P21:Q32)</f>
        <v>1781377728</v>
      </c>
      <c r="Q33" s="1071"/>
      <c r="R33" s="184"/>
      <c r="S33" s="183"/>
      <c r="T33" s="754"/>
      <c r="U33" s="751"/>
      <c r="V33" s="756" t="s">
        <v>47</v>
      </c>
      <c r="W33" s="758"/>
      <c r="X33" s="758"/>
      <c r="Y33" s="1080">
        <f>SUM(Y21:Z32)</f>
        <v>1830579712</v>
      </c>
      <c r="Z33" s="1080"/>
      <c r="AE33" s="899" t="s">
        <v>47</v>
      </c>
      <c r="AF33" s="902"/>
      <c r="AG33" s="902"/>
      <c r="AH33" s="1071">
        <f>SUM(AH21:AI32)</f>
        <v>1842855872</v>
      </c>
      <c r="AI33" s="1071"/>
    </row>
    <row r="34" spans="1:41" s="481" customFormat="1" ht="34.5" hidden="1">
      <c r="A34" s="518"/>
      <c r="B34" s="1041" t="s">
        <v>674</v>
      </c>
      <c r="C34" s="1041"/>
      <c r="D34" s="1041"/>
      <c r="E34" s="1041"/>
      <c r="F34" s="902"/>
      <c r="G34" s="902"/>
      <c r="H34" s="1071">
        <f>F15</f>
        <v>94742904</v>
      </c>
      <c r="I34" s="1071"/>
      <c r="J34" s="464"/>
      <c r="K34" s="464"/>
      <c r="L34" s="477"/>
      <c r="M34" s="899" t="s">
        <v>674</v>
      </c>
      <c r="N34" s="899"/>
      <c r="O34" s="900"/>
      <c r="P34" s="1079">
        <f>+O15</f>
        <v>95338584</v>
      </c>
      <c r="Q34" s="1079"/>
      <c r="R34" s="184"/>
      <c r="S34" s="183"/>
      <c r="T34" s="754"/>
      <c r="U34" s="751"/>
      <c r="V34" s="756" t="s">
        <v>674</v>
      </c>
      <c r="W34" s="756"/>
      <c r="X34" s="757"/>
      <c r="Y34" s="1080">
        <f>+X15</f>
        <v>98287200</v>
      </c>
      <c r="Z34" s="1080"/>
      <c r="AE34" s="899" t="s">
        <v>674</v>
      </c>
      <c r="AF34" s="899"/>
      <c r="AG34" s="900"/>
      <c r="AH34" s="1071">
        <f>+AG15</f>
        <v>98912664</v>
      </c>
      <c r="AI34" s="1071"/>
    </row>
    <row r="35" spans="1:41" s="481" customFormat="1" ht="33" hidden="1">
      <c r="A35" s="518" t="s">
        <v>616</v>
      </c>
      <c r="B35" s="1074" t="s">
        <v>1539</v>
      </c>
      <c r="C35" s="1074"/>
      <c r="D35" s="1074"/>
      <c r="E35" s="1074"/>
      <c r="F35" s="903">
        <f>SUM(F21:F31)</f>
        <v>765</v>
      </c>
      <c r="G35" s="904">
        <f>SUM(G21:G31)+G32</f>
        <v>135848448</v>
      </c>
      <c r="H35" s="1075">
        <f>SUM(H21:I31)+H32+H34</f>
        <v>1860772728</v>
      </c>
      <c r="I35" s="1076"/>
      <c r="J35" s="565"/>
      <c r="K35" s="565"/>
      <c r="L35" s="562"/>
      <c r="M35" s="526" t="s">
        <v>1538</v>
      </c>
      <c r="N35" s="905">
        <f>SUM(N21:N31)</f>
        <v>765</v>
      </c>
      <c r="O35" s="630">
        <f>SUM(O21:O31)+O32</f>
        <v>137029056</v>
      </c>
      <c r="P35" s="1075">
        <f>SUM(P21:Q31)+P32+P34</f>
        <v>1876716312</v>
      </c>
      <c r="Q35" s="1075"/>
      <c r="R35" s="183"/>
      <c r="S35" s="759"/>
      <c r="T35" s="760"/>
      <c r="U35" s="751"/>
      <c r="V35" s="761" t="s">
        <v>3183</v>
      </c>
      <c r="W35" s="762">
        <f>SUM(W21:W31)</f>
        <v>765</v>
      </c>
      <c r="X35" s="763">
        <f>SUM(X21:X31)+X32</f>
        <v>140813824</v>
      </c>
      <c r="Y35" s="1081">
        <f>SUM(Y21:Z31)+Y32+Y34</f>
        <v>1928866912</v>
      </c>
      <c r="Z35" s="1081"/>
      <c r="AE35" s="526" t="s">
        <v>3185</v>
      </c>
      <c r="AF35" s="905">
        <f>SUM(AF21:AF31)</f>
        <v>765</v>
      </c>
      <c r="AG35" s="630">
        <f>SUM(AG21:AG31)+AG32</f>
        <v>141758144</v>
      </c>
      <c r="AH35" s="1075">
        <f>SUM(AH21:AI31)+AH32+AH34</f>
        <v>1941768536</v>
      </c>
      <c r="AI35" s="1075"/>
    </row>
    <row r="36" spans="1:41" s="481" customFormat="1" ht="20.25" hidden="1">
      <c r="A36" s="518"/>
      <c r="B36" s="480"/>
      <c r="C36" s="480"/>
      <c r="D36" s="480"/>
      <c r="E36" s="480"/>
      <c r="F36" s="480"/>
      <c r="G36" s="480"/>
      <c r="H36" s="482"/>
      <c r="I36" s="480"/>
      <c r="J36" s="480"/>
      <c r="K36" s="480"/>
      <c r="L36" s="480"/>
      <c r="M36" s="480"/>
      <c r="N36" s="480"/>
      <c r="O36" s="480"/>
      <c r="P36" s="480"/>
      <c r="Q36" s="480"/>
      <c r="R36" s="183"/>
      <c r="S36" s="185"/>
      <c r="T36" s="186"/>
      <c r="X36" s="480"/>
      <c r="Y36" s="480"/>
      <c r="Z36" s="480"/>
      <c r="AA36" s="183"/>
      <c r="AB36" s="185"/>
      <c r="AC36" s="186"/>
      <c r="AG36" s="480"/>
      <c r="AH36" s="480"/>
      <c r="AI36" s="480"/>
      <c r="AJ36" s="183"/>
      <c r="AK36" s="185"/>
      <c r="AL36" s="186"/>
    </row>
    <row r="37" spans="1:41" s="481" customFormat="1" ht="20.25" hidden="1">
      <c r="A37" s="518"/>
      <c r="B37" s="480"/>
      <c r="C37" s="480"/>
      <c r="D37" s="480"/>
      <c r="E37" s="480"/>
      <c r="F37" s="480"/>
      <c r="G37" s="480"/>
      <c r="H37" s="480"/>
      <c r="I37" s="480"/>
      <c r="J37" s="480"/>
      <c r="K37" s="480"/>
      <c r="L37" s="480"/>
      <c r="M37" s="480"/>
      <c r="N37" s="480"/>
      <c r="O37" s="480"/>
      <c r="P37" s="480"/>
      <c r="Q37" s="480"/>
      <c r="R37" s="183"/>
      <c r="S37" s="185"/>
      <c r="T37" s="186"/>
      <c r="X37" s="480"/>
      <c r="Y37" s="480"/>
      <c r="Z37" s="480"/>
      <c r="AA37" s="183"/>
      <c r="AB37" s="185"/>
      <c r="AC37" s="186"/>
      <c r="AG37" s="480"/>
      <c r="AH37" s="480"/>
      <c r="AI37" s="480"/>
      <c r="AJ37" s="183"/>
      <c r="AK37" s="185"/>
      <c r="AL37" s="186"/>
    </row>
    <row r="38" spans="1:41" s="481" customFormat="1" ht="14.25" hidden="1">
      <c r="A38" s="479"/>
      <c r="B38" s="480"/>
      <c r="C38" s="480"/>
      <c r="D38" s="480"/>
      <c r="E38" s="480"/>
      <c r="J38" s="743"/>
      <c r="K38" s="744"/>
      <c r="L38" s="748"/>
      <c r="M38" s="744"/>
      <c r="N38" s="744"/>
      <c r="P38" s="478"/>
      <c r="S38" s="744"/>
      <c r="T38" s="744"/>
      <c r="V38" s="744"/>
      <c r="W38" s="744"/>
      <c r="Y38" s="478"/>
      <c r="AB38" s="744"/>
      <c r="AC38" s="744"/>
      <c r="AE38" s="744"/>
      <c r="AF38" s="744"/>
      <c r="AH38" s="478"/>
      <c r="AK38" s="744"/>
      <c r="AL38" s="744"/>
      <c r="AN38" s="744"/>
      <c r="AO38" s="744"/>
    </row>
    <row r="39" spans="1:41" s="481" customFormat="1" ht="36.75" hidden="1" customHeight="1">
      <c r="A39" s="1073" t="s">
        <v>615</v>
      </c>
      <c r="B39" s="1073"/>
      <c r="C39" s="882"/>
      <c r="D39" s="882"/>
      <c r="E39" s="882"/>
      <c r="F39" s="1072" t="s">
        <v>1149</v>
      </c>
      <c r="G39" s="1072"/>
      <c r="H39" s="1072"/>
      <c r="I39" s="1072"/>
      <c r="J39" s="1072"/>
      <c r="K39" s="1072"/>
      <c r="L39" s="1072"/>
      <c r="M39" s="1072"/>
      <c r="N39" s="1072"/>
      <c r="O39" s="1072" t="s">
        <v>1150</v>
      </c>
      <c r="P39" s="1072"/>
      <c r="Q39" s="1072"/>
      <c r="R39" s="1072"/>
      <c r="S39" s="1072"/>
      <c r="T39" s="1072"/>
      <c r="U39" s="1072"/>
      <c r="V39" s="1072"/>
      <c r="W39" s="1072"/>
      <c r="X39" s="1072" t="s">
        <v>324</v>
      </c>
      <c r="Y39" s="1072"/>
      <c r="Z39" s="1072"/>
      <c r="AA39" s="1072"/>
      <c r="AB39" s="1072"/>
      <c r="AC39" s="1072"/>
      <c r="AD39" s="1072"/>
      <c r="AE39" s="1072"/>
      <c r="AF39" s="1072"/>
      <c r="AG39" s="1072" t="s">
        <v>324</v>
      </c>
      <c r="AH39" s="1072"/>
      <c r="AI39" s="1072"/>
      <c r="AJ39" s="1072"/>
      <c r="AK39" s="1072"/>
      <c r="AL39" s="1072"/>
      <c r="AM39" s="1072"/>
      <c r="AN39" s="1072"/>
      <c r="AO39" s="1072"/>
    </row>
    <row r="40" spans="1:41" s="481" customFormat="1" ht="23.25" hidden="1" customHeight="1">
      <c r="A40" s="1077" t="s">
        <v>325</v>
      </c>
      <c r="B40" s="1077"/>
      <c r="C40" s="1077"/>
      <c r="D40" s="1077"/>
      <c r="E40" s="1077"/>
      <c r="F40" s="1058" t="s">
        <v>1368</v>
      </c>
      <c r="G40" s="1058"/>
      <c r="H40" s="1058"/>
      <c r="I40" s="1058"/>
      <c r="J40" s="1058"/>
      <c r="K40" s="1058"/>
      <c r="L40" s="1058"/>
      <c r="M40" s="1058"/>
      <c r="N40" s="1058"/>
      <c r="O40" s="1058" t="s">
        <v>1534</v>
      </c>
      <c r="P40" s="1058"/>
      <c r="Q40" s="1058"/>
      <c r="R40" s="1058"/>
      <c r="S40" s="1058"/>
      <c r="T40" s="1058"/>
      <c r="U40" s="1058"/>
      <c r="V40" s="1058"/>
      <c r="W40" s="1058"/>
      <c r="X40" s="1058" t="s">
        <v>1738</v>
      </c>
      <c r="Y40" s="1058"/>
      <c r="Z40" s="1058"/>
      <c r="AA40" s="1058"/>
      <c r="AB40" s="1058"/>
      <c r="AC40" s="1058"/>
      <c r="AD40" s="1058"/>
      <c r="AE40" s="1058"/>
      <c r="AF40" s="1058"/>
      <c r="AG40" s="1058" t="s">
        <v>2524</v>
      </c>
      <c r="AH40" s="1058"/>
      <c r="AI40" s="1058"/>
      <c r="AJ40" s="1058"/>
      <c r="AK40" s="1058"/>
      <c r="AL40" s="1058"/>
      <c r="AM40" s="1058"/>
      <c r="AN40" s="1058"/>
      <c r="AO40" s="1058"/>
    </row>
    <row r="41" spans="1:41" s="764" customFormat="1" ht="85.5" hidden="1">
      <c r="A41" s="755" t="s">
        <v>10</v>
      </c>
      <c r="B41" s="755" t="s">
        <v>326</v>
      </c>
      <c r="C41" s="755" t="s">
        <v>2538</v>
      </c>
      <c r="D41" s="755" t="s">
        <v>2539</v>
      </c>
      <c r="E41" s="755" t="s">
        <v>12</v>
      </c>
      <c r="F41" s="755" t="s">
        <v>1</v>
      </c>
      <c r="G41" s="755" t="s">
        <v>328</v>
      </c>
      <c r="H41" s="777" t="s">
        <v>92</v>
      </c>
      <c r="I41" s="755" t="s">
        <v>91</v>
      </c>
      <c r="J41" s="778" t="s">
        <v>338</v>
      </c>
      <c r="K41" s="755" t="s">
        <v>671</v>
      </c>
      <c r="L41" s="779" t="s">
        <v>30</v>
      </c>
      <c r="M41" s="778" t="s">
        <v>60</v>
      </c>
      <c r="N41" s="778" t="s">
        <v>1527</v>
      </c>
      <c r="O41" s="755" t="s">
        <v>1</v>
      </c>
      <c r="P41" s="755" t="s">
        <v>328</v>
      </c>
      <c r="Q41" s="755" t="s">
        <v>92</v>
      </c>
      <c r="R41" s="755" t="s">
        <v>91</v>
      </c>
      <c r="S41" s="778" t="s">
        <v>338</v>
      </c>
      <c r="T41" s="755" t="s">
        <v>671</v>
      </c>
      <c r="U41" s="755" t="s">
        <v>30</v>
      </c>
      <c r="V41" s="778" t="s">
        <v>60</v>
      </c>
      <c r="W41" s="778" t="s">
        <v>1540</v>
      </c>
      <c r="X41" s="755" t="s">
        <v>1</v>
      </c>
      <c r="Y41" s="755" t="s">
        <v>328</v>
      </c>
      <c r="Z41" s="755" t="s">
        <v>92</v>
      </c>
      <c r="AA41" s="755" t="s">
        <v>91</v>
      </c>
      <c r="AB41" s="778" t="s">
        <v>338</v>
      </c>
      <c r="AC41" s="755" t="s">
        <v>671</v>
      </c>
      <c r="AD41" s="755" t="s">
        <v>30</v>
      </c>
      <c r="AE41" s="778" t="s">
        <v>60</v>
      </c>
      <c r="AF41" s="778" t="s">
        <v>2491</v>
      </c>
      <c r="AG41" s="755" t="s">
        <v>1</v>
      </c>
      <c r="AH41" s="755" t="s">
        <v>328</v>
      </c>
      <c r="AI41" s="755" t="s">
        <v>92</v>
      </c>
      <c r="AJ41" s="755" t="s">
        <v>91</v>
      </c>
      <c r="AK41" s="778" t="s">
        <v>338</v>
      </c>
      <c r="AL41" s="755" t="s">
        <v>671</v>
      </c>
      <c r="AM41" s="755" t="s">
        <v>30</v>
      </c>
      <c r="AN41" s="778" t="s">
        <v>60</v>
      </c>
      <c r="AO41" s="778" t="s">
        <v>2527</v>
      </c>
    </row>
    <row r="42" spans="1:41" s="771" customFormat="1" ht="17.25" hidden="1" customHeight="1">
      <c r="A42" s="780">
        <v>1</v>
      </c>
      <c r="B42" s="781">
        <v>2</v>
      </c>
      <c r="C42" s="781"/>
      <c r="D42" s="781"/>
      <c r="E42" s="781">
        <v>3</v>
      </c>
      <c r="F42" s="781">
        <v>29</v>
      </c>
      <c r="G42" s="780">
        <v>4</v>
      </c>
      <c r="H42" s="780">
        <v>5</v>
      </c>
      <c r="I42" s="781">
        <v>6</v>
      </c>
      <c r="J42" s="781">
        <v>7</v>
      </c>
      <c r="K42" s="781">
        <v>8</v>
      </c>
      <c r="L42" s="781">
        <v>9</v>
      </c>
      <c r="M42" s="781">
        <v>10</v>
      </c>
      <c r="N42" s="781">
        <v>11</v>
      </c>
      <c r="O42" s="781">
        <v>12</v>
      </c>
      <c r="P42" s="780">
        <v>13</v>
      </c>
      <c r="Q42" s="781">
        <v>14</v>
      </c>
      <c r="R42" s="781">
        <v>15</v>
      </c>
      <c r="S42" s="780">
        <v>16</v>
      </c>
      <c r="T42" s="781">
        <v>17</v>
      </c>
      <c r="U42" s="780">
        <v>18</v>
      </c>
      <c r="V42" s="781">
        <v>19</v>
      </c>
      <c r="W42" s="781">
        <v>20</v>
      </c>
      <c r="X42" s="781">
        <v>21</v>
      </c>
      <c r="Y42" s="780">
        <v>22</v>
      </c>
      <c r="Z42" s="781">
        <v>23</v>
      </c>
      <c r="AA42" s="781">
        <v>24</v>
      </c>
      <c r="AB42" s="780">
        <v>25</v>
      </c>
      <c r="AC42" s="781">
        <v>26</v>
      </c>
      <c r="AD42" s="780">
        <v>27</v>
      </c>
      <c r="AE42" s="781">
        <v>28</v>
      </c>
      <c r="AF42" s="781">
        <v>29</v>
      </c>
      <c r="AG42" s="781">
        <v>30</v>
      </c>
      <c r="AH42" s="780">
        <v>31</v>
      </c>
      <c r="AI42" s="781">
        <v>32</v>
      </c>
      <c r="AJ42" s="781">
        <v>33</v>
      </c>
      <c r="AK42" s="780">
        <v>34</v>
      </c>
      <c r="AL42" s="781">
        <v>35</v>
      </c>
      <c r="AM42" s="780">
        <v>36</v>
      </c>
      <c r="AN42" s="781">
        <v>37</v>
      </c>
      <c r="AO42" s="781">
        <v>38</v>
      </c>
    </row>
    <row r="43" spans="1:41" s="469" customFormat="1" ht="40.5" hidden="1">
      <c r="A43" s="794">
        <v>1</v>
      </c>
      <c r="B43" s="792" t="s">
        <v>3040</v>
      </c>
      <c r="C43" s="793" t="s">
        <v>2541</v>
      </c>
      <c r="D43" s="793" t="s">
        <v>3042</v>
      </c>
      <c r="E43" s="792" t="s">
        <v>1140</v>
      </c>
      <c r="F43" s="794">
        <v>1</v>
      </c>
      <c r="G43" s="795">
        <v>1</v>
      </c>
      <c r="H43" s="794" t="s">
        <v>81</v>
      </c>
      <c r="I43" s="796">
        <f t="shared" ref="I43:I102" si="0">IF(F43&lt;1,0,IF(H43="Բ-1",IF(G43=0,6.94,IF(G43=1,7.17,IF(G43=2,7.41,IF(G43=3,7.66,IF(OR(G43=5,G43=4),7.92,IF(OR(G43=6,G43=7),8.18,IF(OR(G43=8,G43=9),8.46,IF(OR(G43=10,G43=11,G43=12),8.74,IF(OR(G43=13,G43=14,G43=15),9.03,IF(OR(G43=16,G43=17,G43=18),9.33,9.65)))))))))),IF(H43="Բ-2", IF(G43=0,5.71,IF(G43=1,5.89,IF(G43=2,6.09,IF(G43=3,6.29,IF(OR(G43=5,G43=4),6.5,IF(OR(G43=6,G43=7),6.72,IF(OR(G43=8,G43=9),6.94,IF(OR(G43=10,G43=11,G43=12),7.17,IF(OR(G43=13,G43=14,G43=15),7.41,IF(OR(G43=16,G43=17,G43=18),7.65,7.91)))))))))), IF(H43="Գ-1", IF(G43=0,4.7,IF(G43=1,4.86,IF(G43=2,5.01,IF(G43=3,5.18,IF(OR(G43=5,G43=4),5.35,IF(OR(G43=6,G43=7),5.52,IF(OR(G43=8,G43=9),5.71,IF(OR(G43=10,G43=11,G43=12),5.89,IF(OR(G43=13,G43=14,G43=15),6.09,IF(OR(G43=16,G43=17,G43=18),6.29,6.49)))))))))), IF(H43="Գ-2", IF(G43=0,3.88,IF(G43=1,4.01,IF(G43=2,4.14,IF(G43=3,4.27,IF(OR(G43=5,G43=4),4.41,IF(OR(G43=6,G43=7),4.55,IF(OR(G43=8,G43=9),4.7,IF(OR(G43=10,G43=11,G43=12),4.85,IF(OR(G43=13,G43=14,G43=15),5.01,IF(OR(G43=16,G43=17,G43=18),5.17,5.34)))))))))), IF(H43="Գ-3", IF(G43=0,3.21,IF(G43=1,3.31,IF(G43=2,3.42,IF(G43=3,3.53,IF(OR(G43=5,G43=4),3.64,IF(OR(G43=6,G43=7),3.76,IF(OR(G43=8,G43=9),3.88,IF(OR(G43=10,G43=11,G43=12),4.01,IF(OR(G43=13,G43=14,G43=15),4.13,IF(OR(G43=16,G43=17,G43=18),4.27,4.4)))))))))), IF(H43="Ա-1", IF(G43=0,2.66,IF(G43=1,2.75,IF(G43=2,2.83,IF(G43=3,2.92,IF(OR(G43=5,G43=4),3.02,IF(OR(G43=6,G43=7),3.11,IF(OR(G43=8,G43=9),3.21,IF(OR(G43=10,G43=11,G43=12),3.31,IF(OR(G43=13,G43=14,G43=15),3.42,IF(OR(G43=16,G43=17,G43=18),3.53,3.64)))))))))), IF(H43="Ա-2", IF(G43=0,2.28,IF(G43=1,2.35,IF(G43=2,2.43,IF(G43=3,2.5,IF(OR(G43=5,G43=4),2.58,IF(OR(G43=6,G43=7),2.66,IF(OR(G43=8,G43=9),2.75,IF(OR(G43=10,G43=11,G43=12),2.83,IF(OR(G43=13,G43=14,G43=15),2.92,IF(OR(G43=16,G43=17,G43=18),3.01,3.11)))))))))),IF(H43="Ա-3", IF(G43=0,1.96,IF(G43=1,2.02,IF(G43=2,2.08,IF(G43=3,2.15,IF(OR(G43=5,G43=4),2.21,IF(OR(G43=6,G43=7),2.28,IF(OR(G43=8,G43=9),2.35,IF(OR(G43=10,G43=11,G43=12),2.42,IF(OR(G43=13,G43=14,G43=15),2.5,IF(OR(G43=16,G43=17,G43=18),2.58,2.66)))))))))), IF(H43="Կ-1", IF(G43=0,1.68,IF(G43=1,1.73,IF(G43=2,1.79,IF(G43=3,1.84,IF(OR(G43=5,G43=4),1.9,IF(OR(G43=6,G43=7),1.96,IF(OR(G43=8,G43=9),2.02,IF(OR(G43=10,G43=11,G43=12),2.08,IF(OR(G43=13,G43=14,G43=15),2.14,IF(OR(G43=16,G43=17,G43=18),2.21,2.28)))))))))), IF(H43="Կ-2", IF(G43=0,1.45,IF(G43=1,1.49,IF(G43=2,1.54,IF(G43=3,1.59,IF(OR(G43=5,G43=4),1.63,IF(OR(G43=6,G43=7),1.68,IF(OR(G43=8,G43=9),1.73,IF(OR(G43=10,G43=11,G43=12),1.79,IF(OR(G43=13,G43=14,G43=15),1.84,IF(OR(G43=16,G43=17,G43=18),1.9,1.95)))))))))),IF(H43="Կ-3", IF(G43=0,1.25,IF(G43=1,1.29,IF(G43=2,1.33,IF(G43=3,1.37,IF(OR(G43=5,G43=4),1.41,IF(OR(G43=6,G43=7),1.45,IF(OR(G43=8,G43=9),1.49,IF(OR(G43=10,G43=11,G43=12),1.54,IF(OR(G43=13,G43=14,G43=15),1.58,IF(OR(G43=16,G43=17,G43=18),1.63,1.68)))))))))), "Error"))))))))))))</f>
        <v>7.17</v>
      </c>
      <c r="J43" s="797">
        <v>83200</v>
      </c>
      <c r="K43" s="798">
        <f t="shared" ref="K43:K60" si="1">+J43*I43</f>
        <v>596544</v>
      </c>
      <c r="L43" s="799">
        <v>0</v>
      </c>
      <c r="M43" s="798">
        <f>+L43+K43</f>
        <v>596544</v>
      </c>
      <c r="N43" s="798">
        <f>+M43*13</f>
        <v>7755072</v>
      </c>
      <c r="O43" s="772">
        <v>1</v>
      </c>
      <c r="P43" s="766">
        <f t="shared" ref="P43:P102" si="2">+G43+1</f>
        <v>2</v>
      </c>
      <c r="Q43" s="767" t="str">
        <f t="shared" ref="Q43:Q106" si="3">+H43</f>
        <v>Բ-1</v>
      </c>
      <c r="R43" s="765">
        <f t="shared" ref="R43:R106" si="4">IF(O43&lt;1,0,IF(Q43="Բ-1",IF(P43=0,6.94,IF(P43=1,7.17,IF(P43=2,7.41,IF(P43=3,7.66,IF(OR(P43=5,P43=4),7.92,IF(OR(P43=6,P43=7),8.18,IF(OR(P43=8,P43=9),8.46,IF(OR(P43=10,P43=11,P43=12),8.74,IF(OR(P43=13,P43=14,P43=15),9.03,IF(OR(P43=16,P43=17,P43=18),9.33,9.65)))))))))),IF(Q43="Բ-2", IF(P43=0,5.71,IF(P43=1,5.89,IF(P43=2,6.09,IF(P43=3,6.29,IF(OR(P43=5,P43=4),6.5,IF(OR(P43=6,P43=7),6.72,IF(OR(P43=8,P43=9),6.94,IF(OR(P43=10,P43=11,P43=12),7.17,IF(OR(P43=13,P43=14,P43=15),7.41,IF(OR(P43=16,P43=17,P43=18),7.65,7.91)))))))))), IF(Q43="Գ-1", IF(P43=0,4.7,IF(P43=1,4.86,IF(P43=2,5.01,IF(P43=3,5.18,IF(OR(P43=5,P43=4),5.35,IF(OR(P43=6,P43=7),5.52,IF(OR(P43=8,P43=9),5.71,IF(OR(P43=10,P43=11,P43=12),5.89,IF(OR(P43=13,P43=14,P43=15),6.09,IF(OR(P43=16,P43=17,P43=18),6.29,6.49)))))))))), IF(Q43="Գ-2", IF(P43=0,3.88,IF(P43=1,4.01,IF(P43=2,4.14,IF(P43=3,4.27,IF(OR(P43=5,P43=4),4.41,IF(OR(P43=6,P43=7),4.55,IF(OR(P43=8,P43=9),4.7,IF(OR(P43=10,P43=11,P43=12),4.85,IF(OR(P43=13,P43=14,P43=15),5.01,IF(OR(P43=16,P43=17,P43=18),5.17,5.34)))))))))), IF(Q43="Գ-3", IF(P43=0,3.21,IF(P43=1,3.31,IF(P43=2,3.42,IF(P43=3,3.53,IF(OR(P43=5,P43=4),3.64,IF(OR(P43=6,P43=7),3.76,IF(OR(P43=8,P43=9),3.88,IF(OR(P43=10,P43=11,P43=12),4.01,IF(OR(P43=13,P43=14,P43=15),4.13,IF(OR(P43=16,P43=17,P43=18),4.27,4.4)))))))))), IF(Q43="Ա-1", IF(P43=0,2.66,IF(P43=1,2.75,IF(P43=2,2.83,IF(P43=3,2.92,IF(OR(P43=5,P43=4),3.02,IF(OR(P43=6,P43=7),3.11,IF(OR(P43=8,P43=9),3.21,IF(OR(P43=10,P43=11,P43=12),3.31,IF(OR(P43=13,P43=14,P43=15),3.42,IF(OR(P43=16,P43=17,P43=18),3.53,3.64)))))))))), IF(Q43="Ա-2", IF(P43=0,2.28,IF(P43=1,2.35,IF(P43=2,2.43,IF(P43=3,2.5,IF(OR(P43=5,P43=4),2.58,IF(OR(P43=6,P43=7),2.66,IF(OR(P43=8,P43=9),2.75,IF(OR(P43=10,P43=11,P43=12),2.83,IF(OR(P43=13,P43=14,P43=15),2.92,IF(OR(P43=16,P43=17,P43=18),3.01,3.11)))))))))),IF(Q43="Ա-3", IF(P43=0,1.96,IF(P43=1,2.02,IF(P43=2,2.08,IF(P43=3,2.15,IF(OR(P43=5,P43=4),2.21,IF(OR(P43=6,P43=7),2.28,IF(OR(P43=8,P43=9),2.35,IF(OR(P43=10,P43=11,P43=12),2.42,IF(OR(P43=13,P43=14,P43=15),2.5,IF(OR(P43=16,P43=17,P43=18),2.58,2.66)))))))))), IF(Q43="Կ-1", IF(P43=0,1.68,IF(P43=1,1.73,IF(P43=2,1.79,IF(P43=3,1.84,IF(OR(P43=5,P43=4),1.9,IF(OR(P43=6,P43=7),1.96,IF(OR(P43=8,P43=9),2.02,IF(OR(P43=10,P43=11,P43=12),2.08,IF(OR(P43=13,P43=14,P43=15),2.14,IF(OR(P43=16,P43=17,P43=18),2.21,2.28)))))))))), IF(Q43="Կ-2", IF(P43=0,1.45,IF(P43=1,1.49,IF(P43=2,1.54,IF(P43=3,1.59,IF(OR(P43=5,P43=4),1.63,IF(OR(P43=6,P43=7),1.68,IF(OR(P43=8,P43=9),1.73,IF(OR(P43=10,P43=11,P43=12),1.79,IF(OR(P43=13,P43=14,P43=15),1.84,IF(OR(P43=16,P43=17,P43=18),1.9,1.95)))))))))),IF(Q43="Կ-3", IF(P43=0,1.25,IF(P43=1,1.29,IF(P43=2,1.33,IF(P43=3,1.37,IF(OR(P43=5,P43=4),1.41,IF(OR(P43=6,P43=7),1.45,IF(OR(P43=8,P43=9),1.49,IF(OR(P43=10,P43=11,P43=12),1.54,IF(OR(P43=13,P43=14,P43=15),1.58,IF(OR(P43=16,P43=17,P43=18),1.63,1.68)))))))))), "Error"))))))))))))</f>
        <v>7.41</v>
      </c>
      <c r="S43" s="773">
        <v>83200</v>
      </c>
      <c r="T43" s="773">
        <f t="shared" ref="T43:T106" si="5">+S43*R43</f>
        <v>616512</v>
      </c>
      <c r="U43" s="818">
        <f t="shared" ref="U43:U106" si="6">+L43</f>
        <v>0</v>
      </c>
      <c r="V43" s="773">
        <f>+U43+T43</f>
        <v>616512</v>
      </c>
      <c r="W43" s="773">
        <f>+V43*13</f>
        <v>8014656</v>
      </c>
      <c r="X43" s="772">
        <v>1</v>
      </c>
      <c r="Y43" s="766">
        <f t="shared" ref="Y43:Y106" si="7">+P43+1</f>
        <v>3</v>
      </c>
      <c r="Z43" s="767" t="str">
        <f t="shared" ref="Z43:Z106" si="8">+Q43</f>
        <v>Բ-1</v>
      </c>
      <c r="AA43" s="765">
        <f t="shared" ref="AA43:AA106" si="9">IF(X43&lt;1,0,IF(Z43="Բ-1",IF(Y43=0,6.94,IF(Y43=1,7.17,IF(Y43=2,7.41,IF(Y43=3,7.66,IF(OR(Y43=5,Y43=4),7.92,IF(OR(Y43=6,Y43=7),8.18,IF(OR(Y43=8,Y43=9),8.46,IF(OR(Y43=10,Y43=11,Y43=12),8.74,IF(OR(Y43=13,Y43=14,Y43=15),9.03,IF(OR(Y43=16,Y43=17,Y43=18),9.33,9.65)))))))))),IF(Z43="Բ-2", IF(Y43=0,5.71,IF(Y43=1,5.89,IF(Y43=2,6.09,IF(Y43=3,6.29,IF(OR(Y43=5,Y43=4),6.5,IF(OR(Y43=6,Y43=7),6.72,IF(OR(Y43=8,Y43=9),6.94,IF(OR(Y43=10,Y43=11,Y43=12),7.17,IF(OR(Y43=13,Y43=14,Y43=15),7.41,IF(OR(Y43=16,Y43=17,Y43=18),7.65,7.91)))))))))), IF(Z43="Գ-1", IF(Y43=0,4.7,IF(Y43=1,4.86,IF(Y43=2,5.01,IF(Y43=3,5.18,IF(OR(Y43=5,Y43=4),5.35,IF(OR(Y43=6,Y43=7),5.52,IF(OR(Y43=8,Y43=9),5.71,IF(OR(Y43=10,Y43=11,Y43=12),5.89,IF(OR(Y43=13,Y43=14,Y43=15),6.09,IF(OR(Y43=16,Y43=17,Y43=18),6.29,6.49)))))))))), IF(Z43="Գ-2", IF(Y43=0,3.88,IF(Y43=1,4.01,IF(Y43=2,4.14,IF(Y43=3,4.27,IF(OR(Y43=5,Y43=4),4.41,IF(OR(Y43=6,Y43=7),4.55,IF(OR(Y43=8,Y43=9),4.7,IF(OR(Y43=10,Y43=11,Y43=12),4.85,IF(OR(Y43=13,Y43=14,Y43=15),5.01,IF(OR(Y43=16,Y43=17,Y43=18),5.17,5.34)))))))))), IF(Z43="Գ-3", IF(Y43=0,3.21,IF(Y43=1,3.31,IF(Y43=2,3.42,IF(Y43=3,3.53,IF(OR(Y43=5,Y43=4),3.64,IF(OR(Y43=6,Y43=7),3.76,IF(OR(Y43=8,Y43=9),3.88,IF(OR(Y43=10,Y43=11,Y43=12),4.01,IF(OR(Y43=13,Y43=14,Y43=15),4.13,IF(OR(Y43=16,Y43=17,Y43=18),4.27,4.4)))))))))), IF(Z43="Ա-1", IF(Y43=0,2.66,IF(Y43=1,2.75,IF(Y43=2,2.83,IF(Y43=3,2.92,IF(OR(Y43=5,Y43=4),3.02,IF(OR(Y43=6,Y43=7),3.11,IF(OR(Y43=8,Y43=9),3.21,IF(OR(Y43=10,Y43=11,Y43=12),3.31,IF(OR(Y43=13,Y43=14,Y43=15),3.42,IF(OR(Y43=16,Y43=17,Y43=18),3.53,3.64)))))))))), IF(Z43="Ա-2", IF(Y43=0,2.28,IF(Y43=1,2.35,IF(Y43=2,2.43,IF(Y43=3,2.5,IF(OR(Y43=5,Y43=4),2.58,IF(OR(Y43=6,Y43=7),2.66,IF(OR(Y43=8,Y43=9),2.75,IF(OR(Y43=10,Y43=11,Y43=12),2.83,IF(OR(Y43=13,Y43=14,Y43=15),2.92,IF(OR(Y43=16,Y43=17,Y43=18),3.01,3.11)))))))))),IF(Z43="Ա-3", IF(Y43=0,1.96,IF(Y43=1,2.02,IF(Y43=2,2.08,IF(Y43=3,2.15,IF(OR(Y43=5,Y43=4),2.21,IF(OR(Y43=6,Y43=7),2.28,IF(OR(Y43=8,Y43=9),2.35,IF(OR(Y43=10,Y43=11,Y43=12),2.42,IF(OR(Y43=13,Y43=14,Y43=15),2.5,IF(OR(Y43=16,Y43=17,Y43=18),2.58,2.66)))))))))), IF(Z43="Կ-1", IF(Y43=0,1.68,IF(Y43=1,1.73,IF(Y43=2,1.79,IF(Y43=3,1.84,IF(OR(Y43=5,Y43=4),1.9,IF(OR(Y43=6,Y43=7),1.96,IF(OR(Y43=8,Y43=9),2.02,IF(OR(Y43=10,Y43=11,Y43=12),2.08,IF(OR(Y43=13,Y43=14,Y43=15),2.14,IF(OR(Y43=16,Y43=17,Y43=18),2.21,2.28)))))))))), IF(Z43="Կ-2", IF(Y43=0,1.45,IF(Y43=1,1.49,IF(Y43=2,1.54,IF(Y43=3,1.59,IF(OR(Y43=5,Y43=4),1.63,IF(OR(Y43=6,Y43=7),1.68,IF(OR(Y43=8,Y43=9),1.73,IF(OR(Y43=10,Y43=11,Y43=12),1.79,IF(OR(Y43=13,Y43=14,Y43=15),1.84,IF(OR(Y43=16,Y43=17,Y43=18),1.9,1.95)))))))))),IF(Z43="Կ-3", IF(Y43=0,1.25,IF(Y43=1,1.29,IF(Y43=2,1.33,IF(Y43=3,1.37,IF(OR(Y43=5,Y43=4),1.41,IF(OR(Y43=6,Y43=7),1.45,IF(OR(Y43=8,Y43=9),1.49,IF(OR(Y43=10,Y43=11,Y43=12),1.54,IF(OR(Y43=13,Y43=14,Y43=15),1.58,IF(OR(Y43=16,Y43=17,Y43=18),1.63,1.68)))))))))), "Error"))))))))))))</f>
        <v>7.66</v>
      </c>
      <c r="AB43" s="773">
        <v>83200</v>
      </c>
      <c r="AC43" s="773">
        <f t="shared" ref="AC43:AC106" si="10">+AB43*AA43</f>
        <v>637312</v>
      </c>
      <c r="AD43" s="818">
        <f t="shared" ref="AD43:AD106" si="11">+U43</f>
        <v>0</v>
      </c>
      <c r="AE43" s="773">
        <f t="shared" ref="AE43:AE101" si="12">+AD43+AC43</f>
        <v>637312</v>
      </c>
      <c r="AF43" s="773">
        <f>+AE43*13</f>
        <v>8285056</v>
      </c>
      <c r="AG43" s="772">
        <v>1</v>
      </c>
      <c r="AH43" s="766">
        <f t="shared" ref="AH43:AH106" si="13">+Y43+1</f>
        <v>4</v>
      </c>
      <c r="AI43" s="767" t="str">
        <f t="shared" ref="AI43:AI106" si="14">+Z43</f>
        <v>Բ-1</v>
      </c>
      <c r="AJ43" s="765">
        <f t="shared" ref="AJ43:AJ106" si="15">IF(AG43&lt;1,0,IF(AI43="Բ-1",IF(AH43=0,6.94,IF(AH43=1,7.17,IF(AH43=2,7.41,IF(AH43=3,7.66,IF(OR(AH43=5,AH43=4),7.92,IF(OR(AH43=6,AH43=7),8.18,IF(OR(AH43=8,AH43=9),8.46,IF(OR(AH43=10,AH43=11,AH43=12),8.74,IF(OR(AH43=13,AH43=14,AH43=15),9.03,IF(OR(AH43=16,AH43=17,AH43=18),9.33,9.65)))))))))),IF(AI43="Բ-2", IF(AH43=0,5.71,IF(AH43=1,5.89,IF(AH43=2,6.09,IF(AH43=3,6.29,IF(OR(AH43=5,AH43=4),6.5,IF(OR(AH43=6,AH43=7),6.72,IF(OR(AH43=8,AH43=9),6.94,IF(OR(AH43=10,AH43=11,AH43=12),7.17,IF(OR(AH43=13,AH43=14,AH43=15),7.41,IF(OR(AH43=16,AH43=17,AH43=18),7.65,7.91)))))))))), IF(AI43="Գ-1", IF(AH43=0,4.7,IF(AH43=1,4.86,IF(AH43=2,5.01,IF(AH43=3,5.18,IF(OR(AH43=5,AH43=4),5.35,IF(OR(AH43=6,AH43=7),5.52,IF(OR(AH43=8,AH43=9),5.71,IF(OR(AH43=10,AH43=11,AH43=12),5.89,IF(OR(AH43=13,AH43=14,AH43=15),6.09,IF(OR(AH43=16,AH43=17,AH43=18),6.29,6.49)))))))))), IF(AI43="Գ-2", IF(AH43=0,3.88,IF(AH43=1,4.01,IF(AH43=2,4.14,IF(AH43=3,4.27,IF(OR(AH43=5,AH43=4),4.41,IF(OR(AH43=6,AH43=7),4.55,IF(OR(AH43=8,AH43=9),4.7,IF(OR(AH43=10,AH43=11,AH43=12),4.85,IF(OR(AH43=13,AH43=14,AH43=15),5.01,IF(OR(AH43=16,AH43=17,AH43=18),5.17,5.34)))))))))), IF(AI43="Գ-3", IF(AH43=0,3.21,IF(AH43=1,3.31,IF(AH43=2,3.42,IF(AH43=3,3.53,IF(OR(AH43=5,AH43=4),3.64,IF(OR(AH43=6,AH43=7),3.76,IF(OR(AH43=8,AH43=9),3.88,IF(OR(AH43=10,AH43=11,AH43=12),4.01,IF(OR(AH43=13,AH43=14,AH43=15),4.13,IF(OR(AH43=16,AH43=17,AH43=18),4.27,4.4)))))))))), IF(AI43="Ա-1", IF(AH43=0,2.66,IF(AH43=1,2.75,IF(AH43=2,2.83,IF(AH43=3,2.92,IF(OR(AH43=5,AH43=4),3.02,IF(OR(AH43=6,AH43=7),3.11,IF(OR(AH43=8,AH43=9),3.21,IF(OR(AH43=10,AH43=11,AH43=12),3.31,IF(OR(AH43=13,AH43=14,AH43=15),3.42,IF(OR(AH43=16,AH43=17,AH43=18),3.53,3.64)))))))))), IF(AI43="Ա-2", IF(AH43=0,2.28,IF(AH43=1,2.35,IF(AH43=2,2.43,IF(AH43=3,2.5,IF(OR(AH43=5,AH43=4),2.58,IF(OR(AH43=6,AH43=7),2.66,IF(OR(AH43=8,AH43=9),2.75,IF(OR(AH43=10,AH43=11,AH43=12),2.83,IF(OR(AH43=13,AH43=14,AH43=15),2.92,IF(OR(AH43=16,AH43=17,AH43=18),3.01,3.11)))))))))),IF(AI43="Ա-3", IF(AH43=0,1.96,IF(AH43=1,2.02,IF(AH43=2,2.08,IF(AH43=3,2.15,IF(OR(AH43=5,AH43=4),2.21,IF(OR(AH43=6,AH43=7),2.28,IF(OR(AH43=8,AH43=9),2.35,IF(OR(AH43=10,AH43=11,AH43=12),2.42,IF(OR(AH43=13,AH43=14,AH43=15),2.5,IF(OR(AH43=16,AH43=17,AH43=18),2.58,2.66)))))))))), IF(AI43="Կ-1", IF(AH43=0,1.68,IF(AH43=1,1.73,IF(AH43=2,1.79,IF(AH43=3,1.84,IF(OR(AH43=5,AH43=4),1.9,IF(OR(AH43=6,AH43=7),1.96,IF(OR(AH43=8,AH43=9),2.02,IF(OR(AH43=10,AH43=11,AH43=12),2.08,IF(OR(AH43=13,AH43=14,AH43=15),2.14,IF(OR(AH43=16,AH43=17,AH43=18),2.21,2.28)))))))))), IF(AI43="Կ-2", IF(AH43=0,1.45,IF(AH43=1,1.49,IF(AH43=2,1.54,IF(AH43=3,1.59,IF(OR(AH43=5,AH43=4),1.63,IF(OR(AH43=6,AH43=7),1.68,IF(OR(AH43=8,AH43=9),1.73,IF(OR(AH43=10,AH43=11,AH43=12),1.79,IF(OR(AH43=13,AH43=14,AH43=15),1.84,IF(OR(AH43=16,AH43=17,AH43=18),1.9,1.95)))))))))),IF(AI43="Կ-3", IF(AH43=0,1.25,IF(AH43=1,1.29,IF(AH43=2,1.33,IF(AH43=3,1.37,IF(OR(AH43=5,AH43=4),1.41,IF(OR(AH43=6,AH43=7),1.45,IF(OR(AH43=8,AH43=9),1.49,IF(OR(AH43=10,AH43=11,AH43=12),1.54,IF(OR(AH43=13,AH43=14,AH43=15),1.58,IF(OR(AH43=16,AH43=17,AH43=18),1.63,1.68)))))))))), "Error"))))))))))))</f>
        <v>7.92</v>
      </c>
      <c r="AK43" s="773">
        <v>83200</v>
      </c>
      <c r="AL43" s="773">
        <f t="shared" ref="AL43:AL106" si="16">+AK43*AJ43</f>
        <v>658944</v>
      </c>
      <c r="AM43" s="818">
        <f t="shared" ref="AM43:AM106" si="17">+AD43</f>
        <v>0</v>
      </c>
      <c r="AN43" s="773">
        <f>+AM43+AL43</f>
        <v>658944</v>
      </c>
      <c r="AO43" s="773">
        <f>+AN43*13</f>
        <v>8566272</v>
      </c>
    </row>
    <row r="44" spans="1:41" s="469" customFormat="1" ht="27" hidden="1">
      <c r="A44" s="794">
        <v>2</v>
      </c>
      <c r="B44" s="792" t="s">
        <v>3041</v>
      </c>
      <c r="C44" s="793" t="s">
        <v>2541</v>
      </c>
      <c r="D44" s="793" t="s">
        <v>3043</v>
      </c>
      <c r="E44" s="792" t="s">
        <v>679</v>
      </c>
      <c r="F44" s="794">
        <v>1</v>
      </c>
      <c r="G44" s="795">
        <v>1</v>
      </c>
      <c r="H44" s="794" t="s">
        <v>82</v>
      </c>
      <c r="I44" s="796">
        <f t="shared" si="0"/>
        <v>5.89</v>
      </c>
      <c r="J44" s="797">
        <v>83200</v>
      </c>
      <c r="K44" s="798">
        <f t="shared" si="1"/>
        <v>490048</v>
      </c>
      <c r="L44" s="799">
        <v>0</v>
      </c>
      <c r="M44" s="798">
        <f t="shared" ref="M44:M103" si="18">+L44+K44</f>
        <v>490048</v>
      </c>
      <c r="N44" s="798">
        <f t="shared" ref="N44:N103" si="19">+M44*13</f>
        <v>6370624</v>
      </c>
      <c r="O44" s="772">
        <v>1</v>
      </c>
      <c r="P44" s="766">
        <f t="shared" si="2"/>
        <v>2</v>
      </c>
      <c r="Q44" s="767" t="str">
        <f t="shared" si="3"/>
        <v>Բ-2</v>
      </c>
      <c r="R44" s="765">
        <f t="shared" si="4"/>
        <v>6.09</v>
      </c>
      <c r="S44" s="773">
        <v>83200</v>
      </c>
      <c r="T44" s="773">
        <f t="shared" si="5"/>
        <v>506688</v>
      </c>
      <c r="U44" s="818">
        <f t="shared" si="6"/>
        <v>0</v>
      </c>
      <c r="V44" s="773">
        <f t="shared" ref="V44:V103" si="20">+U44+T44</f>
        <v>506688</v>
      </c>
      <c r="W44" s="773">
        <f t="shared" ref="W44:W103" si="21">+V44*13</f>
        <v>6586944</v>
      </c>
      <c r="X44" s="772">
        <v>1</v>
      </c>
      <c r="Y44" s="766">
        <f t="shared" si="7"/>
        <v>3</v>
      </c>
      <c r="Z44" s="767" t="str">
        <f t="shared" si="8"/>
        <v>Բ-2</v>
      </c>
      <c r="AA44" s="765">
        <f t="shared" si="9"/>
        <v>6.29</v>
      </c>
      <c r="AB44" s="773">
        <v>83200</v>
      </c>
      <c r="AC44" s="773">
        <f t="shared" si="10"/>
        <v>523328</v>
      </c>
      <c r="AD44" s="818">
        <f t="shared" si="11"/>
        <v>0</v>
      </c>
      <c r="AE44" s="773">
        <f t="shared" si="12"/>
        <v>523328</v>
      </c>
      <c r="AF44" s="773">
        <f t="shared" ref="AF44:AF103" si="22">+AE44*13</f>
        <v>6803264</v>
      </c>
      <c r="AG44" s="772">
        <v>1</v>
      </c>
      <c r="AH44" s="766">
        <f t="shared" si="13"/>
        <v>4</v>
      </c>
      <c r="AI44" s="767" t="str">
        <f t="shared" si="14"/>
        <v>Բ-2</v>
      </c>
      <c r="AJ44" s="765">
        <f t="shared" si="15"/>
        <v>6.5</v>
      </c>
      <c r="AK44" s="773">
        <v>83200</v>
      </c>
      <c r="AL44" s="773">
        <f t="shared" si="16"/>
        <v>540800</v>
      </c>
      <c r="AM44" s="818">
        <f t="shared" si="17"/>
        <v>0</v>
      </c>
      <c r="AN44" s="773">
        <f t="shared" ref="AN44:AN103" si="23">+AM44+AL44</f>
        <v>540800</v>
      </c>
      <c r="AO44" s="773">
        <f t="shared" ref="AO44:AO103" si="24">+AN44*13</f>
        <v>7030400</v>
      </c>
    </row>
    <row r="45" spans="1:41" s="469" customFormat="1" ht="14.25" hidden="1">
      <c r="A45" s="794">
        <v>3</v>
      </c>
      <c r="B45" s="792" t="s">
        <v>2072</v>
      </c>
      <c r="C45" s="793" t="s">
        <v>2541</v>
      </c>
      <c r="D45" s="793" t="s">
        <v>3044</v>
      </c>
      <c r="E45" s="792" t="s">
        <v>678</v>
      </c>
      <c r="F45" s="794">
        <v>1</v>
      </c>
      <c r="G45" s="795">
        <v>2</v>
      </c>
      <c r="H45" s="794" t="s">
        <v>83</v>
      </c>
      <c r="I45" s="796">
        <f t="shared" si="0"/>
        <v>5.01</v>
      </c>
      <c r="J45" s="797">
        <v>83200</v>
      </c>
      <c r="K45" s="798">
        <f t="shared" si="1"/>
        <v>416832</v>
      </c>
      <c r="L45" s="799">
        <v>0</v>
      </c>
      <c r="M45" s="798">
        <f t="shared" si="18"/>
        <v>416832</v>
      </c>
      <c r="N45" s="798">
        <f t="shared" si="19"/>
        <v>5418816</v>
      </c>
      <c r="O45" s="772">
        <v>1</v>
      </c>
      <c r="P45" s="766">
        <f t="shared" si="2"/>
        <v>3</v>
      </c>
      <c r="Q45" s="767" t="str">
        <f t="shared" si="3"/>
        <v>Գ-1</v>
      </c>
      <c r="R45" s="765">
        <f t="shared" si="4"/>
        <v>5.18</v>
      </c>
      <c r="S45" s="773">
        <v>83200</v>
      </c>
      <c r="T45" s="773">
        <f t="shared" si="5"/>
        <v>430976</v>
      </c>
      <c r="U45" s="818">
        <f t="shared" si="6"/>
        <v>0</v>
      </c>
      <c r="V45" s="773">
        <f t="shared" si="20"/>
        <v>430976</v>
      </c>
      <c r="W45" s="773">
        <f t="shared" si="21"/>
        <v>5602688</v>
      </c>
      <c r="X45" s="772">
        <v>1</v>
      </c>
      <c r="Y45" s="766">
        <f t="shared" si="7"/>
        <v>4</v>
      </c>
      <c r="Z45" s="767" t="str">
        <f t="shared" si="8"/>
        <v>Գ-1</v>
      </c>
      <c r="AA45" s="765">
        <f t="shared" si="9"/>
        <v>5.35</v>
      </c>
      <c r="AB45" s="773">
        <v>83200</v>
      </c>
      <c r="AC45" s="773">
        <f t="shared" si="10"/>
        <v>445119.99999999994</v>
      </c>
      <c r="AD45" s="818">
        <f t="shared" si="11"/>
        <v>0</v>
      </c>
      <c r="AE45" s="773">
        <f t="shared" si="12"/>
        <v>445119.99999999994</v>
      </c>
      <c r="AF45" s="773">
        <f t="shared" si="22"/>
        <v>5786559.9999999991</v>
      </c>
      <c r="AG45" s="772">
        <v>1</v>
      </c>
      <c r="AH45" s="766">
        <f t="shared" si="13"/>
        <v>5</v>
      </c>
      <c r="AI45" s="767" t="str">
        <f t="shared" si="14"/>
        <v>Գ-1</v>
      </c>
      <c r="AJ45" s="765">
        <f t="shared" si="15"/>
        <v>5.35</v>
      </c>
      <c r="AK45" s="773">
        <v>83200</v>
      </c>
      <c r="AL45" s="773">
        <f t="shared" si="16"/>
        <v>445119.99999999994</v>
      </c>
      <c r="AM45" s="818">
        <f t="shared" si="17"/>
        <v>0</v>
      </c>
      <c r="AN45" s="773">
        <f t="shared" si="23"/>
        <v>445119.99999999994</v>
      </c>
      <c r="AO45" s="773">
        <f t="shared" si="24"/>
        <v>5786559.9999999991</v>
      </c>
    </row>
    <row r="46" spans="1:41" s="469" customFormat="1" ht="33" hidden="1" customHeight="1">
      <c r="A46" s="794">
        <v>4</v>
      </c>
      <c r="B46" s="792" t="s">
        <v>2073</v>
      </c>
      <c r="C46" s="793" t="s">
        <v>2540</v>
      </c>
      <c r="D46" s="793" t="s">
        <v>3045</v>
      </c>
      <c r="E46" s="792" t="s">
        <v>680</v>
      </c>
      <c r="F46" s="794">
        <v>1</v>
      </c>
      <c r="G46" s="800">
        <v>2</v>
      </c>
      <c r="H46" s="794" t="s">
        <v>84</v>
      </c>
      <c r="I46" s="796">
        <f t="shared" si="0"/>
        <v>4.1399999999999997</v>
      </c>
      <c r="J46" s="797">
        <v>83200</v>
      </c>
      <c r="K46" s="798">
        <f t="shared" si="1"/>
        <v>344448</v>
      </c>
      <c r="L46" s="799">
        <v>0</v>
      </c>
      <c r="M46" s="798">
        <f t="shared" si="18"/>
        <v>344448</v>
      </c>
      <c r="N46" s="798">
        <f t="shared" si="19"/>
        <v>4477824</v>
      </c>
      <c r="O46" s="772">
        <v>1</v>
      </c>
      <c r="P46" s="766">
        <f t="shared" si="2"/>
        <v>3</v>
      </c>
      <c r="Q46" s="767" t="str">
        <f t="shared" si="3"/>
        <v>Գ-2</v>
      </c>
      <c r="R46" s="765">
        <f t="shared" si="4"/>
        <v>4.2699999999999996</v>
      </c>
      <c r="S46" s="773">
        <v>83200</v>
      </c>
      <c r="T46" s="773">
        <f t="shared" si="5"/>
        <v>355263.99999999994</v>
      </c>
      <c r="U46" s="818">
        <f t="shared" si="6"/>
        <v>0</v>
      </c>
      <c r="V46" s="773">
        <f t="shared" si="20"/>
        <v>355263.99999999994</v>
      </c>
      <c r="W46" s="773">
        <f t="shared" si="21"/>
        <v>4618431.9999999991</v>
      </c>
      <c r="X46" s="772">
        <v>1</v>
      </c>
      <c r="Y46" s="766">
        <f t="shared" si="7"/>
        <v>4</v>
      </c>
      <c r="Z46" s="767" t="str">
        <f t="shared" si="8"/>
        <v>Գ-2</v>
      </c>
      <c r="AA46" s="765">
        <f t="shared" si="9"/>
        <v>4.41</v>
      </c>
      <c r="AB46" s="773">
        <v>83200</v>
      </c>
      <c r="AC46" s="773">
        <f t="shared" si="10"/>
        <v>366912</v>
      </c>
      <c r="AD46" s="818">
        <f t="shared" si="11"/>
        <v>0</v>
      </c>
      <c r="AE46" s="773">
        <f t="shared" si="12"/>
        <v>366912</v>
      </c>
      <c r="AF46" s="773">
        <f t="shared" si="22"/>
        <v>4769856</v>
      </c>
      <c r="AG46" s="772">
        <v>1</v>
      </c>
      <c r="AH46" s="766">
        <f t="shared" si="13"/>
        <v>5</v>
      </c>
      <c r="AI46" s="767" t="str">
        <f t="shared" si="14"/>
        <v>Գ-2</v>
      </c>
      <c r="AJ46" s="765">
        <f t="shared" si="15"/>
        <v>4.41</v>
      </c>
      <c r="AK46" s="773">
        <v>83200</v>
      </c>
      <c r="AL46" s="773">
        <f t="shared" si="16"/>
        <v>366912</v>
      </c>
      <c r="AM46" s="818">
        <f t="shared" si="17"/>
        <v>0</v>
      </c>
      <c r="AN46" s="773">
        <f t="shared" si="23"/>
        <v>366912</v>
      </c>
      <c r="AO46" s="773">
        <f t="shared" si="24"/>
        <v>4769856</v>
      </c>
    </row>
    <row r="47" spans="1:41" s="469" customFormat="1" ht="27.75" hidden="1" customHeight="1">
      <c r="A47" s="794">
        <v>5</v>
      </c>
      <c r="B47" s="792" t="s">
        <v>2074</v>
      </c>
      <c r="C47" s="793" t="s">
        <v>2540</v>
      </c>
      <c r="D47" s="793" t="s">
        <v>3046</v>
      </c>
      <c r="E47" s="792" t="s">
        <v>1142</v>
      </c>
      <c r="F47" s="794">
        <v>1</v>
      </c>
      <c r="G47" s="795">
        <v>1</v>
      </c>
      <c r="H47" s="794" t="s">
        <v>85</v>
      </c>
      <c r="I47" s="796">
        <f t="shared" si="0"/>
        <v>2.75</v>
      </c>
      <c r="J47" s="797">
        <v>83200</v>
      </c>
      <c r="K47" s="798">
        <f t="shared" si="1"/>
        <v>228800</v>
      </c>
      <c r="L47" s="799">
        <v>0</v>
      </c>
      <c r="M47" s="798">
        <f t="shared" si="18"/>
        <v>228800</v>
      </c>
      <c r="N47" s="798">
        <f t="shared" si="19"/>
        <v>2974400</v>
      </c>
      <c r="O47" s="772">
        <v>1</v>
      </c>
      <c r="P47" s="766">
        <f t="shared" si="2"/>
        <v>2</v>
      </c>
      <c r="Q47" s="767" t="str">
        <f t="shared" si="3"/>
        <v>Ա-1</v>
      </c>
      <c r="R47" s="765">
        <f t="shared" si="4"/>
        <v>2.83</v>
      </c>
      <c r="S47" s="773">
        <v>83200</v>
      </c>
      <c r="T47" s="773">
        <f t="shared" si="5"/>
        <v>235456</v>
      </c>
      <c r="U47" s="818">
        <f t="shared" si="6"/>
        <v>0</v>
      </c>
      <c r="V47" s="773">
        <f t="shared" si="20"/>
        <v>235456</v>
      </c>
      <c r="W47" s="773">
        <f t="shared" si="21"/>
        <v>3060928</v>
      </c>
      <c r="X47" s="772">
        <v>1</v>
      </c>
      <c r="Y47" s="766">
        <f t="shared" si="7"/>
        <v>3</v>
      </c>
      <c r="Z47" s="767" t="str">
        <f t="shared" si="8"/>
        <v>Ա-1</v>
      </c>
      <c r="AA47" s="765">
        <f t="shared" si="9"/>
        <v>2.92</v>
      </c>
      <c r="AB47" s="773">
        <v>83200</v>
      </c>
      <c r="AC47" s="773">
        <f t="shared" si="10"/>
        <v>242944</v>
      </c>
      <c r="AD47" s="818">
        <f t="shared" si="11"/>
        <v>0</v>
      </c>
      <c r="AE47" s="773">
        <f t="shared" si="12"/>
        <v>242944</v>
      </c>
      <c r="AF47" s="773">
        <f t="shared" si="22"/>
        <v>3158272</v>
      </c>
      <c r="AG47" s="772">
        <v>1</v>
      </c>
      <c r="AH47" s="766">
        <f t="shared" si="13"/>
        <v>4</v>
      </c>
      <c r="AI47" s="767" t="str">
        <f t="shared" si="14"/>
        <v>Ա-1</v>
      </c>
      <c r="AJ47" s="765">
        <f t="shared" si="15"/>
        <v>3.02</v>
      </c>
      <c r="AK47" s="773">
        <v>83200</v>
      </c>
      <c r="AL47" s="773">
        <f t="shared" si="16"/>
        <v>251264</v>
      </c>
      <c r="AM47" s="818">
        <f t="shared" si="17"/>
        <v>0</v>
      </c>
      <c r="AN47" s="773">
        <f t="shared" si="23"/>
        <v>251264</v>
      </c>
      <c r="AO47" s="773">
        <f t="shared" si="24"/>
        <v>3266432</v>
      </c>
    </row>
    <row r="48" spans="1:41" s="469" customFormat="1" ht="31.5" hidden="1" customHeight="1">
      <c r="A48" s="794">
        <v>6</v>
      </c>
      <c r="B48" s="792" t="s">
        <v>929</v>
      </c>
      <c r="C48" s="793" t="s">
        <v>2540</v>
      </c>
      <c r="D48" s="793" t="s">
        <v>3042</v>
      </c>
      <c r="E48" s="792" t="s">
        <v>1142</v>
      </c>
      <c r="F48" s="794">
        <v>1</v>
      </c>
      <c r="G48" s="795">
        <v>1</v>
      </c>
      <c r="H48" s="794" t="s">
        <v>85</v>
      </c>
      <c r="I48" s="796">
        <f t="shared" si="0"/>
        <v>2.75</v>
      </c>
      <c r="J48" s="797">
        <v>83200</v>
      </c>
      <c r="K48" s="798">
        <f t="shared" si="1"/>
        <v>228800</v>
      </c>
      <c r="L48" s="799">
        <v>0</v>
      </c>
      <c r="M48" s="798">
        <f t="shared" si="18"/>
        <v>228800</v>
      </c>
      <c r="N48" s="798">
        <f t="shared" si="19"/>
        <v>2974400</v>
      </c>
      <c r="O48" s="772">
        <v>1</v>
      </c>
      <c r="P48" s="766">
        <f t="shared" si="2"/>
        <v>2</v>
      </c>
      <c r="Q48" s="767" t="str">
        <f t="shared" si="3"/>
        <v>Ա-1</v>
      </c>
      <c r="R48" s="765">
        <f t="shared" si="4"/>
        <v>2.83</v>
      </c>
      <c r="S48" s="773">
        <v>83200</v>
      </c>
      <c r="T48" s="773">
        <f t="shared" si="5"/>
        <v>235456</v>
      </c>
      <c r="U48" s="818">
        <f t="shared" si="6"/>
        <v>0</v>
      </c>
      <c r="V48" s="773">
        <f t="shared" si="20"/>
        <v>235456</v>
      </c>
      <c r="W48" s="773">
        <f t="shared" si="21"/>
        <v>3060928</v>
      </c>
      <c r="X48" s="772">
        <v>1</v>
      </c>
      <c r="Y48" s="766">
        <f t="shared" si="7"/>
        <v>3</v>
      </c>
      <c r="Z48" s="767" t="str">
        <f t="shared" si="8"/>
        <v>Ա-1</v>
      </c>
      <c r="AA48" s="765">
        <f t="shared" si="9"/>
        <v>2.92</v>
      </c>
      <c r="AB48" s="773">
        <v>83200</v>
      </c>
      <c r="AC48" s="773">
        <f t="shared" si="10"/>
        <v>242944</v>
      </c>
      <c r="AD48" s="818">
        <f t="shared" si="11"/>
        <v>0</v>
      </c>
      <c r="AE48" s="773">
        <f t="shared" si="12"/>
        <v>242944</v>
      </c>
      <c r="AF48" s="773">
        <f t="shared" si="22"/>
        <v>3158272</v>
      </c>
      <c r="AG48" s="772">
        <v>1</v>
      </c>
      <c r="AH48" s="766">
        <f t="shared" si="13"/>
        <v>4</v>
      </c>
      <c r="AI48" s="767" t="str">
        <f t="shared" si="14"/>
        <v>Ա-1</v>
      </c>
      <c r="AJ48" s="765">
        <f t="shared" si="15"/>
        <v>3.02</v>
      </c>
      <c r="AK48" s="773">
        <v>83200</v>
      </c>
      <c r="AL48" s="773">
        <f t="shared" si="16"/>
        <v>251264</v>
      </c>
      <c r="AM48" s="818">
        <f t="shared" si="17"/>
        <v>0</v>
      </c>
      <c r="AN48" s="773">
        <f t="shared" si="23"/>
        <v>251264</v>
      </c>
      <c r="AO48" s="773">
        <f t="shared" si="24"/>
        <v>3266432</v>
      </c>
    </row>
    <row r="49" spans="1:41" s="469" customFormat="1" ht="40.5" hidden="1">
      <c r="A49" s="794">
        <v>7</v>
      </c>
      <c r="B49" s="792" t="s">
        <v>3047</v>
      </c>
      <c r="C49" s="793" t="s">
        <v>2540</v>
      </c>
      <c r="D49" s="793" t="s">
        <v>3048</v>
      </c>
      <c r="E49" s="792" t="s">
        <v>1147</v>
      </c>
      <c r="F49" s="794">
        <v>1</v>
      </c>
      <c r="G49" s="795">
        <v>1</v>
      </c>
      <c r="H49" s="794" t="s">
        <v>86</v>
      </c>
      <c r="I49" s="796">
        <f t="shared" si="0"/>
        <v>2.35</v>
      </c>
      <c r="J49" s="797">
        <v>83200</v>
      </c>
      <c r="K49" s="798">
        <f t="shared" si="1"/>
        <v>195520</v>
      </c>
      <c r="L49" s="799">
        <v>0</v>
      </c>
      <c r="M49" s="798">
        <f t="shared" si="18"/>
        <v>195520</v>
      </c>
      <c r="N49" s="798">
        <f t="shared" si="19"/>
        <v>2541760</v>
      </c>
      <c r="O49" s="772">
        <v>1</v>
      </c>
      <c r="P49" s="766">
        <f t="shared" si="2"/>
        <v>2</v>
      </c>
      <c r="Q49" s="767" t="str">
        <f t="shared" si="3"/>
        <v>Ա-2</v>
      </c>
      <c r="R49" s="765">
        <f t="shared" si="4"/>
        <v>2.4300000000000002</v>
      </c>
      <c r="S49" s="773">
        <v>83200</v>
      </c>
      <c r="T49" s="773">
        <f t="shared" si="5"/>
        <v>202176</v>
      </c>
      <c r="U49" s="818">
        <f t="shared" si="6"/>
        <v>0</v>
      </c>
      <c r="V49" s="773">
        <f t="shared" si="20"/>
        <v>202176</v>
      </c>
      <c r="W49" s="773">
        <f t="shared" si="21"/>
        <v>2628288</v>
      </c>
      <c r="X49" s="772">
        <v>1</v>
      </c>
      <c r="Y49" s="766">
        <f t="shared" si="7"/>
        <v>3</v>
      </c>
      <c r="Z49" s="767" t="str">
        <f t="shared" si="8"/>
        <v>Ա-2</v>
      </c>
      <c r="AA49" s="765">
        <f t="shared" si="9"/>
        <v>2.5</v>
      </c>
      <c r="AB49" s="773">
        <v>83200</v>
      </c>
      <c r="AC49" s="773">
        <f t="shared" si="10"/>
        <v>208000</v>
      </c>
      <c r="AD49" s="818">
        <f t="shared" si="11"/>
        <v>0</v>
      </c>
      <c r="AE49" s="773">
        <f t="shared" si="12"/>
        <v>208000</v>
      </c>
      <c r="AF49" s="773">
        <f t="shared" si="22"/>
        <v>2704000</v>
      </c>
      <c r="AG49" s="772">
        <v>1</v>
      </c>
      <c r="AH49" s="766">
        <f t="shared" si="13"/>
        <v>4</v>
      </c>
      <c r="AI49" s="767" t="str">
        <f t="shared" si="14"/>
        <v>Ա-2</v>
      </c>
      <c r="AJ49" s="765">
        <f t="shared" si="15"/>
        <v>2.58</v>
      </c>
      <c r="AK49" s="773">
        <v>83200</v>
      </c>
      <c r="AL49" s="773">
        <f t="shared" si="16"/>
        <v>214656</v>
      </c>
      <c r="AM49" s="818">
        <f t="shared" si="17"/>
        <v>0</v>
      </c>
      <c r="AN49" s="773">
        <f t="shared" si="23"/>
        <v>214656</v>
      </c>
      <c r="AO49" s="773">
        <f t="shared" si="24"/>
        <v>2790528</v>
      </c>
    </row>
    <row r="50" spans="1:41" s="469" customFormat="1" ht="40.5">
      <c r="A50" s="794">
        <v>8</v>
      </c>
      <c r="B50" s="792" t="s">
        <v>79</v>
      </c>
      <c r="C50" s="793"/>
      <c r="D50" s="793"/>
      <c r="E50" s="792" t="s">
        <v>1147</v>
      </c>
      <c r="F50" s="794">
        <v>1</v>
      </c>
      <c r="G50" s="795">
        <v>6</v>
      </c>
      <c r="H50" s="794" t="s">
        <v>86</v>
      </c>
      <c r="I50" s="796">
        <f t="shared" si="0"/>
        <v>2.66</v>
      </c>
      <c r="J50" s="797">
        <v>83200</v>
      </c>
      <c r="K50" s="798">
        <f t="shared" si="1"/>
        <v>221312</v>
      </c>
      <c r="L50" s="799">
        <v>0</v>
      </c>
      <c r="M50" s="798">
        <f t="shared" si="18"/>
        <v>221312</v>
      </c>
      <c r="N50" s="798">
        <f t="shared" si="19"/>
        <v>2877056</v>
      </c>
      <c r="O50" s="772">
        <v>1</v>
      </c>
      <c r="P50" s="766">
        <f t="shared" si="2"/>
        <v>7</v>
      </c>
      <c r="Q50" s="767" t="str">
        <f t="shared" si="3"/>
        <v>Ա-2</v>
      </c>
      <c r="R50" s="765">
        <f t="shared" si="4"/>
        <v>2.66</v>
      </c>
      <c r="S50" s="773">
        <v>83200</v>
      </c>
      <c r="T50" s="773">
        <f t="shared" si="5"/>
        <v>221312</v>
      </c>
      <c r="U50" s="818">
        <f t="shared" si="6"/>
        <v>0</v>
      </c>
      <c r="V50" s="773">
        <f t="shared" si="20"/>
        <v>221312</v>
      </c>
      <c r="W50" s="773">
        <f t="shared" si="21"/>
        <v>2877056</v>
      </c>
      <c r="X50" s="772">
        <v>1</v>
      </c>
      <c r="Y50" s="766">
        <f t="shared" si="7"/>
        <v>8</v>
      </c>
      <c r="Z50" s="767" t="str">
        <f t="shared" si="8"/>
        <v>Ա-2</v>
      </c>
      <c r="AA50" s="765">
        <f t="shared" si="9"/>
        <v>2.75</v>
      </c>
      <c r="AB50" s="773">
        <v>83200</v>
      </c>
      <c r="AC50" s="773">
        <f t="shared" si="10"/>
        <v>228800</v>
      </c>
      <c r="AD50" s="818">
        <f t="shared" si="11"/>
        <v>0</v>
      </c>
      <c r="AE50" s="773">
        <f t="shared" si="12"/>
        <v>228800</v>
      </c>
      <c r="AF50" s="773">
        <f t="shared" si="22"/>
        <v>2974400</v>
      </c>
      <c r="AG50" s="772">
        <v>1</v>
      </c>
      <c r="AH50" s="766">
        <f t="shared" si="13"/>
        <v>9</v>
      </c>
      <c r="AI50" s="767" t="str">
        <f t="shared" si="14"/>
        <v>Ա-2</v>
      </c>
      <c r="AJ50" s="765">
        <f t="shared" si="15"/>
        <v>2.75</v>
      </c>
      <c r="AK50" s="773">
        <v>83200</v>
      </c>
      <c r="AL50" s="773">
        <f t="shared" si="16"/>
        <v>228800</v>
      </c>
      <c r="AM50" s="818">
        <f t="shared" si="17"/>
        <v>0</v>
      </c>
      <c r="AN50" s="773">
        <f t="shared" si="23"/>
        <v>228800</v>
      </c>
      <c r="AO50" s="773">
        <f t="shared" si="24"/>
        <v>2974400</v>
      </c>
    </row>
    <row r="51" spans="1:41" s="469" customFormat="1" ht="40.5" hidden="1">
      <c r="A51" s="794">
        <v>9</v>
      </c>
      <c r="B51" s="792" t="s">
        <v>3049</v>
      </c>
      <c r="C51" s="793" t="s">
        <v>2540</v>
      </c>
      <c r="D51" s="793" t="s">
        <v>3050</v>
      </c>
      <c r="E51" s="792" t="s">
        <v>1189</v>
      </c>
      <c r="F51" s="794">
        <v>1</v>
      </c>
      <c r="G51" s="795">
        <v>1</v>
      </c>
      <c r="H51" s="794" t="s">
        <v>87</v>
      </c>
      <c r="I51" s="796">
        <f t="shared" si="0"/>
        <v>1.73</v>
      </c>
      <c r="J51" s="797">
        <v>83200</v>
      </c>
      <c r="K51" s="798">
        <f t="shared" si="1"/>
        <v>143936</v>
      </c>
      <c r="L51" s="799">
        <v>0</v>
      </c>
      <c r="M51" s="798">
        <f t="shared" si="18"/>
        <v>143936</v>
      </c>
      <c r="N51" s="798">
        <f t="shared" si="19"/>
        <v>1871168</v>
      </c>
      <c r="O51" s="772">
        <v>1</v>
      </c>
      <c r="P51" s="766">
        <f t="shared" si="2"/>
        <v>2</v>
      </c>
      <c r="Q51" s="767" t="str">
        <f t="shared" si="3"/>
        <v>Կ-1</v>
      </c>
      <c r="R51" s="765">
        <f t="shared" si="4"/>
        <v>1.79</v>
      </c>
      <c r="S51" s="773">
        <v>83200</v>
      </c>
      <c r="T51" s="773">
        <f t="shared" si="5"/>
        <v>148928</v>
      </c>
      <c r="U51" s="818">
        <f t="shared" si="6"/>
        <v>0</v>
      </c>
      <c r="V51" s="773">
        <f t="shared" si="20"/>
        <v>148928</v>
      </c>
      <c r="W51" s="773">
        <f t="shared" si="21"/>
        <v>1936064</v>
      </c>
      <c r="X51" s="772">
        <v>1</v>
      </c>
      <c r="Y51" s="766">
        <f t="shared" si="7"/>
        <v>3</v>
      </c>
      <c r="Z51" s="767" t="str">
        <f t="shared" si="8"/>
        <v>Կ-1</v>
      </c>
      <c r="AA51" s="765">
        <f t="shared" si="9"/>
        <v>1.84</v>
      </c>
      <c r="AB51" s="773">
        <v>83200</v>
      </c>
      <c r="AC51" s="773">
        <f t="shared" si="10"/>
        <v>153088</v>
      </c>
      <c r="AD51" s="818">
        <f t="shared" si="11"/>
        <v>0</v>
      </c>
      <c r="AE51" s="773">
        <f t="shared" si="12"/>
        <v>153088</v>
      </c>
      <c r="AF51" s="773">
        <f t="shared" si="22"/>
        <v>1990144</v>
      </c>
      <c r="AG51" s="772">
        <v>1</v>
      </c>
      <c r="AH51" s="766">
        <f t="shared" si="13"/>
        <v>4</v>
      </c>
      <c r="AI51" s="767" t="str">
        <f t="shared" si="14"/>
        <v>Կ-1</v>
      </c>
      <c r="AJ51" s="765">
        <f t="shared" si="15"/>
        <v>1.9</v>
      </c>
      <c r="AK51" s="773">
        <v>83200</v>
      </c>
      <c r="AL51" s="773">
        <f t="shared" si="16"/>
        <v>158080</v>
      </c>
      <c r="AM51" s="818">
        <f t="shared" si="17"/>
        <v>0</v>
      </c>
      <c r="AN51" s="773">
        <f t="shared" si="23"/>
        <v>158080</v>
      </c>
      <c r="AO51" s="773">
        <f t="shared" si="24"/>
        <v>2055040</v>
      </c>
    </row>
    <row r="52" spans="1:41" s="469" customFormat="1" ht="54" hidden="1">
      <c r="A52" s="794">
        <v>10</v>
      </c>
      <c r="B52" s="792" t="s">
        <v>2075</v>
      </c>
      <c r="C52" s="793" t="s">
        <v>2540</v>
      </c>
      <c r="D52" s="793" t="s">
        <v>3051</v>
      </c>
      <c r="E52" s="792" t="s">
        <v>1141</v>
      </c>
      <c r="F52" s="794">
        <v>1</v>
      </c>
      <c r="G52" s="795">
        <v>4</v>
      </c>
      <c r="H52" s="794" t="s">
        <v>84</v>
      </c>
      <c r="I52" s="796">
        <f t="shared" si="0"/>
        <v>4.41</v>
      </c>
      <c r="J52" s="797">
        <v>83200</v>
      </c>
      <c r="K52" s="798">
        <f t="shared" si="1"/>
        <v>366912</v>
      </c>
      <c r="L52" s="799">
        <v>0</v>
      </c>
      <c r="M52" s="798">
        <f t="shared" si="18"/>
        <v>366912</v>
      </c>
      <c r="N52" s="798">
        <f t="shared" si="19"/>
        <v>4769856</v>
      </c>
      <c r="O52" s="772">
        <v>1</v>
      </c>
      <c r="P52" s="766">
        <f t="shared" si="2"/>
        <v>5</v>
      </c>
      <c r="Q52" s="767" t="str">
        <f t="shared" si="3"/>
        <v>Գ-2</v>
      </c>
      <c r="R52" s="765">
        <f t="shared" si="4"/>
        <v>4.41</v>
      </c>
      <c r="S52" s="773">
        <v>83200</v>
      </c>
      <c r="T52" s="773">
        <f t="shared" si="5"/>
        <v>366912</v>
      </c>
      <c r="U52" s="818">
        <f t="shared" si="6"/>
        <v>0</v>
      </c>
      <c r="V52" s="773">
        <f t="shared" si="20"/>
        <v>366912</v>
      </c>
      <c r="W52" s="773">
        <f t="shared" si="21"/>
        <v>4769856</v>
      </c>
      <c r="X52" s="772">
        <v>1</v>
      </c>
      <c r="Y52" s="766">
        <f t="shared" si="7"/>
        <v>6</v>
      </c>
      <c r="Z52" s="767" t="str">
        <f t="shared" si="8"/>
        <v>Գ-2</v>
      </c>
      <c r="AA52" s="765">
        <f t="shared" si="9"/>
        <v>4.55</v>
      </c>
      <c r="AB52" s="773">
        <v>83200</v>
      </c>
      <c r="AC52" s="773">
        <f t="shared" si="10"/>
        <v>378560</v>
      </c>
      <c r="AD52" s="818">
        <f t="shared" si="11"/>
        <v>0</v>
      </c>
      <c r="AE52" s="773">
        <f t="shared" si="12"/>
        <v>378560</v>
      </c>
      <c r="AF52" s="773">
        <f t="shared" si="22"/>
        <v>4921280</v>
      </c>
      <c r="AG52" s="772">
        <v>1</v>
      </c>
      <c r="AH52" s="766">
        <f t="shared" si="13"/>
        <v>7</v>
      </c>
      <c r="AI52" s="767" t="str">
        <f t="shared" si="14"/>
        <v>Գ-2</v>
      </c>
      <c r="AJ52" s="765">
        <f t="shared" si="15"/>
        <v>4.55</v>
      </c>
      <c r="AK52" s="773">
        <v>83200</v>
      </c>
      <c r="AL52" s="773">
        <f t="shared" si="16"/>
        <v>378560</v>
      </c>
      <c r="AM52" s="818">
        <f t="shared" si="17"/>
        <v>0</v>
      </c>
      <c r="AN52" s="773">
        <f t="shared" si="23"/>
        <v>378560</v>
      </c>
      <c r="AO52" s="773">
        <f t="shared" si="24"/>
        <v>4921280</v>
      </c>
    </row>
    <row r="53" spans="1:41" s="469" customFormat="1" ht="48" hidden="1" customHeight="1">
      <c r="A53" s="794">
        <v>11</v>
      </c>
      <c r="B53" s="792" t="s">
        <v>928</v>
      </c>
      <c r="C53" s="793" t="s">
        <v>2540</v>
      </c>
      <c r="D53" s="793" t="s">
        <v>3052</v>
      </c>
      <c r="E53" s="792" t="s">
        <v>1143</v>
      </c>
      <c r="F53" s="794">
        <v>1</v>
      </c>
      <c r="G53" s="795">
        <v>4</v>
      </c>
      <c r="H53" s="794" t="s">
        <v>85</v>
      </c>
      <c r="I53" s="796">
        <f t="shared" si="0"/>
        <v>3.02</v>
      </c>
      <c r="J53" s="797">
        <v>83200</v>
      </c>
      <c r="K53" s="798">
        <f t="shared" si="1"/>
        <v>251264</v>
      </c>
      <c r="L53" s="799">
        <v>0</v>
      </c>
      <c r="M53" s="798">
        <f t="shared" si="18"/>
        <v>251264</v>
      </c>
      <c r="N53" s="798">
        <f t="shared" si="19"/>
        <v>3266432</v>
      </c>
      <c r="O53" s="772">
        <v>1</v>
      </c>
      <c r="P53" s="766">
        <f t="shared" si="2"/>
        <v>5</v>
      </c>
      <c r="Q53" s="767" t="str">
        <f t="shared" si="3"/>
        <v>Ա-1</v>
      </c>
      <c r="R53" s="765">
        <f t="shared" si="4"/>
        <v>3.02</v>
      </c>
      <c r="S53" s="773">
        <v>83200</v>
      </c>
      <c r="T53" s="773">
        <f t="shared" si="5"/>
        <v>251264</v>
      </c>
      <c r="U53" s="818">
        <f t="shared" si="6"/>
        <v>0</v>
      </c>
      <c r="V53" s="773">
        <f t="shared" si="20"/>
        <v>251264</v>
      </c>
      <c r="W53" s="773">
        <f t="shared" si="21"/>
        <v>3266432</v>
      </c>
      <c r="X53" s="772">
        <v>1</v>
      </c>
      <c r="Y53" s="766">
        <f t="shared" si="7"/>
        <v>6</v>
      </c>
      <c r="Z53" s="767" t="str">
        <f t="shared" si="8"/>
        <v>Ա-1</v>
      </c>
      <c r="AA53" s="765">
        <f t="shared" si="9"/>
        <v>3.11</v>
      </c>
      <c r="AB53" s="773">
        <v>83200</v>
      </c>
      <c r="AC53" s="773">
        <f t="shared" si="10"/>
        <v>258752</v>
      </c>
      <c r="AD53" s="818">
        <f t="shared" si="11"/>
        <v>0</v>
      </c>
      <c r="AE53" s="773">
        <f t="shared" si="12"/>
        <v>258752</v>
      </c>
      <c r="AF53" s="773">
        <f t="shared" si="22"/>
        <v>3363776</v>
      </c>
      <c r="AG53" s="772">
        <v>1</v>
      </c>
      <c r="AH53" s="766">
        <f t="shared" si="13"/>
        <v>7</v>
      </c>
      <c r="AI53" s="767" t="str">
        <f t="shared" si="14"/>
        <v>Ա-1</v>
      </c>
      <c r="AJ53" s="765">
        <f t="shared" si="15"/>
        <v>3.11</v>
      </c>
      <c r="AK53" s="773">
        <v>83200</v>
      </c>
      <c r="AL53" s="773">
        <f t="shared" si="16"/>
        <v>258752</v>
      </c>
      <c r="AM53" s="818">
        <f t="shared" si="17"/>
        <v>0</v>
      </c>
      <c r="AN53" s="773">
        <f t="shared" si="23"/>
        <v>258752</v>
      </c>
      <c r="AO53" s="773">
        <f t="shared" si="24"/>
        <v>3363776</v>
      </c>
    </row>
    <row r="54" spans="1:41" s="469" customFormat="1" ht="44.25" hidden="1" customHeight="1">
      <c r="A54" s="794">
        <v>12</v>
      </c>
      <c r="B54" s="792" t="s">
        <v>2076</v>
      </c>
      <c r="C54" s="793" t="s">
        <v>2540</v>
      </c>
      <c r="D54" s="793" t="s">
        <v>3053</v>
      </c>
      <c r="E54" s="792" t="s">
        <v>1143</v>
      </c>
      <c r="F54" s="794">
        <v>1</v>
      </c>
      <c r="G54" s="795">
        <v>2</v>
      </c>
      <c r="H54" s="794" t="s">
        <v>85</v>
      </c>
      <c r="I54" s="796">
        <f t="shared" si="0"/>
        <v>2.83</v>
      </c>
      <c r="J54" s="797">
        <v>83200</v>
      </c>
      <c r="K54" s="798">
        <f t="shared" si="1"/>
        <v>235456</v>
      </c>
      <c r="L54" s="799">
        <v>0</v>
      </c>
      <c r="M54" s="798">
        <f t="shared" si="18"/>
        <v>235456</v>
      </c>
      <c r="N54" s="798">
        <f t="shared" si="19"/>
        <v>3060928</v>
      </c>
      <c r="O54" s="772">
        <v>1</v>
      </c>
      <c r="P54" s="766">
        <f t="shared" si="2"/>
        <v>3</v>
      </c>
      <c r="Q54" s="767" t="str">
        <f t="shared" si="3"/>
        <v>Ա-1</v>
      </c>
      <c r="R54" s="765">
        <f t="shared" si="4"/>
        <v>2.92</v>
      </c>
      <c r="S54" s="773">
        <v>83200</v>
      </c>
      <c r="T54" s="773">
        <f t="shared" si="5"/>
        <v>242944</v>
      </c>
      <c r="U54" s="818">
        <f t="shared" si="6"/>
        <v>0</v>
      </c>
      <c r="V54" s="773">
        <f t="shared" si="20"/>
        <v>242944</v>
      </c>
      <c r="W54" s="773">
        <f t="shared" si="21"/>
        <v>3158272</v>
      </c>
      <c r="X54" s="772">
        <v>1</v>
      </c>
      <c r="Y54" s="766">
        <f t="shared" si="7"/>
        <v>4</v>
      </c>
      <c r="Z54" s="767" t="str">
        <f t="shared" si="8"/>
        <v>Ա-1</v>
      </c>
      <c r="AA54" s="765">
        <f t="shared" si="9"/>
        <v>3.02</v>
      </c>
      <c r="AB54" s="773">
        <v>83200</v>
      </c>
      <c r="AC54" s="773">
        <f t="shared" si="10"/>
        <v>251264</v>
      </c>
      <c r="AD54" s="818">
        <f t="shared" si="11"/>
        <v>0</v>
      </c>
      <c r="AE54" s="773">
        <f t="shared" si="12"/>
        <v>251264</v>
      </c>
      <c r="AF54" s="773">
        <f t="shared" si="22"/>
        <v>3266432</v>
      </c>
      <c r="AG54" s="772">
        <v>1</v>
      </c>
      <c r="AH54" s="766">
        <f t="shared" si="13"/>
        <v>5</v>
      </c>
      <c r="AI54" s="767" t="str">
        <f t="shared" si="14"/>
        <v>Ա-1</v>
      </c>
      <c r="AJ54" s="765">
        <f t="shared" si="15"/>
        <v>3.02</v>
      </c>
      <c r="AK54" s="773">
        <v>83200</v>
      </c>
      <c r="AL54" s="773">
        <f t="shared" si="16"/>
        <v>251264</v>
      </c>
      <c r="AM54" s="818">
        <f t="shared" si="17"/>
        <v>0</v>
      </c>
      <c r="AN54" s="773">
        <f t="shared" si="23"/>
        <v>251264</v>
      </c>
      <c r="AO54" s="773">
        <f t="shared" si="24"/>
        <v>3266432</v>
      </c>
    </row>
    <row r="55" spans="1:41" s="469" customFormat="1" ht="40.5" hidden="1">
      <c r="A55" s="794">
        <v>13</v>
      </c>
      <c r="B55" s="792" t="s">
        <v>2077</v>
      </c>
      <c r="C55" s="793" t="s">
        <v>2541</v>
      </c>
      <c r="D55" s="793" t="s">
        <v>3054</v>
      </c>
      <c r="E55" s="792" t="s">
        <v>1148</v>
      </c>
      <c r="F55" s="794">
        <v>1</v>
      </c>
      <c r="G55" s="795">
        <v>1</v>
      </c>
      <c r="H55" s="794" t="s">
        <v>86</v>
      </c>
      <c r="I55" s="796">
        <f t="shared" si="0"/>
        <v>2.35</v>
      </c>
      <c r="J55" s="797">
        <v>83200</v>
      </c>
      <c r="K55" s="798">
        <f t="shared" si="1"/>
        <v>195520</v>
      </c>
      <c r="L55" s="799">
        <v>0</v>
      </c>
      <c r="M55" s="798">
        <f t="shared" si="18"/>
        <v>195520</v>
      </c>
      <c r="N55" s="798">
        <f t="shared" si="19"/>
        <v>2541760</v>
      </c>
      <c r="O55" s="772">
        <v>1</v>
      </c>
      <c r="P55" s="766">
        <f t="shared" si="2"/>
        <v>2</v>
      </c>
      <c r="Q55" s="767" t="str">
        <f t="shared" si="3"/>
        <v>Ա-2</v>
      </c>
      <c r="R55" s="765">
        <f t="shared" si="4"/>
        <v>2.4300000000000002</v>
      </c>
      <c r="S55" s="773">
        <v>83200</v>
      </c>
      <c r="T55" s="773">
        <f t="shared" si="5"/>
        <v>202176</v>
      </c>
      <c r="U55" s="818">
        <f t="shared" si="6"/>
        <v>0</v>
      </c>
      <c r="V55" s="773">
        <f t="shared" si="20"/>
        <v>202176</v>
      </c>
      <c r="W55" s="773">
        <f t="shared" si="21"/>
        <v>2628288</v>
      </c>
      <c r="X55" s="772">
        <v>1</v>
      </c>
      <c r="Y55" s="766">
        <f t="shared" si="7"/>
        <v>3</v>
      </c>
      <c r="Z55" s="767" t="str">
        <f t="shared" si="8"/>
        <v>Ա-2</v>
      </c>
      <c r="AA55" s="765">
        <f t="shared" si="9"/>
        <v>2.5</v>
      </c>
      <c r="AB55" s="773">
        <v>83200</v>
      </c>
      <c r="AC55" s="773">
        <f t="shared" si="10"/>
        <v>208000</v>
      </c>
      <c r="AD55" s="818">
        <f t="shared" si="11"/>
        <v>0</v>
      </c>
      <c r="AE55" s="773">
        <f t="shared" si="12"/>
        <v>208000</v>
      </c>
      <c r="AF55" s="773">
        <f t="shared" si="22"/>
        <v>2704000</v>
      </c>
      <c r="AG55" s="772">
        <v>1</v>
      </c>
      <c r="AH55" s="766">
        <f t="shared" si="13"/>
        <v>4</v>
      </c>
      <c r="AI55" s="767" t="str">
        <f t="shared" si="14"/>
        <v>Ա-2</v>
      </c>
      <c r="AJ55" s="765">
        <f t="shared" si="15"/>
        <v>2.58</v>
      </c>
      <c r="AK55" s="773">
        <v>83200</v>
      </c>
      <c r="AL55" s="773">
        <f t="shared" si="16"/>
        <v>214656</v>
      </c>
      <c r="AM55" s="818">
        <f t="shared" si="17"/>
        <v>0</v>
      </c>
      <c r="AN55" s="773">
        <f t="shared" si="23"/>
        <v>214656</v>
      </c>
      <c r="AO55" s="773">
        <f t="shared" si="24"/>
        <v>2790528</v>
      </c>
    </row>
    <row r="56" spans="1:41" s="469" customFormat="1" ht="40.5">
      <c r="A56" s="794">
        <v>14</v>
      </c>
      <c r="B56" s="792" t="s">
        <v>79</v>
      </c>
      <c r="C56" s="793"/>
      <c r="D56" s="793"/>
      <c r="E56" s="792" t="s">
        <v>1148</v>
      </c>
      <c r="F56" s="794">
        <v>1</v>
      </c>
      <c r="G56" s="795">
        <v>6</v>
      </c>
      <c r="H56" s="794" t="s">
        <v>86</v>
      </c>
      <c r="I56" s="796">
        <f t="shared" si="0"/>
        <v>2.66</v>
      </c>
      <c r="J56" s="797">
        <v>83200</v>
      </c>
      <c r="K56" s="798">
        <f t="shared" si="1"/>
        <v>221312</v>
      </c>
      <c r="L56" s="799">
        <v>0</v>
      </c>
      <c r="M56" s="798">
        <f t="shared" si="18"/>
        <v>221312</v>
      </c>
      <c r="N56" s="798">
        <f t="shared" si="19"/>
        <v>2877056</v>
      </c>
      <c r="O56" s="772">
        <v>1</v>
      </c>
      <c r="P56" s="766">
        <f t="shared" si="2"/>
        <v>7</v>
      </c>
      <c r="Q56" s="767" t="str">
        <f t="shared" si="3"/>
        <v>Ա-2</v>
      </c>
      <c r="R56" s="765">
        <f t="shared" si="4"/>
        <v>2.66</v>
      </c>
      <c r="S56" s="773">
        <v>83200</v>
      </c>
      <c r="T56" s="773">
        <f t="shared" si="5"/>
        <v>221312</v>
      </c>
      <c r="U56" s="818">
        <f t="shared" si="6"/>
        <v>0</v>
      </c>
      <c r="V56" s="773">
        <f t="shared" si="20"/>
        <v>221312</v>
      </c>
      <c r="W56" s="773">
        <f t="shared" si="21"/>
        <v>2877056</v>
      </c>
      <c r="X56" s="772">
        <v>1</v>
      </c>
      <c r="Y56" s="766">
        <f t="shared" si="7"/>
        <v>8</v>
      </c>
      <c r="Z56" s="767" t="str">
        <f t="shared" si="8"/>
        <v>Ա-2</v>
      </c>
      <c r="AA56" s="765">
        <f t="shared" si="9"/>
        <v>2.75</v>
      </c>
      <c r="AB56" s="773">
        <v>83200</v>
      </c>
      <c r="AC56" s="773">
        <f t="shared" si="10"/>
        <v>228800</v>
      </c>
      <c r="AD56" s="818">
        <f t="shared" si="11"/>
        <v>0</v>
      </c>
      <c r="AE56" s="773">
        <f t="shared" si="12"/>
        <v>228800</v>
      </c>
      <c r="AF56" s="773">
        <f t="shared" si="22"/>
        <v>2974400</v>
      </c>
      <c r="AG56" s="772">
        <v>1</v>
      </c>
      <c r="AH56" s="766">
        <f t="shared" si="13"/>
        <v>9</v>
      </c>
      <c r="AI56" s="767" t="str">
        <f t="shared" si="14"/>
        <v>Ա-2</v>
      </c>
      <c r="AJ56" s="765">
        <f t="shared" si="15"/>
        <v>2.75</v>
      </c>
      <c r="AK56" s="773">
        <v>83200</v>
      </c>
      <c r="AL56" s="773">
        <f t="shared" si="16"/>
        <v>228800</v>
      </c>
      <c r="AM56" s="818">
        <f t="shared" si="17"/>
        <v>0</v>
      </c>
      <c r="AN56" s="773">
        <f t="shared" si="23"/>
        <v>228800</v>
      </c>
      <c r="AO56" s="773">
        <f t="shared" si="24"/>
        <v>2974400</v>
      </c>
    </row>
    <row r="57" spans="1:41" s="469" customFormat="1" ht="54" hidden="1">
      <c r="A57" s="794">
        <v>15</v>
      </c>
      <c r="B57" s="792" t="s">
        <v>3055</v>
      </c>
      <c r="C57" s="793" t="s">
        <v>2541</v>
      </c>
      <c r="D57" s="793" t="s">
        <v>3056</v>
      </c>
      <c r="E57" s="792" t="s">
        <v>1188</v>
      </c>
      <c r="F57" s="794">
        <v>1</v>
      </c>
      <c r="G57" s="795">
        <v>1</v>
      </c>
      <c r="H57" s="794" t="s">
        <v>87</v>
      </c>
      <c r="I57" s="796">
        <f t="shared" si="0"/>
        <v>1.73</v>
      </c>
      <c r="J57" s="797">
        <v>83200</v>
      </c>
      <c r="K57" s="798">
        <f t="shared" si="1"/>
        <v>143936</v>
      </c>
      <c r="L57" s="799">
        <v>0</v>
      </c>
      <c r="M57" s="798">
        <f t="shared" si="18"/>
        <v>143936</v>
      </c>
      <c r="N57" s="798">
        <f t="shared" si="19"/>
        <v>1871168</v>
      </c>
      <c r="O57" s="772">
        <v>1</v>
      </c>
      <c r="P57" s="766">
        <f t="shared" si="2"/>
        <v>2</v>
      </c>
      <c r="Q57" s="767" t="str">
        <f t="shared" si="3"/>
        <v>Կ-1</v>
      </c>
      <c r="R57" s="765">
        <f t="shared" si="4"/>
        <v>1.79</v>
      </c>
      <c r="S57" s="773">
        <v>83200</v>
      </c>
      <c r="T57" s="773">
        <f t="shared" si="5"/>
        <v>148928</v>
      </c>
      <c r="U57" s="818">
        <f t="shared" si="6"/>
        <v>0</v>
      </c>
      <c r="V57" s="773">
        <f t="shared" si="20"/>
        <v>148928</v>
      </c>
      <c r="W57" s="773">
        <f t="shared" si="21"/>
        <v>1936064</v>
      </c>
      <c r="X57" s="772">
        <v>1</v>
      </c>
      <c r="Y57" s="766">
        <f t="shared" si="7"/>
        <v>3</v>
      </c>
      <c r="Z57" s="767" t="str">
        <f t="shared" si="8"/>
        <v>Կ-1</v>
      </c>
      <c r="AA57" s="765">
        <f t="shared" si="9"/>
        <v>1.84</v>
      </c>
      <c r="AB57" s="773">
        <v>83200</v>
      </c>
      <c r="AC57" s="773">
        <f t="shared" si="10"/>
        <v>153088</v>
      </c>
      <c r="AD57" s="818">
        <f t="shared" si="11"/>
        <v>0</v>
      </c>
      <c r="AE57" s="773">
        <f t="shared" si="12"/>
        <v>153088</v>
      </c>
      <c r="AF57" s="773">
        <f t="shared" si="22"/>
        <v>1990144</v>
      </c>
      <c r="AG57" s="772">
        <v>1</v>
      </c>
      <c r="AH57" s="766">
        <f t="shared" si="13"/>
        <v>4</v>
      </c>
      <c r="AI57" s="767" t="str">
        <f t="shared" si="14"/>
        <v>Կ-1</v>
      </c>
      <c r="AJ57" s="765">
        <f t="shared" si="15"/>
        <v>1.9</v>
      </c>
      <c r="AK57" s="773">
        <v>83200</v>
      </c>
      <c r="AL57" s="773">
        <f t="shared" si="16"/>
        <v>158080</v>
      </c>
      <c r="AM57" s="818">
        <f t="shared" si="17"/>
        <v>0</v>
      </c>
      <c r="AN57" s="773">
        <f t="shared" si="23"/>
        <v>158080</v>
      </c>
      <c r="AO57" s="773">
        <f t="shared" si="24"/>
        <v>2055040</v>
      </c>
    </row>
    <row r="58" spans="1:41" s="469" customFormat="1" ht="14.25" hidden="1">
      <c r="A58" s="794">
        <v>16</v>
      </c>
      <c r="B58" s="792" t="s">
        <v>774</v>
      </c>
      <c r="C58" s="793" t="s">
        <v>2540</v>
      </c>
      <c r="D58" s="793" t="s">
        <v>3050</v>
      </c>
      <c r="E58" s="792" t="s">
        <v>1082</v>
      </c>
      <c r="F58" s="794">
        <v>1</v>
      </c>
      <c r="G58" s="795">
        <v>3</v>
      </c>
      <c r="H58" s="801" t="s">
        <v>450</v>
      </c>
      <c r="I58" s="796">
        <f t="shared" si="0"/>
        <v>3.53</v>
      </c>
      <c r="J58" s="797">
        <v>83200</v>
      </c>
      <c r="K58" s="798">
        <f t="shared" si="1"/>
        <v>293696</v>
      </c>
      <c r="L58" s="799">
        <v>0</v>
      </c>
      <c r="M58" s="798">
        <f t="shared" si="18"/>
        <v>293696</v>
      </c>
      <c r="N58" s="798">
        <f t="shared" si="19"/>
        <v>3818048</v>
      </c>
      <c r="O58" s="772">
        <v>1</v>
      </c>
      <c r="P58" s="766">
        <f t="shared" si="2"/>
        <v>4</v>
      </c>
      <c r="Q58" s="767" t="str">
        <f t="shared" si="3"/>
        <v>Գ-3</v>
      </c>
      <c r="R58" s="765">
        <f t="shared" si="4"/>
        <v>3.64</v>
      </c>
      <c r="S58" s="773">
        <v>83200</v>
      </c>
      <c r="T58" s="773">
        <f t="shared" si="5"/>
        <v>302848</v>
      </c>
      <c r="U58" s="818">
        <f t="shared" si="6"/>
        <v>0</v>
      </c>
      <c r="V58" s="773">
        <f t="shared" si="20"/>
        <v>302848</v>
      </c>
      <c r="W58" s="773">
        <f t="shared" si="21"/>
        <v>3937024</v>
      </c>
      <c r="X58" s="772">
        <v>1</v>
      </c>
      <c r="Y58" s="766">
        <f t="shared" si="7"/>
        <v>5</v>
      </c>
      <c r="Z58" s="767" t="str">
        <f t="shared" si="8"/>
        <v>Գ-3</v>
      </c>
      <c r="AA58" s="765">
        <f t="shared" si="9"/>
        <v>3.64</v>
      </c>
      <c r="AB58" s="773">
        <v>83200</v>
      </c>
      <c r="AC58" s="773">
        <f t="shared" si="10"/>
        <v>302848</v>
      </c>
      <c r="AD58" s="818">
        <f t="shared" si="11"/>
        <v>0</v>
      </c>
      <c r="AE58" s="773">
        <f t="shared" si="12"/>
        <v>302848</v>
      </c>
      <c r="AF58" s="773">
        <f t="shared" si="22"/>
        <v>3937024</v>
      </c>
      <c r="AG58" s="772">
        <v>1</v>
      </c>
      <c r="AH58" s="766">
        <f t="shared" si="13"/>
        <v>6</v>
      </c>
      <c r="AI58" s="767" t="str">
        <f t="shared" si="14"/>
        <v>Գ-3</v>
      </c>
      <c r="AJ58" s="765">
        <f t="shared" si="15"/>
        <v>3.76</v>
      </c>
      <c r="AK58" s="773">
        <v>83200</v>
      </c>
      <c r="AL58" s="773">
        <f t="shared" si="16"/>
        <v>312832</v>
      </c>
      <c r="AM58" s="818">
        <f t="shared" si="17"/>
        <v>0</v>
      </c>
      <c r="AN58" s="773">
        <f t="shared" si="23"/>
        <v>312832</v>
      </c>
      <c r="AO58" s="773">
        <f t="shared" si="24"/>
        <v>4066816</v>
      </c>
    </row>
    <row r="59" spans="1:41" s="469" customFormat="1" ht="27" hidden="1">
      <c r="A59" s="794">
        <v>17</v>
      </c>
      <c r="B59" s="792" t="s">
        <v>2078</v>
      </c>
      <c r="C59" s="793" t="s">
        <v>2541</v>
      </c>
      <c r="D59" s="793" t="s">
        <v>3057</v>
      </c>
      <c r="E59" s="792" t="s">
        <v>1190</v>
      </c>
      <c r="F59" s="794">
        <v>1</v>
      </c>
      <c r="G59" s="802">
        <v>4</v>
      </c>
      <c r="H59" s="794" t="s">
        <v>86</v>
      </c>
      <c r="I59" s="796">
        <f t="shared" si="0"/>
        <v>2.58</v>
      </c>
      <c r="J59" s="797">
        <v>83200</v>
      </c>
      <c r="K59" s="798">
        <f t="shared" si="1"/>
        <v>214656</v>
      </c>
      <c r="L59" s="799">
        <v>0</v>
      </c>
      <c r="M59" s="798">
        <f t="shared" si="18"/>
        <v>214656</v>
      </c>
      <c r="N59" s="798">
        <f t="shared" si="19"/>
        <v>2790528</v>
      </c>
      <c r="O59" s="772">
        <v>1</v>
      </c>
      <c r="P59" s="766">
        <f t="shared" si="2"/>
        <v>5</v>
      </c>
      <c r="Q59" s="767" t="str">
        <f t="shared" si="3"/>
        <v>Ա-2</v>
      </c>
      <c r="R59" s="765">
        <f t="shared" si="4"/>
        <v>2.58</v>
      </c>
      <c r="S59" s="773">
        <v>83200</v>
      </c>
      <c r="T59" s="773">
        <f t="shared" si="5"/>
        <v>214656</v>
      </c>
      <c r="U59" s="818">
        <f t="shared" si="6"/>
        <v>0</v>
      </c>
      <c r="V59" s="773">
        <f t="shared" si="20"/>
        <v>214656</v>
      </c>
      <c r="W59" s="773">
        <f t="shared" si="21"/>
        <v>2790528</v>
      </c>
      <c r="X59" s="772">
        <v>1</v>
      </c>
      <c r="Y59" s="766">
        <f t="shared" si="7"/>
        <v>6</v>
      </c>
      <c r="Z59" s="767" t="str">
        <f t="shared" si="8"/>
        <v>Ա-2</v>
      </c>
      <c r="AA59" s="765">
        <f t="shared" si="9"/>
        <v>2.66</v>
      </c>
      <c r="AB59" s="773">
        <v>83200</v>
      </c>
      <c r="AC59" s="773">
        <f t="shared" si="10"/>
        <v>221312</v>
      </c>
      <c r="AD59" s="818">
        <f t="shared" si="11"/>
        <v>0</v>
      </c>
      <c r="AE59" s="773">
        <f t="shared" si="12"/>
        <v>221312</v>
      </c>
      <c r="AF59" s="773">
        <f t="shared" si="22"/>
        <v>2877056</v>
      </c>
      <c r="AG59" s="772">
        <v>1</v>
      </c>
      <c r="AH59" s="766">
        <f t="shared" si="13"/>
        <v>7</v>
      </c>
      <c r="AI59" s="767" t="str">
        <f t="shared" si="14"/>
        <v>Ա-2</v>
      </c>
      <c r="AJ59" s="765">
        <f t="shared" si="15"/>
        <v>2.66</v>
      </c>
      <c r="AK59" s="773">
        <v>83200</v>
      </c>
      <c r="AL59" s="773">
        <f t="shared" si="16"/>
        <v>221312</v>
      </c>
      <c r="AM59" s="818">
        <f t="shared" si="17"/>
        <v>0</v>
      </c>
      <c r="AN59" s="773">
        <f t="shared" si="23"/>
        <v>221312</v>
      </c>
      <c r="AO59" s="773">
        <f t="shared" si="24"/>
        <v>2877056</v>
      </c>
    </row>
    <row r="60" spans="1:41" s="469" customFormat="1" ht="27" hidden="1">
      <c r="A60" s="794">
        <v>18</v>
      </c>
      <c r="B60" s="792" t="s">
        <v>1499</v>
      </c>
      <c r="C60" s="793" t="s">
        <v>2541</v>
      </c>
      <c r="D60" s="793" t="s">
        <v>3058</v>
      </c>
      <c r="E60" s="792" t="s">
        <v>1144</v>
      </c>
      <c r="F60" s="794">
        <v>1</v>
      </c>
      <c r="G60" s="795">
        <v>2</v>
      </c>
      <c r="H60" s="794" t="s">
        <v>83</v>
      </c>
      <c r="I60" s="796">
        <f t="shared" si="0"/>
        <v>5.01</v>
      </c>
      <c r="J60" s="797">
        <v>83200</v>
      </c>
      <c r="K60" s="798">
        <f t="shared" si="1"/>
        <v>416832</v>
      </c>
      <c r="L60" s="799">
        <v>0</v>
      </c>
      <c r="M60" s="798">
        <f t="shared" si="18"/>
        <v>416832</v>
      </c>
      <c r="N60" s="798">
        <f t="shared" si="19"/>
        <v>5418816</v>
      </c>
      <c r="O60" s="772">
        <v>1</v>
      </c>
      <c r="P60" s="766">
        <f t="shared" si="2"/>
        <v>3</v>
      </c>
      <c r="Q60" s="767" t="str">
        <f t="shared" si="3"/>
        <v>Գ-1</v>
      </c>
      <c r="R60" s="765">
        <f t="shared" si="4"/>
        <v>5.18</v>
      </c>
      <c r="S60" s="773">
        <v>83200</v>
      </c>
      <c r="T60" s="773">
        <f t="shared" si="5"/>
        <v>430976</v>
      </c>
      <c r="U60" s="818">
        <f t="shared" si="6"/>
        <v>0</v>
      </c>
      <c r="V60" s="773">
        <f t="shared" si="20"/>
        <v>430976</v>
      </c>
      <c r="W60" s="773">
        <f t="shared" si="21"/>
        <v>5602688</v>
      </c>
      <c r="X60" s="772">
        <v>1</v>
      </c>
      <c r="Y60" s="766">
        <f t="shared" si="7"/>
        <v>4</v>
      </c>
      <c r="Z60" s="767" t="str">
        <f t="shared" si="8"/>
        <v>Գ-1</v>
      </c>
      <c r="AA60" s="765">
        <f t="shared" si="9"/>
        <v>5.35</v>
      </c>
      <c r="AB60" s="773">
        <v>83200</v>
      </c>
      <c r="AC60" s="773">
        <f t="shared" si="10"/>
        <v>445119.99999999994</v>
      </c>
      <c r="AD60" s="818">
        <f t="shared" si="11"/>
        <v>0</v>
      </c>
      <c r="AE60" s="773">
        <f t="shared" si="12"/>
        <v>445119.99999999994</v>
      </c>
      <c r="AF60" s="773">
        <f t="shared" si="22"/>
        <v>5786559.9999999991</v>
      </c>
      <c r="AG60" s="772">
        <v>1</v>
      </c>
      <c r="AH60" s="766">
        <f t="shared" si="13"/>
        <v>5</v>
      </c>
      <c r="AI60" s="767" t="str">
        <f t="shared" si="14"/>
        <v>Գ-1</v>
      </c>
      <c r="AJ60" s="765">
        <f t="shared" si="15"/>
        <v>5.35</v>
      </c>
      <c r="AK60" s="773">
        <v>83200</v>
      </c>
      <c r="AL60" s="773">
        <f t="shared" si="16"/>
        <v>445119.99999999994</v>
      </c>
      <c r="AM60" s="818">
        <f t="shared" si="17"/>
        <v>0</v>
      </c>
      <c r="AN60" s="773">
        <f t="shared" si="23"/>
        <v>445119.99999999994</v>
      </c>
      <c r="AO60" s="773">
        <f t="shared" si="24"/>
        <v>5786559.9999999991</v>
      </c>
    </row>
    <row r="61" spans="1:41" s="469" customFormat="1" ht="40.5" hidden="1">
      <c r="A61" s="794">
        <v>19</v>
      </c>
      <c r="B61" s="792" t="s">
        <v>936</v>
      </c>
      <c r="C61" s="793" t="s">
        <v>2541</v>
      </c>
      <c r="D61" s="793" t="s">
        <v>3061</v>
      </c>
      <c r="E61" s="792" t="s">
        <v>1137</v>
      </c>
      <c r="F61" s="794">
        <v>1</v>
      </c>
      <c r="G61" s="802">
        <v>19</v>
      </c>
      <c r="H61" s="794" t="s">
        <v>450</v>
      </c>
      <c r="I61" s="796">
        <f>IF(F61&lt;1,0,IF(H61="Բ-1",IF(G61=0,6.94,IF(G61=1,7.17,IF(G61=2,7.41,IF(G61=3,7.66,IF(OR(G61=5,G61=4),7.92,IF(OR(G61=6,G61=7),8.18,IF(OR(G61=8,G61=9),8.46,IF(OR(G61=10,G61=11,G61=12),8.74,IF(OR(G61=13,G61=14,G61=15),9.03,IF(OR(G61=16,G61=17,G61=18),9.33,9.65)))))))))),IF(H61="Բ-2", IF(G61=0,5.71,IF(G61=1,5.89,IF(G61=2,6.09,IF(G61=3,6.29,IF(OR(G61=5,G61=4),6.5,IF(OR(G61=6,G61=7),6.72,IF(OR(G61=8,G61=9),6.94,IF(OR(G61=10,G61=11,G61=12),7.17,IF(OR(G61=13,G61=14,G61=15),7.41,IF(OR(G61=16,G61=17,G61=18),7.65,7.91)))))))))), IF(H61="Գ-1", IF(G61=0,4.7,IF(G61=1,4.86,IF(G61=2,5.01,IF(G61=3,5.18,IF(OR(G61=5,G61=4),5.35,IF(OR(G61=6,G61=7),5.52,IF(OR(G61=8,G61=9),5.71,IF(OR(G61=10,G61=11,G61=12),5.89,IF(OR(G61=13,G61=14,G61=15),6.09,IF(OR(G61=16,G61=17,G61=18),6.29,6.49)))))))))), IF(H61="Գ-2", IF(G61=0,3.88,IF(G61=1,4.01,IF(G61=2,4.14,IF(G61=3,4.27,IF(OR(G61=5,G61=4),4.41,IF(OR(G61=6,G61=7),4.55,IF(OR(G61=8,G61=9),4.7,IF(OR(G61=10,G61=11,G61=12),4.85,IF(OR(G61=13,G61=14,G61=15),5.01,IF(OR(G61=16,G61=17,G61=18),5.17,5.34)))))))))), IF(H61="Գ-3", IF(G61=0,3.21,IF(G61=1,3.31,IF(G61=2,3.42,IF(G61=3,3.53,IF(OR(G61=5,G61=4),3.64,IF(OR(G61=6,G61=7),3.76,IF(OR(G61=8,G61=9),3.88,IF(OR(G61=10,G61=11,G61=12),4.01,IF(OR(G61=13,G61=14,G61=15),4.13,IF(OR(G61=16,G61=17,G61=18),4.27,4.4)))))))))), IF(H61="Ա-1", IF(G61=0,2.66,IF(G61=1,2.75,IF(G61=2,2.83,IF(G61=3,2.92,IF(OR(G61=5,G61=4),3.02,IF(OR(G61=6,G61=7),3.11,IF(OR(G61=8,G61=9),3.21,IF(OR(G61=10,G61=11,G61=12),3.31,IF(OR(G61=13,G61=14,G61=15),3.42,IF(OR(G61=16,G61=17,G61=18),3.53,3.64)))))))))), IF(H61="Ա-2", IF(G61=0,2.28,IF(G61=1,2.35,IF(G61=2,2.43,IF(G61=3,2.5,IF(OR(G61=5,G61=4),2.58,IF(OR(G61=6,G61=7),2.66,IF(OR(G61=8,G61=9),2.75,IF(OR(G61=10,G61=11,G61=12),2.83,IF(OR(G61=13,G61=14,G61=15),2.92,IF(OR(G61=16,G61=17,G61=18),3.01,3.11)))))))))),IF(H61="Ա-3", IF(G61=0,1.96,IF(G61=1,2.02,IF(G61=2,2.08,IF(G61=3,2.15,IF(OR(G61=5,G61=4),2.21,IF(OR(G61=6,G61=7),2.28,IF(OR(G61=8,G61=9),2.35,IF(OR(G61=10,G61=11,G61=12),2.42,IF(OR(G61=13,G61=14,G61=15),2.5,IF(OR(G61=16,G61=17,G61=18),2.58,2.66)))))))))), IF(H61="Կ-1", IF(G61=0,1.68,IF(G61=1,1.73,IF(G61=2,1.79,IF(G61=3,1.84,IF(OR(G61=5,G61=4),1.9,IF(OR(G61=6,G61=7),1.96,IF(OR(G61=8,G61=9),2.02,IF(OR(G61=10,G61=11,G61=12),2.08,IF(OR(G61=13,G61=14,G61=15),2.14,IF(OR(G61=16,G61=17,G61=18),2.21,2.28)))))))))), IF(H61="Կ-2", IF(G61=0,1.45,IF(G61=1,1.49,IF(G61=2,1.54,IF(G61=3,1.59,IF(OR(G61=5,G61=4),1.63,IF(OR(G61=6,G61=7),1.68,IF(OR(G61=8,G61=9),1.73,IF(OR(G61=10,G61=11,G61=12),1.79,IF(OR(G61=13,G61=14,G61=15),1.84,IF(OR(G61=16,G61=17,G61=18),1.9,1.95)))))))))),IF(H61="Կ-3", IF(G61=0,1.25,IF(G61=1,1.29,IF(G61=2,1.33,IF(G61=3,1.37,IF(OR(G61=5,G61=4),1.41,IF(OR(G61=6,G61=7),1.45,IF(OR(G61=8,G61=9),1.49,IF(OR(G61=10,G61=11,G61=12),1.54,IF(OR(G61=13,G61=14,G61=15),1.58,IF(OR(G61=16,G61=17,G61=18),1.63,1.68)))))))))), "Error"))))))))))))</f>
        <v>4.4000000000000004</v>
      </c>
      <c r="J61" s="797">
        <v>83200</v>
      </c>
      <c r="K61" s="798">
        <f>+J61*I61</f>
        <v>366080.00000000006</v>
      </c>
      <c r="L61" s="799">
        <v>0</v>
      </c>
      <c r="M61" s="798">
        <f t="shared" si="18"/>
        <v>366080.00000000006</v>
      </c>
      <c r="N61" s="798">
        <f t="shared" si="19"/>
        <v>4759040.0000000009</v>
      </c>
      <c r="O61" s="772">
        <v>1</v>
      </c>
      <c r="P61" s="766">
        <f t="shared" si="2"/>
        <v>20</v>
      </c>
      <c r="Q61" s="767" t="str">
        <f t="shared" si="3"/>
        <v>Գ-3</v>
      </c>
      <c r="R61" s="765">
        <f t="shared" si="4"/>
        <v>4.4000000000000004</v>
      </c>
      <c r="S61" s="773">
        <v>83200</v>
      </c>
      <c r="T61" s="773">
        <f t="shared" si="5"/>
        <v>366080.00000000006</v>
      </c>
      <c r="U61" s="818">
        <f t="shared" si="6"/>
        <v>0</v>
      </c>
      <c r="V61" s="773">
        <f t="shared" si="20"/>
        <v>366080.00000000006</v>
      </c>
      <c r="W61" s="773">
        <f t="shared" si="21"/>
        <v>4759040.0000000009</v>
      </c>
      <c r="X61" s="772">
        <v>1</v>
      </c>
      <c r="Y61" s="766">
        <f t="shared" si="7"/>
        <v>21</v>
      </c>
      <c r="Z61" s="767" t="str">
        <f t="shared" si="8"/>
        <v>Գ-3</v>
      </c>
      <c r="AA61" s="765">
        <f t="shared" si="9"/>
        <v>4.4000000000000004</v>
      </c>
      <c r="AB61" s="773">
        <v>83200</v>
      </c>
      <c r="AC61" s="773">
        <f t="shared" si="10"/>
        <v>366080.00000000006</v>
      </c>
      <c r="AD61" s="818">
        <f t="shared" si="11"/>
        <v>0</v>
      </c>
      <c r="AE61" s="773">
        <f t="shared" si="12"/>
        <v>366080.00000000006</v>
      </c>
      <c r="AF61" s="773">
        <f t="shared" si="22"/>
        <v>4759040.0000000009</v>
      </c>
      <c r="AG61" s="772">
        <v>1</v>
      </c>
      <c r="AH61" s="766">
        <f t="shared" si="13"/>
        <v>22</v>
      </c>
      <c r="AI61" s="767" t="str">
        <f t="shared" si="14"/>
        <v>Գ-3</v>
      </c>
      <c r="AJ61" s="765">
        <f t="shared" si="15"/>
        <v>4.4000000000000004</v>
      </c>
      <c r="AK61" s="773">
        <v>83200</v>
      </c>
      <c r="AL61" s="773">
        <f t="shared" si="16"/>
        <v>366080.00000000006</v>
      </c>
      <c r="AM61" s="818">
        <f t="shared" si="17"/>
        <v>0</v>
      </c>
      <c r="AN61" s="773">
        <f t="shared" si="23"/>
        <v>366080.00000000006</v>
      </c>
      <c r="AO61" s="773">
        <f t="shared" si="24"/>
        <v>4759040.0000000009</v>
      </c>
    </row>
    <row r="62" spans="1:41" s="469" customFormat="1" ht="40.5" hidden="1">
      <c r="A62" s="794">
        <v>20</v>
      </c>
      <c r="B62" s="792" t="s">
        <v>1705</v>
      </c>
      <c r="C62" s="793" t="s">
        <v>2541</v>
      </c>
      <c r="D62" s="793" t="s">
        <v>3052</v>
      </c>
      <c r="E62" s="792" t="s">
        <v>1145</v>
      </c>
      <c r="F62" s="794">
        <v>1</v>
      </c>
      <c r="G62" s="795">
        <v>2</v>
      </c>
      <c r="H62" s="794" t="s">
        <v>85</v>
      </c>
      <c r="I62" s="796">
        <f t="shared" si="0"/>
        <v>2.83</v>
      </c>
      <c r="J62" s="797">
        <v>83200</v>
      </c>
      <c r="K62" s="798">
        <f t="shared" ref="K62:K96" si="25">+J62*I62</f>
        <v>235456</v>
      </c>
      <c r="L62" s="799">
        <v>0</v>
      </c>
      <c r="M62" s="798">
        <f t="shared" si="18"/>
        <v>235456</v>
      </c>
      <c r="N62" s="798">
        <f t="shared" si="19"/>
        <v>3060928</v>
      </c>
      <c r="O62" s="772">
        <v>1</v>
      </c>
      <c r="P62" s="766">
        <f t="shared" si="2"/>
        <v>3</v>
      </c>
      <c r="Q62" s="767" t="str">
        <f t="shared" si="3"/>
        <v>Ա-1</v>
      </c>
      <c r="R62" s="765">
        <f t="shared" si="4"/>
        <v>2.92</v>
      </c>
      <c r="S62" s="773">
        <v>83200</v>
      </c>
      <c r="T62" s="773">
        <f t="shared" si="5"/>
        <v>242944</v>
      </c>
      <c r="U62" s="818">
        <f t="shared" si="6"/>
        <v>0</v>
      </c>
      <c r="V62" s="773">
        <f t="shared" si="20"/>
        <v>242944</v>
      </c>
      <c r="W62" s="773">
        <f t="shared" si="21"/>
        <v>3158272</v>
      </c>
      <c r="X62" s="772">
        <v>1</v>
      </c>
      <c r="Y62" s="766">
        <f t="shared" si="7"/>
        <v>4</v>
      </c>
      <c r="Z62" s="767" t="str">
        <f t="shared" si="8"/>
        <v>Ա-1</v>
      </c>
      <c r="AA62" s="765">
        <f t="shared" si="9"/>
        <v>3.02</v>
      </c>
      <c r="AB62" s="773">
        <v>83200</v>
      </c>
      <c r="AC62" s="773">
        <f t="shared" si="10"/>
        <v>251264</v>
      </c>
      <c r="AD62" s="818">
        <f t="shared" si="11"/>
        <v>0</v>
      </c>
      <c r="AE62" s="773">
        <f t="shared" si="12"/>
        <v>251264</v>
      </c>
      <c r="AF62" s="773">
        <f t="shared" si="22"/>
        <v>3266432</v>
      </c>
      <c r="AG62" s="772">
        <v>1</v>
      </c>
      <c r="AH62" s="766">
        <f t="shared" si="13"/>
        <v>5</v>
      </c>
      <c r="AI62" s="767" t="str">
        <f t="shared" si="14"/>
        <v>Ա-1</v>
      </c>
      <c r="AJ62" s="765">
        <f t="shared" si="15"/>
        <v>3.02</v>
      </c>
      <c r="AK62" s="773">
        <v>83200</v>
      </c>
      <c r="AL62" s="773">
        <f t="shared" si="16"/>
        <v>251264</v>
      </c>
      <c r="AM62" s="818">
        <f t="shared" si="17"/>
        <v>0</v>
      </c>
      <c r="AN62" s="773">
        <f t="shared" si="23"/>
        <v>251264</v>
      </c>
      <c r="AO62" s="773">
        <f t="shared" si="24"/>
        <v>3266432</v>
      </c>
    </row>
    <row r="63" spans="1:41" s="469" customFormat="1" ht="40.5" hidden="1">
      <c r="A63" s="794">
        <v>21</v>
      </c>
      <c r="B63" s="792" t="s">
        <v>2117</v>
      </c>
      <c r="C63" s="793" t="s">
        <v>2541</v>
      </c>
      <c r="D63" s="793" t="s">
        <v>3063</v>
      </c>
      <c r="E63" s="792" t="s">
        <v>1145</v>
      </c>
      <c r="F63" s="794">
        <v>1</v>
      </c>
      <c r="G63" s="795">
        <v>1</v>
      </c>
      <c r="H63" s="794" t="s">
        <v>85</v>
      </c>
      <c r="I63" s="796">
        <f t="shared" si="0"/>
        <v>2.75</v>
      </c>
      <c r="J63" s="797">
        <v>83200</v>
      </c>
      <c r="K63" s="798">
        <f t="shared" si="25"/>
        <v>228800</v>
      </c>
      <c r="L63" s="799">
        <v>0</v>
      </c>
      <c r="M63" s="798">
        <f t="shared" si="18"/>
        <v>228800</v>
      </c>
      <c r="N63" s="798">
        <f t="shared" si="19"/>
        <v>2974400</v>
      </c>
      <c r="O63" s="772">
        <v>1</v>
      </c>
      <c r="P63" s="766">
        <f t="shared" si="2"/>
        <v>2</v>
      </c>
      <c r="Q63" s="767" t="str">
        <f t="shared" si="3"/>
        <v>Ա-1</v>
      </c>
      <c r="R63" s="765">
        <f t="shared" si="4"/>
        <v>2.83</v>
      </c>
      <c r="S63" s="773">
        <v>83200</v>
      </c>
      <c r="T63" s="773">
        <f t="shared" si="5"/>
        <v>235456</v>
      </c>
      <c r="U63" s="818">
        <f t="shared" si="6"/>
        <v>0</v>
      </c>
      <c r="V63" s="773">
        <f t="shared" si="20"/>
        <v>235456</v>
      </c>
      <c r="W63" s="773">
        <f t="shared" si="21"/>
        <v>3060928</v>
      </c>
      <c r="X63" s="772">
        <v>1</v>
      </c>
      <c r="Y63" s="766">
        <f t="shared" si="7"/>
        <v>3</v>
      </c>
      <c r="Z63" s="767" t="str">
        <f t="shared" si="8"/>
        <v>Ա-1</v>
      </c>
      <c r="AA63" s="765">
        <f t="shared" si="9"/>
        <v>2.92</v>
      </c>
      <c r="AB63" s="773">
        <v>83200</v>
      </c>
      <c r="AC63" s="773">
        <f t="shared" si="10"/>
        <v>242944</v>
      </c>
      <c r="AD63" s="818">
        <f t="shared" si="11"/>
        <v>0</v>
      </c>
      <c r="AE63" s="773">
        <f t="shared" si="12"/>
        <v>242944</v>
      </c>
      <c r="AF63" s="773">
        <f t="shared" si="22"/>
        <v>3158272</v>
      </c>
      <c r="AG63" s="772">
        <v>1</v>
      </c>
      <c r="AH63" s="766">
        <f t="shared" si="13"/>
        <v>4</v>
      </c>
      <c r="AI63" s="767" t="str">
        <f t="shared" si="14"/>
        <v>Ա-1</v>
      </c>
      <c r="AJ63" s="765">
        <f t="shared" si="15"/>
        <v>3.02</v>
      </c>
      <c r="AK63" s="773">
        <v>83200</v>
      </c>
      <c r="AL63" s="773">
        <f t="shared" si="16"/>
        <v>251264</v>
      </c>
      <c r="AM63" s="818">
        <f t="shared" si="17"/>
        <v>0</v>
      </c>
      <c r="AN63" s="773">
        <f t="shared" si="23"/>
        <v>251264</v>
      </c>
      <c r="AO63" s="773">
        <f t="shared" si="24"/>
        <v>3266432</v>
      </c>
    </row>
    <row r="64" spans="1:41" s="469" customFormat="1" ht="40.5">
      <c r="A64" s="794">
        <v>22</v>
      </c>
      <c r="B64" s="792" t="s">
        <v>79</v>
      </c>
      <c r="C64" s="793"/>
      <c r="D64" s="793"/>
      <c r="E64" s="792" t="s">
        <v>1145</v>
      </c>
      <c r="F64" s="794">
        <v>1</v>
      </c>
      <c r="G64" s="795">
        <v>6</v>
      </c>
      <c r="H64" s="794" t="s">
        <v>85</v>
      </c>
      <c r="I64" s="796">
        <f t="shared" si="0"/>
        <v>3.11</v>
      </c>
      <c r="J64" s="797">
        <v>83200</v>
      </c>
      <c r="K64" s="798">
        <f t="shared" si="25"/>
        <v>258752</v>
      </c>
      <c r="L64" s="799">
        <v>0</v>
      </c>
      <c r="M64" s="798">
        <f t="shared" si="18"/>
        <v>258752</v>
      </c>
      <c r="N64" s="798">
        <f t="shared" si="19"/>
        <v>3363776</v>
      </c>
      <c r="O64" s="772">
        <v>1</v>
      </c>
      <c r="P64" s="766">
        <f t="shared" si="2"/>
        <v>7</v>
      </c>
      <c r="Q64" s="767" t="str">
        <f t="shared" si="3"/>
        <v>Ա-1</v>
      </c>
      <c r="R64" s="765">
        <f t="shared" si="4"/>
        <v>3.11</v>
      </c>
      <c r="S64" s="773">
        <v>83200</v>
      </c>
      <c r="T64" s="773">
        <f t="shared" si="5"/>
        <v>258752</v>
      </c>
      <c r="U64" s="818">
        <f t="shared" si="6"/>
        <v>0</v>
      </c>
      <c r="V64" s="773">
        <f t="shared" si="20"/>
        <v>258752</v>
      </c>
      <c r="W64" s="773">
        <f t="shared" si="21"/>
        <v>3363776</v>
      </c>
      <c r="X64" s="772">
        <v>1</v>
      </c>
      <c r="Y64" s="766">
        <f t="shared" si="7"/>
        <v>8</v>
      </c>
      <c r="Z64" s="767" t="str">
        <f t="shared" si="8"/>
        <v>Ա-1</v>
      </c>
      <c r="AA64" s="765">
        <f t="shared" si="9"/>
        <v>3.21</v>
      </c>
      <c r="AB64" s="773">
        <v>83200</v>
      </c>
      <c r="AC64" s="773">
        <f t="shared" si="10"/>
        <v>267072</v>
      </c>
      <c r="AD64" s="818">
        <f t="shared" si="11"/>
        <v>0</v>
      </c>
      <c r="AE64" s="773">
        <f t="shared" si="12"/>
        <v>267072</v>
      </c>
      <c r="AF64" s="773">
        <f t="shared" si="22"/>
        <v>3471936</v>
      </c>
      <c r="AG64" s="772">
        <v>1</v>
      </c>
      <c r="AH64" s="766">
        <f t="shared" si="13"/>
        <v>9</v>
      </c>
      <c r="AI64" s="767" t="str">
        <f t="shared" si="14"/>
        <v>Ա-1</v>
      </c>
      <c r="AJ64" s="765">
        <f t="shared" si="15"/>
        <v>3.21</v>
      </c>
      <c r="AK64" s="773">
        <v>83200</v>
      </c>
      <c r="AL64" s="773">
        <f t="shared" si="16"/>
        <v>267072</v>
      </c>
      <c r="AM64" s="818">
        <f t="shared" si="17"/>
        <v>0</v>
      </c>
      <c r="AN64" s="773">
        <f t="shared" si="23"/>
        <v>267072</v>
      </c>
      <c r="AO64" s="773">
        <f t="shared" si="24"/>
        <v>3471936</v>
      </c>
    </row>
    <row r="65" spans="1:41" s="469" customFormat="1" ht="40.5">
      <c r="A65" s="794">
        <v>23</v>
      </c>
      <c r="B65" s="792" t="s">
        <v>79</v>
      </c>
      <c r="C65" s="793"/>
      <c r="D65" s="793"/>
      <c r="E65" s="792" t="s">
        <v>1145</v>
      </c>
      <c r="F65" s="794">
        <v>1</v>
      </c>
      <c r="G65" s="795">
        <v>6</v>
      </c>
      <c r="H65" s="794" t="s">
        <v>85</v>
      </c>
      <c r="I65" s="796">
        <f t="shared" si="0"/>
        <v>3.11</v>
      </c>
      <c r="J65" s="797">
        <v>83200</v>
      </c>
      <c r="K65" s="798">
        <f t="shared" si="25"/>
        <v>258752</v>
      </c>
      <c r="L65" s="799">
        <v>0</v>
      </c>
      <c r="M65" s="798">
        <f t="shared" si="18"/>
        <v>258752</v>
      </c>
      <c r="N65" s="798">
        <f t="shared" si="19"/>
        <v>3363776</v>
      </c>
      <c r="O65" s="772">
        <v>1</v>
      </c>
      <c r="P65" s="766">
        <f t="shared" si="2"/>
        <v>7</v>
      </c>
      <c r="Q65" s="767" t="str">
        <f t="shared" si="3"/>
        <v>Ա-1</v>
      </c>
      <c r="R65" s="765">
        <f t="shared" si="4"/>
        <v>3.11</v>
      </c>
      <c r="S65" s="773">
        <v>83200</v>
      </c>
      <c r="T65" s="773">
        <f t="shared" si="5"/>
        <v>258752</v>
      </c>
      <c r="U65" s="818">
        <f t="shared" si="6"/>
        <v>0</v>
      </c>
      <c r="V65" s="773">
        <f t="shared" si="20"/>
        <v>258752</v>
      </c>
      <c r="W65" s="773">
        <f t="shared" si="21"/>
        <v>3363776</v>
      </c>
      <c r="X65" s="772">
        <v>1</v>
      </c>
      <c r="Y65" s="766">
        <f t="shared" si="7"/>
        <v>8</v>
      </c>
      <c r="Z65" s="767" t="str">
        <f t="shared" si="8"/>
        <v>Ա-1</v>
      </c>
      <c r="AA65" s="765">
        <f t="shared" si="9"/>
        <v>3.21</v>
      </c>
      <c r="AB65" s="773">
        <v>83200</v>
      </c>
      <c r="AC65" s="773">
        <f t="shared" si="10"/>
        <v>267072</v>
      </c>
      <c r="AD65" s="818">
        <f t="shared" si="11"/>
        <v>0</v>
      </c>
      <c r="AE65" s="773">
        <f t="shared" si="12"/>
        <v>267072</v>
      </c>
      <c r="AF65" s="773">
        <f t="shared" si="22"/>
        <v>3471936</v>
      </c>
      <c r="AG65" s="772">
        <v>1</v>
      </c>
      <c r="AH65" s="766">
        <f t="shared" si="13"/>
        <v>9</v>
      </c>
      <c r="AI65" s="767" t="str">
        <f t="shared" si="14"/>
        <v>Ա-1</v>
      </c>
      <c r="AJ65" s="765">
        <f t="shared" si="15"/>
        <v>3.21</v>
      </c>
      <c r="AK65" s="773">
        <v>83200</v>
      </c>
      <c r="AL65" s="773">
        <f t="shared" si="16"/>
        <v>267072</v>
      </c>
      <c r="AM65" s="818">
        <f t="shared" si="17"/>
        <v>0</v>
      </c>
      <c r="AN65" s="773">
        <f t="shared" si="23"/>
        <v>267072</v>
      </c>
      <c r="AO65" s="773">
        <f t="shared" si="24"/>
        <v>3471936</v>
      </c>
    </row>
    <row r="66" spans="1:41" s="469" customFormat="1" ht="40.5">
      <c r="A66" s="794">
        <v>24</v>
      </c>
      <c r="B66" s="792" t="s">
        <v>79</v>
      </c>
      <c r="C66" s="793"/>
      <c r="D66" s="793"/>
      <c r="E66" s="792" t="s">
        <v>1145</v>
      </c>
      <c r="F66" s="794">
        <v>1</v>
      </c>
      <c r="G66" s="795">
        <v>6</v>
      </c>
      <c r="H66" s="794" t="s">
        <v>85</v>
      </c>
      <c r="I66" s="796">
        <f t="shared" si="0"/>
        <v>3.11</v>
      </c>
      <c r="J66" s="797">
        <v>83200</v>
      </c>
      <c r="K66" s="798">
        <f t="shared" si="25"/>
        <v>258752</v>
      </c>
      <c r="L66" s="799">
        <v>0</v>
      </c>
      <c r="M66" s="798">
        <f t="shared" si="18"/>
        <v>258752</v>
      </c>
      <c r="N66" s="798">
        <f t="shared" si="19"/>
        <v>3363776</v>
      </c>
      <c r="O66" s="772">
        <v>1</v>
      </c>
      <c r="P66" s="766">
        <f t="shared" si="2"/>
        <v>7</v>
      </c>
      <c r="Q66" s="767" t="str">
        <f t="shared" si="3"/>
        <v>Ա-1</v>
      </c>
      <c r="R66" s="765">
        <f t="shared" si="4"/>
        <v>3.11</v>
      </c>
      <c r="S66" s="773">
        <v>83200</v>
      </c>
      <c r="T66" s="773">
        <f t="shared" si="5"/>
        <v>258752</v>
      </c>
      <c r="U66" s="818">
        <f t="shared" si="6"/>
        <v>0</v>
      </c>
      <c r="V66" s="773">
        <f t="shared" si="20"/>
        <v>258752</v>
      </c>
      <c r="W66" s="773">
        <f t="shared" si="21"/>
        <v>3363776</v>
      </c>
      <c r="X66" s="772">
        <v>1</v>
      </c>
      <c r="Y66" s="766">
        <f t="shared" si="7"/>
        <v>8</v>
      </c>
      <c r="Z66" s="767" t="str">
        <f t="shared" si="8"/>
        <v>Ա-1</v>
      </c>
      <c r="AA66" s="765">
        <f t="shared" si="9"/>
        <v>3.21</v>
      </c>
      <c r="AB66" s="773">
        <v>83200</v>
      </c>
      <c r="AC66" s="773">
        <f t="shared" si="10"/>
        <v>267072</v>
      </c>
      <c r="AD66" s="818">
        <f t="shared" si="11"/>
        <v>0</v>
      </c>
      <c r="AE66" s="773">
        <f t="shared" si="12"/>
        <v>267072</v>
      </c>
      <c r="AF66" s="773">
        <f t="shared" si="22"/>
        <v>3471936</v>
      </c>
      <c r="AG66" s="772">
        <v>1</v>
      </c>
      <c r="AH66" s="766">
        <f t="shared" si="13"/>
        <v>9</v>
      </c>
      <c r="AI66" s="767" t="str">
        <f t="shared" si="14"/>
        <v>Ա-1</v>
      </c>
      <c r="AJ66" s="765">
        <f t="shared" si="15"/>
        <v>3.21</v>
      </c>
      <c r="AK66" s="773">
        <v>83200</v>
      </c>
      <c r="AL66" s="773">
        <f t="shared" si="16"/>
        <v>267072</v>
      </c>
      <c r="AM66" s="818">
        <f t="shared" si="17"/>
        <v>0</v>
      </c>
      <c r="AN66" s="773">
        <f t="shared" si="23"/>
        <v>267072</v>
      </c>
      <c r="AO66" s="773">
        <f t="shared" si="24"/>
        <v>3471936</v>
      </c>
    </row>
    <row r="67" spans="1:41" s="469" customFormat="1" ht="40.5" hidden="1">
      <c r="A67" s="794">
        <v>25</v>
      </c>
      <c r="B67" s="792" t="s">
        <v>2079</v>
      </c>
      <c r="C67" s="793" t="s">
        <v>2540</v>
      </c>
      <c r="D67" s="793" t="s">
        <v>3051</v>
      </c>
      <c r="E67" s="792" t="s">
        <v>1146</v>
      </c>
      <c r="F67" s="794">
        <v>1</v>
      </c>
      <c r="G67" s="795">
        <v>2</v>
      </c>
      <c r="H67" s="794" t="s">
        <v>86</v>
      </c>
      <c r="I67" s="796">
        <f t="shared" si="0"/>
        <v>2.4300000000000002</v>
      </c>
      <c r="J67" s="797">
        <v>83200</v>
      </c>
      <c r="K67" s="798">
        <f t="shared" si="25"/>
        <v>202176</v>
      </c>
      <c r="L67" s="799">
        <v>0</v>
      </c>
      <c r="M67" s="798">
        <f t="shared" si="18"/>
        <v>202176</v>
      </c>
      <c r="N67" s="798">
        <f t="shared" si="19"/>
        <v>2628288</v>
      </c>
      <c r="O67" s="772">
        <v>1</v>
      </c>
      <c r="P67" s="766">
        <f t="shared" si="2"/>
        <v>3</v>
      </c>
      <c r="Q67" s="767" t="str">
        <f t="shared" si="3"/>
        <v>Ա-2</v>
      </c>
      <c r="R67" s="765">
        <f t="shared" si="4"/>
        <v>2.5</v>
      </c>
      <c r="S67" s="773">
        <v>83200</v>
      </c>
      <c r="T67" s="773">
        <f t="shared" si="5"/>
        <v>208000</v>
      </c>
      <c r="U67" s="818">
        <f t="shared" si="6"/>
        <v>0</v>
      </c>
      <c r="V67" s="773">
        <f t="shared" si="20"/>
        <v>208000</v>
      </c>
      <c r="W67" s="773">
        <f t="shared" si="21"/>
        <v>2704000</v>
      </c>
      <c r="X67" s="772">
        <v>1</v>
      </c>
      <c r="Y67" s="766">
        <f t="shared" si="7"/>
        <v>4</v>
      </c>
      <c r="Z67" s="767" t="str">
        <f t="shared" si="8"/>
        <v>Ա-2</v>
      </c>
      <c r="AA67" s="765">
        <f t="shared" si="9"/>
        <v>2.58</v>
      </c>
      <c r="AB67" s="773">
        <v>83200</v>
      </c>
      <c r="AC67" s="773">
        <f t="shared" si="10"/>
        <v>214656</v>
      </c>
      <c r="AD67" s="818">
        <f t="shared" si="11"/>
        <v>0</v>
      </c>
      <c r="AE67" s="773">
        <f t="shared" si="12"/>
        <v>214656</v>
      </c>
      <c r="AF67" s="773">
        <f t="shared" si="22"/>
        <v>2790528</v>
      </c>
      <c r="AG67" s="772">
        <v>1</v>
      </c>
      <c r="AH67" s="766">
        <f t="shared" si="13"/>
        <v>5</v>
      </c>
      <c r="AI67" s="767" t="str">
        <f t="shared" si="14"/>
        <v>Ա-2</v>
      </c>
      <c r="AJ67" s="765">
        <f t="shared" si="15"/>
        <v>2.58</v>
      </c>
      <c r="AK67" s="773">
        <v>83200</v>
      </c>
      <c r="AL67" s="773">
        <f t="shared" si="16"/>
        <v>214656</v>
      </c>
      <c r="AM67" s="818">
        <f t="shared" si="17"/>
        <v>0</v>
      </c>
      <c r="AN67" s="773">
        <f t="shared" si="23"/>
        <v>214656</v>
      </c>
      <c r="AO67" s="773">
        <f t="shared" si="24"/>
        <v>2790528</v>
      </c>
    </row>
    <row r="68" spans="1:41" s="469" customFormat="1" ht="40.5" hidden="1">
      <c r="A68" s="794">
        <v>26</v>
      </c>
      <c r="B68" s="792" t="s">
        <v>1706</v>
      </c>
      <c r="C68" s="793" t="s">
        <v>2540</v>
      </c>
      <c r="D68" s="793" t="s">
        <v>3065</v>
      </c>
      <c r="E68" s="792" t="s">
        <v>1146</v>
      </c>
      <c r="F68" s="794">
        <v>1</v>
      </c>
      <c r="G68" s="795">
        <v>3</v>
      </c>
      <c r="H68" s="794" t="s">
        <v>86</v>
      </c>
      <c r="I68" s="796">
        <f t="shared" si="0"/>
        <v>2.5</v>
      </c>
      <c r="J68" s="797">
        <v>83200</v>
      </c>
      <c r="K68" s="798">
        <f t="shared" si="25"/>
        <v>208000</v>
      </c>
      <c r="L68" s="799">
        <v>0</v>
      </c>
      <c r="M68" s="798">
        <f t="shared" si="18"/>
        <v>208000</v>
      </c>
      <c r="N68" s="798">
        <f t="shared" si="19"/>
        <v>2704000</v>
      </c>
      <c r="O68" s="772">
        <v>1</v>
      </c>
      <c r="P68" s="766">
        <f t="shared" si="2"/>
        <v>4</v>
      </c>
      <c r="Q68" s="767" t="str">
        <f t="shared" si="3"/>
        <v>Ա-2</v>
      </c>
      <c r="R68" s="765">
        <f t="shared" si="4"/>
        <v>2.58</v>
      </c>
      <c r="S68" s="773">
        <v>83200</v>
      </c>
      <c r="T68" s="773">
        <f t="shared" si="5"/>
        <v>214656</v>
      </c>
      <c r="U68" s="818">
        <f t="shared" si="6"/>
        <v>0</v>
      </c>
      <c r="V68" s="773">
        <f t="shared" si="20"/>
        <v>214656</v>
      </c>
      <c r="W68" s="773">
        <f t="shared" si="21"/>
        <v>2790528</v>
      </c>
      <c r="X68" s="772">
        <v>1</v>
      </c>
      <c r="Y68" s="766">
        <f t="shared" si="7"/>
        <v>5</v>
      </c>
      <c r="Z68" s="767" t="str">
        <f t="shared" si="8"/>
        <v>Ա-2</v>
      </c>
      <c r="AA68" s="765">
        <f t="shared" si="9"/>
        <v>2.58</v>
      </c>
      <c r="AB68" s="773">
        <v>83200</v>
      </c>
      <c r="AC68" s="773">
        <f t="shared" si="10"/>
        <v>214656</v>
      </c>
      <c r="AD68" s="818">
        <f t="shared" si="11"/>
        <v>0</v>
      </c>
      <c r="AE68" s="773">
        <f t="shared" si="12"/>
        <v>214656</v>
      </c>
      <c r="AF68" s="773">
        <f t="shared" si="22"/>
        <v>2790528</v>
      </c>
      <c r="AG68" s="772">
        <v>1</v>
      </c>
      <c r="AH68" s="766">
        <f t="shared" si="13"/>
        <v>6</v>
      </c>
      <c r="AI68" s="767" t="str">
        <f t="shared" si="14"/>
        <v>Ա-2</v>
      </c>
      <c r="AJ68" s="765">
        <f t="shared" si="15"/>
        <v>2.66</v>
      </c>
      <c r="AK68" s="773">
        <v>83200</v>
      </c>
      <c r="AL68" s="773">
        <f t="shared" si="16"/>
        <v>221312</v>
      </c>
      <c r="AM68" s="818">
        <f t="shared" si="17"/>
        <v>0</v>
      </c>
      <c r="AN68" s="773">
        <f t="shared" si="23"/>
        <v>221312</v>
      </c>
      <c r="AO68" s="773">
        <f t="shared" si="24"/>
        <v>2877056</v>
      </c>
    </row>
    <row r="69" spans="1:41" s="469" customFormat="1" ht="40.5" hidden="1">
      <c r="A69" s="794">
        <v>27</v>
      </c>
      <c r="B69" s="792" t="s">
        <v>3064</v>
      </c>
      <c r="C69" s="793" t="s">
        <v>2540</v>
      </c>
      <c r="D69" s="793" t="s">
        <v>3057</v>
      </c>
      <c r="E69" s="792" t="s">
        <v>1146</v>
      </c>
      <c r="F69" s="794">
        <v>1</v>
      </c>
      <c r="G69" s="795">
        <v>1</v>
      </c>
      <c r="H69" s="794" t="s">
        <v>86</v>
      </c>
      <c r="I69" s="796">
        <f t="shared" si="0"/>
        <v>2.35</v>
      </c>
      <c r="J69" s="797">
        <v>83200</v>
      </c>
      <c r="K69" s="798">
        <f t="shared" si="25"/>
        <v>195520</v>
      </c>
      <c r="L69" s="799">
        <v>0</v>
      </c>
      <c r="M69" s="798">
        <f t="shared" si="18"/>
        <v>195520</v>
      </c>
      <c r="N69" s="798">
        <f t="shared" si="19"/>
        <v>2541760</v>
      </c>
      <c r="O69" s="772">
        <v>1</v>
      </c>
      <c r="P69" s="766">
        <f t="shared" si="2"/>
        <v>2</v>
      </c>
      <c r="Q69" s="767" t="str">
        <f t="shared" si="3"/>
        <v>Ա-2</v>
      </c>
      <c r="R69" s="765">
        <f t="shared" si="4"/>
        <v>2.4300000000000002</v>
      </c>
      <c r="S69" s="773">
        <v>83200</v>
      </c>
      <c r="T69" s="773">
        <f t="shared" si="5"/>
        <v>202176</v>
      </c>
      <c r="U69" s="818">
        <f t="shared" si="6"/>
        <v>0</v>
      </c>
      <c r="V69" s="773">
        <f t="shared" si="20"/>
        <v>202176</v>
      </c>
      <c r="W69" s="773">
        <f t="shared" si="21"/>
        <v>2628288</v>
      </c>
      <c r="X69" s="772">
        <v>1</v>
      </c>
      <c r="Y69" s="766">
        <f t="shared" si="7"/>
        <v>3</v>
      </c>
      <c r="Z69" s="767" t="str">
        <f t="shared" si="8"/>
        <v>Ա-2</v>
      </c>
      <c r="AA69" s="765">
        <f t="shared" si="9"/>
        <v>2.5</v>
      </c>
      <c r="AB69" s="773">
        <v>83200</v>
      </c>
      <c r="AC69" s="773">
        <f t="shared" si="10"/>
        <v>208000</v>
      </c>
      <c r="AD69" s="818">
        <f t="shared" si="11"/>
        <v>0</v>
      </c>
      <c r="AE69" s="773">
        <f t="shared" si="12"/>
        <v>208000</v>
      </c>
      <c r="AF69" s="773">
        <f t="shared" si="22"/>
        <v>2704000</v>
      </c>
      <c r="AG69" s="772">
        <v>1</v>
      </c>
      <c r="AH69" s="766">
        <f t="shared" si="13"/>
        <v>4</v>
      </c>
      <c r="AI69" s="767" t="str">
        <f t="shared" si="14"/>
        <v>Ա-2</v>
      </c>
      <c r="AJ69" s="765">
        <f t="shared" si="15"/>
        <v>2.58</v>
      </c>
      <c r="AK69" s="773">
        <v>83200</v>
      </c>
      <c r="AL69" s="773">
        <f t="shared" si="16"/>
        <v>214656</v>
      </c>
      <c r="AM69" s="818">
        <f t="shared" si="17"/>
        <v>0</v>
      </c>
      <c r="AN69" s="773">
        <f t="shared" si="23"/>
        <v>214656</v>
      </c>
      <c r="AO69" s="773">
        <f t="shared" si="24"/>
        <v>2790528</v>
      </c>
    </row>
    <row r="70" spans="1:41" s="469" customFormat="1" ht="40.5">
      <c r="A70" s="794">
        <v>28</v>
      </c>
      <c r="B70" s="792" t="s">
        <v>79</v>
      </c>
      <c r="C70" s="793"/>
      <c r="D70" s="793"/>
      <c r="E70" s="792" t="s">
        <v>1146</v>
      </c>
      <c r="F70" s="794">
        <v>1</v>
      </c>
      <c r="G70" s="795">
        <v>6</v>
      </c>
      <c r="H70" s="794" t="s">
        <v>86</v>
      </c>
      <c r="I70" s="796">
        <f t="shared" si="0"/>
        <v>2.66</v>
      </c>
      <c r="J70" s="797">
        <v>83200</v>
      </c>
      <c r="K70" s="798">
        <f t="shared" si="25"/>
        <v>221312</v>
      </c>
      <c r="L70" s="799">
        <v>0</v>
      </c>
      <c r="M70" s="798">
        <f t="shared" si="18"/>
        <v>221312</v>
      </c>
      <c r="N70" s="798">
        <f t="shared" si="19"/>
        <v>2877056</v>
      </c>
      <c r="O70" s="772">
        <v>1</v>
      </c>
      <c r="P70" s="766">
        <f t="shared" si="2"/>
        <v>7</v>
      </c>
      <c r="Q70" s="767" t="str">
        <f t="shared" si="3"/>
        <v>Ա-2</v>
      </c>
      <c r="R70" s="765">
        <f t="shared" si="4"/>
        <v>2.66</v>
      </c>
      <c r="S70" s="773">
        <v>83200</v>
      </c>
      <c r="T70" s="773">
        <f t="shared" si="5"/>
        <v>221312</v>
      </c>
      <c r="U70" s="818">
        <f t="shared" si="6"/>
        <v>0</v>
      </c>
      <c r="V70" s="773">
        <f t="shared" si="20"/>
        <v>221312</v>
      </c>
      <c r="W70" s="773">
        <f t="shared" si="21"/>
        <v>2877056</v>
      </c>
      <c r="X70" s="772">
        <v>1</v>
      </c>
      <c r="Y70" s="766">
        <f t="shared" si="7"/>
        <v>8</v>
      </c>
      <c r="Z70" s="767" t="str">
        <f t="shared" si="8"/>
        <v>Ա-2</v>
      </c>
      <c r="AA70" s="765">
        <f t="shared" si="9"/>
        <v>2.75</v>
      </c>
      <c r="AB70" s="773">
        <v>83200</v>
      </c>
      <c r="AC70" s="773">
        <f t="shared" si="10"/>
        <v>228800</v>
      </c>
      <c r="AD70" s="818">
        <f t="shared" si="11"/>
        <v>0</v>
      </c>
      <c r="AE70" s="773">
        <f t="shared" si="12"/>
        <v>228800</v>
      </c>
      <c r="AF70" s="773">
        <f t="shared" si="22"/>
        <v>2974400</v>
      </c>
      <c r="AG70" s="772">
        <v>1</v>
      </c>
      <c r="AH70" s="766">
        <f t="shared" si="13"/>
        <v>9</v>
      </c>
      <c r="AI70" s="767" t="str">
        <f t="shared" si="14"/>
        <v>Ա-2</v>
      </c>
      <c r="AJ70" s="765">
        <f t="shared" si="15"/>
        <v>2.75</v>
      </c>
      <c r="AK70" s="773">
        <v>83200</v>
      </c>
      <c r="AL70" s="773">
        <f t="shared" si="16"/>
        <v>228800</v>
      </c>
      <c r="AM70" s="818">
        <f t="shared" si="17"/>
        <v>0</v>
      </c>
      <c r="AN70" s="773">
        <f t="shared" si="23"/>
        <v>228800</v>
      </c>
      <c r="AO70" s="773">
        <f t="shared" si="24"/>
        <v>2974400</v>
      </c>
    </row>
    <row r="71" spans="1:41" s="469" customFormat="1" ht="40.5">
      <c r="A71" s="794">
        <v>29</v>
      </c>
      <c r="B71" s="792" t="s">
        <v>79</v>
      </c>
      <c r="C71" s="793"/>
      <c r="D71" s="793"/>
      <c r="E71" s="792" t="s">
        <v>1146</v>
      </c>
      <c r="F71" s="794">
        <v>1</v>
      </c>
      <c r="G71" s="795">
        <v>6</v>
      </c>
      <c r="H71" s="794" t="s">
        <v>86</v>
      </c>
      <c r="I71" s="796">
        <f t="shared" si="0"/>
        <v>2.66</v>
      </c>
      <c r="J71" s="797">
        <v>83200</v>
      </c>
      <c r="K71" s="798">
        <f t="shared" si="25"/>
        <v>221312</v>
      </c>
      <c r="L71" s="799">
        <v>0</v>
      </c>
      <c r="M71" s="798">
        <f t="shared" si="18"/>
        <v>221312</v>
      </c>
      <c r="N71" s="798">
        <f t="shared" si="19"/>
        <v>2877056</v>
      </c>
      <c r="O71" s="772">
        <v>1</v>
      </c>
      <c r="P71" s="766">
        <f t="shared" si="2"/>
        <v>7</v>
      </c>
      <c r="Q71" s="767" t="str">
        <f t="shared" si="3"/>
        <v>Ա-2</v>
      </c>
      <c r="R71" s="765">
        <f t="shared" si="4"/>
        <v>2.66</v>
      </c>
      <c r="S71" s="773">
        <v>83200</v>
      </c>
      <c r="T71" s="773">
        <f t="shared" si="5"/>
        <v>221312</v>
      </c>
      <c r="U71" s="818">
        <f t="shared" si="6"/>
        <v>0</v>
      </c>
      <c r="V71" s="773">
        <f t="shared" si="20"/>
        <v>221312</v>
      </c>
      <c r="W71" s="773">
        <f t="shared" si="21"/>
        <v>2877056</v>
      </c>
      <c r="X71" s="772">
        <v>1</v>
      </c>
      <c r="Y71" s="766">
        <f t="shared" si="7"/>
        <v>8</v>
      </c>
      <c r="Z71" s="767" t="str">
        <f t="shared" si="8"/>
        <v>Ա-2</v>
      </c>
      <c r="AA71" s="765">
        <f t="shared" si="9"/>
        <v>2.75</v>
      </c>
      <c r="AB71" s="773">
        <v>83200</v>
      </c>
      <c r="AC71" s="773">
        <f t="shared" si="10"/>
        <v>228800</v>
      </c>
      <c r="AD71" s="818">
        <f t="shared" si="11"/>
        <v>0</v>
      </c>
      <c r="AE71" s="773">
        <f t="shared" si="12"/>
        <v>228800</v>
      </c>
      <c r="AF71" s="773">
        <f t="shared" si="22"/>
        <v>2974400</v>
      </c>
      <c r="AG71" s="772">
        <v>1</v>
      </c>
      <c r="AH71" s="766">
        <f t="shared" si="13"/>
        <v>9</v>
      </c>
      <c r="AI71" s="767" t="str">
        <f t="shared" si="14"/>
        <v>Ա-2</v>
      </c>
      <c r="AJ71" s="765">
        <f t="shared" si="15"/>
        <v>2.75</v>
      </c>
      <c r="AK71" s="773">
        <v>83200</v>
      </c>
      <c r="AL71" s="773">
        <f t="shared" si="16"/>
        <v>228800</v>
      </c>
      <c r="AM71" s="818">
        <f t="shared" si="17"/>
        <v>0</v>
      </c>
      <c r="AN71" s="773">
        <f t="shared" si="23"/>
        <v>228800</v>
      </c>
      <c r="AO71" s="773">
        <f t="shared" si="24"/>
        <v>2974400</v>
      </c>
    </row>
    <row r="72" spans="1:41" s="469" customFormat="1" ht="40.5">
      <c r="A72" s="794">
        <v>30</v>
      </c>
      <c r="B72" s="792" t="s">
        <v>79</v>
      </c>
      <c r="C72" s="793"/>
      <c r="D72" s="793"/>
      <c r="E72" s="792" t="s">
        <v>1146</v>
      </c>
      <c r="F72" s="794">
        <v>1</v>
      </c>
      <c r="G72" s="795">
        <v>6</v>
      </c>
      <c r="H72" s="794" t="s">
        <v>86</v>
      </c>
      <c r="I72" s="796">
        <f t="shared" si="0"/>
        <v>2.66</v>
      </c>
      <c r="J72" s="797">
        <v>83200</v>
      </c>
      <c r="K72" s="798">
        <f t="shared" si="25"/>
        <v>221312</v>
      </c>
      <c r="L72" s="799">
        <v>0</v>
      </c>
      <c r="M72" s="798">
        <f t="shared" si="18"/>
        <v>221312</v>
      </c>
      <c r="N72" s="798">
        <f t="shared" si="19"/>
        <v>2877056</v>
      </c>
      <c r="O72" s="772">
        <v>1</v>
      </c>
      <c r="P72" s="766">
        <f t="shared" si="2"/>
        <v>7</v>
      </c>
      <c r="Q72" s="767" t="str">
        <f t="shared" si="3"/>
        <v>Ա-2</v>
      </c>
      <c r="R72" s="765">
        <f t="shared" si="4"/>
        <v>2.66</v>
      </c>
      <c r="S72" s="773">
        <v>83200</v>
      </c>
      <c r="T72" s="773">
        <f t="shared" si="5"/>
        <v>221312</v>
      </c>
      <c r="U72" s="818">
        <f t="shared" si="6"/>
        <v>0</v>
      </c>
      <c r="V72" s="773">
        <f t="shared" si="20"/>
        <v>221312</v>
      </c>
      <c r="W72" s="773">
        <f t="shared" si="21"/>
        <v>2877056</v>
      </c>
      <c r="X72" s="772">
        <v>1</v>
      </c>
      <c r="Y72" s="766">
        <f t="shared" si="7"/>
        <v>8</v>
      </c>
      <c r="Z72" s="767" t="str">
        <f t="shared" si="8"/>
        <v>Ա-2</v>
      </c>
      <c r="AA72" s="765">
        <f t="shared" si="9"/>
        <v>2.75</v>
      </c>
      <c r="AB72" s="773">
        <v>83200</v>
      </c>
      <c r="AC72" s="773">
        <f t="shared" si="10"/>
        <v>228800</v>
      </c>
      <c r="AD72" s="818">
        <f t="shared" si="11"/>
        <v>0</v>
      </c>
      <c r="AE72" s="773">
        <f t="shared" si="12"/>
        <v>228800</v>
      </c>
      <c r="AF72" s="773">
        <f t="shared" si="22"/>
        <v>2974400</v>
      </c>
      <c r="AG72" s="772">
        <v>1</v>
      </c>
      <c r="AH72" s="766">
        <f t="shared" si="13"/>
        <v>9</v>
      </c>
      <c r="AI72" s="767" t="str">
        <f t="shared" si="14"/>
        <v>Ա-2</v>
      </c>
      <c r="AJ72" s="765">
        <f t="shared" si="15"/>
        <v>2.75</v>
      </c>
      <c r="AK72" s="773">
        <v>83200</v>
      </c>
      <c r="AL72" s="773">
        <f t="shared" si="16"/>
        <v>228800</v>
      </c>
      <c r="AM72" s="818">
        <f t="shared" si="17"/>
        <v>0</v>
      </c>
      <c r="AN72" s="773">
        <f t="shared" si="23"/>
        <v>228800</v>
      </c>
      <c r="AO72" s="773">
        <f t="shared" si="24"/>
        <v>2974400</v>
      </c>
    </row>
    <row r="73" spans="1:41" s="469" customFormat="1" ht="54" hidden="1">
      <c r="A73" s="794">
        <v>31</v>
      </c>
      <c r="B73" s="792" t="s">
        <v>2080</v>
      </c>
      <c r="C73" s="793" t="s">
        <v>2541</v>
      </c>
      <c r="D73" s="793" t="s">
        <v>3066</v>
      </c>
      <c r="E73" s="792" t="s">
        <v>1759</v>
      </c>
      <c r="F73" s="794">
        <v>1</v>
      </c>
      <c r="G73" s="795">
        <v>2</v>
      </c>
      <c r="H73" s="801" t="s">
        <v>84</v>
      </c>
      <c r="I73" s="796">
        <f t="shared" si="0"/>
        <v>4.1399999999999997</v>
      </c>
      <c r="J73" s="797">
        <v>83200</v>
      </c>
      <c r="K73" s="798">
        <f t="shared" si="25"/>
        <v>344448</v>
      </c>
      <c r="L73" s="799">
        <v>0</v>
      </c>
      <c r="M73" s="798">
        <f t="shared" si="18"/>
        <v>344448</v>
      </c>
      <c r="N73" s="798">
        <f t="shared" si="19"/>
        <v>4477824</v>
      </c>
      <c r="O73" s="772">
        <v>1</v>
      </c>
      <c r="P73" s="766">
        <f t="shared" si="2"/>
        <v>3</v>
      </c>
      <c r="Q73" s="767" t="str">
        <f t="shared" si="3"/>
        <v>Գ-2</v>
      </c>
      <c r="R73" s="765">
        <f t="shared" si="4"/>
        <v>4.2699999999999996</v>
      </c>
      <c r="S73" s="773">
        <v>83200</v>
      </c>
      <c r="T73" s="773">
        <f t="shared" si="5"/>
        <v>355263.99999999994</v>
      </c>
      <c r="U73" s="818">
        <f t="shared" si="6"/>
        <v>0</v>
      </c>
      <c r="V73" s="773">
        <f t="shared" si="20"/>
        <v>355263.99999999994</v>
      </c>
      <c r="W73" s="773">
        <f t="shared" si="21"/>
        <v>4618431.9999999991</v>
      </c>
      <c r="X73" s="772">
        <v>1</v>
      </c>
      <c r="Y73" s="766">
        <f t="shared" si="7"/>
        <v>4</v>
      </c>
      <c r="Z73" s="767" t="str">
        <f t="shared" si="8"/>
        <v>Գ-2</v>
      </c>
      <c r="AA73" s="765">
        <f t="shared" si="9"/>
        <v>4.41</v>
      </c>
      <c r="AB73" s="773">
        <v>83200</v>
      </c>
      <c r="AC73" s="773">
        <f t="shared" si="10"/>
        <v>366912</v>
      </c>
      <c r="AD73" s="818">
        <f t="shared" si="11"/>
        <v>0</v>
      </c>
      <c r="AE73" s="773">
        <f t="shared" si="12"/>
        <v>366912</v>
      </c>
      <c r="AF73" s="773">
        <f t="shared" si="22"/>
        <v>4769856</v>
      </c>
      <c r="AG73" s="772">
        <v>1</v>
      </c>
      <c r="AH73" s="766">
        <f t="shared" si="13"/>
        <v>5</v>
      </c>
      <c r="AI73" s="767" t="str">
        <f t="shared" si="14"/>
        <v>Գ-2</v>
      </c>
      <c r="AJ73" s="765">
        <f t="shared" si="15"/>
        <v>4.41</v>
      </c>
      <c r="AK73" s="773">
        <v>83200</v>
      </c>
      <c r="AL73" s="773">
        <f t="shared" si="16"/>
        <v>366912</v>
      </c>
      <c r="AM73" s="818">
        <f t="shared" si="17"/>
        <v>0</v>
      </c>
      <c r="AN73" s="773">
        <f t="shared" si="23"/>
        <v>366912</v>
      </c>
      <c r="AO73" s="773">
        <f t="shared" si="24"/>
        <v>4769856</v>
      </c>
    </row>
    <row r="74" spans="1:41" s="469" customFormat="1" ht="14.25" hidden="1">
      <c r="A74" s="794">
        <v>32</v>
      </c>
      <c r="B74" s="792" t="s">
        <v>790</v>
      </c>
      <c r="C74" s="793" t="s">
        <v>2541</v>
      </c>
      <c r="D74" s="793" t="s">
        <v>3067</v>
      </c>
      <c r="E74" s="792" t="s">
        <v>1483</v>
      </c>
      <c r="F74" s="794">
        <v>1</v>
      </c>
      <c r="G74" s="795">
        <v>5</v>
      </c>
      <c r="H74" s="801" t="s">
        <v>452</v>
      </c>
      <c r="I74" s="796">
        <f t="shared" si="0"/>
        <v>2.21</v>
      </c>
      <c r="J74" s="797">
        <v>83200</v>
      </c>
      <c r="K74" s="798">
        <f t="shared" si="25"/>
        <v>183872</v>
      </c>
      <c r="L74" s="799">
        <v>0</v>
      </c>
      <c r="M74" s="798">
        <f t="shared" si="18"/>
        <v>183872</v>
      </c>
      <c r="N74" s="798">
        <f t="shared" si="19"/>
        <v>2390336</v>
      </c>
      <c r="O74" s="772">
        <v>1</v>
      </c>
      <c r="P74" s="766">
        <f t="shared" si="2"/>
        <v>6</v>
      </c>
      <c r="Q74" s="767" t="str">
        <f t="shared" si="3"/>
        <v>Ա-3</v>
      </c>
      <c r="R74" s="765">
        <f t="shared" si="4"/>
        <v>2.2799999999999998</v>
      </c>
      <c r="S74" s="773">
        <v>83200</v>
      </c>
      <c r="T74" s="773">
        <f t="shared" si="5"/>
        <v>189695.99999999997</v>
      </c>
      <c r="U74" s="818">
        <f t="shared" si="6"/>
        <v>0</v>
      </c>
      <c r="V74" s="773">
        <f t="shared" si="20"/>
        <v>189695.99999999997</v>
      </c>
      <c r="W74" s="773">
        <f t="shared" si="21"/>
        <v>2466047.9999999995</v>
      </c>
      <c r="X74" s="772">
        <v>1</v>
      </c>
      <c r="Y74" s="766">
        <f t="shared" si="7"/>
        <v>7</v>
      </c>
      <c r="Z74" s="767" t="str">
        <f t="shared" si="8"/>
        <v>Ա-3</v>
      </c>
      <c r="AA74" s="765">
        <f t="shared" si="9"/>
        <v>2.2799999999999998</v>
      </c>
      <c r="AB74" s="773">
        <v>83200</v>
      </c>
      <c r="AC74" s="773">
        <f t="shared" si="10"/>
        <v>189695.99999999997</v>
      </c>
      <c r="AD74" s="818">
        <f t="shared" si="11"/>
        <v>0</v>
      </c>
      <c r="AE74" s="773">
        <f t="shared" si="12"/>
        <v>189695.99999999997</v>
      </c>
      <c r="AF74" s="773">
        <f t="shared" si="22"/>
        <v>2466047.9999999995</v>
      </c>
      <c r="AG74" s="772">
        <v>1</v>
      </c>
      <c r="AH74" s="766">
        <f t="shared" si="13"/>
        <v>8</v>
      </c>
      <c r="AI74" s="767" t="str">
        <f t="shared" si="14"/>
        <v>Ա-3</v>
      </c>
      <c r="AJ74" s="765">
        <f t="shared" si="15"/>
        <v>2.35</v>
      </c>
      <c r="AK74" s="773">
        <v>83200</v>
      </c>
      <c r="AL74" s="773">
        <f t="shared" si="16"/>
        <v>195520</v>
      </c>
      <c r="AM74" s="818">
        <f t="shared" si="17"/>
        <v>0</v>
      </c>
      <c r="AN74" s="773">
        <f t="shared" si="23"/>
        <v>195520</v>
      </c>
      <c r="AO74" s="773">
        <f t="shared" si="24"/>
        <v>2541760</v>
      </c>
    </row>
    <row r="75" spans="1:41" s="469" customFormat="1" ht="14.25" hidden="1">
      <c r="A75" s="794">
        <v>33</v>
      </c>
      <c r="B75" s="792" t="s">
        <v>2081</v>
      </c>
      <c r="C75" s="793" t="s">
        <v>2541</v>
      </c>
      <c r="D75" s="793" t="s">
        <v>3060</v>
      </c>
      <c r="E75" s="792" t="s">
        <v>1483</v>
      </c>
      <c r="F75" s="794">
        <v>1</v>
      </c>
      <c r="G75" s="795">
        <v>4</v>
      </c>
      <c r="H75" s="801" t="s">
        <v>452</v>
      </c>
      <c r="I75" s="796">
        <f t="shared" si="0"/>
        <v>2.21</v>
      </c>
      <c r="J75" s="797">
        <v>83200</v>
      </c>
      <c r="K75" s="798">
        <f t="shared" si="25"/>
        <v>183872</v>
      </c>
      <c r="L75" s="799">
        <v>0</v>
      </c>
      <c r="M75" s="798">
        <f t="shared" si="18"/>
        <v>183872</v>
      </c>
      <c r="N75" s="798">
        <f t="shared" si="19"/>
        <v>2390336</v>
      </c>
      <c r="O75" s="772">
        <v>1</v>
      </c>
      <c r="P75" s="766">
        <f t="shared" si="2"/>
        <v>5</v>
      </c>
      <c r="Q75" s="767" t="str">
        <f t="shared" si="3"/>
        <v>Ա-3</v>
      </c>
      <c r="R75" s="765">
        <f t="shared" si="4"/>
        <v>2.21</v>
      </c>
      <c r="S75" s="773">
        <v>83200</v>
      </c>
      <c r="T75" s="773">
        <f t="shared" si="5"/>
        <v>183872</v>
      </c>
      <c r="U75" s="818">
        <f t="shared" si="6"/>
        <v>0</v>
      </c>
      <c r="V75" s="773">
        <f t="shared" si="20"/>
        <v>183872</v>
      </c>
      <c r="W75" s="773">
        <f t="shared" si="21"/>
        <v>2390336</v>
      </c>
      <c r="X75" s="772">
        <v>1</v>
      </c>
      <c r="Y75" s="766">
        <f t="shared" si="7"/>
        <v>6</v>
      </c>
      <c r="Z75" s="767" t="str">
        <f t="shared" si="8"/>
        <v>Ա-3</v>
      </c>
      <c r="AA75" s="765">
        <f t="shared" si="9"/>
        <v>2.2799999999999998</v>
      </c>
      <c r="AB75" s="773">
        <v>83200</v>
      </c>
      <c r="AC75" s="773">
        <f t="shared" si="10"/>
        <v>189695.99999999997</v>
      </c>
      <c r="AD75" s="818">
        <f t="shared" si="11"/>
        <v>0</v>
      </c>
      <c r="AE75" s="773">
        <f t="shared" si="12"/>
        <v>189695.99999999997</v>
      </c>
      <c r="AF75" s="773">
        <f t="shared" si="22"/>
        <v>2466047.9999999995</v>
      </c>
      <c r="AG75" s="772">
        <v>1</v>
      </c>
      <c r="AH75" s="766">
        <f t="shared" si="13"/>
        <v>7</v>
      </c>
      <c r="AI75" s="767" t="str">
        <f t="shared" si="14"/>
        <v>Ա-3</v>
      </c>
      <c r="AJ75" s="765">
        <f t="shared" si="15"/>
        <v>2.2799999999999998</v>
      </c>
      <c r="AK75" s="773">
        <v>83200</v>
      </c>
      <c r="AL75" s="773">
        <f t="shared" si="16"/>
        <v>189695.99999999997</v>
      </c>
      <c r="AM75" s="818">
        <f t="shared" si="17"/>
        <v>0</v>
      </c>
      <c r="AN75" s="773">
        <f t="shared" si="23"/>
        <v>189695.99999999997</v>
      </c>
      <c r="AO75" s="773">
        <f t="shared" si="24"/>
        <v>2466047.9999999995</v>
      </c>
    </row>
    <row r="76" spans="1:41" s="469" customFormat="1" ht="14.25" hidden="1">
      <c r="A76" s="794">
        <v>34</v>
      </c>
      <c r="B76" s="792" t="s">
        <v>1486</v>
      </c>
      <c r="C76" s="793" t="s">
        <v>2541</v>
      </c>
      <c r="D76" s="793" t="s">
        <v>3069</v>
      </c>
      <c r="E76" s="792" t="s">
        <v>1483</v>
      </c>
      <c r="F76" s="794">
        <v>1</v>
      </c>
      <c r="G76" s="795">
        <v>2</v>
      </c>
      <c r="H76" s="801" t="s">
        <v>452</v>
      </c>
      <c r="I76" s="796">
        <f t="shared" si="0"/>
        <v>2.08</v>
      </c>
      <c r="J76" s="797">
        <v>83200</v>
      </c>
      <c r="K76" s="798">
        <f t="shared" si="25"/>
        <v>173056</v>
      </c>
      <c r="L76" s="799">
        <v>0</v>
      </c>
      <c r="M76" s="798">
        <f t="shared" si="18"/>
        <v>173056</v>
      </c>
      <c r="N76" s="798">
        <f t="shared" si="19"/>
        <v>2249728</v>
      </c>
      <c r="O76" s="772">
        <v>1</v>
      </c>
      <c r="P76" s="766">
        <f t="shared" si="2"/>
        <v>3</v>
      </c>
      <c r="Q76" s="767" t="str">
        <f t="shared" si="3"/>
        <v>Ա-3</v>
      </c>
      <c r="R76" s="765">
        <f t="shared" si="4"/>
        <v>2.15</v>
      </c>
      <c r="S76" s="773">
        <v>83200</v>
      </c>
      <c r="T76" s="773">
        <f t="shared" si="5"/>
        <v>178880</v>
      </c>
      <c r="U76" s="818">
        <f t="shared" si="6"/>
        <v>0</v>
      </c>
      <c r="V76" s="773">
        <f t="shared" si="20"/>
        <v>178880</v>
      </c>
      <c r="W76" s="773">
        <f t="shared" si="21"/>
        <v>2325440</v>
      </c>
      <c r="X76" s="772">
        <v>1</v>
      </c>
      <c r="Y76" s="766">
        <f t="shared" si="7"/>
        <v>4</v>
      </c>
      <c r="Z76" s="767" t="str">
        <f t="shared" si="8"/>
        <v>Ա-3</v>
      </c>
      <c r="AA76" s="765">
        <f t="shared" si="9"/>
        <v>2.21</v>
      </c>
      <c r="AB76" s="773">
        <v>83200</v>
      </c>
      <c r="AC76" s="773">
        <f t="shared" si="10"/>
        <v>183872</v>
      </c>
      <c r="AD76" s="818">
        <f t="shared" si="11"/>
        <v>0</v>
      </c>
      <c r="AE76" s="773">
        <f t="shared" si="12"/>
        <v>183872</v>
      </c>
      <c r="AF76" s="773">
        <f t="shared" si="22"/>
        <v>2390336</v>
      </c>
      <c r="AG76" s="772">
        <v>1</v>
      </c>
      <c r="AH76" s="766">
        <f t="shared" si="13"/>
        <v>5</v>
      </c>
      <c r="AI76" s="767" t="str">
        <f t="shared" si="14"/>
        <v>Ա-3</v>
      </c>
      <c r="AJ76" s="765">
        <f t="shared" si="15"/>
        <v>2.21</v>
      </c>
      <c r="AK76" s="773">
        <v>83200</v>
      </c>
      <c r="AL76" s="773">
        <f t="shared" si="16"/>
        <v>183872</v>
      </c>
      <c r="AM76" s="818">
        <f t="shared" si="17"/>
        <v>0</v>
      </c>
      <c r="AN76" s="773">
        <f t="shared" si="23"/>
        <v>183872</v>
      </c>
      <c r="AO76" s="773">
        <f t="shared" si="24"/>
        <v>2390336</v>
      </c>
    </row>
    <row r="77" spans="1:41" s="469" customFormat="1" ht="14.25" hidden="1">
      <c r="A77" s="794">
        <v>35</v>
      </c>
      <c r="B77" s="792" t="s">
        <v>921</v>
      </c>
      <c r="C77" s="793" t="s">
        <v>2540</v>
      </c>
      <c r="D77" s="793" t="s">
        <v>3059</v>
      </c>
      <c r="E77" s="792" t="s">
        <v>1484</v>
      </c>
      <c r="F77" s="794">
        <v>1</v>
      </c>
      <c r="G77" s="795">
        <v>4</v>
      </c>
      <c r="H77" s="801" t="s">
        <v>87</v>
      </c>
      <c r="I77" s="796">
        <f t="shared" si="0"/>
        <v>1.9</v>
      </c>
      <c r="J77" s="797">
        <v>83200</v>
      </c>
      <c r="K77" s="798">
        <f t="shared" si="25"/>
        <v>158080</v>
      </c>
      <c r="L77" s="799">
        <v>0</v>
      </c>
      <c r="M77" s="798">
        <f t="shared" si="18"/>
        <v>158080</v>
      </c>
      <c r="N77" s="798">
        <f t="shared" si="19"/>
        <v>2055040</v>
      </c>
      <c r="O77" s="772">
        <v>1</v>
      </c>
      <c r="P77" s="766">
        <f t="shared" si="2"/>
        <v>5</v>
      </c>
      <c r="Q77" s="767" t="str">
        <f t="shared" si="3"/>
        <v>Կ-1</v>
      </c>
      <c r="R77" s="765">
        <f t="shared" si="4"/>
        <v>1.9</v>
      </c>
      <c r="S77" s="773">
        <v>83200</v>
      </c>
      <c r="T77" s="773">
        <f t="shared" si="5"/>
        <v>158080</v>
      </c>
      <c r="U77" s="818">
        <f t="shared" si="6"/>
        <v>0</v>
      </c>
      <c r="V77" s="773">
        <f t="shared" si="20"/>
        <v>158080</v>
      </c>
      <c r="W77" s="773">
        <f t="shared" si="21"/>
        <v>2055040</v>
      </c>
      <c r="X77" s="772">
        <v>1</v>
      </c>
      <c r="Y77" s="766">
        <f t="shared" si="7"/>
        <v>6</v>
      </c>
      <c r="Z77" s="767" t="str">
        <f t="shared" si="8"/>
        <v>Կ-1</v>
      </c>
      <c r="AA77" s="765">
        <f t="shared" si="9"/>
        <v>1.96</v>
      </c>
      <c r="AB77" s="773">
        <v>83200</v>
      </c>
      <c r="AC77" s="773">
        <f t="shared" si="10"/>
        <v>163072</v>
      </c>
      <c r="AD77" s="818">
        <f t="shared" si="11"/>
        <v>0</v>
      </c>
      <c r="AE77" s="773">
        <f t="shared" si="12"/>
        <v>163072</v>
      </c>
      <c r="AF77" s="773">
        <f t="shared" si="22"/>
        <v>2119936</v>
      </c>
      <c r="AG77" s="772">
        <v>1</v>
      </c>
      <c r="AH77" s="766">
        <f t="shared" si="13"/>
        <v>7</v>
      </c>
      <c r="AI77" s="767" t="str">
        <f t="shared" si="14"/>
        <v>Կ-1</v>
      </c>
      <c r="AJ77" s="765">
        <f t="shared" si="15"/>
        <v>1.96</v>
      </c>
      <c r="AK77" s="773">
        <v>83200</v>
      </c>
      <c r="AL77" s="773">
        <f t="shared" si="16"/>
        <v>163072</v>
      </c>
      <c r="AM77" s="818">
        <f t="shared" si="17"/>
        <v>0</v>
      </c>
      <c r="AN77" s="773">
        <f t="shared" si="23"/>
        <v>163072</v>
      </c>
      <c r="AO77" s="773">
        <f t="shared" si="24"/>
        <v>2119936</v>
      </c>
    </row>
    <row r="78" spans="1:41" s="469" customFormat="1" ht="14.25" hidden="1">
      <c r="A78" s="794">
        <v>36</v>
      </c>
      <c r="B78" s="792" t="s">
        <v>2082</v>
      </c>
      <c r="C78" s="793" t="s">
        <v>2540</v>
      </c>
      <c r="D78" s="793" t="s">
        <v>3070</v>
      </c>
      <c r="E78" s="792" t="s">
        <v>1484</v>
      </c>
      <c r="F78" s="794">
        <v>1</v>
      </c>
      <c r="G78" s="795">
        <v>2</v>
      </c>
      <c r="H78" s="801" t="s">
        <v>87</v>
      </c>
      <c r="I78" s="796">
        <f t="shared" si="0"/>
        <v>1.79</v>
      </c>
      <c r="J78" s="797">
        <v>83200</v>
      </c>
      <c r="K78" s="798">
        <f t="shared" si="25"/>
        <v>148928</v>
      </c>
      <c r="L78" s="799">
        <v>0</v>
      </c>
      <c r="M78" s="798">
        <f t="shared" si="18"/>
        <v>148928</v>
      </c>
      <c r="N78" s="798">
        <f t="shared" si="19"/>
        <v>1936064</v>
      </c>
      <c r="O78" s="772">
        <v>1</v>
      </c>
      <c r="P78" s="766">
        <f t="shared" si="2"/>
        <v>3</v>
      </c>
      <c r="Q78" s="767" t="str">
        <f t="shared" si="3"/>
        <v>Կ-1</v>
      </c>
      <c r="R78" s="765">
        <f t="shared" si="4"/>
        <v>1.84</v>
      </c>
      <c r="S78" s="773">
        <v>83200</v>
      </c>
      <c r="T78" s="773">
        <f t="shared" si="5"/>
        <v>153088</v>
      </c>
      <c r="U78" s="818">
        <f t="shared" si="6"/>
        <v>0</v>
      </c>
      <c r="V78" s="773">
        <f t="shared" si="20"/>
        <v>153088</v>
      </c>
      <c r="W78" s="773">
        <f t="shared" si="21"/>
        <v>1990144</v>
      </c>
      <c r="X78" s="772">
        <v>1</v>
      </c>
      <c r="Y78" s="766">
        <f t="shared" si="7"/>
        <v>4</v>
      </c>
      <c r="Z78" s="767" t="str">
        <f t="shared" si="8"/>
        <v>Կ-1</v>
      </c>
      <c r="AA78" s="765">
        <f t="shared" si="9"/>
        <v>1.9</v>
      </c>
      <c r="AB78" s="773">
        <v>83200</v>
      </c>
      <c r="AC78" s="773">
        <f t="shared" si="10"/>
        <v>158080</v>
      </c>
      <c r="AD78" s="818">
        <f t="shared" si="11"/>
        <v>0</v>
      </c>
      <c r="AE78" s="773">
        <f t="shared" si="12"/>
        <v>158080</v>
      </c>
      <c r="AF78" s="773">
        <f t="shared" si="22"/>
        <v>2055040</v>
      </c>
      <c r="AG78" s="772">
        <v>1</v>
      </c>
      <c r="AH78" s="766">
        <f t="shared" si="13"/>
        <v>5</v>
      </c>
      <c r="AI78" s="767" t="str">
        <f t="shared" si="14"/>
        <v>Կ-1</v>
      </c>
      <c r="AJ78" s="765">
        <f t="shared" si="15"/>
        <v>1.9</v>
      </c>
      <c r="AK78" s="773">
        <v>83200</v>
      </c>
      <c r="AL78" s="773">
        <f t="shared" si="16"/>
        <v>158080</v>
      </c>
      <c r="AM78" s="818">
        <f t="shared" si="17"/>
        <v>0</v>
      </c>
      <c r="AN78" s="773">
        <f t="shared" si="23"/>
        <v>158080</v>
      </c>
      <c r="AO78" s="773">
        <f t="shared" si="24"/>
        <v>2055040</v>
      </c>
    </row>
    <row r="79" spans="1:41" s="469" customFormat="1" ht="14.25" hidden="1">
      <c r="A79" s="794">
        <v>37</v>
      </c>
      <c r="B79" s="792" t="s">
        <v>2083</v>
      </c>
      <c r="C79" s="793" t="s">
        <v>2541</v>
      </c>
      <c r="D79" s="793" t="s">
        <v>3071</v>
      </c>
      <c r="E79" s="792" t="s">
        <v>1484</v>
      </c>
      <c r="F79" s="794">
        <v>1</v>
      </c>
      <c r="G79" s="795">
        <v>4</v>
      </c>
      <c r="H79" s="801" t="s">
        <v>87</v>
      </c>
      <c r="I79" s="796">
        <f t="shared" si="0"/>
        <v>1.9</v>
      </c>
      <c r="J79" s="797">
        <v>83200</v>
      </c>
      <c r="K79" s="798">
        <f t="shared" si="25"/>
        <v>158080</v>
      </c>
      <c r="L79" s="799">
        <v>0</v>
      </c>
      <c r="M79" s="798">
        <f t="shared" si="18"/>
        <v>158080</v>
      </c>
      <c r="N79" s="798">
        <f t="shared" si="19"/>
        <v>2055040</v>
      </c>
      <c r="O79" s="772">
        <v>1</v>
      </c>
      <c r="P79" s="766">
        <f t="shared" si="2"/>
        <v>5</v>
      </c>
      <c r="Q79" s="767" t="str">
        <f t="shared" si="3"/>
        <v>Կ-1</v>
      </c>
      <c r="R79" s="765">
        <f t="shared" si="4"/>
        <v>1.9</v>
      </c>
      <c r="S79" s="773">
        <v>83200</v>
      </c>
      <c r="T79" s="773">
        <f t="shared" si="5"/>
        <v>158080</v>
      </c>
      <c r="U79" s="818">
        <f t="shared" si="6"/>
        <v>0</v>
      </c>
      <c r="V79" s="773">
        <f t="shared" si="20"/>
        <v>158080</v>
      </c>
      <c r="W79" s="773">
        <f t="shared" si="21"/>
        <v>2055040</v>
      </c>
      <c r="X79" s="772">
        <v>1</v>
      </c>
      <c r="Y79" s="766">
        <f t="shared" si="7"/>
        <v>6</v>
      </c>
      <c r="Z79" s="767" t="str">
        <f t="shared" si="8"/>
        <v>Կ-1</v>
      </c>
      <c r="AA79" s="765">
        <f t="shared" si="9"/>
        <v>1.96</v>
      </c>
      <c r="AB79" s="773">
        <v>83200</v>
      </c>
      <c r="AC79" s="773">
        <f t="shared" si="10"/>
        <v>163072</v>
      </c>
      <c r="AD79" s="818">
        <f t="shared" si="11"/>
        <v>0</v>
      </c>
      <c r="AE79" s="773">
        <f t="shared" si="12"/>
        <v>163072</v>
      </c>
      <c r="AF79" s="773">
        <f t="shared" si="22"/>
        <v>2119936</v>
      </c>
      <c r="AG79" s="772">
        <v>1</v>
      </c>
      <c r="AH79" s="766">
        <f t="shared" si="13"/>
        <v>7</v>
      </c>
      <c r="AI79" s="767" t="str">
        <f t="shared" si="14"/>
        <v>Կ-1</v>
      </c>
      <c r="AJ79" s="765">
        <f t="shared" si="15"/>
        <v>1.96</v>
      </c>
      <c r="AK79" s="773">
        <v>83200</v>
      </c>
      <c r="AL79" s="773">
        <f t="shared" si="16"/>
        <v>163072</v>
      </c>
      <c r="AM79" s="818">
        <f t="shared" si="17"/>
        <v>0</v>
      </c>
      <c r="AN79" s="773">
        <f t="shared" si="23"/>
        <v>163072</v>
      </c>
      <c r="AO79" s="773">
        <f t="shared" si="24"/>
        <v>2119936</v>
      </c>
    </row>
    <row r="80" spans="1:41" s="469" customFormat="1" ht="14.25" hidden="1">
      <c r="A80" s="794">
        <v>38</v>
      </c>
      <c r="B80" s="792" t="s">
        <v>1711</v>
      </c>
      <c r="C80" s="793" t="s">
        <v>2541</v>
      </c>
      <c r="D80" s="793" t="s">
        <v>3050</v>
      </c>
      <c r="E80" s="792" t="s">
        <v>1484</v>
      </c>
      <c r="F80" s="794">
        <v>1</v>
      </c>
      <c r="G80" s="795">
        <v>3</v>
      </c>
      <c r="H80" s="801" t="s">
        <v>87</v>
      </c>
      <c r="I80" s="796">
        <f t="shared" si="0"/>
        <v>1.84</v>
      </c>
      <c r="J80" s="797">
        <v>83200</v>
      </c>
      <c r="K80" s="798">
        <f t="shared" si="25"/>
        <v>153088</v>
      </c>
      <c r="L80" s="799">
        <v>0</v>
      </c>
      <c r="M80" s="798">
        <f t="shared" si="18"/>
        <v>153088</v>
      </c>
      <c r="N80" s="798">
        <f t="shared" si="19"/>
        <v>1990144</v>
      </c>
      <c r="O80" s="772">
        <v>1</v>
      </c>
      <c r="P80" s="766">
        <f t="shared" si="2"/>
        <v>4</v>
      </c>
      <c r="Q80" s="767" t="str">
        <f t="shared" si="3"/>
        <v>Կ-1</v>
      </c>
      <c r="R80" s="765">
        <f t="shared" si="4"/>
        <v>1.9</v>
      </c>
      <c r="S80" s="773">
        <v>83200</v>
      </c>
      <c r="T80" s="773">
        <f t="shared" si="5"/>
        <v>158080</v>
      </c>
      <c r="U80" s="818">
        <f t="shared" si="6"/>
        <v>0</v>
      </c>
      <c r="V80" s="773">
        <f t="shared" si="20"/>
        <v>158080</v>
      </c>
      <c r="W80" s="773">
        <f t="shared" si="21"/>
        <v>2055040</v>
      </c>
      <c r="X80" s="772">
        <v>1</v>
      </c>
      <c r="Y80" s="766">
        <f t="shared" si="7"/>
        <v>5</v>
      </c>
      <c r="Z80" s="767" t="str">
        <f t="shared" si="8"/>
        <v>Կ-1</v>
      </c>
      <c r="AA80" s="765">
        <f t="shared" si="9"/>
        <v>1.9</v>
      </c>
      <c r="AB80" s="773">
        <v>83200</v>
      </c>
      <c r="AC80" s="773">
        <f t="shared" si="10"/>
        <v>158080</v>
      </c>
      <c r="AD80" s="818">
        <f t="shared" si="11"/>
        <v>0</v>
      </c>
      <c r="AE80" s="773">
        <f t="shared" si="12"/>
        <v>158080</v>
      </c>
      <c r="AF80" s="773">
        <f t="shared" si="22"/>
        <v>2055040</v>
      </c>
      <c r="AG80" s="772">
        <v>1</v>
      </c>
      <c r="AH80" s="766">
        <f t="shared" si="13"/>
        <v>6</v>
      </c>
      <c r="AI80" s="767" t="str">
        <f t="shared" si="14"/>
        <v>Կ-1</v>
      </c>
      <c r="AJ80" s="765">
        <f t="shared" si="15"/>
        <v>1.96</v>
      </c>
      <c r="AK80" s="773">
        <v>83200</v>
      </c>
      <c r="AL80" s="773">
        <f t="shared" si="16"/>
        <v>163072</v>
      </c>
      <c r="AM80" s="818">
        <f t="shared" si="17"/>
        <v>0</v>
      </c>
      <c r="AN80" s="773">
        <f t="shared" si="23"/>
        <v>163072</v>
      </c>
      <c r="AO80" s="773">
        <f t="shared" si="24"/>
        <v>2119936</v>
      </c>
    </row>
    <row r="81" spans="1:41" s="469" customFormat="1" ht="14.25" hidden="1">
      <c r="A81" s="794">
        <v>39</v>
      </c>
      <c r="B81" s="792" t="s">
        <v>860</v>
      </c>
      <c r="C81" s="793" t="s">
        <v>2541</v>
      </c>
      <c r="D81" s="793" t="s">
        <v>3065</v>
      </c>
      <c r="E81" s="792" t="s">
        <v>1484</v>
      </c>
      <c r="F81" s="794">
        <v>1</v>
      </c>
      <c r="G81" s="795">
        <v>4</v>
      </c>
      <c r="H81" s="801" t="s">
        <v>87</v>
      </c>
      <c r="I81" s="796">
        <f t="shared" si="0"/>
        <v>1.9</v>
      </c>
      <c r="J81" s="797">
        <v>83200</v>
      </c>
      <c r="K81" s="798">
        <f t="shared" si="25"/>
        <v>158080</v>
      </c>
      <c r="L81" s="799">
        <v>0</v>
      </c>
      <c r="M81" s="798">
        <f t="shared" si="18"/>
        <v>158080</v>
      </c>
      <c r="N81" s="798">
        <f t="shared" si="19"/>
        <v>2055040</v>
      </c>
      <c r="O81" s="772">
        <v>1</v>
      </c>
      <c r="P81" s="766">
        <f t="shared" si="2"/>
        <v>5</v>
      </c>
      <c r="Q81" s="767" t="str">
        <f t="shared" si="3"/>
        <v>Կ-1</v>
      </c>
      <c r="R81" s="765">
        <f t="shared" si="4"/>
        <v>1.9</v>
      </c>
      <c r="S81" s="773">
        <v>83200</v>
      </c>
      <c r="T81" s="773">
        <f t="shared" si="5"/>
        <v>158080</v>
      </c>
      <c r="U81" s="818">
        <f t="shared" si="6"/>
        <v>0</v>
      </c>
      <c r="V81" s="773">
        <f t="shared" si="20"/>
        <v>158080</v>
      </c>
      <c r="W81" s="773">
        <f t="shared" si="21"/>
        <v>2055040</v>
      </c>
      <c r="X81" s="772">
        <v>1</v>
      </c>
      <c r="Y81" s="766">
        <f t="shared" si="7"/>
        <v>6</v>
      </c>
      <c r="Z81" s="767" t="str">
        <f t="shared" si="8"/>
        <v>Կ-1</v>
      </c>
      <c r="AA81" s="765">
        <f t="shared" si="9"/>
        <v>1.96</v>
      </c>
      <c r="AB81" s="773">
        <v>83200</v>
      </c>
      <c r="AC81" s="773">
        <f t="shared" si="10"/>
        <v>163072</v>
      </c>
      <c r="AD81" s="818">
        <f t="shared" si="11"/>
        <v>0</v>
      </c>
      <c r="AE81" s="773">
        <f t="shared" si="12"/>
        <v>163072</v>
      </c>
      <c r="AF81" s="773">
        <f t="shared" si="22"/>
        <v>2119936</v>
      </c>
      <c r="AG81" s="772">
        <v>1</v>
      </c>
      <c r="AH81" s="766">
        <f t="shared" si="13"/>
        <v>7</v>
      </c>
      <c r="AI81" s="767" t="str">
        <f t="shared" si="14"/>
        <v>Կ-1</v>
      </c>
      <c r="AJ81" s="765">
        <f t="shared" si="15"/>
        <v>1.96</v>
      </c>
      <c r="AK81" s="773">
        <v>83200</v>
      </c>
      <c r="AL81" s="773">
        <f t="shared" si="16"/>
        <v>163072</v>
      </c>
      <c r="AM81" s="818">
        <f t="shared" si="17"/>
        <v>0</v>
      </c>
      <c r="AN81" s="773">
        <f t="shared" si="23"/>
        <v>163072</v>
      </c>
      <c r="AO81" s="773">
        <f t="shared" si="24"/>
        <v>2119936</v>
      </c>
    </row>
    <row r="82" spans="1:41" s="469" customFormat="1" ht="14.25" hidden="1">
      <c r="A82" s="794">
        <v>40</v>
      </c>
      <c r="B82" s="792" t="s">
        <v>934</v>
      </c>
      <c r="C82" s="793" t="s">
        <v>2541</v>
      </c>
      <c r="D82" s="793" t="s">
        <v>3065</v>
      </c>
      <c r="E82" s="792" t="s">
        <v>1484</v>
      </c>
      <c r="F82" s="794">
        <v>1</v>
      </c>
      <c r="G82" s="795">
        <v>4</v>
      </c>
      <c r="H82" s="801" t="s">
        <v>87</v>
      </c>
      <c r="I82" s="796">
        <f t="shared" si="0"/>
        <v>1.9</v>
      </c>
      <c r="J82" s="797">
        <v>83200</v>
      </c>
      <c r="K82" s="798">
        <f t="shared" si="25"/>
        <v>158080</v>
      </c>
      <c r="L82" s="799">
        <v>0</v>
      </c>
      <c r="M82" s="798">
        <f t="shared" si="18"/>
        <v>158080</v>
      </c>
      <c r="N82" s="798">
        <f t="shared" si="19"/>
        <v>2055040</v>
      </c>
      <c r="O82" s="772">
        <v>1</v>
      </c>
      <c r="P82" s="766">
        <f t="shared" si="2"/>
        <v>5</v>
      </c>
      <c r="Q82" s="767" t="str">
        <f t="shared" si="3"/>
        <v>Կ-1</v>
      </c>
      <c r="R82" s="765">
        <f t="shared" si="4"/>
        <v>1.9</v>
      </c>
      <c r="S82" s="773">
        <v>83200</v>
      </c>
      <c r="T82" s="773">
        <f t="shared" si="5"/>
        <v>158080</v>
      </c>
      <c r="U82" s="818">
        <f t="shared" si="6"/>
        <v>0</v>
      </c>
      <c r="V82" s="773">
        <f t="shared" si="20"/>
        <v>158080</v>
      </c>
      <c r="W82" s="773">
        <f t="shared" si="21"/>
        <v>2055040</v>
      </c>
      <c r="X82" s="772">
        <v>1</v>
      </c>
      <c r="Y82" s="766">
        <f t="shared" si="7"/>
        <v>6</v>
      </c>
      <c r="Z82" s="767" t="str">
        <f t="shared" si="8"/>
        <v>Կ-1</v>
      </c>
      <c r="AA82" s="765">
        <f t="shared" si="9"/>
        <v>1.96</v>
      </c>
      <c r="AB82" s="773">
        <v>83200</v>
      </c>
      <c r="AC82" s="773">
        <f t="shared" si="10"/>
        <v>163072</v>
      </c>
      <c r="AD82" s="818">
        <f t="shared" si="11"/>
        <v>0</v>
      </c>
      <c r="AE82" s="773">
        <f t="shared" si="12"/>
        <v>163072</v>
      </c>
      <c r="AF82" s="773">
        <f t="shared" si="22"/>
        <v>2119936</v>
      </c>
      <c r="AG82" s="772">
        <v>1</v>
      </c>
      <c r="AH82" s="766">
        <f t="shared" si="13"/>
        <v>7</v>
      </c>
      <c r="AI82" s="767" t="str">
        <f t="shared" si="14"/>
        <v>Կ-1</v>
      </c>
      <c r="AJ82" s="765">
        <f t="shared" si="15"/>
        <v>1.96</v>
      </c>
      <c r="AK82" s="773">
        <v>83200</v>
      </c>
      <c r="AL82" s="773">
        <f t="shared" si="16"/>
        <v>163072</v>
      </c>
      <c r="AM82" s="818">
        <f t="shared" si="17"/>
        <v>0</v>
      </c>
      <c r="AN82" s="773">
        <f t="shared" si="23"/>
        <v>163072</v>
      </c>
      <c r="AO82" s="773">
        <f t="shared" si="24"/>
        <v>2119936</v>
      </c>
    </row>
    <row r="83" spans="1:41" s="469" customFormat="1" ht="14.25" hidden="1">
      <c r="A83" s="794">
        <v>41</v>
      </c>
      <c r="B83" s="792" t="s">
        <v>781</v>
      </c>
      <c r="C83" s="793" t="s">
        <v>2541</v>
      </c>
      <c r="D83" s="793" t="s">
        <v>3045</v>
      </c>
      <c r="E83" s="792" t="s">
        <v>1484</v>
      </c>
      <c r="F83" s="794">
        <v>1</v>
      </c>
      <c r="G83" s="795">
        <v>4</v>
      </c>
      <c r="H83" s="801" t="s">
        <v>87</v>
      </c>
      <c r="I83" s="796">
        <f t="shared" si="0"/>
        <v>1.9</v>
      </c>
      <c r="J83" s="797">
        <v>83200</v>
      </c>
      <c r="K83" s="798">
        <f t="shared" si="25"/>
        <v>158080</v>
      </c>
      <c r="L83" s="799">
        <v>0</v>
      </c>
      <c r="M83" s="798">
        <f t="shared" si="18"/>
        <v>158080</v>
      </c>
      <c r="N83" s="798">
        <f t="shared" si="19"/>
        <v>2055040</v>
      </c>
      <c r="O83" s="772">
        <v>1</v>
      </c>
      <c r="P83" s="766">
        <f t="shared" si="2"/>
        <v>5</v>
      </c>
      <c r="Q83" s="767" t="str">
        <f t="shared" si="3"/>
        <v>Կ-1</v>
      </c>
      <c r="R83" s="765">
        <f t="shared" si="4"/>
        <v>1.9</v>
      </c>
      <c r="S83" s="773">
        <v>83200</v>
      </c>
      <c r="T83" s="773">
        <f t="shared" si="5"/>
        <v>158080</v>
      </c>
      <c r="U83" s="818">
        <f t="shared" si="6"/>
        <v>0</v>
      </c>
      <c r="V83" s="773">
        <f t="shared" si="20"/>
        <v>158080</v>
      </c>
      <c r="W83" s="773">
        <f t="shared" si="21"/>
        <v>2055040</v>
      </c>
      <c r="X83" s="772">
        <v>1</v>
      </c>
      <c r="Y83" s="766">
        <f t="shared" si="7"/>
        <v>6</v>
      </c>
      <c r="Z83" s="767" t="str">
        <f t="shared" si="8"/>
        <v>Կ-1</v>
      </c>
      <c r="AA83" s="765">
        <f t="shared" si="9"/>
        <v>1.96</v>
      </c>
      <c r="AB83" s="773">
        <v>83200</v>
      </c>
      <c r="AC83" s="773">
        <f t="shared" si="10"/>
        <v>163072</v>
      </c>
      <c r="AD83" s="818">
        <f t="shared" si="11"/>
        <v>0</v>
      </c>
      <c r="AE83" s="773">
        <f t="shared" si="12"/>
        <v>163072</v>
      </c>
      <c r="AF83" s="773">
        <f t="shared" si="22"/>
        <v>2119936</v>
      </c>
      <c r="AG83" s="772">
        <v>1</v>
      </c>
      <c r="AH83" s="766">
        <f t="shared" si="13"/>
        <v>7</v>
      </c>
      <c r="AI83" s="767" t="str">
        <f t="shared" si="14"/>
        <v>Կ-1</v>
      </c>
      <c r="AJ83" s="765">
        <f t="shared" si="15"/>
        <v>1.96</v>
      </c>
      <c r="AK83" s="773">
        <v>83200</v>
      </c>
      <c r="AL83" s="773">
        <f t="shared" si="16"/>
        <v>163072</v>
      </c>
      <c r="AM83" s="818">
        <f t="shared" si="17"/>
        <v>0</v>
      </c>
      <c r="AN83" s="773">
        <f t="shared" si="23"/>
        <v>163072</v>
      </c>
      <c r="AO83" s="773">
        <f t="shared" si="24"/>
        <v>2119936</v>
      </c>
    </row>
    <row r="84" spans="1:41" s="469" customFormat="1" ht="14.25" hidden="1">
      <c r="A84" s="794">
        <v>42</v>
      </c>
      <c r="B84" s="792" t="s">
        <v>2084</v>
      </c>
      <c r="C84" s="793" t="s">
        <v>2541</v>
      </c>
      <c r="D84" s="793" t="s">
        <v>3056</v>
      </c>
      <c r="E84" s="792" t="s">
        <v>1484</v>
      </c>
      <c r="F84" s="794">
        <v>1</v>
      </c>
      <c r="G84" s="795">
        <v>2</v>
      </c>
      <c r="H84" s="801" t="s">
        <v>87</v>
      </c>
      <c r="I84" s="796">
        <f t="shared" si="0"/>
        <v>1.79</v>
      </c>
      <c r="J84" s="797">
        <v>83200</v>
      </c>
      <c r="K84" s="798">
        <f t="shared" si="25"/>
        <v>148928</v>
      </c>
      <c r="L84" s="799">
        <v>0</v>
      </c>
      <c r="M84" s="798">
        <f t="shared" si="18"/>
        <v>148928</v>
      </c>
      <c r="N84" s="798">
        <f t="shared" si="19"/>
        <v>1936064</v>
      </c>
      <c r="O84" s="772">
        <v>1</v>
      </c>
      <c r="P84" s="766">
        <f t="shared" si="2"/>
        <v>3</v>
      </c>
      <c r="Q84" s="767" t="str">
        <f t="shared" si="3"/>
        <v>Կ-1</v>
      </c>
      <c r="R84" s="765">
        <f t="shared" si="4"/>
        <v>1.84</v>
      </c>
      <c r="S84" s="773">
        <v>83200</v>
      </c>
      <c r="T84" s="773">
        <f t="shared" si="5"/>
        <v>153088</v>
      </c>
      <c r="U84" s="818">
        <f t="shared" si="6"/>
        <v>0</v>
      </c>
      <c r="V84" s="773">
        <f t="shared" si="20"/>
        <v>153088</v>
      </c>
      <c r="W84" s="773">
        <f t="shared" si="21"/>
        <v>1990144</v>
      </c>
      <c r="X84" s="772">
        <v>1</v>
      </c>
      <c r="Y84" s="766">
        <f t="shared" si="7"/>
        <v>4</v>
      </c>
      <c r="Z84" s="767" t="str">
        <f t="shared" si="8"/>
        <v>Կ-1</v>
      </c>
      <c r="AA84" s="765">
        <f t="shared" si="9"/>
        <v>1.9</v>
      </c>
      <c r="AB84" s="773">
        <v>83200</v>
      </c>
      <c r="AC84" s="773">
        <f t="shared" si="10"/>
        <v>158080</v>
      </c>
      <c r="AD84" s="818">
        <f t="shared" si="11"/>
        <v>0</v>
      </c>
      <c r="AE84" s="773">
        <f t="shared" si="12"/>
        <v>158080</v>
      </c>
      <c r="AF84" s="773">
        <f t="shared" si="22"/>
        <v>2055040</v>
      </c>
      <c r="AG84" s="772">
        <v>1</v>
      </c>
      <c r="AH84" s="766">
        <f t="shared" si="13"/>
        <v>5</v>
      </c>
      <c r="AI84" s="767" t="str">
        <f t="shared" si="14"/>
        <v>Կ-1</v>
      </c>
      <c r="AJ84" s="765">
        <f t="shared" si="15"/>
        <v>1.9</v>
      </c>
      <c r="AK84" s="773">
        <v>83200</v>
      </c>
      <c r="AL84" s="773">
        <f t="shared" si="16"/>
        <v>158080</v>
      </c>
      <c r="AM84" s="818">
        <f t="shared" si="17"/>
        <v>0</v>
      </c>
      <c r="AN84" s="773">
        <f t="shared" si="23"/>
        <v>158080</v>
      </c>
      <c r="AO84" s="773">
        <f t="shared" si="24"/>
        <v>2055040</v>
      </c>
    </row>
    <row r="85" spans="1:41" s="469" customFormat="1" ht="40.5" hidden="1">
      <c r="A85" s="794">
        <v>43</v>
      </c>
      <c r="B85" s="792" t="s">
        <v>3072</v>
      </c>
      <c r="C85" s="793" t="s">
        <v>2541</v>
      </c>
      <c r="D85" s="793" t="s">
        <v>3061</v>
      </c>
      <c r="E85" s="792" t="s">
        <v>1760</v>
      </c>
      <c r="F85" s="794">
        <v>1</v>
      </c>
      <c r="G85" s="795">
        <v>1</v>
      </c>
      <c r="H85" s="801" t="s">
        <v>84</v>
      </c>
      <c r="I85" s="796">
        <f>IF(F85&lt;1,0,IF(H85="Բ-1",IF(G85=0,6.94,IF(G85=1,7.17,IF(G85=2,7.41,IF(G85=3,7.66,IF(OR(G85=5,G85=4),7.92,IF(OR(G85=6,G85=7),8.18,IF(OR(G85=8,G85=9),8.46,IF(OR(G85=10,G85=11,G85=12),8.74,IF(OR(G85=13,G85=14,G85=15),9.03,IF(OR(G85=16,G85=17,G85=18),9.33,9.65)))))))))),IF(H85="Բ-2", IF(G85=0,5.71,IF(G85=1,5.89,IF(G85=2,6.09,IF(G85=3,6.29,IF(OR(G85=5,G85=4),6.5,IF(OR(G85=6,G85=7),6.72,IF(OR(G85=8,G85=9),6.94,IF(OR(G85=10,G85=11,G85=12),7.17,IF(OR(G85=13,G85=14,G85=15),7.41,IF(OR(G85=16,G85=17,G85=18),7.65,7.91)))))))))), IF(H85="Գ-1", IF(G85=0,4.7,IF(G85=1,4.86,IF(G85=2,5.01,IF(G85=3,5.18,IF(OR(G85=5,G85=4),5.35,IF(OR(G85=6,G85=7),5.52,IF(OR(G85=8,G85=9),5.71,IF(OR(G85=10,G85=11,G85=12),5.89,IF(OR(G85=13,G85=14,G85=15),6.09,IF(OR(G85=16,G85=17,G85=18),6.29,6.49)))))))))), IF(H85="Գ-2", IF(G85=0,3.88,IF(G85=1,4.01,IF(G85=2,4.14,IF(G85=3,4.27,IF(OR(G85=5,G85=4),4.41,IF(OR(G85=6,G85=7),4.55,IF(OR(G85=8,G85=9),4.7,IF(OR(G85=10,G85=11,G85=12),4.85,IF(OR(G85=13,G85=14,G85=15),5.01,IF(OR(G85=16,G85=17,G85=18),5.17,5.34)))))))))), IF(H85="Գ-3", IF(G85=0,3.21,IF(G85=1,3.31,IF(G85=2,3.42,IF(G85=3,3.53,IF(OR(G85=5,G85=4),3.64,IF(OR(G85=6,G85=7),3.76,IF(OR(G85=8,G85=9),3.88,IF(OR(G85=10,G85=11,G85=12),4.01,IF(OR(G85=13,G85=14,G85=15),4.13,IF(OR(G85=16,G85=17,G85=18),4.27,4.4)))))))))), IF(H85="Ա-1", IF(G85=0,2.66,IF(G85=1,2.75,IF(G85=2,2.83,IF(G85=3,2.92,IF(OR(G85=5,G85=4),3.02,IF(OR(G85=6,G85=7),3.11,IF(OR(G85=8,G85=9),3.21,IF(OR(G85=10,G85=11,G85=12),3.31,IF(OR(G85=13,G85=14,G85=15),3.42,IF(OR(G85=16,G85=17,G85=18),3.53,3.64)))))))))), IF(H85="Ա-2", IF(G85=0,2.28,IF(G85=1,2.35,IF(G85=2,2.43,IF(G85=3,2.5,IF(OR(G85=5,G85=4),2.58,IF(OR(G85=6,G85=7),2.66,IF(OR(G85=8,G85=9),2.75,IF(OR(G85=10,G85=11,G85=12),2.83,IF(OR(G85=13,G85=14,G85=15),2.92,IF(OR(G85=16,G85=17,G85=18),3.01,3.11)))))))))),IF(H85="Ա-3", IF(G85=0,1.96,IF(G85=1,2.02,IF(G85=2,2.08,IF(G85=3,2.15,IF(OR(G85=5,G85=4),2.21,IF(OR(G85=6,G85=7),2.28,IF(OR(G85=8,G85=9),2.35,IF(OR(G85=10,G85=11,G85=12),2.42,IF(OR(G85=13,G85=14,G85=15),2.5,IF(OR(G85=16,G85=17,G85=18),2.58,2.66)))))))))), IF(H85="Կ-1", IF(G85=0,1.68,IF(G85=1,1.73,IF(G85=2,1.79,IF(G85=3,1.84,IF(OR(G85=5,G85=4),1.9,IF(OR(G85=6,G85=7),1.96,IF(OR(G85=8,G85=9),2.02,IF(OR(G85=10,G85=11,G85=12),2.08,IF(OR(G85=13,G85=14,G85=15),2.14,IF(OR(G85=16,G85=17,G85=18),2.21,2.28)))))))))), IF(H85="Կ-2", IF(G85=0,1.45,IF(G85=1,1.49,IF(G85=2,1.54,IF(G85=3,1.59,IF(OR(G85=5,G85=4),1.63,IF(OR(G85=6,G85=7),1.68,IF(OR(G85=8,G85=9),1.73,IF(OR(G85=10,G85=11,G85=12),1.79,IF(OR(G85=13,G85=14,G85=15),1.84,IF(OR(G85=16,G85=17,G85=18),1.9,1.95)))))))))),IF(H85="Կ-3", IF(G85=0,1.25,IF(G85=1,1.29,IF(G85=2,1.33,IF(G85=3,1.37,IF(OR(G85=5,G85=4),1.41,IF(OR(G85=6,G85=7),1.45,IF(OR(G85=8,G85=9),1.49,IF(OR(G85=10,G85=11,G85=12),1.54,IF(OR(G85=13,G85=14,G85=15),1.58,IF(OR(G85=16,G85=17,G85=18),1.63,1.68)))))))))), "Error"))))))))))))</f>
        <v>4.01</v>
      </c>
      <c r="J85" s="797">
        <v>83200</v>
      </c>
      <c r="K85" s="798">
        <f t="shared" si="25"/>
        <v>333632</v>
      </c>
      <c r="L85" s="799">
        <v>0</v>
      </c>
      <c r="M85" s="798">
        <f t="shared" si="18"/>
        <v>333632</v>
      </c>
      <c r="N85" s="798">
        <f t="shared" si="19"/>
        <v>4337216</v>
      </c>
      <c r="O85" s="772">
        <v>1</v>
      </c>
      <c r="P85" s="766">
        <f t="shared" si="2"/>
        <v>2</v>
      </c>
      <c r="Q85" s="767" t="str">
        <f t="shared" si="3"/>
        <v>Գ-2</v>
      </c>
      <c r="R85" s="765">
        <f t="shared" si="4"/>
        <v>4.1399999999999997</v>
      </c>
      <c r="S85" s="773">
        <v>83200</v>
      </c>
      <c r="T85" s="773">
        <f t="shared" si="5"/>
        <v>344448</v>
      </c>
      <c r="U85" s="818">
        <f t="shared" si="6"/>
        <v>0</v>
      </c>
      <c r="V85" s="773">
        <f t="shared" si="20"/>
        <v>344448</v>
      </c>
      <c r="W85" s="773">
        <f t="shared" si="21"/>
        <v>4477824</v>
      </c>
      <c r="X85" s="772">
        <v>1</v>
      </c>
      <c r="Y85" s="766">
        <f t="shared" si="7"/>
        <v>3</v>
      </c>
      <c r="Z85" s="767" t="str">
        <f t="shared" si="8"/>
        <v>Գ-2</v>
      </c>
      <c r="AA85" s="765">
        <f t="shared" si="9"/>
        <v>4.2699999999999996</v>
      </c>
      <c r="AB85" s="773">
        <v>83200</v>
      </c>
      <c r="AC85" s="773">
        <f t="shared" si="10"/>
        <v>355263.99999999994</v>
      </c>
      <c r="AD85" s="818">
        <f t="shared" si="11"/>
        <v>0</v>
      </c>
      <c r="AE85" s="773">
        <f t="shared" si="12"/>
        <v>355263.99999999994</v>
      </c>
      <c r="AF85" s="773">
        <f t="shared" si="22"/>
        <v>4618431.9999999991</v>
      </c>
      <c r="AG85" s="772">
        <v>1</v>
      </c>
      <c r="AH85" s="766">
        <f t="shared" si="13"/>
        <v>4</v>
      </c>
      <c r="AI85" s="767" t="str">
        <f t="shared" si="14"/>
        <v>Գ-2</v>
      </c>
      <c r="AJ85" s="765">
        <f t="shared" si="15"/>
        <v>4.41</v>
      </c>
      <c r="AK85" s="773">
        <v>83200</v>
      </c>
      <c r="AL85" s="773">
        <f t="shared" si="16"/>
        <v>366912</v>
      </c>
      <c r="AM85" s="818">
        <f t="shared" si="17"/>
        <v>0</v>
      </c>
      <c r="AN85" s="773">
        <f t="shared" si="23"/>
        <v>366912</v>
      </c>
      <c r="AO85" s="773">
        <f t="shared" si="24"/>
        <v>4769856</v>
      </c>
    </row>
    <row r="86" spans="1:41" s="469" customFormat="1" ht="14.25" hidden="1">
      <c r="A86" s="794">
        <v>44</v>
      </c>
      <c r="B86" s="792" t="s">
        <v>2085</v>
      </c>
      <c r="C86" s="793" t="s">
        <v>2541</v>
      </c>
      <c r="D86" s="793" t="s">
        <v>3066</v>
      </c>
      <c r="E86" s="792" t="s">
        <v>1483</v>
      </c>
      <c r="F86" s="794">
        <v>1</v>
      </c>
      <c r="G86" s="795">
        <v>4</v>
      </c>
      <c r="H86" s="801" t="s">
        <v>452</v>
      </c>
      <c r="I86" s="796">
        <f t="shared" si="0"/>
        <v>2.21</v>
      </c>
      <c r="J86" s="797">
        <v>83200</v>
      </c>
      <c r="K86" s="798">
        <f t="shared" si="25"/>
        <v>183872</v>
      </c>
      <c r="L86" s="799">
        <v>0</v>
      </c>
      <c r="M86" s="798">
        <f t="shared" si="18"/>
        <v>183872</v>
      </c>
      <c r="N86" s="798">
        <f t="shared" si="19"/>
        <v>2390336</v>
      </c>
      <c r="O86" s="772">
        <v>1</v>
      </c>
      <c r="P86" s="766">
        <f t="shared" si="2"/>
        <v>5</v>
      </c>
      <c r="Q86" s="767" t="str">
        <f t="shared" si="3"/>
        <v>Ա-3</v>
      </c>
      <c r="R86" s="765">
        <f t="shared" si="4"/>
        <v>2.21</v>
      </c>
      <c r="S86" s="773">
        <v>83200</v>
      </c>
      <c r="T86" s="773">
        <f t="shared" si="5"/>
        <v>183872</v>
      </c>
      <c r="U86" s="818">
        <f t="shared" si="6"/>
        <v>0</v>
      </c>
      <c r="V86" s="773">
        <f t="shared" si="20"/>
        <v>183872</v>
      </c>
      <c r="W86" s="773">
        <f t="shared" si="21"/>
        <v>2390336</v>
      </c>
      <c r="X86" s="772">
        <v>1</v>
      </c>
      <c r="Y86" s="766">
        <f t="shared" si="7"/>
        <v>6</v>
      </c>
      <c r="Z86" s="767" t="str">
        <f t="shared" si="8"/>
        <v>Ա-3</v>
      </c>
      <c r="AA86" s="765">
        <f t="shared" si="9"/>
        <v>2.2799999999999998</v>
      </c>
      <c r="AB86" s="773">
        <v>83200</v>
      </c>
      <c r="AC86" s="773">
        <f t="shared" si="10"/>
        <v>189695.99999999997</v>
      </c>
      <c r="AD86" s="818">
        <f t="shared" si="11"/>
        <v>0</v>
      </c>
      <c r="AE86" s="773">
        <f t="shared" si="12"/>
        <v>189695.99999999997</v>
      </c>
      <c r="AF86" s="773">
        <f t="shared" si="22"/>
        <v>2466047.9999999995</v>
      </c>
      <c r="AG86" s="772">
        <v>1</v>
      </c>
      <c r="AH86" s="766">
        <f t="shared" si="13"/>
        <v>7</v>
      </c>
      <c r="AI86" s="767" t="str">
        <f t="shared" si="14"/>
        <v>Ա-3</v>
      </c>
      <c r="AJ86" s="765">
        <f t="shared" si="15"/>
        <v>2.2799999999999998</v>
      </c>
      <c r="AK86" s="773">
        <v>83200</v>
      </c>
      <c r="AL86" s="773">
        <f t="shared" si="16"/>
        <v>189695.99999999997</v>
      </c>
      <c r="AM86" s="818">
        <f t="shared" si="17"/>
        <v>0</v>
      </c>
      <c r="AN86" s="773">
        <f t="shared" si="23"/>
        <v>189695.99999999997</v>
      </c>
      <c r="AO86" s="773">
        <f t="shared" si="24"/>
        <v>2466047.9999999995</v>
      </c>
    </row>
    <row r="87" spans="1:41" s="469" customFormat="1" ht="14.25" hidden="1">
      <c r="A87" s="794">
        <v>45</v>
      </c>
      <c r="B87" s="792" t="s">
        <v>2086</v>
      </c>
      <c r="C87" s="793" t="s">
        <v>2541</v>
      </c>
      <c r="D87" s="793" t="s">
        <v>3057</v>
      </c>
      <c r="E87" s="792" t="s">
        <v>1483</v>
      </c>
      <c r="F87" s="794">
        <v>1</v>
      </c>
      <c r="G87" s="795">
        <v>3</v>
      </c>
      <c r="H87" s="801" t="s">
        <v>452</v>
      </c>
      <c r="I87" s="796">
        <f t="shared" si="0"/>
        <v>2.15</v>
      </c>
      <c r="J87" s="797">
        <v>83200</v>
      </c>
      <c r="K87" s="798">
        <f t="shared" si="25"/>
        <v>178880</v>
      </c>
      <c r="L87" s="799">
        <v>0</v>
      </c>
      <c r="M87" s="798">
        <f t="shared" si="18"/>
        <v>178880</v>
      </c>
      <c r="N87" s="798">
        <f t="shared" si="19"/>
        <v>2325440</v>
      </c>
      <c r="O87" s="772">
        <v>1</v>
      </c>
      <c r="P87" s="766">
        <f t="shared" si="2"/>
        <v>4</v>
      </c>
      <c r="Q87" s="767" t="str">
        <f t="shared" si="3"/>
        <v>Ա-3</v>
      </c>
      <c r="R87" s="765">
        <f t="shared" si="4"/>
        <v>2.21</v>
      </c>
      <c r="S87" s="773">
        <v>83200</v>
      </c>
      <c r="T87" s="773">
        <f t="shared" si="5"/>
        <v>183872</v>
      </c>
      <c r="U87" s="818">
        <f t="shared" si="6"/>
        <v>0</v>
      </c>
      <c r="V87" s="773">
        <f t="shared" si="20"/>
        <v>183872</v>
      </c>
      <c r="W87" s="773">
        <f t="shared" si="21"/>
        <v>2390336</v>
      </c>
      <c r="X87" s="772">
        <v>1</v>
      </c>
      <c r="Y87" s="766">
        <f t="shared" si="7"/>
        <v>5</v>
      </c>
      <c r="Z87" s="767" t="str">
        <f t="shared" si="8"/>
        <v>Ա-3</v>
      </c>
      <c r="AA87" s="765">
        <f t="shared" si="9"/>
        <v>2.21</v>
      </c>
      <c r="AB87" s="773">
        <v>83200</v>
      </c>
      <c r="AC87" s="773">
        <f t="shared" si="10"/>
        <v>183872</v>
      </c>
      <c r="AD87" s="818">
        <f t="shared" si="11"/>
        <v>0</v>
      </c>
      <c r="AE87" s="773">
        <f t="shared" si="12"/>
        <v>183872</v>
      </c>
      <c r="AF87" s="773">
        <f t="shared" si="22"/>
        <v>2390336</v>
      </c>
      <c r="AG87" s="772">
        <v>1</v>
      </c>
      <c r="AH87" s="766">
        <f t="shared" si="13"/>
        <v>6</v>
      </c>
      <c r="AI87" s="767" t="str">
        <f t="shared" si="14"/>
        <v>Ա-3</v>
      </c>
      <c r="AJ87" s="765">
        <f t="shared" si="15"/>
        <v>2.2799999999999998</v>
      </c>
      <c r="AK87" s="773">
        <v>83200</v>
      </c>
      <c r="AL87" s="773">
        <f t="shared" si="16"/>
        <v>189695.99999999997</v>
      </c>
      <c r="AM87" s="818">
        <f t="shared" si="17"/>
        <v>0</v>
      </c>
      <c r="AN87" s="773">
        <f t="shared" si="23"/>
        <v>189695.99999999997</v>
      </c>
      <c r="AO87" s="773">
        <f t="shared" si="24"/>
        <v>2466047.9999999995</v>
      </c>
    </row>
    <row r="88" spans="1:41" s="469" customFormat="1" ht="14.25" hidden="1">
      <c r="A88" s="794">
        <v>46</v>
      </c>
      <c r="B88" s="792" t="s">
        <v>799</v>
      </c>
      <c r="C88" s="793" t="s">
        <v>2541</v>
      </c>
      <c r="D88" s="793" t="s">
        <v>3057</v>
      </c>
      <c r="E88" s="792" t="s">
        <v>1484</v>
      </c>
      <c r="F88" s="794">
        <v>1</v>
      </c>
      <c r="G88" s="795">
        <v>4</v>
      </c>
      <c r="H88" s="801" t="s">
        <v>87</v>
      </c>
      <c r="I88" s="796">
        <f t="shared" si="0"/>
        <v>1.9</v>
      </c>
      <c r="J88" s="797">
        <v>83200</v>
      </c>
      <c r="K88" s="798">
        <f t="shared" si="25"/>
        <v>158080</v>
      </c>
      <c r="L88" s="799">
        <v>0</v>
      </c>
      <c r="M88" s="798">
        <f t="shared" si="18"/>
        <v>158080</v>
      </c>
      <c r="N88" s="798">
        <f t="shared" si="19"/>
        <v>2055040</v>
      </c>
      <c r="O88" s="772">
        <v>1</v>
      </c>
      <c r="P88" s="766">
        <f t="shared" si="2"/>
        <v>5</v>
      </c>
      <c r="Q88" s="767" t="str">
        <f t="shared" si="3"/>
        <v>Կ-1</v>
      </c>
      <c r="R88" s="765">
        <f t="shared" si="4"/>
        <v>1.9</v>
      </c>
      <c r="S88" s="773">
        <v>83200</v>
      </c>
      <c r="T88" s="773">
        <f t="shared" si="5"/>
        <v>158080</v>
      </c>
      <c r="U88" s="818">
        <f t="shared" si="6"/>
        <v>0</v>
      </c>
      <c r="V88" s="773">
        <f t="shared" si="20"/>
        <v>158080</v>
      </c>
      <c r="W88" s="773">
        <f t="shared" si="21"/>
        <v>2055040</v>
      </c>
      <c r="X88" s="772">
        <v>1</v>
      </c>
      <c r="Y88" s="766">
        <f t="shared" si="7"/>
        <v>6</v>
      </c>
      <c r="Z88" s="767" t="str">
        <f t="shared" si="8"/>
        <v>Կ-1</v>
      </c>
      <c r="AA88" s="765">
        <f t="shared" si="9"/>
        <v>1.96</v>
      </c>
      <c r="AB88" s="773">
        <v>83200</v>
      </c>
      <c r="AC88" s="773">
        <f t="shared" si="10"/>
        <v>163072</v>
      </c>
      <c r="AD88" s="818">
        <f t="shared" si="11"/>
        <v>0</v>
      </c>
      <c r="AE88" s="773">
        <f t="shared" si="12"/>
        <v>163072</v>
      </c>
      <c r="AF88" s="773">
        <f t="shared" si="22"/>
        <v>2119936</v>
      </c>
      <c r="AG88" s="772">
        <v>1</v>
      </c>
      <c r="AH88" s="766">
        <f t="shared" si="13"/>
        <v>7</v>
      </c>
      <c r="AI88" s="767" t="str">
        <f t="shared" si="14"/>
        <v>Կ-1</v>
      </c>
      <c r="AJ88" s="765">
        <f t="shared" si="15"/>
        <v>1.96</v>
      </c>
      <c r="AK88" s="773">
        <v>83200</v>
      </c>
      <c r="AL88" s="773">
        <f t="shared" si="16"/>
        <v>163072</v>
      </c>
      <c r="AM88" s="818">
        <f t="shared" si="17"/>
        <v>0</v>
      </c>
      <c r="AN88" s="773">
        <f t="shared" si="23"/>
        <v>163072</v>
      </c>
      <c r="AO88" s="773">
        <f t="shared" si="24"/>
        <v>2119936</v>
      </c>
    </row>
    <row r="89" spans="1:41" s="469" customFormat="1" ht="14.25" hidden="1">
      <c r="A89" s="794">
        <v>47</v>
      </c>
      <c r="B89" s="792" t="s">
        <v>2087</v>
      </c>
      <c r="C89" s="793" t="s">
        <v>2541</v>
      </c>
      <c r="D89" s="793" t="s">
        <v>3067</v>
      </c>
      <c r="E89" s="792" t="s">
        <v>1484</v>
      </c>
      <c r="F89" s="794">
        <v>1</v>
      </c>
      <c r="G89" s="795">
        <v>10</v>
      </c>
      <c r="H89" s="801" t="s">
        <v>87</v>
      </c>
      <c r="I89" s="796">
        <f t="shared" si="0"/>
        <v>2.08</v>
      </c>
      <c r="J89" s="797">
        <v>83200</v>
      </c>
      <c r="K89" s="798">
        <f t="shared" si="25"/>
        <v>173056</v>
      </c>
      <c r="L89" s="799">
        <v>0</v>
      </c>
      <c r="M89" s="798">
        <f t="shared" si="18"/>
        <v>173056</v>
      </c>
      <c r="N89" s="798">
        <f t="shared" si="19"/>
        <v>2249728</v>
      </c>
      <c r="O89" s="772">
        <v>1</v>
      </c>
      <c r="P89" s="766">
        <f t="shared" si="2"/>
        <v>11</v>
      </c>
      <c r="Q89" s="767" t="str">
        <f t="shared" si="3"/>
        <v>Կ-1</v>
      </c>
      <c r="R89" s="765">
        <f t="shared" si="4"/>
        <v>2.08</v>
      </c>
      <c r="S89" s="773">
        <v>83200</v>
      </c>
      <c r="T89" s="773">
        <f t="shared" si="5"/>
        <v>173056</v>
      </c>
      <c r="U89" s="818">
        <f t="shared" si="6"/>
        <v>0</v>
      </c>
      <c r="V89" s="773">
        <f t="shared" si="20"/>
        <v>173056</v>
      </c>
      <c r="W89" s="773">
        <f t="shared" si="21"/>
        <v>2249728</v>
      </c>
      <c r="X89" s="772">
        <v>1</v>
      </c>
      <c r="Y89" s="766">
        <f t="shared" si="7"/>
        <v>12</v>
      </c>
      <c r="Z89" s="767" t="str">
        <f t="shared" si="8"/>
        <v>Կ-1</v>
      </c>
      <c r="AA89" s="765">
        <f t="shared" si="9"/>
        <v>2.08</v>
      </c>
      <c r="AB89" s="773">
        <v>83200</v>
      </c>
      <c r="AC89" s="773">
        <f t="shared" si="10"/>
        <v>173056</v>
      </c>
      <c r="AD89" s="818">
        <f t="shared" si="11"/>
        <v>0</v>
      </c>
      <c r="AE89" s="773">
        <f t="shared" si="12"/>
        <v>173056</v>
      </c>
      <c r="AF89" s="773">
        <f t="shared" si="22"/>
        <v>2249728</v>
      </c>
      <c r="AG89" s="772">
        <v>1</v>
      </c>
      <c r="AH89" s="766">
        <f t="shared" si="13"/>
        <v>13</v>
      </c>
      <c r="AI89" s="767" t="str">
        <f t="shared" si="14"/>
        <v>Կ-1</v>
      </c>
      <c r="AJ89" s="765">
        <f t="shared" si="15"/>
        <v>2.14</v>
      </c>
      <c r="AK89" s="773">
        <v>83200</v>
      </c>
      <c r="AL89" s="773">
        <f t="shared" si="16"/>
        <v>178048</v>
      </c>
      <c r="AM89" s="818">
        <f t="shared" si="17"/>
        <v>0</v>
      </c>
      <c r="AN89" s="773">
        <f t="shared" si="23"/>
        <v>178048</v>
      </c>
      <c r="AO89" s="773">
        <f t="shared" si="24"/>
        <v>2314624</v>
      </c>
    </row>
    <row r="90" spans="1:41" s="469" customFormat="1" ht="14.25" hidden="1">
      <c r="A90" s="794">
        <v>48</v>
      </c>
      <c r="B90" s="792" t="s">
        <v>2088</v>
      </c>
      <c r="C90" s="793" t="s">
        <v>2541</v>
      </c>
      <c r="D90" s="793" t="s">
        <v>3058</v>
      </c>
      <c r="E90" s="792" t="s">
        <v>1484</v>
      </c>
      <c r="F90" s="794">
        <v>1</v>
      </c>
      <c r="G90" s="795">
        <v>10</v>
      </c>
      <c r="H90" s="801" t="s">
        <v>87</v>
      </c>
      <c r="I90" s="796">
        <f t="shared" si="0"/>
        <v>2.08</v>
      </c>
      <c r="J90" s="797">
        <v>83200</v>
      </c>
      <c r="K90" s="798">
        <f t="shared" si="25"/>
        <v>173056</v>
      </c>
      <c r="L90" s="799">
        <v>0</v>
      </c>
      <c r="M90" s="798">
        <f t="shared" si="18"/>
        <v>173056</v>
      </c>
      <c r="N90" s="798">
        <f t="shared" si="19"/>
        <v>2249728</v>
      </c>
      <c r="O90" s="772">
        <v>1</v>
      </c>
      <c r="P90" s="766">
        <f t="shared" si="2"/>
        <v>11</v>
      </c>
      <c r="Q90" s="767" t="str">
        <f t="shared" si="3"/>
        <v>Կ-1</v>
      </c>
      <c r="R90" s="765">
        <f t="shared" si="4"/>
        <v>2.08</v>
      </c>
      <c r="S90" s="773">
        <v>83200</v>
      </c>
      <c r="T90" s="773">
        <f t="shared" si="5"/>
        <v>173056</v>
      </c>
      <c r="U90" s="818">
        <f t="shared" si="6"/>
        <v>0</v>
      </c>
      <c r="V90" s="773">
        <f t="shared" si="20"/>
        <v>173056</v>
      </c>
      <c r="W90" s="773">
        <f t="shared" si="21"/>
        <v>2249728</v>
      </c>
      <c r="X90" s="772">
        <v>1</v>
      </c>
      <c r="Y90" s="766">
        <f t="shared" si="7"/>
        <v>12</v>
      </c>
      <c r="Z90" s="767" t="str">
        <f t="shared" si="8"/>
        <v>Կ-1</v>
      </c>
      <c r="AA90" s="765">
        <f t="shared" si="9"/>
        <v>2.08</v>
      </c>
      <c r="AB90" s="773">
        <v>83200</v>
      </c>
      <c r="AC90" s="773">
        <f t="shared" si="10"/>
        <v>173056</v>
      </c>
      <c r="AD90" s="818">
        <f t="shared" si="11"/>
        <v>0</v>
      </c>
      <c r="AE90" s="773">
        <f t="shared" si="12"/>
        <v>173056</v>
      </c>
      <c r="AF90" s="773">
        <f t="shared" si="22"/>
        <v>2249728</v>
      </c>
      <c r="AG90" s="772">
        <v>1</v>
      </c>
      <c r="AH90" s="766">
        <f t="shared" si="13"/>
        <v>13</v>
      </c>
      <c r="AI90" s="767" t="str">
        <f t="shared" si="14"/>
        <v>Կ-1</v>
      </c>
      <c r="AJ90" s="765">
        <f t="shared" si="15"/>
        <v>2.14</v>
      </c>
      <c r="AK90" s="773">
        <v>83200</v>
      </c>
      <c r="AL90" s="773">
        <f t="shared" si="16"/>
        <v>178048</v>
      </c>
      <c r="AM90" s="818">
        <f t="shared" si="17"/>
        <v>0</v>
      </c>
      <c r="AN90" s="773">
        <f t="shared" si="23"/>
        <v>178048</v>
      </c>
      <c r="AO90" s="773">
        <f t="shared" si="24"/>
        <v>2314624</v>
      </c>
    </row>
    <row r="91" spans="1:41" s="469" customFormat="1" ht="14.25" hidden="1">
      <c r="A91" s="794">
        <v>49</v>
      </c>
      <c r="B91" s="792" t="s">
        <v>2464</v>
      </c>
      <c r="C91" s="793" t="s">
        <v>2540</v>
      </c>
      <c r="D91" s="793" t="s">
        <v>3058</v>
      </c>
      <c r="E91" s="792" t="s">
        <v>1484</v>
      </c>
      <c r="F91" s="794">
        <v>1</v>
      </c>
      <c r="G91" s="795">
        <v>6</v>
      </c>
      <c r="H91" s="801" t="s">
        <v>87</v>
      </c>
      <c r="I91" s="796">
        <f t="shared" si="0"/>
        <v>1.96</v>
      </c>
      <c r="J91" s="797">
        <v>83200</v>
      </c>
      <c r="K91" s="798">
        <f t="shared" si="25"/>
        <v>163072</v>
      </c>
      <c r="L91" s="799">
        <v>0</v>
      </c>
      <c r="M91" s="798">
        <f t="shared" si="18"/>
        <v>163072</v>
      </c>
      <c r="N91" s="798">
        <f t="shared" si="19"/>
        <v>2119936</v>
      </c>
      <c r="O91" s="772">
        <v>1</v>
      </c>
      <c r="P91" s="766">
        <f t="shared" si="2"/>
        <v>7</v>
      </c>
      <c r="Q91" s="767" t="str">
        <f t="shared" si="3"/>
        <v>Կ-1</v>
      </c>
      <c r="R91" s="765">
        <f t="shared" si="4"/>
        <v>1.96</v>
      </c>
      <c r="S91" s="773">
        <v>83200</v>
      </c>
      <c r="T91" s="773">
        <f t="shared" si="5"/>
        <v>163072</v>
      </c>
      <c r="U91" s="818">
        <f t="shared" si="6"/>
        <v>0</v>
      </c>
      <c r="V91" s="773">
        <f t="shared" si="20"/>
        <v>163072</v>
      </c>
      <c r="W91" s="773">
        <f t="shared" si="21"/>
        <v>2119936</v>
      </c>
      <c r="X91" s="772">
        <v>1</v>
      </c>
      <c r="Y91" s="766">
        <f t="shared" si="7"/>
        <v>8</v>
      </c>
      <c r="Z91" s="767" t="str">
        <f t="shared" si="8"/>
        <v>Կ-1</v>
      </c>
      <c r="AA91" s="765">
        <f t="shared" si="9"/>
        <v>2.02</v>
      </c>
      <c r="AB91" s="773">
        <v>83200</v>
      </c>
      <c r="AC91" s="773">
        <f t="shared" si="10"/>
        <v>168064</v>
      </c>
      <c r="AD91" s="818">
        <f t="shared" si="11"/>
        <v>0</v>
      </c>
      <c r="AE91" s="773">
        <f t="shared" si="12"/>
        <v>168064</v>
      </c>
      <c r="AF91" s="773">
        <f t="shared" si="22"/>
        <v>2184832</v>
      </c>
      <c r="AG91" s="772">
        <v>1</v>
      </c>
      <c r="AH91" s="766">
        <f t="shared" si="13"/>
        <v>9</v>
      </c>
      <c r="AI91" s="767" t="str">
        <f t="shared" si="14"/>
        <v>Կ-1</v>
      </c>
      <c r="AJ91" s="765">
        <f t="shared" si="15"/>
        <v>2.02</v>
      </c>
      <c r="AK91" s="773">
        <v>83200</v>
      </c>
      <c r="AL91" s="773">
        <f t="shared" si="16"/>
        <v>168064</v>
      </c>
      <c r="AM91" s="818">
        <f t="shared" si="17"/>
        <v>0</v>
      </c>
      <c r="AN91" s="773">
        <f t="shared" si="23"/>
        <v>168064</v>
      </c>
      <c r="AO91" s="773">
        <f t="shared" si="24"/>
        <v>2184832</v>
      </c>
    </row>
    <row r="92" spans="1:41" s="469" customFormat="1" ht="14.25" hidden="1">
      <c r="A92" s="794">
        <v>50</v>
      </c>
      <c r="B92" s="792" t="s">
        <v>780</v>
      </c>
      <c r="C92" s="793" t="s">
        <v>2541</v>
      </c>
      <c r="D92" s="793" t="s">
        <v>3058</v>
      </c>
      <c r="E92" s="792" t="s">
        <v>1484</v>
      </c>
      <c r="F92" s="794">
        <v>1</v>
      </c>
      <c r="G92" s="795">
        <v>4</v>
      </c>
      <c r="H92" s="801" t="s">
        <v>87</v>
      </c>
      <c r="I92" s="796">
        <f t="shared" si="0"/>
        <v>1.9</v>
      </c>
      <c r="J92" s="797">
        <v>83200</v>
      </c>
      <c r="K92" s="798">
        <f t="shared" si="25"/>
        <v>158080</v>
      </c>
      <c r="L92" s="799">
        <v>0</v>
      </c>
      <c r="M92" s="798">
        <f t="shared" si="18"/>
        <v>158080</v>
      </c>
      <c r="N92" s="798">
        <f t="shared" si="19"/>
        <v>2055040</v>
      </c>
      <c r="O92" s="772">
        <v>1</v>
      </c>
      <c r="P92" s="766">
        <f t="shared" si="2"/>
        <v>5</v>
      </c>
      <c r="Q92" s="767" t="str">
        <f t="shared" si="3"/>
        <v>Կ-1</v>
      </c>
      <c r="R92" s="765">
        <f t="shared" si="4"/>
        <v>1.9</v>
      </c>
      <c r="S92" s="773">
        <v>83200</v>
      </c>
      <c r="T92" s="773">
        <f t="shared" si="5"/>
        <v>158080</v>
      </c>
      <c r="U92" s="818">
        <f t="shared" si="6"/>
        <v>0</v>
      </c>
      <c r="V92" s="773">
        <f t="shared" si="20"/>
        <v>158080</v>
      </c>
      <c r="W92" s="773">
        <f t="shared" si="21"/>
        <v>2055040</v>
      </c>
      <c r="X92" s="772">
        <v>1</v>
      </c>
      <c r="Y92" s="766">
        <f t="shared" si="7"/>
        <v>6</v>
      </c>
      <c r="Z92" s="767" t="str">
        <f t="shared" si="8"/>
        <v>Կ-1</v>
      </c>
      <c r="AA92" s="765">
        <f t="shared" si="9"/>
        <v>1.96</v>
      </c>
      <c r="AB92" s="773">
        <v>83200</v>
      </c>
      <c r="AC92" s="773">
        <f t="shared" si="10"/>
        <v>163072</v>
      </c>
      <c r="AD92" s="818">
        <f t="shared" si="11"/>
        <v>0</v>
      </c>
      <c r="AE92" s="773">
        <f t="shared" si="12"/>
        <v>163072</v>
      </c>
      <c r="AF92" s="773">
        <f t="shared" si="22"/>
        <v>2119936</v>
      </c>
      <c r="AG92" s="772">
        <v>1</v>
      </c>
      <c r="AH92" s="766">
        <f t="shared" si="13"/>
        <v>7</v>
      </c>
      <c r="AI92" s="767" t="str">
        <f t="shared" si="14"/>
        <v>Կ-1</v>
      </c>
      <c r="AJ92" s="765">
        <f t="shared" si="15"/>
        <v>1.96</v>
      </c>
      <c r="AK92" s="773">
        <v>83200</v>
      </c>
      <c r="AL92" s="773">
        <f t="shared" si="16"/>
        <v>163072</v>
      </c>
      <c r="AM92" s="818">
        <f t="shared" si="17"/>
        <v>0</v>
      </c>
      <c r="AN92" s="773">
        <f t="shared" si="23"/>
        <v>163072</v>
      </c>
      <c r="AO92" s="773">
        <f t="shared" si="24"/>
        <v>2119936</v>
      </c>
    </row>
    <row r="93" spans="1:41" s="469" customFormat="1" ht="14.25" hidden="1">
      <c r="A93" s="794">
        <v>51</v>
      </c>
      <c r="B93" s="792" t="s">
        <v>2089</v>
      </c>
      <c r="C93" s="793" t="s">
        <v>2541</v>
      </c>
      <c r="D93" s="793" t="s">
        <v>3163</v>
      </c>
      <c r="E93" s="792" t="s">
        <v>1484</v>
      </c>
      <c r="F93" s="794">
        <v>1</v>
      </c>
      <c r="G93" s="795">
        <v>4</v>
      </c>
      <c r="H93" s="801" t="s">
        <v>87</v>
      </c>
      <c r="I93" s="796">
        <f t="shared" si="0"/>
        <v>1.9</v>
      </c>
      <c r="J93" s="797">
        <v>83200</v>
      </c>
      <c r="K93" s="798">
        <f t="shared" si="25"/>
        <v>158080</v>
      </c>
      <c r="L93" s="799">
        <v>0</v>
      </c>
      <c r="M93" s="798">
        <f t="shared" si="18"/>
        <v>158080</v>
      </c>
      <c r="N93" s="798">
        <f t="shared" si="19"/>
        <v>2055040</v>
      </c>
      <c r="O93" s="772">
        <v>1</v>
      </c>
      <c r="P93" s="766">
        <f t="shared" si="2"/>
        <v>5</v>
      </c>
      <c r="Q93" s="767" t="str">
        <f t="shared" si="3"/>
        <v>Կ-1</v>
      </c>
      <c r="R93" s="765">
        <f t="shared" si="4"/>
        <v>1.9</v>
      </c>
      <c r="S93" s="773">
        <v>83200</v>
      </c>
      <c r="T93" s="773">
        <f t="shared" si="5"/>
        <v>158080</v>
      </c>
      <c r="U93" s="818">
        <f t="shared" si="6"/>
        <v>0</v>
      </c>
      <c r="V93" s="773">
        <f t="shared" si="20"/>
        <v>158080</v>
      </c>
      <c r="W93" s="773">
        <f t="shared" si="21"/>
        <v>2055040</v>
      </c>
      <c r="X93" s="772">
        <v>1</v>
      </c>
      <c r="Y93" s="766">
        <f t="shared" si="7"/>
        <v>6</v>
      </c>
      <c r="Z93" s="767" t="str">
        <f t="shared" si="8"/>
        <v>Կ-1</v>
      </c>
      <c r="AA93" s="765">
        <f t="shared" si="9"/>
        <v>1.96</v>
      </c>
      <c r="AB93" s="773">
        <v>83200</v>
      </c>
      <c r="AC93" s="773">
        <f t="shared" si="10"/>
        <v>163072</v>
      </c>
      <c r="AD93" s="818">
        <f t="shared" si="11"/>
        <v>0</v>
      </c>
      <c r="AE93" s="773">
        <f t="shared" si="12"/>
        <v>163072</v>
      </c>
      <c r="AF93" s="773">
        <f t="shared" si="22"/>
        <v>2119936</v>
      </c>
      <c r="AG93" s="772">
        <v>1</v>
      </c>
      <c r="AH93" s="766">
        <f t="shared" si="13"/>
        <v>7</v>
      </c>
      <c r="AI93" s="767" t="str">
        <f t="shared" si="14"/>
        <v>Կ-1</v>
      </c>
      <c r="AJ93" s="765">
        <f t="shared" si="15"/>
        <v>1.96</v>
      </c>
      <c r="AK93" s="773">
        <v>83200</v>
      </c>
      <c r="AL93" s="773">
        <f t="shared" si="16"/>
        <v>163072</v>
      </c>
      <c r="AM93" s="818">
        <f t="shared" si="17"/>
        <v>0</v>
      </c>
      <c r="AN93" s="773">
        <f t="shared" si="23"/>
        <v>163072</v>
      </c>
      <c r="AO93" s="773">
        <f t="shared" si="24"/>
        <v>2119936</v>
      </c>
    </row>
    <row r="94" spans="1:41" s="469" customFormat="1" ht="36.75" hidden="1" customHeight="1">
      <c r="A94" s="794">
        <v>52</v>
      </c>
      <c r="B94" s="792" t="s">
        <v>2090</v>
      </c>
      <c r="C94" s="793" t="s">
        <v>2541</v>
      </c>
      <c r="D94" s="793" t="s">
        <v>3077</v>
      </c>
      <c r="E94" s="792" t="s">
        <v>1484</v>
      </c>
      <c r="F94" s="794">
        <v>1</v>
      </c>
      <c r="G94" s="795">
        <v>4</v>
      </c>
      <c r="H94" s="801" t="s">
        <v>87</v>
      </c>
      <c r="I94" s="796">
        <f t="shared" si="0"/>
        <v>1.9</v>
      </c>
      <c r="J94" s="797">
        <v>83200</v>
      </c>
      <c r="K94" s="798">
        <f t="shared" si="25"/>
        <v>158080</v>
      </c>
      <c r="L94" s="799">
        <v>0</v>
      </c>
      <c r="M94" s="798">
        <f t="shared" si="18"/>
        <v>158080</v>
      </c>
      <c r="N94" s="798">
        <f t="shared" si="19"/>
        <v>2055040</v>
      </c>
      <c r="O94" s="772">
        <v>1</v>
      </c>
      <c r="P94" s="766">
        <f t="shared" si="2"/>
        <v>5</v>
      </c>
      <c r="Q94" s="767" t="str">
        <f t="shared" si="3"/>
        <v>Կ-1</v>
      </c>
      <c r="R94" s="765">
        <f t="shared" si="4"/>
        <v>1.9</v>
      </c>
      <c r="S94" s="773">
        <v>83200</v>
      </c>
      <c r="T94" s="773">
        <f t="shared" si="5"/>
        <v>158080</v>
      </c>
      <c r="U94" s="818">
        <f t="shared" si="6"/>
        <v>0</v>
      </c>
      <c r="V94" s="773">
        <f t="shared" si="20"/>
        <v>158080</v>
      </c>
      <c r="W94" s="773">
        <f t="shared" si="21"/>
        <v>2055040</v>
      </c>
      <c r="X94" s="772">
        <v>1</v>
      </c>
      <c r="Y94" s="766">
        <f t="shared" si="7"/>
        <v>6</v>
      </c>
      <c r="Z94" s="767" t="str">
        <f t="shared" si="8"/>
        <v>Կ-1</v>
      </c>
      <c r="AA94" s="765">
        <f t="shared" si="9"/>
        <v>1.96</v>
      </c>
      <c r="AB94" s="773">
        <v>83200</v>
      </c>
      <c r="AC94" s="773">
        <f t="shared" si="10"/>
        <v>163072</v>
      </c>
      <c r="AD94" s="818">
        <f t="shared" si="11"/>
        <v>0</v>
      </c>
      <c r="AE94" s="773">
        <f t="shared" si="12"/>
        <v>163072</v>
      </c>
      <c r="AF94" s="773">
        <f t="shared" si="22"/>
        <v>2119936</v>
      </c>
      <c r="AG94" s="772">
        <v>1</v>
      </c>
      <c r="AH94" s="766">
        <f t="shared" si="13"/>
        <v>7</v>
      </c>
      <c r="AI94" s="767" t="str">
        <f t="shared" si="14"/>
        <v>Կ-1</v>
      </c>
      <c r="AJ94" s="765">
        <f t="shared" si="15"/>
        <v>1.96</v>
      </c>
      <c r="AK94" s="773">
        <v>83200</v>
      </c>
      <c r="AL94" s="773">
        <f t="shared" si="16"/>
        <v>163072</v>
      </c>
      <c r="AM94" s="818">
        <f t="shared" si="17"/>
        <v>0</v>
      </c>
      <c r="AN94" s="773">
        <f t="shared" si="23"/>
        <v>163072</v>
      </c>
      <c r="AO94" s="773">
        <f t="shared" si="24"/>
        <v>2119936</v>
      </c>
    </row>
    <row r="95" spans="1:41" s="469" customFormat="1" ht="23.25" hidden="1" customHeight="1">
      <c r="A95" s="794">
        <v>53</v>
      </c>
      <c r="B95" s="792" t="s">
        <v>779</v>
      </c>
      <c r="C95" s="793" t="s">
        <v>2541</v>
      </c>
      <c r="D95" s="793" t="s">
        <v>3059</v>
      </c>
      <c r="E95" s="792" t="s">
        <v>1484</v>
      </c>
      <c r="F95" s="794">
        <v>1</v>
      </c>
      <c r="G95" s="795">
        <v>4</v>
      </c>
      <c r="H95" s="801" t="s">
        <v>87</v>
      </c>
      <c r="I95" s="796">
        <f t="shared" si="0"/>
        <v>1.9</v>
      </c>
      <c r="J95" s="797">
        <v>83200</v>
      </c>
      <c r="K95" s="798">
        <f t="shared" si="25"/>
        <v>158080</v>
      </c>
      <c r="L95" s="799">
        <v>0</v>
      </c>
      <c r="M95" s="798">
        <f t="shared" si="18"/>
        <v>158080</v>
      </c>
      <c r="N95" s="798">
        <f t="shared" si="19"/>
        <v>2055040</v>
      </c>
      <c r="O95" s="772">
        <v>1</v>
      </c>
      <c r="P95" s="766">
        <f t="shared" si="2"/>
        <v>5</v>
      </c>
      <c r="Q95" s="767" t="str">
        <f t="shared" si="3"/>
        <v>Կ-1</v>
      </c>
      <c r="R95" s="765">
        <f t="shared" si="4"/>
        <v>1.9</v>
      </c>
      <c r="S95" s="773">
        <v>83200</v>
      </c>
      <c r="T95" s="773">
        <f t="shared" si="5"/>
        <v>158080</v>
      </c>
      <c r="U95" s="818">
        <f t="shared" si="6"/>
        <v>0</v>
      </c>
      <c r="V95" s="773">
        <f t="shared" si="20"/>
        <v>158080</v>
      </c>
      <c r="W95" s="773">
        <f t="shared" si="21"/>
        <v>2055040</v>
      </c>
      <c r="X95" s="772">
        <v>1</v>
      </c>
      <c r="Y95" s="766">
        <f t="shared" si="7"/>
        <v>6</v>
      </c>
      <c r="Z95" s="767" t="str">
        <f t="shared" si="8"/>
        <v>Կ-1</v>
      </c>
      <c r="AA95" s="765">
        <f t="shared" si="9"/>
        <v>1.96</v>
      </c>
      <c r="AB95" s="773">
        <v>83200</v>
      </c>
      <c r="AC95" s="773">
        <f t="shared" si="10"/>
        <v>163072</v>
      </c>
      <c r="AD95" s="818">
        <f t="shared" si="11"/>
        <v>0</v>
      </c>
      <c r="AE95" s="773">
        <f t="shared" si="12"/>
        <v>163072</v>
      </c>
      <c r="AF95" s="773">
        <f t="shared" si="22"/>
        <v>2119936</v>
      </c>
      <c r="AG95" s="772">
        <v>1</v>
      </c>
      <c r="AH95" s="766">
        <f t="shared" si="13"/>
        <v>7</v>
      </c>
      <c r="AI95" s="767" t="str">
        <f t="shared" si="14"/>
        <v>Կ-1</v>
      </c>
      <c r="AJ95" s="765">
        <f t="shared" si="15"/>
        <v>1.96</v>
      </c>
      <c r="AK95" s="773">
        <v>83200</v>
      </c>
      <c r="AL95" s="773">
        <f t="shared" si="16"/>
        <v>163072</v>
      </c>
      <c r="AM95" s="818">
        <f t="shared" si="17"/>
        <v>0</v>
      </c>
      <c r="AN95" s="773">
        <f t="shared" si="23"/>
        <v>163072</v>
      </c>
      <c r="AO95" s="773">
        <f t="shared" si="24"/>
        <v>2119936</v>
      </c>
    </row>
    <row r="96" spans="1:41" s="469" customFormat="1" ht="28.5" customHeight="1">
      <c r="A96" s="794">
        <v>54</v>
      </c>
      <c r="B96" s="792" t="s">
        <v>79</v>
      </c>
      <c r="C96" s="793"/>
      <c r="D96" s="793"/>
      <c r="E96" s="792" t="s">
        <v>1484</v>
      </c>
      <c r="F96" s="794">
        <v>1</v>
      </c>
      <c r="G96" s="795">
        <v>6</v>
      </c>
      <c r="H96" s="801" t="s">
        <v>87</v>
      </c>
      <c r="I96" s="796">
        <f t="shared" si="0"/>
        <v>1.96</v>
      </c>
      <c r="J96" s="797">
        <v>83200</v>
      </c>
      <c r="K96" s="798">
        <f t="shared" si="25"/>
        <v>163072</v>
      </c>
      <c r="L96" s="799">
        <v>0</v>
      </c>
      <c r="M96" s="798">
        <f t="shared" si="18"/>
        <v>163072</v>
      </c>
      <c r="N96" s="798">
        <f t="shared" si="19"/>
        <v>2119936</v>
      </c>
      <c r="O96" s="772">
        <v>1</v>
      </c>
      <c r="P96" s="766">
        <f t="shared" si="2"/>
        <v>7</v>
      </c>
      <c r="Q96" s="767" t="str">
        <f t="shared" si="3"/>
        <v>Կ-1</v>
      </c>
      <c r="R96" s="765">
        <f t="shared" si="4"/>
        <v>1.96</v>
      </c>
      <c r="S96" s="773">
        <v>83200</v>
      </c>
      <c r="T96" s="773">
        <f t="shared" si="5"/>
        <v>163072</v>
      </c>
      <c r="U96" s="818">
        <f t="shared" si="6"/>
        <v>0</v>
      </c>
      <c r="V96" s="773">
        <f t="shared" si="20"/>
        <v>163072</v>
      </c>
      <c r="W96" s="773">
        <f t="shared" si="21"/>
        <v>2119936</v>
      </c>
      <c r="X96" s="772">
        <v>1</v>
      </c>
      <c r="Y96" s="766">
        <f t="shared" si="7"/>
        <v>8</v>
      </c>
      <c r="Z96" s="767" t="str">
        <f t="shared" si="8"/>
        <v>Կ-1</v>
      </c>
      <c r="AA96" s="765">
        <f t="shared" si="9"/>
        <v>2.02</v>
      </c>
      <c r="AB96" s="773">
        <v>83200</v>
      </c>
      <c r="AC96" s="773">
        <f t="shared" si="10"/>
        <v>168064</v>
      </c>
      <c r="AD96" s="818">
        <f t="shared" si="11"/>
        <v>0</v>
      </c>
      <c r="AE96" s="773">
        <f t="shared" si="12"/>
        <v>168064</v>
      </c>
      <c r="AF96" s="773">
        <f t="shared" si="22"/>
        <v>2184832</v>
      </c>
      <c r="AG96" s="772">
        <v>1</v>
      </c>
      <c r="AH96" s="766">
        <f t="shared" si="13"/>
        <v>9</v>
      </c>
      <c r="AI96" s="767" t="str">
        <f t="shared" si="14"/>
        <v>Կ-1</v>
      </c>
      <c r="AJ96" s="765">
        <f t="shared" si="15"/>
        <v>2.02</v>
      </c>
      <c r="AK96" s="773">
        <v>83200</v>
      </c>
      <c r="AL96" s="773">
        <f t="shared" si="16"/>
        <v>168064</v>
      </c>
      <c r="AM96" s="818">
        <f t="shared" si="17"/>
        <v>0</v>
      </c>
      <c r="AN96" s="773">
        <f t="shared" si="23"/>
        <v>168064</v>
      </c>
      <c r="AO96" s="773">
        <f t="shared" si="24"/>
        <v>2184832</v>
      </c>
    </row>
    <row r="97" spans="1:41" s="469" customFormat="1" ht="40.5" hidden="1">
      <c r="A97" s="794">
        <v>55</v>
      </c>
      <c r="B97" s="792" t="s">
        <v>3073</v>
      </c>
      <c r="C97" s="793" t="s">
        <v>2541</v>
      </c>
      <c r="D97" s="793" t="s">
        <v>3074</v>
      </c>
      <c r="E97" s="792" t="s">
        <v>1761</v>
      </c>
      <c r="F97" s="794">
        <v>1</v>
      </c>
      <c r="G97" s="795">
        <v>1</v>
      </c>
      <c r="H97" s="801" t="s">
        <v>84</v>
      </c>
      <c r="I97" s="796">
        <f t="shared" si="0"/>
        <v>4.01</v>
      </c>
      <c r="J97" s="797">
        <v>83200</v>
      </c>
      <c r="K97" s="798">
        <f t="shared" ref="K97:K123" si="26">+J97*I97</f>
        <v>333632</v>
      </c>
      <c r="L97" s="799">
        <v>0</v>
      </c>
      <c r="M97" s="798">
        <f t="shared" si="18"/>
        <v>333632</v>
      </c>
      <c r="N97" s="798">
        <f t="shared" si="19"/>
        <v>4337216</v>
      </c>
      <c r="O97" s="772">
        <v>1</v>
      </c>
      <c r="P97" s="766">
        <f t="shared" si="2"/>
        <v>2</v>
      </c>
      <c r="Q97" s="767" t="str">
        <f t="shared" si="3"/>
        <v>Գ-2</v>
      </c>
      <c r="R97" s="765">
        <f t="shared" si="4"/>
        <v>4.1399999999999997</v>
      </c>
      <c r="S97" s="773">
        <v>83200</v>
      </c>
      <c r="T97" s="773">
        <f t="shared" si="5"/>
        <v>344448</v>
      </c>
      <c r="U97" s="818">
        <f t="shared" si="6"/>
        <v>0</v>
      </c>
      <c r="V97" s="773">
        <f t="shared" si="20"/>
        <v>344448</v>
      </c>
      <c r="W97" s="773">
        <f t="shared" si="21"/>
        <v>4477824</v>
      </c>
      <c r="X97" s="772">
        <v>1</v>
      </c>
      <c r="Y97" s="766">
        <f t="shared" si="7"/>
        <v>3</v>
      </c>
      <c r="Z97" s="767" t="str">
        <f t="shared" si="8"/>
        <v>Գ-2</v>
      </c>
      <c r="AA97" s="765">
        <f t="shared" si="9"/>
        <v>4.2699999999999996</v>
      </c>
      <c r="AB97" s="773">
        <v>83200</v>
      </c>
      <c r="AC97" s="773">
        <f t="shared" si="10"/>
        <v>355263.99999999994</v>
      </c>
      <c r="AD97" s="818">
        <f t="shared" si="11"/>
        <v>0</v>
      </c>
      <c r="AE97" s="773">
        <f t="shared" si="12"/>
        <v>355263.99999999994</v>
      </c>
      <c r="AF97" s="773">
        <f t="shared" si="22"/>
        <v>4618431.9999999991</v>
      </c>
      <c r="AG97" s="772">
        <v>1</v>
      </c>
      <c r="AH97" s="766">
        <f t="shared" si="13"/>
        <v>4</v>
      </c>
      <c r="AI97" s="767" t="str">
        <f t="shared" si="14"/>
        <v>Գ-2</v>
      </c>
      <c r="AJ97" s="765">
        <f t="shared" si="15"/>
        <v>4.41</v>
      </c>
      <c r="AK97" s="773">
        <v>83200</v>
      </c>
      <c r="AL97" s="773">
        <f t="shared" si="16"/>
        <v>366912</v>
      </c>
      <c r="AM97" s="818">
        <f t="shared" si="17"/>
        <v>0</v>
      </c>
      <c r="AN97" s="773">
        <f t="shared" si="23"/>
        <v>366912</v>
      </c>
      <c r="AO97" s="773">
        <f t="shared" si="24"/>
        <v>4769856</v>
      </c>
    </row>
    <row r="98" spans="1:41" s="469" customFormat="1" ht="54" hidden="1">
      <c r="A98" s="794">
        <v>56</v>
      </c>
      <c r="B98" s="792" t="s">
        <v>1494</v>
      </c>
      <c r="C98" s="793" t="s">
        <v>2541</v>
      </c>
      <c r="D98" s="793" t="s">
        <v>3076</v>
      </c>
      <c r="E98" s="792" t="s">
        <v>1762</v>
      </c>
      <c r="F98" s="794">
        <v>1</v>
      </c>
      <c r="G98" s="795">
        <v>4</v>
      </c>
      <c r="H98" s="801" t="s">
        <v>85</v>
      </c>
      <c r="I98" s="796">
        <f t="shared" si="0"/>
        <v>3.02</v>
      </c>
      <c r="J98" s="797">
        <v>83200</v>
      </c>
      <c r="K98" s="798">
        <f t="shared" si="26"/>
        <v>251264</v>
      </c>
      <c r="L98" s="799">
        <v>0</v>
      </c>
      <c r="M98" s="798">
        <f t="shared" si="18"/>
        <v>251264</v>
      </c>
      <c r="N98" s="798">
        <f t="shared" si="19"/>
        <v>3266432</v>
      </c>
      <c r="O98" s="772">
        <v>1</v>
      </c>
      <c r="P98" s="766">
        <f t="shared" si="2"/>
        <v>5</v>
      </c>
      <c r="Q98" s="767" t="str">
        <f t="shared" si="3"/>
        <v>Ա-1</v>
      </c>
      <c r="R98" s="765">
        <f t="shared" si="4"/>
        <v>3.02</v>
      </c>
      <c r="S98" s="773">
        <v>83200</v>
      </c>
      <c r="T98" s="773">
        <f t="shared" si="5"/>
        <v>251264</v>
      </c>
      <c r="U98" s="818">
        <f t="shared" si="6"/>
        <v>0</v>
      </c>
      <c r="V98" s="773">
        <f t="shared" si="20"/>
        <v>251264</v>
      </c>
      <c r="W98" s="773">
        <f t="shared" si="21"/>
        <v>3266432</v>
      </c>
      <c r="X98" s="772">
        <v>1</v>
      </c>
      <c r="Y98" s="766">
        <f t="shared" si="7"/>
        <v>6</v>
      </c>
      <c r="Z98" s="767" t="str">
        <f t="shared" si="8"/>
        <v>Ա-1</v>
      </c>
      <c r="AA98" s="765">
        <f t="shared" si="9"/>
        <v>3.11</v>
      </c>
      <c r="AB98" s="773">
        <v>83200</v>
      </c>
      <c r="AC98" s="773">
        <f t="shared" si="10"/>
        <v>258752</v>
      </c>
      <c r="AD98" s="818">
        <f t="shared" si="11"/>
        <v>0</v>
      </c>
      <c r="AE98" s="773">
        <f t="shared" si="12"/>
        <v>258752</v>
      </c>
      <c r="AF98" s="773">
        <f t="shared" si="22"/>
        <v>3363776</v>
      </c>
      <c r="AG98" s="772">
        <v>1</v>
      </c>
      <c r="AH98" s="766">
        <f t="shared" si="13"/>
        <v>7</v>
      </c>
      <c r="AI98" s="767" t="str">
        <f t="shared" si="14"/>
        <v>Ա-1</v>
      </c>
      <c r="AJ98" s="765">
        <f t="shared" si="15"/>
        <v>3.11</v>
      </c>
      <c r="AK98" s="773">
        <v>83200</v>
      </c>
      <c r="AL98" s="773">
        <f t="shared" si="16"/>
        <v>258752</v>
      </c>
      <c r="AM98" s="818">
        <f t="shared" si="17"/>
        <v>0</v>
      </c>
      <c r="AN98" s="773">
        <f t="shared" si="23"/>
        <v>258752</v>
      </c>
      <c r="AO98" s="773">
        <f t="shared" si="24"/>
        <v>3363776</v>
      </c>
    </row>
    <row r="99" spans="1:41" s="469" customFormat="1" ht="36.75" hidden="1" customHeight="1">
      <c r="A99" s="794">
        <v>57</v>
      </c>
      <c r="B99" s="792" t="s">
        <v>1490</v>
      </c>
      <c r="C99" s="793" t="s">
        <v>2541</v>
      </c>
      <c r="D99" s="793" t="s">
        <v>3057</v>
      </c>
      <c r="E99" s="792" t="s">
        <v>1483</v>
      </c>
      <c r="F99" s="794">
        <v>1</v>
      </c>
      <c r="G99" s="795">
        <v>4</v>
      </c>
      <c r="H99" s="801" t="s">
        <v>452</v>
      </c>
      <c r="I99" s="796">
        <f t="shared" si="0"/>
        <v>2.21</v>
      </c>
      <c r="J99" s="797">
        <v>83200</v>
      </c>
      <c r="K99" s="798">
        <f t="shared" si="26"/>
        <v>183872</v>
      </c>
      <c r="L99" s="799">
        <v>0</v>
      </c>
      <c r="M99" s="798">
        <f t="shared" si="18"/>
        <v>183872</v>
      </c>
      <c r="N99" s="798">
        <f t="shared" si="19"/>
        <v>2390336</v>
      </c>
      <c r="O99" s="772">
        <v>1</v>
      </c>
      <c r="P99" s="766">
        <f t="shared" si="2"/>
        <v>5</v>
      </c>
      <c r="Q99" s="767" t="str">
        <f t="shared" si="3"/>
        <v>Ա-3</v>
      </c>
      <c r="R99" s="765">
        <f t="shared" si="4"/>
        <v>2.21</v>
      </c>
      <c r="S99" s="773">
        <v>83200</v>
      </c>
      <c r="T99" s="773">
        <f t="shared" si="5"/>
        <v>183872</v>
      </c>
      <c r="U99" s="818">
        <f t="shared" si="6"/>
        <v>0</v>
      </c>
      <c r="V99" s="773">
        <f t="shared" si="20"/>
        <v>183872</v>
      </c>
      <c r="W99" s="773">
        <f t="shared" si="21"/>
        <v>2390336</v>
      </c>
      <c r="X99" s="772">
        <v>1</v>
      </c>
      <c r="Y99" s="766">
        <f t="shared" si="7"/>
        <v>6</v>
      </c>
      <c r="Z99" s="767" t="str">
        <f t="shared" si="8"/>
        <v>Ա-3</v>
      </c>
      <c r="AA99" s="765">
        <f t="shared" si="9"/>
        <v>2.2799999999999998</v>
      </c>
      <c r="AB99" s="773">
        <v>83200</v>
      </c>
      <c r="AC99" s="773">
        <f t="shared" si="10"/>
        <v>189695.99999999997</v>
      </c>
      <c r="AD99" s="818">
        <f t="shared" si="11"/>
        <v>0</v>
      </c>
      <c r="AE99" s="773">
        <f t="shared" si="12"/>
        <v>189695.99999999997</v>
      </c>
      <c r="AF99" s="773">
        <f t="shared" si="22"/>
        <v>2466047.9999999995</v>
      </c>
      <c r="AG99" s="772">
        <v>1</v>
      </c>
      <c r="AH99" s="766">
        <f t="shared" si="13"/>
        <v>7</v>
      </c>
      <c r="AI99" s="767" t="str">
        <f t="shared" si="14"/>
        <v>Ա-3</v>
      </c>
      <c r="AJ99" s="765">
        <f t="shared" si="15"/>
        <v>2.2799999999999998</v>
      </c>
      <c r="AK99" s="773">
        <v>83200</v>
      </c>
      <c r="AL99" s="773">
        <f t="shared" si="16"/>
        <v>189695.99999999997</v>
      </c>
      <c r="AM99" s="818">
        <f t="shared" si="17"/>
        <v>0</v>
      </c>
      <c r="AN99" s="773">
        <f t="shared" si="23"/>
        <v>189695.99999999997</v>
      </c>
      <c r="AO99" s="773">
        <f t="shared" si="24"/>
        <v>2466047.9999999995</v>
      </c>
    </row>
    <row r="100" spans="1:41" s="469" customFormat="1" ht="23.25" hidden="1" customHeight="1">
      <c r="A100" s="794">
        <v>58</v>
      </c>
      <c r="B100" s="792" t="s">
        <v>1502</v>
      </c>
      <c r="C100" s="793" t="s">
        <v>2541</v>
      </c>
      <c r="D100" s="793" t="s">
        <v>3077</v>
      </c>
      <c r="E100" s="792" t="s">
        <v>1483</v>
      </c>
      <c r="F100" s="794">
        <v>1</v>
      </c>
      <c r="G100" s="795">
        <v>4</v>
      </c>
      <c r="H100" s="801" t="s">
        <v>452</v>
      </c>
      <c r="I100" s="796">
        <f t="shared" si="0"/>
        <v>2.21</v>
      </c>
      <c r="J100" s="797">
        <v>83200</v>
      </c>
      <c r="K100" s="798">
        <f t="shared" si="26"/>
        <v>183872</v>
      </c>
      <c r="L100" s="799">
        <v>0</v>
      </c>
      <c r="M100" s="798">
        <f t="shared" si="18"/>
        <v>183872</v>
      </c>
      <c r="N100" s="798">
        <f t="shared" si="19"/>
        <v>2390336</v>
      </c>
      <c r="O100" s="772">
        <v>1</v>
      </c>
      <c r="P100" s="766">
        <f t="shared" si="2"/>
        <v>5</v>
      </c>
      <c r="Q100" s="767" t="str">
        <f t="shared" si="3"/>
        <v>Ա-3</v>
      </c>
      <c r="R100" s="765">
        <f t="shared" si="4"/>
        <v>2.21</v>
      </c>
      <c r="S100" s="773">
        <v>83200</v>
      </c>
      <c r="T100" s="773">
        <f t="shared" si="5"/>
        <v>183872</v>
      </c>
      <c r="U100" s="818">
        <f t="shared" si="6"/>
        <v>0</v>
      </c>
      <c r="V100" s="773">
        <f t="shared" si="20"/>
        <v>183872</v>
      </c>
      <c r="W100" s="773">
        <f t="shared" si="21"/>
        <v>2390336</v>
      </c>
      <c r="X100" s="772">
        <v>1</v>
      </c>
      <c r="Y100" s="766">
        <f t="shared" si="7"/>
        <v>6</v>
      </c>
      <c r="Z100" s="767" t="str">
        <f t="shared" si="8"/>
        <v>Ա-3</v>
      </c>
      <c r="AA100" s="765">
        <f t="shared" si="9"/>
        <v>2.2799999999999998</v>
      </c>
      <c r="AB100" s="773">
        <v>83200</v>
      </c>
      <c r="AC100" s="773">
        <f t="shared" si="10"/>
        <v>189695.99999999997</v>
      </c>
      <c r="AD100" s="818">
        <f t="shared" si="11"/>
        <v>0</v>
      </c>
      <c r="AE100" s="773">
        <f t="shared" si="12"/>
        <v>189695.99999999997</v>
      </c>
      <c r="AF100" s="773">
        <f t="shared" si="22"/>
        <v>2466047.9999999995</v>
      </c>
      <c r="AG100" s="772">
        <v>1</v>
      </c>
      <c r="AH100" s="766">
        <f t="shared" si="13"/>
        <v>7</v>
      </c>
      <c r="AI100" s="767" t="str">
        <f t="shared" si="14"/>
        <v>Ա-3</v>
      </c>
      <c r="AJ100" s="765">
        <f t="shared" si="15"/>
        <v>2.2799999999999998</v>
      </c>
      <c r="AK100" s="773">
        <v>83200</v>
      </c>
      <c r="AL100" s="773">
        <f t="shared" si="16"/>
        <v>189695.99999999997</v>
      </c>
      <c r="AM100" s="818">
        <f t="shared" si="17"/>
        <v>0</v>
      </c>
      <c r="AN100" s="773">
        <f t="shared" si="23"/>
        <v>189695.99999999997</v>
      </c>
      <c r="AO100" s="773">
        <f t="shared" si="24"/>
        <v>2466047.9999999995</v>
      </c>
    </row>
    <row r="101" spans="1:41" s="469" customFormat="1" ht="36.75" hidden="1" customHeight="1">
      <c r="A101" s="794">
        <v>59</v>
      </c>
      <c r="B101" s="792" t="s">
        <v>2091</v>
      </c>
      <c r="C101" s="793" t="s">
        <v>2540</v>
      </c>
      <c r="D101" s="793" t="s">
        <v>3060</v>
      </c>
      <c r="E101" s="792" t="s">
        <v>1483</v>
      </c>
      <c r="F101" s="794">
        <v>1</v>
      </c>
      <c r="G101" s="795">
        <v>4</v>
      </c>
      <c r="H101" s="801" t="s">
        <v>452</v>
      </c>
      <c r="I101" s="796">
        <f t="shared" si="0"/>
        <v>2.21</v>
      </c>
      <c r="J101" s="797">
        <v>83200</v>
      </c>
      <c r="K101" s="798">
        <f t="shared" si="26"/>
        <v>183872</v>
      </c>
      <c r="L101" s="799">
        <v>0</v>
      </c>
      <c r="M101" s="798">
        <f t="shared" si="18"/>
        <v>183872</v>
      </c>
      <c r="N101" s="798">
        <f t="shared" si="19"/>
        <v>2390336</v>
      </c>
      <c r="O101" s="772">
        <v>1</v>
      </c>
      <c r="P101" s="766">
        <f t="shared" si="2"/>
        <v>5</v>
      </c>
      <c r="Q101" s="767" t="str">
        <f t="shared" si="3"/>
        <v>Ա-3</v>
      </c>
      <c r="R101" s="765">
        <f t="shared" si="4"/>
        <v>2.21</v>
      </c>
      <c r="S101" s="773">
        <v>83200</v>
      </c>
      <c r="T101" s="773">
        <f t="shared" si="5"/>
        <v>183872</v>
      </c>
      <c r="U101" s="818">
        <f t="shared" si="6"/>
        <v>0</v>
      </c>
      <c r="V101" s="773">
        <f t="shared" si="20"/>
        <v>183872</v>
      </c>
      <c r="W101" s="773">
        <f t="shared" si="21"/>
        <v>2390336</v>
      </c>
      <c r="X101" s="772">
        <v>1</v>
      </c>
      <c r="Y101" s="766">
        <f t="shared" si="7"/>
        <v>6</v>
      </c>
      <c r="Z101" s="767" t="str">
        <f t="shared" si="8"/>
        <v>Ա-3</v>
      </c>
      <c r="AA101" s="765">
        <f t="shared" si="9"/>
        <v>2.2799999999999998</v>
      </c>
      <c r="AB101" s="773">
        <v>83200</v>
      </c>
      <c r="AC101" s="773">
        <f t="shared" si="10"/>
        <v>189695.99999999997</v>
      </c>
      <c r="AD101" s="818">
        <f t="shared" si="11"/>
        <v>0</v>
      </c>
      <c r="AE101" s="773">
        <f t="shared" si="12"/>
        <v>189695.99999999997</v>
      </c>
      <c r="AF101" s="773">
        <f t="shared" si="22"/>
        <v>2466047.9999999995</v>
      </c>
      <c r="AG101" s="772">
        <v>1</v>
      </c>
      <c r="AH101" s="766">
        <f t="shared" si="13"/>
        <v>7</v>
      </c>
      <c r="AI101" s="767" t="str">
        <f t="shared" si="14"/>
        <v>Ա-3</v>
      </c>
      <c r="AJ101" s="765">
        <f t="shared" si="15"/>
        <v>2.2799999999999998</v>
      </c>
      <c r="AK101" s="773">
        <v>83200</v>
      </c>
      <c r="AL101" s="773">
        <f t="shared" si="16"/>
        <v>189695.99999999997</v>
      </c>
      <c r="AM101" s="818">
        <f t="shared" si="17"/>
        <v>0</v>
      </c>
      <c r="AN101" s="773">
        <f t="shared" si="23"/>
        <v>189695.99999999997</v>
      </c>
      <c r="AO101" s="773">
        <f t="shared" si="24"/>
        <v>2466047.9999999995</v>
      </c>
    </row>
    <row r="102" spans="1:41" s="469" customFormat="1" ht="27" hidden="1" customHeight="1">
      <c r="A102" s="794">
        <v>60</v>
      </c>
      <c r="B102" s="792" t="s">
        <v>2092</v>
      </c>
      <c r="C102" s="793" t="s">
        <v>2541</v>
      </c>
      <c r="D102" s="793" t="s">
        <v>3062</v>
      </c>
      <c r="E102" s="792" t="s">
        <v>1484</v>
      </c>
      <c r="F102" s="794">
        <v>1</v>
      </c>
      <c r="G102" s="795">
        <v>4</v>
      </c>
      <c r="H102" s="801" t="s">
        <v>87</v>
      </c>
      <c r="I102" s="796">
        <f t="shared" si="0"/>
        <v>1.9</v>
      </c>
      <c r="J102" s="797">
        <v>83200</v>
      </c>
      <c r="K102" s="798">
        <f t="shared" si="26"/>
        <v>158080</v>
      </c>
      <c r="L102" s="799">
        <v>0</v>
      </c>
      <c r="M102" s="798">
        <f t="shared" si="18"/>
        <v>158080</v>
      </c>
      <c r="N102" s="798">
        <f t="shared" si="19"/>
        <v>2055040</v>
      </c>
      <c r="O102" s="772">
        <v>1</v>
      </c>
      <c r="P102" s="766">
        <f t="shared" si="2"/>
        <v>5</v>
      </c>
      <c r="Q102" s="767" t="str">
        <f t="shared" si="3"/>
        <v>Կ-1</v>
      </c>
      <c r="R102" s="765">
        <f t="shared" si="4"/>
        <v>1.9</v>
      </c>
      <c r="S102" s="773">
        <v>83200</v>
      </c>
      <c r="T102" s="773">
        <f t="shared" si="5"/>
        <v>158080</v>
      </c>
      <c r="U102" s="818">
        <f t="shared" si="6"/>
        <v>0</v>
      </c>
      <c r="V102" s="773">
        <f t="shared" si="20"/>
        <v>158080</v>
      </c>
      <c r="W102" s="773">
        <f t="shared" si="21"/>
        <v>2055040</v>
      </c>
      <c r="X102" s="772">
        <v>1</v>
      </c>
      <c r="Y102" s="766">
        <f t="shared" si="7"/>
        <v>6</v>
      </c>
      <c r="Z102" s="767" t="str">
        <f t="shared" si="8"/>
        <v>Կ-1</v>
      </c>
      <c r="AA102" s="765">
        <f t="shared" si="9"/>
        <v>1.96</v>
      </c>
      <c r="AB102" s="773">
        <v>83200</v>
      </c>
      <c r="AC102" s="773">
        <f t="shared" si="10"/>
        <v>163072</v>
      </c>
      <c r="AD102" s="818">
        <f t="shared" si="11"/>
        <v>0</v>
      </c>
      <c r="AE102" s="773">
        <f t="shared" ref="AE102:AE164" si="27">+AD102+AC102</f>
        <v>163072</v>
      </c>
      <c r="AF102" s="773">
        <f t="shared" si="22"/>
        <v>2119936</v>
      </c>
      <c r="AG102" s="772">
        <v>1</v>
      </c>
      <c r="AH102" s="766">
        <f t="shared" si="13"/>
        <v>7</v>
      </c>
      <c r="AI102" s="767" t="str">
        <f t="shared" si="14"/>
        <v>Կ-1</v>
      </c>
      <c r="AJ102" s="765">
        <f t="shared" si="15"/>
        <v>1.96</v>
      </c>
      <c r="AK102" s="773">
        <v>83200</v>
      </c>
      <c r="AL102" s="773">
        <f t="shared" si="16"/>
        <v>163072</v>
      </c>
      <c r="AM102" s="818">
        <f t="shared" si="17"/>
        <v>0</v>
      </c>
      <c r="AN102" s="773">
        <f t="shared" si="23"/>
        <v>163072</v>
      </c>
      <c r="AO102" s="773">
        <f t="shared" si="24"/>
        <v>2119936</v>
      </c>
    </row>
    <row r="103" spans="1:41" s="469" customFormat="1" ht="17.25" hidden="1" customHeight="1">
      <c r="A103" s="794">
        <v>61</v>
      </c>
      <c r="B103" s="792" t="s">
        <v>3075</v>
      </c>
      <c r="C103" s="793" t="s">
        <v>2540</v>
      </c>
      <c r="D103" s="793" t="s">
        <v>3078</v>
      </c>
      <c r="E103" s="792" t="s">
        <v>1484</v>
      </c>
      <c r="F103" s="794">
        <v>1</v>
      </c>
      <c r="G103" s="795">
        <v>1</v>
      </c>
      <c r="H103" s="801" t="s">
        <v>87</v>
      </c>
      <c r="I103" s="796">
        <f t="shared" ref="I103:I170" si="28">IF(F103&lt;1,0,IF(H103="Բ-1",IF(G103=0,6.94,IF(G103=1,7.17,IF(G103=2,7.41,IF(G103=3,7.66,IF(OR(G103=5,G103=4),7.92,IF(OR(G103=6,G103=7),8.18,IF(OR(G103=8,G103=9),8.46,IF(OR(G103=10,G103=11,G103=12),8.74,IF(OR(G103=13,G103=14,G103=15),9.03,IF(OR(G103=16,G103=17,G103=18),9.33,9.65)))))))))),IF(H103="Բ-2", IF(G103=0,5.71,IF(G103=1,5.89,IF(G103=2,6.09,IF(G103=3,6.29,IF(OR(G103=5,G103=4),6.5,IF(OR(G103=6,G103=7),6.72,IF(OR(G103=8,G103=9),6.94,IF(OR(G103=10,G103=11,G103=12),7.17,IF(OR(G103=13,G103=14,G103=15),7.41,IF(OR(G103=16,G103=17,G103=18),7.65,7.91)))))))))), IF(H103="Գ-1", IF(G103=0,4.7,IF(G103=1,4.86,IF(G103=2,5.01,IF(G103=3,5.18,IF(OR(G103=5,G103=4),5.35,IF(OR(G103=6,G103=7),5.52,IF(OR(G103=8,G103=9),5.71,IF(OR(G103=10,G103=11,G103=12),5.89,IF(OR(G103=13,G103=14,G103=15),6.09,IF(OR(G103=16,G103=17,G103=18),6.29,6.49)))))))))), IF(H103="Գ-2", IF(G103=0,3.88,IF(G103=1,4.01,IF(G103=2,4.14,IF(G103=3,4.27,IF(OR(G103=5,G103=4),4.41,IF(OR(G103=6,G103=7),4.55,IF(OR(G103=8,G103=9),4.7,IF(OR(G103=10,G103=11,G103=12),4.85,IF(OR(G103=13,G103=14,G103=15),5.01,IF(OR(G103=16,G103=17,G103=18),5.17,5.34)))))))))), IF(H103="Գ-3", IF(G103=0,3.21,IF(G103=1,3.31,IF(G103=2,3.42,IF(G103=3,3.53,IF(OR(G103=5,G103=4),3.64,IF(OR(G103=6,G103=7),3.76,IF(OR(G103=8,G103=9),3.88,IF(OR(G103=10,G103=11,G103=12),4.01,IF(OR(G103=13,G103=14,G103=15),4.13,IF(OR(G103=16,G103=17,G103=18),4.27,4.4)))))))))), IF(H103="Ա-1", IF(G103=0,2.66,IF(G103=1,2.75,IF(G103=2,2.83,IF(G103=3,2.92,IF(OR(G103=5,G103=4),3.02,IF(OR(G103=6,G103=7),3.11,IF(OR(G103=8,G103=9),3.21,IF(OR(G103=10,G103=11,G103=12),3.31,IF(OR(G103=13,G103=14,G103=15),3.42,IF(OR(G103=16,G103=17,G103=18),3.53,3.64)))))))))), IF(H103="Ա-2", IF(G103=0,2.28,IF(G103=1,2.35,IF(G103=2,2.43,IF(G103=3,2.5,IF(OR(G103=5,G103=4),2.58,IF(OR(G103=6,G103=7),2.66,IF(OR(G103=8,G103=9),2.75,IF(OR(G103=10,G103=11,G103=12),2.83,IF(OR(G103=13,G103=14,G103=15),2.92,IF(OR(G103=16,G103=17,G103=18),3.01,3.11)))))))))),IF(H103="Ա-3", IF(G103=0,1.96,IF(G103=1,2.02,IF(G103=2,2.08,IF(G103=3,2.15,IF(OR(G103=5,G103=4),2.21,IF(OR(G103=6,G103=7),2.28,IF(OR(G103=8,G103=9),2.35,IF(OR(G103=10,G103=11,G103=12),2.42,IF(OR(G103=13,G103=14,G103=15),2.5,IF(OR(G103=16,G103=17,G103=18),2.58,2.66)))))))))), IF(H103="Կ-1", IF(G103=0,1.68,IF(G103=1,1.73,IF(G103=2,1.79,IF(G103=3,1.84,IF(OR(G103=5,G103=4),1.9,IF(OR(G103=6,G103=7),1.96,IF(OR(G103=8,G103=9),2.02,IF(OR(G103=10,G103=11,G103=12),2.08,IF(OR(G103=13,G103=14,G103=15),2.14,IF(OR(G103=16,G103=17,G103=18),2.21,2.28)))))))))), IF(H103="Կ-2", IF(G103=0,1.45,IF(G103=1,1.49,IF(G103=2,1.54,IF(G103=3,1.59,IF(OR(G103=5,G103=4),1.63,IF(OR(G103=6,G103=7),1.68,IF(OR(G103=8,G103=9),1.73,IF(OR(G103=10,G103=11,G103=12),1.79,IF(OR(G103=13,G103=14,G103=15),1.84,IF(OR(G103=16,G103=17,G103=18),1.9,1.95)))))))))),IF(H103="Կ-3", IF(G103=0,1.25,IF(G103=1,1.29,IF(G103=2,1.33,IF(G103=3,1.37,IF(OR(G103=5,G103=4),1.41,IF(OR(G103=6,G103=7),1.45,IF(OR(G103=8,G103=9),1.49,IF(OR(G103=10,G103=11,G103=12),1.54,IF(OR(G103=13,G103=14,G103=15),1.58,IF(OR(G103=16,G103=17,G103=18),1.63,1.68)))))))))), "Error"))))))))))))</f>
        <v>1.73</v>
      </c>
      <c r="J103" s="797">
        <v>83200</v>
      </c>
      <c r="K103" s="798">
        <f t="shared" si="26"/>
        <v>143936</v>
      </c>
      <c r="L103" s="799">
        <v>0</v>
      </c>
      <c r="M103" s="798">
        <f t="shared" si="18"/>
        <v>143936</v>
      </c>
      <c r="N103" s="798">
        <f t="shared" si="19"/>
        <v>1871168</v>
      </c>
      <c r="O103" s="772">
        <v>1</v>
      </c>
      <c r="P103" s="766">
        <f t="shared" ref="P103:P287" si="29">+G103+1</f>
        <v>2</v>
      </c>
      <c r="Q103" s="767" t="str">
        <f t="shared" si="3"/>
        <v>Կ-1</v>
      </c>
      <c r="R103" s="765">
        <f t="shared" si="4"/>
        <v>1.79</v>
      </c>
      <c r="S103" s="773">
        <v>83200</v>
      </c>
      <c r="T103" s="773">
        <f t="shared" si="5"/>
        <v>148928</v>
      </c>
      <c r="U103" s="818">
        <f t="shared" si="6"/>
        <v>0</v>
      </c>
      <c r="V103" s="773">
        <f t="shared" si="20"/>
        <v>148928</v>
      </c>
      <c r="W103" s="773">
        <f t="shared" si="21"/>
        <v>1936064</v>
      </c>
      <c r="X103" s="772">
        <v>1</v>
      </c>
      <c r="Y103" s="766">
        <f t="shared" si="7"/>
        <v>3</v>
      </c>
      <c r="Z103" s="767" t="str">
        <f t="shared" si="8"/>
        <v>Կ-1</v>
      </c>
      <c r="AA103" s="765">
        <f t="shared" si="9"/>
        <v>1.84</v>
      </c>
      <c r="AB103" s="773">
        <v>83200</v>
      </c>
      <c r="AC103" s="773">
        <f t="shared" si="10"/>
        <v>153088</v>
      </c>
      <c r="AD103" s="818">
        <f t="shared" si="11"/>
        <v>0</v>
      </c>
      <c r="AE103" s="773">
        <f t="shared" si="27"/>
        <v>153088</v>
      </c>
      <c r="AF103" s="773">
        <f t="shared" si="22"/>
        <v>1990144</v>
      </c>
      <c r="AG103" s="772">
        <v>1</v>
      </c>
      <c r="AH103" s="766">
        <f t="shared" si="13"/>
        <v>4</v>
      </c>
      <c r="AI103" s="767" t="str">
        <f t="shared" si="14"/>
        <v>Կ-1</v>
      </c>
      <c r="AJ103" s="765">
        <f t="shared" si="15"/>
        <v>1.9</v>
      </c>
      <c r="AK103" s="773">
        <v>83200</v>
      </c>
      <c r="AL103" s="773">
        <f t="shared" si="16"/>
        <v>158080</v>
      </c>
      <c r="AM103" s="818">
        <f t="shared" si="17"/>
        <v>0</v>
      </c>
      <c r="AN103" s="773">
        <f t="shared" si="23"/>
        <v>158080</v>
      </c>
      <c r="AO103" s="773">
        <f t="shared" si="24"/>
        <v>2055040</v>
      </c>
    </row>
    <row r="104" spans="1:41" s="469" customFormat="1" ht="14.25" hidden="1">
      <c r="A104" s="794">
        <v>62</v>
      </c>
      <c r="B104" s="792" t="s">
        <v>1708</v>
      </c>
      <c r="C104" s="793" t="s">
        <v>2541</v>
      </c>
      <c r="D104" s="793" t="s">
        <v>3065</v>
      </c>
      <c r="E104" s="792" t="s">
        <v>1484</v>
      </c>
      <c r="F104" s="794">
        <v>1</v>
      </c>
      <c r="G104" s="795">
        <v>3</v>
      </c>
      <c r="H104" s="801" t="s">
        <v>87</v>
      </c>
      <c r="I104" s="796">
        <f>IF(F104&lt;1,0,IF(H104="Բ-1",IF(G104=0,6.94,IF(G104=1,7.17,IF(G104=2,7.41,IF(G104=3,7.66,IF(OR(G104=5,G104=4),7.92,IF(OR(G104=6,G104=7),8.18,IF(OR(G104=8,G104=9),8.46,IF(OR(G104=10,G104=11,G104=12),8.74,IF(OR(G104=13,G104=14,G104=15),9.03,IF(OR(G104=16,G104=17,G104=18),9.33,9.65)))))))))),IF(H104="Բ-2", IF(G104=0,5.71,IF(G104=1,5.89,IF(G104=2,6.09,IF(G104=3,6.29,IF(OR(G104=5,G104=4),6.5,IF(OR(G104=6,G104=7),6.72,IF(OR(G104=8,G104=9),6.94,IF(OR(G104=10,G104=11,G104=12),7.17,IF(OR(G104=13,G104=14,G104=15),7.41,IF(OR(G104=16,G104=17,G104=18),7.65,7.91)))))))))), IF(H104="Գ-1", IF(G104=0,4.7,IF(G104=1,4.86,IF(G104=2,5.01,IF(G104=3,5.18,IF(OR(G104=5,G104=4),5.35,IF(OR(G104=6,G104=7),5.52,IF(OR(G104=8,G104=9),5.71,IF(OR(G104=10,G104=11,G104=12),5.89,IF(OR(G104=13,G104=14,G104=15),6.09,IF(OR(G104=16,G104=17,G104=18),6.29,6.49)))))))))), IF(H104="Գ-2", IF(G104=0,3.88,IF(G104=1,4.01,IF(G104=2,4.14,IF(G104=3,4.27,IF(OR(G104=5,G104=4),4.41,IF(OR(G104=6,G104=7),4.55,IF(OR(G104=8,G104=9),4.7,IF(OR(G104=10,G104=11,G104=12),4.85,IF(OR(G104=13,G104=14,G104=15),5.01,IF(OR(G104=16,G104=17,G104=18),5.17,5.34)))))))))), IF(H104="Գ-3", IF(G104=0,3.21,IF(G104=1,3.31,IF(G104=2,3.42,IF(G104=3,3.53,IF(OR(G104=5,G104=4),3.64,IF(OR(G104=6,G104=7),3.76,IF(OR(G104=8,G104=9),3.88,IF(OR(G104=10,G104=11,G104=12),4.01,IF(OR(G104=13,G104=14,G104=15),4.13,IF(OR(G104=16,G104=17,G104=18),4.27,4.4)))))))))), IF(H104="Ա-1", IF(G104=0,2.66,IF(G104=1,2.75,IF(G104=2,2.83,IF(G104=3,2.92,IF(OR(G104=5,G104=4),3.02,IF(OR(G104=6,G104=7),3.11,IF(OR(G104=8,G104=9),3.21,IF(OR(G104=10,G104=11,G104=12),3.31,IF(OR(G104=13,G104=14,G104=15),3.42,IF(OR(G104=16,G104=17,G104=18),3.53,3.64)))))))))), IF(H104="Ա-2", IF(G104=0,2.28,IF(G104=1,2.35,IF(G104=2,2.43,IF(G104=3,2.5,IF(OR(G104=5,G104=4),2.58,IF(OR(G104=6,G104=7),2.66,IF(OR(G104=8,G104=9),2.75,IF(OR(G104=10,G104=11,G104=12),2.83,IF(OR(G104=13,G104=14,G104=15),2.92,IF(OR(G104=16,G104=17,G104=18),3.01,3.11)))))))))),IF(H104="Ա-3", IF(G104=0,1.96,IF(G104=1,2.02,IF(G104=2,2.08,IF(G104=3,2.15,IF(OR(G104=5,G104=4),2.21,IF(OR(G104=6,G104=7),2.28,IF(OR(G104=8,G104=9),2.35,IF(OR(G104=10,G104=11,G104=12),2.42,IF(OR(G104=13,G104=14,G104=15),2.5,IF(OR(G104=16,G104=17,G104=18),2.58,2.66)))))))))), IF(H104="Կ-1", IF(G104=0,1.68,IF(G104=1,1.73,IF(G104=2,1.79,IF(G104=3,1.84,IF(OR(G104=5,G104=4),1.9,IF(OR(G104=6,G104=7),1.96,IF(OR(G104=8,G104=9),2.02,IF(OR(G104=10,G104=11,G104=12),2.08,IF(OR(G104=13,G104=14,G104=15),2.14,IF(OR(G104=16,G104=17,G104=18),2.21,2.28)))))))))), IF(H104="Կ-2", IF(G104=0,1.45,IF(G104=1,1.49,IF(G104=2,1.54,IF(G104=3,1.59,IF(OR(G104=5,G104=4),1.63,IF(OR(G104=6,G104=7),1.68,IF(OR(G104=8,G104=9),1.73,IF(OR(G104=10,G104=11,G104=12),1.79,IF(OR(G104=13,G104=14,G104=15),1.84,IF(OR(G104=16,G104=17,G104=18),1.9,1.95)))))))))),IF(H104="Կ-3", IF(G104=0,1.25,IF(G104=1,1.29,IF(G104=2,1.33,IF(G104=3,1.37,IF(OR(G104=5,G104=4),1.41,IF(OR(G104=6,G104=7),1.45,IF(OR(G104=8,G104=9),1.49,IF(OR(G104=10,G104=11,G104=12),1.54,IF(OR(G104=13,G104=14,G104=15),1.58,IF(OR(G104=16,G104=17,G104=18),1.63,1.68)))))))))), "Error"))))))))))))</f>
        <v>1.84</v>
      </c>
      <c r="J104" s="797">
        <v>83200</v>
      </c>
      <c r="K104" s="798">
        <f>+J104*I104</f>
        <v>153088</v>
      </c>
      <c r="L104" s="799">
        <v>0</v>
      </c>
      <c r="M104" s="798">
        <f>+L104+K104</f>
        <v>153088</v>
      </c>
      <c r="N104" s="798">
        <f>+M104*13</f>
        <v>1990144</v>
      </c>
      <c r="O104" s="772">
        <v>1</v>
      </c>
      <c r="P104" s="766">
        <f>+G104+1</f>
        <v>4</v>
      </c>
      <c r="Q104" s="767" t="str">
        <f t="shared" si="3"/>
        <v>Կ-1</v>
      </c>
      <c r="R104" s="765">
        <f t="shared" si="4"/>
        <v>1.9</v>
      </c>
      <c r="S104" s="773">
        <v>83200</v>
      </c>
      <c r="T104" s="773">
        <f t="shared" si="5"/>
        <v>158080</v>
      </c>
      <c r="U104" s="818">
        <f t="shared" si="6"/>
        <v>0</v>
      </c>
      <c r="V104" s="773">
        <f>+U104+T104</f>
        <v>158080</v>
      </c>
      <c r="W104" s="773">
        <f>+V104*13</f>
        <v>2055040</v>
      </c>
      <c r="X104" s="772">
        <v>1</v>
      </c>
      <c r="Y104" s="766">
        <f t="shared" si="7"/>
        <v>5</v>
      </c>
      <c r="Z104" s="767" t="str">
        <f t="shared" si="8"/>
        <v>Կ-1</v>
      </c>
      <c r="AA104" s="765">
        <f t="shared" si="9"/>
        <v>1.9</v>
      </c>
      <c r="AB104" s="773">
        <v>83200</v>
      </c>
      <c r="AC104" s="773">
        <f t="shared" si="10"/>
        <v>158080</v>
      </c>
      <c r="AD104" s="818">
        <f t="shared" si="11"/>
        <v>0</v>
      </c>
      <c r="AE104" s="773">
        <f>+AD104+AC104</f>
        <v>158080</v>
      </c>
      <c r="AF104" s="773">
        <f>+AE104*13</f>
        <v>2055040</v>
      </c>
      <c r="AG104" s="772">
        <v>1</v>
      </c>
      <c r="AH104" s="766">
        <f t="shared" si="13"/>
        <v>6</v>
      </c>
      <c r="AI104" s="767" t="str">
        <f t="shared" si="14"/>
        <v>Կ-1</v>
      </c>
      <c r="AJ104" s="765">
        <f t="shared" si="15"/>
        <v>1.96</v>
      </c>
      <c r="AK104" s="773">
        <v>83200</v>
      </c>
      <c r="AL104" s="773">
        <f t="shared" si="16"/>
        <v>163072</v>
      </c>
      <c r="AM104" s="818">
        <f t="shared" si="17"/>
        <v>0</v>
      </c>
      <c r="AN104" s="773">
        <f>+AM104+AL104</f>
        <v>163072</v>
      </c>
      <c r="AO104" s="773">
        <f>+AN104*13</f>
        <v>2119936</v>
      </c>
    </row>
    <row r="105" spans="1:41" s="469" customFormat="1" ht="14.25" hidden="1">
      <c r="A105" s="794">
        <v>63</v>
      </c>
      <c r="B105" s="792" t="s">
        <v>1714</v>
      </c>
      <c r="C105" s="793" t="s">
        <v>2541</v>
      </c>
      <c r="D105" s="793" t="s">
        <v>3071</v>
      </c>
      <c r="E105" s="792" t="s">
        <v>1484</v>
      </c>
      <c r="F105" s="794">
        <v>1</v>
      </c>
      <c r="G105" s="795">
        <v>3</v>
      </c>
      <c r="H105" s="801" t="s">
        <v>87</v>
      </c>
      <c r="I105" s="796">
        <f t="shared" si="28"/>
        <v>1.84</v>
      </c>
      <c r="J105" s="797">
        <v>83200</v>
      </c>
      <c r="K105" s="798">
        <f t="shared" si="26"/>
        <v>153088</v>
      </c>
      <c r="L105" s="799">
        <v>0</v>
      </c>
      <c r="M105" s="798">
        <f t="shared" ref="M105:M288" si="30">+L105+K105</f>
        <v>153088</v>
      </c>
      <c r="N105" s="798">
        <f t="shared" ref="N105:N288" si="31">+M105*13</f>
        <v>1990144</v>
      </c>
      <c r="O105" s="772">
        <v>1</v>
      </c>
      <c r="P105" s="766">
        <f t="shared" si="29"/>
        <v>4</v>
      </c>
      <c r="Q105" s="767" t="str">
        <f t="shared" si="3"/>
        <v>Կ-1</v>
      </c>
      <c r="R105" s="765">
        <f t="shared" si="4"/>
        <v>1.9</v>
      </c>
      <c r="S105" s="773">
        <v>83200</v>
      </c>
      <c r="T105" s="773">
        <f t="shared" si="5"/>
        <v>158080</v>
      </c>
      <c r="U105" s="818">
        <f t="shared" si="6"/>
        <v>0</v>
      </c>
      <c r="V105" s="773">
        <f t="shared" ref="V105:V288" si="32">+U105+T105</f>
        <v>158080</v>
      </c>
      <c r="W105" s="773">
        <f t="shared" ref="W105:W288" si="33">+V105*13</f>
        <v>2055040</v>
      </c>
      <c r="X105" s="772">
        <v>1</v>
      </c>
      <c r="Y105" s="766">
        <f t="shared" si="7"/>
        <v>5</v>
      </c>
      <c r="Z105" s="767" t="str">
        <f t="shared" si="8"/>
        <v>Կ-1</v>
      </c>
      <c r="AA105" s="765">
        <f t="shared" si="9"/>
        <v>1.9</v>
      </c>
      <c r="AB105" s="773">
        <v>83200</v>
      </c>
      <c r="AC105" s="773">
        <f t="shared" si="10"/>
        <v>158080</v>
      </c>
      <c r="AD105" s="818">
        <f t="shared" si="11"/>
        <v>0</v>
      </c>
      <c r="AE105" s="773">
        <f t="shared" si="27"/>
        <v>158080</v>
      </c>
      <c r="AF105" s="773">
        <f t="shared" ref="AF105:AF288" si="34">+AE105*13</f>
        <v>2055040</v>
      </c>
      <c r="AG105" s="772">
        <v>1</v>
      </c>
      <c r="AH105" s="766">
        <f t="shared" si="13"/>
        <v>6</v>
      </c>
      <c r="AI105" s="767" t="str">
        <f t="shared" si="14"/>
        <v>Կ-1</v>
      </c>
      <c r="AJ105" s="765">
        <f t="shared" si="15"/>
        <v>1.96</v>
      </c>
      <c r="AK105" s="773">
        <v>83200</v>
      </c>
      <c r="AL105" s="773">
        <f t="shared" si="16"/>
        <v>163072</v>
      </c>
      <c r="AM105" s="818">
        <f t="shared" si="17"/>
        <v>0</v>
      </c>
      <c r="AN105" s="773">
        <f t="shared" ref="AN105:AN288" si="35">+AM105+AL105</f>
        <v>163072</v>
      </c>
      <c r="AO105" s="773">
        <f t="shared" ref="AO105:AO288" si="36">+AN105*13</f>
        <v>2119936</v>
      </c>
    </row>
    <row r="106" spans="1:41" s="469" customFormat="1" ht="14.25" hidden="1">
      <c r="A106" s="794">
        <v>64</v>
      </c>
      <c r="B106" s="792" t="s">
        <v>3079</v>
      </c>
      <c r="C106" s="793" t="s">
        <v>2541</v>
      </c>
      <c r="D106" s="793" t="s">
        <v>3070</v>
      </c>
      <c r="E106" s="792" t="s">
        <v>1484</v>
      </c>
      <c r="F106" s="794">
        <v>1</v>
      </c>
      <c r="G106" s="795">
        <v>1</v>
      </c>
      <c r="H106" s="801" t="s">
        <v>87</v>
      </c>
      <c r="I106" s="796">
        <f t="shared" si="28"/>
        <v>1.73</v>
      </c>
      <c r="J106" s="797">
        <v>83200</v>
      </c>
      <c r="K106" s="798">
        <f t="shared" si="26"/>
        <v>143936</v>
      </c>
      <c r="L106" s="799">
        <v>0</v>
      </c>
      <c r="M106" s="798">
        <f t="shared" si="30"/>
        <v>143936</v>
      </c>
      <c r="N106" s="798">
        <f t="shared" si="31"/>
        <v>1871168</v>
      </c>
      <c r="O106" s="772">
        <v>1</v>
      </c>
      <c r="P106" s="766">
        <f t="shared" si="29"/>
        <v>2</v>
      </c>
      <c r="Q106" s="767" t="str">
        <f t="shared" si="3"/>
        <v>Կ-1</v>
      </c>
      <c r="R106" s="765">
        <f t="shared" si="4"/>
        <v>1.79</v>
      </c>
      <c r="S106" s="773">
        <v>83200</v>
      </c>
      <c r="T106" s="773">
        <f t="shared" si="5"/>
        <v>148928</v>
      </c>
      <c r="U106" s="818">
        <f t="shared" si="6"/>
        <v>0</v>
      </c>
      <c r="V106" s="773">
        <f t="shared" si="32"/>
        <v>148928</v>
      </c>
      <c r="W106" s="773">
        <f t="shared" si="33"/>
        <v>1936064</v>
      </c>
      <c r="X106" s="772">
        <v>1</v>
      </c>
      <c r="Y106" s="766">
        <f t="shared" si="7"/>
        <v>3</v>
      </c>
      <c r="Z106" s="767" t="str">
        <f t="shared" si="8"/>
        <v>Կ-1</v>
      </c>
      <c r="AA106" s="765">
        <f t="shared" si="9"/>
        <v>1.84</v>
      </c>
      <c r="AB106" s="773">
        <v>83200</v>
      </c>
      <c r="AC106" s="773">
        <f t="shared" si="10"/>
        <v>153088</v>
      </c>
      <c r="AD106" s="818">
        <f t="shared" si="11"/>
        <v>0</v>
      </c>
      <c r="AE106" s="773">
        <f t="shared" si="27"/>
        <v>153088</v>
      </c>
      <c r="AF106" s="773">
        <f t="shared" si="34"/>
        <v>1990144</v>
      </c>
      <c r="AG106" s="772">
        <v>1</v>
      </c>
      <c r="AH106" s="766">
        <f t="shared" si="13"/>
        <v>4</v>
      </c>
      <c r="AI106" s="767" t="str">
        <f t="shared" si="14"/>
        <v>Կ-1</v>
      </c>
      <c r="AJ106" s="765">
        <f t="shared" si="15"/>
        <v>1.9</v>
      </c>
      <c r="AK106" s="773">
        <v>83200</v>
      </c>
      <c r="AL106" s="773">
        <f t="shared" si="16"/>
        <v>158080</v>
      </c>
      <c r="AM106" s="818">
        <f t="shared" si="17"/>
        <v>0</v>
      </c>
      <c r="AN106" s="773">
        <f t="shared" si="35"/>
        <v>158080</v>
      </c>
      <c r="AO106" s="773">
        <f t="shared" si="36"/>
        <v>2055040</v>
      </c>
    </row>
    <row r="107" spans="1:41" s="469" customFormat="1" ht="14.25" hidden="1">
      <c r="A107" s="794">
        <v>65</v>
      </c>
      <c r="B107" s="792" t="s">
        <v>731</v>
      </c>
      <c r="C107" s="793" t="s">
        <v>2541</v>
      </c>
      <c r="D107" s="793" t="s">
        <v>3069</v>
      </c>
      <c r="E107" s="792" t="s">
        <v>1484</v>
      </c>
      <c r="F107" s="794">
        <v>1</v>
      </c>
      <c r="G107" s="795">
        <v>4</v>
      </c>
      <c r="H107" s="801" t="s">
        <v>87</v>
      </c>
      <c r="I107" s="796">
        <f t="shared" si="28"/>
        <v>1.9</v>
      </c>
      <c r="J107" s="797">
        <v>83200</v>
      </c>
      <c r="K107" s="798">
        <f t="shared" si="26"/>
        <v>158080</v>
      </c>
      <c r="L107" s="799">
        <v>0</v>
      </c>
      <c r="M107" s="798">
        <f t="shared" si="30"/>
        <v>158080</v>
      </c>
      <c r="N107" s="798">
        <f t="shared" si="31"/>
        <v>2055040</v>
      </c>
      <c r="O107" s="772">
        <v>1</v>
      </c>
      <c r="P107" s="766">
        <f t="shared" si="29"/>
        <v>5</v>
      </c>
      <c r="Q107" s="767" t="str">
        <f t="shared" ref="Q107:Q170" si="37">+H107</f>
        <v>Կ-1</v>
      </c>
      <c r="R107" s="765">
        <f t="shared" ref="R107:R170" si="38">IF(O107&lt;1,0,IF(Q107="Բ-1",IF(P107=0,6.94,IF(P107=1,7.17,IF(P107=2,7.41,IF(P107=3,7.66,IF(OR(P107=5,P107=4),7.92,IF(OR(P107=6,P107=7),8.18,IF(OR(P107=8,P107=9),8.46,IF(OR(P107=10,P107=11,P107=12),8.74,IF(OR(P107=13,P107=14,P107=15),9.03,IF(OR(P107=16,P107=17,P107=18),9.33,9.65)))))))))),IF(Q107="Բ-2", IF(P107=0,5.71,IF(P107=1,5.89,IF(P107=2,6.09,IF(P107=3,6.29,IF(OR(P107=5,P107=4),6.5,IF(OR(P107=6,P107=7),6.72,IF(OR(P107=8,P107=9),6.94,IF(OR(P107=10,P107=11,P107=12),7.17,IF(OR(P107=13,P107=14,P107=15),7.41,IF(OR(P107=16,P107=17,P107=18),7.65,7.91)))))))))), IF(Q107="Գ-1", IF(P107=0,4.7,IF(P107=1,4.86,IF(P107=2,5.01,IF(P107=3,5.18,IF(OR(P107=5,P107=4),5.35,IF(OR(P107=6,P107=7),5.52,IF(OR(P107=8,P107=9),5.71,IF(OR(P107=10,P107=11,P107=12),5.89,IF(OR(P107=13,P107=14,P107=15),6.09,IF(OR(P107=16,P107=17,P107=18),6.29,6.49)))))))))), IF(Q107="Գ-2", IF(P107=0,3.88,IF(P107=1,4.01,IF(P107=2,4.14,IF(P107=3,4.27,IF(OR(P107=5,P107=4),4.41,IF(OR(P107=6,P107=7),4.55,IF(OR(P107=8,P107=9),4.7,IF(OR(P107=10,P107=11,P107=12),4.85,IF(OR(P107=13,P107=14,P107=15),5.01,IF(OR(P107=16,P107=17,P107=18),5.17,5.34)))))))))), IF(Q107="Գ-3", IF(P107=0,3.21,IF(P107=1,3.31,IF(P107=2,3.42,IF(P107=3,3.53,IF(OR(P107=5,P107=4),3.64,IF(OR(P107=6,P107=7),3.76,IF(OR(P107=8,P107=9),3.88,IF(OR(P107=10,P107=11,P107=12),4.01,IF(OR(P107=13,P107=14,P107=15),4.13,IF(OR(P107=16,P107=17,P107=18),4.27,4.4)))))))))), IF(Q107="Ա-1", IF(P107=0,2.66,IF(P107=1,2.75,IF(P107=2,2.83,IF(P107=3,2.92,IF(OR(P107=5,P107=4),3.02,IF(OR(P107=6,P107=7),3.11,IF(OR(P107=8,P107=9),3.21,IF(OR(P107=10,P107=11,P107=12),3.31,IF(OR(P107=13,P107=14,P107=15),3.42,IF(OR(P107=16,P107=17,P107=18),3.53,3.64)))))))))), IF(Q107="Ա-2", IF(P107=0,2.28,IF(P107=1,2.35,IF(P107=2,2.43,IF(P107=3,2.5,IF(OR(P107=5,P107=4),2.58,IF(OR(P107=6,P107=7),2.66,IF(OR(P107=8,P107=9),2.75,IF(OR(P107=10,P107=11,P107=12),2.83,IF(OR(P107=13,P107=14,P107=15),2.92,IF(OR(P107=16,P107=17,P107=18),3.01,3.11)))))))))),IF(Q107="Ա-3", IF(P107=0,1.96,IF(P107=1,2.02,IF(P107=2,2.08,IF(P107=3,2.15,IF(OR(P107=5,P107=4),2.21,IF(OR(P107=6,P107=7),2.28,IF(OR(P107=8,P107=9),2.35,IF(OR(P107=10,P107=11,P107=12),2.42,IF(OR(P107=13,P107=14,P107=15),2.5,IF(OR(P107=16,P107=17,P107=18),2.58,2.66)))))))))), IF(Q107="Կ-1", IF(P107=0,1.68,IF(P107=1,1.73,IF(P107=2,1.79,IF(P107=3,1.84,IF(OR(P107=5,P107=4),1.9,IF(OR(P107=6,P107=7),1.96,IF(OR(P107=8,P107=9),2.02,IF(OR(P107=10,P107=11,P107=12),2.08,IF(OR(P107=13,P107=14,P107=15),2.14,IF(OR(P107=16,P107=17,P107=18),2.21,2.28)))))))))), IF(Q107="Կ-2", IF(P107=0,1.45,IF(P107=1,1.49,IF(P107=2,1.54,IF(P107=3,1.59,IF(OR(P107=5,P107=4),1.63,IF(OR(P107=6,P107=7),1.68,IF(OR(P107=8,P107=9),1.73,IF(OR(P107=10,P107=11,P107=12),1.79,IF(OR(P107=13,P107=14,P107=15),1.84,IF(OR(P107=16,P107=17,P107=18),1.9,1.95)))))))))),IF(Q107="Կ-3", IF(P107=0,1.25,IF(P107=1,1.29,IF(P107=2,1.33,IF(P107=3,1.37,IF(OR(P107=5,P107=4),1.41,IF(OR(P107=6,P107=7),1.45,IF(OR(P107=8,P107=9),1.49,IF(OR(P107=10,P107=11,P107=12),1.54,IF(OR(P107=13,P107=14,P107=15),1.58,IF(OR(P107=16,P107=17,P107=18),1.63,1.68)))))))))), "Error"))))))))))))</f>
        <v>1.9</v>
      </c>
      <c r="S107" s="773">
        <v>83200</v>
      </c>
      <c r="T107" s="773">
        <f t="shared" ref="T107:T170" si="39">+S107*R107</f>
        <v>158080</v>
      </c>
      <c r="U107" s="818">
        <f t="shared" ref="U107:U170" si="40">+L107</f>
        <v>0</v>
      </c>
      <c r="V107" s="773">
        <f t="shared" si="32"/>
        <v>158080</v>
      </c>
      <c r="W107" s="773">
        <f t="shared" si="33"/>
        <v>2055040</v>
      </c>
      <c r="X107" s="772">
        <v>1</v>
      </c>
      <c r="Y107" s="766">
        <f t="shared" ref="Y107:Y170" si="41">+P107+1</f>
        <v>6</v>
      </c>
      <c r="Z107" s="767" t="str">
        <f t="shared" ref="Z107:Z170" si="42">+Q107</f>
        <v>Կ-1</v>
      </c>
      <c r="AA107" s="765">
        <f t="shared" ref="AA107:AA170" si="43">IF(X107&lt;1,0,IF(Z107="Բ-1",IF(Y107=0,6.94,IF(Y107=1,7.17,IF(Y107=2,7.41,IF(Y107=3,7.66,IF(OR(Y107=5,Y107=4),7.92,IF(OR(Y107=6,Y107=7),8.18,IF(OR(Y107=8,Y107=9),8.46,IF(OR(Y107=10,Y107=11,Y107=12),8.74,IF(OR(Y107=13,Y107=14,Y107=15),9.03,IF(OR(Y107=16,Y107=17,Y107=18),9.33,9.65)))))))))),IF(Z107="Բ-2", IF(Y107=0,5.71,IF(Y107=1,5.89,IF(Y107=2,6.09,IF(Y107=3,6.29,IF(OR(Y107=5,Y107=4),6.5,IF(OR(Y107=6,Y107=7),6.72,IF(OR(Y107=8,Y107=9),6.94,IF(OR(Y107=10,Y107=11,Y107=12),7.17,IF(OR(Y107=13,Y107=14,Y107=15),7.41,IF(OR(Y107=16,Y107=17,Y107=18),7.65,7.91)))))))))), IF(Z107="Գ-1", IF(Y107=0,4.7,IF(Y107=1,4.86,IF(Y107=2,5.01,IF(Y107=3,5.18,IF(OR(Y107=5,Y107=4),5.35,IF(OR(Y107=6,Y107=7),5.52,IF(OR(Y107=8,Y107=9),5.71,IF(OR(Y107=10,Y107=11,Y107=12),5.89,IF(OR(Y107=13,Y107=14,Y107=15),6.09,IF(OR(Y107=16,Y107=17,Y107=18),6.29,6.49)))))))))), IF(Z107="Գ-2", IF(Y107=0,3.88,IF(Y107=1,4.01,IF(Y107=2,4.14,IF(Y107=3,4.27,IF(OR(Y107=5,Y107=4),4.41,IF(OR(Y107=6,Y107=7),4.55,IF(OR(Y107=8,Y107=9),4.7,IF(OR(Y107=10,Y107=11,Y107=12),4.85,IF(OR(Y107=13,Y107=14,Y107=15),5.01,IF(OR(Y107=16,Y107=17,Y107=18),5.17,5.34)))))))))), IF(Z107="Գ-3", IF(Y107=0,3.21,IF(Y107=1,3.31,IF(Y107=2,3.42,IF(Y107=3,3.53,IF(OR(Y107=5,Y107=4),3.64,IF(OR(Y107=6,Y107=7),3.76,IF(OR(Y107=8,Y107=9),3.88,IF(OR(Y107=10,Y107=11,Y107=12),4.01,IF(OR(Y107=13,Y107=14,Y107=15),4.13,IF(OR(Y107=16,Y107=17,Y107=18),4.27,4.4)))))))))), IF(Z107="Ա-1", IF(Y107=0,2.66,IF(Y107=1,2.75,IF(Y107=2,2.83,IF(Y107=3,2.92,IF(OR(Y107=5,Y107=4),3.02,IF(OR(Y107=6,Y107=7),3.11,IF(OR(Y107=8,Y107=9),3.21,IF(OR(Y107=10,Y107=11,Y107=12),3.31,IF(OR(Y107=13,Y107=14,Y107=15),3.42,IF(OR(Y107=16,Y107=17,Y107=18),3.53,3.64)))))))))), IF(Z107="Ա-2", IF(Y107=0,2.28,IF(Y107=1,2.35,IF(Y107=2,2.43,IF(Y107=3,2.5,IF(OR(Y107=5,Y107=4),2.58,IF(OR(Y107=6,Y107=7),2.66,IF(OR(Y107=8,Y107=9),2.75,IF(OR(Y107=10,Y107=11,Y107=12),2.83,IF(OR(Y107=13,Y107=14,Y107=15),2.92,IF(OR(Y107=16,Y107=17,Y107=18),3.01,3.11)))))))))),IF(Z107="Ա-3", IF(Y107=0,1.96,IF(Y107=1,2.02,IF(Y107=2,2.08,IF(Y107=3,2.15,IF(OR(Y107=5,Y107=4),2.21,IF(OR(Y107=6,Y107=7),2.28,IF(OR(Y107=8,Y107=9),2.35,IF(OR(Y107=10,Y107=11,Y107=12),2.42,IF(OR(Y107=13,Y107=14,Y107=15),2.5,IF(OR(Y107=16,Y107=17,Y107=18),2.58,2.66)))))))))), IF(Z107="Կ-1", IF(Y107=0,1.68,IF(Y107=1,1.73,IF(Y107=2,1.79,IF(Y107=3,1.84,IF(OR(Y107=5,Y107=4),1.9,IF(OR(Y107=6,Y107=7),1.96,IF(OR(Y107=8,Y107=9),2.02,IF(OR(Y107=10,Y107=11,Y107=12),2.08,IF(OR(Y107=13,Y107=14,Y107=15),2.14,IF(OR(Y107=16,Y107=17,Y107=18),2.21,2.28)))))))))), IF(Z107="Կ-2", IF(Y107=0,1.45,IF(Y107=1,1.49,IF(Y107=2,1.54,IF(Y107=3,1.59,IF(OR(Y107=5,Y107=4),1.63,IF(OR(Y107=6,Y107=7),1.68,IF(OR(Y107=8,Y107=9),1.73,IF(OR(Y107=10,Y107=11,Y107=12),1.79,IF(OR(Y107=13,Y107=14,Y107=15),1.84,IF(OR(Y107=16,Y107=17,Y107=18),1.9,1.95)))))))))),IF(Z107="Կ-3", IF(Y107=0,1.25,IF(Y107=1,1.29,IF(Y107=2,1.33,IF(Y107=3,1.37,IF(OR(Y107=5,Y107=4),1.41,IF(OR(Y107=6,Y107=7),1.45,IF(OR(Y107=8,Y107=9),1.49,IF(OR(Y107=10,Y107=11,Y107=12),1.54,IF(OR(Y107=13,Y107=14,Y107=15),1.58,IF(OR(Y107=16,Y107=17,Y107=18),1.63,1.68)))))))))), "Error"))))))))))))</f>
        <v>1.96</v>
      </c>
      <c r="AB107" s="773">
        <v>83200</v>
      </c>
      <c r="AC107" s="773">
        <f t="shared" ref="AC107:AC170" si="44">+AB107*AA107</f>
        <v>163072</v>
      </c>
      <c r="AD107" s="818">
        <f t="shared" ref="AD107:AD170" si="45">+U107</f>
        <v>0</v>
      </c>
      <c r="AE107" s="773">
        <f t="shared" si="27"/>
        <v>163072</v>
      </c>
      <c r="AF107" s="773">
        <f t="shared" si="34"/>
        <v>2119936</v>
      </c>
      <c r="AG107" s="772">
        <v>1</v>
      </c>
      <c r="AH107" s="766">
        <f t="shared" ref="AH107:AH170" si="46">+Y107+1</f>
        <v>7</v>
      </c>
      <c r="AI107" s="767" t="str">
        <f t="shared" ref="AI107:AI170" si="47">+Z107</f>
        <v>Կ-1</v>
      </c>
      <c r="AJ107" s="765">
        <f t="shared" ref="AJ107:AJ170" si="48">IF(AG107&lt;1,0,IF(AI107="Բ-1",IF(AH107=0,6.94,IF(AH107=1,7.17,IF(AH107=2,7.41,IF(AH107=3,7.66,IF(OR(AH107=5,AH107=4),7.92,IF(OR(AH107=6,AH107=7),8.18,IF(OR(AH107=8,AH107=9),8.46,IF(OR(AH107=10,AH107=11,AH107=12),8.74,IF(OR(AH107=13,AH107=14,AH107=15),9.03,IF(OR(AH107=16,AH107=17,AH107=18),9.33,9.65)))))))))),IF(AI107="Բ-2", IF(AH107=0,5.71,IF(AH107=1,5.89,IF(AH107=2,6.09,IF(AH107=3,6.29,IF(OR(AH107=5,AH107=4),6.5,IF(OR(AH107=6,AH107=7),6.72,IF(OR(AH107=8,AH107=9),6.94,IF(OR(AH107=10,AH107=11,AH107=12),7.17,IF(OR(AH107=13,AH107=14,AH107=15),7.41,IF(OR(AH107=16,AH107=17,AH107=18),7.65,7.91)))))))))), IF(AI107="Գ-1", IF(AH107=0,4.7,IF(AH107=1,4.86,IF(AH107=2,5.01,IF(AH107=3,5.18,IF(OR(AH107=5,AH107=4),5.35,IF(OR(AH107=6,AH107=7),5.52,IF(OR(AH107=8,AH107=9),5.71,IF(OR(AH107=10,AH107=11,AH107=12),5.89,IF(OR(AH107=13,AH107=14,AH107=15),6.09,IF(OR(AH107=16,AH107=17,AH107=18),6.29,6.49)))))))))), IF(AI107="Գ-2", IF(AH107=0,3.88,IF(AH107=1,4.01,IF(AH107=2,4.14,IF(AH107=3,4.27,IF(OR(AH107=5,AH107=4),4.41,IF(OR(AH107=6,AH107=7),4.55,IF(OR(AH107=8,AH107=9),4.7,IF(OR(AH107=10,AH107=11,AH107=12),4.85,IF(OR(AH107=13,AH107=14,AH107=15),5.01,IF(OR(AH107=16,AH107=17,AH107=18),5.17,5.34)))))))))), IF(AI107="Գ-3", IF(AH107=0,3.21,IF(AH107=1,3.31,IF(AH107=2,3.42,IF(AH107=3,3.53,IF(OR(AH107=5,AH107=4),3.64,IF(OR(AH107=6,AH107=7),3.76,IF(OR(AH107=8,AH107=9),3.88,IF(OR(AH107=10,AH107=11,AH107=12),4.01,IF(OR(AH107=13,AH107=14,AH107=15),4.13,IF(OR(AH107=16,AH107=17,AH107=18),4.27,4.4)))))))))), IF(AI107="Ա-1", IF(AH107=0,2.66,IF(AH107=1,2.75,IF(AH107=2,2.83,IF(AH107=3,2.92,IF(OR(AH107=5,AH107=4),3.02,IF(OR(AH107=6,AH107=7),3.11,IF(OR(AH107=8,AH107=9),3.21,IF(OR(AH107=10,AH107=11,AH107=12),3.31,IF(OR(AH107=13,AH107=14,AH107=15),3.42,IF(OR(AH107=16,AH107=17,AH107=18),3.53,3.64)))))))))), IF(AI107="Ա-2", IF(AH107=0,2.28,IF(AH107=1,2.35,IF(AH107=2,2.43,IF(AH107=3,2.5,IF(OR(AH107=5,AH107=4),2.58,IF(OR(AH107=6,AH107=7),2.66,IF(OR(AH107=8,AH107=9),2.75,IF(OR(AH107=10,AH107=11,AH107=12),2.83,IF(OR(AH107=13,AH107=14,AH107=15),2.92,IF(OR(AH107=16,AH107=17,AH107=18),3.01,3.11)))))))))),IF(AI107="Ա-3", IF(AH107=0,1.96,IF(AH107=1,2.02,IF(AH107=2,2.08,IF(AH107=3,2.15,IF(OR(AH107=5,AH107=4),2.21,IF(OR(AH107=6,AH107=7),2.28,IF(OR(AH107=8,AH107=9),2.35,IF(OR(AH107=10,AH107=11,AH107=12),2.42,IF(OR(AH107=13,AH107=14,AH107=15),2.5,IF(OR(AH107=16,AH107=17,AH107=18),2.58,2.66)))))))))), IF(AI107="Կ-1", IF(AH107=0,1.68,IF(AH107=1,1.73,IF(AH107=2,1.79,IF(AH107=3,1.84,IF(OR(AH107=5,AH107=4),1.9,IF(OR(AH107=6,AH107=7),1.96,IF(OR(AH107=8,AH107=9),2.02,IF(OR(AH107=10,AH107=11,AH107=12),2.08,IF(OR(AH107=13,AH107=14,AH107=15),2.14,IF(OR(AH107=16,AH107=17,AH107=18),2.21,2.28)))))))))), IF(AI107="Կ-2", IF(AH107=0,1.45,IF(AH107=1,1.49,IF(AH107=2,1.54,IF(AH107=3,1.59,IF(OR(AH107=5,AH107=4),1.63,IF(OR(AH107=6,AH107=7),1.68,IF(OR(AH107=8,AH107=9),1.73,IF(OR(AH107=10,AH107=11,AH107=12),1.79,IF(OR(AH107=13,AH107=14,AH107=15),1.84,IF(OR(AH107=16,AH107=17,AH107=18),1.9,1.95)))))))))),IF(AI107="Կ-3", IF(AH107=0,1.25,IF(AH107=1,1.29,IF(AH107=2,1.33,IF(AH107=3,1.37,IF(OR(AH107=5,AH107=4),1.41,IF(OR(AH107=6,AH107=7),1.45,IF(OR(AH107=8,AH107=9),1.49,IF(OR(AH107=10,AH107=11,AH107=12),1.54,IF(OR(AH107=13,AH107=14,AH107=15),1.58,IF(OR(AH107=16,AH107=17,AH107=18),1.63,1.68)))))))))), "Error"))))))))))))</f>
        <v>1.96</v>
      </c>
      <c r="AK107" s="773">
        <v>83200</v>
      </c>
      <c r="AL107" s="773">
        <f t="shared" ref="AL107:AL170" si="49">+AK107*AJ107</f>
        <v>163072</v>
      </c>
      <c r="AM107" s="818">
        <f t="shared" ref="AM107:AM170" si="50">+AD107</f>
        <v>0</v>
      </c>
      <c r="AN107" s="773">
        <f t="shared" si="35"/>
        <v>163072</v>
      </c>
      <c r="AO107" s="773">
        <f t="shared" si="36"/>
        <v>2119936</v>
      </c>
    </row>
    <row r="108" spans="1:41" s="469" customFormat="1" ht="14.25" hidden="1">
      <c r="A108" s="794">
        <v>66</v>
      </c>
      <c r="B108" s="792" t="s">
        <v>2096</v>
      </c>
      <c r="C108" s="793" t="s">
        <v>2541</v>
      </c>
      <c r="D108" s="793" t="s">
        <v>3074</v>
      </c>
      <c r="E108" s="792" t="s">
        <v>1484</v>
      </c>
      <c r="F108" s="794">
        <v>1</v>
      </c>
      <c r="G108" s="795">
        <v>4</v>
      </c>
      <c r="H108" s="801" t="s">
        <v>87</v>
      </c>
      <c r="I108" s="796">
        <f t="shared" si="28"/>
        <v>1.9</v>
      </c>
      <c r="J108" s="797">
        <v>83200</v>
      </c>
      <c r="K108" s="798">
        <f t="shared" si="26"/>
        <v>158080</v>
      </c>
      <c r="L108" s="799">
        <v>0</v>
      </c>
      <c r="M108" s="798">
        <f t="shared" si="30"/>
        <v>158080</v>
      </c>
      <c r="N108" s="798">
        <f t="shared" si="31"/>
        <v>2055040</v>
      </c>
      <c r="O108" s="772">
        <v>1</v>
      </c>
      <c r="P108" s="766">
        <f t="shared" si="29"/>
        <v>5</v>
      </c>
      <c r="Q108" s="767" t="str">
        <f t="shared" si="37"/>
        <v>Կ-1</v>
      </c>
      <c r="R108" s="765">
        <f t="shared" si="38"/>
        <v>1.9</v>
      </c>
      <c r="S108" s="773">
        <v>83200</v>
      </c>
      <c r="T108" s="773">
        <f t="shared" si="39"/>
        <v>158080</v>
      </c>
      <c r="U108" s="818">
        <f t="shared" si="40"/>
        <v>0</v>
      </c>
      <c r="V108" s="773">
        <f t="shared" si="32"/>
        <v>158080</v>
      </c>
      <c r="W108" s="773">
        <f t="shared" si="33"/>
        <v>2055040</v>
      </c>
      <c r="X108" s="772">
        <v>1</v>
      </c>
      <c r="Y108" s="766">
        <f t="shared" si="41"/>
        <v>6</v>
      </c>
      <c r="Z108" s="767" t="str">
        <f t="shared" si="42"/>
        <v>Կ-1</v>
      </c>
      <c r="AA108" s="765">
        <f t="shared" si="43"/>
        <v>1.96</v>
      </c>
      <c r="AB108" s="773">
        <v>83200</v>
      </c>
      <c r="AC108" s="773">
        <f t="shared" si="44"/>
        <v>163072</v>
      </c>
      <c r="AD108" s="818">
        <f t="shared" si="45"/>
        <v>0</v>
      </c>
      <c r="AE108" s="773">
        <f t="shared" si="27"/>
        <v>163072</v>
      </c>
      <c r="AF108" s="773">
        <f t="shared" si="34"/>
        <v>2119936</v>
      </c>
      <c r="AG108" s="772">
        <v>1</v>
      </c>
      <c r="AH108" s="766">
        <f t="shared" si="46"/>
        <v>7</v>
      </c>
      <c r="AI108" s="767" t="str">
        <f t="shared" si="47"/>
        <v>Կ-1</v>
      </c>
      <c r="AJ108" s="765">
        <f t="shared" si="48"/>
        <v>1.96</v>
      </c>
      <c r="AK108" s="773">
        <v>83200</v>
      </c>
      <c r="AL108" s="773">
        <f t="shared" si="49"/>
        <v>163072</v>
      </c>
      <c r="AM108" s="818">
        <f t="shared" si="50"/>
        <v>0</v>
      </c>
      <c r="AN108" s="773">
        <f t="shared" si="35"/>
        <v>163072</v>
      </c>
      <c r="AO108" s="773">
        <f t="shared" si="36"/>
        <v>2119936</v>
      </c>
    </row>
    <row r="109" spans="1:41" s="469" customFormat="1" ht="14.25" hidden="1">
      <c r="A109" s="794">
        <v>67</v>
      </c>
      <c r="B109" s="792" t="s">
        <v>2093</v>
      </c>
      <c r="C109" s="793" t="s">
        <v>2541</v>
      </c>
      <c r="D109" s="793" t="s">
        <v>3060</v>
      </c>
      <c r="E109" s="792" t="s">
        <v>1484</v>
      </c>
      <c r="F109" s="794">
        <v>1</v>
      </c>
      <c r="G109" s="795">
        <v>4</v>
      </c>
      <c r="H109" s="801" t="s">
        <v>87</v>
      </c>
      <c r="I109" s="796">
        <f t="shared" si="28"/>
        <v>1.9</v>
      </c>
      <c r="J109" s="797">
        <v>83200</v>
      </c>
      <c r="K109" s="798">
        <f t="shared" si="26"/>
        <v>158080</v>
      </c>
      <c r="L109" s="799">
        <v>0</v>
      </c>
      <c r="M109" s="798">
        <f t="shared" si="30"/>
        <v>158080</v>
      </c>
      <c r="N109" s="798">
        <f t="shared" si="31"/>
        <v>2055040</v>
      </c>
      <c r="O109" s="772">
        <v>1</v>
      </c>
      <c r="P109" s="766">
        <f t="shared" si="29"/>
        <v>5</v>
      </c>
      <c r="Q109" s="767" t="str">
        <f t="shared" si="37"/>
        <v>Կ-1</v>
      </c>
      <c r="R109" s="765">
        <f t="shared" si="38"/>
        <v>1.9</v>
      </c>
      <c r="S109" s="773">
        <v>83200</v>
      </c>
      <c r="T109" s="773">
        <f t="shared" si="39"/>
        <v>158080</v>
      </c>
      <c r="U109" s="818">
        <f t="shared" si="40"/>
        <v>0</v>
      </c>
      <c r="V109" s="773">
        <f t="shared" si="32"/>
        <v>158080</v>
      </c>
      <c r="W109" s="773">
        <f t="shared" si="33"/>
        <v>2055040</v>
      </c>
      <c r="X109" s="772">
        <v>1</v>
      </c>
      <c r="Y109" s="766">
        <f t="shared" si="41"/>
        <v>6</v>
      </c>
      <c r="Z109" s="767" t="str">
        <f t="shared" si="42"/>
        <v>Կ-1</v>
      </c>
      <c r="AA109" s="765">
        <f t="shared" si="43"/>
        <v>1.96</v>
      </c>
      <c r="AB109" s="773">
        <v>83200</v>
      </c>
      <c r="AC109" s="773">
        <f t="shared" si="44"/>
        <v>163072</v>
      </c>
      <c r="AD109" s="818">
        <f t="shared" si="45"/>
        <v>0</v>
      </c>
      <c r="AE109" s="773">
        <f t="shared" si="27"/>
        <v>163072</v>
      </c>
      <c r="AF109" s="773">
        <f t="shared" si="34"/>
        <v>2119936</v>
      </c>
      <c r="AG109" s="772">
        <v>1</v>
      </c>
      <c r="AH109" s="766">
        <f t="shared" si="46"/>
        <v>7</v>
      </c>
      <c r="AI109" s="767" t="str">
        <f t="shared" si="47"/>
        <v>Կ-1</v>
      </c>
      <c r="AJ109" s="765">
        <f t="shared" si="48"/>
        <v>1.96</v>
      </c>
      <c r="AK109" s="773">
        <v>83200</v>
      </c>
      <c r="AL109" s="773">
        <f t="shared" si="49"/>
        <v>163072</v>
      </c>
      <c r="AM109" s="818">
        <f t="shared" si="50"/>
        <v>0</v>
      </c>
      <c r="AN109" s="773">
        <f t="shared" si="35"/>
        <v>163072</v>
      </c>
      <c r="AO109" s="773">
        <f t="shared" si="36"/>
        <v>2119936</v>
      </c>
    </row>
    <row r="110" spans="1:41" s="469" customFormat="1" ht="14.25" hidden="1">
      <c r="A110" s="794">
        <v>68</v>
      </c>
      <c r="B110" s="792" t="s">
        <v>1526</v>
      </c>
      <c r="C110" s="793" t="s">
        <v>2541</v>
      </c>
      <c r="D110" s="793" t="s">
        <v>3052</v>
      </c>
      <c r="E110" s="792" t="s">
        <v>1484</v>
      </c>
      <c r="F110" s="794">
        <v>1</v>
      </c>
      <c r="G110" s="795">
        <v>4</v>
      </c>
      <c r="H110" s="801" t="s">
        <v>87</v>
      </c>
      <c r="I110" s="796">
        <f t="shared" si="28"/>
        <v>1.9</v>
      </c>
      <c r="J110" s="797">
        <v>83200</v>
      </c>
      <c r="K110" s="798">
        <f t="shared" si="26"/>
        <v>158080</v>
      </c>
      <c r="L110" s="799">
        <v>0</v>
      </c>
      <c r="M110" s="798">
        <f>+L110+K110</f>
        <v>158080</v>
      </c>
      <c r="N110" s="798">
        <f>+M110*13</f>
        <v>2055040</v>
      </c>
      <c r="O110" s="772">
        <v>1</v>
      </c>
      <c r="P110" s="766">
        <f>+G110+1</f>
        <v>5</v>
      </c>
      <c r="Q110" s="767" t="str">
        <f t="shared" si="37"/>
        <v>Կ-1</v>
      </c>
      <c r="R110" s="765">
        <f t="shared" si="38"/>
        <v>1.9</v>
      </c>
      <c r="S110" s="773">
        <v>83200</v>
      </c>
      <c r="T110" s="773">
        <f t="shared" si="39"/>
        <v>158080</v>
      </c>
      <c r="U110" s="818">
        <f t="shared" si="40"/>
        <v>0</v>
      </c>
      <c r="V110" s="773">
        <f>+U110+T110</f>
        <v>158080</v>
      </c>
      <c r="W110" s="773">
        <f>+V110*13</f>
        <v>2055040</v>
      </c>
      <c r="X110" s="772">
        <v>1</v>
      </c>
      <c r="Y110" s="766">
        <f t="shared" si="41"/>
        <v>6</v>
      </c>
      <c r="Z110" s="767" t="str">
        <f t="shared" si="42"/>
        <v>Կ-1</v>
      </c>
      <c r="AA110" s="765">
        <f t="shared" si="43"/>
        <v>1.96</v>
      </c>
      <c r="AB110" s="773">
        <v>83200</v>
      </c>
      <c r="AC110" s="773">
        <f t="shared" si="44"/>
        <v>163072</v>
      </c>
      <c r="AD110" s="818">
        <f t="shared" si="45"/>
        <v>0</v>
      </c>
      <c r="AE110" s="773">
        <f t="shared" si="27"/>
        <v>163072</v>
      </c>
      <c r="AF110" s="773">
        <f>+AE110*13</f>
        <v>2119936</v>
      </c>
      <c r="AG110" s="772">
        <v>1</v>
      </c>
      <c r="AH110" s="766">
        <f t="shared" si="46"/>
        <v>7</v>
      </c>
      <c r="AI110" s="767" t="str">
        <f t="shared" si="47"/>
        <v>Կ-1</v>
      </c>
      <c r="AJ110" s="765">
        <f t="shared" si="48"/>
        <v>1.96</v>
      </c>
      <c r="AK110" s="773">
        <v>83200</v>
      </c>
      <c r="AL110" s="773">
        <f t="shared" si="49"/>
        <v>163072</v>
      </c>
      <c r="AM110" s="818">
        <f t="shared" si="50"/>
        <v>0</v>
      </c>
      <c r="AN110" s="773">
        <f>+AM110+AL110</f>
        <v>163072</v>
      </c>
      <c r="AO110" s="773">
        <f>+AN110*13</f>
        <v>2119936</v>
      </c>
    </row>
    <row r="111" spans="1:41" s="469" customFormat="1" ht="14.25" hidden="1">
      <c r="A111" s="794">
        <v>69</v>
      </c>
      <c r="B111" s="792" t="s">
        <v>785</v>
      </c>
      <c r="C111" s="793" t="s">
        <v>2540</v>
      </c>
      <c r="D111" s="793" t="s">
        <v>3050</v>
      </c>
      <c r="E111" s="792" t="s">
        <v>1484</v>
      </c>
      <c r="F111" s="794">
        <v>1</v>
      </c>
      <c r="G111" s="795">
        <v>4</v>
      </c>
      <c r="H111" s="801" t="s">
        <v>87</v>
      </c>
      <c r="I111" s="796">
        <f t="shared" si="28"/>
        <v>1.9</v>
      </c>
      <c r="J111" s="797">
        <v>83200</v>
      </c>
      <c r="K111" s="798">
        <f t="shared" si="26"/>
        <v>158080</v>
      </c>
      <c r="L111" s="799">
        <v>0</v>
      </c>
      <c r="M111" s="798">
        <f t="shared" si="30"/>
        <v>158080</v>
      </c>
      <c r="N111" s="798">
        <f t="shared" si="31"/>
        <v>2055040</v>
      </c>
      <c r="O111" s="772">
        <v>1</v>
      </c>
      <c r="P111" s="766">
        <f t="shared" si="29"/>
        <v>5</v>
      </c>
      <c r="Q111" s="767" t="str">
        <f t="shared" si="37"/>
        <v>Կ-1</v>
      </c>
      <c r="R111" s="765">
        <f t="shared" si="38"/>
        <v>1.9</v>
      </c>
      <c r="S111" s="773">
        <v>83200</v>
      </c>
      <c r="T111" s="773">
        <f t="shared" si="39"/>
        <v>158080</v>
      </c>
      <c r="U111" s="818">
        <f t="shared" si="40"/>
        <v>0</v>
      </c>
      <c r="V111" s="773">
        <f t="shared" si="32"/>
        <v>158080</v>
      </c>
      <c r="W111" s="773">
        <f t="shared" si="33"/>
        <v>2055040</v>
      </c>
      <c r="X111" s="772">
        <v>1</v>
      </c>
      <c r="Y111" s="766">
        <f t="shared" si="41"/>
        <v>6</v>
      </c>
      <c r="Z111" s="767" t="str">
        <f t="shared" si="42"/>
        <v>Կ-1</v>
      </c>
      <c r="AA111" s="765">
        <f t="shared" si="43"/>
        <v>1.96</v>
      </c>
      <c r="AB111" s="773">
        <v>83200</v>
      </c>
      <c r="AC111" s="773">
        <f t="shared" si="44"/>
        <v>163072</v>
      </c>
      <c r="AD111" s="818">
        <f t="shared" si="45"/>
        <v>0</v>
      </c>
      <c r="AE111" s="773">
        <f t="shared" si="27"/>
        <v>163072</v>
      </c>
      <c r="AF111" s="773">
        <f t="shared" si="34"/>
        <v>2119936</v>
      </c>
      <c r="AG111" s="772">
        <v>1</v>
      </c>
      <c r="AH111" s="766">
        <f t="shared" si="46"/>
        <v>7</v>
      </c>
      <c r="AI111" s="767" t="str">
        <f t="shared" si="47"/>
        <v>Կ-1</v>
      </c>
      <c r="AJ111" s="765">
        <f t="shared" si="48"/>
        <v>1.96</v>
      </c>
      <c r="AK111" s="773">
        <v>83200</v>
      </c>
      <c r="AL111" s="773">
        <f t="shared" si="49"/>
        <v>163072</v>
      </c>
      <c r="AM111" s="818">
        <f t="shared" si="50"/>
        <v>0</v>
      </c>
      <c r="AN111" s="773">
        <f t="shared" si="35"/>
        <v>163072</v>
      </c>
      <c r="AO111" s="773">
        <f t="shared" si="36"/>
        <v>2119936</v>
      </c>
    </row>
    <row r="112" spans="1:41" s="469" customFormat="1" ht="14.25" hidden="1">
      <c r="A112" s="794">
        <v>70</v>
      </c>
      <c r="B112" s="792" t="s">
        <v>922</v>
      </c>
      <c r="C112" s="793" t="s">
        <v>2540</v>
      </c>
      <c r="D112" s="793" t="s">
        <v>3057</v>
      </c>
      <c r="E112" s="792" t="s">
        <v>1484</v>
      </c>
      <c r="F112" s="794">
        <v>1</v>
      </c>
      <c r="G112" s="795">
        <v>19</v>
      </c>
      <c r="H112" s="801" t="s">
        <v>87</v>
      </c>
      <c r="I112" s="796">
        <f t="shared" si="28"/>
        <v>2.2799999999999998</v>
      </c>
      <c r="J112" s="797">
        <v>83200</v>
      </c>
      <c r="K112" s="798">
        <f t="shared" si="26"/>
        <v>189695.99999999997</v>
      </c>
      <c r="L112" s="799">
        <v>0</v>
      </c>
      <c r="M112" s="798">
        <f t="shared" si="30"/>
        <v>189695.99999999997</v>
      </c>
      <c r="N112" s="798">
        <f t="shared" si="31"/>
        <v>2466047.9999999995</v>
      </c>
      <c r="O112" s="772">
        <v>1</v>
      </c>
      <c r="P112" s="766">
        <f t="shared" si="29"/>
        <v>20</v>
      </c>
      <c r="Q112" s="767" t="str">
        <f t="shared" si="37"/>
        <v>Կ-1</v>
      </c>
      <c r="R112" s="765">
        <f t="shared" si="38"/>
        <v>2.2799999999999998</v>
      </c>
      <c r="S112" s="773">
        <v>83200</v>
      </c>
      <c r="T112" s="773">
        <f t="shared" si="39"/>
        <v>189695.99999999997</v>
      </c>
      <c r="U112" s="818">
        <f t="shared" si="40"/>
        <v>0</v>
      </c>
      <c r="V112" s="773">
        <f t="shared" si="32"/>
        <v>189695.99999999997</v>
      </c>
      <c r="W112" s="773">
        <f t="shared" si="33"/>
        <v>2466047.9999999995</v>
      </c>
      <c r="X112" s="772">
        <v>1</v>
      </c>
      <c r="Y112" s="766">
        <f t="shared" si="41"/>
        <v>21</v>
      </c>
      <c r="Z112" s="767" t="str">
        <f t="shared" si="42"/>
        <v>Կ-1</v>
      </c>
      <c r="AA112" s="765">
        <f t="shared" si="43"/>
        <v>2.2799999999999998</v>
      </c>
      <c r="AB112" s="773">
        <v>83200</v>
      </c>
      <c r="AC112" s="773">
        <f t="shared" si="44"/>
        <v>189695.99999999997</v>
      </c>
      <c r="AD112" s="818">
        <f t="shared" si="45"/>
        <v>0</v>
      </c>
      <c r="AE112" s="773">
        <f t="shared" si="27"/>
        <v>189695.99999999997</v>
      </c>
      <c r="AF112" s="773">
        <f t="shared" si="34"/>
        <v>2466047.9999999995</v>
      </c>
      <c r="AG112" s="772">
        <v>1</v>
      </c>
      <c r="AH112" s="766">
        <f t="shared" si="46"/>
        <v>22</v>
      </c>
      <c r="AI112" s="767" t="str">
        <f t="shared" si="47"/>
        <v>Կ-1</v>
      </c>
      <c r="AJ112" s="765">
        <f t="shared" si="48"/>
        <v>2.2799999999999998</v>
      </c>
      <c r="AK112" s="773">
        <v>83200</v>
      </c>
      <c r="AL112" s="773">
        <f t="shared" si="49"/>
        <v>189695.99999999997</v>
      </c>
      <c r="AM112" s="818">
        <f t="shared" si="50"/>
        <v>0</v>
      </c>
      <c r="AN112" s="773">
        <f t="shared" si="35"/>
        <v>189695.99999999997</v>
      </c>
      <c r="AO112" s="773">
        <f t="shared" si="36"/>
        <v>2466047.9999999995</v>
      </c>
    </row>
    <row r="113" spans="1:41" s="469" customFormat="1" ht="14.25" hidden="1">
      <c r="A113" s="794">
        <v>71</v>
      </c>
      <c r="B113" s="792" t="s">
        <v>2470</v>
      </c>
      <c r="C113" s="793" t="s">
        <v>2541</v>
      </c>
      <c r="D113" s="793" t="s">
        <v>3068</v>
      </c>
      <c r="E113" s="792" t="s">
        <v>1484</v>
      </c>
      <c r="F113" s="794">
        <v>1</v>
      </c>
      <c r="G113" s="795">
        <v>4</v>
      </c>
      <c r="H113" s="801" t="s">
        <v>87</v>
      </c>
      <c r="I113" s="796">
        <f t="shared" si="28"/>
        <v>1.9</v>
      </c>
      <c r="J113" s="797">
        <v>83200</v>
      </c>
      <c r="K113" s="798">
        <f t="shared" si="26"/>
        <v>158080</v>
      </c>
      <c r="L113" s="799">
        <v>0</v>
      </c>
      <c r="M113" s="798">
        <f t="shared" si="30"/>
        <v>158080</v>
      </c>
      <c r="N113" s="798">
        <f t="shared" si="31"/>
        <v>2055040</v>
      </c>
      <c r="O113" s="772">
        <v>1</v>
      </c>
      <c r="P113" s="766">
        <f t="shared" si="29"/>
        <v>5</v>
      </c>
      <c r="Q113" s="767" t="str">
        <f t="shared" si="37"/>
        <v>Կ-1</v>
      </c>
      <c r="R113" s="765">
        <f t="shared" si="38"/>
        <v>1.9</v>
      </c>
      <c r="S113" s="773">
        <v>83200</v>
      </c>
      <c r="T113" s="773">
        <f t="shared" si="39"/>
        <v>158080</v>
      </c>
      <c r="U113" s="818">
        <f t="shared" si="40"/>
        <v>0</v>
      </c>
      <c r="V113" s="773">
        <f t="shared" si="32"/>
        <v>158080</v>
      </c>
      <c r="W113" s="773">
        <f t="shared" si="33"/>
        <v>2055040</v>
      </c>
      <c r="X113" s="772">
        <v>1</v>
      </c>
      <c r="Y113" s="766">
        <f t="shared" si="41"/>
        <v>6</v>
      </c>
      <c r="Z113" s="767" t="str">
        <f t="shared" si="42"/>
        <v>Կ-1</v>
      </c>
      <c r="AA113" s="765">
        <f t="shared" si="43"/>
        <v>1.96</v>
      </c>
      <c r="AB113" s="773">
        <v>83200</v>
      </c>
      <c r="AC113" s="773">
        <f t="shared" si="44"/>
        <v>163072</v>
      </c>
      <c r="AD113" s="818">
        <f t="shared" si="45"/>
        <v>0</v>
      </c>
      <c r="AE113" s="773">
        <f t="shared" si="27"/>
        <v>163072</v>
      </c>
      <c r="AF113" s="773">
        <f t="shared" si="34"/>
        <v>2119936</v>
      </c>
      <c r="AG113" s="772">
        <v>1</v>
      </c>
      <c r="AH113" s="766">
        <f t="shared" si="46"/>
        <v>7</v>
      </c>
      <c r="AI113" s="767" t="str">
        <f t="shared" si="47"/>
        <v>Կ-1</v>
      </c>
      <c r="AJ113" s="765">
        <f t="shared" si="48"/>
        <v>1.96</v>
      </c>
      <c r="AK113" s="773">
        <v>83200</v>
      </c>
      <c r="AL113" s="773">
        <f t="shared" si="49"/>
        <v>163072</v>
      </c>
      <c r="AM113" s="818">
        <f t="shared" si="50"/>
        <v>0</v>
      </c>
      <c r="AN113" s="773">
        <f t="shared" si="35"/>
        <v>163072</v>
      </c>
      <c r="AO113" s="773">
        <f t="shared" si="36"/>
        <v>2119936</v>
      </c>
    </row>
    <row r="114" spans="1:41" s="469" customFormat="1" ht="14.25">
      <c r="A114" s="794">
        <v>72</v>
      </c>
      <c r="B114" s="792" t="s">
        <v>79</v>
      </c>
      <c r="C114" s="793"/>
      <c r="D114" s="793"/>
      <c r="E114" s="792" t="s">
        <v>1484</v>
      </c>
      <c r="F114" s="794">
        <v>1</v>
      </c>
      <c r="G114" s="795">
        <v>6</v>
      </c>
      <c r="H114" s="801" t="s">
        <v>87</v>
      </c>
      <c r="I114" s="796">
        <f>IF(F114&lt;1,0,IF(H114="Բ-1",IF(G114=0,6.94,IF(G114=1,7.17,IF(G114=2,7.41,IF(G114=3,7.66,IF(OR(G114=5,G114=4),7.92,IF(OR(G114=6,G114=7),8.18,IF(OR(G114=8,G114=9),8.46,IF(OR(G114=10,G114=11,G114=12),8.74,IF(OR(G114=13,G114=14,G114=15),9.03,IF(OR(G114=16,G114=17,G114=18),9.33,9.65)))))))))),IF(H114="Բ-2", IF(G114=0,5.71,IF(G114=1,5.89,IF(G114=2,6.09,IF(G114=3,6.29,IF(OR(G114=5,G114=4),6.5,IF(OR(G114=6,G114=7),6.72,IF(OR(G114=8,G114=9),6.94,IF(OR(G114=10,G114=11,G114=12),7.17,IF(OR(G114=13,G114=14,G114=15),7.41,IF(OR(G114=16,G114=17,G114=18),7.65,7.91)))))))))), IF(H114="Գ-1", IF(G114=0,4.7,IF(G114=1,4.86,IF(G114=2,5.01,IF(G114=3,5.18,IF(OR(G114=5,G114=4),5.35,IF(OR(G114=6,G114=7),5.52,IF(OR(G114=8,G114=9),5.71,IF(OR(G114=10,G114=11,G114=12),5.89,IF(OR(G114=13,G114=14,G114=15),6.09,IF(OR(G114=16,G114=17,G114=18),6.29,6.49)))))))))), IF(H114="Գ-2", IF(G114=0,3.88,IF(G114=1,4.01,IF(G114=2,4.14,IF(G114=3,4.27,IF(OR(G114=5,G114=4),4.41,IF(OR(G114=6,G114=7),4.55,IF(OR(G114=8,G114=9),4.7,IF(OR(G114=10,G114=11,G114=12),4.85,IF(OR(G114=13,G114=14,G114=15),5.01,IF(OR(G114=16,G114=17,G114=18),5.17,5.34)))))))))), IF(H114="Գ-3", IF(G114=0,3.21,IF(G114=1,3.31,IF(G114=2,3.42,IF(G114=3,3.53,IF(OR(G114=5,G114=4),3.64,IF(OR(G114=6,G114=7),3.76,IF(OR(G114=8,G114=9),3.88,IF(OR(G114=10,G114=11,G114=12),4.01,IF(OR(G114=13,G114=14,G114=15),4.13,IF(OR(G114=16,G114=17,G114=18),4.27,4.4)))))))))), IF(H114="Ա-1", IF(G114=0,2.66,IF(G114=1,2.75,IF(G114=2,2.83,IF(G114=3,2.92,IF(OR(G114=5,G114=4),3.02,IF(OR(G114=6,G114=7),3.11,IF(OR(G114=8,G114=9),3.21,IF(OR(G114=10,G114=11,G114=12),3.31,IF(OR(G114=13,G114=14,G114=15),3.42,IF(OR(G114=16,G114=17,G114=18),3.53,3.64)))))))))), IF(H114="Ա-2", IF(G114=0,2.28,IF(G114=1,2.35,IF(G114=2,2.43,IF(G114=3,2.5,IF(OR(G114=5,G114=4),2.58,IF(OR(G114=6,G114=7),2.66,IF(OR(G114=8,G114=9),2.75,IF(OR(G114=10,G114=11,G114=12),2.83,IF(OR(G114=13,G114=14,G114=15),2.92,IF(OR(G114=16,G114=17,G114=18),3.01,3.11)))))))))),IF(H114="Ա-3", IF(G114=0,1.96,IF(G114=1,2.02,IF(G114=2,2.08,IF(G114=3,2.15,IF(OR(G114=5,G114=4),2.21,IF(OR(G114=6,G114=7),2.28,IF(OR(G114=8,G114=9),2.35,IF(OR(G114=10,G114=11,G114=12),2.42,IF(OR(G114=13,G114=14,G114=15),2.5,IF(OR(G114=16,G114=17,G114=18),2.58,2.66)))))))))), IF(H114="Կ-1", IF(G114=0,1.68,IF(G114=1,1.73,IF(G114=2,1.79,IF(G114=3,1.84,IF(OR(G114=5,G114=4),1.9,IF(OR(G114=6,G114=7),1.96,IF(OR(G114=8,G114=9),2.02,IF(OR(G114=10,G114=11,G114=12),2.08,IF(OR(G114=13,G114=14,G114=15),2.14,IF(OR(G114=16,G114=17,G114=18),2.21,2.28)))))))))), IF(H114="Կ-2", IF(G114=0,1.45,IF(G114=1,1.49,IF(G114=2,1.54,IF(G114=3,1.59,IF(OR(G114=5,G114=4),1.63,IF(OR(G114=6,G114=7),1.68,IF(OR(G114=8,G114=9),1.73,IF(OR(G114=10,G114=11,G114=12),1.79,IF(OR(G114=13,G114=14,G114=15),1.84,IF(OR(G114=16,G114=17,G114=18),1.9,1.95)))))))))),IF(H114="Կ-3", IF(G114=0,1.25,IF(G114=1,1.29,IF(G114=2,1.33,IF(G114=3,1.37,IF(OR(G114=5,G114=4),1.41,IF(OR(G114=6,G114=7),1.45,IF(OR(G114=8,G114=9),1.49,IF(OR(G114=10,G114=11,G114=12),1.54,IF(OR(G114=13,G114=14,G114=15),1.58,IF(OR(G114=16,G114=17,G114=18),1.63,1.68)))))))))), "Error"))))))))))))</f>
        <v>1.96</v>
      </c>
      <c r="J114" s="797">
        <v>83200</v>
      </c>
      <c r="K114" s="798">
        <f>+J114*I114</f>
        <v>163072</v>
      </c>
      <c r="L114" s="799">
        <v>0</v>
      </c>
      <c r="M114" s="798">
        <f>+L114+K114</f>
        <v>163072</v>
      </c>
      <c r="N114" s="798">
        <f>+M114*13</f>
        <v>2119936</v>
      </c>
      <c r="O114" s="772">
        <v>1</v>
      </c>
      <c r="P114" s="766">
        <f>+G114+1</f>
        <v>7</v>
      </c>
      <c r="Q114" s="767" t="str">
        <f t="shared" si="37"/>
        <v>Կ-1</v>
      </c>
      <c r="R114" s="765">
        <f t="shared" si="38"/>
        <v>1.96</v>
      </c>
      <c r="S114" s="773">
        <v>83200</v>
      </c>
      <c r="T114" s="773">
        <f t="shared" si="39"/>
        <v>163072</v>
      </c>
      <c r="U114" s="818">
        <f t="shared" si="40"/>
        <v>0</v>
      </c>
      <c r="V114" s="773">
        <f>+U114+T114</f>
        <v>163072</v>
      </c>
      <c r="W114" s="773">
        <f>+V114*13</f>
        <v>2119936</v>
      </c>
      <c r="X114" s="772">
        <v>1</v>
      </c>
      <c r="Y114" s="766">
        <f t="shared" si="41"/>
        <v>8</v>
      </c>
      <c r="Z114" s="767" t="str">
        <f t="shared" si="42"/>
        <v>Կ-1</v>
      </c>
      <c r="AA114" s="765">
        <f t="shared" si="43"/>
        <v>2.02</v>
      </c>
      <c r="AB114" s="773">
        <v>83200</v>
      </c>
      <c r="AC114" s="773">
        <f t="shared" si="44"/>
        <v>168064</v>
      </c>
      <c r="AD114" s="818">
        <f t="shared" si="45"/>
        <v>0</v>
      </c>
      <c r="AE114" s="773">
        <f>+AD114+AC114</f>
        <v>168064</v>
      </c>
      <c r="AF114" s="773">
        <f>+AE114*13</f>
        <v>2184832</v>
      </c>
      <c r="AG114" s="772">
        <v>1</v>
      </c>
      <c r="AH114" s="766">
        <f t="shared" si="46"/>
        <v>9</v>
      </c>
      <c r="AI114" s="767" t="str">
        <f t="shared" si="47"/>
        <v>Կ-1</v>
      </c>
      <c r="AJ114" s="765">
        <f t="shared" si="48"/>
        <v>2.02</v>
      </c>
      <c r="AK114" s="773">
        <v>83200</v>
      </c>
      <c r="AL114" s="773">
        <f t="shared" si="49"/>
        <v>168064</v>
      </c>
      <c r="AM114" s="818">
        <f t="shared" si="50"/>
        <v>0</v>
      </c>
      <c r="AN114" s="773">
        <f>+AM114+AL114</f>
        <v>168064</v>
      </c>
      <c r="AO114" s="773">
        <f>+AN114*13</f>
        <v>2184832</v>
      </c>
    </row>
    <row r="115" spans="1:41" s="469" customFormat="1" ht="14.25">
      <c r="A115" s="794">
        <v>73</v>
      </c>
      <c r="B115" s="792" t="s">
        <v>79</v>
      </c>
      <c r="C115" s="793"/>
      <c r="D115" s="793"/>
      <c r="E115" s="792" t="s">
        <v>1484</v>
      </c>
      <c r="F115" s="794">
        <v>1</v>
      </c>
      <c r="G115" s="795">
        <v>6</v>
      </c>
      <c r="H115" s="801" t="s">
        <v>87</v>
      </c>
      <c r="I115" s="796">
        <f t="shared" si="28"/>
        <v>1.96</v>
      </c>
      <c r="J115" s="797">
        <v>83200</v>
      </c>
      <c r="K115" s="798">
        <f t="shared" si="26"/>
        <v>163072</v>
      </c>
      <c r="L115" s="799">
        <v>0</v>
      </c>
      <c r="M115" s="798">
        <f t="shared" si="30"/>
        <v>163072</v>
      </c>
      <c r="N115" s="798">
        <f t="shared" si="31"/>
        <v>2119936</v>
      </c>
      <c r="O115" s="772">
        <v>1</v>
      </c>
      <c r="P115" s="766">
        <f t="shared" si="29"/>
        <v>7</v>
      </c>
      <c r="Q115" s="767" t="str">
        <f t="shared" si="37"/>
        <v>Կ-1</v>
      </c>
      <c r="R115" s="765">
        <f t="shared" si="38"/>
        <v>1.96</v>
      </c>
      <c r="S115" s="773">
        <v>83200</v>
      </c>
      <c r="T115" s="773">
        <f t="shared" si="39"/>
        <v>163072</v>
      </c>
      <c r="U115" s="818">
        <f t="shared" si="40"/>
        <v>0</v>
      </c>
      <c r="V115" s="773">
        <f t="shared" si="32"/>
        <v>163072</v>
      </c>
      <c r="W115" s="773">
        <f t="shared" si="33"/>
        <v>2119936</v>
      </c>
      <c r="X115" s="772">
        <v>1</v>
      </c>
      <c r="Y115" s="766">
        <f t="shared" si="41"/>
        <v>8</v>
      </c>
      <c r="Z115" s="767" t="str">
        <f t="shared" si="42"/>
        <v>Կ-1</v>
      </c>
      <c r="AA115" s="765">
        <f t="shared" si="43"/>
        <v>2.02</v>
      </c>
      <c r="AB115" s="773">
        <v>83200</v>
      </c>
      <c r="AC115" s="773">
        <f t="shared" si="44"/>
        <v>168064</v>
      </c>
      <c r="AD115" s="818">
        <f t="shared" si="45"/>
        <v>0</v>
      </c>
      <c r="AE115" s="773">
        <f t="shared" si="27"/>
        <v>168064</v>
      </c>
      <c r="AF115" s="773">
        <f t="shared" si="34"/>
        <v>2184832</v>
      </c>
      <c r="AG115" s="772">
        <v>1</v>
      </c>
      <c r="AH115" s="766">
        <f t="shared" si="46"/>
        <v>9</v>
      </c>
      <c r="AI115" s="767" t="str">
        <f t="shared" si="47"/>
        <v>Կ-1</v>
      </c>
      <c r="AJ115" s="765">
        <f t="shared" si="48"/>
        <v>2.02</v>
      </c>
      <c r="AK115" s="773">
        <v>83200</v>
      </c>
      <c r="AL115" s="773">
        <f t="shared" si="49"/>
        <v>168064</v>
      </c>
      <c r="AM115" s="818">
        <f t="shared" si="50"/>
        <v>0</v>
      </c>
      <c r="AN115" s="773">
        <f t="shared" si="35"/>
        <v>168064</v>
      </c>
      <c r="AO115" s="773">
        <f t="shared" si="36"/>
        <v>2184832</v>
      </c>
    </row>
    <row r="116" spans="1:41" s="469" customFormat="1" ht="14.25">
      <c r="A116" s="794">
        <v>74</v>
      </c>
      <c r="B116" s="792" t="s">
        <v>79</v>
      </c>
      <c r="C116" s="793"/>
      <c r="D116" s="793"/>
      <c r="E116" s="792" t="s">
        <v>1484</v>
      </c>
      <c r="F116" s="794">
        <v>1</v>
      </c>
      <c r="G116" s="795">
        <v>6</v>
      </c>
      <c r="H116" s="801" t="s">
        <v>87</v>
      </c>
      <c r="I116" s="796">
        <f t="shared" si="28"/>
        <v>1.96</v>
      </c>
      <c r="J116" s="797">
        <v>83200</v>
      </c>
      <c r="K116" s="798">
        <f t="shared" si="26"/>
        <v>163072</v>
      </c>
      <c r="L116" s="799">
        <v>0</v>
      </c>
      <c r="M116" s="798">
        <f t="shared" si="30"/>
        <v>163072</v>
      </c>
      <c r="N116" s="798">
        <f t="shared" si="31"/>
        <v>2119936</v>
      </c>
      <c r="O116" s="772">
        <v>1</v>
      </c>
      <c r="P116" s="766">
        <f t="shared" si="29"/>
        <v>7</v>
      </c>
      <c r="Q116" s="767" t="str">
        <f t="shared" si="37"/>
        <v>Կ-1</v>
      </c>
      <c r="R116" s="765">
        <f t="shared" si="38"/>
        <v>1.96</v>
      </c>
      <c r="S116" s="773">
        <v>83200</v>
      </c>
      <c r="T116" s="773">
        <f t="shared" si="39"/>
        <v>163072</v>
      </c>
      <c r="U116" s="818">
        <f t="shared" si="40"/>
        <v>0</v>
      </c>
      <c r="V116" s="773">
        <f t="shared" si="32"/>
        <v>163072</v>
      </c>
      <c r="W116" s="773">
        <f t="shared" si="33"/>
        <v>2119936</v>
      </c>
      <c r="X116" s="772">
        <v>1</v>
      </c>
      <c r="Y116" s="766">
        <f t="shared" si="41"/>
        <v>8</v>
      </c>
      <c r="Z116" s="767" t="str">
        <f t="shared" si="42"/>
        <v>Կ-1</v>
      </c>
      <c r="AA116" s="765">
        <f t="shared" si="43"/>
        <v>2.02</v>
      </c>
      <c r="AB116" s="773">
        <v>83200</v>
      </c>
      <c r="AC116" s="773">
        <f t="shared" si="44"/>
        <v>168064</v>
      </c>
      <c r="AD116" s="818">
        <f t="shared" si="45"/>
        <v>0</v>
      </c>
      <c r="AE116" s="773">
        <f t="shared" si="27"/>
        <v>168064</v>
      </c>
      <c r="AF116" s="773">
        <f t="shared" si="34"/>
        <v>2184832</v>
      </c>
      <c r="AG116" s="772">
        <v>1</v>
      </c>
      <c r="AH116" s="766">
        <f t="shared" si="46"/>
        <v>9</v>
      </c>
      <c r="AI116" s="767" t="str">
        <f t="shared" si="47"/>
        <v>Կ-1</v>
      </c>
      <c r="AJ116" s="765">
        <f t="shared" si="48"/>
        <v>2.02</v>
      </c>
      <c r="AK116" s="773">
        <v>83200</v>
      </c>
      <c r="AL116" s="773">
        <f t="shared" si="49"/>
        <v>168064</v>
      </c>
      <c r="AM116" s="818">
        <f t="shared" si="50"/>
        <v>0</v>
      </c>
      <c r="AN116" s="773">
        <f t="shared" si="35"/>
        <v>168064</v>
      </c>
      <c r="AO116" s="773">
        <f t="shared" si="36"/>
        <v>2184832</v>
      </c>
    </row>
    <row r="117" spans="1:41" s="469" customFormat="1" ht="14.25">
      <c r="A117" s="794">
        <v>75</v>
      </c>
      <c r="B117" s="792" t="s">
        <v>79</v>
      </c>
      <c r="C117" s="793"/>
      <c r="D117" s="793"/>
      <c r="E117" s="792" t="s">
        <v>1484</v>
      </c>
      <c r="F117" s="794">
        <v>1</v>
      </c>
      <c r="G117" s="795">
        <v>6</v>
      </c>
      <c r="H117" s="801" t="s">
        <v>87</v>
      </c>
      <c r="I117" s="796">
        <f t="shared" si="28"/>
        <v>1.96</v>
      </c>
      <c r="J117" s="797">
        <v>83200</v>
      </c>
      <c r="K117" s="798">
        <f t="shared" si="26"/>
        <v>163072</v>
      </c>
      <c r="L117" s="799">
        <v>0</v>
      </c>
      <c r="M117" s="798">
        <f t="shared" si="30"/>
        <v>163072</v>
      </c>
      <c r="N117" s="798">
        <f t="shared" si="31"/>
        <v>2119936</v>
      </c>
      <c r="O117" s="772">
        <v>1</v>
      </c>
      <c r="P117" s="766">
        <f t="shared" si="29"/>
        <v>7</v>
      </c>
      <c r="Q117" s="767" t="str">
        <f t="shared" si="37"/>
        <v>Կ-1</v>
      </c>
      <c r="R117" s="765">
        <f t="shared" si="38"/>
        <v>1.96</v>
      </c>
      <c r="S117" s="773">
        <v>83200</v>
      </c>
      <c r="T117" s="773">
        <f t="shared" si="39"/>
        <v>163072</v>
      </c>
      <c r="U117" s="818">
        <f t="shared" si="40"/>
        <v>0</v>
      </c>
      <c r="V117" s="773">
        <f t="shared" si="32"/>
        <v>163072</v>
      </c>
      <c r="W117" s="773">
        <f t="shared" si="33"/>
        <v>2119936</v>
      </c>
      <c r="X117" s="772">
        <v>1</v>
      </c>
      <c r="Y117" s="766">
        <f t="shared" si="41"/>
        <v>8</v>
      </c>
      <c r="Z117" s="767" t="str">
        <f t="shared" si="42"/>
        <v>Կ-1</v>
      </c>
      <c r="AA117" s="765">
        <f t="shared" si="43"/>
        <v>2.02</v>
      </c>
      <c r="AB117" s="773">
        <v>83200</v>
      </c>
      <c r="AC117" s="773">
        <f t="shared" si="44"/>
        <v>168064</v>
      </c>
      <c r="AD117" s="818">
        <f t="shared" si="45"/>
        <v>0</v>
      </c>
      <c r="AE117" s="773">
        <f t="shared" si="27"/>
        <v>168064</v>
      </c>
      <c r="AF117" s="773">
        <f t="shared" si="34"/>
        <v>2184832</v>
      </c>
      <c r="AG117" s="772">
        <v>1</v>
      </c>
      <c r="AH117" s="766">
        <f t="shared" si="46"/>
        <v>9</v>
      </c>
      <c r="AI117" s="767" t="str">
        <f t="shared" si="47"/>
        <v>Կ-1</v>
      </c>
      <c r="AJ117" s="765">
        <f t="shared" si="48"/>
        <v>2.02</v>
      </c>
      <c r="AK117" s="773">
        <v>83200</v>
      </c>
      <c r="AL117" s="773">
        <f t="shared" si="49"/>
        <v>168064</v>
      </c>
      <c r="AM117" s="818">
        <f t="shared" si="50"/>
        <v>0</v>
      </c>
      <c r="AN117" s="773">
        <f t="shared" si="35"/>
        <v>168064</v>
      </c>
      <c r="AO117" s="773">
        <f t="shared" si="36"/>
        <v>2184832</v>
      </c>
    </row>
    <row r="118" spans="1:41" s="469" customFormat="1" ht="14.25">
      <c r="A118" s="794">
        <v>76</v>
      </c>
      <c r="B118" s="792" t="s">
        <v>79</v>
      </c>
      <c r="C118" s="793"/>
      <c r="D118" s="793"/>
      <c r="E118" s="792" t="s">
        <v>1484</v>
      </c>
      <c r="F118" s="794">
        <v>1</v>
      </c>
      <c r="G118" s="795">
        <v>6</v>
      </c>
      <c r="H118" s="801" t="s">
        <v>87</v>
      </c>
      <c r="I118" s="796">
        <f t="shared" si="28"/>
        <v>1.96</v>
      </c>
      <c r="J118" s="797">
        <v>83200</v>
      </c>
      <c r="K118" s="798">
        <f t="shared" si="26"/>
        <v>163072</v>
      </c>
      <c r="L118" s="799">
        <v>0</v>
      </c>
      <c r="M118" s="798">
        <f t="shared" si="30"/>
        <v>163072</v>
      </c>
      <c r="N118" s="798">
        <f t="shared" si="31"/>
        <v>2119936</v>
      </c>
      <c r="O118" s="772">
        <v>1</v>
      </c>
      <c r="P118" s="766">
        <f t="shared" si="29"/>
        <v>7</v>
      </c>
      <c r="Q118" s="767" t="str">
        <f t="shared" si="37"/>
        <v>Կ-1</v>
      </c>
      <c r="R118" s="765">
        <f t="shared" si="38"/>
        <v>1.96</v>
      </c>
      <c r="S118" s="773">
        <v>83200</v>
      </c>
      <c r="T118" s="773">
        <f t="shared" si="39"/>
        <v>163072</v>
      </c>
      <c r="U118" s="818">
        <f t="shared" si="40"/>
        <v>0</v>
      </c>
      <c r="V118" s="773">
        <f t="shared" si="32"/>
        <v>163072</v>
      </c>
      <c r="W118" s="773">
        <f t="shared" si="33"/>
        <v>2119936</v>
      </c>
      <c r="X118" s="772">
        <v>1</v>
      </c>
      <c r="Y118" s="766">
        <f t="shared" si="41"/>
        <v>8</v>
      </c>
      <c r="Z118" s="767" t="str">
        <f t="shared" si="42"/>
        <v>Կ-1</v>
      </c>
      <c r="AA118" s="765">
        <f t="shared" si="43"/>
        <v>2.02</v>
      </c>
      <c r="AB118" s="773">
        <v>83200</v>
      </c>
      <c r="AC118" s="773">
        <f t="shared" si="44"/>
        <v>168064</v>
      </c>
      <c r="AD118" s="818">
        <f t="shared" si="45"/>
        <v>0</v>
      </c>
      <c r="AE118" s="773">
        <f t="shared" si="27"/>
        <v>168064</v>
      </c>
      <c r="AF118" s="773">
        <f t="shared" si="34"/>
        <v>2184832</v>
      </c>
      <c r="AG118" s="772">
        <v>1</v>
      </c>
      <c r="AH118" s="766">
        <f t="shared" si="46"/>
        <v>9</v>
      </c>
      <c r="AI118" s="767" t="str">
        <f t="shared" si="47"/>
        <v>Կ-1</v>
      </c>
      <c r="AJ118" s="765">
        <f t="shared" si="48"/>
        <v>2.02</v>
      </c>
      <c r="AK118" s="773">
        <v>83200</v>
      </c>
      <c r="AL118" s="773">
        <f t="shared" si="49"/>
        <v>168064</v>
      </c>
      <c r="AM118" s="818">
        <f t="shared" si="50"/>
        <v>0</v>
      </c>
      <c r="AN118" s="773">
        <f t="shared" si="35"/>
        <v>168064</v>
      </c>
      <c r="AO118" s="773">
        <f t="shared" si="36"/>
        <v>2184832</v>
      </c>
    </row>
    <row r="119" spans="1:41" s="469" customFormat="1" ht="54" hidden="1">
      <c r="A119" s="794">
        <v>77</v>
      </c>
      <c r="B119" s="792" t="s">
        <v>3080</v>
      </c>
      <c r="C119" s="793" t="s">
        <v>2541</v>
      </c>
      <c r="D119" s="793" t="s">
        <v>3061</v>
      </c>
      <c r="E119" s="792" t="s">
        <v>1763</v>
      </c>
      <c r="F119" s="794">
        <v>1</v>
      </c>
      <c r="G119" s="795">
        <v>19</v>
      </c>
      <c r="H119" s="801" t="s">
        <v>84</v>
      </c>
      <c r="I119" s="796">
        <f t="shared" si="28"/>
        <v>5.34</v>
      </c>
      <c r="J119" s="797">
        <v>83200</v>
      </c>
      <c r="K119" s="798">
        <f t="shared" si="26"/>
        <v>444288</v>
      </c>
      <c r="L119" s="799">
        <v>0</v>
      </c>
      <c r="M119" s="798">
        <f t="shared" si="30"/>
        <v>444288</v>
      </c>
      <c r="N119" s="798">
        <f t="shared" si="31"/>
        <v>5775744</v>
      </c>
      <c r="O119" s="772">
        <v>1</v>
      </c>
      <c r="P119" s="766">
        <f t="shared" si="29"/>
        <v>20</v>
      </c>
      <c r="Q119" s="767" t="str">
        <f t="shared" si="37"/>
        <v>Գ-2</v>
      </c>
      <c r="R119" s="765">
        <f t="shared" si="38"/>
        <v>5.34</v>
      </c>
      <c r="S119" s="773">
        <v>83200</v>
      </c>
      <c r="T119" s="773">
        <f t="shared" si="39"/>
        <v>444288</v>
      </c>
      <c r="U119" s="818">
        <f t="shared" si="40"/>
        <v>0</v>
      </c>
      <c r="V119" s="773">
        <f t="shared" si="32"/>
        <v>444288</v>
      </c>
      <c r="W119" s="773">
        <f t="shared" si="33"/>
        <v>5775744</v>
      </c>
      <c r="X119" s="772">
        <v>1</v>
      </c>
      <c r="Y119" s="766">
        <f t="shared" si="41"/>
        <v>21</v>
      </c>
      <c r="Z119" s="767" t="str">
        <f t="shared" si="42"/>
        <v>Գ-2</v>
      </c>
      <c r="AA119" s="765">
        <f t="shared" si="43"/>
        <v>5.34</v>
      </c>
      <c r="AB119" s="773">
        <v>83200</v>
      </c>
      <c r="AC119" s="773">
        <f t="shared" si="44"/>
        <v>444288</v>
      </c>
      <c r="AD119" s="818">
        <f t="shared" si="45"/>
        <v>0</v>
      </c>
      <c r="AE119" s="773">
        <f t="shared" si="27"/>
        <v>444288</v>
      </c>
      <c r="AF119" s="773">
        <f t="shared" si="34"/>
        <v>5775744</v>
      </c>
      <c r="AG119" s="772">
        <v>1</v>
      </c>
      <c r="AH119" s="766">
        <f t="shared" si="46"/>
        <v>22</v>
      </c>
      <c r="AI119" s="767" t="str">
        <f t="shared" si="47"/>
        <v>Գ-2</v>
      </c>
      <c r="AJ119" s="765">
        <f t="shared" si="48"/>
        <v>5.34</v>
      </c>
      <c r="AK119" s="773">
        <v>83200</v>
      </c>
      <c r="AL119" s="773">
        <f t="shared" si="49"/>
        <v>444288</v>
      </c>
      <c r="AM119" s="818">
        <f t="shared" si="50"/>
        <v>0</v>
      </c>
      <c r="AN119" s="773">
        <f t="shared" si="35"/>
        <v>444288</v>
      </c>
      <c r="AO119" s="773">
        <f t="shared" si="36"/>
        <v>5775744</v>
      </c>
    </row>
    <row r="120" spans="1:41" s="469" customFormat="1" ht="67.5" hidden="1">
      <c r="A120" s="794">
        <v>78</v>
      </c>
      <c r="B120" s="792" t="s">
        <v>868</v>
      </c>
      <c r="C120" s="793" t="s">
        <v>2541</v>
      </c>
      <c r="D120" s="793" t="s">
        <v>3058</v>
      </c>
      <c r="E120" s="792" t="s">
        <v>1764</v>
      </c>
      <c r="F120" s="794">
        <v>1</v>
      </c>
      <c r="G120" s="795">
        <v>2</v>
      </c>
      <c r="H120" s="801" t="s">
        <v>85</v>
      </c>
      <c r="I120" s="796">
        <f t="shared" si="28"/>
        <v>2.83</v>
      </c>
      <c r="J120" s="797">
        <v>83200</v>
      </c>
      <c r="K120" s="798">
        <f t="shared" si="26"/>
        <v>235456</v>
      </c>
      <c r="L120" s="799">
        <v>0</v>
      </c>
      <c r="M120" s="798">
        <f t="shared" si="30"/>
        <v>235456</v>
      </c>
      <c r="N120" s="798">
        <f t="shared" si="31"/>
        <v>3060928</v>
      </c>
      <c r="O120" s="772">
        <v>1</v>
      </c>
      <c r="P120" s="766">
        <f t="shared" si="29"/>
        <v>3</v>
      </c>
      <c r="Q120" s="767" t="str">
        <f t="shared" si="37"/>
        <v>Ա-1</v>
      </c>
      <c r="R120" s="765">
        <f t="shared" si="38"/>
        <v>2.92</v>
      </c>
      <c r="S120" s="773">
        <v>83200</v>
      </c>
      <c r="T120" s="773">
        <f t="shared" si="39"/>
        <v>242944</v>
      </c>
      <c r="U120" s="818">
        <f t="shared" si="40"/>
        <v>0</v>
      </c>
      <c r="V120" s="773">
        <f t="shared" si="32"/>
        <v>242944</v>
      </c>
      <c r="W120" s="773">
        <f t="shared" si="33"/>
        <v>3158272</v>
      </c>
      <c r="X120" s="772">
        <v>1</v>
      </c>
      <c r="Y120" s="766">
        <f t="shared" si="41"/>
        <v>4</v>
      </c>
      <c r="Z120" s="767" t="str">
        <f t="shared" si="42"/>
        <v>Ա-1</v>
      </c>
      <c r="AA120" s="765">
        <f t="shared" si="43"/>
        <v>3.02</v>
      </c>
      <c r="AB120" s="773">
        <v>83200</v>
      </c>
      <c r="AC120" s="773">
        <f t="shared" si="44"/>
        <v>251264</v>
      </c>
      <c r="AD120" s="818">
        <f t="shared" si="45"/>
        <v>0</v>
      </c>
      <c r="AE120" s="773">
        <f t="shared" si="27"/>
        <v>251264</v>
      </c>
      <c r="AF120" s="773">
        <f t="shared" si="34"/>
        <v>3266432</v>
      </c>
      <c r="AG120" s="772">
        <v>1</v>
      </c>
      <c r="AH120" s="766">
        <f t="shared" si="46"/>
        <v>5</v>
      </c>
      <c r="AI120" s="767" t="str">
        <f t="shared" si="47"/>
        <v>Ա-1</v>
      </c>
      <c r="AJ120" s="765">
        <f t="shared" si="48"/>
        <v>3.02</v>
      </c>
      <c r="AK120" s="773">
        <v>83200</v>
      </c>
      <c r="AL120" s="773">
        <f t="shared" si="49"/>
        <v>251264</v>
      </c>
      <c r="AM120" s="818">
        <f t="shared" si="50"/>
        <v>0</v>
      </c>
      <c r="AN120" s="773">
        <f t="shared" si="35"/>
        <v>251264</v>
      </c>
      <c r="AO120" s="773">
        <f t="shared" si="36"/>
        <v>3266432</v>
      </c>
    </row>
    <row r="121" spans="1:41" s="469" customFormat="1" ht="14.25" hidden="1">
      <c r="A121" s="794">
        <v>79</v>
      </c>
      <c r="B121" s="792" t="s">
        <v>2098</v>
      </c>
      <c r="C121" s="793" t="s">
        <v>2541</v>
      </c>
      <c r="D121" s="793" t="s">
        <v>3071</v>
      </c>
      <c r="E121" s="792" t="s">
        <v>1483</v>
      </c>
      <c r="F121" s="794">
        <v>1</v>
      </c>
      <c r="G121" s="795">
        <v>1</v>
      </c>
      <c r="H121" s="801" t="s">
        <v>452</v>
      </c>
      <c r="I121" s="796">
        <f t="shared" si="28"/>
        <v>2.02</v>
      </c>
      <c r="J121" s="797">
        <v>83200</v>
      </c>
      <c r="K121" s="798">
        <f t="shared" si="26"/>
        <v>168064</v>
      </c>
      <c r="L121" s="799">
        <v>0</v>
      </c>
      <c r="M121" s="798">
        <f t="shared" si="30"/>
        <v>168064</v>
      </c>
      <c r="N121" s="798">
        <f t="shared" si="31"/>
        <v>2184832</v>
      </c>
      <c r="O121" s="772">
        <v>1</v>
      </c>
      <c r="P121" s="766">
        <f t="shared" si="29"/>
        <v>2</v>
      </c>
      <c r="Q121" s="767" t="str">
        <f t="shared" si="37"/>
        <v>Ա-3</v>
      </c>
      <c r="R121" s="765">
        <f t="shared" si="38"/>
        <v>2.08</v>
      </c>
      <c r="S121" s="773">
        <v>83200</v>
      </c>
      <c r="T121" s="773">
        <f t="shared" si="39"/>
        <v>173056</v>
      </c>
      <c r="U121" s="818">
        <f t="shared" si="40"/>
        <v>0</v>
      </c>
      <c r="V121" s="773">
        <f t="shared" si="32"/>
        <v>173056</v>
      </c>
      <c r="W121" s="773">
        <f t="shared" si="33"/>
        <v>2249728</v>
      </c>
      <c r="X121" s="772">
        <v>1</v>
      </c>
      <c r="Y121" s="766">
        <f t="shared" si="41"/>
        <v>3</v>
      </c>
      <c r="Z121" s="767" t="str">
        <f t="shared" si="42"/>
        <v>Ա-3</v>
      </c>
      <c r="AA121" s="765">
        <f t="shared" si="43"/>
        <v>2.15</v>
      </c>
      <c r="AB121" s="773">
        <v>83200</v>
      </c>
      <c r="AC121" s="773">
        <f t="shared" si="44"/>
        <v>178880</v>
      </c>
      <c r="AD121" s="818">
        <f t="shared" si="45"/>
        <v>0</v>
      </c>
      <c r="AE121" s="773">
        <f t="shared" si="27"/>
        <v>178880</v>
      </c>
      <c r="AF121" s="773">
        <f t="shared" si="34"/>
        <v>2325440</v>
      </c>
      <c r="AG121" s="772">
        <v>1</v>
      </c>
      <c r="AH121" s="766">
        <f t="shared" si="46"/>
        <v>4</v>
      </c>
      <c r="AI121" s="767" t="str">
        <f t="shared" si="47"/>
        <v>Ա-3</v>
      </c>
      <c r="AJ121" s="765">
        <f t="shared" si="48"/>
        <v>2.21</v>
      </c>
      <c r="AK121" s="773">
        <v>83200</v>
      </c>
      <c r="AL121" s="773">
        <f t="shared" si="49"/>
        <v>183872</v>
      </c>
      <c r="AM121" s="818">
        <f t="shared" si="50"/>
        <v>0</v>
      </c>
      <c r="AN121" s="773">
        <f t="shared" si="35"/>
        <v>183872</v>
      </c>
      <c r="AO121" s="773">
        <f t="shared" si="36"/>
        <v>2390336</v>
      </c>
    </row>
    <row r="122" spans="1:41" s="469" customFormat="1" ht="14.25" hidden="1">
      <c r="A122" s="794">
        <v>80</v>
      </c>
      <c r="B122" s="792" t="s">
        <v>949</v>
      </c>
      <c r="C122" s="793" t="s">
        <v>2541</v>
      </c>
      <c r="D122" s="793" t="s">
        <v>3069</v>
      </c>
      <c r="E122" s="792" t="s">
        <v>1483</v>
      </c>
      <c r="F122" s="794">
        <v>1</v>
      </c>
      <c r="G122" s="795">
        <v>3</v>
      </c>
      <c r="H122" s="801" t="s">
        <v>452</v>
      </c>
      <c r="I122" s="796">
        <f t="shared" si="28"/>
        <v>2.15</v>
      </c>
      <c r="J122" s="797">
        <v>83200</v>
      </c>
      <c r="K122" s="798">
        <f t="shared" si="26"/>
        <v>178880</v>
      </c>
      <c r="L122" s="799">
        <v>0</v>
      </c>
      <c r="M122" s="798">
        <f t="shared" si="30"/>
        <v>178880</v>
      </c>
      <c r="N122" s="798">
        <f t="shared" si="31"/>
        <v>2325440</v>
      </c>
      <c r="O122" s="772">
        <v>1</v>
      </c>
      <c r="P122" s="766">
        <f t="shared" si="29"/>
        <v>4</v>
      </c>
      <c r="Q122" s="767" t="str">
        <f t="shared" si="37"/>
        <v>Ա-3</v>
      </c>
      <c r="R122" s="765">
        <f t="shared" si="38"/>
        <v>2.21</v>
      </c>
      <c r="S122" s="773">
        <v>83200</v>
      </c>
      <c r="T122" s="773">
        <f t="shared" si="39"/>
        <v>183872</v>
      </c>
      <c r="U122" s="818">
        <f t="shared" si="40"/>
        <v>0</v>
      </c>
      <c r="V122" s="773">
        <f t="shared" si="32"/>
        <v>183872</v>
      </c>
      <c r="W122" s="773">
        <f t="shared" si="33"/>
        <v>2390336</v>
      </c>
      <c r="X122" s="772">
        <v>1</v>
      </c>
      <c r="Y122" s="766">
        <f t="shared" si="41"/>
        <v>5</v>
      </c>
      <c r="Z122" s="767" t="str">
        <f t="shared" si="42"/>
        <v>Ա-3</v>
      </c>
      <c r="AA122" s="765">
        <f t="shared" si="43"/>
        <v>2.21</v>
      </c>
      <c r="AB122" s="773">
        <v>83200</v>
      </c>
      <c r="AC122" s="773">
        <f t="shared" si="44"/>
        <v>183872</v>
      </c>
      <c r="AD122" s="818">
        <f t="shared" si="45"/>
        <v>0</v>
      </c>
      <c r="AE122" s="773">
        <f t="shared" si="27"/>
        <v>183872</v>
      </c>
      <c r="AF122" s="773">
        <f t="shared" si="34"/>
        <v>2390336</v>
      </c>
      <c r="AG122" s="772">
        <v>1</v>
      </c>
      <c r="AH122" s="766">
        <f t="shared" si="46"/>
        <v>6</v>
      </c>
      <c r="AI122" s="767" t="str">
        <f t="shared" si="47"/>
        <v>Ա-3</v>
      </c>
      <c r="AJ122" s="765">
        <f t="shared" si="48"/>
        <v>2.2799999999999998</v>
      </c>
      <c r="AK122" s="773">
        <v>83200</v>
      </c>
      <c r="AL122" s="773">
        <f t="shared" si="49"/>
        <v>189695.99999999997</v>
      </c>
      <c r="AM122" s="818">
        <f t="shared" si="50"/>
        <v>0</v>
      </c>
      <c r="AN122" s="773">
        <f t="shared" si="35"/>
        <v>189695.99999999997</v>
      </c>
      <c r="AO122" s="773">
        <f t="shared" si="36"/>
        <v>2466047.9999999995</v>
      </c>
    </row>
    <row r="123" spans="1:41" s="469" customFormat="1" ht="14.25" hidden="1">
      <c r="A123" s="794">
        <v>81</v>
      </c>
      <c r="B123" s="792" t="s">
        <v>923</v>
      </c>
      <c r="C123" s="793" t="s">
        <v>2540</v>
      </c>
      <c r="D123" s="793" t="s">
        <v>3164</v>
      </c>
      <c r="E123" s="792" t="s">
        <v>1483</v>
      </c>
      <c r="F123" s="794">
        <v>1</v>
      </c>
      <c r="G123" s="795">
        <v>4</v>
      </c>
      <c r="H123" s="801" t="s">
        <v>452</v>
      </c>
      <c r="I123" s="796">
        <f t="shared" si="28"/>
        <v>2.21</v>
      </c>
      <c r="J123" s="797">
        <v>83200</v>
      </c>
      <c r="K123" s="798">
        <f t="shared" si="26"/>
        <v>183872</v>
      </c>
      <c r="L123" s="799">
        <v>0</v>
      </c>
      <c r="M123" s="798">
        <f t="shared" si="30"/>
        <v>183872</v>
      </c>
      <c r="N123" s="798">
        <f t="shared" si="31"/>
        <v>2390336</v>
      </c>
      <c r="O123" s="772">
        <v>1</v>
      </c>
      <c r="P123" s="766">
        <f t="shared" si="29"/>
        <v>5</v>
      </c>
      <c r="Q123" s="767" t="str">
        <f t="shared" si="37"/>
        <v>Ա-3</v>
      </c>
      <c r="R123" s="765">
        <f t="shared" si="38"/>
        <v>2.21</v>
      </c>
      <c r="S123" s="773">
        <v>83200</v>
      </c>
      <c r="T123" s="773">
        <f t="shared" si="39"/>
        <v>183872</v>
      </c>
      <c r="U123" s="818">
        <f t="shared" si="40"/>
        <v>0</v>
      </c>
      <c r="V123" s="773">
        <f t="shared" si="32"/>
        <v>183872</v>
      </c>
      <c r="W123" s="773">
        <f t="shared" si="33"/>
        <v>2390336</v>
      </c>
      <c r="X123" s="772">
        <v>1</v>
      </c>
      <c r="Y123" s="766">
        <f t="shared" si="41"/>
        <v>6</v>
      </c>
      <c r="Z123" s="767" t="str">
        <f t="shared" si="42"/>
        <v>Ա-3</v>
      </c>
      <c r="AA123" s="765">
        <f t="shared" si="43"/>
        <v>2.2799999999999998</v>
      </c>
      <c r="AB123" s="773">
        <v>83200</v>
      </c>
      <c r="AC123" s="773">
        <f t="shared" si="44"/>
        <v>189695.99999999997</v>
      </c>
      <c r="AD123" s="818">
        <f t="shared" si="45"/>
        <v>0</v>
      </c>
      <c r="AE123" s="773">
        <f t="shared" si="27"/>
        <v>189695.99999999997</v>
      </c>
      <c r="AF123" s="773">
        <f t="shared" si="34"/>
        <v>2466047.9999999995</v>
      </c>
      <c r="AG123" s="772">
        <v>1</v>
      </c>
      <c r="AH123" s="766">
        <f t="shared" si="46"/>
        <v>7</v>
      </c>
      <c r="AI123" s="767" t="str">
        <f t="shared" si="47"/>
        <v>Ա-3</v>
      </c>
      <c r="AJ123" s="765">
        <f t="shared" si="48"/>
        <v>2.2799999999999998</v>
      </c>
      <c r="AK123" s="773">
        <v>83200</v>
      </c>
      <c r="AL123" s="773">
        <f t="shared" si="49"/>
        <v>189695.99999999997</v>
      </c>
      <c r="AM123" s="818">
        <f t="shared" si="50"/>
        <v>0</v>
      </c>
      <c r="AN123" s="773">
        <f t="shared" si="35"/>
        <v>189695.99999999997</v>
      </c>
      <c r="AO123" s="773">
        <f t="shared" si="36"/>
        <v>2466047.9999999995</v>
      </c>
    </row>
    <row r="124" spans="1:41" s="469" customFormat="1" ht="14.25" hidden="1">
      <c r="A124" s="794">
        <v>82</v>
      </c>
      <c r="B124" s="792" t="s">
        <v>2099</v>
      </c>
      <c r="C124" s="793" t="s">
        <v>2541</v>
      </c>
      <c r="D124" s="793" t="s">
        <v>3165</v>
      </c>
      <c r="E124" s="792" t="s">
        <v>1484</v>
      </c>
      <c r="F124" s="794">
        <v>1</v>
      </c>
      <c r="G124" s="795">
        <v>5</v>
      </c>
      <c r="H124" s="801" t="s">
        <v>87</v>
      </c>
      <c r="I124" s="796">
        <f t="shared" si="28"/>
        <v>1.9</v>
      </c>
      <c r="J124" s="797">
        <v>83200</v>
      </c>
      <c r="K124" s="798">
        <f t="shared" ref="K124:K129" si="51">+J124*I124</f>
        <v>158080</v>
      </c>
      <c r="L124" s="799">
        <v>0</v>
      </c>
      <c r="M124" s="798">
        <f t="shared" si="30"/>
        <v>158080</v>
      </c>
      <c r="N124" s="798">
        <f t="shared" si="31"/>
        <v>2055040</v>
      </c>
      <c r="O124" s="772">
        <v>1</v>
      </c>
      <c r="P124" s="766">
        <f t="shared" si="29"/>
        <v>6</v>
      </c>
      <c r="Q124" s="767" t="str">
        <f t="shared" si="37"/>
        <v>Կ-1</v>
      </c>
      <c r="R124" s="765">
        <f t="shared" si="38"/>
        <v>1.96</v>
      </c>
      <c r="S124" s="773">
        <v>83200</v>
      </c>
      <c r="T124" s="773">
        <f t="shared" si="39"/>
        <v>163072</v>
      </c>
      <c r="U124" s="818">
        <f t="shared" si="40"/>
        <v>0</v>
      </c>
      <c r="V124" s="773">
        <f t="shared" si="32"/>
        <v>163072</v>
      </c>
      <c r="W124" s="773">
        <f t="shared" si="33"/>
        <v>2119936</v>
      </c>
      <c r="X124" s="772">
        <v>1</v>
      </c>
      <c r="Y124" s="766">
        <f t="shared" si="41"/>
        <v>7</v>
      </c>
      <c r="Z124" s="767" t="str">
        <f t="shared" si="42"/>
        <v>Կ-1</v>
      </c>
      <c r="AA124" s="765">
        <f t="shared" si="43"/>
        <v>1.96</v>
      </c>
      <c r="AB124" s="773">
        <v>83200</v>
      </c>
      <c r="AC124" s="773">
        <f t="shared" si="44"/>
        <v>163072</v>
      </c>
      <c r="AD124" s="818">
        <f t="shared" si="45"/>
        <v>0</v>
      </c>
      <c r="AE124" s="773">
        <f t="shared" si="27"/>
        <v>163072</v>
      </c>
      <c r="AF124" s="773">
        <f t="shared" si="34"/>
        <v>2119936</v>
      </c>
      <c r="AG124" s="772">
        <v>1</v>
      </c>
      <c r="AH124" s="766">
        <f t="shared" si="46"/>
        <v>8</v>
      </c>
      <c r="AI124" s="767" t="str">
        <f t="shared" si="47"/>
        <v>Կ-1</v>
      </c>
      <c r="AJ124" s="765">
        <f t="shared" si="48"/>
        <v>2.02</v>
      </c>
      <c r="AK124" s="773">
        <v>83200</v>
      </c>
      <c r="AL124" s="773">
        <f t="shared" si="49"/>
        <v>168064</v>
      </c>
      <c r="AM124" s="818">
        <f t="shared" si="50"/>
        <v>0</v>
      </c>
      <c r="AN124" s="773">
        <f t="shared" si="35"/>
        <v>168064</v>
      </c>
      <c r="AO124" s="773">
        <f t="shared" si="36"/>
        <v>2184832</v>
      </c>
    </row>
    <row r="125" spans="1:41" s="469" customFormat="1" ht="14.25" hidden="1">
      <c r="A125" s="794">
        <v>83</v>
      </c>
      <c r="B125" s="792" t="s">
        <v>919</v>
      </c>
      <c r="C125" s="793" t="s">
        <v>2540</v>
      </c>
      <c r="D125" s="793" t="s">
        <v>3048</v>
      </c>
      <c r="E125" s="792" t="s">
        <v>1484</v>
      </c>
      <c r="F125" s="794">
        <v>1</v>
      </c>
      <c r="G125" s="795">
        <v>8</v>
      </c>
      <c r="H125" s="801" t="s">
        <v>87</v>
      </c>
      <c r="I125" s="796">
        <f t="shared" si="28"/>
        <v>2.02</v>
      </c>
      <c r="J125" s="797">
        <v>83200</v>
      </c>
      <c r="K125" s="798">
        <f t="shared" si="51"/>
        <v>168064</v>
      </c>
      <c r="L125" s="799">
        <v>0</v>
      </c>
      <c r="M125" s="798">
        <f t="shared" si="30"/>
        <v>168064</v>
      </c>
      <c r="N125" s="798">
        <f t="shared" si="31"/>
        <v>2184832</v>
      </c>
      <c r="O125" s="772">
        <v>1</v>
      </c>
      <c r="P125" s="766">
        <f t="shared" si="29"/>
        <v>9</v>
      </c>
      <c r="Q125" s="767" t="str">
        <f t="shared" si="37"/>
        <v>Կ-1</v>
      </c>
      <c r="R125" s="765">
        <f t="shared" si="38"/>
        <v>2.02</v>
      </c>
      <c r="S125" s="773">
        <v>83200</v>
      </c>
      <c r="T125" s="773">
        <f t="shared" si="39"/>
        <v>168064</v>
      </c>
      <c r="U125" s="818">
        <f t="shared" si="40"/>
        <v>0</v>
      </c>
      <c r="V125" s="773">
        <f t="shared" si="32"/>
        <v>168064</v>
      </c>
      <c r="W125" s="773">
        <f t="shared" si="33"/>
        <v>2184832</v>
      </c>
      <c r="X125" s="772">
        <v>1</v>
      </c>
      <c r="Y125" s="766">
        <f t="shared" si="41"/>
        <v>10</v>
      </c>
      <c r="Z125" s="767" t="str">
        <f t="shared" si="42"/>
        <v>Կ-1</v>
      </c>
      <c r="AA125" s="765">
        <f t="shared" si="43"/>
        <v>2.08</v>
      </c>
      <c r="AB125" s="773">
        <v>83200</v>
      </c>
      <c r="AC125" s="773">
        <f t="shared" si="44"/>
        <v>173056</v>
      </c>
      <c r="AD125" s="818">
        <f t="shared" si="45"/>
        <v>0</v>
      </c>
      <c r="AE125" s="773">
        <f t="shared" si="27"/>
        <v>173056</v>
      </c>
      <c r="AF125" s="773">
        <f t="shared" si="34"/>
        <v>2249728</v>
      </c>
      <c r="AG125" s="772">
        <v>1</v>
      </c>
      <c r="AH125" s="766">
        <f t="shared" si="46"/>
        <v>11</v>
      </c>
      <c r="AI125" s="767" t="str">
        <f t="shared" si="47"/>
        <v>Կ-1</v>
      </c>
      <c r="AJ125" s="765">
        <f t="shared" si="48"/>
        <v>2.08</v>
      </c>
      <c r="AK125" s="773">
        <v>83200</v>
      </c>
      <c r="AL125" s="773">
        <f t="shared" si="49"/>
        <v>173056</v>
      </c>
      <c r="AM125" s="818">
        <f t="shared" si="50"/>
        <v>0</v>
      </c>
      <c r="AN125" s="773">
        <f t="shared" si="35"/>
        <v>173056</v>
      </c>
      <c r="AO125" s="773">
        <f t="shared" si="36"/>
        <v>2249728</v>
      </c>
    </row>
    <row r="126" spans="1:41" s="469" customFormat="1" ht="14.25" hidden="1">
      <c r="A126" s="794">
        <v>84</v>
      </c>
      <c r="B126" s="792" t="s">
        <v>1710</v>
      </c>
      <c r="C126" s="793" t="s">
        <v>2540</v>
      </c>
      <c r="D126" s="793" t="s">
        <v>3054</v>
      </c>
      <c r="E126" s="792" t="s">
        <v>1484</v>
      </c>
      <c r="F126" s="794">
        <v>1</v>
      </c>
      <c r="G126" s="795">
        <v>3</v>
      </c>
      <c r="H126" s="801" t="s">
        <v>87</v>
      </c>
      <c r="I126" s="796">
        <f>IF(F126&lt;1,0,IF(H126="Բ-1",IF(G126=0,6.94,IF(G126=1,7.17,IF(G126=2,7.41,IF(G126=3,7.66,IF(OR(G126=5,G126=4),7.92,IF(OR(G126=6,G126=7),8.18,IF(OR(G126=8,G126=9),8.46,IF(OR(G126=10,G126=11,G126=12),8.74,IF(OR(G126=13,G126=14,G126=15),9.03,IF(OR(G126=16,G126=17,G126=18),9.33,9.65)))))))))),IF(H126="Բ-2", IF(G126=0,5.71,IF(G126=1,5.89,IF(G126=2,6.09,IF(G126=3,6.29,IF(OR(G126=5,G126=4),6.5,IF(OR(G126=6,G126=7),6.72,IF(OR(G126=8,G126=9),6.94,IF(OR(G126=10,G126=11,G126=12),7.17,IF(OR(G126=13,G126=14,G126=15),7.41,IF(OR(G126=16,G126=17,G126=18),7.65,7.91)))))))))), IF(H126="Գ-1", IF(G126=0,4.7,IF(G126=1,4.86,IF(G126=2,5.01,IF(G126=3,5.18,IF(OR(G126=5,G126=4),5.35,IF(OR(G126=6,G126=7),5.52,IF(OR(G126=8,G126=9),5.71,IF(OR(G126=10,G126=11,G126=12),5.89,IF(OR(G126=13,G126=14,G126=15),6.09,IF(OR(G126=16,G126=17,G126=18),6.29,6.49)))))))))), IF(H126="Գ-2", IF(G126=0,3.88,IF(G126=1,4.01,IF(G126=2,4.14,IF(G126=3,4.27,IF(OR(G126=5,G126=4),4.41,IF(OR(G126=6,G126=7),4.55,IF(OR(G126=8,G126=9),4.7,IF(OR(G126=10,G126=11,G126=12),4.85,IF(OR(G126=13,G126=14,G126=15),5.01,IF(OR(G126=16,G126=17,G126=18),5.17,5.34)))))))))), IF(H126="Գ-3", IF(G126=0,3.21,IF(G126=1,3.31,IF(G126=2,3.42,IF(G126=3,3.53,IF(OR(G126=5,G126=4),3.64,IF(OR(G126=6,G126=7),3.76,IF(OR(G126=8,G126=9),3.88,IF(OR(G126=10,G126=11,G126=12),4.01,IF(OR(G126=13,G126=14,G126=15),4.13,IF(OR(G126=16,G126=17,G126=18),4.27,4.4)))))))))), IF(H126="Ա-1", IF(G126=0,2.66,IF(G126=1,2.75,IF(G126=2,2.83,IF(G126=3,2.92,IF(OR(G126=5,G126=4),3.02,IF(OR(G126=6,G126=7),3.11,IF(OR(G126=8,G126=9),3.21,IF(OR(G126=10,G126=11,G126=12),3.31,IF(OR(G126=13,G126=14,G126=15),3.42,IF(OR(G126=16,G126=17,G126=18),3.53,3.64)))))))))), IF(H126="Ա-2", IF(G126=0,2.28,IF(G126=1,2.35,IF(G126=2,2.43,IF(G126=3,2.5,IF(OR(G126=5,G126=4),2.58,IF(OR(G126=6,G126=7),2.66,IF(OR(G126=8,G126=9),2.75,IF(OR(G126=10,G126=11,G126=12),2.83,IF(OR(G126=13,G126=14,G126=15),2.92,IF(OR(G126=16,G126=17,G126=18),3.01,3.11)))))))))),IF(H126="Ա-3", IF(G126=0,1.96,IF(G126=1,2.02,IF(G126=2,2.08,IF(G126=3,2.15,IF(OR(G126=5,G126=4),2.21,IF(OR(G126=6,G126=7),2.28,IF(OR(G126=8,G126=9),2.35,IF(OR(G126=10,G126=11,G126=12),2.42,IF(OR(G126=13,G126=14,G126=15),2.5,IF(OR(G126=16,G126=17,G126=18),2.58,2.66)))))))))), IF(H126="Կ-1", IF(G126=0,1.68,IF(G126=1,1.73,IF(G126=2,1.79,IF(G126=3,1.84,IF(OR(G126=5,G126=4),1.9,IF(OR(G126=6,G126=7),1.96,IF(OR(G126=8,G126=9),2.02,IF(OR(G126=10,G126=11,G126=12),2.08,IF(OR(G126=13,G126=14,G126=15),2.14,IF(OR(G126=16,G126=17,G126=18),2.21,2.28)))))))))), IF(H126="Կ-2", IF(G126=0,1.45,IF(G126=1,1.49,IF(G126=2,1.54,IF(G126=3,1.59,IF(OR(G126=5,G126=4),1.63,IF(OR(G126=6,G126=7),1.68,IF(OR(G126=8,G126=9),1.73,IF(OR(G126=10,G126=11,G126=12),1.79,IF(OR(G126=13,G126=14,G126=15),1.84,IF(OR(G126=16,G126=17,G126=18),1.9,1.95)))))))))),IF(H126="Կ-3", IF(G126=0,1.25,IF(G126=1,1.29,IF(G126=2,1.33,IF(G126=3,1.37,IF(OR(G126=5,G126=4),1.41,IF(OR(G126=6,G126=7),1.45,IF(OR(G126=8,G126=9),1.49,IF(OR(G126=10,G126=11,G126=12),1.54,IF(OR(G126=13,G126=14,G126=15),1.58,IF(OR(G126=16,G126=17,G126=18),1.63,1.68)))))))))), "Error"))))))))))))</f>
        <v>1.84</v>
      </c>
      <c r="J126" s="797">
        <v>83200</v>
      </c>
      <c r="K126" s="798">
        <f t="shared" si="51"/>
        <v>153088</v>
      </c>
      <c r="L126" s="799">
        <v>0</v>
      </c>
      <c r="M126" s="798">
        <f>+L126+K126</f>
        <v>153088</v>
      </c>
      <c r="N126" s="798">
        <f>+M126*13</f>
        <v>1990144</v>
      </c>
      <c r="O126" s="772">
        <v>1</v>
      </c>
      <c r="P126" s="766">
        <f>+G126+1</f>
        <v>4</v>
      </c>
      <c r="Q126" s="767" t="str">
        <f t="shared" si="37"/>
        <v>Կ-1</v>
      </c>
      <c r="R126" s="765">
        <f t="shared" si="38"/>
        <v>1.9</v>
      </c>
      <c r="S126" s="773">
        <v>83200</v>
      </c>
      <c r="T126" s="773">
        <f t="shared" si="39"/>
        <v>158080</v>
      </c>
      <c r="U126" s="818">
        <f t="shared" si="40"/>
        <v>0</v>
      </c>
      <c r="V126" s="773">
        <f>+U126+T126</f>
        <v>158080</v>
      </c>
      <c r="W126" s="773">
        <f>+V126*13</f>
        <v>2055040</v>
      </c>
      <c r="X126" s="772">
        <v>1</v>
      </c>
      <c r="Y126" s="766">
        <f t="shared" si="41"/>
        <v>5</v>
      </c>
      <c r="Z126" s="767" t="str">
        <f t="shared" si="42"/>
        <v>Կ-1</v>
      </c>
      <c r="AA126" s="765">
        <f t="shared" si="43"/>
        <v>1.9</v>
      </c>
      <c r="AB126" s="773">
        <v>83200</v>
      </c>
      <c r="AC126" s="773">
        <f t="shared" si="44"/>
        <v>158080</v>
      </c>
      <c r="AD126" s="818">
        <f t="shared" si="45"/>
        <v>0</v>
      </c>
      <c r="AE126" s="773">
        <f>+AD126+AC126</f>
        <v>158080</v>
      </c>
      <c r="AF126" s="773">
        <f>+AE126*13</f>
        <v>2055040</v>
      </c>
      <c r="AG126" s="772">
        <v>1</v>
      </c>
      <c r="AH126" s="766">
        <f t="shared" si="46"/>
        <v>6</v>
      </c>
      <c r="AI126" s="767" t="str">
        <f t="shared" si="47"/>
        <v>Կ-1</v>
      </c>
      <c r="AJ126" s="765">
        <f t="shared" si="48"/>
        <v>1.96</v>
      </c>
      <c r="AK126" s="773">
        <v>83200</v>
      </c>
      <c r="AL126" s="773">
        <f t="shared" si="49"/>
        <v>163072</v>
      </c>
      <c r="AM126" s="818">
        <f t="shared" si="50"/>
        <v>0</v>
      </c>
      <c r="AN126" s="773">
        <f>+AM126+AL126</f>
        <v>163072</v>
      </c>
      <c r="AO126" s="773">
        <f>+AN126*13</f>
        <v>2119936</v>
      </c>
    </row>
    <row r="127" spans="1:41" s="469" customFormat="1" ht="14.25" hidden="1">
      <c r="A127" s="794">
        <v>85</v>
      </c>
      <c r="B127" s="792" t="s">
        <v>2101</v>
      </c>
      <c r="C127" s="793" t="s">
        <v>2540</v>
      </c>
      <c r="D127" s="793" t="s">
        <v>3044</v>
      </c>
      <c r="E127" s="792" t="s">
        <v>1484</v>
      </c>
      <c r="F127" s="794">
        <v>1</v>
      </c>
      <c r="G127" s="795">
        <v>4</v>
      </c>
      <c r="H127" s="801" t="s">
        <v>87</v>
      </c>
      <c r="I127" s="796">
        <f>IF(F127&lt;1,0,IF(H127="Բ-1",IF(G127=0,6.94,IF(G127=1,7.17,IF(G127=2,7.41,IF(G127=3,7.66,IF(OR(G127=5,G127=4),7.92,IF(OR(G127=6,G127=7),8.18,IF(OR(G127=8,G127=9),8.46,IF(OR(G127=10,G127=11,G127=12),8.74,IF(OR(G127=13,G127=14,G127=15),9.03,IF(OR(G127=16,G127=17,G127=18),9.33,9.65)))))))))),IF(H127="Բ-2", IF(G127=0,5.71,IF(G127=1,5.89,IF(G127=2,6.09,IF(G127=3,6.29,IF(OR(G127=5,G127=4),6.5,IF(OR(G127=6,G127=7),6.72,IF(OR(G127=8,G127=9),6.94,IF(OR(G127=10,G127=11,G127=12),7.17,IF(OR(G127=13,G127=14,G127=15),7.41,IF(OR(G127=16,G127=17,G127=18),7.65,7.91)))))))))), IF(H127="Գ-1", IF(G127=0,4.7,IF(G127=1,4.86,IF(G127=2,5.01,IF(G127=3,5.18,IF(OR(G127=5,G127=4),5.35,IF(OR(G127=6,G127=7),5.52,IF(OR(G127=8,G127=9),5.71,IF(OR(G127=10,G127=11,G127=12),5.89,IF(OR(G127=13,G127=14,G127=15),6.09,IF(OR(G127=16,G127=17,G127=18),6.29,6.49)))))))))), IF(H127="Գ-2", IF(G127=0,3.88,IF(G127=1,4.01,IF(G127=2,4.14,IF(G127=3,4.27,IF(OR(G127=5,G127=4),4.41,IF(OR(G127=6,G127=7),4.55,IF(OR(G127=8,G127=9),4.7,IF(OR(G127=10,G127=11,G127=12),4.85,IF(OR(G127=13,G127=14,G127=15),5.01,IF(OR(G127=16,G127=17,G127=18),5.17,5.34)))))))))), IF(H127="Գ-3", IF(G127=0,3.21,IF(G127=1,3.31,IF(G127=2,3.42,IF(G127=3,3.53,IF(OR(G127=5,G127=4),3.64,IF(OR(G127=6,G127=7),3.76,IF(OR(G127=8,G127=9),3.88,IF(OR(G127=10,G127=11,G127=12),4.01,IF(OR(G127=13,G127=14,G127=15),4.13,IF(OR(G127=16,G127=17,G127=18),4.27,4.4)))))))))), IF(H127="Ա-1", IF(G127=0,2.66,IF(G127=1,2.75,IF(G127=2,2.83,IF(G127=3,2.92,IF(OR(G127=5,G127=4),3.02,IF(OR(G127=6,G127=7),3.11,IF(OR(G127=8,G127=9),3.21,IF(OR(G127=10,G127=11,G127=12),3.31,IF(OR(G127=13,G127=14,G127=15),3.42,IF(OR(G127=16,G127=17,G127=18),3.53,3.64)))))))))), IF(H127="Ա-2", IF(G127=0,2.28,IF(G127=1,2.35,IF(G127=2,2.43,IF(G127=3,2.5,IF(OR(G127=5,G127=4),2.58,IF(OR(G127=6,G127=7),2.66,IF(OR(G127=8,G127=9),2.75,IF(OR(G127=10,G127=11,G127=12),2.83,IF(OR(G127=13,G127=14,G127=15),2.92,IF(OR(G127=16,G127=17,G127=18),3.01,3.11)))))))))),IF(H127="Ա-3", IF(G127=0,1.96,IF(G127=1,2.02,IF(G127=2,2.08,IF(G127=3,2.15,IF(OR(G127=5,G127=4),2.21,IF(OR(G127=6,G127=7),2.28,IF(OR(G127=8,G127=9),2.35,IF(OR(G127=10,G127=11,G127=12),2.42,IF(OR(G127=13,G127=14,G127=15),2.5,IF(OR(G127=16,G127=17,G127=18),2.58,2.66)))))))))), IF(H127="Կ-1", IF(G127=0,1.68,IF(G127=1,1.73,IF(G127=2,1.79,IF(G127=3,1.84,IF(OR(G127=5,G127=4),1.9,IF(OR(G127=6,G127=7),1.96,IF(OR(G127=8,G127=9),2.02,IF(OR(G127=10,G127=11,G127=12),2.08,IF(OR(G127=13,G127=14,G127=15),2.14,IF(OR(G127=16,G127=17,G127=18),2.21,2.28)))))))))), IF(H127="Կ-2", IF(G127=0,1.45,IF(G127=1,1.49,IF(G127=2,1.54,IF(G127=3,1.59,IF(OR(G127=5,G127=4),1.63,IF(OR(G127=6,G127=7),1.68,IF(OR(G127=8,G127=9),1.73,IF(OR(G127=10,G127=11,G127=12),1.79,IF(OR(G127=13,G127=14,G127=15),1.84,IF(OR(G127=16,G127=17,G127=18),1.9,1.95)))))))))),IF(H127="Կ-3", IF(G127=0,1.25,IF(G127=1,1.29,IF(G127=2,1.33,IF(G127=3,1.37,IF(OR(G127=5,G127=4),1.41,IF(OR(G127=6,G127=7),1.45,IF(OR(G127=8,G127=9),1.49,IF(OR(G127=10,G127=11,G127=12),1.54,IF(OR(G127=13,G127=14,G127=15),1.58,IF(OR(G127=16,G127=17,G127=18),1.63,1.68)))))))))), "Error"))))))))))))</f>
        <v>1.9</v>
      </c>
      <c r="J127" s="797">
        <v>83200</v>
      </c>
      <c r="K127" s="798">
        <f t="shared" si="51"/>
        <v>158080</v>
      </c>
      <c r="L127" s="799">
        <v>0</v>
      </c>
      <c r="M127" s="798">
        <f>+L127+K127</f>
        <v>158080</v>
      </c>
      <c r="N127" s="798">
        <f>+M127*13</f>
        <v>2055040</v>
      </c>
      <c r="O127" s="772">
        <v>1</v>
      </c>
      <c r="P127" s="766">
        <f>+G127+1</f>
        <v>5</v>
      </c>
      <c r="Q127" s="767" t="str">
        <f t="shared" si="37"/>
        <v>Կ-1</v>
      </c>
      <c r="R127" s="765">
        <f t="shared" si="38"/>
        <v>1.9</v>
      </c>
      <c r="S127" s="773">
        <v>83200</v>
      </c>
      <c r="T127" s="773">
        <f t="shared" si="39"/>
        <v>158080</v>
      </c>
      <c r="U127" s="818">
        <f t="shared" si="40"/>
        <v>0</v>
      </c>
      <c r="V127" s="773">
        <f>+U127+T127</f>
        <v>158080</v>
      </c>
      <c r="W127" s="773">
        <f>+V127*13</f>
        <v>2055040</v>
      </c>
      <c r="X127" s="772">
        <v>1</v>
      </c>
      <c r="Y127" s="766">
        <f t="shared" si="41"/>
        <v>6</v>
      </c>
      <c r="Z127" s="767" t="str">
        <f t="shared" si="42"/>
        <v>Կ-1</v>
      </c>
      <c r="AA127" s="765">
        <f t="shared" si="43"/>
        <v>1.96</v>
      </c>
      <c r="AB127" s="773">
        <v>83200</v>
      </c>
      <c r="AC127" s="773">
        <f t="shared" si="44"/>
        <v>163072</v>
      </c>
      <c r="AD127" s="818">
        <f t="shared" si="45"/>
        <v>0</v>
      </c>
      <c r="AE127" s="773">
        <f>+AD127+AC127</f>
        <v>163072</v>
      </c>
      <c r="AF127" s="773">
        <f>+AE127*13</f>
        <v>2119936</v>
      </c>
      <c r="AG127" s="772">
        <v>1</v>
      </c>
      <c r="AH127" s="766">
        <f t="shared" si="46"/>
        <v>7</v>
      </c>
      <c r="AI127" s="767" t="str">
        <f t="shared" si="47"/>
        <v>Կ-1</v>
      </c>
      <c r="AJ127" s="765">
        <f t="shared" si="48"/>
        <v>1.96</v>
      </c>
      <c r="AK127" s="773">
        <v>83200</v>
      </c>
      <c r="AL127" s="773">
        <f t="shared" si="49"/>
        <v>163072</v>
      </c>
      <c r="AM127" s="818">
        <f t="shared" si="50"/>
        <v>0</v>
      </c>
      <c r="AN127" s="773">
        <f>+AM127+AL127</f>
        <v>163072</v>
      </c>
      <c r="AO127" s="773">
        <f>+AN127*13</f>
        <v>2119936</v>
      </c>
    </row>
    <row r="128" spans="1:41" s="469" customFormat="1" ht="27" hidden="1">
      <c r="A128" s="794">
        <v>86</v>
      </c>
      <c r="B128" s="792" t="s">
        <v>926</v>
      </c>
      <c r="C128" s="793" t="s">
        <v>2541</v>
      </c>
      <c r="D128" s="793" t="s">
        <v>3068</v>
      </c>
      <c r="E128" s="792" t="s">
        <v>1484</v>
      </c>
      <c r="F128" s="794">
        <v>1</v>
      </c>
      <c r="G128" s="795">
        <v>4</v>
      </c>
      <c r="H128" s="801" t="s">
        <v>87</v>
      </c>
      <c r="I128" s="796">
        <f>IF(F128&lt;1,0,IF(H128="Բ-1",IF(G128=0,6.94,IF(G128=1,7.17,IF(G128=2,7.41,IF(G128=3,7.66,IF(OR(G128=5,G128=4),7.92,IF(OR(G128=6,G128=7),8.18,IF(OR(G128=8,G128=9),8.46,IF(OR(G128=10,G128=11,G128=12),8.74,IF(OR(G128=13,G128=14,G128=15),9.03,IF(OR(G128=16,G128=17,G128=18),9.33,9.65)))))))))),IF(H128="Բ-2", IF(G128=0,5.71,IF(G128=1,5.89,IF(G128=2,6.09,IF(G128=3,6.29,IF(OR(G128=5,G128=4),6.5,IF(OR(G128=6,G128=7),6.72,IF(OR(G128=8,G128=9),6.94,IF(OR(G128=10,G128=11,G128=12),7.17,IF(OR(G128=13,G128=14,G128=15),7.41,IF(OR(G128=16,G128=17,G128=18),7.65,7.91)))))))))), IF(H128="Գ-1", IF(G128=0,4.7,IF(G128=1,4.86,IF(G128=2,5.01,IF(G128=3,5.18,IF(OR(G128=5,G128=4),5.35,IF(OR(G128=6,G128=7),5.52,IF(OR(G128=8,G128=9),5.71,IF(OR(G128=10,G128=11,G128=12),5.89,IF(OR(G128=13,G128=14,G128=15),6.09,IF(OR(G128=16,G128=17,G128=18),6.29,6.49)))))))))), IF(H128="Գ-2", IF(G128=0,3.88,IF(G128=1,4.01,IF(G128=2,4.14,IF(G128=3,4.27,IF(OR(G128=5,G128=4),4.41,IF(OR(G128=6,G128=7),4.55,IF(OR(G128=8,G128=9),4.7,IF(OR(G128=10,G128=11,G128=12),4.85,IF(OR(G128=13,G128=14,G128=15),5.01,IF(OR(G128=16,G128=17,G128=18),5.17,5.34)))))))))), IF(H128="Գ-3", IF(G128=0,3.21,IF(G128=1,3.31,IF(G128=2,3.42,IF(G128=3,3.53,IF(OR(G128=5,G128=4),3.64,IF(OR(G128=6,G128=7),3.76,IF(OR(G128=8,G128=9),3.88,IF(OR(G128=10,G128=11,G128=12),4.01,IF(OR(G128=13,G128=14,G128=15),4.13,IF(OR(G128=16,G128=17,G128=18),4.27,4.4)))))))))), IF(H128="Ա-1", IF(G128=0,2.66,IF(G128=1,2.75,IF(G128=2,2.83,IF(G128=3,2.92,IF(OR(G128=5,G128=4),3.02,IF(OR(G128=6,G128=7),3.11,IF(OR(G128=8,G128=9),3.21,IF(OR(G128=10,G128=11,G128=12),3.31,IF(OR(G128=13,G128=14,G128=15),3.42,IF(OR(G128=16,G128=17,G128=18),3.53,3.64)))))))))), IF(H128="Ա-2", IF(G128=0,2.28,IF(G128=1,2.35,IF(G128=2,2.43,IF(G128=3,2.5,IF(OR(G128=5,G128=4),2.58,IF(OR(G128=6,G128=7),2.66,IF(OR(G128=8,G128=9),2.75,IF(OR(G128=10,G128=11,G128=12),2.83,IF(OR(G128=13,G128=14,G128=15),2.92,IF(OR(G128=16,G128=17,G128=18),3.01,3.11)))))))))),IF(H128="Ա-3", IF(G128=0,1.96,IF(G128=1,2.02,IF(G128=2,2.08,IF(G128=3,2.15,IF(OR(G128=5,G128=4),2.21,IF(OR(G128=6,G128=7),2.28,IF(OR(G128=8,G128=9),2.35,IF(OR(G128=10,G128=11,G128=12),2.42,IF(OR(G128=13,G128=14,G128=15),2.5,IF(OR(G128=16,G128=17,G128=18),2.58,2.66)))))))))), IF(H128="Կ-1", IF(G128=0,1.68,IF(G128=1,1.73,IF(G128=2,1.79,IF(G128=3,1.84,IF(OR(G128=5,G128=4),1.9,IF(OR(G128=6,G128=7),1.96,IF(OR(G128=8,G128=9),2.02,IF(OR(G128=10,G128=11,G128=12),2.08,IF(OR(G128=13,G128=14,G128=15),2.14,IF(OR(G128=16,G128=17,G128=18),2.21,2.28)))))))))), IF(H128="Կ-2", IF(G128=0,1.45,IF(G128=1,1.49,IF(G128=2,1.54,IF(G128=3,1.59,IF(OR(G128=5,G128=4),1.63,IF(OR(G128=6,G128=7),1.68,IF(OR(G128=8,G128=9),1.73,IF(OR(G128=10,G128=11,G128=12),1.79,IF(OR(G128=13,G128=14,G128=15),1.84,IF(OR(G128=16,G128=17,G128=18),1.9,1.95)))))))))),IF(H128="Կ-3", IF(G128=0,1.25,IF(G128=1,1.29,IF(G128=2,1.33,IF(G128=3,1.37,IF(OR(G128=5,G128=4),1.41,IF(OR(G128=6,G128=7),1.45,IF(OR(G128=8,G128=9),1.49,IF(OR(G128=10,G128=11,G128=12),1.54,IF(OR(G128=13,G128=14,G128=15),1.58,IF(OR(G128=16,G128=17,G128=18),1.63,1.68)))))))))), "Error"))))))))))))</f>
        <v>1.9</v>
      </c>
      <c r="J128" s="797">
        <v>83200</v>
      </c>
      <c r="K128" s="798">
        <f t="shared" si="51"/>
        <v>158080</v>
      </c>
      <c r="L128" s="799">
        <v>0</v>
      </c>
      <c r="M128" s="798">
        <f>+L128+K128</f>
        <v>158080</v>
      </c>
      <c r="N128" s="798">
        <f>+M128*13</f>
        <v>2055040</v>
      </c>
      <c r="O128" s="772">
        <v>1</v>
      </c>
      <c r="P128" s="766">
        <f>+G128+1</f>
        <v>5</v>
      </c>
      <c r="Q128" s="767" t="str">
        <f t="shared" si="37"/>
        <v>Կ-1</v>
      </c>
      <c r="R128" s="765">
        <f t="shared" si="38"/>
        <v>1.9</v>
      </c>
      <c r="S128" s="773">
        <v>83200</v>
      </c>
      <c r="T128" s="773">
        <f t="shared" si="39"/>
        <v>158080</v>
      </c>
      <c r="U128" s="818">
        <f t="shared" si="40"/>
        <v>0</v>
      </c>
      <c r="V128" s="773">
        <f>+U128+T128</f>
        <v>158080</v>
      </c>
      <c r="W128" s="773">
        <f>+V128*13</f>
        <v>2055040</v>
      </c>
      <c r="X128" s="772">
        <v>1</v>
      </c>
      <c r="Y128" s="766">
        <f t="shared" si="41"/>
        <v>6</v>
      </c>
      <c r="Z128" s="767" t="str">
        <f t="shared" si="42"/>
        <v>Կ-1</v>
      </c>
      <c r="AA128" s="765">
        <f t="shared" si="43"/>
        <v>1.96</v>
      </c>
      <c r="AB128" s="773">
        <v>83200</v>
      </c>
      <c r="AC128" s="773">
        <f t="shared" si="44"/>
        <v>163072</v>
      </c>
      <c r="AD128" s="818">
        <f t="shared" si="45"/>
        <v>0</v>
      </c>
      <c r="AE128" s="773">
        <f>+AD128+AC128</f>
        <v>163072</v>
      </c>
      <c r="AF128" s="773">
        <f>+AE128*13</f>
        <v>2119936</v>
      </c>
      <c r="AG128" s="772">
        <v>1</v>
      </c>
      <c r="AH128" s="766">
        <f t="shared" si="46"/>
        <v>7</v>
      </c>
      <c r="AI128" s="767" t="str">
        <f t="shared" si="47"/>
        <v>Կ-1</v>
      </c>
      <c r="AJ128" s="765">
        <f t="shared" si="48"/>
        <v>1.96</v>
      </c>
      <c r="AK128" s="773">
        <v>83200</v>
      </c>
      <c r="AL128" s="773">
        <f t="shared" si="49"/>
        <v>163072</v>
      </c>
      <c r="AM128" s="818">
        <f t="shared" si="50"/>
        <v>0</v>
      </c>
      <c r="AN128" s="773">
        <f>+AM128+AL128</f>
        <v>163072</v>
      </c>
      <c r="AO128" s="773">
        <f>+AN128*13</f>
        <v>2119936</v>
      </c>
    </row>
    <row r="129" spans="1:41" s="469" customFormat="1" ht="18.75" hidden="1" customHeight="1">
      <c r="A129" s="794">
        <v>87</v>
      </c>
      <c r="B129" s="792" t="s">
        <v>3081</v>
      </c>
      <c r="C129" s="793" t="s">
        <v>2540</v>
      </c>
      <c r="D129" s="793" t="s">
        <v>3166</v>
      </c>
      <c r="E129" s="792" t="s">
        <v>1484</v>
      </c>
      <c r="F129" s="794">
        <v>1</v>
      </c>
      <c r="G129" s="795">
        <v>1</v>
      </c>
      <c r="H129" s="801" t="s">
        <v>87</v>
      </c>
      <c r="I129" s="796">
        <f t="shared" si="28"/>
        <v>1.73</v>
      </c>
      <c r="J129" s="797">
        <v>83200</v>
      </c>
      <c r="K129" s="798">
        <f t="shared" si="51"/>
        <v>143936</v>
      </c>
      <c r="L129" s="799">
        <v>0</v>
      </c>
      <c r="M129" s="798">
        <f t="shared" si="30"/>
        <v>143936</v>
      </c>
      <c r="N129" s="798">
        <f t="shared" si="31"/>
        <v>1871168</v>
      </c>
      <c r="O129" s="772">
        <v>1</v>
      </c>
      <c r="P129" s="766">
        <f t="shared" si="29"/>
        <v>2</v>
      </c>
      <c r="Q129" s="767" t="str">
        <f t="shared" si="37"/>
        <v>Կ-1</v>
      </c>
      <c r="R129" s="765">
        <f t="shared" si="38"/>
        <v>1.79</v>
      </c>
      <c r="S129" s="773">
        <v>83200</v>
      </c>
      <c r="T129" s="773">
        <f t="shared" si="39"/>
        <v>148928</v>
      </c>
      <c r="U129" s="818">
        <f t="shared" si="40"/>
        <v>0</v>
      </c>
      <c r="V129" s="773">
        <f t="shared" si="32"/>
        <v>148928</v>
      </c>
      <c r="W129" s="773">
        <f t="shared" si="33"/>
        <v>1936064</v>
      </c>
      <c r="X129" s="772">
        <v>1</v>
      </c>
      <c r="Y129" s="766">
        <f t="shared" si="41"/>
        <v>3</v>
      </c>
      <c r="Z129" s="767" t="str">
        <f t="shared" si="42"/>
        <v>Կ-1</v>
      </c>
      <c r="AA129" s="765">
        <f t="shared" si="43"/>
        <v>1.84</v>
      </c>
      <c r="AB129" s="773">
        <v>83200</v>
      </c>
      <c r="AC129" s="773">
        <f t="shared" si="44"/>
        <v>153088</v>
      </c>
      <c r="AD129" s="818">
        <f t="shared" si="45"/>
        <v>0</v>
      </c>
      <c r="AE129" s="773">
        <f t="shared" si="27"/>
        <v>153088</v>
      </c>
      <c r="AF129" s="773">
        <f t="shared" si="34"/>
        <v>1990144</v>
      </c>
      <c r="AG129" s="772">
        <v>1</v>
      </c>
      <c r="AH129" s="766">
        <f t="shared" si="46"/>
        <v>4</v>
      </c>
      <c r="AI129" s="767" t="str">
        <f t="shared" si="47"/>
        <v>Կ-1</v>
      </c>
      <c r="AJ129" s="765">
        <f t="shared" si="48"/>
        <v>1.9</v>
      </c>
      <c r="AK129" s="773">
        <v>83200</v>
      </c>
      <c r="AL129" s="773">
        <f t="shared" si="49"/>
        <v>158080</v>
      </c>
      <c r="AM129" s="818">
        <f t="shared" si="50"/>
        <v>0</v>
      </c>
      <c r="AN129" s="773">
        <f t="shared" si="35"/>
        <v>158080</v>
      </c>
      <c r="AO129" s="773">
        <f t="shared" si="36"/>
        <v>2055040</v>
      </c>
    </row>
    <row r="130" spans="1:41" s="469" customFormat="1" ht="14.25" hidden="1">
      <c r="A130" s="794">
        <v>88</v>
      </c>
      <c r="B130" s="792" t="s">
        <v>950</v>
      </c>
      <c r="C130" s="793" t="s">
        <v>2540</v>
      </c>
      <c r="D130" s="793" t="s">
        <v>3050</v>
      </c>
      <c r="E130" s="792" t="s">
        <v>1484</v>
      </c>
      <c r="F130" s="794">
        <v>1</v>
      </c>
      <c r="G130" s="795">
        <v>8</v>
      </c>
      <c r="H130" s="801" t="s">
        <v>87</v>
      </c>
      <c r="I130" s="796">
        <f>IF(F130&lt;1,0,IF(H130="Բ-1",IF(G130=0,6.94,IF(G130=1,7.17,IF(G130=2,7.41,IF(G130=3,7.66,IF(OR(G130=5,G130=4),7.92,IF(OR(G130=6,G130=7),8.18,IF(OR(G130=8,G130=9),8.46,IF(OR(G130=10,G130=11,G130=12),8.74,IF(OR(G130=13,G130=14,G130=15),9.03,IF(OR(G130=16,G130=17,G130=18),9.33,9.65)))))))))),IF(H130="Բ-2", IF(G130=0,5.71,IF(G130=1,5.89,IF(G130=2,6.09,IF(G130=3,6.29,IF(OR(G130=5,G130=4),6.5,IF(OR(G130=6,G130=7),6.72,IF(OR(G130=8,G130=9),6.94,IF(OR(G130=10,G130=11,G130=12),7.17,IF(OR(G130=13,G130=14,G130=15),7.41,IF(OR(G130=16,G130=17,G130=18),7.65,7.91)))))))))), IF(H130="Գ-1", IF(G130=0,4.7,IF(G130=1,4.86,IF(G130=2,5.01,IF(G130=3,5.18,IF(OR(G130=5,G130=4),5.35,IF(OR(G130=6,G130=7),5.52,IF(OR(G130=8,G130=9),5.71,IF(OR(G130=10,G130=11,G130=12),5.89,IF(OR(G130=13,G130=14,G130=15),6.09,IF(OR(G130=16,G130=17,G130=18),6.29,6.49)))))))))), IF(H130="Գ-2", IF(G130=0,3.88,IF(G130=1,4.01,IF(G130=2,4.14,IF(G130=3,4.27,IF(OR(G130=5,G130=4),4.41,IF(OR(G130=6,G130=7),4.55,IF(OR(G130=8,G130=9),4.7,IF(OR(G130=10,G130=11,G130=12),4.85,IF(OR(G130=13,G130=14,G130=15),5.01,IF(OR(G130=16,G130=17,G130=18),5.17,5.34)))))))))), IF(H130="Գ-3", IF(G130=0,3.21,IF(G130=1,3.31,IF(G130=2,3.42,IF(G130=3,3.53,IF(OR(G130=5,G130=4),3.64,IF(OR(G130=6,G130=7),3.76,IF(OR(G130=8,G130=9),3.88,IF(OR(G130=10,G130=11,G130=12),4.01,IF(OR(G130=13,G130=14,G130=15),4.13,IF(OR(G130=16,G130=17,G130=18),4.27,4.4)))))))))), IF(H130="Ա-1", IF(G130=0,2.66,IF(G130=1,2.75,IF(G130=2,2.83,IF(G130=3,2.92,IF(OR(G130=5,G130=4),3.02,IF(OR(G130=6,G130=7),3.11,IF(OR(G130=8,G130=9),3.21,IF(OR(G130=10,G130=11,G130=12),3.31,IF(OR(G130=13,G130=14,G130=15),3.42,IF(OR(G130=16,G130=17,G130=18),3.53,3.64)))))))))), IF(H130="Ա-2", IF(G130=0,2.28,IF(G130=1,2.35,IF(G130=2,2.43,IF(G130=3,2.5,IF(OR(G130=5,G130=4),2.58,IF(OR(G130=6,G130=7),2.66,IF(OR(G130=8,G130=9),2.75,IF(OR(G130=10,G130=11,G130=12),2.83,IF(OR(G130=13,G130=14,G130=15),2.92,IF(OR(G130=16,G130=17,G130=18),3.01,3.11)))))))))),IF(H130="Ա-3", IF(G130=0,1.96,IF(G130=1,2.02,IF(G130=2,2.08,IF(G130=3,2.15,IF(OR(G130=5,G130=4),2.21,IF(OR(G130=6,G130=7),2.28,IF(OR(G130=8,G130=9),2.35,IF(OR(G130=10,G130=11,G130=12),2.42,IF(OR(G130=13,G130=14,G130=15),2.5,IF(OR(G130=16,G130=17,G130=18),2.58,2.66)))))))))), IF(H130="Կ-1", IF(G130=0,1.68,IF(G130=1,1.73,IF(G130=2,1.79,IF(G130=3,1.84,IF(OR(G130=5,G130=4),1.9,IF(OR(G130=6,G130=7),1.96,IF(OR(G130=8,G130=9),2.02,IF(OR(G130=10,G130=11,G130=12),2.08,IF(OR(G130=13,G130=14,G130=15),2.14,IF(OR(G130=16,G130=17,G130=18),2.21,2.28)))))))))), IF(H130="Կ-2", IF(G130=0,1.45,IF(G130=1,1.49,IF(G130=2,1.54,IF(G130=3,1.59,IF(OR(G130=5,G130=4),1.63,IF(OR(G130=6,G130=7),1.68,IF(OR(G130=8,G130=9),1.73,IF(OR(G130=10,G130=11,G130=12),1.79,IF(OR(G130=13,G130=14,G130=15),1.84,IF(OR(G130=16,G130=17,G130=18),1.9,1.95)))))))))),IF(H130="Կ-3", IF(G130=0,1.25,IF(G130=1,1.29,IF(G130=2,1.33,IF(G130=3,1.37,IF(OR(G130=5,G130=4),1.41,IF(OR(G130=6,G130=7),1.45,IF(OR(G130=8,G130=9),1.49,IF(OR(G130=10,G130=11,G130=12),1.54,IF(OR(G130=13,G130=14,G130=15),1.58,IF(OR(G130=16,G130=17,G130=18),1.63,1.68)))))))))), "Error"))))))))))))</f>
        <v>2.02</v>
      </c>
      <c r="J130" s="797">
        <v>83200</v>
      </c>
      <c r="K130" s="798">
        <f>+J130*I130</f>
        <v>168064</v>
      </c>
      <c r="L130" s="799">
        <v>0</v>
      </c>
      <c r="M130" s="798">
        <f>+L130+K130</f>
        <v>168064</v>
      </c>
      <c r="N130" s="798">
        <f>+M130*13</f>
        <v>2184832</v>
      </c>
      <c r="O130" s="772">
        <v>1</v>
      </c>
      <c r="P130" s="766">
        <f>+G130+1</f>
        <v>9</v>
      </c>
      <c r="Q130" s="767" t="str">
        <f t="shared" si="37"/>
        <v>Կ-1</v>
      </c>
      <c r="R130" s="765">
        <f t="shared" si="38"/>
        <v>2.02</v>
      </c>
      <c r="S130" s="773">
        <v>83200</v>
      </c>
      <c r="T130" s="773">
        <f t="shared" si="39"/>
        <v>168064</v>
      </c>
      <c r="U130" s="818">
        <f t="shared" si="40"/>
        <v>0</v>
      </c>
      <c r="V130" s="773">
        <f>+U130+T130</f>
        <v>168064</v>
      </c>
      <c r="W130" s="773">
        <f>+V130*13</f>
        <v>2184832</v>
      </c>
      <c r="X130" s="772">
        <v>1</v>
      </c>
      <c r="Y130" s="766">
        <f t="shared" si="41"/>
        <v>10</v>
      </c>
      <c r="Z130" s="767" t="str">
        <f t="shared" si="42"/>
        <v>Կ-1</v>
      </c>
      <c r="AA130" s="765">
        <f t="shared" si="43"/>
        <v>2.08</v>
      </c>
      <c r="AB130" s="773">
        <v>83200</v>
      </c>
      <c r="AC130" s="773">
        <f t="shared" si="44"/>
        <v>173056</v>
      </c>
      <c r="AD130" s="818">
        <f t="shared" si="45"/>
        <v>0</v>
      </c>
      <c r="AE130" s="773">
        <f>+AD130+AC130</f>
        <v>173056</v>
      </c>
      <c r="AF130" s="773">
        <f>+AE130*13</f>
        <v>2249728</v>
      </c>
      <c r="AG130" s="772">
        <v>1</v>
      </c>
      <c r="AH130" s="766">
        <f t="shared" si="46"/>
        <v>11</v>
      </c>
      <c r="AI130" s="767" t="str">
        <f t="shared" si="47"/>
        <v>Կ-1</v>
      </c>
      <c r="AJ130" s="765">
        <f t="shared" si="48"/>
        <v>2.08</v>
      </c>
      <c r="AK130" s="773">
        <v>83200</v>
      </c>
      <c r="AL130" s="773">
        <f t="shared" si="49"/>
        <v>173056</v>
      </c>
      <c r="AM130" s="818">
        <f t="shared" si="50"/>
        <v>0</v>
      </c>
      <c r="AN130" s="773">
        <f>+AM130+AL130</f>
        <v>173056</v>
      </c>
      <c r="AO130" s="773">
        <f>+AN130*13</f>
        <v>2249728</v>
      </c>
    </row>
    <row r="131" spans="1:41" s="469" customFormat="1" ht="14.25" hidden="1">
      <c r="A131" s="794">
        <v>89</v>
      </c>
      <c r="B131" s="792" t="s">
        <v>809</v>
      </c>
      <c r="C131" s="793" t="s">
        <v>2541</v>
      </c>
      <c r="D131" s="793" t="s">
        <v>3057</v>
      </c>
      <c r="E131" s="792" t="s">
        <v>1484</v>
      </c>
      <c r="F131" s="794">
        <v>1</v>
      </c>
      <c r="G131" s="795">
        <v>4</v>
      </c>
      <c r="H131" s="801" t="s">
        <v>87</v>
      </c>
      <c r="I131" s="796">
        <f t="shared" ref="I131:I136" si="52">IF(F131&lt;1,0,IF(H131="Բ-1",IF(G131=0,6.94,IF(G131=1,7.17,IF(G131=2,7.41,IF(G131=3,7.66,IF(OR(G131=5,G131=4),7.92,IF(OR(G131=6,G131=7),8.18,IF(OR(G131=8,G131=9),8.46,IF(OR(G131=10,G131=11,G131=12),8.74,IF(OR(G131=13,G131=14,G131=15),9.03,IF(OR(G131=16,G131=17,G131=18),9.33,9.65)))))))))),IF(H131="Բ-2", IF(G131=0,5.71,IF(G131=1,5.89,IF(G131=2,6.09,IF(G131=3,6.29,IF(OR(G131=5,G131=4),6.5,IF(OR(G131=6,G131=7),6.72,IF(OR(G131=8,G131=9),6.94,IF(OR(G131=10,G131=11,G131=12),7.17,IF(OR(G131=13,G131=14,G131=15),7.41,IF(OR(G131=16,G131=17,G131=18),7.65,7.91)))))))))), IF(H131="Գ-1", IF(G131=0,4.7,IF(G131=1,4.86,IF(G131=2,5.01,IF(G131=3,5.18,IF(OR(G131=5,G131=4),5.35,IF(OR(G131=6,G131=7),5.52,IF(OR(G131=8,G131=9),5.71,IF(OR(G131=10,G131=11,G131=12),5.89,IF(OR(G131=13,G131=14,G131=15),6.09,IF(OR(G131=16,G131=17,G131=18),6.29,6.49)))))))))), IF(H131="Գ-2", IF(G131=0,3.88,IF(G131=1,4.01,IF(G131=2,4.14,IF(G131=3,4.27,IF(OR(G131=5,G131=4),4.41,IF(OR(G131=6,G131=7),4.55,IF(OR(G131=8,G131=9),4.7,IF(OR(G131=10,G131=11,G131=12),4.85,IF(OR(G131=13,G131=14,G131=15),5.01,IF(OR(G131=16,G131=17,G131=18),5.17,5.34)))))))))), IF(H131="Գ-3", IF(G131=0,3.21,IF(G131=1,3.31,IF(G131=2,3.42,IF(G131=3,3.53,IF(OR(G131=5,G131=4),3.64,IF(OR(G131=6,G131=7),3.76,IF(OR(G131=8,G131=9),3.88,IF(OR(G131=10,G131=11,G131=12),4.01,IF(OR(G131=13,G131=14,G131=15),4.13,IF(OR(G131=16,G131=17,G131=18),4.27,4.4)))))))))), IF(H131="Ա-1", IF(G131=0,2.66,IF(G131=1,2.75,IF(G131=2,2.83,IF(G131=3,2.92,IF(OR(G131=5,G131=4),3.02,IF(OR(G131=6,G131=7),3.11,IF(OR(G131=8,G131=9),3.21,IF(OR(G131=10,G131=11,G131=12),3.31,IF(OR(G131=13,G131=14,G131=15),3.42,IF(OR(G131=16,G131=17,G131=18),3.53,3.64)))))))))), IF(H131="Ա-2", IF(G131=0,2.28,IF(G131=1,2.35,IF(G131=2,2.43,IF(G131=3,2.5,IF(OR(G131=5,G131=4),2.58,IF(OR(G131=6,G131=7),2.66,IF(OR(G131=8,G131=9),2.75,IF(OR(G131=10,G131=11,G131=12),2.83,IF(OR(G131=13,G131=14,G131=15),2.92,IF(OR(G131=16,G131=17,G131=18),3.01,3.11)))))))))),IF(H131="Ա-3", IF(G131=0,1.96,IF(G131=1,2.02,IF(G131=2,2.08,IF(G131=3,2.15,IF(OR(G131=5,G131=4),2.21,IF(OR(G131=6,G131=7),2.28,IF(OR(G131=8,G131=9),2.35,IF(OR(G131=10,G131=11,G131=12),2.42,IF(OR(G131=13,G131=14,G131=15),2.5,IF(OR(G131=16,G131=17,G131=18),2.58,2.66)))))))))), IF(H131="Կ-1", IF(G131=0,1.68,IF(G131=1,1.73,IF(G131=2,1.79,IF(G131=3,1.84,IF(OR(G131=5,G131=4),1.9,IF(OR(G131=6,G131=7),1.96,IF(OR(G131=8,G131=9),2.02,IF(OR(G131=10,G131=11,G131=12),2.08,IF(OR(G131=13,G131=14,G131=15),2.14,IF(OR(G131=16,G131=17,G131=18),2.21,2.28)))))))))), IF(H131="Կ-2", IF(G131=0,1.45,IF(G131=1,1.49,IF(G131=2,1.54,IF(G131=3,1.59,IF(OR(G131=5,G131=4),1.63,IF(OR(G131=6,G131=7),1.68,IF(OR(G131=8,G131=9),1.73,IF(OR(G131=10,G131=11,G131=12),1.79,IF(OR(G131=13,G131=14,G131=15),1.84,IF(OR(G131=16,G131=17,G131=18),1.9,1.95)))))))))),IF(H131="Կ-3", IF(G131=0,1.25,IF(G131=1,1.29,IF(G131=2,1.33,IF(G131=3,1.37,IF(OR(G131=5,G131=4),1.41,IF(OR(G131=6,G131=7),1.45,IF(OR(G131=8,G131=9),1.49,IF(OR(G131=10,G131=11,G131=12),1.54,IF(OR(G131=13,G131=14,G131=15),1.58,IF(OR(G131=16,G131=17,G131=18),1.63,1.68)))))))))), "Error"))))))))))))</f>
        <v>1.9</v>
      </c>
      <c r="J131" s="797">
        <v>83200</v>
      </c>
      <c r="K131" s="798">
        <f t="shared" ref="K131:K136" si="53">+J131*I131</f>
        <v>158080</v>
      </c>
      <c r="L131" s="799">
        <v>0</v>
      </c>
      <c r="M131" s="798">
        <f t="shared" ref="M131:M136" si="54">+L131+K131</f>
        <v>158080</v>
      </c>
      <c r="N131" s="798">
        <f t="shared" ref="N131:N136" si="55">+M131*13</f>
        <v>2055040</v>
      </c>
      <c r="O131" s="772">
        <v>1</v>
      </c>
      <c r="P131" s="766">
        <f t="shared" ref="P131:P136" si="56">+G131+1</f>
        <v>5</v>
      </c>
      <c r="Q131" s="767" t="str">
        <f t="shared" si="37"/>
        <v>Կ-1</v>
      </c>
      <c r="R131" s="765">
        <f t="shared" si="38"/>
        <v>1.9</v>
      </c>
      <c r="S131" s="773">
        <v>83200</v>
      </c>
      <c r="T131" s="773">
        <f t="shared" si="39"/>
        <v>158080</v>
      </c>
      <c r="U131" s="818">
        <f t="shared" si="40"/>
        <v>0</v>
      </c>
      <c r="V131" s="773">
        <f t="shared" ref="V131:V136" si="57">+U131+T131</f>
        <v>158080</v>
      </c>
      <c r="W131" s="773">
        <f t="shared" ref="W131:W136" si="58">+V131*13</f>
        <v>2055040</v>
      </c>
      <c r="X131" s="772">
        <v>1</v>
      </c>
      <c r="Y131" s="766">
        <f t="shared" si="41"/>
        <v>6</v>
      </c>
      <c r="Z131" s="767" t="str">
        <f t="shared" si="42"/>
        <v>Կ-1</v>
      </c>
      <c r="AA131" s="765">
        <f t="shared" si="43"/>
        <v>1.96</v>
      </c>
      <c r="AB131" s="773">
        <v>83200</v>
      </c>
      <c r="AC131" s="773">
        <f t="shared" si="44"/>
        <v>163072</v>
      </c>
      <c r="AD131" s="818">
        <f t="shared" si="45"/>
        <v>0</v>
      </c>
      <c r="AE131" s="773">
        <f t="shared" ref="AE131:AE136" si="59">+AD131+AC131</f>
        <v>163072</v>
      </c>
      <c r="AF131" s="773">
        <f t="shared" ref="AF131:AF136" si="60">+AE131*13</f>
        <v>2119936</v>
      </c>
      <c r="AG131" s="772">
        <v>1</v>
      </c>
      <c r="AH131" s="766">
        <f t="shared" si="46"/>
        <v>7</v>
      </c>
      <c r="AI131" s="767" t="str">
        <f t="shared" si="47"/>
        <v>Կ-1</v>
      </c>
      <c r="AJ131" s="765">
        <f t="shared" si="48"/>
        <v>1.96</v>
      </c>
      <c r="AK131" s="773">
        <v>83200</v>
      </c>
      <c r="AL131" s="773">
        <f t="shared" si="49"/>
        <v>163072</v>
      </c>
      <c r="AM131" s="818">
        <f t="shared" si="50"/>
        <v>0</v>
      </c>
      <c r="AN131" s="773">
        <f t="shared" ref="AN131:AN136" si="61">+AM131+AL131</f>
        <v>163072</v>
      </c>
      <c r="AO131" s="773">
        <f t="shared" ref="AO131:AO136" si="62">+AN131*13</f>
        <v>2119936</v>
      </c>
    </row>
    <row r="132" spans="1:41" s="469" customFormat="1" ht="14.25" hidden="1">
      <c r="A132" s="794">
        <v>90</v>
      </c>
      <c r="B132" s="792" t="s">
        <v>1491</v>
      </c>
      <c r="C132" s="793" t="s">
        <v>2541</v>
      </c>
      <c r="D132" s="793" t="s">
        <v>3054</v>
      </c>
      <c r="E132" s="792" t="s">
        <v>1484</v>
      </c>
      <c r="F132" s="794">
        <v>1</v>
      </c>
      <c r="G132" s="795">
        <v>4</v>
      </c>
      <c r="H132" s="801" t="s">
        <v>87</v>
      </c>
      <c r="I132" s="796">
        <f t="shared" si="52"/>
        <v>1.9</v>
      </c>
      <c r="J132" s="797">
        <v>83200</v>
      </c>
      <c r="K132" s="798">
        <f t="shared" si="53"/>
        <v>158080</v>
      </c>
      <c r="L132" s="799">
        <v>0</v>
      </c>
      <c r="M132" s="798">
        <f t="shared" si="54"/>
        <v>158080</v>
      </c>
      <c r="N132" s="798">
        <f t="shared" si="55"/>
        <v>2055040</v>
      </c>
      <c r="O132" s="772">
        <v>1</v>
      </c>
      <c r="P132" s="766">
        <f t="shared" si="56"/>
        <v>5</v>
      </c>
      <c r="Q132" s="767" t="str">
        <f t="shared" si="37"/>
        <v>Կ-1</v>
      </c>
      <c r="R132" s="765">
        <f t="shared" si="38"/>
        <v>1.9</v>
      </c>
      <c r="S132" s="773">
        <v>83200</v>
      </c>
      <c r="T132" s="773">
        <f t="shared" si="39"/>
        <v>158080</v>
      </c>
      <c r="U132" s="818">
        <f t="shared" si="40"/>
        <v>0</v>
      </c>
      <c r="V132" s="773">
        <f t="shared" si="57"/>
        <v>158080</v>
      </c>
      <c r="W132" s="773">
        <f t="shared" si="58"/>
        <v>2055040</v>
      </c>
      <c r="X132" s="772">
        <v>1</v>
      </c>
      <c r="Y132" s="766">
        <f t="shared" si="41"/>
        <v>6</v>
      </c>
      <c r="Z132" s="767" t="str">
        <f t="shared" si="42"/>
        <v>Կ-1</v>
      </c>
      <c r="AA132" s="765">
        <f t="shared" si="43"/>
        <v>1.96</v>
      </c>
      <c r="AB132" s="773">
        <v>83200</v>
      </c>
      <c r="AC132" s="773">
        <f t="shared" si="44"/>
        <v>163072</v>
      </c>
      <c r="AD132" s="818">
        <f t="shared" si="45"/>
        <v>0</v>
      </c>
      <c r="AE132" s="773">
        <f t="shared" si="59"/>
        <v>163072</v>
      </c>
      <c r="AF132" s="773">
        <f t="shared" si="60"/>
        <v>2119936</v>
      </c>
      <c r="AG132" s="772">
        <v>1</v>
      </c>
      <c r="AH132" s="766">
        <f t="shared" si="46"/>
        <v>7</v>
      </c>
      <c r="AI132" s="767" t="str">
        <f t="shared" si="47"/>
        <v>Կ-1</v>
      </c>
      <c r="AJ132" s="765">
        <f t="shared" si="48"/>
        <v>1.96</v>
      </c>
      <c r="AK132" s="773">
        <v>83200</v>
      </c>
      <c r="AL132" s="773">
        <f t="shared" si="49"/>
        <v>163072</v>
      </c>
      <c r="AM132" s="818">
        <f t="shared" si="50"/>
        <v>0</v>
      </c>
      <c r="AN132" s="773">
        <f t="shared" si="61"/>
        <v>163072</v>
      </c>
      <c r="AO132" s="773">
        <f t="shared" si="62"/>
        <v>2119936</v>
      </c>
    </row>
    <row r="133" spans="1:41" s="469" customFormat="1" ht="14.25" hidden="1">
      <c r="A133" s="794">
        <v>91</v>
      </c>
      <c r="B133" s="792" t="s">
        <v>807</v>
      </c>
      <c r="C133" s="793" t="s">
        <v>2541</v>
      </c>
      <c r="D133" s="793" t="s">
        <v>3053</v>
      </c>
      <c r="E133" s="792" t="s">
        <v>1484</v>
      </c>
      <c r="F133" s="794">
        <v>1</v>
      </c>
      <c r="G133" s="795">
        <v>5</v>
      </c>
      <c r="H133" s="801" t="s">
        <v>87</v>
      </c>
      <c r="I133" s="796">
        <f t="shared" si="52"/>
        <v>1.9</v>
      </c>
      <c r="J133" s="797">
        <v>83200</v>
      </c>
      <c r="K133" s="798">
        <f t="shared" si="53"/>
        <v>158080</v>
      </c>
      <c r="L133" s="799">
        <v>0</v>
      </c>
      <c r="M133" s="798">
        <f t="shared" si="54"/>
        <v>158080</v>
      </c>
      <c r="N133" s="798">
        <f t="shared" si="55"/>
        <v>2055040</v>
      </c>
      <c r="O133" s="772">
        <v>1</v>
      </c>
      <c r="P133" s="766">
        <f t="shared" si="56"/>
        <v>6</v>
      </c>
      <c r="Q133" s="767" t="str">
        <f t="shared" si="37"/>
        <v>Կ-1</v>
      </c>
      <c r="R133" s="765">
        <f t="shared" si="38"/>
        <v>1.96</v>
      </c>
      <c r="S133" s="773">
        <v>83200</v>
      </c>
      <c r="T133" s="773">
        <f t="shared" si="39"/>
        <v>163072</v>
      </c>
      <c r="U133" s="818">
        <f t="shared" si="40"/>
        <v>0</v>
      </c>
      <c r="V133" s="773">
        <f t="shared" si="57"/>
        <v>163072</v>
      </c>
      <c r="W133" s="773">
        <f t="shared" si="58"/>
        <v>2119936</v>
      </c>
      <c r="X133" s="772">
        <v>1</v>
      </c>
      <c r="Y133" s="766">
        <f t="shared" si="41"/>
        <v>7</v>
      </c>
      <c r="Z133" s="767" t="str">
        <f t="shared" si="42"/>
        <v>Կ-1</v>
      </c>
      <c r="AA133" s="765">
        <f t="shared" si="43"/>
        <v>1.96</v>
      </c>
      <c r="AB133" s="773">
        <v>83200</v>
      </c>
      <c r="AC133" s="773">
        <f t="shared" si="44"/>
        <v>163072</v>
      </c>
      <c r="AD133" s="818">
        <f t="shared" si="45"/>
        <v>0</v>
      </c>
      <c r="AE133" s="773">
        <f t="shared" si="59"/>
        <v>163072</v>
      </c>
      <c r="AF133" s="773">
        <f t="shared" si="60"/>
        <v>2119936</v>
      </c>
      <c r="AG133" s="772">
        <v>1</v>
      </c>
      <c r="AH133" s="766">
        <f t="shared" si="46"/>
        <v>8</v>
      </c>
      <c r="AI133" s="767" t="str">
        <f t="shared" si="47"/>
        <v>Կ-1</v>
      </c>
      <c r="AJ133" s="765">
        <f t="shared" si="48"/>
        <v>2.02</v>
      </c>
      <c r="AK133" s="773">
        <v>83200</v>
      </c>
      <c r="AL133" s="773">
        <f t="shared" si="49"/>
        <v>168064</v>
      </c>
      <c r="AM133" s="818">
        <f t="shared" si="50"/>
        <v>0</v>
      </c>
      <c r="AN133" s="773">
        <f t="shared" si="61"/>
        <v>168064</v>
      </c>
      <c r="AO133" s="773">
        <f t="shared" si="62"/>
        <v>2184832</v>
      </c>
    </row>
    <row r="134" spans="1:41" s="469" customFormat="1" ht="14.25" hidden="1">
      <c r="A134" s="794">
        <v>92</v>
      </c>
      <c r="B134" s="792" t="s">
        <v>2100</v>
      </c>
      <c r="C134" s="793" t="s">
        <v>2541</v>
      </c>
      <c r="D134" s="793" t="s">
        <v>3071</v>
      </c>
      <c r="E134" s="792" t="s">
        <v>1484</v>
      </c>
      <c r="F134" s="794">
        <v>1</v>
      </c>
      <c r="G134" s="795">
        <v>11</v>
      </c>
      <c r="H134" s="801" t="s">
        <v>87</v>
      </c>
      <c r="I134" s="796">
        <f t="shared" si="52"/>
        <v>2.08</v>
      </c>
      <c r="J134" s="797">
        <v>83200</v>
      </c>
      <c r="K134" s="798">
        <f t="shared" si="53"/>
        <v>173056</v>
      </c>
      <c r="L134" s="799">
        <v>0</v>
      </c>
      <c r="M134" s="798">
        <f t="shared" si="54"/>
        <v>173056</v>
      </c>
      <c r="N134" s="798">
        <f t="shared" si="55"/>
        <v>2249728</v>
      </c>
      <c r="O134" s="772">
        <v>1</v>
      </c>
      <c r="P134" s="766">
        <f t="shared" si="56"/>
        <v>12</v>
      </c>
      <c r="Q134" s="767" t="str">
        <f t="shared" si="37"/>
        <v>Կ-1</v>
      </c>
      <c r="R134" s="765">
        <f t="shared" si="38"/>
        <v>2.08</v>
      </c>
      <c r="S134" s="773">
        <v>83200</v>
      </c>
      <c r="T134" s="773">
        <f t="shared" si="39"/>
        <v>173056</v>
      </c>
      <c r="U134" s="818">
        <f t="shared" si="40"/>
        <v>0</v>
      </c>
      <c r="V134" s="773">
        <f t="shared" si="57"/>
        <v>173056</v>
      </c>
      <c r="W134" s="773">
        <f t="shared" si="58"/>
        <v>2249728</v>
      </c>
      <c r="X134" s="772">
        <v>1</v>
      </c>
      <c r="Y134" s="766">
        <f t="shared" si="41"/>
        <v>13</v>
      </c>
      <c r="Z134" s="767" t="str">
        <f t="shared" si="42"/>
        <v>Կ-1</v>
      </c>
      <c r="AA134" s="765">
        <f t="shared" si="43"/>
        <v>2.14</v>
      </c>
      <c r="AB134" s="773">
        <v>83200</v>
      </c>
      <c r="AC134" s="773">
        <f t="shared" si="44"/>
        <v>178048</v>
      </c>
      <c r="AD134" s="818">
        <f t="shared" si="45"/>
        <v>0</v>
      </c>
      <c r="AE134" s="773">
        <f t="shared" si="59"/>
        <v>178048</v>
      </c>
      <c r="AF134" s="773">
        <f t="shared" si="60"/>
        <v>2314624</v>
      </c>
      <c r="AG134" s="772">
        <v>1</v>
      </c>
      <c r="AH134" s="766">
        <f t="shared" si="46"/>
        <v>14</v>
      </c>
      <c r="AI134" s="767" t="str">
        <f t="shared" si="47"/>
        <v>Կ-1</v>
      </c>
      <c r="AJ134" s="765">
        <f t="shared" si="48"/>
        <v>2.14</v>
      </c>
      <c r="AK134" s="773">
        <v>83200</v>
      </c>
      <c r="AL134" s="773">
        <f t="shared" si="49"/>
        <v>178048</v>
      </c>
      <c r="AM134" s="818">
        <f t="shared" si="50"/>
        <v>0</v>
      </c>
      <c r="AN134" s="773">
        <f t="shared" si="61"/>
        <v>178048</v>
      </c>
      <c r="AO134" s="773">
        <f t="shared" si="62"/>
        <v>2314624</v>
      </c>
    </row>
    <row r="135" spans="1:41" s="469" customFormat="1" ht="14.25" hidden="1">
      <c r="A135" s="794">
        <v>93</v>
      </c>
      <c r="B135" s="792" t="s">
        <v>808</v>
      </c>
      <c r="C135" s="793" t="s">
        <v>2541</v>
      </c>
      <c r="D135" s="793" t="s">
        <v>3057</v>
      </c>
      <c r="E135" s="792" t="s">
        <v>1484</v>
      </c>
      <c r="F135" s="794">
        <v>1</v>
      </c>
      <c r="G135" s="795">
        <v>4</v>
      </c>
      <c r="H135" s="801" t="s">
        <v>87</v>
      </c>
      <c r="I135" s="796">
        <f t="shared" si="52"/>
        <v>1.9</v>
      </c>
      <c r="J135" s="797">
        <v>83200</v>
      </c>
      <c r="K135" s="798">
        <f t="shared" si="53"/>
        <v>158080</v>
      </c>
      <c r="L135" s="799">
        <v>0</v>
      </c>
      <c r="M135" s="798">
        <f t="shared" si="54"/>
        <v>158080</v>
      </c>
      <c r="N135" s="798">
        <f t="shared" si="55"/>
        <v>2055040</v>
      </c>
      <c r="O135" s="772">
        <v>1</v>
      </c>
      <c r="P135" s="766">
        <f t="shared" si="56"/>
        <v>5</v>
      </c>
      <c r="Q135" s="767" t="str">
        <f t="shared" si="37"/>
        <v>Կ-1</v>
      </c>
      <c r="R135" s="765">
        <f t="shared" si="38"/>
        <v>1.9</v>
      </c>
      <c r="S135" s="773">
        <v>83200</v>
      </c>
      <c r="T135" s="773">
        <f t="shared" si="39"/>
        <v>158080</v>
      </c>
      <c r="U135" s="818">
        <f t="shared" si="40"/>
        <v>0</v>
      </c>
      <c r="V135" s="773">
        <f t="shared" si="57"/>
        <v>158080</v>
      </c>
      <c r="W135" s="773">
        <f t="shared" si="58"/>
        <v>2055040</v>
      </c>
      <c r="X135" s="772">
        <v>1</v>
      </c>
      <c r="Y135" s="766">
        <f t="shared" si="41"/>
        <v>6</v>
      </c>
      <c r="Z135" s="767" t="str">
        <f t="shared" si="42"/>
        <v>Կ-1</v>
      </c>
      <c r="AA135" s="765">
        <f t="shared" si="43"/>
        <v>1.96</v>
      </c>
      <c r="AB135" s="773">
        <v>83200</v>
      </c>
      <c r="AC135" s="773">
        <f t="shared" si="44"/>
        <v>163072</v>
      </c>
      <c r="AD135" s="818">
        <f t="shared" si="45"/>
        <v>0</v>
      </c>
      <c r="AE135" s="773">
        <f t="shared" si="59"/>
        <v>163072</v>
      </c>
      <c r="AF135" s="773">
        <f t="shared" si="60"/>
        <v>2119936</v>
      </c>
      <c r="AG135" s="772">
        <v>1</v>
      </c>
      <c r="AH135" s="766">
        <f t="shared" si="46"/>
        <v>7</v>
      </c>
      <c r="AI135" s="767" t="str">
        <f t="shared" si="47"/>
        <v>Կ-1</v>
      </c>
      <c r="AJ135" s="765">
        <f t="shared" si="48"/>
        <v>1.96</v>
      </c>
      <c r="AK135" s="773">
        <v>83200</v>
      </c>
      <c r="AL135" s="773">
        <f t="shared" si="49"/>
        <v>163072</v>
      </c>
      <c r="AM135" s="818">
        <f t="shared" si="50"/>
        <v>0</v>
      </c>
      <c r="AN135" s="773">
        <f t="shared" si="61"/>
        <v>163072</v>
      </c>
      <c r="AO135" s="773">
        <f t="shared" si="62"/>
        <v>2119936</v>
      </c>
    </row>
    <row r="136" spans="1:41" s="469" customFormat="1" ht="14.25" hidden="1">
      <c r="A136" s="794">
        <v>94</v>
      </c>
      <c r="B136" s="792" t="s">
        <v>1492</v>
      </c>
      <c r="C136" s="793" t="s">
        <v>2540</v>
      </c>
      <c r="D136" s="793" t="s">
        <v>3050</v>
      </c>
      <c r="E136" s="792" t="s">
        <v>1484</v>
      </c>
      <c r="F136" s="794">
        <v>1</v>
      </c>
      <c r="G136" s="795">
        <v>3</v>
      </c>
      <c r="H136" s="801" t="s">
        <v>87</v>
      </c>
      <c r="I136" s="796">
        <f t="shared" si="52"/>
        <v>1.84</v>
      </c>
      <c r="J136" s="797">
        <v>83200</v>
      </c>
      <c r="K136" s="798">
        <f t="shared" si="53"/>
        <v>153088</v>
      </c>
      <c r="L136" s="799">
        <v>0</v>
      </c>
      <c r="M136" s="798">
        <f t="shared" si="54"/>
        <v>153088</v>
      </c>
      <c r="N136" s="798">
        <f t="shared" si="55"/>
        <v>1990144</v>
      </c>
      <c r="O136" s="772">
        <v>1</v>
      </c>
      <c r="P136" s="766">
        <f t="shared" si="56"/>
        <v>4</v>
      </c>
      <c r="Q136" s="767" t="str">
        <f t="shared" si="37"/>
        <v>Կ-1</v>
      </c>
      <c r="R136" s="765">
        <f t="shared" si="38"/>
        <v>1.9</v>
      </c>
      <c r="S136" s="773">
        <v>83200</v>
      </c>
      <c r="T136" s="773">
        <f t="shared" si="39"/>
        <v>158080</v>
      </c>
      <c r="U136" s="818">
        <f t="shared" si="40"/>
        <v>0</v>
      </c>
      <c r="V136" s="773">
        <f t="shared" si="57"/>
        <v>158080</v>
      </c>
      <c r="W136" s="773">
        <f t="shared" si="58"/>
        <v>2055040</v>
      </c>
      <c r="X136" s="772">
        <v>1</v>
      </c>
      <c r="Y136" s="766">
        <f t="shared" si="41"/>
        <v>5</v>
      </c>
      <c r="Z136" s="767" t="str">
        <f t="shared" si="42"/>
        <v>Կ-1</v>
      </c>
      <c r="AA136" s="765">
        <f t="shared" si="43"/>
        <v>1.9</v>
      </c>
      <c r="AB136" s="773">
        <v>83200</v>
      </c>
      <c r="AC136" s="773">
        <f t="shared" si="44"/>
        <v>158080</v>
      </c>
      <c r="AD136" s="818">
        <f t="shared" si="45"/>
        <v>0</v>
      </c>
      <c r="AE136" s="773">
        <f t="shared" si="59"/>
        <v>158080</v>
      </c>
      <c r="AF136" s="773">
        <f t="shared" si="60"/>
        <v>2055040</v>
      </c>
      <c r="AG136" s="772">
        <v>1</v>
      </c>
      <c r="AH136" s="766">
        <f t="shared" si="46"/>
        <v>6</v>
      </c>
      <c r="AI136" s="767" t="str">
        <f t="shared" si="47"/>
        <v>Կ-1</v>
      </c>
      <c r="AJ136" s="765">
        <f t="shared" si="48"/>
        <v>1.96</v>
      </c>
      <c r="AK136" s="773">
        <v>83200</v>
      </c>
      <c r="AL136" s="773">
        <f t="shared" si="49"/>
        <v>163072</v>
      </c>
      <c r="AM136" s="818">
        <f t="shared" si="50"/>
        <v>0</v>
      </c>
      <c r="AN136" s="773">
        <f t="shared" si="61"/>
        <v>163072</v>
      </c>
      <c r="AO136" s="773">
        <f t="shared" si="62"/>
        <v>2119936</v>
      </c>
    </row>
    <row r="137" spans="1:41" s="469" customFormat="1" ht="14.25" hidden="1">
      <c r="A137" s="794">
        <v>95</v>
      </c>
      <c r="B137" s="792" t="s">
        <v>3082</v>
      </c>
      <c r="C137" s="793" t="s">
        <v>2541</v>
      </c>
      <c r="D137" s="793" t="s">
        <v>3059</v>
      </c>
      <c r="E137" s="792" t="s">
        <v>1484</v>
      </c>
      <c r="F137" s="794">
        <v>1</v>
      </c>
      <c r="G137" s="795">
        <v>1</v>
      </c>
      <c r="H137" s="801" t="s">
        <v>87</v>
      </c>
      <c r="I137" s="796">
        <f t="shared" si="28"/>
        <v>1.73</v>
      </c>
      <c r="J137" s="797">
        <v>83200</v>
      </c>
      <c r="K137" s="798">
        <f t="shared" ref="K137:K170" si="63">+J137*I137</f>
        <v>143936</v>
      </c>
      <c r="L137" s="799">
        <v>0</v>
      </c>
      <c r="M137" s="798">
        <f t="shared" si="30"/>
        <v>143936</v>
      </c>
      <c r="N137" s="798">
        <f t="shared" si="31"/>
        <v>1871168</v>
      </c>
      <c r="O137" s="772">
        <v>1</v>
      </c>
      <c r="P137" s="766">
        <f t="shared" si="29"/>
        <v>2</v>
      </c>
      <c r="Q137" s="767" t="str">
        <f t="shared" si="37"/>
        <v>Կ-1</v>
      </c>
      <c r="R137" s="765">
        <f t="shared" si="38"/>
        <v>1.79</v>
      </c>
      <c r="S137" s="773">
        <v>83200</v>
      </c>
      <c r="T137" s="773">
        <f t="shared" si="39"/>
        <v>148928</v>
      </c>
      <c r="U137" s="818">
        <f t="shared" si="40"/>
        <v>0</v>
      </c>
      <c r="V137" s="773">
        <f t="shared" si="32"/>
        <v>148928</v>
      </c>
      <c r="W137" s="773">
        <f t="shared" si="33"/>
        <v>1936064</v>
      </c>
      <c r="X137" s="772">
        <v>1</v>
      </c>
      <c r="Y137" s="766">
        <f t="shared" si="41"/>
        <v>3</v>
      </c>
      <c r="Z137" s="767" t="str">
        <f t="shared" si="42"/>
        <v>Կ-1</v>
      </c>
      <c r="AA137" s="765">
        <f t="shared" si="43"/>
        <v>1.84</v>
      </c>
      <c r="AB137" s="773">
        <v>83200</v>
      </c>
      <c r="AC137" s="773">
        <f t="shared" si="44"/>
        <v>153088</v>
      </c>
      <c r="AD137" s="818">
        <f t="shared" si="45"/>
        <v>0</v>
      </c>
      <c r="AE137" s="773">
        <f t="shared" si="27"/>
        <v>153088</v>
      </c>
      <c r="AF137" s="773">
        <f t="shared" si="34"/>
        <v>1990144</v>
      </c>
      <c r="AG137" s="772">
        <v>1</v>
      </c>
      <c r="AH137" s="766">
        <f t="shared" si="46"/>
        <v>4</v>
      </c>
      <c r="AI137" s="767" t="str">
        <f t="shared" si="47"/>
        <v>Կ-1</v>
      </c>
      <c r="AJ137" s="765">
        <f t="shared" si="48"/>
        <v>1.9</v>
      </c>
      <c r="AK137" s="773">
        <v>83200</v>
      </c>
      <c r="AL137" s="773">
        <f t="shared" si="49"/>
        <v>158080</v>
      </c>
      <c r="AM137" s="818">
        <f t="shared" si="50"/>
        <v>0</v>
      </c>
      <c r="AN137" s="773">
        <f t="shared" si="35"/>
        <v>158080</v>
      </c>
      <c r="AO137" s="773">
        <f t="shared" si="36"/>
        <v>2055040</v>
      </c>
    </row>
    <row r="138" spans="1:41" s="469" customFormat="1" ht="14.25">
      <c r="A138" s="794">
        <v>96</v>
      </c>
      <c r="B138" s="792" t="s">
        <v>79</v>
      </c>
      <c r="C138" s="793"/>
      <c r="D138" s="793"/>
      <c r="E138" s="792" t="s">
        <v>1484</v>
      </c>
      <c r="F138" s="794">
        <v>1</v>
      </c>
      <c r="G138" s="795">
        <v>6</v>
      </c>
      <c r="H138" s="801" t="s">
        <v>87</v>
      </c>
      <c r="I138" s="796">
        <f t="shared" si="28"/>
        <v>1.96</v>
      </c>
      <c r="J138" s="797">
        <v>83200</v>
      </c>
      <c r="K138" s="798">
        <f t="shared" si="63"/>
        <v>163072</v>
      </c>
      <c r="L138" s="799">
        <v>0</v>
      </c>
      <c r="M138" s="798">
        <f t="shared" si="30"/>
        <v>163072</v>
      </c>
      <c r="N138" s="798">
        <f t="shared" si="31"/>
        <v>2119936</v>
      </c>
      <c r="O138" s="772">
        <v>1</v>
      </c>
      <c r="P138" s="766">
        <f t="shared" si="29"/>
        <v>7</v>
      </c>
      <c r="Q138" s="767" t="str">
        <f t="shared" si="37"/>
        <v>Կ-1</v>
      </c>
      <c r="R138" s="765">
        <f t="shared" si="38"/>
        <v>1.96</v>
      </c>
      <c r="S138" s="773">
        <v>83200</v>
      </c>
      <c r="T138" s="773">
        <f t="shared" si="39"/>
        <v>163072</v>
      </c>
      <c r="U138" s="818">
        <f t="shared" si="40"/>
        <v>0</v>
      </c>
      <c r="V138" s="773">
        <f t="shared" si="32"/>
        <v>163072</v>
      </c>
      <c r="W138" s="773">
        <f t="shared" si="33"/>
        <v>2119936</v>
      </c>
      <c r="X138" s="772">
        <v>1</v>
      </c>
      <c r="Y138" s="766">
        <f t="shared" si="41"/>
        <v>8</v>
      </c>
      <c r="Z138" s="767" t="str">
        <f t="shared" si="42"/>
        <v>Կ-1</v>
      </c>
      <c r="AA138" s="765">
        <f t="shared" si="43"/>
        <v>2.02</v>
      </c>
      <c r="AB138" s="773">
        <v>83200</v>
      </c>
      <c r="AC138" s="773">
        <f t="shared" si="44"/>
        <v>168064</v>
      </c>
      <c r="AD138" s="818">
        <f t="shared" si="45"/>
        <v>0</v>
      </c>
      <c r="AE138" s="773">
        <f t="shared" si="27"/>
        <v>168064</v>
      </c>
      <c r="AF138" s="773">
        <f t="shared" si="34"/>
        <v>2184832</v>
      </c>
      <c r="AG138" s="772">
        <v>1</v>
      </c>
      <c r="AH138" s="766">
        <f t="shared" si="46"/>
        <v>9</v>
      </c>
      <c r="AI138" s="767" t="str">
        <f t="shared" si="47"/>
        <v>Կ-1</v>
      </c>
      <c r="AJ138" s="765">
        <f t="shared" si="48"/>
        <v>2.02</v>
      </c>
      <c r="AK138" s="773">
        <v>83200</v>
      </c>
      <c r="AL138" s="773">
        <f t="shared" si="49"/>
        <v>168064</v>
      </c>
      <c r="AM138" s="818">
        <f t="shared" si="50"/>
        <v>0</v>
      </c>
      <c r="AN138" s="773">
        <f t="shared" si="35"/>
        <v>168064</v>
      </c>
      <c r="AO138" s="773">
        <f t="shared" si="36"/>
        <v>2184832</v>
      </c>
    </row>
    <row r="139" spans="1:41" s="469" customFormat="1" ht="18" customHeight="1">
      <c r="A139" s="794">
        <v>97</v>
      </c>
      <c r="B139" s="792" t="s">
        <v>79</v>
      </c>
      <c r="C139" s="793"/>
      <c r="D139" s="793"/>
      <c r="E139" s="792" t="s">
        <v>1484</v>
      </c>
      <c r="F139" s="794">
        <v>1</v>
      </c>
      <c r="G139" s="795">
        <v>6</v>
      </c>
      <c r="H139" s="801" t="s">
        <v>87</v>
      </c>
      <c r="I139" s="796">
        <f t="shared" si="28"/>
        <v>1.96</v>
      </c>
      <c r="J139" s="797">
        <v>83200</v>
      </c>
      <c r="K139" s="798">
        <f t="shared" si="63"/>
        <v>163072</v>
      </c>
      <c r="L139" s="799">
        <v>0</v>
      </c>
      <c r="M139" s="798">
        <f t="shared" si="30"/>
        <v>163072</v>
      </c>
      <c r="N139" s="798">
        <f t="shared" si="31"/>
        <v>2119936</v>
      </c>
      <c r="O139" s="772">
        <v>1</v>
      </c>
      <c r="P139" s="766">
        <f t="shared" si="29"/>
        <v>7</v>
      </c>
      <c r="Q139" s="767" t="str">
        <f t="shared" si="37"/>
        <v>Կ-1</v>
      </c>
      <c r="R139" s="765">
        <f t="shared" si="38"/>
        <v>1.96</v>
      </c>
      <c r="S139" s="773">
        <v>83200</v>
      </c>
      <c r="T139" s="773">
        <f t="shared" si="39"/>
        <v>163072</v>
      </c>
      <c r="U139" s="818">
        <f t="shared" si="40"/>
        <v>0</v>
      </c>
      <c r="V139" s="773">
        <f t="shared" si="32"/>
        <v>163072</v>
      </c>
      <c r="W139" s="773">
        <f t="shared" si="33"/>
        <v>2119936</v>
      </c>
      <c r="X139" s="772">
        <v>1</v>
      </c>
      <c r="Y139" s="766">
        <f t="shared" si="41"/>
        <v>8</v>
      </c>
      <c r="Z139" s="767" t="str">
        <f t="shared" si="42"/>
        <v>Կ-1</v>
      </c>
      <c r="AA139" s="765">
        <f t="shared" si="43"/>
        <v>2.02</v>
      </c>
      <c r="AB139" s="773">
        <v>83200</v>
      </c>
      <c r="AC139" s="773">
        <f t="shared" si="44"/>
        <v>168064</v>
      </c>
      <c r="AD139" s="818">
        <f t="shared" si="45"/>
        <v>0</v>
      </c>
      <c r="AE139" s="773">
        <f t="shared" si="27"/>
        <v>168064</v>
      </c>
      <c r="AF139" s="773">
        <f t="shared" si="34"/>
        <v>2184832</v>
      </c>
      <c r="AG139" s="772">
        <v>1</v>
      </c>
      <c r="AH139" s="766">
        <f t="shared" si="46"/>
        <v>9</v>
      </c>
      <c r="AI139" s="767" t="str">
        <f t="shared" si="47"/>
        <v>Կ-1</v>
      </c>
      <c r="AJ139" s="765">
        <f t="shared" si="48"/>
        <v>2.02</v>
      </c>
      <c r="AK139" s="773">
        <v>83200</v>
      </c>
      <c r="AL139" s="773">
        <f t="shared" si="49"/>
        <v>168064</v>
      </c>
      <c r="AM139" s="818">
        <f t="shared" si="50"/>
        <v>0</v>
      </c>
      <c r="AN139" s="773">
        <f t="shared" si="35"/>
        <v>168064</v>
      </c>
      <c r="AO139" s="773">
        <f t="shared" si="36"/>
        <v>2184832</v>
      </c>
    </row>
    <row r="140" spans="1:41" s="469" customFormat="1" ht="14.25">
      <c r="A140" s="794">
        <v>98</v>
      </c>
      <c r="B140" s="792" t="s">
        <v>79</v>
      </c>
      <c r="C140" s="793"/>
      <c r="D140" s="793"/>
      <c r="E140" s="792" t="s">
        <v>1484</v>
      </c>
      <c r="F140" s="794">
        <v>1</v>
      </c>
      <c r="G140" s="795">
        <v>6</v>
      </c>
      <c r="H140" s="801" t="s">
        <v>87</v>
      </c>
      <c r="I140" s="796">
        <f t="shared" si="28"/>
        <v>1.96</v>
      </c>
      <c r="J140" s="797">
        <v>83200</v>
      </c>
      <c r="K140" s="798">
        <f>+J140*I140</f>
        <v>163072</v>
      </c>
      <c r="L140" s="799">
        <v>0</v>
      </c>
      <c r="M140" s="798">
        <f t="shared" si="30"/>
        <v>163072</v>
      </c>
      <c r="N140" s="798">
        <f t="shared" si="31"/>
        <v>2119936</v>
      </c>
      <c r="O140" s="772">
        <v>1</v>
      </c>
      <c r="P140" s="766">
        <f t="shared" si="29"/>
        <v>7</v>
      </c>
      <c r="Q140" s="767" t="str">
        <f t="shared" si="37"/>
        <v>Կ-1</v>
      </c>
      <c r="R140" s="765">
        <f t="shared" si="38"/>
        <v>1.96</v>
      </c>
      <c r="S140" s="773">
        <v>83200</v>
      </c>
      <c r="T140" s="773">
        <f t="shared" si="39"/>
        <v>163072</v>
      </c>
      <c r="U140" s="818">
        <f t="shared" si="40"/>
        <v>0</v>
      </c>
      <c r="V140" s="773">
        <f t="shared" si="32"/>
        <v>163072</v>
      </c>
      <c r="W140" s="773">
        <f t="shared" si="33"/>
        <v>2119936</v>
      </c>
      <c r="X140" s="772">
        <v>1</v>
      </c>
      <c r="Y140" s="766">
        <f t="shared" si="41"/>
        <v>8</v>
      </c>
      <c r="Z140" s="767" t="str">
        <f t="shared" si="42"/>
        <v>Կ-1</v>
      </c>
      <c r="AA140" s="765">
        <f t="shared" si="43"/>
        <v>2.02</v>
      </c>
      <c r="AB140" s="773">
        <v>83200</v>
      </c>
      <c r="AC140" s="773">
        <f t="shared" si="44"/>
        <v>168064</v>
      </c>
      <c r="AD140" s="818">
        <f t="shared" si="45"/>
        <v>0</v>
      </c>
      <c r="AE140" s="773">
        <f t="shared" si="27"/>
        <v>168064</v>
      </c>
      <c r="AF140" s="773">
        <f t="shared" si="34"/>
        <v>2184832</v>
      </c>
      <c r="AG140" s="772">
        <v>1</v>
      </c>
      <c r="AH140" s="766">
        <f t="shared" si="46"/>
        <v>9</v>
      </c>
      <c r="AI140" s="767" t="str">
        <f t="shared" si="47"/>
        <v>Կ-1</v>
      </c>
      <c r="AJ140" s="765">
        <f t="shared" si="48"/>
        <v>2.02</v>
      </c>
      <c r="AK140" s="773">
        <v>83200</v>
      </c>
      <c r="AL140" s="773">
        <f t="shared" si="49"/>
        <v>168064</v>
      </c>
      <c r="AM140" s="818">
        <f t="shared" si="50"/>
        <v>0</v>
      </c>
      <c r="AN140" s="773">
        <f t="shared" si="35"/>
        <v>168064</v>
      </c>
      <c r="AO140" s="773">
        <f t="shared" si="36"/>
        <v>2184832</v>
      </c>
    </row>
    <row r="141" spans="1:41" s="469" customFormat="1" ht="18" customHeight="1">
      <c r="A141" s="794">
        <v>99</v>
      </c>
      <c r="B141" s="792" t="s">
        <v>79</v>
      </c>
      <c r="C141" s="793"/>
      <c r="D141" s="793"/>
      <c r="E141" s="792" t="s">
        <v>1484</v>
      </c>
      <c r="F141" s="794">
        <v>1</v>
      </c>
      <c r="G141" s="795">
        <v>6</v>
      </c>
      <c r="H141" s="801" t="s">
        <v>87</v>
      </c>
      <c r="I141" s="796">
        <f t="shared" si="28"/>
        <v>1.96</v>
      </c>
      <c r="J141" s="797">
        <v>83200</v>
      </c>
      <c r="K141" s="798">
        <f t="shared" si="63"/>
        <v>163072</v>
      </c>
      <c r="L141" s="799">
        <v>0</v>
      </c>
      <c r="M141" s="798">
        <f t="shared" si="30"/>
        <v>163072</v>
      </c>
      <c r="N141" s="798">
        <f t="shared" si="31"/>
        <v>2119936</v>
      </c>
      <c r="O141" s="772">
        <v>1</v>
      </c>
      <c r="P141" s="766">
        <f t="shared" si="29"/>
        <v>7</v>
      </c>
      <c r="Q141" s="767" t="str">
        <f t="shared" si="37"/>
        <v>Կ-1</v>
      </c>
      <c r="R141" s="765">
        <f t="shared" si="38"/>
        <v>1.96</v>
      </c>
      <c r="S141" s="773">
        <v>83200</v>
      </c>
      <c r="T141" s="773">
        <f t="shared" si="39"/>
        <v>163072</v>
      </c>
      <c r="U141" s="818">
        <f t="shared" si="40"/>
        <v>0</v>
      </c>
      <c r="V141" s="773">
        <f t="shared" si="32"/>
        <v>163072</v>
      </c>
      <c r="W141" s="773">
        <f t="shared" si="33"/>
        <v>2119936</v>
      </c>
      <c r="X141" s="772">
        <v>1</v>
      </c>
      <c r="Y141" s="766">
        <f t="shared" si="41"/>
        <v>8</v>
      </c>
      <c r="Z141" s="767" t="str">
        <f t="shared" si="42"/>
        <v>Կ-1</v>
      </c>
      <c r="AA141" s="765">
        <f t="shared" si="43"/>
        <v>2.02</v>
      </c>
      <c r="AB141" s="773">
        <v>83200</v>
      </c>
      <c r="AC141" s="773">
        <f t="shared" si="44"/>
        <v>168064</v>
      </c>
      <c r="AD141" s="818">
        <f t="shared" si="45"/>
        <v>0</v>
      </c>
      <c r="AE141" s="773">
        <f t="shared" si="27"/>
        <v>168064</v>
      </c>
      <c r="AF141" s="773">
        <f t="shared" si="34"/>
        <v>2184832</v>
      </c>
      <c r="AG141" s="772">
        <v>1</v>
      </c>
      <c r="AH141" s="766">
        <f t="shared" si="46"/>
        <v>9</v>
      </c>
      <c r="AI141" s="767" t="str">
        <f t="shared" si="47"/>
        <v>Կ-1</v>
      </c>
      <c r="AJ141" s="765">
        <f t="shared" si="48"/>
        <v>2.02</v>
      </c>
      <c r="AK141" s="773">
        <v>83200</v>
      </c>
      <c r="AL141" s="773">
        <f t="shared" si="49"/>
        <v>168064</v>
      </c>
      <c r="AM141" s="818">
        <f t="shared" si="50"/>
        <v>0</v>
      </c>
      <c r="AN141" s="773">
        <f t="shared" si="35"/>
        <v>168064</v>
      </c>
      <c r="AO141" s="773">
        <f t="shared" si="36"/>
        <v>2184832</v>
      </c>
    </row>
    <row r="142" spans="1:41" s="469" customFormat="1" ht="54">
      <c r="A142" s="794">
        <v>100</v>
      </c>
      <c r="B142" s="792" t="s">
        <v>79</v>
      </c>
      <c r="C142" s="793"/>
      <c r="D142" s="793"/>
      <c r="E142" s="792" t="s">
        <v>3083</v>
      </c>
      <c r="F142" s="794">
        <v>1</v>
      </c>
      <c r="G142" s="795">
        <v>6</v>
      </c>
      <c r="H142" s="801" t="s">
        <v>84</v>
      </c>
      <c r="I142" s="796">
        <f t="shared" ref="I142:I149" si="64">IF(F142&lt;1,0,IF(H142="Բ-1",IF(G142=0,6.94,IF(G142=1,7.17,IF(G142=2,7.41,IF(G142=3,7.66,IF(OR(G142=5,G142=4),7.92,IF(OR(G142=6,G142=7),8.18,IF(OR(G142=8,G142=9),8.46,IF(OR(G142=10,G142=11,G142=12),8.74,IF(OR(G142=13,G142=14,G142=15),9.03,IF(OR(G142=16,G142=17,G142=18),9.33,9.65)))))))))),IF(H142="Բ-2", IF(G142=0,5.71,IF(G142=1,5.89,IF(G142=2,6.09,IF(G142=3,6.29,IF(OR(G142=5,G142=4),6.5,IF(OR(G142=6,G142=7),6.72,IF(OR(G142=8,G142=9),6.94,IF(OR(G142=10,G142=11,G142=12),7.17,IF(OR(G142=13,G142=14,G142=15),7.41,IF(OR(G142=16,G142=17,G142=18),7.65,7.91)))))))))), IF(H142="Գ-1", IF(G142=0,4.7,IF(G142=1,4.86,IF(G142=2,5.01,IF(G142=3,5.18,IF(OR(G142=5,G142=4),5.35,IF(OR(G142=6,G142=7),5.52,IF(OR(G142=8,G142=9),5.71,IF(OR(G142=10,G142=11,G142=12),5.89,IF(OR(G142=13,G142=14,G142=15),6.09,IF(OR(G142=16,G142=17,G142=18),6.29,6.49)))))))))), IF(H142="Գ-2", IF(G142=0,3.88,IF(G142=1,4.01,IF(G142=2,4.14,IF(G142=3,4.27,IF(OR(G142=5,G142=4),4.41,IF(OR(G142=6,G142=7),4.55,IF(OR(G142=8,G142=9),4.7,IF(OR(G142=10,G142=11,G142=12),4.85,IF(OR(G142=13,G142=14,G142=15),5.01,IF(OR(G142=16,G142=17,G142=18),5.17,5.34)))))))))), IF(H142="Գ-3", IF(G142=0,3.21,IF(G142=1,3.31,IF(G142=2,3.42,IF(G142=3,3.53,IF(OR(G142=5,G142=4),3.64,IF(OR(G142=6,G142=7),3.76,IF(OR(G142=8,G142=9),3.88,IF(OR(G142=10,G142=11,G142=12),4.01,IF(OR(G142=13,G142=14,G142=15),4.13,IF(OR(G142=16,G142=17,G142=18),4.27,4.4)))))))))), IF(H142="Ա-1", IF(G142=0,2.66,IF(G142=1,2.75,IF(G142=2,2.83,IF(G142=3,2.92,IF(OR(G142=5,G142=4),3.02,IF(OR(G142=6,G142=7),3.11,IF(OR(G142=8,G142=9),3.21,IF(OR(G142=10,G142=11,G142=12),3.31,IF(OR(G142=13,G142=14,G142=15),3.42,IF(OR(G142=16,G142=17,G142=18),3.53,3.64)))))))))), IF(H142="Ա-2", IF(G142=0,2.28,IF(G142=1,2.35,IF(G142=2,2.43,IF(G142=3,2.5,IF(OR(G142=5,G142=4),2.58,IF(OR(G142=6,G142=7),2.66,IF(OR(G142=8,G142=9),2.75,IF(OR(G142=10,G142=11,G142=12),2.83,IF(OR(G142=13,G142=14,G142=15),2.92,IF(OR(G142=16,G142=17,G142=18),3.01,3.11)))))))))),IF(H142="Ա-3", IF(G142=0,1.96,IF(G142=1,2.02,IF(G142=2,2.08,IF(G142=3,2.15,IF(OR(G142=5,G142=4),2.21,IF(OR(G142=6,G142=7),2.28,IF(OR(G142=8,G142=9),2.35,IF(OR(G142=10,G142=11,G142=12),2.42,IF(OR(G142=13,G142=14,G142=15),2.5,IF(OR(G142=16,G142=17,G142=18),2.58,2.66)))))))))), IF(H142="Կ-1", IF(G142=0,1.68,IF(G142=1,1.73,IF(G142=2,1.79,IF(G142=3,1.84,IF(OR(G142=5,G142=4),1.9,IF(OR(G142=6,G142=7),1.96,IF(OR(G142=8,G142=9),2.02,IF(OR(G142=10,G142=11,G142=12),2.08,IF(OR(G142=13,G142=14,G142=15),2.14,IF(OR(G142=16,G142=17,G142=18),2.21,2.28)))))))))), IF(H142="Կ-2", IF(G142=0,1.45,IF(G142=1,1.49,IF(G142=2,1.54,IF(G142=3,1.59,IF(OR(G142=5,G142=4),1.63,IF(OR(G142=6,G142=7),1.68,IF(OR(G142=8,G142=9),1.73,IF(OR(G142=10,G142=11,G142=12),1.79,IF(OR(G142=13,G142=14,G142=15),1.84,IF(OR(G142=16,G142=17,G142=18),1.9,1.95)))))))))),IF(H142="Կ-3", IF(G142=0,1.25,IF(G142=1,1.29,IF(G142=2,1.33,IF(G142=3,1.37,IF(OR(G142=5,G142=4),1.41,IF(OR(G142=6,G142=7),1.45,IF(OR(G142=8,G142=9),1.49,IF(OR(G142=10,G142=11,G142=12),1.54,IF(OR(G142=13,G142=14,G142=15),1.58,IF(OR(G142=16,G142=17,G142=18),1.63,1.68)))))))))), "Error"))))))))))))</f>
        <v>4.55</v>
      </c>
      <c r="J142" s="797">
        <v>83200</v>
      </c>
      <c r="K142" s="798">
        <f t="shared" si="63"/>
        <v>378560</v>
      </c>
      <c r="L142" s="799">
        <v>0</v>
      </c>
      <c r="M142" s="798">
        <f t="shared" ref="M142:M149" si="65">+L142+K142</f>
        <v>378560</v>
      </c>
      <c r="N142" s="798">
        <f t="shared" ref="N142:N149" si="66">+M142*13</f>
        <v>4921280</v>
      </c>
      <c r="O142" s="772">
        <v>1</v>
      </c>
      <c r="P142" s="766">
        <f t="shared" ref="P142:P149" si="67">+G142+1</f>
        <v>7</v>
      </c>
      <c r="Q142" s="767" t="str">
        <f t="shared" si="37"/>
        <v>Գ-2</v>
      </c>
      <c r="R142" s="765">
        <f t="shared" si="38"/>
        <v>4.55</v>
      </c>
      <c r="S142" s="773">
        <v>83200</v>
      </c>
      <c r="T142" s="773">
        <f t="shared" si="39"/>
        <v>378560</v>
      </c>
      <c r="U142" s="818">
        <f t="shared" si="40"/>
        <v>0</v>
      </c>
      <c r="V142" s="773">
        <f t="shared" ref="V142:V149" si="68">+U142+T142</f>
        <v>378560</v>
      </c>
      <c r="W142" s="773">
        <f t="shared" ref="W142:W149" si="69">+V142*13</f>
        <v>4921280</v>
      </c>
      <c r="X142" s="772">
        <v>1</v>
      </c>
      <c r="Y142" s="766">
        <f t="shared" si="41"/>
        <v>8</v>
      </c>
      <c r="Z142" s="767" t="str">
        <f t="shared" si="42"/>
        <v>Գ-2</v>
      </c>
      <c r="AA142" s="765">
        <f t="shared" si="43"/>
        <v>4.7</v>
      </c>
      <c r="AB142" s="773">
        <v>83200</v>
      </c>
      <c r="AC142" s="773">
        <f t="shared" si="44"/>
        <v>391040</v>
      </c>
      <c r="AD142" s="818">
        <f t="shared" si="45"/>
        <v>0</v>
      </c>
      <c r="AE142" s="773">
        <f t="shared" ref="AE142:AE149" si="70">+AD142+AC142</f>
        <v>391040</v>
      </c>
      <c r="AF142" s="773">
        <f t="shared" ref="AF142:AF149" si="71">+AE142*13</f>
        <v>5083520</v>
      </c>
      <c r="AG142" s="772">
        <v>1</v>
      </c>
      <c r="AH142" s="766">
        <f t="shared" si="46"/>
        <v>9</v>
      </c>
      <c r="AI142" s="767" t="str">
        <f t="shared" si="47"/>
        <v>Գ-2</v>
      </c>
      <c r="AJ142" s="765">
        <f t="shared" si="48"/>
        <v>4.7</v>
      </c>
      <c r="AK142" s="773">
        <v>83200</v>
      </c>
      <c r="AL142" s="773">
        <f t="shared" si="49"/>
        <v>391040</v>
      </c>
      <c r="AM142" s="818">
        <f t="shared" si="50"/>
        <v>0</v>
      </c>
      <c r="AN142" s="773">
        <f t="shared" ref="AN142:AN149" si="72">+AM142+AL142</f>
        <v>391040</v>
      </c>
      <c r="AO142" s="773">
        <f t="shared" ref="AO142:AO149" si="73">+AN142*13</f>
        <v>5083520</v>
      </c>
    </row>
    <row r="143" spans="1:41" s="469" customFormat="1" ht="67.5" hidden="1">
      <c r="A143" s="794">
        <v>101</v>
      </c>
      <c r="B143" s="792" t="s">
        <v>1497</v>
      </c>
      <c r="C143" s="793" t="s">
        <v>2541</v>
      </c>
      <c r="D143" s="793" t="s">
        <v>3060</v>
      </c>
      <c r="E143" s="792" t="s">
        <v>3084</v>
      </c>
      <c r="F143" s="794">
        <v>1</v>
      </c>
      <c r="G143" s="795">
        <v>19</v>
      </c>
      <c r="H143" s="801" t="s">
        <v>85</v>
      </c>
      <c r="I143" s="796">
        <f t="shared" si="64"/>
        <v>3.64</v>
      </c>
      <c r="J143" s="797">
        <v>83200</v>
      </c>
      <c r="K143" s="798">
        <f t="shared" si="63"/>
        <v>302848</v>
      </c>
      <c r="L143" s="799">
        <v>0</v>
      </c>
      <c r="M143" s="798">
        <f t="shared" si="65"/>
        <v>302848</v>
      </c>
      <c r="N143" s="798">
        <f t="shared" si="66"/>
        <v>3937024</v>
      </c>
      <c r="O143" s="772">
        <v>1</v>
      </c>
      <c r="P143" s="766">
        <f t="shared" si="67"/>
        <v>20</v>
      </c>
      <c r="Q143" s="767" t="str">
        <f t="shared" si="37"/>
        <v>Ա-1</v>
      </c>
      <c r="R143" s="765">
        <f t="shared" si="38"/>
        <v>3.64</v>
      </c>
      <c r="S143" s="773">
        <v>83200</v>
      </c>
      <c r="T143" s="773">
        <f t="shared" si="39"/>
        <v>302848</v>
      </c>
      <c r="U143" s="818">
        <f t="shared" si="40"/>
        <v>0</v>
      </c>
      <c r="V143" s="773">
        <f t="shared" si="68"/>
        <v>302848</v>
      </c>
      <c r="W143" s="773">
        <f t="shared" si="69"/>
        <v>3937024</v>
      </c>
      <c r="X143" s="772">
        <v>1</v>
      </c>
      <c r="Y143" s="766">
        <f t="shared" si="41"/>
        <v>21</v>
      </c>
      <c r="Z143" s="767" t="str">
        <f t="shared" si="42"/>
        <v>Ա-1</v>
      </c>
      <c r="AA143" s="765">
        <f t="shared" si="43"/>
        <v>3.64</v>
      </c>
      <c r="AB143" s="773">
        <v>83200</v>
      </c>
      <c r="AC143" s="773">
        <f t="shared" si="44"/>
        <v>302848</v>
      </c>
      <c r="AD143" s="818">
        <f t="shared" si="45"/>
        <v>0</v>
      </c>
      <c r="AE143" s="773">
        <f t="shared" si="70"/>
        <v>302848</v>
      </c>
      <c r="AF143" s="773">
        <f t="shared" si="71"/>
        <v>3937024</v>
      </c>
      <c r="AG143" s="772">
        <v>1</v>
      </c>
      <c r="AH143" s="766">
        <f t="shared" si="46"/>
        <v>22</v>
      </c>
      <c r="AI143" s="767" t="str">
        <f t="shared" si="47"/>
        <v>Ա-1</v>
      </c>
      <c r="AJ143" s="765">
        <f t="shared" si="48"/>
        <v>3.64</v>
      </c>
      <c r="AK143" s="773">
        <v>83200</v>
      </c>
      <c r="AL143" s="773">
        <f t="shared" si="49"/>
        <v>302848</v>
      </c>
      <c r="AM143" s="818">
        <f t="shared" si="50"/>
        <v>0</v>
      </c>
      <c r="AN143" s="773">
        <f t="shared" si="72"/>
        <v>302848</v>
      </c>
      <c r="AO143" s="773">
        <f t="shared" si="73"/>
        <v>3937024</v>
      </c>
    </row>
    <row r="144" spans="1:41" s="469" customFormat="1" ht="14.25" hidden="1">
      <c r="A144" s="794">
        <v>102</v>
      </c>
      <c r="B144" s="792" t="s">
        <v>2094</v>
      </c>
      <c r="C144" s="793" t="s">
        <v>2541</v>
      </c>
      <c r="D144" s="793" t="s">
        <v>3042</v>
      </c>
      <c r="E144" s="792" t="s">
        <v>1483</v>
      </c>
      <c r="F144" s="794">
        <v>1</v>
      </c>
      <c r="G144" s="795">
        <v>1</v>
      </c>
      <c r="H144" s="801" t="s">
        <v>452</v>
      </c>
      <c r="I144" s="796">
        <f t="shared" si="64"/>
        <v>2.02</v>
      </c>
      <c r="J144" s="797">
        <v>83200</v>
      </c>
      <c r="K144" s="798">
        <f t="shared" si="63"/>
        <v>168064</v>
      </c>
      <c r="L144" s="799">
        <v>0</v>
      </c>
      <c r="M144" s="798">
        <f t="shared" si="65"/>
        <v>168064</v>
      </c>
      <c r="N144" s="798">
        <f t="shared" si="66"/>
        <v>2184832</v>
      </c>
      <c r="O144" s="772">
        <v>1</v>
      </c>
      <c r="P144" s="766">
        <f t="shared" si="67"/>
        <v>2</v>
      </c>
      <c r="Q144" s="767" t="str">
        <f t="shared" si="37"/>
        <v>Ա-3</v>
      </c>
      <c r="R144" s="765">
        <f t="shared" si="38"/>
        <v>2.08</v>
      </c>
      <c r="S144" s="773">
        <v>83200</v>
      </c>
      <c r="T144" s="773">
        <f t="shared" si="39"/>
        <v>173056</v>
      </c>
      <c r="U144" s="818">
        <f t="shared" si="40"/>
        <v>0</v>
      </c>
      <c r="V144" s="773">
        <f t="shared" si="68"/>
        <v>173056</v>
      </c>
      <c r="W144" s="773">
        <f t="shared" si="69"/>
        <v>2249728</v>
      </c>
      <c r="X144" s="772">
        <v>1</v>
      </c>
      <c r="Y144" s="766">
        <f t="shared" si="41"/>
        <v>3</v>
      </c>
      <c r="Z144" s="767" t="str">
        <f t="shared" si="42"/>
        <v>Ա-3</v>
      </c>
      <c r="AA144" s="765">
        <f t="shared" si="43"/>
        <v>2.15</v>
      </c>
      <c r="AB144" s="773">
        <v>83200</v>
      </c>
      <c r="AC144" s="773">
        <f t="shared" si="44"/>
        <v>178880</v>
      </c>
      <c r="AD144" s="818">
        <f t="shared" si="45"/>
        <v>0</v>
      </c>
      <c r="AE144" s="773">
        <f t="shared" si="70"/>
        <v>178880</v>
      </c>
      <c r="AF144" s="773">
        <f t="shared" si="71"/>
        <v>2325440</v>
      </c>
      <c r="AG144" s="772">
        <v>1</v>
      </c>
      <c r="AH144" s="766">
        <f t="shared" si="46"/>
        <v>4</v>
      </c>
      <c r="AI144" s="767" t="str">
        <f t="shared" si="47"/>
        <v>Ա-3</v>
      </c>
      <c r="AJ144" s="765">
        <f t="shared" si="48"/>
        <v>2.21</v>
      </c>
      <c r="AK144" s="773">
        <v>83200</v>
      </c>
      <c r="AL144" s="773">
        <f t="shared" si="49"/>
        <v>183872</v>
      </c>
      <c r="AM144" s="818">
        <f t="shared" si="50"/>
        <v>0</v>
      </c>
      <c r="AN144" s="773">
        <f t="shared" si="72"/>
        <v>183872</v>
      </c>
      <c r="AO144" s="773">
        <f t="shared" si="73"/>
        <v>2390336</v>
      </c>
    </row>
    <row r="145" spans="1:41" s="469" customFormat="1" ht="14.25" hidden="1">
      <c r="A145" s="794">
        <v>103</v>
      </c>
      <c r="B145" s="792" t="s">
        <v>3085</v>
      </c>
      <c r="C145" s="793" t="s">
        <v>2541</v>
      </c>
      <c r="D145" s="793" t="s">
        <v>3169</v>
      </c>
      <c r="E145" s="792" t="s">
        <v>1483</v>
      </c>
      <c r="F145" s="794">
        <v>1</v>
      </c>
      <c r="G145" s="795">
        <v>1</v>
      </c>
      <c r="H145" s="801" t="s">
        <v>452</v>
      </c>
      <c r="I145" s="796">
        <f t="shared" si="64"/>
        <v>2.02</v>
      </c>
      <c r="J145" s="797">
        <v>83200</v>
      </c>
      <c r="K145" s="798">
        <f t="shared" si="63"/>
        <v>168064</v>
      </c>
      <c r="L145" s="799">
        <v>0</v>
      </c>
      <c r="M145" s="798">
        <f t="shared" si="65"/>
        <v>168064</v>
      </c>
      <c r="N145" s="798">
        <f t="shared" si="66"/>
        <v>2184832</v>
      </c>
      <c r="O145" s="772">
        <v>1</v>
      </c>
      <c r="P145" s="766">
        <f t="shared" si="67"/>
        <v>2</v>
      </c>
      <c r="Q145" s="767" t="str">
        <f t="shared" si="37"/>
        <v>Ա-3</v>
      </c>
      <c r="R145" s="765">
        <f t="shared" si="38"/>
        <v>2.08</v>
      </c>
      <c r="S145" s="773">
        <v>83200</v>
      </c>
      <c r="T145" s="773">
        <f t="shared" si="39"/>
        <v>173056</v>
      </c>
      <c r="U145" s="818">
        <f t="shared" si="40"/>
        <v>0</v>
      </c>
      <c r="V145" s="773">
        <f t="shared" si="68"/>
        <v>173056</v>
      </c>
      <c r="W145" s="773">
        <f t="shared" si="69"/>
        <v>2249728</v>
      </c>
      <c r="X145" s="772">
        <v>1</v>
      </c>
      <c r="Y145" s="766">
        <f t="shared" si="41"/>
        <v>3</v>
      </c>
      <c r="Z145" s="767" t="str">
        <f t="shared" si="42"/>
        <v>Ա-3</v>
      </c>
      <c r="AA145" s="765">
        <f t="shared" si="43"/>
        <v>2.15</v>
      </c>
      <c r="AB145" s="773">
        <v>83200</v>
      </c>
      <c r="AC145" s="773">
        <f t="shared" si="44"/>
        <v>178880</v>
      </c>
      <c r="AD145" s="818">
        <f t="shared" si="45"/>
        <v>0</v>
      </c>
      <c r="AE145" s="773">
        <f t="shared" si="70"/>
        <v>178880</v>
      </c>
      <c r="AF145" s="773">
        <f t="shared" si="71"/>
        <v>2325440</v>
      </c>
      <c r="AG145" s="772">
        <v>1</v>
      </c>
      <c r="AH145" s="766">
        <f t="shared" si="46"/>
        <v>4</v>
      </c>
      <c r="AI145" s="767" t="str">
        <f t="shared" si="47"/>
        <v>Ա-3</v>
      </c>
      <c r="AJ145" s="765">
        <f t="shared" si="48"/>
        <v>2.21</v>
      </c>
      <c r="AK145" s="773">
        <v>83200</v>
      </c>
      <c r="AL145" s="773">
        <f t="shared" si="49"/>
        <v>183872</v>
      </c>
      <c r="AM145" s="818">
        <f t="shared" si="50"/>
        <v>0</v>
      </c>
      <c r="AN145" s="773">
        <f t="shared" si="72"/>
        <v>183872</v>
      </c>
      <c r="AO145" s="773">
        <f t="shared" si="73"/>
        <v>2390336</v>
      </c>
    </row>
    <row r="146" spans="1:41" s="469" customFormat="1" ht="14.25">
      <c r="A146" s="794">
        <v>104</v>
      </c>
      <c r="B146" s="792" t="s">
        <v>79</v>
      </c>
      <c r="C146" s="793"/>
      <c r="D146" s="793"/>
      <c r="E146" s="792" t="s">
        <v>1483</v>
      </c>
      <c r="F146" s="794">
        <v>1</v>
      </c>
      <c r="G146" s="795">
        <v>6</v>
      </c>
      <c r="H146" s="801" t="s">
        <v>452</v>
      </c>
      <c r="I146" s="796">
        <f t="shared" si="64"/>
        <v>2.2799999999999998</v>
      </c>
      <c r="J146" s="797">
        <v>83200</v>
      </c>
      <c r="K146" s="798">
        <f t="shared" si="63"/>
        <v>189695.99999999997</v>
      </c>
      <c r="L146" s="799">
        <v>0</v>
      </c>
      <c r="M146" s="798">
        <f t="shared" si="65"/>
        <v>189695.99999999997</v>
      </c>
      <c r="N146" s="798">
        <f t="shared" si="66"/>
        <v>2466047.9999999995</v>
      </c>
      <c r="O146" s="772">
        <v>1</v>
      </c>
      <c r="P146" s="766">
        <f t="shared" si="67"/>
        <v>7</v>
      </c>
      <c r="Q146" s="767" t="str">
        <f t="shared" si="37"/>
        <v>Ա-3</v>
      </c>
      <c r="R146" s="765">
        <f t="shared" si="38"/>
        <v>2.2799999999999998</v>
      </c>
      <c r="S146" s="773">
        <v>83200</v>
      </c>
      <c r="T146" s="773">
        <f t="shared" si="39"/>
        <v>189695.99999999997</v>
      </c>
      <c r="U146" s="818">
        <f t="shared" si="40"/>
        <v>0</v>
      </c>
      <c r="V146" s="773">
        <f t="shared" si="68"/>
        <v>189695.99999999997</v>
      </c>
      <c r="W146" s="773">
        <f t="shared" si="69"/>
        <v>2466047.9999999995</v>
      </c>
      <c r="X146" s="772">
        <v>1</v>
      </c>
      <c r="Y146" s="766">
        <f t="shared" si="41"/>
        <v>8</v>
      </c>
      <c r="Z146" s="767" t="str">
        <f t="shared" si="42"/>
        <v>Ա-3</v>
      </c>
      <c r="AA146" s="765">
        <f t="shared" si="43"/>
        <v>2.35</v>
      </c>
      <c r="AB146" s="773">
        <v>83200</v>
      </c>
      <c r="AC146" s="773">
        <f t="shared" si="44"/>
        <v>195520</v>
      </c>
      <c r="AD146" s="818">
        <f t="shared" si="45"/>
        <v>0</v>
      </c>
      <c r="AE146" s="773">
        <f t="shared" si="70"/>
        <v>195520</v>
      </c>
      <c r="AF146" s="773">
        <f t="shared" si="71"/>
        <v>2541760</v>
      </c>
      <c r="AG146" s="772">
        <v>1</v>
      </c>
      <c r="AH146" s="766">
        <f t="shared" si="46"/>
        <v>9</v>
      </c>
      <c r="AI146" s="767" t="str">
        <f t="shared" si="47"/>
        <v>Ա-3</v>
      </c>
      <c r="AJ146" s="765">
        <f t="shared" si="48"/>
        <v>2.35</v>
      </c>
      <c r="AK146" s="773">
        <v>83200</v>
      </c>
      <c r="AL146" s="773">
        <f t="shared" si="49"/>
        <v>195520</v>
      </c>
      <c r="AM146" s="818">
        <f t="shared" si="50"/>
        <v>0</v>
      </c>
      <c r="AN146" s="773">
        <f t="shared" si="72"/>
        <v>195520</v>
      </c>
      <c r="AO146" s="773">
        <f t="shared" si="73"/>
        <v>2541760</v>
      </c>
    </row>
    <row r="147" spans="1:41" s="469" customFormat="1" ht="14.25">
      <c r="A147" s="794">
        <v>105</v>
      </c>
      <c r="B147" s="792" t="s">
        <v>79</v>
      </c>
      <c r="C147" s="793"/>
      <c r="D147" s="793"/>
      <c r="E147" s="792" t="s">
        <v>1483</v>
      </c>
      <c r="F147" s="794">
        <v>1</v>
      </c>
      <c r="G147" s="795">
        <v>6</v>
      </c>
      <c r="H147" s="801" t="s">
        <v>452</v>
      </c>
      <c r="I147" s="796">
        <f>IF(F147&lt;1,0,IF(H147="Բ-1",IF(G147=0,6.94,IF(G147=1,7.17,IF(G147=2,7.41,IF(G147=3,7.66,IF(OR(G147=5,G147=4),7.92,IF(OR(G147=6,G147=7),8.18,IF(OR(G147=8,G147=9),8.46,IF(OR(G147=10,G147=11,G147=12),8.74,IF(OR(G147=13,G147=14,G147=15),9.03,IF(OR(G147=16,G147=17,G147=18),9.33,9.65)))))))))),IF(H147="Բ-2", IF(G147=0,5.71,IF(G147=1,5.89,IF(G147=2,6.09,IF(G147=3,6.29,IF(OR(G147=5,G147=4),6.5,IF(OR(G147=6,G147=7),6.72,IF(OR(G147=8,G147=9),6.94,IF(OR(G147=10,G147=11,G147=12),7.17,IF(OR(G147=13,G147=14,G147=15),7.41,IF(OR(G147=16,G147=17,G147=18),7.65,7.91)))))))))), IF(H147="Գ-1", IF(G147=0,4.7,IF(G147=1,4.86,IF(G147=2,5.01,IF(G147=3,5.18,IF(OR(G147=5,G147=4),5.35,IF(OR(G147=6,G147=7),5.52,IF(OR(G147=8,G147=9),5.71,IF(OR(G147=10,G147=11,G147=12),5.89,IF(OR(G147=13,G147=14,G147=15),6.09,IF(OR(G147=16,G147=17,G147=18),6.29,6.49)))))))))), IF(H147="Գ-2", IF(G147=0,3.88,IF(G147=1,4.01,IF(G147=2,4.14,IF(G147=3,4.27,IF(OR(G147=5,G147=4),4.41,IF(OR(G147=6,G147=7),4.55,IF(OR(G147=8,G147=9),4.7,IF(OR(G147=10,G147=11,G147=12),4.85,IF(OR(G147=13,G147=14,G147=15),5.01,IF(OR(G147=16,G147=17,G147=18),5.17,5.34)))))))))), IF(H147="Գ-3", IF(G147=0,3.21,IF(G147=1,3.31,IF(G147=2,3.42,IF(G147=3,3.53,IF(OR(G147=5,G147=4),3.64,IF(OR(G147=6,G147=7),3.76,IF(OR(G147=8,G147=9),3.88,IF(OR(G147=10,G147=11,G147=12),4.01,IF(OR(G147=13,G147=14,G147=15),4.13,IF(OR(G147=16,G147=17,G147=18),4.27,4.4)))))))))), IF(H147="Ա-1", IF(G147=0,2.66,IF(G147=1,2.75,IF(G147=2,2.83,IF(G147=3,2.92,IF(OR(G147=5,G147=4),3.02,IF(OR(G147=6,G147=7),3.11,IF(OR(G147=8,G147=9),3.21,IF(OR(G147=10,G147=11,G147=12),3.31,IF(OR(G147=13,G147=14,G147=15),3.42,IF(OR(G147=16,G147=17,G147=18),3.53,3.64)))))))))), IF(H147="Ա-2", IF(G147=0,2.28,IF(G147=1,2.35,IF(G147=2,2.43,IF(G147=3,2.5,IF(OR(G147=5,G147=4),2.58,IF(OR(G147=6,G147=7),2.66,IF(OR(G147=8,G147=9),2.75,IF(OR(G147=10,G147=11,G147=12),2.83,IF(OR(G147=13,G147=14,G147=15),2.92,IF(OR(G147=16,G147=17,G147=18),3.01,3.11)))))))))),IF(H147="Ա-3", IF(G147=0,1.96,IF(G147=1,2.02,IF(G147=2,2.08,IF(G147=3,2.15,IF(OR(G147=5,G147=4),2.21,IF(OR(G147=6,G147=7),2.28,IF(OR(G147=8,G147=9),2.35,IF(OR(G147=10,G147=11,G147=12),2.42,IF(OR(G147=13,G147=14,G147=15),2.5,IF(OR(G147=16,G147=17,G147=18),2.58,2.66)))))))))), IF(H147="Կ-1", IF(G147=0,1.68,IF(G147=1,1.73,IF(G147=2,1.79,IF(G147=3,1.84,IF(OR(G147=5,G147=4),1.9,IF(OR(G147=6,G147=7),1.96,IF(OR(G147=8,G147=9),2.02,IF(OR(G147=10,G147=11,G147=12),2.08,IF(OR(G147=13,G147=14,G147=15),2.14,IF(OR(G147=16,G147=17,G147=18),2.21,2.28)))))))))), IF(H147="Կ-2", IF(G147=0,1.45,IF(G147=1,1.49,IF(G147=2,1.54,IF(G147=3,1.59,IF(OR(G147=5,G147=4),1.63,IF(OR(G147=6,G147=7),1.68,IF(OR(G147=8,G147=9),1.73,IF(OR(G147=10,G147=11,G147=12),1.79,IF(OR(G147=13,G147=14,G147=15),1.84,IF(OR(G147=16,G147=17,G147=18),1.9,1.95)))))))))),IF(H147="Կ-3", IF(G147=0,1.25,IF(G147=1,1.29,IF(G147=2,1.33,IF(G147=3,1.37,IF(OR(G147=5,G147=4),1.41,IF(OR(G147=6,G147=7),1.45,IF(OR(G147=8,G147=9),1.49,IF(OR(G147=10,G147=11,G147=12),1.54,IF(OR(G147=13,G147=14,G147=15),1.58,IF(OR(G147=16,G147=17,G147=18),1.63,1.68)))))))))), "Error"))))))))))))</f>
        <v>2.2799999999999998</v>
      </c>
      <c r="J147" s="797">
        <v>83200</v>
      </c>
      <c r="K147" s="798">
        <f>+J147*I147</f>
        <v>189695.99999999997</v>
      </c>
      <c r="L147" s="799">
        <v>0</v>
      </c>
      <c r="M147" s="798">
        <f>+L147+K147</f>
        <v>189695.99999999997</v>
      </c>
      <c r="N147" s="798">
        <f>+M147*13</f>
        <v>2466047.9999999995</v>
      </c>
      <c r="O147" s="772">
        <v>1</v>
      </c>
      <c r="P147" s="766">
        <f>+G147+1</f>
        <v>7</v>
      </c>
      <c r="Q147" s="767" t="str">
        <f t="shared" si="37"/>
        <v>Ա-3</v>
      </c>
      <c r="R147" s="765">
        <f t="shared" si="38"/>
        <v>2.2799999999999998</v>
      </c>
      <c r="S147" s="773">
        <v>83200</v>
      </c>
      <c r="T147" s="773">
        <f t="shared" si="39"/>
        <v>189695.99999999997</v>
      </c>
      <c r="U147" s="818">
        <f t="shared" si="40"/>
        <v>0</v>
      </c>
      <c r="V147" s="773">
        <f>+U147+T147</f>
        <v>189695.99999999997</v>
      </c>
      <c r="W147" s="773">
        <f>+V147*13</f>
        <v>2466047.9999999995</v>
      </c>
      <c r="X147" s="772">
        <v>1</v>
      </c>
      <c r="Y147" s="766">
        <f t="shared" si="41"/>
        <v>8</v>
      </c>
      <c r="Z147" s="767" t="str">
        <f t="shared" si="42"/>
        <v>Ա-3</v>
      </c>
      <c r="AA147" s="765">
        <f t="shared" si="43"/>
        <v>2.35</v>
      </c>
      <c r="AB147" s="773">
        <v>83200</v>
      </c>
      <c r="AC147" s="773">
        <f t="shared" si="44"/>
        <v>195520</v>
      </c>
      <c r="AD147" s="818">
        <f t="shared" si="45"/>
        <v>0</v>
      </c>
      <c r="AE147" s="773">
        <f>+AD147+AC147</f>
        <v>195520</v>
      </c>
      <c r="AF147" s="773">
        <f>+AE147*13</f>
        <v>2541760</v>
      </c>
      <c r="AG147" s="772">
        <v>1</v>
      </c>
      <c r="AH147" s="766">
        <f t="shared" si="46"/>
        <v>9</v>
      </c>
      <c r="AI147" s="767" t="str">
        <f t="shared" si="47"/>
        <v>Ա-3</v>
      </c>
      <c r="AJ147" s="765">
        <f t="shared" si="48"/>
        <v>2.35</v>
      </c>
      <c r="AK147" s="773">
        <v>83200</v>
      </c>
      <c r="AL147" s="773">
        <f t="shared" si="49"/>
        <v>195520</v>
      </c>
      <c r="AM147" s="818">
        <f t="shared" si="50"/>
        <v>0</v>
      </c>
      <c r="AN147" s="773">
        <f>+AM147+AL147</f>
        <v>195520</v>
      </c>
      <c r="AO147" s="773">
        <f>+AN147*13</f>
        <v>2541760</v>
      </c>
    </row>
    <row r="148" spans="1:41" s="469" customFormat="1" ht="14.25" hidden="1">
      <c r="A148" s="794">
        <v>106</v>
      </c>
      <c r="B148" s="792" t="s">
        <v>783</v>
      </c>
      <c r="C148" s="793" t="s">
        <v>2541</v>
      </c>
      <c r="D148" s="793" t="s">
        <v>3050</v>
      </c>
      <c r="E148" s="792" t="s">
        <v>1484</v>
      </c>
      <c r="F148" s="794">
        <v>1</v>
      </c>
      <c r="G148" s="795">
        <v>5</v>
      </c>
      <c r="H148" s="801" t="s">
        <v>87</v>
      </c>
      <c r="I148" s="796">
        <f t="shared" si="64"/>
        <v>1.9</v>
      </c>
      <c r="J148" s="797">
        <v>83200</v>
      </c>
      <c r="K148" s="798">
        <f t="shared" ref="K148:K153" si="74">+J148*I148</f>
        <v>158080</v>
      </c>
      <c r="L148" s="799">
        <v>0</v>
      </c>
      <c r="M148" s="798">
        <f t="shared" si="65"/>
        <v>158080</v>
      </c>
      <c r="N148" s="798">
        <f t="shared" si="66"/>
        <v>2055040</v>
      </c>
      <c r="O148" s="772">
        <v>1</v>
      </c>
      <c r="P148" s="766">
        <f t="shared" si="67"/>
        <v>6</v>
      </c>
      <c r="Q148" s="767" t="str">
        <f t="shared" si="37"/>
        <v>Կ-1</v>
      </c>
      <c r="R148" s="765">
        <f t="shared" si="38"/>
        <v>1.96</v>
      </c>
      <c r="S148" s="773">
        <v>83200</v>
      </c>
      <c r="T148" s="773">
        <f t="shared" si="39"/>
        <v>163072</v>
      </c>
      <c r="U148" s="818">
        <f t="shared" si="40"/>
        <v>0</v>
      </c>
      <c r="V148" s="773">
        <f t="shared" si="68"/>
        <v>163072</v>
      </c>
      <c r="W148" s="773">
        <f t="shared" si="69"/>
        <v>2119936</v>
      </c>
      <c r="X148" s="772">
        <v>1</v>
      </c>
      <c r="Y148" s="766">
        <f t="shared" si="41"/>
        <v>7</v>
      </c>
      <c r="Z148" s="767" t="str">
        <f t="shared" si="42"/>
        <v>Կ-1</v>
      </c>
      <c r="AA148" s="765">
        <f t="shared" si="43"/>
        <v>1.96</v>
      </c>
      <c r="AB148" s="773">
        <v>83200</v>
      </c>
      <c r="AC148" s="773">
        <f t="shared" si="44"/>
        <v>163072</v>
      </c>
      <c r="AD148" s="818">
        <f t="shared" si="45"/>
        <v>0</v>
      </c>
      <c r="AE148" s="773">
        <f t="shared" si="70"/>
        <v>163072</v>
      </c>
      <c r="AF148" s="773">
        <f t="shared" si="71"/>
        <v>2119936</v>
      </c>
      <c r="AG148" s="772">
        <v>1</v>
      </c>
      <c r="AH148" s="766">
        <f t="shared" si="46"/>
        <v>8</v>
      </c>
      <c r="AI148" s="767" t="str">
        <f t="shared" si="47"/>
        <v>Կ-1</v>
      </c>
      <c r="AJ148" s="765">
        <f t="shared" si="48"/>
        <v>2.02</v>
      </c>
      <c r="AK148" s="773">
        <v>83200</v>
      </c>
      <c r="AL148" s="773">
        <f t="shared" si="49"/>
        <v>168064</v>
      </c>
      <c r="AM148" s="818">
        <f t="shared" si="50"/>
        <v>0</v>
      </c>
      <c r="AN148" s="773">
        <f t="shared" si="72"/>
        <v>168064</v>
      </c>
      <c r="AO148" s="773">
        <f t="shared" si="73"/>
        <v>2184832</v>
      </c>
    </row>
    <row r="149" spans="1:41" s="469" customFormat="1" ht="14.25" hidden="1">
      <c r="A149" s="794">
        <v>107</v>
      </c>
      <c r="B149" s="792" t="s">
        <v>3086</v>
      </c>
      <c r="C149" s="793" t="s">
        <v>2541</v>
      </c>
      <c r="D149" s="793" t="s">
        <v>3051</v>
      </c>
      <c r="E149" s="792" t="s">
        <v>1484</v>
      </c>
      <c r="F149" s="794">
        <v>1</v>
      </c>
      <c r="G149" s="795">
        <v>1</v>
      </c>
      <c r="H149" s="801" t="s">
        <v>87</v>
      </c>
      <c r="I149" s="796">
        <f t="shared" si="64"/>
        <v>1.73</v>
      </c>
      <c r="J149" s="797">
        <v>83200</v>
      </c>
      <c r="K149" s="798">
        <f t="shared" si="74"/>
        <v>143936</v>
      </c>
      <c r="L149" s="799">
        <v>0</v>
      </c>
      <c r="M149" s="798">
        <f t="shared" si="65"/>
        <v>143936</v>
      </c>
      <c r="N149" s="798">
        <f t="shared" si="66"/>
        <v>1871168</v>
      </c>
      <c r="O149" s="772">
        <v>1</v>
      </c>
      <c r="P149" s="766">
        <f t="shared" si="67"/>
        <v>2</v>
      </c>
      <c r="Q149" s="767" t="str">
        <f t="shared" si="37"/>
        <v>Կ-1</v>
      </c>
      <c r="R149" s="765">
        <f t="shared" si="38"/>
        <v>1.79</v>
      </c>
      <c r="S149" s="773">
        <v>83200</v>
      </c>
      <c r="T149" s="773">
        <f t="shared" si="39"/>
        <v>148928</v>
      </c>
      <c r="U149" s="818">
        <f t="shared" si="40"/>
        <v>0</v>
      </c>
      <c r="V149" s="773">
        <f t="shared" si="68"/>
        <v>148928</v>
      </c>
      <c r="W149" s="773">
        <f t="shared" si="69"/>
        <v>1936064</v>
      </c>
      <c r="X149" s="772">
        <v>1</v>
      </c>
      <c r="Y149" s="766">
        <f t="shared" si="41"/>
        <v>3</v>
      </c>
      <c r="Z149" s="767" t="str">
        <f t="shared" si="42"/>
        <v>Կ-1</v>
      </c>
      <c r="AA149" s="765">
        <f t="shared" si="43"/>
        <v>1.84</v>
      </c>
      <c r="AB149" s="773">
        <v>83200</v>
      </c>
      <c r="AC149" s="773">
        <f t="shared" si="44"/>
        <v>153088</v>
      </c>
      <c r="AD149" s="818">
        <f t="shared" si="45"/>
        <v>0</v>
      </c>
      <c r="AE149" s="773">
        <f t="shared" si="70"/>
        <v>153088</v>
      </c>
      <c r="AF149" s="773">
        <f t="shared" si="71"/>
        <v>1990144</v>
      </c>
      <c r="AG149" s="772">
        <v>1</v>
      </c>
      <c r="AH149" s="766">
        <f t="shared" si="46"/>
        <v>4</v>
      </c>
      <c r="AI149" s="767" t="str">
        <f t="shared" si="47"/>
        <v>Կ-1</v>
      </c>
      <c r="AJ149" s="765">
        <f t="shared" si="48"/>
        <v>1.9</v>
      </c>
      <c r="AK149" s="773">
        <v>83200</v>
      </c>
      <c r="AL149" s="773">
        <f t="shared" si="49"/>
        <v>158080</v>
      </c>
      <c r="AM149" s="818">
        <f t="shared" si="50"/>
        <v>0</v>
      </c>
      <c r="AN149" s="773">
        <f t="shared" si="72"/>
        <v>158080</v>
      </c>
      <c r="AO149" s="773">
        <f t="shared" si="73"/>
        <v>2055040</v>
      </c>
    </row>
    <row r="150" spans="1:41" s="469" customFormat="1" ht="14.25" hidden="1">
      <c r="A150" s="794">
        <v>108</v>
      </c>
      <c r="B150" s="792" t="s">
        <v>2478</v>
      </c>
      <c r="C150" s="793" t="s">
        <v>2541</v>
      </c>
      <c r="D150" s="793" t="s">
        <v>3059</v>
      </c>
      <c r="E150" s="792" t="s">
        <v>1484</v>
      </c>
      <c r="F150" s="794">
        <v>1</v>
      </c>
      <c r="G150" s="795">
        <v>6</v>
      </c>
      <c r="H150" s="801" t="s">
        <v>87</v>
      </c>
      <c r="I150" s="796">
        <f t="shared" ref="I150:I158" si="75">IF(F150&lt;1,0,IF(H150="Բ-1",IF(G150=0,6.94,IF(G150=1,7.17,IF(G150=2,7.41,IF(G150=3,7.66,IF(OR(G150=5,G150=4),7.92,IF(OR(G150=6,G150=7),8.18,IF(OR(G150=8,G150=9),8.46,IF(OR(G150=10,G150=11,G150=12),8.74,IF(OR(G150=13,G150=14,G150=15),9.03,IF(OR(G150=16,G150=17,G150=18),9.33,9.65)))))))))),IF(H150="Բ-2", IF(G150=0,5.71,IF(G150=1,5.89,IF(G150=2,6.09,IF(G150=3,6.29,IF(OR(G150=5,G150=4),6.5,IF(OR(G150=6,G150=7),6.72,IF(OR(G150=8,G150=9),6.94,IF(OR(G150=10,G150=11,G150=12),7.17,IF(OR(G150=13,G150=14,G150=15),7.41,IF(OR(G150=16,G150=17,G150=18),7.65,7.91)))))))))), IF(H150="Գ-1", IF(G150=0,4.7,IF(G150=1,4.86,IF(G150=2,5.01,IF(G150=3,5.18,IF(OR(G150=5,G150=4),5.35,IF(OR(G150=6,G150=7),5.52,IF(OR(G150=8,G150=9),5.71,IF(OR(G150=10,G150=11,G150=12),5.89,IF(OR(G150=13,G150=14,G150=15),6.09,IF(OR(G150=16,G150=17,G150=18),6.29,6.49)))))))))), IF(H150="Գ-2", IF(G150=0,3.88,IF(G150=1,4.01,IF(G150=2,4.14,IF(G150=3,4.27,IF(OR(G150=5,G150=4),4.41,IF(OR(G150=6,G150=7),4.55,IF(OR(G150=8,G150=9),4.7,IF(OR(G150=10,G150=11,G150=12),4.85,IF(OR(G150=13,G150=14,G150=15),5.01,IF(OR(G150=16,G150=17,G150=18),5.17,5.34)))))))))), IF(H150="Գ-3", IF(G150=0,3.21,IF(G150=1,3.31,IF(G150=2,3.42,IF(G150=3,3.53,IF(OR(G150=5,G150=4),3.64,IF(OR(G150=6,G150=7),3.76,IF(OR(G150=8,G150=9),3.88,IF(OR(G150=10,G150=11,G150=12),4.01,IF(OR(G150=13,G150=14,G150=15),4.13,IF(OR(G150=16,G150=17,G150=18),4.27,4.4)))))))))), IF(H150="Ա-1", IF(G150=0,2.66,IF(G150=1,2.75,IF(G150=2,2.83,IF(G150=3,2.92,IF(OR(G150=5,G150=4),3.02,IF(OR(G150=6,G150=7),3.11,IF(OR(G150=8,G150=9),3.21,IF(OR(G150=10,G150=11,G150=12),3.31,IF(OR(G150=13,G150=14,G150=15),3.42,IF(OR(G150=16,G150=17,G150=18),3.53,3.64)))))))))), IF(H150="Ա-2", IF(G150=0,2.28,IF(G150=1,2.35,IF(G150=2,2.43,IF(G150=3,2.5,IF(OR(G150=5,G150=4),2.58,IF(OR(G150=6,G150=7),2.66,IF(OR(G150=8,G150=9),2.75,IF(OR(G150=10,G150=11,G150=12),2.83,IF(OR(G150=13,G150=14,G150=15),2.92,IF(OR(G150=16,G150=17,G150=18),3.01,3.11)))))))))),IF(H150="Ա-3", IF(G150=0,1.96,IF(G150=1,2.02,IF(G150=2,2.08,IF(G150=3,2.15,IF(OR(G150=5,G150=4),2.21,IF(OR(G150=6,G150=7),2.28,IF(OR(G150=8,G150=9),2.35,IF(OR(G150=10,G150=11,G150=12),2.42,IF(OR(G150=13,G150=14,G150=15),2.5,IF(OR(G150=16,G150=17,G150=18),2.58,2.66)))))))))), IF(H150="Կ-1", IF(G150=0,1.68,IF(G150=1,1.73,IF(G150=2,1.79,IF(G150=3,1.84,IF(OR(G150=5,G150=4),1.9,IF(OR(G150=6,G150=7),1.96,IF(OR(G150=8,G150=9),2.02,IF(OR(G150=10,G150=11,G150=12),2.08,IF(OR(G150=13,G150=14,G150=15),2.14,IF(OR(G150=16,G150=17,G150=18),2.21,2.28)))))))))), IF(H150="Կ-2", IF(G150=0,1.45,IF(G150=1,1.49,IF(G150=2,1.54,IF(G150=3,1.59,IF(OR(G150=5,G150=4),1.63,IF(OR(G150=6,G150=7),1.68,IF(OR(G150=8,G150=9),1.73,IF(OR(G150=10,G150=11,G150=12),1.79,IF(OR(G150=13,G150=14,G150=15),1.84,IF(OR(G150=16,G150=17,G150=18),1.9,1.95)))))))))),IF(H150="Կ-3", IF(G150=0,1.25,IF(G150=1,1.29,IF(G150=2,1.33,IF(G150=3,1.37,IF(OR(G150=5,G150=4),1.41,IF(OR(G150=6,G150=7),1.45,IF(OR(G150=8,G150=9),1.49,IF(OR(G150=10,G150=11,G150=12),1.54,IF(OR(G150=13,G150=14,G150=15),1.58,IF(OR(G150=16,G150=17,G150=18),1.63,1.68)))))))))), "Error"))))))))))))</f>
        <v>1.96</v>
      </c>
      <c r="J150" s="797">
        <v>83200</v>
      </c>
      <c r="K150" s="798">
        <f t="shared" si="74"/>
        <v>163072</v>
      </c>
      <c r="L150" s="799">
        <v>0</v>
      </c>
      <c r="M150" s="798">
        <f t="shared" ref="M150:M158" si="76">+L150+K150</f>
        <v>163072</v>
      </c>
      <c r="N150" s="798">
        <f t="shared" ref="N150:N158" si="77">+M150*13</f>
        <v>2119936</v>
      </c>
      <c r="O150" s="772">
        <v>1</v>
      </c>
      <c r="P150" s="766">
        <f t="shared" ref="P150:P158" si="78">+G150+1</f>
        <v>7</v>
      </c>
      <c r="Q150" s="767" t="str">
        <f t="shared" si="37"/>
        <v>Կ-1</v>
      </c>
      <c r="R150" s="765">
        <f t="shared" si="38"/>
        <v>1.96</v>
      </c>
      <c r="S150" s="773">
        <v>83200</v>
      </c>
      <c r="T150" s="773">
        <f t="shared" si="39"/>
        <v>163072</v>
      </c>
      <c r="U150" s="818">
        <f t="shared" si="40"/>
        <v>0</v>
      </c>
      <c r="V150" s="773">
        <f t="shared" ref="V150:V158" si="79">+U150+T150</f>
        <v>163072</v>
      </c>
      <c r="W150" s="773">
        <f t="shared" ref="W150:W158" si="80">+V150*13</f>
        <v>2119936</v>
      </c>
      <c r="X150" s="772">
        <v>1</v>
      </c>
      <c r="Y150" s="766">
        <f t="shared" si="41"/>
        <v>8</v>
      </c>
      <c r="Z150" s="767" t="str">
        <f t="shared" si="42"/>
        <v>Կ-1</v>
      </c>
      <c r="AA150" s="765">
        <f t="shared" si="43"/>
        <v>2.02</v>
      </c>
      <c r="AB150" s="773">
        <v>83200</v>
      </c>
      <c r="AC150" s="773">
        <f t="shared" si="44"/>
        <v>168064</v>
      </c>
      <c r="AD150" s="818">
        <f t="shared" si="45"/>
        <v>0</v>
      </c>
      <c r="AE150" s="773">
        <f t="shared" ref="AE150:AE158" si="81">+AD150+AC150</f>
        <v>168064</v>
      </c>
      <c r="AF150" s="773">
        <f t="shared" ref="AF150:AF158" si="82">+AE150*13</f>
        <v>2184832</v>
      </c>
      <c r="AG150" s="772">
        <v>1</v>
      </c>
      <c r="AH150" s="766">
        <f t="shared" si="46"/>
        <v>9</v>
      </c>
      <c r="AI150" s="767" t="str">
        <f t="shared" si="47"/>
        <v>Կ-1</v>
      </c>
      <c r="AJ150" s="765">
        <f t="shared" si="48"/>
        <v>2.02</v>
      </c>
      <c r="AK150" s="773">
        <v>83200</v>
      </c>
      <c r="AL150" s="773">
        <f t="shared" si="49"/>
        <v>168064</v>
      </c>
      <c r="AM150" s="818">
        <f t="shared" si="50"/>
        <v>0</v>
      </c>
      <c r="AN150" s="773">
        <f t="shared" ref="AN150:AN158" si="83">+AM150+AL150</f>
        <v>168064</v>
      </c>
      <c r="AO150" s="773">
        <f t="shared" ref="AO150:AO158" si="84">+AN150*13</f>
        <v>2184832</v>
      </c>
    </row>
    <row r="151" spans="1:41" s="469" customFormat="1" ht="14.25" hidden="1">
      <c r="A151" s="794">
        <v>109</v>
      </c>
      <c r="B151" s="792" t="s">
        <v>2097</v>
      </c>
      <c r="C151" s="793" t="s">
        <v>2541</v>
      </c>
      <c r="D151" s="793" t="s">
        <v>3044</v>
      </c>
      <c r="E151" s="792" t="s">
        <v>1484</v>
      </c>
      <c r="F151" s="794">
        <v>1</v>
      </c>
      <c r="G151" s="795">
        <v>19</v>
      </c>
      <c r="H151" s="801" t="s">
        <v>87</v>
      </c>
      <c r="I151" s="796">
        <f t="shared" si="75"/>
        <v>2.2799999999999998</v>
      </c>
      <c r="J151" s="797">
        <v>83200</v>
      </c>
      <c r="K151" s="798">
        <f t="shared" si="74"/>
        <v>189695.99999999997</v>
      </c>
      <c r="L151" s="799">
        <v>0</v>
      </c>
      <c r="M151" s="798">
        <f t="shared" si="76"/>
        <v>189695.99999999997</v>
      </c>
      <c r="N151" s="798">
        <f t="shared" si="77"/>
        <v>2466047.9999999995</v>
      </c>
      <c r="O151" s="772">
        <v>1</v>
      </c>
      <c r="P151" s="766">
        <f t="shared" si="78"/>
        <v>20</v>
      </c>
      <c r="Q151" s="767" t="str">
        <f t="shared" si="37"/>
        <v>Կ-1</v>
      </c>
      <c r="R151" s="765">
        <f t="shared" si="38"/>
        <v>2.2799999999999998</v>
      </c>
      <c r="S151" s="773">
        <v>83200</v>
      </c>
      <c r="T151" s="773">
        <f t="shared" si="39"/>
        <v>189695.99999999997</v>
      </c>
      <c r="U151" s="818">
        <f t="shared" si="40"/>
        <v>0</v>
      </c>
      <c r="V151" s="773">
        <f t="shared" si="79"/>
        <v>189695.99999999997</v>
      </c>
      <c r="W151" s="773">
        <f t="shared" si="80"/>
        <v>2466047.9999999995</v>
      </c>
      <c r="X151" s="772">
        <v>1</v>
      </c>
      <c r="Y151" s="766">
        <f t="shared" si="41"/>
        <v>21</v>
      </c>
      <c r="Z151" s="767" t="str">
        <f t="shared" si="42"/>
        <v>Կ-1</v>
      </c>
      <c r="AA151" s="765">
        <f t="shared" si="43"/>
        <v>2.2799999999999998</v>
      </c>
      <c r="AB151" s="773">
        <v>83200</v>
      </c>
      <c r="AC151" s="773">
        <f t="shared" si="44"/>
        <v>189695.99999999997</v>
      </c>
      <c r="AD151" s="818">
        <f t="shared" si="45"/>
        <v>0</v>
      </c>
      <c r="AE151" s="773">
        <f t="shared" si="81"/>
        <v>189695.99999999997</v>
      </c>
      <c r="AF151" s="773">
        <f t="shared" si="82"/>
        <v>2466047.9999999995</v>
      </c>
      <c r="AG151" s="772">
        <v>1</v>
      </c>
      <c r="AH151" s="766">
        <f t="shared" si="46"/>
        <v>22</v>
      </c>
      <c r="AI151" s="767" t="str">
        <f t="shared" si="47"/>
        <v>Կ-1</v>
      </c>
      <c r="AJ151" s="765">
        <f t="shared" si="48"/>
        <v>2.2799999999999998</v>
      </c>
      <c r="AK151" s="773">
        <v>83200</v>
      </c>
      <c r="AL151" s="773">
        <f t="shared" si="49"/>
        <v>189695.99999999997</v>
      </c>
      <c r="AM151" s="818">
        <f t="shared" si="50"/>
        <v>0</v>
      </c>
      <c r="AN151" s="773">
        <f t="shared" si="83"/>
        <v>189695.99999999997</v>
      </c>
      <c r="AO151" s="773">
        <f t="shared" si="84"/>
        <v>2466047.9999999995</v>
      </c>
    </row>
    <row r="152" spans="1:41" s="469" customFormat="1" ht="14.25" hidden="1">
      <c r="A152" s="794">
        <v>110</v>
      </c>
      <c r="B152" s="792" t="s">
        <v>3087</v>
      </c>
      <c r="C152" s="793" t="s">
        <v>2540</v>
      </c>
      <c r="D152" s="793" t="s">
        <v>3070</v>
      </c>
      <c r="E152" s="792" t="s">
        <v>1484</v>
      </c>
      <c r="F152" s="794">
        <v>1</v>
      </c>
      <c r="G152" s="795">
        <v>1</v>
      </c>
      <c r="H152" s="801" t="s">
        <v>87</v>
      </c>
      <c r="I152" s="796">
        <f t="shared" si="75"/>
        <v>1.73</v>
      </c>
      <c r="J152" s="797">
        <v>83200</v>
      </c>
      <c r="K152" s="798">
        <f t="shared" si="74"/>
        <v>143936</v>
      </c>
      <c r="L152" s="799">
        <v>0</v>
      </c>
      <c r="M152" s="798">
        <f t="shared" si="76"/>
        <v>143936</v>
      </c>
      <c r="N152" s="798">
        <f t="shared" si="77"/>
        <v>1871168</v>
      </c>
      <c r="O152" s="772">
        <v>1</v>
      </c>
      <c r="P152" s="766">
        <f t="shared" si="78"/>
        <v>2</v>
      </c>
      <c r="Q152" s="767" t="str">
        <f t="shared" si="37"/>
        <v>Կ-1</v>
      </c>
      <c r="R152" s="765">
        <f t="shared" si="38"/>
        <v>1.79</v>
      </c>
      <c r="S152" s="773">
        <v>83200</v>
      </c>
      <c r="T152" s="773">
        <f t="shared" si="39"/>
        <v>148928</v>
      </c>
      <c r="U152" s="818">
        <f t="shared" si="40"/>
        <v>0</v>
      </c>
      <c r="V152" s="773">
        <f t="shared" si="79"/>
        <v>148928</v>
      </c>
      <c r="W152" s="773">
        <f t="shared" si="80"/>
        <v>1936064</v>
      </c>
      <c r="X152" s="772">
        <v>1</v>
      </c>
      <c r="Y152" s="766">
        <f t="shared" si="41"/>
        <v>3</v>
      </c>
      <c r="Z152" s="767" t="str">
        <f t="shared" si="42"/>
        <v>Կ-1</v>
      </c>
      <c r="AA152" s="765">
        <f t="shared" si="43"/>
        <v>1.84</v>
      </c>
      <c r="AB152" s="773">
        <v>83200</v>
      </c>
      <c r="AC152" s="773">
        <f t="shared" si="44"/>
        <v>153088</v>
      </c>
      <c r="AD152" s="818">
        <f t="shared" si="45"/>
        <v>0</v>
      </c>
      <c r="AE152" s="773">
        <f t="shared" si="81"/>
        <v>153088</v>
      </c>
      <c r="AF152" s="773">
        <f t="shared" si="82"/>
        <v>1990144</v>
      </c>
      <c r="AG152" s="772">
        <v>1</v>
      </c>
      <c r="AH152" s="766">
        <f t="shared" si="46"/>
        <v>4</v>
      </c>
      <c r="AI152" s="767" t="str">
        <f t="shared" si="47"/>
        <v>Կ-1</v>
      </c>
      <c r="AJ152" s="765">
        <f t="shared" si="48"/>
        <v>1.9</v>
      </c>
      <c r="AK152" s="773">
        <v>83200</v>
      </c>
      <c r="AL152" s="773">
        <f t="shared" si="49"/>
        <v>158080</v>
      </c>
      <c r="AM152" s="818">
        <f t="shared" si="50"/>
        <v>0</v>
      </c>
      <c r="AN152" s="773">
        <f t="shared" si="83"/>
        <v>158080</v>
      </c>
      <c r="AO152" s="773">
        <f t="shared" si="84"/>
        <v>2055040</v>
      </c>
    </row>
    <row r="153" spans="1:41" s="469" customFormat="1" ht="18.75" hidden="1" customHeight="1">
      <c r="A153" s="794">
        <v>111</v>
      </c>
      <c r="B153" s="792" t="s">
        <v>2135</v>
      </c>
      <c r="C153" s="793" t="s">
        <v>2541</v>
      </c>
      <c r="D153" s="793" t="s">
        <v>3056</v>
      </c>
      <c r="E153" s="792" t="s">
        <v>1484</v>
      </c>
      <c r="F153" s="794">
        <v>1</v>
      </c>
      <c r="G153" s="795">
        <v>2</v>
      </c>
      <c r="H153" s="801" t="s">
        <v>87</v>
      </c>
      <c r="I153" s="796">
        <f t="shared" si="75"/>
        <v>1.79</v>
      </c>
      <c r="J153" s="797">
        <v>83200</v>
      </c>
      <c r="K153" s="798">
        <f t="shared" si="74"/>
        <v>148928</v>
      </c>
      <c r="L153" s="799">
        <v>0</v>
      </c>
      <c r="M153" s="798">
        <f t="shared" si="76"/>
        <v>148928</v>
      </c>
      <c r="N153" s="798">
        <f t="shared" si="77"/>
        <v>1936064</v>
      </c>
      <c r="O153" s="772">
        <v>1</v>
      </c>
      <c r="P153" s="766">
        <f t="shared" si="78"/>
        <v>3</v>
      </c>
      <c r="Q153" s="767" t="str">
        <f t="shared" si="37"/>
        <v>Կ-1</v>
      </c>
      <c r="R153" s="765">
        <f t="shared" si="38"/>
        <v>1.84</v>
      </c>
      <c r="S153" s="773">
        <v>83200</v>
      </c>
      <c r="T153" s="773">
        <f t="shared" si="39"/>
        <v>153088</v>
      </c>
      <c r="U153" s="818">
        <f t="shared" si="40"/>
        <v>0</v>
      </c>
      <c r="V153" s="773">
        <f t="shared" si="79"/>
        <v>153088</v>
      </c>
      <c r="W153" s="773">
        <f t="shared" si="80"/>
        <v>1990144</v>
      </c>
      <c r="X153" s="772">
        <v>1</v>
      </c>
      <c r="Y153" s="766">
        <f t="shared" si="41"/>
        <v>4</v>
      </c>
      <c r="Z153" s="767" t="str">
        <f t="shared" si="42"/>
        <v>Կ-1</v>
      </c>
      <c r="AA153" s="765">
        <f t="shared" si="43"/>
        <v>1.9</v>
      </c>
      <c r="AB153" s="773">
        <v>83200</v>
      </c>
      <c r="AC153" s="773">
        <f t="shared" si="44"/>
        <v>158080</v>
      </c>
      <c r="AD153" s="818">
        <f t="shared" si="45"/>
        <v>0</v>
      </c>
      <c r="AE153" s="773">
        <f t="shared" si="81"/>
        <v>158080</v>
      </c>
      <c r="AF153" s="773">
        <f t="shared" si="82"/>
        <v>2055040</v>
      </c>
      <c r="AG153" s="772">
        <v>1</v>
      </c>
      <c r="AH153" s="766">
        <f t="shared" si="46"/>
        <v>5</v>
      </c>
      <c r="AI153" s="767" t="str">
        <f t="shared" si="47"/>
        <v>Կ-1</v>
      </c>
      <c r="AJ153" s="765">
        <f t="shared" si="48"/>
        <v>1.9</v>
      </c>
      <c r="AK153" s="773">
        <v>83200</v>
      </c>
      <c r="AL153" s="773">
        <f t="shared" si="49"/>
        <v>158080</v>
      </c>
      <c r="AM153" s="818">
        <f t="shared" si="50"/>
        <v>0</v>
      </c>
      <c r="AN153" s="773">
        <f t="shared" si="83"/>
        <v>158080</v>
      </c>
      <c r="AO153" s="773">
        <f t="shared" si="84"/>
        <v>2055040</v>
      </c>
    </row>
    <row r="154" spans="1:41" s="469" customFormat="1" ht="14.25" hidden="1">
      <c r="A154" s="794">
        <v>112</v>
      </c>
      <c r="B154" s="792" t="s">
        <v>3088</v>
      </c>
      <c r="C154" s="793" t="s">
        <v>2541</v>
      </c>
      <c r="D154" s="793" t="s">
        <v>3043</v>
      </c>
      <c r="E154" s="792" t="s">
        <v>1484</v>
      </c>
      <c r="F154" s="794">
        <v>1</v>
      </c>
      <c r="G154" s="795">
        <v>1</v>
      </c>
      <c r="H154" s="801" t="s">
        <v>87</v>
      </c>
      <c r="I154" s="796">
        <f t="shared" si="75"/>
        <v>1.73</v>
      </c>
      <c r="J154" s="797">
        <v>83200</v>
      </c>
      <c r="K154" s="798">
        <f>+J154*I154</f>
        <v>143936</v>
      </c>
      <c r="L154" s="799">
        <v>0</v>
      </c>
      <c r="M154" s="798">
        <f t="shared" si="76"/>
        <v>143936</v>
      </c>
      <c r="N154" s="798">
        <f t="shared" si="77"/>
        <v>1871168</v>
      </c>
      <c r="O154" s="772">
        <v>1</v>
      </c>
      <c r="P154" s="766">
        <f t="shared" si="78"/>
        <v>2</v>
      </c>
      <c r="Q154" s="767" t="str">
        <f t="shared" si="37"/>
        <v>Կ-1</v>
      </c>
      <c r="R154" s="765">
        <f t="shared" si="38"/>
        <v>1.79</v>
      </c>
      <c r="S154" s="773">
        <v>83200</v>
      </c>
      <c r="T154" s="773">
        <f t="shared" si="39"/>
        <v>148928</v>
      </c>
      <c r="U154" s="818">
        <f t="shared" si="40"/>
        <v>0</v>
      </c>
      <c r="V154" s="773">
        <f t="shared" si="79"/>
        <v>148928</v>
      </c>
      <c r="W154" s="773">
        <f t="shared" si="80"/>
        <v>1936064</v>
      </c>
      <c r="X154" s="772">
        <v>1</v>
      </c>
      <c r="Y154" s="766">
        <f t="shared" si="41"/>
        <v>3</v>
      </c>
      <c r="Z154" s="767" t="str">
        <f t="shared" si="42"/>
        <v>Կ-1</v>
      </c>
      <c r="AA154" s="765">
        <f t="shared" si="43"/>
        <v>1.84</v>
      </c>
      <c r="AB154" s="773">
        <v>83200</v>
      </c>
      <c r="AC154" s="773">
        <f t="shared" si="44"/>
        <v>153088</v>
      </c>
      <c r="AD154" s="818">
        <f t="shared" si="45"/>
        <v>0</v>
      </c>
      <c r="AE154" s="773">
        <f t="shared" si="81"/>
        <v>153088</v>
      </c>
      <c r="AF154" s="773">
        <f t="shared" si="82"/>
        <v>1990144</v>
      </c>
      <c r="AG154" s="772">
        <v>1</v>
      </c>
      <c r="AH154" s="766">
        <f t="shared" si="46"/>
        <v>4</v>
      </c>
      <c r="AI154" s="767" t="str">
        <f t="shared" si="47"/>
        <v>Կ-1</v>
      </c>
      <c r="AJ154" s="765">
        <f t="shared" si="48"/>
        <v>1.9</v>
      </c>
      <c r="AK154" s="773">
        <v>83200</v>
      </c>
      <c r="AL154" s="773">
        <f t="shared" si="49"/>
        <v>158080</v>
      </c>
      <c r="AM154" s="818">
        <f t="shared" si="50"/>
        <v>0</v>
      </c>
      <c r="AN154" s="773">
        <f t="shared" si="83"/>
        <v>158080</v>
      </c>
      <c r="AO154" s="773">
        <f t="shared" si="84"/>
        <v>2055040</v>
      </c>
    </row>
    <row r="155" spans="1:41" s="469" customFormat="1" ht="14.25" hidden="1">
      <c r="A155" s="794">
        <v>113</v>
      </c>
      <c r="B155" s="792" t="s">
        <v>2095</v>
      </c>
      <c r="C155" s="793" t="s">
        <v>2541</v>
      </c>
      <c r="D155" s="793" t="s">
        <v>3071</v>
      </c>
      <c r="E155" s="792" t="s">
        <v>1484</v>
      </c>
      <c r="F155" s="794">
        <v>1</v>
      </c>
      <c r="G155" s="795">
        <v>2</v>
      </c>
      <c r="H155" s="801" t="s">
        <v>87</v>
      </c>
      <c r="I155" s="796">
        <f t="shared" si="75"/>
        <v>1.79</v>
      </c>
      <c r="J155" s="797">
        <v>83200</v>
      </c>
      <c r="K155" s="798">
        <f>+J155*I155</f>
        <v>148928</v>
      </c>
      <c r="L155" s="799">
        <v>0</v>
      </c>
      <c r="M155" s="798">
        <f t="shared" si="76"/>
        <v>148928</v>
      </c>
      <c r="N155" s="798">
        <f t="shared" si="77"/>
        <v>1936064</v>
      </c>
      <c r="O155" s="772">
        <v>1</v>
      </c>
      <c r="P155" s="766">
        <f t="shared" si="78"/>
        <v>3</v>
      </c>
      <c r="Q155" s="767" t="str">
        <f t="shared" si="37"/>
        <v>Կ-1</v>
      </c>
      <c r="R155" s="765">
        <f t="shared" si="38"/>
        <v>1.84</v>
      </c>
      <c r="S155" s="773">
        <v>83200</v>
      </c>
      <c r="T155" s="773">
        <f t="shared" si="39"/>
        <v>153088</v>
      </c>
      <c r="U155" s="818">
        <f t="shared" si="40"/>
        <v>0</v>
      </c>
      <c r="V155" s="773">
        <f t="shared" si="79"/>
        <v>153088</v>
      </c>
      <c r="W155" s="773">
        <f t="shared" si="80"/>
        <v>1990144</v>
      </c>
      <c r="X155" s="772">
        <v>1</v>
      </c>
      <c r="Y155" s="766">
        <f t="shared" si="41"/>
        <v>4</v>
      </c>
      <c r="Z155" s="767" t="str">
        <f t="shared" si="42"/>
        <v>Կ-1</v>
      </c>
      <c r="AA155" s="765">
        <f t="shared" si="43"/>
        <v>1.9</v>
      </c>
      <c r="AB155" s="773">
        <v>83200</v>
      </c>
      <c r="AC155" s="773">
        <f t="shared" si="44"/>
        <v>158080</v>
      </c>
      <c r="AD155" s="818">
        <f t="shared" si="45"/>
        <v>0</v>
      </c>
      <c r="AE155" s="773">
        <f t="shared" si="81"/>
        <v>158080</v>
      </c>
      <c r="AF155" s="773">
        <f t="shared" si="82"/>
        <v>2055040</v>
      </c>
      <c r="AG155" s="772">
        <v>1</v>
      </c>
      <c r="AH155" s="766">
        <f t="shared" si="46"/>
        <v>5</v>
      </c>
      <c r="AI155" s="767" t="str">
        <f t="shared" si="47"/>
        <v>Կ-1</v>
      </c>
      <c r="AJ155" s="765">
        <f t="shared" si="48"/>
        <v>1.9</v>
      </c>
      <c r="AK155" s="773">
        <v>83200</v>
      </c>
      <c r="AL155" s="773">
        <f t="shared" si="49"/>
        <v>158080</v>
      </c>
      <c r="AM155" s="818">
        <f t="shared" si="50"/>
        <v>0</v>
      </c>
      <c r="AN155" s="773">
        <f t="shared" si="83"/>
        <v>158080</v>
      </c>
      <c r="AO155" s="773">
        <f t="shared" si="84"/>
        <v>2055040</v>
      </c>
    </row>
    <row r="156" spans="1:41" s="469" customFormat="1" ht="14.25" hidden="1">
      <c r="A156" s="794">
        <v>114</v>
      </c>
      <c r="B156" s="792" t="s">
        <v>3089</v>
      </c>
      <c r="C156" s="793" t="s">
        <v>2540</v>
      </c>
      <c r="D156" s="793" t="s">
        <v>3042</v>
      </c>
      <c r="E156" s="792" t="s">
        <v>1484</v>
      </c>
      <c r="F156" s="794">
        <v>1</v>
      </c>
      <c r="G156" s="795">
        <v>1</v>
      </c>
      <c r="H156" s="801" t="s">
        <v>87</v>
      </c>
      <c r="I156" s="796">
        <f t="shared" si="75"/>
        <v>1.73</v>
      </c>
      <c r="J156" s="797">
        <v>83200</v>
      </c>
      <c r="K156" s="798">
        <f>+J156*I156</f>
        <v>143936</v>
      </c>
      <c r="L156" s="799">
        <v>0</v>
      </c>
      <c r="M156" s="798">
        <f t="shared" si="76"/>
        <v>143936</v>
      </c>
      <c r="N156" s="798">
        <f t="shared" si="77"/>
        <v>1871168</v>
      </c>
      <c r="O156" s="772">
        <v>1</v>
      </c>
      <c r="P156" s="766">
        <f t="shared" si="78"/>
        <v>2</v>
      </c>
      <c r="Q156" s="767" t="str">
        <f t="shared" si="37"/>
        <v>Կ-1</v>
      </c>
      <c r="R156" s="765">
        <f t="shared" si="38"/>
        <v>1.79</v>
      </c>
      <c r="S156" s="773">
        <v>83200</v>
      </c>
      <c r="T156" s="773">
        <f t="shared" si="39"/>
        <v>148928</v>
      </c>
      <c r="U156" s="818">
        <f t="shared" si="40"/>
        <v>0</v>
      </c>
      <c r="V156" s="773">
        <f t="shared" si="79"/>
        <v>148928</v>
      </c>
      <c r="W156" s="773">
        <f t="shared" si="80"/>
        <v>1936064</v>
      </c>
      <c r="X156" s="772">
        <v>1</v>
      </c>
      <c r="Y156" s="766">
        <f t="shared" si="41"/>
        <v>3</v>
      </c>
      <c r="Z156" s="767" t="str">
        <f t="shared" si="42"/>
        <v>Կ-1</v>
      </c>
      <c r="AA156" s="765">
        <f t="shared" si="43"/>
        <v>1.84</v>
      </c>
      <c r="AB156" s="773">
        <v>83200</v>
      </c>
      <c r="AC156" s="773">
        <f t="shared" si="44"/>
        <v>153088</v>
      </c>
      <c r="AD156" s="818">
        <f t="shared" si="45"/>
        <v>0</v>
      </c>
      <c r="AE156" s="773">
        <f t="shared" si="81"/>
        <v>153088</v>
      </c>
      <c r="AF156" s="773">
        <f t="shared" si="82"/>
        <v>1990144</v>
      </c>
      <c r="AG156" s="772">
        <v>1</v>
      </c>
      <c r="AH156" s="766">
        <f t="shared" si="46"/>
        <v>4</v>
      </c>
      <c r="AI156" s="767" t="str">
        <f t="shared" si="47"/>
        <v>Կ-1</v>
      </c>
      <c r="AJ156" s="765">
        <f t="shared" si="48"/>
        <v>1.9</v>
      </c>
      <c r="AK156" s="773">
        <v>83200</v>
      </c>
      <c r="AL156" s="773">
        <f t="shared" si="49"/>
        <v>158080</v>
      </c>
      <c r="AM156" s="818">
        <f t="shared" si="50"/>
        <v>0</v>
      </c>
      <c r="AN156" s="773">
        <f t="shared" si="83"/>
        <v>158080</v>
      </c>
      <c r="AO156" s="773">
        <f t="shared" si="84"/>
        <v>2055040</v>
      </c>
    </row>
    <row r="157" spans="1:41" s="469" customFormat="1" ht="14.25" hidden="1">
      <c r="A157" s="794">
        <v>115</v>
      </c>
      <c r="B157" s="792" t="s">
        <v>1495</v>
      </c>
      <c r="C157" s="793" t="s">
        <v>2541</v>
      </c>
      <c r="D157" s="793" t="s">
        <v>3069</v>
      </c>
      <c r="E157" s="792" t="s">
        <v>1484</v>
      </c>
      <c r="F157" s="794">
        <v>1</v>
      </c>
      <c r="G157" s="795">
        <v>5</v>
      </c>
      <c r="H157" s="801" t="s">
        <v>87</v>
      </c>
      <c r="I157" s="796">
        <f t="shared" si="75"/>
        <v>1.9</v>
      </c>
      <c r="J157" s="797">
        <v>83200</v>
      </c>
      <c r="K157" s="798">
        <f>+J157*I157</f>
        <v>158080</v>
      </c>
      <c r="L157" s="799">
        <v>0</v>
      </c>
      <c r="M157" s="798">
        <f t="shared" si="76"/>
        <v>158080</v>
      </c>
      <c r="N157" s="798">
        <f t="shared" si="77"/>
        <v>2055040</v>
      </c>
      <c r="O157" s="772">
        <v>1</v>
      </c>
      <c r="P157" s="766">
        <f t="shared" si="78"/>
        <v>6</v>
      </c>
      <c r="Q157" s="767" t="str">
        <f t="shared" si="37"/>
        <v>Կ-1</v>
      </c>
      <c r="R157" s="765">
        <f t="shared" si="38"/>
        <v>1.96</v>
      </c>
      <c r="S157" s="773">
        <v>83200</v>
      </c>
      <c r="T157" s="773">
        <f t="shared" si="39"/>
        <v>163072</v>
      </c>
      <c r="U157" s="818">
        <f t="shared" si="40"/>
        <v>0</v>
      </c>
      <c r="V157" s="773">
        <f t="shared" si="79"/>
        <v>163072</v>
      </c>
      <c r="W157" s="773">
        <f t="shared" si="80"/>
        <v>2119936</v>
      </c>
      <c r="X157" s="772">
        <v>1</v>
      </c>
      <c r="Y157" s="766">
        <f t="shared" si="41"/>
        <v>7</v>
      </c>
      <c r="Z157" s="767" t="str">
        <f t="shared" si="42"/>
        <v>Կ-1</v>
      </c>
      <c r="AA157" s="765">
        <f t="shared" si="43"/>
        <v>1.96</v>
      </c>
      <c r="AB157" s="773">
        <v>83200</v>
      </c>
      <c r="AC157" s="773">
        <f t="shared" si="44"/>
        <v>163072</v>
      </c>
      <c r="AD157" s="818">
        <f t="shared" si="45"/>
        <v>0</v>
      </c>
      <c r="AE157" s="773">
        <f t="shared" si="81"/>
        <v>163072</v>
      </c>
      <c r="AF157" s="773">
        <f t="shared" si="82"/>
        <v>2119936</v>
      </c>
      <c r="AG157" s="772">
        <v>1</v>
      </c>
      <c r="AH157" s="766">
        <f t="shared" si="46"/>
        <v>8</v>
      </c>
      <c r="AI157" s="767" t="str">
        <f t="shared" si="47"/>
        <v>Կ-1</v>
      </c>
      <c r="AJ157" s="765">
        <f t="shared" si="48"/>
        <v>2.02</v>
      </c>
      <c r="AK157" s="773">
        <v>83200</v>
      </c>
      <c r="AL157" s="773">
        <f t="shared" si="49"/>
        <v>168064</v>
      </c>
      <c r="AM157" s="818">
        <f t="shared" si="50"/>
        <v>0</v>
      </c>
      <c r="AN157" s="773">
        <f t="shared" si="83"/>
        <v>168064</v>
      </c>
      <c r="AO157" s="773">
        <f t="shared" si="84"/>
        <v>2184832</v>
      </c>
    </row>
    <row r="158" spans="1:41" s="469" customFormat="1" ht="14.25">
      <c r="A158" s="794">
        <v>116</v>
      </c>
      <c r="B158" s="792" t="s">
        <v>79</v>
      </c>
      <c r="C158" s="793"/>
      <c r="D158" s="793"/>
      <c r="E158" s="792" t="s">
        <v>1484</v>
      </c>
      <c r="F158" s="794">
        <v>1</v>
      </c>
      <c r="G158" s="795">
        <v>6</v>
      </c>
      <c r="H158" s="801" t="s">
        <v>87</v>
      </c>
      <c r="I158" s="796">
        <f t="shared" si="75"/>
        <v>1.96</v>
      </c>
      <c r="J158" s="797">
        <v>83200</v>
      </c>
      <c r="K158" s="798">
        <f>+J158*I158</f>
        <v>163072</v>
      </c>
      <c r="L158" s="799">
        <v>0</v>
      </c>
      <c r="M158" s="798">
        <f t="shared" si="76"/>
        <v>163072</v>
      </c>
      <c r="N158" s="798">
        <f t="shared" si="77"/>
        <v>2119936</v>
      </c>
      <c r="O158" s="772">
        <v>1</v>
      </c>
      <c r="P158" s="766">
        <f t="shared" si="78"/>
        <v>7</v>
      </c>
      <c r="Q158" s="767" t="str">
        <f t="shared" si="37"/>
        <v>Կ-1</v>
      </c>
      <c r="R158" s="765">
        <f t="shared" si="38"/>
        <v>1.96</v>
      </c>
      <c r="S158" s="773">
        <v>83200</v>
      </c>
      <c r="T158" s="773">
        <f t="shared" si="39"/>
        <v>163072</v>
      </c>
      <c r="U158" s="818">
        <f t="shared" si="40"/>
        <v>0</v>
      </c>
      <c r="V158" s="773">
        <f t="shared" si="79"/>
        <v>163072</v>
      </c>
      <c r="W158" s="773">
        <f t="shared" si="80"/>
        <v>2119936</v>
      </c>
      <c r="X158" s="772">
        <v>1</v>
      </c>
      <c r="Y158" s="766">
        <f t="shared" si="41"/>
        <v>8</v>
      </c>
      <c r="Z158" s="767" t="str">
        <f t="shared" si="42"/>
        <v>Կ-1</v>
      </c>
      <c r="AA158" s="765">
        <f t="shared" si="43"/>
        <v>2.02</v>
      </c>
      <c r="AB158" s="773">
        <v>83200</v>
      </c>
      <c r="AC158" s="773">
        <f t="shared" si="44"/>
        <v>168064</v>
      </c>
      <c r="AD158" s="818">
        <f t="shared" si="45"/>
        <v>0</v>
      </c>
      <c r="AE158" s="773">
        <f t="shared" si="81"/>
        <v>168064</v>
      </c>
      <c r="AF158" s="773">
        <f t="shared" si="82"/>
        <v>2184832</v>
      </c>
      <c r="AG158" s="772">
        <v>1</v>
      </c>
      <c r="AH158" s="766">
        <f t="shared" si="46"/>
        <v>9</v>
      </c>
      <c r="AI158" s="767" t="str">
        <f t="shared" si="47"/>
        <v>Կ-1</v>
      </c>
      <c r="AJ158" s="765">
        <f t="shared" si="48"/>
        <v>2.02</v>
      </c>
      <c r="AK158" s="773">
        <v>83200</v>
      </c>
      <c r="AL158" s="773">
        <f t="shared" si="49"/>
        <v>168064</v>
      </c>
      <c r="AM158" s="818">
        <f t="shared" si="50"/>
        <v>0</v>
      </c>
      <c r="AN158" s="773">
        <f t="shared" si="83"/>
        <v>168064</v>
      </c>
      <c r="AO158" s="773">
        <f t="shared" si="84"/>
        <v>2184832</v>
      </c>
    </row>
    <row r="159" spans="1:41" s="469" customFormat="1" ht="54" hidden="1">
      <c r="A159" s="794">
        <v>117</v>
      </c>
      <c r="B159" s="792" t="s">
        <v>854</v>
      </c>
      <c r="C159" s="793" t="s">
        <v>2541</v>
      </c>
      <c r="D159" s="793" t="s">
        <v>3051</v>
      </c>
      <c r="E159" s="792" t="s">
        <v>3090</v>
      </c>
      <c r="F159" s="794">
        <v>1</v>
      </c>
      <c r="G159" s="795">
        <v>2</v>
      </c>
      <c r="H159" s="801" t="s">
        <v>84</v>
      </c>
      <c r="I159" s="796">
        <f t="shared" si="28"/>
        <v>4.1399999999999997</v>
      </c>
      <c r="J159" s="797">
        <v>83200</v>
      </c>
      <c r="K159" s="798">
        <f t="shared" si="63"/>
        <v>344448</v>
      </c>
      <c r="L159" s="799">
        <v>0</v>
      </c>
      <c r="M159" s="798">
        <f t="shared" si="30"/>
        <v>344448</v>
      </c>
      <c r="N159" s="798">
        <f t="shared" si="31"/>
        <v>4477824</v>
      </c>
      <c r="O159" s="772">
        <v>1</v>
      </c>
      <c r="P159" s="766">
        <f t="shared" si="29"/>
        <v>3</v>
      </c>
      <c r="Q159" s="767" t="str">
        <f t="shared" si="37"/>
        <v>Գ-2</v>
      </c>
      <c r="R159" s="765">
        <f t="shared" si="38"/>
        <v>4.2699999999999996</v>
      </c>
      <c r="S159" s="773">
        <v>83200</v>
      </c>
      <c r="T159" s="773">
        <f t="shared" si="39"/>
        <v>355263.99999999994</v>
      </c>
      <c r="U159" s="818">
        <f t="shared" si="40"/>
        <v>0</v>
      </c>
      <c r="V159" s="773">
        <f t="shared" si="32"/>
        <v>355263.99999999994</v>
      </c>
      <c r="W159" s="773">
        <f t="shared" si="33"/>
        <v>4618431.9999999991</v>
      </c>
      <c r="X159" s="772">
        <v>1</v>
      </c>
      <c r="Y159" s="766">
        <f t="shared" si="41"/>
        <v>4</v>
      </c>
      <c r="Z159" s="767" t="str">
        <f t="shared" si="42"/>
        <v>Գ-2</v>
      </c>
      <c r="AA159" s="765">
        <f t="shared" si="43"/>
        <v>4.41</v>
      </c>
      <c r="AB159" s="773">
        <v>83200</v>
      </c>
      <c r="AC159" s="773">
        <f t="shared" si="44"/>
        <v>366912</v>
      </c>
      <c r="AD159" s="818">
        <f t="shared" si="45"/>
        <v>0</v>
      </c>
      <c r="AE159" s="773">
        <f t="shared" si="27"/>
        <v>366912</v>
      </c>
      <c r="AF159" s="773">
        <f t="shared" si="34"/>
        <v>4769856</v>
      </c>
      <c r="AG159" s="772">
        <v>1</v>
      </c>
      <c r="AH159" s="766">
        <f t="shared" si="46"/>
        <v>5</v>
      </c>
      <c r="AI159" s="767" t="str">
        <f t="shared" si="47"/>
        <v>Գ-2</v>
      </c>
      <c r="AJ159" s="765">
        <f t="shared" si="48"/>
        <v>4.41</v>
      </c>
      <c r="AK159" s="773">
        <v>83200</v>
      </c>
      <c r="AL159" s="773">
        <f t="shared" si="49"/>
        <v>366912</v>
      </c>
      <c r="AM159" s="818">
        <f t="shared" si="50"/>
        <v>0</v>
      </c>
      <c r="AN159" s="773">
        <f t="shared" si="35"/>
        <v>366912</v>
      </c>
      <c r="AO159" s="773">
        <f t="shared" si="36"/>
        <v>4769856</v>
      </c>
    </row>
    <row r="160" spans="1:41" s="469" customFormat="1" ht="67.5" hidden="1">
      <c r="A160" s="794">
        <v>118</v>
      </c>
      <c r="B160" s="792" t="s">
        <v>1511</v>
      </c>
      <c r="C160" s="793" t="s">
        <v>2541</v>
      </c>
      <c r="D160" s="793" t="s">
        <v>3057</v>
      </c>
      <c r="E160" s="792" t="s">
        <v>3091</v>
      </c>
      <c r="F160" s="794">
        <v>1</v>
      </c>
      <c r="G160" s="795">
        <v>4</v>
      </c>
      <c r="H160" s="801" t="s">
        <v>85</v>
      </c>
      <c r="I160" s="796">
        <f t="shared" si="28"/>
        <v>3.02</v>
      </c>
      <c r="J160" s="797">
        <v>83200</v>
      </c>
      <c r="K160" s="798">
        <f t="shared" si="63"/>
        <v>251264</v>
      </c>
      <c r="L160" s="799">
        <v>0</v>
      </c>
      <c r="M160" s="798">
        <f t="shared" si="30"/>
        <v>251264</v>
      </c>
      <c r="N160" s="798">
        <f t="shared" si="31"/>
        <v>3266432</v>
      </c>
      <c r="O160" s="772">
        <v>1</v>
      </c>
      <c r="P160" s="766">
        <f t="shared" si="29"/>
        <v>5</v>
      </c>
      <c r="Q160" s="767" t="str">
        <f t="shared" si="37"/>
        <v>Ա-1</v>
      </c>
      <c r="R160" s="765">
        <f t="shared" si="38"/>
        <v>3.02</v>
      </c>
      <c r="S160" s="773">
        <v>83200</v>
      </c>
      <c r="T160" s="773">
        <f t="shared" si="39"/>
        <v>251264</v>
      </c>
      <c r="U160" s="818">
        <f t="shared" si="40"/>
        <v>0</v>
      </c>
      <c r="V160" s="773">
        <f t="shared" si="32"/>
        <v>251264</v>
      </c>
      <c r="W160" s="773">
        <f t="shared" si="33"/>
        <v>3266432</v>
      </c>
      <c r="X160" s="772">
        <v>1</v>
      </c>
      <c r="Y160" s="766">
        <f t="shared" si="41"/>
        <v>6</v>
      </c>
      <c r="Z160" s="767" t="str">
        <f t="shared" si="42"/>
        <v>Ա-1</v>
      </c>
      <c r="AA160" s="765">
        <f t="shared" si="43"/>
        <v>3.11</v>
      </c>
      <c r="AB160" s="773">
        <v>83200</v>
      </c>
      <c r="AC160" s="773">
        <f t="shared" si="44"/>
        <v>258752</v>
      </c>
      <c r="AD160" s="818">
        <f t="shared" si="45"/>
        <v>0</v>
      </c>
      <c r="AE160" s="773">
        <f t="shared" si="27"/>
        <v>258752</v>
      </c>
      <c r="AF160" s="773">
        <f t="shared" si="34"/>
        <v>3363776</v>
      </c>
      <c r="AG160" s="772">
        <v>1</v>
      </c>
      <c r="AH160" s="766">
        <f t="shared" si="46"/>
        <v>7</v>
      </c>
      <c r="AI160" s="767" t="str">
        <f t="shared" si="47"/>
        <v>Ա-1</v>
      </c>
      <c r="AJ160" s="765">
        <f t="shared" si="48"/>
        <v>3.11</v>
      </c>
      <c r="AK160" s="773">
        <v>83200</v>
      </c>
      <c r="AL160" s="773">
        <f t="shared" si="49"/>
        <v>258752</v>
      </c>
      <c r="AM160" s="818">
        <f t="shared" si="50"/>
        <v>0</v>
      </c>
      <c r="AN160" s="773">
        <f t="shared" si="35"/>
        <v>258752</v>
      </c>
      <c r="AO160" s="773">
        <f t="shared" si="36"/>
        <v>3363776</v>
      </c>
    </row>
    <row r="161" spans="1:41" s="469" customFormat="1" ht="67.5" hidden="1">
      <c r="A161" s="794">
        <v>119</v>
      </c>
      <c r="B161" s="792" t="s">
        <v>3092</v>
      </c>
      <c r="C161" s="793" t="s">
        <v>2541</v>
      </c>
      <c r="D161" s="793" t="s">
        <v>3063</v>
      </c>
      <c r="E161" s="792" t="s">
        <v>3091</v>
      </c>
      <c r="F161" s="794">
        <v>1</v>
      </c>
      <c r="G161" s="795">
        <v>1</v>
      </c>
      <c r="H161" s="801" t="s">
        <v>85</v>
      </c>
      <c r="I161" s="796">
        <f t="shared" si="28"/>
        <v>2.75</v>
      </c>
      <c r="J161" s="797">
        <v>83200</v>
      </c>
      <c r="K161" s="798">
        <f t="shared" si="63"/>
        <v>228800</v>
      </c>
      <c r="L161" s="799">
        <v>0</v>
      </c>
      <c r="M161" s="798">
        <f t="shared" si="30"/>
        <v>228800</v>
      </c>
      <c r="N161" s="798">
        <f t="shared" si="31"/>
        <v>2974400</v>
      </c>
      <c r="O161" s="772">
        <v>1</v>
      </c>
      <c r="P161" s="766">
        <f t="shared" si="29"/>
        <v>2</v>
      </c>
      <c r="Q161" s="767" t="str">
        <f t="shared" si="37"/>
        <v>Ա-1</v>
      </c>
      <c r="R161" s="765">
        <f t="shared" si="38"/>
        <v>2.83</v>
      </c>
      <c r="S161" s="773">
        <v>83200</v>
      </c>
      <c r="T161" s="773">
        <f t="shared" si="39"/>
        <v>235456</v>
      </c>
      <c r="U161" s="818">
        <f t="shared" si="40"/>
        <v>0</v>
      </c>
      <c r="V161" s="773">
        <f t="shared" si="32"/>
        <v>235456</v>
      </c>
      <c r="W161" s="773">
        <f t="shared" si="33"/>
        <v>3060928</v>
      </c>
      <c r="X161" s="772">
        <v>1</v>
      </c>
      <c r="Y161" s="766">
        <f t="shared" si="41"/>
        <v>3</v>
      </c>
      <c r="Z161" s="767" t="str">
        <f t="shared" si="42"/>
        <v>Ա-1</v>
      </c>
      <c r="AA161" s="765">
        <f t="shared" si="43"/>
        <v>2.92</v>
      </c>
      <c r="AB161" s="773">
        <v>83200</v>
      </c>
      <c r="AC161" s="773">
        <f t="shared" si="44"/>
        <v>242944</v>
      </c>
      <c r="AD161" s="818">
        <f t="shared" si="45"/>
        <v>0</v>
      </c>
      <c r="AE161" s="773">
        <f t="shared" si="27"/>
        <v>242944</v>
      </c>
      <c r="AF161" s="773">
        <f t="shared" si="34"/>
        <v>3158272</v>
      </c>
      <c r="AG161" s="772">
        <v>1</v>
      </c>
      <c r="AH161" s="766">
        <f t="shared" si="46"/>
        <v>4</v>
      </c>
      <c r="AI161" s="767" t="str">
        <f t="shared" si="47"/>
        <v>Ա-1</v>
      </c>
      <c r="AJ161" s="765">
        <f t="shared" si="48"/>
        <v>3.02</v>
      </c>
      <c r="AK161" s="773">
        <v>83200</v>
      </c>
      <c r="AL161" s="773">
        <f t="shared" si="49"/>
        <v>251264</v>
      </c>
      <c r="AM161" s="818">
        <f t="shared" si="50"/>
        <v>0</v>
      </c>
      <c r="AN161" s="773">
        <f t="shared" si="35"/>
        <v>251264</v>
      </c>
      <c r="AO161" s="773">
        <f t="shared" si="36"/>
        <v>3266432</v>
      </c>
    </row>
    <row r="162" spans="1:41" s="469" customFormat="1" ht="23.25" hidden="1" customHeight="1">
      <c r="A162" s="794">
        <v>120</v>
      </c>
      <c r="B162" s="792" t="s">
        <v>789</v>
      </c>
      <c r="C162" s="793" t="s">
        <v>2541</v>
      </c>
      <c r="D162" s="793" t="s">
        <v>3046</v>
      </c>
      <c r="E162" s="792" t="s">
        <v>1483</v>
      </c>
      <c r="F162" s="794">
        <v>1</v>
      </c>
      <c r="G162" s="795">
        <v>7</v>
      </c>
      <c r="H162" s="801" t="s">
        <v>452</v>
      </c>
      <c r="I162" s="796">
        <f t="shared" si="28"/>
        <v>2.2799999999999998</v>
      </c>
      <c r="J162" s="797">
        <v>83200</v>
      </c>
      <c r="K162" s="798">
        <f t="shared" si="63"/>
        <v>189695.99999999997</v>
      </c>
      <c r="L162" s="799">
        <v>0</v>
      </c>
      <c r="M162" s="798">
        <f t="shared" si="30"/>
        <v>189695.99999999997</v>
      </c>
      <c r="N162" s="798">
        <f t="shared" si="31"/>
        <v>2466047.9999999995</v>
      </c>
      <c r="O162" s="772">
        <v>1</v>
      </c>
      <c r="P162" s="766">
        <f t="shared" si="29"/>
        <v>8</v>
      </c>
      <c r="Q162" s="767" t="str">
        <f t="shared" si="37"/>
        <v>Ա-3</v>
      </c>
      <c r="R162" s="765">
        <f t="shared" si="38"/>
        <v>2.35</v>
      </c>
      <c r="S162" s="773">
        <v>83200</v>
      </c>
      <c r="T162" s="773">
        <f t="shared" si="39"/>
        <v>195520</v>
      </c>
      <c r="U162" s="818">
        <f t="shared" si="40"/>
        <v>0</v>
      </c>
      <c r="V162" s="773">
        <f t="shared" si="32"/>
        <v>195520</v>
      </c>
      <c r="W162" s="773">
        <f t="shared" si="33"/>
        <v>2541760</v>
      </c>
      <c r="X162" s="772">
        <v>1</v>
      </c>
      <c r="Y162" s="766">
        <f t="shared" si="41"/>
        <v>9</v>
      </c>
      <c r="Z162" s="767" t="str">
        <f t="shared" si="42"/>
        <v>Ա-3</v>
      </c>
      <c r="AA162" s="765">
        <f t="shared" si="43"/>
        <v>2.35</v>
      </c>
      <c r="AB162" s="773">
        <v>83200</v>
      </c>
      <c r="AC162" s="773">
        <f t="shared" si="44"/>
        <v>195520</v>
      </c>
      <c r="AD162" s="818">
        <f t="shared" si="45"/>
        <v>0</v>
      </c>
      <c r="AE162" s="773">
        <f t="shared" si="27"/>
        <v>195520</v>
      </c>
      <c r="AF162" s="773">
        <f t="shared" si="34"/>
        <v>2541760</v>
      </c>
      <c r="AG162" s="772">
        <v>1</v>
      </c>
      <c r="AH162" s="766">
        <f t="shared" si="46"/>
        <v>10</v>
      </c>
      <c r="AI162" s="767" t="str">
        <f t="shared" si="47"/>
        <v>Ա-3</v>
      </c>
      <c r="AJ162" s="765">
        <f t="shared" si="48"/>
        <v>2.42</v>
      </c>
      <c r="AK162" s="773">
        <v>83200</v>
      </c>
      <c r="AL162" s="773">
        <f t="shared" si="49"/>
        <v>201344</v>
      </c>
      <c r="AM162" s="818">
        <f t="shared" si="50"/>
        <v>0</v>
      </c>
      <c r="AN162" s="773">
        <f t="shared" si="35"/>
        <v>201344</v>
      </c>
      <c r="AO162" s="773">
        <f t="shared" si="36"/>
        <v>2617472</v>
      </c>
    </row>
    <row r="163" spans="1:41" s="469" customFormat="1" ht="17.25" hidden="1" customHeight="1">
      <c r="A163" s="794">
        <v>121</v>
      </c>
      <c r="B163" s="792" t="s">
        <v>2103</v>
      </c>
      <c r="C163" s="793" t="s">
        <v>2541</v>
      </c>
      <c r="D163" s="793" t="s">
        <v>3167</v>
      </c>
      <c r="E163" s="792" t="s">
        <v>1483</v>
      </c>
      <c r="F163" s="794">
        <v>1</v>
      </c>
      <c r="G163" s="795">
        <v>7</v>
      </c>
      <c r="H163" s="801" t="s">
        <v>452</v>
      </c>
      <c r="I163" s="796">
        <f t="shared" si="28"/>
        <v>2.2799999999999998</v>
      </c>
      <c r="J163" s="797">
        <v>83200</v>
      </c>
      <c r="K163" s="798">
        <f t="shared" si="63"/>
        <v>189695.99999999997</v>
      </c>
      <c r="L163" s="799">
        <v>0</v>
      </c>
      <c r="M163" s="798">
        <f t="shared" si="30"/>
        <v>189695.99999999997</v>
      </c>
      <c r="N163" s="798">
        <f t="shared" si="31"/>
        <v>2466047.9999999995</v>
      </c>
      <c r="O163" s="772">
        <v>1</v>
      </c>
      <c r="P163" s="766">
        <f t="shared" si="29"/>
        <v>8</v>
      </c>
      <c r="Q163" s="767" t="str">
        <f t="shared" si="37"/>
        <v>Ա-3</v>
      </c>
      <c r="R163" s="765">
        <f t="shared" si="38"/>
        <v>2.35</v>
      </c>
      <c r="S163" s="773">
        <v>83200</v>
      </c>
      <c r="T163" s="773">
        <f t="shared" si="39"/>
        <v>195520</v>
      </c>
      <c r="U163" s="818">
        <f t="shared" si="40"/>
        <v>0</v>
      </c>
      <c r="V163" s="773">
        <f t="shared" si="32"/>
        <v>195520</v>
      </c>
      <c r="W163" s="773">
        <f t="shared" si="33"/>
        <v>2541760</v>
      </c>
      <c r="X163" s="772">
        <v>1</v>
      </c>
      <c r="Y163" s="766">
        <f t="shared" si="41"/>
        <v>9</v>
      </c>
      <c r="Z163" s="767" t="str">
        <f t="shared" si="42"/>
        <v>Ա-3</v>
      </c>
      <c r="AA163" s="765">
        <f t="shared" si="43"/>
        <v>2.35</v>
      </c>
      <c r="AB163" s="773">
        <v>83200</v>
      </c>
      <c r="AC163" s="773">
        <f t="shared" si="44"/>
        <v>195520</v>
      </c>
      <c r="AD163" s="818">
        <f t="shared" si="45"/>
        <v>0</v>
      </c>
      <c r="AE163" s="773">
        <f t="shared" si="27"/>
        <v>195520</v>
      </c>
      <c r="AF163" s="773">
        <f t="shared" si="34"/>
        <v>2541760</v>
      </c>
      <c r="AG163" s="772">
        <v>1</v>
      </c>
      <c r="AH163" s="766">
        <f t="shared" si="46"/>
        <v>10</v>
      </c>
      <c r="AI163" s="767" t="str">
        <f t="shared" si="47"/>
        <v>Ա-3</v>
      </c>
      <c r="AJ163" s="765">
        <f t="shared" si="48"/>
        <v>2.42</v>
      </c>
      <c r="AK163" s="773">
        <v>83200</v>
      </c>
      <c r="AL163" s="773">
        <f t="shared" si="49"/>
        <v>201344</v>
      </c>
      <c r="AM163" s="818">
        <f t="shared" si="50"/>
        <v>0</v>
      </c>
      <c r="AN163" s="773">
        <f t="shared" si="35"/>
        <v>201344</v>
      </c>
      <c r="AO163" s="773">
        <f t="shared" si="36"/>
        <v>2617472</v>
      </c>
    </row>
    <row r="164" spans="1:41" s="469" customFormat="1" ht="17.25" hidden="1" customHeight="1">
      <c r="A164" s="794">
        <v>122</v>
      </c>
      <c r="B164" s="792" t="s">
        <v>795</v>
      </c>
      <c r="C164" s="793" t="s">
        <v>2541</v>
      </c>
      <c r="D164" s="793" t="s">
        <v>3068</v>
      </c>
      <c r="E164" s="792" t="s">
        <v>1483</v>
      </c>
      <c r="F164" s="794">
        <v>1</v>
      </c>
      <c r="G164" s="795">
        <v>1</v>
      </c>
      <c r="H164" s="801" t="s">
        <v>452</v>
      </c>
      <c r="I164" s="796">
        <f t="shared" si="28"/>
        <v>2.02</v>
      </c>
      <c r="J164" s="797">
        <v>83200</v>
      </c>
      <c r="K164" s="798">
        <f t="shared" si="63"/>
        <v>168064</v>
      </c>
      <c r="L164" s="799">
        <v>0</v>
      </c>
      <c r="M164" s="798">
        <f t="shared" si="30"/>
        <v>168064</v>
      </c>
      <c r="N164" s="798">
        <f t="shared" si="31"/>
        <v>2184832</v>
      </c>
      <c r="O164" s="772">
        <v>1</v>
      </c>
      <c r="P164" s="766">
        <f t="shared" si="29"/>
        <v>2</v>
      </c>
      <c r="Q164" s="767" t="str">
        <f t="shared" si="37"/>
        <v>Ա-3</v>
      </c>
      <c r="R164" s="765">
        <f t="shared" si="38"/>
        <v>2.08</v>
      </c>
      <c r="S164" s="773">
        <v>83200</v>
      </c>
      <c r="T164" s="773">
        <f t="shared" si="39"/>
        <v>173056</v>
      </c>
      <c r="U164" s="818">
        <f t="shared" si="40"/>
        <v>0</v>
      </c>
      <c r="V164" s="773">
        <f t="shared" si="32"/>
        <v>173056</v>
      </c>
      <c r="W164" s="773">
        <f t="shared" si="33"/>
        <v>2249728</v>
      </c>
      <c r="X164" s="772">
        <v>1</v>
      </c>
      <c r="Y164" s="766">
        <f t="shared" si="41"/>
        <v>3</v>
      </c>
      <c r="Z164" s="767" t="str">
        <f t="shared" si="42"/>
        <v>Ա-3</v>
      </c>
      <c r="AA164" s="765">
        <f t="shared" si="43"/>
        <v>2.15</v>
      </c>
      <c r="AB164" s="773">
        <v>83200</v>
      </c>
      <c r="AC164" s="773">
        <f t="shared" si="44"/>
        <v>178880</v>
      </c>
      <c r="AD164" s="818">
        <f t="shared" si="45"/>
        <v>0</v>
      </c>
      <c r="AE164" s="773">
        <f t="shared" si="27"/>
        <v>178880</v>
      </c>
      <c r="AF164" s="773">
        <f t="shared" si="34"/>
        <v>2325440</v>
      </c>
      <c r="AG164" s="772">
        <v>1</v>
      </c>
      <c r="AH164" s="766">
        <f t="shared" si="46"/>
        <v>4</v>
      </c>
      <c r="AI164" s="767" t="str">
        <f t="shared" si="47"/>
        <v>Ա-3</v>
      </c>
      <c r="AJ164" s="765">
        <f t="shared" si="48"/>
        <v>2.21</v>
      </c>
      <c r="AK164" s="773">
        <v>83200</v>
      </c>
      <c r="AL164" s="773">
        <f t="shared" si="49"/>
        <v>183872</v>
      </c>
      <c r="AM164" s="818">
        <f t="shared" si="50"/>
        <v>0</v>
      </c>
      <c r="AN164" s="773">
        <f t="shared" si="35"/>
        <v>183872</v>
      </c>
      <c r="AO164" s="773">
        <f t="shared" si="36"/>
        <v>2390336</v>
      </c>
    </row>
    <row r="165" spans="1:41" s="469" customFormat="1" ht="17.25" hidden="1" customHeight="1">
      <c r="A165" s="794">
        <v>123</v>
      </c>
      <c r="B165" s="792" t="s">
        <v>3093</v>
      </c>
      <c r="C165" s="793" t="s">
        <v>2541</v>
      </c>
      <c r="D165" s="793" t="s">
        <v>3168</v>
      </c>
      <c r="E165" s="792" t="s">
        <v>1483</v>
      </c>
      <c r="F165" s="794">
        <v>1</v>
      </c>
      <c r="G165" s="795">
        <v>1</v>
      </c>
      <c r="H165" s="801" t="s">
        <v>452</v>
      </c>
      <c r="I165" s="796">
        <f t="shared" si="28"/>
        <v>2.02</v>
      </c>
      <c r="J165" s="797">
        <v>83200</v>
      </c>
      <c r="K165" s="798">
        <f t="shared" si="63"/>
        <v>168064</v>
      </c>
      <c r="L165" s="799">
        <v>0</v>
      </c>
      <c r="M165" s="798">
        <f t="shared" si="30"/>
        <v>168064</v>
      </c>
      <c r="N165" s="798">
        <f t="shared" si="31"/>
        <v>2184832</v>
      </c>
      <c r="O165" s="772">
        <v>1</v>
      </c>
      <c r="P165" s="766">
        <f t="shared" si="29"/>
        <v>2</v>
      </c>
      <c r="Q165" s="767" t="str">
        <f t="shared" si="37"/>
        <v>Ա-3</v>
      </c>
      <c r="R165" s="765">
        <f t="shared" si="38"/>
        <v>2.08</v>
      </c>
      <c r="S165" s="773">
        <v>83200</v>
      </c>
      <c r="T165" s="773">
        <f t="shared" si="39"/>
        <v>173056</v>
      </c>
      <c r="U165" s="818">
        <f t="shared" si="40"/>
        <v>0</v>
      </c>
      <c r="V165" s="773">
        <f t="shared" si="32"/>
        <v>173056</v>
      </c>
      <c r="W165" s="773">
        <f t="shared" si="33"/>
        <v>2249728</v>
      </c>
      <c r="X165" s="772">
        <v>1</v>
      </c>
      <c r="Y165" s="766">
        <f t="shared" si="41"/>
        <v>3</v>
      </c>
      <c r="Z165" s="767" t="str">
        <f t="shared" si="42"/>
        <v>Ա-3</v>
      </c>
      <c r="AA165" s="765">
        <f t="shared" si="43"/>
        <v>2.15</v>
      </c>
      <c r="AB165" s="773">
        <v>83200</v>
      </c>
      <c r="AC165" s="773">
        <f t="shared" si="44"/>
        <v>178880</v>
      </c>
      <c r="AD165" s="818">
        <f t="shared" si="45"/>
        <v>0</v>
      </c>
      <c r="AE165" s="773">
        <f t="shared" ref="AE165:AE223" si="85">+AD165+AC165</f>
        <v>178880</v>
      </c>
      <c r="AF165" s="773">
        <f t="shared" si="34"/>
        <v>2325440</v>
      </c>
      <c r="AG165" s="772">
        <v>1</v>
      </c>
      <c r="AH165" s="766">
        <f t="shared" si="46"/>
        <v>4</v>
      </c>
      <c r="AI165" s="767" t="str">
        <f t="shared" si="47"/>
        <v>Ա-3</v>
      </c>
      <c r="AJ165" s="765">
        <f t="shared" si="48"/>
        <v>2.21</v>
      </c>
      <c r="AK165" s="773">
        <v>83200</v>
      </c>
      <c r="AL165" s="773">
        <f t="shared" si="49"/>
        <v>183872</v>
      </c>
      <c r="AM165" s="818">
        <f t="shared" si="50"/>
        <v>0</v>
      </c>
      <c r="AN165" s="773">
        <f t="shared" si="35"/>
        <v>183872</v>
      </c>
      <c r="AO165" s="773">
        <f t="shared" si="36"/>
        <v>2390336</v>
      </c>
    </row>
    <row r="166" spans="1:41" s="469" customFormat="1" ht="17.25" hidden="1" customHeight="1">
      <c r="A166" s="794">
        <v>124</v>
      </c>
      <c r="B166" s="792" t="s">
        <v>3094</v>
      </c>
      <c r="C166" s="793" t="s">
        <v>2540</v>
      </c>
      <c r="D166" s="793" t="s">
        <v>3169</v>
      </c>
      <c r="E166" s="792" t="s">
        <v>1483</v>
      </c>
      <c r="F166" s="794">
        <v>1</v>
      </c>
      <c r="G166" s="795">
        <v>1</v>
      </c>
      <c r="H166" s="801" t="s">
        <v>452</v>
      </c>
      <c r="I166" s="796">
        <f t="shared" si="28"/>
        <v>2.02</v>
      </c>
      <c r="J166" s="797">
        <v>83200</v>
      </c>
      <c r="K166" s="798">
        <f t="shared" si="63"/>
        <v>168064</v>
      </c>
      <c r="L166" s="799">
        <v>0</v>
      </c>
      <c r="M166" s="798">
        <f t="shared" si="30"/>
        <v>168064</v>
      </c>
      <c r="N166" s="798">
        <f t="shared" si="31"/>
        <v>2184832</v>
      </c>
      <c r="O166" s="772">
        <v>1</v>
      </c>
      <c r="P166" s="766">
        <f t="shared" si="29"/>
        <v>2</v>
      </c>
      <c r="Q166" s="767" t="str">
        <f t="shared" si="37"/>
        <v>Ա-3</v>
      </c>
      <c r="R166" s="765">
        <f t="shared" si="38"/>
        <v>2.08</v>
      </c>
      <c r="S166" s="773">
        <v>83200</v>
      </c>
      <c r="T166" s="773">
        <f t="shared" si="39"/>
        <v>173056</v>
      </c>
      <c r="U166" s="818">
        <f t="shared" si="40"/>
        <v>0</v>
      </c>
      <c r="V166" s="773">
        <f t="shared" si="32"/>
        <v>173056</v>
      </c>
      <c r="W166" s="773">
        <f t="shared" si="33"/>
        <v>2249728</v>
      </c>
      <c r="X166" s="772">
        <v>1</v>
      </c>
      <c r="Y166" s="766">
        <f t="shared" si="41"/>
        <v>3</v>
      </c>
      <c r="Z166" s="767" t="str">
        <f t="shared" si="42"/>
        <v>Ա-3</v>
      </c>
      <c r="AA166" s="765">
        <f t="shared" si="43"/>
        <v>2.15</v>
      </c>
      <c r="AB166" s="773">
        <v>83200</v>
      </c>
      <c r="AC166" s="773">
        <f t="shared" si="44"/>
        <v>178880</v>
      </c>
      <c r="AD166" s="818">
        <f t="shared" si="45"/>
        <v>0</v>
      </c>
      <c r="AE166" s="773">
        <f t="shared" si="85"/>
        <v>178880</v>
      </c>
      <c r="AF166" s="773">
        <f t="shared" si="34"/>
        <v>2325440</v>
      </c>
      <c r="AG166" s="772">
        <v>1</v>
      </c>
      <c r="AH166" s="766">
        <f t="shared" si="46"/>
        <v>4</v>
      </c>
      <c r="AI166" s="767" t="str">
        <f t="shared" si="47"/>
        <v>Ա-3</v>
      </c>
      <c r="AJ166" s="765">
        <f t="shared" si="48"/>
        <v>2.21</v>
      </c>
      <c r="AK166" s="773">
        <v>83200</v>
      </c>
      <c r="AL166" s="773">
        <f t="shared" si="49"/>
        <v>183872</v>
      </c>
      <c r="AM166" s="818">
        <f t="shared" si="50"/>
        <v>0</v>
      </c>
      <c r="AN166" s="773">
        <f t="shared" si="35"/>
        <v>183872</v>
      </c>
      <c r="AO166" s="773">
        <f t="shared" si="36"/>
        <v>2390336</v>
      </c>
    </row>
    <row r="167" spans="1:41" s="469" customFormat="1" ht="14.25">
      <c r="A167" s="794">
        <v>125</v>
      </c>
      <c r="B167" s="792" t="s">
        <v>79</v>
      </c>
      <c r="C167" s="793"/>
      <c r="D167" s="793"/>
      <c r="E167" s="792" t="s">
        <v>1483</v>
      </c>
      <c r="F167" s="794">
        <v>1</v>
      </c>
      <c r="G167" s="795">
        <v>6</v>
      </c>
      <c r="H167" s="801" t="s">
        <v>452</v>
      </c>
      <c r="I167" s="796">
        <f t="shared" si="28"/>
        <v>2.2799999999999998</v>
      </c>
      <c r="J167" s="797">
        <v>83200</v>
      </c>
      <c r="K167" s="798">
        <f t="shared" si="63"/>
        <v>189695.99999999997</v>
      </c>
      <c r="L167" s="799">
        <v>0</v>
      </c>
      <c r="M167" s="798">
        <f t="shared" si="30"/>
        <v>189695.99999999997</v>
      </c>
      <c r="N167" s="798">
        <f t="shared" si="31"/>
        <v>2466047.9999999995</v>
      </c>
      <c r="O167" s="772">
        <v>1</v>
      </c>
      <c r="P167" s="766">
        <f t="shared" si="29"/>
        <v>7</v>
      </c>
      <c r="Q167" s="767" t="str">
        <f t="shared" si="37"/>
        <v>Ա-3</v>
      </c>
      <c r="R167" s="765">
        <f t="shared" si="38"/>
        <v>2.2799999999999998</v>
      </c>
      <c r="S167" s="773">
        <v>83200</v>
      </c>
      <c r="T167" s="773">
        <f t="shared" si="39"/>
        <v>189695.99999999997</v>
      </c>
      <c r="U167" s="818">
        <f t="shared" si="40"/>
        <v>0</v>
      </c>
      <c r="V167" s="773">
        <f t="shared" si="32"/>
        <v>189695.99999999997</v>
      </c>
      <c r="W167" s="773">
        <f t="shared" si="33"/>
        <v>2466047.9999999995</v>
      </c>
      <c r="X167" s="772">
        <v>1</v>
      </c>
      <c r="Y167" s="766">
        <f t="shared" si="41"/>
        <v>8</v>
      </c>
      <c r="Z167" s="767" t="str">
        <f t="shared" si="42"/>
        <v>Ա-3</v>
      </c>
      <c r="AA167" s="765">
        <f t="shared" si="43"/>
        <v>2.35</v>
      </c>
      <c r="AB167" s="773">
        <v>83200</v>
      </c>
      <c r="AC167" s="773">
        <f t="shared" si="44"/>
        <v>195520</v>
      </c>
      <c r="AD167" s="818">
        <f t="shared" si="45"/>
        <v>0</v>
      </c>
      <c r="AE167" s="773">
        <f t="shared" si="85"/>
        <v>195520</v>
      </c>
      <c r="AF167" s="773">
        <f t="shared" si="34"/>
        <v>2541760</v>
      </c>
      <c r="AG167" s="772">
        <v>1</v>
      </c>
      <c r="AH167" s="766">
        <f t="shared" si="46"/>
        <v>9</v>
      </c>
      <c r="AI167" s="767" t="str">
        <f t="shared" si="47"/>
        <v>Ա-3</v>
      </c>
      <c r="AJ167" s="765">
        <f t="shared" si="48"/>
        <v>2.35</v>
      </c>
      <c r="AK167" s="773">
        <v>83200</v>
      </c>
      <c r="AL167" s="773">
        <f t="shared" si="49"/>
        <v>195520</v>
      </c>
      <c r="AM167" s="818">
        <f t="shared" si="50"/>
        <v>0</v>
      </c>
      <c r="AN167" s="773">
        <f t="shared" si="35"/>
        <v>195520</v>
      </c>
      <c r="AO167" s="773">
        <f t="shared" si="36"/>
        <v>2541760</v>
      </c>
    </row>
    <row r="168" spans="1:41" s="469" customFormat="1" ht="14.25" hidden="1">
      <c r="A168" s="794">
        <v>126</v>
      </c>
      <c r="B168" s="792" t="s">
        <v>3095</v>
      </c>
      <c r="C168" s="793" t="s">
        <v>2541</v>
      </c>
      <c r="D168" s="793" t="s">
        <v>3169</v>
      </c>
      <c r="E168" s="792" t="s">
        <v>1484</v>
      </c>
      <c r="F168" s="794">
        <v>1</v>
      </c>
      <c r="G168" s="795">
        <v>1</v>
      </c>
      <c r="H168" s="801" t="s">
        <v>87</v>
      </c>
      <c r="I168" s="796">
        <f t="shared" si="28"/>
        <v>1.73</v>
      </c>
      <c r="J168" s="797">
        <v>83200</v>
      </c>
      <c r="K168" s="798">
        <f t="shared" si="63"/>
        <v>143936</v>
      </c>
      <c r="L168" s="799">
        <v>0</v>
      </c>
      <c r="M168" s="798">
        <f t="shared" si="30"/>
        <v>143936</v>
      </c>
      <c r="N168" s="798">
        <f t="shared" si="31"/>
        <v>1871168</v>
      </c>
      <c r="O168" s="772">
        <v>1</v>
      </c>
      <c r="P168" s="766">
        <f t="shared" si="29"/>
        <v>2</v>
      </c>
      <c r="Q168" s="767" t="str">
        <f t="shared" si="37"/>
        <v>Կ-1</v>
      </c>
      <c r="R168" s="765">
        <f t="shared" si="38"/>
        <v>1.79</v>
      </c>
      <c r="S168" s="773">
        <v>83200</v>
      </c>
      <c r="T168" s="773">
        <f t="shared" si="39"/>
        <v>148928</v>
      </c>
      <c r="U168" s="818">
        <f t="shared" si="40"/>
        <v>0</v>
      </c>
      <c r="V168" s="773">
        <f t="shared" si="32"/>
        <v>148928</v>
      </c>
      <c r="W168" s="773">
        <f t="shared" si="33"/>
        <v>1936064</v>
      </c>
      <c r="X168" s="772">
        <v>1</v>
      </c>
      <c r="Y168" s="766">
        <f t="shared" si="41"/>
        <v>3</v>
      </c>
      <c r="Z168" s="767" t="str">
        <f t="shared" si="42"/>
        <v>Կ-1</v>
      </c>
      <c r="AA168" s="765">
        <f t="shared" si="43"/>
        <v>1.84</v>
      </c>
      <c r="AB168" s="773">
        <v>83200</v>
      </c>
      <c r="AC168" s="773">
        <f t="shared" si="44"/>
        <v>153088</v>
      </c>
      <c r="AD168" s="818">
        <f t="shared" si="45"/>
        <v>0</v>
      </c>
      <c r="AE168" s="773">
        <f t="shared" si="85"/>
        <v>153088</v>
      </c>
      <c r="AF168" s="773">
        <f t="shared" si="34"/>
        <v>1990144</v>
      </c>
      <c r="AG168" s="772">
        <v>1</v>
      </c>
      <c r="AH168" s="766">
        <f t="shared" si="46"/>
        <v>4</v>
      </c>
      <c r="AI168" s="767" t="str">
        <f t="shared" si="47"/>
        <v>Կ-1</v>
      </c>
      <c r="AJ168" s="765">
        <f t="shared" si="48"/>
        <v>1.9</v>
      </c>
      <c r="AK168" s="773">
        <v>83200</v>
      </c>
      <c r="AL168" s="773">
        <f t="shared" si="49"/>
        <v>158080</v>
      </c>
      <c r="AM168" s="818">
        <f t="shared" si="50"/>
        <v>0</v>
      </c>
      <c r="AN168" s="773">
        <f t="shared" si="35"/>
        <v>158080</v>
      </c>
      <c r="AO168" s="773">
        <f t="shared" si="36"/>
        <v>2055040</v>
      </c>
    </row>
    <row r="169" spans="1:41" s="469" customFormat="1" ht="27" hidden="1">
      <c r="A169" s="794">
        <v>127</v>
      </c>
      <c r="B169" s="792" t="s">
        <v>2105</v>
      </c>
      <c r="C169" s="793" t="s">
        <v>2541</v>
      </c>
      <c r="D169" s="793" t="s">
        <v>3076</v>
      </c>
      <c r="E169" s="792" t="s">
        <v>1484</v>
      </c>
      <c r="F169" s="794">
        <v>1</v>
      </c>
      <c r="G169" s="795">
        <v>4</v>
      </c>
      <c r="H169" s="801" t="s">
        <v>87</v>
      </c>
      <c r="I169" s="796">
        <f t="shared" si="28"/>
        <v>1.9</v>
      </c>
      <c r="J169" s="797">
        <v>83200</v>
      </c>
      <c r="K169" s="798">
        <f t="shared" si="63"/>
        <v>158080</v>
      </c>
      <c r="L169" s="799">
        <v>0</v>
      </c>
      <c r="M169" s="798">
        <f t="shared" si="30"/>
        <v>158080</v>
      </c>
      <c r="N169" s="798">
        <f t="shared" si="31"/>
        <v>2055040</v>
      </c>
      <c r="O169" s="772">
        <v>1</v>
      </c>
      <c r="P169" s="766">
        <f t="shared" si="29"/>
        <v>5</v>
      </c>
      <c r="Q169" s="767" t="str">
        <f t="shared" si="37"/>
        <v>Կ-1</v>
      </c>
      <c r="R169" s="765">
        <f t="shared" si="38"/>
        <v>1.9</v>
      </c>
      <c r="S169" s="773">
        <v>83200</v>
      </c>
      <c r="T169" s="773">
        <f t="shared" si="39"/>
        <v>158080</v>
      </c>
      <c r="U169" s="818">
        <f t="shared" si="40"/>
        <v>0</v>
      </c>
      <c r="V169" s="773">
        <f t="shared" si="32"/>
        <v>158080</v>
      </c>
      <c r="W169" s="773">
        <f t="shared" si="33"/>
        <v>2055040</v>
      </c>
      <c r="X169" s="772">
        <v>1</v>
      </c>
      <c r="Y169" s="766">
        <f t="shared" si="41"/>
        <v>6</v>
      </c>
      <c r="Z169" s="767" t="str">
        <f t="shared" si="42"/>
        <v>Կ-1</v>
      </c>
      <c r="AA169" s="765">
        <f t="shared" si="43"/>
        <v>1.96</v>
      </c>
      <c r="AB169" s="773">
        <v>83200</v>
      </c>
      <c r="AC169" s="773">
        <f t="shared" si="44"/>
        <v>163072</v>
      </c>
      <c r="AD169" s="818">
        <f t="shared" si="45"/>
        <v>0</v>
      </c>
      <c r="AE169" s="773">
        <f t="shared" si="85"/>
        <v>163072</v>
      </c>
      <c r="AF169" s="773">
        <f t="shared" si="34"/>
        <v>2119936</v>
      </c>
      <c r="AG169" s="772">
        <v>1</v>
      </c>
      <c r="AH169" s="766">
        <f t="shared" si="46"/>
        <v>7</v>
      </c>
      <c r="AI169" s="767" t="str">
        <f t="shared" si="47"/>
        <v>Կ-1</v>
      </c>
      <c r="AJ169" s="765">
        <f t="shared" si="48"/>
        <v>1.96</v>
      </c>
      <c r="AK169" s="773">
        <v>83200</v>
      </c>
      <c r="AL169" s="773">
        <f t="shared" si="49"/>
        <v>163072</v>
      </c>
      <c r="AM169" s="818">
        <f t="shared" si="50"/>
        <v>0</v>
      </c>
      <c r="AN169" s="773">
        <f t="shared" si="35"/>
        <v>163072</v>
      </c>
      <c r="AO169" s="773">
        <f t="shared" si="36"/>
        <v>2119936</v>
      </c>
    </row>
    <row r="170" spans="1:41" s="469" customFormat="1" ht="14.25" hidden="1">
      <c r="A170" s="794">
        <v>128</v>
      </c>
      <c r="B170" s="792" t="s">
        <v>3096</v>
      </c>
      <c r="C170" s="793" t="s">
        <v>2540</v>
      </c>
      <c r="D170" s="793" t="s">
        <v>3067</v>
      </c>
      <c r="E170" s="792" t="s">
        <v>1484</v>
      </c>
      <c r="F170" s="794">
        <v>1</v>
      </c>
      <c r="G170" s="795">
        <v>1</v>
      </c>
      <c r="H170" s="801" t="s">
        <v>87</v>
      </c>
      <c r="I170" s="796">
        <f t="shared" si="28"/>
        <v>1.73</v>
      </c>
      <c r="J170" s="797">
        <v>83200</v>
      </c>
      <c r="K170" s="798">
        <f t="shared" si="63"/>
        <v>143936</v>
      </c>
      <c r="L170" s="799">
        <v>0</v>
      </c>
      <c r="M170" s="798">
        <f t="shared" si="30"/>
        <v>143936</v>
      </c>
      <c r="N170" s="798">
        <f t="shared" si="31"/>
        <v>1871168</v>
      </c>
      <c r="O170" s="772">
        <v>1</v>
      </c>
      <c r="P170" s="766">
        <f t="shared" si="29"/>
        <v>2</v>
      </c>
      <c r="Q170" s="767" t="str">
        <f t="shared" si="37"/>
        <v>Կ-1</v>
      </c>
      <c r="R170" s="765">
        <f t="shared" si="38"/>
        <v>1.79</v>
      </c>
      <c r="S170" s="773">
        <v>83200</v>
      </c>
      <c r="T170" s="773">
        <f t="shared" si="39"/>
        <v>148928</v>
      </c>
      <c r="U170" s="818">
        <f t="shared" si="40"/>
        <v>0</v>
      </c>
      <c r="V170" s="773">
        <f t="shared" si="32"/>
        <v>148928</v>
      </c>
      <c r="W170" s="773">
        <f t="shared" si="33"/>
        <v>1936064</v>
      </c>
      <c r="X170" s="772">
        <v>1</v>
      </c>
      <c r="Y170" s="766">
        <f t="shared" si="41"/>
        <v>3</v>
      </c>
      <c r="Z170" s="767" t="str">
        <f t="shared" si="42"/>
        <v>Կ-1</v>
      </c>
      <c r="AA170" s="765">
        <f t="shared" si="43"/>
        <v>1.84</v>
      </c>
      <c r="AB170" s="773">
        <v>83200</v>
      </c>
      <c r="AC170" s="773">
        <f t="shared" si="44"/>
        <v>153088</v>
      </c>
      <c r="AD170" s="818">
        <f t="shared" si="45"/>
        <v>0</v>
      </c>
      <c r="AE170" s="773">
        <f t="shared" si="85"/>
        <v>153088</v>
      </c>
      <c r="AF170" s="773">
        <f t="shared" si="34"/>
        <v>1990144</v>
      </c>
      <c r="AG170" s="772">
        <v>1</v>
      </c>
      <c r="AH170" s="766">
        <f t="shared" si="46"/>
        <v>4</v>
      </c>
      <c r="AI170" s="767" t="str">
        <f t="shared" si="47"/>
        <v>Կ-1</v>
      </c>
      <c r="AJ170" s="765">
        <f t="shared" si="48"/>
        <v>1.9</v>
      </c>
      <c r="AK170" s="773">
        <v>83200</v>
      </c>
      <c r="AL170" s="773">
        <f t="shared" si="49"/>
        <v>158080</v>
      </c>
      <c r="AM170" s="818">
        <f t="shared" si="50"/>
        <v>0</v>
      </c>
      <c r="AN170" s="773">
        <f t="shared" si="35"/>
        <v>158080</v>
      </c>
      <c r="AO170" s="773">
        <f t="shared" si="36"/>
        <v>2055040</v>
      </c>
    </row>
    <row r="171" spans="1:41" s="469" customFormat="1" ht="14.25" hidden="1">
      <c r="A171" s="794">
        <v>129</v>
      </c>
      <c r="B171" s="792" t="s">
        <v>2111</v>
      </c>
      <c r="C171" s="793" t="s">
        <v>2540</v>
      </c>
      <c r="D171" s="793" t="s">
        <v>3068</v>
      </c>
      <c r="E171" s="792" t="s">
        <v>1484</v>
      </c>
      <c r="F171" s="794">
        <v>1</v>
      </c>
      <c r="G171" s="795">
        <v>2</v>
      </c>
      <c r="H171" s="801" t="s">
        <v>87</v>
      </c>
      <c r="I171" s="796">
        <f t="shared" ref="I171:I350" si="86">IF(F171&lt;1,0,IF(H171="Բ-1",IF(G171=0,6.94,IF(G171=1,7.17,IF(G171=2,7.41,IF(G171=3,7.66,IF(OR(G171=5,G171=4),7.92,IF(OR(G171=6,G171=7),8.18,IF(OR(G171=8,G171=9),8.46,IF(OR(G171=10,G171=11,G171=12),8.74,IF(OR(G171=13,G171=14,G171=15),9.03,IF(OR(G171=16,G171=17,G171=18),9.33,9.65)))))))))),IF(H171="Բ-2", IF(G171=0,5.71,IF(G171=1,5.89,IF(G171=2,6.09,IF(G171=3,6.29,IF(OR(G171=5,G171=4),6.5,IF(OR(G171=6,G171=7),6.72,IF(OR(G171=8,G171=9),6.94,IF(OR(G171=10,G171=11,G171=12),7.17,IF(OR(G171=13,G171=14,G171=15),7.41,IF(OR(G171=16,G171=17,G171=18),7.65,7.91)))))))))), IF(H171="Գ-1", IF(G171=0,4.7,IF(G171=1,4.86,IF(G171=2,5.01,IF(G171=3,5.18,IF(OR(G171=5,G171=4),5.35,IF(OR(G171=6,G171=7),5.52,IF(OR(G171=8,G171=9),5.71,IF(OR(G171=10,G171=11,G171=12),5.89,IF(OR(G171=13,G171=14,G171=15),6.09,IF(OR(G171=16,G171=17,G171=18),6.29,6.49)))))))))), IF(H171="Գ-2", IF(G171=0,3.88,IF(G171=1,4.01,IF(G171=2,4.14,IF(G171=3,4.27,IF(OR(G171=5,G171=4),4.41,IF(OR(G171=6,G171=7),4.55,IF(OR(G171=8,G171=9),4.7,IF(OR(G171=10,G171=11,G171=12),4.85,IF(OR(G171=13,G171=14,G171=15),5.01,IF(OR(G171=16,G171=17,G171=18),5.17,5.34)))))))))), IF(H171="Գ-3", IF(G171=0,3.21,IF(G171=1,3.31,IF(G171=2,3.42,IF(G171=3,3.53,IF(OR(G171=5,G171=4),3.64,IF(OR(G171=6,G171=7),3.76,IF(OR(G171=8,G171=9),3.88,IF(OR(G171=10,G171=11,G171=12),4.01,IF(OR(G171=13,G171=14,G171=15),4.13,IF(OR(G171=16,G171=17,G171=18),4.27,4.4)))))))))), IF(H171="Ա-1", IF(G171=0,2.66,IF(G171=1,2.75,IF(G171=2,2.83,IF(G171=3,2.92,IF(OR(G171=5,G171=4),3.02,IF(OR(G171=6,G171=7),3.11,IF(OR(G171=8,G171=9),3.21,IF(OR(G171=10,G171=11,G171=12),3.31,IF(OR(G171=13,G171=14,G171=15),3.42,IF(OR(G171=16,G171=17,G171=18),3.53,3.64)))))))))), IF(H171="Ա-2", IF(G171=0,2.28,IF(G171=1,2.35,IF(G171=2,2.43,IF(G171=3,2.5,IF(OR(G171=5,G171=4),2.58,IF(OR(G171=6,G171=7),2.66,IF(OR(G171=8,G171=9),2.75,IF(OR(G171=10,G171=11,G171=12),2.83,IF(OR(G171=13,G171=14,G171=15),2.92,IF(OR(G171=16,G171=17,G171=18),3.01,3.11)))))))))),IF(H171="Ա-3", IF(G171=0,1.96,IF(G171=1,2.02,IF(G171=2,2.08,IF(G171=3,2.15,IF(OR(G171=5,G171=4),2.21,IF(OR(G171=6,G171=7),2.28,IF(OR(G171=8,G171=9),2.35,IF(OR(G171=10,G171=11,G171=12),2.42,IF(OR(G171=13,G171=14,G171=15),2.5,IF(OR(G171=16,G171=17,G171=18),2.58,2.66)))))))))), IF(H171="Կ-1", IF(G171=0,1.68,IF(G171=1,1.73,IF(G171=2,1.79,IF(G171=3,1.84,IF(OR(G171=5,G171=4),1.9,IF(OR(G171=6,G171=7),1.96,IF(OR(G171=8,G171=9),2.02,IF(OR(G171=10,G171=11,G171=12),2.08,IF(OR(G171=13,G171=14,G171=15),2.14,IF(OR(G171=16,G171=17,G171=18),2.21,2.28)))))))))), IF(H171="Կ-2", IF(G171=0,1.45,IF(G171=1,1.49,IF(G171=2,1.54,IF(G171=3,1.59,IF(OR(G171=5,G171=4),1.63,IF(OR(G171=6,G171=7),1.68,IF(OR(G171=8,G171=9),1.73,IF(OR(G171=10,G171=11,G171=12),1.79,IF(OR(G171=13,G171=14,G171=15),1.84,IF(OR(G171=16,G171=17,G171=18),1.9,1.95)))))))))),IF(H171="Կ-3", IF(G171=0,1.25,IF(G171=1,1.29,IF(G171=2,1.33,IF(G171=3,1.37,IF(OR(G171=5,G171=4),1.41,IF(OR(G171=6,G171=7),1.45,IF(OR(G171=8,G171=9),1.49,IF(OR(G171=10,G171=11,G171=12),1.54,IF(OR(G171=13,G171=14,G171=15),1.58,IF(OR(G171=16,G171=17,G171=18),1.63,1.68)))))))))), "Error"))))))))))))</f>
        <v>1.79</v>
      </c>
      <c r="J171" s="797">
        <v>83200</v>
      </c>
      <c r="K171" s="798">
        <f>+J171*I171</f>
        <v>148928</v>
      </c>
      <c r="L171" s="799">
        <v>0</v>
      </c>
      <c r="M171" s="798">
        <f t="shared" si="30"/>
        <v>148928</v>
      </c>
      <c r="N171" s="798">
        <f t="shared" si="31"/>
        <v>1936064</v>
      </c>
      <c r="O171" s="772">
        <v>1</v>
      </c>
      <c r="P171" s="766">
        <f t="shared" si="29"/>
        <v>3</v>
      </c>
      <c r="Q171" s="767" t="str">
        <f t="shared" ref="Q171:Q234" si="87">+H171</f>
        <v>Կ-1</v>
      </c>
      <c r="R171" s="765">
        <f t="shared" ref="R171:R234" si="88">IF(O171&lt;1,0,IF(Q171="Բ-1",IF(P171=0,6.94,IF(P171=1,7.17,IF(P171=2,7.41,IF(P171=3,7.66,IF(OR(P171=5,P171=4),7.92,IF(OR(P171=6,P171=7),8.18,IF(OR(P171=8,P171=9),8.46,IF(OR(P171=10,P171=11,P171=12),8.74,IF(OR(P171=13,P171=14,P171=15),9.03,IF(OR(P171=16,P171=17,P171=18),9.33,9.65)))))))))),IF(Q171="Բ-2", IF(P171=0,5.71,IF(P171=1,5.89,IF(P171=2,6.09,IF(P171=3,6.29,IF(OR(P171=5,P171=4),6.5,IF(OR(P171=6,P171=7),6.72,IF(OR(P171=8,P171=9),6.94,IF(OR(P171=10,P171=11,P171=12),7.17,IF(OR(P171=13,P171=14,P171=15),7.41,IF(OR(P171=16,P171=17,P171=18),7.65,7.91)))))))))), IF(Q171="Գ-1", IF(P171=0,4.7,IF(P171=1,4.86,IF(P171=2,5.01,IF(P171=3,5.18,IF(OR(P171=5,P171=4),5.35,IF(OR(P171=6,P171=7),5.52,IF(OR(P171=8,P171=9),5.71,IF(OR(P171=10,P171=11,P171=12),5.89,IF(OR(P171=13,P171=14,P171=15),6.09,IF(OR(P171=16,P171=17,P171=18),6.29,6.49)))))))))), IF(Q171="Գ-2", IF(P171=0,3.88,IF(P171=1,4.01,IF(P171=2,4.14,IF(P171=3,4.27,IF(OR(P171=5,P171=4),4.41,IF(OR(P171=6,P171=7),4.55,IF(OR(P171=8,P171=9),4.7,IF(OR(P171=10,P171=11,P171=12),4.85,IF(OR(P171=13,P171=14,P171=15),5.01,IF(OR(P171=16,P171=17,P171=18),5.17,5.34)))))))))), IF(Q171="Գ-3", IF(P171=0,3.21,IF(P171=1,3.31,IF(P171=2,3.42,IF(P171=3,3.53,IF(OR(P171=5,P171=4),3.64,IF(OR(P171=6,P171=7),3.76,IF(OR(P171=8,P171=9),3.88,IF(OR(P171=10,P171=11,P171=12),4.01,IF(OR(P171=13,P171=14,P171=15),4.13,IF(OR(P171=16,P171=17,P171=18),4.27,4.4)))))))))), IF(Q171="Ա-1", IF(P171=0,2.66,IF(P171=1,2.75,IF(P171=2,2.83,IF(P171=3,2.92,IF(OR(P171=5,P171=4),3.02,IF(OR(P171=6,P171=7),3.11,IF(OR(P171=8,P171=9),3.21,IF(OR(P171=10,P171=11,P171=12),3.31,IF(OR(P171=13,P171=14,P171=15),3.42,IF(OR(P171=16,P171=17,P171=18),3.53,3.64)))))))))), IF(Q171="Ա-2", IF(P171=0,2.28,IF(P171=1,2.35,IF(P171=2,2.43,IF(P171=3,2.5,IF(OR(P171=5,P171=4),2.58,IF(OR(P171=6,P171=7),2.66,IF(OR(P171=8,P171=9),2.75,IF(OR(P171=10,P171=11,P171=12),2.83,IF(OR(P171=13,P171=14,P171=15),2.92,IF(OR(P171=16,P171=17,P171=18),3.01,3.11)))))))))),IF(Q171="Ա-3", IF(P171=0,1.96,IF(P171=1,2.02,IF(P171=2,2.08,IF(P171=3,2.15,IF(OR(P171=5,P171=4),2.21,IF(OR(P171=6,P171=7),2.28,IF(OR(P171=8,P171=9),2.35,IF(OR(P171=10,P171=11,P171=12),2.42,IF(OR(P171=13,P171=14,P171=15),2.5,IF(OR(P171=16,P171=17,P171=18),2.58,2.66)))))))))), IF(Q171="Կ-1", IF(P171=0,1.68,IF(P171=1,1.73,IF(P171=2,1.79,IF(P171=3,1.84,IF(OR(P171=5,P171=4),1.9,IF(OR(P171=6,P171=7),1.96,IF(OR(P171=8,P171=9),2.02,IF(OR(P171=10,P171=11,P171=12),2.08,IF(OR(P171=13,P171=14,P171=15),2.14,IF(OR(P171=16,P171=17,P171=18),2.21,2.28)))))))))), IF(Q171="Կ-2", IF(P171=0,1.45,IF(P171=1,1.49,IF(P171=2,1.54,IF(P171=3,1.59,IF(OR(P171=5,P171=4),1.63,IF(OR(P171=6,P171=7),1.68,IF(OR(P171=8,P171=9),1.73,IF(OR(P171=10,P171=11,P171=12),1.79,IF(OR(P171=13,P171=14,P171=15),1.84,IF(OR(P171=16,P171=17,P171=18),1.9,1.95)))))))))),IF(Q171="Կ-3", IF(P171=0,1.25,IF(P171=1,1.29,IF(P171=2,1.33,IF(P171=3,1.37,IF(OR(P171=5,P171=4),1.41,IF(OR(P171=6,P171=7),1.45,IF(OR(P171=8,P171=9),1.49,IF(OR(P171=10,P171=11,P171=12),1.54,IF(OR(P171=13,P171=14,P171=15),1.58,IF(OR(P171=16,P171=17,P171=18),1.63,1.68)))))))))), "Error"))))))))))))</f>
        <v>1.84</v>
      </c>
      <c r="S171" s="773">
        <v>83200</v>
      </c>
      <c r="T171" s="773">
        <f t="shared" ref="T171:T234" si="89">+S171*R171</f>
        <v>153088</v>
      </c>
      <c r="U171" s="818">
        <f t="shared" ref="U171:U234" si="90">+L171</f>
        <v>0</v>
      </c>
      <c r="V171" s="773">
        <f t="shared" si="32"/>
        <v>153088</v>
      </c>
      <c r="W171" s="773">
        <f t="shared" si="33"/>
        <v>1990144</v>
      </c>
      <c r="X171" s="772">
        <v>1</v>
      </c>
      <c r="Y171" s="766">
        <f t="shared" ref="Y171:Y234" si="91">+P171+1</f>
        <v>4</v>
      </c>
      <c r="Z171" s="767" t="str">
        <f t="shared" ref="Z171:Z234" si="92">+Q171</f>
        <v>Կ-1</v>
      </c>
      <c r="AA171" s="765">
        <f t="shared" ref="AA171:AA234" si="93">IF(X171&lt;1,0,IF(Z171="Բ-1",IF(Y171=0,6.94,IF(Y171=1,7.17,IF(Y171=2,7.41,IF(Y171=3,7.66,IF(OR(Y171=5,Y171=4),7.92,IF(OR(Y171=6,Y171=7),8.18,IF(OR(Y171=8,Y171=9),8.46,IF(OR(Y171=10,Y171=11,Y171=12),8.74,IF(OR(Y171=13,Y171=14,Y171=15),9.03,IF(OR(Y171=16,Y171=17,Y171=18),9.33,9.65)))))))))),IF(Z171="Բ-2", IF(Y171=0,5.71,IF(Y171=1,5.89,IF(Y171=2,6.09,IF(Y171=3,6.29,IF(OR(Y171=5,Y171=4),6.5,IF(OR(Y171=6,Y171=7),6.72,IF(OR(Y171=8,Y171=9),6.94,IF(OR(Y171=10,Y171=11,Y171=12),7.17,IF(OR(Y171=13,Y171=14,Y171=15),7.41,IF(OR(Y171=16,Y171=17,Y171=18),7.65,7.91)))))))))), IF(Z171="Գ-1", IF(Y171=0,4.7,IF(Y171=1,4.86,IF(Y171=2,5.01,IF(Y171=3,5.18,IF(OR(Y171=5,Y171=4),5.35,IF(OR(Y171=6,Y171=7),5.52,IF(OR(Y171=8,Y171=9),5.71,IF(OR(Y171=10,Y171=11,Y171=12),5.89,IF(OR(Y171=13,Y171=14,Y171=15),6.09,IF(OR(Y171=16,Y171=17,Y171=18),6.29,6.49)))))))))), IF(Z171="Գ-2", IF(Y171=0,3.88,IF(Y171=1,4.01,IF(Y171=2,4.14,IF(Y171=3,4.27,IF(OR(Y171=5,Y171=4),4.41,IF(OR(Y171=6,Y171=7),4.55,IF(OR(Y171=8,Y171=9),4.7,IF(OR(Y171=10,Y171=11,Y171=12),4.85,IF(OR(Y171=13,Y171=14,Y171=15),5.01,IF(OR(Y171=16,Y171=17,Y171=18),5.17,5.34)))))))))), IF(Z171="Գ-3", IF(Y171=0,3.21,IF(Y171=1,3.31,IF(Y171=2,3.42,IF(Y171=3,3.53,IF(OR(Y171=5,Y171=4),3.64,IF(OR(Y171=6,Y171=7),3.76,IF(OR(Y171=8,Y171=9),3.88,IF(OR(Y171=10,Y171=11,Y171=12),4.01,IF(OR(Y171=13,Y171=14,Y171=15),4.13,IF(OR(Y171=16,Y171=17,Y171=18),4.27,4.4)))))))))), IF(Z171="Ա-1", IF(Y171=0,2.66,IF(Y171=1,2.75,IF(Y171=2,2.83,IF(Y171=3,2.92,IF(OR(Y171=5,Y171=4),3.02,IF(OR(Y171=6,Y171=7),3.11,IF(OR(Y171=8,Y171=9),3.21,IF(OR(Y171=10,Y171=11,Y171=12),3.31,IF(OR(Y171=13,Y171=14,Y171=15),3.42,IF(OR(Y171=16,Y171=17,Y171=18),3.53,3.64)))))))))), IF(Z171="Ա-2", IF(Y171=0,2.28,IF(Y171=1,2.35,IF(Y171=2,2.43,IF(Y171=3,2.5,IF(OR(Y171=5,Y171=4),2.58,IF(OR(Y171=6,Y171=7),2.66,IF(OR(Y171=8,Y171=9),2.75,IF(OR(Y171=10,Y171=11,Y171=12),2.83,IF(OR(Y171=13,Y171=14,Y171=15),2.92,IF(OR(Y171=16,Y171=17,Y171=18),3.01,3.11)))))))))),IF(Z171="Ա-3", IF(Y171=0,1.96,IF(Y171=1,2.02,IF(Y171=2,2.08,IF(Y171=3,2.15,IF(OR(Y171=5,Y171=4),2.21,IF(OR(Y171=6,Y171=7),2.28,IF(OR(Y171=8,Y171=9),2.35,IF(OR(Y171=10,Y171=11,Y171=12),2.42,IF(OR(Y171=13,Y171=14,Y171=15),2.5,IF(OR(Y171=16,Y171=17,Y171=18),2.58,2.66)))))))))), IF(Z171="Կ-1", IF(Y171=0,1.68,IF(Y171=1,1.73,IF(Y171=2,1.79,IF(Y171=3,1.84,IF(OR(Y171=5,Y171=4),1.9,IF(OR(Y171=6,Y171=7),1.96,IF(OR(Y171=8,Y171=9),2.02,IF(OR(Y171=10,Y171=11,Y171=12),2.08,IF(OR(Y171=13,Y171=14,Y171=15),2.14,IF(OR(Y171=16,Y171=17,Y171=18),2.21,2.28)))))))))), IF(Z171="Կ-2", IF(Y171=0,1.45,IF(Y171=1,1.49,IF(Y171=2,1.54,IF(Y171=3,1.59,IF(OR(Y171=5,Y171=4),1.63,IF(OR(Y171=6,Y171=7),1.68,IF(OR(Y171=8,Y171=9),1.73,IF(OR(Y171=10,Y171=11,Y171=12),1.79,IF(OR(Y171=13,Y171=14,Y171=15),1.84,IF(OR(Y171=16,Y171=17,Y171=18),1.9,1.95)))))))))),IF(Z171="Կ-3", IF(Y171=0,1.25,IF(Y171=1,1.29,IF(Y171=2,1.33,IF(Y171=3,1.37,IF(OR(Y171=5,Y171=4),1.41,IF(OR(Y171=6,Y171=7),1.45,IF(OR(Y171=8,Y171=9),1.49,IF(OR(Y171=10,Y171=11,Y171=12),1.54,IF(OR(Y171=13,Y171=14,Y171=15),1.58,IF(OR(Y171=16,Y171=17,Y171=18),1.63,1.68)))))))))), "Error"))))))))))))</f>
        <v>1.9</v>
      </c>
      <c r="AB171" s="773">
        <v>83200</v>
      </c>
      <c r="AC171" s="773">
        <f t="shared" ref="AC171:AC234" si="94">+AB171*AA171</f>
        <v>158080</v>
      </c>
      <c r="AD171" s="818">
        <f t="shared" ref="AD171:AD234" si="95">+U171</f>
        <v>0</v>
      </c>
      <c r="AE171" s="773">
        <f t="shared" si="85"/>
        <v>158080</v>
      </c>
      <c r="AF171" s="773">
        <f t="shared" si="34"/>
        <v>2055040</v>
      </c>
      <c r="AG171" s="772">
        <v>1</v>
      </c>
      <c r="AH171" s="766">
        <f t="shared" ref="AH171:AH234" si="96">+Y171+1</f>
        <v>5</v>
      </c>
      <c r="AI171" s="767" t="str">
        <f t="shared" ref="AI171:AI234" si="97">+Z171</f>
        <v>Կ-1</v>
      </c>
      <c r="AJ171" s="765">
        <f t="shared" ref="AJ171:AJ234" si="98">IF(AG171&lt;1,0,IF(AI171="Բ-1",IF(AH171=0,6.94,IF(AH171=1,7.17,IF(AH171=2,7.41,IF(AH171=3,7.66,IF(OR(AH171=5,AH171=4),7.92,IF(OR(AH171=6,AH171=7),8.18,IF(OR(AH171=8,AH171=9),8.46,IF(OR(AH171=10,AH171=11,AH171=12),8.74,IF(OR(AH171=13,AH171=14,AH171=15),9.03,IF(OR(AH171=16,AH171=17,AH171=18),9.33,9.65)))))))))),IF(AI171="Բ-2", IF(AH171=0,5.71,IF(AH171=1,5.89,IF(AH171=2,6.09,IF(AH171=3,6.29,IF(OR(AH171=5,AH171=4),6.5,IF(OR(AH171=6,AH171=7),6.72,IF(OR(AH171=8,AH171=9),6.94,IF(OR(AH171=10,AH171=11,AH171=12),7.17,IF(OR(AH171=13,AH171=14,AH171=15),7.41,IF(OR(AH171=16,AH171=17,AH171=18),7.65,7.91)))))))))), IF(AI171="Գ-1", IF(AH171=0,4.7,IF(AH171=1,4.86,IF(AH171=2,5.01,IF(AH171=3,5.18,IF(OR(AH171=5,AH171=4),5.35,IF(OR(AH171=6,AH171=7),5.52,IF(OR(AH171=8,AH171=9),5.71,IF(OR(AH171=10,AH171=11,AH171=12),5.89,IF(OR(AH171=13,AH171=14,AH171=15),6.09,IF(OR(AH171=16,AH171=17,AH171=18),6.29,6.49)))))))))), IF(AI171="Գ-2", IF(AH171=0,3.88,IF(AH171=1,4.01,IF(AH171=2,4.14,IF(AH171=3,4.27,IF(OR(AH171=5,AH171=4),4.41,IF(OR(AH171=6,AH171=7),4.55,IF(OR(AH171=8,AH171=9),4.7,IF(OR(AH171=10,AH171=11,AH171=12),4.85,IF(OR(AH171=13,AH171=14,AH171=15),5.01,IF(OR(AH171=16,AH171=17,AH171=18),5.17,5.34)))))))))), IF(AI171="Գ-3", IF(AH171=0,3.21,IF(AH171=1,3.31,IF(AH171=2,3.42,IF(AH171=3,3.53,IF(OR(AH171=5,AH171=4),3.64,IF(OR(AH171=6,AH171=7),3.76,IF(OR(AH171=8,AH171=9),3.88,IF(OR(AH171=10,AH171=11,AH171=12),4.01,IF(OR(AH171=13,AH171=14,AH171=15),4.13,IF(OR(AH171=16,AH171=17,AH171=18),4.27,4.4)))))))))), IF(AI171="Ա-1", IF(AH171=0,2.66,IF(AH171=1,2.75,IF(AH171=2,2.83,IF(AH171=3,2.92,IF(OR(AH171=5,AH171=4),3.02,IF(OR(AH171=6,AH171=7),3.11,IF(OR(AH171=8,AH171=9),3.21,IF(OR(AH171=10,AH171=11,AH171=12),3.31,IF(OR(AH171=13,AH171=14,AH171=15),3.42,IF(OR(AH171=16,AH171=17,AH171=18),3.53,3.64)))))))))), IF(AI171="Ա-2", IF(AH171=0,2.28,IF(AH171=1,2.35,IF(AH171=2,2.43,IF(AH171=3,2.5,IF(OR(AH171=5,AH171=4),2.58,IF(OR(AH171=6,AH171=7),2.66,IF(OR(AH171=8,AH171=9),2.75,IF(OR(AH171=10,AH171=11,AH171=12),2.83,IF(OR(AH171=13,AH171=14,AH171=15),2.92,IF(OR(AH171=16,AH171=17,AH171=18),3.01,3.11)))))))))),IF(AI171="Ա-3", IF(AH171=0,1.96,IF(AH171=1,2.02,IF(AH171=2,2.08,IF(AH171=3,2.15,IF(OR(AH171=5,AH171=4),2.21,IF(OR(AH171=6,AH171=7),2.28,IF(OR(AH171=8,AH171=9),2.35,IF(OR(AH171=10,AH171=11,AH171=12),2.42,IF(OR(AH171=13,AH171=14,AH171=15),2.5,IF(OR(AH171=16,AH171=17,AH171=18),2.58,2.66)))))))))), IF(AI171="Կ-1", IF(AH171=0,1.68,IF(AH171=1,1.73,IF(AH171=2,1.79,IF(AH171=3,1.84,IF(OR(AH171=5,AH171=4),1.9,IF(OR(AH171=6,AH171=7),1.96,IF(OR(AH171=8,AH171=9),2.02,IF(OR(AH171=10,AH171=11,AH171=12),2.08,IF(OR(AH171=13,AH171=14,AH171=15),2.14,IF(OR(AH171=16,AH171=17,AH171=18),2.21,2.28)))))))))), IF(AI171="Կ-2", IF(AH171=0,1.45,IF(AH171=1,1.49,IF(AH171=2,1.54,IF(AH171=3,1.59,IF(OR(AH171=5,AH171=4),1.63,IF(OR(AH171=6,AH171=7),1.68,IF(OR(AH171=8,AH171=9),1.73,IF(OR(AH171=10,AH171=11,AH171=12),1.79,IF(OR(AH171=13,AH171=14,AH171=15),1.84,IF(OR(AH171=16,AH171=17,AH171=18),1.9,1.95)))))))))),IF(AI171="Կ-3", IF(AH171=0,1.25,IF(AH171=1,1.29,IF(AH171=2,1.33,IF(AH171=3,1.37,IF(OR(AH171=5,AH171=4),1.41,IF(OR(AH171=6,AH171=7),1.45,IF(OR(AH171=8,AH171=9),1.49,IF(OR(AH171=10,AH171=11,AH171=12),1.54,IF(OR(AH171=13,AH171=14,AH171=15),1.58,IF(OR(AH171=16,AH171=17,AH171=18),1.63,1.68)))))))))), "Error"))))))))))))</f>
        <v>1.9</v>
      </c>
      <c r="AK171" s="773">
        <v>83200</v>
      </c>
      <c r="AL171" s="773">
        <f t="shared" ref="AL171:AL234" si="99">+AK171*AJ171</f>
        <v>158080</v>
      </c>
      <c r="AM171" s="818">
        <f t="shared" ref="AM171:AM234" si="100">+AD171</f>
        <v>0</v>
      </c>
      <c r="AN171" s="773">
        <f t="shared" si="35"/>
        <v>158080</v>
      </c>
      <c r="AO171" s="773">
        <f t="shared" si="36"/>
        <v>2055040</v>
      </c>
    </row>
    <row r="172" spans="1:41" s="469" customFormat="1" ht="14.25" hidden="1">
      <c r="A172" s="794">
        <v>130</v>
      </c>
      <c r="B172" s="792" t="s">
        <v>2106</v>
      </c>
      <c r="C172" s="793" t="s">
        <v>2540</v>
      </c>
      <c r="D172" s="793" t="s">
        <v>3060</v>
      </c>
      <c r="E172" s="792" t="s">
        <v>1484</v>
      </c>
      <c r="F172" s="794">
        <v>1</v>
      </c>
      <c r="G172" s="795">
        <v>8</v>
      </c>
      <c r="H172" s="801" t="s">
        <v>87</v>
      </c>
      <c r="I172" s="796">
        <f t="shared" si="86"/>
        <v>2.02</v>
      </c>
      <c r="J172" s="797">
        <v>83200</v>
      </c>
      <c r="K172" s="798">
        <f>+J172*I172</f>
        <v>168064</v>
      </c>
      <c r="L172" s="799">
        <v>0</v>
      </c>
      <c r="M172" s="798">
        <f t="shared" si="30"/>
        <v>168064</v>
      </c>
      <c r="N172" s="798">
        <f t="shared" si="31"/>
        <v>2184832</v>
      </c>
      <c r="O172" s="772">
        <v>1</v>
      </c>
      <c r="P172" s="766">
        <f t="shared" si="29"/>
        <v>9</v>
      </c>
      <c r="Q172" s="767" t="str">
        <f t="shared" si="87"/>
        <v>Կ-1</v>
      </c>
      <c r="R172" s="765">
        <f t="shared" si="88"/>
        <v>2.02</v>
      </c>
      <c r="S172" s="773">
        <v>83200</v>
      </c>
      <c r="T172" s="773">
        <f t="shared" si="89"/>
        <v>168064</v>
      </c>
      <c r="U172" s="818">
        <f t="shared" si="90"/>
        <v>0</v>
      </c>
      <c r="V172" s="773">
        <f t="shared" si="32"/>
        <v>168064</v>
      </c>
      <c r="W172" s="773">
        <f t="shared" si="33"/>
        <v>2184832</v>
      </c>
      <c r="X172" s="772">
        <v>1</v>
      </c>
      <c r="Y172" s="766">
        <f t="shared" si="91"/>
        <v>10</v>
      </c>
      <c r="Z172" s="767" t="str">
        <f t="shared" si="92"/>
        <v>Կ-1</v>
      </c>
      <c r="AA172" s="765">
        <f t="shared" si="93"/>
        <v>2.08</v>
      </c>
      <c r="AB172" s="773">
        <v>83200</v>
      </c>
      <c r="AC172" s="773">
        <f t="shared" si="94"/>
        <v>173056</v>
      </c>
      <c r="AD172" s="818">
        <f t="shared" si="95"/>
        <v>0</v>
      </c>
      <c r="AE172" s="773">
        <f t="shared" si="85"/>
        <v>173056</v>
      </c>
      <c r="AF172" s="773">
        <f t="shared" si="34"/>
        <v>2249728</v>
      </c>
      <c r="AG172" s="772">
        <v>1</v>
      </c>
      <c r="AH172" s="766">
        <f t="shared" si="96"/>
        <v>11</v>
      </c>
      <c r="AI172" s="767" t="str">
        <f t="shared" si="97"/>
        <v>Կ-1</v>
      </c>
      <c r="AJ172" s="765">
        <f t="shared" si="98"/>
        <v>2.08</v>
      </c>
      <c r="AK172" s="773">
        <v>83200</v>
      </c>
      <c r="AL172" s="773">
        <f t="shared" si="99"/>
        <v>173056</v>
      </c>
      <c r="AM172" s="818">
        <f t="shared" si="100"/>
        <v>0</v>
      </c>
      <c r="AN172" s="773">
        <f t="shared" si="35"/>
        <v>173056</v>
      </c>
      <c r="AO172" s="773">
        <f t="shared" si="36"/>
        <v>2249728</v>
      </c>
    </row>
    <row r="173" spans="1:41" s="469" customFormat="1" ht="14.25" hidden="1">
      <c r="A173" s="794">
        <v>131</v>
      </c>
      <c r="B173" s="792" t="s">
        <v>2107</v>
      </c>
      <c r="C173" s="793" t="s">
        <v>2541</v>
      </c>
      <c r="D173" s="793" t="s">
        <v>3076</v>
      </c>
      <c r="E173" s="792" t="s">
        <v>1484</v>
      </c>
      <c r="F173" s="794">
        <v>1</v>
      </c>
      <c r="G173" s="795">
        <v>10</v>
      </c>
      <c r="H173" s="801" t="s">
        <v>87</v>
      </c>
      <c r="I173" s="796">
        <f t="shared" si="86"/>
        <v>2.08</v>
      </c>
      <c r="J173" s="797">
        <v>83200</v>
      </c>
      <c r="K173" s="798">
        <f>+J173*I173</f>
        <v>173056</v>
      </c>
      <c r="L173" s="799">
        <v>0</v>
      </c>
      <c r="M173" s="798">
        <f t="shared" si="30"/>
        <v>173056</v>
      </c>
      <c r="N173" s="798">
        <f t="shared" si="31"/>
        <v>2249728</v>
      </c>
      <c r="O173" s="772">
        <v>1</v>
      </c>
      <c r="P173" s="766">
        <f t="shared" si="29"/>
        <v>11</v>
      </c>
      <c r="Q173" s="767" t="str">
        <f t="shared" si="87"/>
        <v>Կ-1</v>
      </c>
      <c r="R173" s="765">
        <f t="shared" si="88"/>
        <v>2.08</v>
      </c>
      <c r="S173" s="773">
        <v>83200</v>
      </c>
      <c r="T173" s="773">
        <f t="shared" si="89"/>
        <v>173056</v>
      </c>
      <c r="U173" s="818">
        <f t="shared" si="90"/>
        <v>0</v>
      </c>
      <c r="V173" s="773">
        <f t="shared" si="32"/>
        <v>173056</v>
      </c>
      <c r="W173" s="773">
        <f t="shared" si="33"/>
        <v>2249728</v>
      </c>
      <c r="X173" s="772">
        <v>1</v>
      </c>
      <c r="Y173" s="766">
        <f t="shared" si="91"/>
        <v>12</v>
      </c>
      <c r="Z173" s="767" t="str">
        <f t="shared" si="92"/>
        <v>Կ-1</v>
      </c>
      <c r="AA173" s="765">
        <f t="shared" si="93"/>
        <v>2.08</v>
      </c>
      <c r="AB173" s="773">
        <v>83200</v>
      </c>
      <c r="AC173" s="773">
        <f t="shared" si="94"/>
        <v>173056</v>
      </c>
      <c r="AD173" s="818">
        <f t="shared" si="95"/>
        <v>0</v>
      </c>
      <c r="AE173" s="773">
        <f t="shared" si="85"/>
        <v>173056</v>
      </c>
      <c r="AF173" s="773">
        <f t="shared" si="34"/>
        <v>2249728</v>
      </c>
      <c r="AG173" s="772">
        <v>1</v>
      </c>
      <c r="AH173" s="766">
        <f t="shared" si="96"/>
        <v>13</v>
      </c>
      <c r="AI173" s="767" t="str">
        <f t="shared" si="97"/>
        <v>Կ-1</v>
      </c>
      <c r="AJ173" s="765">
        <f t="shared" si="98"/>
        <v>2.14</v>
      </c>
      <c r="AK173" s="773">
        <v>83200</v>
      </c>
      <c r="AL173" s="773">
        <f t="shared" si="99"/>
        <v>178048</v>
      </c>
      <c r="AM173" s="818">
        <f t="shared" si="100"/>
        <v>0</v>
      </c>
      <c r="AN173" s="773">
        <f t="shared" si="35"/>
        <v>178048</v>
      </c>
      <c r="AO173" s="773">
        <f t="shared" si="36"/>
        <v>2314624</v>
      </c>
    </row>
    <row r="174" spans="1:41" s="469" customFormat="1" ht="18" hidden="1" customHeight="1">
      <c r="A174" s="794">
        <v>132</v>
      </c>
      <c r="B174" s="792" t="s">
        <v>3097</v>
      </c>
      <c r="C174" s="793" t="s">
        <v>2541</v>
      </c>
      <c r="D174" s="793" t="s">
        <v>3070</v>
      </c>
      <c r="E174" s="792" t="s">
        <v>1484</v>
      </c>
      <c r="F174" s="794">
        <v>1</v>
      </c>
      <c r="G174" s="795">
        <v>1</v>
      </c>
      <c r="H174" s="801" t="s">
        <v>87</v>
      </c>
      <c r="I174" s="796">
        <f t="shared" si="86"/>
        <v>1.73</v>
      </c>
      <c r="J174" s="797">
        <v>83200</v>
      </c>
      <c r="K174" s="798">
        <f t="shared" ref="K174:K286" si="101">+J174*I174</f>
        <v>143936</v>
      </c>
      <c r="L174" s="799">
        <v>0</v>
      </c>
      <c r="M174" s="798">
        <f t="shared" si="30"/>
        <v>143936</v>
      </c>
      <c r="N174" s="798">
        <f t="shared" si="31"/>
        <v>1871168</v>
      </c>
      <c r="O174" s="772">
        <v>1</v>
      </c>
      <c r="P174" s="766">
        <f t="shared" si="29"/>
        <v>2</v>
      </c>
      <c r="Q174" s="767" t="str">
        <f t="shared" si="87"/>
        <v>Կ-1</v>
      </c>
      <c r="R174" s="765">
        <f t="shared" si="88"/>
        <v>1.79</v>
      </c>
      <c r="S174" s="773">
        <v>83200</v>
      </c>
      <c r="T174" s="773">
        <f t="shared" si="89"/>
        <v>148928</v>
      </c>
      <c r="U174" s="818">
        <f t="shared" si="90"/>
        <v>0</v>
      </c>
      <c r="V174" s="773">
        <f t="shared" si="32"/>
        <v>148928</v>
      </c>
      <c r="W174" s="773">
        <f t="shared" si="33"/>
        <v>1936064</v>
      </c>
      <c r="X174" s="772">
        <v>1</v>
      </c>
      <c r="Y174" s="766">
        <f t="shared" si="91"/>
        <v>3</v>
      </c>
      <c r="Z174" s="767" t="str">
        <f t="shared" si="92"/>
        <v>Կ-1</v>
      </c>
      <c r="AA174" s="765">
        <f t="shared" si="93"/>
        <v>1.84</v>
      </c>
      <c r="AB174" s="773">
        <v>83200</v>
      </c>
      <c r="AC174" s="773">
        <f t="shared" si="94"/>
        <v>153088</v>
      </c>
      <c r="AD174" s="818">
        <f t="shared" si="95"/>
        <v>0</v>
      </c>
      <c r="AE174" s="773">
        <f t="shared" si="85"/>
        <v>153088</v>
      </c>
      <c r="AF174" s="773">
        <f t="shared" si="34"/>
        <v>1990144</v>
      </c>
      <c r="AG174" s="772">
        <v>1</v>
      </c>
      <c r="AH174" s="766">
        <f t="shared" si="96"/>
        <v>4</v>
      </c>
      <c r="AI174" s="767" t="str">
        <f t="shared" si="97"/>
        <v>Կ-1</v>
      </c>
      <c r="AJ174" s="765">
        <f t="shared" si="98"/>
        <v>1.9</v>
      </c>
      <c r="AK174" s="773">
        <v>83200</v>
      </c>
      <c r="AL174" s="773">
        <f t="shared" si="99"/>
        <v>158080</v>
      </c>
      <c r="AM174" s="818">
        <f t="shared" si="100"/>
        <v>0</v>
      </c>
      <c r="AN174" s="773">
        <f t="shared" si="35"/>
        <v>158080</v>
      </c>
      <c r="AO174" s="773">
        <f t="shared" si="36"/>
        <v>2055040</v>
      </c>
    </row>
    <row r="175" spans="1:41" s="469" customFormat="1" ht="15.75" hidden="1" customHeight="1">
      <c r="A175" s="794">
        <v>133</v>
      </c>
      <c r="B175" s="792" t="s">
        <v>3098</v>
      </c>
      <c r="C175" s="793" t="s">
        <v>2541</v>
      </c>
      <c r="D175" s="793" t="s">
        <v>3066</v>
      </c>
      <c r="E175" s="792" t="s">
        <v>1484</v>
      </c>
      <c r="F175" s="794">
        <v>1</v>
      </c>
      <c r="G175" s="795">
        <v>1</v>
      </c>
      <c r="H175" s="801" t="s">
        <v>87</v>
      </c>
      <c r="I175" s="796">
        <f t="shared" si="86"/>
        <v>1.73</v>
      </c>
      <c r="J175" s="797">
        <v>83200</v>
      </c>
      <c r="K175" s="798">
        <f t="shared" si="101"/>
        <v>143936</v>
      </c>
      <c r="L175" s="799">
        <v>0</v>
      </c>
      <c r="M175" s="798">
        <f t="shared" si="30"/>
        <v>143936</v>
      </c>
      <c r="N175" s="798">
        <f t="shared" si="31"/>
        <v>1871168</v>
      </c>
      <c r="O175" s="772">
        <v>1</v>
      </c>
      <c r="P175" s="766">
        <f t="shared" si="29"/>
        <v>2</v>
      </c>
      <c r="Q175" s="767" t="str">
        <f t="shared" si="87"/>
        <v>Կ-1</v>
      </c>
      <c r="R175" s="765">
        <f t="shared" si="88"/>
        <v>1.79</v>
      </c>
      <c r="S175" s="773">
        <v>83200</v>
      </c>
      <c r="T175" s="773">
        <f t="shared" si="89"/>
        <v>148928</v>
      </c>
      <c r="U175" s="818">
        <f t="shared" si="90"/>
        <v>0</v>
      </c>
      <c r="V175" s="773">
        <f t="shared" si="32"/>
        <v>148928</v>
      </c>
      <c r="W175" s="773">
        <f t="shared" si="33"/>
        <v>1936064</v>
      </c>
      <c r="X175" s="772">
        <v>1</v>
      </c>
      <c r="Y175" s="766">
        <f t="shared" si="91"/>
        <v>3</v>
      </c>
      <c r="Z175" s="767" t="str">
        <f t="shared" si="92"/>
        <v>Կ-1</v>
      </c>
      <c r="AA175" s="765">
        <f t="shared" si="93"/>
        <v>1.84</v>
      </c>
      <c r="AB175" s="773">
        <v>83200</v>
      </c>
      <c r="AC175" s="773">
        <f t="shared" si="94"/>
        <v>153088</v>
      </c>
      <c r="AD175" s="818">
        <f t="shared" si="95"/>
        <v>0</v>
      </c>
      <c r="AE175" s="773">
        <f t="shared" si="85"/>
        <v>153088</v>
      </c>
      <c r="AF175" s="773">
        <f t="shared" si="34"/>
        <v>1990144</v>
      </c>
      <c r="AG175" s="772">
        <v>1</v>
      </c>
      <c r="AH175" s="766">
        <f t="shared" si="96"/>
        <v>4</v>
      </c>
      <c r="AI175" s="767" t="str">
        <f t="shared" si="97"/>
        <v>Կ-1</v>
      </c>
      <c r="AJ175" s="765">
        <f t="shared" si="98"/>
        <v>1.9</v>
      </c>
      <c r="AK175" s="773">
        <v>83200</v>
      </c>
      <c r="AL175" s="773">
        <f t="shared" si="99"/>
        <v>158080</v>
      </c>
      <c r="AM175" s="818">
        <f t="shared" si="100"/>
        <v>0</v>
      </c>
      <c r="AN175" s="773">
        <f t="shared" si="35"/>
        <v>158080</v>
      </c>
      <c r="AO175" s="773">
        <f t="shared" si="36"/>
        <v>2055040</v>
      </c>
    </row>
    <row r="176" spans="1:41" s="469" customFormat="1" ht="14.25" hidden="1">
      <c r="A176" s="794">
        <v>134</v>
      </c>
      <c r="B176" s="792" t="s">
        <v>2108</v>
      </c>
      <c r="C176" s="793" t="s">
        <v>2541</v>
      </c>
      <c r="D176" s="793" t="s">
        <v>3050</v>
      </c>
      <c r="E176" s="792" t="s">
        <v>1484</v>
      </c>
      <c r="F176" s="794">
        <v>1</v>
      </c>
      <c r="G176" s="795">
        <v>4</v>
      </c>
      <c r="H176" s="801" t="s">
        <v>87</v>
      </c>
      <c r="I176" s="796">
        <f t="shared" si="86"/>
        <v>1.9</v>
      </c>
      <c r="J176" s="797">
        <v>83200</v>
      </c>
      <c r="K176" s="798">
        <f t="shared" si="101"/>
        <v>158080</v>
      </c>
      <c r="L176" s="799">
        <v>0</v>
      </c>
      <c r="M176" s="798">
        <f t="shared" si="30"/>
        <v>158080</v>
      </c>
      <c r="N176" s="798">
        <f t="shared" si="31"/>
        <v>2055040</v>
      </c>
      <c r="O176" s="772">
        <v>1</v>
      </c>
      <c r="P176" s="766">
        <f t="shared" si="29"/>
        <v>5</v>
      </c>
      <c r="Q176" s="767" t="str">
        <f t="shared" si="87"/>
        <v>Կ-1</v>
      </c>
      <c r="R176" s="765">
        <f t="shared" si="88"/>
        <v>1.9</v>
      </c>
      <c r="S176" s="773">
        <v>83200</v>
      </c>
      <c r="T176" s="773">
        <f t="shared" si="89"/>
        <v>158080</v>
      </c>
      <c r="U176" s="818">
        <f t="shared" si="90"/>
        <v>0</v>
      </c>
      <c r="V176" s="773">
        <f t="shared" si="32"/>
        <v>158080</v>
      </c>
      <c r="W176" s="773">
        <f t="shared" si="33"/>
        <v>2055040</v>
      </c>
      <c r="X176" s="772">
        <v>1</v>
      </c>
      <c r="Y176" s="766">
        <f t="shared" si="91"/>
        <v>6</v>
      </c>
      <c r="Z176" s="767" t="str">
        <f t="shared" si="92"/>
        <v>Կ-1</v>
      </c>
      <c r="AA176" s="765">
        <f t="shared" si="93"/>
        <v>1.96</v>
      </c>
      <c r="AB176" s="773">
        <v>83200</v>
      </c>
      <c r="AC176" s="773">
        <f t="shared" si="94"/>
        <v>163072</v>
      </c>
      <c r="AD176" s="818">
        <f t="shared" si="95"/>
        <v>0</v>
      </c>
      <c r="AE176" s="773">
        <f t="shared" si="85"/>
        <v>163072</v>
      </c>
      <c r="AF176" s="773">
        <f t="shared" si="34"/>
        <v>2119936</v>
      </c>
      <c r="AG176" s="772">
        <v>1</v>
      </c>
      <c r="AH176" s="766">
        <f t="shared" si="96"/>
        <v>7</v>
      </c>
      <c r="AI176" s="767" t="str">
        <f t="shared" si="97"/>
        <v>Կ-1</v>
      </c>
      <c r="AJ176" s="765">
        <f t="shared" si="98"/>
        <v>1.96</v>
      </c>
      <c r="AK176" s="773">
        <v>83200</v>
      </c>
      <c r="AL176" s="773">
        <f t="shared" si="99"/>
        <v>163072</v>
      </c>
      <c r="AM176" s="818">
        <f t="shared" si="100"/>
        <v>0</v>
      </c>
      <c r="AN176" s="773">
        <f t="shared" si="35"/>
        <v>163072</v>
      </c>
      <c r="AO176" s="773">
        <f t="shared" si="36"/>
        <v>2119936</v>
      </c>
    </row>
    <row r="177" spans="1:41" s="469" customFormat="1" ht="17.25" hidden="1" customHeight="1">
      <c r="A177" s="794">
        <v>135</v>
      </c>
      <c r="B177" s="792" t="s">
        <v>3099</v>
      </c>
      <c r="C177" s="793" t="s">
        <v>2541</v>
      </c>
      <c r="D177" s="793" t="s">
        <v>3056</v>
      </c>
      <c r="E177" s="792" t="s">
        <v>1484</v>
      </c>
      <c r="F177" s="794">
        <v>1</v>
      </c>
      <c r="G177" s="795">
        <v>1</v>
      </c>
      <c r="H177" s="801" t="s">
        <v>87</v>
      </c>
      <c r="I177" s="796">
        <f t="shared" si="86"/>
        <v>1.73</v>
      </c>
      <c r="J177" s="797">
        <v>83200</v>
      </c>
      <c r="K177" s="798">
        <f t="shared" si="101"/>
        <v>143936</v>
      </c>
      <c r="L177" s="799">
        <v>0</v>
      </c>
      <c r="M177" s="798">
        <f t="shared" si="30"/>
        <v>143936</v>
      </c>
      <c r="N177" s="798">
        <f t="shared" si="31"/>
        <v>1871168</v>
      </c>
      <c r="O177" s="772">
        <v>1</v>
      </c>
      <c r="P177" s="766">
        <f t="shared" si="29"/>
        <v>2</v>
      </c>
      <c r="Q177" s="767" t="str">
        <f t="shared" si="87"/>
        <v>Կ-1</v>
      </c>
      <c r="R177" s="765">
        <f t="shared" si="88"/>
        <v>1.79</v>
      </c>
      <c r="S177" s="773">
        <v>83200</v>
      </c>
      <c r="T177" s="773">
        <f t="shared" si="89"/>
        <v>148928</v>
      </c>
      <c r="U177" s="818">
        <f t="shared" si="90"/>
        <v>0</v>
      </c>
      <c r="V177" s="773">
        <f t="shared" si="32"/>
        <v>148928</v>
      </c>
      <c r="W177" s="773">
        <f t="shared" si="33"/>
        <v>1936064</v>
      </c>
      <c r="X177" s="772">
        <v>1</v>
      </c>
      <c r="Y177" s="766">
        <f t="shared" si="91"/>
        <v>3</v>
      </c>
      <c r="Z177" s="767" t="str">
        <f t="shared" si="92"/>
        <v>Կ-1</v>
      </c>
      <c r="AA177" s="765">
        <f t="shared" si="93"/>
        <v>1.84</v>
      </c>
      <c r="AB177" s="773">
        <v>83200</v>
      </c>
      <c r="AC177" s="773">
        <f t="shared" si="94"/>
        <v>153088</v>
      </c>
      <c r="AD177" s="818">
        <f t="shared" si="95"/>
        <v>0</v>
      </c>
      <c r="AE177" s="773">
        <f t="shared" si="85"/>
        <v>153088</v>
      </c>
      <c r="AF177" s="773">
        <f t="shared" si="34"/>
        <v>1990144</v>
      </c>
      <c r="AG177" s="772">
        <v>1</v>
      </c>
      <c r="AH177" s="766">
        <f t="shared" si="96"/>
        <v>4</v>
      </c>
      <c r="AI177" s="767" t="str">
        <f t="shared" si="97"/>
        <v>Կ-1</v>
      </c>
      <c r="AJ177" s="765">
        <f t="shared" si="98"/>
        <v>1.9</v>
      </c>
      <c r="AK177" s="773">
        <v>83200</v>
      </c>
      <c r="AL177" s="773">
        <f t="shared" si="99"/>
        <v>158080</v>
      </c>
      <c r="AM177" s="818">
        <f t="shared" si="100"/>
        <v>0</v>
      </c>
      <c r="AN177" s="773">
        <f t="shared" si="35"/>
        <v>158080</v>
      </c>
      <c r="AO177" s="773">
        <f t="shared" si="36"/>
        <v>2055040</v>
      </c>
    </row>
    <row r="178" spans="1:41" s="469" customFormat="1" ht="14.25" hidden="1">
      <c r="A178" s="794">
        <v>136</v>
      </c>
      <c r="B178" s="792" t="s">
        <v>2109</v>
      </c>
      <c r="C178" s="793" t="s">
        <v>2541</v>
      </c>
      <c r="D178" s="793" t="s">
        <v>3066</v>
      </c>
      <c r="E178" s="792" t="s">
        <v>1484</v>
      </c>
      <c r="F178" s="794">
        <v>1</v>
      </c>
      <c r="G178" s="795">
        <v>7</v>
      </c>
      <c r="H178" s="801" t="s">
        <v>87</v>
      </c>
      <c r="I178" s="796">
        <f t="shared" si="86"/>
        <v>1.96</v>
      </c>
      <c r="J178" s="797">
        <v>83200</v>
      </c>
      <c r="K178" s="798">
        <f t="shared" si="101"/>
        <v>163072</v>
      </c>
      <c r="L178" s="799">
        <v>0</v>
      </c>
      <c r="M178" s="798">
        <f t="shared" si="30"/>
        <v>163072</v>
      </c>
      <c r="N178" s="798">
        <f t="shared" si="31"/>
        <v>2119936</v>
      </c>
      <c r="O178" s="772">
        <v>1</v>
      </c>
      <c r="P178" s="766">
        <f t="shared" si="29"/>
        <v>8</v>
      </c>
      <c r="Q178" s="767" t="str">
        <f t="shared" si="87"/>
        <v>Կ-1</v>
      </c>
      <c r="R178" s="765">
        <f t="shared" si="88"/>
        <v>2.02</v>
      </c>
      <c r="S178" s="773">
        <v>83200</v>
      </c>
      <c r="T178" s="773">
        <f t="shared" si="89"/>
        <v>168064</v>
      </c>
      <c r="U178" s="818">
        <f t="shared" si="90"/>
        <v>0</v>
      </c>
      <c r="V178" s="773">
        <f t="shared" si="32"/>
        <v>168064</v>
      </c>
      <c r="W178" s="773">
        <f t="shared" si="33"/>
        <v>2184832</v>
      </c>
      <c r="X178" s="772">
        <v>1</v>
      </c>
      <c r="Y178" s="766">
        <f t="shared" si="91"/>
        <v>9</v>
      </c>
      <c r="Z178" s="767" t="str">
        <f t="shared" si="92"/>
        <v>Կ-1</v>
      </c>
      <c r="AA178" s="765">
        <f t="shared" si="93"/>
        <v>2.02</v>
      </c>
      <c r="AB178" s="773">
        <v>83200</v>
      </c>
      <c r="AC178" s="773">
        <f t="shared" si="94"/>
        <v>168064</v>
      </c>
      <c r="AD178" s="818">
        <f t="shared" si="95"/>
        <v>0</v>
      </c>
      <c r="AE178" s="773">
        <f t="shared" si="85"/>
        <v>168064</v>
      </c>
      <c r="AF178" s="773">
        <f t="shared" si="34"/>
        <v>2184832</v>
      </c>
      <c r="AG178" s="772">
        <v>1</v>
      </c>
      <c r="AH178" s="766">
        <f t="shared" si="96"/>
        <v>10</v>
      </c>
      <c r="AI178" s="767" t="str">
        <f t="shared" si="97"/>
        <v>Կ-1</v>
      </c>
      <c r="AJ178" s="765">
        <f t="shared" si="98"/>
        <v>2.08</v>
      </c>
      <c r="AK178" s="773">
        <v>83200</v>
      </c>
      <c r="AL178" s="773">
        <f t="shared" si="99"/>
        <v>173056</v>
      </c>
      <c r="AM178" s="818">
        <f t="shared" si="100"/>
        <v>0</v>
      </c>
      <c r="AN178" s="773">
        <f t="shared" si="35"/>
        <v>173056</v>
      </c>
      <c r="AO178" s="773">
        <f t="shared" si="36"/>
        <v>2249728</v>
      </c>
    </row>
    <row r="179" spans="1:41" s="469" customFormat="1" ht="15" hidden="1" customHeight="1">
      <c r="A179" s="794">
        <v>137</v>
      </c>
      <c r="B179" s="792" t="s">
        <v>3100</v>
      </c>
      <c r="C179" s="793" t="s">
        <v>2541</v>
      </c>
      <c r="D179" s="793" t="s">
        <v>3069</v>
      </c>
      <c r="E179" s="792" t="s">
        <v>1484</v>
      </c>
      <c r="F179" s="794">
        <v>1</v>
      </c>
      <c r="G179" s="795">
        <v>1</v>
      </c>
      <c r="H179" s="801" t="s">
        <v>87</v>
      </c>
      <c r="I179" s="796">
        <f t="shared" si="86"/>
        <v>1.73</v>
      </c>
      <c r="J179" s="797">
        <v>83200</v>
      </c>
      <c r="K179" s="798">
        <f t="shared" si="101"/>
        <v>143936</v>
      </c>
      <c r="L179" s="799">
        <v>0</v>
      </c>
      <c r="M179" s="798">
        <f t="shared" si="30"/>
        <v>143936</v>
      </c>
      <c r="N179" s="798">
        <f t="shared" si="31"/>
        <v>1871168</v>
      </c>
      <c r="O179" s="772">
        <v>1</v>
      </c>
      <c r="P179" s="766">
        <f t="shared" si="29"/>
        <v>2</v>
      </c>
      <c r="Q179" s="767" t="str">
        <f t="shared" si="87"/>
        <v>Կ-1</v>
      </c>
      <c r="R179" s="765">
        <f t="shared" si="88"/>
        <v>1.79</v>
      </c>
      <c r="S179" s="773">
        <v>83200</v>
      </c>
      <c r="T179" s="773">
        <f t="shared" si="89"/>
        <v>148928</v>
      </c>
      <c r="U179" s="818">
        <f t="shared" si="90"/>
        <v>0</v>
      </c>
      <c r="V179" s="773">
        <f t="shared" si="32"/>
        <v>148928</v>
      </c>
      <c r="W179" s="773">
        <f t="shared" si="33"/>
        <v>1936064</v>
      </c>
      <c r="X179" s="772">
        <v>1</v>
      </c>
      <c r="Y179" s="766">
        <f t="shared" si="91"/>
        <v>3</v>
      </c>
      <c r="Z179" s="767" t="str">
        <f t="shared" si="92"/>
        <v>Կ-1</v>
      </c>
      <c r="AA179" s="765">
        <f t="shared" si="93"/>
        <v>1.84</v>
      </c>
      <c r="AB179" s="773">
        <v>83200</v>
      </c>
      <c r="AC179" s="773">
        <f t="shared" si="94"/>
        <v>153088</v>
      </c>
      <c r="AD179" s="818">
        <f t="shared" si="95"/>
        <v>0</v>
      </c>
      <c r="AE179" s="773">
        <f t="shared" si="85"/>
        <v>153088</v>
      </c>
      <c r="AF179" s="773">
        <f t="shared" si="34"/>
        <v>1990144</v>
      </c>
      <c r="AG179" s="772">
        <v>1</v>
      </c>
      <c r="AH179" s="766">
        <f t="shared" si="96"/>
        <v>4</v>
      </c>
      <c r="AI179" s="767" t="str">
        <f t="shared" si="97"/>
        <v>Կ-1</v>
      </c>
      <c r="AJ179" s="765">
        <f t="shared" si="98"/>
        <v>1.9</v>
      </c>
      <c r="AK179" s="773">
        <v>83200</v>
      </c>
      <c r="AL179" s="773">
        <f t="shared" si="99"/>
        <v>158080</v>
      </c>
      <c r="AM179" s="818">
        <f t="shared" si="100"/>
        <v>0</v>
      </c>
      <c r="AN179" s="773">
        <f t="shared" si="35"/>
        <v>158080</v>
      </c>
      <c r="AO179" s="773">
        <f t="shared" si="36"/>
        <v>2055040</v>
      </c>
    </row>
    <row r="180" spans="1:41" s="469" customFormat="1" ht="19.5" customHeight="1">
      <c r="A180" s="794">
        <v>138</v>
      </c>
      <c r="B180" s="792" t="s">
        <v>79</v>
      </c>
      <c r="C180" s="793"/>
      <c r="D180" s="793"/>
      <c r="E180" s="792" t="s">
        <v>1484</v>
      </c>
      <c r="F180" s="794">
        <v>1</v>
      </c>
      <c r="G180" s="795">
        <v>6</v>
      </c>
      <c r="H180" s="801" t="s">
        <v>87</v>
      </c>
      <c r="I180" s="796">
        <f t="shared" si="86"/>
        <v>1.96</v>
      </c>
      <c r="J180" s="797">
        <v>83200</v>
      </c>
      <c r="K180" s="798">
        <f t="shared" si="101"/>
        <v>163072</v>
      </c>
      <c r="L180" s="799">
        <v>0</v>
      </c>
      <c r="M180" s="798">
        <f t="shared" si="30"/>
        <v>163072</v>
      </c>
      <c r="N180" s="798">
        <f t="shared" si="31"/>
        <v>2119936</v>
      </c>
      <c r="O180" s="772">
        <v>1</v>
      </c>
      <c r="P180" s="766">
        <f t="shared" si="29"/>
        <v>7</v>
      </c>
      <c r="Q180" s="767" t="str">
        <f t="shared" si="87"/>
        <v>Կ-1</v>
      </c>
      <c r="R180" s="765">
        <f t="shared" si="88"/>
        <v>1.96</v>
      </c>
      <c r="S180" s="773">
        <v>83200</v>
      </c>
      <c r="T180" s="773">
        <f t="shared" si="89"/>
        <v>163072</v>
      </c>
      <c r="U180" s="818">
        <f t="shared" si="90"/>
        <v>0</v>
      </c>
      <c r="V180" s="773">
        <f t="shared" si="32"/>
        <v>163072</v>
      </c>
      <c r="W180" s="773">
        <f t="shared" si="33"/>
        <v>2119936</v>
      </c>
      <c r="X180" s="772">
        <v>1</v>
      </c>
      <c r="Y180" s="766">
        <f t="shared" si="91"/>
        <v>8</v>
      </c>
      <c r="Z180" s="767" t="str">
        <f t="shared" si="92"/>
        <v>Կ-1</v>
      </c>
      <c r="AA180" s="765">
        <f t="shared" si="93"/>
        <v>2.02</v>
      </c>
      <c r="AB180" s="773">
        <v>83200</v>
      </c>
      <c r="AC180" s="773">
        <f t="shared" si="94"/>
        <v>168064</v>
      </c>
      <c r="AD180" s="818">
        <f t="shared" si="95"/>
        <v>0</v>
      </c>
      <c r="AE180" s="773">
        <f t="shared" si="85"/>
        <v>168064</v>
      </c>
      <c r="AF180" s="773">
        <f t="shared" si="34"/>
        <v>2184832</v>
      </c>
      <c r="AG180" s="772">
        <v>1</v>
      </c>
      <c r="AH180" s="766">
        <f t="shared" si="96"/>
        <v>9</v>
      </c>
      <c r="AI180" s="767" t="str">
        <f t="shared" si="97"/>
        <v>Կ-1</v>
      </c>
      <c r="AJ180" s="765">
        <f t="shared" si="98"/>
        <v>2.02</v>
      </c>
      <c r="AK180" s="773">
        <v>83200</v>
      </c>
      <c r="AL180" s="773">
        <f t="shared" si="99"/>
        <v>168064</v>
      </c>
      <c r="AM180" s="818">
        <f t="shared" si="100"/>
        <v>0</v>
      </c>
      <c r="AN180" s="773">
        <f t="shared" si="35"/>
        <v>168064</v>
      </c>
      <c r="AO180" s="773">
        <f t="shared" si="36"/>
        <v>2184832</v>
      </c>
    </row>
    <row r="181" spans="1:41" s="469" customFormat="1" ht="19.5" customHeight="1">
      <c r="A181" s="794">
        <v>139</v>
      </c>
      <c r="B181" s="792" t="s">
        <v>79</v>
      </c>
      <c r="C181" s="793"/>
      <c r="D181" s="793"/>
      <c r="E181" s="792" t="s">
        <v>1484</v>
      </c>
      <c r="F181" s="794">
        <v>1</v>
      </c>
      <c r="G181" s="795">
        <v>6</v>
      </c>
      <c r="H181" s="801" t="s">
        <v>87</v>
      </c>
      <c r="I181" s="796">
        <f t="shared" si="86"/>
        <v>1.96</v>
      </c>
      <c r="J181" s="797">
        <v>83200</v>
      </c>
      <c r="K181" s="798">
        <f t="shared" si="101"/>
        <v>163072</v>
      </c>
      <c r="L181" s="799">
        <v>0</v>
      </c>
      <c r="M181" s="798">
        <f t="shared" si="30"/>
        <v>163072</v>
      </c>
      <c r="N181" s="798">
        <f t="shared" si="31"/>
        <v>2119936</v>
      </c>
      <c r="O181" s="772">
        <v>1</v>
      </c>
      <c r="P181" s="766">
        <f t="shared" si="29"/>
        <v>7</v>
      </c>
      <c r="Q181" s="767" t="str">
        <f t="shared" si="87"/>
        <v>Կ-1</v>
      </c>
      <c r="R181" s="765">
        <f t="shared" si="88"/>
        <v>1.96</v>
      </c>
      <c r="S181" s="773">
        <v>83200</v>
      </c>
      <c r="T181" s="773">
        <f t="shared" si="89"/>
        <v>163072</v>
      </c>
      <c r="U181" s="818">
        <f t="shared" si="90"/>
        <v>0</v>
      </c>
      <c r="V181" s="773">
        <f t="shared" si="32"/>
        <v>163072</v>
      </c>
      <c r="W181" s="773">
        <f t="shared" si="33"/>
        <v>2119936</v>
      </c>
      <c r="X181" s="772">
        <v>1</v>
      </c>
      <c r="Y181" s="766">
        <f t="shared" si="91"/>
        <v>8</v>
      </c>
      <c r="Z181" s="767" t="str">
        <f t="shared" si="92"/>
        <v>Կ-1</v>
      </c>
      <c r="AA181" s="765">
        <f t="shared" si="93"/>
        <v>2.02</v>
      </c>
      <c r="AB181" s="773">
        <v>83200</v>
      </c>
      <c r="AC181" s="773">
        <f t="shared" si="94"/>
        <v>168064</v>
      </c>
      <c r="AD181" s="818">
        <f t="shared" si="95"/>
        <v>0</v>
      </c>
      <c r="AE181" s="773">
        <f t="shared" si="85"/>
        <v>168064</v>
      </c>
      <c r="AF181" s="773">
        <f t="shared" si="34"/>
        <v>2184832</v>
      </c>
      <c r="AG181" s="772">
        <v>1</v>
      </c>
      <c r="AH181" s="766">
        <f t="shared" si="96"/>
        <v>9</v>
      </c>
      <c r="AI181" s="767" t="str">
        <f t="shared" si="97"/>
        <v>Կ-1</v>
      </c>
      <c r="AJ181" s="765">
        <f t="shared" si="98"/>
        <v>2.02</v>
      </c>
      <c r="AK181" s="773">
        <v>83200</v>
      </c>
      <c r="AL181" s="773">
        <f t="shared" si="99"/>
        <v>168064</v>
      </c>
      <c r="AM181" s="818">
        <f t="shared" si="100"/>
        <v>0</v>
      </c>
      <c r="AN181" s="773">
        <f t="shared" si="35"/>
        <v>168064</v>
      </c>
      <c r="AO181" s="773">
        <f t="shared" si="36"/>
        <v>2184832</v>
      </c>
    </row>
    <row r="182" spans="1:41" s="469" customFormat="1" ht="19.5" customHeight="1">
      <c r="A182" s="794">
        <v>140</v>
      </c>
      <c r="B182" s="792" t="s">
        <v>79</v>
      </c>
      <c r="C182" s="793"/>
      <c r="D182" s="793"/>
      <c r="E182" s="792" t="s">
        <v>1484</v>
      </c>
      <c r="F182" s="794">
        <v>1</v>
      </c>
      <c r="G182" s="795">
        <v>6</v>
      </c>
      <c r="H182" s="801" t="s">
        <v>87</v>
      </c>
      <c r="I182" s="796">
        <f t="shared" si="86"/>
        <v>1.96</v>
      </c>
      <c r="J182" s="797">
        <v>83200</v>
      </c>
      <c r="K182" s="798">
        <f t="shared" si="101"/>
        <v>163072</v>
      </c>
      <c r="L182" s="799">
        <v>0</v>
      </c>
      <c r="M182" s="798">
        <f t="shared" si="30"/>
        <v>163072</v>
      </c>
      <c r="N182" s="798">
        <f t="shared" si="31"/>
        <v>2119936</v>
      </c>
      <c r="O182" s="772">
        <v>1</v>
      </c>
      <c r="P182" s="766">
        <f t="shared" si="29"/>
        <v>7</v>
      </c>
      <c r="Q182" s="767" t="str">
        <f t="shared" si="87"/>
        <v>Կ-1</v>
      </c>
      <c r="R182" s="765">
        <f t="shared" si="88"/>
        <v>1.96</v>
      </c>
      <c r="S182" s="773">
        <v>83200</v>
      </c>
      <c r="T182" s="773">
        <f t="shared" si="89"/>
        <v>163072</v>
      </c>
      <c r="U182" s="818">
        <f t="shared" si="90"/>
        <v>0</v>
      </c>
      <c r="V182" s="773">
        <f t="shared" si="32"/>
        <v>163072</v>
      </c>
      <c r="W182" s="773">
        <f t="shared" si="33"/>
        <v>2119936</v>
      </c>
      <c r="X182" s="772">
        <v>1</v>
      </c>
      <c r="Y182" s="766">
        <f t="shared" si="91"/>
        <v>8</v>
      </c>
      <c r="Z182" s="767" t="str">
        <f t="shared" si="92"/>
        <v>Կ-1</v>
      </c>
      <c r="AA182" s="765">
        <f t="shared" si="93"/>
        <v>2.02</v>
      </c>
      <c r="AB182" s="773">
        <v>83200</v>
      </c>
      <c r="AC182" s="773">
        <f t="shared" si="94"/>
        <v>168064</v>
      </c>
      <c r="AD182" s="818">
        <f t="shared" si="95"/>
        <v>0</v>
      </c>
      <c r="AE182" s="773">
        <f t="shared" si="85"/>
        <v>168064</v>
      </c>
      <c r="AF182" s="773">
        <f t="shared" si="34"/>
        <v>2184832</v>
      </c>
      <c r="AG182" s="772">
        <v>1</v>
      </c>
      <c r="AH182" s="766">
        <f t="shared" si="96"/>
        <v>9</v>
      </c>
      <c r="AI182" s="767" t="str">
        <f t="shared" si="97"/>
        <v>Կ-1</v>
      </c>
      <c r="AJ182" s="765">
        <f t="shared" si="98"/>
        <v>2.02</v>
      </c>
      <c r="AK182" s="773">
        <v>83200</v>
      </c>
      <c r="AL182" s="773">
        <f t="shared" si="99"/>
        <v>168064</v>
      </c>
      <c r="AM182" s="818">
        <f t="shared" si="100"/>
        <v>0</v>
      </c>
      <c r="AN182" s="773">
        <f t="shared" si="35"/>
        <v>168064</v>
      </c>
      <c r="AO182" s="773">
        <f t="shared" si="36"/>
        <v>2184832</v>
      </c>
    </row>
    <row r="183" spans="1:41" s="469" customFormat="1" ht="19.5" customHeight="1">
      <c r="A183" s="794">
        <v>141</v>
      </c>
      <c r="B183" s="792" t="s">
        <v>79</v>
      </c>
      <c r="C183" s="793"/>
      <c r="D183" s="793"/>
      <c r="E183" s="792" t="s">
        <v>1484</v>
      </c>
      <c r="F183" s="794">
        <v>1</v>
      </c>
      <c r="G183" s="795">
        <v>6</v>
      </c>
      <c r="H183" s="801" t="s">
        <v>87</v>
      </c>
      <c r="I183" s="796">
        <f t="shared" si="86"/>
        <v>1.96</v>
      </c>
      <c r="J183" s="797">
        <v>83200</v>
      </c>
      <c r="K183" s="798">
        <f t="shared" si="101"/>
        <v>163072</v>
      </c>
      <c r="L183" s="799">
        <v>0</v>
      </c>
      <c r="M183" s="798">
        <f t="shared" si="30"/>
        <v>163072</v>
      </c>
      <c r="N183" s="798">
        <f t="shared" si="31"/>
        <v>2119936</v>
      </c>
      <c r="O183" s="772">
        <v>1</v>
      </c>
      <c r="P183" s="766">
        <f t="shared" si="29"/>
        <v>7</v>
      </c>
      <c r="Q183" s="767" t="str">
        <f t="shared" si="87"/>
        <v>Կ-1</v>
      </c>
      <c r="R183" s="765">
        <f t="shared" si="88"/>
        <v>1.96</v>
      </c>
      <c r="S183" s="773">
        <v>83200</v>
      </c>
      <c r="T183" s="773">
        <f t="shared" si="89"/>
        <v>163072</v>
      </c>
      <c r="U183" s="818">
        <f t="shared" si="90"/>
        <v>0</v>
      </c>
      <c r="V183" s="773">
        <f t="shared" si="32"/>
        <v>163072</v>
      </c>
      <c r="W183" s="773">
        <f t="shared" si="33"/>
        <v>2119936</v>
      </c>
      <c r="X183" s="772">
        <v>1</v>
      </c>
      <c r="Y183" s="766">
        <f t="shared" si="91"/>
        <v>8</v>
      </c>
      <c r="Z183" s="767" t="str">
        <f t="shared" si="92"/>
        <v>Կ-1</v>
      </c>
      <c r="AA183" s="765">
        <f t="shared" si="93"/>
        <v>2.02</v>
      </c>
      <c r="AB183" s="773">
        <v>83200</v>
      </c>
      <c r="AC183" s="773">
        <f t="shared" si="94"/>
        <v>168064</v>
      </c>
      <c r="AD183" s="818">
        <f t="shared" si="95"/>
        <v>0</v>
      </c>
      <c r="AE183" s="773">
        <f t="shared" si="85"/>
        <v>168064</v>
      </c>
      <c r="AF183" s="773">
        <f t="shared" si="34"/>
        <v>2184832</v>
      </c>
      <c r="AG183" s="772">
        <v>1</v>
      </c>
      <c r="AH183" s="766">
        <f t="shared" si="96"/>
        <v>9</v>
      </c>
      <c r="AI183" s="767" t="str">
        <f t="shared" si="97"/>
        <v>Կ-1</v>
      </c>
      <c r="AJ183" s="765">
        <f t="shared" si="98"/>
        <v>2.02</v>
      </c>
      <c r="AK183" s="773">
        <v>83200</v>
      </c>
      <c r="AL183" s="773">
        <f t="shared" si="99"/>
        <v>168064</v>
      </c>
      <c r="AM183" s="818">
        <f t="shared" si="100"/>
        <v>0</v>
      </c>
      <c r="AN183" s="773">
        <f t="shared" si="35"/>
        <v>168064</v>
      </c>
      <c r="AO183" s="773">
        <f t="shared" si="36"/>
        <v>2184832</v>
      </c>
    </row>
    <row r="184" spans="1:41" s="469" customFormat="1" ht="19.5" customHeight="1">
      <c r="A184" s="794">
        <v>142</v>
      </c>
      <c r="B184" s="792" t="s">
        <v>79</v>
      </c>
      <c r="C184" s="793"/>
      <c r="D184" s="793"/>
      <c r="E184" s="792" t="s">
        <v>1484</v>
      </c>
      <c r="F184" s="794">
        <v>1</v>
      </c>
      <c r="G184" s="795">
        <v>6</v>
      </c>
      <c r="H184" s="801" t="s">
        <v>87</v>
      </c>
      <c r="I184" s="796">
        <f t="shared" si="86"/>
        <v>1.96</v>
      </c>
      <c r="J184" s="797">
        <v>83200</v>
      </c>
      <c r="K184" s="798">
        <f t="shared" si="101"/>
        <v>163072</v>
      </c>
      <c r="L184" s="799">
        <v>0</v>
      </c>
      <c r="M184" s="798">
        <f t="shared" si="30"/>
        <v>163072</v>
      </c>
      <c r="N184" s="798">
        <f t="shared" si="31"/>
        <v>2119936</v>
      </c>
      <c r="O184" s="772">
        <v>1</v>
      </c>
      <c r="P184" s="766">
        <f t="shared" si="29"/>
        <v>7</v>
      </c>
      <c r="Q184" s="767" t="str">
        <f t="shared" si="87"/>
        <v>Կ-1</v>
      </c>
      <c r="R184" s="765">
        <f t="shared" si="88"/>
        <v>1.96</v>
      </c>
      <c r="S184" s="773">
        <v>83200</v>
      </c>
      <c r="T184" s="773">
        <f t="shared" si="89"/>
        <v>163072</v>
      </c>
      <c r="U184" s="818">
        <f t="shared" si="90"/>
        <v>0</v>
      </c>
      <c r="V184" s="773">
        <f t="shared" si="32"/>
        <v>163072</v>
      </c>
      <c r="W184" s="773">
        <f t="shared" si="33"/>
        <v>2119936</v>
      </c>
      <c r="X184" s="772">
        <v>1</v>
      </c>
      <c r="Y184" s="766">
        <f t="shared" si="91"/>
        <v>8</v>
      </c>
      <c r="Z184" s="767" t="str">
        <f t="shared" si="92"/>
        <v>Կ-1</v>
      </c>
      <c r="AA184" s="765">
        <f t="shared" si="93"/>
        <v>2.02</v>
      </c>
      <c r="AB184" s="773">
        <v>83200</v>
      </c>
      <c r="AC184" s="773">
        <f t="shared" si="94"/>
        <v>168064</v>
      </c>
      <c r="AD184" s="818">
        <f t="shared" si="95"/>
        <v>0</v>
      </c>
      <c r="AE184" s="773">
        <f t="shared" si="85"/>
        <v>168064</v>
      </c>
      <c r="AF184" s="773">
        <f t="shared" si="34"/>
        <v>2184832</v>
      </c>
      <c r="AG184" s="772">
        <v>1</v>
      </c>
      <c r="AH184" s="766">
        <f t="shared" si="96"/>
        <v>9</v>
      </c>
      <c r="AI184" s="767" t="str">
        <f t="shared" si="97"/>
        <v>Կ-1</v>
      </c>
      <c r="AJ184" s="765">
        <f t="shared" si="98"/>
        <v>2.02</v>
      </c>
      <c r="AK184" s="773">
        <v>83200</v>
      </c>
      <c r="AL184" s="773">
        <f t="shared" si="99"/>
        <v>168064</v>
      </c>
      <c r="AM184" s="818">
        <f t="shared" si="100"/>
        <v>0</v>
      </c>
      <c r="AN184" s="773">
        <f t="shared" si="35"/>
        <v>168064</v>
      </c>
      <c r="AO184" s="773">
        <f t="shared" si="36"/>
        <v>2184832</v>
      </c>
    </row>
    <row r="185" spans="1:41" s="469" customFormat="1" ht="19.5" customHeight="1">
      <c r="A185" s="794">
        <v>143</v>
      </c>
      <c r="B185" s="792" t="s">
        <v>79</v>
      </c>
      <c r="C185" s="793"/>
      <c r="D185" s="793"/>
      <c r="E185" s="792" t="s">
        <v>1484</v>
      </c>
      <c r="F185" s="794">
        <v>1</v>
      </c>
      <c r="G185" s="795">
        <v>6</v>
      </c>
      <c r="H185" s="801" t="s">
        <v>87</v>
      </c>
      <c r="I185" s="796">
        <f t="shared" si="86"/>
        <v>1.96</v>
      </c>
      <c r="J185" s="797">
        <v>83200</v>
      </c>
      <c r="K185" s="798">
        <f t="shared" si="101"/>
        <v>163072</v>
      </c>
      <c r="L185" s="799">
        <v>0</v>
      </c>
      <c r="M185" s="798">
        <f t="shared" si="30"/>
        <v>163072</v>
      </c>
      <c r="N185" s="798">
        <f t="shared" si="31"/>
        <v>2119936</v>
      </c>
      <c r="O185" s="772">
        <v>1</v>
      </c>
      <c r="P185" s="766">
        <f t="shared" si="29"/>
        <v>7</v>
      </c>
      <c r="Q185" s="767" t="str">
        <f t="shared" si="87"/>
        <v>Կ-1</v>
      </c>
      <c r="R185" s="765">
        <f t="shared" si="88"/>
        <v>1.96</v>
      </c>
      <c r="S185" s="773">
        <v>83200</v>
      </c>
      <c r="T185" s="773">
        <f t="shared" si="89"/>
        <v>163072</v>
      </c>
      <c r="U185" s="818">
        <f t="shared" si="90"/>
        <v>0</v>
      </c>
      <c r="V185" s="773">
        <f t="shared" si="32"/>
        <v>163072</v>
      </c>
      <c r="W185" s="773">
        <f t="shared" si="33"/>
        <v>2119936</v>
      </c>
      <c r="X185" s="772">
        <v>1</v>
      </c>
      <c r="Y185" s="766">
        <f t="shared" si="91"/>
        <v>8</v>
      </c>
      <c r="Z185" s="767" t="str">
        <f t="shared" si="92"/>
        <v>Կ-1</v>
      </c>
      <c r="AA185" s="765">
        <f t="shared" si="93"/>
        <v>2.02</v>
      </c>
      <c r="AB185" s="773">
        <v>83200</v>
      </c>
      <c r="AC185" s="773">
        <f t="shared" si="94"/>
        <v>168064</v>
      </c>
      <c r="AD185" s="818">
        <f t="shared" si="95"/>
        <v>0</v>
      </c>
      <c r="AE185" s="773">
        <f t="shared" si="85"/>
        <v>168064</v>
      </c>
      <c r="AF185" s="773">
        <f t="shared" si="34"/>
        <v>2184832</v>
      </c>
      <c r="AG185" s="772">
        <v>1</v>
      </c>
      <c r="AH185" s="766">
        <f t="shared" si="96"/>
        <v>9</v>
      </c>
      <c r="AI185" s="767" t="str">
        <f t="shared" si="97"/>
        <v>Կ-1</v>
      </c>
      <c r="AJ185" s="765">
        <f t="shared" si="98"/>
        <v>2.02</v>
      </c>
      <c r="AK185" s="773">
        <v>83200</v>
      </c>
      <c r="AL185" s="773">
        <f t="shared" si="99"/>
        <v>168064</v>
      </c>
      <c r="AM185" s="818">
        <f t="shared" si="100"/>
        <v>0</v>
      </c>
      <c r="AN185" s="773">
        <f t="shared" si="35"/>
        <v>168064</v>
      </c>
      <c r="AO185" s="773">
        <f t="shared" si="36"/>
        <v>2184832</v>
      </c>
    </row>
    <row r="186" spans="1:41" s="469" customFormat="1" ht="19.5" customHeight="1">
      <c r="A186" s="794">
        <v>144</v>
      </c>
      <c r="B186" s="792" t="s">
        <v>79</v>
      </c>
      <c r="C186" s="793"/>
      <c r="D186" s="793"/>
      <c r="E186" s="792" t="s">
        <v>1484</v>
      </c>
      <c r="F186" s="794">
        <v>1</v>
      </c>
      <c r="G186" s="795">
        <v>6</v>
      </c>
      <c r="H186" s="801" t="s">
        <v>87</v>
      </c>
      <c r="I186" s="796">
        <f t="shared" si="86"/>
        <v>1.96</v>
      </c>
      <c r="J186" s="797">
        <v>83200</v>
      </c>
      <c r="K186" s="798">
        <f t="shared" si="101"/>
        <v>163072</v>
      </c>
      <c r="L186" s="799">
        <v>0</v>
      </c>
      <c r="M186" s="798">
        <f t="shared" si="30"/>
        <v>163072</v>
      </c>
      <c r="N186" s="798">
        <f t="shared" si="31"/>
        <v>2119936</v>
      </c>
      <c r="O186" s="772">
        <v>1</v>
      </c>
      <c r="P186" s="766">
        <f t="shared" si="29"/>
        <v>7</v>
      </c>
      <c r="Q186" s="767" t="str">
        <f t="shared" si="87"/>
        <v>Կ-1</v>
      </c>
      <c r="R186" s="765">
        <f t="shared" si="88"/>
        <v>1.96</v>
      </c>
      <c r="S186" s="773">
        <v>83200</v>
      </c>
      <c r="T186" s="773">
        <f t="shared" si="89"/>
        <v>163072</v>
      </c>
      <c r="U186" s="818">
        <f t="shared" si="90"/>
        <v>0</v>
      </c>
      <c r="V186" s="773">
        <f t="shared" si="32"/>
        <v>163072</v>
      </c>
      <c r="W186" s="773">
        <f t="shared" si="33"/>
        <v>2119936</v>
      </c>
      <c r="X186" s="772">
        <v>1</v>
      </c>
      <c r="Y186" s="766">
        <f t="shared" si="91"/>
        <v>8</v>
      </c>
      <c r="Z186" s="767" t="str">
        <f t="shared" si="92"/>
        <v>Կ-1</v>
      </c>
      <c r="AA186" s="765">
        <f t="shared" si="93"/>
        <v>2.02</v>
      </c>
      <c r="AB186" s="773">
        <v>83200</v>
      </c>
      <c r="AC186" s="773">
        <f t="shared" si="94"/>
        <v>168064</v>
      </c>
      <c r="AD186" s="818">
        <f t="shared" si="95"/>
        <v>0</v>
      </c>
      <c r="AE186" s="773">
        <f t="shared" si="85"/>
        <v>168064</v>
      </c>
      <c r="AF186" s="773">
        <f t="shared" si="34"/>
        <v>2184832</v>
      </c>
      <c r="AG186" s="772">
        <v>1</v>
      </c>
      <c r="AH186" s="766">
        <f t="shared" si="96"/>
        <v>9</v>
      </c>
      <c r="AI186" s="767" t="str">
        <f t="shared" si="97"/>
        <v>Կ-1</v>
      </c>
      <c r="AJ186" s="765">
        <f t="shared" si="98"/>
        <v>2.02</v>
      </c>
      <c r="AK186" s="773">
        <v>83200</v>
      </c>
      <c r="AL186" s="773">
        <f t="shared" si="99"/>
        <v>168064</v>
      </c>
      <c r="AM186" s="818">
        <f t="shared" si="100"/>
        <v>0</v>
      </c>
      <c r="AN186" s="773">
        <f t="shared" si="35"/>
        <v>168064</v>
      </c>
      <c r="AO186" s="773">
        <f t="shared" si="36"/>
        <v>2184832</v>
      </c>
    </row>
    <row r="187" spans="1:41" s="469" customFormat="1" ht="19.5" customHeight="1">
      <c r="A187" s="794">
        <v>145</v>
      </c>
      <c r="B187" s="792" t="s">
        <v>79</v>
      </c>
      <c r="C187" s="793"/>
      <c r="D187" s="793"/>
      <c r="E187" s="792" t="s">
        <v>1484</v>
      </c>
      <c r="F187" s="794">
        <v>1</v>
      </c>
      <c r="G187" s="795">
        <v>6</v>
      </c>
      <c r="H187" s="801" t="s">
        <v>87</v>
      </c>
      <c r="I187" s="796">
        <f t="shared" si="86"/>
        <v>1.96</v>
      </c>
      <c r="J187" s="797">
        <v>83200</v>
      </c>
      <c r="K187" s="798">
        <f t="shared" si="101"/>
        <v>163072</v>
      </c>
      <c r="L187" s="799">
        <v>0</v>
      </c>
      <c r="M187" s="798">
        <f t="shared" si="30"/>
        <v>163072</v>
      </c>
      <c r="N187" s="798">
        <f t="shared" si="31"/>
        <v>2119936</v>
      </c>
      <c r="O187" s="772">
        <v>1</v>
      </c>
      <c r="P187" s="766">
        <f t="shared" si="29"/>
        <v>7</v>
      </c>
      <c r="Q187" s="767" t="str">
        <f t="shared" si="87"/>
        <v>Կ-1</v>
      </c>
      <c r="R187" s="765">
        <f t="shared" si="88"/>
        <v>1.96</v>
      </c>
      <c r="S187" s="773">
        <v>83200</v>
      </c>
      <c r="T187" s="773">
        <f t="shared" si="89"/>
        <v>163072</v>
      </c>
      <c r="U187" s="818">
        <f t="shared" si="90"/>
        <v>0</v>
      </c>
      <c r="V187" s="773">
        <f t="shared" si="32"/>
        <v>163072</v>
      </c>
      <c r="W187" s="773">
        <f t="shared" si="33"/>
        <v>2119936</v>
      </c>
      <c r="X187" s="772">
        <v>1</v>
      </c>
      <c r="Y187" s="766">
        <f t="shared" si="91"/>
        <v>8</v>
      </c>
      <c r="Z187" s="767" t="str">
        <f t="shared" si="92"/>
        <v>Կ-1</v>
      </c>
      <c r="AA187" s="765">
        <f t="shared" si="93"/>
        <v>2.02</v>
      </c>
      <c r="AB187" s="773">
        <v>83200</v>
      </c>
      <c r="AC187" s="773">
        <f t="shared" si="94"/>
        <v>168064</v>
      </c>
      <c r="AD187" s="818">
        <f t="shared" si="95"/>
        <v>0</v>
      </c>
      <c r="AE187" s="773">
        <f t="shared" si="85"/>
        <v>168064</v>
      </c>
      <c r="AF187" s="773">
        <f t="shared" si="34"/>
        <v>2184832</v>
      </c>
      <c r="AG187" s="772">
        <v>1</v>
      </c>
      <c r="AH187" s="766">
        <f t="shared" si="96"/>
        <v>9</v>
      </c>
      <c r="AI187" s="767" t="str">
        <f t="shared" si="97"/>
        <v>Կ-1</v>
      </c>
      <c r="AJ187" s="765">
        <f t="shared" si="98"/>
        <v>2.02</v>
      </c>
      <c r="AK187" s="773">
        <v>83200</v>
      </c>
      <c r="AL187" s="773">
        <f t="shared" si="99"/>
        <v>168064</v>
      </c>
      <c r="AM187" s="818">
        <f t="shared" si="100"/>
        <v>0</v>
      </c>
      <c r="AN187" s="773">
        <f t="shared" si="35"/>
        <v>168064</v>
      </c>
      <c r="AO187" s="773">
        <f t="shared" si="36"/>
        <v>2184832</v>
      </c>
    </row>
    <row r="188" spans="1:41" s="469" customFormat="1" ht="19.5" customHeight="1">
      <c r="A188" s="794">
        <v>146</v>
      </c>
      <c r="B188" s="792" t="s">
        <v>79</v>
      </c>
      <c r="C188" s="793"/>
      <c r="D188" s="793"/>
      <c r="E188" s="792" t="s">
        <v>1484</v>
      </c>
      <c r="F188" s="794">
        <v>1</v>
      </c>
      <c r="G188" s="795">
        <v>6</v>
      </c>
      <c r="H188" s="801" t="s">
        <v>87</v>
      </c>
      <c r="I188" s="796">
        <f t="shared" si="86"/>
        <v>1.96</v>
      </c>
      <c r="J188" s="797">
        <v>83200</v>
      </c>
      <c r="K188" s="798">
        <f t="shared" si="101"/>
        <v>163072</v>
      </c>
      <c r="L188" s="799">
        <v>0</v>
      </c>
      <c r="M188" s="798">
        <f t="shared" si="30"/>
        <v>163072</v>
      </c>
      <c r="N188" s="798">
        <f t="shared" si="31"/>
        <v>2119936</v>
      </c>
      <c r="O188" s="772">
        <v>1</v>
      </c>
      <c r="P188" s="766">
        <f t="shared" si="29"/>
        <v>7</v>
      </c>
      <c r="Q188" s="767" t="str">
        <f t="shared" si="87"/>
        <v>Կ-1</v>
      </c>
      <c r="R188" s="765">
        <f t="shared" si="88"/>
        <v>1.96</v>
      </c>
      <c r="S188" s="773">
        <v>83200</v>
      </c>
      <c r="T188" s="773">
        <f t="shared" si="89"/>
        <v>163072</v>
      </c>
      <c r="U188" s="818">
        <f t="shared" si="90"/>
        <v>0</v>
      </c>
      <c r="V188" s="773">
        <f t="shared" si="32"/>
        <v>163072</v>
      </c>
      <c r="W188" s="773">
        <f t="shared" si="33"/>
        <v>2119936</v>
      </c>
      <c r="X188" s="772">
        <v>1</v>
      </c>
      <c r="Y188" s="766">
        <f t="shared" si="91"/>
        <v>8</v>
      </c>
      <c r="Z188" s="767" t="str">
        <f t="shared" si="92"/>
        <v>Կ-1</v>
      </c>
      <c r="AA188" s="765">
        <f t="shared" si="93"/>
        <v>2.02</v>
      </c>
      <c r="AB188" s="773">
        <v>83200</v>
      </c>
      <c r="AC188" s="773">
        <f t="shared" si="94"/>
        <v>168064</v>
      </c>
      <c r="AD188" s="818">
        <f t="shared" si="95"/>
        <v>0</v>
      </c>
      <c r="AE188" s="773">
        <f t="shared" si="85"/>
        <v>168064</v>
      </c>
      <c r="AF188" s="773">
        <f t="shared" si="34"/>
        <v>2184832</v>
      </c>
      <c r="AG188" s="772">
        <v>1</v>
      </c>
      <c r="AH188" s="766">
        <f t="shared" si="96"/>
        <v>9</v>
      </c>
      <c r="AI188" s="767" t="str">
        <f t="shared" si="97"/>
        <v>Կ-1</v>
      </c>
      <c r="AJ188" s="765">
        <f t="shared" si="98"/>
        <v>2.02</v>
      </c>
      <c r="AK188" s="773">
        <v>83200</v>
      </c>
      <c r="AL188" s="773">
        <f t="shared" si="99"/>
        <v>168064</v>
      </c>
      <c r="AM188" s="818">
        <f t="shared" si="100"/>
        <v>0</v>
      </c>
      <c r="AN188" s="773">
        <f t="shared" si="35"/>
        <v>168064</v>
      </c>
      <c r="AO188" s="773">
        <f t="shared" si="36"/>
        <v>2184832</v>
      </c>
    </row>
    <row r="189" spans="1:41" s="469" customFormat="1" ht="40.5" hidden="1">
      <c r="A189" s="794">
        <v>147</v>
      </c>
      <c r="B189" s="792" t="s">
        <v>1712</v>
      </c>
      <c r="C189" s="793" t="s">
        <v>2541</v>
      </c>
      <c r="D189" s="793" t="s">
        <v>3048</v>
      </c>
      <c r="E189" s="792" t="s">
        <v>2112</v>
      </c>
      <c r="F189" s="794">
        <v>1</v>
      </c>
      <c r="G189" s="795">
        <v>4</v>
      </c>
      <c r="H189" s="801" t="s">
        <v>84</v>
      </c>
      <c r="I189" s="796">
        <f t="shared" si="86"/>
        <v>4.41</v>
      </c>
      <c r="J189" s="797">
        <v>83200</v>
      </c>
      <c r="K189" s="798">
        <f t="shared" si="101"/>
        <v>366912</v>
      </c>
      <c r="L189" s="799">
        <v>0</v>
      </c>
      <c r="M189" s="798">
        <f t="shared" si="30"/>
        <v>366912</v>
      </c>
      <c r="N189" s="798">
        <f t="shared" si="31"/>
        <v>4769856</v>
      </c>
      <c r="O189" s="772">
        <v>1</v>
      </c>
      <c r="P189" s="766">
        <f t="shared" si="29"/>
        <v>5</v>
      </c>
      <c r="Q189" s="767" t="str">
        <f t="shared" si="87"/>
        <v>Գ-2</v>
      </c>
      <c r="R189" s="765">
        <f t="shared" si="88"/>
        <v>4.41</v>
      </c>
      <c r="S189" s="773">
        <v>83200</v>
      </c>
      <c r="T189" s="773">
        <f t="shared" si="89"/>
        <v>366912</v>
      </c>
      <c r="U189" s="818">
        <f t="shared" si="90"/>
        <v>0</v>
      </c>
      <c r="V189" s="773">
        <f t="shared" si="32"/>
        <v>366912</v>
      </c>
      <c r="W189" s="773">
        <f t="shared" si="33"/>
        <v>4769856</v>
      </c>
      <c r="X189" s="772">
        <v>1</v>
      </c>
      <c r="Y189" s="766">
        <f t="shared" si="91"/>
        <v>6</v>
      </c>
      <c r="Z189" s="767" t="str">
        <f t="shared" si="92"/>
        <v>Գ-2</v>
      </c>
      <c r="AA189" s="765">
        <f t="shared" si="93"/>
        <v>4.55</v>
      </c>
      <c r="AB189" s="773">
        <v>83200</v>
      </c>
      <c r="AC189" s="773">
        <f t="shared" si="94"/>
        <v>378560</v>
      </c>
      <c r="AD189" s="818">
        <f t="shared" si="95"/>
        <v>0</v>
      </c>
      <c r="AE189" s="773">
        <f t="shared" si="85"/>
        <v>378560</v>
      </c>
      <c r="AF189" s="773">
        <f t="shared" si="34"/>
        <v>4921280</v>
      </c>
      <c r="AG189" s="772">
        <v>1</v>
      </c>
      <c r="AH189" s="766">
        <f t="shared" si="96"/>
        <v>7</v>
      </c>
      <c r="AI189" s="767" t="str">
        <f t="shared" si="97"/>
        <v>Գ-2</v>
      </c>
      <c r="AJ189" s="765">
        <f t="shared" si="98"/>
        <v>4.55</v>
      </c>
      <c r="AK189" s="773">
        <v>83200</v>
      </c>
      <c r="AL189" s="773">
        <f t="shared" si="99"/>
        <v>378560</v>
      </c>
      <c r="AM189" s="818">
        <f t="shared" si="100"/>
        <v>0</v>
      </c>
      <c r="AN189" s="773">
        <f t="shared" si="35"/>
        <v>378560</v>
      </c>
      <c r="AO189" s="773">
        <f t="shared" si="36"/>
        <v>4921280</v>
      </c>
    </row>
    <row r="190" spans="1:41" s="469" customFormat="1" ht="14.25" hidden="1">
      <c r="A190" s="794">
        <v>148</v>
      </c>
      <c r="B190" s="792" t="s">
        <v>803</v>
      </c>
      <c r="C190" s="793" t="s">
        <v>2540</v>
      </c>
      <c r="D190" s="793" t="s">
        <v>3045</v>
      </c>
      <c r="E190" s="792" t="s">
        <v>1483</v>
      </c>
      <c r="F190" s="794">
        <v>1</v>
      </c>
      <c r="G190" s="795">
        <v>2</v>
      </c>
      <c r="H190" s="801" t="s">
        <v>452</v>
      </c>
      <c r="I190" s="796">
        <f t="shared" si="86"/>
        <v>2.08</v>
      </c>
      <c r="J190" s="797">
        <v>83200</v>
      </c>
      <c r="K190" s="798">
        <f t="shared" si="101"/>
        <v>173056</v>
      </c>
      <c r="L190" s="799">
        <v>0</v>
      </c>
      <c r="M190" s="798">
        <f t="shared" si="30"/>
        <v>173056</v>
      </c>
      <c r="N190" s="798">
        <f t="shared" si="31"/>
        <v>2249728</v>
      </c>
      <c r="O190" s="772">
        <v>1</v>
      </c>
      <c r="P190" s="766">
        <f t="shared" si="29"/>
        <v>3</v>
      </c>
      <c r="Q190" s="767" t="str">
        <f t="shared" si="87"/>
        <v>Ա-3</v>
      </c>
      <c r="R190" s="765">
        <f t="shared" si="88"/>
        <v>2.15</v>
      </c>
      <c r="S190" s="773">
        <v>83200</v>
      </c>
      <c r="T190" s="773">
        <f t="shared" si="89"/>
        <v>178880</v>
      </c>
      <c r="U190" s="818">
        <f t="shared" si="90"/>
        <v>0</v>
      </c>
      <c r="V190" s="773">
        <f t="shared" si="32"/>
        <v>178880</v>
      </c>
      <c r="W190" s="773">
        <f t="shared" si="33"/>
        <v>2325440</v>
      </c>
      <c r="X190" s="772">
        <v>1</v>
      </c>
      <c r="Y190" s="766">
        <f t="shared" si="91"/>
        <v>4</v>
      </c>
      <c r="Z190" s="767" t="str">
        <f t="shared" si="92"/>
        <v>Ա-3</v>
      </c>
      <c r="AA190" s="765">
        <f t="shared" si="93"/>
        <v>2.21</v>
      </c>
      <c r="AB190" s="773">
        <v>83200</v>
      </c>
      <c r="AC190" s="773">
        <f t="shared" si="94"/>
        <v>183872</v>
      </c>
      <c r="AD190" s="818">
        <f t="shared" si="95"/>
        <v>0</v>
      </c>
      <c r="AE190" s="773">
        <f t="shared" si="85"/>
        <v>183872</v>
      </c>
      <c r="AF190" s="773">
        <f t="shared" si="34"/>
        <v>2390336</v>
      </c>
      <c r="AG190" s="772">
        <v>1</v>
      </c>
      <c r="AH190" s="766">
        <f t="shared" si="96"/>
        <v>5</v>
      </c>
      <c r="AI190" s="767" t="str">
        <f t="shared" si="97"/>
        <v>Ա-3</v>
      </c>
      <c r="AJ190" s="765">
        <f t="shared" si="98"/>
        <v>2.21</v>
      </c>
      <c r="AK190" s="773">
        <v>83200</v>
      </c>
      <c r="AL190" s="773">
        <f t="shared" si="99"/>
        <v>183872</v>
      </c>
      <c r="AM190" s="818">
        <f t="shared" si="100"/>
        <v>0</v>
      </c>
      <c r="AN190" s="773">
        <f t="shared" si="35"/>
        <v>183872</v>
      </c>
      <c r="AO190" s="773">
        <f t="shared" si="36"/>
        <v>2390336</v>
      </c>
    </row>
    <row r="191" spans="1:41" s="469" customFormat="1" ht="14.25" hidden="1">
      <c r="A191" s="794">
        <v>149</v>
      </c>
      <c r="B191" s="792" t="s">
        <v>2137</v>
      </c>
      <c r="C191" s="793" t="s">
        <v>2541</v>
      </c>
      <c r="D191" s="793" t="s">
        <v>3057</v>
      </c>
      <c r="E191" s="792" t="s">
        <v>1483</v>
      </c>
      <c r="F191" s="794">
        <v>1</v>
      </c>
      <c r="G191" s="795">
        <v>4</v>
      </c>
      <c r="H191" s="801" t="s">
        <v>452</v>
      </c>
      <c r="I191" s="796">
        <f t="shared" si="86"/>
        <v>2.21</v>
      </c>
      <c r="J191" s="797">
        <v>83200</v>
      </c>
      <c r="K191" s="798">
        <f t="shared" si="101"/>
        <v>183872</v>
      </c>
      <c r="L191" s="799">
        <v>0</v>
      </c>
      <c r="M191" s="798">
        <f t="shared" si="30"/>
        <v>183872</v>
      </c>
      <c r="N191" s="798">
        <f t="shared" si="31"/>
        <v>2390336</v>
      </c>
      <c r="O191" s="772">
        <v>1</v>
      </c>
      <c r="P191" s="766">
        <f t="shared" si="29"/>
        <v>5</v>
      </c>
      <c r="Q191" s="767" t="str">
        <f t="shared" si="87"/>
        <v>Ա-3</v>
      </c>
      <c r="R191" s="765">
        <f t="shared" si="88"/>
        <v>2.21</v>
      </c>
      <c r="S191" s="773">
        <v>83200</v>
      </c>
      <c r="T191" s="773">
        <f t="shared" si="89"/>
        <v>183872</v>
      </c>
      <c r="U191" s="818">
        <f t="shared" si="90"/>
        <v>0</v>
      </c>
      <c r="V191" s="773">
        <f t="shared" si="32"/>
        <v>183872</v>
      </c>
      <c r="W191" s="773">
        <f t="shared" si="33"/>
        <v>2390336</v>
      </c>
      <c r="X191" s="772">
        <v>1</v>
      </c>
      <c r="Y191" s="766">
        <f t="shared" si="91"/>
        <v>6</v>
      </c>
      <c r="Z191" s="767" t="str">
        <f t="shared" si="92"/>
        <v>Ա-3</v>
      </c>
      <c r="AA191" s="765">
        <f t="shared" si="93"/>
        <v>2.2799999999999998</v>
      </c>
      <c r="AB191" s="773">
        <v>83200</v>
      </c>
      <c r="AC191" s="773">
        <f t="shared" si="94"/>
        <v>189695.99999999997</v>
      </c>
      <c r="AD191" s="818">
        <f t="shared" si="95"/>
        <v>0</v>
      </c>
      <c r="AE191" s="773">
        <f t="shared" si="85"/>
        <v>189695.99999999997</v>
      </c>
      <c r="AF191" s="773">
        <f t="shared" si="34"/>
        <v>2466047.9999999995</v>
      </c>
      <c r="AG191" s="772">
        <v>1</v>
      </c>
      <c r="AH191" s="766">
        <f t="shared" si="96"/>
        <v>7</v>
      </c>
      <c r="AI191" s="767" t="str">
        <f t="shared" si="97"/>
        <v>Ա-3</v>
      </c>
      <c r="AJ191" s="765">
        <f t="shared" si="98"/>
        <v>2.2799999999999998</v>
      </c>
      <c r="AK191" s="773">
        <v>83200</v>
      </c>
      <c r="AL191" s="773">
        <f t="shared" si="99"/>
        <v>189695.99999999997</v>
      </c>
      <c r="AM191" s="818">
        <f t="shared" si="100"/>
        <v>0</v>
      </c>
      <c r="AN191" s="773">
        <f t="shared" si="35"/>
        <v>189695.99999999997</v>
      </c>
      <c r="AO191" s="773">
        <f t="shared" si="36"/>
        <v>2466047.9999999995</v>
      </c>
    </row>
    <row r="192" spans="1:41" s="469" customFormat="1" ht="14.25" hidden="1">
      <c r="A192" s="794">
        <v>150</v>
      </c>
      <c r="B192" s="792" t="s">
        <v>810</v>
      </c>
      <c r="C192" s="793" t="s">
        <v>2541</v>
      </c>
      <c r="D192" s="793" t="s">
        <v>3170</v>
      </c>
      <c r="E192" s="792" t="s">
        <v>1484</v>
      </c>
      <c r="F192" s="794">
        <v>1</v>
      </c>
      <c r="G192" s="795">
        <v>4</v>
      </c>
      <c r="H192" s="801" t="s">
        <v>87</v>
      </c>
      <c r="I192" s="796">
        <f t="shared" si="86"/>
        <v>1.9</v>
      </c>
      <c r="J192" s="797">
        <v>83200</v>
      </c>
      <c r="K192" s="798">
        <f t="shared" si="101"/>
        <v>158080</v>
      </c>
      <c r="L192" s="799">
        <v>0</v>
      </c>
      <c r="M192" s="798">
        <f t="shared" si="30"/>
        <v>158080</v>
      </c>
      <c r="N192" s="798">
        <f t="shared" si="31"/>
        <v>2055040</v>
      </c>
      <c r="O192" s="772">
        <v>1</v>
      </c>
      <c r="P192" s="766">
        <f t="shared" si="29"/>
        <v>5</v>
      </c>
      <c r="Q192" s="767" t="str">
        <f t="shared" si="87"/>
        <v>Կ-1</v>
      </c>
      <c r="R192" s="765">
        <f t="shared" si="88"/>
        <v>1.9</v>
      </c>
      <c r="S192" s="773">
        <v>83200</v>
      </c>
      <c r="T192" s="773">
        <f t="shared" si="89"/>
        <v>158080</v>
      </c>
      <c r="U192" s="818">
        <f t="shared" si="90"/>
        <v>0</v>
      </c>
      <c r="V192" s="773">
        <f t="shared" si="32"/>
        <v>158080</v>
      </c>
      <c r="W192" s="773">
        <f t="shared" si="33"/>
        <v>2055040</v>
      </c>
      <c r="X192" s="772">
        <v>1</v>
      </c>
      <c r="Y192" s="766">
        <f t="shared" si="91"/>
        <v>6</v>
      </c>
      <c r="Z192" s="767" t="str">
        <f t="shared" si="92"/>
        <v>Կ-1</v>
      </c>
      <c r="AA192" s="765">
        <f t="shared" si="93"/>
        <v>1.96</v>
      </c>
      <c r="AB192" s="773">
        <v>83200</v>
      </c>
      <c r="AC192" s="773">
        <f t="shared" si="94"/>
        <v>163072</v>
      </c>
      <c r="AD192" s="818">
        <f t="shared" si="95"/>
        <v>0</v>
      </c>
      <c r="AE192" s="773">
        <f t="shared" si="85"/>
        <v>163072</v>
      </c>
      <c r="AF192" s="773">
        <f t="shared" si="34"/>
        <v>2119936</v>
      </c>
      <c r="AG192" s="772">
        <v>1</v>
      </c>
      <c r="AH192" s="766">
        <f t="shared" si="96"/>
        <v>7</v>
      </c>
      <c r="AI192" s="767" t="str">
        <f t="shared" si="97"/>
        <v>Կ-1</v>
      </c>
      <c r="AJ192" s="765">
        <f t="shared" si="98"/>
        <v>1.96</v>
      </c>
      <c r="AK192" s="773">
        <v>83200</v>
      </c>
      <c r="AL192" s="773">
        <f t="shared" si="99"/>
        <v>163072</v>
      </c>
      <c r="AM192" s="818">
        <f t="shared" si="100"/>
        <v>0</v>
      </c>
      <c r="AN192" s="773">
        <f t="shared" si="35"/>
        <v>163072</v>
      </c>
      <c r="AO192" s="773">
        <f t="shared" si="36"/>
        <v>2119936</v>
      </c>
    </row>
    <row r="193" spans="1:41" s="469" customFormat="1" ht="14.25" hidden="1">
      <c r="A193" s="794">
        <v>151</v>
      </c>
      <c r="B193" s="792" t="s">
        <v>1507</v>
      </c>
      <c r="C193" s="793" t="s">
        <v>2541</v>
      </c>
      <c r="D193" s="793" t="s">
        <v>3060</v>
      </c>
      <c r="E193" s="792" t="s">
        <v>1484</v>
      </c>
      <c r="F193" s="794">
        <v>1</v>
      </c>
      <c r="G193" s="795">
        <v>4</v>
      </c>
      <c r="H193" s="801" t="s">
        <v>87</v>
      </c>
      <c r="I193" s="796">
        <f t="shared" si="86"/>
        <v>1.9</v>
      </c>
      <c r="J193" s="797">
        <v>83200</v>
      </c>
      <c r="K193" s="798">
        <f t="shared" si="101"/>
        <v>158080</v>
      </c>
      <c r="L193" s="799">
        <v>0</v>
      </c>
      <c r="M193" s="798">
        <f t="shared" si="30"/>
        <v>158080</v>
      </c>
      <c r="N193" s="798">
        <f t="shared" si="31"/>
        <v>2055040</v>
      </c>
      <c r="O193" s="772">
        <v>1</v>
      </c>
      <c r="P193" s="766">
        <f t="shared" si="29"/>
        <v>5</v>
      </c>
      <c r="Q193" s="767" t="str">
        <f t="shared" si="87"/>
        <v>Կ-1</v>
      </c>
      <c r="R193" s="765">
        <f t="shared" si="88"/>
        <v>1.9</v>
      </c>
      <c r="S193" s="773">
        <v>83200</v>
      </c>
      <c r="T193" s="773">
        <f t="shared" si="89"/>
        <v>158080</v>
      </c>
      <c r="U193" s="818">
        <f t="shared" si="90"/>
        <v>0</v>
      </c>
      <c r="V193" s="773">
        <f t="shared" si="32"/>
        <v>158080</v>
      </c>
      <c r="W193" s="773">
        <f t="shared" si="33"/>
        <v>2055040</v>
      </c>
      <c r="X193" s="772">
        <v>1</v>
      </c>
      <c r="Y193" s="766">
        <f t="shared" si="91"/>
        <v>6</v>
      </c>
      <c r="Z193" s="767" t="str">
        <f t="shared" si="92"/>
        <v>Կ-1</v>
      </c>
      <c r="AA193" s="765">
        <f t="shared" si="93"/>
        <v>1.96</v>
      </c>
      <c r="AB193" s="773">
        <v>83200</v>
      </c>
      <c r="AC193" s="773">
        <f t="shared" si="94"/>
        <v>163072</v>
      </c>
      <c r="AD193" s="818">
        <f t="shared" si="95"/>
        <v>0</v>
      </c>
      <c r="AE193" s="773">
        <f t="shared" si="85"/>
        <v>163072</v>
      </c>
      <c r="AF193" s="773">
        <f t="shared" si="34"/>
        <v>2119936</v>
      </c>
      <c r="AG193" s="772">
        <v>1</v>
      </c>
      <c r="AH193" s="766">
        <f t="shared" si="96"/>
        <v>7</v>
      </c>
      <c r="AI193" s="767" t="str">
        <f t="shared" si="97"/>
        <v>Կ-1</v>
      </c>
      <c r="AJ193" s="765">
        <f t="shared" si="98"/>
        <v>1.96</v>
      </c>
      <c r="AK193" s="773">
        <v>83200</v>
      </c>
      <c r="AL193" s="773">
        <f t="shared" si="99"/>
        <v>163072</v>
      </c>
      <c r="AM193" s="818">
        <f t="shared" si="100"/>
        <v>0</v>
      </c>
      <c r="AN193" s="773">
        <f t="shared" si="35"/>
        <v>163072</v>
      </c>
      <c r="AO193" s="773">
        <f t="shared" si="36"/>
        <v>2119936</v>
      </c>
    </row>
    <row r="194" spans="1:41" s="469" customFormat="1" ht="14.25" hidden="1">
      <c r="A194" s="794">
        <v>152</v>
      </c>
      <c r="B194" s="792" t="s">
        <v>800</v>
      </c>
      <c r="C194" s="793" t="s">
        <v>2541</v>
      </c>
      <c r="D194" s="793" t="s">
        <v>3059</v>
      </c>
      <c r="E194" s="792" t="s">
        <v>1484</v>
      </c>
      <c r="F194" s="794">
        <v>1</v>
      </c>
      <c r="G194" s="795">
        <v>4</v>
      </c>
      <c r="H194" s="801" t="s">
        <v>87</v>
      </c>
      <c r="I194" s="796">
        <f t="shared" si="86"/>
        <v>1.9</v>
      </c>
      <c r="J194" s="797">
        <v>83200</v>
      </c>
      <c r="K194" s="798">
        <f t="shared" si="101"/>
        <v>158080</v>
      </c>
      <c r="L194" s="799">
        <v>0</v>
      </c>
      <c r="M194" s="798">
        <f t="shared" si="30"/>
        <v>158080</v>
      </c>
      <c r="N194" s="798">
        <f t="shared" si="31"/>
        <v>2055040</v>
      </c>
      <c r="O194" s="772">
        <v>1</v>
      </c>
      <c r="P194" s="766">
        <f t="shared" si="29"/>
        <v>5</v>
      </c>
      <c r="Q194" s="767" t="str">
        <f t="shared" si="87"/>
        <v>Կ-1</v>
      </c>
      <c r="R194" s="765">
        <f t="shared" si="88"/>
        <v>1.9</v>
      </c>
      <c r="S194" s="773">
        <v>83200</v>
      </c>
      <c r="T194" s="773">
        <f t="shared" si="89"/>
        <v>158080</v>
      </c>
      <c r="U194" s="818">
        <f t="shared" si="90"/>
        <v>0</v>
      </c>
      <c r="V194" s="773">
        <f t="shared" si="32"/>
        <v>158080</v>
      </c>
      <c r="W194" s="773">
        <f t="shared" si="33"/>
        <v>2055040</v>
      </c>
      <c r="X194" s="772">
        <v>1</v>
      </c>
      <c r="Y194" s="766">
        <f t="shared" si="91"/>
        <v>6</v>
      </c>
      <c r="Z194" s="767" t="str">
        <f t="shared" si="92"/>
        <v>Կ-1</v>
      </c>
      <c r="AA194" s="765">
        <f t="shared" si="93"/>
        <v>1.96</v>
      </c>
      <c r="AB194" s="773">
        <v>83200</v>
      </c>
      <c r="AC194" s="773">
        <f t="shared" si="94"/>
        <v>163072</v>
      </c>
      <c r="AD194" s="818">
        <f t="shared" si="95"/>
        <v>0</v>
      </c>
      <c r="AE194" s="773">
        <f t="shared" si="85"/>
        <v>163072</v>
      </c>
      <c r="AF194" s="773">
        <f t="shared" si="34"/>
        <v>2119936</v>
      </c>
      <c r="AG194" s="772">
        <v>1</v>
      </c>
      <c r="AH194" s="766">
        <f t="shared" si="96"/>
        <v>7</v>
      </c>
      <c r="AI194" s="767" t="str">
        <f t="shared" si="97"/>
        <v>Կ-1</v>
      </c>
      <c r="AJ194" s="765">
        <f t="shared" si="98"/>
        <v>1.96</v>
      </c>
      <c r="AK194" s="773">
        <v>83200</v>
      </c>
      <c r="AL194" s="773">
        <f t="shared" si="99"/>
        <v>163072</v>
      </c>
      <c r="AM194" s="818">
        <f t="shared" si="100"/>
        <v>0</v>
      </c>
      <c r="AN194" s="773">
        <f t="shared" si="35"/>
        <v>163072</v>
      </c>
      <c r="AO194" s="773">
        <f t="shared" si="36"/>
        <v>2119936</v>
      </c>
    </row>
    <row r="195" spans="1:41" s="469" customFormat="1" ht="14.25" hidden="1">
      <c r="A195" s="794">
        <v>153</v>
      </c>
      <c r="B195" s="792" t="s">
        <v>801</v>
      </c>
      <c r="C195" s="793" t="s">
        <v>2541</v>
      </c>
      <c r="D195" s="793" t="s">
        <v>3059</v>
      </c>
      <c r="E195" s="792" t="s">
        <v>1484</v>
      </c>
      <c r="F195" s="794">
        <v>1</v>
      </c>
      <c r="G195" s="795">
        <v>4</v>
      </c>
      <c r="H195" s="801" t="s">
        <v>87</v>
      </c>
      <c r="I195" s="796">
        <f t="shared" si="86"/>
        <v>1.9</v>
      </c>
      <c r="J195" s="797">
        <v>83200</v>
      </c>
      <c r="K195" s="798">
        <f t="shared" si="101"/>
        <v>158080</v>
      </c>
      <c r="L195" s="799">
        <v>0</v>
      </c>
      <c r="M195" s="798">
        <f t="shared" si="30"/>
        <v>158080</v>
      </c>
      <c r="N195" s="798">
        <f t="shared" si="31"/>
        <v>2055040</v>
      </c>
      <c r="O195" s="772">
        <v>1</v>
      </c>
      <c r="P195" s="766">
        <f t="shared" si="29"/>
        <v>5</v>
      </c>
      <c r="Q195" s="767" t="str">
        <f t="shared" si="87"/>
        <v>Կ-1</v>
      </c>
      <c r="R195" s="765">
        <f t="shared" si="88"/>
        <v>1.9</v>
      </c>
      <c r="S195" s="773">
        <v>83200</v>
      </c>
      <c r="T195" s="773">
        <f t="shared" si="89"/>
        <v>158080</v>
      </c>
      <c r="U195" s="818">
        <f t="shared" si="90"/>
        <v>0</v>
      </c>
      <c r="V195" s="773">
        <f t="shared" si="32"/>
        <v>158080</v>
      </c>
      <c r="W195" s="773">
        <f t="shared" si="33"/>
        <v>2055040</v>
      </c>
      <c r="X195" s="772">
        <v>1</v>
      </c>
      <c r="Y195" s="766">
        <f t="shared" si="91"/>
        <v>6</v>
      </c>
      <c r="Z195" s="767" t="str">
        <f t="shared" si="92"/>
        <v>Կ-1</v>
      </c>
      <c r="AA195" s="765">
        <f t="shared" si="93"/>
        <v>1.96</v>
      </c>
      <c r="AB195" s="773">
        <v>83200</v>
      </c>
      <c r="AC195" s="773">
        <f t="shared" si="94"/>
        <v>163072</v>
      </c>
      <c r="AD195" s="818">
        <f t="shared" si="95"/>
        <v>0</v>
      </c>
      <c r="AE195" s="773">
        <f t="shared" si="85"/>
        <v>163072</v>
      </c>
      <c r="AF195" s="773">
        <f t="shared" si="34"/>
        <v>2119936</v>
      </c>
      <c r="AG195" s="772">
        <v>1</v>
      </c>
      <c r="AH195" s="766">
        <f t="shared" si="96"/>
        <v>7</v>
      </c>
      <c r="AI195" s="767" t="str">
        <f t="shared" si="97"/>
        <v>Կ-1</v>
      </c>
      <c r="AJ195" s="765">
        <f t="shared" si="98"/>
        <v>1.96</v>
      </c>
      <c r="AK195" s="773">
        <v>83200</v>
      </c>
      <c r="AL195" s="773">
        <f t="shared" si="99"/>
        <v>163072</v>
      </c>
      <c r="AM195" s="818">
        <f t="shared" si="100"/>
        <v>0</v>
      </c>
      <c r="AN195" s="773">
        <f t="shared" si="35"/>
        <v>163072</v>
      </c>
      <c r="AO195" s="773">
        <f t="shared" si="36"/>
        <v>2119936</v>
      </c>
    </row>
    <row r="196" spans="1:41" s="469" customFormat="1" ht="17.25" hidden="1" customHeight="1">
      <c r="A196" s="794">
        <v>154</v>
      </c>
      <c r="B196" s="792" t="s">
        <v>933</v>
      </c>
      <c r="C196" s="793" t="s">
        <v>2540</v>
      </c>
      <c r="D196" s="793" t="s">
        <v>3164</v>
      </c>
      <c r="E196" s="792" t="s">
        <v>1484</v>
      </c>
      <c r="F196" s="794">
        <v>1</v>
      </c>
      <c r="G196" s="795">
        <v>4</v>
      </c>
      <c r="H196" s="801" t="s">
        <v>87</v>
      </c>
      <c r="I196" s="796">
        <f t="shared" si="86"/>
        <v>1.9</v>
      </c>
      <c r="J196" s="797">
        <v>83200</v>
      </c>
      <c r="K196" s="798">
        <f t="shared" si="101"/>
        <v>158080</v>
      </c>
      <c r="L196" s="799">
        <v>0</v>
      </c>
      <c r="M196" s="798">
        <f t="shared" si="30"/>
        <v>158080</v>
      </c>
      <c r="N196" s="798">
        <f t="shared" si="31"/>
        <v>2055040</v>
      </c>
      <c r="O196" s="772">
        <v>1</v>
      </c>
      <c r="P196" s="766">
        <f t="shared" si="29"/>
        <v>5</v>
      </c>
      <c r="Q196" s="767" t="str">
        <f t="shared" si="87"/>
        <v>Կ-1</v>
      </c>
      <c r="R196" s="765">
        <f t="shared" si="88"/>
        <v>1.9</v>
      </c>
      <c r="S196" s="773">
        <v>83200</v>
      </c>
      <c r="T196" s="773">
        <f t="shared" si="89"/>
        <v>158080</v>
      </c>
      <c r="U196" s="818">
        <f t="shared" si="90"/>
        <v>0</v>
      </c>
      <c r="V196" s="773">
        <f t="shared" si="32"/>
        <v>158080</v>
      </c>
      <c r="W196" s="773">
        <f t="shared" si="33"/>
        <v>2055040</v>
      </c>
      <c r="X196" s="772">
        <v>1</v>
      </c>
      <c r="Y196" s="766">
        <f t="shared" si="91"/>
        <v>6</v>
      </c>
      <c r="Z196" s="767" t="str">
        <f t="shared" si="92"/>
        <v>Կ-1</v>
      </c>
      <c r="AA196" s="765">
        <f t="shared" si="93"/>
        <v>1.96</v>
      </c>
      <c r="AB196" s="773">
        <v>83200</v>
      </c>
      <c r="AC196" s="773">
        <f t="shared" si="94"/>
        <v>163072</v>
      </c>
      <c r="AD196" s="818">
        <f t="shared" si="95"/>
        <v>0</v>
      </c>
      <c r="AE196" s="773">
        <f t="shared" si="85"/>
        <v>163072</v>
      </c>
      <c r="AF196" s="773">
        <f t="shared" si="34"/>
        <v>2119936</v>
      </c>
      <c r="AG196" s="772">
        <v>1</v>
      </c>
      <c r="AH196" s="766">
        <f t="shared" si="96"/>
        <v>7</v>
      </c>
      <c r="AI196" s="767" t="str">
        <f t="shared" si="97"/>
        <v>Կ-1</v>
      </c>
      <c r="AJ196" s="765">
        <f t="shared" si="98"/>
        <v>1.96</v>
      </c>
      <c r="AK196" s="773">
        <v>83200</v>
      </c>
      <c r="AL196" s="773">
        <f t="shared" si="99"/>
        <v>163072</v>
      </c>
      <c r="AM196" s="818">
        <f t="shared" si="100"/>
        <v>0</v>
      </c>
      <c r="AN196" s="773">
        <f t="shared" si="35"/>
        <v>163072</v>
      </c>
      <c r="AO196" s="773">
        <f t="shared" si="36"/>
        <v>2119936</v>
      </c>
    </row>
    <row r="197" spans="1:41" s="469" customFormat="1" ht="14.25" hidden="1">
      <c r="A197" s="794">
        <v>155</v>
      </c>
      <c r="B197" s="792" t="s">
        <v>2138</v>
      </c>
      <c r="C197" s="793" t="s">
        <v>2541</v>
      </c>
      <c r="D197" s="793" t="s">
        <v>3044</v>
      </c>
      <c r="E197" s="792" t="s">
        <v>1484</v>
      </c>
      <c r="F197" s="794">
        <v>1</v>
      </c>
      <c r="G197" s="795">
        <v>8</v>
      </c>
      <c r="H197" s="801" t="s">
        <v>87</v>
      </c>
      <c r="I197" s="796">
        <f t="shared" si="86"/>
        <v>2.02</v>
      </c>
      <c r="J197" s="797">
        <v>83200</v>
      </c>
      <c r="K197" s="798">
        <f t="shared" si="101"/>
        <v>168064</v>
      </c>
      <c r="L197" s="799">
        <v>0</v>
      </c>
      <c r="M197" s="798">
        <f t="shared" si="30"/>
        <v>168064</v>
      </c>
      <c r="N197" s="798">
        <f t="shared" si="31"/>
        <v>2184832</v>
      </c>
      <c r="O197" s="772">
        <v>1</v>
      </c>
      <c r="P197" s="766">
        <f t="shared" si="29"/>
        <v>9</v>
      </c>
      <c r="Q197" s="767" t="str">
        <f t="shared" si="87"/>
        <v>Կ-1</v>
      </c>
      <c r="R197" s="765">
        <f t="shared" si="88"/>
        <v>2.02</v>
      </c>
      <c r="S197" s="773">
        <v>83200</v>
      </c>
      <c r="T197" s="773">
        <f t="shared" si="89"/>
        <v>168064</v>
      </c>
      <c r="U197" s="818">
        <f t="shared" si="90"/>
        <v>0</v>
      </c>
      <c r="V197" s="773">
        <f t="shared" si="32"/>
        <v>168064</v>
      </c>
      <c r="W197" s="773">
        <f t="shared" si="33"/>
        <v>2184832</v>
      </c>
      <c r="X197" s="772">
        <v>1</v>
      </c>
      <c r="Y197" s="766">
        <f t="shared" si="91"/>
        <v>10</v>
      </c>
      <c r="Z197" s="767" t="str">
        <f t="shared" si="92"/>
        <v>Կ-1</v>
      </c>
      <c r="AA197" s="765">
        <f t="shared" si="93"/>
        <v>2.08</v>
      </c>
      <c r="AB197" s="773">
        <v>83200</v>
      </c>
      <c r="AC197" s="773">
        <f t="shared" si="94"/>
        <v>173056</v>
      </c>
      <c r="AD197" s="818">
        <f t="shared" si="95"/>
        <v>0</v>
      </c>
      <c r="AE197" s="773">
        <f t="shared" si="85"/>
        <v>173056</v>
      </c>
      <c r="AF197" s="773">
        <f t="shared" si="34"/>
        <v>2249728</v>
      </c>
      <c r="AG197" s="772">
        <v>1</v>
      </c>
      <c r="AH197" s="766">
        <f t="shared" si="96"/>
        <v>11</v>
      </c>
      <c r="AI197" s="767" t="str">
        <f t="shared" si="97"/>
        <v>Կ-1</v>
      </c>
      <c r="AJ197" s="765">
        <f t="shared" si="98"/>
        <v>2.08</v>
      </c>
      <c r="AK197" s="773">
        <v>83200</v>
      </c>
      <c r="AL197" s="773">
        <f t="shared" si="99"/>
        <v>173056</v>
      </c>
      <c r="AM197" s="818">
        <f t="shared" si="100"/>
        <v>0</v>
      </c>
      <c r="AN197" s="773">
        <f t="shared" si="35"/>
        <v>173056</v>
      </c>
      <c r="AO197" s="773">
        <f t="shared" si="36"/>
        <v>2249728</v>
      </c>
    </row>
    <row r="198" spans="1:41" s="469" customFormat="1" ht="14.25" hidden="1">
      <c r="A198" s="794">
        <v>156</v>
      </c>
      <c r="B198" s="792" t="s">
        <v>3101</v>
      </c>
      <c r="C198" s="793" t="s">
        <v>2541</v>
      </c>
      <c r="D198" s="793" t="s">
        <v>3172</v>
      </c>
      <c r="E198" s="792" t="s">
        <v>1484</v>
      </c>
      <c r="F198" s="794">
        <v>1</v>
      </c>
      <c r="G198" s="795">
        <v>1</v>
      </c>
      <c r="H198" s="801" t="s">
        <v>87</v>
      </c>
      <c r="I198" s="796">
        <f t="shared" si="86"/>
        <v>1.73</v>
      </c>
      <c r="J198" s="797">
        <v>83200</v>
      </c>
      <c r="K198" s="798">
        <f t="shared" si="101"/>
        <v>143936</v>
      </c>
      <c r="L198" s="799">
        <v>0</v>
      </c>
      <c r="M198" s="798">
        <f t="shared" si="30"/>
        <v>143936</v>
      </c>
      <c r="N198" s="798">
        <f t="shared" si="31"/>
        <v>1871168</v>
      </c>
      <c r="O198" s="772">
        <v>1</v>
      </c>
      <c r="P198" s="766">
        <f t="shared" si="29"/>
        <v>2</v>
      </c>
      <c r="Q198" s="767" t="str">
        <f t="shared" si="87"/>
        <v>Կ-1</v>
      </c>
      <c r="R198" s="765">
        <f t="shared" si="88"/>
        <v>1.79</v>
      </c>
      <c r="S198" s="773">
        <v>83200</v>
      </c>
      <c r="T198" s="773">
        <f t="shared" si="89"/>
        <v>148928</v>
      </c>
      <c r="U198" s="818">
        <f t="shared" si="90"/>
        <v>0</v>
      </c>
      <c r="V198" s="773">
        <f t="shared" si="32"/>
        <v>148928</v>
      </c>
      <c r="W198" s="773">
        <f t="shared" si="33"/>
        <v>1936064</v>
      </c>
      <c r="X198" s="772">
        <v>1</v>
      </c>
      <c r="Y198" s="766">
        <f t="shared" si="91"/>
        <v>3</v>
      </c>
      <c r="Z198" s="767" t="str">
        <f t="shared" si="92"/>
        <v>Կ-1</v>
      </c>
      <c r="AA198" s="765">
        <f t="shared" si="93"/>
        <v>1.84</v>
      </c>
      <c r="AB198" s="773">
        <v>83200</v>
      </c>
      <c r="AC198" s="773">
        <f t="shared" si="94"/>
        <v>153088</v>
      </c>
      <c r="AD198" s="818">
        <f t="shared" si="95"/>
        <v>0</v>
      </c>
      <c r="AE198" s="773">
        <f t="shared" si="85"/>
        <v>153088</v>
      </c>
      <c r="AF198" s="773">
        <f t="shared" si="34"/>
        <v>1990144</v>
      </c>
      <c r="AG198" s="772">
        <v>1</v>
      </c>
      <c r="AH198" s="766">
        <f t="shared" si="96"/>
        <v>4</v>
      </c>
      <c r="AI198" s="767" t="str">
        <f t="shared" si="97"/>
        <v>Կ-1</v>
      </c>
      <c r="AJ198" s="765">
        <f t="shared" si="98"/>
        <v>1.9</v>
      </c>
      <c r="AK198" s="773">
        <v>83200</v>
      </c>
      <c r="AL198" s="773">
        <f t="shared" si="99"/>
        <v>158080</v>
      </c>
      <c r="AM198" s="818">
        <f t="shared" si="100"/>
        <v>0</v>
      </c>
      <c r="AN198" s="773">
        <f t="shared" si="35"/>
        <v>158080</v>
      </c>
      <c r="AO198" s="773">
        <f t="shared" si="36"/>
        <v>2055040</v>
      </c>
    </row>
    <row r="199" spans="1:41" s="469" customFormat="1" ht="14.25" hidden="1">
      <c r="A199" s="794">
        <v>157</v>
      </c>
      <c r="B199" s="792" t="s">
        <v>802</v>
      </c>
      <c r="C199" s="793" t="s">
        <v>2540</v>
      </c>
      <c r="D199" s="793" t="s">
        <v>3069</v>
      </c>
      <c r="E199" s="792" t="s">
        <v>1484</v>
      </c>
      <c r="F199" s="794">
        <v>1</v>
      </c>
      <c r="G199" s="795">
        <v>4</v>
      </c>
      <c r="H199" s="801" t="s">
        <v>87</v>
      </c>
      <c r="I199" s="796">
        <f t="shared" si="86"/>
        <v>1.9</v>
      </c>
      <c r="J199" s="797">
        <v>83200</v>
      </c>
      <c r="K199" s="798">
        <f t="shared" si="101"/>
        <v>158080</v>
      </c>
      <c r="L199" s="799">
        <v>0</v>
      </c>
      <c r="M199" s="798">
        <f t="shared" si="30"/>
        <v>158080</v>
      </c>
      <c r="N199" s="798">
        <f t="shared" si="31"/>
        <v>2055040</v>
      </c>
      <c r="O199" s="772">
        <v>1</v>
      </c>
      <c r="P199" s="766">
        <f t="shared" si="29"/>
        <v>5</v>
      </c>
      <c r="Q199" s="767" t="str">
        <f t="shared" si="87"/>
        <v>Կ-1</v>
      </c>
      <c r="R199" s="765">
        <f t="shared" si="88"/>
        <v>1.9</v>
      </c>
      <c r="S199" s="773">
        <v>83200</v>
      </c>
      <c r="T199" s="773">
        <f t="shared" si="89"/>
        <v>158080</v>
      </c>
      <c r="U199" s="818">
        <f t="shared" si="90"/>
        <v>0</v>
      </c>
      <c r="V199" s="773">
        <f t="shared" si="32"/>
        <v>158080</v>
      </c>
      <c r="W199" s="773">
        <f t="shared" si="33"/>
        <v>2055040</v>
      </c>
      <c r="X199" s="772">
        <v>1</v>
      </c>
      <c r="Y199" s="766">
        <f t="shared" si="91"/>
        <v>6</v>
      </c>
      <c r="Z199" s="767" t="str">
        <f t="shared" si="92"/>
        <v>Կ-1</v>
      </c>
      <c r="AA199" s="765">
        <f t="shared" si="93"/>
        <v>1.96</v>
      </c>
      <c r="AB199" s="773">
        <v>83200</v>
      </c>
      <c r="AC199" s="773">
        <f t="shared" si="94"/>
        <v>163072</v>
      </c>
      <c r="AD199" s="818">
        <f t="shared" si="95"/>
        <v>0</v>
      </c>
      <c r="AE199" s="773">
        <f t="shared" si="85"/>
        <v>163072</v>
      </c>
      <c r="AF199" s="773">
        <f t="shared" si="34"/>
        <v>2119936</v>
      </c>
      <c r="AG199" s="772">
        <v>1</v>
      </c>
      <c r="AH199" s="766">
        <f t="shared" si="96"/>
        <v>7</v>
      </c>
      <c r="AI199" s="767" t="str">
        <f t="shared" si="97"/>
        <v>Կ-1</v>
      </c>
      <c r="AJ199" s="765">
        <f t="shared" si="98"/>
        <v>1.96</v>
      </c>
      <c r="AK199" s="773">
        <v>83200</v>
      </c>
      <c r="AL199" s="773">
        <f t="shared" si="99"/>
        <v>163072</v>
      </c>
      <c r="AM199" s="818">
        <f t="shared" si="100"/>
        <v>0</v>
      </c>
      <c r="AN199" s="773">
        <f t="shared" si="35"/>
        <v>163072</v>
      </c>
      <c r="AO199" s="773">
        <f t="shared" si="36"/>
        <v>2119936</v>
      </c>
    </row>
    <row r="200" spans="1:41" s="469" customFormat="1" ht="14.25" hidden="1">
      <c r="A200" s="794">
        <v>158</v>
      </c>
      <c r="B200" s="792" t="s">
        <v>2139</v>
      </c>
      <c r="C200" s="793" t="s">
        <v>2541</v>
      </c>
      <c r="D200" s="793" t="s">
        <v>3066</v>
      </c>
      <c r="E200" s="792" t="s">
        <v>1484</v>
      </c>
      <c r="F200" s="794">
        <v>1</v>
      </c>
      <c r="G200" s="795">
        <v>4</v>
      </c>
      <c r="H200" s="801" t="s">
        <v>87</v>
      </c>
      <c r="I200" s="796">
        <f t="shared" si="86"/>
        <v>1.9</v>
      </c>
      <c r="J200" s="797">
        <v>83200</v>
      </c>
      <c r="K200" s="798">
        <f t="shared" si="101"/>
        <v>158080</v>
      </c>
      <c r="L200" s="799">
        <v>0</v>
      </c>
      <c r="M200" s="798">
        <f t="shared" si="30"/>
        <v>158080</v>
      </c>
      <c r="N200" s="798">
        <f t="shared" si="31"/>
        <v>2055040</v>
      </c>
      <c r="O200" s="772">
        <v>1</v>
      </c>
      <c r="P200" s="766">
        <f t="shared" si="29"/>
        <v>5</v>
      </c>
      <c r="Q200" s="767" t="str">
        <f t="shared" si="87"/>
        <v>Կ-1</v>
      </c>
      <c r="R200" s="765">
        <f t="shared" si="88"/>
        <v>1.9</v>
      </c>
      <c r="S200" s="773">
        <v>83200</v>
      </c>
      <c r="T200" s="773">
        <f t="shared" si="89"/>
        <v>158080</v>
      </c>
      <c r="U200" s="818">
        <f t="shared" si="90"/>
        <v>0</v>
      </c>
      <c r="V200" s="773">
        <f t="shared" si="32"/>
        <v>158080</v>
      </c>
      <c r="W200" s="773">
        <f t="shared" si="33"/>
        <v>2055040</v>
      </c>
      <c r="X200" s="772">
        <v>1</v>
      </c>
      <c r="Y200" s="766">
        <f t="shared" si="91"/>
        <v>6</v>
      </c>
      <c r="Z200" s="767" t="str">
        <f t="shared" si="92"/>
        <v>Կ-1</v>
      </c>
      <c r="AA200" s="765">
        <f t="shared" si="93"/>
        <v>1.96</v>
      </c>
      <c r="AB200" s="773">
        <v>83200</v>
      </c>
      <c r="AC200" s="773">
        <f t="shared" si="94"/>
        <v>163072</v>
      </c>
      <c r="AD200" s="818">
        <f t="shared" si="95"/>
        <v>0</v>
      </c>
      <c r="AE200" s="773">
        <f t="shared" si="85"/>
        <v>163072</v>
      </c>
      <c r="AF200" s="773">
        <f t="shared" si="34"/>
        <v>2119936</v>
      </c>
      <c r="AG200" s="772">
        <v>1</v>
      </c>
      <c r="AH200" s="766">
        <f t="shared" si="96"/>
        <v>7</v>
      </c>
      <c r="AI200" s="767" t="str">
        <f t="shared" si="97"/>
        <v>Կ-1</v>
      </c>
      <c r="AJ200" s="765">
        <f t="shared" si="98"/>
        <v>1.96</v>
      </c>
      <c r="AK200" s="773">
        <v>83200</v>
      </c>
      <c r="AL200" s="773">
        <f t="shared" si="99"/>
        <v>163072</v>
      </c>
      <c r="AM200" s="818">
        <f t="shared" si="100"/>
        <v>0</v>
      </c>
      <c r="AN200" s="773">
        <f t="shared" si="35"/>
        <v>163072</v>
      </c>
      <c r="AO200" s="773">
        <f t="shared" si="36"/>
        <v>2119936</v>
      </c>
    </row>
    <row r="201" spans="1:41" s="469" customFormat="1" ht="14.25" hidden="1">
      <c r="A201" s="794">
        <v>159</v>
      </c>
      <c r="B201" s="792" t="s">
        <v>1713</v>
      </c>
      <c r="C201" s="793" t="s">
        <v>2541</v>
      </c>
      <c r="D201" s="793" t="s">
        <v>3068</v>
      </c>
      <c r="E201" s="792" t="s">
        <v>1484</v>
      </c>
      <c r="F201" s="794">
        <v>1</v>
      </c>
      <c r="G201" s="795">
        <v>3</v>
      </c>
      <c r="H201" s="801" t="s">
        <v>87</v>
      </c>
      <c r="I201" s="796">
        <f t="shared" si="86"/>
        <v>1.84</v>
      </c>
      <c r="J201" s="797">
        <v>83200</v>
      </c>
      <c r="K201" s="798">
        <f t="shared" si="101"/>
        <v>153088</v>
      </c>
      <c r="L201" s="799">
        <v>0</v>
      </c>
      <c r="M201" s="798">
        <f t="shared" si="30"/>
        <v>153088</v>
      </c>
      <c r="N201" s="798">
        <f t="shared" si="31"/>
        <v>1990144</v>
      </c>
      <c r="O201" s="772">
        <v>1</v>
      </c>
      <c r="P201" s="766">
        <f t="shared" si="29"/>
        <v>4</v>
      </c>
      <c r="Q201" s="767" t="str">
        <f t="shared" si="87"/>
        <v>Կ-1</v>
      </c>
      <c r="R201" s="765">
        <f t="shared" si="88"/>
        <v>1.9</v>
      </c>
      <c r="S201" s="773">
        <v>83200</v>
      </c>
      <c r="T201" s="773">
        <f t="shared" si="89"/>
        <v>158080</v>
      </c>
      <c r="U201" s="818">
        <f t="shared" si="90"/>
        <v>0</v>
      </c>
      <c r="V201" s="773">
        <f t="shared" si="32"/>
        <v>158080</v>
      </c>
      <c r="W201" s="773">
        <f t="shared" si="33"/>
        <v>2055040</v>
      </c>
      <c r="X201" s="772">
        <v>1</v>
      </c>
      <c r="Y201" s="766">
        <f t="shared" si="91"/>
        <v>5</v>
      </c>
      <c r="Z201" s="767" t="str">
        <f t="shared" si="92"/>
        <v>Կ-1</v>
      </c>
      <c r="AA201" s="765">
        <f t="shared" si="93"/>
        <v>1.9</v>
      </c>
      <c r="AB201" s="773">
        <v>83200</v>
      </c>
      <c r="AC201" s="773">
        <f t="shared" si="94"/>
        <v>158080</v>
      </c>
      <c r="AD201" s="818">
        <f t="shared" si="95"/>
        <v>0</v>
      </c>
      <c r="AE201" s="773">
        <f t="shared" si="85"/>
        <v>158080</v>
      </c>
      <c r="AF201" s="773">
        <f t="shared" si="34"/>
        <v>2055040</v>
      </c>
      <c r="AG201" s="772">
        <v>1</v>
      </c>
      <c r="AH201" s="766">
        <f t="shared" si="96"/>
        <v>6</v>
      </c>
      <c r="AI201" s="767" t="str">
        <f t="shared" si="97"/>
        <v>Կ-1</v>
      </c>
      <c r="AJ201" s="765">
        <f t="shared" si="98"/>
        <v>1.96</v>
      </c>
      <c r="AK201" s="773">
        <v>83200</v>
      </c>
      <c r="AL201" s="773">
        <f t="shared" si="99"/>
        <v>163072</v>
      </c>
      <c r="AM201" s="818">
        <f t="shared" si="100"/>
        <v>0</v>
      </c>
      <c r="AN201" s="773">
        <f t="shared" si="35"/>
        <v>163072</v>
      </c>
      <c r="AO201" s="773">
        <f t="shared" si="36"/>
        <v>2119936</v>
      </c>
    </row>
    <row r="202" spans="1:41" s="469" customFormat="1" ht="14.25" hidden="1">
      <c r="A202" s="794">
        <v>160</v>
      </c>
      <c r="B202" s="792" t="s">
        <v>2102</v>
      </c>
      <c r="C202" s="793" t="s">
        <v>2541</v>
      </c>
      <c r="D202" s="793" t="s">
        <v>3076</v>
      </c>
      <c r="E202" s="792" t="s">
        <v>1484</v>
      </c>
      <c r="F202" s="794">
        <v>1</v>
      </c>
      <c r="G202" s="795">
        <v>2</v>
      </c>
      <c r="H202" s="801" t="s">
        <v>87</v>
      </c>
      <c r="I202" s="796">
        <f t="shared" si="86"/>
        <v>1.79</v>
      </c>
      <c r="J202" s="797">
        <v>83200</v>
      </c>
      <c r="K202" s="798">
        <f t="shared" si="101"/>
        <v>148928</v>
      </c>
      <c r="L202" s="799">
        <v>0</v>
      </c>
      <c r="M202" s="798">
        <f t="shared" si="30"/>
        <v>148928</v>
      </c>
      <c r="N202" s="798">
        <f t="shared" si="31"/>
        <v>1936064</v>
      </c>
      <c r="O202" s="772">
        <v>1</v>
      </c>
      <c r="P202" s="766">
        <f t="shared" si="29"/>
        <v>3</v>
      </c>
      <c r="Q202" s="767" t="str">
        <f t="shared" si="87"/>
        <v>Կ-1</v>
      </c>
      <c r="R202" s="765">
        <f t="shared" si="88"/>
        <v>1.84</v>
      </c>
      <c r="S202" s="773">
        <v>83200</v>
      </c>
      <c r="T202" s="773">
        <f t="shared" si="89"/>
        <v>153088</v>
      </c>
      <c r="U202" s="818">
        <f t="shared" si="90"/>
        <v>0</v>
      </c>
      <c r="V202" s="773">
        <f t="shared" si="32"/>
        <v>153088</v>
      </c>
      <c r="W202" s="773">
        <f t="shared" si="33"/>
        <v>1990144</v>
      </c>
      <c r="X202" s="772">
        <v>1</v>
      </c>
      <c r="Y202" s="766">
        <f t="shared" si="91"/>
        <v>4</v>
      </c>
      <c r="Z202" s="767" t="str">
        <f t="shared" si="92"/>
        <v>Կ-1</v>
      </c>
      <c r="AA202" s="765">
        <f t="shared" si="93"/>
        <v>1.9</v>
      </c>
      <c r="AB202" s="773">
        <v>83200</v>
      </c>
      <c r="AC202" s="773">
        <f t="shared" si="94"/>
        <v>158080</v>
      </c>
      <c r="AD202" s="818">
        <f t="shared" si="95"/>
        <v>0</v>
      </c>
      <c r="AE202" s="773">
        <f t="shared" si="85"/>
        <v>158080</v>
      </c>
      <c r="AF202" s="773">
        <f t="shared" si="34"/>
        <v>2055040</v>
      </c>
      <c r="AG202" s="772">
        <v>1</v>
      </c>
      <c r="AH202" s="766">
        <f t="shared" si="96"/>
        <v>5</v>
      </c>
      <c r="AI202" s="767" t="str">
        <f t="shared" si="97"/>
        <v>Կ-1</v>
      </c>
      <c r="AJ202" s="765">
        <f t="shared" si="98"/>
        <v>1.9</v>
      </c>
      <c r="AK202" s="773">
        <v>83200</v>
      </c>
      <c r="AL202" s="773">
        <f t="shared" si="99"/>
        <v>158080</v>
      </c>
      <c r="AM202" s="818">
        <f t="shared" si="100"/>
        <v>0</v>
      </c>
      <c r="AN202" s="773">
        <f t="shared" si="35"/>
        <v>158080</v>
      </c>
      <c r="AO202" s="773">
        <f t="shared" si="36"/>
        <v>2055040</v>
      </c>
    </row>
    <row r="203" spans="1:41" s="469" customFormat="1" ht="14.25" hidden="1">
      <c r="A203" s="794">
        <v>161</v>
      </c>
      <c r="B203" s="792" t="s">
        <v>2110</v>
      </c>
      <c r="C203" s="793" t="s">
        <v>2541</v>
      </c>
      <c r="D203" s="793" t="s">
        <v>3053</v>
      </c>
      <c r="E203" s="792" t="s">
        <v>1484</v>
      </c>
      <c r="F203" s="794">
        <v>1</v>
      </c>
      <c r="G203" s="795">
        <v>6</v>
      </c>
      <c r="H203" s="801" t="s">
        <v>87</v>
      </c>
      <c r="I203" s="796">
        <f t="shared" si="86"/>
        <v>1.96</v>
      </c>
      <c r="J203" s="797">
        <v>83200</v>
      </c>
      <c r="K203" s="798">
        <f t="shared" si="101"/>
        <v>163072</v>
      </c>
      <c r="L203" s="799">
        <v>0</v>
      </c>
      <c r="M203" s="798">
        <f t="shared" si="30"/>
        <v>163072</v>
      </c>
      <c r="N203" s="798">
        <f t="shared" si="31"/>
        <v>2119936</v>
      </c>
      <c r="O203" s="772">
        <v>1</v>
      </c>
      <c r="P203" s="766">
        <f t="shared" si="29"/>
        <v>7</v>
      </c>
      <c r="Q203" s="767" t="str">
        <f t="shared" si="87"/>
        <v>Կ-1</v>
      </c>
      <c r="R203" s="765">
        <f t="shared" si="88"/>
        <v>1.96</v>
      </c>
      <c r="S203" s="773">
        <v>83200</v>
      </c>
      <c r="T203" s="773">
        <f t="shared" si="89"/>
        <v>163072</v>
      </c>
      <c r="U203" s="818">
        <f t="shared" si="90"/>
        <v>0</v>
      </c>
      <c r="V203" s="773">
        <f t="shared" si="32"/>
        <v>163072</v>
      </c>
      <c r="W203" s="773">
        <f t="shared" si="33"/>
        <v>2119936</v>
      </c>
      <c r="X203" s="772">
        <v>1</v>
      </c>
      <c r="Y203" s="766">
        <f t="shared" si="91"/>
        <v>8</v>
      </c>
      <c r="Z203" s="767" t="str">
        <f t="shared" si="92"/>
        <v>Կ-1</v>
      </c>
      <c r="AA203" s="765">
        <f t="shared" si="93"/>
        <v>2.02</v>
      </c>
      <c r="AB203" s="773">
        <v>83200</v>
      </c>
      <c r="AC203" s="773">
        <f t="shared" si="94"/>
        <v>168064</v>
      </c>
      <c r="AD203" s="818">
        <f t="shared" si="95"/>
        <v>0</v>
      </c>
      <c r="AE203" s="773">
        <f t="shared" si="85"/>
        <v>168064</v>
      </c>
      <c r="AF203" s="773">
        <f t="shared" si="34"/>
        <v>2184832</v>
      </c>
      <c r="AG203" s="772">
        <v>1</v>
      </c>
      <c r="AH203" s="766">
        <f t="shared" si="96"/>
        <v>9</v>
      </c>
      <c r="AI203" s="767" t="str">
        <f t="shared" si="97"/>
        <v>Կ-1</v>
      </c>
      <c r="AJ203" s="765">
        <f t="shared" si="98"/>
        <v>2.02</v>
      </c>
      <c r="AK203" s="773">
        <v>83200</v>
      </c>
      <c r="AL203" s="773">
        <f t="shared" si="99"/>
        <v>168064</v>
      </c>
      <c r="AM203" s="818">
        <f t="shared" si="100"/>
        <v>0</v>
      </c>
      <c r="AN203" s="773">
        <f t="shared" si="35"/>
        <v>168064</v>
      </c>
      <c r="AO203" s="773">
        <f t="shared" si="36"/>
        <v>2184832</v>
      </c>
    </row>
    <row r="204" spans="1:41" s="469" customFormat="1" ht="18.75" hidden="1" customHeight="1">
      <c r="A204" s="794">
        <v>162</v>
      </c>
      <c r="B204" s="792" t="s">
        <v>3102</v>
      </c>
      <c r="C204" s="793" t="s">
        <v>2541</v>
      </c>
      <c r="D204" s="793" t="s">
        <v>3163</v>
      </c>
      <c r="E204" s="792" t="s">
        <v>1484</v>
      </c>
      <c r="F204" s="794">
        <v>1</v>
      </c>
      <c r="G204" s="795">
        <v>1</v>
      </c>
      <c r="H204" s="801" t="s">
        <v>87</v>
      </c>
      <c r="I204" s="796">
        <f t="shared" si="86"/>
        <v>1.73</v>
      </c>
      <c r="J204" s="797">
        <v>83200</v>
      </c>
      <c r="K204" s="798">
        <f t="shared" si="101"/>
        <v>143936</v>
      </c>
      <c r="L204" s="799">
        <v>0</v>
      </c>
      <c r="M204" s="798">
        <f t="shared" si="30"/>
        <v>143936</v>
      </c>
      <c r="N204" s="798">
        <f t="shared" si="31"/>
        <v>1871168</v>
      </c>
      <c r="O204" s="772">
        <v>1</v>
      </c>
      <c r="P204" s="766">
        <f t="shared" si="29"/>
        <v>2</v>
      </c>
      <c r="Q204" s="767" t="str">
        <f t="shared" si="87"/>
        <v>Կ-1</v>
      </c>
      <c r="R204" s="765">
        <f t="shared" si="88"/>
        <v>1.79</v>
      </c>
      <c r="S204" s="773">
        <v>83200</v>
      </c>
      <c r="T204" s="773">
        <f t="shared" si="89"/>
        <v>148928</v>
      </c>
      <c r="U204" s="818">
        <f t="shared" si="90"/>
        <v>0</v>
      </c>
      <c r="V204" s="773">
        <f t="shared" si="32"/>
        <v>148928</v>
      </c>
      <c r="W204" s="773">
        <f t="shared" si="33"/>
        <v>1936064</v>
      </c>
      <c r="X204" s="772">
        <v>1</v>
      </c>
      <c r="Y204" s="766">
        <f t="shared" si="91"/>
        <v>3</v>
      </c>
      <c r="Z204" s="767" t="str">
        <f t="shared" si="92"/>
        <v>Կ-1</v>
      </c>
      <c r="AA204" s="765">
        <f t="shared" si="93"/>
        <v>1.84</v>
      </c>
      <c r="AB204" s="773">
        <v>83200</v>
      </c>
      <c r="AC204" s="773">
        <f t="shared" si="94"/>
        <v>153088</v>
      </c>
      <c r="AD204" s="818">
        <f t="shared" si="95"/>
        <v>0</v>
      </c>
      <c r="AE204" s="773">
        <f t="shared" si="85"/>
        <v>153088</v>
      </c>
      <c r="AF204" s="773">
        <f t="shared" si="34"/>
        <v>1990144</v>
      </c>
      <c r="AG204" s="772">
        <v>1</v>
      </c>
      <c r="AH204" s="766">
        <f t="shared" si="96"/>
        <v>4</v>
      </c>
      <c r="AI204" s="767" t="str">
        <f t="shared" si="97"/>
        <v>Կ-1</v>
      </c>
      <c r="AJ204" s="765">
        <f t="shared" si="98"/>
        <v>1.9</v>
      </c>
      <c r="AK204" s="773">
        <v>83200</v>
      </c>
      <c r="AL204" s="773">
        <f t="shared" si="99"/>
        <v>158080</v>
      </c>
      <c r="AM204" s="818">
        <f t="shared" si="100"/>
        <v>0</v>
      </c>
      <c r="AN204" s="773">
        <f t="shared" si="35"/>
        <v>158080</v>
      </c>
      <c r="AO204" s="773">
        <f t="shared" si="36"/>
        <v>2055040</v>
      </c>
    </row>
    <row r="205" spans="1:41" s="469" customFormat="1" ht="14.25" hidden="1">
      <c r="A205" s="794">
        <v>163</v>
      </c>
      <c r="B205" s="792" t="s">
        <v>3103</v>
      </c>
      <c r="C205" s="793" t="s">
        <v>2541</v>
      </c>
      <c r="D205" s="793" t="s">
        <v>3056</v>
      </c>
      <c r="E205" s="792" t="s">
        <v>1484</v>
      </c>
      <c r="F205" s="794">
        <v>1</v>
      </c>
      <c r="G205" s="795">
        <v>1</v>
      </c>
      <c r="H205" s="801" t="s">
        <v>87</v>
      </c>
      <c r="I205" s="796">
        <f t="shared" si="86"/>
        <v>1.73</v>
      </c>
      <c r="J205" s="797">
        <v>83200</v>
      </c>
      <c r="K205" s="798">
        <f t="shared" si="101"/>
        <v>143936</v>
      </c>
      <c r="L205" s="799">
        <v>0</v>
      </c>
      <c r="M205" s="798">
        <f t="shared" si="30"/>
        <v>143936</v>
      </c>
      <c r="N205" s="798">
        <f t="shared" si="31"/>
        <v>1871168</v>
      </c>
      <c r="O205" s="772">
        <v>1</v>
      </c>
      <c r="P205" s="766">
        <f t="shared" si="29"/>
        <v>2</v>
      </c>
      <c r="Q205" s="767" t="str">
        <f t="shared" si="87"/>
        <v>Կ-1</v>
      </c>
      <c r="R205" s="765">
        <f t="shared" si="88"/>
        <v>1.79</v>
      </c>
      <c r="S205" s="773">
        <v>83200</v>
      </c>
      <c r="T205" s="773">
        <f t="shared" si="89"/>
        <v>148928</v>
      </c>
      <c r="U205" s="818">
        <f t="shared" si="90"/>
        <v>0</v>
      </c>
      <c r="V205" s="773">
        <f t="shared" si="32"/>
        <v>148928</v>
      </c>
      <c r="W205" s="773">
        <f t="shared" si="33"/>
        <v>1936064</v>
      </c>
      <c r="X205" s="772">
        <v>1</v>
      </c>
      <c r="Y205" s="766">
        <f t="shared" si="91"/>
        <v>3</v>
      </c>
      <c r="Z205" s="767" t="str">
        <f t="shared" si="92"/>
        <v>Կ-1</v>
      </c>
      <c r="AA205" s="765">
        <f t="shared" si="93"/>
        <v>1.84</v>
      </c>
      <c r="AB205" s="773">
        <v>83200</v>
      </c>
      <c r="AC205" s="773">
        <f t="shared" si="94"/>
        <v>153088</v>
      </c>
      <c r="AD205" s="818">
        <f t="shared" si="95"/>
        <v>0</v>
      </c>
      <c r="AE205" s="773">
        <f t="shared" si="85"/>
        <v>153088</v>
      </c>
      <c r="AF205" s="773">
        <f t="shared" si="34"/>
        <v>1990144</v>
      </c>
      <c r="AG205" s="772">
        <v>1</v>
      </c>
      <c r="AH205" s="766">
        <f t="shared" si="96"/>
        <v>4</v>
      </c>
      <c r="AI205" s="767" t="str">
        <f t="shared" si="97"/>
        <v>Կ-1</v>
      </c>
      <c r="AJ205" s="765">
        <f t="shared" si="98"/>
        <v>1.9</v>
      </c>
      <c r="AK205" s="773">
        <v>83200</v>
      </c>
      <c r="AL205" s="773">
        <f t="shared" si="99"/>
        <v>158080</v>
      </c>
      <c r="AM205" s="818">
        <f t="shared" si="100"/>
        <v>0</v>
      </c>
      <c r="AN205" s="773">
        <f t="shared" si="35"/>
        <v>158080</v>
      </c>
      <c r="AO205" s="773">
        <f t="shared" si="36"/>
        <v>2055040</v>
      </c>
    </row>
    <row r="206" spans="1:41" s="469" customFormat="1" ht="14.25" hidden="1">
      <c r="A206" s="794">
        <v>164</v>
      </c>
      <c r="B206" s="792" t="s">
        <v>2104</v>
      </c>
      <c r="C206" s="793" t="s">
        <v>2540</v>
      </c>
      <c r="D206" s="793" t="s">
        <v>3057</v>
      </c>
      <c r="E206" s="792" t="s">
        <v>1484</v>
      </c>
      <c r="F206" s="794">
        <v>1</v>
      </c>
      <c r="G206" s="795">
        <v>8</v>
      </c>
      <c r="H206" s="801" t="s">
        <v>87</v>
      </c>
      <c r="I206" s="796">
        <f t="shared" si="86"/>
        <v>2.02</v>
      </c>
      <c r="J206" s="797">
        <v>83200</v>
      </c>
      <c r="K206" s="798">
        <f t="shared" si="101"/>
        <v>168064</v>
      </c>
      <c r="L206" s="799">
        <v>0</v>
      </c>
      <c r="M206" s="798">
        <f t="shared" si="30"/>
        <v>168064</v>
      </c>
      <c r="N206" s="798">
        <f t="shared" si="31"/>
        <v>2184832</v>
      </c>
      <c r="O206" s="772">
        <v>1</v>
      </c>
      <c r="P206" s="766">
        <f t="shared" si="29"/>
        <v>9</v>
      </c>
      <c r="Q206" s="767" t="str">
        <f t="shared" si="87"/>
        <v>Կ-1</v>
      </c>
      <c r="R206" s="765">
        <f t="shared" si="88"/>
        <v>2.02</v>
      </c>
      <c r="S206" s="773">
        <v>83200</v>
      </c>
      <c r="T206" s="773">
        <f t="shared" si="89"/>
        <v>168064</v>
      </c>
      <c r="U206" s="818">
        <f t="shared" si="90"/>
        <v>0</v>
      </c>
      <c r="V206" s="773">
        <f t="shared" si="32"/>
        <v>168064</v>
      </c>
      <c r="W206" s="773">
        <f t="shared" si="33"/>
        <v>2184832</v>
      </c>
      <c r="X206" s="772">
        <v>1</v>
      </c>
      <c r="Y206" s="766">
        <f t="shared" si="91"/>
        <v>10</v>
      </c>
      <c r="Z206" s="767" t="str">
        <f t="shared" si="92"/>
        <v>Կ-1</v>
      </c>
      <c r="AA206" s="765">
        <f t="shared" si="93"/>
        <v>2.08</v>
      </c>
      <c r="AB206" s="773">
        <v>83200</v>
      </c>
      <c r="AC206" s="773">
        <f t="shared" si="94"/>
        <v>173056</v>
      </c>
      <c r="AD206" s="818">
        <f t="shared" si="95"/>
        <v>0</v>
      </c>
      <c r="AE206" s="773">
        <f t="shared" si="85"/>
        <v>173056</v>
      </c>
      <c r="AF206" s="773">
        <f t="shared" si="34"/>
        <v>2249728</v>
      </c>
      <c r="AG206" s="772">
        <v>1</v>
      </c>
      <c r="AH206" s="766">
        <f t="shared" si="96"/>
        <v>11</v>
      </c>
      <c r="AI206" s="767" t="str">
        <f t="shared" si="97"/>
        <v>Կ-1</v>
      </c>
      <c r="AJ206" s="765">
        <f t="shared" si="98"/>
        <v>2.08</v>
      </c>
      <c r="AK206" s="773">
        <v>83200</v>
      </c>
      <c r="AL206" s="773">
        <f t="shared" si="99"/>
        <v>173056</v>
      </c>
      <c r="AM206" s="818">
        <f t="shared" si="100"/>
        <v>0</v>
      </c>
      <c r="AN206" s="773">
        <f t="shared" si="35"/>
        <v>173056</v>
      </c>
      <c r="AO206" s="773">
        <f t="shared" si="36"/>
        <v>2249728</v>
      </c>
    </row>
    <row r="207" spans="1:41" s="469" customFormat="1" ht="54" hidden="1">
      <c r="A207" s="794">
        <v>165</v>
      </c>
      <c r="B207" s="792" t="s">
        <v>1510</v>
      </c>
      <c r="C207" s="793" t="s">
        <v>2541</v>
      </c>
      <c r="D207" s="793" t="s">
        <v>3171</v>
      </c>
      <c r="E207" s="792" t="s">
        <v>2472</v>
      </c>
      <c r="F207" s="794">
        <v>1</v>
      </c>
      <c r="G207" s="795">
        <v>4</v>
      </c>
      <c r="H207" s="801" t="s">
        <v>84</v>
      </c>
      <c r="I207" s="796">
        <f t="shared" si="86"/>
        <v>4.41</v>
      </c>
      <c r="J207" s="797">
        <v>83200</v>
      </c>
      <c r="K207" s="798">
        <f t="shared" si="101"/>
        <v>366912</v>
      </c>
      <c r="L207" s="799">
        <v>0</v>
      </c>
      <c r="M207" s="798">
        <f t="shared" si="30"/>
        <v>366912</v>
      </c>
      <c r="N207" s="798">
        <f t="shared" si="31"/>
        <v>4769856</v>
      </c>
      <c r="O207" s="772">
        <v>1</v>
      </c>
      <c r="P207" s="766">
        <f t="shared" si="29"/>
        <v>5</v>
      </c>
      <c r="Q207" s="767" t="str">
        <f t="shared" si="87"/>
        <v>Գ-2</v>
      </c>
      <c r="R207" s="765">
        <f t="shared" si="88"/>
        <v>4.41</v>
      </c>
      <c r="S207" s="773">
        <v>83200</v>
      </c>
      <c r="T207" s="773">
        <f t="shared" si="89"/>
        <v>366912</v>
      </c>
      <c r="U207" s="818">
        <f t="shared" si="90"/>
        <v>0</v>
      </c>
      <c r="V207" s="773">
        <f t="shared" si="32"/>
        <v>366912</v>
      </c>
      <c r="W207" s="773">
        <f t="shared" si="33"/>
        <v>4769856</v>
      </c>
      <c r="X207" s="772">
        <v>1</v>
      </c>
      <c r="Y207" s="766">
        <f t="shared" si="91"/>
        <v>6</v>
      </c>
      <c r="Z207" s="767" t="str">
        <f t="shared" si="92"/>
        <v>Գ-2</v>
      </c>
      <c r="AA207" s="765">
        <f t="shared" si="93"/>
        <v>4.55</v>
      </c>
      <c r="AB207" s="773">
        <v>83200</v>
      </c>
      <c r="AC207" s="773">
        <f t="shared" si="94"/>
        <v>378560</v>
      </c>
      <c r="AD207" s="818">
        <f t="shared" si="95"/>
        <v>0</v>
      </c>
      <c r="AE207" s="773">
        <f t="shared" si="85"/>
        <v>378560</v>
      </c>
      <c r="AF207" s="773">
        <f t="shared" si="34"/>
        <v>4921280</v>
      </c>
      <c r="AG207" s="772">
        <v>1</v>
      </c>
      <c r="AH207" s="766">
        <f t="shared" si="96"/>
        <v>7</v>
      </c>
      <c r="AI207" s="767" t="str">
        <f t="shared" si="97"/>
        <v>Գ-2</v>
      </c>
      <c r="AJ207" s="765">
        <f t="shared" si="98"/>
        <v>4.55</v>
      </c>
      <c r="AK207" s="773">
        <v>83200</v>
      </c>
      <c r="AL207" s="773">
        <f t="shared" si="99"/>
        <v>378560</v>
      </c>
      <c r="AM207" s="818">
        <f t="shared" si="100"/>
        <v>0</v>
      </c>
      <c r="AN207" s="773">
        <f t="shared" si="35"/>
        <v>378560</v>
      </c>
      <c r="AO207" s="773">
        <f t="shared" si="36"/>
        <v>4921280</v>
      </c>
    </row>
    <row r="208" spans="1:41" s="469" customFormat="1" ht="14.25" hidden="1">
      <c r="A208" s="794">
        <v>166</v>
      </c>
      <c r="B208" s="792" t="s">
        <v>931</v>
      </c>
      <c r="C208" s="793" t="s">
        <v>2541</v>
      </c>
      <c r="D208" s="793" t="s">
        <v>3170</v>
      </c>
      <c r="E208" s="792" t="s">
        <v>1483</v>
      </c>
      <c r="F208" s="794">
        <v>1</v>
      </c>
      <c r="G208" s="795">
        <v>19</v>
      </c>
      <c r="H208" s="801" t="s">
        <v>452</v>
      </c>
      <c r="I208" s="796">
        <f t="shared" si="86"/>
        <v>2.66</v>
      </c>
      <c r="J208" s="797">
        <v>83200</v>
      </c>
      <c r="K208" s="798">
        <f t="shared" si="101"/>
        <v>221312</v>
      </c>
      <c r="L208" s="799">
        <v>0</v>
      </c>
      <c r="M208" s="798">
        <f t="shared" si="30"/>
        <v>221312</v>
      </c>
      <c r="N208" s="798">
        <f t="shared" si="31"/>
        <v>2877056</v>
      </c>
      <c r="O208" s="772">
        <v>1</v>
      </c>
      <c r="P208" s="766">
        <f t="shared" si="29"/>
        <v>20</v>
      </c>
      <c r="Q208" s="767" t="str">
        <f t="shared" si="87"/>
        <v>Ա-3</v>
      </c>
      <c r="R208" s="765">
        <f t="shared" si="88"/>
        <v>2.66</v>
      </c>
      <c r="S208" s="773">
        <v>83200</v>
      </c>
      <c r="T208" s="773">
        <f t="shared" si="89"/>
        <v>221312</v>
      </c>
      <c r="U208" s="818">
        <f t="shared" si="90"/>
        <v>0</v>
      </c>
      <c r="V208" s="773">
        <f t="shared" si="32"/>
        <v>221312</v>
      </c>
      <c r="W208" s="773">
        <f t="shared" si="33"/>
        <v>2877056</v>
      </c>
      <c r="X208" s="772">
        <v>1</v>
      </c>
      <c r="Y208" s="766">
        <f t="shared" si="91"/>
        <v>21</v>
      </c>
      <c r="Z208" s="767" t="str">
        <f t="shared" si="92"/>
        <v>Ա-3</v>
      </c>
      <c r="AA208" s="765">
        <f t="shared" si="93"/>
        <v>2.66</v>
      </c>
      <c r="AB208" s="773">
        <v>83200</v>
      </c>
      <c r="AC208" s="773">
        <f t="shared" si="94"/>
        <v>221312</v>
      </c>
      <c r="AD208" s="818">
        <f t="shared" si="95"/>
        <v>0</v>
      </c>
      <c r="AE208" s="773">
        <f t="shared" si="85"/>
        <v>221312</v>
      </c>
      <c r="AF208" s="773">
        <f t="shared" si="34"/>
        <v>2877056</v>
      </c>
      <c r="AG208" s="772">
        <v>1</v>
      </c>
      <c r="AH208" s="766">
        <f t="shared" si="96"/>
        <v>22</v>
      </c>
      <c r="AI208" s="767" t="str">
        <f t="shared" si="97"/>
        <v>Ա-3</v>
      </c>
      <c r="AJ208" s="765">
        <f t="shared" si="98"/>
        <v>2.66</v>
      </c>
      <c r="AK208" s="773">
        <v>83200</v>
      </c>
      <c r="AL208" s="773">
        <f t="shared" si="99"/>
        <v>221312</v>
      </c>
      <c r="AM208" s="818">
        <f t="shared" si="100"/>
        <v>0</v>
      </c>
      <c r="AN208" s="773">
        <f t="shared" si="35"/>
        <v>221312</v>
      </c>
      <c r="AO208" s="773">
        <f t="shared" si="36"/>
        <v>2877056</v>
      </c>
    </row>
    <row r="209" spans="1:41" s="469" customFormat="1" ht="14.25" hidden="1">
      <c r="A209" s="794">
        <v>167</v>
      </c>
      <c r="B209" s="792" t="s">
        <v>2463</v>
      </c>
      <c r="C209" s="793" t="s">
        <v>2541</v>
      </c>
      <c r="D209" s="793" t="s">
        <v>3057</v>
      </c>
      <c r="E209" s="792" t="s">
        <v>1483</v>
      </c>
      <c r="F209" s="794">
        <v>1</v>
      </c>
      <c r="G209" s="795">
        <v>2</v>
      </c>
      <c r="H209" s="801" t="s">
        <v>452</v>
      </c>
      <c r="I209" s="796">
        <f t="shared" si="86"/>
        <v>2.08</v>
      </c>
      <c r="J209" s="797">
        <v>83200</v>
      </c>
      <c r="K209" s="798">
        <f t="shared" si="101"/>
        <v>173056</v>
      </c>
      <c r="L209" s="799">
        <v>0</v>
      </c>
      <c r="M209" s="798">
        <f t="shared" si="30"/>
        <v>173056</v>
      </c>
      <c r="N209" s="798">
        <f t="shared" si="31"/>
        <v>2249728</v>
      </c>
      <c r="O209" s="772">
        <v>1</v>
      </c>
      <c r="P209" s="766">
        <f t="shared" si="29"/>
        <v>3</v>
      </c>
      <c r="Q209" s="767" t="str">
        <f t="shared" si="87"/>
        <v>Ա-3</v>
      </c>
      <c r="R209" s="765">
        <f t="shared" si="88"/>
        <v>2.15</v>
      </c>
      <c r="S209" s="773">
        <v>83200</v>
      </c>
      <c r="T209" s="773">
        <f t="shared" si="89"/>
        <v>178880</v>
      </c>
      <c r="U209" s="818">
        <f t="shared" si="90"/>
        <v>0</v>
      </c>
      <c r="V209" s="773">
        <f t="shared" si="32"/>
        <v>178880</v>
      </c>
      <c r="W209" s="773">
        <f t="shared" si="33"/>
        <v>2325440</v>
      </c>
      <c r="X209" s="772">
        <v>1</v>
      </c>
      <c r="Y209" s="766">
        <f t="shared" si="91"/>
        <v>4</v>
      </c>
      <c r="Z209" s="767" t="str">
        <f t="shared" si="92"/>
        <v>Ա-3</v>
      </c>
      <c r="AA209" s="765">
        <f t="shared" si="93"/>
        <v>2.21</v>
      </c>
      <c r="AB209" s="773">
        <v>83200</v>
      </c>
      <c r="AC209" s="773">
        <f t="shared" si="94"/>
        <v>183872</v>
      </c>
      <c r="AD209" s="818">
        <f t="shared" si="95"/>
        <v>0</v>
      </c>
      <c r="AE209" s="773">
        <f t="shared" si="85"/>
        <v>183872</v>
      </c>
      <c r="AF209" s="773">
        <f t="shared" si="34"/>
        <v>2390336</v>
      </c>
      <c r="AG209" s="772">
        <v>1</v>
      </c>
      <c r="AH209" s="766">
        <f t="shared" si="96"/>
        <v>5</v>
      </c>
      <c r="AI209" s="767" t="str">
        <f t="shared" si="97"/>
        <v>Ա-3</v>
      </c>
      <c r="AJ209" s="765">
        <f t="shared" si="98"/>
        <v>2.21</v>
      </c>
      <c r="AK209" s="773">
        <v>83200</v>
      </c>
      <c r="AL209" s="773">
        <f t="shared" si="99"/>
        <v>183872</v>
      </c>
      <c r="AM209" s="818">
        <f t="shared" si="100"/>
        <v>0</v>
      </c>
      <c r="AN209" s="773">
        <f t="shared" si="35"/>
        <v>183872</v>
      </c>
      <c r="AO209" s="773">
        <f t="shared" si="36"/>
        <v>2390336</v>
      </c>
    </row>
    <row r="210" spans="1:41" s="469" customFormat="1" ht="14.25" hidden="1">
      <c r="A210" s="794">
        <v>168</v>
      </c>
      <c r="B210" s="792" t="s">
        <v>2471</v>
      </c>
      <c r="C210" s="793" t="s">
        <v>2541</v>
      </c>
      <c r="D210" s="793" t="s">
        <v>3061</v>
      </c>
      <c r="E210" s="792" t="s">
        <v>1484</v>
      </c>
      <c r="F210" s="794">
        <v>1</v>
      </c>
      <c r="G210" s="795">
        <v>2</v>
      </c>
      <c r="H210" s="801" t="s">
        <v>87</v>
      </c>
      <c r="I210" s="796">
        <f t="shared" si="86"/>
        <v>1.79</v>
      </c>
      <c r="J210" s="797">
        <v>83200</v>
      </c>
      <c r="K210" s="798">
        <f t="shared" si="101"/>
        <v>148928</v>
      </c>
      <c r="L210" s="799">
        <v>0</v>
      </c>
      <c r="M210" s="798">
        <f t="shared" si="30"/>
        <v>148928</v>
      </c>
      <c r="N210" s="798">
        <f t="shared" si="31"/>
        <v>1936064</v>
      </c>
      <c r="O210" s="772">
        <v>1</v>
      </c>
      <c r="P210" s="766">
        <f t="shared" si="29"/>
        <v>3</v>
      </c>
      <c r="Q210" s="767" t="str">
        <f t="shared" si="87"/>
        <v>Կ-1</v>
      </c>
      <c r="R210" s="765">
        <f t="shared" si="88"/>
        <v>1.84</v>
      </c>
      <c r="S210" s="773">
        <v>83200</v>
      </c>
      <c r="T210" s="773">
        <f t="shared" si="89"/>
        <v>153088</v>
      </c>
      <c r="U210" s="818">
        <f t="shared" si="90"/>
        <v>0</v>
      </c>
      <c r="V210" s="773">
        <f t="shared" si="32"/>
        <v>153088</v>
      </c>
      <c r="W210" s="773">
        <f t="shared" si="33"/>
        <v>1990144</v>
      </c>
      <c r="X210" s="772">
        <v>1</v>
      </c>
      <c r="Y210" s="766">
        <f t="shared" si="91"/>
        <v>4</v>
      </c>
      <c r="Z210" s="767" t="str">
        <f t="shared" si="92"/>
        <v>Կ-1</v>
      </c>
      <c r="AA210" s="765">
        <f t="shared" si="93"/>
        <v>1.9</v>
      </c>
      <c r="AB210" s="773">
        <v>83200</v>
      </c>
      <c r="AC210" s="773">
        <f t="shared" si="94"/>
        <v>158080</v>
      </c>
      <c r="AD210" s="818">
        <f t="shared" si="95"/>
        <v>0</v>
      </c>
      <c r="AE210" s="773">
        <f t="shared" si="85"/>
        <v>158080</v>
      </c>
      <c r="AF210" s="773">
        <f t="shared" si="34"/>
        <v>2055040</v>
      </c>
      <c r="AG210" s="772">
        <v>1</v>
      </c>
      <c r="AH210" s="766">
        <f t="shared" si="96"/>
        <v>5</v>
      </c>
      <c r="AI210" s="767" t="str">
        <f t="shared" si="97"/>
        <v>Կ-1</v>
      </c>
      <c r="AJ210" s="765">
        <f t="shared" si="98"/>
        <v>1.9</v>
      </c>
      <c r="AK210" s="773">
        <v>83200</v>
      </c>
      <c r="AL210" s="773">
        <f t="shared" si="99"/>
        <v>158080</v>
      </c>
      <c r="AM210" s="818">
        <f t="shared" si="100"/>
        <v>0</v>
      </c>
      <c r="AN210" s="773">
        <f t="shared" si="35"/>
        <v>158080</v>
      </c>
      <c r="AO210" s="773">
        <f t="shared" si="36"/>
        <v>2055040</v>
      </c>
    </row>
    <row r="211" spans="1:41" s="469" customFormat="1" ht="14.25" hidden="1">
      <c r="A211" s="794">
        <v>169</v>
      </c>
      <c r="B211" s="792" t="s">
        <v>2465</v>
      </c>
      <c r="C211" s="793" t="s">
        <v>2541</v>
      </c>
      <c r="D211" s="793" t="s">
        <v>3059</v>
      </c>
      <c r="E211" s="792" t="s">
        <v>1484</v>
      </c>
      <c r="F211" s="794">
        <v>1</v>
      </c>
      <c r="G211" s="795">
        <v>7</v>
      </c>
      <c r="H211" s="801" t="s">
        <v>87</v>
      </c>
      <c r="I211" s="796">
        <f t="shared" si="86"/>
        <v>1.96</v>
      </c>
      <c r="J211" s="797">
        <v>83200</v>
      </c>
      <c r="K211" s="798">
        <f t="shared" si="101"/>
        <v>163072</v>
      </c>
      <c r="L211" s="799">
        <v>0</v>
      </c>
      <c r="M211" s="798">
        <f t="shared" si="30"/>
        <v>163072</v>
      </c>
      <c r="N211" s="798">
        <f t="shared" si="31"/>
        <v>2119936</v>
      </c>
      <c r="O211" s="772">
        <v>1</v>
      </c>
      <c r="P211" s="766">
        <f t="shared" si="29"/>
        <v>8</v>
      </c>
      <c r="Q211" s="767" t="str">
        <f t="shared" si="87"/>
        <v>Կ-1</v>
      </c>
      <c r="R211" s="765">
        <f t="shared" si="88"/>
        <v>2.02</v>
      </c>
      <c r="S211" s="773">
        <v>83200</v>
      </c>
      <c r="T211" s="773">
        <f t="shared" si="89"/>
        <v>168064</v>
      </c>
      <c r="U211" s="818">
        <f t="shared" si="90"/>
        <v>0</v>
      </c>
      <c r="V211" s="773">
        <f t="shared" si="32"/>
        <v>168064</v>
      </c>
      <c r="W211" s="773">
        <f t="shared" si="33"/>
        <v>2184832</v>
      </c>
      <c r="X211" s="772">
        <v>1</v>
      </c>
      <c r="Y211" s="766">
        <f t="shared" si="91"/>
        <v>9</v>
      </c>
      <c r="Z211" s="767" t="str">
        <f t="shared" si="92"/>
        <v>Կ-1</v>
      </c>
      <c r="AA211" s="765">
        <f t="shared" si="93"/>
        <v>2.02</v>
      </c>
      <c r="AB211" s="773">
        <v>83200</v>
      </c>
      <c r="AC211" s="773">
        <f t="shared" si="94"/>
        <v>168064</v>
      </c>
      <c r="AD211" s="818">
        <f t="shared" si="95"/>
        <v>0</v>
      </c>
      <c r="AE211" s="773">
        <f t="shared" si="85"/>
        <v>168064</v>
      </c>
      <c r="AF211" s="773">
        <f t="shared" si="34"/>
        <v>2184832</v>
      </c>
      <c r="AG211" s="772">
        <v>1</v>
      </c>
      <c r="AH211" s="766">
        <f t="shared" si="96"/>
        <v>10</v>
      </c>
      <c r="AI211" s="767" t="str">
        <f t="shared" si="97"/>
        <v>Կ-1</v>
      </c>
      <c r="AJ211" s="765">
        <f t="shared" si="98"/>
        <v>2.08</v>
      </c>
      <c r="AK211" s="773">
        <v>83200</v>
      </c>
      <c r="AL211" s="773">
        <f t="shared" si="99"/>
        <v>173056</v>
      </c>
      <c r="AM211" s="818">
        <f t="shared" si="100"/>
        <v>0</v>
      </c>
      <c r="AN211" s="773">
        <f t="shared" si="35"/>
        <v>173056</v>
      </c>
      <c r="AO211" s="773">
        <f t="shared" si="36"/>
        <v>2249728</v>
      </c>
    </row>
    <row r="212" spans="1:41" s="469" customFormat="1" ht="14.25" hidden="1">
      <c r="A212" s="794">
        <v>170</v>
      </c>
      <c r="B212" s="792" t="s">
        <v>2466</v>
      </c>
      <c r="C212" s="793" t="s">
        <v>2541</v>
      </c>
      <c r="D212" s="793" t="s">
        <v>3048</v>
      </c>
      <c r="E212" s="792" t="s">
        <v>1484</v>
      </c>
      <c r="F212" s="794">
        <v>1</v>
      </c>
      <c r="G212" s="795">
        <v>7</v>
      </c>
      <c r="H212" s="801" t="s">
        <v>87</v>
      </c>
      <c r="I212" s="796">
        <f t="shared" si="86"/>
        <v>1.96</v>
      </c>
      <c r="J212" s="797">
        <v>83200</v>
      </c>
      <c r="K212" s="798">
        <f t="shared" si="101"/>
        <v>163072</v>
      </c>
      <c r="L212" s="799">
        <v>0</v>
      </c>
      <c r="M212" s="798">
        <f t="shared" si="30"/>
        <v>163072</v>
      </c>
      <c r="N212" s="798">
        <f t="shared" si="31"/>
        <v>2119936</v>
      </c>
      <c r="O212" s="772">
        <v>1</v>
      </c>
      <c r="P212" s="766">
        <f t="shared" si="29"/>
        <v>8</v>
      </c>
      <c r="Q212" s="767" t="str">
        <f t="shared" si="87"/>
        <v>Կ-1</v>
      </c>
      <c r="R212" s="765">
        <f t="shared" si="88"/>
        <v>2.02</v>
      </c>
      <c r="S212" s="773">
        <v>83200</v>
      </c>
      <c r="T212" s="773">
        <f t="shared" si="89"/>
        <v>168064</v>
      </c>
      <c r="U212" s="818">
        <f t="shared" si="90"/>
        <v>0</v>
      </c>
      <c r="V212" s="773">
        <f t="shared" si="32"/>
        <v>168064</v>
      </c>
      <c r="W212" s="773">
        <f t="shared" si="33"/>
        <v>2184832</v>
      </c>
      <c r="X212" s="772">
        <v>1</v>
      </c>
      <c r="Y212" s="766">
        <f t="shared" si="91"/>
        <v>9</v>
      </c>
      <c r="Z212" s="767" t="str">
        <f t="shared" si="92"/>
        <v>Կ-1</v>
      </c>
      <c r="AA212" s="765">
        <f t="shared" si="93"/>
        <v>2.02</v>
      </c>
      <c r="AB212" s="773">
        <v>83200</v>
      </c>
      <c r="AC212" s="773">
        <f t="shared" si="94"/>
        <v>168064</v>
      </c>
      <c r="AD212" s="818">
        <f t="shared" si="95"/>
        <v>0</v>
      </c>
      <c r="AE212" s="773">
        <f t="shared" si="85"/>
        <v>168064</v>
      </c>
      <c r="AF212" s="773">
        <f t="shared" si="34"/>
        <v>2184832</v>
      </c>
      <c r="AG212" s="772">
        <v>1</v>
      </c>
      <c r="AH212" s="766">
        <f t="shared" si="96"/>
        <v>10</v>
      </c>
      <c r="AI212" s="767" t="str">
        <f t="shared" si="97"/>
        <v>Կ-1</v>
      </c>
      <c r="AJ212" s="765">
        <f t="shared" si="98"/>
        <v>2.08</v>
      </c>
      <c r="AK212" s="773">
        <v>83200</v>
      </c>
      <c r="AL212" s="773">
        <f t="shared" si="99"/>
        <v>173056</v>
      </c>
      <c r="AM212" s="818">
        <f t="shared" si="100"/>
        <v>0</v>
      </c>
      <c r="AN212" s="773">
        <f t="shared" si="35"/>
        <v>173056</v>
      </c>
      <c r="AO212" s="773">
        <f t="shared" si="36"/>
        <v>2249728</v>
      </c>
    </row>
    <row r="213" spans="1:41" s="469" customFormat="1" ht="14.25" hidden="1">
      <c r="A213" s="794">
        <v>171</v>
      </c>
      <c r="B213" s="792" t="s">
        <v>797</v>
      </c>
      <c r="C213" s="793" t="s">
        <v>2541</v>
      </c>
      <c r="D213" s="793" t="s">
        <v>3069</v>
      </c>
      <c r="E213" s="792" t="s">
        <v>1484</v>
      </c>
      <c r="F213" s="794">
        <v>1</v>
      </c>
      <c r="G213" s="795">
        <v>4</v>
      </c>
      <c r="H213" s="801" t="s">
        <v>87</v>
      </c>
      <c r="I213" s="796">
        <f t="shared" si="86"/>
        <v>1.9</v>
      </c>
      <c r="J213" s="797">
        <v>83200</v>
      </c>
      <c r="K213" s="798">
        <f t="shared" si="101"/>
        <v>158080</v>
      </c>
      <c r="L213" s="799">
        <v>0</v>
      </c>
      <c r="M213" s="798">
        <f t="shared" si="30"/>
        <v>158080</v>
      </c>
      <c r="N213" s="798">
        <f t="shared" si="31"/>
        <v>2055040</v>
      </c>
      <c r="O213" s="772">
        <v>1</v>
      </c>
      <c r="P213" s="766">
        <f t="shared" si="29"/>
        <v>5</v>
      </c>
      <c r="Q213" s="767" t="str">
        <f t="shared" si="87"/>
        <v>Կ-1</v>
      </c>
      <c r="R213" s="765">
        <f t="shared" si="88"/>
        <v>1.9</v>
      </c>
      <c r="S213" s="773">
        <v>83200</v>
      </c>
      <c r="T213" s="773">
        <f t="shared" si="89"/>
        <v>158080</v>
      </c>
      <c r="U213" s="818">
        <f t="shared" si="90"/>
        <v>0</v>
      </c>
      <c r="V213" s="773">
        <f t="shared" si="32"/>
        <v>158080</v>
      </c>
      <c r="W213" s="773">
        <f t="shared" si="33"/>
        <v>2055040</v>
      </c>
      <c r="X213" s="772">
        <v>1</v>
      </c>
      <c r="Y213" s="766">
        <f t="shared" si="91"/>
        <v>6</v>
      </c>
      <c r="Z213" s="767" t="str">
        <f t="shared" si="92"/>
        <v>Կ-1</v>
      </c>
      <c r="AA213" s="765">
        <f t="shared" si="93"/>
        <v>1.96</v>
      </c>
      <c r="AB213" s="773">
        <v>83200</v>
      </c>
      <c r="AC213" s="773">
        <f t="shared" si="94"/>
        <v>163072</v>
      </c>
      <c r="AD213" s="818">
        <f t="shared" si="95"/>
        <v>0</v>
      </c>
      <c r="AE213" s="773">
        <f t="shared" si="85"/>
        <v>163072</v>
      </c>
      <c r="AF213" s="773">
        <f t="shared" si="34"/>
        <v>2119936</v>
      </c>
      <c r="AG213" s="772">
        <v>1</v>
      </c>
      <c r="AH213" s="766">
        <f t="shared" si="96"/>
        <v>7</v>
      </c>
      <c r="AI213" s="767" t="str">
        <f t="shared" si="97"/>
        <v>Կ-1</v>
      </c>
      <c r="AJ213" s="765">
        <f t="shared" si="98"/>
        <v>1.96</v>
      </c>
      <c r="AK213" s="773">
        <v>83200</v>
      </c>
      <c r="AL213" s="773">
        <f t="shared" si="99"/>
        <v>163072</v>
      </c>
      <c r="AM213" s="818">
        <f t="shared" si="100"/>
        <v>0</v>
      </c>
      <c r="AN213" s="773">
        <f t="shared" si="35"/>
        <v>163072</v>
      </c>
      <c r="AO213" s="773">
        <f t="shared" si="36"/>
        <v>2119936</v>
      </c>
    </row>
    <row r="214" spans="1:41" s="469" customFormat="1" ht="14.25" hidden="1">
      <c r="A214" s="794">
        <v>172</v>
      </c>
      <c r="B214" s="792" t="s">
        <v>2467</v>
      </c>
      <c r="C214" s="793" t="s">
        <v>2541</v>
      </c>
      <c r="D214" s="793" t="s">
        <v>3050</v>
      </c>
      <c r="E214" s="792" t="s">
        <v>1484</v>
      </c>
      <c r="F214" s="794">
        <v>1</v>
      </c>
      <c r="G214" s="795">
        <v>4</v>
      </c>
      <c r="H214" s="801" t="s">
        <v>87</v>
      </c>
      <c r="I214" s="796">
        <f t="shared" si="86"/>
        <v>1.9</v>
      </c>
      <c r="J214" s="797">
        <v>83200</v>
      </c>
      <c r="K214" s="798">
        <f t="shared" si="101"/>
        <v>158080</v>
      </c>
      <c r="L214" s="799">
        <v>0</v>
      </c>
      <c r="M214" s="798">
        <f t="shared" si="30"/>
        <v>158080</v>
      </c>
      <c r="N214" s="798">
        <f t="shared" si="31"/>
        <v>2055040</v>
      </c>
      <c r="O214" s="772">
        <v>1</v>
      </c>
      <c r="P214" s="766">
        <f t="shared" si="29"/>
        <v>5</v>
      </c>
      <c r="Q214" s="767" t="str">
        <f t="shared" si="87"/>
        <v>Կ-1</v>
      </c>
      <c r="R214" s="765">
        <f t="shared" si="88"/>
        <v>1.9</v>
      </c>
      <c r="S214" s="773">
        <v>83200</v>
      </c>
      <c r="T214" s="773">
        <f t="shared" si="89"/>
        <v>158080</v>
      </c>
      <c r="U214" s="818">
        <f t="shared" si="90"/>
        <v>0</v>
      </c>
      <c r="V214" s="773">
        <f t="shared" si="32"/>
        <v>158080</v>
      </c>
      <c r="W214" s="773">
        <f t="shared" si="33"/>
        <v>2055040</v>
      </c>
      <c r="X214" s="772">
        <v>1</v>
      </c>
      <c r="Y214" s="766">
        <f t="shared" si="91"/>
        <v>6</v>
      </c>
      <c r="Z214" s="767" t="str">
        <f t="shared" si="92"/>
        <v>Կ-1</v>
      </c>
      <c r="AA214" s="765">
        <f t="shared" si="93"/>
        <v>1.96</v>
      </c>
      <c r="AB214" s="773">
        <v>83200</v>
      </c>
      <c r="AC214" s="773">
        <f t="shared" si="94"/>
        <v>163072</v>
      </c>
      <c r="AD214" s="818">
        <f t="shared" si="95"/>
        <v>0</v>
      </c>
      <c r="AE214" s="773">
        <f t="shared" si="85"/>
        <v>163072</v>
      </c>
      <c r="AF214" s="773">
        <f t="shared" si="34"/>
        <v>2119936</v>
      </c>
      <c r="AG214" s="772">
        <v>1</v>
      </c>
      <c r="AH214" s="766">
        <f t="shared" si="96"/>
        <v>7</v>
      </c>
      <c r="AI214" s="767" t="str">
        <f t="shared" si="97"/>
        <v>Կ-1</v>
      </c>
      <c r="AJ214" s="765">
        <f t="shared" si="98"/>
        <v>1.96</v>
      </c>
      <c r="AK214" s="773">
        <v>83200</v>
      </c>
      <c r="AL214" s="773">
        <f t="shared" si="99"/>
        <v>163072</v>
      </c>
      <c r="AM214" s="818">
        <f t="shared" si="100"/>
        <v>0</v>
      </c>
      <c r="AN214" s="773">
        <f t="shared" si="35"/>
        <v>163072</v>
      </c>
      <c r="AO214" s="773">
        <f t="shared" si="36"/>
        <v>2119936</v>
      </c>
    </row>
    <row r="215" spans="1:41" s="469" customFormat="1" ht="14.25" hidden="1">
      <c r="A215" s="794">
        <v>173</v>
      </c>
      <c r="B215" s="792" t="s">
        <v>2468</v>
      </c>
      <c r="C215" s="793" t="s">
        <v>2540</v>
      </c>
      <c r="D215" s="793" t="s">
        <v>3062</v>
      </c>
      <c r="E215" s="792" t="s">
        <v>1484</v>
      </c>
      <c r="F215" s="794">
        <v>1</v>
      </c>
      <c r="G215" s="795">
        <v>4</v>
      </c>
      <c r="H215" s="801" t="s">
        <v>87</v>
      </c>
      <c r="I215" s="796">
        <f t="shared" si="86"/>
        <v>1.9</v>
      </c>
      <c r="J215" s="797">
        <v>83200</v>
      </c>
      <c r="K215" s="798">
        <f t="shared" si="101"/>
        <v>158080</v>
      </c>
      <c r="L215" s="799">
        <v>0</v>
      </c>
      <c r="M215" s="798">
        <f t="shared" si="30"/>
        <v>158080</v>
      </c>
      <c r="N215" s="798">
        <f t="shared" si="31"/>
        <v>2055040</v>
      </c>
      <c r="O215" s="772">
        <v>1</v>
      </c>
      <c r="P215" s="766">
        <f t="shared" si="29"/>
        <v>5</v>
      </c>
      <c r="Q215" s="767" t="str">
        <f t="shared" si="87"/>
        <v>Կ-1</v>
      </c>
      <c r="R215" s="765">
        <f t="shared" si="88"/>
        <v>1.9</v>
      </c>
      <c r="S215" s="773">
        <v>83200</v>
      </c>
      <c r="T215" s="773">
        <f t="shared" si="89"/>
        <v>158080</v>
      </c>
      <c r="U215" s="818">
        <f t="shared" si="90"/>
        <v>0</v>
      </c>
      <c r="V215" s="773">
        <f t="shared" si="32"/>
        <v>158080</v>
      </c>
      <c r="W215" s="773">
        <f t="shared" si="33"/>
        <v>2055040</v>
      </c>
      <c r="X215" s="772">
        <v>1</v>
      </c>
      <c r="Y215" s="766">
        <f t="shared" si="91"/>
        <v>6</v>
      </c>
      <c r="Z215" s="767" t="str">
        <f t="shared" si="92"/>
        <v>Կ-1</v>
      </c>
      <c r="AA215" s="765">
        <f t="shared" si="93"/>
        <v>1.96</v>
      </c>
      <c r="AB215" s="773">
        <v>83200</v>
      </c>
      <c r="AC215" s="773">
        <f t="shared" si="94"/>
        <v>163072</v>
      </c>
      <c r="AD215" s="818">
        <f t="shared" si="95"/>
        <v>0</v>
      </c>
      <c r="AE215" s="773">
        <f t="shared" si="85"/>
        <v>163072</v>
      </c>
      <c r="AF215" s="773">
        <f t="shared" si="34"/>
        <v>2119936</v>
      </c>
      <c r="AG215" s="772">
        <v>1</v>
      </c>
      <c r="AH215" s="766">
        <f t="shared" si="96"/>
        <v>7</v>
      </c>
      <c r="AI215" s="767" t="str">
        <f t="shared" si="97"/>
        <v>Կ-1</v>
      </c>
      <c r="AJ215" s="765">
        <f t="shared" si="98"/>
        <v>1.96</v>
      </c>
      <c r="AK215" s="773">
        <v>83200</v>
      </c>
      <c r="AL215" s="773">
        <f t="shared" si="99"/>
        <v>163072</v>
      </c>
      <c r="AM215" s="818">
        <f t="shared" si="100"/>
        <v>0</v>
      </c>
      <c r="AN215" s="773">
        <f t="shared" si="35"/>
        <v>163072</v>
      </c>
      <c r="AO215" s="773">
        <f t="shared" si="36"/>
        <v>2119936</v>
      </c>
    </row>
    <row r="216" spans="1:41" s="469" customFormat="1" ht="14.25" hidden="1">
      <c r="A216" s="794">
        <v>174</v>
      </c>
      <c r="B216" s="792" t="s">
        <v>2469</v>
      </c>
      <c r="C216" s="793" t="s">
        <v>2541</v>
      </c>
      <c r="D216" s="793" t="s">
        <v>3163</v>
      </c>
      <c r="E216" s="792" t="s">
        <v>1484</v>
      </c>
      <c r="F216" s="794">
        <v>1</v>
      </c>
      <c r="G216" s="795">
        <v>8</v>
      </c>
      <c r="H216" s="801" t="s">
        <v>87</v>
      </c>
      <c r="I216" s="796">
        <f t="shared" si="86"/>
        <v>2.02</v>
      </c>
      <c r="J216" s="797">
        <v>83200</v>
      </c>
      <c r="K216" s="798">
        <f t="shared" si="101"/>
        <v>168064</v>
      </c>
      <c r="L216" s="799">
        <v>0</v>
      </c>
      <c r="M216" s="798">
        <f t="shared" si="30"/>
        <v>168064</v>
      </c>
      <c r="N216" s="798">
        <f t="shared" si="31"/>
        <v>2184832</v>
      </c>
      <c r="O216" s="772">
        <v>1</v>
      </c>
      <c r="P216" s="766">
        <f t="shared" si="29"/>
        <v>9</v>
      </c>
      <c r="Q216" s="767" t="str">
        <f t="shared" si="87"/>
        <v>Կ-1</v>
      </c>
      <c r="R216" s="765">
        <f t="shared" si="88"/>
        <v>2.02</v>
      </c>
      <c r="S216" s="773">
        <v>83200</v>
      </c>
      <c r="T216" s="773">
        <f t="shared" si="89"/>
        <v>168064</v>
      </c>
      <c r="U216" s="818">
        <f t="shared" si="90"/>
        <v>0</v>
      </c>
      <c r="V216" s="773">
        <f t="shared" si="32"/>
        <v>168064</v>
      </c>
      <c r="W216" s="773">
        <f t="shared" si="33"/>
        <v>2184832</v>
      </c>
      <c r="X216" s="772">
        <v>1</v>
      </c>
      <c r="Y216" s="766">
        <f t="shared" si="91"/>
        <v>10</v>
      </c>
      <c r="Z216" s="767" t="str">
        <f t="shared" si="92"/>
        <v>Կ-1</v>
      </c>
      <c r="AA216" s="765">
        <f t="shared" si="93"/>
        <v>2.08</v>
      </c>
      <c r="AB216" s="773">
        <v>83200</v>
      </c>
      <c r="AC216" s="773">
        <f t="shared" si="94"/>
        <v>173056</v>
      </c>
      <c r="AD216" s="818">
        <f t="shared" si="95"/>
        <v>0</v>
      </c>
      <c r="AE216" s="773">
        <f t="shared" si="85"/>
        <v>173056</v>
      </c>
      <c r="AF216" s="773">
        <f t="shared" si="34"/>
        <v>2249728</v>
      </c>
      <c r="AG216" s="772">
        <v>1</v>
      </c>
      <c r="AH216" s="766">
        <f t="shared" si="96"/>
        <v>11</v>
      </c>
      <c r="AI216" s="767" t="str">
        <f t="shared" si="97"/>
        <v>Կ-1</v>
      </c>
      <c r="AJ216" s="765">
        <f t="shared" si="98"/>
        <v>2.08</v>
      </c>
      <c r="AK216" s="773">
        <v>83200</v>
      </c>
      <c r="AL216" s="773">
        <f t="shared" si="99"/>
        <v>173056</v>
      </c>
      <c r="AM216" s="818">
        <f t="shared" si="100"/>
        <v>0</v>
      </c>
      <c r="AN216" s="773">
        <f t="shared" si="35"/>
        <v>173056</v>
      </c>
      <c r="AO216" s="773">
        <f t="shared" si="36"/>
        <v>2249728</v>
      </c>
    </row>
    <row r="217" spans="1:41" s="469" customFormat="1" ht="14.25" hidden="1">
      <c r="A217" s="794">
        <v>175</v>
      </c>
      <c r="B217" s="792" t="s">
        <v>3104</v>
      </c>
      <c r="C217" s="793" t="s">
        <v>2541</v>
      </c>
      <c r="D217" s="793" t="s">
        <v>3170</v>
      </c>
      <c r="E217" s="792" t="s">
        <v>1484</v>
      </c>
      <c r="F217" s="794">
        <v>1</v>
      </c>
      <c r="G217" s="795">
        <v>1</v>
      </c>
      <c r="H217" s="801" t="s">
        <v>87</v>
      </c>
      <c r="I217" s="796">
        <f t="shared" si="86"/>
        <v>1.73</v>
      </c>
      <c r="J217" s="797">
        <v>83200</v>
      </c>
      <c r="K217" s="798">
        <f t="shared" si="101"/>
        <v>143936</v>
      </c>
      <c r="L217" s="799">
        <v>0</v>
      </c>
      <c r="M217" s="798">
        <f t="shared" si="30"/>
        <v>143936</v>
      </c>
      <c r="N217" s="798">
        <f t="shared" si="31"/>
        <v>1871168</v>
      </c>
      <c r="O217" s="772">
        <v>1</v>
      </c>
      <c r="P217" s="766">
        <f t="shared" si="29"/>
        <v>2</v>
      </c>
      <c r="Q217" s="767" t="str">
        <f t="shared" si="87"/>
        <v>Կ-1</v>
      </c>
      <c r="R217" s="765">
        <f t="shared" si="88"/>
        <v>1.79</v>
      </c>
      <c r="S217" s="773">
        <v>83200</v>
      </c>
      <c r="T217" s="773">
        <f t="shared" si="89"/>
        <v>148928</v>
      </c>
      <c r="U217" s="818">
        <f t="shared" si="90"/>
        <v>0</v>
      </c>
      <c r="V217" s="773">
        <f t="shared" si="32"/>
        <v>148928</v>
      </c>
      <c r="W217" s="773">
        <f t="shared" si="33"/>
        <v>1936064</v>
      </c>
      <c r="X217" s="772">
        <v>1</v>
      </c>
      <c r="Y217" s="766">
        <f t="shared" si="91"/>
        <v>3</v>
      </c>
      <c r="Z217" s="767" t="str">
        <f t="shared" si="92"/>
        <v>Կ-1</v>
      </c>
      <c r="AA217" s="765">
        <f t="shared" si="93"/>
        <v>1.84</v>
      </c>
      <c r="AB217" s="773">
        <v>83200</v>
      </c>
      <c r="AC217" s="773">
        <f t="shared" si="94"/>
        <v>153088</v>
      </c>
      <c r="AD217" s="818">
        <f t="shared" si="95"/>
        <v>0</v>
      </c>
      <c r="AE217" s="773">
        <f t="shared" si="85"/>
        <v>153088</v>
      </c>
      <c r="AF217" s="773">
        <f t="shared" si="34"/>
        <v>1990144</v>
      </c>
      <c r="AG217" s="772">
        <v>1</v>
      </c>
      <c r="AH217" s="766">
        <f t="shared" si="96"/>
        <v>4</v>
      </c>
      <c r="AI217" s="767" t="str">
        <f t="shared" si="97"/>
        <v>Կ-1</v>
      </c>
      <c r="AJ217" s="765">
        <f t="shared" si="98"/>
        <v>1.9</v>
      </c>
      <c r="AK217" s="773">
        <v>83200</v>
      </c>
      <c r="AL217" s="773">
        <f t="shared" si="99"/>
        <v>158080</v>
      </c>
      <c r="AM217" s="818">
        <f t="shared" si="100"/>
        <v>0</v>
      </c>
      <c r="AN217" s="773">
        <f t="shared" si="35"/>
        <v>158080</v>
      </c>
      <c r="AO217" s="773">
        <f t="shared" si="36"/>
        <v>2055040</v>
      </c>
    </row>
    <row r="218" spans="1:41" s="469" customFormat="1" ht="14.25" hidden="1">
      <c r="A218" s="794">
        <v>176</v>
      </c>
      <c r="B218" s="792" t="s">
        <v>1496</v>
      </c>
      <c r="C218" s="793" t="s">
        <v>2541</v>
      </c>
      <c r="D218" s="793" t="s">
        <v>3065</v>
      </c>
      <c r="E218" s="792" t="s">
        <v>1484</v>
      </c>
      <c r="F218" s="794">
        <v>1</v>
      </c>
      <c r="G218" s="795">
        <v>4</v>
      </c>
      <c r="H218" s="801" t="s">
        <v>87</v>
      </c>
      <c r="I218" s="796">
        <f t="shared" si="86"/>
        <v>1.9</v>
      </c>
      <c r="J218" s="797">
        <v>83200</v>
      </c>
      <c r="K218" s="798">
        <f t="shared" si="101"/>
        <v>158080</v>
      </c>
      <c r="L218" s="799">
        <v>0</v>
      </c>
      <c r="M218" s="798">
        <f t="shared" si="30"/>
        <v>158080</v>
      </c>
      <c r="N218" s="798">
        <f t="shared" si="31"/>
        <v>2055040</v>
      </c>
      <c r="O218" s="772">
        <v>1</v>
      </c>
      <c r="P218" s="766">
        <f t="shared" si="29"/>
        <v>5</v>
      </c>
      <c r="Q218" s="767" t="str">
        <f t="shared" si="87"/>
        <v>Կ-1</v>
      </c>
      <c r="R218" s="765">
        <f t="shared" si="88"/>
        <v>1.9</v>
      </c>
      <c r="S218" s="773">
        <v>83200</v>
      </c>
      <c r="T218" s="773">
        <f t="shared" si="89"/>
        <v>158080</v>
      </c>
      <c r="U218" s="818">
        <f t="shared" si="90"/>
        <v>0</v>
      </c>
      <c r="V218" s="773">
        <f t="shared" si="32"/>
        <v>158080</v>
      </c>
      <c r="W218" s="773">
        <f t="shared" si="33"/>
        <v>2055040</v>
      </c>
      <c r="X218" s="772">
        <v>1</v>
      </c>
      <c r="Y218" s="766">
        <f t="shared" si="91"/>
        <v>6</v>
      </c>
      <c r="Z218" s="767" t="str">
        <f t="shared" si="92"/>
        <v>Կ-1</v>
      </c>
      <c r="AA218" s="765">
        <f t="shared" si="93"/>
        <v>1.96</v>
      </c>
      <c r="AB218" s="773">
        <v>83200</v>
      </c>
      <c r="AC218" s="773">
        <f t="shared" si="94"/>
        <v>163072</v>
      </c>
      <c r="AD218" s="818">
        <f t="shared" si="95"/>
        <v>0</v>
      </c>
      <c r="AE218" s="773">
        <f t="shared" si="85"/>
        <v>163072</v>
      </c>
      <c r="AF218" s="773">
        <f t="shared" si="34"/>
        <v>2119936</v>
      </c>
      <c r="AG218" s="772">
        <v>1</v>
      </c>
      <c r="AH218" s="766">
        <f t="shared" si="96"/>
        <v>7</v>
      </c>
      <c r="AI218" s="767" t="str">
        <f t="shared" si="97"/>
        <v>Կ-1</v>
      </c>
      <c r="AJ218" s="765">
        <f t="shared" si="98"/>
        <v>1.96</v>
      </c>
      <c r="AK218" s="773">
        <v>83200</v>
      </c>
      <c r="AL218" s="773">
        <f t="shared" si="99"/>
        <v>163072</v>
      </c>
      <c r="AM218" s="818">
        <f t="shared" si="100"/>
        <v>0</v>
      </c>
      <c r="AN218" s="773">
        <f t="shared" si="35"/>
        <v>163072</v>
      </c>
      <c r="AO218" s="773">
        <f t="shared" si="36"/>
        <v>2119936</v>
      </c>
    </row>
    <row r="219" spans="1:41" s="469" customFormat="1" ht="14.25" hidden="1">
      <c r="A219" s="794">
        <v>177</v>
      </c>
      <c r="B219" s="792" t="s">
        <v>938</v>
      </c>
      <c r="C219" s="793" t="s">
        <v>2540</v>
      </c>
      <c r="D219" s="793" t="s">
        <v>3163</v>
      </c>
      <c r="E219" s="792" t="s">
        <v>1484</v>
      </c>
      <c r="F219" s="794">
        <v>1</v>
      </c>
      <c r="G219" s="795">
        <v>4</v>
      </c>
      <c r="H219" s="801" t="s">
        <v>87</v>
      </c>
      <c r="I219" s="796">
        <f t="shared" si="86"/>
        <v>1.9</v>
      </c>
      <c r="J219" s="797">
        <v>83200</v>
      </c>
      <c r="K219" s="798">
        <f t="shared" si="101"/>
        <v>158080</v>
      </c>
      <c r="L219" s="799">
        <v>0</v>
      </c>
      <c r="M219" s="798">
        <f t="shared" si="30"/>
        <v>158080</v>
      </c>
      <c r="N219" s="798">
        <f t="shared" si="31"/>
        <v>2055040</v>
      </c>
      <c r="O219" s="772">
        <v>1</v>
      </c>
      <c r="P219" s="766">
        <f t="shared" si="29"/>
        <v>5</v>
      </c>
      <c r="Q219" s="767" t="str">
        <f t="shared" si="87"/>
        <v>Կ-1</v>
      </c>
      <c r="R219" s="765">
        <f t="shared" si="88"/>
        <v>1.9</v>
      </c>
      <c r="S219" s="773">
        <v>83200</v>
      </c>
      <c r="T219" s="773">
        <f t="shared" si="89"/>
        <v>158080</v>
      </c>
      <c r="U219" s="818">
        <f t="shared" si="90"/>
        <v>0</v>
      </c>
      <c r="V219" s="773">
        <f t="shared" si="32"/>
        <v>158080</v>
      </c>
      <c r="W219" s="773">
        <f t="shared" si="33"/>
        <v>2055040</v>
      </c>
      <c r="X219" s="772">
        <v>1</v>
      </c>
      <c r="Y219" s="766">
        <f t="shared" si="91"/>
        <v>6</v>
      </c>
      <c r="Z219" s="767" t="str">
        <f t="shared" si="92"/>
        <v>Կ-1</v>
      </c>
      <c r="AA219" s="765">
        <f t="shared" si="93"/>
        <v>1.96</v>
      </c>
      <c r="AB219" s="773">
        <v>83200</v>
      </c>
      <c r="AC219" s="773">
        <f t="shared" si="94"/>
        <v>163072</v>
      </c>
      <c r="AD219" s="818">
        <f t="shared" si="95"/>
        <v>0</v>
      </c>
      <c r="AE219" s="773">
        <f t="shared" si="85"/>
        <v>163072</v>
      </c>
      <c r="AF219" s="773">
        <f t="shared" si="34"/>
        <v>2119936</v>
      </c>
      <c r="AG219" s="772">
        <v>1</v>
      </c>
      <c r="AH219" s="766">
        <f t="shared" si="96"/>
        <v>7</v>
      </c>
      <c r="AI219" s="767" t="str">
        <f t="shared" si="97"/>
        <v>Կ-1</v>
      </c>
      <c r="AJ219" s="765">
        <f t="shared" si="98"/>
        <v>1.96</v>
      </c>
      <c r="AK219" s="773">
        <v>83200</v>
      </c>
      <c r="AL219" s="773">
        <f t="shared" si="99"/>
        <v>163072</v>
      </c>
      <c r="AM219" s="818">
        <f t="shared" si="100"/>
        <v>0</v>
      </c>
      <c r="AN219" s="773">
        <f t="shared" si="35"/>
        <v>163072</v>
      </c>
      <c r="AO219" s="773">
        <f t="shared" si="36"/>
        <v>2119936</v>
      </c>
    </row>
    <row r="220" spans="1:41" s="469" customFormat="1" ht="14.25" hidden="1">
      <c r="A220" s="794">
        <v>178</v>
      </c>
      <c r="B220" s="792" t="s">
        <v>3105</v>
      </c>
      <c r="C220" s="793" t="s">
        <v>2541</v>
      </c>
      <c r="D220" s="793" t="s">
        <v>3167</v>
      </c>
      <c r="E220" s="792" t="s">
        <v>1484</v>
      </c>
      <c r="F220" s="794">
        <v>1</v>
      </c>
      <c r="G220" s="795">
        <v>1</v>
      </c>
      <c r="H220" s="801" t="s">
        <v>87</v>
      </c>
      <c r="I220" s="796">
        <f t="shared" si="86"/>
        <v>1.73</v>
      </c>
      <c r="J220" s="797">
        <v>83200</v>
      </c>
      <c r="K220" s="798">
        <f t="shared" si="101"/>
        <v>143936</v>
      </c>
      <c r="L220" s="799">
        <v>0</v>
      </c>
      <c r="M220" s="798">
        <f t="shared" si="30"/>
        <v>143936</v>
      </c>
      <c r="N220" s="798">
        <f t="shared" si="31"/>
        <v>1871168</v>
      </c>
      <c r="O220" s="772">
        <v>1</v>
      </c>
      <c r="P220" s="766">
        <f t="shared" si="29"/>
        <v>2</v>
      </c>
      <c r="Q220" s="767" t="str">
        <f t="shared" si="87"/>
        <v>Կ-1</v>
      </c>
      <c r="R220" s="765">
        <f t="shared" si="88"/>
        <v>1.79</v>
      </c>
      <c r="S220" s="773">
        <v>83200</v>
      </c>
      <c r="T220" s="773">
        <f t="shared" si="89"/>
        <v>148928</v>
      </c>
      <c r="U220" s="818">
        <f t="shared" si="90"/>
        <v>0</v>
      </c>
      <c r="V220" s="773">
        <f t="shared" si="32"/>
        <v>148928</v>
      </c>
      <c r="W220" s="773">
        <f t="shared" si="33"/>
        <v>1936064</v>
      </c>
      <c r="X220" s="772">
        <v>1</v>
      </c>
      <c r="Y220" s="766">
        <f t="shared" si="91"/>
        <v>3</v>
      </c>
      <c r="Z220" s="767" t="str">
        <f t="shared" si="92"/>
        <v>Կ-1</v>
      </c>
      <c r="AA220" s="765">
        <f t="shared" si="93"/>
        <v>1.84</v>
      </c>
      <c r="AB220" s="773">
        <v>83200</v>
      </c>
      <c r="AC220" s="773">
        <f t="shared" si="94"/>
        <v>153088</v>
      </c>
      <c r="AD220" s="818">
        <f t="shared" si="95"/>
        <v>0</v>
      </c>
      <c r="AE220" s="773">
        <f t="shared" si="85"/>
        <v>153088</v>
      </c>
      <c r="AF220" s="773">
        <f t="shared" si="34"/>
        <v>1990144</v>
      </c>
      <c r="AG220" s="772">
        <v>1</v>
      </c>
      <c r="AH220" s="766">
        <f t="shared" si="96"/>
        <v>4</v>
      </c>
      <c r="AI220" s="767" t="str">
        <f t="shared" si="97"/>
        <v>Կ-1</v>
      </c>
      <c r="AJ220" s="765">
        <f t="shared" si="98"/>
        <v>1.9</v>
      </c>
      <c r="AK220" s="773">
        <v>83200</v>
      </c>
      <c r="AL220" s="773">
        <f t="shared" si="99"/>
        <v>158080</v>
      </c>
      <c r="AM220" s="818">
        <f t="shared" si="100"/>
        <v>0</v>
      </c>
      <c r="AN220" s="773">
        <f t="shared" si="35"/>
        <v>158080</v>
      </c>
      <c r="AO220" s="773">
        <f t="shared" si="36"/>
        <v>2055040</v>
      </c>
    </row>
    <row r="221" spans="1:41" s="469" customFormat="1" ht="14.25">
      <c r="A221" s="794">
        <v>179</v>
      </c>
      <c r="B221" s="792" t="s">
        <v>79</v>
      </c>
      <c r="C221" s="793"/>
      <c r="D221" s="793"/>
      <c r="E221" s="792" t="s">
        <v>1484</v>
      </c>
      <c r="F221" s="794">
        <v>1</v>
      </c>
      <c r="G221" s="795">
        <v>6</v>
      </c>
      <c r="H221" s="801" t="s">
        <v>87</v>
      </c>
      <c r="I221" s="796">
        <f t="shared" si="86"/>
        <v>1.96</v>
      </c>
      <c r="J221" s="797">
        <v>83200</v>
      </c>
      <c r="K221" s="798">
        <f t="shared" si="101"/>
        <v>163072</v>
      </c>
      <c r="L221" s="799">
        <v>0</v>
      </c>
      <c r="M221" s="798">
        <f t="shared" si="30"/>
        <v>163072</v>
      </c>
      <c r="N221" s="798">
        <f t="shared" si="31"/>
        <v>2119936</v>
      </c>
      <c r="O221" s="772">
        <v>1</v>
      </c>
      <c r="P221" s="766">
        <f t="shared" si="29"/>
        <v>7</v>
      </c>
      <c r="Q221" s="767" t="str">
        <f t="shared" si="87"/>
        <v>Կ-1</v>
      </c>
      <c r="R221" s="765">
        <f t="shared" si="88"/>
        <v>1.96</v>
      </c>
      <c r="S221" s="773">
        <v>83200</v>
      </c>
      <c r="T221" s="773">
        <f t="shared" si="89"/>
        <v>163072</v>
      </c>
      <c r="U221" s="818">
        <f t="shared" si="90"/>
        <v>0</v>
      </c>
      <c r="V221" s="773">
        <f t="shared" si="32"/>
        <v>163072</v>
      </c>
      <c r="W221" s="773">
        <f t="shared" si="33"/>
        <v>2119936</v>
      </c>
      <c r="X221" s="772">
        <v>1</v>
      </c>
      <c r="Y221" s="766">
        <f t="shared" si="91"/>
        <v>8</v>
      </c>
      <c r="Z221" s="767" t="str">
        <f t="shared" si="92"/>
        <v>Կ-1</v>
      </c>
      <c r="AA221" s="765">
        <f t="shared" si="93"/>
        <v>2.02</v>
      </c>
      <c r="AB221" s="773">
        <v>83200</v>
      </c>
      <c r="AC221" s="773">
        <f t="shared" si="94"/>
        <v>168064</v>
      </c>
      <c r="AD221" s="818">
        <f t="shared" si="95"/>
        <v>0</v>
      </c>
      <c r="AE221" s="773">
        <f t="shared" si="85"/>
        <v>168064</v>
      </c>
      <c r="AF221" s="773">
        <f t="shared" si="34"/>
        <v>2184832</v>
      </c>
      <c r="AG221" s="772">
        <v>1</v>
      </c>
      <c r="AH221" s="766">
        <f t="shared" si="96"/>
        <v>9</v>
      </c>
      <c r="AI221" s="767" t="str">
        <f t="shared" si="97"/>
        <v>Կ-1</v>
      </c>
      <c r="AJ221" s="765">
        <f t="shared" si="98"/>
        <v>2.02</v>
      </c>
      <c r="AK221" s="773">
        <v>83200</v>
      </c>
      <c r="AL221" s="773">
        <f t="shared" si="99"/>
        <v>168064</v>
      </c>
      <c r="AM221" s="818">
        <f t="shared" si="100"/>
        <v>0</v>
      </c>
      <c r="AN221" s="773">
        <f t="shared" si="35"/>
        <v>168064</v>
      </c>
      <c r="AO221" s="773">
        <f t="shared" si="36"/>
        <v>2184832</v>
      </c>
    </row>
    <row r="222" spans="1:41" s="469" customFormat="1" ht="54" hidden="1">
      <c r="A222" s="794">
        <v>180</v>
      </c>
      <c r="B222" s="792" t="s">
        <v>2474</v>
      </c>
      <c r="C222" s="793" t="s">
        <v>2541</v>
      </c>
      <c r="D222" s="793" t="s">
        <v>3048</v>
      </c>
      <c r="E222" s="792" t="s">
        <v>2473</v>
      </c>
      <c r="F222" s="794">
        <v>1</v>
      </c>
      <c r="G222" s="795">
        <v>2</v>
      </c>
      <c r="H222" s="801" t="s">
        <v>84</v>
      </c>
      <c r="I222" s="796">
        <f t="shared" si="86"/>
        <v>4.1399999999999997</v>
      </c>
      <c r="J222" s="797">
        <v>83200</v>
      </c>
      <c r="K222" s="798">
        <f t="shared" si="101"/>
        <v>344448</v>
      </c>
      <c r="L222" s="799">
        <v>0</v>
      </c>
      <c r="M222" s="798">
        <f t="shared" si="30"/>
        <v>344448</v>
      </c>
      <c r="N222" s="798">
        <f t="shared" si="31"/>
        <v>4477824</v>
      </c>
      <c r="O222" s="772">
        <v>1</v>
      </c>
      <c r="P222" s="766">
        <f t="shared" si="29"/>
        <v>3</v>
      </c>
      <c r="Q222" s="767" t="str">
        <f t="shared" si="87"/>
        <v>Գ-2</v>
      </c>
      <c r="R222" s="765">
        <f t="shared" si="88"/>
        <v>4.2699999999999996</v>
      </c>
      <c r="S222" s="773">
        <v>83200</v>
      </c>
      <c r="T222" s="773">
        <f t="shared" si="89"/>
        <v>355263.99999999994</v>
      </c>
      <c r="U222" s="818">
        <f t="shared" si="90"/>
        <v>0</v>
      </c>
      <c r="V222" s="773">
        <f t="shared" si="32"/>
        <v>355263.99999999994</v>
      </c>
      <c r="W222" s="773">
        <f t="shared" si="33"/>
        <v>4618431.9999999991</v>
      </c>
      <c r="X222" s="772">
        <v>1</v>
      </c>
      <c r="Y222" s="766">
        <f t="shared" si="91"/>
        <v>4</v>
      </c>
      <c r="Z222" s="767" t="str">
        <f t="shared" si="92"/>
        <v>Գ-2</v>
      </c>
      <c r="AA222" s="765">
        <f t="shared" si="93"/>
        <v>4.41</v>
      </c>
      <c r="AB222" s="773">
        <v>83200</v>
      </c>
      <c r="AC222" s="773">
        <f t="shared" si="94"/>
        <v>366912</v>
      </c>
      <c r="AD222" s="818">
        <f t="shared" si="95"/>
        <v>0</v>
      </c>
      <c r="AE222" s="773">
        <f t="shared" si="85"/>
        <v>366912</v>
      </c>
      <c r="AF222" s="773">
        <f t="shared" si="34"/>
        <v>4769856</v>
      </c>
      <c r="AG222" s="772">
        <v>1</v>
      </c>
      <c r="AH222" s="766">
        <f t="shared" si="96"/>
        <v>5</v>
      </c>
      <c r="AI222" s="767" t="str">
        <f t="shared" si="97"/>
        <v>Գ-2</v>
      </c>
      <c r="AJ222" s="765">
        <f t="shared" si="98"/>
        <v>4.41</v>
      </c>
      <c r="AK222" s="773">
        <v>83200</v>
      </c>
      <c r="AL222" s="773">
        <f t="shared" si="99"/>
        <v>366912</v>
      </c>
      <c r="AM222" s="818">
        <f t="shared" si="100"/>
        <v>0</v>
      </c>
      <c r="AN222" s="773">
        <f t="shared" si="35"/>
        <v>366912</v>
      </c>
      <c r="AO222" s="773">
        <f t="shared" si="36"/>
        <v>4769856</v>
      </c>
    </row>
    <row r="223" spans="1:41" s="469" customFormat="1" ht="40.5" hidden="1">
      <c r="A223" s="794">
        <v>181</v>
      </c>
      <c r="B223" s="792" t="s">
        <v>1723</v>
      </c>
      <c r="C223" s="793" t="s">
        <v>2541</v>
      </c>
      <c r="D223" s="793" t="s">
        <v>3046</v>
      </c>
      <c r="E223" s="792" t="s">
        <v>1138</v>
      </c>
      <c r="F223" s="794">
        <v>1</v>
      </c>
      <c r="G223" s="795">
        <v>11</v>
      </c>
      <c r="H223" s="801" t="s">
        <v>85</v>
      </c>
      <c r="I223" s="796">
        <f t="shared" si="86"/>
        <v>3.31</v>
      </c>
      <c r="J223" s="797">
        <v>83200</v>
      </c>
      <c r="K223" s="798">
        <f t="shared" si="101"/>
        <v>275392</v>
      </c>
      <c r="L223" s="799">
        <v>0</v>
      </c>
      <c r="M223" s="798">
        <f t="shared" si="30"/>
        <v>275392</v>
      </c>
      <c r="N223" s="798">
        <f t="shared" si="31"/>
        <v>3580096</v>
      </c>
      <c r="O223" s="772">
        <v>1</v>
      </c>
      <c r="P223" s="766">
        <f t="shared" si="29"/>
        <v>12</v>
      </c>
      <c r="Q223" s="767" t="str">
        <f t="shared" si="87"/>
        <v>Ա-1</v>
      </c>
      <c r="R223" s="765">
        <f t="shared" si="88"/>
        <v>3.31</v>
      </c>
      <c r="S223" s="773">
        <v>83200</v>
      </c>
      <c r="T223" s="773">
        <f t="shared" si="89"/>
        <v>275392</v>
      </c>
      <c r="U223" s="818">
        <f t="shared" si="90"/>
        <v>0</v>
      </c>
      <c r="V223" s="773">
        <f t="shared" si="32"/>
        <v>275392</v>
      </c>
      <c r="W223" s="773">
        <f t="shared" si="33"/>
        <v>3580096</v>
      </c>
      <c r="X223" s="772">
        <v>1</v>
      </c>
      <c r="Y223" s="766">
        <f t="shared" si="91"/>
        <v>13</v>
      </c>
      <c r="Z223" s="767" t="str">
        <f t="shared" si="92"/>
        <v>Ա-1</v>
      </c>
      <c r="AA223" s="765">
        <f t="shared" si="93"/>
        <v>3.42</v>
      </c>
      <c r="AB223" s="773">
        <v>83200</v>
      </c>
      <c r="AC223" s="773">
        <f t="shared" si="94"/>
        <v>284544</v>
      </c>
      <c r="AD223" s="818">
        <f t="shared" si="95"/>
        <v>0</v>
      </c>
      <c r="AE223" s="773">
        <f t="shared" si="85"/>
        <v>284544</v>
      </c>
      <c r="AF223" s="773">
        <f t="shared" si="34"/>
        <v>3699072</v>
      </c>
      <c r="AG223" s="772">
        <v>1</v>
      </c>
      <c r="AH223" s="766">
        <f t="shared" si="96"/>
        <v>14</v>
      </c>
      <c r="AI223" s="767" t="str">
        <f t="shared" si="97"/>
        <v>Ա-1</v>
      </c>
      <c r="AJ223" s="765">
        <f t="shared" si="98"/>
        <v>3.42</v>
      </c>
      <c r="AK223" s="773">
        <v>83200</v>
      </c>
      <c r="AL223" s="773">
        <f t="shared" si="99"/>
        <v>284544</v>
      </c>
      <c r="AM223" s="818">
        <f t="shared" si="100"/>
        <v>0</v>
      </c>
      <c r="AN223" s="773">
        <f t="shared" si="35"/>
        <v>284544</v>
      </c>
      <c r="AO223" s="773">
        <f t="shared" si="36"/>
        <v>3699072</v>
      </c>
    </row>
    <row r="224" spans="1:41" s="469" customFormat="1" ht="14.25" hidden="1">
      <c r="A224" s="794">
        <v>182</v>
      </c>
      <c r="B224" s="792" t="s">
        <v>867</v>
      </c>
      <c r="C224" s="793" t="s">
        <v>2541</v>
      </c>
      <c r="D224" s="793" t="s">
        <v>3060</v>
      </c>
      <c r="E224" s="792" t="s">
        <v>1483</v>
      </c>
      <c r="F224" s="794">
        <v>1</v>
      </c>
      <c r="G224" s="795">
        <v>4</v>
      </c>
      <c r="H224" s="801" t="s">
        <v>452</v>
      </c>
      <c r="I224" s="796">
        <f t="shared" si="86"/>
        <v>2.21</v>
      </c>
      <c r="J224" s="797">
        <v>83200</v>
      </c>
      <c r="K224" s="798">
        <f t="shared" si="101"/>
        <v>183872</v>
      </c>
      <c r="L224" s="799">
        <v>0</v>
      </c>
      <c r="M224" s="798">
        <f t="shared" si="30"/>
        <v>183872</v>
      </c>
      <c r="N224" s="798">
        <f t="shared" si="31"/>
        <v>2390336</v>
      </c>
      <c r="O224" s="772">
        <v>1</v>
      </c>
      <c r="P224" s="766">
        <f t="shared" si="29"/>
        <v>5</v>
      </c>
      <c r="Q224" s="767" t="str">
        <f t="shared" si="87"/>
        <v>Ա-3</v>
      </c>
      <c r="R224" s="765">
        <f t="shared" si="88"/>
        <v>2.21</v>
      </c>
      <c r="S224" s="773">
        <v>83200</v>
      </c>
      <c r="T224" s="773">
        <f t="shared" si="89"/>
        <v>183872</v>
      </c>
      <c r="U224" s="818">
        <f t="shared" si="90"/>
        <v>0</v>
      </c>
      <c r="V224" s="773">
        <f t="shared" si="32"/>
        <v>183872</v>
      </c>
      <c r="W224" s="773">
        <f t="shared" si="33"/>
        <v>2390336</v>
      </c>
      <c r="X224" s="772">
        <v>1</v>
      </c>
      <c r="Y224" s="766">
        <f t="shared" si="91"/>
        <v>6</v>
      </c>
      <c r="Z224" s="767" t="str">
        <f t="shared" si="92"/>
        <v>Ա-3</v>
      </c>
      <c r="AA224" s="765">
        <f t="shared" si="93"/>
        <v>2.2799999999999998</v>
      </c>
      <c r="AB224" s="773">
        <v>83200</v>
      </c>
      <c r="AC224" s="773">
        <f t="shared" si="94"/>
        <v>189695.99999999997</v>
      </c>
      <c r="AD224" s="818">
        <f t="shared" si="95"/>
        <v>0</v>
      </c>
      <c r="AE224" s="773">
        <f t="shared" ref="AE224:AE242" si="102">+AD224+AC224</f>
        <v>189695.99999999997</v>
      </c>
      <c r="AF224" s="773">
        <f t="shared" si="34"/>
        <v>2466047.9999999995</v>
      </c>
      <c r="AG224" s="772">
        <v>1</v>
      </c>
      <c r="AH224" s="766">
        <f t="shared" si="96"/>
        <v>7</v>
      </c>
      <c r="AI224" s="767" t="str">
        <f t="shared" si="97"/>
        <v>Ա-3</v>
      </c>
      <c r="AJ224" s="765">
        <f t="shared" si="98"/>
        <v>2.2799999999999998</v>
      </c>
      <c r="AK224" s="773">
        <v>83200</v>
      </c>
      <c r="AL224" s="773">
        <f t="shared" si="99"/>
        <v>189695.99999999997</v>
      </c>
      <c r="AM224" s="818">
        <f t="shared" si="100"/>
        <v>0</v>
      </c>
      <c r="AN224" s="773">
        <f t="shared" si="35"/>
        <v>189695.99999999997</v>
      </c>
      <c r="AO224" s="773">
        <f t="shared" si="36"/>
        <v>2466047.9999999995</v>
      </c>
    </row>
    <row r="225" spans="1:41" s="469" customFormat="1" ht="14.25" hidden="1">
      <c r="A225" s="794">
        <v>183</v>
      </c>
      <c r="B225" s="792" t="s">
        <v>1725</v>
      </c>
      <c r="C225" s="793" t="s">
        <v>2541</v>
      </c>
      <c r="D225" s="793" t="s">
        <v>3065</v>
      </c>
      <c r="E225" s="792" t="s">
        <v>1483</v>
      </c>
      <c r="F225" s="794">
        <v>1</v>
      </c>
      <c r="G225" s="795">
        <v>1</v>
      </c>
      <c r="H225" s="801" t="s">
        <v>452</v>
      </c>
      <c r="I225" s="796">
        <f t="shared" si="86"/>
        <v>2.02</v>
      </c>
      <c r="J225" s="797">
        <v>83200</v>
      </c>
      <c r="K225" s="798">
        <f t="shared" si="101"/>
        <v>168064</v>
      </c>
      <c r="L225" s="799">
        <v>0</v>
      </c>
      <c r="M225" s="798">
        <f t="shared" si="30"/>
        <v>168064</v>
      </c>
      <c r="N225" s="798">
        <f t="shared" si="31"/>
        <v>2184832</v>
      </c>
      <c r="O225" s="772">
        <v>1</v>
      </c>
      <c r="P225" s="766">
        <f t="shared" si="29"/>
        <v>2</v>
      </c>
      <c r="Q225" s="767" t="str">
        <f t="shared" si="87"/>
        <v>Ա-3</v>
      </c>
      <c r="R225" s="765">
        <f t="shared" si="88"/>
        <v>2.08</v>
      </c>
      <c r="S225" s="773">
        <v>83200</v>
      </c>
      <c r="T225" s="773">
        <f t="shared" si="89"/>
        <v>173056</v>
      </c>
      <c r="U225" s="818">
        <f t="shared" si="90"/>
        <v>0</v>
      </c>
      <c r="V225" s="773">
        <f t="shared" si="32"/>
        <v>173056</v>
      </c>
      <c r="W225" s="773">
        <f t="shared" si="33"/>
        <v>2249728</v>
      </c>
      <c r="X225" s="772">
        <v>1</v>
      </c>
      <c r="Y225" s="766">
        <f t="shared" si="91"/>
        <v>3</v>
      </c>
      <c r="Z225" s="767" t="str">
        <f t="shared" si="92"/>
        <v>Ա-3</v>
      </c>
      <c r="AA225" s="765">
        <f t="shared" si="93"/>
        <v>2.15</v>
      </c>
      <c r="AB225" s="773">
        <v>83200</v>
      </c>
      <c r="AC225" s="773">
        <f t="shared" si="94"/>
        <v>178880</v>
      </c>
      <c r="AD225" s="818">
        <f t="shared" si="95"/>
        <v>0</v>
      </c>
      <c r="AE225" s="773">
        <f t="shared" si="102"/>
        <v>178880</v>
      </c>
      <c r="AF225" s="773">
        <f t="shared" si="34"/>
        <v>2325440</v>
      </c>
      <c r="AG225" s="772">
        <v>1</v>
      </c>
      <c r="AH225" s="766">
        <f t="shared" si="96"/>
        <v>4</v>
      </c>
      <c r="AI225" s="767" t="str">
        <f t="shared" si="97"/>
        <v>Ա-3</v>
      </c>
      <c r="AJ225" s="765">
        <f t="shared" si="98"/>
        <v>2.21</v>
      </c>
      <c r="AK225" s="773">
        <v>83200</v>
      </c>
      <c r="AL225" s="773">
        <f t="shared" si="99"/>
        <v>183872</v>
      </c>
      <c r="AM225" s="818">
        <f t="shared" si="100"/>
        <v>0</v>
      </c>
      <c r="AN225" s="773">
        <f t="shared" si="35"/>
        <v>183872</v>
      </c>
      <c r="AO225" s="773">
        <f t="shared" si="36"/>
        <v>2390336</v>
      </c>
    </row>
    <row r="226" spans="1:41" s="469" customFormat="1" ht="14.25" hidden="1">
      <c r="A226" s="794">
        <v>184</v>
      </c>
      <c r="B226" s="792" t="s">
        <v>2475</v>
      </c>
      <c r="C226" s="793" t="s">
        <v>2541</v>
      </c>
      <c r="D226" s="793" t="s">
        <v>3048</v>
      </c>
      <c r="E226" s="792" t="s">
        <v>1483</v>
      </c>
      <c r="F226" s="794">
        <v>1</v>
      </c>
      <c r="G226" s="795">
        <v>7</v>
      </c>
      <c r="H226" s="801" t="s">
        <v>452</v>
      </c>
      <c r="I226" s="796">
        <f t="shared" si="86"/>
        <v>2.2799999999999998</v>
      </c>
      <c r="J226" s="797">
        <v>83200</v>
      </c>
      <c r="K226" s="798">
        <f t="shared" si="101"/>
        <v>189695.99999999997</v>
      </c>
      <c r="L226" s="799">
        <v>0</v>
      </c>
      <c r="M226" s="798">
        <f t="shared" si="30"/>
        <v>189695.99999999997</v>
      </c>
      <c r="N226" s="798">
        <f t="shared" si="31"/>
        <v>2466047.9999999995</v>
      </c>
      <c r="O226" s="772">
        <v>1</v>
      </c>
      <c r="P226" s="766">
        <f t="shared" si="29"/>
        <v>8</v>
      </c>
      <c r="Q226" s="767" t="str">
        <f t="shared" si="87"/>
        <v>Ա-3</v>
      </c>
      <c r="R226" s="765">
        <f t="shared" si="88"/>
        <v>2.35</v>
      </c>
      <c r="S226" s="773">
        <v>83200</v>
      </c>
      <c r="T226" s="773">
        <f t="shared" si="89"/>
        <v>195520</v>
      </c>
      <c r="U226" s="818">
        <f t="shared" si="90"/>
        <v>0</v>
      </c>
      <c r="V226" s="773">
        <f t="shared" si="32"/>
        <v>195520</v>
      </c>
      <c r="W226" s="773">
        <f t="shared" si="33"/>
        <v>2541760</v>
      </c>
      <c r="X226" s="772">
        <v>1</v>
      </c>
      <c r="Y226" s="766">
        <f t="shared" si="91"/>
        <v>9</v>
      </c>
      <c r="Z226" s="767" t="str">
        <f t="shared" si="92"/>
        <v>Ա-3</v>
      </c>
      <c r="AA226" s="765">
        <f t="shared" si="93"/>
        <v>2.35</v>
      </c>
      <c r="AB226" s="773">
        <v>83200</v>
      </c>
      <c r="AC226" s="773">
        <f t="shared" si="94"/>
        <v>195520</v>
      </c>
      <c r="AD226" s="818">
        <f t="shared" si="95"/>
        <v>0</v>
      </c>
      <c r="AE226" s="773">
        <f t="shared" si="102"/>
        <v>195520</v>
      </c>
      <c r="AF226" s="773">
        <f t="shared" si="34"/>
        <v>2541760</v>
      </c>
      <c r="AG226" s="772">
        <v>1</v>
      </c>
      <c r="AH226" s="766">
        <f t="shared" si="96"/>
        <v>10</v>
      </c>
      <c r="AI226" s="767" t="str">
        <f t="shared" si="97"/>
        <v>Ա-3</v>
      </c>
      <c r="AJ226" s="765">
        <f t="shared" si="98"/>
        <v>2.42</v>
      </c>
      <c r="AK226" s="773">
        <v>83200</v>
      </c>
      <c r="AL226" s="773">
        <f t="shared" si="99"/>
        <v>201344</v>
      </c>
      <c r="AM226" s="818">
        <f t="shared" si="100"/>
        <v>0</v>
      </c>
      <c r="AN226" s="773">
        <f t="shared" si="35"/>
        <v>201344</v>
      </c>
      <c r="AO226" s="773">
        <f t="shared" si="36"/>
        <v>2617472</v>
      </c>
    </row>
    <row r="227" spans="1:41" s="469" customFormat="1" ht="14.25" hidden="1">
      <c r="A227" s="794">
        <v>185</v>
      </c>
      <c r="B227" s="792" t="s">
        <v>1724</v>
      </c>
      <c r="C227" s="793" t="s">
        <v>2541</v>
      </c>
      <c r="D227" s="793" t="s">
        <v>3163</v>
      </c>
      <c r="E227" s="792" t="s">
        <v>1483</v>
      </c>
      <c r="F227" s="794">
        <v>1</v>
      </c>
      <c r="G227" s="795">
        <v>3</v>
      </c>
      <c r="H227" s="794" t="s">
        <v>452</v>
      </c>
      <c r="I227" s="796">
        <f t="shared" si="86"/>
        <v>2.15</v>
      </c>
      <c r="J227" s="797">
        <v>83200</v>
      </c>
      <c r="K227" s="798">
        <f t="shared" si="101"/>
        <v>178880</v>
      </c>
      <c r="L227" s="799">
        <v>0</v>
      </c>
      <c r="M227" s="798">
        <f t="shared" si="30"/>
        <v>178880</v>
      </c>
      <c r="N227" s="798">
        <f t="shared" si="31"/>
        <v>2325440</v>
      </c>
      <c r="O227" s="772">
        <v>1</v>
      </c>
      <c r="P227" s="766">
        <f t="shared" si="29"/>
        <v>4</v>
      </c>
      <c r="Q227" s="767" t="str">
        <f t="shared" si="87"/>
        <v>Ա-3</v>
      </c>
      <c r="R227" s="765">
        <f t="shared" si="88"/>
        <v>2.21</v>
      </c>
      <c r="S227" s="773">
        <v>83200</v>
      </c>
      <c r="T227" s="773">
        <f t="shared" si="89"/>
        <v>183872</v>
      </c>
      <c r="U227" s="818">
        <f t="shared" si="90"/>
        <v>0</v>
      </c>
      <c r="V227" s="773">
        <f t="shared" si="32"/>
        <v>183872</v>
      </c>
      <c r="W227" s="773">
        <f t="shared" si="33"/>
        <v>2390336</v>
      </c>
      <c r="X227" s="772">
        <v>1</v>
      </c>
      <c r="Y227" s="766">
        <f t="shared" si="91"/>
        <v>5</v>
      </c>
      <c r="Z227" s="767" t="str">
        <f t="shared" si="92"/>
        <v>Ա-3</v>
      </c>
      <c r="AA227" s="765">
        <f t="shared" si="93"/>
        <v>2.21</v>
      </c>
      <c r="AB227" s="773">
        <v>83200</v>
      </c>
      <c r="AC227" s="773">
        <f t="shared" si="94"/>
        <v>183872</v>
      </c>
      <c r="AD227" s="818">
        <f t="shared" si="95"/>
        <v>0</v>
      </c>
      <c r="AE227" s="773">
        <f t="shared" si="102"/>
        <v>183872</v>
      </c>
      <c r="AF227" s="773">
        <f t="shared" si="34"/>
        <v>2390336</v>
      </c>
      <c r="AG227" s="772">
        <v>1</v>
      </c>
      <c r="AH227" s="766">
        <f t="shared" si="96"/>
        <v>6</v>
      </c>
      <c r="AI227" s="767" t="str">
        <f t="shared" si="97"/>
        <v>Ա-3</v>
      </c>
      <c r="AJ227" s="765">
        <f t="shared" si="98"/>
        <v>2.2799999999999998</v>
      </c>
      <c r="AK227" s="773">
        <v>83200</v>
      </c>
      <c r="AL227" s="773">
        <f t="shared" si="99"/>
        <v>189695.99999999997</v>
      </c>
      <c r="AM227" s="818">
        <f t="shared" si="100"/>
        <v>0</v>
      </c>
      <c r="AN227" s="773">
        <f t="shared" si="35"/>
        <v>189695.99999999997</v>
      </c>
      <c r="AO227" s="773">
        <f t="shared" si="36"/>
        <v>2466047.9999999995</v>
      </c>
    </row>
    <row r="228" spans="1:41" s="469" customFormat="1" ht="14.25" hidden="1">
      <c r="A228" s="794">
        <v>186</v>
      </c>
      <c r="B228" s="792" t="s">
        <v>1525</v>
      </c>
      <c r="C228" s="793" t="s">
        <v>2540</v>
      </c>
      <c r="D228" s="793" t="s">
        <v>3052</v>
      </c>
      <c r="E228" s="792" t="s">
        <v>1484</v>
      </c>
      <c r="F228" s="794">
        <v>1</v>
      </c>
      <c r="G228" s="795">
        <v>4</v>
      </c>
      <c r="H228" s="801" t="s">
        <v>87</v>
      </c>
      <c r="I228" s="796">
        <f t="shared" si="86"/>
        <v>1.9</v>
      </c>
      <c r="J228" s="797">
        <v>83200</v>
      </c>
      <c r="K228" s="798">
        <f t="shared" si="101"/>
        <v>158080</v>
      </c>
      <c r="L228" s="799">
        <v>0</v>
      </c>
      <c r="M228" s="798">
        <f t="shared" si="30"/>
        <v>158080</v>
      </c>
      <c r="N228" s="798">
        <f t="shared" si="31"/>
        <v>2055040</v>
      </c>
      <c r="O228" s="772">
        <v>1</v>
      </c>
      <c r="P228" s="766">
        <f t="shared" si="29"/>
        <v>5</v>
      </c>
      <c r="Q228" s="767" t="str">
        <f t="shared" si="87"/>
        <v>Կ-1</v>
      </c>
      <c r="R228" s="765">
        <f t="shared" si="88"/>
        <v>1.9</v>
      </c>
      <c r="S228" s="773">
        <v>83200</v>
      </c>
      <c r="T228" s="773">
        <f t="shared" si="89"/>
        <v>158080</v>
      </c>
      <c r="U228" s="818">
        <f t="shared" si="90"/>
        <v>0</v>
      </c>
      <c r="V228" s="773">
        <f t="shared" si="32"/>
        <v>158080</v>
      </c>
      <c r="W228" s="773">
        <f t="shared" si="33"/>
        <v>2055040</v>
      </c>
      <c r="X228" s="772">
        <v>1</v>
      </c>
      <c r="Y228" s="766">
        <f t="shared" si="91"/>
        <v>6</v>
      </c>
      <c r="Z228" s="767" t="str">
        <f t="shared" si="92"/>
        <v>Կ-1</v>
      </c>
      <c r="AA228" s="765">
        <f t="shared" si="93"/>
        <v>1.96</v>
      </c>
      <c r="AB228" s="773">
        <v>83200</v>
      </c>
      <c r="AC228" s="773">
        <f t="shared" si="94"/>
        <v>163072</v>
      </c>
      <c r="AD228" s="818">
        <f t="shared" si="95"/>
        <v>0</v>
      </c>
      <c r="AE228" s="773">
        <f t="shared" si="102"/>
        <v>163072</v>
      </c>
      <c r="AF228" s="773">
        <f t="shared" si="34"/>
        <v>2119936</v>
      </c>
      <c r="AG228" s="772">
        <v>1</v>
      </c>
      <c r="AH228" s="766">
        <f t="shared" si="96"/>
        <v>7</v>
      </c>
      <c r="AI228" s="767" t="str">
        <f t="shared" si="97"/>
        <v>Կ-1</v>
      </c>
      <c r="AJ228" s="765">
        <f t="shared" si="98"/>
        <v>1.96</v>
      </c>
      <c r="AK228" s="773">
        <v>83200</v>
      </c>
      <c r="AL228" s="773">
        <f t="shared" si="99"/>
        <v>163072</v>
      </c>
      <c r="AM228" s="818">
        <f t="shared" si="100"/>
        <v>0</v>
      </c>
      <c r="AN228" s="773">
        <f t="shared" si="35"/>
        <v>163072</v>
      </c>
      <c r="AO228" s="773">
        <f t="shared" si="36"/>
        <v>2119936</v>
      </c>
    </row>
    <row r="229" spans="1:41" s="469" customFormat="1" ht="14.25" hidden="1">
      <c r="A229" s="794">
        <v>187</v>
      </c>
      <c r="B229" s="792" t="s">
        <v>2476</v>
      </c>
      <c r="C229" s="793" t="s">
        <v>2541</v>
      </c>
      <c r="D229" s="793" t="s">
        <v>3070</v>
      </c>
      <c r="E229" s="792" t="s">
        <v>1484</v>
      </c>
      <c r="F229" s="794">
        <v>1</v>
      </c>
      <c r="G229" s="795">
        <v>2</v>
      </c>
      <c r="H229" s="801" t="s">
        <v>87</v>
      </c>
      <c r="I229" s="796">
        <f t="shared" si="86"/>
        <v>1.79</v>
      </c>
      <c r="J229" s="797">
        <v>83200</v>
      </c>
      <c r="K229" s="798">
        <f t="shared" si="101"/>
        <v>148928</v>
      </c>
      <c r="L229" s="801"/>
      <c r="M229" s="798">
        <f t="shared" si="30"/>
        <v>148928</v>
      </c>
      <c r="N229" s="798">
        <f t="shared" si="31"/>
        <v>1936064</v>
      </c>
      <c r="O229" s="772">
        <v>1</v>
      </c>
      <c r="P229" s="766">
        <f t="shared" si="29"/>
        <v>3</v>
      </c>
      <c r="Q229" s="767" t="str">
        <f t="shared" si="87"/>
        <v>Կ-1</v>
      </c>
      <c r="R229" s="765">
        <f t="shared" si="88"/>
        <v>1.84</v>
      </c>
      <c r="S229" s="773">
        <v>83200</v>
      </c>
      <c r="T229" s="773">
        <f t="shared" si="89"/>
        <v>153088</v>
      </c>
      <c r="U229" s="818">
        <f t="shared" si="90"/>
        <v>0</v>
      </c>
      <c r="V229" s="773">
        <f t="shared" si="32"/>
        <v>153088</v>
      </c>
      <c r="W229" s="773">
        <f t="shared" si="33"/>
        <v>1990144</v>
      </c>
      <c r="X229" s="772">
        <v>1</v>
      </c>
      <c r="Y229" s="766">
        <f t="shared" si="91"/>
        <v>4</v>
      </c>
      <c r="Z229" s="767" t="str">
        <f t="shared" si="92"/>
        <v>Կ-1</v>
      </c>
      <c r="AA229" s="765">
        <f t="shared" si="93"/>
        <v>1.9</v>
      </c>
      <c r="AB229" s="773">
        <v>83200</v>
      </c>
      <c r="AC229" s="773">
        <f t="shared" si="94"/>
        <v>158080</v>
      </c>
      <c r="AD229" s="818">
        <f t="shared" si="95"/>
        <v>0</v>
      </c>
      <c r="AE229" s="773">
        <f t="shared" si="102"/>
        <v>158080</v>
      </c>
      <c r="AF229" s="773">
        <f t="shared" si="34"/>
        <v>2055040</v>
      </c>
      <c r="AG229" s="772">
        <v>1</v>
      </c>
      <c r="AH229" s="766">
        <f t="shared" si="96"/>
        <v>5</v>
      </c>
      <c r="AI229" s="767" t="str">
        <f t="shared" si="97"/>
        <v>Կ-1</v>
      </c>
      <c r="AJ229" s="765">
        <f t="shared" si="98"/>
        <v>1.9</v>
      </c>
      <c r="AK229" s="773">
        <v>83200</v>
      </c>
      <c r="AL229" s="773">
        <f t="shared" si="99"/>
        <v>158080</v>
      </c>
      <c r="AM229" s="818">
        <f t="shared" si="100"/>
        <v>0</v>
      </c>
      <c r="AN229" s="773">
        <f t="shared" si="35"/>
        <v>158080</v>
      </c>
      <c r="AO229" s="773">
        <f t="shared" si="36"/>
        <v>2055040</v>
      </c>
    </row>
    <row r="230" spans="1:41" s="469" customFormat="1" ht="14.25" hidden="1">
      <c r="A230" s="794">
        <v>188</v>
      </c>
      <c r="B230" s="792" t="s">
        <v>2477</v>
      </c>
      <c r="C230" s="793" t="s">
        <v>2540</v>
      </c>
      <c r="D230" s="793" t="s">
        <v>3058</v>
      </c>
      <c r="E230" s="792" t="s">
        <v>1484</v>
      </c>
      <c r="F230" s="794">
        <v>1</v>
      </c>
      <c r="G230" s="795">
        <v>7</v>
      </c>
      <c r="H230" s="801" t="s">
        <v>87</v>
      </c>
      <c r="I230" s="796">
        <f t="shared" si="86"/>
        <v>1.96</v>
      </c>
      <c r="J230" s="797">
        <v>83200</v>
      </c>
      <c r="K230" s="798">
        <f t="shared" si="101"/>
        <v>163072</v>
      </c>
      <c r="L230" s="801"/>
      <c r="M230" s="798">
        <f t="shared" si="30"/>
        <v>163072</v>
      </c>
      <c r="N230" s="798">
        <f t="shared" si="31"/>
        <v>2119936</v>
      </c>
      <c r="O230" s="772">
        <v>1</v>
      </c>
      <c r="P230" s="766">
        <f t="shared" si="29"/>
        <v>8</v>
      </c>
      <c r="Q230" s="767" t="str">
        <f t="shared" si="87"/>
        <v>Կ-1</v>
      </c>
      <c r="R230" s="765">
        <f t="shared" si="88"/>
        <v>2.02</v>
      </c>
      <c r="S230" s="773">
        <v>83200</v>
      </c>
      <c r="T230" s="773">
        <f t="shared" si="89"/>
        <v>168064</v>
      </c>
      <c r="U230" s="818">
        <f t="shared" si="90"/>
        <v>0</v>
      </c>
      <c r="V230" s="773">
        <f t="shared" si="32"/>
        <v>168064</v>
      </c>
      <c r="W230" s="773">
        <f t="shared" si="33"/>
        <v>2184832</v>
      </c>
      <c r="X230" s="772">
        <v>1</v>
      </c>
      <c r="Y230" s="766">
        <f t="shared" si="91"/>
        <v>9</v>
      </c>
      <c r="Z230" s="767" t="str">
        <f t="shared" si="92"/>
        <v>Կ-1</v>
      </c>
      <c r="AA230" s="765">
        <f t="shared" si="93"/>
        <v>2.02</v>
      </c>
      <c r="AB230" s="773">
        <v>83200</v>
      </c>
      <c r="AC230" s="773">
        <f t="shared" si="94"/>
        <v>168064</v>
      </c>
      <c r="AD230" s="818">
        <f t="shared" si="95"/>
        <v>0</v>
      </c>
      <c r="AE230" s="773">
        <f t="shared" si="102"/>
        <v>168064</v>
      </c>
      <c r="AF230" s="773">
        <f t="shared" si="34"/>
        <v>2184832</v>
      </c>
      <c r="AG230" s="772">
        <v>1</v>
      </c>
      <c r="AH230" s="766">
        <f t="shared" si="96"/>
        <v>10</v>
      </c>
      <c r="AI230" s="767" t="str">
        <f t="shared" si="97"/>
        <v>Կ-1</v>
      </c>
      <c r="AJ230" s="765">
        <f t="shared" si="98"/>
        <v>2.08</v>
      </c>
      <c r="AK230" s="773">
        <v>83200</v>
      </c>
      <c r="AL230" s="773">
        <f t="shared" si="99"/>
        <v>173056</v>
      </c>
      <c r="AM230" s="818">
        <f t="shared" si="100"/>
        <v>0</v>
      </c>
      <c r="AN230" s="773">
        <f t="shared" si="35"/>
        <v>173056</v>
      </c>
      <c r="AO230" s="773">
        <f t="shared" si="36"/>
        <v>2249728</v>
      </c>
    </row>
    <row r="231" spans="1:41" s="469" customFormat="1" ht="14.25" hidden="1">
      <c r="A231" s="794">
        <v>189</v>
      </c>
      <c r="B231" s="792" t="s">
        <v>3106</v>
      </c>
      <c r="C231" s="793" t="s">
        <v>2541</v>
      </c>
      <c r="D231" s="793" t="s">
        <v>3169</v>
      </c>
      <c r="E231" s="792" t="s">
        <v>1484</v>
      </c>
      <c r="F231" s="794">
        <v>1</v>
      </c>
      <c r="G231" s="795">
        <v>1</v>
      </c>
      <c r="H231" s="801" t="s">
        <v>87</v>
      </c>
      <c r="I231" s="796">
        <f t="shared" si="86"/>
        <v>1.73</v>
      </c>
      <c r="J231" s="797">
        <v>83200</v>
      </c>
      <c r="K231" s="798">
        <f t="shared" si="101"/>
        <v>143936</v>
      </c>
      <c r="L231" s="801"/>
      <c r="M231" s="798">
        <f t="shared" si="30"/>
        <v>143936</v>
      </c>
      <c r="N231" s="798">
        <f t="shared" si="31"/>
        <v>1871168</v>
      </c>
      <c r="O231" s="772">
        <v>1</v>
      </c>
      <c r="P231" s="766">
        <f t="shared" si="29"/>
        <v>2</v>
      </c>
      <c r="Q231" s="767" t="str">
        <f t="shared" si="87"/>
        <v>Կ-1</v>
      </c>
      <c r="R231" s="765">
        <f t="shared" si="88"/>
        <v>1.79</v>
      </c>
      <c r="S231" s="773">
        <v>83200</v>
      </c>
      <c r="T231" s="773">
        <f t="shared" si="89"/>
        <v>148928</v>
      </c>
      <c r="U231" s="818">
        <f t="shared" si="90"/>
        <v>0</v>
      </c>
      <c r="V231" s="773">
        <f t="shared" si="32"/>
        <v>148928</v>
      </c>
      <c r="W231" s="773">
        <f t="shared" si="33"/>
        <v>1936064</v>
      </c>
      <c r="X231" s="772">
        <v>1</v>
      </c>
      <c r="Y231" s="766">
        <f t="shared" si="91"/>
        <v>3</v>
      </c>
      <c r="Z231" s="767" t="str">
        <f t="shared" si="92"/>
        <v>Կ-1</v>
      </c>
      <c r="AA231" s="765">
        <f t="shared" si="93"/>
        <v>1.84</v>
      </c>
      <c r="AB231" s="773">
        <v>83200</v>
      </c>
      <c r="AC231" s="773">
        <f t="shared" si="94"/>
        <v>153088</v>
      </c>
      <c r="AD231" s="818">
        <f t="shared" si="95"/>
        <v>0</v>
      </c>
      <c r="AE231" s="773">
        <f t="shared" si="102"/>
        <v>153088</v>
      </c>
      <c r="AF231" s="773">
        <f t="shared" si="34"/>
        <v>1990144</v>
      </c>
      <c r="AG231" s="772">
        <v>1</v>
      </c>
      <c r="AH231" s="766">
        <f t="shared" si="96"/>
        <v>4</v>
      </c>
      <c r="AI231" s="767" t="str">
        <f t="shared" si="97"/>
        <v>Կ-1</v>
      </c>
      <c r="AJ231" s="765">
        <f t="shared" si="98"/>
        <v>1.9</v>
      </c>
      <c r="AK231" s="773">
        <v>83200</v>
      </c>
      <c r="AL231" s="773">
        <f t="shared" si="99"/>
        <v>158080</v>
      </c>
      <c r="AM231" s="818">
        <f t="shared" si="100"/>
        <v>0</v>
      </c>
      <c r="AN231" s="773">
        <f t="shared" si="35"/>
        <v>158080</v>
      </c>
      <c r="AO231" s="773">
        <f t="shared" si="36"/>
        <v>2055040</v>
      </c>
    </row>
    <row r="232" spans="1:41" s="469" customFormat="1" ht="14.25" hidden="1">
      <c r="A232" s="794">
        <v>190</v>
      </c>
      <c r="B232" s="792" t="s">
        <v>3107</v>
      </c>
      <c r="C232" s="793" t="s">
        <v>2540</v>
      </c>
      <c r="D232" s="793" t="s">
        <v>3172</v>
      </c>
      <c r="E232" s="792" t="s">
        <v>1484</v>
      </c>
      <c r="F232" s="794">
        <v>1</v>
      </c>
      <c r="G232" s="795">
        <v>1</v>
      </c>
      <c r="H232" s="801" t="s">
        <v>87</v>
      </c>
      <c r="I232" s="796">
        <f t="shared" si="86"/>
        <v>1.73</v>
      </c>
      <c r="J232" s="797">
        <v>83200</v>
      </c>
      <c r="K232" s="798">
        <f t="shared" si="101"/>
        <v>143936</v>
      </c>
      <c r="L232" s="801"/>
      <c r="M232" s="798">
        <f t="shared" si="30"/>
        <v>143936</v>
      </c>
      <c r="N232" s="798">
        <f t="shared" si="31"/>
        <v>1871168</v>
      </c>
      <c r="O232" s="772">
        <v>1</v>
      </c>
      <c r="P232" s="766">
        <f t="shared" si="29"/>
        <v>2</v>
      </c>
      <c r="Q232" s="767" t="str">
        <f t="shared" si="87"/>
        <v>Կ-1</v>
      </c>
      <c r="R232" s="765">
        <f t="shared" si="88"/>
        <v>1.79</v>
      </c>
      <c r="S232" s="773">
        <v>83200</v>
      </c>
      <c r="T232" s="773">
        <f t="shared" si="89"/>
        <v>148928</v>
      </c>
      <c r="U232" s="818">
        <f t="shared" si="90"/>
        <v>0</v>
      </c>
      <c r="V232" s="773">
        <f t="shared" si="32"/>
        <v>148928</v>
      </c>
      <c r="W232" s="773">
        <f t="shared" si="33"/>
        <v>1936064</v>
      </c>
      <c r="X232" s="772">
        <v>1</v>
      </c>
      <c r="Y232" s="766">
        <f t="shared" si="91"/>
        <v>3</v>
      </c>
      <c r="Z232" s="767" t="str">
        <f t="shared" si="92"/>
        <v>Կ-1</v>
      </c>
      <c r="AA232" s="765">
        <f t="shared" si="93"/>
        <v>1.84</v>
      </c>
      <c r="AB232" s="773">
        <v>83200</v>
      </c>
      <c r="AC232" s="773">
        <f t="shared" si="94"/>
        <v>153088</v>
      </c>
      <c r="AD232" s="818">
        <f t="shared" si="95"/>
        <v>0</v>
      </c>
      <c r="AE232" s="773">
        <f t="shared" si="102"/>
        <v>153088</v>
      </c>
      <c r="AF232" s="773">
        <f t="shared" si="34"/>
        <v>1990144</v>
      </c>
      <c r="AG232" s="772">
        <v>1</v>
      </c>
      <c r="AH232" s="766">
        <f t="shared" si="96"/>
        <v>4</v>
      </c>
      <c r="AI232" s="767" t="str">
        <f t="shared" si="97"/>
        <v>Կ-1</v>
      </c>
      <c r="AJ232" s="765">
        <f t="shared" si="98"/>
        <v>1.9</v>
      </c>
      <c r="AK232" s="773">
        <v>83200</v>
      </c>
      <c r="AL232" s="773">
        <f t="shared" si="99"/>
        <v>158080</v>
      </c>
      <c r="AM232" s="818">
        <f t="shared" si="100"/>
        <v>0</v>
      </c>
      <c r="AN232" s="773">
        <f t="shared" si="35"/>
        <v>158080</v>
      </c>
      <c r="AO232" s="773">
        <f t="shared" si="36"/>
        <v>2055040</v>
      </c>
    </row>
    <row r="233" spans="1:41" s="469" customFormat="1" ht="14.25" hidden="1">
      <c r="A233" s="794">
        <v>191</v>
      </c>
      <c r="B233" s="792" t="s">
        <v>2479</v>
      </c>
      <c r="C233" s="793" t="s">
        <v>2541</v>
      </c>
      <c r="D233" s="793" t="s">
        <v>3067</v>
      </c>
      <c r="E233" s="792" t="s">
        <v>1484</v>
      </c>
      <c r="F233" s="794">
        <v>1</v>
      </c>
      <c r="G233" s="795">
        <v>4</v>
      </c>
      <c r="H233" s="801" t="s">
        <v>87</v>
      </c>
      <c r="I233" s="796">
        <f t="shared" si="86"/>
        <v>1.9</v>
      </c>
      <c r="J233" s="797">
        <v>83200</v>
      </c>
      <c r="K233" s="798">
        <f t="shared" si="101"/>
        <v>158080</v>
      </c>
      <c r="L233" s="801"/>
      <c r="M233" s="798">
        <f t="shared" si="30"/>
        <v>158080</v>
      </c>
      <c r="N233" s="798">
        <f t="shared" si="31"/>
        <v>2055040</v>
      </c>
      <c r="O233" s="772">
        <v>1</v>
      </c>
      <c r="P233" s="766">
        <f t="shared" si="29"/>
        <v>5</v>
      </c>
      <c r="Q233" s="767" t="str">
        <f t="shared" si="87"/>
        <v>Կ-1</v>
      </c>
      <c r="R233" s="765">
        <f t="shared" si="88"/>
        <v>1.9</v>
      </c>
      <c r="S233" s="773">
        <v>83200</v>
      </c>
      <c r="T233" s="773">
        <f t="shared" si="89"/>
        <v>158080</v>
      </c>
      <c r="U233" s="818">
        <f t="shared" si="90"/>
        <v>0</v>
      </c>
      <c r="V233" s="773">
        <f t="shared" si="32"/>
        <v>158080</v>
      </c>
      <c r="W233" s="773">
        <f t="shared" si="33"/>
        <v>2055040</v>
      </c>
      <c r="X233" s="772">
        <v>1</v>
      </c>
      <c r="Y233" s="766">
        <f t="shared" si="91"/>
        <v>6</v>
      </c>
      <c r="Z233" s="767" t="str">
        <f t="shared" si="92"/>
        <v>Կ-1</v>
      </c>
      <c r="AA233" s="765">
        <f t="shared" si="93"/>
        <v>1.96</v>
      </c>
      <c r="AB233" s="773">
        <v>83200</v>
      </c>
      <c r="AC233" s="773">
        <f t="shared" si="94"/>
        <v>163072</v>
      </c>
      <c r="AD233" s="818">
        <f t="shared" si="95"/>
        <v>0</v>
      </c>
      <c r="AE233" s="773">
        <f t="shared" si="102"/>
        <v>163072</v>
      </c>
      <c r="AF233" s="773">
        <f t="shared" si="34"/>
        <v>2119936</v>
      </c>
      <c r="AG233" s="772">
        <v>1</v>
      </c>
      <c r="AH233" s="766">
        <f t="shared" si="96"/>
        <v>7</v>
      </c>
      <c r="AI233" s="767" t="str">
        <f t="shared" si="97"/>
        <v>Կ-1</v>
      </c>
      <c r="AJ233" s="765">
        <f t="shared" si="98"/>
        <v>1.96</v>
      </c>
      <c r="AK233" s="773">
        <v>83200</v>
      </c>
      <c r="AL233" s="773">
        <f t="shared" si="99"/>
        <v>163072</v>
      </c>
      <c r="AM233" s="818">
        <f t="shared" si="100"/>
        <v>0</v>
      </c>
      <c r="AN233" s="773">
        <f t="shared" si="35"/>
        <v>163072</v>
      </c>
      <c r="AO233" s="773">
        <f t="shared" si="36"/>
        <v>2119936</v>
      </c>
    </row>
    <row r="234" spans="1:41" s="469" customFormat="1" ht="14.25" hidden="1">
      <c r="A234" s="794">
        <v>192</v>
      </c>
      <c r="B234" s="792" t="s">
        <v>2480</v>
      </c>
      <c r="C234" s="793" t="s">
        <v>2541</v>
      </c>
      <c r="D234" s="793" t="s">
        <v>3054</v>
      </c>
      <c r="E234" s="792" t="s">
        <v>1484</v>
      </c>
      <c r="F234" s="794">
        <v>1</v>
      </c>
      <c r="G234" s="795">
        <v>2</v>
      </c>
      <c r="H234" s="801" t="s">
        <v>87</v>
      </c>
      <c r="I234" s="796">
        <f t="shared" si="86"/>
        <v>1.79</v>
      </c>
      <c r="J234" s="797">
        <v>83200</v>
      </c>
      <c r="K234" s="798">
        <f t="shared" si="101"/>
        <v>148928</v>
      </c>
      <c r="L234" s="801"/>
      <c r="M234" s="798">
        <f t="shared" si="30"/>
        <v>148928</v>
      </c>
      <c r="N234" s="798">
        <f t="shared" si="31"/>
        <v>1936064</v>
      </c>
      <c r="O234" s="772">
        <v>1</v>
      </c>
      <c r="P234" s="766">
        <f t="shared" si="29"/>
        <v>3</v>
      </c>
      <c r="Q234" s="767" t="str">
        <f t="shared" si="87"/>
        <v>Կ-1</v>
      </c>
      <c r="R234" s="765">
        <f t="shared" si="88"/>
        <v>1.84</v>
      </c>
      <c r="S234" s="773">
        <v>83200</v>
      </c>
      <c r="T234" s="773">
        <f t="shared" si="89"/>
        <v>153088</v>
      </c>
      <c r="U234" s="818">
        <f t="shared" si="90"/>
        <v>0</v>
      </c>
      <c r="V234" s="773">
        <f t="shared" si="32"/>
        <v>153088</v>
      </c>
      <c r="W234" s="773">
        <f t="shared" si="33"/>
        <v>1990144</v>
      </c>
      <c r="X234" s="772">
        <v>1</v>
      </c>
      <c r="Y234" s="766">
        <f t="shared" si="91"/>
        <v>4</v>
      </c>
      <c r="Z234" s="767" t="str">
        <f t="shared" si="92"/>
        <v>Կ-1</v>
      </c>
      <c r="AA234" s="765">
        <f t="shared" si="93"/>
        <v>1.9</v>
      </c>
      <c r="AB234" s="773">
        <v>83200</v>
      </c>
      <c r="AC234" s="773">
        <f t="shared" si="94"/>
        <v>158080</v>
      </c>
      <c r="AD234" s="818">
        <f t="shared" si="95"/>
        <v>0</v>
      </c>
      <c r="AE234" s="773">
        <f t="shared" si="102"/>
        <v>158080</v>
      </c>
      <c r="AF234" s="773">
        <f t="shared" si="34"/>
        <v>2055040</v>
      </c>
      <c r="AG234" s="772">
        <v>1</v>
      </c>
      <c r="AH234" s="766">
        <f t="shared" si="96"/>
        <v>5</v>
      </c>
      <c r="AI234" s="767" t="str">
        <f t="shared" si="97"/>
        <v>Կ-1</v>
      </c>
      <c r="AJ234" s="765">
        <f t="shared" si="98"/>
        <v>1.9</v>
      </c>
      <c r="AK234" s="773">
        <v>83200</v>
      </c>
      <c r="AL234" s="773">
        <f t="shared" si="99"/>
        <v>158080</v>
      </c>
      <c r="AM234" s="818">
        <f t="shared" si="100"/>
        <v>0</v>
      </c>
      <c r="AN234" s="773">
        <f t="shared" si="35"/>
        <v>158080</v>
      </c>
      <c r="AO234" s="773">
        <f t="shared" si="36"/>
        <v>2055040</v>
      </c>
    </row>
    <row r="235" spans="1:41" s="469" customFormat="1" ht="14.25" hidden="1">
      <c r="A235" s="794">
        <v>193</v>
      </c>
      <c r="B235" s="792" t="s">
        <v>3108</v>
      </c>
      <c r="C235" s="793" t="s">
        <v>2541</v>
      </c>
      <c r="D235" s="793" t="s">
        <v>3068</v>
      </c>
      <c r="E235" s="792" t="s">
        <v>1484</v>
      </c>
      <c r="F235" s="794">
        <v>1</v>
      </c>
      <c r="G235" s="795">
        <v>1</v>
      </c>
      <c r="H235" s="801" t="s">
        <v>87</v>
      </c>
      <c r="I235" s="796">
        <f t="shared" si="86"/>
        <v>1.73</v>
      </c>
      <c r="J235" s="797">
        <v>83200</v>
      </c>
      <c r="K235" s="798">
        <f t="shared" si="101"/>
        <v>143936</v>
      </c>
      <c r="L235" s="801"/>
      <c r="M235" s="798">
        <f t="shared" si="30"/>
        <v>143936</v>
      </c>
      <c r="N235" s="798">
        <f t="shared" si="31"/>
        <v>1871168</v>
      </c>
      <c r="O235" s="772">
        <v>1</v>
      </c>
      <c r="P235" s="766">
        <f t="shared" si="29"/>
        <v>2</v>
      </c>
      <c r="Q235" s="767" t="str">
        <f t="shared" ref="Q235:Q298" si="103">+H235</f>
        <v>Կ-1</v>
      </c>
      <c r="R235" s="765">
        <f t="shared" ref="R235:R298" si="104">IF(O235&lt;1,0,IF(Q235="Բ-1",IF(P235=0,6.94,IF(P235=1,7.17,IF(P235=2,7.41,IF(P235=3,7.66,IF(OR(P235=5,P235=4),7.92,IF(OR(P235=6,P235=7),8.18,IF(OR(P235=8,P235=9),8.46,IF(OR(P235=10,P235=11,P235=12),8.74,IF(OR(P235=13,P235=14,P235=15),9.03,IF(OR(P235=16,P235=17,P235=18),9.33,9.65)))))))))),IF(Q235="Բ-2", IF(P235=0,5.71,IF(P235=1,5.89,IF(P235=2,6.09,IF(P235=3,6.29,IF(OR(P235=5,P235=4),6.5,IF(OR(P235=6,P235=7),6.72,IF(OR(P235=8,P235=9),6.94,IF(OR(P235=10,P235=11,P235=12),7.17,IF(OR(P235=13,P235=14,P235=15),7.41,IF(OR(P235=16,P235=17,P235=18),7.65,7.91)))))))))), IF(Q235="Գ-1", IF(P235=0,4.7,IF(P235=1,4.86,IF(P235=2,5.01,IF(P235=3,5.18,IF(OR(P235=5,P235=4),5.35,IF(OR(P235=6,P235=7),5.52,IF(OR(P235=8,P235=9),5.71,IF(OR(P235=10,P235=11,P235=12),5.89,IF(OR(P235=13,P235=14,P235=15),6.09,IF(OR(P235=16,P235=17,P235=18),6.29,6.49)))))))))), IF(Q235="Գ-2", IF(P235=0,3.88,IF(P235=1,4.01,IF(P235=2,4.14,IF(P235=3,4.27,IF(OR(P235=5,P235=4),4.41,IF(OR(P235=6,P235=7),4.55,IF(OR(P235=8,P235=9),4.7,IF(OR(P235=10,P235=11,P235=12),4.85,IF(OR(P235=13,P235=14,P235=15),5.01,IF(OR(P235=16,P235=17,P235=18),5.17,5.34)))))))))), IF(Q235="Գ-3", IF(P235=0,3.21,IF(P235=1,3.31,IF(P235=2,3.42,IF(P235=3,3.53,IF(OR(P235=5,P235=4),3.64,IF(OR(P235=6,P235=7),3.76,IF(OR(P235=8,P235=9),3.88,IF(OR(P235=10,P235=11,P235=12),4.01,IF(OR(P235=13,P235=14,P235=15),4.13,IF(OR(P235=16,P235=17,P235=18),4.27,4.4)))))))))), IF(Q235="Ա-1", IF(P235=0,2.66,IF(P235=1,2.75,IF(P235=2,2.83,IF(P235=3,2.92,IF(OR(P235=5,P235=4),3.02,IF(OR(P235=6,P235=7),3.11,IF(OR(P235=8,P235=9),3.21,IF(OR(P235=10,P235=11,P235=12),3.31,IF(OR(P235=13,P235=14,P235=15),3.42,IF(OR(P235=16,P235=17,P235=18),3.53,3.64)))))))))), IF(Q235="Ա-2", IF(P235=0,2.28,IF(P235=1,2.35,IF(P235=2,2.43,IF(P235=3,2.5,IF(OR(P235=5,P235=4),2.58,IF(OR(P235=6,P235=7),2.66,IF(OR(P235=8,P235=9),2.75,IF(OR(P235=10,P235=11,P235=12),2.83,IF(OR(P235=13,P235=14,P235=15),2.92,IF(OR(P235=16,P235=17,P235=18),3.01,3.11)))))))))),IF(Q235="Ա-3", IF(P235=0,1.96,IF(P235=1,2.02,IF(P235=2,2.08,IF(P235=3,2.15,IF(OR(P235=5,P235=4),2.21,IF(OR(P235=6,P235=7),2.28,IF(OR(P235=8,P235=9),2.35,IF(OR(P235=10,P235=11,P235=12),2.42,IF(OR(P235=13,P235=14,P235=15),2.5,IF(OR(P235=16,P235=17,P235=18),2.58,2.66)))))))))), IF(Q235="Կ-1", IF(P235=0,1.68,IF(P235=1,1.73,IF(P235=2,1.79,IF(P235=3,1.84,IF(OR(P235=5,P235=4),1.9,IF(OR(P235=6,P235=7),1.96,IF(OR(P235=8,P235=9),2.02,IF(OR(P235=10,P235=11,P235=12),2.08,IF(OR(P235=13,P235=14,P235=15),2.14,IF(OR(P235=16,P235=17,P235=18),2.21,2.28)))))))))), IF(Q235="Կ-2", IF(P235=0,1.45,IF(P235=1,1.49,IF(P235=2,1.54,IF(P235=3,1.59,IF(OR(P235=5,P235=4),1.63,IF(OR(P235=6,P235=7),1.68,IF(OR(P235=8,P235=9),1.73,IF(OR(P235=10,P235=11,P235=12),1.79,IF(OR(P235=13,P235=14,P235=15),1.84,IF(OR(P235=16,P235=17,P235=18),1.9,1.95)))))))))),IF(Q235="Կ-3", IF(P235=0,1.25,IF(P235=1,1.29,IF(P235=2,1.33,IF(P235=3,1.37,IF(OR(P235=5,P235=4),1.41,IF(OR(P235=6,P235=7),1.45,IF(OR(P235=8,P235=9),1.49,IF(OR(P235=10,P235=11,P235=12),1.54,IF(OR(P235=13,P235=14,P235=15),1.58,IF(OR(P235=16,P235=17,P235=18),1.63,1.68)))))))))), "Error"))))))))))))</f>
        <v>1.79</v>
      </c>
      <c r="S235" s="773">
        <v>83200</v>
      </c>
      <c r="T235" s="773">
        <f t="shared" ref="T235:T298" si="105">+S235*R235</f>
        <v>148928</v>
      </c>
      <c r="U235" s="818">
        <f t="shared" ref="U235:U298" si="106">+L235</f>
        <v>0</v>
      </c>
      <c r="V235" s="773">
        <f t="shared" si="32"/>
        <v>148928</v>
      </c>
      <c r="W235" s="773">
        <f t="shared" si="33"/>
        <v>1936064</v>
      </c>
      <c r="X235" s="772">
        <v>1</v>
      </c>
      <c r="Y235" s="766">
        <f t="shared" ref="Y235:Y298" si="107">+P235+1</f>
        <v>3</v>
      </c>
      <c r="Z235" s="767" t="str">
        <f t="shared" ref="Z235:Z298" si="108">+Q235</f>
        <v>Կ-1</v>
      </c>
      <c r="AA235" s="765">
        <f t="shared" ref="AA235:AA298" si="109">IF(X235&lt;1,0,IF(Z235="Բ-1",IF(Y235=0,6.94,IF(Y235=1,7.17,IF(Y235=2,7.41,IF(Y235=3,7.66,IF(OR(Y235=5,Y235=4),7.92,IF(OR(Y235=6,Y235=7),8.18,IF(OR(Y235=8,Y235=9),8.46,IF(OR(Y235=10,Y235=11,Y235=12),8.74,IF(OR(Y235=13,Y235=14,Y235=15),9.03,IF(OR(Y235=16,Y235=17,Y235=18),9.33,9.65)))))))))),IF(Z235="Բ-2", IF(Y235=0,5.71,IF(Y235=1,5.89,IF(Y235=2,6.09,IF(Y235=3,6.29,IF(OR(Y235=5,Y235=4),6.5,IF(OR(Y235=6,Y235=7),6.72,IF(OR(Y235=8,Y235=9),6.94,IF(OR(Y235=10,Y235=11,Y235=12),7.17,IF(OR(Y235=13,Y235=14,Y235=15),7.41,IF(OR(Y235=16,Y235=17,Y235=18),7.65,7.91)))))))))), IF(Z235="Գ-1", IF(Y235=0,4.7,IF(Y235=1,4.86,IF(Y235=2,5.01,IF(Y235=3,5.18,IF(OR(Y235=5,Y235=4),5.35,IF(OR(Y235=6,Y235=7),5.52,IF(OR(Y235=8,Y235=9),5.71,IF(OR(Y235=10,Y235=11,Y235=12),5.89,IF(OR(Y235=13,Y235=14,Y235=15),6.09,IF(OR(Y235=16,Y235=17,Y235=18),6.29,6.49)))))))))), IF(Z235="Գ-2", IF(Y235=0,3.88,IF(Y235=1,4.01,IF(Y235=2,4.14,IF(Y235=3,4.27,IF(OR(Y235=5,Y235=4),4.41,IF(OR(Y235=6,Y235=7),4.55,IF(OR(Y235=8,Y235=9),4.7,IF(OR(Y235=10,Y235=11,Y235=12),4.85,IF(OR(Y235=13,Y235=14,Y235=15),5.01,IF(OR(Y235=16,Y235=17,Y235=18),5.17,5.34)))))))))), IF(Z235="Գ-3", IF(Y235=0,3.21,IF(Y235=1,3.31,IF(Y235=2,3.42,IF(Y235=3,3.53,IF(OR(Y235=5,Y235=4),3.64,IF(OR(Y235=6,Y235=7),3.76,IF(OR(Y235=8,Y235=9),3.88,IF(OR(Y235=10,Y235=11,Y235=12),4.01,IF(OR(Y235=13,Y235=14,Y235=15),4.13,IF(OR(Y235=16,Y235=17,Y235=18),4.27,4.4)))))))))), IF(Z235="Ա-1", IF(Y235=0,2.66,IF(Y235=1,2.75,IF(Y235=2,2.83,IF(Y235=3,2.92,IF(OR(Y235=5,Y235=4),3.02,IF(OR(Y235=6,Y235=7),3.11,IF(OR(Y235=8,Y235=9),3.21,IF(OR(Y235=10,Y235=11,Y235=12),3.31,IF(OR(Y235=13,Y235=14,Y235=15),3.42,IF(OR(Y235=16,Y235=17,Y235=18),3.53,3.64)))))))))), IF(Z235="Ա-2", IF(Y235=0,2.28,IF(Y235=1,2.35,IF(Y235=2,2.43,IF(Y235=3,2.5,IF(OR(Y235=5,Y235=4),2.58,IF(OR(Y235=6,Y235=7),2.66,IF(OR(Y235=8,Y235=9),2.75,IF(OR(Y235=10,Y235=11,Y235=12),2.83,IF(OR(Y235=13,Y235=14,Y235=15),2.92,IF(OR(Y235=16,Y235=17,Y235=18),3.01,3.11)))))))))),IF(Z235="Ա-3", IF(Y235=0,1.96,IF(Y235=1,2.02,IF(Y235=2,2.08,IF(Y235=3,2.15,IF(OR(Y235=5,Y235=4),2.21,IF(OR(Y235=6,Y235=7),2.28,IF(OR(Y235=8,Y235=9),2.35,IF(OR(Y235=10,Y235=11,Y235=12),2.42,IF(OR(Y235=13,Y235=14,Y235=15),2.5,IF(OR(Y235=16,Y235=17,Y235=18),2.58,2.66)))))))))), IF(Z235="Կ-1", IF(Y235=0,1.68,IF(Y235=1,1.73,IF(Y235=2,1.79,IF(Y235=3,1.84,IF(OR(Y235=5,Y235=4),1.9,IF(OR(Y235=6,Y235=7),1.96,IF(OR(Y235=8,Y235=9),2.02,IF(OR(Y235=10,Y235=11,Y235=12),2.08,IF(OR(Y235=13,Y235=14,Y235=15),2.14,IF(OR(Y235=16,Y235=17,Y235=18),2.21,2.28)))))))))), IF(Z235="Կ-2", IF(Y235=0,1.45,IF(Y235=1,1.49,IF(Y235=2,1.54,IF(Y235=3,1.59,IF(OR(Y235=5,Y235=4),1.63,IF(OR(Y235=6,Y235=7),1.68,IF(OR(Y235=8,Y235=9),1.73,IF(OR(Y235=10,Y235=11,Y235=12),1.79,IF(OR(Y235=13,Y235=14,Y235=15),1.84,IF(OR(Y235=16,Y235=17,Y235=18),1.9,1.95)))))))))),IF(Z235="Կ-3", IF(Y235=0,1.25,IF(Y235=1,1.29,IF(Y235=2,1.33,IF(Y235=3,1.37,IF(OR(Y235=5,Y235=4),1.41,IF(OR(Y235=6,Y235=7),1.45,IF(OR(Y235=8,Y235=9),1.49,IF(OR(Y235=10,Y235=11,Y235=12),1.54,IF(OR(Y235=13,Y235=14,Y235=15),1.58,IF(OR(Y235=16,Y235=17,Y235=18),1.63,1.68)))))))))), "Error"))))))))))))</f>
        <v>1.84</v>
      </c>
      <c r="AB235" s="773">
        <v>83200</v>
      </c>
      <c r="AC235" s="773">
        <f t="shared" ref="AC235:AC298" si="110">+AB235*AA235</f>
        <v>153088</v>
      </c>
      <c r="AD235" s="818">
        <f t="shared" ref="AD235:AD298" si="111">+U235</f>
        <v>0</v>
      </c>
      <c r="AE235" s="773">
        <f t="shared" si="102"/>
        <v>153088</v>
      </c>
      <c r="AF235" s="773">
        <f t="shared" si="34"/>
        <v>1990144</v>
      </c>
      <c r="AG235" s="772">
        <v>1</v>
      </c>
      <c r="AH235" s="766">
        <f t="shared" ref="AH235:AH298" si="112">+Y235+1</f>
        <v>4</v>
      </c>
      <c r="AI235" s="767" t="str">
        <f t="shared" ref="AI235:AI298" si="113">+Z235</f>
        <v>Կ-1</v>
      </c>
      <c r="AJ235" s="765">
        <f t="shared" ref="AJ235:AJ298" si="114">IF(AG235&lt;1,0,IF(AI235="Բ-1",IF(AH235=0,6.94,IF(AH235=1,7.17,IF(AH235=2,7.41,IF(AH235=3,7.66,IF(OR(AH235=5,AH235=4),7.92,IF(OR(AH235=6,AH235=7),8.18,IF(OR(AH235=8,AH235=9),8.46,IF(OR(AH235=10,AH235=11,AH235=12),8.74,IF(OR(AH235=13,AH235=14,AH235=15),9.03,IF(OR(AH235=16,AH235=17,AH235=18),9.33,9.65)))))))))),IF(AI235="Բ-2", IF(AH235=0,5.71,IF(AH235=1,5.89,IF(AH235=2,6.09,IF(AH235=3,6.29,IF(OR(AH235=5,AH235=4),6.5,IF(OR(AH235=6,AH235=7),6.72,IF(OR(AH235=8,AH235=9),6.94,IF(OR(AH235=10,AH235=11,AH235=12),7.17,IF(OR(AH235=13,AH235=14,AH235=15),7.41,IF(OR(AH235=16,AH235=17,AH235=18),7.65,7.91)))))))))), IF(AI235="Գ-1", IF(AH235=0,4.7,IF(AH235=1,4.86,IF(AH235=2,5.01,IF(AH235=3,5.18,IF(OR(AH235=5,AH235=4),5.35,IF(OR(AH235=6,AH235=7),5.52,IF(OR(AH235=8,AH235=9),5.71,IF(OR(AH235=10,AH235=11,AH235=12),5.89,IF(OR(AH235=13,AH235=14,AH235=15),6.09,IF(OR(AH235=16,AH235=17,AH235=18),6.29,6.49)))))))))), IF(AI235="Գ-2", IF(AH235=0,3.88,IF(AH235=1,4.01,IF(AH235=2,4.14,IF(AH235=3,4.27,IF(OR(AH235=5,AH235=4),4.41,IF(OR(AH235=6,AH235=7),4.55,IF(OR(AH235=8,AH235=9),4.7,IF(OR(AH235=10,AH235=11,AH235=12),4.85,IF(OR(AH235=13,AH235=14,AH235=15),5.01,IF(OR(AH235=16,AH235=17,AH235=18),5.17,5.34)))))))))), IF(AI235="Գ-3", IF(AH235=0,3.21,IF(AH235=1,3.31,IF(AH235=2,3.42,IF(AH235=3,3.53,IF(OR(AH235=5,AH235=4),3.64,IF(OR(AH235=6,AH235=7),3.76,IF(OR(AH235=8,AH235=9),3.88,IF(OR(AH235=10,AH235=11,AH235=12),4.01,IF(OR(AH235=13,AH235=14,AH235=15),4.13,IF(OR(AH235=16,AH235=17,AH235=18),4.27,4.4)))))))))), IF(AI235="Ա-1", IF(AH235=0,2.66,IF(AH235=1,2.75,IF(AH235=2,2.83,IF(AH235=3,2.92,IF(OR(AH235=5,AH235=4),3.02,IF(OR(AH235=6,AH235=7),3.11,IF(OR(AH235=8,AH235=9),3.21,IF(OR(AH235=10,AH235=11,AH235=12),3.31,IF(OR(AH235=13,AH235=14,AH235=15),3.42,IF(OR(AH235=16,AH235=17,AH235=18),3.53,3.64)))))))))), IF(AI235="Ա-2", IF(AH235=0,2.28,IF(AH235=1,2.35,IF(AH235=2,2.43,IF(AH235=3,2.5,IF(OR(AH235=5,AH235=4),2.58,IF(OR(AH235=6,AH235=7),2.66,IF(OR(AH235=8,AH235=9),2.75,IF(OR(AH235=10,AH235=11,AH235=12),2.83,IF(OR(AH235=13,AH235=14,AH235=15),2.92,IF(OR(AH235=16,AH235=17,AH235=18),3.01,3.11)))))))))),IF(AI235="Ա-3", IF(AH235=0,1.96,IF(AH235=1,2.02,IF(AH235=2,2.08,IF(AH235=3,2.15,IF(OR(AH235=5,AH235=4),2.21,IF(OR(AH235=6,AH235=7),2.28,IF(OR(AH235=8,AH235=9),2.35,IF(OR(AH235=10,AH235=11,AH235=12),2.42,IF(OR(AH235=13,AH235=14,AH235=15),2.5,IF(OR(AH235=16,AH235=17,AH235=18),2.58,2.66)))))))))), IF(AI235="Կ-1", IF(AH235=0,1.68,IF(AH235=1,1.73,IF(AH235=2,1.79,IF(AH235=3,1.84,IF(OR(AH235=5,AH235=4),1.9,IF(OR(AH235=6,AH235=7),1.96,IF(OR(AH235=8,AH235=9),2.02,IF(OR(AH235=10,AH235=11,AH235=12),2.08,IF(OR(AH235=13,AH235=14,AH235=15),2.14,IF(OR(AH235=16,AH235=17,AH235=18),2.21,2.28)))))))))), IF(AI235="Կ-2", IF(AH235=0,1.45,IF(AH235=1,1.49,IF(AH235=2,1.54,IF(AH235=3,1.59,IF(OR(AH235=5,AH235=4),1.63,IF(OR(AH235=6,AH235=7),1.68,IF(OR(AH235=8,AH235=9),1.73,IF(OR(AH235=10,AH235=11,AH235=12),1.79,IF(OR(AH235=13,AH235=14,AH235=15),1.84,IF(OR(AH235=16,AH235=17,AH235=18),1.9,1.95)))))))))),IF(AI235="Կ-3", IF(AH235=0,1.25,IF(AH235=1,1.29,IF(AH235=2,1.33,IF(AH235=3,1.37,IF(OR(AH235=5,AH235=4),1.41,IF(OR(AH235=6,AH235=7),1.45,IF(OR(AH235=8,AH235=9),1.49,IF(OR(AH235=10,AH235=11,AH235=12),1.54,IF(OR(AH235=13,AH235=14,AH235=15),1.58,IF(OR(AH235=16,AH235=17,AH235=18),1.63,1.68)))))))))), "Error"))))))))))))</f>
        <v>1.9</v>
      </c>
      <c r="AK235" s="773">
        <v>83200</v>
      </c>
      <c r="AL235" s="773">
        <f t="shared" ref="AL235:AL298" si="115">+AK235*AJ235</f>
        <v>158080</v>
      </c>
      <c r="AM235" s="818">
        <f t="shared" ref="AM235:AM298" si="116">+AD235</f>
        <v>0</v>
      </c>
      <c r="AN235" s="773">
        <f t="shared" si="35"/>
        <v>158080</v>
      </c>
      <c r="AO235" s="773">
        <f t="shared" si="36"/>
        <v>2055040</v>
      </c>
    </row>
    <row r="236" spans="1:41" s="469" customFormat="1" ht="14.25" hidden="1">
      <c r="A236" s="794">
        <v>194</v>
      </c>
      <c r="B236" s="792" t="s">
        <v>2481</v>
      </c>
      <c r="C236" s="793" t="s">
        <v>2541</v>
      </c>
      <c r="D236" s="793" t="s">
        <v>3164</v>
      </c>
      <c r="E236" s="792" t="s">
        <v>1484</v>
      </c>
      <c r="F236" s="794">
        <v>1</v>
      </c>
      <c r="G236" s="795">
        <v>8</v>
      </c>
      <c r="H236" s="801" t="s">
        <v>87</v>
      </c>
      <c r="I236" s="796">
        <f t="shared" si="86"/>
        <v>2.02</v>
      </c>
      <c r="J236" s="797">
        <v>83200</v>
      </c>
      <c r="K236" s="798">
        <f t="shared" si="101"/>
        <v>168064</v>
      </c>
      <c r="L236" s="801"/>
      <c r="M236" s="798">
        <f t="shared" si="30"/>
        <v>168064</v>
      </c>
      <c r="N236" s="798">
        <f t="shared" si="31"/>
        <v>2184832</v>
      </c>
      <c r="O236" s="772">
        <v>1</v>
      </c>
      <c r="P236" s="766">
        <f t="shared" si="29"/>
        <v>9</v>
      </c>
      <c r="Q236" s="767" t="str">
        <f t="shared" si="103"/>
        <v>Կ-1</v>
      </c>
      <c r="R236" s="765">
        <f t="shared" si="104"/>
        <v>2.02</v>
      </c>
      <c r="S236" s="773">
        <v>83200</v>
      </c>
      <c r="T236" s="773">
        <f t="shared" si="105"/>
        <v>168064</v>
      </c>
      <c r="U236" s="818">
        <f t="shared" si="106"/>
        <v>0</v>
      </c>
      <c r="V236" s="773">
        <f t="shared" si="32"/>
        <v>168064</v>
      </c>
      <c r="W236" s="773">
        <f t="shared" si="33"/>
        <v>2184832</v>
      </c>
      <c r="X236" s="772">
        <v>1</v>
      </c>
      <c r="Y236" s="766">
        <f t="shared" si="107"/>
        <v>10</v>
      </c>
      <c r="Z236" s="767" t="str">
        <f t="shared" si="108"/>
        <v>Կ-1</v>
      </c>
      <c r="AA236" s="765">
        <f t="shared" si="109"/>
        <v>2.08</v>
      </c>
      <c r="AB236" s="773">
        <v>83200</v>
      </c>
      <c r="AC236" s="773">
        <f t="shared" si="110"/>
        <v>173056</v>
      </c>
      <c r="AD236" s="818">
        <f t="shared" si="111"/>
        <v>0</v>
      </c>
      <c r="AE236" s="773">
        <f t="shared" si="102"/>
        <v>173056</v>
      </c>
      <c r="AF236" s="773">
        <f t="shared" si="34"/>
        <v>2249728</v>
      </c>
      <c r="AG236" s="772">
        <v>1</v>
      </c>
      <c r="AH236" s="766">
        <f t="shared" si="112"/>
        <v>11</v>
      </c>
      <c r="AI236" s="767" t="str">
        <f t="shared" si="113"/>
        <v>Կ-1</v>
      </c>
      <c r="AJ236" s="765">
        <f t="shared" si="114"/>
        <v>2.08</v>
      </c>
      <c r="AK236" s="773">
        <v>83200</v>
      </c>
      <c r="AL236" s="773">
        <f t="shared" si="115"/>
        <v>173056</v>
      </c>
      <c r="AM236" s="818">
        <f t="shared" si="116"/>
        <v>0</v>
      </c>
      <c r="AN236" s="773">
        <f t="shared" si="35"/>
        <v>173056</v>
      </c>
      <c r="AO236" s="773">
        <f t="shared" si="36"/>
        <v>2249728</v>
      </c>
    </row>
    <row r="237" spans="1:41" s="469" customFormat="1" ht="14.25" hidden="1">
      <c r="A237" s="794">
        <v>195</v>
      </c>
      <c r="B237" s="792" t="s">
        <v>1727</v>
      </c>
      <c r="C237" s="793" t="s">
        <v>2541</v>
      </c>
      <c r="D237" s="793" t="s">
        <v>3050</v>
      </c>
      <c r="E237" s="792" t="s">
        <v>1484</v>
      </c>
      <c r="F237" s="794">
        <v>1</v>
      </c>
      <c r="G237" s="795">
        <v>8</v>
      </c>
      <c r="H237" s="801" t="s">
        <v>87</v>
      </c>
      <c r="I237" s="796">
        <f t="shared" si="86"/>
        <v>2.02</v>
      </c>
      <c r="J237" s="797">
        <v>83200</v>
      </c>
      <c r="K237" s="798">
        <f t="shared" si="101"/>
        <v>168064</v>
      </c>
      <c r="L237" s="801"/>
      <c r="M237" s="798">
        <f t="shared" si="30"/>
        <v>168064</v>
      </c>
      <c r="N237" s="798">
        <f t="shared" si="31"/>
        <v>2184832</v>
      </c>
      <c r="O237" s="772">
        <v>1</v>
      </c>
      <c r="P237" s="766">
        <f t="shared" si="29"/>
        <v>9</v>
      </c>
      <c r="Q237" s="767" t="str">
        <f t="shared" si="103"/>
        <v>Կ-1</v>
      </c>
      <c r="R237" s="765">
        <f t="shared" si="104"/>
        <v>2.02</v>
      </c>
      <c r="S237" s="773">
        <v>83200</v>
      </c>
      <c r="T237" s="773">
        <f t="shared" si="105"/>
        <v>168064</v>
      </c>
      <c r="U237" s="818">
        <f t="shared" si="106"/>
        <v>0</v>
      </c>
      <c r="V237" s="773">
        <f t="shared" si="32"/>
        <v>168064</v>
      </c>
      <c r="W237" s="773">
        <f t="shared" si="33"/>
        <v>2184832</v>
      </c>
      <c r="X237" s="772">
        <v>1</v>
      </c>
      <c r="Y237" s="766">
        <f t="shared" si="107"/>
        <v>10</v>
      </c>
      <c r="Z237" s="767" t="str">
        <f t="shared" si="108"/>
        <v>Կ-1</v>
      </c>
      <c r="AA237" s="765">
        <f t="shared" si="109"/>
        <v>2.08</v>
      </c>
      <c r="AB237" s="773">
        <v>83200</v>
      </c>
      <c r="AC237" s="773">
        <f t="shared" si="110"/>
        <v>173056</v>
      </c>
      <c r="AD237" s="818">
        <f t="shared" si="111"/>
        <v>0</v>
      </c>
      <c r="AE237" s="773">
        <f t="shared" si="102"/>
        <v>173056</v>
      </c>
      <c r="AF237" s="773">
        <f t="shared" si="34"/>
        <v>2249728</v>
      </c>
      <c r="AG237" s="772">
        <v>1</v>
      </c>
      <c r="AH237" s="766">
        <f t="shared" si="112"/>
        <v>11</v>
      </c>
      <c r="AI237" s="767" t="str">
        <f t="shared" si="113"/>
        <v>Կ-1</v>
      </c>
      <c r="AJ237" s="765">
        <f t="shared" si="114"/>
        <v>2.08</v>
      </c>
      <c r="AK237" s="773">
        <v>83200</v>
      </c>
      <c r="AL237" s="773">
        <f t="shared" si="115"/>
        <v>173056</v>
      </c>
      <c r="AM237" s="818">
        <f t="shared" si="116"/>
        <v>0</v>
      </c>
      <c r="AN237" s="773">
        <f t="shared" si="35"/>
        <v>173056</v>
      </c>
      <c r="AO237" s="773">
        <f t="shared" si="36"/>
        <v>2249728</v>
      </c>
    </row>
    <row r="238" spans="1:41" s="469" customFormat="1" ht="27" hidden="1">
      <c r="A238" s="794">
        <v>196</v>
      </c>
      <c r="B238" s="792" t="s">
        <v>866</v>
      </c>
      <c r="C238" s="793" t="s">
        <v>2541</v>
      </c>
      <c r="D238" s="793" t="s">
        <v>3067</v>
      </c>
      <c r="E238" s="792" t="s">
        <v>1484</v>
      </c>
      <c r="F238" s="794">
        <v>1</v>
      </c>
      <c r="G238" s="795">
        <v>4</v>
      </c>
      <c r="H238" s="801" t="s">
        <v>87</v>
      </c>
      <c r="I238" s="796">
        <f t="shared" si="86"/>
        <v>1.9</v>
      </c>
      <c r="J238" s="797">
        <v>83200</v>
      </c>
      <c r="K238" s="798">
        <f>+J238*I238</f>
        <v>158080</v>
      </c>
      <c r="L238" s="801"/>
      <c r="M238" s="798">
        <f t="shared" si="30"/>
        <v>158080</v>
      </c>
      <c r="N238" s="798">
        <f t="shared" si="31"/>
        <v>2055040</v>
      </c>
      <c r="O238" s="772">
        <v>1</v>
      </c>
      <c r="P238" s="766">
        <f t="shared" si="29"/>
        <v>5</v>
      </c>
      <c r="Q238" s="767" t="str">
        <f t="shared" si="103"/>
        <v>Կ-1</v>
      </c>
      <c r="R238" s="765">
        <f t="shared" si="104"/>
        <v>1.9</v>
      </c>
      <c r="S238" s="773">
        <v>83200</v>
      </c>
      <c r="T238" s="773">
        <f t="shared" si="105"/>
        <v>158080</v>
      </c>
      <c r="U238" s="818">
        <f t="shared" si="106"/>
        <v>0</v>
      </c>
      <c r="V238" s="773">
        <f t="shared" si="32"/>
        <v>158080</v>
      </c>
      <c r="W238" s="773">
        <f t="shared" si="33"/>
        <v>2055040</v>
      </c>
      <c r="X238" s="772">
        <v>1</v>
      </c>
      <c r="Y238" s="766">
        <f t="shared" si="107"/>
        <v>6</v>
      </c>
      <c r="Z238" s="767" t="str">
        <f t="shared" si="108"/>
        <v>Կ-1</v>
      </c>
      <c r="AA238" s="765">
        <f t="shared" si="109"/>
        <v>1.96</v>
      </c>
      <c r="AB238" s="773">
        <v>83200</v>
      </c>
      <c r="AC238" s="773">
        <f t="shared" si="110"/>
        <v>163072</v>
      </c>
      <c r="AD238" s="818">
        <f t="shared" si="111"/>
        <v>0</v>
      </c>
      <c r="AE238" s="773">
        <f t="shared" si="102"/>
        <v>163072</v>
      </c>
      <c r="AF238" s="773">
        <f t="shared" si="34"/>
        <v>2119936</v>
      </c>
      <c r="AG238" s="772">
        <v>1</v>
      </c>
      <c r="AH238" s="766">
        <f t="shared" si="112"/>
        <v>7</v>
      </c>
      <c r="AI238" s="767" t="str">
        <f t="shared" si="113"/>
        <v>Կ-1</v>
      </c>
      <c r="AJ238" s="765">
        <f t="shared" si="114"/>
        <v>1.96</v>
      </c>
      <c r="AK238" s="773">
        <v>83200</v>
      </c>
      <c r="AL238" s="773">
        <f t="shared" si="115"/>
        <v>163072</v>
      </c>
      <c r="AM238" s="818">
        <f t="shared" si="116"/>
        <v>0</v>
      </c>
      <c r="AN238" s="773">
        <f t="shared" si="35"/>
        <v>163072</v>
      </c>
      <c r="AO238" s="773">
        <f t="shared" si="36"/>
        <v>2119936</v>
      </c>
    </row>
    <row r="239" spans="1:41" s="469" customFormat="1" ht="14.25" hidden="1">
      <c r="A239" s="794">
        <v>197</v>
      </c>
      <c r="B239" s="792" t="s">
        <v>3109</v>
      </c>
      <c r="C239" s="793" t="s">
        <v>2541</v>
      </c>
      <c r="D239" s="793" t="s">
        <v>3172</v>
      </c>
      <c r="E239" s="792" t="s">
        <v>1484</v>
      </c>
      <c r="F239" s="794">
        <v>1</v>
      </c>
      <c r="G239" s="795">
        <v>1</v>
      </c>
      <c r="H239" s="801" t="s">
        <v>87</v>
      </c>
      <c r="I239" s="796">
        <f t="shared" si="86"/>
        <v>1.73</v>
      </c>
      <c r="J239" s="797">
        <v>83200</v>
      </c>
      <c r="K239" s="798">
        <f>+J239*I239</f>
        <v>143936</v>
      </c>
      <c r="L239" s="801"/>
      <c r="M239" s="798">
        <f t="shared" si="30"/>
        <v>143936</v>
      </c>
      <c r="N239" s="798">
        <f t="shared" si="31"/>
        <v>1871168</v>
      </c>
      <c r="O239" s="772">
        <v>1</v>
      </c>
      <c r="P239" s="766">
        <f t="shared" si="29"/>
        <v>2</v>
      </c>
      <c r="Q239" s="767" t="str">
        <f t="shared" si="103"/>
        <v>Կ-1</v>
      </c>
      <c r="R239" s="765">
        <f t="shared" si="104"/>
        <v>1.79</v>
      </c>
      <c r="S239" s="773">
        <v>83200</v>
      </c>
      <c r="T239" s="773">
        <f t="shared" si="105"/>
        <v>148928</v>
      </c>
      <c r="U239" s="818">
        <f t="shared" si="106"/>
        <v>0</v>
      </c>
      <c r="V239" s="773">
        <f t="shared" si="32"/>
        <v>148928</v>
      </c>
      <c r="W239" s="773">
        <f t="shared" si="33"/>
        <v>1936064</v>
      </c>
      <c r="X239" s="772">
        <v>1</v>
      </c>
      <c r="Y239" s="766">
        <f t="shared" si="107"/>
        <v>3</v>
      </c>
      <c r="Z239" s="767" t="str">
        <f t="shared" si="108"/>
        <v>Կ-1</v>
      </c>
      <c r="AA239" s="765">
        <f t="shared" si="109"/>
        <v>1.84</v>
      </c>
      <c r="AB239" s="773">
        <v>83200</v>
      </c>
      <c r="AC239" s="773">
        <f t="shared" si="110"/>
        <v>153088</v>
      </c>
      <c r="AD239" s="818">
        <f t="shared" si="111"/>
        <v>0</v>
      </c>
      <c r="AE239" s="773">
        <f t="shared" si="102"/>
        <v>153088</v>
      </c>
      <c r="AF239" s="773">
        <f t="shared" si="34"/>
        <v>1990144</v>
      </c>
      <c r="AG239" s="772">
        <v>1</v>
      </c>
      <c r="AH239" s="766">
        <f t="shared" si="112"/>
        <v>4</v>
      </c>
      <c r="AI239" s="767" t="str">
        <f t="shared" si="113"/>
        <v>Կ-1</v>
      </c>
      <c r="AJ239" s="765">
        <f t="shared" si="114"/>
        <v>1.9</v>
      </c>
      <c r="AK239" s="773">
        <v>83200</v>
      </c>
      <c r="AL239" s="773">
        <f t="shared" si="115"/>
        <v>158080</v>
      </c>
      <c r="AM239" s="818">
        <f t="shared" si="116"/>
        <v>0</v>
      </c>
      <c r="AN239" s="773">
        <f t="shared" si="35"/>
        <v>158080</v>
      </c>
      <c r="AO239" s="773">
        <f t="shared" si="36"/>
        <v>2055040</v>
      </c>
    </row>
    <row r="240" spans="1:41" s="469" customFormat="1" ht="14.25" hidden="1">
      <c r="A240" s="794">
        <v>198</v>
      </c>
      <c r="B240" s="792" t="s">
        <v>3110</v>
      </c>
      <c r="C240" s="793" t="s">
        <v>2541</v>
      </c>
      <c r="D240" s="793" t="s">
        <v>3172</v>
      </c>
      <c r="E240" s="792" t="s">
        <v>1484</v>
      </c>
      <c r="F240" s="794">
        <v>1</v>
      </c>
      <c r="G240" s="795">
        <v>1</v>
      </c>
      <c r="H240" s="801" t="s">
        <v>87</v>
      </c>
      <c r="I240" s="796">
        <f t="shared" si="86"/>
        <v>1.73</v>
      </c>
      <c r="J240" s="797">
        <v>83200</v>
      </c>
      <c r="K240" s="798">
        <f t="shared" si="101"/>
        <v>143936</v>
      </c>
      <c r="L240" s="801"/>
      <c r="M240" s="798">
        <f t="shared" si="30"/>
        <v>143936</v>
      </c>
      <c r="N240" s="798">
        <f t="shared" si="31"/>
        <v>1871168</v>
      </c>
      <c r="O240" s="772">
        <v>1</v>
      </c>
      <c r="P240" s="766">
        <f t="shared" si="29"/>
        <v>2</v>
      </c>
      <c r="Q240" s="767" t="str">
        <f t="shared" si="103"/>
        <v>Կ-1</v>
      </c>
      <c r="R240" s="765">
        <f t="shared" si="104"/>
        <v>1.79</v>
      </c>
      <c r="S240" s="773">
        <v>83200</v>
      </c>
      <c r="T240" s="773">
        <f t="shared" si="105"/>
        <v>148928</v>
      </c>
      <c r="U240" s="818">
        <f t="shared" si="106"/>
        <v>0</v>
      </c>
      <c r="V240" s="773">
        <f t="shared" si="32"/>
        <v>148928</v>
      </c>
      <c r="W240" s="773">
        <f t="shared" si="33"/>
        <v>1936064</v>
      </c>
      <c r="X240" s="772">
        <v>1</v>
      </c>
      <c r="Y240" s="766">
        <f t="shared" si="107"/>
        <v>3</v>
      </c>
      <c r="Z240" s="767" t="str">
        <f t="shared" si="108"/>
        <v>Կ-1</v>
      </c>
      <c r="AA240" s="765">
        <f t="shared" si="109"/>
        <v>1.84</v>
      </c>
      <c r="AB240" s="773">
        <v>83200</v>
      </c>
      <c r="AC240" s="773">
        <f t="shared" si="110"/>
        <v>153088</v>
      </c>
      <c r="AD240" s="818">
        <f t="shared" si="111"/>
        <v>0</v>
      </c>
      <c r="AE240" s="773">
        <f t="shared" si="102"/>
        <v>153088</v>
      </c>
      <c r="AF240" s="773">
        <f t="shared" si="34"/>
        <v>1990144</v>
      </c>
      <c r="AG240" s="772">
        <v>1</v>
      </c>
      <c r="AH240" s="766">
        <f t="shared" si="112"/>
        <v>4</v>
      </c>
      <c r="AI240" s="767" t="str">
        <f t="shared" si="113"/>
        <v>Կ-1</v>
      </c>
      <c r="AJ240" s="765">
        <f t="shared" si="114"/>
        <v>1.9</v>
      </c>
      <c r="AK240" s="773">
        <v>83200</v>
      </c>
      <c r="AL240" s="773">
        <f t="shared" si="115"/>
        <v>158080</v>
      </c>
      <c r="AM240" s="818">
        <f t="shared" si="116"/>
        <v>0</v>
      </c>
      <c r="AN240" s="773">
        <f t="shared" si="35"/>
        <v>158080</v>
      </c>
      <c r="AO240" s="773">
        <f t="shared" si="36"/>
        <v>2055040</v>
      </c>
    </row>
    <row r="241" spans="1:41" s="469" customFormat="1" ht="14.25">
      <c r="A241" s="794">
        <v>199</v>
      </c>
      <c r="B241" s="792" t="s">
        <v>79</v>
      </c>
      <c r="C241" s="793"/>
      <c r="D241" s="793"/>
      <c r="E241" s="792" t="s">
        <v>1484</v>
      </c>
      <c r="F241" s="794">
        <v>1</v>
      </c>
      <c r="G241" s="795">
        <v>6</v>
      </c>
      <c r="H241" s="801" t="s">
        <v>87</v>
      </c>
      <c r="I241" s="796">
        <f t="shared" si="86"/>
        <v>1.96</v>
      </c>
      <c r="J241" s="797">
        <v>83200</v>
      </c>
      <c r="K241" s="798">
        <f t="shared" si="101"/>
        <v>163072</v>
      </c>
      <c r="L241" s="801"/>
      <c r="M241" s="798">
        <f t="shared" si="30"/>
        <v>163072</v>
      </c>
      <c r="N241" s="798">
        <f t="shared" si="31"/>
        <v>2119936</v>
      </c>
      <c r="O241" s="772">
        <v>1</v>
      </c>
      <c r="P241" s="766">
        <f t="shared" si="29"/>
        <v>7</v>
      </c>
      <c r="Q241" s="767" t="str">
        <f t="shared" si="103"/>
        <v>Կ-1</v>
      </c>
      <c r="R241" s="765">
        <f t="shared" si="104"/>
        <v>1.96</v>
      </c>
      <c r="S241" s="773">
        <v>83200</v>
      </c>
      <c r="T241" s="773">
        <f t="shared" si="105"/>
        <v>163072</v>
      </c>
      <c r="U241" s="818">
        <f t="shared" si="106"/>
        <v>0</v>
      </c>
      <c r="V241" s="773">
        <f t="shared" si="32"/>
        <v>163072</v>
      </c>
      <c r="W241" s="773">
        <f t="shared" si="33"/>
        <v>2119936</v>
      </c>
      <c r="X241" s="772">
        <v>1</v>
      </c>
      <c r="Y241" s="766">
        <f t="shared" si="107"/>
        <v>8</v>
      </c>
      <c r="Z241" s="767" t="str">
        <f t="shared" si="108"/>
        <v>Կ-1</v>
      </c>
      <c r="AA241" s="765">
        <f t="shared" si="109"/>
        <v>2.02</v>
      </c>
      <c r="AB241" s="773">
        <v>83200</v>
      </c>
      <c r="AC241" s="773">
        <f t="shared" si="110"/>
        <v>168064</v>
      </c>
      <c r="AD241" s="818">
        <f t="shared" si="111"/>
        <v>0</v>
      </c>
      <c r="AE241" s="773">
        <f t="shared" si="102"/>
        <v>168064</v>
      </c>
      <c r="AF241" s="773">
        <f t="shared" si="34"/>
        <v>2184832</v>
      </c>
      <c r="AG241" s="772">
        <v>1</v>
      </c>
      <c r="AH241" s="766">
        <f t="shared" si="112"/>
        <v>9</v>
      </c>
      <c r="AI241" s="767" t="str">
        <f t="shared" si="113"/>
        <v>Կ-1</v>
      </c>
      <c r="AJ241" s="765">
        <f t="shared" si="114"/>
        <v>2.02</v>
      </c>
      <c r="AK241" s="773">
        <v>83200</v>
      </c>
      <c r="AL241" s="773">
        <f t="shared" si="115"/>
        <v>168064</v>
      </c>
      <c r="AM241" s="818">
        <f t="shared" si="116"/>
        <v>0</v>
      </c>
      <c r="AN241" s="773">
        <f t="shared" si="35"/>
        <v>168064</v>
      </c>
      <c r="AO241" s="773">
        <f t="shared" si="36"/>
        <v>2184832</v>
      </c>
    </row>
    <row r="242" spans="1:41" s="469" customFormat="1" ht="14.25">
      <c r="A242" s="794">
        <v>200</v>
      </c>
      <c r="B242" s="792" t="s">
        <v>79</v>
      </c>
      <c r="C242" s="793"/>
      <c r="D242" s="793"/>
      <c r="E242" s="792" t="s">
        <v>1484</v>
      </c>
      <c r="F242" s="794">
        <v>1</v>
      </c>
      <c r="G242" s="795">
        <v>6</v>
      </c>
      <c r="H242" s="801" t="s">
        <v>87</v>
      </c>
      <c r="I242" s="796">
        <f t="shared" si="86"/>
        <v>1.96</v>
      </c>
      <c r="J242" s="797">
        <v>83200</v>
      </c>
      <c r="K242" s="798">
        <f>+J242*I242</f>
        <v>163072</v>
      </c>
      <c r="L242" s="801"/>
      <c r="M242" s="798">
        <f t="shared" si="30"/>
        <v>163072</v>
      </c>
      <c r="N242" s="798">
        <f t="shared" si="31"/>
        <v>2119936</v>
      </c>
      <c r="O242" s="772">
        <v>1</v>
      </c>
      <c r="P242" s="766">
        <f t="shared" si="29"/>
        <v>7</v>
      </c>
      <c r="Q242" s="767" t="str">
        <f t="shared" si="103"/>
        <v>Կ-1</v>
      </c>
      <c r="R242" s="765">
        <f t="shared" si="104"/>
        <v>1.96</v>
      </c>
      <c r="S242" s="773">
        <v>83200</v>
      </c>
      <c r="T242" s="773">
        <f t="shared" si="105"/>
        <v>163072</v>
      </c>
      <c r="U242" s="818">
        <f t="shared" si="106"/>
        <v>0</v>
      </c>
      <c r="V242" s="773">
        <f t="shared" si="32"/>
        <v>163072</v>
      </c>
      <c r="W242" s="773">
        <f t="shared" si="33"/>
        <v>2119936</v>
      </c>
      <c r="X242" s="772">
        <v>1</v>
      </c>
      <c r="Y242" s="766">
        <f t="shared" si="107"/>
        <v>8</v>
      </c>
      <c r="Z242" s="767" t="str">
        <f t="shared" si="108"/>
        <v>Կ-1</v>
      </c>
      <c r="AA242" s="765">
        <f t="shared" si="109"/>
        <v>2.02</v>
      </c>
      <c r="AB242" s="773">
        <v>83200</v>
      </c>
      <c r="AC242" s="773">
        <f t="shared" si="110"/>
        <v>168064</v>
      </c>
      <c r="AD242" s="818">
        <f t="shared" si="111"/>
        <v>0</v>
      </c>
      <c r="AE242" s="773">
        <f t="shared" si="102"/>
        <v>168064</v>
      </c>
      <c r="AF242" s="773">
        <f t="shared" si="34"/>
        <v>2184832</v>
      </c>
      <c r="AG242" s="772">
        <v>1</v>
      </c>
      <c r="AH242" s="766">
        <f t="shared" si="112"/>
        <v>9</v>
      </c>
      <c r="AI242" s="767" t="str">
        <f t="shared" si="113"/>
        <v>Կ-1</v>
      </c>
      <c r="AJ242" s="765">
        <f t="shared" si="114"/>
        <v>2.02</v>
      </c>
      <c r="AK242" s="773">
        <v>83200</v>
      </c>
      <c r="AL242" s="773">
        <f t="shared" si="115"/>
        <v>168064</v>
      </c>
      <c r="AM242" s="818">
        <f t="shared" si="116"/>
        <v>0</v>
      </c>
      <c r="AN242" s="773">
        <f t="shared" si="35"/>
        <v>168064</v>
      </c>
      <c r="AO242" s="773">
        <f t="shared" si="36"/>
        <v>2184832</v>
      </c>
    </row>
    <row r="243" spans="1:41" s="469" customFormat="1" ht="54" hidden="1">
      <c r="A243" s="794">
        <v>201</v>
      </c>
      <c r="B243" s="792" t="s">
        <v>2114</v>
      </c>
      <c r="C243" s="793" t="s">
        <v>2541</v>
      </c>
      <c r="D243" s="793" t="s">
        <v>3065</v>
      </c>
      <c r="E243" s="792" t="s">
        <v>2113</v>
      </c>
      <c r="F243" s="794">
        <v>1</v>
      </c>
      <c r="G243" s="795">
        <v>2</v>
      </c>
      <c r="H243" s="801" t="s">
        <v>84</v>
      </c>
      <c r="I243" s="796">
        <f>IF(F243&lt;1,0,IF(H243="Բ-1",IF(G243=0,6.94,IF(G243=1,7.17,IF(G243=2,7.41,IF(G243=3,7.66,IF(OR(G243=5,G243=4),7.92,IF(OR(G243=6,G243=7),8.18,IF(OR(G243=8,G243=9),8.46,IF(OR(G243=10,G243=11,G243=12),8.74,IF(OR(G243=13,G243=14,G243=15),9.03,IF(OR(G243=16,G243=17,G243=18),9.33,9.65)))))))))),IF(H243="Բ-2", IF(G243=0,5.71,IF(G243=1,5.89,IF(G243=2,6.09,IF(G243=3,6.29,IF(OR(G243=5,G243=4),6.5,IF(OR(G243=6,G243=7),6.72,IF(OR(G243=8,G243=9),6.94,IF(OR(G243=10,G243=11,G243=12),7.17,IF(OR(G243=13,G243=14,G243=15),7.41,IF(OR(G243=16,G243=17,G243=18),7.65,7.91)))))))))), IF(H243="Գ-1", IF(G243=0,4.7,IF(G243=1,4.86,IF(G243=2,5.01,IF(G243=3,5.18,IF(OR(G243=5,G243=4),5.35,IF(OR(G243=6,G243=7),5.52,IF(OR(G243=8,G243=9),5.71,IF(OR(G243=10,G243=11,G243=12),5.89,IF(OR(G243=13,G243=14,G243=15),6.09,IF(OR(G243=16,G243=17,G243=18),6.29,6.49)))))))))), IF(H243="Գ-2", IF(G243=0,3.88,IF(G243=1,4.01,IF(G243=2,4.14,IF(G243=3,4.27,IF(OR(G243=5,G243=4),4.41,IF(OR(G243=6,G243=7),4.55,IF(OR(G243=8,G243=9),4.7,IF(OR(G243=10,G243=11,G243=12),4.85,IF(OR(G243=13,G243=14,G243=15),5.01,IF(OR(G243=16,G243=17,G243=18),5.17,5.34)))))))))), IF(H243="Գ-3", IF(G243=0,3.21,IF(G243=1,3.31,IF(G243=2,3.42,IF(G243=3,3.53,IF(OR(G243=5,G243=4),3.64,IF(OR(G243=6,G243=7),3.76,IF(OR(G243=8,G243=9),3.88,IF(OR(G243=10,G243=11,G243=12),4.01,IF(OR(G243=13,G243=14,G243=15),4.13,IF(OR(G243=16,G243=17,G243=18),4.27,4.4)))))))))), IF(H243="Ա-1", IF(G243=0,2.66,IF(G243=1,2.75,IF(G243=2,2.83,IF(G243=3,2.92,IF(OR(G243=5,G243=4),3.02,IF(OR(G243=6,G243=7),3.11,IF(OR(G243=8,G243=9),3.21,IF(OR(G243=10,G243=11,G243=12),3.31,IF(OR(G243=13,G243=14,G243=15),3.42,IF(OR(G243=16,G243=17,G243=18),3.53,3.64)))))))))), IF(H243="Ա-2", IF(G243=0,2.28,IF(G243=1,2.35,IF(G243=2,2.43,IF(G243=3,2.5,IF(OR(G243=5,G243=4),2.58,IF(OR(G243=6,G243=7),2.66,IF(OR(G243=8,G243=9),2.75,IF(OR(G243=10,G243=11,G243=12),2.83,IF(OR(G243=13,G243=14,G243=15),2.92,IF(OR(G243=16,G243=17,G243=18),3.01,3.11)))))))))),IF(H243="Ա-3", IF(G243=0,1.96,IF(G243=1,2.02,IF(G243=2,2.08,IF(G243=3,2.15,IF(OR(G243=5,G243=4),2.21,IF(OR(G243=6,G243=7),2.28,IF(OR(G243=8,G243=9),2.35,IF(OR(G243=10,G243=11,G243=12),2.42,IF(OR(G243=13,G243=14,G243=15),2.5,IF(OR(G243=16,G243=17,G243=18),2.58,2.66)))))))))), IF(H243="Կ-1", IF(G243=0,1.68,IF(G243=1,1.73,IF(G243=2,1.79,IF(G243=3,1.84,IF(OR(G243=5,G243=4),1.9,IF(OR(G243=6,G243=7),1.96,IF(OR(G243=8,G243=9),2.02,IF(OR(G243=10,G243=11,G243=12),2.08,IF(OR(G243=13,G243=14,G243=15),2.14,IF(OR(G243=16,G243=17,G243=18),2.21,2.28)))))))))), IF(H243="Կ-2", IF(G243=0,1.45,IF(G243=1,1.49,IF(G243=2,1.54,IF(G243=3,1.59,IF(OR(G243=5,G243=4),1.63,IF(OR(G243=6,G243=7),1.68,IF(OR(G243=8,G243=9),1.73,IF(OR(G243=10,G243=11,G243=12),1.79,IF(OR(G243=13,G243=14,G243=15),1.84,IF(OR(G243=16,G243=17,G243=18),1.9,1.95)))))))))),IF(H243="Կ-3", IF(G243=0,1.25,IF(G243=1,1.29,IF(G243=2,1.33,IF(G243=3,1.37,IF(OR(G243=5,G243=4),1.41,IF(OR(G243=6,G243=7),1.45,IF(OR(G243=8,G243=9),1.49,IF(OR(G243=10,G243=11,G243=12),1.54,IF(OR(G243=13,G243=14,G243=15),1.58,IF(OR(G243=16,G243=17,G243=18),1.63,1.68)))))))))), "Error"))))))))))))</f>
        <v>4.1399999999999997</v>
      </c>
      <c r="J243" s="797">
        <v>83200</v>
      </c>
      <c r="K243" s="798">
        <f t="shared" si="101"/>
        <v>344448</v>
      </c>
      <c r="L243" s="799">
        <v>0</v>
      </c>
      <c r="M243" s="798">
        <f t="shared" si="30"/>
        <v>344448</v>
      </c>
      <c r="N243" s="798">
        <f>+M243*13</f>
        <v>4477824</v>
      </c>
      <c r="O243" s="772">
        <v>1</v>
      </c>
      <c r="P243" s="766">
        <f>+G243+1</f>
        <v>3</v>
      </c>
      <c r="Q243" s="767" t="str">
        <f t="shared" si="103"/>
        <v>Գ-2</v>
      </c>
      <c r="R243" s="765">
        <f t="shared" si="104"/>
        <v>4.2699999999999996</v>
      </c>
      <c r="S243" s="773">
        <v>83200</v>
      </c>
      <c r="T243" s="773">
        <f t="shared" si="105"/>
        <v>355263.99999999994</v>
      </c>
      <c r="U243" s="818">
        <f t="shared" si="106"/>
        <v>0</v>
      </c>
      <c r="V243" s="773">
        <f>+U243+T243</f>
        <v>355263.99999999994</v>
      </c>
      <c r="W243" s="773">
        <f>+V243*13</f>
        <v>4618431.9999999991</v>
      </c>
      <c r="X243" s="772">
        <v>1</v>
      </c>
      <c r="Y243" s="766">
        <f t="shared" si="107"/>
        <v>4</v>
      </c>
      <c r="Z243" s="767" t="str">
        <f t="shared" si="108"/>
        <v>Գ-2</v>
      </c>
      <c r="AA243" s="765">
        <f t="shared" si="109"/>
        <v>4.41</v>
      </c>
      <c r="AB243" s="773">
        <v>83200</v>
      </c>
      <c r="AC243" s="773">
        <f t="shared" si="110"/>
        <v>366912</v>
      </c>
      <c r="AD243" s="818">
        <f t="shared" si="111"/>
        <v>0</v>
      </c>
      <c r="AE243" s="773">
        <f>+AD243+AC243</f>
        <v>366912</v>
      </c>
      <c r="AF243" s="773">
        <f>+AE243*13</f>
        <v>4769856</v>
      </c>
      <c r="AG243" s="772">
        <v>1</v>
      </c>
      <c r="AH243" s="766">
        <f t="shared" si="112"/>
        <v>5</v>
      </c>
      <c r="AI243" s="767" t="str">
        <f t="shared" si="113"/>
        <v>Գ-2</v>
      </c>
      <c r="AJ243" s="765">
        <f t="shared" si="114"/>
        <v>4.41</v>
      </c>
      <c r="AK243" s="773">
        <v>83200</v>
      </c>
      <c r="AL243" s="773">
        <f t="shared" si="115"/>
        <v>366912</v>
      </c>
      <c r="AM243" s="818">
        <f t="shared" si="116"/>
        <v>0</v>
      </c>
      <c r="AN243" s="773">
        <f>+AM243+AL243</f>
        <v>366912</v>
      </c>
      <c r="AO243" s="773">
        <f>+AN243*13</f>
        <v>4769856</v>
      </c>
    </row>
    <row r="244" spans="1:41" s="469" customFormat="1" ht="40.5" hidden="1">
      <c r="A244" s="794">
        <v>202</v>
      </c>
      <c r="B244" s="792" t="s">
        <v>1524</v>
      </c>
      <c r="C244" s="793" t="s">
        <v>2541</v>
      </c>
      <c r="D244" s="793" t="s">
        <v>3060</v>
      </c>
      <c r="E244" s="792" t="s">
        <v>1138</v>
      </c>
      <c r="F244" s="794">
        <v>1</v>
      </c>
      <c r="G244" s="795">
        <v>2</v>
      </c>
      <c r="H244" s="801" t="s">
        <v>85</v>
      </c>
      <c r="I244" s="796">
        <f>IF(F244&lt;1,0,IF(H244="Բ-1",IF(G244=0,6.94,IF(G244=1,7.17,IF(G244=2,7.41,IF(G244=3,7.66,IF(OR(G244=5,G244=4),7.92,IF(OR(G244=6,G244=7),8.18,IF(OR(G244=8,G244=9),8.46,IF(OR(G244=10,G244=11,G244=12),8.74,IF(OR(G244=13,G244=14,G244=15),9.03,IF(OR(G244=16,G244=17,G244=18),9.33,9.65)))))))))),IF(H244="Բ-2", IF(G244=0,5.71,IF(G244=1,5.89,IF(G244=2,6.09,IF(G244=3,6.29,IF(OR(G244=5,G244=4),6.5,IF(OR(G244=6,G244=7),6.72,IF(OR(G244=8,G244=9),6.94,IF(OR(G244=10,G244=11,G244=12),7.17,IF(OR(G244=13,G244=14,G244=15),7.41,IF(OR(G244=16,G244=17,G244=18),7.65,7.91)))))))))), IF(H244="Գ-1", IF(G244=0,4.7,IF(G244=1,4.86,IF(G244=2,5.01,IF(G244=3,5.18,IF(OR(G244=5,G244=4),5.35,IF(OR(G244=6,G244=7),5.52,IF(OR(G244=8,G244=9),5.71,IF(OR(G244=10,G244=11,G244=12),5.89,IF(OR(G244=13,G244=14,G244=15),6.09,IF(OR(G244=16,G244=17,G244=18),6.29,6.49)))))))))), IF(H244="Գ-2", IF(G244=0,3.88,IF(G244=1,4.01,IF(G244=2,4.14,IF(G244=3,4.27,IF(OR(G244=5,G244=4),4.41,IF(OR(G244=6,G244=7),4.55,IF(OR(G244=8,G244=9),4.7,IF(OR(G244=10,G244=11,G244=12),4.85,IF(OR(G244=13,G244=14,G244=15),5.01,IF(OR(G244=16,G244=17,G244=18),5.17,5.34)))))))))), IF(H244="Գ-3", IF(G244=0,3.21,IF(G244=1,3.31,IF(G244=2,3.42,IF(G244=3,3.53,IF(OR(G244=5,G244=4),3.64,IF(OR(G244=6,G244=7),3.76,IF(OR(G244=8,G244=9),3.88,IF(OR(G244=10,G244=11,G244=12),4.01,IF(OR(G244=13,G244=14,G244=15),4.13,IF(OR(G244=16,G244=17,G244=18),4.27,4.4)))))))))), IF(H244="Ա-1", IF(G244=0,2.66,IF(G244=1,2.75,IF(G244=2,2.83,IF(G244=3,2.92,IF(OR(G244=5,G244=4),3.02,IF(OR(G244=6,G244=7),3.11,IF(OR(G244=8,G244=9),3.21,IF(OR(G244=10,G244=11,G244=12),3.31,IF(OR(G244=13,G244=14,G244=15),3.42,IF(OR(G244=16,G244=17,G244=18),3.53,3.64)))))))))), IF(H244="Ա-2", IF(G244=0,2.28,IF(G244=1,2.35,IF(G244=2,2.43,IF(G244=3,2.5,IF(OR(G244=5,G244=4),2.58,IF(OR(G244=6,G244=7),2.66,IF(OR(G244=8,G244=9),2.75,IF(OR(G244=10,G244=11,G244=12),2.83,IF(OR(G244=13,G244=14,G244=15),2.92,IF(OR(G244=16,G244=17,G244=18),3.01,3.11)))))))))),IF(H244="Ա-3", IF(G244=0,1.96,IF(G244=1,2.02,IF(G244=2,2.08,IF(G244=3,2.15,IF(OR(G244=5,G244=4),2.21,IF(OR(G244=6,G244=7),2.28,IF(OR(G244=8,G244=9),2.35,IF(OR(G244=10,G244=11,G244=12),2.42,IF(OR(G244=13,G244=14,G244=15),2.5,IF(OR(G244=16,G244=17,G244=18),2.58,2.66)))))))))), IF(H244="Կ-1", IF(G244=0,1.68,IF(G244=1,1.73,IF(G244=2,1.79,IF(G244=3,1.84,IF(OR(G244=5,G244=4),1.9,IF(OR(G244=6,G244=7),1.96,IF(OR(G244=8,G244=9),2.02,IF(OR(G244=10,G244=11,G244=12),2.08,IF(OR(G244=13,G244=14,G244=15),2.14,IF(OR(G244=16,G244=17,G244=18),2.21,2.28)))))))))), IF(H244="Կ-2", IF(G244=0,1.45,IF(G244=1,1.49,IF(G244=2,1.54,IF(G244=3,1.59,IF(OR(G244=5,G244=4),1.63,IF(OR(G244=6,G244=7),1.68,IF(OR(G244=8,G244=9),1.73,IF(OR(G244=10,G244=11,G244=12),1.79,IF(OR(G244=13,G244=14,G244=15),1.84,IF(OR(G244=16,G244=17,G244=18),1.9,1.95)))))))))),IF(H244="Կ-3", IF(G244=0,1.25,IF(G244=1,1.29,IF(G244=2,1.33,IF(G244=3,1.37,IF(OR(G244=5,G244=4),1.41,IF(OR(G244=6,G244=7),1.45,IF(OR(G244=8,G244=9),1.49,IF(OR(G244=10,G244=11,G244=12),1.54,IF(OR(G244=13,G244=14,G244=15),1.58,IF(OR(G244=16,G244=17,G244=18),1.63,1.68)))))))))), "Error"))))))))))))</f>
        <v>2.83</v>
      </c>
      <c r="J244" s="797">
        <v>83200</v>
      </c>
      <c r="K244" s="798">
        <f t="shared" si="101"/>
        <v>235456</v>
      </c>
      <c r="L244" s="799">
        <v>0</v>
      </c>
      <c r="M244" s="798">
        <f t="shared" si="30"/>
        <v>235456</v>
      </c>
      <c r="N244" s="798">
        <f>+M244*13</f>
        <v>3060928</v>
      </c>
      <c r="O244" s="772">
        <v>1</v>
      </c>
      <c r="P244" s="766">
        <f>+G244+1</f>
        <v>3</v>
      </c>
      <c r="Q244" s="767" t="str">
        <f t="shared" si="103"/>
        <v>Ա-1</v>
      </c>
      <c r="R244" s="765">
        <f t="shared" si="104"/>
        <v>2.92</v>
      </c>
      <c r="S244" s="773">
        <v>83200</v>
      </c>
      <c r="T244" s="773">
        <f t="shared" si="105"/>
        <v>242944</v>
      </c>
      <c r="U244" s="818">
        <f t="shared" si="106"/>
        <v>0</v>
      </c>
      <c r="V244" s="773">
        <f>+U244+T244</f>
        <v>242944</v>
      </c>
      <c r="W244" s="773">
        <f>+V244*13</f>
        <v>3158272</v>
      </c>
      <c r="X244" s="772">
        <v>1</v>
      </c>
      <c r="Y244" s="766">
        <f t="shared" si="107"/>
        <v>4</v>
      </c>
      <c r="Z244" s="767" t="str">
        <f t="shared" si="108"/>
        <v>Ա-1</v>
      </c>
      <c r="AA244" s="765">
        <f t="shared" si="109"/>
        <v>3.02</v>
      </c>
      <c r="AB244" s="773">
        <v>83200</v>
      </c>
      <c r="AC244" s="773">
        <f t="shared" si="110"/>
        <v>251264</v>
      </c>
      <c r="AD244" s="818">
        <f t="shared" si="111"/>
        <v>0</v>
      </c>
      <c r="AE244" s="773">
        <f>+AD244+AC244</f>
        <v>251264</v>
      </c>
      <c r="AF244" s="773">
        <f>+AE244*13</f>
        <v>3266432</v>
      </c>
      <c r="AG244" s="772">
        <v>1</v>
      </c>
      <c r="AH244" s="766">
        <f t="shared" si="112"/>
        <v>5</v>
      </c>
      <c r="AI244" s="767" t="str">
        <f t="shared" si="113"/>
        <v>Ա-1</v>
      </c>
      <c r="AJ244" s="765">
        <f t="shared" si="114"/>
        <v>3.02</v>
      </c>
      <c r="AK244" s="773">
        <v>83200</v>
      </c>
      <c r="AL244" s="773">
        <f t="shared" si="115"/>
        <v>251264</v>
      </c>
      <c r="AM244" s="818">
        <f t="shared" si="116"/>
        <v>0</v>
      </c>
      <c r="AN244" s="773">
        <f>+AM244+AL244</f>
        <v>251264</v>
      </c>
      <c r="AO244" s="773">
        <f>+AN244*13</f>
        <v>3266432</v>
      </c>
    </row>
    <row r="245" spans="1:41" s="469" customFormat="1" ht="14.25" hidden="1">
      <c r="A245" s="794">
        <v>203</v>
      </c>
      <c r="B245" s="792" t="s">
        <v>2140</v>
      </c>
      <c r="C245" s="793" t="s">
        <v>2541</v>
      </c>
      <c r="D245" s="793" t="s">
        <v>3071</v>
      </c>
      <c r="E245" s="792" t="s">
        <v>1483</v>
      </c>
      <c r="F245" s="794">
        <v>1</v>
      </c>
      <c r="G245" s="795">
        <v>4</v>
      </c>
      <c r="H245" s="801" t="s">
        <v>452</v>
      </c>
      <c r="I245" s="796">
        <f>IF(F245&lt;1,0,IF(H245="Բ-1",IF(G245=0,6.94,IF(G245=1,7.17,IF(G245=2,7.41,IF(G245=3,7.66,IF(OR(G245=5,G245=4),7.92,IF(OR(G245=6,G245=7),8.18,IF(OR(G245=8,G245=9),8.46,IF(OR(G245=10,G245=11,G245=12),8.74,IF(OR(G245=13,G245=14,G245=15),9.03,IF(OR(G245=16,G245=17,G245=18),9.33,9.65)))))))))),IF(H245="Բ-2", IF(G245=0,5.71,IF(G245=1,5.89,IF(G245=2,6.09,IF(G245=3,6.29,IF(OR(G245=5,G245=4),6.5,IF(OR(G245=6,G245=7),6.72,IF(OR(G245=8,G245=9),6.94,IF(OR(G245=10,G245=11,G245=12),7.17,IF(OR(G245=13,G245=14,G245=15),7.41,IF(OR(G245=16,G245=17,G245=18),7.65,7.91)))))))))), IF(H245="Գ-1", IF(G245=0,4.7,IF(G245=1,4.86,IF(G245=2,5.01,IF(G245=3,5.18,IF(OR(G245=5,G245=4),5.35,IF(OR(G245=6,G245=7),5.52,IF(OR(G245=8,G245=9),5.71,IF(OR(G245=10,G245=11,G245=12),5.89,IF(OR(G245=13,G245=14,G245=15),6.09,IF(OR(G245=16,G245=17,G245=18),6.29,6.49)))))))))), IF(H245="Գ-2", IF(G245=0,3.88,IF(G245=1,4.01,IF(G245=2,4.14,IF(G245=3,4.27,IF(OR(G245=5,G245=4),4.41,IF(OR(G245=6,G245=7),4.55,IF(OR(G245=8,G245=9),4.7,IF(OR(G245=10,G245=11,G245=12),4.85,IF(OR(G245=13,G245=14,G245=15),5.01,IF(OR(G245=16,G245=17,G245=18),5.17,5.34)))))))))), IF(H245="Գ-3", IF(G245=0,3.21,IF(G245=1,3.31,IF(G245=2,3.42,IF(G245=3,3.53,IF(OR(G245=5,G245=4),3.64,IF(OR(G245=6,G245=7),3.76,IF(OR(G245=8,G245=9),3.88,IF(OR(G245=10,G245=11,G245=12),4.01,IF(OR(G245=13,G245=14,G245=15),4.13,IF(OR(G245=16,G245=17,G245=18),4.27,4.4)))))))))), IF(H245="Ա-1", IF(G245=0,2.66,IF(G245=1,2.75,IF(G245=2,2.83,IF(G245=3,2.92,IF(OR(G245=5,G245=4),3.02,IF(OR(G245=6,G245=7),3.11,IF(OR(G245=8,G245=9),3.21,IF(OR(G245=10,G245=11,G245=12),3.31,IF(OR(G245=13,G245=14,G245=15),3.42,IF(OR(G245=16,G245=17,G245=18),3.53,3.64)))))))))), IF(H245="Ա-2", IF(G245=0,2.28,IF(G245=1,2.35,IF(G245=2,2.43,IF(G245=3,2.5,IF(OR(G245=5,G245=4),2.58,IF(OR(G245=6,G245=7),2.66,IF(OR(G245=8,G245=9),2.75,IF(OR(G245=10,G245=11,G245=12),2.83,IF(OR(G245=13,G245=14,G245=15),2.92,IF(OR(G245=16,G245=17,G245=18),3.01,3.11)))))))))),IF(H245="Ա-3", IF(G245=0,1.96,IF(G245=1,2.02,IF(G245=2,2.08,IF(G245=3,2.15,IF(OR(G245=5,G245=4),2.21,IF(OR(G245=6,G245=7),2.28,IF(OR(G245=8,G245=9),2.35,IF(OR(G245=10,G245=11,G245=12),2.42,IF(OR(G245=13,G245=14,G245=15),2.5,IF(OR(G245=16,G245=17,G245=18),2.58,2.66)))))))))), IF(H245="Կ-1", IF(G245=0,1.68,IF(G245=1,1.73,IF(G245=2,1.79,IF(G245=3,1.84,IF(OR(G245=5,G245=4),1.9,IF(OR(G245=6,G245=7),1.96,IF(OR(G245=8,G245=9),2.02,IF(OR(G245=10,G245=11,G245=12),2.08,IF(OR(G245=13,G245=14,G245=15),2.14,IF(OR(G245=16,G245=17,G245=18),2.21,2.28)))))))))), IF(H245="Կ-2", IF(G245=0,1.45,IF(G245=1,1.49,IF(G245=2,1.54,IF(G245=3,1.59,IF(OR(G245=5,G245=4),1.63,IF(OR(G245=6,G245=7),1.68,IF(OR(G245=8,G245=9),1.73,IF(OR(G245=10,G245=11,G245=12),1.79,IF(OR(G245=13,G245=14,G245=15),1.84,IF(OR(G245=16,G245=17,G245=18),1.9,1.95)))))))))),IF(H245="Կ-3", IF(G245=0,1.25,IF(G245=1,1.29,IF(G245=2,1.33,IF(G245=3,1.37,IF(OR(G245=5,G245=4),1.41,IF(OR(G245=6,G245=7),1.45,IF(OR(G245=8,G245=9),1.49,IF(OR(G245=10,G245=11,G245=12),1.54,IF(OR(G245=13,G245=14,G245=15),1.58,IF(OR(G245=16,G245=17,G245=18),1.63,1.68)))))))))), "Error"))))))))))))</f>
        <v>2.21</v>
      </c>
      <c r="J245" s="797">
        <v>83200</v>
      </c>
      <c r="K245" s="798">
        <f t="shared" si="101"/>
        <v>183872</v>
      </c>
      <c r="L245" s="799">
        <v>0</v>
      </c>
      <c r="M245" s="798">
        <f>+L245+K245</f>
        <v>183872</v>
      </c>
      <c r="N245" s="798">
        <f>+M245*13</f>
        <v>2390336</v>
      </c>
      <c r="O245" s="772">
        <v>1</v>
      </c>
      <c r="P245" s="766">
        <f>+G245+1</f>
        <v>5</v>
      </c>
      <c r="Q245" s="767" t="str">
        <f t="shared" si="103"/>
        <v>Ա-3</v>
      </c>
      <c r="R245" s="765">
        <f t="shared" si="104"/>
        <v>2.21</v>
      </c>
      <c r="S245" s="773">
        <v>83200</v>
      </c>
      <c r="T245" s="773">
        <f t="shared" si="105"/>
        <v>183872</v>
      </c>
      <c r="U245" s="818">
        <f t="shared" si="106"/>
        <v>0</v>
      </c>
      <c r="V245" s="773">
        <f>+U245+T245</f>
        <v>183872</v>
      </c>
      <c r="W245" s="773">
        <f>+V245*13</f>
        <v>2390336</v>
      </c>
      <c r="X245" s="772">
        <v>1</v>
      </c>
      <c r="Y245" s="766">
        <f t="shared" si="107"/>
        <v>6</v>
      </c>
      <c r="Z245" s="767" t="str">
        <f t="shared" si="108"/>
        <v>Ա-3</v>
      </c>
      <c r="AA245" s="765">
        <f t="shared" si="109"/>
        <v>2.2799999999999998</v>
      </c>
      <c r="AB245" s="773">
        <v>83200</v>
      </c>
      <c r="AC245" s="773">
        <f t="shared" si="110"/>
        <v>189695.99999999997</v>
      </c>
      <c r="AD245" s="818">
        <f t="shared" si="111"/>
        <v>0</v>
      </c>
      <c r="AE245" s="773">
        <f>+AD245+AC245</f>
        <v>189695.99999999997</v>
      </c>
      <c r="AF245" s="773">
        <f>+AE245*13</f>
        <v>2466047.9999999995</v>
      </c>
      <c r="AG245" s="772">
        <v>1</v>
      </c>
      <c r="AH245" s="766">
        <f t="shared" si="112"/>
        <v>7</v>
      </c>
      <c r="AI245" s="767" t="str">
        <f t="shared" si="113"/>
        <v>Ա-3</v>
      </c>
      <c r="AJ245" s="765">
        <f t="shared" si="114"/>
        <v>2.2799999999999998</v>
      </c>
      <c r="AK245" s="773">
        <v>83200</v>
      </c>
      <c r="AL245" s="773">
        <f t="shared" si="115"/>
        <v>189695.99999999997</v>
      </c>
      <c r="AM245" s="818">
        <f t="shared" si="116"/>
        <v>0</v>
      </c>
      <c r="AN245" s="773">
        <f>+AM245+AL245</f>
        <v>189695.99999999997</v>
      </c>
      <c r="AO245" s="773">
        <f>+AN245*13</f>
        <v>2466047.9999999995</v>
      </c>
    </row>
    <row r="246" spans="1:41" s="469" customFormat="1" ht="14.25" hidden="1">
      <c r="A246" s="794">
        <v>204</v>
      </c>
      <c r="B246" s="792" t="s">
        <v>2141</v>
      </c>
      <c r="C246" s="793" t="s">
        <v>2541</v>
      </c>
      <c r="D246" s="793" t="s">
        <v>3163</v>
      </c>
      <c r="E246" s="792" t="s">
        <v>1483</v>
      </c>
      <c r="F246" s="794">
        <v>1</v>
      </c>
      <c r="G246" s="795">
        <v>4</v>
      </c>
      <c r="H246" s="801" t="s">
        <v>452</v>
      </c>
      <c r="I246" s="796">
        <f>IF(F246&lt;1,0,IF(H246="Բ-1",IF(G246=0,6.94,IF(G246=1,7.17,IF(G246=2,7.41,IF(G246=3,7.66,IF(OR(G246=5,G246=4),7.92,IF(OR(G246=6,G246=7),8.18,IF(OR(G246=8,G246=9),8.46,IF(OR(G246=10,G246=11,G246=12),8.74,IF(OR(G246=13,G246=14,G246=15),9.03,IF(OR(G246=16,G246=17,G246=18),9.33,9.65)))))))))),IF(H246="Բ-2", IF(G246=0,5.71,IF(G246=1,5.89,IF(G246=2,6.09,IF(G246=3,6.29,IF(OR(G246=5,G246=4),6.5,IF(OR(G246=6,G246=7),6.72,IF(OR(G246=8,G246=9),6.94,IF(OR(G246=10,G246=11,G246=12),7.17,IF(OR(G246=13,G246=14,G246=15),7.41,IF(OR(G246=16,G246=17,G246=18),7.65,7.91)))))))))), IF(H246="Գ-1", IF(G246=0,4.7,IF(G246=1,4.86,IF(G246=2,5.01,IF(G246=3,5.18,IF(OR(G246=5,G246=4),5.35,IF(OR(G246=6,G246=7),5.52,IF(OR(G246=8,G246=9),5.71,IF(OR(G246=10,G246=11,G246=12),5.89,IF(OR(G246=13,G246=14,G246=15),6.09,IF(OR(G246=16,G246=17,G246=18),6.29,6.49)))))))))), IF(H246="Գ-2", IF(G246=0,3.88,IF(G246=1,4.01,IF(G246=2,4.14,IF(G246=3,4.27,IF(OR(G246=5,G246=4),4.41,IF(OR(G246=6,G246=7),4.55,IF(OR(G246=8,G246=9),4.7,IF(OR(G246=10,G246=11,G246=12),4.85,IF(OR(G246=13,G246=14,G246=15),5.01,IF(OR(G246=16,G246=17,G246=18),5.17,5.34)))))))))), IF(H246="Գ-3", IF(G246=0,3.21,IF(G246=1,3.31,IF(G246=2,3.42,IF(G246=3,3.53,IF(OR(G246=5,G246=4),3.64,IF(OR(G246=6,G246=7),3.76,IF(OR(G246=8,G246=9),3.88,IF(OR(G246=10,G246=11,G246=12),4.01,IF(OR(G246=13,G246=14,G246=15),4.13,IF(OR(G246=16,G246=17,G246=18),4.27,4.4)))))))))), IF(H246="Ա-1", IF(G246=0,2.66,IF(G246=1,2.75,IF(G246=2,2.83,IF(G246=3,2.92,IF(OR(G246=5,G246=4),3.02,IF(OR(G246=6,G246=7),3.11,IF(OR(G246=8,G246=9),3.21,IF(OR(G246=10,G246=11,G246=12),3.31,IF(OR(G246=13,G246=14,G246=15),3.42,IF(OR(G246=16,G246=17,G246=18),3.53,3.64)))))))))), IF(H246="Ա-2", IF(G246=0,2.28,IF(G246=1,2.35,IF(G246=2,2.43,IF(G246=3,2.5,IF(OR(G246=5,G246=4),2.58,IF(OR(G246=6,G246=7),2.66,IF(OR(G246=8,G246=9),2.75,IF(OR(G246=10,G246=11,G246=12),2.83,IF(OR(G246=13,G246=14,G246=15),2.92,IF(OR(G246=16,G246=17,G246=18),3.01,3.11)))))))))),IF(H246="Ա-3", IF(G246=0,1.96,IF(G246=1,2.02,IF(G246=2,2.08,IF(G246=3,2.15,IF(OR(G246=5,G246=4),2.21,IF(OR(G246=6,G246=7),2.28,IF(OR(G246=8,G246=9),2.35,IF(OR(G246=10,G246=11,G246=12),2.42,IF(OR(G246=13,G246=14,G246=15),2.5,IF(OR(G246=16,G246=17,G246=18),2.58,2.66)))))))))), IF(H246="Կ-1", IF(G246=0,1.68,IF(G246=1,1.73,IF(G246=2,1.79,IF(G246=3,1.84,IF(OR(G246=5,G246=4),1.9,IF(OR(G246=6,G246=7),1.96,IF(OR(G246=8,G246=9),2.02,IF(OR(G246=10,G246=11,G246=12),2.08,IF(OR(G246=13,G246=14,G246=15),2.14,IF(OR(G246=16,G246=17,G246=18),2.21,2.28)))))))))), IF(H246="Կ-2", IF(G246=0,1.45,IF(G246=1,1.49,IF(G246=2,1.54,IF(G246=3,1.59,IF(OR(G246=5,G246=4),1.63,IF(OR(G246=6,G246=7),1.68,IF(OR(G246=8,G246=9),1.73,IF(OR(G246=10,G246=11,G246=12),1.79,IF(OR(G246=13,G246=14,G246=15),1.84,IF(OR(G246=16,G246=17,G246=18),1.9,1.95)))))))))),IF(H246="Կ-3", IF(G246=0,1.25,IF(G246=1,1.29,IF(G246=2,1.33,IF(G246=3,1.37,IF(OR(G246=5,G246=4),1.41,IF(OR(G246=6,G246=7),1.45,IF(OR(G246=8,G246=9),1.49,IF(OR(G246=10,G246=11,G246=12),1.54,IF(OR(G246=13,G246=14,G246=15),1.58,IF(OR(G246=16,G246=17,G246=18),1.63,1.68)))))))))), "Error"))))))))))))</f>
        <v>2.21</v>
      </c>
      <c r="J246" s="797">
        <v>83200</v>
      </c>
      <c r="K246" s="798">
        <f t="shared" si="101"/>
        <v>183872</v>
      </c>
      <c r="L246" s="799">
        <v>0</v>
      </c>
      <c r="M246" s="798">
        <f>+L246+K246</f>
        <v>183872</v>
      </c>
      <c r="N246" s="798">
        <f>+M246*13</f>
        <v>2390336</v>
      </c>
      <c r="O246" s="772">
        <v>1</v>
      </c>
      <c r="P246" s="766">
        <f>+G246+1</f>
        <v>5</v>
      </c>
      <c r="Q246" s="767" t="str">
        <f t="shared" si="103"/>
        <v>Ա-3</v>
      </c>
      <c r="R246" s="765">
        <f t="shared" si="104"/>
        <v>2.21</v>
      </c>
      <c r="S246" s="773">
        <v>83200</v>
      </c>
      <c r="T246" s="773">
        <f t="shared" si="105"/>
        <v>183872</v>
      </c>
      <c r="U246" s="818">
        <f t="shared" si="106"/>
        <v>0</v>
      </c>
      <c r="V246" s="773">
        <f>+U246+T246</f>
        <v>183872</v>
      </c>
      <c r="W246" s="773">
        <f>+V246*13</f>
        <v>2390336</v>
      </c>
      <c r="X246" s="772">
        <v>1</v>
      </c>
      <c r="Y246" s="766">
        <f t="shared" si="107"/>
        <v>6</v>
      </c>
      <c r="Z246" s="767" t="str">
        <f t="shared" si="108"/>
        <v>Ա-3</v>
      </c>
      <c r="AA246" s="765">
        <f t="shared" si="109"/>
        <v>2.2799999999999998</v>
      </c>
      <c r="AB246" s="773">
        <v>83200</v>
      </c>
      <c r="AC246" s="773">
        <f t="shared" si="110"/>
        <v>189695.99999999997</v>
      </c>
      <c r="AD246" s="818">
        <f t="shared" si="111"/>
        <v>0</v>
      </c>
      <c r="AE246" s="773">
        <f>+AD246+AC246</f>
        <v>189695.99999999997</v>
      </c>
      <c r="AF246" s="773">
        <f>+AE246*13</f>
        <v>2466047.9999999995</v>
      </c>
      <c r="AG246" s="772">
        <v>1</v>
      </c>
      <c r="AH246" s="766">
        <f t="shared" si="112"/>
        <v>7</v>
      </c>
      <c r="AI246" s="767" t="str">
        <f t="shared" si="113"/>
        <v>Ա-3</v>
      </c>
      <c r="AJ246" s="765">
        <f t="shared" si="114"/>
        <v>2.2799999999999998</v>
      </c>
      <c r="AK246" s="773">
        <v>83200</v>
      </c>
      <c r="AL246" s="773">
        <f t="shared" si="115"/>
        <v>189695.99999999997</v>
      </c>
      <c r="AM246" s="818">
        <f t="shared" si="116"/>
        <v>0</v>
      </c>
      <c r="AN246" s="773">
        <f>+AM246+AL246</f>
        <v>189695.99999999997</v>
      </c>
      <c r="AO246" s="773">
        <f>+AN246*13</f>
        <v>2466047.9999999995</v>
      </c>
    </row>
    <row r="247" spans="1:41" s="469" customFormat="1" ht="14.25" hidden="1">
      <c r="A247" s="794">
        <v>205</v>
      </c>
      <c r="B247" s="792" t="s">
        <v>806</v>
      </c>
      <c r="C247" s="793" t="s">
        <v>2541</v>
      </c>
      <c r="D247" s="793" t="s">
        <v>3068</v>
      </c>
      <c r="E247" s="792" t="s">
        <v>1483</v>
      </c>
      <c r="F247" s="794">
        <v>1</v>
      </c>
      <c r="G247" s="795">
        <v>1</v>
      </c>
      <c r="H247" s="801" t="s">
        <v>452</v>
      </c>
      <c r="I247" s="796">
        <f>IF(F247&lt;1,0,IF(H247="Բ-1",IF(G247=0,6.94,IF(G247=1,7.17,IF(G247=2,7.41,IF(G247=3,7.66,IF(OR(G247=5,G247=4),7.92,IF(OR(G247=6,G247=7),8.18,IF(OR(G247=8,G247=9),8.46,IF(OR(G247=10,G247=11,G247=12),8.74,IF(OR(G247=13,G247=14,G247=15),9.03,IF(OR(G247=16,G247=17,G247=18),9.33,9.65)))))))))),IF(H247="Բ-2", IF(G247=0,5.71,IF(G247=1,5.89,IF(G247=2,6.09,IF(G247=3,6.29,IF(OR(G247=5,G247=4),6.5,IF(OR(G247=6,G247=7),6.72,IF(OR(G247=8,G247=9),6.94,IF(OR(G247=10,G247=11,G247=12),7.17,IF(OR(G247=13,G247=14,G247=15),7.41,IF(OR(G247=16,G247=17,G247=18),7.65,7.91)))))))))), IF(H247="Գ-1", IF(G247=0,4.7,IF(G247=1,4.86,IF(G247=2,5.01,IF(G247=3,5.18,IF(OR(G247=5,G247=4),5.35,IF(OR(G247=6,G247=7),5.52,IF(OR(G247=8,G247=9),5.71,IF(OR(G247=10,G247=11,G247=12),5.89,IF(OR(G247=13,G247=14,G247=15),6.09,IF(OR(G247=16,G247=17,G247=18),6.29,6.49)))))))))), IF(H247="Գ-2", IF(G247=0,3.88,IF(G247=1,4.01,IF(G247=2,4.14,IF(G247=3,4.27,IF(OR(G247=5,G247=4),4.41,IF(OR(G247=6,G247=7),4.55,IF(OR(G247=8,G247=9),4.7,IF(OR(G247=10,G247=11,G247=12),4.85,IF(OR(G247=13,G247=14,G247=15),5.01,IF(OR(G247=16,G247=17,G247=18),5.17,5.34)))))))))), IF(H247="Գ-3", IF(G247=0,3.21,IF(G247=1,3.31,IF(G247=2,3.42,IF(G247=3,3.53,IF(OR(G247=5,G247=4),3.64,IF(OR(G247=6,G247=7),3.76,IF(OR(G247=8,G247=9),3.88,IF(OR(G247=10,G247=11,G247=12),4.01,IF(OR(G247=13,G247=14,G247=15),4.13,IF(OR(G247=16,G247=17,G247=18),4.27,4.4)))))))))), IF(H247="Ա-1", IF(G247=0,2.66,IF(G247=1,2.75,IF(G247=2,2.83,IF(G247=3,2.92,IF(OR(G247=5,G247=4),3.02,IF(OR(G247=6,G247=7),3.11,IF(OR(G247=8,G247=9),3.21,IF(OR(G247=10,G247=11,G247=12),3.31,IF(OR(G247=13,G247=14,G247=15),3.42,IF(OR(G247=16,G247=17,G247=18),3.53,3.64)))))))))), IF(H247="Ա-2", IF(G247=0,2.28,IF(G247=1,2.35,IF(G247=2,2.43,IF(G247=3,2.5,IF(OR(G247=5,G247=4),2.58,IF(OR(G247=6,G247=7),2.66,IF(OR(G247=8,G247=9),2.75,IF(OR(G247=10,G247=11,G247=12),2.83,IF(OR(G247=13,G247=14,G247=15),2.92,IF(OR(G247=16,G247=17,G247=18),3.01,3.11)))))))))),IF(H247="Ա-3", IF(G247=0,1.96,IF(G247=1,2.02,IF(G247=2,2.08,IF(G247=3,2.15,IF(OR(G247=5,G247=4),2.21,IF(OR(G247=6,G247=7),2.28,IF(OR(G247=8,G247=9),2.35,IF(OR(G247=10,G247=11,G247=12),2.42,IF(OR(G247=13,G247=14,G247=15),2.5,IF(OR(G247=16,G247=17,G247=18),2.58,2.66)))))))))), IF(H247="Կ-1", IF(G247=0,1.68,IF(G247=1,1.73,IF(G247=2,1.79,IF(G247=3,1.84,IF(OR(G247=5,G247=4),1.9,IF(OR(G247=6,G247=7),1.96,IF(OR(G247=8,G247=9),2.02,IF(OR(G247=10,G247=11,G247=12),2.08,IF(OR(G247=13,G247=14,G247=15),2.14,IF(OR(G247=16,G247=17,G247=18),2.21,2.28)))))))))), IF(H247="Կ-2", IF(G247=0,1.45,IF(G247=1,1.49,IF(G247=2,1.54,IF(G247=3,1.59,IF(OR(G247=5,G247=4),1.63,IF(OR(G247=6,G247=7),1.68,IF(OR(G247=8,G247=9),1.73,IF(OR(G247=10,G247=11,G247=12),1.79,IF(OR(G247=13,G247=14,G247=15),1.84,IF(OR(G247=16,G247=17,G247=18),1.9,1.95)))))))))),IF(H247="Կ-3", IF(G247=0,1.25,IF(G247=1,1.29,IF(G247=2,1.33,IF(G247=3,1.37,IF(OR(G247=5,G247=4),1.41,IF(OR(G247=6,G247=7),1.45,IF(OR(G247=8,G247=9),1.49,IF(OR(G247=10,G247=11,G247=12),1.54,IF(OR(G247=13,G247=14,G247=15),1.58,IF(OR(G247=16,G247=17,G247=18),1.63,1.68)))))))))), "Error"))))))))))))</f>
        <v>2.02</v>
      </c>
      <c r="J247" s="797">
        <v>83200</v>
      </c>
      <c r="K247" s="798">
        <f t="shared" si="101"/>
        <v>168064</v>
      </c>
      <c r="L247" s="799">
        <v>0</v>
      </c>
      <c r="M247" s="798">
        <f>+L247+K247</f>
        <v>168064</v>
      </c>
      <c r="N247" s="798">
        <f>+M247*13</f>
        <v>2184832</v>
      </c>
      <c r="O247" s="772">
        <v>1</v>
      </c>
      <c r="P247" s="766">
        <f>+G247+1</f>
        <v>2</v>
      </c>
      <c r="Q247" s="767" t="str">
        <f t="shared" si="103"/>
        <v>Ա-3</v>
      </c>
      <c r="R247" s="765">
        <f t="shared" si="104"/>
        <v>2.08</v>
      </c>
      <c r="S247" s="773">
        <v>83200</v>
      </c>
      <c r="T247" s="773">
        <f t="shared" si="105"/>
        <v>173056</v>
      </c>
      <c r="U247" s="818">
        <f t="shared" si="106"/>
        <v>0</v>
      </c>
      <c r="V247" s="773">
        <f>+U247+T247</f>
        <v>173056</v>
      </c>
      <c r="W247" s="773">
        <f>+V247*13</f>
        <v>2249728</v>
      </c>
      <c r="X247" s="772">
        <v>1</v>
      </c>
      <c r="Y247" s="766">
        <f t="shared" si="107"/>
        <v>3</v>
      </c>
      <c r="Z247" s="767" t="str">
        <f t="shared" si="108"/>
        <v>Ա-3</v>
      </c>
      <c r="AA247" s="765">
        <f t="shared" si="109"/>
        <v>2.15</v>
      </c>
      <c r="AB247" s="773">
        <v>83200</v>
      </c>
      <c r="AC247" s="773">
        <f t="shared" si="110"/>
        <v>178880</v>
      </c>
      <c r="AD247" s="818">
        <f t="shared" si="111"/>
        <v>0</v>
      </c>
      <c r="AE247" s="773">
        <f>+AD247+AC247</f>
        <v>178880</v>
      </c>
      <c r="AF247" s="773">
        <f>+AE247*13</f>
        <v>2325440</v>
      </c>
      <c r="AG247" s="772">
        <v>1</v>
      </c>
      <c r="AH247" s="766">
        <f t="shared" si="112"/>
        <v>4</v>
      </c>
      <c r="AI247" s="767" t="str">
        <f t="shared" si="113"/>
        <v>Ա-3</v>
      </c>
      <c r="AJ247" s="765">
        <f t="shared" si="114"/>
        <v>2.21</v>
      </c>
      <c r="AK247" s="773">
        <v>83200</v>
      </c>
      <c r="AL247" s="773">
        <f t="shared" si="115"/>
        <v>183872</v>
      </c>
      <c r="AM247" s="818">
        <f t="shared" si="116"/>
        <v>0</v>
      </c>
      <c r="AN247" s="773">
        <f>+AM247+AL247</f>
        <v>183872</v>
      </c>
      <c r="AO247" s="773">
        <f>+AN247*13</f>
        <v>2390336</v>
      </c>
    </row>
    <row r="248" spans="1:41" s="469" customFormat="1" ht="14.25" hidden="1">
      <c r="A248" s="794">
        <v>206</v>
      </c>
      <c r="B248" s="792" t="s">
        <v>1505</v>
      </c>
      <c r="C248" s="793" t="s">
        <v>2541</v>
      </c>
      <c r="D248" s="793" t="s">
        <v>3068</v>
      </c>
      <c r="E248" s="792" t="s">
        <v>1483</v>
      </c>
      <c r="F248" s="794">
        <v>1</v>
      </c>
      <c r="G248" s="795">
        <v>1</v>
      </c>
      <c r="H248" s="801" t="s">
        <v>452</v>
      </c>
      <c r="I248" s="796">
        <f t="shared" ref="I248:I279" si="117">IF(F248&lt;1,0,IF(H248="Բ-1",IF(G248=0,6.94,IF(G248=1,7.17,IF(G248=2,7.41,IF(G248=3,7.66,IF(OR(G248=5,G248=4),7.92,IF(OR(G248=6,G248=7),8.18,IF(OR(G248=8,G248=9),8.46,IF(OR(G248=10,G248=11,G248=12),8.74,IF(OR(G248=13,G248=14,G248=15),9.03,IF(OR(G248=16,G248=17,G248=18),9.33,9.65)))))))))),IF(H248="Բ-2", IF(G248=0,5.71,IF(G248=1,5.89,IF(G248=2,6.09,IF(G248=3,6.29,IF(OR(G248=5,G248=4),6.5,IF(OR(G248=6,G248=7),6.72,IF(OR(G248=8,G248=9),6.94,IF(OR(G248=10,G248=11,G248=12),7.17,IF(OR(G248=13,G248=14,G248=15),7.41,IF(OR(G248=16,G248=17,G248=18),7.65,7.91)))))))))), IF(H248="Գ-1", IF(G248=0,4.7,IF(G248=1,4.86,IF(G248=2,5.01,IF(G248=3,5.18,IF(OR(G248=5,G248=4),5.35,IF(OR(G248=6,G248=7),5.52,IF(OR(G248=8,G248=9),5.71,IF(OR(G248=10,G248=11,G248=12),5.89,IF(OR(G248=13,G248=14,G248=15),6.09,IF(OR(G248=16,G248=17,G248=18),6.29,6.49)))))))))), IF(H248="Գ-2", IF(G248=0,3.88,IF(G248=1,4.01,IF(G248=2,4.14,IF(G248=3,4.27,IF(OR(G248=5,G248=4),4.41,IF(OR(G248=6,G248=7),4.55,IF(OR(G248=8,G248=9),4.7,IF(OR(G248=10,G248=11,G248=12),4.85,IF(OR(G248=13,G248=14,G248=15),5.01,IF(OR(G248=16,G248=17,G248=18),5.17,5.34)))))))))), IF(H248="Գ-3", IF(G248=0,3.21,IF(G248=1,3.31,IF(G248=2,3.42,IF(G248=3,3.53,IF(OR(G248=5,G248=4),3.64,IF(OR(G248=6,G248=7),3.76,IF(OR(G248=8,G248=9),3.88,IF(OR(G248=10,G248=11,G248=12),4.01,IF(OR(G248=13,G248=14,G248=15),4.13,IF(OR(G248=16,G248=17,G248=18),4.27,4.4)))))))))), IF(H248="Ա-1", IF(G248=0,2.66,IF(G248=1,2.75,IF(G248=2,2.83,IF(G248=3,2.92,IF(OR(G248=5,G248=4),3.02,IF(OR(G248=6,G248=7),3.11,IF(OR(G248=8,G248=9),3.21,IF(OR(G248=10,G248=11,G248=12),3.31,IF(OR(G248=13,G248=14,G248=15),3.42,IF(OR(G248=16,G248=17,G248=18),3.53,3.64)))))))))), IF(H248="Ա-2", IF(G248=0,2.28,IF(G248=1,2.35,IF(G248=2,2.43,IF(G248=3,2.5,IF(OR(G248=5,G248=4),2.58,IF(OR(G248=6,G248=7),2.66,IF(OR(G248=8,G248=9),2.75,IF(OR(G248=10,G248=11,G248=12),2.83,IF(OR(G248=13,G248=14,G248=15),2.92,IF(OR(G248=16,G248=17,G248=18),3.01,3.11)))))))))),IF(H248="Ա-3", IF(G248=0,1.96,IF(G248=1,2.02,IF(G248=2,2.08,IF(G248=3,2.15,IF(OR(G248=5,G248=4),2.21,IF(OR(G248=6,G248=7),2.28,IF(OR(G248=8,G248=9),2.35,IF(OR(G248=10,G248=11,G248=12),2.42,IF(OR(G248=13,G248=14,G248=15),2.5,IF(OR(G248=16,G248=17,G248=18),2.58,2.66)))))))))), IF(H248="Կ-1", IF(G248=0,1.68,IF(G248=1,1.73,IF(G248=2,1.79,IF(G248=3,1.84,IF(OR(G248=5,G248=4),1.9,IF(OR(G248=6,G248=7),1.96,IF(OR(G248=8,G248=9),2.02,IF(OR(G248=10,G248=11,G248=12),2.08,IF(OR(G248=13,G248=14,G248=15),2.14,IF(OR(G248=16,G248=17,G248=18),2.21,2.28)))))))))), IF(H248="Կ-2", IF(G248=0,1.45,IF(G248=1,1.49,IF(G248=2,1.54,IF(G248=3,1.59,IF(OR(G248=5,G248=4),1.63,IF(OR(G248=6,G248=7),1.68,IF(OR(G248=8,G248=9),1.73,IF(OR(G248=10,G248=11,G248=12),1.79,IF(OR(G248=13,G248=14,G248=15),1.84,IF(OR(G248=16,G248=17,G248=18),1.9,1.95)))))))))),IF(H248="Կ-3", IF(G248=0,1.25,IF(G248=1,1.29,IF(G248=2,1.33,IF(G248=3,1.37,IF(OR(G248=5,G248=4),1.41,IF(OR(G248=6,G248=7),1.45,IF(OR(G248=8,G248=9),1.49,IF(OR(G248=10,G248=11,G248=12),1.54,IF(OR(G248=13,G248=14,G248=15),1.58,IF(OR(G248=16,G248=17,G248=18),1.63,1.68)))))))))), "Error"))))))))))))</f>
        <v>2.02</v>
      </c>
      <c r="J248" s="797">
        <v>83200</v>
      </c>
      <c r="K248" s="798">
        <f t="shared" si="101"/>
        <v>168064</v>
      </c>
      <c r="L248" s="799">
        <v>0</v>
      </c>
      <c r="M248" s="798">
        <f t="shared" ref="M248:M279" si="118">+L248+K248</f>
        <v>168064</v>
      </c>
      <c r="N248" s="798">
        <f t="shared" ref="N248:N279" si="119">+M248*13</f>
        <v>2184832</v>
      </c>
      <c r="O248" s="772">
        <v>1</v>
      </c>
      <c r="P248" s="766">
        <f t="shared" ref="P248:P279" si="120">+G248+1</f>
        <v>2</v>
      </c>
      <c r="Q248" s="767" t="str">
        <f t="shared" si="103"/>
        <v>Ա-3</v>
      </c>
      <c r="R248" s="765">
        <f t="shared" si="104"/>
        <v>2.08</v>
      </c>
      <c r="S248" s="773">
        <v>83200</v>
      </c>
      <c r="T248" s="773">
        <f t="shared" si="105"/>
        <v>173056</v>
      </c>
      <c r="U248" s="818">
        <f t="shared" si="106"/>
        <v>0</v>
      </c>
      <c r="V248" s="773">
        <f t="shared" ref="V248:V279" si="121">+U248+T248</f>
        <v>173056</v>
      </c>
      <c r="W248" s="773">
        <f t="shared" ref="W248:W279" si="122">+V248*13</f>
        <v>2249728</v>
      </c>
      <c r="X248" s="772">
        <v>1</v>
      </c>
      <c r="Y248" s="766">
        <f t="shared" si="107"/>
        <v>3</v>
      </c>
      <c r="Z248" s="767" t="str">
        <f t="shared" si="108"/>
        <v>Ա-3</v>
      </c>
      <c r="AA248" s="765">
        <f t="shared" si="109"/>
        <v>2.15</v>
      </c>
      <c r="AB248" s="773">
        <v>83200</v>
      </c>
      <c r="AC248" s="773">
        <f t="shared" si="110"/>
        <v>178880</v>
      </c>
      <c r="AD248" s="818">
        <f t="shared" si="111"/>
        <v>0</v>
      </c>
      <c r="AE248" s="773">
        <f t="shared" ref="AE248:AE302" si="123">+AD248+AC248</f>
        <v>178880</v>
      </c>
      <c r="AF248" s="773">
        <f t="shared" ref="AF248:AF279" si="124">+AE248*13</f>
        <v>2325440</v>
      </c>
      <c r="AG248" s="772">
        <v>1</v>
      </c>
      <c r="AH248" s="766">
        <f t="shared" si="112"/>
        <v>4</v>
      </c>
      <c r="AI248" s="767" t="str">
        <f t="shared" si="113"/>
        <v>Ա-3</v>
      </c>
      <c r="AJ248" s="765">
        <f t="shared" si="114"/>
        <v>2.21</v>
      </c>
      <c r="AK248" s="773">
        <v>83200</v>
      </c>
      <c r="AL248" s="773">
        <f t="shared" si="115"/>
        <v>183872</v>
      </c>
      <c r="AM248" s="818">
        <f t="shared" si="116"/>
        <v>0</v>
      </c>
      <c r="AN248" s="773">
        <f t="shared" ref="AN248:AN279" si="125">+AM248+AL248</f>
        <v>183872</v>
      </c>
      <c r="AO248" s="773">
        <f t="shared" ref="AO248:AO279" si="126">+AN248*13</f>
        <v>2390336</v>
      </c>
    </row>
    <row r="249" spans="1:41" s="469" customFormat="1" ht="14.25" hidden="1">
      <c r="A249" s="794">
        <v>207</v>
      </c>
      <c r="B249" s="792" t="s">
        <v>2142</v>
      </c>
      <c r="C249" s="793" t="s">
        <v>2541</v>
      </c>
      <c r="D249" s="793" t="s">
        <v>3052</v>
      </c>
      <c r="E249" s="792" t="s">
        <v>1484</v>
      </c>
      <c r="F249" s="794">
        <v>1</v>
      </c>
      <c r="G249" s="795">
        <v>10</v>
      </c>
      <c r="H249" s="801" t="s">
        <v>87</v>
      </c>
      <c r="I249" s="796">
        <f t="shared" si="117"/>
        <v>2.08</v>
      </c>
      <c r="J249" s="797">
        <v>83200</v>
      </c>
      <c r="K249" s="798">
        <f t="shared" si="101"/>
        <v>173056</v>
      </c>
      <c r="L249" s="799">
        <v>0</v>
      </c>
      <c r="M249" s="798">
        <f t="shared" si="118"/>
        <v>173056</v>
      </c>
      <c r="N249" s="798">
        <f t="shared" si="119"/>
        <v>2249728</v>
      </c>
      <c r="O249" s="772">
        <v>1</v>
      </c>
      <c r="P249" s="766">
        <f t="shared" si="120"/>
        <v>11</v>
      </c>
      <c r="Q249" s="767" t="str">
        <f t="shared" si="103"/>
        <v>Կ-1</v>
      </c>
      <c r="R249" s="765">
        <f t="shared" si="104"/>
        <v>2.08</v>
      </c>
      <c r="S249" s="773">
        <v>83200</v>
      </c>
      <c r="T249" s="773">
        <f t="shared" si="105"/>
        <v>173056</v>
      </c>
      <c r="U249" s="818">
        <f t="shared" si="106"/>
        <v>0</v>
      </c>
      <c r="V249" s="773">
        <f t="shared" si="121"/>
        <v>173056</v>
      </c>
      <c r="W249" s="773">
        <f t="shared" si="122"/>
        <v>2249728</v>
      </c>
      <c r="X249" s="772">
        <v>1</v>
      </c>
      <c r="Y249" s="766">
        <f t="shared" si="107"/>
        <v>12</v>
      </c>
      <c r="Z249" s="767" t="str">
        <f t="shared" si="108"/>
        <v>Կ-1</v>
      </c>
      <c r="AA249" s="765">
        <f t="shared" si="109"/>
        <v>2.08</v>
      </c>
      <c r="AB249" s="773">
        <v>83200</v>
      </c>
      <c r="AC249" s="773">
        <f t="shared" si="110"/>
        <v>173056</v>
      </c>
      <c r="AD249" s="818">
        <f t="shared" si="111"/>
        <v>0</v>
      </c>
      <c r="AE249" s="773">
        <f t="shared" si="123"/>
        <v>173056</v>
      </c>
      <c r="AF249" s="773">
        <f t="shared" si="124"/>
        <v>2249728</v>
      </c>
      <c r="AG249" s="772">
        <v>1</v>
      </c>
      <c r="AH249" s="766">
        <f t="shared" si="112"/>
        <v>13</v>
      </c>
      <c r="AI249" s="767" t="str">
        <f t="shared" si="113"/>
        <v>Կ-1</v>
      </c>
      <c r="AJ249" s="765">
        <f t="shared" si="114"/>
        <v>2.14</v>
      </c>
      <c r="AK249" s="773">
        <v>83200</v>
      </c>
      <c r="AL249" s="773">
        <f t="shared" si="115"/>
        <v>178048</v>
      </c>
      <c r="AM249" s="818">
        <f t="shared" si="116"/>
        <v>0</v>
      </c>
      <c r="AN249" s="773">
        <f t="shared" si="125"/>
        <v>178048</v>
      </c>
      <c r="AO249" s="773">
        <f t="shared" si="126"/>
        <v>2314624</v>
      </c>
    </row>
    <row r="250" spans="1:41" s="469" customFormat="1" ht="14.25" hidden="1">
      <c r="A250" s="794">
        <v>208</v>
      </c>
      <c r="B250" s="792" t="s">
        <v>2145</v>
      </c>
      <c r="C250" s="793" t="s">
        <v>2541</v>
      </c>
      <c r="D250" s="793" t="s">
        <v>3172</v>
      </c>
      <c r="E250" s="792" t="s">
        <v>1484</v>
      </c>
      <c r="F250" s="794">
        <v>1</v>
      </c>
      <c r="G250" s="795">
        <v>2</v>
      </c>
      <c r="H250" s="801" t="s">
        <v>87</v>
      </c>
      <c r="I250" s="796">
        <f t="shared" si="117"/>
        <v>1.79</v>
      </c>
      <c r="J250" s="797">
        <v>83200</v>
      </c>
      <c r="K250" s="798">
        <f t="shared" si="101"/>
        <v>148928</v>
      </c>
      <c r="L250" s="799">
        <v>0</v>
      </c>
      <c r="M250" s="798">
        <f t="shared" si="118"/>
        <v>148928</v>
      </c>
      <c r="N250" s="798">
        <f t="shared" si="119"/>
        <v>1936064</v>
      </c>
      <c r="O250" s="772">
        <v>1</v>
      </c>
      <c r="P250" s="766">
        <f t="shared" si="120"/>
        <v>3</v>
      </c>
      <c r="Q250" s="767" t="str">
        <f t="shared" si="103"/>
        <v>Կ-1</v>
      </c>
      <c r="R250" s="765">
        <f t="shared" si="104"/>
        <v>1.84</v>
      </c>
      <c r="S250" s="773">
        <v>83200</v>
      </c>
      <c r="T250" s="773">
        <f t="shared" si="105"/>
        <v>153088</v>
      </c>
      <c r="U250" s="818">
        <f t="shared" si="106"/>
        <v>0</v>
      </c>
      <c r="V250" s="773">
        <f t="shared" si="121"/>
        <v>153088</v>
      </c>
      <c r="W250" s="773">
        <f t="shared" si="122"/>
        <v>1990144</v>
      </c>
      <c r="X250" s="772">
        <v>1</v>
      </c>
      <c r="Y250" s="766">
        <f t="shared" si="107"/>
        <v>4</v>
      </c>
      <c r="Z250" s="767" t="str">
        <f t="shared" si="108"/>
        <v>Կ-1</v>
      </c>
      <c r="AA250" s="765">
        <f t="shared" si="109"/>
        <v>1.9</v>
      </c>
      <c r="AB250" s="773">
        <v>83200</v>
      </c>
      <c r="AC250" s="773">
        <f t="shared" si="110"/>
        <v>158080</v>
      </c>
      <c r="AD250" s="818">
        <f t="shared" si="111"/>
        <v>0</v>
      </c>
      <c r="AE250" s="773">
        <f t="shared" si="123"/>
        <v>158080</v>
      </c>
      <c r="AF250" s="773">
        <f t="shared" si="124"/>
        <v>2055040</v>
      </c>
      <c r="AG250" s="772">
        <v>1</v>
      </c>
      <c r="AH250" s="766">
        <f t="shared" si="112"/>
        <v>5</v>
      </c>
      <c r="AI250" s="767" t="str">
        <f t="shared" si="113"/>
        <v>Կ-1</v>
      </c>
      <c r="AJ250" s="765">
        <f t="shared" si="114"/>
        <v>1.9</v>
      </c>
      <c r="AK250" s="773">
        <v>83200</v>
      </c>
      <c r="AL250" s="773">
        <f t="shared" si="115"/>
        <v>158080</v>
      </c>
      <c r="AM250" s="818">
        <f t="shared" si="116"/>
        <v>0</v>
      </c>
      <c r="AN250" s="773">
        <f t="shared" si="125"/>
        <v>158080</v>
      </c>
      <c r="AO250" s="773">
        <f t="shared" si="126"/>
        <v>2055040</v>
      </c>
    </row>
    <row r="251" spans="1:41" s="469" customFormat="1" ht="14.25" hidden="1">
      <c r="A251" s="794">
        <v>209</v>
      </c>
      <c r="B251" s="792" t="s">
        <v>2144</v>
      </c>
      <c r="C251" s="793" t="s">
        <v>2541</v>
      </c>
      <c r="D251" s="793" t="s">
        <v>3065</v>
      </c>
      <c r="E251" s="792" t="s">
        <v>1484</v>
      </c>
      <c r="F251" s="794">
        <v>1</v>
      </c>
      <c r="G251" s="795">
        <v>2</v>
      </c>
      <c r="H251" s="801" t="s">
        <v>87</v>
      </c>
      <c r="I251" s="796">
        <f t="shared" si="117"/>
        <v>1.79</v>
      </c>
      <c r="J251" s="797">
        <v>83200</v>
      </c>
      <c r="K251" s="798">
        <f t="shared" si="101"/>
        <v>148928</v>
      </c>
      <c r="L251" s="799">
        <v>0</v>
      </c>
      <c r="M251" s="798">
        <f t="shared" si="118"/>
        <v>148928</v>
      </c>
      <c r="N251" s="798">
        <f t="shared" si="119"/>
        <v>1936064</v>
      </c>
      <c r="O251" s="772">
        <v>1</v>
      </c>
      <c r="P251" s="766">
        <f t="shared" si="120"/>
        <v>3</v>
      </c>
      <c r="Q251" s="767" t="str">
        <f t="shared" si="103"/>
        <v>Կ-1</v>
      </c>
      <c r="R251" s="765">
        <f t="shared" si="104"/>
        <v>1.84</v>
      </c>
      <c r="S251" s="773">
        <v>83200</v>
      </c>
      <c r="T251" s="773">
        <f t="shared" si="105"/>
        <v>153088</v>
      </c>
      <c r="U251" s="818">
        <f t="shared" si="106"/>
        <v>0</v>
      </c>
      <c r="V251" s="773">
        <f t="shared" si="121"/>
        <v>153088</v>
      </c>
      <c r="W251" s="773">
        <f t="shared" si="122"/>
        <v>1990144</v>
      </c>
      <c r="X251" s="772">
        <v>1</v>
      </c>
      <c r="Y251" s="766">
        <f t="shared" si="107"/>
        <v>4</v>
      </c>
      <c r="Z251" s="767" t="str">
        <f t="shared" si="108"/>
        <v>Կ-1</v>
      </c>
      <c r="AA251" s="765">
        <f t="shared" si="109"/>
        <v>1.9</v>
      </c>
      <c r="AB251" s="773">
        <v>83200</v>
      </c>
      <c r="AC251" s="773">
        <f t="shared" si="110"/>
        <v>158080</v>
      </c>
      <c r="AD251" s="818">
        <f t="shared" si="111"/>
        <v>0</v>
      </c>
      <c r="AE251" s="773">
        <f t="shared" si="123"/>
        <v>158080</v>
      </c>
      <c r="AF251" s="773">
        <f t="shared" si="124"/>
        <v>2055040</v>
      </c>
      <c r="AG251" s="772">
        <v>1</v>
      </c>
      <c r="AH251" s="766">
        <f t="shared" si="112"/>
        <v>5</v>
      </c>
      <c r="AI251" s="767" t="str">
        <f t="shared" si="113"/>
        <v>Կ-1</v>
      </c>
      <c r="AJ251" s="765">
        <f t="shared" si="114"/>
        <v>1.9</v>
      </c>
      <c r="AK251" s="773">
        <v>83200</v>
      </c>
      <c r="AL251" s="773">
        <f t="shared" si="115"/>
        <v>158080</v>
      </c>
      <c r="AM251" s="818">
        <f t="shared" si="116"/>
        <v>0</v>
      </c>
      <c r="AN251" s="773">
        <f t="shared" si="125"/>
        <v>158080</v>
      </c>
      <c r="AO251" s="773">
        <f t="shared" si="126"/>
        <v>2055040</v>
      </c>
    </row>
    <row r="252" spans="1:41" s="469" customFormat="1" ht="14.25" hidden="1">
      <c r="A252" s="794">
        <v>210</v>
      </c>
      <c r="B252" s="792" t="s">
        <v>2143</v>
      </c>
      <c r="C252" s="793" t="s">
        <v>2540</v>
      </c>
      <c r="D252" s="793" t="s">
        <v>3078</v>
      </c>
      <c r="E252" s="792" t="s">
        <v>1484</v>
      </c>
      <c r="F252" s="794">
        <v>1</v>
      </c>
      <c r="G252" s="795">
        <v>2</v>
      </c>
      <c r="H252" s="801" t="s">
        <v>87</v>
      </c>
      <c r="I252" s="796">
        <f t="shared" si="117"/>
        <v>1.79</v>
      </c>
      <c r="J252" s="797">
        <v>83200</v>
      </c>
      <c r="K252" s="798">
        <f t="shared" si="101"/>
        <v>148928</v>
      </c>
      <c r="L252" s="799">
        <v>0</v>
      </c>
      <c r="M252" s="798">
        <f t="shared" si="118"/>
        <v>148928</v>
      </c>
      <c r="N252" s="798">
        <f t="shared" si="119"/>
        <v>1936064</v>
      </c>
      <c r="O252" s="772">
        <v>1</v>
      </c>
      <c r="P252" s="766">
        <f t="shared" si="120"/>
        <v>3</v>
      </c>
      <c r="Q252" s="767" t="str">
        <f t="shared" si="103"/>
        <v>Կ-1</v>
      </c>
      <c r="R252" s="765">
        <f t="shared" si="104"/>
        <v>1.84</v>
      </c>
      <c r="S252" s="773">
        <v>83200</v>
      </c>
      <c r="T252" s="773">
        <f t="shared" si="105"/>
        <v>153088</v>
      </c>
      <c r="U252" s="818">
        <f t="shared" si="106"/>
        <v>0</v>
      </c>
      <c r="V252" s="773">
        <f t="shared" si="121"/>
        <v>153088</v>
      </c>
      <c r="W252" s="773">
        <f t="shared" si="122"/>
        <v>1990144</v>
      </c>
      <c r="X252" s="772">
        <v>1</v>
      </c>
      <c r="Y252" s="766">
        <f t="shared" si="107"/>
        <v>4</v>
      </c>
      <c r="Z252" s="767" t="str">
        <f t="shared" si="108"/>
        <v>Կ-1</v>
      </c>
      <c r="AA252" s="765">
        <f t="shared" si="109"/>
        <v>1.9</v>
      </c>
      <c r="AB252" s="773">
        <v>83200</v>
      </c>
      <c r="AC252" s="773">
        <f t="shared" si="110"/>
        <v>158080</v>
      </c>
      <c r="AD252" s="818">
        <f t="shared" si="111"/>
        <v>0</v>
      </c>
      <c r="AE252" s="773">
        <f t="shared" si="123"/>
        <v>158080</v>
      </c>
      <c r="AF252" s="773">
        <f t="shared" si="124"/>
        <v>2055040</v>
      </c>
      <c r="AG252" s="772">
        <v>1</v>
      </c>
      <c r="AH252" s="766">
        <f t="shared" si="112"/>
        <v>5</v>
      </c>
      <c r="AI252" s="767" t="str">
        <f t="shared" si="113"/>
        <v>Կ-1</v>
      </c>
      <c r="AJ252" s="765">
        <f t="shared" si="114"/>
        <v>1.9</v>
      </c>
      <c r="AK252" s="773">
        <v>83200</v>
      </c>
      <c r="AL252" s="773">
        <f t="shared" si="115"/>
        <v>158080</v>
      </c>
      <c r="AM252" s="818">
        <f t="shared" si="116"/>
        <v>0</v>
      </c>
      <c r="AN252" s="773">
        <f t="shared" si="125"/>
        <v>158080</v>
      </c>
      <c r="AO252" s="773">
        <f t="shared" si="126"/>
        <v>2055040</v>
      </c>
    </row>
    <row r="253" spans="1:41" s="469" customFormat="1" ht="14.25" hidden="1">
      <c r="A253" s="794">
        <v>211</v>
      </c>
      <c r="B253" s="792" t="s">
        <v>3111</v>
      </c>
      <c r="C253" s="793" t="s">
        <v>2541</v>
      </c>
      <c r="D253" s="793" t="s">
        <v>3074</v>
      </c>
      <c r="E253" s="792" t="s">
        <v>1484</v>
      </c>
      <c r="F253" s="794">
        <v>1</v>
      </c>
      <c r="G253" s="795">
        <v>19</v>
      </c>
      <c r="H253" s="801" t="s">
        <v>87</v>
      </c>
      <c r="I253" s="796">
        <f t="shared" si="117"/>
        <v>2.2799999999999998</v>
      </c>
      <c r="J253" s="797">
        <v>83200</v>
      </c>
      <c r="K253" s="798">
        <f t="shared" si="101"/>
        <v>189695.99999999997</v>
      </c>
      <c r="L253" s="799">
        <v>0</v>
      </c>
      <c r="M253" s="798">
        <f t="shared" si="118"/>
        <v>189695.99999999997</v>
      </c>
      <c r="N253" s="798">
        <f t="shared" si="119"/>
        <v>2466047.9999999995</v>
      </c>
      <c r="O253" s="772">
        <v>1</v>
      </c>
      <c r="P253" s="766">
        <f t="shared" si="120"/>
        <v>20</v>
      </c>
      <c r="Q253" s="767" t="str">
        <f t="shared" si="103"/>
        <v>Կ-1</v>
      </c>
      <c r="R253" s="765">
        <f t="shared" si="104"/>
        <v>2.2799999999999998</v>
      </c>
      <c r="S253" s="773">
        <v>83200</v>
      </c>
      <c r="T253" s="773">
        <f t="shared" si="105"/>
        <v>189695.99999999997</v>
      </c>
      <c r="U253" s="818">
        <f t="shared" si="106"/>
        <v>0</v>
      </c>
      <c r="V253" s="773">
        <f t="shared" si="121"/>
        <v>189695.99999999997</v>
      </c>
      <c r="W253" s="773">
        <f t="shared" si="122"/>
        <v>2466047.9999999995</v>
      </c>
      <c r="X253" s="772">
        <v>1</v>
      </c>
      <c r="Y253" s="766">
        <f t="shared" si="107"/>
        <v>21</v>
      </c>
      <c r="Z253" s="767" t="str">
        <f t="shared" si="108"/>
        <v>Կ-1</v>
      </c>
      <c r="AA253" s="765">
        <f t="shared" si="109"/>
        <v>2.2799999999999998</v>
      </c>
      <c r="AB253" s="773">
        <v>83200</v>
      </c>
      <c r="AC253" s="773">
        <f t="shared" si="110"/>
        <v>189695.99999999997</v>
      </c>
      <c r="AD253" s="818">
        <f t="shared" si="111"/>
        <v>0</v>
      </c>
      <c r="AE253" s="773">
        <f t="shared" si="123"/>
        <v>189695.99999999997</v>
      </c>
      <c r="AF253" s="773">
        <f t="shared" si="124"/>
        <v>2466047.9999999995</v>
      </c>
      <c r="AG253" s="772">
        <v>1</v>
      </c>
      <c r="AH253" s="766">
        <f t="shared" si="112"/>
        <v>22</v>
      </c>
      <c r="AI253" s="767" t="str">
        <f t="shared" si="113"/>
        <v>Կ-1</v>
      </c>
      <c r="AJ253" s="765">
        <f t="shared" si="114"/>
        <v>2.2799999999999998</v>
      </c>
      <c r="AK253" s="773">
        <v>83200</v>
      </c>
      <c r="AL253" s="773">
        <f t="shared" si="115"/>
        <v>189695.99999999997</v>
      </c>
      <c r="AM253" s="818">
        <f t="shared" si="116"/>
        <v>0</v>
      </c>
      <c r="AN253" s="773">
        <f t="shared" si="125"/>
        <v>189695.99999999997</v>
      </c>
      <c r="AO253" s="773">
        <f t="shared" si="126"/>
        <v>2466047.9999999995</v>
      </c>
    </row>
    <row r="254" spans="1:41" s="469" customFormat="1" ht="14.25" hidden="1">
      <c r="A254" s="794">
        <v>212</v>
      </c>
      <c r="B254" s="792" t="s">
        <v>3112</v>
      </c>
      <c r="C254" s="793" t="s">
        <v>2540</v>
      </c>
      <c r="D254" s="793" t="s">
        <v>3167</v>
      </c>
      <c r="E254" s="792" t="s">
        <v>1484</v>
      </c>
      <c r="F254" s="794">
        <v>1</v>
      </c>
      <c r="G254" s="795">
        <v>1</v>
      </c>
      <c r="H254" s="801" t="s">
        <v>87</v>
      </c>
      <c r="I254" s="796">
        <f t="shared" si="117"/>
        <v>1.73</v>
      </c>
      <c r="J254" s="797">
        <v>83200</v>
      </c>
      <c r="K254" s="798">
        <f t="shared" si="101"/>
        <v>143936</v>
      </c>
      <c r="L254" s="799">
        <v>0</v>
      </c>
      <c r="M254" s="798">
        <f t="shared" si="118"/>
        <v>143936</v>
      </c>
      <c r="N254" s="798">
        <f t="shared" si="119"/>
        <v>1871168</v>
      </c>
      <c r="O254" s="772">
        <v>1</v>
      </c>
      <c r="P254" s="766">
        <f t="shared" si="120"/>
        <v>2</v>
      </c>
      <c r="Q254" s="767" t="str">
        <f t="shared" si="103"/>
        <v>Կ-1</v>
      </c>
      <c r="R254" s="765">
        <f t="shared" si="104"/>
        <v>1.79</v>
      </c>
      <c r="S254" s="773">
        <v>83200</v>
      </c>
      <c r="T254" s="773">
        <f t="shared" si="105"/>
        <v>148928</v>
      </c>
      <c r="U254" s="818">
        <f t="shared" si="106"/>
        <v>0</v>
      </c>
      <c r="V254" s="773">
        <f t="shared" si="121"/>
        <v>148928</v>
      </c>
      <c r="W254" s="773">
        <f t="shared" si="122"/>
        <v>1936064</v>
      </c>
      <c r="X254" s="772">
        <v>1</v>
      </c>
      <c r="Y254" s="766">
        <f t="shared" si="107"/>
        <v>3</v>
      </c>
      <c r="Z254" s="767" t="str">
        <f t="shared" si="108"/>
        <v>Կ-1</v>
      </c>
      <c r="AA254" s="765">
        <f t="shared" si="109"/>
        <v>1.84</v>
      </c>
      <c r="AB254" s="773">
        <v>83200</v>
      </c>
      <c r="AC254" s="773">
        <f t="shared" si="110"/>
        <v>153088</v>
      </c>
      <c r="AD254" s="818">
        <f t="shared" si="111"/>
        <v>0</v>
      </c>
      <c r="AE254" s="773">
        <f t="shared" si="123"/>
        <v>153088</v>
      </c>
      <c r="AF254" s="773">
        <f t="shared" si="124"/>
        <v>1990144</v>
      </c>
      <c r="AG254" s="772">
        <v>1</v>
      </c>
      <c r="AH254" s="766">
        <f t="shared" si="112"/>
        <v>4</v>
      </c>
      <c r="AI254" s="767" t="str">
        <f t="shared" si="113"/>
        <v>Կ-1</v>
      </c>
      <c r="AJ254" s="765">
        <f t="shared" si="114"/>
        <v>1.9</v>
      </c>
      <c r="AK254" s="773">
        <v>83200</v>
      </c>
      <c r="AL254" s="773">
        <f t="shared" si="115"/>
        <v>158080</v>
      </c>
      <c r="AM254" s="818">
        <f t="shared" si="116"/>
        <v>0</v>
      </c>
      <c r="AN254" s="773">
        <f t="shared" si="125"/>
        <v>158080</v>
      </c>
      <c r="AO254" s="773">
        <f t="shared" si="126"/>
        <v>2055040</v>
      </c>
    </row>
    <row r="255" spans="1:41" s="469" customFormat="1" ht="14.25" hidden="1">
      <c r="A255" s="794">
        <v>213</v>
      </c>
      <c r="B255" s="792" t="s">
        <v>1485</v>
      </c>
      <c r="C255" s="793" t="s">
        <v>2541</v>
      </c>
      <c r="D255" s="793" t="s">
        <v>3169</v>
      </c>
      <c r="E255" s="792" t="s">
        <v>1484</v>
      </c>
      <c r="F255" s="794">
        <v>1</v>
      </c>
      <c r="G255" s="795">
        <v>4</v>
      </c>
      <c r="H255" s="801" t="s">
        <v>87</v>
      </c>
      <c r="I255" s="796">
        <f t="shared" si="117"/>
        <v>1.9</v>
      </c>
      <c r="J255" s="797">
        <v>83200</v>
      </c>
      <c r="K255" s="798">
        <f t="shared" si="101"/>
        <v>158080</v>
      </c>
      <c r="L255" s="799">
        <v>0</v>
      </c>
      <c r="M255" s="798">
        <f t="shared" si="118"/>
        <v>158080</v>
      </c>
      <c r="N255" s="798">
        <f t="shared" si="119"/>
        <v>2055040</v>
      </c>
      <c r="O255" s="772">
        <v>1</v>
      </c>
      <c r="P255" s="766">
        <f t="shared" si="120"/>
        <v>5</v>
      </c>
      <c r="Q255" s="767" t="str">
        <f t="shared" si="103"/>
        <v>Կ-1</v>
      </c>
      <c r="R255" s="765">
        <f t="shared" si="104"/>
        <v>1.9</v>
      </c>
      <c r="S255" s="773">
        <v>83200</v>
      </c>
      <c r="T255" s="773">
        <f t="shared" si="105"/>
        <v>158080</v>
      </c>
      <c r="U255" s="818">
        <f t="shared" si="106"/>
        <v>0</v>
      </c>
      <c r="V255" s="773">
        <f t="shared" si="121"/>
        <v>158080</v>
      </c>
      <c r="W255" s="773">
        <f t="shared" si="122"/>
        <v>2055040</v>
      </c>
      <c r="X255" s="772">
        <v>1</v>
      </c>
      <c r="Y255" s="766">
        <f t="shared" si="107"/>
        <v>6</v>
      </c>
      <c r="Z255" s="767" t="str">
        <f t="shared" si="108"/>
        <v>Կ-1</v>
      </c>
      <c r="AA255" s="765">
        <f t="shared" si="109"/>
        <v>1.96</v>
      </c>
      <c r="AB255" s="773">
        <v>83200</v>
      </c>
      <c r="AC255" s="773">
        <f t="shared" si="110"/>
        <v>163072</v>
      </c>
      <c r="AD255" s="818">
        <f t="shared" si="111"/>
        <v>0</v>
      </c>
      <c r="AE255" s="773">
        <f t="shared" si="123"/>
        <v>163072</v>
      </c>
      <c r="AF255" s="773">
        <f t="shared" si="124"/>
        <v>2119936</v>
      </c>
      <c r="AG255" s="772">
        <v>1</v>
      </c>
      <c r="AH255" s="766">
        <f t="shared" si="112"/>
        <v>7</v>
      </c>
      <c r="AI255" s="767" t="str">
        <f t="shared" si="113"/>
        <v>Կ-1</v>
      </c>
      <c r="AJ255" s="765">
        <f t="shared" si="114"/>
        <v>1.96</v>
      </c>
      <c r="AK255" s="773">
        <v>83200</v>
      </c>
      <c r="AL255" s="773">
        <f t="shared" si="115"/>
        <v>163072</v>
      </c>
      <c r="AM255" s="818">
        <f t="shared" si="116"/>
        <v>0</v>
      </c>
      <c r="AN255" s="773">
        <f t="shared" si="125"/>
        <v>163072</v>
      </c>
      <c r="AO255" s="773">
        <f t="shared" si="126"/>
        <v>2119936</v>
      </c>
    </row>
    <row r="256" spans="1:41" s="469" customFormat="1" ht="14.25" hidden="1">
      <c r="A256" s="794">
        <v>214</v>
      </c>
      <c r="B256" s="792" t="s">
        <v>782</v>
      </c>
      <c r="C256" s="793" t="s">
        <v>2541</v>
      </c>
      <c r="D256" s="793" t="s">
        <v>3067</v>
      </c>
      <c r="E256" s="792" t="s">
        <v>1484</v>
      </c>
      <c r="F256" s="794">
        <v>1</v>
      </c>
      <c r="G256" s="795">
        <v>4</v>
      </c>
      <c r="H256" s="801" t="s">
        <v>87</v>
      </c>
      <c r="I256" s="796">
        <f t="shared" si="117"/>
        <v>1.9</v>
      </c>
      <c r="J256" s="797">
        <v>83200</v>
      </c>
      <c r="K256" s="798">
        <f t="shared" si="101"/>
        <v>158080</v>
      </c>
      <c r="L256" s="799">
        <v>0</v>
      </c>
      <c r="M256" s="798">
        <f t="shared" si="118"/>
        <v>158080</v>
      </c>
      <c r="N256" s="798">
        <f t="shared" si="119"/>
        <v>2055040</v>
      </c>
      <c r="O256" s="772">
        <v>1</v>
      </c>
      <c r="P256" s="766">
        <f t="shared" si="120"/>
        <v>5</v>
      </c>
      <c r="Q256" s="767" t="str">
        <f t="shared" si="103"/>
        <v>Կ-1</v>
      </c>
      <c r="R256" s="765">
        <f t="shared" si="104"/>
        <v>1.9</v>
      </c>
      <c r="S256" s="773">
        <v>83200</v>
      </c>
      <c r="T256" s="773">
        <f t="shared" si="105"/>
        <v>158080</v>
      </c>
      <c r="U256" s="818">
        <f t="shared" si="106"/>
        <v>0</v>
      </c>
      <c r="V256" s="773">
        <f t="shared" si="121"/>
        <v>158080</v>
      </c>
      <c r="W256" s="773">
        <f t="shared" si="122"/>
        <v>2055040</v>
      </c>
      <c r="X256" s="772">
        <v>1</v>
      </c>
      <c r="Y256" s="766">
        <f t="shared" si="107"/>
        <v>6</v>
      </c>
      <c r="Z256" s="767" t="str">
        <f t="shared" si="108"/>
        <v>Կ-1</v>
      </c>
      <c r="AA256" s="765">
        <f t="shared" si="109"/>
        <v>1.96</v>
      </c>
      <c r="AB256" s="773">
        <v>83200</v>
      </c>
      <c r="AC256" s="773">
        <f t="shared" si="110"/>
        <v>163072</v>
      </c>
      <c r="AD256" s="818">
        <f t="shared" si="111"/>
        <v>0</v>
      </c>
      <c r="AE256" s="773">
        <f t="shared" si="123"/>
        <v>163072</v>
      </c>
      <c r="AF256" s="773">
        <f t="shared" si="124"/>
        <v>2119936</v>
      </c>
      <c r="AG256" s="772">
        <v>1</v>
      </c>
      <c r="AH256" s="766">
        <f t="shared" si="112"/>
        <v>7</v>
      </c>
      <c r="AI256" s="767" t="str">
        <f t="shared" si="113"/>
        <v>Կ-1</v>
      </c>
      <c r="AJ256" s="765">
        <f t="shared" si="114"/>
        <v>1.96</v>
      </c>
      <c r="AK256" s="773">
        <v>83200</v>
      </c>
      <c r="AL256" s="773">
        <f t="shared" si="115"/>
        <v>163072</v>
      </c>
      <c r="AM256" s="818">
        <f t="shared" si="116"/>
        <v>0</v>
      </c>
      <c r="AN256" s="773">
        <f t="shared" si="125"/>
        <v>163072</v>
      </c>
      <c r="AO256" s="773">
        <f t="shared" si="126"/>
        <v>2119936</v>
      </c>
    </row>
    <row r="257" spans="1:41" s="469" customFormat="1" ht="18" hidden="1" customHeight="1">
      <c r="A257" s="794">
        <v>215</v>
      </c>
      <c r="B257" s="792" t="s">
        <v>3113</v>
      </c>
      <c r="C257" s="793" t="s">
        <v>2541</v>
      </c>
      <c r="D257" s="793" t="s">
        <v>3172</v>
      </c>
      <c r="E257" s="792" t="s">
        <v>1484</v>
      </c>
      <c r="F257" s="794">
        <v>1</v>
      </c>
      <c r="G257" s="795">
        <v>1</v>
      </c>
      <c r="H257" s="801" t="s">
        <v>87</v>
      </c>
      <c r="I257" s="796">
        <f t="shared" si="117"/>
        <v>1.73</v>
      </c>
      <c r="J257" s="797">
        <v>83200</v>
      </c>
      <c r="K257" s="798">
        <f t="shared" si="101"/>
        <v>143936</v>
      </c>
      <c r="L257" s="799">
        <v>0</v>
      </c>
      <c r="M257" s="798">
        <f t="shared" si="118"/>
        <v>143936</v>
      </c>
      <c r="N257" s="798">
        <f t="shared" si="119"/>
        <v>1871168</v>
      </c>
      <c r="O257" s="772">
        <v>1</v>
      </c>
      <c r="P257" s="766">
        <f t="shared" si="120"/>
        <v>2</v>
      </c>
      <c r="Q257" s="767" t="str">
        <f t="shared" si="103"/>
        <v>Կ-1</v>
      </c>
      <c r="R257" s="765">
        <f t="shared" si="104"/>
        <v>1.79</v>
      </c>
      <c r="S257" s="773">
        <v>83200</v>
      </c>
      <c r="T257" s="773">
        <f t="shared" si="105"/>
        <v>148928</v>
      </c>
      <c r="U257" s="818">
        <f t="shared" si="106"/>
        <v>0</v>
      </c>
      <c r="V257" s="773">
        <f t="shared" si="121"/>
        <v>148928</v>
      </c>
      <c r="W257" s="773">
        <f t="shared" si="122"/>
        <v>1936064</v>
      </c>
      <c r="X257" s="772">
        <v>1</v>
      </c>
      <c r="Y257" s="766">
        <f t="shared" si="107"/>
        <v>3</v>
      </c>
      <c r="Z257" s="767" t="str">
        <f t="shared" si="108"/>
        <v>Կ-1</v>
      </c>
      <c r="AA257" s="765">
        <f t="shared" si="109"/>
        <v>1.84</v>
      </c>
      <c r="AB257" s="773">
        <v>83200</v>
      </c>
      <c r="AC257" s="773">
        <f t="shared" si="110"/>
        <v>153088</v>
      </c>
      <c r="AD257" s="818">
        <f t="shared" si="111"/>
        <v>0</v>
      </c>
      <c r="AE257" s="773">
        <f t="shared" si="123"/>
        <v>153088</v>
      </c>
      <c r="AF257" s="773">
        <f t="shared" si="124"/>
        <v>1990144</v>
      </c>
      <c r="AG257" s="772">
        <v>1</v>
      </c>
      <c r="AH257" s="766">
        <f t="shared" si="112"/>
        <v>4</v>
      </c>
      <c r="AI257" s="767" t="str">
        <f t="shared" si="113"/>
        <v>Կ-1</v>
      </c>
      <c r="AJ257" s="765">
        <f t="shared" si="114"/>
        <v>1.9</v>
      </c>
      <c r="AK257" s="773">
        <v>83200</v>
      </c>
      <c r="AL257" s="773">
        <f t="shared" si="115"/>
        <v>158080</v>
      </c>
      <c r="AM257" s="818">
        <f t="shared" si="116"/>
        <v>0</v>
      </c>
      <c r="AN257" s="773">
        <f t="shared" si="125"/>
        <v>158080</v>
      </c>
      <c r="AO257" s="773">
        <f t="shared" si="126"/>
        <v>2055040</v>
      </c>
    </row>
    <row r="258" spans="1:41" s="469" customFormat="1" ht="18" hidden="1" customHeight="1">
      <c r="A258" s="794">
        <v>216</v>
      </c>
      <c r="B258" s="792" t="s">
        <v>3114</v>
      </c>
      <c r="C258" s="793" t="s">
        <v>2541</v>
      </c>
      <c r="D258" s="793" t="s">
        <v>3078</v>
      </c>
      <c r="E258" s="792" t="s">
        <v>1484</v>
      </c>
      <c r="F258" s="794">
        <v>1</v>
      </c>
      <c r="G258" s="795">
        <v>1</v>
      </c>
      <c r="H258" s="801" t="s">
        <v>87</v>
      </c>
      <c r="I258" s="796">
        <f t="shared" si="117"/>
        <v>1.73</v>
      </c>
      <c r="J258" s="797">
        <v>83200</v>
      </c>
      <c r="K258" s="798">
        <f t="shared" si="101"/>
        <v>143936</v>
      </c>
      <c r="L258" s="799">
        <v>0</v>
      </c>
      <c r="M258" s="798">
        <f t="shared" si="118"/>
        <v>143936</v>
      </c>
      <c r="N258" s="798">
        <f t="shared" si="119"/>
        <v>1871168</v>
      </c>
      <c r="O258" s="772">
        <v>1</v>
      </c>
      <c r="P258" s="766">
        <f t="shared" si="120"/>
        <v>2</v>
      </c>
      <c r="Q258" s="767" t="str">
        <f t="shared" si="103"/>
        <v>Կ-1</v>
      </c>
      <c r="R258" s="765">
        <f t="shared" si="104"/>
        <v>1.79</v>
      </c>
      <c r="S258" s="773">
        <v>83200</v>
      </c>
      <c r="T258" s="773">
        <f t="shared" si="105"/>
        <v>148928</v>
      </c>
      <c r="U258" s="818">
        <f t="shared" si="106"/>
        <v>0</v>
      </c>
      <c r="V258" s="773">
        <f t="shared" si="121"/>
        <v>148928</v>
      </c>
      <c r="W258" s="773">
        <f t="shared" si="122"/>
        <v>1936064</v>
      </c>
      <c r="X258" s="772">
        <v>1</v>
      </c>
      <c r="Y258" s="766">
        <f t="shared" si="107"/>
        <v>3</v>
      </c>
      <c r="Z258" s="767" t="str">
        <f t="shared" si="108"/>
        <v>Կ-1</v>
      </c>
      <c r="AA258" s="765">
        <f t="shared" si="109"/>
        <v>1.84</v>
      </c>
      <c r="AB258" s="773">
        <v>83200</v>
      </c>
      <c r="AC258" s="773">
        <f t="shared" si="110"/>
        <v>153088</v>
      </c>
      <c r="AD258" s="818">
        <f t="shared" si="111"/>
        <v>0</v>
      </c>
      <c r="AE258" s="773">
        <f t="shared" si="123"/>
        <v>153088</v>
      </c>
      <c r="AF258" s="773">
        <f t="shared" si="124"/>
        <v>1990144</v>
      </c>
      <c r="AG258" s="772">
        <v>1</v>
      </c>
      <c r="AH258" s="766">
        <f t="shared" si="112"/>
        <v>4</v>
      </c>
      <c r="AI258" s="767" t="str">
        <f t="shared" si="113"/>
        <v>Կ-1</v>
      </c>
      <c r="AJ258" s="765">
        <f t="shared" si="114"/>
        <v>1.9</v>
      </c>
      <c r="AK258" s="773">
        <v>83200</v>
      </c>
      <c r="AL258" s="773">
        <f t="shared" si="115"/>
        <v>158080</v>
      </c>
      <c r="AM258" s="818">
        <f t="shared" si="116"/>
        <v>0</v>
      </c>
      <c r="AN258" s="773">
        <f t="shared" si="125"/>
        <v>158080</v>
      </c>
      <c r="AO258" s="773">
        <f t="shared" si="126"/>
        <v>2055040</v>
      </c>
    </row>
    <row r="259" spans="1:41" s="469" customFormat="1" ht="14.25">
      <c r="A259" s="794">
        <v>217</v>
      </c>
      <c r="B259" s="792" t="s">
        <v>79</v>
      </c>
      <c r="C259" s="793"/>
      <c r="D259" s="793"/>
      <c r="E259" s="792" t="s">
        <v>1484</v>
      </c>
      <c r="F259" s="794">
        <v>1</v>
      </c>
      <c r="G259" s="795">
        <v>6</v>
      </c>
      <c r="H259" s="801" t="s">
        <v>87</v>
      </c>
      <c r="I259" s="796">
        <f t="shared" si="117"/>
        <v>1.96</v>
      </c>
      <c r="J259" s="797">
        <v>83200</v>
      </c>
      <c r="K259" s="798">
        <f>+J259*I259</f>
        <v>163072</v>
      </c>
      <c r="L259" s="799">
        <v>0</v>
      </c>
      <c r="M259" s="798">
        <f t="shared" si="118"/>
        <v>163072</v>
      </c>
      <c r="N259" s="798">
        <f t="shared" si="119"/>
        <v>2119936</v>
      </c>
      <c r="O259" s="772">
        <v>1</v>
      </c>
      <c r="P259" s="766">
        <f t="shared" si="120"/>
        <v>7</v>
      </c>
      <c r="Q259" s="767" t="str">
        <f t="shared" si="103"/>
        <v>Կ-1</v>
      </c>
      <c r="R259" s="765">
        <f t="shared" si="104"/>
        <v>1.96</v>
      </c>
      <c r="S259" s="773">
        <v>83200</v>
      </c>
      <c r="T259" s="773">
        <f t="shared" si="105"/>
        <v>163072</v>
      </c>
      <c r="U259" s="818">
        <f t="shared" si="106"/>
        <v>0</v>
      </c>
      <c r="V259" s="773">
        <f t="shared" si="121"/>
        <v>163072</v>
      </c>
      <c r="W259" s="773">
        <f t="shared" si="122"/>
        <v>2119936</v>
      </c>
      <c r="X259" s="772">
        <v>1</v>
      </c>
      <c r="Y259" s="766">
        <f t="shared" si="107"/>
        <v>8</v>
      </c>
      <c r="Z259" s="767" t="str">
        <f t="shared" si="108"/>
        <v>Կ-1</v>
      </c>
      <c r="AA259" s="765">
        <f t="shared" si="109"/>
        <v>2.02</v>
      </c>
      <c r="AB259" s="773">
        <v>83200</v>
      </c>
      <c r="AC259" s="773">
        <f t="shared" si="110"/>
        <v>168064</v>
      </c>
      <c r="AD259" s="818">
        <f t="shared" si="111"/>
        <v>0</v>
      </c>
      <c r="AE259" s="773">
        <f t="shared" si="123"/>
        <v>168064</v>
      </c>
      <c r="AF259" s="773">
        <f t="shared" si="124"/>
        <v>2184832</v>
      </c>
      <c r="AG259" s="772">
        <v>1</v>
      </c>
      <c r="AH259" s="766">
        <f t="shared" si="112"/>
        <v>9</v>
      </c>
      <c r="AI259" s="767" t="str">
        <f t="shared" si="113"/>
        <v>Կ-1</v>
      </c>
      <c r="AJ259" s="765">
        <f t="shared" si="114"/>
        <v>2.02</v>
      </c>
      <c r="AK259" s="773">
        <v>83200</v>
      </c>
      <c r="AL259" s="773">
        <f t="shared" si="115"/>
        <v>168064</v>
      </c>
      <c r="AM259" s="818">
        <f t="shared" si="116"/>
        <v>0</v>
      </c>
      <c r="AN259" s="773">
        <f t="shared" si="125"/>
        <v>168064</v>
      </c>
      <c r="AO259" s="773">
        <f t="shared" si="126"/>
        <v>2184832</v>
      </c>
    </row>
    <row r="260" spans="1:41" s="469" customFormat="1" ht="14.25">
      <c r="A260" s="794">
        <v>218</v>
      </c>
      <c r="B260" s="792" t="s">
        <v>79</v>
      </c>
      <c r="C260" s="793"/>
      <c r="D260" s="793"/>
      <c r="E260" s="792" t="s">
        <v>1484</v>
      </c>
      <c r="F260" s="794">
        <v>1</v>
      </c>
      <c r="G260" s="795">
        <v>6</v>
      </c>
      <c r="H260" s="801" t="s">
        <v>87</v>
      </c>
      <c r="I260" s="796">
        <f t="shared" si="117"/>
        <v>1.96</v>
      </c>
      <c r="J260" s="797">
        <v>83200</v>
      </c>
      <c r="K260" s="798">
        <f t="shared" ref="K260:K276" si="127">+J260*I260</f>
        <v>163072</v>
      </c>
      <c r="L260" s="799">
        <v>0</v>
      </c>
      <c r="M260" s="798">
        <f t="shared" si="118"/>
        <v>163072</v>
      </c>
      <c r="N260" s="798">
        <f t="shared" si="119"/>
        <v>2119936</v>
      </c>
      <c r="O260" s="772">
        <v>1</v>
      </c>
      <c r="P260" s="766">
        <f t="shared" si="120"/>
        <v>7</v>
      </c>
      <c r="Q260" s="767" t="str">
        <f t="shared" si="103"/>
        <v>Կ-1</v>
      </c>
      <c r="R260" s="765">
        <f t="shared" si="104"/>
        <v>1.96</v>
      </c>
      <c r="S260" s="773">
        <v>83200</v>
      </c>
      <c r="T260" s="773">
        <f t="shared" si="105"/>
        <v>163072</v>
      </c>
      <c r="U260" s="818">
        <f t="shared" si="106"/>
        <v>0</v>
      </c>
      <c r="V260" s="773">
        <f t="shared" si="121"/>
        <v>163072</v>
      </c>
      <c r="W260" s="773">
        <f t="shared" si="122"/>
        <v>2119936</v>
      </c>
      <c r="X260" s="772">
        <v>1</v>
      </c>
      <c r="Y260" s="766">
        <f t="shared" si="107"/>
        <v>8</v>
      </c>
      <c r="Z260" s="767" t="str">
        <f t="shared" si="108"/>
        <v>Կ-1</v>
      </c>
      <c r="AA260" s="765">
        <f t="shared" si="109"/>
        <v>2.02</v>
      </c>
      <c r="AB260" s="773">
        <v>83200</v>
      </c>
      <c r="AC260" s="773">
        <f t="shared" si="110"/>
        <v>168064</v>
      </c>
      <c r="AD260" s="818">
        <f t="shared" si="111"/>
        <v>0</v>
      </c>
      <c r="AE260" s="773">
        <f t="shared" si="123"/>
        <v>168064</v>
      </c>
      <c r="AF260" s="773">
        <f t="shared" si="124"/>
        <v>2184832</v>
      </c>
      <c r="AG260" s="772">
        <v>1</v>
      </c>
      <c r="AH260" s="766">
        <f t="shared" si="112"/>
        <v>9</v>
      </c>
      <c r="AI260" s="767" t="str">
        <f t="shared" si="113"/>
        <v>Կ-1</v>
      </c>
      <c r="AJ260" s="765">
        <f t="shared" si="114"/>
        <v>2.02</v>
      </c>
      <c r="AK260" s="773">
        <v>83200</v>
      </c>
      <c r="AL260" s="773">
        <f t="shared" si="115"/>
        <v>168064</v>
      </c>
      <c r="AM260" s="818">
        <f t="shared" si="116"/>
        <v>0</v>
      </c>
      <c r="AN260" s="773">
        <f t="shared" si="125"/>
        <v>168064</v>
      </c>
      <c r="AO260" s="773">
        <f t="shared" si="126"/>
        <v>2184832</v>
      </c>
    </row>
    <row r="261" spans="1:41" s="469" customFormat="1" ht="14.25">
      <c r="A261" s="794">
        <v>219</v>
      </c>
      <c r="B261" s="792" t="s">
        <v>79</v>
      </c>
      <c r="C261" s="793"/>
      <c r="D261" s="793"/>
      <c r="E261" s="792" t="s">
        <v>1484</v>
      </c>
      <c r="F261" s="794">
        <v>1</v>
      </c>
      <c r="G261" s="795">
        <v>6</v>
      </c>
      <c r="H261" s="801" t="s">
        <v>87</v>
      </c>
      <c r="I261" s="796">
        <f t="shared" si="117"/>
        <v>1.96</v>
      </c>
      <c r="J261" s="797">
        <v>83200</v>
      </c>
      <c r="K261" s="798">
        <f t="shared" si="127"/>
        <v>163072</v>
      </c>
      <c r="L261" s="799">
        <v>0</v>
      </c>
      <c r="M261" s="798">
        <f t="shared" si="118"/>
        <v>163072</v>
      </c>
      <c r="N261" s="798">
        <f t="shared" si="119"/>
        <v>2119936</v>
      </c>
      <c r="O261" s="772">
        <v>1</v>
      </c>
      <c r="P261" s="766">
        <f t="shared" si="120"/>
        <v>7</v>
      </c>
      <c r="Q261" s="767" t="str">
        <f t="shared" si="103"/>
        <v>Կ-1</v>
      </c>
      <c r="R261" s="765">
        <f t="shared" si="104"/>
        <v>1.96</v>
      </c>
      <c r="S261" s="773">
        <v>83200</v>
      </c>
      <c r="T261" s="773">
        <f t="shared" si="105"/>
        <v>163072</v>
      </c>
      <c r="U261" s="818">
        <f t="shared" si="106"/>
        <v>0</v>
      </c>
      <c r="V261" s="773">
        <f t="shared" si="121"/>
        <v>163072</v>
      </c>
      <c r="W261" s="773">
        <f t="shared" si="122"/>
        <v>2119936</v>
      </c>
      <c r="X261" s="772">
        <v>1</v>
      </c>
      <c r="Y261" s="766">
        <f t="shared" si="107"/>
        <v>8</v>
      </c>
      <c r="Z261" s="767" t="str">
        <f t="shared" si="108"/>
        <v>Կ-1</v>
      </c>
      <c r="AA261" s="765">
        <f t="shared" si="109"/>
        <v>2.02</v>
      </c>
      <c r="AB261" s="773">
        <v>83200</v>
      </c>
      <c r="AC261" s="773">
        <f t="shared" si="110"/>
        <v>168064</v>
      </c>
      <c r="AD261" s="818">
        <f t="shared" si="111"/>
        <v>0</v>
      </c>
      <c r="AE261" s="773">
        <f t="shared" si="123"/>
        <v>168064</v>
      </c>
      <c r="AF261" s="773">
        <f t="shared" si="124"/>
        <v>2184832</v>
      </c>
      <c r="AG261" s="772">
        <v>1</v>
      </c>
      <c r="AH261" s="766">
        <f t="shared" si="112"/>
        <v>9</v>
      </c>
      <c r="AI261" s="767" t="str">
        <f t="shared" si="113"/>
        <v>Կ-1</v>
      </c>
      <c r="AJ261" s="765">
        <f t="shared" si="114"/>
        <v>2.02</v>
      </c>
      <c r="AK261" s="773">
        <v>83200</v>
      </c>
      <c r="AL261" s="773">
        <f t="shared" si="115"/>
        <v>168064</v>
      </c>
      <c r="AM261" s="818">
        <f t="shared" si="116"/>
        <v>0</v>
      </c>
      <c r="AN261" s="773">
        <f t="shared" si="125"/>
        <v>168064</v>
      </c>
      <c r="AO261" s="773">
        <f t="shared" si="126"/>
        <v>2184832</v>
      </c>
    </row>
    <row r="262" spans="1:41" s="469" customFormat="1" ht="14.25">
      <c r="A262" s="794">
        <v>220</v>
      </c>
      <c r="B262" s="792" t="s">
        <v>79</v>
      </c>
      <c r="C262" s="793"/>
      <c r="D262" s="793"/>
      <c r="E262" s="792" t="s">
        <v>1484</v>
      </c>
      <c r="F262" s="794">
        <v>1</v>
      </c>
      <c r="G262" s="795">
        <v>6</v>
      </c>
      <c r="H262" s="801" t="s">
        <v>87</v>
      </c>
      <c r="I262" s="796">
        <f t="shared" si="117"/>
        <v>1.96</v>
      </c>
      <c r="J262" s="797">
        <v>83200</v>
      </c>
      <c r="K262" s="798">
        <f t="shared" si="127"/>
        <v>163072</v>
      </c>
      <c r="L262" s="799">
        <v>0</v>
      </c>
      <c r="M262" s="798">
        <f t="shared" si="118"/>
        <v>163072</v>
      </c>
      <c r="N262" s="798">
        <f t="shared" si="119"/>
        <v>2119936</v>
      </c>
      <c r="O262" s="772">
        <v>1</v>
      </c>
      <c r="P262" s="766">
        <f t="shared" si="120"/>
        <v>7</v>
      </c>
      <c r="Q262" s="767" t="str">
        <f t="shared" si="103"/>
        <v>Կ-1</v>
      </c>
      <c r="R262" s="765">
        <f t="shared" si="104"/>
        <v>1.96</v>
      </c>
      <c r="S262" s="773">
        <v>83200</v>
      </c>
      <c r="T262" s="773">
        <f t="shared" si="105"/>
        <v>163072</v>
      </c>
      <c r="U262" s="818">
        <f t="shared" si="106"/>
        <v>0</v>
      </c>
      <c r="V262" s="773">
        <f t="shared" si="121"/>
        <v>163072</v>
      </c>
      <c r="W262" s="773">
        <f t="shared" si="122"/>
        <v>2119936</v>
      </c>
      <c r="X262" s="772">
        <v>1</v>
      </c>
      <c r="Y262" s="766">
        <f t="shared" si="107"/>
        <v>8</v>
      </c>
      <c r="Z262" s="767" t="str">
        <f t="shared" si="108"/>
        <v>Կ-1</v>
      </c>
      <c r="AA262" s="765">
        <f t="shared" si="109"/>
        <v>2.02</v>
      </c>
      <c r="AB262" s="773">
        <v>83200</v>
      </c>
      <c r="AC262" s="773">
        <f t="shared" si="110"/>
        <v>168064</v>
      </c>
      <c r="AD262" s="818">
        <f t="shared" si="111"/>
        <v>0</v>
      </c>
      <c r="AE262" s="773">
        <f t="shared" si="123"/>
        <v>168064</v>
      </c>
      <c r="AF262" s="773">
        <f t="shared" si="124"/>
        <v>2184832</v>
      </c>
      <c r="AG262" s="772">
        <v>1</v>
      </c>
      <c r="AH262" s="766">
        <f t="shared" si="112"/>
        <v>9</v>
      </c>
      <c r="AI262" s="767" t="str">
        <f t="shared" si="113"/>
        <v>Կ-1</v>
      </c>
      <c r="AJ262" s="765">
        <f t="shared" si="114"/>
        <v>2.02</v>
      </c>
      <c r="AK262" s="773">
        <v>83200</v>
      </c>
      <c r="AL262" s="773">
        <f t="shared" si="115"/>
        <v>168064</v>
      </c>
      <c r="AM262" s="818">
        <f t="shared" si="116"/>
        <v>0</v>
      </c>
      <c r="AN262" s="773">
        <f t="shared" si="125"/>
        <v>168064</v>
      </c>
      <c r="AO262" s="773">
        <f t="shared" si="126"/>
        <v>2184832</v>
      </c>
    </row>
    <row r="263" spans="1:41" s="469" customFormat="1" ht="54" hidden="1">
      <c r="A263" s="794">
        <v>221</v>
      </c>
      <c r="B263" s="792" t="s">
        <v>1508</v>
      </c>
      <c r="C263" s="793" t="s">
        <v>2541</v>
      </c>
      <c r="D263" s="793" t="s">
        <v>3071</v>
      </c>
      <c r="E263" s="792" t="s">
        <v>2482</v>
      </c>
      <c r="F263" s="794">
        <v>1</v>
      </c>
      <c r="G263" s="795">
        <v>4</v>
      </c>
      <c r="H263" s="801" t="s">
        <v>84</v>
      </c>
      <c r="I263" s="796">
        <f t="shared" si="117"/>
        <v>4.41</v>
      </c>
      <c r="J263" s="797">
        <v>83200</v>
      </c>
      <c r="K263" s="798">
        <f t="shared" si="127"/>
        <v>366912</v>
      </c>
      <c r="L263" s="799">
        <v>0</v>
      </c>
      <c r="M263" s="798">
        <f t="shared" si="118"/>
        <v>366912</v>
      </c>
      <c r="N263" s="798">
        <f t="shared" si="119"/>
        <v>4769856</v>
      </c>
      <c r="O263" s="772">
        <v>1</v>
      </c>
      <c r="P263" s="766">
        <f t="shared" si="120"/>
        <v>5</v>
      </c>
      <c r="Q263" s="767" t="str">
        <f t="shared" si="103"/>
        <v>Գ-2</v>
      </c>
      <c r="R263" s="765">
        <f t="shared" si="104"/>
        <v>4.41</v>
      </c>
      <c r="S263" s="773">
        <v>83200</v>
      </c>
      <c r="T263" s="773">
        <f t="shared" si="105"/>
        <v>366912</v>
      </c>
      <c r="U263" s="818">
        <f t="shared" si="106"/>
        <v>0</v>
      </c>
      <c r="V263" s="773">
        <f t="shared" si="121"/>
        <v>366912</v>
      </c>
      <c r="W263" s="773">
        <f t="shared" si="122"/>
        <v>4769856</v>
      </c>
      <c r="X263" s="772">
        <v>1</v>
      </c>
      <c r="Y263" s="766">
        <f t="shared" si="107"/>
        <v>6</v>
      </c>
      <c r="Z263" s="767" t="str">
        <f t="shared" si="108"/>
        <v>Գ-2</v>
      </c>
      <c r="AA263" s="765">
        <f t="shared" si="109"/>
        <v>4.55</v>
      </c>
      <c r="AB263" s="773">
        <v>83200</v>
      </c>
      <c r="AC263" s="773">
        <f t="shared" si="110"/>
        <v>378560</v>
      </c>
      <c r="AD263" s="818">
        <f t="shared" si="111"/>
        <v>0</v>
      </c>
      <c r="AE263" s="773">
        <f t="shared" si="123"/>
        <v>378560</v>
      </c>
      <c r="AF263" s="773">
        <f t="shared" si="124"/>
        <v>4921280</v>
      </c>
      <c r="AG263" s="772">
        <v>1</v>
      </c>
      <c r="AH263" s="766">
        <f t="shared" si="112"/>
        <v>7</v>
      </c>
      <c r="AI263" s="767" t="str">
        <f t="shared" si="113"/>
        <v>Գ-2</v>
      </c>
      <c r="AJ263" s="765">
        <f t="shared" si="114"/>
        <v>4.55</v>
      </c>
      <c r="AK263" s="773">
        <v>83200</v>
      </c>
      <c r="AL263" s="773">
        <f t="shared" si="115"/>
        <v>378560</v>
      </c>
      <c r="AM263" s="818">
        <f t="shared" si="116"/>
        <v>0</v>
      </c>
      <c r="AN263" s="773">
        <f t="shared" si="125"/>
        <v>378560</v>
      </c>
      <c r="AO263" s="773">
        <f t="shared" si="126"/>
        <v>4921280</v>
      </c>
    </row>
    <row r="264" spans="1:41" s="469" customFormat="1" ht="14.25" hidden="1">
      <c r="A264" s="794">
        <v>222</v>
      </c>
      <c r="B264" s="792" t="s">
        <v>857</v>
      </c>
      <c r="C264" s="793" t="s">
        <v>2540</v>
      </c>
      <c r="D264" s="793" t="s">
        <v>3077</v>
      </c>
      <c r="E264" s="792" t="s">
        <v>1483</v>
      </c>
      <c r="F264" s="794">
        <v>1</v>
      </c>
      <c r="G264" s="795">
        <v>10</v>
      </c>
      <c r="H264" s="801" t="s">
        <v>452</v>
      </c>
      <c r="I264" s="796">
        <f t="shared" si="117"/>
        <v>2.42</v>
      </c>
      <c r="J264" s="797">
        <v>83200</v>
      </c>
      <c r="K264" s="798">
        <f t="shared" si="127"/>
        <v>201344</v>
      </c>
      <c r="L264" s="799">
        <v>0</v>
      </c>
      <c r="M264" s="798">
        <f t="shared" si="118"/>
        <v>201344</v>
      </c>
      <c r="N264" s="798">
        <f t="shared" si="119"/>
        <v>2617472</v>
      </c>
      <c r="O264" s="772">
        <v>1</v>
      </c>
      <c r="P264" s="766">
        <f t="shared" si="120"/>
        <v>11</v>
      </c>
      <c r="Q264" s="767" t="str">
        <f t="shared" si="103"/>
        <v>Ա-3</v>
      </c>
      <c r="R264" s="765">
        <f t="shared" si="104"/>
        <v>2.42</v>
      </c>
      <c r="S264" s="773">
        <v>83200</v>
      </c>
      <c r="T264" s="773">
        <f t="shared" si="105"/>
        <v>201344</v>
      </c>
      <c r="U264" s="818">
        <f t="shared" si="106"/>
        <v>0</v>
      </c>
      <c r="V264" s="773">
        <f t="shared" si="121"/>
        <v>201344</v>
      </c>
      <c r="W264" s="773">
        <f t="shared" si="122"/>
        <v>2617472</v>
      </c>
      <c r="X264" s="772">
        <v>1</v>
      </c>
      <c r="Y264" s="766">
        <f t="shared" si="107"/>
        <v>12</v>
      </c>
      <c r="Z264" s="767" t="str">
        <f t="shared" si="108"/>
        <v>Ա-3</v>
      </c>
      <c r="AA264" s="765">
        <f t="shared" si="109"/>
        <v>2.42</v>
      </c>
      <c r="AB264" s="773">
        <v>83200</v>
      </c>
      <c r="AC264" s="773">
        <f t="shared" si="110"/>
        <v>201344</v>
      </c>
      <c r="AD264" s="818">
        <f t="shared" si="111"/>
        <v>0</v>
      </c>
      <c r="AE264" s="773">
        <f t="shared" si="123"/>
        <v>201344</v>
      </c>
      <c r="AF264" s="773">
        <f t="shared" si="124"/>
        <v>2617472</v>
      </c>
      <c r="AG264" s="772">
        <v>1</v>
      </c>
      <c r="AH264" s="766">
        <f t="shared" si="112"/>
        <v>13</v>
      </c>
      <c r="AI264" s="767" t="str">
        <f t="shared" si="113"/>
        <v>Ա-3</v>
      </c>
      <c r="AJ264" s="765">
        <f t="shared" si="114"/>
        <v>2.5</v>
      </c>
      <c r="AK264" s="773">
        <v>83200</v>
      </c>
      <c r="AL264" s="773">
        <f t="shared" si="115"/>
        <v>208000</v>
      </c>
      <c r="AM264" s="818">
        <f t="shared" si="116"/>
        <v>0</v>
      </c>
      <c r="AN264" s="773">
        <f t="shared" si="125"/>
        <v>208000</v>
      </c>
      <c r="AO264" s="773">
        <f t="shared" si="126"/>
        <v>2704000</v>
      </c>
    </row>
    <row r="265" spans="1:41" s="469" customFormat="1" ht="14.25" hidden="1">
      <c r="A265" s="794">
        <v>223</v>
      </c>
      <c r="B265" s="792" t="s">
        <v>2483</v>
      </c>
      <c r="C265" s="793" t="s">
        <v>2541</v>
      </c>
      <c r="D265" s="793" t="s">
        <v>3071</v>
      </c>
      <c r="E265" s="792" t="s">
        <v>1483</v>
      </c>
      <c r="F265" s="794">
        <v>1</v>
      </c>
      <c r="G265" s="795">
        <v>2</v>
      </c>
      <c r="H265" s="801" t="s">
        <v>452</v>
      </c>
      <c r="I265" s="796">
        <f t="shared" si="117"/>
        <v>2.08</v>
      </c>
      <c r="J265" s="797">
        <v>83200</v>
      </c>
      <c r="K265" s="798">
        <f t="shared" si="127"/>
        <v>173056</v>
      </c>
      <c r="L265" s="799">
        <v>0</v>
      </c>
      <c r="M265" s="798">
        <f t="shared" si="118"/>
        <v>173056</v>
      </c>
      <c r="N265" s="798">
        <f t="shared" si="119"/>
        <v>2249728</v>
      </c>
      <c r="O265" s="772">
        <v>1</v>
      </c>
      <c r="P265" s="766">
        <f t="shared" si="120"/>
        <v>3</v>
      </c>
      <c r="Q265" s="767" t="str">
        <f t="shared" si="103"/>
        <v>Ա-3</v>
      </c>
      <c r="R265" s="765">
        <f t="shared" si="104"/>
        <v>2.15</v>
      </c>
      <c r="S265" s="773">
        <v>83200</v>
      </c>
      <c r="T265" s="773">
        <f t="shared" si="105"/>
        <v>178880</v>
      </c>
      <c r="U265" s="818">
        <f t="shared" si="106"/>
        <v>0</v>
      </c>
      <c r="V265" s="773">
        <f t="shared" si="121"/>
        <v>178880</v>
      </c>
      <c r="W265" s="773">
        <f t="shared" si="122"/>
        <v>2325440</v>
      </c>
      <c r="X265" s="772">
        <v>1</v>
      </c>
      <c r="Y265" s="766">
        <f t="shared" si="107"/>
        <v>4</v>
      </c>
      <c r="Z265" s="767" t="str">
        <f t="shared" si="108"/>
        <v>Ա-3</v>
      </c>
      <c r="AA265" s="765">
        <f t="shared" si="109"/>
        <v>2.21</v>
      </c>
      <c r="AB265" s="773">
        <v>83200</v>
      </c>
      <c r="AC265" s="773">
        <f t="shared" si="110"/>
        <v>183872</v>
      </c>
      <c r="AD265" s="818">
        <f t="shared" si="111"/>
        <v>0</v>
      </c>
      <c r="AE265" s="773">
        <f t="shared" si="123"/>
        <v>183872</v>
      </c>
      <c r="AF265" s="773">
        <f t="shared" si="124"/>
        <v>2390336</v>
      </c>
      <c r="AG265" s="772">
        <v>1</v>
      </c>
      <c r="AH265" s="766">
        <f t="shared" si="112"/>
        <v>5</v>
      </c>
      <c r="AI265" s="767" t="str">
        <f t="shared" si="113"/>
        <v>Ա-3</v>
      </c>
      <c r="AJ265" s="765">
        <f t="shared" si="114"/>
        <v>2.21</v>
      </c>
      <c r="AK265" s="773">
        <v>83200</v>
      </c>
      <c r="AL265" s="773">
        <f t="shared" si="115"/>
        <v>183872</v>
      </c>
      <c r="AM265" s="818">
        <f t="shared" si="116"/>
        <v>0</v>
      </c>
      <c r="AN265" s="773">
        <f t="shared" si="125"/>
        <v>183872</v>
      </c>
      <c r="AO265" s="773">
        <f t="shared" si="126"/>
        <v>2390336</v>
      </c>
    </row>
    <row r="266" spans="1:41" s="469" customFormat="1" ht="14.25" hidden="1">
      <c r="A266" s="794">
        <v>224</v>
      </c>
      <c r="B266" s="792" t="s">
        <v>3115</v>
      </c>
      <c r="C266" s="793" t="s">
        <v>2541</v>
      </c>
      <c r="D266" s="793" t="s">
        <v>3057</v>
      </c>
      <c r="E266" s="792" t="s">
        <v>1483</v>
      </c>
      <c r="F266" s="794">
        <v>1</v>
      </c>
      <c r="G266" s="795">
        <v>4</v>
      </c>
      <c r="H266" s="801" t="s">
        <v>452</v>
      </c>
      <c r="I266" s="796">
        <f t="shared" si="117"/>
        <v>2.21</v>
      </c>
      <c r="J266" s="797">
        <v>83200</v>
      </c>
      <c r="K266" s="798">
        <f t="shared" si="127"/>
        <v>183872</v>
      </c>
      <c r="L266" s="799">
        <v>0</v>
      </c>
      <c r="M266" s="798">
        <f t="shared" si="118"/>
        <v>183872</v>
      </c>
      <c r="N266" s="798">
        <f t="shared" si="119"/>
        <v>2390336</v>
      </c>
      <c r="O266" s="772">
        <v>1</v>
      </c>
      <c r="P266" s="766">
        <f t="shared" si="120"/>
        <v>5</v>
      </c>
      <c r="Q266" s="767" t="str">
        <f t="shared" si="103"/>
        <v>Ա-3</v>
      </c>
      <c r="R266" s="765">
        <f t="shared" si="104"/>
        <v>2.21</v>
      </c>
      <c r="S266" s="773">
        <v>83200</v>
      </c>
      <c r="T266" s="773">
        <f t="shared" si="105"/>
        <v>183872</v>
      </c>
      <c r="U266" s="818">
        <f t="shared" si="106"/>
        <v>0</v>
      </c>
      <c r="V266" s="773">
        <f t="shared" si="121"/>
        <v>183872</v>
      </c>
      <c r="W266" s="773">
        <f t="shared" si="122"/>
        <v>2390336</v>
      </c>
      <c r="X266" s="772">
        <v>1</v>
      </c>
      <c r="Y266" s="766">
        <f t="shared" si="107"/>
        <v>6</v>
      </c>
      <c r="Z266" s="767" t="str">
        <f t="shared" si="108"/>
        <v>Ա-3</v>
      </c>
      <c r="AA266" s="765">
        <f t="shared" si="109"/>
        <v>2.2799999999999998</v>
      </c>
      <c r="AB266" s="773">
        <v>83200</v>
      </c>
      <c r="AC266" s="773">
        <f t="shared" si="110"/>
        <v>189695.99999999997</v>
      </c>
      <c r="AD266" s="818">
        <f t="shared" si="111"/>
        <v>0</v>
      </c>
      <c r="AE266" s="773">
        <f t="shared" si="123"/>
        <v>189695.99999999997</v>
      </c>
      <c r="AF266" s="773">
        <f t="shared" si="124"/>
        <v>2466047.9999999995</v>
      </c>
      <c r="AG266" s="772">
        <v>1</v>
      </c>
      <c r="AH266" s="766">
        <f t="shared" si="112"/>
        <v>7</v>
      </c>
      <c r="AI266" s="767" t="str">
        <f t="shared" si="113"/>
        <v>Ա-3</v>
      </c>
      <c r="AJ266" s="765">
        <f t="shared" si="114"/>
        <v>2.2799999999999998</v>
      </c>
      <c r="AK266" s="773">
        <v>83200</v>
      </c>
      <c r="AL266" s="773">
        <f t="shared" si="115"/>
        <v>189695.99999999997</v>
      </c>
      <c r="AM266" s="818">
        <f t="shared" si="116"/>
        <v>0</v>
      </c>
      <c r="AN266" s="773">
        <f t="shared" si="125"/>
        <v>189695.99999999997</v>
      </c>
      <c r="AO266" s="773">
        <f t="shared" si="126"/>
        <v>2466047.9999999995</v>
      </c>
    </row>
    <row r="267" spans="1:41" s="469" customFormat="1" ht="14.25" hidden="1">
      <c r="A267" s="794">
        <v>225</v>
      </c>
      <c r="B267" s="792" t="s">
        <v>3116</v>
      </c>
      <c r="C267" s="793" t="s">
        <v>2541</v>
      </c>
      <c r="D267" s="793" t="s">
        <v>3169</v>
      </c>
      <c r="E267" s="792" t="s">
        <v>1484</v>
      </c>
      <c r="F267" s="794">
        <v>1</v>
      </c>
      <c r="G267" s="795">
        <v>1</v>
      </c>
      <c r="H267" s="801" t="s">
        <v>87</v>
      </c>
      <c r="I267" s="796">
        <f t="shared" si="117"/>
        <v>1.73</v>
      </c>
      <c r="J267" s="797">
        <v>83200</v>
      </c>
      <c r="K267" s="798">
        <f t="shared" si="127"/>
        <v>143936</v>
      </c>
      <c r="L267" s="799">
        <v>0</v>
      </c>
      <c r="M267" s="798">
        <f t="shared" si="118"/>
        <v>143936</v>
      </c>
      <c r="N267" s="798">
        <f t="shared" si="119"/>
        <v>1871168</v>
      </c>
      <c r="O267" s="772">
        <v>1</v>
      </c>
      <c r="P267" s="766">
        <f t="shared" si="120"/>
        <v>2</v>
      </c>
      <c r="Q267" s="767" t="str">
        <f t="shared" si="103"/>
        <v>Կ-1</v>
      </c>
      <c r="R267" s="765">
        <f t="shared" si="104"/>
        <v>1.79</v>
      </c>
      <c r="S267" s="773">
        <v>83200</v>
      </c>
      <c r="T267" s="773">
        <f t="shared" si="105"/>
        <v>148928</v>
      </c>
      <c r="U267" s="818">
        <f t="shared" si="106"/>
        <v>0</v>
      </c>
      <c r="V267" s="773">
        <f t="shared" si="121"/>
        <v>148928</v>
      </c>
      <c r="W267" s="773">
        <f t="shared" si="122"/>
        <v>1936064</v>
      </c>
      <c r="X267" s="772">
        <v>1</v>
      </c>
      <c r="Y267" s="766">
        <f t="shared" si="107"/>
        <v>3</v>
      </c>
      <c r="Z267" s="767" t="str">
        <f t="shared" si="108"/>
        <v>Կ-1</v>
      </c>
      <c r="AA267" s="765">
        <f t="shared" si="109"/>
        <v>1.84</v>
      </c>
      <c r="AB267" s="773">
        <v>83200</v>
      </c>
      <c r="AC267" s="773">
        <f t="shared" si="110"/>
        <v>153088</v>
      </c>
      <c r="AD267" s="818">
        <f t="shared" si="111"/>
        <v>0</v>
      </c>
      <c r="AE267" s="773">
        <f t="shared" si="123"/>
        <v>153088</v>
      </c>
      <c r="AF267" s="773">
        <f t="shared" si="124"/>
        <v>1990144</v>
      </c>
      <c r="AG267" s="772">
        <v>1</v>
      </c>
      <c r="AH267" s="766">
        <f t="shared" si="112"/>
        <v>4</v>
      </c>
      <c r="AI267" s="767" t="str">
        <f t="shared" si="113"/>
        <v>Կ-1</v>
      </c>
      <c r="AJ267" s="765">
        <f t="shared" si="114"/>
        <v>1.9</v>
      </c>
      <c r="AK267" s="773">
        <v>83200</v>
      </c>
      <c r="AL267" s="773">
        <f t="shared" si="115"/>
        <v>158080</v>
      </c>
      <c r="AM267" s="818">
        <f t="shared" si="116"/>
        <v>0</v>
      </c>
      <c r="AN267" s="773">
        <f t="shared" si="125"/>
        <v>158080</v>
      </c>
      <c r="AO267" s="773">
        <f t="shared" si="126"/>
        <v>2055040</v>
      </c>
    </row>
    <row r="268" spans="1:41" s="469" customFormat="1" ht="14.25" hidden="1">
      <c r="A268" s="794">
        <v>226</v>
      </c>
      <c r="B268" s="792" t="s">
        <v>3117</v>
      </c>
      <c r="C268" s="793" t="s">
        <v>2541</v>
      </c>
      <c r="D268" s="793" t="s">
        <v>3070</v>
      </c>
      <c r="E268" s="792" t="s">
        <v>1484</v>
      </c>
      <c r="F268" s="794">
        <v>1</v>
      </c>
      <c r="G268" s="795">
        <v>1</v>
      </c>
      <c r="H268" s="801" t="s">
        <v>87</v>
      </c>
      <c r="I268" s="796">
        <f t="shared" si="117"/>
        <v>1.73</v>
      </c>
      <c r="J268" s="797">
        <v>83200</v>
      </c>
      <c r="K268" s="798">
        <f t="shared" si="127"/>
        <v>143936</v>
      </c>
      <c r="L268" s="799">
        <v>0</v>
      </c>
      <c r="M268" s="798">
        <f t="shared" si="118"/>
        <v>143936</v>
      </c>
      <c r="N268" s="798">
        <f t="shared" si="119"/>
        <v>1871168</v>
      </c>
      <c r="O268" s="772">
        <v>1</v>
      </c>
      <c r="P268" s="766">
        <f t="shared" si="120"/>
        <v>2</v>
      </c>
      <c r="Q268" s="767" t="str">
        <f t="shared" si="103"/>
        <v>Կ-1</v>
      </c>
      <c r="R268" s="765">
        <f t="shared" si="104"/>
        <v>1.79</v>
      </c>
      <c r="S268" s="773">
        <v>83200</v>
      </c>
      <c r="T268" s="773">
        <f t="shared" si="105"/>
        <v>148928</v>
      </c>
      <c r="U268" s="818">
        <f t="shared" si="106"/>
        <v>0</v>
      </c>
      <c r="V268" s="773">
        <f t="shared" si="121"/>
        <v>148928</v>
      </c>
      <c r="W268" s="773">
        <f t="shared" si="122"/>
        <v>1936064</v>
      </c>
      <c r="X268" s="772">
        <v>1</v>
      </c>
      <c r="Y268" s="766">
        <f t="shared" si="107"/>
        <v>3</v>
      </c>
      <c r="Z268" s="767" t="str">
        <f t="shared" si="108"/>
        <v>Կ-1</v>
      </c>
      <c r="AA268" s="765">
        <f t="shared" si="109"/>
        <v>1.84</v>
      </c>
      <c r="AB268" s="773">
        <v>83200</v>
      </c>
      <c r="AC268" s="773">
        <f t="shared" si="110"/>
        <v>153088</v>
      </c>
      <c r="AD268" s="818">
        <f t="shared" si="111"/>
        <v>0</v>
      </c>
      <c r="AE268" s="773">
        <f t="shared" si="123"/>
        <v>153088</v>
      </c>
      <c r="AF268" s="773">
        <f t="shared" si="124"/>
        <v>1990144</v>
      </c>
      <c r="AG268" s="772">
        <v>1</v>
      </c>
      <c r="AH268" s="766">
        <f t="shared" si="112"/>
        <v>4</v>
      </c>
      <c r="AI268" s="767" t="str">
        <f t="shared" si="113"/>
        <v>Կ-1</v>
      </c>
      <c r="AJ268" s="765">
        <f t="shared" si="114"/>
        <v>1.9</v>
      </c>
      <c r="AK268" s="773">
        <v>83200</v>
      </c>
      <c r="AL268" s="773">
        <f t="shared" si="115"/>
        <v>158080</v>
      </c>
      <c r="AM268" s="818">
        <f t="shared" si="116"/>
        <v>0</v>
      </c>
      <c r="AN268" s="773">
        <f t="shared" si="125"/>
        <v>158080</v>
      </c>
      <c r="AO268" s="773">
        <f t="shared" si="126"/>
        <v>2055040</v>
      </c>
    </row>
    <row r="269" spans="1:41" s="469" customFormat="1" ht="14.25" hidden="1">
      <c r="A269" s="794">
        <v>227</v>
      </c>
      <c r="B269" s="792" t="s">
        <v>3118</v>
      </c>
      <c r="C269" s="793" t="s">
        <v>2540</v>
      </c>
      <c r="D269" s="793" t="s">
        <v>3173</v>
      </c>
      <c r="E269" s="792" t="s">
        <v>1484</v>
      </c>
      <c r="F269" s="794">
        <v>1</v>
      </c>
      <c r="G269" s="795">
        <v>1</v>
      </c>
      <c r="H269" s="801" t="s">
        <v>87</v>
      </c>
      <c r="I269" s="796">
        <f t="shared" si="117"/>
        <v>1.73</v>
      </c>
      <c r="J269" s="797">
        <v>83200</v>
      </c>
      <c r="K269" s="798">
        <f t="shared" si="127"/>
        <v>143936</v>
      </c>
      <c r="L269" s="799">
        <v>0</v>
      </c>
      <c r="M269" s="798">
        <f t="shared" si="118"/>
        <v>143936</v>
      </c>
      <c r="N269" s="798">
        <f t="shared" si="119"/>
        <v>1871168</v>
      </c>
      <c r="O269" s="772">
        <v>1</v>
      </c>
      <c r="P269" s="766">
        <f t="shared" si="120"/>
        <v>2</v>
      </c>
      <c r="Q269" s="767" t="str">
        <f t="shared" si="103"/>
        <v>Կ-1</v>
      </c>
      <c r="R269" s="765">
        <f t="shared" si="104"/>
        <v>1.79</v>
      </c>
      <c r="S269" s="773">
        <v>83200</v>
      </c>
      <c r="T269" s="773">
        <f t="shared" si="105"/>
        <v>148928</v>
      </c>
      <c r="U269" s="818">
        <f t="shared" si="106"/>
        <v>0</v>
      </c>
      <c r="V269" s="773">
        <f t="shared" si="121"/>
        <v>148928</v>
      </c>
      <c r="W269" s="773">
        <f t="shared" si="122"/>
        <v>1936064</v>
      </c>
      <c r="X269" s="772">
        <v>1</v>
      </c>
      <c r="Y269" s="766">
        <f t="shared" si="107"/>
        <v>3</v>
      </c>
      <c r="Z269" s="767" t="str">
        <f t="shared" si="108"/>
        <v>Կ-1</v>
      </c>
      <c r="AA269" s="765">
        <f t="shared" si="109"/>
        <v>1.84</v>
      </c>
      <c r="AB269" s="773">
        <v>83200</v>
      </c>
      <c r="AC269" s="773">
        <f t="shared" si="110"/>
        <v>153088</v>
      </c>
      <c r="AD269" s="818">
        <f t="shared" si="111"/>
        <v>0</v>
      </c>
      <c r="AE269" s="773">
        <f t="shared" si="123"/>
        <v>153088</v>
      </c>
      <c r="AF269" s="773">
        <f t="shared" si="124"/>
        <v>1990144</v>
      </c>
      <c r="AG269" s="772">
        <v>1</v>
      </c>
      <c r="AH269" s="766">
        <f t="shared" si="112"/>
        <v>4</v>
      </c>
      <c r="AI269" s="767" t="str">
        <f t="shared" si="113"/>
        <v>Կ-1</v>
      </c>
      <c r="AJ269" s="765">
        <f t="shared" si="114"/>
        <v>1.9</v>
      </c>
      <c r="AK269" s="773">
        <v>83200</v>
      </c>
      <c r="AL269" s="773">
        <f t="shared" si="115"/>
        <v>158080</v>
      </c>
      <c r="AM269" s="818">
        <f t="shared" si="116"/>
        <v>0</v>
      </c>
      <c r="AN269" s="773">
        <f t="shared" si="125"/>
        <v>158080</v>
      </c>
      <c r="AO269" s="773">
        <f t="shared" si="126"/>
        <v>2055040</v>
      </c>
    </row>
    <row r="270" spans="1:41" s="469" customFormat="1" ht="14.25" hidden="1">
      <c r="A270" s="794">
        <v>228</v>
      </c>
      <c r="B270" s="792" t="s">
        <v>3119</v>
      </c>
      <c r="C270" s="793" t="s">
        <v>2541</v>
      </c>
      <c r="D270" s="793" t="s">
        <v>3172</v>
      </c>
      <c r="E270" s="792" t="s">
        <v>1484</v>
      </c>
      <c r="F270" s="794">
        <v>1</v>
      </c>
      <c r="G270" s="795">
        <v>1</v>
      </c>
      <c r="H270" s="801" t="s">
        <v>87</v>
      </c>
      <c r="I270" s="796">
        <f t="shared" si="117"/>
        <v>1.73</v>
      </c>
      <c r="J270" s="797">
        <v>83200</v>
      </c>
      <c r="K270" s="798">
        <f t="shared" si="127"/>
        <v>143936</v>
      </c>
      <c r="L270" s="799">
        <v>0</v>
      </c>
      <c r="M270" s="798">
        <f t="shared" si="118"/>
        <v>143936</v>
      </c>
      <c r="N270" s="798">
        <f t="shared" si="119"/>
        <v>1871168</v>
      </c>
      <c r="O270" s="772">
        <v>1</v>
      </c>
      <c r="P270" s="766">
        <f t="shared" si="120"/>
        <v>2</v>
      </c>
      <c r="Q270" s="767" t="str">
        <f t="shared" si="103"/>
        <v>Կ-1</v>
      </c>
      <c r="R270" s="765">
        <f t="shared" si="104"/>
        <v>1.79</v>
      </c>
      <c r="S270" s="773">
        <v>83200</v>
      </c>
      <c r="T270" s="773">
        <f t="shared" si="105"/>
        <v>148928</v>
      </c>
      <c r="U270" s="818">
        <f t="shared" si="106"/>
        <v>0</v>
      </c>
      <c r="V270" s="773">
        <f t="shared" si="121"/>
        <v>148928</v>
      </c>
      <c r="W270" s="773">
        <f t="shared" si="122"/>
        <v>1936064</v>
      </c>
      <c r="X270" s="772">
        <v>1</v>
      </c>
      <c r="Y270" s="766">
        <f t="shared" si="107"/>
        <v>3</v>
      </c>
      <c r="Z270" s="767" t="str">
        <f t="shared" si="108"/>
        <v>Կ-1</v>
      </c>
      <c r="AA270" s="765">
        <f t="shared" si="109"/>
        <v>1.84</v>
      </c>
      <c r="AB270" s="773">
        <v>83200</v>
      </c>
      <c r="AC270" s="773">
        <f t="shared" si="110"/>
        <v>153088</v>
      </c>
      <c r="AD270" s="818">
        <f t="shared" si="111"/>
        <v>0</v>
      </c>
      <c r="AE270" s="773">
        <f t="shared" si="123"/>
        <v>153088</v>
      </c>
      <c r="AF270" s="773">
        <f t="shared" si="124"/>
        <v>1990144</v>
      </c>
      <c r="AG270" s="772">
        <v>1</v>
      </c>
      <c r="AH270" s="766">
        <f t="shared" si="112"/>
        <v>4</v>
      </c>
      <c r="AI270" s="767" t="str">
        <f t="shared" si="113"/>
        <v>Կ-1</v>
      </c>
      <c r="AJ270" s="765">
        <f t="shared" si="114"/>
        <v>1.9</v>
      </c>
      <c r="AK270" s="773">
        <v>83200</v>
      </c>
      <c r="AL270" s="773">
        <f t="shared" si="115"/>
        <v>158080</v>
      </c>
      <c r="AM270" s="818">
        <f t="shared" si="116"/>
        <v>0</v>
      </c>
      <c r="AN270" s="773">
        <f t="shared" si="125"/>
        <v>158080</v>
      </c>
      <c r="AO270" s="773">
        <f t="shared" si="126"/>
        <v>2055040</v>
      </c>
    </row>
    <row r="271" spans="1:41" s="469" customFormat="1" ht="14.25" hidden="1">
      <c r="A271" s="794">
        <v>229</v>
      </c>
      <c r="B271" s="792" t="s">
        <v>805</v>
      </c>
      <c r="C271" s="793" t="s">
        <v>2541</v>
      </c>
      <c r="D271" s="793" t="s">
        <v>3174</v>
      </c>
      <c r="E271" s="792" t="s">
        <v>1484</v>
      </c>
      <c r="F271" s="794">
        <v>1</v>
      </c>
      <c r="G271" s="795">
        <v>4</v>
      </c>
      <c r="H271" s="801" t="s">
        <v>87</v>
      </c>
      <c r="I271" s="796">
        <f t="shared" si="117"/>
        <v>1.9</v>
      </c>
      <c r="J271" s="797">
        <v>83200</v>
      </c>
      <c r="K271" s="798">
        <f t="shared" si="127"/>
        <v>158080</v>
      </c>
      <c r="L271" s="799">
        <v>0</v>
      </c>
      <c r="M271" s="798">
        <f t="shared" si="118"/>
        <v>158080</v>
      </c>
      <c r="N271" s="798">
        <f t="shared" si="119"/>
        <v>2055040</v>
      </c>
      <c r="O271" s="772">
        <v>1</v>
      </c>
      <c r="P271" s="766">
        <f t="shared" si="120"/>
        <v>5</v>
      </c>
      <c r="Q271" s="767" t="str">
        <f t="shared" si="103"/>
        <v>Կ-1</v>
      </c>
      <c r="R271" s="765">
        <f t="shared" si="104"/>
        <v>1.9</v>
      </c>
      <c r="S271" s="773">
        <v>83200</v>
      </c>
      <c r="T271" s="773">
        <f t="shared" si="105"/>
        <v>158080</v>
      </c>
      <c r="U271" s="818">
        <f t="shared" si="106"/>
        <v>0</v>
      </c>
      <c r="V271" s="773">
        <f t="shared" si="121"/>
        <v>158080</v>
      </c>
      <c r="W271" s="773">
        <f t="shared" si="122"/>
        <v>2055040</v>
      </c>
      <c r="X271" s="772">
        <v>1</v>
      </c>
      <c r="Y271" s="766">
        <f t="shared" si="107"/>
        <v>6</v>
      </c>
      <c r="Z271" s="767" t="str">
        <f t="shared" si="108"/>
        <v>Կ-1</v>
      </c>
      <c r="AA271" s="765">
        <f t="shared" si="109"/>
        <v>1.96</v>
      </c>
      <c r="AB271" s="773">
        <v>83200</v>
      </c>
      <c r="AC271" s="773">
        <f t="shared" si="110"/>
        <v>163072</v>
      </c>
      <c r="AD271" s="818">
        <f t="shared" si="111"/>
        <v>0</v>
      </c>
      <c r="AE271" s="773">
        <f t="shared" si="123"/>
        <v>163072</v>
      </c>
      <c r="AF271" s="773">
        <f t="shared" si="124"/>
        <v>2119936</v>
      </c>
      <c r="AG271" s="772">
        <v>1</v>
      </c>
      <c r="AH271" s="766">
        <f t="shared" si="112"/>
        <v>7</v>
      </c>
      <c r="AI271" s="767" t="str">
        <f t="shared" si="113"/>
        <v>Կ-1</v>
      </c>
      <c r="AJ271" s="765">
        <f t="shared" si="114"/>
        <v>1.96</v>
      </c>
      <c r="AK271" s="773">
        <v>83200</v>
      </c>
      <c r="AL271" s="773">
        <f t="shared" si="115"/>
        <v>163072</v>
      </c>
      <c r="AM271" s="818">
        <f t="shared" si="116"/>
        <v>0</v>
      </c>
      <c r="AN271" s="773">
        <f t="shared" si="125"/>
        <v>163072</v>
      </c>
      <c r="AO271" s="773">
        <f t="shared" si="126"/>
        <v>2119936</v>
      </c>
    </row>
    <row r="272" spans="1:41" s="469" customFormat="1" ht="14.25" hidden="1">
      <c r="A272" s="794">
        <v>230</v>
      </c>
      <c r="B272" s="792" t="s">
        <v>796</v>
      </c>
      <c r="C272" s="793" t="s">
        <v>2541</v>
      </c>
      <c r="D272" s="793" t="s">
        <v>3057</v>
      </c>
      <c r="E272" s="792" t="s">
        <v>1484</v>
      </c>
      <c r="F272" s="794">
        <v>1</v>
      </c>
      <c r="G272" s="795">
        <v>4</v>
      </c>
      <c r="H272" s="801" t="s">
        <v>87</v>
      </c>
      <c r="I272" s="796">
        <f t="shared" si="117"/>
        <v>1.9</v>
      </c>
      <c r="J272" s="797">
        <v>83200</v>
      </c>
      <c r="K272" s="798">
        <f t="shared" si="127"/>
        <v>158080</v>
      </c>
      <c r="L272" s="799">
        <v>0</v>
      </c>
      <c r="M272" s="798">
        <f t="shared" si="118"/>
        <v>158080</v>
      </c>
      <c r="N272" s="798">
        <f t="shared" si="119"/>
        <v>2055040</v>
      </c>
      <c r="O272" s="772">
        <v>1</v>
      </c>
      <c r="P272" s="766">
        <f t="shared" si="120"/>
        <v>5</v>
      </c>
      <c r="Q272" s="767" t="str">
        <f t="shared" si="103"/>
        <v>Կ-1</v>
      </c>
      <c r="R272" s="765">
        <f t="shared" si="104"/>
        <v>1.9</v>
      </c>
      <c r="S272" s="773">
        <v>83200</v>
      </c>
      <c r="T272" s="773">
        <f t="shared" si="105"/>
        <v>158080</v>
      </c>
      <c r="U272" s="818">
        <f t="shared" si="106"/>
        <v>0</v>
      </c>
      <c r="V272" s="773">
        <f t="shared" si="121"/>
        <v>158080</v>
      </c>
      <c r="W272" s="773">
        <f t="shared" si="122"/>
        <v>2055040</v>
      </c>
      <c r="X272" s="772">
        <v>1</v>
      </c>
      <c r="Y272" s="766">
        <f t="shared" si="107"/>
        <v>6</v>
      </c>
      <c r="Z272" s="767" t="str">
        <f t="shared" si="108"/>
        <v>Կ-1</v>
      </c>
      <c r="AA272" s="765">
        <f t="shared" si="109"/>
        <v>1.96</v>
      </c>
      <c r="AB272" s="773">
        <v>83200</v>
      </c>
      <c r="AC272" s="773">
        <f t="shared" si="110"/>
        <v>163072</v>
      </c>
      <c r="AD272" s="818">
        <f t="shared" si="111"/>
        <v>0</v>
      </c>
      <c r="AE272" s="773">
        <f t="shared" si="123"/>
        <v>163072</v>
      </c>
      <c r="AF272" s="773">
        <f t="shared" si="124"/>
        <v>2119936</v>
      </c>
      <c r="AG272" s="772">
        <v>1</v>
      </c>
      <c r="AH272" s="766">
        <f t="shared" si="112"/>
        <v>7</v>
      </c>
      <c r="AI272" s="767" t="str">
        <f t="shared" si="113"/>
        <v>Կ-1</v>
      </c>
      <c r="AJ272" s="765">
        <f t="shared" si="114"/>
        <v>1.96</v>
      </c>
      <c r="AK272" s="773">
        <v>83200</v>
      </c>
      <c r="AL272" s="773">
        <f t="shared" si="115"/>
        <v>163072</v>
      </c>
      <c r="AM272" s="818">
        <f t="shared" si="116"/>
        <v>0</v>
      </c>
      <c r="AN272" s="773">
        <f t="shared" si="125"/>
        <v>163072</v>
      </c>
      <c r="AO272" s="773">
        <f t="shared" si="126"/>
        <v>2119936</v>
      </c>
    </row>
    <row r="273" spans="1:41" s="469" customFormat="1" ht="27" hidden="1">
      <c r="A273" s="794">
        <v>231</v>
      </c>
      <c r="B273" s="792" t="s">
        <v>2151</v>
      </c>
      <c r="C273" s="793" t="s">
        <v>2541</v>
      </c>
      <c r="D273" s="793" t="s">
        <v>3175</v>
      </c>
      <c r="E273" s="792" t="s">
        <v>1484</v>
      </c>
      <c r="F273" s="794">
        <v>1</v>
      </c>
      <c r="G273" s="795">
        <v>8</v>
      </c>
      <c r="H273" s="801" t="s">
        <v>87</v>
      </c>
      <c r="I273" s="796">
        <f t="shared" si="117"/>
        <v>2.02</v>
      </c>
      <c r="J273" s="797">
        <v>83200</v>
      </c>
      <c r="K273" s="798">
        <f t="shared" si="127"/>
        <v>168064</v>
      </c>
      <c r="L273" s="799">
        <v>0</v>
      </c>
      <c r="M273" s="798">
        <f t="shared" si="118"/>
        <v>168064</v>
      </c>
      <c r="N273" s="798">
        <f t="shared" si="119"/>
        <v>2184832</v>
      </c>
      <c r="O273" s="772">
        <v>1</v>
      </c>
      <c r="P273" s="766">
        <f t="shared" si="120"/>
        <v>9</v>
      </c>
      <c r="Q273" s="767" t="str">
        <f t="shared" si="103"/>
        <v>Կ-1</v>
      </c>
      <c r="R273" s="765">
        <f t="shared" si="104"/>
        <v>2.02</v>
      </c>
      <c r="S273" s="773">
        <v>83200</v>
      </c>
      <c r="T273" s="773">
        <f t="shared" si="105"/>
        <v>168064</v>
      </c>
      <c r="U273" s="818">
        <f t="shared" si="106"/>
        <v>0</v>
      </c>
      <c r="V273" s="773">
        <f t="shared" si="121"/>
        <v>168064</v>
      </c>
      <c r="W273" s="773">
        <f t="shared" si="122"/>
        <v>2184832</v>
      </c>
      <c r="X273" s="772">
        <v>1</v>
      </c>
      <c r="Y273" s="766">
        <f t="shared" si="107"/>
        <v>10</v>
      </c>
      <c r="Z273" s="767" t="str">
        <f t="shared" si="108"/>
        <v>Կ-1</v>
      </c>
      <c r="AA273" s="765">
        <f t="shared" si="109"/>
        <v>2.08</v>
      </c>
      <c r="AB273" s="773">
        <v>83200</v>
      </c>
      <c r="AC273" s="773">
        <f t="shared" si="110"/>
        <v>173056</v>
      </c>
      <c r="AD273" s="818">
        <f t="shared" si="111"/>
        <v>0</v>
      </c>
      <c r="AE273" s="773">
        <f t="shared" si="123"/>
        <v>173056</v>
      </c>
      <c r="AF273" s="773">
        <f t="shared" si="124"/>
        <v>2249728</v>
      </c>
      <c r="AG273" s="772">
        <v>1</v>
      </c>
      <c r="AH273" s="766">
        <f t="shared" si="112"/>
        <v>11</v>
      </c>
      <c r="AI273" s="767" t="str">
        <f t="shared" si="113"/>
        <v>Կ-1</v>
      </c>
      <c r="AJ273" s="765">
        <f t="shared" si="114"/>
        <v>2.08</v>
      </c>
      <c r="AK273" s="773">
        <v>83200</v>
      </c>
      <c r="AL273" s="773">
        <f t="shared" si="115"/>
        <v>173056</v>
      </c>
      <c r="AM273" s="818">
        <f t="shared" si="116"/>
        <v>0</v>
      </c>
      <c r="AN273" s="773">
        <f t="shared" si="125"/>
        <v>173056</v>
      </c>
      <c r="AO273" s="773">
        <f t="shared" si="126"/>
        <v>2249728</v>
      </c>
    </row>
    <row r="274" spans="1:41" s="469" customFormat="1" ht="14.25" hidden="1">
      <c r="A274" s="794">
        <v>232</v>
      </c>
      <c r="B274" s="792" t="s">
        <v>1509</v>
      </c>
      <c r="C274" s="793" t="s">
        <v>2541</v>
      </c>
      <c r="D274" s="793" t="s">
        <v>3054</v>
      </c>
      <c r="E274" s="792" t="s">
        <v>1484</v>
      </c>
      <c r="F274" s="794">
        <v>1</v>
      </c>
      <c r="G274" s="795">
        <v>4</v>
      </c>
      <c r="H274" s="801" t="s">
        <v>87</v>
      </c>
      <c r="I274" s="796">
        <f t="shared" si="117"/>
        <v>1.9</v>
      </c>
      <c r="J274" s="797">
        <v>83200</v>
      </c>
      <c r="K274" s="798">
        <f t="shared" si="127"/>
        <v>158080</v>
      </c>
      <c r="L274" s="799">
        <v>0</v>
      </c>
      <c r="M274" s="798">
        <f t="shared" si="118"/>
        <v>158080</v>
      </c>
      <c r="N274" s="798">
        <f t="shared" si="119"/>
        <v>2055040</v>
      </c>
      <c r="O274" s="772">
        <v>1</v>
      </c>
      <c r="P274" s="766">
        <f t="shared" si="120"/>
        <v>5</v>
      </c>
      <c r="Q274" s="767" t="str">
        <f t="shared" si="103"/>
        <v>Կ-1</v>
      </c>
      <c r="R274" s="765">
        <f t="shared" si="104"/>
        <v>1.9</v>
      </c>
      <c r="S274" s="773">
        <v>83200</v>
      </c>
      <c r="T274" s="773">
        <f t="shared" si="105"/>
        <v>158080</v>
      </c>
      <c r="U274" s="818">
        <f t="shared" si="106"/>
        <v>0</v>
      </c>
      <c r="V274" s="773">
        <f t="shared" si="121"/>
        <v>158080</v>
      </c>
      <c r="W274" s="773">
        <f t="shared" si="122"/>
        <v>2055040</v>
      </c>
      <c r="X274" s="772">
        <v>1</v>
      </c>
      <c r="Y274" s="766">
        <f t="shared" si="107"/>
        <v>6</v>
      </c>
      <c r="Z274" s="767" t="str">
        <f t="shared" si="108"/>
        <v>Կ-1</v>
      </c>
      <c r="AA274" s="765">
        <f t="shared" si="109"/>
        <v>1.96</v>
      </c>
      <c r="AB274" s="773">
        <v>83200</v>
      </c>
      <c r="AC274" s="773">
        <f t="shared" si="110"/>
        <v>163072</v>
      </c>
      <c r="AD274" s="818">
        <f t="shared" si="111"/>
        <v>0</v>
      </c>
      <c r="AE274" s="773">
        <f t="shared" si="123"/>
        <v>163072</v>
      </c>
      <c r="AF274" s="773">
        <f t="shared" si="124"/>
        <v>2119936</v>
      </c>
      <c r="AG274" s="772">
        <v>1</v>
      </c>
      <c r="AH274" s="766">
        <f t="shared" si="112"/>
        <v>7</v>
      </c>
      <c r="AI274" s="767" t="str">
        <f t="shared" si="113"/>
        <v>Կ-1</v>
      </c>
      <c r="AJ274" s="765">
        <f t="shared" si="114"/>
        <v>1.96</v>
      </c>
      <c r="AK274" s="773">
        <v>83200</v>
      </c>
      <c r="AL274" s="773">
        <f t="shared" si="115"/>
        <v>163072</v>
      </c>
      <c r="AM274" s="818">
        <f t="shared" si="116"/>
        <v>0</v>
      </c>
      <c r="AN274" s="773">
        <f t="shared" si="125"/>
        <v>163072</v>
      </c>
      <c r="AO274" s="773">
        <f t="shared" si="126"/>
        <v>2119936</v>
      </c>
    </row>
    <row r="275" spans="1:41" s="469" customFormat="1" ht="18" hidden="1" customHeight="1">
      <c r="A275" s="794">
        <v>233</v>
      </c>
      <c r="B275" s="792" t="s">
        <v>3120</v>
      </c>
      <c r="C275" s="793" t="s">
        <v>2541</v>
      </c>
      <c r="D275" s="793" t="s">
        <v>3169</v>
      </c>
      <c r="E275" s="792" t="s">
        <v>1484</v>
      </c>
      <c r="F275" s="794">
        <v>1</v>
      </c>
      <c r="G275" s="795">
        <v>1</v>
      </c>
      <c r="H275" s="801" t="s">
        <v>87</v>
      </c>
      <c r="I275" s="796">
        <f t="shared" si="117"/>
        <v>1.73</v>
      </c>
      <c r="J275" s="797">
        <v>83200</v>
      </c>
      <c r="K275" s="798">
        <f t="shared" si="127"/>
        <v>143936</v>
      </c>
      <c r="L275" s="799">
        <v>0</v>
      </c>
      <c r="M275" s="798">
        <f t="shared" si="118"/>
        <v>143936</v>
      </c>
      <c r="N275" s="798">
        <f t="shared" si="119"/>
        <v>1871168</v>
      </c>
      <c r="O275" s="772">
        <v>1</v>
      </c>
      <c r="P275" s="766">
        <f t="shared" si="120"/>
        <v>2</v>
      </c>
      <c r="Q275" s="767" t="str">
        <f t="shared" si="103"/>
        <v>Կ-1</v>
      </c>
      <c r="R275" s="765">
        <f t="shared" si="104"/>
        <v>1.79</v>
      </c>
      <c r="S275" s="773">
        <v>83200</v>
      </c>
      <c r="T275" s="773">
        <f t="shared" si="105"/>
        <v>148928</v>
      </c>
      <c r="U275" s="818">
        <f t="shared" si="106"/>
        <v>0</v>
      </c>
      <c r="V275" s="773">
        <f t="shared" si="121"/>
        <v>148928</v>
      </c>
      <c r="W275" s="773">
        <f t="shared" si="122"/>
        <v>1936064</v>
      </c>
      <c r="X275" s="772">
        <v>1</v>
      </c>
      <c r="Y275" s="766">
        <f t="shared" si="107"/>
        <v>3</v>
      </c>
      <c r="Z275" s="767" t="str">
        <f t="shared" si="108"/>
        <v>Կ-1</v>
      </c>
      <c r="AA275" s="765">
        <f t="shared" si="109"/>
        <v>1.84</v>
      </c>
      <c r="AB275" s="773">
        <v>83200</v>
      </c>
      <c r="AC275" s="773">
        <f t="shared" si="110"/>
        <v>153088</v>
      </c>
      <c r="AD275" s="818">
        <f t="shared" si="111"/>
        <v>0</v>
      </c>
      <c r="AE275" s="773">
        <f t="shared" si="123"/>
        <v>153088</v>
      </c>
      <c r="AF275" s="773">
        <f t="shared" si="124"/>
        <v>1990144</v>
      </c>
      <c r="AG275" s="772">
        <v>1</v>
      </c>
      <c r="AH275" s="766">
        <f t="shared" si="112"/>
        <v>4</v>
      </c>
      <c r="AI275" s="767" t="str">
        <f t="shared" si="113"/>
        <v>Կ-1</v>
      </c>
      <c r="AJ275" s="765">
        <f t="shared" si="114"/>
        <v>1.9</v>
      </c>
      <c r="AK275" s="773">
        <v>83200</v>
      </c>
      <c r="AL275" s="773">
        <f t="shared" si="115"/>
        <v>158080</v>
      </c>
      <c r="AM275" s="818">
        <f t="shared" si="116"/>
        <v>0</v>
      </c>
      <c r="AN275" s="773">
        <f t="shared" si="125"/>
        <v>158080</v>
      </c>
      <c r="AO275" s="773">
        <f t="shared" si="126"/>
        <v>2055040</v>
      </c>
    </row>
    <row r="276" spans="1:41" s="469" customFormat="1" ht="18" hidden="1" customHeight="1">
      <c r="A276" s="794">
        <v>234</v>
      </c>
      <c r="B276" s="792" t="s">
        <v>3121</v>
      </c>
      <c r="C276" s="793" t="s">
        <v>2540</v>
      </c>
      <c r="D276" s="793" t="s">
        <v>3070</v>
      </c>
      <c r="E276" s="792" t="s">
        <v>1484</v>
      </c>
      <c r="F276" s="794">
        <v>1</v>
      </c>
      <c r="G276" s="795">
        <v>1</v>
      </c>
      <c r="H276" s="801" t="s">
        <v>87</v>
      </c>
      <c r="I276" s="796">
        <f t="shared" si="117"/>
        <v>1.73</v>
      </c>
      <c r="J276" s="797">
        <v>83200</v>
      </c>
      <c r="K276" s="798">
        <f t="shared" si="127"/>
        <v>143936</v>
      </c>
      <c r="L276" s="799">
        <v>0</v>
      </c>
      <c r="M276" s="798">
        <f t="shared" si="118"/>
        <v>143936</v>
      </c>
      <c r="N276" s="798">
        <f t="shared" si="119"/>
        <v>1871168</v>
      </c>
      <c r="O276" s="772">
        <v>1</v>
      </c>
      <c r="P276" s="766">
        <f t="shared" si="120"/>
        <v>2</v>
      </c>
      <c r="Q276" s="767" t="str">
        <f t="shared" si="103"/>
        <v>Կ-1</v>
      </c>
      <c r="R276" s="765">
        <f t="shared" si="104"/>
        <v>1.79</v>
      </c>
      <c r="S276" s="773">
        <v>83200</v>
      </c>
      <c r="T276" s="773">
        <f t="shared" si="105"/>
        <v>148928</v>
      </c>
      <c r="U276" s="818">
        <f t="shared" si="106"/>
        <v>0</v>
      </c>
      <c r="V276" s="773">
        <f t="shared" si="121"/>
        <v>148928</v>
      </c>
      <c r="W276" s="773">
        <f t="shared" si="122"/>
        <v>1936064</v>
      </c>
      <c r="X276" s="772">
        <v>1</v>
      </c>
      <c r="Y276" s="766">
        <f t="shared" si="107"/>
        <v>3</v>
      </c>
      <c r="Z276" s="767" t="str">
        <f t="shared" si="108"/>
        <v>Կ-1</v>
      </c>
      <c r="AA276" s="765">
        <f t="shared" si="109"/>
        <v>1.84</v>
      </c>
      <c r="AB276" s="773">
        <v>83200</v>
      </c>
      <c r="AC276" s="773">
        <f t="shared" si="110"/>
        <v>153088</v>
      </c>
      <c r="AD276" s="818">
        <f t="shared" si="111"/>
        <v>0</v>
      </c>
      <c r="AE276" s="773">
        <f t="shared" si="123"/>
        <v>153088</v>
      </c>
      <c r="AF276" s="773">
        <f t="shared" si="124"/>
        <v>1990144</v>
      </c>
      <c r="AG276" s="772">
        <v>1</v>
      </c>
      <c r="AH276" s="766">
        <f t="shared" si="112"/>
        <v>4</v>
      </c>
      <c r="AI276" s="767" t="str">
        <f t="shared" si="113"/>
        <v>Կ-1</v>
      </c>
      <c r="AJ276" s="765">
        <f t="shared" si="114"/>
        <v>1.9</v>
      </c>
      <c r="AK276" s="773">
        <v>83200</v>
      </c>
      <c r="AL276" s="773">
        <f t="shared" si="115"/>
        <v>158080</v>
      </c>
      <c r="AM276" s="818">
        <f t="shared" si="116"/>
        <v>0</v>
      </c>
      <c r="AN276" s="773">
        <f t="shared" si="125"/>
        <v>158080</v>
      </c>
      <c r="AO276" s="773">
        <f t="shared" si="126"/>
        <v>2055040</v>
      </c>
    </row>
    <row r="277" spans="1:41" s="469" customFormat="1" ht="14.25" hidden="1">
      <c r="A277" s="794">
        <v>235</v>
      </c>
      <c r="B277" s="792" t="s">
        <v>3122</v>
      </c>
      <c r="C277" s="793" t="s">
        <v>2541</v>
      </c>
      <c r="D277" s="793" t="s">
        <v>3070</v>
      </c>
      <c r="E277" s="792" t="s">
        <v>1484</v>
      </c>
      <c r="F277" s="794">
        <v>1</v>
      </c>
      <c r="G277" s="795">
        <v>1</v>
      </c>
      <c r="H277" s="801" t="s">
        <v>87</v>
      </c>
      <c r="I277" s="796">
        <f t="shared" si="117"/>
        <v>1.73</v>
      </c>
      <c r="J277" s="797">
        <v>83200</v>
      </c>
      <c r="K277" s="798">
        <f>+J277*I277</f>
        <v>143936</v>
      </c>
      <c r="L277" s="799">
        <v>0</v>
      </c>
      <c r="M277" s="798">
        <f t="shared" si="118"/>
        <v>143936</v>
      </c>
      <c r="N277" s="798">
        <f t="shared" si="119"/>
        <v>1871168</v>
      </c>
      <c r="O277" s="772">
        <v>1</v>
      </c>
      <c r="P277" s="766">
        <f t="shared" si="120"/>
        <v>2</v>
      </c>
      <c r="Q277" s="767" t="str">
        <f t="shared" si="103"/>
        <v>Կ-1</v>
      </c>
      <c r="R277" s="765">
        <f t="shared" si="104"/>
        <v>1.79</v>
      </c>
      <c r="S277" s="773">
        <v>83200</v>
      </c>
      <c r="T277" s="773">
        <f t="shared" si="105"/>
        <v>148928</v>
      </c>
      <c r="U277" s="818">
        <f t="shared" si="106"/>
        <v>0</v>
      </c>
      <c r="V277" s="773">
        <f t="shared" si="121"/>
        <v>148928</v>
      </c>
      <c r="W277" s="773">
        <f t="shared" si="122"/>
        <v>1936064</v>
      </c>
      <c r="X277" s="772">
        <v>1</v>
      </c>
      <c r="Y277" s="766">
        <f t="shared" si="107"/>
        <v>3</v>
      </c>
      <c r="Z277" s="767" t="str">
        <f t="shared" si="108"/>
        <v>Կ-1</v>
      </c>
      <c r="AA277" s="765">
        <f t="shared" si="109"/>
        <v>1.84</v>
      </c>
      <c r="AB277" s="773">
        <v>83200</v>
      </c>
      <c r="AC277" s="773">
        <f t="shared" si="110"/>
        <v>153088</v>
      </c>
      <c r="AD277" s="818">
        <f t="shared" si="111"/>
        <v>0</v>
      </c>
      <c r="AE277" s="773">
        <f t="shared" si="123"/>
        <v>153088</v>
      </c>
      <c r="AF277" s="773">
        <f t="shared" si="124"/>
        <v>1990144</v>
      </c>
      <c r="AG277" s="772">
        <v>1</v>
      </c>
      <c r="AH277" s="766">
        <f t="shared" si="112"/>
        <v>4</v>
      </c>
      <c r="AI277" s="767" t="str">
        <f t="shared" si="113"/>
        <v>Կ-1</v>
      </c>
      <c r="AJ277" s="765">
        <f t="shared" si="114"/>
        <v>1.9</v>
      </c>
      <c r="AK277" s="773">
        <v>83200</v>
      </c>
      <c r="AL277" s="773">
        <f t="shared" si="115"/>
        <v>158080</v>
      </c>
      <c r="AM277" s="818">
        <f t="shared" si="116"/>
        <v>0</v>
      </c>
      <c r="AN277" s="773">
        <f t="shared" si="125"/>
        <v>158080</v>
      </c>
      <c r="AO277" s="773">
        <f t="shared" si="126"/>
        <v>2055040</v>
      </c>
    </row>
    <row r="278" spans="1:41" s="469" customFormat="1" ht="14.25" hidden="1">
      <c r="A278" s="794">
        <v>236</v>
      </c>
      <c r="B278" s="792" t="s">
        <v>3123</v>
      </c>
      <c r="C278" s="793" t="s">
        <v>2540</v>
      </c>
      <c r="D278" s="793" t="s">
        <v>3176</v>
      </c>
      <c r="E278" s="792" t="s">
        <v>1484</v>
      </c>
      <c r="F278" s="794">
        <v>1</v>
      </c>
      <c r="G278" s="795">
        <v>1</v>
      </c>
      <c r="H278" s="801" t="s">
        <v>87</v>
      </c>
      <c r="I278" s="796">
        <f t="shared" si="117"/>
        <v>1.73</v>
      </c>
      <c r="J278" s="797">
        <v>83200</v>
      </c>
      <c r="K278" s="798">
        <f>+J278*I278</f>
        <v>143936</v>
      </c>
      <c r="L278" s="799">
        <v>0</v>
      </c>
      <c r="M278" s="798">
        <f t="shared" si="118"/>
        <v>143936</v>
      </c>
      <c r="N278" s="798">
        <f t="shared" si="119"/>
        <v>1871168</v>
      </c>
      <c r="O278" s="772">
        <v>1</v>
      </c>
      <c r="P278" s="766">
        <f t="shared" si="120"/>
        <v>2</v>
      </c>
      <c r="Q278" s="767" t="str">
        <f t="shared" si="103"/>
        <v>Կ-1</v>
      </c>
      <c r="R278" s="765">
        <f t="shared" si="104"/>
        <v>1.79</v>
      </c>
      <c r="S278" s="773">
        <v>83200</v>
      </c>
      <c r="T278" s="773">
        <f t="shared" si="105"/>
        <v>148928</v>
      </c>
      <c r="U278" s="818">
        <f t="shared" si="106"/>
        <v>0</v>
      </c>
      <c r="V278" s="773">
        <f t="shared" si="121"/>
        <v>148928</v>
      </c>
      <c r="W278" s="773">
        <f t="shared" si="122"/>
        <v>1936064</v>
      </c>
      <c r="X278" s="772">
        <v>1</v>
      </c>
      <c r="Y278" s="766">
        <f t="shared" si="107"/>
        <v>3</v>
      </c>
      <c r="Z278" s="767" t="str">
        <f t="shared" si="108"/>
        <v>Կ-1</v>
      </c>
      <c r="AA278" s="765">
        <f t="shared" si="109"/>
        <v>1.84</v>
      </c>
      <c r="AB278" s="773">
        <v>83200</v>
      </c>
      <c r="AC278" s="773">
        <f t="shared" si="110"/>
        <v>153088</v>
      </c>
      <c r="AD278" s="818">
        <f t="shared" si="111"/>
        <v>0</v>
      </c>
      <c r="AE278" s="773">
        <f t="shared" si="123"/>
        <v>153088</v>
      </c>
      <c r="AF278" s="773">
        <f t="shared" si="124"/>
        <v>1990144</v>
      </c>
      <c r="AG278" s="772">
        <v>1</v>
      </c>
      <c r="AH278" s="766">
        <f t="shared" si="112"/>
        <v>4</v>
      </c>
      <c r="AI278" s="767" t="str">
        <f t="shared" si="113"/>
        <v>Կ-1</v>
      </c>
      <c r="AJ278" s="765">
        <f t="shared" si="114"/>
        <v>1.9</v>
      </c>
      <c r="AK278" s="773">
        <v>83200</v>
      </c>
      <c r="AL278" s="773">
        <f t="shared" si="115"/>
        <v>158080</v>
      </c>
      <c r="AM278" s="818">
        <f t="shared" si="116"/>
        <v>0</v>
      </c>
      <c r="AN278" s="773">
        <f t="shared" si="125"/>
        <v>158080</v>
      </c>
      <c r="AO278" s="773">
        <f t="shared" si="126"/>
        <v>2055040</v>
      </c>
    </row>
    <row r="279" spans="1:41" s="469" customFormat="1" ht="14.25">
      <c r="A279" s="794">
        <v>237</v>
      </c>
      <c r="B279" s="792" t="s">
        <v>79</v>
      </c>
      <c r="C279" s="793"/>
      <c r="D279" s="793"/>
      <c r="E279" s="792" t="s">
        <v>1484</v>
      </c>
      <c r="F279" s="794">
        <v>1</v>
      </c>
      <c r="G279" s="795">
        <v>6</v>
      </c>
      <c r="H279" s="801" t="s">
        <v>87</v>
      </c>
      <c r="I279" s="796">
        <f t="shared" si="117"/>
        <v>1.96</v>
      </c>
      <c r="J279" s="797">
        <v>83200</v>
      </c>
      <c r="K279" s="798">
        <f>+J279*I279</f>
        <v>163072</v>
      </c>
      <c r="L279" s="799">
        <v>0</v>
      </c>
      <c r="M279" s="798">
        <f t="shared" si="118"/>
        <v>163072</v>
      </c>
      <c r="N279" s="798">
        <f t="shared" si="119"/>
        <v>2119936</v>
      </c>
      <c r="O279" s="772">
        <v>1</v>
      </c>
      <c r="P279" s="766">
        <f t="shared" si="120"/>
        <v>7</v>
      </c>
      <c r="Q279" s="767" t="str">
        <f t="shared" si="103"/>
        <v>Կ-1</v>
      </c>
      <c r="R279" s="765">
        <f t="shared" si="104"/>
        <v>1.96</v>
      </c>
      <c r="S279" s="773">
        <v>83200</v>
      </c>
      <c r="T279" s="773">
        <f t="shared" si="105"/>
        <v>163072</v>
      </c>
      <c r="U279" s="818">
        <f t="shared" si="106"/>
        <v>0</v>
      </c>
      <c r="V279" s="773">
        <f t="shared" si="121"/>
        <v>163072</v>
      </c>
      <c r="W279" s="773">
        <f t="shared" si="122"/>
        <v>2119936</v>
      </c>
      <c r="X279" s="772">
        <v>1</v>
      </c>
      <c r="Y279" s="766">
        <f t="shared" si="107"/>
        <v>8</v>
      </c>
      <c r="Z279" s="767" t="str">
        <f t="shared" si="108"/>
        <v>Կ-1</v>
      </c>
      <c r="AA279" s="765">
        <f t="shared" si="109"/>
        <v>2.02</v>
      </c>
      <c r="AB279" s="773">
        <v>83200</v>
      </c>
      <c r="AC279" s="773">
        <f t="shared" si="110"/>
        <v>168064</v>
      </c>
      <c r="AD279" s="818">
        <f t="shared" si="111"/>
        <v>0</v>
      </c>
      <c r="AE279" s="773">
        <f t="shared" si="123"/>
        <v>168064</v>
      </c>
      <c r="AF279" s="773">
        <f t="shared" si="124"/>
        <v>2184832</v>
      </c>
      <c r="AG279" s="772">
        <v>1</v>
      </c>
      <c r="AH279" s="766">
        <f t="shared" si="112"/>
        <v>9</v>
      </c>
      <c r="AI279" s="767" t="str">
        <f t="shared" si="113"/>
        <v>Կ-1</v>
      </c>
      <c r="AJ279" s="765">
        <f t="shared" si="114"/>
        <v>2.02</v>
      </c>
      <c r="AK279" s="773">
        <v>83200</v>
      </c>
      <c r="AL279" s="773">
        <f t="shared" si="115"/>
        <v>168064</v>
      </c>
      <c r="AM279" s="818">
        <f t="shared" si="116"/>
        <v>0</v>
      </c>
      <c r="AN279" s="773">
        <f t="shared" si="125"/>
        <v>168064</v>
      </c>
      <c r="AO279" s="773">
        <f t="shared" si="126"/>
        <v>2184832</v>
      </c>
    </row>
    <row r="280" spans="1:41" s="469" customFormat="1" ht="54" hidden="1">
      <c r="A280" s="794">
        <v>238</v>
      </c>
      <c r="B280" s="792" t="s">
        <v>2116</v>
      </c>
      <c r="C280" s="793" t="s">
        <v>2541</v>
      </c>
      <c r="D280" s="793" t="s">
        <v>3071</v>
      </c>
      <c r="E280" s="792" t="s">
        <v>2115</v>
      </c>
      <c r="F280" s="794">
        <v>1</v>
      </c>
      <c r="G280" s="800">
        <v>3</v>
      </c>
      <c r="H280" s="801" t="s">
        <v>84</v>
      </c>
      <c r="I280" s="765">
        <f t="shared" si="86"/>
        <v>4.2699999999999996</v>
      </c>
      <c r="J280" s="782">
        <v>83200</v>
      </c>
      <c r="K280" s="773">
        <f t="shared" si="101"/>
        <v>355263.99999999994</v>
      </c>
      <c r="L280" s="774">
        <v>0</v>
      </c>
      <c r="M280" s="773">
        <f t="shared" si="30"/>
        <v>355263.99999999994</v>
      </c>
      <c r="N280" s="773">
        <f t="shared" si="31"/>
        <v>4618431.9999999991</v>
      </c>
      <c r="O280" s="772">
        <v>1</v>
      </c>
      <c r="P280" s="766">
        <f t="shared" si="29"/>
        <v>4</v>
      </c>
      <c r="Q280" s="767" t="str">
        <f t="shared" si="103"/>
        <v>Գ-2</v>
      </c>
      <c r="R280" s="765">
        <f t="shared" si="104"/>
        <v>4.41</v>
      </c>
      <c r="S280" s="773">
        <v>83200</v>
      </c>
      <c r="T280" s="773">
        <f t="shared" si="105"/>
        <v>366912</v>
      </c>
      <c r="U280" s="818">
        <f t="shared" si="106"/>
        <v>0</v>
      </c>
      <c r="V280" s="773">
        <f t="shared" si="32"/>
        <v>366912</v>
      </c>
      <c r="W280" s="773">
        <f t="shared" si="33"/>
        <v>4769856</v>
      </c>
      <c r="X280" s="772">
        <v>1</v>
      </c>
      <c r="Y280" s="766">
        <f t="shared" si="107"/>
        <v>5</v>
      </c>
      <c r="Z280" s="767" t="str">
        <f t="shared" si="108"/>
        <v>Գ-2</v>
      </c>
      <c r="AA280" s="765">
        <f t="shared" si="109"/>
        <v>4.41</v>
      </c>
      <c r="AB280" s="773">
        <v>83200</v>
      </c>
      <c r="AC280" s="773">
        <f t="shared" si="110"/>
        <v>366912</v>
      </c>
      <c r="AD280" s="818">
        <f t="shared" si="111"/>
        <v>0</v>
      </c>
      <c r="AE280" s="773">
        <f t="shared" si="123"/>
        <v>366912</v>
      </c>
      <c r="AF280" s="773">
        <f t="shared" si="34"/>
        <v>4769856</v>
      </c>
      <c r="AG280" s="772">
        <v>1</v>
      </c>
      <c r="AH280" s="766">
        <f t="shared" si="112"/>
        <v>6</v>
      </c>
      <c r="AI280" s="767" t="str">
        <f t="shared" si="113"/>
        <v>Գ-2</v>
      </c>
      <c r="AJ280" s="765">
        <f t="shared" si="114"/>
        <v>4.55</v>
      </c>
      <c r="AK280" s="773">
        <v>83200</v>
      </c>
      <c r="AL280" s="773">
        <f t="shared" si="115"/>
        <v>378560</v>
      </c>
      <c r="AM280" s="818">
        <f t="shared" si="116"/>
        <v>0</v>
      </c>
      <c r="AN280" s="773">
        <f t="shared" si="35"/>
        <v>378560</v>
      </c>
      <c r="AO280" s="773">
        <f t="shared" si="36"/>
        <v>4921280</v>
      </c>
    </row>
    <row r="281" spans="1:41" s="469" customFormat="1" ht="14.25" hidden="1">
      <c r="A281" s="794">
        <v>239</v>
      </c>
      <c r="B281" s="792" t="s">
        <v>1500</v>
      </c>
      <c r="C281" s="793" t="s">
        <v>2541</v>
      </c>
      <c r="D281" s="793" t="s">
        <v>3164</v>
      </c>
      <c r="E281" s="792" t="s">
        <v>1489</v>
      </c>
      <c r="F281" s="794">
        <v>1</v>
      </c>
      <c r="G281" s="800">
        <v>2</v>
      </c>
      <c r="H281" s="801" t="s">
        <v>85</v>
      </c>
      <c r="I281" s="765">
        <f t="shared" si="86"/>
        <v>2.83</v>
      </c>
      <c r="J281" s="782">
        <v>83200</v>
      </c>
      <c r="K281" s="773">
        <f t="shared" si="101"/>
        <v>235456</v>
      </c>
      <c r="L281" s="774">
        <v>0</v>
      </c>
      <c r="M281" s="773">
        <f t="shared" si="30"/>
        <v>235456</v>
      </c>
      <c r="N281" s="773">
        <f t="shared" si="31"/>
        <v>3060928</v>
      </c>
      <c r="O281" s="772">
        <v>1</v>
      </c>
      <c r="P281" s="766">
        <f t="shared" si="29"/>
        <v>3</v>
      </c>
      <c r="Q281" s="767" t="str">
        <f t="shared" si="103"/>
        <v>Ա-1</v>
      </c>
      <c r="R281" s="765">
        <f t="shared" si="104"/>
        <v>2.92</v>
      </c>
      <c r="S281" s="773">
        <v>83200</v>
      </c>
      <c r="T281" s="773">
        <f t="shared" si="105"/>
        <v>242944</v>
      </c>
      <c r="U281" s="818">
        <f t="shared" si="106"/>
        <v>0</v>
      </c>
      <c r="V281" s="773">
        <f t="shared" si="32"/>
        <v>242944</v>
      </c>
      <c r="W281" s="773">
        <f t="shared" si="33"/>
        <v>3158272</v>
      </c>
      <c r="X281" s="772">
        <v>1</v>
      </c>
      <c r="Y281" s="766">
        <f t="shared" si="107"/>
        <v>4</v>
      </c>
      <c r="Z281" s="767" t="str">
        <f t="shared" si="108"/>
        <v>Ա-1</v>
      </c>
      <c r="AA281" s="765">
        <f t="shared" si="109"/>
        <v>3.02</v>
      </c>
      <c r="AB281" s="773">
        <v>83200</v>
      </c>
      <c r="AC281" s="773">
        <f t="shared" si="110"/>
        <v>251264</v>
      </c>
      <c r="AD281" s="818">
        <f t="shared" si="111"/>
        <v>0</v>
      </c>
      <c r="AE281" s="773">
        <f t="shared" si="123"/>
        <v>251264</v>
      </c>
      <c r="AF281" s="773">
        <f t="shared" si="34"/>
        <v>3266432</v>
      </c>
      <c r="AG281" s="772">
        <v>1</v>
      </c>
      <c r="AH281" s="766">
        <f t="shared" si="112"/>
        <v>5</v>
      </c>
      <c r="AI281" s="767" t="str">
        <f t="shared" si="113"/>
        <v>Ա-1</v>
      </c>
      <c r="AJ281" s="765">
        <f t="shared" si="114"/>
        <v>3.02</v>
      </c>
      <c r="AK281" s="773">
        <v>83200</v>
      </c>
      <c r="AL281" s="773">
        <f t="shared" si="115"/>
        <v>251264</v>
      </c>
      <c r="AM281" s="818">
        <f t="shared" si="116"/>
        <v>0</v>
      </c>
      <c r="AN281" s="773">
        <f t="shared" si="35"/>
        <v>251264</v>
      </c>
      <c r="AO281" s="773">
        <f t="shared" si="36"/>
        <v>3266432</v>
      </c>
    </row>
    <row r="282" spans="1:41" s="469" customFormat="1" ht="14.25" hidden="1">
      <c r="A282" s="794">
        <v>240</v>
      </c>
      <c r="B282" s="792" t="s">
        <v>794</v>
      </c>
      <c r="C282" s="793" t="s">
        <v>2541</v>
      </c>
      <c r="D282" s="793" t="s">
        <v>3050</v>
      </c>
      <c r="E282" s="792" t="s">
        <v>1483</v>
      </c>
      <c r="F282" s="794">
        <v>1</v>
      </c>
      <c r="G282" s="800">
        <v>3</v>
      </c>
      <c r="H282" s="801" t="s">
        <v>452</v>
      </c>
      <c r="I282" s="765">
        <f>IF(F282&lt;1,0,IF(H282="Բ-1",IF(G282=0,6.94,IF(G282=1,7.17,IF(G282=2,7.41,IF(G282=3,7.66,IF(OR(G282=5,G282=4),7.92,IF(OR(G282=6,G282=7),8.18,IF(OR(G282=8,G282=9),8.46,IF(OR(G282=10,G282=11,G282=12),8.74,IF(OR(G282=13,G282=14,G282=15),9.03,IF(OR(G282=16,G282=17,G282=18),9.33,9.65)))))))))),IF(H282="Բ-2", IF(G282=0,5.71,IF(G282=1,5.89,IF(G282=2,6.09,IF(G282=3,6.29,IF(OR(G282=5,G282=4),6.5,IF(OR(G282=6,G282=7),6.72,IF(OR(G282=8,G282=9),6.94,IF(OR(G282=10,G282=11,G282=12),7.17,IF(OR(G282=13,G282=14,G282=15),7.41,IF(OR(G282=16,G282=17,G282=18),7.65,7.91)))))))))), IF(H282="Գ-1", IF(G282=0,4.7,IF(G282=1,4.86,IF(G282=2,5.01,IF(G282=3,5.18,IF(OR(G282=5,G282=4),5.35,IF(OR(G282=6,G282=7),5.52,IF(OR(G282=8,G282=9),5.71,IF(OR(G282=10,G282=11,G282=12),5.89,IF(OR(G282=13,G282=14,G282=15),6.09,IF(OR(G282=16,G282=17,G282=18),6.29,6.49)))))))))), IF(H282="Գ-2", IF(G282=0,3.88,IF(G282=1,4.01,IF(G282=2,4.14,IF(G282=3,4.27,IF(OR(G282=5,G282=4),4.41,IF(OR(G282=6,G282=7),4.55,IF(OR(G282=8,G282=9),4.7,IF(OR(G282=10,G282=11,G282=12),4.85,IF(OR(G282=13,G282=14,G282=15),5.01,IF(OR(G282=16,G282=17,G282=18),5.17,5.34)))))))))), IF(H282="Գ-3", IF(G282=0,3.21,IF(G282=1,3.31,IF(G282=2,3.42,IF(G282=3,3.53,IF(OR(G282=5,G282=4),3.64,IF(OR(G282=6,G282=7),3.76,IF(OR(G282=8,G282=9),3.88,IF(OR(G282=10,G282=11,G282=12),4.01,IF(OR(G282=13,G282=14,G282=15),4.13,IF(OR(G282=16,G282=17,G282=18),4.27,4.4)))))))))), IF(H282="Ա-1", IF(G282=0,2.66,IF(G282=1,2.75,IF(G282=2,2.83,IF(G282=3,2.92,IF(OR(G282=5,G282=4),3.02,IF(OR(G282=6,G282=7),3.11,IF(OR(G282=8,G282=9),3.21,IF(OR(G282=10,G282=11,G282=12),3.31,IF(OR(G282=13,G282=14,G282=15),3.42,IF(OR(G282=16,G282=17,G282=18),3.53,3.64)))))))))), IF(H282="Ա-2", IF(G282=0,2.28,IF(G282=1,2.35,IF(G282=2,2.43,IF(G282=3,2.5,IF(OR(G282=5,G282=4),2.58,IF(OR(G282=6,G282=7),2.66,IF(OR(G282=8,G282=9),2.75,IF(OR(G282=10,G282=11,G282=12),2.83,IF(OR(G282=13,G282=14,G282=15),2.92,IF(OR(G282=16,G282=17,G282=18),3.01,3.11)))))))))),IF(H282="Ա-3", IF(G282=0,1.96,IF(G282=1,2.02,IF(G282=2,2.08,IF(G282=3,2.15,IF(OR(G282=5,G282=4),2.21,IF(OR(G282=6,G282=7),2.28,IF(OR(G282=8,G282=9),2.35,IF(OR(G282=10,G282=11,G282=12),2.42,IF(OR(G282=13,G282=14,G282=15),2.5,IF(OR(G282=16,G282=17,G282=18),2.58,2.66)))))))))), IF(H282="Կ-1", IF(G282=0,1.68,IF(G282=1,1.73,IF(G282=2,1.79,IF(G282=3,1.84,IF(OR(G282=5,G282=4),1.9,IF(OR(G282=6,G282=7),1.96,IF(OR(G282=8,G282=9),2.02,IF(OR(G282=10,G282=11,G282=12),2.08,IF(OR(G282=13,G282=14,G282=15),2.14,IF(OR(G282=16,G282=17,G282=18),2.21,2.28)))))))))), IF(H282="Կ-2", IF(G282=0,1.45,IF(G282=1,1.49,IF(G282=2,1.54,IF(G282=3,1.59,IF(OR(G282=5,G282=4),1.63,IF(OR(G282=6,G282=7),1.68,IF(OR(G282=8,G282=9),1.73,IF(OR(G282=10,G282=11,G282=12),1.79,IF(OR(G282=13,G282=14,G282=15),1.84,IF(OR(G282=16,G282=17,G282=18),1.9,1.95)))))))))),IF(H282="Կ-3", IF(G282=0,1.25,IF(G282=1,1.29,IF(G282=2,1.33,IF(G282=3,1.37,IF(OR(G282=5,G282=4),1.41,IF(OR(G282=6,G282=7),1.45,IF(OR(G282=8,G282=9),1.49,IF(OR(G282=10,G282=11,G282=12),1.54,IF(OR(G282=13,G282=14,G282=15),1.58,IF(OR(G282=16,G282=17,G282=18),1.63,1.68)))))))))), "Error"))))))))))))</f>
        <v>2.15</v>
      </c>
      <c r="J282" s="782">
        <v>83200</v>
      </c>
      <c r="K282" s="773">
        <f t="shared" si="101"/>
        <v>178880</v>
      </c>
      <c r="L282" s="774">
        <v>0</v>
      </c>
      <c r="M282" s="773">
        <f t="shared" si="30"/>
        <v>178880</v>
      </c>
      <c r="N282" s="773">
        <f t="shared" si="31"/>
        <v>2325440</v>
      </c>
      <c r="O282" s="772">
        <v>1</v>
      </c>
      <c r="P282" s="766">
        <f t="shared" si="29"/>
        <v>4</v>
      </c>
      <c r="Q282" s="767" t="str">
        <f t="shared" si="103"/>
        <v>Ա-3</v>
      </c>
      <c r="R282" s="765">
        <f t="shared" si="104"/>
        <v>2.21</v>
      </c>
      <c r="S282" s="773">
        <v>83200</v>
      </c>
      <c r="T282" s="773">
        <f t="shared" si="105"/>
        <v>183872</v>
      </c>
      <c r="U282" s="818">
        <f t="shared" si="106"/>
        <v>0</v>
      </c>
      <c r="V282" s="773">
        <f t="shared" si="32"/>
        <v>183872</v>
      </c>
      <c r="W282" s="773">
        <f t="shared" si="33"/>
        <v>2390336</v>
      </c>
      <c r="X282" s="772">
        <v>1</v>
      </c>
      <c r="Y282" s="766">
        <f t="shared" si="107"/>
        <v>5</v>
      </c>
      <c r="Z282" s="767" t="str">
        <f t="shared" si="108"/>
        <v>Ա-3</v>
      </c>
      <c r="AA282" s="765">
        <f t="shared" si="109"/>
        <v>2.21</v>
      </c>
      <c r="AB282" s="773">
        <v>83200</v>
      </c>
      <c r="AC282" s="773">
        <f t="shared" si="110"/>
        <v>183872</v>
      </c>
      <c r="AD282" s="818">
        <f t="shared" si="111"/>
        <v>0</v>
      </c>
      <c r="AE282" s="773">
        <f t="shared" si="123"/>
        <v>183872</v>
      </c>
      <c r="AF282" s="773">
        <f t="shared" si="34"/>
        <v>2390336</v>
      </c>
      <c r="AG282" s="772">
        <v>1</v>
      </c>
      <c r="AH282" s="766">
        <f t="shared" si="112"/>
        <v>6</v>
      </c>
      <c r="AI282" s="767" t="str">
        <f t="shared" si="113"/>
        <v>Ա-3</v>
      </c>
      <c r="AJ282" s="765">
        <f t="shared" si="114"/>
        <v>2.2799999999999998</v>
      </c>
      <c r="AK282" s="773">
        <v>83200</v>
      </c>
      <c r="AL282" s="773">
        <f t="shared" si="115"/>
        <v>189695.99999999997</v>
      </c>
      <c r="AM282" s="818">
        <f t="shared" si="116"/>
        <v>0</v>
      </c>
      <c r="AN282" s="773">
        <f t="shared" si="35"/>
        <v>189695.99999999997</v>
      </c>
      <c r="AO282" s="773">
        <f t="shared" si="36"/>
        <v>2466047.9999999995</v>
      </c>
    </row>
    <row r="283" spans="1:41" s="469" customFormat="1" ht="14.25" hidden="1">
      <c r="A283" s="794">
        <v>241</v>
      </c>
      <c r="B283" s="792" t="s">
        <v>2118</v>
      </c>
      <c r="C283" s="793" t="s">
        <v>2541</v>
      </c>
      <c r="D283" s="793" t="s">
        <v>3057</v>
      </c>
      <c r="E283" s="792" t="s">
        <v>1483</v>
      </c>
      <c r="F283" s="794">
        <v>1</v>
      </c>
      <c r="G283" s="800">
        <v>1</v>
      </c>
      <c r="H283" s="801" t="s">
        <v>452</v>
      </c>
      <c r="I283" s="765">
        <f t="shared" si="86"/>
        <v>2.02</v>
      </c>
      <c r="J283" s="782">
        <v>83200</v>
      </c>
      <c r="K283" s="773">
        <f t="shared" si="101"/>
        <v>168064</v>
      </c>
      <c r="L283" s="774">
        <v>0</v>
      </c>
      <c r="M283" s="773">
        <f t="shared" si="30"/>
        <v>168064</v>
      </c>
      <c r="N283" s="773">
        <f t="shared" si="31"/>
        <v>2184832</v>
      </c>
      <c r="O283" s="772">
        <v>1</v>
      </c>
      <c r="P283" s="766">
        <f t="shared" si="29"/>
        <v>2</v>
      </c>
      <c r="Q283" s="767" t="str">
        <f t="shared" si="103"/>
        <v>Ա-3</v>
      </c>
      <c r="R283" s="765">
        <f t="shared" si="104"/>
        <v>2.08</v>
      </c>
      <c r="S283" s="773">
        <v>83200</v>
      </c>
      <c r="T283" s="773">
        <f t="shared" si="105"/>
        <v>173056</v>
      </c>
      <c r="U283" s="818">
        <f t="shared" si="106"/>
        <v>0</v>
      </c>
      <c r="V283" s="773">
        <f t="shared" si="32"/>
        <v>173056</v>
      </c>
      <c r="W283" s="773">
        <f t="shared" si="33"/>
        <v>2249728</v>
      </c>
      <c r="X283" s="772">
        <v>1</v>
      </c>
      <c r="Y283" s="766">
        <f t="shared" si="107"/>
        <v>3</v>
      </c>
      <c r="Z283" s="767" t="str">
        <f t="shared" si="108"/>
        <v>Ա-3</v>
      </c>
      <c r="AA283" s="765">
        <f t="shared" si="109"/>
        <v>2.15</v>
      </c>
      <c r="AB283" s="773">
        <v>83200</v>
      </c>
      <c r="AC283" s="773">
        <f t="shared" si="110"/>
        <v>178880</v>
      </c>
      <c r="AD283" s="818">
        <f t="shared" si="111"/>
        <v>0</v>
      </c>
      <c r="AE283" s="773">
        <f t="shared" si="123"/>
        <v>178880</v>
      </c>
      <c r="AF283" s="773">
        <f t="shared" si="34"/>
        <v>2325440</v>
      </c>
      <c r="AG283" s="772">
        <v>1</v>
      </c>
      <c r="AH283" s="766">
        <f t="shared" si="112"/>
        <v>4</v>
      </c>
      <c r="AI283" s="767" t="str">
        <f t="shared" si="113"/>
        <v>Ա-3</v>
      </c>
      <c r="AJ283" s="765">
        <f t="shared" si="114"/>
        <v>2.21</v>
      </c>
      <c r="AK283" s="773">
        <v>83200</v>
      </c>
      <c r="AL283" s="773">
        <f t="shared" si="115"/>
        <v>183872</v>
      </c>
      <c r="AM283" s="818">
        <f t="shared" si="116"/>
        <v>0</v>
      </c>
      <c r="AN283" s="773">
        <f t="shared" si="35"/>
        <v>183872</v>
      </c>
      <c r="AO283" s="773">
        <f t="shared" si="36"/>
        <v>2390336</v>
      </c>
    </row>
    <row r="284" spans="1:41" s="469" customFormat="1" ht="14.25" hidden="1">
      <c r="A284" s="794">
        <v>242</v>
      </c>
      <c r="B284" s="792" t="s">
        <v>3124</v>
      </c>
      <c r="C284" s="793" t="s">
        <v>2541</v>
      </c>
      <c r="D284" s="793" t="s">
        <v>3166</v>
      </c>
      <c r="E284" s="792" t="s">
        <v>1483</v>
      </c>
      <c r="F284" s="794">
        <v>1</v>
      </c>
      <c r="G284" s="800">
        <v>1</v>
      </c>
      <c r="H284" s="801" t="s">
        <v>452</v>
      </c>
      <c r="I284" s="765">
        <f t="shared" si="86"/>
        <v>2.02</v>
      </c>
      <c r="J284" s="782">
        <v>83200</v>
      </c>
      <c r="K284" s="773">
        <f t="shared" si="101"/>
        <v>168064</v>
      </c>
      <c r="L284" s="774">
        <v>0</v>
      </c>
      <c r="M284" s="773">
        <f t="shared" si="30"/>
        <v>168064</v>
      </c>
      <c r="N284" s="773">
        <f t="shared" si="31"/>
        <v>2184832</v>
      </c>
      <c r="O284" s="772">
        <v>1</v>
      </c>
      <c r="P284" s="766">
        <f t="shared" si="29"/>
        <v>2</v>
      </c>
      <c r="Q284" s="767" t="str">
        <f t="shared" si="103"/>
        <v>Ա-3</v>
      </c>
      <c r="R284" s="765">
        <f t="shared" si="104"/>
        <v>2.08</v>
      </c>
      <c r="S284" s="773">
        <v>83200</v>
      </c>
      <c r="T284" s="773">
        <f t="shared" si="105"/>
        <v>173056</v>
      </c>
      <c r="U284" s="818">
        <f t="shared" si="106"/>
        <v>0</v>
      </c>
      <c r="V284" s="773">
        <f t="shared" si="32"/>
        <v>173056</v>
      </c>
      <c r="W284" s="773">
        <f t="shared" si="33"/>
        <v>2249728</v>
      </c>
      <c r="X284" s="772">
        <v>1</v>
      </c>
      <c r="Y284" s="766">
        <f t="shared" si="107"/>
        <v>3</v>
      </c>
      <c r="Z284" s="767" t="str">
        <f t="shared" si="108"/>
        <v>Ա-3</v>
      </c>
      <c r="AA284" s="765">
        <f t="shared" si="109"/>
        <v>2.15</v>
      </c>
      <c r="AB284" s="773">
        <v>83200</v>
      </c>
      <c r="AC284" s="773">
        <f t="shared" si="110"/>
        <v>178880</v>
      </c>
      <c r="AD284" s="818">
        <f t="shared" si="111"/>
        <v>0</v>
      </c>
      <c r="AE284" s="773">
        <f t="shared" si="123"/>
        <v>178880</v>
      </c>
      <c r="AF284" s="773">
        <f t="shared" si="34"/>
        <v>2325440</v>
      </c>
      <c r="AG284" s="772">
        <v>1</v>
      </c>
      <c r="AH284" s="766">
        <f t="shared" si="112"/>
        <v>4</v>
      </c>
      <c r="AI284" s="767" t="str">
        <f t="shared" si="113"/>
        <v>Ա-3</v>
      </c>
      <c r="AJ284" s="765">
        <f t="shared" si="114"/>
        <v>2.21</v>
      </c>
      <c r="AK284" s="773">
        <v>83200</v>
      </c>
      <c r="AL284" s="773">
        <f t="shared" si="115"/>
        <v>183872</v>
      </c>
      <c r="AM284" s="818">
        <f t="shared" si="116"/>
        <v>0</v>
      </c>
      <c r="AN284" s="773">
        <f t="shared" si="35"/>
        <v>183872</v>
      </c>
      <c r="AO284" s="773">
        <f t="shared" si="36"/>
        <v>2390336</v>
      </c>
    </row>
    <row r="285" spans="1:41" s="469" customFormat="1" ht="14.25" hidden="1">
      <c r="A285" s="794">
        <v>243</v>
      </c>
      <c r="B285" s="792" t="s">
        <v>3125</v>
      </c>
      <c r="C285" s="793" t="s">
        <v>2541</v>
      </c>
      <c r="D285" s="793" t="s">
        <v>3044</v>
      </c>
      <c r="E285" s="792" t="s">
        <v>1483</v>
      </c>
      <c r="F285" s="794">
        <v>1</v>
      </c>
      <c r="G285" s="800">
        <v>1</v>
      </c>
      <c r="H285" s="801" t="s">
        <v>452</v>
      </c>
      <c r="I285" s="765">
        <f t="shared" si="86"/>
        <v>2.02</v>
      </c>
      <c r="J285" s="782">
        <v>83200</v>
      </c>
      <c r="K285" s="773">
        <f t="shared" si="101"/>
        <v>168064</v>
      </c>
      <c r="L285" s="774">
        <v>0</v>
      </c>
      <c r="M285" s="773">
        <f t="shared" si="30"/>
        <v>168064</v>
      </c>
      <c r="N285" s="773">
        <f t="shared" si="31"/>
        <v>2184832</v>
      </c>
      <c r="O285" s="772">
        <v>1</v>
      </c>
      <c r="P285" s="766">
        <f t="shared" si="29"/>
        <v>2</v>
      </c>
      <c r="Q285" s="767" t="str">
        <f t="shared" si="103"/>
        <v>Ա-3</v>
      </c>
      <c r="R285" s="765">
        <f t="shared" si="104"/>
        <v>2.08</v>
      </c>
      <c r="S285" s="773">
        <v>83200</v>
      </c>
      <c r="T285" s="773">
        <f t="shared" si="105"/>
        <v>173056</v>
      </c>
      <c r="U285" s="818">
        <f t="shared" si="106"/>
        <v>0</v>
      </c>
      <c r="V285" s="773">
        <f t="shared" si="32"/>
        <v>173056</v>
      </c>
      <c r="W285" s="773">
        <f t="shared" si="33"/>
        <v>2249728</v>
      </c>
      <c r="X285" s="772">
        <v>1</v>
      </c>
      <c r="Y285" s="766">
        <f t="shared" si="107"/>
        <v>3</v>
      </c>
      <c r="Z285" s="767" t="str">
        <f t="shared" si="108"/>
        <v>Ա-3</v>
      </c>
      <c r="AA285" s="765">
        <f t="shared" si="109"/>
        <v>2.15</v>
      </c>
      <c r="AB285" s="773">
        <v>83200</v>
      </c>
      <c r="AC285" s="773">
        <f t="shared" si="110"/>
        <v>178880</v>
      </c>
      <c r="AD285" s="818">
        <f t="shared" si="111"/>
        <v>0</v>
      </c>
      <c r="AE285" s="773">
        <f t="shared" si="123"/>
        <v>178880</v>
      </c>
      <c r="AF285" s="773">
        <f t="shared" si="34"/>
        <v>2325440</v>
      </c>
      <c r="AG285" s="772">
        <v>1</v>
      </c>
      <c r="AH285" s="766">
        <f t="shared" si="112"/>
        <v>4</v>
      </c>
      <c r="AI285" s="767" t="str">
        <f t="shared" si="113"/>
        <v>Ա-3</v>
      </c>
      <c r="AJ285" s="765">
        <f t="shared" si="114"/>
        <v>2.21</v>
      </c>
      <c r="AK285" s="773">
        <v>83200</v>
      </c>
      <c r="AL285" s="773">
        <f t="shared" si="115"/>
        <v>183872</v>
      </c>
      <c r="AM285" s="818">
        <f t="shared" si="116"/>
        <v>0</v>
      </c>
      <c r="AN285" s="773">
        <f t="shared" si="35"/>
        <v>183872</v>
      </c>
      <c r="AO285" s="773">
        <f t="shared" si="36"/>
        <v>2390336</v>
      </c>
    </row>
    <row r="286" spans="1:41" s="469" customFormat="1" ht="14.25" hidden="1">
      <c r="A286" s="794">
        <v>244</v>
      </c>
      <c r="B286" s="792" t="s">
        <v>793</v>
      </c>
      <c r="C286" s="793" t="s">
        <v>2541</v>
      </c>
      <c r="D286" s="793" t="s">
        <v>3051</v>
      </c>
      <c r="E286" s="792" t="s">
        <v>1484</v>
      </c>
      <c r="F286" s="794">
        <v>1</v>
      </c>
      <c r="G286" s="800">
        <v>11</v>
      </c>
      <c r="H286" s="801" t="s">
        <v>87</v>
      </c>
      <c r="I286" s="765">
        <f t="shared" si="86"/>
        <v>2.08</v>
      </c>
      <c r="J286" s="782">
        <v>83200</v>
      </c>
      <c r="K286" s="773">
        <f t="shared" si="101"/>
        <v>173056</v>
      </c>
      <c r="L286" s="774">
        <v>0</v>
      </c>
      <c r="M286" s="773">
        <f t="shared" si="30"/>
        <v>173056</v>
      </c>
      <c r="N286" s="773">
        <f t="shared" si="31"/>
        <v>2249728</v>
      </c>
      <c r="O286" s="772">
        <v>1</v>
      </c>
      <c r="P286" s="766">
        <f t="shared" si="29"/>
        <v>12</v>
      </c>
      <c r="Q286" s="767" t="str">
        <f t="shared" si="103"/>
        <v>Կ-1</v>
      </c>
      <c r="R286" s="765">
        <f t="shared" si="104"/>
        <v>2.08</v>
      </c>
      <c r="S286" s="773">
        <v>83200</v>
      </c>
      <c r="T286" s="773">
        <f t="shared" si="105"/>
        <v>173056</v>
      </c>
      <c r="U286" s="818">
        <f t="shared" si="106"/>
        <v>0</v>
      </c>
      <c r="V286" s="773">
        <f t="shared" si="32"/>
        <v>173056</v>
      </c>
      <c r="W286" s="773">
        <f t="shared" si="33"/>
        <v>2249728</v>
      </c>
      <c r="X286" s="772">
        <v>1</v>
      </c>
      <c r="Y286" s="766">
        <f t="shared" si="107"/>
        <v>13</v>
      </c>
      <c r="Z286" s="767" t="str">
        <f t="shared" si="108"/>
        <v>Կ-1</v>
      </c>
      <c r="AA286" s="765">
        <f t="shared" si="109"/>
        <v>2.14</v>
      </c>
      <c r="AB286" s="773">
        <v>83200</v>
      </c>
      <c r="AC286" s="773">
        <f t="shared" si="110"/>
        <v>178048</v>
      </c>
      <c r="AD286" s="818">
        <f t="shared" si="111"/>
        <v>0</v>
      </c>
      <c r="AE286" s="773">
        <f t="shared" si="123"/>
        <v>178048</v>
      </c>
      <c r="AF286" s="773">
        <f t="shared" si="34"/>
        <v>2314624</v>
      </c>
      <c r="AG286" s="772">
        <v>1</v>
      </c>
      <c r="AH286" s="766">
        <f t="shared" si="112"/>
        <v>14</v>
      </c>
      <c r="AI286" s="767" t="str">
        <f t="shared" si="113"/>
        <v>Կ-1</v>
      </c>
      <c r="AJ286" s="765">
        <f t="shared" si="114"/>
        <v>2.14</v>
      </c>
      <c r="AK286" s="773">
        <v>83200</v>
      </c>
      <c r="AL286" s="773">
        <f t="shared" si="115"/>
        <v>178048</v>
      </c>
      <c r="AM286" s="818">
        <f t="shared" si="116"/>
        <v>0</v>
      </c>
      <c r="AN286" s="773">
        <f t="shared" si="35"/>
        <v>178048</v>
      </c>
      <c r="AO286" s="773">
        <f t="shared" si="36"/>
        <v>2314624</v>
      </c>
    </row>
    <row r="287" spans="1:41" s="469" customFormat="1" ht="14.25" hidden="1">
      <c r="A287" s="794">
        <v>245</v>
      </c>
      <c r="B287" s="792" t="s">
        <v>2119</v>
      </c>
      <c r="C287" s="793" t="s">
        <v>2540</v>
      </c>
      <c r="D287" s="793" t="s">
        <v>3060</v>
      </c>
      <c r="E287" s="792" t="s">
        <v>1484</v>
      </c>
      <c r="F287" s="794">
        <v>1</v>
      </c>
      <c r="G287" s="800">
        <v>8</v>
      </c>
      <c r="H287" s="801" t="s">
        <v>87</v>
      </c>
      <c r="I287" s="765">
        <f t="shared" si="86"/>
        <v>2.02</v>
      </c>
      <c r="J287" s="782">
        <v>83200</v>
      </c>
      <c r="K287" s="773">
        <f t="shared" ref="K287:K303" si="128">+J287*I287</f>
        <v>168064</v>
      </c>
      <c r="L287" s="776">
        <v>0</v>
      </c>
      <c r="M287" s="773">
        <f t="shared" si="30"/>
        <v>168064</v>
      </c>
      <c r="N287" s="773">
        <f t="shared" si="31"/>
        <v>2184832</v>
      </c>
      <c r="O287" s="772">
        <v>1</v>
      </c>
      <c r="P287" s="766">
        <f t="shared" si="29"/>
        <v>9</v>
      </c>
      <c r="Q287" s="767" t="str">
        <f t="shared" si="103"/>
        <v>Կ-1</v>
      </c>
      <c r="R287" s="765">
        <f t="shared" si="104"/>
        <v>2.02</v>
      </c>
      <c r="S287" s="773">
        <v>83200</v>
      </c>
      <c r="T287" s="773">
        <f t="shared" si="105"/>
        <v>168064</v>
      </c>
      <c r="U287" s="818">
        <f t="shared" si="106"/>
        <v>0</v>
      </c>
      <c r="V287" s="773">
        <f t="shared" si="32"/>
        <v>168064</v>
      </c>
      <c r="W287" s="773">
        <f t="shared" si="33"/>
        <v>2184832</v>
      </c>
      <c r="X287" s="772">
        <v>1</v>
      </c>
      <c r="Y287" s="766">
        <f t="shared" si="107"/>
        <v>10</v>
      </c>
      <c r="Z287" s="767" t="str">
        <f t="shared" si="108"/>
        <v>Կ-1</v>
      </c>
      <c r="AA287" s="765">
        <f t="shared" si="109"/>
        <v>2.08</v>
      </c>
      <c r="AB287" s="773">
        <v>83200</v>
      </c>
      <c r="AC287" s="773">
        <f t="shared" si="110"/>
        <v>173056</v>
      </c>
      <c r="AD287" s="818">
        <f t="shared" si="111"/>
        <v>0</v>
      </c>
      <c r="AE287" s="773">
        <f t="shared" si="123"/>
        <v>173056</v>
      </c>
      <c r="AF287" s="773">
        <f t="shared" si="34"/>
        <v>2249728</v>
      </c>
      <c r="AG287" s="772">
        <v>1</v>
      </c>
      <c r="AH287" s="766">
        <f t="shared" si="112"/>
        <v>11</v>
      </c>
      <c r="AI287" s="767" t="str">
        <f t="shared" si="113"/>
        <v>Կ-1</v>
      </c>
      <c r="AJ287" s="765">
        <f t="shared" si="114"/>
        <v>2.08</v>
      </c>
      <c r="AK287" s="773">
        <v>83200</v>
      </c>
      <c r="AL287" s="773">
        <f t="shared" si="115"/>
        <v>173056</v>
      </c>
      <c r="AM287" s="818">
        <f t="shared" si="116"/>
        <v>0</v>
      </c>
      <c r="AN287" s="773">
        <f t="shared" si="35"/>
        <v>173056</v>
      </c>
      <c r="AO287" s="773">
        <f t="shared" si="36"/>
        <v>2249728</v>
      </c>
    </row>
    <row r="288" spans="1:41" s="469" customFormat="1" ht="14.25" hidden="1">
      <c r="A288" s="794">
        <v>246</v>
      </c>
      <c r="B288" s="792" t="s">
        <v>3126</v>
      </c>
      <c r="C288" s="793" t="s">
        <v>2541</v>
      </c>
      <c r="D288" s="793" t="s">
        <v>3059</v>
      </c>
      <c r="E288" s="792" t="s">
        <v>1484</v>
      </c>
      <c r="F288" s="794">
        <v>1</v>
      </c>
      <c r="G288" s="800">
        <v>1</v>
      </c>
      <c r="H288" s="801" t="s">
        <v>87</v>
      </c>
      <c r="I288" s="765">
        <f t="shared" si="86"/>
        <v>1.73</v>
      </c>
      <c r="J288" s="782">
        <v>83200</v>
      </c>
      <c r="K288" s="773">
        <f t="shared" si="128"/>
        <v>143936</v>
      </c>
      <c r="L288" s="776">
        <v>0</v>
      </c>
      <c r="M288" s="773">
        <f t="shared" si="30"/>
        <v>143936</v>
      </c>
      <c r="N288" s="773">
        <f t="shared" si="31"/>
        <v>1871168</v>
      </c>
      <c r="O288" s="772">
        <v>1</v>
      </c>
      <c r="P288" s="766">
        <f t="shared" ref="P288:P351" si="129">+G288+1</f>
        <v>2</v>
      </c>
      <c r="Q288" s="767" t="str">
        <f t="shared" si="103"/>
        <v>Կ-1</v>
      </c>
      <c r="R288" s="765">
        <f t="shared" si="104"/>
        <v>1.79</v>
      </c>
      <c r="S288" s="773">
        <v>83200</v>
      </c>
      <c r="T288" s="773">
        <f t="shared" si="105"/>
        <v>148928</v>
      </c>
      <c r="U288" s="818">
        <f t="shared" si="106"/>
        <v>0</v>
      </c>
      <c r="V288" s="773">
        <f t="shared" si="32"/>
        <v>148928</v>
      </c>
      <c r="W288" s="773">
        <f t="shared" si="33"/>
        <v>1936064</v>
      </c>
      <c r="X288" s="772">
        <v>1</v>
      </c>
      <c r="Y288" s="766">
        <f t="shared" si="107"/>
        <v>3</v>
      </c>
      <c r="Z288" s="767" t="str">
        <f t="shared" si="108"/>
        <v>Կ-1</v>
      </c>
      <c r="AA288" s="765">
        <f t="shared" si="109"/>
        <v>1.84</v>
      </c>
      <c r="AB288" s="773">
        <v>83200</v>
      </c>
      <c r="AC288" s="773">
        <f t="shared" si="110"/>
        <v>153088</v>
      </c>
      <c r="AD288" s="818">
        <f t="shared" si="111"/>
        <v>0</v>
      </c>
      <c r="AE288" s="773">
        <f t="shared" si="123"/>
        <v>153088</v>
      </c>
      <c r="AF288" s="773">
        <f t="shared" si="34"/>
        <v>1990144</v>
      </c>
      <c r="AG288" s="772">
        <v>1</v>
      </c>
      <c r="AH288" s="766">
        <f t="shared" si="112"/>
        <v>4</v>
      </c>
      <c r="AI288" s="767" t="str">
        <f t="shared" si="113"/>
        <v>Կ-1</v>
      </c>
      <c r="AJ288" s="765">
        <f t="shared" si="114"/>
        <v>1.9</v>
      </c>
      <c r="AK288" s="773">
        <v>83200</v>
      </c>
      <c r="AL288" s="773">
        <f t="shared" si="115"/>
        <v>158080</v>
      </c>
      <c r="AM288" s="818">
        <f t="shared" si="116"/>
        <v>0</v>
      </c>
      <c r="AN288" s="773">
        <f t="shared" si="35"/>
        <v>158080</v>
      </c>
      <c r="AO288" s="773">
        <f t="shared" si="36"/>
        <v>2055040</v>
      </c>
    </row>
    <row r="289" spans="1:41" s="469" customFormat="1" ht="14.25" hidden="1" customHeight="1">
      <c r="A289" s="794">
        <v>247</v>
      </c>
      <c r="B289" s="792" t="s">
        <v>932</v>
      </c>
      <c r="C289" s="793" t="s">
        <v>2541</v>
      </c>
      <c r="D289" s="793" t="s">
        <v>3071</v>
      </c>
      <c r="E289" s="792" t="s">
        <v>1484</v>
      </c>
      <c r="F289" s="794">
        <v>1</v>
      </c>
      <c r="G289" s="800">
        <v>4</v>
      </c>
      <c r="H289" s="801" t="s">
        <v>87</v>
      </c>
      <c r="I289" s="765">
        <f t="shared" si="86"/>
        <v>1.9</v>
      </c>
      <c r="J289" s="782">
        <v>83200</v>
      </c>
      <c r="K289" s="773">
        <f t="shared" si="128"/>
        <v>158080</v>
      </c>
      <c r="L289" s="776">
        <v>0</v>
      </c>
      <c r="M289" s="773">
        <f t="shared" ref="M289:M352" si="130">+L289+K289</f>
        <v>158080</v>
      </c>
      <c r="N289" s="773">
        <f t="shared" ref="N289:N352" si="131">+M289*13</f>
        <v>2055040</v>
      </c>
      <c r="O289" s="772">
        <v>1</v>
      </c>
      <c r="P289" s="766">
        <f t="shared" si="129"/>
        <v>5</v>
      </c>
      <c r="Q289" s="767" t="str">
        <f t="shared" si="103"/>
        <v>Կ-1</v>
      </c>
      <c r="R289" s="765">
        <f t="shared" si="104"/>
        <v>1.9</v>
      </c>
      <c r="S289" s="773">
        <v>83200</v>
      </c>
      <c r="T289" s="773">
        <f t="shared" si="105"/>
        <v>158080</v>
      </c>
      <c r="U289" s="818">
        <f t="shared" si="106"/>
        <v>0</v>
      </c>
      <c r="V289" s="773">
        <f t="shared" ref="V289:V352" si="132">+U289+T289</f>
        <v>158080</v>
      </c>
      <c r="W289" s="773">
        <f t="shared" ref="W289:W352" si="133">+V289*13</f>
        <v>2055040</v>
      </c>
      <c r="X289" s="772">
        <v>1</v>
      </c>
      <c r="Y289" s="766">
        <f t="shared" si="107"/>
        <v>6</v>
      </c>
      <c r="Z289" s="767" t="str">
        <f t="shared" si="108"/>
        <v>Կ-1</v>
      </c>
      <c r="AA289" s="765">
        <f t="shared" si="109"/>
        <v>1.96</v>
      </c>
      <c r="AB289" s="773">
        <v>83200</v>
      </c>
      <c r="AC289" s="773">
        <f t="shared" si="110"/>
        <v>163072</v>
      </c>
      <c r="AD289" s="818">
        <f t="shared" si="111"/>
        <v>0</v>
      </c>
      <c r="AE289" s="773">
        <f t="shared" si="123"/>
        <v>163072</v>
      </c>
      <c r="AF289" s="773">
        <f t="shared" ref="AF289:AF352" si="134">+AE289*13</f>
        <v>2119936</v>
      </c>
      <c r="AG289" s="772">
        <v>1</v>
      </c>
      <c r="AH289" s="766">
        <f t="shared" si="112"/>
        <v>7</v>
      </c>
      <c r="AI289" s="767" t="str">
        <f t="shared" si="113"/>
        <v>Կ-1</v>
      </c>
      <c r="AJ289" s="765">
        <f t="shared" si="114"/>
        <v>1.96</v>
      </c>
      <c r="AK289" s="773">
        <v>83200</v>
      </c>
      <c r="AL289" s="773">
        <f t="shared" si="115"/>
        <v>163072</v>
      </c>
      <c r="AM289" s="818">
        <f t="shared" si="116"/>
        <v>0</v>
      </c>
      <c r="AN289" s="773">
        <f t="shared" ref="AN289:AN352" si="135">+AM289+AL289</f>
        <v>163072</v>
      </c>
      <c r="AO289" s="773">
        <f t="shared" ref="AO289:AO352" si="136">+AN289*13</f>
        <v>2119936</v>
      </c>
    </row>
    <row r="290" spans="1:41" s="469" customFormat="1" ht="14.25" hidden="1" customHeight="1">
      <c r="A290" s="794">
        <v>248</v>
      </c>
      <c r="B290" s="792" t="s">
        <v>2121</v>
      </c>
      <c r="C290" s="793" t="s">
        <v>2540</v>
      </c>
      <c r="D290" s="793" t="s">
        <v>3071</v>
      </c>
      <c r="E290" s="792" t="s">
        <v>1484</v>
      </c>
      <c r="F290" s="794">
        <v>1</v>
      </c>
      <c r="G290" s="800">
        <v>6</v>
      </c>
      <c r="H290" s="801" t="s">
        <v>87</v>
      </c>
      <c r="I290" s="765">
        <f t="shared" si="86"/>
        <v>1.96</v>
      </c>
      <c r="J290" s="782">
        <v>83200</v>
      </c>
      <c r="K290" s="773">
        <f t="shared" si="128"/>
        <v>163072</v>
      </c>
      <c r="L290" s="776">
        <v>0</v>
      </c>
      <c r="M290" s="773">
        <f t="shared" si="130"/>
        <v>163072</v>
      </c>
      <c r="N290" s="773">
        <f t="shared" si="131"/>
        <v>2119936</v>
      </c>
      <c r="O290" s="772">
        <v>1</v>
      </c>
      <c r="P290" s="766">
        <f t="shared" si="129"/>
        <v>7</v>
      </c>
      <c r="Q290" s="767" t="str">
        <f t="shared" si="103"/>
        <v>Կ-1</v>
      </c>
      <c r="R290" s="765">
        <f t="shared" si="104"/>
        <v>1.96</v>
      </c>
      <c r="S290" s="773">
        <v>83200</v>
      </c>
      <c r="T290" s="773">
        <f t="shared" si="105"/>
        <v>163072</v>
      </c>
      <c r="U290" s="818">
        <f t="shared" si="106"/>
        <v>0</v>
      </c>
      <c r="V290" s="773">
        <f t="shared" si="132"/>
        <v>163072</v>
      </c>
      <c r="W290" s="773">
        <f t="shared" si="133"/>
        <v>2119936</v>
      </c>
      <c r="X290" s="772">
        <v>1</v>
      </c>
      <c r="Y290" s="766">
        <f t="shared" si="107"/>
        <v>8</v>
      </c>
      <c r="Z290" s="767" t="str">
        <f t="shared" si="108"/>
        <v>Կ-1</v>
      </c>
      <c r="AA290" s="765">
        <f t="shared" si="109"/>
        <v>2.02</v>
      </c>
      <c r="AB290" s="773">
        <v>83200</v>
      </c>
      <c r="AC290" s="773">
        <f t="shared" si="110"/>
        <v>168064</v>
      </c>
      <c r="AD290" s="818">
        <f t="shared" si="111"/>
        <v>0</v>
      </c>
      <c r="AE290" s="773">
        <f t="shared" si="123"/>
        <v>168064</v>
      </c>
      <c r="AF290" s="773">
        <f t="shared" si="134"/>
        <v>2184832</v>
      </c>
      <c r="AG290" s="772">
        <v>1</v>
      </c>
      <c r="AH290" s="766">
        <f t="shared" si="112"/>
        <v>9</v>
      </c>
      <c r="AI290" s="767" t="str">
        <f t="shared" si="113"/>
        <v>Կ-1</v>
      </c>
      <c r="AJ290" s="765">
        <f t="shared" si="114"/>
        <v>2.02</v>
      </c>
      <c r="AK290" s="773">
        <v>83200</v>
      </c>
      <c r="AL290" s="773">
        <f t="shared" si="115"/>
        <v>168064</v>
      </c>
      <c r="AM290" s="818">
        <f t="shared" si="116"/>
        <v>0</v>
      </c>
      <c r="AN290" s="773">
        <f t="shared" si="135"/>
        <v>168064</v>
      </c>
      <c r="AO290" s="773">
        <f t="shared" si="136"/>
        <v>2184832</v>
      </c>
    </row>
    <row r="291" spans="1:41" s="469" customFormat="1" ht="17.25" hidden="1" customHeight="1">
      <c r="A291" s="794">
        <v>249</v>
      </c>
      <c r="B291" s="792" t="s">
        <v>2122</v>
      </c>
      <c r="C291" s="793" t="s">
        <v>2541</v>
      </c>
      <c r="D291" s="793" t="s">
        <v>3058</v>
      </c>
      <c r="E291" s="792" t="s">
        <v>1484</v>
      </c>
      <c r="F291" s="794">
        <v>1</v>
      </c>
      <c r="G291" s="800">
        <v>2</v>
      </c>
      <c r="H291" s="801" t="s">
        <v>87</v>
      </c>
      <c r="I291" s="765">
        <f t="shared" si="86"/>
        <v>1.79</v>
      </c>
      <c r="J291" s="782">
        <v>83200</v>
      </c>
      <c r="K291" s="773">
        <f t="shared" si="128"/>
        <v>148928</v>
      </c>
      <c r="L291" s="776">
        <v>0</v>
      </c>
      <c r="M291" s="773">
        <f t="shared" si="130"/>
        <v>148928</v>
      </c>
      <c r="N291" s="773">
        <f t="shared" si="131"/>
        <v>1936064</v>
      </c>
      <c r="O291" s="772">
        <v>1</v>
      </c>
      <c r="P291" s="766">
        <f t="shared" si="129"/>
        <v>3</v>
      </c>
      <c r="Q291" s="767" t="str">
        <f t="shared" si="103"/>
        <v>Կ-1</v>
      </c>
      <c r="R291" s="765">
        <f t="shared" si="104"/>
        <v>1.84</v>
      </c>
      <c r="S291" s="773">
        <v>83200</v>
      </c>
      <c r="T291" s="773">
        <f t="shared" si="105"/>
        <v>153088</v>
      </c>
      <c r="U291" s="818">
        <f t="shared" si="106"/>
        <v>0</v>
      </c>
      <c r="V291" s="773">
        <f t="shared" si="132"/>
        <v>153088</v>
      </c>
      <c r="W291" s="773">
        <f t="shared" si="133"/>
        <v>1990144</v>
      </c>
      <c r="X291" s="772">
        <v>1</v>
      </c>
      <c r="Y291" s="766">
        <f t="shared" si="107"/>
        <v>4</v>
      </c>
      <c r="Z291" s="767" t="str">
        <f t="shared" si="108"/>
        <v>Կ-1</v>
      </c>
      <c r="AA291" s="765">
        <f t="shared" si="109"/>
        <v>1.9</v>
      </c>
      <c r="AB291" s="773">
        <v>83200</v>
      </c>
      <c r="AC291" s="773">
        <f t="shared" si="110"/>
        <v>158080</v>
      </c>
      <c r="AD291" s="818">
        <f t="shared" si="111"/>
        <v>0</v>
      </c>
      <c r="AE291" s="773">
        <f t="shared" si="123"/>
        <v>158080</v>
      </c>
      <c r="AF291" s="773">
        <f t="shared" si="134"/>
        <v>2055040</v>
      </c>
      <c r="AG291" s="772">
        <v>1</v>
      </c>
      <c r="AH291" s="766">
        <f t="shared" si="112"/>
        <v>5</v>
      </c>
      <c r="AI291" s="767" t="str">
        <f t="shared" si="113"/>
        <v>Կ-1</v>
      </c>
      <c r="AJ291" s="765">
        <f t="shared" si="114"/>
        <v>1.9</v>
      </c>
      <c r="AK291" s="773">
        <v>83200</v>
      </c>
      <c r="AL291" s="773">
        <f t="shared" si="115"/>
        <v>158080</v>
      </c>
      <c r="AM291" s="818">
        <f t="shared" si="116"/>
        <v>0</v>
      </c>
      <c r="AN291" s="773">
        <f t="shared" si="135"/>
        <v>158080</v>
      </c>
      <c r="AO291" s="773">
        <f t="shared" si="136"/>
        <v>2055040</v>
      </c>
    </row>
    <row r="292" spans="1:41" s="469" customFormat="1" ht="14.25" hidden="1">
      <c r="A292" s="794">
        <v>250</v>
      </c>
      <c r="B292" s="792" t="s">
        <v>2123</v>
      </c>
      <c r="C292" s="793" t="s">
        <v>2541</v>
      </c>
      <c r="D292" s="793" t="s">
        <v>3068</v>
      </c>
      <c r="E292" s="792" t="s">
        <v>1484</v>
      </c>
      <c r="F292" s="794">
        <v>1</v>
      </c>
      <c r="G292" s="800">
        <v>2</v>
      </c>
      <c r="H292" s="801" t="s">
        <v>87</v>
      </c>
      <c r="I292" s="765">
        <f t="shared" si="86"/>
        <v>1.79</v>
      </c>
      <c r="J292" s="782">
        <v>83200</v>
      </c>
      <c r="K292" s="773">
        <f t="shared" si="128"/>
        <v>148928</v>
      </c>
      <c r="L292" s="776">
        <v>0</v>
      </c>
      <c r="M292" s="773">
        <f t="shared" si="130"/>
        <v>148928</v>
      </c>
      <c r="N292" s="773">
        <f t="shared" si="131"/>
        <v>1936064</v>
      </c>
      <c r="O292" s="772">
        <v>1</v>
      </c>
      <c r="P292" s="766">
        <f t="shared" si="129"/>
        <v>3</v>
      </c>
      <c r="Q292" s="767" t="str">
        <f t="shared" si="103"/>
        <v>Կ-1</v>
      </c>
      <c r="R292" s="765">
        <f t="shared" si="104"/>
        <v>1.84</v>
      </c>
      <c r="S292" s="773">
        <v>83200</v>
      </c>
      <c r="T292" s="773">
        <f t="shared" si="105"/>
        <v>153088</v>
      </c>
      <c r="U292" s="818">
        <f t="shared" si="106"/>
        <v>0</v>
      </c>
      <c r="V292" s="773">
        <f t="shared" si="132"/>
        <v>153088</v>
      </c>
      <c r="W292" s="773">
        <f t="shared" si="133"/>
        <v>1990144</v>
      </c>
      <c r="X292" s="772">
        <v>1</v>
      </c>
      <c r="Y292" s="766">
        <f t="shared" si="107"/>
        <v>4</v>
      </c>
      <c r="Z292" s="767" t="str">
        <f t="shared" si="108"/>
        <v>Կ-1</v>
      </c>
      <c r="AA292" s="765">
        <f t="shared" si="109"/>
        <v>1.9</v>
      </c>
      <c r="AB292" s="773">
        <v>83200</v>
      </c>
      <c r="AC292" s="773">
        <f t="shared" si="110"/>
        <v>158080</v>
      </c>
      <c r="AD292" s="818">
        <f t="shared" si="111"/>
        <v>0</v>
      </c>
      <c r="AE292" s="773">
        <f t="shared" si="123"/>
        <v>158080</v>
      </c>
      <c r="AF292" s="773">
        <f t="shared" si="134"/>
        <v>2055040</v>
      </c>
      <c r="AG292" s="772">
        <v>1</v>
      </c>
      <c r="AH292" s="766">
        <f t="shared" si="112"/>
        <v>5</v>
      </c>
      <c r="AI292" s="767" t="str">
        <f t="shared" si="113"/>
        <v>Կ-1</v>
      </c>
      <c r="AJ292" s="765">
        <f t="shared" si="114"/>
        <v>1.9</v>
      </c>
      <c r="AK292" s="773">
        <v>83200</v>
      </c>
      <c r="AL292" s="773">
        <f t="shared" si="115"/>
        <v>158080</v>
      </c>
      <c r="AM292" s="818">
        <f t="shared" si="116"/>
        <v>0</v>
      </c>
      <c r="AN292" s="773">
        <f t="shared" si="135"/>
        <v>158080</v>
      </c>
      <c r="AO292" s="773">
        <f t="shared" si="136"/>
        <v>2055040</v>
      </c>
    </row>
    <row r="293" spans="1:41" s="469" customFormat="1" ht="14.25" hidden="1">
      <c r="A293" s="794">
        <v>251</v>
      </c>
      <c r="B293" s="792" t="s">
        <v>1715</v>
      </c>
      <c r="C293" s="793" t="s">
        <v>2541</v>
      </c>
      <c r="D293" s="793" t="s">
        <v>3053</v>
      </c>
      <c r="E293" s="792" t="s">
        <v>1484</v>
      </c>
      <c r="F293" s="794">
        <v>1</v>
      </c>
      <c r="G293" s="800">
        <v>3</v>
      </c>
      <c r="H293" s="801" t="s">
        <v>87</v>
      </c>
      <c r="I293" s="765">
        <f t="shared" si="86"/>
        <v>1.84</v>
      </c>
      <c r="J293" s="782">
        <v>83200</v>
      </c>
      <c r="K293" s="773">
        <f t="shared" si="128"/>
        <v>153088</v>
      </c>
      <c r="L293" s="776">
        <v>0</v>
      </c>
      <c r="M293" s="773">
        <f t="shared" si="130"/>
        <v>153088</v>
      </c>
      <c r="N293" s="773">
        <f t="shared" si="131"/>
        <v>1990144</v>
      </c>
      <c r="O293" s="772">
        <v>1</v>
      </c>
      <c r="P293" s="766">
        <f t="shared" si="129"/>
        <v>4</v>
      </c>
      <c r="Q293" s="767" t="str">
        <f t="shared" si="103"/>
        <v>Կ-1</v>
      </c>
      <c r="R293" s="765">
        <f t="shared" si="104"/>
        <v>1.9</v>
      </c>
      <c r="S293" s="773">
        <v>83200</v>
      </c>
      <c r="T293" s="773">
        <f t="shared" si="105"/>
        <v>158080</v>
      </c>
      <c r="U293" s="818">
        <f t="shared" si="106"/>
        <v>0</v>
      </c>
      <c r="V293" s="773">
        <f t="shared" si="132"/>
        <v>158080</v>
      </c>
      <c r="W293" s="773">
        <f t="shared" si="133"/>
        <v>2055040</v>
      </c>
      <c r="X293" s="772">
        <v>1</v>
      </c>
      <c r="Y293" s="766">
        <f t="shared" si="107"/>
        <v>5</v>
      </c>
      <c r="Z293" s="767" t="str">
        <f t="shared" si="108"/>
        <v>Կ-1</v>
      </c>
      <c r="AA293" s="765">
        <f t="shared" si="109"/>
        <v>1.9</v>
      </c>
      <c r="AB293" s="773">
        <v>83200</v>
      </c>
      <c r="AC293" s="773">
        <f t="shared" si="110"/>
        <v>158080</v>
      </c>
      <c r="AD293" s="818">
        <f t="shared" si="111"/>
        <v>0</v>
      </c>
      <c r="AE293" s="773">
        <f t="shared" si="123"/>
        <v>158080</v>
      </c>
      <c r="AF293" s="773">
        <f t="shared" si="134"/>
        <v>2055040</v>
      </c>
      <c r="AG293" s="772">
        <v>1</v>
      </c>
      <c r="AH293" s="766">
        <f t="shared" si="112"/>
        <v>6</v>
      </c>
      <c r="AI293" s="767" t="str">
        <f t="shared" si="113"/>
        <v>Կ-1</v>
      </c>
      <c r="AJ293" s="765">
        <f t="shared" si="114"/>
        <v>1.96</v>
      </c>
      <c r="AK293" s="773">
        <v>83200</v>
      </c>
      <c r="AL293" s="773">
        <f t="shared" si="115"/>
        <v>163072</v>
      </c>
      <c r="AM293" s="818">
        <f t="shared" si="116"/>
        <v>0</v>
      </c>
      <c r="AN293" s="773">
        <f t="shared" si="135"/>
        <v>163072</v>
      </c>
      <c r="AO293" s="773">
        <f t="shared" si="136"/>
        <v>2119936</v>
      </c>
    </row>
    <row r="294" spans="1:41" s="469" customFormat="1" ht="14.25" hidden="1">
      <c r="A294" s="794">
        <v>252</v>
      </c>
      <c r="B294" s="792" t="s">
        <v>2125</v>
      </c>
      <c r="C294" s="793" t="s">
        <v>2541</v>
      </c>
      <c r="D294" s="793" t="s">
        <v>3172</v>
      </c>
      <c r="E294" s="792" t="s">
        <v>1484</v>
      </c>
      <c r="F294" s="794">
        <v>1</v>
      </c>
      <c r="G294" s="800">
        <v>2</v>
      </c>
      <c r="H294" s="801" t="s">
        <v>87</v>
      </c>
      <c r="I294" s="765">
        <f t="shared" si="86"/>
        <v>1.79</v>
      </c>
      <c r="J294" s="782">
        <v>83200</v>
      </c>
      <c r="K294" s="773">
        <f t="shared" si="128"/>
        <v>148928</v>
      </c>
      <c r="L294" s="776">
        <v>0</v>
      </c>
      <c r="M294" s="773">
        <f t="shared" si="130"/>
        <v>148928</v>
      </c>
      <c r="N294" s="773">
        <f t="shared" si="131"/>
        <v>1936064</v>
      </c>
      <c r="O294" s="772">
        <v>1</v>
      </c>
      <c r="P294" s="766">
        <f t="shared" si="129"/>
        <v>3</v>
      </c>
      <c r="Q294" s="767" t="str">
        <f t="shared" si="103"/>
        <v>Կ-1</v>
      </c>
      <c r="R294" s="765">
        <f t="shared" si="104"/>
        <v>1.84</v>
      </c>
      <c r="S294" s="773">
        <v>83200</v>
      </c>
      <c r="T294" s="773">
        <f t="shared" si="105"/>
        <v>153088</v>
      </c>
      <c r="U294" s="818">
        <f t="shared" si="106"/>
        <v>0</v>
      </c>
      <c r="V294" s="773">
        <f t="shared" si="132"/>
        <v>153088</v>
      </c>
      <c r="W294" s="773">
        <f t="shared" si="133"/>
        <v>1990144</v>
      </c>
      <c r="X294" s="772">
        <v>1</v>
      </c>
      <c r="Y294" s="766">
        <f t="shared" si="107"/>
        <v>4</v>
      </c>
      <c r="Z294" s="767" t="str">
        <f t="shared" si="108"/>
        <v>Կ-1</v>
      </c>
      <c r="AA294" s="765">
        <f t="shared" si="109"/>
        <v>1.9</v>
      </c>
      <c r="AB294" s="773">
        <v>83200</v>
      </c>
      <c r="AC294" s="773">
        <f t="shared" si="110"/>
        <v>158080</v>
      </c>
      <c r="AD294" s="818">
        <f t="shared" si="111"/>
        <v>0</v>
      </c>
      <c r="AE294" s="773">
        <f t="shared" si="123"/>
        <v>158080</v>
      </c>
      <c r="AF294" s="773">
        <f t="shared" si="134"/>
        <v>2055040</v>
      </c>
      <c r="AG294" s="772">
        <v>1</v>
      </c>
      <c r="AH294" s="766">
        <f t="shared" si="112"/>
        <v>5</v>
      </c>
      <c r="AI294" s="767" t="str">
        <f t="shared" si="113"/>
        <v>Կ-1</v>
      </c>
      <c r="AJ294" s="765">
        <f t="shared" si="114"/>
        <v>1.9</v>
      </c>
      <c r="AK294" s="773">
        <v>83200</v>
      </c>
      <c r="AL294" s="773">
        <f t="shared" si="115"/>
        <v>158080</v>
      </c>
      <c r="AM294" s="818">
        <f t="shared" si="116"/>
        <v>0</v>
      </c>
      <c r="AN294" s="773">
        <f t="shared" si="135"/>
        <v>158080</v>
      </c>
      <c r="AO294" s="773">
        <f t="shared" si="136"/>
        <v>2055040</v>
      </c>
    </row>
    <row r="295" spans="1:41" s="469" customFormat="1" ht="14.25" hidden="1">
      <c r="A295" s="794">
        <v>253</v>
      </c>
      <c r="B295" s="792" t="s">
        <v>940</v>
      </c>
      <c r="C295" s="793" t="s">
        <v>2540</v>
      </c>
      <c r="D295" s="793" t="s">
        <v>3061</v>
      </c>
      <c r="E295" s="792" t="s">
        <v>1484</v>
      </c>
      <c r="F295" s="794">
        <v>1</v>
      </c>
      <c r="G295" s="800">
        <v>4</v>
      </c>
      <c r="H295" s="801" t="s">
        <v>87</v>
      </c>
      <c r="I295" s="765">
        <f t="shared" si="86"/>
        <v>1.9</v>
      </c>
      <c r="J295" s="782">
        <v>83200</v>
      </c>
      <c r="K295" s="773">
        <f t="shared" si="128"/>
        <v>158080</v>
      </c>
      <c r="L295" s="776">
        <v>0</v>
      </c>
      <c r="M295" s="773">
        <f t="shared" si="130"/>
        <v>158080</v>
      </c>
      <c r="N295" s="773">
        <f t="shared" si="131"/>
        <v>2055040</v>
      </c>
      <c r="O295" s="772">
        <v>1</v>
      </c>
      <c r="P295" s="766">
        <f t="shared" si="129"/>
        <v>5</v>
      </c>
      <c r="Q295" s="767" t="str">
        <f t="shared" si="103"/>
        <v>Կ-1</v>
      </c>
      <c r="R295" s="765">
        <f t="shared" si="104"/>
        <v>1.9</v>
      </c>
      <c r="S295" s="773">
        <v>83200</v>
      </c>
      <c r="T295" s="773">
        <f t="shared" si="105"/>
        <v>158080</v>
      </c>
      <c r="U295" s="818">
        <f t="shared" si="106"/>
        <v>0</v>
      </c>
      <c r="V295" s="773">
        <f t="shared" si="132"/>
        <v>158080</v>
      </c>
      <c r="W295" s="773">
        <f t="shared" si="133"/>
        <v>2055040</v>
      </c>
      <c r="X295" s="772">
        <v>1</v>
      </c>
      <c r="Y295" s="766">
        <f t="shared" si="107"/>
        <v>6</v>
      </c>
      <c r="Z295" s="767" t="str">
        <f t="shared" si="108"/>
        <v>Կ-1</v>
      </c>
      <c r="AA295" s="765">
        <f t="shared" si="109"/>
        <v>1.96</v>
      </c>
      <c r="AB295" s="773">
        <v>83200</v>
      </c>
      <c r="AC295" s="773">
        <f t="shared" si="110"/>
        <v>163072</v>
      </c>
      <c r="AD295" s="818">
        <f t="shared" si="111"/>
        <v>0</v>
      </c>
      <c r="AE295" s="773">
        <f t="shared" si="123"/>
        <v>163072</v>
      </c>
      <c r="AF295" s="773">
        <f t="shared" si="134"/>
        <v>2119936</v>
      </c>
      <c r="AG295" s="772">
        <v>1</v>
      </c>
      <c r="AH295" s="766">
        <f t="shared" si="112"/>
        <v>7</v>
      </c>
      <c r="AI295" s="767" t="str">
        <f t="shared" si="113"/>
        <v>Կ-1</v>
      </c>
      <c r="AJ295" s="765">
        <f t="shared" si="114"/>
        <v>1.96</v>
      </c>
      <c r="AK295" s="773">
        <v>83200</v>
      </c>
      <c r="AL295" s="773">
        <f t="shared" si="115"/>
        <v>163072</v>
      </c>
      <c r="AM295" s="818">
        <f t="shared" si="116"/>
        <v>0</v>
      </c>
      <c r="AN295" s="773">
        <f t="shared" si="135"/>
        <v>163072</v>
      </c>
      <c r="AO295" s="773">
        <f t="shared" si="136"/>
        <v>2119936</v>
      </c>
    </row>
    <row r="296" spans="1:41" s="469" customFormat="1" ht="14.25" hidden="1">
      <c r="A296" s="794">
        <v>254</v>
      </c>
      <c r="B296" s="792" t="s">
        <v>2126</v>
      </c>
      <c r="C296" s="793" t="s">
        <v>2541</v>
      </c>
      <c r="D296" s="793" t="s">
        <v>3071</v>
      </c>
      <c r="E296" s="792" t="s">
        <v>1484</v>
      </c>
      <c r="F296" s="794">
        <v>1</v>
      </c>
      <c r="G296" s="800">
        <v>16</v>
      </c>
      <c r="H296" s="801" t="s">
        <v>87</v>
      </c>
      <c r="I296" s="765">
        <f t="shared" si="86"/>
        <v>2.21</v>
      </c>
      <c r="J296" s="782">
        <v>83200</v>
      </c>
      <c r="K296" s="773">
        <f t="shared" si="128"/>
        <v>183872</v>
      </c>
      <c r="L296" s="776">
        <v>0</v>
      </c>
      <c r="M296" s="773">
        <f t="shared" si="130"/>
        <v>183872</v>
      </c>
      <c r="N296" s="773">
        <f t="shared" si="131"/>
        <v>2390336</v>
      </c>
      <c r="O296" s="772">
        <v>1</v>
      </c>
      <c r="P296" s="766">
        <f t="shared" si="129"/>
        <v>17</v>
      </c>
      <c r="Q296" s="767" t="str">
        <f t="shared" si="103"/>
        <v>Կ-1</v>
      </c>
      <c r="R296" s="765">
        <f t="shared" si="104"/>
        <v>2.21</v>
      </c>
      <c r="S296" s="773">
        <v>83200</v>
      </c>
      <c r="T296" s="773">
        <f t="shared" si="105"/>
        <v>183872</v>
      </c>
      <c r="U296" s="818">
        <f t="shared" si="106"/>
        <v>0</v>
      </c>
      <c r="V296" s="773">
        <f t="shared" si="132"/>
        <v>183872</v>
      </c>
      <c r="W296" s="773">
        <f t="shared" si="133"/>
        <v>2390336</v>
      </c>
      <c r="X296" s="772">
        <v>1</v>
      </c>
      <c r="Y296" s="766">
        <f t="shared" si="107"/>
        <v>18</v>
      </c>
      <c r="Z296" s="767" t="str">
        <f t="shared" si="108"/>
        <v>Կ-1</v>
      </c>
      <c r="AA296" s="765">
        <f t="shared" si="109"/>
        <v>2.21</v>
      </c>
      <c r="AB296" s="773">
        <v>83200</v>
      </c>
      <c r="AC296" s="773">
        <f t="shared" si="110"/>
        <v>183872</v>
      </c>
      <c r="AD296" s="818">
        <f t="shared" si="111"/>
        <v>0</v>
      </c>
      <c r="AE296" s="773">
        <f t="shared" si="123"/>
        <v>183872</v>
      </c>
      <c r="AF296" s="773">
        <f t="shared" si="134"/>
        <v>2390336</v>
      </c>
      <c r="AG296" s="772">
        <v>1</v>
      </c>
      <c r="AH296" s="766">
        <f t="shared" si="112"/>
        <v>19</v>
      </c>
      <c r="AI296" s="767" t="str">
        <f t="shared" si="113"/>
        <v>Կ-1</v>
      </c>
      <c r="AJ296" s="765">
        <f t="shared" si="114"/>
        <v>2.2799999999999998</v>
      </c>
      <c r="AK296" s="773">
        <v>83200</v>
      </c>
      <c r="AL296" s="773">
        <f t="shared" si="115"/>
        <v>189695.99999999997</v>
      </c>
      <c r="AM296" s="818">
        <f t="shared" si="116"/>
        <v>0</v>
      </c>
      <c r="AN296" s="773">
        <f t="shared" si="135"/>
        <v>189695.99999999997</v>
      </c>
      <c r="AO296" s="773">
        <f t="shared" si="136"/>
        <v>2466047.9999999995</v>
      </c>
    </row>
    <row r="297" spans="1:41" s="469" customFormat="1" ht="14.25" hidden="1">
      <c r="A297" s="794">
        <v>255</v>
      </c>
      <c r="B297" s="792" t="s">
        <v>2127</v>
      </c>
      <c r="C297" s="793" t="s">
        <v>2541</v>
      </c>
      <c r="D297" s="793" t="s">
        <v>3169</v>
      </c>
      <c r="E297" s="792" t="s">
        <v>1484</v>
      </c>
      <c r="F297" s="794">
        <v>1</v>
      </c>
      <c r="G297" s="800">
        <v>2</v>
      </c>
      <c r="H297" s="801" t="s">
        <v>87</v>
      </c>
      <c r="I297" s="765">
        <f t="shared" si="86"/>
        <v>1.79</v>
      </c>
      <c r="J297" s="782">
        <v>83200</v>
      </c>
      <c r="K297" s="773">
        <f t="shared" si="128"/>
        <v>148928</v>
      </c>
      <c r="L297" s="776">
        <v>0</v>
      </c>
      <c r="M297" s="773">
        <f t="shared" si="130"/>
        <v>148928</v>
      </c>
      <c r="N297" s="773">
        <f t="shared" si="131"/>
        <v>1936064</v>
      </c>
      <c r="O297" s="772">
        <v>1</v>
      </c>
      <c r="P297" s="766">
        <f t="shared" si="129"/>
        <v>3</v>
      </c>
      <c r="Q297" s="767" t="str">
        <f t="shared" si="103"/>
        <v>Կ-1</v>
      </c>
      <c r="R297" s="765">
        <f t="shared" si="104"/>
        <v>1.84</v>
      </c>
      <c r="S297" s="773">
        <v>83200</v>
      </c>
      <c r="T297" s="773">
        <f t="shared" si="105"/>
        <v>153088</v>
      </c>
      <c r="U297" s="818">
        <f t="shared" si="106"/>
        <v>0</v>
      </c>
      <c r="V297" s="773">
        <f t="shared" si="132"/>
        <v>153088</v>
      </c>
      <c r="W297" s="773">
        <f t="shared" si="133"/>
        <v>1990144</v>
      </c>
      <c r="X297" s="772">
        <v>1</v>
      </c>
      <c r="Y297" s="766">
        <f t="shared" si="107"/>
        <v>4</v>
      </c>
      <c r="Z297" s="767" t="str">
        <f t="shared" si="108"/>
        <v>Կ-1</v>
      </c>
      <c r="AA297" s="765">
        <f t="shared" si="109"/>
        <v>1.9</v>
      </c>
      <c r="AB297" s="773">
        <v>83200</v>
      </c>
      <c r="AC297" s="773">
        <f t="shared" si="110"/>
        <v>158080</v>
      </c>
      <c r="AD297" s="818">
        <f t="shared" si="111"/>
        <v>0</v>
      </c>
      <c r="AE297" s="773">
        <f t="shared" si="123"/>
        <v>158080</v>
      </c>
      <c r="AF297" s="773">
        <f t="shared" si="134"/>
        <v>2055040</v>
      </c>
      <c r="AG297" s="772">
        <v>1</v>
      </c>
      <c r="AH297" s="766">
        <f t="shared" si="112"/>
        <v>5</v>
      </c>
      <c r="AI297" s="767" t="str">
        <f t="shared" si="113"/>
        <v>Կ-1</v>
      </c>
      <c r="AJ297" s="765">
        <f t="shared" si="114"/>
        <v>1.9</v>
      </c>
      <c r="AK297" s="773">
        <v>83200</v>
      </c>
      <c r="AL297" s="773">
        <f t="shared" si="115"/>
        <v>158080</v>
      </c>
      <c r="AM297" s="818">
        <f t="shared" si="116"/>
        <v>0</v>
      </c>
      <c r="AN297" s="773">
        <f t="shared" si="135"/>
        <v>158080</v>
      </c>
      <c r="AO297" s="773">
        <f t="shared" si="136"/>
        <v>2055040</v>
      </c>
    </row>
    <row r="298" spans="1:41" s="469" customFormat="1" ht="14.25" hidden="1">
      <c r="A298" s="794">
        <v>256</v>
      </c>
      <c r="B298" s="792" t="s">
        <v>1501</v>
      </c>
      <c r="C298" s="793" t="s">
        <v>2541</v>
      </c>
      <c r="D298" s="793" t="s">
        <v>3067</v>
      </c>
      <c r="E298" s="792" t="s">
        <v>1484</v>
      </c>
      <c r="F298" s="794">
        <v>1</v>
      </c>
      <c r="G298" s="800">
        <v>4</v>
      </c>
      <c r="H298" s="801" t="s">
        <v>87</v>
      </c>
      <c r="I298" s="765">
        <f t="shared" si="86"/>
        <v>1.9</v>
      </c>
      <c r="J298" s="782">
        <v>83200</v>
      </c>
      <c r="K298" s="773">
        <f t="shared" si="128"/>
        <v>158080</v>
      </c>
      <c r="L298" s="776">
        <v>0</v>
      </c>
      <c r="M298" s="773">
        <f t="shared" si="130"/>
        <v>158080</v>
      </c>
      <c r="N298" s="773">
        <f t="shared" si="131"/>
        <v>2055040</v>
      </c>
      <c r="O298" s="772">
        <v>1</v>
      </c>
      <c r="P298" s="766">
        <f t="shared" si="129"/>
        <v>5</v>
      </c>
      <c r="Q298" s="767" t="str">
        <f t="shared" si="103"/>
        <v>Կ-1</v>
      </c>
      <c r="R298" s="765">
        <f t="shared" si="104"/>
        <v>1.9</v>
      </c>
      <c r="S298" s="773">
        <v>83200</v>
      </c>
      <c r="T298" s="773">
        <f t="shared" si="105"/>
        <v>158080</v>
      </c>
      <c r="U298" s="818">
        <f t="shared" si="106"/>
        <v>0</v>
      </c>
      <c r="V298" s="773">
        <f t="shared" si="132"/>
        <v>158080</v>
      </c>
      <c r="W298" s="773">
        <f t="shared" si="133"/>
        <v>2055040</v>
      </c>
      <c r="X298" s="772">
        <v>1</v>
      </c>
      <c r="Y298" s="766">
        <f t="shared" si="107"/>
        <v>6</v>
      </c>
      <c r="Z298" s="767" t="str">
        <f t="shared" si="108"/>
        <v>Կ-1</v>
      </c>
      <c r="AA298" s="765">
        <f t="shared" si="109"/>
        <v>1.96</v>
      </c>
      <c r="AB298" s="773">
        <v>83200</v>
      </c>
      <c r="AC298" s="773">
        <f t="shared" si="110"/>
        <v>163072</v>
      </c>
      <c r="AD298" s="818">
        <f t="shared" si="111"/>
        <v>0</v>
      </c>
      <c r="AE298" s="773">
        <f t="shared" si="123"/>
        <v>163072</v>
      </c>
      <c r="AF298" s="773">
        <f t="shared" si="134"/>
        <v>2119936</v>
      </c>
      <c r="AG298" s="772">
        <v>1</v>
      </c>
      <c r="AH298" s="766">
        <f t="shared" si="112"/>
        <v>7</v>
      </c>
      <c r="AI298" s="767" t="str">
        <f t="shared" si="113"/>
        <v>Կ-1</v>
      </c>
      <c r="AJ298" s="765">
        <f t="shared" si="114"/>
        <v>1.96</v>
      </c>
      <c r="AK298" s="773">
        <v>83200</v>
      </c>
      <c r="AL298" s="773">
        <f t="shared" si="115"/>
        <v>163072</v>
      </c>
      <c r="AM298" s="818">
        <f t="shared" si="116"/>
        <v>0</v>
      </c>
      <c r="AN298" s="773">
        <f t="shared" si="135"/>
        <v>163072</v>
      </c>
      <c r="AO298" s="773">
        <f t="shared" si="136"/>
        <v>2119936</v>
      </c>
    </row>
    <row r="299" spans="1:41" s="469" customFormat="1" ht="14.25">
      <c r="A299" s="794">
        <v>257</v>
      </c>
      <c r="B299" s="792" t="s">
        <v>79</v>
      </c>
      <c r="C299" s="793"/>
      <c r="D299" s="793"/>
      <c r="E299" s="792" t="s">
        <v>1484</v>
      </c>
      <c r="F299" s="794">
        <v>1</v>
      </c>
      <c r="G299" s="800">
        <v>6</v>
      </c>
      <c r="H299" s="801" t="s">
        <v>87</v>
      </c>
      <c r="I299" s="765">
        <f t="shared" si="86"/>
        <v>1.96</v>
      </c>
      <c r="J299" s="782">
        <v>83200</v>
      </c>
      <c r="K299" s="773">
        <f t="shared" si="128"/>
        <v>163072</v>
      </c>
      <c r="L299" s="776">
        <v>0</v>
      </c>
      <c r="M299" s="773">
        <f t="shared" si="130"/>
        <v>163072</v>
      </c>
      <c r="N299" s="773">
        <f t="shared" si="131"/>
        <v>2119936</v>
      </c>
      <c r="O299" s="772">
        <v>1</v>
      </c>
      <c r="P299" s="766">
        <f t="shared" si="129"/>
        <v>7</v>
      </c>
      <c r="Q299" s="767" t="str">
        <f t="shared" ref="Q299:Q362" si="137">+H299</f>
        <v>Կ-1</v>
      </c>
      <c r="R299" s="765">
        <f t="shared" ref="R299:R362" si="138">IF(O299&lt;1,0,IF(Q299="Բ-1",IF(P299=0,6.94,IF(P299=1,7.17,IF(P299=2,7.41,IF(P299=3,7.66,IF(OR(P299=5,P299=4),7.92,IF(OR(P299=6,P299=7),8.18,IF(OR(P299=8,P299=9),8.46,IF(OR(P299=10,P299=11,P299=12),8.74,IF(OR(P299=13,P299=14,P299=15),9.03,IF(OR(P299=16,P299=17,P299=18),9.33,9.65)))))))))),IF(Q299="Բ-2", IF(P299=0,5.71,IF(P299=1,5.89,IF(P299=2,6.09,IF(P299=3,6.29,IF(OR(P299=5,P299=4),6.5,IF(OR(P299=6,P299=7),6.72,IF(OR(P299=8,P299=9),6.94,IF(OR(P299=10,P299=11,P299=12),7.17,IF(OR(P299=13,P299=14,P299=15),7.41,IF(OR(P299=16,P299=17,P299=18),7.65,7.91)))))))))), IF(Q299="Գ-1", IF(P299=0,4.7,IF(P299=1,4.86,IF(P299=2,5.01,IF(P299=3,5.18,IF(OR(P299=5,P299=4),5.35,IF(OR(P299=6,P299=7),5.52,IF(OR(P299=8,P299=9),5.71,IF(OR(P299=10,P299=11,P299=12),5.89,IF(OR(P299=13,P299=14,P299=15),6.09,IF(OR(P299=16,P299=17,P299=18),6.29,6.49)))))))))), IF(Q299="Գ-2", IF(P299=0,3.88,IF(P299=1,4.01,IF(P299=2,4.14,IF(P299=3,4.27,IF(OR(P299=5,P299=4),4.41,IF(OR(P299=6,P299=7),4.55,IF(OR(P299=8,P299=9),4.7,IF(OR(P299=10,P299=11,P299=12),4.85,IF(OR(P299=13,P299=14,P299=15),5.01,IF(OR(P299=16,P299=17,P299=18),5.17,5.34)))))))))), IF(Q299="Գ-3", IF(P299=0,3.21,IF(P299=1,3.31,IF(P299=2,3.42,IF(P299=3,3.53,IF(OR(P299=5,P299=4),3.64,IF(OR(P299=6,P299=7),3.76,IF(OR(P299=8,P299=9),3.88,IF(OR(P299=10,P299=11,P299=12),4.01,IF(OR(P299=13,P299=14,P299=15),4.13,IF(OR(P299=16,P299=17,P299=18),4.27,4.4)))))))))), IF(Q299="Ա-1", IF(P299=0,2.66,IF(P299=1,2.75,IF(P299=2,2.83,IF(P299=3,2.92,IF(OR(P299=5,P299=4),3.02,IF(OR(P299=6,P299=7),3.11,IF(OR(P299=8,P299=9),3.21,IF(OR(P299=10,P299=11,P299=12),3.31,IF(OR(P299=13,P299=14,P299=15),3.42,IF(OR(P299=16,P299=17,P299=18),3.53,3.64)))))))))), IF(Q299="Ա-2", IF(P299=0,2.28,IF(P299=1,2.35,IF(P299=2,2.43,IF(P299=3,2.5,IF(OR(P299=5,P299=4),2.58,IF(OR(P299=6,P299=7),2.66,IF(OR(P299=8,P299=9),2.75,IF(OR(P299=10,P299=11,P299=12),2.83,IF(OR(P299=13,P299=14,P299=15),2.92,IF(OR(P299=16,P299=17,P299=18),3.01,3.11)))))))))),IF(Q299="Ա-3", IF(P299=0,1.96,IF(P299=1,2.02,IF(P299=2,2.08,IF(P299=3,2.15,IF(OR(P299=5,P299=4),2.21,IF(OR(P299=6,P299=7),2.28,IF(OR(P299=8,P299=9),2.35,IF(OR(P299=10,P299=11,P299=12),2.42,IF(OR(P299=13,P299=14,P299=15),2.5,IF(OR(P299=16,P299=17,P299=18),2.58,2.66)))))))))), IF(Q299="Կ-1", IF(P299=0,1.68,IF(P299=1,1.73,IF(P299=2,1.79,IF(P299=3,1.84,IF(OR(P299=5,P299=4),1.9,IF(OR(P299=6,P299=7),1.96,IF(OR(P299=8,P299=9),2.02,IF(OR(P299=10,P299=11,P299=12),2.08,IF(OR(P299=13,P299=14,P299=15),2.14,IF(OR(P299=16,P299=17,P299=18),2.21,2.28)))))))))), IF(Q299="Կ-2", IF(P299=0,1.45,IF(P299=1,1.49,IF(P299=2,1.54,IF(P299=3,1.59,IF(OR(P299=5,P299=4),1.63,IF(OR(P299=6,P299=7),1.68,IF(OR(P299=8,P299=9),1.73,IF(OR(P299=10,P299=11,P299=12),1.79,IF(OR(P299=13,P299=14,P299=15),1.84,IF(OR(P299=16,P299=17,P299=18),1.9,1.95)))))))))),IF(Q299="Կ-3", IF(P299=0,1.25,IF(P299=1,1.29,IF(P299=2,1.33,IF(P299=3,1.37,IF(OR(P299=5,P299=4),1.41,IF(OR(P299=6,P299=7),1.45,IF(OR(P299=8,P299=9),1.49,IF(OR(P299=10,P299=11,P299=12),1.54,IF(OR(P299=13,P299=14,P299=15),1.58,IF(OR(P299=16,P299=17,P299=18),1.63,1.68)))))))))), "Error"))))))))))))</f>
        <v>1.96</v>
      </c>
      <c r="S299" s="773">
        <v>83200</v>
      </c>
      <c r="T299" s="773">
        <f t="shared" ref="T299:T362" si="139">+S299*R299</f>
        <v>163072</v>
      </c>
      <c r="U299" s="818">
        <f t="shared" ref="U299:U362" si="140">+L299</f>
        <v>0</v>
      </c>
      <c r="V299" s="773">
        <f t="shared" si="132"/>
        <v>163072</v>
      </c>
      <c r="W299" s="773">
        <f t="shared" si="133"/>
        <v>2119936</v>
      </c>
      <c r="X299" s="772">
        <v>1</v>
      </c>
      <c r="Y299" s="766">
        <f t="shared" ref="Y299:Y362" si="141">+P299+1</f>
        <v>8</v>
      </c>
      <c r="Z299" s="767" t="str">
        <f t="shared" ref="Z299:Z362" si="142">+Q299</f>
        <v>Կ-1</v>
      </c>
      <c r="AA299" s="765">
        <f t="shared" ref="AA299:AA362" si="143">IF(X299&lt;1,0,IF(Z299="Բ-1",IF(Y299=0,6.94,IF(Y299=1,7.17,IF(Y299=2,7.41,IF(Y299=3,7.66,IF(OR(Y299=5,Y299=4),7.92,IF(OR(Y299=6,Y299=7),8.18,IF(OR(Y299=8,Y299=9),8.46,IF(OR(Y299=10,Y299=11,Y299=12),8.74,IF(OR(Y299=13,Y299=14,Y299=15),9.03,IF(OR(Y299=16,Y299=17,Y299=18),9.33,9.65)))))))))),IF(Z299="Բ-2", IF(Y299=0,5.71,IF(Y299=1,5.89,IF(Y299=2,6.09,IF(Y299=3,6.29,IF(OR(Y299=5,Y299=4),6.5,IF(OR(Y299=6,Y299=7),6.72,IF(OR(Y299=8,Y299=9),6.94,IF(OR(Y299=10,Y299=11,Y299=12),7.17,IF(OR(Y299=13,Y299=14,Y299=15),7.41,IF(OR(Y299=16,Y299=17,Y299=18),7.65,7.91)))))))))), IF(Z299="Գ-1", IF(Y299=0,4.7,IF(Y299=1,4.86,IF(Y299=2,5.01,IF(Y299=3,5.18,IF(OR(Y299=5,Y299=4),5.35,IF(OR(Y299=6,Y299=7),5.52,IF(OR(Y299=8,Y299=9),5.71,IF(OR(Y299=10,Y299=11,Y299=12),5.89,IF(OR(Y299=13,Y299=14,Y299=15),6.09,IF(OR(Y299=16,Y299=17,Y299=18),6.29,6.49)))))))))), IF(Z299="Գ-2", IF(Y299=0,3.88,IF(Y299=1,4.01,IF(Y299=2,4.14,IF(Y299=3,4.27,IF(OR(Y299=5,Y299=4),4.41,IF(OR(Y299=6,Y299=7),4.55,IF(OR(Y299=8,Y299=9),4.7,IF(OR(Y299=10,Y299=11,Y299=12),4.85,IF(OR(Y299=13,Y299=14,Y299=15),5.01,IF(OR(Y299=16,Y299=17,Y299=18),5.17,5.34)))))))))), IF(Z299="Գ-3", IF(Y299=0,3.21,IF(Y299=1,3.31,IF(Y299=2,3.42,IF(Y299=3,3.53,IF(OR(Y299=5,Y299=4),3.64,IF(OR(Y299=6,Y299=7),3.76,IF(OR(Y299=8,Y299=9),3.88,IF(OR(Y299=10,Y299=11,Y299=12),4.01,IF(OR(Y299=13,Y299=14,Y299=15),4.13,IF(OR(Y299=16,Y299=17,Y299=18),4.27,4.4)))))))))), IF(Z299="Ա-1", IF(Y299=0,2.66,IF(Y299=1,2.75,IF(Y299=2,2.83,IF(Y299=3,2.92,IF(OR(Y299=5,Y299=4),3.02,IF(OR(Y299=6,Y299=7),3.11,IF(OR(Y299=8,Y299=9),3.21,IF(OR(Y299=10,Y299=11,Y299=12),3.31,IF(OR(Y299=13,Y299=14,Y299=15),3.42,IF(OR(Y299=16,Y299=17,Y299=18),3.53,3.64)))))))))), IF(Z299="Ա-2", IF(Y299=0,2.28,IF(Y299=1,2.35,IF(Y299=2,2.43,IF(Y299=3,2.5,IF(OR(Y299=5,Y299=4),2.58,IF(OR(Y299=6,Y299=7),2.66,IF(OR(Y299=8,Y299=9),2.75,IF(OR(Y299=10,Y299=11,Y299=12),2.83,IF(OR(Y299=13,Y299=14,Y299=15),2.92,IF(OR(Y299=16,Y299=17,Y299=18),3.01,3.11)))))))))),IF(Z299="Ա-3", IF(Y299=0,1.96,IF(Y299=1,2.02,IF(Y299=2,2.08,IF(Y299=3,2.15,IF(OR(Y299=5,Y299=4),2.21,IF(OR(Y299=6,Y299=7),2.28,IF(OR(Y299=8,Y299=9),2.35,IF(OR(Y299=10,Y299=11,Y299=12),2.42,IF(OR(Y299=13,Y299=14,Y299=15),2.5,IF(OR(Y299=16,Y299=17,Y299=18),2.58,2.66)))))))))), IF(Z299="Կ-1", IF(Y299=0,1.68,IF(Y299=1,1.73,IF(Y299=2,1.79,IF(Y299=3,1.84,IF(OR(Y299=5,Y299=4),1.9,IF(OR(Y299=6,Y299=7),1.96,IF(OR(Y299=8,Y299=9),2.02,IF(OR(Y299=10,Y299=11,Y299=12),2.08,IF(OR(Y299=13,Y299=14,Y299=15),2.14,IF(OR(Y299=16,Y299=17,Y299=18),2.21,2.28)))))))))), IF(Z299="Կ-2", IF(Y299=0,1.45,IF(Y299=1,1.49,IF(Y299=2,1.54,IF(Y299=3,1.59,IF(OR(Y299=5,Y299=4),1.63,IF(OR(Y299=6,Y299=7),1.68,IF(OR(Y299=8,Y299=9),1.73,IF(OR(Y299=10,Y299=11,Y299=12),1.79,IF(OR(Y299=13,Y299=14,Y299=15),1.84,IF(OR(Y299=16,Y299=17,Y299=18),1.9,1.95)))))))))),IF(Z299="Կ-3", IF(Y299=0,1.25,IF(Y299=1,1.29,IF(Y299=2,1.33,IF(Y299=3,1.37,IF(OR(Y299=5,Y299=4),1.41,IF(OR(Y299=6,Y299=7),1.45,IF(OR(Y299=8,Y299=9),1.49,IF(OR(Y299=10,Y299=11,Y299=12),1.54,IF(OR(Y299=13,Y299=14,Y299=15),1.58,IF(OR(Y299=16,Y299=17,Y299=18),1.63,1.68)))))))))), "Error"))))))))))))</f>
        <v>2.02</v>
      </c>
      <c r="AB299" s="773">
        <v>83200</v>
      </c>
      <c r="AC299" s="773">
        <f t="shared" ref="AC299:AC362" si="144">+AB299*AA299</f>
        <v>168064</v>
      </c>
      <c r="AD299" s="818">
        <f t="shared" ref="AD299:AD362" si="145">+U299</f>
        <v>0</v>
      </c>
      <c r="AE299" s="773">
        <f t="shared" si="123"/>
        <v>168064</v>
      </c>
      <c r="AF299" s="773">
        <f t="shared" si="134"/>
        <v>2184832</v>
      </c>
      <c r="AG299" s="772">
        <v>1</v>
      </c>
      <c r="AH299" s="766">
        <f t="shared" ref="AH299:AH362" si="146">+Y299+1</f>
        <v>9</v>
      </c>
      <c r="AI299" s="767" t="str">
        <f t="shared" ref="AI299:AI362" si="147">+Z299</f>
        <v>Կ-1</v>
      </c>
      <c r="AJ299" s="765">
        <f t="shared" ref="AJ299:AJ362" si="148">IF(AG299&lt;1,0,IF(AI299="Բ-1",IF(AH299=0,6.94,IF(AH299=1,7.17,IF(AH299=2,7.41,IF(AH299=3,7.66,IF(OR(AH299=5,AH299=4),7.92,IF(OR(AH299=6,AH299=7),8.18,IF(OR(AH299=8,AH299=9),8.46,IF(OR(AH299=10,AH299=11,AH299=12),8.74,IF(OR(AH299=13,AH299=14,AH299=15),9.03,IF(OR(AH299=16,AH299=17,AH299=18),9.33,9.65)))))))))),IF(AI299="Բ-2", IF(AH299=0,5.71,IF(AH299=1,5.89,IF(AH299=2,6.09,IF(AH299=3,6.29,IF(OR(AH299=5,AH299=4),6.5,IF(OR(AH299=6,AH299=7),6.72,IF(OR(AH299=8,AH299=9),6.94,IF(OR(AH299=10,AH299=11,AH299=12),7.17,IF(OR(AH299=13,AH299=14,AH299=15),7.41,IF(OR(AH299=16,AH299=17,AH299=18),7.65,7.91)))))))))), IF(AI299="Գ-1", IF(AH299=0,4.7,IF(AH299=1,4.86,IF(AH299=2,5.01,IF(AH299=3,5.18,IF(OR(AH299=5,AH299=4),5.35,IF(OR(AH299=6,AH299=7),5.52,IF(OR(AH299=8,AH299=9),5.71,IF(OR(AH299=10,AH299=11,AH299=12),5.89,IF(OR(AH299=13,AH299=14,AH299=15),6.09,IF(OR(AH299=16,AH299=17,AH299=18),6.29,6.49)))))))))), IF(AI299="Գ-2", IF(AH299=0,3.88,IF(AH299=1,4.01,IF(AH299=2,4.14,IF(AH299=3,4.27,IF(OR(AH299=5,AH299=4),4.41,IF(OR(AH299=6,AH299=7),4.55,IF(OR(AH299=8,AH299=9),4.7,IF(OR(AH299=10,AH299=11,AH299=12),4.85,IF(OR(AH299=13,AH299=14,AH299=15),5.01,IF(OR(AH299=16,AH299=17,AH299=18),5.17,5.34)))))))))), IF(AI299="Գ-3", IF(AH299=0,3.21,IF(AH299=1,3.31,IF(AH299=2,3.42,IF(AH299=3,3.53,IF(OR(AH299=5,AH299=4),3.64,IF(OR(AH299=6,AH299=7),3.76,IF(OR(AH299=8,AH299=9),3.88,IF(OR(AH299=10,AH299=11,AH299=12),4.01,IF(OR(AH299=13,AH299=14,AH299=15),4.13,IF(OR(AH299=16,AH299=17,AH299=18),4.27,4.4)))))))))), IF(AI299="Ա-1", IF(AH299=0,2.66,IF(AH299=1,2.75,IF(AH299=2,2.83,IF(AH299=3,2.92,IF(OR(AH299=5,AH299=4),3.02,IF(OR(AH299=6,AH299=7),3.11,IF(OR(AH299=8,AH299=9),3.21,IF(OR(AH299=10,AH299=11,AH299=12),3.31,IF(OR(AH299=13,AH299=14,AH299=15),3.42,IF(OR(AH299=16,AH299=17,AH299=18),3.53,3.64)))))))))), IF(AI299="Ա-2", IF(AH299=0,2.28,IF(AH299=1,2.35,IF(AH299=2,2.43,IF(AH299=3,2.5,IF(OR(AH299=5,AH299=4),2.58,IF(OR(AH299=6,AH299=7),2.66,IF(OR(AH299=8,AH299=9),2.75,IF(OR(AH299=10,AH299=11,AH299=12),2.83,IF(OR(AH299=13,AH299=14,AH299=15),2.92,IF(OR(AH299=16,AH299=17,AH299=18),3.01,3.11)))))))))),IF(AI299="Ա-3", IF(AH299=0,1.96,IF(AH299=1,2.02,IF(AH299=2,2.08,IF(AH299=3,2.15,IF(OR(AH299=5,AH299=4),2.21,IF(OR(AH299=6,AH299=7),2.28,IF(OR(AH299=8,AH299=9),2.35,IF(OR(AH299=10,AH299=11,AH299=12),2.42,IF(OR(AH299=13,AH299=14,AH299=15),2.5,IF(OR(AH299=16,AH299=17,AH299=18),2.58,2.66)))))))))), IF(AI299="Կ-1", IF(AH299=0,1.68,IF(AH299=1,1.73,IF(AH299=2,1.79,IF(AH299=3,1.84,IF(OR(AH299=5,AH299=4),1.9,IF(OR(AH299=6,AH299=7),1.96,IF(OR(AH299=8,AH299=9),2.02,IF(OR(AH299=10,AH299=11,AH299=12),2.08,IF(OR(AH299=13,AH299=14,AH299=15),2.14,IF(OR(AH299=16,AH299=17,AH299=18),2.21,2.28)))))))))), IF(AI299="Կ-2", IF(AH299=0,1.45,IF(AH299=1,1.49,IF(AH299=2,1.54,IF(AH299=3,1.59,IF(OR(AH299=5,AH299=4),1.63,IF(OR(AH299=6,AH299=7),1.68,IF(OR(AH299=8,AH299=9),1.73,IF(OR(AH299=10,AH299=11,AH299=12),1.79,IF(OR(AH299=13,AH299=14,AH299=15),1.84,IF(OR(AH299=16,AH299=17,AH299=18),1.9,1.95)))))))))),IF(AI299="Կ-3", IF(AH299=0,1.25,IF(AH299=1,1.29,IF(AH299=2,1.33,IF(AH299=3,1.37,IF(OR(AH299=5,AH299=4),1.41,IF(OR(AH299=6,AH299=7),1.45,IF(OR(AH299=8,AH299=9),1.49,IF(OR(AH299=10,AH299=11,AH299=12),1.54,IF(OR(AH299=13,AH299=14,AH299=15),1.58,IF(OR(AH299=16,AH299=17,AH299=18),1.63,1.68)))))))))), "Error"))))))))))))</f>
        <v>2.02</v>
      </c>
      <c r="AK299" s="773">
        <v>83200</v>
      </c>
      <c r="AL299" s="773">
        <f t="shared" ref="AL299:AL362" si="149">+AK299*AJ299</f>
        <v>168064</v>
      </c>
      <c r="AM299" s="818">
        <f t="shared" ref="AM299:AM362" si="150">+AD299</f>
        <v>0</v>
      </c>
      <c r="AN299" s="773">
        <f t="shared" si="135"/>
        <v>168064</v>
      </c>
      <c r="AO299" s="773">
        <f t="shared" si="136"/>
        <v>2184832</v>
      </c>
    </row>
    <row r="300" spans="1:41" s="469" customFormat="1" ht="14.25">
      <c r="A300" s="794">
        <v>258</v>
      </c>
      <c r="B300" s="792" t="s">
        <v>79</v>
      </c>
      <c r="C300" s="793"/>
      <c r="D300" s="793"/>
      <c r="E300" s="792" t="s">
        <v>1484</v>
      </c>
      <c r="F300" s="794">
        <v>1</v>
      </c>
      <c r="G300" s="800">
        <v>6</v>
      </c>
      <c r="H300" s="801" t="s">
        <v>87</v>
      </c>
      <c r="I300" s="765">
        <f t="shared" si="86"/>
        <v>1.96</v>
      </c>
      <c r="J300" s="782">
        <v>83200</v>
      </c>
      <c r="K300" s="773">
        <f t="shared" si="128"/>
        <v>163072</v>
      </c>
      <c r="L300" s="776">
        <v>0</v>
      </c>
      <c r="M300" s="773">
        <f t="shared" si="130"/>
        <v>163072</v>
      </c>
      <c r="N300" s="773">
        <f t="shared" si="131"/>
        <v>2119936</v>
      </c>
      <c r="O300" s="772">
        <v>1</v>
      </c>
      <c r="P300" s="766">
        <f t="shared" si="129"/>
        <v>7</v>
      </c>
      <c r="Q300" s="767" t="str">
        <f t="shared" si="137"/>
        <v>Կ-1</v>
      </c>
      <c r="R300" s="765">
        <f t="shared" si="138"/>
        <v>1.96</v>
      </c>
      <c r="S300" s="773">
        <v>83200</v>
      </c>
      <c r="T300" s="773">
        <f t="shared" si="139"/>
        <v>163072</v>
      </c>
      <c r="U300" s="818">
        <f t="shared" si="140"/>
        <v>0</v>
      </c>
      <c r="V300" s="773">
        <f t="shared" si="132"/>
        <v>163072</v>
      </c>
      <c r="W300" s="773">
        <f t="shared" si="133"/>
        <v>2119936</v>
      </c>
      <c r="X300" s="772">
        <v>1</v>
      </c>
      <c r="Y300" s="766">
        <f t="shared" si="141"/>
        <v>8</v>
      </c>
      <c r="Z300" s="767" t="str">
        <f t="shared" si="142"/>
        <v>Կ-1</v>
      </c>
      <c r="AA300" s="765">
        <f t="shared" si="143"/>
        <v>2.02</v>
      </c>
      <c r="AB300" s="773">
        <v>83200</v>
      </c>
      <c r="AC300" s="773">
        <f t="shared" si="144"/>
        <v>168064</v>
      </c>
      <c r="AD300" s="818">
        <f t="shared" si="145"/>
        <v>0</v>
      </c>
      <c r="AE300" s="773">
        <f t="shared" si="123"/>
        <v>168064</v>
      </c>
      <c r="AF300" s="773">
        <f t="shared" si="134"/>
        <v>2184832</v>
      </c>
      <c r="AG300" s="772">
        <v>1</v>
      </c>
      <c r="AH300" s="766">
        <f t="shared" si="146"/>
        <v>9</v>
      </c>
      <c r="AI300" s="767" t="str">
        <f t="shared" si="147"/>
        <v>Կ-1</v>
      </c>
      <c r="AJ300" s="765">
        <f t="shared" si="148"/>
        <v>2.02</v>
      </c>
      <c r="AK300" s="773">
        <v>83200</v>
      </c>
      <c r="AL300" s="773">
        <f t="shared" si="149"/>
        <v>168064</v>
      </c>
      <c r="AM300" s="818">
        <f t="shared" si="150"/>
        <v>0</v>
      </c>
      <c r="AN300" s="773">
        <f t="shared" si="135"/>
        <v>168064</v>
      </c>
      <c r="AO300" s="773">
        <f t="shared" si="136"/>
        <v>2184832</v>
      </c>
    </row>
    <row r="301" spans="1:41" s="469" customFormat="1" ht="14.25">
      <c r="A301" s="794">
        <v>259</v>
      </c>
      <c r="B301" s="792" t="s">
        <v>79</v>
      </c>
      <c r="C301" s="793"/>
      <c r="D301" s="793"/>
      <c r="E301" s="792" t="s">
        <v>1484</v>
      </c>
      <c r="F301" s="794">
        <v>1</v>
      </c>
      <c r="G301" s="800">
        <v>6</v>
      </c>
      <c r="H301" s="801" t="s">
        <v>87</v>
      </c>
      <c r="I301" s="765">
        <f t="shared" si="86"/>
        <v>1.96</v>
      </c>
      <c r="J301" s="782">
        <v>83200</v>
      </c>
      <c r="K301" s="773">
        <f t="shared" si="128"/>
        <v>163072</v>
      </c>
      <c r="L301" s="776">
        <v>0</v>
      </c>
      <c r="M301" s="773">
        <f t="shared" si="130"/>
        <v>163072</v>
      </c>
      <c r="N301" s="773">
        <f t="shared" si="131"/>
        <v>2119936</v>
      </c>
      <c r="O301" s="772">
        <v>1</v>
      </c>
      <c r="P301" s="766">
        <f t="shared" si="129"/>
        <v>7</v>
      </c>
      <c r="Q301" s="767" t="str">
        <f t="shared" si="137"/>
        <v>Կ-1</v>
      </c>
      <c r="R301" s="765">
        <f t="shared" si="138"/>
        <v>1.96</v>
      </c>
      <c r="S301" s="773">
        <v>83200</v>
      </c>
      <c r="T301" s="773">
        <f t="shared" si="139"/>
        <v>163072</v>
      </c>
      <c r="U301" s="818">
        <f t="shared" si="140"/>
        <v>0</v>
      </c>
      <c r="V301" s="773">
        <f t="shared" si="132"/>
        <v>163072</v>
      </c>
      <c r="W301" s="773">
        <f t="shared" si="133"/>
        <v>2119936</v>
      </c>
      <c r="X301" s="772">
        <v>1</v>
      </c>
      <c r="Y301" s="766">
        <f t="shared" si="141"/>
        <v>8</v>
      </c>
      <c r="Z301" s="767" t="str">
        <f t="shared" si="142"/>
        <v>Կ-1</v>
      </c>
      <c r="AA301" s="765">
        <f t="shared" si="143"/>
        <v>2.02</v>
      </c>
      <c r="AB301" s="773">
        <v>83200</v>
      </c>
      <c r="AC301" s="773">
        <f t="shared" si="144"/>
        <v>168064</v>
      </c>
      <c r="AD301" s="818">
        <f t="shared" si="145"/>
        <v>0</v>
      </c>
      <c r="AE301" s="773">
        <f t="shared" si="123"/>
        <v>168064</v>
      </c>
      <c r="AF301" s="773">
        <f t="shared" si="134"/>
        <v>2184832</v>
      </c>
      <c r="AG301" s="772">
        <v>1</v>
      </c>
      <c r="AH301" s="766">
        <f t="shared" si="146"/>
        <v>9</v>
      </c>
      <c r="AI301" s="767" t="str">
        <f t="shared" si="147"/>
        <v>Կ-1</v>
      </c>
      <c r="AJ301" s="765">
        <f t="shared" si="148"/>
        <v>2.02</v>
      </c>
      <c r="AK301" s="773">
        <v>83200</v>
      </c>
      <c r="AL301" s="773">
        <f t="shared" si="149"/>
        <v>168064</v>
      </c>
      <c r="AM301" s="818">
        <f t="shared" si="150"/>
        <v>0</v>
      </c>
      <c r="AN301" s="773">
        <f t="shared" si="135"/>
        <v>168064</v>
      </c>
      <c r="AO301" s="773">
        <f t="shared" si="136"/>
        <v>2184832</v>
      </c>
    </row>
    <row r="302" spans="1:41" s="469" customFormat="1" ht="14.25">
      <c r="A302" s="794">
        <v>260</v>
      </c>
      <c r="B302" s="792" t="s">
        <v>79</v>
      </c>
      <c r="C302" s="793"/>
      <c r="D302" s="793"/>
      <c r="E302" s="792" t="s">
        <v>1484</v>
      </c>
      <c r="F302" s="794">
        <v>1</v>
      </c>
      <c r="G302" s="800">
        <v>6</v>
      </c>
      <c r="H302" s="801" t="s">
        <v>87</v>
      </c>
      <c r="I302" s="765">
        <f t="shared" si="86"/>
        <v>1.96</v>
      </c>
      <c r="J302" s="782">
        <v>83200</v>
      </c>
      <c r="K302" s="773">
        <f t="shared" si="128"/>
        <v>163072</v>
      </c>
      <c r="L302" s="776">
        <v>0</v>
      </c>
      <c r="M302" s="773">
        <f t="shared" si="130"/>
        <v>163072</v>
      </c>
      <c r="N302" s="773">
        <f t="shared" si="131"/>
        <v>2119936</v>
      </c>
      <c r="O302" s="772">
        <v>1</v>
      </c>
      <c r="P302" s="766">
        <f t="shared" si="129"/>
        <v>7</v>
      </c>
      <c r="Q302" s="767" t="str">
        <f t="shared" si="137"/>
        <v>Կ-1</v>
      </c>
      <c r="R302" s="765">
        <f t="shared" si="138"/>
        <v>1.96</v>
      </c>
      <c r="S302" s="773">
        <v>83200</v>
      </c>
      <c r="T302" s="773">
        <f t="shared" si="139"/>
        <v>163072</v>
      </c>
      <c r="U302" s="818">
        <f t="shared" si="140"/>
        <v>0</v>
      </c>
      <c r="V302" s="773">
        <f t="shared" si="132"/>
        <v>163072</v>
      </c>
      <c r="W302" s="773">
        <f t="shared" si="133"/>
        <v>2119936</v>
      </c>
      <c r="X302" s="772">
        <v>1</v>
      </c>
      <c r="Y302" s="766">
        <f t="shared" si="141"/>
        <v>8</v>
      </c>
      <c r="Z302" s="767" t="str">
        <f t="shared" si="142"/>
        <v>Կ-1</v>
      </c>
      <c r="AA302" s="765">
        <f t="shared" si="143"/>
        <v>2.02</v>
      </c>
      <c r="AB302" s="773">
        <v>83200</v>
      </c>
      <c r="AC302" s="773">
        <f t="shared" si="144"/>
        <v>168064</v>
      </c>
      <c r="AD302" s="818">
        <f t="shared" si="145"/>
        <v>0</v>
      </c>
      <c r="AE302" s="773">
        <f t="shared" si="123"/>
        <v>168064</v>
      </c>
      <c r="AF302" s="773">
        <f t="shared" si="134"/>
        <v>2184832</v>
      </c>
      <c r="AG302" s="772">
        <v>1</v>
      </c>
      <c r="AH302" s="766">
        <f t="shared" si="146"/>
        <v>9</v>
      </c>
      <c r="AI302" s="767" t="str">
        <f t="shared" si="147"/>
        <v>Կ-1</v>
      </c>
      <c r="AJ302" s="765">
        <f t="shared" si="148"/>
        <v>2.02</v>
      </c>
      <c r="AK302" s="773">
        <v>83200</v>
      </c>
      <c r="AL302" s="773">
        <f t="shared" si="149"/>
        <v>168064</v>
      </c>
      <c r="AM302" s="818">
        <f t="shared" si="150"/>
        <v>0</v>
      </c>
      <c r="AN302" s="773">
        <f t="shared" si="135"/>
        <v>168064</v>
      </c>
      <c r="AO302" s="773">
        <f t="shared" si="136"/>
        <v>2184832</v>
      </c>
    </row>
    <row r="303" spans="1:41" s="469" customFormat="1" ht="14.25">
      <c r="A303" s="794">
        <v>261</v>
      </c>
      <c r="B303" s="792" t="s">
        <v>79</v>
      </c>
      <c r="C303" s="793"/>
      <c r="D303" s="793"/>
      <c r="E303" s="792" t="s">
        <v>1484</v>
      </c>
      <c r="F303" s="794">
        <v>1</v>
      </c>
      <c r="G303" s="800">
        <v>6</v>
      </c>
      <c r="H303" s="801" t="s">
        <v>87</v>
      </c>
      <c r="I303" s="765">
        <f t="shared" si="86"/>
        <v>1.96</v>
      </c>
      <c r="J303" s="782">
        <v>83200</v>
      </c>
      <c r="K303" s="773">
        <f t="shared" si="128"/>
        <v>163072</v>
      </c>
      <c r="L303" s="776">
        <v>0</v>
      </c>
      <c r="M303" s="773">
        <f t="shared" si="130"/>
        <v>163072</v>
      </c>
      <c r="N303" s="773">
        <f t="shared" si="131"/>
        <v>2119936</v>
      </c>
      <c r="O303" s="772">
        <v>1</v>
      </c>
      <c r="P303" s="766">
        <f t="shared" si="129"/>
        <v>7</v>
      </c>
      <c r="Q303" s="767" t="str">
        <f t="shared" si="137"/>
        <v>Կ-1</v>
      </c>
      <c r="R303" s="765">
        <f t="shared" si="138"/>
        <v>1.96</v>
      </c>
      <c r="S303" s="773">
        <v>83200</v>
      </c>
      <c r="T303" s="773">
        <f t="shared" si="139"/>
        <v>163072</v>
      </c>
      <c r="U303" s="818">
        <f t="shared" si="140"/>
        <v>0</v>
      </c>
      <c r="V303" s="773">
        <f t="shared" si="132"/>
        <v>163072</v>
      </c>
      <c r="W303" s="773">
        <f t="shared" si="133"/>
        <v>2119936</v>
      </c>
      <c r="X303" s="772">
        <v>1</v>
      </c>
      <c r="Y303" s="766">
        <f t="shared" si="141"/>
        <v>8</v>
      </c>
      <c r="Z303" s="767" t="str">
        <f t="shared" si="142"/>
        <v>Կ-1</v>
      </c>
      <c r="AA303" s="765">
        <f t="shared" si="143"/>
        <v>2.02</v>
      </c>
      <c r="AB303" s="773">
        <v>83200</v>
      </c>
      <c r="AC303" s="773">
        <f t="shared" si="144"/>
        <v>168064</v>
      </c>
      <c r="AD303" s="818">
        <f t="shared" si="145"/>
        <v>0</v>
      </c>
      <c r="AE303" s="773">
        <f t="shared" ref="AE303:AE366" si="151">+AD303+AC303</f>
        <v>168064</v>
      </c>
      <c r="AF303" s="773">
        <f t="shared" si="134"/>
        <v>2184832</v>
      </c>
      <c r="AG303" s="772">
        <v>1</v>
      </c>
      <c r="AH303" s="766">
        <f t="shared" si="146"/>
        <v>9</v>
      </c>
      <c r="AI303" s="767" t="str">
        <f t="shared" si="147"/>
        <v>Կ-1</v>
      </c>
      <c r="AJ303" s="765">
        <f t="shared" si="148"/>
        <v>2.02</v>
      </c>
      <c r="AK303" s="773">
        <v>83200</v>
      </c>
      <c r="AL303" s="773">
        <f t="shared" si="149"/>
        <v>168064</v>
      </c>
      <c r="AM303" s="818">
        <f t="shared" si="150"/>
        <v>0</v>
      </c>
      <c r="AN303" s="773">
        <f t="shared" si="135"/>
        <v>168064</v>
      </c>
      <c r="AO303" s="773">
        <f t="shared" si="136"/>
        <v>2184832</v>
      </c>
    </row>
    <row r="304" spans="1:41" s="469" customFormat="1" ht="54" hidden="1">
      <c r="A304" s="794">
        <v>262</v>
      </c>
      <c r="B304" s="792" t="s">
        <v>2147</v>
      </c>
      <c r="C304" s="793" t="s">
        <v>2541</v>
      </c>
      <c r="D304" s="793" t="s">
        <v>3061</v>
      </c>
      <c r="E304" s="792" t="s">
        <v>2146</v>
      </c>
      <c r="F304" s="794">
        <v>1</v>
      </c>
      <c r="G304" s="795">
        <v>4</v>
      </c>
      <c r="H304" s="801" t="s">
        <v>84</v>
      </c>
      <c r="I304" s="796">
        <f t="shared" si="86"/>
        <v>4.41</v>
      </c>
      <c r="J304" s="797">
        <v>83200</v>
      </c>
      <c r="K304" s="798">
        <f>+J304*I304</f>
        <v>366912</v>
      </c>
      <c r="L304" s="799">
        <v>0</v>
      </c>
      <c r="M304" s="798">
        <f t="shared" si="130"/>
        <v>366912</v>
      </c>
      <c r="N304" s="798">
        <f t="shared" si="131"/>
        <v>4769856</v>
      </c>
      <c r="O304" s="772">
        <v>1</v>
      </c>
      <c r="P304" s="766">
        <f t="shared" si="129"/>
        <v>5</v>
      </c>
      <c r="Q304" s="767" t="str">
        <f t="shared" si="137"/>
        <v>Գ-2</v>
      </c>
      <c r="R304" s="765">
        <f t="shared" si="138"/>
        <v>4.41</v>
      </c>
      <c r="S304" s="773">
        <v>83200</v>
      </c>
      <c r="T304" s="773">
        <f t="shared" si="139"/>
        <v>366912</v>
      </c>
      <c r="U304" s="818">
        <f t="shared" si="140"/>
        <v>0</v>
      </c>
      <c r="V304" s="773">
        <f t="shared" si="132"/>
        <v>366912</v>
      </c>
      <c r="W304" s="773">
        <f t="shared" si="133"/>
        <v>4769856</v>
      </c>
      <c r="X304" s="772">
        <v>1</v>
      </c>
      <c r="Y304" s="766">
        <f t="shared" si="141"/>
        <v>6</v>
      </c>
      <c r="Z304" s="767" t="str">
        <f t="shared" si="142"/>
        <v>Գ-2</v>
      </c>
      <c r="AA304" s="765">
        <f t="shared" si="143"/>
        <v>4.55</v>
      </c>
      <c r="AB304" s="773">
        <v>83200</v>
      </c>
      <c r="AC304" s="773">
        <f t="shared" si="144"/>
        <v>378560</v>
      </c>
      <c r="AD304" s="818">
        <f t="shared" si="145"/>
        <v>0</v>
      </c>
      <c r="AE304" s="773">
        <f t="shared" si="151"/>
        <v>378560</v>
      </c>
      <c r="AF304" s="773">
        <f t="shared" si="134"/>
        <v>4921280</v>
      </c>
      <c r="AG304" s="772">
        <v>1</v>
      </c>
      <c r="AH304" s="766">
        <f t="shared" si="146"/>
        <v>7</v>
      </c>
      <c r="AI304" s="767" t="str">
        <f t="shared" si="147"/>
        <v>Գ-2</v>
      </c>
      <c r="AJ304" s="765">
        <f t="shared" si="148"/>
        <v>4.55</v>
      </c>
      <c r="AK304" s="773">
        <v>83200</v>
      </c>
      <c r="AL304" s="773">
        <f t="shared" si="149"/>
        <v>378560</v>
      </c>
      <c r="AM304" s="818">
        <f t="shared" si="150"/>
        <v>0</v>
      </c>
      <c r="AN304" s="773">
        <f t="shared" si="135"/>
        <v>378560</v>
      </c>
      <c r="AO304" s="773">
        <f t="shared" si="136"/>
        <v>4921280</v>
      </c>
    </row>
    <row r="305" spans="1:41" s="469" customFormat="1" ht="14.25" hidden="1">
      <c r="A305" s="794">
        <v>263</v>
      </c>
      <c r="B305" s="792" t="s">
        <v>2148</v>
      </c>
      <c r="C305" s="793" t="s">
        <v>2541</v>
      </c>
      <c r="D305" s="793" t="s">
        <v>3167</v>
      </c>
      <c r="E305" s="792" t="s">
        <v>1483</v>
      </c>
      <c r="F305" s="794">
        <v>1</v>
      </c>
      <c r="G305" s="795">
        <v>4</v>
      </c>
      <c r="H305" s="801" t="s">
        <v>452</v>
      </c>
      <c r="I305" s="796">
        <f t="shared" si="86"/>
        <v>2.21</v>
      </c>
      <c r="J305" s="797">
        <v>83200</v>
      </c>
      <c r="K305" s="798">
        <f>+J305*I305</f>
        <v>183872</v>
      </c>
      <c r="L305" s="799">
        <v>0</v>
      </c>
      <c r="M305" s="798">
        <f t="shared" si="130"/>
        <v>183872</v>
      </c>
      <c r="N305" s="798">
        <f t="shared" si="131"/>
        <v>2390336</v>
      </c>
      <c r="O305" s="772">
        <v>1</v>
      </c>
      <c r="P305" s="766">
        <f t="shared" si="129"/>
        <v>5</v>
      </c>
      <c r="Q305" s="767" t="str">
        <f t="shared" si="137"/>
        <v>Ա-3</v>
      </c>
      <c r="R305" s="765">
        <f t="shared" si="138"/>
        <v>2.21</v>
      </c>
      <c r="S305" s="773">
        <v>83200</v>
      </c>
      <c r="T305" s="773">
        <f t="shared" si="139"/>
        <v>183872</v>
      </c>
      <c r="U305" s="818">
        <f t="shared" si="140"/>
        <v>0</v>
      </c>
      <c r="V305" s="773">
        <f t="shared" si="132"/>
        <v>183872</v>
      </c>
      <c r="W305" s="773">
        <f t="shared" si="133"/>
        <v>2390336</v>
      </c>
      <c r="X305" s="772">
        <v>1</v>
      </c>
      <c r="Y305" s="766">
        <f t="shared" si="141"/>
        <v>6</v>
      </c>
      <c r="Z305" s="767" t="str">
        <f t="shared" si="142"/>
        <v>Ա-3</v>
      </c>
      <c r="AA305" s="765">
        <f t="shared" si="143"/>
        <v>2.2799999999999998</v>
      </c>
      <c r="AB305" s="773">
        <v>83200</v>
      </c>
      <c r="AC305" s="773">
        <f t="shared" si="144"/>
        <v>189695.99999999997</v>
      </c>
      <c r="AD305" s="818">
        <f t="shared" si="145"/>
        <v>0</v>
      </c>
      <c r="AE305" s="773">
        <f t="shared" si="151"/>
        <v>189695.99999999997</v>
      </c>
      <c r="AF305" s="773">
        <f t="shared" si="134"/>
        <v>2466047.9999999995</v>
      </c>
      <c r="AG305" s="772">
        <v>1</v>
      </c>
      <c r="AH305" s="766">
        <f t="shared" si="146"/>
        <v>7</v>
      </c>
      <c r="AI305" s="767" t="str">
        <f t="shared" si="147"/>
        <v>Ա-3</v>
      </c>
      <c r="AJ305" s="765">
        <f t="shared" si="148"/>
        <v>2.2799999999999998</v>
      </c>
      <c r="AK305" s="773">
        <v>83200</v>
      </c>
      <c r="AL305" s="773">
        <f t="shared" si="149"/>
        <v>189695.99999999997</v>
      </c>
      <c r="AM305" s="818">
        <f t="shared" si="150"/>
        <v>0</v>
      </c>
      <c r="AN305" s="773">
        <f t="shared" si="135"/>
        <v>189695.99999999997</v>
      </c>
      <c r="AO305" s="773">
        <f t="shared" si="136"/>
        <v>2466047.9999999995</v>
      </c>
    </row>
    <row r="306" spans="1:41" s="469" customFormat="1" ht="14.25" hidden="1">
      <c r="A306" s="794">
        <v>264</v>
      </c>
      <c r="B306" s="792" t="s">
        <v>2149</v>
      </c>
      <c r="C306" s="793" t="s">
        <v>2541</v>
      </c>
      <c r="D306" s="793" t="s">
        <v>3046</v>
      </c>
      <c r="E306" s="792" t="s">
        <v>1483</v>
      </c>
      <c r="F306" s="794">
        <v>1</v>
      </c>
      <c r="G306" s="795">
        <v>6</v>
      </c>
      <c r="H306" s="801" t="s">
        <v>452</v>
      </c>
      <c r="I306" s="796">
        <f t="shared" si="86"/>
        <v>2.2799999999999998</v>
      </c>
      <c r="J306" s="797">
        <v>83200</v>
      </c>
      <c r="K306" s="798">
        <f>+J306*I306</f>
        <v>189695.99999999997</v>
      </c>
      <c r="L306" s="799">
        <v>0</v>
      </c>
      <c r="M306" s="798">
        <f t="shared" si="130"/>
        <v>189695.99999999997</v>
      </c>
      <c r="N306" s="798">
        <f t="shared" si="131"/>
        <v>2466047.9999999995</v>
      </c>
      <c r="O306" s="772">
        <v>1</v>
      </c>
      <c r="P306" s="766">
        <f t="shared" si="129"/>
        <v>7</v>
      </c>
      <c r="Q306" s="767" t="str">
        <f t="shared" si="137"/>
        <v>Ա-3</v>
      </c>
      <c r="R306" s="765">
        <f t="shared" si="138"/>
        <v>2.2799999999999998</v>
      </c>
      <c r="S306" s="773">
        <v>83200</v>
      </c>
      <c r="T306" s="773">
        <f t="shared" si="139"/>
        <v>189695.99999999997</v>
      </c>
      <c r="U306" s="818">
        <f t="shared" si="140"/>
        <v>0</v>
      </c>
      <c r="V306" s="773">
        <f t="shared" si="132"/>
        <v>189695.99999999997</v>
      </c>
      <c r="W306" s="773">
        <f t="shared" si="133"/>
        <v>2466047.9999999995</v>
      </c>
      <c r="X306" s="772">
        <v>1</v>
      </c>
      <c r="Y306" s="766">
        <f t="shared" si="141"/>
        <v>8</v>
      </c>
      <c r="Z306" s="767" t="str">
        <f t="shared" si="142"/>
        <v>Ա-3</v>
      </c>
      <c r="AA306" s="765">
        <f t="shared" si="143"/>
        <v>2.35</v>
      </c>
      <c r="AB306" s="773">
        <v>83200</v>
      </c>
      <c r="AC306" s="773">
        <f t="shared" si="144"/>
        <v>195520</v>
      </c>
      <c r="AD306" s="818">
        <f t="shared" si="145"/>
        <v>0</v>
      </c>
      <c r="AE306" s="773">
        <f t="shared" si="151"/>
        <v>195520</v>
      </c>
      <c r="AF306" s="773">
        <f t="shared" si="134"/>
        <v>2541760</v>
      </c>
      <c r="AG306" s="772">
        <v>1</v>
      </c>
      <c r="AH306" s="766">
        <f t="shared" si="146"/>
        <v>9</v>
      </c>
      <c r="AI306" s="767" t="str">
        <f t="shared" si="147"/>
        <v>Ա-3</v>
      </c>
      <c r="AJ306" s="765">
        <f t="shared" si="148"/>
        <v>2.35</v>
      </c>
      <c r="AK306" s="773">
        <v>83200</v>
      </c>
      <c r="AL306" s="773">
        <f t="shared" si="149"/>
        <v>195520</v>
      </c>
      <c r="AM306" s="818">
        <f t="shared" si="150"/>
        <v>0</v>
      </c>
      <c r="AN306" s="773">
        <f t="shared" si="135"/>
        <v>195520</v>
      </c>
      <c r="AO306" s="773">
        <f t="shared" si="136"/>
        <v>2541760</v>
      </c>
    </row>
    <row r="307" spans="1:41" s="469" customFormat="1" ht="14.25" hidden="1">
      <c r="A307" s="794">
        <v>265</v>
      </c>
      <c r="B307" s="792" t="s">
        <v>1722</v>
      </c>
      <c r="C307" s="793" t="s">
        <v>2541</v>
      </c>
      <c r="D307" s="793" t="s">
        <v>3074</v>
      </c>
      <c r="E307" s="792" t="s">
        <v>1483</v>
      </c>
      <c r="F307" s="794">
        <v>1</v>
      </c>
      <c r="G307" s="795">
        <v>6</v>
      </c>
      <c r="H307" s="801" t="s">
        <v>452</v>
      </c>
      <c r="I307" s="796">
        <f t="shared" si="86"/>
        <v>2.2799999999999998</v>
      </c>
      <c r="J307" s="797">
        <v>83200</v>
      </c>
      <c r="K307" s="798">
        <f>+J307*I307</f>
        <v>189695.99999999997</v>
      </c>
      <c r="L307" s="799">
        <v>0</v>
      </c>
      <c r="M307" s="798">
        <f t="shared" si="130"/>
        <v>189695.99999999997</v>
      </c>
      <c r="N307" s="798">
        <f t="shared" si="131"/>
        <v>2466047.9999999995</v>
      </c>
      <c r="O307" s="772">
        <v>1</v>
      </c>
      <c r="P307" s="766">
        <f t="shared" si="129"/>
        <v>7</v>
      </c>
      <c r="Q307" s="767" t="str">
        <f t="shared" si="137"/>
        <v>Ա-3</v>
      </c>
      <c r="R307" s="765">
        <f t="shared" si="138"/>
        <v>2.2799999999999998</v>
      </c>
      <c r="S307" s="773">
        <v>83200</v>
      </c>
      <c r="T307" s="773">
        <f t="shared" si="139"/>
        <v>189695.99999999997</v>
      </c>
      <c r="U307" s="818">
        <f t="shared" si="140"/>
        <v>0</v>
      </c>
      <c r="V307" s="773">
        <f t="shared" si="132"/>
        <v>189695.99999999997</v>
      </c>
      <c r="W307" s="773">
        <f t="shared" si="133"/>
        <v>2466047.9999999995</v>
      </c>
      <c r="X307" s="772">
        <v>1</v>
      </c>
      <c r="Y307" s="766">
        <f t="shared" si="141"/>
        <v>8</v>
      </c>
      <c r="Z307" s="767" t="str">
        <f t="shared" si="142"/>
        <v>Ա-3</v>
      </c>
      <c r="AA307" s="765">
        <f t="shared" si="143"/>
        <v>2.35</v>
      </c>
      <c r="AB307" s="773">
        <v>83200</v>
      </c>
      <c r="AC307" s="773">
        <f t="shared" si="144"/>
        <v>195520</v>
      </c>
      <c r="AD307" s="818">
        <f t="shared" si="145"/>
        <v>0</v>
      </c>
      <c r="AE307" s="773">
        <f t="shared" si="151"/>
        <v>195520</v>
      </c>
      <c r="AF307" s="773">
        <f t="shared" si="134"/>
        <v>2541760</v>
      </c>
      <c r="AG307" s="772">
        <v>1</v>
      </c>
      <c r="AH307" s="766">
        <f t="shared" si="146"/>
        <v>9</v>
      </c>
      <c r="AI307" s="767" t="str">
        <f t="shared" si="147"/>
        <v>Ա-3</v>
      </c>
      <c r="AJ307" s="765">
        <f t="shared" si="148"/>
        <v>2.35</v>
      </c>
      <c r="AK307" s="773">
        <v>83200</v>
      </c>
      <c r="AL307" s="773">
        <f t="shared" si="149"/>
        <v>195520</v>
      </c>
      <c r="AM307" s="818">
        <f t="shared" si="150"/>
        <v>0</v>
      </c>
      <c r="AN307" s="773">
        <f t="shared" si="135"/>
        <v>195520</v>
      </c>
      <c r="AO307" s="773">
        <f t="shared" si="136"/>
        <v>2541760</v>
      </c>
    </row>
    <row r="308" spans="1:41" s="469" customFormat="1" ht="17.25" hidden="1" customHeight="1">
      <c r="A308" s="794">
        <v>266</v>
      </c>
      <c r="B308" s="792" t="s">
        <v>2154</v>
      </c>
      <c r="C308" s="793" t="s">
        <v>2541</v>
      </c>
      <c r="D308" s="793" t="s">
        <v>3060</v>
      </c>
      <c r="E308" s="792" t="s">
        <v>1484</v>
      </c>
      <c r="F308" s="794">
        <v>1</v>
      </c>
      <c r="G308" s="795">
        <v>19</v>
      </c>
      <c r="H308" s="801" t="s">
        <v>87</v>
      </c>
      <c r="I308" s="796">
        <f t="shared" si="86"/>
        <v>2.2799999999999998</v>
      </c>
      <c r="J308" s="797">
        <v>83200</v>
      </c>
      <c r="K308" s="798">
        <f t="shared" ref="K308:K318" si="152">+J308*I308</f>
        <v>189695.99999999997</v>
      </c>
      <c r="L308" s="799">
        <v>0</v>
      </c>
      <c r="M308" s="798">
        <f t="shared" si="130"/>
        <v>189695.99999999997</v>
      </c>
      <c r="N308" s="798">
        <f t="shared" si="131"/>
        <v>2466047.9999999995</v>
      </c>
      <c r="O308" s="772">
        <v>1</v>
      </c>
      <c r="P308" s="766">
        <f t="shared" si="129"/>
        <v>20</v>
      </c>
      <c r="Q308" s="767" t="str">
        <f t="shared" si="137"/>
        <v>Կ-1</v>
      </c>
      <c r="R308" s="765">
        <f t="shared" si="138"/>
        <v>2.2799999999999998</v>
      </c>
      <c r="S308" s="773">
        <v>83200</v>
      </c>
      <c r="T308" s="773">
        <f t="shared" si="139"/>
        <v>189695.99999999997</v>
      </c>
      <c r="U308" s="818">
        <f t="shared" si="140"/>
        <v>0</v>
      </c>
      <c r="V308" s="773">
        <f t="shared" si="132"/>
        <v>189695.99999999997</v>
      </c>
      <c r="W308" s="773">
        <f t="shared" si="133"/>
        <v>2466047.9999999995</v>
      </c>
      <c r="X308" s="772">
        <v>1</v>
      </c>
      <c r="Y308" s="766">
        <f t="shared" si="141"/>
        <v>21</v>
      </c>
      <c r="Z308" s="767" t="str">
        <f t="shared" si="142"/>
        <v>Կ-1</v>
      </c>
      <c r="AA308" s="765">
        <f t="shared" si="143"/>
        <v>2.2799999999999998</v>
      </c>
      <c r="AB308" s="773">
        <v>83200</v>
      </c>
      <c r="AC308" s="773">
        <f t="shared" si="144"/>
        <v>189695.99999999997</v>
      </c>
      <c r="AD308" s="818">
        <f t="shared" si="145"/>
        <v>0</v>
      </c>
      <c r="AE308" s="773">
        <f t="shared" si="151"/>
        <v>189695.99999999997</v>
      </c>
      <c r="AF308" s="773">
        <f t="shared" si="134"/>
        <v>2466047.9999999995</v>
      </c>
      <c r="AG308" s="772">
        <v>1</v>
      </c>
      <c r="AH308" s="766">
        <f t="shared" si="146"/>
        <v>22</v>
      </c>
      <c r="AI308" s="767" t="str">
        <f t="shared" si="147"/>
        <v>Կ-1</v>
      </c>
      <c r="AJ308" s="765">
        <f t="shared" si="148"/>
        <v>2.2799999999999998</v>
      </c>
      <c r="AK308" s="773">
        <v>83200</v>
      </c>
      <c r="AL308" s="773">
        <f t="shared" si="149"/>
        <v>189695.99999999997</v>
      </c>
      <c r="AM308" s="818">
        <f t="shared" si="150"/>
        <v>0</v>
      </c>
      <c r="AN308" s="773">
        <f t="shared" si="135"/>
        <v>189695.99999999997</v>
      </c>
      <c r="AO308" s="773">
        <f t="shared" si="136"/>
        <v>2466047.9999999995</v>
      </c>
    </row>
    <row r="309" spans="1:41" s="469" customFormat="1" ht="14.25" hidden="1">
      <c r="A309" s="794">
        <v>267</v>
      </c>
      <c r="B309" s="792" t="s">
        <v>1709</v>
      </c>
      <c r="C309" s="793" t="s">
        <v>2540</v>
      </c>
      <c r="D309" s="793" t="s">
        <v>3051</v>
      </c>
      <c r="E309" s="792" t="s">
        <v>1484</v>
      </c>
      <c r="F309" s="794">
        <v>1</v>
      </c>
      <c r="G309" s="795">
        <v>3</v>
      </c>
      <c r="H309" s="801" t="s">
        <v>87</v>
      </c>
      <c r="I309" s="796">
        <f t="shared" si="86"/>
        <v>1.84</v>
      </c>
      <c r="J309" s="797">
        <v>83200</v>
      </c>
      <c r="K309" s="798">
        <f t="shared" si="152"/>
        <v>153088</v>
      </c>
      <c r="L309" s="799">
        <v>0</v>
      </c>
      <c r="M309" s="798">
        <f t="shared" si="130"/>
        <v>153088</v>
      </c>
      <c r="N309" s="798">
        <f t="shared" si="131"/>
        <v>1990144</v>
      </c>
      <c r="O309" s="772">
        <v>1</v>
      </c>
      <c r="P309" s="766">
        <f t="shared" si="129"/>
        <v>4</v>
      </c>
      <c r="Q309" s="767" t="str">
        <f t="shared" si="137"/>
        <v>Կ-1</v>
      </c>
      <c r="R309" s="765">
        <f t="shared" si="138"/>
        <v>1.9</v>
      </c>
      <c r="S309" s="773">
        <v>83200</v>
      </c>
      <c r="T309" s="773">
        <f t="shared" si="139"/>
        <v>158080</v>
      </c>
      <c r="U309" s="818">
        <f t="shared" si="140"/>
        <v>0</v>
      </c>
      <c r="V309" s="773">
        <f t="shared" si="132"/>
        <v>158080</v>
      </c>
      <c r="W309" s="773">
        <f t="shared" si="133"/>
        <v>2055040</v>
      </c>
      <c r="X309" s="772">
        <v>1</v>
      </c>
      <c r="Y309" s="766">
        <f t="shared" si="141"/>
        <v>5</v>
      </c>
      <c r="Z309" s="767" t="str">
        <f t="shared" si="142"/>
        <v>Կ-1</v>
      </c>
      <c r="AA309" s="765">
        <f t="shared" si="143"/>
        <v>1.9</v>
      </c>
      <c r="AB309" s="773">
        <v>83200</v>
      </c>
      <c r="AC309" s="773">
        <f t="shared" si="144"/>
        <v>158080</v>
      </c>
      <c r="AD309" s="818">
        <f t="shared" si="145"/>
        <v>0</v>
      </c>
      <c r="AE309" s="773">
        <f t="shared" si="151"/>
        <v>158080</v>
      </c>
      <c r="AF309" s="773">
        <f t="shared" si="134"/>
        <v>2055040</v>
      </c>
      <c r="AG309" s="772">
        <v>1</v>
      </c>
      <c r="AH309" s="766">
        <f t="shared" si="146"/>
        <v>6</v>
      </c>
      <c r="AI309" s="767" t="str">
        <f t="shared" si="147"/>
        <v>Կ-1</v>
      </c>
      <c r="AJ309" s="765">
        <f t="shared" si="148"/>
        <v>1.96</v>
      </c>
      <c r="AK309" s="773">
        <v>83200</v>
      </c>
      <c r="AL309" s="773">
        <f t="shared" si="149"/>
        <v>163072</v>
      </c>
      <c r="AM309" s="818">
        <f t="shared" si="150"/>
        <v>0</v>
      </c>
      <c r="AN309" s="773">
        <f t="shared" si="135"/>
        <v>163072</v>
      </c>
      <c r="AO309" s="773">
        <f t="shared" si="136"/>
        <v>2119936</v>
      </c>
    </row>
    <row r="310" spans="1:41" s="469" customFormat="1" ht="14.25" hidden="1">
      <c r="A310" s="794">
        <v>268</v>
      </c>
      <c r="B310" s="792" t="s">
        <v>2150</v>
      </c>
      <c r="C310" s="793" t="s">
        <v>2541</v>
      </c>
      <c r="D310" s="793" t="s">
        <v>3042</v>
      </c>
      <c r="E310" s="792" t="s">
        <v>1484</v>
      </c>
      <c r="F310" s="794">
        <v>1</v>
      </c>
      <c r="G310" s="795">
        <v>8</v>
      </c>
      <c r="H310" s="801" t="s">
        <v>87</v>
      </c>
      <c r="I310" s="796">
        <f t="shared" si="86"/>
        <v>2.02</v>
      </c>
      <c r="J310" s="797">
        <v>83200</v>
      </c>
      <c r="K310" s="798">
        <f t="shared" si="152"/>
        <v>168064</v>
      </c>
      <c r="L310" s="799">
        <v>0</v>
      </c>
      <c r="M310" s="798">
        <f t="shared" si="130"/>
        <v>168064</v>
      </c>
      <c r="N310" s="798">
        <f t="shared" si="131"/>
        <v>2184832</v>
      </c>
      <c r="O310" s="772">
        <v>1</v>
      </c>
      <c r="P310" s="766">
        <f t="shared" si="129"/>
        <v>9</v>
      </c>
      <c r="Q310" s="767" t="str">
        <f t="shared" si="137"/>
        <v>Կ-1</v>
      </c>
      <c r="R310" s="765">
        <f t="shared" si="138"/>
        <v>2.02</v>
      </c>
      <c r="S310" s="773">
        <v>83200</v>
      </c>
      <c r="T310" s="773">
        <f t="shared" si="139"/>
        <v>168064</v>
      </c>
      <c r="U310" s="818">
        <f t="shared" si="140"/>
        <v>0</v>
      </c>
      <c r="V310" s="773">
        <f t="shared" si="132"/>
        <v>168064</v>
      </c>
      <c r="W310" s="773">
        <f t="shared" si="133"/>
        <v>2184832</v>
      </c>
      <c r="X310" s="772">
        <v>1</v>
      </c>
      <c r="Y310" s="766">
        <f t="shared" si="141"/>
        <v>10</v>
      </c>
      <c r="Z310" s="767" t="str">
        <f t="shared" si="142"/>
        <v>Կ-1</v>
      </c>
      <c r="AA310" s="765">
        <f t="shared" si="143"/>
        <v>2.08</v>
      </c>
      <c r="AB310" s="773">
        <v>83200</v>
      </c>
      <c r="AC310" s="773">
        <f t="shared" si="144"/>
        <v>173056</v>
      </c>
      <c r="AD310" s="818">
        <f t="shared" si="145"/>
        <v>0</v>
      </c>
      <c r="AE310" s="773">
        <f t="shared" si="151"/>
        <v>173056</v>
      </c>
      <c r="AF310" s="773">
        <f t="shared" si="134"/>
        <v>2249728</v>
      </c>
      <c r="AG310" s="772">
        <v>1</v>
      </c>
      <c r="AH310" s="766">
        <f t="shared" si="146"/>
        <v>11</v>
      </c>
      <c r="AI310" s="767" t="str">
        <f t="shared" si="147"/>
        <v>Կ-1</v>
      </c>
      <c r="AJ310" s="765">
        <f t="shared" si="148"/>
        <v>2.08</v>
      </c>
      <c r="AK310" s="773">
        <v>83200</v>
      </c>
      <c r="AL310" s="773">
        <f t="shared" si="149"/>
        <v>173056</v>
      </c>
      <c r="AM310" s="818">
        <f t="shared" si="150"/>
        <v>0</v>
      </c>
      <c r="AN310" s="773">
        <f t="shared" si="135"/>
        <v>173056</v>
      </c>
      <c r="AO310" s="773">
        <f t="shared" si="136"/>
        <v>2249728</v>
      </c>
    </row>
    <row r="311" spans="1:41" s="469" customFormat="1" ht="14.25" hidden="1">
      <c r="A311" s="794">
        <v>269</v>
      </c>
      <c r="B311" s="792" t="s">
        <v>798</v>
      </c>
      <c r="C311" s="793" t="s">
        <v>2540</v>
      </c>
      <c r="D311" s="793" t="s">
        <v>3048</v>
      </c>
      <c r="E311" s="792" t="s">
        <v>1484</v>
      </c>
      <c r="F311" s="794">
        <v>1</v>
      </c>
      <c r="G311" s="795">
        <v>4</v>
      </c>
      <c r="H311" s="801" t="s">
        <v>87</v>
      </c>
      <c r="I311" s="796">
        <f t="shared" si="86"/>
        <v>1.9</v>
      </c>
      <c r="J311" s="797">
        <v>83200</v>
      </c>
      <c r="K311" s="798">
        <f t="shared" si="152"/>
        <v>158080</v>
      </c>
      <c r="L311" s="799">
        <v>0</v>
      </c>
      <c r="M311" s="798">
        <f t="shared" si="130"/>
        <v>158080</v>
      </c>
      <c r="N311" s="798">
        <f t="shared" si="131"/>
        <v>2055040</v>
      </c>
      <c r="O311" s="772">
        <v>1</v>
      </c>
      <c r="P311" s="766">
        <f t="shared" si="129"/>
        <v>5</v>
      </c>
      <c r="Q311" s="767" t="str">
        <f t="shared" si="137"/>
        <v>Կ-1</v>
      </c>
      <c r="R311" s="765">
        <f t="shared" si="138"/>
        <v>1.9</v>
      </c>
      <c r="S311" s="773">
        <v>83200</v>
      </c>
      <c r="T311" s="773">
        <f t="shared" si="139"/>
        <v>158080</v>
      </c>
      <c r="U311" s="818">
        <f t="shared" si="140"/>
        <v>0</v>
      </c>
      <c r="V311" s="773">
        <f t="shared" si="132"/>
        <v>158080</v>
      </c>
      <c r="W311" s="773">
        <f t="shared" si="133"/>
        <v>2055040</v>
      </c>
      <c r="X311" s="772">
        <v>1</v>
      </c>
      <c r="Y311" s="766">
        <f t="shared" si="141"/>
        <v>6</v>
      </c>
      <c r="Z311" s="767" t="str">
        <f t="shared" si="142"/>
        <v>Կ-1</v>
      </c>
      <c r="AA311" s="765">
        <f t="shared" si="143"/>
        <v>1.96</v>
      </c>
      <c r="AB311" s="773">
        <v>83200</v>
      </c>
      <c r="AC311" s="773">
        <f t="shared" si="144"/>
        <v>163072</v>
      </c>
      <c r="AD311" s="818">
        <f t="shared" si="145"/>
        <v>0</v>
      </c>
      <c r="AE311" s="773">
        <f t="shared" si="151"/>
        <v>163072</v>
      </c>
      <c r="AF311" s="773">
        <f t="shared" si="134"/>
        <v>2119936</v>
      </c>
      <c r="AG311" s="772">
        <v>1</v>
      </c>
      <c r="AH311" s="766">
        <f t="shared" si="146"/>
        <v>7</v>
      </c>
      <c r="AI311" s="767" t="str">
        <f t="shared" si="147"/>
        <v>Կ-1</v>
      </c>
      <c r="AJ311" s="765">
        <f t="shared" si="148"/>
        <v>1.96</v>
      </c>
      <c r="AK311" s="773">
        <v>83200</v>
      </c>
      <c r="AL311" s="773">
        <f t="shared" si="149"/>
        <v>163072</v>
      </c>
      <c r="AM311" s="818">
        <f t="shared" si="150"/>
        <v>0</v>
      </c>
      <c r="AN311" s="773">
        <f t="shared" si="135"/>
        <v>163072</v>
      </c>
      <c r="AO311" s="773">
        <f t="shared" si="136"/>
        <v>2119936</v>
      </c>
    </row>
    <row r="312" spans="1:41" s="469" customFormat="1" ht="14.25" hidden="1">
      <c r="A312" s="794">
        <v>270</v>
      </c>
      <c r="B312" s="792" t="s">
        <v>2152</v>
      </c>
      <c r="C312" s="793" t="s">
        <v>2541</v>
      </c>
      <c r="D312" s="793" t="s">
        <v>3174</v>
      </c>
      <c r="E312" s="792" t="s">
        <v>1484</v>
      </c>
      <c r="F312" s="794">
        <v>1</v>
      </c>
      <c r="G312" s="795">
        <v>8</v>
      </c>
      <c r="H312" s="801" t="s">
        <v>87</v>
      </c>
      <c r="I312" s="796">
        <f t="shared" si="86"/>
        <v>2.02</v>
      </c>
      <c r="J312" s="797">
        <v>83200</v>
      </c>
      <c r="K312" s="798">
        <f t="shared" si="152"/>
        <v>168064</v>
      </c>
      <c r="L312" s="799">
        <v>0</v>
      </c>
      <c r="M312" s="798">
        <f t="shared" si="130"/>
        <v>168064</v>
      </c>
      <c r="N312" s="798">
        <f t="shared" si="131"/>
        <v>2184832</v>
      </c>
      <c r="O312" s="772">
        <v>1</v>
      </c>
      <c r="P312" s="766">
        <f t="shared" si="129"/>
        <v>9</v>
      </c>
      <c r="Q312" s="767" t="str">
        <f t="shared" si="137"/>
        <v>Կ-1</v>
      </c>
      <c r="R312" s="765">
        <f t="shared" si="138"/>
        <v>2.02</v>
      </c>
      <c r="S312" s="773">
        <v>83200</v>
      </c>
      <c r="T312" s="773">
        <f t="shared" si="139"/>
        <v>168064</v>
      </c>
      <c r="U312" s="818">
        <f t="shared" si="140"/>
        <v>0</v>
      </c>
      <c r="V312" s="773">
        <f t="shared" si="132"/>
        <v>168064</v>
      </c>
      <c r="W312" s="773">
        <f t="shared" si="133"/>
        <v>2184832</v>
      </c>
      <c r="X312" s="772">
        <v>1</v>
      </c>
      <c r="Y312" s="766">
        <f t="shared" si="141"/>
        <v>10</v>
      </c>
      <c r="Z312" s="767" t="str">
        <f t="shared" si="142"/>
        <v>Կ-1</v>
      </c>
      <c r="AA312" s="765">
        <f t="shared" si="143"/>
        <v>2.08</v>
      </c>
      <c r="AB312" s="773">
        <v>83200</v>
      </c>
      <c r="AC312" s="773">
        <f t="shared" si="144"/>
        <v>173056</v>
      </c>
      <c r="AD312" s="818">
        <f t="shared" si="145"/>
        <v>0</v>
      </c>
      <c r="AE312" s="773">
        <f t="shared" si="151"/>
        <v>173056</v>
      </c>
      <c r="AF312" s="773">
        <f t="shared" si="134"/>
        <v>2249728</v>
      </c>
      <c r="AG312" s="772">
        <v>1</v>
      </c>
      <c r="AH312" s="766">
        <f t="shared" si="146"/>
        <v>11</v>
      </c>
      <c r="AI312" s="767" t="str">
        <f t="shared" si="147"/>
        <v>Կ-1</v>
      </c>
      <c r="AJ312" s="765">
        <f t="shared" si="148"/>
        <v>2.08</v>
      </c>
      <c r="AK312" s="773">
        <v>83200</v>
      </c>
      <c r="AL312" s="773">
        <f t="shared" si="149"/>
        <v>173056</v>
      </c>
      <c r="AM312" s="818">
        <f t="shared" si="150"/>
        <v>0</v>
      </c>
      <c r="AN312" s="773">
        <f t="shared" si="135"/>
        <v>173056</v>
      </c>
      <c r="AO312" s="773">
        <f t="shared" si="136"/>
        <v>2249728</v>
      </c>
    </row>
    <row r="313" spans="1:41" s="469" customFormat="1" ht="14.25" hidden="1">
      <c r="A313" s="794">
        <v>271</v>
      </c>
      <c r="B313" s="792" t="s">
        <v>2153</v>
      </c>
      <c r="C313" s="793" t="s">
        <v>2540</v>
      </c>
      <c r="D313" s="793" t="s">
        <v>3067</v>
      </c>
      <c r="E313" s="792" t="s">
        <v>1484</v>
      </c>
      <c r="F313" s="794">
        <v>1</v>
      </c>
      <c r="G313" s="795">
        <v>2</v>
      </c>
      <c r="H313" s="801" t="s">
        <v>87</v>
      </c>
      <c r="I313" s="796">
        <f t="shared" si="86"/>
        <v>1.79</v>
      </c>
      <c r="J313" s="797">
        <v>83200</v>
      </c>
      <c r="K313" s="798">
        <f t="shared" si="152"/>
        <v>148928</v>
      </c>
      <c r="L313" s="799">
        <v>0</v>
      </c>
      <c r="M313" s="798">
        <f t="shared" si="130"/>
        <v>148928</v>
      </c>
      <c r="N313" s="798">
        <f t="shared" si="131"/>
        <v>1936064</v>
      </c>
      <c r="O313" s="772">
        <v>1</v>
      </c>
      <c r="P313" s="766">
        <f t="shared" si="129"/>
        <v>3</v>
      </c>
      <c r="Q313" s="767" t="str">
        <f t="shared" si="137"/>
        <v>Կ-1</v>
      </c>
      <c r="R313" s="765">
        <f t="shared" si="138"/>
        <v>1.84</v>
      </c>
      <c r="S313" s="773">
        <v>83200</v>
      </c>
      <c r="T313" s="773">
        <f t="shared" si="139"/>
        <v>153088</v>
      </c>
      <c r="U313" s="818">
        <f t="shared" si="140"/>
        <v>0</v>
      </c>
      <c r="V313" s="773">
        <f t="shared" si="132"/>
        <v>153088</v>
      </c>
      <c r="W313" s="773">
        <f t="shared" si="133"/>
        <v>1990144</v>
      </c>
      <c r="X313" s="772">
        <v>1</v>
      </c>
      <c r="Y313" s="766">
        <f t="shared" si="141"/>
        <v>4</v>
      </c>
      <c r="Z313" s="767" t="str">
        <f t="shared" si="142"/>
        <v>Կ-1</v>
      </c>
      <c r="AA313" s="765">
        <f t="shared" si="143"/>
        <v>1.9</v>
      </c>
      <c r="AB313" s="773">
        <v>83200</v>
      </c>
      <c r="AC313" s="773">
        <f t="shared" si="144"/>
        <v>158080</v>
      </c>
      <c r="AD313" s="818">
        <f t="shared" si="145"/>
        <v>0</v>
      </c>
      <c r="AE313" s="773">
        <f t="shared" si="151"/>
        <v>158080</v>
      </c>
      <c r="AF313" s="773">
        <f t="shared" si="134"/>
        <v>2055040</v>
      </c>
      <c r="AG313" s="772">
        <v>1</v>
      </c>
      <c r="AH313" s="766">
        <f t="shared" si="146"/>
        <v>5</v>
      </c>
      <c r="AI313" s="767" t="str">
        <f t="shared" si="147"/>
        <v>Կ-1</v>
      </c>
      <c r="AJ313" s="765">
        <f t="shared" si="148"/>
        <v>1.9</v>
      </c>
      <c r="AK313" s="773">
        <v>83200</v>
      </c>
      <c r="AL313" s="773">
        <f t="shared" si="149"/>
        <v>158080</v>
      </c>
      <c r="AM313" s="818">
        <f t="shared" si="150"/>
        <v>0</v>
      </c>
      <c r="AN313" s="773">
        <f t="shared" si="135"/>
        <v>158080</v>
      </c>
      <c r="AO313" s="773">
        <f t="shared" si="136"/>
        <v>2055040</v>
      </c>
    </row>
    <row r="314" spans="1:41" s="469" customFormat="1" ht="14.25" hidden="1">
      <c r="A314" s="794">
        <v>272</v>
      </c>
      <c r="B314" s="792" t="s">
        <v>792</v>
      </c>
      <c r="C314" s="793" t="s">
        <v>2541</v>
      </c>
      <c r="D314" s="793" t="s">
        <v>3071</v>
      </c>
      <c r="E314" s="792" t="s">
        <v>1484</v>
      </c>
      <c r="F314" s="794">
        <v>1</v>
      </c>
      <c r="G314" s="795">
        <v>4</v>
      </c>
      <c r="H314" s="801" t="s">
        <v>87</v>
      </c>
      <c r="I314" s="796">
        <f t="shared" si="86"/>
        <v>1.9</v>
      </c>
      <c r="J314" s="797">
        <v>83200</v>
      </c>
      <c r="K314" s="798">
        <f t="shared" si="152"/>
        <v>158080</v>
      </c>
      <c r="L314" s="799">
        <v>0</v>
      </c>
      <c r="M314" s="798">
        <f t="shared" si="130"/>
        <v>158080</v>
      </c>
      <c r="N314" s="798">
        <f t="shared" si="131"/>
        <v>2055040</v>
      </c>
      <c r="O314" s="772">
        <v>1</v>
      </c>
      <c r="P314" s="766">
        <f t="shared" si="129"/>
        <v>5</v>
      </c>
      <c r="Q314" s="767" t="str">
        <f t="shared" si="137"/>
        <v>Կ-1</v>
      </c>
      <c r="R314" s="765">
        <f t="shared" si="138"/>
        <v>1.9</v>
      </c>
      <c r="S314" s="773">
        <v>83200</v>
      </c>
      <c r="T314" s="773">
        <f t="shared" si="139"/>
        <v>158080</v>
      </c>
      <c r="U314" s="818">
        <f t="shared" si="140"/>
        <v>0</v>
      </c>
      <c r="V314" s="773">
        <f t="shared" si="132"/>
        <v>158080</v>
      </c>
      <c r="W314" s="773">
        <f t="shared" si="133"/>
        <v>2055040</v>
      </c>
      <c r="X314" s="772">
        <v>1</v>
      </c>
      <c r="Y314" s="766">
        <f t="shared" si="141"/>
        <v>6</v>
      </c>
      <c r="Z314" s="767" t="str">
        <f t="shared" si="142"/>
        <v>Կ-1</v>
      </c>
      <c r="AA314" s="765">
        <f t="shared" si="143"/>
        <v>1.96</v>
      </c>
      <c r="AB314" s="773">
        <v>83200</v>
      </c>
      <c r="AC314" s="773">
        <f t="shared" si="144"/>
        <v>163072</v>
      </c>
      <c r="AD314" s="818">
        <f t="shared" si="145"/>
        <v>0</v>
      </c>
      <c r="AE314" s="773">
        <f t="shared" si="151"/>
        <v>163072</v>
      </c>
      <c r="AF314" s="773">
        <f t="shared" si="134"/>
        <v>2119936</v>
      </c>
      <c r="AG314" s="772">
        <v>1</v>
      </c>
      <c r="AH314" s="766">
        <f t="shared" si="146"/>
        <v>7</v>
      </c>
      <c r="AI314" s="767" t="str">
        <f t="shared" si="147"/>
        <v>Կ-1</v>
      </c>
      <c r="AJ314" s="765">
        <f t="shared" si="148"/>
        <v>1.96</v>
      </c>
      <c r="AK314" s="773">
        <v>83200</v>
      </c>
      <c r="AL314" s="773">
        <f t="shared" si="149"/>
        <v>163072</v>
      </c>
      <c r="AM314" s="818">
        <f t="shared" si="150"/>
        <v>0</v>
      </c>
      <c r="AN314" s="773">
        <f t="shared" si="135"/>
        <v>163072</v>
      </c>
      <c r="AO314" s="773">
        <f t="shared" si="136"/>
        <v>2119936</v>
      </c>
    </row>
    <row r="315" spans="1:41" s="469" customFormat="1" ht="14.25" hidden="1">
      <c r="A315" s="794">
        <v>273</v>
      </c>
      <c r="B315" s="792" t="s">
        <v>939</v>
      </c>
      <c r="C315" s="793" t="s">
        <v>2541</v>
      </c>
      <c r="D315" s="793" t="s">
        <v>3057</v>
      </c>
      <c r="E315" s="792" t="s">
        <v>1484</v>
      </c>
      <c r="F315" s="794">
        <v>1</v>
      </c>
      <c r="G315" s="795">
        <v>4</v>
      </c>
      <c r="H315" s="801" t="s">
        <v>87</v>
      </c>
      <c r="I315" s="796">
        <f t="shared" si="86"/>
        <v>1.9</v>
      </c>
      <c r="J315" s="797">
        <v>83200</v>
      </c>
      <c r="K315" s="798">
        <f t="shared" si="152"/>
        <v>158080</v>
      </c>
      <c r="L315" s="799">
        <v>0</v>
      </c>
      <c r="M315" s="798">
        <f t="shared" si="130"/>
        <v>158080</v>
      </c>
      <c r="N315" s="798">
        <f t="shared" si="131"/>
        <v>2055040</v>
      </c>
      <c r="O315" s="772">
        <v>1</v>
      </c>
      <c r="P315" s="766">
        <f t="shared" si="129"/>
        <v>5</v>
      </c>
      <c r="Q315" s="767" t="str">
        <f t="shared" si="137"/>
        <v>Կ-1</v>
      </c>
      <c r="R315" s="765">
        <f t="shared" si="138"/>
        <v>1.9</v>
      </c>
      <c r="S315" s="773">
        <v>83200</v>
      </c>
      <c r="T315" s="773">
        <f t="shared" si="139"/>
        <v>158080</v>
      </c>
      <c r="U315" s="818">
        <f t="shared" si="140"/>
        <v>0</v>
      </c>
      <c r="V315" s="773">
        <f t="shared" si="132"/>
        <v>158080</v>
      </c>
      <c r="W315" s="773">
        <f t="shared" si="133"/>
        <v>2055040</v>
      </c>
      <c r="X315" s="772">
        <v>1</v>
      </c>
      <c r="Y315" s="766">
        <f t="shared" si="141"/>
        <v>6</v>
      </c>
      <c r="Z315" s="767" t="str">
        <f t="shared" si="142"/>
        <v>Կ-1</v>
      </c>
      <c r="AA315" s="765">
        <f t="shared" si="143"/>
        <v>1.96</v>
      </c>
      <c r="AB315" s="773">
        <v>83200</v>
      </c>
      <c r="AC315" s="773">
        <f t="shared" si="144"/>
        <v>163072</v>
      </c>
      <c r="AD315" s="818">
        <f t="shared" si="145"/>
        <v>0</v>
      </c>
      <c r="AE315" s="773">
        <f t="shared" si="151"/>
        <v>163072</v>
      </c>
      <c r="AF315" s="773">
        <f t="shared" si="134"/>
        <v>2119936</v>
      </c>
      <c r="AG315" s="772">
        <v>1</v>
      </c>
      <c r="AH315" s="766">
        <f t="shared" si="146"/>
        <v>7</v>
      </c>
      <c r="AI315" s="767" t="str">
        <f t="shared" si="147"/>
        <v>Կ-1</v>
      </c>
      <c r="AJ315" s="765">
        <f t="shared" si="148"/>
        <v>1.96</v>
      </c>
      <c r="AK315" s="773">
        <v>83200</v>
      </c>
      <c r="AL315" s="773">
        <f t="shared" si="149"/>
        <v>163072</v>
      </c>
      <c r="AM315" s="818">
        <f t="shared" si="150"/>
        <v>0</v>
      </c>
      <c r="AN315" s="773">
        <f t="shared" si="135"/>
        <v>163072</v>
      </c>
      <c r="AO315" s="773">
        <f t="shared" si="136"/>
        <v>2119936</v>
      </c>
    </row>
    <row r="316" spans="1:41" s="469" customFormat="1" ht="14.25" hidden="1">
      <c r="A316" s="794">
        <v>274</v>
      </c>
      <c r="B316" s="792" t="s">
        <v>1498</v>
      </c>
      <c r="C316" s="793" t="s">
        <v>2540</v>
      </c>
      <c r="D316" s="793" t="s">
        <v>3071</v>
      </c>
      <c r="E316" s="792" t="s">
        <v>1484</v>
      </c>
      <c r="F316" s="794">
        <v>1</v>
      </c>
      <c r="G316" s="795">
        <v>4</v>
      </c>
      <c r="H316" s="801" t="s">
        <v>87</v>
      </c>
      <c r="I316" s="796">
        <f t="shared" si="86"/>
        <v>1.9</v>
      </c>
      <c r="J316" s="797">
        <v>83200</v>
      </c>
      <c r="K316" s="798">
        <f t="shared" si="152"/>
        <v>158080</v>
      </c>
      <c r="L316" s="799">
        <v>0</v>
      </c>
      <c r="M316" s="798">
        <f t="shared" si="130"/>
        <v>158080</v>
      </c>
      <c r="N316" s="798">
        <f t="shared" si="131"/>
        <v>2055040</v>
      </c>
      <c r="O316" s="772">
        <v>1</v>
      </c>
      <c r="P316" s="766">
        <f t="shared" si="129"/>
        <v>5</v>
      </c>
      <c r="Q316" s="767" t="str">
        <f t="shared" si="137"/>
        <v>Կ-1</v>
      </c>
      <c r="R316" s="765">
        <f t="shared" si="138"/>
        <v>1.9</v>
      </c>
      <c r="S316" s="773">
        <v>83200</v>
      </c>
      <c r="T316" s="773">
        <f t="shared" si="139"/>
        <v>158080</v>
      </c>
      <c r="U316" s="818">
        <f t="shared" si="140"/>
        <v>0</v>
      </c>
      <c r="V316" s="773">
        <f t="shared" si="132"/>
        <v>158080</v>
      </c>
      <c r="W316" s="773">
        <f t="shared" si="133"/>
        <v>2055040</v>
      </c>
      <c r="X316" s="772">
        <v>1</v>
      </c>
      <c r="Y316" s="766">
        <f t="shared" si="141"/>
        <v>6</v>
      </c>
      <c r="Z316" s="767" t="str">
        <f t="shared" si="142"/>
        <v>Կ-1</v>
      </c>
      <c r="AA316" s="765">
        <f t="shared" si="143"/>
        <v>1.96</v>
      </c>
      <c r="AB316" s="773">
        <v>83200</v>
      </c>
      <c r="AC316" s="773">
        <f t="shared" si="144"/>
        <v>163072</v>
      </c>
      <c r="AD316" s="818">
        <f t="shared" si="145"/>
        <v>0</v>
      </c>
      <c r="AE316" s="773">
        <f t="shared" si="151"/>
        <v>163072</v>
      </c>
      <c r="AF316" s="773">
        <f t="shared" si="134"/>
        <v>2119936</v>
      </c>
      <c r="AG316" s="772">
        <v>1</v>
      </c>
      <c r="AH316" s="766">
        <f t="shared" si="146"/>
        <v>7</v>
      </c>
      <c r="AI316" s="767" t="str">
        <f t="shared" si="147"/>
        <v>Կ-1</v>
      </c>
      <c r="AJ316" s="765">
        <f t="shared" si="148"/>
        <v>1.96</v>
      </c>
      <c r="AK316" s="773">
        <v>83200</v>
      </c>
      <c r="AL316" s="773">
        <f t="shared" si="149"/>
        <v>163072</v>
      </c>
      <c r="AM316" s="818">
        <f t="shared" si="150"/>
        <v>0</v>
      </c>
      <c r="AN316" s="773">
        <f t="shared" si="135"/>
        <v>163072</v>
      </c>
      <c r="AO316" s="773">
        <f t="shared" si="136"/>
        <v>2119936</v>
      </c>
    </row>
    <row r="317" spans="1:41" s="469" customFormat="1" ht="14.25" hidden="1">
      <c r="A317" s="794">
        <v>275</v>
      </c>
      <c r="B317" s="792" t="s">
        <v>2124</v>
      </c>
      <c r="C317" s="793" t="s">
        <v>2540</v>
      </c>
      <c r="D317" s="793" t="s">
        <v>3063</v>
      </c>
      <c r="E317" s="792" t="s">
        <v>1484</v>
      </c>
      <c r="F317" s="794">
        <v>1</v>
      </c>
      <c r="G317" s="795">
        <v>8</v>
      </c>
      <c r="H317" s="801" t="s">
        <v>87</v>
      </c>
      <c r="I317" s="796">
        <f t="shared" si="86"/>
        <v>2.02</v>
      </c>
      <c r="J317" s="797">
        <v>83200</v>
      </c>
      <c r="K317" s="798">
        <f t="shared" si="152"/>
        <v>168064</v>
      </c>
      <c r="L317" s="799">
        <v>0</v>
      </c>
      <c r="M317" s="798">
        <f t="shared" si="130"/>
        <v>168064</v>
      </c>
      <c r="N317" s="798">
        <f t="shared" si="131"/>
        <v>2184832</v>
      </c>
      <c r="O317" s="772">
        <v>1</v>
      </c>
      <c r="P317" s="766">
        <f t="shared" si="129"/>
        <v>9</v>
      </c>
      <c r="Q317" s="767" t="str">
        <f t="shared" si="137"/>
        <v>Կ-1</v>
      </c>
      <c r="R317" s="765">
        <f t="shared" si="138"/>
        <v>2.02</v>
      </c>
      <c r="S317" s="773">
        <v>83200</v>
      </c>
      <c r="T317" s="773">
        <f t="shared" si="139"/>
        <v>168064</v>
      </c>
      <c r="U317" s="818">
        <f t="shared" si="140"/>
        <v>0</v>
      </c>
      <c r="V317" s="773">
        <f t="shared" si="132"/>
        <v>168064</v>
      </c>
      <c r="W317" s="773">
        <f t="shared" si="133"/>
        <v>2184832</v>
      </c>
      <c r="X317" s="772">
        <v>1</v>
      </c>
      <c r="Y317" s="766">
        <f t="shared" si="141"/>
        <v>10</v>
      </c>
      <c r="Z317" s="767" t="str">
        <f t="shared" si="142"/>
        <v>Կ-1</v>
      </c>
      <c r="AA317" s="765">
        <f t="shared" si="143"/>
        <v>2.08</v>
      </c>
      <c r="AB317" s="773">
        <v>83200</v>
      </c>
      <c r="AC317" s="773">
        <f t="shared" si="144"/>
        <v>173056</v>
      </c>
      <c r="AD317" s="818">
        <f t="shared" si="145"/>
        <v>0</v>
      </c>
      <c r="AE317" s="773">
        <f t="shared" si="151"/>
        <v>173056</v>
      </c>
      <c r="AF317" s="773">
        <f t="shared" si="134"/>
        <v>2249728</v>
      </c>
      <c r="AG317" s="772">
        <v>1</v>
      </c>
      <c r="AH317" s="766">
        <f t="shared" si="146"/>
        <v>11</v>
      </c>
      <c r="AI317" s="767" t="str">
        <f t="shared" si="147"/>
        <v>Կ-1</v>
      </c>
      <c r="AJ317" s="765">
        <f t="shared" si="148"/>
        <v>2.08</v>
      </c>
      <c r="AK317" s="773">
        <v>83200</v>
      </c>
      <c r="AL317" s="773">
        <f t="shared" si="149"/>
        <v>173056</v>
      </c>
      <c r="AM317" s="818">
        <f t="shared" si="150"/>
        <v>0</v>
      </c>
      <c r="AN317" s="773">
        <f t="shared" si="135"/>
        <v>173056</v>
      </c>
      <c r="AO317" s="773">
        <f t="shared" si="136"/>
        <v>2249728</v>
      </c>
    </row>
    <row r="318" spans="1:41" s="469" customFormat="1" ht="14.25" hidden="1">
      <c r="A318" s="794">
        <v>276</v>
      </c>
      <c r="B318" s="792" t="s">
        <v>791</v>
      </c>
      <c r="C318" s="793" t="s">
        <v>2541</v>
      </c>
      <c r="D318" s="793" t="s">
        <v>3067</v>
      </c>
      <c r="E318" s="792" t="s">
        <v>1484</v>
      </c>
      <c r="F318" s="794">
        <v>1</v>
      </c>
      <c r="G318" s="795">
        <v>4</v>
      </c>
      <c r="H318" s="801" t="s">
        <v>87</v>
      </c>
      <c r="I318" s="796">
        <f t="shared" si="86"/>
        <v>1.9</v>
      </c>
      <c r="J318" s="797">
        <v>83200</v>
      </c>
      <c r="K318" s="798">
        <f t="shared" si="152"/>
        <v>158080</v>
      </c>
      <c r="L318" s="799">
        <v>0</v>
      </c>
      <c r="M318" s="798">
        <f t="shared" si="130"/>
        <v>158080</v>
      </c>
      <c r="N318" s="798">
        <f t="shared" si="131"/>
        <v>2055040</v>
      </c>
      <c r="O318" s="772">
        <v>1</v>
      </c>
      <c r="P318" s="766">
        <f t="shared" si="129"/>
        <v>5</v>
      </c>
      <c r="Q318" s="767" t="str">
        <f t="shared" si="137"/>
        <v>Կ-1</v>
      </c>
      <c r="R318" s="765">
        <f t="shared" si="138"/>
        <v>1.9</v>
      </c>
      <c r="S318" s="773">
        <v>83200</v>
      </c>
      <c r="T318" s="773">
        <f t="shared" si="139"/>
        <v>158080</v>
      </c>
      <c r="U318" s="818">
        <f t="shared" si="140"/>
        <v>0</v>
      </c>
      <c r="V318" s="773">
        <f t="shared" si="132"/>
        <v>158080</v>
      </c>
      <c r="W318" s="773">
        <f t="shared" si="133"/>
        <v>2055040</v>
      </c>
      <c r="X318" s="772">
        <v>1</v>
      </c>
      <c r="Y318" s="766">
        <f t="shared" si="141"/>
        <v>6</v>
      </c>
      <c r="Z318" s="767" t="str">
        <f t="shared" si="142"/>
        <v>Կ-1</v>
      </c>
      <c r="AA318" s="765">
        <f t="shared" si="143"/>
        <v>1.96</v>
      </c>
      <c r="AB318" s="773">
        <v>83200</v>
      </c>
      <c r="AC318" s="773">
        <f t="shared" si="144"/>
        <v>163072</v>
      </c>
      <c r="AD318" s="818">
        <f t="shared" si="145"/>
        <v>0</v>
      </c>
      <c r="AE318" s="773">
        <f t="shared" si="151"/>
        <v>163072</v>
      </c>
      <c r="AF318" s="773">
        <f t="shared" si="134"/>
        <v>2119936</v>
      </c>
      <c r="AG318" s="772">
        <v>1</v>
      </c>
      <c r="AH318" s="766">
        <f t="shared" si="146"/>
        <v>7</v>
      </c>
      <c r="AI318" s="767" t="str">
        <f t="shared" si="147"/>
        <v>Կ-1</v>
      </c>
      <c r="AJ318" s="765">
        <f t="shared" si="148"/>
        <v>1.96</v>
      </c>
      <c r="AK318" s="773">
        <v>83200</v>
      </c>
      <c r="AL318" s="773">
        <f t="shared" si="149"/>
        <v>163072</v>
      </c>
      <c r="AM318" s="818">
        <f t="shared" si="150"/>
        <v>0</v>
      </c>
      <c r="AN318" s="773">
        <f t="shared" si="135"/>
        <v>163072</v>
      </c>
      <c r="AO318" s="773">
        <f t="shared" si="136"/>
        <v>2119936</v>
      </c>
    </row>
    <row r="319" spans="1:41" s="469" customFormat="1" ht="14.25" hidden="1">
      <c r="A319" s="794">
        <v>277</v>
      </c>
      <c r="B319" s="792" t="s">
        <v>3127</v>
      </c>
      <c r="C319" s="793" t="s">
        <v>2541</v>
      </c>
      <c r="D319" s="793" t="s">
        <v>3172</v>
      </c>
      <c r="E319" s="792" t="s">
        <v>1484</v>
      </c>
      <c r="F319" s="794">
        <v>1</v>
      </c>
      <c r="G319" s="795">
        <v>1</v>
      </c>
      <c r="H319" s="801" t="s">
        <v>87</v>
      </c>
      <c r="I319" s="796">
        <f t="shared" si="86"/>
        <v>1.73</v>
      </c>
      <c r="J319" s="797">
        <v>83200</v>
      </c>
      <c r="K319" s="798">
        <f>+J319*I319</f>
        <v>143936</v>
      </c>
      <c r="L319" s="799">
        <v>0</v>
      </c>
      <c r="M319" s="798">
        <f t="shared" si="130"/>
        <v>143936</v>
      </c>
      <c r="N319" s="798">
        <f t="shared" si="131"/>
        <v>1871168</v>
      </c>
      <c r="O319" s="772">
        <v>1</v>
      </c>
      <c r="P319" s="766">
        <f t="shared" si="129"/>
        <v>2</v>
      </c>
      <c r="Q319" s="767" t="str">
        <f t="shared" si="137"/>
        <v>Կ-1</v>
      </c>
      <c r="R319" s="765">
        <f t="shared" si="138"/>
        <v>1.79</v>
      </c>
      <c r="S319" s="773">
        <v>83200</v>
      </c>
      <c r="T319" s="773">
        <f t="shared" si="139"/>
        <v>148928</v>
      </c>
      <c r="U319" s="818">
        <f t="shared" si="140"/>
        <v>0</v>
      </c>
      <c r="V319" s="773">
        <f t="shared" si="132"/>
        <v>148928</v>
      </c>
      <c r="W319" s="773">
        <f t="shared" si="133"/>
        <v>1936064</v>
      </c>
      <c r="X319" s="772">
        <v>1</v>
      </c>
      <c r="Y319" s="766">
        <f t="shared" si="141"/>
        <v>3</v>
      </c>
      <c r="Z319" s="767" t="str">
        <f t="shared" si="142"/>
        <v>Կ-1</v>
      </c>
      <c r="AA319" s="765">
        <f t="shared" si="143"/>
        <v>1.84</v>
      </c>
      <c r="AB319" s="773">
        <v>83200</v>
      </c>
      <c r="AC319" s="773">
        <f t="shared" si="144"/>
        <v>153088</v>
      </c>
      <c r="AD319" s="818">
        <f t="shared" si="145"/>
        <v>0</v>
      </c>
      <c r="AE319" s="773">
        <f t="shared" si="151"/>
        <v>153088</v>
      </c>
      <c r="AF319" s="773">
        <f t="shared" si="134"/>
        <v>1990144</v>
      </c>
      <c r="AG319" s="772">
        <v>1</v>
      </c>
      <c r="AH319" s="766">
        <f t="shared" si="146"/>
        <v>4</v>
      </c>
      <c r="AI319" s="767" t="str">
        <f t="shared" si="147"/>
        <v>Կ-1</v>
      </c>
      <c r="AJ319" s="765">
        <f t="shared" si="148"/>
        <v>1.9</v>
      </c>
      <c r="AK319" s="773">
        <v>83200</v>
      </c>
      <c r="AL319" s="773">
        <f t="shared" si="149"/>
        <v>158080</v>
      </c>
      <c r="AM319" s="818">
        <f t="shared" si="150"/>
        <v>0</v>
      </c>
      <c r="AN319" s="773">
        <f t="shared" si="135"/>
        <v>158080</v>
      </c>
      <c r="AO319" s="773">
        <f t="shared" si="136"/>
        <v>2055040</v>
      </c>
    </row>
    <row r="320" spans="1:41" s="469" customFormat="1" ht="14.25">
      <c r="A320" s="794">
        <v>278</v>
      </c>
      <c r="B320" s="792" t="s">
        <v>79</v>
      </c>
      <c r="C320" s="793"/>
      <c r="D320" s="793"/>
      <c r="E320" s="792" t="s">
        <v>1484</v>
      </c>
      <c r="F320" s="794">
        <v>1</v>
      </c>
      <c r="G320" s="795">
        <v>6</v>
      </c>
      <c r="H320" s="801" t="s">
        <v>87</v>
      </c>
      <c r="I320" s="796">
        <f t="shared" si="86"/>
        <v>1.96</v>
      </c>
      <c r="J320" s="797">
        <v>83200</v>
      </c>
      <c r="K320" s="798">
        <f>+J320*I320</f>
        <v>163072</v>
      </c>
      <c r="L320" s="799">
        <v>0</v>
      </c>
      <c r="M320" s="798">
        <f t="shared" si="130"/>
        <v>163072</v>
      </c>
      <c r="N320" s="798">
        <f t="shared" si="131"/>
        <v>2119936</v>
      </c>
      <c r="O320" s="772">
        <v>1</v>
      </c>
      <c r="P320" s="766">
        <f t="shared" si="129"/>
        <v>7</v>
      </c>
      <c r="Q320" s="767" t="str">
        <f t="shared" si="137"/>
        <v>Կ-1</v>
      </c>
      <c r="R320" s="765">
        <f t="shared" si="138"/>
        <v>1.96</v>
      </c>
      <c r="S320" s="773">
        <v>83200</v>
      </c>
      <c r="T320" s="773">
        <f t="shared" si="139"/>
        <v>163072</v>
      </c>
      <c r="U320" s="818">
        <f t="shared" si="140"/>
        <v>0</v>
      </c>
      <c r="V320" s="773">
        <f t="shared" si="132"/>
        <v>163072</v>
      </c>
      <c r="W320" s="773">
        <f t="shared" si="133"/>
        <v>2119936</v>
      </c>
      <c r="X320" s="772">
        <v>1</v>
      </c>
      <c r="Y320" s="766">
        <f t="shared" si="141"/>
        <v>8</v>
      </c>
      <c r="Z320" s="767" t="str">
        <f t="shared" si="142"/>
        <v>Կ-1</v>
      </c>
      <c r="AA320" s="765">
        <f t="shared" si="143"/>
        <v>2.02</v>
      </c>
      <c r="AB320" s="773">
        <v>83200</v>
      </c>
      <c r="AC320" s="773">
        <f t="shared" si="144"/>
        <v>168064</v>
      </c>
      <c r="AD320" s="818">
        <f t="shared" si="145"/>
        <v>0</v>
      </c>
      <c r="AE320" s="773">
        <f t="shared" si="151"/>
        <v>168064</v>
      </c>
      <c r="AF320" s="773">
        <f t="shared" si="134"/>
        <v>2184832</v>
      </c>
      <c r="AG320" s="772">
        <v>1</v>
      </c>
      <c r="AH320" s="766">
        <f t="shared" si="146"/>
        <v>9</v>
      </c>
      <c r="AI320" s="767" t="str">
        <f t="shared" si="147"/>
        <v>Կ-1</v>
      </c>
      <c r="AJ320" s="765">
        <f t="shared" si="148"/>
        <v>2.02</v>
      </c>
      <c r="AK320" s="773">
        <v>83200</v>
      </c>
      <c r="AL320" s="773">
        <f t="shared" si="149"/>
        <v>168064</v>
      </c>
      <c r="AM320" s="818">
        <f t="shared" si="150"/>
        <v>0</v>
      </c>
      <c r="AN320" s="773">
        <f t="shared" si="135"/>
        <v>168064</v>
      </c>
      <c r="AO320" s="773">
        <f t="shared" si="136"/>
        <v>2184832</v>
      </c>
    </row>
    <row r="321" spans="1:41" s="469" customFormat="1" ht="14.25" customHeight="1">
      <c r="A321" s="794">
        <v>279</v>
      </c>
      <c r="B321" s="792" t="s">
        <v>79</v>
      </c>
      <c r="C321" s="793"/>
      <c r="D321" s="793"/>
      <c r="E321" s="792" t="s">
        <v>1484</v>
      </c>
      <c r="F321" s="794">
        <v>1</v>
      </c>
      <c r="G321" s="795">
        <v>6</v>
      </c>
      <c r="H321" s="801" t="s">
        <v>87</v>
      </c>
      <c r="I321" s="796">
        <f t="shared" si="86"/>
        <v>1.96</v>
      </c>
      <c r="J321" s="797">
        <v>83200</v>
      </c>
      <c r="K321" s="798">
        <f>+J321*I321</f>
        <v>163072</v>
      </c>
      <c r="L321" s="799">
        <v>0</v>
      </c>
      <c r="M321" s="798">
        <f t="shared" si="130"/>
        <v>163072</v>
      </c>
      <c r="N321" s="798">
        <f t="shared" si="131"/>
        <v>2119936</v>
      </c>
      <c r="O321" s="772">
        <v>1</v>
      </c>
      <c r="P321" s="766">
        <f t="shared" si="129"/>
        <v>7</v>
      </c>
      <c r="Q321" s="767" t="str">
        <f t="shared" si="137"/>
        <v>Կ-1</v>
      </c>
      <c r="R321" s="765">
        <f t="shared" si="138"/>
        <v>1.96</v>
      </c>
      <c r="S321" s="773">
        <v>83200</v>
      </c>
      <c r="T321" s="773">
        <f t="shared" si="139"/>
        <v>163072</v>
      </c>
      <c r="U321" s="818">
        <f t="shared" si="140"/>
        <v>0</v>
      </c>
      <c r="V321" s="773">
        <f t="shared" si="132"/>
        <v>163072</v>
      </c>
      <c r="W321" s="773">
        <f t="shared" si="133"/>
        <v>2119936</v>
      </c>
      <c r="X321" s="772">
        <v>1</v>
      </c>
      <c r="Y321" s="766">
        <f t="shared" si="141"/>
        <v>8</v>
      </c>
      <c r="Z321" s="767" t="str">
        <f t="shared" si="142"/>
        <v>Կ-1</v>
      </c>
      <c r="AA321" s="765">
        <f t="shared" si="143"/>
        <v>2.02</v>
      </c>
      <c r="AB321" s="773">
        <v>83200</v>
      </c>
      <c r="AC321" s="773">
        <f t="shared" si="144"/>
        <v>168064</v>
      </c>
      <c r="AD321" s="818">
        <f t="shared" si="145"/>
        <v>0</v>
      </c>
      <c r="AE321" s="773">
        <f t="shared" si="151"/>
        <v>168064</v>
      </c>
      <c r="AF321" s="773">
        <f t="shared" si="134"/>
        <v>2184832</v>
      </c>
      <c r="AG321" s="772">
        <v>1</v>
      </c>
      <c r="AH321" s="766">
        <f t="shared" si="146"/>
        <v>9</v>
      </c>
      <c r="AI321" s="767" t="str">
        <f t="shared" si="147"/>
        <v>Կ-1</v>
      </c>
      <c r="AJ321" s="765">
        <f t="shared" si="148"/>
        <v>2.02</v>
      </c>
      <c r="AK321" s="773">
        <v>83200</v>
      </c>
      <c r="AL321" s="773">
        <f t="shared" si="149"/>
        <v>168064</v>
      </c>
      <c r="AM321" s="818">
        <f t="shared" si="150"/>
        <v>0</v>
      </c>
      <c r="AN321" s="773">
        <f t="shared" si="135"/>
        <v>168064</v>
      </c>
      <c r="AO321" s="773">
        <f t="shared" si="136"/>
        <v>2184832</v>
      </c>
    </row>
    <row r="322" spans="1:41" s="469" customFormat="1" ht="54" hidden="1">
      <c r="A322" s="794">
        <v>280</v>
      </c>
      <c r="B322" s="792" t="s">
        <v>1493</v>
      </c>
      <c r="C322" s="793" t="s">
        <v>2541</v>
      </c>
      <c r="D322" s="793" t="s">
        <v>3044</v>
      </c>
      <c r="E322" s="792" t="s">
        <v>2136</v>
      </c>
      <c r="F322" s="794">
        <v>1</v>
      </c>
      <c r="G322" s="795">
        <v>4</v>
      </c>
      <c r="H322" s="801" t="s">
        <v>84</v>
      </c>
      <c r="I322" s="796">
        <f t="shared" si="86"/>
        <v>4.41</v>
      </c>
      <c r="J322" s="797">
        <v>83200</v>
      </c>
      <c r="K322" s="798">
        <f t="shared" ref="K322:K385" si="153">+J322*I322</f>
        <v>366912</v>
      </c>
      <c r="L322" s="799">
        <v>0</v>
      </c>
      <c r="M322" s="798">
        <f t="shared" si="130"/>
        <v>366912</v>
      </c>
      <c r="N322" s="798">
        <f t="shared" si="131"/>
        <v>4769856</v>
      </c>
      <c r="O322" s="772">
        <v>1</v>
      </c>
      <c r="P322" s="766">
        <f t="shared" si="129"/>
        <v>5</v>
      </c>
      <c r="Q322" s="767" t="str">
        <f t="shared" si="137"/>
        <v>Գ-2</v>
      </c>
      <c r="R322" s="765">
        <f t="shared" si="138"/>
        <v>4.41</v>
      </c>
      <c r="S322" s="773">
        <v>83200</v>
      </c>
      <c r="T322" s="773">
        <f t="shared" si="139"/>
        <v>366912</v>
      </c>
      <c r="U322" s="818">
        <f t="shared" si="140"/>
        <v>0</v>
      </c>
      <c r="V322" s="773">
        <f t="shared" si="132"/>
        <v>366912</v>
      </c>
      <c r="W322" s="773">
        <f t="shared" si="133"/>
        <v>4769856</v>
      </c>
      <c r="X322" s="772">
        <v>1</v>
      </c>
      <c r="Y322" s="766">
        <f t="shared" si="141"/>
        <v>6</v>
      </c>
      <c r="Z322" s="767" t="str">
        <f t="shared" si="142"/>
        <v>Գ-2</v>
      </c>
      <c r="AA322" s="765">
        <f t="shared" si="143"/>
        <v>4.55</v>
      </c>
      <c r="AB322" s="773">
        <v>83200</v>
      </c>
      <c r="AC322" s="773">
        <f t="shared" si="144"/>
        <v>378560</v>
      </c>
      <c r="AD322" s="818">
        <f t="shared" si="145"/>
        <v>0</v>
      </c>
      <c r="AE322" s="773">
        <f t="shared" si="151"/>
        <v>378560</v>
      </c>
      <c r="AF322" s="773">
        <f t="shared" si="134"/>
        <v>4921280</v>
      </c>
      <c r="AG322" s="772">
        <v>1</v>
      </c>
      <c r="AH322" s="766">
        <f t="shared" si="146"/>
        <v>7</v>
      </c>
      <c r="AI322" s="767" t="str">
        <f t="shared" si="147"/>
        <v>Գ-2</v>
      </c>
      <c r="AJ322" s="765">
        <f t="shared" si="148"/>
        <v>4.55</v>
      </c>
      <c r="AK322" s="773">
        <v>83200</v>
      </c>
      <c r="AL322" s="773">
        <f t="shared" si="149"/>
        <v>378560</v>
      </c>
      <c r="AM322" s="818">
        <f t="shared" si="150"/>
        <v>0</v>
      </c>
      <c r="AN322" s="773">
        <f t="shared" si="135"/>
        <v>378560</v>
      </c>
      <c r="AO322" s="773">
        <f t="shared" si="136"/>
        <v>4921280</v>
      </c>
    </row>
    <row r="323" spans="1:41" s="469" customFormat="1" ht="40.5" hidden="1">
      <c r="A323" s="794">
        <v>281</v>
      </c>
      <c r="B323" s="792" t="s">
        <v>1707</v>
      </c>
      <c r="C323" s="793" t="s">
        <v>2541</v>
      </c>
      <c r="D323" s="793" t="s">
        <v>3063</v>
      </c>
      <c r="E323" s="792" t="s">
        <v>1138</v>
      </c>
      <c r="F323" s="794">
        <v>1</v>
      </c>
      <c r="G323" s="795">
        <v>2</v>
      </c>
      <c r="H323" s="801" t="s">
        <v>85</v>
      </c>
      <c r="I323" s="796">
        <f t="shared" si="86"/>
        <v>2.83</v>
      </c>
      <c r="J323" s="797">
        <v>83200</v>
      </c>
      <c r="K323" s="798">
        <f t="shared" si="153"/>
        <v>235456</v>
      </c>
      <c r="L323" s="799">
        <v>0</v>
      </c>
      <c r="M323" s="798">
        <f t="shared" si="130"/>
        <v>235456</v>
      </c>
      <c r="N323" s="798">
        <f t="shared" si="131"/>
        <v>3060928</v>
      </c>
      <c r="O323" s="772">
        <v>1</v>
      </c>
      <c r="P323" s="766">
        <f t="shared" si="129"/>
        <v>3</v>
      </c>
      <c r="Q323" s="767" t="str">
        <f t="shared" si="137"/>
        <v>Ա-1</v>
      </c>
      <c r="R323" s="765">
        <f t="shared" si="138"/>
        <v>2.92</v>
      </c>
      <c r="S323" s="773">
        <v>83200</v>
      </c>
      <c r="T323" s="773">
        <f t="shared" si="139"/>
        <v>242944</v>
      </c>
      <c r="U323" s="818">
        <f t="shared" si="140"/>
        <v>0</v>
      </c>
      <c r="V323" s="773">
        <f t="shared" si="132"/>
        <v>242944</v>
      </c>
      <c r="W323" s="773">
        <f t="shared" si="133"/>
        <v>3158272</v>
      </c>
      <c r="X323" s="772">
        <v>1</v>
      </c>
      <c r="Y323" s="766">
        <f t="shared" si="141"/>
        <v>4</v>
      </c>
      <c r="Z323" s="767" t="str">
        <f t="shared" si="142"/>
        <v>Ա-1</v>
      </c>
      <c r="AA323" s="765">
        <f t="shared" si="143"/>
        <v>3.02</v>
      </c>
      <c r="AB323" s="773">
        <v>83200</v>
      </c>
      <c r="AC323" s="773">
        <f t="shared" si="144"/>
        <v>251264</v>
      </c>
      <c r="AD323" s="818">
        <f t="shared" si="145"/>
        <v>0</v>
      </c>
      <c r="AE323" s="773">
        <f t="shared" si="151"/>
        <v>251264</v>
      </c>
      <c r="AF323" s="773">
        <f t="shared" si="134"/>
        <v>3266432</v>
      </c>
      <c r="AG323" s="772">
        <v>1</v>
      </c>
      <c r="AH323" s="766">
        <f t="shared" si="146"/>
        <v>5</v>
      </c>
      <c r="AI323" s="767" t="str">
        <f t="shared" si="147"/>
        <v>Ա-1</v>
      </c>
      <c r="AJ323" s="765">
        <f t="shared" si="148"/>
        <v>3.02</v>
      </c>
      <c r="AK323" s="773">
        <v>83200</v>
      </c>
      <c r="AL323" s="773">
        <f t="shared" si="149"/>
        <v>251264</v>
      </c>
      <c r="AM323" s="818">
        <f t="shared" si="150"/>
        <v>0</v>
      </c>
      <c r="AN323" s="773">
        <f t="shared" si="135"/>
        <v>251264</v>
      </c>
      <c r="AO323" s="773">
        <f t="shared" si="136"/>
        <v>3266432</v>
      </c>
    </row>
    <row r="324" spans="1:41" s="469" customFormat="1" ht="17.25" hidden="1" customHeight="1">
      <c r="A324" s="794">
        <v>282</v>
      </c>
      <c r="B324" s="792" t="s">
        <v>2128</v>
      </c>
      <c r="C324" s="793" t="s">
        <v>2541</v>
      </c>
      <c r="D324" s="793" t="s">
        <v>3061</v>
      </c>
      <c r="E324" s="792" t="s">
        <v>1483</v>
      </c>
      <c r="F324" s="794">
        <v>1</v>
      </c>
      <c r="G324" s="795">
        <v>6</v>
      </c>
      <c r="H324" s="801" t="s">
        <v>452</v>
      </c>
      <c r="I324" s="796">
        <f t="shared" si="86"/>
        <v>2.2799999999999998</v>
      </c>
      <c r="J324" s="797">
        <v>83200</v>
      </c>
      <c r="K324" s="798">
        <f t="shared" si="153"/>
        <v>189695.99999999997</v>
      </c>
      <c r="L324" s="799">
        <v>0</v>
      </c>
      <c r="M324" s="798">
        <f t="shared" si="130"/>
        <v>189695.99999999997</v>
      </c>
      <c r="N324" s="798">
        <f t="shared" si="131"/>
        <v>2466047.9999999995</v>
      </c>
      <c r="O324" s="772">
        <v>1</v>
      </c>
      <c r="P324" s="766">
        <f t="shared" si="129"/>
        <v>7</v>
      </c>
      <c r="Q324" s="767" t="str">
        <f t="shared" si="137"/>
        <v>Ա-3</v>
      </c>
      <c r="R324" s="765">
        <f t="shared" si="138"/>
        <v>2.2799999999999998</v>
      </c>
      <c r="S324" s="773">
        <v>83200</v>
      </c>
      <c r="T324" s="773">
        <f t="shared" si="139"/>
        <v>189695.99999999997</v>
      </c>
      <c r="U324" s="818">
        <f t="shared" si="140"/>
        <v>0</v>
      </c>
      <c r="V324" s="773">
        <f t="shared" si="132"/>
        <v>189695.99999999997</v>
      </c>
      <c r="W324" s="773">
        <f t="shared" si="133"/>
        <v>2466047.9999999995</v>
      </c>
      <c r="X324" s="772">
        <v>1</v>
      </c>
      <c r="Y324" s="766">
        <f t="shared" si="141"/>
        <v>8</v>
      </c>
      <c r="Z324" s="767" t="str">
        <f t="shared" si="142"/>
        <v>Ա-3</v>
      </c>
      <c r="AA324" s="765">
        <f t="shared" si="143"/>
        <v>2.35</v>
      </c>
      <c r="AB324" s="773">
        <v>83200</v>
      </c>
      <c r="AC324" s="773">
        <f t="shared" si="144"/>
        <v>195520</v>
      </c>
      <c r="AD324" s="818">
        <f t="shared" si="145"/>
        <v>0</v>
      </c>
      <c r="AE324" s="773">
        <f t="shared" si="151"/>
        <v>195520</v>
      </c>
      <c r="AF324" s="773">
        <f t="shared" si="134"/>
        <v>2541760</v>
      </c>
      <c r="AG324" s="772">
        <v>1</v>
      </c>
      <c r="AH324" s="766">
        <f t="shared" si="146"/>
        <v>9</v>
      </c>
      <c r="AI324" s="767" t="str">
        <f t="shared" si="147"/>
        <v>Ա-3</v>
      </c>
      <c r="AJ324" s="765">
        <f t="shared" si="148"/>
        <v>2.35</v>
      </c>
      <c r="AK324" s="773">
        <v>83200</v>
      </c>
      <c r="AL324" s="773">
        <f t="shared" si="149"/>
        <v>195520</v>
      </c>
      <c r="AM324" s="818">
        <f t="shared" si="150"/>
        <v>0</v>
      </c>
      <c r="AN324" s="773">
        <f t="shared" si="135"/>
        <v>195520</v>
      </c>
      <c r="AO324" s="773">
        <f t="shared" si="136"/>
        <v>2541760</v>
      </c>
    </row>
    <row r="325" spans="1:41" s="469" customFormat="1" ht="14.25" hidden="1">
      <c r="A325" s="794">
        <v>283</v>
      </c>
      <c r="B325" s="792" t="s">
        <v>1503</v>
      </c>
      <c r="C325" s="793" t="s">
        <v>2541</v>
      </c>
      <c r="D325" s="793" t="s">
        <v>3060</v>
      </c>
      <c r="E325" s="792" t="s">
        <v>1483</v>
      </c>
      <c r="F325" s="794">
        <v>1</v>
      </c>
      <c r="G325" s="795">
        <v>4</v>
      </c>
      <c r="H325" s="801" t="s">
        <v>452</v>
      </c>
      <c r="I325" s="796">
        <f t="shared" si="86"/>
        <v>2.21</v>
      </c>
      <c r="J325" s="797">
        <v>83200</v>
      </c>
      <c r="K325" s="798">
        <f t="shared" si="153"/>
        <v>183872</v>
      </c>
      <c r="L325" s="799">
        <v>0</v>
      </c>
      <c r="M325" s="798">
        <f t="shared" si="130"/>
        <v>183872</v>
      </c>
      <c r="N325" s="798">
        <f t="shared" si="131"/>
        <v>2390336</v>
      </c>
      <c r="O325" s="772">
        <v>1</v>
      </c>
      <c r="P325" s="766">
        <f t="shared" si="129"/>
        <v>5</v>
      </c>
      <c r="Q325" s="767" t="str">
        <f t="shared" si="137"/>
        <v>Ա-3</v>
      </c>
      <c r="R325" s="765">
        <f t="shared" si="138"/>
        <v>2.21</v>
      </c>
      <c r="S325" s="773">
        <v>83200</v>
      </c>
      <c r="T325" s="773">
        <f t="shared" si="139"/>
        <v>183872</v>
      </c>
      <c r="U325" s="818">
        <f t="shared" si="140"/>
        <v>0</v>
      </c>
      <c r="V325" s="773">
        <f t="shared" si="132"/>
        <v>183872</v>
      </c>
      <c r="W325" s="773">
        <f t="shared" si="133"/>
        <v>2390336</v>
      </c>
      <c r="X325" s="772">
        <v>1</v>
      </c>
      <c r="Y325" s="766">
        <f t="shared" si="141"/>
        <v>6</v>
      </c>
      <c r="Z325" s="767" t="str">
        <f t="shared" si="142"/>
        <v>Ա-3</v>
      </c>
      <c r="AA325" s="765">
        <f t="shared" si="143"/>
        <v>2.2799999999999998</v>
      </c>
      <c r="AB325" s="773">
        <v>83200</v>
      </c>
      <c r="AC325" s="773">
        <f t="shared" si="144"/>
        <v>189695.99999999997</v>
      </c>
      <c r="AD325" s="818">
        <f t="shared" si="145"/>
        <v>0</v>
      </c>
      <c r="AE325" s="773">
        <f t="shared" si="151"/>
        <v>189695.99999999997</v>
      </c>
      <c r="AF325" s="773">
        <f t="shared" si="134"/>
        <v>2466047.9999999995</v>
      </c>
      <c r="AG325" s="772">
        <v>1</v>
      </c>
      <c r="AH325" s="766">
        <f t="shared" si="146"/>
        <v>7</v>
      </c>
      <c r="AI325" s="767" t="str">
        <f t="shared" si="147"/>
        <v>Ա-3</v>
      </c>
      <c r="AJ325" s="765">
        <f t="shared" si="148"/>
        <v>2.2799999999999998</v>
      </c>
      <c r="AK325" s="773">
        <v>83200</v>
      </c>
      <c r="AL325" s="773">
        <f t="shared" si="149"/>
        <v>189695.99999999997</v>
      </c>
      <c r="AM325" s="818">
        <f t="shared" si="150"/>
        <v>0</v>
      </c>
      <c r="AN325" s="773">
        <f t="shared" si="135"/>
        <v>189695.99999999997</v>
      </c>
      <c r="AO325" s="773">
        <f t="shared" si="136"/>
        <v>2466047.9999999995</v>
      </c>
    </row>
    <row r="326" spans="1:41" s="469" customFormat="1" ht="17.25" hidden="1" customHeight="1">
      <c r="A326" s="794">
        <v>284</v>
      </c>
      <c r="B326" s="792" t="s">
        <v>1504</v>
      </c>
      <c r="C326" s="793" t="s">
        <v>2541</v>
      </c>
      <c r="D326" s="793" t="s">
        <v>3063</v>
      </c>
      <c r="E326" s="792" t="s">
        <v>1483</v>
      </c>
      <c r="F326" s="794">
        <v>1</v>
      </c>
      <c r="G326" s="795">
        <v>16</v>
      </c>
      <c r="H326" s="801" t="s">
        <v>452</v>
      </c>
      <c r="I326" s="796">
        <f t="shared" si="86"/>
        <v>2.58</v>
      </c>
      <c r="J326" s="797">
        <v>83200</v>
      </c>
      <c r="K326" s="798">
        <f t="shared" si="153"/>
        <v>214656</v>
      </c>
      <c r="L326" s="799">
        <v>0</v>
      </c>
      <c r="M326" s="798">
        <f t="shared" si="130"/>
        <v>214656</v>
      </c>
      <c r="N326" s="798">
        <f t="shared" si="131"/>
        <v>2790528</v>
      </c>
      <c r="O326" s="772">
        <v>1</v>
      </c>
      <c r="P326" s="766">
        <f t="shared" si="129"/>
        <v>17</v>
      </c>
      <c r="Q326" s="767" t="str">
        <f t="shared" si="137"/>
        <v>Ա-3</v>
      </c>
      <c r="R326" s="765">
        <f t="shared" si="138"/>
        <v>2.58</v>
      </c>
      <c r="S326" s="773">
        <v>83200</v>
      </c>
      <c r="T326" s="773">
        <f t="shared" si="139"/>
        <v>214656</v>
      </c>
      <c r="U326" s="818">
        <f t="shared" si="140"/>
        <v>0</v>
      </c>
      <c r="V326" s="773">
        <f t="shared" si="132"/>
        <v>214656</v>
      </c>
      <c r="W326" s="773">
        <f t="shared" si="133"/>
        <v>2790528</v>
      </c>
      <c r="X326" s="772">
        <v>1</v>
      </c>
      <c r="Y326" s="766">
        <f t="shared" si="141"/>
        <v>18</v>
      </c>
      <c r="Z326" s="767" t="str">
        <f t="shared" si="142"/>
        <v>Ա-3</v>
      </c>
      <c r="AA326" s="765">
        <f t="shared" si="143"/>
        <v>2.58</v>
      </c>
      <c r="AB326" s="773">
        <v>83200</v>
      </c>
      <c r="AC326" s="773">
        <f t="shared" si="144"/>
        <v>214656</v>
      </c>
      <c r="AD326" s="818">
        <f t="shared" si="145"/>
        <v>0</v>
      </c>
      <c r="AE326" s="773">
        <f t="shared" si="151"/>
        <v>214656</v>
      </c>
      <c r="AF326" s="773">
        <f t="shared" si="134"/>
        <v>2790528</v>
      </c>
      <c r="AG326" s="772">
        <v>1</v>
      </c>
      <c r="AH326" s="766">
        <f t="shared" si="146"/>
        <v>19</v>
      </c>
      <c r="AI326" s="767" t="str">
        <f t="shared" si="147"/>
        <v>Ա-3</v>
      </c>
      <c r="AJ326" s="765">
        <f t="shared" si="148"/>
        <v>2.66</v>
      </c>
      <c r="AK326" s="773">
        <v>83200</v>
      </c>
      <c r="AL326" s="773">
        <f t="shared" si="149"/>
        <v>221312</v>
      </c>
      <c r="AM326" s="818">
        <f t="shared" si="150"/>
        <v>0</v>
      </c>
      <c r="AN326" s="773">
        <f t="shared" si="135"/>
        <v>221312</v>
      </c>
      <c r="AO326" s="773">
        <f t="shared" si="136"/>
        <v>2877056</v>
      </c>
    </row>
    <row r="327" spans="1:41" s="469" customFormat="1" ht="27" hidden="1">
      <c r="A327" s="794">
        <v>285</v>
      </c>
      <c r="B327" s="792" t="s">
        <v>2129</v>
      </c>
      <c r="C327" s="793" t="s">
        <v>2541</v>
      </c>
      <c r="D327" s="793" t="s">
        <v>3168</v>
      </c>
      <c r="E327" s="792" t="s">
        <v>1484</v>
      </c>
      <c r="F327" s="794">
        <v>1</v>
      </c>
      <c r="G327" s="795">
        <v>15</v>
      </c>
      <c r="H327" s="801" t="s">
        <v>87</v>
      </c>
      <c r="I327" s="796">
        <f t="shared" si="86"/>
        <v>2.14</v>
      </c>
      <c r="J327" s="797">
        <v>83200</v>
      </c>
      <c r="K327" s="798">
        <f t="shared" si="153"/>
        <v>178048</v>
      </c>
      <c r="L327" s="799">
        <v>0</v>
      </c>
      <c r="M327" s="798">
        <f t="shared" si="130"/>
        <v>178048</v>
      </c>
      <c r="N327" s="798">
        <f t="shared" si="131"/>
        <v>2314624</v>
      </c>
      <c r="O327" s="772">
        <v>1</v>
      </c>
      <c r="P327" s="766">
        <f t="shared" si="129"/>
        <v>16</v>
      </c>
      <c r="Q327" s="767" t="str">
        <f t="shared" si="137"/>
        <v>Կ-1</v>
      </c>
      <c r="R327" s="765">
        <f t="shared" si="138"/>
        <v>2.21</v>
      </c>
      <c r="S327" s="773">
        <v>83200</v>
      </c>
      <c r="T327" s="773">
        <f t="shared" si="139"/>
        <v>183872</v>
      </c>
      <c r="U327" s="818">
        <f t="shared" si="140"/>
        <v>0</v>
      </c>
      <c r="V327" s="773">
        <f t="shared" si="132"/>
        <v>183872</v>
      </c>
      <c r="W327" s="773">
        <f t="shared" si="133"/>
        <v>2390336</v>
      </c>
      <c r="X327" s="772">
        <v>1</v>
      </c>
      <c r="Y327" s="766">
        <f t="shared" si="141"/>
        <v>17</v>
      </c>
      <c r="Z327" s="767" t="str">
        <f t="shared" si="142"/>
        <v>Կ-1</v>
      </c>
      <c r="AA327" s="765">
        <f t="shared" si="143"/>
        <v>2.21</v>
      </c>
      <c r="AB327" s="773">
        <v>83200</v>
      </c>
      <c r="AC327" s="773">
        <f t="shared" si="144"/>
        <v>183872</v>
      </c>
      <c r="AD327" s="818">
        <f t="shared" si="145"/>
        <v>0</v>
      </c>
      <c r="AE327" s="773">
        <f t="shared" si="151"/>
        <v>183872</v>
      </c>
      <c r="AF327" s="773">
        <f t="shared" si="134"/>
        <v>2390336</v>
      </c>
      <c r="AG327" s="772">
        <v>1</v>
      </c>
      <c r="AH327" s="766">
        <f t="shared" si="146"/>
        <v>18</v>
      </c>
      <c r="AI327" s="767" t="str">
        <f t="shared" si="147"/>
        <v>Կ-1</v>
      </c>
      <c r="AJ327" s="765">
        <f t="shared" si="148"/>
        <v>2.21</v>
      </c>
      <c r="AK327" s="773">
        <v>83200</v>
      </c>
      <c r="AL327" s="773">
        <f t="shared" si="149"/>
        <v>183872</v>
      </c>
      <c r="AM327" s="818">
        <f t="shared" si="150"/>
        <v>0</v>
      </c>
      <c r="AN327" s="773">
        <f t="shared" si="135"/>
        <v>183872</v>
      </c>
      <c r="AO327" s="773">
        <f t="shared" si="136"/>
        <v>2390336</v>
      </c>
    </row>
    <row r="328" spans="1:41" s="469" customFormat="1" ht="14.25" hidden="1">
      <c r="A328" s="794">
        <v>286</v>
      </c>
      <c r="B328" s="792" t="s">
        <v>2130</v>
      </c>
      <c r="C328" s="793" t="s">
        <v>2540</v>
      </c>
      <c r="D328" s="793" t="s">
        <v>3052</v>
      </c>
      <c r="E328" s="792" t="s">
        <v>1484</v>
      </c>
      <c r="F328" s="794">
        <v>1</v>
      </c>
      <c r="G328" s="795">
        <v>4</v>
      </c>
      <c r="H328" s="801" t="s">
        <v>87</v>
      </c>
      <c r="I328" s="796">
        <f t="shared" si="86"/>
        <v>1.9</v>
      </c>
      <c r="J328" s="797">
        <v>83200</v>
      </c>
      <c r="K328" s="798">
        <f t="shared" si="153"/>
        <v>158080</v>
      </c>
      <c r="L328" s="799">
        <v>0</v>
      </c>
      <c r="M328" s="798">
        <f t="shared" si="130"/>
        <v>158080</v>
      </c>
      <c r="N328" s="798">
        <f t="shared" si="131"/>
        <v>2055040</v>
      </c>
      <c r="O328" s="772">
        <v>1</v>
      </c>
      <c r="P328" s="766">
        <f t="shared" si="129"/>
        <v>5</v>
      </c>
      <c r="Q328" s="767" t="str">
        <f t="shared" si="137"/>
        <v>Կ-1</v>
      </c>
      <c r="R328" s="765">
        <f t="shared" si="138"/>
        <v>1.9</v>
      </c>
      <c r="S328" s="773">
        <v>83200</v>
      </c>
      <c r="T328" s="773">
        <f t="shared" si="139"/>
        <v>158080</v>
      </c>
      <c r="U328" s="818">
        <f t="shared" si="140"/>
        <v>0</v>
      </c>
      <c r="V328" s="773">
        <f t="shared" si="132"/>
        <v>158080</v>
      </c>
      <c r="W328" s="773">
        <f t="shared" si="133"/>
        <v>2055040</v>
      </c>
      <c r="X328" s="772">
        <v>1</v>
      </c>
      <c r="Y328" s="766">
        <f t="shared" si="141"/>
        <v>6</v>
      </c>
      <c r="Z328" s="767" t="str">
        <f t="shared" si="142"/>
        <v>Կ-1</v>
      </c>
      <c r="AA328" s="765">
        <f t="shared" si="143"/>
        <v>1.96</v>
      </c>
      <c r="AB328" s="773">
        <v>83200</v>
      </c>
      <c r="AC328" s="773">
        <f t="shared" si="144"/>
        <v>163072</v>
      </c>
      <c r="AD328" s="818">
        <f t="shared" si="145"/>
        <v>0</v>
      </c>
      <c r="AE328" s="773">
        <f t="shared" si="151"/>
        <v>163072</v>
      </c>
      <c r="AF328" s="773">
        <f t="shared" si="134"/>
        <v>2119936</v>
      </c>
      <c r="AG328" s="772">
        <v>1</v>
      </c>
      <c r="AH328" s="766">
        <f t="shared" si="146"/>
        <v>7</v>
      </c>
      <c r="AI328" s="767" t="str">
        <f t="shared" si="147"/>
        <v>Կ-1</v>
      </c>
      <c r="AJ328" s="765">
        <f t="shared" si="148"/>
        <v>1.96</v>
      </c>
      <c r="AK328" s="773">
        <v>83200</v>
      </c>
      <c r="AL328" s="773">
        <f t="shared" si="149"/>
        <v>163072</v>
      </c>
      <c r="AM328" s="818">
        <f t="shared" si="150"/>
        <v>0</v>
      </c>
      <c r="AN328" s="773">
        <f t="shared" si="135"/>
        <v>163072</v>
      </c>
      <c r="AO328" s="773">
        <f t="shared" si="136"/>
        <v>2119936</v>
      </c>
    </row>
    <row r="329" spans="1:41" s="469" customFormat="1" ht="14.25" hidden="1">
      <c r="A329" s="794">
        <v>287</v>
      </c>
      <c r="B329" s="792" t="s">
        <v>2131</v>
      </c>
      <c r="C329" s="793" t="s">
        <v>2541</v>
      </c>
      <c r="D329" s="793" t="s">
        <v>3057</v>
      </c>
      <c r="E329" s="792" t="s">
        <v>1484</v>
      </c>
      <c r="F329" s="794">
        <v>1</v>
      </c>
      <c r="G329" s="795">
        <v>4</v>
      </c>
      <c r="H329" s="801" t="s">
        <v>87</v>
      </c>
      <c r="I329" s="796">
        <f t="shared" si="86"/>
        <v>1.9</v>
      </c>
      <c r="J329" s="797">
        <v>83200</v>
      </c>
      <c r="K329" s="798">
        <f t="shared" si="153"/>
        <v>158080</v>
      </c>
      <c r="L329" s="799">
        <v>0</v>
      </c>
      <c r="M329" s="798">
        <f t="shared" si="130"/>
        <v>158080</v>
      </c>
      <c r="N329" s="798">
        <f t="shared" si="131"/>
        <v>2055040</v>
      </c>
      <c r="O329" s="772">
        <v>1</v>
      </c>
      <c r="P329" s="766">
        <f t="shared" si="129"/>
        <v>5</v>
      </c>
      <c r="Q329" s="767" t="str">
        <f t="shared" si="137"/>
        <v>Կ-1</v>
      </c>
      <c r="R329" s="765">
        <f t="shared" si="138"/>
        <v>1.9</v>
      </c>
      <c r="S329" s="773">
        <v>83200</v>
      </c>
      <c r="T329" s="773">
        <f t="shared" si="139"/>
        <v>158080</v>
      </c>
      <c r="U329" s="818">
        <f t="shared" si="140"/>
        <v>0</v>
      </c>
      <c r="V329" s="773">
        <f t="shared" si="132"/>
        <v>158080</v>
      </c>
      <c r="W329" s="773">
        <f t="shared" si="133"/>
        <v>2055040</v>
      </c>
      <c r="X329" s="772">
        <v>1</v>
      </c>
      <c r="Y329" s="766">
        <f t="shared" si="141"/>
        <v>6</v>
      </c>
      <c r="Z329" s="767" t="str">
        <f t="shared" si="142"/>
        <v>Կ-1</v>
      </c>
      <c r="AA329" s="765">
        <f t="shared" si="143"/>
        <v>1.96</v>
      </c>
      <c r="AB329" s="773">
        <v>83200</v>
      </c>
      <c r="AC329" s="773">
        <f t="shared" si="144"/>
        <v>163072</v>
      </c>
      <c r="AD329" s="818">
        <f t="shared" si="145"/>
        <v>0</v>
      </c>
      <c r="AE329" s="773">
        <f t="shared" si="151"/>
        <v>163072</v>
      </c>
      <c r="AF329" s="773">
        <f t="shared" si="134"/>
        <v>2119936</v>
      </c>
      <c r="AG329" s="772">
        <v>1</v>
      </c>
      <c r="AH329" s="766">
        <f t="shared" si="146"/>
        <v>7</v>
      </c>
      <c r="AI329" s="767" t="str">
        <f t="shared" si="147"/>
        <v>Կ-1</v>
      </c>
      <c r="AJ329" s="765">
        <f t="shared" si="148"/>
        <v>1.96</v>
      </c>
      <c r="AK329" s="773">
        <v>83200</v>
      </c>
      <c r="AL329" s="773">
        <f t="shared" si="149"/>
        <v>163072</v>
      </c>
      <c r="AM329" s="818">
        <f t="shared" si="150"/>
        <v>0</v>
      </c>
      <c r="AN329" s="773">
        <f t="shared" si="135"/>
        <v>163072</v>
      </c>
      <c r="AO329" s="773">
        <f t="shared" si="136"/>
        <v>2119936</v>
      </c>
    </row>
    <row r="330" spans="1:41" s="469" customFormat="1" ht="14.25" hidden="1">
      <c r="A330" s="794">
        <v>288</v>
      </c>
      <c r="B330" s="792" t="s">
        <v>2132</v>
      </c>
      <c r="C330" s="793" t="s">
        <v>2541</v>
      </c>
      <c r="D330" s="793" t="s">
        <v>3071</v>
      </c>
      <c r="E330" s="792" t="s">
        <v>1484</v>
      </c>
      <c r="F330" s="794">
        <v>1</v>
      </c>
      <c r="G330" s="795">
        <v>6</v>
      </c>
      <c r="H330" s="801" t="s">
        <v>87</v>
      </c>
      <c r="I330" s="796">
        <f t="shared" si="86"/>
        <v>1.96</v>
      </c>
      <c r="J330" s="797">
        <v>83200</v>
      </c>
      <c r="K330" s="798">
        <f t="shared" si="153"/>
        <v>163072</v>
      </c>
      <c r="L330" s="799">
        <v>0</v>
      </c>
      <c r="M330" s="798">
        <f t="shared" si="130"/>
        <v>163072</v>
      </c>
      <c r="N330" s="798">
        <f t="shared" si="131"/>
        <v>2119936</v>
      </c>
      <c r="O330" s="772">
        <v>1</v>
      </c>
      <c r="P330" s="766">
        <f t="shared" si="129"/>
        <v>7</v>
      </c>
      <c r="Q330" s="767" t="str">
        <f t="shared" si="137"/>
        <v>Կ-1</v>
      </c>
      <c r="R330" s="765">
        <f t="shared" si="138"/>
        <v>1.96</v>
      </c>
      <c r="S330" s="773">
        <v>83200</v>
      </c>
      <c r="T330" s="773">
        <f t="shared" si="139"/>
        <v>163072</v>
      </c>
      <c r="U330" s="818">
        <f t="shared" si="140"/>
        <v>0</v>
      </c>
      <c r="V330" s="773">
        <f t="shared" si="132"/>
        <v>163072</v>
      </c>
      <c r="W330" s="773">
        <f t="shared" si="133"/>
        <v>2119936</v>
      </c>
      <c r="X330" s="772">
        <v>1</v>
      </c>
      <c r="Y330" s="766">
        <f t="shared" si="141"/>
        <v>8</v>
      </c>
      <c r="Z330" s="767" t="str">
        <f t="shared" si="142"/>
        <v>Կ-1</v>
      </c>
      <c r="AA330" s="765">
        <f t="shared" si="143"/>
        <v>2.02</v>
      </c>
      <c r="AB330" s="773">
        <v>83200</v>
      </c>
      <c r="AC330" s="773">
        <f t="shared" si="144"/>
        <v>168064</v>
      </c>
      <c r="AD330" s="818">
        <f t="shared" si="145"/>
        <v>0</v>
      </c>
      <c r="AE330" s="773">
        <f t="shared" si="151"/>
        <v>168064</v>
      </c>
      <c r="AF330" s="773">
        <f t="shared" si="134"/>
        <v>2184832</v>
      </c>
      <c r="AG330" s="772">
        <v>1</v>
      </c>
      <c r="AH330" s="766">
        <f t="shared" si="146"/>
        <v>9</v>
      </c>
      <c r="AI330" s="767" t="str">
        <f t="shared" si="147"/>
        <v>Կ-1</v>
      </c>
      <c r="AJ330" s="765">
        <f t="shared" si="148"/>
        <v>2.02</v>
      </c>
      <c r="AK330" s="773">
        <v>83200</v>
      </c>
      <c r="AL330" s="773">
        <f t="shared" si="149"/>
        <v>168064</v>
      </c>
      <c r="AM330" s="818">
        <f t="shared" si="150"/>
        <v>0</v>
      </c>
      <c r="AN330" s="773">
        <f t="shared" si="135"/>
        <v>168064</v>
      </c>
      <c r="AO330" s="773">
        <f t="shared" si="136"/>
        <v>2184832</v>
      </c>
    </row>
    <row r="331" spans="1:41" s="469" customFormat="1" ht="14.25" hidden="1">
      <c r="A331" s="794">
        <v>289</v>
      </c>
      <c r="B331" s="792" t="s">
        <v>2133</v>
      </c>
      <c r="C331" s="793" t="s">
        <v>2540</v>
      </c>
      <c r="D331" s="793" t="s">
        <v>3163</v>
      </c>
      <c r="E331" s="792" t="s">
        <v>1484</v>
      </c>
      <c r="F331" s="794">
        <v>1</v>
      </c>
      <c r="G331" s="795">
        <v>6</v>
      </c>
      <c r="H331" s="801" t="s">
        <v>87</v>
      </c>
      <c r="I331" s="796">
        <f t="shared" si="86"/>
        <v>1.96</v>
      </c>
      <c r="J331" s="797">
        <v>83200</v>
      </c>
      <c r="K331" s="798">
        <f t="shared" si="153"/>
        <v>163072</v>
      </c>
      <c r="L331" s="799">
        <v>0</v>
      </c>
      <c r="M331" s="798">
        <f t="shared" si="130"/>
        <v>163072</v>
      </c>
      <c r="N331" s="798">
        <f t="shared" si="131"/>
        <v>2119936</v>
      </c>
      <c r="O331" s="772">
        <v>1</v>
      </c>
      <c r="P331" s="766">
        <f t="shared" si="129"/>
        <v>7</v>
      </c>
      <c r="Q331" s="767" t="str">
        <f t="shared" si="137"/>
        <v>Կ-1</v>
      </c>
      <c r="R331" s="765">
        <f t="shared" si="138"/>
        <v>1.96</v>
      </c>
      <c r="S331" s="773">
        <v>83200</v>
      </c>
      <c r="T331" s="773">
        <f t="shared" si="139"/>
        <v>163072</v>
      </c>
      <c r="U331" s="818">
        <f t="shared" si="140"/>
        <v>0</v>
      </c>
      <c r="V331" s="773">
        <f t="shared" si="132"/>
        <v>163072</v>
      </c>
      <c r="W331" s="773">
        <f t="shared" si="133"/>
        <v>2119936</v>
      </c>
      <c r="X331" s="772">
        <v>1</v>
      </c>
      <c r="Y331" s="766">
        <f t="shared" si="141"/>
        <v>8</v>
      </c>
      <c r="Z331" s="767" t="str">
        <f t="shared" si="142"/>
        <v>Կ-1</v>
      </c>
      <c r="AA331" s="765">
        <f t="shared" si="143"/>
        <v>2.02</v>
      </c>
      <c r="AB331" s="773">
        <v>83200</v>
      </c>
      <c r="AC331" s="773">
        <f t="shared" si="144"/>
        <v>168064</v>
      </c>
      <c r="AD331" s="818">
        <f t="shared" si="145"/>
        <v>0</v>
      </c>
      <c r="AE331" s="773">
        <f t="shared" si="151"/>
        <v>168064</v>
      </c>
      <c r="AF331" s="773">
        <f t="shared" si="134"/>
        <v>2184832</v>
      </c>
      <c r="AG331" s="772">
        <v>1</v>
      </c>
      <c r="AH331" s="766">
        <f t="shared" si="146"/>
        <v>9</v>
      </c>
      <c r="AI331" s="767" t="str">
        <f t="shared" si="147"/>
        <v>Կ-1</v>
      </c>
      <c r="AJ331" s="765">
        <f t="shared" si="148"/>
        <v>2.02</v>
      </c>
      <c r="AK331" s="773">
        <v>83200</v>
      </c>
      <c r="AL331" s="773">
        <f t="shared" si="149"/>
        <v>168064</v>
      </c>
      <c r="AM331" s="818">
        <f t="shared" si="150"/>
        <v>0</v>
      </c>
      <c r="AN331" s="773">
        <f t="shared" si="135"/>
        <v>168064</v>
      </c>
      <c r="AO331" s="773">
        <f t="shared" si="136"/>
        <v>2184832</v>
      </c>
    </row>
    <row r="332" spans="1:41" s="469" customFormat="1" ht="14.25" hidden="1">
      <c r="A332" s="794">
        <v>290</v>
      </c>
      <c r="B332" s="792" t="s">
        <v>2134</v>
      </c>
      <c r="C332" s="793" t="s">
        <v>2540</v>
      </c>
      <c r="D332" s="793" t="s">
        <v>3058</v>
      </c>
      <c r="E332" s="792" t="s">
        <v>1484</v>
      </c>
      <c r="F332" s="794">
        <v>1</v>
      </c>
      <c r="G332" s="795">
        <v>4</v>
      </c>
      <c r="H332" s="801" t="s">
        <v>87</v>
      </c>
      <c r="I332" s="796">
        <f t="shared" si="86"/>
        <v>1.9</v>
      </c>
      <c r="J332" s="797">
        <v>83200</v>
      </c>
      <c r="K332" s="798">
        <f t="shared" si="153"/>
        <v>158080</v>
      </c>
      <c r="L332" s="799">
        <v>0</v>
      </c>
      <c r="M332" s="798">
        <f t="shared" si="130"/>
        <v>158080</v>
      </c>
      <c r="N332" s="798">
        <f t="shared" si="131"/>
        <v>2055040</v>
      </c>
      <c r="O332" s="772">
        <v>1</v>
      </c>
      <c r="P332" s="766">
        <f t="shared" si="129"/>
        <v>5</v>
      </c>
      <c r="Q332" s="767" t="str">
        <f t="shared" si="137"/>
        <v>Կ-1</v>
      </c>
      <c r="R332" s="765">
        <f t="shared" si="138"/>
        <v>1.9</v>
      </c>
      <c r="S332" s="773">
        <v>83200</v>
      </c>
      <c r="T332" s="773">
        <f t="shared" si="139"/>
        <v>158080</v>
      </c>
      <c r="U332" s="818">
        <f t="shared" si="140"/>
        <v>0</v>
      </c>
      <c r="V332" s="773">
        <f t="shared" si="132"/>
        <v>158080</v>
      </c>
      <c r="W332" s="773">
        <f t="shared" si="133"/>
        <v>2055040</v>
      </c>
      <c r="X332" s="772">
        <v>1</v>
      </c>
      <c r="Y332" s="766">
        <f t="shared" si="141"/>
        <v>6</v>
      </c>
      <c r="Z332" s="767" t="str">
        <f t="shared" si="142"/>
        <v>Կ-1</v>
      </c>
      <c r="AA332" s="765">
        <f t="shared" si="143"/>
        <v>1.96</v>
      </c>
      <c r="AB332" s="773">
        <v>83200</v>
      </c>
      <c r="AC332" s="773">
        <f t="shared" si="144"/>
        <v>163072</v>
      </c>
      <c r="AD332" s="818">
        <f t="shared" si="145"/>
        <v>0</v>
      </c>
      <c r="AE332" s="773">
        <f t="shared" si="151"/>
        <v>163072</v>
      </c>
      <c r="AF332" s="773">
        <f t="shared" si="134"/>
        <v>2119936</v>
      </c>
      <c r="AG332" s="772">
        <v>1</v>
      </c>
      <c r="AH332" s="766">
        <f t="shared" si="146"/>
        <v>7</v>
      </c>
      <c r="AI332" s="767" t="str">
        <f t="shared" si="147"/>
        <v>Կ-1</v>
      </c>
      <c r="AJ332" s="765">
        <f t="shared" si="148"/>
        <v>1.96</v>
      </c>
      <c r="AK332" s="773">
        <v>83200</v>
      </c>
      <c r="AL332" s="773">
        <f t="shared" si="149"/>
        <v>163072</v>
      </c>
      <c r="AM332" s="818">
        <f t="shared" si="150"/>
        <v>0</v>
      </c>
      <c r="AN332" s="773">
        <f t="shared" si="135"/>
        <v>163072</v>
      </c>
      <c r="AO332" s="773">
        <f t="shared" si="136"/>
        <v>2119936</v>
      </c>
    </row>
    <row r="333" spans="1:41" s="469" customFormat="1" ht="14.25" hidden="1">
      <c r="A333" s="794">
        <v>291</v>
      </c>
      <c r="B333" s="792" t="s">
        <v>3128</v>
      </c>
      <c r="C333" s="793" t="s">
        <v>2541</v>
      </c>
      <c r="D333" s="793" t="s">
        <v>3067</v>
      </c>
      <c r="E333" s="792" t="s">
        <v>1484</v>
      </c>
      <c r="F333" s="794">
        <v>1</v>
      </c>
      <c r="G333" s="795">
        <v>19</v>
      </c>
      <c r="H333" s="801" t="s">
        <v>87</v>
      </c>
      <c r="I333" s="796">
        <f t="shared" si="86"/>
        <v>2.2799999999999998</v>
      </c>
      <c r="J333" s="797">
        <v>83200</v>
      </c>
      <c r="K333" s="798">
        <f t="shared" si="153"/>
        <v>189695.99999999997</v>
      </c>
      <c r="L333" s="799">
        <v>0</v>
      </c>
      <c r="M333" s="798">
        <f t="shared" si="130"/>
        <v>189695.99999999997</v>
      </c>
      <c r="N333" s="798">
        <f t="shared" si="131"/>
        <v>2466047.9999999995</v>
      </c>
      <c r="O333" s="772">
        <v>1</v>
      </c>
      <c r="P333" s="766">
        <f t="shared" si="129"/>
        <v>20</v>
      </c>
      <c r="Q333" s="767" t="str">
        <f t="shared" si="137"/>
        <v>Կ-1</v>
      </c>
      <c r="R333" s="765">
        <f t="shared" si="138"/>
        <v>2.2799999999999998</v>
      </c>
      <c r="S333" s="773">
        <v>83200</v>
      </c>
      <c r="T333" s="773">
        <f t="shared" si="139"/>
        <v>189695.99999999997</v>
      </c>
      <c r="U333" s="818">
        <f t="shared" si="140"/>
        <v>0</v>
      </c>
      <c r="V333" s="773">
        <f t="shared" si="132"/>
        <v>189695.99999999997</v>
      </c>
      <c r="W333" s="773">
        <f t="shared" si="133"/>
        <v>2466047.9999999995</v>
      </c>
      <c r="X333" s="772">
        <v>1</v>
      </c>
      <c r="Y333" s="766">
        <f t="shared" si="141"/>
        <v>21</v>
      </c>
      <c r="Z333" s="767" t="str">
        <f t="shared" si="142"/>
        <v>Կ-1</v>
      </c>
      <c r="AA333" s="765">
        <f t="shared" si="143"/>
        <v>2.2799999999999998</v>
      </c>
      <c r="AB333" s="773">
        <v>83200</v>
      </c>
      <c r="AC333" s="773">
        <f t="shared" si="144"/>
        <v>189695.99999999997</v>
      </c>
      <c r="AD333" s="818">
        <f t="shared" si="145"/>
        <v>0</v>
      </c>
      <c r="AE333" s="773">
        <f t="shared" si="151"/>
        <v>189695.99999999997</v>
      </c>
      <c r="AF333" s="773">
        <f t="shared" si="134"/>
        <v>2466047.9999999995</v>
      </c>
      <c r="AG333" s="772">
        <v>1</v>
      </c>
      <c r="AH333" s="766">
        <f t="shared" si="146"/>
        <v>22</v>
      </c>
      <c r="AI333" s="767" t="str">
        <f t="shared" si="147"/>
        <v>Կ-1</v>
      </c>
      <c r="AJ333" s="765">
        <f t="shared" si="148"/>
        <v>2.2799999999999998</v>
      </c>
      <c r="AK333" s="773">
        <v>83200</v>
      </c>
      <c r="AL333" s="773">
        <f t="shared" si="149"/>
        <v>189695.99999999997</v>
      </c>
      <c r="AM333" s="818">
        <f t="shared" si="150"/>
        <v>0</v>
      </c>
      <c r="AN333" s="773">
        <f t="shared" si="135"/>
        <v>189695.99999999997</v>
      </c>
      <c r="AO333" s="773">
        <f t="shared" si="136"/>
        <v>2466047.9999999995</v>
      </c>
    </row>
    <row r="334" spans="1:41" s="469" customFormat="1" ht="14.25" hidden="1">
      <c r="A334" s="794">
        <v>292</v>
      </c>
      <c r="B334" s="792" t="s">
        <v>3129</v>
      </c>
      <c r="C334" s="793" t="s">
        <v>2541</v>
      </c>
      <c r="D334" s="793" t="s">
        <v>3172</v>
      </c>
      <c r="E334" s="792" t="s">
        <v>1484</v>
      </c>
      <c r="F334" s="794">
        <v>1</v>
      </c>
      <c r="G334" s="795">
        <v>1</v>
      </c>
      <c r="H334" s="801" t="s">
        <v>87</v>
      </c>
      <c r="I334" s="796">
        <f t="shared" si="86"/>
        <v>1.73</v>
      </c>
      <c r="J334" s="797">
        <v>83200</v>
      </c>
      <c r="K334" s="798">
        <f t="shared" si="153"/>
        <v>143936</v>
      </c>
      <c r="L334" s="799">
        <v>0</v>
      </c>
      <c r="M334" s="798">
        <f t="shared" si="130"/>
        <v>143936</v>
      </c>
      <c r="N334" s="798">
        <f t="shared" si="131"/>
        <v>1871168</v>
      </c>
      <c r="O334" s="772">
        <v>1</v>
      </c>
      <c r="P334" s="766">
        <f t="shared" si="129"/>
        <v>2</v>
      </c>
      <c r="Q334" s="767" t="str">
        <f t="shared" si="137"/>
        <v>Կ-1</v>
      </c>
      <c r="R334" s="765">
        <f t="shared" si="138"/>
        <v>1.79</v>
      </c>
      <c r="S334" s="773">
        <v>83200</v>
      </c>
      <c r="T334" s="773">
        <f t="shared" si="139"/>
        <v>148928</v>
      </c>
      <c r="U334" s="818">
        <f t="shared" si="140"/>
        <v>0</v>
      </c>
      <c r="V334" s="773">
        <f t="shared" si="132"/>
        <v>148928</v>
      </c>
      <c r="W334" s="773">
        <f t="shared" si="133"/>
        <v>1936064</v>
      </c>
      <c r="X334" s="772">
        <v>1</v>
      </c>
      <c r="Y334" s="766">
        <f t="shared" si="141"/>
        <v>3</v>
      </c>
      <c r="Z334" s="767" t="str">
        <f t="shared" si="142"/>
        <v>Կ-1</v>
      </c>
      <c r="AA334" s="765">
        <f t="shared" si="143"/>
        <v>1.84</v>
      </c>
      <c r="AB334" s="773">
        <v>83200</v>
      </c>
      <c r="AC334" s="773">
        <f t="shared" si="144"/>
        <v>153088</v>
      </c>
      <c r="AD334" s="818">
        <f t="shared" si="145"/>
        <v>0</v>
      </c>
      <c r="AE334" s="773">
        <f t="shared" si="151"/>
        <v>153088</v>
      </c>
      <c r="AF334" s="773">
        <f t="shared" si="134"/>
        <v>1990144</v>
      </c>
      <c r="AG334" s="772">
        <v>1</v>
      </c>
      <c r="AH334" s="766">
        <f t="shared" si="146"/>
        <v>4</v>
      </c>
      <c r="AI334" s="767" t="str">
        <f t="shared" si="147"/>
        <v>Կ-1</v>
      </c>
      <c r="AJ334" s="765">
        <f t="shared" si="148"/>
        <v>1.9</v>
      </c>
      <c r="AK334" s="773">
        <v>83200</v>
      </c>
      <c r="AL334" s="773">
        <f t="shared" si="149"/>
        <v>158080</v>
      </c>
      <c r="AM334" s="818">
        <f t="shared" si="150"/>
        <v>0</v>
      </c>
      <c r="AN334" s="773">
        <f t="shared" si="135"/>
        <v>158080</v>
      </c>
      <c r="AO334" s="773">
        <f t="shared" si="136"/>
        <v>2055040</v>
      </c>
    </row>
    <row r="335" spans="1:41" s="469" customFormat="1" ht="14.25" hidden="1">
      <c r="A335" s="794">
        <v>293</v>
      </c>
      <c r="B335" s="792" t="s">
        <v>1506</v>
      </c>
      <c r="C335" s="793" t="s">
        <v>2541</v>
      </c>
      <c r="D335" s="793" t="s">
        <v>3051</v>
      </c>
      <c r="E335" s="792" t="s">
        <v>1484</v>
      </c>
      <c r="F335" s="794">
        <v>1</v>
      </c>
      <c r="G335" s="795">
        <v>4</v>
      </c>
      <c r="H335" s="801" t="s">
        <v>87</v>
      </c>
      <c r="I335" s="796">
        <f t="shared" si="86"/>
        <v>1.9</v>
      </c>
      <c r="J335" s="797">
        <v>83200</v>
      </c>
      <c r="K335" s="798">
        <f t="shared" si="153"/>
        <v>158080</v>
      </c>
      <c r="L335" s="799">
        <v>0</v>
      </c>
      <c r="M335" s="798">
        <f t="shared" si="130"/>
        <v>158080</v>
      </c>
      <c r="N335" s="798">
        <f t="shared" si="131"/>
        <v>2055040</v>
      </c>
      <c r="O335" s="772">
        <v>1</v>
      </c>
      <c r="P335" s="766">
        <f t="shared" si="129"/>
        <v>5</v>
      </c>
      <c r="Q335" s="767" t="str">
        <f t="shared" si="137"/>
        <v>Կ-1</v>
      </c>
      <c r="R335" s="765">
        <f t="shared" si="138"/>
        <v>1.9</v>
      </c>
      <c r="S335" s="773">
        <v>83200</v>
      </c>
      <c r="T335" s="773">
        <f t="shared" si="139"/>
        <v>158080</v>
      </c>
      <c r="U335" s="818">
        <f t="shared" si="140"/>
        <v>0</v>
      </c>
      <c r="V335" s="773">
        <f t="shared" si="132"/>
        <v>158080</v>
      </c>
      <c r="W335" s="773">
        <f t="shared" si="133"/>
        <v>2055040</v>
      </c>
      <c r="X335" s="772">
        <v>1</v>
      </c>
      <c r="Y335" s="766">
        <f t="shared" si="141"/>
        <v>6</v>
      </c>
      <c r="Z335" s="767" t="str">
        <f t="shared" si="142"/>
        <v>Կ-1</v>
      </c>
      <c r="AA335" s="765">
        <f t="shared" si="143"/>
        <v>1.96</v>
      </c>
      <c r="AB335" s="773">
        <v>83200</v>
      </c>
      <c r="AC335" s="773">
        <f t="shared" si="144"/>
        <v>163072</v>
      </c>
      <c r="AD335" s="818">
        <f t="shared" si="145"/>
        <v>0</v>
      </c>
      <c r="AE335" s="773">
        <f t="shared" si="151"/>
        <v>163072</v>
      </c>
      <c r="AF335" s="773">
        <f t="shared" si="134"/>
        <v>2119936</v>
      </c>
      <c r="AG335" s="772">
        <v>1</v>
      </c>
      <c r="AH335" s="766">
        <f t="shared" si="146"/>
        <v>7</v>
      </c>
      <c r="AI335" s="767" t="str">
        <f t="shared" si="147"/>
        <v>Կ-1</v>
      </c>
      <c r="AJ335" s="765">
        <f t="shared" si="148"/>
        <v>1.96</v>
      </c>
      <c r="AK335" s="773">
        <v>83200</v>
      </c>
      <c r="AL335" s="773">
        <f t="shared" si="149"/>
        <v>163072</v>
      </c>
      <c r="AM335" s="818">
        <f t="shared" si="150"/>
        <v>0</v>
      </c>
      <c r="AN335" s="773">
        <f t="shared" si="135"/>
        <v>163072</v>
      </c>
      <c r="AO335" s="773">
        <f t="shared" si="136"/>
        <v>2119936</v>
      </c>
    </row>
    <row r="336" spans="1:41" s="469" customFormat="1" ht="14.25" hidden="1">
      <c r="A336" s="794">
        <v>294</v>
      </c>
      <c r="B336" s="792" t="s">
        <v>1487</v>
      </c>
      <c r="C336" s="793" t="s">
        <v>2541</v>
      </c>
      <c r="D336" s="793" t="s">
        <v>3065</v>
      </c>
      <c r="E336" s="792" t="s">
        <v>1484</v>
      </c>
      <c r="F336" s="794">
        <v>1</v>
      </c>
      <c r="G336" s="795">
        <v>4</v>
      </c>
      <c r="H336" s="801" t="s">
        <v>87</v>
      </c>
      <c r="I336" s="796">
        <f t="shared" si="86"/>
        <v>1.9</v>
      </c>
      <c r="J336" s="797">
        <v>83200</v>
      </c>
      <c r="K336" s="798">
        <f t="shared" si="153"/>
        <v>158080</v>
      </c>
      <c r="L336" s="799">
        <v>0</v>
      </c>
      <c r="M336" s="798">
        <f t="shared" si="130"/>
        <v>158080</v>
      </c>
      <c r="N336" s="798">
        <f t="shared" si="131"/>
        <v>2055040</v>
      </c>
      <c r="O336" s="772">
        <v>1</v>
      </c>
      <c r="P336" s="766">
        <f t="shared" si="129"/>
        <v>5</v>
      </c>
      <c r="Q336" s="767" t="str">
        <f t="shared" si="137"/>
        <v>Կ-1</v>
      </c>
      <c r="R336" s="765">
        <f t="shared" si="138"/>
        <v>1.9</v>
      </c>
      <c r="S336" s="773">
        <v>83200</v>
      </c>
      <c r="T336" s="773">
        <f t="shared" si="139"/>
        <v>158080</v>
      </c>
      <c r="U336" s="818">
        <f t="shared" si="140"/>
        <v>0</v>
      </c>
      <c r="V336" s="773">
        <f t="shared" si="132"/>
        <v>158080</v>
      </c>
      <c r="W336" s="773">
        <f t="shared" si="133"/>
        <v>2055040</v>
      </c>
      <c r="X336" s="772">
        <v>1</v>
      </c>
      <c r="Y336" s="766">
        <f t="shared" si="141"/>
        <v>6</v>
      </c>
      <c r="Z336" s="767" t="str">
        <f t="shared" si="142"/>
        <v>Կ-1</v>
      </c>
      <c r="AA336" s="765">
        <f t="shared" si="143"/>
        <v>1.96</v>
      </c>
      <c r="AB336" s="773">
        <v>83200</v>
      </c>
      <c r="AC336" s="773">
        <f t="shared" si="144"/>
        <v>163072</v>
      </c>
      <c r="AD336" s="818">
        <f t="shared" si="145"/>
        <v>0</v>
      </c>
      <c r="AE336" s="773">
        <f t="shared" si="151"/>
        <v>163072</v>
      </c>
      <c r="AF336" s="773">
        <f t="shared" si="134"/>
        <v>2119936</v>
      </c>
      <c r="AG336" s="772">
        <v>1</v>
      </c>
      <c r="AH336" s="766">
        <f t="shared" si="146"/>
        <v>7</v>
      </c>
      <c r="AI336" s="767" t="str">
        <f t="shared" si="147"/>
        <v>Կ-1</v>
      </c>
      <c r="AJ336" s="765">
        <f t="shared" si="148"/>
        <v>1.96</v>
      </c>
      <c r="AK336" s="773">
        <v>83200</v>
      </c>
      <c r="AL336" s="773">
        <f t="shared" si="149"/>
        <v>163072</v>
      </c>
      <c r="AM336" s="818">
        <f t="shared" si="150"/>
        <v>0</v>
      </c>
      <c r="AN336" s="773">
        <f t="shared" si="135"/>
        <v>163072</v>
      </c>
      <c r="AO336" s="773">
        <f t="shared" si="136"/>
        <v>2119936</v>
      </c>
    </row>
    <row r="337" spans="1:41" s="469" customFormat="1" ht="14.25">
      <c r="A337" s="794">
        <v>295</v>
      </c>
      <c r="B337" s="792" t="s">
        <v>79</v>
      </c>
      <c r="C337" s="793"/>
      <c r="D337" s="793"/>
      <c r="E337" s="792" t="s">
        <v>1484</v>
      </c>
      <c r="F337" s="794">
        <v>1</v>
      </c>
      <c r="G337" s="795">
        <v>6</v>
      </c>
      <c r="H337" s="801" t="s">
        <v>87</v>
      </c>
      <c r="I337" s="796">
        <f t="shared" si="86"/>
        <v>1.96</v>
      </c>
      <c r="J337" s="797">
        <v>83200</v>
      </c>
      <c r="K337" s="798">
        <f t="shared" si="153"/>
        <v>163072</v>
      </c>
      <c r="L337" s="799">
        <v>0</v>
      </c>
      <c r="M337" s="798">
        <f t="shared" si="130"/>
        <v>163072</v>
      </c>
      <c r="N337" s="798">
        <f t="shared" si="131"/>
        <v>2119936</v>
      </c>
      <c r="O337" s="772">
        <v>1</v>
      </c>
      <c r="P337" s="766">
        <f t="shared" si="129"/>
        <v>7</v>
      </c>
      <c r="Q337" s="767" t="str">
        <f t="shared" si="137"/>
        <v>Կ-1</v>
      </c>
      <c r="R337" s="765">
        <f t="shared" si="138"/>
        <v>1.96</v>
      </c>
      <c r="S337" s="773">
        <v>83200</v>
      </c>
      <c r="T337" s="773">
        <f t="shared" si="139"/>
        <v>163072</v>
      </c>
      <c r="U337" s="818">
        <f t="shared" si="140"/>
        <v>0</v>
      </c>
      <c r="V337" s="773">
        <f t="shared" si="132"/>
        <v>163072</v>
      </c>
      <c r="W337" s="773">
        <f t="shared" si="133"/>
        <v>2119936</v>
      </c>
      <c r="X337" s="772">
        <v>1</v>
      </c>
      <c r="Y337" s="766">
        <f t="shared" si="141"/>
        <v>8</v>
      </c>
      <c r="Z337" s="767" t="str">
        <f t="shared" si="142"/>
        <v>Կ-1</v>
      </c>
      <c r="AA337" s="765">
        <f t="shared" si="143"/>
        <v>2.02</v>
      </c>
      <c r="AB337" s="773">
        <v>83200</v>
      </c>
      <c r="AC337" s="773">
        <f t="shared" si="144"/>
        <v>168064</v>
      </c>
      <c r="AD337" s="818">
        <f t="shared" si="145"/>
        <v>0</v>
      </c>
      <c r="AE337" s="773">
        <f t="shared" si="151"/>
        <v>168064</v>
      </c>
      <c r="AF337" s="773">
        <f t="shared" si="134"/>
        <v>2184832</v>
      </c>
      <c r="AG337" s="772">
        <v>1</v>
      </c>
      <c r="AH337" s="766">
        <f t="shared" si="146"/>
        <v>9</v>
      </c>
      <c r="AI337" s="767" t="str">
        <f t="shared" si="147"/>
        <v>Կ-1</v>
      </c>
      <c r="AJ337" s="765">
        <f t="shared" si="148"/>
        <v>2.02</v>
      </c>
      <c r="AK337" s="773">
        <v>83200</v>
      </c>
      <c r="AL337" s="773">
        <f t="shared" si="149"/>
        <v>168064</v>
      </c>
      <c r="AM337" s="818">
        <f t="shared" si="150"/>
        <v>0</v>
      </c>
      <c r="AN337" s="773">
        <f t="shared" si="135"/>
        <v>168064</v>
      </c>
      <c r="AO337" s="773">
        <f t="shared" si="136"/>
        <v>2184832</v>
      </c>
    </row>
    <row r="338" spans="1:41" s="469" customFormat="1" ht="14.25">
      <c r="A338" s="794">
        <v>296</v>
      </c>
      <c r="B338" s="792" t="s">
        <v>79</v>
      </c>
      <c r="C338" s="793"/>
      <c r="D338" s="793"/>
      <c r="E338" s="792" t="s">
        <v>1484</v>
      </c>
      <c r="F338" s="794">
        <v>1</v>
      </c>
      <c r="G338" s="795">
        <v>6</v>
      </c>
      <c r="H338" s="801" t="s">
        <v>87</v>
      </c>
      <c r="I338" s="796">
        <f t="shared" si="86"/>
        <v>1.96</v>
      </c>
      <c r="J338" s="797">
        <v>83200</v>
      </c>
      <c r="K338" s="798">
        <f t="shared" si="153"/>
        <v>163072</v>
      </c>
      <c r="L338" s="799">
        <v>0</v>
      </c>
      <c r="M338" s="798">
        <f t="shared" si="130"/>
        <v>163072</v>
      </c>
      <c r="N338" s="798">
        <f t="shared" si="131"/>
        <v>2119936</v>
      </c>
      <c r="O338" s="772">
        <v>1</v>
      </c>
      <c r="P338" s="766">
        <f t="shared" si="129"/>
        <v>7</v>
      </c>
      <c r="Q338" s="767" t="str">
        <f t="shared" si="137"/>
        <v>Կ-1</v>
      </c>
      <c r="R338" s="765">
        <f t="shared" si="138"/>
        <v>1.96</v>
      </c>
      <c r="S338" s="773">
        <v>83200</v>
      </c>
      <c r="T338" s="773">
        <f t="shared" si="139"/>
        <v>163072</v>
      </c>
      <c r="U338" s="818">
        <f t="shared" si="140"/>
        <v>0</v>
      </c>
      <c r="V338" s="773">
        <f t="shared" si="132"/>
        <v>163072</v>
      </c>
      <c r="W338" s="773">
        <f t="shared" si="133"/>
        <v>2119936</v>
      </c>
      <c r="X338" s="772">
        <v>1</v>
      </c>
      <c r="Y338" s="766">
        <f t="shared" si="141"/>
        <v>8</v>
      </c>
      <c r="Z338" s="767" t="str">
        <f t="shared" si="142"/>
        <v>Կ-1</v>
      </c>
      <c r="AA338" s="765">
        <f t="shared" si="143"/>
        <v>2.02</v>
      </c>
      <c r="AB338" s="773">
        <v>83200</v>
      </c>
      <c r="AC338" s="773">
        <f t="shared" si="144"/>
        <v>168064</v>
      </c>
      <c r="AD338" s="818">
        <f t="shared" si="145"/>
        <v>0</v>
      </c>
      <c r="AE338" s="773">
        <f t="shared" si="151"/>
        <v>168064</v>
      </c>
      <c r="AF338" s="773">
        <f t="shared" si="134"/>
        <v>2184832</v>
      </c>
      <c r="AG338" s="772">
        <v>1</v>
      </c>
      <c r="AH338" s="766">
        <f t="shared" si="146"/>
        <v>9</v>
      </c>
      <c r="AI338" s="767" t="str">
        <f t="shared" si="147"/>
        <v>Կ-1</v>
      </c>
      <c r="AJ338" s="765">
        <f t="shared" si="148"/>
        <v>2.02</v>
      </c>
      <c r="AK338" s="773">
        <v>83200</v>
      </c>
      <c r="AL338" s="773">
        <f t="shared" si="149"/>
        <v>168064</v>
      </c>
      <c r="AM338" s="818">
        <f t="shared" si="150"/>
        <v>0</v>
      </c>
      <c r="AN338" s="773">
        <f t="shared" si="135"/>
        <v>168064</v>
      </c>
      <c r="AO338" s="773">
        <f t="shared" si="136"/>
        <v>2184832</v>
      </c>
    </row>
    <row r="339" spans="1:41" s="469" customFormat="1" ht="18.75" customHeight="1">
      <c r="A339" s="794">
        <v>297</v>
      </c>
      <c r="B339" s="792" t="s">
        <v>79</v>
      </c>
      <c r="C339" s="793"/>
      <c r="D339" s="793"/>
      <c r="E339" s="792" t="s">
        <v>1484</v>
      </c>
      <c r="F339" s="794">
        <v>1</v>
      </c>
      <c r="G339" s="795">
        <v>6</v>
      </c>
      <c r="H339" s="801" t="s">
        <v>87</v>
      </c>
      <c r="I339" s="796">
        <f t="shared" si="86"/>
        <v>1.96</v>
      </c>
      <c r="J339" s="797">
        <v>83200</v>
      </c>
      <c r="K339" s="798">
        <f t="shared" si="153"/>
        <v>163072</v>
      </c>
      <c r="L339" s="799">
        <v>0</v>
      </c>
      <c r="M339" s="798">
        <f t="shared" si="130"/>
        <v>163072</v>
      </c>
      <c r="N339" s="798">
        <f t="shared" si="131"/>
        <v>2119936</v>
      </c>
      <c r="O339" s="772">
        <v>1</v>
      </c>
      <c r="P339" s="766">
        <f t="shared" si="129"/>
        <v>7</v>
      </c>
      <c r="Q339" s="767" t="str">
        <f t="shared" si="137"/>
        <v>Կ-1</v>
      </c>
      <c r="R339" s="765">
        <f t="shared" si="138"/>
        <v>1.96</v>
      </c>
      <c r="S339" s="773">
        <v>83200</v>
      </c>
      <c r="T339" s="773">
        <f t="shared" si="139"/>
        <v>163072</v>
      </c>
      <c r="U339" s="818">
        <f t="shared" si="140"/>
        <v>0</v>
      </c>
      <c r="V339" s="773">
        <f t="shared" si="132"/>
        <v>163072</v>
      </c>
      <c r="W339" s="773">
        <f t="shared" si="133"/>
        <v>2119936</v>
      </c>
      <c r="X339" s="772">
        <v>1</v>
      </c>
      <c r="Y339" s="766">
        <f t="shared" si="141"/>
        <v>8</v>
      </c>
      <c r="Z339" s="767" t="str">
        <f t="shared" si="142"/>
        <v>Կ-1</v>
      </c>
      <c r="AA339" s="765">
        <f t="shared" si="143"/>
        <v>2.02</v>
      </c>
      <c r="AB339" s="773">
        <v>83200</v>
      </c>
      <c r="AC339" s="773">
        <f t="shared" si="144"/>
        <v>168064</v>
      </c>
      <c r="AD339" s="818">
        <f t="shared" si="145"/>
        <v>0</v>
      </c>
      <c r="AE339" s="773">
        <f t="shared" si="151"/>
        <v>168064</v>
      </c>
      <c r="AF339" s="773">
        <f t="shared" si="134"/>
        <v>2184832</v>
      </c>
      <c r="AG339" s="772">
        <v>1</v>
      </c>
      <c r="AH339" s="766">
        <f t="shared" si="146"/>
        <v>9</v>
      </c>
      <c r="AI339" s="767" t="str">
        <f t="shared" si="147"/>
        <v>Կ-1</v>
      </c>
      <c r="AJ339" s="765">
        <f t="shared" si="148"/>
        <v>2.02</v>
      </c>
      <c r="AK339" s="773">
        <v>83200</v>
      </c>
      <c r="AL339" s="773">
        <f t="shared" si="149"/>
        <v>168064</v>
      </c>
      <c r="AM339" s="818">
        <f t="shared" si="150"/>
        <v>0</v>
      </c>
      <c r="AN339" s="773">
        <f t="shared" si="135"/>
        <v>168064</v>
      </c>
      <c r="AO339" s="773">
        <f t="shared" si="136"/>
        <v>2184832</v>
      </c>
    </row>
    <row r="340" spans="1:41" s="469" customFormat="1" ht="18.75" customHeight="1">
      <c r="A340" s="794">
        <v>298</v>
      </c>
      <c r="B340" s="792" t="s">
        <v>79</v>
      </c>
      <c r="C340" s="793"/>
      <c r="D340" s="793"/>
      <c r="E340" s="792" t="s">
        <v>1484</v>
      </c>
      <c r="F340" s="794">
        <v>1</v>
      </c>
      <c r="G340" s="795">
        <v>6</v>
      </c>
      <c r="H340" s="801" t="s">
        <v>87</v>
      </c>
      <c r="I340" s="796">
        <f t="shared" si="86"/>
        <v>1.96</v>
      </c>
      <c r="J340" s="797">
        <v>83200</v>
      </c>
      <c r="K340" s="798">
        <f t="shared" si="153"/>
        <v>163072</v>
      </c>
      <c r="L340" s="799">
        <v>0</v>
      </c>
      <c r="M340" s="798">
        <f t="shared" si="130"/>
        <v>163072</v>
      </c>
      <c r="N340" s="798">
        <f t="shared" si="131"/>
        <v>2119936</v>
      </c>
      <c r="O340" s="772">
        <v>1</v>
      </c>
      <c r="P340" s="766">
        <f t="shared" si="129"/>
        <v>7</v>
      </c>
      <c r="Q340" s="767" t="str">
        <f t="shared" si="137"/>
        <v>Կ-1</v>
      </c>
      <c r="R340" s="765">
        <f t="shared" si="138"/>
        <v>1.96</v>
      </c>
      <c r="S340" s="773">
        <v>83200</v>
      </c>
      <c r="T340" s="773">
        <f t="shared" si="139"/>
        <v>163072</v>
      </c>
      <c r="U340" s="818">
        <f t="shared" si="140"/>
        <v>0</v>
      </c>
      <c r="V340" s="773">
        <f t="shared" si="132"/>
        <v>163072</v>
      </c>
      <c r="W340" s="773">
        <f t="shared" si="133"/>
        <v>2119936</v>
      </c>
      <c r="X340" s="772">
        <v>1</v>
      </c>
      <c r="Y340" s="766">
        <f t="shared" si="141"/>
        <v>8</v>
      </c>
      <c r="Z340" s="767" t="str">
        <f t="shared" si="142"/>
        <v>Կ-1</v>
      </c>
      <c r="AA340" s="765">
        <f t="shared" si="143"/>
        <v>2.02</v>
      </c>
      <c r="AB340" s="773">
        <v>83200</v>
      </c>
      <c r="AC340" s="773">
        <f t="shared" si="144"/>
        <v>168064</v>
      </c>
      <c r="AD340" s="818">
        <f t="shared" si="145"/>
        <v>0</v>
      </c>
      <c r="AE340" s="773">
        <f t="shared" si="151"/>
        <v>168064</v>
      </c>
      <c r="AF340" s="773">
        <f t="shared" si="134"/>
        <v>2184832</v>
      </c>
      <c r="AG340" s="772">
        <v>1</v>
      </c>
      <c r="AH340" s="766">
        <f t="shared" si="146"/>
        <v>9</v>
      </c>
      <c r="AI340" s="767" t="str">
        <f t="shared" si="147"/>
        <v>Կ-1</v>
      </c>
      <c r="AJ340" s="765">
        <f t="shared" si="148"/>
        <v>2.02</v>
      </c>
      <c r="AK340" s="773">
        <v>83200</v>
      </c>
      <c r="AL340" s="773">
        <f t="shared" si="149"/>
        <v>168064</v>
      </c>
      <c r="AM340" s="818">
        <f t="shared" si="150"/>
        <v>0</v>
      </c>
      <c r="AN340" s="773">
        <f t="shared" si="135"/>
        <v>168064</v>
      </c>
      <c r="AO340" s="773">
        <f t="shared" si="136"/>
        <v>2184832</v>
      </c>
    </row>
    <row r="341" spans="1:41" s="469" customFormat="1" ht="18.75" customHeight="1">
      <c r="A341" s="794">
        <v>299</v>
      </c>
      <c r="B341" s="792" t="s">
        <v>79</v>
      </c>
      <c r="C341" s="793"/>
      <c r="D341" s="793"/>
      <c r="E341" s="792" t="s">
        <v>1484</v>
      </c>
      <c r="F341" s="794">
        <v>1</v>
      </c>
      <c r="G341" s="795">
        <v>6</v>
      </c>
      <c r="H341" s="801" t="s">
        <v>87</v>
      </c>
      <c r="I341" s="796">
        <f t="shared" si="86"/>
        <v>1.96</v>
      </c>
      <c r="J341" s="797">
        <v>83200</v>
      </c>
      <c r="K341" s="798">
        <f t="shared" si="153"/>
        <v>163072</v>
      </c>
      <c r="L341" s="799">
        <v>0</v>
      </c>
      <c r="M341" s="798">
        <f t="shared" si="130"/>
        <v>163072</v>
      </c>
      <c r="N341" s="798">
        <f t="shared" si="131"/>
        <v>2119936</v>
      </c>
      <c r="O341" s="772">
        <v>1</v>
      </c>
      <c r="P341" s="766">
        <f t="shared" si="129"/>
        <v>7</v>
      </c>
      <c r="Q341" s="767" t="str">
        <f t="shared" si="137"/>
        <v>Կ-1</v>
      </c>
      <c r="R341" s="765">
        <f t="shared" si="138"/>
        <v>1.96</v>
      </c>
      <c r="S341" s="773">
        <v>83200</v>
      </c>
      <c r="T341" s="773">
        <f t="shared" si="139"/>
        <v>163072</v>
      </c>
      <c r="U341" s="818">
        <f t="shared" si="140"/>
        <v>0</v>
      </c>
      <c r="V341" s="773">
        <f t="shared" si="132"/>
        <v>163072</v>
      </c>
      <c r="W341" s="773">
        <f t="shared" si="133"/>
        <v>2119936</v>
      </c>
      <c r="X341" s="772">
        <v>1</v>
      </c>
      <c r="Y341" s="766">
        <f t="shared" si="141"/>
        <v>8</v>
      </c>
      <c r="Z341" s="767" t="str">
        <f t="shared" si="142"/>
        <v>Կ-1</v>
      </c>
      <c r="AA341" s="765">
        <f t="shared" si="143"/>
        <v>2.02</v>
      </c>
      <c r="AB341" s="773">
        <v>83200</v>
      </c>
      <c r="AC341" s="773">
        <f t="shared" si="144"/>
        <v>168064</v>
      </c>
      <c r="AD341" s="818">
        <f t="shared" si="145"/>
        <v>0</v>
      </c>
      <c r="AE341" s="773">
        <f t="shared" si="151"/>
        <v>168064</v>
      </c>
      <c r="AF341" s="773">
        <f t="shared" si="134"/>
        <v>2184832</v>
      </c>
      <c r="AG341" s="772">
        <v>1</v>
      </c>
      <c r="AH341" s="766">
        <f t="shared" si="146"/>
        <v>9</v>
      </c>
      <c r="AI341" s="767" t="str">
        <f t="shared" si="147"/>
        <v>Կ-1</v>
      </c>
      <c r="AJ341" s="765">
        <f t="shared" si="148"/>
        <v>2.02</v>
      </c>
      <c r="AK341" s="773">
        <v>83200</v>
      </c>
      <c r="AL341" s="773">
        <f t="shared" si="149"/>
        <v>168064</v>
      </c>
      <c r="AM341" s="818">
        <f t="shared" si="150"/>
        <v>0</v>
      </c>
      <c r="AN341" s="773">
        <f t="shared" si="135"/>
        <v>168064</v>
      </c>
      <c r="AO341" s="773">
        <f t="shared" si="136"/>
        <v>2184832</v>
      </c>
    </row>
    <row r="342" spans="1:41" s="469" customFormat="1" ht="14.25">
      <c r="A342" s="794">
        <v>300</v>
      </c>
      <c r="B342" s="792" t="s">
        <v>79</v>
      </c>
      <c r="C342" s="793"/>
      <c r="D342" s="793"/>
      <c r="E342" s="792" t="s">
        <v>1484</v>
      </c>
      <c r="F342" s="794">
        <v>1</v>
      </c>
      <c r="G342" s="795">
        <v>6</v>
      </c>
      <c r="H342" s="801" t="s">
        <v>87</v>
      </c>
      <c r="I342" s="796">
        <f t="shared" si="86"/>
        <v>1.96</v>
      </c>
      <c r="J342" s="797">
        <v>83200</v>
      </c>
      <c r="K342" s="798">
        <f t="shared" si="153"/>
        <v>163072</v>
      </c>
      <c r="L342" s="799">
        <v>0</v>
      </c>
      <c r="M342" s="798">
        <f t="shared" si="130"/>
        <v>163072</v>
      </c>
      <c r="N342" s="798">
        <f t="shared" si="131"/>
        <v>2119936</v>
      </c>
      <c r="O342" s="772">
        <v>1</v>
      </c>
      <c r="P342" s="766">
        <f t="shared" si="129"/>
        <v>7</v>
      </c>
      <c r="Q342" s="767" t="str">
        <f t="shared" si="137"/>
        <v>Կ-1</v>
      </c>
      <c r="R342" s="765">
        <f t="shared" si="138"/>
        <v>1.96</v>
      </c>
      <c r="S342" s="773">
        <v>83200</v>
      </c>
      <c r="T342" s="773">
        <f t="shared" si="139"/>
        <v>163072</v>
      </c>
      <c r="U342" s="818">
        <f t="shared" si="140"/>
        <v>0</v>
      </c>
      <c r="V342" s="773">
        <f t="shared" si="132"/>
        <v>163072</v>
      </c>
      <c r="W342" s="773">
        <f t="shared" si="133"/>
        <v>2119936</v>
      </c>
      <c r="X342" s="772">
        <v>1</v>
      </c>
      <c r="Y342" s="766">
        <f t="shared" si="141"/>
        <v>8</v>
      </c>
      <c r="Z342" s="767" t="str">
        <f t="shared" si="142"/>
        <v>Կ-1</v>
      </c>
      <c r="AA342" s="765">
        <f t="shared" si="143"/>
        <v>2.02</v>
      </c>
      <c r="AB342" s="773">
        <v>83200</v>
      </c>
      <c r="AC342" s="773">
        <f t="shared" si="144"/>
        <v>168064</v>
      </c>
      <c r="AD342" s="818">
        <f t="shared" si="145"/>
        <v>0</v>
      </c>
      <c r="AE342" s="773">
        <f t="shared" si="151"/>
        <v>168064</v>
      </c>
      <c r="AF342" s="773">
        <f t="shared" si="134"/>
        <v>2184832</v>
      </c>
      <c r="AG342" s="772">
        <v>1</v>
      </c>
      <c r="AH342" s="766">
        <f t="shared" si="146"/>
        <v>9</v>
      </c>
      <c r="AI342" s="767" t="str">
        <f t="shared" si="147"/>
        <v>Կ-1</v>
      </c>
      <c r="AJ342" s="765">
        <f t="shared" si="148"/>
        <v>2.02</v>
      </c>
      <c r="AK342" s="773">
        <v>83200</v>
      </c>
      <c r="AL342" s="773">
        <f t="shared" si="149"/>
        <v>168064</v>
      </c>
      <c r="AM342" s="818">
        <f t="shared" si="150"/>
        <v>0</v>
      </c>
      <c r="AN342" s="773">
        <f t="shared" si="135"/>
        <v>168064</v>
      </c>
      <c r="AO342" s="773">
        <f t="shared" si="136"/>
        <v>2184832</v>
      </c>
    </row>
    <row r="343" spans="1:41" s="469" customFormat="1" ht="14.25">
      <c r="A343" s="794">
        <v>301</v>
      </c>
      <c r="B343" s="792" t="s">
        <v>79</v>
      </c>
      <c r="C343" s="793"/>
      <c r="D343" s="793"/>
      <c r="E343" s="792" t="s">
        <v>1484</v>
      </c>
      <c r="F343" s="794">
        <v>1</v>
      </c>
      <c r="G343" s="795">
        <v>6</v>
      </c>
      <c r="H343" s="801" t="s">
        <v>87</v>
      </c>
      <c r="I343" s="796">
        <f t="shared" si="86"/>
        <v>1.96</v>
      </c>
      <c r="J343" s="797">
        <v>83200</v>
      </c>
      <c r="K343" s="798">
        <f t="shared" si="153"/>
        <v>163072</v>
      </c>
      <c r="L343" s="799">
        <v>0</v>
      </c>
      <c r="M343" s="798">
        <f t="shared" si="130"/>
        <v>163072</v>
      </c>
      <c r="N343" s="798">
        <f t="shared" si="131"/>
        <v>2119936</v>
      </c>
      <c r="O343" s="772">
        <v>1</v>
      </c>
      <c r="P343" s="766">
        <f t="shared" si="129"/>
        <v>7</v>
      </c>
      <c r="Q343" s="767" t="str">
        <f t="shared" si="137"/>
        <v>Կ-1</v>
      </c>
      <c r="R343" s="765">
        <f t="shared" si="138"/>
        <v>1.96</v>
      </c>
      <c r="S343" s="773">
        <v>83200</v>
      </c>
      <c r="T343" s="773">
        <f t="shared" si="139"/>
        <v>163072</v>
      </c>
      <c r="U343" s="818">
        <f t="shared" si="140"/>
        <v>0</v>
      </c>
      <c r="V343" s="773">
        <f t="shared" si="132"/>
        <v>163072</v>
      </c>
      <c r="W343" s="773">
        <f t="shared" si="133"/>
        <v>2119936</v>
      </c>
      <c r="X343" s="772">
        <v>1</v>
      </c>
      <c r="Y343" s="766">
        <f t="shared" si="141"/>
        <v>8</v>
      </c>
      <c r="Z343" s="767" t="str">
        <f t="shared" si="142"/>
        <v>Կ-1</v>
      </c>
      <c r="AA343" s="765">
        <f t="shared" si="143"/>
        <v>2.02</v>
      </c>
      <c r="AB343" s="773">
        <v>83200</v>
      </c>
      <c r="AC343" s="773">
        <f t="shared" si="144"/>
        <v>168064</v>
      </c>
      <c r="AD343" s="818">
        <f t="shared" si="145"/>
        <v>0</v>
      </c>
      <c r="AE343" s="773">
        <f t="shared" si="151"/>
        <v>168064</v>
      </c>
      <c r="AF343" s="773">
        <f t="shared" si="134"/>
        <v>2184832</v>
      </c>
      <c r="AG343" s="772">
        <v>1</v>
      </c>
      <c r="AH343" s="766">
        <f t="shared" si="146"/>
        <v>9</v>
      </c>
      <c r="AI343" s="767" t="str">
        <f t="shared" si="147"/>
        <v>Կ-1</v>
      </c>
      <c r="AJ343" s="765">
        <f t="shared" si="148"/>
        <v>2.02</v>
      </c>
      <c r="AK343" s="773">
        <v>83200</v>
      </c>
      <c r="AL343" s="773">
        <f t="shared" si="149"/>
        <v>168064</v>
      </c>
      <c r="AM343" s="818">
        <f t="shared" si="150"/>
        <v>0</v>
      </c>
      <c r="AN343" s="773">
        <f t="shared" si="135"/>
        <v>168064</v>
      </c>
      <c r="AO343" s="773">
        <f t="shared" si="136"/>
        <v>2184832</v>
      </c>
    </row>
    <row r="344" spans="1:41" s="469" customFormat="1" ht="67.5" hidden="1">
      <c r="A344" s="794">
        <v>302</v>
      </c>
      <c r="B344" s="792" t="s">
        <v>3130</v>
      </c>
      <c r="C344" s="793" t="s">
        <v>2541</v>
      </c>
      <c r="D344" s="793" t="s">
        <v>3048</v>
      </c>
      <c r="E344" s="792" t="s">
        <v>2388</v>
      </c>
      <c r="F344" s="794">
        <v>1</v>
      </c>
      <c r="G344" s="795">
        <v>1</v>
      </c>
      <c r="H344" s="801" t="s">
        <v>84</v>
      </c>
      <c r="I344" s="796">
        <f t="shared" si="86"/>
        <v>4.01</v>
      </c>
      <c r="J344" s="797">
        <v>83200</v>
      </c>
      <c r="K344" s="798">
        <f t="shared" si="153"/>
        <v>333632</v>
      </c>
      <c r="L344" s="801"/>
      <c r="M344" s="798">
        <f t="shared" si="130"/>
        <v>333632</v>
      </c>
      <c r="N344" s="798">
        <f t="shared" si="131"/>
        <v>4337216</v>
      </c>
      <c r="O344" s="772">
        <v>1</v>
      </c>
      <c r="P344" s="766">
        <f t="shared" si="129"/>
        <v>2</v>
      </c>
      <c r="Q344" s="767" t="str">
        <f t="shared" si="137"/>
        <v>Գ-2</v>
      </c>
      <c r="R344" s="765">
        <f t="shared" si="138"/>
        <v>4.1399999999999997</v>
      </c>
      <c r="S344" s="773">
        <v>83200</v>
      </c>
      <c r="T344" s="773">
        <f t="shared" si="139"/>
        <v>344448</v>
      </c>
      <c r="U344" s="818">
        <f t="shared" si="140"/>
        <v>0</v>
      </c>
      <c r="V344" s="773">
        <f t="shared" si="132"/>
        <v>344448</v>
      </c>
      <c r="W344" s="773">
        <f t="shared" si="133"/>
        <v>4477824</v>
      </c>
      <c r="X344" s="772">
        <v>1</v>
      </c>
      <c r="Y344" s="766">
        <f t="shared" si="141"/>
        <v>3</v>
      </c>
      <c r="Z344" s="767" t="str">
        <f t="shared" si="142"/>
        <v>Գ-2</v>
      </c>
      <c r="AA344" s="765">
        <f t="shared" si="143"/>
        <v>4.2699999999999996</v>
      </c>
      <c r="AB344" s="773">
        <v>83200</v>
      </c>
      <c r="AC344" s="773">
        <f t="shared" si="144"/>
        <v>355263.99999999994</v>
      </c>
      <c r="AD344" s="818">
        <f t="shared" si="145"/>
        <v>0</v>
      </c>
      <c r="AE344" s="773">
        <f t="shared" si="151"/>
        <v>355263.99999999994</v>
      </c>
      <c r="AF344" s="773">
        <f t="shared" si="134"/>
        <v>4618431.9999999991</v>
      </c>
      <c r="AG344" s="772">
        <v>1</v>
      </c>
      <c r="AH344" s="766">
        <f t="shared" si="146"/>
        <v>4</v>
      </c>
      <c r="AI344" s="767" t="str">
        <f t="shared" si="147"/>
        <v>Գ-2</v>
      </c>
      <c r="AJ344" s="765">
        <f t="shared" si="148"/>
        <v>4.41</v>
      </c>
      <c r="AK344" s="773">
        <v>83200</v>
      </c>
      <c r="AL344" s="773">
        <f t="shared" si="149"/>
        <v>366912</v>
      </c>
      <c r="AM344" s="818">
        <f t="shared" si="150"/>
        <v>0</v>
      </c>
      <c r="AN344" s="773">
        <f t="shared" si="135"/>
        <v>366912</v>
      </c>
      <c r="AO344" s="773">
        <f t="shared" si="136"/>
        <v>4769856</v>
      </c>
    </row>
    <row r="345" spans="1:41" s="469" customFormat="1" ht="40.5">
      <c r="A345" s="794">
        <v>303</v>
      </c>
      <c r="B345" s="792" t="s">
        <v>79</v>
      </c>
      <c r="C345" s="793"/>
      <c r="D345" s="793"/>
      <c r="E345" s="792" t="s">
        <v>1138</v>
      </c>
      <c r="F345" s="794">
        <v>1</v>
      </c>
      <c r="G345" s="795">
        <v>6</v>
      </c>
      <c r="H345" s="801" t="s">
        <v>85</v>
      </c>
      <c r="I345" s="796">
        <f t="shared" si="86"/>
        <v>3.11</v>
      </c>
      <c r="J345" s="797">
        <v>83200</v>
      </c>
      <c r="K345" s="798">
        <f t="shared" si="153"/>
        <v>258752</v>
      </c>
      <c r="L345" s="801"/>
      <c r="M345" s="798">
        <f t="shared" si="130"/>
        <v>258752</v>
      </c>
      <c r="N345" s="798">
        <f t="shared" si="131"/>
        <v>3363776</v>
      </c>
      <c r="O345" s="772">
        <v>1</v>
      </c>
      <c r="P345" s="766">
        <f t="shared" si="129"/>
        <v>7</v>
      </c>
      <c r="Q345" s="767" t="str">
        <f t="shared" si="137"/>
        <v>Ա-1</v>
      </c>
      <c r="R345" s="765">
        <f t="shared" si="138"/>
        <v>3.11</v>
      </c>
      <c r="S345" s="773">
        <v>83200</v>
      </c>
      <c r="T345" s="773">
        <f t="shared" si="139"/>
        <v>258752</v>
      </c>
      <c r="U345" s="818">
        <f t="shared" si="140"/>
        <v>0</v>
      </c>
      <c r="V345" s="773">
        <f t="shared" si="132"/>
        <v>258752</v>
      </c>
      <c r="W345" s="773">
        <f t="shared" si="133"/>
        <v>3363776</v>
      </c>
      <c r="X345" s="772">
        <v>1</v>
      </c>
      <c r="Y345" s="766">
        <f t="shared" si="141"/>
        <v>8</v>
      </c>
      <c r="Z345" s="767" t="str">
        <f t="shared" si="142"/>
        <v>Ա-1</v>
      </c>
      <c r="AA345" s="765">
        <f t="shared" si="143"/>
        <v>3.21</v>
      </c>
      <c r="AB345" s="773">
        <v>83200</v>
      </c>
      <c r="AC345" s="773">
        <f t="shared" si="144"/>
        <v>267072</v>
      </c>
      <c r="AD345" s="818">
        <f t="shared" si="145"/>
        <v>0</v>
      </c>
      <c r="AE345" s="773">
        <f t="shared" si="151"/>
        <v>267072</v>
      </c>
      <c r="AF345" s="773">
        <f t="shared" si="134"/>
        <v>3471936</v>
      </c>
      <c r="AG345" s="772">
        <v>1</v>
      </c>
      <c r="AH345" s="766">
        <f t="shared" si="146"/>
        <v>9</v>
      </c>
      <c r="AI345" s="767" t="str">
        <f t="shared" si="147"/>
        <v>Ա-1</v>
      </c>
      <c r="AJ345" s="765">
        <f t="shared" si="148"/>
        <v>3.21</v>
      </c>
      <c r="AK345" s="773">
        <v>83200</v>
      </c>
      <c r="AL345" s="773">
        <f t="shared" si="149"/>
        <v>267072</v>
      </c>
      <c r="AM345" s="818">
        <f t="shared" si="150"/>
        <v>0</v>
      </c>
      <c r="AN345" s="773">
        <f t="shared" si="135"/>
        <v>267072</v>
      </c>
      <c r="AO345" s="773">
        <f t="shared" si="136"/>
        <v>3471936</v>
      </c>
    </row>
    <row r="346" spans="1:41" s="469" customFormat="1" ht="40.5" hidden="1">
      <c r="A346" s="794">
        <v>304</v>
      </c>
      <c r="B346" s="792" t="s">
        <v>2389</v>
      </c>
      <c r="C346" s="793" t="s">
        <v>2541</v>
      </c>
      <c r="D346" s="793" t="s">
        <v>3167</v>
      </c>
      <c r="E346" s="792" t="s">
        <v>1139</v>
      </c>
      <c r="F346" s="794">
        <v>1</v>
      </c>
      <c r="G346" s="795">
        <v>11</v>
      </c>
      <c r="H346" s="794" t="s">
        <v>86</v>
      </c>
      <c r="I346" s="796">
        <f t="shared" si="86"/>
        <v>2.83</v>
      </c>
      <c r="J346" s="797">
        <v>83200</v>
      </c>
      <c r="K346" s="798">
        <f t="shared" si="153"/>
        <v>235456</v>
      </c>
      <c r="L346" s="801"/>
      <c r="M346" s="798">
        <f t="shared" si="130"/>
        <v>235456</v>
      </c>
      <c r="N346" s="798">
        <f t="shared" si="131"/>
        <v>3060928</v>
      </c>
      <c r="O346" s="772">
        <v>1</v>
      </c>
      <c r="P346" s="766">
        <f t="shared" si="129"/>
        <v>12</v>
      </c>
      <c r="Q346" s="767" t="str">
        <f t="shared" si="137"/>
        <v>Ա-2</v>
      </c>
      <c r="R346" s="765">
        <f t="shared" si="138"/>
        <v>2.83</v>
      </c>
      <c r="S346" s="773">
        <v>83200</v>
      </c>
      <c r="T346" s="773">
        <f t="shared" si="139"/>
        <v>235456</v>
      </c>
      <c r="U346" s="818">
        <f t="shared" si="140"/>
        <v>0</v>
      </c>
      <c r="V346" s="773">
        <f t="shared" si="132"/>
        <v>235456</v>
      </c>
      <c r="W346" s="773">
        <f t="shared" si="133"/>
        <v>3060928</v>
      </c>
      <c r="X346" s="772">
        <v>1</v>
      </c>
      <c r="Y346" s="766">
        <f t="shared" si="141"/>
        <v>13</v>
      </c>
      <c r="Z346" s="767" t="str">
        <f t="shared" si="142"/>
        <v>Ա-2</v>
      </c>
      <c r="AA346" s="765">
        <f t="shared" si="143"/>
        <v>2.92</v>
      </c>
      <c r="AB346" s="773">
        <v>83200</v>
      </c>
      <c r="AC346" s="773">
        <f t="shared" si="144"/>
        <v>242944</v>
      </c>
      <c r="AD346" s="818">
        <f t="shared" si="145"/>
        <v>0</v>
      </c>
      <c r="AE346" s="773">
        <f t="shared" si="151"/>
        <v>242944</v>
      </c>
      <c r="AF346" s="773">
        <f t="shared" si="134"/>
        <v>3158272</v>
      </c>
      <c r="AG346" s="772">
        <v>1</v>
      </c>
      <c r="AH346" s="766">
        <f t="shared" si="146"/>
        <v>14</v>
      </c>
      <c r="AI346" s="767" t="str">
        <f t="shared" si="147"/>
        <v>Ա-2</v>
      </c>
      <c r="AJ346" s="765">
        <f t="shared" si="148"/>
        <v>2.92</v>
      </c>
      <c r="AK346" s="773">
        <v>83200</v>
      </c>
      <c r="AL346" s="773">
        <f t="shared" si="149"/>
        <v>242944</v>
      </c>
      <c r="AM346" s="818">
        <f t="shared" si="150"/>
        <v>0</v>
      </c>
      <c r="AN346" s="773">
        <f t="shared" si="135"/>
        <v>242944</v>
      </c>
      <c r="AO346" s="773">
        <f t="shared" si="136"/>
        <v>3158272</v>
      </c>
    </row>
    <row r="347" spans="1:41" s="469" customFormat="1" ht="40.5" hidden="1">
      <c r="A347" s="794">
        <v>305</v>
      </c>
      <c r="B347" s="792" t="s">
        <v>2390</v>
      </c>
      <c r="C347" s="793" t="s">
        <v>2541</v>
      </c>
      <c r="D347" s="793" t="s">
        <v>3059</v>
      </c>
      <c r="E347" s="792" t="s">
        <v>1139</v>
      </c>
      <c r="F347" s="794">
        <v>1</v>
      </c>
      <c r="G347" s="795">
        <v>2</v>
      </c>
      <c r="H347" s="801" t="s">
        <v>86</v>
      </c>
      <c r="I347" s="796">
        <f t="shared" si="86"/>
        <v>2.4300000000000002</v>
      </c>
      <c r="J347" s="797">
        <v>83200</v>
      </c>
      <c r="K347" s="798">
        <f t="shared" si="153"/>
        <v>202176</v>
      </c>
      <c r="L347" s="801"/>
      <c r="M347" s="798">
        <f t="shared" si="130"/>
        <v>202176</v>
      </c>
      <c r="N347" s="798">
        <f t="shared" si="131"/>
        <v>2628288</v>
      </c>
      <c r="O347" s="772">
        <v>1</v>
      </c>
      <c r="P347" s="766">
        <f t="shared" si="129"/>
        <v>3</v>
      </c>
      <c r="Q347" s="767" t="str">
        <f t="shared" si="137"/>
        <v>Ա-2</v>
      </c>
      <c r="R347" s="765">
        <f t="shared" si="138"/>
        <v>2.5</v>
      </c>
      <c r="S347" s="773">
        <v>83200</v>
      </c>
      <c r="T347" s="773">
        <f t="shared" si="139"/>
        <v>208000</v>
      </c>
      <c r="U347" s="818">
        <f t="shared" si="140"/>
        <v>0</v>
      </c>
      <c r="V347" s="773">
        <f t="shared" si="132"/>
        <v>208000</v>
      </c>
      <c r="W347" s="773">
        <f t="shared" si="133"/>
        <v>2704000</v>
      </c>
      <c r="X347" s="772">
        <v>1</v>
      </c>
      <c r="Y347" s="766">
        <f t="shared" si="141"/>
        <v>4</v>
      </c>
      <c r="Z347" s="767" t="str">
        <f t="shared" si="142"/>
        <v>Ա-2</v>
      </c>
      <c r="AA347" s="765">
        <f t="shared" si="143"/>
        <v>2.58</v>
      </c>
      <c r="AB347" s="773">
        <v>83200</v>
      </c>
      <c r="AC347" s="773">
        <f t="shared" si="144"/>
        <v>214656</v>
      </c>
      <c r="AD347" s="818">
        <f t="shared" si="145"/>
        <v>0</v>
      </c>
      <c r="AE347" s="773">
        <f t="shared" si="151"/>
        <v>214656</v>
      </c>
      <c r="AF347" s="773">
        <f t="shared" si="134"/>
        <v>2790528</v>
      </c>
      <c r="AG347" s="772">
        <v>1</v>
      </c>
      <c r="AH347" s="766">
        <f t="shared" si="146"/>
        <v>5</v>
      </c>
      <c r="AI347" s="767" t="str">
        <f t="shared" si="147"/>
        <v>Ա-2</v>
      </c>
      <c r="AJ347" s="765">
        <f t="shared" si="148"/>
        <v>2.58</v>
      </c>
      <c r="AK347" s="773">
        <v>83200</v>
      </c>
      <c r="AL347" s="773">
        <f t="shared" si="149"/>
        <v>214656</v>
      </c>
      <c r="AM347" s="818">
        <f t="shared" si="150"/>
        <v>0</v>
      </c>
      <c r="AN347" s="773">
        <f t="shared" si="135"/>
        <v>214656</v>
      </c>
      <c r="AO347" s="773">
        <f t="shared" si="136"/>
        <v>2790528</v>
      </c>
    </row>
    <row r="348" spans="1:41" s="469" customFormat="1" ht="40.5" hidden="1">
      <c r="A348" s="794">
        <v>306</v>
      </c>
      <c r="B348" s="792" t="s">
        <v>2397</v>
      </c>
      <c r="C348" s="793" t="s">
        <v>2541</v>
      </c>
      <c r="D348" s="793" t="s">
        <v>3067</v>
      </c>
      <c r="E348" s="792" t="s">
        <v>1139</v>
      </c>
      <c r="F348" s="794">
        <v>1</v>
      </c>
      <c r="G348" s="795">
        <v>1</v>
      </c>
      <c r="H348" s="801" t="s">
        <v>86</v>
      </c>
      <c r="I348" s="796">
        <f t="shared" si="86"/>
        <v>2.35</v>
      </c>
      <c r="J348" s="797">
        <v>83200</v>
      </c>
      <c r="K348" s="798">
        <f t="shared" si="153"/>
        <v>195520</v>
      </c>
      <c r="L348" s="801"/>
      <c r="M348" s="798">
        <f t="shared" si="130"/>
        <v>195520</v>
      </c>
      <c r="N348" s="798">
        <f t="shared" si="131"/>
        <v>2541760</v>
      </c>
      <c r="O348" s="772">
        <v>1</v>
      </c>
      <c r="P348" s="766">
        <f t="shared" si="129"/>
        <v>2</v>
      </c>
      <c r="Q348" s="767" t="str">
        <f t="shared" si="137"/>
        <v>Ա-2</v>
      </c>
      <c r="R348" s="765">
        <f t="shared" si="138"/>
        <v>2.4300000000000002</v>
      </c>
      <c r="S348" s="773">
        <v>83200</v>
      </c>
      <c r="T348" s="773">
        <f t="shared" si="139"/>
        <v>202176</v>
      </c>
      <c r="U348" s="818">
        <f t="shared" si="140"/>
        <v>0</v>
      </c>
      <c r="V348" s="773">
        <f t="shared" si="132"/>
        <v>202176</v>
      </c>
      <c r="W348" s="773">
        <f t="shared" si="133"/>
        <v>2628288</v>
      </c>
      <c r="X348" s="772">
        <v>1</v>
      </c>
      <c r="Y348" s="766">
        <f t="shared" si="141"/>
        <v>3</v>
      </c>
      <c r="Z348" s="767" t="str">
        <f t="shared" si="142"/>
        <v>Ա-2</v>
      </c>
      <c r="AA348" s="765">
        <f t="shared" si="143"/>
        <v>2.5</v>
      </c>
      <c r="AB348" s="773">
        <v>83200</v>
      </c>
      <c r="AC348" s="773">
        <f t="shared" si="144"/>
        <v>208000</v>
      </c>
      <c r="AD348" s="818">
        <f t="shared" si="145"/>
        <v>0</v>
      </c>
      <c r="AE348" s="773">
        <f t="shared" si="151"/>
        <v>208000</v>
      </c>
      <c r="AF348" s="773">
        <f t="shared" si="134"/>
        <v>2704000</v>
      </c>
      <c r="AG348" s="772">
        <v>1</v>
      </c>
      <c r="AH348" s="766">
        <f t="shared" si="146"/>
        <v>4</v>
      </c>
      <c r="AI348" s="767" t="str">
        <f t="shared" si="147"/>
        <v>Ա-2</v>
      </c>
      <c r="AJ348" s="765">
        <f t="shared" si="148"/>
        <v>2.58</v>
      </c>
      <c r="AK348" s="773">
        <v>83200</v>
      </c>
      <c r="AL348" s="773">
        <f t="shared" si="149"/>
        <v>214656</v>
      </c>
      <c r="AM348" s="818">
        <f t="shared" si="150"/>
        <v>0</v>
      </c>
      <c r="AN348" s="773">
        <f t="shared" si="135"/>
        <v>214656</v>
      </c>
      <c r="AO348" s="773">
        <f t="shared" si="136"/>
        <v>2790528</v>
      </c>
    </row>
    <row r="349" spans="1:41" s="469" customFormat="1" ht="14.25" hidden="1">
      <c r="A349" s="794">
        <v>307</v>
      </c>
      <c r="B349" s="792" t="s">
        <v>2391</v>
      </c>
      <c r="C349" s="793" t="s">
        <v>2541</v>
      </c>
      <c r="D349" s="793" t="s">
        <v>3046</v>
      </c>
      <c r="E349" s="792" t="s">
        <v>1483</v>
      </c>
      <c r="F349" s="794">
        <v>1</v>
      </c>
      <c r="G349" s="795">
        <v>6</v>
      </c>
      <c r="H349" s="801" t="s">
        <v>452</v>
      </c>
      <c r="I349" s="796">
        <f t="shared" si="86"/>
        <v>2.2799999999999998</v>
      </c>
      <c r="J349" s="797">
        <v>83200</v>
      </c>
      <c r="K349" s="798">
        <f t="shared" si="153"/>
        <v>189695.99999999997</v>
      </c>
      <c r="L349" s="801"/>
      <c r="M349" s="798">
        <f t="shared" si="130"/>
        <v>189695.99999999997</v>
      </c>
      <c r="N349" s="798">
        <f t="shared" si="131"/>
        <v>2466047.9999999995</v>
      </c>
      <c r="O349" s="772">
        <v>1</v>
      </c>
      <c r="P349" s="766">
        <f t="shared" si="129"/>
        <v>7</v>
      </c>
      <c r="Q349" s="767" t="str">
        <f t="shared" si="137"/>
        <v>Ա-3</v>
      </c>
      <c r="R349" s="765">
        <f t="shared" si="138"/>
        <v>2.2799999999999998</v>
      </c>
      <c r="S349" s="773">
        <v>83200</v>
      </c>
      <c r="T349" s="773">
        <f t="shared" si="139"/>
        <v>189695.99999999997</v>
      </c>
      <c r="U349" s="818">
        <f t="shared" si="140"/>
        <v>0</v>
      </c>
      <c r="V349" s="773">
        <f t="shared" si="132"/>
        <v>189695.99999999997</v>
      </c>
      <c r="W349" s="773">
        <f t="shared" si="133"/>
        <v>2466047.9999999995</v>
      </c>
      <c r="X349" s="772">
        <v>1</v>
      </c>
      <c r="Y349" s="766">
        <f t="shared" si="141"/>
        <v>8</v>
      </c>
      <c r="Z349" s="767" t="str">
        <f t="shared" si="142"/>
        <v>Ա-3</v>
      </c>
      <c r="AA349" s="765">
        <f t="shared" si="143"/>
        <v>2.35</v>
      </c>
      <c r="AB349" s="773">
        <v>83200</v>
      </c>
      <c r="AC349" s="773">
        <f t="shared" si="144"/>
        <v>195520</v>
      </c>
      <c r="AD349" s="818">
        <f t="shared" si="145"/>
        <v>0</v>
      </c>
      <c r="AE349" s="773">
        <f t="shared" si="151"/>
        <v>195520</v>
      </c>
      <c r="AF349" s="773">
        <f t="shared" si="134"/>
        <v>2541760</v>
      </c>
      <c r="AG349" s="772">
        <v>1</v>
      </c>
      <c r="AH349" s="766">
        <f t="shared" si="146"/>
        <v>9</v>
      </c>
      <c r="AI349" s="767" t="str">
        <f t="shared" si="147"/>
        <v>Ա-3</v>
      </c>
      <c r="AJ349" s="765">
        <f t="shared" si="148"/>
        <v>2.35</v>
      </c>
      <c r="AK349" s="773">
        <v>83200</v>
      </c>
      <c r="AL349" s="773">
        <f t="shared" si="149"/>
        <v>195520</v>
      </c>
      <c r="AM349" s="818">
        <f t="shared" si="150"/>
        <v>0</v>
      </c>
      <c r="AN349" s="773">
        <f t="shared" si="135"/>
        <v>195520</v>
      </c>
      <c r="AO349" s="773">
        <f t="shared" si="136"/>
        <v>2541760</v>
      </c>
    </row>
    <row r="350" spans="1:41" s="469" customFormat="1" ht="27" hidden="1">
      <c r="A350" s="794">
        <v>308</v>
      </c>
      <c r="B350" s="792" t="s">
        <v>2392</v>
      </c>
      <c r="C350" s="793" t="s">
        <v>2540</v>
      </c>
      <c r="D350" s="793" t="s">
        <v>3042</v>
      </c>
      <c r="E350" s="792" t="s">
        <v>1483</v>
      </c>
      <c r="F350" s="794">
        <v>1</v>
      </c>
      <c r="G350" s="795">
        <v>4</v>
      </c>
      <c r="H350" s="801" t="s">
        <v>452</v>
      </c>
      <c r="I350" s="796">
        <f t="shared" si="86"/>
        <v>2.21</v>
      </c>
      <c r="J350" s="797">
        <v>83200</v>
      </c>
      <c r="K350" s="798">
        <f t="shared" si="153"/>
        <v>183872</v>
      </c>
      <c r="L350" s="801"/>
      <c r="M350" s="798">
        <f t="shared" si="130"/>
        <v>183872</v>
      </c>
      <c r="N350" s="798">
        <f t="shared" si="131"/>
        <v>2390336</v>
      </c>
      <c r="O350" s="772">
        <v>1</v>
      </c>
      <c r="P350" s="766">
        <f t="shared" si="129"/>
        <v>5</v>
      </c>
      <c r="Q350" s="767" t="str">
        <f t="shared" si="137"/>
        <v>Ա-3</v>
      </c>
      <c r="R350" s="765">
        <f t="shared" si="138"/>
        <v>2.21</v>
      </c>
      <c r="S350" s="773">
        <v>83200</v>
      </c>
      <c r="T350" s="773">
        <f t="shared" si="139"/>
        <v>183872</v>
      </c>
      <c r="U350" s="818">
        <f t="shared" si="140"/>
        <v>0</v>
      </c>
      <c r="V350" s="773">
        <f t="shared" si="132"/>
        <v>183872</v>
      </c>
      <c r="W350" s="773">
        <f t="shared" si="133"/>
        <v>2390336</v>
      </c>
      <c r="X350" s="772">
        <v>1</v>
      </c>
      <c r="Y350" s="766">
        <f t="shared" si="141"/>
        <v>6</v>
      </c>
      <c r="Z350" s="767" t="str">
        <f t="shared" si="142"/>
        <v>Ա-3</v>
      </c>
      <c r="AA350" s="765">
        <f t="shared" si="143"/>
        <v>2.2799999999999998</v>
      </c>
      <c r="AB350" s="773">
        <v>83200</v>
      </c>
      <c r="AC350" s="773">
        <f t="shared" si="144"/>
        <v>189695.99999999997</v>
      </c>
      <c r="AD350" s="818">
        <f t="shared" si="145"/>
        <v>0</v>
      </c>
      <c r="AE350" s="773">
        <f t="shared" si="151"/>
        <v>189695.99999999997</v>
      </c>
      <c r="AF350" s="773">
        <f t="shared" si="134"/>
        <v>2466047.9999999995</v>
      </c>
      <c r="AG350" s="772">
        <v>1</v>
      </c>
      <c r="AH350" s="766">
        <f t="shared" si="146"/>
        <v>7</v>
      </c>
      <c r="AI350" s="767" t="str">
        <f t="shared" si="147"/>
        <v>Ա-3</v>
      </c>
      <c r="AJ350" s="765">
        <f t="shared" si="148"/>
        <v>2.2799999999999998</v>
      </c>
      <c r="AK350" s="773">
        <v>83200</v>
      </c>
      <c r="AL350" s="773">
        <f t="shared" si="149"/>
        <v>189695.99999999997</v>
      </c>
      <c r="AM350" s="818">
        <f t="shared" si="150"/>
        <v>0</v>
      </c>
      <c r="AN350" s="773">
        <f t="shared" si="135"/>
        <v>189695.99999999997</v>
      </c>
      <c r="AO350" s="773">
        <f t="shared" si="136"/>
        <v>2466047.9999999995</v>
      </c>
    </row>
    <row r="351" spans="1:41" s="469" customFormat="1" ht="14.25" hidden="1">
      <c r="A351" s="794">
        <v>309</v>
      </c>
      <c r="B351" s="792" t="s">
        <v>2393</v>
      </c>
      <c r="C351" s="793" t="s">
        <v>2541</v>
      </c>
      <c r="D351" s="793" t="s">
        <v>3058</v>
      </c>
      <c r="E351" s="792" t="s">
        <v>1483</v>
      </c>
      <c r="F351" s="794">
        <v>1</v>
      </c>
      <c r="G351" s="795">
        <v>4</v>
      </c>
      <c r="H351" s="801" t="s">
        <v>452</v>
      </c>
      <c r="I351" s="796">
        <f t="shared" ref="I351:I414" si="154">IF(F351&lt;1,0,IF(H351="Բ-1",IF(G351=0,6.94,IF(G351=1,7.17,IF(G351=2,7.41,IF(G351=3,7.66,IF(OR(G351=5,G351=4),7.92,IF(OR(G351=6,G351=7),8.18,IF(OR(G351=8,G351=9),8.46,IF(OR(G351=10,G351=11,G351=12),8.74,IF(OR(G351=13,G351=14,G351=15),9.03,IF(OR(G351=16,G351=17,G351=18),9.33,9.65)))))))))),IF(H351="Բ-2", IF(G351=0,5.71,IF(G351=1,5.89,IF(G351=2,6.09,IF(G351=3,6.29,IF(OR(G351=5,G351=4),6.5,IF(OR(G351=6,G351=7),6.72,IF(OR(G351=8,G351=9),6.94,IF(OR(G351=10,G351=11,G351=12),7.17,IF(OR(G351=13,G351=14,G351=15),7.41,IF(OR(G351=16,G351=17,G351=18),7.65,7.91)))))))))), IF(H351="Գ-1", IF(G351=0,4.7,IF(G351=1,4.86,IF(G351=2,5.01,IF(G351=3,5.18,IF(OR(G351=5,G351=4),5.35,IF(OR(G351=6,G351=7),5.52,IF(OR(G351=8,G351=9),5.71,IF(OR(G351=10,G351=11,G351=12),5.89,IF(OR(G351=13,G351=14,G351=15),6.09,IF(OR(G351=16,G351=17,G351=18),6.29,6.49)))))))))), IF(H351="Գ-2", IF(G351=0,3.88,IF(G351=1,4.01,IF(G351=2,4.14,IF(G351=3,4.27,IF(OR(G351=5,G351=4),4.41,IF(OR(G351=6,G351=7),4.55,IF(OR(G351=8,G351=9),4.7,IF(OR(G351=10,G351=11,G351=12),4.85,IF(OR(G351=13,G351=14,G351=15),5.01,IF(OR(G351=16,G351=17,G351=18),5.17,5.34)))))))))), IF(H351="Գ-3", IF(G351=0,3.21,IF(G351=1,3.31,IF(G351=2,3.42,IF(G351=3,3.53,IF(OR(G351=5,G351=4),3.64,IF(OR(G351=6,G351=7),3.76,IF(OR(G351=8,G351=9),3.88,IF(OR(G351=10,G351=11,G351=12),4.01,IF(OR(G351=13,G351=14,G351=15),4.13,IF(OR(G351=16,G351=17,G351=18),4.27,4.4)))))))))), IF(H351="Ա-1", IF(G351=0,2.66,IF(G351=1,2.75,IF(G351=2,2.83,IF(G351=3,2.92,IF(OR(G351=5,G351=4),3.02,IF(OR(G351=6,G351=7),3.11,IF(OR(G351=8,G351=9),3.21,IF(OR(G351=10,G351=11,G351=12),3.31,IF(OR(G351=13,G351=14,G351=15),3.42,IF(OR(G351=16,G351=17,G351=18),3.53,3.64)))))))))), IF(H351="Ա-2", IF(G351=0,2.28,IF(G351=1,2.35,IF(G351=2,2.43,IF(G351=3,2.5,IF(OR(G351=5,G351=4),2.58,IF(OR(G351=6,G351=7),2.66,IF(OR(G351=8,G351=9),2.75,IF(OR(G351=10,G351=11,G351=12),2.83,IF(OR(G351=13,G351=14,G351=15),2.92,IF(OR(G351=16,G351=17,G351=18),3.01,3.11)))))))))),IF(H351="Ա-3", IF(G351=0,1.96,IF(G351=1,2.02,IF(G351=2,2.08,IF(G351=3,2.15,IF(OR(G351=5,G351=4),2.21,IF(OR(G351=6,G351=7),2.28,IF(OR(G351=8,G351=9),2.35,IF(OR(G351=10,G351=11,G351=12),2.42,IF(OR(G351=13,G351=14,G351=15),2.5,IF(OR(G351=16,G351=17,G351=18),2.58,2.66)))))))))), IF(H351="Կ-1", IF(G351=0,1.68,IF(G351=1,1.73,IF(G351=2,1.79,IF(G351=3,1.84,IF(OR(G351=5,G351=4),1.9,IF(OR(G351=6,G351=7),1.96,IF(OR(G351=8,G351=9),2.02,IF(OR(G351=10,G351=11,G351=12),2.08,IF(OR(G351=13,G351=14,G351=15),2.14,IF(OR(G351=16,G351=17,G351=18),2.21,2.28)))))))))), IF(H351="Կ-2", IF(G351=0,1.45,IF(G351=1,1.49,IF(G351=2,1.54,IF(G351=3,1.59,IF(OR(G351=5,G351=4),1.63,IF(OR(G351=6,G351=7),1.68,IF(OR(G351=8,G351=9),1.73,IF(OR(G351=10,G351=11,G351=12),1.79,IF(OR(G351=13,G351=14,G351=15),1.84,IF(OR(G351=16,G351=17,G351=18),1.9,1.95)))))))))),IF(H351="Կ-3", IF(G351=0,1.25,IF(G351=1,1.29,IF(G351=2,1.33,IF(G351=3,1.37,IF(OR(G351=5,G351=4),1.41,IF(OR(G351=6,G351=7),1.45,IF(OR(G351=8,G351=9),1.49,IF(OR(G351=10,G351=11,G351=12),1.54,IF(OR(G351=13,G351=14,G351=15),1.58,IF(OR(G351=16,G351=17,G351=18),1.63,1.68)))))))))), "Error"))))))))))))</f>
        <v>2.21</v>
      </c>
      <c r="J351" s="797">
        <v>83200</v>
      </c>
      <c r="K351" s="798">
        <f t="shared" si="153"/>
        <v>183872</v>
      </c>
      <c r="L351" s="801"/>
      <c r="M351" s="798">
        <f t="shared" si="130"/>
        <v>183872</v>
      </c>
      <c r="N351" s="798">
        <f t="shared" si="131"/>
        <v>2390336</v>
      </c>
      <c r="O351" s="772">
        <v>1</v>
      </c>
      <c r="P351" s="766">
        <f t="shared" si="129"/>
        <v>5</v>
      </c>
      <c r="Q351" s="767" t="str">
        <f t="shared" si="137"/>
        <v>Ա-3</v>
      </c>
      <c r="R351" s="765">
        <f t="shared" si="138"/>
        <v>2.21</v>
      </c>
      <c r="S351" s="773">
        <v>83200</v>
      </c>
      <c r="T351" s="773">
        <f t="shared" si="139"/>
        <v>183872</v>
      </c>
      <c r="U351" s="818">
        <f t="shared" si="140"/>
        <v>0</v>
      </c>
      <c r="V351" s="773">
        <f t="shared" si="132"/>
        <v>183872</v>
      </c>
      <c r="W351" s="773">
        <f t="shared" si="133"/>
        <v>2390336</v>
      </c>
      <c r="X351" s="772">
        <v>1</v>
      </c>
      <c r="Y351" s="766">
        <f t="shared" si="141"/>
        <v>6</v>
      </c>
      <c r="Z351" s="767" t="str">
        <f t="shared" si="142"/>
        <v>Ա-3</v>
      </c>
      <c r="AA351" s="765">
        <f t="shared" si="143"/>
        <v>2.2799999999999998</v>
      </c>
      <c r="AB351" s="773">
        <v>83200</v>
      </c>
      <c r="AC351" s="773">
        <f t="shared" si="144"/>
        <v>189695.99999999997</v>
      </c>
      <c r="AD351" s="818">
        <f t="shared" si="145"/>
        <v>0</v>
      </c>
      <c r="AE351" s="773">
        <f t="shared" si="151"/>
        <v>189695.99999999997</v>
      </c>
      <c r="AF351" s="773">
        <f t="shared" si="134"/>
        <v>2466047.9999999995</v>
      </c>
      <c r="AG351" s="772">
        <v>1</v>
      </c>
      <c r="AH351" s="766">
        <f t="shared" si="146"/>
        <v>7</v>
      </c>
      <c r="AI351" s="767" t="str">
        <f t="shared" si="147"/>
        <v>Ա-3</v>
      </c>
      <c r="AJ351" s="765">
        <f t="shared" si="148"/>
        <v>2.2799999999999998</v>
      </c>
      <c r="AK351" s="773">
        <v>83200</v>
      </c>
      <c r="AL351" s="773">
        <f t="shared" si="149"/>
        <v>189695.99999999997</v>
      </c>
      <c r="AM351" s="818">
        <f t="shared" si="150"/>
        <v>0</v>
      </c>
      <c r="AN351" s="773">
        <f t="shared" si="135"/>
        <v>189695.99999999997</v>
      </c>
      <c r="AO351" s="773">
        <f t="shared" si="136"/>
        <v>2466047.9999999995</v>
      </c>
    </row>
    <row r="352" spans="1:41" s="469" customFormat="1" ht="14.25" hidden="1">
      <c r="A352" s="794">
        <v>310</v>
      </c>
      <c r="B352" s="792" t="s">
        <v>2394</v>
      </c>
      <c r="C352" s="793" t="s">
        <v>2540</v>
      </c>
      <c r="D352" s="793" t="s">
        <v>3066</v>
      </c>
      <c r="E352" s="792" t="s">
        <v>1483</v>
      </c>
      <c r="F352" s="794">
        <v>1</v>
      </c>
      <c r="G352" s="795">
        <v>4</v>
      </c>
      <c r="H352" s="801" t="s">
        <v>452</v>
      </c>
      <c r="I352" s="796">
        <f t="shared" si="154"/>
        <v>2.21</v>
      </c>
      <c r="J352" s="797">
        <v>83200</v>
      </c>
      <c r="K352" s="798">
        <f t="shared" si="153"/>
        <v>183872</v>
      </c>
      <c r="L352" s="801"/>
      <c r="M352" s="798">
        <f t="shared" si="130"/>
        <v>183872</v>
      </c>
      <c r="N352" s="798">
        <f t="shared" si="131"/>
        <v>2390336</v>
      </c>
      <c r="O352" s="772">
        <v>1</v>
      </c>
      <c r="P352" s="766">
        <f t="shared" ref="P352:P415" si="155">+G352+1</f>
        <v>5</v>
      </c>
      <c r="Q352" s="767" t="str">
        <f t="shared" si="137"/>
        <v>Ա-3</v>
      </c>
      <c r="R352" s="765">
        <f t="shared" si="138"/>
        <v>2.21</v>
      </c>
      <c r="S352" s="773">
        <v>83200</v>
      </c>
      <c r="T352" s="773">
        <f t="shared" si="139"/>
        <v>183872</v>
      </c>
      <c r="U352" s="818">
        <f t="shared" si="140"/>
        <v>0</v>
      </c>
      <c r="V352" s="773">
        <f t="shared" si="132"/>
        <v>183872</v>
      </c>
      <c r="W352" s="773">
        <f t="shared" si="133"/>
        <v>2390336</v>
      </c>
      <c r="X352" s="772">
        <v>1</v>
      </c>
      <c r="Y352" s="766">
        <f t="shared" si="141"/>
        <v>6</v>
      </c>
      <c r="Z352" s="767" t="str">
        <f t="shared" si="142"/>
        <v>Ա-3</v>
      </c>
      <c r="AA352" s="765">
        <f t="shared" si="143"/>
        <v>2.2799999999999998</v>
      </c>
      <c r="AB352" s="773">
        <v>83200</v>
      </c>
      <c r="AC352" s="773">
        <f t="shared" si="144"/>
        <v>189695.99999999997</v>
      </c>
      <c r="AD352" s="818">
        <f t="shared" si="145"/>
        <v>0</v>
      </c>
      <c r="AE352" s="773">
        <f t="shared" si="151"/>
        <v>189695.99999999997</v>
      </c>
      <c r="AF352" s="773">
        <f t="shared" si="134"/>
        <v>2466047.9999999995</v>
      </c>
      <c r="AG352" s="772">
        <v>1</v>
      </c>
      <c r="AH352" s="766">
        <f t="shared" si="146"/>
        <v>7</v>
      </c>
      <c r="AI352" s="767" t="str">
        <f t="shared" si="147"/>
        <v>Ա-3</v>
      </c>
      <c r="AJ352" s="765">
        <f t="shared" si="148"/>
        <v>2.2799999999999998</v>
      </c>
      <c r="AK352" s="773">
        <v>83200</v>
      </c>
      <c r="AL352" s="773">
        <f t="shared" si="149"/>
        <v>189695.99999999997</v>
      </c>
      <c r="AM352" s="818">
        <f t="shared" si="150"/>
        <v>0</v>
      </c>
      <c r="AN352" s="773">
        <f t="shared" si="135"/>
        <v>189695.99999999997</v>
      </c>
      <c r="AO352" s="773">
        <f t="shared" si="136"/>
        <v>2466047.9999999995</v>
      </c>
    </row>
    <row r="353" spans="1:41" s="469" customFormat="1" ht="14.25" hidden="1">
      <c r="A353" s="794">
        <v>311</v>
      </c>
      <c r="B353" s="792" t="s">
        <v>2395</v>
      </c>
      <c r="C353" s="793" t="s">
        <v>2540</v>
      </c>
      <c r="D353" s="793" t="s">
        <v>3063</v>
      </c>
      <c r="E353" s="792" t="s">
        <v>1483</v>
      </c>
      <c r="F353" s="794">
        <v>1</v>
      </c>
      <c r="G353" s="795">
        <v>4</v>
      </c>
      <c r="H353" s="801" t="s">
        <v>452</v>
      </c>
      <c r="I353" s="796">
        <f t="shared" si="154"/>
        <v>2.21</v>
      </c>
      <c r="J353" s="797">
        <v>83200</v>
      </c>
      <c r="K353" s="798">
        <f t="shared" si="153"/>
        <v>183872</v>
      </c>
      <c r="L353" s="801"/>
      <c r="M353" s="798">
        <f t="shared" ref="M353:M416" si="156">+L353+K353</f>
        <v>183872</v>
      </c>
      <c r="N353" s="798">
        <f t="shared" ref="N353:N416" si="157">+M353*13</f>
        <v>2390336</v>
      </c>
      <c r="O353" s="772">
        <v>1</v>
      </c>
      <c r="P353" s="766">
        <f t="shared" si="155"/>
        <v>5</v>
      </c>
      <c r="Q353" s="767" t="str">
        <f t="shared" si="137"/>
        <v>Ա-3</v>
      </c>
      <c r="R353" s="765">
        <f t="shared" si="138"/>
        <v>2.21</v>
      </c>
      <c r="S353" s="773">
        <v>83200</v>
      </c>
      <c r="T353" s="773">
        <f t="shared" si="139"/>
        <v>183872</v>
      </c>
      <c r="U353" s="818">
        <f t="shared" si="140"/>
        <v>0</v>
      </c>
      <c r="V353" s="773">
        <f t="shared" ref="V353:V416" si="158">+U353+T353</f>
        <v>183872</v>
      </c>
      <c r="W353" s="773">
        <f t="shared" ref="W353:W416" si="159">+V353*13</f>
        <v>2390336</v>
      </c>
      <c r="X353" s="772">
        <v>1</v>
      </c>
      <c r="Y353" s="766">
        <f t="shared" si="141"/>
        <v>6</v>
      </c>
      <c r="Z353" s="767" t="str">
        <f t="shared" si="142"/>
        <v>Ա-3</v>
      </c>
      <c r="AA353" s="765">
        <f t="shared" si="143"/>
        <v>2.2799999999999998</v>
      </c>
      <c r="AB353" s="773">
        <v>83200</v>
      </c>
      <c r="AC353" s="773">
        <f t="shared" si="144"/>
        <v>189695.99999999997</v>
      </c>
      <c r="AD353" s="818">
        <f t="shared" si="145"/>
        <v>0</v>
      </c>
      <c r="AE353" s="773">
        <f t="shared" si="151"/>
        <v>189695.99999999997</v>
      </c>
      <c r="AF353" s="773">
        <f t="shared" ref="AF353:AF416" si="160">+AE353*13</f>
        <v>2466047.9999999995</v>
      </c>
      <c r="AG353" s="772">
        <v>1</v>
      </c>
      <c r="AH353" s="766">
        <f t="shared" si="146"/>
        <v>7</v>
      </c>
      <c r="AI353" s="767" t="str">
        <f t="shared" si="147"/>
        <v>Ա-3</v>
      </c>
      <c r="AJ353" s="765">
        <f t="shared" si="148"/>
        <v>2.2799999999999998</v>
      </c>
      <c r="AK353" s="773">
        <v>83200</v>
      </c>
      <c r="AL353" s="773">
        <f t="shared" si="149"/>
        <v>189695.99999999997</v>
      </c>
      <c r="AM353" s="818">
        <f t="shared" si="150"/>
        <v>0</v>
      </c>
      <c r="AN353" s="773">
        <f t="shared" ref="AN353:AN416" si="161">+AM353+AL353</f>
        <v>189695.99999999997</v>
      </c>
      <c r="AO353" s="773">
        <f t="shared" ref="AO353:AO416" si="162">+AN353*13</f>
        <v>2466047.9999999995</v>
      </c>
    </row>
    <row r="354" spans="1:41" s="469" customFormat="1" ht="14.25" hidden="1">
      <c r="A354" s="794">
        <v>312</v>
      </c>
      <c r="B354" s="792" t="s">
        <v>2396</v>
      </c>
      <c r="C354" s="793" t="s">
        <v>2540</v>
      </c>
      <c r="D354" s="793" t="s">
        <v>3163</v>
      </c>
      <c r="E354" s="792" t="s">
        <v>1483</v>
      </c>
      <c r="F354" s="794">
        <v>1</v>
      </c>
      <c r="G354" s="795">
        <v>1</v>
      </c>
      <c r="H354" s="801" t="s">
        <v>452</v>
      </c>
      <c r="I354" s="796">
        <f t="shared" si="154"/>
        <v>2.02</v>
      </c>
      <c r="J354" s="797">
        <v>83200</v>
      </c>
      <c r="K354" s="798">
        <f t="shared" si="153"/>
        <v>168064</v>
      </c>
      <c r="L354" s="801"/>
      <c r="M354" s="798">
        <f t="shared" si="156"/>
        <v>168064</v>
      </c>
      <c r="N354" s="798">
        <f t="shared" si="157"/>
        <v>2184832</v>
      </c>
      <c r="O354" s="772">
        <v>1</v>
      </c>
      <c r="P354" s="766">
        <f t="shared" si="155"/>
        <v>2</v>
      </c>
      <c r="Q354" s="767" t="str">
        <f t="shared" si="137"/>
        <v>Ա-3</v>
      </c>
      <c r="R354" s="765">
        <f t="shared" si="138"/>
        <v>2.08</v>
      </c>
      <c r="S354" s="773">
        <v>83200</v>
      </c>
      <c r="T354" s="773">
        <f t="shared" si="139"/>
        <v>173056</v>
      </c>
      <c r="U354" s="818">
        <f t="shared" si="140"/>
        <v>0</v>
      </c>
      <c r="V354" s="773">
        <f t="shared" si="158"/>
        <v>173056</v>
      </c>
      <c r="W354" s="773">
        <f t="shared" si="159"/>
        <v>2249728</v>
      </c>
      <c r="X354" s="772">
        <v>1</v>
      </c>
      <c r="Y354" s="766">
        <f t="shared" si="141"/>
        <v>3</v>
      </c>
      <c r="Z354" s="767" t="str">
        <f t="shared" si="142"/>
        <v>Ա-3</v>
      </c>
      <c r="AA354" s="765">
        <f t="shared" si="143"/>
        <v>2.15</v>
      </c>
      <c r="AB354" s="773">
        <v>83200</v>
      </c>
      <c r="AC354" s="773">
        <f t="shared" si="144"/>
        <v>178880</v>
      </c>
      <c r="AD354" s="818">
        <f t="shared" si="145"/>
        <v>0</v>
      </c>
      <c r="AE354" s="773">
        <f t="shared" si="151"/>
        <v>178880</v>
      </c>
      <c r="AF354" s="773">
        <f t="shared" si="160"/>
        <v>2325440</v>
      </c>
      <c r="AG354" s="772">
        <v>1</v>
      </c>
      <c r="AH354" s="766">
        <f t="shared" si="146"/>
        <v>4</v>
      </c>
      <c r="AI354" s="767" t="str">
        <f t="shared" si="147"/>
        <v>Ա-3</v>
      </c>
      <c r="AJ354" s="765">
        <f t="shared" si="148"/>
        <v>2.21</v>
      </c>
      <c r="AK354" s="773">
        <v>83200</v>
      </c>
      <c r="AL354" s="773">
        <f t="shared" si="149"/>
        <v>183872</v>
      </c>
      <c r="AM354" s="818">
        <f t="shared" si="150"/>
        <v>0</v>
      </c>
      <c r="AN354" s="773">
        <f t="shared" si="161"/>
        <v>183872</v>
      </c>
      <c r="AO354" s="773">
        <f t="shared" si="162"/>
        <v>2390336</v>
      </c>
    </row>
    <row r="355" spans="1:41" s="469" customFormat="1" ht="14.25" hidden="1">
      <c r="A355" s="794">
        <v>313</v>
      </c>
      <c r="B355" s="792" t="s">
        <v>3131</v>
      </c>
      <c r="C355" s="793" t="s">
        <v>2541</v>
      </c>
      <c r="D355" s="793" t="s">
        <v>3051</v>
      </c>
      <c r="E355" s="792" t="s">
        <v>1484</v>
      </c>
      <c r="F355" s="794">
        <v>1</v>
      </c>
      <c r="G355" s="795">
        <v>1</v>
      </c>
      <c r="H355" s="801" t="s">
        <v>87</v>
      </c>
      <c r="I355" s="796">
        <f t="shared" si="154"/>
        <v>1.73</v>
      </c>
      <c r="J355" s="797">
        <v>83200</v>
      </c>
      <c r="K355" s="798">
        <f t="shared" si="153"/>
        <v>143936</v>
      </c>
      <c r="L355" s="801"/>
      <c r="M355" s="798">
        <f t="shared" si="156"/>
        <v>143936</v>
      </c>
      <c r="N355" s="798">
        <f t="shared" si="157"/>
        <v>1871168</v>
      </c>
      <c r="O355" s="772">
        <v>1</v>
      </c>
      <c r="P355" s="766">
        <f t="shared" si="155"/>
        <v>2</v>
      </c>
      <c r="Q355" s="767" t="str">
        <f t="shared" si="137"/>
        <v>Կ-1</v>
      </c>
      <c r="R355" s="765">
        <f t="shared" si="138"/>
        <v>1.79</v>
      </c>
      <c r="S355" s="773">
        <v>83200</v>
      </c>
      <c r="T355" s="773">
        <f t="shared" si="139"/>
        <v>148928</v>
      </c>
      <c r="U355" s="818">
        <f t="shared" si="140"/>
        <v>0</v>
      </c>
      <c r="V355" s="773">
        <f t="shared" si="158"/>
        <v>148928</v>
      </c>
      <c r="W355" s="773">
        <f t="shared" si="159"/>
        <v>1936064</v>
      </c>
      <c r="X355" s="772">
        <v>1</v>
      </c>
      <c r="Y355" s="766">
        <f t="shared" si="141"/>
        <v>3</v>
      </c>
      <c r="Z355" s="767" t="str">
        <f t="shared" si="142"/>
        <v>Կ-1</v>
      </c>
      <c r="AA355" s="765">
        <f t="shared" si="143"/>
        <v>1.84</v>
      </c>
      <c r="AB355" s="773">
        <v>83200</v>
      </c>
      <c r="AC355" s="773">
        <f t="shared" si="144"/>
        <v>153088</v>
      </c>
      <c r="AD355" s="818">
        <f t="shared" si="145"/>
        <v>0</v>
      </c>
      <c r="AE355" s="773">
        <f t="shared" si="151"/>
        <v>153088</v>
      </c>
      <c r="AF355" s="773">
        <f t="shared" si="160"/>
        <v>1990144</v>
      </c>
      <c r="AG355" s="772">
        <v>1</v>
      </c>
      <c r="AH355" s="766">
        <f t="shared" si="146"/>
        <v>4</v>
      </c>
      <c r="AI355" s="767" t="str">
        <f t="shared" si="147"/>
        <v>Կ-1</v>
      </c>
      <c r="AJ355" s="765">
        <f t="shared" si="148"/>
        <v>1.9</v>
      </c>
      <c r="AK355" s="773">
        <v>83200</v>
      </c>
      <c r="AL355" s="773">
        <f t="shared" si="149"/>
        <v>158080</v>
      </c>
      <c r="AM355" s="818">
        <f t="shared" si="150"/>
        <v>0</v>
      </c>
      <c r="AN355" s="773">
        <f t="shared" si="161"/>
        <v>158080</v>
      </c>
      <c r="AO355" s="773">
        <f t="shared" si="162"/>
        <v>2055040</v>
      </c>
    </row>
    <row r="356" spans="1:41" s="469" customFormat="1" ht="36.75" hidden="1" customHeight="1">
      <c r="A356" s="794">
        <v>314</v>
      </c>
      <c r="B356" s="792" t="s">
        <v>2398</v>
      </c>
      <c r="C356" s="793" t="s">
        <v>2540</v>
      </c>
      <c r="D356" s="793" t="s">
        <v>3048</v>
      </c>
      <c r="E356" s="792" t="s">
        <v>1484</v>
      </c>
      <c r="F356" s="794">
        <v>1</v>
      </c>
      <c r="G356" s="795">
        <v>6</v>
      </c>
      <c r="H356" s="801" t="s">
        <v>87</v>
      </c>
      <c r="I356" s="796">
        <f t="shared" si="154"/>
        <v>1.96</v>
      </c>
      <c r="J356" s="797">
        <v>83200</v>
      </c>
      <c r="K356" s="798">
        <f t="shared" si="153"/>
        <v>163072</v>
      </c>
      <c r="L356" s="801"/>
      <c r="M356" s="798">
        <f t="shared" si="156"/>
        <v>163072</v>
      </c>
      <c r="N356" s="798">
        <f t="shared" si="157"/>
        <v>2119936</v>
      </c>
      <c r="O356" s="772">
        <v>1</v>
      </c>
      <c r="P356" s="766">
        <f t="shared" si="155"/>
        <v>7</v>
      </c>
      <c r="Q356" s="767" t="str">
        <f t="shared" si="137"/>
        <v>Կ-1</v>
      </c>
      <c r="R356" s="765">
        <f t="shared" si="138"/>
        <v>1.96</v>
      </c>
      <c r="S356" s="773">
        <v>83200</v>
      </c>
      <c r="T356" s="773">
        <f t="shared" si="139"/>
        <v>163072</v>
      </c>
      <c r="U356" s="818">
        <f t="shared" si="140"/>
        <v>0</v>
      </c>
      <c r="V356" s="773">
        <f t="shared" si="158"/>
        <v>163072</v>
      </c>
      <c r="W356" s="773">
        <f t="shared" si="159"/>
        <v>2119936</v>
      </c>
      <c r="X356" s="772">
        <v>1</v>
      </c>
      <c r="Y356" s="766">
        <f t="shared" si="141"/>
        <v>8</v>
      </c>
      <c r="Z356" s="767" t="str">
        <f t="shared" si="142"/>
        <v>Կ-1</v>
      </c>
      <c r="AA356" s="765">
        <f t="shared" si="143"/>
        <v>2.02</v>
      </c>
      <c r="AB356" s="773">
        <v>83200</v>
      </c>
      <c r="AC356" s="773">
        <f t="shared" si="144"/>
        <v>168064</v>
      </c>
      <c r="AD356" s="818">
        <f t="shared" si="145"/>
        <v>0</v>
      </c>
      <c r="AE356" s="773">
        <f t="shared" si="151"/>
        <v>168064</v>
      </c>
      <c r="AF356" s="773">
        <f t="shared" si="160"/>
        <v>2184832</v>
      </c>
      <c r="AG356" s="772">
        <v>1</v>
      </c>
      <c r="AH356" s="766">
        <f t="shared" si="146"/>
        <v>9</v>
      </c>
      <c r="AI356" s="767" t="str">
        <f t="shared" si="147"/>
        <v>Կ-1</v>
      </c>
      <c r="AJ356" s="765">
        <f t="shared" si="148"/>
        <v>2.02</v>
      </c>
      <c r="AK356" s="773">
        <v>83200</v>
      </c>
      <c r="AL356" s="773">
        <f t="shared" si="149"/>
        <v>168064</v>
      </c>
      <c r="AM356" s="818">
        <f t="shared" si="150"/>
        <v>0</v>
      </c>
      <c r="AN356" s="773">
        <f t="shared" si="161"/>
        <v>168064</v>
      </c>
      <c r="AO356" s="773">
        <f t="shared" si="162"/>
        <v>2184832</v>
      </c>
    </row>
    <row r="357" spans="1:41" s="469" customFormat="1" ht="23.25" hidden="1" customHeight="1">
      <c r="A357" s="794">
        <v>315</v>
      </c>
      <c r="B357" s="792" t="s">
        <v>2399</v>
      </c>
      <c r="C357" s="793" t="s">
        <v>2541</v>
      </c>
      <c r="D357" s="793" t="s">
        <v>3046</v>
      </c>
      <c r="E357" s="792" t="s">
        <v>1484</v>
      </c>
      <c r="F357" s="794">
        <v>1</v>
      </c>
      <c r="G357" s="795">
        <v>8</v>
      </c>
      <c r="H357" s="801" t="s">
        <v>87</v>
      </c>
      <c r="I357" s="796">
        <f t="shared" si="154"/>
        <v>2.02</v>
      </c>
      <c r="J357" s="797">
        <v>83200</v>
      </c>
      <c r="K357" s="798">
        <f t="shared" si="153"/>
        <v>168064</v>
      </c>
      <c r="L357" s="801"/>
      <c r="M357" s="798">
        <f t="shared" si="156"/>
        <v>168064</v>
      </c>
      <c r="N357" s="798">
        <f t="shared" si="157"/>
        <v>2184832</v>
      </c>
      <c r="O357" s="772">
        <v>1</v>
      </c>
      <c r="P357" s="766">
        <f t="shared" si="155"/>
        <v>9</v>
      </c>
      <c r="Q357" s="767" t="str">
        <f t="shared" si="137"/>
        <v>Կ-1</v>
      </c>
      <c r="R357" s="765">
        <f t="shared" si="138"/>
        <v>2.02</v>
      </c>
      <c r="S357" s="773">
        <v>83200</v>
      </c>
      <c r="T357" s="773">
        <f t="shared" si="139"/>
        <v>168064</v>
      </c>
      <c r="U357" s="818">
        <f t="shared" si="140"/>
        <v>0</v>
      </c>
      <c r="V357" s="773">
        <f t="shared" si="158"/>
        <v>168064</v>
      </c>
      <c r="W357" s="773">
        <f t="shared" si="159"/>
        <v>2184832</v>
      </c>
      <c r="X357" s="772">
        <v>1</v>
      </c>
      <c r="Y357" s="766">
        <f t="shared" si="141"/>
        <v>10</v>
      </c>
      <c r="Z357" s="767" t="str">
        <f t="shared" si="142"/>
        <v>Կ-1</v>
      </c>
      <c r="AA357" s="765">
        <f t="shared" si="143"/>
        <v>2.08</v>
      </c>
      <c r="AB357" s="773">
        <v>83200</v>
      </c>
      <c r="AC357" s="773">
        <f t="shared" si="144"/>
        <v>173056</v>
      </c>
      <c r="AD357" s="818">
        <f t="shared" si="145"/>
        <v>0</v>
      </c>
      <c r="AE357" s="773">
        <f t="shared" si="151"/>
        <v>173056</v>
      </c>
      <c r="AF357" s="773">
        <f t="shared" si="160"/>
        <v>2249728</v>
      </c>
      <c r="AG357" s="772">
        <v>1</v>
      </c>
      <c r="AH357" s="766">
        <f t="shared" si="146"/>
        <v>11</v>
      </c>
      <c r="AI357" s="767" t="str">
        <f t="shared" si="147"/>
        <v>Կ-1</v>
      </c>
      <c r="AJ357" s="765">
        <f t="shared" si="148"/>
        <v>2.08</v>
      </c>
      <c r="AK357" s="773">
        <v>83200</v>
      </c>
      <c r="AL357" s="773">
        <f t="shared" si="149"/>
        <v>173056</v>
      </c>
      <c r="AM357" s="818">
        <f t="shared" si="150"/>
        <v>0</v>
      </c>
      <c r="AN357" s="773">
        <f t="shared" si="161"/>
        <v>173056</v>
      </c>
      <c r="AO357" s="773">
        <f t="shared" si="162"/>
        <v>2249728</v>
      </c>
    </row>
    <row r="358" spans="1:41" s="469" customFormat="1" ht="21" hidden="1" customHeight="1">
      <c r="A358" s="794">
        <v>316</v>
      </c>
      <c r="B358" s="792" t="s">
        <v>1121</v>
      </c>
      <c r="C358" s="793" t="s">
        <v>2540</v>
      </c>
      <c r="D358" s="793" t="s">
        <v>3050</v>
      </c>
      <c r="E358" s="792" t="s">
        <v>1484</v>
      </c>
      <c r="F358" s="794">
        <v>1</v>
      </c>
      <c r="G358" s="795">
        <v>4</v>
      </c>
      <c r="H358" s="801" t="s">
        <v>87</v>
      </c>
      <c r="I358" s="796">
        <f t="shared" si="154"/>
        <v>1.9</v>
      </c>
      <c r="J358" s="797">
        <v>83200</v>
      </c>
      <c r="K358" s="798">
        <f t="shared" si="153"/>
        <v>158080</v>
      </c>
      <c r="L358" s="801"/>
      <c r="M358" s="798">
        <f t="shared" si="156"/>
        <v>158080</v>
      </c>
      <c r="N358" s="798">
        <f t="shared" si="157"/>
        <v>2055040</v>
      </c>
      <c r="O358" s="772">
        <v>1</v>
      </c>
      <c r="P358" s="766">
        <f t="shared" si="155"/>
        <v>5</v>
      </c>
      <c r="Q358" s="767" t="str">
        <f t="shared" si="137"/>
        <v>Կ-1</v>
      </c>
      <c r="R358" s="765">
        <f t="shared" si="138"/>
        <v>1.9</v>
      </c>
      <c r="S358" s="773">
        <v>83200</v>
      </c>
      <c r="T358" s="773">
        <f t="shared" si="139"/>
        <v>158080</v>
      </c>
      <c r="U358" s="818">
        <f t="shared" si="140"/>
        <v>0</v>
      </c>
      <c r="V358" s="773">
        <f t="shared" si="158"/>
        <v>158080</v>
      </c>
      <c r="W358" s="773">
        <f t="shared" si="159"/>
        <v>2055040</v>
      </c>
      <c r="X358" s="772">
        <v>1</v>
      </c>
      <c r="Y358" s="766">
        <f t="shared" si="141"/>
        <v>6</v>
      </c>
      <c r="Z358" s="767" t="str">
        <f t="shared" si="142"/>
        <v>Կ-1</v>
      </c>
      <c r="AA358" s="765">
        <f t="shared" si="143"/>
        <v>1.96</v>
      </c>
      <c r="AB358" s="773">
        <v>83200</v>
      </c>
      <c r="AC358" s="773">
        <f t="shared" si="144"/>
        <v>163072</v>
      </c>
      <c r="AD358" s="818">
        <f t="shared" si="145"/>
        <v>0</v>
      </c>
      <c r="AE358" s="773">
        <f t="shared" si="151"/>
        <v>163072</v>
      </c>
      <c r="AF358" s="773">
        <f t="shared" si="160"/>
        <v>2119936</v>
      </c>
      <c r="AG358" s="772">
        <v>1</v>
      </c>
      <c r="AH358" s="766">
        <f t="shared" si="146"/>
        <v>7</v>
      </c>
      <c r="AI358" s="767" t="str">
        <f t="shared" si="147"/>
        <v>Կ-1</v>
      </c>
      <c r="AJ358" s="765">
        <f t="shared" si="148"/>
        <v>1.96</v>
      </c>
      <c r="AK358" s="773">
        <v>83200</v>
      </c>
      <c r="AL358" s="773">
        <f t="shared" si="149"/>
        <v>163072</v>
      </c>
      <c r="AM358" s="818">
        <f t="shared" si="150"/>
        <v>0</v>
      </c>
      <c r="AN358" s="773">
        <f t="shared" si="161"/>
        <v>163072</v>
      </c>
      <c r="AO358" s="773">
        <f t="shared" si="162"/>
        <v>2119936</v>
      </c>
    </row>
    <row r="359" spans="1:41" s="469" customFormat="1" ht="17.25" hidden="1" customHeight="1">
      <c r="A359" s="794">
        <v>317</v>
      </c>
      <c r="B359" s="792" t="s">
        <v>2400</v>
      </c>
      <c r="C359" s="793" t="s">
        <v>2541</v>
      </c>
      <c r="D359" s="793" t="s">
        <v>3059</v>
      </c>
      <c r="E359" s="792" t="s">
        <v>1484</v>
      </c>
      <c r="F359" s="794">
        <v>1</v>
      </c>
      <c r="G359" s="795">
        <v>2</v>
      </c>
      <c r="H359" s="801" t="s">
        <v>87</v>
      </c>
      <c r="I359" s="796">
        <f t="shared" si="154"/>
        <v>1.79</v>
      </c>
      <c r="J359" s="797">
        <v>83200</v>
      </c>
      <c r="K359" s="798">
        <f t="shared" si="153"/>
        <v>148928</v>
      </c>
      <c r="L359" s="801"/>
      <c r="M359" s="798">
        <f t="shared" si="156"/>
        <v>148928</v>
      </c>
      <c r="N359" s="798">
        <f t="shared" si="157"/>
        <v>1936064</v>
      </c>
      <c r="O359" s="772">
        <v>1</v>
      </c>
      <c r="P359" s="766">
        <f t="shared" si="155"/>
        <v>3</v>
      </c>
      <c r="Q359" s="767" t="str">
        <f t="shared" si="137"/>
        <v>Կ-1</v>
      </c>
      <c r="R359" s="765">
        <f t="shared" si="138"/>
        <v>1.84</v>
      </c>
      <c r="S359" s="773">
        <v>83200</v>
      </c>
      <c r="T359" s="773">
        <f t="shared" si="139"/>
        <v>153088</v>
      </c>
      <c r="U359" s="818">
        <f t="shared" si="140"/>
        <v>0</v>
      </c>
      <c r="V359" s="773">
        <f t="shared" si="158"/>
        <v>153088</v>
      </c>
      <c r="W359" s="773">
        <f t="shared" si="159"/>
        <v>1990144</v>
      </c>
      <c r="X359" s="772">
        <v>1</v>
      </c>
      <c r="Y359" s="766">
        <f t="shared" si="141"/>
        <v>4</v>
      </c>
      <c r="Z359" s="767" t="str">
        <f t="shared" si="142"/>
        <v>Կ-1</v>
      </c>
      <c r="AA359" s="765">
        <f t="shared" si="143"/>
        <v>1.9</v>
      </c>
      <c r="AB359" s="773">
        <v>83200</v>
      </c>
      <c r="AC359" s="773">
        <f t="shared" si="144"/>
        <v>158080</v>
      </c>
      <c r="AD359" s="818">
        <f t="shared" si="145"/>
        <v>0</v>
      </c>
      <c r="AE359" s="773">
        <f t="shared" si="151"/>
        <v>158080</v>
      </c>
      <c r="AF359" s="773">
        <f t="shared" si="160"/>
        <v>2055040</v>
      </c>
      <c r="AG359" s="772">
        <v>1</v>
      </c>
      <c r="AH359" s="766">
        <f t="shared" si="146"/>
        <v>5</v>
      </c>
      <c r="AI359" s="767" t="str">
        <f t="shared" si="147"/>
        <v>Կ-1</v>
      </c>
      <c r="AJ359" s="765">
        <f t="shared" si="148"/>
        <v>1.9</v>
      </c>
      <c r="AK359" s="773">
        <v>83200</v>
      </c>
      <c r="AL359" s="773">
        <f t="shared" si="149"/>
        <v>158080</v>
      </c>
      <c r="AM359" s="818">
        <f t="shared" si="150"/>
        <v>0</v>
      </c>
      <c r="AN359" s="773">
        <f t="shared" si="161"/>
        <v>158080</v>
      </c>
      <c r="AO359" s="773">
        <f t="shared" si="162"/>
        <v>2055040</v>
      </c>
    </row>
    <row r="360" spans="1:41" s="469" customFormat="1" ht="14.25" hidden="1">
      <c r="A360" s="794">
        <v>318</v>
      </c>
      <c r="B360" s="792" t="s">
        <v>2401</v>
      </c>
      <c r="C360" s="793" t="s">
        <v>2541</v>
      </c>
      <c r="D360" s="793" t="s">
        <v>3077</v>
      </c>
      <c r="E360" s="792" t="s">
        <v>1484</v>
      </c>
      <c r="F360" s="794">
        <v>1</v>
      </c>
      <c r="G360" s="795">
        <v>8</v>
      </c>
      <c r="H360" s="801" t="s">
        <v>87</v>
      </c>
      <c r="I360" s="796">
        <f t="shared" si="154"/>
        <v>2.02</v>
      </c>
      <c r="J360" s="797">
        <v>83200</v>
      </c>
      <c r="K360" s="798">
        <f t="shared" si="153"/>
        <v>168064</v>
      </c>
      <c r="L360" s="801"/>
      <c r="M360" s="798">
        <f t="shared" si="156"/>
        <v>168064</v>
      </c>
      <c r="N360" s="798">
        <f t="shared" si="157"/>
        <v>2184832</v>
      </c>
      <c r="O360" s="772">
        <v>1</v>
      </c>
      <c r="P360" s="766">
        <f t="shared" si="155"/>
        <v>9</v>
      </c>
      <c r="Q360" s="767" t="str">
        <f t="shared" si="137"/>
        <v>Կ-1</v>
      </c>
      <c r="R360" s="765">
        <f t="shared" si="138"/>
        <v>2.02</v>
      </c>
      <c r="S360" s="773">
        <v>83200</v>
      </c>
      <c r="T360" s="773">
        <f t="shared" si="139"/>
        <v>168064</v>
      </c>
      <c r="U360" s="818">
        <f t="shared" si="140"/>
        <v>0</v>
      </c>
      <c r="V360" s="773">
        <f t="shared" si="158"/>
        <v>168064</v>
      </c>
      <c r="W360" s="773">
        <f t="shared" si="159"/>
        <v>2184832</v>
      </c>
      <c r="X360" s="772">
        <v>1</v>
      </c>
      <c r="Y360" s="766">
        <f t="shared" si="141"/>
        <v>10</v>
      </c>
      <c r="Z360" s="767" t="str">
        <f t="shared" si="142"/>
        <v>Կ-1</v>
      </c>
      <c r="AA360" s="765">
        <f t="shared" si="143"/>
        <v>2.08</v>
      </c>
      <c r="AB360" s="773">
        <v>83200</v>
      </c>
      <c r="AC360" s="773">
        <f t="shared" si="144"/>
        <v>173056</v>
      </c>
      <c r="AD360" s="818">
        <f t="shared" si="145"/>
        <v>0</v>
      </c>
      <c r="AE360" s="773">
        <f t="shared" si="151"/>
        <v>173056</v>
      </c>
      <c r="AF360" s="773">
        <f t="shared" si="160"/>
        <v>2249728</v>
      </c>
      <c r="AG360" s="772">
        <v>1</v>
      </c>
      <c r="AH360" s="766">
        <f t="shared" si="146"/>
        <v>11</v>
      </c>
      <c r="AI360" s="767" t="str">
        <f t="shared" si="147"/>
        <v>Կ-1</v>
      </c>
      <c r="AJ360" s="765">
        <f t="shared" si="148"/>
        <v>2.08</v>
      </c>
      <c r="AK360" s="773">
        <v>83200</v>
      </c>
      <c r="AL360" s="773">
        <f t="shared" si="149"/>
        <v>173056</v>
      </c>
      <c r="AM360" s="818">
        <f t="shared" si="150"/>
        <v>0</v>
      </c>
      <c r="AN360" s="773">
        <f t="shared" si="161"/>
        <v>173056</v>
      </c>
      <c r="AO360" s="773">
        <f t="shared" si="162"/>
        <v>2249728</v>
      </c>
    </row>
    <row r="361" spans="1:41" s="469" customFormat="1" ht="14.25" hidden="1">
      <c r="A361" s="794">
        <v>319</v>
      </c>
      <c r="B361" s="792" t="s">
        <v>2402</v>
      </c>
      <c r="C361" s="793" t="s">
        <v>2541</v>
      </c>
      <c r="D361" s="793" t="s">
        <v>3060</v>
      </c>
      <c r="E361" s="792" t="s">
        <v>1484</v>
      </c>
      <c r="F361" s="794">
        <v>1</v>
      </c>
      <c r="G361" s="795">
        <v>8</v>
      </c>
      <c r="H361" s="801" t="s">
        <v>87</v>
      </c>
      <c r="I361" s="796">
        <f t="shared" si="154"/>
        <v>2.02</v>
      </c>
      <c r="J361" s="797">
        <v>83200</v>
      </c>
      <c r="K361" s="798">
        <f t="shared" si="153"/>
        <v>168064</v>
      </c>
      <c r="L361" s="801"/>
      <c r="M361" s="798">
        <f t="shared" si="156"/>
        <v>168064</v>
      </c>
      <c r="N361" s="798">
        <f t="shared" si="157"/>
        <v>2184832</v>
      </c>
      <c r="O361" s="772">
        <v>1</v>
      </c>
      <c r="P361" s="766">
        <f t="shared" si="155"/>
        <v>9</v>
      </c>
      <c r="Q361" s="767" t="str">
        <f t="shared" si="137"/>
        <v>Կ-1</v>
      </c>
      <c r="R361" s="765">
        <f t="shared" si="138"/>
        <v>2.02</v>
      </c>
      <c r="S361" s="773">
        <v>83200</v>
      </c>
      <c r="T361" s="773">
        <f t="shared" si="139"/>
        <v>168064</v>
      </c>
      <c r="U361" s="818">
        <f t="shared" si="140"/>
        <v>0</v>
      </c>
      <c r="V361" s="773">
        <f t="shared" si="158"/>
        <v>168064</v>
      </c>
      <c r="W361" s="773">
        <f t="shared" si="159"/>
        <v>2184832</v>
      </c>
      <c r="X361" s="772">
        <v>1</v>
      </c>
      <c r="Y361" s="766">
        <f t="shared" si="141"/>
        <v>10</v>
      </c>
      <c r="Z361" s="767" t="str">
        <f t="shared" si="142"/>
        <v>Կ-1</v>
      </c>
      <c r="AA361" s="765">
        <f t="shared" si="143"/>
        <v>2.08</v>
      </c>
      <c r="AB361" s="773">
        <v>83200</v>
      </c>
      <c r="AC361" s="773">
        <f t="shared" si="144"/>
        <v>173056</v>
      </c>
      <c r="AD361" s="818">
        <f t="shared" si="145"/>
        <v>0</v>
      </c>
      <c r="AE361" s="773">
        <f t="shared" si="151"/>
        <v>173056</v>
      </c>
      <c r="AF361" s="773">
        <f t="shared" si="160"/>
        <v>2249728</v>
      </c>
      <c r="AG361" s="772">
        <v>1</v>
      </c>
      <c r="AH361" s="766">
        <f t="shared" si="146"/>
        <v>11</v>
      </c>
      <c r="AI361" s="767" t="str">
        <f t="shared" si="147"/>
        <v>Կ-1</v>
      </c>
      <c r="AJ361" s="765">
        <f t="shared" si="148"/>
        <v>2.08</v>
      </c>
      <c r="AK361" s="773">
        <v>83200</v>
      </c>
      <c r="AL361" s="773">
        <f t="shared" si="149"/>
        <v>173056</v>
      </c>
      <c r="AM361" s="818">
        <f t="shared" si="150"/>
        <v>0</v>
      </c>
      <c r="AN361" s="773">
        <f t="shared" si="161"/>
        <v>173056</v>
      </c>
      <c r="AO361" s="773">
        <f t="shared" si="162"/>
        <v>2249728</v>
      </c>
    </row>
    <row r="362" spans="1:41" s="469" customFormat="1" ht="14.25" hidden="1">
      <c r="A362" s="794">
        <v>320</v>
      </c>
      <c r="B362" s="792" t="s">
        <v>2403</v>
      </c>
      <c r="C362" s="793" t="s">
        <v>2541</v>
      </c>
      <c r="D362" s="793" t="s">
        <v>3059</v>
      </c>
      <c r="E362" s="792" t="s">
        <v>1484</v>
      </c>
      <c r="F362" s="794">
        <v>1</v>
      </c>
      <c r="G362" s="795">
        <v>4</v>
      </c>
      <c r="H362" s="801" t="s">
        <v>87</v>
      </c>
      <c r="I362" s="796">
        <f t="shared" si="154"/>
        <v>1.9</v>
      </c>
      <c r="J362" s="797">
        <v>83200</v>
      </c>
      <c r="K362" s="798">
        <f t="shared" si="153"/>
        <v>158080</v>
      </c>
      <c r="L362" s="801"/>
      <c r="M362" s="798">
        <f t="shared" si="156"/>
        <v>158080</v>
      </c>
      <c r="N362" s="798">
        <f t="shared" si="157"/>
        <v>2055040</v>
      </c>
      <c r="O362" s="772">
        <v>1</v>
      </c>
      <c r="P362" s="766">
        <f t="shared" si="155"/>
        <v>5</v>
      </c>
      <c r="Q362" s="767" t="str">
        <f t="shared" si="137"/>
        <v>Կ-1</v>
      </c>
      <c r="R362" s="765">
        <f t="shared" si="138"/>
        <v>1.9</v>
      </c>
      <c r="S362" s="773">
        <v>83200</v>
      </c>
      <c r="T362" s="773">
        <f t="shared" si="139"/>
        <v>158080</v>
      </c>
      <c r="U362" s="818">
        <f t="shared" si="140"/>
        <v>0</v>
      </c>
      <c r="V362" s="773">
        <f t="shared" si="158"/>
        <v>158080</v>
      </c>
      <c r="W362" s="773">
        <f t="shared" si="159"/>
        <v>2055040</v>
      </c>
      <c r="X362" s="772">
        <v>1</v>
      </c>
      <c r="Y362" s="766">
        <f t="shared" si="141"/>
        <v>6</v>
      </c>
      <c r="Z362" s="767" t="str">
        <f t="shared" si="142"/>
        <v>Կ-1</v>
      </c>
      <c r="AA362" s="765">
        <f t="shared" si="143"/>
        <v>1.96</v>
      </c>
      <c r="AB362" s="773">
        <v>83200</v>
      </c>
      <c r="AC362" s="773">
        <f t="shared" si="144"/>
        <v>163072</v>
      </c>
      <c r="AD362" s="818">
        <f t="shared" si="145"/>
        <v>0</v>
      </c>
      <c r="AE362" s="773">
        <f t="shared" si="151"/>
        <v>163072</v>
      </c>
      <c r="AF362" s="773">
        <f t="shared" si="160"/>
        <v>2119936</v>
      </c>
      <c r="AG362" s="772">
        <v>1</v>
      </c>
      <c r="AH362" s="766">
        <f t="shared" si="146"/>
        <v>7</v>
      </c>
      <c r="AI362" s="767" t="str">
        <f t="shared" si="147"/>
        <v>Կ-1</v>
      </c>
      <c r="AJ362" s="765">
        <f t="shared" si="148"/>
        <v>1.96</v>
      </c>
      <c r="AK362" s="773">
        <v>83200</v>
      </c>
      <c r="AL362" s="773">
        <f t="shared" si="149"/>
        <v>163072</v>
      </c>
      <c r="AM362" s="818">
        <f t="shared" si="150"/>
        <v>0</v>
      </c>
      <c r="AN362" s="773">
        <f t="shared" si="161"/>
        <v>163072</v>
      </c>
      <c r="AO362" s="773">
        <f t="shared" si="162"/>
        <v>2119936</v>
      </c>
    </row>
    <row r="363" spans="1:41" s="469" customFormat="1" ht="14.25" hidden="1">
      <c r="A363" s="794">
        <v>321</v>
      </c>
      <c r="B363" s="792" t="s">
        <v>2404</v>
      </c>
      <c r="C363" s="793" t="s">
        <v>2541</v>
      </c>
      <c r="D363" s="793" t="s">
        <v>3077</v>
      </c>
      <c r="E363" s="792" t="s">
        <v>1484</v>
      </c>
      <c r="F363" s="794">
        <v>1</v>
      </c>
      <c r="G363" s="795">
        <v>8</v>
      </c>
      <c r="H363" s="801" t="s">
        <v>87</v>
      </c>
      <c r="I363" s="796">
        <f t="shared" si="154"/>
        <v>2.02</v>
      </c>
      <c r="J363" s="797">
        <v>83200</v>
      </c>
      <c r="K363" s="798">
        <f t="shared" si="153"/>
        <v>168064</v>
      </c>
      <c r="L363" s="801"/>
      <c r="M363" s="798">
        <f t="shared" si="156"/>
        <v>168064</v>
      </c>
      <c r="N363" s="798">
        <f t="shared" si="157"/>
        <v>2184832</v>
      </c>
      <c r="O363" s="772">
        <v>1</v>
      </c>
      <c r="P363" s="766">
        <f t="shared" si="155"/>
        <v>9</v>
      </c>
      <c r="Q363" s="767" t="str">
        <f t="shared" ref="Q363:Q426" si="163">+H363</f>
        <v>Կ-1</v>
      </c>
      <c r="R363" s="765">
        <f t="shared" ref="R363:R426" si="164">IF(O363&lt;1,0,IF(Q363="Բ-1",IF(P363=0,6.94,IF(P363=1,7.17,IF(P363=2,7.41,IF(P363=3,7.66,IF(OR(P363=5,P363=4),7.92,IF(OR(P363=6,P363=7),8.18,IF(OR(P363=8,P363=9),8.46,IF(OR(P363=10,P363=11,P363=12),8.74,IF(OR(P363=13,P363=14,P363=15),9.03,IF(OR(P363=16,P363=17,P363=18),9.33,9.65)))))))))),IF(Q363="Բ-2", IF(P363=0,5.71,IF(P363=1,5.89,IF(P363=2,6.09,IF(P363=3,6.29,IF(OR(P363=5,P363=4),6.5,IF(OR(P363=6,P363=7),6.72,IF(OR(P363=8,P363=9),6.94,IF(OR(P363=10,P363=11,P363=12),7.17,IF(OR(P363=13,P363=14,P363=15),7.41,IF(OR(P363=16,P363=17,P363=18),7.65,7.91)))))))))), IF(Q363="Գ-1", IF(P363=0,4.7,IF(P363=1,4.86,IF(P363=2,5.01,IF(P363=3,5.18,IF(OR(P363=5,P363=4),5.35,IF(OR(P363=6,P363=7),5.52,IF(OR(P363=8,P363=9),5.71,IF(OR(P363=10,P363=11,P363=12),5.89,IF(OR(P363=13,P363=14,P363=15),6.09,IF(OR(P363=16,P363=17,P363=18),6.29,6.49)))))))))), IF(Q363="Գ-2", IF(P363=0,3.88,IF(P363=1,4.01,IF(P363=2,4.14,IF(P363=3,4.27,IF(OR(P363=5,P363=4),4.41,IF(OR(P363=6,P363=7),4.55,IF(OR(P363=8,P363=9),4.7,IF(OR(P363=10,P363=11,P363=12),4.85,IF(OR(P363=13,P363=14,P363=15),5.01,IF(OR(P363=16,P363=17,P363=18),5.17,5.34)))))))))), IF(Q363="Գ-3", IF(P363=0,3.21,IF(P363=1,3.31,IF(P363=2,3.42,IF(P363=3,3.53,IF(OR(P363=5,P363=4),3.64,IF(OR(P363=6,P363=7),3.76,IF(OR(P363=8,P363=9),3.88,IF(OR(P363=10,P363=11,P363=12),4.01,IF(OR(P363=13,P363=14,P363=15),4.13,IF(OR(P363=16,P363=17,P363=18),4.27,4.4)))))))))), IF(Q363="Ա-1", IF(P363=0,2.66,IF(P363=1,2.75,IF(P363=2,2.83,IF(P363=3,2.92,IF(OR(P363=5,P363=4),3.02,IF(OR(P363=6,P363=7),3.11,IF(OR(P363=8,P363=9),3.21,IF(OR(P363=10,P363=11,P363=12),3.31,IF(OR(P363=13,P363=14,P363=15),3.42,IF(OR(P363=16,P363=17,P363=18),3.53,3.64)))))))))), IF(Q363="Ա-2", IF(P363=0,2.28,IF(P363=1,2.35,IF(P363=2,2.43,IF(P363=3,2.5,IF(OR(P363=5,P363=4),2.58,IF(OR(P363=6,P363=7),2.66,IF(OR(P363=8,P363=9),2.75,IF(OR(P363=10,P363=11,P363=12),2.83,IF(OR(P363=13,P363=14,P363=15),2.92,IF(OR(P363=16,P363=17,P363=18),3.01,3.11)))))))))),IF(Q363="Ա-3", IF(P363=0,1.96,IF(P363=1,2.02,IF(P363=2,2.08,IF(P363=3,2.15,IF(OR(P363=5,P363=4),2.21,IF(OR(P363=6,P363=7),2.28,IF(OR(P363=8,P363=9),2.35,IF(OR(P363=10,P363=11,P363=12),2.42,IF(OR(P363=13,P363=14,P363=15),2.5,IF(OR(P363=16,P363=17,P363=18),2.58,2.66)))))))))), IF(Q363="Կ-1", IF(P363=0,1.68,IF(P363=1,1.73,IF(P363=2,1.79,IF(P363=3,1.84,IF(OR(P363=5,P363=4),1.9,IF(OR(P363=6,P363=7),1.96,IF(OR(P363=8,P363=9),2.02,IF(OR(P363=10,P363=11,P363=12),2.08,IF(OR(P363=13,P363=14,P363=15),2.14,IF(OR(P363=16,P363=17,P363=18),2.21,2.28)))))))))), IF(Q363="Կ-2", IF(P363=0,1.45,IF(P363=1,1.49,IF(P363=2,1.54,IF(P363=3,1.59,IF(OR(P363=5,P363=4),1.63,IF(OR(P363=6,P363=7),1.68,IF(OR(P363=8,P363=9),1.73,IF(OR(P363=10,P363=11,P363=12),1.79,IF(OR(P363=13,P363=14,P363=15),1.84,IF(OR(P363=16,P363=17,P363=18),1.9,1.95)))))))))),IF(Q363="Կ-3", IF(P363=0,1.25,IF(P363=1,1.29,IF(P363=2,1.33,IF(P363=3,1.37,IF(OR(P363=5,P363=4),1.41,IF(OR(P363=6,P363=7),1.45,IF(OR(P363=8,P363=9),1.49,IF(OR(P363=10,P363=11,P363=12),1.54,IF(OR(P363=13,P363=14,P363=15),1.58,IF(OR(P363=16,P363=17,P363=18),1.63,1.68)))))))))), "Error"))))))))))))</f>
        <v>2.02</v>
      </c>
      <c r="S363" s="773">
        <v>83200</v>
      </c>
      <c r="T363" s="773">
        <f t="shared" ref="T363:T426" si="165">+S363*R363</f>
        <v>168064</v>
      </c>
      <c r="U363" s="818">
        <f t="shared" ref="U363:U426" si="166">+L363</f>
        <v>0</v>
      </c>
      <c r="V363" s="773">
        <f t="shared" si="158"/>
        <v>168064</v>
      </c>
      <c r="W363" s="773">
        <f t="shared" si="159"/>
        <v>2184832</v>
      </c>
      <c r="X363" s="772">
        <v>1</v>
      </c>
      <c r="Y363" s="766">
        <f t="shared" ref="Y363:Y426" si="167">+P363+1</f>
        <v>10</v>
      </c>
      <c r="Z363" s="767" t="str">
        <f t="shared" ref="Z363:Z426" si="168">+Q363</f>
        <v>Կ-1</v>
      </c>
      <c r="AA363" s="765">
        <f t="shared" ref="AA363:AA426" si="169">IF(X363&lt;1,0,IF(Z363="Բ-1",IF(Y363=0,6.94,IF(Y363=1,7.17,IF(Y363=2,7.41,IF(Y363=3,7.66,IF(OR(Y363=5,Y363=4),7.92,IF(OR(Y363=6,Y363=7),8.18,IF(OR(Y363=8,Y363=9),8.46,IF(OR(Y363=10,Y363=11,Y363=12),8.74,IF(OR(Y363=13,Y363=14,Y363=15),9.03,IF(OR(Y363=16,Y363=17,Y363=18),9.33,9.65)))))))))),IF(Z363="Բ-2", IF(Y363=0,5.71,IF(Y363=1,5.89,IF(Y363=2,6.09,IF(Y363=3,6.29,IF(OR(Y363=5,Y363=4),6.5,IF(OR(Y363=6,Y363=7),6.72,IF(OR(Y363=8,Y363=9),6.94,IF(OR(Y363=10,Y363=11,Y363=12),7.17,IF(OR(Y363=13,Y363=14,Y363=15),7.41,IF(OR(Y363=16,Y363=17,Y363=18),7.65,7.91)))))))))), IF(Z363="Գ-1", IF(Y363=0,4.7,IF(Y363=1,4.86,IF(Y363=2,5.01,IF(Y363=3,5.18,IF(OR(Y363=5,Y363=4),5.35,IF(OR(Y363=6,Y363=7),5.52,IF(OR(Y363=8,Y363=9),5.71,IF(OR(Y363=10,Y363=11,Y363=12),5.89,IF(OR(Y363=13,Y363=14,Y363=15),6.09,IF(OR(Y363=16,Y363=17,Y363=18),6.29,6.49)))))))))), IF(Z363="Գ-2", IF(Y363=0,3.88,IF(Y363=1,4.01,IF(Y363=2,4.14,IF(Y363=3,4.27,IF(OR(Y363=5,Y363=4),4.41,IF(OR(Y363=6,Y363=7),4.55,IF(OR(Y363=8,Y363=9),4.7,IF(OR(Y363=10,Y363=11,Y363=12),4.85,IF(OR(Y363=13,Y363=14,Y363=15),5.01,IF(OR(Y363=16,Y363=17,Y363=18),5.17,5.34)))))))))), IF(Z363="Գ-3", IF(Y363=0,3.21,IF(Y363=1,3.31,IF(Y363=2,3.42,IF(Y363=3,3.53,IF(OR(Y363=5,Y363=4),3.64,IF(OR(Y363=6,Y363=7),3.76,IF(OR(Y363=8,Y363=9),3.88,IF(OR(Y363=10,Y363=11,Y363=12),4.01,IF(OR(Y363=13,Y363=14,Y363=15),4.13,IF(OR(Y363=16,Y363=17,Y363=18),4.27,4.4)))))))))), IF(Z363="Ա-1", IF(Y363=0,2.66,IF(Y363=1,2.75,IF(Y363=2,2.83,IF(Y363=3,2.92,IF(OR(Y363=5,Y363=4),3.02,IF(OR(Y363=6,Y363=7),3.11,IF(OR(Y363=8,Y363=9),3.21,IF(OR(Y363=10,Y363=11,Y363=12),3.31,IF(OR(Y363=13,Y363=14,Y363=15),3.42,IF(OR(Y363=16,Y363=17,Y363=18),3.53,3.64)))))))))), IF(Z363="Ա-2", IF(Y363=0,2.28,IF(Y363=1,2.35,IF(Y363=2,2.43,IF(Y363=3,2.5,IF(OR(Y363=5,Y363=4),2.58,IF(OR(Y363=6,Y363=7),2.66,IF(OR(Y363=8,Y363=9),2.75,IF(OR(Y363=10,Y363=11,Y363=12),2.83,IF(OR(Y363=13,Y363=14,Y363=15),2.92,IF(OR(Y363=16,Y363=17,Y363=18),3.01,3.11)))))))))),IF(Z363="Ա-3", IF(Y363=0,1.96,IF(Y363=1,2.02,IF(Y363=2,2.08,IF(Y363=3,2.15,IF(OR(Y363=5,Y363=4),2.21,IF(OR(Y363=6,Y363=7),2.28,IF(OR(Y363=8,Y363=9),2.35,IF(OR(Y363=10,Y363=11,Y363=12),2.42,IF(OR(Y363=13,Y363=14,Y363=15),2.5,IF(OR(Y363=16,Y363=17,Y363=18),2.58,2.66)))))))))), IF(Z363="Կ-1", IF(Y363=0,1.68,IF(Y363=1,1.73,IF(Y363=2,1.79,IF(Y363=3,1.84,IF(OR(Y363=5,Y363=4),1.9,IF(OR(Y363=6,Y363=7),1.96,IF(OR(Y363=8,Y363=9),2.02,IF(OR(Y363=10,Y363=11,Y363=12),2.08,IF(OR(Y363=13,Y363=14,Y363=15),2.14,IF(OR(Y363=16,Y363=17,Y363=18),2.21,2.28)))))))))), IF(Z363="Կ-2", IF(Y363=0,1.45,IF(Y363=1,1.49,IF(Y363=2,1.54,IF(Y363=3,1.59,IF(OR(Y363=5,Y363=4),1.63,IF(OR(Y363=6,Y363=7),1.68,IF(OR(Y363=8,Y363=9),1.73,IF(OR(Y363=10,Y363=11,Y363=12),1.79,IF(OR(Y363=13,Y363=14,Y363=15),1.84,IF(OR(Y363=16,Y363=17,Y363=18),1.9,1.95)))))))))),IF(Z363="Կ-3", IF(Y363=0,1.25,IF(Y363=1,1.29,IF(Y363=2,1.33,IF(Y363=3,1.37,IF(OR(Y363=5,Y363=4),1.41,IF(OR(Y363=6,Y363=7),1.45,IF(OR(Y363=8,Y363=9),1.49,IF(OR(Y363=10,Y363=11,Y363=12),1.54,IF(OR(Y363=13,Y363=14,Y363=15),1.58,IF(OR(Y363=16,Y363=17,Y363=18),1.63,1.68)))))))))), "Error"))))))))))))</f>
        <v>2.08</v>
      </c>
      <c r="AB363" s="773">
        <v>83200</v>
      </c>
      <c r="AC363" s="773">
        <f t="shared" ref="AC363:AC426" si="170">+AB363*AA363</f>
        <v>173056</v>
      </c>
      <c r="AD363" s="818">
        <f t="shared" ref="AD363:AD426" si="171">+U363</f>
        <v>0</v>
      </c>
      <c r="AE363" s="773">
        <f t="shared" si="151"/>
        <v>173056</v>
      </c>
      <c r="AF363" s="773">
        <f t="shared" si="160"/>
        <v>2249728</v>
      </c>
      <c r="AG363" s="772">
        <v>1</v>
      </c>
      <c r="AH363" s="766">
        <f t="shared" ref="AH363:AH426" si="172">+Y363+1</f>
        <v>11</v>
      </c>
      <c r="AI363" s="767" t="str">
        <f t="shared" ref="AI363:AI426" si="173">+Z363</f>
        <v>Կ-1</v>
      </c>
      <c r="AJ363" s="765">
        <f t="shared" ref="AJ363:AJ426" si="174">IF(AG363&lt;1,0,IF(AI363="Բ-1",IF(AH363=0,6.94,IF(AH363=1,7.17,IF(AH363=2,7.41,IF(AH363=3,7.66,IF(OR(AH363=5,AH363=4),7.92,IF(OR(AH363=6,AH363=7),8.18,IF(OR(AH363=8,AH363=9),8.46,IF(OR(AH363=10,AH363=11,AH363=12),8.74,IF(OR(AH363=13,AH363=14,AH363=15),9.03,IF(OR(AH363=16,AH363=17,AH363=18),9.33,9.65)))))))))),IF(AI363="Բ-2", IF(AH363=0,5.71,IF(AH363=1,5.89,IF(AH363=2,6.09,IF(AH363=3,6.29,IF(OR(AH363=5,AH363=4),6.5,IF(OR(AH363=6,AH363=7),6.72,IF(OR(AH363=8,AH363=9),6.94,IF(OR(AH363=10,AH363=11,AH363=12),7.17,IF(OR(AH363=13,AH363=14,AH363=15),7.41,IF(OR(AH363=16,AH363=17,AH363=18),7.65,7.91)))))))))), IF(AI363="Գ-1", IF(AH363=0,4.7,IF(AH363=1,4.86,IF(AH363=2,5.01,IF(AH363=3,5.18,IF(OR(AH363=5,AH363=4),5.35,IF(OR(AH363=6,AH363=7),5.52,IF(OR(AH363=8,AH363=9),5.71,IF(OR(AH363=10,AH363=11,AH363=12),5.89,IF(OR(AH363=13,AH363=14,AH363=15),6.09,IF(OR(AH363=16,AH363=17,AH363=18),6.29,6.49)))))))))), IF(AI363="Գ-2", IF(AH363=0,3.88,IF(AH363=1,4.01,IF(AH363=2,4.14,IF(AH363=3,4.27,IF(OR(AH363=5,AH363=4),4.41,IF(OR(AH363=6,AH363=7),4.55,IF(OR(AH363=8,AH363=9),4.7,IF(OR(AH363=10,AH363=11,AH363=12),4.85,IF(OR(AH363=13,AH363=14,AH363=15),5.01,IF(OR(AH363=16,AH363=17,AH363=18),5.17,5.34)))))))))), IF(AI363="Գ-3", IF(AH363=0,3.21,IF(AH363=1,3.31,IF(AH363=2,3.42,IF(AH363=3,3.53,IF(OR(AH363=5,AH363=4),3.64,IF(OR(AH363=6,AH363=7),3.76,IF(OR(AH363=8,AH363=9),3.88,IF(OR(AH363=10,AH363=11,AH363=12),4.01,IF(OR(AH363=13,AH363=14,AH363=15),4.13,IF(OR(AH363=16,AH363=17,AH363=18),4.27,4.4)))))))))), IF(AI363="Ա-1", IF(AH363=0,2.66,IF(AH363=1,2.75,IF(AH363=2,2.83,IF(AH363=3,2.92,IF(OR(AH363=5,AH363=4),3.02,IF(OR(AH363=6,AH363=7),3.11,IF(OR(AH363=8,AH363=9),3.21,IF(OR(AH363=10,AH363=11,AH363=12),3.31,IF(OR(AH363=13,AH363=14,AH363=15),3.42,IF(OR(AH363=16,AH363=17,AH363=18),3.53,3.64)))))))))), IF(AI363="Ա-2", IF(AH363=0,2.28,IF(AH363=1,2.35,IF(AH363=2,2.43,IF(AH363=3,2.5,IF(OR(AH363=5,AH363=4),2.58,IF(OR(AH363=6,AH363=7),2.66,IF(OR(AH363=8,AH363=9),2.75,IF(OR(AH363=10,AH363=11,AH363=12),2.83,IF(OR(AH363=13,AH363=14,AH363=15),2.92,IF(OR(AH363=16,AH363=17,AH363=18),3.01,3.11)))))))))),IF(AI363="Ա-3", IF(AH363=0,1.96,IF(AH363=1,2.02,IF(AH363=2,2.08,IF(AH363=3,2.15,IF(OR(AH363=5,AH363=4),2.21,IF(OR(AH363=6,AH363=7),2.28,IF(OR(AH363=8,AH363=9),2.35,IF(OR(AH363=10,AH363=11,AH363=12),2.42,IF(OR(AH363=13,AH363=14,AH363=15),2.5,IF(OR(AH363=16,AH363=17,AH363=18),2.58,2.66)))))))))), IF(AI363="Կ-1", IF(AH363=0,1.68,IF(AH363=1,1.73,IF(AH363=2,1.79,IF(AH363=3,1.84,IF(OR(AH363=5,AH363=4),1.9,IF(OR(AH363=6,AH363=7),1.96,IF(OR(AH363=8,AH363=9),2.02,IF(OR(AH363=10,AH363=11,AH363=12),2.08,IF(OR(AH363=13,AH363=14,AH363=15),2.14,IF(OR(AH363=16,AH363=17,AH363=18),2.21,2.28)))))))))), IF(AI363="Կ-2", IF(AH363=0,1.45,IF(AH363=1,1.49,IF(AH363=2,1.54,IF(AH363=3,1.59,IF(OR(AH363=5,AH363=4),1.63,IF(OR(AH363=6,AH363=7),1.68,IF(OR(AH363=8,AH363=9),1.73,IF(OR(AH363=10,AH363=11,AH363=12),1.79,IF(OR(AH363=13,AH363=14,AH363=15),1.84,IF(OR(AH363=16,AH363=17,AH363=18),1.9,1.95)))))))))),IF(AI363="Կ-3", IF(AH363=0,1.25,IF(AH363=1,1.29,IF(AH363=2,1.33,IF(AH363=3,1.37,IF(OR(AH363=5,AH363=4),1.41,IF(OR(AH363=6,AH363=7),1.45,IF(OR(AH363=8,AH363=9),1.49,IF(OR(AH363=10,AH363=11,AH363=12),1.54,IF(OR(AH363=13,AH363=14,AH363=15),1.58,IF(OR(AH363=16,AH363=17,AH363=18),1.63,1.68)))))))))), "Error"))))))))))))</f>
        <v>2.08</v>
      </c>
      <c r="AK363" s="773">
        <v>83200</v>
      </c>
      <c r="AL363" s="773">
        <f t="shared" ref="AL363:AL426" si="175">+AK363*AJ363</f>
        <v>173056</v>
      </c>
      <c r="AM363" s="818">
        <f t="shared" ref="AM363:AM426" si="176">+AD363</f>
        <v>0</v>
      </c>
      <c r="AN363" s="773">
        <f t="shared" si="161"/>
        <v>173056</v>
      </c>
      <c r="AO363" s="773">
        <f t="shared" si="162"/>
        <v>2249728</v>
      </c>
    </row>
    <row r="364" spans="1:41" s="469" customFormat="1" ht="27" hidden="1">
      <c r="A364" s="794">
        <v>322</v>
      </c>
      <c r="B364" s="792" t="s">
        <v>2419</v>
      </c>
      <c r="C364" s="793" t="s">
        <v>2541</v>
      </c>
      <c r="D364" s="793" t="s">
        <v>3042</v>
      </c>
      <c r="E364" s="792" t="s">
        <v>1484</v>
      </c>
      <c r="F364" s="794">
        <v>1</v>
      </c>
      <c r="G364" s="795">
        <v>8</v>
      </c>
      <c r="H364" s="801" t="s">
        <v>87</v>
      </c>
      <c r="I364" s="796">
        <f t="shared" si="154"/>
        <v>2.02</v>
      </c>
      <c r="J364" s="797">
        <v>83200</v>
      </c>
      <c r="K364" s="798">
        <f t="shared" si="153"/>
        <v>168064</v>
      </c>
      <c r="L364" s="801"/>
      <c r="M364" s="798">
        <f t="shared" si="156"/>
        <v>168064</v>
      </c>
      <c r="N364" s="798">
        <f t="shared" si="157"/>
        <v>2184832</v>
      </c>
      <c r="O364" s="772">
        <v>1</v>
      </c>
      <c r="P364" s="766">
        <f t="shared" si="155"/>
        <v>9</v>
      </c>
      <c r="Q364" s="767" t="str">
        <f t="shared" si="163"/>
        <v>Կ-1</v>
      </c>
      <c r="R364" s="765">
        <f t="shared" si="164"/>
        <v>2.02</v>
      </c>
      <c r="S364" s="773">
        <v>83200</v>
      </c>
      <c r="T364" s="773">
        <f t="shared" si="165"/>
        <v>168064</v>
      </c>
      <c r="U364" s="818">
        <f t="shared" si="166"/>
        <v>0</v>
      </c>
      <c r="V364" s="773">
        <f t="shared" si="158"/>
        <v>168064</v>
      </c>
      <c r="W364" s="773">
        <f t="shared" si="159"/>
        <v>2184832</v>
      </c>
      <c r="X364" s="772">
        <v>1</v>
      </c>
      <c r="Y364" s="766">
        <f t="shared" si="167"/>
        <v>10</v>
      </c>
      <c r="Z364" s="767" t="str">
        <f t="shared" si="168"/>
        <v>Կ-1</v>
      </c>
      <c r="AA364" s="765">
        <f t="shared" si="169"/>
        <v>2.08</v>
      </c>
      <c r="AB364" s="773">
        <v>83200</v>
      </c>
      <c r="AC364" s="773">
        <f t="shared" si="170"/>
        <v>173056</v>
      </c>
      <c r="AD364" s="818">
        <f t="shared" si="171"/>
        <v>0</v>
      </c>
      <c r="AE364" s="773">
        <f t="shared" si="151"/>
        <v>173056</v>
      </c>
      <c r="AF364" s="773">
        <f t="shared" si="160"/>
        <v>2249728</v>
      </c>
      <c r="AG364" s="772">
        <v>1</v>
      </c>
      <c r="AH364" s="766">
        <f t="shared" si="172"/>
        <v>11</v>
      </c>
      <c r="AI364" s="767" t="str">
        <f t="shared" si="173"/>
        <v>Կ-1</v>
      </c>
      <c r="AJ364" s="765">
        <f t="shared" si="174"/>
        <v>2.08</v>
      </c>
      <c r="AK364" s="773">
        <v>83200</v>
      </c>
      <c r="AL364" s="773">
        <f t="shared" si="175"/>
        <v>173056</v>
      </c>
      <c r="AM364" s="818">
        <f t="shared" si="176"/>
        <v>0</v>
      </c>
      <c r="AN364" s="773">
        <f t="shared" si="161"/>
        <v>173056</v>
      </c>
      <c r="AO364" s="773">
        <f t="shared" si="162"/>
        <v>2249728</v>
      </c>
    </row>
    <row r="365" spans="1:41" s="469" customFormat="1" ht="14.25" hidden="1">
      <c r="A365" s="794">
        <v>323</v>
      </c>
      <c r="B365" s="792" t="s">
        <v>2405</v>
      </c>
      <c r="C365" s="793" t="s">
        <v>2541</v>
      </c>
      <c r="D365" s="793" t="s">
        <v>3076</v>
      </c>
      <c r="E365" s="792" t="s">
        <v>1484</v>
      </c>
      <c r="F365" s="794">
        <v>1</v>
      </c>
      <c r="G365" s="795">
        <v>6</v>
      </c>
      <c r="H365" s="801" t="s">
        <v>87</v>
      </c>
      <c r="I365" s="796">
        <f t="shared" si="154"/>
        <v>1.96</v>
      </c>
      <c r="J365" s="797">
        <v>83200</v>
      </c>
      <c r="K365" s="798">
        <f t="shared" si="153"/>
        <v>163072</v>
      </c>
      <c r="L365" s="801"/>
      <c r="M365" s="798">
        <f t="shared" si="156"/>
        <v>163072</v>
      </c>
      <c r="N365" s="798">
        <f t="shared" si="157"/>
        <v>2119936</v>
      </c>
      <c r="O365" s="772">
        <v>1</v>
      </c>
      <c r="P365" s="766">
        <f t="shared" si="155"/>
        <v>7</v>
      </c>
      <c r="Q365" s="767" t="str">
        <f t="shared" si="163"/>
        <v>Կ-1</v>
      </c>
      <c r="R365" s="765">
        <f t="shared" si="164"/>
        <v>1.96</v>
      </c>
      <c r="S365" s="773">
        <v>83200</v>
      </c>
      <c r="T365" s="773">
        <f t="shared" si="165"/>
        <v>163072</v>
      </c>
      <c r="U365" s="818">
        <f t="shared" si="166"/>
        <v>0</v>
      </c>
      <c r="V365" s="773">
        <f t="shared" si="158"/>
        <v>163072</v>
      </c>
      <c r="W365" s="773">
        <f t="shared" si="159"/>
        <v>2119936</v>
      </c>
      <c r="X365" s="772">
        <v>1</v>
      </c>
      <c r="Y365" s="766">
        <f t="shared" si="167"/>
        <v>8</v>
      </c>
      <c r="Z365" s="767" t="str">
        <f t="shared" si="168"/>
        <v>Կ-1</v>
      </c>
      <c r="AA365" s="765">
        <f t="shared" si="169"/>
        <v>2.02</v>
      </c>
      <c r="AB365" s="773">
        <v>83200</v>
      </c>
      <c r="AC365" s="773">
        <f t="shared" si="170"/>
        <v>168064</v>
      </c>
      <c r="AD365" s="818">
        <f t="shared" si="171"/>
        <v>0</v>
      </c>
      <c r="AE365" s="773">
        <f t="shared" si="151"/>
        <v>168064</v>
      </c>
      <c r="AF365" s="773">
        <f t="shared" si="160"/>
        <v>2184832</v>
      </c>
      <c r="AG365" s="772">
        <v>1</v>
      </c>
      <c r="AH365" s="766">
        <f t="shared" si="172"/>
        <v>9</v>
      </c>
      <c r="AI365" s="767" t="str">
        <f t="shared" si="173"/>
        <v>Կ-1</v>
      </c>
      <c r="AJ365" s="765">
        <f t="shared" si="174"/>
        <v>2.02</v>
      </c>
      <c r="AK365" s="773">
        <v>83200</v>
      </c>
      <c r="AL365" s="773">
        <f t="shared" si="175"/>
        <v>168064</v>
      </c>
      <c r="AM365" s="818">
        <f t="shared" si="176"/>
        <v>0</v>
      </c>
      <c r="AN365" s="773">
        <f t="shared" si="161"/>
        <v>168064</v>
      </c>
      <c r="AO365" s="773">
        <f t="shared" si="162"/>
        <v>2184832</v>
      </c>
    </row>
    <row r="366" spans="1:41" s="469" customFormat="1" ht="14.25" hidden="1">
      <c r="A366" s="794">
        <v>324</v>
      </c>
      <c r="B366" s="792" t="s">
        <v>2406</v>
      </c>
      <c r="C366" s="793" t="s">
        <v>2541</v>
      </c>
      <c r="D366" s="793" t="s">
        <v>3057</v>
      </c>
      <c r="E366" s="792" t="s">
        <v>1484</v>
      </c>
      <c r="F366" s="794">
        <v>1</v>
      </c>
      <c r="G366" s="795">
        <v>6</v>
      </c>
      <c r="H366" s="801" t="s">
        <v>87</v>
      </c>
      <c r="I366" s="796">
        <f t="shared" si="154"/>
        <v>1.96</v>
      </c>
      <c r="J366" s="797">
        <v>83200</v>
      </c>
      <c r="K366" s="798">
        <f t="shared" si="153"/>
        <v>163072</v>
      </c>
      <c r="L366" s="801"/>
      <c r="M366" s="798">
        <f t="shared" si="156"/>
        <v>163072</v>
      </c>
      <c r="N366" s="798">
        <f t="shared" si="157"/>
        <v>2119936</v>
      </c>
      <c r="O366" s="772">
        <v>1</v>
      </c>
      <c r="P366" s="766">
        <f t="shared" si="155"/>
        <v>7</v>
      </c>
      <c r="Q366" s="767" t="str">
        <f t="shared" si="163"/>
        <v>Կ-1</v>
      </c>
      <c r="R366" s="765">
        <f t="shared" si="164"/>
        <v>1.96</v>
      </c>
      <c r="S366" s="773">
        <v>83200</v>
      </c>
      <c r="T366" s="773">
        <f t="shared" si="165"/>
        <v>163072</v>
      </c>
      <c r="U366" s="818">
        <f t="shared" si="166"/>
        <v>0</v>
      </c>
      <c r="V366" s="773">
        <f t="shared" si="158"/>
        <v>163072</v>
      </c>
      <c r="W366" s="773">
        <f t="shared" si="159"/>
        <v>2119936</v>
      </c>
      <c r="X366" s="772">
        <v>1</v>
      </c>
      <c r="Y366" s="766">
        <f t="shared" si="167"/>
        <v>8</v>
      </c>
      <c r="Z366" s="767" t="str">
        <f t="shared" si="168"/>
        <v>Կ-1</v>
      </c>
      <c r="AA366" s="765">
        <f t="shared" si="169"/>
        <v>2.02</v>
      </c>
      <c r="AB366" s="773">
        <v>83200</v>
      </c>
      <c r="AC366" s="773">
        <f t="shared" si="170"/>
        <v>168064</v>
      </c>
      <c r="AD366" s="818">
        <f t="shared" si="171"/>
        <v>0</v>
      </c>
      <c r="AE366" s="773">
        <f t="shared" si="151"/>
        <v>168064</v>
      </c>
      <c r="AF366" s="773">
        <f t="shared" si="160"/>
        <v>2184832</v>
      </c>
      <c r="AG366" s="772">
        <v>1</v>
      </c>
      <c r="AH366" s="766">
        <f t="shared" si="172"/>
        <v>9</v>
      </c>
      <c r="AI366" s="767" t="str">
        <f t="shared" si="173"/>
        <v>Կ-1</v>
      </c>
      <c r="AJ366" s="765">
        <f t="shared" si="174"/>
        <v>2.02</v>
      </c>
      <c r="AK366" s="773">
        <v>83200</v>
      </c>
      <c r="AL366" s="773">
        <f t="shared" si="175"/>
        <v>168064</v>
      </c>
      <c r="AM366" s="818">
        <f t="shared" si="176"/>
        <v>0</v>
      </c>
      <c r="AN366" s="773">
        <f t="shared" si="161"/>
        <v>168064</v>
      </c>
      <c r="AO366" s="773">
        <f t="shared" si="162"/>
        <v>2184832</v>
      </c>
    </row>
    <row r="367" spans="1:41" s="469" customFormat="1" ht="14.25" hidden="1">
      <c r="A367" s="794">
        <v>325</v>
      </c>
      <c r="B367" s="792" t="s">
        <v>2407</v>
      </c>
      <c r="C367" s="793" t="s">
        <v>2541</v>
      </c>
      <c r="D367" s="793" t="s">
        <v>3058</v>
      </c>
      <c r="E367" s="792" t="s">
        <v>1484</v>
      </c>
      <c r="F367" s="794">
        <v>1</v>
      </c>
      <c r="G367" s="795">
        <v>8</v>
      </c>
      <c r="H367" s="801" t="s">
        <v>87</v>
      </c>
      <c r="I367" s="796">
        <f t="shared" si="154"/>
        <v>2.02</v>
      </c>
      <c r="J367" s="797">
        <v>83200</v>
      </c>
      <c r="K367" s="798">
        <f t="shared" si="153"/>
        <v>168064</v>
      </c>
      <c r="L367" s="801"/>
      <c r="M367" s="798">
        <f t="shared" si="156"/>
        <v>168064</v>
      </c>
      <c r="N367" s="798">
        <f t="shared" si="157"/>
        <v>2184832</v>
      </c>
      <c r="O367" s="772">
        <v>1</v>
      </c>
      <c r="P367" s="766">
        <f t="shared" si="155"/>
        <v>9</v>
      </c>
      <c r="Q367" s="767" t="str">
        <f t="shared" si="163"/>
        <v>Կ-1</v>
      </c>
      <c r="R367" s="765">
        <f t="shared" si="164"/>
        <v>2.02</v>
      </c>
      <c r="S367" s="773">
        <v>83200</v>
      </c>
      <c r="T367" s="773">
        <f t="shared" si="165"/>
        <v>168064</v>
      </c>
      <c r="U367" s="818">
        <f t="shared" si="166"/>
        <v>0</v>
      </c>
      <c r="V367" s="773">
        <f t="shared" si="158"/>
        <v>168064</v>
      </c>
      <c r="W367" s="773">
        <f t="shared" si="159"/>
        <v>2184832</v>
      </c>
      <c r="X367" s="772">
        <v>1</v>
      </c>
      <c r="Y367" s="766">
        <f t="shared" si="167"/>
        <v>10</v>
      </c>
      <c r="Z367" s="767" t="str">
        <f t="shared" si="168"/>
        <v>Կ-1</v>
      </c>
      <c r="AA367" s="765">
        <f t="shared" si="169"/>
        <v>2.08</v>
      </c>
      <c r="AB367" s="773">
        <v>83200</v>
      </c>
      <c r="AC367" s="773">
        <f t="shared" si="170"/>
        <v>173056</v>
      </c>
      <c r="AD367" s="818">
        <f t="shared" si="171"/>
        <v>0</v>
      </c>
      <c r="AE367" s="773">
        <f t="shared" ref="AE367:AE430" si="177">+AD367+AC367</f>
        <v>173056</v>
      </c>
      <c r="AF367" s="773">
        <f t="shared" si="160"/>
        <v>2249728</v>
      </c>
      <c r="AG367" s="772">
        <v>1</v>
      </c>
      <c r="AH367" s="766">
        <f t="shared" si="172"/>
        <v>11</v>
      </c>
      <c r="AI367" s="767" t="str">
        <f t="shared" si="173"/>
        <v>Կ-1</v>
      </c>
      <c r="AJ367" s="765">
        <f t="shared" si="174"/>
        <v>2.08</v>
      </c>
      <c r="AK367" s="773">
        <v>83200</v>
      </c>
      <c r="AL367" s="773">
        <f t="shared" si="175"/>
        <v>173056</v>
      </c>
      <c r="AM367" s="818">
        <f t="shared" si="176"/>
        <v>0</v>
      </c>
      <c r="AN367" s="773">
        <f t="shared" si="161"/>
        <v>173056</v>
      </c>
      <c r="AO367" s="773">
        <f t="shared" si="162"/>
        <v>2249728</v>
      </c>
    </row>
    <row r="368" spans="1:41" s="469" customFormat="1" ht="14.25" hidden="1">
      <c r="A368" s="794">
        <v>326</v>
      </c>
      <c r="B368" s="792" t="s">
        <v>2408</v>
      </c>
      <c r="C368" s="793" t="s">
        <v>2541</v>
      </c>
      <c r="D368" s="793" t="s">
        <v>3057</v>
      </c>
      <c r="E368" s="792" t="s">
        <v>1484</v>
      </c>
      <c r="F368" s="794">
        <v>1</v>
      </c>
      <c r="G368" s="795">
        <v>6</v>
      </c>
      <c r="H368" s="801" t="s">
        <v>87</v>
      </c>
      <c r="I368" s="796">
        <f t="shared" si="154"/>
        <v>1.96</v>
      </c>
      <c r="J368" s="797">
        <v>83200</v>
      </c>
      <c r="K368" s="798">
        <f t="shared" si="153"/>
        <v>163072</v>
      </c>
      <c r="L368" s="801"/>
      <c r="M368" s="798">
        <f t="shared" si="156"/>
        <v>163072</v>
      </c>
      <c r="N368" s="798">
        <f t="shared" si="157"/>
        <v>2119936</v>
      </c>
      <c r="O368" s="772">
        <v>1</v>
      </c>
      <c r="P368" s="766">
        <f t="shared" si="155"/>
        <v>7</v>
      </c>
      <c r="Q368" s="767" t="str">
        <f t="shared" si="163"/>
        <v>Կ-1</v>
      </c>
      <c r="R368" s="765">
        <f t="shared" si="164"/>
        <v>1.96</v>
      </c>
      <c r="S368" s="773">
        <v>83200</v>
      </c>
      <c r="T368" s="773">
        <f t="shared" si="165"/>
        <v>163072</v>
      </c>
      <c r="U368" s="818">
        <f t="shared" si="166"/>
        <v>0</v>
      </c>
      <c r="V368" s="773">
        <f t="shared" si="158"/>
        <v>163072</v>
      </c>
      <c r="W368" s="773">
        <f t="shared" si="159"/>
        <v>2119936</v>
      </c>
      <c r="X368" s="772">
        <v>1</v>
      </c>
      <c r="Y368" s="766">
        <f t="shared" si="167"/>
        <v>8</v>
      </c>
      <c r="Z368" s="767" t="str">
        <f t="shared" si="168"/>
        <v>Կ-1</v>
      </c>
      <c r="AA368" s="765">
        <f t="shared" si="169"/>
        <v>2.02</v>
      </c>
      <c r="AB368" s="773">
        <v>83200</v>
      </c>
      <c r="AC368" s="773">
        <f t="shared" si="170"/>
        <v>168064</v>
      </c>
      <c r="AD368" s="818">
        <f t="shared" si="171"/>
        <v>0</v>
      </c>
      <c r="AE368" s="773">
        <f t="shared" si="177"/>
        <v>168064</v>
      </c>
      <c r="AF368" s="773">
        <f t="shared" si="160"/>
        <v>2184832</v>
      </c>
      <c r="AG368" s="772">
        <v>1</v>
      </c>
      <c r="AH368" s="766">
        <f t="shared" si="172"/>
        <v>9</v>
      </c>
      <c r="AI368" s="767" t="str">
        <f t="shared" si="173"/>
        <v>Կ-1</v>
      </c>
      <c r="AJ368" s="765">
        <f t="shared" si="174"/>
        <v>2.02</v>
      </c>
      <c r="AK368" s="773">
        <v>83200</v>
      </c>
      <c r="AL368" s="773">
        <f t="shared" si="175"/>
        <v>168064</v>
      </c>
      <c r="AM368" s="818">
        <f t="shared" si="176"/>
        <v>0</v>
      </c>
      <c r="AN368" s="773">
        <f t="shared" si="161"/>
        <v>168064</v>
      </c>
      <c r="AO368" s="773">
        <f t="shared" si="162"/>
        <v>2184832</v>
      </c>
    </row>
    <row r="369" spans="1:41" s="469" customFormat="1" ht="14.25" hidden="1">
      <c r="A369" s="794">
        <v>327</v>
      </c>
      <c r="B369" s="792" t="s">
        <v>2421</v>
      </c>
      <c r="C369" s="793" t="s">
        <v>2541</v>
      </c>
      <c r="D369" s="793" t="s">
        <v>3068</v>
      </c>
      <c r="E369" s="792" t="s">
        <v>1484</v>
      </c>
      <c r="F369" s="794">
        <v>1</v>
      </c>
      <c r="G369" s="795">
        <v>2</v>
      </c>
      <c r="H369" s="801" t="s">
        <v>87</v>
      </c>
      <c r="I369" s="796">
        <f t="shared" si="154"/>
        <v>1.79</v>
      </c>
      <c r="J369" s="797">
        <v>83200</v>
      </c>
      <c r="K369" s="798">
        <f t="shared" si="153"/>
        <v>148928</v>
      </c>
      <c r="L369" s="801"/>
      <c r="M369" s="798">
        <f t="shared" si="156"/>
        <v>148928</v>
      </c>
      <c r="N369" s="798">
        <f t="shared" si="157"/>
        <v>1936064</v>
      </c>
      <c r="O369" s="772">
        <v>1</v>
      </c>
      <c r="P369" s="766">
        <f t="shared" si="155"/>
        <v>3</v>
      </c>
      <c r="Q369" s="767" t="str">
        <f t="shared" si="163"/>
        <v>Կ-1</v>
      </c>
      <c r="R369" s="765">
        <f t="shared" si="164"/>
        <v>1.84</v>
      </c>
      <c r="S369" s="773">
        <v>83200</v>
      </c>
      <c r="T369" s="773">
        <f t="shared" si="165"/>
        <v>153088</v>
      </c>
      <c r="U369" s="818">
        <f t="shared" si="166"/>
        <v>0</v>
      </c>
      <c r="V369" s="773">
        <f t="shared" si="158"/>
        <v>153088</v>
      </c>
      <c r="W369" s="773">
        <f t="shared" si="159"/>
        <v>1990144</v>
      </c>
      <c r="X369" s="772">
        <v>1</v>
      </c>
      <c r="Y369" s="766">
        <f t="shared" si="167"/>
        <v>4</v>
      </c>
      <c r="Z369" s="767" t="str">
        <f t="shared" si="168"/>
        <v>Կ-1</v>
      </c>
      <c r="AA369" s="765">
        <f t="shared" si="169"/>
        <v>1.9</v>
      </c>
      <c r="AB369" s="773">
        <v>83200</v>
      </c>
      <c r="AC369" s="773">
        <f t="shared" si="170"/>
        <v>158080</v>
      </c>
      <c r="AD369" s="818">
        <f t="shared" si="171"/>
        <v>0</v>
      </c>
      <c r="AE369" s="773">
        <f t="shared" si="177"/>
        <v>158080</v>
      </c>
      <c r="AF369" s="773">
        <f t="shared" si="160"/>
        <v>2055040</v>
      </c>
      <c r="AG369" s="772">
        <v>1</v>
      </c>
      <c r="AH369" s="766">
        <f t="shared" si="172"/>
        <v>5</v>
      </c>
      <c r="AI369" s="767" t="str">
        <f t="shared" si="173"/>
        <v>Կ-1</v>
      </c>
      <c r="AJ369" s="765">
        <f t="shared" si="174"/>
        <v>1.9</v>
      </c>
      <c r="AK369" s="773">
        <v>83200</v>
      </c>
      <c r="AL369" s="773">
        <f t="shared" si="175"/>
        <v>158080</v>
      </c>
      <c r="AM369" s="818">
        <f t="shared" si="176"/>
        <v>0</v>
      </c>
      <c r="AN369" s="773">
        <f t="shared" si="161"/>
        <v>158080</v>
      </c>
      <c r="AO369" s="773">
        <f t="shared" si="162"/>
        <v>2055040</v>
      </c>
    </row>
    <row r="370" spans="1:41" s="469" customFormat="1" ht="14.25" hidden="1">
      <c r="A370" s="794">
        <v>328</v>
      </c>
      <c r="B370" s="792" t="s">
        <v>2409</v>
      </c>
      <c r="C370" s="793" t="s">
        <v>2541</v>
      </c>
      <c r="D370" s="793" t="s">
        <v>3071</v>
      </c>
      <c r="E370" s="792" t="s">
        <v>1484</v>
      </c>
      <c r="F370" s="794">
        <v>1</v>
      </c>
      <c r="G370" s="795">
        <v>6</v>
      </c>
      <c r="H370" s="801" t="s">
        <v>87</v>
      </c>
      <c r="I370" s="796">
        <f t="shared" si="154"/>
        <v>1.96</v>
      </c>
      <c r="J370" s="797">
        <v>83200</v>
      </c>
      <c r="K370" s="798">
        <f t="shared" si="153"/>
        <v>163072</v>
      </c>
      <c r="L370" s="801"/>
      <c r="M370" s="798">
        <f t="shared" si="156"/>
        <v>163072</v>
      </c>
      <c r="N370" s="798">
        <f t="shared" si="157"/>
        <v>2119936</v>
      </c>
      <c r="O370" s="772">
        <v>1</v>
      </c>
      <c r="P370" s="766">
        <f t="shared" si="155"/>
        <v>7</v>
      </c>
      <c r="Q370" s="767" t="str">
        <f t="shared" si="163"/>
        <v>Կ-1</v>
      </c>
      <c r="R370" s="765">
        <f t="shared" si="164"/>
        <v>1.96</v>
      </c>
      <c r="S370" s="773">
        <v>83200</v>
      </c>
      <c r="T370" s="773">
        <f t="shared" si="165"/>
        <v>163072</v>
      </c>
      <c r="U370" s="818">
        <f t="shared" si="166"/>
        <v>0</v>
      </c>
      <c r="V370" s="773">
        <f t="shared" si="158"/>
        <v>163072</v>
      </c>
      <c r="W370" s="773">
        <f t="shared" si="159"/>
        <v>2119936</v>
      </c>
      <c r="X370" s="772">
        <v>1</v>
      </c>
      <c r="Y370" s="766">
        <f t="shared" si="167"/>
        <v>8</v>
      </c>
      <c r="Z370" s="767" t="str">
        <f t="shared" si="168"/>
        <v>Կ-1</v>
      </c>
      <c r="AA370" s="765">
        <f t="shared" si="169"/>
        <v>2.02</v>
      </c>
      <c r="AB370" s="773">
        <v>83200</v>
      </c>
      <c r="AC370" s="773">
        <f t="shared" si="170"/>
        <v>168064</v>
      </c>
      <c r="AD370" s="818">
        <f t="shared" si="171"/>
        <v>0</v>
      </c>
      <c r="AE370" s="773">
        <f t="shared" si="177"/>
        <v>168064</v>
      </c>
      <c r="AF370" s="773">
        <f t="shared" si="160"/>
        <v>2184832</v>
      </c>
      <c r="AG370" s="772">
        <v>1</v>
      </c>
      <c r="AH370" s="766">
        <f t="shared" si="172"/>
        <v>9</v>
      </c>
      <c r="AI370" s="767" t="str">
        <f t="shared" si="173"/>
        <v>Կ-1</v>
      </c>
      <c r="AJ370" s="765">
        <f t="shared" si="174"/>
        <v>2.02</v>
      </c>
      <c r="AK370" s="773">
        <v>83200</v>
      </c>
      <c r="AL370" s="773">
        <f t="shared" si="175"/>
        <v>168064</v>
      </c>
      <c r="AM370" s="818">
        <f t="shared" si="176"/>
        <v>0</v>
      </c>
      <c r="AN370" s="773">
        <f t="shared" si="161"/>
        <v>168064</v>
      </c>
      <c r="AO370" s="773">
        <f t="shared" si="162"/>
        <v>2184832</v>
      </c>
    </row>
    <row r="371" spans="1:41" s="469" customFormat="1" ht="14.25" hidden="1">
      <c r="A371" s="794">
        <v>329</v>
      </c>
      <c r="B371" s="792" t="s">
        <v>2410</v>
      </c>
      <c r="C371" s="793" t="s">
        <v>2541</v>
      </c>
      <c r="D371" s="793" t="s">
        <v>3071</v>
      </c>
      <c r="E371" s="792" t="s">
        <v>1484</v>
      </c>
      <c r="F371" s="794">
        <v>1</v>
      </c>
      <c r="G371" s="795">
        <v>6</v>
      </c>
      <c r="H371" s="801" t="s">
        <v>87</v>
      </c>
      <c r="I371" s="796">
        <f t="shared" si="154"/>
        <v>1.96</v>
      </c>
      <c r="J371" s="797">
        <v>83200</v>
      </c>
      <c r="K371" s="798">
        <f t="shared" si="153"/>
        <v>163072</v>
      </c>
      <c r="L371" s="801"/>
      <c r="M371" s="798">
        <f t="shared" si="156"/>
        <v>163072</v>
      </c>
      <c r="N371" s="798">
        <f t="shared" si="157"/>
        <v>2119936</v>
      </c>
      <c r="O371" s="772">
        <v>1</v>
      </c>
      <c r="P371" s="766">
        <f t="shared" si="155"/>
        <v>7</v>
      </c>
      <c r="Q371" s="767" t="str">
        <f t="shared" si="163"/>
        <v>Կ-1</v>
      </c>
      <c r="R371" s="765">
        <f t="shared" si="164"/>
        <v>1.96</v>
      </c>
      <c r="S371" s="773">
        <v>83200</v>
      </c>
      <c r="T371" s="773">
        <f t="shared" si="165"/>
        <v>163072</v>
      </c>
      <c r="U371" s="818">
        <f t="shared" si="166"/>
        <v>0</v>
      </c>
      <c r="V371" s="773">
        <f t="shared" si="158"/>
        <v>163072</v>
      </c>
      <c r="W371" s="773">
        <f t="shared" si="159"/>
        <v>2119936</v>
      </c>
      <c r="X371" s="772">
        <v>1</v>
      </c>
      <c r="Y371" s="766">
        <f t="shared" si="167"/>
        <v>8</v>
      </c>
      <c r="Z371" s="767" t="str">
        <f t="shared" si="168"/>
        <v>Կ-1</v>
      </c>
      <c r="AA371" s="765">
        <f t="shared" si="169"/>
        <v>2.02</v>
      </c>
      <c r="AB371" s="773">
        <v>83200</v>
      </c>
      <c r="AC371" s="773">
        <f t="shared" si="170"/>
        <v>168064</v>
      </c>
      <c r="AD371" s="818">
        <f t="shared" si="171"/>
        <v>0</v>
      </c>
      <c r="AE371" s="773">
        <f t="shared" si="177"/>
        <v>168064</v>
      </c>
      <c r="AF371" s="773">
        <f t="shared" si="160"/>
        <v>2184832</v>
      </c>
      <c r="AG371" s="772">
        <v>1</v>
      </c>
      <c r="AH371" s="766">
        <f t="shared" si="172"/>
        <v>9</v>
      </c>
      <c r="AI371" s="767" t="str">
        <f t="shared" si="173"/>
        <v>Կ-1</v>
      </c>
      <c r="AJ371" s="765">
        <f t="shared" si="174"/>
        <v>2.02</v>
      </c>
      <c r="AK371" s="773">
        <v>83200</v>
      </c>
      <c r="AL371" s="773">
        <f t="shared" si="175"/>
        <v>168064</v>
      </c>
      <c r="AM371" s="818">
        <f t="shared" si="176"/>
        <v>0</v>
      </c>
      <c r="AN371" s="773">
        <f t="shared" si="161"/>
        <v>168064</v>
      </c>
      <c r="AO371" s="773">
        <f t="shared" si="162"/>
        <v>2184832</v>
      </c>
    </row>
    <row r="372" spans="1:41" s="469" customFormat="1" ht="14.25" hidden="1">
      <c r="A372" s="794">
        <v>330</v>
      </c>
      <c r="B372" s="792" t="s">
        <v>2411</v>
      </c>
      <c r="C372" s="793" t="s">
        <v>2541</v>
      </c>
      <c r="D372" s="793" t="s">
        <v>3071</v>
      </c>
      <c r="E372" s="792" t="s">
        <v>1484</v>
      </c>
      <c r="F372" s="794">
        <v>1</v>
      </c>
      <c r="G372" s="795">
        <v>6</v>
      </c>
      <c r="H372" s="801" t="s">
        <v>87</v>
      </c>
      <c r="I372" s="796">
        <f t="shared" si="154"/>
        <v>1.96</v>
      </c>
      <c r="J372" s="797">
        <v>83200</v>
      </c>
      <c r="K372" s="798">
        <f t="shared" si="153"/>
        <v>163072</v>
      </c>
      <c r="L372" s="801"/>
      <c r="M372" s="798">
        <f t="shared" si="156"/>
        <v>163072</v>
      </c>
      <c r="N372" s="798">
        <f t="shared" si="157"/>
        <v>2119936</v>
      </c>
      <c r="O372" s="772">
        <v>1</v>
      </c>
      <c r="P372" s="766">
        <f t="shared" si="155"/>
        <v>7</v>
      </c>
      <c r="Q372" s="767" t="str">
        <f t="shared" si="163"/>
        <v>Կ-1</v>
      </c>
      <c r="R372" s="765">
        <f t="shared" si="164"/>
        <v>1.96</v>
      </c>
      <c r="S372" s="773">
        <v>83200</v>
      </c>
      <c r="T372" s="773">
        <f t="shared" si="165"/>
        <v>163072</v>
      </c>
      <c r="U372" s="818">
        <f t="shared" si="166"/>
        <v>0</v>
      </c>
      <c r="V372" s="773">
        <f t="shared" si="158"/>
        <v>163072</v>
      </c>
      <c r="W372" s="773">
        <f t="shared" si="159"/>
        <v>2119936</v>
      </c>
      <c r="X372" s="772">
        <v>1</v>
      </c>
      <c r="Y372" s="766">
        <f t="shared" si="167"/>
        <v>8</v>
      </c>
      <c r="Z372" s="767" t="str">
        <f t="shared" si="168"/>
        <v>Կ-1</v>
      </c>
      <c r="AA372" s="765">
        <f t="shared" si="169"/>
        <v>2.02</v>
      </c>
      <c r="AB372" s="773">
        <v>83200</v>
      </c>
      <c r="AC372" s="773">
        <f t="shared" si="170"/>
        <v>168064</v>
      </c>
      <c r="AD372" s="818">
        <f t="shared" si="171"/>
        <v>0</v>
      </c>
      <c r="AE372" s="773">
        <f t="shared" si="177"/>
        <v>168064</v>
      </c>
      <c r="AF372" s="773">
        <f t="shared" si="160"/>
        <v>2184832</v>
      </c>
      <c r="AG372" s="772">
        <v>1</v>
      </c>
      <c r="AH372" s="766">
        <f t="shared" si="172"/>
        <v>9</v>
      </c>
      <c r="AI372" s="767" t="str">
        <f t="shared" si="173"/>
        <v>Կ-1</v>
      </c>
      <c r="AJ372" s="765">
        <f t="shared" si="174"/>
        <v>2.02</v>
      </c>
      <c r="AK372" s="773">
        <v>83200</v>
      </c>
      <c r="AL372" s="773">
        <f t="shared" si="175"/>
        <v>168064</v>
      </c>
      <c r="AM372" s="818">
        <f t="shared" si="176"/>
        <v>0</v>
      </c>
      <c r="AN372" s="773">
        <f t="shared" si="161"/>
        <v>168064</v>
      </c>
      <c r="AO372" s="773">
        <f t="shared" si="162"/>
        <v>2184832</v>
      </c>
    </row>
    <row r="373" spans="1:41" s="469" customFormat="1" ht="14.25" hidden="1">
      <c r="A373" s="794">
        <v>331</v>
      </c>
      <c r="B373" s="792" t="s">
        <v>2412</v>
      </c>
      <c r="C373" s="793" t="s">
        <v>2541</v>
      </c>
      <c r="D373" s="793" t="s">
        <v>3071</v>
      </c>
      <c r="E373" s="792" t="s">
        <v>1484</v>
      </c>
      <c r="F373" s="794">
        <v>1</v>
      </c>
      <c r="G373" s="795">
        <v>6</v>
      </c>
      <c r="H373" s="801" t="s">
        <v>87</v>
      </c>
      <c r="I373" s="796">
        <f t="shared" si="154"/>
        <v>1.96</v>
      </c>
      <c r="J373" s="797">
        <v>83200</v>
      </c>
      <c r="K373" s="798">
        <f t="shared" si="153"/>
        <v>163072</v>
      </c>
      <c r="L373" s="801"/>
      <c r="M373" s="798">
        <f t="shared" si="156"/>
        <v>163072</v>
      </c>
      <c r="N373" s="798">
        <f t="shared" si="157"/>
        <v>2119936</v>
      </c>
      <c r="O373" s="772">
        <v>1</v>
      </c>
      <c r="P373" s="766">
        <f t="shared" si="155"/>
        <v>7</v>
      </c>
      <c r="Q373" s="767" t="str">
        <f t="shared" si="163"/>
        <v>Կ-1</v>
      </c>
      <c r="R373" s="765">
        <f t="shared" si="164"/>
        <v>1.96</v>
      </c>
      <c r="S373" s="773">
        <v>83200</v>
      </c>
      <c r="T373" s="773">
        <f t="shared" si="165"/>
        <v>163072</v>
      </c>
      <c r="U373" s="818">
        <f t="shared" si="166"/>
        <v>0</v>
      </c>
      <c r="V373" s="773">
        <f t="shared" si="158"/>
        <v>163072</v>
      </c>
      <c r="W373" s="773">
        <f t="shared" si="159"/>
        <v>2119936</v>
      </c>
      <c r="X373" s="772">
        <v>1</v>
      </c>
      <c r="Y373" s="766">
        <f t="shared" si="167"/>
        <v>8</v>
      </c>
      <c r="Z373" s="767" t="str">
        <f t="shared" si="168"/>
        <v>Կ-1</v>
      </c>
      <c r="AA373" s="765">
        <f t="shared" si="169"/>
        <v>2.02</v>
      </c>
      <c r="AB373" s="773">
        <v>83200</v>
      </c>
      <c r="AC373" s="773">
        <f t="shared" si="170"/>
        <v>168064</v>
      </c>
      <c r="AD373" s="818">
        <f t="shared" si="171"/>
        <v>0</v>
      </c>
      <c r="AE373" s="773">
        <f t="shared" si="177"/>
        <v>168064</v>
      </c>
      <c r="AF373" s="773">
        <f t="shared" si="160"/>
        <v>2184832</v>
      </c>
      <c r="AG373" s="772">
        <v>1</v>
      </c>
      <c r="AH373" s="766">
        <f t="shared" si="172"/>
        <v>9</v>
      </c>
      <c r="AI373" s="767" t="str">
        <f t="shared" si="173"/>
        <v>Կ-1</v>
      </c>
      <c r="AJ373" s="765">
        <f t="shared" si="174"/>
        <v>2.02</v>
      </c>
      <c r="AK373" s="773">
        <v>83200</v>
      </c>
      <c r="AL373" s="773">
        <f t="shared" si="175"/>
        <v>168064</v>
      </c>
      <c r="AM373" s="818">
        <f t="shared" si="176"/>
        <v>0</v>
      </c>
      <c r="AN373" s="773">
        <f t="shared" si="161"/>
        <v>168064</v>
      </c>
      <c r="AO373" s="773">
        <f t="shared" si="162"/>
        <v>2184832</v>
      </c>
    </row>
    <row r="374" spans="1:41" s="469" customFormat="1" ht="14.25" hidden="1">
      <c r="A374" s="794">
        <v>332</v>
      </c>
      <c r="B374" s="792" t="s">
        <v>2413</v>
      </c>
      <c r="C374" s="793" t="s">
        <v>2541</v>
      </c>
      <c r="D374" s="793" t="s">
        <v>3050</v>
      </c>
      <c r="E374" s="792" t="s">
        <v>1484</v>
      </c>
      <c r="F374" s="794">
        <v>1</v>
      </c>
      <c r="G374" s="795">
        <v>6</v>
      </c>
      <c r="H374" s="801" t="s">
        <v>87</v>
      </c>
      <c r="I374" s="796">
        <f t="shared" si="154"/>
        <v>1.96</v>
      </c>
      <c r="J374" s="797">
        <v>83200</v>
      </c>
      <c r="K374" s="798">
        <f t="shared" si="153"/>
        <v>163072</v>
      </c>
      <c r="L374" s="801"/>
      <c r="M374" s="798">
        <f t="shared" si="156"/>
        <v>163072</v>
      </c>
      <c r="N374" s="798">
        <f t="shared" si="157"/>
        <v>2119936</v>
      </c>
      <c r="O374" s="772">
        <v>1</v>
      </c>
      <c r="P374" s="766">
        <f t="shared" si="155"/>
        <v>7</v>
      </c>
      <c r="Q374" s="767" t="str">
        <f t="shared" si="163"/>
        <v>Կ-1</v>
      </c>
      <c r="R374" s="765">
        <f t="shared" si="164"/>
        <v>1.96</v>
      </c>
      <c r="S374" s="773">
        <v>83200</v>
      </c>
      <c r="T374" s="773">
        <f t="shared" si="165"/>
        <v>163072</v>
      </c>
      <c r="U374" s="818">
        <f t="shared" si="166"/>
        <v>0</v>
      </c>
      <c r="V374" s="773">
        <f t="shared" si="158"/>
        <v>163072</v>
      </c>
      <c r="W374" s="773">
        <f t="shared" si="159"/>
        <v>2119936</v>
      </c>
      <c r="X374" s="772">
        <v>1</v>
      </c>
      <c r="Y374" s="766">
        <f t="shared" si="167"/>
        <v>8</v>
      </c>
      <c r="Z374" s="767" t="str">
        <f t="shared" si="168"/>
        <v>Կ-1</v>
      </c>
      <c r="AA374" s="765">
        <f t="shared" si="169"/>
        <v>2.02</v>
      </c>
      <c r="AB374" s="773">
        <v>83200</v>
      </c>
      <c r="AC374" s="773">
        <f t="shared" si="170"/>
        <v>168064</v>
      </c>
      <c r="AD374" s="818">
        <f t="shared" si="171"/>
        <v>0</v>
      </c>
      <c r="AE374" s="773">
        <f t="shared" si="177"/>
        <v>168064</v>
      </c>
      <c r="AF374" s="773">
        <f t="shared" si="160"/>
        <v>2184832</v>
      </c>
      <c r="AG374" s="772">
        <v>1</v>
      </c>
      <c r="AH374" s="766">
        <f t="shared" si="172"/>
        <v>9</v>
      </c>
      <c r="AI374" s="767" t="str">
        <f t="shared" si="173"/>
        <v>Կ-1</v>
      </c>
      <c r="AJ374" s="765">
        <f t="shared" si="174"/>
        <v>2.02</v>
      </c>
      <c r="AK374" s="773">
        <v>83200</v>
      </c>
      <c r="AL374" s="773">
        <f t="shared" si="175"/>
        <v>168064</v>
      </c>
      <c r="AM374" s="818">
        <f t="shared" si="176"/>
        <v>0</v>
      </c>
      <c r="AN374" s="773">
        <f t="shared" si="161"/>
        <v>168064</v>
      </c>
      <c r="AO374" s="773">
        <f t="shared" si="162"/>
        <v>2184832</v>
      </c>
    </row>
    <row r="375" spans="1:41" s="469" customFormat="1" ht="14.25" hidden="1">
      <c r="A375" s="794">
        <v>333</v>
      </c>
      <c r="B375" s="792" t="s">
        <v>863</v>
      </c>
      <c r="C375" s="793" t="s">
        <v>2541</v>
      </c>
      <c r="D375" s="793" t="s">
        <v>3074</v>
      </c>
      <c r="E375" s="792" t="s">
        <v>1484</v>
      </c>
      <c r="F375" s="794">
        <v>1</v>
      </c>
      <c r="G375" s="795">
        <v>4</v>
      </c>
      <c r="H375" s="801" t="s">
        <v>87</v>
      </c>
      <c r="I375" s="796">
        <f t="shared" si="154"/>
        <v>1.9</v>
      </c>
      <c r="J375" s="797">
        <v>83200</v>
      </c>
      <c r="K375" s="798">
        <f t="shared" si="153"/>
        <v>158080</v>
      </c>
      <c r="L375" s="801"/>
      <c r="M375" s="798">
        <f t="shared" si="156"/>
        <v>158080</v>
      </c>
      <c r="N375" s="798">
        <f t="shared" si="157"/>
        <v>2055040</v>
      </c>
      <c r="O375" s="772">
        <v>1</v>
      </c>
      <c r="P375" s="766">
        <f t="shared" si="155"/>
        <v>5</v>
      </c>
      <c r="Q375" s="767" t="str">
        <f t="shared" si="163"/>
        <v>Կ-1</v>
      </c>
      <c r="R375" s="765">
        <f t="shared" si="164"/>
        <v>1.9</v>
      </c>
      <c r="S375" s="773">
        <v>83200</v>
      </c>
      <c r="T375" s="773">
        <f t="shared" si="165"/>
        <v>158080</v>
      </c>
      <c r="U375" s="818">
        <f t="shared" si="166"/>
        <v>0</v>
      </c>
      <c r="V375" s="773">
        <f t="shared" si="158"/>
        <v>158080</v>
      </c>
      <c r="W375" s="773">
        <f t="shared" si="159"/>
        <v>2055040</v>
      </c>
      <c r="X375" s="772">
        <v>1</v>
      </c>
      <c r="Y375" s="766">
        <f t="shared" si="167"/>
        <v>6</v>
      </c>
      <c r="Z375" s="767" t="str">
        <f t="shared" si="168"/>
        <v>Կ-1</v>
      </c>
      <c r="AA375" s="765">
        <f t="shared" si="169"/>
        <v>1.96</v>
      </c>
      <c r="AB375" s="773">
        <v>83200</v>
      </c>
      <c r="AC375" s="773">
        <f t="shared" si="170"/>
        <v>163072</v>
      </c>
      <c r="AD375" s="818">
        <f t="shared" si="171"/>
        <v>0</v>
      </c>
      <c r="AE375" s="773">
        <f t="shared" si="177"/>
        <v>163072</v>
      </c>
      <c r="AF375" s="773">
        <f t="shared" si="160"/>
        <v>2119936</v>
      </c>
      <c r="AG375" s="772">
        <v>1</v>
      </c>
      <c r="AH375" s="766">
        <f t="shared" si="172"/>
        <v>7</v>
      </c>
      <c r="AI375" s="767" t="str">
        <f t="shared" si="173"/>
        <v>Կ-1</v>
      </c>
      <c r="AJ375" s="765">
        <f t="shared" si="174"/>
        <v>1.96</v>
      </c>
      <c r="AK375" s="773">
        <v>83200</v>
      </c>
      <c r="AL375" s="773">
        <f t="shared" si="175"/>
        <v>163072</v>
      </c>
      <c r="AM375" s="818">
        <f t="shared" si="176"/>
        <v>0</v>
      </c>
      <c r="AN375" s="773">
        <f t="shared" si="161"/>
        <v>163072</v>
      </c>
      <c r="AO375" s="773">
        <f t="shared" si="162"/>
        <v>2119936</v>
      </c>
    </row>
    <row r="376" spans="1:41" s="469" customFormat="1" ht="14.25" hidden="1">
      <c r="A376" s="794">
        <v>334</v>
      </c>
      <c r="B376" s="792" t="s">
        <v>2414</v>
      </c>
      <c r="C376" s="793" t="s">
        <v>2540</v>
      </c>
      <c r="D376" s="793" t="s">
        <v>3050</v>
      </c>
      <c r="E376" s="792" t="s">
        <v>1484</v>
      </c>
      <c r="F376" s="794">
        <v>1</v>
      </c>
      <c r="G376" s="795">
        <v>4</v>
      </c>
      <c r="H376" s="801" t="s">
        <v>87</v>
      </c>
      <c r="I376" s="796">
        <f t="shared" si="154"/>
        <v>1.9</v>
      </c>
      <c r="J376" s="797">
        <v>83200</v>
      </c>
      <c r="K376" s="798">
        <f t="shared" si="153"/>
        <v>158080</v>
      </c>
      <c r="L376" s="801"/>
      <c r="M376" s="798">
        <f t="shared" si="156"/>
        <v>158080</v>
      </c>
      <c r="N376" s="798">
        <f t="shared" si="157"/>
        <v>2055040</v>
      </c>
      <c r="O376" s="772">
        <v>1</v>
      </c>
      <c r="P376" s="766">
        <f t="shared" si="155"/>
        <v>5</v>
      </c>
      <c r="Q376" s="767" t="str">
        <f t="shared" si="163"/>
        <v>Կ-1</v>
      </c>
      <c r="R376" s="765">
        <f t="shared" si="164"/>
        <v>1.9</v>
      </c>
      <c r="S376" s="773">
        <v>83200</v>
      </c>
      <c r="T376" s="773">
        <f t="shared" si="165"/>
        <v>158080</v>
      </c>
      <c r="U376" s="818">
        <f t="shared" si="166"/>
        <v>0</v>
      </c>
      <c r="V376" s="773">
        <f t="shared" si="158"/>
        <v>158080</v>
      </c>
      <c r="W376" s="773">
        <f t="shared" si="159"/>
        <v>2055040</v>
      </c>
      <c r="X376" s="772">
        <v>1</v>
      </c>
      <c r="Y376" s="766">
        <f t="shared" si="167"/>
        <v>6</v>
      </c>
      <c r="Z376" s="767" t="str">
        <f t="shared" si="168"/>
        <v>Կ-1</v>
      </c>
      <c r="AA376" s="765">
        <f t="shared" si="169"/>
        <v>1.96</v>
      </c>
      <c r="AB376" s="773">
        <v>83200</v>
      </c>
      <c r="AC376" s="773">
        <f t="shared" si="170"/>
        <v>163072</v>
      </c>
      <c r="AD376" s="818">
        <f t="shared" si="171"/>
        <v>0</v>
      </c>
      <c r="AE376" s="773">
        <f t="shared" si="177"/>
        <v>163072</v>
      </c>
      <c r="AF376" s="773">
        <f t="shared" si="160"/>
        <v>2119936</v>
      </c>
      <c r="AG376" s="772">
        <v>1</v>
      </c>
      <c r="AH376" s="766">
        <f t="shared" si="172"/>
        <v>7</v>
      </c>
      <c r="AI376" s="767" t="str">
        <f t="shared" si="173"/>
        <v>Կ-1</v>
      </c>
      <c r="AJ376" s="765">
        <f t="shared" si="174"/>
        <v>1.96</v>
      </c>
      <c r="AK376" s="773">
        <v>83200</v>
      </c>
      <c r="AL376" s="773">
        <f t="shared" si="175"/>
        <v>163072</v>
      </c>
      <c r="AM376" s="818">
        <f t="shared" si="176"/>
        <v>0</v>
      </c>
      <c r="AN376" s="773">
        <f t="shared" si="161"/>
        <v>163072</v>
      </c>
      <c r="AO376" s="773">
        <f t="shared" si="162"/>
        <v>2119936</v>
      </c>
    </row>
    <row r="377" spans="1:41" s="469" customFormat="1" ht="14.25" hidden="1">
      <c r="A377" s="794">
        <v>335</v>
      </c>
      <c r="B377" s="792" t="s">
        <v>852</v>
      </c>
      <c r="C377" s="793" t="s">
        <v>2541</v>
      </c>
      <c r="D377" s="793" t="s">
        <v>3050</v>
      </c>
      <c r="E377" s="792" t="s">
        <v>1484</v>
      </c>
      <c r="F377" s="794">
        <v>1</v>
      </c>
      <c r="G377" s="795">
        <v>4</v>
      </c>
      <c r="H377" s="801" t="s">
        <v>87</v>
      </c>
      <c r="I377" s="796">
        <f t="shared" si="154"/>
        <v>1.9</v>
      </c>
      <c r="J377" s="797">
        <v>83200</v>
      </c>
      <c r="K377" s="798">
        <f t="shared" si="153"/>
        <v>158080</v>
      </c>
      <c r="L377" s="801"/>
      <c r="M377" s="798">
        <f t="shared" si="156"/>
        <v>158080</v>
      </c>
      <c r="N377" s="798">
        <f t="shared" si="157"/>
        <v>2055040</v>
      </c>
      <c r="O377" s="772">
        <v>1</v>
      </c>
      <c r="P377" s="766">
        <f t="shared" si="155"/>
        <v>5</v>
      </c>
      <c r="Q377" s="767" t="str">
        <f t="shared" si="163"/>
        <v>Կ-1</v>
      </c>
      <c r="R377" s="765">
        <f t="shared" si="164"/>
        <v>1.9</v>
      </c>
      <c r="S377" s="773">
        <v>83200</v>
      </c>
      <c r="T377" s="773">
        <f t="shared" si="165"/>
        <v>158080</v>
      </c>
      <c r="U377" s="818">
        <f t="shared" si="166"/>
        <v>0</v>
      </c>
      <c r="V377" s="773">
        <f t="shared" si="158"/>
        <v>158080</v>
      </c>
      <c r="W377" s="773">
        <f t="shared" si="159"/>
        <v>2055040</v>
      </c>
      <c r="X377" s="772">
        <v>1</v>
      </c>
      <c r="Y377" s="766">
        <f t="shared" si="167"/>
        <v>6</v>
      </c>
      <c r="Z377" s="767" t="str">
        <f t="shared" si="168"/>
        <v>Կ-1</v>
      </c>
      <c r="AA377" s="765">
        <f t="shared" si="169"/>
        <v>1.96</v>
      </c>
      <c r="AB377" s="773">
        <v>83200</v>
      </c>
      <c r="AC377" s="773">
        <f t="shared" si="170"/>
        <v>163072</v>
      </c>
      <c r="AD377" s="818">
        <f t="shared" si="171"/>
        <v>0</v>
      </c>
      <c r="AE377" s="773">
        <f t="shared" si="177"/>
        <v>163072</v>
      </c>
      <c r="AF377" s="773">
        <f t="shared" si="160"/>
        <v>2119936</v>
      </c>
      <c r="AG377" s="772">
        <v>1</v>
      </c>
      <c r="AH377" s="766">
        <f t="shared" si="172"/>
        <v>7</v>
      </c>
      <c r="AI377" s="767" t="str">
        <f t="shared" si="173"/>
        <v>Կ-1</v>
      </c>
      <c r="AJ377" s="765">
        <f t="shared" si="174"/>
        <v>1.96</v>
      </c>
      <c r="AK377" s="773">
        <v>83200</v>
      </c>
      <c r="AL377" s="773">
        <f t="shared" si="175"/>
        <v>163072</v>
      </c>
      <c r="AM377" s="818">
        <f t="shared" si="176"/>
        <v>0</v>
      </c>
      <c r="AN377" s="773">
        <f t="shared" si="161"/>
        <v>163072</v>
      </c>
      <c r="AO377" s="773">
        <f t="shared" si="162"/>
        <v>2119936</v>
      </c>
    </row>
    <row r="378" spans="1:41" s="469" customFormat="1" ht="14.25" hidden="1">
      <c r="A378" s="794">
        <v>336</v>
      </c>
      <c r="B378" s="792" t="s">
        <v>2415</v>
      </c>
      <c r="C378" s="793" t="s">
        <v>2541</v>
      </c>
      <c r="D378" s="793" t="s">
        <v>3060</v>
      </c>
      <c r="E378" s="792" t="s">
        <v>1484</v>
      </c>
      <c r="F378" s="794">
        <v>1</v>
      </c>
      <c r="G378" s="795">
        <v>4</v>
      </c>
      <c r="H378" s="801" t="s">
        <v>87</v>
      </c>
      <c r="I378" s="796">
        <f t="shared" si="154"/>
        <v>1.9</v>
      </c>
      <c r="J378" s="797">
        <v>83200</v>
      </c>
      <c r="K378" s="798">
        <f t="shared" si="153"/>
        <v>158080</v>
      </c>
      <c r="L378" s="801"/>
      <c r="M378" s="798">
        <f t="shared" si="156"/>
        <v>158080</v>
      </c>
      <c r="N378" s="798">
        <f t="shared" si="157"/>
        <v>2055040</v>
      </c>
      <c r="O378" s="772">
        <v>1</v>
      </c>
      <c r="P378" s="766">
        <f t="shared" si="155"/>
        <v>5</v>
      </c>
      <c r="Q378" s="767" t="str">
        <f t="shared" si="163"/>
        <v>Կ-1</v>
      </c>
      <c r="R378" s="765">
        <f t="shared" si="164"/>
        <v>1.9</v>
      </c>
      <c r="S378" s="773">
        <v>83200</v>
      </c>
      <c r="T378" s="773">
        <f t="shared" si="165"/>
        <v>158080</v>
      </c>
      <c r="U378" s="818">
        <f t="shared" si="166"/>
        <v>0</v>
      </c>
      <c r="V378" s="773">
        <f t="shared" si="158"/>
        <v>158080</v>
      </c>
      <c r="W378" s="773">
        <f t="shared" si="159"/>
        <v>2055040</v>
      </c>
      <c r="X378" s="772">
        <v>1</v>
      </c>
      <c r="Y378" s="766">
        <f t="shared" si="167"/>
        <v>6</v>
      </c>
      <c r="Z378" s="767" t="str">
        <f t="shared" si="168"/>
        <v>Կ-1</v>
      </c>
      <c r="AA378" s="765">
        <f t="shared" si="169"/>
        <v>1.96</v>
      </c>
      <c r="AB378" s="773">
        <v>83200</v>
      </c>
      <c r="AC378" s="773">
        <f t="shared" si="170"/>
        <v>163072</v>
      </c>
      <c r="AD378" s="818">
        <f t="shared" si="171"/>
        <v>0</v>
      </c>
      <c r="AE378" s="773">
        <f t="shared" si="177"/>
        <v>163072</v>
      </c>
      <c r="AF378" s="773">
        <f t="shared" si="160"/>
        <v>2119936</v>
      </c>
      <c r="AG378" s="772">
        <v>1</v>
      </c>
      <c r="AH378" s="766">
        <f t="shared" si="172"/>
        <v>7</v>
      </c>
      <c r="AI378" s="767" t="str">
        <f t="shared" si="173"/>
        <v>Կ-1</v>
      </c>
      <c r="AJ378" s="765">
        <f t="shared" si="174"/>
        <v>1.96</v>
      </c>
      <c r="AK378" s="773">
        <v>83200</v>
      </c>
      <c r="AL378" s="773">
        <f t="shared" si="175"/>
        <v>163072</v>
      </c>
      <c r="AM378" s="818">
        <f t="shared" si="176"/>
        <v>0</v>
      </c>
      <c r="AN378" s="773">
        <f t="shared" si="161"/>
        <v>163072</v>
      </c>
      <c r="AO378" s="773">
        <f t="shared" si="162"/>
        <v>2119936</v>
      </c>
    </row>
    <row r="379" spans="1:41" s="469" customFormat="1" ht="14.25" hidden="1">
      <c r="A379" s="794">
        <v>337</v>
      </c>
      <c r="B379" s="792" t="s">
        <v>853</v>
      </c>
      <c r="C379" s="793" t="s">
        <v>2541</v>
      </c>
      <c r="D379" s="793" t="s">
        <v>3163</v>
      </c>
      <c r="E379" s="792" t="s">
        <v>1484</v>
      </c>
      <c r="F379" s="794">
        <v>1</v>
      </c>
      <c r="G379" s="795">
        <v>4</v>
      </c>
      <c r="H379" s="801" t="s">
        <v>87</v>
      </c>
      <c r="I379" s="796">
        <f t="shared" si="154"/>
        <v>1.9</v>
      </c>
      <c r="J379" s="797">
        <v>83200</v>
      </c>
      <c r="K379" s="798">
        <f t="shared" si="153"/>
        <v>158080</v>
      </c>
      <c r="L379" s="801"/>
      <c r="M379" s="798">
        <f t="shared" si="156"/>
        <v>158080</v>
      </c>
      <c r="N379" s="798">
        <f t="shared" si="157"/>
        <v>2055040</v>
      </c>
      <c r="O379" s="772">
        <v>1</v>
      </c>
      <c r="P379" s="766">
        <f t="shared" si="155"/>
        <v>5</v>
      </c>
      <c r="Q379" s="767" t="str">
        <f t="shared" si="163"/>
        <v>Կ-1</v>
      </c>
      <c r="R379" s="765">
        <f t="shared" si="164"/>
        <v>1.9</v>
      </c>
      <c r="S379" s="773">
        <v>83200</v>
      </c>
      <c r="T379" s="773">
        <f t="shared" si="165"/>
        <v>158080</v>
      </c>
      <c r="U379" s="818">
        <f t="shared" si="166"/>
        <v>0</v>
      </c>
      <c r="V379" s="773">
        <f t="shared" si="158"/>
        <v>158080</v>
      </c>
      <c r="W379" s="773">
        <f t="shared" si="159"/>
        <v>2055040</v>
      </c>
      <c r="X379" s="772">
        <v>1</v>
      </c>
      <c r="Y379" s="766">
        <f t="shared" si="167"/>
        <v>6</v>
      </c>
      <c r="Z379" s="767" t="str">
        <f t="shared" si="168"/>
        <v>Կ-1</v>
      </c>
      <c r="AA379" s="765">
        <f t="shared" si="169"/>
        <v>1.96</v>
      </c>
      <c r="AB379" s="773">
        <v>83200</v>
      </c>
      <c r="AC379" s="773">
        <f t="shared" si="170"/>
        <v>163072</v>
      </c>
      <c r="AD379" s="818">
        <f t="shared" si="171"/>
        <v>0</v>
      </c>
      <c r="AE379" s="773">
        <f t="shared" si="177"/>
        <v>163072</v>
      </c>
      <c r="AF379" s="773">
        <f t="shared" si="160"/>
        <v>2119936</v>
      </c>
      <c r="AG379" s="772">
        <v>1</v>
      </c>
      <c r="AH379" s="766">
        <f t="shared" si="172"/>
        <v>7</v>
      </c>
      <c r="AI379" s="767" t="str">
        <f t="shared" si="173"/>
        <v>Կ-1</v>
      </c>
      <c r="AJ379" s="765">
        <f t="shared" si="174"/>
        <v>1.96</v>
      </c>
      <c r="AK379" s="773">
        <v>83200</v>
      </c>
      <c r="AL379" s="773">
        <f t="shared" si="175"/>
        <v>163072</v>
      </c>
      <c r="AM379" s="818">
        <f t="shared" si="176"/>
        <v>0</v>
      </c>
      <c r="AN379" s="773">
        <f t="shared" si="161"/>
        <v>163072</v>
      </c>
      <c r="AO379" s="773">
        <f t="shared" si="162"/>
        <v>2119936</v>
      </c>
    </row>
    <row r="380" spans="1:41" s="469" customFormat="1" ht="14.25" hidden="1">
      <c r="A380" s="794">
        <v>338</v>
      </c>
      <c r="B380" s="792" t="s">
        <v>2416</v>
      </c>
      <c r="C380" s="793" t="s">
        <v>2541</v>
      </c>
      <c r="D380" s="793" t="s">
        <v>3067</v>
      </c>
      <c r="E380" s="792" t="s">
        <v>1484</v>
      </c>
      <c r="F380" s="794">
        <v>1</v>
      </c>
      <c r="G380" s="795">
        <v>4</v>
      </c>
      <c r="H380" s="801" t="s">
        <v>87</v>
      </c>
      <c r="I380" s="796">
        <f t="shared" si="154"/>
        <v>1.9</v>
      </c>
      <c r="J380" s="797">
        <v>83200</v>
      </c>
      <c r="K380" s="798">
        <f t="shared" si="153"/>
        <v>158080</v>
      </c>
      <c r="L380" s="801"/>
      <c r="M380" s="798">
        <f t="shared" si="156"/>
        <v>158080</v>
      </c>
      <c r="N380" s="798">
        <f t="shared" si="157"/>
        <v>2055040</v>
      </c>
      <c r="O380" s="772">
        <v>1</v>
      </c>
      <c r="P380" s="766">
        <f t="shared" si="155"/>
        <v>5</v>
      </c>
      <c r="Q380" s="767" t="str">
        <f t="shared" si="163"/>
        <v>Կ-1</v>
      </c>
      <c r="R380" s="765">
        <f t="shared" si="164"/>
        <v>1.9</v>
      </c>
      <c r="S380" s="773">
        <v>83200</v>
      </c>
      <c r="T380" s="773">
        <f t="shared" si="165"/>
        <v>158080</v>
      </c>
      <c r="U380" s="818">
        <f t="shared" si="166"/>
        <v>0</v>
      </c>
      <c r="V380" s="773">
        <f t="shared" si="158"/>
        <v>158080</v>
      </c>
      <c r="W380" s="773">
        <f t="shared" si="159"/>
        <v>2055040</v>
      </c>
      <c r="X380" s="772">
        <v>1</v>
      </c>
      <c r="Y380" s="766">
        <f t="shared" si="167"/>
        <v>6</v>
      </c>
      <c r="Z380" s="767" t="str">
        <f t="shared" si="168"/>
        <v>Կ-1</v>
      </c>
      <c r="AA380" s="765">
        <f t="shared" si="169"/>
        <v>1.96</v>
      </c>
      <c r="AB380" s="773">
        <v>83200</v>
      </c>
      <c r="AC380" s="773">
        <f t="shared" si="170"/>
        <v>163072</v>
      </c>
      <c r="AD380" s="818">
        <f t="shared" si="171"/>
        <v>0</v>
      </c>
      <c r="AE380" s="773">
        <f t="shared" si="177"/>
        <v>163072</v>
      </c>
      <c r="AF380" s="773">
        <f t="shared" si="160"/>
        <v>2119936</v>
      </c>
      <c r="AG380" s="772">
        <v>1</v>
      </c>
      <c r="AH380" s="766">
        <f t="shared" si="172"/>
        <v>7</v>
      </c>
      <c r="AI380" s="767" t="str">
        <f t="shared" si="173"/>
        <v>Կ-1</v>
      </c>
      <c r="AJ380" s="765">
        <f t="shared" si="174"/>
        <v>1.96</v>
      </c>
      <c r="AK380" s="773">
        <v>83200</v>
      </c>
      <c r="AL380" s="773">
        <f t="shared" si="175"/>
        <v>163072</v>
      </c>
      <c r="AM380" s="818">
        <f t="shared" si="176"/>
        <v>0</v>
      </c>
      <c r="AN380" s="773">
        <f t="shared" si="161"/>
        <v>163072</v>
      </c>
      <c r="AO380" s="773">
        <f t="shared" si="162"/>
        <v>2119936</v>
      </c>
    </row>
    <row r="381" spans="1:41" s="469" customFormat="1" ht="14.25" hidden="1">
      <c r="A381" s="794">
        <v>339</v>
      </c>
      <c r="B381" s="792" t="s">
        <v>2417</v>
      </c>
      <c r="C381" s="793" t="s">
        <v>2541</v>
      </c>
      <c r="D381" s="793" t="s">
        <v>3059</v>
      </c>
      <c r="E381" s="792" t="s">
        <v>1484</v>
      </c>
      <c r="F381" s="794">
        <v>1</v>
      </c>
      <c r="G381" s="795">
        <v>4</v>
      </c>
      <c r="H381" s="801" t="s">
        <v>87</v>
      </c>
      <c r="I381" s="796">
        <f t="shared" si="154"/>
        <v>1.9</v>
      </c>
      <c r="J381" s="797">
        <v>83200</v>
      </c>
      <c r="K381" s="798">
        <f t="shared" si="153"/>
        <v>158080</v>
      </c>
      <c r="L381" s="801"/>
      <c r="M381" s="798">
        <f t="shared" si="156"/>
        <v>158080</v>
      </c>
      <c r="N381" s="798">
        <f t="shared" si="157"/>
        <v>2055040</v>
      </c>
      <c r="O381" s="772">
        <v>1</v>
      </c>
      <c r="P381" s="766">
        <f t="shared" si="155"/>
        <v>5</v>
      </c>
      <c r="Q381" s="767" t="str">
        <f t="shared" si="163"/>
        <v>Կ-1</v>
      </c>
      <c r="R381" s="765">
        <f t="shared" si="164"/>
        <v>1.9</v>
      </c>
      <c r="S381" s="773">
        <v>83200</v>
      </c>
      <c r="T381" s="773">
        <f t="shared" si="165"/>
        <v>158080</v>
      </c>
      <c r="U381" s="818">
        <f t="shared" si="166"/>
        <v>0</v>
      </c>
      <c r="V381" s="773">
        <f t="shared" si="158"/>
        <v>158080</v>
      </c>
      <c r="W381" s="773">
        <f t="shared" si="159"/>
        <v>2055040</v>
      </c>
      <c r="X381" s="772">
        <v>1</v>
      </c>
      <c r="Y381" s="766">
        <f t="shared" si="167"/>
        <v>6</v>
      </c>
      <c r="Z381" s="767" t="str">
        <f t="shared" si="168"/>
        <v>Կ-1</v>
      </c>
      <c r="AA381" s="765">
        <f t="shared" si="169"/>
        <v>1.96</v>
      </c>
      <c r="AB381" s="773">
        <v>83200</v>
      </c>
      <c r="AC381" s="773">
        <f t="shared" si="170"/>
        <v>163072</v>
      </c>
      <c r="AD381" s="818">
        <f t="shared" si="171"/>
        <v>0</v>
      </c>
      <c r="AE381" s="773">
        <f t="shared" si="177"/>
        <v>163072</v>
      </c>
      <c r="AF381" s="773">
        <f t="shared" si="160"/>
        <v>2119936</v>
      </c>
      <c r="AG381" s="772">
        <v>1</v>
      </c>
      <c r="AH381" s="766">
        <f t="shared" si="172"/>
        <v>7</v>
      </c>
      <c r="AI381" s="767" t="str">
        <f t="shared" si="173"/>
        <v>Կ-1</v>
      </c>
      <c r="AJ381" s="765">
        <f t="shared" si="174"/>
        <v>1.96</v>
      </c>
      <c r="AK381" s="773">
        <v>83200</v>
      </c>
      <c r="AL381" s="773">
        <f t="shared" si="175"/>
        <v>163072</v>
      </c>
      <c r="AM381" s="818">
        <f t="shared" si="176"/>
        <v>0</v>
      </c>
      <c r="AN381" s="773">
        <f t="shared" si="161"/>
        <v>163072</v>
      </c>
      <c r="AO381" s="773">
        <f t="shared" si="162"/>
        <v>2119936</v>
      </c>
    </row>
    <row r="382" spans="1:41" s="469" customFormat="1" ht="14.25" hidden="1">
      <c r="A382" s="794">
        <v>340</v>
      </c>
      <c r="B382" s="792" t="s">
        <v>2420</v>
      </c>
      <c r="C382" s="793" t="s">
        <v>2541</v>
      </c>
      <c r="D382" s="793" t="s">
        <v>3172</v>
      </c>
      <c r="E382" s="792" t="s">
        <v>1484</v>
      </c>
      <c r="F382" s="794">
        <v>1</v>
      </c>
      <c r="G382" s="795">
        <v>2</v>
      </c>
      <c r="H382" s="801" t="s">
        <v>87</v>
      </c>
      <c r="I382" s="796">
        <f t="shared" si="154"/>
        <v>1.79</v>
      </c>
      <c r="J382" s="797">
        <v>83200</v>
      </c>
      <c r="K382" s="798">
        <f t="shared" si="153"/>
        <v>148928</v>
      </c>
      <c r="L382" s="801"/>
      <c r="M382" s="798">
        <f t="shared" si="156"/>
        <v>148928</v>
      </c>
      <c r="N382" s="798">
        <f t="shared" si="157"/>
        <v>1936064</v>
      </c>
      <c r="O382" s="772">
        <v>1</v>
      </c>
      <c r="P382" s="766">
        <f t="shared" si="155"/>
        <v>3</v>
      </c>
      <c r="Q382" s="767" t="str">
        <f t="shared" si="163"/>
        <v>Կ-1</v>
      </c>
      <c r="R382" s="765">
        <f t="shared" si="164"/>
        <v>1.84</v>
      </c>
      <c r="S382" s="773">
        <v>83200</v>
      </c>
      <c r="T382" s="773">
        <f t="shared" si="165"/>
        <v>153088</v>
      </c>
      <c r="U382" s="818">
        <f t="shared" si="166"/>
        <v>0</v>
      </c>
      <c r="V382" s="773">
        <f t="shared" si="158"/>
        <v>153088</v>
      </c>
      <c r="W382" s="773">
        <f t="shared" si="159"/>
        <v>1990144</v>
      </c>
      <c r="X382" s="772">
        <v>1</v>
      </c>
      <c r="Y382" s="766">
        <f t="shared" si="167"/>
        <v>4</v>
      </c>
      <c r="Z382" s="767" t="str">
        <f t="shared" si="168"/>
        <v>Կ-1</v>
      </c>
      <c r="AA382" s="765">
        <f t="shared" si="169"/>
        <v>1.9</v>
      </c>
      <c r="AB382" s="773">
        <v>83200</v>
      </c>
      <c r="AC382" s="773">
        <f t="shared" si="170"/>
        <v>158080</v>
      </c>
      <c r="AD382" s="818">
        <f t="shared" si="171"/>
        <v>0</v>
      </c>
      <c r="AE382" s="773">
        <f t="shared" si="177"/>
        <v>158080</v>
      </c>
      <c r="AF382" s="773">
        <f t="shared" si="160"/>
        <v>2055040</v>
      </c>
      <c r="AG382" s="772">
        <v>1</v>
      </c>
      <c r="AH382" s="766">
        <f t="shared" si="172"/>
        <v>5</v>
      </c>
      <c r="AI382" s="767" t="str">
        <f t="shared" si="173"/>
        <v>Կ-1</v>
      </c>
      <c r="AJ382" s="765">
        <f t="shared" si="174"/>
        <v>1.9</v>
      </c>
      <c r="AK382" s="773">
        <v>83200</v>
      </c>
      <c r="AL382" s="773">
        <f t="shared" si="175"/>
        <v>158080</v>
      </c>
      <c r="AM382" s="818">
        <f t="shared" si="176"/>
        <v>0</v>
      </c>
      <c r="AN382" s="773">
        <f t="shared" si="161"/>
        <v>158080</v>
      </c>
      <c r="AO382" s="773">
        <f t="shared" si="162"/>
        <v>2055040</v>
      </c>
    </row>
    <row r="383" spans="1:41" s="469" customFormat="1" ht="14.25" hidden="1">
      <c r="A383" s="794">
        <v>341</v>
      </c>
      <c r="B383" s="792" t="s">
        <v>855</v>
      </c>
      <c r="C383" s="793" t="s">
        <v>2541</v>
      </c>
      <c r="D383" s="793" t="s">
        <v>3058</v>
      </c>
      <c r="E383" s="792" t="s">
        <v>1484</v>
      </c>
      <c r="F383" s="794">
        <v>1</v>
      </c>
      <c r="G383" s="795">
        <v>4</v>
      </c>
      <c r="H383" s="801" t="s">
        <v>87</v>
      </c>
      <c r="I383" s="796">
        <f t="shared" si="154"/>
        <v>1.9</v>
      </c>
      <c r="J383" s="797">
        <v>83200</v>
      </c>
      <c r="K383" s="798">
        <f t="shared" si="153"/>
        <v>158080</v>
      </c>
      <c r="L383" s="801"/>
      <c r="M383" s="798">
        <f t="shared" si="156"/>
        <v>158080</v>
      </c>
      <c r="N383" s="798">
        <f t="shared" si="157"/>
        <v>2055040</v>
      </c>
      <c r="O383" s="772">
        <v>1</v>
      </c>
      <c r="P383" s="766">
        <f t="shared" si="155"/>
        <v>5</v>
      </c>
      <c r="Q383" s="767" t="str">
        <f t="shared" si="163"/>
        <v>Կ-1</v>
      </c>
      <c r="R383" s="765">
        <f t="shared" si="164"/>
        <v>1.9</v>
      </c>
      <c r="S383" s="773">
        <v>83200</v>
      </c>
      <c r="T383" s="773">
        <f t="shared" si="165"/>
        <v>158080</v>
      </c>
      <c r="U383" s="818">
        <f t="shared" si="166"/>
        <v>0</v>
      </c>
      <c r="V383" s="773">
        <f t="shared" si="158"/>
        <v>158080</v>
      </c>
      <c r="W383" s="773">
        <f t="shared" si="159"/>
        <v>2055040</v>
      </c>
      <c r="X383" s="772">
        <v>1</v>
      </c>
      <c r="Y383" s="766">
        <f t="shared" si="167"/>
        <v>6</v>
      </c>
      <c r="Z383" s="767" t="str">
        <f t="shared" si="168"/>
        <v>Կ-1</v>
      </c>
      <c r="AA383" s="765">
        <f t="shared" si="169"/>
        <v>1.96</v>
      </c>
      <c r="AB383" s="773">
        <v>83200</v>
      </c>
      <c r="AC383" s="773">
        <f t="shared" si="170"/>
        <v>163072</v>
      </c>
      <c r="AD383" s="818">
        <f t="shared" si="171"/>
        <v>0</v>
      </c>
      <c r="AE383" s="773">
        <f t="shared" si="177"/>
        <v>163072</v>
      </c>
      <c r="AF383" s="773">
        <f t="shared" si="160"/>
        <v>2119936</v>
      </c>
      <c r="AG383" s="772">
        <v>1</v>
      </c>
      <c r="AH383" s="766">
        <f t="shared" si="172"/>
        <v>7</v>
      </c>
      <c r="AI383" s="767" t="str">
        <f t="shared" si="173"/>
        <v>Կ-1</v>
      </c>
      <c r="AJ383" s="765">
        <f t="shared" si="174"/>
        <v>1.96</v>
      </c>
      <c r="AK383" s="773">
        <v>83200</v>
      </c>
      <c r="AL383" s="773">
        <f t="shared" si="175"/>
        <v>163072</v>
      </c>
      <c r="AM383" s="818">
        <f t="shared" si="176"/>
        <v>0</v>
      </c>
      <c r="AN383" s="773">
        <f t="shared" si="161"/>
        <v>163072</v>
      </c>
      <c r="AO383" s="773">
        <f t="shared" si="162"/>
        <v>2119936</v>
      </c>
    </row>
    <row r="384" spans="1:41" s="469" customFormat="1" ht="14.25" hidden="1">
      <c r="A384" s="794">
        <v>342</v>
      </c>
      <c r="B384" s="792" t="s">
        <v>856</v>
      </c>
      <c r="C384" s="793" t="s">
        <v>2540</v>
      </c>
      <c r="D384" s="793" t="s">
        <v>3057</v>
      </c>
      <c r="E384" s="792" t="s">
        <v>1484</v>
      </c>
      <c r="F384" s="794">
        <v>1</v>
      </c>
      <c r="G384" s="795">
        <v>4</v>
      </c>
      <c r="H384" s="801" t="s">
        <v>87</v>
      </c>
      <c r="I384" s="796">
        <f t="shared" si="154"/>
        <v>1.9</v>
      </c>
      <c r="J384" s="797">
        <v>83200</v>
      </c>
      <c r="K384" s="798">
        <f t="shared" si="153"/>
        <v>158080</v>
      </c>
      <c r="L384" s="801"/>
      <c r="M384" s="798">
        <f t="shared" si="156"/>
        <v>158080</v>
      </c>
      <c r="N384" s="798">
        <f t="shared" si="157"/>
        <v>2055040</v>
      </c>
      <c r="O384" s="772">
        <v>1</v>
      </c>
      <c r="P384" s="766">
        <f t="shared" si="155"/>
        <v>5</v>
      </c>
      <c r="Q384" s="767" t="str">
        <f t="shared" si="163"/>
        <v>Կ-1</v>
      </c>
      <c r="R384" s="765">
        <f t="shared" si="164"/>
        <v>1.9</v>
      </c>
      <c r="S384" s="773">
        <v>83200</v>
      </c>
      <c r="T384" s="773">
        <f t="shared" si="165"/>
        <v>158080</v>
      </c>
      <c r="U384" s="818">
        <f t="shared" si="166"/>
        <v>0</v>
      </c>
      <c r="V384" s="773">
        <f t="shared" si="158"/>
        <v>158080</v>
      </c>
      <c r="W384" s="773">
        <f t="shared" si="159"/>
        <v>2055040</v>
      </c>
      <c r="X384" s="772">
        <v>1</v>
      </c>
      <c r="Y384" s="766">
        <f t="shared" si="167"/>
        <v>6</v>
      </c>
      <c r="Z384" s="767" t="str">
        <f t="shared" si="168"/>
        <v>Կ-1</v>
      </c>
      <c r="AA384" s="765">
        <f t="shared" si="169"/>
        <v>1.96</v>
      </c>
      <c r="AB384" s="773">
        <v>83200</v>
      </c>
      <c r="AC384" s="773">
        <f t="shared" si="170"/>
        <v>163072</v>
      </c>
      <c r="AD384" s="818">
        <f t="shared" si="171"/>
        <v>0</v>
      </c>
      <c r="AE384" s="773">
        <f t="shared" si="177"/>
        <v>163072</v>
      </c>
      <c r="AF384" s="773">
        <f t="shared" si="160"/>
        <v>2119936</v>
      </c>
      <c r="AG384" s="772">
        <v>1</v>
      </c>
      <c r="AH384" s="766">
        <f t="shared" si="172"/>
        <v>7</v>
      </c>
      <c r="AI384" s="767" t="str">
        <f t="shared" si="173"/>
        <v>Կ-1</v>
      </c>
      <c r="AJ384" s="765">
        <f t="shared" si="174"/>
        <v>1.96</v>
      </c>
      <c r="AK384" s="773">
        <v>83200</v>
      </c>
      <c r="AL384" s="773">
        <f t="shared" si="175"/>
        <v>163072</v>
      </c>
      <c r="AM384" s="818">
        <f t="shared" si="176"/>
        <v>0</v>
      </c>
      <c r="AN384" s="773">
        <f t="shared" si="161"/>
        <v>163072</v>
      </c>
      <c r="AO384" s="773">
        <f t="shared" si="162"/>
        <v>2119936</v>
      </c>
    </row>
    <row r="385" spans="1:41" s="469" customFormat="1" ht="14.25" hidden="1">
      <c r="A385" s="794">
        <v>343</v>
      </c>
      <c r="B385" s="792" t="s">
        <v>927</v>
      </c>
      <c r="C385" s="793" t="s">
        <v>2541</v>
      </c>
      <c r="D385" s="793" t="s">
        <v>3065</v>
      </c>
      <c r="E385" s="792" t="s">
        <v>1484</v>
      </c>
      <c r="F385" s="794">
        <v>1</v>
      </c>
      <c r="G385" s="795">
        <v>4</v>
      </c>
      <c r="H385" s="801" t="s">
        <v>87</v>
      </c>
      <c r="I385" s="796">
        <f t="shared" si="154"/>
        <v>1.9</v>
      </c>
      <c r="J385" s="797">
        <v>83200</v>
      </c>
      <c r="K385" s="798">
        <f t="shared" si="153"/>
        <v>158080</v>
      </c>
      <c r="L385" s="801"/>
      <c r="M385" s="798">
        <f t="shared" si="156"/>
        <v>158080</v>
      </c>
      <c r="N385" s="798">
        <f t="shared" si="157"/>
        <v>2055040</v>
      </c>
      <c r="O385" s="772">
        <v>1</v>
      </c>
      <c r="P385" s="766">
        <f t="shared" si="155"/>
        <v>5</v>
      </c>
      <c r="Q385" s="767" t="str">
        <f t="shared" si="163"/>
        <v>Կ-1</v>
      </c>
      <c r="R385" s="765">
        <f t="shared" si="164"/>
        <v>1.9</v>
      </c>
      <c r="S385" s="773">
        <v>83200</v>
      </c>
      <c r="T385" s="773">
        <f t="shared" si="165"/>
        <v>158080</v>
      </c>
      <c r="U385" s="818">
        <f t="shared" si="166"/>
        <v>0</v>
      </c>
      <c r="V385" s="773">
        <f t="shared" si="158"/>
        <v>158080</v>
      </c>
      <c r="W385" s="773">
        <f t="shared" si="159"/>
        <v>2055040</v>
      </c>
      <c r="X385" s="772">
        <v>1</v>
      </c>
      <c r="Y385" s="766">
        <f t="shared" si="167"/>
        <v>6</v>
      </c>
      <c r="Z385" s="767" t="str">
        <f t="shared" si="168"/>
        <v>Կ-1</v>
      </c>
      <c r="AA385" s="765">
        <f t="shared" si="169"/>
        <v>1.96</v>
      </c>
      <c r="AB385" s="773">
        <v>83200</v>
      </c>
      <c r="AC385" s="773">
        <f t="shared" si="170"/>
        <v>163072</v>
      </c>
      <c r="AD385" s="818">
        <f t="shared" si="171"/>
        <v>0</v>
      </c>
      <c r="AE385" s="773">
        <f t="shared" si="177"/>
        <v>163072</v>
      </c>
      <c r="AF385" s="773">
        <f t="shared" si="160"/>
        <v>2119936</v>
      </c>
      <c r="AG385" s="772">
        <v>1</v>
      </c>
      <c r="AH385" s="766">
        <f t="shared" si="172"/>
        <v>7</v>
      </c>
      <c r="AI385" s="767" t="str">
        <f t="shared" si="173"/>
        <v>Կ-1</v>
      </c>
      <c r="AJ385" s="765">
        <f t="shared" si="174"/>
        <v>1.96</v>
      </c>
      <c r="AK385" s="773">
        <v>83200</v>
      </c>
      <c r="AL385" s="773">
        <f t="shared" si="175"/>
        <v>163072</v>
      </c>
      <c r="AM385" s="818">
        <f t="shared" si="176"/>
        <v>0</v>
      </c>
      <c r="AN385" s="773">
        <f t="shared" si="161"/>
        <v>163072</v>
      </c>
      <c r="AO385" s="773">
        <f t="shared" si="162"/>
        <v>2119936</v>
      </c>
    </row>
    <row r="386" spans="1:41" s="469" customFormat="1" ht="14.25" hidden="1">
      <c r="A386" s="794">
        <v>344</v>
      </c>
      <c r="B386" s="792" t="s">
        <v>858</v>
      </c>
      <c r="C386" s="793" t="s">
        <v>2541</v>
      </c>
      <c r="D386" s="793" t="s">
        <v>3058</v>
      </c>
      <c r="E386" s="792" t="s">
        <v>1484</v>
      </c>
      <c r="F386" s="794">
        <v>1</v>
      </c>
      <c r="G386" s="795">
        <v>4</v>
      </c>
      <c r="H386" s="801" t="s">
        <v>87</v>
      </c>
      <c r="I386" s="796">
        <f t="shared" si="154"/>
        <v>1.9</v>
      </c>
      <c r="J386" s="797">
        <v>83200</v>
      </c>
      <c r="K386" s="798">
        <f t="shared" ref="K386:K449" si="178">+J386*I386</f>
        <v>158080</v>
      </c>
      <c r="L386" s="799"/>
      <c r="M386" s="798">
        <f t="shared" si="156"/>
        <v>158080</v>
      </c>
      <c r="N386" s="798">
        <f t="shared" si="157"/>
        <v>2055040</v>
      </c>
      <c r="O386" s="772">
        <v>1</v>
      </c>
      <c r="P386" s="766">
        <f t="shared" si="155"/>
        <v>5</v>
      </c>
      <c r="Q386" s="767" t="str">
        <f t="shared" si="163"/>
        <v>Կ-1</v>
      </c>
      <c r="R386" s="765">
        <f t="shared" si="164"/>
        <v>1.9</v>
      </c>
      <c r="S386" s="773">
        <v>83200</v>
      </c>
      <c r="T386" s="773">
        <f t="shared" si="165"/>
        <v>158080</v>
      </c>
      <c r="U386" s="818">
        <f t="shared" si="166"/>
        <v>0</v>
      </c>
      <c r="V386" s="773">
        <f t="shared" si="158"/>
        <v>158080</v>
      </c>
      <c r="W386" s="773">
        <f t="shared" si="159"/>
        <v>2055040</v>
      </c>
      <c r="X386" s="772">
        <v>1</v>
      </c>
      <c r="Y386" s="766">
        <f t="shared" si="167"/>
        <v>6</v>
      </c>
      <c r="Z386" s="767" t="str">
        <f t="shared" si="168"/>
        <v>Կ-1</v>
      </c>
      <c r="AA386" s="765">
        <f t="shared" si="169"/>
        <v>1.96</v>
      </c>
      <c r="AB386" s="773">
        <v>83200</v>
      </c>
      <c r="AC386" s="773">
        <f t="shared" si="170"/>
        <v>163072</v>
      </c>
      <c r="AD386" s="818">
        <f t="shared" si="171"/>
        <v>0</v>
      </c>
      <c r="AE386" s="773">
        <f t="shared" si="177"/>
        <v>163072</v>
      </c>
      <c r="AF386" s="773">
        <f t="shared" si="160"/>
        <v>2119936</v>
      </c>
      <c r="AG386" s="772">
        <v>1</v>
      </c>
      <c r="AH386" s="766">
        <f t="shared" si="172"/>
        <v>7</v>
      </c>
      <c r="AI386" s="767" t="str">
        <f t="shared" si="173"/>
        <v>Կ-1</v>
      </c>
      <c r="AJ386" s="765">
        <f t="shared" si="174"/>
        <v>1.96</v>
      </c>
      <c r="AK386" s="773">
        <v>83200</v>
      </c>
      <c r="AL386" s="773">
        <f t="shared" si="175"/>
        <v>163072</v>
      </c>
      <c r="AM386" s="818">
        <f t="shared" si="176"/>
        <v>0</v>
      </c>
      <c r="AN386" s="773">
        <f t="shared" si="161"/>
        <v>163072</v>
      </c>
      <c r="AO386" s="773">
        <f t="shared" si="162"/>
        <v>2119936</v>
      </c>
    </row>
    <row r="387" spans="1:41" s="469" customFormat="1" ht="14.25" hidden="1">
      <c r="A387" s="794">
        <v>345</v>
      </c>
      <c r="B387" s="792" t="s">
        <v>859</v>
      </c>
      <c r="C387" s="793" t="s">
        <v>2541</v>
      </c>
      <c r="D387" s="793" t="s">
        <v>3065</v>
      </c>
      <c r="E387" s="792" t="s">
        <v>1484</v>
      </c>
      <c r="F387" s="794">
        <v>1</v>
      </c>
      <c r="G387" s="795">
        <v>4</v>
      </c>
      <c r="H387" s="801" t="s">
        <v>87</v>
      </c>
      <c r="I387" s="796">
        <f t="shared" si="154"/>
        <v>1.9</v>
      </c>
      <c r="J387" s="797">
        <v>83200</v>
      </c>
      <c r="K387" s="798">
        <f t="shared" si="178"/>
        <v>158080</v>
      </c>
      <c r="L387" s="799"/>
      <c r="M387" s="798">
        <f t="shared" si="156"/>
        <v>158080</v>
      </c>
      <c r="N387" s="798">
        <f t="shared" si="157"/>
        <v>2055040</v>
      </c>
      <c r="O387" s="772">
        <v>1</v>
      </c>
      <c r="P387" s="766">
        <f t="shared" si="155"/>
        <v>5</v>
      </c>
      <c r="Q387" s="767" t="str">
        <f t="shared" si="163"/>
        <v>Կ-1</v>
      </c>
      <c r="R387" s="765">
        <f t="shared" si="164"/>
        <v>1.9</v>
      </c>
      <c r="S387" s="773">
        <v>83200</v>
      </c>
      <c r="T387" s="773">
        <f t="shared" si="165"/>
        <v>158080</v>
      </c>
      <c r="U387" s="818">
        <f t="shared" si="166"/>
        <v>0</v>
      </c>
      <c r="V387" s="773">
        <f t="shared" si="158"/>
        <v>158080</v>
      </c>
      <c r="W387" s="773">
        <f t="shared" si="159"/>
        <v>2055040</v>
      </c>
      <c r="X387" s="772">
        <v>1</v>
      </c>
      <c r="Y387" s="766">
        <f t="shared" si="167"/>
        <v>6</v>
      </c>
      <c r="Z387" s="767" t="str">
        <f t="shared" si="168"/>
        <v>Կ-1</v>
      </c>
      <c r="AA387" s="765">
        <f t="shared" si="169"/>
        <v>1.96</v>
      </c>
      <c r="AB387" s="773">
        <v>83200</v>
      </c>
      <c r="AC387" s="773">
        <f t="shared" si="170"/>
        <v>163072</v>
      </c>
      <c r="AD387" s="818">
        <f t="shared" si="171"/>
        <v>0</v>
      </c>
      <c r="AE387" s="773">
        <f t="shared" si="177"/>
        <v>163072</v>
      </c>
      <c r="AF387" s="773">
        <f t="shared" si="160"/>
        <v>2119936</v>
      </c>
      <c r="AG387" s="772">
        <v>1</v>
      </c>
      <c r="AH387" s="766">
        <f t="shared" si="172"/>
        <v>7</v>
      </c>
      <c r="AI387" s="767" t="str">
        <f t="shared" si="173"/>
        <v>Կ-1</v>
      </c>
      <c r="AJ387" s="765">
        <f t="shared" si="174"/>
        <v>1.96</v>
      </c>
      <c r="AK387" s="773">
        <v>83200</v>
      </c>
      <c r="AL387" s="773">
        <f t="shared" si="175"/>
        <v>163072</v>
      </c>
      <c r="AM387" s="818">
        <f t="shared" si="176"/>
        <v>0</v>
      </c>
      <c r="AN387" s="773">
        <f t="shared" si="161"/>
        <v>163072</v>
      </c>
      <c r="AO387" s="773">
        <f t="shared" si="162"/>
        <v>2119936</v>
      </c>
    </row>
    <row r="388" spans="1:41" s="469" customFormat="1" ht="14.25" hidden="1">
      <c r="A388" s="794">
        <v>346</v>
      </c>
      <c r="B388" s="792" t="s">
        <v>3132</v>
      </c>
      <c r="C388" s="793" t="s">
        <v>2540</v>
      </c>
      <c r="D388" s="793" t="s">
        <v>3069</v>
      </c>
      <c r="E388" s="792" t="s">
        <v>1484</v>
      </c>
      <c r="F388" s="794">
        <v>1</v>
      </c>
      <c r="G388" s="795">
        <v>1</v>
      </c>
      <c r="H388" s="801" t="s">
        <v>87</v>
      </c>
      <c r="I388" s="796">
        <f t="shared" si="154"/>
        <v>1.73</v>
      </c>
      <c r="J388" s="797">
        <v>83200</v>
      </c>
      <c r="K388" s="798">
        <f t="shared" si="178"/>
        <v>143936</v>
      </c>
      <c r="L388" s="799"/>
      <c r="M388" s="798">
        <f t="shared" si="156"/>
        <v>143936</v>
      </c>
      <c r="N388" s="798">
        <f t="shared" si="157"/>
        <v>1871168</v>
      </c>
      <c r="O388" s="772">
        <v>1</v>
      </c>
      <c r="P388" s="766">
        <f t="shared" si="155"/>
        <v>2</v>
      </c>
      <c r="Q388" s="767" t="str">
        <f t="shared" si="163"/>
        <v>Կ-1</v>
      </c>
      <c r="R388" s="765">
        <f t="shared" si="164"/>
        <v>1.79</v>
      </c>
      <c r="S388" s="773">
        <v>83200</v>
      </c>
      <c r="T388" s="773">
        <f t="shared" si="165"/>
        <v>148928</v>
      </c>
      <c r="U388" s="818">
        <f t="shared" si="166"/>
        <v>0</v>
      </c>
      <c r="V388" s="773">
        <f t="shared" si="158"/>
        <v>148928</v>
      </c>
      <c r="W388" s="773">
        <f t="shared" si="159"/>
        <v>1936064</v>
      </c>
      <c r="X388" s="772">
        <v>1</v>
      </c>
      <c r="Y388" s="766">
        <f t="shared" si="167"/>
        <v>3</v>
      </c>
      <c r="Z388" s="767" t="str">
        <f t="shared" si="168"/>
        <v>Կ-1</v>
      </c>
      <c r="AA388" s="765">
        <f t="shared" si="169"/>
        <v>1.84</v>
      </c>
      <c r="AB388" s="773">
        <v>83200</v>
      </c>
      <c r="AC388" s="773">
        <f t="shared" si="170"/>
        <v>153088</v>
      </c>
      <c r="AD388" s="818">
        <f t="shared" si="171"/>
        <v>0</v>
      </c>
      <c r="AE388" s="773">
        <f t="shared" si="177"/>
        <v>153088</v>
      </c>
      <c r="AF388" s="773">
        <f t="shared" si="160"/>
        <v>1990144</v>
      </c>
      <c r="AG388" s="772">
        <v>1</v>
      </c>
      <c r="AH388" s="766">
        <f t="shared" si="172"/>
        <v>4</v>
      </c>
      <c r="AI388" s="767" t="str">
        <f t="shared" si="173"/>
        <v>Կ-1</v>
      </c>
      <c r="AJ388" s="765">
        <f t="shared" si="174"/>
        <v>1.9</v>
      </c>
      <c r="AK388" s="773">
        <v>83200</v>
      </c>
      <c r="AL388" s="773">
        <f t="shared" si="175"/>
        <v>158080</v>
      </c>
      <c r="AM388" s="818">
        <f t="shared" si="176"/>
        <v>0</v>
      </c>
      <c r="AN388" s="773">
        <f t="shared" si="161"/>
        <v>158080</v>
      </c>
      <c r="AO388" s="773">
        <f t="shared" si="162"/>
        <v>2055040</v>
      </c>
    </row>
    <row r="389" spans="1:41" s="469" customFormat="1" ht="14.25" hidden="1">
      <c r="A389" s="794">
        <v>347</v>
      </c>
      <c r="B389" s="792" t="s">
        <v>1522</v>
      </c>
      <c r="C389" s="793" t="s">
        <v>2541</v>
      </c>
      <c r="D389" s="793" t="s">
        <v>3061</v>
      </c>
      <c r="E389" s="792" t="s">
        <v>1484</v>
      </c>
      <c r="F389" s="794">
        <v>1</v>
      </c>
      <c r="G389" s="795">
        <v>4</v>
      </c>
      <c r="H389" s="801" t="s">
        <v>87</v>
      </c>
      <c r="I389" s="796">
        <f t="shared" si="154"/>
        <v>1.9</v>
      </c>
      <c r="J389" s="797">
        <v>83200</v>
      </c>
      <c r="K389" s="798">
        <f t="shared" si="178"/>
        <v>158080</v>
      </c>
      <c r="L389" s="799"/>
      <c r="M389" s="798">
        <f t="shared" si="156"/>
        <v>158080</v>
      </c>
      <c r="N389" s="798">
        <f t="shared" si="157"/>
        <v>2055040</v>
      </c>
      <c r="O389" s="772">
        <v>1</v>
      </c>
      <c r="P389" s="766">
        <f t="shared" si="155"/>
        <v>5</v>
      </c>
      <c r="Q389" s="767" t="str">
        <f t="shared" si="163"/>
        <v>Կ-1</v>
      </c>
      <c r="R389" s="765">
        <f t="shared" si="164"/>
        <v>1.9</v>
      </c>
      <c r="S389" s="773">
        <v>83200</v>
      </c>
      <c r="T389" s="773">
        <f t="shared" si="165"/>
        <v>158080</v>
      </c>
      <c r="U389" s="818">
        <f t="shared" si="166"/>
        <v>0</v>
      </c>
      <c r="V389" s="773">
        <f t="shared" si="158"/>
        <v>158080</v>
      </c>
      <c r="W389" s="773">
        <f t="shared" si="159"/>
        <v>2055040</v>
      </c>
      <c r="X389" s="772">
        <v>1</v>
      </c>
      <c r="Y389" s="766">
        <f t="shared" si="167"/>
        <v>6</v>
      </c>
      <c r="Z389" s="767" t="str">
        <f t="shared" si="168"/>
        <v>Կ-1</v>
      </c>
      <c r="AA389" s="765">
        <f t="shared" si="169"/>
        <v>1.96</v>
      </c>
      <c r="AB389" s="773">
        <v>83200</v>
      </c>
      <c r="AC389" s="773">
        <f t="shared" si="170"/>
        <v>163072</v>
      </c>
      <c r="AD389" s="818">
        <f t="shared" si="171"/>
        <v>0</v>
      </c>
      <c r="AE389" s="773">
        <f t="shared" si="177"/>
        <v>163072</v>
      </c>
      <c r="AF389" s="773">
        <f t="shared" si="160"/>
        <v>2119936</v>
      </c>
      <c r="AG389" s="772">
        <v>1</v>
      </c>
      <c r="AH389" s="766">
        <f t="shared" si="172"/>
        <v>7</v>
      </c>
      <c r="AI389" s="767" t="str">
        <f t="shared" si="173"/>
        <v>Կ-1</v>
      </c>
      <c r="AJ389" s="765">
        <f t="shared" si="174"/>
        <v>1.96</v>
      </c>
      <c r="AK389" s="773">
        <v>83200</v>
      </c>
      <c r="AL389" s="773">
        <f t="shared" si="175"/>
        <v>163072</v>
      </c>
      <c r="AM389" s="818">
        <f t="shared" si="176"/>
        <v>0</v>
      </c>
      <c r="AN389" s="773">
        <f t="shared" si="161"/>
        <v>163072</v>
      </c>
      <c r="AO389" s="773">
        <f t="shared" si="162"/>
        <v>2119936</v>
      </c>
    </row>
    <row r="390" spans="1:41" s="469" customFormat="1" ht="14.25" hidden="1">
      <c r="A390" s="794">
        <v>348</v>
      </c>
      <c r="B390" s="792" t="s">
        <v>1721</v>
      </c>
      <c r="C390" s="793" t="s">
        <v>2541</v>
      </c>
      <c r="D390" s="793" t="s">
        <v>3063</v>
      </c>
      <c r="E390" s="792" t="s">
        <v>1484</v>
      </c>
      <c r="F390" s="794">
        <v>1</v>
      </c>
      <c r="G390" s="795">
        <v>3</v>
      </c>
      <c r="H390" s="801" t="s">
        <v>87</v>
      </c>
      <c r="I390" s="796">
        <f t="shared" si="154"/>
        <v>1.84</v>
      </c>
      <c r="J390" s="797">
        <v>83200</v>
      </c>
      <c r="K390" s="798">
        <f t="shared" si="178"/>
        <v>153088</v>
      </c>
      <c r="L390" s="799"/>
      <c r="M390" s="798">
        <f t="shared" si="156"/>
        <v>153088</v>
      </c>
      <c r="N390" s="798">
        <f t="shared" si="157"/>
        <v>1990144</v>
      </c>
      <c r="O390" s="772">
        <v>1</v>
      </c>
      <c r="P390" s="766">
        <f t="shared" si="155"/>
        <v>4</v>
      </c>
      <c r="Q390" s="767" t="str">
        <f t="shared" si="163"/>
        <v>Կ-1</v>
      </c>
      <c r="R390" s="765">
        <f t="shared" si="164"/>
        <v>1.9</v>
      </c>
      <c r="S390" s="773">
        <v>83200</v>
      </c>
      <c r="T390" s="773">
        <f t="shared" si="165"/>
        <v>158080</v>
      </c>
      <c r="U390" s="818">
        <f t="shared" si="166"/>
        <v>0</v>
      </c>
      <c r="V390" s="773">
        <f t="shared" si="158"/>
        <v>158080</v>
      </c>
      <c r="W390" s="773">
        <f t="shared" si="159"/>
        <v>2055040</v>
      </c>
      <c r="X390" s="772">
        <v>1</v>
      </c>
      <c r="Y390" s="766">
        <f t="shared" si="167"/>
        <v>5</v>
      </c>
      <c r="Z390" s="767" t="str">
        <f t="shared" si="168"/>
        <v>Կ-1</v>
      </c>
      <c r="AA390" s="765">
        <f t="shared" si="169"/>
        <v>1.9</v>
      </c>
      <c r="AB390" s="773">
        <v>83200</v>
      </c>
      <c r="AC390" s="773">
        <f t="shared" si="170"/>
        <v>158080</v>
      </c>
      <c r="AD390" s="818">
        <f t="shared" si="171"/>
        <v>0</v>
      </c>
      <c r="AE390" s="773">
        <f t="shared" si="177"/>
        <v>158080</v>
      </c>
      <c r="AF390" s="773">
        <f t="shared" si="160"/>
        <v>2055040</v>
      </c>
      <c r="AG390" s="772">
        <v>1</v>
      </c>
      <c r="AH390" s="766">
        <f t="shared" si="172"/>
        <v>6</v>
      </c>
      <c r="AI390" s="767" t="str">
        <f t="shared" si="173"/>
        <v>Կ-1</v>
      </c>
      <c r="AJ390" s="765">
        <f t="shared" si="174"/>
        <v>1.96</v>
      </c>
      <c r="AK390" s="773">
        <v>83200</v>
      </c>
      <c r="AL390" s="773">
        <f t="shared" si="175"/>
        <v>163072</v>
      </c>
      <c r="AM390" s="818">
        <f t="shared" si="176"/>
        <v>0</v>
      </c>
      <c r="AN390" s="773">
        <f t="shared" si="161"/>
        <v>163072</v>
      </c>
      <c r="AO390" s="773">
        <f t="shared" si="162"/>
        <v>2119936</v>
      </c>
    </row>
    <row r="391" spans="1:41" s="469" customFormat="1" ht="14.25" hidden="1">
      <c r="A391" s="794">
        <v>349</v>
      </c>
      <c r="B391" s="792" t="s">
        <v>861</v>
      </c>
      <c r="C391" s="793" t="s">
        <v>2541</v>
      </c>
      <c r="D391" s="793" t="s">
        <v>3163</v>
      </c>
      <c r="E391" s="792" t="s">
        <v>1484</v>
      </c>
      <c r="F391" s="794">
        <v>1</v>
      </c>
      <c r="G391" s="795">
        <v>4</v>
      </c>
      <c r="H391" s="801" t="s">
        <v>87</v>
      </c>
      <c r="I391" s="796">
        <f t="shared" si="154"/>
        <v>1.9</v>
      </c>
      <c r="J391" s="797">
        <v>83200</v>
      </c>
      <c r="K391" s="798">
        <f t="shared" si="178"/>
        <v>158080</v>
      </c>
      <c r="L391" s="799"/>
      <c r="M391" s="798">
        <f t="shared" si="156"/>
        <v>158080</v>
      </c>
      <c r="N391" s="798">
        <f t="shared" si="157"/>
        <v>2055040</v>
      </c>
      <c r="O391" s="772">
        <v>1</v>
      </c>
      <c r="P391" s="766">
        <f t="shared" si="155"/>
        <v>5</v>
      </c>
      <c r="Q391" s="767" t="str">
        <f t="shared" si="163"/>
        <v>Կ-1</v>
      </c>
      <c r="R391" s="765">
        <f t="shared" si="164"/>
        <v>1.9</v>
      </c>
      <c r="S391" s="773">
        <v>83200</v>
      </c>
      <c r="T391" s="773">
        <f t="shared" si="165"/>
        <v>158080</v>
      </c>
      <c r="U391" s="818">
        <f t="shared" si="166"/>
        <v>0</v>
      </c>
      <c r="V391" s="773">
        <f t="shared" si="158"/>
        <v>158080</v>
      </c>
      <c r="W391" s="773">
        <f t="shared" si="159"/>
        <v>2055040</v>
      </c>
      <c r="X391" s="772">
        <v>1</v>
      </c>
      <c r="Y391" s="766">
        <f t="shared" si="167"/>
        <v>6</v>
      </c>
      <c r="Z391" s="767" t="str">
        <f t="shared" si="168"/>
        <v>Կ-1</v>
      </c>
      <c r="AA391" s="765">
        <f t="shared" si="169"/>
        <v>1.96</v>
      </c>
      <c r="AB391" s="773">
        <v>83200</v>
      </c>
      <c r="AC391" s="773">
        <f t="shared" si="170"/>
        <v>163072</v>
      </c>
      <c r="AD391" s="818">
        <f t="shared" si="171"/>
        <v>0</v>
      </c>
      <c r="AE391" s="773">
        <f t="shared" si="177"/>
        <v>163072</v>
      </c>
      <c r="AF391" s="773">
        <f t="shared" si="160"/>
        <v>2119936</v>
      </c>
      <c r="AG391" s="772">
        <v>1</v>
      </c>
      <c r="AH391" s="766">
        <f t="shared" si="172"/>
        <v>7</v>
      </c>
      <c r="AI391" s="767" t="str">
        <f t="shared" si="173"/>
        <v>Կ-1</v>
      </c>
      <c r="AJ391" s="765">
        <f t="shared" si="174"/>
        <v>1.96</v>
      </c>
      <c r="AK391" s="773">
        <v>83200</v>
      </c>
      <c r="AL391" s="773">
        <f t="shared" si="175"/>
        <v>163072</v>
      </c>
      <c r="AM391" s="818">
        <f t="shared" si="176"/>
        <v>0</v>
      </c>
      <c r="AN391" s="773">
        <f t="shared" si="161"/>
        <v>163072</v>
      </c>
      <c r="AO391" s="773">
        <f t="shared" si="162"/>
        <v>2119936</v>
      </c>
    </row>
    <row r="392" spans="1:41" s="469" customFormat="1" ht="14.25" hidden="1">
      <c r="A392" s="794">
        <v>350</v>
      </c>
      <c r="B392" s="792" t="s">
        <v>2418</v>
      </c>
      <c r="C392" s="793" t="s">
        <v>2541</v>
      </c>
      <c r="D392" s="793" t="s">
        <v>3077</v>
      </c>
      <c r="E392" s="792" t="s">
        <v>1484</v>
      </c>
      <c r="F392" s="794">
        <v>1</v>
      </c>
      <c r="G392" s="795">
        <v>4</v>
      </c>
      <c r="H392" s="801" t="s">
        <v>87</v>
      </c>
      <c r="I392" s="796">
        <f t="shared" si="154"/>
        <v>1.9</v>
      </c>
      <c r="J392" s="797">
        <v>83200</v>
      </c>
      <c r="K392" s="798">
        <f t="shared" si="178"/>
        <v>158080</v>
      </c>
      <c r="L392" s="799"/>
      <c r="M392" s="798">
        <f t="shared" si="156"/>
        <v>158080</v>
      </c>
      <c r="N392" s="798">
        <f t="shared" si="157"/>
        <v>2055040</v>
      </c>
      <c r="O392" s="772">
        <v>1</v>
      </c>
      <c r="P392" s="766">
        <f t="shared" si="155"/>
        <v>5</v>
      </c>
      <c r="Q392" s="767" t="str">
        <f t="shared" si="163"/>
        <v>Կ-1</v>
      </c>
      <c r="R392" s="765">
        <f t="shared" si="164"/>
        <v>1.9</v>
      </c>
      <c r="S392" s="773">
        <v>83200</v>
      </c>
      <c r="T392" s="773">
        <f t="shared" si="165"/>
        <v>158080</v>
      </c>
      <c r="U392" s="818">
        <f t="shared" si="166"/>
        <v>0</v>
      </c>
      <c r="V392" s="773">
        <f t="shared" si="158"/>
        <v>158080</v>
      </c>
      <c r="W392" s="773">
        <f t="shared" si="159"/>
        <v>2055040</v>
      </c>
      <c r="X392" s="772">
        <v>1</v>
      </c>
      <c r="Y392" s="766">
        <f t="shared" si="167"/>
        <v>6</v>
      </c>
      <c r="Z392" s="767" t="str">
        <f t="shared" si="168"/>
        <v>Կ-1</v>
      </c>
      <c r="AA392" s="765">
        <f t="shared" si="169"/>
        <v>1.96</v>
      </c>
      <c r="AB392" s="773">
        <v>83200</v>
      </c>
      <c r="AC392" s="773">
        <f t="shared" si="170"/>
        <v>163072</v>
      </c>
      <c r="AD392" s="818">
        <f t="shared" si="171"/>
        <v>0</v>
      </c>
      <c r="AE392" s="773">
        <f t="shared" si="177"/>
        <v>163072</v>
      </c>
      <c r="AF392" s="773">
        <f t="shared" si="160"/>
        <v>2119936</v>
      </c>
      <c r="AG392" s="772">
        <v>1</v>
      </c>
      <c r="AH392" s="766">
        <f t="shared" si="172"/>
        <v>7</v>
      </c>
      <c r="AI392" s="767" t="str">
        <f t="shared" si="173"/>
        <v>Կ-1</v>
      </c>
      <c r="AJ392" s="765">
        <f t="shared" si="174"/>
        <v>1.96</v>
      </c>
      <c r="AK392" s="773">
        <v>83200</v>
      </c>
      <c r="AL392" s="773">
        <f t="shared" si="175"/>
        <v>163072</v>
      </c>
      <c r="AM392" s="818">
        <f t="shared" si="176"/>
        <v>0</v>
      </c>
      <c r="AN392" s="773">
        <f t="shared" si="161"/>
        <v>163072</v>
      </c>
      <c r="AO392" s="773">
        <f t="shared" si="162"/>
        <v>2119936</v>
      </c>
    </row>
    <row r="393" spans="1:41" s="469" customFormat="1" ht="14.25" hidden="1">
      <c r="A393" s="794">
        <v>351</v>
      </c>
      <c r="B393" s="792" t="s">
        <v>862</v>
      </c>
      <c r="C393" s="793" t="s">
        <v>2541</v>
      </c>
      <c r="D393" s="793" t="s">
        <v>3057</v>
      </c>
      <c r="E393" s="792" t="s">
        <v>1484</v>
      </c>
      <c r="F393" s="794">
        <v>1</v>
      </c>
      <c r="G393" s="795">
        <v>4</v>
      </c>
      <c r="H393" s="801" t="s">
        <v>87</v>
      </c>
      <c r="I393" s="796">
        <f t="shared" si="154"/>
        <v>1.9</v>
      </c>
      <c r="J393" s="797">
        <v>83200</v>
      </c>
      <c r="K393" s="798">
        <f t="shared" si="178"/>
        <v>158080</v>
      </c>
      <c r="L393" s="799"/>
      <c r="M393" s="798">
        <f t="shared" si="156"/>
        <v>158080</v>
      </c>
      <c r="N393" s="798">
        <f t="shared" si="157"/>
        <v>2055040</v>
      </c>
      <c r="O393" s="772">
        <v>1</v>
      </c>
      <c r="P393" s="766">
        <f t="shared" si="155"/>
        <v>5</v>
      </c>
      <c r="Q393" s="767" t="str">
        <f t="shared" si="163"/>
        <v>Կ-1</v>
      </c>
      <c r="R393" s="765">
        <f t="shared" si="164"/>
        <v>1.9</v>
      </c>
      <c r="S393" s="773">
        <v>83200</v>
      </c>
      <c r="T393" s="773">
        <f t="shared" si="165"/>
        <v>158080</v>
      </c>
      <c r="U393" s="818">
        <f t="shared" si="166"/>
        <v>0</v>
      </c>
      <c r="V393" s="773">
        <f t="shared" si="158"/>
        <v>158080</v>
      </c>
      <c r="W393" s="773">
        <f t="shared" si="159"/>
        <v>2055040</v>
      </c>
      <c r="X393" s="772">
        <v>1</v>
      </c>
      <c r="Y393" s="766">
        <f t="shared" si="167"/>
        <v>6</v>
      </c>
      <c r="Z393" s="767" t="str">
        <f t="shared" si="168"/>
        <v>Կ-1</v>
      </c>
      <c r="AA393" s="765">
        <f t="shared" si="169"/>
        <v>1.96</v>
      </c>
      <c r="AB393" s="773">
        <v>83200</v>
      </c>
      <c r="AC393" s="773">
        <f t="shared" si="170"/>
        <v>163072</v>
      </c>
      <c r="AD393" s="818">
        <f t="shared" si="171"/>
        <v>0</v>
      </c>
      <c r="AE393" s="773">
        <f t="shared" si="177"/>
        <v>163072</v>
      </c>
      <c r="AF393" s="773">
        <f t="shared" si="160"/>
        <v>2119936</v>
      </c>
      <c r="AG393" s="772">
        <v>1</v>
      </c>
      <c r="AH393" s="766">
        <f t="shared" si="172"/>
        <v>7</v>
      </c>
      <c r="AI393" s="767" t="str">
        <f t="shared" si="173"/>
        <v>Կ-1</v>
      </c>
      <c r="AJ393" s="765">
        <f t="shared" si="174"/>
        <v>1.96</v>
      </c>
      <c r="AK393" s="773">
        <v>83200</v>
      </c>
      <c r="AL393" s="773">
        <f t="shared" si="175"/>
        <v>163072</v>
      </c>
      <c r="AM393" s="818">
        <f t="shared" si="176"/>
        <v>0</v>
      </c>
      <c r="AN393" s="773">
        <f t="shared" si="161"/>
        <v>163072</v>
      </c>
      <c r="AO393" s="773">
        <f t="shared" si="162"/>
        <v>2119936</v>
      </c>
    </row>
    <row r="394" spans="1:41" s="469" customFormat="1" ht="14.25">
      <c r="A394" s="794">
        <v>352</v>
      </c>
      <c r="B394" s="792" t="s">
        <v>79</v>
      </c>
      <c r="C394" s="793"/>
      <c r="D394" s="793"/>
      <c r="E394" s="792" t="s">
        <v>1484</v>
      </c>
      <c r="F394" s="794">
        <v>1</v>
      </c>
      <c r="G394" s="795">
        <v>6</v>
      </c>
      <c r="H394" s="801" t="s">
        <v>87</v>
      </c>
      <c r="I394" s="796">
        <f t="shared" si="154"/>
        <v>1.96</v>
      </c>
      <c r="J394" s="797">
        <v>83200</v>
      </c>
      <c r="K394" s="798">
        <f t="shared" si="178"/>
        <v>163072</v>
      </c>
      <c r="L394" s="799"/>
      <c r="M394" s="798">
        <f t="shared" si="156"/>
        <v>163072</v>
      </c>
      <c r="N394" s="798">
        <f t="shared" si="157"/>
        <v>2119936</v>
      </c>
      <c r="O394" s="772">
        <v>1</v>
      </c>
      <c r="P394" s="766">
        <f t="shared" si="155"/>
        <v>7</v>
      </c>
      <c r="Q394" s="767" t="str">
        <f t="shared" si="163"/>
        <v>Կ-1</v>
      </c>
      <c r="R394" s="765">
        <f t="shared" si="164"/>
        <v>1.96</v>
      </c>
      <c r="S394" s="773">
        <v>83200</v>
      </c>
      <c r="T394" s="773">
        <f t="shared" si="165"/>
        <v>163072</v>
      </c>
      <c r="U394" s="818">
        <f t="shared" si="166"/>
        <v>0</v>
      </c>
      <c r="V394" s="773">
        <f t="shared" si="158"/>
        <v>163072</v>
      </c>
      <c r="W394" s="773">
        <f t="shared" si="159"/>
        <v>2119936</v>
      </c>
      <c r="X394" s="772">
        <v>1</v>
      </c>
      <c r="Y394" s="766">
        <f t="shared" si="167"/>
        <v>8</v>
      </c>
      <c r="Z394" s="767" t="str">
        <f t="shared" si="168"/>
        <v>Կ-1</v>
      </c>
      <c r="AA394" s="765">
        <f t="shared" si="169"/>
        <v>2.02</v>
      </c>
      <c r="AB394" s="773">
        <v>83200</v>
      </c>
      <c r="AC394" s="773">
        <f t="shared" si="170"/>
        <v>168064</v>
      </c>
      <c r="AD394" s="818">
        <f t="shared" si="171"/>
        <v>0</v>
      </c>
      <c r="AE394" s="773">
        <f t="shared" si="177"/>
        <v>168064</v>
      </c>
      <c r="AF394" s="773">
        <f t="shared" si="160"/>
        <v>2184832</v>
      </c>
      <c r="AG394" s="772">
        <v>1</v>
      </c>
      <c r="AH394" s="766">
        <f t="shared" si="172"/>
        <v>9</v>
      </c>
      <c r="AI394" s="767" t="str">
        <f t="shared" si="173"/>
        <v>Կ-1</v>
      </c>
      <c r="AJ394" s="765">
        <f t="shared" si="174"/>
        <v>2.02</v>
      </c>
      <c r="AK394" s="773">
        <v>83200</v>
      </c>
      <c r="AL394" s="773">
        <f t="shared" si="175"/>
        <v>168064</v>
      </c>
      <c r="AM394" s="818">
        <f t="shared" si="176"/>
        <v>0</v>
      </c>
      <c r="AN394" s="773">
        <f t="shared" si="161"/>
        <v>168064</v>
      </c>
      <c r="AO394" s="773">
        <f t="shared" si="162"/>
        <v>2184832</v>
      </c>
    </row>
    <row r="395" spans="1:41" s="469" customFormat="1" ht="14.25">
      <c r="A395" s="794">
        <v>353</v>
      </c>
      <c r="B395" s="792" t="s">
        <v>79</v>
      </c>
      <c r="C395" s="793"/>
      <c r="D395" s="793"/>
      <c r="E395" s="792" t="s">
        <v>1484</v>
      </c>
      <c r="F395" s="794">
        <v>1</v>
      </c>
      <c r="G395" s="795">
        <v>6</v>
      </c>
      <c r="H395" s="801" t="s">
        <v>87</v>
      </c>
      <c r="I395" s="796">
        <f t="shared" si="154"/>
        <v>1.96</v>
      </c>
      <c r="J395" s="797">
        <v>83200</v>
      </c>
      <c r="K395" s="798">
        <f t="shared" si="178"/>
        <v>163072</v>
      </c>
      <c r="L395" s="799"/>
      <c r="M395" s="798">
        <f t="shared" si="156"/>
        <v>163072</v>
      </c>
      <c r="N395" s="798">
        <f t="shared" si="157"/>
        <v>2119936</v>
      </c>
      <c r="O395" s="772">
        <v>1</v>
      </c>
      <c r="P395" s="766">
        <f t="shared" si="155"/>
        <v>7</v>
      </c>
      <c r="Q395" s="767" t="str">
        <f t="shared" si="163"/>
        <v>Կ-1</v>
      </c>
      <c r="R395" s="765">
        <f t="shared" si="164"/>
        <v>1.96</v>
      </c>
      <c r="S395" s="773">
        <v>83200</v>
      </c>
      <c r="T395" s="773">
        <f t="shared" si="165"/>
        <v>163072</v>
      </c>
      <c r="U395" s="818">
        <f t="shared" si="166"/>
        <v>0</v>
      </c>
      <c r="V395" s="773">
        <f t="shared" si="158"/>
        <v>163072</v>
      </c>
      <c r="W395" s="773">
        <f t="shared" si="159"/>
        <v>2119936</v>
      </c>
      <c r="X395" s="772">
        <v>1</v>
      </c>
      <c r="Y395" s="766">
        <f t="shared" si="167"/>
        <v>8</v>
      </c>
      <c r="Z395" s="767" t="str">
        <f t="shared" si="168"/>
        <v>Կ-1</v>
      </c>
      <c r="AA395" s="765">
        <f t="shared" si="169"/>
        <v>2.02</v>
      </c>
      <c r="AB395" s="773">
        <v>83200</v>
      </c>
      <c r="AC395" s="773">
        <f t="shared" si="170"/>
        <v>168064</v>
      </c>
      <c r="AD395" s="818">
        <f t="shared" si="171"/>
        <v>0</v>
      </c>
      <c r="AE395" s="773">
        <f t="shared" si="177"/>
        <v>168064</v>
      </c>
      <c r="AF395" s="773">
        <f t="shared" si="160"/>
        <v>2184832</v>
      </c>
      <c r="AG395" s="772">
        <v>1</v>
      </c>
      <c r="AH395" s="766">
        <f t="shared" si="172"/>
        <v>9</v>
      </c>
      <c r="AI395" s="767" t="str">
        <f t="shared" si="173"/>
        <v>Կ-1</v>
      </c>
      <c r="AJ395" s="765">
        <f t="shared" si="174"/>
        <v>2.02</v>
      </c>
      <c r="AK395" s="773">
        <v>83200</v>
      </c>
      <c r="AL395" s="773">
        <f t="shared" si="175"/>
        <v>168064</v>
      </c>
      <c r="AM395" s="818">
        <f t="shared" si="176"/>
        <v>0</v>
      </c>
      <c r="AN395" s="773">
        <f t="shared" si="161"/>
        <v>168064</v>
      </c>
      <c r="AO395" s="773">
        <f t="shared" si="162"/>
        <v>2184832</v>
      </c>
    </row>
    <row r="396" spans="1:41" s="469" customFormat="1" ht="14.25">
      <c r="A396" s="794">
        <v>354</v>
      </c>
      <c r="B396" s="792" t="s">
        <v>79</v>
      </c>
      <c r="C396" s="793"/>
      <c r="D396" s="793"/>
      <c r="E396" s="792" t="s">
        <v>1484</v>
      </c>
      <c r="F396" s="794">
        <v>1</v>
      </c>
      <c r="G396" s="795">
        <v>6</v>
      </c>
      <c r="H396" s="801" t="s">
        <v>87</v>
      </c>
      <c r="I396" s="796">
        <f t="shared" si="154"/>
        <v>1.96</v>
      </c>
      <c r="J396" s="797">
        <v>83200</v>
      </c>
      <c r="K396" s="798">
        <f t="shared" si="178"/>
        <v>163072</v>
      </c>
      <c r="L396" s="799"/>
      <c r="M396" s="798">
        <f t="shared" si="156"/>
        <v>163072</v>
      </c>
      <c r="N396" s="798">
        <f t="shared" si="157"/>
        <v>2119936</v>
      </c>
      <c r="O396" s="772">
        <v>1</v>
      </c>
      <c r="P396" s="766">
        <f t="shared" si="155"/>
        <v>7</v>
      </c>
      <c r="Q396" s="767" t="str">
        <f t="shared" si="163"/>
        <v>Կ-1</v>
      </c>
      <c r="R396" s="765">
        <f t="shared" si="164"/>
        <v>1.96</v>
      </c>
      <c r="S396" s="773">
        <v>83200</v>
      </c>
      <c r="T396" s="773">
        <f t="shared" si="165"/>
        <v>163072</v>
      </c>
      <c r="U396" s="818">
        <f t="shared" si="166"/>
        <v>0</v>
      </c>
      <c r="V396" s="773">
        <f t="shared" si="158"/>
        <v>163072</v>
      </c>
      <c r="W396" s="773">
        <f t="shared" si="159"/>
        <v>2119936</v>
      </c>
      <c r="X396" s="772">
        <v>1</v>
      </c>
      <c r="Y396" s="766">
        <f t="shared" si="167"/>
        <v>8</v>
      </c>
      <c r="Z396" s="767" t="str">
        <f t="shared" si="168"/>
        <v>Կ-1</v>
      </c>
      <c r="AA396" s="765">
        <f t="shared" si="169"/>
        <v>2.02</v>
      </c>
      <c r="AB396" s="773">
        <v>83200</v>
      </c>
      <c r="AC396" s="773">
        <f t="shared" si="170"/>
        <v>168064</v>
      </c>
      <c r="AD396" s="818">
        <f t="shared" si="171"/>
        <v>0</v>
      </c>
      <c r="AE396" s="773">
        <f t="shared" si="177"/>
        <v>168064</v>
      </c>
      <c r="AF396" s="773">
        <f t="shared" si="160"/>
        <v>2184832</v>
      </c>
      <c r="AG396" s="772">
        <v>1</v>
      </c>
      <c r="AH396" s="766">
        <f t="shared" si="172"/>
        <v>9</v>
      </c>
      <c r="AI396" s="767" t="str">
        <f t="shared" si="173"/>
        <v>Կ-1</v>
      </c>
      <c r="AJ396" s="765">
        <f t="shared" si="174"/>
        <v>2.02</v>
      </c>
      <c r="AK396" s="773">
        <v>83200</v>
      </c>
      <c r="AL396" s="773">
        <f t="shared" si="175"/>
        <v>168064</v>
      </c>
      <c r="AM396" s="818">
        <f t="shared" si="176"/>
        <v>0</v>
      </c>
      <c r="AN396" s="773">
        <f t="shared" si="161"/>
        <v>168064</v>
      </c>
      <c r="AO396" s="773">
        <f t="shared" si="162"/>
        <v>2184832</v>
      </c>
    </row>
    <row r="397" spans="1:41" s="469" customFormat="1" ht="67.5" hidden="1">
      <c r="A397" s="794">
        <v>355</v>
      </c>
      <c r="B397" s="792" t="s">
        <v>840</v>
      </c>
      <c r="C397" s="793" t="s">
        <v>2541</v>
      </c>
      <c r="D397" s="793" t="s">
        <v>3058</v>
      </c>
      <c r="E397" s="792" t="s">
        <v>2299</v>
      </c>
      <c r="F397" s="794">
        <v>1</v>
      </c>
      <c r="G397" s="795">
        <v>4</v>
      </c>
      <c r="H397" s="801" t="s">
        <v>84</v>
      </c>
      <c r="I397" s="796">
        <f t="shared" si="154"/>
        <v>4.41</v>
      </c>
      <c r="J397" s="797">
        <v>83200</v>
      </c>
      <c r="K397" s="798">
        <f t="shared" si="178"/>
        <v>366912</v>
      </c>
      <c r="L397" s="799">
        <v>0</v>
      </c>
      <c r="M397" s="798">
        <f t="shared" si="156"/>
        <v>366912</v>
      </c>
      <c r="N397" s="798">
        <f t="shared" si="157"/>
        <v>4769856</v>
      </c>
      <c r="O397" s="772">
        <v>1</v>
      </c>
      <c r="P397" s="766">
        <f t="shared" si="155"/>
        <v>5</v>
      </c>
      <c r="Q397" s="767" t="str">
        <f t="shared" si="163"/>
        <v>Գ-2</v>
      </c>
      <c r="R397" s="765">
        <f t="shared" si="164"/>
        <v>4.41</v>
      </c>
      <c r="S397" s="773">
        <v>83200</v>
      </c>
      <c r="T397" s="773">
        <f t="shared" si="165"/>
        <v>366912</v>
      </c>
      <c r="U397" s="818">
        <f t="shared" si="166"/>
        <v>0</v>
      </c>
      <c r="V397" s="773">
        <f t="shared" si="158"/>
        <v>366912</v>
      </c>
      <c r="W397" s="773">
        <f t="shared" si="159"/>
        <v>4769856</v>
      </c>
      <c r="X397" s="772">
        <v>1</v>
      </c>
      <c r="Y397" s="766">
        <f t="shared" si="167"/>
        <v>6</v>
      </c>
      <c r="Z397" s="767" t="str">
        <f t="shared" si="168"/>
        <v>Գ-2</v>
      </c>
      <c r="AA397" s="765">
        <f t="shared" si="169"/>
        <v>4.55</v>
      </c>
      <c r="AB397" s="773">
        <v>83200</v>
      </c>
      <c r="AC397" s="773">
        <f t="shared" si="170"/>
        <v>378560</v>
      </c>
      <c r="AD397" s="818">
        <f t="shared" si="171"/>
        <v>0</v>
      </c>
      <c r="AE397" s="773">
        <f t="shared" si="177"/>
        <v>378560</v>
      </c>
      <c r="AF397" s="773">
        <f t="shared" si="160"/>
        <v>4921280</v>
      </c>
      <c r="AG397" s="772">
        <v>1</v>
      </c>
      <c r="AH397" s="766">
        <f t="shared" si="172"/>
        <v>7</v>
      </c>
      <c r="AI397" s="767" t="str">
        <f t="shared" si="173"/>
        <v>Գ-2</v>
      </c>
      <c r="AJ397" s="765">
        <f t="shared" si="174"/>
        <v>4.55</v>
      </c>
      <c r="AK397" s="773">
        <v>83200</v>
      </c>
      <c r="AL397" s="773">
        <f t="shared" si="175"/>
        <v>378560</v>
      </c>
      <c r="AM397" s="818">
        <f t="shared" si="176"/>
        <v>0</v>
      </c>
      <c r="AN397" s="773">
        <f t="shared" si="161"/>
        <v>378560</v>
      </c>
      <c r="AO397" s="773">
        <f t="shared" si="162"/>
        <v>4921280</v>
      </c>
    </row>
    <row r="398" spans="1:41" s="469" customFormat="1" ht="40.5" hidden="1">
      <c r="A398" s="794">
        <v>356</v>
      </c>
      <c r="B398" s="792" t="s">
        <v>3133</v>
      </c>
      <c r="C398" s="793" t="s">
        <v>2541</v>
      </c>
      <c r="D398" s="793" t="s">
        <v>3071</v>
      </c>
      <c r="E398" s="792" t="s">
        <v>1138</v>
      </c>
      <c r="F398" s="794">
        <v>1</v>
      </c>
      <c r="G398" s="795">
        <v>19</v>
      </c>
      <c r="H398" s="801" t="s">
        <v>85</v>
      </c>
      <c r="I398" s="796">
        <f t="shared" si="154"/>
        <v>3.64</v>
      </c>
      <c r="J398" s="797">
        <v>83200</v>
      </c>
      <c r="K398" s="798">
        <f t="shared" si="178"/>
        <v>302848</v>
      </c>
      <c r="L398" s="799">
        <v>0</v>
      </c>
      <c r="M398" s="798">
        <f t="shared" si="156"/>
        <v>302848</v>
      </c>
      <c r="N398" s="798">
        <f t="shared" si="157"/>
        <v>3937024</v>
      </c>
      <c r="O398" s="772">
        <v>1</v>
      </c>
      <c r="P398" s="766">
        <f t="shared" si="155"/>
        <v>20</v>
      </c>
      <c r="Q398" s="767" t="str">
        <f t="shared" si="163"/>
        <v>Ա-1</v>
      </c>
      <c r="R398" s="765">
        <f t="shared" si="164"/>
        <v>3.64</v>
      </c>
      <c r="S398" s="773">
        <v>83200</v>
      </c>
      <c r="T398" s="773">
        <f t="shared" si="165"/>
        <v>302848</v>
      </c>
      <c r="U398" s="818">
        <f t="shared" si="166"/>
        <v>0</v>
      </c>
      <c r="V398" s="773">
        <f t="shared" si="158"/>
        <v>302848</v>
      </c>
      <c r="W398" s="773">
        <f t="shared" si="159"/>
        <v>3937024</v>
      </c>
      <c r="X398" s="772">
        <v>1</v>
      </c>
      <c r="Y398" s="766">
        <f t="shared" si="167"/>
        <v>21</v>
      </c>
      <c r="Z398" s="767" t="str">
        <f t="shared" si="168"/>
        <v>Ա-1</v>
      </c>
      <c r="AA398" s="765">
        <f t="shared" si="169"/>
        <v>3.64</v>
      </c>
      <c r="AB398" s="773">
        <v>83200</v>
      </c>
      <c r="AC398" s="773">
        <f t="shared" si="170"/>
        <v>302848</v>
      </c>
      <c r="AD398" s="818">
        <f t="shared" si="171"/>
        <v>0</v>
      </c>
      <c r="AE398" s="773">
        <f t="shared" si="177"/>
        <v>302848</v>
      </c>
      <c r="AF398" s="773">
        <f t="shared" si="160"/>
        <v>3937024</v>
      </c>
      <c r="AG398" s="772">
        <v>1</v>
      </c>
      <c r="AH398" s="766">
        <f t="shared" si="172"/>
        <v>22</v>
      </c>
      <c r="AI398" s="767" t="str">
        <f t="shared" si="173"/>
        <v>Ա-1</v>
      </c>
      <c r="AJ398" s="765">
        <f t="shared" si="174"/>
        <v>3.64</v>
      </c>
      <c r="AK398" s="773">
        <v>83200</v>
      </c>
      <c r="AL398" s="773">
        <f t="shared" si="175"/>
        <v>302848</v>
      </c>
      <c r="AM398" s="818">
        <f t="shared" si="176"/>
        <v>0</v>
      </c>
      <c r="AN398" s="773">
        <f t="shared" si="161"/>
        <v>302848</v>
      </c>
      <c r="AO398" s="773">
        <f t="shared" si="162"/>
        <v>3937024</v>
      </c>
    </row>
    <row r="399" spans="1:41" s="469" customFormat="1" ht="40.5" hidden="1">
      <c r="A399" s="794">
        <v>357</v>
      </c>
      <c r="B399" s="792" t="s">
        <v>2250</v>
      </c>
      <c r="C399" s="793" t="s">
        <v>2541</v>
      </c>
      <c r="D399" s="793" t="s">
        <v>3060</v>
      </c>
      <c r="E399" s="792" t="s">
        <v>1139</v>
      </c>
      <c r="F399" s="794">
        <v>1</v>
      </c>
      <c r="G399" s="795">
        <v>4</v>
      </c>
      <c r="H399" s="801" t="s">
        <v>86</v>
      </c>
      <c r="I399" s="796">
        <f t="shared" si="154"/>
        <v>2.58</v>
      </c>
      <c r="J399" s="797">
        <v>83200</v>
      </c>
      <c r="K399" s="798">
        <f t="shared" si="178"/>
        <v>214656</v>
      </c>
      <c r="L399" s="799">
        <v>0</v>
      </c>
      <c r="M399" s="798">
        <f t="shared" si="156"/>
        <v>214656</v>
      </c>
      <c r="N399" s="798">
        <f t="shared" si="157"/>
        <v>2790528</v>
      </c>
      <c r="O399" s="772">
        <v>1</v>
      </c>
      <c r="P399" s="766">
        <f t="shared" si="155"/>
        <v>5</v>
      </c>
      <c r="Q399" s="767" t="str">
        <f t="shared" si="163"/>
        <v>Ա-2</v>
      </c>
      <c r="R399" s="765">
        <f t="shared" si="164"/>
        <v>2.58</v>
      </c>
      <c r="S399" s="773">
        <v>83200</v>
      </c>
      <c r="T399" s="773">
        <f t="shared" si="165"/>
        <v>214656</v>
      </c>
      <c r="U399" s="818">
        <f t="shared" si="166"/>
        <v>0</v>
      </c>
      <c r="V399" s="773">
        <f t="shared" si="158"/>
        <v>214656</v>
      </c>
      <c r="W399" s="773">
        <f t="shared" si="159"/>
        <v>2790528</v>
      </c>
      <c r="X399" s="772">
        <v>1</v>
      </c>
      <c r="Y399" s="766">
        <f t="shared" si="167"/>
        <v>6</v>
      </c>
      <c r="Z399" s="767" t="str">
        <f t="shared" si="168"/>
        <v>Ա-2</v>
      </c>
      <c r="AA399" s="765">
        <f t="shared" si="169"/>
        <v>2.66</v>
      </c>
      <c r="AB399" s="773">
        <v>83200</v>
      </c>
      <c r="AC399" s="773">
        <f t="shared" si="170"/>
        <v>221312</v>
      </c>
      <c r="AD399" s="818">
        <f t="shared" si="171"/>
        <v>0</v>
      </c>
      <c r="AE399" s="773">
        <f t="shared" si="177"/>
        <v>221312</v>
      </c>
      <c r="AF399" s="773">
        <f t="shared" si="160"/>
        <v>2877056</v>
      </c>
      <c r="AG399" s="772">
        <v>1</v>
      </c>
      <c r="AH399" s="766">
        <f t="shared" si="172"/>
        <v>7</v>
      </c>
      <c r="AI399" s="767" t="str">
        <f t="shared" si="173"/>
        <v>Ա-2</v>
      </c>
      <c r="AJ399" s="765">
        <f t="shared" si="174"/>
        <v>2.66</v>
      </c>
      <c r="AK399" s="773">
        <v>83200</v>
      </c>
      <c r="AL399" s="773">
        <f t="shared" si="175"/>
        <v>221312</v>
      </c>
      <c r="AM399" s="818">
        <f t="shared" si="176"/>
        <v>0</v>
      </c>
      <c r="AN399" s="773">
        <f t="shared" si="161"/>
        <v>221312</v>
      </c>
      <c r="AO399" s="773">
        <f t="shared" si="162"/>
        <v>2877056</v>
      </c>
    </row>
    <row r="400" spans="1:41" s="469" customFormat="1" ht="40.5" hidden="1">
      <c r="A400" s="794">
        <v>358</v>
      </c>
      <c r="B400" s="792" t="s">
        <v>2251</v>
      </c>
      <c r="C400" s="793" t="s">
        <v>2541</v>
      </c>
      <c r="D400" s="793" t="s">
        <v>3168</v>
      </c>
      <c r="E400" s="792" t="s">
        <v>1139</v>
      </c>
      <c r="F400" s="794">
        <v>1</v>
      </c>
      <c r="G400" s="795">
        <v>4</v>
      </c>
      <c r="H400" s="801" t="s">
        <v>86</v>
      </c>
      <c r="I400" s="796">
        <f t="shared" si="154"/>
        <v>2.58</v>
      </c>
      <c r="J400" s="797">
        <v>83200</v>
      </c>
      <c r="K400" s="798">
        <f t="shared" si="178"/>
        <v>214656</v>
      </c>
      <c r="L400" s="799">
        <v>0</v>
      </c>
      <c r="M400" s="798">
        <f t="shared" si="156"/>
        <v>214656</v>
      </c>
      <c r="N400" s="798">
        <f t="shared" si="157"/>
        <v>2790528</v>
      </c>
      <c r="O400" s="772">
        <v>1</v>
      </c>
      <c r="P400" s="766">
        <f t="shared" si="155"/>
        <v>5</v>
      </c>
      <c r="Q400" s="767" t="str">
        <f t="shared" si="163"/>
        <v>Ա-2</v>
      </c>
      <c r="R400" s="765">
        <f t="shared" si="164"/>
        <v>2.58</v>
      </c>
      <c r="S400" s="773">
        <v>83200</v>
      </c>
      <c r="T400" s="773">
        <f t="shared" si="165"/>
        <v>214656</v>
      </c>
      <c r="U400" s="818">
        <f t="shared" si="166"/>
        <v>0</v>
      </c>
      <c r="V400" s="773">
        <f t="shared" si="158"/>
        <v>214656</v>
      </c>
      <c r="W400" s="773">
        <f t="shared" si="159"/>
        <v>2790528</v>
      </c>
      <c r="X400" s="772">
        <v>1</v>
      </c>
      <c r="Y400" s="766">
        <f t="shared" si="167"/>
        <v>6</v>
      </c>
      <c r="Z400" s="767" t="str">
        <f t="shared" si="168"/>
        <v>Ա-2</v>
      </c>
      <c r="AA400" s="765">
        <f t="shared" si="169"/>
        <v>2.66</v>
      </c>
      <c r="AB400" s="773">
        <v>83200</v>
      </c>
      <c r="AC400" s="773">
        <f t="shared" si="170"/>
        <v>221312</v>
      </c>
      <c r="AD400" s="818">
        <f t="shared" si="171"/>
        <v>0</v>
      </c>
      <c r="AE400" s="773">
        <f t="shared" si="177"/>
        <v>221312</v>
      </c>
      <c r="AF400" s="773">
        <f t="shared" si="160"/>
        <v>2877056</v>
      </c>
      <c r="AG400" s="772">
        <v>1</v>
      </c>
      <c r="AH400" s="766">
        <f t="shared" si="172"/>
        <v>7</v>
      </c>
      <c r="AI400" s="767" t="str">
        <f t="shared" si="173"/>
        <v>Ա-2</v>
      </c>
      <c r="AJ400" s="765">
        <f t="shared" si="174"/>
        <v>2.66</v>
      </c>
      <c r="AK400" s="773">
        <v>83200</v>
      </c>
      <c r="AL400" s="773">
        <f t="shared" si="175"/>
        <v>221312</v>
      </c>
      <c r="AM400" s="818">
        <f t="shared" si="176"/>
        <v>0</v>
      </c>
      <c r="AN400" s="773">
        <f t="shared" si="161"/>
        <v>221312</v>
      </c>
      <c r="AO400" s="773">
        <f t="shared" si="162"/>
        <v>2877056</v>
      </c>
    </row>
    <row r="401" spans="1:41" s="469" customFormat="1" ht="40.5" hidden="1">
      <c r="A401" s="794">
        <v>359</v>
      </c>
      <c r="B401" s="792" t="s">
        <v>804</v>
      </c>
      <c r="C401" s="793" t="s">
        <v>2541</v>
      </c>
      <c r="D401" s="793" t="s">
        <v>3177</v>
      </c>
      <c r="E401" s="792" t="s">
        <v>1139</v>
      </c>
      <c r="F401" s="794">
        <v>1</v>
      </c>
      <c r="G401" s="795">
        <v>19</v>
      </c>
      <c r="H401" s="801" t="s">
        <v>86</v>
      </c>
      <c r="I401" s="796">
        <f t="shared" si="154"/>
        <v>3.11</v>
      </c>
      <c r="J401" s="797">
        <v>83200</v>
      </c>
      <c r="K401" s="798">
        <f t="shared" si="178"/>
        <v>258752</v>
      </c>
      <c r="L401" s="799">
        <v>0</v>
      </c>
      <c r="M401" s="798">
        <f t="shared" si="156"/>
        <v>258752</v>
      </c>
      <c r="N401" s="798">
        <f t="shared" si="157"/>
        <v>3363776</v>
      </c>
      <c r="O401" s="772">
        <v>1</v>
      </c>
      <c r="P401" s="766">
        <f t="shared" si="155"/>
        <v>20</v>
      </c>
      <c r="Q401" s="767" t="str">
        <f t="shared" si="163"/>
        <v>Ա-2</v>
      </c>
      <c r="R401" s="765">
        <f t="shared" si="164"/>
        <v>3.11</v>
      </c>
      <c r="S401" s="773">
        <v>83200</v>
      </c>
      <c r="T401" s="773">
        <f t="shared" si="165"/>
        <v>258752</v>
      </c>
      <c r="U401" s="818">
        <f t="shared" si="166"/>
        <v>0</v>
      </c>
      <c r="V401" s="773">
        <f t="shared" si="158"/>
        <v>258752</v>
      </c>
      <c r="W401" s="773">
        <f t="shared" si="159"/>
        <v>3363776</v>
      </c>
      <c r="X401" s="772">
        <v>1</v>
      </c>
      <c r="Y401" s="766">
        <f t="shared" si="167"/>
        <v>21</v>
      </c>
      <c r="Z401" s="767" t="str">
        <f t="shared" si="168"/>
        <v>Ա-2</v>
      </c>
      <c r="AA401" s="765">
        <f t="shared" si="169"/>
        <v>3.11</v>
      </c>
      <c r="AB401" s="773">
        <v>83200</v>
      </c>
      <c r="AC401" s="773">
        <f t="shared" si="170"/>
        <v>258752</v>
      </c>
      <c r="AD401" s="818">
        <f t="shared" si="171"/>
        <v>0</v>
      </c>
      <c r="AE401" s="773">
        <f t="shared" si="177"/>
        <v>258752</v>
      </c>
      <c r="AF401" s="773">
        <f t="shared" si="160"/>
        <v>3363776</v>
      </c>
      <c r="AG401" s="772">
        <v>1</v>
      </c>
      <c r="AH401" s="766">
        <f t="shared" si="172"/>
        <v>22</v>
      </c>
      <c r="AI401" s="767" t="str">
        <f t="shared" si="173"/>
        <v>Ա-2</v>
      </c>
      <c r="AJ401" s="765">
        <f t="shared" si="174"/>
        <v>3.11</v>
      </c>
      <c r="AK401" s="773">
        <v>83200</v>
      </c>
      <c r="AL401" s="773">
        <f t="shared" si="175"/>
        <v>258752</v>
      </c>
      <c r="AM401" s="818">
        <f t="shared" si="176"/>
        <v>0</v>
      </c>
      <c r="AN401" s="773">
        <f t="shared" si="161"/>
        <v>258752</v>
      </c>
      <c r="AO401" s="773">
        <f t="shared" si="162"/>
        <v>3363776</v>
      </c>
    </row>
    <row r="402" spans="1:41" s="469" customFormat="1" ht="40.5" hidden="1">
      <c r="A402" s="794">
        <v>360</v>
      </c>
      <c r="B402" s="792" t="s">
        <v>2252</v>
      </c>
      <c r="C402" s="793" t="s">
        <v>2541</v>
      </c>
      <c r="D402" s="793" t="s">
        <v>3045</v>
      </c>
      <c r="E402" s="792" t="s">
        <v>1139</v>
      </c>
      <c r="F402" s="794">
        <v>1</v>
      </c>
      <c r="G402" s="795">
        <v>2</v>
      </c>
      <c r="H402" s="801" t="s">
        <v>86</v>
      </c>
      <c r="I402" s="796">
        <f t="shared" si="154"/>
        <v>2.4300000000000002</v>
      </c>
      <c r="J402" s="797">
        <v>83200</v>
      </c>
      <c r="K402" s="798">
        <f t="shared" si="178"/>
        <v>202176</v>
      </c>
      <c r="L402" s="799">
        <v>0</v>
      </c>
      <c r="M402" s="798">
        <f t="shared" si="156"/>
        <v>202176</v>
      </c>
      <c r="N402" s="798">
        <f t="shared" si="157"/>
        <v>2628288</v>
      </c>
      <c r="O402" s="772">
        <v>1</v>
      </c>
      <c r="P402" s="766">
        <f t="shared" si="155"/>
        <v>3</v>
      </c>
      <c r="Q402" s="767" t="str">
        <f t="shared" si="163"/>
        <v>Ա-2</v>
      </c>
      <c r="R402" s="765">
        <f t="shared" si="164"/>
        <v>2.5</v>
      </c>
      <c r="S402" s="773">
        <v>83200</v>
      </c>
      <c r="T402" s="773">
        <f t="shared" si="165"/>
        <v>208000</v>
      </c>
      <c r="U402" s="818">
        <f t="shared" si="166"/>
        <v>0</v>
      </c>
      <c r="V402" s="773">
        <f t="shared" si="158"/>
        <v>208000</v>
      </c>
      <c r="W402" s="773">
        <f t="shared" si="159"/>
        <v>2704000</v>
      </c>
      <c r="X402" s="772">
        <v>1</v>
      </c>
      <c r="Y402" s="766">
        <f t="shared" si="167"/>
        <v>4</v>
      </c>
      <c r="Z402" s="767" t="str">
        <f t="shared" si="168"/>
        <v>Ա-2</v>
      </c>
      <c r="AA402" s="765">
        <f t="shared" si="169"/>
        <v>2.58</v>
      </c>
      <c r="AB402" s="773">
        <v>83200</v>
      </c>
      <c r="AC402" s="773">
        <f t="shared" si="170"/>
        <v>214656</v>
      </c>
      <c r="AD402" s="818">
        <f t="shared" si="171"/>
        <v>0</v>
      </c>
      <c r="AE402" s="773">
        <f t="shared" si="177"/>
        <v>214656</v>
      </c>
      <c r="AF402" s="773">
        <f t="shared" si="160"/>
        <v>2790528</v>
      </c>
      <c r="AG402" s="772">
        <v>1</v>
      </c>
      <c r="AH402" s="766">
        <f t="shared" si="172"/>
        <v>5</v>
      </c>
      <c r="AI402" s="767" t="str">
        <f t="shared" si="173"/>
        <v>Ա-2</v>
      </c>
      <c r="AJ402" s="765">
        <f t="shared" si="174"/>
        <v>2.58</v>
      </c>
      <c r="AK402" s="773">
        <v>83200</v>
      </c>
      <c r="AL402" s="773">
        <f t="shared" si="175"/>
        <v>214656</v>
      </c>
      <c r="AM402" s="818">
        <f t="shared" si="176"/>
        <v>0</v>
      </c>
      <c r="AN402" s="773">
        <f t="shared" si="161"/>
        <v>214656</v>
      </c>
      <c r="AO402" s="773">
        <f t="shared" si="162"/>
        <v>2790528</v>
      </c>
    </row>
    <row r="403" spans="1:41" s="469" customFormat="1" ht="14.25" hidden="1">
      <c r="A403" s="794">
        <v>361</v>
      </c>
      <c r="B403" s="792" t="s">
        <v>2253</v>
      </c>
      <c r="C403" s="793" t="s">
        <v>2541</v>
      </c>
      <c r="D403" s="793" t="s">
        <v>3060</v>
      </c>
      <c r="E403" s="792" t="s">
        <v>1483</v>
      </c>
      <c r="F403" s="794">
        <v>1</v>
      </c>
      <c r="G403" s="795">
        <v>4</v>
      </c>
      <c r="H403" s="801" t="s">
        <v>452</v>
      </c>
      <c r="I403" s="796">
        <f t="shared" si="154"/>
        <v>2.21</v>
      </c>
      <c r="J403" s="797">
        <v>83200</v>
      </c>
      <c r="K403" s="798">
        <f t="shared" si="178"/>
        <v>183872</v>
      </c>
      <c r="L403" s="799">
        <v>0</v>
      </c>
      <c r="M403" s="798">
        <f t="shared" si="156"/>
        <v>183872</v>
      </c>
      <c r="N403" s="798">
        <f t="shared" si="157"/>
        <v>2390336</v>
      </c>
      <c r="O403" s="772">
        <v>1</v>
      </c>
      <c r="P403" s="766">
        <f t="shared" si="155"/>
        <v>5</v>
      </c>
      <c r="Q403" s="767" t="str">
        <f t="shared" si="163"/>
        <v>Ա-3</v>
      </c>
      <c r="R403" s="765">
        <f t="shared" si="164"/>
        <v>2.21</v>
      </c>
      <c r="S403" s="773">
        <v>83200</v>
      </c>
      <c r="T403" s="773">
        <f t="shared" si="165"/>
        <v>183872</v>
      </c>
      <c r="U403" s="818">
        <f t="shared" si="166"/>
        <v>0</v>
      </c>
      <c r="V403" s="773">
        <f t="shared" si="158"/>
        <v>183872</v>
      </c>
      <c r="W403" s="773">
        <f t="shared" si="159"/>
        <v>2390336</v>
      </c>
      <c r="X403" s="772">
        <v>1</v>
      </c>
      <c r="Y403" s="766">
        <f t="shared" si="167"/>
        <v>6</v>
      </c>
      <c r="Z403" s="767" t="str">
        <f t="shared" si="168"/>
        <v>Ա-3</v>
      </c>
      <c r="AA403" s="765">
        <f t="shared" si="169"/>
        <v>2.2799999999999998</v>
      </c>
      <c r="AB403" s="773">
        <v>83200</v>
      </c>
      <c r="AC403" s="773">
        <f t="shared" si="170"/>
        <v>189695.99999999997</v>
      </c>
      <c r="AD403" s="818">
        <f t="shared" si="171"/>
        <v>0</v>
      </c>
      <c r="AE403" s="773">
        <f t="shared" si="177"/>
        <v>189695.99999999997</v>
      </c>
      <c r="AF403" s="773">
        <f t="shared" si="160"/>
        <v>2466047.9999999995</v>
      </c>
      <c r="AG403" s="772">
        <v>1</v>
      </c>
      <c r="AH403" s="766">
        <f t="shared" si="172"/>
        <v>7</v>
      </c>
      <c r="AI403" s="767" t="str">
        <f t="shared" si="173"/>
        <v>Ա-3</v>
      </c>
      <c r="AJ403" s="765">
        <f t="shared" si="174"/>
        <v>2.2799999999999998</v>
      </c>
      <c r="AK403" s="773">
        <v>83200</v>
      </c>
      <c r="AL403" s="773">
        <f t="shared" si="175"/>
        <v>189695.99999999997</v>
      </c>
      <c r="AM403" s="818">
        <f t="shared" si="176"/>
        <v>0</v>
      </c>
      <c r="AN403" s="773">
        <f t="shared" si="161"/>
        <v>189695.99999999997</v>
      </c>
      <c r="AO403" s="773">
        <f t="shared" si="162"/>
        <v>2466047.9999999995</v>
      </c>
    </row>
    <row r="404" spans="1:41" s="469" customFormat="1" ht="14.25" hidden="1">
      <c r="A404" s="794">
        <v>362</v>
      </c>
      <c r="B404" s="792" t="s">
        <v>2254</v>
      </c>
      <c r="C404" s="793" t="s">
        <v>2541</v>
      </c>
      <c r="D404" s="793" t="s">
        <v>3164</v>
      </c>
      <c r="E404" s="792" t="s">
        <v>1483</v>
      </c>
      <c r="F404" s="794">
        <v>1</v>
      </c>
      <c r="G404" s="795">
        <v>4</v>
      </c>
      <c r="H404" s="801" t="s">
        <v>452</v>
      </c>
      <c r="I404" s="796">
        <f t="shared" si="154"/>
        <v>2.21</v>
      </c>
      <c r="J404" s="797">
        <v>83200</v>
      </c>
      <c r="K404" s="798">
        <f t="shared" si="178"/>
        <v>183872</v>
      </c>
      <c r="L404" s="799">
        <v>0</v>
      </c>
      <c r="M404" s="798">
        <f t="shared" si="156"/>
        <v>183872</v>
      </c>
      <c r="N404" s="798">
        <f t="shared" si="157"/>
        <v>2390336</v>
      </c>
      <c r="O404" s="772">
        <v>1</v>
      </c>
      <c r="P404" s="766">
        <f t="shared" si="155"/>
        <v>5</v>
      </c>
      <c r="Q404" s="767" t="str">
        <f t="shared" si="163"/>
        <v>Ա-3</v>
      </c>
      <c r="R404" s="765">
        <f t="shared" si="164"/>
        <v>2.21</v>
      </c>
      <c r="S404" s="773">
        <v>83200</v>
      </c>
      <c r="T404" s="773">
        <f t="shared" si="165"/>
        <v>183872</v>
      </c>
      <c r="U404" s="818">
        <f t="shared" si="166"/>
        <v>0</v>
      </c>
      <c r="V404" s="773">
        <f t="shared" si="158"/>
        <v>183872</v>
      </c>
      <c r="W404" s="773">
        <f t="shared" si="159"/>
        <v>2390336</v>
      </c>
      <c r="X404" s="772">
        <v>1</v>
      </c>
      <c r="Y404" s="766">
        <f t="shared" si="167"/>
        <v>6</v>
      </c>
      <c r="Z404" s="767" t="str">
        <f t="shared" si="168"/>
        <v>Ա-3</v>
      </c>
      <c r="AA404" s="765">
        <f t="shared" si="169"/>
        <v>2.2799999999999998</v>
      </c>
      <c r="AB404" s="773">
        <v>83200</v>
      </c>
      <c r="AC404" s="773">
        <f t="shared" si="170"/>
        <v>189695.99999999997</v>
      </c>
      <c r="AD404" s="818">
        <f t="shared" si="171"/>
        <v>0</v>
      </c>
      <c r="AE404" s="773">
        <f t="shared" si="177"/>
        <v>189695.99999999997</v>
      </c>
      <c r="AF404" s="773">
        <f t="shared" si="160"/>
        <v>2466047.9999999995</v>
      </c>
      <c r="AG404" s="772">
        <v>1</v>
      </c>
      <c r="AH404" s="766">
        <f t="shared" si="172"/>
        <v>7</v>
      </c>
      <c r="AI404" s="767" t="str">
        <f t="shared" si="173"/>
        <v>Ա-3</v>
      </c>
      <c r="AJ404" s="765">
        <f t="shared" si="174"/>
        <v>2.2799999999999998</v>
      </c>
      <c r="AK404" s="773">
        <v>83200</v>
      </c>
      <c r="AL404" s="773">
        <f t="shared" si="175"/>
        <v>189695.99999999997</v>
      </c>
      <c r="AM404" s="818">
        <f t="shared" si="176"/>
        <v>0</v>
      </c>
      <c r="AN404" s="773">
        <f t="shared" si="161"/>
        <v>189695.99999999997</v>
      </c>
      <c r="AO404" s="773">
        <f t="shared" si="162"/>
        <v>2466047.9999999995</v>
      </c>
    </row>
    <row r="405" spans="1:41" s="469" customFormat="1" ht="14.25" hidden="1">
      <c r="A405" s="794">
        <v>363</v>
      </c>
      <c r="B405" s="792" t="s">
        <v>786</v>
      </c>
      <c r="C405" s="793" t="s">
        <v>2541</v>
      </c>
      <c r="D405" s="793" t="s">
        <v>3050</v>
      </c>
      <c r="E405" s="792" t="s">
        <v>1483</v>
      </c>
      <c r="F405" s="794">
        <v>1</v>
      </c>
      <c r="G405" s="795">
        <v>3</v>
      </c>
      <c r="H405" s="801" t="s">
        <v>452</v>
      </c>
      <c r="I405" s="796">
        <f t="shared" si="154"/>
        <v>2.15</v>
      </c>
      <c r="J405" s="797">
        <v>83200</v>
      </c>
      <c r="K405" s="798">
        <f t="shared" si="178"/>
        <v>178880</v>
      </c>
      <c r="L405" s="799">
        <v>0</v>
      </c>
      <c r="M405" s="798">
        <f t="shared" si="156"/>
        <v>178880</v>
      </c>
      <c r="N405" s="798">
        <f t="shared" si="157"/>
        <v>2325440</v>
      </c>
      <c r="O405" s="772">
        <v>1</v>
      </c>
      <c r="P405" s="766">
        <f t="shared" si="155"/>
        <v>4</v>
      </c>
      <c r="Q405" s="767" t="str">
        <f t="shared" si="163"/>
        <v>Ա-3</v>
      </c>
      <c r="R405" s="765">
        <f t="shared" si="164"/>
        <v>2.21</v>
      </c>
      <c r="S405" s="773">
        <v>83200</v>
      </c>
      <c r="T405" s="773">
        <f t="shared" si="165"/>
        <v>183872</v>
      </c>
      <c r="U405" s="818">
        <f t="shared" si="166"/>
        <v>0</v>
      </c>
      <c r="V405" s="773">
        <f t="shared" si="158"/>
        <v>183872</v>
      </c>
      <c r="W405" s="773">
        <f t="shared" si="159"/>
        <v>2390336</v>
      </c>
      <c r="X405" s="772">
        <v>1</v>
      </c>
      <c r="Y405" s="766">
        <f t="shared" si="167"/>
        <v>5</v>
      </c>
      <c r="Z405" s="767" t="str">
        <f t="shared" si="168"/>
        <v>Ա-3</v>
      </c>
      <c r="AA405" s="765">
        <f t="shared" si="169"/>
        <v>2.21</v>
      </c>
      <c r="AB405" s="773">
        <v>83200</v>
      </c>
      <c r="AC405" s="773">
        <f t="shared" si="170"/>
        <v>183872</v>
      </c>
      <c r="AD405" s="818">
        <f t="shared" si="171"/>
        <v>0</v>
      </c>
      <c r="AE405" s="773">
        <f t="shared" si="177"/>
        <v>183872</v>
      </c>
      <c r="AF405" s="773">
        <f t="shared" si="160"/>
        <v>2390336</v>
      </c>
      <c r="AG405" s="772">
        <v>1</v>
      </c>
      <c r="AH405" s="766">
        <f t="shared" si="172"/>
        <v>6</v>
      </c>
      <c r="AI405" s="767" t="str">
        <f t="shared" si="173"/>
        <v>Ա-3</v>
      </c>
      <c r="AJ405" s="765">
        <f t="shared" si="174"/>
        <v>2.2799999999999998</v>
      </c>
      <c r="AK405" s="773">
        <v>83200</v>
      </c>
      <c r="AL405" s="773">
        <f t="shared" si="175"/>
        <v>189695.99999999997</v>
      </c>
      <c r="AM405" s="818">
        <f t="shared" si="176"/>
        <v>0</v>
      </c>
      <c r="AN405" s="773">
        <f t="shared" si="161"/>
        <v>189695.99999999997</v>
      </c>
      <c r="AO405" s="773">
        <f t="shared" si="162"/>
        <v>2466047.9999999995</v>
      </c>
    </row>
    <row r="406" spans="1:41" s="469" customFormat="1" ht="14.25" hidden="1">
      <c r="A406" s="794">
        <v>364</v>
      </c>
      <c r="B406" s="792" t="s">
        <v>813</v>
      </c>
      <c r="C406" s="793" t="s">
        <v>2541</v>
      </c>
      <c r="D406" s="793" t="s">
        <v>3069</v>
      </c>
      <c r="E406" s="792" t="s">
        <v>1483</v>
      </c>
      <c r="F406" s="794">
        <v>1</v>
      </c>
      <c r="G406" s="795">
        <v>4</v>
      </c>
      <c r="H406" s="801" t="s">
        <v>452</v>
      </c>
      <c r="I406" s="796">
        <f t="shared" si="154"/>
        <v>2.21</v>
      </c>
      <c r="J406" s="797">
        <v>83200</v>
      </c>
      <c r="K406" s="798">
        <f t="shared" si="178"/>
        <v>183872</v>
      </c>
      <c r="L406" s="799">
        <v>0</v>
      </c>
      <c r="M406" s="798">
        <f t="shared" si="156"/>
        <v>183872</v>
      </c>
      <c r="N406" s="798">
        <f t="shared" si="157"/>
        <v>2390336</v>
      </c>
      <c r="O406" s="772">
        <v>1</v>
      </c>
      <c r="P406" s="766">
        <f t="shared" si="155"/>
        <v>5</v>
      </c>
      <c r="Q406" s="767" t="str">
        <f t="shared" si="163"/>
        <v>Ա-3</v>
      </c>
      <c r="R406" s="765">
        <f t="shared" si="164"/>
        <v>2.21</v>
      </c>
      <c r="S406" s="773">
        <v>83200</v>
      </c>
      <c r="T406" s="773">
        <f t="shared" si="165"/>
        <v>183872</v>
      </c>
      <c r="U406" s="818">
        <f t="shared" si="166"/>
        <v>0</v>
      </c>
      <c r="V406" s="773">
        <f t="shared" si="158"/>
        <v>183872</v>
      </c>
      <c r="W406" s="773">
        <f t="shared" si="159"/>
        <v>2390336</v>
      </c>
      <c r="X406" s="772">
        <v>1</v>
      </c>
      <c r="Y406" s="766">
        <f t="shared" si="167"/>
        <v>6</v>
      </c>
      <c r="Z406" s="767" t="str">
        <f t="shared" si="168"/>
        <v>Ա-3</v>
      </c>
      <c r="AA406" s="765">
        <f t="shared" si="169"/>
        <v>2.2799999999999998</v>
      </c>
      <c r="AB406" s="773">
        <v>83200</v>
      </c>
      <c r="AC406" s="773">
        <f t="shared" si="170"/>
        <v>189695.99999999997</v>
      </c>
      <c r="AD406" s="818">
        <f t="shared" si="171"/>
        <v>0</v>
      </c>
      <c r="AE406" s="773">
        <f t="shared" si="177"/>
        <v>189695.99999999997</v>
      </c>
      <c r="AF406" s="773">
        <f t="shared" si="160"/>
        <v>2466047.9999999995</v>
      </c>
      <c r="AG406" s="772">
        <v>1</v>
      </c>
      <c r="AH406" s="766">
        <f t="shared" si="172"/>
        <v>7</v>
      </c>
      <c r="AI406" s="767" t="str">
        <f t="shared" si="173"/>
        <v>Ա-3</v>
      </c>
      <c r="AJ406" s="765">
        <f t="shared" si="174"/>
        <v>2.2799999999999998</v>
      </c>
      <c r="AK406" s="773">
        <v>83200</v>
      </c>
      <c r="AL406" s="773">
        <f t="shared" si="175"/>
        <v>189695.99999999997</v>
      </c>
      <c r="AM406" s="818">
        <f t="shared" si="176"/>
        <v>0</v>
      </c>
      <c r="AN406" s="773">
        <f t="shared" si="161"/>
        <v>189695.99999999997</v>
      </c>
      <c r="AO406" s="773">
        <f t="shared" si="162"/>
        <v>2466047.9999999995</v>
      </c>
    </row>
    <row r="407" spans="1:41" s="469" customFormat="1" ht="14.25" hidden="1">
      <c r="A407" s="794">
        <v>365</v>
      </c>
      <c r="B407" s="792" t="s">
        <v>2255</v>
      </c>
      <c r="C407" s="793" t="s">
        <v>2541</v>
      </c>
      <c r="D407" s="793" t="s">
        <v>3050</v>
      </c>
      <c r="E407" s="792" t="s">
        <v>1483</v>
      </c>
      <c r="F407" s="794">
        <v>1</v>
      </c>
      <c r="G407" s="795">
        <v>4</v>
      </c>
      <c r="H407" s="801" t="s">
        <v>452</v>
      </c>
      <c r="I407" s="796">
        <f t="shared" si="154"/>
        <v>2.21</v>
      </c>
      <c r="J407" s="797">
        <v>83200</v>
      </c>
      <c r="K407" s="798">
        <f t="shared" si="178"/>
        <v>183872</v>
      </c>
      <c r="L407" s="799">
        <v>0</v>
      </c>
      <c r="M407" s="798">
        <f t="shared" si="156"/>
        <v>183872</v>
      </c>
      <c r="N407" s="798">
        <f t="shared" si="157"/>
        <v>2390336</v>
      </c>
      <c r="O407" s="772">
        <v>1</v>
      </c>
      <c r="P407" s="766">
        <f t="shared" si="155"/>
        <v>5</v>
      </c>
      <c r="Q407" s="767" t="str">
        <f t="shared" si="163"/>
        <v>Ա-3</v>
      </c>
      <c r="R407" s="765">
        <f t="shared" si="164"/>
        <v>2.21</v>
      </c>
      <c r="S407" s="773">
        <v>83200</v>
      </c>
      <c r="T407" s="773">
        <f t="shared" si="165"/>
        <v>183872</v>
      </c>
      <c r="U407" s="818">
        <f t="shared" si="166"/>
        <v>0</v>
      </c>
      <c r="V407" s="773">
        <f t="shared" si="158"/>
        <v>183872</v>
      </c>
      <c r="W407" s="773">
        <f t="shared" si="159"/>
        <v>2390336</v>
      </c>
      <c r="X407" s="772">
        <v>1</v>
      </c>
      <c r="Y407" s="766">
        <f t="shared" si="167"/>
        <v>6</v>
      </c>
      <c r="Z407" s="767" t="str">
        <f t="shared" si="168"/>
        <v>Ա-3</v>
      </c>
      <c r="AA407" s="765">
        <f t="shared" si="169"/>
        <v>2.2799999999999998</v>
      </c>
      <c r="AB407" s="773">
        <v>83200</v>
      </c>
      <c r="AC407" s="773">
        <f t="shared" si="170"/>
        <v>189695.99999999997</v>
      </c>
      <c r="AD407" s="818">
        <f t="shared" si="171"/>
        <v>0</v>
      </c>
      <c r="AE407" s="773">
        <f t="shared" si="177"/>
        <v>189695.99999999997</v>
      </c>
      <c r="AF407" s="773">
        <f t="shared" si="160"/>
        <v>2466047.9999999995</v>
      </c>
      <c r="AG407" s="772">
        <v>1</v>
      </c>
      <c r="AH407" s="766">
        <f t="shared" si="172"/>
        <v>7</v>
      </c>
      <c r="AI407" s="767" t="str">
        <f t="shared" si="173"/>
        <v>Ա-3</v>
      </c>
      <c r="AJ407" s="765">
        <f t="shared" si="174"/>
        <v>2.2799999999999998</v>
      </c>
      <c r="AK407" s="773">
        <v>83200</v>
      </c>
      <c r="AL407" s="773">
        <f t="shared" si="175"/>
        <v>189695.99999999997</v>
      </c>
      <c r="AM407" s="818">
        <f t="shared" si="176"/>
        <v>0</v>
      </c>
      <c r="AN407" s="773">
        <f t="shared" si="161"/>
        <v>189695.99999999997</v>
      </c>
      <c r="AO407" s="773">
        <f t="shared" si="162"/>
        <v>2466047.9999999995</v>
      </c>
    </row>
    <row r="408" spans="1:41" s="469" customFormat="1" ht="14.25" hidden="1">
      <c r="A408" s="794">
        <v>366</v>
      </c>
      <c r="B408" s="792" t="s">
        <v>3134</v>
      </c>
      <c r="C408" s="793" t="s">
        <v>2541</v>
      </c>
      <c r="D408" s="793" t="s">
        <v>3051</v>
      </c>
      <c r="E408" s="792" t="s">
        <v>1483</v>
      </c>
      <c r="F408" s="794">
        <v>1</v>
      </c>
      <c r="G408" s="795">
        <v>1</v>
      </c>
      <c r="H408" s="801" t="s">
        <v>452</v>
      </c>
      <c r="I408" s="796">
        <f t="shared" si="154"/>
        <v>2.02</v>
      </c>
      <c r="J408" s="797">
        <v>83200</v>
      </c>
      <c r="K408" s="798">
        <f t="shared" si="178"/>
        <v>168064</v>
      </c>
      <c r="L408" s="799">
        <v>0</v>
      </c>
      <c r="M408" s="798">
        <f t="shared" si="156"/>
        <v>168064</v>
      </c>
      <c r="N408" s="798">
        <f t="shared" si="157"/>
        <v>2184832</v>
      </c>
      <c r="O408" s="772">
        <v>1</v>
      </c>
      <c r="P408" s="766">
        <f t="shared" si="155"/>
        <v>2</v>
      </c>
      <c r="Q408" s="767" t="str">
        <f t="shared" si="163"/>
        <v>Ա-3</v>
      </c>
      <c r="R408" s="765">
        <f t="shared" si="164"/>
        <v>2.08</v>
      </c>
      <c r="S408" s="773">
        <v>83200</v>
      </c>
      <c r="T408" s="773">
        <f t="shared" si="165"/>
        <v>173056</v>
      </c>
      <c r="U408" s="818">
        <f t="shared" si="166"/>
        <v>0</v>
      </c>
      <c r="V408" s="773">
        <f t="shared" si="158"/>
        <v>173056</v>
      </c>
      <c r="W408" s="773">
        <f t="shared" si="159"/>
        <v>2249728</v>
      </c>
      <c r="X408" s="772">
        <v>1</v>
      </c>
      <c r="Y408" s="766">
        <f t="shared" si="167"/>
        <v>3</v>
      </c>
      <c r="Z408" s="767" t="str">
        <f t="shared" si="168"/>
        <v>Ա-3</v>
      </c>
      <c r="AA408" s="765">
        <f t="shared" si="169"/>
        <v>2.15</v>
      </c>
      <c r="AB408" s="773">
        <v>83200</v>
      </c>
      <c r="AC408" s="773">
        <f t="shared" si="170"/>
        <v>178880</v>
      </c>
      <c r="AD408" s="818">
        <f t="shared" si="171"/>
        <v>0</v>
      </c>
      <c r="AE408" s="773">
        <f t="shared" si="177"/>
        <v>178880</v>
      </c>
      <c r="AF408" s="773">
        <f t="shared" si="160"/>
        <v>2325440</v>
      </c>
      <c r="AG408" s="772">
        <v>1</v>
      </c>
      <c r="AH408" s="766">
        <f t="shared" si="172"/>
        <v>4</v>
      </c>
      <c r="AI408" s="767" t="str">
        <f t="shared" si="173"/>
        <v>Ա-3</v>
      </c>
      <c r="AJ408" s="765">
        <f t="shared" si="174"/>
        <v>2.21</v>
      </c>
      <c r="AK408" s="773">
        <v>83200</v>
      </c>
      <c r="AL408" s="773">
        <f t="shared" si="175"/>
        <v>183872</v>
      </c>
      <c r="AM408" s="818">
        <f t="shared" si="176"/>
        <v>0</v>
      </c>
      <c r="AN408" s="773">
        <f t="shared" si="161"/>
        <v>183872</v>
      </c>
      <c r="AO408" s="773">
        <f t="shared" si="162"/>
        <v>2390336</v>
      </c>
    </row>
    <row r="409" spans="1:41" s="469" customFormat="1" ht="14.25" hidden="1">
      <c r="A409" s="794">
        <v>367</v>
      </c>
      <c r="B409" s="792" t="s">
        <v>2257</v>
      </c>
      <c r="C409" s="793" t="s">
        <v>2541</v>
      </c>
      <c r="D409" s="793" t="s">
        <v>3057</v>
      </c>
      <c r="E409" s="792" t="s">
        <v>1483</v>
      </c>
      <c r="F409" s="794">
        <v>1</v>
      </c>
      <c r="G409" s="795">
        <v>2</v>
      </c>
      <c r="H409" s="801" t="s">
        <v>452</v>
      </c>
      <c r="I409" s="796">
        <f t="shared" si="154"/>
        <v>2.08</v>
      </c>
      <c r="J409" s="797">
        <v>83200</v>
      </c>
      <c r="K409" s="798">
        <f t="shared" si="178"/>
        <v>173056</v>
      </c>
      <c r="L409" s="799">
        <v>0</v>
      </c>
      <c r="M409" s="798">
        <f t="shared" si="156"/>
        <v>173056</v>
      </c>
      <c r="N409" s="798">
        <f t="shared" si="157"/>
        <v>2249728</v>
      </c>
      <c r="O409" s="772">
        <v>1</v>
      </c>
      <c r="P409" s="766">
        <f t="shared" si="155"/>
        <v>3</v>
      </c>
      <c r="Q409" s="767" t="str">
        <f t="shared" si="163"/>
        <v>Ա-3</v>
      </c>
      <c r="R409" s="765">
        <f t="shared" si="164"/>
        <v>2.15</v>
      </c>
      <c r="S409" s="773">
        <v>83200</v>
      </c>
      <c r="T409" s="773">
        <f t="shared" si="165"/>
        <v>178880</v>
      </c>
      <c r="U409" s="818">
        <f t="shared" si="166"/>
        <v>0</v>
      </c>
      <c r="V409" s="773">
        <f t="shared" si="158"/>
        <v>178880</v>
      </c>
      <c r="W409" s="773">
        <f t="shared" si="159"/>
        <v>2325440</v>
      </c>
      <c r="X409" s="772">
        <v>1</v>
      </c>
      <c r="Y409" s="766">
        <f t="shared" si="167"/>
        <v>4</v>
      </c>
      <c r="Z409" s="767" t="str">
        <f t="shared" si="168"/>
        <v>Ա-3</v>
      </c>
      <c r="AA409" s="765">
        <f t="shared" si="169"/>
        <v>2.21</v>
      </c>
      <c r="AB409" s="773">
        <v>83200</v>
      </c>
      <c r="AC409" s="773">
        <f t="shared" si="170"/>
        <v>183872</v>
      </c>
      <c r="AD409" s="818">
        <f t="shared" si="171"/>
        <v>0</v>
      </c>
      <c r="AE409" s="773">
        <f t="shared" si="177"/>
        <v>183872</v>
      </c>
      <c r="AF409" s="773">
        <f t="shared" si="160"/>
        <v>2390336</v>
      </c>
      <c r="AG409" s="772">
        <v>1</v>
      </c>
      <c r="AH409" s="766">
        <f t="shared" si="172"/>
        <v>5</v>
      </c>
      <c r="AI409" s="767" t="str">
        <f t="shared" si="173"/>
        <v>Ա-3</v>
      </c>
      <c r="AJ409" s="765">
        <f t="shared" si="174"/>
        <v>2.21</v>
      </c>
      <c r="AK409" s="773">
        <v>83200</v>
      </c>
      <c r="AL409" s="773">
        <f t="shared" si="175"/>
        <v>183872</v>
      </c>
      <c r="AM409" s="818">
        <f t="shared" si="176"/>
        <v>0</v>
      </c>
      <c r="AN409" s="773">
        <f t="shared" si="161"/>
        <v>183872</v>
      </c>
      <c r="AO409" s="773">
        <f t="shared" si="162"/>
        <v>2390336</v>
      </c>
    </row>
    <row r="410" spans="1:41" s="469" customFormat="1" ht="14.25">
      <c r="A410" s="794">
        <v>368</v>
      </c>
      <c r="B410" s="792" t="s">
        <v>79</v>
      </c>
      <c r="C410" s="793"/>
      <c r="D410" s="793"/>
      <c r="E410" s="792" t="s">
        <v>1483</v>
      </c>
      <c r="F410" s="794">
        <v>1</v>
      </c>
      <c r="G410" s="795">
        <v>6</v>
      </c>
      <c r="H410" s="801" t="s">
        <v>452</v>
      </c>
      <c r="I410" s="796">
        <f t="shared" si="154"/>
        <v>2.2799999999999998</v>
      </c>
      <c r="J410" s="797">
        <v>83200</v>
      </c>
      <c r="K410" s="798">
        <f t="shared" si="178"/>
        <v>189695.99999999997</v>
      </c>
      <c r="L410" s="799">
        <v>0</v>
      </c>
      <c r="M410" s="798">
        <f t="shared" si="156"/>
        <v>189695.99999999997</v>
      </c>
      <c r="N410" s="798">
        <f t="shared" si="157"/>
        <v>2466047.9999999995</v>
      </c>
      <c r="O410" s="772">
        <v>1</v>
      </c>
      <c r="P410" s="766">
        <f t="shared" si="155"/>
        <v>7</v>
      </c>
      <c r="Q410" s="767" t="str">
        <f t="shared" si="163"/>
        <v>Ա-3</v>
      </c>
      <c r="R410" s="765">
        <f t="shared" si="164"/>
        <v>2.2799999999999998</v>
      </c>
      <c r="S410" s="773">
        <v>83200</v>
      </c>
      <c r="T410" s="773">
        <f t="shared" si="165"/>
        <v>189695.99999999997</v>
      </c>
      <c r="U410" s="818">
        <f t="shared" si="166"/>
        <v>0</v>
      </c>
      <c r="V410" s="773">
        <f t="shared" si="158"/>
        <v>189695.99999999997</v>
      </c>
      <c r="W410" s="773">
        <f t="shared" si="159"/>
        <v>2466047.9999999995</v>
      </c>
      <c r="X410" s="772">
        <v>1</v>
      </c>
      <c r="Y410" s="766">
        <f t="shared" si="167"/>
        <v>8</v>
      </c>
      <c r="Z410" s="767" t="str">
        <f t="shared" si="168"/>
        <v>Ա-3</v>
      </c>
      <c r="AA410" s="765">
        <f t="shared" si="169"/>
        <v>2.35</v>
      </c>
      <c r="AB410" s="773">
        <v>83200</v>
      </c>
      <c r="AC410" s="773">
        <f t="shared" si="170"/>
        <v>195520</v>
      </c>
      <c r="AD410" s="818">
        <f t="shared" si="171"/>
        <v>0</v>
      </c>
      <c r="AE410" s="773">
        <f t="shared" si="177"/>
        <v>195520</v>
      </c>
      <c r="AF410" s="773">
        <f t="shared" si="160"/>
        <v>2541760</v>
      </c>
      <c r="AG410" s="772">
        <v>1</v>
      </c>
      <c r="AH410" s="766">
        <f t="shared" si="172"/>
        <v>9</v>
      </c>
      <c r="AI410" s="767" t="str">
        <f t="shared" si="173"/>
        <v>Ա-3</v>
      </c>
      <c r="AJ410" s="765">
        <f t="shared" si="174"/>
        <v>2.35</v>
      </c>
      <c r="AK410" s="773">
        <v>83200</v>
      </c>
      <c r="AL410" s="773">
        <f t="shared" si="175"/>
        <v>195520</v>
      </c>
      <c r="AM410" s="818">
        <f t="shared" si="176"/>
        <v>0</v>
      </c>
      <c r="AN410" s="773">
        <f t="shared" si="161"/>
        <v>195520</v>
      </c>
      <c r="AO410" s="773">
        <f t="shared" si="162"/>
        <v>2541760</v>
      </c>
    </row>
    <row r="411" spans="1:41" s="469" customFormat="1" ht="14.25" hidden="1">
      <c r="A411" s="794">
        <v>369</v>
      </c>
      <c r="B411" s="792" t="s">
        <v>2258</v>
      </c>
      <c r="C411" s="793" t="s">
        <v>2541</v>
      </c>
      <c r="D411" s="793" t="s">
        <v>3044</v>
      </c>
      <c r="E411" s="792" t="s">
        <v>1484</v>
      </c>
      <c r="F411" s="794">
        <v>1</v>
      </c>
      <c r="G411" s="795">
        <v>10</v>
      </c>
      <c r="H411" s="801" t="s">
        <v>87</v>
      </c>
      <c r="I411" s="796">
        <f t="shared" si="154"/>
        <v>2.08</v>
      </c>
      <c r="J411" s="797">
        <v>83200</v>
      </c>
      <c r="K411" s="798">
        <f t="shared" si="178"/>
        <v>173056</v>
      </c>
      <c r="L411" s="799">
        <v>0</v>
      </c>
      <c r="M411" s="798">
        <f t="shared" si="156"/>
        <v>173056</v>
      </c>
      <c r="N411" s="798">
        <f t="shared" si="157"/>
        <v>2249728</v>
      </c>
      <c r="O411" s="772">
        <v>1</v>
      </c>
      <c r="P411" s="766">
        <f t="shared" si="155"/>
        <v>11</v>
      </c>
      <c r="Q411" s="767" t="str">
        <f t="shared" si="163"/>
        <v>Կ-1</v>
      </c>
      <c r="R411" s="765">
        <f t="shared" si="164"/>
        <v>2.08</v>
      </c>
      <c r="S411" s="773">
        <v>83200</v>
      </c>
      <c r="T411" s="773">
        <f t="shared" si="165"/>
        <v>173056</v>
      </c>
      <c r="U411" s="818">
        <f t="shared" si="166"/>
        <v>0</v>
      </c>
      <c r="V411" s="773">
        <f t="shared" si="158"/>
        <v>173056</v>
      </c>
      <c r="W411" s="773">
        <f t="shared" si="159"/>
        <v>2249728</v>
      </c>
      <c r="X411" s="772">
        <v>1</v>
      </c>
      <c r="Y411" s="766">
        <f t="shared" si="167"/>
        <v>12</v>
      </c>
      <c r="Z411" s="767" t="str">
        <f t="shared" si="168"/>
        <v>Կ-1</v>
      </c>
      <c r="AA411" s="765">
        <f t="shared" si="169"/>
        <v>2.08</v>
      </c>
      <c r="AB411" s="773">
        <v>83200</v>
      </c>
      <c r="AC411" s="773">
        <f t="shared" si="170"/>
        <v>173056</v>
      </c>
      <c r="AD411" s="818">
        <f t="shared" si="171"/>
        <v>0</v>
      </c>
      <c r="AE411" s="773">
        <f t="shared" si="177"/>
        <v>173056</v>
      </c>
      <c r="AF411" s="773">
        <f t="shared" si="160"/>
        <v>2249728</v>
      </c>
      <c r="AG411" s="772">
        <v>1</v>
      </c>
      <c r="AH411" s="766">
        <f t="shared" si="172"/>
        <v>13</v>
      </c>
      <c r="AI411" s="767" t="str">
        <f t="shared" si="173"/>
        <v>Կ-1</v>
      </c>
      <c r="AJ411" s="765">
        <f t="shared" si="174"/>
        <v>2.14</v>
      </c>
      <c r="AK411" s="773">
        <v>83200</v>
      </c>
      <c r="AL411" s="773">
        <f t="shared" si="175"/>
        <v>178048</v>
      </c>
      <c r="AM411" s="818">
        <f t="shared" si="176"/>
        <v>0</v>
      </c>
      <c r="AN411" s="773">
        <f t="shared" si="161"/>
        <v>178048</v>
      </c>
      <c r="AO411" s="773">
        <f t="shared" si="162"/>
        <v>2314624</v>
      </c>
    </row>
    <row r="412" spans="1:41" s="469" customFormat="1" ht="14.25" hidden="1">
      <c r="A412" s="794">
        <v>370</v>
      </c>
      <c r="B412" s="792" t="s">
        <v>2259</v>
      </c>
      <c r="C412" s="793" t="s">
        <v>2541</v>
      </c>
      <c r="D412" s="793" t="s">
        <v>3052</v>
      </c>
      <c r="E412" s="792" t="s">
        <v>1484</v>
      </c>
      <c r="F412" s="794">
        <v>1</v>
      </c>
      <c r="G412" s="795">
        <v>8</v>
      </c>
      <c r="H412" s="801" t="s">
        <v>87</v>
      </c>
      <c r="I412" s="796">
        <f t="shared" si="154"/>
        <v>2.02</v>
      </c>
      <c r="J412" s="797">
        <v>83200</v>
      </c>
      <c r="K412" s="798">
        <f t="shared" si="178"/>
        <v>168064</v>
      </c>
      <c r="L412" s="799">
        <v>0</v>
      </c>
      <c r="M412" s="798">
        <f t="shared" si="156"/>
        <v>168064</v>
      </c>
      <c r="N412" s="798">
        <f t="shared" si="157"/>
        <v>2184832</v>
      </c>
      <c r="O412" s="772">
        <v>1</v>
      </c>
      <c r="P412" s="766">
        <f t="shared" si="155"/>
        <v>9</v>
      </c>
      <c r="Q412" s="767" t="str">
        <f t="shared" si="163"/>
        <v>Կ-1</v>
      </c>
      <c r="R412" s="765">
        <f t="shared" si="164"/>
        <v>2.02</v>
      </c>
      <c r="S412" s="773">
        <v>83200</v>
      </c>
      <c r="T412" s="773">
        <f t="shared" si="165"/>
        <v>168064</v>
      </c>
      <c r="U412" s="818">
        <f t="shared" si="166"/>
        <v>0</v>
      </c>
      <c r="V412" s="773">
        <f t="shared" si="158"/>
        <v>168064</v>
      </c>
      <c r="W412" s="773">
        <f t="shared" si="159"/>
        <v>2184832</v>
      </c>
      <c r="X412" s="772">
        <v>1</v>
      </c>
      <c r="Y412" s="766">
        <f t="shared" si="167"/>
        <v>10</v>
      </c>
      <c r="Z412" s="767" t="str">
        <f t="shared" si="168"/>
        <v>Կ-1</v>
      </c>
      <c r="AA412" s="765">
        <f t="shared" si="169"/>
        <v>2.08</v>
      </c>
      <c r="AB412" s="773">
        <v>83200</v>
      </c>
      <c r="AC412" s="773">
        <f t="shared" si="170"/>
        <v>173056</v>
      </c>
      <c r="AD412" s="818">
        <f t="shared" si="171"/>
        <v>0</v>
      </c>
      <c r="AE412" s="773">
        <f t="shared" si="177"/>
        <v>173056</v>
      </c>
      <c r="AF412" s="773">
        <f t="shared" si="160"/>
        <v>2249728</v>
      </c>
      <c r="AG412" s="772">
        <v>1</v>
      </c>
      <c r="AH412" s="766">
        <f t="shared" si="172"/>
        <v>11</v>
      </c>
      <c r="AI412" s="767" t="str">
        <f t="shared" si="173"/>
        <v>Կ-1</v>
      </c>
      <c r="AJ412" s="765">
        <f t="shared" si="174"/>
        <v>2.08</v>
      </c>
      <c r="AK412" s="773">
        <v>83200</v>
      </c>
      <c r="AL412" s="773">
        <f t="shared" si="175"/>
        <v>173056</v>
      </c>
      <c r="AM412" s="818">
        <f t="shared" si="176"/>
        <v>0</v>
      </c>
      <c r="AN412" s="773">
        <f t="shared" si="161"/>
        <v>173056</v>
      </c>
      <c r="AO412" s="773">
        <f t="shared" si="162"/>
        <v>2249728</v>
      </c>
    </row>
    <row r="413" spans="1:41" s="469" customFormat="1" ht="14.25" hidden="1">
      <c r="A413" s="794">
        <v>371</v>
      </c>
      <c r="B413" s="792" t="s">
        <v>815</v>
      </c>
      <c r="C413" s="793" t="s">
        <v>2541</v>
      </c>
      <c r="D413" s="793" t="s">
        <v>3051</v>
      </c>
      <c r="E413" s="792" t="s">
        <v>1484</v>
      </c>
      <c r="F413" s="794">
        <v>1</v>
      </c>
      <c r="G413" s="795">
        <v>4</v>
      </c>
      <c r="H413" s="801" t="s">
        <v>87</v>
      </c>
      <c r="I413" s="796">
        <f t="shared" si="154"/>
        <v>1.9</v>
      </c>
      <c r="J413" s="797">
        <v>83200</v>
      </c>
      <c r="K413" s="798">
        <f t="shared" si="178"/>
        <v>158080</v>
      </c>
      <c r="L413" s="799">
        <v>0</v>
      </c>
      <c r="M413" s="798">
        <f t="shared" si="156"/>
        <v>158080</v>
      </c>
      <c r="N413" s="798">
        <f t="shared" si="157"/>
        <v>2055040</v>
      </c>
      <c r="O413" s="772">
        <v>1</v>
      </c>
      <c r="P413" s="766">
        <f t="shared" si="155"/>
        <v>5</v>
      </c>
      <c r="Q413" s="767" t="str">
        <f t="shared" si="163"/>
        <v>Կ-1</v>
      </c>
      <c r="R413" s="765">
        <f t="shared" si="164"/>
        <v>1.9</v>
      </c>
      <c r="S413" s="773">
        <v>83200</v>
      </c>
      <c r="T413" s="773">
        <f t="shared" si="165"/>
        <v>158080</v>
      </c>
      <c r="U413" s="818">
        <f t="shared" si="166"/>
        <v>0</v>
      </c>
      <c r="V413" s="773">
        <f t="shared" si="158"/>
        <v>158080</v>
      </c>
      <c r="W413" s="773">
        <f t="shared" si="159"/>
        <v>2055040</v>
      </c>
      <c r="X413" s="772">
        <v>1</v>
      </c>
      <c r="Y413" s="766">
        <f t="shared" si="167"/>
        <v>6</v>
      </c>
      <c r="Z413" s="767" t="str">
        <f t="shared" si="168"/>
        <v>Կ-1</v>
      </c>
      <c r="AA413" s="765">
        <f t="shared" si="169"/>
        <v>1.96</v>
      </c>
      <c r="AB413" s="773">
        <v>83200</v>
      </c>
      <c r="AC413" s="773">
        <f t="shared" si="170"/>
        <v>163072</v>
      </c>
      <c r="AD413" s="818">
        <f t="shared" si="171"/>
        <v>0</v>
      </c>
      <c r="AE413" s="773">
        <f t="shared" si="177"/>
        <v>163072</v>
      </c>
      <c r="AF413" s="773">
        <f t="shared" si="160"/>
        <v>2119936</v>
      </c>
      <c r="AG413" s="772">
        <v>1</v>
      </c>
      <c r="AH413" s="766">
        <f t="shared" si="172"/>
        <v>7</v>
      </c>
      <c r="AI413" s="767" t="str">
        <f t="shared" si="173"/>
        <v>Կ-1</v>
      </c>
      <c r="AJ413" s="765">
        <f t="shared" si="174"/>
        <v>1.96</v>
      </c>
      <c r="AK413" s="773">
        <v>83200</v>
      </c>
      <c r="AL413" s="773">
        <f t="shared" si="175"/>
        <v>163072</v>
      </c>
      <c r="AM413" s="818">
        <f t="shared" si="176"/>
        <v>0</v>
      </c>
      <c r="AN413" s="773">
        <f t="shared" si="161"/>
        <v>163072</v>
      </c>
      <c r="AO413" s="773">
        <f t="shared" si="162"/>
        <v>2119936</v>
      </c>
    </row>
    <row r="414" spans="1:41" s="469" customFormat="1" ht="14.25" hidden="1">
      <c r="A414" s="794">
        <v>372</v>
      </c>
      <c r="B414" s="792" t="s">
        <v>2260</v>
      </c>
      <c r="C414" s="793" t="s">
        <v>2541</v>
      </c>
      <c r="D414" s="793" t="s">
        <v>3074</v>
      </c>
      <c r="E414" s="792" t="s">
        <v>1484</v>
      </c>
      <c r="F414" s="794">
        <v>1</v>
      </c>
      <c r="G414" s="795">
        <v>8</v>
      </c>
      <c r="H414" s="801" t="s">
        <v>87</v>
      </c>
      <c r="I414" s="796">
        <f t="shared" si="154"/>
        <v>2.02</v>
      </c>
      <c r="J414" s="797">
        <v>83200</v>
      </c>
      <c r="K414" s="798">
        <f t="shared" si="178"/>
        <v>168064</v>
      </c>
      <c r="L414" s="799">
        <v>0</v>
      </c>
      <c r="M414" s="798">
        <f t="shared" si="156"/>
        <v>168064</v>
      </c>
      <c r="N414" s="798">
        <f t="shared" si="157"/>
        <v>2184832</v>
      </c>
      <c r="O414" s="772">
        <v>1</v>
      </c>
      <c r="P414" s="766">
        <f t="shared" si="155"/>
        <v>9</v>
      </c>
      <c r="Q414" s="767" t="str">
        <f t="shared" si="163"/>
        <v>Կ-1</v>
      </c>
      <c r="R414" s="765">
        <f t="shared" si="164"/>
        <v>2.02</v>
      </c>
      <c r="S414" s="773">
        <v>83200</v>
      </c>
      <c r="T414" s="773">
        <f t="shared" si="165"/>
        <v>168064</v>
      </c>
      <c r="U414" s="818">
        <f t="shared" si="166"/>
        <v>0</v>
      </c>
      <c r="V414" s="773">
        <f t="shared" si="158"/>
        <v>168064</v>
      </c>
      <c r="W414" s="773">
        <f t="shared" si="159"/>
        <v>2184832</v>
      </c>
      <c r="X414" s="772">
        <v>1</v>
      </c>
      <c r="Y414" s="766">
        <f t="shared" si="167"/>
        <v>10</v>
      </c>
      <c r="Z414" s="767" t="str">
        <f t="shared" si="168"/>
        <v>Կ-1</v>
      </c>
      <c r="AA414" s="765">
        <f t="shared" si="169"/>
        <v>2.08</v>
      </c>
      <c r="AB414" s="773">
        <v>83200</v>
      </c>
      <c r="AC414" s="773">
        <f t="shared" si="170"/>
        <v>173056</v>
      </c>
      <c r="AD414" s="818">
        <f t="shared" si="171"/>
        <v>0</v>
      </c>
      <c r="AE414" s="773">
        <f t="shared" si="177"/>
        <v>173056</v>
      </c>
      <c r="AF414" s="773">
        <f t="shared" si="160"/>
        <v>2249728</v>
      </c>
      <c r="AG414" s="772">
        <v>1</v>
      </c>
      <c r="AH414" s="766">
        <f t="shared" si="172"/>
        <v>11</v>
      </c>
      <c r="AI414" s="767" t="str">
        <f t="shared" si="173"/>
        <v>Կ-1</v>
      </c>
      <c r="AJ414" s="765">
        <f t="shared" si="174"/>
        <v>2.08</v>
      </c>
      <c r="AK414" s="773">
        <v>83200</v>
      </c>
      <c r="AL414" s="773">
        <f t="shared" si="175"/>
        <v>173056</v>
      </c>
      <c r="AM414" s="818">
        <f t="shared" si="176"/>
        <v>0</v>
      </c>
      <c r="AN414" s="773">
        <f t="shared" si="161"/>
        <v>173056</v>
      </c>
      <c r="AO414" s="773">
        <f t="shared" si="162"/>
        <v>2249728</v>
      </c>
    </row>
    <row r="415" spans="1:41" s="469" customFormat="1" ht="14.25" hidden="1">
      <c r="A415" s="794">
        <v>373</v>
      </c>
      <c r="B415" s="792" t="s">
        <v>2261</v>
      </c>
      <c r="C415" s="793" t="s">
        <v>2541</v>
      </c>
      <c r="D415" s="793" t="s">
        <v>3066</v>
      </c>
      <c r="E415" s="792" t="s">
        <v>1484</v>
      </c>
      <c r="F415" s="794">
        <v>1</v>
      </c>
      <c r="G415" s="795">
        <v>4</v>
      </c>
      <c r="H415" s="801" t="s">
        <v>87</v>
      </c>
      <c r="I415" s="796">
        <f t="shared" ref="I415:I478" si="179">IF(F415&lt;1,0,IF(H415="Բ-1",IF(G415=0,6.94,IF(G415=1,7.17,IF(G415=2,7.41,IF(G415=3,7.66,IF(OR(G415=5,G415=4),7.92,IF(OR(G415=6,G415=7),8.18,IF(OR(G415=8,G415=9),8.46,IF(OR(G415=10,G415=11,G415=12),8.74,IF(OR(G415=13,G415=14,G415=15),9.03,IF(OR(G415=16,G415=17,G415=18),9.33,9.65)))))))))),IF(H415="Բ-2", IF(G415=0,5.71,IF(G415=1,5.89,IF(G415=2,6.09,IF(G415=3,6.29,IF(OR(G415=5,G415=4),6.5,IF(OR(G415=6,G415=7),6.72,IF(OR(G415=8,G415=9),6.94,IF(OR(G415=10,G415=11,G415=12),7.17,IF(OR(G415=13,G415=14,G415=15),7.41,IF(OR(G415=16,G415=17,G415=18),7.65,7.91)))))))))), IF(H415="Գ-1", IF(G415=0,4.7,IF(G415=1,4.86,IF(G415=2,5.01,IF(G415=3,5.18,IF(OR(G415=5,G415=4),5.35,IF(OR(G415=6,G415=7),5.52,IF(OR(G415=8,G415=9),5.71,IF(OR(G415=10,G415=11,G415=12),5.89,IF(OR(G415=13,G415=14,G415=15),6.09,IF(OR(G415=16,G415=17,G415=18),6.29,6.49)))))))))), IF(H415="Գ-2", IF(G415=0,3.88,IF(G415=1,4.01,IF(G415=2,4.14,IF(G415=3,4.27,IF(OR(G415=5,G415=4),4.41,IF(OR(G415=6,G415=7),4.55,IF(OR(G415=8,G415=9),4.7,IF(OR(G415=10,G415=11,G415=12),4.85,IF(OR(G415=13,G415=14,G415=15),5.01,IF(OR(G415=16,G415=17,G415=18),5.17,5.34)))))))))), IF(H415="Գ-3", IF(G415=0,3.21,IF(G415=1,3.31,IF(G415=2,3.42,IF(G415=3,3.53,IF(OR(G415=5,G415=4),3.64,IF(OR(G415=6,G415=7),3.76,IF(OR(G415=8,G415=9),3.88,IF(OR(G415=10,G415=11,G415=12),4.01,IF(OR(G415=13,G415=14,G415=15),4.13,IF(OR(G415=16,G415=17,G415=18),4.27,4.4)))))))))), IF(H415="Ա-1", IF(G415=0,2.66,IF(G415=1,2.75,IF(G415=2,2.83,IF(G415=3,2.92,IF(OR(G415=5,G415=4),3.02,IF(OR(G415=6,G415=7),3.11,IF(OR(G415=8,G415=9),3.21,IF(OR(G415=10,G415=11,G415=12),3.31,IF(OR(G415=13,G415=14,G415=15),3.42,IF(OR(G415=16,G415=17,G415=18),3.53,3.64)))))))))), IF(H415="Ա-2", IF(G415=0,2.28,IF(G415=1,2.35,IF(G415=2,2.43,IF(G415=3,2.5,IF(OR(G415=5,G415=4),2.58,IF(OR(G415=6,G415=7),2.66,IF(OR(G415=8,G415=9),2.75,IF(OR(G415=10,G415=11,G415=12),2.83,IF(OR(G415=13,G415=14,G415=15),2.92,IF(OR(G415=16,G415=17,G415=18),3.01,3.11)))))))))),IF(H415="Ա-3", IF(G415=0,1.96,IF(G415=1,2.02,IF(G415=2,2.08,IF(G415=3,2.15,IF(OR(G415=5,G415=4),2.21,IF(OR(G415=6,G415=7),2.28,IF(OR(G415=8,G415=9),2.35,IF(OR(G415=10,G415=11,G415=12),2.42,IF(OR(G415=13,G415=14,G415=15),2.5,IF(OR(G415=16,G415=17,G415=18),2.58,2.66)))))))))), IF(H415="Կ-1", IF(G415=0,1.68,IF(G415=1,1.73,IF(G415=2,1.79,IF(G415=3,1.84,IF(OR(G415=5,G415=4),1.9,IF(OR(G415=6,G415=7),1.96,IF(OR(G415=8,G415=9),2.02,IF(OR(G415=10,G415=11,G415=12),2.08,IF(OR(G415=13,G415=14,G415=15),2.14,IF(OR(G415=16,G415=17,G415=18),2.21,2.28)))))))))), IF(H415="Կ-2", IF(G415=0,1.45,IF(G415=1,1.49,IF(G415=2,1.54,IF(G415=3,1.59,IF(OR(G415=5,G415=4),1.63,IF(OR(G415=6,G415=7),1.68,IF(OR(G415=8,G415=9),1.73,IF(OR(G415=10,G415=11,G415=12),1.79,IF(OR(G415=13,G415=14,G415=15),1.84,IF(OR(G415=16,G415=17,G415=18),1.9,1.95)))))))))),IF(H415="Կ-3", IF(G415=0,1.25,IF(G415=1,1.29,IF(G415=2,1.33,IF(G415=3,1.37,IF(OR(G415=5,G415=4),1.41,IF(OR(G415=6,G415=7),1.45,IF(OR(G415=8,G415=9),1.49,IF(OR(G415=10,G415=11,G415=12),1.54,IF(OR(G415=13,G415=14,G415=15),1.58,IF(OR(G415=16,G415=17,G415=18),1.63,1.68)))))))))), "Error"))))))))))))</f>
        <v>1.9</v>
      </c>
      <c r="J415" s="797">
        <v>83200</v>
      </c>
      <c r="K415" s="798">
        <f t="shared" si="178"/>
        <v>158080</v>
      </c>
      <c r="L415" s="799">
        <v>0</v>
      </c>
      <c r="M415" s="798">
        <f t="shared" si="156"/>
        <v>158080</v>
      </c>
      <c r="N415" s="798">
        <f t="shared" si="157"/>
        <v>2055040</v>
      </c>
      <c r="O415" s="772">
        <v>1</v>
      </c>
      <c r="P415" s="766">
        <f t="shared" si="155"/>
        <v>5</v>
      </c>
      <c r="Q415" s="767" t="str">
        <f t="shared" si="163"/>
        <v>Կ-1</v>
      </c>
      <c r="R415" s="765">
        <f t="shared" si="164"/>
        <v>1.9</v>
      </c>
      <c r="S415" s="773">
        <v>83200</v>
      </c>
      <c r="T415" s="773">
        <f t="shared" si="165"/>
        <v>158080</v>
      </c>
      <c r="U415" s="818">
        <f t="shared" si="166"/>
        <v>0</v>
      </c>
      <c r="V415" s="773">
        <f t="shared" si="158"/>
        <v>158080</v>
      </c>
      <c r="W415" s="773">
        <f t="shared" si="159"/>
        <v>2055040</v>
      </c>
      <c r="X415" s="772">
        <v>1</v>
      </c>
      <c r="Y415" s="766">
        <f t="shared" si="167"/>
        <v>6</v>
      </c>
      <c r="Z415" s="767" t="str">
        <f t="shared" si="168"/>
        <v>Կ-1</v>
      </c>
      <c r="AA415" s="765">
        <f t="shared" si="169"/>
        <v>1.96</v>
      </c>
      <c r="AB415" s="773">
        <v>83200</v>
      </c>
      <c r="AC415" s="773">
        <f t="shared" si="170"/>
        <v>163072</v>
      </c>
      <c r="AD415" s="818">
        <f t="shared" si="171"/>
        <v>0</v>
      </c>
      <c r="AE415" s="773">
        <f t="shared" si="177"/>
        <v>163072</v>
      </c>
      <c r="AF415" s="773">
        <f t="shared" si="160"/>
        <v>2119936</v>
      </c>
      <c r="AG415" s="772">
        <v>1</v>
      </c>
      <c r="AH415" s="766">
        <f t="shared" si="172"/>
        <v>7</v>
      </c>
      <c r="AI415" s="767" t="str">
        <f t="shared" si="173"/>
        <v>Կ-1</v>
      </c>
      <c r="AJ415" s="765">
        <f t="shared" si="174"/>
        <v>1.96</v>
      </c>
      <c r="AK415" s="773">
        <v>83200</v>
      </c>
      <c r="AL415" s="773">
        <f t="shared" si="175"/>
        <v>163072</v>
      </c>
      <c r="AM415" s="818">
        <f t="shared" si="176"/>
        <v>0</v>
      </c>
      <c r="AN415" s="773">
        <f t="shared" si="161"/>
        <v>163072</v>
      </c>
      <c r="AO415" s="773">
        <f t="shared" si="162"/>
        <v>2119936</v>
      </c>
    </row>
    <row r="416" spans="1:41" s="469" customFormat="1" ht="14.25" hidden="1">
      <c r="A416" s="794">
        <v>374</v>
      </c>
      <c r="B416" s="792" t="s">
        <v>814</v>
      </c>
      <c r="C416" s="793" t="s">
        <v>2541</v>
      </c>
      <c r="D416" s="793" t="s">
        <v>3045</v>
      </c>
      <c r="E416" s="792" t="s">
        <v>1484</v>
      </c>
      <c r="F416" s="794">
        <v>1</v>
      </c>
      <c r="G416" s="795">
        <v>4</v>
      </c>
      <c r="H416" s="801" t="s">
        <v>87</v>
      </c>
      <c r="I416" s="796">
        <f t="shared" si="179"/>
        <v>1.9</v>
      </c>
      <c r="J416" s="797">
        <v>83200</v>
      </c>
      <c r="K416" s="798">
        <f t="shared" si="178"/>
        <v>158080</v>
      </c>
      <c r="L416" s="799">
        <v>0</v>
      </c>
      <c r="M416" s="798">
        <f t="shared" si="156"/>
        <v>158080</v>
      </c>
      <c r="N416" s="798">
        <f t="shared" si="157"/>
        <v>2055040</v>
      </c>
      <c r="O416" s="772">
        <v>1</v>
      </c>
      <c r="P416" s="766">
        <f t="shared" ref="P416:P479" si="180">+G416+1</f>
        <v>5</v>
      </c>
      <c r="Q416" s="767" t="str">
        <f t="shared" si="163"/>
        <v>Կ-1</v>
      </c>
      <c r="R416" s="765">
        <f t="shared" si="164"/>
        <v>1.9</v>
      </c>
      <c r="S416" s="773">
        <v>83200</v>
      </c>
      <c r="T416" s="773">
        <f t="shared" si="165"/>
        <v>158080</v>
      </c>
      <c r="U416" s="818">
        <f t="shared" si="166"/>
        <v>0</v>
      </c>
      <c r="V416" s="773">
        <f t="shared" si="158"/>
        <v>158080</v>
      </c>
      <c r="W416" s="773">
        <f t="shared" si="159"/>
        <v>2055040</v>
      </c>
      <c r="X416" s="772">
        <v>1</v>
      </c>
      <c r="Y416" s="766">
        <f t="shared" si="167"/>
        <v>6</v>
      </c>
      <c r="Z416" s="767" t="str">
        <f t="shared" si="168"/>
        <v>Կ-1</v>
      </c>
      <c r="AA416" s="765">
        <f t="shared" si="169"/>
        <v>1.96</v>
      </c>
      <c r="AB416" s="773">
        <v>83200</v>
      </c>
      <c r="AC416" s="773">
        <f t="shared" si="170"/>
        <v>163072</v>
      </c>
      <c r="AD416" s="818">
        <f t="shared" si="171"/>
        <v>0</v>
      </c>
      <c r="AE416" s="773">
        <f t="shared" si="177"/>
        <v>163072</v>
      </c>
      <c r="AF416" s="773">
        <f t="shared" si="160"/>
        <v>2119936</v>
      </c>
      <c r="AG416" s="772">
        <v>1</v>
      </c>
      <c r="AH416" s="766">
        <f t="shared" si="172"/>
        <v>7</v>
      </c>
      <c r="AI416" s="767" t="str">
        <f t="shared" si="173"/>
        <v>Կ-1</v>
      </c>
      <c r="AJ416" s="765">
        <f t="shared" si="174"/>
        <v>1.96</v>
      </c>
      <c r="AK416" s="773">
        <v>83200</v>
      </c>
      <c r="AL416" s="773">
        <f t="shared" si="175"/>
        <v>163072</v>
      </c>
      <c r="AM416" s="818">
        <f t="shared" si="176"/>
        <v>0</v>
      </c>
      <c r="AN416" s="773">
        <f t="shared" si="161"/>
        <v>163072</v>
      </c>
      <c r="AO416" s="773">
        <f t="shared" si="162"/>
        <v>2119936</v>
      </c>
    </row>
    <row r="417" spans="1:41" s="469" customFormat="1" ht="14.25" hidden="1">
      <c r="A417" s="794">
        <v>375</v>
      </c>
      <c r="B417" s="792" t="s">
        <v>2262</v>
      </c>
      <c r="C417" s="793" t="s">
        <v>2541</v>
      </c>
      <c r="D417" s="793" t="s">
        <v>3069</v>
      </c>
      <c r="E417" s="792" t="s">
        <v>1484</v>
      </c>
      <c r="F417" s="794">
        <v>1</v>
      </c>
      <c r="G417" s="795">
        <v>8</v>
      </c>
      <c r="H417" s="801" t="s">
        <v>87</v>
      </c>
      <c r="I417" s="796">
        <f t="shared" si="179"/>
        <v>2.02</v>
      </c>
      <c r="J417" s="797">
        <v>83200</v>
      </c>
      <c r="K417" s="798">
        <f t="shared" si="178"/>
        <v>168064</v>
      </c>
      <c r="L417" s="799">
        <v>0</v>
      </c>
      <c r="M417" s="798">
        <f t="shared" ref="M417:M480" si="181">+L417+K417</f>
        <v>168064</v>
      </c>
      <c r="N417" s="798">
        <f t="shared" ref="N417:N480" si="182">+M417*13</f>
        <v>2184832</v>
      </c>
      <c r="O417" s="772">
        <v>1</v>
      </c>
      <c r="P417" s="766">
        <f t="shared" si="180"/>
        <v>9</v>
      </c>
      <c r="Q417" s="767" t="str">
        <f t="shared" si="163"/>
        <v>Կ-1</v>
      </c>
      <c r="R417" s="765">
        <f t="shared" si="164"/>
        <v>2.02</v>
      </c>
      <c r="S417" s="773">
        <v>83200</v>
      </c>
      <c r="T417" s="773">
        <f t="shared" si="165"/>
        <v>168064</v>
      </c>
      <c r="U417" s="818">
        <f t="shared" si="166"/>
        <v>0</v>
      </c>
      <c r="V417" s="773">
        <f t="shared" ref="V417:V480" si="183">+U417+T417</f>
        <v>168064</v>
      </c>
      <c r="W417" s="773">
        <f t="shared" ref="W417:W480" si="184">+V417*13</f>
        <v>2184832</v>
      </c>
      <c r="X417" s="772">
        <v>1</v>
      </c>
      <c r="Y417" s="766">
        <f t="shared" si="167"/>
        <v>10</v>
      </c>
      <c r="Z417" s="767" t="str">
        <f t="shared" si="168"/>
        <v>Կ-1</v>
      </c>
      <c r="AA417" s="765">
        <f t="shared" si="169"/>
        <v>2.08</v>
      </c>
      <c r="AB417" s="773">
        <v>83200</v>
      </c>
      <c r="AC417" s="773">
        <f t="shared" si="170"/>
        <v>173056</v>
      </c>
      <c r="AD417" s="818">
        <f t="shared" si="171"/>
        <v>0</v>
      </c>
      <c r="AE417" s="773">
        <f t="shared" si="177"/>
        <v>173056</v>
      </c>
      <c r="AF417" s="773">
        <f t="shared" ref="AF417:AF480" si="185">+AE417*13</f>
        <v>2249728</v>
      </c>
      <c r="AG417" s="772">
        <v>1</v>
      </c>
      <c r="AH417" s="766">
        <f t="shared" si="172"/>
        <v>11</v>
      </c>
      <c r="AI417" s="767" t="str">
        <f t="shared" si="173"/>
        <v>Կ-1</v>
      </c>
      <c r="AJ417" s="765">
        <f t="shared" si="174"/>
        <v>2.08</v>
      </c>
      <c r="AK417" s="773">
        <v>83200</v>
      </c>
      <c r="AL417" s="773">
        <f t="shared" si="175"/>
        <v>173056</v>
      </c>
      <c r="AM417" s="818">
        <f t="shared" si="176"/>
        <v>0</v>
      </c>
      <c r="AN417" s="773">
        <f t="shared" ref="AN417:AN480" si="186">+AM417+AL417</f>
        <v>173056</v>
      </c>
      <c r="AO417" s="773">
        <f t="shared" ref="AO417:AO480" si="187">+AN417*13</f>
        <v>2249728</v>
      </c>
    </row>
    <row r="418" spans="1:41" s="469" customFormat="1" ht="14.25" hidden="1">
      <c r="A418" s="794">
        <v>376</v>
      </c>
      <c r="B418" s="792" t="s">
        <v>812</v>
      </c>
      <c r="C418" s="793" t="s">
        <v>2540</v>
      </c>
      <c r="D418" s="793" t="s">
        <v>3048</v>
      </c>
      <c r="E418" s="792" t="s">
        <v>1484</v>
      </c>
      <c r="F418" s="794">
        <v>1</v>
      </c>
      <c r="G418" s="795">
        <v>4</v>
      </c>
      <c r="H418" s="801" t="s">
        <v>87</v>
      </c>
      <c r="I418" s="796">
        <f t="shared" si="179"/>
        <v>1.9</v>
      </c>
      <c r="J418" s="797">
        <v>83200</v>
      </c>
      <c r="K418" s="798">
        <f t="shared" si="178"/>
        <v>158080</v>
      </c>
      <c r="L418" s="799">
        <v>0</v>
      </c>
      <c r="M418" s="798">
        <f t="shared" si="181"/>
        <v>158080</v>
      </c>
      <c r="N418" s="798">
        <f t="shared" si="182"/>
        <v>2055040</v>
      </c>
      <c r="O418" s="772">
        <v>1</v>
      </c>
      <c r="P418" s="766">
        <f t="shared" si="180"/>
        <v>5</v>
      </c>
      <c r="Q418" s="767" t="str">
        <f t="shared" si="163"/>
        <v>Կ-1</v>
      </c>
      <c r="R418" s="765">
        <f t="shared" si="164"/>
        <v>1.9</v>
      </c>
      <c r="S418" s="773">
        <v>83200</v>
      </c>
      <c r="T418" s="773">
        <f t="shared" si="165"/>
        <v>158080</v>
      </c>
      <c r="U418" s="818">
        <f t="shared" si="166"/>
        <v>0</v>
      </c>
      <c r="V418" s="773">
        <f t="shared" si="183"/>
        <v>158080</v>
      </c>
      <c r="W418" s="773">
        <f t="shared" si="184"/>
        <v>2055040</v>
      </c>
      <c r="X418" s="772">
        <v>1</v>
      </c>
      <c r="Y418" s="766">
        <f t="shared" si="167"/>
        <v>6</v>
      </c>
      <c r="Z418" s="767" t="str">
        <f t="shared" si="168"/>
        <v>Կ-1</v>
      </c>
      <c r="AA418" s="765">
        <f t="shared" si="169"/>
        <v>1.96</v>
      </c>
      <c r="AB418" s="773">
        <v>83200</v>
      </c>
      <c r="AC418" s="773">
        <f t="shared" si="170"/>
        <v>163072</v>
      </c>
      <c r="AD418" s="818">
        <f t="shared" si="171"/>
        <v>0</v>
      </c>
      <c r="AE418" s="773">
        <f t="shared" si="177"/>
        <v>163072</v>
      </c>
      <c r="AF418" s="773">
        <f t="shared" si="185"/>
        <v>2119936</v>
      </c>
      <c r="AG418" s="772">
        <v>1</v>
      </c>
      <c r="AH418" s="766">
        <f t="shared" si="172"/>
        <v>7</v>
      </c>
      <c r="AI418" s="767" t="str">
        <f t="shared" si="173"/>
        <v>Կ-1</v>
      </c>
      <c r="AJ418" s="765">
        <f t="shared" si="174"/>
        <v>1.96</v>
      </c>
      <c r="AK418" s="773">
        <v>83200</v>
      </c>
      <c r="AL418" s="773">
        <f t="shared" si="175"/>
        <v>163072</v>
      </c>
      <c r="AM418" s="818">
        <f t="shared" si="176"/>
        <v>0</v>
      </c>
      <c r="AN418" s="773">
        <f t="shared" si="186"/>
        <v>163072</v>
      </c>
      <c r="AO418" s="773">
        <f t="shared" si="187"/>
        <v>2119936</v>
      </c>
    </row>
    <row r="419" spans="1:41" s="469" customFormat="1" ht="14.25" hidden="1">
      <c r="A419" s="794">
        <v>377</v>
      </c>
      <c r="B419" s="792" t="s">
        <v>816</v>
      </c>
      <c r="C419" s="793" t="s">
        <v>2541</v>
      </c>
      <c r="D419" s="793" t="s">
        <v>3057</v>
      </c>
      <c r="E419" s="792" t="s">
        <v>1484</v>
      </c>
      <c r="F419" s="794">
        <v>1</v>
      </c>
      <c r="G419" s="795">
        <v>4</v>
      </c>
      <c r="H419" s="801" t="s">
        <v>87</v>
      </c>
      <c r="I419" s="796">
        <f t="shared" si="179"/>
        <v>1.9</v>
      </c>
      <c r="J419" s="797">
        <v>83200</v>
      </c>
      <c r="K419" s="798">
        <f t="shared" si="178"/>
        <v>158080</v>
      </c>
      <c r="L419" s="799">
        <v>0</v>
      </c>
      <c r="M419" s="798">
        <f t="shared" si="181"/>
        <v>158080</v>
      </c>
      <c r="N419" s="798">
        <f t="shared" si="182"/>
        <v>2055040</v>
      </c>
      <c r="O419" s="772">
        <v>1</v>
      </c>
      <c r="P419" s="766">
        <f t="shared" si="180"/>
        <v>5</v>
      </c>
      <c r="Q419" s="767" t="str">
        <f t="shared" si="163"/>
        <v>Կ-1</v>
      </c>
      <c r="R419" s="765">
        <f t="shared" si="164"/>
        <v>1.9</v>
      </c>
      <c r="S419" s="773">
        <v>83200</v>
      </c>
      <c r="T419" s="773">
        <f t="shared" si="165"/>
        <v>158080</v>
      </c>
      <c r="U419" s="818">
        <f t="shared" si="166"/>
        <v>0</v>
      </c>
      <c r="V419" s="773">
        <f t="shared" si="183"/>
        <v>158080</v>
      </c>
      <c r="W419" s="773">
        <f t="shared" si="184"/>
        <v>2055040</v>
      </c>
      <c r="X419" s="772">
        <v>1</v>
      </c>
      <c r="Y419" s="766">
        <f t="shared" si="167"/>
        <v>6</v>
      </c>
      <c r="Z419" s="767" t="str">
        <f t="shared" si="168"/>
        <v>Կ-1</v>
      </c>
      <c r="AA419" s="765">
        <f t="shared" si="169"/>
        <v>1.96</v>
      </c>
      <c r="AB419" s="773">
        <v>83200</v>
      </c>
      <c r="AC419" s="773">
        <f t="shared" si="170"/>
        <v>163072</v>
      </c>
      <c r="AD419" s="818">
        <f t="shared" si="171"/>
        <v>0</v>
      </c>
      <c r="AE419" s="773">
        <f t="shared" si="177"/>
        <v>163072</v>
      </c>
      <c r="AF419" s="773">
        <f t="shared" si="185"/>
        <v>2119936</v>
      </c>
      <c r="AG419" s="772">
        <v>1</v>
      </c>
      <c r="AH419" s="766">
        <f t="shared" si="172"/>
        <v>7</v>
      </c>
      <c r="AI419" s="767" t="str">
        <f t="shared" si="173"/>
        <v>Կ-1</v>
      </c>
      <c r="AJ419" s="765">
        <f t="shared" si="174"/>
        <v>1.96</v>
      </c>
      <c r="AK419" s="773">
        <v>83200</v>
      </c>
      <c r="AL419" s="773">
        <f t="shared" si="175"/>
        <v>163072</v>
      </c>
      <c r="AM419" s="818">
        <f t="shared" si="176"/>
        <v>0</v>
      </c>
      <c r="AN419" s="773">
        <f t="shared" si="186"/>
        <v>163072</v>
      </c>
      <c r="AO419" s="773">
        <f t="shared" si="187"/>
        <v>2119936</v>
      </c>
    </row>
    <row r="420" spans="1:41" s="469" customFormat="1" ht="14.25" hidden="1">
      <c r="A420" s="794">
        <v>378</v>
      </c>
      <c r="B420" s="792" t="s">
        <v>843</v>
      </c>
      <c r="C420" s="793" t="s">
        <v>2541</v>
      </c>
      <c r="D420" s="793" t="s">
        <v>3069</v>
      </c>
      <c r="E420" s="792" t="s">
        <v>1484</v>
      </c>
      <c r="F420" s="794">
        <v>1</v>
      </c>
      <c r="G420" s="795">
        <v>4</v>
      </c>
      <c r="H420" s="801" t="s">
        <v>87</v>
      </c>
      <c r="I420" s="796">
        <f t="shared" si="179"/>
        <v>1.9</v>
      </c>
      <c r="J420" s="797">
        <v>83200</v>
      </c>
      <c r="K420" s="798">
        <f t="shared" si="178"/>
        <v>158080</v>
      </c>
      <c r="L420" s="799">
        <v>0</v>
      </c>
      <c r="M420" s="798">
        <f t="shared" si="181"/>
        <v>158080</v>
      </c>
      <c r="N420" s="798">
        <f t="shared" si="182"/>
        <v>2055040</v>
      </c>
      <c r="O420" s="772">
        <v>1</v>
      </c>
      <c r="P420" s="766">
        <f t="shared" si="180"/>
        <v>5</v>
      </c>
      <c r="Q420" s="767" t="str">
        <f t="shared" si="163"/>
        <v>Կ-1</v>
      </c>
      <c r="R420" s="765">
        <f t="shared" si="164"/>
        <v>1.9</v>
      </c>
      <c r="S420" s="773">
        <v>83200</v>
      </c>
      <c r="T420" s="773">
        <f t="shared" si="165"/>
        <v>158080</v>
      </c>
      <c r="U420" s="818">
        <f t="shared" si="166"/>
        <v>0</v>
      </c>
      <c r="V420" s="773">
        <f t="shared" si="183"/>
        <v>158080</v>
      </c>
      <c r="W420" s="773">
        <f t="shared" si="184"/>
        <v>2055040</v>
      </c>
      <c r="X420" s="772">
        <v>1</v>
      </c>
      <c r="Y420" s="766">
        <f t="shared" si="167"/>
        <v>6</v>
      </c>
      <c r="Z420" s="767" t="str">
        <f t="shared" si="168"/>
        <v>Կ-1</v>
      </c>
      <c r="AA420" s="765">
        <f t="shared" si="169"/>
        <v>1.96</v>
      </c>
      <c r="AB420" s="773">
        <v>83200</v>
      </c>
      <c r="AC420" s="773">
        <f t="shared" si="170"/>
        <v>163072</v>
      </c>
      <c r="AD420" s="818">
        <f t="shared" si="171"/>
        <v>0</v>
      </c>
      <c r="AE420" s="773">
        <f t="shared" si="177"/>
        <v>163072</v>
      </c>
      <c r="AF420" s="773">
        <f t="shared" si="185"/>
        <v>2119936</v>
      </c>
      <c r="AG420" s="772">
        <v>1</v>
      </c>
      <c r="AH420" s="766">
        <f t="shared" si="172"/>
        <v>7</v>
      </c>
      <c r="AI420" s="767" t="str">
        <f t="shared" si="173"/>
        <v>Կ-1</v>
      </c>
      <c r="AJ420" s="765">
        <f t="shared" si="174"/>
        <v>1.96</v>
      </c>
      <c r="AK420" s="773">
        <v>83200</v>
      </c>
      <c r="AL420" s="773">
        <f t="shared" si="175"/>
        <v>163072</v>
      </c>
      <c r="AM420" s="818">
        <f t="shared" si="176"/>
        <v>0</v>
      </c>
      <c r="AN420" s="773">
        <f t="shared" si="186"/>
        <v>163072</v>
      </c>
      <c r="AO420" s="773">
        <f t="shared" si="187"/>
        <v>2119936</v>
      </c>
    </row>
    <row r="421" spans="1:41" s="469" customFormat="1" ht="14.25" hidden="1">
      <c r="A421" s="794">
        <v>379</v>
      </c>
      <c r="B421" s="792" t="s">
        <v>2263</v>
      </c>
      <c r="C421" s="793" t="s">
        <v>2541</v>
      </c>
      <c r="D421" s="793" t="s">
        <v>3045</v>
      </c>
      <c r="E421" s="792" t="s">
        <v>1484</v>
      </c>
      <c r="F421" s="794">
        <v>1</v>
      </c>
      <c r="G421" s="795">
        <v>6</v>
      </c>
      <c r="H421" s="801" t="s">
        <v>87</v>
      </c>
      <c r="I421" s="796">
        <f t="shared" si="179"/>
        <v>1.96</v>
      </c>
      <c r="J421" s="797">
        <v>83200</v>
      </c>
      <c r="K421" s="798">
        <f t="shared" si="178"/>
        <v>163072</v>
      </c>
      <c r="L421" s="799">
        <v>0</v>
      </c>
      <c r="M421" s="798">
        <f t="shared" si="181"/>
        <v>163072</v>
      </c>
      <c r="N421" s="798">
        <f t="shared" si="182"/>
        <v>2119936</v>
      </c>
      <c r="O421" s="772">
        <v>1</v>
      </c>
      <c r="P421" s="766">
        <f t="shared" si="180"/>
        <v>7</v>
      </c>
      <c r="Q421" s="767" t="str">
        <f t="shared" si="163"/>
        <v>Կ-1</v>
      </c>
      <c r="R421" s="765">
        <f t="shared" si="164"/>
        <v>1.96</v>
      </c>
      <c r="S421" s="773">
        <v>83200</v>
      </c>
      <c r="T421" s="773">
        <f t="shared" si="165"/>
        <v>163072</v>
      </c>
      <c r="U421" s="818">
        <f t="shared" si="166"/>
        <v>0</v>
      </c>
      <c r="V421" s="773">
        <f t="shared" si="183"/>
        <v>163072</v>
      </c>
      <c r="W421" s="773">
        <f t="shared" si="184"/>
        <v>2119936</v>
      </c>
      <c r="X421" s="772">
        <v>1</v>
      </c>
      <c r="Y421" s="766">
        <f t="shared" si="167"/>
        <v>8</v>
      </c>
      <c r="Z421" s="767" t="str">
        <f t="shared" si="168"/>
        <v>Կ-1</v>
      </c>
      <c r="AA421" s="765">
        <f t="shared" si="169"/>
        <v>2.02</v>
      </c>
      <c r="AB421" s="773">
        <v>83200</v>
      </c>
      <c r="AC421" s="773">
        <f t="shared" si="170"/>
        <v>168064</v>
      </c>
      <c r="AD421" s="818">
        <f t="shared" si="171"/>
        <v>0</v>
      </c>
      <c r="AE421" s="773">
        <f t="shared" si="177"/>
        <v>168064</v>
      </c>
      <c r="AF421" s="773">
        <f t="shared" si="185"/>
        <v>2184832</v>
      </c>
      <c r="AG421" s="772">
        <v>1</v>
      </c>
      <c r="AH421" s="766">
        <f t="shared" si="172"/>
        <v>9</v>
      </c>
      <c r="AI421" s="767" t="str">
        <f t="shared" si="173"/>
        <v>Կ-1</v>
      </c>
      <c r="AJ421" s="765">
        <f t="shared" si="174"/>
        <v>2.02</v>
      </c>
      <c r="AK421" s="773">
        <v>83200</v>
      </c>
      <c r="AL421" s="773">
        <f t="shared" si="175"/>
        <v>168064</v>
      </c>
      <c r="AM421" s="818">
        <f t="shared" si="176"/>
        <v>0</v>
      </c>
      <c r="AN421" s="773">
        <f t="shared" si="186"/>
        <v>168064</v>
      </c>
      <c r="AO421" s="773">
        <f t="shared" si="187"/>
        <v>2184832</v>
      </c>
    </row>
    <row r="422" spans="1:41" s="469" customFormat="1" ht="21.75" hidden="1" customHeight="1">
      <c r="A422" s="794">
        <v>380</v>
      </c>
      <c r="B422" s="792" t="s">
        <v>2264</v>
      </c>
      <c r="C422" s="793" t="s">
        <v>2541</v>
      </c>
      <c r="D422" s="793" t="s">
        <v>3074</v>
      </c>
      <c r="E422" s="792" t="s">
        <v>1484</v>
      </c>
      <c r="F422" s="794">
        <v>1</v>
      </c>
      <c r="G422" s="795">
        <v>6</v>
      </c>
      <c r="H422" s="801" t="s">
        <v>87</v>
      </c>
      <c r="I422" s="796">
        <f t="shared" si="179"/>
        <v>1.96</v>
      </c>
      <c r="J422" s="797">
        <v>83200</v>
      </c>
      <c r="K422" s="798">
        <f t="shared" si="178"/>
        <v>163072</v>
      </c>
      <c r="L422" s="799">
        <v>0</v>
      </c>
      <c r="M422" s="798">
        <f t="shared" si="181"/>
        <v>163072</v>
      </c>
      <c r="N422" s="798">
        <f t="shared" si="182"/>
        <v>2119936</v>
      </c>
      <c r="O422" s="772">
        <v>1</v>
      </c>
      <c r="P422" s="766">
        <f t="shared" si="180"/>
        <v>7</v>
      </c>
      <c r="Q422" s="767" t="str">
        <f t="shared" si="163"/>
        <v>Կ-1</v>
      </c>
      <c r="R422" s="765">
        <f t="shared" si="164"/>
        <v>1.96</v>
      </c>
      <c r="S422" s="773">
        <v>83200</v>
      </c>
      <c r="T422" s="773">
        <f t="shared" si="165"/>
        <v>163072</v>
      </c>
      <c r="U422" s="818">
        <f t="shared" si="166"/>
        <v>0</v>
      </c>
      <c r="V422" s="773">
        <f t="shared" si="183"/>
        <v>163072</v>
      </c>
      <c r="W422" s="773">
        <f t="shared" si="184"/>
        <v>2119936</v>
      </c>
      <c r="X422" s="772">
        <v>1</v>
      </c>
      <c r="Y422" s="766">
        <f t="shared" si="167"/>
        <v>8</v>
      </c>
      <c r="Z422" s="767" t="str">
        <f t="shared" si="168"/>
        <v>Կ-1</v>
      </c>
      <c r="AA422" s="765">
        <f t="shared" si="169"/>
        <v>2.02</v>
      </c>
      <c r="AB422" s="773">
        <v>83200</v>
      </c>
      <c r="AC422" s="773">
        <f t="shared" si="170"/>
        <v>168064</v>
      </c>
      <c r="AD422" s="818">
        <f t="shared" si="171"/>
        <v>0</v>
      </c>
      <c r="AE422" s="773">
        <f t="shared" si="177"/>
        <v>168064</v>
      </c>
      <c r="AF422" s="773">
        <f t="shared" si="185"/>
        <v>2184832</v>
      </c>
      <c r="AG422" s="772">
        <v>1</v>
      </c>
      <c r="AH422" s="766">
        <f t="shared" si="172"/>
        <v>9</v>
      </c>
      <c r="AI422" s="767" t="str">
        <f t="shared" si="173"/>
        <v>Կ-1</v>
      </c>
      <c r="AJ422" s="765">
        <f t="shared" si="174"/>
        <v>2.02</v>
      </c>
      <c r="AK422" s="773">
        <v>83200</v>
      </c>
      <c r="AL422" s="773">
        <f t="shared" si="175"/>
        <v>168064</v>
      </c>
      <c r="AM422" s="818">
        <f t="shared" si="176"/>
        <v>0</v>
      </c>
      <c r="AN422" s="773">
        <f t="shared" si="186"/>
        <v>168064</v>
      </c>
      <c r="AO422" s="773">
        <f t="shared" si="187"/>
        <v>2184832</v>
      </c>
    </row>
    <row r="423" spans="1:41" s="469" customFormat="1" ht="21.75" hidden="1" customHeight="1">
      <c r="A423" s="794">
        <v>381</v>
      </c>
      <c r="B423" s="792" t="s">
        <v>2265</v>
      </c>
      <c r="C423" s="793" t="s">
        <v>2540</v>
      </c>
      <c r="D423" s="793" t="s">
        <v>3057</v>
      </c>
      <c r="E423" s="792" t="s">
        <v>1484</v>
      </c>
      <c r="F423" s="794">
        <v>1</v>
      </c>
      <c r="G423" s="795">
        <v>8</v>
      </c>
      <c r="H423" s="801" t="s">
        <v>87</v>
      </c>
      <c r="I423" s="796">
        <f t="shared" si="179"/>
        <v>2.02</v>
      </c>
      <c r="J423" s="797">
        <v>83200</v>
      </c>
      <c r="K423" s="798">
        <f t="shared" si="178"/>
        <v>168064</v>
      </c>
      <c r="L423" s="799">
        <v>0</v>
      </c>
      <c r="M423" s="798">
        <f t="shared" si="181"/>
        <v>168064</v>
      </c>
      <c r="N423" s="798">
        <f t="shared" si="182"/>
        <v>2184832</v>
      </c>
      <c r="O423" s="772">
        <v>1</v>
      </c>
      <c r="P423" s="766">
        <f t="shared" si="180"/>
        <v>9</v>
      </c>
      <c r="Q423" s="767" t="str">
        <f t="shared" si="163"/>
        <v>Կ-1</v>
      </c>
      <c r="R423" s="765">
        <f t="shared" si="164"/>
        <v>2.02</v>
      </c>
      <c r="S423" s="773">
        <v>83200</v>
      </c>
      <c r="T423" s="773">
        <f t="shared" si="165"/>
        <v>168064</v>
      </c>
      <c r="U423" s="818">
        <f t="shared" si="166"/>
        <v>0</v>
      </c>
      <c r="V423" s="773">
        <f t="shared" si="183"/>
        <v>168064</v>
      </c>
      <c r="W423" s="773">
        <f t="shared" si="184"/>
        <v>2184832</v>
      </c>
      <c r="X423" s="772">
        <v>1</v>
      </c>
      <c r="Y423" s="766">
        <f t="shared" si="167"/>
        <v>10</v>
      </c>
      <c r="Z423" s="767" t="str">
        <f t="shared" si="168"/>
        <v>Կ-1</v>
      </c>
      <c r="AA423" s="765">
        <f t="shared" si="169"/>
        <v>2.08</v>
      </c>
      <c r="AB423" s="773">
        <v>83200</v>
      </c>
      <c r="AC423" s="773">
        <f t="shared" si="170"/>
        <v>173056</v>
      </c>
      <c r="AD423" s="818">
        <f t="shared" si="171"/>
        <v>0</v>
      </c>
      <c r="AE423" s="773">
        <f t="shared" si="177"/>
        <v>173056</v>
      </c>
      <c r="AF423" s="773">
        <f t="shared" si="185"/>
        <v>2249728</v>
      </c>
      <c r="AG423" s="772">
        <v>1</v>
      </c>
      <c r="AH423" s="766">
        <f t="shared" si="172"/>
        <v>11</v>
      </c>
      <c r="AI423" s="767" t="str">
        <f t="shared" si="173"/>
        <v>Կ-1</v>
      </c>
      <c r="AJ423" s="765">
        <f t="shared" si="174"/>
        <v>2.08</v>
      </c>
      <c r="AK423" s="773">
        <v>83200</v>
      </c>
      <c r="AL423" s="773">
        <f t="shared" si="175"/>
        <v>173056</v>
      </c>
      <c r="AM423" s="818">
        <f t="shared" si="176"/>
        <v>0</v>
      </c>
      <c r="AN423" s="773">
        <f t="shared" si="186"/>
        <v>173056</v>
      </c>
      <c r="AO423" s="773">
        <f t="shared" si="187"/>
        <v>2249728</v>
      </c>
    </row>
    <row r="424" spans="1:41" s="469" customFormat="1" ht="21.75" hidden="1" customHeight="1">
      <c r="A424" s="794">
        <v>382</v>
      </c>
      <c r="B424" s="792" t="s">
        <v>2266</v>
      </c>
      <c r="C424" s="793" t="s">
        <v>2541</v>
      </c>
      <c r="D424" s="793" t="s">
        <v>3163</v>
      </c>
      <c r="E424" s="792" t="s">
        <v>1484</v>
      </c>
      <c r="F424" s="794">
        <v>1</v>
      </c>
      <c r="G424" s="795">
        <v>6</v>
      </c>
      <c r="H424" s="801" t="s">
        <v>87</v>
      </c>
      <c r="I424" s="796">
        <f t="shared" si="179"/>
        <v>1.96</v>
      </c>
      <c r="J424" s="797">
        <v>83200</v>
      </c>
      <c r="K424" s="798">
        <f t="shared" si="178"/>
        <v>163072</v>
      </c>
      <c r="L424" s="799">
        <v>0</v>
      </c>
      <c r="M424" s="798">
        <f t="shared" si="181"/>
        <v>163072</v>
      </c>
      <c r="N424" s="798">
        <f t="shared" si="182"/>
        <v>2119936</v>
      </c>
      <c r="O424" s="772">
        <v>1</v>
      </c>
      <c r="P424" s="766">
        <f t="shared" si="180"/>
        <v>7</v>
      </c>
      <c r="Q424" s="767" t="str">
        <f t="shared" si="163"/>
        <v>Կ-1</v>
      </c>
      <c r="R424" s="765">
        <f t="shared" si="164"/>
        <v>1.96</v>
      </c>
      <c r="S424" s="773">
        <v>83200</v>
      </c>
      <c r="T424" s="773">
        <f t="shared" si="165"/>
        <v>163072</v>
      </c>
      <c r="U424" s="818">
        <f t="shared" si="166"/>
        <v>0</v>
      </c>
      <c r="V424" s="773">
        <f t="shared" si="183"/>
        <v>163072</v>
      </c>
      <c r="W424" s="773">
        <f t="shared" si="184"/>
        <v>2119936</v>
      </c>
      <c r="X424" s="772">
        <v>1</v>
      </c>
      <c r="Y424" s="766">
        <f t="shared" si="167"/>
        <v>8</v>
      </c>
      <c r="Z424" s="767" t="str">
        <f t="shared" si="168"/>
        <v>Կ-1</v>
      </c>
      <c r="AA424" s="765">
        <f t="shared" si="169"/>
        <v>2.02</v>
      </c>
      <c r="AB424" s="773">
        <v>83200</v>
      </c>
      <c r="AC424" s="773">
        <f t="shared" si="170"/>
        <v>168064</v>
      </c>
      <c r="AD424" s="818">
        <f t="shared" si="171"/>
        <v>0</v>
      </c>
      <c r="AE424" s="773">
        <f t="shared" si="177"/>
        <v>168064</v>
      </c>
      <c r="AF424" s="773">
        <f t="shared" si="185"/>
        <v>2184832</v>
      </c>
      <c r="AG424" s="772">
        <v>1</v>
      </c>
      <c r="AH424" s="766">
        <f t="shared" si="172"/>
        <v>9</v>
      </c>
      <c r="AI424" s="767" t="str">
        <f t="shared" si="173"/>
        <v>Կ-1</v>
      </c>
      <c r="AJ424" s="765">
        <f t="shared" si="174"/>
        <v>2.02</v>
      </c>
      <c r="AK424" s="773">
        <v>83200</v>
      </c>
      <c r="AL424" s="773">
        <f t="shared" si="175"/>
        <v>168064</v>
      </c>
      <c r="AM424" s="818">
        <f t="shared" si="176"/>
        <v>0</v>
      </c>
      <c r="AN424" s="773">
        <f t="shared" si="186"/>
        <v>168064</v>
      </c>
      <c r="AO424" s="773">
        <f t="shared" si="187"/>
        <v>2184832</v>
      </c>
    </row>
    <row r="425" spans="1:41" s="469" customFormat="1" ht="17.25" hidden="1" customHeight="1">
      <c r="A425" s="794">
        <v>383</v>
      </c>
      <c r="B425" s="792" t="s">
        <v>2267</v>
      </c>
      <c r="C425" s="793" t="s">
        <v>2541</v>
      </c>
      <c r="D425" s="793" t="s">
        <v>3164</v>
      </c>
      <c r="E425" s="792" t="s">
        <v>1484</v>
      </c>
      <c r="F425" s="794">
        <v>1</v>
      </c>
      <c r="G425" s="795">
        <v>2</v>
      </c>
      <c r="H425" s="801" t="s">
        <v>87</v>
      </c>
      <c r="I425" s="796">
        <f t="shared" si="179"/>
        <v>1.79</v>
      </c>
      <c r="J425" s="797">
        <v>83200</v>
      </c>
      <c r="K425" s="798">
        <f t="shared" si="178"/>
        <v>148928</v>
      </c>
      <c r="L425" s="799">
        <v>0</v>
      </c>
      <c r="M425" s="798">
        <f t="shared" si="181"/>
        <v>148928</v>
      </c>
      <c r="N425" s="798">
        <f t="shared" si="182"/>
        <v>1936064</v>
      </c>
      <c r="O425" s="772">
        <v>1</v>
      </c>
      <c r="P425" s="766">
        <f t="shared" si="180"/>
        <v>3</v>
      </c>
      <c r="Q425" s="767" t="str">
        <f t="shared" si="163"/>
        <v>Կ-1</v>
      </c>
      <c r="R425" s="765">
        <f t="shared" si="164"/>
        <v>1.84</v>
      </c>
      <c r="S425" s="773">
        <v>83200</v>
      </c>
      <c r="T425" s="773">
        <f t="shared" si="165"/>
        <v>153088</v>
      </c>
      <c r="U425" s="818">
        <f t="shared" si="166"/>
        <v>0</v>
      </c>
      <c r="V425" s="773">
        <f t="shared" si="183"/>
        <v>153088</v>
      </c>
      <c r="W425" s="773">
        <f t="shared" si="184"/>
        <v>1990144</v>
      </c>
      <c r="X425" s="772">
        <v>1</v>
      </c>
      <c r="Y425" s="766">
        <f t="shared" si="167"/>
        <v>4</v>
      </c>
      <c r="Z425" s="767" t="str">
        <f t="shared" si="168"/>
        <v>Կ-1</v>
      </c>
      <c r="AA425" s="765">
        <f t="shared" si="169"/>
        <v>1.9</v>
      </c>
      <c r="AB425" s="773">
        <v>83200</v>
      </c>
      <c r="AC425" s="773">
        <f t="shared" si="170"/>
        <v>158080</v>
      </c>
      <c r="AD425" s="818">
        <f t="shared" si="171"/>
        <v>0</v>
      </c>
      <c r="AE425" s="773">
        <f t="shared" si="177"/>
        <v>158080</v>
      </c>
      <c r="AF425" s="773">
        <f t="shared" si="185"/>
        <v>2055040</v>
      </c>
      <c r="AG425" s="772">
        <v>1</v>
      </c>
      <c r="AH425" s="766">
        <f t="shared" si="172"/>
        <v>5</v>
      </c>
      <c r="AI425" s="767" t="str">
        <f t="shared" si="173"/>
        <v>Կ-1</v>
      </c>
      <c r="AJ425" s="765">
        <f t="shared" si="174"/>
        <v>1.9</v>
      </c>
      <c r="AK425" s="773">
        <v>83200</v>
      </c>
      <c r="AL425" s="773">
        <f t="shared" si="175"/>
        <v>158080</v>
      </c>
      <c r="AM425" s="818">
        <f t="shared" si="176"/>
        <v>0</v>
      </c>
      <c r="AN425" s="773">
        <f t="shared" si="186"/>
        <v>158080</v>
      </c>
      <c r="AO425" s="773">
        <f t="shared" si="187"/>
        <v>2055040</v>
      </c>
    </row>
    <row r="426" spans="1:41" s="469" customFormat="1" ht="14.25" hidden="1">
      <c r="A426" s="794">
        <v>384</v>
      </c>
      <c r="B426" s="792" t="s">
        <v>2268</v>
      </c>
      <c r="C426" s="793" t="s">
        <v>2541</v>
      </c>
      <c r="D426" s="793" t="s">
        <v>3174</v>
      </c>
      <c r="E426" s="792" t="s">
        <v>1484</v>
      </c>
      <c r="F426" s="794">
        <v>1</v>
      </c>
      <c r="G426" s="795">
        <v>8</v>
      </c>
      <c r="H426" s="801" t="s">
        <v>87</v>
      </c>
      <c r="I426" s="796">
        <f t="shared" si="179"/>
        <v>2.02</v>
      </c>
      <c r="J426" s="797">
        <v>83200</v>
      </c>
      <c r="K426" s="798">
        <f t="shared" si="178"/>
        <v>168064</v>
      </c>
      <c r="L426" s="799">
        <v>0</v>
      </c>
      <c r="M426" s="798">
        <f t="shared" si="181"/>
        <v>168064</v>
      </c>
      <c r="N426" s="798">
        <f t="shared" si="182"/>
        <v>2184832</v>
      </c>
      <c r="O426" s="772">
        <v>1</v>
      </c>
      <c r="P426" s="766">
        <f t="shared" si="180"/>
        <v>9</v>
      </c>
      <c r="Q426" s="767" t="str">
        <f t="shared" si="163"/>
        <v>Կ-1</v>
      </c>
      <c r="R426" s="765">
        <f t="shared" si="164"/>
        <v>2.02</v>
      </c>
      <c r="S426" s="773">
        <v>83200</v>
      </c>
      <c r="T426" s="773">
        <f t="shared" si="165"/>
        <v>168064</v>
      </c>
      <c r="U426" s="818">
        <f t="shared" si="166"/>
        <v>0</v>
      </c>
      <c r="V426" s="773">
        <f t="shared" si="183"/>
        <v>168064</v>
      </c>
      <c r="W426" s="773">
        <f t="shared" si="184"/>
        <v>2184832</v>
      </c>
      <c r="X426" s="772">
        <v>1</v>
      </c>
      <c r="Y426" s="766">
        <f t="shared" si="167"/>
        <v>10</v>
      </c>
      <c r="Z426" s="767" t="str">
        <f t="shared" si="168"/>
        <v>Կ-1</v>
      </c>
      <c r="AA426" s="765">
        <f t="shared" si="169"/>
        <v>2.08</v>
      </c>
      <c r="AB426" s="773">
        <v>83200</v>
      </c>
      <c r="AC426" s="773">
        <f t="shared" si="170"/>
        <v>173056</v>
      </c>
      <c r="AD426" s="818">
        <f t="shared" si="171"/>
        <v>0</v>
      </c>
      <c r="AE426" s="773">
        <f t="shared" si="177"/>
        <v>173056</v>
      </c>
      <c r="AF426" s="773">
        <f t="shared" si="185"/>
        <v>2249728</v>
      </c>
      <c r="AG426" s="772">
        <v>1</v>
      </c>
      <c r="AH426" s="766">
        <f t="shared" si="172"/>
        <v>11</v>
      </c>
      <c r="AI426" s="767" t="str">
        <f t="shared" si="173"/>
        <v>Կ-1</v>
      </c>
      <c r="AJ426" s="765">
        <f t="shared" si="174"/>
        <v>2.08</v>
      </c>
      <c r="AK426" s="773">
        <v>83200</v>
      </c>
      <c r="AL426" s="773">
        <f t="shared" si="175"/>
        <v>173056</v>
      </c>
      <c r="AM426" s="818">
        <f t="shared" si="176"/>
        <v>0</v>
      </c>
      <c r="AN426" s="773">
        <f t="shared" si="186"/>
        <v>173056</v>
      </c>
      <c r="AO426" s="773">
        <f t="shared" si="187"/>
        <v>2249728</v>
      </c>
    </row>
    <row r="427" spans="1:41" s="469" customFormat="1" ht="14.25" hidden="1">
      <c r="A427" s="794">
        <v>385</v>
      </c>
      <c r="B427" s="792" t="s">
        <v>2269</v>
      </c>
      <c r="C427" s="793" t="s">
        <v>2541</v>
      </c>
      <c r="D427" s="793" t="s">
        <v>3042</v>
      </c>
      <c r="E427" s="792" t="s">
        <v>1484</v>
      </c>
      <c r="F427" s="794">
        <v>1</v>
      </c>
      <c r="G427" s="795">
        <v>8</v>
      </c>
      <c r="H427" s="801" t="s">
        <v>87</v>
      </c>
      <c r="I427" s="796">
        <f t="shared" si="179"/>
        <v>2.02</v>
      </c>
      <c r="J427" s="797">
        <v>83200</v>
      </c>
      <c r="K427" s="798">
        <f t="shared" si="178"/>
        <v>168064</v>
      </c>
      <c r="L427" s="799">
        <v>0</v>
      </c>
      <c r="M427" s="798">
        <f t="shared" si="181"/>
        <v>168064</v>
      </c>
      <c r="N427" s="798">
        <f t="shared" si="182"/>
        <v>2184832</v>
      </c>
      <c r="O427" s="772">
        <v>1</v>
      </c>
      <c r="P427" s="766">
        <f t="shared" si="180"/>
        <v>9</v>
      </c>
      <c r="Q427" s="767" t="str">
        <f t="shared" ref="Q427:Q490" si="188">+H427</f>
        <v>Կ-1</v>
      </c>
      <c r="R427" s="765">
        <f t="shared" ref="R427:R490" si="189">IF(O427&lt;1,0,IF(Q427="Բ-1",IF(P427=0,6.94,IF(P427=1,7.17,IF(P427=2,7.41,IF(P427=3,7.66,IF(OR(P427=5,P427=4),7.92,IF(OR(P427=6,P427=7),8.18,IF(OR(P427=8,P427=9),8.46,IF(OR(P427=10,P427=11,P427=12),8.74,IF(OR(P427=13,P427=14,P427=15),9.03,IF(OR(P427=16,P427=17,P427=18),9.33,9.65)))))))))),IF(Q427="Բ-2", IF(P427=0,5.71,IF(P427=1,5.89,IF(P427=2,6.09,IF(P427=3,6.29,IF(OR(P427=5,P427=4),6.5,IF(OR(P427=6,P427=7),6.72,IF(OR(P427=8,P427=9),6.94,IF(OR(P427=10,P427=11,P427=12),7.17,IF(OR(P427=13,P427=14,P427=15),7.41,IF(OR(P427=16,P427=17,P427=18),7.65,7.91)))))))))), IF(Q427="Գ-1", IF(P427=0,4.7,IF(P427=1,4.86,IF(P427=2,5.01,IF(P427=3,5.18,IF(OR(P427=5,P427=4),5.35,IF(OR(P427=6,P427=7),5.52,IF(OR(P427=8,P427=9),5.71,IF(OR(P427=10,P427=11,P427=12),5.89,IF(OR(P427=13,P427=14,P427=15),6.09,IF(OR(P427=16,P427=17,P427=18),6.29,6.49)))))))))), IF(Q427="Գ-2", IF(P427=0,3.88,IF(P427=1,4.01,IF(P427=2,4.14,IF(P427=3,4.27,IF(OR(P427=5,P427=4),4.41,IF(OR(P427=6,P427=7),4.55,IF(OR(P427=8,P427=9),4.7,IF(OR(P427=10,P427=11,P427=12),4.85,IF(OR(P427=13,P427=14,P427=15),5.01,IF(OR(P427=16,P427=17,P427=18),5.17,5.34)))))))))), IF(Q427="Գ-3", IF(P427=0,3.21,IF(P427=1,3.31,IF(P427=2,3.42,IF(P427=3,3.53,IF(OR(P427=5,P427=4),3.64,IF(OR(P427=6,P427=7),3.76,IF(OR(P427=8,P427=9),3.88,IF(OR(P427=10,P427=11,P427=12),4.01,IF(OR(P427=13,P427=14,P427=15),4.13,IF(OR(P427=16,P427=17,P427=18),4.27,4.4)))))))))), IF(Q427="Ա-1", IF(P427=0,2.66,IF(P427=1,2.75,IF(P427=2,2.83,IF(P427=3,2.92,IF(OR(P427=5,P427=4),3.02,IF(OR(P427=6,P427=7),3.11,IF(OR(P427=8,P427=9),3.21,IF(OR(P427=10,P427=11,P427=12),3.31,IF(OR(P427=13,P427=14,P427=15),3.42,IF(OR(P427=16,P427=17,P427=18),3.53,3.64)))))))))), IF(Q427="Ա-2", IF(P427=0,2.28,IF(P427=1,2.35,IF(P427=2,2.43,IF(P427=3,2.5,IF(OR(P427=5,P427=4),2.58,IF(OR(P427=6,P427=7),2.66,IF(OR(P427=8,P427=9),2.75,IF(OR(P427=10,P427=11,P427=12),2.83,IF(OR(P427=13,P427=14,P427=15),2.92,IF(OR(P427=16,P427=17,P427=18),3.01,3.11)))))))))),IF(Q427="Ա-3", IF(P427=0,1.96,IF(P427=1,2.02,IF(P427=2,2.08,IF(P427=3,2.15,IF(OR(P427=5,P427=4),2.21,IF(OR(P427=6,P427=7),2.28,IF(OR(P427=8,P427=9),2.35,IF(OR(P427=10,P427=11,P427=12),2.42,IF(OR(P427=13,P427=14,P427=15),2.5,IF(OR(P427=16,P427=17,P427=18),2.58,2.66)))))))))), IF(Q427="Կ-1", IF(P427=0,1.68,IF(P427=1,1.73,IF(P427=2,1.79,IF(P427=3,1.84,IF(OR(P427=5,P427=4),1.9,IF(OR(P427=6,P427=7),1.96,IF(OR(P427=8,P427=9),2.02,IF(OR(P427=10,P427=11,P427=12),2.08,IF(OR(P427=13,P427=14,P427=15),2.14,IF(OR(P427=16,P427=17,P427=18),2.21,2.28)))))))))), IF(Q427="Կ-2", IF(P427=0,1.45,IF(P427=1,1.49,IF(P427=2,1.54,IF(P427=3,1.59,IF(OR(P427=5,P427=4),1.63,IF(OR(P427=6,P427=7),1.68,IF(OR(P427=8,P427=9),1.73,IF(OR(P427=10,P427=11,P427=12),1.79,IF(OR(P427=13,P427=14,P427=15),1.84,IF(OR(P427=16,P427=17,P427=18),1.9,1.95)))))))))),IF(Q427="Կ-3", IF(P427=0,1.25,IF(P427=1,1.29,IF(P427=2,1.33,IF(P427=3,1.37,IF(OR(P427=5,P427=4),1.41,IF(OR(P427=6,P427=7),1.45,IF(OR(P427=8,P427=9),1.49,IF(OR(P427=10,P427=11,P427=12),1.54,IF(OR(P427=13,P427=14,P427=15),1.58,IF(OR(P427=16,P427=17,P427=18),1.63,1.68)))))))))), "Error"))))))))))))</f>
        <v>2.02</v>
      </c>
      <c r="S427" s="773">
        <v>83200</v>
      </c>
      <c r="T427" s="773">
        <f t="shared" ref="T427:T490" si="190">+S427*R427</f>
        <v>168064</v>
      </c>
      <c r="U427" s="818">
        <f t="shared" ref="U427:U490" si="191">+L427</f>
        <v>0</v>
      </c>
      <c r="V427" s="773">
        <f t="shared" si="183"/>
        <v>168064</v>
      </c>
      <c r="W427" s="773">
        <f t="shared" si="184"/>
        <v>2184832</v>
      </c>
      <c r="X427" s="772">
        <v>1</v>
      </c>
      <c r="Y427" s="766">
        <f t="shared" ref="Y427:Y490" si="192">+P427+1</f>
        <v>10</v>
      </c>
      <c r="Z427" s="767" t="str">
        <f t="shared" ref="Z427:Z490" si="193">+Q427</f>
        <v>Կ-1</v>
      </c>
      <c r="AA427" s="765">
        <f t="shared" ref="AA427:AA490" si="194">IF(X427&lt;1,0,IF(Z427="Բ-1",IF(Y427=0,6.94,IF(Y427=1,7.17,IF(Y427=2,7.41,IF(Y427=3,7.66,IF(OR(Y427=5,Y427=4),7.92,IF(OR(Y427=6,Y427=7),8.18,IF(OR(Y427=8,Y427=9),8.46,IF(OR(Y427=10,Y427=11,Y427=12),8.74,IF(OR(Y427=13,Y427=14,Y427=15),9.03,IF(OR(Y427=16,Y427=17,Y427=18),9.33,9.65)))))))))),IF(Z427="Բ-2", IF(Y427=0,5.71,IF(Y427=1,5.89,IF(Y427=2,6.09,IF(Y427=3,6.29,IF(OR(Y427=5,Y427=4),6.5,IF(OR(Y427=6,Y427=7),6.72,IF(OR(Y427=8,Y427=9),6.94,IF(OR(Y427=10,Y427=11,Y427=12),7.17,IF(OR(Y427=13,Y427=14,Y427=15),7.41,IF(OR(Y427=16,Y427=17,Y427=18),7.65,7.91)))))))))), IF(Z427="Գ-1", IF(Y427=0,4.7,IF(Y427=1,4.86,IF(Y427=2,5.01,IF(Y427=3,5.18,IF(OR(Y427=5,Y427=4),5.35,IF(OR(Y427=6,Y427=7),5.52,IF(OR(Y427=8,Y427=9),5.71,IF(OR(Y427=10,Y427=11,Y427=12),5.89,IF(OR(Y427=13,Y427=14,Y427=15),6.09,IF(OR(Y427=16,Y427=17,Y427=18),6.29,6.49)))))))))), IF(Z427="Գ-2", IF(Y427=0,3.88,IF(Y427=1,4.01,IF(Y427=2,4.14,IF(Y427=3,4.27,IF(OR(Y427=5,Y427=4),4.41,IF(OR(Y427=6,Y427=7),4.55,IF(OR(Y427=8,Y427=9),4.7,IF(OR(Y427=10,Y427=11,Y427=12),4.85,IF(OR(Y427=13,Y427=14,Y427=15),5.01,IF(OR(Y427=16,Y427=17,Y427=18),5.17,5.34)))))))))), IF(Z427="Գ-3", IF(Y427=0,3.21,IF(Y427=1,3.31,IF(Y427=2,3.42,IF(Y427=3,3.53,IF(OR(Y427=5,Y427=4),3.64,IF(OR(Y427=6,Y427=7),3.76,IF(OR(Y427=8,Y427=9),3.88,IF(OR(Y427=10,Y427=11,Y427=12),4.01,IF(OR(Y427=13,Y427=14,Y427=15),4.13,IF(OR(Y427=16,Y427=17,Y427=18),4.27,4.4)))))))))), IF(Z427="Ա-1", IF(Y427=0,2.66,IF(Y427=1,2.75,IF(Y427=2,2.83,IF(Y427=3,2.92,IF(OR(Y427=5,Y427=4),3.02,IF(OR(Y427=6,Y427=7),3.11,IF(OR(Y427=8,Y427=9),3.21,IF(OR(Y427=10,Y427=11,Y427=12),3.31,IF(OR(Y427=13,Y427=14,Y427=15),3.42,IF(OR(Y427=16,Y427=17,Y427=18),3.53,3.64)))))))))), IF(Z427="Ա-2", IF(Y427=0,2.28,IF(Y427=1,2.35,IF(Y427=2,2.43,IF(Y427=3,2.5,IF(OR(Y427=5,Y427=4),2.58,IF(OR(Y427=6,Y427=7),2.66,IF(OR(Y427=8,Y427=9),2.75,IF(OR(Y427=10,Y427=11,Y427=12),2.83,IF(OR(Y427=13,Y427=14,Y427=15),2.92,IF(OR(Y427=16,Y427=17,Y427=18),3.01,3.11)))))))))),IF(Z427="Ա-3", IF(Y427=0,1.96,IF(Y427=1,2.02,IF(Y427=2,2.08,IF(Y427=3,2.15,IF(OR(Y427=5,Y427=4),2.21,IF(OR(Y427=6,Y427=7),2.28,IF(OR(Y427=8,Y427=9),2.35,IF(OR(Y427=10,Y427=11,Y427=12),2.42,IF(OR(Y427=13,Y427=14,Y427=15),2.5,IF(OR(Y427=16,Y427=17,Y427=18),2.58,2.66)))))))))), IF(Z427="Կ-1", IF(Y427=0,1.68,IF(Y427=1,1.73,IF(Y427=2,1.79,IF(Y427=3,1.84,IF(OR(Y427=5,Y427=4),1.9,IF(OR(Y427=6,Y427=7),1.96,IF(OR(Y427=8,Y427=9),2.02,IF(OR(Y427=10,Y427=11,Y427=12),2.08,IF(OR(Y427=13,Y427=14,Y427=15),2.14,IF(OR(Y427=16,Y427=17,Y427=18),2.21,2.28)))))))))), IF(Z427="Կ-2", IF(Y427=0,1.45,IF(Y427=1,1.49,IF(Y427=2,1.54,IF(Y427=3,1.59,IF(OR(Y427=5,Y427=4),1.63,IF(OR(Y427=6,Y427=7),1.68,IF(OR(Y427=8,Y427=9),1.73,IF(OR(Y427=10,Y427=11,Y427=12),1.79,IF(OR(Y427=13,Y427=14,Y427=15),1.84,IF(OR(Y427=16,Y427=17,Y427=18),1.9,1.95)))))))))),IF(Z427="Կ-3", IF(Y427=0,1.25,IF(Y427=1,1.29,IF(Y427=2,1.33,IF(Y427=3,1.37,IF(OR(Y427=5,Y427=4),1.41,IF(OR(Y427=6,Y427=7),1.45,IF(OR(Y427=8,Y427=9),1.49,IF(OR(Y427=10,Y427=11,Y427=12),1.54,IF(OR(Y427=13,Y427=14,Y427=15),1.58,IF(OR(Y427=16,Y427=17,Y427=18),1.63,1.68)))))))))), "Error"))))))))))))</f>
        <v>2.08</v>
      </c>
      <c r="AB427" s="773">
        <v>83200</v>
      </c>
      <c r="AC427" s="773">
        <f t="shared" ref="AC427:AC490" si="195">+AB427*AA427</f>
        <v>173056</v>
      </c>
      <c r="AD427" s="818">
        <f t="shared" ref="AD427:AD490" si="196">+U427</f>
        <v>0</v>
      </c>
      <c r="AE427" s="773">
        <f t="shared" si="177"/>
        <v>173056</v>
      </c>
      <c r="AF427" s="773">
        <f t="shared" si="185"/>
        <v>2249728</v>
      </c>
      <c r="AG427" s="772">
        <v>1</v>
      </c>
      <c r="AH427" s="766">
        <f t="shared" ref="AH427:AH490" si="197">+Y427+1</f>
        <v>11</v>
      </c>
      <c r="AI427" s="767" t="str">
        <f t="shared" ref="AI427:AI490" si="198">+Z427</f>
        <v>Կ-1</v>
      </c>
      <c r="AJ427" s="765">
        <f t="shared" ref="AJ427:AJ490" si="199">IF(AG427&lt;1,0,IF(AI427="Բ-1",IF(AH427=0,6.94,IF(AH427=1,7.17,IF(AH427=2,7.41,IF(AH427=3,7.66,IF(OR(AH427=5,AH427=4),7.92,IF(OR(AH427=6,AH427=7),8.18,IF(OR(AH427=8,AH427=9),8.46,IF(OR(AH427=10,AH427=11,AH427=12),8.74,IF(OR(AH427=13,AH427=14,AH427=15),9.03,IF(OR(AH427=16,AH427=17,AH427=18),9.33,9.65)))))))))),IF(AI427="Բ-2", IF(AH427=0,5.71,IF(AH427=1,5.89,IF(AH427=2,6.09,IF(AH427=3,6.29,IF(OR(AH427=5,AH427=4),6.5,IF(OR(AH427=6,AH427=7),6.72,IF(OR(AH427=8,AH427=9),6.94,IF(OR(AH427=10,AH427=11,AH427=12),7.17,IF(OR(AH427=13,AH427=14,AH427=15),7.41,IF(OR(AH427=16,AH427=17,AH427=18),7.65,7.91)))))))))), IF(AI427="Գ-1", IF(AH427=0,4.7,IF(AH427=1,4.86,IF(AH427=2,5.01,IF(AH427=3,5.18,IF(OR(AH427=5,AH427=4),5.35,IF(OR(AH427=6,AH427=7),5.52,IF(OR(AH427=8,AH427=9),5.71,IF(OR(AH427=10,AH427=11,AH427=12),5.89,IF(OR(AH427=13,AH427=14,AH427=15),6.09,IF(OR(AH427=16,AH427=17,AH427=18),6.29,6.49)))))))))), IF(AI427="Գ-2", IF(AH427=0,3.88,IF(AH427=1,4.01,IF(AH427=2,4.14,IF(AH427=3,4.27,IF(OR(AH427=5,AH427=4),4.41,IF(OR(AH427=6,AH427=7),4.55,IF(OR(AH427=8,AH427=9),4.7,IF(OR(AH427=10,AH427=11,AH427=12),4.85,IF(OR(AH427=13,AH427=14,AH427=15),5.01,IF(OR(AH427=16,AH427=17,AH427=18),5.17,5.34)))))))))), IF(AI427="Գ-3", IF(AH427=0,3.21,IF(AH427=1,3.31,IF(AH427=2,3.42,IF(AH427=3,3.53,IF(OR(AH427=5,AH427=4),3.64,IF(OR(AH427=6,AH427=7),3.76,IF(OR(AH427=8,AH427=9),3.88,IF(OR(AH427=10,AH427=11,AH427=12),4.01,IF(OR(AH427=13,AH427=14,AH427=15),4.13,IF(OR(AH427=16,AH427=17,AH427=18),4.27,4.4)))))))))), IF(AI427="Ա-1", IF(AH427=0,2.66,IF(AH427=1,2.75,IF(AH427=2,2.83,IF(AH427=3,2.92,IF(OR(AH427=5,AH427=4),3.02,IF(OR(AH427=6,AH427=7),3.11,IF(OR(AH427=8,AH427=9),3.21,IF(OR(AH427=10,AH427=11,AH427=12),3.31,IF(OR(AH427=13,AH427=14,AH427=15),3.42,IF(OR(AH427=16,AH427=17,AH427=18),3.53,3.64)))))))))), IF(AI427="Ա-2", IF(AH427=0,2.28,IF(AH427=1,2.35,IF(AH427=2,2.43,IF(AH427=3,2.5,IF(OR(AH427=5,AH427=4),2.58,IF(OR(AH427=6,AH427=7),2.66,IF(OR(AH427=8,AH427=9),2.75,IF(OR(AH427=10,AH427=11,AH427=12),2.83,IF(OR(AH427=13,AH427=14,AH427=15),2.92,IF(OR(AH427=16,AH427=17,AH427=18),3.01,3.11)))))))))),IF(AI427="Ա-3", IF(AH427=0,1.96,IF(AH427=1,2.02,IF(AH427=2,2.08,IF(AH427=3,2.15,IF(OR(AH427=5,AH427=4),2.21,IF(OR(AH427=6,AH427=7),2.28,IF(OR(AH427=8,AH427=9),2.35,IF(OR(AH427=10,AH427=11,AH427=12),2.42,IF(OR(AH427=13,AH427=14,AH427=15),2.5,IF(OR(AH427=16,AH427=17,AH427=18),2.58,2.66)))))))))), IF(AI427="Կ-1", IF(AH427=0,1.68,IF(AH427=1,1.73,IF(AH427=2,1.79,IF(AH427=3,1.84,IF(OR(AH427=5,AH427=4),1.9,IF(OR(AH427=6,AH427=7),1.96,IF(OR(AH427=8,AH427=9),2.02,IF(OR(AH427=10,AH427=11,AH427=12),2.08,IF(OR(AH427=13,AH427=14,AH427=15),2.14,IF(OR(AH427=16,AH427=17,AH427=18),2.21,2.28)))))))))), IF(AI427="Կ-2", IF(AH427=0,1.45,IF(AH427=1,1.49,IF(AH427=2,1.54,IF(AH427=3,1.59,IF(OR(AH427=5,AH427=4),1.63,IF(OR(AH427=6,AH427=7),1.68,IF(OR(AH427=8,AH427=9),1.73,IF(OR(AH427=10,AH427=11,AH427=12),1.79,IF(OR(AH427=13,AH427=14,AH427=15),1.84,IF(OR(AH427=16,AH427=17,AH427=18),1.9,1.95)))))))))),IF(AI427="Կ-3", IF(AH427=0,1.25,IF(AH427=1,1.29,IF(AH427=2,1.33,IF(AH427=3,1.37,IF(OR(AH427=5,AH427=4),1.41,IF(OR(AH427=6,AH427=7),1.45,IF(OR(AH427=8,AH427=9),1.49,IF(OR(AH427=10,AH427=11,AH427=12),1.54,IF(OR(AH427=13,AH427=14,AH427=15),1.58,IF(OR(AH427=16,AH427=17,AH427=18),1.63,1.68)))))))))), "Error"))))))))))))</f>
        <v>2.08</v>
      </c>
      <c r="AK427" s="773">
        <v>83200</v>
      </c>
      <c r="AL427" s="773">
        <f t="shared" ref="AL427:AL490" si="200">+AK427*AJ427</f>
        <v>173056</v>
      </c>
      <c r="AM427" s="818">
        <f t="shared" ref="AM427:AM490" si="201">+AD427</f>
        <v>0</v>
      </c>
      <c r="AN427" s="773">
        <f t="shared" si="186"/>
        <v>173056</v>
      </c>
      <c r="AO427" s="773">
        <f t="shared" si="187"/>
        <v>2249728</v>
      </c>
    </row>
    <row r="428" spans="1:41" s="469" customFormat="1" ht="14.25" hidden="1">
      <c r="A428" s="794">
        <v>386</v>
      </c>
      <c r="B428" s="792" t="s">
        <v>2270</v>
      </c>
      <c r="C428" s="793" t="s">
        <v>2541</v>
      </c>
      <c r="D428" s="793" t="s">
        <v>3057</v>
      </c>
      <c r="E428" s="792" t="s">
        <v>1484</v>
      </c>
      <c r="F428" s="794">
        <v>1</v>
      </c>
      <c r="G428" s="795">
        <v>8</v>
      </c>
      <c r="H428" s="801" t="s">
        <v>87</v>
      </c>
      <c r="I428" s="796">
        <f t="shared" si="179"/>
        <v>2.02</v>
      </c>
      <c r="J428" s="797">
        <v>83200</v>
      </c>
      <c r="K428" s="798">
        <f t="shared" si="178"/>
        <v>168064</v>
      </c>
      <c r="L428" s="799">
        <v>0</v>
      </c>
      <c r="M428" s="798">
        <f t="shared" si="181"/>
        <v>168064</v>
      </c>
      <c r="N428" s="798">
        <f t="shared" si="182"/>
        <v>2184832</v>
      </c>
      <c r="O428" s="772">
        <v>1</v>
      </c>
      <c r="P428" s="766">
        <f t="shared" si="180"/>
        <v>9</v>
      </c>
      <c r="Q428" s="767" t="str">
        <f t="shared" si="188"/>
        <v>Կ-1</v>
      </c>
      <c r="R428" s="765">
        <f t="shared" si="189"/>
        <v>2.02</v>
      </c>
      <c r="S428" s="773">
        <v>83200</v>
      </c>
      <c r="T428" s="773">
        <f t="shared" si="190"/>
        <v>168064</v>
      </c>
      <c r="U428" s="818">
        <f t="shared" si="191"/>
        <v>0</v>
      </c>
      <c r="V428" s="773">
        <f t="shared" si="183"/>
        <v>168064</v>
      </c>
      <c r="W428" s="773">
        <f t="shared" si="184"/>
        <v>2184832</v>
      </c>
      <c r="X428" s="772">
        <v>1</v>
      </c>
      <c r="Y428" s="766">
        <f t="shared" si="192"/>
        <v>10</v>
      </c>
      <c r="Z428" s="767" t="str">
        <f t="shared" si="193"/>
        <v>Կ-1</v>
      </c>
      <c r="AA428" s="765">
        <f t="shared" si="194"/>
        <v>2.08</v>
      </c>
      <c r="AB428" s="773">
        <v>83200</v>
      </c>
      <c r="AC428" s="773">
        <f t="shared" si="195"/>
        <v>173056</v>
      </c>
      <c r="AD428" s="818">
        <f t="shared" si="196"/>
        <v>0</v>
      </c>
      <c r="AE428" s="773">
        <f t="shared" si="177"/>
        <v>173056</v>
      </c>
      <c r="AF428" s="773">
        <f t="shared" si="185"/>
        <v>2249728</v>
      </c>
      <c r="AG428" s="772">
        <v>1</v>
      </c>
      <c r="AH428" s="766">
        <f t="shared" si="197"/>
        <v>11</v>
      </c>
      <c r="AI428" s="767" t="str">
        <f t="shared" si="198"/>
        <v>Կ-1</v>
      </c>
      <c r="AJ428" s="765">
        <f t="shared" si="199"/>
        <v>2.08</v>
      </c>
      <c r="AK428" s="773">
        <v>83200</v>
      </c>
      <c r="AL428" s="773">
        <f t="shared" si="200"/>
        <v>173056</v>
      </c>
      <c r="AM428" s="818">
        <f t="shared" si="201"/>
        <v>0</v>
      </c>
      <c r="AN428" s="773">
        <f t="shared" si="186"/>
        <v>173056</v>
      </c>
      <c r="AO428" s="773">
        <f t="shared" si="187"/>
        <v>2249728</v>
      </c>
    </row>
    <row r="429" spans="1:41" s="469" customFormat="1" ht="14.25" hidden="1">
      <c r="A429" s="794">
        <v>387</v>
      </c>
      <c r="B429" s="792" t="s">
        <v>2271</v>
      </c>
      <c r="C429" s="793" t="s">
        <v>2541</v>
      </c>
      <c r="D429" s="793" t="s">
        <v>3170</v>
      </c>
      <c r="E429" s="792" t="s">
        <v>1484</v>
      </c>
      <c r="F429" s="794">
        <v>1</v>
      </c>
      <c r="G429" s="795">
        <v>8</v>
      </c>
      <c r="H429" s="794" t="s">
        <v>87</v>
      </c>
      <c r="I429" s="796">
        <f t="shared" si="179"/>
        <v>2.02</v>
      </c>
      <c r="J429" s="797">
        <v>83200</v>
      </c>
      <c r="K429" s="798">
        <f t="shared" si="178"/>
        <v>168064</v>
      </c>
      <c r="L429" s="799">
        <v>0</v>
      </c>
      <c r="M429" s="798">
        <f t="shared" si="181"/>
        <v>168064</v>
      </c>
      <c r="N429" s="798">
        <f t="shared" si="182"/>
        <v>2184832</v>
      </c>
      <c r="O429" s="772">
        <v>1</v>
      </c>
      <c r="P429" s="766">
        <f t="shared" si="180"/>
        <v>9</v>
      </c>
      <c r="Q429" s="767" t="str">
        <f t="shared" si="188"/>
        <v>Կ-1</v>
      </c>
      <c r="R429" s="765">
        <f t="shared" si="189"/>
        <v>2.02</v>
      </c>
      <c r="S429" s="773">
        <v>83200</v>
      </c>
      <c r="T429" s="773">
        <f t="shared" si="190"/>
        <v>168064</v>
      </c>
      <c r="U429" s="818">
        <f t="shared" si="191"/>
        <v>0</v>
      </c>
      <c r="V429" s="773">
        <f t="shared" si="183"/>
        <v>168064</v>
      </c>
      <c r="W429" s="773">
        <f t="shared" si="184"/>
        <v>2184832</v>
      </c>
      <c r="X429" s="772">
        <v>1</v>
      </c>
      <c r="Y429" s="766">
        <f t="shared" si="192"/>
        <v>10</v>
      </c>
      <c r="Z429" s="767" t="str">
        <f t="shared" si="193"/>
        <v>Կ-1</v>
      </c>
      <c r="AA429" s="765">
        <f t="shared" si="194"/>
        <v>2.08</v>
      </c>
      <c r="AB429" s="773">
        <v>83200</v>
      </c>
      <c r="AC429" s="773">
        <f t="shared" si="195"/>
        <v>173056</v>
      </c>
      <c r="AD429" s="818">
        <f t="shared" si="196"/>
        <v>0</v>
      </c>
      <c r="AE429" s="773">
        <f t="shared" si="177"/>
        <v>173056</v>
      </c>
      <c r="AF429" s="773">
        <f t="shared" si="185"/>
        <v>2249728</v>
      </c>
      <c r="AG429" s="772">
        <v>1</v>
      </c>
      <c r="AH429" s="766">
        <f t="shared" si="197"/>
        <v>11</v>
      </c>
      <c r="AI429" s="767" t="str">
        <f t="shared" si="198"/>
        <v>Կ-1</v>
      </c>
      <c r="AJ429" s="765">
        <f t="shared" si="199"/>
        <v>2.08</v>
      </c>
      <c r="AK429" s="773">
        <v>83200</v>
      </c>
      <c r="AL429" s="773">
        <f t="shared" si="200"/>
        <v>173056</v>
      </c>
      <c r="AM429" s="818">
        <f t="shared" si="201"/>
        <v>0</v>
      </c>
      <c r="AN429" s="773">
        <f t="shared" si="186"/>
        <v>173056</v>
      </c>
      <c r="AO429" s="773">
        <f t="shared" si="187"/>
        <v>2249728</v>
      </c>
    </row>
    <row r="430" spans="1:41" s="469" customFormat="1" ht="14.25" hidden="1">
      <c r="A430" s="794">
        <v>388</v>
      </c>
      <c r="B430" s="792" t="s">
        <v>2272</v>
      </c>
      <c r="C430" s="793" t="s">
        <v>2541</v>
      </c>
      <c r="D430" s="793" t="s">
        <v>3174</v>
      </c>
      <c r="E430" s="792" t="s">
        <v>1484</v>
      </c>
      <c r="F430" s="794">
        <v>1</v>
      </c>
      <c r="G430" s="795">
        <v>8</v>
      </c>
      <c r="H430" s="801" t="s">
        <v>87</v>
      </c>
      <c r="I430" s="796">
        <f t="shared" si="179"/>
        <v>2.02</v>
      </c>
      <c r="J430" s="797">
        <v>83200</v>
      </c>
      <c r="K430" s="798">
        <f t="shared" si="178"/>
        <v>168064</v>
      </c>
      <c r="L430" s="799">
        <v>0</v>
      </c>
      <c r="M430" s="798">
        <f t="shared" si="181"/>
        <v>168064</v>
      </c>
      <c r="N430" s="798">
        <f t="shared" si="182"/>
        <v>2184832</v>
      </c>
      <c r="O430" s="772">
        <v>1</v>
      </c>
      <c r="P430" s="766">
        <f t="shared" si="180"/>
        <v>9</v>
      </c>
      <c r="Q430" s="767" t="str">
        <f t="shared" si="188"/>
        <v>Կ-1</v>
      </c>
      <c r="R430" s="765">
        <f t="shared" si="189"/>
        <v>2.02</v>
      </c>
      <c r="S430" s="773">
        <v>83200</v>
      </c>
      <c r="T430" s="773">
        <f t="shared" si="190"/>
        <v>168064</v>
      </c>
      <c r="U430" s="818">
        <f t="shared" si="191"/>
        <v>0</v>
      </c>
      <c r="V430" s="773">
        <f t="shared" si="183"/>
        <v>168064</v>
      </c>
      <c r="W430" s="773">
        <f t="shared" si="184"/>
        <v>2184832</v>
      </c>
      <c r="X430" s="772">
        <v>1</v>
      </c>
      <c r="Y430" s="766">
        <f t="shared" si="192"/>
        <v>10</v>
      </c>
      <c r="Z430" s="767" t="str">
        <f t="shared" si="193"/>
        <v>Կ-1</v>
      </c>
      <c r="AA430" s="765">
        <f t="shared" si="194"/>
        <v>2.08</v>
      </c>
      <c r="AB430" s="773">
        <v>83200</v>
      </c>
      <c r="AC430" s="773">
        <f t="shared" si="195"/>
        <v>173056</v>
      </c>
      <c r="AD430" s="818">
        <f t="shared" si="196"/>
        <v>0</v>
      </c>
      <c r="AE430" s="773">
        <f t="shared" si="177"/>
        <v>173056</v>
      </c>
      <c r="AF430" s="773">
        <f t="shared" si="185"/>
        <v>2249728</v>
      </c>
      <c r="AG430" s="772">
        <v>1</v>
      </c>
      <c r="AH430" s="766">
        <f t="shared" si="197"/>
        <v>11</v>
      </c>
      <c r="AI430" s="767" t="str">
        <f t="shared" si="198"/>
        <v>Կ-1</v>
      </c>
      <c r="AJ430" s="765">
        <f t="shared" si="199"/>
        <v>2.08</v>
      </c>
      <c r="AK430" s="773">
        <v>83200</v>
      </c>
      <c r="AL430" s="773">
        <f t="shared" si="200"/>
        <v>173056</v>
      </c>
      <c r="AM430" s="818">
        <f t="shared" si="201"/>
        <v>0</v>
      </c>
      <c r="AN430" s="773">
        <f t="shared" si="186"/>
        <v>173056</v>
      </c>
      <c r="AO430" s="773">
        <f t="shared" si="187"/>
        <v>2249728</v>
      </c>
    </row>
    <row r="431" spans="1:41" s="469" customFormat="1" ht="14.25" hidden="1">
      <c r="A431" s="794">
        <v>389</v>
      </c>
      <c r="B431" s="792" t="s">
        <v>2273</v>
      </c>
      <c r="C431" s="793" t="s">
        <v>2541</v>
      </c>
      <c r="D431" s="793" t="s">
        <v>3042</v>
      </c>
      <c r="E431" s="792" t="s">
        <v>1484</v>
      </c>
      <c r="F431" s="794">
        <v>1</v>
      </c>
      <c r="G431" s="795">
        <v>6</v>
      </c>
      <c r="H431" s="801" t="s">
        <v>87</v>
      </c>
      <c r="I431" s="796">
        <f t="shared" si="179"/>
        <v>1.96</v>
      </c>
      <c r="J431" s="797">
        <v>83200</v>
      </c>
      <c r="K431" s="798">
        <f t="shared" si="178"/>
        <v>163072</v>
      </c>
      <c r="L431" s="799">
        <v>0</v>
      </c>
      <c r="M431" s="798">
        <f t="shared" si="181"/>
        <v>163072</v>
      </c>
      <c r="N431" s="798">
        <f t="shared" si="182"/>
        <v>2119936</v>
      </c>
      <c r="O431" s="772">
        <v>1</v>
      </c>
      <c r="P431" s="766">
        <f t="shared" si="180"/>
        <v>7</v>
      </c>
      <c r="Q431" s="767" t="str">
        <f t="shared" si="188"/>
        <v>Կ-1</v>
      </c>
      <c r="R431" s="765">
        <f t="shared" si="189"/>
        <v>1.96</v>
      </c>
      <c r="S431" s="773">
        <v>83200</v>
      </c>
      <c r="T431" s="773">
        <f t="shared" si="190"/>
        <v>163072</v>
      </c>
      <c r="U431" s="818">
        <f t="shared" si="191"/>
        <v>0</v>
      </c>
      <c r="V431" s="773">
        <f t="shared" si="183"/>
        <v>163072</v>
      </c>
      <c r="W431" s="773">
        <f t="shared" si="184"/>
        <v>2119936</v>
      </c>
      <c r="X431" s="772">
        <v>1</v>
      </c>
      <c r="Y431" s="766">
        <f t="shared" si="192"/>
        <v>8</v>
      </c>
      <c r="Z431" s="767" t="str">
        <f t="shared" si="193"/>
        <v>Կ-1</v>
      </c>
      <c r="AA431" s="765">
        <f t="shared" si="194"/>
        <v>2.02</v>
      </c>
      <c r="AB431" s="773">
        <v>83200</v>
      </c>
      <c r="AC431" s="773">
        <f t="shared" si="195"/>
        <v>168064</v>
      </c>
      <c r="AD431" s="818">
        <f t="shared" si="196"/>
        <v>0</v>
      </c>
      <c r="AE431" s="773">
        <f t="shared" ref="AE431:AE494" si="202">+AD431+AC431</f>
        <v>168064</v>
      </c>
      <c r="AF431" s="773">
        <f t="shared" si="185"/>
        <v>2184832</v>
      </c>
      <c r="AG431" s="772">
        <v>1</v>
      </c>
      <c r="AH431" s="766">
        <f t="shared" si="197"/>
        <v>9</v>
      </c>
      <c r="AI431" s="767" t="str">
        <f t="shared" si="198"/>
        <v>Կ-1</v>
      </c>
      <c r="AJ431" s="765">
        <f t="shared" si="199"/>
        <v>2.02</v>
      </c>
      <c r="AK431" s="773">
        <v>83200</v>
      </c>
      <c r="AL431" s="773">
        <f t="shared" si="200"/>
        <v>168064</v>
      </c>
      <c r="AM431" s="818">
        <f t="shared" si="201"/>
        <v>0</v>
      </c>
      <c r="AN431" s="773">
        <f t="shared" si="186"/>
        <v>168064</v>
      </c>
      <c r="AO431" s="773">
        <f t="shared" si="187"/>
        <v>2184832</v>
      </c>
    </row>
    <row r="432" spans="1:41" s="469" customFormat="1" ht="14.25" hidden="1">
      <c r="A432" s="794">
        <v>390</v>
      </c>
      <c r="B432" s="792" t="s">
        <v>2274</v>
      </c>
      <c r="C432" s="793" t="s">
        <v>2541</v>
      </c>
      <c r="D432" s="793" t="s">
        <v>3066</v>
      </c>
      <c r="E432" s="792" t="s">
        <v>1484</v>
      </c>
      <c r="F432" s="794">
        <v>1</v>
      </c>
      <c r="G432" s="795">
        <v>6</v>
      </c>
      <c r="H432" s="801" t="s">
        <v>87</v>
      </c>
      <c r="I432" s="796">
        <f t="shared" si="179"/>
        <v>1.96</v>
      </c>
      <c r="J432" s="797">
        <v>83200</v>
      </c>
      <c r="K432" s="798">
        <f t="shared" si="178"/>
        <v>163072</v>
      </c>
      <c r="L432" s="799">
        <v>0</v>
      </c>
      <c r="M432" s="798">
        <f t="shared" si="181"/>
        <v>163072</v>
      </c>
      <c r="N432" s="798">
        <f t="shared" si="182"/>
        <v>2119936</v>
      </c>
      <c r="O432" s="772">
        <v>1</v>
      </c>
      <c r="P432" s="766">
        <f t="shared" si="180"/>
        <v>7</v>
      </c>
      <c r="Q432" s="767" t="str">
        <f t="shared" si="188"/>
        <v>Կ-1</v>
      </c>
      <c r="R432" s="765">
        <f t="shared" si="189"/>
        <v>1.96</v>
      </c>
      <c r="S432" s="773">
        <v>83200</v>
      </c>
      <c r="T432" s="773">
        <f t="shared" si="190"/>
        <v>163072</v>
      </c>
      <c r="U432" s="818">
        <f t="shared" si="191"/>
        <v>0</v>
      </c>
      <c r="V432" s="773">
        <f t="shared" si="183"/>
        <v>163072</v>
      </c>
      <c r="W432" s="773">
        <f t="shared" si="184"/>
        <v>2119936</v>
      </c>
      <c r="X432" s="772">
        <v>1</v>
      </c>
      <c r="Y432" s="766">
        <f t="shared" si="192"/>
        <v>8</v>
      </c>
      <c r="Z432" s="767" t="str">
        <f t="shared" si="193"/>
        <v>Կ-1</v>
      </c>
      <c r="AA432" s="765">
        <f t="shared" si="194"/>
        <v>2.02</v>
      </c>
      <c r="AB432" s="773">
        <v>83200</v>
      </c>
      <c r="AC432" s="773">
        <f t="shared" si="195"/>
        <v>168064</v>
      </c>
      <c r="AD432" s="818">
        <f t="shared" si="196"/>
        <v>0</v>
      </c>
      <c r="AE432" s="773">
        <f t="shared" si="202"/>
        <v>168064</v>
      </c>
      <c r="AF432" s="773">
        <f t="shared" si="185"/>
        <v>2184832</v>
      </c>
      <c r="AG432" s="772">
        <v>1</v>
      </c>
      <c r="AH432" s="766">
        <f t="shared" si="197"/>
        <v>9</v>
      </c>
      <c r="AI432" s="767" t="str">
        <f t="shared" si="198"/>
        <v>Կ-1</v>
      </c>
      <c r="AJ432" s="765">
        <f t="shared" si="199"/>
        <v>2.02</v>
      </c>
      <c r="AK432" s="773">
        <v>83200</v>
      </c>
      <c r="AL432" s="773">
        <f t="shared" si="200"/>
        <v>168064</v>
      </c>
      <c r="AM432" s="818">
        <f t="shared" si="201"/>
        <v>0</v>
      </c>
      <c r="AN432" s="773">
        <f t="shared" si="186"/>
        <v>168064</v>
      </c>
      <c r="AO432" s="773">
        <f t="shared" si="187"/>
        <v>2184832</v>
      </c>
    </row>
    <row r="433" spans="1:41" s="469" customFormat="1" ht="14.25" hidden="1">
      <c r="A433" s="794">
        <v>391</v>
      </c>
      <c r="B433" s="792" t="s">
        <v>2275</v>
      </c>
      <c r="C433" s="793" t="s">
        <v>2540</v>
      </c>
      <c r="D433" s="793" t="s">
        <v>3057</v>
      </c>
      <c r="E433" s="792" t="s">
        <v>1484</v>
      </c>
      <c r="F433" s="794">
        <v>1</v>
      </c>
      <c r="G433" s="795">
        <v>6</v>
      </c>
      <c r="H433" s="801" t="s">
        <v>87</v>
      </c>
      <c r="I433" s="796">
        <f t="shared" si="179"/>
        <v>1.96</v>
      </c>
      <c r="J433" s="797">
        <v>83200</v>
      </c>
      <c r="K433" s="798">
        <f t="shared" si="178"/>
        <v>163072</v>
      </c>
      <c r="L433" s="799">
        <v>0</v>
      </c>
      <c r="M433" s="798">
        <f t="shared" si="181"/>
        <v>163072</v>
      </c>
      <c r="N433" s="798">
        <f t="shared" si="182"/>
        <v>2119936</v>
      </c>
      <c r="O433" s="772">
        <v>1</v>
      </c>
      <c r="P433" s="766">
        <f t="shared" si="180"/>
        <v>7</v>
      </c>
      <c r="Q433" s="767" t="str">
        <f t="shared" si="188"/>
        <v>Կ-1</v>
      </c>
      <c r="R433" s="765">
        <f t="shared" si="189"/>
        <v>1.96</v>
      </c>
      <c r="S433" s="773">
        <v>83200</v>
      </c>
      <c r="T433" s="773">
        <f t="shared" si="190"/>
        <v>163072</v>
      </c>
      <c r="U433" s="818">
        <f t="shared" si="191"/>
        <v>0</v>
      </c>
      <c r="V433" s="773">
        <f t="shared" si="183"/>
        <v>163072</v>
      </c>
      <c r="W433" s="773">
        <f t="shared" si="184"/>
        <v>2119936</v>
      </c>
      <c r="X433" s="772">
        <v>1</v>
      </c>
      <c r="Y433" s="766">
        <f t="shared" si="192"/>
        <v>8</v>
      </c>
      <c r="Z433" s="767" t="str">
        <f t="shared" si="193"/>
        <v>Կ-1</v>
      </c>
      <c r="AA433" s="765">
        <f t="shared" si="194"/>
        <v>2.02</v>
      </c>
      <c r="AB433" s="773">
        <v>83200</v>
      </c>
      <c r="AC433" s="773">
        <f t="shared" si="195"/>
        <v>168064</v>
      </c>
      <c r="AD433" s="818">
        <f t="shared" si="196"/>
        <v>0</v>
      </c>
      <c r="AE433" s="773">
        <f t="shared" si="202"/>
        <v>168064</v>
      </c>
      <c r="AF433" s="773">
        <f t="shared" si="185"/>
        <v>2184832</v>
      </c>
      <c r="AG433" s="772">
        <v>1</v>
      </c>
      <c r="AH433" s="766">
        <f t="shared" si="197"/>
        <v>9</v>
      </c>
      <c r="AI433" s="767" t="str">
        <f t="shared" si="198"/>
        <v>Կ-1</v>
      </c>
      <c r="AJ433" s="765">
        <f t="shared" si="199"/>
        <v>2.02</v>
      </c>
      <c r="AK433" s="773">
        <v>83200</v>
      </c>
      <c r="AL433" s="773">
        <f t="shared" si="200"/>
        <v>168064</v>
      </c>
      <c r="AM433" s="818">
        <f t="shared" si="201"/>
        <v>0</v>
      </c>
      <c r="AN433" s="773">
        <f t="shared" si="186"/>
        <v>168064</v>
      </c>
      <c r="AO433" s="773">
        <f t="shared" si="187"/>
        <v>2184832</v>
      </c>
    </row>
    <row r="434" spans="1:41" s="469" customFormat="1" ht="14.25" hidden="1">
      <c r="A434" s="794">
        <v>392</v>
      </c>
      <c r="B434" s="792" t="s">
        <v>3135</v>
      </c>
      <c r="C434" s="793" t="s">
        <v>2541</v>
      </c>
      <c r="D434" s="793" t="s">
        <v>3050</v>
      </c>
      <c r="E434" s="792" t="s">
        <v>1484</v>
      </c>
      <c r="F434" s="794">
        <v>1</v>
      </c>
      <c r="G434" s="795">
        <v>1</v>
      </c>
      <c r="H434" s="801" t="s">
        <v>87</v>
      </c>
      <c r="I434" s="796">
        <f t="shared" si="179"/>
        <v>1.73</v>
      </c>
      <c r="J434" s="797">
        <v>83200</v>
      </c>
      <c r="K434" s="798">
        <f t="shared" si="178"/>
        <v>143936</v>
      </c>
      <c r="L434" s="799">
        <v>0</v>
      </c>
      <c r="M434" s="798">
        <f t="shared" si="181"/>
        <v>143936</v>
      </c>
      <c r="N434" s="798">
        <f t="shared" si="182"/>
        <v>1871168</v>
      </c>
      <c r="O434" s="772">
        <v>1</v>
      </c>
      <c r="P434" s="766">
        <f t="shared" si="180"/>
        <v>2</v>
      </c>
      <c r="Q434" s="767" t="str">
        <f t="shared" si="188"/>
        <v>Կ-1</v>
      </c>
      <c r="R434" s="765">
        <f t="shared" si="189"/>
        <v>1.79</v>
      </c>
      <c r="S434" s="773">
        <v>83200</v>
      </c>
      <c r="T434" s="773">
        <f t="shared" si="190"/>
        <v>148928</v>
      </c>
      <c r="U434" s="818">
        <f t="shared" si="191"/>
        <v>0</v>
      </c>
      <c r="V434" s="773">
        <f t="shared" si="183"/>
        <v>148928</v>
      </c>
      <c r="W434" s="773">
        <f t="shared" si="184"/>
        <v>1936064</v>
      </c>
      <c r="X434" s="772">
        <v>1</v>
      </c>
      <c r="Y434" s="766">
        <f t="shared" si="192"/>
        <v>3</v>
      </c>
      <c r="Z434" s="767" t="str">
        <f t="shared" si="193"/>
        <v>Կ-1</v>
      </c>
      <c r="AA434" s="765">
        <f t="shared" si="194"/>
        <v>1.84</v>
      </c>
      <c r="AB434" s="773">
        <v>83200</v>
      </c>
      <c r="AC434" s="773">
        <f t="shared" si="195"/>
        <v>153088</v>
      </c>
      <c r="AD434" s="818">
        <f t="shared" si="196"/>
        <v>0</v>
      </c>
      <c r="AE434" s="773">
        <f t="shared" si="202"/>
        <v>153088</v>
      </c>
      <c r="AF434" s="773">
        <f t="shared" si="185"/>
        <v>1990144</v>
      </c>
      <c r="AG434" s="772">
        <v>1</v>
      </c>
      <c r="AH434" s="766">
        <f t="shared" si="197"/>
        <v>4</v>
      </c>
      <c r="AI434" s="767" t="str">
        <f t="shared" si="198"/>
        <v>Կ-1</v>
      </c>
      <c r="AJ434" s="765">
        <f t="shared" si="199"/>
        <v>1.9</v>
      </c>
      <c r="AK434" s="773">
        <v>83200</v>
      </c>
      <c r="AL434" s="773">
        <f t="shared" si="200"/>
        <v>158080</v>
      </c>
      <c r="AM434" s="818">
        <f t="shared" si="201"/>
        <v>0</v>
      </c>
      <c r="AN434" s="773">
        <f t="shared" si="186"/>
        <v>158080</v>
      </c>
      <c r="AO434" s="773">
        <f t="shared" si="187"/>
        <v>2055040</v>
      </c>
    </row>
    <row r="435" spans="1:41" s="469" customFormat="1" ht="14.25" hidden="1">
      <c r="A435" s="794">
        <v>393</v>
      </c>
      <c r="B435" s="792" t="s">
        <v>2276</v>
      </c>
      <c r="C435" s="793" t="s">
        <v>2541</v>
      </c>
      <c r="D435" s="793" t="s">
        <v>3066</v>
      </c>
      <c r="E435" s="792" t="s">
        <v>1484</v>
      </c>
      <c r="F435" s="794">
        <v>1</v>
      </c>
      <c r="G435" s="795">
        <v>8</v>
      </c>
      <c r="H435" s="801" t="s">
        <v>87</v>
      </c>
      <c r="I435" s="796">
        <f t="shared" si="179"/>
        <v>2.02</v>
      </c>
      <c r="J435" s="797">
        <v>83200</v>
      </c>
      <c r="K435" s="798">
        <f t="shared" si="178"/>
        <v>168064</v>
      </c>
      <c r="L435" s="799">
        <v>0</v>
      </c>
      <c r="M435" s="798">
        <f t="shared" si="181"/>
        <v>168064</v>
      </c>
      <c r="N435" s="798">
        <f t="shared" si="182"/>
        <v>2184832</v>
      </c>
      <c r="O435" s="772">
        <v>1</v>
      </c>
      <c r="P435" s="766">
        <f t="shared" si="180"/>
        <v>9</v>
      </c>
      <c r="Q435" s="767" t="str">
        <f t="shared" si="188"/>
        <v>Կ-1</v>
      </c>
      <c r="R435" s="765">
        <f t="shared" si="189"/>
        <v>2.02</v>
      </c>
      <c r="S435" s="773">
        <v>83200</v>
      </c>
      <c r="T435" s="773">
        <f t="shared" si="190"/>
        <v>168064</v>
      </c>
      <c r="U435" s="818">
        <f t="shared" si="191"/>
        <v>0</v>
      </c>
      <c r="V435" s="773">
        <f t="shared" si="183"/>
        <v>168064</v>
      </c>
      <c r="W435" s="773">
        <f t="shared" si="184"/>
        <v>2184832</v>
      </c>
      <c r="X435" s="772">
        <v>1</v>
      </c>
      <c r="Y435" s="766">
        <f t="shared" si="192"/>
        <v>10</v>
      </c>
      <c r="Z435" s="767" t="str">
        <f t="shared" si="193"/>
        <v>Կ-1</v>
      </c>
      <c r="AA435" s="765">
        <f t="shared" si="194"/>
        <v>2.08</v>
      </c>
      <c r="AB435" s="773">
        <v>83200</v>
      </c>
      <c r="AC435" s="773">
        <f t="shared" si="195"/>
        <v>173056</v>
      </c>
      <c r="AD435" s="818">
        <f t="shared" si="196"/>
        <v>0</v>
      </c>
      <c r="AE435" s="773">
        <f t="shared" si="202"/>
        <v>173056</v>
      </c>
      <c r="AF435" s="773">
        <f t="shared" si="185"/>
        <v>2249728</v>
      </c>
      <c r="AG435" s="772">
        <v>1</v>
      </c>
      <c r="AH435" s="766">
        <f t="shared" si="197"/>
        <v>11</v>
      </c>
      <c r="AI435" s="767" t="str">
        <f t="shared" si="198"/>
        <v>Կ-1</v>
      </c>
      <c r="AJ435" s="765">
        <f t="shared" si="199"/>
        <v>2.08</v>
      </c>
      <c r="AK435" s="773">
        <v>83200</v>
      </c>
      <c r="AL435" s="773">
        <f t="shared" si="200"/>
        <v>173056</v>
      </c>
      <c r="AM435" s="818">
        <f t="shared" si="201"/>
        <v>0</v>
      </c>
      <c r="AN435" s="773">
        <f t="shared" si="186"/>
        <v>173056</v>
      </c>
      <c r="AO435" s="773">
        <f t="shared" si="187"/>
        <v>2249728</v>
      </c>
    </row>
    <row r="436" spans="1:41" s="469" customFormat="1" ht="14.25" hidden="1">
      <c r="A436" s="794">
        <v>394</v>
      </c>
      <c r="B436" s="792" t="s">
        <v>841</v>
      </c>
      <c r="C436" s="793" t="s">
        <v>2541</v>
      </c>
      <c r="D436" s="793" t="s">
        <v>3074</v>
      </c>
      <c r="E436" s="792" t="s">
        <v>1484</v>
      </c>
      <c r="F436" s="794">
        <v>1</v>
      </c>
      <c r="G436" s="795">
        <v>8</v>
      </c>
      <c r="H436" s="801" t="s">
        <v>87</v>
      </c>
      <c r="I436" s="796">
        <f t="shared" si="179"/>
        <v>2.02</v>
      </c>
      <c r="J436" s="797">
        <v>83200</v>
      </c>
      <c r="K436" s="798">
        <f t="shared" si="178"/>
        <v>168064</v>
      </c>
      <c r="L436" s="799">
        <v>0</v>
      </c>
      <c r="M436" s="798">
        <f t="shared" si="181"/>
        <v>168064</v>
      </c>
      <c r="N436" s="798">
        <f t="shared" si="182"/>
        <v>2184832</v>
      </c>
      <c r="O436" s="772">
        <v>1</v>
      </c>
      <c r="P436" s="766">
        <f t="shared" si="180"/>
        <v>9</v>
      </c>
      <c r="Q436" s="767" t="str">
        <f t="shared" si="188"/>
        <v>Կ-1</v>
      </c>
      <c r="R436" s="765">
        <f t="shared" si="189"/>
        <v>2.02</v>
      </c>
      <c r="S436" s="773">
        <v>83200</v>
      </c>
      <c r="T436" s="773">
        <f t="shared" si="190"/>
        <v>168064</v>
      </c>
      <c r="U436" s="818">
        <f t="shared" si="191"/>
        <v>0</v>
      </c>
      <c r="V436" s="773">
        <f t="shared" si="183"/>
        <v>168064</v>
      </c>
      <c r="W436" s="773">
        <f t="shared" si="184"/>
        <v>2184832</v>
      </c>
      <c r="X436" s="772">
        <v>1</v>
      </c>
      <c r="Y436" s="766">
        <f t="shared" si="192"/>
        <v>10</v>
      </c>
      <c r="Z436" s="767" t="str">
        <f t="shared" si="193"/>
        <v>Կ-1</v>
      </c>
      <c r="AA436" s="765">
        <f t="shared" si="194"/>
        <v>2.08</v>
      </c>
      <c r="AB436" s="773">
        <v>83200</v>
      </c>
      <c r="AC436" s="773">
        <f t="shared" si="195"/>
        <v>173056</v>
      </c>
      <c r="AD436" s="818">
        <f t="shared" si="196"/>
        <v>0</v>
      </c>
      <c r="AE436" s="773">
        <f t="shared" si="202"/>
        <v>173056</v>
      </c>
      <c r="AF436" s="773">
        <f t="shared" si="185"/>
        <v>2249728</v>
      </c>
      <c r="AG436" s="772">
        <v>1</v>
      </c>
      <c r="AH436" s="766">
        <f t="shared" si="197"/>
        <v>11</v>
      </c>
      <c r="AI436" s="767" t="str">
        <f t="shared" si="198"/>
        <v>Կ-1</v>
      </c>
      <c r="AJ436" s="765">
        <f t="shared" si="199"/>
        <v>2.08</v>
      </c>
      <c r="AK436" s="773">
        <v>83200</v>
      </c>
      <c r="AL436" s="773">
        <f t="shared" si="200"/>
        <v>173056</v>
      </c>
      <c r="AM436" s="818">
        <f t="shared" si="201"/>
        <v>0</v>
      </c>
      <c r="AN436" s="773">
        <f t="shared" si="186"/>
        <v>173056</v>
      </c>
      <c r="AO436" s="773">
        <f t="shared" si="187"/>
        <v>2249728</v>
      </c>
    </row>
    <row r="437" spans="1:41" s="469" customFormat="1" ht="14.25" hidden="1">
      <c r="A437" s="794">
        <v>395</v>
      </c>
      <c r="B437" s="792" t="s">
        <v>2277</v>
      </c>
      <c r="C437" s="793" t="s">
        <v>2541</v>
      </c>
      <c r="D437" s="793" t="s">
        <v>3052</v>
      </c>
      <c r="E437" s="792" t="s">
        <v>1484</v>
      </c>
      <c r="F437" s="794">
        <v>1</v>
      </c>
      <c r="G437" s="795">
        <v>8</v>
      </c>
      <c r="H437" s="801" t="s">
        <v>87</v>
      </c>
      <c r="I437" s="796">
        <f t="shared" si="179"/>
        <v>2.02</v>
      </c>
      <c r="J437" s="797">
        <v>83200</v>
      </c>
      <c r="K437" s="798">
        <f t="shared" si="178"/>
        <v>168064</v>
      </c>
      <c r="L437" s="799">
        <v>0</v>
      </c>
      <c r="M437" s="798">
        <f t="shared" si="181"/>
        <v>168064</v>
      </c>
      <c r="N437" s="798">
        <f t="shared" si="182"/>
        <v>2184832</v>
      </c>
      <c r="O437" s="772">
        <v>1</v>
      </c>
      <c r="P437" s="766">
        <f t="shared" si="180"/>
        <v>9</v>
      </c>
      <c r="Q437" s="767" t="str">
        <f t="shared" si="188"/>
        <v>Կ-1</v>
      </c>
      <c r="R437" s="765">
        <f t="shared" si="189"/>
        <v>2.02</v>
      </c>
      <c r="S437" s="773">
        <v>83200</v>
      </c>
      <c r="T437" s="773">
        <f t="shared" si="190"/>
        <v>168064</v>
      </c>
      <c r="U437" s="818">
        <f t="shared" si="191"/>
        <v>0</v>
      </c>
      <c r="V437" s="773">
        <f t="shared" si="183"/>
        <v>168064</v>
      </c>
      <c r="W437" s="773">
        <f t="shared" si="184"/>
        <v>2184832</v>
      </c>
      <c r="X437" s="772">
        <v>1</v>
      </c>
      <c r="Y437" s="766">
        <f t="shared" si="192"/>
        <v>10</v>
      </c>
      <c r="Z437" s="767" t="str">
        <f t="shared" si="193"/>
        <v>Կ-1</v>
      </c>
      <c r="AA437" s="765">
        <f t="shared" si="194"/>
        <v>2.08</v>
      </c>
      <c r="AB437" s="773">
        <v>83200</v>
      </c>
      <c r="AC437" s="773">
        <f t="shared" si="195"/>
        <v>173056</v>
      </c>
      <c r="AD437" s="818">
        <f t="shared" si="196"/>
        <v>0</v>
      </c>
      <c r="AE437" s="773">
        <f t="shared" si="202"/>
        <v>173056</v>
      </c>
      <c r="AF437" s="773">
        <f t="shared" si="185"/>
        <v>2249728</v>
      </c>
      <c r="AG437" s="772">
        <v>1</v>
      </c>
      <c r="AH437" s="766">
        <f t="shared" si="197"/>
        <v>11</v>
      </c>
      <c r="AI437" s="767" t="str">
        <f t="shared" si="198"/>
        <v>Կ-1</v>
      </c>
      <c r="AJ437" s="765">
        <f t="shared" si="199"/>
        <v>2.08</v>
      </c>
      <c r="AK437" s="773">
        <v>83200</v>
      </c>
      <c r="AL437" s="773">
        <f t="shared" si="200"/>
        <v>173056</v>
      </c>
      <c r="AM437" s="818">
        <f t="shared" si="201"/>
        <v>0</v>
      </c>
      <c r="AN437" s="773">
        <f t="shared" si="186"/>
        <v>173056</v>
      </c>
      <c r="AO437" s="773">
        <f t="shared" si="187"/>
        <v>2249728</v>
      </c>
    </row>
    <row r="438" spans="1:41" s="469" customFormat="1" ht="14.25" hidden="1">
      <c r="A438" s="794">
        <v>396</v>
      </c>
      <c r="B438" s="792" t="s">
        <v>2278</v>
      </c>
      <c r="C438" s="793" t="s">
        <v>2541</v>
      </c>
      <c r="D438" s="793" t="s">
        <v>3057</v>
      </c>
      <c r="E438" s="792" t="s">
        <v>1484</v>
      </c>
      <c r="F438" s="794">
        <v>1</v>
      </c>
      <c r="G438" s="795">
        <v>8</v>
      </c>
      <c r="H438" s="801" t="s">
        <v>87</v>
      </c>
      <c r="I438" s="796">
        <f t="shared" si="179"/>
        <v>2.02</v>
      </c>
      <c r="J438" s="797">
        <v>83200</v>
      </c>
      <c r="K438" s="798">
        <f t="shared" si="178"/>
        <v>168064</v>
      </c>
      <c r="L438" s="799">
        <v>0</v>
      </c>
      <c r="M438" s="798">
        <f t="shared" si="181"/>
        <v>168064</v>
      </c>
      <c r="N438" s="798">
        <f t="shared" si="182"/>
        <v>2184832</v>
      </c>
      <c r="O438" s="772">
        <v>1</v>
      </c>
      <c r="P438" s="766">
        <f t="shared" si="180"/>
        <v>9</v>
      </c>
      <c r="Q438" s="767" t="str">
        <f t="shared" si="188"/>
        <v>Կ-1</v>
      </c>
      <c r="R438" s="765">
        <f t="shared" si="189"/>
        <v>2.02</v>
      </c>
      <c r="S438" s="773">
        <v>83200</v>
      </c>
      <c r="T438" s="773">
        <f t="shared" si="190"/>
        <v>168064</v>
      </c>
      <c r="U438" s="818">
        <f t="shared" si="191"/>
        <v>0</v>
      </c>
      <c r="V438" s="773">
        <f t="shared" si="183"/>
        <v>168064</v>
      </c>
      <c r="W438" s="773">
        <f t="shared" si="184"/>
        <v>2184832</v>
      </c>
      <c r="X438" s="772">
        <v>1</v>
      </c>
      <c r="Y438" s="766">
        <f t="shared" si="192"/>
        <v>10</v>
      </c>
      <c r="Z438" s="767" t="str">
        <f t="shared" si="193"/>
        <v>Կ-1</v>
      </c>
      <c r="AA438" s="765">
        <f t="shared" si="194"/>
        <v>2.08</v>
      </c>
      <c r="AB438" s="773">
        <v>83200</v>
      </c>
      <c r="AC438" s="773">
        <f t="shared" si="195"/>
        <v>173056</v>
      </c>
      <c r="AD438" s="818">
        <f t="shared" si="196"/>
        <v>0</v>
      </c>
      <c r="AE438" s="773">
        <f t="shared" si="202"/>
        <v>173056</v>
      </c>
      <c r="AF438" s="773">
        <f t="shared" si="185"/>
        <v>2249728</v>
      </c>
      <c r="AG438" s="772">
        <v>1</v>
      </c>
      <c r="AH438" s="766">
        <f t="shared" si="197"/>
        <v>11</v>
      </c>
      <c r="AI438" s="767" t="str">
        <f t="shared" si="198"/>
        <v>Կ-1</v>
      </c>
      <c r="AJ438" s="765">
        <f t="shared" si="199"/>
        <v>2.08</v>
      </c>
      <c r="AK438" s="773">
        <v>83200</v>
      </c>
      <c r="AL438" s="773">
        <f t="shared" si="200"/>
        <v>173056</v>
      </c>
      <c r="AM438" s="818">
        <f t="shared" si="201"/>
        <v>0</v>
      </c>
      <c r="AN438" s="773">
        <f t="shared" si="186"/>
        <v>173056</v>
      </c>
      <c r="AO438" s="773">
        <f t="shared" si="187"/>
        <v>2249728</v>
      </c>
    </row>
    <row r="439" spans="1:41" s="469" customFormat="1" ht="14.25" hidden="1">
      <c r="A439" s="794">
        <v>397</v>
      </c>
      <c r="B439" s="792" t="s">
        <v>2279</v>
      </c>
      <c r="C439" s="793" t="s">
        <v>2540</v>
      </c>
      <c r="D439" s="793" t="s">
        <v>3164</v>
      </c>
      <c r="E439" s="792" t="s">
        <v>1484</v>
      </c>
      <c r="F439" s="794">
        <v>1</v>
      </c>
      <c r="G439" s="795">
        <v>8</v>
      </c>
      <c r="H439" s="801" t="s">
        <v>87</v>
      </c>
      <c r="I439" s="796">
        <f t="shared" si="179"/>
        <v>2.02</v>
      </c>
      <c r="J439" s="797">
        <v>83200</v>
      </c>
      <c r="K439" s="798">
        <f t="shared" si="178"/>
        <v>168064</v>
      </c>
      <c r="L439" s="799">
        <v>0</v>
      </c>
      <c r="M439" s="798">
        <f t="shared" si="181"/>
        <v>168064</v>
      </c>
      <c r="N439" s="798">
        <f t="shared" si="182"/>
        <v>2184832</v>
      </c>
      <c r="O439" s="772">
        <v>1</v>
      </c>
      <c r="P439" s="766">
        <f t="shared" si="180"/>
        <v>9</v>
      </c>
      <c r="Q439" s="767" t="str">
        <f t="shared" si="188"/>
        <v>Կ-1</v>
      </c>
      <c r="R439" s="765">
        <f t="shared" si="189"/>
        <v>2.02</v>
      </c>
      <c r="S439" s="773">
        <v>83200</v>
      </c>
      <c r="T439" s="773">
        <f t="shared" si="190"/>
        <v>168064</v>
      </c>
      <c r="U439" s="818">
        <f t="shared" si="191"/>
        <v>0</v>
      </c>
      <c r="V439" s="773">
        <f t="shared" si="183"/>
        <v>168064</v>
      </c>
      <c r="W439" s="773">
        <f t="shared" si="184"/>
        <v>2184832</v>
      </c>
      <c r="X439" s="772">
        <v>1</v>
      </c>
      <c r="Y439" s="766">
        <f t="shared" si="192"/>
        <v>10</v>
      </c>
      <c r="Z439" s="767" t="str">
        <f t="shared" si="193"/>
        <v>Կ-1</v>
      </c>
      <c r="AA439" s="765">
        <f t="shared" si="194"/>
        <v>2.08</v>
      </c>
      <c r="AB439" s="773">
        <v>83200</v>
      </c>
      <c r="AC439" s="773">
        <f t="shared" si="195"/>
        <v>173056</v>
      </c>
      <c r="AD439" s="818">
        <f t="shared" si="196"/>
        <v>0</v>
      </c>
      <c r="AE439" s="773">
        <f t="shared" si="202"/>
        <v>173056</v>
      </c>
      <c r="AF439" s="773">
        <f t="shared" si="185"/>
        <v>2249728</v>
      </c>
      <c r="AG439" s="772">
        <v>1</v>
      </c>
      <c r="AH439" s="766">
        <f t="shared" si="197"/>
        <v>11</v>
      </c>
      <c r="AI439" s="767" t="str">
        <f t="shared" si="198"/>
        <v>Կ-1</v>
      </c>
      <c r="AJ439" s="765">
        <f t="shared" si="199"/>
        <v>2.08</v>
      </c>
      <c r="AK439" s="773">
        <v>83200</v>
      </c>
      <c r="AL439" s="773">
        <f t="shared" si="200"/>
        <v>173056</v>
      </c>
      <c r="AM439" s="818">
        <f t="shared" si="201"/>
        <v>0</v>
      </c>
      <c r="AN439" s="773">
        <f t="shared" si="186"/>
        <v>173056</v>
      </c>
      <c r="AO439" s="773">
        <f t="shared" si="187"/>
        <v>2249728</v>
      </c>
    </row>
    <row r="440" spans="1:41" s="469" customFormat="1" ht="14.25" hidden="1">
      <c r="A440" s="794">
        <v>398</v>
      </c>
      <c r="B440" s="792" t="s">
        <v>2298</v>
      </c>
      <c r="C440" s="793" t="s">
        <v>2541</v>
      </c>
      <c r="D440" s="793" t="s">
        <v>3077</v>
      </c>
      <c r="E440" s="792" t="s">
        <v>1484</v>
      </c>
      <c r="F440" s="794">
        <v>1</v>
      </c>
      <c r="G440" s="795">
        <v>10</v>
      </c>
      <c r="H440" s="801" t="s">
        <v>87</v>
      </c>
      <c r="I440" s="796">
        <f t="shared" si="179"/>
        <v>2.08</v>
      </c>
      <c r="J440" s="797">
        <v>83200</v>
      </c>
      <c r="K440" s="798">
        <f t="shared" si="178"/>
        <v>173056</v>
      </c>
      <c r="L440" s="799">
        <v>0</v>
      </c>
      <c r="M440" s="798">
        <f t="shared" si="181"/>
        <v>173056</v>
      </c>
      <c r="N440" s="798">
        <f t="shared" si="182"/>
        <v>2249728</v>
      </c>
      <c r="O440" s="772">
        <v>1</v>
      </c>
      <c r="P440" s="766">
        <f t="shared" si="180"/>
        <v>11</v>
      </c>
      <c r="Q440" s="767" t="str">
        <f t="shared" si="188"/>
        <v>Կ-1</v>
      </c>
      <c r="R440" s="765">
        <f t="shared" si="189"/>
        <v>2.08</v>
      </c>
      <c r="S440" s="773">
        <v>83200</v>
      </c>
      <c r="T440" s="773">
        <f t="shared" si="190"/>
        <v>173056</v>
      </c>
      <c r="U440" s="818">
        <f t="shared" si="191"/>
        <v>0</v>
      </c>
      <c r="V440" s="773">
        <f t="shared" si="183"/>
        <v>173056</v>
      </c>
      <c r="W440" s="773">
        <f t="shared" si="184"/>
        <v>2249728</v>
      </c>
      <c r="X440" s="772">
        <v>1</v>
      </c>
      <c r="Y440" s="766">
        <f t="shared" si="192"/>
        <v>12</v>
      </c>
      <c r="Z440" s="767" t="str">
        <f t="shared" si="193"/>
        <v>Կ-1</v>
      </c>
      <c r="AA440" s="765">
        <f t="shared" si="194"/>
        <v>2.08</v>
      </c>
      <c r="AB440" s="773">
        <v>83200</v>
      </c>
      <c r="AC440" s="773">
        <f t="shared" si="195"/>
        <v>173056</v>
      </c>
      <c r="AD440" s="818">
        <f t="shared" si="196"/>
        <v>0</v>
      </c>
      <c r="AE440" s="773">
        <f t="shared" si="202"/>
        <v>173056</v>
      </c>
      <c r="AF440" s="773">
        <f t="shared" si="185"/>
        <v>2249728</v>
      </c>
      <c r="AG440" s="772">
        <v>1</v>
      </c>
      <c r="AH440" s="766">
        <f t="shared" si="197"/>
        <v>13</v>
      </c>
      <c r="AI440" s="767" t="str">
        <f t="shared" si="198"/>
        <v>Կ-1</v>
      </c>
      <c r="AJ440" s="765">
        <f t="shared" si="199"/>
        <v>2.14</v>
      </c>
      <c r="AK440" s="773">
        <v>83200</v>
      </c>
      <c r="AL440" s="773">
        <f t="shared" si="200"/>
        <v>178048</v>
      </c>
      <c r="AM440" s="818">
        <f t="shared" si="201"/>
        <v>0</v>
      </c>
      <c r="AN440" s="773">
        <f t="shared" si="186"/>
        <v>178048</v>
      </c>
      <c r="AO440" s="773">
        <f t="shared" si="187"/>
        <v>2314624</v>
      </c>
    </row>
    <row r="441" spans="1:41" s="469" customFormat="1" ht="14.25" hidden="1">
      <c r="A441" s="794">
        <v>399</v>
      </c>
      <c r="B441" s="792" t="s">
        <v>2280</v>
      </c>
      <c r="C441" s="793" t="s">
        <v>2541</v>
      </c>
      <c r="D441" s="793" t="s">
        <v>3046</v>
      </c>
      <c r="E441" s="792" t="s">
        <v>1484</v>
      </c>
      <c r="F441" s="794">
        <v>1</v>
      </c>
      <c r="G441" s="795">
        <v>8</v>
      </c>
      <c r="H441" s="801" t="s">
        <v>87</v>
      </c>
      <c r="I441" s="796">
        <f t="shared" si="179"/>
        <v>2.02</v>
      </c>
      <c r="J441" s="797">
        <v>83200</v>
      </c>
      <c r="K441" s="798">
        <f t="shared" si="178"/>
        <v>168064</v>
      </c>
      <c r="L441" s="799">
        <v>0</v>
      </c>
      <c r="M441" s="798">
        <f t="shared" si="181"/>
        <v>168064</v>
      </c>
      <c r="N441" s="798">
        <f t="shared" si="182"/>
        <v>2184832</v>
      </c>
      <c r="O441" s="772">
        <v>1</v>
      </c>
      <c r="P441" s="766">
        <f t="shared" si="180"/>
        <v>9</v>
      </c>
      <c r="Q441" s="767" t="str">
        <f t="shared" si="188"/>
        <v>Կ-1</v>
      </c>
      <c r="R441" s="765">
        <f t="shared" si="189"/>
        <v>2.02</v>
      </c>
      <c r="S441" s="773">
        <v>83200</v>
      </c>
      <c r="T441" s="773">
        <f t="shared" si="190"/>
        <v>168064</v>
      </c>
      <c r="U441" s="818">
        <f t="shared" si="191"/>
        <v>0</v>
      </c>
      <c r="V441" s="773">
        <f t="shared" si="183"/>
        <v>168064</v>
      </c>
      <c r="W441" s="773">
        <f t="shared" si="184"/>
        <v>2184832</v>
      </c>
      <c r="X441" s="772">
        <v>1</v>
      </c>
      <c r="Y441" s="766">
        <f t="shared" si="192"/>
        <v>10</v>
      </c>
      <c r="Z441" s="767" t="str">
        <f t="shared" si="193"/>
        <v>Կ-1</v>
      </c>
      <c r="AA441" s="765">
        <f t="shared" si="194"/>
        <v>2.08</v>
      </c>
      <c r="AB441" s="773">
        <v>83200</v>
      </c>
      <c r="AC441" s="773">
        <f t="shared" si="195"/>
        <v>173056</v>
      </c>
      <c r="AD441" s="818">
        <f t="shared" si="196"/>
        <v>0</v>
      </c>
      <c r="AE441" s="773">
        <f t="shared" si="202"/>
        <v>173056</v>
      </c>
      <c r="AF441" s="773">
        <f t="shared" si="185"/>
        <v>2249728</v>
      </c>
      <c r="AG441" s="772">
        <v>1</v>
      </c>
      <c r="AH441" s="766">
        <f t="shared" si="197"/>
        <v>11</v>
      </c>
      <c r="AI441" s="767" t="str">
        <f t="shared" si="198"/>
        <v>Կ-1</v>
      </c>
      <c r="AJ441" s="765">
        <f t="shared" si="199"/>
        <v>2.08</v>
      </c>
      <c r="AK441" s="773">
        <v>83200</v>
      </c>
      <c r="AL441" s="773">
        <f t="shared" si="200"/>
        <v>173056</v>
      </c>
      <c r="AM441" s="818">
        <f t="shared" si="201"/>
        <v>0</v>
      </c>
      <c r="AN441" s="773">
        <f t="shared" si="186"/>
        <v>173056</v>
      </c>
      <c r="AO441" s="773">
        <f t="shared" si="187"/>
        <v>2249728</v>
      </c>
    </row>
    <row r="442" spans="1:41" s="469" customFormat="1" ht="14.25" hidden="1">
      <c r="A442" s="794">
        <v>400</v>
      </c>
      <c r="B442" s="792" t="s">
        <v>2281</v>
      </c>
      <c r="C442" s="793" t="s">
        <v>2540</v>
      </c>
      <c r="D442" s="793" t="s">
        <v>3063</v>
      </c>
      <c r="E442" s="792" t="s">
        <v>1484</v>
      </c>
      <c r="F442" s="794">
        <v>1</v>
      </c>
      <c r="G442" s="795">
        <v>6</v>
      </c>
      <c r="H442" s="801" t="s">
        <v>87</v>
      </c>
      <c r="I442" s="796">
        <f t="shared" si="179"/>
        <v>1.96</v>
      </c>
      <c r="J442" s="797">
        <v>83200</v>
      </c>
      <c r="K442" s="798">
        <f t="shared" si="178"/>
        <v>163072</v>
      </c>
      <c r="L442" s="799">
        <v>0</v>
      </c>
      <c r="M442" s="798">
        <f t="shared" si="181"/>
        <v>163072</v>
      </c>
      <c r="N442" s="798">
        <f t="shared" si="182"/>
        <v>2119936</v>
      </c>
      <c r="O442" s="772">
        <v>1</v>
      </c>
      <c r="P442" s="766">
        <f t="shared" si="180"/>
        <v>7</v>
      </c>
      <c r="Q442" s="767" t="str">
        <f t="shared" si="188"/>
        <v>Կ-1</v>
      </c>
      <c r="R442" s="765">
        <f t="shared" si="189"/>
        <v>1.96</v>
      </c>
      <c r="S442" s="773">
        <v>83200</v>
      </c>
      <c r="T442" s="773">
        <f t="shared" si="190"/>
        <v>163072</v>
      </c>
      <c r="U442" s="818">
        <f t="shared" si="191"/>
        <v>0</v>
      </c>
      <c r="V442" s="773">
        <f t="shared" si="183"/>
        <v>163072</v>
      </c>
      <c r="W442" s="773">
        <f t="shared" si="184"/>
        <v>2119936</v>
      </c>
      <c r="X442" s="772">
        <v>1</v>
      </c>
      <c r="Y442" s="766">
        <f t="shared" si="192"/>
        <v>8</v>
      </c>
      <c r="Z442" s="767" t="str">
        <f t="shared" si="193"/>
        <v>Կ-1</v>
      </c>
      <c r="AA442" s="765">
        <f t="shared" si="194"/>
        <v>2.02</v>
      </c>
      <c r="AB442" s="773">
        <v>83200</v>
      </c>
      <c r="AC442" s="773">
        <f t="shared" si="195"/>
        <v>168064</v>
      </c>
      <c r="AD442" s="818">
        <f t="shared" si="196"/>
        <v>0</v>
      </c>
      <c r="AE442" s="773">
        <f t="shared" si="202"/>
        <v>168064</v>
      </c>
      <c r="AF442" s="773">
        <f t="shared" si="185"/>
        <v>2184832</v>
      </c>
      <c r="AG442" s="772">
        <v>1</v>
      </c>
      <c r="AH442" s="766">
        <f t="shared" si="197"/>
        <v>9</v>
      </c>
      <c r="AI442" s="767" t="str">
        <f t="shared" si="198"/>
        <v>Կ-1</v>
      </c>
      <c r="AJ442" s="765">
        <f t="shared" si="199"/>
        <v>2.02</v>
      </c>
      <c r="AK442" s="773">
        <v>83200</v>
      </c>
      <c r="AL442" s="773">
        <f t="shared" si="200"/>
        <v>168064</v>
      </c>
      <c r="AM442" s="818">
        <f t="shared" si="201"/>
        <v>0</v>
      </c>
      <c r="AN442" s="773">
        <f t="shared" si="186"/>
        <v>168064</v>
      </c>
      <c r="AO442" s="773">
        <f t="shared" si="187"/>
        <v>2184832</v>
      </c>
    </row>
    <row r="443" spans="1:41" s="469" customFormat="1" ht="14.25" hidden="1">
      <c r="A443" s="794">
        <v>401</v>
      </c>
      <c r="B443" s="792" t="s">
        <v>2282</v>
      </c>
      <c r="C443" s="793" t="s">
        <v>2541</v>
      </c>
      <c r="D443" s="793" t="s">
        <v>3048</v>
      </c>
      <c r="E443" s="792" t="s">
        <v>1484</v>
      </c>
      <c r="F443" s="794">
        <v>1</v>
      </c>
      <c r="G443" s="795">
        <v>8</v>
      </c>
      <c r="H443" s="801" t="s">
        <v>87</v>
      </c>
      <c r="I443" s="796">
        <f t="shared" si="179"/>
        <v>2.02</v>
      </c>
      <c r="J443" s="797">
        <v>83200</v>
      </c>
      <c r="K443" s="798">
        <f t="shared" si="178"/>
        <v>168064</v>
      </c>
      <c r="L443" s="799">
        <v>0</v>
      </c>
      <c r="M443" s="798">
        <f t="shared" si="181"/>
        <v>168064</v>
      </c>
      <c r="N443" s="798">
        <f t="shared" si="182"/>
        <v>2184832</v>
      </c>
      <c r="O443" s="772">
        <v>1</v>
      </c>
      <c r="P443" s="766">
        <f t="shared" si="180"/>
        <v>9</v>
      </c>
      <c r="Q443" s="767" t="str">
        <f t="shared" si="188"/>
        <v>Կ-1</v>
      </c>
      <c r="R443" s="765">
        <f t="shared" si="189"/>
        <v>2.02</v>
      </c>
      <c r="S443" s="773">
        <v>83200</v>
      </c>
      <c r="T443" s="773">
        <f t="shared" si="190"/>
        <v>168064</v>
      </c>
      <c r="U443" s="818">
        <f t="shared" si="191"/>
        <v>0</v>
      </c>
      <c r="V443" s="773">
        <f t="shared" si="183"/>
        <v>168064</v>
      </c>
      <c r="W443" s="773">
        <f t="shared" si="184"/>
        <v>2184832</v>
      </c>
      <c r="X443" s="772">
        <v>1</v>
      </c>
      <c r="Y443" s="766">
        <f t="shared" si="192"/>
        <v>10</v>
      </c>
      <c r="Z443" s="767" t="str">
        <f t="shared" si="193"/>
        <v>Կ-1</v>
      </c>
      <c r="AA443" s="765">
        <f t="shared" si="194"/>
        <v>2.08</v>
      </c>
      <c r="AB443" s="773">
        <v>83200</v>
      </c>
      <c r="AC443" s="773">
        <f t="shared" si="195"/>
        <v>173056</v>
      </c>
      <c r="AD443" s="818">
        <f t="shared" si="196"/>
        <v>0</v>
      </c>
      <c r="AE443" s="773">
        <f t="shared" si="202"/>
        <v>173056</v>
      </c>
      <c r="AF443" s="773">
        <f t="shared" si="185"/>
        <v>2249728</v>
      </c>
      <c r="AG443" s="772">
        <v>1</v>
      </c>
      <c r="AH443" s="766">
        <f t="shared" si="197"/>
        <v>11</v>
      </c>
      <c r="AI443" s="767" t="str">
        <f t="shared" si="198"/>
        <v>Կ-1</v>
      </c>
      <c r="AJ443" s="765">
        <f t="shared" si="199"/>
        <v>2.08</v>
      </c>
      <c r="AK443" s="773">
        <v>83200</v>
      </c>
      <c r="AL443" s="773">
        <f t="shared" si="200"/>
        <v>173056</v>
      </c>
      <c r="AM443" s="818">
        <f t="shared" si="201"/>
        <v>0</v>
      </c>
      <c r="AN443" s="773">
        <f t="shared" si="186"/>
        <v>173056</v>
      </c>
      <c r="AO443" s="773">
        <f t="shared" si="187"/>
        <v>2249728</v>
      </c>
    </row>
    <row r="444" spans="1:41" s="469" customFormat="1" ht="14.25" hidden="1">
      <c r="A444" s="794">
        <v>402</v>
      </c>
      <c r="B444" s="792" t="s">
        <v>2283</v>
      </c>
      <c r="C444" s="793" t="s">
        <v>2541</v>
      </c>
      <c r="D444" s="793" t="s">
        <v>3077</v>
      </c>
      <c r="E444" s="792" t="s">
        <v>1484</v>
      </c>
      <c r="F444" s="794">
        <v>1</v>
      </c>
      <c r="G444" s="795">
        <v>8</v>
      </c>
      <c r="H444" s="801" t="s">
        <v>87</v>
      </c>
      <c r="I444" s="796">
        <f t="shared" si="179"/>
        <v>2.02</v>
      </c>
      <c r="J444" s="797">
        <v>83200</v>
      </c>
      <c r="K444" s="798">
        <f t="shared" si="178"/>
        <v>168064</v>
      </c>
      <c r="L444" s="799">
        <v>0</v>
      </c>
      <c r="M444" s="798">
        <f t="shared" si="181"/>
        <v>168064</v>
      </c>
      <c r="N444" s="798">
        <f t="shared" si="182"/>
        <v>2184832</v>
      </c>
      <c r="O444" s="772">
        <v>1</v>
      </c>
      <c r="P444" s="766">
        <f t="shared" si="180"/>
        <v>9</v>
      </c>
      <c r="Q444" s="767" t="str">
        <f t="shared" si="188"/>
        <v>Կ-1</v>
      </c>
      <c r="R444" s="765">
        <f t="shared" si="189"/>
        <v>2.02</v>
      </c>
      <c r="S444" s="773">
        <v>83200</v>
      </c>
      <c r="T444" s="773">
        <f t="shared" si="190"/>
        <v>168064</v>
      </c>
      <c r="U444" s="818">
        <f t="shared" si="191"/>
        <v>0</v>
      </c>
      <c r="V444" s="773">
        <f t="shared" si="183"/>
        <v>168064</v>
      </c>
      <c r="W444" s="773">
        <f t="shared" si="184"/>
        <v>2184832</v>
      </c>
      <c r="X444" s="772">
        <v>1</v>
      </c>
      <c r="Y444" s="766">
        <f t="shared" si="192"/>
        <v>10</v>
      </c>
      <c r="Z444" s="767" t="str">
        <f t="shared" si="193"/>
        <v>Կ-1</v>
      </c>
      <c r="AA444" s="765">
        <f t="shared" si="194"/>
        <v>2.08</v>
      </c>
      <c r="AB444" s="773">
        <v>83200</v>
      </c>
      <c r="AC444" s="773">
        <f t="shared" si="195"/>
        <v>173056</v>
      </c>
      <c r="AD444" s="818">
        <f t="shared" si="196"/>
        <v>0</v>
      </c>
      <c r="AE444" s="773">
        <f t="shared" si="202"/>
        <v>173056</v>
      </c>
      <c r="AF444" s="773">
        <f t="shared" si="185"/>
        <v>2249728</v>
      </c>
      <c r="AG444" s="772">
        <v>1</v>
      </c>
      <c r="AH444" s="766">
        <f t="shared" si="197"/>
        <v>11</v>
      </c>
      <c r="AI444" s="767" t="str">
        <f t="shared" si="198"/>
        <v>Կ-1</v>
      </c>
      <c r="AJ444" s="765">
        <f t="shared" si="199"/>
        <v>2.08</v>
      </c>
      <c r="AK444" s="773">
        <v>83200</v>
      </c>
      <c r="AL444" s="773">
        <f t="shared" si="200"/>
        <v>173056</v>
      </c>
      <c r="AM444" s="818">
        <f t="shared" si="201"/>
        <v>0</v>
      </c>
      <c r="AN444" s="773">
        <f t="shared" si="186"/>
        <v>173056</v>
      </c>
      <c r="AO444" s="773">
        <f t="shared" si="187"/>
        <v>2249728</v>
      </c>
    </row>
    <row r="445" spans="1:41" s="469" customFormat="1" ht="14.25" hidden="1">
      <c r="A445" s="794">
        <v>403</v>
      </c>
      <c r="B445" s="792" t="s">
        <v>842</v>
      </c>
      <c r="C445" s="793" t="s">
        <v>2541</v>
      </c>
      <c r="D445" s="793" t="s">
        <v>3042</v>
      </c>
      <c r="E445" s="792" t="s">
        <v>1484</v>
      </c>
      <c r="F445" s="794">
        <v>1</v>
      </c>
      <c r="G445" s="795">
        <v>6</v>
      </c>
      <c r="H445" s="801" t="s">
        <v>87</v>
      </c>
      <c r="I445" s="796">
        <f t="shared" si="179"/>
        <v>1.96</v>
      </c>
      <c r="J445" s="797">
        <v>83200</v>
      </c>
      <c r="K445" s="798">
        <f t="shared" si="178"/>
        <v>163072</v>
      </c>
      <c r="L445" s="799">
        <v>0</v>
      </c>
      <c r="M445" s="798">
        <f t="shared" si="181"/>
        <v>163072</v>
      </c>
      <c r="N445" s="798">
        <f t="shared" si="182"/>
        <v>2119936</v>
      </c>
      <c r="O445" s="772">
        <v>1</v>
      </c>
      <c r="P445" s="766">
        <f t="shared" si="180"/>
        <v>7</v>
      </c>
      <c r="Q445" s="767" t="str">
        <f t="shared" si="188"/>
        <v>Կ-1</v>
      </c>
      <c r="R445" s="765">
        <f t="shared" si="189"/>
        <v>1.96</v>
      </c>
      <c r="S445" s="773">
        <v>83200</v>
      </c>
      <c r="T445" s="773">
        <f t="shared" si="190"/>
        <v>163072</v>
      </c>
      <c r="U445" s="818">
        <f t="shared" si="191"/>
        <v>0</v>
      </c>
      <c r="V445" s="773">
        <f t="shared" si="183"/>
        <v>163072</v>
      </c>
      <c r="W445" s="773">
        <f t="shared" si="184"/>
        <v>2119936</v>
      </c>
      <c r="X445" s="772">
        <v>1</v>
      </c>
      <c r="Y445" s="766">
        <f t="shared" si="192"/>
        <v>8</v>
      </c>
      <c r="Z445" s="767" t="str">
        <f t="shared" si="193"/>
        <v>Կ-1</v>
      </c>
      <c r="AA445" s="765">
        <f t="shared" si="194"/>
        <v>2.02</v>
      </c>
      <c r="AB445" s="773">
        <v>83200</v>
      </c>
      <c r="AC445" s="773">
        <f t="shared" si="195"/>
        <v>168064</v>
      </c>
      <c r="AD445" s="818">
        <f t="shared" si="196"/>
        <v>0</v>
      </c>
      <c r="AE445" s="773">
        <f t="shared" si="202"/>
        <v>168064</v>
      </c>
      <c r="AF445" s="773">
        <f t="shared" si="185"/>
        <v>2184832</v>
      </c>
      <c r="AG445" s="772">
        <v>1</v>
      </c>
      <c r="AH445" s="766">
        <f t="shared" si="197"/>
        <v>9</v>
      </c>
      <c r="AI445" s="767" t="str">
        <f t="shared" si="198"/>
        <v>Կ-1</v>
      </c>
      <c r="AJ445" s="765">
        <f t="shared" si="199"/>
        <v>2.02</v>
      </c>
      <c r="AK445" s="773">
        <v>83200</v>
      </c>
      <c r="AL445" s="773">
        <f t="shared" si="200"/>
        <v>168064</v>
      </c>
      <c r="AM445" s="818">
        <f t="shared" si="201"/>
        <v>0</v>
      </c>
      <c r="AN445" s="773">
        <f t="shared" si="186"/>
        <v>168064</v>
      </c>
      <c r="AO445" s="773">
        <f t="shared" si="187"/>
        <v>2184832</v>
      </c>
    </row>
    <row r="446" spans="1:41" s="469" customFormat="1" ht="14.25" hidden="1">
      <c r="A446" s="794">
        <v>404</v>
      </c>
      <c r="B446" s="792" t="s">
        <v>2284</v>
      </c>
      <c r="C446" s="793" t="s">
        <v>2541</v>
      </c>
      <c r="D446" s="793" t="s">
        <v>3060</v>
      </c>
      <c r="E446" s="792" t="s">
        <v>1484</v>
      </c>
      <c r="F446" s="794">
        <v>1</v>
      </c>
      <c r="G446" s="795">
        <v>8</v>
      </c>
      <c r="H446" s="801" t="s">
        <v>87</v>
      </c>
      <c r="I446" s="796">
        <f t="shared" si="179"/>
        <v>2.02</v>
      </c>
      <c r="J446" s="797">
        <v>83200</v>
      </c>
      <c r="K446" s="798">
        <f t="shared" si="178"/>
        <v>168064</v>
      </c>
      <c r="L446" s="799">
        <v>0</v>
      </c>
      <c r="M446" s="798">
        <f t="shared" si="181"/>
        <v>168064</v>
      </c>
      <c r="N446" s="798">
        <f t="shared" si="182"/>
        <v>2184832</v>
      </c>
      <c r="O446" s="772">
        <v>1</v>
      </c>
      <c r="P446" s="766">
        <f t="shared" si="180"/>
        <v>9</v>
      </c>
      <c r="Q446" s="767" t="str">
        <f t="shared" si="188"/>
        <v>Կ-1</v>
      </c>
      <c r="R446" s="765">
        <f t="shared" si="189"/>
        <v>2.02</v>
      </c>
      <c r="S446" s="773">
        <v>83200</v>
      </c>
      <c r="T446" s="773">
        <f t="shared" si="190"/>
        <v>168064</v>
      </c>
      <c r="U446" s="818">
        <f t="shared" si="191"/>
        <v>0</v>
      </c>
      <c r="V446" s="773">
        <f t="shared" si="183"/>
        <v>168064</v>
      </c>
      <c r="W446" s="773">
        <f t="shared" si="184"/>
        <v>2184832</v>
      </c>
      <c r="X446" s="772">
        <v>1</v>
      </c>
      <c r="Y446" s="766">
        <f t="shared" si="192"/>
        <v>10</v>
      </c>
      <c r="Z446" s="767" t="str">
        <f t="shared" si="193"/>
        <v>Կ-1</v>
      </c>
      <c r="AA446" s="765">
        <f t="shared" si="194"/>
        <v>2.08</v>
      </c>
      <c r="AB446" s="773">
        <v>83200</v>
      </c>
      <c r="AC446" s="773">
        <f t="shared" si="195"/>
        <v>173056</v>
      </c>
      <c r="AD446" s="818">
        <f t="shared" si="196"/>
        <v>0</v>
      </c>
      <c r="AE446" s="773">
        <f t="shared" si="202"/>
        <v>173056</v>
      </c>
      <c r="AF446" s="773">
        <f t="shared" si="185"/>
        <v>2249728</v>
      </c>
      <c r="AG446" s="772">
        <v>1</v>
      </c>
      <c r="AH446" s="766">
        <f t="shared" si="197"/>
        <v>11</v>
      </c>
      <c r="AI446" s="767" t="str">
        <f t="shared" si="198"/>
        <v>Կ-1</v>
      </c>
      <c r="AJ446" s="765">
        <f t="shared" si="199"/>
        <v>2.08</v>
      </c>
      <c r="AK446" s="773">
        <v>83200</v>
      </c>
      <c r="AL446" s="773">
        <f t="shared" si="200"/>
        <v>173056</v>
      </c>
      <c r="AM446" s="818">
        <f t="shared" si="201"/>
        <v>0</v>
      </c>
      <c r="AN446" s="773">
        <f t="shared" si="186"/>
        <v>173056</v>
      </c>
      <c r="AO446" s="773">
        <f t="shared" si="187"/>
        <v>2249728</v>
      </c>
    </row>
    <row r="447" spans="1:41" s="469" customFormat="1" ht="14.25" hidden="1">
      <c r="A447" s="794">
        <v>405</v>
      </c>
      <c r="B447" s="792" t="s">
        <v>2285</v>
      </c>
      <c r="C447" s="793" t="s">
        <v>2541</v>
      </c>
      <c r="D447" s="793" t="s">
        <v>3059</v>
      </c>
      <c r="E447" s="792" t="s">
        <v>1484</v>
      </c>
      <c r="F447" s="794">
        <v>1</v>
      </c>
      <c r="G447" s="795">
        <v>6</v>
      </c>
      <c r="H447" s="801" t="s">
        <v>87</v>
      </c>
      <c r="I447" s="796">
        <f t="shared" si="179"/>
        <v>1.96</v>
      </c>
      <c r="J447" s="797">
        <v>83200</v>
      </c>
      <c r="K447" s="798">
        <f t="shared" si="178"/>
        <v>163072</v>
      </c>
      <c r="L447" s="799">
        <v>0</v>
      </c>
      <c r="M447" s="798">
        <f t="shared" si="181"/>
        <v>163072</v>
      </c>
      <c r="N447" s="798">
        <f t="shared" si="182"/>
        <v>2119936</v>
      </c>
      <c r="O447" s="772">
        <v>1</v>
      </c>
      <c r="P447" s="766">
        <f t="shared" si="180"/>
        <v>7</v>
      </c>
      <c r="Q447" s="767" t="str">
        <f t="shared" si="188"/>
        <v>Կ-1</v>
      </c>
      <c r="R447" s="765">
        <f t="shared" si="189"/>
        <v>1.96</v>
      </c>
      <c r="S447" s="773">
        <v>83200</v>
      </c>
      <c r="T447" s="773">
        <f t="shared" si="190"/>
        <v>163072</v>
      </c>
      <c r="U447" s="818">
        <f t="shared" si="191"/>
        <v>0</v>
      </c>
      <c r="V447" s="773">
        <f t="shared" si="183"/>
        <v>163072</v>
      </c>
      <c r="W447" s="773">
        <f t="shared" si="184"/>
        <v>2119936</v>
      </c>
      <c r="X447" s="772">
        <v>1</v>
      </c>
      <c r="Y447" s="766">
        <f t="shared" si="192"/>
        <v>8</v>
      </c>
      <c r="Z447" s="767" t="str">
        <f t="shared" si="193"/>
        <v>Կ-1</v>
      </c>
      <c r="AA447" s="765">
        <f t="shared" si="194"/>
        <v>2.02</v>
      </c>
      <c r="AB447" s="773">
        <v>83200</v>
      </c>
      <c r="AC447" s="773">
        <f t="shared" si="195"/>
        <v>168064</v>
      </c>
      <c r="AD447" s="818">
        <f t="shared" si="196"/>
        <v>0</v>
      </c>
      <c r="AE447" s="773">
        <f t="shared" si="202"/>
        <v>168064</v>
      </c>
      <c r="AF447" s="773">
        <f t="shared" si="185"/>
        <v>2184832</v>
      </c>
      <c r="AG447" s="772">
        <v>1</v>
      </c>
      <c r="AH447" s="766">
        <f t="shared" si="197"/>
        <v>9</v>
      </c>
      <c r="AI447" s="767" t="str">
        <f t="shared" si="198"/>
        <v>Կ-1</v>
      </c>
      <c r="AJ447" s="765">
        <f t="shared" si="199"/>
        <v>2.02</v>
      </c>
      <c r="AK447" s="773">
        <v>83200</v>
      </c>
      <c r="AL447" s="773">
        <f t="shared" si="200"/>
        <v>168064</v>
      </c>
      <c r="AM447" s="818">
        <f t="shared" si="201"/>
        <v>0</v>
      </c>
      <c r="AN447" s="773">
        <f t="shared" si="186"/>
        <v>168064</v>
      </c>
      <c r="AO447" s="773">
        <f t="shared" si="187"/>
        <v>2184832</v>
      </c>
    </row>
    <row r="448" spans="1:41" s="469" customFormat="1" ht="14.25" hidden="1">
      <c r="A448" s="794">
        <v>406</v>
      </c>
      <c r="B448" s="792" t="s">
        <v>2286</v>
      </c>
      <c r="C448" s="793" t="s">
        <v>2541</v>
      </c>
      <c r="D448" s="793" t="s">
        <v>3066</v>
      </c>
      <c r="E448" s="792" t="s">
        <v>1484</v>
      </c>
      <c r="F448" s="794">
        <v>1</v>
      </c>
      <c r="G448" s="795">
        <v>6</v>
      </c>
      <c r="H448" s="801" t="s">
        <v>87</v>
      </c>
      <c r="I448" s="796">
        <f t="shared" si="179"/>
        <v>1.96</v>
      </c>
      <c r="J448" s="797">
        <v>83200</v>
      </c>
      <c r="K448" s="798">
        <f t="shared" si="178"/>
        <v>163072</v>
      </c>
      <c r="L448" s="799">
        <v>0</v>
      </c>
      <c r="M448" s="798">
        <f t="shared" si="181"/>
        <v>163072</v>
      </c>
      <c r="N448" s="798">
        <f t="shared" si="182"/>
        <v>2119936</v>
      </c>
      <c r="O448" s="772">
        <v>1</v>
      </c>
      <c r="P448" s="766">
        <f t="shared" si="180"/>
        <v>7</v>
      </c>
      <c r="Q448" s="767" t="str">
        <f t="shared" si="188"/>
        <v>Կ-1</v>
      </c>
      <c r="R448" s="765">
        <f t="shared" si="189"/>
        <v>1.96</v>
      </c>
      <c r="S448" s="773">
        <v>83200</v>
      </c>
      <c r="T448" s="773">
        <f t="shared" si="190"/>
        <v>163072</v>
      </c>
      <c r="U448" s="818">
        <f t="shared" si="191"/>
        <v>0</v>
      </c>
      <c r="V448" s="773">
        <f t="shared" si="183"/>
        <v>163072</v>
      </c>
      <c r="W448" s="773">
        <f t="shared" si="184"/>
        <v>2119936</v>
      </c>
      <c r="X448" s="772">
        <v>1</v>
      </c>
      <c r="Y448" s="766">
        <f t="shared" si="192"/>
        <v>8</v>
      </c>
      <c r="Z448" s="767" t="str">
        <f t="shared" si="193"/>
        <v>Կ-1</v>
      </c>
      <c r="AA448" s="765">
        <f t="shared" si="194"/>
        <v>2.02</v>
      </c>
      <c r="AB448" s="773">
        <v>83200</v>
      </c>
      <c r="AC448" s="773">
        <f t="shared" si="195"/>
        <v>168064</v>
      </c>
      <c r="AD448" s="818">
        <f t="shared" si="196"/>
        <v>0</v>
      </c>
      <c r="AE448" s="773">
        <f t="shared" si="202"/>
        <v>168064</v>
      </c>
      <c r="AF448" s="773">
        <f t="shared" si="185"/>
        <v>2184832</v>
      </c>
      <c r="AG448" s="772">
        <v>1</v>
      </c>
      <c r="AH448" s="766">
        <f t="shared" si="197"/>
        <v>9</v>
      </c>
      <c r="AI448" s="767" t="str">
        <f t="shared" si="198"/>
        <v>Կ-1</v>
      </c>
      <c r="AJ448" s="765">
        <f t="shared" si="199"/>
        <v>2.02</v>
      </c>
      <c r="AK448" s="773">
        <v>83200</v>
      </c>
      <c r="AL448" s="773">
        <f t="shared" si="200"/>
        <v>168064</v>
      </c>
      <c r="AM448" s="818">
        <f t="shared" si="201"/>
        <v>0</v>
      </c>
      <c r="AN448" s="773">
        <f t="shared" si="186"/>
        <v>168064</v>
      </c>
      <c r="AO448" s="773">
        <f t="shared" si="187"/>
        <v>2184832</v>
      </c>
    </row>
    <row r="449" spans="1:41" s="469" customFormat="1" ht="14.25" hidden="1">
      <c r="A449" s="794">
        <v>407</v>
      </c>
      <c r="B449" s="792" t="s">
        <v>2287</v>
      </c>
      <c r="C449" s="793" t="s">
        <v>2541</v>
      </c>
      <c r="D449" s="793" t="s">
        <v>3050</v>
      </c>
      <c r="E449" s="792" t="s">
        <v>1484</v>
      </c>
      <c r="F449" s="794">
        <v>1</v>
      </c>
      <c r="G449" s="795">
        <v>6</v>
      </c>
      <c r="H449" s="801" t="s">
        <v>87</v>
      </c>
      <c r="I449" s="796">
        <f t="shared" si="179"/>
        <v>1.96</v>
      </c>
      <c r="J449" s="797">
        <v>83200</v>
      </c>
      <c r="K449" s="798">
        <f t="shared" si="178"/>
        <v>163072</v>
      </c>
      <c r="L449" s="799">
        <v>0</v>
      </c>
      <c r="M449" s="798">
        <f t="shared" si="181"/>
        <v>163072</v>
      </c>
      <c r="N449" s="798">
        <f t="shared" si="182"/>
        <v>2119936</v>
      </c>
      <c r="O449" s="772">
        <v>1</v>
      </c>
      <c r="P449" s="766">
        <f t="shared" si="180"/>
        <v>7</v>
      </c>
      <c r="Q449" s="767" t="str">
        <f t="shared" si="188"/>
        <v>Կ-1</v>
      </c>
      <c r="R449" s="765">
        <f t="shared" si="189"/>
        <v>1.96</v>
      </c>
      <c r="S449" s="773">
        <v>83200</v>
      </c>
      <c r="T449" s="773">
        <f t="shared" si="190"/>
        <v>163072</v>
      </c>
      <c r="U449" s="818">
        <f t="shared" si="191"/>
        <v>0</v>
      </c>
      <c r="V449" s="773">
        <f t="shared" si="183"/>
        <v>163072</v>
      </c>
      <c r="W449" s="773">
        <f t="shared" si="184"/>
        <v>2119936</v>
      </c>
      <c r="X449" s="772">
        <v>1</v>
      </c>
      <c r="Y449" s="766">
        <f t="shared" si="192"/>
        <v>8</v>
      </c>
      <c r="Z449" s="767" t="str">
        <f t="shared" si="193"/>
        <v>Կ-1</v>
      </c>
      <c r="AA449" s="765">
        <f t="shared" si="194"/>
        <v>2.02</v>
      </c>
      <c r="AB449" s="773">
        <v>83200</v>
      </c>
      <c r="AC449" s="773">
        <f t="shared" si="195"/>
        <v>168064</v>
      </c>
      <c r="AD449" s="818">
        <f t="shared" si="196"/>
        <v>0</v>
      </c>
      <c r="AE449" s="773">
        <f t="shared" si="202"/>
        <v>168064</v>
      </c>
      <c r="AF449" s="773">
        <f t="shared" si="185"/>
        <v>2184832</v>
      </c>
      <c r="AG449" s="772">
        <v>1</v>
      </c>
      <c r="AH449" s="766">
        <f t="shared" si="197"/>
        <v>9</v>
      </c>
      <c r="AI449" s="767" t="str">
        <f t="shared" si="198"/>
        <v>Կ-1</v>
      </c>
      <c r="AJ449" s="765">
        <f t="shared" si="199"/>
        <v>2.02</v>
      </c>
      <c r="AK449" s="773">
        <v>83200</v>
      </c>
      <c r="AL449" s="773">
        <f t="shared" si="200"/>
        <v>168064</v>
      </c>
      <c r="AM449" s="818">
        <f t="shared" si="201"/>
        <v>0</v>
      </c>
      <c r="AN449" s="773">
        <f t="shared" si="186"/>
        <v>168064</v>
      </c>
      <c r="AO449" s="773">
        <f t="shared" si="187"/>
        <v>2184832</v>
      </c>
    </row>
    <row r="450" spans="1:41" s="469" customFormat="1" ht="14.25" hidden="1">
      <c r="A450" s="794">
        <v>408</v>
      </c>
      <c r="B450" s="792" t="s">
        <v>2288</v>
      </c>
      <c r="C450" s="793" t="s">
        <v>2541</v>
      </c>
      <c r="D450" s="793" t="s">
        <v>3050</v>
      </c>
      <c r="E450" s="792" t="s">
        <v>1484</v>
      </c>
      <c r="F450" s="794">
        <v>1</v>
      </c>
      <c r="G450" s="795">
        <v>6</v>
      </c>
      <c r="H450" s="801" t="s">
        <v>87</v>
      </c>
      <c r="I450" s="796">
        <f t="shared" si="179"/>
        <v>1.96</v>
      </c>
      <c r="J450" s="797">
        <v>83200</v>
      </c>
      <c r="K450" s="798">
        <f t="shared" ref="K450:K513" si="203">+J450*I450</f>
        <v>163072</v>
      </c>
      <c r="L450" s="799">
        <v>0</v>
      </c>
      <c r="M450" s="798">
        <f t="shared" si="181"/>
        <v>163072</v>
      </c>
      <c r="N450" s="798">
        <f t="shared" si="182"/>
        <v>2119936</v>
      </c>
      <c r="O450" s="772">
        <v>1</v>
      </c>
      <c r="P450" s="766">
        <f t="shared" si="180"/>
        <v>7</v>
      </c>
      <c r="Q450" s="767" t="str">
        <f t="shared" si="188"/>
        <v>Կ-1</v>
      </c>
      <c r="R450" s="765">
        <f t="shared" si="189"/>
        <v>1.96</v>
      </c>
      <c r="S450" s="773">
        <v>83200</v>
      </c>
      <c r="T450" s="773">
        <f t="shared" si="190"/>
        <v>163072</v>
      </c>
      <c r="U450" s="818">
        <f t="shared" si="191"/>
        <v>0</v>
      </c>
      <c r="V450" s="773">
        <f t="shared" si="183"/>
        <v>163072</v>
      </c>
      <c r="W450" s="773">
        <f t="shared" si="184"/>
        <v>2119936</v>
      </c>
      <c r="X450" s="772">
        <v>1</v>
      </c>
      <c r="Y450" s="766">
        <f t="shared" si="192"/>
        <v>8</v>
      </c>
      <c r="Z450" s="767" t="str">
        <f t="shared" si="193"/>
        <v>Կ-1</v>
      </c>
      <c r="AA450" s="765">
        <f t="shared" si="194"/>
        <v>2.02</v>
      </c>
      <c r="AB450" s="773">
        <v>83200</v>
      </c>
      <c r="AC450" s="773">
        <f t="shared" si="195"/>
        <v>168064</v>
      </c>
      <c r="AD450" s="818">
        <f t="shared" si="196"/>
        <v>0</v>
      </c>
      <c r="AE450" s="773">
        <f t="shared" si="202"/>
        <v>168064</v>
      </c>
      <c r="AF450" s="773">
        <f t="shared" si="185"/>
        <v>2184832</v>
      </c>
      <c r="AG450" s="772">
        <v>1</v>
      </c>
      <c r="AH450" s="766">
        <f t="shared" si="197"/>
        <v>9</v>
      </c>
      <c r="AI450" s="767" t="str">
        <f t="shared" si="198"/>
        <v>Կ-1</v>
      </c>
      <c r="AJ450" s="765">
        <f t="shared" si="199"/>
        <v>2.02</v>
      </c>
      <c r="AK450" s="773">
        <v>83200</v>
      </c>
      <c r="AL450" s="773">
        <f t="shared" si="200"/>
        <v>168064</v>
      </c>
      <c r="AM450" s="818">
        <f t="shared" si="201"/>
        <v>0</v>
      </c>
      <c r="AN450" s="773">
        <f t="shared" si="186"/>
        <v>168064</v>
      </c>
      <c r="AO450" s="773">
        <f t="shared" si="187"/>
        <v>2184832</v>
      </c>
    </row>
    <row r="451" spans="1:41" s="469" customFormat="1" ht="14.25" hidden="1">
      <c r="A451" s="794">
        <v>409</v>
      </c>
      <c r="B451" s="792" t="s">
        <v>2289</v>
      </c>
      <c r="C451" s="793" t="s">
        <v>2541</v>
      </c>
      <c r="D451" s="793" t="s">
        <v>3052</v>
      </c>
      <c r="E451" s="792" t="s">
        <v>1484</v>
      </c>
      <c r="F451" s="794">
        <v>1</v>
      </c>
      <c r="G451" s="795">
        <v>6</v>
      </c>
      <c r="H451" s="801" t="s">
        <v>87</v>
      </c>
      <c r="I451" s="796">
        <f t="shared" si="179"/>
        <v>1.96</v>
      </c>
      <c r="J451" s="797">
        <v>83200</v>
      </c>
      <c r="K451" s="798">
        <f t="shared" si="203"/>
        <v>163072</v>
      </c>
      <c r="L451" s="799">
        <v>0</v>
      </c>
      <c r="M451" s="798">
        <f t="shared" si="181"/>
        <v>163072</v>
      </c>
      <c r="N451" s="798">
        <f t="shared" si="182"/>
        <v>2119936</v>
      </c>
      <c r="O451" s="772">
        <v>1</v>
      </c>
      <c r="P451" s="766">
        <f t="shared" si="180"/>
        <v>7</v>
      </c>
      <c r="Q451" s="767" t="str">
        <f t="shared" si="188"/>
        <v>Կ-1</v>
      </c>
      <c r="R451" s="765">
        <f t="shared" si="189"/>
        <v>1.96</v>
      </c>
      <c r="S451" s="773">
        <v>83200</v>
      </c>
      <c r="T451" s="773">
        <f t="shared" si="190"/>
        <v>163072</v>
      </c>
      <c r="U451" s="818">
        <f t="shared" si="191"/>
        <v>0</v>
      </c>
      <c r="V451" s="773">
        <f t="shared" si="183"/>
        <v>163072</v>
      </c>
      <c r="W451" s="773">
        <f t="shared" si="184"/>
        <v>2119936</v>
      </c>
      <c r="X451" s="772">
        <v>1</v>
      </c>
      <c r="Y451" s="766">
        <f t="shared" si="192"/>
        <v>8</v>
      </c>
      <c r="Z451" s="767" t="str">
        <f t="shared" si="193"/>
        <v>Կ-1</v>
      </c>
      <c r="AA451" s="765">
        <f t="shared" si="194"/>
        <v>2.02</v>
      </c>
      <c r="AB451" s="773">
        <v>83200</v>
      </c>
      <c r="AC451" s="773">
        <f t="shared" si="195"/>
        <v>168064</v>
      </c>
      <c r="AD451" s="818">
        <f t="shared" si="196"/>
        <v>0</v>
      </c>
      <c r="AE451" s="773">
        <f t="shared" si="202"/>
        <v>168064</v>
      </c>
      <c r="AF451" s="773">
        <f t="shared" si="185"/>
        <v>2184832</v>
      </c>
      <c r="AG451" s="772">
        <v>1</v>
      </c>
      <c r="AH451" s="766">
        <f t="shared" si="197"/>
        <v>9</v>
      </c>
      <c r="AI451" s="767" t="str">
        <f t="shared" si="198"/>
        <v>Կ-1</v>
      </c>
      <c r="AJ451" s="765">
        <f t="shared" si="199"/>
        <v>2.02</v>
      </c>
      <c r="AK451" s="773">
        <v>83200</v>
      </c>
      <c r="AL451" s="773">
        <f t="shared" si="200"/>
        <v>168064</v>
      </c>
      <c r="AM451" s="818">
        <f t="shared" si="201"/>
        <v>0</v>
      </c>
      <c r="AN451" s="773">
        <f t="shared" si="186"/>
        <v>168064</v>
      </c>
      <c r="AO451" s="773">
        <f t="shared" si="187"/>
        <v>2184832</v>
      </c>
    </row>
    <row r="452" spans="1:41" s="469" customFormat="1" ht="14.25" hidden="1">
      <c r="A452" s="794">
        <v>410</v>
      </c>
      <c r="B452" s="792" t="s">
        <v>2290</v>
      </c>
      <c r="C452" s="793" t="s">
        <v>2541</v>
      </c>
      <c r="D452" s="793" t="s">
        <v>3163</v>
      </c>
      <c r="E452" s="792" t="s">
        <v>1484</v>
      </c>
      <c r="F452" s="794">
        <v>1</v>
      </c>
      <c r="G452" s="795">
        <v>4</v>
      </c>
      <c r="H452" s="801" t="s">
        <v>87</v>
      </c>
      <c r="I452" s="796">
        <f t="shared" si="179"/>
        <v>1.9</v>
      </c>
      <c r="J452" s="797">
        <v>83200</v>
      </c>
      <c r="K452" s="798">
        <f t="shared" si="203"/>
        <v>158080</v>
      </c>
      <c r="L452" s="799">
        <v>0</v>
      </c>
      <c r="M452" s="798">
        <f t="shared" si="181"/>
        <v>158080</v>
      </c>
      <c r="N452" s="798">
        <f t="shared" si="182"/>
        <v>2055040</v>
      </c>
      <c r="O452" s="772">
        <v>1</v>
      </c>
      <c r="P452" s="766">
        <f t="shared" si="180"/>
        <v>5</v>
      </c>
      <c r="Q452" s="767" t="str">
        <f t="shared" si="188"/>
        <v>Կ-1</v>
      </c>
      <c r="R452" s="765">
        <f t="shared" si="189"/>
        <v>1.9</v>
      </c>
      <c r="S452" s="773">
        <v>83200</v>
      </c>
      <c r="T452" s="773">
        <f t="shared" si="190"/>
        <v>158080</v>
      </c>
      <c r="U452" s="818">
        <f t="shared" si="191"/>
        <v>0</v>
      </c>
      <c r="V452" s="773">
        <f t="shared" si="183"/>
        <v>158080</v>
      </c>
      <c r="W452" s="773">
        <f t="shared" si="184"/>
        <v>2055040</v>
      </c>
      <c r="X452" s="772">
        <v>1</v>
      </c>
      <c r="Y452" s="766">
        <f t="shared" si="192"/>
        <v>6</v>
      </c>
      <c r="Z452" s="767" t="str">
        <f t="shared" si="193"/>
        <v>Կ-1</v>
      </c>
      <c r="AA452" s="765">
        <f t="shared" si="194"/>
        <v>1.96</v>
      </c>
      <c r="AB452" s="773">
        <v>83200</v>
      </c>
      <c r="AC452" s="773">
        <f t="shared" si="195"/>
        <v>163072</v>
      </c>
      <c r="AD452" s="818">
        <f t="shared" si="196"/>
        <v>0</v>
      </c>
      <c r="AE452" s="773">
        <f t="shared" si="202"/>
        <v>163072</v>
      </c>
      <c r="AF452" s="773">
        <f t="shared" si="185"/>
        <v>2119936</v>
      </c>
      <c r="AG452" s="772">
        <v>1</v>
      </c>
      <c r="AH452" s="766">
        <f t="shared" si="197"/>
        <v>7</v>
      </c>
      <c r="AI452" s="767" t="str">
        <f t="shared" si="198"/>
        <v>Կ-1</v>
      </c>
      <c r="AJ452" s="765">
        <f t="shared" si="199"/>
        <v>1.96</v>
      </c>
      <c r="AK452" s="773">
        <v>83200</v>
      </c>
      <c r="AL452" s="773">
        <f t="shared" si="200"/>
        <v>163072</v>
      </c>
      <c r="AM452" s="818">
        <f t="shared" si="201"/>
        <v>0</v>
      </c>
      <c r="AN452" s="773">
        <f t="shared" si="186"/>
        <v>163072</v>
      </c>
      <c r="AO452" s="773">
        <f t="shared" si="187"/>
        <v>2119936</v>
      </c>
    </row>
    <row r="453" spans="1:41" s="469" customFormat="1" ht="14.25" hidden="1">
      <c r="A453" s="794">
        <v>411</v>
      </c>
      <c r="B453" s="792" t="s">
        <v>2291</v>
      </c>
      <c r="C453" s="793" t="s">
        <v>2541</v>
      </c>
      <c r="D453" s="793" t="s">
        <v>3050</v>
      </c>
      <c r="E453" s="792" t="s">
        <v>1484</v>
      </c>
      <c r="F453" s="794">
        <v>1</v>
      </c>
      <c r="G453" s="795">
        <v>4</v>
      </c>
      <c r="H453" s="801" t="s">
        <v>87</v>
      </c>
      <c r="I453" s="796">
        <f t="shared" si="179"/>
        <v>1.9</v>
      </c>
      <c r="J453" s="797">
        <v>83200</v>
      </c>
      <c r="K453" s="798">
        <f t="shared" si="203"/>
        <v>158080</v>
      </c>
      <c r="L453" s="799">
        <v>0</v>
      </c>
      <c r="M453" s="798">
        <f t="shared" si="181"/>
        <v>158080</v>
      </c>
      <c r="N453" s="798">
        <f t="shared" si="182"/>
        <v>2055040</v>
      </c>
      <c r="O453" s="772">
        <v>1</v>
      </c>
      <c r="P453" s="766">
        <f t="shared" si="180"/>
        <v>5</v>
      </c>
      <c r="Q453" s="767" t="str">
        <f t="shared" si="188"/>
        <v>Կ-1</v>
      </c>
      <c r="R453" s="765">
        <f t="shared" si="189"/>
        <v>1.9</v>
      </c>
      <c r="S453" s="773">
        <v>83200</v>
      </c>
      <c r="T453" s="773">
        <f t="shared" si="190"/>
        <v>158080</v>
      </c>
      <c r="U453" s="818">
        <f t="shared" si="191"/>
        <v>0</v>
      </c>
      <c r="V453" s="773">
        <f t="shared" si="183"/>
        <v>158080</v>
      </c>
      <c r="W453" s="773">
        <f t="shared" si="184"/>
        <v>2055040</v>
      </c>
      <c r="X453" s="772">
        <v>1</v>
      </c>
      <c r="Y453" s="766">
        <f t="shared" si="192"/>
        <v>6</v>
      </c>
      <c r="Z453" s="767" t="str">
        <f t="shared" si="193"/>
        <v>Կ-1</v>
      </c>
      <c r="AA453" s="765">
        <f t="shared" si="194"/>
        <v>1.96</v>
      </c>
      <c r="AB453" s="773">
        <v>83200</v>
      </c>
      <c r="AC453" s="773">
        <f t="shared" si="195"/>
        <v>163072</v>
      </c>
      <c r="AD453" s="818">
        <f t="shared" si="196"/>
        <v>0</v>
      </c>
      <c r="AE453" s="773">
        <f t="shared" si="202"/>
        <v>163072</v>
      </c>
      <c r="AF453" s="773">
        <f t="shared" si="185"/>
        <v>2119936</v>
      </c>
      <c r="AG453" s="772">
        <v>1</v>
      </c>
      <c r="AH453" s="766">
        <f t="shared" si="197"/>
        <v>7</v>
      </c>
      <c r="AI453" s="767" t="str">
        <f t="shared" si="198"/>
        <v>Կ-1</v>
      </c>
      <c r="AJ453" s="765">
        <f t="shared" si="199"/>
        <v>1.96</v>
      </c>
      <c r="AK453" s="773">
        <v>83200</v>
      </c>
      <c r="AL453" s="773">
        <f t="shared" si="200"/>
        <v>163072</v>
      </c>
      <c r="AM453" s="818">
        <f t="shared" si="201"/>
        <v>0</v>
      </c>
      <c r="AN453" s="773">
        <f t="shared" si="186"/>
        <v>163072</v>
      </c>
      <c r="AO453" s="773">
        <f t="shared" si="187"/>
        <v>2119936</v>
      </c>
    </row>
    <row r="454" spans="1:41" s="469" customFormat="1" ht="14.25" hidden="1">
      <c r="A454" s="794">
        <v>412</v>
      </c>
      <c r="B454" s="792" t="s">
        <v>2292</v>
      </c>
      <c r="C454" s="793" t="s">
        <v>2541</v>
      </c>
      <c r="D454" s="793" t="s">
        <v>3048</v>
      </c>
      <c r="E454" s="792" t="s">
        <v>1484</v>
      </c>
      <c r="F454" s="794">
        <v>1</v>
      </c>
      <c r="G454" s="795">
        <v>4</v>
      </c>
      <c r="H454" s="801" t="s">
        <v>87</v>
      </c>
      <c r="I454" s="796">
        <f t="shared" si="179"/>
        <v>1.9</v>
      </c>
      <c r="J454" s="797">
        <v>83200</v>
      </c>
      <c r="K454" s="798">
        <f t="shared" si="203"/>
        <v>158080</v>
      </c>
      <c r="L454" s="799">
        <v>0</v>
      </c>
      <c r="M454" s="798">
        <f t="shared" si="181"/>
        <v>158080</v>
      </c>
      <c r="N454" s="798">
        <f t="shared" si="182"/>
        <v>2055040</v>
      </c>
      <c r="O454" s="772">
        <v>1</v>
      </c>
      <c r="P454" s="766">
        <f t="shared" si="180"/>
        <v>5</v>
      </c>
      <c r="Q454" s="767" t="str">
        <f t="shared" si="188"/>
        <v>Կ-1</v>
      </c>
      <c r="R454" s="765">
        <f t="shared" si="189"/>
        <v>1.9</v>
      </c>
      <c r="S454" s="773">
        <v>83200</v>
      </c>
      <c r="T454" s="773">
        <f t="shared" si="190"/>
        <v>158080</v>
      </c>
      <c r="U454" s="818">
        <f t="shared" si="191"/>
        <v>0</v>
      </c>
      <c r="V454" s="773">
        <f t="shared" si="183"/>
        <v>158080</v>
      </c>
      <c r="W454" s="773">
        <f t="shared" si="184"/>
        <v>2055040</v>
      </c>
      <c r="X454" s="772">
        <v>1</v>
      </c>
      <c r="Y454" s="766">
        <f t="shared" si="192"/>
        <v>6</v>
      </c>
      <c r="Z454" s="767" t="str">
        <f t="shared" si="193"/>
        <v>Կ-1</v>
      </c>
      <c r="AA454" s="765">
        <f t="shared" si="194"/>
        <v>1.96</v>
      </c>
      <c r="AB454" s="773">
        <v>83200</v>
      </c>
      <c r="AC454" s="773">
        <f t="shared" si="195"/>
        <v>163072</v>
      </c>
      <c r="AD454" s="818">
        <f t="shared" si="196"/>
        <v>0</v>
      </c>
      <c r="AE454" s="773">
        <f t="shared" si="202"/>
        <v>163072</v>
      </c>
      <c r="AF454" s="773">
        <f t="shared" si="185"/>
        <v>2119936</v>
      </c>
      <c r="AG454" s="772">
        <v>1</v>
      </c>
      <c r="AH454" s="766">
        <f t="shared" si="197"/>
        <v>7</v>
      </c>
      <c r="AI454" s="767" t="str">
        <f t="shared" si="198"/>
        <v>Կ-1</v>
      </c>
      <c r="AJ454" s="765">
        <f t="shared" si="199"/>
        <v>1.96</v>
      </c>
      <c r="AK454" s="773">
        <v>83200</v>
      </c>
      <c r="AL454" s="773">
        <f t="shared" si="200"/>
        <v>163072</v>
      </c>
      <c r="AM454" s="818">
        <f t="shared" si="201"/>
        <v>0</v>
      </c>
      <c r="AN454" s="773">
        <f t="shared" si="186"/>
        <v>163072</v>
      </c>
      <c r="AO454" s="773">
        <f t="shared" si="187"/>
        <v>2119936</v>
      </c>
    </row>
    <row r="455" spans="1:41" s="469" customFormat="1" ht="14.25" hidden="1">
      <c r="A455" s="794">
        <v>413</v>
      </c>
      <c r="B455" s="792" t="s">
        <v>2293</v>
      </c>
      <c r="C455" s="793" t="s">
        <v>2541</v>
      </c>
      <c r="D455" s="793" t="s">
        <v>3178</v>
      </c>
      <c r="E455" s="792" t="s">
        <v>1484</v>
      </c>
      <c r="F455" s="794">
        <v>1</v>
      </c>
      <c r="G455" s="795">
        <v>2</v>
      </c>
      <c r="H455" s="801" t="s">
        <v>87</v>
      </c>
      <c r="I455" s="796">
        <f t="shared" si="179"/>
        <v>1.79</v>
      </c>
      <c r="J455" s="797">
        <v>83200</v>
      </c>
      <c r="K455" s="798">
        <f t="shared" si="203"/>
        <v>148928</v>
      </c>
      <c r="L455" s="799">
        <v>0</v>
      </c>
      <c r="M455" s="798">
        <f t="shared" si="181"/>
        <v>148928</v>
      </c>
      <c r="N455" s="798">
        <f t="shared" si="182"/>
        <v>1936064</v>
      </c>
      <c r="O455" s="772">
        <v>1</v>
      </c>
      <c r="P455" s="766">
        <f t="shared" si="180"/>
        <v>3</v>
      </c>
      <c r="Q455" s="767" t="str">
        <f t="shared" si="188"/>
        <v>Կ-1</v>
      </c>
      <c r="R455" s="765">
        <f t="shared" si="189"/>
        <v>1.84</v>
      </c>
      <c r="S455" s="773">
        <v>83200</v>
      </c>
      <c r="T455" s="773">
        <f t="shared" si="190"/>
        <v>153088</v>
      </c>
      <c r="U455" s="818">
        <f t="shared" si="191"/>
        <v>0</v>
      </c>
      <c r="V455" s="773">
        <f t="shared" si="183"/>
        <v>153088</v>
      </c>
      <c r="W455" s="773">
        <f t="shared" si="184"/>
        <v>1990144</v>
      </c>
      <c r="X455" s="772">
        <v>1</v>
      </c>
      <c r="Y455" s="766">
        <f t="shared" si="192"/>
        <v>4</v>
      </c>
      <c r="Z455" s="767" t="str">
        <f t="shared" si="193"/>
        <v>Կ-1</v>
      </c>
      <c r="AA455" s="765">
        <f t="shared" si="194"/>
        <v>1.9</v>
      </c>
      <c r="AB455" s="773">
        <v>83200</v>
      </c>
      <c r="AC455" s="773">
        <f t="shared" si="195"/>
        <v>158080</v>
      </c>
      <c r="AD455" s="818">
        <f t="shared" si="196"/>
        <v>0</v>
      </c>
      <c r="AE455" s="773">
        <f t="shared" si="202"/>
        <v>158080</v>
      </c>
      <c r="AF455" s="773">
        <f t="shared" si="185"/>
        <v>2055040</v>
      </c>
      <c r="AG455" s="772">
        <v>1</v>
      </c>
      <c r="AH455" s="766">
        <f t="shared" si="197"/>
        <v>5</v>
      </c>
      <c r="AI455" s="767" t="str">
        <f t="shared" si="198"/>
        <v>Կ-1</v>
      </c>
      <c r="AJ455" s="765">
        <f t="shared" si="199"/>
        <v>1.9</v>
      </c>
      <c r="AK455" s="773">
        <v>83200</v>
      </c>
      <c r="AL455" s="773">
        <f t="shared" si="200"/>
        <v>158080</v>
      </c>
      <c r="AM455" s="818">
        <f t="shared" si="201"/>
        <v>0</v>
      </c>
      <c r="AN455" s="773">
        <f t="shared" si="186"/>
        <v>158080</v>
      </c>
      <c r="AO455" s="773">
        <f t="shared" si="187"/>
        <v>2055040</v>
      </c>
    </row>
    <row r="456" spans="1:41" s="469" customFormat="1" ht="14.25" hidden="1">
      <c r="A456" s="794">
        <v>414</v>
      </c>
      <c r="B456" s="792" t="s">
        <v>2294</v>
      </c>
      <c r="C456" s="793" t="s">
        <v>2541</v>
      </c>
      <c r="D456" s="793" t="s">
        <v>3071</v>
      </c>
      <c r="E456" s="792" t="s">
        <v>1484</v>
      </c>
      <c r="F456" s="794">
        <v>1</v>
      </c>
      <c r="G456" s="795">
        <v>4</v>
      </c>
      <c r="H456" s="801" t="s">
        <v>87</v>
      </c>
      <c r="I456" s="796">
        <f t="shared" si="179"/>
        <v>1.9</v>
      </c>
      <c r="J456" s="797">
        <v>83200</v>
      </c>
      <c r="K456" s="798">
        <f t="shared" si="203"/>
        <v>158080</v>
      </c>
      <c r="L456" s="799">
        <v>0</v>
      </c>
      <c r="M456" s="798">
        <f t="shared" si="181"/>
        <v>158080</v>
      </c>
      <c r="N456" s="798">
        <f t="shared" si="182"/>
        <v>2055040</v>
      </c>
      <c r="O456" s="772">
        <v>1</v>
      </c>
      <c r="P456" s="766">
        <f t="shared" si="180"/>
        <v>5</v>
      </c>
      <c r="Q456" s="767" t="str">
        <f t="shared" si="188"/>
        <v>Կ-1</v>
      </c>
      <c r="R456" s="765">
        <f t="shared" si="189"/>
        <v>1.9</v>
      </c>
      <c r="S456" s="773">
        <v>83200</v>
      </c>
      <c r="T456" s="773">
        <f t="shared" si="190"/>
        <v>158080</v>
      </c>
      <c r="U456" s="818">
        <f t="shared" si="191"/>
        <v>0</v>
      </c>
      <c r="V456" s="773">
        <f t="shared" si="183"/>
        <v>158080</v>
      </c>
      <c r="W456" s="773">
        <f t="shared" si="184"/>
        <v>2055040</v>
      </c>
      <c r="X456" s="772">
        <v>1</v>
      </c>
      <c r="Y456" s="766">
        <f t="shared" si="192"/>
        <v>6</v>
      </c>
      <c r="Z456" s="767" t="str">
        <f t="shared" si="193"/>
        <v>Կ-1</v>
      </c>
      <c r="AA456" s="765">
        <f t="shared" si="194"/>
        <v>1.96</v>
      </c>
      <c r="AB456" s="773">
        <v>83200</v>
      </c>
      <c r="AC456" s="773">
        <f t="shared" si="195"/>
        <v>163072</v>
      </c>
      <c r="AD456" s="818">
        <f t="shared" si="196"/>
        <v>0</v>
      </c>
      <c r="AE456" s="773">
        <f t="shared" si="202"/>
        <v>163072</v>
      </c>
      <c r="AF456" s="773">
        <f t="shared" si="185"/>
        <v>2119936</v>
      </c>
      <c r="AG456" s="772">
        <v>1</v>
      </c>
      <c r="AH456" s="766">
        <f t="shared" si="197"/>
        <v>7</v>
      </c>
      <c r="AI456" s="767" t="str">
        <f t="shared" si="198"/>
        <v>Կ-1</v>
      </c>
      <c r="AJ456" s="765">
        <f t="shared" si="199"/>
        <v>1.96</v>
      </c>
      <c r="AK456" s="773">
        <v>83200</v>
      </c>
      <c r="AL456" s="773">
        <f t="shared" si="200"/>
        <v>163072</v>
      </c>
      <c r="AM456" s="818">
        <f t="shared" si="201"/>
        <v>0</v>
      </c>
      <c r="AN456" s="773">
        <f t="shared" si="186"/>
        <v>163072</v>
      </c>
      <c r="AO456" s="773">
        <f t="shared" si="187"/>
        <v>2119936</v>
      </c>
    </row>
    <row r="457" spans="1:41" s="469" customFormat="1" ht="14.25" hidden="1">
      <c r="A457" s="794">
        <v>415</v>
      </c>
      <c r="B457" s="792" t="s">
        <v>2295</v>
      </c>
      <c r="C457" s="793" t="s">
        <v>2541</v>
      </c>
      <c r="D457" s="793" t="s">
        <v>3051</v>
      </c>
      <c r="E457" s="792" t="s">
        <v>1484</v>
      </c>
      <c r="F457" s="794">
        <v>1</v>
      </c>
      <c r="G457" s="795">
        <v>4</v>
      </c>
      <c r="H457" s="801" t="s">
        <v>87</v>
      </c>
      <c r="I457" s="796">
        <f t="shared" si="179"/>
        <v>1.9</v>
      </c>
      <c r="J457" s="797">
        <v>83200</v>
      </c>
      <c r="K457" s="798">
        <f t="shared" si="203"/>
        <v>158080</v>
      </c>
      <c r="L457" s="801"/>
      <c r="M457" s="798">
        <f t="shared" si="181"/>
        <v>158080</v>
      </c>
      <c r="N457" s="798">
        <f t="shared" si="182"/>
        <v>2055040</v>
      </c>
      <c r="O457" s="772">
        <v>1</v>
      </c>
      <c r="P457" s="766">
        <f t="shared" si="180"/>
        <v>5</v>
      </c>
      <c r="Q457" s="767" t="str">
        <f t="shared" si="188"/>
        <v>Կ-1</v>
      </c>
      <c r="R457" s="765">
        <f t="shared" si="189"/>
        <v>1.9</v>
      </c>
      <c r="S457" s="773">
        <v>83200</v>
      </c>
      <c r="T457" s="773">
        <f t="shared" si="190"/>
        <v>158080</v>
      </c>
      <c r="U457" s="818">
        <f t="shared" si="191"/>
        <v>0</v>
      </c>
      <c r="V457" s="773">
        <f t="shared" si="183"/>
        <v>158080</v>
      </c>
      <c r="W457" s="773">
        <f t="shared" si="184"/>
        <v>2055040</v>
      </c>
      <c r="X457" s="772">
        <v>1</v>
      </c>
      <c r="Y457" s="766">
        <f t="shared" si="192"/>
        <v>6</v>
      </c>
      <c r="Z457" s="767" t="str">
        <f t="shared" si="193"/>
        <v>Կ-1</v>
      </c>
      <c r="AA457" s="765">
        <f t="shared" si="194"/>
        <v>1.96</v>
      </c>
      <c r="AB457" s="773">
        <v>83200</v>
      </c>
      <c r="AC457" s="773">
        <f t="shared" si="195"/>
        <v>163072</v>
      </c>
      <c r="AD457" s="818">
        <f t="shared" si="196"/>
        <v>0</v>
      </c>
      <c r="AE457" s="773">
        <f t="shared" si="202"/>
        <v>163072</v>
      </c>
      <c r="AF457" s="773">
        <f t="shared" si="185"/>
        <v>2119936</v>
      </c>
      <c r="AG457" s="772">
        <v>1</v>
      </c>
      <c r="AH457" s="766">
        <f t="shared" si="197"/>
        <v>7</v>
      </c>
      <c r="AI457" s="767" t="str">
        <f t="shared" si="198"/>
        <v>Կ-1</v>
      </c>
      <c r="AJ457" s="765">
        <f t="shared" si="199"/>
        <v>1.96</v>
      </c>
      <c r="AK457" s="773">
        <v>83200</v>
      </c>
      <c r="AL457" s="773">
        <f t="shared" si="200"/>
        <v>163072</v>
      </c>
      <c r="AM457" s="818">
        <f t="shared" si="201"/>
        <v>0</v>
      </c>
      <c r="AN457" s="773">
        <f t="shared" si="186"/>
        <v>163072</v>
      </c>
      <c r="AO457" s="773">
        <f t="shared" si="187"/>
        <v>2119936</v>
      </c>
    </row>
    <row r="458" spans="1:41" s="469" customFormat="1" ht="14.25" hidden="1">
      <c r="A458" s="794">
        <v>416</v>
      </c>
      <c r="B458" s="792" t="s">
        <v>2296</v>
      </c>
      <c r="C458" s="793" t="s">
        <v>2541</v>
      </c>
      <c r="D458" s="793" t="s">
        <v>3067</v>
      </c>
      <c r="E458" s="792" t="s">
        <v>1484</v>
      </c>
      <c r="F458" s="794">
        <v>1</v>
      </c>
      <c r="G458" s="795">
        <v>4</v>
      </c>
      <c r="H458" s="794" t="s">
        <v>87</v>
      </c>
      <c r="I458" s="796">
        <f t="shared" si="179"/>
        <v>1.9</v>
      </c>
      <c r="J458" s="797">
        <v>83200</v>
      </c>
      <c r="K458" s="798">
        <f t="shared" si="203"/>
        <v>158080</v>
      </c>
      <c r="L458" s="801"/>
      <c r="M458" s="798">
        <f t="shared" si="181"/>
        <v>158080</v>
      </c>
      <c r="N458" s="798">
        <f t="shared" si="182"/>
        <v>2055040</v>
      </c>
      <c r="O458" s="772">
        <v>1</v>
      </c>
      <c r="P458" s="766">
        <f t="shared" si="180"/>
        <v>5</v>
      </c>
      <c r="Q458" s="767" t="str">
        <f t="shared" si="188"/>
        <v>Կ-1</v>
      </c>
      <c r="R458" s="765">
        <f t="shared" si="189"/>
        <v>1.9</v>
      </c>
      <c r="S458" s="773">
        <v>83200</v>
      </c>
      <c r="T458" s="773">
        <f t="shared" si="190"/>
        <v>158080</v>
      </c>
      <c r="U458" s="818">
        <f t="shared" si="191"/>
        <v>0</v>
      </c>
      <c r="V458" s="773">
        <f t="shared" si="183"/>
        <v>158080</v>
      </c>
      <c r="W458" s="773">
        <f t="shared" si="184"/>
        <v>2055040</v>
      </c>
      <c r="X458" s="772">
        <v>1</v>
      </c>
      <c r="Y458" s="766">
        <f t="shared" si="192"/>
        <v>6</v>
      </c>
      <c r="Z458" s="767" t="str">
        <f t="shared" si="193"/>
        <v>Կ-1</v>
      </c>
      <c r="AA458" s="765">
        <f t="shared" si="194"/>
        <v>1.96</v>
      </c>
      <c r="AB458" s="773">
        <v>83200</v>
      </c>
      <c r="AC458" s="773">
        <f t="shared" si="195"/>
        <v>163072</v>
      </c>
      <c r="AD458" s="818">
        <f t="shared" si="196"/>
        <v>0</v>
      </c>
      <c r="AE458" s="773">
        <f t="shared" si="202"/>
        <v>163072</v>
      </c>
      <c r="AF458" s="773">
        <f t="shared" si="185"/>
        <v>2119936</v>
      </c>
      <c r="AG458" s="772">
        <v>1</v>
      </c>
      <c r="AH458" s="766">
        <f t="shared" si="197"/>
        <v>7</v>
      </c>
      <c r="AI458" s="767" t="str">
        <f t="shared" si="198"/>
        <v>Կ-1</v>
      </c>
      <c r="AJ458" s="765">
        <f t="shared" si="199"/>
        <v>1.96</v>
      </c>
      <c r="AK458" s="773">
        <v>83200</v>
      </c>
      <c r="AL458" s="773">
        <f t="shared" si="200"/>
        <v>163072</v>
      </c>
      <c r="AM458" s="818">
        <f t="shared" si="201"/>
        <v>0</v>
      </c>
      <c r="AN458" s="773">
        <f t="shared" si="186"/>
        <v>163072</v>
      </c>
      <c r="AO458" s="773">
        <f t="shared" si="187"/>
        <v>2119936</v>
      </c>
    </row>
    <row r="459" spans="1:41" s="469" customFormat="1" ht="14.25" hidden="1">
      <c r="A459" s="794">
        <v>417</v>
      </c>
      <c r="B459" s="792" t="s">
        <v>2297</v>
      </c>
      <c r="C459" s="793" t="s">
        <v>2541</v>
      </c>
      <c r="D459" s="793" t="s">
        <v>3060</v>
      </c>
      <c r="E459" s="792" t="s">
        <v>1484</v>
      </c>
      <c r="F459" s="794">
        <v>1</v>
      </c>
      <c r="G459" s="795">
        <v>4</v>
      </c>
      <c r="H459" s="794" t="s">
        <v>87</v>
      </c>
      <c r="I459" s="796">
        <f t="shared" si="179"/>
        <v>1.9</v>
      </c>
      <c r="J459" s="797">
        <v>83200</v>
      </c>
      <c r="K459" s="798">
        <f t="shared" si="203"/>
        <v>158080</v>
      </c>
      <c r="L459" s="801"/>
      <c r="M459" s="798">
        <f t="shared" si="181"/>
        <v>158080</v>
      </c>
      <c r="N459" s="798">
        <f t="shared" si="182"/>
        <v>2055040</v>
      </c>
      <c r="O459" s="772">
        <v>1</v>
      </c>
      <c r="P459" s="766">
        <f t="shared" si="180"/>
        <v>5</v>
      </c>
      <c r="Q459" s="767" t="str">
        <f t="shared" si="188"/>
        <v>Կ-1</v>
      </c>
      <c r="R459" s="765">
        <f t="shared" si="189"/>
        <v>1.9</v>
      </c>
      <c r="S459" s="773">
        <v>83200</v>
      </c>
      <c r="T459" s="773">
        <f t="shared" si="190"/>
        <v>158080</v>
      </c>
      <c r="U459" s="818">
        <f t="shared" si="191"/>
        <v>0</v>
      </c>
      <c r="V459" s="773">
        <f t="shared" si="183"/>
        <v>158080</v>
      </c>
      <c r="W459" s="773">
        <f t="shared" si="184"/>
        <v>2055040</v>
      </c>
      <c r="X459" s="772">
        <v>1</v>
      </c>
      <c r="Y459" s="766">
        <f t="shared" si="192"/>
        <v>6</v>
      </c>
      <c r="Z459" s="767" t="str">
        <f t="shared" si="193"/>
        <v>Կ-1</v>
      </c>
      <c r="AA459" s="765">
        <f t="shared" si="194"/>
        <v>1.96</v>
      </c>
      <c r="AB459" s="773">
        <v>83200</v>
      </c>
      <c r="AC459" s="773">
        <f t="shared" si="195"/>
        <v>163072</v>
      </c>
      <c r="AD459" s="818">
        <f t="shared" si="196"/>
        <v>0</v>
      </c>
      <c r="AE459" s="773">
        <f t="shared" si="202"/>
        <v>163072</v>
      </c>
      <c r="AF459" s="773">
        <f t="shared" si="185"/>
        <v>2119936</v>
      </c>
      <c r="AG459" s="772">
        <v>1</v>
      </c>
      <c r="AH459" s="766">
        <f t="shared" si="197"/>
        <v>7</v>
      </c>
      <c r="AI459" s="767" t="str">
        <f t="shared" si="198"/>
        <v>Կ-1</v>
      </c>
      <c r="AJ459" s="765">
        <f t="shared" si="199"/>
        <v>1.96</v>
      </c>
      <c r="AK459" s="773">
        <v>83200</v>
      </c>
      <c r="AL459" s="773">
        <f t="shared" si="200"/>
        <v>163072</v>
      </c>
      <c r="AM459" s="818">
        <f t="shared" si="201"/>
        <v>0</v>
      </c>
      <c r="AN459" s="773">
        <f t="shared" si="186"/>
        <v>163072</v>
      </c>
      <c r="AO459" s="773">
        <f t="shared" si="187"/>
        <v>2119936</v>
      </c>
    </row>
    <row r="460" spans="1:41" s="469" customFormat="1" ht="14.25" hidden="1">
      <c r="A460" s="794">
        <v>418</v>
      </c>
      <c r="B460" s="792" t="s">
        <v>3136</v>
      </c>
      <c r="C460" s="793" t="s">
        <v>2540</v>
      </c>
      <c r="D460" s="793" t="s">
        <v>3070</v>
      </c>
      <c r="E460" s="792" t="s">
        <v>1484</v>
      </c>
      <c r="F460" s="794">
        <v>1</v>
      </c>
      <c r="G460" s="795">
        <v>2</v>
      </c>
      <c r="H460" s="794" t="s">
        <v>87</v>
      </c>
      <c r="I460" s="796">
        <f t="shared" si="179"/>
        <v>1.79</v>
      </c>
      <c r="J460" s="797">
        <v>83200</v>
      </c>
      <c r="K460" s="798">
        <f t="shared" si="203"/>
        <v>148928</v>
      </c>
      <c r="L460" s="801"/>
      <c r="M460" s="798">
        <f t="shared" si="181"/>
        <v>148928</v>
      </c>
      <c r="N460" s="798">
        <f t="shared" si="182"/>
        <v>1936064</v>
      </c>
      <c r="O460" s="772">
        <v>1</v>
      </c>
      <c r="P460" s="766">
        <f t="shared" si="180"/>
        <v>3</v>
      </c>
      <c r="Q460" s="767" t="str">
        <f t="shared" si="188"/>
        <v>Կ-1</v>
      </c>
      <c r="R460" s="765">
        <f t="shared" si="189"/>
        <v>1.84</v>
      </c>
      <c r="S460" s="773">
        <v>83200</v>
      </c>
      <c r="T460" s="773">
        <f t="shared" si="190"/>
        <v>153088</v>
      </c>
      <c r="U460" s="818">
        <f t="shared" si="191"/>
        <v>0</v>
      </c>
      <c r="V460" s="773">
        <f t="shared" si="183"/>
        <v>153088</v>
      </c>
      <c r="W460" s="773">
        <f t="shared" si="184"/>
        <v>1990144</v>
      </c>
      <c r="X460" s="772">
        <v>1</v>
      </c>
      <c r="Y460" s="766">
        <f t="shared" si="192"/>
        <v>4</v>
      </c>
      <c r="Z460" s="767" t="str">
        <f t="shared" si="193"/>
        <v>Կ-1</v>
      </c>
      <c r="AA460" s="765">
        <f t="shared" si="194"/>
        <v>1.9</v>
      </c>
      <c r="AB460" s="773">
        <v>83200</v>
      </c>
      <c r="AC460" s="773">
        <f t="shared" si="195"/>
        <v>158080</v>
      </c>
      <c r="AD460" s="818">
        <f t="shared" si="196"/>
        <v>0</v>
      </c>
      <c r="AE460" s="773">
        <f t="shared" si="202"/>
        <v>158080</v>
      </c>
      <c r="AF460" s="773">
        <f t="shared" si="185"/>
        <v>2055040</v>
      </c>
      <c r="AG460" s="772">
        <v>1</v>
      </c>
      <c r="AH460" s="766">
        <f t="shared" si="197"/>
        <v>5</v>
      </c>
      <c r="AI460" s="767" t="str">
        <f t="shared" si="198"/>
        <v>Կ-1</v>
      </c>
      <c r="AJ460" s="765">
        <f t="shared" si="199"/>
        <v>1.9</v>
      </c>
      <c r="AK460" s="773">
        <v>83200</v>
      </c>
      <c r="AL460" s="773">
        <f t="shared" si="200"/>
        <v>158080</v>
      </c>
      <c r="AM460" s="818">
        <f t="shared" si="201"/>
        <v>0</v>
      </c>
      <c r="AN460" s="773">
        <f t="shared" si="186"/>
        <v>158080</v>
      </c>
      <c r="AO460" s="773">
        <f t="shared" si="187"/>
        <v>2055040</v>
      </c>
    </row>
    <row r="461" spans="1:41" s="469" customFormat="1" ht="14.25" hidden="1">
      <c r="A461" s="794">
        <v>419</v>
      </c>
      <c r="B461" s="792" t="s">
        <v>2256</v>
      </c>
      <c r="C461" s="793" t="s">
        <v>2541</v>
      </c>
      <c r="D461" s="793" t="s">
        <v>3071</v>
      </c>
      <c r="E461" s="792" t="s">
        <v>1484</v>
      </c>
      <c r="F461" s="794">
        <v>1</v>
      </c>
      <c r="G461" s="795">
        <v>13</v>
      </c>
      <c r="H461" s="794" t="s">
        <v>87</v>
      </c>
      <c r="I461" s="796">
        <f t="shared" si="179"/>
        <v>2.14</v>
      </c>
      <c r="J461" s="797">
        <v>83200</v>
      </c>
      <c r="K461" s="798">
        <f t="shared" si="203"/>
        <v>178048</v>
      </c>
      <c r="L461" s="801"/>
      <c r="M461" s="798">
        <f t="shared" si="181"/>
        <v>178048</v>
      </c>
      <c r="N461" s="798">
        <f t="shared" si="182"/>
        <v>2314624</v>
      </c>
      <c r="O461" s="772">
        <v>1</v>
      </c>
      <c r="P461" s="766">
        <f t="shared" si="180"/>
        <v>14</v>
      </c>
      <c r="Q461" s="767" t="str">
        <f t="shared" si="188"/>
        <v>Կ-1</v>
      </c>
      <c r="R461" s="765">
        <f t="shared" si="189"/>
        <v>2.14</v>
      </c>
      <c r="S461" s="773">
        <v>83200</v>
      </c>
      <c r="T461" s="773">
        <f t="shared" si="190"/>
        <v>178048</v>
      </c>
      <c r="U461" s="818">
        <f t="shared" si="191"/>
        <v>0</v>
      </c>
      <c r="V461" s="773">
        <f t="shared" si="183"/>
        <v>178048</v>
      </c>
      <c r="W461" s="773">
        <f t="shared" si="184"/>
        <v>2314624</v>
      </c>
      <c r="X461" s="772">
        <v>1</v>
      </c>
      <c r="Y461" s="766">
        <f t="shared" si="192"/>
        <v>15</v>
      </c>
      <c r="Z461" s="767" t="str">
        <f t="shared" si="193"/>
        <v>Կ-1</v>
      </c>
      <c r="AA461" s="765">
        <f t="shared" si="194"/>
        <v>2.14</v>
      </c>
      <c r="AB461" s="773">
        <v>83200</v>
      </c>
      <c r="AC461" s="773">
        <f t="shared" si="195"/>
        <v>178048</v>
      </c>
      <c r="AD461" s="818">
        <f t="shared" si="196"/>
        <v>0</v>
      </c>
      <c r="AE461" s="773">
        <f t="shared" si="202"/>
        <v>178048</v>
      </c>
      <c r="AF461" s="773">
        <f t="shared" si="185"/>
        <v>2314624</v>
      </c>
      <c r="AG461" s="772">
        <v>1</v>
      </c>
      <c r="AH461" s="766">
        <f t="shared" si="197"/>
        <v>16</v>
      </c>
      <c r="AI461" s="767" t="str">
        <f t="shared" si="198"/>
        <v>Կ-1</v>
      </c>
      <c r="AJ461" s="765">
        <f t="shared" si="199"/>
        <v>2.21</v>
      </c>
      <c r="AK461" s="773">
        <v>83200</v>
      </c>
      <c r="AL461" s="773">
        <f t="shared" si="200"/>
        <v>183872</v>
      </c>
      <c r="AM461" s="818">
        <f t="shared" si="201"/>
        <v>0</v>
      </c>
      <c r="AN461" s="773">
        <f t="shared" si="186"/>
        <v>183872</v>
      </c>
      <c r="AO461" s="773">
        <f t="shared" si="187"/>
        <v>2390336</v>
      </c>
    </row>
    <row r="462" spans="1:41" s="469" customFormat="1" ht="14.25">
      <c r="A462" s="794">
        <v>420</v>
      </c>
      <c r="B462" s="792" t="s">
        <v>79</v>
      </c>
      <c r="C462" s="793"/>
      <c r="D462" s="793"/>
      <c r="E462" s="792" t="s">
        <v>1484</v>
      </c>
      <c r="F462" s="794">
        <v>1</v>
      </c>
      <c r="G462" s="795">
        <v>6</v>
      </c>
      <c r="H462" s="794" t="s">
        <v>87</v>
      </c>
      <c r="I462" s="796">
        <f t="shared" si="179"/>
        <v>1.96</v>
      </c>
      <c r="J462" s="797">
        <v>83200</v>
      </c>
      <c r="K462" s="798">
        <f t="shared" si="203"/>
        <v>163072</v>
      </c>
      <c r="L462" s="801"/>
      <c r="M462" s="798">
        <f t="shared" si="181"/>
        <v>163072</v>
      </c>
      <c r="N462" s="798">
        <f t="shared" si="182"/>
        <v>2119936</v>
      </c>
      <c r="O462" s="772">
        <v>1</v>
      </c>
      <c r="P462" s="766">
        <f t="shared" si="180"/>
        <v>7</v>
      </c>
      <c r="Q462" s="767" t="str">
        <f t="shared" si="188"/>
        <v>Կ-1</v>
      </c>
      <c r="R462" s="765">
        <f t="shared" si="189"/>
        <v>1.96</v>
      </c>
      <c r="S462" s="773">
        <v>83200</v>
      </c>
      <c r="T462" s="773">
        <f t="shared" si="190"/>
        <v>163072</v>
      </c>
      <c r="U462" s="818">
        <f t="shared" si="191"/>
        <v>0</v>
      </c>
      <c r="V462" s="773">
        <f t="shared" si="183"/>
        <v>163072</v>
      </c>
      <c r="W462" s="773">
        <f t="shared" si="184"/>
        <v>2119936</v>
      </c>
      <c r="X462" s="772">
        <v>1</v>
      </c>
      <c r="Y462" s="766">
        <f t="shared" si="192"/>
        <v>8</v>
      </c>
      <c r="Z462" s="767" t="str">
        <f t="shared" si="193"/>
        <v>Կ-1</v>
      </c>
      <c r="AA462" s="765">
        <f t="shared" si="194"/>
        <v>2.02</v>
      </c>
      <c r="AB462" s="773">
        <v>83200</v>
      </c>
      <c r="AC462" s="773">
        <f t="shared" si="195"/>
        <v>168064</v>
      </c>
      <c r="AD462" s="818">
        <f t="shared" si="196"/>
        <v>0</v>
      </c>
      <c r="AE462" s="773">
        <f t="shared" si="202"/>
        <v>168064</v>
      </c>
      <c r="AF462" s="773">
        <f t="shared" si="185"/>
        <v>2184832</v>
      </c>
      <c r="AG462" s="772">
        <v>1</v>
      </c>
      <c r="AH462" s="766">
        <f t="shared" si="197"/>
        <v>9</v>
      </c>
      <c r="AI462" s="767" t="str">
        <f t="shared" si="198"/>
        <v>Կ-1</v>
      </c>
      <c r="AJ462" s="765">
        <f t="shared" si="199"/>
        <v>2.02</v>
      </c>
      <c r="AK462" s="773">
        <v>83200</v>
      </c>
      <c r="AL462" s="773">
        <f t="shared" si="200"/>
        <v>168064</v>
      </c>
      <c r="AM462" s="818">
        <f t="shared" si="201"/>
        <v>0</v>
      </c>
      <c r="AN462" s="773">
        <f t="shared" si="186"/>
        <v>168064</v>
      </c>
      <c r="AO462" s="773">
        <f t="shared" si="187"/>
        <v>2184832</v>
      </c>
    </row>
    <row r="463" spans="1:41" s="469" customFormat="1" ht="67.5" hidden="1">
      <c r="A463" s="794">
        <v>421</v>
      </c>
      <c r="B463" s="792" t="s">
        <v>3137</v>
      </c>
      <c r="C463" s="793" t="s">
        <v>2541</v>
      </c>
      <c r="D463" s="793" t="s">
        <v>3060</v>
      </c>
      <c r="E463" s="792" t="s">
        <v>2387</v>
      </c>
      <c r="F463" s="794">
        <v>1</v>
      </c>
      <c r="G463" s="795">
        <v>1</v>
      </c>
      <c r="H463" s="801" t="s">
        <v>84</v>
      </c>
      <c r="I463" s="796">
        <f t="shared" si="179"/>
        <v>4.01</v>
      </c>
      <c r="J463" s="797">
        <v>83200</v>
      </c>
      <c r="K463" s="798">
        <f t="shared" si="203"/>
        <v>333632</v>
      </c>
      <c r="L463" s="799">
        <v>0</v>
      </c>
      <c r="M463" s="798">
        <f t="shared" si="181"/>
        <v>333632</v>
      </c>
      <c r="N463" s="798">
        <f t="shared" si="182"/>
        <v>4337216</v>
      </c>
      <c r="O463" s="772">
        <v>1</v>
      </c>
      <c r="P463" s="766">
        <f t="shared" si="180"/>
        <v>2</v>
      </c>
      <c r="Q463" s="767" t="str">
        <f t="shared" si="188"/>
        <v>Գ-2</v>
      </c>
      <c r="R463" s="765">
        <f t="shared" si="189"/>
        <v>4.1399999999999997</v>
      </c>
      <c r="S463" s="773">
        <v>83200</v>
      </c>
      <c r="T463" s="773">
        <f t="shared" si="190"/>
        <v>344448</v>
      </c>
      <c r="U463" s="818">
        <f t="shared" si="191"/>
        <v>0</v>
      </c>
      <c r="V463" s="773">
        <f t="shared" si="183"/>
        <v>344448</v>
      </c>
      <c r="W463" s="773">
        <f t="shared" si="184"/>
        <v>4477824</v>
      </c>
      <c r="X463" s="772">
        <v>1</v>
      </c>
      <c r="Y463" s="766">
        <f t="shared" si="192"/>
        <v>3</v>
      </c>
      <c r="Z463" s="767" t="str">
        <f t="shared" si="193"/>
        <v>Գ-2</v>
      </c>
      <c r="AA463" s="765">
        <f t="shared" si="194"/>
        <v>4.2699999999999996</v>
      </c>
      <c r="AB463" s="773">
        <v>83200</v>
      </c>
      <c r="AC463" s="773">
        <f t="shared" si="195"/>
        <v>355263.99999999994</v>
      </c>
      <c r="AD463" s="818">
        <f t="shared" si="196"/>
        <v>0</v>
      </c>
      <c r="AE463" s="773">
        <f t="shared" si="202"/>
        <v>355263.99999999994</v>
      </c>
      <c r="AF463" s="773">
        <f t="shared" si="185"/>
        <v>4618431.9999999991</v>
      </c>
      <c r="AG463" s="772">
        <v>1</v>
      </c>
      <c r="AH463" s="766">
        <f t="shared" si="197"/>
        <v>4</v>
      </c>
      <c r="AI463" s="767" t="str">
        <f t="shared" si="198"/>
        <v>Գ-2</v>
      </c>
      <c r="AJ463" s="765">
        <f t="shared" si="199"/>
        <v>4.41</v>
      </c>
      <c r="AK463" s="773">
        <v>83200</v>
      </c>
      <c r="AL463" s="773">
        <f t="shared" si="200"/>
        <v>366912</v>
      </c>
      <c r="AM463" s="818">
        <f t="shared" si="201"/>
        <v>0</v>
      </c>
      <c r="AN463" s="773">
        <f t="shared" si="186"/>
        <v>366912</v>
      </c>
      <c r="AO463" s="773">
        <f t="shared" si="187"/>
        <v>4769856</v>
      </c>
    </row>
    <row r="464" spans="1:41" s="469" customFormat="1" ht="40.5" hidden="1">
      <c r="A464" s="794">
        <v>422</v>
      </c>
      <c r="B464" s="792" t="s">
        <v>2365</v>
      </c>
      <c r="C464" s="793" t="s">
        <v>2541</v>
      </c>
      <c r="D464" s="793" t="s">
        <v>3042</v>
      </c>
      <c r="E464" s="792" t="s">
        <v>1138</v>
      </c>
      <c r="F464" s="794">
        <v>1</v>
      </c>
      <c r="G464" s="795">
        <v>4</v>
      </c>
      <c r="H464" s="801" t="s">
        <v>85</v>
      </c>
      <c r="I464" s="796">
        <f t="shared" si="179"/>
        <v>3.02</v>
      </c>
      <c r="J464" s="797">
        <v>83200</v>
      </c>
      <c r="K464" s="798">
        <f t="shared" si="203"/>
        <v>251264</v>
      </c>
      <c r="L464" s="799">
        <v>0</v>
      </c>
      <c r="M464" s="798">
        <f t="shared" si="181"/>
        <v>251264</v>
      </c>
      <c r="N464" s="798">
        <f t="shared" si="182"/>
        <v>3266432</v>
      </c>
      <c r="O464" s="772">
        <v>1</v>
      </c>
      <c r="P464" s="766">
        <f t="shared" si="180"/>
        <v>5</v>
      </c>
      <c r="Q464" s="767" t="str">
        <f t="shared" si="188"/>
        <v>Ա-1</v>
      </c>
      <c r="R464" s="765">
        <f t="shared" si="189"/>
        <v>3.02</v>
      </c>
      <c r="S464" s="773">
        <v>83200</v>
      </c>
      <c r="T464" s="773">
        <f t="shared" si="190"/>
        <v>251264</v>
      </c>
      <c r="U464" s="818">
        <f t="shared" si="191"/>
        <v>0</v>
      </c>
      <c r="V464" s="773">
        <f t="shared" si="183"/>
        <v>251264</v>
      </c>
      <c r="W464" s="773">
        <f t="shared" si="184"/>
        <v>3266432</v>
      </c>
      <c r="X464" s="772">
        <v>1</v>
      </c>
      <c r="Y464" s="766">
        <f t="shared" si="192"/>
        <v>6</v>
      </c>
      <c r="Z464" s="767" t="str">
        <f t="shared" si="193"/>
        <v>Ա-1</v>
      </c>
      <c r="AA464" s="765">
        <f t="shared" si="194"/>
        <v>3.11</v>
      </c>
      <c r="AB464" s="773">
        <v>83200</v>
      </c>
      <c r="AC464" s="773">
        <f t="shared" si="195"/>
        <v>258752</v>
      </c>
      <c r="AD464" s="818">
        <f t="shared" si="196"/>
        <v>0</v>
      </c>
      <c r="AE464" s="773">
        <f t="shared" si="202"/>
        <v>258752</v>
      </c>
      <c r="AF464" s="773">
        <f t="shared" si="185"/>
        <v>3363776</v>
      </c>
      <c r="AG464" s="772">
        <v>1</v>
      </c>
      <c r="AH464" s="766">
        <f t="shared" si="197"/>
        <v>7</v>
      </c>
      <c r="AI464" s="767" t="str">
        <f t="shared" si="198"/>
        <v>Ա-1</v>
      </c>
      <c r="AJ464" s="765">
        <f t="shared" si="199"/>
        <v>3.11</v>
      </c>
      <c r="AK464" s="773">
        <v>83200</v>
      </c>
      <c r="AL464" s="773">
        <f t="shared" si="200"/>
        <v>258752</v>
      </c>
      <c r="AM464" s="818">
        <f t="shared" si="201"/>
        <v>0</v>
      </c>
      <c r="AN464" s="773">
        <f t="shared" si="186"/>
        <v>258752</v>
      </c>
      <c r="AO464" s="773">
        <f t="shared" si="187"/>
        <v>3363776</v>
      </c>
    </row>
    <row r="465" spans="1:41" s="469" customFormat="1" ht="40.5" hidden="1">
      <c r="A465" s="794">
        <v>423</v>
      </c>
      <c r="B465" s="792" t="s">
        <v>1521</v>
      </c>
      <c r="C465" s="793" t="s">
        <v>2541</v>
      </c>
      <c r="D465" s="793" t="s">
        <v>3074</v>
      </c>
      <c r="E465" s="792" t="s">
        <v>1139</v>
      </c>
      <c r="F465" s="794">
        <v>1</v>
      </c>
      <c r="G465" s="795">
        <v>10</v>
      </c>
      <c r="H465" s="801" t="s">
        <v>86</v>
      </c>
      <c r="I465" s="796">
        <f t="shared" si="179"/>
        <v>2.83</v>
      </c>
      <c r="J465" s="797">
        <v>83200</v>
      </c>
      <c r="K465" s="798">
        <f t="shared" si="203"/>
        <v>235456</v>
      </c>
      <c r="L465" s="799">
        <v>0</v>
      </c>
      <c r="M465" s="798">
        <f t="shared" si="181"/>
        <v>235456</v>
      </c>
      <c r="N465" s="798">
        <f t="shared" si="182"/>
        <v>3060928</v>
      </c>
      <c r="O465" s="772">
        <v>1</v>
      </c>
      <c r="P465" s="766">
        <f t="shared" si="180"/>
        <v>11</v>
      </c>
      <c r="Q465" s="767" t="str">
        <f t="shared" si="188"/>
        <v>Ա-2</v>
      </c>
      <c r="R465" s="765">
        <f t="shared" si="189"/>
        <v>2.83</v>
      </c>
      <c r="S465" s="773">
        <v>83200</v>
      </c>
      <c r="T465" s="773">
        <f t="shared" si="190"/>
        <v>235456</v>
      </c>
      <c r="U465" s="818">
        <f t="shared" si="191"/>
        <v>0</v>
      </c>
      <c r="V465" s="773">
        <f t="shared" si="183"/>
        <v>235456</v>
      </c>
      <c r="W465" s="773">
        <f t="shared" si="184"/>
        <v>3060928</v>
      </c>
      <c r="X465" s="772">
        <v>1</v>
      </c>
      <c r="Y465" s="766">
        <f t="shared" si="192"/>
        <v>12</v>
      </c>
      <c r="Z465" s="767" t="str">
        <f t="shared" si="193"/>
        <v>Ա-2</v>
      </c>
      <c r="AA465" s="765">
        <f t="shared" si="194"/>
        <v>2.83</v>
      </c>
      <c r="AB465" s="773">
        <v>83200</v>
      </c>
      <c r="AC465" s="773">
        <f t="shared" si="195"/>
        <v>235456</v>
      </c>
      <c r="AD465" s="818">
        <f t="shared" si="196"/>
        <v>0</v>
      </c>
      <c r="AE465" s="773">
        <f t="shared" si="202"/>
        <v>235456</v>
      </c>
      <c r="AF465" s="773">
        <f t="shared" si="185"/>
        <v>3060928</v>
      </c>
      <c r="AG465" s="772">
        <v>1</v>
      </c>
      <c r="AH465" s="766">
        <f t="shared" si="197"/>
        <v>13</v>
      </c>
      <c r="AI465" s="767" t="str">
        <f t="shared" si="198"/>
        <v>Ա-2</v>
      </c>
      <c r="AJ465" s="765">
        <f t="shared" si="199"/>
        <v>2.92</v>
      </c>
      <c r="AK465" s="773">
        <v>83200</v>
      </c>
      <c r="AL465" s="773">
        <f t="shared" si="200"/>
        <v>242944</v>
      </c>
      <c r="AM465" s="818">
        <f t="shared" si="201"/>
        <v>0</v>
      </c>
      <c r="AN465" s="773">
        <f t="shared" si="186"/>
        <v>242944</v>
      </c>
      <c r="AO465" s="773">
        <f t="shared" si="187"/>
        <v>3158272</v>
      </c>
    </row>
    <row r="466" spans="1:41" s="469" customFormat="1" ht="14.25" hidden="1">
      <c r="A466" s="794">
        <v>424</v>
      </c>
      <c r="B466" s="792" t="s">
        <v>2366</v>
      </c>
      <c r="C466" s="793" t="s">
        <v>2541</v>
      </c>
      <c r="D466" s="793" t="s">
        <v>3066</v>
      </c>
      <c r="E466" s="792" t="s">
        <v>1483</v>
      </c>
      <c r="F466" s="794">
        <v>1</v>
      </c>
      <c r="G466" s="795">
        <v>7</v>
      </c>
      <c r="H466" s="801" t="s">
        <v>452</v>
      </c>
      <c r="I466" s="796">
        <f t="shared" si="179"/>
        <v>2.2799999999999998</v>
      </c>
      <c r="J466" s="797">
        <v>83200</v>
      </c>
      <c r="K466" s="798">
        <f t="shared" si="203"/>
        <v>189695.99999999997</v>
      </c>
      <c r="L466" s="799">
        <v>0</v>
      </c>
      <c r="M466" s="798">
        <f t="shared" si="181"/>
        <v>189695.99999999997</v>
      </c>
      <c r="N466" s="798">
        <f t="shared" si="182"/>
        <v>2466047.9999999995</v>
      </c>
      <c r="O466" s="772">
        <v>1</v>
      </c>
      <c r="P466" s="766">
        <f t="shared" si="180"/>
        <v>8</v>
      </c>
      <c r="Q466" s="767" t="str">
        <f t="shared" si="188"/>
        <v>Ա-3</v>
      </c>
      <c r="R466" s="765">
        <f t="shared" si="189"/>
        <v>2.35</v>
      </c>
      <c r="S466" s="773">
        <v>83200</v>
      </c>
      <c r="T466" s="773">
        <f t="shared" si="190"/>
        <v>195520</v>
      </c>
      <c r="U466" s="818">
        <f t="shared" si="191"/>
        <v>0</v>
      </c>
      <c r="V466" s="773">
        <f t="shared" si="183"/>
        <v>195520</v>
      </c>
      <c r="W466" s="773">
        <f t="shared" si="184"/>
        <v>2541760</v>
      </c>
      <c r="X466" s="772">
        <v>1</v>
      </c>
      <c r="Y466" s="766">
        <f t="shared" si="192"/>
        <v>9</v>
      </c>
      <c r="Z466" s="767" t="str">
        <f t="shared" si="193"/>
        <v>Ա-3</v>
      </c>
      <c r="AA466" s="765">
        <f t="shared" si="194"/>
        <v>2.35</v>
      </c>
      <c r="AB466" s="773">
        <v>83200</v>
      </c>
      <c r="AC466" s="773">
        <f t="shared" si="195"/>
        <v>195520</v>
      </c>
      <c r="AD466" s="818">
        <f t="shared" si="196"/>
        <v>0</v>
      </c>
      <c r="AE466" s="773">
        <f t="shared" si="202"/>
        <v>195520</v>
      </c>
      <c r="AF466" s="773">
        <f t="shared" si="185"/>
        <v>2541760</v>
      </c>
      <c r="AG466" s="772">
        <v>1</v>
      </c>
      <c r="AH466" s="766">
        <f t="shared" si="197"/>
        <v>10</v>
      </c>
      <c r="AI466" s="767" t="str">
        <f t="shared" si="198"/>
        <v>Ա-3</v>
      </c>
      <c r="AJ466" s="765">
        <f t="shared" si="199"/>
        <v>2.42</v>
      </c>
      <c r="AK466" s="773">
        <v>83200</v>
      </c>
      <c r="AL466" s="773">
        <f t="shared" si="200"/>
        <v>201344</v>
      </c>
      <c r="AM466" s="818">
        <f t="shared" si="201"/>
        <v>0</v>
      </c>
      <c r="AN466" s="773">
        <f t="shared" si="186"/>
        <v>201344</v>
      </c>
      <c r="AO466" s="773">
        <f t="shared" si="187"/>
        <v>2617472</v>
      </c>
    </row>
    <row r="467" spans="1:41" s="469" customFormat="1" ht="14.25" hidden="1">
      <c r="A467" s="794">
        <v>425</v>
      </c>
      <c r="B467" s="792" t="s">
        <v>2367</v>
      </c>
      <c r="C467" s="793" t="s">
        <v>2541</v>
      </c>
      <c r="D467" s="793" t="s">
        <v>3163</v>
      </c>
      <c r="E467" s="792" t="s">
        <v>1483</v>
      </c>
      <c r="F467" s="794">
        <v>1</v>
      </c>
      <c r="G467" s="795">
        <v>7</v>
      </c>
      <c r="H467" s="801" t="s">
        <v>452</v>
      </c>
      <c r="I467" s="796">
        <f t="shared" si="179"/>
        <v>2.2799999999999998</v>
      </c>
      <c r="J467" s="797">
        <v>83200</v>
      </c>
      <c r="K467" s="798">
        <f t="shared" si="203"/>
        <v>189695.99999999997</v>
      </c>
      <c r="L467" s="799">
        <v>0</v>
      </c>
      <c r="M467" s="798">
        <f t="shared" si="181"/>
        <v>189695.99999999997</v>
      </c>
      <c r="N467" s="798">
        <f t="shared" si="182"/>
        <v>2466047.9999999995</v>
      </c>
      <c r="O467" s="772">
        <v>1</v>
      </c>
      <c r="P467" s="766">
        <f t="shared" si="180"/>
        <v>8</v>
      </c>
      <c r="Q467" s="767" t="str">
        <f t="shared" si="188"/>
        <v>Ա-3</v>
      </c>
      <c r="R467" s="765">
        <f t="shared" si="189"/>
        <v>2.35</v>
      </c>
      <c r="S467" s="773">
        <v>83200</v>
      </c>
      <c r="T467" s="773">
        <f t="shared" si="190"/>
        <v>195520</v>
      </c>
      <c r="U467" s="818">
        <f t="shared" si="191"/>
        <v>0</v>
      </c>
      <c r="V467" s="773">
        <f t="shared" si="183"/>
        <v>195520</v>
      </c>
      <c r="W467" s="773">
        <f t="shared" si="184"/>
        <v>2541760</v>
      </c>
      <c r="X467" s="772">
        <v>1</v>
      </c>
      <c r="Y467" s="766">
        <f t="shared" si="192"/>
        <v>9</v>
      </c>
      <c r="Z467" s="767" t="str">
        <f t="shared" si="193"/>
        <v>Ա-3</v>
      </c>
      <c r="AA467" s="765">
        <f t="shared" si="194"/>
        <v>2.35</v>
      </c>
      <c r="AB467" s="773">
        <v>83200</v>
      </c>
      <c r="AC467" s="773">
        <f t="shared" si="195"/>
        <v>195520</v>
      </c>
      <c r="AD467" s="818">
        <f t="shared" si="196"/>
        <v>0</v>
      </c>
      <c r="AE467" s="773">
        <f t="shared" si="202"/>
        <v>195520</v>
      </c>
      <c r="AF467" s="773">
        <f t="shared" si="185"/>
        <v>2541760</v>
      </c>
      <c r="AG467" s="772">
        <v>1</v>
      </c>
      <c r="AH467" s="766">
        <f t="shared" si="197"/>
        <v>10</v>
      </c>
      <c r="AI467" s="767" t="str">
        <f t="shared" si="198"/>
        <v>Ա-3</v>
      </c>
      <c r="AJ467" s="765">
        <f t="shared" si="199"/>
        <v>2.42</v>
      </c>
      <c r="AK467" s="773">
        <v>83200</v>
      </c>
      <c r="AL467" s="773">
        <f t="shared" si="200"/>
        <v>201344</v>
      </c>
      <c r="AM467" s="818">
        <f t="shared" si="201"/>
        <v>0</v>
      </c>
      <c r="AN467" s="773">
        <f t="shared" si="186"/>
        <v>201344</v>
      </c>
      <c r="AO467" s="773">
        <f t="shared" si="187"/>
        <v>2617472</v>
      </c>
    </row>
    <row r="468" spans="1:41" s="469" customFormat="1" ht="14.25" hidden="1">
      <c r="A468" s="794">
        <v>426</v>
      </c>
      <c r="B468" s="792" t="s">
        <v>2368</v>
      </c>
      <c r="C468" s="793" t="s">
        <v>2541</v>
      </c>
      <c r="D468" s="793" t="s">
        <v>3163</v>
      </c>
      <c r="E468" s="792" t="s">
        <v>1483</v>
      </c>
      <c r="F468" s="794">
        <v>1</v>
      </c>
      <c r="G468" s="795">
        <v>4</v>
      </c>
      <c r="H468" s="801" t="s">
        <v>452</v>
      </c>
      <c r="I468" s="796">
        <f t="shared" si="179"/>
        <v>2.21</v>
      </c>
      <c r="J468" s="797">
        <v>83200</v>
      </c>
      <c r="K468" s="798">
        <f t="shared" si="203"/>
        <v>183872</v>
      </c>
      <c r="L468" s="799">
        <v>0</v>
      </c>
      <c r="M468" s="798">
        <f t="shared" si="181"/>
        <v>183872</v>
      </c>
      <c r="N468" s="798">
        <f t="shared" si="182"/>
        <v>2390336</v>
      </c>
      <c r="O468" s="772">
        <v>1</v>
      </c>
      <c r="P468" s="766">
        <f t="shared" si="180"/>
        <v>5</v>
      </c>
      <c r="Q468" s="767" t="str">
        <f t="shared" si="188"/>
        <v>Ա-3</v>
      </c>
      <c r="R468" s="765">
        <f t="shared" si="189"/>
        <v>2.21</v>
      </c>
      <c r="S468" s="773">
        <v>83200</v>
      </c>
      <c r="T468" s="773">
        <f t="shared" si="190"/>
        <v>183872</v>
      </c>
      <c r="U468" s="818">
        <f t="shared" si="191"/>
        <v>0</v>
      </c>
      <c r="V468" s="773">
        <f t="shared" si="183"/>
        <v>183872</v>
      </c>
      <c r="W468" s="773">
        <f t="shared" si="184"/>
        <v>2390336</v>
      </c>
      <c r="X468" s="772">
        <v>1</v>
      </c>
      <c r="Y468" s="766">
        <f t="shared" si="192"/>
        <v>6</v>
      </c>
      <c r="Z468" s="767" t="str">
        <f t="shared" si="193"/>
        <v>Ա-3</v>
      </c>
      <c r="AA468" s="765">
        <f t="shared" si="194"/>
        <v>2.2799999999999998</v>
      </c>
      <c r="AB468" s="773">
        <v>83200</v>
      </c>
      <c r="AC468" s="773">
        <f t="shared" si="195"/>
        <v>189695.99999999997</v>
      </c>
      <c r="AD468" s="818">
        <f t="shared" si="196"/>
        <v>0</v>
      </c>
      <c r="AE468" s="773">
        <f t="shared" si="202"/>
        <v>189695.99999999997</v>
      </c>
      <c r="AF468" s="773">
        <f t="shared" si="185"/>
        <v>2466047.9999999995</v>
      </c>
      <c r="AG468" s="772">
        <v>1</v>
      </c>
      <c r="AH468" s="766">
        <f t="shared" si="197"/>
        <v>7</v>
      </c>
      <c r="AI468" s="767" t="str">
        <f t="shared" si="198"/>
        <v>Ա-3</v>
      </c>
      <c r="AJ468" s="765">
        <f t="shared" si="199"/>
        <v>2.2799999999999998</v>
      </c>
      <c r="AK468" s="773">
        <v>83200</v>
      </c>
      <c r="AL468" s="773">
        <f t="shared" si="200"/>
        <v>189695.99999999997</v>
      </c>
      <c r="AM468" s="818">
        <f t="shared" si="201"/>
        <v>0</v>
      </c>
      <c r="AN468" s="773">
        <f t="shared" si="186"/>
        <v>189695.99999999997</v>
      </c>
      <c r="AO468" s="773">
        <f t="shared" si="187"/>
        <v>2466047.9999999995</v>
      </c>
    </row>
    <row r="469" spans="1:41" s="469" customFormat="1" ht="14.25" hidden="1">
      <c r="A469" s="794">
        <v>427</v>
      </c>
      <c r="B469" s="792" t="s">
        <v>941</v>
      </c>
      <c r="C469" s="793" t="s">
        <v>2541</v>
      </c>
      <c r="D469" s="793" t="s">
        <v>3051</v>
      </c>
      <c r="E469" s="792" t="s">
        <v>1483</v>
      </c>
      <c r="F469" s="794">
        <v>1</v>
      </c>
      <c r="G469" s="795">
        <v>4</v>
      </c>
      <c r="H469" s="801" t="s">
        <v>452</v>
      </c>
      <c r="I469" s="796">
        <f t="shared" si="179"/>
        <v>2.21</v>
      </c>
      <c r="J469" s="797">
        <v>83200</v>
      </c>
      <c r="K469" s="798">
        <f t="shared" si="203"/>
        <v>183872</v>
      </c>
      <c r="L469" s="799">
        <v>0</v>
      </c>
      <c r="M469" s="798">
        <f t="shared" si="181"/>
        <v>183872</v>
      </c>
      <c r="N469" s="798">
        <f t="shared" si="182"/>
        <v>2390336</v>
      </c>
      <c r="O469" s="772">
        <v>1</v>
      </c>
      <c r="P469" s="766">
        <f t="shared" si="180"/>
        <v>5</v>
      </c>
      <c r="Q469" s="767" t="str">
        <f t="shared" si="188"/>
        <v>Ա-3</v>
      </c>
      <c r="R469" s="765">
        <f t="shared" si="189"/>
        <v>2.21</v>
      </c>
      <c r="S469" s="773">
        <v>83200</v>
      </c>
      <c r="T469" s="773">
        <f t="shared" si="190"/>
        <v>183872</v>
      </c>
      <c r="U469" s="818">
        <f t="shared" si="191"/>
        <v>0</v>
      </c>
      <c r="V469" s="773">
        <f t="shared" si="183"/>
        <v>183872</v>
      </c>
      <c r="W469" s="773">
        <f t="shared" si="184"/>
        <v>2390336</v>
      </c>
      <c r="X469" s="772">
        <v>1</v>
      </c>
      <c r="Y469" s="766">
        <f t="shared" si="192"/>
        <v>6</v>
      </c>
      <c r="Z469" s="767" t="str">
        <f t="shared" si="193"/>
        <v>Ա-3</v>
      </c>
      <c r="AA469" s="765">
        <f t="shared" si="194"/>
        <v>2.2799999999999998</v>
      </c>
      <c r="AB469" s="773">
        <v>83200</v>
      </c>
      <c r="AC469" s="773">
        <f t="shared" si="195"/>
        <v>189695.99999999997</v>
      </c>
      <c r="AD469" s="818">
        <f t="shared" si="196"/>
        <v>0</v>
      </c>
      <c r="AE469" s="773">
        <f t="shared" si="202"/>
        <v>189695.99999999997</v>
      </c>
      <c r="AF469" s="773">
        <f t="shared" si="185"/>
        <v>2466047.9999999995</v>
      </c>
      <c r="AG469" s="772">
        <v>1</v>
      </c>
      <c r="AH469" s="766">
        <f t="shared" si="197"/>
        <v>7</v>
      </c>
      <c r="AI469" s="767" t="str">
        <f t="shared" si="198"/>
        <v>Ա-3</v>
      </c>
      <c r="AJ469" s="765">
        <f t="shared" si="199"/>
        <v>2.2799999999999998</v>
      </c>
      <c r="AK469" s="773">
        <v>83200</v>
      </c>
      <c r="AL469" s="773">
        <f t="shared" si="200"/>
        <v>189695.99999999997</v>
      </c>
      <c r="AM469" s="818">
        <f t="shared" si="201"/>
        <v>0</v>
      </c>
      <c r="AN469" s="773">
        <f t="shared" si="186"/>
        <v>189695.99999999997</v>
      </c>
      <c r="AO469" s="773">
        <f t="shared" si="187"/>
        <v>2466047.9999999995</v>
      </c>
    </row>
    <row r="470" spans="1:41" s="469" customFormat="1" ht="14.25" hidden="1">
      <c r="A470" s="794">
        <v>428</v>
      </c>
      <c r="B470" s="792" t="s">
        <v>1717</v>
      </c>
      <c r="C470" s="793" t="s">
        <v>2541</v>
      </c>
      <c r="D470" s="793" t="s">
        <v>3070</v>
      </c>
      <c r="E470" s="792" t="s">
        <v>1483</v>
      </c>
      <c r="F470" s="794">
        <v>1</v>
      </c>
      <c r="G470" s="795">
        <v>1</v>
      </c>
      <c r="H470" s="801" t="s">
        <v>452</v>
      </c>
      <c r="I470" s="796">
        <f t="shared" si="179"/>
        <v>2.02</v>
      </c>
      <c r="J470" s="797">
        <v>83200</v>
      </c>
      <c r="K470" s="798">
        <f t="shared" si="203"/>
        <v>168064</v>
      </c>
      <c r="L470" s="799">
        <v>0</v>
      </c>
      <c r="M470" s="798">
        <f t="shared" si="181"/>
        <v>168064</v>
      </c>
      <c r="N470" s="798">
        <f t="shared" si="182"/>
        <v>2184832</v>
      </c>
      <c r="O470" s="772">
        <v>1</v>
      </c>
      <c r="P470" s="766">
        <f t="shared" si="180"/>
        <v>2</v>
      </c>
      <c r="Q470" s="767" t="str">
        <f t="shared" si="188"/>
        <v>Ա-3</v>
      </c>
      <c r="R470" s="765">
        <f t="shared" si="189"/>
        <v>2.08</v>
      </c>
      <c r="S470" s="773">
        <v>83200</v>
      </c>
      <c r="T470" s="773">
        <f t="shared" si="190"/>
        <v>173056</v>
      </c>
      <c r="U470" s="818">
        <f t="shared" si="191"/>
        <v>0</v>
      </c>
      <c r="V470" s="773">
        <f t="shared" si="183"/>
        <v>173056</v>
      </c>
      <c r="W470" s="773">
        <f t="shared" si="184"/>
        <v>2249728</v>
      </c>
      <c r="X470" s="772">
        <v>1</v>
      </c>
      <c r="Y470" s="766">
        <f t="shared" si="192"/>
        <v>3</v>
      </c>
      <c r="Z470" s="767" t="str">
        <f t="shared" si="193"/>
        <v>Ա-3</v>
      </c>
      <c r="AA470" s="765">
        <f t="shared" si="194"/>
        <v>2.15</v>
      </c>
      <c r="AB470" s="773">
        <v>83200</v>
      </c>
      <c r="AC470" s="773">
        <f t="shared" si="195"/>
        <v>178880</v>
      </c>
      <c r="AD470" s="818">
        <f t="shared" si="196"/>
        <v>0</v>
      </c>
      <c r="AE470" s="773">
        <f t="shared" si="202"/>
        <v>178880</v>
      </c>
      <c r="AF470" s="773">
        <f t="shared" si="185"/>
        <v>2325440</v>
      </c>
      <c r="AG470" s="772">
        <v>1</v>
      </c>
      <c r="AH470" s="766">
        <f t="shared" si="197"/>
        <v>4</v>
      </c>
      <c r="AI470" s="767" t="str">
        <f t="shared" si="198"/>
        <v>Ա-3</v>
      </c>
      <c r="AJ470" s="765">
        <f t="shared" si="199"/>
        <v>2.21</v>
      </c>
      <c r="AK470" s="773">
        <v>83200</v>
      </c>
      <c r="AL470" s="773">
        <f t="shared" si="200"/>
        <v>183872</v>
      </c>
      <c r="AM470" s="818">
        <f t="shared" si="201"/>
        <v>0</v>
      </c>
      <c r="AN470" s="773">
        <f t="shared" si="186"/>
        <v>183872</v>
      </c>
      <c r="AO470" s="773">
        <f t="shared" si="187"/>
        <v>2390336</v>
      </c>
    </row>
    <row r="471" spans="1:41" s="469" customFormat="1" ht="14.25" hidden="1">
      <c r="A471" s="794">
        <v>429</v>
      </c>
      <c r="B471" s="792" t="s">
        <v>2369</v>
      </c>
      <c r="C471" s="793" t="s">
        <v>2541</v>
      </c>
      <c r="D471" s="793" t="s">
        <v>3167</v>
      </c>
      <c r="E471" s="792" t="s">
        <v>1484</v>
      </c>
      <c r="F471" s="794">
        <v>1</v>
      </c>
      <c r="G471" s="795">
        <v>8</v>
      </c>
      <c r="H471" s="801" t="s">
        <v>87</v>
      </c>
      <c r="I471" s="796">
        <f t="shared" si="179"/>
        <v>2.02</v>
      </c>
      <c r="J471" s="797">
        <v>83200</v>
      </c>
      <c r="K471" s="798">
        <f t="shared" si="203"/>
        <v>168064</v>
      </c>
      <c r="L471" s="799">
        <v>0</v>
      </c>
      <c r="M471" s="798">
        <f t="shared" si="181"/>
        <v>168064</v>
      </c>
      <c r="N471" s="798">
        <f t="shared" si="182"/>
        <v>2184832</v>
      </c>
      <c r="O471" s="772">
        <v>1</v>
      </c>
      <c r="P471" s="766">
        <f t="shared" si="180"/>
        <v>9</v>
      </c>
      <c r="Q471" s="767" t="str">
        <f t="shared" si="188"/>
        <v>Կ-1</v>
      </c>
      <c r="R471" s="765">
        <f t="shared" si="189"/>
        <v>2.02</v>
      </c>
      <c r="S471" s="773">
        <v>83200</v>
      </c>
      <c r="T471" s="773">
        <f t="shared" si="190"/>
        <v>168064</v>
      </c>
      <c r="U471" s="818">
        <f t="shared" si="191"/>
        <v>0</v>
      </c>
      <c r="V471" s="773">
        <f t="shared" si="183"/>
        <v>168064</v>
      </c>
      <c r="W471" s="773">
        <f t="shared" si="184"/>
        <v>2184832</v>
      </c>
      <c r="X471" s="772">
        <v>1</v>
      </c>
      <c r="Y471" s="766">
        <f t="shared" si="192"/>
        <v>10</v>
      </c>
      <c r="Z471" s="767" t="str">
        <f t="shared" si="193"/>
        <v>Կ-1</v>
      </c>
      <c r="AA471" s="765">
        <f t="shared" si="194"/>
        <v>2.08</v>
      </c>
      <c r="AB471" s="773">
        <v>83200</v>
      </c>
      <c r="AC471" s="773">
        <f t="shared" si="195"/>
        <v>173056</v>
      </c>
      <c r="AD471" s="818">
        <f t="shared" si="196"/>
        <v>0</v>
      </c>
      <c r="AE471" s="773">
        <f t="shared" si="202"/>
        <v>173056</v>
      </c>
      <c r="AF471" s="773">
        <f t="shared" si="185"/>
        <v>2249728</v>
      </c>
      <c r="AG471" s="772">
        <v>1</v>
      </c>
      <c r="AH471" s="766">
        <f t="shared" si="197"/>
        <v>11</v>
      </c>
      <c r="AI471" s="767" t="str">
        <f t="shared" si="198"/>
        <v>Կ-1</v>
      </c>
      <c r="AJ471" s="765">
        <f t="shared" si="199"/>
        <v>2.08</v>
      </c>
      <c r="AK471" s="773">
        <v>83200</v>
      </c>
      <c r="AL471" s="773">
        <f t="shared" si="200"/>
        <v>173056</v>
      </c>
      <c r="AM471" s="818">
        <f t="shared" si="201"/>
        <v>0</v>
      </c>
      <c r="AN471" s="773">
        <f t="shared" si="186"/>
        <v>173056</v>
      </c>
      <c r="AO471" s="773">
        <f t="shared" si="187"/>
        <v>2249728</v>
      </c>
    </row>
    <row r="472" spans="1:41" s="469" customFormat="1" ht="14.25" hidden="1">
      <c r="A472" s="794">
        <v>430</v>
      </c>
      <c r="B472" s="792" t="s">
        <v>2370</v>
      </c>
      <c r="C472" s="793" t="s">
        <v>2541</v>
      </c>
      <c r="D472" s="793" t="s">
        <v>3060</v>
      </c>
      <c r="E472" s="792" t="s">
        <v>1484</v>
      </c>
      <c r="F472" s="794">
        <v>1</v>
      </c>
      <c r="G472" s="795">
        <v>8</v>
      </c>
      <c r="H472" s="801" t="s">
        <v>87</v>
      </c>
      <c r="I472" s="796">
        <f t="shared" si="179"/>
        <v>2.02</v>
      </c>
      <c r="J472" s="797">
        <v>83200</v>
      </c>
      <c r="K472" s="798">
        <f t="shared" si="203"/>
        <v>168064</v>
      </c>
      <c r="L472" s="799">
        <v>0</v>
      </c>
      <c r="M472" s="798">
        <f t="shared" si="181"/>
        <v>168064</v>
      </c>
      <c r="N472" s="798">
        <f t="shared" si="182"/>
        <v>2184832</v>
      </c>
      <c r="O472" s="772">
        <v>1</v>
      </c>
      <c r="P472" s="766">
        <f t="shared" si="180"/>
        <v>9</v>
      </c>
      <c r="Q472" s="767" t="str">
        <f t="shared" si="188"/>
        <v>Կ-1</v>
      </c>
      <c r="R472" s="765">
        <f t="shared" si="189"/>
        <v>2.02</v>
      </c>
      <c r="S472" s="773">
        <v>83200</v>
      </c>
      <c r="T472" s="773">
        <f t="shared" si="190"/>
        <v>168064</v>
      </c>
      <c r="U472" s="818">
        <f t="shared" si="191"/>
        <v>0</v>
      </c>
      <c r="V472" s="773">
        <f t="shared" si="183"/>
        <v>168064</v>
      </c>
      <c r="W472" s="773">
        <f t="shared" si="184"/>
        <v>2184832</v>
      </c>
      <c r="X472" s="772">
        <v>1</v>
      </c>
      <c r="Y472" s="766">
        <f t="shared" si="192"/>
        <v>10</v>
      </c>
      <c r="Z472" s="767" t="str">
        <f t="shared" si="193"/>
        <v>Կ-1</v>
      </c>
      <c r="AA472" s="765">
        <f t="shared" si="194"/>
        <v>2.08</v>
      </c>
      <c r="AB472" s="773">
        <v>83200</v>
      </c>
      <c r="AC472" s="773">
        <f t="shared" si="195"/>
        <v>173056</v>
      </c>
      <c r="AD472" s="818">
        <f t="shared" si="196"/>
        <v>0</v>
      </c>
      <c r="AE472" s="773">
        <f t="shared" si="202"/>
        <v>173056</v>
      </c>
      <c r="AF472" s="773">
        <f t="shared" si="185"/>
        <v>2249728</v>
      </c>
      <c r="AG472" s="772">
        <v>1</v>
      </c>
      <c r="AH472" s="766">
        <f t="shared" si="197"/>
        <v>11</v>
      </c>
      <c r="AI472" s="767" t="str">
        <f t="shared" si="198"/>
        <v>Կ-1</v>
      </c>
      <c r="AJ472" s="765">
        <f t="shared" si="199"/>
        <v>2.08</v>
      </c>
      <c r="AK472" s="773">
        <v>83200</v>
      </c>
      <c r="AL472" s="773">
        <f t="shared" si="200"/>
        <v>173056</v>
      </c>
      <c r="AM472" s="818">
        <f t="shared" si="201"/>
        <v>0</v>
      </c>
      <c r="AN472" s="773">
        <f t="shared" si="186"/>
        <v>173056</v>
      </c>
      <c r="AO472" s="773">
        <f t="shared" si="187"/>
        <v>2249728</v>
      </c>
    </row>
    <row r="473" spans="1:41" s="469" customFormat="1" ht="14.25" hidden="1">
      <c r="A473" s="794">
        <v>431</v>
      </c>
      <c r="B473" s="792" t="s">
        <v>2371</v>
      </c>
      <c r="C473" s="793" t="s">
        <v>2541</v>
      </c>
      <c r="D473" s="793" t="s">
        <v>3045</v>
      </c>
      <c r="E473" s="792" t="s">
        <v>1484</v>
      </c>
      <c r="F473" s="794">
        <v>1</v>
      </c>
      <c r="G473" s="795">
        <v>4</v>
      </c>
      <c r="H473" s="801" t="s">
        <v>87</v>
      </c>
      <c r="I473" s="796">
        <f t="shared" si="179"/>
        <v>1.9</v>
      </c>
      <c r="J473" s="797">
        <v>83200</v>
      </c>
      <c r="K473" s="798">
        <f t="shared" si="203"/>
        <v>158080</v>
      </c>
      <c r="L473" s="799">
        <v>0</v>
      </c>
      <c r="M473" s="798">
        <f t="shared" si="181"/>
        <v>158080</v>
      </c>
      <c r="N473" s="798">
        <f t="shared" si="182"/>
        <v>2055040</v>
      </c>
      <c r="O473" s="772">
        <v>1</v>
      </c>
      <c r="P473" s="766">
        <f t="shared" si="180"/>
        <v>5</v>
      </c>
      <c r="Q473" s="767" t="str">
        <f t="shared" si="188"/>
        <v>Կ-1</v>
      </c>
      <c r="R473" s="765">
        <f t="shared" si="189"/>
        <v>1.9</v>
      </c>
      <c r="S473" s="773">
        <v>83200</v>
      </c>
      <c r="T473" s="773">
        <f t="shared" si="190"/>
        <v>158080</v>
      </c>
      <c r="U473" s="818">
        <f t="shared" si="191"/>
        <v>0</v>
      </c>
      <c r="V473" s="773">
        <f t="shared" si="183"/>
        <v>158080</v>
      </c>
      <c r="W473" s="773">
        <f t="shared" si="184"/>
        <v>2055040</v>
      </c>
      <c r="X473" s="772">
        <v>1</v>
      </c>
      <c r="Y473" s="766">
        <f t="shared" si="192"/>
        <v>6</v>
      </c>
      <c r="Z473" s="767" t="str">
        <f t="shared" si="193"/>
        <v>Կ-1</v>
      </c>
      <c r="AA473" s="765">
        <f t="shared" si="194"/>
        <v>1.96</v>
      </c>
      <c r="AB473" s="773">
        <v>83200</v>
      </c>
      <c r="AC473" s="773">
        <f t="shared" si="195"/>
        <v>163072</v>
      </c>
      <c r="AD473" s="818">
        <f t="shared" si="196"/>
        <v>0</v>
      </c>
      <c r="AE473" s="773">
        <f t="shared" si="202"/>
        <v>163072</v>
      </c>
      <c r="AF473" s="773">
        <f t="shared" si="185"/>
        <v>2119936</v>
      </c>
      <c r="AG473" s="772">
        <v>1</v>
      </c>
      <c r="AH473" s="766">
        <f t="shared" si="197"/>
        <v>7</v>
      </c>
      <c r="AI473" s="767" t="str">
        <f t="shared" si="198"/>
        <v>Կ-1</v>
      </c>
      <c r="AJ473" s="765">
        <f t="shared" si="199"/>
        <v>1.96</v>
      </c>
      <c r="AK473" s="773">
        <v>83200</v>
      </c>
      <c r="AL473" s="773">
        <f t="shared" si="200"/>
        <v>163072</v>
      </c>
      <c r="AM473" s="818">
        <f t="shared" si="201"/>
        <v>0</v>
      </c>
      <c r="AN473" s="773">
        <f t="shared" si="186"/>
        <v>163072</v>
      </c>
      <c r="AO473" s="773">
        <f t="shared" si="187"/>
        <v>2119936</v>
      </c>
    </row>
    <row r="474" spans="1:41" s="469" customFormat="1" ht="14.25" hidden="1">
      <c r="A474" s="794">
        <v>432</v>
      </c>
      <c r="B474" s="792" t="s">
        <v>2372</v>
      </c>
      <c r="C474" s="793" t="s">
        <v>2541</v>
      </c>
      <c r="D474" s="793" t="s">
        <v>3063</v>
      </c>
      <c r="E474" s="792" t="s">
        <v>1484</v>
      </c>
      <c r="F474" s="794">
        <v>1</v>
      </c>
      <c r="G474" s="795">
        <v>8</v>
      </c>
      <c r="H474" s="801" t="s">
        <v>87</v>
      </c>
      <c r="I474" s="796">
        <f t="shared" si="179"/>
        <v>2.02</v>
      </c>
      <c r="J474" s="797">
        <v>83200</v>
      </c>
      <c r="K474" s="798">
        <f t="shared" si="203"/>
        <v>168064</v>
      </c>
      <c r="L474" s="799">
        <v>0</v>
      </c>
      <c r="M474" s="798">
        <f t="shared" si="181"/>
        <v>168064</v>
      </c>
      <c r="N474" s="798">
        <f t="shared" si="182"/>
        <v>2184832</v>
      </c>
      <c r="O474" s="772">
        <v>1</v>
      </c>
      <c r="P474" s="766">
        <f t="shared" si="180"/>
        <v>9</v>
      </c>
      <c r="Q474" s="767" t="str">
        <f t="shared" si="188"/>
        <v>Կ-1</v>
      </c>
      <c r="R474" s="765">
        <f t="shared" si="189"/>
        <v>2.02</v>
      </c>
      <c r="S474" s="773">
        <v>83200</v>
      </c>
      <c r="T474" s="773">
        <f t="shared" si="190"/>
        <v>168064</v>
      </c>
      <c r="U474" s="818">
        <f t="shared" si="191"/>
        <v>0</v>
      </c>
      <c r="V474" s="773">
        <f t="shared" si="183"/>
        <v>168064</v>
      </c>
      <c r="W474" s="773">
        <f t="shared" si="184"/>
        <v>2184832</v>
      </c>
      <c r="X474" s="772">
        <v>1</v>
      </c>
      <c r="Y474" s="766">
        <f t="shared" si="192"/>
        <v>10</v>
      </c>
      <c r="Z474" s="767" t="str">
        <f t="shared" si="193"/>
        <v>Կ-1</v>
      </c>
      <c r="AA474" s="765">
        <f t="shared" si="194"/>
        <v>2.08</v>
      </c>
      <c r="AB474" s="773">
        <v>83200</v>
      </c>
      <c r="AC474" s="773">
        <f t="shared" si="195"/>
        <v>173056</v>
      </c>
      <c r="AD474" s="818">
        <f t="shared" si="196"/>
        <v>0</v>
      </c>
      <c r="AE474" s="773">
        <f t="shared" si="202"/>
        <v>173056</v>
      </c>
      <c r="AF474" s="773">
        <f t="shared" si="185"/>
        <v>2249728</v>
      </c>
      <c r="AG474" s="772">
        <v>1</v>
      </c>
      <c r="AH474" s="766">
        <f t="shared" si="197"/>
        <v>11</v>
      </c>
      <c r="AI474" s="767" t="str">
        <f t="shared" si="198"/>
        <v>Կ-1</v>
      </c>
      <c r="AJ474" s="765">
        <f t="shared" si="199"/>
        <v>2.08</v>
      </c>
      <c r="AK474" s="773">
        <v>83200</v>
      </c>
      <c r="AL474" s="773">
        <f t="shared" si="200"/>
        <v>173056</v>
      </c>
      <c r="AM474" s="818">
        <f t="shared" si="201"/>
        <v>0</v>
      </c>
      <c r="AN474" s="773">
        <f t="shared" si="186"/>
        <v>173056</v>
      </c>
      <c r="AO474" s="773">
        <f t="shared" si="187"/>
        <v>2249728</v>
      </c>
    </row>
    <row r="475" spans="1:41" s="469" customFormat="1" ht="14.25" hidden="1">
      <c r="A475" s="794">
        <v>433</v>
      </c>
      <c r="B475" s="792" t="s">
        <v>2373</v>
      </c>
      <c r="C475" s="793" t="s">
        <v>2540</v>
      </c>
      <c r="D475" s="793" t="s">
        <v>3166</v>
      </c>
      <c r="E475" s="792" t="s">
        <v>1484</v>
      </c>
      <c r="F475" s="794">
        <v>1</v>
      </c>
      <c r="G475" s="795">
        <v>6</v>
      </c>
      <c r="H475" s="801" t="s">
        <v>87</v>
      </c>
      <c r="I475" s="796">
        <f t="shared" si="179"/>
        <v>1.96</v>
      </c>
      <c r="J475" s="797">
        <v>83200</v>
      </c>
      <c r="K475" s="798">
        <f t="shared" si="203"/>
        <v>163072</v>
      </c>
      <c r="L475" s="799">
        <v>0</v>
      </c>
      <c r="M475" s="798">
        <f t="shared" si="181"/>
        <v>163072</v>
      </c>
      <c r="N475" s="798">
        <f t="shared" si="182"/>
        <v>2119936</v>
      </c>
      <c r="O475" s="772">
        <v>1</v>
      </c>
      <c r="P475" s="766">
        <f t="shared" si="180"/>
        <v>7</v>
      </c>
      <c r="Q475" s="767" t="str">
        <f t="shared" si="188"/>
        <v>Կ-1</v>
      </c>
      <c r="R475" s="765">
        <f t="shared" si="189"/>
        <v>1.96</v>
      </c>
      <c r="S475" s="773">
        <v>83200</v>
      </c>
      <c r="T475" s="773">
        <f t="shared" si="190"/>
        <v>163072</v>
      </c>
      <c r="U475" s="818">
        <f t="shared" si="191"/>
        <v>0</v>
      </c>
      <c r="V475" s="773">
        <f t="shared" si="183"/>
        <v>163072</v>
      </c>
      <c r="W475" s="773">
        <f t="shared" si="184"/>
        <v>2119936</v>
      </c>
      <c r="X475" s="772">
        <v>1</v>
      </c>
      <c r="Y475" s="766">
        <f t="shared" si="192"/>
        <v>8</v>
      </c>
      <c r="Z475" s="767" t="str">
        <f t="shared" si="193"/>
        <v>Կ-1</v>
      </c>
      <c r="AA475" s="765">
        <f t="shared" si="194"/>
        <v>2.02</v>
      </c>
      <c r="AB475" s="773">
        <v>83200</v>
      </c>
      <c r="AC475" s="773">
        <f t="shared" si="195"/>
        <v>168064</v>
      </c>
      <c r="AD475" s="818">
        <f t="shared" si="196"/>
        <v>0</v>
      </c>
      <c r="AE475" s="773">
        <f t="shared" si="202"/>
        <v>168064</v>
      </c>
      <c r="AF475" s="773">
        <f t="shared" si="185"/>
        <v>2184832</v>
      </c>
      <c r="AG475" s="772">
        <v>1</v>
      </c>
      <c r="AH475" s="766">
        <f t="shared" si="197"/>
        <v>9</v>
      </c>
      <c r="AI475" s="767" t="str">
        <f t="shared" si="198"/>
        <v>Կ-1</v>
      </c>
      <c r="AJ475" s="765">
        <f t="shared" si="199"/>
        <v>2.02</v>
      </c>
      <c r="AK475" s="773">
        <v>83200</v>
      </c>
      <c r="AL475" s="773">
        <f t="shared" si="200"/>
        <v>168064</v>
      </c>
      <c r="AM475" s="818">
        <f t="shared" si="201"/>
        <v>0</v>
      </c>
      <c r="AN475" s="773">
        <f t="shared" si="186"/>
        <v>168064</v>
      </c>
      <c r="AO475" s="773">
        <f t="shared" si="187"/>
        <v>2184832</v>
      </c>
    </row>
    <row r="476" spans="1:41" s="469" customFormat="1" ht="14.25" hidden="1">
      <c r="A476" s="794">
        <v>434</v>
      </c>
      <c r="B476" s="792" t="s">
        <v>2374</v>
      </c>
      <c r="C476" s="793" t="s">
        <v>2541</v>
      </c>
      <c r="D476" s="793" t="s">
        <v>3163</v>
      </c>
      <c r="E476" s="792" t="s">
        <v>1484</v>
      </c>
      <c r="F476" s="794">
        <v>1</v>
      </c>
      <c r="G476" s="795">
        <v>6</v>
      </c>
      <c r="H476" s="801" t="s">
        <v>87</v>
      </c>
      <c r="I476" s="796">
        <f t="shared" si="179"/>
        <v>1.96</v>
      </c>
      <c r="J476" s="797">
        <v>83200</v>
      </c>
      <c r="K476" s="798">
        <f t="shared" si="203"/>
        <v>163072</v>
      </c>
      <c r="L476" s="799">
        <v>0</v>
      </c>
      <c r="M476" s="798">
        <f t="shared" si="181"/>
        <v>163072</v>
      </c>
      <c r="N476" s="798">
        <f t="shared" si="182"/>
        <v>2119936</v>
      </c>
      <c r="O476" s="772">
        <v>1</v>
      </c>
      <c r="P476" s="766">
        <f t="shared" si="180"/>
        <v>7</v>
      </c>
      <c r="Q476" s="767" t="str">
        <f t="shared" si="188"/>
        <v>Կ-1</v>
      </c>
      <c r="R476" s="765">
        <f t="shared" si="189"/>
        <v>1.96</v>
      </c>
      <c r="S476" s="773">
        <v>83200</v>
      </c>
      <c r="T476" s="773">
        <f t="shared" si="190"/>
        <v>163072</v>
      </c>
      <c r="U476" s="818">
        <f t="shared" si="191"/>
        <v>0</v>
      </c>
      <c r="V476" s="773">
        <f t="shared" si="183"/>
        <v>163072</v>
      </c>
      <c r="W476" s="773">
        <f t="shared" si="184"/>
        <v>2119936</v>
      </c>
      <c r="X476" s="772">
        <v>1</v>
      </c>
      <c r="Y476" s="766">
        <f t="shared" si="192"/>
        <v>8</v>
      </c>
      <c r="Z476" s="767" t="str">
        <f t="shared" si="193"/>
        <v>Կ-1</v>
      </c>
      <c r="AA476" s="765">
        <f t="shared" si="194"/>
        <v>2.02</v>
      </c>
      <c r="AB476" s="773">
        <v>83200</v>
      </c>
      <c r="AC476" s="773">
        <f t="shared" si="195"/>
        <v>168064</v>
      </c>
      <c r="AD476" s="818">
        <f t="shared" si="196"/>
        <v>0</v>
      </c>
      <c r="AE476" s="773">
        <f t="shared" si="202"/>
        <v>168064</v>
      </c>
      <c r="AF476" s="773">
        <f t="shared" si="185"/>
        <v>2184832</v>
      </c>
      <c r="AG476" s="772">
        <v>1</v>
      </c>
      <c r="AH476" s="766">
        <f t="shared" si="197"/>
        <v>9</v>
      </c>
      <c r="AI476" s="767" t="str">
        <f t="shared" si="198"/>
        <v>Կ-1</v>
      </c>
      <c r="AJ476" s="765">
        <f t="shared" si="199"/>
        <v>2.02</v>
      </c>
      <c r="AK476" s="773">
        <v>83200</v>
      </c>
      <c r="AL476" s="773">
        <f t="shared" si="200"/>
        <v>168064</v>
      </c>
      <c r="AM476" s="818">
        <f t="shared" si="201"/>
        <v>0</v>
      </c>
      <c r="AN476" s="773">
        <f t="shared" si="186"/>
        <v>168064</v>
      </c>
      <c r="AO476" s="773">
        <f t="shared" si="187"/>
        <v>2184832</v>
      </c>
    </row>
    <row r="477" spans="1:41" s="469" customFormat="1" ht="14.25" hidden="1">
      <c r="A477" s="794">
        <v>435</v>
      </c>
      <c r="B477" s="792" t="s">
        <v>2375</v>
      </c>
      <c r="C477" s="793" t="s">
        <v>2541</v>
      </c>
      <c r="D477" s="793" t="s">
        <v>3077</v>
      </c>
      <c r="E477" s="792" t="s">
        <v>1484</v>
      </c>
      <c r="F477" s="794">
        <v>1</v>
      </c>
      <c r="G477" s="795">
        <v>6</v>
      </c>
      <c r="H477" s="801" t="s">
        <v>87</v>
      </c>
      <c r="I477" s="796">
        <f t="shared" si="179"/>
        <v>1.96</v>
      </c>
      <c r="J477" s="797">
        <v>83200</v>
      </c>
      <c r="K477" s="798">
        <f t="shared" si="203"/>
        <v>163072</v>
      </c>
      <c r="L477" s="799">
        <v>0</v>
      </c>
      <c r="M477" s="798">
        <f t="shared" si="181"/>
        <v>163072</v>
      </c>
      <c r="N477" s="798">
        <f t="shared" si="182"/>
        <v>2119936</v>
      </c>
      <c r="O477" s="772">
        <v>1</v>
      </c>
      <c r="P477" s="766">
        <f t="shared" si="180"/>
        <v>7</v>
      </c>
      <c r="Q477" s="767" t="str">
        <f t="shared" si="188"/>
        <v>Կ-1</v>
      </c>
      <c r="R477" s="765">
        <f t="shared" si="189"/>
        <v>1.96</v>
      </c>
      <c r="S477" s="773">
        <v>83200</v>
      </c>
      <c r="T477" s="773">
        <f t="shared" si="190"/>
        <v>163072</v>
      </c>
      <c r="U477" s="818">
        <f t="shared" si="191"/>
        <v>0</v>
      </c>
      <c r="V477" s="773">
        <f t="shared" si="183"/>
        <v>163072</v>
      </c>
      <c r="W477" s="773">
        <f t="shared" si="184"/>
        <v>2119936</v>
      </c>
      <c r="X477" s="772">
        <v>1</v>
      </c>
      <c r="Y477" s="766">
        <f t="shared" si="192"/>
        <v>8</v>
      </c>
      <c r="Z477" s="767" t="str">
        <f t="shared" si="193"/>
        <v>Կ-1</v>
      </c>
      <c r="AA477" s="765">
        <f t="shared" si="194"/>
        <v>2.02</v>
      </c>
      <c r="AB477" s="773">
        <v>83200</v>
      </c>
      <c r="AC477" s="773">
        <f t="shared" si="195"/>
        <v>168064</v>
      </c>
      <c r="AD477" s="818">
        <f t="shared" si="196"/>
        <v>0</v>
      </c>
      <c r="AE477" s="773">
        <f t="shared" si="202"/>
        <v>168064</v>
      </c>
      <c r="AF477" s="773">
        <f t="shared" si="185"/>
        <v>2184832</v>
      </c>
      <c r="AG477" s="772">
        <v>1</v>
      </c>
      <c r="AH477" s="766">
        <f t="shared" si="197"/>
        <v>9</v>
      </c>
      <c r="AI477" s="767" t="str">
        <f t="shared" si="198"/>
        <v>Կ-1</v>
      </c>
      <c r="AJ477" s="765">
        <f t="shared" si="199"/>
        <v>2.02</v>
      </c>
      <c r="AK477" s="773">
        <v>83200</v>
      </c>
      <c r="AL477" s="773">
        <f t="shared" si="200"/>
        <v>168064</v>
      </c>
      <c r="AM477" s="818">
        <f t="shared" si="201"/>
        <v>0</v>
      </c>
      <c r="AN477" s="773">
        <f t="shared" si="186"/>
        <v>168064</v>
      </c>
      <c r="AO477" s="773">
        <f t="shared" si="187"/>
        <v>2184832</v>
      </c>
    </row>
    <row r="478" spans="1:41" s="469" customFormat="1" ht="14.25" hidden="1">
      <c r="A478" s="794">
        <v>436</v>
      </c>
      <c r="B478" s="792" t="s">
        <v>2376</v>
      </c>
      <c r="C478" s="793" t="s">
        <v>2540</v>
      </c>
      <c r="D478" s="793" t="s">
        <v>3042</v>
      </c>
      <c r="E478" s="792" t="s">
        <v>1484</v>
      </c>
      <c r="F478" s="794">
        <v>1</v>
      </c>
      <c r="G478" s="795">
        <v>8</v>
      </c>
      <c r="H478" s="801" t="s">
        <v>87</v>
      </c>
      <c r="I478" s="796">
        <f t="shared" si="179"/>
        <v>2.02</v>
      </c>
      <c r="J478" s="797">
        <v>83200</v>
      </c>
      <c r="K478" s="798">
        <f t="shared" si="203"/>
        <v>168064</v>
      </c>
      <c r="L478" s="799">
        <v>0</v>
      </c>
      <c r="M478" s="798">
        <f t="shared" si="181"/>
        <v>168064</v>
      </c>
      <c r="N478" s="798">
        <f t="shared" si="182"/>
        <v>2184832</v>
      </c>
      <c r="O478" s="772">
        <v>1</v>
      </c>
      <c r="P478" s="766">
        <f t="shared" si="180"/>
        <v>9</v>
      </c>
      <c r="Q478" s="767" t="str">
        <f t="shared" si="188"/>
        <v>Կ-1</v>
      </c>
      <c r="R478" s="765">
        <f t="shared" si="189"/>
        <v>2.02</v>
      </c>
      <c r="S478" s="773">
        <v>83200</v>
      </c>
      <c r="T478" s="773">
        <f t="shared" si="190"/>
        <v>168064</v>
      </c>
      <c r="U478" s="818">
        <f t="shared" si="191"/>
        <v>0</v>
      </c>
      <c r="V478" s="773">
        <f t="shared" si="183"/>
        <v>168064</v>
      </c>
      <c r="W478" s="773">
        <f t="shared" si="184"/>
        <v>2184832</v>
      </c>
      <c r="X478" s="772">
        <v>1</v>
      </c>
      <c r="Y478" s="766">
        <f t="shared" si="192"/>
        <v>10</v>
      </c>
      <c r="Z478" s="767" t="str">
        <f t="shared" si="193"/>
        <v>Կ-1</v>
      </c>
      <c r="AA478" s="765">
        <f t="shared" si="194"/>
        <v>2.08</v>
      </c>
      <c r="AB478" s="773">
        <v>83200</v>
      </c>
      <c r="AC478" s="773">
        <f t="shared" si="195"/>
        <v>173056</v>
      </c>
      <c r="AD478" s="818">
        <f t="shared" si="196"/>
        <v>0</v>
      </c>
      <c r="AE478" s="773">
        <f t="shared" si="202"/>
        <v>173056</v>
      </c>
      <c r="AF478" s="773">
        <f t="shared" si="185"/>
        <v>2249728</v>
      </c>
      <c r="AG478" s="772">
        <v>1</v>
      </c>
      <c r="AH478" s="766">
        <f t="shared" si="197"/>
        <v>11</v>
      </c>
      <c r="AI478" s="767" t="str">
        <f t="shared" si="198"/>
        <v>Կ-1</v>
      </c>
      <c r="AJ478" s="765">
        <f t="shared" si="199"/>
        <v>2.08</v>
      </c>
      <c r="AK478" s="773">
        <v>83200</v>
      </c>
      <c r="AL478" s="773">
        <f t="shared" si="200"/>
        <v>173056</v>
      </c>
      <c r="AM478" s="818">
        <f t="shared" si="201"/>
        <v>0</v>
      </c>
      <c r="AN478" s="773">
        <f t="shared" si="186"/>
        <v>173056</v>
      </c>
      <c r="AO478" s="773">
        <f t="shared" si="187"/>
        <v>2249728</v>
      </c>
    </row>
    <row r="479" spans="1:41" s="469" customFormat="1" ht="14.25" hidden="1">
      <c r="A479" s="794">
        <v>437</v>
      </c>
      <c r="B479" s="792" t="s">
        <v>2377</v>
      </c>
      <c r="C479" s="793" t="s">
        <v>2541</v>
      </c>
      <c r="D479" s="793" t="s">
        <v>3050</v>
      </c>
      <c r="E479" s="792" t="s">
        <v>1484</v>
      </c>
      <c r="F479" s="794">
        <v>1</v>
      </c>
      <c r="G479" s="795">
        <v>4</v>
      </c>
      <c r="H479" s="801" t="s">
        <v>87</v>
      </c>
      <c r="I479" s="796">
        <f t="shared" ref="I479:I542" si="204">IF(F479&lt;1,0,IF(H479="Բ-1",IF(G479=0,6.94,IF(G479=1,7.17,IF(G479=2,7.41,IF(G479=3,7.66,IF(OR(G479=5,G479=4),7.92,IF(OR(G479=6,G479=7),8.18,IF(OR(G479=8,G479=9),8.46,IF(OR(G479=10,G479=11,G479=12),8.74,IF(OR(G479=13,G479=14,G479=15),9.03,IF(OR(G479=16,G479=17,G479=18),9.33,9.65)))))))))),IF(H479="Բ-2", IF(G479=0,5.71,IF(G479=1,5.89,IF(G479=2,6.09,IF(G479=3,6.29,IF(OR(G479=5,G479=4),6.5,IF(OR(G479=6,G479=7),6.72,IF(OR(G479=8,G479=9),6.94,IF(OR(G479=10,G479=11,G479=12),7.17,IF(OR(G479=13,G479=14,G479=15),7.41,IF(OR(G479=16,G479=17,G479=18),7.65,7.91)))))))))), IF(H479="Գ-1", IF(G479=0,4.7,IF(G479=1,4.86,IF(G479=2,5.01,IF(G479=3,5.18,IF(OR(G479=5,G479=4),5.35,IF(OR(G479=6,G479=7),5.52,IF(OR(G479=8,G479=9),5.71,IF(OR(G479=10,G479=11,G479=12),5.89,IF(OR(G479=13,G479=14,G479=15),6.09,IF(OR(G479=16,G479=17,G479=18),6.29,6.49)))))))))), IF(H479="Գ-2", IF(G479=0,3.88,IF(G479=1,4.01,IF(G479=2,4.14,IF(G479=3,4.27,IF(OR(G479=5,G479=4),4.41,IF(OR(G479=6,G479=7),4.55,IF(OR(G479=8,G479=9),4.7,IF(OR(G479=10,G479=11,G479=12),4.85,IF(OR(G479=13,G479=14,G479=15),5.01,IF(OR(G479=16,G479=17,G479=18),5.17,5.34)))))))))), IF(H479="Գ-3", IF(G479=0,3.21,IF(G479=1,3.31,IF(G479=2,3.42,IF(G479=3,3.53,IF(OR(G479=5,G479=4),3.64,IF(OR(G479=6,G479=7),3.76,IF(OR(G479=8,G479=9),3.88,IF(OR(G479=10,G479=11,G479=12),4.01,IF(OR(G479=13,G479=14,G479=15),4.13,IF(OR(G479=16,G479=17,G479=18),4.27,4.4)))))))))), IF(H479="Ա-1", IF(G479=0,2.66,IF(G479=1,2.75,IF(G479=2,2.83,IF(G479=3,2.92,IF(OR(G479=5,G479=4),3.02,IF(OR(G479=6,G479=7),3.11,IF(OR(G479=8,G479=9),3.21,IF(OR(G479=10,G479=11,G479=12),3.31,IF(OR(G479=13,G479=14,G479=15),3.42,IF(OR(G479=16,G479=17,G479=18),3.53,3.64)))))))))), IF(H479="Ա-2", IF(G479=0,2.28,IF(G479=1,2.35,IF(G479=2,2.43,IF(G479=3,2.5,IF(OR(G479=5,G479=4),2.58,IF(OR(G479=6,G479=7),2.66,IF(OR(G479=8,G479=9),2.75,IF(OR(G479=10,G479=11,G479=12),2.83,IF(OR(G479=13,G479=14,G479=15),2.92,IF(OR(G479=16,G479=17,G479=18),3.01,3.11)))))))))),IF(H479="Ա-3", IF(G479=0,1.96,IF(G479=1,2.02,IF(G479=2,2.08,IF(G479=3,2.15,IF(OR(G479=5,G479=4),2.21,IF(OR(G479=6,G479=7),2.28,IF(OR(G479=8,G479=9),2.35,IF(OR(G479=10,G479=11,G479=12),2.42,IF(OR(G479=13,G479=14,G479=15),2.5,IF(OR(G479=16,G479=17,G479=18),2.58,2.66)))))))))), IF(H479="Կ-1", IF(G479=0,1.68,IF(G479=1,1.73,IF(G479=2,1.79,IF(G479=3,1.84,IF(OR(G479=5,G479=4),1.9,IF(OR(G479=6,G479=7),1.96,IF(OR(G479=8,G479=9),2.02,IF(OR(G479=10,G479=11,G479=12),2.08,IF(OR(G479=13,G479=14,G479=15),2.14,IF(OR(G479=16,G479=17,G479=18),2.21,2.28)))))))))), IF(H479="Կ-2", IF(G479=0,1.45,IF(G479=1,1.49,IF(G479=2,1.54,IF(G479=3,1.59,IF(OR(G479=5,G479=4),1.63,IF(OR(G479=6,G479=7),1.68,IF(OR(G479=8,G479=9),1.73,IF(OR(G479=10,G479=11,G479=12),1.79,IF(OR(G479=13,G479=14,G479=15),1.84,IF(OR(G479=16,G479=17,G479=18),1.9,1.95)))))))))),IF(H479="Կ-3", IF(G479=0,1.25,IF(G479=1,1.29,IF(G479=2,1.33,IF(G479=3,1.37,IF(OR(G479=5,G479=4),1.41,IF(OR(G479=6,G479=7),1.45,IF(OR(G479=8,G479=9),1.49,IF(OR(G479=10,G479=11,G479=12),1.54,IF(OR(G479=13,G479=14,G479=15),1.58,IF(OR(G479=16,G479=17,G479=18),1.63,1.68)))))))))), "Error"))))))))))))</f>
        <v>1.9</v>
      </c>
      <c r="J479" s="797">
        <v>83200</v>
      </c>
      <c r="K479" s="798">
        <f t="shared" si="203"/>
        <v>158080</v>
      </c>
      <c r="L479" s="799">
        <v>0</v>
      </c>
      <c r="M479" s="798">
        <f t="shared" si="181"/>
        <v>158080</v>
      </c>
      <c r="N479" s="798">
        <f t="shared" si="182"/>
        <v>2055040</v>
      </c>
      <c r="O479" s="772">
        <v>1</v>
      </c>
      <c r="P479" s="766">
        <f t="shared" si="180"/>
        <v>5</v>
      </c>
      <c r="Q479" s="767" t="str">
        <f t="shared" si="188"/>
        <v>Կ-1</v>
      </c>
      <c r="R479" s="765">
        <f t="shared" si="189"/>
        <v>1.9</v>
      </c>
      <c r="S479" s="773">
        <v>83200</v>
      </c>
      <c r="T479" s="773">
        <f t="shared" si="190"/>
        <v>158080</v>
      </c>
      <c r="U479" s="818">
        <f t="shared" si="191"/>
        <v>0</v>
      </c>
      <c r="V479" s="773">
        <f t="shared" si="183"/>
        <v>158080</v>
      </c>
      <c r="W479" s="773">
        <f t="shared" si="184"/>
        <v>2055040</v>
      </c>
      <c r="X479" s="772">
        <v>1</v>
      </c>
      <c r="Y479" s="766">
        <f t="shared" si="192"/>
        <v>6</v>
      </c>
      <c r="Z479" s="767" t="str">
        <f t="shared" si="193"/>
        <v>Կ-1</v>
      </c>
      <c r="AA479" s="765">
        <f t="shared" si="194"/>
        <v>1.96</v>
      </c>
      <c r="AB479" s="773">
        <v>83200</v>
      </c>
      <c r="AC479" s="773">
        <f t="shared" si="195"/>
        <v>163072</v>
      </c>
      <c r="AD479" s="818">
        <f t="shared" si="196"/>
        <v>0</v>
      </c>
      <c r="AE479" s="773">
        <f t="shared" si="202"/>
        <v>163072</v>
      </c>
      <c r="AF479" s="773">
        <f t="shared" si="185"/>
        <v>2119936</v>
      </c>
      <c r="AG479" s="772">
        <v>1</v>
      </c>
      <c r="AH479" s="766">
        <f t="shared" si="197"/>
        <v>7</v>
      </c>
      <c r="AI479" s="767" t="str">
        <f t="shared" si="198"/>
        <v>Կ-1</v>
      </c>
      <c r="AJ479" s="765">
        <f t="shared" si="199"/>
        <v>1.96</v>
      </c>
      <c r="AK479" s="773">
        <v>83200</v>
      </c>
      <c r="AL479" s="773">
        <f t="shared" si="200"/>
        <v>163072</v>
      </c>
      <c r="AM479" s="818">
        <f t="shared" si="201"/>
        <v>0</v>
      </c>
      <c r="AN479" s="773">
        <f t="shared" si="186"/>
        <v>163072</v>
      </c>
      <c r="AO479" s="773">
        <f t="shared" si="187"/>
        <v>2119936</v>
      </c>
    </row>
    <row r="480" spans="1:41" s="469" customFormat="1" ht="14.25" hidden="1">
      <c r="A480" s="794">
        <v>438</v>
      </c>
      <c r="B480" s="792" t="s">
        <v>935</v>
      </c>
      <c r="C480" s="793" t="s">
        <v>2541</v>
      </c>
      <c r="D480" s="793" t="s">
        <v>3071</v>
      </c>
      <c r="E480" s="792" t="s">
        <v>1484</v>
      </c>
      <c r="F480" s="794">
        <v>1</v>
      </c>
      <c r="G480" s="795">
        <v>4</v>
      </c>
      <c r="H480" s="801" t="s">
        <v>87</v>
      </c>
      <c r="I480" s="796">
        <f t="shared" si="204"/>
        <v>1.9</v>
      </c>
      <c r="J480" s="797">
        <v>83200</v>
      </c>
      <c r="K480" s="798">
        <f t="shared" si="203"/>
        <v>158080</v>
      </c>
      <c r="L480" s="799">
        <v>0</v>
      </c>
      <c r="M480" s="798">
        <f t="shared" si="181"/>
        <v>158080</v>
      </c>
      <c r="N480" s="798">
        <f t="shared" si="182"/>
        <v>2055040</v>
      </c>
      <c r="O480" s="772">
        <v>1</v>
      </c>
      <c r="P480" s="766">
        <f t="shared" ref="P480:P543" si="205">+G480+1</f>
        <v>5</v>
      </c>
      <c r="Q480" s="767" t="str">
        <f t="shared" si="188"/>
        <v>Կ-1</v>
      </c>
      <c r="R480" s="765">
        <f t="shared" si="189"/>
        <v>1.9</v>
      </c>
      <c r="S480" s="773">
        <v>83200</v>
      </c>
      <c r="T480" s="773">
        <f t="shared" si="190"/>
        <v>158080</v>
      </c>
      <c r="U480" s="818">
        <f t="shared" si="191"/>
        <v>0</v>
      </c>
      <c r="V480" s="773">
        <f t="shared" si="183"/>
        <v>158080</v>
      </c>
      <c r="W480" s="773">
        <f t="shared" si="184"/>
        <v>2055040</v>
      </c>
      <c r="X480" s="772">
        <v>1</v>
      </c>
      <c r="Y480" s="766">
        <f t="shared" si="192"/>
        <v>6</v>
      </c>
      <c r="Z480" s="767" t="str">
        <f t="shared" si="193"/>
        <v>Կ-1</v>
      </c>
      <c r="AA480" s="765">
        <f t="shared" si="194"/>
        <v>1.96</v>
      </c>
      <c r="AB480" s="773">
        <v>83200</v>
      </c>
      <c r="AC480" s="773">
        <f t="shared" si="195"/>
        <v>163072</v>
      </c>
      <c r="AD480" s="818">
        <f t="shared" si="196"/>
        <v>0</v>
      </c>
      <c r="AE480" s="773">
        <f t="shared" si="202"/>
        <v>163072</v>
      </c>
      <c r="AF480" s="773">
        <f t="shared" si="185"/>
        <v>2119936</v>
      </c>
      <c r="AG480" s="772">
        <v>1</v>
      </c>
      <c r="AH480" s="766">
        <f t="shared" si="197"/>
        <v>7</v>
      </c>
      <c r="AI480" s="767" t="str">
        <f t="shared" si="198"/>
        <v>Կ-1</v>
      </c>
      <c r="AJ480" s="765">
        <f t="shared" si="199"/>
        <v>1.96</v>
      </c>
      <c r="AK480" s="773">
        <v>83200</v>
      </c>
      <c r="AL480" s="773">
        <f t="shared" si="200"/>
        <v>163072</v>
      </c>
      <c r="AM480" s="818">
        <f t="shared" si="201"/>
        <v>0</v>
      </c>
      <c r="AN480" s="773">
        <f t="shared" si="186"/>
        <v>163072</v>
      </c>
      <c r="AO480" s="773">
        <f t="shared" si="187"/>
        <v>2119936</v>
      </c>
    </row>
    <row r="481" spans="1:41" s="469" customFormat="1" ht="14.25" hidden="1">
      <c r="A481" s="794">
        <v>439</v>
      </c>
      <c r="B481" s="792" t="s">
        <v>2378</v>
      </c>
      <c r="C481" s="793" t="s">
        <v>2541</v>
      </c>
      <c r="D481" s="793" t="s">
        <v>3071</v>
      </c>
      <c r="E481" s="792" t="s">
        <v>1484</v>
      </c>
      <c r="F481" s="794">
        <v>1</v>
      </c>
      <c r="G481" s="795">
        <v>4</v>
      </c>
      <c r="H481" s="801" t="s">
        <v>87</v>
      </c>
      <c r="I481" s="796">
        <f t="shared" si="204"/>
        <v>1.9</v>
      </c>
      <c r="J481" s="797">
        <v>83200</v>
      </c>
      <c r="K481" s="798">
        <f t="shared" si="203"/>
        <v>158080</v>
      </c>
      <c r="L481" s="799">
        <v>0</v>
      </c>
      <c r="M481" s="798">
        <f t="shared" ref="M481:M544" si="206">+L481+K481</f>
        <v>158080</v>
      </c>
      <c r="N481" s="798">
        <f t="shared" ref="N481:N544" si="207">+M481*13</f>
        <v>2055040</v>
      </c>
      <c r="O481" s="772">
        <v>1</v>
      </c>
      <c r="P481" s="766">
        <f t="shared" si="205"/>
        <v>5</v>
      </c>
      <c r="Q481" s="767" t="str">
        <f t="shared" si="188"/>
        <v>Կ-1</v>
      </c>
      <c r="R481" s="765">
        <f t="shared" si="189"/>
        <v>1.9</v>
      </c>
      <c r="S481" s="773">
        <v>83200</v>
      </c>
      <c r="T481" s="773">
        <f t="shared" si="190"/>
        <v>158080</v>
      </c>
      <c r="U481" s="818">
        <f t="shared" si="191"/>
        <v>0</v>
      </c>
      <c r="V481" s="773">
        <f t="shared" ref="V481:V544" si="208">+U481+T481</f>
        <v>158080</v>
      </c>
      <c r="W481" s="773">
        <f t="shared" ref="W481:W544" si="209">+V481*13</f>
        <v>2055040</v>
      </c>
      <c r="X481" s="772">
        <v>1</v>
      </c>
      <c r="Y481" s="766">
        <f t="shared" si="192"/>
        <v>6</v>
      </c>
      <c r="Z481" s="767" t="str">
        <f t="shared" si="193"/>
        <v>Կ-1</v>
      </c>
      <c r="AA481" s="765">
        <f t="shared" si="194"/>
        <v>1.96</v>
      </c>
      <c r="AB481" s="773">
        <v>83200</v>
      </c>
      <c r="AC481" s="773">
        <f t="shared" si="195"/>
        <v>163072</v>
      </c>
      <c r="AD481" s="818">
        <f t="shared" si="196"/>
        <v>0</v>
      </c>
      <c r="AE481" s="773">
        <f t="shared" si="202"/>
        <v>163072</v>
      </c>
      <c r="AF481" s="773">
        <f t="shared" ref="AF481:AF544" si="210">+AE481*13</f>
        <v>2119936</v>
      </c>
      <c r="AG481" s="772">
        <v>1</v>
      </c>
      <c r="AH481" s="766">
        <f t="shared" si="197"/>
        <v>7</v>
      </c>
      <c r="AI481" s="767" t="str">
        <f t="shared" si="198"/>
        <v>Կ-1</v>
      </c>
      <c r="AJ481" s="765">
        <f t="shared" si="199"/>
        <v>1.96</v>
      </c>
      <c r="AK481" s="773">
        <v>83200</v>
      </c>
      <c r="AL481" s="773">
        <f t="shared" si="200"/>
        <v>163072</v>
      </c>
      <c r="AM481" s="818">
        <f t="shared" si="201"/>
        <v>0</v>
      </c>
      <c r="AN481" s="773">
        <f t="shared" ref="AN481:AN544" si="211">+AM481+AL481</f>
        <v>163072</v>
      </c>
      <c r="AO481" s="773">
        <f t="shared" ref="AO481:AO544" si="212">+AN481*13</f>
        <v>2119936</v>
      </c>
    </row>
    <row r="482" spans="1:41" s="469" customFormat="1" ht="14.25" hidden="1">
      <c r="A482" s="794">
        <v>440</v>
      </c>
      <c r="B482" s="792" t="s">
        <v>2379</v>
      </c>
      <c r="C482" s="793" t="s">
        <v>2541</v>
      </c>
      <c r="D482" s="793" t="s">
        <v>3059</v>
      </c>
      <c r="E482" s="792" t="s">
        <v>1484</v>
      </c>
      <c r="F482" s="794">
        <v>1</v>
      </c>
      <c r="G482" s="795">
        <v>4</v>
      </c>
      <c r="H482" s="801" t="s">
        <v>87</v>
      </c>
      <c r="I482" s="796">
        <f t="shared" si="204"/>
        <v>1.9</v>
      </c>
      <c r="J482" s="797">
        <v>83200</v>
      </c>
      <c r="K482" s="798">
        <f t="shared" si="203"/>
        <v>158080</v>
      </c>
      <c r="L482" s="799">
        <v>0</v>
      </c>
      <c r="M482" s="798">
        <f t="shared" si="206"/>
        <v>158080</v>
      </c>
      <c r="N482" s="798">
        <f t="shared" si="207"/>
        <v>2055040</v>
      </c>
      <c r="O482" s="772">
        <v>1</v>
      </c>
      <c r="P482" s="766">
        <f t="shared" si="205"/>
        <v>5</v>
      </c>
      <c r="Q482" s="767" t="str">
        <f t="shared" si="188"/>
        <v>Կ-1</v>
      </c>
      <c r="R482" s="765">
        <f t="shared" si="189"/>
        <v>1.9</v>
      </c>
      <c r="S482" s="773">
        <v>83200</v>
      </c>
      <c r="T482" s="773">
        <f t="shared" si="190"/>
        <v>158080</v>
      </c>
      <c r="U482" s="818">
        <f t="shared" si="191"/>
        <v>0</v>
      </c>
      <c r="V482" s="773">
        <f t="shared" si="208"/>
        <v>158080</v>
      </c>
      <c r="W482" s="773">
        <f t="shared" si="209"/>
        <v>2055040</v>
      </c>
      <c r="X482" s="772">
        <v>1</v>
      </c>
      <c r="Y482" s="766">
        <f t="shared" si="192"/>
        <v>6</v>
      </c>
      <c r="Z482" s="767" t="str">
        <f t="shared" si="193"/>
        <v>Կ-1</v>
      </c>
      <c r="AA482" s="765">
        <f t="shared" si="194"/>
        <v>1.96</v>
      </c>
      <c r="AB482" s="773">
        <v>83200</v>
      </c>
      <c r="AC482" s="773">
        <f t="shared" si="195"/>
        <v>163072</v>
      </c>
      <c r="AD482" s="818">
        <f t="shared" si="196"/>
        <v>0</v>
      </c>
      <c r="AE482" s="773">
        <f t="shared" si="202"/>
        <v>163072</v>
      </c>
      <c r="AF482" s="773">
        <f t="shared" si="210"/>
        <v>2119936</v>
      </c>
      <c r="AG482" s="772">
        <v>1</v>
      </c>
      <c r="AH482" s="766">
        <f t="shared" si="197"/>
        <v>7</v>
      </c>
      <c r="AI482" s="767" t="str">
        <f t="shared" si="198"/>
        <v>Կ-1</v>
      </c>
      <c r="AJ482" s="765">
        <f t="shared" si="199"/>
        <v>1.96</v>
      </c>
      <c r="AK482" s="773">
        <v>83200</v>
      </c>
      <c r="AL482" s="773">
        <f t="shared" si="200"/>
        <v>163072</v>
      </c>
      <c r="AM482" s="818">
        <f t="shared" si="201"/>
        <v>0</v>
      </c>
      <c r="AN482" s="773">
        <f t="shared" si="211"/>
        <v>163072</v>
      </c>
      <c r="AO482" s="773">
        <f t="shared" si="212"/>
        <v>2119936</v>
      </c>
    </row>
    <row r="483" spans="1:41" s="469" customFormat="1" ht="14.25" hidden="1">
      <c r="A483" s="794">
        <v>441</v>
      </c>
      <c r="B483" s="792" t="s">
        <v>2380</v>
      </c>
      <c r="C483" s="793" t="s">
        <v>2541</v>
      </c>
      <c r="D483" s="793" t="s">
        <v>3059</v>
      </c>
      <c r="E483" s="792" t="s">
        <v>1484</v>
      </c>
      <c r="F483" s="794">
        <v>1</v>
      </c>
      <c r="G483" s="795">
        <v>4</v>
      </c>
      <c r="H483" s="801" t="s">
        <v>87</v>
      </c>
      <c r="I483" s="796">
        <f t="shared" si="204"/>
        <v>1.9</v>
      </c>
      <c r="J483" s="797">
        <v>83200</v>
      </c>
      <c r="K483" s="798">
        <f t="shared" si="203"/>
        <v>158080</v>
      </c>
      <c r="L483" s="799">
        <v>0</v>
      </c>
      <c r="M483" s="798">
        <f t="shared" si="206"/>
        <v>158080</v>
      </c>
      <c r="N483" s="798">
        <f t="shared" si="207"/>
        <v>2055040</v>
      </c>
      <c r="O483" s="772">
        <v>1</v>
      </c>
      <c r="P483" s="766">
        <f t="shared" si="205"/>
        <v>5</v>
      </c>
      <c r="Q483" s="767" t="str">
        <f t="shared" si="188"/>
        <v>Կ-1</v>
      </c>
      <c r="R483" s="765">
        <f t="shared" si="189"/>
        <v>1.9</v>
      </c>
      <c r="S483" s="773">
        <v>83200</v>
      </c>
      <c r="T483" s="773">
        <f t="shared" si="190"/>
        <v>158080</v>
      </c>
      <c r="U483" s="818">
        <f t="shared" si="191"/>
        <v>0</v>
      </c>
      <c r="V483" s="773">
        <f t="shared" si="208"/>
        <v>158080</v>
      </c>
      <c r="W483" s="773">
        <f t="shared" si="209"/>
        <v>2055040</v>
      </c>
      <c r="X483" s="772">
        <v>1</v>
      </c>
      <c r="Y483" s="766">
        <f t="shared" si="192"/>
        <v>6</v>
      </c>
      <c r="Z483" s="767" t="str">
        <f t="shared" si="193"/>
        <v>Կ-1</v>
      </c>
      <c r="AA483" s="765">
        <f t="shared" si="194"/>
        <v>1.96</v>
      </c>
      <c r="AB483" s="773">
        <v>83200</v>
      </c>
      <c r="AC483" s="773">
        <f t="shared" si="195"/>
        <v>163072</v>
      </c>
      <c r="AD483" s="818">
        <f t="shared" si="196"/>
        <v>0</v>
      </c>
      <c r="AE483" s="773">
        <f t="shared" si="202"/>
        <v>163072</v>
      </c>
      <c r="AF483" s="773">
        <f t="shared" si="210"/>
        <v>2119936</v>
      </c>
      <c r="AG483" s="772">
        <v>1</v>
      </c>
      <c r="AH483" s="766">
        <f t="shared" si="197"/>
        <v>7</v>
      </c>
      <c r="AI483" s="767" t="str">
        <f t="shared" si="198"/>
        <v>Կ-1</v>
      </c>
      <c r="AJ483" s="765">
        <f t="shared" si="199"/>
        <v>1.96</v>
      </c>
      <c r="AK483" s="773">
        <v>83200</v>
      </c>
      <c r="AL483" s="773">
        <f t="shared" si="200"/>
        <v>163072</v>
      </c>
      <c r="AM483" s="818">
        <f t="shared" si="201"/>
        <v>0</v>
      </c>
      <c r="AN483" s="773">
        <f t="shared" si="211"/>
        <v>163072</v>
      </c>
      <c r="AO483" s="773">
        <f t="shared" si="212"/>
        <v>2119936</v>
      </c>
    </row>
    <row r="484" spans="1:41" s="469" customFormat="1" ht="14.25" hidden="1">
      <c r="A484" s="794">
        <v>442</v>
      </c>
      <c r="B484" s="792" t="s">
        <v>2381</v>
      </c>
      <c r="C484" s="793" t="s">
        <v>2540</v>
      </c>
      <c r="D484" s="793" t="s">
        <v>3163</v>
      </c>
      <c r="E484" s="792" t="s">
        <v>1484</v>
      </c>
      <c r="F484" s="794">
        <v>1</v>
      </c>
      <c r="G484" s="795">
        <v>4</v>
      </c>
      <c r="H484" s="801" t="s">
        <v>87</v>
      </c>
      <c r="I484" s="796">
        <f t="shared" si="204"/>
        <v>1.9</v>
      </c>
      <c r="J484" s="797">
        <v>83200</v>
      </c>
      <c r="K484" s="798">
        <f t="shared" si="203"/>
        <v>158080</v>
      </c>
      <c r="L484" s="799">
        <v>0</v>
      </c>
      <c r="M484" s="798">
        <f t="shared" si="206"/>
        <v>158080</v>
      </c>
      <c r="N484" s="798">
        <f t="shared" si="207"/>
        <v>2055040</v>
      </c>
      <c r="O484" s="772">
        <v>1</v>
      </c>
      <c r="P484" s="766">
        <f t="shared" si="205"/>
        <v>5</v>
      </c>
      <c r="Q484" s="767" t="str">
        <f t="shared" si="188"/>
        <v>Կ-1</v>
      </c>
      <c r="R484" s="765">
        <f t="shared" si="189"/>
        <v>1.9</v>
      </c>
      <c r="S484" s="773">
        <v>83200</v>
      </c>
      <c r="T484" s="773">
        <f t="shared" si="190"/>
        <v>158080</v>
      </c>
      <c r="U484" s="818">
        <f t="shared" si="191"/>
        <v>0</v>
      </c>
      <c r="V484" s="773">
        <f t="shared" si="208"/>
        <v>158080</v>
      </c>
      <c r="W484" s="773">
        <f t="shared" si="209"/>
        <v>2055040</v>
      </c>
      <c r="X484" s="772">
        <v>1</v>
      </c>
      <c r="Y484" s="766">
        <f t="shared" si="192"/>
        <v>6</v>
      </c>
      <c r="Z484" s="767" t="str">
        <f t="shared" si="193"/>
        <v>Կ-1</v>
      </c>
      <c r="AA484" s="765">
        <f t="shared" si="194"/>
        <v>1.96</v>
      </c>
      <c r="AB484" s="773">
        <v>83200</v>
      </c>
      <c r="AC484" s="773">
        <f t="shared" si="195"/>
        <v>163072</v>
      </c>
      <c r="AD484" s="818">
        <f t="shared" si="196"/>
        <v>0</v>
      </c>
      <c r="AE484" s="773">
        <f t="shared" si="202"/>
        <v>163072</v>
      </c>
      <c r="AF484" s="773">
        <f t="shared" si="210"/>
        <v>2119936</v>
      </c>
      <c r="AG484" s="772">
        <v>1</v>
      </c>
      <c r="AH484" s="766">
        <f t="shared" si="197"/>
        <v>7</v>
      </c>
      <c r="AI484" s="767" t="str">
        <f t="shared" si="198"/>
        <v>Կ-1</v>
      </c>
      <c r="AJ484" s="765">
        <f t="shared" si="199"/>
        <v>1.96</v>
      </c>
      <c r="AK484" s="773">
        <v>83200</v>
      </c>
      <c r="AL484" s="773">
        <f t="shared" si="200"/>
        <v>163072</v>
      </c>
      <c r="AM484" s="818">
        <f t="shared" si="201"/>
        <v>0</v>
      </c>
      <c r="AN484" s="773">
        <f t="shared" si="211"/>
        <v>163072</v>
      </c>
      <c r="AO484" s="773">
        <f t="shared" si="212"/>
        <v>2119936</v>
      </c>
    </row>
    <row r="485" spans="1:41" s="469" customFormat="1" ht="14.25" hidden="1">
      <c r="A485" s="794">
        <v>443</v>
      </c>
      <c r="B485" s="792" t="s">
        <v>2382</v>
      </c>
      <c r="C485" s="793" t="s">
        <v>2541</v>
      </c>
      <c r="D485" s="793" t="s">
        <v>3059</v>
      </c>
      <c r="E485" s="792" t="s">
        <v>1484</v>
      </c>
      <c r="F485" s="794">
        <v>1</v>
      </c>
      <c r="G485" s="795">
        <v>4</v>
      </c>
      <c r="H485" s="801" t="s">
        <v>87</v>
      </c>
      <c r="I485" s="796">
        <f t="shared" si="204"/>
        <v>1.9</v>
      </c>
      <c r="J485" s="797">
        <v>83200</v>
      </c>
      <c r="K485" s="798">
        <f t="shared" si="203"/>
        <v>158080</v>
      </c>
      <c r="L485" s="799">
        <v>0</v>
      </c>
      <c r="M485" s="798">
        <f t="shared" si="206"/>
        <v>158080</v>
      </c>
      <c r="N485" s="798">
        <f t="shared" si="207"/>
        <v>2055040</v>
      </c>
      <c r="O485" s="772">
        <v>1</v>
      </c>
      <c r="P485" s="766">
        <f t="shared" si="205"/>
        <v>5</v>
      </c>
      <c r="Q485" s="767" t="str">
        <f t="shared" si="188"/>
        <v>Կ-1</v>
      </c>
      <c r="R485" s="765">
        <f t="shared" si="189"/>
        <v>1.9</v>
      </c>
      <c r="S485" s="773">
        <v>83200</v>
      </c>
      <c r="T485" s="773">
        <f t="shared" si="190"/>
        <v>158080</v>
      </c>
      <c r="U485" s="818">
        <f t="shared" si="191"/>
        <v>0</v>
      </c>
      <c r="V485" s="773">
        <f t="shared" si="208"/>
        <v>158080</v>
      </c>
      <c r="W485" s="773">
        <f t="shared" si="209"/>
        <v>2055040</v>
      </c>
      <c r="X485" s="772">
        <v>1</v>
      </c>
      <c r="Y485" s="766">
        <f t="shared" si="192"/>
        <v>6</v>
      </c>
      <c r="Z485" s="767" t="str">
        <f t="shared" si="193"/>
        <v>Կ-1</v>
      </c>
      <c r="AA485" s="765">
        <f t="shared" si="194"/>
        <v>1.96</v>
      </c>
      <c r="AB485" s="773">
        <v>83200</v>
      </c>
      <c r="AC485" s="773">
        <f t="shared" si="195"/>
        <v>163072</v>
      </c>
      <c r="AD485" s="818">
        <f t="shared" si="196"/>
        <v>0</v>
      </c>
      <c r="AE485" s="773">
        <f t="shared" si="202"/>
        <v>163072</v>
      </c>
      <c r="AF485" s="773">
        <f t="shared" si="210"/>
        <v>2119936</v>
      </c>
      <c r="AG485" s="772">
        <v>1</v>
      </c>
      <c r="AH485" s="766">
        <f t="shared" si="197"/>
        <v>7</v>
      </c>
      <c r="AI485" s="767" t="str">
        <f t="shared" si="198"/>
        <v>Կ-1</v>
      </c>
      <c r="AJ485" s="765">
        <f t="shared" si="199"/>
        <v>1.96</v>
      </c>
      <c r="AK485" s="773">
        <v>83200</v>
      </c>
      <c r="AL485" s="773">
        <f t="shared" si="200"/>
        <v>163072</v>
      </c>
      <c r="AM485" s="818">
        <f t="shared" si="201"/>
        <v>0</v>
      </c>
      <c r="AN485" s="773">
        <f t="shared" si="211"/>
        <v>163072</v>
      </c>
      <c r="AO485" s="773">
        <f t="shared" si="212"/>
        <v>2119936</v>
      </c>
    </row>
    <row r="486" spans="1:41" s="469" customFormat="1" ht="14.25" hidden="1">
      <c r="A486" s="794">
        <v>444</v>
      </c>
      <c r="B486" s="792" t="s">
        <v>2383</v>
      </c>
      <c r="C486" s="793" t="s">
        <v>2541</v>
      </c>
      <c r="D486" s="793" t="s">
        <v>3057</v>
      </c>
      <c r="E486" s="792" t="s">
        <v>1484</v>
      </c>
      <c r="F486" s="794">
        <v>1</v>
      </c>
      <c r="G486" s="795">
        <v>4</v>
      </c>
      <c r="H486" s="801" t="s">
        <v>87</v>
      </c>
      <c r="I486" s="796">
        <f t="shared" si="204"/>
        <v>1.9</v>
      </c>
      <c r="J486" s="797">
        <v>83200</v>
      </c>
      <c r="K486" s="798">
        <f t="shared" si="203"/>
        <v>158080</v>
      </c>
      <c r="L486" s="799">
        <v>0</v>
      </c>
      <c r="M486" s="798">
        <f t="shared" si="206"/>
        <v>158080</v>
      </c>
      <c r="N486" s="798">
        <f t="shared" si="207"/>
        <v>2055040</v>
      </c>
      <c r="O486" s="772">
        <v>1</v>
      </c>
      <c r="P486" s="766">
        <f t="shared" si="205"/>
        <v>5</v>
      </c>
      <c r="Q486" s="767" t="str">
        <f t="shared" si="188"/>
        <v>Կ-1</v>
      </c>
      <c r="R486" s="765">
        <f t="shared" si="189"/>
        <v>1.9</v>
      </c>
      <c r="S486" s="773">
        <v>83200</v>
      </c>
      <c r="T486" s="773">
        <f t="shared" si="190"/>
        <v>158080</v>
      </c>
      <c r="U486" s="818">
        <f t="shared" si="191"/>
        <v>0</v>
      </c>
      <c r="V486" s="773">
        <f t="shared" si="208"/>
        <v>158080</v>
      </c>
      <c r="W486" s="773">
        <f t="shared" si="209"/>
        <v>2055040</v>
      </c>
      <c r="X486" s="772">
        <v>1</v>
      </c>
      <c r="Y486" s="766">
        <f t="shared" si="192"/>
        <v>6</v>
      </c>
      <c r="Z486" s="767" t="str">
        <f t="shared" si="193"/>
        <v>Կ-1</v>
      </c>
      <c r="AA486" s="765">
        <f t="shared" si="194"/>
        <v>1.96</v>
      </c>
      <c r="AB486" s="773">
        <v>83200</v>
      </c>
      <c r="AC486" s="773">
        <f t="shared" si="195"/>
        <v>163072</v>
      </c>
      <c r="AD486" s="818">
        <f t="shared" si="196"/>
        <v>0</v>
      </c>
      <c r="AE486" s="773">
        <f t="shared" si="202"/>
        <v>163072</v>
      </c>
      <c r="AF486" s="773">
        <f t="shared" si="210"/>
        <v>2119936</v>
      </c>
      <c r="AG486" s="772">
        <v>1</v>
      </c>
      <c r="AH486" s="766">
        <f t="shared" si="197"/>
        <v>7</v>
      </c>
      <c r="AI486" s="767" t="str">
        <f t="shared" si="198"/>
        <v>Կ-1</v>
      </c>
      <c r="AJ486" s="765">
        <f t="shared" si="199"/>
        <v>1.96</v>
      </c>
      <c r="AK486" s="773">
        <v>83200</v>
      </c>
      <c r="AL486" s="773">
        <f t="shared" si="200"/>
        <v>163072</v>
      </c>
      <c r="AM486" s="818">
        <f t="shared" si="201"/>
        <v>0</v>
      </c>
      <c r="AN486" s="773">
        <f t="shared" si="211"/>
        <v>163072</v>
      </c>
      <c r="AO486" s="773">
        <f t="shared" si="212"/>
        <v>2119936</v>
      </c>
    </row>
    <row r="487" spans="1:41" s="469" customFormat="1" ht="27" hidden="1">
      <c r="A487" s="794">
        <v>445</v>
      </c>
      <c r="B487" s="792" t="s">
        <v>2384</v>
      </c>
      <c r="C487" s="793" t="s">
        <v>2541</v>
      </c>
      <c r="D487" s="793" t="s">
        <v>3179</v>
      </c>
      <c r="E487" s="792" t="s">
        <v>1484</v>
      </c>
      <c r="F487" s="794">
        <v>1</v>
      </c>
      <c r="G487" s="795">
        <v>4</v>
      </c>
      <c r="H487" s="801" t="s">
        <v>87</v>
      </c>
      <c r="I487" s="796">
        <f t="shared" si="204"/>
        <v>1.9</v>
      </c>
      <c r="J487" s="797">
        <v>83200</v>
      </c>
      <c r="K487" s="798">
        <f t="shared" si="203"/>
        <v>158080</v>
      </c>
      <c r="L487" s="799">
        <v>0</v>
      </c>
      <c r="M487" s="798">
        <f t="shared" si="206"/>
        <v>158080</v>
      </c>
      <c r="N487" s="798">
        <f t="shared" si="207"/>
        <v>2055040</v>
      </c>
      <c r="O487" s="772">
        <v>1</v>
      </c>
      <c r="P487" s="766">
        <f t="shared" si="205"/>
        <v>5</v>
      </c>
      <c r="Q487" s="767" t="str">
        <f t="shared" si="188"/>
        <v>Կ-1</v>
      </c>
      <c r="R487" s="765">
        <f t="shared" si="189"/>
        <v>1.9</v>
      </c>
      <c r="S487" s="773">
        <v>83200</v>
      </c>
      <c r="T487" s="773">
        <f t="shared" si="190"/>
        <v>158080</v>
      </c>
      <c r="U487" s="818">
        <f t="shared" si="191"/>
        <v>0</v>
      </c>
      <c r="V487" s="773">
        <f t="shared" si="208"/>
        <v>158080</v>
      </c>
      <c r="W487" s="773">
        <f t="shared" si="209"/>
        <v>2055040</v>
      </c>
      <c r="X487" s="772">
        <v>1</v>
      </c>
      <c r="Y487" s="766">
        <f t="shared" si="192"/>
        <v>6</v>
      </c>
      <c r="Z487" s="767" t="str">
        <f t="shared" si="193"/>
        <v>Կ-1</v>
      </c>
      <c r="AA487" s="765">
        <f t="shared" si="194"/>
        <v>1.96</v>
      </c>
      <c r="AB487" s="773">
        <v>83200</v>
      </c>
      <c r="AC487" s="773">
        <f t="shared" si="195"/>
        <v>163072</v>
      </c>
      <c r="AD487" s="818">
        <f t="shared" si="196"/>
        <v>0</v>
      </c>
      <c r="AE487" s="773">
        <f t="shared" si="202"/>
        <v>163072</v>
      </c>
      <c r="AF487" s="773">
        <f t="shared" si="210"/>
        <v>2119936</v>
      </c>
      <c r="AG487" s="772">
        <v>1</v>
      </c>
      <c r="AH487" s="766">
        <f t="shared" si="197"/>
        <v>7</v>
      </c>
      <c r="AI487" s="767" t="str">
        <f t="shared" si="198"/>
        <v>Կ-1</v>
      </c>
      <c r="AJ487" s="765">
        <f t="shared" si="199"/>
        <v>1.96</v>
      </c>
      <c r="AK487" s="773">
        <v>83200</v>
      </c>
      <c r="AL487" s="773">
        <f t="shared" si="200"/>
        <v>163072</v>
      </c>
      <c r="AM487" s="818">
        <f t="shared" si="201"/>
        <v>0</v>
      </c>
      <c r="AN487" s="773">
        <f t="shared" si="211"/>
        <v>163072</v>
      </c>
      <c r="AO487" s="773">
        <f t="shared" si="212"/>
        <v>2119936</v>
      </c>
    </row>
    <row r="488" spans="1:41" s="469" customFormat="1" ht="14.25" hidden="1">
      <c r="A488" s="794">
        <v>446</v>
      </c>
      <c r="B488" s="792" t="s">
        <v>2385</v>
      </c>
      <c r="C488" s="793" t="s">
        <v>2541</v>
      </c>
      <c r="D488" s="793" t="s">
        <v>3077</v>
      </c>
      <c r="E488" s="792" t="s">
        <v>1484</v>
      </c>
      <c r="F488" s="794">
        <v>1</v>
      </c>
      <c r="G488" s="795">
        <v>4</v>
      </c>
      <c r="H488" s="801" t="s">
        <v>87</v>
      </c>
      <c r="I488" s="796">
        <f t="shared" si="204"/>
        <v>1.9</v>
      </c>
      <c r="J488" s="797">
        <v>83200</v>
      </c>
      <c r="K488" s="798">
        <f t="shared" si="203"/>
        <v>158080</v>
      </c>
      <c r="L488" s="799">
        <v>0</v>
      </c>
      <c r="M488" s="798">
        <f t="shared" si="206"/>
        <v>158080</v>
      </c>
      <c r="N488" s="798">
        <f t="shared" si="207"/>
        <v>2055040</v>
      </c>
      <c r="O488" s="772">
        <v>1</v>
      </c>
      <c r="P488" s="766">
        <f t="shared" si="205"/>
        <v>5</v>
      </c>
      <c r="Q488" s="767" t="str">
        <f t="shared" si="188"/>
        <v>Կ-1</v>
      </c>
      <c r="R488" s="765">
        <f t="shared" si="189"/>
        <v>1.9</v>
      </c>
      <c r="S488" s="773">
        <v>83200</v>
      </c>
      <c r="T488" s="773">
        <f t="shared" si="190"/>
        <v>158080</v>
      </c>
      <c r="U488" s="818">
        <f t="shared" si="191"/>
        <v>0</v>
      </c>
      <c r="V488" s="773">
        <f t="shared" si="208"/>
        <v>158080</v>
      </c>
      <c r="W488" s="773">
        <f t="shared" si="209"/>
        <v>2055040</v>
      </c>
      <c r="X488" s="772">
        <v>1</v>
      </c>
      <c r="Y488" s="766">
        <f t="shared" si="192"/>
        <v>6</v>
      </c>
      <c r="Z488" s="767" t="str">
        <f t="shared" si="193"/>
        <v>Կ-1</v>
      </c>
      <c r="AA488" s="765">
        <f t="shared" si="194"/>
        <v>1.96</v>
      </c>
      <c r="AB488" s="773">
        <v>83200</v>
      </c>
      <c r="AC488" s="773">
        <f t="shared" si="195"/>
        <v>163072</v>
      </c>
      <c r="AD488" s="818">
        <f t="shared" si="196"/>
        <v>0</v>
      </c>
      <c r="AE488" s="773">
        <f t="shared" si="202"/>
        <v>163072</v>
      </c>
      <c r="AF488" s="773">
        <f t="shared" si="210"/>
        <v>2119936</v>
      </c>
      <c r="AG488" s="772">
        <v>1</v>
      </c>
      <c r="AH488" s="766">
        <f t="shared" si="197"/>
        <v>7</v>
      </c>
      <c r="AI488" s="767" t="str">
        <f t="shared" si="198"/>
        <v>Կ-1</v>
      </c>
      <c r="AJ488" s="765">
        <f t="shared" si="199"/>
        <v>1.96</v>
      </c>
      <c r="AK488" s="773">
        <v>83200</v>
      </c>
      <c r="AL488" s="773">
        <f t="shared" si="200"/>
        <v>163072</v>
      </c>
      <c r="AM488" s="818">
        <f t="shared" si="201"/>
        <v>0</v>
      </c>
      <c r="AN488" s="773">
        <f t="shared" si="211"/>
        <v>163072</v>
      </c>
      <c r="AO488" s="773">
        <f t="shared" si="212"/>
        <v>2119936</v>
      </c>
    </row>
    <row r="489" spans="1:41" s="469" customFormat="1" ht="14.25" hidden="1">
      <c r="A489" s="794">
        <v>447</v>
      </c>
      <c r="B489" s="792" t="s">
        <v>2386</v>
      </c>
      <c r="C489" s="793" t="s">
        <v>2541</v>
      </c>
      <c r="D489" s="793" t="s">
        <v>3077</v>
      </c>
      <c r="E489" s="792" t="s">
        <v>1484</v>
      </c>
      <c r="F489" s="794">
        <v>1</v>
      </c>
      <c r="G489" s="795">
        <v>6</v>
      </c>
      <c r="H489" s="801" t="s">
        <v>87</v>
      </c>
      <c r="I489" s="796">
        <f t="shared" si="204"/>
        <v>1.96</v>
      </c>
      <c r="J489" s="797">
        <v>83200</v>
      </c>
      <c r="K489" s="798">
        <f t="shared" si="203"/>
        <v>163072</v>
      </c>
      <c r="L489" s="799">
        <v>0</v>
      </c>
      <c r="M489" s="798">
        <f t="shared" si="206"/>
        <v>163072</v>
      </c>
      <c r="N489" s="798">
        <f t="shared" si="207"/>
        <v>2119936</v>
      </c>
      <c r="O489" s="772">
        <v>1</v>
      </c>
      <c r="P489" s="766">
        <f t="shared" si="205"/>
        <v>7</v>
      </c>
      <c r="Q489" s="767" t="str">
        <f t="shared" si="188"/>
        <v>Կ-1</v>
      </c>
      <c r="R489" s="765">
        <f t="shared" si="189"/>
        <v>1.96</v>
      </c>
      <c r="S489" s="773">
        <v>83200</v>
      </c>
      <c r="T489" s="773">
        <f t="shared" si="190"/>
        <v>163072</v>
      </c>
      <c r="U489" s="818">
        <f t="shared" si="191"/>
        <v>0</v>
      </c>
      <c r="V489" s="773">
        <f t="shared" si="208"/>
        <v>163072</v>
      </c>
      <c r="W489" s="773">
        <f t="shared" si="209"/>
        <v>2119936</v>
      </c>
      <c r="X489" s="772">
        <v>1</v>
      </c>
      <c r="Y489" s="766">
        <f t="shared" si="192"/>
        <v>8</v>
      </c>
      <c r="Z489" s="767" t="str">
        <f t="shared" si="193"/>
        <v>Կ-1</v>
      </c>
      <c r="AA489" s="765">
        <f t="shared" si="194"/>
        <v>2.02</v>
      </c>
      <c r="AB489" s="773">
        <v>83200</v>
      </c>
      <c r="AC489" s="773">
        <f t="shared" si="195"/>
        <v>168064</v>
      </c>
      <c r="AD489" s="818">
        <f t="shared" si="196"/>
        <v>0</v>
      </c>
      <c r="AE489" s="773">
        <f t="shared" si="202"/>
        <v>168064</v>
      </c>
      <c r="AF489" s="773">
        <f t="shared" si="210"/>
        <v>2184832</v>
      </c>
      <c r="AG489" s="772">
        <v>1</v>
      </c>
      <c r="AH489" s="766">
        <f t="shared" si="197"/>
        <v>9</v>
      </c>
      <c r="AI489" s="767" t="str">
        <f t="shared" si="198"/>
        <v>Կ-1</v>
      </c>
      <c r="AJ489" s="765">
        <f t="shared" si="199"/>
        <v>2.02</v>
      </c>
      <c r="AK489" s="773">
        <v>83200</v>
      </c>
      <c r="AL489" s="773">
        <f t="shared" si="200"/>
        <v>168064</v>
      </c>
      <c r="AM489" s="818">
        <f t="shared" si="201"/>
        <v>0</v>
      </c>
      <c r="AN489" s="773">
        <f t="shared" si="211"/>
        <v>168064</v>
      </c>
      <c r="AO489" s="773">
        <f t="shared" si="212"/>
        <v>2184832</v>
      </c>
    </row>
    <row r="490" spans="1:41" s="469" customFormat="1" ht="14.25" hidden="1">
      <c r="A490" s="794">
        <v>448</v>
      </c>
      <c r="B490" s="792" t="s">
        <v>851</v>
      </c>
      <c r="C490" s="793" t="s">
        <v>2541</v>
      </c>
      <c r="D490" s="793" t="s">
        <v>3045</v>
      </c>
      <c r="E490" s="792" t="s">
        <v>1484</v>
      </c>
      <c r="F490" s="794">
        <v>1</v>
      </c>
      <c r="G490" s="795">
        <v>4</v>
      </c>
      <c r="H490" s="801" t="s">
        <v>87</v>
      </c>
      <c r="I490" s="796">
        <f t="shared" si="204"/>
        <v>1.9</v>
      </c>
      <c r="J490" s="797">
        <v>83200</v>
      </c>
      <c r="K490" s="798">
        <f t="shared" si="203"/>
        <v>158080</v>
      </c>
      <c r="L490" s="801"/>
      <c r="M490" s="798">
        <f t="shared" si="206"/>
        <v>158080</v>
      </c>
      <c r="N490" s="798">
        <f t="shared" si="207"/>
        <v>2055040</v>
      </c>
      <c r="O490" s="772">
        <v>1</v>
      </c>
      <c r="P490" s="766">
        <f t="shared" si="205"/>
        <v>5</v>
      </c>
      <c r="Q490" s="767" t="str">
        <f t="shared" si="188"/>
        <v>Կ-1</v>
      </c>
      <c r="R490" s="765">
        <f t="shared" si="189"/>
        <v>1.9</v>
      </c>
      <c r="S490" s="773">
        <v>83200</v>
      </c>
      <c r="T490" s="773">
        <f t="shared" si="190"/>
        <v>158080</v>
      </c>
      <c r="U490" s="818">
        <f t="shared" si="191"/>
        <v>0</v>
      </c>
      <c r="V490" s="773">
        <f t="shared" si="208"/>
        <v>158080</v>
      </c>
      <c r="W490" s="773">
        <f t="shared" si="209"/>
        <v>2055040</v>
      </c>
      <c r="X490" s="772">
        <v>1</v>
      </c>
      <c r="Y490" s="766">
        <f t="shared" si="192"/>
        <v>6</v>
      </c>
      <c r="Z490" s="767" t="str">
        <f t="shared" si="193"/>
        <v>Կ-1</v>
      </c>
      <c r="AA490" s="765">
        <f t="shared" si="194"/>
        <v>1.96</v>
      </c>
      <c r="AB490" s="773">
        <v>83200</v>
      </c>
      <c r="AC490" s="773">
        <f t="shared" si="195"/>
        <v>163072</v>
      </c>
      <c r="AD490" s="818">
        <f t="shared" si="196"/>
        <v>0</v>
      </c>
      <c r="AE490" s="773">
        <f t="shared" si="202"/>
        <v>163072</v>
      </c>
      <c r="AF490" s="773">
        <f t="shared" si="210"/>
        <v>2119936</v>
      </c>
      <c r="AG490" s="772">
        <v>1</v>
      </c>
      <c r="AH490" s="766">
        <f t="shared" si="197"/>
        <v>7</v>
      </c>
      <c r="AI490" s="767" t="str">
        <f t="shared" si="198"/>
        <v>Կ-1</v>
      </c>
      <c r="AJ490" s="765">
        <f t="shared" si="199"/>
        <v>1.96</v>
      </c>
      <c r="AK490" s="773">
        <v>83200</v>
      </c>
      <c r="AL490" s="773">
        <f t="shared" si="200"/>
        <v>163072</v>
      </c>
      <c r="AM490" s="818">
        <f t="shared" si="201"/>
        <v>0</v>
      </c>
      <c r="AN490" s="773">
        <f t="shared" si="211"/>
        <v>163072</v>
      </c>
      <c r="AO490" s="773">
        <f t="shared" si="212"/>
        <v>2119936</v>
      </c>
    </row>
    <row r="491" spans="1:41" s="469" customFormat="1" ht="14.25" hidden="1">
      <c r="A491" s="794">
        <v>449</v>
      </c>
      <c r="B491" s="792" t="s">
        <v>924</v>
      </c>
      <c r="C491" s="793" t="s">
        <v>2541</v>
      </c>
      <c r="D491" s="793" t="s">
        <v>3074</v>
      </c>
      <c r="E491" s="792" t="s">
        <v>1484</v>
      </c>
      <c r="F491" s="794">
        <v>1</v>
      </c>
      <c r="G491" s="795">
        <v>4</v>
      </c>
      <c r="H491" s="801" t="s">
        <v>87</v>
      </c>
      <c r="I491" s="796">
        <f t="shared" si="204"/>
        <v>1.9</v>
      </c>
      <c r="J491" s="797">
        <v>83200</v>
      </c>
      <c r="K491" s="798">
        <f t="shared" si="203"/>
        <v>158080</v>
      </c>
      <c r="L491" s="801"/>
      <c r="M491" s="798">
        <f t="shared" si="206"/>
        <v>158080</v>
      </c>
      <c r="N491" s="798">
        <f t="shared" si="207"/>
        <v>2055040</v>
      </c>
      <c r="O491" s="772">
        <v>1</v>
      </c>
      <c r="P491" s="766">
        <f t="shared" si="205"/>
        <v>5</v>
      </c>
      <c r="Q491" s="767" t="str">
        <f t="shared" ref="Q491:Q554" si="213">+H491</f>
        <v>Կ-1</v>
      </c>
      <c r="R491" s="765">
        <f t="shared" ref="R491:R554" si="214">IF(O491&lt;1,0,IF(Q491="Բ-1",IF(P491=0,6.94,IF(P491=1,7.17,IF(P491=2,7.41,IF(P491=3,7.66,IF(OR(P491=5,P491=4),7.92,IF(OR(P491=6,P491=7),8.18,IF(OR(P491=8,P491=9),8.46,IF(OR(P491=10,P491=11,P491=12),8.74,IF(OR(P491=13,P491=14,P491=15),9.03,IF(OR(P491=16,P491=17,P491=18),9.33,9.65)))))))))),IF(Q491="Բ-2", IF(P491=0,5.71,IF(P491=1,5.89,IF(P491=2,6.09,IF(P491=3,6.29,IF(OR(P491=5,P491=4),6.5,IF(OR(P491=6,P491=7),6.72,IF(OR(P491=8,P491=9),6.94,IF(OR(P491=10,P491=11,P491=12),7.17,IF(OR(P491=13,P491=14,P491=15),7.41,IF(OR(P491=16,P491=17,P491=18),7.65,7.91)))))))))), IF(Q491="Գ-1", IF(P491=0,4.7,IF(P491=1,4.86,IF(P491=2,5.01,IF(P491=3,5.18,IF(OR(P491=5,P491=4),5.35,IF(OR(P491=6,P491=7),5.52,IF(OR(P491=8,P491=9),5.71,IF(OR(P491=10,P491=11,P491=12),5.89,IF(OR(P491=13,P491=14,P491=15),6.09,IF(OR(P491=16,P491=17,P491=18),6.29,6.49)))))))))), IF(Q491="Գ-2", IF(P491=0,3.88,IF(P491=1,4.01,IF(P491=2,4.14,IF(P491=3,4.27,IF(OR(P491=5,P491=4),4.41,IF(OR(P491=6,P491=7),4.55,IF(OR(P491=8,P491=9),4.7,IF(OR(P491=10,P491=11,P491=12),4.85,IF(OR(P491=13,P491=14,P491=15),5.01,IF(OR(P491=16,P491=17,P491=18),5.17,5.34)))))))))), IF(Q491="Գ-3", IF(P491=0,3.21,IF(P491=1,3.31,IF(P491=2,3.42,IF(P491=3,3.53,IF(OR(P491=5,P491=4),3.64,IF(OR(P491=6,P491=7),3.76,IF(OR(P491=8,P491=9),3.88,IF(OR(P491=10,P491=11,P491=12),4.01,IF(OR(P491=13,P491=14,P491=15),4.13,IF(OR(P491=16,P491=17,P491=18),4.27,4.4)))))))))), IF(Q491="Ա-1", IF(P491=0,2.66,IF(P491=1,2.75,IF(P491=2,2.83,IF(P491=3,2.92,IF(OR(P491=5,P491=4),3.02,IF(OR(P491=6,P491=7),3.11,IF(OR(P491=8,P491=9),3.21,IF(OR(P491=10,P491=11,P491=12),3.31,IF(OR(P491=13,P491=14,P491=15),3.42,IF(OR(P491=16,P491=17,P491=18),3.53,3.64)))))))))), IF(Q491="Ա-2", IF(P491=0,2.28,IF(P491=1,2.35,IF(P491=2,2.43,IF(P491=3,2.5,IF(OR(P491=5,P491=4),2.58,IF(OR(P491=6,P491=7),2.66,IF(OR(P491=8,P491=9),2.75,IF(OR(P491=10,P491=11,P491=12),2.83,IF(OR(P491=13,P491=14,P491=15),2.92,IF(OR(P491=16,P491=17,P491=18),3.01,3.11)))))))))),IF(Q491="Ա-3", IF(P491=0,1.96,IF(P491=1,2.02,IF(P491=2,2.08,IF(P491=3,2.15,IF(OR(P491=5,P491=4),2.21,IF(OR(P491=6,P491=7),2.28,IF(OR(P491=8,P491=9),2.35,IF(OR(P491=10,P491=11,P491=12),2.42,IF(OR(P491=13,P491=14,P491=15),2.5,IF(OR(P491=16,P491=17,P491=18),2.58,2.66)))))))))), IF(Q491="Կ-1", IF(P491=0,1.68,IF(P491=1,1.73,IF(P491=2,1.79,IF(P491=3,1.84,IF(OR(P491=5,P491=4),1.9,IF(OR(P491=6,P491=7),1.96,IF(OR(P491=8,P491=9),2.02,IF(OR(P491=10,P491=11,P491=12),2.08,IF(OR(P491=13,P491=14,P491=15),2.14,IF(OR(P491=16,P491=17,P491=18),2.21,2.28)))))))))), IF(Q491="Կ-2", IF(P491=0,1.45,IF(P491=1,1.49,IF(P491=2,1.54,IF(P491=3,1.59,IF(OR(P491=5,P491=4),1.63,IF(OR(P491=6,P491=7),1.68,IF(OR(P491=8,P491=9),1.73,IF(OR(P491=10,P491=11,P491=12),1.79,IF(OR(P491=13,P491=14,P491=15),1.84,IF(OR(P491=16,P491=17,P491=18),1.9,1.95)))))))))),IF(Q491="Կ-3", IF(P491=0,1.25,IF(P491=1,1.29,IF(P491=2,1.33,IF(P491=3,1.37,IF(OR(P491=5,P491=4),1.41,IF(OR(P491=6,P491=7),1.45,IF(OR(P491=8,P491=9),1.49,IF(OR(P491=10,P491=11,P491=12),1.54,IF(OR(P491=13,P491=14,P491=15),1.58,IF(OR(P491=16,P491=17,P491=18),1.63,1.68)))))))))), "Error"))))))))))))</f>
        <v>1.9</v>
      </c>
      <c r="S491" s="773">
        <v>83200</v>
      </c>
      <c r="T491" s="773">
        <f t="shared" ref="T491:T554" si="215">+S491*R491</f>
        <v>158080</v>
      </c>
      <c r="U491" s="818">
        <f t="shared" ref="U491:U554" si="216">+L491</f>
        <v>0</v>
      </c>
      <c r="V491" s="773">
        <f t="shared" si="208"/>
        <v>158080</v>
      </c>
      <c r="W491" s="773">
        <f t="shared" si="209"/>
        <v>2055040</v>
      </c>
      <c r="X491" s="772">
        <v>1</v>
      </c>
      <c r="Y491" s="766">
        <f t="shared" ref="Y491:Y554" si="217">+P491+1</f>
        <v>6</v>
      </c>
      <c r="Z491" s="767" t="str">
        <f t="shared" ref="Z491:Z554" si="218">+Q491</f>
        <v>Կ-1</v>
      </c>
      <c r="AA491" s="765">
        <f t="shared" ref="AA491:AA554" si="219">IF(X491&lt;1,0,IF(Z491="Բ-1",IF(Y491=0,6.94,IF(Y491=1,7.17,IF(Y491=2,7.41,IF(Y491=3,7.66,IF(OR(Y491=5,Y491=4),7.92,IF(OR(Y491=6,Y491=7),8.18,IF(OR(Y491=8,Y491=9),8.46,IF(OR(Y491=10,Y491=11,Y491=12),8.74,IF(OR(Y491=13,Y491=14,Y491=15),9.03,IF(OR(Y491=16,Y491=17,Y491=18),9.33,9.65)))))))))),IF(Z491="Բ-2", IF(Y491=0,5.71,IF(Y491=1,5.89,IF(Y491=2,6.09,IF(Y491=3,6.29,IF(OR(Y491=5,Y491=4),6.5,IF(OR(Y491=6,Y491=7),6.72,IF(OR(Y491=8,Y491=9),6.94,IF(OR(Y491=10,Y491=11,Y491=12),7.17,IF(OR(Y491=13,Y491=14,Y491=15),7.41,IF(OR(Y491=16,Y491=17,Y491=18),7.65,7.91)))))))))), IF(Z491="Գ-1", IF(Y491=0,4.7,IF(Y491=1,4.86,IF(Y491=2,5.01,IF(Y491=3,5.18,IF(OR(Y491=5,Y491=4),5.35,IF(OR(Y491=6,Y491=7),5.52,IF(OR(Y491=8,Y491=9),5.71,IF(OR(Y491=10,Y491=11,Y491=12),5.89,IF(OR(Y491=13,Y491=14,Y491=15),6.09,IF(OR(Y491=16,Y491=17,Y491=18),6.29,6.49)))))))))), IF(Z491="Գ-2", IF(Y491=0,3.88,IF(Y491=1,4.01,IF(Y491=2,4.14,IF(Y491=3,4.27,IF(OR(Y491=5,Y491=4),4.41,IF(OR(Y491=6,Y491=7),4.55,IF(OR(Y491=8,Y491=9),4.7,IF(OR(Y491=10,Y491=11,Y491=12),4.85,IF(OR(Y491=13,Y491=14,Y491=15),5.01,IF(OR(Y491=16,Y491=17,Y491=18),5.17,5.34)))))))))), IF(Z491="Գ-3", IF(Y491=0,3.21,IF(Y491=1,3.31,IF(Y491=2,3.42,IF(Y491=3,3.53,IF(OR(Y491=5,Y491=4),3.64,IF(OR(Y491=6,Y491=7),3.76,IF(OR(Y491=8,Y491=9),3.88,IF(OR(Y491=10,Y491=11,Y491=12),4.01,IF(OR(Y491=13,Y491=14,Y491=15),4.13,IF(OR(Y491=16,Y491=17,Y491=18),4.27,4.4)))))))))), IF(Z491="Ա-1", IF(Y491=0,2.66,IF(Y491=1,2.75,IF(Y491=2,2.83,IF(Y491=3,2.92,IF(OR(Y491=5,Y491=4),3.02,IF(OR(Y491=6,Y491=7),3.11,IF(OR(Y491=8,Y491=9),3.21,IF(OR(Y491=10,Y491=11,Y491=12),3.31,IF(OR(Y491=13,Y491=14,Y491=15),3.42,IF(OR(Y491=16,Y491=17,Y491=18),3.53,3.64)))))))))), IF(Z491="Ա-2", IF(Y491=0,2.28,IF(Y491=1,2.35,IF(Y491=2,2.43,IF(Y491=3,2.5,IF(OR(Y491=5,Y491=4),2.58,IF(OR(Y491=6,Y491=7),2.66,IF(OR(Y491=8,Y491=9),2.75,IF(OR(Y491=10,Y491=11,Y491=12),2.83,IF(OR(Y491=13,Y491=14,Y491=15),2.92,IF(OR(Y491=16,Y491=17,Y491=18),3.01,3.11)))))))))),IF(Z491="Ա-3", IF(Y491=0,1.96,IF(Y491=1,2.02,IF(Y491=2,2.08,IF(Y491=3,2.15,IF(OR(Y491=5,Y491=4),2.21,IF(OR(Y491=6,Y491=7),2.28,IF(OR(Y491=8,Y491=9),2.35,IF(OR(Y491=10,Y491=11,Y491=12),2.42,IF(OR(Y491=13,Y491=14,Y491=15),2.5,IF(OR(Y491=16,Y491=17,Y491=18),2.58,2.66)))))))))), IF(Z491="Կ-1", IF(Y491=0,1.68,IF(Y491=1,1.73,IF(Y491=2,1.79,IF(Y491=3,1.84,IF(OR(Y491=5,Y491=4),1.9,IF(OR(Y491=6,Y491=7),1.96,IF(OR(Y491=8,Y491=9),2.02,IF(OR(Y491=10,Y491=11,Y491=12),2.08,IF(OR(Y491=13,Y491=14,Y491=15),2.14,IF(OR(Y491=16,Y491=17,Y491=18),2.21,2.28)))))))))), IF(Z491="Կ-2", IF(Y491=0,1.45,IF(Y491=1,1.49,IF(Y491=2,1.54,IF(Y491=3,1.59,IF(OR(Y491=5,Y491=4),1.63,IF(OR(Y491=6,Y491=7),1.68,IF(OR(Y491=8,Y491=9),1.73,IF(OR(Y491=10,Y491=11,Y491=12),1.79,IF(OR(Y491=13,Y491=14,Y491=15),1.84,IF(OR(Y491=16,Y491=17,Y491=18),1.9,1.95)))))))))),IF(Z491="Կ-3", IF(Y491=0,1.25,IF(Y491=1,1.29,IF(Y491=2,1.33,IF(Y491=3,1.37,IF(OR(Y491=5,Y491=4),1.41,IF(OR(Y491=6,Y491=7),1.45,IF(OR(Y491=8,Y491=9),1.49,IF(OR(Y491=10,Y491=11,Y491=12),1.54,IF(OR(Y491=13,Y491=14,Y491=15),1.58,IF(OR(Y491=16,Y491=17,Y491=18),1.63,1.68)))))))))), "Error"))))))))))))</f>
        <v>1.96</v>
      </c>
      <c r="AB491" s="773">
        <v>83200</v>
      </c>
      <c r="AC491" s="773">
        <f t="shared" ref="AC491:AC554" si="220">+AB491*AA491</f>
        <v>163072</v>
      </c>
      <c r="AD491" s="818">
        <f t="shared" ref="AD491:AD554" si="221">+U491</f>
        <v>0</v>
      </c>
      <c r="AE491" s="773">
        <f t="shared" si="202"/>
        <v>163072</v>
      </c>
      <c r="AF491" s="773">
        <f t="shared" si="210"/>
        <v>2119936</v>
      </c>
      <c r="AG491" s="772">
        <v>1</v>
      </c>
      <c r="AH491" s="766">
        <f t="shared" ref="AH491:AH554" si="222">+Y491+1</f>
        <v>7</v>
      </c>
      <c r="AI491" s="767" t="str">
        <f t="shared" ref="AI491:AI554" si="223">+Z491</f>
        <v>Կ-1</v>
      </c>
      <c r="AJ491" s="765">
        <f t="shared" ref="AJ491:AJ554" si="224">IF(AG491&lt;1,0,IF(AI491="Բ-1",IF(AH491=0,6.94,IF(AH491=1,7.17,IF(AH491=2,7.41,IF(AH491=3,7.66,IF(OR(AH491=5,AH491=4),7.92,IF(OR(AH491=6,AH491=7),8.18,IF(OR(AH491=8,AH491=9),8.46,IF(OR(AH491=10,AH491=11,AH491=12),8.74,IF(OR(AH491=13,AH491=14,AH491=15),9.03,IF(OR(AH491=16,AH491=17,AH491=18),9.33,9.65)))))))))),IF(AI491="Բ-2", IF(AH491=0,5.71,IF(AH491=1,5.89,IF(AH491=2,6.09,IF(AH491=3,6.29,IF(OR(AH491=5,AH491=4),6.5,IF(OR(AH491=6,AH491=7),6.72,IF(OR(AH491=8,AH491=9),6.94,IF(OR(AH491=10,AH491=11,AH491=12),7.17,IF(OR(AH491=13,AH491=14,AH491=15),7.41,IF(OR(AH491=16,AH491=17,AH491=18),7.65,7.91)))))))))), IF(AI491="Գ-1", IF(AH491=0,4.7,IF(AH491=1,4.86,IF(AH491=2,5.01,IF(AH491=3,5.18,IF(OR(AH491=5,AH491=4),5.35,IF(OR(AH491=6,AH491=7),5.52,IF(OR(AH491=8,AH491=9),5.71,IF(OR(AH491=10,AH491=11,AH491=12),5.89,IF(OR(AH491=13,AH491=14,AH491=15),6.09,IF(OR(AH491=16,AH491=17,AH491=18),6.29,6.49)))))))))), IF(AI491="Գ-2", IF(AH491=0,3.88,IF(AH491=1,4.01,IF(AH491=2,4.14,IF(AH491=3,4.27,IF(OR(AH491=5,AH491=4),4.41,IF(OR(AH491=6,AH491=7),4.55,IF(OR(AH491=8,AH491=9),4.7,IF(OR(AH491=10,AH491=11,AH491=12),4.85,IF(OR(AH491=13,AH491=14,AH491=15),5.01,IF(OR(AH491=16,AH491=17,AH491=18),5.17,5.34)))))))))), IF(AI491="Գ-3", IF(AH491=0,3.21,IF(AH491=1,3.31,IF(AH491=2,3.42,IF(AH491=3,3.53,IF(OR(AH491=5,AH491=4),3.64,IF(OR(AH491=6,AH491=7),3.76,IF(OR(AH491=8,AH491=9),3.88,IF(OR(AH491=10,AH491=11,AH491=12),4.01,IF(OR(AH491=13,AH491=14,AH491=15),4.13,IF(OR(AH491=16,AH491=17,AH491=18),4.27,4.4)))))))))), IF(AI491="Ա-1", IF(AH491=0,2.66,IF(AH491=1,2.75,IF(AH491=2,2.83,IF(AH491=3,2.92,IF(OR(AH491=5,AH491=4),3.02,IF(OR(AH491=6,AH491=7),3.11,IF(OR(AH491=8,AH491=9),3.21,IF(OR(AH491=10,AH491=11,AH491=12),3.31,IF(OR(AH491=13,AH491=14,AH491=15),3.42,IF(OR(AH491=16,AH491=17,AH491=18),3.53,3.64)))))))))), IF(AI491="Ա-2", IF(AH491=0,2.28,IF(AH491=1,2.35,IF(AH491=2,2.43,IF(AH491=3,2.5,IF(OR(AH491=5,AH491=4),2.58,IF(OR(AH491=6,AH491=7),2.66,IF(OR(AH491=8,AH491=9),2.75,IF(OR(AH491=10,AH491=11,AH491=12),2.83,IF(OR(AH491=13,AH491=14,AH491=15),2.92,IF(OR(AH491=16,AH491=17,AH491=18),3.01,3.11)))))))))),IF(AI491="Ա-3", IF(AH491=0,1.96,IF(AH491=1,2.02,IF(AH491=2,2.08,IF(AH491=3,2.15,IF(OR(AH491=5,AH491=4),2.21,IF(OR(AH491=6,AH491=7),2.28,IF(OR(AH491=8,AH491=9),2.35,IF(OR(AH491=10,AH491=11,AH491=12),2.42,IF(OR(AH491=13,AH491=14,AH491=15),2.5,IF(OR(AH491=16,AH491=17,AH491=18),2.58,2.66)))))))))), IF(AI491="Կ-1", IF(AH491=0,1.68,IF(AH491=1,1.73,IF(AH491=2,1.79,IF(AH491=3,1.84,IF(OR(AH491=5,AH491=4),1.9,IF(OR(AH491=6,AH491=7),1.96,IF(OR(AH491=8,AH491=9),2.02,IF(OR(AH491=10,AH491=11,AH491=12),2.08,IF(OR(AH491=13,AH491=14,AH491=15),2.14,IF(OR(AH491=16,AH491=17,AH491=18),2.21,2.28)))))))))), IF(AI491="Կ-2", IF(AH491=0,1.45,IF(AH491=1,1.49,IF(AH491=2,1.54,IF(AH491=3,1.59,IF(OR(AH491=5,AH491=4),1.63,IF(OR(AH491=6,AH491=7),1.68,IF(OR(AH491=8,AH491=9),1.73,IF(OR(AH491=10,AH491=11,AH491=12),1.79,IF(OR(AH491=13,AH491=14,AH491=15),1.84,IF(OR(AH491=16,AH491=17,AH491=18),1.9,1.95)))))))))),IF(AI491="Կ-3", IF(AH491=0,1.25,IF(AH491=1,1.29,IF(AH491=2,1.33,IF(AH491=3,1.37,IF(OR(AH491=5,AH491=4),1.41,IF(OR(AH491=6,AH491=7),1.45,IF(OR(AH491=8,AH491=9),1.49,IF(OR(AH491=10,AH491=11,AH491=12),1.54,IF(OR(AH491=13,AH491=14,AH491=15),1.58,IF(OR(AH491=16,AH491=17,AH491=18),1.63,1.68)))))))))), "Error"))))))))))))</f>
        <v>1.96</v>
      </c>
      <c r="AK491" s="773">
        <v>83200</v>
      </c>
      <c r="AL491" s="773">
        <f t="shared" ref="AL491:AL554" si="225">+AK491*AJ491</f>
        <v>163072</v>
      </c>
      <c r="AM491" s="818">
        <f t="shared" ref="AM491:AM554" si="226">+AD491</f>
        <v>0</v>
      </c>
      <c r="AN491" s="773">
        <f t="shared" si="211"/>
        <v>163072</v>
      </c>
      <c r="AO491" s="773">
        <f t="shared" si="212"/>
        <v>2119936</v>
      </c>
    </row>
    <row r="492" spans="1:41" s="469" customFormat="1" ht="14.25" hidden="1">
      <c r="A492" s="794">
        <v>450</v>
      </c>
      <c r="B492" s="792" t="s">
        <v>3138</v>
      </c>
      <c r="C492" s="793" t="s">
        <v>2540</v>
      </c>
      <c r="D492" s="793" t="s">
        <v>3065</v>
      </c>
      <c r="E492" s="792" t="s">
        <v>1484</v>
      </c>
      <c r="F492" s="794">
        <v>1</v>
      </c>
      <c r="G492" s="795">
        <v>1</v>
      </c>
      <c r="H492" s="801" t="s">
        <v>87</v>
      </c>
      <c r="I492" s="796">
        <f t="shared" si="204"/>
        <v>1.73</v>
      </c>
      <c r="J492" s="797">
        <v>83200</v>
      </c>
      <c r="K492" s="798">
        <f t="shared" si="203"/>
        <v>143936</v>
      </c>
      <c r="L492" s="801"/>
      <c r="M492" s="798">
        <f t="shared" si="206"/>
        <v>143936</v>
      </c>
      <c r="N492" s="798">
        <f t="shared" si="207"/>
        <v>1871168</v>
      </c>
      <c r="O492" s="772">
        <v>1</v>
      </c>
      <c r="P492" s="766">
        <f t="shared" si="205"/>
        <v>2</v>
      </c>
      <c r="Q492" s="767" t="str">
        <f t="shared" si="213"/>
        <v>Կ-1</v>
      </c>
      <c r="R492" s="765">
        <f t="shared" si="214"/>
        <v>1.79</v>
      </c>
      <c r="S492" s="773">
        <v>83200</v>
      </c>
      <c r="T492" s="773">
        <f t="shared" si="215"/>
        <v>148928</v>
      </c>
      <c r="U492" s="818">
        <f t="shared" si="216"/>
        <v>0</v>
      </c>
      <c r="V492" s="773">
        <f t="shared" si="208"/>
        <v>148928</v>
      </c>
      <c r="W492" s="773">
        <f t="shared" si="209"/>
        <v>1936064</v>
      </c>
      <c r="X492" s="772">
        <v>1</v>
      </c>
      <c r="Y492" s="766">
        <f t="shared" si="217"/>
        <v>3</v>
      </c>
      <c r="Z492" s="767" t="str">
        <f t="shared" si="218"/>
        <v>Կ-1</v>
      </c>
      <c r="AA492" s="765">
        <f t="shared" si="219"/>
        <v>1.84</v>
      </c>
      <c r="AB492" s="773">
        <v>83200</v>
      </c>
      <c r="AC492" s="773">
        <f t="shared" si="220"/>
        <v>153088</v>
      </c>
      <c r="AD492" s="818">
        <f t="shared" si="221"/>
        <v>0</v>
      </c>
      <c r="AE492" s="773">
        <f t="shared" si="202"/>
        <v>153088</v>
      </c>
      <c r="AF492" s="773">
        <f t="shared" si="210"/>
        <v>1990144</v>
      </c>
      <c r="AG492" s="772">
        <v>1</v>
      </c>
      <c r="AH492" s="766">
        <f t="shared" si="222"/>
        <v>4</v>
      </c>
      <c r="AI492" s="767" t="str">
        <f t="shared" si="223"/>
        <v>Կ-1</v>
      </c>
      <c r="AJ492" s="765">
        <f t="shared" si="224"/>
        <v>1.9</v>
      </c>
      <c r="AK492" s="773">
        <v>83200</v>
      </c>
      <c r="AL492" s="773">
        <f t="shared" si="225"/>
        <v>158080</v>
      </c>
      <c r="AM492" s="818">
        <f t="shared" si="226"/>
        <v>0</v>
      </c>
      <c r="AN492" s="773">
        <f t="shared" si="211"/>
        <v>158080</v>
      </c>
      <c r="AO492" s="773">
        <f t="shared" si="212"/>
        <v>2055040</v>
      </c>
    </row>
    <row r="493" spans="1:41" s="469" customFormat="1" ht="27" hidden="1">
      <c r="A493" s="794">
        <v>451</v>
      </c>
      <c r="B493" s="792" t="s">
        <v>3139</v>
      </c>
      <c r="C493" s="793" t="s">
        <v>2541</v>
      </c>
      <c r="D493" s="793" t="s">
        <v>3070</v>
      </c>
      <c r="E493" s="792" t="s">
        <v>1484</v>
      </c>
      <c r="F493" s="794">
        <v>1</v>
      </c>
      <c r="G493" s="795">
        <v>1</v>
      </c>
      <c r="H493" s="801" t="s">
        <v>87</v>
      </c>
      <c r="I493" s="796">
        <f t="shared" si="204"/>
        <v>1.73</v>
      </c>
      <c r="J493" s="797">
        <v>83200</v>
      </c>
      <c r="K493" s="798">
        <f t="shared" si="203"/>
        <v>143936</v>
      </c>
      <c r="L493" s="801"/>
      <c r="M493" s="798">
        <f t="shared" si="206"/>
        <v>143936</v>
      </c>
      <c r="N493" s="798">
        <f t="shared" si="207"/>
        <v>1871168</v>
      </c>
      <c r="O493" s="772">
        <v>1</v>
      </c>
      <c r="P493" s="766">
        <f t="shared" si="205"/>
        <v>2</v>
      </c>
      <c r="Q493" s="767" t="str">
        <f t="shared" si="213"/>
        <v>Կ-1</v>
      </c>
      <c r="R493" s="765">
        <f t="shared" si="214"/>
        <v>1.79</v>
      </c>
      <c r="S493" s="773">
        <v>83200</v>
      </c>
      <c r="T493" s="773">
        <f t="shared" si="215"/>
        <v>148928</v>
      </c>
      <c r="U493" s="818">
        <f t="shared" si="216"/>
        <v>0</v>
      </c>
      <c r="V493" s="773">
        <f t="shared" si="208"/>
        <v>148928</v>
      </c>
      <c r="W493" s="773">
        <f t="shared" si="209"/>
        <v>1936064</v>
      </c>
      <c r="X493" s="772">
        <v>1</v>
      </c>
      <c r="Y493" s="766">
        <f t="shared" si="217"/>
        <v>3</v>
      </c>
      <c r="Z493" s="767" t="str">
        <f t="shared" si="218"/>
        <v>Կ-1</v>
      </c>
      <c r="AA493" s="765">
        <f t="shared" si="219"/>
        <v>1.84</v>
      </c>
      <c r="AB493" s="773">
        <v>83200</v>
      </c>
      <c r="AC493" s="773">
        <f t="shared" si="220"/>
        <v>153088</v>
      </c>
      <c r="AD493" s="818">
        <f t="shared" si="221"/>
        <v>0</v>
      </c>
      <c r="AE493" s="773">
        <f t="shared" si="202"/>
        <v>153088</v>
      </c>
      <c r="AF493" s="773">
        <f t="shared" si="210"/>
        <v>1990144</v>
      </c>
      <c r="AG493" s="772">
        <v>1</v>
      </c>
      <c r="AH493" s="766">
        <f t="shared" si="222"/>
        <v>4</v>
      </c>
      <c r="AI493" s="767" t="str">
        <f t="shared" si="223"/>
        <v>Կ-1</v>
      </c>
      <c r="AJ493" s="765">
        <f t="shared" si="224"/>
        <v>1.9</v>
      </c>
      <c r="AK493" s="773">
        <v>83200</v>
      </c>
      <c r="AL493" s="773">
        <f t="shared" si="225"/>
        <v>158080</v>
      </c>
      <c r="AM493" s="818">
        <f t="shared" si="226"/>
        <v>0</v>
      </c>
      <c r="AN493" s="773">
        <f t="shared" si="211"/>
        <v>158080</v>
      </c>
      <c r="AO493" s="773">
        <f t="shared" si="212"/>
        <v>2055040</v>
      </c>
    </row>
    <row r="494" spans="1:41" s="469" customFormat="1" ht="67.5" hidden="1">
      <c r="A494" s="794">
        <v>452</v>
      </c>
      <c r="B494" s="792" t="s">
        <v>3140</v>
      </c>
      <c r="C494" s="793" t="s">
        <v>2541</v>
      </c>
      <c r="D494" s="793" t="s">
        <v>3171</v>
      </c>
      <c r="E494" s="792" t="s">
        <v>2219</v>
      </c>
      <c r="F494" s="794">
        <v>1</v>
      </c>
      <c r="G494" s="795">
        <v>1</v>
      </c>
      <c r="H494" s="801" t="s">
        <v>84</v>
      </c>
      <c r="I494" s="796">
        <f t="shared" si="204"/>
        <v>4.01</v>
      </c>
      <c r="J494" s="797">
        <v>83200</v>
      </c>
      <c r="K494" s="798">
        <f t="shared" si="203"/>
        <v>333632</v>
      </c>
      <c r="L494" s="801"/>
      <c r="M494" s="798">
        <f t="shared" si="206"/>
        <v>333632</v>
      </c>
      <c r="N494" s="798">
        <f t="shared" si="207"/>
        <v>4337216</v>
      </c>
      <c r="O494" s="772">
        <v>1</v>
      </c>
      <c r="P494" s="766">
        <v>1</v>
      </c>
      <c r="Q494" s="767" t="str">
        <f t="shared" si="213"/>
        <v>Գ-2</v>
      </c>
      <c r="R494" s="765">
        <f t="shared" si="214"/>
        <v>4.01</v>
      </c>
      <c r="S494" s="773">
        <v>83200</v>
      </c>
      <c r="T494" s="773">
        <f t="shared" si="215"/>
        <v>333632</v>
      </c>
      <c r="U494" s="818">
        <f t="shared" si="216"/>
        <v>0</v>
      </c>
      <c r="V494" s="773">
        <f t="shared" si="208"/>
        <v>333632</v>
      </c>
      <c r="W494" s="773">
        <f t="shared" si="209"/>
        <v>4337216</v>
      </c>
      <c r="X494" s="772">
        <v>1</v>
      </c>
      <c r="Y494" s="766">
        <f t="shared" si="217"/>
        <v>2</v>
      </c>
      <c r="Z494" s="767" t="str">
        <f t="shared" si="218"/>
        <v>Գ-2</v>
      </c>
      <c r="AA494" s="765">
        <f t="shared" si="219"/>
        <v>4.1399999999999997</v>
      </c>
      <c r="AB494" s="773">
        <v>83200</v>
      </c>
      <c r="AC494" s="773">
        <f t="shared" si="220"/>
        <v>344448</v>
      </c>
      <c r="AD494" s="818">
        <f t="shared" si="221"/>
        <v>0</v>
      </c>
      <c r="AE494" s="773">
        <f t="shared" si="202"/>
        <v>344448</v>
      </c>
      <c r="AF494" s="773">
        <f t="shared" si="210"/>
        <v>4477824</v>
      </c>
      <c r="AG494" s="772">
        <v>1</v>
      </c>
      <c r="AH494" s="766">
        <f t="shared" si="222"/>
        <v>3</v>
      </c>
      <c r="AI494" s="767" t="str">
        <f t="shared" si="223"/>
        <v>Գ-2</v>
      </c>
      <c r="AJ494" s="765">
        <f t="shared" si="224"/>
        <v>4.2699999999999996</v>
      </c>
      <c r="AK494" s="773">
        <v>83200</v>
      </c>
      <c r="AL494" s="773">
        <f t="shared" si="225"/>
        <v>355263.99999999994</v>
      </c>
      <c r="AM494" s="818">
        <f t="shared" si="226"/>
        <v>0</v>
      </c>
      <c r="AN494" s="773">
        <f t="shared" si="211"/>
        <v>355263.99999999994</v>
      </c>
      <c r="AO494" s="773">
        <f t="shared" si="212"/>
        <v>4618431.9999999991</v>
      </c>
    </row>
    <row r="495" spans="1:41" s="469" customFormat="1" ht="40.5" hidden="1">
      <c r="A495" s="794">
        <v>453</v>
      </c>
      <c r="B495" s="792" t="s">
        <v>2194</v>
      </c>
      <c r="C495" s="793" t="s">
        <v>2541</v>
      </c>
      <c r="D495" s="793" t="s">
        <v>3077</v>
      </c>
      <c r="E495" s="792" t="s">
        <v>1138</v>
      </c>
      <c r="F495" s="794">
        <v>1</v>
      </c>
      <c r="G495" s="795">
        <v>4</v>
      </c>
      <c r="H495" s="801" t="s">
        <v>85</v>
      </c>
      <c r="I495" s="796">
        <f t="shared" si="204"/>
        <v>3.02</v>
      </c>
      <c r="J495" s="797">
        <v>83200</v>
      </c>
      <c r="K495" s="798">
        <f t="shared" si="203"/>
        <v>251264</v>
      </c>
      <c r="L495" s="801"/>
      <c r="M495" s="798">
        <f t="shared" si="206"/>
        <v>251264</v>
      </c>
      <c r="N495" s="798">
        <f t="shared" si="207"/>
        <v>3266432</v>
      </c>
      <c r="O495" s="772">
        <v>1</v>
      </c>
      <c r="P495" s="766">
        <f t="shared" si="205"/>
        <v>5</v>
      </c>
      <c r="Q495" s="767" t="str">
        <f t="shared" si="213"/>
        <v>Ա-1</v>
      </c>
      <c r="R495" s="765">
        <f t="shared" si="214"/>
        <v>3.02</v>
      </c>
      <c r="S495" s="773">
        <v>83200</v>
      </c>
      <c r="T495" s="773">
        <f t="shared" si="215"/>
        <v>251264</v>
      </c>
      <c r="U495" s="818">
        <f t="shared" si="216"/>
        <v>0</v>
      </c>
      <c r="V495" s="773">
        <f t="shared" si="208"/>
        <v>251264</v>
      </c>
      <c r="W495" s="773">
        <f t="shared" si="209"/>
        <v>3266432</v>
      </c>
      <c r="X495" s="772">
        <v>1</v>
      </c>
      <c r="Y495" s="766">
        <f t="shared" si="217"/>
        <v>6</v>
      </c>
      <c r="Z495" s="767" t="str">
        <f t="shared" si="218"/>
        <v>Ա-1</v>
      </c>
      <c r="AA495" s="765">
        <f t="shared" si="219"/>
        <v>3.11</v>
      </c>
      <c r="AB495" s="773">
        <v>83200</v>
      </c>
      <c r="AC495" s="773">
        <f t="shared" si="220"/>
        <v>258752</v>
      </c>
      <c r="AD495" s="818">
        <f t="shared" si="221"/>
        <v>0</v>
      </c>
      <c r="AE495" s="773">
        <f t="shared" ref="AE495:AE558" si="227">+AD495+AC495</f>
        <v>258752</v>
      </c>
      <c r="AF495" s="773">
        <f t="shared" si="210"/>
        <v>3363776</v>
      </c>
      <c r="AG495" s="772">
        <v>1</v>
      </c>
      <c r="AH495" s="766">
        <f t="shared" si="222"/>
        <v>7</v>
      </c>
      <c r="AI495" s="767" t="str">
        <f t="shared" si="223"/>
        <v>Ա-1</v>
      </c>
      <c r="AJ495" s="765">
        <f t="shared" si="224"/>
        <v>3.11</v>
      </c>
      <c r="AK495" s="773">
        <v>83200</v>
      </c>
      <c r="AL495" s="773">
        <f t="shared" si="225"/>
        <v>258752</v>
      </c>
      <c r="AM495" s="818">
        <f t="shared" si="226"/>
        <v>0</v>
      </c>
      <c r="AN495" s="773">
        <f t="shared" si="211"/>
        <v>258752</v>
      </c>
      <c r="AO495" s="773">
        <f t="shared" si="212"/>
        <v>3363776</v>
      </c>
    </row>
    <row r="496" spans="1:41" s="469" customFormat="1" ht="40.5" hidden="1">
      <c r="A496" s="794">
        <v>454</v>
      </c>
      <c r="B496" s="792" t="s">
        <v>2195</v>
      </c>
      <c r="C496" s="793" t="s">
        <v>2541</v>
      </c>
      <c r="D496" s="793" t="s">
        <v>3052</v>
      </c>
      <c r="E496" s="792" t="s">
        <v>1139</v>
      </c>
      <c r="F496" s="794">
        <v>1</v>
      </c>
      <c r="G496" s="795">
        <v>4</v>
      </c>
      <c r="H496" s="801" t="s">
        <v>86</v>
      </c>
      <c r="I496" s="796">
        <f t="shared" si="204"/>
        <v>2.58</v>
      </c>
      <c r="J496" s="797">
        <v>83200</v>
      </c>
      <c r="K496" s="798">
        <f t="shared" si="203"/>
        <v>214656</v>
      </c>
      <c r="L496" s="801">
        <v>8000</v>
      </c>
      <c r="M496" s="798">
        <f t="shared" si="206"/>
        <v>222656</v>
      </c>
      <c r="N496" s="798">
        <f t="shared" si="207"/>
        <v>2894528</v>
      </c>
      <c r="O496" s="772">
        <v>1</v>
      </c>
      <c r="P496" s="766">
        <f t="shared" si="205"/>
        <v>5</v>
      </c>
      <c r="Q496" s="767" t="str">
        <f t="shared" si="213"/>
        <v>Ա-2</v>
      </c>
      <c r="R496" s="765">
        <f t="shared" si="214"/>
        <v>2.58</v>
      </c>
      <c r="S496" s="773">
        <v>83200</v>
      </c>
      <c r="T496" s="773">
        <f t="shared" si="215"/>
        <v>214656</v>
      </c>
      <c r="U496" s="818">
        <f t="shared" si="216"/>
        <v>8000</v>
      </c>
      <c r="V496" s="773">
        <f t="shared" si="208"/>
        <v>222656</v>
      </c>
      <c r="W496" s="773">
        <f t="shared" si="209"/>
        <v>2894528</v>
      </c>
      <c r="X496" s="772">
        <v>1</v>
      </c>
      <c r="Y496" s="766">
        <f t="shared" si="217"/>
        <v>6</v>
      </c>
      <c r="Z496" s="767" t="str">
        <f t="shared" si="218"/>
        <v>Ա-2</v>
      </c>
      <c r="AA496" s="765">
        <f t="shared" si="219"/>
        <v>2.66</v>
      </c>
      <c r="AB496" s="773">
        <v>83200</v>
      </c>
      <c r="AC496" s="773">
        <f t="shared" si="220"/>
        <v>221312</v>
      </c>
      <c r="AD496" s="818">
        <f t="shared" si="221"/>
        <v>8000</v>
      </c>
      <c r="AE496" s="773">
        <f t="shared" si="227"/>
        <v>229312</v>
      </c>
      <c r="AF496" s="773">
        <f t="shared" si="210"/>
        <v>2981056</v>
      </c>
      <c r="AG496" s="772">
        <v>1</v>
      </c>
      <c r="AH496" s="766">
        <f t="shared" si="222"/>
        <v>7</v>
      </c>
      <c r="AI496" s="767" t="str">
        <f t="shared" si="223"/>
        <v>Ա-2</v>
      </c>
      <c r="AJ496" s="765">
        <f t="shared" si="224"/>
        <v>2.66</v>
      </c>
      <c r="AK496" s="773">
        <v>83200</v>
      </c>
      <c r="AL496" s="773">
        <f t="shared" si="225"/>
        <v>221312</v>
      </c>
      <c r="AM496" s="818">
        <f t="shared" si="226"/>
        <v>8000</v>
      </c>
      <c r="AN496" s="773">
        <f t="shared" si="211"/>
        <v>229312</v>
      </c>
      <c r="AO496" s="773">
        <f t="shared" si="212"/>
        <v>2981056</v>
      </c>
    </row>
    <row r="497" spans="1:41" s="469" customFormat="1" ht="40.5" hidden="1">
      <c r="A497" s="794">
        <v>455</v>
      </c>
      <c r="B497" s="792" t="s">
        <v>3141</v>
      </c>
      <c r="C497" s="793" t="s">
        <v>2541</v>
      </c>
      <c r="D497" s="793" t="s">
        <v>3066</v>
      </c>
      <c r="E497" s="792" t="s">
        <v>1139</v>
      </c>
      <c r="F497" s="794">
        <v>1</v>
      </c>
      <c r="G497" s="795">
        <v>1</v>
      </c>
      <c r="H497" s="801" t="s">
        <v>86</v>
      </c>
      <c r="I497" s="796">
        <f t="shared" si="204"/>
        <v>2.35</v>
      </c>
      <c r="J497" s="797">
        <v>83200</v>
      </c>
      <c r="K497" s="798">
        <f t="shared" si="203"/>
        <v>195520</v>
      </c>
      <c r="L497" s="801"/>
      <c r="M497" s="798">
        <f t="shared" si="206"/>
        <v>195520</v>
      </c>
      <c r="N497" s="798">
        <f t="shared" si="207"/>
        <v>2541760</v>
      </c>
      <c r="O497" s="772">
        <v>1</v>
      </c>
      <c r="P497" s="766">
        <v>1</v>
      </c>
      <c r="Q497" s="767" t="str">
        <f t="shared" si="213"/>
        <v>Ա-2</v>
      </c>
      <c r="R497" s="765">
        <f t="shared" si="214"/>
        <v>2.35</v>
      </c>
      <c r="S497" s="773">
        <v>83200</v>
      </c>
      <c r="T497" s="773">
        <f t="shared" si="215"/>
        <v>195520</v>
      </c>
      <c r="U497" s="818">
        <f t="shared" si="216"/>
        <v>0</v>
      </c>
      <c r="V497" s="773">
        <f t="shared" si="208"/>
        <v>195520</v>
      </c>
      <c r="W497" s="773">
        <f t="shared" si="209"/>
        <v>2541760</v>
      </c>
      <c r="X497" s="772">
        <v>1</v>
      </c>
      <c r="Y497" s="766">
        <f t="shared" si="217"/>
        <v>2</v>
      </c>
      <c r="Z497" s="767" t="str">
        <f t="shared" si="218"/>
        <v>Ա-2</v>
      </c>
      <c r="AA497" s="765">
        <f t="shared" si="219"/>
        <v>2.4300000000000002</v>
      </c>
      <c r="AB497" s="773">
        <v>83200</v>
      </c>
      <c r="AC497" s="773">
        <f t="shared" si="220"/>
        <v>202176</v>
      </c>
      <c r="AD497" s="818">
        <f t="shared" si="221"/>
        <v>0</v>
      </c>
      <c r="AE497" s="773">
        <f t="shared" si="227"/>
        <v>202176</v>
      </c>
      <c r="AF497" s="773">
        <f t="shared" si="210"/>
        <v>2628288</v>
      </c>
      <c r="AG497" s="772">
        <v>1</v>
      </c>
      <c r="AH497" s="766">
        <f t="shared" si="222"/>
        <v>3</v>
      </c>
      <c r="AI497" s="767" t="str">
        <f t="shared" si="223"/>
        <v>Ա-2</v>
      </c>
      <c r="AJ497" s="765">
        <f t="shared" si="224"/>
        <v>2.5</v>
      </c>
      <c r="AK497" s="773">
        <v>83200</v>
      </c>
      <c r="AL497" s="773">
        <f t="shared" si="225"/>
        <v>208000</v>
      </c>
      <c r="AM497" s="818">
        <f t="shared" si="226"/>
        <v>0</v>
      </c>
      <c r="AN497" s="773">
        <f t="shared" si="211"/>
        <v>208000</v>
      </c>
      <c r="AO497" s="773">
        <f t="shared" si="212"/>
        <v>2704000</v>
      </c>
    </row>
    <row r="498" spans="1:41" s="469" customFormat="1" ht="14.25" hidden="1">
      <c r="A498" s="794">
        <v>456</v>
      </c>
      <c r="B498" s="792" t="s">
        <v>2196</v>
      </c>
      <c r="C498" s="793" t="s">
        <v>2541</v>
      </c>
      <c r="D498" s="793" t="s">
        <v>3063</v>
      </c>
      <c r="E498" s="792" t="s">
        <v>1483</v>
      </c>
      <c r="F498" s="794">
        <v>1</v>
      </c>
      <c r="G498" s="795">
        <v>4</v>
      </c>
      <c r="H498" s="801" t="s">
        <v>452</v>
      </c>
      <c r="I498" s="796">
        <f t="shared" si="204"/>
        <v>2.21</v>
      </c>
      <c r="J498" s="797">
        <v>83200</v>
      </c>
      <c r="K498" s="798">
        <f t="shared" si="203"/>
        <v>183872</v>
      </c>
      <c r="L498" s="801">
        <v>8000</v>
      </c>
      <c r="M498" s="798">
        <f t="shared" si="206"/>
        <v>191872</v>
      </c>
      <c r="N498" s="798">
        <f t="shared" si="207"/>
        <v>2494336</v>
      </c>
      <c r="O498" s="772">
        <v>1</v>
      </c>
      <c r="P498" s="766">
        <f t="shared" si="205"/>
        <v>5</v>
      </c>
      <c r="Q498" s="767" t="str">
        <f t="shared" si="213"/>
        <v>Ա-3</v>
      </c>
      <c r="R498" s="765">
        <f t="shared" si="214"/>
        <v>2.21</v>
      </c>
      <c r="S498" s="773">
        <v>83200</v>
      </c>
      <c r="T498" s="773">
        <f t="shared" si="215"/>
        <v>183872</v>
      </c>
      <c r="U498" s="818">
        <f t="shared" si="216"/>
        <v>8000</v>
      </c>
      <c r="V498" s="773">
        <f t="shared" si="208"/>
        <v>191872</v>
      </c>
      <c r="W498" s="773">
        <f t="shared" si="209"/>
        <v>2494336</v>
      </c>
      <c r="X498" s="772">
        <v>1</v>
      </c>
      <c r="Y498" s="766">
        <f t="shared" si="217"/>
        <v>6</v>
      </c>
      <c r="Z498" s="767" t="str">
        <f t="shared" si="218"/>
        <v>Ա-3</v>
      </c>
      <c r="AA498" s="765">
        <f t="shared" si="219"/>
        <v>2.2799999999999998</v>
      </c>
      <c r="AB498" s="773">
        <v>83200</v>
      </c>
      <c r="AC498" s="773">
        <f t="shared" si="220"/>
        <v>189695.99999999997</v>
      </c>
      <c r="AD498" s="818">
        <f t="shared" si="221"/>
        <v>8000</v>
      </c>
      <c r="AE498" s="773">
        <f t="shared" si="227"/>
        <v>197695.99999999997</v>
      </c>
      <c r="AF498" s="773">
        <f t="shared" si="210"/>
        <v>2570047.9999999995</v>
      </c>
      <c r="AG498" s="772">
        <v>1</v>
      </c>
      <c r="AH498" s="766">
        <f t="shared" si="222"/>
        <v>7</v>
      </c>
      <c r="AI498" s="767" t="str">
        <f t="shared" si="223"/>
        <v>Ա-3</v>
      </c>
      <c r="AJ498" s="765">
        <f t="shared" si="224"/>
        <v>2.2799999999999998</v>
      </c>
      <c r="AK498" s="773">
        <v>83200</v>
      </c>
      <c r="AL498" s="773">
        <f t="shared" si="225"/>
        <v>189695.99999999997</v>
      </c>
      <c r="AM498" s="818">
        <f t="shared" si="226"/>
        <v>8000</v>
      </c>
      <c r="AN498" s="773">
        <f t="shared" si="211"/>
        <v>197695.99999999997</v>
      </c>
      <c r="AO498" s="773">
        <f t="shared" si="212"/>
        <v>2570047.9999999995</v>
      </c>
    </row>
    <row r="499" spans="1:41" s="469" customFormat="1" ht="14.25" hidden="1">
      <c r="A499" s="794">
        <v>457</v>
      </c>
      <c r="B499" s="792" t="s">
        <v>2197</v>
      </c>
      <c r="C499" s="793" t="s">
        <v>2541</v>
      </c>
      <c r="D499" s="793" t="s">
        <v>3042</v>
      </c>
      <c r="E499" s="792" t="s">
        <v>1483</v>
      </c>
      <c r="F499" s="794">
        <v>1</v>
      </c>
      <c r="G499" s="795">
        <v>4</v>
      </c>
      <c r="H499" s="801" t="s">
        <v>452</v>
      </c>
      <c r="I499" s="796">
        <f t="shared" si="204"/>
        <v>2.21</v>
      </c>
      <c r="J499" s="797">
        <v>83200</v>
      </c>
      <c r="K499" s="798">
        <f t="shared" si="203"/>
        <v>183872</v>
      </c>
      <c r="L499" s="801"/>
      <c r="M499" s="798">
        <f t="shared" si="206"/>
        <v>183872</v>
      </c>
      <c r="N499" s="798">
        <f t="shared" si="207"/>
        <v>2390336</v>
      </c>
      <c r="O499" s="772">
        <v>1</v>
      </c>
      <c r="P499" s="766">
        <f t="shared" si="205"/>
        <v>5</v>
      </c>
      <c r="Q499" s="767" t="str">
        <f t="shared" si="213"/>
        <v>Ա-3</v>
      </c>
      <c r="R499" s="765">
        <f t="shared" si="214"/>
        <v>2.21</v>
      </c>
      <c r="S499" s="773">
        <v>83200</v>
      </c>
      <c r="T499" s="773">
        <f t="shared" si="215"/>
        <v>183872</v>
      </c>
      <c r="U499" s="818">
        <f t="shared" si="216"/>
        <v>0</v>
      </c>
      <c r="V499" s="773">
        <f t="shared" si="208"/>
        <v>183872</v>
      </c>
      <c r="W499" s="773">
        <f t="shared" si="209"/>
        <v>2390336</v>
      </c>
      <c r="X499" s="772">
        <v>1</v>
      </c>
      <c r="Y499" s="766">
        <f t="shared" si="217"/>
        <v>6</v>
      </c>
      <c r="Z499" s="767" t="str">
        <f t="shared" si="218"/>
        <v>Ա-3</v>
      </c>
      <c r="AA499" s="765">
        <f t="shared" si="219"/>
        <v>2.2799999999999998</v>
      </c>
      <c r="AB499" s="773">
        <v>83200</v>
      </c>
      <c r="AC499" s="773">
        <f t="shared" si="220"/>
        <v>189695.99999999997</v>
      </c>
      <c r="AD499" s="818">
        <f t="shared" si="221"/>
        <v>0</v>
      </c>
      <c r="AE499" s="773">
        <f t="shared" si="227"/>
        <v>189695.99999999997</v>
      </c>
      <c r="AF499" s="773">
        <f t="shared" si="210"/>
        <v>2466047.9999999995</v>
      </c>
      <c r="AG499" s="772">
        <v>1</v>
      </c>
      <c r="AH499" s="766">
        <f t="shared" si="222"/>
        <v>7</v>
      </c>
      <c r="AI499" s="767" t="str">
        <f t="shared" si="223"/>
        <v>Ա-3</v>
      </c>
      <c r="AJ499" s="765">
        <f t="shared" si="224"/>
        <v>2.2799999999999998</v>
      </c>
      <c r="AK499" s="773">
        <v>83200</v>
      </c>
      <c r="AL499" s="773">
        <f t="shared" si="225"/>
        <v>189695.99999999997</v>
      </c>
      <c r="AM499" s="818">
        <f t="shared" si="226"/>
        <v>0</v>
      </c>
      <c r="AN499" s="773">
        <f t="shared" si="211"/>
        <v>189695.99999999997</v>
      </c>
      <c r="AO499" s="773">
        <f t="shared" si="212"/>
        <v>2466047.9999999995</v>
      </c>
    </row>
    <row r="500" spans="1:41" s="469" customFormat="1" ht="29.25" hidden="1" customHeight="1">
      <c r="A500" s="794">
        <v>458</v>
      </c>
      <c r="B500" s="792" t="s">
        <v>2198</v>
      </c>
      <c r="C500" s="793" t="s">
        <v>2541</v>
      </c>
      <c r="D500" s="793" t="s">
        <v>3061</v>
      </c>
      <c r="E500" s="792" t="s">
        <v>1483</v>
      </c>
      <c r="F500" s="794">
        <v>1</v>
      </c>
      <c r="G500" s="795">
        <v>4</v>
      </c>
      <c r="H500" s="801" t="s">
        <v>452</v>
      </c>
      <c r="I500" s="796">
        <f t="shared" si="204"/>
        <v>2.21</v>
      </c>
      <c r="J500" s="797">
        <v>83200</v>
      </c>
      <c r="K500" s="798">
        <f t="shared" si="203"/>
        <v>183872</v>
      </c>
      <c r="L500" s="799"/>
      <c r="M500" s="798">
        <f t="shared" si="206"/>
        <v>183872</v>
      </c>
      <c r="N500" s="798">
        <f t="shared" si="207"/>
        <v>2390336</v>
      </c>
      <c r="O500" s="772">
        <v>1</v>
      </c>
      <c r="P500" s="766">
        <f t="shared" si="205"/>
        <v>5</v>
      </c>
      <c r="Q500" s="767" t="str">
        <f t="shared" si="213"/>
        <v>Ա-3</v>
      </c>
      <c r="R500" s="765">
        <f t="shared" si="214"/>
        <v>2.21</v>
      </c>
      <c r="S500" s="773">
        <v>83200</v>
      </c>
      <c r="T500" s="773">
        <f t="shared" si="215"/>
        <v>183872</v>
      </c>
      <c r="U500" s="818">
        <f t="shared" si="216"/>
        <v>0</v>
      </c>
      <c r="V500" s="773">
        <f t="shared" si="208"/>
        <v>183872</v>
      </c>
      <c r="W500" s="773">
        <f t="shared" si="209"/>
        <v>2390336</v>
      </c>
      <c r="X500" s="772">
        <v>1</v>
      </c>
      <c r="Y500" s="766">
        <f t="shared" si="217"/>
        <v>6</v>
      </c>
      <c r="Z500" s="767" t="str">
        <f t="shared" si="218"/>
        <v>Ա-3</v>
      </c>
      <c r="AA500" s="765">
        <f t="shared" si="219"/>
        <v>2.2799999999999998</v>
      </c>
      <c r="AB500" s="773">
        <v>83200</v>
      </c>
      <c r="AC500" s="773">
        <f t="shared" si="220"/>
        <v>189695.99999999997</v>
      </c>
      <c r="AD500" s="818">
        <f t="shared" si="221"/>
        <v>0</v>
      </c>
      <c r="AE500" s="773">
        <f t="shared" si="227"/>
        <v>189695.99999999997</v>
      </c>
      <c r="AF500" s="773">
        <f t="shared" si="210"/>
        <v>2466047.9999999995</v>
      </c>
      <c r="AG500" s="772">
        <v>1</v>
      </c>
      <c r="AH500" s="766">
        <f t="shared" si="222"/>
        <v>7</v>
      </c>
      <c r="AI500" s="767" t="str">
        <f t="shared" si="223"/>
        <v>Ա-3</v>
      </c>
      <c r="AJ500" s="765">
        <f t="shared" si="224"/>
        <v>2.2799999999999998</v>
      </c>
      <c r="AK500" s="773">
        <v>83200</v>
      </c>
      <c r="AL500" s="773">
        <f t="shared" si="225"/>
        <v>189695.99999999997</v>
      </c>
      <c r="AM500" s="818">
        <f t="shared" si="226"/>
        <v>0</v>
      </c>
      <c r="AN500" s="773">
        <f t="shared" si="211"/>
        <v>189695.99999999997</v>
      </c>
      <c r="AO500" s="773">
        <f t="shared" si="212"/>
        <v>2466047.9999999995</v>
      </c>
    </row>
    <row r="501" spans="1:41" s="469" customFormat="1" ht="17.25" hidden="1" customHeight="1">
      <c r="A501" s="794">
        <v>459</v>
      </c>
      <c r="B501" s="792" t="s">
        <v>2199</v>
      </c>
      <c r="C501" s="793" t="s">
        <v>2541</v>
      </c>
      <c r="D501" s="793" t="s">
        <v>3071</v>
      </c>
      <c r="E501" s="792" t="s">
        <v>1483</v>
      </c>
      <c r="F501" s="794">
        <v>1</v>
      </c>
      <c r="G501" s="795">
        <v>4</v>
      </c>
      <c r="H501" s="801" t="s">
        <v>452</v>
      </c>
      <c r="I501" s="796">
        <f t="shared" si="204"/>
        <v>2.21</v>
      </c>
      <c r="J501" s="797">
        <v>83200</v>
      </c>
      <c r="K501" s="798">
        <f t="shared" si="203"/>
        <v>183872</v>
      </c>
      <c r="L501" s="799"/>
      <c r="M501" s="798">
        <f t="shared" si="206"/>
        <v>183872</v>
      </c>
      <c r="N501" s="798">
        <f t="shared" si="207"/>
        <v>2390336</v>
      </c>
      <c r="O501" s="772">
        <v>1</v>
      </c>
      <c r="P501" s="766">
        <f t="shared" si="205"/>
        <v>5</v>
      </c>
      <c r="Q501" s="767" t="str">
        <f t="shared" si="213"/>
        <v>Ա-3</v>
      </c>
      <c r="R501" s="765">
        <f t="shared" si="214"/>
        <v>2.21</v>
      </c>
      <c r="S501" s="773">
        <v>83200</v>
      </c>
      <c r="T501" s="773">
        <f t="shared" si="215"/>
        <v>183872</v>
      </c>
      <c r="U501" s="818">
        <f t="shared" si="216"/>
        <v>0</v>
      </c>
      <c r="V501" s="773">
        <f t="shared" si="208"/>
        <v>183872</v>
      </c>
      <c r="W501" s="773">
        <f t="shared" si="209"/>
        <v>2390336</v>
      </c>
      <c r="X501" s="772">
        <v>1</v>
      </c>
      <c r="Y501" s="766">
        <f t="shared" si="217"/>
        <v>6</v>
      </c>
      <c r="Z501" s="767" t="str">
        <f t="shared" si="218"/>
        <v>Ա-3</v>
      </c>
      <c r="AA501" s="765">
        <f t="shared" si="219"/>
        <v>2.2799999999999998</v>
      </c>
      <c r="AB501" s="773">
        <v>83200</v>
      </c>
      <c r="AC501" s="773">
        <f t="shared" si="220"/>
        <v>189695.99999999997</v>
      </c>
      <c r="AD501" s="818">
        <f t="shared" si="221"/>
        <v>0</v>
      </c>
      <c r="AE501" s="773">
        <f t="shared" si="227"/>
        <v>189695.99999999997</v>
      </c>
      <c r="AF501" s="773">
        <f t="shared" si="210"/>
        <v>2466047.9999999995</v>
      </c>
      <c r="AG501" s="772">
        <v>1</v>
      </c>
      <c r="AH501" s="766">
        <f t="shared" si="222"/>
        <v>7</v>
      </c>
      <c r="AI501" s="767" t="str">
        <f t="shared" si="223"/>
        <v>Ա-3</v>
      </c>
      <c r="AJ501" s="765">
        <f t="shared" si="224"/>
        <v>2.2799999999999998</v>
      </c>
      <c r="AK501" s="773">
        <v>83200</v>
      </c>
      <c r="AL501" s="773">
        <f t="shared" si="225"/>
        <v>189695.99999999997</v>
      </c>
      <c r="AM501" s="818">
        <f t="shared" si="226"/>
        <v>0</v>
      </c>
      <c r="AN501" s="773">
        <f t="shared" si="211"/>
        <v>189695.99999999997</v>
      </c>
      <c r="AO501" s="773">
        <f t="shared" si="212"/>
        <v>2466047.9999999995</v>
      </c>
    </row>
    <row r="502" spans="1:41" s="469" customFormat="1" ht="14.25" hidden="1">
      <c r="A502" s="794">
        <v>460</v>
      </c>
      <c r="B502" s="792" t="s">
        <v>3142</v>
      </c>
      <c r="C502" s="793" t="s">
        <v>2540</v>
      </c>
      <c r="D502" s="793" t="s">
        <v>3054</v>
      </c>
      <c r="E502" s="792" t="s">
        <v>1484</v>
      </c>
      <c r="F502" s="794">
        <v>1</v>
      </c>
      <c r="G502" s="795">
        <v>1</v>
      </c>
      <c r="H502" s="794" t="s">
        <v>87</v>
      </c>
      <c r="I502" s="796">
        <f t="shared" si="204"/>
        <v>1.73</v>
      </c>
      <c r="J502" s="797">
        <v>83200</v>
      </c>
      <c r="K502" s="798">
        <f t="shared" si="203"/>
        <v>143936</v>
      </c>
      <c r="L502" s="799"/>
      <c r="M502" s="798">
        <f t="shared" si="206"/>
        <v>143936</v>
      </c>
      <c r="N502" s="798">
        <f t="shared" si="207"/>
        <v>1871168</v>
      </c>
      <c r="O502" s="772">
        <v>1</v>
      </c>
      <c r="P502" s="766">
        <v>1</v>
      </c>
      <c r="Q502" s="767" t="str">
        <f t="shared" si="213"/>
        <v>Կ-1</v>
      </c>
      <c r="R502" s="765">
        <f t="shared" si="214"/>
        <v>1.73</v>
      </c>
      <c r="S502" s="773">
        <v>83200</v>
      </c>
      <c r="T502" s="773">
        <f t="shared" si="215"/>
        <v>143936</v>
      </c>
      <c r="U502" s="818">
        <f t="shared" si="216"/>
        <v>0</v>
      </c>
      <c r="V502" s="773">
        <f t="shared" si="208"/>
        <v>143936</v>
      </c>
      <c r="W502" s="773">
        <f t="shared" si="209"/>
        <v>1871168</v>
      </c>
      <c r="X502" s="772">
        <v>1</v>
      </c>
      <c r="Y502" s="766">
        <f t="shared" si="217"/>
        <v>2</v>
      </c>
      <c r="Z502" s="767" t="str">
        <f t="shared" si="218"/>
        <v>Կ-1</v>
      </c>
      <c r="AA502" s="765">
        <f t="shared" si="219"/>
        <v>1.79</v>
      </c>
      <c r="AB502" s="773">
        <v>83200</v>
      </c>
      <c r="AC502" s="773">
        <f t="shared" si="220"/>
        <v>148928</v>
      </c>
      <c r="AD502" s="818">
        <f t="shared" si="221"/>
        <v>0</v>
      </c>
      <c r="AE502" s="773">
        <f t="shared" si="227"/>
        <v>148928</v>
      </c>
      <c r="AF502" s="773">
        <f t="shared" si="210"/>
        <v>1936064</v>
      </c>
      <c r="AG502" s="772">
        <v>1</v>
      </c>
      <c r="AH502" s="766">
        <f t="shared" si="222"/>
        <v>3</v>
      </c>
      <c r="AI502" s="767" t="str">
        <f t="shared" si="223"/>
        <v>Կ-1</v>
      </c>
      <c r="AJ502" s="765">
        <f t="shared" si="224"/>
        <v>1.84</v>
      </c>
      <c r="AK502" s="773">
        <v>83200</v>
      </c>
      <c r="AL502" s="773">
        <f t="shared" si="225"/>
        <v>153088</v>
      </c>
      <c r="AM502" s="818">
        <f t="shared" si="226"/>
        <v>0</v>
      </c>
      <c r="AN502" s="773">
        <f t="shared" si="211"/>
        <v>153088</v>
      </c>
      <c r="AO502" s="773">
        <f t="shared" si="212"/>
        <v>1990144</v>
      </c>
    </row>
    <row r="503" spans="1:41" s="469" customFormat="1" ht="14.25" hidden="1">
      <c r="A503" s="794">
        <v>461</v>
      </c>
      <c r="B503" s="792" t="s">
        <v>2200</v>
      </c>
      <c r="C503" s="793" t="s">
        <v>2541</v>
      </c>
      <c r="D503" s="793" t="s">
        <v>3053</v>
      </c>
      <c r="E503" s="792" t="s">
        <v>1484</v>
      </c>
      <c r="F503" s="794">
        <v>1</v>
      </c>
      <c r="G503" s="795">
        <v>8</v>
      </c>
      <c r="H503" s="801" t="s">
        <v>87</v>
      </c>
      <c r="I503" s="796">
        <f t="shared" si="204"/>
        <v>2.02</v>
      </c>
      <c r="J503" s="797">
        <v>83200</v>
      </c>
      <c r="K503" s="798">
        <f t="shared" si="203"/>
        <v>168064</v>
      </c>
      <c r="L503" s="799"/>
      <c r="M503" s="798">
        <f t="shared" si="206"/>
        <v>168064</v>
      </c>
      <c r="N503" s="798">
        <f t="shared" si="207"/>
        <v>2184832</v>
      </c>
      <c r="O503" s="772">
        <v>1</v>
      </c>
      <c r="P503" s="766">
        <f t="shared" si="205"/>
        <v>9</v>
      </c>
      <c r="Q503" s="767" t="str">
        <f t="shared" si="213"/>
        <v>Կ-1</v>
      </c>
      <c r="R503" s="765">
        <f t="shared" si="214"/>
        <v>2.02</v>
      </c>
      <c r="S503" s="773">
        <v>83200</v>
      </c>
      <c r="T503" s="773">
        <f t="shared" si="215"/>
        <v>168064</v>
      </c>
      <c r="U503" s="818">
        <f t="shared" si="216"/>
        <v>0</v>
      </c>
      <c r="V503" s="773">
        <f t="shared" si="208"/>
        <v>168064</v>
      </c>
      <c r="W503" s="773">
        <f t="shared" si="209"/>
        <v>2184832</v>
      </c>
      <c r="X503" s="772">
        <v>1</v>
      </c>
      <c r="Y503" s="766">
        <f t="shared" si="217"/>
        <v>10</v>
      </c>
      <c r="Z503" s="767" t="str">
        <f t="shared" si="218"/>
        <v>Կ-1</v>
      </c>
      <c r="AA503" s="765">
        <f t="shared" si="219"/>
        <v>2.08</v>
      </c>
      <c r="AB503" s="773">
        <v>83200</v>
      </c>
      <c r="AC503" s="773">
        <f t="shared" si="220"/>
        <v>173056</v>
      </c>
      <c r="AD503" s="818">
        <f t="shared" si="221"/>
        <v>0</v>
      </c>
      <c r="AE503" s="773">
        <f t="shared" si="227"/>
        <v>173056</v>
      </c>
      <c r="AF503" s="773">
        <f t="shared" si="210"/>
        <v>2249728</v>
      </c>
      <c r="AG503" s="772">
        <v>1</v>
      </c>
      <c r="AH503" s="766">
        <f t="shared" si="222"/>
        <v>11</v>
      </c>
      <c r="AI503" s="767" t="str">
        <f t="shared" si="223"/>
        <v>Կ-1</v>
      </c>
      <c r="AJ503" s="765">
        <f t="shared" si="224"/>
        <v>2.08</v>
      </c>
      <c r="AK503" s="773">
        <v>83200</v>
      </c>
      <c r="AL503" s="773">
        <f t="shared" si="225"/>
        <v>173056</v>
      </c>
      <c r="AM503" s="818">
        <f t="shared" si="226"/>
        <v>0</v>
      </c>
      <c r="AN503" s="773">
        <f t="shared" si="211"/>
        <v>173056</v>
      </c>
      <c r="AO503" s="773">
        <f t="shared" si="212"/>
        <v>2249728</v>
      </c>
    </row>
    <row r="504" spans="1:41" s="469" customFormat="1" ht="14.25" hidden="1">
      <c r="A504" s="794">
        <v>462</v>
      </c>
      <c r="B504" s="792" t="s">
        <v>2201</v>
      </c>
      <c r="C504" s="793" t="s">
        <v>2541</v>
      </c>
      <c r="D504" s="793" t="s">
        <v>3163</v>
      </c>
      <c r="E504" s="792" t="s">
        <v>1484</v>
      </c>
      <c r="F504" s="794">
        <v>1</v>
      </c>
      <c r="G504" s="795">
        <v>8</v>
      </c>
      <c r="H504" s="801" t="s">
        <v>87</v>
      </c>
      <c r="I504" s="796">
        <f t="shared" si="204"/>
        <v>2.02</v>
      </c>
      <c r="J504" s="797">
        <v>83200</v>
      </c>
      <c r="K504" s="798">
        <f t="shared" si="203"/>
        <v>168064</v>
      </c>
      <c r="L504" s="799"/>
      <c r="M504" s="798">
        <f t="shared" si="206"/>
        <v>168064</v>
      </c>
      <c r="N504" s="798">
        <f t="shared" si="207"/>
        <v>2184832</v>
      </c>
      <c r="O504" s="772">
        <v>1</v>
      </c>
      <c r="P504" s="766">
        <f t="shared" si="205"/>
        <v>9</v>
      </c>
      <c r="Q504" s="767" t="str">
        <f t="shared" si="213"/>
        <v>Կ-1</v>
      </c>
      <c r="R504" s="765">
        <f t="shared" si="214"/>
        <v>2.02</v>
      </c>
      <c r="S504" s="773">
        <v>83200</v>
      </c>
      <c r="T504" s="773">
        <f t="shared" si="215"/>
        <v>168064</v>
      </c>
      <c r="U504" s="818">
        <f t="shared" si="216"/>
        <v>0</v>
      </c>
      <c r="V504" s="773">
        <f t="shared" si="208"/>
        <v>168064</v>
      </c>
      <c r="W504" s="773">
        <f t="shared" si="209"/>
        <v>2184832</v>
      </c>
      <c r="X504" s="772">
        <v>1</v>
      </c>
      <c r="Y504" s="766">
        <f t="shared" si="217"/>
        <v>10</v>
      </c>
      <c r="Z504" s="767" t="str">
        <f t="shared" si="218"/>
        <v>Կ-1</v>
      </c>
      <c r="AA504" s="765">
        <f t="shared" si="219"/>
        <v>2.08</v>
      </c>
      <c r="AB504" s="773">
        <v>83200</v>
      </c>
      <c r="AC504" s="773">
        <f t="shared" si="220"/>
        <v>173056</v>
      </c>
      <c r="AD504" s="818">
        <f t="shared" si="221"/>
        <v>0</v>
      </c>
      <c r="AE504" s="773">
        <f t="shared" si="227"/>
        <v>173056</v>
      </c>
      <c r="AF504" s="773">
        <f t="shared" si="210"/>
        <v>2249728</v>
      </c>
      <c r="AG504" s="772">
        <v>1</v>
      </c>
      <c r="AH504" s="766">
        <f t="shared" si="222"/>
        <v>11</v>
      </c>
      <c r="AI504" s="767" t="str">
        <f t="shared" si="223"/>
        <v>Կ-1</v>
      </c>
      <c r="AJ504" s="765">
        <f t="shared" si="224"/>
        <v>2.08</v>
      </c>
      <c r="AK504" s="773">
        <v>83200</v>
      </c>
      <c r="AL504" s="773">
        <f t="shared" si="225"/>
        <v>173056</v>
      </c>
      <c r="AM504" s="818">
        <f t="shared" si="226"/>
        <v>0</v>
      </c>
      <c r="AN504" s="773">
        <f t="shared" si="211"/>
        <v>173056</v>
      </c>
      <c r="AO504" s="773">
        <f t="shared" si="212"/>
        <v>2249728</v>
      </c>
    </row>
    <row r="505" spans="1:41" s="469" customFormat="1" ht="14.25" hidden="1">
      <c r="A505" s="794">
        <v>463</v>
      </c>
      <c r="B505" s="792" t="s">
        <v>2202</v>
      </c>
      <c r="C505" s="793" t="s">
        <v>2541</v>
      </c>
      <c r="D505" s="793" t="s">
        <v>3063</v>
      </c>
      <c r="E505" s="792" t="s">
        <v>1484</v>
      </c>
      <c r="F505" s="794">
        <v>1</v>
      </c>
      <c r="G505" s="795">
        <v>6</v>
      </c>
      <c r="H505" s="801" t="s">
        <v>87</v>
      </c>
      <c r="I505" s="796">
        <f t="shared" si="204"/>
        <v>1.96</v>
      </c>
      <c r="J505" s="797">
        <v>83200</v>
      </c>
      <c r="K505" s="798">
        <f t="shared" si="203"/>
        <v>163072</v>
      </c>
      <c r="L505" s="799"/>
      <c r="M505" s="798">
        <f t="shared" si="206"/>
        <v>163072</v>
      </c>
      <c r="N505" s="798">
        <f t="shared" si="207"/>
        <v>2119936</v>
      </c>
      <c r="O505" s="772">
        <v>1</v>
      </c>
      <c r="P505" s="766">
        <f t="shared" si="205"/>
        <v>7</v>
      </c>
      <c r="Q505" s="767" t="str">
        <f t="shared" si="213"/>
        <v>Կ-1</v>
      </c>
      <c r="R505" s="765">
        <f t="shared" si="214"/>
        <v>1.96</v>
      </c>
      <c r="S505" s="773">
        <v>83200</v>
      </c>
      <c r="T505" s="773">
        <f t="shared" si="215"/>
        <v>163072</v>
      </c>
      <c r="U505" s="818">
        <f t="shared" si="216"/>
        <v>0</v>
      </c>
      <c r="V505" s="773">
        <f t="shared" si="208"/>
        <v>163072</v>
      </c>
      <c r="W505" s="773">
        <f t="shared" si="209"/>
        <v>2119936</v>
      </c>
      <c r="X505" s="772">
        <v>1</v>
      </c>
      <c r="Y505" s="766">
        <f t="shared" si="217"/>
        <v>8</v>
      </c>
      <c r="Z505" s="767" t="str">
        <f t="shared" si="218"/>
        <v>Կ-1</v>
      </c>
      <c r="AA505" s="765">
        <f t="shared" si="219"/>
        <v>2.02</v>
      </c>
      <c r="AB505" s="773">
        <v>83200</v>
      </c>
      <c r="AC505" s="773">
        <f t="shared" si="220"/>
        <v>168064</v>
      </c>
      <c r="AD505" s="818">
        <f t="shared" si="221"/>
        <v>0</v>
      </c>
      <c r="AE505" s="773">
        <f t="shared" si="227"/>
        <v>168064</v>
      </c>
      <c r="AF505" s="773">
        <f t="shared" si="210"/>
        <v>2184832</v>
      </c>
      <c r="AG505" s="772">
        <v>1</v>
      </c>
      <c r="AH505" s="766">
        <f t="shared" si="222"/>
        <v>9</v>
      </c>
      <c r="AI505" s="767" t="str">
        <f t="shared" si="223"/>
        <v>Կ-1</v>
      </c>
      <c r="AJ505" s="765">
        <f t="shared" si="224"/>
        <v>2.02</v>
      </c>
      <c r="AK505" s="773">
        <v>83200</v>
      </c>
      <c r="AL505" s="773">
        <f t="shared" si="225"/>
        <v>168064</v>
      </c>
      <c r="AM505" s="818">
        <f t="shared" si="226"/>
        <v>0</v>
      </c>
      <c r="AN505" s="773">
        <f t="shared" si="211"/>
        <v>168064</v>
      </c>
      <c r="AO505" s="773">
        <f t="shared" si="212"/>
        <v>2184832</v>
      </c>
    </row>
    <row r="506" spans="1:41" s="469" customFormat="1" ht="14.25" hidden="1">
      <c r="A506" s="794">
        <v>464</v>
      </c>
      <c r="B506" s="792" t="s">
        <v>2203</v>
      </c>
      <c r="C506" s="793" t="s">
        <v>2541</v>
      </c>
      <c r="D506" s="793" t="s">
        <v>3074</v>
      </c>
      <c r="E506" s="792" t="s">
        <v>1484</v>
      </c>
      <c r="F506" s="794">
        <v>1</v>
      </c>
      <c r="G506" s="795">
        <v>8</v>
      </c>
      <c r="H506" s="801" t="s">
        <v>87</v>
      </c>
      <c r="I506" s="796">
        <f t="shared" si="204"/>
        <v>2.02</v>
      </c>
      <c r="J506" s="797">
        <v>83200</v>
      </c>
      <c r="K506" s="798">
        <f t="shared" si="203"/>
        <v>168064</v>
      </c>
      <c r="L506" s="799"/>
      <c r="M506" s="798">
        <f t="shared" si="206"/>
        <v>168064</v>
      </c>
      <c r="N506" s="798">
        <f t="shared" si="207"/>
        <v>2184832</v>
      </c>
      <c r="O506" s="772">
        <v>1</v>
      </c>
      <c r="P506" s="766">
        <f t="shared" si="205"/>
        <v>9</v>
      </c>
      <c r="Q506" s="767" t="str">
        <f t="shared" si="213"/>
        <v>Կ-1</v>
      </c>
      <c r="R506" s="765">
        <f t="shared" si="214"/>
        <v>2.02</v>
      </c>
      <c r="S506" s="773">
        <v>83200</v>
      </c>
      <c r="T506" s="773">
        <f t="shared" si="215"/>
        <v>168064</v>
      </c>
      <c r="U506" s="818">
        <f t="shared" si="216"/>
        <v>0</v>
      </c>
      <c r="V506" s="773">
        <f t="shared" si="208"/>
        <v>168064</v>
      </c>
      <c r="W506" s="773">
        <f t="shared" si="209"/>
        <v>2184832</v>
      </c>
      <c r="X506" s="772">
        <v>1</v>
      </c>
      <c r="Y506" s="766">
        <f t="shared" si="217"/>
        <v>10</v>
      </c>
      <c r="Z506" s="767" t="str">
        <f t="shared" si="218"/>
        <v>Կ-1</v>
      </c>
      <c r="AA506" s="765">
        <f t="shared" si="219"/>
        <v>2.08</v>
      </c>
      <c r="AB506" s="773">
        <v>83200</v>
      </c>
      <c r="AC506" s="773">
        <f t="shared" si="220"/>
        <v>173056</v>
      </c>
      <c r="AD506" s="818">
        <f t="shared" si="221"/>
        <v>0</v>
      </c>
      <c r="AE506" s="773">
        <f t="shared" si="227"/>
        <v>173056</v>
      </c>
      <c r="AF506" s="773">
        <f t="shared" si="210"/>
        <v>2249728</v>
      </c>
      <c r="AG506" s="772">
        <v>1</v>
      </c>
      <c r="AH506" s="766">
        <f t="shared" si="222"/>
        <v>11</v>
      </c>
      <c r="AI506" s="767" t="str">
        <f t="shared" si="223"/>
        <v>Կ-1</v>
      </c>
      <c r="AJ506" s="765">
        <f t="shared" si="224"/>
        <v>2.08</v>
      </c>
      <c r="AK506" s="773">
        <v>83200</v>
      </c>
      <c r="AL506" s="773">
        <f t="shared" si="225"/>
        <v>173056</v>
      </c>
      <c r="AM506" s="818">
        <f t="shared" si="226"/>
        <v>0</v>
      </c>
      <c r="AN506" s="773">
        <f t="shared" si="211"/>
        <v>173056</v>
      </c>
      <c r="AO506" s="773">
        <f t="shared" si="212"/>
        <v>2249728</v>
      </c>
    </row>
    <row r="507" spans="1:41" s="469" customFormat="1" ht="14.25" hidden="1">
      <c r="A507" s="794">
        <v>465</v>
      </c>
      <c r="B507" s="792" t="s">
        <v>2204</v>
      </c>
      <c r="C507" s="793" t="s">
        <v>2541</v>
      </c>
      <c r="D507" s="793" t="s">
        <v>3178</v>
      </c>
      <c r="E507" s="792" t="s">
        <v>1484</v>
      </c>
      <c r="F507" s="794">
        <v>1</v>
      </c>
      <c r="G507" s="795">
        <v>8</v>
      </c>
      <c r="H507" s="801" t="s">
        <v>87</v>
      </c>
      <c r="I507" s="796">
        <f t="shared" si="204"/>
        <v>2.02</v>
      </c>
      <c r="J507" s="797">
        <v>83200</v>
      </c>
      <c r="K507" s="798">
        <f t="shared" si="203"/>
        <v>168064</v>
      </c>
      <c r="L507" s="799"/>
      <c r="M507" s="798">
        <f t="shared" si="206"/>
        <v>168064</v>
      </c>
      <c r="N507" s="798">
        <f t="shared" si="207"/>
        <v>2184832</v>
      </c>
      <c r="O507" s="772">
        <v>1</v>
      </c>
      <c r="P507" s="766">
        <f t="shared" si="205"/>
        <v>9</v>
      </c>
      <c r="Q507" s="767" t="str">
        <f t="shared" si="213"/>
        <v>Կ-1</v>
      </c>
      <c r="R507" s="765">
        <f t="shared" si="214"/>
        <v>2.02</v>
      </c>
      <c r="S507" s="773">
        <v>83200</v>
      </c>
      <c r="T507" s="773">
        <f t="shared" si="215"/>
        <v>168064</v>
      </c>
      <c r="U507" s="818">
        <f t="shared" si="216"/>
        <v>0</v>
      </c>
      <c r="V507" s="773">
        <f t="shared" si="208"/>
        <v>168064</v>
      </c>
      <c r="W507" s="773">
        <f t="shared" si="209"/>
        <v>2184832</v>
      </c>
      <c r="X507" s="772">
        <v>1</v>
      </c>
      <c r="Y507" s="766">
        <f t="shared" si="217"/>
        <v>10</v>
      </c>
      <c r="Z507" s="767" t="str">
        <f t="shared" si="218"/>
        <v>Կ-1</v>
      </c>
      <c r="AA507" s="765">
        <f t="shared" si="219"/>
        <v>2.08</v>
      </c>
      <c r="AB507" s="773">
        <v>83200</v>
      </c>
      <c r="AC507" s="773">
        <f t="shared" si="220"/>
        <v>173056</v>
      </c>
      <c r="AD507" s="818">
        <f t="shared" si="221"/>
        <v>0</v>
      </c>
      <c r="AE507" s="773">
        <f t="shared" si="227"/>
        <v>173056</v>
      </c>
      <c r="AF507" s="773">
        <f t="shared" si="210"/>
        <v>2249728</v>
      </c>
      <c r="AG507" s="772">
        <v>1</v>
      </c>
      <c r="AH507" s="766">
        <f t="shared" si="222"/>
        <v>11</v>
      </c>
      <c r="AI507" s="767" t="str">
        <f t="shared" si="223"/>
        <v>Կ-1</v>
      </c>
      <c r="AJ507" s="765">
        <f t="shared" si="224"/>
        <v>2.08</v>
      </c>
      <c r="AK507" s="773">
        <v>83200</v>
      </c>
      <c r="AL507" s="773">
        <f t="shared" si="225"/>
        <v>173056</v>
      </c>
      <c r="AM507" s="818">
        <f t="shared" si="226"/>
        <v>0</v>
      </c>
      <c r="AN507" s="773">
        <f t="shared" si="211"/>
        <v>173056</v>
      </c>
      <c r="AO507" s="773">
        <f t="shared" si="212"/>
        <v>2249728</v>
      </c>
    </row>
    <row r="508" spans="1:41" s="469" customFormat="1" ht="14.25" hidden="1">
      <c r="A508" s="794">
        <v>466</v>
      </c>
      <c r="B508" s="792" t="s">
        <v>2205</v>
      </c>
      <c r="C508" s="793" t="s">
        <v>2541</v>
      </c>
      <c r="D508" s="793" t="s">
        <v>3048</v>
      </c>
      <c r="E508" s="792" t="s">
        <v>1484</v>
      </c>
      <c r="F508" s="794">
        <v>1</v>
      </c>
      <c r="G508" s="795">
        <v>8</v>
      </c>
      <c r="H508" s="801" t="s">
        <v>87</v>
      </c>
      <c r="I508" s="796">
        <f t="shared" si="204"/>
        <v>2.02</v>
      </c>
      <c r="J508" s="797">
        <v>83200</v>
      </c>
      <c r="K508" s="798">
        <f t="shared" si="203"/>
        <v>168064</v>
      </c>
      <c r="L508" s="799">
        <v>8000</v>
      </c>
      <c r="M508" s="798">
        <f t="shared" si="206"/>
        <v>176064</v>
      </c>
      <c r="N508" s="798">
        <f t="shared" si="207"/>
        <v>2288832</v>
      </c>
      <c r="O508" s="772">
        <v>1</v>
      </c>
      <c r="P508" s="766">
        <f t="shared" si="205"/>
        <v>9</v>
      </c>
      <c r="Q508" s="767" t="str">
        <f t="shared" si="213"/>
        <v>Կ-1</v>
      </c>
      <c r="R508" s="765">
        <f t="shared" si="214"/>
        <v>2.02</v>
      </c>
      <c r="S508" s="773">
        <v>83200</v>
      </c>
      <c r="T508" s="773">
        <f t="shared" si="215"/>
        <v>168064</v>
      </c>
      <c r="U508" s="818">
        <f t="shared" si="216"/>
        <v>8000</v>
      </c>
      <c r="V508" s="773">
        <f t="shared" si="208"/>
        <v>176064</v>
      </c>
      <c r="W508" s="773">
        <f t="shared" si="209"/>
        <v>2288832</v>
      </c>
      <c r="X508" s="772">
        <v>1</v>
      </c>
      <c r="Y508" s="766">
        <f t="shared" si="217"/>
        <v>10</v>
      </c>
      <c r="Z508" s="767" t="str">
        <f t="shared" si="218"/>
        <v>Կ-1</v>
      </c>
      <c r="AA508" s="765">
        <f t="shared" si="219"/>
        <v>2.08</v>
      </c>
      <c r="AB508" s="773">
        <v>83200</v>
      </c>
      <c r="AC508" s="773">
        <f t="shared" si="220"/>
        <v>173056</v>
      </c>
      <c r="AD508" s="818">
        <f t="shared" si="221"/>
        <v>8000</v>
      </c>
      <c r="AE508" s="773">
        <f t="shared" si="227"/>
        <v>181056</v>
      </c>
      <c r="AF508" s="773">
        <f t="shared" si="210"/>
        <v>2353728</v>
      </c>
      <c r="AG508" s="772">
        <v>1</v>
      </c>
      <c r="AH508" s="766">
        <f t="shared" si="222"/>
        <v>11</v>
      </c>
      <c r="AI508" s="767" t="str">
        <f t="shared" si="223"/>
        <v>Կ-1</v>
      </c>
      <c r="AJ508" s="765">
        <f t="shared" si="224"/>
        <v>2.08</v>
      </c>
      <c r="AK508" s="773">
        <v>83200</v>
      </c>
      <c r="AL508" s="773">
        <f t="shared" si="225"/>
        <v>173056</v>
      </c>
      <c r="AM508" s="818">
        <f t="shared" si="226"/>
        <v>8000</v>
      </c>
      <c r="AN508" s="773">
        <f t="shared" si="211"/>
        <v>181056</v>
      </c>
      <c r="AO508" s="773">
        <f t="shared" si="212"/>
        <v>2353728</v>
      </c>
    </row>
    <row r="509" spans="1:41" s="469" customFormat="1" ht="14.25" hidden="1">
      <c r="A509" s="794">
        <v>467</v>
      </c>
      <c r="B509" s="792" t="s">
        <v>2206</v>
      </c>
      <c r="C509" s="793" t="s">
        <v>2541</v>
      </c>
      <c r="D509" s="793" t="s">
        <v>3063</v>
      </c>
      <c r="E509" s="792" t="s">
        <v>1484</v>
      </c>
      <c r="F509" s="794">
        <v>1</v>
      </c>
      <c r="G509" s="795">
        <v>8</v>
      </c>
      <c r="H509" s="794" t="s">
        <v>87</v>
      </c>
      <c r="I509" s="796">
        <f t="shared" si="204"/>
        <v>2.02</v>
      </c>
      <c r="J509" s="797">
        <v>83200</v>
      </c>
      <c r="K509" s="798">
        <f t="shared" si="203"/>
        <v>168064</v>
      </c>
      <c r="L509" s="799">
        <v>8000</v>
      </c>
      <c r="M509" s="798">
        <f t="shared" si="206"/>
        <v>176064</v>
      </c>
      <c r="N509" s="798">
        <f t="shared" si="207"/>
        <v>2288832</v>
      </c>
      <c r="O509" s="772">
        <v>1</v>
      </c>
      <c r="P509" s="766">
        <f t="shared" si="205"/>
        <v>9</v>
      </c>
      <c r="Q509" s="767" t="str">
        <f t="shared" si="213"/>
        <v>Կ-1</v>
      </c>
      <c r="R509" s="765">
        <f t="shared" si="214"/>
        <v>2.02</v>
      </c>
      <c r="S509" s="773">
        <v>83200</v>
      </c>
      <c r="T509" s="773">
        <f t="shared" si="215"/>
        <v>168064</v>
      </c>
      <c r="U509" s="818">
        <f t="shared" si="216"/>
        <v>8000</v>
      </c>
      <c r="V509" s="773">
        <f t="shared" si="208"/>
        <v>176064</v>
      </c>
      <c r="W509" s="773">
        <f t="shared" si="209"/>
        <v>2288832</v>
      </c>
      <c r="X509" s="772">
        <v>1</v>
      </c>
      <c r="Y509" s="766">
        <f t="shared" si="217"/>
        <v>10</v>
      </c>
      <c r="Z509" s="767" t="str">
        <f t="shared" si="218"/>
        <v>Կ-1</v>
      </c>
      <c r="AA509" s="765">
        <f t="shared" si="219"/>
        <v>2.08</v>
      </c>
      <c r="AB509" s="773">
        <v>83200</v>
      </c>
      <c r="AC509" s="773">
        <f t="shared" si="220"/>
        <v>173056</v>
      </c>
      <c r="AD509" s="818">
        <f t="shared" si="221"/>
        <v>8000</v>
      </c>
      <c r="AE509" s="773">
        <f t="shared" si="227"/>
        <v>181056</v>
      </c>
      <c r="AF509" s="773">
        <f t="shared" si="210"/>
        <v>2353728</v>
      </c>
      <c r="AG509" s="772">
        <v>1</v>
      </c>
      <c r="AH509" s="766">
        <f t="shared" si="222"/>
        <v>11</v>
      </c>
      <c r="AI509" s="767" t="str">
        <f t="shared" si="223"/>
        <v>Կ-1</v>
      </c>
      <c r="AJ509" s="765">
        <f t="shared" si="224"/>
        <v>2.08</v>
      </c>
      <c r="AK509" s="773">
        <v>83200</v>
      </c>
      <c r="AL509" s="773">
        <f t="shared" si="225"/>
        <v>173056</v>
      </c>
      <c r="AM509" s="818">
        <f t="shared" si="226"/>
        <v>8000</v>
      </c>
      <c r="AN509" s="773">
        <f t="shared" si="211"/>
        <v>181056</v>
      </c>
      <c r="AO509" s="773">
        <f t="shared" si="212"/>
        <v>2353728</v>
      </c>
    </row>
    <row r="510" spans="1:41" s="469" customFormat="1" ht="14.25" hidden="1">
      <c r="A510" s="794">
        <v>468</v>
      </c>
      <c r="B510" s="792" t="s">
        <v>2207</v>
      </c>
      <c r="C510" s="793" t="s">
        <v>2541</v>
      </c>
      <c r="D510" s="793" t="s">
        <v>3178</v>
      </c>
      <c r="E510" s="792" t="s">
        <v>1484</v>
      </c>
      <c r="F510" s="794">
        <v>1</v>
      </c>
      <c r="G510" s="795">
        <v>6</v>
      </c>
      <c r="H510" s="794" t="s">
        <v>87</v>
      </c>
      <c r="I510" s="796">
        <f t="shared" si="204"/>
        <v>1.96</v>
      </c>
      <c r="J510" s="797">
        <v>83200</v>
      </c>
      <c r="K510" s="798">
        <f t="shared" si="203"/>
        <v>163072</v>
      </c>
      <c r="L510" s="799">
        <v>8000</v>
      </c>
      <c r="M510" s="798">
        <f t="shared" si="206"/>
        <v>171072</v>
      </c>
      <c r="N510" s="798">
        <f t="shared" si="207"/>
        <v>2223936</v>
      </c>
      <c r="O510" s="772">
        <v>1</v>
      </c>
      <c r="P510" s="766">
        <f t="shared" si="205"/>
        <v>7</v>
      </c>
      <c r="Q510" s="767" t="str">
        <f t="shared" si="213"/>
        <v>Կ-1</v>
      </c>
      <c r="R510" s="765">
        <f t="shared" si="214"/>
        <v>1.96</v>
      </c>
      <c r="S510" s="773">
        <v>83200</v>
      </c>
      <c r="T510" s="773">
        <f t="shared" si="215"/>
        <v>163072</v>
      </c>
      <c r="U510" s="818">
        <f t="shared" si="216"/>
        <v>8000</v>
      </c>
      <c r="V510" s="773">
        <f t="shared" si="208"/>
        <v>171072</v>
      </c>
      <c r="W510" s="773">
        <f t="shared" si="209"/>
        <v>2223936</v>
      </c>
      <c r="X510" s="772">
        <v>1</v>
      </c>
      <c r="Y510" s="766">
        <f t="shared" si="217"/>
        <v>8</v>
      </c>
      <c r="Z510" s="767" t="str">
        <f t="shared" si="218"/>
        <v>Կ-1</v>
      </c>
      <c r="AA510" s="765">
        <f t="shared" si="219"/>
        <v>2.02</v>
      </c>
      <c r="AB510" s="773">
        <v>83200</v>
      </c>
      <c r="AC510" s="773">
        <f t="shared" si="220"/>
        <v>168064</v>
      </c>
      <c r="AD510" s="818">
        <f t="shared" si="221"/>
        <v>8000</v>
      </c>
      <c r="AE510" s="773">
        <f t="shared" si="227"/>
        <v>176064</v>
      </c>
      <c r="AF510" s="773">
        <f t="shared" si="210"/>
        <v>2288832</v>
      </c>
      <c r="AG510" s="772">
        <v>1</v>
      </c>
      <c r="AH510" s="766">
        <f t="shared" si="222"/>
        <v>9</v>
      </c>
      <c r="AI510" s="767" t="str">
        <f t="shared" si="223"/>
        <v>Կ-1</v>
      </c>
      <c r="AJ510" s="765">
        <f t="shared" si="224"/>
        <v>2.02</v>
      </c>
      <c r="AK510" s="773">
        <v>83200</v>
      </c>
      <c r="AL510" s="773">
        <f t="shared" si="225"/>
        <v>168064</v>
      </c>
      <c r="AM510" s="818">
        <f t="shared" si="226"/>
        <v>8000</v>
      </c>
      <c r="AN510" s="773">
        <f t="shared" si="211"/>
        <v>176064</v>
      </c>
      <c r="AO510" s="773">
        <f t="shared" si="212"/>
        <v>2288832</v>
      </c>
    </row>
    <row r="511" spans="1:41" s="469" customFormat="1" ht="14.25" hidden="1">
      <c r="A511" s="794">
        <v>469</v>
      </c>
      <c r="B511" s="792" t="s">
        <v>2208</v>
      </c>
      <c r="C511" s="793" t="s">
        <v>2541</v>
      </c>
      <c r="D511" s="793" t="s">
        <v>3163</v>
      </c>
      <c r="E511" s="792" t="s">
        <v>1484</v>
      </c>
      <c r="F511" s="794">
        <v>1</v>
      </c>
      <c r="G511" s="795">
        <v>6</v>
      </c>
      <c r="H511" s="794" t="s">
        <v>87</v>
      </c>
      <c r="I511" s="796">
        <f t="shared" si="204"/>
        <v>1.96</v>
      </c>
      <c r="J511" s="797">
        <v>83200</v>
      </c>
      <c r="K511" s="798">
        <f t="shared" si="203"/>
        <v>163072</v>
      </c>
      <c r="L511" s="799">
        <v>8000</v>
      </c>
      <c r="M511" s="798">
        <f t="shared" si="206"/>
        <v>171072</v>
      </c>
      <c r="N511" s="798">
        <f t="shared" si="207"/>
        <v>2223936</v>
      </c>
      <c r="O511" s="772">
        <v>1</v>
      </c>
      <c r="P511" s="766">
        <f t="shared" si="205"/>
        <v>7</v>
      </c>
      <c r="Q511" s="767" t="str">
        <f t="shared" si="213"/>
        <v>Կ-1</v>
      </c>
      <c r="R511" s="765">
        <f t="shared" si="214"/>
        <v>1.96</v>
      </c>
      <c r="S511" s="773">
        <v>83200</v>
      </c>
      <c r="T511" s="773">
        <f t="shared" si="215"/>
        <v>163072</v>
      </c>
      <c r="U511" s="818">
        <f t="shared" si="216"/>
        <v>8000</v>
      </c>
      <c r="V511" s="773">
        <f t="shared" si="208"/>
        <v>171072</v>
      </c>
      <c r="W511" s="773">
        <f t="shared" si="209"/>
        <v>2223936</v>
      </c>
      <c r="X511" s="772">
        <v>1</v>
      </c>
      <c r="Y511" s="766">
        <f t="shared" si="217"/>
        <v>8</v>
      </c>
      <c r="Z511" s="767" t="str">
        <f t="shared" si="218"/>
        <v>Կ-1</v>
      </c>
      <c r="AA511" s="765">
        <f t="shared" si="219"/>
        <v>2.02</v>
      </c>
      <c r="AB511" s="773">
        <v>83200</v>
      </c>
      <c r="AC511" s="773">
        <f t="shared" si="220"/>
        <v>168064</v>
      </c>
      <c r="AD511" s="818">
        <f t="shared" si="221"/>
        <v>8000</v>
      </c>
      <c r="AE511" s="773">
        <f t="shared" si="227"/>
        <v>176064</v>
      </c>
      <c r="AF511" s="773">
        <f t="shared" si="210"/>
        <v>2288832</v>
      </c>
      <c r="AG511" s="772">
        <v>1</v>
      </c>
      <c r="AH511" s="766">
        <f t="shared" si="222"/>
        <v>9</v>
      </c>
      <c r="AI511" s="767" t="str">
        <f t="shared" si="223"/>
        <v>Կ-1</v>
      </c>
      <c r="AJ511" s="765">
        <f t="shared" si="224"/>
        <v>2.02</v>
      </c>
      <c r="AK511" s="773">
        <v>83200</v>
      </c>
      <c r="AL511" s="773">
        <f t="shared" si="225"/>
        <v>168064</v>
      </c>
      <c r="AM511" s="818">
        <f t="shared" si="226"/>
        <v>8000</v>
      </c>
      <c r="AN511" s="773">
        <f t="shared" si="211"/>
        <v>176064</v>
      </c>
      <c r="AO511" s="773">
        <f t="shared" si="212"/>
        <v>2288832</v>
      </c>
    </row>
    <row r="512" spans="1:41" s="469" customFormat="1" ht="14.25" hidden="1">
      <c r="A512" s="794">
        <v>470</v>
      </c>
      <c r="B512" s="792" t="s">
        <v>2209</v>
      </c>
      <c r="C512" s="793" t="s">
        <v>2541</v>
      </c>
      <c r="D512" s="793" t="s">
        <v>3045</v>
      </c>
      <c r="E512" s="792" t="s">
        <v>1484</v>
      </c>
      <c r="F512" s="794">
        <v>1</v>
      </c>
      <c r="G512" s="795">
        <v>6</v>
      </c>
      <c r="H512" s="801" t="s">
        <v>87</v>
      </c>
      <c r="I512" s="796">
        <f t="shared" si="204"/>
        <v>1.96</v>
      </c>
      <c r="J512" s="797">
        <v>83200</v>
      </c>
      <c r="K512" s="798">
        <f t="shared" si="203"/>
        <v>163072</v>
      </c>
      <c r="L512" s="799">
        <v>8000</v>
      </c>
      <c r="M512" s="798">
        <f t="shared" si="206"/>
        <v>171072</v>
      </c>
      <c r="N512" s="798">
        <f t="shared" si="207"/>
        <v>2223936</v>
      </c>
      <c r="O512" s="772">
        <v>1</v>
      </c>
      <c r="P512" s="766">
        <f t="shared" si="205"/>
        <v>7</v>
      </c>
      <c r="Q512" s="767" t="str">
        <f t="shared" si="213"/>
        <v>Կ-1</v>
      </c>
      <c r="R512" s="765">
        <f t="shared" si="214"/>
        <v>1.96</v>
      </c>
      <c r="S512" s="773">
        <v>83200</v>
      </c>
      <c r="T512" s="773">
        <f t="shared" si="215"/>
        <v>163072</v>
      </c>
      <c r="U512" s="818">
        <f t="shared" si="216"/>
        <v>8000</v>
      </c>
      <c r="V512" s="773">
        <f t="shared" si="208"/>
        <v>171072</v>
      </c>
      <c r="W512" s="773">
        <f t="shared" si="209"/>
        <v>2223936</v>
      </c>
      <c r="X512" s="772">
        <v>1</v>
      </c>
      <c r="Y512" s="766">
        <f t="shared" si="217"/>
        <v>8</v>
      </c>
      <c r="Z512" s="767" t="str">
        <f t="shared" si="218"/>
        <v>Կ-1</v>
      </c>
      <c r="AA512" s="765">
        <f t="shared" si="219"/>
        <v>2.02</v>
      </c>
      <c r="AB512" s="773">
        <v>83200</v>
      </c>
      <c r="AC512" s="773">
        <f t="shared" si="220"/>
        <v>168064</v>
      </c>
      <c r="AD512" s="818">
        <f t="shared" si="221"/>
        <v>8000</v>
      </c>
      <c r="AE512" s="773">
        <f t="shared" si="227"/>
        <v>176064</v>
      </c>
      <c r="AF512" s="773">
        <f t="shared" si="210"/>
        <v>2288832</v>
      </c>
      <c r="AG512" s="772">
        <v>1</v>
      </c>
      <c r="AH512" s="766">
        <f t="shared" si="222"/>
        <v>9</v>
      </c>
      <c r="AI512" s="767" t="str">
        <f t="shared" si="223"/>
        <v>Կ-1</v>
      </c>
      <c r="AJ512" s="765">
        <f t="shared" si="224"/>
        <v>2.02</v>
      </c>
      <c r="AK512" s="773">
        <v>83200</v>
      </c>
      <c r="AL512" s="773">
        <f t="shared" si="225"/>
        <v>168064</v>
      </c>
      <c r="AM512" s="818">
        <f t="shared" si="226"/>
        <v>8000</v>
      </c>
      <c r="AN512" s="773">
        <f t="shared" si="211"/>
        <v>176064</v>
      </c>
      <c r="AO512" s="773">
        <f t="shared" si="212"/>
        <v>2288832</v>
      </c>
    </row>
    <row r="513" spans="1:41" s="469" customFormat="1" ht="14.25" hidden="1">
      <c r="A513" s="794">
        <v>471</v>
      </c>
      <c r="B513" s="792" t="s">
        <v>2210</v>
      </c>
      <c r="C513" s="793" t="s">
        <v>2540</v>
      </c>
      <c r="D513" s="793" t="s">
        <v>3068</v>
      </c>
      <c r="E513" s="792" t="s">
        <v>1484</v>
      </c>
      <c r="F513" s="794">
        <v>1</v>
      </c>
      <c r="G513" s="795">
        <v>2</v>
      </c>
      <c r="H513" s="801" t="s">
        <v>87</v>
      </c>
      <c r="I513" s="796">
        <f t="shared" si="204"/>
        <v>1.79</v>
      </c>
      <c r="J513" s="797">
        <v>83200</v>
      </c>
      <c r="K513" s="798">
        <f t="shared" si="203"/>
        <v>148928</v>
      </c>
      <c r="L513" s="799"/>
      <c r="M513" s="798">
        <f t="shared" si="206"/>
        <v>148928</v>
      </c>
      <c r="N513" s="798">
        <f t="shared" si="207"/>
        <v>1936064</v>
      </c>
      <c r="O513" s="772">
        <v>1</v>
      </c>
      <c r="P513" s="766">
        <v>2</v>
      </c>
      <c r="Q513" s="767" t="str">
        <f t="shared" si="213"/>
        <v>Կ-1</v>
      </c>
      <c r="R513" s="765">
        <f t="shared" si="214"/>
        <v>1.79</v>
      </c>
      <c r="S513" s="773">
        <v>83200</v>
      </c>
      <c r="T513" s="773">
        <f t="shared" si="215"/>
        <v>148928</v>
      </c>
      <c r="U513" s="818">
        <f t="shared" si="216"/>
        <v>0</v>
      </c>
      <c r="V513" s="773">
        <f t="shared" si="208"/>
        <v>148928</v>
      </c>
      <c r="W513" s="773">
        <f t="shared" si="209"/>
        <v>1936064</v>
      </c>
      <c r="X513" s="772">
        <v>1</v>
      </c>
      <c r="Y513" s="766">
        <f t="shared" si="217"/>
        <v>3</v>
      </c>
      <c r="Z513" s="767" t="str">
        <f t="shared" si="218"/>
        <v>Կ-1</v>
      </c>
      <c r="AA513" s="765">
        <f t="shared" si="219"/>
        <v>1.84</v>
      </c>
      <c r="AB513" s="773">
        <v>83200</v>
      </c>
      <c r="AC513" s="773">
        <f t="shared" si="220"/>
        <v>153088</v>
      </c>
      <c r="AD513" s="818">
        <f t="shared" si="221"/>
        <v>0</v>
      </c>
      <c r="AE513" s="773">
        <f t="shared" si="227"/>
        <v>153088</v>
      </c>
      <c r="AF513" s="773">
        <f t="shared" si="210"/>
        <v>1990144</v>
      </c>
      <c r="AG513" s="772">
        <v>1</v>
      </c>
      <c r="AH513" s="766">
        <f t="shared" si="222"/>
        <v>4</v>
      </c>
      <c r="AI513" s="767" t="str">
        <f t="shared" si="223"/>
        <v>Կ-1</v>
      </c>
      <c r="AJ513" s="765">
        <f t="shared" si="224"/>
        <v>1.9</v>
      </c>
      <c r="AK513" s="773">
        <v>83200</v>
      </c>
      <c r="AL513" s="773">
        <f t="shared" si="225"/>
        <v>158080</v>
      </c>
      <c r="AM513" s="818">
        <f t="shared" si="226"/>
        <v>0</v>
      </c>
      <c r="AN513" s="773">
        <f t="shared" si="211"/>
        <v>158080</v>
      </c>
      <c r="AO513" s="773">
        <f t="shared" si="212"/>
        <v>2055040</v>
      </c>
    </row>
    <row r="514" spans="1:41" s="469" customFormat="1" ht="14.25" hidden="1">
      <c r="A514" s="794">
        <v>472</v>
      </c>
      <c r="B514" s="792" t="s">
        <v>3143</v>
      </c>
      <c r="C514" s="793" t="s">
        <v>2540</v>
      </c>
      <c r="D514" s="793" t="s">
        <v>3067</v>
      </c>
      <c r="E514" s="792" t="s">
        <v>1484</v>
      </c>
      <c r="F514" s="794">
        <v>1</v>
      </c>
      <c r="G514" s="795">
        <v>1</v>
      </c>
      <c r="H514" s="801" t="s">
        <v>87</v>
      </c>
      <c r="I514" s="796">
        <f t="shared" si="204"/>
        <v>1.73</v>
      </c>
      <c r="J514" s="797">
        <v>83200</v>
      </c>
      <c r="K514" s="798">
        <f t="shared" ref="K514:K577" si="228">+J514*I514</f>
        <v>143936</v>
      </c>
      <c r="L514" s="799">
        <v>8000</v>
      </c>
      <c r="M514" s="798">
        <f t="shared" si="206"/>
        <v>151936</v>
      </c>
      <c r="N514" s="798">
        <f t="shared" si="207"/>
        <v>1975168</v>
      </c>
      <c r="O514" s="772">
        <v>1</v>
      </c>
      <c r="P514" s="766">
        <v>1</v>
      </c>
      <c r="Q514" s="767" t="str">
        <f t="shared" si="213"/>
        <v>Կ-1</v>
      </c>
      <c r="R514" s="765">
        <f t="shared" si="214"/>
        <v>1.73</v>
      </c>
      <c r="S514" s="773">
        <v>83200</v>
      </c>
      <c r="T514" s="773">
        <f t="shared" si="215"/>
        <v>143936</v>
      </c>
      <c r="U514" s="818">
        <f t="shared" si="216"/>
        <v>8000</v>
      </c>
      <c r="V514" s="773">
        <f t="shared" si="208"/>
        <v>151936</v>
      </c>
      <c r="W514" s="773">
        <f t="shared" si="209"/>
        <v>1975168</v>
      </c>
      <c r="X514" s="772">
        <v>1</v>
      </c>
      <c r="Y514" s="766">
        <f t="shared" si="217"/>
        <v>2</v>
      </c>
      <c r="Z514" s="767" t="str">
        <f t="shared" si="218"/>
        <v>Կ-1</v>
      </c>
      <c r="AA514" s="765">
        <f t="shared" si="219"/>
        <v>1.79</v>
      </c>
      <c r="AB514" s="773">
        <v>83200</v>
      </c>
      <c r="AC514" s="773">
        <f t="shared" si="220"/>
        <v>148928</v>
      </c>
      <c r="AD514" s="818">
        <f t="shared" si="221"/>
        <v>8000</v>
      </c>
      <c r="AE514" s="773">
        <f t="shared" si="227"/>
        <v>156928</v>
      </c>
      <c r="AF514" s="773">
        <f t="shared" si="210"/>
        <v>2040064</v>
      </c>
      <c r="AG514" s="772">
        <v>1</v>
      </c>
      <c r="AH514" s="766">
        <f t="shared" si="222"/>
        <v>3</v>
      </c>
      <c r="AI514" s="767" t="str">
        <f t="shared" si="223"/>
        <v>Կ-1</v>
      </c>
      <c r="AJ514" s="765">
        <f t="shared" si="224"/>
        <v>1.84</v>
      </c>
      <c r="AK514" s="773">
        <v>83200</v>
      </c>
      <c r="AL514" s="773">
        <f t="shared" si="225"/>
        <v>153088</v>
      </c>
      <c r="AM514" s="818">
        <f t="shared" si="226"/>
        <v>8000</v>
      </c>
      <c r="AN514" s="773">
        <f t="shared" si="211"/>
        <v>161088</v>
      </c>
      <c r="AO514" s="773">
        <f t="shared" si="212"/>
        <v>2094144</v>
      </c>
    </row>
    <row r="515" spans="1:41" s="469" customFormat="1" ht="14.25" hidden="1">
      <c r="A515" s="794">
        <v>473</v>
      </c>
      <c r="B515" s="792" t="s">
        <v>831</v>
      </c>
      <c r="C515" s="793" t="s">
        <v>2541</v>
      </c>
      <c r="D515" s="793" t="s">
        <v>3077</v>
      </c>
      <c r="E515" s="792" t="s">
        <v>1484</v>
      </c>
      <c r="F515" s="794">
        <v>1</v>
      </c>
      <c r="G515" s="795">
        <v>4</v>
      </c>
      <c r="H515" s="801" t="s">
        <v>87</v>
      </c>
      <c r="I515" s="796">
        <f t="shared" si="204"/>
        <v>1.9</v>
      </c>
      <c r="J515" s="797">
        <v>83200</v>
      </c>
      <c r="K515" s="798">
        <f t="shared" si="228"/>
        <v>158080</v>
      </c>
      <c r="L515" s="799"/>
      <c r="M515" s="798">
        <f t="shared" si="206"/>
        <v>158080</v>
      </c>
      <c r="N515" s="798">
        <f t="shared" si="207"/>
        <v>2055040</v>
      </c>
      <c r="O515" s="772">
        <v>1</v>
      </c>
      <c r="P515" s="766">
        <f t="shared" si="205"/>
        <v>5</v>
      </c>
      <c r="Q515" s="767" t="str">
        <f t="shared" si="213"/>
        <v>Կ-1</v>
      </c>
      <c r="R515" s="765">
        <f t="shared" si="214"/>
        <v>1.9</v>
      </c>
      <c r="S515" s="773">
        <v>83200</v>
      </c>
      <c r="T515" s="773">
        <f t="shared" si="215"/>
        <v>158080</v>
      </c>
      <c r="U515" s="818">
        <f t="shared" si="216"/>
        <v>0</v>
      </c>
      <c r="V515" s="773">
        <f t="shared" si="208"/>
        <v>158080</v>
      </c>
      <c r="W515" s="773">
        <f t="shared" si="209"/>
        <v>2055040</v>
      </c>
      <c r="X515" s="772">
        <v>1</v>
      </c>
      <c r="Y515" s="766">
        <f t="shared" si="217"/>
        <v>6</v>
      </c>
      <c r="Z515" s="767" t="str">
        <f t="shared" si="218"/>
        <v>Կ-1</v>
      </c>
      <c r="AA515" s="765">
        <f t="shared" si="219"/>
        <v>1.96</v>
      </c>
      <c r="AB515" s="773">
        <v>83200</v>
      </c>
      <c r="AC515" s="773">
        <f t="shared" si="220"/>
        <v>163072</v>
      </c>
      <c r="AD515" s="818">
        <f t="shared" si="221"/>
        <v>0</v>
      </c>
      <c r="AE515" s="773">
        <f t="shared" si="227"/>
        <v>163072</v>
      </c>
      <c r="AF515" s="773">
        <f t="shared" si="210"/>
        <v>2119936</v>
      </c>
      <c r="AG515" s="772">
        <v>1</v>
      </c>
      <c r="AH515" s="766">
        <f t="shared" si="222"/>
        <v>7</v>
      </c>
      <c r="AI515" s="767" t="str">
        <f t="shared" si="223"/>
        <v>Կ-1</v>
      </c>
      <c r="AJ515" s="765">
        <f t="shared" si="224"/>
        <v>1.96</v>
      </c>
      <c r="AK515" s="773">
        <v>83200</v>
      </c>
      <c r="AL515" s="773">
        <f t="shared" si="225"/>
        <v>163072</v>
      </c>
      <c r="AM515" s="818">
        <f t="shared" si="226"/>
        <v>0</v>
      </c>
      <c r="AN515" s="773">
        <f t="shared" si="211"/>
        <v>163072</v>
      </c>
      <c r="AO515" s="773">
        <f t="shared" si="212"/>
        <v>2119936</v>
      </c>
    </row>
    <row r="516" spans="1:41" s="469" customFormat="1" ht="14.25" hidden="1">
      <c r="A516" s="794">
        <v>474</v>
      </c>
      <c r="B516" s="792" t="s">
        <v>2212</v>
      </c>
      <c r="C516" s="793" t="s">
        <v>2541</v>
      </c>
      <c r="D516" s="793" t="s">
        <v>3071</v>
      </c>
      <c r="E516" s="792" t="s">
        <v>1484</v>
      </c>
      <c r="F516" s="794">
        <v>1</v>
      </c>
      <c r="G516" s="795">
        <v>4</v>
      </c>
      <c r="H516" s="801" t="s">
        <v>87</v>
      </c>
      <c r="I516" s="796">
        <f t="shared" si="204"/>
        <v>1.9</v>
      </c>
      <c r="J516" s="797">
        <v>83200</v>
      </c>
      <c r="K516" s="798">
        <f t="shared" si="228"/>
        <v>158080</v>
      </c>
      <c r="L516" s="799"/>
      <c r="M516" s="798">
        <f t="shared" si="206"/>
        <v>158080</v>
      </c>
      <c r="N516" s="798">
        <f t="shared" si="207"/>
        <v>2055040</v>
      </c>
      <c r="O516" s="772">
        <v>1</v>
      </c>
      <c r="P516" s="766">
        <f t="shared" si="205"/>
        <v>5</v>
      </c>
      <c r="Q516" s="767" t="str">
        <f t="shared" si="213"/>
        <v>Կ-1</v>
      </c>
      <c r="R516" s="765">
        <f t="shared" si="214"/>
        <v>1.9</v>
      </c>
      <c r="S516" s="773">
        <v>83200</v>
      </c>
      <c r="T516" s="773">
        <f t="shared" si="215"/>
        <v>158080</v>
      </c>
      <c r="U516" s="818">
        <f t="shared" si="216"/>
        <v>0</v>
      </c>
      <c r="V516" s="773">
        <f t="shared" si="208"/>
        <v>158080</v>
      </c>
      <c r="W516" s="773">
        <f t="shared" si="209"/>
        <v>2055040</v>
      </c>
      <c r="X516" s="772">
        <v>1</v>
      </c>
      <c r="Y516" s="766">
        <f t="shared" si="217"/>
        <v>6</v>
      </c>
      <c r="Z516" s="767" t="str">
        <f t="shared" si="218"/>
        <v>Կ-1</v>
      </c>
      <c r="AA516" s="765">
        <f t="shared" si="219"/>
        <v>1.96</v>
      </c>
      <c r="AB516" s="773">
        <v>83200</v>
      </c>
      <c r="AC516" s="773">
        <f t="shared" si="220"/>
        <v>163072</v>
      </c>
      <c r="AD516" s="818">
        <f t="shared" si="221"/>
        <v>0</v>
      </c>
      <c r="AE516" s="773">
        <f t="shared" si="227"/>
        <v>163072</v>
      </c>
      <c r="AF516" s="773">
        <f t="shared" si="210"/>
        <v>2119936</v>
      </c>
      <c r="AG516" s="772">
        <v>1</v>
      </c>
      <c r="AH516" s="766">
        <f t="shared" si="222"/>
        <v>7</v>
      </c>
      <c r="AI516" s="767" t="str">
        <f t="shared" si="223"/>
        <v>Կ-1</v>
      </c>
      <c r="AJ516" s="765">
        <f t="shared" si="224"/>
        <v>1.96</v>
      </c>
      <c r="AK516" s="773">
        <v>83200</v>
      </c>
      <c r="AL516" s="773">
        <f t="shared" si="225"/>
        <v>163072</v>
      </c>
      <c r="AM516" s="818">
        <f t="shared" si="226"/>
        <v>0</v>
      </c>
      <c r="AN516" s="773">
        <f t="shared" si="211"/>
        <v>163072</v>
      </c>
      <c r="AO516" s="773">
        <f t="shared" si="212"/>
        <v>2119936</v>
      </c>
    </row>
    <row r="517" spans="1:41" s="469" customFormat="1" ht="14.25" hidden="1">
      <c r="A517" s="794">
        <v>475</v>
      </c>
      <c r="B517" s="792" t="s">
        <v>2213</v>
      </c>
      <c r="C517" s="793" t="s">
        <v>2541</v>
      </c>
      <c r="D517" s="793" t="s">
        <v>3050</v>
      </c>
      <c r="E517" s="792" t="s">
        <v>1484</v>
      </c>
      <c r="F517" s="794">
        <v>1</v>
      </c>
      <c r="G517" s="795">
        <v>4</v>
      </c>
      <c r="H517" s="801" t="s">
        <v>87</v>
      </c>
      <c r="I517" s="796">
        <f t="shared" si="204"/>
        <v>1.9</v>
      </c>
      <c r="J517" s="797">
        <v>83200</v>
      </c>
      <c r="K517" s="798">
        <f t="shared" si="228"/>
        <v>158080</v>
      </c>
      <c r="L517" s="799"/>
      <c r="M517" s="798">
        <f t="shared" si="206"/>
        <v>158080</v>
      </c>
      <c r="N517" s="798">
        <f t="shared" si="207"/>
        <v>2055040</v>
      </c>
      <c r="O517" s="772">
        <v>1</v>
      </c>
      <c r="P517" s="766">
        <f t="shared" si="205"/>
        <v>5</v>
      </c>
      <c r="Q517" s="767" t="str">
        <f t="shared" si="213"/>
        <v>Կ-1</v>
      </c>
      <c r="R517" s="765">
        <f t="shared" si="214"/>
        <v>1.9</v>
      </c>
      <c r="S517" s="773">
        <v>83200</v>
      </c>
      <c r="T517" s="773">
        <f t="shared" si="215"/>
        <v>158080</v>
      </c>
      <c r="U517" s="818">
        <f t="shared" si="216"/>
        <v>0</v>
      </c>
      <c r="V517" s="773">
        <f t="shared" si="208"/>
        <v>158080</v>
      </c>
      <c r="W517" s="773">
        <f t="shared" si="209"/>
        <v>2055040</v>
      </c>
      <c r="X517" s="772">
        <v>1</v>
      </c>
      <c r="Y517" s="766">
        <f t="shared" si="217"/>
        <v>6</v>
      </c>
      <c r="Z517" s="767" t="str">
        <f t="shared" si="218"/>
        <v>Կ-1</v>
      </c>
      <c r="AA517" s="765">
        <f t="shared" si="219"/>
        <v>1.96</v>
      </c>
      <c r="AB517" s="773">
        <v>83200</v>
      </c>
      <c r="AC517" s="773">
        <f t="shared" si="220"/>
        <v>163072</v>
      </c>
      <c r="AD517" s="818">
        <f t="shared" si="221"/>
        <v>0</v>
      </c>
      <c r="AE517" s="773">
        <f t="shared" si="227"/>
        <v>163072</v>
      </c>
      <c r="AF517" s="773">
        <f t="shared" si="210"/>
        <v>2119936</v>
      </c>
      <c r="AG517" s="772">
        <v>1</v>
      </c>
      <c r="AH517" s="766">
        <f t="shared" si="222"/>
        <v>7</v>
      </c>
      <c r="AI517" s="767" t="str">
        <f t="shared" si="223"/>
        <v>Կ-1</v>
      </c>
      <c r="AJ517" s="765">
        <f t="shared" si="224"/>
        <v>1.96</v>
      </c>
      <c r="AK517" s="773">
        <v>83200</v>
      </c>
      <c r="AL517" s="773">
        <f t="shared" si="225"/>
        <v>163072</v>
      </c>
      <c r="AM517" s="818">
        <f t="shared" si="226"/>
        <v>0</v>
      </c>
      <c r="AN517" s="773">
        <f t="shared" si="211"/>
        <v>163072</v>
      </c>
      <c r="AO517" s="773">
        <f t="shared" si="212"/>
        <v>2119936</v>
      </c>
    </row>
    <row r="518" spans="1:41" s="469" customFormat="1" ht="14.25" hidden="1">
      <c r="A518" s="794">
        <v>476</v>
      </c>
      <c r="B518" s="792" t="s">
        <v>832</v>
      </c>
      <c r="C518" s="793" t="s">
        <v>2541</v>
      </c>
      <c r="D518" s="793" t="s">
        <v>3067</v>
      </c>
      <c r="E518" s="792" t="s">
        <v>1484</v>
      </c>
      <c r="F518" s="794">
        <v>1</v>
      </c>
      <c r="G518" s="795">
        <v>4</v>
      </c>
      <c r="H518" s="801" t="s">
        <v>87</v>
      </c>
      <c r="I518" s="796">
        <f t="shared" si="204"/>
        <v>1.9</v>
      </c>
      <c r="J518" s="797">
        <v>83200</v>
      </c>
      <c r="K518" s="798">
        <f t="shared" si="228"/>
        <v>158080</v>
      </c>
      <c r="L518" s="799"/>
      <c r="M518" s="798">
        <f t="shared" si="206"/>
        <v>158080</v>
      </c>
      <c r="N518" s="798">
        <f t="shared" si="207"/>
        <v>2055040</v>
      </c>
      <c r="O518" s="772">
        <v>1</v>
      </c>
      <c r="P518" s="766">
        <f t="shared" si="205"/>
        <v>5</v>
      </c>
      <c r="Q518" s="767" t="str">
        <f t="shared" si="213"/>
        <v>Կ-1</v>
      </c>
      <c r="R518" s="765">
        <f t="shared" si="214"/>
        <v>1.9</v>
      </c>
      <c r="S518" s="773">
        <v>83200</v>
      </c>
      <c r="T518" s="773">
        <f t="shared" si="215"/>
        <v>158080</v>
      </c>
      <c r="U518" s="818">
        <f t="shared" si="216"/>
        <v>0</v>
      </c>
      <c r="V518" s="773">
        <f t="shared" si="208"/>
        <v>158080</v>
      </c>
      <c r="W518" s="773">
        <f t="shared" si="209"/>
        <v>2055040</v>
      </c>
      <c r="X518" s="772">
        <v>1</v>
      </c>
      <c r="Y518" s="766">
        <f t="shared" si="217"/>
        <v>6</v>
      </c>
      <c r="Z518" s="767" t="str">
        <f t="shared" si="218"/>
        <v>Կ-1</v>
      </c>
      <c r="AA518" s="765">
        <f t="shared" si="219"/>
        <v>1.96</v>
      </c>
      <c r="AB518" s="773">
        <v>83200</v>
      </c>
      <c r="AC518" s="773">
        <f t="shared" si="220"/>
        <v>163072</v>
      </c>
      <c r="AD518" s="818">
        <f t="shared" si="221"/>
        <v>0</v>
      </c>
      <c r="AE518" s="773">
        <f t="shared" si="227"/>
        <v>163072</v>
      </c>
      <c r="AF518" s="773">
        <f t="shared" si="210"/>
        <v>2119936</v>
      </c>
      <c r="AG518" s="772">
        <v>1</v>
      </c>
      <c r="AH518" s="766">
        <f t="shared" si="222"/>
        <v>7</v>
      </c>
      <c r="AI518" s="767" t="str">
        <f t="shared" si="223"/>
        <v>Կ-1</v>
      </c>
      <c r="AJ518" s="765">
        <f t="shared" si="224"/>
        <v>1.96</v>
      </c>
      <c r="AK518" s="773">
        <v>83200</v>
      </c>
      <c r="AL518" s="773">
        <f t="shared" si="225"/>
        <v>163072</v>
      </c>
      <c r="AM518" s="818">
        <f t="shared" si="226"/>
        <v>0</v>
      </c>
      <c r="AN518" s="773">
        <f t="shared" si="211"/>
        <v>163072</v>
      </c>
      <c r="AO518" s="773">
        <f t="shared" si="212"/>
        <v>2119936</v>
      </c>
    </row>
    <row r="519" spans="1:41" s="469" customFormat="1" ht="14.25" hidden="1">
      <c r="A519" s="794">
        <v>477</v>
      </c>
      <c r="B519" s="792" t="s">
        <v>2214</v>
      </c>
      <c r="C519" s="793" t="s">
        <v>2541</v>
      </c>
      <c r="D519" s="793" t="s">
        <v>3063</v>
      </c>
      <c r="E519" s="792" t="s">
        <v>1484</v>
      </c>
      <c r="F519" s="794">
        <v>1</v>
      </c>
      <c r="G519" s="795">
        <v>4</v>
      </c>
      <c r="H519" s="801" t="s">
        <v>87</v>
      </c>
      <c r="I519" s="796">
        <f t="shared" si="204"/>
        <v>1.9</v>
      </c>
      <c r="J519" s="797">
        <v>83200</v>
      </c>
      <c r="K519" s="798">
        <f t="shared" si="228"/>
        <v>158080</v>
      </c>
      <c r="L519" s="799"/>
      <c r="M519" s="798">
        <f t="shared" si="206"/>
        <v>158080</v>
      </c>
      <c r="N519" s="798">
        <f t="shared" si="207"/>
        <v>2055040</v>
      </c>
      <c r="O519" s="772">
        <v>1</v>
      </c>
      <c r="P519" s="766">
        <f t="shared" si="205"/>
        <v>5</v>
      </c>
      <c r="Q519" s="767" t="str">
        <f t="shared" si="213"/>
        <v>Կ-1</v>
      </c>
      <c r="R519" s="765">
        <f t="shared" si="214"/>
        <v>1.9</v>
      </c>
      <c r="S519" s="773">
        <v>83200</v>
      </c>
      <c r="T519" s="773">
        <f t="shared" si="215"/>
        <v>158080</v>
      </c>
      <c r="U519" s="818">
        <f t="shared" si="216"/>
        <v>0</v>
      </c>
      <c r="V519" s="773">
        <f t="shared" si="208"/>
        <v>158080</v>
      </c>
      <c r="W519" s="773">
        <f t="shared" si="209"/>
        <v>2055040</v>
      </c>
      <c r="X519" s="772">
        <v>1</v>
      </c>
      <c r="Y519" s="766">
        <f t="shared" si="217"/>
        <v>6</v>
      </c>
      <c r="Z519" s="767" t="str">
        <f t="shared" si="218"/>
        <v>Կ-1</v>
      </c>
      <c r="AA519" s="765">
        <f t="shared" si="219"/>
        <v>1.96</v>
      </c>
      <c r="AB519" s="773">
        <v>83200</v>
      </c>
      <c r="AC519" s="773">
        <f t="shared" si="220"/>
        <v>163072</v>
      </c>
      <c r="AD519" s="818">
        <f t="shared" si="221"/>
        <v>0</v>
      </c>
      <c r="AE519" s="773">
        <f t="shared" si="227"/>
        <v>163072</v>
      </c>
      <c r="AF519" s="773">
        <f t="shared" si="210"/>
        <v>2119936</v>
      </c>
      <c r="AG519" s="772">
        <v>1</v>
      </c>
      <c r="AH519" s="766">
        <f t="shared" si="222"/>
        <v>7</v>
      </c>
      <c r="AI519" s="767" t="str">
        <f t="shared" si="223"/>
        <v>Կ-1</v>
      </c>
      <c r="AJ519" s="765">
        <f t="shared" si="224"/>
        <v>1.96</v>
      </c>
      <c r="AK519" s="773">
        <v>83200</v>
      </c>
      <c r="AL519" s="773">
        <f t="shared" si="225"/>
        <v>163072</v>
      </c>
      <c r="AM519" s="818">
        <f t="shared" si="226"/>
        <v>0</v>
      </c>
      <c r="AN519" s="773">
        <f t="shared" si="211"/>
        <v>163072</v>
      </c>
      <c r="AO519" s="773">
        <f t="shared" si="212"/>
        <v>2119936</v>
      </c>
    </row>
    <row r="520" spans="1:41" s="469" customFormat="1" ht="14.25" hidden="1">
      <c r="A520" s="794">
        <v>478</v>
      </c>
      <c r="B520" s="792" t="s">
        <v>2215</v>
      </c>
      <c r="C520" s="793" t="s">
        <v>2540</v>
      </c>
      <c r="D520" s="793" t="s">
        <v>3058</v>
      </c>
      <c r="E520" s="792" t="s">
        <v>1484</v>
      </c>
      <c r="F520" s="794">
        <v>1</v>
      </c>
      <c r="G520" s="795">
        <v>4</v>
      </c>
      <c r="H520" s="801" t="s">
        <v>87</v>
      </c>
      <c r="I520" s="796">
        <f t="shared" si="204"/>
        <v>1.9</v>
      </c>
      <c r="J520" s="797">
        <v>83200</v>
      </c>
      <c r="K520" s="798">
        <f t="shared" si="228"/>
        <v>158080</v>
      </c>
      <c r="L520" s="799"/>
      <c r="M520" s="798">
        <f t="shared" si="206"/>
        <v>158080</v>
      </c>
      <c r="N520" s="798">
        <f t="shared" si="207"/>
        <v>2055040</v>
      </c>
      <c r="O520" s="772">
        <v>1</v>
      </c>
      <c r="P520" s="766">
        <f t="shared" si="205"/>
        <v>5</v>
      </c>
      <c r="Q520" s="767" t="str">
        <f t="shared" si="213"/>
        <v>Կ-1</v>
      </c>
      <c r="R520" s="765">
        <f t="shared" si="214"/>
        <v>1.9</v>
      </c>
      <c r="S520" s="773">
        <v>83200</v>
      </c>
      <c r="T520" s="773">
        <f t="shared" si="215"/>
        <v>158080</v>
      </c>
      <c r="U520" s="818">
        <f t="shared" si="216"/>
        <v>0</v>
      </c>
      <c r="V520" s="773">
        <f t="shared" si="208"/>
        <v>158080</v>
      </c>
      <c r="W520" s="773">
        <f t="shared" si="209"/>
        <v>2055040</v>
      </c>
      <c r="X520" s="772">
        <v>1</v>
      </c>
      <c r="Y520" s="766">
        <f t="shared" si="217"/>
        <v>6</v>
      </c>
      <c r="Z520" s="767" t="str">
        <f t="shared" si="218"/>
        <v>Կ-1</v>
      </c>
      <c r="AA520" s="765">
        <f t="shared" si="219"/>
        <v>1.96</v>
      </c>
      <c r="AB520" s="773">
        <v>83200</v>
      </c>
      <c r="AC520" s="773">
        <f t="shared" si="220"/>
        <v>163072</v>
      </c>
      <c r="AD520" s="818">
        <f t="shared" si="221"/>
        <v>0</v>
      </c>
      <c r="AE520" s="773">
        <f t="shared" si="227"/>
        <v>163072</v>
      </c>
      <c r="AF520" s="773">
        <f t="shared" si="210"/>
        <v>2119936</v>
      </c>
      <c r="AG520" s="772">
        <v>1</v>
      </c>
      <c r="AH520" s="766">
        <f t="shared" si="222"/>
        <v>7</v>
      </c>
      <c r="AI520" s="767" t="str">
        <f t="shared" si="223"/>
        <v>Կ-1</v>
      </c>
      <c r="AJ520" s="765">
        <f t="shared" si="224"/>
        <v>1.96</v>
      </c>
      <c r="AK520" s="773">
        <v>83200</v>
      </c>
      <c r="AL520" s="773">
        <f t="shared" si="225"/>
        <v>163072</v>
      </c>
      <c r="AM520" s="818">
        <f t="shared" si="226"/>
        <v>0</v>
      </c>
      <c r="AN520" s="773">
        <f t="shared" si="211"/>
        <v>163072</v>
      </c>
      <c r="AO520" s="773">
        <f t="shared" si="212"/>
        <v>2119936</v>
      </c>
    </row>
    <row r="521" spans="1:41" s="469" customFormat="1" ht="14.25" hidden="1">
      <c r="A521" s="794">
        <v>479</v>
      </c>
      <c r="B521" s="792" t="s">
        <v>2216</v>
      </c>
      <c r="C521" s="793" t="s">
        <v>2541</v>
      </c>
      <c r="D521" s="793" t="s">
        <v>3042</v>
      </c>
      <c r="E521" s="792" t="s">
        <v>1484</v>
      </c>
      <c r="F521" s="794">
        <v>1</v>
      </c>
      <c r="G521" s="795">
        <v>4</v>
      </c>
      <c r="H521" s="801" t="s">
        <v>87</v>
      </c>
      <c r="I521" s="796">
        <f t="shared" si="204"/>
        <v>1.9</v>
      </c>
      <c r="J521" s="797">
        <v>83200</v>
      </c>
      <c r="K521" s="798">
        <f t="shared" si="228"/>
        <v>158080</v>
      </c>
      <c r="L521" s="799">
        <v>8000</v>
      </c>
      <c r="M521" s="798">
        <f t="shared" si="206"/>
        <v>166080</v>
      </c>
      <c r="N521" s="798">
        <f t="shared" si="207"/>
        <v>2159040</v>
      </c>
      <c r="O521" s="772">
        <v>1</v>
      </c>
      <c r="P521" s="766">
        <f t="shared" si="205"/>
        <v>5</v>
      </c>
      <c r="Q521" s="767" t="str">
        <f t="shared" si="213"/>
        <v>Կ-1</v>
      </c>
      <c r="R521" s="765">
        <f t="shared" si="214"/>
        <v>1.9</v>
      </c>
      <c r="S521" s="773">
        <v>83200</v>
      </c>
      <c r="T521" s="773">
        <f t="shared" si="215"/>
        <v>158080</v>
      </c>
      <c r="U521" s="818">
        <f t="shared" si="216"/>
        <v>8000</v>
      </c>
      <c r="V521" s="773">
        <f t="shared" si="208"/>
        <v>166080</v>
      </c>
      <c r="W521" s="773">
        <f t="shared" si="209"/>
        <v>2159040</v>
      </c>
      <c r="X521" s="772">
        <v>1</v>
      </c>
      <c r="Y521" s="766">
        <f t="shared" si="217"/>
        <v>6</v>
      </c>
      <c r="Z521" s="767" t="str">
        <f t="shared" si="218"/>
        <v>Կ-1</v>
      </c>
      <c r="AA521" s="765">
        <f t="shared" si="219"/>
        <v>1.96</v>
      </c>
      <c r="AB521" s="773">
        <v>83200</v>
      </c>
      <c r="AC521" s="773">
        <f t="shared" si="220"/>
        <v>163072</v>
      </c>
      <c r="AD521" s="818">
        <f t="shared" si="221"/>
        <v>8000</v>
      </c>
      <c r="AE521" s="773">
        <f t="shared" si="227"/>
        <v>171072</v>
      </c>
      <c r="AF521" s="773">
        <f t="shared" si="210"/>
        <v>2223936</v>
      </c>
      <c r="AG521" s="772">
        <v>1</v>
      </c>
      <c r="AH521" s="766">
        <f t="shared" si="222"/>
        <v>7</v>
      </c>
      <c r="AI521" s="767" t="str">
        <f t="shared" si="223"/>
        <v>Կ-1</v>
      </c>
      <c r="AJ521" s="765">
        <f t="shared" si="224"/>
        <v>1.96</v>
      </c>
      <c r="AK521" s="773">
        <v>83200</v>
      </c>
      <c r="AL521" s="773">
        <f t="shared" si="225"/>
        <v>163072</v>
      </c>
      <c r="AM521" s="818">
        <f t="shared" si="226"/>
        <v>8000</v>
      </c>
      <c r="AN521" s="773">
        <f t="shared" si="211"/>
        <v>171072</v>
      </c>
      <c r="AO521" s="773">
        <f t="shared" si="212"/>
        <v>2223936</v>
      </c>
    </row>
    <row r="522" spans="1:41" s="469" customFormat="1" ht="14.25" hidden="1">
      <c r="A522" s="794">
        <v>480</v>
      </c>
      <c r="B522" s="792" t="s">
        <v>833</v>
      </c>
      <c r="C522" s="793" t="s">
        <v>2541</v>
      </c>
      <c r="D522" s="793" t="s">
        <v>3059</v>
      </c>
      <c r="E522" s="792" t="s">
        <v>1484</v>
      </c>
      <c r="F522" s="794">
        <v>1</v>
      </c>
      <c r="G522" s="795">
        <v>6</v>
      </c>
      <c r="H522" s="801" t="s">
        <v>87</v>
      </c>
      <c r="I522" s="796">
        <f t="shared" si="204"/>
        <v>1.96</v>
      </c>
      <c r="J522" s="797">
        <v>83200</v>
      </c>
      <c r="K522" s="798">
        <f t="shared" si="228"/>
        <v>163072</v>
      </c>
      <c r="L522" s="799">
        <v>8000</v>
      </c>
      <c r="M522" s="798">
        <f t="shared" si="206"/>
        <v>171072</v>
      </c>
      <c r="N522" s="798">
        <f t="shared" si="207"/>
        <v>2223936</v>
      </c>
      <c r="O522" s="772">
        <v>1</v>
      </c>
      <c r="P522" s="766">
        <f t="shared" si="205"/>
        <v>7</v>
      </c>
      <c r="Q522" s="767" t="str">
        <f t="shared" si="213"/>
        <v>Կ-1</v>
      </c>
      <c r="R522" s="765">
        <f t="shared" si="214"/>
        <v>1.96</v>
      </c>
      <c r="S522" s="773">
        <v>83200</v>
      </c>
      <c r="T522" s="773">
        <f t="shared" si="215"/>
        <v>163072</v>
      </c>
      <c r="U522" s="818">
        <f t="shared" si="216"/>
        <v>8000</v>
      </c>
      <c r="V522" s="773">
        <f t="shared" si="208"/>
        <v>171072</v>
      </c>
      <c r="W522" s="773">
        <f t="shared" si="209"/>
        <v>2223936</v>
      </c>
      <c r="X522" s="772">
        <v>1</v>
      </c>
      <c r="Y522" s="766">
        <f t="shared" si="217"/>
        <v>8</v>
      </c>
      <c r="Z522" s="767" t="str">
        <f t="shared" si="218"/>
        <v>Կ-1</v>
      </c>
      <c r="AA522" s="765">
        <f t="shared" si="219"/>
        <v>2.02</v>
      </c>
      <c r="AB522" s="773">
        <v>83200</v>
      </c>
      <c r="AC522" s="773">
        <f t="shared" si="220"/>
        <v>168064</v>
      </c>
      <c r="AD522" s="818">
        <f t="shared" si="221"/>
        <v>8000</v>
      </c>
      <c r="AE522" s="773">
        <f t="shared" si="227"/>
        <v>176064</v>
      </c>
      <c r="AF522" s="773">
        <f t="shared" si="210"/>
        <v>2288832</v>
      </c>
      <c r="AG522" s="772">
        <v>1</v>
      </c>
      <c r="AH522" s="766">
        <f t="shared" si="222"/>
        <v>9</v>
      </c>
      <c r="AI522" s="767" t="str">
        <f t="shared" si="223"/>
        <v>Կ-1</v>
      </c>
      <c r="AJ522" s="765">
        <f t="shared" si="224"/>
        <v>2.02</v>
      </c>
      <c r="AK522" s="773">
        <v>83200</v>
      </c>
      <c r="AL522" s="773">
        <f t="shared" si="225"/>
        <v>168064</v>
      </c>
      <c r="AM522" s="818">
        <f t="shared" si="226"/>
        <v>8000</v>
      </c>
      <c r="AN522" s="773">
        <f t="shared" si="211"/>
        <v>176064</v>
      </c>
      <c r="AO522" s="773">
        <f t="shared" si="212"/>
        <v>2288832</v>
      </c>
    </row>
    <row r="523" spans="1:41" s="469" customFormat="1" ht="14.25" hidden="1">
      <c r="A523" s="794">
        <v>481</v>
      </c>
      <c r="B523" s="792" t="s">
        <v>834</v>
      </c>
      <c r="C523" s="793" t="s">
        <v>2541</v>
      </c>
      <c r="D523" s="793" t="s">
        <v>3042</v>
      </c>
      <c r="E523" s="792" t="s">
        <v>1484</v>
      </c>
      <c r="F523" s="794">
        <v>1</v>
      </c>
      <c r="G523" s="795">
        <v>4</v>
      </c>
      <c r="H523" s="801" t="s">
        <v>87</v>
      </c>
      <c r="I523" s="796">
        <f t="shared" si="204"/>
        <v>1.9</v>
      </c>
      <c r="J523" s="797">
        <v>83200</v>
      </c>
      <c r="K523" s="798">
        <f t="shared" si="228"/>
        <v>158080</v>
      </c>
      <c r="L523" s="799"/>
      <c r="M523" s="798">
        <f t="shared" si="206"/>
        <v>158080</v>
      </c>
      <c r="N523" s="798">
        <f t="shared" si="207"/>
        <v>2055040</v>
      </c>
      <c r="O523" s="772">
        <v>1</v>
      </c>
      <c r="P523" s="766">
        <f t="shared" si="205"/>
        <v>5</v>
      </c>
      <c r="Q523" s="767" t="str">
        <f t="shared" si="213"/>
        <v>Կ-1</v>
      </c>
      <c r="R523" s="765">
        <f t="shared" si="214"/>
        <v>1.9</v>
      </c>
      <c r="S523" s="773">
        <v>83200</v>
      </c>
      <c r="T523" s="773">
        <f t="shared" si="215"/>
        <v>158080</v>
      </c>
      <c r="U523" s="818">
        <f t="shared" si="216"/>
        <v>0</v>
      </c>
      <c r="V523" s="773">
        <f t="shared" si="208"/>
        <v>158080</v>
      </c>
      <c r="W523" s="773">
        <f t="shared" si="209"/>
        <v>2055040</v>
      </c>
      <c r="X523" s="772">
        <v>1</v>
      </c>
      <c r="Y523" s="766">
        <f t="shared" si="217"/>
        <v>6</v>
      </c>
      <c r="Z523" s="767" t="str">
        <f t="shared" si="218"/>
        <v>Կ-1</v>
      </c>
      <c r="AA523" s="765">
        <f t="shared" si="219"/>
        <v>1.96</v>
      </c>
      <c r="AB523" s="773">
        <v>83200</v>
      </c>
      <c r="AC523" s="773">
        <f t="shared" si="220"/>
        <v>163072</v>
      </c>
      <c r="AD523" s="818">
        <f t="shared" si="221"/>
        <v>0</v>
      </c>
      <c r="AE523" s="773">
        <f t="shared" si="227"/>
        <v>163072</v>
      </c>
      <c r="AF523" s="773">
        <f t="shared" si="210"/>
        <v>2119936</v>
      </c>
      <c r="AG523" s="772">
        <v>1</v>
      </c>
      <c r="AH523" s="766">
        <f t="shared" si="222"/>
        <v>7</v>
      </c>
      <c r="AI523" s="767" t="str">
        <f t="shared" si="223"/>
        <v>Կ-1</v>
      </c>
      <c r="AJ523" s="765">
        <f t="shared" si="224"/>
        <v>1.96</v>
      </c>
      <c r="AK523" s="773">
        <v>83200</v>
      </c>
      <c r="AL523" s="773">
        <f t="shared" si="225"/>
        <v>163072</v>
      </c>
      <c r="AM523" s="818">
        <f t="shared" si="226"/>
        <v>0</v>
      </c>
      <c r="AN523" s="773">
        <f t="shared" si="211"/>
        <v>163072</v>
      </c>
      <c r="AO523" s="773">
        <f t="shared" si="212"/>
        <v>2119936</v>
      </c>
    </row>
    <row r="524" spans="1:41" s="469" customFormat="1" ht="14.25" hidden="1">
      <c r="A524" s="794">
        <v>482</v>
      </c>
      <c r="B524" s="792" t="s">
        <v>839</v>
      </c>
      <c r="C524" s="793" t="s">
        <v>2541</v>
      </c>
      <c r="D524" s="793" t="s">
        <v>3069</v>
      </c>
      <c r="E524" s="792" t="s">
        <v>1484</v>
      </c>
      <c r="F524" s="794">
        <v>1</v>
      </c>
      <c r="G524" s="795">
        <v>4</v>
      </c>
      <c r="H524" s="801" t="s">
        <v>87</v>
      </c>
      <c r="I524" s="796">
        <f t="shared" si="204"/>
        <v>1.9</v>
      </c>
      <c r="J524" s="797">
        <v>83200</v>
      </c>
      <c r="K524" s="798">
        <f t="shared" si="228"/>
        <v>158080</v>
      </c>
      <c r="L524" s="799">
        <v>8000</v>
      </c>
      <c r="M524" s="798">
        <f t="shared" si="206"/>
        <v>166080</v>
      </c>
      <c r="N524" s="798">
        <f t="shared" si="207"/>
        <v>2159040</v>
      </c>
      <c r="O524" s="772">
        <v>1</v>
      </c>
      <c r="P524" s="766">
        <f t="shared" si="205"/>
        <v>5</v>
      </c>
      <c r="Q524" s="767" t="str">
        <f t="shared" si="213"/>
        <v>Կ-1</v>
      </c>
      <c r="R524" s="765">
        <f t="shared" si="214"/>
        <v>1.9</v>
      </c>
      <c r="S524" s="773">
        <v>83200</v>
      </c>
      <c r="T524" s="773">
        <f t="shared" si="215"/>
        <v>158080</v>
      </c>
      <c r="U524" s="818">
        <f t="shared" si="216"/>
        <v>8000</v>
      </c>
      <c r="V524" s="773">
        <f t="shared" si="208"/>
        <v>166080</v>
      </c>
      <c r="W524" s="773">
        <f t="shared" si="209"/>
        <v>2159040</v>
      </c>
      <c r="X524" s="772">
        <v>1</v>
      </c>
      <c r="Y524" s="766">
        <f t="shared" si="217"/>
        <v>6</v>
      </c>
      <c r="Z524" s="767" t="str">
        <f t="shared" si="218"/>
        <v>Կ-1</v>
      </c>
      <c r="AA524" s="765">
        <f t="shared" si="219"/>
        <v>1.96</v>
      </c>
      <c r="AB524" s="773">
        <v>83200</v>
      </c>
      <c r="AC524" s="773">
        <f t="shared" si="220"/>
        <v>163072</v>
      </c>
      <c r="AD524" s="818">
        <f t="shared" si="221"/>
        <v>8000</v>
      </c>
      <c r="AE524" s="773">
        <f t="shared" si="227"/>
        <v>171072</v>
      </c>
      <c r="AF524" s="773">
        <f t="shared" si="210"/>
        <v>2223936</v>
      </c>
      <c r="AG524" s="772">
        <v>1</v>
      </c>
      <c r="AH524" s="766">
        <f t="shared" si="222"/>
        <v>7</v>
      </c>
      <c r="AI524" s="767" t="str">
        <f t="shared" si="223"/>
        <v>Կ-1</v>
      </c>
      <c r="AJ524" s="765">
        <f t="shared" si="224"/>
        <v>1.96</v>
      </c>
      <c r="AK524" s="773">
        <v>83200</v>
      </c>
      <c r="AL524" s="773">
        <f t="shared" si="225"/>
        <v>163072</v>
      </c>
      <c r="AM524" s="818">
        <f t="shared" si="226"/>
        <v>8000</v>
      </c>
      <c r="AN524" s="773">
        <f t="shared" si="211"/>
        <v>171072</v>
      </c>
      <c r="AO524" s="773">
        <f t="shared" si="212"/>
        <v>2223936</v>
      </c>
    </row>
    <row r="525" spans="1:41" s="469" customFormat="1" ht="14.25" hidden="1">
      <c r="A525" s="794">
        <v>483</v>
      </c>
      <c r="B525" s="792" t="s">
        <v>835</v>
      </c>
      <c r="C525" s="793" t="s">
        <v>2541</v>
      </c>
      <c r="D525" s="793" t="s">
        <v>3057</v>
      </c>
      <c r="E525" s="792" t="s">
        <v>1484</v>
      </c>
      <c r="F525" s="794">
        <v>1</v>
      </c>
      <c r="G525" s="795">
        <v>4</v>
      </c>
      <c r="H525" s="801" t="s">
        <v>87</v>
      </c>
      <c r="I525" s="796">
        <f t="shared" si="204"/>
        <v>1.9</v>
      </c>
      <c r="J525" s="797">
        <v>83200</v>
      </c>
      <c r="K525" s="798">
        <f t="shared" si="228"/>
        <v>158080</v>
      </c>
      <c r="L525" s="799"/>
      <c r="M525" s="798">
        <f t="shared" si="206"/>
        <v>158080</v>
      </c>
      <c r="N525" s="798">
        <f t="shared" si="207"/>
        <v>2055040</v>
      </c>
      <c r="O525" s="772">
        <v>1</v>
      </c>
      <c r="P525" s="766">
        <f t="shared" si="205"/>
        <v>5</v>
      </c>
      <c r="Q525" s="767" t="str">
        <f t="shared" si="213"/>
        <v>Կ-1</v>
      </c>
      <c r="R525" s="765">
        <f t="shared" si="214"/>
        <v>1.9</v>
      </c>
      <c r="S525" s="773">
        <v>83200</v>
      </c>
      <c r="T525" s="773">
        <f t="shared" si="215"/>
        <v>158080</v>
      </c>
      <c r="U525" s="818">
        <f t="shared" si="216"/>
        <v>0</v>
      </c>
      <c r="V525" s="773">
        <f t="shared" si="208"/>
        <v>158080</v>
      </c>
      <c r="W525" s="773">
        <f t="shared" si="209"/>
        <v>2055040</v>
      </c>
      <c r="X525" s="772">
        <v>1</v>
      </c>
      <c r="Y525" s="766">
        <f t="shared" si="217"/>
        <v>6</v>
      </c>
      <c r="Z525" s="767" t="str">
        <f t="shared" si="218"/>
        <v>Կ-1</v>
      </c>
      <c r="AA525" s="765">
        <f t="shared" si="219"/>
        <v>1.96</v>
      </c>
      <c r="AB525" s="773">
        <v>83200</v>
      </c>
      <c r="AC525" s="773">
        <f t="shared" si="220"/>
        <v>163072</v>
      </c>
      <c r="AD525" s="818">
        <f t="shared" si="221"/>
        <v>0</v>
      </c>
      <c r="AE525" s="773">
        <f t="shared" si="227"/>
        <v>163072</v>
      </c>
      <c r="AF525" s="773">
        <f t="shared" si="210"/>
        <v>2119936</v>
      </c>
      <c r="AG525" s="772">
        <v>1</v>
      </c>
      <c r="AH525" s="766">
        <f t="shared" si="222"/>
        <v>7</v>
      </c>
      <c r="AI525" s="767" t="str">
        <f t="shared" si="223"/>
        <v>Կ-1</v>
      </c>
      <c r="AJ525" s="765">
        <f t="shared" si="224"/>
        <v>1.96</v>
      </c>
      <c r="AK525" s="773">
        <v>83200</v>
      </c>
      <c r="AL525" s="773">
        <f t="shared" si="225"/>
        <v>163072</v>
      </c>
      <c r="AM525" s="818">
        <f t="shared" si="226"/>
        <v>0</v>
      </c>
      <c r="AN525" s="773">
        <f t="shared" si="211"/>
        <v>163072</v>
      </c>
      <c r="AO525" s="773">
        <f t="shared" si="212"/>
        <v>2119936</v>
      </c>
    </row>
    <row r="526" spans="1:41" s="469" customFormat="1" ht="14.25" hidden="1">
      <c r="A526" s="794">
        <v>484</v>
      </c>
      <c r="B526" s="792" t="s">
        <v>836</v>
      </c>
      <c r="C526" s="793" t="s">
        <v>2541</v>
      </c>
      <c r="D526" s="793" t="s">
        <v>3067</v>
      </c>
      <c r="E526" s="792" t="s">
        <v>1484</v>
      </c>
      <c r="F526" s="794">
        <v>1</v>
      </c>
      <c r="G526" s="795">
        <v>4</v>
      </c>
      <c r="H526" s="801" t="s">
        <v>87</v>
      </c>
      <c r="I526" s="796">
        <f t="shared" si="204"/>
        <v>1.9</v>
      </c>
      <c r="J526" s="797">
        <v>83200</v>
      </c>
      <c r="K526" s="798">
        <f t="shared" si="228"/>
        <v>158080</v>
      </c>
      <c r="L526" s="799"/>
      <c r="M526" s="798">
        <f t="shared" si="206"/>
        <v>158080</v>
      </c>
      <c r="N526" s="798">
        <f t="shared" si="207"/>
        <v>2055040</v>
      </c>
      <c r="O526" s="772">
        <v>1</v>
      </c>
      <c r="P526" s="766">
        <f t="shared" si="205"/>
        <v>5</v>
      </c>
      <c r="Q526" s="767" t="str">
        <f t="shared" si="213"/>
        <v>Կ-1</v>
      </c>
      <c r="R526" s="765">
        <f t="shared" si="214"/>
        <v>1.9</v>
      </c>
      <c r="S526" s="773">
        <v>83200</v>
      </c>
      <c r="T526" s="773">
        <f t="shared" si="215"/>
        <v>158080</v>
      </c>
      <c r="U526" s="818">
        <f t="shared" si="216"/>
        <v>0</v>
      </c>
      <c r="V526" s="773">
        <f t="shared" si="208"/>
        <v>158080</v>
      </c>
      <c r="W526" s="773">
        <f t="shared" si="209"/>
        <v>2055040</v>
      </c>
      <c r="X526" s="772">
        <v>1</v>
      </c>
      <c r="Y526" s="766">
        <f t="shared" si="217"/>
        <v>6</v>
      </c>
      <c r="Z526" s="767" t="str">
        <f t="shared" si="218"/>
        <v>Կ-1</v>
      </c>
      <c r="AA526" s="765">
        <f t="shared" si="219"/>
        <v>1.96</v>
      </c>
      <c r="AB526" s="773">
        <v>83200</v>
      </c>
      <c r="AC526" s="773">
        <f t="shared" si="220"/>
        <v>163072</v>
      </c>
      <c r="AD526" s="818">
        <f t="shared" si="221"/>
        <v>0</v>
      </c>
      <c r="AE526" s="773">
        <f t="shared" si="227"/>
        <v>163072</v>
      </c>
      <c r="AF526" s="773">
        <f t="shared" si="210"/>
        <v>2119936</v>
      </c>
      <c r="AG526" s="772">
        <v>1</v>
      </c>
      <c r="AH526" s="766">
        <f t="shared" si="222"/>
        <v>7</v>
      </c>
      <c r="AI526" s="767" t="str">
        <f t="shared" si="223"/>
        <v>Կ-1</v>
      </c>
      <c r="AJ526" s="765">
        <f t="shared" si="224"/>
        <v>1.96</v>
      </c>
      <c r="AK526" s="773">
        <v>83200</v>
      </c>
      <c r="AL526" s="773">
        <f t="shared" si="225"/>
        <v>163072</v>
      </c>
      <c r="AM526" s="818">
        <f t="shared" si="226"/>
        <v>0</v>
      </c>
      <c r="AN526" s="773">
        <f t="shared" si="211"/>
        <v>163072</v>
      </c>
      <c r="AO526" s="773">
        <f t="shared" si="212"/>
        <v>2119936</v>
      </c>
    </row>
    <row r="527" spans="1:41" s="469" customFormat="1" ht="14.25" hidden="1">
      <c r="A527" s="794">
        <v>485</v>
      </c>
      <c r="B527" s="792" t="s">
        <v>837</v>
      </c>
      <c r="C527" s="793" t="s">
        <v>2541</v>
      </c>
      <c r="D527" s="793" t="s">
        <v>3069</v>
      </c>
      <c r="E527" s="792" t="s">
        <v>1484</v>
      </c>
      <c r="F527" s="794">
        <v>1</v>
      </c>
      <c r="G527" s="795">
        <v>4</v>
      </c>
      <c r="H527" s="801" t="s">
        <v>87</v>
      </c>
      <c r="I527" s="796">
        <f t="shared" si="204"/>
        <v>1.9</v>
      </c>
      <c r="J527" s="797">
        <v>83200</v>
      </c>
      <c r="K527" s="798">
        <f t="shared" si="228"/>
        <v>158080</v>
      </c>
      <c r="L527" s="799"/>
      <c r="M527" s="798">
        <f t="shared" si="206"/>
        <v>158080</v>
      </c>
      <c r="N527" s="798">
        <f t="shared" si="207"/>
        <v>2055040</v>
      </c>
      <c r="O527" s="772">
        <v>1</v>
      </c>
      <c r="P527" s="766">
        <f t="shared" si="205"/>
        <v>5</v>
      </c>
      <c r="Q527" s="767" t="str">
        <f t="shared" si="213"/>
        <v>Կ-1</v>
      </c>
      <c r="R527" s="765">
        <f t="shared" si="214"/>
        <v>1.9</v>
      </c>
      <c r="S527" s="773">
        <v>83200</v>
      </c>
      <c r="T527" s="773">
        <f t="shared" si="215"/>
        <v>158080</v>
      </c>
      <c r="U527" s="818">
        <f t="shared" si="216"/>
        <v>0</v>
      </c>
      <c r="V527" s="773">
        <f t="shared" si="208"/>
        <v>158080</v>
      </c>
      <c r="W527" s="773">
        <f t="shared" si="209"/>
        <v>2055040</v>
      </c>
      <c r="X527" s="772">
        <v>1</v>
      </c>
      <c r="Y527" s="766">
        <f t="shared" si="217"/>
        <v>6</v>
      </c>
      <c r="Z527" s="767" t="str">
        <f t="shared" si="218"/>
        <v>Կ-1</v>
      </c>
      <c r="AA527" s="765">
        <f t="shared" si="219"/>
        <v>1.96</v>
      </c>
      <c r="AB527" s="773">
        <v>83200</v>
      </c>
      <c r="AC527" s="773">
        <f t="shared" si="220"/>
        <v>163072</v>
      </c>
      <c r="AD527" s="818">
        <f t="shared" si="221"/>
        <v>0</v>
      </c>
      <c r="AE527" s="773">
        <f t="shared" si="227"/>
        <v>163072</v>
      </c>
      <c r="AF527" s="773">
        <f t="shared" si="210"/>
        <v>2119936</v>
      </c>
      <c r="AG527" s="772">
        <v>1</v>
      </c>
      <c r="AH527" s="766">
        <f t="shared" si="222"/>
        <v>7</v>
      </c>
      <c r="AI527" s="767" t="str">
        <f t="shared" si="223"/>
        <v>Կ-1</v>
      </c>
      <c r="AJ527" s="765">
        <f t="shared" si="224"/>
        <v>1.96</v>
      </c>
      <c r="AK527" s="773">
        <v>83200</v>
      </c>
      <c r="AL527" s="773">
        <f t="shared" si="225"/>
        <v>163072</v>
      </c>
      <c r="AM527" s="818">
        <f t="shared" si="226"/>
        <v>0</v>
      </c>
      <c r="AN527" s="773">
        <f t="shared" si="211"/>
        <v>163072</v>
      </c>
      <c r="AO527" s="773">
        <f t="shared" si="212"/>
        <v>2119936</v>
      </c>
    </row>
    <row r="528" spans="1:41" s="469" customFormat="1" ht="14.25" hidden="1">
      <c r="A528" s="794">
        <v>486</v>
      </c>
      <c r="B528" s="792" t="s">
        <v>811</v>
      </c>
      <c r="C528" s="793" t="s">
        <v>2541</v>
      </c>
      <c r="D528" s="793" t="s">
        <v>3050</v>
      </c>
      <c r="E528" s="792" t="s">
        <v>1484</v>
      </c>
      <c r="F528" s="794">
        <v>1</v>
      </c>
      <c r="G528" s="795">
        <v>4</v>
      </c>
      <c r="H528" s="801" t="s">
        <v>87</v>
      </c>
      <c r="I528" s="796">
        <f t="shared" si="204"/>
        <v>1.9</v>
      </c>
      <c r="J528" s="797">
        <v>83200</v>
      </c>
      <c r="K528" s="798">
        <f t="shared" si="228"/>
        <v>158080</v>
      </c>
      <c r="L528" s="799">
        <v>8000</v>
      </c>
      <c r="M528" s="798">
        <f t="shared" si="206"/>
        <v>166080</v>
      </c>
      <c r="N528" s="798">
        <f t="shared" si="207"/>
        <v>2159040</v>
      </c>
      <c r="O528" s="772">
        <v>1</v>
      </c>
      <c r="P528" s="766">
        <f t="shared" si="205"/>
        <v>5</v>
      </c>
      <c r="Q528" s="767" t="str">
        <f t="shared" si="213"/>
        <v>Կ-1</v>
      </c>
      <c r="R528" s="765">
        <f t="shared" si="214"/>
        <v>1.9</v>
      </c>
      <c r="S528" s="773">
        <v>83200</v>
      </c>
      <c r="T528" s="773">
        <f t="shared" si="215"/>
        <v>158080</v>
      </c>
      <c r="U528" s="818">
        <f t="shared" si="216"/>
        <v>8000</v>
      </c>
      <c r="V528" s="773">
        <f t="shared" si="208"/>
        <v>166080</v>
      </c>
      <c r="W528" s="773">
        <f t="shared" si="209"/>
        <v>2159040</v>
      </c>
      <c r="X528" s="772">
        <v>1</v>
      </c>
      <c r="Y528" s="766">
        <f t="shared" si="217"/>
        <v>6</v>
      </c>
      <c r="Z528" s="767" t="str">
        <f t="shared" si="218"/>
        <v>Կ-1</v>
      </c>
      <c r="AA528" s="765">
        <f t="shared" si="219"/>
        <v>1.96</v>
      </c>
      <c r="AB528" s="773">
        <v>83200</v>
      </c>
      <c r="AC528" s="773">
        <f t="shared" si="220"/>
        <v>163072</v>
      </c>
      <c r="AD528" s="818">
        <f t="shared" si="221"/>
        <v>8000</v>
      </c>
      <c r="AE528" s="773">
        <f t="shared" si="227"/>
        <v>171072</v>
      </c>
      <c r="AF528" s="773">
        <f t="shared" si="210"/>
        <v>2223936</v>
      </c>
      <c r="AG528" s="772">
        <v>1</v>
      </c>
      <c r="AH528" s="766">
        <f t="shared" si="222"/>
        <v>7</v>
      </c>
      <c r="AI528" s="767" t="str">
        <f t="shared" si="223"/>
        <v>Կ-1</v>
      </c>
      <c r="AJ528" s="765">
        <f t="shared" si="224"/>
        <v>1.96</v>
      </c>
      <c r="AK528" s="773">
        <v>83200</v>
      </c>
      <c r="AL528" s="773">
        <f t="shared" si="225"/>
        <v>163072</v>
      </c>
      <c r="AM528" s="818">
        <f t="shared" si="226"/>
        <v>8000</v>
      </c>
      <c r="AN528" s="773">
        <f t="shared" si="211"/>
        <v>171072</v>
      </c>
      <c r="AO528" s="773">
        <f t="shared" si="212"/>
        <v>2223936</v>
      </c>
    </row>
    <row r="529" spans="1:41" s="469" customFormat="1" ht="14.25" hidden="1">
      <c r="A529" s="794">
        <v>487</v>
      </c>
      <c r="B529" s="792" t="s">
        <v>2217</v>
      </c>
      <c r="C529" s="793" t="s">
        <v>2541</v>
      </c>
      <c r="D529" s="793" t="s">
        <v>3071</v>
      </c>
      <c r="E529" s="792" t="s">
        <v>1484</v>
      </c>
      <c r="F529" s="794">
        <v>1</v>
      </c>
      <c r="G529" s="795">
        <v>2</v>
      </c>
      <c r="H529" s="801" t="s">
        <v>87</v>
      </c>
      <c r="I529" s="796">
        <f t="shared" si="204"/>
        <v>1.79</v>
      </c>
      <c r="J529" s="797">
        <v>83200</v>
      </c>
      <c r="K529" s="798">
        <f t="shared" si="228"/>
        <v>148928</v>
      </c>
      <c r="L529" s="799"/>
      <c r="M529" s="798">
        <f t="shared" si="206"/>
        <v>148928</v>
      </c>
      <c r="N529" s="798">
        <f t="shared" si="207"/>
        <v>1936064</v>
      </c>
      <c r="O529" s="772">
        <v>1</v>
      </c>
      <c r="P529" s="766">
        <v>2</v>
      </c>
      <c r="Q529" s="767" t="str">
        <f t="shared" si="213"/>
        <v>Կ-1</v>
      </c>
      <c r="R529" s="765">
        <f t="shared" si="214"/>
        <v>1.79</v>
      </c>
      <c r="S529" s="773">
        <v>83200</v>
      </c>
      <c r="T529" s="773">
        <f t="shared" si="215"/>
        <v>148928</v>
      </c>
      <c r="U529" s="818">
        <f t="shared" si="216"/>
        <v>0</v>
      </c>
      <c r="V529" s="773">
        <f t="shared" si="208"/>
        <v>148928</v>
      </c>
      <c r="W529" s="773">
        <f t="shared" si="209"/>
        <v>1936064</v>
      </c>
      <c r="X529" s="772">
        <v>1</v>
      </c>
      <c r="Y529" s="766">
        <f t="shared" si="217"/>
        <v>3</v>
      </c>
      <c r="Z529" s="767" t="str">
        <f t="shared" si="218"/>
        <v>Կ-1</v>
      </c>
      <c r="AA529" s="765">
        <f t="shared" si="219"/>
        <v>1.84</v>
      </c>
      <c r="AB529" s="773">
        <v>83200</v>
      </c>
      <c r="AC529" s="773">
        <f t="shared" si="220"/>
        <v>153088</v>
      </c>
      <c r="AD529" s="818">
        <f t="shared" si="221"/>
        <v>0</v>
      </c>
      <c r="AE529" s="773">
        <f t="shared" si="227"/>
        <v>153088</v>
      </c>
      <c r="AF529" s="773">
        <f t="shared" si="210"/>
        <v>1990144</v>
      </c>
      <c r="AG529" s="772">
        <v>1</v>
      </c>
      <c r="AH529" s="766">
        <f t="shared" si="222"/>
        <v>4</v>
      </c>
      <c r="AI529" s="767" t="str">
        <f t="shared" si="223"/>
        <v>Կ-1</v>
      </c>
      <c r="AJ529" s="765">
        <f t="shared" si="224"/>
        <v>1.9</v>
      </c>
      <c r="AK529" s="773">
        <v>83200</v>
      </c>
      <c r="AL529" s="773">
        <f t="shared" si="225"/>
        <v>158080</v>
      </c>
      <c r="AM529" s="818">
        <f t="shared" si="226"/>
        <v>0</v>
      </c>
      <c r="AN529" s="773">
        <f t="shared" si="211"/>
        <v>158080</v>
      </c>
      <c r="AO529" s="773">
        <f t="shared" si="212"/>
        <v>2055040</v>
      </c>
    </row>
    <row r="530" spans="1:41" s="469" customFormat="1" ht="14.25" hidden="1">
      <c r="A530" s="794">
        <v>488</v>
      </c>
      <c r="B530" s="792" t="s">
        <v>838</v>
      </c>
      <c r="C530" s="793" t="s">
        <v>2541</v>
      </c>
      <c r="D530" s="793" t="s">
        <v>3065</v>
      </c>
      <c r="E530" s="792" t="s">
        <v>1484</v>
      </c>
      <c r="F530" s="794">
        <v>1</v>
      </c>
      <c r="G530" s="795">
        <v>4</v>
      </c>
      <c r="H530" s="801" t="s">
        <v>87</v>
      </c>
      <c r="I530" s="796">
        <f t="shared" si="204"/>
        <v>1.9</v>
      </c>
      <c r="J530" s="797">
        <v>83200</v>
      </c>
      <c r="K530" s="798">
        <f t="shared" si="228"/>
        <v>158080</v>
      </c>
      <c r="L530" s="799"/>
      <c r="M530" s="798">
        <f t="shared" si="206"/>
        <v>158080</v>
      </c>
      <c r="N530" s="798">
        <f t="shared" si="207"/>
        <v>2055040</v>
      </c>
      <c r="O530" s="772">
        <v>1</v>
      </c>
      <c r="P530" s="766">
        <f t="shared" si="205"/>
        <v>5</v>
      </c>
      <c r="Q530" s="767" t="str">
        <f t="shared" si="213"/>
        <v>Կ-1</v>
      </c>
      <c r="R530" s="765">
        <f t="shared" si="214"/>
        <v>1.9</v>
      </c>
      <c r="S530" s="773">
        <v>83200</v>
      </c>
      <c r="T530" s="773">
        <f t="shared" si="215"/>
        <v>158080</v>
      </c>
      <c r="U530" s="818">
        <f t="shared" si="216"/>
        <v>0</v>
      </c>
      <c r="V530" s="773">
        <f t="shared" si="208"/>
        <v>158080</v>
      </c>
      <c r="W530" s="773">
        <f t="shared" si="209"/>
        <v>2055040</v>
      </c>
      <c r="X530" s="772">
        <v>1</v>
      </c>
      <c r="Y530" s="766">
        <f t="shared" si="217"/>
        <v>6</v>
      </c>
      <c r="Z530" s="767" t="str">
        <f t="shared" si="218"/>
        <v>Կ-1</v>
      </c>
      <c r="AA530" s="765">
        <f t="shared" si="219"/>
        <v>1.96</v>
      </c>
      <c r="AB530" s="773">
        <v>83200</v>
      </c>
      <c r="AC530" s="773">
        <f t="shared" si="220"/>
        <v>163072</v>
      </c>
      <c r="AD530" s="818">
        <f t="shared" si="221"/>
        <v>0</v>
      </c>
      <c r="AE530" s="773">
        <f t="shared" si="227"/>
        <v>163072</v>
      </c>
      <c r="AF530" s="773">
        <f t="shared" si="210"/>
        <v>2119936</v>
      </c>
      <c r="AG530" s="772">
        <v>1</v>
      </c>
      <c r="AH530" s="766">
        <f t="shared" si="222"/>
        <v>7</v>
      </c>
      <c r="AI530" s="767" t="str">
        <f t="shared" si="223"/>
        <v>Կ-1</v>
      </c>
      <c r="AJ530" s="765">
        <f t="shared" si="224"/>
        <v>1.96</v>
      </c>
      <c r="AK530" s="773">
        <v>83200</v>
      </c>
      <c r="AL530" s="773">
        <f t="shared" si="225"/>
        <v>163072</v>
      </c>
      <c r="AM530" s="818">
        <f t="shared" si="226"/>
        <v>0</v>
      </c>
      <c r="AN530" s="773">
        <f t="shared" si="211"/>
        <v>163072</v>
      </c>
      <c r="AO530" s="773">
        <f t="shared" si="212"/>
        <v>2119936</v>
      </c>
    </row>
    <row r="531" spans="1:41" s="469" customFormat="1" ht="14.25" hidden="1">
      <c r="A531" s="794">
        <v>489</v>
      </c>
      <c r="B531" s="792" t="s">
        <v>2218</v>
      </c>
      <c r="C531" s="793" t="s">
        <v>2541</v>
      </c>
      <c r="D531" s="793" t="s">
        <v>3045</v>
      </c>
      <c r="E531" s="792" t="s">
        <v>1484</v>
      </c>
      <c r="F531" s="794">
        <v>1</v>
      </c>
      <c r="G531" s="795">
        <v>6</v>
      </c>
      <c r="H531" s="801" t="s">
        <v>87</v>
      </c>
      <c r="I531" s="796">
        <f t="shared" si="204"/>
        <v>1.96</v>
      </c>
      <c r="J531" s="797">
        <v>83200</v>
      </c>
      <c r="K531" s="798">
        <f t="shared" si="228"/>
        <v>163072</v>
      </c>
      <c r="L531" s="799"/>
      <c r="M531" s="798">
        <f t="shared" si="206"/>
        <v>163072</v>
      </c>
      <c r="N531" s="798">
        <f t="shared" si="207"/>
        <v>2119936</v>
      </c>
      <c r="O531" s="772">
        <v>1</v>
      </c>
      <c r="P531" s="766">
        <f t="shared" si="205"/>
        <v>7</v>
      </c>
      <c r="Q531" s="767" t="str">
        <f t="shared" si="213"/>
        <v>Կ-1</v>
      </c>
      <c r="R531" s="765">
        <f t="shared" si="214"/>
        <v>1.96</v>
      </c>
      <c r="S531" s="773">
        <v>83200</v>
      </c>
      <c r="T531" s="773">
        <f t="shared" si="215"/>
        <v>163072</v>
      </c>
      <c r="U531" s="818">
        <f t="shared" si="216"/>
        <v>0</v>
      </c>
      <c r="V531" s="773">
        <f t="shared" si="208"/>
        <v>163072</v>
      </c>
      <c r="W531" s="773">
        <f t="shared" si="209"/>
        <v>2119936</v>
      </c>
      <c r="X531" s="772">
        <v>1</v>
      </c>
      <c r="Y531" s="766">
        <f t="shared" si="217"/>
        <v>8</v>
      </c>
      <c r="Z531" s="767" t="str">
        <f t="shared" si="218"/>
        <v>Կ-1</v>
      </c>
      <c r="AA531" s="765">
        <f t="shared" si="219"/>
        <v>2.02</v>
      </c>
      <c r="AB531" s="773">
        <v>83200</v>
      </c>
      <c r="AC531" s="773">
        <f t="shared" si="220"/>
        <v>168064</v>
      </c>
      <c r="AD531" s="818">
        <f t="shared" si="221"/>
        <v>0</v>
      </c>
      <c r="AE531" s="773">
        <f t="shared" si="227"/>
        <v>168064</v>
      </c>
      <c r="AF531" s="773">
        <f t="shared" si="210"/>
        <v>2184832</v>
      </c>
      <c r="AG531" s="772">
        <v>1</v>
      </c>
      <c r="AH531" s="766">
        <f t="shared" si="222"/>
        <v>9</v>
      </c>
      <c r="AI531" s="767" t="str">
        <f t="shared" si="223"/>
        <v>Կ-1</v>
      </c>
      <c r="AJ531" s="765">
        <f t="shared" si="224"/>
        <v>2.02</v>
      </c>
      <c r="AK531" s="773">
        <v>83200</v>
      </c>
      <c r="AL531" s="773">
        <f t="shared" si="225"/>
        <v>168064</v>
      </c>
      <c r="AM531" s="818">
        <f t="shared" si="226"/>
        <v>0</v>
      </c>
      <c r="AN531" s="773">
        <f t="shared" si="211"/>
        <v>168064</v>
      </c>
      <c r="AO531" s="773">
        <f t="shared" si="212"/>
        <v>2184832</v>
      </c>
    </row>
    <row r="532" spans="1:41" s="469" customFormat="1" ht="14.25" hidden="1">
      <c r="A532" s="794">
        <v>490</v>
      </c>
      <c r="B532" s="792" t="s">
        <v>2211</v>
      </c>
      <c r="C532" s="793" t="s">
        <v>2540</v>
      </c>
      <c r="D532" s="793" t="s">
        <v>3059</v>
      </c>
      <c r="E532" s="792" t="s">
        <v>1484</v>
      </c>
      <c r="F532" s="794">
        <v>1</v>
      </c>
      <c r="G532" s="795">
        <v>4</v>
      </c>
      <c r="H532" s="801" t="s">
        <v>87</v>
      </c>
      <c r="I532" s="796">
        <f t="shared" si="204"/>
        <v>1.9</v>
      </c>
      <c r="J532" s="797">
        <v>83200</v>
      </c>
      <c r="K532" s="798">
        <f t="shared" si="228"/>
        <v>158080</v>
      </c>
      <c r="L532" s="799"/>
      <c r="M532" s="798">
        <f t="shared" si="206"/>
        <v>158080</v>
      </c>
      <c r="N532" s="798">
        <f t="shared" si="207"/>
        <v>2055040</v>
      </c>
      <c r="O532" s="772">
        <v>1</v>
      </c>
      <c r="P532" s="766">
        <f t="shared" si="205"/>
        <v>5</v>
      </c>
      <c r="Q532" s="767" t="str">
        <f t="shared" si="213"/>
        <v>Կ-1</v>
      </c>
      <c r="R532" s="765">
        <f t="shared" si="214"/>
        <v>1.9</v>
      </c>
      <c r="S532" s="773">
        <v>83200</v>
      </c>
      <c r="T532" s="773">
        <f t="shared" si="215"/>
        <v>158080</v>
      </c>
      <c r="U532" s="818">
        <f t="shared" si="216"/>
        <v>0</v>
      </c>
      <c r="V532" s="773">
        <f t="shared" si="208"/>
        <v>158080</v>
      </c>
      <c r="W532" s="773">
        <f t="shared" si="209"/>
        <v>2055040</v>
      </c>
      <c r="X532" s="772">
        <v>1</v>
      </c>
      <c r="Y532" s="766">
        <f t="shared" si="217"/>
        <v>6</v>
      </c>
      <c r="Z532" s="767" t="str">
        <f t="shared" si="218"/>
        <v>Կ-1</v>
      </c>
      <c r="AA532" s="765">
        <f t="shared" si="219"/>
        <v>1.96</v>
      </c>
      <c r="AB532" s="773">
        <v>83200</v>
      </c>
      <c r="AC532" s="773">
        <f t="shared" si="220"/>
        <v>163072</v>
      </c>
      <c r="AD532" s="818">
        <f t="shared" si="221"/>
        <v>0</v>
      </c>
      <c r="AE532" s="773">
        <f t="shared" si="227"/>
        <v>163072</v>
      </c>
      <c r="AF532" s="773">
        <f t="shared" si="210"/>
        <v>2119936</v>
      </c>
      <c r="AG532" s="772">
        <v>1</v>
      </c>
      <c r="AH532" s="766">
        <f t="shared" si="222"/>
        <v>7</v>
      </c>
      <c r="AI532" s="767" t="str">
        <f t="shared" si="223"/>
        <v>Կ-1</v>
      </c>
      <c r="AJ532" s="765">
        <f t="shared" si="224"/>
        <v>1.96</v>
      </c>
      <c r="AK532" s="773">
        <v>83200</v>
      </c>
      <c r="AL532" s="773">
        <f t="shared" si="225"/>
        <v>163072</v>
      </c>
      <c r="AM532" s="818">
        <f t="shared" si="226"/>
        <v>0</v>
      </c>
      <c r="AN532" s="773">
        <f t="shared" si="211"/>
        <v>163072</v>
      </c>
      <c r="AO532" s="773">
        <f t="shared" si="212"/>
        <v>2119936</v>
      </c>
    </row>
    <row r="533" spans="1:41" s="469" customFormat="1" ht="67.5" hidden="1">
      <c r="A533" s="794">
        <v>491</v>
      </c>
      <c r="B533" s="792" t="s">
        <v>1488</v>
      </c>
      <c r="C533" s="793" t="s">
        <v>2541</v>
      </c>
      <c r="D533" s="793" t="s">
        <v>3063</v>
      </c>
      <c r="E533" s="792" t="s">
        <v>2326</v>
      </c>
      <c r="F533" s="794">
        <v>1</v>
      </c>
      <c r="G533" s="795">
        <v>4</v>
      </c>
      <c r="H533" s="801" t="s">
        <v>84</v>
      </c>
      <c r="I533" s="796">
        <f t="shared" si="204"/>
        <v>4.41</v>
      </c>
      <c r="J533" s="797">
        <v>83200</v>
      </c>
      <c r="K533" s="798">
        <f t="shared" si="228"/>
        <v>366912</v>
      </c>
      <c r="L533" s="799">
        <v>0</v>
      </c>
      <c r="M533" s="798">
        <f t="shared" si="206"/>
        <v>366912</v>
      </c>
      <c r="N533" s="798">
        <f t="shared" si="207"/>
        <v>4769856</v>
      </c>
      <c r="O533" s="772">
        <v>1</v>
      </c>
      <c r="P533" s="766">
        <f t="shared" si="205"/>
        <v>5</v>
      </c>
      <c r="Q533" s="767" t="str">
        <f t="shared" si="213"/>
        <v>Գ-2</v>
      </c>
      <c r="R533" s="765">
        <f t="shared" si="214"/>
        <v>4.41</v>
      </c>
      <c r="S533" s="773">
        <v>83200</v>
      </c>
      <c r="T533" s="773">
        <f t="shared" si="215"/>
        <v>366912</v>
      </c>
      <c r="U533" s="818">
        <f t="shared" si="216"/>
        <v>0</v>
      </c>
      <c r="V533" s="773">
        <f t="shared" si="208"/>
        <v>366912</v>
      </c>
      <c r="W533" s="773">
        <f t="shared" si="209"/>
        <v>4769856</v>
      </c>
      <c r="X533" s="772">
        <v>1</v>
      </c>
      <c r="Y533" s="766">
        <f t="shared" si="217"/>
        <v>6</v>
      </c>
      <c r="Z533" s="767" t="str">
        <f t="shared" si="218"/>
        <v>Գ-2</v>
      </c>
      <c r="AA533" s="765">
        <f t="shared" si="219"/>
        <v>4.55</v>
      </c>
      <c r="AB533" s="773">
        <v>83200</v>
      </c>
      <c r="AC533" s="773">
        <f t="shared" si="220"/>
        <v>378560</v>
      </c>
      <c r="AD533" s="818">
        <f t="shared" si="221"/>
        <v>0</v>
      </c>
      <c r="AE533" s="773">
        <f t="shared" si="227"/>
        <v>378560</v>
      </c>
      <c r="AF533" s="773">
        <f t="shared" si="210"/>
        <v>4921280</v>
      </c>
      <c r="AG533" s="772">
        <v>1</v>
      </c>
      <c r="AH533" s="766">
        <f t="shared" si="222"/>
        <v>7</v>
      </c>
      <c r="AI533" s="767" t="str">
        <f t="shared" si="223"/>
        <v>Գ-2</v>
      </c>
      <c r="AJ533" s="765">
        <f t="shared" si="224"/>
        <v>4.55</v>
      </c>
      <c r="AK533" s="773">
        <v>83200</v>
      </c>
      <c r="AL533" s="773">
        <f t="shared" si="225"/>
        <v>378560</v>
      </c>
      <c r="AM533" s="818">
        <f t="shared" si="226"/>
        <v>0</v>
      </c>
      <c r="AN533" s="773">
        <f t="shared" si="211"/>
        <v>378560</v>
      </c>
      <c r="AO533" s="773">
        <f t="shared" si="212"/>
        <v>4921280</v>
      </c>
    </row>
    <row r="534" spans="1:41" s="469" customFormat="1" ht="40.5" hidden="1">
      <c r="A534" s="794">
        <v>492</v>
      </c>
      <c r="B534" s="792" t="s">
        <v>2327</v>
      </c>
      <c r="C534" s="793" t="s">
        <v>2541</v>
      </c>
      <c r="D534" s="793" t="s">
        <v>3163</v>
      </c>
      <c r="E534" s="792" t="s">
        <v>1138</v>
      </c>
      <c r="F534" s="794">
        <v>1</v>
      </c>
      <c r="G534" s="795">
        <v>2</v>
      </c>
      <c r="H534" s="801" t="s">
        <v>85</v>
      </c>
      <c r="I534" s="796">
        <f t="shared" si="204"/>
        <v>2.83</v>
      </c>
      <c r="J534" s="797">
        <v>83200</v>
      </c>
      <c r="K534" s="798">
        <f t="shared" si="228"/>
        <v>235456</v>
      </c>
      <c r="L534" s="799">
        <v>0</v>
      </c>
      <c r="M534" s="798">
        <f t="shared" si="206"/>
        <v>235456</v>
      </c>
      <c r="N534" s="798">
        <f t="shared" si="207"/>
        <v>3060928</v>
      </c>
      <c r="O534" s="772">
        <v>1</v>
      </c>
      <c r="P534" s="766">
        <f t="shared" si="205"/>
        <v>3</v>
      </c>
      <c r="Q534" s="767" t="str">
        <f t="shared" si="213"/>
        <v>Ա-1</v>
      </c>
      <c r="R534" s="765">
        <f t="shared" si="214"/>
        <v>2.92</v>
      </c>
      <c r="S534" s="773">
        <v>83200</v>
      </c>
      <c r="T534" s="773">
        <f t="shared" si="215"/>
        <v>242944</v>
      </c>
      <c r="U534" s="818">
        <f t="shared" si="216"/>
        <v>0</v>
      </c>
      <c r="V534" s="773">
        <f t="shared" si="208"/>
        <v>242944</v>
      </c>
      <c r="W534" s="773">
        <f t="shared" si="209"/>
        <v>3158272</v>
      </c>
      <c r="X534" s="772">
        <v>1</v>
      </c>
      <c r="Y534" s="766">
        <f t="shared" si="217"/>
        <v>4</v>
      </c>
      <c r="Z534" s="767" t="str">
        <f t="shared" si="218"/>
        <v>Ա-1</v>
      </c>
      <c r="AA534" s="765">
        <f t="shared" si="219"/>
        <v>3.02</v>
      </c>
      <c r="AB534" s="773">
        <v>83200</v>
      </c>
      <c r="AC534" s="773">
        <f t="shared" si="220"/>
        <v>251264</v>
      </c>
      <c r="AD534" s="818">
        <f t="shared" si="221"/>
        <v>0</v>
      </c>
      <c r="AE534" s="773">
        <f t="shared" si="227"/>
        <v>251264</v>
      </c>
      <c r="AF534" s="773">
        <f t="shared" si="210"/>
        <v>3266432</v>
      </c>
      <c r="AG534" s="772">
        <v>1</v>
      </c>
      <c r="AH534" s="766">
        <f t="shared" si="222"/>
        <v>5</v>
      </c>
      <c r="AI534" s="767" t="str">
        <f t="shared" si="223"/>
        <v>Ա-1</v>
      </c>
      <c r="AJ534" s="765">
        <f t="shared" si="224"/>
        <v>3.02</v>
      </c>
      <c r="AK534" s="773">
        <v>83200</v>
      </c>
      <c r="AL534" s="773">
        <f t="shared" si="225"/>
        <v>251264</v>
      </c>
      <c r="AM534" s="818">
        <f t="shared" si="226"/>
        <v>0</v>
      </c>
      <c r="AN534" s="773">
        <f t="shared" si="211"/>
        <v>251264</v>
      </c>
      <c r="AO534" s="773">
        <f t="shared" si="212"/>
        <v>3266432</v>
      </c>
    </row>
    <row r="535" spans="1:41" s="469" customFormat="1" ht="40.5" hidden="1">
      <c r="A535" s="794">
        <v>493</v>
      </c>
      <c r="B535" s="792" t="s">
        <v>1519</v>
      </c>
      <c r="C535" s="793" t="s">
        <v>2541</v>
      </c>
      <c r="D535" s="793" t="s">
        <v>3177</v>
      </c>
      <c r="E535" s="792" t="s">
        <v>1139</v>
      </c>
      <c r="F535" s="794">
        <v>1</v>
      </c>
      <c r="G535" s="795">
        <v>4</v>
      </c>
      <c r="H535" s="801" t="s">
        <v>86</v>
      </c>
      <c r="I535" s="796">
        <f t="shared" si="204"/>
        <v>2.58</v>
      </c>
      <c r="J535" s="797">
        <v>83200</v>
      </c>
      <c r="K535" s="798">
        <f t="shared" si="228"/>
        <v>214656</v>
      </c>
      <c r="L535" s="799">
        <v>0</v>
      </c>
      <c r="M535" s="798">
        <f t="shared" si="206"/>
        <v>214656</v>
      </c>
      <c r="N535" s="798">
        <f t="shared" si="207"/>
        <v>2790528</v>
      </c>
      <c r="O535" s="772">
        <v>1</v>
      </c>
      <c r="P535" s="766">
        <f t="shared" si="205"/>
        <v>5</v>
      </c>
      <c r="Q535" s="767" t="str">
        <f t="shared" si="213"/>
        <v>Ա-2</v>
      </c>
      <c r="R535" s="765">
        <f t="shared" si="214"/>
        <v>2.58</v>
      </c>
      <c r="S535" s="773">
        <v>83200</v>
      </c>
      <c r="T535" s="773">
        <f t="shared" si="215"/>
        <v>214656</v>
      </c>
      <c r="U535" s="818">
        <f t="shared" si="216"/>
        <v>0</v>
      </c>
      <c r="V535" s="773">
        <f t="shared" si="208"/>
        <v>214656</v>
      </c>
      <c r="W535" s="773">
        <f t="shared" si="209"/>
        <v>2790528</v>
      </c>
      <c r="X535" s="772">
        <v>1</v>
      </c>
      <c r="Y535" s="766">
        <f t="shared" si="217"/>
        <v>6</v>
      </c>
      <c r="Z535" s="767" t="str">
        <f t="shared" si="218"/>
        <v>Ա-2</v>
      </c>
      <c r="AA535" s="765">
        <f t="shared" si="219"/>
        <v>2.66</v>
      </c>
      <c r="AB535" s="773">
        <v>83200</v>
      </c>
      <c r="AC535" s="773">
        <f t="shared" si="220"/>
        <v>221312</v>
      </c>
      <c r="AD535" s="818">
        <f t="shared" si="221"/>
        <v>0</v>
      </c>
      <c r="AE535" s="773">
        <f t="shared" si="227"/>
        <v>221312</v>
      </c>
      <c r="AF535" s="773">
        <f t="shared" si="210"/>
        <v>2877056</v>
      </c>
      <c r="AG535" s="772">
        <v>1</v>
      </c>
      <c r="AH535" s="766">
        <f t="shared" si="222"/>
        <v>7</v>
      </c>
      <c r="AI535" s="767" t="str">
        <f t="shared" si="223"/>
        <v>Ա-2</v>
      </c>
      <c r="AJ535" s="765">
        <f t="shared" si="224"/>
        <v>2.66</v>
      </c>
      <c r="AK535" s="773">
        <v>83200</v>
      </c>
      <c r="AL535" s="773">
        <f t="shared" si="225"/>
        <v>221312</v>
      </c>
      <c r="AM535" s="818">
        <f t="shared" si="226"/>
        <v>0</v>
      </c>
      <c r="AN535" s="773">
        <f t="shared" si="211"/>
        <v>221312</v>
      </c>
      <c r="AO535" s="773">
        <f t="shared" si="212"/>
        <v>2877056</v>
      </c>
    </row>
    <row r="536" spans="1:41" s="469" customFormat="1" ht="40.5" hidden="1">
      <c r="A536" s="794">
        <v>494</v>
      </c>
      <c r="B536" s="792" t="s">
        <v>1520</v>
      </c>
      <c r="C536" s="793" t="s">
        <v>2541</v>
      </c>
      <c r="D536" s="793" t="s">
        <v>3167</v>
      </c>
      <c r="E536" s="792" t="s">
        <v>1139</v>
      </c>
      <c r="F536" s="794">
        <v>1</v>
      </c>
      <c r="G536" s="795">
        <v>10</v>
      </c>
      <c r="H536" s="801" t="s">
        <v>86</v>
      </c>
      <c r="I536" s="796">
        <f t="shared" si="204"/>
        <v>2.83</v>
      </c>
      <c r="J536" s="797">
        <v>83200</v>
      </c>
      <c r="K536" s="798">
        <f t="shared" si="228"/>
        <v>235456</v>
      </c>
      <c r="L536" s="799">
        <v>0</v>
      </c>
      <c r="M536" s="798">
        <f t="shared" si="206"/>
        <v>235456</v>
      </c>
      <c r="N536" s="798">
        <f t="shared" si="207"/>
        <v>3060928</v>
      </c>
      <c r="O536" s="772">
        <v>1</v>
      </c>
      <c r="P536" s="766">
        <f t="shared" si="205"/>
        <v>11</v>
      </c>
      <c r="Q536" s="767" t="str">
        <f t="shared" si="213"/>
        <v>Ա-2</v>
      </c>
      <c r="R536" s="765">
        <f t="shared" si="214"/>
        <v>2.83</v>
      </c>
      <c r="S536" s="773">
        <v>83200</v>
      </c>
      <c r="T536" s="773">
        <f t="shared" si="215"/>
        <v>235456</v>
      </c>
      <c r="U536" s="818">
        <f t="shared" si="216"/>
        <v>0</v>
      </c>
      <c r="V536" s="773">
        <f t="shared" si="208"/>
        <v>235456</v>
      </c>
      <c r="W536" s="773">
        <f t="shared" si="209"/>
        <v>3060928</v>
      </c>
      <c r="X536" s="772">
        <v>1</v>
      </c>
      <c r="Y536" s="766">
        <f t="shared" si="217"/>
        <v>12</v>
      </c>
      <c r="Z536" s="767" t="str">
        <f t="shared" si="218"/>
        <v>Ա-2</v>
      </c>
      <c r="AA536" s="765">
        <f t="shared" si="219"/>
        <v>2.83</v>
      </c>
      <c r="AB536" s="773">
        <v>83200</v>
      </c>
      <c r="AC536" s="773">
        <f t="shared" si="220"/>
        <v>235456</v>
      </c>
      <c r="AD536" s="818">
        <f t="shared" si="221"/>
        <v>0</v>
      </c>
      <c r="AE536" s="773">
        <f t="shared" si="227"/>
        <v>235456</v>
      </c>
      <c r="AF536" s="773">
        <f t="shared" si="210"/>
        <v>3060928</v>
      </c>
      <c r="AG536" s="772">
        <v>1</v>
      </c>
      <c r="AH536" s="766">
        <f t="shared" si="222"/>
        <v>13</v>
      </c>
      <c r="AI536" s="767" t="str">
        <f t="shared" si="223"/>
        <v>Ա-2</v>
      </c>
      <c r="AJ536" s="765">
        <f t="shared" si="224"/>
        <v>2.92</v>
      </c>
      <c r="AK536" s="773">
        <v>83200</v>
      </c>
      <c r="AL536" s="773">
        <f t="shared" si="225"/>
        <v>242944</v>
      </c>
      <c r="AM536" s="818">
        <f t="shared" si="226"/>
        <v>0</v>
      </c>
      <c r="AN536" s="773">
        <f t="shared" si="211"/>
        <v>242944</v>
      </c>
      <c r="AO536" s="773">
        <f t="shared" si="212"/>
        <v>3158272</v>
      </c>
    </row>
    <row r="537" spans="1:41" s="469" customFormat="1" ht="40.5" hidden="1">
      <c r="A537" s="794">
        <v>495</v>
      </c>
      <c r="B537" s="792" t="s">
        <v>2328</v>
      </c>
      <c r="C537" s="793" t="s">
        <v>2541</v>
      </c>
      <c r="D537" s="793" t="s">
        <v>3060</v>
      </c>
      <c r="E537" s="792" t="s">
        <v>1139</v>
      </c>
      <c r="F537" s="794">
        <v>1</v>
      </c>
      <c r="G537" s="795">
        <v>2</v>
      </c>
      <c r="H537" s="801" t="s">
        <v>86</v>
      </c>
      <c r="I537" s="796">
        <f t="shared" si="204"/>
        <v>2.4300000000000002</v>
      </c>
      <c r="J537" s="797">
        <v>83200</v>
      </c>
      <c r="K537" s="798">
        <f t="shared" si="228"/>
        <v>202176</v>
      </c>
      <c r="L537" s="799">
        <v>0</v>
      </c>
      <c r="M537" s="798">
        <f t="shared" si="206"/>
        <v>202176</v>
      </c>
      <c r="N537" s="798">
        <f t="shared" si="207"/>
        <v>2628288</v>
      </c>
      <c r="O537" s="772">
        <v>1</v>
      </c>
      <c r="P537" s="766">
        <f t="shared" si="205"/>
        <v>3</v>
      </c>
      <c r="Q537" s="767" t="str">
        <f t="shared" si="213"/>
        <v>Ա-2</v>
      </c>
      <c r="R537" s="765">
        <f t="shared" si="214"/>
        <v>2.5</v>
      </c>
      <c r="S537" s="773">
        <v>83200</v>
      </c>
      <c r="T537" s="773">
        <f t="shared" si="215"/>
        <v>208000</v>
      </c>
      <c r="U537" s="818">
        <f t="shared" si="216"/>
        <v>0</v>
      </c>
      <c r="V537" s="773">
        <f t="shared" si="208"/>
        <v>208000</v>
      </c>
      <c r="W537" s="773">
        <f t="shared" si="209"/>
        <v>2704000</v>
      </c>
      <c r="X537" s="772">
        <v>1</v>
      </c>
      <c r="Y537" s="766">
        <f t="shared" si="217"/>
        <v>4</v>
      </c>
      <c r="Z537" s="767" t="str">
        <f t="shared" si="218"/>
        <v>Ա-2</v>
      </c>
      <c r="AA537" s="765">
        <f t="shared" si="219"/>
        <v>2.58</v>
      </c>
      <c r="AB537" s="773">
        <v>83200</v>
      </c>
      <c r="AC537" s="773">
        <f t="shared" si="220"/>
        <v>214656</v>
      </c>
      <c r="AD537" s="818">
        <f t="shared" si="221"/>
        <v>0</v>
      </c>
      <c r="AE537" s="773">
        <f t="shared" si="227"/>
        <v>214656</v>
      </c>
      <c r="AF537" s="773">
        <f t="shared" si="210"/>
        <v>2790528</v>
      </c>
      <c r="AG537" s="772">
        <v>1</v>
      </c>
      <c r="AH537" s="766">
        <f t="shared" si="222"/>
        <v>5</v>
      </c>
      <c r="AI537" s="767" t="str">
        <f t="shared" si="223"/>
        <v>Ա-2</v>
      </c>
      <c r="AJ537" s="765">
        <f t="shared" si="224"/>
        <v>2.58</v>
      </c>
      <c r="AK537" s="773">
        <v>83200</v>
      </c>
      <c r="AL537" s="773">
        <f t="shared" si="225"/>
        <v>214656</v>
      </c>
      <c r="AM537" s="818">
        <f t="shared" si="226"/>
        <v>0</v>
      </c>
      <c r="AN537" s="773">
        <f t="shared" si="211"/>
        <v>214656</v>
      </c>
      <c r="AO537" s="773">
        <f t="shared" si="212"/>
        <v>2790528</v>
      </c>
    </row>
    <row r="538" spans="1:41" s="469" customFormat="1" ht="14.25" hidden="1">
      <c r="A538" s="794">
        <v>496</v>
      </c>
      <c r="B538" s="792" t="s">
        <v>2329</v>
      </c>
      <c r="C538" s="793" t="s">
        <v>2541</v>
      </c>
      <c r="D538" s="793" t="s">
        <v>3057</v>
      </c>
      <c r="E538" s="792" t="s">
        <v>1483</v>
      </c>
      <c r="F538" s="794">
        <v>1</v>
      </c>
      <c r="G538" s="795">
        <v>2</v>
      </c>
      <c r="H538" s="801" t="s">
        <v>452</v>
      </c>
      <c r="I538" s="796">
        <f t="shared" si="204"/>
        <v>2.08</v>
      </c>
      <c r="J538" s="797">
        <v>83200</v>
      </c>
      <c r="K538" s="798">
        <f t="shared" si="228"/>
        <v>173056</v>
      </c>
      <c r="L538" s="799">
        <v>0</v>
      </c>
      <c r="M538" s="798">
        <f t="shared" si="206"/>
        <v>173056</v>
      </c>
      <c r="N538" s="798">
        <f t="shared" si="207"/>
        <v>2249728</v>
      </c>
      <c r="O538" s="772">
        <v>1</v>
      </c>
      <c r="P538" s="766">
        <f t="shared" si="205"/>
        <v>3</v>
      </c>
      <c r="Q538" s="767" t="str">
        <f t="shared" si="213"/>
        <v>Ա-3</v>
      </c>
      <c r="R538" s="765">
        <f t="shared" si="214"/>
        <v>2.15</v>
      </c>
      <c r="S538" s="773">
        <v>83200</v>
      </c>
      <c r="T538" s="773">
        <f t="shared" si="215"/>
        <v>178880</v>
      </c>
      <c r="U538" s="818">
        <f t="shared" si="216"/>
        <v>0</v>
      </c>
      <c r="V538" s="773">
        <f t="shared" si="208"/>
        <v>178880</v>
      </c>
      <c r="W538" s="773">
        <f t="shared" si="209"/>
        <v>2325440</v>
      </c>
      <c r="X538" s="772">
        <v>1</v>
      </c>
      <c r="Y538" s="766">
        <f t="shared" si="217"/>
        <v>4</v>
      </c>
      <c r="Z538" s="767" t="str">
        <f t="shared" si="218"/>
        <v>Ա-3</v>
      </c>
      <c r="AA538" s="765">
        <f t="shared" si="219"/>
        <v>2.21</v>
      </c>
      <c r="AB538" s="773">
        <v>83200</v>
      </c>
      <c r="AC538" s="773">
        <f t="shared" si="220"/>
        <v>183872</v>
      </c>
      <c r="AD538" s="818">
        <f t="shared" si="221"/>
        <v>0</v>
      </c>
      <c r="AE538" s="773">
        <f t="shared" si="227"/>
        <v>183872</v>
      </c>
      <c r="AF538" s="773">
        <f t="shared" si="210"/>
        <v>2390336</v>
      </c>
      <c r="AG538" s="772">
        <v>1</v>
      </c>
      <c r="AH538" s="766">
        <f t="shared" si="222"/>
        <v>5</v>
      </c>
      <c r="AI538" s="767" t="str">
        <f t="shared" si="223"/>
        <v>Ա-3</v>
      </c>
      <c r="AJ538" s="765">
        <f t="shared" si="224"/>
        <v>2.21</v>
      </c>
      <c r="AK538" s="773">
        <v>83200</v>
      </c>
      <c r="AL538" s="773">
        <f t="shared" si="225"/>
        <v>183872</v>
      </c>
      <c r="AM538" s="818">
        <f t="shared" si="226"/>
        <v>0</v>
      </c>
      <c r="AN538" s="773">
        <f t="shared" si="211"/>
        <v>183872</v>
      </c>
      <c r="AO538" s="773">
        <f t="shared" si="212"/>
        <v>2390336</v>
      </c>
    </row>
    <row r="539" spans="1:41" s="469" customFormat="1" ht="14.25" hidden="1">
      <c r="A539" s="794">
        <v>497</v>
      </c>
      <c r="B539" s="792" t="s">
        <v>2330</v>
      </c>
      <c r="C539" s="793" t="s">
        <v>2541</v>
      </c>
      <c r="D539" s="793" t="s">
        <v>3059</v>
      </c>
      <c r="E539" s="792" t="s">
        <v>1483</v>
      </c>
      <c r="F539" s="794">
        <v>1</v>
      </c>
      <c r="G539" s="795">
        <v>4</v>
      </c>
      <c r="H539" s="801" t="s">
        <v>452</v>
      </c>
      <c r="I539" s="796">
        <f t="shared" si="204"/>
        <v>2.21</v>
      </c>
      <c r="J539" s="797">
        <v>83200</v>
      </c>
      <c r="K539" s="798">
        <f t="shared" si="228"/>
        <v>183872</v>
      </c>
      <c r="L539" s="799">
        <v>0</v>
      </c>
      <c r="M539" s="798">
        <f t="shared" si="206"/>
        <v>183872</v>
      </c>
      <c r="N539" s="798">
        <f t="shared" si="207"/>
        <v>2390336</v>
      </c>
      <c r="O539" s="772">
        <v>1</v>
      </c>
      <c r="P539" s="766">
        <f t="shared" si="205"/>
        <v>5</v>
      </c>
      <c r="Q539" s="767" t="str">
        <f t="shared" si="213"/>
        <v>Ա-3</v>
      </c>
      <c r="R539" s="765">
        <f t="shared" si="214"/>
        <v>2.21</v>
      </c>
      <c r="S539" s="773">
        <v>83200</v>
      </c>
      <c r="T539" s="773">
        <f t="shared" si="215"/>
        <v>183872</v>
      </c>
      <c r="U539" s="818">
        <f t="shared" si="216"/>
        <v>0</v>
      </c>
      <c r="V539" s="773">
        <f t="shared" si="208"/>
        <v>183872</v>
      </c>
      <c r="W539" s="773">
        <f t="shared" si="209"/>
        <v>2390336</v>
      </c>
      <c r="X539" s="772">
        <v>1</v>
      </c>
      <c r="Y539" s="766">
        <f t="shared" si="217"/>
        <v>6</v>
      </c>
      <c r="Z539" s="767" t="str">
        <f t="shared" si="218"/>
        <v>Ա-3</v>
      </c>
      <c r="AA539" s="765">
        <f t="shared" si="219"/>
        <v>2.2799999999999998</v>
      </c>
      <c r="AB539" s="773">
        <v>83200</v>
      </c>
      <c r="AC539" s="773">
        <f t="shared" si="220"/>
        <v>189695.99999999997</v>
      </c>
      <c r="AD539" s="818">
        <f t="shared" si="221"/>
        <v>0</v>
      </c>
      <c r="AE539" s="773">
        <f t="shared" si="227"/>
        <v>189695.99999999997</v>
      </c>
      <c r="AF539" s="773">
        <f t="shared" si="210"/>
        <v>2466047.9999999995</v>
      </c>
      <c r="AG539" s="772">
        <v>1</v>
      </c>
      <c r="AH539" s="766">
        <f t="shared" si="222"/>
        <v>7</v>
      </c>
      <c r="AI539" s="767" t="str">
        <f t="shared" si="223"/>
        <v>Ա-3</v>
      </c>
      <c r="AJ539" s="765">
        <f t="shared" si="224"/>
        <v>2.2799999999999998</v>
      </c>
      <c r="AK539" s="773">
        <v>83200</v>
      </c>
      <c r="AL539" s="773">
        <f t="shared" si="225"/>
        <v>189695.99999999997</v>
      </c>
      <c r="AM539" s="818">
        <f t="shared" si="226"/>
        <v>0</v>
      </c>
      <c r="AN539" s="773">
        <f t="shared" si="211"/>
        <v>189695.99999999997</v>
      </c>
      <c r="AO539" s="773">
        <f t="shared" si="212"/>
        <v>2466047.9999999995</v>
      </c>
    </row>
    <row r="540" spans="1:41" s="469" customFormat="1" ht="15.75" hidden="1" customHeight="1">
      <c r="A540" s="794">
        <v>498</v>
      </c>
      <c r="B540" s="792" t="s">
        <v>847</v>
      </c>
      <c r="C540" s="793" t="s">
        <v>2541</v>
      </c>
      <c r="D540" s="793" t="s">
        <v>3164</v>
      </c>
      <c r="E540" s="792" t="s">
        <v>1483</v>
      </c>
      <c r="F540" s="794">
        <v>1</v>
      </c>
      <c r="G540" s="795">
        <v>4</v>
      </c>
      <c r="H540" s="801" t="s">
        <v>452</v>
      </c>
      <c r="I540" s="796">
        <f t="shared" si="204"/>
        <v>2.21</v>
      </c>
      <c r="J540" s="797">
        <v>83200</v>
      </c>
      <c r="K540" s="798">
        <f t="shared" si="228"/>
        <v>183872</v>
      </c>
      <c r="L540" s="799">
        <v>0</v>
      </c>
      <c r="M540" s="798">
        <f t="shared" si="206"/>
        <v>183872</v>
      </c>
      <c r="N540" s="798">
        <f t="shared" si="207"/>
        <v>2390336</v>
      </c>
      <c r="O540" s="772">
        <v>1</v>
      </c>
      <c r="P540" s="766">
        <f t="shared" si="205"/>
        <v>5</v>
      </c>
      <c r="Q540" s="767" t="str">
        <f t="shared" si="213"/>
        <v>Ա-3</v>
      </c>
      <c r="R540" s="765">
        <f t="shared" si="214"/>
        <v>2.21</v>
      </c>
      <c r="S540" s="773">
        <v>83200</v>
      </c>
      <c r="T540" s="773">
        <f t="shared" si="215"/>
        <v>183872</v>
      </c>
      <c r="U540" s="818">
        <f t="shared" si="216"/>
        <v>0</v>
      </c>
      <c r="V540" s="773">
        <f t="shared" si="208"/>
        <v>183872</v>
      </c>
      <c r="W540" s="773">
        <f t="shared" si="209"/>
        <v>2390336</v>
      </c>
      <c r="X540" s="772">
        <v>1</v>
      </c>
      <c r="Y540" s="766">
        <f t="shared" si="217"/>
        <v>6</v>
      </c>
      <c r="Z540" s="767" t="str">
        <f t="shared" si="218"/>
        <v>Ա-3</v>
      </c>
      <c r="AA540" s="765">
        <f t="shared" si="219"/>
        <v>2.2799999999999998</v>
      </c>
      <c r="AB540" s="773">
        <v>83200</v>
      </c>
      <c r="AC540" s="773">
        <f t="shared" si="220"/>
        <v>189695.99999999997</v>
      </c>
      <c r="AD540" s="818">
        <f t="shared" si="221"/>
        <v>0</v>
      </c>
      <c r="AE540" s="773">
        <f t="shared" si="227"/>
        <v>189695.99999999997</v>
      </c>
      <c r="AF540" s="773">
        <f t="shared" si="210"/>
        <v>2466047.9999999995</v>
      </c>
      <c r="AG540" s="772">
        <v>1</v>
      </c>
      <c r="AH540" s="766">
        <f t="shared" si="222"/>
        <v>7</v>
      </c>
      <c r="AI540" s="767" t="str">
        <f t="shared" si="223"/>
        <v>Ա-3</v>
      </c>
      <c r="AJ540" s="765">
        <f t="shared" si="224"/>
        <v>2.2799999999999998</v>
      </c>
      <c r="AK540" s="773">
        <v>83200</v>
      </c>
      <c r="AL540" s="773">
        <f t="shared" si="225"/>
        <v>189695.99999999997</v>
      </c>
      <c r="AM540" s="818">
        <f t="shared" si="226"/>
        <v>0</v>
      </c>
      <c r="AN540" s="773">
        <f t="shared" si="211"/>
        <v>189695.99999999997</v>
      </c>
      <c r="AO540" s="773">
        <f t="shared" si="212"/>
        <v>2466047.9999999995</v>
      </c>
    </row>
    <row r="541" spans="1:41" s="469" customFormat="1" ht="15.75" hidden="1" customHeight="1">
      <c r="A541" s="794">
        <v>499</v>
      </c>
      <c r="B541" s="792" t="s">
        <v>2331</v>
      </c>
      <c r="C541" s="793" t="s">
        <v>2541</v>
      </c>
      <c r="D541" s="793" t="s">
        <v>3163</v>
      </c>
      <c r="E541" s="792" t="s">
        <v>1483</v>
      </c>
      <c r="F541" s="794">
        <v>1</v>
      </c>
      <c r="G541" s="795">
        <v>4</v>
      </c>
      <c r="H541" s="801" t="s">
        <v>452</v>
      </c>
      <c r="I541" s="796">
        <f t="shared" si="204"/>
        <v>2.21</v>
      </c>
      <c r="J541" s="797">
        <v>83200</v>
      </c>
      <c r="K541" s="798">
        <f t="shared" si="228"/>
        <v>183872</v>
      </c>
      <c r="L541" s="799">
        <v>0</v>
      </c>
      <c r="M541" s="798">
        <f t="shared" si="206"/>
        <v>183872</v>
      </c>
      <c r="N541" s="798">
        <f t="shared" si="207"/>
        <v>2390336</v>
      </c>
      <c r="O541" s="772">
        <v>1</v>
      </c>
      <c r="P541" s="766">
        <f t="shared" si="205"/>
        <v>5</v>
      </c>
      <c r="Q541" s="767" t="str">
        <f t="shared" si="213"/>
        <v>Ա-3</v>
      </c>
      <c r="R541" s="765">
        <f t="shared" si="214"/>
        <v>2.21</v>
      </c>
      <c r="S541" s="773">
        <v>83200</v>
      </c>
      <c r="T541" s="773">
        <f t="shared" si="215"/>
        <v>183872</v>
      </c>
      <c r="U541" s="818">
        <f t="shared" si="216"/>
        <v>0</v>
      </c>
      <c r="V541" s="773">
        <f t="shared" si="208"/>
        <v>183872</v>
      </c>
      <c r="W541" s="773">
        <f t="shared" si="209"/>
        <v>2390336</v>
      </c>
      <c r="X541" s="772">
        <v>1</v>
      </c>
      <c r="Y541" s="766">
        <f t="shared" si="217"/>
        <v>6</v>
      </c>
      <c r="Z541" s="767" t="str">
        <f t="shared" si="218"/>
        <v>Ա-3</v>
      </c>
      <c r="AA541" s="765">
        <f t="shared" si="219"/>
        <v>2.2799999999999998</v>
      </c>
      <c r="AB541" s="773">
        <v>83200</v>
      </c>
      <c r="AC541" s="773">
        <f t="shared" si="220"/>
        <v>189695.99999999997</v>
      </c>
      <c r="AD541" s="818">
        <f t="shared" si="221"/>
        <v>0</v>
      </c>
      <c r="AE541" s="773">
        <f t="shared" si="227"/>
        <v>189695.99999999997</v>
      </c>
      <c r="AF541" s="773">
        <f t="shared" si="210"/>
        <v>2466047.9999999995</v>
      </c>
      <c r="AG541" s="772">
        <v>1</v>
      </c>
      <c r="AH541" s="766">
        <f t="shared" si="222"/>
        <v>7</v>
      </c>
      <c r="AI541" s="767" t="str">
        <f t="shared" si="223"/>
        <v>Ա-3</v>
      </c>
      <c r="AJ541" s="765">
        <f t="shared" si="224"/>
        <v>2.2799999999999998</v>
      </c>
      <c r="AK541" s="773">
        <v>83200</v>
      </c>
      <c r="AL541" s="773">
        <f t="shared" si="225"/>
        <v>189695.99999999997</v>
      </c>
      <c r="AM541" s="818">
        <f t="shared" si="226"/>
        <v>0</v>
      </c>
      <c r="AN541" s="773">
        <f t="shared" si="211"/>
        <v>189695.99999999997</v>
      </c>
      <c r="AO541" s="773">
        <f t="shared" si="212"/>
        <v>2466047.9999999995</v>
      </c>
    </row>
    <row r="542" spans="1:41" s="469" customFormat="1" ht="15.75" hidden="1" customHeight="1">
      <c r="A542" s="794">
        <v>500</v>
      </c>
      <c r="B542" s="792" t="s">
        <v>2332</v>
      </c>
      <c r="C542" s="793" t="s">
        <v>2541</v>
      </c>
      <c r="D542" s="793" t="s">
        <v>3060</v>
      </c>
      <c r="E542" s="792" t="s">
        <v>1483</v>
      </c>
      <c r="F542" s="794">
        <v>1</v>
      </c>
      <c r="G542" s="795">
        <v>4</v>
      </c>
      <c r="H542" s="801" t="s">
        <v>452</v>
      </c>
      <c r="I542" s="796">
        <f t="shared" si="204"/>
        <v>2.21</v>
      </c>
      <c r="J542" s="797">
        <v>83200</v>
      </c>
      <c r="K542" s="798">
        <f t="shared" si="228"/>
        <v>183872</v>
      </c>
      <c r="L542" s="799">
        <v>0</v>
      </c>
      <c r="M542" s="798">
        <f t="shared" si="206"/>
        <v>183872</v>
      </c>
      <c r="N542" s="798">
        <f t="shared" si="207"/>
        <v>2390336</v>
      </c>
      <c r="O542" s="772">
        <v>1</v>
      </c>
      <c r="P542" s="766">
        <f t="shared" si="205"/>
        <v>5</v>
      </c>
      <c r="Q542" s="767" t="str">
        <f t="shared" si="213"/>
        <v>Ա-3</v>
      </c>
      <c r="R542" s="765">
        <f t="shared" si="214"/>
        <v>2.21</v>
      </c>
      <c r="S542" s="773">
        <v>83200</v>
      </c>
      <c r="T542" s="773">
        <f t="shared" si="215"/>
        <v>183872</v>
      </c>
      <c r="U542" s="818">
        <f t="shared" si="216"/>
        <v>0</v>
      </c>
      <c r="V542" s="773">
        <f t="shared" si="208"/>
        <v>183872</v>
      </c>
      <c r="W542" s="773">
        <f t="shared" si="209"/>
        <v>2390336</v>
      </c>
      <c r="X542" s="772">
        <v>1</v>
      </c>
      <c r="Y542" s="766">
        <f t="shared" si="217"/>
        <v>6</v>
      </c>
      <c r="Z542" s="767" t="str">
        <f t="shared" si="218"/>
        <v>Ա-3</v>
      </c>
      <c r="AA542" s="765">
        <f t="shared" si="219"/>
        <v>2.2799999999999998</v>
      </c>
      <c r="AB542" s="773">
        <v>83200</v>
      </c>
      <c r="AC542" s="773">
        <f t="shared" si="220"/>
        <v>189695.99999999997</v>
      </c>
      <c r="AD542" s="818">
        <f t="shared" si="221"/>
        <v>0</v>
      </c>
      <c r="AE542" s="773">
        <f t="shared" si="227"/>
        <v>189695.99999999997</v>
      </c>
      <c r="AF542" s="773">
        <f t="shared" si="210"/>
        <v>2466047.9999999995</v>
      </c>
      <c r="AG542" s="772">
        <v>1</v>
      </c>
      <c r="AH542" s="766">
        <f t="shared" si="222"/>
        <v>7</v>
      </c>
      <c r="AI542" s="767" t="str">
        <f t="shared" si="223"/>
        <v>Ա-3</v>
      </c>
      <c r="AJ542" s="765">
        <f t="shared" si="224"/>
        <v>2.2799999999999998</v>
      </c>
      <c r="AK542" s="773">
        <v>83200</v>
      </c>
      <c r="AL542" s="773">
        <f t="shared" si="225"/>
        <v>189695.99999999997</v>
      </c>
      <c r="AM542" s="818">
        <f t="shared" si="226"/>
        <v>0</v>
      </c>
      <c r="AN542" s="773">
        <f t="shared" si="211"/>
        <v>189695.99999999997</v>
      </c>
      <c r="AO542" s="773">
        <f t="shared" si="212"/>
        <v>2466047.9999999995</v>
      </c>
    </row>
    <row r="543" spans="1:41" s="469" customFormat="1" ht="15.75" hidden="1" customHeight="1">
      <c r="A543" s="794">
        <v>501</v>
      </c>
      <c r="B543" s="792" t="s">
        <v>2333</v>
      </c>
      <c r="C543" s="793" t="s">
        <v>2541</v>
      </c>
      <c r="D543" s="793" t="s">
        <v>3059</v>
      </c>
      <c r="E543" s="792" t="s">
        <v>1483</v>
      </c>
      <c r="F543" s="794">
        <v>1</v>
      </c>
      <c r="G543" s="795">
        <v>1</v>
      </c>
      <c r="H543" s="801" t="s">
        <v>452</v>
      </c>
      <c r="I543" s="796">
        <f t="shared" ref="I543:I606" si="229">IF(F543&lt;1,0,IF(H543="Բ-1",IF(G543=0,6.94,IF(G543=1,7.17,IF(G543=2,7.41,IF(G543=3,7.66,IF(OR(G543=5,G543=4),7.92,IF(OR(G543=6,G543=7),8.18,IF(OR(G543=8,G543=9),8.46,IF(OR(G543=10,G543=11,G543=12),8.74,IF(OR(G543=13,G543=14,G543=15),9.03,IF(OR(G543=16,G543=17,G543=18),9.33,9.65)))))))))),IF(H543="Բ-2", IF(G543=0,5.71,IF(G543=1,5.89,IF(G543=2,6.09,IF(G543=3,6.29,IF(OR(G543=5,G543=4),6.5,IF(OR(G543=6,G543=7),6.72,IF(OR(G543=8,G543=9),6.94,IF(OR(G543=10,G543=11,G543=12),7.17,IF(OR(G543=13,G543=14,G543=15),7.41,IF(OR(G543=16,G543=17,G543=18),7.65,7.91)))))))))), IF(H543="Գ-1", IF(G543=0,4.7,IF(G543=1,4.86,IF(G543=2,5.01,IF(G543=3,5.18,IF(OR(G543=5,G543=4),5.35,IF(OR(G543=6,G543=7),5.52,IF(OR(G543=8,G543=9),5.71,IF(OR(G543=10,G543=11,G543=12),5.89,IF(OR(G543=13,G543=14,G543=15),6.09,IF(OR(G543=16,G543=17,G543=18),6.29,6.49)))))))))), IF(H543="Գ-2", IF(G543=0,3.88,IF(G543=1,4.01,IF(G543=2,4.14,IF(G543=3,4.27,IF(OR(G543=5,G543=4),4.41,IF(OR(G543=6,G543=7),4.55,IF(OR(G543=8,G543=9),4.7,IF(OR(G543=10,G543=11,G543=12),4.85,IF(OR(G543=13,G543=14,G543=15),5.01,IF(OR(G543=16,G543=17,G543=18),5.17,5.34)))))))))), IF(H543="Գ-3", IF(G543=0,3.21,IF(G543=1,3.31,IF(G543=2,3.42,IF(G543=3,3.53,IF(OR(G543=5,G543=4),3.64,IF(OR(G543=6,G543=7),3.76,IF(OR(G543=8,G543=9),3.88,IF(OR(G543=10,G543=11,G543=12),4.01,IF(OR(G543=13,G543=14,G543=15),4.13,IF(OR(G543=16,G543=17,G543=18),4.27,4.4)))))))))), IF(H543="Ա-1", IF(G543=0,2.66,IF(G543=1,2.75,IF(G543=2,2.83,IF(G543=3,2.92,IF(OR(G543=5,G543=4),3.02,IF(OR(G543=6,G543=7),3.11,IF(OR(G543=8,G543=9),3.21,IF(OR(G543=10,G543=11,G543=12),3.31,IF(OR(G543=13,G543=14,G543=15),3.42,IF(OR(G543=16,G543=17,G543=18),3.53,3.64)))))))))), IF(H543="Ա-2", IF(G543=0,2.28,IF(G543=1,2.35,IF(G543=2,2.43,IF(G543=3,2.5,IF(OR(G543=5,G543=4),2.58,IF(OR(G543=6,G543=7),2.66,IF(OR(G543=8,G543=9),2.75,IF(OR(G543=10,G543=11,G543=12),2.83,IF(OR(G543=13,G543=14,G543=15),2.92,IF(OR(G543=16,G543=17,G543=18),3.01,3.11)))))))))),IF(H543="Ա-3", IF(G543=0,1.96,IF(G543=1,2.02,IF(G543=2,2.08,IF(G543=3,2.15,IF(OR(G543=5,G543=4),2.21,IF(OR(G543=6,G543=7),2.28,IF(OR(G543=8,G543=9),2.35,IF(OR(G543=10,G543=11,G543=12),2.42,IF(OR(G543=13,G543=14,G543=15),2.5,IF(OR(G543=16,G543=17,G543=18),2.58,2.66)))))))))), IF(H543="Կ-1", IF(G543=0,1.68,IF(G543=1,1.73,IF(G543=2,1.79,IF(G543=3,1.84,IF(OR(G543=5,G543=4),1.9,IF(OR(G543=6,G543=7),1.96,IF(OR(G543=8,G543=9),2.02,IF(OR(G543=10,G543=11,G543=12),2.08,IF(OR(G543=13,G543=14,G543=15),2.14,IF(OR(G543=16,G543=17,G543=18),2.21,2.28)))))))))), IF(H543="Կ-2", IF(G543=0,1.45,IF(G543=1,1.49,IF(G543=2,1.54,IF(G543=3,1.59,IF(OR(G543=5,G543=4),1.63,IF(OR(G543=6,G543=7),1.68,IF(OR(G543=8,G543=9),1.73,IF(OR(G543=10,G543=11,G543=12),1.79,IF(OR(G543=13,G543=14,G543=15),1.84,IF(OR(G543=16,G543=17,G543=18),1.9,1.95)))))))))),IF(H543="Կ-3", IF(G543=0,1.25,IF(G543=1,1.29,IF(G543=2,1.33,IF(G543=3,1.37,IF(OR(G543=5,G543=4),1.41,IF(OR(G543=6,G543=7),1.45,IF(OR(G543=8,G543=9),1.49,IF(OR(G543=10,G543=11,G543=12),1.54,IF(OR(G543=13,G543=14,G543=15),1.58,IF(OR(G543=16,G543=17,G543=18),1.63,1.68)))))))))), "Error"))))))))))))</f>
        <v>2.02</v>
      </c>
      <c r="J543" s="797">
        <v>83200</v>
      </c>
      <c r="K543" s="798">
        <f t="shared" si="228"/>
        <v>168064</v>
      </c>
      <c r="L543" s="799">
        <v>0</v>
      </c>
      <c r="M543" s="798">
        <f t="shared" si="206"/>
        <v>168064</v>
      </c>
      <c r="N543" s="798">
        <f t="shared" si="207"/>
        <v>2184832</v>
      </c>
      <c r="O543" s="772">
        <v>1</v>
      </c>
      <c r="P543" s="766">
        <f t="shared" si="205"/>
        <v>2</v>
      </c>
      <c r="Q543" s="767" t="str">
        <f t="shared" si="213"/>
        <v>Ա-3</v>
      </c>
      <c r="R543" s="765">
        <f t="shared" si="214"/>
        <v>2.08</v>
      </c>
      <c r="S543" s="773">
        <v>83200</v>
      </c>
      <c r="T543" s="773">
        <f t="shared" si="215"/>
        <v>173056</v>
      </c>
      <c r="U543" s="818">
        <f t="shared" si="216"/>
        <v>0</v>
      </c>
      <c r="V543" s="773">
        <f t="shared" si="208"/>
        <v>173056</v>
      </c>
      <c r="W543" s="773">
        <f t="shared" si="209"/>
        <v>2249728</v>
      </c>
      <c r="X543" s="772">
        <v>1</v>
      </c>
      <c r="Y543" s="766">
        <f t="shared" si="217"/>
        <v>3</v>
      </c>
      <c r="Z543" s="767" t="str">
        <f t="shared" si="218"/>
        <v>Ա-3</v>
      </c>
      <c r="AA543" s="765">
        <f t="shared" si="219"/>
        <v>2.15</v>
      </c>
      <c r="AB543" s="773">
        <v>83200</v>
      </c>
      <c r="AC543" s="773">
        <f t="shared" si="220"/>
        <v>178880</v>
      </c>
      <c r="AD543" s="818">
        <f t="shared" si="221"/>
        <v>0</v>
      </c>
      <c r="AE543" s="773">
        <f t="shared" si="227"/>
        <v>178880</v>
      </c>
      <c r="AF543" s="773">
        <f t="shared" si="210"/>
        <v>2325440</v>
      </c>
      <c r="AG543" s="772">
        <v>1</v>
      </c>
      <c r="AH543" s="766">
        <f t="shared" si="222"/>
        <v>4</v>
      </c>
      <c r="AI543" s="767" t="str">
        <f t="shared" si="223"/>
        <v>Ա-3</v>
      </c>
      <c r="AJ543" s="765">
        <f t="shared" si="224"/>
        <v>2.21</v>
      </c>
      <c r="AK543" s="773">
        <v>83200</v>
      </c>
      <c r="AL543" s="773">
        <f t="shared" si="225"/>
        <v>183872</v>
      </c>
      <c r="AM543" s="818">
        <f t="shared" si="226"/>
        <v>0</v>
      </c>
      <c r="AN543" s="773">
        <f t="shared" si="211"/>
        <v>183872</v>
      </c>
      <c r="AO543" s="773">
        <f t="shared" si="212"/>
        <v>2390336</v>
      </c>
    </row>
    <row r="544" spans="1:41" s="469" customFormat="1" ht="17.25" hidden="1" customHeight="1">
      <c r="A544" s="794">
        <v>502</v>
      </c>
      <c r="B544" s="792" t="s">
        <v>848</v>
      </c>
      <c r="C544" s="793" t="s">
        <v>2541</v>
      </c>
      <c r="D544" s="793" t="s">
        <v>3167</v>
      </c>
      <c r="E544" s="792" t="s">
        <v>1484</v>
      </c>
      <c r="F544" s="794">
        <v>1</v>
      </c>
      <c r="G544" s="795">
        <v>6</v>
      </c>
      <c r="H544" s="801" t="s">
        <v>87</v>
      </c>
      <c r="I544" s="796">
        <f t="shared" si="229"/>
        <v>1.96</v>
      </c>
      <c r="J544" s="797">
        <v>83200</v>
      </c>
      <c r="K544" s="798">
        <f t="shared" si="228"/>
        <v>163072</v>
      </c>
      <c r="L544" s="799">
        <v>0</v>
      </c>
      <c r="M544" s="798">
        <f t="shared" si="206"/>
        <v>163072</v>
      </c>
      <c r="N544" s="798">
        <f t="shared" si="207"/>
        <v>2119936</v>
      </c>
      <c r="O544" s="772">
        <v>1</v>
      </c>
      <c r="P544" s="766">
        <f t="shared" ref="P544:P607" si="230">+G544+1</f>
        <v>7</v>
      </c>
      <c r="Q544" s="767" t="str">
        <f t="shared" si="213"/>
        <v>Կ-1</v>
      </c>
      <c r="R544" s="765">
        <f t="shared" si="214"/>
        <v>1.96</v>
      </c>
      <c r="S544" s="773">
        <v>83200</v>
      </c>
      <c r="T544" s="773">
        <f t="shared" si="215"/>
        <v>163072</v>
      </c>
      <c r="U544" s="818">
        <f t="shared" si="216"/>
        <v>0</v>
      </c>
      <c r="V544" s="773">
        <f t="shared" si="208"/>
        <v>163072</v>
      </c>
      <c r="W544" s="773">
        <f t="shared" si="209"/>
        <v>2119936</v>
      </c>
      <c r="X544" s="772">
        <v>1</v>
      </c>
      <c r="Y544" s="766">
        <f t="shared" si="217"/>
        <v>8</v>
      </c>
      <c r="Z544" s="767" t="str">
        <f t="shared" si="218"/>
        <v>Կ-1</v>
      </c>
      <c r="AA544" s="765">
        <f t="shared" si="219"/>
        <v>2.02</v>
      </c>
      <c r="AB544" s="773">
        <v>83200</v>
      </c>
      <c r="AC544" s="773">
        <f t="shared" si="220"/>
        <v>168064</v>
      </c>
      <c r="AD544" s="818">
        <f t="shared" si="221"/>
        <v>0</v>
      </c>
      <c r="AE544" s="773">
        <f t="shared" si="227"/>
        <v>168064</v>
      </c>
      <c r="AF544" s="773">
        <f t="shared" si="210"/>
        <v>2184832</v>
      </c>
      <c r="AG544" s="772">
        <v>1</v>
      </c>
      <c r="AH544" s="766">
        <f t="shared" si="222"/>
        <v>9</v>
      </c>
      <c r="AI544" s="767" t="str">
        <f t="shared" si="223"/>
        <v>Կ-1</v>
      </c>
      <c r="AJ544" s="765">
        <f t="shared" si="224"/>
        <v>2.02</v>
      </c>
      <c r="AK544" s="773">
        <v>83200</v>
      </c>
      <c r="AL544" s="773">
        <f t="shared" si="225"/>
        <v>168064</v>
      </c>
      <c r="AM544" s="818">
        <f t="shared" si="226"/>
        <v>0</v>
      </c>
      <c r="AN544" s="773">
        <f t="shared" si="211"/>
        <v>168064</v>
      </c>
      <c r="AO544" s="773">
        <f t="shared" si="212"/>
        <v>2184832</v>
      </c>
    </row>
    <row r="545" spans="1:41" s="469" customFormat="1" ht="14.25" hidden="1">
      <c r="A545" s="794">
        <v>503</v>
      </c>
      <c r="B545" s="792" t="s">
        <v>946</v>
      </c>
      <c r="C545" s="793" t="s">
        <v>2541</v>
      </c>
      <c r="D545" s="793" t="s">
        <v>3168</v>
      </c>
      <c r="E545" s="792" t="s">
        <v>1484</v>
      </c>
      <c r="F545" s="794">
        <v>1</v>
      </c>
      <c r="G545" s="795">
        <v>4</v>
      </c>
      <c r="H545" s="801" t="s">
        <v>87</v>
      </c>
      <c r="I545" s="796">
        <f t="shared" si="229"/>
        <v>1.9</v>
      </c>
      <c r="J545" s="797">
        <v>83200</v>
      </c>
      <c r="K545" s="798">
        <f t="shared" si="228"/>
        <v>158080</v>
      </c>
      <c r="L545" s="799">
        <v>0</v>
      </c>
      <c r="M545" s="798">
        <f t="shared" ref="M545:M608" si="231">+L545+K545</f>
        <v>158080</v>
      </c>
      <c r="N545" s="798">
        <f t="shared" ref="N545:N608" si="232">+M545*13</f>
        <v>2055040</v>
      </c>
      <c r="O545" s="772">
        <v>1</v>
      </c>
      <c r="P545" s="766">
        <f t="shared" si="230"/>
        <v>5</v>
      </c>
      <c r="Q545" s="767" t="str">
        <f t="shared" si="213"/>
        <v>Կ-1</v>
      </c>
      <c r="R545" s="765">
        <f t="shared" si="214"/>
        <v>1.9</v>
      </c>
      <c r="S545" s="773">
        <v>83200</v>
      </c>
      <c r="T545" s="773">
        <f t="shared" si="215"/>
        <v>158080</v>
      </c>
      <c r="U545" s="818">
        <f t="shared" si="216"/>
        <v>0</v>
      </c>
      <c r="V545" s="773">
        <f t="shared" ref="V545:V608" si="233">+U545+T545</f>
        <v>158080</v>
      </c>
      <c r="W545" s="773">
        <f t="shared" ref="W545:W608" si="234">+V545*13</f>
        <v>2055040</v>
      </c>
      <c r="X545" s="772">
        <v>1</v>
      </c>
      <c r="Y545" s="766">
        <f t="shared" si="217"/>
        <v>6</v>
      </c>
      <c r="Z545" s="767" t="str">
        <f t="shared" si="218"/>
        <v>Կ-1</v>
      </c>
      <c r="AA545" s="765">
        <f t="shared" si="219"/>
        <v>1.96</v>
      </c>
      <c r="AB545" s="773">
        <v>83200</v>
      </c>
      <c r="AC545" s="773">
        <f t="shared" si="220"/>
        <v>163072</v>
      </c>
      <c r="AD545" s="818">
        <f t="shared" si="221"/>
        <v>0</v>
      </c>
      <c r="AE545" s="773">
        <f t="shared" si="227"/>
        <v>163072</v>
      </c>
      <c r="AF545" s="773">
        <f t="shared" ref="AF545:AF608" si="235">+AE545*13</f>
        <v>2119936</v>
      </c>
      <c r="AG545" s="772">
        <v>1</v>
      </c>
      <c r="AH545" s="766">
        <f t="shared" si="222"/>
        <v>7</v>
      </c>
      <c r="AI545" s="767" t="str">
        <f t="shared" si="223"/>
        <v>Կ-1</v>
      </c>
      <c r="AJ545" s="765">
        <f t="shared" si="224"/>
        <v>1.96</v>
      </c>
      <c r="AK545" s="773">
        <v>83200</v>
      </c>
      <c r="AL545" s="773">
        <f t="shared" si="225"/>
        <v>163072</v>
      </c>
      <c r="AM545" s="818">
        <f t="shared" si="226"/>
        <v>0</v>
      </c>
      <c r="AN545" s="773">
        <f t="shared" ref="AN545:AN608" si="236">+AM545+AL545</f>
        <v>163072</v>
      </c>
      <c r="AO545" s="773">
        <f t="shared" ref="AO545:AO608" si="237">+AN545*13</f>
        <v>2119936</v>
      </c>
    </row>
    <row r="546" spans="1:41" s="469" customFormat="1" ht="14.25" hidden="1">
      <c r="A546" s="794">
        <v>504</v>
      </c>
      <c r="B546" s="792" t="s">
        <v>2334</v>
      </c>
      <c r="C546" s="793" t="s">
        <v>2541</v>
      </c>
      <c r="D546" s="793" t="s">
        <v>3044</v>
      </c>
      <c r="E546" s="792" t="s">
        <v>1484</v>
      </c>
      <c r="F546" s="794">
        <v>1</v>
      </c>
      <c r="G546" s="795">
        <v>10</v>
      </c>
      <c r="H546" s="801" t="s">
        <v>87</v>
      </c>
      <c r="I546" s="796">
        <f t="shared" si="229"/>
        <v>2.08</v>
      </c>
      <c r="J546" s="797">
        <v>83200</v>
      </c>
      <c r="K546" s="798">
        <f t="shared" si="228"/>
        <v>173056</v>
      </c>
      <c r="L546" s="799">
        <v>0</v>
      </c>
      <c r="M546" s="798">
        <f t="shared" si="231"/>
        <v>173056</v>
      </c>
      <c r="N546" s="798">
        <f t="shared" si="232"/>
        <v>2249728</v>
      </c>
      <c r="O546" s="772">
        <v>1</v>
      </c>
      <c r="P546" s="766">
        <f t="shared" si="230"/>
        <v>11</v>
      </c>
      <c r="Q546" s="767" t="str">
        <f t="shared" si="213"/>
        <v>Կ-1</v>
      </c>
      <c r="R546" s="765">
        <f t="shared" si="214"/>
        <v>2.08</v>
      </c>
      <c r="S546" s="773">
        <v>83200</v>
      </c>
      <c r="T546" s="773">
        <f t="shared" si="215"/>
        <v>173056</v>
      </c>
      <c r="U546" s="818">
        <f t="shared" si="216"/>
        <v>0</v>
      </c>
      <c r="V546" s="773">
        <f t="shared" si="233"/>
        <v>173056</v>
      </c>
      <c r="W546" s="773">
        <f t="shared" si="234"/>
        <v>2249728</v>
      </c>
      <c r="X546" s="772">
        <v>1</v>
      </c>
      <c r="Y546" s="766">
        <f t="shared" si="217"/>
        <v>12</v>
      </c>
      <c r="Z546" s="767" t="str">
        <f t="shared" si="218"/>
        <v>Կ-1</v>
      </c>
      <c r="AA546" s="765">
        <f t="shared" si="219"/>
        <v>2.08</v>
      </c>
      <c r="AB546" s="773">
        <v>83200</v>
      </c>
      <c r="AC546" s="773">
        <f t="shared" si="220"/>
        <v>173056</v>
      </c>
      <c r="AD546" s="818">
        <f t="shared" si="221"/>
        <v>0</v>
      </c>
      <c r="AE546" s="773">
        <f t="shared" si="227"/>
        <v>173056</v>
      </c>
      <c r="AF546" s="773">
        <f t="shared" si="235"/>
        <v>2249728</v>
      </c>
      <c r="AG546" s="772">
        <v>1</v>
      </c>
      <c r="AH546" s="766">
        <f t="shared" si="222"/>
        <v>13</v>
      </c>
      <c r="AI546" s="767" t="str">
        <f t="shared" si="223"/>
        <v>Կ-1</v>
      </c>
      <c r="AJ546" s="765">
        <f t="shared" si="224"/>
        <v>2.14</v>
      </c>
      <c r="AK546" s="773">
        <v>83200</v>
      </c>
      <c r="AL546" s="773">
        <f t="shared" si="225"/>
        <v>178048</v>
      </c>
      <c r="AM546" s="818">
        <f t="shared" si="226"/>
        <v>0</v>
      </c>
      <c r="AN546" s="773">
        <f t="shared" si="236"/>
        <v>178048</v>
      </c>
      <c r="AO546" s="773">
        <f t="shared" si="237"/>
        <v>2314624</v>
      </c>
    </row>
    <row r="547" spans="1:41" s="469" customFormat="1" ht="14.25" hidden="1">
      <c r="A547" s="794">
        <v>505</v>
      </c>
      <c r="B547" s="792" t="s">
        <v>2335</v>
      </c>
      <c r="C547" s="793" t="s">
        <v>2540</v>
      </c>
      <c r="D547" s="793" t="s">
        <v>3164</v>
      </c>
      <c r="E547" s="792" t="s">
        <v>1484</v>
      </c>
      <c r="F547" s="794">
        <v>1</v>
      </c>
      <c r="G547" s="795">
        <v>8</v>
      </c>
      <c r="H547" s="801" t="s">
        <v>87</v>
      </c>
      <c r="I547" s="796">
        <f t="shared" si="229"/>
        <v>2.02</v>
      </c>
      <c r="J547" s="797">
        <v>83200</v>
      </c>
      <c r="K547" s="798">
        <f t="shared" si="228"/>
        <v>168064</v>
      </c>
      <c r="L547" s="799">
        <v>0</v>
      </c>
      <c r="M547" s="798">
        <f t="shared" si="231"/>
        <v>168064</v>
      </c>
      <c r="N547" s="798">
        <f t="shared" si="232"/>
        <v>2184832</v>
      </c>
      <c r="O547" s="772">
        <v>1</v>
      </c>
      <c r="P547" s="766">
        <f t="shared" si="230"/>
        <v>9</v>
      </c>
      <c r="Q547" s="767" t="str">
        <f t="shared" si="213"/>
        <v>Կ-1</v>
      </c>
      <c r="R547" s="765">
        <f t="shared" si="214"/>
        <v>2.02</v>
      </c>
      <c r="S547" s="773">
        <v>83200</v>
      </c>
      <c r="T547" s="773">
        <f t="shared" si="215"/>
        <v>168064</v>
      </c>
      <c r="U547" s="818">
        <f t="shared" si="216"/>
        <v>0</v>
      </c>
      <c r="V547" s="773">
        <f t="shared" si="233"/>
        <v>168064</v>
      </c>
      <c r="W547" s="773">
        <f t="shared" si="234"/>
        <v>2184832</v>
      </c>
      <c r="X547" s="772">
        <v>1</v>
      </c>
      <c r="Y547" s="766">
        <f t="shared" si="217"/>
        <v>10</v>
      </c>
      <c r="Z547" s="767" t="str">
        <f t="shared" si="218"/>
        <v>Կ-1</v>
      </c>
      <c r="AA547" s="765">
        <f t="shared" si="219"/>
        <v>2.08</v>
      </c>
      <c r="AB547" s="773">
        <v>83200</v>
      </c>
      <c r="AC547" s="773">
        <f t="shared" si="220"/>
        <v>173056</v>
      </c>
      <c r="AD547" s="818">
        <f t="shared" si="221"/>
        <v>0</v>
      </c>
      <c r="AE547" s="773">
        <f t="shared" si="227"/>
        <v>173056</v>
      </c>
      <c r="AF547" s="773">
        <f t="shared" si="235"/>
        <v>2249728</v>
      </c>
      <c r="AG547" s="772">
        <v>1</v>
      </c>
      <c r="AH547" s="766">
        <f t="shared" si="222"/>
        <v>11</v>
      </c>
      <c r="AI547" s="767" t="str">
        <f t="shared" si="223"/>
        <v>Կ-1</v>
      </c>
      <c r="AJ547" s="765">
        <f t="shared" si="224"/>
        <v>2.08</v>
      </c>
      <c r="AK547" s="773">
        <v>83200</v>
      </c>
      <c r="AL547" s="773">
        <f t="shared" si="225"/>
        <v>173056</v>
      </c>
      <c r="AM547" s="818">
        <f t="shared" si="226"/>
        <v>0</v>
      </c>
      <c r="AN547" s="773">
        <f t="shared" si="236"/>
        <v>173056</v>
      </c>
      <c r="AO547" s="773">
        <f t="shared" si="237"/>
        <v>2249728</v>
      </c>
    </row>
    <row r="548" spans="1:41" s="469" customFormat="1" ht="14.25" hidden="1">
      <c r="A548" s="794">
        <v>506</v>
      </c>
      <c r="B548" s="792" t="s">
        <v>2336</v>
      </c>
      <c r="C548" s="793" t="s">
        <v>2540</v>
      </c>
      <c r="D548" s="793" t="s">
        <v>3051</v>
      </c>
      <c r="E548" s="792" t="s">
        <v>1484</v>
      </c>
      <c r="F548" s="794">
        <v>1</v>
      </c>
      <c r="G548" s="795">
        <v>2</v>
      </c>
      <c r="H548" s="801" t="s">
        <v>87</v>
      </c>
      <c r="I548" s="796">
        <f t="shared" si="229"/>
        <v>1.79</v>
      </c>
      <c r="J548" s="797">
        <v>83200</v>
      </c>
      <c r="K548" s="798">
        <f t="shared" si="228"/>
        <v>148928</v>
      </c>
      <c r="L548" s="799">
        <v>0</v>
      </c>
      <c r="M548" s="798">
        <f t="shared" si="231"/>
        <v>148928</v>
      </c>
      <c r="N548" s="798">
        <f t="shared" si="232"/>
        <v>1936064</v>
      </c>
      <c r="O548" s="772">
        <v>1</v>
      </c>
      <c r="P548" s="766">
        <f t="shared" si="230"/>
        <v>3</v>
      </c>
      <c r="Q548" s="767" t="str">
        <f t="shared" si="213"/>
        <v>Կ-1</v>
      </c>
      <c r="R548" s="765">
        <f t="shared" si="214"/>
        <v>1.84</v>
      </c>
      <c r="S548" s="773">
        <v>83200</v>
      </c>
      <c r="T548" s="773">
        <f t="shared" si="215"/>
        <v>153088</v>
      </c>
      <c r="U548" s="818">
        <f t="shared" si="216"/>
        <v>0</v>
      </c>
      <c r="V548" s="773">
        <f t="shared" si="233"/>
        <v>153088</v>
      </c>
      <c r="W548" s="773">
        <f t="shared" si="234"/>
        <v>1990144</v>
      </c>
      <c r="X548" s="772">
        <v>1</v>
      </c>
      <c r="Y548" s="766">
        <f t="shared" si="217"/>
        <v>4</v>
      </c>
      <c r="Z548" s="767" t="str">
        <f t="shared" si="218"/>
        <v>Կ-1</v>
      </c>
      <c r="AA548" s="765">
        <f t="shared" si="219"/>
        <v>1.9</v>
      </c>
      <c r="AB548" s="773">
        <v>83200</v>
      </c>
      <c r="AC548" s="773">
        <f t="shared" si="220"/>
        <v>158080</v>
      </c>
      <c r="AD548" s="818">
        <f t="shared" si="221"/>
        <v>0</v>
      </c>
      <c r="AE548" s="773">
        <f t="shared" si="227"/>
        <v>158080</v>
      </c>
      <c r="AF548" s="773">
        <f t="shared" si="235"/>
        <v>2055040</v>
      </c>
      <c r="AG548" s="772">
        <v>1</v>
      </c>
      <c r="AH548" s="766">
        <f t="shared" si="222"/>
        <v>5</v>
      </c>
      <c r="AI548" s="767" t="str">
        <f t="shared" si="223"/>
        <v>Կ-1</v>
      </c>
      <c r="AJ548" s="765">
        <f t="shared" si="224"/>
        <v>1.9</v>
      </c>
      <c r="AK548" s="773">
        <v>83200</v>
      </c>
      <c r="AL548" s="773">
        <f t="shared" si="225"/>
        <v>158080</v>
      </c>
      <c r="AM548" s="818">
        <f t="shared" si="226"/>
        <v>0</v>
      </c>
      <c r="AN548" s="773">
        <f t="shared" si="236"/>
        <v>158080</v>
      </c>
      <c r="AO548" s="773">
        <f t="shared" si="237"/>
        <v>2055040</v>
      </c>
    </row>
    <row r="549" spans="1:41" s="469" customFormat="1" ht="14.25" hidden="1">
      <c r="A549" s="794">
        <v>507</v>
      </c>
      <c r="B549" s="792" t="s">
        <v>2337</v>
      </c>
      <c r="C549" s="793" t="s">
        <v>2541</v>
      </c>
      <c r="D549" s="793" t="s">
        <v>3059</v>
      </c>
      <c r="E549" s="792" t="s">
        <v>1484</v>
      </c>
      <c r="F549" s="794">
        <v>1</v>
      </c>
      <c r="G549" s="795">
        <v>6</v>
      </c>
      <c r="H549" s="801" t="s">
        <v>87</v>
      </c>
      <c r="I549" s="796">
        <f t="shared" si="229"/>
        <v>1.96</v>
      </c>
      <c r="J549" s="797">
        <v>83200</v>
      </c>
      <c r="K549" s="798">
        <f t="shared" si="228"/>
        <v>163072</v>
      </c>
      <c r="L549" s="799">
        <v>0</v>
      </c>
      <c r="M549" s="798">
        <f t="shared" si="231"/>
        <v>163072</v>
      </c>
      <c r="N549" s="798">
        <f t="shared" si="232"/>
        <v>2119936</v>
      </c>
      <c r="O549" s="772">
        <v>1</v>
      </c>
      <c r="P549" s="766">
        <f t="shared" si="230"/>
        <v>7</v>
      </c>
      <c r="Q549" s="767" t="str">
        <f t="shared" si="213"/>
        <v>Կ-1</v>
      </c>
      <c r="R549" s="765">
        <f t="shared" si="214"/>
        <v>1.96</v>
      </c>
      <c r="S549" s="773">
        <v>83200</v>
      </c>
      <c r="T549" s="773">
        <f t="shared" si="215"/>
        <v>163072</v>
      </c>
      <c r="U549" s="818">
        <f t="shared" si="216"/>
        <v>0</v>
      </c>
      <c r="V549" s="773">
        <f t="shared" si="233"/>
        <v>163072</v>
      </c>
      <c r="W549" s="773">
        <f t="shared" si="234"/>
        <v>2119936</v>
      </c>
      <c r="X549" s="772">
        <v>1</v>
      </c>
      <c r="Y549" s="766">
        <f t="shared" si="217"/>
        <v>8</v>
      </c>
      <c r="Z549" s="767" t="str">
        <f t="shared" si="218"/>
        <v>Կ-1</v>
      </c>
      <c r="AA549" s="765">
        <f t="shared" si="219"/>
        <v>2.02</v>
      </c>
      <c r="AB549" s="773">
        <v>83200</v>
      </c>
      <c r="AC549" s="773">
        <f t="shared" si="220"/>
        <v>168064</v>
      </c>
      <c r="AD549" s="818">
        <f t="shared" si="221"/>
        <v>0</v>
      </c>
      <c r="AE549" s="773">
        <f t="shared" si="227"/>
        <v>168064</v>
      </c>
      <c r="AF549" s="773">
        <f t="shared" si="235"/>
        <v>2184832</v>
      </c>
      <c r="AG549" s="772">
        <v>1</v>
      </c>
      <c r="AH549" s="766">
        <f t="shared" si="222"/>
        <v>9</v>
      </c>
      <c r="AI549" s="767" t="str">
        <f t="shared" si="223"/>
        <v>Կ-1</v>
      </c>
      <c r="AJ549" s="765">
        <f t="shared" si="224"/>
        <v>2.02</v>
      </c>
      <c r="AK549" s="773">
        <v>83200</v>
      </c>
      <c r="AL549" s="773">
        <f t="shared" si="225"/>
        <v>168064</v>
      </c>
      <c r="AM549" s="818">
        <f t="shared" si="226"/>
        <v>0</v>
      </c>
      <c r="AN549" s="773">
        <f t="shared" si="236"/>
        <v>168064</v>
      </c>
      <c r="AO549" s="773">
        <f t="shared" si="237"/>
        <v>2184832</v>
      </c>
    </row>
    <row r="550" spans="1:41" s="469" customFormat="1" ht="14.25" hidden="1">
      <c r="A550" s="794">
        <v>508</v>
      </c>
      <c r="B550" s="792" t="s">
        <v>2338</v>
      </c>
      <c r="C550" s="793" t="s">
        <v>2541</v>
      </c>
      <c r="D550" s="793" t="s">
        <v>3163</v>
      </c>
      <c r="E550" s="792" t="s">
        <v>1484</v>
      </c>
      <c r="F550" s="794">
        <v>1</v>
      </c>
      <c r="G550" s="795">
        <v>8</v>
      </c>
      <c r="H550" s="801" t="s">
        <v>87</v>
      </c>
      <c r="I550" s="796">
        <f t="shared" si="229"/>
        <v>2.02</v>
      </c>
      <c r="J550" s="797">
        <v>83200</v>
      </c>
      <c r="K550" s="798">
        <f t="shared" si="228"/>
        <v>168064</v>
      </c>
      <c r="L550" s="799">
        <v>0</v>
      </c>
      <c r="M550" s="798">
        <f t="shared" si="231"/>
        <v>168064</v>
      </c>
      <c r="N550" s="798">
        <f t="shared" si="232"/>
        <v>2184832</v>
      </c>
      <c r="O550" s="772">
        <v>1</v>
      </c>
      <c r="P550" s="766">
        <f t="shared" si="230"/>
        <v>9</v>
      </c>
      <c r="Q550" s="767" t="str">
        <f t="shared" si="213"/>
        <v>Կ-1</v>
      </c>
      <c r="R550" s="765">
        <f t="shared" si="214"/>
        <v>2.02</v>
      </c>
      <c r="S550" s="773">
        <v>83200</v>
      </c>
      <c r="T550" s="773">
        <f t="shared" si="215"/>
        <v>168064</v>
      </c>
      <c r="U550" s="818">
        <f t="shared" si="216"/>
        <v>0</v>
      </c>
      <c r="V550" s="773">
        <f t="shared" si="233"/>
        <v>168064</v>
      </c>
      <c r="W550" s="773">
        <f t="shared" si="234"/>
        <v>2184832</v>
      </c>
      <c r="X550" s="772">
        <v>1</v>
      </c>
      <c r="Y550" s="766">
        <f t="shared" si="217"/>
        <v>10</v>
      </c>
      <c r="Z550" s="767" t="str">
        <f t="shared" si="218"/>
        <v>Կ-1</v>
      </c>
      <c r="AA550" s="765">
        <f t="shared" si="219"/>
        <v>2.08</v>
      </c>
      <c r="AB550" s="773">
        <v>83200</v>
      </c>
      <c r="AC550" s="773">
        <f t="shared" si="220"/>
        <v>173056</v>
      </c>
      <c r="AD550" s="818">
        <f t="shared" si="221"/>
        <v>0</v>
      </c>
      <c r="AE550" s="773">
        <f t="shared" si="227"/>
        <v>173056</v>
      </c>
      <c r="AF550" s="773">
        <f t="shared" si="235"/>
        <v>2249728</v>
      </c>
      <c r="AG550" s="772">
        <v>1</v>
      </c>
      <c r="AH550" s="766">
        <f t="shared" si="222"/>
        <v>11</v>
      </c>
      <c r="AI550" s="767" t="str">
        <f t="shared" si="223"/>
        <v>Կ-1</v>
      </c>
      <c r="AJ550" s="765">
        <f t="shared" si="224"/>
        <v>2.08</v>
      </c>
      <c r="AK550" s="773">
        <v>83200</v>
      </c>
      <c r="AL550" s="773">
        <f t="shared" si="225"/>
        <v>173056</v>
      </c>
      <c r="AM550" s="818">
        <f t="shared" si="226"/>
        <v>0</v>
      </c>
      <c r="AN550" s="773">
        <f t="shared" si="236"/>
        <v>173056</v>
      </c>
      <c r="AO550" s="773">
        <f t="shared" si="237"/>
        <v>2249728</v>
      </c>
    </row>
    <row r="551" spans="1:41" s="469" customFormat="1" ht="14.25" hidden="1">
      <c r="A551" s="794">
        <v>509</v>
      </c>
      <c r="B551" s="792" t="s">
        <v>2339</v>
      </c>
      <c r="C551" s="793" t="s">
        <v>2541</v>
      </c>
      <c r="D551" s="793" t="s">
        <v>3061</v>
      </c>
      <c r="E551" s="792" t="s">
        <v>1484</v>
      </c>
      <c r="F551" s="794">
        <v>1</v>
      </c>
      <c r="G551" s="795">
        <v>8</v>
      </c>
      <c r="H551" s="801" t="s">
        <v>87</v>
      </c>
      <c r="I551" s="796">
        <f t="shared" si="229"/>
        <v>2.02</v>
      </c>
      <c r="J551" s="797">
        <v>83200</v>
      </c>
      <c r="K551" s="798">
        <f t="shared" si="228"/>
        <v>168064</v>
      </c>
      <c r="L551" s="799">
        <v>0</v>
      </c>
      <c r="M551" s="798">
        <f t="shared" si="231"/>
        <v>168064</v>
      </c>
      <c r="N551" s="798">
        <f t="shared" si="232"/>
        <v>2184832</v>
      </c>
      <c r="O551" s="772">
        <v>1</v>
      </c>
      <c r="P551" s="766">
        <f t="shared" si="230"/>
        <v>9</v>
      </c>
      <c r="Q551" s="767" t="str">
        <f t="shared" si="213"/>
        <v>Կ-1</v>
      </c>
      <c r="R551" s="765">
        <f t="shared" si="214"/>
        <v>2.02</v>
      </c>
      <c r="S551" s="773">
        <v>83200</v>
      </c>
      <c r="T551" s="773">
        <f t="shared" si="215"/>
        <v>168064</v>
      </c>
      <c r="U551" s="818">
        <f t="shared" si="216"/>
        <v>0</v>
      </c>
      <c r="V551" s="773">
        <f t="shared" si="233"/>
        <v>168064</v>
      </c>
      <c r="W551" s="773">
        <f t="shared" si="234"/>
        <v>2184832</v>
      </c>
      <c r="X551" s="772">
        <v>1</v>
      </c>
      <c r="Y551" s="766">
        <f t="shared" si="217"/>
        <v>10</v>
      </c>
      <c r="Z551" s="767" t="str">
        <f t="shared" si="218"/>
        <v>Կ-1</v>
      </c>
      <c r="AA551" s="765">
        <f t="shared" si="219"/>
        <v>2.08</v>
      </c>
      <c r="AB551" s="773">
        <v>83200</v>
      </c>
      <c r="AC551" s="773">
        <f t="shared" si="220"/>
        <v>173056</v>
      </c>
      <c r="AD551" s="818">
        <f t="shared" si="221"/>
        <v>0</v>
      </c>
      <c r="AE551" s="773">
        <f t="shared" si="227"/>
        <v>173056</v>
      </c>
      <c r="AF551" s="773">
        <f t="shared" si="235"/>
        <v>2249728</v>
      </c>
      <c r="AG551" s="772">
        <v>1</v>
      </c>
      <c r="AH551" s="766">
        <f t="shared" si="222"/>
        <v>11</v>
      </c>
      <c r="AI551" s="767" t="str">
        <f t="shared" si="223"/>
        <v>Կ-1</v>
      </c>
      <c r="AJ551" s="765">
        <f t="shared" si="224"/>
        <v>2.08</v>
      </c>
      <c r="AK551" s="773">
        <v>83200</v>
      </c>
      <c r="AL551" s="773">
        <f t="shared" si="225"/>
        <v>173056</v>
      </c>
      <c r="AM551" s="818">
        <f t="shared" si="226"/>
        <v>0</v>
      </c>
      <c r="AN551" s="773">
        <f t="shared" si="236"/>
        <v>173056</v>
      </c>
      <c r="AO551" s="773">
        <f t="shared" si="237"/>
        <v>2249728</v>
      </c>
    </row>
    <row r="552" spans="1:41" s="469" customFormat="1" ht="27" hidden="1">
      <c r="A552" s="794">
        <v>510</v>
      </c>
      <c r="B552" s="792" t="s">
        <v>2340</v>
      </c>
      <c r="C552" s="793" t="s">
        <v>2541</v>
      </c>
      <c r="D552" s="793" t="s">
        <v>3061</v>
      </c>
      <c r="E552" s="792" t="s">
        <v>1484</v>
      </c>
      <c r="F552" s="794">
        <v>1</v>
      </c>
      <c r="G552" s="795">
        <v>8</v>
      </c>
      <c r="H552" s="801" t="s">
        <v>87</v>
      </c>
      <c r="I552" s="796">
        <f t="shared" si="229"/>
        <v>2.02</v>
      </c>
      <c r="J552" s="797">
        <v>83200</v>
      </c>
      <c r="K552" s="798">
        <f t="shared" si="228"/>
        <v>168064</v>
      </c>
      <c r="L552" s="799">
        <v>0</v>
      </c>
      <c r="M552" s="798">
        <f t="shared" si="231"/>
        <v>168064</v>
      </c>
      <c r="N552" s="798">
        <f t="shared" si="232"/>
        <v>2184832</v>
      </c>
      <c r="O552" s="772">
        <v>1</v>
      </c>
      <c r="P552" s="766">
        <f t="shared" si="230"/>
        <v>9</v>
      </c>
      <c r="Q552" s="767" t="str">
        <f t="shared" si="213"/>
        <v>Կ-1</v>
      </c>
      <c r="R552" s="765">
        <f t="shared" si="214"/>
        <v>2.02</v>
      </c>
      <c r="S552" s="773">
        <v>83200</v>
      </c>
      <c r="T552" s="773">
        <f t="shared" si="215"/>
        <v>168064</v>
      </c>
      <c r="U552" s="818">
        <f t="shared" si="216"/>
        <v>0</v>
      </c>
      <c r="V552" s="773">
        <f t="shared" si="233"/>
        <v>168064</v>
      </c>
      <c r="W552" s="773">
        <f t="shared" si="234"/>
        <v>2184832</v>
      </c>
      <c r="X552" s="772">
        <v>1</v>
      </c>
      <c r="Y552" s="766">
        <f t="shared" si="217"/>
        <v>10</v>
      </c>
      <c r="Z552" s="767" t="str">
        <f t="shared" si="218"/>
        <v>Կ-1</v>
      </c>
      <c r="AA552" s="765">
        <f t="shared" si="219"/>
        <v>2.08</v>
      </c>
      <c r="AB552" s="773">
        <v>83200</v>
      </c>
      <c r="AC552" s="773">
        <f t="shared" si="220"/>
        <v>173056</v>
      </c>
      <c r="AD552" s="818">
        <f t="shared" si="221"/>
        <v>0</v>
      </c>
      <c r="AE552" s="773">
        <f t="shared" si="227"/>
        <v>173056</v>
      </c>
      <c r="AF552" s="773">
        <f t="shared" si="235"/>
        <v>2249728</v>
      </c>
      <c r="AG552" s="772">
        <v>1</v>
      </c>
      <c r="AH552" s="766">
        <f t="shared" si="222"/>
        <v>11</v>
      </c>
      <c r="AI552" s="767" t="str">
        <f t="shared" si="223"/>
        <v>Կ-1</v>
      </c>
      <c r="AJ552" s="765">
        <f t="shared" si="224"/>
        <v>2.08</v>
      </c>
      <c r="AK552" s="773">
        <v>83200</v>
      </c>
      <c r="AL552" s="773">
        <f t="shared" si="225"/>
        <v>173056</v>
      </c>
      <c r="AM552" s="818">
        <f t="shared" si="226"/>
        <v>0</v>
      </c>
      <c r="AN552" s="773">
        <f t="shared" si="236"/>
        <v>173056</v>
      </c>
      <c r="AO552" s="773">
        <f t="shared" si="237"/>
        <v>2249728</v>
      </c>
    </row>
    <row r="553" spans="1:41" s="469" customFormat="1" ht="14.25" hidden="1">
      <c r="A553" s="794">
        <v>511</v>
      </c>
      <c r="B553" s="792" t="s">
        <v>2341</v>
      </c>
      <c r="C553" s="793" t="s">
        <v>2541</v>
      </c>
      <c r="D553" s="793" t="s">
        <v>3052</v>
      </c>
      <c r="E553" s="792" t="s">
        <v>1484</v>
      </c>
      <c r="F553" s="794">
        <v>1</v>
      </c>
      <c r="G553" s="795">
        <v>8</v>
      </c>
      <c r="H553" s="801" t="s">
        <v>87</v>
      </c>
      <c r="I553" s="796">
        <f t="shared" si="229"/>
        <v>2.02</v>
      </c>
      <c r="J553" s="797">
        <v>83200</v>
      </c>
      <c r="K553" s="798">
        <f t="shared" si="228"/>
        <v>168064</v>
      </c>
      <c r="L553" s="799">
        <v>0</v>
      </c>
      <c r="M553" s="798">
        <f t="shared" si="231"/>
        <v>168064</v>
      </c>
      <c r="N553" s="798">
        <f t="shared" si="232"/>
        <v>2184832</v>
      </c>
      <c r="O553" s="772">
        <v>1</v>
      </c>
      <c r="P553" s="766">
        <f t="shared" si="230"/>
        <v>9</v>
      </c>
      <c r="Q553" s="767" t="str">
        <f t="shared" si="213"/>
        <v>Կ-1</v>
      </c>
      <c r="R553" s="765">
        <f t="shared" si="214"/>
        <v>2.02</v>
      </c>
      <c r="S553" s="773">
        <v>83200</v>
      </c>
      <c r="T553" s="773">
        <f t="shared" si="215"/>
        <v>168064</v>
      </c>
      <c r="U553" s="818">
        <f t="shared" si="216"/>
        <v>0</v>
      </c>
      <c r="V553" s="773">
        <f t="shared" si="233"/>
        <v>168064</v>
      </c>
      <c r="W553" s="773">
        <f t="shared" si="234"/>
        <v>2184832</v>
      </c>
      <c r="X553" s="772">
        <v>1</v>
      </c>
      <c r="Y553" s="766">
        <f t="shared" si="217"/>
        <v>10</v>
      </c>
      <c r="Z553" s="767" t="str">
        <f t="shared" si="218"/>
        <v>Կ-1</v>
      </c>
      <c r="AA553" s="765">
        <f t="shared" si="219"/>
        <v>2.08</v>
      </c>
      <c r="AB553" s="773">
        <v>83200</v>
      </c>
      <c r="AC553" s="773">
        <f t="shared" si="220"/>
        <v>173056</v>
      </c>
      <c r="AD553" s="818">
        <f t="shared" si="221"/>
        <v>0</v>
      </c>
      <c r="AE553" s="773">
        <f t="shared" si="227"/>
        <v>173056</v>
      </c>
      <c r="AF553" s="773">
        <f t="shared" si="235"/>
        <v>2249728</v>
      </c>
      <c r="AG553" s="772">
        <v>1</v>
      </c>
      <c r="AH553" s="766">
        <f t="shared" si="222"/>
        <v>11</v>
      </c>
      <c r="AI553" s="767" t="str">
        <f t="shared" si="223"/>
        <v>Կ-1</v>
      </c>
      <c r="AJ553" s="765">
        <f t="shared" si="224"/>
        <v>2.08</v>
      </c>
      <c r="AK553" s="773">
        <v>83200</v>
      </c>
      <c r="AL553" s="773">
        <f t="shared" si="225"/>
        <v>173056</v>
      </c>
      <c r="AM553" s="818">
        <f t="shared" si="226"/>
        <v>0</v>
      </c>
      <c r="AN553" s="773">
        <f t="shared" si="236"/>
        <v>173056</v>
      </c>
      <c r="AO553" s="773">
        <f t="shared" si="237"/>
        <v>2249728</v>
      </c>
    </row>
    <row r="554" spans="1:41" s="469" customFormat="1" ht="14.25" hidden="1">
      <c r="A554" s="794">
        <v>512</v>
      </c>
      <c r="B554" s="792" t="s">
        <v>2342</v>
      </c>
      <c r="C554" s="793" t="s">
        <v>2541</v>
      </c>
      <c r="D554" s="793" t="s">
        <v>3045</v>
      </c>
      <c r="E554" s="792" t="s">
        <v>1484</v>
      </c>
      <c r="F554" s="794">
        <v>1</v>
      </c>
      <c r="G554" s="795">
        <v>6</v>
      </c>
      <c r="H554" s="801" t="s">
        <v>87</v>
      </c>
      <c r="I554" s="796">
        <f t="shared" si="229"/>
        <v>1.96</v>
      </c>
      <c r="J554" s="797">
        <v>83200</v>
      </c>
      <c r="K554" s="798">
        <f t="shared" si="228"/>
        <v>163072</v>
      </c>
      <c r="L554" s="799">
        <v>0</v>
      </c>
      <c r="M554" s="798">
        <f t="shared" si="231"/>
        <v>163072</v>
      </c>
      <c r="N554" s="798">
        <f t="shared" si="232"/>
        <v>2119936</v>
      </c>
      <c r="O554" s="772">
        <v>1</v>
      </c>
      <c r="P554" s="766">
        <f t="shared" si="230"/>
        <v>7</v>
      </c>
      <c r="Q554" s="767" t="str">
        <f t="shared" si="213"/>
        <v>Կ-1</v>
      </c>
      <c r="R554" s="765">
        <f t="shared" si="214"/>
        <v>1.96</v>
      </c>
      <c r="S554" s="773">
        <v>83200</v>
      </c>
      <c r="T554" s="773">
        <f t="shared" si="215"/>
        <v>163072</v>
      </c>
      <c r="U554" s="818">
        <f t="shared" si="216"/>
        <v>0</v>
      </c>
      <c r="V554" s="773">
        <f t="shared" si="233"/>
        <v>163072</v>
      </c>
      <c r="W554" s="773">
        <f t="shared" si="234"/>
        <v>2119936</v>
      </c>
      <c r="X554" s="772">
        <v>1</v>
      </c>
      <c r="Y554" s="766">
        <f t="shared" si="217"/>
        <v>8</v>
      </c>
      <c r="Z554" s="767" t="str">
        <f t="shared" si="218"/>
        <v>Կ-1</v>
      </c>
      <c r="AA554" s="765">
        <f t="shared" si="219"/>
        <v>2.02</v>
      </c>
      <c r="AB554" s="773">
        <v>83200</v>
      </c>
      <c r="AC554" s="773">
        <f t="shared" si="220"/>
        <v>168064</v>
      </c>
      <c r="AD554" s="818">
        <f t="shared" si="221"/>
        <v>0</v>
      </c>
      <c r="AE554" s="773">
        <f t="shared" si="227"/>
        <v>168064</v>
      </c>
      <c r="AF554" s="773">
        <f t="shared" si="235"/>
        <v>2184832</v>
      </c>
      <c r="AG554" s="772">
        <v>1</v>
      </c>
      <c r="AH554" s="766">
        <f t="shared" si="222"/>
        <v>9</v>
      </c>
      <c r="AI554" s="767" t="str">
        <f t="shared" si="223"/>
        <v>Կ-1</v>
      </c>
      <c r="AJ554" s="765">
        <f t="shared" si="224"/>
        <v>2.02</v>
      </c>
      <c r="AK554" s="773">
        <v>83200</v>
      </c>
      <c r="AL554" s="773">
        <f t="shared" si="225"/>
        <v>168064</v>
      </c>
      <c r="AM554" s="818">
        <f t="shared" si="226"/>
        <v>0</v>
      </c>
      <c r="AN554" s="773">
        <f t="shared" si="236"/>
        <v>168064</v>
      </c>
      <c r="AO554" s="773">
        <f t="shared" si="237"/>
        <v>2184832</v>
      </c>
    </row>
    <row r="555" spans="1:41" s="469" customFormat="1" ht="14.25" hidden="1">
      <c r="A555" s="794">
        <v>513</v>
      </c>
      <c r="B555" s="792" t="s">
        <v>2343</v>
      </c>
      <c r="C555" s="793" t="s">
        <v>2541</v>
      </c>
      <c r="D555" s="793" t="s">
        <v>3045</v>
      </c>
      <c r="E555" s="792" t="s">
        <v>1484</v>
      </c>
      <c r="F555" s="794">
        <v>1</v>
      </c>
      <c r="G555" s="795">
        <v>6</v>
      </c>
      <c r="H555" s="801" t="s">
        <v>87</v>
      </c>
      <c r="I555" s="796">
        <f t="shared" si="229"/>
        <v>1.96</v>
      </c>
      <c r="J555" s="797">
        <v>83200</v>
      </c>
      <c r="K555" s="798">
        <f t="shared" si="228"/>
        <v>163072</v>
      </c>
      <c r="L555" s="799">
        <v>0</v>
      </c>
      <c r="M555" s="798">
        <f t="shared" si="231"/>
        <v>163072</v>
      </c>
      <c r="N555" s="798">
        <f t="shared" si="232"/>
        <v>2119936</v>
      </c>
      <c r="O555" s="772">
        <v>1</v>
      </c>
      <c r="P555" s="766">
        <f t="shared" si="230"/>
        <v>7</v>
      </c>
      <c r="Q555" s="767" t="str">
        <f t="shared" ref="Q555:Q618" si="238">+H555</f>
        <v>Կ-1</v>
      </c>
      <c r="R555" s="765">
        <f t="shared" ref="R555:R618" si="239">IF(O555&lt;1,0,IF(Q555="Բ-1",IF(P555=0,6.94,IF(P555=1,7.17,IF(P555=2,7.41,IF(P555=3,7.66,IF(OR(P555=5,P555=4),7.92,IF(OR(P555=6,P555=7),8.18,IF(OR(P555=8,P555=9),8.46,IF(OR(P555=10,P555=11,P555=12),8.74,IF(OR(P555=13,P555=14,P555=15),9.03,IF(OR(P555=16,P555=17,P555=18),9.33,9.65)))))))))),IF(Q555="Բ-2", IF(P555=0,5.71,IF(P555=1,5.89,IF(P555=2,6.09,IF(P555=3,6.29,IF(OR(P555=5,P555=4),6.5,IF(OR(P555=6,P555=7),6.72,IF(OR(P555=8,P555=9),6.94,IF(OR(P555=10,P555=11,P555=12),7.17,IF(OR(P555=13,P555=14,P555=15),7.41,IF(OR(P555=16,P555=17,P555=18),7.65,7.91)))))))))), IF(Q555="Գ-1", IF(P555=0,4.7,IF(P555=1,4.86,IF(P555=2,5.01,IF(P555=3,5.18,IF(OR(P555=5,P555=4),5.35,IF(OR(P555=6,P555=7),5.52,IF(OR(P555=8,P555=9),5.71,IF(OR(P555=10,P555=11,P555=12),5.89,IF(OR(P555=13,P555=14,P555=15),6.09,IF(OR(P555=16,P555=17,P555=18),6.29,6.49)))))))))), IF(Q555="Գ-2", IF(P555=0,3.88,IF(P555=1,4.01,IF(P555=2,4.14,IF(P555=3,4.27,IF(OR(P555=5,P555=4),4.41,IF(OR(P555=6,P555=7),4.55,IF(OR(P555=8,P555=9),4.7,IF(OR(P555=10,P555=11,P555=12),4.85,IF(OR(P555=13,P555=14,P555=15),5.01,IF(OR(P555=16,P555=17,P555=18),5.17,5.34)))))))))), IF(Q555="Գ-3", IF(P555=0,3.21,IF(P555=1,3.31,IF(P555=2,3.42,IF(P555=3,3.53,IF(OR(P555=5,P555=4),3.64,IF(OR(P555=6,P555=7),3.76,IF(OR(P555=8,P555=9),3.88,IF(OR(P555=10,P555=11,P555=12),4.01,IF(OR(P555=13,P555=14,P555=15),4.13,IF(OR(P555=16,P555=17,P555=18),4.27,4.4)))))))))), IF(Q555="Ա-1", IF(P555=0,2.66,IF(P555=1,2.75,IF(P555=2,2.83,IF(P555=3,2.92,IF(OR(P555=5,P555=4),3.02,IF(OR(P555=6,P555=7),3.11,IF(OR(P555=8,P555=9),3.21,IF(OR(P555=10,P555=11,P555=12),3.31,IF(OR(P555=13,P555=14,P555=15),3.42,IF(OR(P555=16,P555=17,P555=18),3.53,3.64)))))))))), IF(Q555="Ա-2", IF(P555=0,2.28,IF(P555=1,2.35,IF(P555=2,2.43,IF(P555=3,2.5,IF(OR(P555=5,P555=4),2.58,IF(OR(P555=6,P555=7),2.66,IF(OR(P555=8,P555=9),2.75,IF(OR(P555=10,P555=11,P555=12),2.83,IF(OR(P555=13,P555=14,P555=15),2.92,IF(OR(P555=16,P555=17,P555=18),3.01,3.11)))))))))),IF(Q555="Ա-3", IF(P555=0,1.96,IF(P555=1,2.02,IF(P555=2,2.08,IF(P555=3,2.15,IF(OR(P555=5,P555=4),2.21,IF(OR(P555=6,P555=7),2.28,IF(OR(P555=8,P555=9),2.35,IF(OR(P555=10,P555=11,P555=12),2.42,IF(OR(P555=13,P555=14,P555=15),2.5,IF(OR(P555=16,P555=17,P555=18),2.58,2.66)))))))))), IF(Q555="Կ-1", IF(P555=0,1.68,IF(P555=1,1.73,IF(P555=2,1.79,IF(P555=3,1.84,IF(OR(P555=5,P555=4),1.9,IF(OR(P555=6,P555=7),1.96,IF(OR(P555=8,P555=9),2.02,IF(OR(P555=10,P555=11,P555=12),2.08,IF(OR(P555=13,P555=14,P555=15),2.14,IF(OR(P555=16,P555=17,P555=18),2.21,2.28)))))))))), IF(Q555="Կ-2", IF(P555=0,1.45,IF(P555=1,1.49,IF(P555=2,1.54,IF(P555=3,1.59,IF(OR(P555=5,P555=4),1.63,IF(OR(P555=6,P555=7),1.68,IF(OR(P555=8,P555=9),1.73,IF(OR(P555=10,P555=11,P555=12),1.79,IF(OR(P555=13,P555=14,P555=15),1.84,IF(OR(P555=16,P555=17,P555=18),1.9,1.95)))))))))),IF(Q555="Կ-3", IF(P555=0,1.25,IF(P555=1,1.29,IF(P555=2,1.33,IF(P555=3,1.37,IF(OR(P555=5,P555=4),1.41,IF(OR(P555=6,P555=7),1.45,IF(OR(P555=8,P555=9),1.49,IF(OR(P555=10,P555=11,P555=12),1.54,IF(OR(P555=13,P555=14,P555=15),1.58,IF(OR(P555=16,P555=17,P555=18),1.63,1.68)))))))))), "Error"))))))))))))</f>
        <v>1.96</v>
      </c>
      <c r="S555" s="773">
        <v>83200</v>
      </c>
      <c r="T555" s="773">
        <f t="shared" ref="T555:T618" si="240">+S555*R555</f>
        <v>163072</v>
      </c>
      <c r="U555" s="818">
        <f t="shared" ref="U555:U618" si="241">+L555</f>
        <v>0</v>
      </c>
      <c r="V555" s="773">
        <f t="shared" si="233"/>
        <v>163072</v>
      </c>
      <c r="W555" s="773">
        <f t="shared" si="234"/>
        <v>2119936</v>
      </c>
      <c r="X555" s="772">
        <v>1</v>
      </c>
      <c r="Y555" s="766">
        <f t="shared" ref="Y555:Y618" si="242">+P555+1</f>
        <v>8</v>
      </c>
      <c r="Z555" s="767" t="str">
        <f t="shared" ref="Z555:Z618" si="243">+Q555</f>
        <v>Կ-1</v>
      </c>
      <c r="AA555" s="765">
        <f t="shared" ref="AA555:AA618" si="244">IF(X555&lt;1,0,IF(Z555="Բ-1",IF(Y555=0,6.94,IF(Y555=1,7.17,IF(Y555=2,7.41,IF(Y555=3,7.66,IF(OR(Y555=5,Y555=4),7.92,IF(OR(Y555=6,Y555=7),8.18,IF(OR(Y555=8,Y555=9),8.46,IF(OR(Y555=10,Y555=11,Y555=12),8.74,IF(OR(Y555=13,Y555=14,Y555=15),9.03,IF(OR(Y555=16,Y555=17,Y555=18),9.33,9.65)))))))))),IF(Z555="Բ-2", IF(Y555=0,5.71,IF(Y555=1,5.89,IF(Y555=2,6.09,IF(Y555=3,6.29,IF(OR(Y555=5,Y555=4),6.5,IF(OR(Y555=6,Y555=7),6.72,IF(OR(Y555=8,Y555=9),6.94,IF(OR(Y555=10,Y555=11,Y555=12),7.17,IF(OR(Y555=13,Y555=14,Y555=15),7.41,IF(OR(Y555=16,Y555=17,Y555=18),7.65,7.91)))))))))), IF(Z555="Գ-1", IF(Y555=0,4.7,IF(Y555=1,4.86,IF(Y555=2,5.01,IF(Y555=3,5.18,IF(OR(Y555=5,Y555=4),5.35,IF(OR(Y555=6,Y555=7),5.52,IF(OR(Y555=8,Y555=9),5.71,IF(OR(Y555=10,Y555=11,Y555=12),5.89,IF(OR(Y555=13,Y555=14,Y555=15),6.09,IF(OR(Y555=16,Y555=17,Y555=18),6.29,6.49)))))))))), IF(Z555="Գ-2", IF(Y555=0,3.88,IF(Y555=1,4.01,IF(Y555=2,4.14,IF(Y555=3,4.27,IF(OR(Y555=5,Y555=4),4.41,IF(OR(Y555=6,Y555=7),4.55,IF(OR(Y555=8,Y555=9),4.7,IF(OR(Y555=10,Y555=11,Y555=12),4.85,IF(OR(Y555=13,Y555=14,Y555=15),5.01,IF(OR(Y555=16,Y555=17,Y555=18),5.17,5.34)))))))))), IF(Z555="Գ-3", IF(Y555=0,3.21,IF(Y555=1,3.31,IF(Y555=2,3.42,IF(Y555=3,3.53,IF(OR(Y555=5,Y555=4),3.64,IF(OR(Y555=6,Y555=7),3.76,IF(OR(Y555=8,Y555=9),3.88,IF(OR(Y555=10,Y555=11,Y555=12),4.01,IF(OR(Y555=13,Y555=14,Y555=15),4.13,IF(OR(Y555=16,Y555=17,Y555=18),4.27,4.4)))))))))), IF(Z555="Ա-1", IF(Y555=0,2.66,IF(Y555=1,2.75,IF(Y555=2,2.83,IF(Y555=3,2.92,IF(OR(Y555=5,Y555=4),3.02,IF(OR(Y555=6,Y555=7),3.11,IF(OR(Y555=8,Y555=9),3.21,IF(OR(Y555=10,Y555=11,Y555=12),3.31,IF(OR(Y555=13,Y555=14,Y555=15),3.42,IF(OR(Y555=16,Y555=17,Y555=18),3.53,3.64)))))))))), IF(Z555="Ա-2", IF(Y555=0,2.28,IF(Y555=1,2.35,IF(Y555=2,2.43,IF(Y555=3,2.5,IF(OR(Y555=5,Y555=4),2.58,IF(OR(Y555=6,Y555=7),2.66,IF(OR(Y555=8,Y555=9),2.75,IF(OR(Y555=10,Y555=11,Y555=12),2.83,IF(OR(Y555=13,Y555=14,Y555=15),2.92,IF(OR(Y555=16,Y555=17,Y555=18),3.01,3.11)))))))))),IF(Z555="Ա-3", IF(Y555=0,1.96,IF(Y555=1,2.02,IF(Y555=2,2.08,IF(Y555=3,2.15,IF(OR(Y555=5,Y555=4),2.21,IF(OR(Y555=6,Y555=7),2.28,IF(OR(Y555=8,Y555=9),2.35,IF(OR(Y555=10,Y555=11,Y555=12),2.42,IF(OR(Y555=13,Y555=14,Y555=15),2.5,IF(OR(Y555=16,Y555=17,Y555=18),2.58,2.66)))))))))), IF(Z555="Կ-1", IF(Y555=0,1.68,IF(Y555=1,1.73,IF(Y555=2,1.79,IF(Y555=3,1.84,IF(OR(Y555=5,Y555=4),1.9,IF(OR(Y555=6,Y555=7),1.96,IF(OR(Y555=8,Y555=9),2.02,IF(OR(Y555=10,Y555=11,Y555=12),2.08,IF(OR(Y555=13,Y555=14,Y555=15),2.14,IF(OR(Y555=16,Y555=17,Y555=18),2.21,2.28)))))))))), IF(Z555="Կ-2", IF(Y555=0,1.45,IF(Y555=1,1.49,IF(Y555=2,1.54,IF(Y555=3,1.59,IF(OR(Y555=5,Y555=4),1.63,IF(OR(Y555=6,Y555=7),1.68,IF(OR(Y555=8,Y555=9),1.73,IF(OR(Y555=10,Y555=11,Y555=12),1.79,IF(OR(Y555=13,Y555=14,Y555=15),1.84,IF(OR(Y555=16,Y555=17,Y555=18),1.9,1.95)))))))))),IF(Z555="Կ-3", IF(Y555=0,1.25,IF(Y555=1,1.29,IF(Y555=2,1.33,IF(Y555=3,1.37,IF(OR(Y555=5,Y555=4),1.41,IF(OR(Y555=6,Y555=7),1.45,IF(OR(Y555=8,Y555=9),1.49,IF(OR(Y555=10,Y555=11,Y555=12),1.54,IF(OR(Y555=13,Y555=14,Y555=15),1.58,IF(OR(Y555=16,Y555=17,Y555=18),1.63,1.68)))))))))), "Error"))))))))))))</f>
        <v>2.02</v>
      </c>
      <c r="AB555" s="773">
        <v>83200</v>
      </c>
      <c r="AC555" s="773">
        <f t="shared" ref="AC555:AC618" si="245">+AB555*AA555</f>
        <v>168064</v>
      </c>
      <c r="AD555" s="818">
        <f t="shared" ref="AD555:AD618" si="246">+U555</f>
        <v>0</v>
      </c>
      <c r="AE555" s="773">
        <f t="shared" si="227"/>
        <v>168064</v>
      </c>
      <c r="AF555" s="773">
        <f t="shared" si="235"/>
        <v>2184832</v>
      </c>
      <c r="AG555" s="772">
        <v>1</v>
      </c>
      <c r="AH555" s="766">
        <f t="shared" ref="AH555:AH618" si="247">+Y555+1</f>
        <v>9</v>
      </c>
      <c r="AI555" s="767" t="str">
        <f t="shared" ref="AI555:AI618" si="248">+Z555</f>
        <v>Կ-1</v>
      </c>
      <c r="AJ555" s="765">
        <f t="shared" ref="AJ555:AJ618" si="249">IF(AG555&lt;1,0,IF(AI555="Բ-1",IF(AH555=0,6.94,IF(AH555=1,7.17,IF(AH555=2,7.41,IF(AH555=3,7.66,IF(OR(AH555=5,AH555=4),7.92,IF(OR(AH555=6,AH555=7),8.18,IF(OR(AH555=8,AH555=9),8.46,IF(OR(AH555=10,AH555=11,AH555=12),8.74,IF(OR(AH555=13,AH555=14,AH555=15),9.03,IF(OR(AH555=16,AH555=17,AH555=18),9.33,9.65)))))))))),IF(AI555="Բ-2", IF(AH555=0,5.71,IF(AH555=1,5.89,IF(AH555=2,6.09,IF(AH555=3,6.29,IF(OR(AH555=5,AH555=4),6.5,IF(OR(AH555=6,AH555=7),6.72,IF(OR(AH555=8,AH555=9),6.94,IF(OR(AH555=10,AH555=11,AH555=12),7.17,IF(OR(AH555=13,AH555=14,AH555=15),7.41,IF(OR(AH555=16,AH555=17,AH555=18),7.65,7.91)))))))))), IF(AI555="Գ-1", IF(AH555=0,4.7,IF(AH555=1,4.86,IF(AH555=2,5.01,IF(AH555=3,5.18,IF(OR(AH555=5,AH555=4),5.35,IF(OR(AH555=6,AH555=7),5.52,IF(OR(AH555=8,AH555=9),5.71,IF(OR(AH555=10,AH555=11,AH555=12),5.89,IF(OR(AH555=13,AH555=14,AH555=15),6.09,IF(OR(AH555=16,AH555=17,AH555=18),6.29,6.49)))))))))), IF(AI555="Գ-2", IF(AH555=0,3.88,IF(AH555=1,4.01,IF(AH555=2,4.14,IF(AH555=3,4.27,IF(OR(AH555=5,AH555=4),4.41,IF(OR(AH555=6,AH555=7),4.55,IF(OR(AH555=8,AH555=9),4.7,IF(OR(AH555=10,AH555=11,AH555=12),4.85,IF(OR(AH555=13,AH555=14,AH555=15),5.01,IF(OR(AH555=16,AH555=17,AH555=18),5.17,5.34)))))))))), IF(AI555="Գ-3", IF(AH555=0,3.21,IF(AH555=1,3.31,IF(AH555=2,3.42,IF(AH555=3,3.53,IF(OR(AH555=5,AH555=4),3.64,IF(OR(AH555=6,AH555=7),3.76,IF(OR(AH555=8,AH555=9),3.88,IF(OR(AH555=10,AH555=11,AH555=12),4.01,IF(OR(AH555=13,AH555=14,AH555=15),4.13,IF(OR(AH555=16,AH555=17,AH555=18),4.27,4.4)))))))))), IF(AI555="Ա-1", IF(AH555=0,2.66,IF(AH555=1,2.75,IF(AH555=2,2.83,IF(AH555=3,2.92,IF(OR(AH555=5,AH555=4),3.02,IF(OR(AH555=6,AH555=7),3.11,IF(OR(AH555=8,AH555=9),3.21,IF(OR(AH555=10,AH555=11,AH555=12),3.31,IF(OR(AH555=13,AH555=14,AH555=15),3.42,IF(OR(AH555=16,AH555=17,AH555=18),3.53,3.64)))))))))), IF(AI555="Ա-2", IF(AH555=0,2.28,IF(AH555=1,2.35,IF(AH555=2,2.43,IF(AH555=3,2.5,IF(OR(AH555=5,AH555=4),2.58,IF(OR(AH555=6,AH555=7),2.66,IF(OR(AH555=8,AH555=9),2.75,IF(OR(AH555=10,AH555=11,AH555=12),2.83,IF(OR(AH555=13,AH555=14,AH555=15),2.92,IF(OR(AH555=16,AH555=17,AH555=18),3.01,3.11)))))))))),IF(AI555="Ա-3", IF(AH555=0,1.96,IF(AH555=1,2.02,IF(AH555=2,2.08,IF(AH555=3,2.15,IF(OR(AH555=5,AH555=4),2.21,IF(OR(AH555=6,AH555=7),2.28,IF(OR(AH555=8,AH555=9),2.35,IF(OR(AH555=10,AH555=11,AH555=12),2.42,IF(OR(AH555=13,AH555=14,AH555=15),2.5,IF(OR(AH555=16,AH555=17,AH555=18),2.58,2.66)))))))))), IF(AI555="Կ-1", IF(AH555=0,1.68,IF(AH555=1,1.73,IF(AH555=2,1.79,IF(AH555=3,1.84,IF(OR(AH555=5,AH555=4),1.9,IF(OR(AH555=6,AH555=7),1.96,IF(OR(AH555=8,AH555=9),2.02,IF(OR(AH555=10,AH555=11,AH555=12),2.08,IF(OR(AH555=13,AH555=14,AH555=15),2.14,IF(OR(AH555=16,AH555=17,AH555=18),2.21,2.28)))))))))), IF(AI555="Կ-2", IF(AH555=0,1.45,IF(AH555=1,1.49,IF(AH555=2,1.54,IF(AH555=3,1.59,IF(OR(AH555=5,AH555=4),1.63,IF(OR(AH555=6,AH555=7),1.68,IF(OR(AH555=8,AH555=9),1.73,IF(OR(AH555=10,AH555=11,AH555=12),1.79,IF(OR(AH555=13,AH555=14,AH555=15),1.84,IF(OR(AH555=16,AH555=17,AH555=18),1.9,1.95)))))))))),IF(AI555="Կ-3", IF(AH555=0,1.25,IF(AH555=1,1.29,IF(AH555=2,1.33,IF(AH555=3,1.37,IF(OR(AH555=5,AH555=4),1.41,IF(OR(AH555=6,AH555=7),1.45,IF(OR(AH555=8,AH555=9),1.49,IF(OR(AH555=10,AH555=11,AH555=12),1.54,IF(OR(AH555=13,AH555=14,AH555=15),1.58,IF(OR(AH555=16,AH555=17,AH555=18),1.63,1.68)))))))))), "Error"))))))))))))</f>
        <v>2.02</v>
      </c>
      <c r="AK555" s="773">
        <v>83200</v>
      </c>
      <c r="AL555" s="773">
        <f t="shared" ref="AL555:AL618" si="250">+AK555*AJ555</f>
        <v>168064</v>
      </c>
      <c r="AM555" s="818">
        <f t="shared" ref="AM555:AM618" si="251">+AD555</f>
        <v>0</v>
      </c>
      <c r="AN555" s="773">
        <f t="shared" si="236"/>
        <v>168064</v>
      </c>
      <c r="AO555" s="773">
        <f t="shared" si="237"/>
        <v>2184832</v>
      </c>
    </row>
    <row r="556" spans="1:41" s="469" customFormat="1" ht="14.25" hidden="1">
      <c r="A556" s="794">
        <v>514</v>
      </c>
      <c r="B556" s="792" t="s">
        <v>2344</v>
      </c>
      <c r="C556" s="793" t="s">
        <v>2541</v>
      </c>
      <c r="D556" s="793" t="s">
        <v>3077</v>
      </c>
      <c r="E556" s="792" t="s">
        <v>1484</v>
      </c>
      <c r="F556" s="794">
        <v>1</v>
      </c>
      <c r="G556" s="795">
        <v>8</v>
      </c>
      <c r="H556" s="801" t="s">
        <v>87</v>
      </c>
      <c r="I556" s="796">
        <f t="shared" si="229"/>
        <v>2.02</v>
      </c>
      <c r="J556" s="797">
        <v>83200</v>
      </c>
      <c r="K556" s="798">
        <f t="shared" si="228"/>
        <v>168064</v>
      </c>
      <c r="L556" s="799">
        <v>0</v>
      </c>
      <c r="M556" s="798">
        <f t="shared" si="231"/>
        <v>168064</v>
      </c>
      <c r="N556" s="798">
        <f t="shared" si="232"/>
        <v>2184832</v>
      </c>
      <c r="O556" s="772">
        <v>1</v>
      </c>
      <c r="P556" s="766">
        <f t="shared" si="230"/>
        <v>9</v>
      </c>
      <c r="Q556" s="767" t="str">
        <f t="shared" si="238"/>
        <v>Կ-1</v>
      </c>
      <c r="R556" s="765">
        <f t="shared" si="239"/>
        <v>2.02</v>
      </c>
      <c r="S556" s="773">
        <v>83200</v>
      </c>
      <c r="T556" s="773">
        <f t="shared" si="240"/>
        <v>168064</v>
      </c>
      <c r="U556" s="818">
        <f t="shared" si="241"/>
        <v>0</v>
      </c>
      <c r="V556" s="773">
        <f t="shared" si="233"/>
        <v>168064</v>
      </c>
      <c r="W556" s="773">
        <f t="shared" si="234"/>
        <v>2184832</v>
      </c>
      <c r="X556" s="772">
        <v>1</v>
      </c>
      <c r="Y556" s="766">
        <f t="shared" si="242"/>
        <v>10</v>
      </c>
      <c r="Z556" s="767" t="str">
        <f t="shared" si="243"/>
        <v>Կ-1</v>
      </c>
      <c r="AA556" s="765">
        <f t="shared" si="244"/>
        <v>2.08</v>
      </c>
      <c r="AB556" s="773">
        <v>83200</v>
      </c>
      <c r="AC556" s="773">
        <f t="shared" si="245"/>
        <v>173056</v>
      </c>
      <c r="AD556" s="818">
        <f t="shared" si="246"/>
        <v>0</v>
      </c>
      <c r="AE556" s="773">
        <f t="shared" si="227"/>
        <v>173056</v>
      </c>
      <c r="AF556" s="773">
        <f t="shared" si="235"/>
        <v>2249728</v>
      </c>
      <c r="AG556" s="772">
        <v>1</v>
      </c>
      <c r="AH556" s="766">
        <f t="shared" si="247"/>
        <v>11</v>
      </c>
      <c r="AI556" s="767" t="str">
        <f t="shared" si="248"/>
        <v>Կ-1</v>
      </c>
      <c r="AJ556" s="765">
        <f t="shared" si="249"/>
        <v>2.08</v>
      </c>
      <c r="AK556" s="773">
        <v>83200</v>
      </c>
      <c r="AL556" s="773">
        <f t="shared" si="250"/>
        <v>173056</v>
      </c>
      <c r="AM556" s="818">
        <f t="shared" si="251"/>
        <v>0</v>
      </c>
      <c r="AN556" s="773">
        <f t="shared" si="236"/>
        <v>173056</v>
      </c>
      <c r="AO556" s="773">
        <f t="shared" si="237"/>
        <v>2249728</v>
      </c>
    </row>
    <row r="557" spans="1:41" s="469" customFormat="1" ht="14.25" hidden="1">
      <c r="A557" s="794">
        <v>515</v>
      </c>
      <c r="B557" s="792" t="s">
        <v>2345</v>
      </c>
      <c r="C557" s="793" t="s">
        <v>2541</v>
      </c>
      <c r="D557" s="793" t="s">
        <v>3163</v>
      </c>
      <c r="E557" s="792" t="s">
        <v>1484</v>
      </c>
      <c r="F557" s="794">
        <v>1</v>
      </c>
      <c r="G557" s="795">
        <v>6</v>
      </c>
      <c r="H557" s="801" t="s">
        <v>87</v>
      </c>
      <c r="I557" s="796">
        <f t="shared" si="229"/>
        <v>1.96</v>
      </c>
      <c r="J557" s="797">
        <v>83200</v>
      </c>
      <c r="K557" s="798">
        <f t="shared" si="228"/>
        <v>163072</v>
      </c>
      <c r="L557" s="799">
        <v>0</v>
      </c>
      <c r="M557" s="798">
        <f t="shared" si="231"/>
        <v>163072</v>
      </c>
      <c r="N557" s="798">
        <f t="shared" si="232"/>
        <v>2119936</v>
      </c>
      <c r="O557" s="772">
        <v>1</v>
      </c>
      <c r="P557" s="766">
        <f t="shared" si="230"/>
        <v>7</v>
      </c>
      <c r="Q557" s="767" t="str">
        <f t="shared" si="238"/>
        <v>Կ-1</v>
      </c>
      <c r="R557" s="765">
        <f t="shared" si="239"/>
        <v>1.96</v>
      </c>
      <c r="S557" s="773">
        <v>83200</v>
      </c>
      <c r="T557" s="773">
        <f t="shared" si="240"/>
        <v>163072</v>
      </c>
      <c r="U557" s="818">
        <f t="shared" si="241"/>
        <v>0</v>
      </c>
      <c r="V557" s="773">
        <f t="shared" si="233"/>
        <v>163072</v>
      </c>
      <c r="W557" s="773">
        <f t="shared" si="234"/>
        <v>2119936</v>
      </c>
      <c r="X557" s="772">
        <v>1</v>
      </c>
      <c r="Y557" s="766">
        <f t="shared" si="242"/>
        <v>8</v>
      </c>
      <c r="Z557" s="767" t="str">
        <f t="shared" si="243"/>
        <v>Կ-1</v>
      </c>
      <c r="AA557" s="765">
        <f t="shared" si="244"/>
        <v>2.02</v>
      </c>
      <c r="AB557" s="773">
        <v>83200</v>
      </c>
      <c r="AC557" s="773">
        <f t="shared" si="245"/>
        <v>168064</v>
      </c>
      <c r="AD557" s="818">
        <f t="shared" si="246"/>
        <v>0</v>
      </c>
      <c r="AE557" s="773">
        <f t="shared" si="227"/>
        <v>168064</v>
      </c>
      <c r="AF557" s="773">
        <f t="shared" si="235"/>
        <v>2184832</v>
      </c>
      <c r="AG557" s="772">
        <v>1</v>
      </c>
      <c r="AH557" s="766">
        <f t="shared" si="247"/>
        <v>9</v>
      </c>
      <c r="AI557" s="767" t="str">
        <f t="shared" si="248"/>
        <v>Կ-1</v>
      </c>
      <c r="AJ557" s="765">
        <f t="shared" si="249"/>
        <v>2.02</v>
      </c>
      <c r="AK557" s="773">
        <v>83200</v>
      </c>
      <c r="AL557" s="773">
        <f t="shared" si="250"/>
        <v>168064</v>
      </c>
      <c r="AM557" s="818">
        <f t="shared" si="251"/>
        <v>0</v>
      </c>
      <c r="AN557" s="773">
        <f t="shared" si="236"/>
        <v>168064</v>
      </c>
      <c r="AO557" s="773">
        <f t="shared" si="237"/>
        <v>2184832</v>
      </c>
    </row>
    <row r="558" spans="1:41" s="469" customFormat="1" ht="14.25" hidden="1">
      <c r="A558" s="794">
        <v>516</v>
      </c>
      <c r="B558" s="792" t="s">
        <v>2346</v>
      </c>
      <c r="C558" s="793" t="s">
        <v>2540</v>
      </c>
      <c r="D558" s="793" t="s">
        <v>3077</v>
      </c>
      <c r="E558" s="792" t="s">
        <v>1484</v>
      </c>
      <c r="F558" s="794">
        <v>1</v>
      </c>
      <c r="G558" s="795">
        <v>6</v>
      </c>
      <c r="H558" s="801" t="s">
        <v>87</v>
      </c>
      <c r="I558" s="796">
        <f t="shared" si="229"/>
        <v>1.96</v>
      </c>
      <c r="J558" s="797">
        <v>83200</v>
      </c>
      <c r="K558" s="798">
        <f t="shared" si="228"/>
        <v>163072</v>
      </c>
      <c r="L558" s="799">
        <v>0</v>
      </c>
      <c r="M558" s="798">
        <f t="shared" si="231"/>
        <v>163072</v>
      </c>
      <c r="N558" s="798">
        <f t="shared" si="232"/>
        <v>2119936</v>
      </c>
      <c r="O558" s="772">
        <v>1</v>
      </c>
      <c r="P558" s="766">
        <f t="shared" si="230"/>
        <v>7</v>
      </c>
      <c r="Q558" s="767" t="str">
        <f t="shared" si="238"/>
        <v>Կ-1</v>
      </c>
      <c r="R558" s="765">
        <f t="shared" si="239"/>
        <v>1.96</v>
      </c>
      <c r="S558" s="773">
        <v>83200</v>
      </c>
      <c r="T558" s="773">
        <f t="shared" si="240"/>
        <v>163072</v>
      </c>
      <c r="U558" s="818">
        <f t="shared" si="241"/>
        <v>0</v>
      </c>
      <c r="V558" s="773">
        <f t="shared" si="233"/>
        <v>163072</v>
      </c>
      <c r="W558" s="773">
        <f t="shared" si="234"/>
        <v>2119936</v>
      </c>
      <c r="X558" s="772">
        <v>1</v>
      </c>
      <c r="Y558" s="766">
        <f t="shared" si="242"/>
        <v>8</v>
      </c>
      <c r="Z558" s="767" t="str">
        <f t="shared" si="243"/>
        <v>Կ-1</v>
      </c>
      <c r="AA558" s="765">
        <f t="shared" si="244"/>
        <v>2.02</v>
      </c>
      <c r="AB558" s="773">
        <v>83200</v>
      </c>
      <c r="AC558" s="773">
        <f t="shared" si="245"/>
        <v>168064</v>
      </c>
      <c r="AD558" s="818">
        <f t="shared" si="246"/>
        <v>0</v>
      </c>
      <c r="AE558" s="773">
        <f t="shared" si="227"/>
        <v>168064</v>
      </c>
      <c r="AF558" s="773">
        <f t="shared" si="235"/>
        <v>2184832</v>
      </c>
      <c r="AG558" s="772">
        <v>1</v>
      </c>
      <c r="AH558" s="766">
        <f t="shared" si="247"/>
        <v>9</v>
      </c>
      <c r="AI558" s="767" t="str">
        <f t="shared" si="248"/>
        <v>Կ-1</v>
      </c>
      <c r="AJ558" s="765">
        <f t="shared" si="249"/>
        <v>2.02</v>
      </c>
      <c r="AK558" s="773">
        <v>83200</v>
      </c>
      <c r="AL558" s="773">
        <f t="shared" si="250"/>
        <v>168064</v>
      </c>
      <c r="AM558" s="818">
        <f t="shared" si="251"/>
        <v>0</v>
      </c>
      <c r="AN558" s="773">
        <f t="shared" si="236"/>
        <v>168064</v>
      </c>
      <c r="AO558" s="773">
        <f t="shared" si="237"/>
        <v>2184832</v>
      </c>
    </row>
    <row r="559" spans="1:41" s="469" customFormat="1" ht="14.25" hidden="1">
      <c r="A559" s="794">
        <v>517</v>
      </c>
      <c r="B559" s="792" t="s">
        <v>2347</v>
      </c>
      <c r="C559" s="793" t="s">
        <v>2540</v>
      </c>
      <c r="D559" s="793" t="s">
        <v>3060</v>
      </c>
      <c r="E559" s="792" t="s">
        <v>1484</v>
      </c>
      <c r="F559" s="794">
        <v>1</v>
      </c>
      <c r="G559" s="795">
        <v>8</v>
      </c>
      <c r="H559" s="801" t="s">
        <v>87</v>
      </c>
      <c r="I559" s="796">
        <f t="shared" si="229"/>
        <v>2.02</v>
      </c>
      <c r="J559" s="797">
        <v>83200</v>
      </c>
      <c r="K559" s="798">
        <f t="shared" si="228"/>
        <v>168064</v>
      </c>
      <c r="L559" s="799">
        <v>0</v>
      </c>
      <c r="M559" s="798">
        <f t="shared" si="231"/>
        <v>168064</v>
      </c>
      <c r="N559" s="798">
        <f t="shared" si="232"/>
        <v>2184832</v>
      </c>
      <c r="O559" s="772">
        <v>1</v>
      </c>
      <c r="P559" s="766">
        <f t="shared" si="230"/>
        <v>9</v>
      </c>
      <c r="Q559" s="767" t="str">
        <f t="shared" si="238"/>
        <v>Կ-1</v>
      </c>
      <c r="R559" s="765">
        <f t="shared" si="239"/>
        <v>2.02</v>
      </c>
      <c r="S559" s="773">
        <v>83200</v>
      </c>
      <c r="T559" s="773">
        <f t="shared" si="240"/>
        <v>168064</v>
      </c>
      <c r="U559" s="818">
        <f t="shared" si="241"/>
        <v>0</v>
      </c>
      <c r="V559" s="773">
        <f t="shared" si="233"/>
        <v>168064</v>
      </c>
      <c r="W559" s="773">
        <f t="shared" si="234"/>
        <v>2184832</v>
      </c>
      <c r="X559" s="772">
        <v>1</v>
      </c>
      <c r="Y559" s="766">
        <f t="shared" si="242"/>
        <v>10</v>
      </c>
      <c r="Z559" s="767" t="str">
        <f t="shared" si="243"/>
        <v>Կ-1</v>
      </c>
      <c r="AA559" s="765">
        <f t="shared" si="244"/>
        <v>2.08</v>
      </c>
      <c r="AB559" s="773">
        <v>83200</v>
      </c>
      <c r="AC559" s="773">
        <f t="shared" si="245"/>
        <v>173056</v>
      </c>
      <c r="AD559" s="818">
        <f t="shared" si="246"/>
        <v>0</v>
      </c>
      <c r="AE559" s="773">
        <f t="shared" ref="AE559:AE622" si="252">+AD559+AC559</f>
        <v>173056</v>
      </c>
      <c r="AF559" s="773">
        <f t="shared" si="235"/>
        <v>2249728</v>
      </c>
      <c r="AG559" s="772">
        <v>1</v>
      </c>
      <c r="AH559" s="766">
        <f t="shared" si="247"/>
        <v>11</v>
      </c>
      <c r="AI559" s="767" t="str">
        <f t="shared" si="248"/>
        <v>Կ-1</v>
      </c>
      <c r="AJ559" s="765">
        <f t="shared" si="249"/>
        <v>2.08</v>
      </c>
      <c r="AK559" s="773">
        <v>83200</v>
      </c>
      <c r="AL559" s="773">
        <f t="shared" si="250"/>
        <v>173056</v>
      </c>
      <c r="AM559" s="818">
        <f t="shared" si="251"/>
        <v>0</v>
      </c>
      <c r="AN559" s="773">
        <f t="shared" si="236"/>
        <v>173056</v>
      </c>
      <c r="AO559" s="773">
        <f t="shared" si="237"/>
        <v>2249728</v>
      </c>
    </row>
    <row r="560" spans="1:41" s="469" customFormat="1" ht="14.25" hidden="1">
      <c r="A560" s="794">
        <v>518</v>
      </c>
      <c r="B560" s="792" t="s">
        <v>1726</v>
      </c>
      <c r="C560" s="793" t="s">
        <v>2540</v>
      </c>
      <c r="D560" s="793" t="s">
        <v>3070</v>
      </c>
      <c r="E560" s="792" t="s">
        <v>1484</v>
      </c>
      <c r="F560" s="794">
        <v>1</v>
      </c>
      <c r="G560" s="795">
        <v>3</v>
      </c>
      <c r="H560" s="801" t="s">
        <v>87</v>
      </c>
      <c r="I560" s="796">
        <f t="shared" si="229"/>
        <v>1.84</v>
      </c>
      <c r="J560" s="797">
        <v>83200</v>
      </c>
      <c r="K560" s="798">
        <f t="shared" si="228"/>
        <v>153088</v>
      </c>
      <c r="L560" s="799">
        <v>0</v>
      </c>
      <c r="M560" s="798">
        <f t="shared" si="231"/>
        <v>153088</v>
      </c>
      <c r="N560" s="798">
        <f t="shared" si="232"/>
        <v>1990144</v>
      </c>
      <c r="O560" s="772">
        <v>1</v>
      </c>
      <c r="P560" s="766">
        <f t="shared" si="230"/>
        <v>4</v>
      </c>
      <c r="Q560" s="767" t="str">
        <f t="shared" si="238"/>
        <v>Կ-1</v>
      </c>
      <c r="R560" s="765">
        <f t="shared" si="239"/>
        <v>1.9</v>
      </c>
      <c r="S560" s="773">
        <v>83200</v>
      </c>
      <c r="T560" s="773">
        <f t="shared" si="240"/>
        <v>158080</v>
      </c>
      <c r="U560" s="818">
        <f t="shared" si="241"/>
        <v>0</v>
      </c>
      <c r="V560" s="773">
        <f t="shared" si="233"/>
        <v>158080</v>
      </c>
      <c r="W560" s="773">
        <f t="shared" si="234"/>
        <v>2055040</v>
      </c>
      <c r="X560" s="772">
        <v>1</v>
      </c>
      <c r="Y560" s="766">
        <f t="shared" si="242"/>
        <v>5</v>
      </c>
      <c r="Z560" s="767" t="str">
        <f t="shared" si="243"/>
        <v>Կ-1</v>
      </c>
      <c r="AA560" s="765">
        <f t="shared" si="244"/>
        <v>1.9</v>
      </c>
      <c r="AB560" s="773">
        <v>83200</v>
      </c>
      <c r="AC560" s="773">
        <f t="shared" si="245"/>
        <v>158080</v>
      </c>
      <c r="AD560" s="818">
        <f t="shared" si="246"/>
        <v>0</v>
      </c>
      <c r="AE560" s="773">
        <f t="shared" si="252"/>
        <v>158080</v>
      </c>
      <c r="AF560" s="773">
        <f t="shared" si="235"/>
        <v>2055040</v>
      </c>
      <c r="AG560" s="772">
        <v>1</v>
      </c>
      <c r="AH560" s="766">
        <f t="shared" si="247"/>
        <v>6</v>
      </c>
      <c r="AI560" s="767" t="str">
        <f t="shared" si="248"/>
        <v>Կ-1</v>
      </c>
      <c r="AJ560" s="765">
        <f t="shared" si="249"/>
        <v>1.96</v>
      </c>
      <c r="AK560" s="773">
        <v>83200</v>
      </c>
      <c r="AL560" s="773">
        <f t="shared" si="250"/>
        <v>163072</v>
      </c>
      <c r="AM560" s="818">
        <f t="shared" si="251"/>
        <v>0</v>
      </c>
      <c r="AN560" s="773">
        <f t="shared" si="236"/>
        <v>163072</v>
      </c>
      <c r="AO560" s="773">
        <f t="shared" si="237"/>
        <v>2119936</v>
      </c>
    </row>
    <row r="561" spans="1:41" s="469" customFormat="1" ht="14.25" hidden="1">
      <c r="A561" s="794">
        <v>519</v>
      </c>
      <c r="B561" s="792" t="s">
        <v>2348</v>
      </c>
      <c r="C561" s="793" t="s">
        <v>2541</v>
      </c>
      <c r="D561" s="793" t="s">
        <v>3164</v>
      </c>
      <c r="E561" s="792" t="s">
        <v>1484</v>
      </c>
      <c r="F561" s="794">
        <v>1</v>
      </c>
      <c r="G561" s="795">
        <v>6</v>
      </c>
      <c r="H561" s="794" t="s">
        <v>87</v>
      </c>
      <c r="I561" s="796">
        <f t="shared" si="229"/>
        <v>1.96</v>
      </c>
      <c r="J561" s="797">
        <v>83200</v>
      </c>
      <c r="K561" s="798">
        <f t="shared" si="228"/>
        <v>163072</v>
      </c>
      <c r="L561" s="799">
        <v>0</v>
      </c>
      <c r="M561" s="798">
        <f t="shared" si="231"/>
        <v>163072</v>
      </c>
      <c r="N561" s="798">
        <f t="shared" si="232"/>
        <v>2119936</v>
      </c>
      <c r="O561" s="772">
        <v>1</v>
      </c>
      <c r="P561" s="766">
        <f t="shared" si="230"/>
        <v>7</v>
      </c>
      <c r="Q561" s="767" t="str">
        <f t="shared" si="238"/>
        <v>Կ-1</v>
      </c>
      <c r="R561" s="765">
        <f t="shared" si="239"/>
        <v>1.96</v>
      </c>
      <c r="S561" s="773">
        <v>83200</v>
      </c>
      <c r="T561" s="773">
        <f t="shared" si="240"/>
        <v>163072</v>
      </c>
      <c r="U561" s="818">
        <f t="shared" si="241"/>
        <v>0</v>
      </c>
      <c r="V561" s="773">
        <f t="shared" si="233"/>
        <v>163072</v>
      </c>
      <c r="W561" s="773">
        <f t="shared" si="234"/>
        <v>2119936</v>
      </c>
      <c r="X561" s="772">
        <v>1</v>
      </c>
      <c r="Y561" s="766">
        <f t="shared" si="242"/>
        <v>8</v>
      </c>
      <c r="Z561" s="767" t="str">
        <f t="shared" si="243"/>
        <v>Կ-1</v>
      </c>
      <c r="AA561" s="765">
        <f t="shared" si="244"/>
        <v>2.02</v>
      </c>
      <c r="AB561" s="773">
        <v>83200</v>
      </c>
      <c r="AC561" s="773">
        <f t="shared" si="245"/>
        <v>168064</v>
      </c>
      <c r="AD561" s="818">
        <f t="shared" si="246"/>
        <v>0</v>
      </c>
      <c r="AE561" s="773">
        <f t="shared" si="252"/>
        <v>168064</v>
      </c>
      <c r="AF561" s="773">
        <f t="shared" si="235"/>
        <v>2184832</v>
      </c>
      <c r="AG561" s="772">
        <v>1</v>
      </c>
      <c r="AH561" s="766">
        <f t="shared" si="247"/>
        <v>9</v>
      </c>
      <c r="AI561" s="767" t="str">
        <f t="shared" si="248"/>
        <v>Կ-1</v>
      </c>
      <c r="AJ561" s="765">
        <f t="shared" si="249"/>
        <v>2.02</v>
      </c>
      <c r="AK561" s="773">
        <v>83200</v>
      </c>
      <c r="AL561" s="773">
        <f t="shared" si="250"/>
        <v>168064</v>
      </c>
      <c r="AM561" s="818">
        <f t="shared" si="251"/>
        <v>0</v>
      </c>
      <c r="AN561" s="773">
        <f t="shared" si="236"/>
        <v>168064</v>
      </c>
      <c r="AO561" s="773">
        <f t="shared" si="237"/>
        <v>2184832</v>
      </c>
    </row>
    <row r="562" spans="1:41" s="469" customFormat="1" ht="14.25" hidden="1">
      <c r="A562" s="794">
        <v>520</v>
      </c>
      <c r="B562" s="792" t="s">
        <v>2349</v>
      </c>
      <c r="C562" s="793" t="s">
        <v>2541</v>
      </c>
      <c r="D562" s="793" t="s">
        <v>3045</v>
      </c>
      <c r="E562" s="792" t="s">
        <v>1484</v>
      </c>
      <c r="F562" s="794">
        <v>1</v>
      </c>
      <c r="G562" s="795">
        <v>6</v>
      </c>
      <c r="H562" s="801" t="s">
        <v>87</v>
      </c>
      <c r="I562" s="796">
        <f t="shared" si="229"/>
        <v>1.96</v>
      </c>
      <c r="J562" s="797">
        <v>83200</v>
      </c>
      <c r="K562" s="798">
        <f t="shared" si="228"/>
        <v>163072</v>
      </c>
      <c r="L562" s="799">
        <v>0</v>
      </c>
      <c r="M562" s="798">
        <f t="shared" si="231"/>
        <v>163072</v>
      </c>
      <c r="N562" s="798">
        <f t="shared" si="232"/>
        <v>2119936</v>
      </c>
      <c r="O562" s="772">
        <v>1</v>
      </c>
      <c r="P562" s="766">
        <f t="shared" si="230"/>
        <v>7</v>
      </c>
      <c r="Q562" s="767" t="str">
        <f t="shared" si="238"/>
        <v>Կ-1</v>
      </c>
      <c r="R562" s="765">
        <f t="shared" si="239"/>
        <v>1.96</v>
      </c>
      <c r="S562" s="773">
        <v>83200</v>
      </c>
      <c r="T562" s="773">
        <f t="shared" si="240"/>
        <v>163072</v>
      </c>
      <c r="U562" s="818">
        <f t="shared" si="241"/>
        <v>0</v>
      </c>
      <c r="V562" s="773">
        <f t="shared" si="233"/>
        <v>163072</v>
      </c>
      <c r="W562" s="773">
        <f t="shared" si="234"/>
        <v>2119936</v>
      </c>
      <c r="X562" s="772">
        <v>1</v>
      </c>
      <c r="Y562" s="766">
        <f t="shared" si="242"/>
        <v>8</v>
      </c>
      <c r="Z562" s="767" t="str">
        <f t="shared" si="243"/>
        <v>Կ-1</v>
      </c>
      <c r="AA562" s="765">
        <f t="shared" si="244"/>
        <v>2.02</v>
      </c>
      <c r="AB562" s="773">
        <v>83200</v>
      </c>
      <c r="AC562" s="773">
        <f t="shared" si="245"/>
        <v>168064</v>
      </c>
      <c r="AD562" s="818">
        <f t="shared" si="246"/>
        <v>0</v>
      </c>
      <c r="AE562" s="773">
        <f t="shared" si="252"/>
        <v>168064</v>
      </c>
      <c r="AF562" s="773">
        <f t="shared" si="235"/>
        <v>2184832</v>
      </c>
      <c r="AG562" s="772">
        <v>1</v>
      </c>
      <c r="AH562" s="766">
        <f t="shared" si="247"/>
        <v>9</v>
      </c>
      <c r="AI562" s="767" t="str">
        <f t="shared" si="248"/>
        <v>Կ-1</v>
      </c>
      <c r="AJ562" s="765">
        <f t="shared" si="249"/>
        <v>2.02</v>
      </c>
      <c r="AK562" s="773">
        <v>83200</v>
      </c>
      <c r="AL562" s="773">
        <f t="shared" si="250"/>
        <v>168064</v>
      </c>
      <c r="AM562" s="818">
        <f t="shared" si="251"/>
        <v>0</v>
      </c>
      <c r="AN562" s="773">
        <f t="shared" si="236"/>
        <v>168064</v>
      </c>
      <c r="AO562" s="773">
        <f t="shared" si="237"/>
        <v>2184832</v>
      </c>
    </row>
    <row r="563" spans="1:41" s="469" customFormat="1" ht="19.5" hidden="1" customHeight="1">
      <c r="A563" s="794">
        <v>521</v>
      </c>
      <c r="B563" s="792" t="s">
        <v>2350</v>
      </c>
      <c r="C563" s="793" t="s">
        <v>2541</v>
      </c>
      <c r="D563" s="793" t="s">
        <v>3053</v>
      </c>
      <c r="E563" s="792" t="s">
        <v>1484</v>
      </c>
      <c r="F563" s="794">
        <v>1</v>
      </c>
      <c r="G563" s="795">
        <v>6</v>
      </c>
      <c r="H563" s="801" t="s">
        <v>87</v>
      </c>
      <c r="I563" s="796">
        <f t="shared" si="229"/>
        <v>1.96</v>
      </c>
      <c r="J563" s="797">
        <v>83200</v>
      </c>
      <c r="K563" s="798">
        <f t="shared" si="228"/>
        <v>163072</v>
      </c>
      <c r="L563" s="799">
        <v>0</v>
      </c>
      <c r="M563" s="798">
        <f t="shared" si="231"/>
        <v>163072</v>
      </c>
      <c r="N563" s="798">
        <f t="shared" si="232"/>
        <v>2119936</v>
      </c>
      <c r="O563" s="772">
        <v>1</v>
      </c>
      <c r="P563" s="766">
        <f t="shared" si="230"/>
        <v>7</v>
      </c>
      <c r="Q563" s="767" t="str">
        <f t="shared" si="238"/>
        <v>Կ-1</v>
      </c>
      <c r="R563" s="765">
        <f t="shared" si="239"/>
        <v>1.96</v>
      </c>
      <c r="S563" s="773">
        <v>83200</v>
      </c>
      <c r="T563" s="773">
        <f t="shared" si="240"/>
        <v>163072</v>
      </c>
      <c r="U563" s="818">
        <f t="shared" si="241"/>
        <v>0</v>
      </c>
      <c r="V563" s="773">
        <f t="shared" si="233"/>
        <v>163072</v>
      </c>
      <c r="W563" s="773">
        <f t="shared" si="234"/>
        <v>2119936</v>
      </c>
      <c r="X563" s="772">
        <v>1</v>
      </c>
      <c r="Y563" s="766">
        <f t="shared" si="242"/>
        <v>8</v>
      </c>
      <c r="Z563" s="767" t="str">
        <f t="shared" si="243"/>
        <v>Կ-1</v>
      </c>
      <c r="AA563" s="765">
        <f t="shared" si="244"/>
        <v>2.02</v>
      </c>
      <c r="AB563" s="773">
        <v>83200</v>
      </c>
      <c r="AC563" s="773">
        <f t="shared" si="245"/>
        <v>168064</v>
      </c>
      <c r="AD563" s="818">
        <f t="shared" si="246"/>
        <v>0</v>
      </c>
      <c r="AE563" s="773">
        <f t="shared" si="252"/>
        <v>168064</v>
      </c>
      <c r="AF563" s="773">
        <f t="shared" si="235"/>
        <v>2184832</v>
      </c>
      <c r="AG563" s="772">
        <v>1</v>
      </c>
      <c r="AH563" s="766">
        <f t="shared" si="247"/>
        <v>9</v>
      </c>
      <c r="AI563" s="767" t="str">
        <f t="shared" si="248"/>
        <v>Կ-1</v>
      </c>
      <c r="AJ563" s="765">
        <f t="shared" si="249"/>
        <v>2.02</v>
      </c>
      <c r="AK563" s="773">
        <v>83200</v>
      </c>
      <c r="AL563" s="773">
        <f t="shared" si="250"/>
        <v>168064</v>
      </c>
      <c r="AM563" s="818">
        <f t="shared" si="251"/>
        <v>0</v>
      </c>
      <c r="AN563" s="773">
        <f t="shared" si="236"/>
        <v>168064</v>
      </c>
      <c r="AO563" s="773">
        <f t="shared" si="237"/>
        <v>2184832</v>
      </c>
    </row>
    <row r="564" spans="1:41" s="469" customFormat="1" ht="14.25" hidden="1">
      <c r="A564" s="794">
        <v>522</v>
      </c>
      <c r="B564" s="792" t="s">
        <v>2351</v>
      </c>
      <c r="C564" s="793" t="s">
        <v>2541</v>
      </c>
      <c r="D564" s="793" t="s">
        <v>3060</v>
      </c>
      <c r="E564" s="792" t="s">
        <v>1484</v>
      </c>
      <c r="F564" s="794">
        <v>1</v>
      </c>
      <c r="G564" s="795">
        <v>6</v>
      </c>
      <c r="H564" s="801" t="s">
        <v>87</v>
      </c>
      <c r="I564" s="796">
        <f t="shared" si="229"/>
        <v>1.96</v>
      </c>
      <c r="J564" s="797">
        <v>83200</v>
      </c>
      <c r="K564" s="798">
        <f t="shared" si="228"/>
        <v>163072</v>
      </c>
      <c r="L564" s="799">
        <v>0</v>
      </c>
      <c r="M564" s="798">
        <f t="shared" si="231"/>
        <v>163072</v>
      </c>
      <c r="N564" s="798">
        <f t="shared" si="232"/>
        <v>2119936</v>
      </c>
      <c r="O564" s="772">
        <v>1</v>
      </c>
      <c r="P564" s="766">
        <f t="shared" si="230"/>
        <v>7</v>
      </c>
      <c r="Q564" s="767" t="str">
        <f t="shared" si="238"/>
        <v>Կ-1</v>
      </c>
      <c r="R564" s="765">
        <f t="shared" si="239"/>
        <v>1.96</v>
      </c>
      <c r="S564" s="773">
        <v>83200</v>
      </c>
      <c r="T564" s="773">
        <f t="shared" si="240"/>
        <v>163072</v>
      </c>
      <c r="U564" s="818">
        <f t="shared" si="241"/>
        <v>0</v>
      </c>
      <c r="V564" s="773">
        <f t="shared" si="233"/>
        <v>163072</v>
      </c>
      <c r="W564" s="773">
        <f t="shared" si="234"/>
        <v>2119936</v>
      </c>
      <c r="X564" s="772">
        <v>1</v>
      </c>
      <c r="Y564" s="766">
        <f t="shared" si="242"/>
        <v>8</v>
      </c>
      <c r="Z564" s="767" t="str">
        <f t="shared" si="243"/>
        <v>Կ-1</v>
      </c>
      <c r="AA564" s="765">
        <f t="shared" si="244"/>
        <v>2.02</v>
      </c>
      <c r="AB564" s="773">
        <v>83200</v>
      </c>
      <c r="AC564" s="773">
        <f t="shared" si="245"/>
        <v>168064</v>
      </c>
      <c r="AD564" s="818">
        <f t="shared" si="246"/>
        <v>0</v>
      </c>
      <c r="AE564" s="773">
        <f t="shared" si="252"/>
        <v>168064</v>
      </c>
      <c r="AF564" s="773">
        <f t="shared" si="235"/>
        <v>2184832</v>
      </c>
      <c r="AG564" s="772">
        <v>1</v>
      </c>
      <c r="AH564" s="766">
        <f t="shared" si="247"/>
        <v>9</v>
      </c>
      <c r="AI564" s="767" t="str">
        <f t="shared" si="248"/>
        <v>Կ-1</v>
      </c>
      <c r="AJ564" s="765">
        <f t="shared" si="249"/>
        <v>2.02</v>
      </c>
      <c r="AK564" s="773">
        <v>83200</v>
      </c>
      <c r="AL564" s="773">
        <f t="shared" si="250"/>
        <v>168064</v>
      </c>
      <c r="AM564" s="818">
        <f t="shared" si="251"/>
        <v>0</v>
      </c>
      <c r="AN564" s="773">
        <f t="shared" si="236"/>
        <v>168064</v>
      </c>
      <c r="AO564" s="773">
        <f t="shared" si="237"/>
        <v>2184832</v>
      </c>
    </row>
    <row r="565" spans="1:41" s="469" customFormat="1" ht="14.25" hidden="1">
      <c r="A565" s="794">
        <v>523</v>
      </c>
      <c r="B565" s="792" t="s">
        <v>2352</v>
      </c>
      <c r="C565" s="793" t="s">
        <v>2541</v>
      </c>
      <c r="D565" s="793" t="s">
        <v>3045</v>
      </c>
      <c r="E565" s="792" t="s">
        <v>1484</v>
      </c>
      <c r="F565" s="794">
        <v>1</v>
      </c>
      <c r="G565" s="795">
        <v>6</v>
      </c>
      <c r="H565" s="801" t="s">
        <v>87</v>
      </c>
      <c r="I565" s="796">
        <f t="shared" si="229"/>
        <v>1.96</v>
      </c>
      <c r="J565" s="797">
        <v>83200</v>
      </c>
      <c r="K565" s="798">
        <f t="shared" si="228"/>
        <v>163072</v>
      </c>
      <c r="L565" s="799">
        <v>0</v>
      </c>
      <c r="M565" s="798">
        <f t="shared" si="231"/>
        <v>163072</v>
      </c>
      <c r="N565" s="798">
        <f t="shared" si="232"/>
        <v>2119936</v>
      </c>
      <c r="O565" s="772">
        <v>1</v>
      </c>
      <c r="P565" s="766">
        <f t="shared" si="230"/>
        <v>7</v>
      </c>
      <c r="Q565" s="767" t="str">
        <f t="shared" si="238"/>
        <v>Կ-1</v>
      </c>
      <c r="R565" s="765">
        <f t="shared" si="239"/>
        <v>1.96</v>
      </c>
      <c r="S565" s="773">
        <v>83200</v>
      </c>
      <c r="T565" s="773">
        <f t="shared" si="240"/>
        <v>163072</v>
      </c>
      <c r="U565" s="818">
        <f t="shared" si="241"/>
        <v>0</v>
      </c>
      <c r="V565" s="773">
        <f t="shared" si="233"/>
        <v>163072</v>
      </c>
      <c r="W565" s="773">
        <f t="shared" si="234"/>
        <v>2119936</v>
      </c>
      <c r="X565" s="772">
        <v>1</v>
      </c>
      <c r="Y565" s="766">
        <f t="shared" si="242"/>
        <v>8</v>
      </c>
      <c r="Z565" s="767" t="str">
        <f t="shared" si="243"/>
        <v>Կ-1</v>
      </c>
      <c r="AA565" s="765">
        <f t="shared" si="244"/>
        <v>2.02</v>
      </c>
      <c r="AB565" s="773">
        <v>83200</v>
      </c>
      <c r="AC565" s="773">
        <f t="shared" si="245"/>
        <v>168064</v>
      </c>
      <c r="AD565" s="818">
        <f t="shared" si="246"/>
        <v>0</v>
      </c>
      <c r="AE565" s="773">
        <f t="shared" si="252"/>
        <v>168064</v>
      </c>
      <c r="AF565" s="773">
        <f t="shared" si="235"/>
        <v>2184832</v>
      </c>
      <c r="AG565" s="772">
        <v>1</v>
      </c>
      <c r="AH565" s="766">
        <f t="shared" si="247"/>
        <v>9</v>
      </c>
      <c r="AI565" s="767" t="str">
        <f t="shared" si="248"/>
        <v>Կ-1</v>
      </c>
      <c r="AJ565" s="765">
        <f t="shared" si="249"/>
        <v>2.02</v>
      </c>
      <c r="AK565" s="773">
        <v>83200</v>
      </c>
      <c r="AL565" s="773">
        <f t="shared" si="250"/>
        <v>168064</v>
      </c>
      <c r="AM565" s="818">
        <f t="shared" si="251"/>
        <v>0</v>
      </c>
      <c r="AN565" s="773">
        <f t="shared" si="236"/>
        <v>168064</v>
      </c>
      <c r="AO565" s="773">
        <f t="shared" si="237"/>
        <v>2184832</v>
      </c>
    </row>
    <row r="566" spans="1:41" s="469" customFormat="1" ht="14.25" hidden="1">
      <c r="A566" s="794">
        <v>524</v>
      </c>
      <c r="B566" s="792" t="s">
        <v>2353</v>
      </c>
      <c r="C566" s="793" t="s">
        <v>2541</v>
      </c>
      <c r="D566" s="793" t="s">
        <v>3077</v>
      </c>
      <c r="E566" s="792" t="s">
        <v>1484</v>
      </c>
      <c r="F566" s="794">
        <v>1</v>
      </c>
      <c r="G566" s="795">
        <v>4</v>
      </c>
      <c r="H566" s="801" t="s">
        <v>87</v>
      </c>
      <c r="I566" s="796">
        <f t="shared" si="229"/>
        <v>1.9</v>
      </c>
      <c r="J566" s="797">
        <v>83200</v>
      </c>
      <c r="K566" s="798">
        <f t="shared" si="228"/>
        <v>158080</v>
      </c>
      <c r="L566" s="799">
        <v>0</v>
      </c>
      <c r="M566" s="798">
        <f t="shared" si="231"/>
        <v>158080</v>
      </c>
      <c r="N566" s="798">
        <f t="shared" si="232"/>
        <v>2055040</v>
      </c>
      <c r="O566" s="772">
        <v>1</v>
      </c>
      <c r="P566" s="766">
        <f t="shared" si="230"/>
        <v>5</v>
      </c>
      <c r="Q566" s="767" t="str">
        <f t="shared" si="238"/>
        <v>Կ-1</v>
      </c>
      <c r="R566" s="765">
        <f t="shared" si="239"/>
        <v>1.9</v>
      </c>
      <c r="S566" s="773">
        <v>83200</v>
      </c>
      <c r="T566" s="773">
        <f t="shared" si="240"/>
        <v>158080</v>
      </c>
      <c r="U566" s="818">
        <f t="shared" si="241"/>
        <v>0</v>
      </c>
      <c r="V566" s="773">
        <f t="shared" si="233"/>
        <v>158080</v>
      </c>
      <c r="W566" s="773">
        <f t="shared" si="234"/>
        <v>2055040</v>
      </c>
      <c r="X566" s="772">
        <v>1</v>
      </c>
      <c r="Y566" s="766">
        <f t="shared" si="242"/>
        <v>6</v>
      </c>
      <c r="Z566" s="767" t="str">
        <f t="shared" si="243"/>
        <v>Կ-1</v>
      </c>
      <c r="AA566" s="765">
        <f t="shared" si="244"/>
        <v>1.96</v>
      </c>
      <c r="AB566" s="773">
        <v>83200</v>
      </c>
      <c r="AC566" s="773">
        <f t="shared" si="245"/>
        <v>163072</v>
      </c>
      <c r="AD566" s="818">
        <f t="shared" si="246"/>
        <v>0</v>
      </c>
      <c r="AE566" s="773">
        <f t="shared" si="252"/>
        <v>163072</v>
      </c>
      <c r="AF566" s="773">
        <f t="shared" si="235"/>
        <v>2119936</v>
      </c>
      <c r="AG566" s="772">
        <v>1</v>
      </c>
      <c r="AH566" s="766">
        <f t="shared" si="247"/>
        <v>7</v>
      </c>
      <c r="AI566" s="767" t="str">
        <f t="shared" si="248"/>
        <v>Կ-1</v>
      </c>
      <c r="AJ566" s="765">
        <f t="shared" si="249"/>
        <v>1.96</v>
      </c>
      <c r="AK566" s="773">
        <v>83200</v>
      </c>
      <c r="AL566" s="773">
        <f t="shared" si="250"/>
        <v>163072</v>
      </c>
      <c r="AM566" s="818">
        <f t="shared" si="251"/>
        <v>0</v>
      </c>
      <c r="AN566" s="773">
        <f t="shared" si="236"/>
        <v>163072</v>
      </c>
      <c r="AO566" s="773">
        <f t="shared" si="237"/>
        <v>2119936</v>
      </c>
    </row>
    <row r="567" spans="1:41" s="469" customFormat="1" ht="14.25" hidden="1">
      <c r="A567" s="794">
        <v>525</v>
      </c>
      <c r="B567" s="792" t="s">
        <v>2354</v>
      </c>
      <c r="C567" s="793" t="s">
        <v>2541</v>
      </c>
      <c r="D567" s="793" t="s">
        <v>3058</v>
      </c>
      <c r="E567" s="792" t="s">
        <v>1484</v>
      </c>
      <c r="F567" s="794">
        <v>1</v>
      </c>
      <c r="G567" s="795">
        <v>6</v>
      </c>
      <c r="H567" s="801" t="s">
        <v>87</v>
      </c>
      <c r="I567" s="796">
        <f t="shared" si="229"/>
        <v>1.96</v>
      </c>
      <c r="J567" s="797">
        <v>83200</v>
      </c>
      <c r="K567" s="798">
        <f t="shared" si="228"/>
        <v>163072</v>
      </c>
      <c r="L567" s="799">
        <v>0</v>
      </c>
      <c r="M567" s="798">
        <f t="shared" si="231"/>
        <v>163072</v>
      </c>
      <c r="N567" s="798">
        <f t="shared" si="232"/>
        <v>2119936</v>
      </c>
      <c r="O567" s="772">
        <v>1</v>
      </c>
      <c r="P567" s="766">
        <f t="shared" si="230"/>
        <v>7</v>
      </c>
      <c r="Q567" s="767" t="str">
        <f t="shared" si="238"/>
        <v>Կ-1</v>
      </c>
      <c r="R567" s="765">
        <f t="shared" si="239"/>
        <v>1.96</v>
      </c>
      <c r="S567" s="773">
        <v>83200</v>
      </c>
      <c r="T567" s="773">
        <f t="shared" si="240"/>
        <v>163072</v>
      </c>
      <c r="U567" s="818">
        <f t="shared" si="241"/>
        <v>0</v>
      </c>
      <c r="V567" s="773">
        <f t="shared" si="233"/>
        <v>163072</v>
      </c>
      <c r="W567" s="773">
        <f t="shared" si="234"/>
        <v>2119936</v>
      </c>
      <c r="X567" s="772">
        <v>1</v>
      </c>
      <c r="Y567" s="766">
        <f t="shared" si="242"/>
        <v>8</v>
      </c>
      <c r="Z567" s="767" t="str">
        <f t="shared" si="243"/>
        <v>Կ-1</v>
      </c>
      <c r="AA567" s="765">
        <f t="shared" si="244"/>
        <v>2.02</v>
      </c>
      <c r="AB567" s="773">
        <v>83200</v>
      </c>
      <c r="AC567" s="773">
        <f t="shared" si="245"/>
        <v>168064</v>
      </c>
      <c r="AD567" s="818">
        <f t="shared" si="246"/>
        <v>0</v>
      </c>
      <c r="AE567" s="773">
        <f t="shared" si="252"/>
        <v>168064</v>
      </c>
      <c r="AF567" s="773">
        <f t="shared" si="235"/>
        <v>2184832</v>
      </c>
      <c r="AG567" s="772">
        <v>1</v>
      </c>
      <c r="AH567" s="766">
        <f t="shared" si="247"/>
        <v>9</v>
      </c>
      <c r="AI567" s="767" t="str">
        <f t="shared" si="248"/>
        <v>Կ-1</v>
      </c>
      <c r="AJ567" s="765">
        <f t="shared" si="249"/>
        <v>2.02</v>
      </c>
      <c r="AK567" s="773">
        <v>83200</v>
      </c>
      <c r="AL567" s="773">
        <f t="shared" si="250"/>
        <v>168064</v>
      </c>
      <c r="AM567" s="818">
        <f t="shared" si="251"/>
        <v>0</v>
      </c>
      <c r="AN567" s="773">
        <f t="shared" si="236"/>
        <v>168064</v>
      </c>
      <c r="AO567" s="773">
        <f t="shared" si="237"/>
        <v>2184832</v>
      </c>
    </row>
    <row r="568" spans="1:41" s="469" customFormat="1" ht="14.25" hidden="1">
      <c r="A568" s="794">
        <v>526</v>
      </c>
      <c r="B568" s="792" t="s">
        <v>2355</v>
      </c>
      <c r="C568" s="793" t="s">
        <v>2540</v>
      </c>
      <c r="D568" s="793" t="s">
        <v>3071</v>
      </c>
      <c r="E568" s="792" t="s">
        <v>1484</v>
      </c>
      <c r="F568" s="794">
        <v>1</v>
      </c>
      <c r="G568" s="795">
        <v>6</v>
      </c>
      <c r="H568" s="801" t="s">
        <v>87</v>
      </c>
      <c r="I568" s="796">
        <f t="shared" si="229"/>
        <v>1.96</v>
      </c>
      <c r="J568" s="797">
        <v>83200</v>
      </c>
      <c r="K568" s="798">
        <f t="shared" si="228"/>
        <v>163072</v>
      </c>
      <c r="L568" s="799">
        <v>0</v>
      </c>
      <c r="M568" s="798">
        <f t="shared" si="231"/>
        <v>163072</v>
      </c>
      <c r="N568" s="798">
        <f t="shared" si="232"/>
        <v>2119936</v>
      </c>
      <c r="O568" s="772">
        <v>1</v>
      </c>
      <c r="P568" s="766">
        <f t="shared" si="230"/>
        <v>7</v>
      </c>
      <c r="Q568" s="767" t="str">
        <f t="shared" si="238"/>
        <v>Կ-1</v>
      </c>
      <c r="R568" s="765">
        <f t="shared" si="239"/>
        <v>1.96</v>
      </c>
      <c r="S568" s="773">
        <v>83200</v>
      </c>
      <c r="T568" s="773">
        <f t="shared" si="240"/>
        <v>163072</v>
      </c>
      <c r="U568" s="818">
        <f t="shared" si="241"/>
        <v>0</v>
      </c>
      <c r="V568" s="773">
        <f t="shared" si="233"/>
        <v>163072</v>
      </c>
      <c r="W568" s="773">
        <f t="shared" si="234"/>
        <v>2119936</v>
      </c>
      <c r="X568" s="772">
        <v>1</v>
      </c>
      <c r="Y568" s="766">
        <f t="shared" si="242"/>
        <v>8</v>
      </c>
      <c r="Z568" s="767" t="str">
        <f t="shared" si="243"/>
        <v>Կ-1</v>
      </c>
      <c r="AA568" s="765">
        <f t="shared" si="244"/>
        <v>2.02</v>
      </c>
      <c r="AB568" s="773">
        <v>83200</v>
      </c>
      <c r="AC568" s="773">
        <f t="shared" si="245"/>
        <v>168064</v>
      </c>
      <c r="AD568" s="818">
        <f t="shared" si="246"/>
        <v>0</v>
      </c>
      <c r="AE568" s="773">
        <f t="shared" si="252"/>
        <v>168064</v>
      </c>
      <c r="AF568" s="773">
        <f t="shared" si="235"/>
        <v>2184832</v>
      </c>
      <c r="AG568" s="772">
        <v>1</v>
      </c>
      <c r="AH568" s="766">
        <f t="shared" si="247"/>
        <v>9</v>
      </c>
      <c r="AI568" s="767" t="str">
        <f t="shared" si="248"/>
        <v>Կ-1</v>
      </c>
      <c r="AJ568" s="765">
        <f t="shared" si="249"/>
        <v>2.02</v>
      </c>
      <c r="AK568" s="773">
        <v>83200</v>
      </c>
      <c r="AL568" s="773">
        <f t="shared" si="250"/>
        <v>168064</v>
      </c>
      <c r="AM568" s="818">
        <f t="shared" si="251"/>
        <v>0</v>
      </c>
      <c r="AN568" s="773">
        <f t="shared" si="236"/>
        <v>168064</v>
      </c>
      <c r="AO568" s="773">
        <f t="shared" si="237"/>
        <v>2184832</v>
      </c>
    </row>
    <row r="569" spans="1:41" s="469" customFormat="1" ht="14.25" hidden="1">
      <c r="A569" s="794">
        <v>527</v>
      </c>
      <c r="B569" s="792" t="s">
        <v>2356</v>
      </c>
      <c r="C569" s="793" t="s">
        <v>2541</v>
      </c>
      <c r="D569" s="793" t="s">
        <v>3066</v>
      </c>
      <c r="E569" s="792" t="s">
        <v>1484</v>
      </c>
      <c r="F569" s="794">
        <v>1</v>
      </c>
      <c r="G569" s="795">
        <v>6</v>
      </c>
      <c r="H569" s="801" t="s">
        <v>87</v>
      </c>
      <c r="I569" s="796">
        <f t="shared" si="229"/>
        <v>1.96</v>
      </c>
      <c r="J569" s="797">
        <v>83200</v>
      </c>
      <c r="K569" s="798">
        <f t="shared" si="228"/>
        <v>163072</v>
      </c>
      <c r="L569" s="799">
        <v>0</v>
      </c>
      <c r="M569" s="798">
        <f t="shared" si="231"/>
        <v>163072</v>
      </c>
      <c r="N569" s="798">
        <f t="shared" si="232"/>
        <v>2119936</v>
      </c>
      <c r="O569" s="772">
        <v>1</v>
      </c>
      <c r="P569" s="766">
        <f t="shared" si="230"/>
        <v>7</v>
      </c>
      <c r="Q569" s="767" t="str">
        <f t="shared" si="238"/>
        <v>Կ-1</v>
      </c>
      <c r="R569" s="765">
        <f t="shared" si="239"/>
        <v>1.96</v>
      </c>
      <c r="S569" s="773">
        <v>83200</v>
      </c>
      <c r="T569" s="773">
        <f t="shared" si="240"/>
        <v>163072</v>
      </c>
      <c r="U569" s="818">
        <f t="shared" si="241"/>
        <v>0</v>
      </c>
      <c r="V569" s="773">
        <f t="shared" si="233"/>
        <v>163072</v>
      </c>
      <c r="W569" s="773">
        <f t="shared" si="234"/>
        <v>2119936</v>
      </c>
      <c r="X569" s="772">
        <v>1</v>
      </c>
      <c r="Y569" s="766">
        <f t="shared" si="242"/>
        <v>8</v>
      </c>
      <c r="Z569" s="767" t="str">
        <f t="shared" si="243"/>
        <v>Կ-1</v>
      </c>
      <c r="AA569" s="765">
        <f t="shared" si="244"/>
        <v>2.02</v>
      </c>
      <c r="AB569" s="773">
        <v>83200</v>
      </c>
      <c r="AC569" s="773">
        <f t="shared" si="245"/>
        <v>168064</v>
      </c>
      <c r="AD569" s="818">
        <f t="shared" si="246"/>
        <v>0</v>
      </c>
      <c r="AE569" s="773">
        <f t="shared" si="252"/>
        <v>168064</v>
      </c>
      <c r="AF569" s="773">
        <f t="shared" si="235"/>
        <v>2184832</v>
      </c>
      <c r="AG569" s="772">
        <v>1</v>
      </c>
      <c r="AH569" s="766">
        <f t="shared" si="247"/>
        <v>9</v>
      </c>
      <c r="AI569" s="767" t="str">
        <f t="shared" si="248"/>
        <v>Կ-1</v>
      </c>
      <c r="AJ569" s="765">
        <f t="shared" si="249"/>
        <v>2.02</v>
      </c>
      <c r="AK569" s="773">
        <v>83200</v>
      </c>
      <c r="AL569" s="773">
        <f t="shared" si="250"/>
        <v>168064</v>
      </c>
      <c r="AM569" s="818">
        <f t="shared" si="251"/>
        <v>0</v>
      </c>
      <c r="AN569" s="773">
        <f t="shared" si="236"/>
        <v>168064</v>
      </c>
      <c r="AO569" s="773">
        <f t="shared" si="237"/>
        <v>2184832</v>
      </c>
    </row>
    <row r="570" spans="1:41" s="469" customFormat="1" ht="14.25" hidden="1">
      <c r="A570" s="794">
        <v>528</v>
      </c>
      <c r="B570" s="792" t="s">
        <v>3144</v>
      </c>
      <c r="C570" s="793" t="s">
        <v>2541</v>
      </c>
      <c r="D570" s="793" t="s">
        <v>3071</v>
      </c>
      <c r="E570" s="792" t="s">
        <v>1484</v>
      </c>
      <c r="F570" s="794">
        <v>1</v>
      </c>
      <c r="G570" s="795">
        <v>1</v>
      </c>
      <c r="H570" s="801" t="s">
        <v>87</v>
      </c>
      <c r="I570" s="796">
        <f t="shared" si="229"/>
        <v>1.73</v>
      </c>
      <c r="J570" s="797">
        <v>83200</v>
      </c>
      <c r="K570" s="798">
        <f t="shared" si="228"/>
        <v>143936</v>
      </c>
      <c r="L570" s="799">
        <v>0</v>
      </c>
      <c r="M570" s="798">
        <f t="shared" si="231"/>
        <v>143936</v>
      </c>
      <c r="N570" s="798">
        <f t="shared" si="232"/>
        <v>1871168</v>
      </c>
      <c r="O570" s="772">
        <v>1</v>
      </c>
      <c r="P570" s="766">
        <f t="shared" si="230"/>
        <v>2</v>
      </c>
      <c r="Q570" s="767" t="str">
        <f t="shared" si="238"/>
        <v>Կ-1</v>
      </c>
      <c r="R570" s="765">
        <f t="shared" si="239"/>
        <v>1.79</v>
      </c>
      <c r="S570" s="773">
        <v>83200</v>
      </c>
      <c r="T570" s="773">
        <f t="shared" si="240"/>
        <v>148928</v>
      </c>
      <c r="U570" s="818">
        <f t="shared" si="241"/>
        <v>0</v>
      </c>
      <c r="V570" s="773">
        <f t="shared" si="233"/>
        <v>148928</v>
      </c>
      <c r="W570" s="773">
        <f t="shared" si="234"/>
        <v>1936064</v>
      </c>
      <c r="X570" s="772">
        <v>1</v>
      </c>
      <c r="Y570" s="766">
        <f t="shared" si="242"/>
        <v>3</v>
      </c>
      <c r="Z570" s="767" t="str">
        <f t="shared" si="243"/>
        <v>Կ-1</v>
      </c>
      <c r="AA570" s="765">
        <f t="shared" si="244"/>
        <v>1.84</v>
      </c>
      <c r="AB570" s="773">
        <v>83200</v>
      </c>
      <c r="AC570" s="773">
        <f t="shared" si="245"/>
        <v>153088</v>
      </c>
      <c r="AD570" s="818">
        <f t="shared" si="246"/>
        <v>0</v>
      </c>
      <c r="AE570" s="773">
        <f t="shared" si="252"/>
        <v>153088</v>
      </c>
      <c r="AF570" s="773">
        <f t="shared" si="235"/>
        <v>1990144</v>
      </c>
      <c r="AG570" s="772">
        <v>1</v>
      </c>
      <c r="AH570" s="766">
        <f t="shared" si="247"/>
        <v>4</v>
      </c>
      <c r="AI570" s="767" t="str">
        <f t="shared" si="248"/>
        <v>Կ-1</v>
      </c>
      <c r="AJ570" s="765">
        <f t="shared" si="249"/>
        <v>1.9</v>
      </c>
      <c r="AK570" s="773">
        <v>83200</v>
      </c>
      <c r="AL570" s="773">
        <f t="shared" si="250"/>
        <v>158080</v>
      </c>
      <c r="AM570" s="818">
        <f t="shared" si="251"/>
        <v>0</v>
      </c>
      <c r="AN570" s="773">
        <f t="shared" si="236"/>
        <v>158080</v>
      </c>
      <c r="AO570" s="773">
        <f t="shared" si="237"/>
        <v>2055040</v>
      </c>
    </row>
    <row r="571" spans="1:41" s="469" customFormat="1" ht="14.25" hidden="1">
      <c r="A571" s="794">
        <v>529</v>
      </c>
      <c r="B571" s="792" t="s">
        <v>2357</v>
      </c>
      <c r="C571" s="793" t="s">
        <v>2541</v>
      </c>
      <c r="D571" s="793" t="s">
        <v>3045</v>
      </c>
      <c r="E571" s="792" t="s">
        <v>1484</v>
      </c>
      <c r="F571" s="794">
        <v>1</v>
      </c>
      <c r="G571" s="795">
        <v>6</v>
      </c>
      <c r="H571" s="801" t="s">
        <v>87</v>
      </c>
      <c r="I571" s="796">
        <f t="shared" si="229"/>
        <v>1.96</v>
      </c>
      <c r="J571" s="797">
        <v>83200</v>
      </c>
      <c r="K571" s="798">
        <f t="shared" si="228"/>
        <v>163072</v>
      </c>
      <c r="L571" s="799">
        <v>0</v>
      </c>
      <c r="M571" s="798">
        <f t="shared" si="231"/>
        <v>163072</v>
      </c>
      <c r="N571" s="798">
        <f t="shared" si="232"/>
        <v>2119936</v>
      </c>
      <c r="O571" s="772">
        <v>1</v>
      </c>
      <c r="P571" s="766">
        <f t="shared" si="230"/>
        <v>7</v>
      </c>
      <c r="Q571" s="767" t="str">
        <f t="shared" si="238"/>
        <v>Կ-1</v>
      </c>
      <c r="R571" s="765">
        <f t="shared" si="239"/>
        <v>1.96</v>
      </c>
      <c r="S571" s="773">
        <v>83200</v>
      </c>
      <c r="T571" s="773">
        <f t="shared" si="240"/>
        <v>163072</v>
      </c>
      <c r="U571" s="818">
        <f t="shared" si="241"/>
        <v>0</v>
      </c>
      <c r="V571" s="773">
        <f t="shared" si="233"/>
        <v>163072</v>
      </c>
      <c r="W571" s="773">
        <f t="shared" si="234"/>
        <v>2119936</v>
      </c>
      <c r="X571" s="772">
        <v>1</v>
      </c>
      <c r="Y571" s="766">
        <f t="shared" si="242"/>
        <v>8</v>
      </c>
      <c r="Z571" s="767" t="str">
        <f t="shared" si="243"/>
        <v>Կ-1</v>
      </c>
      <c r="AA571" s="765">
        <f t="shared" si="244"/>
        <v>2.02</v>
      </c>
      <c r="AB571" s="773">
        <v>83200</v>
      </c>
      <c r="AC571" s="773">
        <f t="shared" si="245"/>
        <v>168064</v>
      </c>
      <c r="AD571" s="818">
        <f t="shared" si="246"/>
        <v>0</v>
      </c>
      <c r="AE571" s="773">
        <f t="shared" si="252"/>
        <v>168064</v>
      </c>
      <c r="AF571" s="773">
        <f t="shared" si="235"/>
        <v>2184832</v>
      </c>
      <c r="AG571" s="772">
        <v>1</v>
      </c>
      <c r="AH571" s="766">
        <f t="shared" si="247"/>
        <v>9</v>
      </c>
      <c r="AI571" s="767" t="str">
        <f t="shared" si="248"/>
        <v>Կ-1</v>
      </c>
      <c r="AJ571" s="765">
        <f t="shared" si="249"/>
        <v>2.02</v>
      </c>
      <c r="AK571" s="773">
        <v>83200</v>
      </c>
      <c r="AL571" s="773">
        <f t="shared" si="250"/>
        <v>168064</v>
      </c>
      <c r="AM571" s="818">
        <f t="shared" si="251"/>
        <v>0</v>
      </c>
      <c r="AN571" s="773">
        <f t="shared" si="236"/>
        <v>168064</v>
      </c>
      <c r="AO571" s="773">
        <f t="shared" si="237"/>
        <v>2184832</v>
      </c>
    </row>
    <row r="572" spans="1:41" s="469" customFormat="1" ht="14.25" hidden="1">
      <c r="A572" s="794">
        <v>530</v>
      </c>
      <c r="B572" s="792" t="s">
        <v>2358</v>
      </c>
      <c r="C572" s="793" t="s">
        <v>2541</v>
      </c>
      <c r="D572" s="793" t="s">
        <v>3077</v>
      </c>
      <c r="E572" s="792" t="s">
        <v>1484</v>
      </c>
      <c r="F572" s="794">
        <v>1</v>
      </c>
      <c r="G572" s="795">
        <v>4</v>
      </c>
      <c r="H572" s="801" t="s">
        <v>87</v>
      </c>
      <c r="I572" s="796">
        <f t="shared" si="229"/>
        <v>1.9</v>
      </c>
      <c r="J572" s="797">
        <v>83200</v>
      </c>
      <c r="K572" s="798">
        <f t="shared" si="228"/>
        <v>158080</v>
      </c>
      <c r="L572" s="799">
        <v>0</v>
      </c>
      <c r="M572" s="798">
        <f t="shared" si="231"/>
        <v>158080</v>
      </c>
      <c r="N572" s="798">
        <f t="shared" si="232"/>
        <v>2055040</v>
      </c>
      <c r="O572" s="772">
        <v>1</v>
      </c>
      <c r="P572" s="766">
        <f t="shared" si="230"/>
        <v>5</v>
      </c>
      <c r="Q572" s="767" t="str">
        <f t="shared" si="238"/>
        <v>Կ-1</v>
      </c>
      <c r="R572" s="765">
        <f t="shared" si="239"/>
        <v>1.9</v>
      </c>
      <c r="S572" s="773">
        <v>83200</v>
      </c>
      <c r="T572" s="773">
        <f t="shared" si="240"/>
        <v>158080</v>
      </c>
      <c r="U572" s="818">
        <f t="shared" si="241"/>
        <v>0</v>
      </c>
      <c r="V572" s="773">
        <f t="shared" si="233"/>
        <v>158080</v>
      </c>
      <c r="W572" s="773">
        <f t="shared" si="234"/>
        <v>2055040</v>
      </c>
      <c r="X572" s="772">
        <v>1</v>
      </c>
      <c r="Y572" s="766">
        <f t="shared" si="242"/>
        <v>6</v>
      </c>
      <c r="Z572" s="767" t="str">
        <f t="shared" si="243"/>
        <v>Կ-1</v>
      </c>
      <c r="AA572" s="765">
        <f t="shared" si="244"/>
        <v>1.96</v>
      </c>
      <c r="AB572" s="773">
        <v>83200</v>
      </c>
      <c r="AC572" s="773">
        <f t="shared" si="245"/>
        <v>163072</v>
      </c>
      <c r="AD572" s="818">
        <f t="shared" si="246"/>
        <v>0</v>
      </c>
      <c r="AE572" s="773">
        <f t="shared" si="252"/>
        <v>163072</v>
      </c>
      <c r="AF572" s="773">
        <f t="shared" si="235"/>
        <v>2119936</v>
      </c>
      <c r="AG572" s="772">
        <v>1</v>
      </c>
      <c r="AH572" s="766">
        <f t="shared" si="247"/>
        <v>7</v>
      </c>
      <c r="AI572" s="767" t="str">
        <f t="shared" si="248"/>
        <v>Կ-1</v>
      </c>
      <c r="AJ572" s="765">
        <f t="shared" si="249"/>
        <v>1.96</v>
      </c>
      <c r="AK572" s="773">
        <v>83200</v>
      </c>
      <c r="AL572" s="773">
        <f t="shared" si="250"/>
        <v>163072</v>
      </c>
      <c r="AM572" s="818">
        <f t="shared" si="251"/>
        <v>0</v>
      </c>
      <c r="AN572" s="773">
        <f t="shared" si="236"/>
        <v>163072</v>
      </c>
      <c r="AO572" s="773">
        <f t="shared" si="237"/>
        <v>2119936</v>
      </c>
    </row>
    <row r="573" spans="1:41" s="469" customFormat="1" ht="14.25" hidden="1">
      <c r="A573" s="794">
        <v>531</v>
      </c>
      <c r="B573" s="792" t="s">
        <v>2359</v>
      </c>
      <c r="C573" s="793" t="s">
        <v>2541</v>
      </c>
      <c r="D573" s="793" t="s">
        <v>3059</v>
      </c>
      <c r="E573" s="792" t="s">
        <v>1484</v>
      </c>
      <c r="F573" s="794">
        <v>1</v>
      </c>
      <c r="G573" s="795">
        <v>4</v>
      </c>
      <c r="H573" s="801" t="s">
        <v>87</v>
      </c>
      <c r="I573" s="796">
        <f t="shared" si="229"/>
        <v>1.9</v>
      </c>
      <c r="J573" s="797">
        <v>83200</v>
      </c>
      <c r="K573" s="798">
        <f t="shared" si="228"/>
        <v>158080</v>
      </c>
      <c r="L573" s="799">
        <v>0</v>
      </c>
      <c r="M573" s="798">
        <f t="shared" si="231"/>
        <v>158080</v>
      </c>
      <c r="N573" s="798">
        <f t="shared" si="232"/>
        <v>2055040</v>
      </c>
      <c r="O573" s="772">
        <v>1</v>
      </c>
      <c r="P573" s="766">
        <f t="shared" si="230"/>
        <v>5</v>
      </c>
      <c r="Q573" s="767" t="str">
        <f t="shared" si="238"/>
        <v>Կ-1</v>
      </c>
      <c r="R573" s="765">
        <f t="shared" si="239"/>
        <v>1.9</v>
      </c>
      <c r="S573" s="773">
        <v>83200</v>
      </c>
      <c r="T573" s="773">
        <f t="shared" si="240"/>
        <v>158080</v>
      </c>
      <c r="U573" s="818">
        <f t="shared" si="241"/>
        <v>0</v>
      </c>
      <c r="V573" s="773">
        <f t="shared" si="233"/>
        <v>158080</v>
      </c>
      <c r="W573" s="773">
        <f t="shared" si="234"/>
        <v>2055040</v>
      </c>
      <c r="X573" s="772">
        <v>1</v>
      </c>
      <c r="Y573" s="766">
        <f t="shared" si="242"/>
        <v>6</v>
      </c>
      <c r="Z573" s="767" t="str">
        <f t="shared" si="243"/>
        <v>Կ-1</v>
      </c>
      <c r="AA573" s="765">
        <f t="shared" si="244"/>
        <v>1.96</v>
      </c>
      <c r="AB573" s="773">
        <v>83200</v>
      </c>
      <c r="AC573" s="773">
        <f t="shared" si="245"/>
        <v>163072</v>
      </c>
      <c r="AD573" s="818">
        <f t="shared" si="246"/>
        <v>0</v>
      </c>
      <c r="AE573" s="773">
        <f t="shared" si="252"/>
        <v>163072</v>
      </c>
      <c r="AF573" s="773">
        <f t="shared" si="235"/>
        <v>2119936</v>
      </c>
      <c r="AG573" s="772">
        <v>1</v>
      </c>
      <c r="AH573" s="766">
        <f t="shared" si="247"/>
        <v>7</v>
      </c>
      <c r="AI573" s="767" t="str">
        <f t="shared" si="248"/>
        <v>Կ-1</v>
      </c>
      <c r="AJ573" s="765">
        <f t="shared" si="249"/>
        <v>1.96</v>
      </c>
      <c r="AK573" s="773">
        <v>83200</v>
      </c>
      <c r="AL573" s="773">
        <f t="shared" si="250"/>
        <v>163072</v>
      </c>
      <c r="AM573" s="818">
        <f t="shared" si="251"/>
        <v>0</v>
      </c>
      <c r="AN573" s="773">
        <f t="shared" si="236"/>
        <v>163072</v>
      </c>
      <c r="AO573" s="773">
        <f t="shared" si="237"/>
        <v>2119936</v>
      </c>
    </row>
    <row r="574" spans="1:41" s="469" customFormat="1" ht="14.25" hidden="1">
      <c r="A574" s="794">
        <v>532</v>
      </c>
      <c r="B574" s="792" t="s">
        <v>732</v>
      </c>
      <c r="C574" s="793" t="s">
        <v>2541</v>
      </c>
      <c r="D574" s="793" t="s">
        <v>3067</v>
      </c>
      <c r="E574" s="792" t="s">
        <v>1484</v>
      </c>
      <c r="F574" s="794">
        <v>1</v>
      </c>
      <c r="G574" s="795">
        <v>4</v>
      </c>
      <c r="H574" s="801" t="s">
        <v>87</v>
      </c>
      <c r="I574" s="796">
        <f t="shared" si="229"/>
        <v>1.9</v>
      </c>
      <c r="J574" s="797">
        <v>83200</v>
      </c>
      <c r="K574" s="798">
        <f t="shared" si="228"/>
        <v>158080</v>
      </c>
      <c r="L574" s="799">
        <v>0</v>
      </c>
      <c r="M574" s="798">
        <f t="shared" si="231"/>
        <v>158080</v>
      </c>
      <c r="N574" s="798">
        <f t="shared" si="232"/>
        <v>2055040</v>
      </c>
      <c r="O574" s="772">
        <v>1</v>
      </c>
      <c r="P574" s="766">
        <f t="shared" si="230"/>
        <v>5</v>
      </c>
      <c r="Q574" s="767" t="str">
        <f t="shared" si="238"/>
        <v>Կ-1</v>
      </c>
      <c r="R574" s="765">
        <f t="shared" si="239"/>
        <v>1.9</v>
      </c>
      <c r="S574" s="773">
        <v>83200</v>
      </c>
      <c r="T574" s="773">
        <f t="shared" si="240"/>
        <v>158080</v>
      </c>
      <c r="U574" s="818">
        <f t="shared" si="241"/>
        <v>0</v>
      </c>
      <c r="V574" s="773">
        <f t="shared" si="233"/>
        <v>158080</v>
      </c>
      <c r="W574" s="773">
        <f t="shared" si="234"/>
        <v>2055040</v>
      </c>
      <c r="X574" s="772">
        <v>1</v>
      </c>
      <c r="Y574" s="766">
        <f t="shared" si="242"/>
        <v>6</v>
      </c>
      <c r="Z574" s="767" t="str">
        <f t="shared" si="243"/>
        <v>Կ-1</v>
      </c>
      <c r="AA574" s="765">
        <f t="shared" si="244"/>
        <v>1.96</v>
      </c>
      <c r="AB574" s="773">
        <v>83200</v>
      </c>
      <c r="AC574" s="773">
        <f t="shared" si="245"/>
        <v>163072</v>
      </c>
      <c r="AD574" s="818">
        <f t="shared" si="246"/>
        <v>0</v>
      </c>
      <c r="AE574" s="773">
        <f t="shared" si="252"/>
        <v>163072</v>
      </c>
      <c r="AF574" s="773">
        <f t="shared" si="235"/>
        <v>2119936</v>
      </c>
      <c r="AG574" s="772">
        <v>1</v>
      </c>
      <c r="AH574" s="766">
        <f t="shared" si="247"/>
        <v>7</v>
      </c>
      <c r="AI574" s="767" t="str">
        <f t="shared" si="248"/>
        <v>Կ-1</v>
      </c>
      <c r="AJ574" s="765">
        <f t="shared" si="249"/>
        <v>1.96</v>
      </c>
      <c r="AK574" s="773">
        <v>83200</v>
      </c>
      <c r="AL574" s="773">
        <f t="shared" si="250"/>
        <v>163072</v>
      </c>
      <c r="AM574" s="818">
        <f t="shared" si="251"/>
        <v>0</v>
      </c>
      <c r="AN574" s="773">
        <f t="shared" si="236"/>
        <v>163072</v>
      </c>
      <c r="AO574" s="773">
        <f t="shared" si="237"/>
        <v>2119936</v>
      </c>
    </row>
    <row r="575" spans="1:41" s="469" customFormat="1" ht="14.25" hidden="1">
      <c r="A575" s="794">
        <v>533</v>
      </c>
      <c r="B575" s="792" t="s">
        <v>948</v>
      </c>
      <c r="C575" s="793" t="s">
        <v>2541</v>
      </c>
      <c r="D575" s="793" t="s">
        <v>3059</v>
      </c>
      <c r="E575" s="792" t="s">
        <v>1484</v>
      </c>
      <c r="F575" s="794">
        <v>1</v>
      </c>
      <c r="G575" s="795">
        <v>4</v>
      </c>
      <c r="H575" s="801" t="s">
        <v>87</v>
      </c>
      <c r="I575" s="796">
        <f t="shared" si="229"/>
        <v>1.9</v>
      </c>
      <c r="J575" s="797">
        <v>83200</v>
      </c>
      <c r="K575" s="798">
        <f t="shared" si="228"/>
        <v>158080</v>
      </c>
      <c r="L575" s="799">
        <v>0</v>
      </c>
      <c r="M575" s="798">
        <f t="shared" si="231"/>
        <v>158080</v>
      </c>
      <c r="N575" s="798">
        <f t="shared" si="232"/>
        <v>2055040</v>
      </c>
      <c r="O575" s="772">
        <v>1</v>
      </c>
      <c r="P575" s="766">
        <f t="shared" si="230"/>
        <v>5</v>
      </c>
      <c r="Q575" s="767" t="str">
        <f t="shared" si="238"/>
        <v>Կ-1</v>
      </c>
      <c r="R575" s="765">
        <f t="shared" si="239"/>
        <v>1.9</v>
      </c>
      <c r="S575" s="773">
        <v>83200</v>
      </c>
      <c r="T575" s="773">
        <f t="shared" si="240"/>
        <v>158080</v>
      </c>
      <c r="U575" s="818">
        <f t="shared" si="241"/>
        <v>0</v>
      </c>
      <c r="V575" s="773">
        <f t="shared" si="233"/>
        <v>158080</v>
      </c>
      <c r="W575" s="773">
        <f t="shared" si="234"/>
        <v>2055040</v>
      </c>
      <c r="X575" s="772">
        <v>1</v>
      </c>
      <c r="Y575" s="766">
        <f t="shared" si="242"/>
        <v>6</v>
      </c>
      <c r="Z575" s="767" t="str">
        <f t="shared" si="243"/>
        <v>Կ-1</v>
      </c>
      <c r="AA575" s="765">
        <f t="shared" si="244"/>
        <v>1.96</v>
      </c>
      <c r="AB575" s="773">
        <v>83200</v>
      </c>
      <c r="AC575" s="773">
        <f t="shared" si="245"/>
        <v>163072</v>
      </c>
      <c r="AD575" s="818">
        <f t="shared" si="246"/>
        <v>0</v>
      </c>
      <c r="AE575" s="773">
        <f t="shared" si="252"/>
        <v>163072</v>
      </c>
      <c r="AF575" s="773">
        <f t="shared" si="235"/>
        <v>2119936</v>
      </c>
      <c r="AG575" s="772">
        <v>1</v>
      </c>
      <c r="AH575" s="766">
        <f t="shared" si="247"/>
        <v>7</v>
      </c>
      <c r="AI575" s="767" t="str">
        <f t="shared" si="248"/>
        <v>Կ-1</v>
      </c>
      <c r="AJ575" s="765">
        <f t="shared" si="249"/>
        <v>1.96</v>
      </c>
      <c r="AK575" s="773">
        <v>83200</v>
      </c>
      <c r="AL575" s="773">
        <f t="shared" si="250"/>
        <v>163072</v>
      </c>
      <c r="AM575" s="818">
        <f t="shared" si="251"/>
        <v>0</v>
      </c>
      <c r="AN575" s="773">
        <f t="shared" si="236"/>
        <v>163072</v>
      </c>
      <c r="AO575" s="773">
        <f t="shared" si="237"/>
        <v>2119936</v>
      </c>
    </row>
    <row r="576" spans="1:41" s="469" customFormat="1" ht="14.25" hidden="1">
      <c r="A576" s="794">
        <v>534</v>
      </c>
      <c r="B576" s="792" t="s">
        <v>849</v>
      </c>
      <c r="C576" s="793" t="s">
        <v>2541</v>
      </c>
      <c r="D576" s="793" t="s">
        <v>3071</v>
      </c>
      <c r="E576" s="792" t="s">
        <v>1484</v>
      </c>
      <c r="F576" s="794">
        <v>1</v>
      </c>
      <c r="G576" s="795">
        <v>4</v>
      </c>
      <c r="H576" s="801" t="s">
        <v>87</v>
      </c>
      <c r="I576" s="796">
        <f t="shared" si="229"/>
        <v>1.9</v>
      </c>
      <c r="J576" s="797">
        <v>83200</v>
      </c>
      <c r="K576" s="798">
        <f t="shared" si="228"/>
        <v>158080</v>
      </c>
      <c r="L576" s="799">
        <v>0</v>
      </c>
      <c r="M576" s="798">
        <f t="shared" si="231"/>
        <v>158080</v>
      </c>
      <c r="N576" s="798">
        <f t="shared" si="232"/>
        <v>2055040</v>
      </c>
      <c r="O576" s="772">
        <v>1</v>
      </c>
      <c r="P576" s="766">
        <f t="shared" si="230"/>
        <v>5</v>
      </c>
      <c r="Q576" s="767" t="str">
        <f t="shared" si="238"/>
        <v>Կ-1</v>
      </c>
      <c r="R576" s="765">
        <f t="shared" si="239"/>
        <v>1.9</v>
      </c>
      <c r="S576" s="773">
        <v>83200</v>
      </c>
      <c r="T576" s="773">
        <f t="shared" si="240"/>
        <v>158080</v>
      </c>
      <c r="U576" s="818">
        <f t="shared" si="241"/>
        <v>0</v>
      </c>
      <c r="V576" s="773">
        <f t="shared" si="233"/>
        <v>158080</v>
      </c>
      <c r="W576" s="773">
        <f t="shared" si="234"/>
        <v>2055040</v>
      </c>
      <c r="X576" s="772">
        <v>1</v>
      </c>
      <c r="Y576" s="766">
        <f t="shared" si="242"/>
        <v>6</v>
      </c>
      <c r="Z576" s="767" t="str">
        <f t="shared" si="243"/>
        <v>Կ-1</v>
      </c>
      <c r="AA576" s="765">
        <f t="shared" si="244"/>
        <v>1.96</v>
      </c>
      <c r="AB576" s="773">
        <v>83200</v>
      </c>
      <c r="AC576" s="773">
        <f t="shared" si="245"/>
        <v>163072</v>
      </c>
      <c r="AD576" s="818">
        <f t="shared" si="246"/>
        <v>0</v>
      </c>
      <c r="AE576" s="773">
        <f t="shared" si="252"/>
        <v>163072</v>
      </c>
      <c r="AF576" s="773">
        <f t="shared" si="235"/>
        <v>2119936</v>
      </c>
      <c r="AG576" s="772">
        <v>1</v>
      </c>
      <c r="AH576" s="766">
        <f t="shared" si="247"/>
        <v>7</v>
      </c>
      <c r="AI576" s="767" t="str">
        <f t="shared" si="248"/>
        <v>Կ-1</v>
      </c>
      <c r="AJ576" s="765">
        <f t="shared" si="249"/>
        <v>1.96</v>
      </c>
      <c r="AK576" s="773">
        <v>83200</v>
      </c>
      <c r="AL576" s="773">
        <f t="shared" si="250"/>
        <v>163072</v>
      </c>
      <c r="AM576" s="818">
        <f t="shared" si="251"/>
        <v>0</v>
      </c>
      <c r="AN576" s="773">
        <f t="shared" si="236"/>
        <v>163072</v>
      </c>
      <c r="AO576" s="773">
        <f t="shared" si="237"/>
        <v>2119936</v>
      </c>
    </row>
    <row r="577" spans="1:41" s="469" customFormat="1" ht="14.25" hidden="1">
      <c r="A577" s="794">
        <v>535</v>
      </c>
      <c r="B577" s="792" t="s">
        <v>850</v>
      </c>
      <c r="C577" s="793" t="s">
        <v>2541</v>
      </c>
      <c r="D577" s="793" t="s">
        <v>3058</v>
      </c>
      <c r="E577" s="792" t="s">
        <v>1484</v>
      </c>
      <c r="F577" s="794">
        <v>1</v>
      </c>
      <c r="G577" s="795">
        <v>4</v>
      </c>
      <c r="H577" s="801" t="s">
        <v>87</v>
      </c>
      <c r="I577" s="796">
        <f t="shared" si="229"/>
        <v>1.9</v>
      </c>
      <c r="J577" s="797">
        <v>83200</v>
      </c>
      <c r="K577" s="798">
        <f t="shared" si="228"/>
        <v>158080</v>
      </c>
      <c r="L577" s="799">
        <v>0</v>
      </c>
      <c r="M577" s="798">
        <f t="shared" si="231"/>
        <v>158080</v>
      </c>
      <c r="N577" s="798">
        <f t="shared" si="232"/>
        <v>2055040</v>
      </c>
      <c r="O577" s="772">
        <v>1</v>
      </c>
      <c r="P577" s="766">
        <f t="shared" si="230"/>
        <v>5</v>
      </c>
      <c r="Q577" s="767" t="str">
        <f t="shared" si="238"/>
        <v>Կ-1</v>
      </c>
      <c r="R577" s="765">
        <f t="shared" si="239"/>
        <v>1.9</v>
      </c>
      <c r="S577" s="773">
        <v>83200</v>
      </c>
      <c r="T577" s="773">
        <f t="shared" si="240"/>
        <v>158080</v>
      </c>
      <c r="U577" s="818">
        <f t="shared" si="241"/>
        <v>0</v>
      </c>
      <c r="V577" s="773">
        <f t="shared" si="233"/>
        <v>158080</v>
      </c>
      <c r="W577" s="773">
        <f t="shared" si="234"/>
        <v>2055040</v>
      </c>
      <c r="X577" s="772">
        <v>1</v>
      </c>
      <c r="Y577" s="766">
        <f t="shared" si="242"/>
        <v>6</v>
      </c>
      <c r="Z577" s="767" t="str">
        <f t="shared" si="243"/>
        <v>Կ-1</v>
      </c>
      <c r="AA577" s="765">
        <f t="shared" si="244"/>
        <v>1.96</v>
      </c>
      <c r="AB577" s="773">
        <v>83200</v>
      </c>
      <c r="AC577" s="773">
        <f t="shared" si="245"/>
        <v>163072</v>
      </c>
      <c r="AD577" s="818">
        <f t="shared" si="246"/>
        <v>0</v>
      </c>
      <c r="AE577" s="773">
        <f t="shared" si="252"/>
        <v>163072</v>
      </c>
      <c r="AF577" s="773">
        <f t="shared" si="235"/>
        <v>2119936</v>
      </c>
      <c r="AG577" s="772">
        <v>1</v>
      </c>
      <c r="AH577" s="766">
        <f t="shared" si="247"/>
        <v>7</v>
      </c>
      <c r="AI577" s="767" t="str">
        <f t="shared" si="248"/>
        <v>Կ-1</v>
      </c>
      <c r="AJ577" s="765">
        <f t="shared" si="249"/>
        <v>1.96</v>
      </c>
      <c r="AK577" s="773">
        <v>83200</v>
      </c>
      <c r="AL577" s="773">
        <f t="shared" si="250"/>
        <v>163072</v>
      </c>
      <c r="AM577" s="818">
        <f t="shared" si="251"/>
        <v>0</v>
      </c>
      <c r="AN577" s="773">
        <f t="shared" si="236"/>
        <v>163072</v>
      </c>
      <c r="AO577" s="773">
        <f t="shared" si="237"/>
        <v>2119936</v>
      </c>
    </row>
    <row r="578" spans="1:41" s="469" customFormat="1" ht="14.25" hidden="1">
      <c r="A578" s="794">
        <v>536</v>
      </c>
      <c r="B578" s="792" t="s">
        <v>2360</v>
      </c>
      <c r="C578" s="793" t="s">
        <v>2541</v>
      </c>
      <c r="D578" s="793" t="s">
        <v>3044</v>
      </c>
      <c r="E578" s="792" t="s">
        <v>1484</v>
      </c>
      <c r="F578" s="794">
        <v>1</v>
      </c>
      <c r="G578" s="795">
        <v>10</v>
      </c>
      <c r="H578" s="801" t="s">
        <v>87</v>
      </c>
      <c r="I578" s="796">
        <f t="shared" si="229"/>
        <v>2.08</v>
      </c>
      <c r="J578" s="797">
        <v>83200</v>
      </c>
      <c r="K578" s="798">
        <f t="shared" ref="K578:K641" si="253">+J578*I578</f>
        <v>173056</v>
      </c>
      <c r="L578" s="799">
        <v>0</v>
      </c>
      <c r="M578" s="798">
        <f t="shared" si="231"/>
        <v>173056</v>
      </c>
      <c r="N578" s="798">
        <f t="shared" si="232"/>
        <v>2249728</v>
      </c>
      <c r="O578" s="772">
        <v>1</v>
      </c>
      <c r="P578" s="766">
        <f t="shared" si="230"/>
        <v>11</v>
      </c>
      <c r="Q578" s="767" t="str">
        <f t="shared" si="238"/>
        <v>Կ-1</v>
      </c>
      <c r="R578" s="765">
        <f t="shared" si="239"/>
        <v>2.08</v>
      </c>
      <c r="S578" s="773">
        <v>83200</v>
      </c>
      <c r="T578" s="773">
        <f t="shared" si="240"/>
        <v>173056</v>
      </c>
      <c r="U578" s="818">
        <f t="shared" si="241"/>
        <v>0</v>
      </c>
      <c r="V578" s="773">
        <f t="shared" si="233"/>
        <v>173056</v>
      </c>
      <c r="W578" s="773">
        <f t="shared" si="234"/>
        <v>2249728</v>
      </c>
      <c r="X578" s="772">
        <v>1</v>
      </c>
      <c r="Y578" s="766">
        <f t="shared" si="242"/>
        <v>12</v>
      </c>
      <c r="Z578" s="767" t="str">
        <f t="shared" si="243"/>
        <v>Կ-1</v>
      </c>
      <c r="AA578" s="765">
        <f t="shared" si="244"/>
        <v>2.08</v>
      </c>
      <c r="AB578" s="773">
        <v>83200</v>
      </c>
      <c r="AC578" s="773">
        <f t="shared" si="245"/>
        <v>173056</v>
      </c>
      <c r="AD578" s="818">
        <f t="shared" si="246"/>
        <v>0</v>
      </c>
      <c r="AE578" s="773">
        <f t="shared" si="252"/>
        <v>173056</v>
      </c>
      <c r="AF578" s="773">
        <f t="shared" si="235"/>
        <v>2249728</v>
      </c>
      <c r="AG578" s="772">
        <v>1</v>
      </c>
      <c r="AH578" s="766">
        <f t="shared" si="247"/>
        <v>13</v>
      </c>
      <c r="AI578" s="767" t="str">
        <f t="shared" si="248"/>
        <v>Կ-1</v>
      </c>
      <c r="AJ578" s="765">
        <f t="shared" si="249"/>
        <v>2.14</v>
      </c>
      <c r="AK578" s="773">
        <v>83200</v>
      </c>
      <c r="AL578" s="773">
        <f t="shared" si="250"/>
        <v>178048</v>
      </c>
      <c r="AM578" s="818">
        <f t="shared" si="251"/>
        <v>0</v>
      </c>
      <c r="AN578" s="773">
        <f t="shared" si="236"/>
        <v>178048</v>
      </c>
      <c r="AO578" s="773">
        <f t="shared" si="237"/>
        <v>2314624</v>
      </c>
    </row>
    <row r="579" spans="1:41" s="469" customFormat="1" ht="14.25" hidden="1">
      <c r="A579" s="794">
        <v>537</v>
      </c>
      <c r="B579" s="792" t="s">
        <v>947</v>
      </c>
      <c r="C579" s="793" t="s">
        <v>2541</v>
      </c>
      <c r="D579" s="793" t="s">
        <v>3068</v>
      </c>
      <c r="E579" s="792" t="s">
        <v>1484</v>
      </c>
      <c r="F579" s="794">
        <v>1</v>
      </c>
      <c r="G579" s="795">
        <v>4</v>
      </c>
      <c r="H579" s="801" t="s">
        <v>87</v>
      </c>
      <c r="I579" s="796">
        <f t="shared" si="229"/>
        <v>1.9</v>
      </c>
      <c r="J579" s="797">
        <v>83200</v>
      </c>
      <c r="K579" s="798">
        <f t="shared" si="253"/>
        <v>158080</v>
      </c>
      <c r="L579" s="799">
        <v>0</v>
      </c>
      <c r="M579" s="798">
        <f t="shared" si="231"/>
        <v>158080</v>
      </c>
      <c r="N579" s="798">
        <f t="shared" si="232"/>
        <v>2055040</v>
      </c>
      <c r="O579" s="772">
        <v>1</v>
      </c>
      <c r="P579" s="766">
        <f t="shared" si="230"/>
        <v>5</v>
      </c>
      <c r="Q579" s="767" t="str">
        <f t="shared" si="238"/>
        <v>Կ-1</v>
      </c>
      <c r="R579" s="765">
        <f t="shared" si="239"/>
        <v>1.9</v>
      </c>
      <c r="S579" s="773">
        <v>83200</v>
      </c>
      <c r="T579" s="773">
        <f t="shared" si="240"/>
        <v>158080</v>
      </c>
      <c r="U579" s="818">
        <f t="shared" si="241"/>
        <v>0</v>
      </c>
      <c r="V579" s="773">
        <f t="shared" si="233"/>
        <v>158080</v>
      </c>
      <c r="W579" s="773">
        <f t="shared" si="234"/>
        <v>2055040</v>
      </c>
      <c r="X579" s="772">
        <v>1</v>
      </c>
      <c r="Y579" s="766">
        <f t="shared" si="242"/>
        <v>6</v>
      </c>
      <c r="Z579" s="767" t="str">
        <f t="shared" si="243"/>
        <v>Կ-1</v>
      </c>
      <c r="AA579" s="765">
        <f t="shared" si="244"/>
        <v>1.96</v>
      </c>
      <c r="AB579" s="773">
        <v>83200</v>
      </c>
      <c r="AC579" s="773">
        <f t="shared" si="245"/>
        <v>163072</v>
      </c>
      <c r="AD579" s="818">
        <f t="shared" si="246"/>
        <v>0</v>
      </c>
      <c r="AE579" s="773">
        <f t="shared" si="252"/>
        <v>163072</v>
      </c>
      <c r="AF579" s="773">
        <f t="shared" si="235"/>
        <v>2119936</v>
      </c>
      <c r="AG579" s="772">
        <v>1</v>
      </c>
      <c r="AH579" s="766">
        <f t="shared" si="247"/>
        <v>7</v>
      </c>
      <c r="AI579" s="767" t="str">
        <f t="shared" si="248"/>
        <v>Կ-1</v>
      </c>
      <c r="AJ579" s="765">
        <f t="shared" si="249"/>
        <v>1.96</v>
      </c>
      <c r="AK579" s="773">
        <v>83200</v>
      </c>
      <c r="AL579" s="773">
        <f t="shared" si="250"/>
        <v>163072</v>
      </c>
      <c r="AM579" s="818">
        <f t="shared" si="251"/>
        <v>0</v>
      </c>
      <c r="AN579" s="773">
        <f t="shared" si="236"/>
        <v>163072</v>
      </c>
      <c r="AO579" s="773">
        <f t="shared" si="237"/>
        <v>2119936</v>
      </c>
    </row>
    <row r="580" spans="1:41" s="469" customFormat="1" ht="17.25" hidden="1" customHeight="1">
      <c r="A580" s="794">
        <v>538</v>
      </c>
      <c r="B580" s="792" t="s">
        <v>2361</v>
      </c>
      <c r="C580" s="793" t="s">
        <v>2541</v>
      </c>
      <c r="D580" s="793" t="s">
        <v>3059</v>
      </c>
      <c r="E580" s="792" t="s">
        <v>1484</v>
      </c>
      <c r="F580" s="794">
        <v>1</v>
      </c>
      <c r="G580" s="795">
        <v>4</v>
      </c>
      <c r="H580" s="801" t="s">
        <v>87</v>
      </c>
      <c r="I580" s="796">
        <f t="shared" si="229"/>
        <v>1.9</v>
      </c>
      <c r="J580" s="797">
        <v>83200</v>
      </c>
      <c r="K580" s="798">
        <f t="shared" si="253"/>
        <v>158080</v>
      </c>
      <c r="L580" s="799">
        <v>0</v>
      </c>
      <c r="M580" s="798">
        <f t="shared" si="231"/>
        <v>158080</v>
      </c>
      <c r="N580" s="798">
        <f t="shared" si="232"/>
        <v>2055040</v>
      </c>
      <c r="O580" s="772">
        <v>1</v>
      </c>
      <c r="P580" s="766">
        <f t="shared" si="230"/>
        <v>5</v>
      </c>
      <c r="Q580" s="767" t="str">
        <f t="shared" si="238"/>
        <v>Կ-1</v>
      </c>
      <c r="R580" s="765">
        <f t="shared" si="239"/>
        <v>1.9</v>
      </c>
      <c r="S580" s="773">
        <v>83200</v>
      </c>
      <c r="T580" s="773">
        <f t="shared" si="240"/>
        <v>158080</v>
      </c>
      <c r="U580" s="818">
        <f t="shared" si="241"/>
        <v>0</v>
      </c>
      <c r="V580" s="773">
        <f t="shared" si="233"/>
        <v>158080</v>
      </c>
      <c r="W580" s="773">
        <f t="shared" si="234"/>
        <v>2055040</v>
      </c>
      <c r="X580" s="772">
        <v>1</v>
      </c>
      <c r="Y580" s="766">
        <f t="shared" si="242"/>
        <v>6</v>
      </c>
      <c r="Z580" s="767" t="str">
        <f t="shared" si="243"/>
        <v>Կ-1</v>
      </c>
      <c r="AA580" s="765">
        <f t="shared" si="244"/>
        <v>1.96</v>
      </c>
      <c r="AB580" s="773">
        <v>83200</v>
      </c>
      <c r="AC580" s="773">
        <f t="shared" si="245"/>
        <v>163072</v>
      </c>
      <c r="AD580" s="818">
        <f t="shared" si="246"/>
        <v>0</v>
      </c>
      <c r="AE580" s="773">
        <f t="shared" si="252"/>
        <v>163072</v>
      </c>
      <c r="AF580" s="773">
        <f t="shared" si="235"/>
        <v>2119936</v>
      </c>
      <c r="AG580" s="772">
        <v>1</v>
      </c>
      <c r="AH580" s="766">
        <f t="shared" si="247"/>
        <v>7</v>
      </c>
      <c r="AI580" s="767" t="str">
        <f t="shared" si="248"/>
        <v>Կ-1</v>
      </c>
      <c r="AJ580" s="765">
        <f t="shared" si="249"/>
        <v>1.96</v>
      </c>
      <c r="AK580" s="773">
        <v>83200</v>
      </c>
      <c r="AL580" s="773">
        <f t="shared" si="250"/>
        <v>163072</v>
      </c>
      <c r="AM580" s="818">
        <f t="shared" si="251"/>
        <v>0</v>
      </c>
      <c r="AN580" s="773">
        <f t="shared" si="236"/>
        <v>163072</v>
      </c>
      <c r="AO580" s="773">
        <f t="shared" si="237"/>
        <v>2119936</v>
      </c>
    </row>
    <row r="581" spans="1:41" s="469" customFormat="1" ht="17.25" hidden="1" customHeight="1">
      <c r="A581" s="794">
        <v>539</v>
      </c>
      <c r="B581" s="792" t="s">
        <v>2362</v>
      </c>
      <c r="C581" s="793" t="s">
        <v>2541</v>
      </c>
      <c r="D581" s="793" t="s">
        <v>3060</v>
      </c>
      <c r="E581" s="792" t="s">
        <v>1484</v>
      </c>
      <c r="F581" s="794">
        <v>1</v>
      </c>
      <c r="G581" s="795">
        <v>8</v>
      </c>
      <c r="H581" s="801" t="s">
        <v>87</v>
      </c>
      <c r="I581" s="796">
        <f t="shared" si="229"/>
        <v>2.02</v>
      </c>
      <c r="J581" s="797">
        <v>83200</v>
      </c>
      <c r="K581" s="798">
        <f t="shared" si="253"/>
        <v>168064</v>
      </c>
      <c r="L581" s="799">
        <v>0</v>
      </c>
      <c r="M581" s="798">
        <f t="shared" si="231"/>
        <v>168064</v>
      </c>
      <c r="N581" s="798">
        <f t="shared" si="232"/>
        <v>2184832</v>
      </c>
      <c r="O581" s="772">
        <v>1</v>
      </c>
      <c r="P581" s="766">
        <f t="shared" si="230"/>
        <v>9</v>
      </c>
      <c r="Q581" s="767" t="str">
        <f t="shared" si="238"/>
        <v>Կ-1</v>
      </c>
      <c r="R581" s="765">
        <f t="shared" si="239"/>
        <v>2.02</v>
      </c>
      <c r="S581" s="773">
        <v>83200</v>
      </c>
      <c r="T581" s="773">
        <f t="shared" si="240"/>
        <v>168064</v>
      </c>
      <c r="U581" s="818">
        <f t="shared" si="241"/>
        <v>0</v>
      </c>
      <c r="V581" s="773">
        <f t="shared" si="233"/>
        <v>168064</v>
      </c>
      <c r="W581" s="773">
        <f t="shared" si="234"/>
        <v>2184832</v>
      </c>
      <c r="X581" s="772">
        <v>1</v>
      </c>
      <c r="Y581" s="766">
        <f t="shared" si="242"/>
        <v>10</v>
      </c>
      <c r="Z581" s="767" t="str">
        <f t="shared" si="243"/>
        <v>Կ-1</v>
      </c>
      <c r="AA581" s="765">
        <f t="shared" si="244"/>
        <v>2.08</v>
      </c>
      <c r="AB581" s="773">
        <v>83200</v>
      </c>
      <c r="AC581" s="773">
        <f t="shared" si="245"/>
        <v>173056</v>
      </c>
      <c r="AD581" s="818">
        <f t="shared" si="246"/>
        <v>0</v>
      </c>
      <c r="AE581" s="773">
        <f t="shared" si="252"/>
        <v>173056</v>
      </c>
      <c r="AF581" s="773">
        <f t="shared" si="235"/>
        <v>2249728</v>
      </c>
      <c r="AG581" s="772">
        <v>1</v>
      </c>
      <c r="AH581" s="766">
        <f t="shared" si="247"/>
        <v>11</v>
      </c>
      <c r="AI581" s="767" t="str">
        <f t="shared" si="248"/>
        <v>Կ-1</v>
      </c>
      <c r="AJ581" s="765">
        <f t="shared" si="249"/>
        <v>2.08</v>
      </c>
      <c r="AK581" s="773">
        <v>83200</v>
      </c>
      <c r="AL581" s="773">
        <f t="shared" si="250"/>
        <v>173056</v>
      </c>
      <c r="AM581" s="818">
        <f t="shared" si="251"/>
        <v>0</v>
      </c>
      <c r="AN581" s="773">
        <f t="shared" si="236"/>
        <v>173056</v>
      </c>
      <c r="AO581" s="773">
        <f t="shared" si="237"/>
        <v>2249728</v>
      </c>
    </row>
    <row r="582" spans="1:41" s="469" customFormat="1" ht="17.25" hidden="1" customHeight="1">
      <c r="A582" s="794">
        <v>540</v>
      </c>
      <c r="B582" s="792" t="s">
        <v>2363</v>
      </c>
      <c r="C582" s="793" t="s">
        <v>2541</v>
      </c>
      <c r="D582" s="793" t="s">
        <v>3061</v>
      </c>
      <c r="E582" s="792" t="s">
        <v>1484</v>
      </c>
      <c r="F582" s="794">
        <v>1</v>
      </c>
      <c r="G582" s="795">
        <v>8</v>
      </c>
      <c r="H582" s="801" t="s">
        <v>87</v>
      </c>
      <c r="I582" s="796">
        <f t="shared" si="229"/>
        <v>2.02</v>
      </c>
      <c r="J582" s="797">
        <v>83200</v>
      </c>
      <c r="K582" s="798">
        <f t="shared" si="253"/>
        <v>168064</v>
      </c>
      <c r="L582" s="799">
        <v>0</v>
      </c>
      <c r="M582" s="798">
        <f t="shared" si="231"/>
        <v>168064</v>
      </c>
      <c r="N582" s="798">
        <f t="shared" si="232"/>
        <v>2184832</v>
      </c>
      <c r="O582" s="772">
        <v>1</v>
      </c>
      <c r="P582" s="766">
        <f t="shared" si="230"/>
        <v>9</v>
      </c>
      <c r="Q582" s="767" t="str">
        <f t="shared" si="238"/>
        <v>Կ-1</v>
      </c>
      <c r="R582" s="765">
        <f t="shared" si="239"/>
        <v>2.02</v>
      </c>
      <c r="S582" s="773">
        <v>83200</v>
      </c>
      <c r="T582" s="773">
        <f t="shared" si="240"/>
        <v>168064</v>
      </c>
      <c r="U582" s="818">
        <f t="shared" si="241"/>
        <v>0</v>
      </c>
      <c r="V582" s="773">
        <f t="shared" si="233"/>
        <v>168064</v>
      </c>
      <c r="W582" s="773">
        <f t="shared" si="234"/>
        <v>2184832</v>
      </c>
      <c r="X582" s="772">
        <v>1</v>
      </c>
      <c r="Y582" s="766">
        <f t="shared" si="242"/>
        <v>10</v>
      </c>
      <c r="Z582" s="767" t="str">
        <f t="shared" si="243"/>
        <v>Կ-1</v>
      </c>
      <c r="AA582" s="765">
        <f t="shared" si="244"/>
        <v>2.08</v>
      </c>
      <c r="AB582" s="773">
        <v>83200</v>
      </c>
      <c r="AC582" s="773">
        <f t="shared" si="245"/>
        <v>173056</v>
      </c>
      <c r="AD582" s="818">
        <f t="shared" si="246"/>
        <v>0</v>
      </c>
      <c r="AE582" s="773">
        <f t="shared" si="252"/>
        <v>173056</v>
      </c>
      <c r="AF582" s="773">
        <f t="shared" si="235"/>
        <v>2249728</v>
      </c>
      <c r="AG582" s="772">
        <v>1</v>
      </c>
      <c r="AH582" s="766">
        <f t="shared" si="247"/>
        <v>11</v>
      </c>
      <c r="AI582" s="767" t="str">
        <f t="shared" si="248"/>
        <v>Կ-1</v>
      </c>
      <c r="AJ582" s="765">
        <f t="shared" si="249"/>
        <v>2.08</v>
      </c>
      <c r="AK582" s="773">
        <v>83200</v>
      </c>
      <c r="AL582" s="773">
        <f t="shared" si="250"/>
        <v>173056</v>
      </c>
      <c r="AM582" s="818">
        <f t="shared" si="251"/>
        <v>0</v>
      </c>
      <c r="AN582" s="773">
        <f t="shared" si="236"/>
        <v>173056</v>
      </c>
      <c r="AO582" s="773">
        <f t="shared" si="237"/>
        <v>2249728</v>
      </c>
    </row>
    <row r="583" spans="1:41" s="469" customFormat="1" ht="17.25" hidden="1" customHeight="1">
      <c r="A583" s="794">
        <v>541</v>
      </c>
      <c r="B583" s="792" t="s">
        <v>2364</v>
      </c>
      <c r="C583" s="793" t="s">
        <v>2541</v>
      </c>
      <c r="D583" s="793" t="s">
        <v>3060</v>
      </c>
      <c r="E583" s="792" t="s">
        <v>1484</v>
      </c>
      <c r="F583" s="794">
        <v>1</v>
      </c>
      <c r="G583" s="795">
        <v>6</v>
      </c>
      <c r="H583" s="801" t="s">
        <v>87</v>
      </c>
      <c r="I583" s="796">
        <f t="shared" si="229"/>
        <v>1.96</v>
      </c>
      <c r="J583" s="797">
        <v>83200</v>
      </c>
      <c r="K583" s="798">
        <f t="shared" si="253"/>
        <v>163072</v>
      </c>
      <c r="L583" s="799">
        <v>0</v>
      </c>
      <c r="M583" s="798">
        <f t="shared" si="231"/>
        <v>163072</v>
      </c>
      <c r="N583" s="798">
        <f t="shared" si="232"/>
        <v>2119936</v>
      </c>
      <c r="O583" s="772">
        <v>1</v>
      </c>
      <c r="P583" s="766">
        <f t="shared" si="230"/>
        <v>7</v>
      </c>
      <c r="Q583" s="767" t="str">
        <f t="shared" si="238"/>
        <v>Կ-1</v>
      </c>
      <c r="R583" s="765">
        <f t="shared" si="239"/>
        <v>1.96</v>
      </c>
      <c r="S583" s="773">
        <v>83200</v>
      </c>
      <c r="T583" s="773">
        <f t="shared" si="240"/>
        <v>163072</v>
      </c>
      <c r="U583" s="818">
        <f t="shared" si="241"/>
        <v>0</v>
      </c>
      <c r="V583" s="773">
        <f t="shared" si="233"/>
        <v>163072</v>
      </c>
      <c r="W583" s="773">
        <f t="shared" si="234"/>
        <v>2119936</v>
      </c>
      <c r="X583" s="772">
        <v>1</v>
      </c>
      <c r="Y583" s="766">
        <f t="shared" si="242"/>
        <v>8</v>
      </c>
      <c r="Z583" s="767" t="str">
        <f t="shared" si="243"/>
        <v>Կ-1</v>
      </c>
      <c r="AA583" s="765">
        <f t="shared" si="244"/>
        <v>2.02</v>
      </c>
      <c r="AB583" s="773">
        <v>83200</v>
      </c>
      <c r="AC583" s="773">
        <f t="shared" si="245"/>
        <v>168064</v>
      </c>
      <c r="AD583" s="818">
        <f t="shared" si="246"/>
        <v>0</v>
      </c>
      <c r="AE583" s="773">
        <f t="shared" si="252"/>
        <v>168064</v>
      </c>
      <c r="AF583" s="773">
        <f t="shared" si="235"/>
        <v>2184832</v>
      </c>
      <c r="AG583" s="772">
        <v>1</v>
      </c>
      <c r="AH583" s="766">
        <f t="shared" si="247"/>
        <v>9</v>
      </c>
      <c r="AI583" s="767" t="str">
        <f t="shared" si="248"/>
        <v>Կ-1</v>
      </c>
      <c r="AJ583" s="765">
        <f t="shared" si="249"/>
        <v>2.02</v>
      </c>
      <c r="AK583" s="773">
        <v>83200</v>
      </c>
      <c r="AL583" s="773">
        <f t="shared" si="250"/>
        <v>168064</v>
      </c>
      <c r="AM583" s="818">
        <f t="shared" si="251"/>
        <v>0</v>
      </c>
      <c r="AN583" s="773">
        <f t="shared" si="236"/>
        <v>168064</v>
      </c>
      <c r="AO583" s="773">
        <f t="shared" si="237"/>
        <v>2184832</v>
      </c>
    </row>
    <row r="584" spans="1:41" s="469" customFormat="1" ht="17.25" customHeight="1">
      <c r="A584" s="794">
        <v>542</v>
      </c>
      <c r="B584" s="792" t="s">
        <v>79</v>
      </c>
      <c r="C584" s="793"/>
      <c r="D584" s="793"/>
      <c r="E584" s="792" t="s">
        <v>1484</v>
      </c>
      <c r="F584" s="794">
        <v>1</v>
      </c>
      <c r="G584" s="795">
        <v>6</v>
      </c>
      <c r="H584" s="801" t="s">
        <v>87</v>
      </c>
      <c r="I584" s="796">
        <f t="shared" si="229"/>
        <v>1.96</v>
      </c>
      <c r="J584" s="797">
        <v>83200</v>
      </c>
      <c r="K584" s="798">
        <f t="shared" si="253"/>
        <v>163072</v>
      </c>
      <c r="L584" s="799">
        <v>0</v>
      </c>
      <c r="M584" s="798">
        <f t="shared" si="231"/>
        <v>163072</v>
      </c>
      <c r="N584" s="798">
        <f t="shared" si="232"/>
        <v>2119936</v>
      </c>
      <c r="O584" s="772">
        <v>1</v>
      </c>
      <c r="P584" s="766">
        <f t="shared" si="230"/>
        <v>7</v>
      </c>
      <c r="Q584" s="767" t="str">
        <f t="shared" si="238"/>
        <v>Կ-1</v>
      </c>
      <c r="R584" s="765">
        <f t="shared" si="239"/>
        <v>1.96</v>
      </c>
      <c r="S584" s="773">
        <v>83200</v>
      </c>
      <c r="T584" s="773">
        <f t="shared" si="240"/>
        <v>163072</v>
      </c>
      <c r="U584" s="818">
        <f t="shared" si="241"/>
        <v>0</v>
      </c>
      <c r="V584" s="773">
        <f t="shared" si="233"/>
        <v>163072</v>
      </c>
      <c r="W584" s="773">
        <f t="shared" si="234"/>
        <v>2119936</v>
      </c>
      <c r="X584" s="772">
        <v>1</v>
      </c>
      <c r="Y584" s="766">
        <f t="shared" si="242"/>
        <v>8</v>
      </c>
      <c r="Z584" s="767" t="str">
        <f t="shared" si="243"/>
        <v>Կ-1</v>
      </c>
      <c r="AA584" s="765">
        <f t="shared" si="244"/>
        <v>2.02</v>
      </c>
      <c r="AB584" s="773">
        <v>83200</v>
      </c>
      <c r="AC584" s="773">
        <f t="shared" si="245"/>
        <v>168064</v>
      </c>
      <c r="AD584" s="818">
        <f t="shared" si="246"/>
        <v>0</v>
      </c>
      <c r="AE584" s="773">
        <f t="shared" si="252"/>
        <v>168064</v>
      </c>
      <c r="AF584" s="773">
        <f t="shared" si="235"/>
        <v>2184832</v>
      </c>
      <c r="AG584" s="772">
        <v>1</v>
      </c>
      <c r="AH584" s="766">
        <f t="shared" si="247"/>
        <v>9</v>
      </c>
      <c r="AI584" s="767" t="str">
        <f t="shared" si="248"/>
        <v>Կ-1</v>
      </c>
      <c r="AJ584" s="765">
        <f t="shared" si="249"/>
        <v>2.02</v>
      </c>
      <c r="AK584" s="773">
        <v>83200</v>
      </c>
      <c r="AL584" s="773">
        <f t="shared" si="250"/>
        <v>168064</v>
      </c>
      <c r="AM584" s="818">
        <f t="shared" si="251"/>
        <v>0</v>
      </c>
      <c r="AN584" s="773">
        <f t="shared" si="236"/>
        <v>168064</v>
      </c>
      <c r="AO584" s="773">
        <f t="shared" si="237"/>
        <v>2184832</v>
      </c>
    </row>
    <row r="585" spans="1:41" s="469" customFormat="1" ht="17.25" customHeight="1">
      <c r="A585" s="794">
        <v>543</v>
      </c>
      <c r="B585" s="792" t="s">
        <v>79</v>
      </c>
      <c r="C585" s="793"/>
      <c r="D585" s="793"/>
      <c r="E585" s="792" t="s">
        <v>1484</v>
      </c>
      <c r="F585" s="794">
        <v>1</v>
      </c>
      <c r="G585" s="795">
        <v>6</v>
      </c>
      <c r="H585" s="801" t="s">
        <v>87</v>
      </c>
      <c r="I585" s="796">
        <f t="shared" si="229"/>
        <v>1.96</v>
      </c>
      <c r="J585" s="797">
        <v>83200</v>
      </c>
      <c r="K585" s="798">
        <f t="shared" si="253"/>
        <v>163072</v>
      </c>
      <c r="L585" s="799">
        <v>0</v>
      </c>
      <c r="M585" s="798">
        <f t="shared" si="231"/>
        <v>163072</v>
      </c>
      <c r="N585" s="798">
        <f t="shared" si="232"/>
        <v>2119936</v>
      </c>
      <c r="O585" s="772">
        <v>1</v>
      </c>
      <c r="P585" s="766">
        <f t="shared" si="230"/>
        <v>7</v>
      </c>
      <c r="Q585" s="767" t="str">
        <f t="shared" si="238"/>
        <v>Կ-1</v>
      </c>
      <c r="R585" s="765">
        <f t="shared" si="239"/>
        <v>1.96</v>
      </c>
      <c r="S585" s="773">
        <v>83200</v>
      </c>
      <c r="T585" s="773">
        <f t="shared" si="240"/>
        <v>163072</v>
      </c>
      <c r="U585" s="818">
        <f t="shared" si="241"/>
        <v>0</v>
      </c>
      <c r="V585" s="773">
        <f t="shared" si="233"/>
        <v>163072</v>
      </c>
      <c r="W585" s="773">
        <f t="shared" si="234"/>
        <v>2119936</v>
      </c>
      <c r="X585" s="772">
        <v>1</v>
      </c>
      <c r="Y585" s="766">
        <f t="shared" si="242"/>
        <v>8</v>
      </c>
      <c r="Z585" s="767" t="str">
        <f t="shared" si="243"/>
        <v>Կ-1</v>
      </c>
      <c r="AA585" s="765">
        <f t="shared" si="244"/>
        <v>2.02</v>
      </c>
      <c r="AB585" s="773">
        <v>83200</v>
      </c>
      <c r="AC585" s="773">
        <f t="shared" si="245"/>
        <v>168064</v>
      </c>
      <c r="AD585" s="818">
        <f t="shared" si="246"/>
        <v>0</v>
      </c>
      <c r="AE585" s="773">
        <f t="shared" si="252"/>
        <v>168064</v>
      </c>
      <c r="AF585" s="773">
        <f t="shared" si="235"/>
        <v>2184832</v>
      </c>
      <c r="AG585" s="772">
        <v>1</v>
      </c>
      <c r="AH585" s="766">
        <f t="shared" si="247"/>
        <v>9</v>
      </c>
      <c r="AI585" s="767" t="str">
        <f t="shared" si="248"/>
        <v>Կ-1</v>
      </c>
      <c r="AJ585" s="765">
        <f t="shared" si="249"/>
        <v>2.02</v>
      </c>
      <c r="AK585" s="773">
        <v>83200</v>
      </c>
      <c r="AL585" s="773">
        <f t="shared" si="250"/>
        <v>168064</v>
      </c>
      <c r="AM585" s="818">
        <f t="shared" si="251"/>
        <v>0</v>
      </c>
      <c r="AN585" s="773">
        <f t="shared" si="236"/>
        <v>168064</v>
      </c>
      <c r="AO585" s="773">
        <f t="shared" si="237"/>
        <v>2184832</v>
      </c>
    </row>
    <row r="586" spans="1:41" s="469" customFormat="1" ht="67.5" hidden="1">
      <c r="A586" s="794">
        <v>544</v>
      </c>
      <c r="B586" s="792" t="s">
        <v>2422</v>
      </c>
      <c r="C586" s="793" t="s">
        <v>2541</v>
      </c>
      <c r="D586" s="793" t="s">
        <v>3180</v>
      </c>
      <c r="E586" s="792" t="s">
        <v>2462</v>
      </c>
      <c r="F586" s="794">
        <v>1</v>
      </c>
      <c r="G586" s="795">
        <v>4</v>
      </c>
      <c r="H586" s="801" t="s">
        <v>84</v>
      </c>
      <c r="I586" s="796">
        <f t="shared" si="229"/>
        <v>4.41</v>
      </c>
      <c r="J586" s="797">
        <v>83200</v>
      </c>
      <c r="K586" s="798">
        <f t="shared" si="253"/>
        <v>366912</v>
      </c>
      <c r="L586" s="799">
        <v>8000</v>
      </c>
      <c r="M586" s="798">
        <f t="shared" si="231"/>
        <v>374912</v>
      </c>
      <c r="N586" s="798">
        <f t="shared" si="232"/>
        <v>4873856</v>
      </c>
      <c r="O586" s="772">
        <v>1</v>
      </c>
      <c r="P586" s="766">
        <f t="shared" si="230"/>
        <v>5</v>
      </c>
      <c r="Q586" s="767" t="str">
        <f t="shared" si="238"/>
        <v>Գ-2</v>
      </c>
      <c r="R586" s="765">
        <f t="shared" si="239"/>
        <v>4.41</v>
      </c>
      <c r="S586" s="773">
        <v>83200</v>
      </c>
      <c r="T586" s="773">
        <f t="shared" si="240"/>
        <v>366912</v>
      </c>
      <c r="U586" s="818">
        <f t="shared" si="241"/>
        <v>8000</v>
      </c>
      <c r="V586" s="773">
        <f t="shared" si="233"/>
        <v>374912</v>
      </c>
      <c r="W586" s="773">
        <f t="shared" si="234"/>
        <v>4873856</v>
      </c>
      <c r="X586" s="772">
        <v>1</v>
      </c>
      <c r="Y586" s="766">
        <f t="shared" si="242"/>
        <v>6</v>
      </c>
      <c r="Z586" s="767" t="str">
        <f t="shared" si="243"/>
        <v>Գ-2</v>
      </c>
      <c r="AA586" s="765">
        <f t="shared" si="244"/>
        <v>4.55</v>
      </c>
      <c r="AB586" s="773">
        <v>83200</v>
      </c>
      <c r="AC586" s="773">
        <f t="shared" si="245"/>
        <v>378560</v>
      </c>
      <c r="AD586" s="818">
        <f t="shared" si="246"/>
        <v>8000</v>
      </c>
      <c r="AE586" s="773">
        <f t="shared" si="252"/>
        <v>386560</v>
      </c>
      <c r="AF586" s="773">
        <f t="shared" si="235"/>
        <v>5025280</v>
      </c>
      <c r="AG586" s="772">
        <v>1</v>
      </c>
      <c r="AH586" s="766">
        <f t="shared" si="247"/>
        <v>7</v>
      </c>
      <c r="AI586" s="767" t="str">
        <f t="shared" si="248"/>
        <v>Գ-2</v>
      </c>
      <c r="AJ586" s="765">
        <f t="shared" si="249"/>
        <v>4.55</v>
      </c>
      <c r="AK586" s="773">
        <v>83200</v>
      </c>
      <c r="AL586" s="773">
        <f t="shared" si="250"/>
        <v>378560</v>
      </c>
      <c r="AM586" s="818">
        <f t="shared" si="251"/>
        <v>8000</v>
      </c>
      <c r="AN586" s="773">
        <f t="shared" si="236"/>
        <v>386560</v>
      </c>
      <c r="AO586" s="773">
        <f t="shared" si="237"/>
        <v>5025280</v>
      </c>
    </row>
    <row r="587" spans="1:41" s="469" customFormat="1" ht="40.5" hidden="1">
      <c r="A587" s="794">
        <v>545</v>
      </c>
      <c r="B587" s="792" t="s">
        <v>784</v>
      </c>
      <c r="C587" s="793" t="s">
        <v>2541</v>
      </c>
      <c r="D587" s="793" t="s">
        <v>3042</v>
      </c>
      <c r="E587" s="792" t="s">
        <v>1138</v>
      </c>
      <c r="F587" s="794">
        <v>1</v>
      </c>
      <c r="G587" s="795">
        <v>19</v>
      </c>
      <c r="H587" s="801" t="s">
        <v>85</v>
      </c>
      <c r="I587" s="796">
        <f t="shared" si="229"/>
        <v>3.64</v>
      </c>
      <c r="J587" s="797">
        <v>83200</v>
      </c>
      <c r="K587" s="798">
        <f t="shared" si="253"/>
        <v>302848</v>
      </c>
      <c r="L587" s="799">
        <v>8000</v>
      </c>
      <c r="M587" s="798">
        <f t="shared" si="231"/>
        <v>310848</v>
      </c>
      <c r="N587" s="798">
        <f t="shared" si="232"/>
        <v>4041024</v>
      </c>
      <c r="O587" s="772">
        <v>1</v>
      </c>
      <c r="P587" s="766">
        <f t="shared" si="230"/>
        <v>20</v>
      </c>
      <c r="Q587" s="767" t="str">
        <f t="shared" si="238"/>
        <v>Ա-1</v>
      </c>
      <c r="R587" s="765">
        <f t="shared" si="239"/>
        <v>3.64</v>
      </c>
      <c r="S587" s="773">
        <v>83200</v>
      </c>
      <c r="T587" s="773">
        <f t="shared" si="240"/>
        <v>302848</v>
      </c>
      <c r="U587" s="818">
        <f t="shared" si="241"/>
        <v>8000</v>
      </c>
      <c r="V587" s="773">
        <f t="shared" si="233"/>
        <v>310848</v>
      </c>
      <c r="W587" s="773">
        <f t="shared" si="234"/>
        <v>4041024</v>
      </c>
      <c r="X587" s="772">
        <v>1</v>
      </c>
      <c r="Y587" s="766">
        <f t="shared" si="242"/>
        <v>21</v>
      </c>
      <c r="Z587" s="767" t="str">
        <f t="shared" si="243"/>
        <v>Ա-1</v>
      </c>
      <c r="AA587" s="765">
        <f t="shared" si="244"/>
        <v>3.64</v>
      </c>
      <c r="AB587" s="773">
        <v>83200</v>
      </c>
      <c r="AC587" s="773">
        <f t="shared" si="245"/>
        <v>302848</v>
      </c>
      <c r="AD587" s="818">
        <f t="shared" si="246"/>
        <v>8000</v>
      </c>
      <c r="AE587" s="773">
        <f t="shared" si="252"/>
        <v>310848</v>
      </c>
      <c r="AF587" s="773">
        <f t="shared" si="235"/>
        <v>4041024</v>
      </c>
      <c r="AG587" s="772">
        <v>1</v>
      </c>
      <c r="AH587" s="766">
        <f t="shared" si="247"/>
        <v>22</v>
      </c>
      <c r="AI587" s="767" t="str">
        <f t="shared" si="248"/>
        <v>Ա-1</v>
      </c>
      <c r="AJ587" s="765">
        <f t="shared" si="249"/>
        <v>3.64</v>
      </c>
      <c r="AK587" s="773">
        <v>83200</v>
      </c>
      <c r="AL587" s="773">
        <f t="shared" si="250"/>
        <v>302848</v>
      </c>
      <c r="AM587" s="818">
        <f t="shared" si="251"/>
        <v>8000</v>
      </c>
      <c r="AN587" s="773">
        <f t="shared" si="236"/>
        <v>310848</v>
      </c>
      <c r="AO587" s="773">
        <f t="shared" si="237"/>
        <v>4041024</v>
      </c>
    </row>
    <row r="588" spans="1:41" s="469" customFormat="1" ht="40.5" hidden="1">
      <c r="A588" s="794">
        <v>546</v>
      </c>
      <c r="B588" s="792" t="s">
        <v>775</v>
      </c>
      <c r="C588" s="793" t="s">
        <v>2541</v>
      </c>
      <c r="D588" s="793" t="s">
        <v>3057</v>
      </c>
      <c r="E588" s="792" t="s">
        <v>1139</v>
      </c>
      <c r="F588" s="794">
        <v>1</v>
      </c>
      <c r="G588" s="795">
        <v>4</v>
      </c>
      <c r="H588" s="801" t="s">
        <v>86</v>
      </c>
      <c r="I588" s="796">
        <f t="shared" si="229"/>
        <v>2.58</v>
      </c>
      <c r="J588" s="797">
        <v>83200</v>
      </c>
      <c r="K588" s="798">
        <f t="shared" si="253"/>
        <v>214656</v>
      </c>
      <c r="L588" s="799">
        <v>8000</v>
      </c>
      <c r="M588" s="798">
        <f t="shared" si="231"/>
        <v>222656</v>
      </c>
      <c r="N588" s="798">
        <f t="shared" si="232"/>
        <v>2894528</v>
      </c>
      <c r="O588" s="772">
        <v>1</v>
      </c>
      <c r="P588" s="766">
        <f t="shared" si="230"/>
        <v>5</v>
      </c>
      <c r="Q588" s="767" t="str">
        <f t="shared" si="238"/>
        <v>Ա-2</v>
      </c>
      <c r="R588" s="765">
        <f t="shared" si="239"/>
        <v>2.58</v>
      </c>
      <c r="S588" s="773">
        <v>83200</v>
      </c>
      <c r="T588" s="773">
        <f t="shared" si="240"/>
        <v>214656</v>
      </c>
      <c r="U588" s="818">
        <f t="shared" si="241"/>
        <v>8000</v>
      </c>
      <c r="V588" s="773">
        <f t="shared" si="233"/>
        <v>222656</v>
      </c>
      <c r="W588" s="773">
        <f t="shared" si="234"/>
        <v>2894528</v>
      </c>
      <c r="X588" s="772">
        <v>1</v>
      </c>
      <c r="Y588" s="766">
        <f t="shared" si="242"/>
        <v>6</v>
      </c>
      <c r="Z588" s="767" t="str">
        <f t="shared" si="243"/>
        <v>Ա-2</v>
      </c>
      <c r="AA588" s="765">
        <f t="shared" si="244"/>
        <v>2.66</v>
      </c>
      <c r="AB588" s="773">
        <v>83200</v>
      </c>
      <c r="AC588" s="773">
        <f t="shared" si="245"/>
        <v>221312</v>
      </c>
      <c r="AD588" s="818">
        <f t="shared" si="246"/>
        <v>8000</v>
      </c>
      <c r="AE588" s="773">
        <f t="shared" si="252"/>
        <v>229312</v>
      </c>
      <c r="AF588" s="773">
        <f t="shared" si="235"/>
        <v>2981056</v>
      </c>
      <c r="AG588" s="772">
        <v>1</v>
      </c>
      <c r="AH588" s="766">
        <f t="shared" si="247"/>
        <v>7</v>
      </c>
      <c r="AI588" s="767" t="str">
        <f t="shared" si="248"/>
        <v>Ա-2</v>
      </c>
      <c r="AJ588" s="765">
        <f t="shared" si="249"/>
        <v>2.66</v>
      </c>
      <c r="AK588" s="773">
        <v>83200</v>
      </c>
      <c r="AL588" s="773">
        <f t="shared" si="250"/>
        <v>221312</v>
      </c>
      <c r="AM588" s="818">
        <f t="shared" si="251"/>
        <v>8000</v>
      </c>
      <c r="AN588" s="773">
        <f t="shared" si="236"/>
        <v>229312</v>
      </c>
      <c r="AO588" s="773">
        <f t="shared" si="237"/>
        <v>2981056</v>
      </c>
    </row>
    <row r="589" spans="1:41" s="469" customFormat="1" ht="40.5" hidden="1">
      <c r="A589" s="794">
        <v>547</v>
      </c>
      <c r="B589" s="792" t="s">
        <v>2423</v>
      </c>
      <c r="C589" s="793" t="s">
        <v>2541</v>
      </c>
      <c r="D589" s="793" t="s">
        <v>3057</v>
      </c>
      <c r="E589" s="792" t="s">
        <v>1139</v>
      </c>
      <c r="F589" s="794">
        <v>1</v>
      </c>
      <c r="G589" s="795">
        <v>4</v>
      </c>
      <c r="H589" s="801" t="s">
        <v>86</v>
      </c>
      <c r="I589" s="796">
        <f t="shared" si="229"/>
        <v>2.58</v>
      </c>
      <c r="J589" s="797">
        <v>83200</v>
      </c>
      <c r="K589" s="798">
        <f t="shared" si="253"/>
        <v>214656</v>
      </c>
      <c r="L589" s="799"/>
      <c r="M589" s="798">
        <f t="shared" si="231"/>
        <v>214656</v>
      </c>
      <c r="N589" s="798">
        <f t="shared" si="232"/>
        <v>2790528</v>
      </c>
      <c r="O589" s="772">
        <v>1</v>
      </c>
      <c r="P589" s="766">
        <f t="shared" si="230"/>
        <v>5</v>
      </c>
      <c r="Q589" s="767" t="str">
        <f t="shared" si="238"/>
        <v>Ա-2</v>
      </c>
      <c r="R589" s="765">
        <f t="shared" si="239"/>
        <v>2.58</v>
      </c>
      <c r="S589" s="773">
        <v>83200</v>
      </c>
      <c r="T589" s="773">
        <f t="shared" si="240"/>
        <v>214656</v>
      </c>
      <c r="U589" s="818">
        <f t="shared" si="241"/>
        <v>0</v>
      </c>
      <c r="V589" s="773">
        <f t="shared" si="233"/>
        <v>214656</v>
      </c>
      <c r="W589" s="773">
        <f t="shared" si="234"/>
        <v>2790528</v>
      </c>
      <c r="X589" s="772">
        <v>1</v>
      </c>
      <c r="Y589" s="766">
        <f t="shared" si="242"/>
        <v>6</v>
      </c>
      <c r="Z589" s="767" t="str">
        <f t="shared" si="243"/>
        <v>Ա-2</v>
      </c>
      <c r="AA589" s="765">
        <f t="shared" si="244"/>
        <v>2.66</v>
      </c>
      <c r="AB589" s="773">
        <v>83200</v>
      </c>
      <c r="AC589" s="773">
        <f t="shared" si="245"/>
        <v>221312</v>
      </c>
      <c r="AD589" s="818">
        <f t="shared" si="246"/>
        <v>0</v>
      </c>
      <c r="AE589" s="773">
        <f t="shared" si="252"/>
        <v>221312</v>
      </c>
      <c r="AF589" s="773">
        <f t="shared" si="235"/>
        <v>2877056</v>
      </c>
      <c r="AG589" s="772">
        <v>1</v>
      </c>
      <c r="AH589" s="766">
        <f t="shared" si="247"/>
        <v>7</v>
      </c>
      <c r="AI589" s="767" t="str">
        <f t="shared" si="248"/>
        <v>Ա-2</v>
      </c>
      <c r="AJ589" s="765">
        <f t="shared" si="249"/>
        <v>2.66</v>
      </c>
      <c r="AK589" s="773">
        <v>83200</v>
      </c>
      <c r="AL589" s="773">
        <f t="shared" si="250"/>
        <v>221312</v>
      </c>
      <c r="AM589" s="818">
        <f t="shared" si="251"/>
        <v>0</v>
      </c>
      <c r="AN589" s="773">
        <f t="shared" si="236"/>
        <v>221312</v>
      </c>
      <c r="AO589" s="773">
        <f t="shared" si="237"/>
        <v>2877056</v>
      </c>
    </row>
    <row r="590" spans="1:41" s="469" customFormat="1" ht="40.5" hidden="1">
      <c r="A590" s="794">
        <v>548</v>
      </c>
      <c r="B590" s="792" t="s">
        <v>2424</v>
      </c>
      <c r="C590" s="793" t="s">
        <v>2541</v>
      </c>
      <c r="D590" s="793" t="s">
        <v>3048</v>
      </c>
      <c r="E590" s="792" t="s">
        <v>1139</v>
      </c>
      <c r="F590" s="794">
        <v>1</v>
      </c>
      <c r="G590" s="795">
        <v>2</v>
      </c>
      <c r="H590" s="801" t="s">
        <v>86</v>
      </c>
      <c r="I590" s="796">
        <f t="shared" si="229"/>
        <v>2.4300000000000002</v>
      </c>
      <c r="J590" s="797">
        <v>83200</v>
      </c>
      <c r="K590" s="798">
        <f t="shared" si="253"/>
        <v>202176</v>
      </c>
      <c r="L590" s="799">
        <v>8000</v>
      </c>
      <c r="M590" s="798">
        <f t="shared" si="231"/>
        <v>210176</v>
      </c>
      <c r="N590" s="798">
        <f t="shared" si="232"/>
        <v>2732288</v>
      </c>
      <c r="O590" s="772">
        <v>1</v>
      </c>
      <c r="P590" s="766">
        <f t="shared" si="230"/>
        <v>3</v>
      </c>
      <c r="Q590" s="767" t="str">
        <f t="shared" si="238"/>
        <v>Ա-2</v>
      </c>
      <c r="R590" s="765">
        <f t="shared" si="239"/>
        <v>2.5</v>
      </c>
      <c r="S590" s="773">
        <v>83200</v>
      </c>
      <c r="T590" s="773">
        <f t="shared" si="240"/>
        <v>208000</v>
      </c>
      <c r="U590" s="818">
        <f t="shared" si="241"/>
        <v>8000</v>
      </c>
      <c r="V590" s="773">
        <f t="shared" si="233"/>
        <v>216000</v>
      </c>
      <c r="W590" s="773">
        <f t="shared" si="234"/>
        <v>2808000</v>
      </c>
      <c r="X590" s="772">
        <v>1</v>
      </c>
      <c r="Y590" s="766">
        <f t="shared" si="242"/>
        <v>4</v>
      </c>
      <c r="Z590" s="767" t="str">
        <f t="shared" si="243"/>
        <v>Ա-2</v>
      </c>
      <c r="AA590" s="765">
        <f t="shared" si="244"/>
        <v>2.58</v>
      </c>
      <c r="AB590" s="773">
        <v>83200</v>
      </c>
      <c r="AC590" s="773">
        <f t="shared" si="245"/>
        <v>214656</v>
      </c>
      <c r="AD590" s="818">
        <f t="shared" si="246"/>
        <v>8000</v>
      </c>
      <c r="AE590" s="773">
        <f t="shared" si="252"/>
        <v>222656</v>
      </c>
      <c r="AF590" s="773">
        <f t="shared" si="235"/>
        <v>2894528</v>
      </c>
      <c r="AG590" s="772">
        <v>1</v>
      </c>
      <c r="AH590" s="766">
        <f t="shared" si="247"/>
        <v>5</v>
      </c>
      <c r="AI590" s="767" t="str">
        <f t="shared" si="248"/>
        <v>Ա-2</v>
      </c>
      <c r="AJ590" s="765">
        <f t="shared" si="249"/>
        <v>2.58</v>
      </c>
      <c r="AK590" s="773">
        <v>83200</v>
      </c>
      <c r="AL590" s="773">
        <f t="shared" si="250"/>
        <v>214656</v>
      </c>
      <c r="AM590" s="818">
        <f t="shared" si="251"/>
        <v>8000</v>
      </c>
      <c r="AN590" s="773">
        <f t="shared" si="236"/>
        <v>222656</v>
      </c>
      <c r="AO590" s="773">
        <f t="shared" si="237"/>
        <v>2894528</v>
      </c>
    </row>
    <row r="591" spans="1:41" s="469" customFormat="1" ht="40.5" hidden="1">
      <c r="A591" s="794">
        <v>549</v>
      </c>
      <c r="B591" s="792" t="s">
        <v>2425</v>
      </c>
      <c r="C591" s="793" t="s">
        <v>2541</v>
      </c>
      <c r="D591" s="793" t="s">
        <v>3051</v>
      </c>
      <c r="E591" s="792" t="s">
        <v>1139</v>
      </c>
      <c r="F591" s="794">
        <v>1</v>
      </c>
      <c r="G591" s="795">
        <v>2</v>
      </c>
      <c r="H591" s="801" t="s">
        <v>86</v>
      </c>
      <c r="I591" s="796">
        <f t="shared" si="229"/>
        <v>2.4300000000000002</v>
      </c>
      <c r="J591" s="797">
        <v>83200</v>
      </c>
      <c r="K591" s="798">
        <f t="shared" si="253"/>
        <v>202176</v>
      </c>
      <c r="L591" s="799">
        <v>8000</v>
      </c>
      <c r="M591" s="798">
        <f t="shared" si="231"/>
        <v>210176</v>
      </c>
      <c r="N591" s="798">
        <f t="shared" si="232"/>
        <v>2732288</v>
      </c>
      <c r="O591" s="772">
        <v>1</v>
      </c>
      <c r="P591" s="766">
        <f t="shared" si="230"/>
        <v>3</v>
      </c>
      <c r="Q591" s="767" t="str">
        <f t="shared" si="238"/>
        <v>Ա-2</v>
      </c>
      <c r="R591" s="765">
        <f t="shared" si="239"/>
        <v>2.5</v>
      </c>
      <c r="S591" s="773">
        <v>83200</v>
      </c>
      <c r="T591" s="773">
        <f t="shared" si="240"/>
        <v>208000</v>
      </c>
      <c r="U591" s="818">
        <f t="shared" si="241"/>
        <v>8000</v>
      </c>
      <c r="V591" s="773">
        <f t="shared" si="233"/>
        <v>216000</v>
      </c>
      <c r="W591" s="773">
        <f t="shared" si="234"/>
        <v>2808000</v>
      </c>
      <c r="X591" s="772">
        <v>1</v>
      </c>
      <c r="Y591" s="766">
        <f t="shared" si="242"/>
        <v>4</v>
      </c>
      <c r="Z591" s="767" t="str">
        <f t="shared" si="243"/>
        <v>Ա-2</v>
      </c>
      <c r="AA591" s="765">
        <f t="shared" si="244"/>
        <v>2.58</v>
      </c>
      <c r="AB591" s="773">
        <v>83200</v>
      </c>
      <c r="AC591" s="773">
        <f t="shared" si="245"/>
        <v>214656</v>
      </c>
      <c r="AD591" s="818">
        <f t="shared" si="246"/>
        <v>8000</v>
      </c>
      <c r="AE591" s="773">
        <f t="shared" si="252"/>
        <v>222656</v>
      </c>
      <c r="AF591" s="773">
        <f t="shared" si="235"/>
        <v>2894528</v>
      </c>
      <c r="AG591" s="772">
        <v>1</v>
      </c>
      <c r="AH591" s="766">
        <f t="shared" si="247"/>
        <v>5</v>
      </c>
      <c r="AI591" s="767" t="str">
        <f t="shared" si="248"/>
        <v>Ա-2</v>
      </c>
      <c r="AJ591" s="765">
        <f t="shared" si="249"/>
        <v>2.58</v>
      </c>
      <c r="AK591" s="773">
        <v>83200</v>
      </c>
      <c r="AL591" s="773">
        <f t="shared" si="250"/>
        <v>214656</v>
      </c>
      <c r="AM591" s="818">
        <f t="shared" si="251"/>
        <v>8000</v>
      </c>
      <c r="AN591" s="773">
        <f t="shared" si="236"/>
        <v>222656</v>
      </c>
      <c r="AO591" s="773">
        <f t="shared" si="237"/>
        <v>2894528</v>
      </c>
    </row>
    <row r="592" spans="1:41" s="469" customFormat="1" ht="14.25" hidden="1">
      <c r="A592" s="794">
        <v>550</v>
      </c>
      <c r="B592" s="792" t="s">
        <v>2426</v>
      </c>
      <c r="C592" s="793" t="s">
        <v>2540</v>
      </c>
      <c r="D592" s="793" t="s">
        <v>3048</v>
      </c>
      <c r="E592" s="792" t="s">
        <v>1483</v>
      </c>
      <c r="F592" s="794">
        <v>1</v>
      </c>
      <c r="G592" s="795">
        <v>4</v>
      </c>
      <c r="H592" s="801" t="s">
        <v>452</v>
      </c>
      <c r="I592" s="796">
        <f t="shared" si="229"/>
        <v>2.21</v>
      </c>
      <c r="J592" s="797">
        <v>83200</v>
      </c>
      <c r="K592" s="798">
        <f t="shared" si="253"/>
        <v>183872</v>
      </c>
      <c r="L592" s="799">
        <v>8000</v>
      </c>
      <c r="M592" s="798">
        <f t="shared" si="231"/>
        <v>191872</v>
      </c>
      <c r="N592" s="798">
        <f t="shared" si="232"/>
        <v>2494336</v>
      </c>
      <c r="O592" s="772">
        <v>1</v>
      </c>
      <c r="P592" s="766">
        <f t="shared" si="230"/>
        <v>5</v>
      </c>
      <c r="Q592" s="767" t="str">
        <f t="shared" si="238"/>
        <v>Ա-3</v>
      </c>
      <c r="R592" s="765">
        <f t="shared" si="239"/>
        <v>2.21</v>
      </c>
      <c r="S592" s="773">
        <v>83200</v>
      </c>
      <c r="T592" s="773">
        <f t="shared" si="240"/>
        <v>183872</v>
      </c>
      <c r="U592" s="818">
        <f t="shared" si="241"/>
        <v>8000</v>
      </c>
      <c r="V592" s="773">
        <f t="shared" si="233"/>
        <v>191872</v>
      </c>
      <c r="W592" s="773">
        <f t="shared" si="234"/>
        <v>2494336</v>
      </c>
      <c r="X592" s="772">
        <v>1</v>
      </c>
      <c r="Y592" s="766">
        <f t="shared" si="242"/>
        <v>6</v>
      </c>
      <c r="Z592" s="767" t="str">
        <f t="shared" si="243"/>
        <v>Ա-3</v>
      </c>
      <c r="AA592" s="765">
        <f t="shared" si="244"/>
        <v>2.2799999999999998</v>
      </c>
      <c r="AB592" s="773">
        <v>83200</v>
      </c>
      <c r="AC592" s="773">
        <f t="shared" si="245"/>
        <v>189695.99999999997</v>
      </c>
      <c r="AD592" s="818">
        <f t="shared" si="246"/>
        <v>8000</v>
      </c>
      <c r="AE592" s="773">
        <f t="shared" si="252"/>
        <v>197695.99999999997</v>
      </c>
      <c r="AF592" s="773">
        <f t="shared" si="235"/>
        <v>2570047.9999999995</v>
      </c>
      <c r="AG592" s="772">
        <v>1</v>
      </c>
      <c r="AH592" s="766">
        <f t="shared" si="247"/>
        <v>7</v>
      </c>
      <c r="AI592" s="767" t="str">
        <f t="shared" si="248"/>
        <v>Ա-3</v>
      </c>
      <c r="AJ592" s="765">
        <f t="shared" si="249"/>
        <v>2.2799999999999998</v>
      </c>
      <c r="AK592" s="773">
        <v>83200</v>
      </c>
      <c r="AL592" s="773">
        <f t="shared" si="250"/>
        <v>189695.99999999997</v>
      </c>
      <c r="AM592" s="818">
        <f t="shared" si="251"/>
        <v>8000</v>
      </c>
      <c r="AN592" s="773">
        <f t="shared" si="236"/>
        <v>197695.99999999997</v>
      </c>
      <c r="AO592" s="773">
        <f t="shared" si="237"/>
        <v>2570047.9999999995</v>
      </c>
    </row>
    <row r="593" spans="1:41" s="469" customFormat="1" ht="14.25" hidden="1">
      <c r="A593" s="794">
        <v>551</v>
      </c>
      <c r="B593" s="792" t="s">
        <v>2427</v>
      </c>
      <c r="C593" s="793" t="s">
        <v>2541</v>
      </c>
      <c r="D593" s="793" t="s">
        <v>3168</v>
      </c>
      <c r="E593" s="792" t="s">
        <v>1483</v>
      </c>
      <c r="F593" s="794">
        <v>1</v>
      </c>
      <c r="G593" s="795">
        <v>4</v>
      </c>
      <c r="H593" s="801" t="s">
        <v>452</v>
      </c>
      <c r="I593" s="796">
        <f t="shared" si="229"/>
        <v>2.21</v>
      </c>
      <c r="J593" s="797">
        <v>83200</v>
      </c>
      <c r="K593" s="798">
        <f t="shared" si="253"/>
        <v>183872</v>
      </c>
      <c r="L593" s="799"/>
      <c r="M593" s="798">
        <f t="shared" si="231"/>
        <v>183872</v>
      </c>
      <c r="N593" s="798">
        <f t="shared" si="232"/>
        <v>2390336</v>
      </c>
      <c r="O593" s="772">
        <v>1</v>
      </c>
      <c r="P593" s="766">
        <f t="shared" si="230"/>
        <v>5</v>
      </c>
      <c r="Q593" s="767" t="str">
        <f t="shared" si="238"/>
        <v>Ա-3</v>
      </c>
      <c r="R593" s="765">
        <f t="shared" si="239"/>
        <v>2.21</v>
      </c>
      <c r="S593" s="773">
        <v>83200</v>
      </c>
      <c r="T593" s="773">
        <f t="shared" si="240"/>
        <v>183872</v>
      </c>
      <c r="U593" s="818">
        <f t="shared" si="241"/>
        <v>0</v>
      </c>
      <c r="V593" s="773">
        <f t="shared" si="233"/>
        <v>183872</v>
      </c>
      <c r="W593" s="773">
        <f t="shared" si="234"/>
        <v>2390336</v>
      </c>
      <c r="X593" s="772">
        <v>1</v>
      </c>
      <c r="Y593" s="766">
        <f t="shared" si="242"/>
        <v>6</v>
      </c>
      <c r="Z593" s="767" t="str">
        <f t="shared" si="243"/>
        <v>Ա-3</v>
      </c>
      <c r="AA593" s="765">
        <f t="shared" si="244"/>
        <v>2.2799999999999998</v>
      </c>
      <c r="AB593" s="773">
        <v>83200</v>
      </c>
      <c r="AC593" s="773">
        <f t="shared" si="245"/>
        <v>189695.99999999997</v>
      </c>
      <c r="AD593" s="818">
        <f t="shared" si="246"/>
        <v>0</v>
      </c>
      <c r="AE593" s="773">
        <f t="shared" si="252"/>
        <v>189695.99999999997</v>
      </c>
      <c r="AF593" s="773">
        <f t="shared" si="235"/>
        <v>2466047.9999999995</v>
      </c>
      <c r="AG593" s="772">
        <v>1</v>
      </c>
      <c r="AH593" s="766">
        <f t="shared" si="247"/>
        <v>7</v>
      </c>
      <c r="AI593" s="767" t="str">
        <f t="shared" si="248"/>
        <v>Ա-3</v>
      </c>
      <c r="AJ593" s="765">
        <f t="shared" si="249"/>
        <v>2.2799999999999998</v>
      </c>
      <c r="AK593" s="773">
        <v>83200</v>
      </c>
      <c r="AL593" s="773">
        <f t="shared" si="250"/>
        <v>189695.99999999997</v>
      </c>
      <c r="AM593" s="818">
        <f t="shared" si="251"/>
        <v>0</v>
      </c>
      <c r="AN593" s="773">
        <f t="shared" si="236"/>
        <v>189695.99999999997</v>
      </c>
      <c r="AO593" s="773">
        <f t="shared" si="237"/>
        <v>2466047.9999999995</v>
      </c>
    </row>
    <row r="594" spans="1:41" s="469" customFormat="1" ht="14.25" hidden="1">
      <c r="A594" s="794">
        <v>552</v>
      </c>
      <c r="B594" s="792" t="s">
        <v>2428</v>
      </c>
      <c r="C594" s="793" t="s">
        <v>2541</v>
      </c>
      <c r="D594" s="793" t="s">
        <v>3043</v>
      </c>
      <c r="E594" s="792" t="s">
        <v>1483</v>
      </c>
      <c r="F594" s="794">
        <v>1</v>
      </c>
      <c r="G594" s="795">
        <v>3</v>
      </c>
      <c r="H594" s="801" t="s">
        <v>452</v>
      </c>
      <c r="I594" s="796">
        <f t="shared" si="229"/>
        <v>2.15</v>
      </c>
      <c r="J594" s="797">
        <v>83200</v>
      </c>
      <c r="K594" s="798">
        <f t="shared" si="253"/>
        <v>178880</v>
      </c>
      <c r="L594" s="799">
        <v>8000</v>
      </c>
      <c r="M594" s="798">
        <f t="shared" si="231"/>
        <v>186880</v>
      </c>
      <c r="N594" s="798">
        <f t="shared" si="232"/>
        <v>2429440</v>
      </c>
      <c r="O594" s="772">
        <v>1</v>
      </c>
      <c r="P594" s="766">
        <f t="shared" si="230"/>
        <v>4</v>
      </c>
      <c r="Q594" s="767" t="str">
        <f t="shared" si="238"/>
        <v>Ա-3</v>
      </c>
      <c r="R594" s="765">
        <f t="shared" si="239"/>
        <v>2.21</v>
      </c>
      <c r="S594" s="773">
        <v>83200</v>
      </c>
      <c r="T594" s="773">
        <f t="shared" si="240"/>
        <v>183872</v>
      </c>
      <c r="U594" s="818">
        <f t="shared" si="241"/>
        <v>8000</v>
      </c>
      <c r="V594" s="773">
        <f t="shared" si="233"/>
        <v>191872</v>
      </c>
      <c r="W594" s="773">
        <f t="shared" si="234"/>
        <v>2494336</v>
      </c>
      <c r="X594" s="772">
        <v>1</v>
      </c>
      <c r="Y594" s="766">
        <f t="shared" si="242"/>
        <v>5</v>
      </c>
      <c r="Z594" s="767" t="str">
        <f t="shared" si="243"/>
        <v>Ա-3</v>
      </c>
      <c r="AA594" s="765">
        <f t="shared" si="244"/>
        <v>2.21</v>
      </c>
      <c r="AB594" s="773">
        <v>83200</v>
      </c>
      <c r="AC594" s="773">
        <f t="shared" si="245"/>
        <v>183872</v>
      </c>
      <c r="AD594" s="818">
        <f t="shared" si="246"/>
        <v>8000</v>
      </c>
      <c r="AE594" s="773">
        <f t="shared" si="252"/>
        <v>191872</v>
      </c>
      <c r="AF594" s="773">
        <f t="shared" si="235"/>
        <v>2494336</v>
      </c>
      <c r="AG594" s="772">
        <v>1</v>
      </c>
      <c r="AH594" s="766">
        <f t="shared" si="247"/>
        <v>6</v>
      </c>
      <c r="AI594" s="767" t="str">
        <f t="shared" si="248"/>
        <v>Ա-3</v>
      </c>
      <c r="AJ594" s="765">
        <f t="shared" si="249"/>
        <v>2.2799999999999998</v>
      </c>
      <c r="AK594" s="773">
        <v>83200</v>
      </c>
      <c r="AL594" s="773">
        <f t="shared" si="250"/>
        <v>189695.99999999997</v>
      </c>
      <c r="AM594" s="818">
        <f t="shared" si="251"/>
        <v>8000</v>
      </c>
      <c r="AN594" s="773">
        <f t="shared" si="236"/>
        <v>197695.99999999997</v>
      </c>
      <c r="AO594" s="773">
        <f t="shared" si="237"/>
        <v>2570047.9999999995</v>
      </c>
    </row>
    <row r="595" spans="1:41" s="469" customFormat="1" ht="14.25" hidden="1">
      <c r="A595" s="794">
        <v>553</v>
      </c>
      <c r="B595" s="792" t="s">
        <v>2429</v>
      </c>
      <c r="C595" s="793" t="s">
        <v>2541</v>
      </c>
      <c r="D595" s="793" t="s">
        <v>3059</v>
      </c>
      <c r="E595" s="792" t="s">
        <v>1483</v>
      </c>
      <c r="F595" s="794">
        <v>1</v>
      </c>
      <c r="G595" s="795">
        <v>4</v>
      </c>
      <c r="H595" s="801" t="s">
        <v>452</v>
      </c>
      <c r="I595" s="796">
        <f t="shared" si="229"/>
        <v>2.21</v>
      </c>
      <c r="J595" s="797">
        <v>83200</v>
      </c>
      <c r="K595" s="798">
        <f t="shared" si="253"/>
        <v>183872</v>
      </c>
      <c r="L595" s="799">
        <v>8000</v>
      </c>
      <c r="M595" s="798">
        <f t="shared" si="231"/>
        <v>191872</v>
      </c>
      <c r="N595" s="798">
        <f t="shared" si="232"/>
        <v>2494336</v>
      </c>
      <c r="O595" s="772">
        <v>1</v>
      </c>
      <c r="P595" s="766">
        <f t="shared" si="230"/>
        <v>5</v>
      </c>
      <c r="Q595" s="767" t="str">
        <f t="shared" si="238"/>
        <v>Ա-3</v>
      </c>
      <c r="R595" s="765">
        <f t="shared" si="239"/>
        <v>2.21</v>
      </c>
      <c r="S595" s="773">
        <v>83200</v>
      </c>
      <c r="T595" s="773">
        <f t="shared" si="240"/>
        <v>183872</v>
      </c>
      <c r="U595" s="818">
        <f t="shared" si="241"/>
        <v>8000</v>
      </c>
      <c r="V595" s="773">
        <f t="shared" si="233"/>
        <v>191872</v>
      </c>
      <c r="W595" s="773">
        <f t="shared" si="234"/>
        <v>2494336</v>
      </c>
      <c r="X595" s="772">
        <v>1</v>
      </c>
      <c r="Y595" s="766">
        <f t="shared" si="242"/>
        <v>6</v>
      </c>
      <c r="Z595" s="767" t="str">
        <f t="shared" si="243"/>
        <v>Ա-3</v>
      </c>
      <c r="AA595" s="765">
        <f t="shared" si="244"/>
        <v>2.2799999999999998</v>
      </c>
      <c r="AB595" s="773">
        <v>83200</v>
      </c>
      <c r="AC595" s="773">
        <f t="shared" si="245"/>
        <v>189695.99999999997</v>
      </c>
      <c r="AD595" s="818">
        <f t="shared" si="246"/>
        <v>8000</v>
      </c>
      <c r="AE595" s="773">
        <f t="shared" si="252"/>
        <v>197695.99999999997</v>
      </c>
      <c r="AF595" s="773">
        <f t="shared" si="235"/>
        <v>2570047.9999999995</v>
      </c>
      <c r="AG595" s="772">
        <v>1</v>
      </c>
      <c r="AH595" s="766">
        <f t="shared" si="247"/>
        <v>7</v>
      </c>
      <c r="AI595" s="767" t="str">
        <f t="shared" si="248"/>
        <v>Ա-3</v>
      </c>
      <c r="AJ595" s="765">
        <f t="shared" si="249"/>
        <v>2.2799999999999998</v>
      </c>
      <c r="AK595" s="773">
        <v>83200</v>
      </c>
      <c r="AL595" s="773">
        <f t="shared" si="250"/>
        <v>189695.99999999997</v>
      </c>
      <c r="AM595" s="818">
        <f t="shared" si="251"/>
        <v>8000</v>
      </c>
      <c r="AN595" s="773">
        <f t="shared" si="236"/>
        <v>197695.99999999997</v>
      </c>
      <c r="AO595" s="773">
        <f t="shared" si="237"/>
        <v>2570047.9999999995</v>
      </c>
    </row>
    <row r="596" spans="1:41" s="469" customFormat="1" ht="14.25" hidden="1">
      <c r="A596" s="794">
        <v>554</v>
      </c>
      <c r="B596" s="792" t="s">
        <v>2434</v>
      </c>
      <c r="C596" s="793" t="s">
        <v>2541</v>
      </c>
      <c r="D596" s="793" t="s">
        <v>3164</v>
      </c>
      <c r="E596" s="792" t="s">
        <v>1483</v>
      </c>
      <c r="F596" s="794">
        <v>1</v>
      </c>
      <c r="G596" s="795">
        <v>3</v>
      </c>
      <c r="H596" s="801" t="s">
        <v>452</v>
      </c>
      <c r="I596" s="796">
        <f t="shared" si="229"/>
        <v>2.15</v>
      </c>
      <c r="J596" s="797">
        <v>83200</v>
      </c>
      <c r="K596" s="798">
        <f t="shared" si="253"/>
        <v>178880</v>
      </c>
      <c r="L596" s="799">
        <v>8000</v>
      </c>
      <c r="M596" s="798">
        <f t="shared" si="231"/>
        <v>186880</v>
      </c>
      <c r="N596" s="798">
        <f t="shared" si="232"/>
        <v>2429440</v>
      </c>
      <c r="O596" s="772">
        <v>1</v>
      </c>
      <c r="P596" s="766">
        <f t="shared" si="230"/>
        <v>4</v>
      </c>
      <c r="Q596" s="767" t="str">
        <f t="shared" si="238"/>
        <v>Ա-3</v>
      </c>
      <c r="R596" s="765">
        <f t="shared" si="239"/>
        <v>2.21</v>
      </c>
      <c r="S596" s="773">
        <v>83200</v>
      </c>
      <c r="T596" s="773">
        <f t="shared" si="240"/>
        <v>183872</v>
      </c>
      <c r="U596" s="818">
        <f t="shared" si="241"/>
        <v>8000</v>
      </c>
      <c r="V596" s="773">
        <f t="shared" si="233"/>
        <v>191872</v>
      </c>
      <c r="W596" s="773">
        <f t="shared" si="234"/>
        <v>2494336</v>
      </c>
      <c r="X596" s="772">
        <v>1</v>
      </c>
      <c r="Y596" s="766">
        <f t="shared" si="242"/>
        <v>5</v>
      </c>
      <c r="Z596" s="767" t="str">
        <f t="shared" si="243"/>
        <v>Ա-3</v>
      </c>
      <c r="AA596" s="765">
        <f t="shared" si="244"/>
        <v>2.21</v>
      </c>
      <c r="AB596" s="773">
        <v>83200</v>
      </c>
      <c r="AC596" s="773">
        <f t="shared" si="245"/>
        <v>183872</v>
      </c>
      <c r="AD596" s="818">
        <f t="shared" si="246"/>
        <v>8000</v>
      </c>
      <c r="AE596" s="773">
        <f t="shared" si="252"/>
        <v>191872</v>
      </c>
      <c r="AF596" s="773">
        <f t="shared" si="235"/>
        <v>2494336</v>
      </c>
      <c r="AG596" s="772">
        <v>1</v>
      </c>
      <c r="AH596" s="766">
        <f t="shared" si="247"/>
        <v>6</v>
      </c>
      <c r="AI596" s="767" t="str">
        <f t="shared" si="248"/>
        <v>Ա-3</v>
      </c>
      <c r="AJ596" s="765">
        <f t="shared" si="249"/>
        <v>2.2799999999999998</v>
      </c>
      <c r="AK596" s="773">
        <v>83200</v>
      </c>
      <c r="AL596" s="773">
        <f t="shared" si="250"/>
        <v>189695.99999999997</v>
      </c>
      <c r="AM596" s="818">
        <f t="shared" si="251"/>
        <v>8000</v>
      </c>
      <c r="AN596" s="773">
        <f t="shared" si="236"/>
        <v>197695.99999999997</v>
      </c>
      <c r="AO596" s="773">
        <f t="shared" si="237"/>
        <v>2570047.9999999995</v>
      </c>
    </row>
    <row r="597" spans="1:41" s="469" customFormat="1" ht="14.25">
      <c r="A597" s="794">
        <v>555</v>
      </c>
      <c r="B597" s="792" t="s">
        <v>79</v>
      </c>
      <c r="C597" s="793"/>
      <c r="D597" s="793"/>
      <c r="E597" s="792" t="s">
        <v>1483</v>
      </c>
      <c r="F597" s="794">
        <v>1</v>
      </c>
      <c r="G597" s="795">
        <v>6</v>
      </c>
      <c r="H597" s="801" t="s">
        <v>452</v>
      </c>
      <c r="I597" s="796">
        <f t="shared" si="229"/>
        <v>2.2799999999999998</v>
      </c>
      <c r="J597" s="797">
        <v>83200</v>
      </c>
      <c r="K597" s="798">
        <f t="shared" si="253"/>
        <v>189695.99999999997</v>
      </c>
      <c r="L597" s="799">
        <v>8000</v>
      </c>
      <c r="M597" s="798">
        <f t="shared" si="231"/>
        <v>197695.99999999997</v>
      </c>
      <c r="N597" s="798">
        <f t="shared" si="232"/>
        <v>2570047.9999999995</v>
      </c>
      <c r="O597" s="772">
        <v>1</v>
      </c>
      <c r="P597" s="766">
        <f t="shared" si="230"/>
        <v>7</v>
      </c>
      <c r="Q597" s="767" t="str">
        <f t="shared" si="238"/>
        <v>Ա-3</v>
      </c>
      <c r="R597" s="765">
        <f t="shared" si="239"/>
        <v>2.2799999999999998</v>
      </c>
      <c r="S597" s="773">
        <v>83200</v>
      </c>
      <c r="T597" s="773">
        <f t="shared" si="240"/>
        <v>189695.99999999997</v>
      </c>
      <c r="U597" s="818">
        <f t="shared" si="241"/>
        <v>8000</v>
      </c>
      <c r="V597" s="773">
        <f t="shared" si="233"/>
        <v>197695.99999999997</v>
      </c>
      <c r="W597" s="773">
        <f t="shared" si="234"/>
        <v>2570047.9999999995</v>
      </c>
      <c r="X597" s="772">
        <v>1</v>
      </c>
      <c r="Y597" s="766">
        <f t="shared" si="242"/>
        <v>8</v>
      </c>
      <c r="Z597" s="767" t="str">
        <f t="shared" si="243"/>
        <v>Ա-3</v>
      </c>
      <c r="AA597" s="765">
        <f t="shared" si="244"/>
        <v>2.35</v>
      </c>
      <c r="AB597" s="773">
        <v>83200</v>
      </c>
      <c r="AC597" s="773">
        <f t="shared" si="245"/>
        <v>195520</v>
      </c>
      <c r="AD597" s="818">
        <f t="shared" si="246"/>
        <v>8000</v>
      </c>
      <c r="AE597" s="773">
        <f t="shared" si="252"/>
        <v>203520</v>
      </c>
      <c r="AF597" s="773">
        <f t="shared" si="235"/>
        <v>2645760</v>
      </c>
      <c r="AG597" s="772">
        <v>1</v>
      </c>
      <c r="AH597" s="766">
        <f t="shared" si="247"/>
        <v>9</v>
      </c>
      <c r="AI597" s="767" t="str">
        <f t="shared" si="248"/>
        <v>Ա-3</v>
      </c>
      <c r="AJ597" s="765">
        <f t="shared" si="249"/>
        <v>2.35</v>
      </c>
      <c r="AK597" s="773">
        <v>83200</v>
      </c>
      <c r="AL597" s="773">
        <f t="shared" si="250"/>
        <v>195520</v>
      </c>
      <c r="AM597" s="818">
        <f t="shared" si="251"/>
        <v>8000</v>
      </c>
      <c r="AN597" s="773">
        <f t="shared" si="236"/>
        <v>203520</v>
      </c>
      <c r="AO597" s="773">
        <f t="shared" si="237"/>
        <v>2645760</v>
      </c>
    </row>
    <row r="598" spans="1:41" s="469" customFormat="1" ht="14.25">
      <c r="A598" s="794">
        <v>556</v>
      </c>
      <c r="B598" s="792" t="s">
        <v>79</v>
      </c>
      <c r="C598" s="793"/>
      <c r="D598" s="793"/>
      <c r="E598" s="792" t="s">
        <v>1483</v>
      </c>
      <c r="F598" s="794">
        <v>1</v>
      </c>
      <c r="G598" s="795">
        <v>6</v>
      </c>
      <c r="H598" s="801" t="s">
        <v>452</v>
      </c>
      <c r="I598" s="796">
        <f t="shared" si="229"/>
        <v>2.2799999999999998</v>
      </c>
      <c r="J598" s="797">
        <v>83200</v>
      </c>
      <c r="K598" s="798">
        <f t="shared" si="253"/>
        <v>189695.99999999997</v>
      </c>
      <c r="L598" s="799">
        <v>8000</v>
      </c>
      <c r="M598" s="798">
        <f t="shared" si="231"/>
        <v>197695.99999999997</v>
      </c>
      <c r="N598" s="798">
        <f t="shared" si="232"/>
        <v>2570047.9999999995</v>
      </c>
      <c r="O598" s="772">
        <v>1</v>
      </c>
      <c r="P598" s="766">
        <f t="shared" si="230"/>
        <v>7</v>
      </c>
      <c r="Q598" s="767" t="str">
        <f t="shared" si="238"/>
        <v>Ա-3</v>
      </c>
      <c r="R598" s="765">
        <f t="shared" si="239"/>
        <v>2.2799999999999998</v>
      </c>
      <c r="S598" s="773">
        <v>83200</v>
      </c>
      <c r="T598" s="773">
        <f t="shared" si="240"/>
        <v>189695.99999999997</v>
      </c>
      <c r="U598" s="818">
        <f t="shared" si="241"/>
        <v>8000</v>
      </c>
      <c r="V598" s="773">
        <f t="shared" si="233"/>
        <v>197695.99999999997</v>
      </c>
      <c r="W598" s="773">
        <f t="shared" si="234"/>
        <v>2570047.9999999995</v>
      </c>
      <c r="X598" s="772">
        <v>1</v>
      </c>
      <c r="Y598" s="766">
        <f t="shared" si="242"/>
        <v>8</v>
      </c>
      <c r="Z598" s="767" t="str">
        <f t="shared" si="243"/>
        <v>Ա-3</v>
      </c>
      <c r="AA598" s="765">
        <f t="shared" si="244"/>
        <v>2.35</v>
      </c>
      <c r="AB598" s="773">
        <v>83200</v>
      </c>
      <c r="AC598" s="773">
        <f t="shared" si="245"/>
        <v>195520</v>
      </c>
      <c r="AD598" s="818">
        <f t="shared" si="246"/>
        <v>8000</v>
      </c>
      <c r="AE598" s="773">
        <f t="shared" si="252"/>
        <v>203520</v>
      </c>
      <c r="AF598" s="773">
        <f t="shared" si="235"/>
        <v>2645760</v>
      </c>
      <c r="AG598" s="772">
        <v>1</v>
      </c>
      <c r="AH598" s="766">
        <f t="shared" si="247"/>
        <v>9</v>
      </c>
      <c r="AI598" s="767" t="str">
        <f t="shared" si="248"/>
        <v>Ա-3</v>
      </c>
      <c r="AJ598" s="765">
        <f t="shared" si="249"/>
        <v>2.35</v>
      </c>
      <c r="AK598" s="773">
        <v>83200</v>
      </c>
      <c r="AL598" s="773">
        <f t="shared" si="250"/>
        <v>195520</v>
      </c>
      <c r="AM598" s="818">
        <f t="shared" si="251"/>
        <v>8000</v>
      </c>
      <c r="AN598" s="773">
        <f t="shared" si="236"/>
        <v>203520</v>
      </c>
      <c r="AO598" s="773">
        <f t="shared" si="237"/>
        <v>2645760</v>
      </c>
    </row>
    <row r="599" spans="1:41" s="469" customFormat="1" ht="14.25" hidden="1">
      <c r="A599" s="794">
        <v>557</v>
      </c>
      <c r="B599" s="792" t="s">
        <v>865</v>
      </c>
      <c r="C599" s="793" t="s">
        <v>2541</v>
      </c>
      <c r="D599" s="793" t="s">
        <v>3074</v>
      </c>
      <c r="E599" s="792" t="s">
        <v>1484</v>
      </c>
      <c r="F599" s="794">
        <v>1</v>
      </c>
      <c r="G599" s="795">
        <v>4</v>
      </c>
      <c r="H599" s="801" t="s">
        <v>87</v>
      </c>
      <c r="I599" s="796">
        <f t="shared" si="229"/>
        <v>1.9</v>
      </c>
      <c r="J599" s="797">
        <v>83200</v>
      </c>
      <c r="K599" s="798">
        <f t="shared" si="253"/>
        <v>158080</v>
      </c>
      <c r="L599" s="799"/>
      <c r="M599" s="798">
        <f t="shared" si="231"/>
        <v>158080</v>
      </c>
      <c r="N599" s="798">
        <f t="shared" si="232"/>
        <v>2055040</v>
      </c>
      <c r="O599" s="772">
        <v>1</v>
      </c>
      <c r="P599" s="766">
        <f t="shared" si="230"/>
        <v>5</v>
      </c>
      <c r="Q599" s="767" t="str">
        <f t="shared" si="238"/>
        <v>Կ-1</v>
      </c>
      <c r="R599" s="765">
        <f t="shared" si="239"/>
        <v>1.9</v>
      </c>
      <c r="S599" s="773">
        <v>83200</v>
      </c>
      <c r="T599" s="773">
        <f t="shared" si="240"/>
        <v>158080</v>
      </c>
      <c r="U599" s="818">
        <f t="shared" si="241"/>
        <v>0</v>
      </c>
      <c r="V599" s="773">
        <f t="shared" si="233"/>
        <v>158080</v>
      </c>
      <c r="W599" s="773">
        <f t="shared" si="234"/>
        <v>2055040</v>
      </c>
      <c r="X599" s="772">
        <v>1</v>
      </c>
      <c r="Y599" s="766">
        <f t="shared" si="242"/>
        <v>6</v>
      </c>
      <c r="Z599" s="767" t="str">
        <f t="shared" si="243"/>
        <v>Կ-1</v>
      </c>
      <c r="AA599" s="765">
        <f t="shared" si="244"/>
        <v>1.96</v>
      </c>
      <c r="AB599" s="773">
        <v>83200</v>
      </c>
      <c r="AC599" s="773">
        <f t="shared" si="245"/>
        <v>163072</v>
      </c>
      <c r="AD599" s="818">
        <f t="shared" si="246"/>
        <v>0</v>
      </c>
      <c r="AE599" s="773">
        <f t="shared" si="252"/>
        <v>163072</v>
      </c>
      <c r="AF599" s="773">
        <f t="shared" si="235"/>
        <v>2119936</v>
      </c>
      <c r="AG599" s="772">
        <v>1</v>
      </c>
      <c r="AH599" s="766">
        <f t="shared" si="247"/>
        <v>7</v>
      </c>
      <c r="AI599" s="767" t="str">
        <f t="shared" si="248"/>
        <v>Կ-1</v>
      </c>
      <c r="AJ599" s="765">
        <f t="shared" si="249"/>
        <v>1.96</v>
      </c>
      <c r="AK599" s="773">
        <v>83200</v>
      </c>
      <c r="AL599" s="773">
        <f t="shared" si="250"/>
        <v>163072</v>
      </c>
      <c r="AM599" s="818">
        <f t="shared" si="251"/>
        <v>0</v>
      </c>
      <c r="AN599" s="773">
        <f t="shared" si="236"/>
        <v>163072</v>
      </c>
      <c r="AO599" s="773">
        <f t="shared" si="237"/>
        <v>2119936</v>
      </c>
    </row>
    <row r="600" spans="1:41" s="469" customFormat="1" ht="14.25" hidden="1">
      <c r="A600" s="794">
        <v>558</v>
      </c>
      <c r="B600" s="792" t="s">
        <v>942</v>
      </c>
      <c r="C600" s="793" t="s">
        <v>2541</v>
      </c>
      <c r="D600" s="793" t="s">
        <v>3057</v>
      </c>
      <c r="E600" s="792" t="s">
        <v>1484</v>
      </c>
      <c r="F600" s="794">
        <v>1</v>
      </c>
      <c r="G600" s="795">
        <v>4</v>
      </c>
      <c r="H600" s="801" t="s">
        <v>87</v>
      </c>
      <c r="I600" s="796">
        <f t="shared" si="229"/>
        <v>1.9</v>
      </c>
      <c r="J600" s="797">
        <v>83200</v>
      </c>
      <c r="K600" s="798">
        <f t="shared" si="253"/>
        <v>158080</v>
      </c>
      <c r="L600" s="799">
        <v>8000</v>
      </c>
      <c r="M600" s="798">
        <f t="shared" si="231"/>
        <v>166080</v>
      </c>
      <c r="N600" s="798">
        <f t="shared" si="232"/>
        <v>2159040</v>
      </c>
      <c r="O600" s="772">
        <v>1</v>
      </c>
      <c r="P600" s="766">
        <f t="shared" si="230"/>
        <v>5</v>
      </c>
      <c r="Q600" s="767" t="str">
        <f t="shared" si="238"/>
        <v>Կ-1</v>
      </c>
      <c r="R600" s="765">
        <f t="shared" si="239"/>
        <v>1.9</v>
      </c>
      <c r="S600" s="773">
        <v>83200</v>
      </c>
      <c r="T600" s="773">
        <f t="shared" si="240"/>
        <v>158080</v>
      </c>
      <c r="U600" s="818">
        <f t="shared" si="241"/>
        <v>8000</v>
      </c>
      <c r="V600" s="773">
        <f t="shared" si="233"/>
        <v>166080</v>
      </c>
      <c r="W600" s="773">
        <f t="shared" si="234"/>
        <v>2159040</v>
      </c>
      <c r="X600" s="772">
        <v>1</v>
      </c>
      <c r="Y600" s="766">
        <f t="shared" si="242"/>
        <v>6</v>
      </c>
      <c r="Z600" s="767" t="str">
        <f t="shared" si="243"/>
        <v>Կ-1</v>
      </c>
      <c r="AA600" s="765">
        <f t="shared" si="244"/>
        <v>1.96</v>
      </c>
      <c r="AB600" s="773">
        <v>83200</v>
      </c>
      <c r="AC600" s="773">
        <f t="shared" si="245"/>
        <v>163072</v>
      </c>
      <c r="AD600" s="818">
        <f t="shared" si="246"/>
        <v>8000</v>
      </c>
      <c r="AE600" s="773">
        <f t="shared" si="252"/>
        <v>171072</v>
      </c>
      <c r="AF600" s="773">
        <f t="shared" si="235"/>
        <v>2223936</v>
      </c>
      <c r="AG600" s="772">
        <v>1</v>
      </c>
      <c r="AH600" s="766">
        <f t="shared" si="247"/>
        <v>7</v>
      </c>
      <c r="AI600" s="767" t="str">
        <f t="shared" si="248"/>
        <v>Կ-1</v>
      </c>
      <c r="AJ600" s="765">
        <f t="shared" si="249"/>
        <v>1.96</v>
      </c>
      <c r="AK600" s="773">
        <v>83200</v>
      </c>
      <c r="AL600" s="773">
        <f t="shared" si="250"/>
        <v>163072</v>
      </c>
      <c r="AM600" s="818">
        <f t="shared" si="251"/>
        <v>8000</v>
      </c>
      <c r="AN600" s="773">
        <f t="shared" si="236"/>
        <v>171072</v>
      </c>
      <c r="AO600" s="773">
        <f t="shared" si="237"/>
        <v>2223936</v>
      </c>
    </row>
    <row r="601" spans="1:41" s="469" customFormat="1" ht="14.25" hidden="1">
      <c r="A601" s="794">
        <v>559</v>
      </c>
      <c r="B601" s="792" t="s">
        <v>2430</v>
      </c>
      <c r="C601" s="793" t="s">
        <v>2541</v>
      </c>
      <c r="D601" s="793" t="s">
        <v>3177</v>
      </c>
      <c r="E601" s="792" t="s">
        <v>1484</v>
      </c>
      <c r="F601" s="794">
        <v>1</v>
      </c>
      <c r="G601" s="795">
        <v>15</v>
      </c>
      <c r="H601" s="801" t="s">
        <v>87</v>
      </c>
      <c r="I601" s="796">
        <f t="shared" si="229"/>
        <v>2.14</v>
      </c>
      <c r="J601" s="797">
        <v>83200</v>
      </c>
      <c r="K601" s="798">
        <f t="shared" si="253"/>
        <v>178048</v>
      </c>
      <c r="L601" s="799">
        <v>8000</v>
      </c>
      <c r="M601" s="798">
        <f t="shared" si="231"/>
        <v>186048</v>
      </c>
      <c r="N601" s="798">
        <f t="shared" si="232"/>
        <v>2418624</v>
      </c>
      <c r="O601" s="772">
        <v>1</v>
      </c>
      <c r="P601" s="766">
        <f t="shared" si="230"/>
        <v>16</v>
      </c>
      <c r="Q601" s="767" t="str">
        <f t="shared" si="238"/>
        <v>Կ-1</v>
      </c>
      <c r="R601" s="765">
        <f t="shared" si="239"/>
        <v>2.21</v>
      </c>
      <c r="S601" s="773">
        <v>83200</v>
      </c>
      <c r="T601" s="773">
        <f t="shared" si="240"/>
        <v>183872</v>
      </c>
      <c r="U601" s="818">
        <f t="shared" si="241"/>
        <v>8000</v>
      </c>
      <c r="V601" s="773">
        <f t="shared" si="233"/>
        <v>191872</v>
      </c>
      <c r="W601" s="773">
        <f t="shared" si="234"/>
        <v>2494336</v>
      </c>
      <c r="X601" s="772">
        <v>1</v>
      </c>
      <c r="Y601" s="766">
        <f t="shared" si="242"/>
        <v>17</v>
      </c>
      <c r="Z601" s="767" t="str">
        <f t="shared" si="243"/>
        <v>Կ-1</v>
      </c>
      <c r="AA601" s="765">
        <f t="shared" si="244"/>
        <v>2.21</v>
      </c>
      <c r="AB601" s="773">
        <v>83200</v>
      </c>
      <c r="AC601" s="773">
        <f t="shared" si="245"/>
        <v>183872</v>
      </c>
      <c r="AD601" s="818">
        <f t="shared" si="246"/>
        <v>8000</v>
      </c>
      <c r="AE601" s="773">
        <f t="shared" si="252"/>
        <v>191872</v>
      </c>
      <c r="AF601" s="773">
        <f t="shared" si="235"/>
        <v>2494336</v>
      </c>
      <c r="AG601" s="772">
        <v>1</v>
      </c>
      <c r="AH601" s="766">
        <f t="shared" si="247"/>
        <v>18</v>
      </c>
      <c r="AI601" s="767" t="str">
        <f t="shared" si="248"/>
        <v>Կ-1</v>
      </c>
      <c r="AJ601" s="765">
        <f t="shared" si="249"/>
        <v>2.21</v>
      </c>
      <c r="AK601" s="773">
        <v>83200</v>
      </c>
      <c r="AL601" s="773">
        <f t="shared" si="250"/>
        <v>183872</v>
      </c>
      <c r="AM601" s="818">
        <f t="shared" si="251"/>
        <v>8000</v>
      </c>
      <c r="AN601" s="773">
        <f t="shared" si="236"/>
        <v>191872</v>
      </c>
      <c r="AO601" s="773">
        <f t="shared" si="237"/>
        <v>2494336</v>
      </c>
    </row>
    <row r="602" spans="1:41" s="469" customFormat="1" ht="14.25" hidden="1">
      <c r="A602" s="794">
        <v>560</v>
      </c>
      <c r="B602" s="792" t="s">
        <v>2431</v>
      </c>
      <c r="C602" s="793" t="s">
        <v>2541</v>
      </c>
      <c r="D602" s="793" t="s">
        <v>3167</v>
      </c>
      <c r="E602" s="792" t="s">
        <v>1484</v>
      </c>
      <c r="F602" s="794">
        <v>1</v>
      </c>
      <c r="G602" s="795">
        <v>8</v>
      </c>
      <c r="H602" s="801" t="s">
        <v>87</v>
      </c>
      <c r="I602" s="796">
        <f t="shared" si="229"/>
        <v>2.02</v>
      </c>
      <c r="J602" s="797">
        <v>83200</v>
      </c>
      <c r="K602" s="798">
        <f t="shared" si="253"/>
        <v>168064</v>
      </c>
      <c r="L602" s="799">
        <v>8000</v>
      </c>
      <c r="M602" s="798">
        <f t="shared" si="231"/>
        <v>176064</v>
      </c>
      <c r="N602" s="798">
        <f t="shared" si="232"/>
        <v>2288832</v>
      </c>
      <c r="O602" s="772">
        <v>1</v>
      </c>
      <c r="P602" s="766">
        <f t="shared" si="230"/>
        <v>9</v>
      </c>
      <c r="Q602" s="767" t="str">
        <f t="shared" si="238"/>
        <v>Կ-1</v>
      </c>
      <c r="R602" s="765">
        <f t="shared" si="239"/>
        <v>2.02</v>
      </c>
      <c r="S602" s="773">
        <v>83200</v>
      </c>
      <c r="T602" s="773">
        <f t="shared" si="240"/>
        <v>168064</v>
      </c>
      <c r="U602" s="818">
        <f t="shared" si="241"/>
        <v>8000</v>
      </c>
      <c r="V602" s="773">
        <f t="shared" si="233"/>
        <v>176064</v>
      </c>
      <c r="W602" s="773">
        <f t="shared" si="234"/>
        <v>2288832</v>
      </c>
      <c r="X602" s="772">
        <v>1</v>
      </c>
      <c r="Y602" s="766">
        <f t="shared" si="242"/>
        <v>10</v>
      </c>
      <c r="Z602" s="767" t="str">
        <f t="shared" si="243"/>
        <v>Կ-1</v>
      </c>
      <c r="AA602" s="765">
        <f t="shared" si="244"/>
        <v>2.08</v>
      </c>
      <c r="AB602" s="773">
        <v>83200</v>
      </c>
      <c r="AC602" s="773">
        <f t="shared" si="245"/>
        <v>173056</v>
      </c>
      <c r="AD602" s="818">
        <f t="shared" si="246"/>
        <v>8000</v>
      </c>
      <c r="AE602" s="773">
        <f t="shared" si="252"/>
        <v>181056</v>
      </c>
      <c r="AF602" s="773">
        <f t="shared" si="235"/>
        <v>2353728</v>
      </c>
      <c r="AG602" s="772">
        <v>1</v>
      </c>
      <c r="AH602" s="766">
        <f t="shared" si="247"/>
        <v>11</v>
      </c>
      <c r="AI602" s="767" t="str">
        <f t="shared" si="248"/>
        <v>Կ-1</v>
      </c>
      <c r="AJ602" s="765">
        <f t="shared" si="249"/>
        <v>2.08</v>
      </c>
      <c r="AK602" s="773">
        <v>83200</v>
      </c>
      <c r="AL602" s="773">
        <f t="shared" si="250"/>
        <v>173056</v>
      </c>
      <c r="AM602" s="818">
        <f t="shared" si="251"/>
        <v>8000</v>
      </c>
      <c r="AN602" s="773">
        <f t="shared" si="236"/>
        <v>181056</v>
      </c>
      <c r="AO602" s="773">
        <f t="shared" si="237"/>
        <v>2353728</v>
      </c>
    </row>
    <row r="603" spans="1:41" s="469" customFormat="1" ht="14.25" hidden="1">
      <c r="A603" s="794">
        <v>561</v>
      </c>
      <c r="B603" s="792" t="s">
        <v>925</v>
      </c>
      <c r="C603" s="793" t="s">
        <v>2541</v>
      </c>
      <c r="D603" s="793" t="s">
        <v>3165</v>
      </c>
      <c r="E603" s="792" t="s">
        <v>1484</v>
      </c>
      <c r="F603" s="794">
        <v>1</v>
      </c>
      <c r="G603" s="795">
        <v>4</v>
      </c>
      <c r="H603" s="801" t="s">
        <v>87</v>
      </c>
      <c r="I603" s="796">
        <f t="shared" si="229"/>
        <v>1.9</v>
      </c>
      <c r="J603" s="797">
        <v>83200</v>
      </c>
      <c r="K603" s="798">
        <f t="shared" si="253"/>
        <v>158080</v>
      </c>
      <c r="L603" s="799">
        <v>8000</v>
      </c>
      <c r="M603" s="798">
        <f t="shared" si="231"/>
        <v>166080</v>
      </c>
      <c r="N603" s="798">
        <f t="shared" si="232"/>
        <v>2159040</v>
      </c>
      <c r="O603" s="772">
        <v>1</v>
      </c>
      <c r="P603" s="766">
        <f t="shared" si="230"/>
        <v>5</v>
      </c>
      <c r="Q603" s="767" t="str">
        <f t="shared" si="238"/>
        <v>Կ-1</v>
      </c>
      <c r="R603" s="765">
        <f t="shared" si="239"/>
        <v>1.9</v>
      </c>
      <c r="S603" s="773">
        <v>83200</v>
      </c>
      <c r="T603" s="773">
        <f t="shared" si="240"/>
        <v>158080</v>
      </c>
      <c r="U603" s="818">
        <f t="shared" si="241"/>
        <v>8000</v>
      </c>
      <c r="V603" s="773">
        <f t="shared" si="233"/>
        <v>166080</v>
      </c>
      <c r="W603" s="773">
        <f t="shared" si="234"/>
        <v>2159040</v>
      </c>
      <c r="X603" s="772">
        <v>1</v>
      </c>
      <c r="Y603" s="766">
        <f t="shared" si="242"/>
        <v>6</v>
      </c>
      <c r="Z603" s="767" t="str">
        <f t="shared" si="243"/>
        <v>Կ-1</v>
      </c>
      <c r="AA603" s="765">
        <f t="shared" si="244"/>
        <v>1.96</v>
      </c>
      <c r="AB603" s="773">
        <v>83200</v>
      </c>
      <c r="AC603" s="773">
        <f t="shared" si="245"/>
        <v>163072</v>
      </c>
      <c r="AD603" s="818">
        <f t="shared" si="246"/>
        <v>8000</v>
      </c>
      <c r="AE603" s="773">
        <f t="shared" si="252"/>
        <v>171072</v>
      </c>
      <c r="AF603" s="773">
        <f t="shared" si="235"/>
        <v>2223936</v>
      </c>
      <c r="AG603" s="772">
        <v>1</v>
      </c>
      <c r="AH603" s="766">
        <f t="shared" si="247"/>
        <v>7</v>
      </c>
      <c r="AI603" s="767" t="str">
        <f t="shared" si="248"/>
        <v>Կ-1</v>
      </c>
      <c r="AJ603" s="765">
        <f t="shared" si="249"/>
        <v>1.96</v>
      </c>
      <c r="AK603" s="773">
        <v>83200</v>
      </c>
      <c r="AL603" s="773">
        <f t="shared" si="250"/>
        <v>163072</v>
      </c>
      <c r="AM603" s="818">
        <f t="shared" si="251"/>
        <v>8000</v>
      </c>
      <c r="AN603" s="773">
        <f t="shared" si="236"/>
        <v>171072</v>
      </c>
      <c r="AO603" s="773">
        <f t="shared" si="237"/>
        <v>2223936</v>
      </c>
    </row>
    <row r="604" spans="1:41" s="469" customFormat="1" ht="14.25" hidden="1">
      <c r="A604" s="794">
        <v>562</v>
      </c>
      <c r="B604" s="792" t="s">
        <v>2432</v>
      </c>
      <c r="C604" s="793" t="s">
        <v>2541</v>
      </c>
      <c r="D604" s="793" t="s">
        <v>3050</v>
      </c>
      <c r="E604" s="792" t="s">
        <v>1484</v>
      </c>
      <c r="F604" s="794">
        <v>1</v>
      </c>
      <c r="G604" s="795">
        <v>4</v>
      </c>
      <c r="H604" s="801" t="s">
        <v>87</v>
      </c>
      <c r="I604" s="796">
        <f t="shared" si="229"/>
        <v>1.9</v>
      </c>
      <c r="J604" s="797">
        <v>83200</v>
      </c>
      <c r="K604" s="798">
        <f t="shared" si="253"/>
        <v>158080</v>
      </c>
      <c r="L604" s="799">
        <v>8000</v>
      </c>
      <c r="M604" s="798">
        <f t="shared" si="231"/>
        <v>166080</v>
      </c>
      <c r="N604" s="798">
        <f t="shared" si="232"/>
        <v>2159040</v>
      </c>
      <c r="O604" s="772">
        <v>1</v>
      </c>
      <c r="P604" s="766">
        <f t="shared" si="230"/>
        <v>5</v>
      </c>
      <c r="Q604" s="767" t="str">
        <f t="shared" si="238"/>
        <v>Կ-1</v>
      </c>
      <c r="R604" s="765">
        <f t="shared" si="239"/>
        <v>1.9</v>
      </c>
      <c r="S604" s="773">
        <v>83200</v>
      </c>
      <c r="T604" s="773">
        <f t="shared" si="240"/>
        <v>158080</v>
      </c>
      <c r="U604" s="818">
        <f t="shared" si="241"/>
        <v>8000</v>
      </c>
      <c r="V604" s="773">
        <f t="shared" si="233"/>
        <v>166080</v>
      </c>
      <c r="W604" s="773">
        <f t="shared" si="234"/>
        <v>2159040</v>
      </c>
      <c r="X604" s="772">
        <v>1</v>
      </c>
      <c r="Y604" s="766">
        <f t="shared" si="242"/>
        <v>6</v>
      </c>
      <c r="Z604" s="767" t="str">
        <f t="shared" si="243"/>
        <v>Կ-1</v>
      </c>
      <c r="AA604" s="765">
        <f t="shared" si="244"/>
        <v>1.96</v>
      </c>
      <c r="AB604" s="773">
        <v>83200</v>
      </c>
      <c r="AC604" s="773">
        <f t="shared" si="245"/>
        <v>163072</v>
      </c>
      <c r="AD604" s="818">
        <f t="shared" si="246"/>
        <v>8000</v>
      </c>
      <c r="AE604" s="773">
        <f t="shared" si="252"/>
        <v>171072</v>
      </c>
      <c r="AF604" s="773">
        <f t="shared" si="235"/>
        <v>2223936</v>
      </c>
      <c r="AG604" s="772">
        <v>1</v>
      </c>
      <c r="AH604" s="766">
        <f t="shared" si="247"/>
        <v>7</v>
      </c>
      <c r="AI604" s="767" t="str">
        <f t="shared" si="248"/>
        <v>Կ-1</v>
      </c>
      <c r="AJ604" s="765">
        <f t="shared" si="249"/>
        <v>1.96</v>
      </c>
      <c r="AK604" s="773">
        <v>83200</v>
      </c>
      <c r="AL604" s="773">
        <f t="shared" si="250"/>
        <v>163072</v>
      </c>
      <c r="AM604" s="818">
        <f t="shared" si="251"/>
        <v>8000</v>
      </c>
      <c r="AN604" s="773">
        <f t="shared" si="236"/>
        <v>171072</v>
      </c>
      <c r="AO604" s="773">
        <f t="shared" si="237"/>
        <v>2223936</v>
      </c>
    </row>
    <row r="605" spans="1:41" s="469" customFormat="1" ht="14.25" hidden="1">
      <c r="A605" s="794">
        <v>563</v>
      </c>
      <c r="B605" s="792" t="s">
        <v>930</v>
      </c>
      <c r="C605" s="793" t="s">
        <v>2541</v>
      </c>
      <c r="D605" s="793" t="s">
        <v>3068</v>
      </c>
      <c r="E605" s="792" t="s">
        <v>1484</v>
      </c>
      <c r="F605" s="794">
        <v>1</v>
      </c>
      <c r="G605" s="795">
        <v>4</v>
      </c>
      <c r="H605" s="801" t="s">
        <v>87</v>
      </c>
      <c r="I605" s="796">
        <f t="shared" si="229"/>
        <v>1.9</v>
      </c>
      <c r="J605" s="797">
        <v>83200</v>
      </c>
      <c r="K605" s="798">
        <f t="shared" si="253"/>
        <v>158080</v>
      </c>
      <c r="L605" s="799">
        <v>8000</v>
      </c>
      <c r="M605" s="798">
        <f t="shared" si="231"/>
        <v>166080</v>
      </c>
      <c r="N605" s="798">
        <f t="shared" si="232"/>
        <v>2159040</v>
      </c>
      <c r="O605" s="772">
        <v>1</v>
      </c>
      <c r="P605" s="766">
        <f t="shared" si="230"/>
        <v>5</v>
      </c>
      <c r="Q605" s="767" t="str">
        <f t="shared" si="238"/>
        <v>Կ-1</v>
      </c>
      <c r="R605" s="765">
        <f t="shared" si="239"/>
        <v>1.9</v>
      </c>
      <c r="S605" s="773">
        <v>83200</v>
      </c>
      <c r="T605" s="773">
        <f t="shared" si="240"/>
        <v>158080</v>
      </c>
      <c r="U605" s="818">
        <f t="shared" si="241"/>
        <v>8000</v>
      </c>
      <c r="V605" s="773">
        <f t="shared" si="233"/>
        <v>166080</v>
      </c>
      <c r="W605" s="773">
        <f t="shared" si="234"/>
        <v>2159040</v>
      </c>
      <c r="X605" s="772">
        <v>1</v>
      </c>
      <c r="Y605" s="766">
        <f t="shared" si="242"/>
        <v>6</v>
      </c>
      <c r="Z605" s="767" t="str">
        <f t="shared" si="243"/>
        <v>Կ-1</v>
      </c>
      <c r="AA605" s="765">
        <f t="shared" si="244"/>
        <v>1.96</v>
      </c>
      <c r="AB605" s="773">
        <v>83200</v>
      </c>
      <c r="AC605" s="773">
        <f t="shared" si="245"/>
        <v>163072</v>
      </c>
      <c r="AD605" s="818">
        <f t="shared" si="246"/>
        <v>8000</v>
      </c>
      <c r="AE605" s="773">
        <f t="shared" si="252"/>
        <v>171072</v>
      </c>
      <c r="AF605" s="773">
        <f t="shared" si="235"/>
        <v>2223936</v>
      </c>
      <c r="AG605" s="772">
        <v>1</v>
      </c>
      <c r="AH605" s="766">
        <f t="shared" si="247"/>
        <v>7</v>
      </c>
      <c r="AI605" s="767" t="str">
        <f t="shared" si="248"/>
        <v>Կ-1</v>
      </c>
      <c r="AJ605" s="765">
        <f t="shared" si="249"/>
        <v>1.96</v>
      </c>
      <c r="AK605" s="773">
        <v>83200</v>
      </c>
      <c r="AL605" s="773">
        <f t="shared" si="250"/>
        <v>163072</v>
      </c>
      <c r="AM605" s="818">
        <f t="shared" si="251"/>
        <v>8000</v>
      </c>
      <c r="AN605" s="773">
        <f t="shared" si="236"/>
        <v>171072</v>
      </c>
      <c r="AO605" s="773">
        <f t="shared" si="237"/>
        <v>2223936</v>
      </c>
    </row>
    <row r="606" spans="1:41" s="469" customFormat="1" ht="14.25" hidden="1">
      <c r="A606" s="794">
        <v>564</v>
      </c>
      <c r="B606" s="792" t="s">
        <v>2433</v>
      </c>
      <c r="C606" s="793" t="s">
        <v>2540</v>
      </c>
      <c r="D606" s="793" t="s">
        <v>3063</v>
      </c>
      <c r="E606" s="792" t="s">
        <v>1484</v>
      </c>
      <c r="F606" s="794">
        <v>1</v>
      </c>
      <c r="G606" s="795">
        <v>4</v>
      </c>
      <c r="H606" s="801" t="s">
        <v>87</v>
      </c>
      <c r="I606" s="796">
        <f t="shared" si="229"/>
        <v>1.9</v>
      </c>
      <c r="J606" s="797">
        <v>83200</v>
      </c>
      <c r="K606" s="798">
        <f t="shared" si="253"/>
        <v>158080</v>
      </c>
      <c r="L606" s="799"/>
      <c r="M606" s="798">
        <f t="shared" si="231"/>
        <v>158080</v>
      </c>
      <c r="N606" s="798">
        <f t="shared" si="232"/>
        <v>2055040</v>
      </c>
      <c r="O606" s="772">
        <v>1</v>
      </c>
      <c r="P606" s="766">
        <f t="shared" si="230"/>
        <v>5</v>
      </c>
      <c r="Q606" s="767" t="str">
        <f t="shared" si="238"/>
        <v>Կ-1</v>
      </c>
      <c r="R606" s="765">
        <f t="shared" si="239"/>
        <v>1.9</v>
      </c>
      <c r="S606" s="773">
        <v>83200</v>
      </c>
      <c r="T606" s="773">
        <f t="shared" si="240"/>
        <v>158080</v>
      </c>
      <c r="U606" s="818">
        <f t="shared" si="241"/>
        <v>0</v>
      </c>
      <c r="V606" s="773">
        <f t="shared" si="233"/>
        <v>158080</v>
      </c>
      <c r="W606" s="773">
        <f t="shared" si="234"/>
        <v>2055040</v>
      </c>
      <c r="X606" s="772">
        <v>1</v>
      </c>
      <c r="Y606" s="766">
        <f t="shared" si="242"/>
        <v>6</v>
      </c>
      <c r="Z606" s="767" t="str">
        <f t="shared" si="243"/>
        <v>Կ-1</v>
      </c>
      <c r="AA606" s="765">
        <f t="shared" si="244"/>
        <v>1.96</v>
      </c>
      <c r="AB606" s="773">
        <v>83200</v>
      </c>
      <c r="AC606" s="773">
        <f t="shared" si="245"/>
        <v>163072</v>
      </c>
      <c r="AD606" s="818">
        <f t="shared" si="246"/>
        <v>0</v>
      </c>
      <c r="AE606" s="773">
        <f t="shared" si="252"/>
        <v>163072</v>
      </c>
      <c r="AF606" s="773">
        <f t="shared" si="235"/>
        <v>2119936</v>
      </c>
      <c r="AG606" s="772">
        <v>1</v>
      </c>
      <c r="AH606" s="766">
        <f t="shared" si="247"/>
        <v>7</v>
      </c>
      <c r="AI606" s="767" t="str">
        <f t="shared" si="248"/>
        <v>Կ-1</v>
      </c>
      <c r="AJ606" s="765">
        <f t="shared" si="249"/>
        <v>1.96</v>
      </c>
      <c r="AK606" s="773">
        <v>83200</v>
      </c>
      <c r="AL606" s="773">
        <f t="shared" si="250"/>
        <v>163072</v>
      </c>
      <c r="AM606" s="818">
        <f t="shared" si="251"/>
        <v>0</v>
      </c>
      <c r="AN606" s="773">
        <f t="shared" si="236"/>
        <v>163072</v>
      </c>
      <c r="AO606" s="773">
        <f t="shared" si="237"/>
        <v>2119936</v>
      </c>
    </row>
    <row r="607" spans="1:41" s="469" customFormat="1" ht="14.25" hidden="1">
      <c r="A607" s="794">
        <v>565</v>
      </c>
      <c r="B607" s="792" t="s">
        <v>943</v>
      </c>
      <c r="C607" s="793" t="s">
        <v>2541</v>
      </c>
      <c r="D607" s="793" t="s">
        <v>3069</v>
      </c>
      <c r="E607" s="792" t="s">
        <v>1484</v>
      </c>
      <c r="F607" s="794">
        <v>1</v>
      </c>
      <c r="G607" s="795">
        <v>4</v>
      </c>
      <c r="H607" s="801" t="s">
        <v>87</v>
      </c>
      <c r="I607" s="796">
        <f t="shared" ref="I607:I644" si="254">IF(F607&lt;1,0,IF(H607="Բ-1",IF(G607=0,6.94,IF(G607=1,7.17,IF(G607=2,7.41,IF(G607=3,7.66,IF(OR(G607=5,G607=4),7.92,IF(OR(G607=6,G607=7),8.18,IF(OR(G607=8,G607=9),8.46,IF(OR(G607=10,G607=11,G607=12),8.74,IF(OR(G607=13,G607=14,G607=15),9.03,IF(OR(G607=16,G607=17,G607=18),9.33,9.65)))))))))),IF(H607="Բ-2", IF(G607=0,5.71,IF(G607=1,5.89,IF(G607=2,6.09,IF(G607=3,6.29,IF(OR(G607=5,G607=4),6.5,IF(OR(G607=6,G607=7),6.72,IF(OR(G607=8,G607=9),6.94,IF(OR(G607=10,G607=11,G607=12),7.17,IF(OR(G607=13,G607=14,G607=15),7.41,IF(OR(G607=16,G607=17,G607=18),7.65,7.91)))))))))), IF(H607="Գ-1", IF(G607=0,4.7,IF(G607=1,4.86,IF(G607=2,5.01,IF(G607=3,5.18,IF(OR(G607=5,G607=4),5.35,IF(OR(G607=6,G607=7),5.52,IF(OR(G607=8,G607=9),5.71,IF(OR(G607=10,G607=11,G607=12),5.89,IF(OR(G607=13,G607=14,G607=15),6.09,IF(OR(G607=16,G607=17,G607=18),6.29,6.49)))))))))), IF(H607="Գ-2", IF(G607=0,3.88,IF(G607=1,4.01,IF(G607=2,4.14,IF(G607=3,4.27,IF(OR(G607=5,G607=4),4.41,IF(OR(G607=6,G607=7),4.55,IF(OR(G607=8,G607=9),4.7,IF(OR(G607=10,G607=11,G607=12),4.85,IF(OR(G607=13,G607=14,G607=15),5.01,IF(OR(G607=16,G607=17,G607=18),5.17,5.34)))))))))), IF(H607="Գ-3", IF(G607=0,3.21,IF(G607=1,3.31,IF(G607=2,3.42,IF(G607=3,3.53,IF(OR(G607=5,G607=4),3.64,IF(OR(G607=6,G607=7),3.76,IF(OR(G607=8,G607=9),3.88,IF(OR(G607=10,G607=11,G607=12),4.01,IF(OR(G607=13,G607=14,G607=15),4.13,IF(OR(G607=16,G607=17,G607=18),4.27,4.4)))))))))), IF(H607="Ա-1", IF(G607=0,2.66,IF(G607=1,2.75,IF(G607=2,2.83,IF(G607=3,2.92,IF(OR(G607=5,G607=4),3.02,IF(OR(G607=6,G607=7),3.11,IF(OR(G607=8,G607=9),3.21,IF(OR(G607=10,G607=11,G607=12),3.31,IF(OR(G607=13,G607=14,G607=15),3.42,IF(OR(G607=16,G607=17,G607=18),3.53,3.64)))))))))), IF(H607="Ա-2", IF(G607=0,2.28,IF(G607=1,2.35,IF(G607=2,2.43,IF(G607=3,2.5,IF(OR(G607=5,G607=4),2.58,IF(OR(G607=6,G607=7),2.66,IF(OR(G607=8,G607=9),2.75,IF(OR(G607=10,G607=11,G607=12),2.83,IF(OR(G607=13,G607=14,G607=15),2.92,IF(OR(G607=16,G607=17,G607=18),3.01,3.11)))))))))),IF(H607="Ա-3", IF(G607=0,1.96,IF(G607=1,2.02,IF(G607=2,2.08,IF(G607=3,2.15,IF(OR(G607=5,G607=4),2.21,IF(OR(G607=6,G607=7),2.28,IF(OR(G607=8,G607=9),2.35,IF(OR(G607=10,G607=11,G607=12),2.42,IF(OR(G607=13,G607=14,G607=15),2.5,IF(OR(G607=16,G607=17,G607=18),2.58,2.66)))))))))), IF(H607="Կ-1", IF(G607=0,1.68,IF(G607=1,1.73,IF(G607=2,1.79,IF(G607=3,1.84,IF(OR(G607=5,G607=4),1.9,IF(OR(G607=6,G607=7),1.96,IF(OR(G607=8,G607=9),2.02,IF(OR(G607=10,G607=11,G607=12),2.08,IF(OR(G607=13,G607=14,G607=15),2.14,IF(OR(G607=16,G607=17,G607=18),2.21,2.28)))))))))), IF(H607="Կ-2", IF(G607=0,1.45,IF(G607=1,1.49,IF(G607=2,1.54,IF(G607=3,1.59,IF(OR(G607=5,G607=4),1.63,IF(OR(G607=6,G607=7),1.68,IF(OR(G607=8,G607=9),1.73,IF(OR(G607=10,G607=11,G607=12),1.79,IF(OR(G607=13,G607=14,G607=15),1.84,IF(OR(G607=16,G607=17,G607=18),1.9,1.95)))))))))),IF(H607="Կ-3", IF(G607=0,1.25,IF(G607=1,1.29,IF(G607=2,1.33,IF(G607=3,1.37,IF(OR(G607=5,G607=4),1.41,IF(OR(G607=6,G607=7),1.45,IF(OR(G607=8,G607=9),1.49,IF(OR(G607=10,G607=11,G607=12),1.54,IF(OR(G607=13,G607=14,G607=15),1.58,IF(OR(G607=16,G607=17,G607=18),1.63,1.68)))))))))), "Error"))))))))))))</f>
        <v>1.9</v>
      </c>
      <c r="J607" s="797">
        <v>83200</v>
      </c>
      <c r="K607" s="798">
        <f t="shared" si="253"/>
        <v>158080</v>
      </c>
      <c r="L607" s="799">
        <v>8000</v>
      </c>
      <c r="M607" s="798">
        <f t="shared" si="231"/>
        <v>166080</v>
      </c>
      <c r="N607" s="798">
        <f t="shared" si="232"/>
        <v>2159040</v>
      </c>
      <c r="O607" s="772">
        <v>1</v>
      </c>
      <c r="P607" s="766">
        <f t="shared" si="230"/>
        <v>5</v>
      </c>
      <c r="Q607" s="767" t="str">
        <f t="shared" si="238"/>
        <v>Կ-1</v>
      </c>
      <c r="R607" s="765">
        <f t="shared" si="239"/>
        <v>1.9</v>
      </c>
      <c r="S607" s="773">
        <v>83200</v>
      </c>
      <c r="T607" s="773">
        <f t="shared" si="240"/>
        <v>158080</v>
      </c>
      <c r="U607" s="818">
        <f t="shared" si="241"/>
        <v>8000</v>
      </c>
      <c r="V607" s="773">
        <f t="shared" si="233"/>
        <v>166080</v>
      </c>
      <c r="W607" s="773">
        <f t="shared" si="234"/>
        <v>2159040</v>
      </c>
      <c r="X607" s="772">
        <v>1</v>
      </c>
      <c r="Y607" s="766">
        <f t="shared" si="242"/>
        <v>6</v>
      </c>
      <c r="Z607" s="767" t="str">
        <f t="shared" si="243"/>
        <v>Կ-1</v>
      </c>
      <c r="AA607" s="765">
        <f t="shared" si="244"/>
        <v>1.96</v>
      </c>
      <c r="AB607" s="773">
        <v>83200</v>
      </c>
      <c r="AC607" s="773">
        <f t="shared" si="245"/>
        <v>163072</v>
      </c>
      <c r="AD607" s="818">
        <f t="shared" si="246"/>
        <v>8000</v>
      </c>
      <c r="AE607" s="773">
        <f t="shared" si="252"/>
        <v>171072</v>
      </c>
      <c r="AF607" s="773">
        <f t="shared" si="235"/>
        <v>2223936</v>
      </c>
      <c r="AG607" s="772">
        <v>1</v>
      </c>
      <c r="AH607" s="766">
        <f t="shared" si="247"/>
        <v>7</v>
      </c>
      <c r="AI607" s="767" t="str">
        <f t="shared" si="248"/>
        <v>Կ-1</v>
      </c>
      <c r="AJ607" s="765">
        <f t="shared" si="249"/>
        <v>1.96</v>
      </c>
      <c r="AK607" s="773">
        <v>83200</v>
      </c>
      <c r="AL607" s="773">
        <f t="shared" si="250"/>
        <v>163072</v>
      </c>
      <c r="AM607" s="818">
        <f t="shared" si="251"/>
        <v>8000</v>
      </c>
      <c r="AN607" s="773">
        <f t="shared" si="236"/>
        <v>171072</v>
      </c>
      <c r="AO607" s="773">
        <f t="shared" si="237"/>
        <v>2223936</v>
      </c>
    </row>
    <row r="608" spans="1:41" s="469" customFormat="1" ht="14.25" hidden="1">
      <c r="A608" s="794">
        <v>566</v>
      </c>
      <c r="B608" s="792" t="s">
        <v>1719</v>
      </c>
      <c r="C608" s="793" t="s">
        <v>2541</v>
      </c>
      <c r="D608" s="793" t="s">
        <v>3046</v>
      </c>
      <c r="E608" s="792" t="s">
        <v>1484</v>
      </c>
      <c r="F608" s="794">
        <v>1</v>
      </c>
      <c r="G608" s="795">
        <v>3</v>
      </c>
      <c r="H608" s="801" t="s">
        <v>87</v>
      </c>
      <c r="I608" s="796">
        <f t="shared" si="254"/>
        <v>1.84</v>
      </c>
      <c r="J608" s="797">
        <v>83200</v>
      </c>
      <c r="K608" s="798">
        <f t="shared" si="253"/>
        <v>153088</v>
      </c>
      <c r="L608" s="799">
        <v>8000</v>
      </c>
      <c r="M608" s="798">
        <f t="shared" si="231"/>
        <v>161088</v>
      </c>
      <c r="N608" s="798">
        <f t="shared" si="232"/>
        <v>2094144</v>
      </c>
      <c r="O608" s="772">
        <v>1</v>
      </c>
      <c r="P608" s="766">
        <f t="shared" ref="P608:P644" si="255">+G608+1</f>
        <v>4</v>
      </c>
      <c r="Q608" s="767" t="str">
        <f t="shared" si="238"/>
        <v>Կ-1</v>
      </c>
      <c r="R608" s="765">
        <f t="shared" si="239"/>
        <v>1.9</v>
      </c>
      <c r="S608" s="773">
        <v>83200</v>
      </c>
      <c r="T608" s="773">
        <f t="shared" si="240"/>
        <v>158080</v>
      </c>
      <c r="U608" s="818">
        <f t="shared" si="241"/>
        <v>8000</v>
      </c>
      <c r="V608" s="773">
        <f t="shared" si="233"/>
        <v>166080</v>
      </c>
      <c r="W608" s="773">
        <f t="shared" si="234"/>
        <v>2159040</v>
      </c>
      <c r="X608" s="772">
        <v>1</v>
      </c>
      <c r="Y608" s="766">
        <f t="shared" si="242"/>
        <v>5</v>
      </c>
      <c r="Z608" s="767" t="str">
        <f t="shared" si="243"/>
        <v>Կ-1</v>
      </c>
      <c r="AA608" s="765">
        <f t="shared" si="244"/>
        <v>1.9</v>
      </c>
      <c r="AB608" s="773">
        <v>83200</v>
      </c>
      <c r="AC608" s="773">
        <f t="shared" si="245"/>
        <v>158080</v>
      </c>
      <c r="AD608" s="818">
        <f t="shared" si="246"/>
        <v>8000</v>
      </c>
      <c r="AE608" s="773">
        <f t="shared" si="252"/>
        <v>166080</v>
      </c>
      <c r="AF608" s="773">
        <f t="shared" si="235"/>
        <v>2159040</v>
      </c>
      <c r="AG608" s="772">
        <v>1</v>
      </c>
      <c r="AH608" s="766">
        <f t="shared" si="247"/>
        <v>6</v>
      </c>
      <c r="AI608" s="767" t="str">
        <f t="shared" si="248"/>
        <v>Կ-1</v>
      </c>
      <c r="AJ608" s="765">
        <f t="shared" si="249"/>
        <v>1.96</v>
      </c>
      <c r="AK608" s="773">
        <v>83200</v>
      </c>
      <c r="AL608" s="773">
        <f t="shared" si="250"/>
        <v>163072</v>
      </c>
      <c r="AM608" s="818">
        <f t="shared" si="251"/>
        <v>8000</v>
      </c>
      <c r="AN608" s="773">
        <f t="shared" si="236"/>
        <v>171072</v>
      </c>
      <c r="AO608" s="773">
        <f t="shared" si="237"/>
        <v>2223936</v>
      </c>
    </row>
    <row r="609" spans="1:41" s="469" customFormat="1" ht="27" hidden="1">
      <c r="A609" s="794">
        <v>567</v>
      </c>
      <c r="B609" s="792" t="s">
        <v>2435</v>
      </c>
      <c r="C609" s="793" t="s">
        <v>2541</v>
      </c>
      <c r="D609" s="793" t="s">
        <v>3061</v>
      </c>
      <c r="E609" s="792" t="s">
        <v>1484</v>
      </c>
      <c r="F609" s="794">
        <v>1</v>
      </c>
      <c r="G609" s="795">
        <v>8</v>
      </c>
      <c r="H609" s="801" t="s">
        <v>87</v>
      </c>
      <c r="I609" s="796">
        <f t="shared" si="254"/>
        <v>2.02</v>
      </c>
      <c r="J609" s="797">
        <v>83200</v>
      </c>
      <c r="K609" s="798">
        <f t="shared" si="253"/>
        <v>168064</v>
      </c>
      <c r="L609" s="799">
        <v>8000</v>
      </c>
      <c r="M609" s="798">
        <f t="shared" ref="M609:M644" si="256">+L609+K609</f>
        <v>176064</v>
      </c>
      <c r="N609" s="798">
        <f t="shared" ref="N609:N644" si="257">+M609*13</f>
        <v>2288832</v>
      </c>
      <c r="O609" s="772">
        <v>1</v>
      </c>
      <c r="P609" s="766">
        <f t="shared" si="255"/>
        <v>9</v>
      </c>
      <c r="Q609" s="767" t="str">
        <f t="shared" si="238"/>
        <v>Կ-1</v>
      </c>
      <c r="R609" s="765">
        <f t="shared" si="239"/>
        <v>2.02</v>
      </c>
      <c r="S609" s="773">
        <v>83200</v>
      </c>
      <c r="T609" s="773">
        <f t="shared" si="240"/>
        <v>168064</v>
      </c>
      <c r="U609" s="818">
        <f t="shared" si="241"/>
        <v>8000</v>
      </c>
      <c r="V609" s="773">
        <f t="shared" ref="V609:V644" si="258">+U609+T609</f>
        <v>176064</v>
      </c>
      <c r="W609" s="773">
        <f t="shared" ref="W609:W644" si="259">+V609*13</f>
        <v>2288832</v>
      </c>
      <c r="X609" s="772">
        <v>1</v>
      </c>
      <c r="Y609" s="766">
        <f t="shared" si="242"/>
        <v>10</v>
      </c>
      <c r="Z609" s="767" t="str">
        <f t="shared" si="243"/>
        <v>Կ-1</v>
      </c>
      <c r="AA609" s="765">
        <f t="shared" si="244"/>
        <v>2.08</v>
      </c>
      <c r="AB609" s="773">
        <v>83200</v>
      </c>
      <c r="AC609" s="773">
        <f t="shared" si="245"/>
        <v>173056</v>
      </c>
      <c r="AD609" s="818">
        <f t="shared" si="246"/>
        <v>8000</v>
      </c>
      <c r="AE609" s="773">
        <f t="shared" si="252"/>
        <v>181056</v>
      </c>
      <c r="AF609" s="773">
        <f t="shared" ref="AF609:AF644" si="260">+AE609*13</f>
        <v>2353728</v>
      </c>
      <c r="AG609" s="772">
        <v>1</v>
      </c>
      <c r="AH609" s="766">
        <f t="shared" si="247"/>
        <v>11</v>
      </c>
      <c r="AI609" s="767" t="str">
        <f t="shared" si="248"/>
        <v>Կ-1</v>
      </c>
      <c r="AJ609" s="765">
        <f t="shared" si="249"/>
        <v>2.08</v>
      </c>
      <c r="AK609" s="773">
        <v>83200</v>
      </c>
      <c r="AL609" s="773">
        <f t="shared" si="250"/>
        <v>173056</v>
      </c>
      <c r="AM609" s="818">
        <f t="shared" si="251"/>
        <v>8000</v>
      </c>
      <c r="AN609" s="773">
        <f t="shared" ref="AN609:AN644" si="261">+AM609+AL609</f>
        <v>181056</v>
      </c>
      <c r="AO609" s="773">
        <f t="shared" ref="AO609:AO644" si="262">+AN609*13</f>
        <v>2353728</v>
      </c>
    </row>
    <row r="610" spans="1:41" s="469" customFormat="1" ht="14.25" hidden="1">
      <c r="A610" s="794">
        <v>568</v>
      </c>
      <c r="B610" s="792" t="s">
        <v>3145</v>
      </c>
      <c r="C610" s="793" t="s">
        <v>2540</v>
      </c>
      <c r="D610" s="793" t="s">
        <v>3172</v>
      </c>
      <c r="E610" s="792" t="s">
        <v>1484</v>
      </c>
      <c r="F610" s="794">
        <v>1</v>
      </c>
      <c r="G610" s="795">
        <v>1</v>
      </c>
      <c r="H610" s="801" t="s">
        <v>87</v>
      </c>
      <c r="I610" s="796">
        <f t="shared" si="254"/>
        <v>1.73</v>
      </c>
      <c r="J610" s="797">
        <v>83200</v>
      </c>
      <c r="K610" s="798">
        <f t="shared" si="253"/>
        <v>143936</v>
      </c>
      <c r="L610" s="799">
        <v>8000</v>
      </c>
      <c r="M610" s="798">
        <f t="shared" si="256"/>
        <v>151936</v>
      </c>
      <c r="N610" s="798">
        <f t="shared" si="257"/>
        <v>1975168</v>
      </c>
      <c r="O610" s="772">
        <v>1</v>
      </c>
      <c r="P610" s="766">
        <f t="shared" si="255"/>
        <v>2</v>
      </c>
      <c r="Q610" s="767" t="str">
        <f t="shared" si="238"/>
        <v>Կ-1</v>
      </c>
      <c r="R610" s="765">
        <f t="shared" si="239"/>
        <v>1.79</v>
      </c>
      <c r="S610" s="773">
        <v>83200</v>
      </c>
      <c r="T610" s="773">
        <f t="shared" si="240"/>
        <v>148928</v>
      </c>
      <c r="U610" s="818">
        <f t="shared" si="241"/>
        <v>8000</v>
      </c>
      <c r="V610" s="773">
        <f t="shared" si="258"/>
        <v>156928</v>
      </c>
      <c r="W610" s="773">
        <f t="shared" si="259"/>
        <v>2040064</v>
      </c>
      <c r="X610" s="772">
        <v>1</v>
      </c>
      <c r="Y610" s="766">
        <f t="shared" si="242"/>
        <v>3</v>
      </c>
      <c r="Z610" s="767" t="str">
        <f t="shared" si="243"/>
        <v>Կ-1</v>
      </c>
      <c r="AA610" s="765">
        <f t="shared" si="244"/>
        <v>1.84</v>
      </c>
      <c r="AB610" s="773">
        <v>83200</v>
      </c>
      <c r="AC610" s="773">
        <f t="shared" si="245"/>
        <v>153088</v>
      </c>
      <c r="AD610" s="818">
        <f t="shared" si="246"/>
        <v>8000</v>
      </c>
      <c r="AE610" s="773">
        <f t="shared" si="252"/>
        <v>161088</v>
      </c>
      <c r="AF610" s="773">
        <f t="shared" si="260"/>
        <v>2094144</v>
      </c>
      <c r="AG610" s="772">
        <v>1</v>
      </c>
      <c r="AH610" s="766">
        <f t="shared" si="247"/>
        <v>4</v>
      </c>
      <c r="AI610" s="767" t="str">
        <f t="shared" si="248"/>
        <v>Կ-1</v>
      </c>
      <c r="AJ610" s="765">
        <f t="shared" si="249"/>
        <v>1.9</v>
      </c>
      <c r="AK610" s="773">
        <v>83200</v>
      </c>
      <c r="AL610" s="773">
        <f t="shared" si="250"/>
        <v>158080</v>
      </c>
      <c r="AM610" s="818">
        <f t="shared" si="251"/>
        <v>8000</v>
      </c>
      <c r="AN610" s="773">
        <f t="shared" si="261"/>
        <v>166080</v>
      </c>
      <c r="AO610" s="773">
        <f t="shared" si="262"/>
        <v>2159040</v>
      </c>
    </row>
    <row r="611" spans="1:41" s="469" customFormat="1" ht="14.25" hidden="1">
      <c r="A611" s="794">
        <v>569</v>
      </c>
      <c r="B611" s="792" t="s">
        <v>2436</v>
      </c>
      <c r="C611" s="793" t="s">
        <v>2541</v>
      </c>
      <c r="D611" s="793" t="s">
        <v>3180</v>
      </c>
      <c r="E611" s="792" t="s">
        <v>1484</v>
      </c>
      <c r="F611" s="794">
        <v>1</v>
      </c>
      <c r="G611" s="795">
        <v>8</v>
      </c>
      <c r="H611" s="801" t="s">
        <v>87</v>
      </c>
      <c r="I611" s="796">
        <f t="shared" si="254"/>
        <v>2.02</v>
      </c>
      <c r="J611" s="797">
        <v>83200</v>
      </c>
      <c r="K611" s="798">
        <f t="shared" si="253"/>
        <v>168064</v>
      </c>
      <c r="L611" s="799">
        <v>8000</v>
      </c>
      <c r="M611" s="798">
        <f t="shared" si="256"/>
        <v>176064</v>
      </c>
      <c r="N611" s="798">
        <f t="shared" si="257"/>
        <v>2288832</v>
      </c>
      <c r="O611" s="772">
        <v>1</v>
      </c>
      <c r="P611" s="766">
        <f t="shared" si="255"/>
        <v>9</v>
      </c>
      <c r="Q611" s="767" t="str">
        <f t="shared" si="238"/>
        <v>Կ-1</v>
      </c>
      <c r="R611" s="765">
        <f t="shared" si="239"/>
        <v>2.02</v>
      </c>
      <c r="S611" s="773">
        <v>83200</v>
      </c>
      <c r="T611" s="773">
        <f t="shared" si="240"/>
        <v>168064</v>
      </c>
      <c r="U611" s="818">
        <f t="shared" si="241"/>
        <v>8000</v>
      </c>
      <c r="V611" s="773">
        <f t="shared" si="258"/>
        <v>176064</v>
      </c>
      <c r="W611" s="773">
        <f t="shared" si="259"/>
        <v>2288832</v>
      </c>
      <c r="X611" s="772">
        <v>1</v>
      </c>
      <c r="Y611" s="766">
        <f t="shared" si="242"/>
        <v>10</v>
      </c>
      <c r="Z611" s="767" t="str">
        <f t="shared" si="243"/>
        <v>Կ-1</v>
      </c>
      <c r="AA611" s="765">
        <f t="shared" si="244"/>
        <v>2.08</v>
      </c>
      <c r="AB611" s="773">
        <v>83200</v>
      </c>
      <c r="AC611" s="773">
        <f t="shared" si="245"/>
        <v>173056</v>
      </c>
      <c r="AD611" s="818">
        <f t="shared" si="246"/>
        <v>8000</v>
      </c>
      <c r="AE611" s="773">
        <f t="shared" si="252"/>
        <v>181056</v>
      </c>
      <c r="AF611" s="773">
        <f t="shared" si="260"/>
        <v>2353728</v>
      </c>
      <c r="AG611" s="772">
        <v>1</v>
      </c>
      <c r="AH611" s="766">
        <f t="shared" si="247"/>
        <v>11</v>
      </c>
      <c r="AI611" s="767" t="str">
        <f t="shared" si="248"/>
        <v>Կ-1</v>
      </c>
      <c r="AJ611" s="765">
        <f t="shared" si="249"/>
        <v>2.08</v>
      </c>
      <c r="AK611" s="773">
        <v>83200</v>
      </c>
      <c r="AL611" s="773">
        <f t="shared" si="250"/>
        <v>173056</v>
      </c>
      <c r="AM611" s="818">
        <f t="shared" si="251"/>
        <v>8000</v>
      </c>
      <c r="AN611" s="773">
        <f t="shared" si="261"/>
        <v>181056</v>
      </c>
      <c r="AO611" s="773">
        <f t="shared" si="262"/>
        <v>2353728</v>
      </c>
    </row>
    <row r="612" spans="1:41" s="469" customFormat="1" ht="14.25" hidden="1">
      <c r="A612" s="794">
        <v>570</v>
      </c>
      <c r="B612" s="792" t="s">
        <v>2437</v>
      </c>
      <c r="C612" s="793" t="s">
        <v>2541</v>
      </c>
      <c r="D612" s="793" t="s">
        <v>3058</v>
      </c>
      <c r="E612" s="792" t="s">
        <v>1484</v>
      </c>
      <c r="F612" s="794">
        <v>1</v>
      </c>
      <c r="G612" s="795">
        <v>6</v>
      </c>
      <c r="H612" s="801" t="s">
        <v>87</v>
      </c>
      <c r="I612" s="796">
        <f t="shared" si="254"/>
        <v>1.96</v>
      </c>
      <c r="J612" s="797">
        <v>83200</v>
      </c>
      <c r="K612" s="798">
        <f t="shared" si="253"/>
        <v>163072</v>
      </c>
      <c r="L612" s="799">
        <v>8000</v>
      </c>
      <c r="M612" s="798">
        <f t="shared" si="256"/>
        <v>171072</v>
      </c>
      <c r="N612" s="798">
        <f t="shared" si="257"/>
        <v>2223936</v>
      </c>
      <c r="O612" s="772">
        <v>1</v>
      </c>
      <c r="P612" s="766">
        <f t="shared" si="255"/>
        <v>7</v>
      </c>
      <c r="Q612" s="767" t="str">
        <f t="shared" si="238"/>
        <v>Կ-1</v>
      </c>
      <c r="R612" s="765">
        <f t="shared" si="239"/>
        <v>1.96</v>
      </c>
      <c r="S612" s="773">
        <v>83200</v>
      </c>
      <c r="T612" s="773">
        <f t="shared" si="240"/>
        <v>163072</v>
      </c>
      <c r="U612" s="818">
        <f t="shared" si="241"/>
        <v>8000</v>
      </c>
      <c r="V612" s="773">
        <f t="shared" si="258"/>
        <v>171072</v>
      </c>
      <c r="W612" s="773">
        <f t="shared" si="259"/>
        <v>2223936</v>
      </c>
      <c r="X612" s="772">
        <v>1</v>
      </c>
      <c r="Y612" s="766">
        <f t="shared" si="242"/>
        <v>8</v>
      </c>
      <c r="Z612" s="767" t="str">
        <f t="shared" si="243"/>
        <v>Կ-1</v>
      </c>
      <c r="AA612" s="765">
        <f t="shared" si="244"/>
        <v>2.02</v>
      </c>
      <c r="AB612" s="773">
        <v>83200</v>
      </c>
      <c r="AC612" s="773">
        <f t="shared" si="245"/>
        <v>168064</v>
      </c>
      <c r="AD612" s="818">
        <f t="shared" si="246"/>
        <v>8000</v>
      </c>
      <c r="AE612" s="773">
        <f t="shared" si="252"/>
        <v>176064</v>
      </c>
      <c r="AF612" s="773">
        <f t="shared" si="260"/>
        <v>2288832</v>
      </c>
      <c r="AG612" s="772">
        <v>1</v>
      </c>
      <c r="AH612" s="766">
        <f t="shared" si="247"/>
        <v>9</v>
      </c>
      <c r="AI612" s="767" t="str">
        <f t="shared" si="248"/>
        <v>Կ-1</v>
      </c>
      <c r="AJ612" s="765">
        <f t="shared" si="249"/>
        <v>2.02</v>
      </c>
      <c r="AK612" s="773">
        <v>83200</v>
      </c>
      <c r="AL612" s="773">
        <f t="shared" si="250"/>
        <v>168064</v>
      </c>
      <c r="AM612" s="818">
        <f t="shared" si="251"/>
        <v>8000</v>
      </c>
      <c r="AN612" s="773">
        <f t="shared" si="261"/>
        <v>176064</v>
      </c>
      <c r="AO612" s="773">
        <f t="shared" si="262"/>
        <v>2288832</v>
      </c>
    </row>
    <row r="613" spans="1:41" s="469" customFormat="1" ht="14.25" hidden="1">
      <c r="A613" s="794">
        <v>571</v>
      </c>
      <c r="B613" s="792" t="s">
        <v>2438</v>
      </c>
      <c r="C613" s="793" t="s">
        <v>2540</v>
      </c>
      <c r="D613" s="793" t="s">
        <v>3163</v>
      </c>
      <c r="E613" s="792" t="s">
        <v>1484</v>
      </c>
      <c r="F613" s="794">
        <v>1</v>
      </c>
      <c r="G613" s="795">
        <v>6</v>
      </c>
      <c r="H613" s="801" t="s">
        <v>87</v>
      </c>
      <c r="I613" s="796">
        <f t="shared" si="254"/>
        <v>1.96</v>
      </c>
      <c r="J613" s="797">
        <v>83200</v>
      </c>
      <c r="K613" s="798">
        <f t="shared" si="253"/>
        <v>163072</v>
      </c>
      <c r="L613" s="799">
        <v>8000</v>
      </c>
      <c r="M613" s="798">
        <f t="shared" si="256"/>
        <v>171072</v>
      </c>
      <c r="N613" s="798">
        <f t="shared" si="257"/>
        <v>2223936</v>
      </c>
      <c r="O613" s="772">
        <v>1</v>
      </c>
      <c r="P613" s="766">
        <f t="shared" si="255"/>
        <v>7</v>
      </c>
      <c r="Q613" s="767" t="str">
        <f t="shared" si="238"/>
        <v>Կ-1</v>
      </c>
      <c r="R613" s="765">
        <f t="shared" si="239"/>
        <v>1.96</v>
      </c>
      <c r="S613" s="773">
        <v>83200</v>
      </c>
      <c r="T613" s="773">
        <f t="shared" si="240"/>
        <v>163072</v>
      </c>
      <c r="U613" s="818">
        <f t="shared" si="241"/>
        <v>8000</v>
      </c>
      <c r="V613" s="773">
        <f t="shared" si="258"/>
        <v>171072</v>
      </c>
      <c r="W613" s="773">
        <f t="shared" si="259"/>
        <v>2223936</v>
      </c>
      <c r="X613" s="772">
        <v>1</v>
      </c>
      <c r="Y613" s="766">
        <f t="shared" si="242"/>
        <v>8</v>
      </c>
      <c r="Z613" s="767" t="str">
        <f t="shared" si="243"/>
        <v>Կ-1</v>
      </c>
      <c r="AA613" s="765">
        <f t="shared" si="244"/>
        <v>2.02</v>
      </c>
      <c r="AB613" s="773">
        <v>83200</v>
      </c>
      <c r="AC613" s="773">
        <f t="shared" si="245"/>
        <v>168064</v>
      </c>
      <c r="AD613" s="818">
        <f t="shared" si="246"/>
        <v>8000</v>
      </c>
      <c r="AE613" s="773">
        <f t="shared" si="252"/>
        <v>176064</v>
      </c>
      <c r="AF613" s="773">
        <f t="shared" si="260"/>
        <v>2288832</v>
      </c>
      <c r="AG613" s="772">
        <v>1</v>
      </c>
      <c r="AH613" s="766">
        <f t="shared" si="247"/>
        <v>9</v>
      </c>
      <c r="AI613" s="767" t="str">
        <f t="shared" si="248"/>
        <v>Կ-1</v>
      </c>
      <c r="AJ613" s="765">
        <f t="shared" si="249"/>
        <v>2.02</v>
      </c>
      <c r="AK613" s="773">
        <v>83200</v>
      </c>
      <c r="AL613" s="773">
        <f t="shared" si="250"/>
        <v>168064</v>
      </c>
      <c r="AM613" s="818">
        <f t="shared" si="251"/>
        <v>8000</v>
      </c>
      <c r="AN613" s="773">
        <f t="shared" si="261"/>
        <v>176064</v>
      </c>
      <c r="AO613" s="773">
        <f t="shared" si="262"/>
        <v>2288832</v>
      </c>
    </row>
    <row r="614" spans="1:41" s="469" customFormat="1" ht="14.25" hidden="1">
      <c r="A614" s="794">
        <v>572</v>
      </c>
      <c r="B614" s="792" t="s">
        <v>2439</v>
      </c>
      <c r="C614" s="793" t="s">
        <v>2541</v>
      </c>
      <c r="D614" s="793" t="s">
        <v>3063</v>
      </c>
      <c r="E614" s="792" t="s">
        <v>1484</v>
      </c>
      <c r="F614" s="794">
        <v>1</v>
      </c>
      <c r="G614" s="795">
        <v>8</v>
      </c>
      <c r="H614" s="801" t="s">
        <v>87</v>
      </c>
      <c r="I614" s="796">
        <f t="shared" si="254"/>
        <v>2.02</v>
      </c>
      <c r="J614" s="797">
        <v>83200</v>
      </c>
      <c r="K614" s="798">
        <f t="shared" si="253"/>
        <v>168064</v>
      </c>
      <c r="L614" s="799">
        <v>8000</v>
      </c>
      <c r="M614" s="798">
        <f t="shared" si="256"/>
        <v>176064</v>
      </c>
      <c r="N614" s="798">
        <f t="shared" si="257"/>
        <v>2288832</v>
      </c>
      <c r="O614" s="772">
        <v>1</v>
      </c>
      <c r="P614" s="766">
        <f t="shared" si="255"/>
        <v>9</v>
      </c>
      <c r="Q614" s="767" t="str">
        <f t="shared" si="238"/>
        <v>Կ-1</v>
      </c>
      <c r="R614" s="765">
        <f t="shared" si="239"/>
        <v>2.02</v>
      </c>
      <c r="S614" s="773">
        <v>83200</v>
      </c>
      <c r="T614" s="773">
        <f t="shared" si="240"/>
        <v>168064</v>
      </c>
      <c r="U614" s="818">
        <f t="shared" si="241"/>
        <v>8000</v>
      </c>
      <c r="V614" s="773">
        <f t="shared" si="258"/>
        <v>176064</v>
      </c>
      <c r="W614" s="773">
        <f t="shared" si="259"/>
        <v>2288832</v>
      </c>
      <c r="X614" s="772">
        <v>1</v>
      </c>
      <c r="Y614" s="766">
        <f t="shared" si="242"/>
        <v>10</v>
      </c>
      <c r="Z614" s="767" t="str">
        <f t="shared" si="243"/>
        <v>Կ-1</v>
      </c>
      <c r="AA614" s="765">
        <f t="shared" si="244"/>
        <v>2.08</v>
      </c>
      <c r="AB614" s="773">
        <v>83200</v>
      </c>
      <c r="AC614" s="773">
        <f t="shared" si="245"/>
        <v>173056</v>
      </c>
      <c r="AD614" s="818">
        <f t="shared" si="246"/>
        <v>8000</v>
      </c>
      <c r="AE614" s="773">
        <f t="shared" si="252"/>
        <v>181056</v>
      </c>
      <c r="AF614" s="773">
        <f t="shared" si="260"/>
        <v>2353728</v>
      </c>
      <c r="AG614" s="772">
        <v>1</v>
      </c>
      <c r="AH614" s="766">
        <f t="shared" si="247"/>
        <v>11</v>
      </c>
      <c r="AI614" s="767" t="str">
        <f t="shared" si="248"/>
        <v>Կ-1</v>
      </c>
      <c r="AJ614" s="765">
        <f t="shared" si="249"/>
        <v>2.08</v>
      </c>
      <c r="AK614" s="773">
        <v>83200</v>
      </c>
      <c r="AL614" s="773">
        <f t="shared" si="250"/>
        <v>173056</v>
      </c>
      <c r="AM614" s="818">
        <f t="shared" si="251"/>
        <v>8000</v>
      </c>
      <c r="AN614" s="773">
        <f t="shared" si="261"/>
        <v>181056</v>
      </c>
      <c r="AO614" s="773">
        <f t="shared" si="262"/>
        <v>2353728</v>
      </c>
    </row>
    <row r="615" spans="1:41" s="469" customFormat="1" ht="14.25" hidden="1">
      <c r="A615" s="794">
        <v>573</v>
      </c>
      <c r="B615" s="792" t="s">
        <v>2440</v>
      </c>
      <c r="C615" s="793" t="s">
        <v>2541</v>
      </c>
      <c r="D615" s="793" t="s">
        <v>3063</v>
      </c>
      <c r="E615" s="792" t="s">
        <v>1484</v>
      </c>
      <c r="F615" s="794">
        <v>1</v>
      </c>
      <c r="G615" s="795">
        <v>6</v>
      </c>
      <c r="H615" s="801" t="s">
        <v>87</v>
      </c>
      <c r="I615" s="796">
        <f t="shared" si="254"/>
        <v>1.96</v>
      </c>
      <c r="J615" s="797">
        <v>83200</v>
      </c>
      <c r="K615" s="798">
        <f t="shared" si="253"/>
        <v>163072</v>
      </c>
      <c r="L615" s="799">
        <v>8000</v>
      </c>
      <c r="M615" s="798">
        <f t="shared" si="256"/>
        <v>171072</v>
      </c>
      <c r="N615" s="798">
        <f t="shared" si="257"/>
        <v>2223936</v>
      </c>
      <c r="O615" s="772">
        <v>1</v>
      </c>
      <c r="P615" s="766">
        <f t="shared" si="255"/>
        <v>7</v>
      </c>
      <c r="Q615" s="767" t="str">
        <f t="shared" si="238"/>
        <v>Կ-1</v>
      </c>
      <c r="R615" s="765">
        <f t="shared" si="239"/>
        <v>1.96</v>
      </c>
      <c r="S615" s="773">
        <v>83200</v>
      </c>
      <c r="T615" s="773">
        <f t="shared" si="240"/>
        <v>163072</v>
      </c>
      <c r="U615" s="818">
        <f t="shared" si="241"/>
        <v>8000</v>
      </c>
      <c r="V615" s="773">
        <f t="shared" si="258"/>
        <v>171072</v>
      </c>
      <c r="W615" s="773">
        <f t="shared" si="259"/>
        <v>2223936</v>
      </c>
      <c r="X615" s="772">
        <v>1</v>
      </c>
      <c r="Y615" s="766">
        <f t="shared" si="242"/>
        <v>8</v>
      </c>
      <c r="Z615" s="767" t="str">
        <f t="shared" si="243"/>
        <v>Կ-1</v>
      </c>
      <c r="AA615" s="765">
        <f t="shared" si="244"/>
        <v>2.02</v>
      </c>
      <c r="AB615" s="773">
        <v>83200</v>
      </c>
      <c r="AC615" s="773">
        <f t="shared" si="245"/>
        <v>168064</v>
      </c>
      <c r="AD615" s="818">
        <f t="shared" si="246"/>
        <v>8000</v>
      </c>
      <c r="AE615" s="773">
        <f t="shared" si="252"/>
        <v>176064</v>
      </c>
      <c r="AF615" s="773">
        <f t="shared" si="260"/>
        <v>2288832</v>
      </c>
      <c r="AG615" s="772">
        <v>1</v>
      </c>
      <c r="AH615" s="766">
        <f t="shared" si="247"/>
        <v>9</v>
      </c>
      <c r="AI615" s="767" t="str">
        <f t="shared" si="248"/>
        <v>Կ-1</v>
      </c>
      <c r="AJ615" s="765">
        <f t="shared" si="249"/>
        <v>2.02</v>
      </c>
      <c r="AK615" s="773">
        <v>83200</v>
      </c>
      <c r="AL615" s="773">
        <f t="shared" si="250"/>
        <v>168064</v>
      </c>
      <c r="AM615" s="818">
        <f t="shared" si="251"/>
        <v>8000</v>
      </c>
      <c r="AN615" s="773">
        <f t="shared" si="261"/>
        <v>176064</v>
      </c>
      <c r="AO615" s="773">
        <f t="shared" si="262"/>
        <v>2288832</v>
      </c>
    </row>
    <row r="616" spans="1:41" s="469" customFormat="1" ht="14.25" hidden="1">
      <c r="A616" s="794">
        <v>574</v>
      </c>
      <c r="B616" s="792" t="s">
        <v>2441</v>
      </c>
      <c r="C616" s="793" t="s">
        <v>2541</v>
      </c>
      <c r="D616" s="793" t="s">
        <v>3058</v>
      </c>
      <c r="E616" s="792" t="s">
        <v>1484</v>
      </c>
      <c r="F616" s="794">
        <v>1</v>
      </c>
      <c r="G616" s="795">
        <v>6</v>
      </c>
      <c r="H616" s="801" t="s">
        <v>87</v>
      </c>
      <c r="I616" s="796">
        <f t="shared" si="254"/>
        <v>1.96</v>
      </c>
      <c r="J616" s="797">
        <v>83200</v>
      </c>
      <c r="K616" s="798">
        <f t="shared" si="253"/>
        <v>163072</v>
      </c>
      <c r="L616" s="799">
        <v>8000</v>
      </c>
      <c r="M616" s="798">
        <f t="shared" si="256"/>
        <v>171072</v>
      </c>
      <c r="N616" s="798">
        <f t="shared" si="257"/>
        <v>2223936</v>
      </c>
      <c r="O616" s="772">
        <v>1</v>
      </c>
      <c r="P616" s="766">
        <f t="shared" si="255"/>
        <v>7</v>
      </c>
      <c r="Q616" s="767" t="str">
        <f t="shared" si="238"/>
        <v>Կ-1</v>
      </c>
      <c r="R616" s="765">
        <f t="shared" si="239"/>
        <v>1.96</v>
      </c>
      <c r="S616" s="773">
        <v>83200</v>
      </c>
      <c r="T616" s="773">
        <f t="shared" si="240"/>
        <v>163072</v>
      </c>
      <c r="U616" s="818">
        <f t="shared" si="241"/>
        <v>8000</v>
      </c>
      <c r="V616" s="773">
        <f t="shared" si="258"/>
        <v>171072</v>
      </c>
      <c r="W616" s="773">
        <f t="shared" si="259"/>
        <v>2223936</v>
      </c>
      <c r="X616" s="772">
        <v>1</v>
      </c>
      <c r="Y616" s="766">
        <f t="shared" si="242"/>
        <v>8</v>
      </c>
      <c r="Z616" s="767" t="str">
        <f t="shared" si="243"/>
        <v>Կ-1</v>
      </c>
      <c r="AA616" s="765">
        <f t="shared" si="244"/>
        <v>2.02</v>
      </c>
      <c r="AB616" s="773">
        <v>83200</v>
      </c>
      <c r="AC616" s="773">
        <f t="shared" si="245"/>
        <v>168064</v>
      </c>
      <c r="AD616" s="818">
        <f t="shared" si="246"/>
        <v>8000</v>
      </c>
      <c r="AE616" s="773">
        <f t="shared" si="252"/>
        <v>176064</v>
      </c>
      <c r="AF616" s="773">
        <f t="shared" si="260"/>
        <v>2288832</v>
      </c>
      <c r="AG616" s="772">
        <v>1</v>
      </c>
      <c r="AH616" s="766">
        <f t="shared" si="247"/>
        <v>9</v>
      </c>
      <c r="AI616" s="767" t="str">
        <f t="shared" si="248"/>
        <v>Կ-1</v>
      </c>
      <c r="AJ616" s="765">
        <f t="shared" si="249"/>
        <v>2.02</v>
      </c>
      <c r="AK616" s="773">
        <v>83200</v>
      </c>
      <c r="AL616" s="773">
        <f t="shared" si="250"/>
        <v>168064</v>
      </c>
      <c r="AM616" s="818">
        <f t="shared" si="251"/>
        <v>8000</v>
      </c>
      <c r="AN616" s="773">
        <f t="shared" si="261"/>
        <v>176064</v>
      </c>
      <c r="AO616" s="773">
        <f t="shared" si="262"/>
        <v>2288832</v>
      </c>
    </row>
    <row r="617" spans="1:41" s="469" customFormat="1" ht="14.25" hidden="1">
      <c r="A617" s="794">
        <v>575</v>
      </c>
      <c r="B617" s="792" t="s">
        <v>2442</v>
      </c>
      <c r="C617" s="793" t="s">
        <v>2541</v>
      </c>
      <c r="D617" s="793" t="s">
        <v>3167</v>
      </c>
      <c r="E617" s="792" t="s">
        <v>1484</v>
      </c>
      <c r="F617" s="794">
        <v>1</v>
      </c>
      <c r="G617" s="795">
        <v>6</v>
      </c>
      <c r="H617" s="801" t="s">
        <v>87</v>
      </c>
      <c r="I617" s="796">
        <f t="shared" si="254"/>
        <v>1.96</v>
      </c>
      <c r="J617" s="797">
        <v>83200</v>
      </c>
      <c r="K617" s="798">
        <f t="shared" si="253"/>
        <v>163072</v>
      </c>
      <c r="L617" s="799">
        <v>8000</v>
      </c>
      <c r="M617" s="798">
        <f t="shared" si="256"/>
        <v>171072</v>
      </c>
      <c r="N617" s="798">
        <f t="shared" si="257"/>
        <v>2223936</v>
      </c>
      <c r="O617" s="772">
        <v>1</v>
      </c>
      <c r="P617" s="766">
        <f t="shared" si="255"/>
        <v>7</v>
      </c>
      <c r="Q617" s="767" t="str">
        <f t="shared" si="238"/>
        <v>Կ-1</v>
      </c>
      <c r="R617" s="765">
        <f t="shared" si="239"/>
        <v>1.96</v>
      </c>
      <c r="S617" s="773">
        <v>83200</v>
      </c>
      <c r="T617" s="773">
        <f t="shared" si="240"/>
        <v>163072</v>
      </c>
      <c r="U617" s="818">
        <f t="shared" si="241"/>
        <v>8000</v>
      </c>
      <c r="V617" s="773">
        <f t="shared" si="258"/>
        <v>171072</v>
      </c>
      <c r="W617" s="773">
        <f t="shared" si="259"/>
        <v>2223936</v>
      </c>
      <c r="X617" s="772">
        <v>1</v>
      </c>
      <c r="Y617" s="766">
        <f t="shared" si="242"/>
        <v>8</v>
      </c>
      <c r="Z617" s="767" t="str">
        <f t="shared" si="243"/>
        <v>Կ-1</v>
      </c>
      <c r="AA617" s="765">
        <f t="shared" si="244"/>
        <v>2.02</v>
      </c>
      <c r="AB617" s="773">
        <v>83200</v>
      </c>
      <c r="AC617" s="773">
        <f t="shared" si="245"/>
        <v>168064</v>
      </c>
      <c r="AD617" s="818">
        <f t="shared" si="246"/>
        <v>8000</v>
      </c>
      <c r="AE617" s="773">
        <f t="shared" si="252"/>
        <v>176064</v>
      </c>
      <c r="AF617" s="773">
        <f t="shared" si="260"/>
        <v>2288832</v>
      </c>
      <c r="AG617" s="772">
        <v>1</v>
      </c>
      <c r="AH617" s="766">
        <f t="shared" si="247"/>
        <v>9</v>
      </c>
      <c r="AI617" s="767" t="str">
        <f t="shared" si="248"/>
        <v>Կ-1</v>
      </c>
      <c r="AJ617" s="765">
        <f t="shared" si="249"/>
        <v>2.02</v>
      </c>
      <c r="AK617" s="773">
        <v>83200</v>
      </c>
      <c r="AL617" s="773">
        <f t="shared" si="250"/>
        <v>168064</v>
      </c>
      <c r="AM617" s="818">
        <f t="shared" si="251"/>
        <v>8000</v>
      </c>
      <c r="AN617" s="773">
        <f t="shared" si="261"/>
        <v>176064</v>
      </c>
      <c r="AO617" s="773">
        <f t="shared" si="262"/>
        <v>2288832</v>
      </c>
    </row>
    <row r="618" spans="1:41" s="469" customFormat="1" ht="14.25" hidden="1">
      <c r="A618" s="794">
        <v>576</v>
      </c>
      <c r="B618" s="792" t="s">
        <v>2443</v>
      </c>
      <c r="C618" s="793" t="s">
        <v>2541</v>
      </c>
      <c r="D618" s="793" t="s">
        <v>3048</v>
      </c>
      <c r="E618" s="792" t="s">
        <v>1484</v>
      </c>
      <c r="F618" s="794">
        <v>1</v>
      </c>
      <c r="G618" s="795">
        <v>8</v>
      </c>
      <c r="H618" s="801" t="s">
        <v>87</v>
      </c>
      <c r="I618" s="796">
        <f t="shared" si="254"/>
        <v>2.02</v>
      </c>
      <c r="J618" s="797">
        <v>83200</v>
      </c>
      <c r="K618" s="798">
        <f t="shared" si="253"/>
        <v>168064</v>
      </c>
      <c r="L618" s="799">
        <v>8000</v>
      </c>
      <c r="M618" s="798">
        <f t="shared" si="256"/>
        <v>176064</v>
      </c>
      <c r="N618" s="798">
        <f t="shared" si="257"/>
        <v>2288832</v>
      </c>
      <c r="O618" s="772">
        <v>1</v>
      </c>
      <c r="P618" s="766">
        <f t="shared" si="255"/>
        <v>9</v>
      </c>
      <c r="Q618" s="767" t="str">
        <f t="shared" si="238"/>
        <v>Կ-1</v>
      </c>
      <c r="R618" s="765">
        <f t="shared" si="239"/>
        <v>2.02</v>
      </c>
      <c r="S618" s="773">
        <v>83200</v>
      </c>
      <c r="T618" s="773">
        <f t="shared" si="240"/>
        <v>168064</v>
      </c>
      <c r="U618" s="818">
        <f t="shared" si="241"/>
        <v>8000</v>
      </c>
      <c r="V618" s="773">
        <f t="shared" si="258"/>
        <v>176064</v>
      </c>
      <c r="W618" s="773">
        <f t="shared" si="259"/>
        <v>2288832</v>
      </c>
      <c r="X618" s="772">
        <v>1</v>
      </c>
      <c r="Y618" s="766">
        <f t="shared" si="242"/>
        <v>10</v>
      </c>
      <c r="Z618" s="767" t="str">
        <f t="shared" si="243"/>
        <v>Կ-1</v>
      </c>
      <c r="AA618" s="765">
        <f t="shared" si="244"/>
        <v>2.08</v>
      </c>
      <c r="AB618" s="773">
        <v>83200</v>
      </c>
      <c r="AC618" s="773">
        <f t="shared" si="245"/>
        <v>173056</v>
      </c>
      <c r="AD618" s="818">
        <f t="shared" si="246"/>
        <v>8000</v>
      </c>
      <c r="AE618" s="773">
        <f t="shared" si="252"/>
        <v>181056</v>
      </c>
      <c r="AF618" s="773">
        <f t="shared" si="260"/>
        <v>2353728</v>
      </c>
      <c r="AG618" s="772">
        <v>1</v>
      </c>
      <c r="AH618" s="766">
        <f t="shared" si="247"/>
        <v>11</v>
      </c>
      <c r="AI618" s="767" t="str">
        <f t="shared" si="248"/>
        <v>Կ-1</v>
      </c>
      <c r="AJ618" s="765">
        <f t="shared" si="249"/>
        <v>2.08</v>
      </c>
      <c r="AK618" s="773">
        <v>83200</v>
      </c>
      <c r="AL618" s="773">
        <f t="shared" si="250"/>
        <v>173056</v>
      </c>
      <c r="AM618" s="818">
        <f t="shared" si="251"/>
        <v>8000</v>
      </c>
      <c r="AN618" s="773">
        <f t="shared" si="261"/>
        <v>181056</v>
      </c>
      <c r="AO618" s="773">
        <f t="shared" si="262"/>
        <v>2353728</v>
      </c>
    </row>
    <row r="619" spans="1:41" s="469" customFormat="1" ht="14.25" hidden="1">
      <c r="A619" s="794">
        <v>577</v>
      </c>
      <c r="B619" s="792" t="s">
        <v>2444</v>
      </c>
      <c r="C619" s="793" t="s">
        <v>2541</v>
      </c>
      <c r="D619" s="793" t="s">
        <v>3057</v>
      </c>
      <c r="E619" s="792" t="s">
        <v>1484</v>
      </c>
      <c r="F619" s="794">
        <v>1</v>
      </c>
      <c r="G619" s="795">
        <v>8</v>
      </c>
      <c r="H619" s="801" t="s">
        <v>87</v>
      </c>
      <c r="I619" s="796">
        <f t="shared" si="254"/>
        <v>2.02</v>
      </c>
      <c r="J619" s="797">
        <v>83200</v>
      </c>
      <c r="K619" s="798">
        <f t="shared" si="253"/>
        <v>168064</v>
      </c>
      <c r="L619" s="799">
        <v>8000</v>
      </c>
      <c r="M619" s="798">
        <f t="shared" si="256"/>
        <v>176064</v>
      </c>
      <c r="N619" s="798">
        <f t="shared" si="257"/>
        <v>2288832</v>
      </c>
      <c r="O619" s="772">
        <v>1</v>
      </c>
      <c r="P619" s="766">
        <f t="shared" si="255"/>
        <v>9</v>
      </c>
      <c r="Q619" s="767" t="str">
        <f t="shared" ref="Q619:Q682" si="263">+H619</f>
        <v>Կ-1</v>
      </c>
      <c r="R619" s="765">
        <f t="shared" ref="R619:R682" si="264">IF(O619&lt;1,0,IF(Q619="Բ-1",IF(P619=0,6.94,IF(P619=1,7.17,IF(P619=2,7.41,IF(P619=3,7.66,IF(OR(P619=5,P619=4),7.92,IF(OR(P619=6,P619=7),8.18,IF(OR(P619=8,P619=9),8.46,IF(OR(P619=10,P619=11,P619=12),8.74,IF(OR(P619=13,P619=14,P619=15),9.03,IF(OR(P619=16,P619=17,P619=18),9.33,9.65)))))))))),IF(Q619="Բ-2", IF(P619=0,5.71,IF(P619=1,5.89,IF(P619=2,6.09,IF(P619=3,6.29,IF(OR(P619=5,P619=4),6.5,IF(OR(P619=6,P619=7),6.72,IF(OR(P619=8,P619=9),6.94,IF(OR(P619=10,P619=11,P619=12),7.17,IF(OR(P619=13,P619=14,P619=15),7.41,IF(OR(P619=16,P619=17,P619=18),7.65,7.91)))))))))), IF(Q619="Գ-1", IF(P619=0,4.7,IF(P619=1,4.86,IF(P619=2,5.01,IF(P619=3,5.18,IF(OR(P619=5,P619=4),5.35,IF(OR(P619=6,P619=7),5.52,IF(OR(P619=8,P619=9),5.71,IF(OR(P619=10,P619=11,P619=12),5.89,IF(OR(P619=13,P619=14,P619=15),6.09,IF(OR(P619=16,P619=17,P619=18),6.29,6.49)))))))))), IF(Q619="Գ-2", IF(P619=0,3.88,IF(P619=1,4.01,IF(P619=2,4.14,IF(P619=3,4.27,IF(OR(P619=5,P619=4),4.41,IF(OR(P619=6,P619=7),4.55,IF(OR(P619=8,P619=9),4.7,IF(OR(P619=10,P619=11,P619=12),4.85,IF(OR(P619=13,P619=14,P619=15),5.01,IF(OR(P619=16,P619=17,P619=18),5.17,5.34)))))))))), IF(Q619="Գ-3", IF(P619=0,3.21,IF(P619=1,3.31,IF(P619=2,3.42,IF(P619=3,3.53,IF(OR(P619=5,P619=4),3.64,IF(OR(P619=6,P619=7),3.76,IF(OR(P619=8,P619=9),3.88,IF(OR(P619=10,P619=11,P619=12),4.01,IF(OR(P619=13,P619=14,P619=15),4.13,IF(OR(P619=16,P619=17,P619=18),4.27,4.4)))))))))), IF(Q619="Ա-1", IF(P619=0,2.66,IF(P619=1,2.75,IF(P619=2,2.83,IF(P619=3,2.92,IF(OR(P619=5,P619=4),3.02,IF(OR(P619=6,P619=7),3.11,IF(OR(P619=8,P619=9),3.21,IF(OR(P619=10,P619=11,P619=12),3.31,IF(OR(P619=13,P619=14,P619=15),3.42,IF(OR(P619=16,P619=17,P619=18),3.53,3.64)))))))))), IF(Q619="Ա-2", IF(P619=0,2.28,IF(P619=1,2.35,IF(P619=2,2.43,IF(P619=3,2.5,IF(OR(P619=5,P619=4),2.58,IF(OR(P619=6,P619=7),2.66,IF(OR(P619=8,P619=9),2.75,IF(OR(P619=10,P619=11,P619=12),2.83,IF(OR(P619=13,P619=14,P619=15),2.92,IF(OR(P619=16,P619=17,P619=18),3.01,3.11)))))))))),IF(Q619="Ա-3", IF(P619=0,1.96,IF(P619=1,2.02,IF(P619=2,2.08,IF(P619=3,2.15,IF(OR(P619=5,P619=4),2.21,IF(OR(P619=6,P619=7),2.28,IF(OR(P619=8,P619=9),2.35,IF(OR(P619=10,P619=11,P619=12),2.42,IF(OR(P619=13,P619=14,P619=15),2.5,IF(OR(P619=16,P619=17,P619=18),2.58,2.66)))))))))), IF(Q619="Կ-1", IF(P619=0,1.68,IF(P619=1,1.73,IF(P619=2,1.79,IF(P619=3,1.84,IF(OR(P619=5,P619=4),1.9,IF(OR(P619=6,P619=7),1.96,IF(OR(P619=8,P619=9),2.02,IF(OR(P619=10,P619=11,P619=12),2.08,IF(OR(P619=13,P619=14,P619=15),2.14,IF(OR(P619=16,P619=17,P619=18),2.21,2.28)))))))))), IF(Q619="Կ-2", IF(P619=0,1.45,IF(P619=1,1.49,IF(P619=2,1.54,IF(P619=3,1.59,IF(OR(P619=5,P619=4),1.63,IF(OR(P619=6,P619=7),1.68,IF(OR(P619=8,P619=9),1.73,IF(OR(P619=10,P619=11,P619=12),1.79,IF(OR(P619=13,P619=14,P619=15),1.84,IF(OR(P619=16,P619=17,P619=18),1.9,1.95)))))))))),IF(Q619="Կ-3", IF(P619=0,1.25,IF(P619=1,1.29,IF(P619=2,1.33,IF(P619=3,1.37,IF(OR(P619=5,P619=4),1.41,IF(OR(P619=6,P619=7),1.45,IF(OR(P619=8,P619=9),1.49,IF(OR(P619=10,P619=11,P619=12),1.54,IF(OR(P619=13,P619=14,P619=15),1.58,IF(OR(P619=16,P619=17,P619=18),1.63,1.68)))))))))), "Error"))))))))))))</f>
        <v>2.02</v>
      </c>
      <c r="S619" s="773">
        <v>83200</v>
      </c>
      <c r="T619" s="773">
        <f t="shared" ref="T619:T682" si="265">+S619*R619</f>
        <v>168064</v>
      </c>
      <c r="U619" s="818">
        <f t="shared" ref="U619:U682" si="266">+L619</f>
        <v>8000</v>
      </c>
      <c r="V619" s="773">
        <f t="shared" si="258"/>
        <v>176064</v>
      </c>
      <c r="W619" s="773">
        <f t="shared" si="259"/>
        <v>2288832</v>
      </c>
      <c r="X619" s="772">
        <v>1</v>
      </c>
      <c r="Y619" s="766">
        <f t="shared" ref="Y619:Y682" si="267">+P619+1</f>
        <v>10</v>
      </c>
      <c r="Z619" s="767" t="str">
        <f t="shared" ref="Z619:Z682" si="268">+Q619</f>
        <v>Կ-1</v>
      </c>
      <c r="AA619" s="765">
        <f t="shared" ref="AA619:AA682" si="269">IF(X619&lt;1,0,IF(Z619="Բ-1",IF(Y619=0,6.94,IF(Y619=1,7.17,IF(Y619=2,7.41,IF(Y619=3,7.66,IF(OR(Y619=5,Y619=4),7.92,IF(OR(Y619=6,Y619=7),8.18,IF(OR(Y619=8,Y619=9),8.46,IF(OR(Y619=10,Y619=11,Y619=12),8.74,IF(OR(Y619=13,Y619=14,Y619=15),9.03,IF(OR(Y619=16,Y619=17,Y619=18),9.33,9.65)))))))))),IF(Z619="Բ-2", IF(Y619=0,5.71,IF(Y619=1,5.89,IF(Y619=2,6.09,IF(Y619=3,6.29,IF(OR(Y619=5,Y619=4),6.5,IF(OR(Y619=6,Y619=7),6.72,IF(OR(Y619=8,Y619=9),6.94,IF(OR(Y619=10,Y619=11,Y619=12),7.17,IF(OR(Y619=13,Y619=14,Y619=15),7.41,IF(OR(Y619=16,Y619=17,Y619=18),7.65,7.91)))))))))), IF(Z619="Գ-1", IF(Y619=0,4.7,IF(Y619=1,4.86,IF(Y619=2,5.01,IF(Y619=3,5.18,IF(OR(Y619=5,Y619=4),5.35,IF(OR(Y619=6,Y619=7),5.52,IF(OR(Y619=8,Y619=9),5.71,IF(OR(Y619=10,Y619=11,Y619=12),5.89,IF(OR(Y619=13,Y619=14,Y619=15),6.09,IF(OR(Y619=16,Y619=17,Y619=18),6.29,6.49)))))))))), IF(Z619="Գ-2", IF(Y619=0,3.88,IF(Y619=1,4.01,IF(Y619=2,4.14,IF(Y619=3,4.27,IF(OR(Y619=5,Y619=4),4.41,IF(OR(Y619=6,Y619=7),4.55,IF(OR(Y619=8,Y619=9),4.7,IF(OR(Y619=10,Y619=11,Y619=12),4.85,IF(OR(Y619=13,Y619=14,Y619=15),5.01,IF(OR(Y619=16,Y619=17,Y619=18),5.17,5.34)))))))))), IF(Z619="Գ-3", IF(Y619=0,3.21,IF(Y619=1,3.31,IF(Y619=2,3.42,IF(Y619=3,3.53,IF(OR(Y619=5,Y619=4),3.64,IF(OR(Y619=6,Y619=7),3.76,IF(OR(Y619=8,Y619=9),3.88,IF(OR(Y619=10,Y619=11,Y619=12),4.01,IF(OR(Y619=13,Y619=14,Y619=15),4.13,IF(OR(Y619=16,Y619=17,Y619=18),4.27,4.4)))))))))), IF(Z619="Ա-1", IF(Y619=0,2.66,IF(Y619=1,2.75,IF(Y619=2,2.83,IF(Y619=3,2.92,IF(OR(Y619=5,Y619=4),3.02,IF(OR(Y619=6,Y619=7),3.11,IF(OR(Y619=8,Y619=9),3.21,IF(OR(Y619=10,Y619=11,Y619=12),3.31,IF(OR(Y619=13,Y619=14,Y619=15),3.42,IF(OR(Y619=16,Y619=17,Y619=18),3.53,3.64)))))))))), IF(Z619="Ա-2", IF(Y619=0,2.28,IF(Y619=1,2.35,IF(Y619=2,2.43,IF(Y619=3,2.5,IF(OR(Y619=5,Y619=4),2.58,IF(OR(Y619=6,Y619=7),2.66,IF(OR(Y619=8,Y619=9),2.75,IF(OR(Y619=10,Y619=11,Y619=12),2.83,IF(OR(Y619=13,Y619=14,Y619=15),2.92,IF(OR(Y619=16,Y619=17,Y619=18),3.01,3.11)))))))))),IF(Z619="Ա-3", IF(Y619=0,1.96,IF(Y619=1,2.02,IF(Y619=2,2.08,IF(Y619=3,2.15,IF(OR(Y619=5,Y619=4),2.21,IF(OR(Y619=6,Y619=7),2.28,IF(OR(Y619=8,Y619=9),2.35,IF(OR(Y619=10,Y619=11,Y619=12),2.42,IF(OR(Y619=13,Y619=14,Y619=15),2.5,IF(OR(Y619=16,Y619=17,Y619=18),2.58,2.66)))))))))), IF(Z619="Կ-1", IF(Y619=0,1.68,IF(Y619=1,1.73,IF(Y619=2,1.79,IF(Y619=3,1.84,IF(OR(Y619=5,Y619=4),1.9,IF(OR(Y619=6,Y619=7),1.96,IF(OR(Y619=8,Y619=9),2.02,IF(OR(Y619=10,Y619=11,Y619=12),2.08,IF(OR(Y619=13,Y619=14,Y619=15),2.14,IF(OR(Y619=16,Y619=17,Y619=18),2.21,2.28)))))))))), IF(Z619="Կ-2", IF(Y619=0,1.45,IF(Y619=1,1.49,IF(Y619=2,1.54,IF(Y619=3,1.59,IF(OR(Y619=5,Y619=4),1.63,IF(OR(Y619=6,Y619=7),1.68,IF(OR(Y619=8,Y619=9),1.73,IF(OR(Y619=10,Y619=11,Y619=12),1.79,IF(OR(Y619=13,Y619=14,Y619=15),1.84,IF(OR(Y619=16,Y619=17,Y619=18),1.9,1.95)))))))))),IF(Z619="Կ-3", IF(Y619=0,1.25,IF(Y619=1,1.29,IF(Y619=2,1.33,IF(Y619=3,1.37,IF(OR(Y619=5,Y619=4),1.41,IF(OR(Y619=6,Y619=7),1.45,IF(OR(Y619=8,Y619=9),1.49,IF(OR(Y619=10,Y619=11,Y619=12),1.54,IF(OR(Y619=13,Y619=14,Y619=15),1.58,IF(OR(Y619=16,Y619=17,Y619=18),1.63,1.68)))))))))), "Error"))))))))))))</f>
        <v>2.08</v>
      </c>
      <c r="AB619" s="773">
        <v>83200</v>
      </c>
      <c r="AC619" s="773">
        <f t="shared" ref="AC619:AC682" si="270">+AB619*AA619</f>
        <v>173056</v>
      </c>
      <c r="AD619" s="818">
        <f t="shared" ref="AD619:AD682" si="271">+U619</f>
        <v>8000</v>
      </c>
      <c r="AE619" s="773">
        <f t="shared" si="252"/>
        <v>181056</v>
      </c>
      <c r="AF619" s="773">
        <f t="shared" si="260"/>
        <v>2353728</v>
      </c>
      <c r="AG619" s="772">
        <v>1</v>
      </c>
      <c r="AH619" s="766">
        <f t="shared" ref="AH619:AH682" si="272">+Y619+1</f>
        <v>11</v>
      </c>
      <c r="AI619" s="767" t="str">
        <f t="shared" ref="AI619:AI682" si="273">+Z619</f>
        <v>Կ-1</v>
      </c>
      <c r="AJ619" s="765">
        <f t="shared" ref="AJ619:AJ682" si="274">IF(AG619&lt;1,0,IF(AI619="Բ-1",IF(AH619=0,6.94,IF(AH619=1,7.17,IF(AH619=2,7.41,IF(AH619=3,7.66,IF(OR(AH619=5,AH619=4),7.92,IF(OR(AH619=6,AH619=7),8.18,IF(OR(AH619=8,AH619=9),8.46,IF(OR(AH619=10,AH619=11,AH619=12),8.74,IF(OR(AH619=13,AH619=14,AH619=15),9.03,IF(OR(AH619=16,AH619=17,AH619=18),9.33,9.65)))))))))),IF(AI619="Բ-2", IF(AH619=0,5.71,IF(AH619=1,5.89,IF(AH619=2,6.09,IF(AH619=3,6.29,IF(OR(AH619=5,AH619=4),6.5,IF(OR(AH619=6,AH619=7),6.72,IF(OR(AH619=8,AH619=9),6.94,IF(OR(AH619=10,AH619=11,AH619=12),7.17,IF(OR(AH619=13,AH619=14,AH619=15),7.41,IF(OR(AH619=16,AH619=17,AH619=18),7.65,7.91)))))))))), IF(AI619="Գ-1", IF(AH619=0,4.7,IF(AH619=1,4.86,IF(AH619=2,5.01,IF(AH619=3,5.18,IF(OR(AH619=5,AH619=4),5.35,IF(OR(AH619=6,AH619=7),5.52,IF(OR(AH619=8,AH619=9),5.71,IF(OR(AH619=10,AH619=11,AH619=12),5.89,IF(OR(AH619=13,AH619=14,AH619=15),6.09,IF(OR(AH619=16,AH619=17,AH619=18),6.29,6.49)))))))))), IF(AI619="Գ-2", IF(AH619=0,3.88,IF(AH619=1,4.01,IF(AH619=2,4.14,IF(AH619=3,4.27,IF(OR(AH619=5,AH619=4),4.41,IF(OR(AH619=6,AH619=7),4.55,IF(OR(AH619=8,AH619=9),4.7,IF(OR(AH619=10,AH619=11,AH619=12),4.85,IF(OR(AH619=13,AH619=14,AH619=15),5.01,IF(OR(AH619=16,AH619=17,AH619=18),5.17,5.34)))))))))), IF(AI619="Գ-3", IF(AH619=0,3.21,IF(AH619=1,3.31,IF(AH619=2,3.42,IF(AH619=3,3.53,IF(OR(AH619=5,AH619=4),3.64,IF(OR(AH619=6,AH619=7),3.76,IF(OR(AH619=8,AH619=9),3.88,IF(OR(AH619=10,AH619=11,AH619=12),4.01,IF(OR(AH619=13,AH619=14,AH619=15),4.13,IF(OR(AH619=16,AH619=17,AH619=18),4.27,4.4)))))))))), IF(AI619="Ա-1", IF(AH619=0,2.66,IF(AH619=1,2.75,IF(AH619=2,2.83,IF(AH619=3,2.92,IF(OR(AH619=5,AH619=4),3.02,IF(OR(AH619=6,AH619=7),3.11,IF(OR(AH619=8,AH619=9),3.21,IF(OR(AH619=10,AH619=11,AH619=12),3.31,IF(OR(AH619=13,AH619=14,AH619=15),3.42,IF(OR(AH619=16,AH619=17,AH619=18),3.53,3.64)))))))))), IF(AI619="Ա-2", IF(AH619=0,2.28,IF(AH619=1,2.35,IF(AH619=2,2.43,IF(AH619=3,2.5,IF(OR(AH619=5,AH619=4),2.58,IF(OR(AH619=6,AH619=7),2.66,IF(OR(AH619=8,AH619=9),2.75,IF(OR(AH619=10,AH619=11,AH619=12),2.83,IF(OR(AH619=13,AH619=14,AH619=15),2.92,IF(OR(AH619=16,AH619=17,AH619=18),3.01,3.11)))))))))),IF(AI619="Ա-3", IF(AH619=0,1.96,IF(AH619=1,2.02,IF(AH619=2,2.08,IF(AH619=3,2.15,IF(OR(AH619=5,AH619=4),2.21,IF(OR(AH619=6,AH619=7),2.28,IF(OR(AH619=8,AH619=9),2.35,IF(OR(AH619=10,AH619=11,AH619=12),2.42,IF(OR(AH619=13,AH619=14,AH619=15),2.5,IF(OR(AH619=16,AH619=17,AH619=18),2.58,2.66)))))))))), IF(AI619="Կ-1", IF(AH619=0,1.68,IF(AH619=1,1.73,IF(AH619=2,1.79,IF(AH619=3,1.84,IF(OR(AH619=5,AH619=4),1.9,IF(OR(AH619=6,AH619=7),1.96,IF(OR(AH619=8,AH619=9),2.02,IF(OR(AH619=10,AH619=11,AH619=12),2.08,IF(OR(AH619=13,AH619=14,AH619=15),2.14,IF(OR(AH619=16,AH619=17,AH619=18),2.21,2.28)))))))))), IF(AI619="Կ-2", IF(AH619=0,1.45,IF(AH619=1,1.49,IF(AH619=2,1.54,IF(AH619=3,1.59,IF(OR(AH619=5,AH619=4),1.63,IF(OR(AH619=6,AH619=7),1.68,IF(OR(AH619=8,AH619=9),1.73,IF(OR(AH619=10,AH619=11,AH619=12),1.79,IF(OR(AH619=13,AH619=14,AH619=15),1.84,IF(OR(AH619=16,AH619=17,AH619=18),1.9,1.95)))))))))),IF(AI619="Կ-3", IF(AH619=0,1.25,IF(AH619=1,1.29,IF(AH619=2,1.33,IF(AH619=3,1.37,IF(OR(AH619=5,AH619=4),1.41,IF(OR(AH619=6,AH619=7),1.45,IF(OR(AH619=8,AH619=9),1.49,IF(OR(AH619=10,AH619=11,AH619=12),1.54,IF(OR(AH619=13,AH619=14,AH619=15),1.58,IF(OR(AH619=16,AH619=17,AH619=18),1.63,1.68)))))))))), "Error"))))))))))))</f>
        <v>2.08</v>
      </c>
      <c r="AK619" s="773">
        <v>83200</v>
      </c>
      <c r="AL619" s="773">
        <f t="shared" ref="AL619:AL682" si="275">+AK619*AJ619</f>
        <v>173056</v>
      </c>
      <c r="AM619" s="818">
        <f t="shared" ref="AM619:AM682" si="276">+AD619</f>
        <v>8000</v>
      </c>
      <c r="AN619" s="773">
        <f t="shared" si="261"/>
        <v>181056</v>
      </c>
      <c r="AO619" s="773">
        <f t="shared" si="262"/>
        <v>2353728</v>
      </c>
    </row>
    <row r="620" spans="1:41" s="469" customFormat="1" ht="14.25" hidden="1">
      <c r="A620" s="794">
        <v>578</v>
      </c>
      <c r="B620" s="792" t="s">
        <v>2445</v>
      </c>
      <c r="C620" s="793" t="s">
        <v>2541</v>
      </c>
      <c r="D620" s="793" t="s">
        <v>3060</v>
      </c>
      <c r="E620" s="792" t="s">
        <v>1484</v>
      </c>
      <c r="F620" s="794">
        <v>1</v>
      </c>
      <c r="G620" s="795">
        <v>8</v>
      </c>
      <c r="H620" s="801" t="s">
        <v>87</v>
      </c>
      <c r="I620" s="796">
        <f t="shared" si="254"/>
        <v>2.02</v>
      </c>
      <c r="J620" s="797">
        <v>83200</v>
      </c>
      <c r="K620" s="798">
        <f t="shared" si="253"/>
        <v>168064</v>
      </c>
      <c r="L620" s="799">
        <v>8000</v>
      </c>
      <c r="M620" s="798">
        <f t="shared" si="256"/>
        <v>176064</v>
      </c>
      <c r="N620" s="798">
        <f t="shared" si="257"/>
        <v>2288832</v>
      </c>
      <c r="O620" s="772">
        <v>1</v>
      </c>
      <c r="P620" s="766">
        <f t="shared" si="255"/>
        <v>9</v>
      </c>
      <c r="Q620" s="767" t="str">
        <f t="shared" si="263"/>
        <v>Կ-1</v>
      </c>
      <c r="R620" s="765">
        <f t="shared" si="264"/>
        <v>2.02</v>
      </c>
      <c r="S620" s="773">
        <v>83200</v>
      </c>
      <c r="T620" s="773">
        <f t="shared" si="265"/>
        <v>168064</v>
      </c>
      <c r="U620" s="818">
        <f t="shared" si="266"/>
        <v>8000</v>
      </c>
      <c r="V620" s="773">
        <f t="shared" si="258"/>
        <v>176064</v>
      </c>
      <c r="W620" s="773">
        <f t="shared" si="259"/>
        <v>2288832</v>
      </c>
      <c r="X620" s="772">
        <v>1</v>
      </c>
      <c r="Y620" s="766">
        <f t="shared" si="267"/>
        <v>10</v>
      </c>
      <c r="Z620" s="767" t="str">
        <f t="shared" si="268"/>
        <v>Կ-1</v>
      </c>
      <c r="AA620" s="765">
        <f t="shared" si="269"/>
        <v>2.08</v>
      </c>
      <c r="AB620" s="773">
        <v>83200</v>
      </c>
      <c r="AC620" s="773">
        <f t="shared" si="270"/>
        <v>173056</v>
      </c>
      <c r="AD620" s="818">
        <f t="shared" si="271"/>
        <v>8000</v>
      </c>
      <c r="AE620" s="773">
        <f t="shared" si="252"/>
        <v>181056</v>
      </c>
      <c r="AF620" s="773">
        <f t="shared" si="260"/>
        <v>2353728</v>
      </c>
      <c r="AG620" s="772">
        <v>1</v>
      </c>
      <c r="AH620" s="766">
        <f t="shared" si="272"/>
        <v>11</v>
      </c>
      <c r="AI620" s="767" t="str">
        <f t="shared" si="273"/>
        <v>Կ-1</v>
      </c>
      <c r="AJ620" s="765">
        <f t="shared" si="274"/>
        <v>2.08</v>
      </c>
      <c r="AK620" s="773">
        <v>83200</v>
      </c>
      <c r="AL620" s="773">
        <f t="shared" si="275"/>
        <v>173056</v>
      </c>
      <c r="AM620" s="818">
        <f t="shared" si="276"/>
        <v>8000</v>
      </c>
      <c r="AN620" s="773">
        <f t="shared" si="261"/>
        <v>181056</v>
      </c>
      <c r="AO620" s="773">
        <f t="shared" si="262"/>
        <v>2353728</v>
      </c>
    </row>
    <row r="621" spans="1:41" s="469" customFormat="1" ht="14.25" hidden="1">
      <c r="A621" s="794">
        <v>579</v>
      </c>
      <c r="B621" s="792" t="s">
        <v>2446</v>
      </c>
      <c r="C621" s="793" t="s">
        <v>2541</v>
      </c>
      <c r="D621" s="793" t="s">
        <v>3052</v>
      </c>
      <c r="E621" s="792" t="s">
        <v>1484</v>
      </c>
      <c r="F621" s="794">
        <v>1</v>
      </c>
      <c r="G621" s="795">
        <v>8</v>
      </c>
      <c r="H621" s="801" t="s">
        <v>87</v>
      </c>
      <c r="I621" s="796">
        <f t="shared" si="254"/>
        <v>2.02</v>
      </c>
      <c r="J621" s="797">
        <v>83200</v>
      </c>
      <c r="K621" s="798">
        <f t="shared" si="253"/>
        <v>168064</v>
      </c>
      <c r="L621" s="799">
        <v>8000</v>
      </c>
      <c r="M621" s="798">
        <f t="shared" si="256"/>
        <v>176064</v>
      </c>
      <c r="N621" s="798">
        <f t="shared" si="257"/>
        <v>2288832</v>
      </c>
      <c r="O621" s="772">
        <v>1</v>
      </c>
      <c r="P621" s="766">
        <f t="shared" si="255"/>
        <v>9</v>
      </c>
      <c r="Q621" s="767" t="str">
        <f t="shared" si="263"/>
        <v>Կ-1</v>
      </c>
      <c r="R621" s="765">
        <f t="shared" si="264"/>
        <v>2.02</v>
      </c>
      <c r="S621" s="773">
        <v>83200</v>
      </c>
      <c r="T621" s="773">
        <f t="shared" si="265"/>
        <v>168064</v>
      </c>
      <c r="U621" s="818">
        <f t="shared" si="266"/>
        <v>8000</v>
      </c>
      <c r="V621" s="773">
        <f t="shared" si="258"/>
        <v>176064</v>
      </c>
      <c r="W621" s="773">
        <f t="shared" si="259"/>
        <v>2288832</v>
      </c>
      <c r="X621" s="772">
        <v>1</v>
      </c>
      <c r="Y621" s="766">
        <f t="shared" si="267"/>
        <v>10</v>
      </c>
      <c r="Z621" s="767" t="str">
        <f t="shared" si="268"/>
        <v>Կ-1</v>
      </c>
      <c r="AA621" s="765">
        <f t="shared" si="269"/>
        <v>2.08</v>
      </c>
      <c r="AB621" s="773">
        <v>83200</v>
      </c>
      <c r="AC621" s="773">
        <f t="shared" si="270"/>
        <v>173056</v>
      </c>
      <c r="AD621" s="818">
        <f t="shared" si="271"/>
        <v>8000</v>
      </c>
      <c r="AE621" s="773">
        <f t="shared" si="252"/>
        <v>181056</v>
      </c>
      <c r="AF621" s="773">
        <f t="shared" si="260"/>
        <v>2353728</v>
      </c>
      <c r="AG621" s="772">
        <v>1</v>
      </c>
      <c r="AH621" s="766">
        <f t="shared" si="272"/>
        <v>11</v>
      </c>
      <c r="AI621" s="767" t="str">
        <f t="shared" si="273"/>
        <v>Կ-1</v>
      </c>
      <c r="AJ621" s="765">
        <f t="shared" si="274"/>
        <v>2.08</v>
      </c>
      <c r="AK621" s="773">
        <v>83200</v>
      </c>
      <c r="AL621" s="773">
        <f t="shared" si="275"/>
        <v>173056</v>
      </c>
      <c r="AM621" s="818">
        <f t="shared" si="276"/>
        <v>8000</v>
      </c>
      <c r="AN621" s="773">
        <f t="shared" si="261"/>
        <v>181056</v>
      </c>
      <c r="AO621" s="773">
        <f t="shared" si="262"/>
        <v>2353728</v>
      </c>
    </row>
    <row r="622" spans="1:41" s="469" customFormat="1" ht="14.25" hidden="1">
      <c r="A622" s="794">
        <v>580</v>
      </c>
      <c r="B622" s="792" t="s">
        <v>2447</v>
      </c>
      <c r="C622" s="793" t="s">
        <v>2541</v>
      </c>
      <c r="D622" s="793" t="s">
        <v>3058</v>
      </c>
      <c r="E622" s="792" t="s">
        <v>1484</v>
      </c>
      <c r="F622" s="794">
        <v>1</v>
      </c>
      <c r="G622" s="795">
        <v>8</v>
      </c>
      <c r="H622" s="801" t="s">
        <v>87</v>
      </c>
      <c r="I622" s="796">
        <f t="shared" si="254"/>
        <v>2.02</v>
      </c>
      <c r="J622" s="797">
        <v>83200</v>
      </c>
      <c r="K622" s="798">
        <f t="shared" si="253"/>
        <v>168064</v>
      </c>
      <c r="L622" s="799">
        <v>8000</v>
      </c>
      <c r="M622" s="798">
        <f t="shared" si="256"/>
        <v>176064</v>
      </c>
      <c r="N622" s="798">
        <f t="shared" si="257"/>
        <v>2288832</v>
      </c>
      <c r="O622" s="772">
        <v>1</v>
      </c>
      <c r="P622" s="766">
        <f t="shared" si="255"/>
        <v>9</v>
      </c>
      <c r="Q622" s="767" t="str">
        <f t="shared" si="263"/>
        <v>Կ-1</v>
      </c>
      <c r="R622" s="765">
        <f t="shared" si="264"/>
        <v>2.02</v>
      </c>
      <c r="S622" s="773">
        <v>83200</v>
      </c>
      <c r="T622" s="773">
        <f t="shared" si="265"/>
        <v>168064</v>
      </c>
      <c r="U622" s="818">
        <f t="shared" si="266"/>
        <v>8000</v>
      </c>
      <c r="V622" s="773">
        <f t="shared" si="258"/>
        <v>176064</v>
      </c>
      <c r="W622" s="773">
        <f t="shared" si="259"/>
        <v>2288832</v>
      </c>
      <c r="X622" s="772">
        <v>1</v>
      </c>
      <c r="Y622" s="766">
        <f t="shared" si="267"/>
        <v>10</v>
      </c>
      <c r="Z622" s="767" t="str">
        <f t="shared" si="268"/>
        <v>Կ-1</v>
      </c>
      <c r="AA622" s="765">
        <f t="shared" si="269"/>
        <v>2.08</v>
      </c>
      <c r="AB622" s="773">
        <v>83200</v>
      </c>
      <c r="AC622" s="773">
        <f t="shared" si="270"/>
        <v>173056</v>
      </c>
      <c r="AD622" s="818">
        <f t="shared" si="271"/>
        <v>8000</v>
      </c>
      <c r="AE622" s="773">
        <f t="shared" si="252"/>
        <v>181056</v>
      </c>
      <c r="AF622" s="773">
        <f t="shared" si="260"/>
        <v>2353728</v>
      </c>
      <c r="AG622" s="772">
        <v>1</v>
      </c>
      <c r="AH622" s="766">
        <f t="shared" si="272"/>
        <v>11</v>
      </c>
      <c r="AI622" s="767" t="str">
        <f t="shared" si="273"/>
        <v>Կ-1</v>
      </c>
      <c r="AJ622" s="765">
        <f t="shared" si="274"/>
        <v>2.08</v>
      </c>
      <c r="AK622" s="773">
        <v>83200</v>
      </c>
      <c r="AL622" s="773">
        <f t="shared" si="275"/>
        <v>173056</v>
      </c>
      <c r="AM622" s="818">
        <f t="shared" si="276"/>
        <v>8000</v>
      </c>
      <c r="AN622" s="773">
        <f t="shared" si="261"/>
        <v>181056</v>
      </c>
      <c r="AO622" s="773">
        <f t="shared" si="262"/>
        <v>2353728</v>
      </c>
    </row>
    <row r="623" spans="1:41" s="469" customFormat="1" ht="14.25" hidden="1">
      <c r="A623" s="794">
        <v>581</v>
      </c>
      <c r="B623" s="792" t="s">
        <v>2448</v>
      </c>
      <c r="C623" s="793" t="s">
        <v>2541</v>
      </c>
      <c r="D623" s="793" t="s">
        <v>3058</v>
      </c>
      <c r="E623" s="792" t="s">
        <v>1484</v>
      </c>
      <c r="F623" s="794">
        <v>1</v>
      </c>
      <c r="G623" s="795">
        <v>8</v>
      </c>
      <c r="H623" s="801" t="s">
        <v>87</v>
      </c>
      <c r="I623" s="796">
        <f t="shared" si="254"/>
        <v>2.02</v>
      </c>
      <c r="J623" s="797">
        <v>83200</v>
      </c>
      <c r="K623" s="798">
        <f t="shared" si="253"/>
        <v>168064</v>
      </c>
      <c r="L623" s="799"/>
      <c r="M623" s="798">
        <f t="shared" si="256"/>
        <v>168064</v>
      </c>
      <c r="N623" s="798">
        <f t="shared" si="257"/>
        <v>2184832</v>
      </c>
      <c r="O623" s="772">
        <v>1</v>
      </c>
      <c r="P623" s="766">
        <f t="shared" si="255"/>
        <v>9</v>
      </c>
      <c r="Q623" s="767" t="str">
        <f t="shared" si="263"/>
        <v>Կ-1</v>
      </c>
      <c r="R623" s="765">
        <f t="shared" si="264"/>
        <v>2.02</v>
      </c>
      <c r="S623" s="773">
        <v>83200</v>
      </c>
      <c r="T623" s="773">
        <f t="shared" si="265"/>
        <v>168064</v>
      </c>
      <c r="U623" s="818">
        <f t="shared" si="266"/>
        <v>0</v>
      </c>
      <c r="V623" s="773">
        <f t="shared" si="258"/>
        <v>168064</v>
      </c>
      <c r="W623" s="773">
        <f t="shared" si="259"/>
        <v>2184832</v>
      </c>
      <c r="X623" s="772">
        <v>1</v>
      </c>
      <c r="Y623" s="766">
        <f t="shared" si="267"/>
        <v>10</v>
      </c>
      <c r="Z623" s="767" t="str">
        <f t="shared" si="268"/>
        <v>Կ-1</v>
      </c>
      <c r="AA623" s="765">
        <f t="shared" si="269"/>
        <v>2.08</v>
      </c>
      <c r="AB623" s="773">
        <v>83200</v>
      </c>
      <c r="AC623" s="773">
        <f t="shared" si="270"/>
        <v>173056</v>
      </c>
      <c r="AD623" s="818">
        <f t="shared" si="271"/>
        <v>0</v>
      </c>
      <c r="AE623" s="773">
        <f t="shared" ref="AE623:AE644" si="277">+AD623+AC623</f>
        <v>173056</v>
      </c>
      <c r="AF623" s="773">
        <f t="shared" si="260"/>
        <v>2249728</v>
      </c>
      <c r="AG623" s="772">
        <v>1</v>
      </c>
      <c r="AH623" s="766">
        <f t="shared" si="272"/>
        <v>11</v>
      </c>
      <c r="AI623" s="767" t="str">
        <f t="shared" si="273"/>
        <v>Կ-1</v>
      </c>
      <c r="AJ623" s="765">
        <f t="shared" si="274"/>
        <v>2.08</v>
      </c>
      <c r="AK623" s="773">
        <v>83200</v>
      </c>
      <c r="AL623" s="773">
        <f t="shared" si="275"/>
        <v>173056</v>
      </c>
      <c r="AM623" s="818">
        <f t="shared" si="276"/>
        <v>0</v>
      </c>
      <c r="AN623" s="773">
        <f t="shared" si="261"/>
        <v>173056</v>
      </c>
      <c r="AO623" s="773">
        <f t="shared" si="262"/>
        <v>2249728</v>
      </c>
    </row>
    <row r="624" spans="1:41" s="469" customFormat="1" ht="14.25" hidden="1">
      <c r="A624" s="794">
        <v>582</v>
      </c>
      <c r="B624" s="792" t="s">
        <v>2449</v>
      </c>
      <c r="C624" s="793" t="s">
        <v>2541</v>
      </c>
      <c r="D624" s="793" t="s">
        <v>3061</v>
      </c>
      <c r="E624" s="792" t="s">
        <v>1484</v>
      </c>
      <c r="F624" s="794">
        <v>1</v>
      </c>
      <c r="G624" s="795">
        <v>6</v>
      </c>
      <c r="H624" s="801" t="s">
        <v>87</v>
      </c>
      <c r="I624" s="796">
        <f t="shared" si="254"/>
        <v>1.96</v>
      </c>
      <c r="J624" s="797">
        <v>83200</v>
      </c>
      <c r="K624" s="798">
        <f t="shared" si="253"/>
        <v>163072</v>
      </c>
      <c r="L624" s="799"/>
      <c r="M624" s="798">
        <f t="shared" si="256"/>
        <v>163072</v>
      </c>
      <c r="N624" s="798">
        <f t="shared" si="257"/>
        <v>2119936</v>
      </c>
      <c r="O624" s="772">
        <v>1</v>
      </c>
      <c r="P624" s="766">
        <f t="shared" si="255"/>
        <v>7</v>
      </c>
      <c r="Q624" s="767" t="str">
        <f t="shared" si="263"/>
        <v>Կ-1</v>
      </c>
      <c r="R624" s="765">
        <f t="shared" si="264"/>
        <v>1.96</v>
      </c>
      <c r="S624" s="773">
        <v>83200</v>
      </c>
      <c r="T624" s="773">
        <f t="shared" si="265"/>
        <v>163072</v>
      </c>
      <c r="U624" s="818">
        <f t="shared" si="266"/>
        <v>0</v>
      </c>
      <c r="V624" s="773">
        <f t="shared" si="258"/>
        <v>163072</v>
      </c>
      <c r="W624" s="773">
        <f t="shared" si="259"/>
        <v>2119936</v>
      </c>
      <c r="X624" s="772">
        <v>1</v>
      </c>
      <c r="Y624" s="766">
        <f t="shared" si="267"/>
        <v>8</v>
      </c>
      <c r="Z624" s="767" t="str">
        <f t="shared" si="268"/>
        <v>Կ-1</v>
      </c>
      <c r="AA624" s="765">
        <f t="shared" si="269"/>
        <v>2.02</v>
      </c>
      <c r="AB624" s="773">
        <v>83200</v>
      </c>
      <c r="AC624" s="773">
        <f t="shared" si="270"/>
        <v>168064</v>
      </c>
      <c r="AD624" s="818">
        <f t="shared" si="271"/>
        <v>0</v>
      </c>
      <c r="AE624" s="773">
        <f t="shared" si="277"/>
        <v>168064</v>
      </c>
      <c r="AF624" s="773">
        <f t="shared" si="260"/>
        <v>2184832</v>
      </c>
      <c r="AG624" s="772">
        <v>1</v>
      </c>
      <c r="AH624" s="766">
        <f t="shared" si="272"/>
        <v>9</v>
      </c>
      <c r="AI624" s="767" t="str">
        <f t="shared" si="273"/>
        <v>Կ-1</v>
      </c>
      <c r="AJ624" s="765">
        <f t="shared" si="274"/>
        <v>2.02</v>
      </c>
      <c r="AK624" s="773">
        <v>83200</v>
      </c>
      <c r="AL624" s="773">
        <f t="shared" si="275"/>
        <v>168064</v>
      </c>
      <c r="AM624" s="818">
        <f t="shared" si="276"/>
        <v>0</v>
      </c>
      <c r="AN624" s="773">
        <f t="shared" si="261"/>
        <v>168064</v>
      </c>
      <c r="AO624" s="773">
        <f t="shared" si="262"/>
        <v>2184832</v>
      </c>
    </row>
    <row r="625" spans="1:41" s="469" customFormat="1" ht="14.25" hidden="1">
      <c r="A625" s="794">
        <v>583</v>
      </c>
      <c r="B625" s="792" t="s">
        <v>2450</v>
      </c>
      <c r="C625" s="793" t="s">
        <v>2541</v>
      </c>
      <c r="D625" s="793" t="s">
        <v>3057</v>
      </c>
      <c r="E625" s="792" t="s">
        <v>1484</v>
      </c>
      <c r="F625" s="794">
        <v>1</v>
      </c>
      <c r="G625" s="795">
        <v>6</v>
      </c>
      <c r="H625" s="801" t="s">
        <v>87</v>
      </c>
      <c r="I625" s="796">
        <f t="shared" si="254"/>
        <v>1.96</v>
      </c>
      <c r="J625" s="797">
        <v>83200</v>
      </c>
      <c r="K625" s="798">
        <f t="shared" si="253"/>
        <v>163072</v>
      </c>
      <c r="L625" s="799"/>
      <c r="M625" s="798">
        <f t="shared" si="256"/>
        <v>163072</v>
      </c>
      <c r="N625" s="798">
        <f t="shared" si="257"/>
        <v>2119936</v>
      </c>
      <c r="O625" s="772">
        <v>1</v>
      </c>
      <c r="P625" s="766">
        <f t="shared" si="255"/>
        <v>7</v>
      </c>
      <c r="Q625" s="767" t="str">
        <f t="shared" si="263"/>
        <v>Կ-1</v>
      </c>
      <c r="R625" s="765">
        <f t="shared" si="264"/>
        <v>1.96</v>
      </c>
      <c r="S625" s="773">
        <v>83200</v>
      </c>
      <c r="T625" s="773">
        <f t="shared" si="265"/>
        <v>163072</v>
      </c>
      <c r="U625" s="818">
        <f t="shared" si="266"/>
        <v>0</v>
      </c>
      <c r="V625" s="773">
        <f t="shared" si="258"/>
        <v>163072</v>
      </c>
      <c r="W625" s="773">
        <f t="shared" si="259"/>
        <v>2119936</v>
      </c>
      <c r="X625" s="772">
        <v>1</v>
      </c>
      <c r="Y625" s="766">
        <f t="shared" si="267"/>
        <v>8</v>
      </c>
      <c r="Z625" s="767" t="str">
        <f t="shared" si="268"/>
        <v>Կ-1</v>
      </c>
      <c r="AA625" s="765">
        <f t="shared" si="269"/>
        <v>2.02</v>
      </c>
      <c r="AB625" s="773">
        <v>83200</v>
      </c>
      <c r="AC625" s="773">
        <f t="shared" si="270"/>
        <v>168064</v>
      </c>
      <c r="AD625" s="818">
        <f t="shared" si="271"/>
        <v>0</v>
      </c>
      <c r="AE625" s="773">
        <f t="shared" si="277"/>
        <v>168064</v>
      </c>
      <c r="AF625" s="773">
        <f t="shared" si="260"/>
        <v>2184832</v>
      </c>
      <c r="AG625" s="772">
        <v>1</v>
      </c>
      <c r="AH625" s="766">
        <f t="shared" si="272"/>
        <v>9</v>
      </c>
      <c r="AI625" s="767" t="str">
        <f t="shared" si="273"/>
        <v>Կ-1</v>
      </c>
      <c r="AJ625" s="765">
        <f t="shared" si="274"/>
        <v>2.02</v>
      </c>
      <c r="AK625" s="773">
        <v>83200</v>
      </c>
      <c r="AL625" s="773">
        <f t="shared" si="275"/>
        <v>168064</v>
      </c>
      <c r="AM625" s="818">
        <f t="shared" si="276"/>
        <v>0</v>
      </c>
      <c r="AN625" s="773">
        <f t="shared" si="261"/>
        <v>168064</v>
      </c>
      <c r="AO625" s="773">
        <f t="shared" si="262"/>
        <v>2184832</v>
      </c>
    </row>
    <row r="626" spans="1:41" s="469" customFormat="1" ht="14.25" hidden="1">
      <c r="A626" s="794">
        <v>584</v>
      </c>
      <c r="B626" s="792" t="s">
        <v>2451</v>
      </c>
      <c r="C626" s="793" t="s">
        <v>2541</v>
      </c>
      <c r="D626" s="793" t="s">
        <v>3063</v>
      </c>
      <c r="E626" s="792" t="s">
        <v>1484</v>
      </c>
      <c r="F626" s="794">
        <v>1</v>
      </c>
      <c r="G626" s="795">
        <v>8</v>
      </c>
      <c r="H626" s="801" t="s">
        <v>87</v>
      </c>
      <c r="I626" s="796">
        <f t="shared" si="254"/>
        <v>2.02</v>
      </c>
      <c r="J626" s="797">
        <v>83200</v>
      </c>
      <c r="K626" s="798">
        <f t="shared" si="253"/>
        <v>168064</v>
      </c>
      <c r="L626" s="799"/>
      <c r="M626" s="798">
        <f t="shared" si="256"/>
        <v>168064</v>
      </c>
      <c r="N626" s="798">
        <f t="shared" si="257"/>
        <v>2184832</v>
      </c>
      <c r="O626" s="772">
        <v>1</v>
      </c>
      <c r="P626" s="766">
        <f t="shared" si="255"/>
        <v>9</v>
      </c>
      <c r="Q626" s="767" t="str">
        <f t="shared" si="263"/>
        <v>Կ-1</v>
      </c>
      <c r="R626" s="765">
        <f t="shared" si="264"/>
        <v>2.02</v>
      </c>
      <c r="S626" s="773">
        <v>83200</v>
      </c>
      <c r="T626" s="773">
        <f t="shared" si="265"/>
        <v>168064</v>
      </c>
      <c r="U626" s="818">
        <f t="shared" si="266"/>
        <v>0</v>
      </c>
      <c r="V626" s="773">
        <f t="shared" si="258"/>
        <v>168064</v>
      </c>
      <c r="W626" s="773">
        <f t="shared" si="259"/>
        <v>2184832</v>
      </c>
      <c r="X626" s="772">
        <v>1</v>
      </c>
      <c r="Y626" s="766">
        <f t="shared" si="267"/>
        <v>10</v>
      </c>
      <c r="Z626" s="767" t="str">
        <f t="shared" si="268"/>
        <v>Կ-1</v>
      </c>
      <c r="AA626" s="765">
        <f t="shared" si="269"/>
        <v>2.08</v>
      </c>
      <c r="AB626" s="773">
        <v>83200</v>
      </c>
      <c r="AC626" s="773">
        <f t="shared" si="270"/>
        <v>173056</v>
      </c>
      <c r="AD626" s="818">
        <f t="shared" si="271"/>
        <v>0</v>
      </c>
      <c r="AE626" s="773">
        <f t="shared" si="277"/>
        <v>173056</v>
      </c>
      <c r="AF626" s="773">
        <f t="shared" si="260"/>
        <v>2249728</v>
      </c>
      <c r="AG626" s="772">
        <v>1</v>
      </c>
      <c r="AH626" s="766">
        <f t="shared" si="272"/>
        <v>11</v>
      </c>
      <c r="AI626" s="767" t="str">
        <f t="shared" si="273"/>
        <v>Կ-1</v>
      </c>
      <c r="AJ626" s="765">
        <f t="shared" si="274"/>
        <v>2.08</v>
      </c>
      <c r="AK626" s="773">
        <v>83200</v>
      </c>
      <c r="AL626" s="773">
        <f t="shared" si="275"/>
        <v>173056</v>
      </c>
      <c r="AM626" s="818">
        <f t="shared" si="276"/>
        <v>0</v>
      </c>
      <c r="AN626" s="773">
        <f t="shared" si="261"/>
        <v>173056</v>
      </c>
      <c r="AO626" s="773">
        <f t="shared" si="262"/>
        <v>2249728</v>
      </c>
    </row>
    <row r="627" spans="1:41" s="469" customFormat="1" ht="14.25" hidden="1">
      <c r="A627" s="794">
        <v>585</v>
      </c>
      <c r="B627" s="792" t="s">
        <v>2452</v>
      </c>
      <c r="C627" s="793" t="s">
        <v>2541</v>
      </c>
      <c r="D627" s="793" t="s">
        <v>3166</v>
      </c>
      <c r="E627" s="792" t="s">
        <v>1484</v>
      </c>
      <c r="F627" s="794">
        <v>1</v>
      </c>
      <c r="G627" s="795">
        <v>6</v>
      </c>
      <c r="H627" s="801" t="s">
        <v>87</v>
      </c>
      <c r="I627" s="796">
        <f t="shared" si="254"/>
        <v>1.96</v>
      </c>
      <c r="J627" s="797">
        <v>83200</v>
      </c>
      <c r="K627" s="798">
        <f t="shared" si="253"/>
        <v>163072</v>
      </c>
      <c r="L627" s="799"/>
      <c r="M627" s="798">
        <f t="shared" si="256"/>
        <v>163072</v>
      </c>
      <c r="N627" s="798">
        <f t="shared" si="257"/>
        <v>2119936</v>
      </c>
      <c r="O627" s="772">
        <v>1</v>
      </c>
      <c r="P627" s="766">
        <f t="shared" si="255"/>
        <v>7</v>
      </c>
      <c r="Q627" s="767" t="str">
        <f t="shared" si="263"/>
        <v>Կ-1</v>
      </c>
      <c r="R627" s="765">
        <f t="shared" si="264"/>
        <v>1.96</v>
      </c>
      <c r="S627" s="773">
        <v>83200</v>
      </c>
      <c r="T627" s="773">
        <f t="shared" si="265"/>
        <v>163072</v>
      </c>
      <c r="U627" s="818">
        <f t="shared" si="266"/>
        <v>0</v>
      </c>
      <c r="V627" s="773">
        <f t="shared" si="258"/>
        <v>163072</v>
      </c>
      <c r="W627" s="773">
        <f t="shared" si="259"/>
        <v>2119936</v>
      </c>
      <c r="X627" s="772">
        <v>1</v>
      </c>
      <c r="Y627" s="766">
        <f t="shared" si="267"/>
        <v>8</v>
      </c>
      <c r="Z627" s="767" t="str">
        <f t="shared" si="268"/>
        <v>Կ-1</v>
      </c>
      <c r="AA627" s="765">
        <f t="shared" si="269"/>
        <v>2.02</v>
      </c>
      <c r="AB627" s="773">
        <v>83200</v>
      </c>
      <c r="AC627" s="773">
        <f t="shared" si="270"/>
        <v>168064</v>
      </c>
      <c r="AD627" s="818">
        <f t="shared" si="271"/>
        <v>0</v>
      </c>
      <c r="AE627" s="773">
        <f t="shared" si="277"/>
        <v>168064</v>
      </c>
      <c r="AF627" s="773">
        <f t="shared" si="260"/>
        <v>2184832</v>
      </c>
      <c r="AG627" s="772">
        <v>1</v>
      </c>
      <c r="AH627" s="766">
        <f t="shared" si="272"/>
        <v>9</v>
      </c>
      <c r="AI627" s="767" t="str">
        <f t="shared" si="273"/>
        <v>Կ-1</v>
      </c>
      <c r="AJ627" s="765">
        <f t="shared" si="274"/>
        <v>2.02</v>
      </c>
      <c r="AK627" s="773">
        <v>83200</v>
      </c>
      <c r="AL627" s="773">
        <f t="shared" si="275"/>
        <v>168064</v>
      </c>
      <c r="AM627" s="818">
        <f t="shared" si="276"/>
        <v>0</v>
      </c>
      <c r="AN627" s="773">
        <f t="shared" si="261"/>
        <v>168064</v>
      </c>
      <c r="AO627" s="773">
        <f t="shared" si="262"/>
        <v>2184832</v>
      </c>
    </row>
    <row r="628" spans="1:41" s="469" customFormat="1" ht="14.25" hidden="1">
      <c r="A628" s="794">
        <v>586</v>
      </c>
      <c r="B628" s="792" t="s">
        <v>2453</v>
      </c>
      <c r="C628" s="793" t="s">
        <v>2541</v>
      </c>
      <c r="D628" s="793" t="s">
        <v>3060</v>
      </c>
      <c r="E628" s="792" t="s">
        <v>1484</v>
      </c>
      <c r="F628" s="794">
        <v>1</v>
      </c>
      <c r="G628" s="795">
        <v>6</v>
      </c>
      <c r="H628" s="801" t="s">
        <v>87</v>
      </c>
      <c r="I628" s="796">
        <f t="shared" si="254"/>
        <v>1.96</v>
      </c>
      <c r="J628" s="797">
        <v>83200</v>
      </c>
      <c r="K628" s="798">
        <f t="shared" si="253"/>
        <v>163072</v>
      </c>
      <c r="L628" s="799">
        <v>8000</v>
      </c>
      <c r="M628" s="798">
        <f t="shared" si="256"/>
        <v>171072</v>
      </c>
      <c r="N628" s="798">
        <f t="shared" si="257"/>
        <v>2223936</v>
      </c>
      <c r="O628" s="772">
        <v>1</v>
      </c>
      <c r="P628" s="766">
        <f t="shared" si="255"/>
        <v>7</v>
      </c>
      <c r="Q628" s="767" t="str">
        <f t="shared" si="263"/>
        <v>Կ-1</v>
      </c>
      <c r="R628" s="765">
        <f t="shared" si="264"/>
        <v>1.96</v>
      </c>
      <c r="S628" s="773">
        <v>83200</v>
      </c>
      <c r="T628" s="773">
        <f t="shared" si="265"/>
        <v>163072</v>
      </c>
      <c r="U628" s="818">
        <f t="shared" si="266"/>
        <v>8000</v>
      </c>
      <c r="V628" s="773">
        <f t="shared" si="258"/>
        <v>171072</v>
      </c>
      <c r="W628" s="773">
        <f t="shared" si="259"/>
        <v>2223936</v>
      </c>
      <c r="X628" s="772">
        <v>1</v>
      </c>
      <c r="Y628" s="766">
        <f t="shared" si="267"/>
        <v>8</v>
      </c>
      <c r="Z628" s="767" t="str">
        <f t="shared" si="268"/>
        <v>Կ-1</v>
      </c>
      <c r="AA628" s="765">
        <f t="shared" si="269"/>
        <v>2.02</v>
      </c>
      <c r="AB628" s="773">
        <v>83200</v>
      </c>
      <c r="AC628" s="773">
        <f t="shared" si="270"/>
        <v>168064</v>
      </c>
      <c r="AD628" s="818">
        <f t="shared" si="271"/>
        <v>8000</v>
      </c>
      <c r="AE628" s="773">
        <f t="shared" si="277"/>
        <v>176064</v>
      </c>
      <c r="AF628" s="773">
        <f t="shared" si="260"/>
        <v>2288832</v>
      </c>
      <c r="AG628" s="772">
        <v>1</v>
      </c>
      <c r="AH628" s="766">
        <f t="shared" si="272"/>
        <v>9</v>
      </c>
      <c r="AI628" s="767" t="str">
        <f t="shared" si="273"/>
        <v>Կ-1</v>
      </c>
      <c r="AJ628" s="765">
        <f t="shared" si="274"/>
        <v>2.02</v>
      </c>
      <c r="AK628" s="773">
        <v>83200</v>
      </c>
      <c r="AL628" s="773">
        <f t="shared" si="275"/>
        <v>168064</v>
      </c>
      <c r="AM628" s="818">
        <f t="shared" si="276"/>
        <v>8000</v>
      </c>
      <c r="AN628" s="773">
        <f t="shared" si="261"/>
        <v>176064</v>
      </c>
      <c r="AO628" s="773">
        <f t="shared" si="262"/>
        <v>2288832</v>
      </c>
    </row>
    <row r="629" spans="1:41" s="469" customFormat="1" ht="14.25" hidden="1">
      <c r="A629" s="794">
        <v>587</v>
      </c>
      <c r="B629" s="792" t="s">
        <v>2454</v>
      </c>
      <c r="C629" s="793" t="s">
        <v>2541</v>
      </c>
      <c r="D629" s="793" t="s">
        <v>3163</v>
      </c>
      <c r="E629" s="792" t="s">
        <v>1484</v>
      </c>
      <c r="F629" s="794">
        <v>1</v>
      </c>
      <c r="G629" s="795">
        <v>8</v>
      </c>
      <c r="H629" s="801" t="s">
        <v>87</v>
      </c>
      <c r="I629" s="796">
        <f t="shared" si="254"/>
        <v>2.02</v>
      </c>
      <c r="J629" s="797">
        <v>83200</v>
      </c>
      <c r="K629" s="798">
        <f t="shared" si="253"/>
        <v>168064</v>
      </c>
      <c r="L629" s="799">
        <v>8000</v>
      </c>
      <c r="M629" s="798">
        <f t="shared" si="256"/>
        <v>176064</v>
      </c>
      <c r="N629" s="798">
        <f t="shared" si="257"/>
        <v>2288832</v>
      </c>
      <c r="O629" s="772">
        <v>1</v>
      </c>
      <c r="P629" s="766">
        <f t="shared" si="255"/>
        <v>9</v>
      </c>
      <c r="Q629" s="767" t="str">
        <f t="shared" si="263"/>
        <v>Կ-1</v>
      </c>
      <c r="R629" s="765">
        <f t="shared" si="264"/>
        <v>2.02</v>
      </c>
      <c r="S629" s="773">
        <v>83200</v>
      </c>
      <c r="T629" s="773">
        <f t="shared" si="265"/>
        <v>168064</v>
      </c>
      <c r="U629" s="818">
        <f t="shared" si="266"/>
        <v>8000</v>
      </c>
      <c r="V629" s="773">
        <f t="shared" si="258"/>
        <v>176064</v>
      </c>
      <c r="W629" s="773">
        <f t="shared" si="259"/>
        <v>2288832</v>
      </c>
      <c r="X629" s="772">
        <v>1</v>
      </c>
      <c r="Y629" s="766">
        <f t="shared" si="267"/>
        <v>10</v>
      </c>
      <c r="Z629" s="767" t="str">
        <f t="shared" si="268"/>
        <v>Կ-1</v>
      </c>
      <c r="AA629" s="765">
        <f t="shared" si="269"/>
        <v>2.08</v>
      </c>
      <c r="AB629" s="773">
        <v>83200</v>
      </c>
      <c r="AC629" s="773">
        <f t="shared" si="270"/>
        <v>173056</v>
      </c>
      <c r="AD629" s="818">
        <f t="shared" si="271"/>
        <v>8000</v>
      </c>
      <c r="AE629" s="773">
        <f t="shared" si="277"/>
        <v>181056</v>
      </c>
      <c r="AF629" s="773">
        <f t="shared" si="260"/>
        <v>2353728</v>
      </c>
      <c r="AG629" s="772">
        <v>1</v>
      </c>
      <c r="AH629" s="766">
        <f t="shared" si="272"/>
        <v>11</v>
      </c>
      <c r="AI629" s="767" t="str">
        <f t="shared" si="273"/>
        <v>Կ-1</v>
      </c>
      <c r="AJ629" s="765">
        <f t="shared" si="274"/>
        <v>2.08</v>
      </c>
      <c r="AK629" s="773">
        <v>83200</v>
      </c>
      <c r="AL629" s="773">
        <f t="shared" si="275"/>
        <v>173056</v>
      </c>
      <c r="AM629" s="818">
        <f t="shared" si="276"/>
        <v>8000</v>
      </c>
      <c r="AN629" s="773">
        <f t="shared" si="261"/>
        <v>181056</v>
      </c>
      <c r="AO629" s="773">
        <f t="shared" si="262"/>
        <v>2353728</v>
      </c>
    </row>
    <row r="630" spans="1:41" s="469" customFormat="1" ht="14.25" hidden="1">
      <c r="A630" s="794">
        <v>588</v>
      </c>
      <c r="B630" s="792" t="s">
        <v>778</v>
      </c>
      <c r="C630" s="793" t="s">
        <v>2541</v>
      </c>
      <c r="D630" s="793" t="s">
        <v>3071</v>
      </c>
      <c r="E630" s="792" t="s">
        <v>1484</v>
      </c>
      <c r="F630" s="794">
        <v>1</v>
      </c>
      <c r="G630" s="795">
        <v>4</v>
      </c>
      <c r="H630" s="801" t="s">
        <v>87</v>
      </c>
      <c r="I630" s="796">
        <f t="shared" si="254"/>
        <v>1.9</v>
      </c>
      <c r="J630" s="797">
        <v>83200</v>
      </c>
      <c r="K630" s="798">
        <f t="shared" si="253"/>
        <v>158080</v>
      </c>
      <c r="L630" s="799">
        <v>8000</v>
      </c>
      <c r="M630" s="798">
        <f t="shared" si="256"/>
        <v>166080</v>
      </c>
      <c r="N630" s="798">
        <f t="shared" si="257"/>
        <v>2159040</v>
      </c>
      <c r="O630" s="772">
        <v>1</v>
      </c>
      <c r="P630" s="766">
        <f t="shared" si="255"/>
        <v>5</v>
      </c>
      <c r="Q630" s="767" t="str">
        <f t="shared" si="263"/>
        <v>Կ-1</v>
      </c>
      <c r="R630" s="765">
        <f t="shared" si="264"/>
        <v>1.9</v>
      </c>
      <c r="S630" s="773">
        <v>83200</v>
      </c>
      <c r="T630" s="773">
        <f t="shared" si="265"/>
        <v>158080</v>
      </c>
      <c r="U630" s="818">
        <f t="shared" si="266"/>
        <v>8000</v>
      </c>
      <c r="V630" s="773">
        <f t="shared" si="258"/>
        <v>166080</v>
      </c>
      <c r="W630" s="773">
        <f t="shared" si="259"/>
        <v>2159040</v>
      </c>
      <c r="X630" s="772">
        <v>1</v>
      </c>
      <c r="Y630" s="766">
        <f t="shared" si="267"/>
        <v>6</v>
      </c>
      <c r="Z630" s="767" t="str">
        <f t="shared" si="268"/>
        <v>Կ-1</v>
      </c>
      <c r="AA630" s="765">
        <f t="shared" si="269"/>
        <v>1.96</v>
      </c>
      <c r="AB630" s="773">
        <v>83200</v>
      </c>
      <c r="AC630" s="773">
        <f t="shared" si="270"/>
        <v>163072</v>
      </c>
      <c r="AD630" s="818">
        <f t="shared" si="271"/>
        <v>8000</v>
      </c>
      <c r="AE630" s="773">
        <f t="shared" si="277"/>
        <v>171072</v>
      </c>
      <c r="AF630" s="773">
        <f t="shared" si="260"/>
        <v>2223936</v>
      </c>
      <c r="AG630" s="772">
        <v>1</v>
      </c>
      <c r="AH630" s="766">
        <f t="shared" si="272"/>
        <v>7</v>
      </c>
      <c r="AI630" s="767" t="str">
        <f t="shared" si="273"/>
        <v>Կ-1</v>
      </c>
      <c r="AJ630" s="765">
        <f t="shared" si="274"/>
        <v>1.96</v>
      </c>
      <c r="AK630" s="773">
        <v>83200</v>
      </c>
      <c r="AL630" s="773">
        <f t="shared" si="275"/>
        <v>163072</v>
      </c>
      <c r="AM630" s="818">
        <f t="shared" si="276"/>
        <v>8000</v>
      </c>
      <c r="AN630" s="773">
        <f t="shared" si="261"/>
        <v>171072</v>
      </c>
      <c r="AO630" s="773">
        <f t="shared" si="262"/>
        <v>2223936</v>
      </c>
    </row>
    <row r="631" spans="1:41" s="469" customFormat="1" ht="14.25" hidden="1">
      <c r="A631" s="794">
        <v>589</v>
      </c>
      <c r="B631" s="792" t="s">
        <v>777</v>
      </c>
      <c r="C631" s="793" t="s">
        <v>2541</v>
      </c>
      <c r="D631" s="793" t="s">
        <v>3045</v>
      </c>
      <c r="E631" s="792" t="s">
        <v>1484</v>
      </c>
      <c r="F631" s="794">
        <v>1</v>
      </c>
      <c r="G631" s="795">
        <v>4</v>
      </c>
      <c r="H631" s="801" t="s">
        <v>87</v>
      </c>
      <c r="I631" s="796">
        <f t="shared" si="254"/>
        <v>1.9</v>
      </c>
      <c r="J631" s="797">
        <v>83200</v>
      </c>
      <c r="K631" s="798">
        <f t="shared" si="253"/>
        <v>158080</v>
      </c>
      <c r="L631" s="799">
        <v>8000</v>
      </c>
      <c r="M631" s="798">
        <f t="shared" si="256"/>
        <v>166080</v>
      </c>
      <c r="N631" s="798">
        <f t="shared" si="257"/>
        <v>2159040</v>
      </c>
      <c r="O631" s="772">
        <v>1</v>
      </c>
      <c r="P631" s="766">
        <f t="shared" si="255"/>
        <v>5</v>
      </c>
      <c r="Q631" s="767" t="str">
        <f t="shared" si="263"/>
        <v>Կ-1</v>
      </c>
      <c r="R631" s="765">
        <f t="shared" si="264"/>
        <v>1.9</v>
      </c>
      <c r="S631" s="773">
        <v>83200</v>
      </c>
      <c r="T631" s="773">
        <f t="shared" si="265"/>
        <v>158080</v>
      </c>
      <c r="U631" s="818">
        <f t="shared" si="266"/>
        <v>8000</v>
      </c>
      <c r="V631" s="773">
        <f t="shared" si="258"/>
        <v>166080</v>
      </c>
      <c r="W631" s="773">
        <f t="shared" si="259"/>
        <v>2159040</v>
      </c>
      <c r="X631" s="772">
        <v>1</v>
      </c>
      <c r="Y631" s="766">
        <f t="shared" si="267"/>
        <v>6</v>
      </c>
      <c r="Z631" s="767" t="str">
        <f t="shared" si="268"/>
        <v>Կ-1</v>
      </c>
      <c r="AA631" s="765">
        <f t="shared" si="269"/>
        <v>1.96</v>
      </c>
      <c r="AB631" s="773">
        <v>83200</v>
      </c>
      <c r="AC631" s="773">
        <f t="shared" si="270"/>
        <v>163072</v>
      </c>
      <c r="AD631" s="818">
        <f t="shared" si="271"/>
        <v>8000</v>
      </c>
      <c r="AE631" s="773">
        <f t="shared" si="277"/>
        <v>171072</v>
      </c>
      <c r="AF631" s="773">
        <f t="shared" si="260"/>
        <v>2223936</v>
      </c>
      <c r="AG631" s="772">
        <v>1</v>
      </c>
      <c r="AH631" s="766">
        <f t="shared" si="272"/>
        <v>7</v>
      </c>
      <c r="AI631" s="767" t="str">
        <f t="shared" si="273"/>
        <v>Կ-1</v>
      </c>
      <c r="AJ631" s="765">
        <f t="shared" si="274"/>
        <v>1.96</v>
      </c>
      <c r="AK631" s="773">
        <v>83200</v>
      </c>
      <c r="AL631" s="773">
        <f t="shared" si="275"/>
        <v>163072</v>
      </c>
      <c r="AM631" s="818">
        <f t="shared" si="276"/>
        <v>8000</v>
      </c>
      <c r="AN631" s="773">
        <f t="shared" si="261"/>
        <v>171072</v>
      </c>
      <c r="AO631" s="773">
        <f t="shared" si="262"/>
        <v>2223936</v>
      </c>
    </row>
    <row r="632" spans="1:41" s="469" customFormat="1" ht="14.25" hidden="1">
      <c r="A632" s="794">
        <v>590</v>
      </c>
      <c r="B632" s="792" t="s">
        <v>2455</v>
      </c>
      <c r="C632" s="793" t="s">
        <v>2541</v>
      </c>
      <c r="D632" s="793" t="s">
        <v>3044</v>
      </c>
      <c r="E632" s="792" t="s">
        <v>1484</v>
      </c>
      <c r="F632" s="794">
        <v>1</v>
      </c>
      <c r="G632" s="795">
        <v>6</v>
      </c>
      <c r="H632" s="801" t="s">
        <v>87</v>
      </c>
      <c r="I632" s="796">
        <f t="shared" si="254"/>
        <v>1.96</v>
      </c>
      <c r="J632" s="797">
        <v>83200</v>
      </c>
      <c r="K632" s="798">
        <f t="shared" si="253"/>
        <v>163072</v>
      </c>
      <c r="L632" s="799">
        <v>8000</v>
      </c>
      <c r="M632" s="798">
        <f t="shared" si="256"/>
        <v>171072</v>
      </c>
      <c r="N632" s="798">
        <f t="shared" si="257"/>
        <v>2223936</v>
      </c>
      <c r="O632" s="772">
        <v>1</v>
      </c>
      <c r="P632" s="766">
        <f t="shared" si="255"/>
        <v>7</v>
      </c>
      <c r="Q632" s="767" t="str">
        <f t="shared" si="263"/>
        <v>Կ-1</v>
      </c>
      <c r="R632" s="765">
        <f t="shared" si="264"/>
        <v>1.96</v>
      </c>
      <c r="S632" s="773">
        <v>83200</v>
      </c>
      <c r="T632" s="773">
        <f t="shared" si="265"/>
        <v>163072</v>
      </c>
      <c r="U632" s="818">
        <f t="shared" si="266"/>
        <v>8000</v>
      </c>
      <c r="V632" s="773">
        <f t="shared" si="258"/>
        <v>171072</v>
      </c>
      <c r="W632" s="773">
        <f t="shared" si="259"/>
        <v>2223936</v>
      </c>
      <c r="X632" s="772">
        <v>1</v>
      </c>
      <c r="Y632" s="766">
        <f t="shared" si="267"/>
        <v>8</v>
      </c>
      <c r="Z632" s="767" t="str">
        <f t="shared" si="268"/>
        <v>Կ-1</v>
      </c>
      <c r="AA632" s="765">
        <f t="shared" si="269"/>
        <v>2.02</v>
      </c>
      <c r="AB632" s="773">
        <v>83200</v>
      </c>
      <c r="AC632" s="773">
        <f t="shared" si="270"/>
        <v>168064</v>
      </c>
      <c r="AD632" s="818">
        <f t="shared" si="271"/>
        <v>8000</v>
      </c>
      <c r="AE632" s="773">
        <f t="shared" si="277"/>
        <v>176064</v>
      </c>
      <c r="AF632" s="773">
        <f t="shared" si="260"/>
        <v>2288832</v>
      </c>
      <c r="AG632" s="772">
        <v>1</v>
      </c>
      <c r="AH632" s="766">
        <f t="shared" si="272"/>
        <v>9</v>
      </c>
      <c r="AI632" s="767" t="str">
        <f t="shared" si="273"/>
        <v>Կ-1</v>
      </c>
      <c r="AJ632" s="765">
        <f t="shared" si="274"/>
        <v>2.02</v>
      </c>
      <c r="AK632" s="773">
        <v>83200</v>
      </c>
      <c r="AL632" s="773">
        <f t="shared" si="275"/>
        <v>168064</v>
      </c>
      <c r="AM632" s="818">
        <f t="shared" si="276"/>
        <v>8000</v>
      </c>
      <c r="AN632" s="773">
        <f t="shared" si="261"/>
        <v>176064</v>
      </c>
      <c r="AO632" s="773">
        <f t="shared" si="262"/>
        <v>2288832</v>
      </c>
    </row>
    <row r="633" spans="1:41" s="469" customFormat="1" ht="14.25" hidden="1">
      <c r="A633" s="794">
        <v>591</v>
      </c>
      <c r="B633" s="792" t="s">
        <v>2456</v>
      </c>
      <c r="C633" s="793" t="s">
        <v>2541</v>
      </c>
      <c r="D633" s="793" t="s">
        <v>3045</v>
      </c>
      <c r="E633" s="792" t="s">
        <v>1484</v>
      </c>
      <c r="F633" s="794">
        <v>1</v>
      </c>
      <c r="G633" s="795">
        <v>6</v>
      </c>
      <c r="H633" s="801" t="s">
        <v>87</v>
      </c>
      <c r="I633" s="796">
        <f t="shared" si="254"/>
        <v>1.96</v>
      </c>
      <c r="J633" s="797">
        <v>83200</v>
      </c>
      <c r="K633" s="798">
        <f t="shared" si="253"/>
        <v>163072</v>
      </c>
      <c r="L633" s="799">
        <v>8000</v>
      </c>
      <c r="M633" s="798">
        <f t="shared" si="256"/>
        <v>171072</v>
      </c>
      <c r="N633" s="798">
        <f t="shared" si="257"/>
        <v>2223936</v>
      </c>
      <c r="O633" s="772">
        <v>1</v>
      </c>
      <c r="P633" s="766">
        <f t="shared" si="255"/>
        <v>7</v>
      </c>
      <c r="Q633" s="767" t="str">
        <f t="shared" si="263"/>
        <v>Կ-1</v>
      </c>
      <c r="R633" s="765">
        <f t="shared" si="264"/>
        <v>1.96</v>
      </c>
      <c r="S633" s="773">
        <v>83200</v>
      </c>
      <c r="T633" s="773">
        <f t="shared" si="265"/>
        <v>163072</v>
      </c>
      <c r="U633" s="818">
        <f t="shared" si="266"/>
        <v>8000</v>
      </c>
      <c r="V633" s="773">
        <f t="shared" si="258"/>
        <v>171072</v>
      </c>
      <c r="W633" s="773">
        <f t="shared" si="259"/>
        <v>2223936</v>
      </c>
      <c r="X633" s="772">
        <v>1</v>
      </c>
      <c r="Y633" s="766">
        <f t="shared" si="267"/>
        <v>8</v>
      </c>
      <c r="Z633" s="767" t="str">
        <f t="shared" si="268"/>
        <v>Կ-1</v>
      </c>
      <c r="AA633" s="765">
        <f t="shared" si="269"/>
        <v>2.02</v>
      </c>
      <c r="AB633" s="773">
        <v>83200</v>
      </c>
      <c r="AC633" s="773">
        <f t="shared" si="270"/>
        <v>168064</v>
      </c>
      <c r="AD633" s="818">
        <f t="shared" si="271"/>
        <v>8000</v>
      </c>
      <c r="AE633" s="773">
        <f t="shared" si="277"/>
        <v>176064</v>
      </c>
      <c r="AF633" s="773">
        <f t="shared" si="260"/>
        <v>2288832</v>
      </c>
      <c r="AG633" s="772">
        <v>1</v>
      </c>
      <c r="AH633" s="766">
        <f t="shared" si="272"/>
        <v>9</v>
      </c>
      <c r="AI633" s="767" t="str">
        <f t="shared" si="273"/>
        <v>Կ-1</v>
      </c>
      <c r="AJ633" s="765">
        <f t="shared" si="274"/>
        <v>2.02</v>
      </c>
      <c r="AK633" s="773">
        <v>83200</v>
      </c>
      <c r="AL633" s="773">
        <f t="shared" si="275"/>
        <v>168064</v>
      </c>
      <c r="AM633" s="818">
        <f t="shared" si="276"/>
        <v>8000</v>
      </c>
      <c r="AN633" s="773">
        <f t="shared" si="261"/>
        <v>176064</v>
      </c>
      <c r="AO633" s="773">
        <f t="shared" si="262"/>
        <v>2288832</v>
      </c>
    </row>
    <row r="634" spans="1:41" s="469" customFormat="1" ht="14.25" hidden="1">
      <c r="A634" s="794">
        <v>592</v>
      </c>
      <c r="B634" s="792" t="s">
        <v>2457</v>
      </c>
      <c r="C634" s="793" t="s">
        <v>2541</v>
      </c>
      <c r="D634" s="793" t="s">
        <v>3063</v>
      </c>
      <c r="E634" s="792" t="s">
        <v>1484</v>
      </c>
      <c r="F634" s="794">
        <v>1</v>
      </c>
      <c r="G634" s="795">
        <v>4</v>
      </c>
      <c r="H634" s="801" t="s">
        <v>87</v>
      </c>
      <c r="I634" s="796">
        <f t="shared" si="254"/>
        <v>1.9</v>
      </c>
      <c r="J634" s="797">
        <v>83200</v>
      </c>
      <c r="K634" s="798">
        <f t="shared" si="253"/>
        <v>158080</v>
      </c>
      <c r="L634" s="799">
        <v>8000</v>
      </c>
      <c r="M634" s="798">
        <f t="shared" si="256"/>
        <v>166080</v>
      </c>
      <c r="N634" s="798">
        <f t="shared" si="257"/>
        <v>2159040</v>
      </c>
      <c r="O634" s="772">
        <v>1</v>
      </c>
      <c r="P634" s="766">
        <f t="shared" si="255"/>
        <v>5</v>
      </c>
      <c r="Q634" s="767" t="str">
        <f t="shared" si="263"/>
        <v>Կ-1</v>
      </c>
      <c r="R634" s="765">
        <f t="shared" si="264"/>
        <v>1.9</v>
      </c>
      <c r="S634" s="773">
        <v>83200</v>
      </c>
      <c r="T634" s="773">
        <f t="shared" si="265"/>
        <v>158080</v>
      </c>
      <c r="U634" s="818">
        <f t="shared" si="266"/>
        <v>8000</v>
      </c>
      <c r="V634" s="773">
        <f t="shared" si="258"/>
        <v>166080</v>
      </c>
      <c r="W634" s="773">
        <f t="shared" si="259"/>
        <v>2159040</v>
      </c>
      <c r="X634" s="772">
        <v>1</v>
      </c>
      <c r="Y634" s="766">
        <f t="shared" si="267"/>
        <v>6</v>
      </c>
      <c r="Z634" s="767" t="str">
        <f t="shared" si="268"/>
        <v>Կ-1</v>
      </c>
      <c r="AA634" s="765">
        <f t="shared" si="269"/>
        <v>1.96</v>
      </c>
      <c r="AB634" s="773">
        <v>83200</v>
      </c>
      <c r="AC634" s="773">
        <f t="shared" si="270"/>
        <v>163072</v>
      </c>
      <c r="AD634" s="818">
        <f t="shared" si="271"/>
        <v>8000</v>
      </c>
      <c r="AE634" s="773">
        <f t="shared" si="277"/>
        <v>171072</v>
      </c>
      <c r="AF634" s="773">
        <f t="shared" si="260"/>
        <v>2223936</v>
      </c>
      <c r="AG634" s="772">
        <v>1</v>
      </c>
      <c r="AH634" s="766">
        <f t="shared" si="272"/>
        <v>7</v>
      </c>
      <c r="AI634" s="767" t="str">
        <f t="shared" si="273"/>
        <v>Կ-1</v>
      </c>
      <c r="AJ634" s="765">
        <f t="shared" si="274"/>
        <v>1.96</v>
      </c>
      <c r="AK634" s="773">
        <v>83200</v>
      </c>
      <c r="AL634" s="773">
        <f t="shared" si="275"/>
        <v>163072</v>
      </c>
      <c r="AM634" s="818">
        <f t="shared" si="276"/>
        <v>8000</v>
      </c>
      <c r="AN634" s="773">
        <f t="shared" si="261"/>
        <v>171072</v>
      </c>
      <c r="AO634" s="773">
        <f t="shared" si="262"/>
        <v>2223936</v>
      </c>
    </row>
    <row r="635" spans="1:41" s="469" customFormat="1" ht="14.25" hidden="1">
      <c r="A635" s="794">
        <v>593</v>
      </c>
      <c r="B635" s="792" t="s">
        <v>776</v>
      </c>
      <c r="C635" s="793" t="s">
        <v>2541</v>
      </c>
      <c r="D635" s="793" t="s">
        <v>3069</v>
      </c>
      <c r="E635" s="792" t="s">
        <v>1484</v>
      </c>
      <c r="F635" s="794">
        <v>1</v>
      </c>
      <c r="G635" s="795">
        <v>19</v>
      </c>
      <c r="H635" s="801" t="s">
        <v>87</v>
      </c>
      <c r="I635" s="796">
        <f t="shared" si="254"/>
        <v>2.2799999999999998</v>
      </c>
      <c r="J635" s="797">
        <v>83200</v>
      </c>
      <c r="K635" s="798">
        <f t="shared" si="253"/>
        <v>189695.99999999997</v>
      </c>
      <c r="L635" s="799">
        <v>8000</v>
      </c>
      <c r="M635" s="798">
        <f t="shared" si="256"/>
        <v>197695.99999999997</v>
      </c>
      <c r="N635" s="798">
        <f t="shared" si="257"/>
        <v>2570047.9999999995</v>
      </c>
      <c r="O635" s="772">
        <v>1</v>
      </c>
      <c r="P635" s="766">
        <f t="shared" si="255"/>
        <v>20</v>
      </c>
      <c r="Q635" s="767" t="str">
        <f t="shared" si="263"/>
        <v>Կ-1</v>
      </c>
      <c r="R635" s="765">
        <f t="shared" si="264"/>
        <v>2.2799999999999998</v>
      </c>
      <c r="S635" s="773">
        <v>83200</v>
      </c>
      <c r="T635" s="773">
        <f t="shared" si="265"/>
        <v>189695.99999999997</v>
      </c>
      <c r="U635" s="818">
        <f t="shared" si="266"/>
        <v>8000</v>
      </c>
      <c r="V635" s="773">
        <f t="shared" si="258"/>
        <v>197695.99999999997</v>
      </c>
      <c r="W635" s="773">
        <f t="shared" si="259"/>
        <v>2570047.9999999995</v>
      </c>
      <c r="X635" s="772">
        <v>1</v>
      </c>
      <c r="Y635" s="766">
        <f t="shared" si="267"/>
        <v>21</v>
      </c>
      <c r="Z635" s="767" t="str">
        <f t="shared" si="268"/>
        <v>Կ-1</v>
      </c>
      <c r="AA635" s="765">
        <f t="shared" si="269"/>
        <v>2.2799999999999998</v>
      </c>
      <c r="AB635" s="773">
        <v>83200</v>
      </c>
      <c r="AC635" s="773">
        <f t="shared" si="270"/>
        <v>189695.99999999997</v>
      </c>
      <c r="AD635" s="818">
        <f t="shared" si="271"/>
        <v>8000</v>
      </c>
      <c r="AE635" s="773">
        <f t="shared" si="277"/>
        <v>197695.99999999997</v>
      </c>
      <c r="AF635" s="773">
        <f t="shared" si="260"/>
        <v>2570047.9999999995</v>
      </c>
      <c r="AG635" s="772">
        <v>1</v>
      </c>
      <c r="AH635" s="766">
        <f t="shared" si="272"/>
        <v>22</v>
      </c>
      <c r="AI635" s="767" t="str">
        <f t="shared" si="273"/>
        <v>Կ-1</v>
      </c>
      <c r="AJ635" s="765">
        <f t="shared" si="274"/>
        <v>2.2799999999999998</v>
      </c>
      <c r="AK635" s="773">
        <v>83200</v>
      </c>
      <c r="AL635" s="773">
        <f t="shared" si="275"/>
        <v>189695.99999999997</v>
      </c>
      <c r="AM635" s="818">
        <f t="shared" si="276"/>
        <v>8000</v>
      </c>
      <c r="AN635" s="773">
        <f t="shared" si="261"/>
        <v>197695.99999999997</v>
      </c>
      <c r="AO635" s="773">
        <f t="shared" si="262"/>
        <v>2570047.9999999995</v>
      </c>
    </row>
    <row r="636" spans="1:41" s="469" customFormat="1" ht="14.25" hidden="1">
      <c r="A636" s="794">
        <v>594</v>
      </c>
      <c r="B636" s="792" t="s">
        <v>864</v>
      </c>
      <c r="C636" s="793" t="s">
        <v>2541</v>
      </c>
      <c r="D636" s="793" t="s">
        <v>3050</v>
      </c>
      <c r="E636" s="792" t="s">
        <v>1484</v>
      </c>
      <c r="F636" s="794">
        <v>1</v>
      </c>
      <c r="G636" s="795">
        <v>4</v>
      </c>
      <c r="H636" s="801" t="s">
        <v>87</v>
      </c>
      <c r="I636" s="796">
        <f t="shared" si="254"/>
        <v>1.9</v>
      </c>
      <c r="J636" s="797">
        <v>83200</v>
      </c>
      <c r="K636" s="798">
        <f t="shared" si="253"/>
        <v>158080</v>
      </c>
      <c r="L636" s="799">
        <v>8000</v>
      </c>
      <c r="M636" s="798">
        <f t="shared" si="256"/>
        <v>166080</v>
      </c>
      <c r="N636" s="798">
        <f t="shared" si="257"/>
        <v>2159040</v>
      </c>
      <c r="O636" s="772">
        <v>1</v>
      </c>
      <c r="P636" s="766">
        <f t="shared" si="255"/>
        <v>5</v>
      </c>
      <c r="Q636" s="767" t="str">
        <f t="shared" si="263"/>
        <v>Կ-1</v>
      </c>
      <c r="R636" s="765">
        <f t="shared" si="264"/>
        <v>1.9</v>
      </c>
      <c r="S636" s="773">
        <v>83200</v>
      </c>
      <c r="T636" s="773">
        <f t="shared" si="265"/>
        <v>158080</v>
      </c>
      <c r="U636" s="818">
        <f t="shared" si="266"/>
        <v>8000</v>
      </c>
      <c r="V636" s="773">
        <f t="shared" si="258"/>
        <v>166080</v>
      </c>
      <c r="W636" s="773">
        <f t="shared" si="259"/>
        <v>2159040</v>
      </c>
      <c r="X636" s="772">
        <v>1</v>
      </c>
      <c r="Y636" s="766">
        <f t="shared" si="267"/>
        <v>6</v>
      </c>
      <c r="Z636" s="767" t="str">
        <f t="shared" si="268"/>
        <v>Կ-1</v>
      </c>
      <c r="AA636" s="765">
        <f t="shared" si="269"/>
        <v>1.96</v>
      </c>
      <c r="AB636" s="773">
        <v>83200</v>
      </c>
      <c r="AC636" s="773">
        <f t="shared" si="270"/>
        <v>163072</v>
      </c>
      <c r="AD636" s="818">
        <f t="shared" si="271"/>
        <v>8000</v>
      </c>
      <c r="AE636" s="773">
        <f t="shared" si="277"/>
        <v>171072</v>
      </c>
      <c r="AF636" s="773">
        <f t="shared" si="260"/>
        <v>2223936</v>
      </c>
      <c r="AG636" s="772">
        <v>1</v>
      </c>
      <c r="AH636" s="766">
        <f t="shared" si="272"/>
        <v>7</v>
      </c>
      <c r="AI636" s="767" t="str">
        <f t="shared" si="273"/>
        <v>Կ-1</v>
      </c>
      <c r="AJ636" s="765">
        <f t="shared" si="274"/>
        <v>1.96</v>
      </c>
      <c r="AK636" s="773">
        <v>83200</v>
      </c>
      <c r="AL636" s="773">
        <f t="shared" si="275"/>
        <v>163072</v>
      </c>
      <c r="AM636" s="818">
        <f t="shared" si="276"/>
        <v>8000</v>
      </c>
      <c r="AN636" s="773">
        <f t="shared" si="261"/>
        <v>171072</v>
      </c>
      <c r="AO636" s="773">
        <f t="shared" si="262"/>
        <v>2223936</v>
      </c>
    </row>
    <row r="637" spans="1:41" s="469" customFormat="1" ht="14.25" hidden="1">
      <c r="A637" s="794">
        <v>595</v>
      </c>
      <c r="B637" s="792" t="s">
        <v>3146</v>
      </c>
      <c r="C637" s="793" t="s">
        <v>2541</v>
      </c>
      <c r="D637" s="793" t="s">
        <v>3166</v>
      </c>
      <c r="E637" s="792" t="s">
        <v>1484</v>
      </c>
      <c r="F637" s="794">
        <v>1</v>
      </c>
      <c r="G637" s="795">
        <v>1</v>
      </c>
      <c r="H637" s="801" t="s">
        <v>87</v>
      </c>
      <c r="I637" s="796">
        <f t="shared" si="254"/>
        <v>1.73</v>
      </c>
      <c r="J637" s="797">
        <v>83200</v>
      </c>
      <c r="K637" s="798">
        <f t="shared" si="253"/>
        <v>143936</v>
      </c>
      <c r="L637" s="799">
        <v>8000</v>
      </c>
      <c r="M637" s="798">
        <f t="shared" si="256"/>
        <v>151936</v>
      </c>
      <c r="N637" s="798">
        <f t="shared" si="257"/>
        <v>1975168</v>
      </c>
      <c r="O637" s="772">
        <v>1</v>
      </c>
      <c r="P637" s="766">
        <f t="shared" si="255"/>
        <v>2</v>
      </c>
      <c r="Q637" s="767" t="str">
        <f t="shared" si="263"/>
        <v>Կ-1</v>
      </c>
      <c r="R637" s="765">
        <f t="shared" si="264"/>
        <v>1.79</v>
      </c>
      <c r="S637" s="773">
        <v>83200</v>
      </c>
      <c r="T637" s="773">
        <f t="shared" si="265"/>
        <v>148928</v>
      </c>
      <c r="U637" s="818">
        <f t="shared" si="266"/>
        <v>8000</v>
      </c>
      <c r="V637" s="773">
        <f t="shared" si="258"/>
        <v>156928</v>
      </c>
      <c r="W637" s="773">
        <f t="shared" si="259"/>
        <v>2040064</v>
      </c>
      <c r="X637" s="772">
        <v>1</v>
      </c>
      <c r="Y637" s="766">
        <f t="shared" si="267"/>
        <v>3</v>
      </c>
      <c r="Z637" s="767" t="str">
        <f t="shared" si="268"/>
        <v>Կ-1</v>
      </c>
      <c r="AA637" s="765">
        <f t="shared" si="269"/>
        <v>1.84</v>
      </c>
      <c r="AB637" s="773">
        <v>83200</v>
      </c>
      <c r="AC637" s="773">
        <f t="shared" si="270"/>
        <v>153088</v>
      </c>
      <c r="AD637" s="818">
        <f t="shared" si="271"/>
        <v>8000</v>
      </c>
      <c r="AE637" s="773">
        <f t="shared" si="277"/>
        <v>161088</v>
      </c>
      <c r="AF637" s="773">
        <f t="shared" si="260"/>
        <v>2094144</v>
      </c>
      <c r="AG637" s="772">
        <v>1</v>
      </c>
      <c r="AH637" s="766">
        <f t="shared" si="272"/>
        <v>4</v>
      </c>
      <c r="AI637" s="767" t="str">
        <f t="shared" si="273"/>
        <v>Կ-1</v>
      </c>
      <c r="AJ637" s="765">
        <f t="shared" si="274"/>
        <v>1.9</v>
      </c>
      <c r="AK637" s="773">
        <v>83200</v>
      </c>
      <c r="AL637" s="773">
        <f t="shared" si="275"/>
        <v>158080</v>
      </c>
      <c r="AM637" s="818">
        <f t="shared" si="276"/>
        <v>8000</v>
      </c>
      <c r="AN637" s="773">
        <f t="shared" si="261"/>
        <v>166080</v>
      </c>
      <c r="AO637" s="773">
        <f t="shared" si="262"/>
        <v>2159040</v>
      </c>
    </row>
    <row r="638" spans="1:41" s="469" customFormat="1" ht="14.25" hidden="1">
      <c r="A638" s="794">
        <v>596</v>
      </c>
      <c r="B638" s="792" t="s">
        <v>1523</v>
      </c>
      <c r="C638" s="793" t="s">
        <v>2541</v>
      </c>
      <c r="D638" s="793" t="s">
        <v>3058</v>
      </c>
      <c r="E638" s="792" t="s">
        <v>1484</v>
      </c>
      <c r="F638" s="794">
        <v>1</v>
      </c>
      <c r="G638" s="795">
        <v>4</v>
      </c>
      <c r="H638" s="801" t="s">
        <v>87</v>
      </c>
      <c r="I638" s="796">
        <f t="shared" si="254"/>
        <v>1.9</v>
      </c>
      <c r="J638" s="797">
        <v>83200</v>
      </c>
      <c r="K638" s="798">
        <f t="shared" si="253"/>
        <v>158080</v>
      </c>
      <c r="L638" s="799">
        <v>8000</v>
      </c>
      <c r="M638" s="798">
        <f t="shared" si="256"/>
        <v>166080</v>
      </c>
      <c r="N638" s="798">
        <f t="shared" si="257"/>
        <v>2159040</v>
      </c>
      <c r="O638" s="772">
        <v>1</v>
      </c>
      <c r="P638" s="766">
        <f t="shared" si="255"/>
        <v>5</v>
      </c>
      <c r="Q638" s="767" t="str">
        <f t="shared" si="263"/>
        <v>Կ-1</v>
      </c>
      <c r="R638" s="765">
        <f t="shared" si="264"/>
        <v>1.9</v>
      </c>
      <c r="S638" s="773">
        <v>83200</v>
      </c>
      <c r="T638" s="773">
        <f t="shared" si="265"/>
        <v>158080</v>
      </c>
      <c r="U638" s="818">
        <f t="shared" si="266"/>
        <v>8000</v>
      </c>
      <c r="V638" s="773">
        <f t="shared" si="258"/>
        <v>166080</v>
      </c>
      <c r="W638" s="773">
        <f t="shared" si="259"/>
        <v>2159040</v>
      </c>
      <c r="X638" s="772">
        <v>1</v>
      </c>
      <c r="Y638" s="766">
        <f t="shared" si="267"/>
        <v>6</v>
      </c>
      <c r="Z638" s="767" t="str">
        <f t="shared" si="268"/>
        <v>Կ-1</v>
      </c>
      <c r="AA638" s="765">
        <f t="shared" si="269"/>
        <v>1.96</v>
      </c>
      <c r="AB638" s="773">
        <v>83200</v>
      </c>
      <c r="AC638" s="773">
        <f t="shared" si="270"/>
        <v>163072</v>
      </c>
      <c r="AD638" s="818">
        <f t="shared" si="271"/>
        <v>8000</v>
      </c>
      <c r="AE638" s="773">
        <f t="shared" si="277"/>
        <v>171072</v>
      </c>
      <c r="AF638" s="773">
        <f t="shared" si="260"/>
        <v>2223936</v>
      </c>
      <c r="AG638" s="772">
        <v>1</v>
      </c>
      <c r="AH638" s="766">
        <f t="shared" si="272"/>
        <v>7</v>
      </c>
      <c r="AI638" s="767" t="str">
        <f t="shared" si="273"/>
        <v>Կ-1</v>
      </c>
      <c r="AJ638" s="765">
        <f t="shared" si="274"/>
        <v>1.96</v>
      </c>
      <c r="AK638" s="773">
        <v>83200</v>
      </c>
      <c r="AL638" s="773">
        <f t="shared" si="275"/>
        <v>163072</v>
      </c>
      <c r="AM638" s="818">
        <f t="shared" si="276"/>
        <v>8000</v>
      </c>
      <c r="AN638" s="773">
        <f t="shared" si="261"/>
        <v>171072</v>
      </c>
      <c r="AO638" s="773">
        <f t="shared" si="262"/>
        <v>2223936</v>
      </c>
    </row>
    <row r="639" spans="1:41" s="469" customFormat="1" ht="14.25" hidden="1">
      <c r="A639" s="794">
        <v>597</v>
      </c>
      <c r="B639" s="792" t="s">
        <v>2458</v>
      </c>
      <c r="C639" s="793" t="s">
        <v>2541</v>
      </c>
      <c r="D639" s="793" t="s">
        <v>3067</v>
      </c>
      <c r="E639" s="792" t="s">
        <v>1484</v>
      </c>
      <c r="F639" s="794">
        <v>1</v>
      </c>
      <c r="G639" s="795">
        <v>4</v>
      </c>
      <c r="H639" s="801" t="s">
        <v>87</v>
      </c>
      <c r="I639" s="796">
        <f t="shared" si="254"/>
        <v>1.9</v>
      </c>
      <c r="J639" s="797">
        <v>83200</v>
      </c>
      <c r="K639" s="798">
        <f t="shared" si="253"/>
        <v>158080</v>
      </c>
      <c r="L639" s="799"/>
      <c r="M639" s="798">
        <f t="shared" si="256"/>
        <v>158080</v>
      </c>
      <c r="N639" s="798">
        <f t="shared" si="257"/>
        <v>2055040</v>
      </c>
      <c r="O639" s="772">
        <v>1</v>
      </c>
      <c r="P639" s="766">
        <f t="shared" si="255"/>
        <v>5</v>
      </c>
      <c r="Q639" s="767" t="str">
        <f t="shared" si="263"/>
        <v>Կ-1</v>
      </c>
      <c r="R639" s="765">
        <f t="shared" si="264"/>
        <v>1.9</v>
      </c>
      <c r="S639" s="773">
        <v>83200</v>
      </c>
      <c r="T639" s="773">
        <f t="shared" si="265"/>
        <v>158080</v>
      </c>
      <c r="U639" s="818">
        <f t="shared" si="266"/>
        <v>0</v>
      </c>
      <c r="V639" s="773">
        <f t="shared" si="258"/>
        <v>158080</v>
      </c>
      <c r="W639" s="773">
        <f t="shared" si="259"/>
        <v>2055040</v>
      </c>
      <c r="X639" s="772">
        <v>1</v>
      </c>
      <c r="Y639" s="766">
        <f t="shared" si="267"/>
        <v>6</v>
      </c>
      <c r="Z639" s="767" t="str">
        <f t="shared" si="268"/>
        <v>Կ-1</v>
      </c>
      <c r="AA639" s="765">
        <f t="shared" si="269"/>
        <v>1.96</v>
      </c>
      <c r="AB639" s="773">
        <v>83200</v>
      </c>
      <c r="AC639" s="773">
        <f t="shared" si="270"/>
        <v>163072</v>
      </c>
      <c r="AD639" s="818">
        <f t="shared" si="271"/>
        <v>0</v>
      </c>
      <c r="AE639" s="773">
        <f t="shared" si="277"/>
        <v>163072</v>
      </c>
      <c r="AF639" s="773">
        <f t="shared" si="260"/>
        <v>2119936</v>
      </c>
      <c r="AG639" s="772">
        <v>1</v>
      </c>
      <c r="AH639" s="766">
        <f t="shared" si="272"/>
        <v>7</v>
      </c>
      <c r="AI639" s="767" t="str">
        <f t="shared" si="273"/>
        <v>Կ-1</v>
      </c>
      <c r="AJ639" s="765">
        <f t="shared" si="274"/>
        <v>1.96</v>
      </c>
      <c r="AK639" s="773">
        <v>83200</v>
      </c>
      <c r="AL639" s="773">
        <f t="shared" si="275"/>
        <v>163072</v>
      </c>
      <c r="AM639" s="818">
        <f t="shared" si="276"/>
        <v>0</v>
      </c>
      <c r="AN639" s="773">
        <f t="shared" si="261"/>
        <v>163072</v>
      </c>
      <c r="AO639" s="773">
        <f t="shared" si="262"/>
        <v>2119936</v>
      </c>
    </row>
    <row r="640" spans="1:41" s="469" customFormat="1" ht="14.25" hidden="1">
      <c r="A640" s="794">
        <v>598</v>
      </c>
      <c r="B640" s="792" t="s">
        <v>2459</v>
      </c>
      <c r="C640" s="793" t="s">
        <v>2541</v>
      </c>
      <c r="D640" s="793" t="s">
        <v>3068</v>
      </c>
      <c r="E640" s="792" t="s">
        <v>1484</v>
      </c>
      <c r="F640" s="794">
        <v>1</v>
      </c>
      <c r="G640" s="795">
        <v>2</v>
      </c>
      <c r="H640" s="801" t="s">
        <v>87</v>
      </c>
      <c r="I640" s="796">
        <f t="shared" si="254"/>
        <v>1.79</v>
      </c>
      <c r="J640" s="797">
        <v>83200</v>
      </c>
      <c r="K640" s="798">
        <f t="shared" si="253"/>
        <v>148928</v>
      </c>
      <c r="L640" s="799">
        <v>8000</v>
      </c>
      <c r="M640" s="798">
        <f t="shared" si="256"/>
        <v>156928</v>
      </c>
      <c r="N640" s="798">
        <f t="shared" si="257"/>
        <v>2040064</v>
      </c>
      <c r="O640" s="772">
        <v>1</v>
      </c>
      <c r="P640" s="766">
        <f t="shared" si="255"/>
        <v>3</v>
      </c>
      <c r="Q640" s="767" t="str">
        <f t="shared" si="263"/>
        <v>Կ-1</v>
      </c>
      <c r="R640" s="765">
        <f t="shared" si="264"/>
        <v>1.84</v>
      </c>
      <c r="S640" s="773">
        <v>83200</v>
      </c>
      <c r="T640" s="773">
        <f t="shared" si="265"/>
        <v>153088</v>
      </c>
      <c r="U640" s="818">
        <f t="shared" si="266"/>
        <v>8000</v>
      </c>
      <c r="V640" s="773">
        <f t="shared" si="258"/>
        <v>161088</v>
      </c>
      <c r="W640" s="773">
        <f t="shared" si="259"/>
        <v>2094144</v>
      </c>
      <c r="X640" s="772">
        <v>1</v>
      </c>
      <c r="Y640" s="766">
        <f t="shared" si="267"/>
        <v>4</v>
      </c>
      <c r="Z640" s="767" t="str">
        <f t="shared" si="268"/>
        <v>Կ-1</v>
      </c>
      <c r="AA640" s="765">
        <f t="shared" si="269"/>
        <v>1.9</v>
      </c>
      <c r="AB640" s="773">
        <v>83200</v>
      </c>
      <c r="AC640" s="773">
        <f t="shared" si="270"/>
        <v>158080</v>
      </c>
      <c r="AD640" s="818">
        <f t="shared" si="271"/>
        <v>8000</v>
      </c>
      <c r="AE640" s="773">
        <f t="shared" si="277"/>
        <v>166080</v>
      </c>
      <c r="AF640" s="773">
        <f t="shared" si="260"/>
        <v>2159040</v>
      </c>
      <c r="AG640" s="772">
        <v>1</v>
      </c>
      <c r="AH640" s="766">
        <f t="shared" si="272"/>
        <v>5</v>
      </c>
      <c r="AI640" s="767" t="str">
        <f t="shared" si="273"/>
        <v>Կ-1</v>
      </c>
      <c r="AJ640" s="765">
        <f t="shared" si="274"/>
        <v>1.9</v>
      </c>
      <c r="AK640" s="773">
        <v>83200</v>
      </c>
      <c r="AL640" s="773">
        <f t="shared" si="275"/>
        <v>158080</v>
      </c>
      <c r="AM640" s="818">
        <f t="shared" si="276"/>
        <v>8000</v>
      </c>
      <c r="AN640" s="773">
        <f t="shared" si="261"/>
        <v>166080</v>
      </c>
      <c r="AO640" s="773">
        <f t="shared" si="262"/>
        <v>2159040</v>
      </c>
    </row>
    <row r="641" spans="1:41" s="469" customFormat="1" ht="14.25" hidden="1">
      <c r="A641" s="794">
        <v>599</v>
      </c>
      <c r="B641" s="792" t="s">
        <v>2460</v>
      </c>
      <c r="C641" s="793" t="s">
        <v>2541</v>
      </c>
      <c r="D641" s="793" t="s">
        <v>3067</v>
      </c>
      <c r="E641" s="792" t="s">
        <v>1484</v>
      </c>
      <c r="F641" s="794">
        <v>1</v>
      </c>
      <c r="G641" s="795">
        <v>2</v>
      </c>
      <c r="H641" s="801" t="s">
        <v>87</v>
      </c>
      <c r="I641" s="796">
        <f t="shared" si="254"/>
        <v>1.79</v>
      </c>
      <c r="J641" s="797">
        <v>83200</v>
      </c>
      <c r="K641" s="798">
        <f t="shared" si="253"/>
        <v>148928</v>
      </c>
      <c r="L641" s="799">
        <v>8000</v>
      </c>
      <c r="M641" s="798">
        <f t="shared" si="256"/>
        <v>156928</v>
      </c>
      <c r="N641" s="798">
        <f t="shared" si="257"/>
        <v>2040064</v>
      </c>
      <c r="O641" s="772">
        <v>1</v>
      </c>
      <c r="P641" s="766">
        <f t="shared" si="255"/>
        <v>3</v>
      </c>
      <c r="Q641" s="767" t="str">
        <f t="shared" si="263"/>
        <v>Կ-1</v>
      </c>
      <c r="R641" s="765">
        <f t="shared" si="264"/>
        <v>1.84</v>
      </c>
      <c r="S641" s="773">
        <v>83200</v>
      </c>
      <c r="T641" s="773">
        <f t="shared" si="265"/>
        <v>153088</v>
      </c>
      <c r="U641" s="818">
        <f t="shared" si="266"/>
        <v>8000</v>
      </c>
      <c r="V641" s="773">
        <f t="shared" si="258"/>
        <v>161088</v>
      </c>
      <c r="W641" s="773">
        <f t="shared" si="259"/>
        <v>2094144</v>
      </c>
      <c r="X641" s="772">
        <v>1</v>
      </c>
      <c r="Y641" s="766">
        <f t="shared" si="267"/>
        <v>4</v>
      </c>
      <c r="Z641" s="767" t="str">
        <f t="shared" si="268"/>
        <v>Կ-1</v>
      </c>
      <c r="AA641" s="765">
        <f t="shared" si="269"/>
        <v>1.9</v>
      </c>
      <c r="AB641" s="773">
        <v>83200</v>
      </c>
      <c r="AC641" s="773">
        <f t="shared" si="270"/>
        <v>158080</v>
      </c>
      <c r="AD641" s="818">
        <f t="shared" si="271"/>
        <v>8000</v>
      </c>
      <c r="AE641" s="773">
        <f t="shared" si="277"/>
        <v>166080</v>
      </c>
      <c r="AF641" s="773">
        <f t="shared" si="260"/>
        <v>2159040</v>
      </c>
      <c r="AG641" s="772">
        <v>1</v>
      </c>
      <c r="AH641" s="766">
        <f t="shared" si="272"/>
        <v>5</v>
      </c>
      <c r="AI641" s="767" t="str">
        <f t="shared" si="273"/>
        <v>Կ-1</v>
      </c>
      <c r="AJ641" s="765">
        <f t="shared" si="274"/>
        <v>1.9</v>
      </c>
      <c r="AK641" s="773">
        <v>83200</v>
      </c>
      <c r="AL641" s="773">
        <f t="shared" si="275"/>
        <v>158080</v>
      </c>
      <c r="AM641" s="818">
        <f t="shared" si="276"/>
        <v>8000</v>
      </c>
      <c r="AN641" s="773">
        <f t="shared" si="261"/>
        <v>166080</v>
      </c>
      <c r="AO641" s="773">
        <f t="shared" si="262"/>
        <v>2159040</v>
      </c>
    </row>
    <row r="642" spans="1:41" s="469" customFormat="1" ht="14.25" hidden="1">
      <c r="A642" s="794">
        <v>600</v>
      </c>
      <c r="B642" s="792" t="s">
        <v>2461</v>
      </c>
      <c r="C642" s="793" t="s">
        <v>2540</v>
      </c>
      <c r="D642" s="793" t="s">
        <v>3173</v>
      </c>
      <c r="E642" s="792" t="s">
        <v>1484</v>
      </c>
      <c r="F642" s="794">
        <v>1</v>
      </c>
      <c r="G642" s="795">
        <v>2</v>
      </c>
      <c r="H642" s="801" t="s">
        <v>87</v>
      </c>
      <c r="I642" s="796">
        <f t="shared" si="254"/>
        <v>1.79</v>
      </c>
      <c r="J642" s="797">
        <v>83200</v>
      </c>
      <c r="K642" s="798">
        <f t="shared" ref="K642:K647" si="278">+J642*I642</f>
        <v>148928</v>
      </c>
      <c r="L642" s="799">
        <v>8000</v>
      </c>
      <c r="M642" s="798">
        <f t="shared" si="256"/>
        <v>156928</v>
      </c>
      <c r="N642" s="798">
        <f t="shared" si="257"/>
        <v>2040064</v>
      </c>
      <c r="O642" s="772">
        <v>1</v>
      </c>
      <c r="P642" s="766">
        <f t="shared" si="255"/>
        <v>3</v>
      </c>
      <c r="Q642" s="767" t="str">
        <f t="shared" si="263"/>
        <v>Կ-1</v>
      </c>
      <c r="R642" s="765">
        <f t="shared" si="264"/>
        <v>1.84</v>
      </c>
      <c r="S642" s="773">
        <v>83200</v>
      </c>
      <c r="T642" s="773">
        <f t="shared" si="265"/>
        <v>153088</v>
      </c>
      <c r="U642" s="818">
        <f t="shared" si="266"/>
        <v>8000</v>
      </c>
      <c r="V642" s="773">
        <f t="shared" si="258"/>
        <v>161088</v>
      </c>
      <c r="W642" s="773">
        <f t="shared" si="259"/>
        <v>2094144</v>
      </c>
      <c r="X642" s="772">
        <v>1</v>
      </c>
      <c r="Y642" s="766">
        <f t="shared" si="267"/>
        <v>4</v>
      </c>
      <c r="Z642" s="767" t="str">
        <f t="shared" si="268"/>
        <v>Կ-1</v>
      </c>
      <c r="AA642" s="765">
        <f t="shared" si="269"/>
        <v>1.9</v>
      </c>
      <c r="AB642" s="773">
        <v>83200</v>
      </c>
      <c r="AC642" s="773">
        <f t="shared" si="270"/>
        <v>158080</v>
      </c>
      <c r="AD642" s="818">
        <f t="shared" si="271"/>
        <v>8000</v>
      </c>
      <c r="AE642" s="773">
        <f t="shared" si="277"/>
        <v>166080</v>
      </c>
      <c r="AF642" s="773">
        <f t="shared" si="260"/>
        <v>2159040</v>
      </c>
      <c r="AG642" s="772">
        <v>1</v>
      </c>
      <c r="AH642" s="766">
        <f t="shared" si="272"/>
        <v>5</v>
      </c>
      <c r="AI642" s="767" t="str">
        <f t="shared" si="273"/>
        <v>Կ-1</v>
      </c>
      <c r="AJ642" s="765">
        <f t="shared" si="274"/>
        <v>1.9</v>
      </c>
      <c r="AK642" s="773">
        <v>83200</v>
      </c>
      <c r="AL642" s="773">
        <f t="shared" si="275"/>
        <v>158080</v>
      </c>
      <c r="AM642" s="818">
        <f t="shared" si="276"/>
        <v>8000</v>
      </c>
      <c r="AN642" s="773">
        <f t="shared" si="261"/>
        <v>166080</v>
      </c>
      <c r="AO642" s="773">
        <f t="shared" si="262"/>
        <v>2159040</v>
      </c>
    </row>
    <row r="643" spans="1:41" s="469" customFormat="1" ht="14.25" hidden="1">
      <c r="A643" s="794">
        <v>601</v>
      </c>
      <c r="B643" s="792" t="s">
        <v>3147</v>
      </c>
      <c r="C643" s="793" t="s">
        <v>2541</v>
      </c>
      <c r="D643" s="793" t="s">
        <v>3070</v>
      </c>
      <c r="E643" s="792" t="s">
        <v>1484</v>
      </c>
      <c r="F643" s="794">
        <v>1</v>
      </c>
      <c r="G643" s="795">
        <v>1</v>
      </c>
      <c r="H643" s="801" t="s">
        <v>87</v>
      </c>
      <c r="I643" s="796">
        <f t="shared" si="254"/>
        <v>1.73</v>
      </c>
      <c r="J643" s="797">
        <v>83200</v>
      </c>
      <c r="K643" s="798">
        <f t="shared" si="278"/>
        <v>143936</v>
      </c>
      <c r="L643" s="799">
        <v>8000</v>
      </c>
      <c r="M643" s="798">
        <f t="shared" si="256"/>
        <v>151936</v>
      </c>
      <c r="N643" s="798">
        <f t="shared" si="257"/>
        <v>1975168</v>
      </c>
      <c r="O643" s="772">
        <v>1</v>
      </c>
      <c r="P643" s="766">
        <f t="shared" si="255"/>
        <v>2</v>
      </c>
      <c r="Q643" s="767" t="str">
        <f t="shared" si="263"/>
        <v>Կ-1</v>
      </c>
      <c r="R643" s="765">
        <f t="shared" si="264"/>
        <v>1.79</v>
      </c>
      <c r="S643" s="773">
        <v>83200</v>
      </c>
      <c r="T643" s="773">
        <f t="shared" si="265"/>
        <v>148928</v>
      </c>
      <c r="U643" s="818">
        <f t="shared" si="266"/>
        <v>8000</v>
      </c>
      <c r="V643" s="773">
        <f t="shared" si="258"/>
        <v>156928</v>
      </c>
      <c r="W643" s="773">
        <f t="shared" si="259"/>
        <v>2040064</v>
      </c>
      <c r="X643" s="772">
        <v>1</v>
      </c>
      <c r="Y643" s="766">
        <f t="shared" si="267"/>
        <v>3</v>
      </c>
      <c r="Z643" s="767" t="str">
        <f t="shared" si="268"/>
        <v>Կ-1</v>
      </c>
      <c r="AA643" s="765">
        <f t="shared" si="269"/>
        <v>1.84</v>
      </c>
      <c r="AB643" s="773">
        <v>83200</v>
      </c>
      <c r="AC643" s="773">
        <f t="shared" si="270"/>
        <v>153088</v>
      </c>
      <c r="AD643" s="818">
        <f t="shared" si="271"/>
        <v>8000</v>
      </c>
      <c r="AE643" s="773">
        <f t="shared" si="277"/>
        <v>161088</v>
      </c>
      <c r="AF643" s="773">
        <f t="shared" si="260"/>
        <v>2094144</v>
      </c>
      <c r="AG643" s="772">
        <v>1</v>
      </c>
      <c r="AH643" s="766">
        <f t="shared" si="272"/>
        <v>4</v>
      </c>
      <c r="AI643" s="767" t="str">
        <f t="shared" si="273"/>
        <v>Կ-1</v>
      </c>
      <c r="AJ643" s="765">
        <f t="shared" si="274"/>
        <v>1.9</v>
      </c>
      <c r="AK643" s="773">
        <v>83200</v>
      </c>
      <c r="AL643" s="773">
        <f t="shared" si="275"/>
        <v>158080</v>
      </c>
      <c r="AM643" s="818">
        <f t="shared" si="276"/>
        <v>8000</v>
      </c>
      <c r="AN643" s="773">
        <f t="shared" si="261"/>
        <v>166080</v>
      </c>
      <c r="AO643" s="773">
        <f t="shared" si="262"/>
        <v>2159040</v>
      </c>
    </row>
    <row r="644" spans="1:41" s="469" customFormat="1" ht="14.25">
      <c r="A644" s="794">
        <v>602</v>
      </c>
      <c r="B644" s="792" t="s">
        <v>79</v>
      </c>
      <c r="C644" s="793"/>
      <c r="D644" s="793"/>
      <c r="E644" s="792" t="s">
        <v>1484</v>
      </c>
      <c r="F644" s="794">
        <v>1</v>
      </c>
      <c r="G644" s="795">
        <v>6</v>
      </c>
      <c r="H644" s="801" t="s">
        <v>87</v>
      </c>
      <c r="I644" s="796">
        <f t="shared" si="254"/>
        <v>1.96</v>
      </c>
      <c r="J644" s="797">
        <v>83200</v>
      </c>
      <c r="K644" s="798">
        <f t="shared" si="278"/>
        <v>163072</v>
      </c>
      <c r="L644" s="799">
        <v>8000</v>
      </c>
      <c r="M644" s="798">
        <f t="shared" si="256"/>
        <v>171072</v>
      </c>
      <c r="N644" s="798">
        <f t="shared" si="257"/>
        <v>2223936</v>
      </c>
      <c r="O644" s="772">
        <v>1</v>
      </c>
      <c r="P644" s="766">
        <f t="shared" si="255"/>
        <v>7</v>
      </c>
      <c r="Q644" s="767" t="str">
        <f t="shared" si="263"/>
        <v>Կ-1</v>
      </c>
      <c r="R644" s="765">
        <f t="shared" si="264"/>
        <v>1.96</v>
      </c>
      <c r="S644" s="773">
        <v>83200</v>
      </c>
      <c r="T644" s="773">
        <f t="shared" si="265"/>
        <v>163072</v>
      </c>
      <c r="U644" s="818">
        <f t="shared" si="266"/>
        <v>8000</v>
      </c>
      <c r="V644" s="773">
        <f t="shared" si="258"/>
        <v>171072</v>
      </c>
      <c r="W644" s="773">
        <f t="shared" si="259"/>
        <v>2223936</v>
      </c>
      <c r="X644" s="772">
        <v>1</v>
      </c>
      <c r="Y644" s="766">
        <f t="shared" si="267"/>
        <v>8</v>
      </c>
      <c r="Z644" s="767" t="str">
        <f t="shared" si="268"/>
        <v>Կ-1</v>
      </c>
      <c r="AA644" s="765">
        <f t="shared" si="269"/>
        <v>2.02</v>
      </c>
      <c r="AB644" s="773">
        <v>83200</v>
      </c>
      <c r="AC644" s="773">
        <f t="shared" si="270"/>
        <v>168064</v>
      </c>
      <c r="AD644" s="818">
        <f t="shared" si="271"/>
        <v>8000</v>
      </c>
      <c r="AE644" s="773">
        <f t="shared" si="277"/>
        <v>176064</v>
      </c>
      <c r="AF644" s="773">
        <f t="shared" si="260"/>
        <v>2288832</v>
      </c>
      <c r="AG644" s="772">
        <v>1</v>
      </c>
      <c r="AH644" s="766">
        <f t="shared" si="272"/>
        <v>9</v>
      </c>
      <c r="AI644" s="767" t="str">
        <f t="shared" si="273"/>
        <v>Կ-1</v>
      </c>
      <c r="AJ644" s="765">
        <f t="shared" si="274"/>
        <v>2.02</v>
      </c>
      <c r="AK644" s="773">
        <v>83200</v>
      </c>
      <c r="AL644" s="773">
        <f t="shared" si="275"/>
        <v>168064</v>
      </c>
      <c r="AM644" s="818">
        <f t="shared" si="276"/>
        <v>8000</v>
      </c>
      <c r="AN644" s="773">
        <f t="shared" si="261"/>
        <v>176064</v>
      </c>
      <c r="AO644" s="773">
        <f t="shared" si="262"/>
        <v>2288832</v>
      </c>
    </row>
    <row r="645" spans="1:41" s="469" customFormat="1" ht="14.25">
      <c r="A645" s="794">
        <v>603</v>
      </c>
      <c r="B645" s="792" t="s">
        <v>79</v>
      </c>
      <c r="C645" s="793"/>
      <c r="D645" s="793"/>
      <c r="E645" s="792" t="s">
        <v>1484</v>
      </c>
      <c r="F645" s="794">
        <v>1</v>
      </c>
      <c r="G645" s="795">
        <v>6</v>
      </c>
      <c r="H645" s="801" t="s">
        <v>87</v>
      </c>
      <c r="I645" s="796">
        <f>IF(F645&lt;1,0,IF(H645="Բ-1",IF(G645=0,6.94,IF(G645=1,7.17,IF(G645=2,7.41,IF(G645=3,7.66,IF(OR(G645=5,G645=4),7.92,IF(OR(G645=6,G645=7),8.18,IF(OR(G645=8,G645=9),8.46,IF(OR(G645=10,G645=11,G645=12),8.74,IF(OR(G645=13,G645=14,G645=15),9.03,IF(OR(G645=16,G645=17,G645=18),9.33,9.65)))))))))),IF(H645="Բ-2", IF(G645=0,5.71,IF(G645=1,5.89,IF(G645=2,6.09,IF(G645=3,6.29,IF(OR(G645=5,G645=4),6.5,IF(OR(G645=6,G645=7),6.72,IF(OR(G645=8,G645=9),6.94,IF(OR(G645=10,G645=11,G645=12),7.17,IF(OR(G645=13,G645=14,G645=15),7.41,IF(OR(G645=16,G645=17,G645=18),7.65,7.91)))))))))), IF(H645="Գ-1", IF(G645=0,4.7,IF(G645=1,4.86,IF(G645=2,5.01,IF(G645=3,5.18,IF(OR(G645=5,G645=4),5.35,IF(OR(G645=6,G645=7),5.52,IF(OR(G645=8,G645=9),5.71,IF(OR(G645=10,G645=11,G645=12),5.89,IF(OR(G645=13,G645=14,G645=15),6.09,IF(OR(G645=16,G645=17,G645=18),6.29,6.49)))))))))), IF(H645="Գ-2", IF(G645=0,3.88,IF(G645=1,4.01,IF(G645=2,4.14,IF(G645=3,4.27,IF(OR(G645=5,G645=4),4.41,IF(OR(G645=6,G645=7),4.55,IF(OR(G645=8,G645=9),4.7,IF(OR(G645=10,G645=11,G645=12),4.85,IF(OR(G645=13,G645=14,G645=15),5.01,IF(OR(G645=16,G645=17,G645=18),5.17,5.34)))))))))), IF(H645="Գ-3", IF(G645=0,3.21,IF(G645=1,3.31,IF(G645=2,3.42,IF(G645=3,3.53,IF(OR(G645=5,G645=4),3.64,IF(OR(G645=6,G645=7),3.76,IF(OR(G645=8,G645=9),3.88,IF(OR(G645=10,G645=11,G645=12),4.01,IF(OR(G645=13,G645=14,G645=15),4.13,IF(OR(G645=16,G645=17,G645=18),4.27,4.4)))))))))), IF(H645="Ա-1", IF(G645=0,2.66,IF(G645=1,2.75,IF(G645=2,2.83,IF(G645=3,2.92,IF(OR(G645=5,G645=4),3.02,IF(OR(G645=6,G645=7),3.11,IF(OR(G645=8,G645=9),3.21,IF(OR(G645=10,G645=11,G645=12),3.31,IF(OR(G645=13,G645=14,G645=15),3.42,IF(OR(G645=16,G645=17,G645=18),3.53,3.64)))))))))), IF(H645="Ա-2", IF(G645=0,2.28,IF(G645=1,2.35,IF(G645=2,2.43,IF(G645=3,2.5,IF(OR(G645=5,G645=4),2.58,IF(OR(G645=6,G645=7),2.66,IF(OR(G645=8,G645=9),2.75,IF(OR(G645=10,G645=11,G645=12),2.83,IF(OR(G645=13,G645=14,G645=15),2.92,IF(OR(G645=16,G645=17,G645=18),3.01,3.11)))))))))),IF(H645="Ա-3", IF(G645=0,1.96,IF(G645=1,2.02,IF(G645=2,2.08,IF(G645=3,2.15,IF(OR(G645=5,G645=4),2.21,IF(OR(G645=6,G645=7),2.28,IF(OR(G645=8,G645=9),2.35,IF(OR(G645=10,G645=11,G645=12),2.42,IF(OR(G645=13,G645=14,G645=15),2.5,IF(OR(G645=16,G645=17,G645=18),2.58,2.66)))))))))), IF(H645="Կ-1", IF(G645=0,1.68,IF(G645=1,1.73,IF(G645=2,1.79,IF(G645=3,1.84,IF(OR(G645=5,G645=4),1.9,IF(OR(G645=6,G645=7),1.96,IF(OR(G645=8,G645=9),2.02,IF(OR(G645=10,G645=11,G645=12),2.08,IF(OR(G645=13,G645=14,G645=15),2.14,IF(OR(G645=16,G645=17,G645=18),2.21,2.28)))))))))), IF(H645="Կ-2", IF(G645=0,1.45,IF(G645=1,1.49,IF(G645=2,1.54,IF(G645=3,1.59,IF(OR(G645=5,G645=4),1.63,IF(OR(G645=6,G645=7),1.68,IF(OR(G645=8,G645=9),1.73,IF(OR(G645=10,G645=11,G645=12),1.79,IF(OR(G645=13,G645=14,G645=15),1.84,IF(OR(G645=16,G645=17,G645=18),1.9,1.95)))))))))),IF(H645="Կ-3", IF(G645=0,1.25,IF(G645=1,1.29,IF(G645=2,1.33,IF(G645=3,1.37,IF(OR(G645=5,G645=4),1.41,IF(OR(G645=6,G645=7),1.45,IF(OR(G645=8,G645=9),1.49,IF(OR(G645=10,G645=11,G645=12),1.54,IF(OR(G645=13,G645=14,G645=15),1.58,IF(OR(G645=16,G645=17,G645=18),1.63,1.68)))))))))), "Error"))))))))))))</f>
        <v>1.96</v>
      </c>
      <c r="J645" s="797">
        <v>83200</v>
      </c>
      <c r="K645" s="798">
        <f t="shared" si="278"/>
        <v>163072</v>
      </c>
      <c r="L645" s="799">
        <v>8000</v>
      </c>
      <c r="M645" s="798">
        <f>+L645+K645</f>
        <v>171072</v>
      </c>
      <c r="N645" s="798">
        <f>+M645*13</f>
        <v>2223936</v>
      </c>
      <c r="O645" s="772">
        <v>1</v>
      </c>
      <c r="P645" s="766">
        <f>+G645+1</f>
        <v>7</v>
      </c>
      <c r="Q645" s="767" t="str">
        <f t="shared" si="263"/>
        <v>Կ-1</v>
      </c>
      <c r="R645" s="765">
        <f t="shared" si="264"/>
        <v>1.96</v>
      </c>
      <c r="S645" s="773">
        <v>83200</v>
      </c>
      <c r="T645" s="773">
        <f t="shared" si="265"/>
        <v>163072</v>
      </c>
      <c r="U645" s="818">
        <f t="shared" si="266"/>
        <v>8000</v>
      </c>
      <c r="V645" s="773">
        <f>+U645+T645</f>
        <v>171072</v>
      </c>
      <c r="W645" s="773">
        <f>+V645*13</f>
        <v>2223936</v>
      </c>
      <c r="X645" s="772">
        <v>1</v>
      </c>
      <c r="Y645" s="766">
        <f t="shared" si="267"/>
        <v>8</v>
      </c>
      <c r="Z645" s="767" t="str">
        <f t="shared" si="268"/>
        <v>Կ-1</v>
      </c>
      <c r="AA645" s="765">
        <f t="shared" si="269"/>
        <v>2.02</v>
      </c>
      <c r="AB645" s="773">
        <v>83200</v>
      </c>
      <c r="AC645" s="773">
        <f t="shared" si="270"/>
        <v>168064</v>
      </c>
      <c r="AD645" s="818">
        <f t="shared" si="271"/>
        <v>8000</v>
      </c>
      <c r="AE645" s="773">
        <f>+AD645+AC645</f>
        <v>176064</v>
      </c>
      <c r="AF645" s="773">
        <f>+AE645*13</f>
        <v>2288832</v>
      </c>
      <c r="AG645" s="772">
        <v>1</v>
      </c>
      <c r="AH645" s="766">
        <f t="shared" si="272"/>
        <v>9</v>
      </c>
      <c r="AI645" s="767" t="str">
        <f t="shared" si="273"/>
        <v>Կ-1</v>
      </c>
      <c r="AJ645" s="765">
        <f t="shared" si="274"/>
        <v>2.02</v>
      </c>
      <c r="AK645" s="773">
        <v>83200</v>
      </c>
      <c r="AL645" s="773">
        <f t="shared" si="275"/>
        <v>168064</v>
      </c>
      <c r="AM645" s="818">
        <f t="shared" si="276"/>
        <v>8000</v>
      </c>
      <c r="AN645" s="773">
        <f>+AM645+AL645</f>
        <v>176064</v>
      </c>
      <c r="AO645" s="773">
        <f>+AN645*13</f>
        <v>2288832</v>
      </c>
    </row>
    <row r="646" spans="1:41" s="469" customFormat="1" ht="14.25">
      <c r="A646" s="794">
        <v>604</v>
      </c>
      <c r="B646" s="792" t="s">
        <v>79</v>
      </c>
      <c r="C646" s="793"/>
      <c r="D646" s="793"/>
      <c r="E646" s="792" t="s">
        <v>1484</v>
      </c>
      <c r="F646" s="794">
        <v>1</v>
      </c>
      <c r="G646" s="795">
        <v>6</v>
      </c>
      <c r="H646" s="801" t="s">
        <v>87</v>
      </c>
      <c r="I646" s="796">
        <f>IF(F646&lt;1,0,IF(H646="Բ-1",IF(G646=0,6.94,IF(G646=1,7.17,IF(G646=2,7.41,IF(G646=3,7.66,IF(OR(G646=5,G646=4),7.92,IF(OR(G646=6,G646=7),8.18,IF(OR(G646=8,G646=9),8.46,IF(OR(G646=10,G646=11,G646=12),8.74,IF(OR(G646=13,G646=14,G646=15),9.03,IF(OR(G646=16,G646=17,G646=18),9.33,9.65)))))))))),IF(H646="Բ-2", IF(G646=0,5.71,IF(G646=1,5.89,IF(G646=2,6.09,IF(G646=3,6.29,IF(OR(G646=5,G646=4),6.5,IF(OR(G646=6,G646=7),6.72,IF(OR(G646=8,G646=9),6.94,IF(OR(G646=10,G646=11,G646=12),7.17,IF(OR(G646=13,G646=14,G646=15),7.41,IF(OR(G646=16,G646=17,G646=18),7.65,7.91)))))))))), IF(H646="Գ-1", IF(G646=0,4.7,IF(G646=1,4.86,IF(G646=2,5.01,IF(G646=3,5.18,IF(OR(G646=5,G646=4),5.35,IF(OR(G646=6,G646=7),5.52,IF(OR(G646=8,G646=9),5.71,IF(OR(G646=10,G646=11,G646=12),5.89,IF(OR(G646=13,G646=14,G646=15),6.09,IF(OR(G646=16,G646=17,G646=18),6.29,6.49)))))))))), IF(H646="Գ-2", IF(G646=0,3.88,IF(G646=1,4.01,IF(G646=2,4.14,IF(G646=3,4.27,IF(OR(G646=5,G646=4),4.41,IF(OR(G646=6,G646=7),4.55,IF(OR(G646=8,G646=9),4.7,IF(OR(G646=10,G646=11,G646=12),4.85,IF(OR(G646=13,G646=14,G646=15),5.01,IF(OR(G646=16,G646=17,G646=18),5.17,5.34)))))))))), IF(H646="Գ-3", IF(G646=0,3.21,IF(G646=1,3.31,IF(G646=2,3.42,IF(G646=3,3.53,IF(OR(G646=5,G646=4),3.64,IF(OR(G646=6,G646=7),3.76,IF(OR(G646=8,G646=9),3.88,IF(OR(G646=10,G646=11,G646=12),4.01,IF(OR(G646=13,G646=14,G646=15),4.13,IF(OR(G646=16,G646=17,G646=18),4.27,4.4)))))))))), IF(H646="Ա-1", IF(G646=0,2.66,IF(G646=1,2.75,IF(G646=2,2.83,IF(G646=3,2.92,IF(OR(G646=5,G646=4),3.02,IF(OR(G646=6,G646=7),3.11,IF(OR(G646=8,G646=9),3.21,IF(OR(G646=10,G646=11,G646=12),3.31,IF(OR(G646=13,G646=14,G646=15),3.42,IF(OR(G646=16,G646=17,G646=18),3.53,3.64)))))))))), IF(H646="Ա-2", IF(G646=0,2.28,IF(G646=1,2.35,IF(G646=2,2.43,IF(G646=3,2.5,IF(OR(G646=5,G646=4),2.58,IF(OR(G646=6,G646=7),2.66,IF(OR(G646=8,G646=9),2.75,IF(OR(G646=10,G646=11,G646=12),2.83,IF(OR(G646=13,G646=14,G646=15),2.92,IF(OR(G646=16,G646=17,G646=18),3.01,3.11)))))))))),IF(H646="Ա-3", IF(G646=0,1.96,IF(G646=1,2.02,IF(G646=2,2.08,IF(G646=3,2.15,IF(OR(G646=5,G646=4),2.21,IF(OR(G646=6,G646=7),2.28,IF(OR(G646=8,G646=9),2.35,IF(OR(G646=10,G646=11,G646=12),2.42,IF(OR(G646=13,G646=14,G646=15),2.5,IF(OR(G646=16,G646=17,G646=18),2.58,2.66)))))))))), IF(H646="Կ-1", IF(G646=0,1.68,IF(G646=1,1.73,IF(G646=2,1.79,IF(G646=3,1.84,IF(OR(G646=5,G646=4),1.9,IF(OR(G646=6,G646=7),1.96,IF(OR(G646=8,G646=9),2.02,IF(OR(G646=10,G646=11,G646=12),2.08,IF(OR(G646=13,G646=14,G646=15),2.14,IF(OR(G646=16,G646=17,G646=18),2.21,2.28)))))))))), IF(H646="Կ-2", IF(G646=0,1.45,IF(G646=1,1.49,IF(G646=2,1.54,IF(G646=3,1.59,IF(OR(G646=5,G646=4),1.63,IF(OR(G646=6,G646=7),1.68,IF(OR(G646=8,G646=9),1.73,IF(OR(G646=10,G646=11,G646=12),1.79,IF(OR(G646=13,G646=14,G646=15),1.84,IF(OR(G646=16,G646=17,G646=18),1.9,1.95)))))))))),IF(H646="Կ-3", IF(G646=0,1.25,IF(G646=1,1.29,IF(G646=2,1.33,IF(G646=3,1.37,IF(OR(G646=5,G646=4),1.41,IF(OR(G646=6,G646=7),1.45,IF(OR(G646=8,G646=9),1.49,IF(OR(G646=10,G646=11,G646=12),1.54,IF(OR(G646=13,G646=14,G646=15),1.58,IF(OR(G646=16,G646=17,G646=18),1.63,1.68)))))))))), "Error"))))))))))))</f>
        <v>1.96</v>
      </c>
      <c r="J646" s="797">
        <v>83200</v>
      </c>
      <c r="K646" s="798">
        <f t="shared" si="278"/>
        <v>163072</v>
      </c>
      <c r="L646" s="799">
        <v>8000</v>
      </c>
      <c r="M646" s="798">
        <f>+L646+K646</f>
        <v>171072</v>
      </c>
      <c r="N646" s="798">
        <f>+M646*13</f>
        <v>2223936</v>
      </c>
      <c r="O646" s="772">
        <v>1</v>
      </c>
      <c r="P646" s="766">
        <f>+G646+1</f>
        <v>7</v>
      </c>
      <c r="Q646" s="767" t="str">
        <f t="shared" si="263"/>
        <v>Կ-1</v>
      </c>
      <c r="R646" s="765">
        <f t="shared" si="264"/>
        <v>1.96</v>
      </c>
      <c r="S646" s="773">
        <v>83200</v>
      </c>
      <c r="T646" s="773">
        <f t="shared" si="265"/>
        <v>163072</v>
      </c>
      <c r="U646" s="818">
        <f t="shared" si="266"/>
        <v>8000</v>
      </c>
      <c r="V646" s="773">
        <f>+U646+T646</f>
        <v>171072</v>
      </c>
      <c r="W646" s="773">
        <f>+V646*13</f>
        <v>2223936</v>
      </c>
      <c r="X646" s="772">
        <v>1</v>
      </c>
      <c r="Y646" s="766">
        <f t="shared" si="267"/>
        <v>8</v>
      </c>
      <c r="Z646" s="767" t="str">
        <f t="shared" si="268"/>
        <v>Կ-1</v>
      </c>
      <c r="AA646" s="765">
        <f t="shared" si="269"/>
        <v>2.02</v>
      </c>
      <c r="AB646" s="773">
        <v>83200</v>
      </c>
      <c r="AC646" s="773">
        <f t="shared" si="270"/>
        <v>168064</v>
      </c>
      <c r="AD646" s="818">
        <f t="shared" si="271"/>
        <v>8000</v>
      </c>
      <c r="AE646" s="773">
        <f>+AD646+AC646</f>
        <v>176064</v>
      </c>
      <c r="AF646" s="773">
        <f>+AE646*13</f>
        <v>2288832</v>
      </c>
      <c r="AG646" s="772">
        <v>1</v>
      </c>
      <c r="AH646" s="766">
        <f t="shared" si="272"/>
        <v>9</v>
      </c>
      <c r="AI646" s="767" t="str">
        <f t="shared" si="273"/>
        <v>Կ-1</v>
      </c>
      <c r="AJ646" s="765">
        <f t="shared" si="274"/>
        <v>2.02</v>
      </c>
      <c r="AK646" s="773">
        <v>83200</v>
      </c>
      <c r="AL646" s="773">
        <f t="shared" si="275"/>
        <v>168064</v>
      </c>
      <c r="AM646" s="818">
        <f t="shared" si="276"/>
        <v>8000</v>
      </c>
      <c r="AN646" s="773">
        <f>+AM646+AL646</f>
        <v>176064</v>
      </c>
      <c r="AO646" s="773">
        <f>+AN646*13</f>
        <v>2288832</v>
      </c>
    </row>
    <row r="647" spans="1:41" s="469" customFormat="1" ht="14.25">
      <c r="A647" s="794">
        <v>605</v>
      </c>
      <c r="B647" s="792" t="s">
        <v>79</v>
      </c>
      <c r="C647" s="793"/>
      <c r="D647" s="793"/>
      <c r="E647" s="792" t="s">
        <v>1484</v>
      </c>
      <c r="F647" s="794">
        <v>1</v>
      </c>
      <c r="G647" s="795">
        <v>6</v>
      </c>
      <c r="H647" s="801" t="s">
        <v>87</v>
      </c>
      <c r="I647" s="796">
        <f>IF(F647&lt;1,0,IF(H647="Բ-1",IF(G647=0,6.94,IF(G647=1,7.17,IF(G647=2,7.41,IF(G647=3,7.66,IF(OR(G647=5,G647=4),7.92,IF(OR(G647=6,G647=7),8.18,IF(OR(G647=8,G647=9),8.46,IF(OR(G647=10,G647=11,G647=12),8.74,IF(OR(G647=13,G647=14,G647=15),9.03,IF(OR(G647=16,G647=17,G647=18),9.33,9.65)))))))))),IF(H647="Բ-2", IF(G647=0,5.71,IF(G647=1,5.89,IF(G647=2,6.09,IF(G647=3,6.29,IF(OR(G647=5,G647=4),6.5,IF(OR(G647=6,G647=7),6.72,IF(OR(G647=8,G647=9),6.94,IF(OR(G647=10,G647=11,G647=12),7.17,IF(OR(G647=13,G647=14,G647=15),7.41,IF(OR(G647=16,G647=17,G647=18),7.65,7.91)))))))))), IF(H647="Գ-1", IF(G647=0,4.7,IF(G647=1,4.86,IF(G647=2,5.01,IF(G647=3,5.18,IF(OR(G647=5,G647=4),5.35,IF(OR(G647=6,G647=7),5.52,IF(OR(G647=8,G647=9),5.71,IF(OR(G647=10,G647=11,G647=12),5.89,IF(OR(G647=13,G647=14,G647=15),6.09,IF(OR(G647=16,G647=17,G647=18),6.29,6.49)))))))))), IF(H647="Գ-2", IF(G647=0,3.88,IF(G647=1,4.01,IF(G647=2,4.14,IF(G647=3,4.27,IF(OR(G647=5,G647=4),4.41,IF(OR(G647=6,G647=7),4.55,IF(OR(G647=8,G647=9),4.7,IF(OR(G647=10,G647=11,G647=12),4.85,IF(OR(G647=13,G647=14,G647=15),5.01,IF(OR(G647=16,G647=17,G647=18),5.17,5.34)))))))))), IF(H647="Գ-3", IF(G647=0,3.21,IF(G647=1,3.31,IF(G647=2,3.42,IF(G647=3,3.53,IF(OR(G647=5,G647=4),3.64,IF(OR(G647=6,G647=7),3.76,IF(OR(G647=8,G647=9),3.88,IF(OR(G647=10,G647=11,G647=12),4.01,IF(OR(G647=13,G647=14,G647=15),4.13,IF(OR(G647=16,G647=17,G647=18),4.27,4.4)))))))))), IF(H647="Ա-1", IF(G647=0,2.66,IF(G647=1,2.75,IF(G647=2,2.83,IF(G647=3,2.92,IF(OR(G647=5,G647=4),3.02,IF(OR(G647=6,G647=7),3.11,IF(OR(G647=8,G647=9),3.21,IF(OR(G647=10,G647=11,G647=12),3.31,IF(OR(G647=13,G647=14,G647=15),3.42,IF(OR(G647=16,G647=17,G647=18),3.53,3.64)))))))))), IF(H647="Ա-2", IF(G647=0,2.28,IF(G647=1,2.35,IF(G647=2,2.43,IF(G647=3,2.5,IF(OR(G647=5,G647=4),2.58,IF(OR(G647=6,G647=7),2.66,IF(OR(G647=8,G647=9),2.75,IF(OR(G647=10,G647=11,G647=12),2.83,IF(OR(G647=13,G647=14,G647=15),2.92,IF(OR(G647=16,G647=17,G647=18),3.01,3.11)))))))))),IF(H647="Ա-3", IF(G647=0,1.96,IF(G647=1,2.02,IF(G647=2,2.08,IF(G647=3,2.15,IF(OR(G647=5,G647=4),2.21,IF(OR(G647=6,G647=7),2.28,IF(OR(G647=8,G647=9),2.35,IF(OR(G647=10,G647=11,G647=12),2.42,IF(OR(G647=13,G647=14,G647=15),2.5,IF(OR(G647=16,G647=17,G647=18),2.58,2.66)))))))))), IF(H647="Կ-1", IF(G647=0,1.68,IF(G647=1,1.73,IF(G647=2,1.79,IF(G647=3,1.84,IF(OR(G647=5,G647=4),1.9,IF(OR(G647=6,G647=7),1.96,IF(OR(G647=8,G647=9),2.02,IF(OR(G647=10,G647=11,G647=12),2.08,IF(OR(G647=13,G647=14,G647=15),2.14,IF(OR(G647=16,G647=17,G647=18),2.21,2.28)))))))))), IF(H647="Կ-2", IF(G647=0,1.45,IF(G647=1,1.49,IF(G647=2,1.54,IF(G647=3,1.59,IF(OR(G647=5,G647=4),1.63,IF(OR(G647=6,G647=7),1.68,IF(OR(G647=8,G647=9),1.73,IF(OR(G647=10,G647=11,G647=12),1.79,IF(OR(G647=13,G647=14,G647=15),1.84,IF(OR(G647=16,G647=17,G647=18),1.9,1.95)))))))))),IF(H647="Կ-3", IF(G647=0,1.25,IF(G647=1,1.29,IF(G647=2,1.33,IF(G647=3,1.37,IF(OR(G647=5,G647=4),1.41,IF(OR(G647=6,G647=7),1.45,IF(OR(G647=8,G647=9),1.49,IF(OR(G647=10,G647=11,G647=12),1.54,IF(OR(G647=13,G647=14,G647=15),1.58,IF(OR(G647=16,G647=17,G647=18),1.63,1.68)))))))))), "Error"))))))))))))</f>
        <v>1.96</v>
      </c>
      <c r="J647" s="797">
        <v>83200</v>
      </c>
      <c r="K647" s="798">
        <f t="shared" si="278"/>
        <v>163072</v>
      </c>
      <c r="L647" s="799">
        <v>8000</v>
      </c>
      <c r="M647" s="798">
        <f>+L647+K647</f>
        <v>171072</v>
      </c>
      <c r="N647" s="798">
        <f>+M647*13</f>
        <v>2223936</v>
      </c>
      <c r="O647" s="772">
        <v>1</v>
      </c>
      <c r="P647" s="766">
        <f>+G647+1</f>
        <v>7</v>
      </c>
      <c r="Q647" s="767" t="str">
        <f t="shared" si="263"/>
        <v>Կ-1</v>
      </c>
      <c r="R647" s="765">
        <f t="shared" si="264"/>
        <v>1.96</v>
      </c>
      <c r="S647" s="773">
        <v>83200</v>
      </c>
      <c r="T647" s="773">
        <f t="shared" si="265"/>
        <v>163072</v>
      </c>
      <c r="U647" s="818">
        <f t="shared" si="266"/>
        <v>8000</v>
      </c>
      <c r="V647" s="773">
        <f>+U647+T647</f>
        <v>171072</v>
      </c>
      <c r="W647" s="773">
        <f>+V647*13</f>
        <v>2223936</v>
      </c>
      <c r="X647" s="772">
        <v>1</v>
      </c>
      <c r="Y647" s="766">
        <f t="shared" si="267"/>
        <v>8</v>
      </c>
      <c r="Z647" s="767" t="str">
        <f t="shared" si="268"/>
        <v>Կ-1</v>
      </c>
      <c r="AA647" s="765">
        <f t="shared" si="269"/>
        <v>2.02</v>
      </c>
      <c r="AB647" s="773">
        <v>83200</v>
      </c>
      <c r="AC647" s="773">
        <f t="shared" si="270"/>
        <v>168064</v>
      </c>
      <c r="AD647" s="818">
        <f t="shared" si="271"/>
        <v>8000</v>
      </c>
      <c r="AE647" s="773">
        <f>+AD647+AC647</f>
        <v>176064</v>
      </c>
      <c r="AF647" s="773">
        <f>+AE647*13</f>
        <v>2288832</v>
      </c>
      <c r="AG647" s="772">
        <v>1</v>
      </c>
      <c r="AH647" s="766">
        <f t="shared" si="272"/>
        <v>9</v>
      </c>
      <c r="AI647" s="767" t="str">
        <f t="shared" si="273"/>
        <v>Կ-1</v>
      </c>
      <c r="AJ647" s="765">
        <f t="shared" si="274"/>
        <v>2.02</v>
      </c>
      <c r="AK647" s="773">
        <v>83200</v>
      </c>
      <c r="AL647" s="773">
        <f t="shared" si="275"/>
        <v>168064</v>
      </c>
      <c r="AM647" s="818">
        <f t="shared" si="276"/>
        <v>8000</v>
      </c>
      <c r="AN647" s="773">
        <f>+AM647+AL647</f>
        <v>176064</v>
      </c>
      <c r="AO647" s="773">
        <f>+AN647*13</f>
        <v>2288832</v>
      </c>
    </row>
    <row r="648" spans="1:41" s="469" customFormat="1" ht="54" hidden="1">
      <c r="A648" s="794">
        <v>606</v>
      </c>
      <c r="B648" s="792" t="s">
        <v>2156</v>
      </c>
      <c r="C648" s="793" t="s">
        <v>2541</v>
      </c>
      <c r="D648" s="793" t="s">
        <v>3166</v>
      </c>
      <c r="E648" s="792" t="s">
        <v>2155</v>
      </c>
      <c r="F648" s="794">
        <v>1</v>
      </c>
      <c r="G648" s="795">
        <v>4</v>
      </c>
      <c r="H648" s="801" t="s">
        <v>84</v>
      </c>
      <c r="I648" s="796">
        <f t="shared" ref="I648:I711" si="279">IF(F648&lt;1,0,IF(H648="Բ-1",IF(G648=0,6.94,IF(G648=1,7.17,IF(G648=2,7.41,IF(G648=3,7.66,IF(OR(G648=5,G648=4),7.92,IF(OR(G648=6,G648=7),8.18,IF(OR(G648=8,G648=9),8.46,IF(OR(G648=10,G648=11,G648=12),8.74,IF(OR(G648=13,G648=14,G648=15),9.03,IF(OR(G648=16,G648=17,G648=18),9.33,9.65)))))))))),IF(H648="Բ-2", IF(G648=0,5.71,IF(G648=1,5.89,IF(G648=2,6.09,IF(G648=3,6.29,IF(OR(G648=5,G648=4),6.5,IF(OR(G648=6,G648=7),6.72,IF(OR(G648=8,G648=9),6.94,IF(OR(G648=10,G648=11,G648=12),7.17,IF(OR(G648=13,G648=14,G648=15),7.41,IF(OR(G648=16,G648=17,G648=18),7.65,7.91)))))))))), IF(H648="Գ-1", IF(G648=0,4.7,IF(G648=1,4.86,IF(G648=2,5.01,IF(G648=3,5.18,IF(OR(G648=5,G648=4),5.35,IF(OR(G648=6,G648=7),5.52,IF(OR(G648=8,G648=9),5.71,IF(OR(G648=10,G648=11,G648=12),5.89,IF(OR(G648=13,G648=14,G648=15),6.09,IF(OR(G648=16,G648=17,G648=18),6.29,6.49)))))))))), IF(H648="Գ-2", IF(G648=0,3.88,IF(G648=1,4.01,IF(G648=2,4.14,IF(G648=3,4.27,IF(OR(G648=5,G648=4),4.41,IF(OR(G648=6,G648=7),4.55,IF(OR(G648=8,G648=9),4.7,IF(OR(G648=10,G648=11,G648=12),4.85,IF(OR(G648=13,G648=14,G648=15),5.01,IF(OR(G648=16,G648=17,G648=18),5.17,5.34)))))))))), IF(H648="Գ-3", IF(G648=0,3.21,IF(G648=1,3.31,IF(G648=2,3.42,IF(G648=3,3.53,IF(OR(G648=5,G648=4),3.64,IF(OR(G648=6,G648=7),3.76,IF(OR(G648=8,G648=9),3.88,IF(OR(G648=10,G648=11,G648=12),4.01,IF(OR(G648=13,G648=14,G648=15),4.13,IF(OR(G648=16,G648=17,G648=18),4.27,4.4)))))))))), IF(H648="Ա-1", IF(G648=0,2.66,IF(G648=1,2.75,IF(G648=2,2.83,IF(G648=3,2.92,IF(OR(G648=5,G648=4),3.02,IF(OR(G648=6,G648=7),3.11,IF(OR(G648=8,G648=9),3.21,IF(OR(G648=10,G648=11,G648=12),3.31,IF(OR(G648=13,G648=14,G648=15),3.42,IF(OR(G648=16,G648=17,G648=18),3.53,3.64)))))))))), IF(H648="Ա-2", IF(G648=0,2.28,IF(G648=1,2.35,IF(G648=2,2.43,IF(G648=3,2.5,IF(OR(G648=5,G648=4),2.58,IF(OR(G648=6,G648=7),2.66,IF(OR(G648=8,G648=9),2.75,IF(OR(G648=10,G648=11,G648=12),2.83,IF(OR(G648=13,G648=14,G648=15),2.92,IF(OR(G648=16,G648=17,G648=18),3.01,3.11)))))))))),IF(H648="Ա-3", IF(G648=0,1.96,IF(G648=1,2.02,IF(G648=2,2.08,IF(G648=3,2.15,IF(OR(G648=5,G648=4),2.21,IF(OR(G648=6,G648=7),2.28,IF(OR(G648=8,G648=9),2.35,IF(OR(G648=10,G648=11,G648=12),2.42,IF(OR(G648=13,G648=14,G648=15),2.5,IF(OR(G648=16,G648=17,G648=18),2.58,2.66)))))))))), IF(H648="Կ-1", IF(G648=0,1.68,IF(G648=1,1.73,IF(G648=2,1.79,IF(G648=3,1.84,IF(OR(G648=5,G648=4),1.9,IF(OR(G648=6,G648=7),1.96,IF(OR(G648=8,G648=9),2.02,IF(OR(G648=10,G648=11,G648=12),2.08,IF(OR(G648=13,G648=14,G648=15),2.14,IF(OR(G648=16,G648=17,G648=18),2.21,2.28)))))))))), IF(H648="Կ-2", IF(G648=0,1.45,IF(G648=1,1.49,IF(G648=2,1.54,IF(G648=3,1.59,IF(OR(G648=5,G648=4),1.63,IF(OR(G648=6,G648=7),1.68,IF(OR(G648=8,G648=9),1.73,IF(OR(G648=10,G648=11,G648=12),1.79,IF(OR(G648=13,G648=14,G648=15),1.84,IF(OR(G648=16,G648=17,G648=18),1.9,1.95)))))))))),IF(H648="Կ-3", IF(G648=0,1.25,IF(G648=1,1.29,IF(G648=2,1.33,IF(G648=3,1.37,IF(OR(G648=5,G648=4),1.41,IF(OR(G648=6,G648=7),1.45,IF(OR(G648=8,G648=9),1.49,IF(OR(G648=10,G648=11,G648=12),1.54,IF(OR(G648=13,G648=14,G648=15),1.58,IF(OR(G648=16,G648=17,G648=18),1.63,1.68)))))))))), "Error"))))))))))))</f>
        <v>4.41</v>
      </c>
      <c r="J648" s="797">
        <v>83200</v>
      </c>
      <c r="K648" s="798">
        <f t="shared" ref="K648:K655" si="280">+J648*I648</f>
        <v>366912</v>
      </c>
      <c r="L648" s="799">
        <v>0</v>
      </c>
      <c r="M648" s="798">
        <f t="shared" ref="M648:M711" si="281">+L648+K648</f>
        <v>366912</v>
      </c>
      <c r="N648" s="798">
        <f t="shared" ref="N648:N711" si="282">+M648*13</f>
        <v>4769856</v>
      </c>
      <c r="O648" s="772">
        <v>1</v>
      </c>
      <c r="P648" s="766">
        <f t="shared" ref="P648:P711" si="283">+G648+1</f>
        <v>5</v>
      </c>
      <c r="Q648" s="767" t="str">
        <f t="shared" si="263"/>
        <v>Գ-2</v>
      </c>
      <c r="R648" s="765">
        <f t="shared" si="264"/>
        <v>4.41</v>
      </c>
      <c r="S648" s="773">
        <v>83200</v>
      </c>
      <c r="T648" s="773">
        <f t="shared" si="265"/>
        <v>366912</v>
      </c>
      <c r="U648" s="818">
        <f t="shared" si="266"/>
        <v>0</v>
      </c>
      <c r="V648" s="773">
        <f t="shared" ref="V648:V711" si="284">+U648+T648</f>
        <v>366912</v>
      </c>
      <c r="W648" s="773">
        <f t="shared" ref="W648:W711" si="285">+V648*13</f>
        <v>4769856</v>
      </c>
      <c r="X648" s="772">
        <v>1</v>
      </c>
      <c r="Y648" s="766">
        <f t="shared" si="267"/>
        <v>6</v>
      </c>
      <c r="Z648" s="767" t="str">
        <f t="shared" si="268"/>
        <v>Գ-2</v>
      </c>
      <c r="AA648" s="765">
        <f t="shared" si="269"/>
        <v>4.55</v>
      </c>
      <c r="AB648" s="773">
        <v>83200</v>
      </c>
      <c r="AC648" s="773">
        <f t="shared" si="270"/>
        <v>378560</v>
      </c>
      <c r="AD648" s="818">
        <f t="shared" si="271"/>
        <v>0</v>
      </c>
      <c r="AE648" s="773">
        <f t="shared" ref="AE648:AE711" si="286">+AD648+AC648</f>
        <v>378560</v>
      </c>
      <c r="AF648" s="773">
        <f t="shared" ref="AF648:AF711" si="287">+AE648*13</f>
        <v>4921280</v>
      </c>
      <c r="AG648" s="772">
        <v>1</v>
      </c>
      <c r="AH648" s="766">
        <f t="shared" si="272"/>
        <v>7</v>
      </c>
      <c r="AI648" s="767" t="str">
        <f t="shared" si="273"/>
        <v>Գ-2</v>
      </c>
      <c r="AJ648" s="765">
        <f t="shared" si="274"/>
        <v>4.55</v>
      </c>
      <c r="AK648" s="773">
        <v>83200</v>
      </c>
      <c r="AL648" s="773">
        <f t="shared" si="275"/>
        <v>378560</v>
      </c>
      <c r="AM648" s="818">
        <f t="shared" si="276"/>
        <v>0</v>
      </c>
      <c r="AN648" s="773">
        <f t="shared" ref="AN648:AN711" si="288">+AM648+AL648</f>
        <v>378560</v>
      </c>
      <c r="AO648" s="773">
        <f t="shared" ref="AO648:AO711" si="289">+AN648*13</f>
        <v>4921280</v>
      </c>
    </row>
    <row r="649" spans="1:41" s="469" customFormat="1" ht="40.5" hidden="1">
      <c r="A649" s="794">
        <v>607</v>
      </c>
      <c r="B649" s="792" t="s">
        <v>2157</v>
      </c>
      <c r="C649" s="793" t="s">
        <v>2541</v>
      </c>
      <c r="D649" s="793" t="s">
        <v>3053</v>
      </c>
      <c r="E649" s="792" t="s">
        <v>1138</v>
      </c>
      <c r="F649" s="794">
        <v>1</v>
      </c>
      <c r="G649" s="795">
        <v>1</v>
      </c>
      <c r="H649" s="801" t="s">
        <v>85</v>
      </c>
      <c r="I649" s="796">
        <f t="shared" si="279"/>
        <v>2.75</v>
      </c>
      <c r="J649" s="797">
        <v>83200</v>
      </c>
      <c r="K649" s="798">
        <f t="shared" si="280"/>
        <v>228800</v>
      </c>
      <c r="L649" s="799">
        <v>0</v>
      </c>
      <c r="M649" s="798">
        <f t="shared" si="281"/>
        <v>228800</v>
      </c>
      <c r="N649" s="798">
        <f t="shared" si="282"/>
        <v>2974400</v>
      </c>
      <c r="O649" s="772">
        <v>1</v>
      </c>
      <c r="P649" s="766">
        <f t="shared" si="283"/>
        <v>2</v>
      </c>
      <c r="Q649" s="767" t="str">
        <f t="shared" si="263"/>
        <v>Ա-1</v>
      </c>
      <c r="R649" s="765">
        <f t="shared" si="264"/>
        <v>2.83</v>
      </c>
      <c r="S649" s="773">
        <v>83200</v>
      </c>
      <c r="T649" s="773">
        <f t="shared" si="265"/>
        <v>235456</v>
      </c>
      <c r="U649" s="818">
        <f t="shared" si="266"/>
        <v>0</v>
      </c>
      <c r="V649" s="773">
        <f t="shared" si="284"/>
        <v>235456</v>
      </c>
      <c r="W649" s="773">
        <f t="shared" si="285"/>
        <v>3060928</v>
      </c>
      <c r="X649" s="772">
        <v>1</v>
      </c>
      <c r="Y649" s="766">
        <f t="shared" si="267"/>
        <v>3</v>
      </c>
      <c r="Z649" s="767" t="str">
        <f t="shared" si="268"/>
        <v>Ա-1</v>
      </c>
      <c r="AA649" s="765">
        <f t="shared" si="269"/>
        <v>2.92</v>
      </c>
      <c r="AB649" s="773">
        <v>83200</v>
      </c>
      <c r="AC649" s="773">
        <f t="shared" si="270"/>
        <v>242944</v>
      </c>
      <c r="AD649" s="818">
        <f t="shared" si="271"/>
        <v>0</v>
      </c>
      <c r="AE649" s="773">
        <f t="shared" si="286"/>
        <v>242944</v>
      </c>
      <c r="AF649" s="773">
        <f t="shared" si="287"/>
        <v>3158272</v>
      </c>
      <c r="AG649" s="772">
        <v>1</v>
      </c>
      <c r="AH649" s="766">
        <f t="shared" si="272"/>
        <v>4</v>
      </c>
      <c r="AI649" s="767" t="str">
        <f t="shared" si="273"/>
        <v>Ա-1</v>
      </c>
      <c r="AJ649" s="765">
        <f t="shared" si="274"/>
        <v>3.02</v>
      </c>
      <c r="AK649" s="773">
        <v>83200</v>
      </c>
      <c r="AL649" s="773">
        <f t="shared" si="275"/>
        <v>251264</v>
      </c>
      <c r="AM649" s="818">
        <f t="shared" si="276"/>
        <v>0</v>
      </c>
      <c r="AN649" s="773">
        <f t="shared" si="288"/>
        <v>251264</v>
      </c>
      <c r="AO649" s="773">
        <f t="shared" si="289"/>
        <v>3266432</v>
      </c>
    </row>
    <row r="650" spans="1:41" s="469" customFormat="1" ht="40.5" hidden="1">
      <c r="A650" s="794">
        <v>608</v>
      </c>
      <c r="B650" s="792" t="s">
        <v>2158</v>
      </c>
      <c r="C650" s="793" t="s">
        <v>2541</v>
      </c>
      <c r="D650" s="793" t="s">
        <v>3058</v>
      </c>
      <c r="E650" s="792" t="s">
        <v>1139</v>
      </c>
      <c r="F650" s="794">
        <v>1</v>
      </c>
      <c r="G650" s="795">
        <v>4</v>
      </c>
      <c r="H650" s="801" t="s">
        <v>86</v>
      </c>
      <c r="I650" s="796">
        <f t="shared" si="279"/>
        <v>2.58</v>
      </c>
      <c r="J650" s="797">
        <v>83200</v>
      </c>
      <c r="K650" s="798">
        <f t="shared" si="280"/>
        <v>214656</v>
      </c>
      <c r="L650" s="799">
        <v>0</v>
      </c>
      <c r="M650" s="798">
        <f t="shared" si="281"/>
        <v>214656</v>
      </c>
      <c r="N650" s="798">
        <f t="shared" si="282"/>
        <v>2790528</v>
      </c>
      <c r="O650" s="772">
        <v>1</v>
      </c>
      <c r="P650" s="766">
        <f t="shared" si="283"/>
        <v>5</v>
      </c>
      <c r="Q650" s="767" t="str">
        <f t="shared" si="263"/>
        <v>Ա-2</v>
      </c>
      <c r="R650" s="765">
        <f t="shared" si="264"/>
        <v>2.58</v>
      </c>
      <c r="S650" s="773">
        <v>83200</v>
      </c>
      <c r="T650" s="773">
        <f t="shared" si="265"/>
        <v>214656</v>
      </c>
      <c r="U650" s="818">
        <f t="shared" si="266"/>
        <v>0</v>
      </c>
      <c r="V650" s="773">
        <f t="shared" si="284"/>
        <v>214656</v>
      </c>
      <c r="W650" s="773">
        <f t="shared" si="285"/>
        <v>2790528</v>
      </c>
      <c r="X650" s="772">
        <v>1</v>
      </c>
      <c r="Y650" s="766">
        <f t="shared" si="267"/>
        <v>6</v>
      </c>
      <c r="Z650" s="767" t="str">
        <f t="shared" si="268"/>
        <v>Ա-2</v>
      </c>
      <c r="AA650" s="765">
        <f t="shared" si="269"/>
        <v>2.66</v>
      </c>
      <c r="AB650" s="773">
        <v>83200</v>
      </c>
      <c r="AC650" s="773">
        <f t="shared" si="270"/>
        <v>221312</v>
      </c>
      <c r="AD650" s="818">
        <f t="shared" si="271"/>
        <v>0</v>
      </c>
      <c r="AE650" s="773">
        <f t="shared" si="286"/>
        <v>221312</v>
      </c>
      <c r="AF650" s="773">
        <f t="shared" si="287"/>
        <v>2877056</v>
      </c>
      <c r="AG650" s="772">
        <v>1</v>
      </c>
      <c r="AH650" s="766">
        <f t="shared" si="272"/>
        <v>7</v>
      </c>
      <c r="AI650" s="767" t="str">
        <f t="shared" si="273"/>
        <v>Ա-2</v>
      </c>
      <c r="AJ650" s="765">
        <f t="shared" si="274"/>
        <v>2.66</v>
      </c>
      <c r="AK650" s="773">
        <v>83200</v>
      </c>
      <c r="AL650" s="773">
        <f t="shared" si="275"/>
        <v>221312</v>
      </c>
      <c r="AM650" s="818">
        <f t="shared" si="276"/>
        <v>0</v>
      </c>
      <c r="AN650" s="773">
        <f t="shared" si="288"/>
        <v>221312</v>
      </c>
      <c r="AO650" s="773">
        <f t="shared" si="289"/>
        <v>2877056</v>
      </c>
    </row>
    <row r="651" spans="1:41" s="469" customFormat="1" ht="40.5" hidden="1">
      <c r="A651" s="794">
        <v>609</v>
      </c>
      <c r="B651" s="792" t="s">
        <v>822</v>
      </c>
      <c r="C651" s="793" t="s">
        <v>2541</v>
      </c>
      <c r="D651" s="793" t="s">
        <v>3066</v>
      </c>
      <c r="E651" s="792" t="s">
        <v>1139</v>
      </c>
      <c r="F651" s="794">
        <v>1</v>
      </c>
      <c r="G651" s="795">
        <v>2</v>
      </c>
      <c r="H651" s="801" t="s">
        <v>86</v>
      </c>
      <c r="I651" s="796">
        <f t="shared" si="279"/>
        <v>2.4300000000000002</v>
      </c>
      <c r="J651" s="797">
        <v>83200</v>
      </c>
      <c r="K651" s="798">
        <f t="shared" si="280"/>
        <v>202176</v>
      </c>
      <c r="L651" s="799">
        <v>0</v>
      </c>
      <c r="M651" s="798">
        <f t="shared" si="281"/>
        <v>202176</v>
      </c>
      <c r="N651" s="798">
        <f t="shared" si="282"/>
        <v>2628288</v>
      </c>
      <c r="O651" s="772">
        <v>1</v>
      </c>
      <c r="P651" s="766">
        <f t="shared" si="283"/>
        <v>3</v>
      </c>
      <c r="Q651" s="767" t="str">
        <f t="shared" si="263"/>
        <v>Ա-2</v>
      </c>
      <c r="R651" s="765">
        <f t="shared" si="264"/>
        <v>2.5</v>
      </c>
      <c r="S651" s="773">
        <v>83200</v>
      </c>
      <c r="T651" s="773">
        <f t="shared" si="265"/>
        <v>208000</v>
      </c>
      <c r="U651" s="818">
        <f t="shared" si="266"/>
        <v>0</v>
      </c>
      <c r="V651" s="773">
        <f t="shared" si="284"/>
        <v>208000</v>
      </c>
      <c r="W651" s="773">
        <f t="shared" si="285"/>
        <v>2704000</v>
      </c>
      <c r="X651" s="772">
        <v>1</v>
      </c>
      <c r="Y651" s="766">
        <f t="shared" si="267"/>
        <v>4</v>
      </c>
      <c r="Z651" s="767" t="str">
        <f t="shared" si="268"/>
        <v>Ա-2</v>
      </c>
      <c r="AA651" s="765">
        <f t="shared" si="269"/>
        <v>2.58</v>
      </c>
      <c r="AB651" s="773">
        <v>83200</v>
      </c>
      <c r="AC651" s="773">
        <f t="shared" si="270"/>
        <v>214656</v>
      </c>
      <c r="AD651" s="818">
        <f t="shared" si="271"/>
        <v>0</v>
      </c>
      <c r="AE651" s="773">
        <f t="shared" si="286"/>
        <v>214656</v>
      </c>
      <c r="AF651" s="773">
        <f t="shared" si="287"/>
        <v>2790528</v>
      </c>
      <c r="AG651" s="772">
        <v>1</v>
      </c>
      <c r="AH651" s="766">
        <f t="shared" si="272"/>
        <v>5</v>
      </c>
      <c r="AI651" s="767" t="str">
        <f t="shared" si="273"/>
        <v>Ա-2</v>
      </c>
      <c r="AJ651" s="765">
        <f t="shared" si="274"/>
        <v>2.58</v>
      </c>
      <c r="AK651" s="773">
        <v>83200</v>
      </c>
      <c r="AL651" s="773">
        <f t="shared" si="275"/>
        <v>214656</v>
      </c>
      <c r="AM651" s="818">
        <f t="shared" si="276"/>
        <v>0</v>
      </c>
      <c r="AN651" s="773">
        <f t="shared" si="288"/>
        <v>214656</v>
      </c>
      <c r="AO651" s="773">
        <f t="shared" si="289"/>
        <v>2790528</v>
      </c>
    </row>
    <row r="652" spans="1:41" s="469" customFormat="1" ht="40.5" hidden="1">
      <c r="A652" s="794">
        <v>610</v>
      </c>
      <c r="B652" s="792" t="s">
        <v>821</v>
      </c>
      <c r="C652" s="793" t="s">
        <v>2541</v>
      </c>
      <c r="D652" s="793" t="s">
        <v>3074</v>
      </c>
      <c r="E652" s="792" t="s">
        <v>1139</v>
      </c>
      <c r="F652" s="794">
        <v>1</v>
      </c>
      <c r="G652" s="795">
        <v>1</v>
      </c>
      <c r="H652" s="801" t="s">
        <v>86</v>
      </c>
      <c r="I652" s="796">
        <f t="shared" si="279"/>
        <v>2.35</v>
      </c>
      <c r="J652" s="797">
        <v>83200</v>
      </c>
      <c r="K652" s="798">
        <f t="shared" si="280"/>
        <v>195520</v>
      </c>
      <c r="L652" s="799">
        <v>0</v>
      </c>
      <c r="M652" s="798">
        <f t="shared" si="281"/>
        <v>195520</v>
      </c>
      <c r="N652" s="798">
        <f t="shared" si="282"/>
        <v>2541760</v>
      </c>
      <c r="O652" s="772">
        <v>1</v>
      </c>
      <c r="P652" s="766">
        <f t="shared" si="283"/>
        <v>2</v>
      </c>
      <c r="Q652" s="767" t="str">
        <f t="shared" si="263"/>
        <v>Ա-2</v>
      </c>
      <c r="R652" s="765">
        <f t="shared" si="264"/>
        <v>2.4300000000000002</v>
      </c>
      <c r="S652" s="773">
        <v>83200</v>
      </c>
      <c r="T652" s="773">
        <f t="shared" si="265"/>
        <v>202176</v>
      </c>
      <c r="U652" s="818">
        <f t="shared" si="266"/>
        <v>0</v>
      </c>
      <c r="V652" s="773">
        <f t="shared" si="284"/>
        <v>202176</v>
      </c>
      <c r="W652" s="773">
        <f t="shared" si="285"/>
        <v>2628288</v>
      </c>
      <c r="X652" s="772">
        <v>1</v>
      </c>
      <c r="Y652" s="766">
        <f t="shared" si="267"/>
        <v>3</v>
      </c>
      <c r="Z652" s="767" t="str">
        <f t="shared" si="268"/>
        <v>Ա-2</v>
      </c>
      <c r="AA652" s="765">
        <f t="shared" si="269"/>
        <v>2.5</v>
      </c>
      <c r="AB652" s="773">
        <v>83200</v>
      </c>
      <c r="AC652" s="773">
        <f t="shared" si="270"/>
        <v>208000</v>
      </c>
      <c r="AD652" s="818">
        <f t="shared" si="271"/>
        <v>0</v>
      </c>
      <c r="AE652" s="773">
        <f t="shared" si="286"/>
        <v>208000</v>
      </c>
      <c r="AF652" s="773">
        <f t="shared" si="287"/>
        <v>2704000</v>
      </c>
      <c r="AG652" s="772">
        <v>1</v>
      </c>
      <c r="AH652" s="766">
        <f t="shared" si="272"/>
        <v>4</v>
      </c>
      <c r="AI652" s="767" t="str">
        <f t="shared" si="273"/>
        <v>Ա-2</v>
      </c>
      <c r="AJ652" s="765">
        <f t="shared" si="274"/>
        <v>2.58</v>
      </c>
      <c r="AK652" s="773">
        <v>83200</v>
      </c>
      <c r="AL652" s="773">
        <f t="shared" si="275"/>
        <v>214656</v>
      </c>
      <c r="AM652" s="818">
        <f t="shared" si="276"/>
        <v>0</v>
      </c>
      <c r="AN652" s="773">
        <f t="shared" si="288"/>
        <v>214656</v>
      </c>
      <c r="AO652" s="773">
        <f t="shared" si="289"/>
        <v>2790528</v>
      </c>
    </row>
    <row r="653" spans="1:41" s="469" customFormat="1" ht="40.5">
      <c r="A653" s="794">
        <v>611</v>
      </c>
      <c r="B653" s="792" t="s">
        <v>79</v>
      </c>
      <c r="C653" s="793"/>
      <c r="D653" s="793"/>
      <c r="E653" s="792" t="s">
        <v>1139</v>
      </c>
      <c r="F653" s="794">
        <v>1</v>
      </c>
      <c r="G653" s="795">
        <v>6</v>
      </c>
      <c r="H653" s="801" t="s">
        <v>86</v>
      </c>
      <c r="I653" s="796">
        <f t="shared" si="279"/>
        <v>2.66</v>
      </c>
      <c r="J653" s="797">
        <v>83200</v>
      </c>
      <c r="K653" s="798">
        <f t="shared" si="280"/>
        <v>221312</v>
      </c>
      <c r="L653" s="799">
        <v>0</v>
      </c>
      <c r="M653" s="798">
        <f t="shared" si="281"/>
        <v>221312</v>
      </c>
      <c r="N653" s="798">
        <f t="shared" si="282"/>
        <v>2877056</v>
      </c>
      <c r="O653" s="772">
        <v>1</v>
      </c>
      <c r="P653" s="766">
        <f t="shared" si="283"/>
        <v>7</v>
      </c>
      <c r="Q653" s="767" t="str">
        <f t="shared" si="263"/>
        <v>Ա-2</v>
      </c>
      <c r="R653" s="765">
        <f t="shared" si="264"/>
        <v>2.66</v>
      </c>
      <c r="S653" s="773">
        <v>83200</v>
      </c>
      <c r="T653" s="773">
        <f t="shared" si="265"/>
        <v>221312</v>
      </c>
      <c r="U653" s="818">
        <f t="shared" si="266"/>
        <v>0</v>
      </c>
      <c r="V653" s="773">
        <f t="shared" si="284"/>
        <v>221312</v>
      </c>
      <c r="W653" s="773">
        <f t="shared" si="285"/>
        <v>2877056</v>
      </c>
      <c r="X653" s="772">
        <v>1</v>
      </c>
      <c r="Y653" s="766">
        <f t="shared" si="267"/>
        <v>8</v>
      </c>
      <c r="Z653" s="767" t="str">
        <f t="shared" si="268"/>
        <v>Ա-2</v>
      </c>
      <c r="AA653" s="765">
        <f t="shared" si="269"/>
        <v>2.75</v>
      </c>
      <c r="AB653" s="773">
        <v>83200</v>
      </c>
      <c r="AC653" s="773">
        <f t="shared" si="270"/>
        <v>228800</v>
      </c>
      <c r="AD653" s="818">
        <f t="shared" si="271"/>
        <v>0</v>
      </c>
      <c r="AE653" s="773">
        <f t="shared" si="286"/>
        <v>228800</v>
      </c>
      <c r="AF653" s="773">
        <f t="shared" si="287"/>
        <v>2974400</v>
      </c>
      <c r="AG653" s="772">
        <v>1</v>
      </c>
      <c r="AH653" s="766">
        <f t="shared" si="272"/>
        <v>9</v>
      </c>
      <c r="AI653" s="767" t="str">
        <f t="shared" si="273"/>
        <v>Ա-2</v>
      </c>
      <c r="AJ653" s="765">
        <f t="shared" si="274"/>
        <v>2.75</v>
      </c>
      <c r="AK653" s="773">
        <v>83200</v>
      </c>
      <c r="AL653" s="773">
        <f t="shared" si="275"/>
        <v>228800</v>
      </c>
      <c r="AM653" s="818">
        <f t="shared" si="276"/>
        <v>0</v>
      </c>
      <c r="AN653" s="773">
        <f t="shared" si="288"/>
        <v>228800</v>
      </c>
      <c r="AO653" s="773">
        <f t="shared" si="289"/>
        <v>2974400</v>
      </c>
    </row>
    <row r="654" spans="1:41" s="469" customFormat="1" ht="14.25" hidden="1">
      <c r="A654" s="794">
        <v>612</v>
      </c>
      <c r="B654" s="792" t="s">
        <v>2159</v>
      </c>
      <c r="C654" s="793" t="s">
        <v>2541</v>
      </c>
      <c r="D654" s="793" t="s">
        <v>3043</v>
      </c>
      <c r="E654" s="792" t="s">
        <v>1483</v>
      </c>
      <c r="F654" s="794">
        <v>1</v>
      </c>
      <c r="G654" s="795">
        <v>7</v>
      </c>
      <c r="H654" s="801" t="s">
        <v>452</v>
      </c>
      <c r="I654" s="796">
        <f t="shared" si="279"/>
        <v>2.2799999999999998</v>
      </c>
      <c r="J654" s="797">
        <v>83200</v>
      </c>
      <c r="K654" s="798">
        <f t="shared" si="280"/>
        <v>189695.99999999997</v>
      </c>
      <c r="L654" s="799">
        <v>0</v>
      </c>
      <c r="M654" s="798">
        <f t="shared" si="281"/>
        <v>189695.99999999997</v>
      </c>
      <c r="N654" s="798">
        <f t="shared" si="282"/>
        <v>2466047.9999999995</v>
      </c>
      <c r="O654" s="772">
        <v>1</v>
      </c>
      <c r="P654" s="766">
        <f t="shared" si="283"/>
        <v>8</v>
      </c>
      <c r="Q654" s="767" t="str">
        <f t="shared" si="263"/>
        <v>Ա-3</v>
      </c>
      <c r="R654" s="765">
        <f t="shared" si="264"/>
        <v>2.35</v>
      </c>
      <c r="S654" s="773">
        <v>83200</v>
      </c>
      <c r="T654" s="773">
        <f t="shared" si="265"/>
        <v>195520</v>
      </c>
      <c r="U654" s="818">
        <f t="shared" si="266"/>
        <v>0</v>
      </c>
      <c r="V654" s="773">
        <f t="shared" si="284"/>
        <v>195520</v>
      </c>
      <c r="W654" s="773">
        <f t="shared" si="285"/>
        <v>2541760</v>
      </c>
      <c r="X654" s="772">
        <v>1</v>
      </c>
      <c r="Y654" s="766">
        <f t="shared" si="267"/>
        <v>9</v>
      </c>
      <c r="Z654" s="767" t="str">
        <f t="shared" si="268"/>
        <v>Ա-3</v>
      </c>
      <c r="AA654" s="765">
        <f t="shared" si="269"/>
        <v>2.35</v>
      </c>
      <c r="AB654" s="773">
        <v>83200</v>
      </c>
      <c r="AC654" s="773">
        <f t="shared" si="270"/>
        <v>195520</v>
      </c>
      <c r="AD654" s="818">
        <f t="shared" si="271"/>
        <v>0</v>
      </c>
      <c r="AE654" s="773">
        <f t="shared" si="286"/>
        <v>195520</v>
      </c>
      <c r="AF654" s="773">
        <f t="shared" si="287"/>
        <v>2541760</v>
      </c>
      <c r="AG654" s="772">
        <v>1</v>
      </c>
      <c r="AH654" s="766">
        <f t="shared" si="272"/>
        <v>10</v>
      </c>
      <c r="AI654" s="767" t="str">
        <f t="shared" si="273"/>
        <v>Ա-3</v>
      </c>
      <c r="AJ654" s="765">
        <f t="shared" si="274"/>
        <v>2.42</v>
      </c>
      <c r="AK654" s="773">
        <v>83200</v>
      </c>
      <c r="AL654" s="773">
        <f t="shared" si="275"/>
        <v>201344</v>
      </c>
      <c r="AM654" s="818">
        <f t="shared" si="276"/>
        <v>0</v>
      </c>
      <c r="AN654" s="773">
        <f t="shared" si="288"/>
        <v>201344</v>
      </c>
      <c r="AO654" s="773">
        <f t="shared" si="289"/>
        <v>2617472</v>
      </c>
    </row>
    <row r="655" spans="1:41" s="469" customFormat="1" ht="14.25" hidden="1">
      <c r="A655" s="794">
        <v>613</v>
      </c>
      <c r="B655" s="792" t="s">
        <v>2160</v>
      </c>
      <c r="C655" s="793" t="s">
        <v>2541</v>
      </c>
      <c r="D655" s="793" t="s">
        <v>3163</v>
      </c>
      <c r="E655" s="792" t="s">
        <v>1483</v>
      </c>
      <c r="F655" s="794">
        <v>1</v>
      </c>
      <c r="G655" s="795">
        <v>1</v>
      </c>
      <c r="H655" s="801" t="s">
        <v>452</v>
      </c>
      <c r="I655" s="796">
        <f t="shared" si="279"/>
        <v>2.02</v>
      </c>
      <c r="J655" s="797">
        <v>83200</v>
      </c>
      <c r="K655" s="798">
        <f t="shared" si="280"/>
        <v>168064</v>
      </c>
      <c r="L655" s="799">
        <v>0</v>
      </c>
      <c r="M655" s="798">
        <f t="shared" si="281"/>
        <v>168064</v>
      </c>
      <c r="N655" s="798">
        <f t="shared" si="282"/>
        <v>2184832</v>
      </c>
      <c r="O655" s="772">
        <v>1</v>
      </c>
      <c r="P655" s="766">
        <f t="shared" si="283"/>
        <v>2</v>
      </c>
      <c r="Q655" s="767" t="str">
        <f t="shared" si="263"/>
        <v>Ա-3</v>
      </c>
      <c r="R655" s="765">
        <f t="shared" si="264"/>
        <v>2.08</v>
      </c>
      <c r="S655" s="773">
        <v>83200</v>
      </c>
      <c r="T655" s="773">
        <f t="shared" si="265"/>
        <v>173056</v>
      </c>
      <c r="U655" s="818">
        <f t="shared" si="266"/>
        <v>0</v>
      </c>
      <c r="V655" s="773">
        <f t="shared" si="284"/>
        <v>173056</v>
      </c>
      <c r="W655" s="773">
        <f t="shared" si="285"/>
        <v>2249728</v>
      </c>
      <c r="X655" s="772">
        <v>1</v>
      </c>
      <c r="Y655" s="766">
        <f t="shared" si="267"/>
        <v>3</v>
      </c>
      <c r="Z655" s="767" t="str">
        <f t="shared" si="268"/>
        <v>Ա-3</v>
      </c>
      <c r="AA655" s="765">
        <f t="shared" si="269"/>
        <v>2.15</v>
      </c>
      <c r="AB655" s="773">
        <v>83200</v>
      </c>
      <c r="AC655" s="773">
        <f t="shared" si="270"/>
        <v>178880</v>
      </c>
      <c r="AD655" s="818">
        <f t="shared" si="271"/>
        <v>0</v>
      </c>
      <c r="AE655" s="773">
        <f t="shared" si="286"/>
        <v>178880</v>
      </c>
      <c r="AF655" s="773">
        <f t="shared" si="287"/>
        <v>2325440</v>
      </c>
      <c r="AG655" s="772">
        <v>1</v>
      </c>
      <c r="AH655" s="766">
        <f t="shared" si="272"/>
        <v>4</v>
      </c>
      <c r="AI655" s="767" t="str">
        <f t="shared" si="273"/>
        <v>Ա-3</v>
      </c>
      <c r="AJ655" s="765">
        <f t="shared" si="274"/>
        <v>2.21</v>
      </c>
      <c r="AK655" s="773">
        <v>83200</v>
      </c>
      <c r="AL655" s="773">
        <f t="shared" si="275"/>
        <v>183872</v>
      </c>
      <c r="AM655" s="818">
        <f t="shared" si="276"/>
        <v>0</v>
      </c>
      <c r="AN655" s="773">
        <f t="shared" si="288"/>
        <v>183872</v>
      </c>
      <c r="AO655" s="773">
        <f t="shared" si="289"/>
        <v>2390336</v>
      </c>
    </row>
    <row r="656" spans="1:41" s="469" customFormat="1" ht="14.25" hidden="1">
      <c r="A656" s="794">
        <v>614</v>
      </c>
      <c r="B656" s="792" t="s">
        <v>2161</v>
      </c>
      <c r="C656" s="793" t="s">
        <v>2541</v>
      </c>
      <c r="D656" s="793" t="s">
        <v>3164</v>
      </c>
      <c r="E656" s="792" t="s">
        <v>1483</v>
      </c>
      <c r="F656" s="794">
        <v>1</v>
      </c>
      <c r="G656" s="795">
        <v>4</v>
      </c>
      <c r="H656" s="801" t="s">
        <v>452</v>
      </c>
      <c r="I656" s="796">
        <f t="shared" si="279"/>
        <v>2.21</v>
      </c>
      <c r="J656" s="797">
        <v>83200</v>
      </c>
      <c r="K656" s="798">
        <f>+J656*I656</f>
        <v>183872</v>
      </c>
      <c r="L656" s="799">
        <v>0</v>
      </c>
      <c r="M656" s="798">
        <f t="shared" si="281"/>
        <v>183872</v>
      </c>
      <c r="N656" s="798">
        <f t="shared" si="282"/>
        <v>2390336</v>
      </c>
      <c r="O656" s="772">
        <v>1</v>
      </c>
      <c r="P656" s="766">
        <f t="shared" si="283"/>
        <v>5</v>
      </c>
      <c r="Q656" s="767" t="str">
        <f t="shared" si="263"/>
        <v>Ա-3</v>
      </c>
      <c r="R656" s="765">
        <f t="shared" si="264"/>
        <v>2.21</v>
      </c>
      <c r="S656" s="773">
        <v>83200</v>
      </c>
      <c r="T656" s="773">
        <f t="shared" si="265"/>
        <v>183872</v>
      </c>
      <c r="U656" s="818">
        <f t="shared" si="266"/>
        <v>0</v>
      </c>
      <c r="V656" s="773">
        <f t="shared" si="284"/>
        <v>183872</v>
      </c>
      <c r="W656" s="773">
        <f t="shared" si="285"/>
        <v>2390336</v>
      </c>
      <c r="X656" s="772">
        <v>1</v>
      </c>
      <c r="Y656" s="766">
        <f t="shared" si="267"/>
        <v>6</v>
      </c>
      <c r="Z656" s="767" t="str">
        <f t="shared" si="268"/>
        <v>Ա-3</v>
      </c>
      <c r="AA656" s="765">
        <f t="shared" si="269"/>
        <v>2.2799999999999998</v>
      </c>
      <c r="AB656" s="773">
        <v>83200</v>
      </c>
      <c r="AC656" s="773">
        <f t="shared" si="270"/>
        <v>189695.99999999997</v>
      </c>
      <c r="AD656" s="818">
        <f t="shared" si="271"/>
        <v>0</v>
      </c>
      <c r="AE656" s="773">
        <f t="shared" si="286"/>
        <v>189695.99999999997</v>
      </c>
      <c r="AF656" s="773">
        <f t="shared" si="287"/>
        <v>2466047.9999999995</v>
      </c>
      <c r="AG656" s="772">
        <v>1</v>
      </c>
      <c r="AH656" s="766">
        <f t="shared" si="272"/>
        <v>7</v>
      </c>
      <c r="AI656" s="767" t="str">
        <f t="shared" si="273"/>
        <v>Ա-3</v>
      </c>
      <c r="AJ656" s="765">
        <f t="shared" si="274"/>
        <v>2.2799999999999998</v>
      </c>
      <c r="AK656" s="773">
        <v>83200</v>
      </c>
      <c r="AL656" s="773">
        <f t="shared" si="275"/>
        <v>189695.99999999997</v>
      </c>
      <c r="AM656" s="818">
        <f t="shared" si="276"/>
        <v>0</v>
      </c>
      <c r="AN656" s="773">
        <f t="shared" si="288"/>
        <v>189695.99999999997</v>
      </c>
      <c r="AO656" s="773">
        <f t="shared" si="289"/>
        <v>2466047.9999999995</v>
      </c>
    </row>
    <row r="657" spans="1:41" s="469" customFormat="1" ht="14.25" hidden="1">
      <c r="A657" s="794">
        <v>615</v>
      </c>
      <c r="B657" s="792" t="s">
        <v>824</v>
      </c>
      <c r="C657" s="793" t="s">
        <v>2541</v>
      </c>
      <c r="D657" s="793" t="s">
        <v>3071</v>
      </c>
      <c r="E657" s="792" t="s">
        <v>1483</v>
      </c>
      <c r="F657" s="794">
        <v>1</v>
      </c>
      <c r="G657" s="795">
        <v>4</v>
      </c>
      <c r="H657" s="801" t="s">
        <v>452</v>
      </c>
      <c r="I657" s="796">
        <f t="shared" si="279"/>
        <v>2.21</v>
      </c>
      <c r="J657" s="797">
        <v>83200</v>
      </c>
      <c r="K657" s="798">
        <f>+J657*I657</f>
        <v>183872</v>
      </c>
      <c r="L657" s="799">
        <v>0</v>
      </c>
      <c r="M657" s="798">
        <f t="shared" si="281"/>
        <v>183872</v>
      </c>
      <c r="N657" s="798">
        <f t="shared" si="282"/>
        <v>2390336</v>
      </c>
      <c r="O657" s="772">
        <v>1</v>
      </c>
      <c r="P657" s="766">
        <f t="shared" si="283"/>
        <v>5</v>
      </c>
      <c r="Q657" s="767" t="str">
        <f t="shared" si="263"/>
        <v>Ա-3</v>
      </c>
      <c r="R657" s="765">
        <f t="shared" si="264"/>
        <v>2.21</v>
      </c>
      <c r="S657" s="773">
        <v>83200</v>
      </c>
      <c r="T657" s="773">
        <f t="shared" si="265"/>
        <v>183872</v>
      </c>
      <c r="U657" s="818">
        <f t="shared" si="266"/>
        <v>0</v>
      </c>
      <c r="V657" s="773">
        <f t="shared" si="284"/>
        <v>183872</v>
      </c>
      <c r="W657" s="773">
        <f t="shared" si="285"/>
        <v>2390336</v>
      </c>
      <c r="X657" s="772">
        <v>1</v>
      </c>
      <c r="Y657" s="766">
        <f t="shared" si="267"/>
        <v>6</v>
      </c>
      <c r="Z657" s="767" t="str">
        <f t="shared" si="268"/>
        <v>Ա-3</v>
      </c>
      <c r="AA657" s="765">
        <f t="shared" si="269"/>
        <v>2.2799999999999998</v>
      </c>
      <c r="AB657" s="773">
        <v>83200</v>
      </c>
      <c r="AC657" s="773">
        <f t="shared" si="270"/>
        <v>189695.99999999997</v>
      </c>
      <c r="AD657" s="818">
        <f t="shared" si="271"/>
        <v>0</v>
      </c>
      <c r="AE657" s="773">
        <f t="shared" si="286"/>
        <v>189695.99999999997</v>
      </c>
      <c r="AF657" s="773">
        <f t="shared" si="287"/>
        <v>2466047.9999999995</v>
      </c>
      <c r="AG657" s="772">
        <v>1</v>
      </c>
      <c r="AH657" s="766">
        <f t="shared" si="272"/>
        <v>7</v>
      </c>
      <c r="AI657" s="767" t="str">
        <f t="shared" si="273"/>
        <v>Ա-3</v>
      </c>
      <c r="AJ657" s="765">
        <f t="shared" si="274"/>
        <v>2.2799999999999998</v>
      </c>
      <c r="AK657" s="773">
        <v>83200</v>
      </c>
      <c r="AL657" s="773">
        <f t="shared" si="275"/>
        <v>189695.99999999997</v>
      </c>
      <c r="AM657" s="818">
        <f t="shared" si="276"/>
        <v>0</v>
      </c>
      <c r="AN657" s="773">
        <f t="shared" si="288"/>
        <v>189695.99999999997</v>
      </c>
      <c r="AO657" s="773">
        <f t="shared" si="289"/>
        <v>2466047.9999999995</v>
      </c>
    </row>
    <row r="658" spans="1:41" s="469" customFormat="1" ht="14.25" hidden="1">
      <c r="A658" s="794">
        <v>616</v>
      </c>
      <c r="B658" s="792" t="s">
        <v>2162</v>
      </c>
      <c r="C658" s="793" t="s">
        <v>2541</v>
      </c>
      <c r="D658" s="793" t="s">
        <v>3063</v>
      </c>
      <c r="E658" s="792" t="s">
        <v>1483</v>
      </c>
      <c r="F658" s="794">
        <v>1</v>
      </c>
      <c r="G658" s="795">
        <v>4</v>
      </c>
      <c r="H658" s="801" t="s">
        <v>452</v>
      </c>
      <c r="I658" s="796">
        <f t="shared" si="279"/>
        <v>2.21</v>
      </c>
      <c r="J658" s="797">
        <v>83200</v>
      </c>
      <c r="K658" s="798">
        <f t="shared" ref="K658:K721" si="290">+J658*I658</f>
        <v>183872</v>
      </c>
      <c r="L658" s="799">
        <v>0</v>
      </c>
      <c r="M658" s="798">
        <f t="shared" si="281"/>
        <v>183872</v>
      </c>
      <c r="N658" s="798">
        <f t="shared" si="282"/>
        <v>2390336</v>
      </c>
      <c r="O658" s="772">
        <v>1</v>
      </c>
      <c r="P658" s="766">
        <f t="shared" si="283"/>
        <v>5</v>
      </c>
      <c r="Q658" s="767" t="str">
        <f t="shared" si="263"/>
        <v>Ա-3</v>
      </c>
      <c r="R658" s="765">
        <f t="shared" si="264"/>
        <v>2.21</v>
      </c>
      <c r="S658" s="773">
        <v>83200</v>
      </c>
      <c r="T658" s="773">
        <f t="shared" si="265"/>
        <v>183872</v>
      </c>
      <c r="U658" s="818">
        <f t="shared" si="266"/>
        <v>0</v>
      </c>
      <c r="V658" s="773">
        <f t="shared" si="284"/>
        <v>183872</v>
      </c>
      <c r="W658" s="773">
        <f t="shared" si="285"/>
        <v>2390336</v>
      </c>
      <c r="X658" s="772">
        <v>1</v>
      </c>
      <c r="Y658" s="766">
        <f t="shared" si="267"/>
        <v>6</v>
      </c>
      <c r="Z658" s="767" t="str">
        <f t="shared" si="268"/>
        <v>Ա-3</v>
      </c>
      <c r="AA658" s="765">
        <f t="shared" si="269"/>
        <v>2.2799999999999998</v>
      </c>
      <c r="AB658" s="773">
        <v>83200</v>
      </c>
      <c r="AC658" s="773">
        <f t="shared" si="270"/>
        <v>189695.99999999997</v>
      </c>
      <c r="AD658" s="818">
        <f t="shared" si="271"/>
        <v>0</v>
      </c>
      <c r="AE658" s="773">
        <f t="shared" si="286"/>
        <v>189695.99999999997</v>
      </c>
      <c r="AF658" s="773">
        <f t="shared" si="287"/>
        <v>2466047.9999999995</v>
      </c>
      <c r="AG658" s="772">
        <v>1</v>
      </c>
      <c r="AH658" s="766">
        <f t="shared" si="272"/>
        <v>7</v>
      </c>
      <c r="AI658" s="767" t="str">
        <f t="shared" si="273"/>
        <v>Ա-3</v>
      </c>
      <c r="AJ658" s="765">
        <f t="shared" si="274"/>
        <v>2.2799999999999998</v>
      </c>
      <c r="AK658" s="773">
        <v>83200</v>
      </c>
      <c r="AL658" s="773">
        <f t="shared" si="275"/>
        <v>189695.99999999997</v>
      </c>
      <c r="AM658" s="818">
        <f t="shared" si="276"/>
        <v>0</v>
      </c>
      <c r="AN658" s="773">
        <f t="shared" si="288"/>
        <v>189695.99999999997</v>
      </c>
      <c r="AO658" s="773">
        <f t="shared" si="289"/>
        <v>2466047.9999999995</v>
      </c>
    </row>
    <row r="659" spans="1:41" s="469" customFormat="1" ht="14.25" hidden="1">
      <c r="A659" s="794">
        <v>617</v>
      </c>
      <c r="B659" s="792" t="s">
        <v>2163</v>
      </c>
      <c r="C659" s="793" t="s">
        <v>2541</v>
      </c>
      <c r="D659" s="793" t="s">
        <v>3054</v>
      </c>
      <c r="E659" s="792" t="s">
        <v>1483</v>
      </c>
      <c r="F659" s="794">
        <v>1</v>
      </c>
      <c r="G659" s="795">
        <v>1</v>
      </c>
      <c r="H659" s="801" t="s">
        <v>452</v>
      </c>
      <c r="I659" s="796">
        <f t="shared" si="279"/>
        <v>2.02</v>
      </c>
      <c r="J659" s="797">
        <v>83200</v>
      </c>
      <c r="K659" s="798">
        <f>+J659*I659</f>
        <v>168064</v>
      </c>
      <c r="L659" s="799">
        <v>0</v>
      </c>
      <c r="M659" s="798">
        <f t="shared" si="281"/>
        <v>168064</v>
      </c>
      <c r="N659" s="798">
        <f t="shared" si="282"/>
        <v>2184832</v>
      </c>
      <c r="O659" s="772">
        <v>1</v>
      </c>
      <c r="P659" s="766">
        <f t="shared" si="283"/>
        <v>2</v>
      </c>
      <c r="Q659" s="767" t="str">
        <f t="shared" si="263"/>
        <v>Ա-3</v>
      </c>
      <c r="R659" s="765">
        <f t="shared" si="264"/>
        <v>2.08</v>
      </c>
      <c r="S659" s="773">
        <v>83200</v>
      </c>
      <c r="T659" s="773">
        <f t="shared" si="265"/>
        <v>173056</v>
      </c>
      <c r="U659" s="818">
        <f t="shared" si="266"/>
        <v>0</v>
      </c>
      <c r="V659" s="773">
        <f t="shared" si="284"/>
        <v>173056</v>
      </c>
      <c r="W659" s="773">
        <f t="shared" si="285"/>
        <v>2249728</v>
      </c>
      <c r="X659" s="772">
        <v>1</v>
      </c>
      <c r="Y659" s="766">
        <f t="shared" si="267"/>
        <v>3</v>
      </c>
      <c r="Z659" s="767" t="str">
        <f t="shared" si="268"/>
        <v>Ա-3</v>
      </c>
      <c r="AA659" s="765">
        <f t="shared" si="269"/>
        <v>2.15</v>
      </c>
      <c r="AB659" s="773">
        <v>83200</v>
      </c>
      <c r="AC659" s="773">
        <f t="shared" si="270"/>
        <v>178880</v>
      </c>
      <c r="AD659" s="818">
        <f t="shared" si="271"/>
        <v>0</v>
      </c>
      <c r="AE659" s="773">
        <f t="shared" si="286"/>
        <v>178880</v>
      </c>
      <c r="AF659" s="773">
        <f t="shared" si="287"/>
        <v>2325440</v>
      </c>
      <c r="AG659" s="772">
        <v>1</v>
      </c>
      <c r="AH659" s="766">
        <f t="shared" si="272"/>
        <v>4</v>
      </c>
      <c r="AI659" s="767" t="str">
        <f t="shared" si="273"/>
        <v>Ա-3</v>
      </c>
      <c r="AJ659" s="765">
        <f t="shared" si="274"/>
        <v>2.21</v>
      </c>
      <c r="AK659" s="773">
        <v>83200</v>
      </c>
      <c r="AL659" s="773">
        <f t="shared" si="275"/>
        <v>183872</v>
      </c>
      <c r="AM659" s="818">
        <f t="shared" si="276"/>
        <v>0</v>
      </c>
      <c r="AN659" s="773">
        <f t="shared" si="288"/>
        <v>183872</v>
      </c>
      <c r="AO659" s="773">
        <f t="shared" si="289"/>
        <v>2390336</v>
      </c>
    </row>
    <row r="660" spans="1:41" s="469" customFormat="1" ht="14.25">
      <c r="A660" s="794">
        <v>618</v>
      </c>
      <c r="B660" s="792" t="s">
        <v>79</v>
      </c>
      <c r="C660" s="793"/>
      <c r="D660" s="793"/>
      <c r="E660" s="792" t="s">
        <v>1483</v>
      </c>
      <c r="F660" s="794">
        <v>1</v>
      </c>
      <c r="G660" s="795">
        <v>6</v>
      </c>
      <c r="H660" s="801" t="s">
        <v>452</v>
      </c>
      <c r="I660" s="796">
        <f t="shared" si="279"/>
        <v>2.2799999999999998</v>
      </c>
      <c r="J660" s="797">
        <v>83200</v>
      </c>
      <c r="K660" s="798">
        <f>+J660*I660</f>
        <v>189695.99999999997</v>
      </c>
      <c r="L660" s="799">
        <v>0</v>
      </c>
      <c r="M660" s="798">
        <f t="shared" si="281"/>
        <v>189695.99999999997</v>
      </c>
      <c r="N660" s="798">
        <f t="shared" si="282"/>
        <v>2466047.9999999995</v>
      </c>
      <c r="O660" s="772">
        <v>1</v>
      </c>
      <c r="P660" s="766">
        <f t="shared" si="283"/>
        <v>7</v>
      </c>
      <c r="Q660" s="767" t="str">
        <f t="shared" si="263"/>
        <v>Ա-3</v>
      </c>
      <c r="R660" s="765">
        <f t="shared" si="264"/>
        <v>2.2799999999999998</v>
      </c>
      <c r="S660" s="773">
        <v>83200</v>
      </c>
      <c r="T660" s="773">
        <f t="shared" si="265"/>
        <v>189695.99999999997</v>
      </c>
      <c r="U660" s="818">
        <f t="shared" si="266"/>
        <v>0</v>
      </c>
      <c r="V660" s="773">
        <f t="shared" si="284"/>
        <v>189695.99999999997</v>
      </c>
      <c r="W660" s="773">
        <f t="shared" si="285"/>
        <v>2466047.9999999995</v>
      </c>
      <c r="X660" s="772">
        <v>1</v>
      </c>
      <c r="Y660" s="766">
        <f t="shared" si="267"/>
        <v>8</v>
      </c>
      <c r="Z660" s="767" t="str">
        <f t="shared" si="268"/>
        <v>Ա-3</v>
      </c>
      <c r="AA660" s="765">
        <f t="shared" si="269"/>
        <v>2.35</v>
      </c>
      <c r="AB660" s="773">
        <v>83200</v>
      </c>
      <c r="AC660" s="773">
        <f t="shared" si="270"/>
        <v>195520</v>
      </c>
      <c r="AD660" s="818">
        <f t="shared" si="271"/>
        <v>0</v>
      </c>
      <c r="AE660" s="773">
        <f t="shared" si="286"/>
        <v>195520</v>
      </c>
      <c r="AF660" s="773">
        <f t="shared" si="287"/>
        <v>2541760</v>
      </c>
      <c r="AG660" s="772">
        <v>1</v>
      </c>
      <c r="AH660" s="766">
        <f t="shared" si="272"/>
        <v>9</v>
      </c>
      <c r="AI660" s="767" t="str">
        <f t="shared" si="273"/>
        <v>Ա-3</v>
      </c>
      <c r="AJ660" s="765">
        <f t="shared" si="274"/>
        <v>2.35</v>
      </c>
      <c r="AK660" s="773">
        <v>83200</v>
      </c>
      <c r="AL660" s="773">
        <f t="shared" si="275"/>
        <v>195520</v>
      </c>
      <c r="AM660" s="818">
        <f t="shared" si="276"/>
        <v>0</v>
      </c>
      <c r="AN660" s="773">
        <f t="shared" si="288"/>
        <v>195520</v>
      </c>
      <c r="AO660" s="773">
        <f t="shared" si="289"/>
        <v>2541760</v>
      </c>
    </row>
    <row r="661" spans="1:41" s="469" customFormat="1" ht="14.25" hidden="1">
      <c r="A661" s="794">
        <v>619</v>
      </c>
      <c r="B661" s="792" t="s">
        <v>2164</v>
      </c>
      <c r="C661" s="793" t="s">
        <v>2541</v>
      </c>
      <c r="D661" s="793" t="s">
        <v>3179</v>
      </c>
      <c r="E661" s="792" t="s">
        <v>1484</v>
      </c>
      <c r="F661" s="794">
        <v>1</v>
      </c>
      <c r="G661" s="795">
        <v>8</v>
      </c>
      <c r="H661" s="794" t="s">
        <v>87</v>
      </c>
      <c r="I661" s="796">
        <f t="shared" si="279"/>
        <v>2.02</v>
      </c>
      <c r="J661" s="797">
        <v>83200</v>
      </c>
      <c r="K661" s="798">
        <f>+J661*I661</f>
        <v>168064</v>
      </c>
      <c r="L661" s="799">
        <v>0</v>
      </c>
      <c r="M661" s="798">
        <f t="shared" si="281"/>
        <v>168064</v>
      </c>
      <c r="N661" s="798">
        <f t="shared" si="282"/>
        <v>2184832</v>
      </c>
      <c r="O661" s="772">
        <v>1</v>
      </c>
      <c r="P661" s="766">
        <f t="shared" si="283"/>
        <v>9</v>
      </c>
      <c r="Q661" s="767" t="str">
        <f t="shared" si="263"/>
        <v>Կ-1</v>
      </c>
      <c r="R661" s="765">
        <f t="shared" si="264"/>
        <v>2.02</v>
      </c>
      <c r="S661" s="773">
        <v>83200</v>
      </c>
      <c r="T661" s="773">
        <f t="shared" si="265"/>
        <v>168064</v>
      </c>
      <c r="U661" s="818">
        <f t="shared" si="266"/>
        <v>0</v>
      </c>
      <c r="V661" s="773">
        <f t="shared" si="284"/>
        <v>168064</v>
      </c>
      <c r="W661" s="773">
        <f t="shared" si="285"/>
        <v>2184832</v>
      </c>
      <c r="X661" s="772">
        <v>1</v>
      </c>
      <c r="Y661" s="766">
        <f t="shared" si="267"/>
        <v>10</v>
      </c>
      <c r="Z661" s="767" t="str">
        <f t="shared" si="268"/>
        <v>Կ-1</v>
      </c>
      <c r="AA661" s="765">
        <f t="shared" si="269"/>
        <v>2.08</v>
      </c>
      <c r="AB661" s="773">
        <v>83200</v>
      </c>
      <c r="AC661" s="773">
        <f t="shared" si="270"/>
        <v>173056</v>
      </c>
      <c r="AD661" s="818">
        <f t="shared" si="271"/>
        <v>0</v>
      </c>
      <c r="AE661" s="773">
        <f t="shared" si="286"/>
        <v>173056</v>
      </c>
      <c r="AF661" s="773">
        <f t="shared" si="287"/>
        <v>2249728</v>
      </c>
      <c r="AG661" s="772">
        <v>1</v>
      </c>
      <c r="AH661" s="766">
        <f t="shared" si="272"/>
        <v>11</v>
      </c>
      <c r="AI661" s="767" t="str">
        <f t="shared" si="273"/>
        <v>Կ-1</v>
      </c>
      <c r="AJ661" s="765">
        <f t="shared" si="274"/>
        <v>2.08</v>
      </c>
      <c r="AK661" s="773">
        <v>83200</v>
      </c>
      <c r="AL661" s="773">
        <f t="shared" si="275"/>
        <v>173056</v>
      </c>
      <c r="AM661" s="818">
        <f t="shared" si="276"/>
        <v>0</v>
      </c>
      <c r="AN661" s="773">
        <f t="shared" si="288"/>
        <v>173056</v>
      </c>
      <c r="AO661" s="773">
        <f t="shared" si="289"/>
        <v>2249728</v>
      </c>
    </row>
    <row r="662" spans="1:41" s="469" customFormat="1" ht="14.25" hidden="1">
      <c r="A662" s="794">
        <v>620</v>
      </c>
      <c r="B662" s="792" t="s">
        <v>829</v>
      </c>
      <c r="C662" s="793" t="s">
        <v>2541</v>
      </c>
      <c r="D662" s="793" t="s">
        <v>3058</v>
      </c>
      <c r="E662" s="792" t="s">
        <v>1484</v>
      </c>
      <c r="F662" s="794">
        <v>1</v>
      </c>
      <c r="G662" s="795">
        <v>4</v>
      </c>
      <c r="H662" s="801" t="s">
        <v>87</v>
      </c>
      <c r="I662" s="796">
        <f t="shared" si="279"/>
        <v>1.9</v>
      </c>
      <c r="J662" s="797">
        <v>83200</v>
      </c>
      <c r="K662" s="798">
        <f t="shared" si="290"/>
        <v>158080</v>
      </c>
      <c r="L662" s="799">
        <v>0</v>
      </c>
      <c r="M662" s="798">
        <f t="shared" si="281"/>
        <v>158080</v>
      </c>
      <c r="N662" s="798">
        <f t="shared" si="282"/>
        <v>2055040</v>
      </c>
      <c r="O662" s="772">
        <v>1</v>
      </c>
      <c r="P662" s="766">
        <f t="shared" si="283"/>
        <v>5</v>
      </c>
      <c r="Q662" s="767" t="str">
        <f t="shared" si="263"/>
        <v>Կ-1</v>
      </c>
      <c r="R662" s="765">
        <f t="shared" si="264"/>
        <v>1.9</v>
      </c>
      <c r="S662" s="773">
        <v>83200</v>
      </c>
      <c r="T662" s="773">
        <f t="shared" si="265"/>
        <v>158080</v>
      </c>
      <c r="U662" s="818">
        <f t="shared" si="266"/>
        <v>0</v>
      </c>
      <c r="V662" s="773">
        <f t="shared" si="284"/>
        <v>158080</v>
      </c>
      <c r="W662" s="773">
        <f t="shared" si="285"/>
        <v>2055040</v>
      </c>
      <c r="X662" s="772">
        <v>1</v>
      </c>
      <c r="Y662" s="766">
        <f t="shared" si="267"/>
        <v>6</v>
      </c>
      <c r="Z662" s="767" t="str">
        <f t="shared" si="268"/>
        <v>Կ-1</v>
      </c>
      <c r="AA662" s="765">
        <f t="shared" si="269"/>
        <v>1.96</v>
      </c>
      <c r="AB662" s="773">
        <v>83200</v>
      </c>
      <c r="AC662" s="773">
        <f t="shared" si="270"/>
        <v>163072</v>
      </c>
      <c r="AD662" s="818">
        <f t="shared" si="271"/>
        <v>0</v>
      </c>
      <c r="AE662" s="773">
        <f t="shared" si="286"/>
        <v>163072</v>
      </c>
      <c r="AF662" s="773">
        <f t="shared" si="287"/>
        <v>2119936</v>
      </c>
      <c r="AG662" s="772">
        <v>1</v>
      </c>
      <c r="AH662" s="766">
        <f t="shared" si="272"/>
        <v>7</v>
      </c>
      <c r="AI662" s="767" t="str">
        <f t="shared" si="273"/>
        <v>Կ-1</v>
      </c>
      <c r="AJ662" s="765">
        <f t="shared" si="274"/>
        <v>1.96</v>
      </c>
      <c r="AK662" s="773">
        <v>83200</v>
      </c>
      <c r="AL662" s="773">
        <f t="shared" si="275"/>
        <v>163072</v>
      </c>
      <c r="AM662" s="818">
        <f t="shared" si="276"/>
        <v>0</v>
      </c>
      <c r="AN662" s="773">
        <f t="shared" si="288"/>
        <v>163072</v>
      </c>
      <c r="AO662" s="773">
        <f t="shared" si="289"/>
        <v>2119936</v>
      </c>
    </row>
    <row r="663" spans="1:41" s="469" customFormat="1" ht="14.25" hidden="1">
      <c r="A663" s="794">
        <v>621</v>
      </c>
      <c r="B663" s="792" t="s">
        <v>2165</v>
      </c>
      <c r="C663" s="793" t="s">
        <v>2541</v>
      </c>
      <c r="D663" s="793" t="s">
        <v>3181</v>
      </c>
      <c r="E663" s="792" t="s">
        <v>1484</v>
      </c>
      <c r="F663" s="794">
        <v>1</v>
      </c>
      <c r="G663" s="795">
        <v>6</v>
      </c>
      <c r="H663" s="801" t="s">
        <v>87</v>
      </c>
      <c r="I663" s="796">
        <f t="shared" si="279"/>
        <v>1.96</v>
      </c>
      <c r="J663" s="797">
        <v>83200</v>
      </c>
      <c r="K663" s="798">
        <f t="shared" si="290"/>
        <v>163072</v>
      </c>
      <c r="L663" s="799">
        <v>0</v>
      </c>
      <c r="M663" s="798">
        <f t="shared" si="281"/>
        <v>163072</v>
      </c>
      <c r="N663" s="798">
        <f t="shared" si="282"/>
        <v>2119936</v>
      </c>
      <c r="O663" s="772">
        <v>1</v>
      </c>
      <c r="P663" s="766">
        <f t="shared" si="283"/>
        <v>7</v>
      </c>
      <c r="Q663" s="767" t="str">
        <f t="shared" si="263"/>
        <v>Կ-1</v>
      </c>
      <c r="R663" s="765">
        <f t="shared" si="264"/>
        <v>1.96</v>
      </c>
      <c r="S663" s="773">
        <v>83200</v>
      </c>
      <c r="T663" s="773">
        <f t="shared" si="265"/>
        <v>163072</v>
      </c>
      <c r="U663" s="818">
        <f t="shared" si="266"/>
        <v>0</v>
      </c>
      <c r="V663" s="773">
        <f t="shared" si="284"/>
        <v>163072</v>
      </c>
      <c r="W663" s="773">
        <f t="shared" si="285"/>
        <v>2119936</v>
      </c>
      <c r="X663" s="772">
        <v>1</v>
      </c>
      <c r="Y663" s="766">
        <f t="shared" si="267"/>
        <v>8</v>
      </c>
      <c r="Z663" s="767" t="str">
        <f t="shared" si="268"/>
        <v>Կ-1</v>
      </c>
      <c r="AA663" s="765">
        <f t="shared" si="269"/>
        <v>2.02</v>
      </c>
      <c r="AB663" s="773">
        <v>83200</v>
      </c>
      <c r="AC663" s="773">
        <f t="shared" si="270"/>
        <v>168064</v>
      </c>
      <c r="AD663" s="818">
        <f t="shared" si="271"/>
        <v>0</v>
      </c>
      <c r="AE663" s="773">
        <f t="shared" si="286"/>
        <v>168064</v>
      </c>
      <c r="AF663" s="773">
        <f t="shared" si="287"/>
        <v>2184832</v>
      </c>
      <c r="AG663" s="772">
        <v>1</v>
      </c>
      <c r="AH663" s="766">
        <f t="shared" si="272"/>
        <v>9</v>
      </c>
      <c r="AI663" s="767" t="str">
        <f t="shared" si="273"/>
        <v>Կ-1</v>
      </c>
      <c r="AJ663" s="765">
        <f t="shared" si="274"/>
        <v>2.02</v>
      </c>
      <c r="AK663" s="773">
        <v>83200</v>
      </c>
      <c r="AL663" s="773">
        <f t="shared" si="275"/>
        <v>168064</v>
      </c>
      <c r="AM663" s="818">
        <f t="shared" si="276"/>
        <v>0</v>
      </c>
      <c r="AN663" s="773">
        <f t="shared" si="288"/>
        <v>168064</v>
      </c>
      <c r="AO663" s="773">
        <f t="shared" si="289"/>
        <v>2184832</v>
      </c>
    </row>
    <row r="664" spans="1:41" s="469" customFormat="1" ht="14.25" hidden="1">
      <c r="A664" s="794">
        <v>622</v>
      </c>
      <c r="B664" s="792" t="s">
        <v>2166</v>
      </c>
      <c r="C664" s="793" t="s">
        <v>2541</v>
      </c>
      <c r="D664" s="793" t="s">
        <v>3170</v>
      </c>
      <c r="E664" s="792" t="s">
        <v>1484</v>
      </c>
      <c r="F664" s="794">
        <v>1</v>
      </c>
      <c r="G664" s="795">
        <v>8</v>
      </c>
      <c r="H664" s="801" t="s">
        <v>87</v>
      </c>
      <c r="I664" s="796">
        <f t="shared" si="279"/>
        <v>2.02</v>
      </c>
      <c r="J664" s="797">
        <v>83200</v>
      </c>
      <c r="K664" s="798">
        <f t="shared" si="290"/>
        <v>168064</v>
      </c>
      <c r="L664" s="799">
        <v>0</v>
      </c>
      <c r="M664" s="798">
        <f t="shared" si="281"/>
        <v>168064</v>
      </c>
      <c r="N664" s="798">
        <f t="shared" si="282"/>
        <v>2184832</v>
      </c>
      <c r="O664" s="772">
        <v>1</v>
      </c>
      <c r="P664" s="766">
        <f t="shared" si="283"/>
        <v>9</v>
      </c>
      <c r="Q664" s="767" t="str">
        <f t="shared" si="263"/>
        <v>Կ-1</v>
      </c>
      <c r="R664" s="765">
        <f t="shared" si="264"/>
        <v>2.02</v>
      </c>
      <c r="S664" s="773">
        <v>83200</v>
      </c>
      <c r="T664" s="773">
        <f t="shared" si="265"/>
        <v>168064</v>
      </c>
      <c r="U664" s="818">
        <f t="shared" si="266"/>
        <v>0</v>
      </c>
      <c r="V664" s="773">
        <f t="shared" si="284"/>
        <v>168064</v>
      </c>
      <c r="W664" s="773">
        <f t="shared" si="285"/>
        <v>2184832</v>
      </c>
      <c r="X664" s="772">
        <v>1</v>
      </c>
      <c r="Y664" s="766">
        <f t="shared" si="267"/>
        <v>10</v>
      </c>
      <c r="Z664" s="767" t="str">
        <f t="shared" si="268"/>
        <v>Կ-1</v>
      </c>
      <c r="AA664" s="765">
        <f t="shared" si="269"/>
        <v>2.08</v>
      </c>
      <c r="AB664" s="773">
        <v>83200</v>
      </c>
      <c r="AC664" s="773">
        <f t="shared" si="270"/>
        <v>173056</v>
      </c>
      <c r="AD664" s="818">
        <f t="shared" si="271"/>
        <v>0</v>
      </c>
      <c r="AE664" s="773">
        <f t="shared" si="286"/>
        <v>173056</v>
      </c>
      <c r="AF664" s="773">
        <f t="shared" si="287"/>
        <v>2249728</v>
      </c>
      <c r="AG664" s="772">
        <v>1</v>
      </c>
      <c r="AH664" s="766">
        <f t="shared" si="272"/>
        <v>11</v>
      </c>
      <c r="AI664" s="767" t="str">
        <f t="shared" si="273"/>
        <v>Կ-1</v>
      </c>
      <c r="AJ664" s="765">
        <f t="shared" si="274"/>
        <v>2.08</v>
      </c>
      <c r="AK664" s="773">
        <v>83200</v>
      </c>
      <c r="AL664" s="773">
        <f t="shared" si="275"/>
        <v>173056</v>
      </c>
      <c r="AM664" s="818">
        <f t="shared" si="276"/>
        <v>0</v>
      </c>
      <c r="AN664" s="773">
        <f t="shared" si="288"/>
        <v>173056</v>
      </c>
      <c r="AO664" s="773">
        <f t="shared" si="289"/>
        <v>2249728</v>
      </c>
    </row>
    <row r="665" spans="1:41" s="469" customFormat="1" ht="14.25" hidden="1">
      <c r="A665" s="794">
        <v>623</v>
      </c>
      <c r="B665" s="792" t="s">
        <v>2167</v>
      </c>
      <c r="C665" s="793" t="s">
        <v>2541</v>
      </c>
      <c r="D665" s="793" t="s">
        <v>3067</v>
      </c>
      <c r="E665" s="792" t="s">
        <v>1484</v>
      </c>
      <c r="F665" s="794">
        <v>1</v>
      </c>
      <c r="G665" s="795">
        <v>4</v>
      </c>
      <c r="H665" s="801" t="s">
        <v>87</v>
      </c>
      <c r="I665" s="796">
        <f t="shared" si="279"/>
        <v>1.9</v>
      </c>
      <c r="J665" s="797">
        <v>83200</v>
      </c>
      <c r="K665" s="798">
        <f t="shared" si="290"/>
        <v>158080</v>
      </c>
      <c r="L665" s="799">
        <v>0</v>
      </c>
      <c r="M665" s="798">
        <f t="shared" si="281"/>
        <v>158080</v>
      </c>
      <c r="N665" s="798">
        <f t="shared" si="282"/>
        <v>2055040</v>
      </c>
      <c r="O665" s="772">
        <v>1</v>
      </c>
      <c r="P665" s="766">
        <f t="shared" si="283"/>
        <v>5</v>
      </c>
      <c r="Q665" s="767" t="str">
        <f t="shared" si="263"/>
        <v>Կ-1</v>
      </c>
      <c r="R665" s="765">
        <f t="shared" si="264"/>
        <v>1.9</v>
      </c>
      <c r="S665" s="773">
        <v>83200</v>
      </c>
      <c r="T665" s="773">
        <f t="shared" si="265"/>
        <v>158080</v>
      </c>
      <c r="U665" s="818">
        <f t="shared" si="266"/>
        <v>0</v>
      </c>
      <c r="V665" s="773">
        <f t="shared" si="284"/>
        <v>158080</v>
      </c>
      <c r="W665" s="773">
        <f t="shared" si="285"/>
        <v>2055040</v>
      </c>
      <c r="X665" s="772">
        <v>1</v>
      </c>
      <c r="Y665" s="766">
        <f t="shared" si="267"/>
        <v>6</v>
      </c>
      <c r="Z665" s="767" t="str">
        <f t="shared" si="268"/>
        <v>Կ-1</v>
      </c>
      <c r="AA665" s="765">
        <f t="shared" si="269"/>
        <v>1.96</v>
      </c>
      <c r="AB665" s="773">
        <v>83200</v>
      </c>
      <c r="AC665" s="773">
        <f t="shared" si="270"/>
        <v>163072</v>
      </c>
      <c r="AD665" s="818">
        <f t="shared" si="271"/>
        <v>0</v>
      </c>
      <c r="AE665" s="773">
        <f t="shared" si="286"/>
        <v>163072</v>
      </c>
      <c r="AF665" s="773">
        <f t="shared" si="287"/>
        <v>2119936</v>
      </c>
      <c r="AG665" s="772">
        <v>1</v>
      </c>
      <c r="AH665" s="766">
        <f t="shared" si="272"/>
        <v>7</v>
      </c>
      <c r="AI665" s="767" t="str">
        <f t="shared" si="273"/>
        <v>Կ-1</v>
      </c>
      <c r="AJ665" s="765">
        <f t="shared" si="274"/>
        <v>1.96</v>
      </c>
      <c r="AK665" s="773">
        <v>83200</v>
      </c>
      <c r="AL665" s="773">
        <f t="shared" si="275"/>
        <v>163072</v>
      </c>
      <c r="AM665" s="818">
        <f t="shared" si="276"/>
        <v>0</v>
      </c>
      <c r="AN665" s="773">
        <f t="shared" si="288"/>
        <v>163072</v>
      </c>
      <c r="AO665" s="773">
        <f t="shared" si="289"/>
        <v>2119936</v>
      </c>
    </row>
    <row r="666" spans="1:41" s="469" customFormat="1" ht="20.25" hidden="1" customHeight="1">
      <c r="A666" s="794">
        <v>624</v>
      </c>
      <c r="B666" s="792" t="s">
        <v>2168</v>
      </c>
      <c r="C666" s="793" t="s">
        <v>2541</v>
      </c>
      <c r="D666" s="793" t="s">
        <v>3044</v>
      </c>
      <c r="E666" s="792" t="s">
        <v>1484</v>
      </c>
      <c r="F666" s="794">
        <v>1</v>
      </c>
      <c r="G666" s="795">
        <v>8</v>
      </c>
      <c r="H666" s="801" t="s">
        <v>87</v>
      </c>
      <c r="I666" s="796">
        <f t="shared" si="279"/>
        <v>2.02</v>
      </c>
      <c r="J666" s="797">
        <v>83200</v>
      </c>
      <c r="K666" s="798">
        <f t="shared" si="290"/>
        <v>168064</v>
      </c>
      <c r="L666" s="799">
        <v>0</v>
      </c>
      <c r="M666" s="798">
        <f t="shared" si="281"/>
        <v>168064</v>
      </c>
      <c r="N666" s="798">
        <f t="shared" si="282"/>
        <v>2184832</v>
      </c>
      <c r="O666" s="772">
        <v>1</v>
      </c>
      <c r="P666" s="766">
        <f t="shared" si="283"/>
        <v>9</v>
      </c>
      <c r="Q666" s="767" t="str">
        <f t="shared" si="263"/>
        <v>Կ-1</v>
      </c>
      <c r="R666" s="765">
        <f t="shared" si="264"/>
        <v>2.02</v>
      </c>
      <c r="S666" s="773">
        <v>83200</v>
      </c>
      <c r="T666" s="773">
        <f t="shared" si="265"/>
        <v>168064</v>
      </c>
      <c r="U666" s="818">
        <f t="shared" si="266"/>
        <v>0</v>
      </c>
      <c r="V666" s="773">
        <f t="shared" si="284"/>
        <v>168064</v>
      </c>
      <c r="W666" s="773">
        <f t="shared" si="285"/>
        <v>2184832</v>
      </c>
      <c r="X666" s="772">
        <v>1</v>
      </c>
      <c r="Y666" s="766">
        <f t="shared" si="267"/>
        <v>10</v>
      </c>
      <c r="Z666" s="767" t="str">
        <f t="shared" si="268"/>
        <v>Կ-1</v>
      </c>
      <c r="AA666" s="765">
        <f t="shared" si="269"/>
        <v>2.08</v>
      </c>
      <c r="AB666" s="773">
        <v>83200</v>
      </c>
      <c r="AC666" s="773">
        <f t="shared" si="270"/>
        <v>173056</v>
      </c>
      <c r="AD666" s="818">
        <f t="shared" si="271"/>
        <v>0</v>
      </c>
      <c r="AE666" s="773">
        <f t="shared" si="286"/>
        <v>173056</v>
      </c>
      <c r="AF666" s="773">
        <f t="shared" si="287"/>
        <v>2249728</v>
      </c>
      <c r="AG666" s="772">
        <v>1</v>
      </c>
      <c r="AH666" s="766">
        <f t="shared" si="272"/>
        <v>11</v>
      </c>
      <c r="AI666" s="767" t="str">
        <f t="shared" si="273"/>
        <v>Կ-1</v>
      </c>
      <c r="AJ666" s="765">
        <f t="shared" si="274"/>
        <v>2.08</v>
      </c>
      <c r="AK666" s="773">
        <v>83200</v>
      </c>
      <c r="AL666" s="773">
        <f t="shared" si="275"/>
        <v>173056</v>
      </c>
      <c r="AM666" s="818">
        <f t="shared" si="276"/>
        <v>0</v>
      </c>
      <c r="AN666" s="773">
        <f t="shared" si="288"/>
        <v>173056</v>
      </c>
      <c r="AO666" s="773">
        <f t="shared" si="289"/>
        <v>2249728</v>
      </c>
    </row>
    <row r="667" spans="1:41" s="469" customFormat="1" ht="14.25" hidden="1">
      <c r="A667" s="794">
        <v>625</v>
      </c>
      <c r="B667" s="792" t="s">
        <v>2169</v>
      </c>
      <c r="C667" s="793" t="s">
        <v>2541</v>
      </c>
      <c r="D667" s="793" t="s">
        <v>3061</v>
      </c>
      <c r="E667" s="792" t="s">
        <v>1484</v>
      </c>
      <c r="F667" s="794">
        <v>1</v>
      </c>
      <c r="G667" s="795">
        <v>8</v>
      </c>
      <c r="H667" s="801" t="s">
        <v>87</v>
      </c>
      <c r="I667" s="796">
        <f t="shared" si="279"/>
        <v>2.02</v>
      </c>
      <c r="J667" s="797">
        <v>83200</v>
      </c>
      <c r="K667" s="798">
        <f t="shared" si="290"/>
        <v>168064</v>
      </c>
      <c r="L667" s="799">
        <v>0</v>
      </c>
      <c r="M667" s="798">
        <f t="shared" si="281"/>
        <v>168064</v>
      </c>
      <c r="N667" s="798">
        <f t="shared" si="282"/>
        <v>2184832</v>
      </c>
      <c r="O667" s="772">
        <v>1</v>
      </c>
      <c r="P667" s="766">
        <f t="shared" si="283"/>
        <v>9</v>
      </c>
      <c r="Q667" s="767" t="str">
        <f t="shared" si="263"/>
        <v>Կ-1</v>
      </c>
      <c r="R667" s="765">
        <f t="shared" si="264"/>
        <v>2.02</v>
      </c>
      <c r="S667" s="773">
        <v>83200</v>
      </c>
      <c r="T667" s="773">
        <f t="shared" si="265"/>
        <v>168064</v>
      </c>
      <c r="U667" s="818">
        <f t="shared" si="266"/>
        <v>0</v>
      </c>
      <c r="V667" s="773">
        <f t="shared" si="284"/>
        <v>168064</v>
      </c>
      <c r="W667" s="773">
        <f t="shared" si="285"/>
        <v>2184832</v>
      </c>
      <c r="X667" s="772">
        <v>1</v>
      </c>
      <c r="Y667" s="766">
        <f t="shared" si="267"/>
        <v>10</v>
      </c>
      <c r="Z667" s="767" t="str">
        <f t="shared" si="268"/>
        <v>Կ-1</v>
      </c>
      <c r="AA667" s="765">
        <f t="shared" si="269"/>
        <v>2.08</v>
      </c>
      <c r="AB667" s="773">
        <v>83200</v>
      </c>
      <c r="AC667" s="773">
        <f t="shared" si="270"/>
        <v>173056</v>
      </c>
      <c r="AD667" s="818">
        <f t="shared" si="271"/>
        <v>0</v>
      </c>
      <c r="AE667" s="773">
        <f t="shared" si="286"/>
        <v>173056</v>
      </c>
      <c r="AF667" s="773">
        <f t="shared" si="287"/>
        <v>2249728</v>
      </c>
      <c r="AG667" s="772">
        <v>1</v>
      </c>
      <c r="AH667" s="766">
        <f t="shared" si="272"/>
        <v>11</v>
      </c>
      <c r="AI667" s="767" t="str">
        <f t="shared" si="273"/>
        <v>Կ-1</v>
      </c>
      <c r="AJ667" s="765">
        <f t="shared" si="274"/>
        <v>2.08</v>
      </c>
      <c r="AK667" s="773">
        <v>83200</v>
      </c>
      <c r="AL667" s="773">
        <f t="shared" si="275"/>
        <v>173056</v>
      </c>
      <c r="AM667" s="818">
        <f t="shared" si="276"/>
        <v>0</v>
      </c>
      <c r="AN667" s="773">
        <f t="shared" si="288"/>
        <v>173056</v>
      </c>
      <c r="AO667" s="773">
        <f t="shared" si="289"/>
        <v>2249728</v>
      </c>
    </row>
    <row r="668" spans="1:41" s="469" customFormat="1" ht="14.25" hidden="1">
      <c r="A668" s="794">
        <v>626</v>
      </c>
      <c r="B668" s="792" t="s">
        <v>820</v>
      </c>
      <c r="C668" s="793" t="s">
        <v>2541</v>
      </c>
      <c r="D668" s="793" t="s">
        <v>3057</v>
      </c>
      <c r="E668" s="792" t="s">
        <v>1484</v>
      </c>
      <c r="F668" s="794">
        <v>1</v>
      </c>
      <c r="G668" s="795">
        <v>8</v>
      </c>
      <c r="H668" s="801" t="s">
        <v>87</v>
      </c>
      <c r="I668" s="796">
        <f t="shared" si="279"/>
        <v>2.02</v>
      </c>
      <c r="J668" s="797">
        <v>83200</v>
      </c>
      <c r="K668" s="798">
        <f t="shared" si="290"/>
        <v>168064</v>
      </c>
      <c r="L668" s="799">
        <v>0</v>
      </c>
      <c r="M668" s="798">
        <f t="shared" si="281"/>
        <v>168064</v>
      </c>
      <c r="N668" s="798">
        <f t="shared" si="282"/>
        <v>2184832</v>
      </c>
      <c r="O668" s="772">
        <v>1</v>
      </c>
      <c r="P668" s="766">
        <f t="shared" si="283"/>
        <v>9</v>
      </c>
      <c r="Q668" s="767" t="str">
        <f t="shared" si="263"/>
        <v>Կ-1</v>
      </c>
      <c r="R668" s="765">
        <f t="shared" si="264"/>
        <v>2.02</v>
      </c>
      <c r="S668" s="773">
        <v>83200</v>
      </c>
      <c r="T668" s="773">
        <f t="shared" si="265"/>
        <v>168064</v>
      </c>
      <c r="U668" s="818">
        <f t="shared" si="266"/>
        <v>0</v>
      </c>
      <c r="V668" s="773">
        <f t="shared" si="284"/>
        <v>168064</v>
      </c>
      <c r="W668" s="773">
        <f t="shared" si="285"/>
        <v>2184832</v>
      </c>
      <c r="X668" s="772">
        <v>1</v>
      </c>
      <c r="Y668" s="766">
        <f t="shared" si="267"/>
        <v>10</v>
      </c>
      <c r="Z668" s="767" t="str">
        <f t="shared" si="268"/>
        <v>Կ-1</v>
      </c>
      <c r="AA668" s="765">
        <f t="shared" si="269"/>
        <v>2.08</v>
      </c>
      <c r="AB668" s="773">
        <v>83200</v>
      </c>
      <c r="AC668" s="773">
        <f t="shared" si="270"/>
        <v>173056</v>
      </c>
      <c r="AD668" s="818">
        <f t="shared" si="271"/>
        <v>0</v>
      </c>
      <c r="AE668" s="773">
        <f t="shared" si="286"/>
        <v>173056</v>
      </c>
      <c r="AF668" s="773">
        <f t="shared" si="287"/>
        <v>2249728</v>
      </c>
      <c r="AG668" s="772">
        <v>1</v>
      </c>
      <c r="AH668" s="766">
        <f t="shared" si="272"/>
        <v>11</v>
      </c>
      <c r="AI668" s="767" t="str">
        <f t="shared" si="273"/>
        <v>Կ-1</v>
      </c>
      <c r="AJ668" s="765">
        <f t="shared" si="274"/>
        <v>2.08</v>
      </c>
      <c r="AK668" s="773">
        <v>83200</v>
      </c>
      <c r="AL668" s="773">
        <f t="shared" si="275"/>
        <v>173056</v>
      </c>
      <c r="AM668" s="818">
        <f t="shared" si="276"/>
        <v>0</v>
      </c>
      <c r="AN668" s="773">
        <f t="shared" si="288"/>
        <v>173056</v>
      </c>
      <c r="AO668" s="773">
        <f t="shared" si="289"/>
        <v>2249728</v>
      </c>
    </row>
    <row r="669" spans="1:41" s="469" customFormat="1" ht="14.25" hidden="1">
      <c r="A669" s="794">
        <v>627</v>
      </c>
      <c r="B669" s="792" t="s">
        <v>2170</v>
      </c>
      <c r="C669" s="793" t="s">
        <v>2541</v>
      </c>
      <c r="D669" s="793" t="s">
        <v>3048</v>
      </c>
      <c r="E669" s="792" t="s">
        <v>1484</v>
      </c>
      <c r="F669" s="794">
        <v>1</v>
      </c>
      <c r="G669" s="795">
        <v>6</v>
      </c>
      <c r="H669" s="801" t="s">
        <v>87</v>
      </c>
      <c r="I669" s="796">
        <f t="shared" si="279"/>
        <v>1.96</v>
      </c>
      <c r="J669" s="797">
        <v>83200</v>
      </c>
      <c r="K669" s="798">
        <f t="shared" si="290"/>
        <v>163072</v>
      </c>
      <c r="L669" s="799">
        <v>0</v>
      </c>
      <c r="M669" s="798">
        <f t="shared" si="281"/>
        <v>163072</v>
      </c>
      <c r="N669" s="798">
        <f t="shared" si="282"/>
        <v>2119936</v>
      </c>
      <c r="O669" s="772">
        <v>1</v>
      </c>
      <c r="P669" s="766">
        <f t="shared" si="283"/>
        <v>7</v>
      </c>
      <c r="Q669" s="767" t="str">
        <f t="shared" si="263"/>
        <v>Կ-1</v>
      </c>
      <c r="R669" s="765">
        <f t="shared" si="264"/>
        <v>1.96</v>
      </c>
      <c r="S669" s="773">
        <v>83200</v>
      </c>
      <c r="T669" s="773">
        <f t="shared" si="265"/>
        <v>163072</v>
      </c>
      <c r="U669" s="818">
        <f t="shared" si="266"/>
        <v>0</v>
      </c>
      <c r="V669" s="773">
        <f t="shared" si="284"/>
        <v>163072</v>
      </c>
      <c r="W669" s="773">
        <f t="shared" si="285"/>
        <v>2119936</v>
      </c>
      <c r="X669" s="772">
        <v>1</v>
      </c>
      <c r="Y669" s="766">
        <f t="shared" si="267"/>
        <v>8</v>
      </c>
      <c r="Z669" s="767" t="str">
        <f t="shared" si="268"/>
        <v>Կ-1</v>
      </c>
      <c r="AA669" s="765">
        <f t="shared" si="269"/>
        <v>2.02</v>
      </c>
      <c r="AB669" s="773">
        <v>83200</v>
      </c>
      <c r="AC669" s="773">
        <f t="shared" si="270"/>
        <v>168064</v>
      </c>
      <c r="AD669" s="818">
        <f t="shared" si="271"/>
        <v>0</v>
      </c>
      <c r="AE669" s="773">
        <f t="shared" si="286"/>
        <v>168064</v>
      </c>
      <c r="AF669" s="773">
        <f t="shared" si="287"/>
        <v>2184832</v>
      </c>
      <c r="AG669" s="772">
        <v>1</v>
      </c>
      <c r="AH669" s="766">
        <f t="shared" si="272"/>
        <v>9</v>
      </c>
      <c r="AI669" s="767" t="str">
        <f t="shared" si="273"/>
        <v>Կ-1</v>
      </c>
      <c r="AJ669" s="765">
        <f t="shared" si="274"/>
        <v>2.02</v>
      </c>
      <c r="AK669" s="773">
        <v>83200</v>
      </c>
      <c r="AL669" s="773">
        <f t="shared" si="275"/>
        <v>168064</v>
      </c>
      <c r="AM669" s="818">
        <f t="shared" si="276"/>
        <v>0</v>
      </c>
      <c r="AN669" s="773">
        <f t="shared" si="288"/>
        <v>168064</v>
      </c>
      <c r="AO669" s="773">
        <f t="shared" si="289"/>
        <v>2184832</v>
      </c>
    </row>
    <row r="670" spans="1:41" s="469" customFormat="1" ht="14.25" hidden="1">
      <c r="A670" s="794">
        <v>628</v>
      </c>
      <c r="B670" s="792" t="s">
        <v>2171</v>
      </c>
      <c r="C670" s="793" t="s">
        <v>2541</v>
      </c>
      <c r="D670" s="793" t="s">
        <v>3066</v>
      </c>
      <c r="E670" s="792" t="s">
        <v>1484</v>
      </c>
      <c r="F670" s="794">
        <v>1</v>
      </c>
      <c r="G670" s="795">
        <v>6</v>
      </c>
      <c r="H670" s="801" t="s">
        <v>87</v>
      </c>
      <c r="I670" s="796">
        <f t="shared" si="279"/>
        <v>1.96</v>
      </c>
      <c r="J670" s="797">
        <v>83200</v>
      </c>
      <c r="K670" s="798">
        <f t="shared" si="290"/>
        <v>163072</v>
      </c>
      <c r="L670" s="799">
        <v>0</v>
      </c>
      <c r="M670" s="798">
        <f t="shared" si="281"/>
        <v>163072</v>
      </c>
      <c r="N670" s="798">
        <f t="shared" si="282"/>
        <v>2119936</v>
      </c>
      <c r="O670" s="772">
        <v>1</v>
      </c>
      <c r="P670" s="766">
        <f t="shared" si="283"/>
        <v>7</v>
      </c>
      <c r="Q670" s="767" t="str">
        <f t="shared" si="263"/>
        <v>Կ-1</v>
      </c>
      <c r="R670" s="765">
        <f t="shared" si="264"/>
        <v>1.96</v>
      </c>
      <c r="S670" s="773">
        <v>83200</v>
      </c>
      <c r="T670" s="773">
        <f t="shared" si="265"/>
        <v>163072</v>
      </c>
      <c r="U670" s="818">
        <f t="shared" si="266"/>
        <v>0</v>
      </c>
      <c r="V670" s="773">
        <f t="shared" si="284"/>
        <v>163072</v>
      </c>
      <c r="W670" s="773">
        <f t="shared" si="285"/>
        <v>2119936</v>
      </c>
      <c r="X670" s="772">
        <v>1</v>
      </c>
      <c r="Y670" s="766">
        <f t="shared" si="267"/>
        <v>8</v>
      </c>
      <c r="Z670" s="767" t="str">
        <f t="shared" si="268"/>
        <v>Կ-1</v>
      </c>
      <c r="AA670" s="765">
        <f t="shared" si="269"/>
        <v>2.02</v>
      </c>
      <c r="AB670" s="773">
        <v>83200</v>
      </c>
      <c r="AC670" s="773">
        <f t="shared" si="270"/>
        <v>168064</v>
      </c>
      <c r="AD670" s="818">
        <f t="shared" si="271"/>
        <v>0</v>
      </c>
      <c r="AE670" s="773">
        <f t="shared" si="286"/>
        <v>168064</v>
      </c>
      <c r="AF670" s="773">
        <f t="shared" si="287"/>
        <v>2184832</v>
      </c>
      <c r="AG670" s="772">
        <v>1</v>
      </c>
      <c r="AH670" s="766">
        <f t="shared" si="272"/>
        <v>9</v>
      </c>
      <c r="AI670" s="767" t="str">
        <f t="shared" si="273"/>
        <v>Կ-1</v>
      </c>
      <c r="AJ670" s="765">
        <f t="shared" si="274"/>
        <v>2.02</v>
      </c>
      <c r="AK670" s="773">
        <v>83200</v>
      </c>
      <c r="AL670" s="773">
        <f t="shared" si="275"/>
        <v>168064</v>
      </c>
      <c r="AM670" s="818">
        <f t="shared" si="276"/>
        <v>0</v>
      </c>
      <c r="AN670" s="773">
        <f t="shared" si="288"/>
        <v>168064</v>
      </c>
      <c r="AO670" s="773">
        <f t="shared" si="289"/>
        <v>2184832</v>
      </c>
    </row>
    <row r="671" spans="1:41" s="469" customFormat="1" ht="14.25" hidden="1">
      <c r="A671" s="794">
        <v>629</v>
      </c>
      <c r="B671" s="792" t="s">
        <v>2172</v>
      </c>
      <c r="C671" s="793" t="s">
        <v>2541</v>
      </c>
      <c r="D671" s="793" t="s">
        <v>3059</v>
      </c>
      <c r="E671" s="792" t="s">
        <v>1484</v>
      </c>
      <c r="F671" s="794">
        <v>1</v>
      </c>
      <c r="G671" s="795">
        <v>6</v>
      </c>
      <c r="H671" s="801" t="s">
        <v>87</v>
      </c>
      <c r="I671" s="796">
        <f t="shared" si="279"/>
        <v>1.96</v>
      </c>
      <c r="J671" s="797">
        <v>83200</v>
      </c>
      <c r="K671" s="798">
        <f t="shared" si="290"/>
        <v>163072</v>
      </c>
      <c r="L671" s="799">
        <v>0</v>
      </c>
      <c r="M671" s="798">
        <f t="shared" si="281"/>
        <v>163072</v>
      </c>
      <c r="N671" s="798">
        <f t="shared" si="282"/>
        <v>2119936</v>
      </c>
      <c r="O671" s="772">
        <v>1</v>
      </c>
      <c r="P671" s="766">
        <f t="shared" si="283"/>
        <v>7</v>
      </c>
      <c r="Q671" s="767" t="str">
        <f t="shared" si="263"/>
        <v>Կ-1</v>
      </c>
      <c r="R671" s="765">
        <f t="shared" si="264"/>
        <v>1.96</v>
      </c>
      <c r="S671" s="773">
        <v>83200</v>
      </c>
      <c r="T671" s="773">
        <f t="shared" si="265"/>
        <v>163072</v>
      </c>
      <c r="U671" s="818">
        <f t="shared" si="266"/>
        <v>0</v>
      </c>
      <c r="V671" s="773">
        <f t="shared" si="284"/>
        <v>163072</v>
      </c>
      <c r="W671" s="773">
        <f t="shared" si="285"/>
        <v>2119936</v>
      </c>
      <c r="X671" s="772">
        <v>1</v>
      </c>
      <c r="Y671" s="766">
        <f t="shared" si="267"/>
        <v>8</v>
      </c>
      <c r="Z671" s="767" t="str">
        <f t="shared" si="268"/>
        <v>Կ-1</v>
      </c>
      <c r="AA671" s="765">
        <f t="shared" si="269"/>
        <v>2.02</v>
      </c>
      <c r="AB671" s="773">
        <v>83200</v>
      </c>
      <c r="AC671" s="773">
        <f t="shared" si="270"/>
        <v>168064</v>
      </c>
      <c r="AD671" s="818">
        <f t="shared" si="271"/>
        <v>0</v>
      </c>
      <c r="AE671" s="773">
        <f t="shared" si="286"/>
        <v>168064</v>
      </c>
      <c r="AF671" s="773">
        <f t="shared" si="287"/>
        <v>2184832</v>
      </c>
      <c r="AG671" s="772">
        <v>1</v>
      </c>
      <c r="AH671" s="766">
        <f t="shared" si="272"/>
        <v>9</v>
      </c>
      <c r="AI671" s="767" t="str">
        <f t="shared" si="273"/>
        <v>Կ-1</v>
      </c>
      <c r="AJ671" s="765">
        <f t="shared" si="274"/>
        <v>2.02</v>
      </c>
      <c r="AK671" s="773">
        <v>83200</v>
      </c>
      <c r="AL671" s="773">
        <f t="shared" si="275"/>
        <v>168064</v>
      </c>
      <c r="AM671" s="818">
        <f t="shared" si="276"/>
        <v>0</v>
      </c>
      <c r="AN671" s="773">
        <f t="shared" si="288"/>
        <v>168064</v>
      </c>
      <c r="AO671" s="773">
        <f t="shared" si="289"/>
        <v>2184832</v>
      </c>
    </row>
    <row r="672" spans="1:41" s="469" customFormat="1" ht="14.25" hidden="1">
      <c r="A672" s="794">
        <v>630</v>
      </c>
      <c r="B672" s="792" t="s">
        <v>2173</v>
      </c>
      <c r="C672" s="793" t="s">
        <v>2541</v>
      </c>
      <c r="D672" s="793" t="s">
        <v>3063</v>
      </c>
      <c r="E672" s="792" t="s">
        <v>1484</v>
      </c>
      <c r="F672" s="794">
        <v>1</v>
      </c>
      <c r="G672" s="795">
        <v>6</v>
      </c>
      <c r="H672" s="801" t="s">
        <v>87</v>
      </c>
      <c r="I672" s="796">
        <f t="shared" si="279"/>
        <v>1.96</v>
      </c>
      <c r="J672" s="797">
        <v>83200</v>
      </c>
      <c r="K672" s="798">
        <f t="shared" si="290"/>
        <v>163072</v>
      </c>
      <c r="L672" s="799">
        <v>0</v>
      </c>
      <c r="M672" s="798">
        <f t="shared" si="281"/>
        <v>163072</v>
      </c>
      <c r="N672" s="798">
        <f t="shared" si="282"/>
        <v>2119936</v>
      </c>
      <c r="O672" s="772">
        <v>1</v>
      </c>
      <c r="P672" s="766">
        <f t="shared" si="283"/>
        <v>7</v>
      </c>
      <c r="Q672" s="767" t="str">
        <f t="shared" si="263"/>
        <v>Կ-1</v>
      </c>
      <c r="R672" s="765">
        <f t="shared" si="264"/>
        <v>1.96</v>
      </c>
      <c r="S672" s="773">
        <v>83200</v>
      </c>
      <c r="T672" s="773">
        <f t="shared" si="265"/>
        <v>163072</v>
      </c>
      <c r="U672" s="818">
        <f t="shared" si="266"/>
        <v>0</v>
      </c>
      <c r="V672" s="773">
        <f t="shared" si="284"/>
        <v>163072</v>
      </c>
      <c r="W672" s="773">
        <f t="shared" si="285"/>
        <v>2119936</v>
      </c>
      <c r="X672" s="772">
        <v>1</v>
      </c>
      <c r="Y672" s="766">
        <f t="shared" si="267"/>
        <v>8</v>
      </c>
      <c r="Z672" s="767" t="str">
        <f t="shared" si="268"/>
        <v>Կ-1</v>
      </c>
      <c r="AA672" s="765">
        <f t="shared" si="269"/>
        <v>2.02</v>
      </c>
      <c r="AB672" s="773">
        <v>83200</v>
      </c>
      <c r="AC672" s="773">
        <f t="shared" si="270"/>
        <v>168064</v>
      </c>
      <c r="AD672" s="818">
        <f t="shared" si="271"/>
        <v>0</v>
      </c>
      <c r="AE672" s="773">
        <f t="shared" si="286"/>
        <v>168064</v>
      </c>
      <c r="AF672" s="773">
        <f t="shared" si="287"/>
        <v>2184832</v>
      </c>
      <c r="AG672" s="772">
        <v>1</v>
      </c>
      <c r="AH672" s="766">
        <f t="shared" si="272"/>
        <v>9</v>
      </c>
      <c r="AI672" s="767" t="str">
        <f t="shared" si="273"/>
        <v>Կ-1</v>
      </c>
      <c r="AJ672" s="765">
        <f t="shared" si="274"/>
        <v>2.02</v>
      </c>
      <c r="AK672" s="773">
        <v>83200</v>
      </c>
      <c r="AL672" s="773">
        <f t="shared" si="275"/>
        <v>168064</v>
      </c>
      <c r="AM672" s="818">
        <f t="shared" si="276"/>
        <v>0</v>
      </c>
      <c r="AN672" s="773">
        <f t="shared" si="288"/>
        <v>168064</v>
      </c>
      <c r="AO672" s="773">
        <f t="shared" si="289"/>
        <v>2184832</v>
      </c>
    </row>
    <row r="673" spans="1:41" s="469" customFormat="1" ht="14.25" hidden="1">
      <c r="A673" s="794">
        <v>631</v>
      </c>
      <c r="B673" s="792" t="s">
        <v>2174</v>
      </c>
      <c r="C673" s="793" t="s">
        <v>2541</v>
      </c>
      <c r="D673" s="793" t="s">
        <v>3062</v>
      </c>
      <c r="E673" s="792" t="s">
        <v>1484</v>
      </c>
      <c r="F673" s="794">
        <v>1</v>
      </c>
      <c r="G673" s="795">
        <v>8</v>
      </c>
      <c r="H673" s="801" t="s">
        <v>87</v>
      </c>
      <c r="I673" s="796">
        <f t="shared" si="279"/>
        <v>2.02</v>
      </c>
      <c r="J673" s="797">
        <v>83200</v>
      </c>
      <c r="K673" s="798">
        <f t="shared" si="290"/>
        <v>168064</v>
      </c>
      <c r="L673" s="801"/>
      <c r="M673" s="798">
        <f t="shared" si="281"/>
        <v>168064</v>
      </c>
      <c r="N673" s="798">
        <f t="shared" si="282"/>
        <v>2184832</v>
      </c>
      <c r="O673" s="772">
        <v>1</v>
      </c>
      <c r="P673" s="766">
        <f t="shared" si="283"/>
        <v>9</v>
      </c>
      <c r="Q673" s="767" t="str">
        <f t="shared" si="263"/>
        <v>Կ-1</v>
      </c>
      <c r="R673" s="765">
        <f t="shared" si="264"/>
        <v>2.02</v>
      </c>
      <c r="S673" s="773">
        <v>83200</v>
      </c>
      <c r="T673" s="773">
        <f t="shared" si="265"/>
        <v>168064</v>
      </c>
      <c r="U673" s="818">
        <f t="shared" si="266"/>
        <v>0</v>
      </c>
      <c r="V673" s="773">
        <f t="shared" si="284"/>
        <v>168064</v>
      </c>
      <c r="W673" s="773">
        <f t="shared" si="285"/>
        <v>2184832</v>
      </c>
      <c r="X673" s="772">
        <v>1</v>
      </c>
      <c r="Y673" s="766">
        <f t="shared" si="267"/>
        <v>10</v>
      </c>
      <c r="Z673" s="767" t="str">
        <f t="shared" si="268"/>
        <v>Կ-1</v>
      </c>
      <c r="AA673" s="765">
        <f t="shared" si="269"/>
        <v>2.08</v>
      </c>
      <c r="AB673" s="773">
        <v>83200</v>
      </c>
      <c r="AC673" s="773">
        <f t="shared" si="270"/>
        <v>173056</v>
      </c>
      <c r="AD673" s="818">
        <f t="shared" si="271"/>
        <v>0</v>
      </c>
      <c r="AE673" s="773">
        <f t="shared" si="286"/>
        <v>173056</v>
      </c>
      <c r="AF673" s="773">
        <f t="shared" si="287"/>
        <v>2249728</v>
      </c>
      <c r="AG673" s="772">
        <v>1</v>
      </c>
      <c r="AH673" s="766">
        <f t="shared" si="272"/>
        <v>11</v>
      </c>
      <c r="AI673" s="767" t="str">
        <f t="shared" si="273"/>
        <v>Կ-1</v>
      </c>
      <c r="AJ673" s="765">
        <f t="shared" si="274"/>
        <v>2.08</v>
      </c>
      <c r="AK673" s="773">
        <v>83200</v>
      </c>
      <c r="AL673" s="773">
        <f t="shared" si="275"/>
        <v>173056</v>
      </c>
      <c r="AM673" s="818">
        <f t="shared" si="276"/>
        <v>0</v>
      </c>
      <c r="AN673" s="773">
        <f t="shared" si="288"/>
        <v>173056</v>
      </c>
      <c r="AO673" s="773">
        <f t="shared" si="289"/>
        <v>2249728</v>
      </c>
    </row>
    <row r="674" spans="1:41" s="469" customFormat="1" ht="14.25" hidden="1">
      <c r="A674" s="794">
        <v>632</v>
      </c>
      <c r="B674" s="792" t="s">
        <v>2175</v>
      </c>
      <c r="C674" s="793" t="s">
        <v>2541</v>
      </c>
      <c r="D674" s="793" t="s">
        <v>3066</v>
      </c>
      <c r="E674" s="792" t="s">
        <v>1484</v>
      </c>
      <c r="F674" s="794">
        <v>1</v>
      </c>
      <c r="G674" s="795">
        <v>8</v>
      </c>
      <c r="H674" s="801" t="s">
        <v>87</v>
      </c>
      <c r="I674" s="796">
        <f t="shared" si="279"/>
        <v>2.02</v>
      </c>
      <c r="J674" s="797">
        <v>83200</v>
      </c>
      <c r="K674" s="798">
        <f t="shared" si="290"/>
        <v>168064</v>
      </c>
      <c r="L674" s="801"/>
      <c r="M674" s="798">
        <f t="shared" si="281"/>
        <v>168064</v>
      </c>
      <c r="N674" s="798">
        <f t="shared" si="282"/>
        <v>2184832</v>
      </c>
      <c r="O674" s="772">
        <v>1</v>
      </c>
      <c r="P674" s="766">
        <f t="shared" si="283"/>
        <v>9</v>
      </c>
      <c r="Q674" s="767" t="str">
        <f t="shared" si="263"/>
        <v>Կ-1</v>
      </c>
      <c r="R674" s="765">
        <f t="shared" si="264"/>
        <v>2.02</v>
      </c>
      <c r="S674" s="773">
        <v>83200</v>
      </c>
      <c r="T674" s="773">
        <f t="shared" si="265"/>
        <v>168064</v>
      </c>
      <c r="U674" s="818">
        <f t="shared" si="266"/>
        <v>0</v>
      </c>
      <c r="V674" s="773">
        <f t="shared" si="284"/>
        <v>168064</v>
      </c>
      <c r="W674" s="773">
        <f t="shared" si="285"/>
        <v>2184832</v>
      </c>
      <c r="X674" s="772">
        <v>1</v>
      </c>
      <c r="Y674" s="766">
        <f t="shared" si="267"/>
        <v>10</v>
      </c>
      <c r="Z674" s="767" t="str">
        <f t="shared" si="268"/>
        <v>Կ-1</v>
      </c>
      <c r="AA674" s="765">
        <f t="shared" si="269"/>
        <v>2.08</v>
      </c>
      <c r="AB674" s="773">
        <v>83200</v>
      </c>
      <c r="AC674" s="773">
        <f t="shared" si="270"/>
        <v>173056</v>
      </c>
      <c r="AD674" s="818">
        <f t="shared" si="271"/>
        <v>0</v>
      </c>
      <c r="AE674" s="773">
        <f t="shared" si="286"/>
        <v>173056</v>
      </c>
      <c r="AF674" s="773">
        <f t="shared" si="287"/>
        <v>2249728</v>
      </c>
      <c r="AG674" s="772">
        <v>1</v>
      </c>
      <c r="AH674" s="766">
        <f t="shared" si="272"/>
        <v>11</v>
      </c>
      <c r="AI674" s="767" t="str">
        <f t="shared" si="273"/>
        <v>Կ-1</v>
      </c>
      <c r="AJ674" s="765">
        <f t="shared" si="274"/>
        <v>2.08</v>
      </c>
      <c r="AK674" s="773">
        <v>83200</v>
      </c>
      <c r="AL674" s="773">
        <f t="shared" si="275"/>
        <v>173056</v>
      </c>
      <c r="AM674" s="818">
        <f t="shared" si="276"/>
        <v>0</v>
      </c>
      <c r="AN674" s="773">
        <f t="shared" si="288"/>
        <v>173056</v>
      </c>
      <c r="AO674" s="773">
        <f t="shared" si="289"/>
        <v>2249728</v>
      </c>
    </row>
    <row r="675" spans="1:41" s="469" customFormat="1" ht="14.25" hidden="1">
      <c r="A675" s="794">
        <v>633</v>
      </c>
      <c r="B675" s="792" t="s">
        <v>2176</v>
      </c>
      <c r="C675" s="793" t="s">
        <v>2541</v>
      </c>
      <c r="D675" s="793" t="s">
        <v>3060</v>
      </c>
      <c r="E675" s="792" t="s">
        <v>1484</v>
      </c>
      <c r="F675" s="794">
        <v>1</v>
      </c>
      <c r="G675" s="795">
        <v>8</v>
      </c>
      <c r="H675" s="794" t="s">
        <v>87</v>
      </c>
      <c r="I675" s="796">
        <f t="shared" si="279"/>
        <v>2.02</v>
      </c>
      <c r="J675" s="797">
        <v>83200</v>
      </c>
      <c r="K675" s="798">
        <f t="shared" si="290"/>
        <v>168064</v>
      </c>
      <c r="L675" s="801"/>
      <c r="M675" s="798">
        <f t="shared" si="281"/>
        <v>168064</v>
      </c>
      <c r="N675" s="798">
        <f t="shared" si="282"/>
        <v>2184832</v>
      </c>
      <c r="O675" s="772">
        <v>1</v>
      </c>
      <c r="P675" s="766">
        <f t="shared" si="283"/>
        <v>9</v>
      </c>
      <c r="Q675" s="767" t="str">
        <f t="shared" si="263"/>
        <v>Կ-1</v>
      </c>
      <c r="R675" s="765">
        <f t="shared" si="264"/>
        <v>2.02</v>
      </c>
      <c r="S675" s="773">
        <v>83200</v>
      </c>
      <c r="T675" s="773">
        <f t="shared" si="265"/>
        <v>168064</v>
      </c>
      <c r="U675" s="818">
        <f t="shared" si="266"/>
        <v>0</v>
      </c>
      <c r="V675" s="773">
        <f t="shared" si="284"/>
        <v>168064</v>
      </c>
      <c r="W675" s="773">
        <f t="shared" si="285"/>
        <v>2184832</v>
      </c>
      <c r="X675" s="772">
        <v>1</v>
      </c>
      <c r="Y675" s="766">
        <f t="shared" si="267"/>
        <v>10</v>
      </c>
      <c r="Z675" s="767" t="str">
        <f t="shared" si="268"/>
        <v>Կ-1</v>
      </c>
      <c r="AA675" s="765">
        <f t="shared" si="269"/>
        <v>2.08</v>
      </c>
      <c r="AB675" s="773">
        <v>83200</v>
      </c>
      <c r="AC675" s="773">
        <f t="shared" si="270"/>
        <v>173056</v>
      </c>
      <c r="AD675" s="818">
        <f t="shared" si="271"/>
        <v>0</v>
      </c>
      <c r="AE675" s="773">
        <f t="shared" si="286"/>
        <v>173056</v>
      </c>
      <c r="AF675" s="773">
        <f t="shared" si="287"/>
        <v>2249728</v>
      </c>
      <c r="AG675" s="772">
        <v>1</v>
      </c>
      <c r="AH675" s="766">
        <f t="shared" si="272"/>
        <v>11</v>
      </c>
      <c r="AI675" s="767" t="str">
        <f t="shared" si="273"/>
        <v>Կ-1</v>
      </c>
      <c r="AJ675" s="765">
        <f t="shared" si="274"/>
        <v>2.08</v>
      </c>
      <c r="AK675" s="773">
        <v>83200</v>
      </c>
      <c r="AL675" s="773">
        <f t="shared" si="275"/>
        <v>173056</v>
      </c>
      <c r="AM675" s="818">
        <f t="shared" si="276"/>
        <v>0</v>
      </c>
      <c r="AN675" s="773">
        <f t="shared" si="288"/>
        <v>173056</v>
      </c>
      <c r="AO675" s="773">
        <f t="shared" si="289"/>
        <v>2249728</v>
      </c>
    </row>
    <row r="676" spans="1:41" s="469" customFormat="1" ht="14.25" hidden="1">
      <c r="A676" s="794">
        <v>634</v>
      </c>
      <c r="B676" s="792" t="s">
        <v>2177</v>
      </c>
      <c r="C676" s="793" t="s">
        <v>2541</v>
      </c>
      <c r="D676" s="793" t="s">
        <v>3058</v>
      </c>
      <c r="E676" s="792" t="s">
        <v>1484</v>
      </c>
      <c r="F676" s="794">
        <v>1</v>
      </c>
      <c r="G676" s="795">
        <v>8</v>
      </c>
      <c r="H676" s="801" t="s">
        <v>87</v>
      </c>
      <c r="I676" s="796">
        <f t="shared" si="279"/>
        <v>2.02</v>
      </c>
      <c r="J676" s="797">
        <v>83200</v>
      </c>
      <c r="K676" s="798">
        <f t="shared" si="290"/>
        <v>168064</v>
      </c>
      <c r="L676" s="801"/>
      <c r="M676" s="798">
        <f t="shared" si="281"/>
        <v>168064</v>
      </c>
      <c r="N676" s="798">
        <f t="shared" si="282"/>
        <v>2184832</v>
      </c>
      <c r="O676" s="772">
        <v>1</v>
      </c>
      <c r="P676" s="766">
        <f t="shared" si="283"/>
        <v>9</v>
      </c>
      <c r="Q676" s="767" t="str">
        <f t="shared" si="263"/>
        <v>Կ-1</v>
      </c>
      <c r="R676" s="765">
        <f t="shared" si="264"/>
        <v>2.02</v>
      </c>
      <c r="S676" s="773">
        <v>83200</v>
      </c>
      <c r="T676" s="773">
        <f t="shared" si="265"/>
        <v>168064</v>
      </c>
      <c r="U676" s="818">
        <f t="shared" si="266"/>
        <v>0</v>
      </c>
      <c r="V676" s="773">
        <f t="shared" si="284"/>
        <v>168064</v>
      </c>
      <c r="W676" s="773">
        <f t="shared" si="285"/>
        <v>2184832</v>
      </c>
      <c r="X676" s="772">
        <v>1</v>
      </c>
      <c r="Y676" s="766">
        <f t="shared" si="267"/>
        <v>10</v>
      </c>
      <c r="Z676" s="767" t="str">
        <f t="shared" si="268"/>
        <v>Կ-1</v>
      </c>
      <c r="AA676" s="765">
        <f t="shared" si="269"/>
        <v>2.08</v>
      </c>
      <c r="AB676" s="773">
        <v>83200</v>
      </c>
      <c r="AC676" s="773">
        <f t="shared" si="270"/>
        <v>173056</v>
      </c>
      <c r="AD676" s="818">
        <f t="shared" si="271"/>
        <v>0</v>
      </c>
      <c r="AE676" s="773">
        <f t="shared" si="286"/>
        <v>173056</v>
      </c>
      <c r="AF676" s="773">
        <f t="shared" si="287"/>
        <v>2249728</v>
      </c>
      <c r="AG676" s="772">
        <v>1</v>
      </c>
      <c r="AH676" s="766">
        <f t="shared" si="272"/>
        <v>11</v>
      </c>
      <c r="AI676" s="767" t="str">
        <f t="shared" si="273"/>
        <v>Կ-1</v>
      </c>
      <c r="AJ676" s="765">
        <f t="shared" si="274"/>
        <v>2.08</v>
      </c>
      <c r="AK676" s="773">
        <v>83200</v>
      </c>
      <c r="AL676" s="773">
        <f t="shared" si="275"/>
        <v>173056</v>
      </c>
      <c r="AM676" s="818">
        <f t="shared" si="276"/>
        <v>0</v>
      </c>
      <c r="AN676" s="773">
        <f t="shared" si="288"/>
        <v>173056</v>
      </c>
      <c r="AO676" s="773">
        <f t="shared" si="289"/>
        <v>2249728</v>
      </c>
    </row>
    <row r="677" spans="1:41" s="469" customFormat="1" ht="14.25" hidden="1">
      <c r="A677" s="794">
        <v>635</v>
      </c>
      <c r="B677" s="792" t="s">
        <v>2178</v>
      </c>
      <c r="C677" s="793" t="s">
        <v>2541</v>
      </c>
      <c r="D677" s="793" t="s">
        <v>3057</v>
      </c>
      <c r="E677" s="792" t="s">
        <v>1484</v>
      </c>
      <c r="F677" s="794">
        <v>1</v>
      </c>
      <c r="G677" s="795">
        <v>6</v>
      </c>
      <c r="H677" s="794" t="s">
        <v>87</v>
      </c>
      <c r="I677" s="796">
        <f t="shared" si="279"/>
        <v>1.96</v>
      </c>
      <c r="J677" s="797">
        <v>83200</v>
      </c>
      <c r="K677" s="798">
        <f t="shared" si="290"/>
        <v>163072</v>
      </c>
      <c r="L677" s="801"/>
      <c r="M677" s="798">
        <f t="shared" si="281"/>
        <v>163072</v>
      </c>
      <c r="N677" s="798">
        <f t="shared" si="282"/>
        <v>2119936</v>
      </c>
      <c r="O677" s="772">
        <v>1</v>
      </c>
      <c r="P677" s="766">
        <f t="shared" si="283"/>
        <v>7</v>
      </c>
      <c r="Q677" s="767" t="str">
        <f t="shared" si="263"/>
        <v>Կ-1</v>
      </c>
      <c r="R677" s="765">
        <f t="shared" si="264"/>
        <v>1.96</v>
      </c>
      <c r="S677" s="773">
        <v>83200</v>
      </c>
      <c r="T677" s="773">
        <f t="shared" si="265"/>
        <v>163072</v>
      </c>
      <c r="U677" s="818">
        <f t="shared" si="266"/>
        <v>0</v>
      </c>
      <c r="V677" s="773">
        <f t="shared" si="284"/>
        <v>163072</v>
      </c>
      <c r="W677" s="773">
        <f t="shared" si="285"/>
        <v>2119936</v>
      </c>
      <c r="X677" s="772">
        <v>1</v>
      </c>
      <c r="Y677" s="766">
        <f t="shared" si="267"/>
        <v>8</v>
      </c>
      <c r="Z677" s="767" t="str">
        <f t="shared" si="268"/>
        <v>Կ-1</v>
      </c>
      <c r="AA677" s="765">
        <f t="shared" si="269"/>
        <v>2.02</v>
      </c>
      <c r="AB677" s="773">
        <v>83200</v>
      </c>
      <c r="AC677" s="773">
        <f t="shared" si="270"/>
        <v>168064</v>
      </c>
      <c r="AD677" s="818">
        <f t="shared" si="271"/>
        <v>0</v>
      </c>
      <c r="AE677" s="773">
        <f t="shared" si="286"/>
        <v>168064</v>
      </c>
      <c r="AF677" s="773">
        <f t="shared" si="287"/>
        <v>2184832</v>
      </c>
      <c r="AG677" s="772">
        <v>1</v>
      </c>
      <c r="AH677" s="766">
        <f t="shared" si="272"/>
        <v>9</v>
      </c>
      <c r="AI677" s="767" t="str">
        <f t="shared" si="273"/>
        <v>Կ-1</v>
      </c>
      <c r="AJ677" s="765">
        <f t="shared" si="274"/>
        <v>2.02</v>
      </c>
      <c r="AK677" s="773">
        <v>83200</v>
      </c>
      <c r="AL677" s="773">
        <f t="shared" si="275"/>
        <v>168064</v>
      </c>
      <c r="AM677" s="818">
        <f t="shared" si="276"/>
        <v>0</v>
      </c>
      <c r="AN677" s="773">
        <f t="shared" si="288"/>
        <v>168064</v>
      </c>
      <c r="AO677" s="773">
        <f t="shared" si="289"/>
        <v>2184832</v>
      </c>
    </row>
    <row r="678" spans="1:41" s="469" customFormat="1" ht="14.25" hidden="1">
      <c r="A678" s="794">
        <v>636</v>
      </c>
      <c r="B678" s="792" t="s">
        <v>2179</v>
      </c>
      <c r="C678" s="793" t="s">
        <v>2541</v>
      </c>
      <c r="D678" s="793" t="s">
        <v>3057</v>
      </c>
      <c r="E678" s="792" t="s">
        <v>1484</v>
      </c>
      <c r="F678" s="794">
        <v>1</v>
      </c>
      <c r="G678" s="795">
        <v>6</v>
      </c>
      <c r="H678" s="801" t="s">
        <v>87</v>
      </c>
      <c r="I678" s="796">
        <f t="shared" si="279"/>
        <v>1.96</v>
      </c>
      <c r="J678" s="797">
        <v>83200</v>
      </c>
      <c r="K678" s="798">
        <f t="shared" si="290"/>
        <v>163072</v>
      </c>
      <c r="L678" s="801"/>
      <c r="M678" s="798">
        <f t="shared" si="281"/>
        <v>163072</v>
      </c>
      <c r="N678" s="798">
        <f t="shared" si="282"/>
        <v>2119936</v>
      </c>
      <c r="O678" s="772">
        <v>1</v>
      </c>
      <c r="P678" s="766">
        <f t="shared" si="283"/>
        <v>7</v>
      </c>
      <c r="Q678" s="767" t="str">
        <f t="shared" si="263"/>
        <v>Կ-1</v>
      </c>
      <c r="R678" s="765">
        <f t="shared" si="264"/>
        <v>1.96</v>
      </c>
      <c r="S678" s="773">
        <v>83200</v>
      </c>
      <c r="T678" s="773">
        <f t="shared" si="265"/>
        <v>163072</v>
      </c>
      <c r="U678" s="818">
        <f t="shared" si="266"/>
        <v>0</v>
      </c>
      <c r="V678" s="773">
        <f t="shared" si="284"/>
        <v>163072</v>
      </c>
      <c r="W678" s="773">
        <f t="shared" si="285"/>
        <v>2119936</v>
      </c>
      <c r="X678" s="772">
        <v>1</v>
      </c>
      <c r="Y678" s="766">
        <f t="shared" si="267"/>
        <v>8</v>
      </c>
      <c r="Z678" s="767" t="str">
        <f t="shared" si="268"/>
        <v>Կ-1</v>
      </c>
      <c r="AA678" s="765">
        <f t="shared" si="269"/>
        <v>2.02</v>
      </c>
      <c r="AB678" s="773">
        <v>83200</v>
      </c>
      <c r="AC678" s="773">
        <f t="shared" si="270"/>
        <v>168064</v>
      </c>
      <c r="AD678" s="818">
        <f t="shared" si="271"/>
        <v>0</v>
      </c>
      <c r="AE678" s="773">
        <f t="shared" si="286"/>
        <v>168064</v>
      </c>
      <c r="AF678" s="773">
        <f t="shared" si="287"/>
        <v>2184832</v>
      </c>
      <c r="AG678" s="772">
        <v>1</v>
      </c>
      <c r="AH678" s="766">
        <f t="shared" si="272"/>
        <v>9</v>
      </c>
      <c r="AI678" s="767" t="str">
        <f t="shared" si="273"/>
        <v>Կ-1</v>
      </c>
      <c r="AJ678" s="765">
        <f t="shared" si="274"/>
        <v>2.02</v>
      </c>
      <c r="AK678" s="773">
        <v>83200</v>
      </c>
      <c r="AL678" s="773">
        <f t="shared" si="275"/>
        <v>168064</v>
      </c>
      <c r="AM678" s="818">
        <f t="shared" si="276"/>
        <v>0</v>
      </c>
      <c r="AN678" s="773">
        <f t="shared" si="288"/>
        <v>168064</v>
      </c>
      <c r="AO678" s="773">
        <f t="shared" si="289"/>
        <v>2184832</v>
      </c>
    </row>
    <row r="679" spans="1:41" s="469" customFormat="1" ht="14.25" hidden="1">
      <c r="A679" s="794">
        <v>637</v>
      </c>
      <c r="B679" s="792" t="s">
        <v>2180</v>
      </c>
      <c r="C679" s="793" t="s">
        <v>2541</v>
      </c>
      <c r="D679" s="793" t="s">
        <v>3045</v>
      </c>
      <c r="E679" s="792" t="s">
        <v>1484</v>
      </c>
      <c r="F679" s="794">
        <v>1</v>
      </c>
      <c r="G679" s="795">
        <v>6</v>
      </c>
      <c r="H679" s="801" t="s">
        <v>87</v>
      </c>
      <c r="I679" s="796">
        <f t="shared" si="279"/>
        <v>1.96</v>
      </c>
      <c r="J679" s="797">
        <v>83200</v>
      </c>
      <c r="K679" s="798">
        <f t="shared" si="290"/>
        <v>163072</v>
      </c>
      <c r="L679" s="801"/>
      <c r="M679" s="798">
        <f t="shared" si="281"/>
        <v>163072</v>
      </c>
      <c r="N679" s="798">
        <f t="shared" si="282"/>
        <v>2119936</v>
      </c>
      <c r="O679" s="772">
        <v>1</v>
      </c>
      <c r="P679" s="766">
        <f t="shared" si="283"/>
        <v>7</v>
      </c>
      <c r="Q679" s="767" t="str">
        <f t="shared" si="263"/>
        <v>Կ-1</v>
      </c>
      <c r="R679" s="765">
        <f t="shared" si="264"/>
        <v>1.96</v>
      </c>
      <c r="S679" s="773">
        <v>83200</v>
      </c>
      <c r="T679" s="773">
        <f t="shared" si="265"/>
        <v>163072</v>
      </c>
      <c r="U679" s="818">
        <f t="shared" si="266"/>
        <v>0</v>
      </c>
      <c r="V679" s="773">
        <f t="shared" si="284"/>
        <v>163072</v>
      </c>
      <c r="W679" s="773">
        <f t="shared" si="285"/>
        <v>2119936</v>
      </c>
      <c r="X679" s="772">
        <v>1</v>
      </c>
      <c r="Y679" s="766">
        <f t="shared" si="267"/>
        <v>8</v>
      </c>
      <c r="Z679" s="767" t="str">
        <f t="shared" si="268"/>
        <v>Կ-1</v>
      </c>
      <c r="AA679" s="765">
        <f t="shared" si="269"/>
        <v>2.02</v>
      </c>
      <c r="AB679" s="773">
        <v>83200</v>
      </c>
      <c r="AC679" s="773">
        <f t="shared" si="270"/>
        <v>168064</v>
      </c>
      <c r="AD679" s="818">
        <f t="shared" si="271"/>
        <v>0</v>
      </c>
      <c r="AE679" s="773">
        <f t="shared" si="286"/>
        <v>168064</v>
      </c>
      <c r="AF679" s="773">
        <f t="shared" si="287"/>
        <v>2184832</v>
      </c>
      <c r="AG679" s="772">
        <v>1</v>
      </c>
      <c r="AH679" s="766">
        <f t="shared" si="272"/>
        <v>9</v>
      </c>
      <c r="AI679" s="767" t="str">
        <f t="shared" si="273"/>
        <v>Կ-1</v>
      </c>
      <c r="AJ679" s="765">
        <f t="shared" si="274"/>
        <v>2.02</v>
      </c>
      <c r="AK679" s="773">
        <v>83200</v>
      </c>
      <c r="AL679" s="773">
        <f t="shared" si="275"/>
        <v>168064</v>
      </c>
      <c r="AM679" s="818">
        <f t="shared" si="276"/>
        <v>0</v>
      </c>
      <c r="AN679" s="773">
        <f t="shared" si="288"/>
        <v>168064</v>
      </c>
      <c r="AO679" s="773">
        <f t="shared" si="289"/>
        <v>2184832</v>
      </c>
    </row>
    <row r="680" spans="1:41" s="469" customFormat="1" ht="14.25" hidden="1">
      <c r="A680" s="794">
        <v>638</v>
      </c>
      <c r="B680" s="792" t="s">
        <v>2181</v>
      </c>
      <c r="C680" s="793" t="s">
        <v>2541</v>
      </c>
      <c r="D680" s="793" t="s">
        <v>3069</v>
      </c>
      <c r="E680" s="792" t="s">
        <v>1484</v>
      </c>
      <c r="F680" s="794">
        <v>1</v>
      </c>
      <c r="G680" s="795">
        <v>2</v>
      </c>
      <c r="H680" s="794" t="s">
        <v>87</v>
      </c>
      <c r="I680" s="796">
        <f t="shared" si="279"/>
        <v>1.79</v>
      </c>
      <c r="J680" s="797">
        <v>83200</v>
      </c>
      <c r="K680" s="798">
        <f t="shared" si="290"/>
        <v>148928</v>
      </c>
      <c r="L680" s="801"/>
      <c r="M680" s="798">
        <f t="shared" si="281"/>
        <v>148928</v>
      </c>
      <c r="N680" s="798">
        <f t="shared" si="282"/>
        <v>1936064</v>
      </c>
      <c r="O680" s="772">
        <v>1</v>
      </c>
      <c r="P680" s="766">
        <f t="shared" si="283"/>
        <v>3</v>
      </c>
      <c r="Q680" s="767" t="str">
        <f t="shared" si="263"/>
        <v>Կ-1</v>
      </c>
      <c r="R680" s="765">
        <f t="shared" si="264"/>
        <v>1.84</v>
      </c>
      <c r="S680" s="773">
        <v>83200</v>
      </c>
      <c r="T680" s="773">
        <f t="shared" si="265"/>
        <v>153088</v>
      </c>
      <c r="U680" s="818">
        <f t="shared" si="266"/>
        <v>0</v>
      </c>
      <c r="V680" s="773">
        <f t="shared" si="284"/>
        <v>153088</v>
      </c>
      <c r="W680" s="773">
        <f t="shared" si="285"/>
        <v>1990144</v>
      </c>
      <c r="X680" s="772">
        <v>1</v>
      </c>
      <c r="Y680" s="766">
        <f t="shared" si="267"/>
        <v>4</v>
      </c>
      <c r="Z680" s="767" t="str">
        <f t="shared" si="268"/>
        <v>Կ-1</v>
      </c>
      <c r="AA680" s="765">
        <f t="shared" si="269"/>
        <v>1.9</v>
      </c>
      <c r="AB680" s="773">
        <v>83200</v>
      </c>
      <c r="AC680" s="773">
        <f t="shared" si="270"/>
        <v>158080</v>
      </c>
      <c r="AD680" s="818">
        <f t="shared" si="271"/>
        <v>0</v>
      </c>
      <c r="AE680" s="773">
        <f t="shared" si="286"/>
        <v>158080</v>
      </c>
      <c r="AF680" s="773">
        <f t="shared" si="287"/>
        <v>2055040</v>
      </c>
      <c r="AG680" s="772">
        <v>1</v>
      </c>
      <c r="AH680" s="766">
        <f t="shared" si="272"/>
        <v>5</v>
      </c>
      <c r="AI680" s="767" t="str">
        <f t="shared" si="273"/>
        <v>Կ-1</v>
      </c>
      <c r="AJ680" s="765">
        <f t="shared" si="274"/>
        <v>1.9</v>
      </c>
      <c r="AK680" s="773">
        <v>83200</v>
      </c>
      <c r="AL680" s="773">
        <f t="shared" si="275"/>
        <v>158080</v>
      </c>
      <c r="AM680" s="818">
        <f t="shared" si="276"/>
        <v>0</v>
      </c>
      <c r="AN680" s="773">
        <f t="shared" si="288"/>
        <v>158080</v>
      </c>
      <c r="AO680" s="773">
        <f t="shared" si="289"/>
        <v>2055040</v>
      </c>
    </row>
    <row r="681" spans="1:41" s="469" customFormat="1" ht="14.25" hidden="1">
      <c r="A681" s="794">
        <v>639</v>
      </c>
      <c r="B681" s="792" t="s">
        <v>1119</v>
      </c>
      <c r="C681" s="793" t="s">
        <v>2541</v>
      </c>
      <c r="D681" s="793" t="s">
        <v>3163</v>
      </c>
      <c r="E681" s="792" t="s">
        <v>1484</v>
      </c>
      <c r="F681" s="794">
        <v>1</v>
      </c>
      <c r="G681" s="795">
        <v>4</v>
      </c>
      <c r="H681" s="801" t="s">
        <v>87</v>
      </c>
      <c r="I681" s="796">
        <f t="shared" si="279"/>
        <v>1.9</v>
      </c>
      <c r="J681" s="797">
        <v>83200</v>
      </c>
      <c r="K681" s="798">
        <f t="shared" si="290"/>
        <v>158080</v>
      </c>
      <c r="L681" s="801"/>
      <c r="M681" s="798">
        <f t="shared" si="281"/>
        <v>158080</v>
      </c>
      <c r="N681" s="798">
        <f t="shared" si="282"/>
        <v>2055040</v>
      </c>
      <c r="O681" s="772">
        <v>1</v>
      </c>
      <c r="P681" s="766">
        <f t="shared" si="283"/>
        <v>5</v>
      </c>
      <c r="Q681" s="767" t="str">
        <f t="shared" si="263"/>
        <v>Կ-1</v>
      </c>
      <c r="R681" s="765">
        <f t="shared" si="264"/>
        <v>1.9</v>
      </c>
      <c r="S681" s="773">
        <v>83200</v>
      </c>
      <c r="T681" s="773">
        <f t="shared" si="265"/>
        <v>158080</v>
      </c>
      <c r="U681" s="818">
        <f t="shared" si="266"/>
        <v>0</v>
      </c>
      <c r="V681" s="773">
        <f t="shared" si="284"/>
        <v>158080</v>
      </c>
      <c r="W681" s="773">
        <f t="shared" si="285"/>
        <v>2055040</v>
      </c>
      <c r="X681" s="772">
        <v>1</v>
      </c>
      <c r="Y681" s="766">
        <f t="shared" si="267"/>
        <v>6</v>
      </c>
      <c r="Z681" s="767" t="str">
        <f t="shared" si="268"/>
        <v>Կ-1</v>
      </c>
      <c r="AA681" s="765">
        <f t="shared" si="269"/>
        <v>1.96</v>
      </c>
      <c r="AB681" s="773">
        <v>83200</v>
      </c>
      <c r="AC681" s="773">
        <f t="shared" si="270"/>
        <v>163072</v>
      </c>
      <c r="AD681" s="818">
        <f t="shared" si="271"/>
        <v>0</v>
      </c>
      <c r="AE681" s="773">
        <f t="shared" si="286"/>
        <v>163072</v>
      </c>
      <c r="AF681" s="773">
        <f t="shared" si="287"/>
        <v>2119936</v>
      </c>
      <c r="AG681" s="772">
        <v>1</v>
      </c>
      <c r="AH681" s="766">
        <f t="shared" si="272"/>
        <v>7</v>
      </c>
      <c r="AI681" s="767" t="str">
        <f t="shared" si="273"/>
        <v>Կ-1</v>
      </c>
      <c r="AJ681" s="765">
        <f t="shared" si="274"/>
        <v>1.96</v>
      </c>
      <c r="AK681" s="773">
        <v>83200</v>
      </c>
      <c r="AL681" s="773">
        <f t="shared" si="275"/>
        <v>163072</v>
      </c>
      <c r="AM681" s="818">
        <f t="shared" si="276"/>
        <v>0</v>
      </c>
      <c r="AN681" s="773">
        <f t="shared" si="288"/>
        <v>163072</v>
      </c>
      <c r="AO681" s="773">
        <f t="shared" si="289"/>
        <v>2119936</v>
      </c>
    </row>
    <row r="682" spans="1:41" s="469" customFormat="1" ht="14.25" hidden="1">
      <c r="A682" s="794">
        <v>640</v>
      </c>
      <c r="B682" s="792" t="s">
        <v>2182</v>
      </c>
      <c r="C682" s="793" t="s">
        <v>2540</v>
      </c>
      <c r="D682" s="793" t="s">
        <v>3051</v>
      </c>
      <c r="E682" s="792" t="s">
        <v>1484</v>
      </c>
      <c r="F682" s="794">
        <v>1</v>
      </c>
      <c r="G682" s="795">
        <v>2</v>
      </c>
      <c r="H682" s="801" t="s">
        <v>87</v>
      </c>
      <c r="I682" s="796">
        <f t="shared" si="279"/>
        <v>1.79</v>
      </c>
      <c r="J682" s="797">
        <v>83200</v>
      </c>
      <c r="K682" s="798">
        <f t="shared" si="290"/>
        <v>148928</v>
      </c>
      <c r="L682" s="801"/>
      <c r="M682" s="798">
        <f t="shared" si="281"/>
        <v>148928</v>
      </c>
      <c r="N682" s="798">
        <f t="shared" si="282"/>
        <v>1936064</v>
      </c>
      <c r="O682" s="772">
        <v>1</v>
      </c>
      <c r="P682" s="766">
        <f t="shared" si="283"/>
        <v>3</v>
      </c>
      <c r="Q682" s="767" t="str">
        <f t="shared" si="263"/>
        <v>Կ-1</v>
      </c>
      <c r="R682" s="765">
        <f t="shared" si="264"/>
        <v>1.84</v>
      </c>
      <c r="S682" s="773">
        <v>83200</v>
      </c>
      <c r="T682" s="773">
        <f t="shared" si="265"/>
        <v>153088</v>
      </c>
      <c r="U682" s="818">
        <f t="shared" si="266"/>
        <v>0</v>
      </c>
      <c r="V682" s="773">
        <f t="shared" si="284"/>
        <v>153088</v>
      </c>
      <c r="W682" s="773">
        <f t="shared" si="285"/>
        <v>1990144</v>
      </c>
      <c r="X682" s="772">
        <v>1</v>
      </c>
      <c r="Y682" s="766">
        <f t="shared" si="267"/>
        <v>4</v>
      </c>
      <c r="Z682" s="767" t="str">
        <f t="shared" si="268"/>
        <v>Կ-1</v>
      </c>
      <c r="AA682" s="765">
        <f t="shared" si="269"/>
        <v>1.9</v>
      </c>
      <c r="AB682" s="773">
        <v>83200</v>
      </c>
      <c r="AC682" s="773">
        <f t="shared" si="270"/>
        <v>158080</v>
      </c>
      <c r="AD682" s="818">
        <f t="shared" si="271"/>
        <v>0</v>
      </c>
      <c r="AE682" s="773">
        <f t="shared" si="286"/>
        <v>158080</v>
      </c>
      <c r="AF682" s="773">
        <f t="shared" si="287"/>
        <v>2055040</v>
      </c>
      <c r="AG682" s="772">
        <v>1</v>
      </c>
      <c r="AH682" s="766">
        <f t="shared" si="272"/>
        <v>5</v>
      </c>
      <c r="AI682" s="767" t="str">
        <f t="shared" si="273"/>
        <v>Կ-1</v>
      </c>
      <c r="AJ682" s="765">
        <f t="shared" si="274"/>
        <v>1.9</v>
      </c>
      <c r="AK682" s="773">
        <v>83200</v>
      </c>
      <c r="AL682" s="773">
        <f t="shared" si="275"/>
        <v>158080</v>
      </c>
      <c r="AM682" s="818">
        <f t="shared" si="276"/>
        <v>0</v>
      </c>
      <c r="AN682" s="773">
        <f t="shared" si="288"/>
        <v>158080</v>
      </c>
      <c r="AO682" s="773">
        <f t="shared" si="289"/>
        <v>2055040</v>
      </c>
    </row>
    <row r="683" spans="1:41" s="469" customFormat="1" ht="14.25" hidden="1">
      <c r="A683" s="794">
        <v>641</v>
      </c>
      <c r="B683" s="792" t="s">
        <v>2183</v>
      </c>
      <c r="C683" s="793" t="s">
        <v>2541</v>
      </c>
      <c r="D683" s="793" t="s">
        <v>3060</v>
      </c>
      <c r="E683" s="792" t="s">
        <v>1484</v>
      </c>
      <c r="F683" s="794">
        <v>1</v>
      </c>
      <c r="G683" s="795">
        <v>6</v>
      </c>
      <c r="H683" s="801" t="s">
        <v>87</v>
      </c>
      <c r="I683" s="796">
        <f t="shared" si="279"/>
        <v>1.96</v>
      </c>
      <c r="J683" s="797">
        <v>83200</v>
      </c>
      <c r="K683" s="798">
        <f t="shared" si="290"/>
        <v>163072</v>
      </c>
      <c r="L683" s="801"/>
      <c r="M683" s="798">
        <f t="shared" si="281"/>
        <v>163072</v>
      </c>
      <c r="N683" s="798">
        <f t="shared" si="282"/>
        <v>2119936</v>
      </c>
      <c r="O683" s="772">
        <v>1</v>
      </c>
      <c r="P683" s="766">
        <f t="shared" si="283"/>
        <v>7</v>
      </c>
      <c r="Q683" s="767" t="str">
        <f t="shared" ref="Q683:Q746" si="291">+H683</f>
        <v>Կ-1</v>
      </c>
      <c r="R683" s="765">
        <f t="shared" ref="R683:R746" si="292">IF(O683&lt;1,0,IF(Q683="Բ-1",IF(P683=0,6.94,IF(P683=1,7.17,IF(P683=2,7.41,IF(P683=3,7.66,IF(OR(P683=5,P683=4),7.92,IF(OR(P683=6,P683=7),8.18,IF(OR(P683=8,P683=9),8.46,IF(OR(P683=10,P683=11,P683=12),8.74,IF(OR(P683=13,P683=14,P683=15),9.03,IF(OR(P683=16,P683=17,P683=18),9.33,9.65)))))))))),IF(Q683="Բ-2", IF(P683=0,5.71,IF(P683=1,5.89,IF(P683=2,6.09,IF(P683=3,6.29,IF(OR(P683=5,P683=4),6.5,IF(OR(P683=6,P683=7),6.72,IF(OR(P683=8,P683=9),6.94,IF(OR(P683=10,P683=11,P683=12),7.17,IF(OR(P683=13,P683=14,P683=15),7.41,IF(OR(P683=16,P683=17,P683=18),7.65,7.91)))))))))), IF(Q683="Գ-1", IF(P683=0,4.7,IF(P683=1,4.86,IF(P683=2,5.01,IF(P683=3,5.18,IF(OR(P683=5,P683=4),5.35,IF(OR(P683=6,P683=7),5.52,IF(OR(P683=8,P683=9),5.71,IF(OR(P683=10,P683=11,P683=12),5.89,IF(OR(P683=13,P683=14,P683=15),6.09,IF(OR(P683=16,P683=17,P683=18),6.29,6.49)))))))))), IF(Q683="Գ-2", IF(P683=0,3.88,IF(P683=1,4.01,IF(P683=2,4.14,IF(P683=3,4.27,IF(OR(P683=5,P683=4),4.41,IF(OR(P683=6,P683=7),4.55,IF(OR(P683=8,P683=9),4.7,IF(OR(P683=10,P683=11,P683=12),4.85,IF(OR(P683=13,P683=14,P683=15),5.01,IF(OR(P683=16,P683=17,P683=18),5.17,5.34)))))))))), IF(Q683="Գ-3", IF(P683=0,3.21,IF(P683=1,3.31,IF(P683=2,3.42,IF(P683=3,3.53,IF(OR(P683=5,P683=4),3.64,IF(OR(P683=6,P683=7),3.76,IF(OR(P683=8,P683=9),3.88,IF(OR(P683=10,P683=11,P683=12),4.01,IF(OR(P683=13,P683=14,P683=15),4.13,IF(OR(P683=16,P683=17,P683=18),4.27,4.4)))))))))), IF(Q683="Ա-1", IF(P683=0,2.66,IF(P683=1,2.75,IF(P683=2,2.83,IF(P683=3,2.92,IF(OR(P683=5,P683=4),3.02,IF(OR(P683=6,P683=7),3.11,IF(OR(P683=8,P683=9),3.21,IF(OR(P683=10,P683=11,P683=12),3.31,IF(OR(P683=13,P683=14,P683=15),3.42,IF(OR(P683=16,P683=17,P683=18),3.53,3.64)))))))))), IF(Q683="Ա-2", IF(P683=0,2.28,IF(P683=1,2.35,IF(P683=2,2.43,IF(P683=3,2.5,IF(OR(P683=5,P683=4),2.58,IF(OR(P683=6,P683=7),2.66,IF(OR(P683=8,P683=9),2.75,IF(OR(P683=10,P683=11,P683=12),2.83,IF(OR(P683=13,P683=14,P683=15),2.92,IF(OR(P683=16,P683=17,P683=18),3.01,3.11)))))))))),IF(Q683="Ա-3", IF(P683=0,1.96,IF(P683=1,2.02,IF(P683=2,2.08,IF(P683=3,2.15,IF(OR(P683=5,P683=4),2.21,IF(OR(P683=6,P683=7),2.28,IF(OR(P683=8,P683=9),2.35,IF(OR(P683=10,P683=11,P683=12),2.42,IF(OR(P683=13,P683=14,P683=15),2.5,IF(OR(P683=16,P683=17,P683=18),2.58,2.66)))))))))), IF(Q683="Կ-1", IF(P683=0,1.68,IF(P683=1,1.73,IF(P683=2,1.79,IF(P683=3,1.84,IF(OR(P683=5,P683=4),1.9,IF(OR(P683=6,P683=7),1.96,IF(OR(P683=8,P683=9),2.02,IF(OR(P683=10,P683=11,P683=12),2.08,IF(OR(P683=13,P683=14,P683=15),2.14,IF(OR(P683=16,P683=17,P683=18),2.21,2.28)))))))))), IF(Q683="Կ-2", IF(P683=0,1.45,IF(P683=1,1.49,IF(P683=2,1.54,IF(P683=3,1.59,IF(OR(P683=5,P683=4),1.63,IF(OR(P683=6,P683=7),1.68,IF(OR(P683=8,P683=9),1.73,IF(OR(P683=10,P683=11,P683=12),1.79,IF(OR(P683=13,P683=14,P683=15),1.84,IF(OR(P683=16,P683=17,P683=18),1.9,1.95)))))))))),IF(Q683="Կ-3", IF(P683=0,1.25,IF(P683=1,1.29,IF(P683=2,1.33,IF(P683=3,1.37,IF(OR(P683=5,P683=4),1.41,IF(OR(P683=6,P683=7),1.45,IF(OR(P683=8,P683=9),1.49,IF(OR(P683=10,P683=11,P683=12),1.54,IF(OR(P683=13,P683=14,P683=15),1.58,IF(OR(P683=16,P683=17,P683=18),1.63,1.68)))))))))), "Error"))))))))))))</f>
        <v>1.96</v>
      </c>
      <c r="S683" s="773">
        <v>83200</v>
      </c>
      <c r="T683" s="773">
        <f t="shared" ref="T683:T746" si="293">+S683*R683</f>
        <v>163072</v>
      </c>
      <c r="U683" s="818">
        <f t="shared" ref="U683:U746" si="294">+L683</f>
        <v>0</v>
      </c>
      <c r="V683" s="773">
        <f t="shared" si="284"/>
        <v>163072</v>
      </c>
      <c r="W683" s="773">
        <f t="shared" si="285"/>
        <v>2119936</v>
      </c>
      <c r="X683" s="772">
        <v>1</v>
      </c>
      <c r="Y683" s="766">
        <f t="shared" ref="Y683:Y746" si="295">+P683+1</f>
        <v>8</v>
      </c>
      <c r="Z683" s="767" t="str">
        <f t="shared" ref="Z683:Z746" si="296">+Q683</f>
        <v>Կ-1</v>
      </c>
      <c r="AA683" s="765">
        <f t="shared" ref="AA683:AA746" si="297">IF(X683&lt;1,0,IF(Z683="Բ-1",IF(Y683=0,6.94,IF(Y683=1,7.17,IF(Y683=2,7.41,IF(Y683=3,7.66,IF(OR(Y683=5,Y683=4),7.92,IF(OR(Y683=6,Y683=7),8.18,IF(OR(Y683=8,Y683=9),8.46,IF(OR(Y683=10,Y683=11,Y683=12),8.74,IF(OR(Y683=13,Y683=14,Y683=15),9.03,IF(OR(Y683=16,Y683=17,Y683=18),9.33,9.65)))))))))),IF(Z683="Բ-2", IF(Y683=0,5.71,IF(Y683=1,5.89,IF(Y683=2,6.09,IF(Y683=3,6.29,IF(OR(Y683=5,Y683=4),6.5,IF(OR(Y683=6,Y683=7),6.72,IF(OR(Y683=8,Y683=9),6.94,IF(OR(Y683=10,Y683=11,Y683=12),7.17,IF(OR(Y683=13,Y683=14,Y683=15),7.41,IF(OR(Y683=16,Y683=17,Y683=18),7.65,7.91)))))))))), IF(Z683="Գ-1", IF(Y683=0,4.7,IF(Y683=1,4.86,IF(Y683=2,5.01,IF(Y683=3,5.18,IF(OR(Y683=5,Y683=4),5.35,IF(OR(Y683=6,Y683=7),5.52,IF(OR(Y683=8,Y683=9),5.71,IF(OR(Y683=10,Y683=11,Y683=12),5.89,IF(OR(Y683=13,Y683=14,Y683=15),6.09,IF(OR(Y683=16,Y683=17,Y683=18),6.29,6.49)))))))))), IF(Z683="Գ-2", IF(Y683=0,3.88,IF(Y683=1,4.01,IF(Y683=2,4.14,IF(Y683=3,4.27,IF(OR(Y683=5,Y683=4),4.41,IF(OR(Y683=6,Y683=7),4.55,IF(OR(Y683=8,Y683=9),4.7,IF(OR(Y683=10,Y683=11,Y683=12),4.85,IF(OR(Y683=13,Y683=14,Y683=15),5.01,IF(OR(Y683=16,Y683=17,Y683=18),5.17,5.34)))))))))), IF(Z683="Գ-3", IF(Y683=0,3.21,IF(Y683=1,3.31,IF(Y683=2,3.42,IF(Y683=3,3.53,IF(OR(Y683=5,Y683=4),3.64,IF(OR(Y683=6,Y683=7),3.76,IF(OR(Y683=8,Y683=9),3.88,IF(OR(Y683=10,Y683=11,Y683=12),4.01,IF(OR(Y683=13,Y683=14,Y683=15),4.13,IF(OR(Y683=16,Y683=17,Y683=18),4.27,4.4)))))))))), IF(Z683="Ա-1", IF(Y683=0,2.66,IF(Y683=1,2.75,IF(Y683=2,2.83,IF(Y683=3,2.92,IF(OR(Y683=5,Y683=4),3.02,IF(OR(Y683=6,Y683=7),3.11,IF(OR(Y683=8,Y683=9),3.21,IF(OR(Y683=10,Y683=11,Y683=12),3.31,IF(OR(Y683=13,Y683=14,Y683=15),3.42,IF(OR(Y683=16,Y683=17,Y683=18),3.53,3.64)))))))))), IF(Z683="Ա-2", IF(Y683=0,2.28,IF(Y683=1,2.35,IF(Y683=2,2.43,IF(Y683=3,2.5,IF(OR(Y683=5,Y683=4),2.58,IF(OR(Y683=6,Y683=7),2.66,IF(OR(Y683=8,Y683=9),2.75,IF(OR(Y683=10,Y683=11,Y683=12),2.83,IF(OR(Y683=13,Y683=14,Y683=15),2.92,IF(OR(Y683=16,Y683=17,Y683=18),3.01,3.11)))))))))),IF(Z683="Ա-3", IF(Y683=0,1.96,IF(Y683=1,2.02,IF(Y683=2,2.08,IF(Y683=3,2.15,IF(OR(Y683=5,Y683=4),2.21,IF(OR(Y683=6,Y683=7),2.28,IF(OR(Y683=8,Y683=9),2.35,IF(OR(Y683=10,Y683=11,Y683=12),2.42,IF(OR(Y683=13,Y683=14,Y683=15),2.5,IF(OR(Y683=16,Y683=17,Y683=18),2.58,2.66)))))))))), IF(Z683="Կ-1", IF(Y683=0,1.68,IF(Y683=1,1.73,IF(Y683=2,1.79,IF(Y683=3,1.84,IF(OR(Y683=5,Y683=4),1.9,IF(OR(Y683=6,Y683=7),1.96,IF(OR(Y683=8,Y683=9),2.02,IF(OR(Y683=10,Y683=11,Y683=12),2.08,IF(OR(Y683=13,Y683=14,Y683=15),2.14,IF(OR(Y683=16,Y683=17,Y683=18),2.21,2.28)))))))))), IF(Z683="Կ-2", IF(Y683=0,1.45,IF(Y683=1,1.49,IF(Y683=2,1.54,IF(Y683=3,1.59,IF(OR(Y683=5,Y683=4),1.63,IF(OR(Y683=6,Y683=7),1.68,IF(OR(Y683=8,Y683=9),1.73,IF(OR(Y683=10,Y683=11,Y683=12),1.79,IF(OR(Y683=13,Y683=14,Y683=15),1.84,IF(OR(Y683=16,Y683=17,Y683=18),1.9,1.95)))))))))),IF(Z683="Կ-3", IF(Y683=0,1.25,IF(Y683=1,1.29,IF(Y683=2,1.33,IF(Y683=3,1.37,IF(OR(Y683=5,Y683=4),1.41,IF(OR(Y683=6,Y683=7),1.45,IF(OR(Y683=8,Y683=9),1.49,IF(OR(Y683=10,Y683=11,Y683=12),1.54,IF(OR(Y683=13,Y683=14,Y683=15),1.58,IF(OR(Y683=16,Y683=17,Y683=18),1.63,1.68)))))))))), "Error"))))))))))))</f>
        <v>2.02</v>
      </c>
      <c r="AB683" s="773">
        <v>83200</v>
      </c>
      <c r="AC683" s="773">
        <f t="shared" ref="AC683:AC746" si="298">+AB683*AA683</f>
        <v>168064</v>
      </c>
      <c r="AD683" s="818">
        <f t="shared" ref="AD683:AD746" si="299">+U683</f>
        <v>0</v>
      </c>
      <c r="AE683" s="773">
        <f t="shared" si="286"/>
        <v>168064</v>
      </c>
      <c r="AF683" s="773">
        <f t="shared" si="287"/>
        <v>2184832</v>
      </c>
      <c r="AG683" s="772">
        <v>1</v>
      </c>
      <c r="AH683" s="766">
        <f t="shared" ref="AH683:AH746" si="300">+Y683+1</f>
        <v>9</v>
      </c>
      <c r="AI683" s="767" t="str">
        <f t="shared" ref="AI683:AI746" si="301">+Z683</f>
        <v>Կ-1</v>
      </c>
      <c r="AJ683" s="765">
        <f t="shared" ref="AJ683:AJ746" si="302">IF(AG683&lt;1,0,IF(AI683="Բ-1",IF(AH683=0,6.94,IF(AH683=1,7.17,IF(AH683=2,7.41,IF(AH683=3,7.66,IF(OR(AH683=5,AH683=4),7.92,IF(OR(AH683=6,AH683=7),8.18,IF(OR(AH683=8,AH683=9),8.46,IF(OR(AH683=10,AH683=11,AH683=12),8.74,IF(OR(AH683=13,AH683=14,AH683=15),9.03,IF(OR(AH683=16,AH683=17,AH683=18),9.33,9.65)))))))))),IF(AI683="Բ-2", IF(AH683=0,5.71,IF(AH683=1,5.89,IF(AH683=2,6.09,IF(AH683=3,6.29,IF(OR(AH683=5,AH683=4),6.5,IF(OR(AH683=6,AH683=7),6.72,IF(OR(AH683=8,AH683=9),6.94,IF(OR(AH683=10,AH683=11,AH683=12),7.17,IF(OR(AH683=13,AH683=14,AH683=15),7.41,IF(OR(AH683=16,AH683=17,AH683=18),7.65,7.91)))))))))), IF(AI683="Գ-1", IF(AH683=0,4.7,IF(AH683=1,4.86,IF(AH683=2,5.01,IF(AH683=3,5.18,IF(OR(AH683=5,AH683=4),5.35,IF(OR(AH683=6,AH683=7),5.52,IF(OR(AH683=8,AH683=9),5.71,IF(OR(AH683=10,AH683=11,AH683=12),5.89,IF(OR(AH683=13,AH683=14,AH683=15),6.09,IF(OR(AH683=16,AH683=17,AH683=18),6.29,6.49)))))))))), IF(AI683="Գ-2", IF(AH683=0,3.88,IF(AH683=1,4.01,IF(AH683=2,4.14,IF(AH683=3,4.27,IF(OR(AH683=5,AH683=4),4.41,IF(OR(AH683=6,AH683=7),4.55,IF(OR(AH683=8,AH683=9),4.7,IF(OR(AH683=10,AH683=11,AH683=12),4.85,IF(OR(AH683=13,AH683=14,AH683=15),5.01,IF(OR(AH683=16,AH683=17,AH683=18),5.17,5.34)))))))))), IF(AI683="Գ-3", IF(AH683=0,3.21,IF(AH683=1,3.31,IF(AH683=2,3.42,IF(AH683=3,3.53,IF(OR(AH683=5,AH683=4),3.64,IF(OR(AH683=6,AH683=7),3.76,IF(OR(AH683=8,AH683=9),3.88,IF(OR(AH683=10,AH683=11,AH683=12),4.01,IF(OR(AH683=13,AH683=14,AH683=15),4.13,IF(OR(AH683=16,AH683=17,AH683=18),4.27,4.4)))))))))), IF(AI683="Ա-1", IF(AH683=0,2.66,IF(AH683=1,2.75,IF(AH683=2,2.83,IF(AH683=3,2.92,IF(OR(AH683=5,AH683=4),3.02,IF(OR(AH683=6,AH683=7),3.11,IF(OR(AH683=8,AH683=9),3.21,IF(OR(AH683=10,AH683=11,AH683=12),3.31,IF(OR(AH683=13,AH683=14,AH683=15),3.42,IF(OR(AH683=16,AH683=17,AH683=18),3.53,3.64)))))))))), IF(AI683="Ա-2", IF(AH683=0,2.28,IF(AH683=1,2.35,IF(AH683=2,2.43,IF(AH683=3,2.5,IF(OR(AH683=5,AH683=4),2.58,IF(OR(AH683=6,AH683=7),2.66,IF(OR(AH683=8,AH683=9),2.75,IF(OR(AH683=10,AH683=11,AH683=12),2.83,IF(OR(AH683=13,AH683=14,AH683=15),2.92,IF(OR(AH683=16,AH683=17,AH683=18),3.01,3.11)))))))))),IF(AI683="Ա-3", IF(AH683=0,1.96,IF(AH683=1,2.02,IF(AH683=2,2.08,IF(AH683=3,2.15,IF(OR(AH683=5,AH683=4),2.21,IF(OR(AH683=6,AH683=7),2.28,IF(OR(AH683=8,AH683=9),2.35,IF(OR(AH683=10,AH683=11,AH683=12),2.42,IF(OR(AH683=13,AH683=14,AH683=15),2.5,IF(OR(AH683=16,AH683=17,AH683=18),2.58,2.66)))))))))), IF(AI683="Կ-1", IF(AH683=0,1.68,IF(AH683=1,1.73,IF(AH683=2,1.79,IF(AH683=3,1.84,IF(OR(AH683=5,AH683=4),1.9,IF(OR(AH683=6,AH683=7),1.96,IF(OR(AH683=8,AH683=9),2.02,IF(OR(AH683=10,AH683=11,AH683=12),2.08,IF(OR(AH683=13,AH683=14,AH683=15),2.14,IF(OR(AH683=16,AH683=17,AH683=18),2.21,2.28)))))))))), IF(AI683="Կ-2", IF(AH683=0,1.45,IF(AH683=1,1.49,IF(AH683=2,1.54,IF(AH683=3,1.59,IF(OR(AH683=5,AH683=4),1.63,IF(OR(AH683=6,AH683=7),1.68,IF(OR(AH683=8,AH683=9),1.73,IF(OR(AH683=10,AH683=11,AH683=12),1.79,IF(OR(AH683=13,AH683=14,AH683=15),1.84,IF(OR(AH683=16,AH683=17,AH683=18),1.9,1.95)))))))))),IF(AI683="Կ-3", IF(AH683=0,1.25,IF(AH683=1,1.29,IF(AH683=2,1.33,IF(AH683=3,1.37,IF(OR(AH683=5,AH683=4),1.41,IF(OR(AH683=6,AH683=7),1.45,IF(OR(AH683=8,AH683=9),1.49,IF(OR(AH683=10,AH683=11,AH683=12),1.54,IF(OR(AH683=13,AH683=14,AH683=15),1.58,IF(OR(AH683=16,AH683=17,AH683=18),1.63,1.68)))))))))), "Error"))))))))))))</f>
        <v>2.02</v>
      </c>
      <c r="AK683" s="773">
        <v>83200</v>
      </c>
      <c r="AL683" s="773">
        <f t="shared" ref="AL683:AL746" si="303">+AK683*AJ683</f>
        <v>168064</v>
      </c>
      <c r="AM683" s="818">
        <f t="shared" ref="AM683:AM746" si="304">+AD683</f>
        <v>0</v>
      </c>
      <c r="AN683" s="773">
        <f t="shared" si="288"/>
        <v>168064</v>
      </c>
      <c r="AO683" s="773">
        <f t="shared" si="289"/>
        <v>2184832</v>
      </c>
    </row>
    <row r="684" spans="1:41" s="469" customFormat="1" ht="14.25" hidden="1">
      <c r="A684" s="794">
        <v>642</v>
      </c>
      <c r="B684" s="792" t="s">
        <v>2184</v>
      </c>
      <c r="C684" s="793" t="s">
        <v>2541</v>
      </c>
      <c r="D684" s="793" t="s">
        <v>3057</v>
      </c>
      <c r="E684" s="792" t="s">
        <v>1484</v>
      </c>
      <c r="F684" s="794">
        <v>1</v>
      </c>
      <c r="G684" s="795">
        <v>6</v>
      </c>
      <c r="H684" s="801" t="s">
        <v>87</v>
      </c>
      <c r="I684" s="796">
        <f t="shared" si="279"/>
        <v>1.96</v>
      </c>
      <c r="J684" s="797">
        <v>83200</v>
      </c>
      <c r="K684" s="798">
        <f t="shared" si="290"/>
        <v>163072</v>
      </c>
      <c r="L684" s="801"/>
      <c r="M684" s="798">
        <f t="shared" si="281"/>
        <v>163072</v>
      </c>
      <c r="N684" s="798">
        <f t="shared" si="282"/>
        <v>2119936</v>
      </c>
      <c r="O684" s="772">
        <v>1</v>
      </c>
      <c r="P684" s="766">
        <f t="shared" si="283"/>
        <v>7</v>
      </c>
      <c r="Q684" s="767" t="str">
        <f t="shared" si="291"/>
        <v>Կ-1</v>
      </c>
      <c r="R684" s="765">
        <f t="shared" si="292"/>
        <v>1.96</v>
      </c>
      <c r="S684" s="773">
        <v>83200</v>
      </c>
      <c r="T684" s="773">
        <f t="shared" si="293"/>
        <v>163072</v>
      </c>
      <c r="U684" s="818">
        <f t="shared" si="294"/>
        <v>0</v>
      </c>
      <c r="V684" s="773">
        <f t="shared" si="284"/>
        <v>163072</v>
      </c>
      <c r="W684" s="773">
        <f t="shared" si="285"/>
        <v>2119936</v>
      </c>
      <c r="X684" s="772">
        <v>1</v>
      </c>
      <c r="Y684" s="766">
        <f t="shared" si="295"/>
        <v>8</v>
      </c>
      <c r="Z684" s="767" t="str">
        <f t="shared" si="296"/>
        <v>Կ-1</v>
      </c>
      <c r="AA684" s="765">
        <f t="shared" si="297"/>
        <v>2.02</v>
      </c>
      <c r="AB684" s="773">
        <v>83200</v>
      </c>
      <c r="AC684" s="773">
        <f t="shared" si="298"/>
        <v>168064</v>
      </c>
      <c r="AD684" s="818">
        <f t="shared" si="299"/>
        <v>0</v>
      </c>
      <c r="AE684" s="773">
        <f t="shared" si="286"/>
        <v>168064</v>
      </c>
      <c r="AF684" s="773">
        <f t="shared" si="287"/>
        <v>2184832</v>
      </c>
      <c r="AG684" s="772">
        <v>1</v>
      </c>
      <c r="AH684" s="766">
        <f t="shared" si="300"/>
        <v>9</v>
      </c>
      <c r="AI684" s="767" t="str">
        <f t="shared" si="301"/>
        <v>Կ-1</v>
      </c>
      <c r="AJ684" s="765">
        <f t="shared" si="302"/>
        <v>2.02</v>
      </c>
      <c r="AK684" s="773">
        <v>83200</v>
      </c>
      <c r="AL684" s="773">
        <f t="shared" si="303"/>
        <v>168064</v>
      </c>
      <c r="AM684" s="818">
        <f t="shared" si="304"/>
        <v>0</v>
      </c>
      <c r="AN684" s="773">
        <f t="shared" si="288"/>
        <v>168064</v>
      </c>
      <c r="AO684" s="773">
        <f t="shared" si="289"/>
        <v>2184832</v>
      </c>
    </row>
    <row r="685" spans="1:41" s="469" customFormat="1" ht="14.25" hidden="1">
      <c r="A685" s="794">
        <v>643</v>
      </c>
      <c r="B685" s="792" t="s">
        <v>2185</v>
      </c>
      <c r="C685" s="793" t="s">
        <v>2541</v>
      </c>
      <c r="D685" s="793" t="s">
        <v>3164</v>
      </c>
      <c r="E685" s="792" t="s">
        <v>1484</v>
      </c>
      <c r="F685" s="794">
        <v>1</v>
      </c>
      <c r="G685" s="795">
        <v>6</v>
      </c>
      <c r="H685" s="801" t="s">
        <v>87</v>
      </c>
      <c r="I685" s="796">
        <f t="shared" si="279"/>
        <v>1.96</v>
      </c>
      <c r="J685" s="797">
        <v>83200</v>
      </c>
      <c r="K685" s="798">
        <f t="shared" si="290"/>
        <v>163072</v>
      </c>
      <c r="L685" s="801"/>
      <c r="M685" s="798">
        <f t="shared" si="281"/>
        <v>163072</v>
      </c>
      <c r="N685" s="798">
        <f t="shared" si="282"/>
        <v>2119936</v>
      </c>
      <c r="O685" s="772">
        <v>1</v>
      </c>
      <c r="P685" s="766">
        <f t="shared" si="283"/>
        <v>7</v>
      </c>
      <c r="Q685" s="767" t="str">
        <f t="shared" si="291"/>
        <v>Կ-1</v>
      </c>
      <c r="R685" s="765">
        <f t="shared" si="292"/>
        <v>1.96</v>
      </c>
      <c r="S685" s="773">
        <v>83200</v>
      </c>
      <c r="T685" s="773">
        <f t="shared" si="293"/>
        <v>163072</v>
      </c>
      <c r="U685" s="818">
        <f t="shared" si="294"/>
        <v>0</v>
      </c>
      <c r="V685" s="773">
        <f t="shared" si="284"/>
        <v>163072</v>
      </c>
      <c r="W685" s="773">
        <f t="shared" si="285"/>
        <v>2119936</v>
      </c>
      <c r="X685" s="772">
        <v>1</v>
      </c>
      <c r="Y685" s="766">
        <f t="shared" si="295"/>
        <v>8</v>
      </c>
      <c r="Z685" s="767" t="str">
        <f t="shared" si="296"/>
        <v>Կ-1</v>
      </c>
      <c r="AA685" s="765">
        <f t="shared" si="297"/>
        <v>2.02</v>
      </c>
      <c r="AB685" s="773">
        <v>83200</v>
      </c>
      <c r="AC685" s="773">
        <f t="shared" si="298"/>
        <v>168064</v>
      </c>
      <c r="AD685" s="818">
        <f t="shared" si="299"/>
        <v>0</v>
      </c>
      <c r="AE685" s="773">
        <f t="shared" si="286"/>
        <v>168064</v>
      </c>
      <c r="AF685" s="773">
        <f t="shared" si="287"/>
        <v>2184832</v>
      </c>
      <c r="AG685" s="772">
        <v>1</v>
      </c>
      <c r="AH685" s="766">
        <f t="shared" si="300"/>
        <v>9</v>
      </c>
      <c r="AI685" s="767" t="str">
        <f t="shared" si="301"/>
        <v>Կ-1</v>
      </c>
      <c r="AJ685" s="765">
        <f t="shared" si="302"/>
        <v>2.02</v>
      </c>
      <c r="AK685" s="773">
        <v>83200</v>
      </c>
      <c r="AL685" s="773">
        <f t="shared" si="303"/>
        <v>168064</v>
      </c>
      <c r="AM685" s="818">
        <f t="shared" si="304"/>
        <v>0</v>
      </c>
      <c r="AN685" s="773">
        <f t="shared" si="288"/>
        <v>168064</v>
      </c>
      <c r="AO685" s="773">
        <f t="shared" si="289"/>
        <v>2184832</v>
      </c>
    </row>
    <row r="686" spans="1:41" s="469" customFormat="1" ht="14.25" hidden="1">
      <c r="A686" s="794">
        <v>644</v>
      </c>
      <c r="B686" s="792" t="s">
        <v>2186</v>
      </c>
      <c r="C686" s="793" t="s">
        <v>2541</v>
      </c>
      <c r="D686" s="793" t="s">
        <v>3059</v>
      </c>
      <c r="E686" s="792" t="s">
        <v>1484</v>
      </c>
      <c r="F686" s="794">
        <v>1</v>
      </c>
      <c r="G686" s="795">
        <v>6</v>
      </c>
      <c r="H686" s="801" t="s">
        <v>87</v>
      </c>
      <c r="I686" s="796">
        <f t="shared" si="279"/>
        <v>1.96</v>
      </c>
      <c r="J686" s="797">
        <v>83200</v>
      </c>
      <c r="K686" s="798">
        <f t="shared" si="290"/>
        <v>163072</v>
      </c>
      <c r="L686" s="801"/>
      <c r="M686" s="798">
        <f t="shared" si="281"/>
        <v>163072</v>
      </c>
      <c r="N686" s="798">
        <f t="shared" si="282"/>
        <v>2119936</v>
      </c>
      <c r="O686" s="772">
        <v>1</v>
      </c>
      <c r="P686" s="766">
        <f t="shared" si="283"/>
        <v>7</v>
      </c>
      <c r="Q686" s="767" t="str">
        <f t="shared" si="291"/>
        <v>Կ-1</v>
      </c>
      <c r="R686" s="765">
        <f t="shared" si="292"/>
        <v>1.96</v>
      </c>
      <c r="S686" s="773">
        <v>83200</v>
      </c>
      <c r="T686" s="773">
        <f t="shared" si="293"/>
        <v>163072</v>
      </c>
      <c r="U686" s="818">
        <f t="shared" si="294"/>
        <v>0</v>
      </c>
      <c r="V686" s="773">
        <f t="shared" si="284"/>
        <v>163072</v>
      </c>
      <c r="W686" s="773">
        <f t="shared" si="285"/>
        <v>2119936</v>
      </c>
      <c r="X686" s="772">
        <v>1</v>
      </c>
      <c r="Y686" s="766">
        <f t="shared" si="295"/>
        <v>8</v>
      </c>
      <c r="Z686" s="767" t="str">
        <f t="shared" si="296"/>
        <v>Կ-1</v>
      </c>
      <c r="AA686" s="765">
        <f t="shared" si="297"/>
        <v>2.02</v>
      </c>
      <c r="AB686" s="773">
        <v>83200</v>
      </c>
      <c r="AC686" s="773">
        <f t="shared" si="298"/>
        <v>168064</v>
      </c>
      <c r="AD686" s="818">
        <f t="shared" si="299"/>
        <v>0</v>
      </c>
      <c r="AE686" s="773">
        <f t="shared" si="286"/>
        <v>168064</v>
      </c>
      <c r="AF686" s="773">
        <f t="shared" si="287"/>
        <v>2184832</v>
      </c>
      <c r="AG686" s="772">
        <v>1</v>
      </c>
      <c r="AH686" s="766">
        <f t="shared" si="300"/>
        <v>9</v>
      </c>
      <c r="AI686" s="767" t="str">
        <f t="shared" si="301"/>
        <v>Կ-1</v>
      </c>
      <c r="AJ686" s="765">
        <f t="shared" si="302"/>
        <v>2.02</v>
      </c>
      <c r="AK686" s="773">
        <v>83200</v>
      </c>
      <c r="AL686" s="773">
        <f t="shared" si="303"/>
        <v>168064</v>
      </c>
      <c r="AM686" s="818">
        <f t="shared" si="304"/>
        <v>0</v>
      </c>
      <c r="AN686" s="773">
        <f t="shared" si="288"/>
        <v>168064</v>
      </c>
      <c r="AO686" s="773">
        <f t="shared" si="289"/>
        <v>2184832</v>
      </c>
    </row>
    <row r="687" spans="1:41" s="469" customFormat="1" ht="14.25" hidden="1">
      <c r="A687" s="794">
        <v>645</v>
      </c>
      <c r="B687" s="792" t="s">
        <v>2187</v>
      </c>
      <c r="C687" s="793" t="s">
        <v>2541</v>
      </c>
      <c r="D687" s="793" t="s">
        <v>3071</v>
      </c>
      <c r="E687" s="792" t="s">
        <v>1484</v>
      </c>
      <c r="F687" s="794">
        <v>1</v>
      </c>
      <c r="G687" s="795">
        <v>6</v>
      </c>
      <c r="H687" s="801" t="s">
        <v>87</v>
      </c>
      <c r="I687" s="796">
        <f t="shared" si="279"/>
        <v>1.96</v>
      </c>
      <c r="J687" s="797">
        <v>83200</v>
      </c>
      <c r="K687" s="798">
        <f t="shared" si="290"/>
        <v>163072</v>
      </c>
      <c r="L687" s="801"/>
      <c r="M687" s="798">
        <f t="shared" si="281"/>
        <v>163072</v>
      </c>
      <c r="N687" s="798">
        <f t="shared" si="282"/>
        <v>2119936</v>
      </c>
      <c r="O687" s="772">
        <v>1</v>
      </c>
      <c r="P687" s="766">
        <f t="shared" si="283"/>
        <v>7</v>
      </c>
      <c r="Q687" s="767" t="str">
        <f t="shared" si="291"/>
        <v>Կ-1</v>
      </c>
      <c r="R687" s="765">
        <f t="shared" si="292"/>
        <v>1.96</v>
      </c>
      <c r="S687" s="773">
        <v>83200</v>
      </c>
      <c r="T687" s="773">
        <f t="shared" si="293"/>
        <v>163072</v>
      </c>
      <c r="U687" s="818">
        <f t="shared" si="294"/>
        <v>0</v>
      </c>
      <c r="V687" s="773">
        <f t="shared" si="284"/>
        <v>163072</v>
      </c>
      <c r="W687" s="773">
        <f t="shared" si="285"/>
        <v>2119936</v>
      </c>
      <c r="X687" s="772">
        <v>1</v>
      </c>
      <c r="Y687" s="766">
        <f t="shared" si="295"/>
        <v>8</v>
      </c>
      <c r="Z687" s="767" t="str">
        <f t="shared" si="296"/>
        <v>Կ-1</v>
      </c>
      <c r="AA687" s="765">
        <f t="shared" si="297"/>
        <v>2.02</v>
      </c>
      <c r="AB687" s="773">
        <v>83200</v>
      </c>
      <c r="AC687" s="773">
        <f t="shared" si="298"/>
        <v>168064</v>
      </c>
      <c r="AD687" s="818">
        <f t="shared" si="299"/>
        <v>0</v>
      </c>
      <c r="AE687" s="773">
        <f t="shared" si="286"/>
        <v>168064</v>
      </c>
      <c r="AF687" s="773">
        <f t="shared" si="287"/>
        <v>2184832</v>
      </c>
      <c r="AG687" s="772">
        <v>1</v>
      </c>
      <c r="AH687" s="766">
        <f t="shared" si="300"/>
        <v>9</v>
      </c>
      <c r="AI687" s="767" t="str">
        <f t="shared" si="301"/>
        <v>Կ-1</v>
      </c>
      <c r="AJ687" s="765">
        <f t="shared" si="302"/>
        <v>2.02</v>
      </c>
      <c r="AK687" s="773">
        <v>83200</v>
      </c>
      <c r="AL687" s="773">
        <f t="shared" si="303"/>
        <v>168064</v>
      </c>
      <c r="AM687" s="818">
        <f t="shared" si="304"/>
        <v>0</v>
      </c>
      <c r="AN687" s="773">
        <f t="shared" si="288"/>
        <v>168064</v>
      </c>
      <c r="AO687" s="773">
        <f t="shared" si="289"/>
        <v>2184832</v>
      </c>
    </row>
    <row r="688" spans="1:41" s="469" customFormat="1" ht="14.25" hidden="1">
      <c r="A688" s="794">
        <v>646</v>
      </c>
      <c r="B688" s="792" t="s">
        <v>3148</v>
      </c>
      <c r="C688" s="793" t="s">
        <v>2540</v>
      </c>
      <c r="D688" s="793" t="s">
        <v>3067</v>
      </c>
      <c r="E688" s="792" t="s">
        <v>1484</v>
      </c>
      <c r="F688" s="794">
        <v>1</v>
      </c>
      <c r="G688" s="795">
        <v>1</v>
      </c>
      <c r="H688" s="801" t="s">
        <v>87</v>
      </c>
      <c r="I688" s="796">
        <f t="shared" si="279"/>
        <v>1.73</v>
      </c>
      <c r="J688" s="797">
        <v>83200</v>
      </c>
      <c r="K688" s="798">
        <f t="shared" si="290"/>
        <v>143936</v>
      </c>
      <c r="L688" s="801"/>
      <c r="M688" s="798">
        <f t="shared" si="281"/>
        <v>143936</v>
      </c>
      <c r="N688" s="798">
        <f t="shared" si="282"/>
        <v>1871168</v>
      </c>
      <c r="O688" s="772">
        <v>1</v>
      </c>
      <c r="P688" s="766">
        <f t="shared" si="283"/>
        <v>2</v>
      </c>
      <c r="Q688" s="767" t="str">
        <f t="shared" si="291"/>
        <v>Կ-1</v>
      </c>
      <c r="R688" s="765">
        <f t="shared" si="292"/>
        <v>1.79</v>
      </c>
      <c r="S688" s="773">
        <v>83200</v>
      </c>
      <c r="T688" s="773">
        <f t="shared" si="293"/>
        <v>148928</v>
      </c>
      <c r="U688" s="818">
        <f t="shared" si="294"/>
        <v>0</v>
      </c>
      <c r="V688" s="773">
        <f t="shared" si="284"/>
        <v>148928</v>
      </c>
      <c r="W688" s="773">
        <f t="shared" si="285"/>
        <v>1936064</v>
      </c>
      <c r="X688" s="772">
        <v>1</v>
      </c>
      <c r="Y688" s="766">
        <f t="shared" si="295"/>
        <v>3</v>
      </c>
      <c r="Z688" s="767" t="str">
        <f t="shared" si="296"/>
        <v>Կ-1</v>
      </c>
      <c r="AA688" s="765">
        <f t="shared" si="297"/>
        <v>1.84</v>
      </c>
      <c r="AB688" s="773">
        <v>83200</v>
      </c>
      <c r="AC688" s="773">
        <f t="shared" si="298"/>
        <v>153088</v>
      </c>
      <c r="AD688" s="818">
        <f t="shared" si="299"/>
        <v>0</v>
      </c>
      <c r="AE688" s="773">
        <f t="shared" si="286"/>
        <v>153088</v>
      </c>
      <c r="AF688" s="773">
        <f t="shared" si="287"/>
        <v>1990144</v>
      </c>
      <c r="AG688" s="772">
        <v>1</v>
      </c>
      <c r="AH688" s="766">
        <f t="shared" si="300"/>
        <v>4</v>
      </c>
      <c r="AI688" s="767" t="str">
        <f t="shared" si="301"/>
        <v>Կ-1</v>
      </c>
      <c r="AJ688" s="765">
        <f t="shared" si="302"/>
        <v>1.9</v>
      </c>
      <c r="AK688" s="773">
        <v>83200</v>
      </c>
      <c r="AL688" s="773">
        <f t="shared" si="303"/>
        <v>158080</v>
      </c>
      <c r="AM688" s="818">
        <f t="shared" si="304"/>
        <v>0</v>
      </c>
      <c r="AN688" s="773">
        <f t="shared" si="288"/>
        <v>158080</v>
      </c>
      <c r="AO688" s="773">
        <f t="shared" si="289"/>
        <v>2055040</v>
      </c>
    </row>
    <row r="689" spans="1:41" s="469" customFormat="1" ht="14.25" hidden="1">
      <c r="A689" s="794">
        <v>647</v>
      </c>
      <c r="B689" s="792" t="s">
        <v>2188</v>
      </c>
      <c r="C689" s="793" t="s">
        <v>2541</v>
      </c>
      <c r="D689" s="793" t="s">
        <v>3067</v>
      </c>
      <c r="E689" s="792" t="s">
        <v>1484</v>
      </c>
      <c r="F689" s="794">
        <v>1</v>
      </c>
      <c r="G689" s="795">
        <v>6</v>
      </c>
      <c r="H689" s="801" t="s">
        <v>87</v>
      </c>
      <c r="I689" s="796">
        <f t="shared" si="279"/>
        <v>1.96</v>
      </c>
      <c r="J689" s="797">
        <v>83200</v>
      </c>
      <c r="K689" s="798">
        <f t="shared" si="290"/>
        <v>163072</v>
      </c>
      <c r="L689" s="801"/>
      <c r="M689" s="798">
        <f t="shared" si="281"/>
        <v>163072</v>
      </c>
      <c r="N689" s="798">
        <f t="shared" si="282"/>
        <v>2119936</v>
      </c>
      <c r="O689" s="772">
        <v>1</v>
      </c>
      <c r="P689" s="766">
        <f t="shared" si="283"/>
        <v>7</v>
      </c>
      <c r="Q689" s="767" t="str">
        <f t="shared" si="291"/>
        <v>Կ-1</v>
      </c>
      <c r="R689" s="765">
        <f t="shared" si="292"/>
        <v>1.96</v>
      </c>
      <c r="S689" s="773">
        <v>83200</v>
      </c>
      <c r="T689" s="773">
        <f t="shared" si="293"/>
        <v>163072</v>
      </c>
      <c r="U689" s="818">
        <f t="shared" si="294"/>
        <v>0</v>
      </c>
      <c r="V689" s="773">
        <f t="shared" si="284"/>
        <v>163072</v>
      </c>
      <c r="W689" s="773">
        <f t="shared" si="285"/>
        <v>2119936</v>
      </c>
      <c r="X689" s="772">
        <v>1</v>
      </c>
      <c r="Y689" s="766">
        <f t="shared" si="295"/>
        <v>8</v>
      </c>
      <c r="Z689" s="767" t="str">
        <f t="shared" si="296"/>
        <v>Կ-1</v>
      </c>
      <c r="AA689" s="765">
        <f t="shared" si="297"/>
        <v>2.02</v>
      </c>
      <c r="AB689" s="773">
        <v>83200</v>
      </c>
      <c r="AC689" s="773">
        <f t="shared" si="298"/>
        <v>168064</v>
      </c>
      <c r="AD689" s="818">
        <f t="shared" si="299"/>
        <v>0</v>
      </c>
      <c r="AE689" s="773">
        <f t="shared" si="286"/>
        <v>168064</v>
      </c>
      <c r="AF689" s="773">
        <f t="shared" si="287"/>
        <v>2184832</v>
      </c>
      <c r="AG689" s="772">
        <v>1</v>
      </c>
      <c r="AH689" s="766">
        <f t="shared" si="300"/>
        <v>9</v>
      </c>
      <c r="AI689" s="767" t="str">
        <f t="shared" si="301"/>
        <v>Կ-1</v>
      </c>
      <c r="AJ689" s="765">
        <f t="shared" si="302"/>
        <v>2.02</v>
      </c>
      <c r="AK689" s="773">
        <v>83200</v>
      </c>
      <c r="AL689" s="773">
        <f t="shared" si="303"/>
        <v>168064</v>
      </c>
      <c r="AM689" s="818">
        <f t="shared" si="304"/>
        <v>0</v>
      </c>
      <c r="AN689" s="773">
        <f t="shared" si="288"/>
        <v>168064</v>
      </c>
      <c r="AO689" s="773">
        <f t="shared" si="289"/>
        <v>2184832</v>
      </c>
    </row>
    <row r="690" spans="1:41" s="469" customFormat="1" ht="14.25" hidden="1" customHeight="1">
      <c r="A690" s="794">
        <v>648</v>
      </c>
      <c r="B690" s="792" t="s">
        <v>937</v>
      </c>
      <c r="C690" s="793" t="s">
        <v>2541</v>
      </c>
      <c r="D690" s="793" t="s">
        <v>3069</v>
      </c>
      <c r="E690" s="792" t="s">
        <v>1484</v>
      </c>
      <c r="F690" s="794">
        <v>1</v>
      </c>
      <c r="G690" s="795">
        <v>4</v>
      </c>
      <c r="H690" s="801" t="s">
        <v>87</v>
      </c>
      <c r="I690" s="796">
        <f t="shared" si="279"/>
        <v>1.9</v>
      </c>
      <c r="J690" s="797">
        <v>83200</v>
      </c>
      <c r="K690" s="798">
        <f t="shared" si="290"/>
        <v>158080</v>
      </c>
      <c r="L690" s="801"/>
      <c r="M690" s="798">
        <f t="shared" si="281"/>
        <v>158080</v>
      </c>
      <c r="N690" s="798">
        <f t="shared" si="282"/>
        <v>2055040</v>
      </c>
      <c r="O690" s="772">
        <v>1</v>
      </c>
      <c r="P690" s="766">
        <f t="shared" si="283"/>
        <v>5</v>
      </c>
      <c r="Q690" s="767" t="str">
        <f t="shared" si="291"/>
        <v>Կ-1</v>
      </c>
      <c r="R690" s="765">
        <f t="shared" si="292"/>
        <v>1.9</v>
      </c>
      <c r="S690" s="773">
        <v>83200</v>
      </c>
      <c r="T690" s="773">
        <f t="shared" si="293"/>
        <v>158080</v>
      </c>
      <c r="U690" s="818">
        <f t="shared" si="294"/>
        <v>0</v>
      </c>
      <c r="V690" s="773">
        <f t="shared" si="284"/>
        <v>158080</v>
      </c>
      <c r="W690" s="773">
        <f t="shared" si="285"/>
        <v>2055040</v>
      </c>
      <c r="X690" s="772">
        <v>1</v>
      </c>
      <c r="Y690" s="766">
        <f t="shared" si="295"/>
        <v>6</v>
      </c>
      <c r="Z690" s="767" t="str">
        <f t="shared" si="296"/>
        <v>Կ-1</v>
      </c>
      <c r="AA690" s="765">
        <f t="shared" si="297"/>
        <v>1.96</v>
      </c>
      <c r="AB690" s="773">
        <v>83200</v>
      </c>
      <c r="AC690" s="773">
        <f t="shared" si="298"/>
        <v>163072</v>
      </c>
      <c r="AD690" s="818">
        <f t="shared" si="299"/>
        <v>0</v>
      </c>
      <c r="AE690" s="773">
        <f t="shared" si="286"/>
        <v>163072</v>
      </c>
      <c r="AF690" s="773">
        <f t="shared" si="287"/>
        <v>2119936</v>
      </c>
      <c r="AG690" s="772">
        <v>1</v>
      </c>
      <c r="AH690" s="766">
        <f t="shared" si="300"/>
        <v>7</v>
      </c>
      <c r="AI690" s="767" t="str">
        <f t="shared" si="301"/>
        <v>Կ-1</v>
      </c>
      <c r="AJ690" s="765">
        <f t="shared" si="302"/>
        <v>1.96</v>
      </c>
      <c r="AK690" s="773">
        <v>83200</v>
      </c>
      <c r="AL690" s="773">
        <f t="shared" si="303"/>
        <v>163072</v>
      </c>
      <c r="AM690" s="818">
        <f t="shared" si="304"/>
        <v>0</v>
      </c>
      <c r="AN690" s="773">
        <f t="shared" si="288"/>
        <v>163072</v>
      </c>
      <c r="AO690" s="773">
        <f t="shared" si="289"/>
        <v>2119936</v>
      </c>
    </row>
    <row r="691" spans="1:41" s="469" customFormat="1" ht="14.25" hidden="1" customHeight="1">
      <c r="A691" s="794">
        <v>649</v>
      </c>
      <c r="B691" s="792" t="s">
        <v>2189</v>
      </c>
      <c r="C691" s="793" t="s">
        <v>2541</v>
      </c>
      <c r="D691" s="793" t="s">
        <v>3067</v>
      </c>
      <c r="E691" s="792" t="s">
        <v>1484</v>
      </c>
      <c r="F691" s="794">
        <v>1</v>
      </c>
      <c r="G691" s="795">
        <v>4</v>
      </c>
      <c r="H691" s="801" t="s">
        <v>87</v>
      </c>
      <c r="I691" s="796">
        <f t="shared" si="279"/>
        <v>1.9</v>
      </c>
      <c r="J691" s="797">
        <v>83200</v>
      </c>
      <c r="K691" s="798">
        <f t="shared" si="290"/>
        <v>158080</v>
      </c>
      <c r="L691" s="801"/>
      <c r="M691" s="798">
        <f t="shared" si="281"/>
        <v>158080</v>
      </c>
      <c r="N691" s="798">
        <f t="shared" si="282"/>
        <v>2055040</v>
      </c>
      <c r="O691" s="772">
        <v>1</v>
      </c>
      <c r="P691" s="766">
        <f t="shared" si="283"/>
        <v>5</v>
      </c>
      <c r="Q691" s="767" t="str">
        <f t="shared" si="291"/>
        <v>Կ-1</v>
      </c>
      <c r="R691" s="765">
        <f t="shared" si="292"/>
        <v>1.9</v>
      </c>
      <c r="S691" s="773">
        <v>83200</v>
      </c>
      <c r="T691" s="773">
        <f t="shared" si="293"/>
        <v>158080</v>
      </c>
      <c r="U691" s="818">
        <f t="shared" si="294"/>
        <v>0</v>
      </c>
      <c r="V691" s="773">
        <f t="shared" si="284"/>
        <v>158080</v>
      </c>
      <c r="W691" s="773">
        <f t="shared" si="285"/>
        <v>2055040</v>
      </c>
      <c r="X691" s="772">
        <v>1</v>
      </c>
      <c r="Y691" s="766">
        <f t="shared" si="295"/>
        <v>6</v>
      </c>
      <c r="Z691" s="767" t="str">
        <f t="shared" si="296"/>
        <v>Կ-1</v>
      </c>
      <c r="AA691" s="765">
        <f t="shared" si="297"/>
        <v>1.96</v>
      </c>
      <c r="AB691" s="773">
        <v>83200</v>
      </c>
      <c r="AC691" s="773">
        <f t="shared" si="298"/>
        <v>163072</v>
      </c>
      <c r="AD691" s="818">
        <f t="shared" si="299"/>
        <v>0</v>
      </c>
      <c r="AE691" s="773">
        <f t="shared" si="286"/>
        <v>163072</v>
      </c>
      <c r="AF691" s="773">
        <f t="shared" si="287"/>
        <v>2119936</v>
      </c>
      <c r="AG691" s="772">
        <v>1</v>
      </c>
      <c r="AH691" s="766">
        <f t="shared" si="300"/>
        <v>7</v>
      </c>
      <c r="AI691" s="767" t="str">
        <f t="shared" si="301"/>
        <v>Կ-1</v>
      </c>
      <c r="AJ691" s="765">
        <f t="shared" si="302"/>
        <v>1.96</v>
      </c>
      <c r="AK691" s="773">
        <v>83200</v>
      </c>
      <c r="AL691" s="773">
        <f t="shared" si="303"/>
        <v>163072</v>
      </c>
      <c r="AM691" s="818">
        <f t="shared" si="304"/>
        <v>0</v>
      </c>
      <c r="AN691" s="773">
        <f t="shared" si="288"/>
        <v>163072</v>
      </c>
      <c r="AO691" s="773">
        <f t="shared" si="289"/>
        <v>2119936</v>
      </c>
    </row>
    <row r="692" spans="1:41" s="469" customFormat="1" ht="14.25" hidden="1" customHeight="1">
      <c r="A692" s="794">
        <v>650</v>
      </c>
      <c r="B692" s="792" t="s">
        <v>2190</v>
      </c>
      <c r="C692" s="793" t="s">
        <v>2540</v>
      </c>
      <c r="D692" s="793" t="s">
        <v>3060</v>
      </c>
      <c r="E692" s="792" t="s">
        <v>1484</v>
      </c>
      <c r="F692" s="794">
        <v>1</v>
      </c>
      <c r="G692" s="795">
        <v>4</v>
      </c>
      <c r="H692" s="801" t="s">
        <v>87</v>
      </c>
      <c r="I692" s="796">
        <f t="shared" si="279"/>
        <v>1.9</v>
      </c>
      <c r="J692" s="797">
        <v>83200</v>
      </c>
      <c r="K692" s="798">
        <f t="shared" si="290"/>
        <v>158080</v>
      </c>
      <c r="L692" s="801"/>
      <c r="M692" s="798">
        <f t="shared" si="281"/>
        <v>158080</v>
      </c>
      <c r="N692" s="798">
        <f t="shared" si="282"/>
        <v>2055040</v>
      </c>
      <c r="O692" s="772">
        <v>1</v>
      </c>
      <c r="P692" s="766">
        <f t="shared" si="283"/>
        <v>5</v>
      </c>
      <c r="Q692" s="767" t="str">
        <f t="shared" si="291"/>
        <v>Կ-1</v>
      </c>
      <c r="R692" s="765">
        <f t="shared" si="292"/>
        <v>1.9</v>
      </c>
      <c r="S692" s="773">
        <v>83200</v>
      </c>
      <c r="T692" s="773">
        <f t="shared" si="293"/>
        <v>158080</v>
      </c>
      <c r="U692" s="818">
        <f t="shared" si="294"/>
        <v>0</v>
      </c>
      <c r="V692" s="773">
        <f t="shared" si="284"/>
        <v>158080</v>
      </c>
      <c r="W692" s="773">
        <f t="shared" si="285"/>
        <v>2055040</v>
      </c>
      <c r="X692" s="772">
        <v>1</v>
      </c>
      <c r="Y692" s="766">
        <f t="shared" si="295"/>
        <v>6</v>
      </c>
      <c r="Z692" s="767" t="str">
        <f t="shared" si="296"/>
        <v>Կ-1</v>
      </c>
      <c r="AA692" s="765">
        <f t="shared" si="297"/>
        <v>1.96</v>
      </c>
      <c r="AB692" s="773">
        <v>83200</v>
      </c>
      <c r="AC692" s="773">
        <f t="shared" si="298"/>
        <v>163072</v>
      </c>
      <c r="AD692" s="818">
        <f t="shared" si="299"/>
        <v>0</v>
      </c>
      <c r="AE692" s="773">
        <f t="shared" si="286"/>
        <v>163072</v>
      </c>
      <c r="AF692" s="773">
        <f t="shared" si="287"/>
        <v>2119936</v>
      </c>
      <c r="AG692" s="772">
        <v>1</v>
      </c>
      <c r="AH692" s="766">
        <f t="shared" si="300"/>
        <v>7</v>
      </c>
      <c r="AI692" s="767" t="str">
        <f t="shared" si="301"/>
        <v>Կ-1</v>
      </c>
      <c r="AJ692" s="765">
        <f t="shared" si="302"/>
        <v>1.96</v>
      </c>
      <c r="AK692" s="773">
        <v>83200</v>
      </c>
      <c r="AL692" s="773">
        <f t="shared" si="303"/>
        <v>163072</v>
      </c>
      <c r="AM692" s="818">
        <f t="shared" si="304"/>
        <v>0</v>
      </c>
      <c r="AN692" s="773">
        <f t="shared" si="288"/>
        <v>163072</v>
      </c>
      <c r="AO692" s="773">
        <f t="shared" si="289"/>
        <v>2119936</v>
      </c>
    </row>
    <row r="693" spans="1:41" s="469" customFormat="1" ht="17.25" hidden="1" customHeight="1">
      <c r="A693" s="794">
        <v>651</v>
      </c>
      <c r="B693" s="792" t="s">
        <v>2191</v>
      </c>
      <c r="C693" s="793" t="s">
        <v>2541</v>
      </c>
      <c r="D693" s="793" t="s">
        <v>3067</v>
      </c>
      <c r="E693" s="792" t="s">
        <v>1484</v>
      </c>
      <c r="F693" s="794">
        <v>1</v>
      </c>
      <c r="G693" s="795">
        <v>4</v>
      </c>
      <c r="H693" s="801" t="s">
        <v>87</v>
      </c>
      <c r="I693" s="796">
        <f t="shared" si="279"/>
        <v>1.9</v>
      </c>
      <c r="J693" s="797">
        <v>83200</v>
      </c>
      <c r="K693" s="798">
        <f t="shared" si="290"/>
        <v>158080</v>
      </c>
      <c r="L693" s="801"/>
      <c r="M693" s="798">
        <f t="shared" si="281"/>
        <v>158080</v>
      </c>
      <c r="N693" s="798">
        <f t="shared" si="282"/>
        <v>2055040</v>
      </c>
      <c r="O693" s="772">
        <v>1</v>
      </c>
      <c r="P693" s="766">
        <f t="shared" si="283"/>
        <v>5</v>
      </c>
      <c r="Q693" s="767" t="str">
        <f t="shared" si="291"/>
        <v>Կ-1</v>
      </c>
      <c r="R693" s="765">
        <f t="shared" si="292"/>
        <v>1.9</v>
      </c>
      <c r="S693" s="773">
        <v>83200</v>
      </c>
      <c r="T693" s="773">
        <f t="shared" si="293"/>
        <v>158080</v>
      </c>
      <c r="U693" s="818">
        <f t="shared" si="294"/>
        <v>0</v>
      </c>
      <c r="V693" s="773">
        <f t="shared" si="284"/>
        <v>158080</v>
      </c>
      <c r="W693" s="773">
        <f t="shared" si="285"/>
        <v>2055040</v>
      </c>
      <c r="X693" s="772">
        <v>1</v>
      </c>
      <c r="Y693" s="766">
        <f t="shared" si="295"/>
        <v>6</v>
      </c>
      <c r="Z693" s="767" t="str">
        <f t="shared" si="296"/>
        <v>Կ-1</v>
      </c>
      <c r="AA693" s="765">
        <f t="shared" si="297"/>
        <v>1.96</v>
      </c>
      <c r="AB693" s="773">
        <v>83200</v>
      </c>
      <c r="AC693" s="773">
        <f t="shared" si="298"/>
        <v>163072</v>
      </c>
      <c r="AD693" s="818">
        <f t="shared" si="299"/>
        <v>0</v>
      </c>
      <c r="AE693" s="773">
        <f t="shared" si="286"/>
        <v>163072</v>
      </c>
      <c r="AF693" s="773">
        <f t="shared" si="287"/>
        <v>2119936</v>
      </c>
      <c r="AG693" s="772">
        <v>1</v>
      </c>
      <c r="AH693" s="766">
        <f t="shared" si="300"/>
        <v>7</v>
      </c>
      <c r="AI693" s="767" t="str">
        <f t="shared" si="301"/>
        <v>Կ-1</v>
      </c>
      <c r="AJ693" s="765">
        <f t="shared" si="302"/>
        <v>1.96</v>
      </c>
      <c r="AK693" s="773">
        <v>83200</v>
      </c>
      <c r="AL693" s="773">
        <f t="shared" si="303"/>
        <v>163072</v>
      </c>
      <c r="AM693" s="818">
        <f t="shared" si="304"/>
        <v>0</v>
      </c>
      <c r="AN693" s="773">
        <f t="shared" si="288"/>
        <v>163072</v>
      </c>
      <c r="AO693" s="773">
        <f t="shared" si="289"/>
        <v>2119936</v>
      </c>
    </row>
    <row r="694" spans="1:41" s="469" customFormat="1" ht="14.25" hidden="1">
      <c r="A694" s="794">
        <v>652</v>
      </c>
      <c r="B694" s="792" t="s">
        <v>1512</v>
      </c>
      <c r="C694" s="793" t="s">
        <v>2540</v>
      </c>
      <c r="D694" s="793" t="s">
        <v>3069</v>
      </c>
      <c r="E694" s="792" t="s">
        <v>1484</v>
      </c>
      <c r="F694" s="794">
        <v>1</v>
      </c>
      <c r="G694" s="795">
        <v>4</v>
      </c>
      <c r="H694" s="801" t="s">
        <v>87</v>
      </c>
      <c r="I694" s="796">
        <f t="shared" si="279"/>
        <v>1.9</v>
      </c>
      <c r="J694" s="797">
        <v>83200</v>
      </c>
      <c r="K694" s="798">
        <f t="shared" si="290"/>
        <v>158080</v>
      </c>
      <c r="L694" s="801"/>
      <c r="M694" s="798">
        <f t="shared" si="281"/>
        <v>158080</v>
      </c>
      <c r="N694" s="798">
        <f t="shared" si="282"/>
        <v>2055040</v>
      </c>
      <c r="O694" s="772">
        <v>1</v>
      </c>
      <c r="P694" s="766">
        <f t="shared" si="283"/>
        <v>5</v>
      </c>
      <c r="Q694" s="767" t="str">
        <f t="shared" si="291"/>
        <v>Կ-1</v>
      </c>
      <c r="R694" s="765">
        <f t="shared" si="292"/>
        <v>1.9</v>
      </c>
      <c r="S694" s="773">
        <v>83200</v>
      </c>
      <c r="T694" s="773">
        <f t="shared" si="293"/>
        <v>158080</v>
      </c>
      <c r="U694" s="818">
        <f t="shared" si="294"/>
        <v>0</v>
      </c>
      <c r="V694" s="773">
        <f t="shared" si="284"/>
        <v>158080</v>
      </c>
      <c r="W694" s="773">
        <f t="shared" si="285"/>
        <v>2055040</v>
      </c>
      <c r="X694" s="772">
        <v>1</v>
      </c>
      <c r="Y694" s="766">
        <f t="shared" si="295"/>
        <v>6</v>
      </c>
      <c r="Z694" s="767" t="str">
        <f t="shared" si="296"/>
        <v>Կ-1</v>
      </c>
      <c r="AA694" s="765">
        <f t="shared" si="297"/>
        <v>1.96</v>
      </c>
      <c r="AB694" s="773">
        <v>83200</v>
      </c>
      <c r="AC694" s="773">
        <f t="shared" si="298"/>
        <v>163072</v>
      </c>
      <c r="AD694" s="818">
        <f t="shared" si="299"/>
        <v>0</v>
      </c>
      <c r="AE694" s="773">
        <f t="shared" si="286"/>
        <v>163072</v>
      </c>
      <c r="AF694" s="773">
        <f t="shared" si="287"/>
        <v>2119936</v>
      </c>
      <c r="AG694" s="772">
        <v>1</v>
      </c>
      <c r="AH694" s="766">
        <f t="shared" si="300"/>
        <v>7</v>
      </c>
      <c r="AI694" s="767" t="str">
        <f t="shared" si="301"/>
        <v>Կ-1</v>
      </c>
      <c r="AJ694" s="765">
        <f t="shared" si="302"/>
        <v>1.96</v>
      </c>
      <c r="AK694" s="773">
        <v>83200</v>
      </c>
      <c r="AL694" s="773">
        <f t="shared" si="303"/>
        <v>163072</v>
      </c>
      <c r="AM694" s="818">
        <f t="shared" si="304"/>
        <v>0</v>
      </c>
      <c r="AN694" s="773">
        <f t="shared" si="288"/>
        <v>163072</v>
      </c>
      <c r="AO694" s="773">
        <f t="shared" si="289"/>
        <v>2119936</v>
      </c>
    </row>
    <row r="695" spans="1:41" s="469" customFormat="1" ht="14.25" hidden="1">
      <c r="A695" s="794">
        <v>653</v>
      </c>
      <c r="B695" s="792" t="s">
        <v>823</v>
      </c>
      <c r="C695" s="793" t="s">
        <v>2541</v>
      </c>
      <c r="D695" s="793" t="s">
        <v>3059</v>
      </c>
      <c r="E695" s="792" t="s">
        <v>1484</v>
      </c>
      <c r="F695" s="794">
        <v>1</v>
      </c>
      <c r="G695" s="795">
        <v>4</v>
      </c>
      <c r="H695" s="801" t="s">
        <v>87</v>
      </c>
      <c r="I695" s="796">
        <f t="shared" si="279"/>
        <v>1.9</v>
      </c>
      <c r="J695" s="797">
        <v>83200</v>
      </c>
      <c r="K695" s="798">
        <f t="shared" si="290"/>
        <v>158080</v>
      </c>
      <c r="L695" s="801"/>
      <c r="M695" s="798">
        <f t="shared" si="281"/>
        <v>158080</v>
      </c>
      <c r="N695" s="798">
        <f t="shared" si="282"/>
        <v>2055040</v>
      </c>
      <c r="O695" s="772">
        <v>1</v>
      </c>
      <c r="P695" s="766">
        <f t="shared" si="283"/>
        <v>5</v>
      </c>
      <c r="Q695" s="767" t="str">
        <f t="shared" si="291"/>
        <v>Կ-1</v>
      </c>
      <c r="R695" s="765">
        <f t="shared" si="292"/>
        <v>1.9</v>
      </c>
      <c r="S695" s="773">
        <v>83200</v>
      </c>
      <c r="T695" s="773">
        <f t="shared" si="293"/>
        <v>158080</v>
      </c>
      <c r="U695" s="818">
        <f t="shared" si="294"/>
        <v>0</v>
      </c>
      <c r="V695" s="773">
        <f t="shared" si="284"/>
        <v>158080</v>
      </c>
      <c r="W695" s="773">
        <f t="shared" si="285"/>
        <v>2055040</v>
      </c>
      <c r="X695" s="772">
        <v>1</v>
      </c>
      <c r="Y695" s="766">
        <f t="shared" si="295"/>
        <v>6</v>
      </c>
      <c r="Z695" s="767" t="str">
        <f t="shared" si="296"/>
        <v>Կ-1</v>
      </c>
      <c r="AA695" s="765">
        <f t="shared" si="297"/>
        <v>1.96</v>
      </c>
      <c r="AB695" s="773">
        <v>83200</v>
      </c>
      <c r="AC695" s="773">
        <f t="shared" si="298"/>
        <v>163072</v>
      </c>
      <c r="AD695" s="818">
        <f t="shared" si="299"/>
        <v>0</v>
      </c>
      <c r="AE695" s="773">
        <f t="shared" si="286"/>
        <v>163072</v>
      </c>
      <c r="AF695" s="773">
        <f t="shared" si="287"/>
        <v>2119936</v>
      </c>
      <c r="AG695" s="772">
        <v>1</v>
      </c>
      <c r="AH695" s="766">
        <f t="shared" si="300"/>
        <v>7</v>
      </c>
      <c r="AI695" s="767" t="str">
        <f t="shared" si="301"/>
        <v>Կ-1</v>
      </c>
      <c r="AJ695" s="765">
        <f t="shared" si="302"/>
        <v>1.96</v>
      </c>
      <c r="AK695" s="773">
        <v>83200</v>
      </c>
      <c r="AL695" s="773">
        <f t="shared" si="303"/>
        <v>163072</v>
      </c>
      <c r="AM695" s="818">
        <f t="shared" si="304"/>
        <v>0</v>
      </c>
      <c r="AN695" s="773">
        <f t="shared" si="288"/>
        <v>163072</v>
      </c>
      <c r="AO695" s="773">
        <f t="shared" si="289"/>
        <v>2119936</v>
      </c>
    </row>
    <row r="696" spans="1:41" s="469" customFormat="1" ht="14.25" hidden="1">
      <c r="A696" s="794">
        <v>654</v>
      </c>
      <c r="B696" s="792" t="s">
        <v>828</v>
      </c>
      <c r="C696" s="793" t="s">
        <v>2541</v>
      </c>
      <c r="D696" s="793" t="s">
        <v>3179</v>
      </c>
      <c r="E696" s="792" t="s">
        <v>1484</v>
      </c>
      <c r="F696" s="794">
        <v>1</v>
      </c>
      <c r="G696" s="795">
        <v>4</v>
      </c>
      <c r="H696" s="801" t="s">
        <v>87</v>
      </c>
      <c r="I696" s="796">
        <f t="shared" si="279"/>
        <v>1.9</v>
      </c>
      <c r="J696" s="797">
        <v>83200</v>
      </c>
      <c r="K696" s="798">
        <f t="shared" si="290"/>
        <v>158080</v>
      </c>
      <c r="L696" s="801"/>
      <c r="M696" s="798">
        <f t="shared" si="281"/>
        <v>158080</v>
      </c>
      <c r="N696" s="798">
        <f t="shared" si="282"/>
        <v>2055040</v>
      </c>
      <c r="O696" s="772">
        <v>1</v>
      </c>
      <c r="P696" s="766">
        <f t="shared" si="283"/>
        <v>5</v>
      </c>
      <c r="Q696" s="767" t="str">
        <f t="shared" si="291"/>
        <v>Կ-1</v>
      </c>
      <c r="R696" s="765">
        <f t="shared" si="292"/>
        <v>1.9</v>
      </c>
      <c r="S696" s="773">
        <v>83200</v>
      </c>
      <c r="T696" s="773">
        <f t="shared" si="293"/>
        <v>158080</v>
      </c>
      <c r="U696" s="818">
        <f t="shared" si="294"/>
        <v>0</v>
      </c>
      <c r="V696" s="773">
        <f t="shared" si="284"/>
        <v>158080</v>
      </c>
      <c r="W696" s="773">
        <f t="shared" si="285"/>
        <v>2055040</v>
      </c>
      <c r="X696" s="772">
        <v>1</v>
      </c>
      <c r="Y696" s="766">
        <f t="shared" si="295"/>
        <v>6</v>
      </c>
      <c r="Z696" s="767" t="str">
        <f t="shared" si="296"/>
        <v>Կ-1</v>
      </c>
      <c r="AA696" s="765">
        <f t="shared" si="297"/>
        <v>1.96</v>
      </c>
      <c r="AB696" s="773">
        <v>83200</v>
      </c>
      <c r="AC696" s="773">
        <f t="shared" si="298"/>
        <v>163072</v>
      </c>
      <c r="AD696" s="818">
        <f t="shared" si="299"/>
        <v>0</v>
      </c>
      <c r="AE696" s="773">
        <f t="shared" si="286"/>
        <v>163072</v>
      </c>
      <c r="AF696" s="773">
        <f t="shared" si="287"/>
        <v>2119936</v>
      </c>
      <c r="AG696" s="772">
        <v>1</v>
      </c>
      <c r="AH696" s="766">
        <f t="shared" si="300"/>
        <v>7</v>
      </c>
      <c r="AI696" s="767" t="str">
        <f t="shared" si="301"/>
        <v>Կ-1</v>
      </c>
      <c r="AJ696" s="765">
        <f t="shared" si="302"/>
        <v>1.96</v>
      </c>
      <c r="AK696" s="773">
        <v>83200</v>
      </c>
      <c r="AL696" s="773">
        <f t="shared" si="303"/>
        <v>163072</v>
      </c>
      <c r="AM696" s="818">
        <f t="shared" si="304"/>
        <v>0</v>
      </c>
      <c r="AN696" s="773">
        <f t="shared" si="288"/>
        <v>163072</v>
      </c>
      <c r="AO696" s="773">
        <f t="shared" si="289"/>
        <v>2119936</v>
      </c>
    </row>
    <row r="697" spans="1:41" s="469" customFormat="1" ht="14.25" hidden="1">
      <c r="A697" s="794">
        <v>655</v>
      </c>
      <c r="B697" s="792" t="s">
        <v>825</v>
      </c>
      <c r="C697" s="793" t="s">
        <v>2540</v>
      </c>
      <c r="D697" s="793" t="s">
        <v>3057</v>
      </c>
      <c r="E697" s="792" t="s">
        <v>1484</v>
      </c>
      <c r="F697" s="794">
        <v>1</v>
      </c>
      <c r="G697" s="795">
        <v>4</v>
      </c>
      <c r="H697" s="801" t="s">
        <v>87</v>
      </c>
      <c r="I697" s="796">
        <f t="shared" si="279"/>
        <v>1.9</v>
      </c>
      <c r="J697" s="797">
        <v>83200</v>
      </c>
      <c r="K697" s="798">
        <f t="shared" si="290"/>
        <v>158080</v>
      </c>
      <c r="L697" s="801"/>
      <c r="M697" s="798">
        <f t="shared" si="281"/>
        <v>158080</v>
      </c>
      <c r="N697" s="798">
        <f t="shared" si="282"/>
        <v>2055040</v>
      </c>
      <c r="O697" s="772">
        <v>1</v>
      </c>
      <c r="P697" s="766">
        <f t="shared" si="283"/>
        <v>5</v>
      </c>
      <c r="Q697" s="767" t="str">
        <f t="shared" si="291"/>
        <v>Կ-1</v>
      </c>
      <c r="R697" s="765">
        <f t="shared" si="292"/>
        <v>1.9</v>
      </c>
      <c r="S697" s="773">
        <v>83200</v>
      </c>
      <c r="T697" s="773">
        <f t="shared" si="293"/>
        <v>158080</v>
      </c>
      <c r="U697" s="818">
        <f t="shared" si="294"/>
        <v>0</v>
      </c>
      <c r="V697" s="773">
        <f t="shared" si="284"/>
        <v>158080</v>
      </c>
      <c r="W697" s="773">
        <f t="shared" si="285"/>
        <v>2055040</v>
      </c>
      <c r="X697" s="772">
        <v>1</v>
      </c>
      <c r="Y697" s="766">
        <f t="shared" si="295"/>
        <v>6</v>
      </c>
      <c r="Z697" s="767" t="str">
        <f t="shared" si="296"/>
        <v>Կ-1</v>
      </c>
      <c r="AA697" s="765">
        <f t="shared" si="297"/>
        <v>1.96</v>
      </c>
      <c r="AB697" s="773">
        <v>83200</v>
      </c>
      <c r="AC697" s="773">
        <f t="shared" si="298"/>
        <v>163072</v>
      </c>
      <c r="AD697" s="818">
        <f t="shared" si="299"/>
        <v>0</v>
      </c>
      <c r="AE697" s="773">
        <f t="shared" si="286"/>
        <v>163072</v>
      </c>
      <c r="AF697" s="773">
        <f t="shared" si="287"/>
        <v>2119936</v>
      </c>
      <c r="AG697" s="772">
        <v>1</v>
      </c>
      <c r="AH697" s="766">
        <f t="shared" si="300"/>
        <v>7</v>
      </c>
      <c r="AI697" s="767" t="str">
        <f t="shared" si="301"/>
        <v>Կ-1</v>
      </c>
      <c r="AJ697" s="765">
        <f t="shared" si="302"/>
        <v>1.96</v>
      </c>
      <c r="AK697" s="773">
        <v>83200</v>
      </c>
      <c r="AL697" s="773">
        <f t="shared" si="303"/>
        <v>163072</v>
      </c>
      <c r="AM697" s="818">
        <f t="shared" si="304"/>
        <v>0</v>
      </c>
      <c r="AN697" s="773">
        <f t="shared" si="288"/>
        <v>163072</v>
      </c>
      <c r="AO697" s="773">
        <f t="shared" si="289"/>
        <v>2119936</v>
      </c>
    </row>
    <row r="698" spans="1:41" s="469" customFormat="1" ht="14.25" hidden="1">
      <c r="A698" s="794">
        <v>656</v>
      </c>
      <c r="B698" s="792" t="s">
        <v>826</v>
      </c>
      <c r="C698" s="793" t="s">
        <v>2541</v>
      </c>
      <c r="D698" s="793" t="s">
        <v>3050</v>
      </c>
      <c r="E698" s="792" t="s">
        <v>1484</v>
      </c>
      <c r="F698" s="794">
        <v>1</v>
      </c>
      <c r="G698" s="795">
        <v>4</v>
      </c>
      <c r="H698" s="801" t="s">
        <v>87</v>
      </c>
      <c r="I698" s="796">
        <f t="shared" si="279"/>
        <v>1.9</v>
      </c>
      <c r="J698" s="797">
        <v>83200</v>
      </c>
      <c r="K698" s="798">
        <f t="shared" si="290"/>
        <v>158080</v>
      </c>
      <c r="L698" s="801"/>
      <c r="M698" s="798">
        <f t="shared" si="281"/>
        <v>158080</v>
      </c>
      <c r="N698" s="798">
        <f t="shared" si="282"/>
        <v>2055040</v>
      </c>
      <c r="O698" s="772">
        <v>1</v>
      </c>
      <c r="P698" s="766">
        <f t="shared" si="283"/>
        <v>5</v>
      </c>
      <c r="Q698" s="767" t="str">
        <f t="shared" si="291"/>
        <v>Կ-1</v>
      </c>
      <c r="R698" s="765">
        <f t="shared" si="292"/>
        <v>1.9</v>
      </c>
      <c r="S698" s="773">
        <v>83200</v>
      </c>
      <c r="T698" s="773">
        <f t="shared" si="293"/>
        <v>158080</v>
      </c>
      <c r="U698" s="818">
        <f t="shared" si="294"/>
        <v>0</v>
      </c>
      <c r="V698" s="773">
        <f t="shared" si="284"/>
        <v>158080</v>
      </c>
      <c r="W698" s="773">
        <f t="shared" si="285"/>
        <v>2055040</v>
      </c>
      <c r="X698" s="772">
        <v>1</v>
      </c>
      <c r="Y698" s="766">
        <f t="shared" si="295"/>
        <v>6</v>
      </c>
      <c r="Z698" s="767" t="str">
        <f t="shared" si="296"/>
        <v>Կ-1</v>
      </c>
      <c r="AA698" s="765">
        <f t="shared" si="297"/>
        <v>1.96</v>
      </c>
      <c r="AB698" s="773">
        <v>83200</v>
      </c>
      <c r="AC698" s="773">
        <f t="shared" si="298"/>
        <v>163072</v>
      </c>
      <c r="AD698" s="818">
        <f t="shared" si="299"/>
        <v>0</v>
      </c>
      <c r="AE698" s="773">
        <f t="shared" si="286"/>
        <v>163072</v>
      </c>
      <c r="AF698" s="773">
        <f t="shared" si="287"/>
        <v>2119936</v>
      </c>
      <c r="AG698" s="772">
        <v>1</v>
      </c>
      <c r="AH698" s="766">
        <f t="shared" si="300"/>
        <v>7</v>
      </c>
      <c r="AI698" s="767" t="str">
        <f t="shared" si="301"/>
        <v>Կ-1</v>
      </c>
      <c r="AJ698" s="765">
        <f t="shared" si="302"/>
        <v>1.96</v>
      </c>
      <c r="AK698" s="773">
        <v>83200</v>
      </c>
      <c r="AL698" s="773">
        <f t="shared" si="303"/>
        <v>163072</v>
      </c>
      <c r="AM698" s="818">
        <f t="shared" si="304"/>
        <v>0</v>
      </c>
      <c r="AN698" s="773">
        <f t="shared" si="288"/>
        <v>163072</v>
      </c>
      <c r="AO698" s="773">
        <f t="shared" si="289"/>
        <v>2119936</v>
      </c>
    </row>
    <row r="699" spans="1:41" s="469" customFormat="1" ht="14.25" hidden="1">
      <c r="A699" s="794">
        <v>657</v>
      </c>
      <c r="B699" s="792" t="s">
        <v>827</v>
      </c>
      <c r="C699" s="793" t="s">
        <v>2541</v>
      </c>
      <c r="D699" s="793" t="s">
        <v>3074</v>
      </c>
      <c r="E699" s="792" t="s">
        <v>1484</v>
      </c>
      <c r="F699" s="794">
        <v>1</v>
      </c>
      <c r="G699" s="795">
        <v>6</v>
      </c>
      <c r="H699" s="801" t="s">
        <v>87</v>
      </c>
      <c r="I699" s="796">
        <f t="shared" si="279"/>
        <v>1.96</v>
      </c>
      <c r="J699" s="797">
        <v>83200</v>
      </c>
      <c r="K699" s="798">
        <f t="shared" si="290"/>
        <v>163072</v>
      </c>
      <c r="L699" s="801"/>
      <c r="M699" s="798">
        <f t="shared" si="281"/>
        <v>163072</v>
      </c>
      <c r="N699" s="798">
        <f t="shared" si="282"/>
        <v>2119936</v>
      </c>
      <c r="O699" s="772">
        <v>1</v>
      </c>
      <c r="P699" s="766">
        <f t="shared" si="283"/>
        <v>7</v>
      </c>
      <c r="Q699" s="767" t="str">
        <f t="shared" si="291"/>
        <v>Կ-1</v>
      </c>
      <c r="R699" s="765">
        <f t="shared" si="292"/>
        <v>1.96</v>
      </c>
      <c r="S699" s="773">
        <v>83200</v>
      </c>
      <c r="T699" s="773">
        <f t="shared" si="293"/>
        <v>163072</v>
      </c>
      <c r="U699" s="818">
        <f t="shared" si="294"/>
        <v>0</v>
      </c>
      <c r="V699" s="773">
        <f t="shared" si="284"/>
        <v>163072</v>
      </c>
      <c r="W699" s="773">
        <f t="shared" si="285"/>
        <v>2119936</v>
      </c>
      <c r="X699" s="772">
        <v>1</v>
      </c>
      <c r="Y699" s="766">
        <f t="shared" si="295"/>
        <v>8</v>
      </c>
      <c r="Z699" s="767" t="str">
        <f t="shared" si="296"/>
        <v>Կ-1</v>
      </c>
      <c r="AA699" s="765">
        <f t="shared" si="297"/>
        <v>2.02</v>
      </c>
      <c r="AB699" s="773">
        <v>83200</v>
      </c>
      <c r="AC699" s="773">
        <f t="shared" si="298"/>
        <v>168064</v>
      </c>
      <c r="AD699" s="818">
        <f t="shared" si="299"/>
        <v>0</v>
      </c>
      <c r="AE699" s="773">
        <f t="shared" si="286"/>
        <v>168064</v>
      </c>
      <c r="AF699" s="773">
        <f t="shared" si="287"/>
        <v>2184832</v>
      </c>
      <c r="AG699" s="772">
        <v>1</v>
      </c>
      <c r="AH699" s="766">
        <f t="shared" si="300"/>
        <v>9</v>
      </c>
      <c r="AI699" s="767" t="str">
        <f t="shared" si="301"/>
        <v>Կ-1</v>
      </c>
      <c r="AJ699" s="765">
        <f t="shared" si="302"/>
        <v>2.02</v>
      </c>
      <c r="AK699" s="773">
        <v>83200</v>
      </c>
      <c r="AL699" s="773">
        <f t="shared" si="303"/>
        <v>168064</v>
      </c>
      <c r="AM699" s="818">
        <f t="shared" si="304"/>
        <v>0</v>
      </c>
      <c r="AN699" s="773">
        <f t="shared" si="288"/>
        <v>168064</v>
      </c>
      <c r="AO699" s="773">
        <f t="shared" si="289"/>
        <v>2184832</v>
      </c>
    </row>
    <row r="700" spans="1:41" s="469" customFormat="1" ht="14.25" hidden="1">
      <c r="A700" s="794">
        <v>658</v>
      </c>
      <c r="B700" s="792" t="s">
        <v>920</v>
      </c>
      <c r="C700" s="793" t="s">
        <v>2541</v>
      </c>
      <c r="D700" s="793" t="s">
        <v>3069</v>
      </c>
      <c r="E700" s="792" t="s">
        <v>1484</v>
      </c>
      <c r="F700" s="794">
        <v>1</v>
      </c>
      <c r="G700" s="795">
        <v>4</v>
      </c>
      <c r="H700" s="801" t="s">
        <v>87</v>
      </c>
      <c r="I700" s="796">
        <f t="shared" si="279"/>
        <v>1.9</v>
      </c>
      <c r="J700" s="797">
        <v>83200</v>
      </c>
      <c r="K700" s="798">
        <f t="shared" si="290"/>
        <v>158080</v>
      </c>
      <c r="L700" s="801"/>
      <c r="M700" s="798">
        <f t="shared" si="281"/>
        <v>158080</v>
      </c>
      <c r="N700" s="798">
        <f t="shared" si="282"/>
        <v>2055040</v>
      </c>
      <c r="O700" s="772">
        <v>1</v>
      </c>
      <c r="P700" s="766">
        <f t="shared" si="283"/>
        <v>5</v>
      </c>
      <c r="Q700" s="767" t="str">
        <f t="shared" si="291"/>
        <v>Կ-1</v>
      </c>
      <c r="R700" s="765">
        <f t="shared" si="292"/>
        <v>1.9</v>
      </c>
      <c r="S700" s="773">
        <v>83200</v>
      </c>
      <c r="T700" s="773">
        <f t="shared" si="293"/>
        <v>158080</v>
      </c>
      <c r="U700" s="818">
        <f t="shared" si="294"/>
        <v>0</v>
      </c>
      <c r="V700" s="773">
        <f t="shared" si="284"/>
        <v>158080</v>
      </c>
      <c r="W700" s="773">
        <f t="shared" si="285"/>
        <v>2055040</v>
      </c>
      <c r="X700" s="772">
        <v>1</v>
      </c>
      <c r="Y700" s="766">
        <f t="shared" si="295"/>
        <v>6</v>
      </c>
      <c r="Z700" s="767" t="str">
        <f t="shared" si="296"/>
        <v>Կ-1</v>
      </c>
      <c r="AA700" s="765">
        <f t="shared" si="297"/>
        <v>1.96</v>
      </c>
      <c r="AB700" s="773">
        <v>83200</v>
      </c>
      <c r="AC700" s="773">
        <f t="shared" si="298"/>
        <v>163072</v>
      </c>
      <c r="AD700" s="818">
        <f t="shared" si="299"/>
        <v>0</v>
      </c>
      <c r="AE700" s="773">
        <f t="shared" si="286"/>
        <v>163072</v>
      </c>
      <c r="AF700" s="773">
        <f t="shared" si="287"/>
        <v>2119936</v>
      </c>
      <c r="AG700" s="772">
        <v>1</v>
      </c>
      <c r="AH700" s="766">
        <f t="shared" si="300"/>
        <v>7</v>
      </c>
      <c r="AI700" s="767" t="str">
        <f t="shared" si="301"/>
        <v>Կ-1</v>
      </c>
      <c r="AJ700" s="765">
        <f t="shared" si="302"/>
        <v>1.96</v>
      </c>
      <c r="AK700" s="773">
        <v>83200</v>
      </c>
      <c r="AL700" s="773">
        <f t="shared" si="303"/>
        <v>163072</v>
      </c>
      <c r="AM700" s="818">
        <f t="shared" si="304"/>
        <v>0</v>
      </c>
      <c r="AN700" s="773">
        <f t="shared" si="288"/>
        <v>163072</v>
      </c>
      <c r="AO700" s="773">
        <f t="shared" si="289"/>
        <v>2119936</v>
      </c>
    </row>
    <row r="701" spans="1:41" s="469" customFormat="1" ht="14.25" hidden="1">
      <c r="A701" s="794">
        <v>659</v>
      </c>
      <c r="B701" s="792" t="s">
        <v>830</v>
      </c>
      <c r="C701" s="793" t="s">
        <v>2541</v>
      </c>
      <c r="D701" s="793" t="s">
        <v>3178</v>
      </c>
      <c r="E701" s="792" t="s">
        <v>1484</v>
      </c>
      <c r="F701" s="794">
        <v>1</v>
      </c>
      <c r="G701" s="795">
        <v>4</v>
      </c>
      <c r="H701" s="801" t="s">
        <v>87</v>
      </c>
      <c r="I701" s="796">
        <f t="shared" si="279"/>
        <v>1.9</v>
      </c>
      <c r="J701" s="797">
        <v>83200</v>
      </c>
      <c r="K701" s="798">
        <f t="shared" si="290"/>
        <v>158080</v>
      </c>
      <c r="L701" s="801"/>
      <c r="M701" s="798">
        <f t="shared" si="281"/>
        <v>158080</v>
      </c>
      <c r="N701" s="798">
        <f t="shared" si="282"/>
        <v>2055040</v>
      </c>
      <c r="O701" s="772">
        <v>1</v>
      </c>
      <c r="P701" s="766">
        <f t="shared" si="283"/>
        <v>5</v>
      </c>
      <c r="Q701" s="767" t="str">
        <f t="shared" si="291"/>
        <v>Կ-1</v>
      </c>
      <c r="R701" s="765">
        <f t="shared" si="292"/>
        <v>1.9</v>
      </c>
      <c r="S701" s="773">
        <v>83200</v>
      </c>
      <c r="T701" s="773">
        <f t="shared" si="293"/>
        <v>158080</v>
      </c>
      <c r="U701" s="818">
        <f t="shared" si="294"/>
        <v>0</v>
      </c>
      <c r="V701" s="773">
        <f t="shared" si="284"/>
        <v>158080</v>
      </c>
      <c r="W701" s="773">
        <f t="shared" si="285"/>
        <v>2055040</v>
      </c>
      <c r="X701" s="772">
        <v>1</v>
      </c>
      <c r="Y701" s="766">
        <f t="shared" si="295"/>
        <v>6</v>
      </c>
      <c r="Z701" s="767" t="str">
        <f t="shared" si="296"/>
        <v>Կ-1</v>
      </c>
      <c r="AA701" s="765">
        <f t="shared" si="297"/>
        <v>1.96</v>
      </c>
      <c r="AB701" s="773">
        <v>83200</v>
      </c>
      <c r="AC701" s="773">
        <f t="shared" si="298"/>
        <v>163072</v>
      </c>
      <c r="AD701" s="818">
        <f t="shared" si="299"/>
        <v>0</v>
      </c>
      <c r="AE701" s="773">
        <f t="shared" si="286"/>
        <v>163072</v>
      </c>
      <c r="AF701" s="773">
        <f t="shared" si="287"/>
        <v>2119936</v>
      </c>
      <c r="AG701" s="772">
        <v>1</v>
      </c>
      <c r="AH701" s="766">
        <f t="shared" si="300"/>
        <v>7</v>
      </c>
      <c r="AI701" s="767" t="str">
        <f t="shared" si="301"/>
        <v>Կ-1</v>
      </c>
      <c r="AJ701" s="765">
        <f t="shared" si="302"/>
        <v>1.96</v>
      </c>
      <c r="AK701" s="773">
        <v>83200</v>
      </c>
      <c r="AL701" s="773">
        <f t="shared" si="303"/>
        <v>163072</v>
      </c>
      <c r="AM701" s="818">
        <f t="shared" si="304"/>
        <v>0</v>
      </c>
      <c r="AN701" s="773">
        <f t="shared" si="288"/>
        <v>163072</v>
      </c>
      <c r="AO701" s="773">
        <f t="shared" si="289"/>
        <v>2119936</v>
      </c>
    </row>
    <row r="702" spans="1:41" s="469" customFormat="1" ht="14.25" hidden="1">
      <c r="A702" s="794">
        <v>660</v>
      </c>
      <c r="B702" s="792" t="s">
        <v>817</v>
      </c>
      <c r="C702" s="793" t="s">
        <v>2541</v>
      </c>
      <c r="D702" s="793" t="s">
        <v>3067</v>
      </c>
      <c r="E702" s="792" t="s">
        <v>1484</v>
      </c>
      <c r="F702" s="794">
        <v>1</v>
      </c>
      <c r="G702" s="795">
        <v>4</v>
      </c>
      <c r="H702" s="801" t="s">
        <v>87</v>
      </c>
      <c r="I702" s="796">
        <f t="shared" si="279"/>
        <v>1.9</v>
      </c>
      <c r="J702" s="797">
        <v>83200</v>
      </c>
      <c r="K702" s="798">
        <f t="shared" si="290"/>
        <v>158080</v>
      </c>
      <c r="L702" s="801"/>
      <c r="M702" s="798">
        <f t="shared" si="281"/>
        <v>158080</v>
      </c>
      <c r="N702" s="798">
        <f t="shared" si="282"/>
        <v>2055040</v>
      </c>
      <c r="O702" s="772">
        <v>1</v>
      </c>
      <c r="P702" s="766">
        <f t="shared" si="283"/>
        <v>5</v>
      </c>
      <c r="Q702" s="767" t="str">
        <f t="shared" si="291"/>
        <v>Կ-1</v>
      </c>
      <c r="R702" s="765">
        <f t="shared" si="292"/>
        <v>1.9</v>
      </c>
      <c r="S702" s="773">
        <v>83200</v>
      </c>
      <c r="T702" s="773">
        <f t="shared" si="293"/>
        <v>158080</v>
      </c>
      <c r="U702" s="818">
        <f t="shared" si="294"/>
        <v>0</v>
      </c>
      <c r="V702" s="773">
        <f t="shared" si="284"/>
        <v>158080</v>
      </c>
      <c r="W702" s="773">
        <f t="shared" si="285"/>
        <v>2055040</v>
      </c>
      <c r="X702" s="772">
        <v>1</v>
      </c>
      <c r="Y702" s="766">
        <f t="shared" si="295"/>
        <v>6</v>
      </c>
      <c r="Z702" s="767" t="str">
        <f t="shared" si="296"/>
        <v>Կ-1</v>
      </c>
      <c r="AA702" s="765">
        <f t="shared" si="297"/>
        <v>1.96</v>
      </c>
      <c r="AB702" s="773">
        <v>83200</v>
      </c>
      <c r="AC702" s="773">
        <f t="shared" si="298"/>
        <v>163072</v>
      </c>
      <c r="AD702" s="818">
        <f t="shared" si="299"/>
        <v>0</v>
      </c>
      <c r="AE702" s="773">
        <f t="shared" si="286"/>
        <v>163072</v>
      </c>
      <c r="AF702" s="773">
        <f t="shared" si="287"/>
        <v>2119936</v>
      </c>
      <c r="AG702" s="772">
        <v>1</v>
      </c>
      <c r="AH702" s="766">
        <f t="shared" si="300"/>
        <v>7</v>
      </c>
      <c r="AI702" s="767" t="str">
        <f t="shared" si="301"/>
        <v>Կ-1</v>
      </c>
      <c r="AJ702" s="765">
        <f t="shared" si="302"/>
        <v>1.96</v>
      </c>
      <c r="AK702" s="773">
        <v>83200</v>
      </c>
      <c r="AL702" s="773">
        <f t="shared" si="303"/>
        <v>163072</v>
      </c>
      <c r="AM702" s="818">
        <f t="shared" si="304"/>
        <v>0</v>
      </c>
      <c r="AN702" s="773">
        <f t="shared" si="288"/>
        <v>163072</v>
      </c>
      <c r="AO702" s="773">
        <f t="shared" si="289"/>
        <v>2119936</v>
      </c>
    </row>
    <row r="703" spans="1:41" s="469" customFormat="1" ht="14.25" hidden="1">
      <c r="A703" s="794">
        <v>661</v>
      </c>
      <c r="B703" s="792" t="s">
        <v>1716</v>
      </c>
      <c r="C703" s="793" t="s">
        <v>2540</v>
      </c>
      <c r="D703" s="793" t="s">
        <v>3050</v>
      </c>
      <c r="E703" s="792" t="s">
        <v>1484</v>
      </c>
      <c r="F703" s="794">
        <v>1</v>
      </c>
      <c r="G703" s="795">
        <v>6</v>
      </c>
      <c r="H703" s="801" t="s">
        <v>87</v>
      </c>
      <c r="I703" s="796">
        <f t="shared" si="279"/>
        <v>1.96</v>
      </c>
      <c r="J703" s="797">
        <v>83200</v>
      </c>
      <c r="K703" s="798">
        <f t="shared" si="290"/>
        <v>163072</v>
      </c>
      <c r="L703" s="801"/>
      <c r="M703" s="798">
        <f t="shared" si="281"/>
        <v>163072</v>
      </c>
      <c r="N703" s="798">
        <f t="shared" si="282"/>
        <v>2119936</v>
      </c>
      <c r="O703" s="772">
        <v>1</v>
      </c>
      <c r="P703" s="766">
        <f t="shared" si="283"/>
        <v>7</v>
      </c>
      <c r="Q703" s="767" t="str">
        <f t="shared" si="291"/>
        <v>Կ-1</v>
      </c>
      <c r="R703" s="765">
        <f t="shared" si="292"/>
        <v>1.96</v>
      </c>
      <c r="S703" s="773">
        <v>83200</v>
      </c>
      <c r="T703" s="773">
        <f t="shared" si="293"/>
        <v>163072</v>
      </c>
      <c r="U703" s="818">
        <f t="shared" si="294"/>
        <v>0</v>
      </c>
      <c r="V703" s="773">
        <f t="shared" si="284"/>
        <v>163072</v>
      </c>
      <c r="W703" s="773">
        <f t="shared" si="285"/>
        <v>2119936</v>
      </c>
      <c r="X703" s="772">
        <v>1</v>
      </c>
      <c r="Y703" s="766">
        <f t="shared" si="295"/>
        <v>8</v>
      </c>
      <c r="Z703" s="767" t="str">
        <f t="shared" si="296"/>
        <v>Կ-1</v>
      </c>
      <c r="AA703" s="765">
        <f t="shared" si="297"/>
        <v>2.02</v>
      </c>
      <c r="AB703" s="773">
        <v>83200</v>
      </c>
      <c r="AC703" s="773">
        <f t="shared" si="298"/>
        <v>168064</v>
      </c>
      <c r="AD703" s="818">
        <f t="shared" si="299"/>
        <v>0</v>
      </c>
      <c r="AE703" s="773">
        <f t="shared" si="286"/>
        <v>168064</v>
      </c>
      <c r="AF703" s="773">
        <f t="shared" si="287"/>
        <v>2184832</v>
      </c>
      <c r="AG703" s="772">
        <v>1</v>
      </c>
      <c r="AH703" s="766">
        <f t="shared" si="300"/>
        <v>9</v>
      </c>
      <c r="AI703" s="767" t="str">
        <f t="shared" si="301"/>
        <v>Կ-1</v>
      </c>
      <c r="AJ703" s="765">
        <f t="shared" si="302"/>
        <v>2.02</v>
      </c>
      <c r="AK703" s="773">
        <v>83200</v>
      </c>
      <c r="AL703" s="773">
        <f t="shared" si="303"/>
        <v>168064</v>
      </c>
      <c r="AM703" s="818">
        <f t="shared" si="304"/>
        <v>0</v>
      </c>
      <c r="AN703" s="773">
        <f t="shared" si="288"/>
        <v>168064</v>
      </c>
      <c r="AO703" s="773">
        <f t="shared" si="289"/>
        <v>2184832</v>
      </c>
    </row>
    <row r="704" spans="1:41" s="469" customFormat="1" ht="14.25" hidden="1">
      <c r="A704" s="794">
        <v>662</v>
      </c>
      <c r="B704" s="792" t="s">
        <v>818</v>
      </c>
      <c r="C704" s="793" t="s">
        <v>2541</v>
      </c>
      <c r="D704" s="793" t="s">
        <v>3050</v>
      </c>
      <c r="E704" s="792" t="s">
        <v>1484</v>
      </c>
      <c r="F704" s="794">
        <v>1</v>
      </c>
      <c r="G704" s="795">
        <v>4</v>
      </c>
      <c r="H704" s="801" t="s">
        <v>87</v>
      </c>
      <c r="I704" s="796">
        <f t="shared" si="279"/>
        <v>1.9</v>
      </c>
      <c r="J704" s="797">
        <v>83200</v>
      </c>
      <c r="K704" s="798">
        <f t="shared" si="290"/>
        <v>158080</v>
      </c>
      <c r="L704" s="801"/>
      <c r="M704" s="798">
        <f t="shared" si="281"/>
        <v>158080</v>
      </c>
      <c r="N704" s="798">
        <f t="shared" si="282"/>
        <v>2055040</v>
      </c>
      <c r="O704" s="772">
        <v>1</v>
      </c>
      <c r="P704" s="766">
        <f t="shared" si="283"/>
        <v>5</v>
      </c>
      <c r="Q704" s="767" t="str">
        <f t="shared" si="291"/>
        <v>Կ-1</v>
      </c>
      <c r="R704" s="765">
        <f t="shared" si="292"/>
        <v>1.9</v>
      </c>
      <c r="S704" s="773">
        <v>83200</v>
      </c>
      <c r="T704" s="773">
        <f t="shared" si="293"/>
        <v>158080</v>
      </c>
      <c r="U704" s="818">
        <f t="shared" si="294"/>
        <v>0</v>
      </c>
      <c r="V704" s="773">
        <f t="shared" si="284"/>
        <v>158080</v>
      </c>
      <c r="W704" s="773">
        <f t="shared" si="285"/>
        <v>2055040</v>
      </c>
      <c r="X704" s="772">
        <v>1</v>
      </c>
      <c r="Y704" s="766">
        <f t="shared" si="295"/>
        <v>6</v>
      </c>
      <c r="Z704" s="767" t="str">
        <f t="shared" si="296"/>
        <v>Կ-1</v>
      </c>
      <c r="AA704" s="765">
        <f t="shared" si="297"/>
        <v>1.96</v>
      </c>
      <c r="AB704" s="773">
        <v>83200</v>
      </c>
      <c r="AC704" s="773">
        <f t="shared" si="298"/>
        <v>163072</v>
      </c>
      <c r="AD704" s="818">
        <f t="shared" si="299"/>
        <v>0</v>
      </c>
      <c r="AE704" s="773">
        <f t="shared" si="286"/>
        <v>163072</v>
      </c>
      <c r="AF704" s="773">
        <f t="shared" si="287"/>
        <v>2119936</v>
      </c>
      <c r="AG704" s="772">
        <v>1</v>
      </c>
      <c r="AH704" s="766">
        <f t="shared" si="300"/>
        <v>7</v>
      </c>
      <c r="AI704" s="767" t="str">
        <f t="shared" si="301"/>
        <v>Կ-1</v>
      </c>
      <c r="AJ704" s="765">
        <f t="shared" si="302"/>
        <v>1.96</v>
      </c>
      <c r="AK704" s="773">
        <v>83200</v>
      </c>
      <c r="AL704" s="773">
        <f t="shared" si="303"/>
        <v>163072</v>
      </c>
      <c r="AM704" s="818">
        <f t="shared" si="304"/>
        <v>0</v>
      </c>
      <c r="AN704" s="773">
        <f t="shared" si="288"/>
        <v>163072</v>
      </c>
      <c r="AO704" s="773">
        <f t="shared" si="289"/>
        <v>2119936</v>
      </c>
    </row>
    <row r="705" spans="1:41" s="469" customFormat="1" ht="14.25" hidden="1">
      <c r="A705" s="794">
        <v>663</v>
      </c>
      <c r="B705" s="792" t="s">
        <v>2192</v>
      </c>
      <c r="C705" s="793" t="s">
        <v>2541</v>
      </c>
      <c r="D705" s="793" t="s">
        <v>3074</v>
      </c>
      <c r="E705" s="792" t="s">
        <v>1484</v>
      </c>
      <c r="F705" s="794">
        <v>1</v>
      </c>
      <c r="G705" s="795">
        <v>6</v>
      </c>
      <c r="H705" s="801" t="s">
        <v>87</v>
      </c>
      <c r="I705" s="796">
        <f t="shared" si="279"/>
        <v>1.96</v>
      </c>
      <c r="J705" s="797">
        <v>83200</v>
      </c>
      <c r="K705" s="798">
        <f t="shared" si="290"/>
        <v>163072</v>
      </c>
      <c r="L705" s="801"/>
      <c r="M705" s="798">
        <f t="shared" si="281"/>
        <v>163072</v>
      </c>
      <c r="N705" s="798">
        <f t="shared" si="282"/>
        <v>2119936</v>
      </c>
      <c r="O705" s="772">
        <v>1</v>
      </c>
      <c r="P705" s="766">
        <f t="shared" si="283"/>
        <v>7</v>
      </c>
      <c r="Q705" s="767" t="str">
        <f t="shared" si="291"/>
        <v>Կ-1</v>
      </c>
      <c r="R705" s="765">
        <f t="shared" si="292"/>
        <v>1.96</v>
      </c>
      <c r="S705" s="773">
        <v>83200</v>
      </c>
      <c r="T705" s="773">
        <f t="shared" si="293"/>
        <v>163072</v>
      </c>
      <c r="U705" s="818">
        <f t="shared" si="294"/>
        <v>0</v>
      </c>
      <c r="V705" s="773">
        <f t="shared" si="284"/>
        <v>163072</v>
      </c>
      <c r="W705" s="773">
        <f t="shared" si="285"/>
        <v>2119936</v>
      </c>
      <c r="X705" s="772">
        <v>1</v>
      </c>
      <c r="Y705" s="766">
        <f t="shared" si="295"/>
        <v>8</v>
      </c>
      <c r="Z705" s="767" t="str">
        <f t="shared" si="296"/>
        <v>Կ-1</v>
      </c>
      <c r="AA705" s="765">
        <f t="shared" si="297"/>
        <v>2.02</v>
      </c>
      <c r="AB705" s="773">
        <v>83200</v>
      </c>
      <c r="AC705" s="773">
        <f t="shared" si="298"/>
        <v>168064</v>
      </c>
      <c r="AD705" s="818">
        <f t="shared" si="299"/>
        <v>0</v>
      </c>
      <c r="AE705" s="773">
        <f t="shared" si="286"/>
        <v>168064</v>
      </c>
      <c r="AF705" s="773">
        <f t="shared" si="287"/>
        <v>2184832</v>
      </c>
      <c r="AG705" s="772">
        <v>1</v>
      </c>
      <c r="AH705" s="766">
        <f t="shared" si="300"/>
        <v>9</v>
      </c>
      <c r="AI705" s="767" t="str">
        <f t="shared" si="301"/>
        <v>Կ-1</v>
      </c>
      <c r="AJ705" s="765">
        <f t="shared" si="302"/>
        <v>2.02</v>
      </c>
      <c r="AK705" s="773">
        <v>83200</v>
      </c>
      <c r="AL705" s="773">
        <f t="shared" si="303"/>
        <v>168064</v>
      </c>
      <c r="AM705" s="818">
        <f t="shared" si="304"/>
        <v>0</v>
      </c>
      <c r="AN705" s="773">
        <f t="shared" si="288"/>
        <v>168064</v>
      </c>
      <c r="AO705" s="773">
        <f t="shared" si="289"/>
        <v>2184832</v>
      </c>
    </row>
    <row r="706" spans="1:41" s="469" customFormat="1" ht="14.25" hidden="1">
      <c r="A706" s="794">
        <v>664</v>
      </c>
      <c r="B706" s="792" t="s">
        <v>819</v>
      </c>
      <c r="C706" s="793" t="s">
        <v>2541</v>
      </c>
      <c r="D706" s="793" t="s">
        <v>3043</v>
      </c>
      <c r="E706" s="792" t="s">
        <v>1484</v>
      </c>
      <c r="F706" s="794">
        <v>1</v>
      </c>
      <c r="G706" s="795">
        <v>4</v>
      </c>
      <c r="H706" s="801" t="s">
        <v>87</v>
      </c>
      <c r="I706" s="796">
        <f t="shared" si="279"/>
        <v>1.9</v>
      </c>
      <c r="J706" s="797">
        <v>83200</v>
      </c>
      <c r="K706" s="798">
        <f t="shared" si="290"/>
        <v>158080</v>
      </c>
      <c r="L706" s="801"/>
      <c r="M706" s="798">
        <f t="shared" si="281"/>
        <v>158080</v>
      </c>
      <c r="N706" s="798">
        <f t="shared" si="282"/>
        <v>2055040</v>
      </c>
      <c r="O706" s="772">
        <v>1</v>
      </c>
      <c r="P706" s="766">
        <f t="shared" si="283"/>
        <v>5</v>
      </c>
      <c r="Q706" s="767" t="str">
        <f t="shared" si="291"/>
        <v>Կ-1</v>
      </c>
      <c r="R706" s="765">
        <f t="shared" si="292"/>
        <v>1.9</v>
      </c>
      <c r="S706" s="773">
        <v>83200</v>
      </c>
      <c r="T706" s="773">
        <f t="shared" si="293"/>
        <v>158080</v>
      </c>
      <c r="U706" s="818">
        <f t="shared" si="294"/>
        <v>0</v>
      </c>
      <c r="V706" s="773">
        <f t="shared" si="284"/>
        <v>158080</v>
      </c>
      <c r="W706" s="773">
        <f t="shared" si="285"/>
        <v>2055040</v>
      </c>
      <c r="X706" s="772">
        <v>1</v>
      </c>
      <c r="Y706" s="766">
        <f t="shared" si="295"/>
        <v>6</v>
      </c>
      <c r="Z706" s="767" t="str">
        <f t="shared" si="296"/>
        <v>Կ-1</v>
      </c>
      <c r="AA706" s="765">
        <f t="shared" si="297"/>
        <v>1.96</v>
      </c>
      <c r="AB706" s="773">
        <v>83200</v>
      </c>
      <c r="AC706" s="773">
        <f t="shared" si="298"/>
        <v>163072</v>
      </c>
      <c r="AD706" s="818">
        <f t="shared" si="299"/>
        <v>0</v>
      </c>
      <c r="AE706" s="773">
        <f t="shared" si="286"/>
        <v>163072</v>
      </c>
      <c r="AF706" s="773">
        <f t="shared" si="287"/>
        <v>2119936</v>
      </c>
      <c r="AG706" s="772">
        <v>1</v>
      </c>
      <c r="AH706" s="766">
        <f t="shared" si="300"/>
        <v>7</v>
      </c>
      <c r="AI706" s="767" t="str">
        <f t="shared" si="301"/>
        <v>Կ-1</v>
      </c>
      <c r="AJ706" s="765">
        <f t="shared" si="302"/>
        <v>1.96</v>
      </c>
      <c r="AK706" s="773">
        <v>83200</v>
      </c>
      <c r="AL706" s="773">
        <f t="shared" si="303"/>
        <v>163072</v>
      </c>
      <c r="AM706" s="818">
        <f t="shared" si="304"/>
        <v>0</v>
      </c>
      <c r="AN706" s="773">
        <f t="shared" si="288"/>
        <v>163072</v>
      </c>
      <c r="AO706" s="773">
        <f t="shared" si="289"/>
        <v>2119936</v>
      </c>
    </row>
    <row r="707" spans="1:41" s="469" customFormat="1" ht="14.25" hidden="1">
      <c r="A707" s="794">
        <v>665</v>
      </c>
      <c r="B707" s="792" t="s">
        <v>2193</v>
      </c>
      <c r="C707" s="793" t="s">
        <v>2540</v>
      </c>
      <c r="D707" s="793" t="s">
        <v>3065</v>
      </c>
      <c r="E707" s="792" t="s">
        <v>1484</v>
      </c>
      <c r="F707" s="794">
        <v>1</v>
      </c>
      <c r="G707" s="795">
        <v>2</v>
      </c>
      <c r="H707" s="801" t="s">
        <v>87</v>
      </c>
      <c r="I707" s="796">
        <f t="shared" si="279"/>
        <v>1.79</v>
      </c>
      <c r="J707" s="797">
        <v>83200</v>
      </c>
      <c r="K707" s="798">
        <f t="shared" si="290"/>
        <v>148928</v>
      </c>
      <c r="L707" s="801"/>
      <c r="M707" s="798">
        <f t="shared" si="281"/>
        <v>148928</v>
      </c>
      <c r="N707" s="798">
        <f t="shared" si="282"/>
        <v>1936064</v>
      </c>
      <c r="O707" s="772">
        <v>1</v>
      </c>
      <c r="P707" s="766">
        <f t="shared" si="283"/>
        <v>3</v>
      </c>
      <c r="Q707" s="767" t="str">
        <f t="shared" si="291"/>
        <v>Կ-1</v>
      </c>
      <c r="R707" s="765">
        <f t="shared" si="292"/>
        <v>1.84</v>
      </c>
      <c r="S707" s="773">
        <v>83200</v>
      </c>
      <c r="T707" s="773">
        <f t="shared" si="293"/>
        <v>153088</v>
      </c>
      <c r="U707" s="818">
        <f t="shared" si="294"/>
        <v>0</v>
      </c>
      <c r="V707" s="773">
        <f t="shared" si="284"/>
        <v>153088</v>
      </c>
      <c r="W707" s="773">
        <f t="shared" si="285"/>
        <v>1990144</v>
      </c>
      <c r="X707" s="772">
        <v>1</v>
      </c>
      <c r="Y707" s="766">
        <f t="shared" si="295"/>
        <v>4</v>
      </c>
      <c r="Z707" s="767" t="str">
        <f t="shared" si="296"/>
        <v>Կ-1</v>
      </c>
      <c r="AA707" s="765">
        <f t="shared" si="297"/>
        <v>1.9</v>
      </c>
      <c r="AB707" s="773">
        <v>83200</v>
      </c>
      <c r="AC707" s="773">
        <f t="shared" si="298"/>
        <v>158080</v>
      </c>
      <c r="AD707" s="818">
        <f t="shared" si="299"/>
        <v>0</v>
      </c>
      <c r="AE707" s="773">
        <f t="shared" si="286"/>
        <v>158080</v>
      </c>
      <c r="AF707" s="773">
        <f t="shared" si="287"/>
        <v>2055040</v>
      </c>
      <c r="AG707" s="772">
        <v>1</v>
      </c>
      <c r="AH707" s="766">
        <f t="shared" si="300"/>
        <v>5</v>
      </c>
      <c r="AI707" s="767" t="str">
        <f t="shared" si="301"/>
        <v>Կ-1</v>
      </c>
      <c r="AJ707" s="765">
        <f t="shared" si="302"/>
        <v>1.9</v>
      </c>
      <c r="AK707" s="773">
        <v>83200</v>
      </c>
      <c r="AL707" s="773">
        <f t="shared" si="303"/>
        <v>158080</v>
      </c>
      <c r="AM707" s="818">
        <f t="shared" si="304"/>
        <v>0</v>
      </c>
      <c r="AN707" s="773">
        <f t="shared" si="288"/>
        <v>158080</v>
      </c>
      <c r="AO707" s="773">
        <f t="shared" si="289"/>
        <v>2055040</v>
      </c>
    </row>
    <row r="708" spans="1:41" s="469" customFormat="1" ht="14.25">
      <c r="A708" s="794">
        <v>666</v>
      </c>
      <c r="B708" s="792" t="s">
        <v>79</v>
      </c>
      <c r="C708" s="793"/>
      <c r="D708" s="793"/>
      <c r="E708" s="792" t="s">
        <v>1484</v>
      </c>
      <c r="F708" s="794">
        <v>1</v>
      </c>
      <c r="G708" s="795">
        <v>6</v>
      </c>
      <c r="H708" s="801" t="s">
        <v>87</v>
      </c>
      <c r="I708" s="796">
        <f t="shared" si="279"/>
        <v>1.96</v>
      </c>
      <c r="J708" s="797">
        <v>83200</v>
      </c>
      <c r="K708" s="798">
        <f t="shared" si="290"/>
        <v>163072</v>
      </c>
      <c r="L708" s="801"/>
      <c r="M708" s="798">
        <f t="shared" si="281"/>
        <v>163072</v>
      </c>
      <c r="N708" s="798">
        <f t="shared" si="282"/>
        <v>2119936</v>
      </c>
      <c r="O708" s="772">
        <v>1</v>
      </c>
      <c r="P708" s="766">
        <f t="shared" si="283"/>
        <v>7</v>
      </c>
      <c r="Q708" s="767" t="str">
        <f t="shared" si="291"/>
        <v>Կ-1</v>
      </c>
      <c r="R708" s="765">
        <f t="shared" si="292"/>
        <v>1.96</v>
      </c>
      <c r="S708" s="773">
        <v>83200</v>
      </c>
      <c r="T708" s="773">
        <f t="shared" si="293"/>
        <v>163072</v>
      </c>
      <c r="U708" s="818">
        <f t="shared" si="294"/>
        <v>0</v>
      </c>
      <c r="V708" s="773">
        <f t="shared" si="284"/>
        <v>163072</v>
      </c>
      <c r="W708" s="773">
        <f t="shared" si="285"/>
        <v>2119936</v>
      </c>
      <c r="X708" s="772">
        <v>1</v>
      </c>
      <c r="Y708" s="766">
        <f t="shared" si="295"/>
        <v>8</v>
      </c>
      <c r="Z708" s="767" t="str">
        <f t="shared" si="296"/>
        <v>Կ-1</v>
      </c>
      <c r="AA708" s="765">
        <f t="shared" si="297"/>
        <v>2.02</v>
      </c>
      <c r="AB708" s="773">
        <v>83200</v>
      </c>
      <c r="AC708" s="773">
        <f t="shared" si="298"/>
        <v>168064</v>
      </c>
      <c r="AD708" s="818">
        <f t="shared" si="299"/>
        <v>0</v>
      </c>
      <c r="AE708" s="773">
        <f t="shared" si="286"/>
        <v>168064</v>
      </c>
      <c r="AF708" s="773">
        <f t="shared" si="287"/>
        <v>2184832</v>
      </c>
      <c r="AG708" s="772">
        <v>1</v>
      </c>
      <c r="AH708" s="766">
        <f t="shared" si="300"/>
        <v>9</v>
      </c>
      <c r="AI708" s="767" t="str">
        <f t="shared" si="301"/>
        <v>Կ-1</v>
      </c>
      <c r="AJ708" s="765">
        <f t="shared" si="302"/>
        <v>2.02</v>
      </c>
      <c r="AK708" s="773">
        <v>83200</v>
      </c>
      <c r="AL708" s="773">
        <f t="shared" si="303"/>
        <v>168064</v>
      </c>
      <c r="AM708" s="818">
        <f t="shared" si="304"/>
        <v>0</v>
      </c>
      <c r="AN708" s="773">
        <f t="shared" si="288"/>
        <v>168064</v>
      </c>
      <c r="AO708" s="773">
        <f t="shared" si="289"/>
        <v>2184832</v>
      </c>
    </row>
    <row r="709" spans="1:41" s="469" customFormat="1" ht="14.25">
      <c r="A709" s="794">
        <v>667</v>
      </c>
      <c r="B709" s="792" t="s">
        <v>79</v>
      </c>
      <c r="C709" s="793"/>
      <c r="D709" s="793"/>
      <c r="E709" s="792" t="s">
        <v>1484</v>
      </c>
      <c r="F709" s="794">
        <v>1</v>
      </c>
      <c r="G709" s="795">
        <v>6</v>
      </c>
      <c r="H709" s="801" t="s">
        <v>87</v>
      </c>
      <c r="I709" s="796">
        <f t="shared" si="279"/>
        <v>1.96</v>
      </c>
      <c r="J709" s="797">
        <v>83200</v>
      </c>
      <c r="K709" s="798">
        <f t="shared" si="290"/>
        <v>163072</v>
      </c>
      <c r="L709" s="801"/>
      <c r="M709" s="798">
        <f t="shared" si="281"/>
        <v>163072</v>
      </c>
      <c r="N709" s="798">
        <f t="shared" si="282"/>
        <v>2119936</v>
      </c>
      <c r="O709" s="772">
        <v>1</v>
      </c>
      <c r="P709" s="766">
        <f t="shared" si="283"/>
        <v>7</v>
      </c>
      <c r="Q709" s="767" t="str">
        <f t="shared" si="291"/>
        <v>Կ-1</v>
      </c>
      <c r="R709" s="765">
        <f t="shared" si="292"/>
        <v>1.96</v>
      </c>
      <c r="S709" s="773">
        <v>83200</v>
      </c>
      <c r="T709" s="773">
        <f t="shared" si="293"/>
        <v>163072</v>
      </c>
      <c r="U709" s="818">
        <f t="shared" si="294"/>
        <v>0</v>
      </c>
      <c r="V709" s="773">
        <f t="shared" si="284"/>
        <v>163072</v>
      </c>
      <c r="W709" s="773">
        <f t="shared" si="285"/>
        <v>2119936</v>
      </c>
      <c r="X709" s="772">
        <v>1</v>
      </c>
      <c r="Y709" s="766">
        <f t="shared" si="295"/>
        <v>8</v>
      </c>
      <c r="Z709" s="767" t="str">
        <f t="shared" si="296"/>
        <v>Կ-1</v>
      </c>
      <c r="AA709" s="765">
        <f t="shared" si="297"/>
        <v>2.02</v>
      </c>
      <c r="AB709" s="773">
        <v>83200</v>
      </c>
      <c r="AC709" s="773">
        <f t="shared" si="298"/>
        <v>168064</v>
      </c>
      <c r="AD709" s="818">
        <f t="shared" si="299"/>
        <v>0</v>
      </c>
      <c r="AE709" s="773">
        <f t="shared" si="286"/>
        <v>168064</v>
      </c>
      <c r="AF709" s="773">
        <f t="shared" si="287"/>
        <v>2184832</v>
      </c>
      <c r="AG709" s="772">
        <v>1</v>
      </c>
      <c r="AH709" s="766">
        <f t="shared" si="300"/>
        <v>9</v>
      </c>
      <c r="AI709" s="767" t="str">
        <f t="shared" si="301"/>
        <v>Կ-1</v>
      </c>
      <c r="AJ709" s="765">
        <f t="shared" si="302"/>
        <v>2.02</v>
      </c>
      <c r="AK709" s="773">
        <v>83200</v>
      </c>
      <c r="AL709" s="773">
        <f t="shared" si="303"/>
        <v>168064</v>
      </c>
      <c r="AM709" s="818">
        <f t="shared" si="304"/>
        <v>0</v>
      </c>
      <c r="AN709" s="773">
        <f t="shared" si="288"/>
        <v>168064</v>
      </c>
      <c r="AO709" s="773">
        <f t="shared" si="289"/>
        <v>2184832</v>
      </c>
    </row>
    <row r="710" spans="1:41" s="469" customFormat="1" ht="14.25">
      <c r="A710" s="794">
        <v>668</v>
      </c>
      <c r="B710" s="792" t="s">
        <v>79</v>
      </c>
      <c r="C710" s="793"/>
      <c r="D710" s="793"/>
      <c r="E710" s="792" t="s">
        <v>1484</v>
      </c>
      <c r="F710" s="794">
        <v>1</v>
      </c>
      <c r="G710" s="795">
        <v>6</v>
      </c>
      <c r="H710" s="801" t="s">
        <v>87</v>
      </c>
      <c r="I710" s="796">
        <f t="shared" si="279"/>
        <v>1.96</v>
      </c>
      <c r="J710" s="797">
        <v>83200</v>
      </c>
      <c r="K710" s="798">
        <f t="shared" si="290"/>
        <v>163072</v>
      </c>
      <c r="L710" s="801"/>
      <c r="M710" s="798">
        <f t="shared" si="281"/>
        <v>163072</v>
      </c>
      <c r="N710" s="798">
        <f t="shared" si="282"/>
        <v>2119936</v>
      </c>
      <c r="O710" s="772">
        <v>1</v>
      </c>
      <c r="P710" s="766">
        <f t="shared" si="283"/>
        <v>7</v>
      </c>
      <c r="Q710" s="767" t="str">
        <f t="shared" si="291"/>
        <v>Կ-1</v>
      </c>
      <c r="R710" s="765">
        <f t="shared" si="292"/>
        <v>1.96</v>
      </c>
      <c r="S710" s="773">
        <v>83200</v>
      </c>
      <c r="T710" s="773">
        <f t="shared" si="293"/>
        <v>163072</v>
      </c>
      <c r="U710" s="818">
        <f t="shared" si="294"/>
        <v>0</v>
      </c>
      <c r="V710" s="773">
        <f t="shared" si="284"/>
        <v>163072</v>
      </c>
      <c r="W710" s="773">
        <f t="shared" si="285"/>
        <v>2119936</v>
      </c>
      <c r="X710" s="772">
        <v>1</v>
      </c>
      <c r="Y710" s="766">
        <f t="shared" si="295"/>
        <v>8</v>
      </c>
      <c r="Z710" s="767" t="str">
        <f t="shared" si="296"/>
        <v>Կ-1</v>
      </c>
      <c r="AA710" s="765">
        <f t="shared" si="297"/>
        <v>2.02</v>
      </c>
      <c r="AB710" s="773">
        <v>83200</v>
      </c>
      <c r="AC710" s="773">
        <f t="shared" si="298"/>
        <v>168064</v>
      </c>
      <c r="AD710" s="818">
        <f t="shared" si="299"/>
        <v>0</v>
      </c>
      <c r="AE710" s="773">
        <f t="shared" si="286"/>
        <v>168064</v>
      </c>
      <c r="AF710" s="773">
        <f t="shared" si="287"/>
        <v>2184832</v>
      </c>
      <c r="AG710" s="772">
        <v>1</v>
      </c>
      <c r="AH710" s="766">
        <f t="shared" si="300"/>
        <v>9</v>
      </c>
      <c r="AI710" s="767" t="str">
        <f t="shared" si="301"/>
        <v>Կ-1</v>
      </c>
      <c r="AJ710" s="765">
        <f t="shared" si="302"/>
        <v>2.02</v>
      </c>
      <c r="AK710" s="773">
        <v>83200</v>
      </c>
      <c r="AL710" s="773">
        <f t="shared" si="303"/>
        <v>168064</v>
      </c>
      <c r="AM710" s="818">
        <f t="shared" si="304"/>
        <v>0</v>
      </c>
      <c r="AN710" s="773">
        <f t="shared" si="288"/>
        <v>168064</v>
      </c>
      <c r="AO710" s="773">
        <f t="shared" si="289"/>
        <v>2184832</v>
      </c>
    </row>
    <row r="711" spans="1:41" s="469" customFormat="1" ht="67.5" hidden="1">
      <c r="A711" s="794">
        <v>669</v>
      </c>
      <c r="B711" s="792" t="s">
        <v>1513</v>
      </c>
      <c r="C711" s="793" t="s">
        <v>2541</v>
      </c>
      <c r="D711" s="793" t="s">
        <v>3060</v>
      </c>
      <c r="E711" s="792" t="s">
        <v>2300</v>
      </c>
      <c r="F711" s="794">
        <v>1</v>
      </c>
      <c r="G711" s="795">
        <v>4</v>
      </c>
      <c r="H711" s="801" t="s">
        <v>84</v>
      </c>
      <c r="I711" s="796">
        <f t="shared" si="279"/>
        <v>4.41</v>
      </c>
      <c r="J711" s="797">
        <v>83200</v>
      </c>
      <c r="K711" s="798">
        <f t="shared" si="290"/>
        <v>366912</v>
      </c>
      <c r="L711" s="801"/>
      <c r="M711" s="798">
        <f t="shared" si="281"/>
        <v>366912</v>
      </c>
      <c r="N711" s="798">
        <f t="shared" si="282"/>
        <v>4769856</v>
      </c>
      <c r="O711" s="772">
        <v>1</v>
      </c>
      <c r="P711" s="766">
        <f t="shared" si="283"/>
        <v>5</v>
      </c>
      <c r="Q711" s="767" t="str">
        <f t="shared" si="291"/>
        <v>Գ-2</v>
      </c>
      <c r="R711" s="765">
        <f t="shared" si="292"/>
        <v>4.41</v>
      </c>
      <c r="S711" s="773">
        <v>83200</v>
      </c>
      <c r="T711" s="773">
        <f t="shared" si="293"/>
        <v>366912</v>
      </c>
      <c r="U711" s="818">
        <f t="shared" si="294"/>
        <v>0</v>
      </c>
      <c r="V711" s="773">
        <f t="shared" si="284"/>
        <v>366912</v>
      </c>
      <c r="W711" s="773">
        <f t="shared" si="285"/>
        <v>4769856</v>
      </c>
      <c r="X711" s="772">
        <v>1</v>
      </c>
      <c r="Y711" s="766">
        <f t="shared" si="295"/>
        <v>6</v>
      </c>
      <c r="Z711" s="767" t="str">
        <f t="shared" si="296"/>
        <v>Գ-2</v>
      </c>
      <c r="AA711" s="765">
        <f t="shared" si="297"/>
        <v>4.55</v>
      </c>
      <c r="AB711" s="773">
        <v>83200</v>
      </c>
      <c r="AC711" s="773">
        <f t="shared" si="298"/>
        <v>378560</v>
      </c>
      <c r="AD711" s="818">
        <f t="shared" si="299"/>
        <v>0</v>
      </c>
      <c r="AE711" s="773">
        <f t="shared" si="286"/>
        <v>378560</v>
      </c>
      <c r="AF711" s="773">
        <f t="shared" si="287"/>
        <v>4921280</v>
      </c>
      <c r="AG711" s="772">
        <v>1</v>
      </c>
      <c r="AH711" s="766">
        <f t="shared" si="300"/>
        <v>7</v>
      </c>
      <c r="AI711" s="767" t="str">
        <f t="shared" si="301"/>
        <v>Գ-2</v>
      </c>
      <c r="AJ711" s="765">
        <f t="shared" si="302"/>
        <v>4.55</v>
      </c>
      <c r="AK711" s="773">
        <v>83200</v>
      </c>
      <c r="AL711" s="773">
        <f t="shared" si="303"/>
        <v>378560</v>
      </c>
      <c r="AM711" s="818">
        <f t="shared" si="304"/>
        <v>0</v>
      </c>
      <c r="AN711" s="773">
        <f t="shared" si="288"/>
        <v>378560</v>
      </c>
      <c r="AO711" s="773">
        <f t="shared" si="289"/>
        <v>4921280</v>
      </c>
    </row>
    <row r="712" spans="1:41" s="469" customFormat="1" ht="40.5">
      <c r="A712" s="794">
        <v>670</v>
      </c>
      <c r="B712" s="792" t="s">
        <v>79</v>
      </c>
      <c r="C712" s="793"/>
      <c r="D712" s="793"/>
      <c r="E712" s="792" t="s">
        <v>1138</v>
      </c>
      <c r="F712" s="794">
        <v>1</v>
      </c>
      <c r="G712" s="795">
        <v>6</v>
      </c>
      <c r="H712" s="801" t="s">
        <v>85</v>
      </c>
      <c r="I712" s="796">
        <f t="shared" ref="I712:I778" si="305">IF(F712&lt;1,0,IF(H712="Բ-1",IF(G712=0,6.94,IF(G712=1,7.17,IF(G712=2,7.41,IF(G712=3,7.66,IF(OR(G712=5,G712=4),7.92,IF(OR(G712=6,G712=7),8.18,IF(OR(G712=8,G712=9),8.46,IF(OR(G712=10,G712=11,G712=12),8.74,IF(OR(G712=13,G712=14,G712=15),9.03,IF(OR(G712=16,G712=17,G712=18),9.33,9.65)))))))))),IF(H712="Բ-2", IF(G712=0,5.71,IF(G712=1,5.89,IF(G712=2,6.09,IF(G712=3,6.29,IF(OR(G712=5,G712=4),6.5,IF(OR(G712=6,G712=7),6.72,IF(OR(G712=8,G712=9),6.94,IF(OR(G712=10,G712=11,G712=12),7.17,IF(OR(G712=13,G712=14,G712=15),7.41,IF(OR(G712=16,G712=17,G712=18),7.65,7.91)))))))))), IF(H712="Գ-1", IF(G712=0,4.7,IF(G712=1,4.86,IF(G712=2,5.01,IF(G712=3,5.18,IF(OR(G712=5,G712=4),5.35,IF(OR(G712=6,G712=7),5.52,IF(OR(G712=8,G712=9),5.71,IF(OR(G712=10,G712=11,G712=12),5.89,IF(OR(G712=13,G712=14,G712=15),6.09,IF(OR(G712=16,G712=17,G712=18),6.29,6.49)))))))))), IF(H712="Գ-2", IF(G712=0,3.88,IF(G712=1,4.01,IF(G712=2,4.14,IF(G712=3,4.27,IF(OR(G712=5,G712=4),4.41,IF(OR(G712=6,G712=7),4.55,IF(OR(G712=8,G712=9),4.7,IF(OR(G712=10,G712=11,G712=12),4.85,IF(OR(G712=13,G712=14,G712=15),5.01,IF(OR(G712=16,G712=17,G712=18),5.17,5.34)))))))))), IF(H712="Գ-3", IF(G712=0,3.21,IF(G712=1,3.31,IF(G712=2,3.42,IF(G712=3,3.53,IF(OR(G712=5,G712=4),3.64,IF(OR(G712=6,G712=7),3.76,IF(OR(G712=8,G712=9),3.88,IF(OR(G712=10,G712=11,G712=12),4.01,IF(OR(G712=13,G712=14,G712=15),4.13,IF(OR(G712=16,G712=17,G712=18),4.27,4.4)))))))))), IF(H712="Ա-1", IF(G712=0,2.66,IF(G712=1,2.75,IF(G712=2,2.83,IF(G712=3,2.92,IF(OR(G712=5,G712=4),3.02,IF(OR(G712=6,G712=7),3.11,IF(OR(G712=8,G712=9),3.21,IF(OR(G712=10,G712=11,G712=12),3.31,IF(OR(G712=13,G712=14,G712=15),3.42,IF(OR(G712=16,G712=17,G712=18),3.53,3.64)))))))))), IF(H712="Ա-2", IF(G712=0,2.28,IF(G712=1,2.35,IF(G712=2,2.43,IF(G712=3,2.5,IF(OR(G712=5,G712=4),2.58,IF(OR(G712=6,G712=7),2.66,IF(OR(G712=8,G712=9),2.75,IF(OR(G712=10,G712=11,G712=12),2.83,IF(OR(G712=13,G712=14,G712=15),2.92,IF(OR(G712=16,G712=17,G712=18),3.01,3.11)))))))))),IF(H712="Ա-3", IF(G712=0,1.96,IF(G712=1,2.02,IF(G712=2,2.08,IF(G712=3,2.15,IF(OR(G712=5,G712=4),2.21,IF(OR(G712=6,G712=7),2.28,IF(OR(G712=8,G712=9),2.35,IF(OR(G712=10,G712=11,G712=12),2.42,IF(OR(G712=13,G712=14,G712=15),2.5,IF(OR(G712=16,G712=17,G712=18),2.58,2.66)))))))))), IF(H712="Կ-1", IF(G712=0,1.68,IF(G712=1,1.73,IF(G712=2,1.79,IF(G712=3,1.84,IF(OR(G712=5,G712=4),1.9,IF(OR(G712=6,G712=7),1.96,IF(OR(G712=8,G712=9),2.02,IF(OR(G712=10,G712=11,G712=12),2.08,IF(OR(G712=13,G712=14,G712=15),2.14,IF(OR(G712=16,G712=17,G712=18),2.21,2.28)))))))))), IF(H712="Կ-2", IF(G712=0,1.45,IF(G712=1,1.49,IF(G712=2,1.54,IF(G712=3,1.59,IF(OR(G712=5,G712=4),1.63,IF(OR(G712=6,G712=7),1.68,IF(OR(G712=8,G712=9),1.73,IF(OR(G712=10,G712=11,G712=12),1.79,IF(OR(G712=13,G712=14,G712=15),1.84,IF(OR(G712=16,G712=17,G712=18),1.9,1.95)))))))))),IF(H712="Կ-3", IF(G712=0,1.25,IF(G712=1,1.29,IF(G712=2,1.33,IF(G712=3,1.37,IF(OR(G712=5,G712=4),1.41,IF(OR(G712=6,G712=7),1.45,IF(OR(G712=8,G712=9),1.49,IF(OR(G712=10,G712=11,G712=12),1.54,IF(OR(G712=13,G712=14,G712=15),1.58,IF(OR(G712=16,G712=17,G712=18),1.63,1.68)))))))))), "Error"))))))))))))</f>
        <v>3.11</v>
      </c>
      <c r="J712" s="797">
        <v>83200</v>
      </c>
      <c r="K712" s="798">
        <f t="shared" si="290"/>
        <v>258752</v>
      </c>
      <c r="L712" s="801"/>
      <c r="M712" s="798">
        <f t="shared" ref="M712:M777" si="306">+L712+K712</f>
        <v>258752</v>
      </c>
      <c r="N712" s="798">
        <f t="shared" ref="N712:N777" si="307">+M712*13</f>
        <v>3363776</v>
      </c>
      <c r="O712" s="772">
        <v>1</v>
      </c>
      <c r="P712" s="766">
        <f t="shared" ref="P712:P777" si="308">+G712+1</f>
        <v>7</v>
      </c>
      <c r="Q712" s="767" t="str">
        <f t="shared" si="291"/>
        <v>Ա-1</v>
      </c>
      <c r="R712" s="765">
        <f t="shared" si="292"/>
        <v>3.11</v>
      </c>
      <c r="S712" s="773">
        <v>83200</v>
      </c>
      <c r="T712" s="773">
        <f t="shared" si="293"/>
        <v>258752</v>
      </c>
      <c r="U712" s="818">
        <f t="shared" si="294"/>
        <v>0</v>
      </c>
      <c r="V712" s="773">
        <f t="shared" ref="V712:V777" si="309">+U712+T712</f>
        <v>258752</v>
      </c>
      <c r="W712" s="773">
        <f t="shared" ref="W712:W777" si="310">+V712*13</f>
        <v>3363776</v>
      </c>
      <c r="X712" s="772">
        <v>1</v>
      </c>
      <c r="Y712" s="766">
        <f t="shared" si="295"/>
        <v>8</v>
      </c>
      <c r="Z712" s="767" t="str">
        <f t="shared" si="296"/>
        <v>Ա-1</v>
      </c>
      <c r="AA712" s="765">
        <f t="shared" si="297"/>
        <v>3.21</v>
      </c>
      <c r="AB712" s="773">
        <v>83200</v>
      </c>
      <c r="AC712" s="773">
        <f t="shared" si="298"/>
        <v>267072</v>
      </c>
      <c r="AD712" s="818">
        <f t="shared" si="299"/>
        <v>0</v>
      </c>
      <c r="AE712" s="773">
        <f t="shared" ref="AE712:AE777" si="311">+AD712+AC712</f>
        <v>267072</v>
      </c>
      <c r="AF712" s="773">
        <f t="shared" ref="AF712:AF777" si="312">+AE712*13</f>
        <v>3471936</v>
      </c>
      <c r="AG712" s="772">
        <v>1</v>
      </c>
      <c r="AH712" s="766">
        <f t="shared" si="300"/>
        <v>9</v>
      </c>
      <c r="AI712" s="767" t="str">
        <f t="shared" si="301"/>
        <v>Ա-1</v>
      </c>
      <c r="AJ712" s="765">
        <f t="shared" si="302"/>
        <v>3.21</v>
      </c>
      <c r="AK712" s="773">
        <v>83200</v>
      </c>
      <c r="AL712" s="773">
        <f t="shared" si="303"/>
        <v>267072</v>
      </c>
      <c r="AM712" s="818">
        <f t="shared" si="304"/>
        <v>0</v>
      </c>
      <c r="AN712" s="773">
        <f t="shared" ref="AN712:AN777" si="313">+AM712+AL712</f>
        <v>267072</v>
      </c>
      <c r="AO712" s="773">
        <f t="shared" ref="AO712:AO777" si="314">+AN712*13</f>
        <v>3471936</v>
      </c>
    </row>
    <row r="713" spans="1:41" s="469" customFormat="1" ht="40.5" hidden="1">
      <c r="A713" s="794">
        <v>671</v>
      </c>
      <c r="B713" s="792" t="s">
        <v>2220</v>
      </c>
      <c r="C713" s="793" t="s">
        <v>2541</v>
      </c>
      <c r="D713" s="793" t="s">
        <v>3178</v>
      </c>
      <c r="E713" s="792" t="s">
        <v>1139</v>
      </c>
      <c r="F713" s="794">
        <v>1</v>
      </c>
      <c r="G713" s="795">
        <v>4</v>
      </c>
      <c r="H713" s="794" t="s">
        <v>86</v>
      </c>
      <c r="I713" s="796">
        <f t="shared" si="305"/>
        <v>2.58</v>
      </c>
      <c r="J713" s="797">
        <v>83200</v>
      </c>
      <c r="K713" s="798">
        <f t="shared" si="290"/>
        <v>214656</v>
      </c>
      <c r="L713" s="801"/>
      <c r="M713" s="798">
        <f t="shared" si="306"/>
        <v>214656</v>
      </c>
      <c r="N713" s="798">
        <f t="shared" si="307"/>
        <v>2790528</v>
      </c>
      <c r="O713" s="772">
        <v>1</v>
      </c>
      <c r="P713" s="766">
        <f t="shared" si="308"/>
        <v>5</v>
      </c>
      <c r="Q713" s="767" t="str">
        <f t="shared" si="291"/>
        <v>Ա-2</v>
      </c>
      <c r="R713" s="765">
        <f t="shared" si="292"/>
        <v>2.58</v>
      </c>
      <c r="S713" s="773">
        <v>83200</v>
      </c>
      <c r="T713" s="773">
        <f t="shared" si="293"/>
        <v>214656</v>
      </c>
      <c r="U713" s="818">
        <f t="shared" si="294"/>
        <v>0</v>
      </c>
      <c r="V713" s="773">
        <f t="shared" si="309"/>
        <v>214656</v>
      </c>
      <c r="W713" s="773">
        <f t="shared" si="310"/>
        <v>2790528</v>
      </c>
      <c r="X713" s="772">
        <v>1</v>
      </c>
      <c r="Y713" s="766">
        <f t="shared" si="295"/>
        <v>6</v>
      </c>
      <c r="Z713" s="767" t="str">
        <f t="shared" si="296"/>
        <v>Ա-2</v>
      </c>
      <c r="AA713" s="765">
        <f t="shared" si="297"/>
        <v>2.66</v>
      </c>
      <c r="AB713" s="773">
        <v>83200</v>
      </c>
      <c r="AC713" s="773">
        <f t="shared" si="298"/>
        <v>221312</v>
      </c>
      <c r="AD713" s="818">
        <f t="shared" si="299"/>
        <v>0</v>
      </c>
      <c r="AE713" s="773">
        <f t="shared" si="311"/>
        <v>221312</v>
      </c>
      <c r="AF713" s="773">
        <f t="shared" si="312"/>
        <v>2877056</v>
      </c>
      <c r="AG713" s="772">
        <v>1</v>
      </c>
      <c r="AH713" s="766">
        <f t="shared" si="300"/>
        <v>7</v>
      </c>
      <c r="AI713" s="767" t="str">
        <f t="shared" si="301"/>
        <v>Ա-2</v>
      </c>
      <c r="AJ713" s="765">
        <f t="shared" si="302"/>
        <v>2.66</v>
      </c>
      <c r="AK713" s="773">
        <v>83200</v>
      </c>
      <c r="AL713" s="773">
        <f t="shared" si="303"/>
        <v>221312</v>
      </c>
      <c r="AM713" s="818">
        <f t="shared" si="304"/>
        <v>0</v>
      </c>
      <c r="AN713" s="773">
        <f t="shared" si="313"/>
        <v>221312</v>
      </c>
      <c r="AO713" s="773">
        <f t="shared" si="314"/>
        <v>2877056</v>
      </c>
    </row>
    <row r="714" spans="1:41" s="469" customFormat="1" ht="40.5">
      <c r="A714" s="794">
        <v>672</v>
      </c>
      <c r="B714" s="792" t="s">
        <v>79</v>
      </c>
      <c r="C714" s="793"/>
      <c r="D714" s="793"/>
      <c r="E714" s="792" t="s">
        <v>1139</v>
      </c>
      <c r="F714" s="794">
        <v>1</v>
      </c>
      <c r="G714" s="795">
        <v>6</v>
      </c>
      <c r="H714" s="801" t="s">
        <v>86</v>
      </c>
      <c r="I714" s="796">
        <f t="shared" si="305"/>
        <v>2.66</v>
      </c>
      <c r="J714" s="797">
        <v>83200</v>
      </c>
      <c r="K714" s="798">
        <f t="shared" si="290"/>
        <v>221312</v>
      </c>
      <c r="L714" s="801"/>
      <c r="M714" s="798">
        <f t="shared" si="306"/>
        <v>221312</v>
      </c>
      <c r="N714" s="798">
        <f t="shared" si="307"/>
        <v>2877056</v>
      </c>
      <c r="O714" s="772">
        <v>1</v>
      </c>
      <c r="P714" s="766">
        <f t="shared" si="308"/>
        <v>7</v>
      </c>
      <c r="Q714" s="767" t="str">
        <f t="shared" si="291"/>
        <v>Ա-2</v>
      </c>
      <c r="R714" s="765">
        <f t="shared" si="292"/>
        <v>2.66</v>
      </c>
      <c r="S714" s="773">
        <v>83200</v>
      </c>
      <c r="T714" s="773">
        <f t="shared" si="293"/>
        <v>221312</v>
      </c>
      <c r="U714" s="818">
        <f t="shared" si="294"/>
        <v>0</v>
      </c>
      <c r="V714" s="773">
        <f t="shared" si="309"/>
        <v>221312</v>
      </c>
      <c r="W714" s="773">
        <f t="shared" si="310"/>
        <v>2877056</v>
      </c>
      <c r="X714" s="772">
        <v>1</v>
      </c>
      <c r="Y714" s="766">
        <f t="shared" si="295"/>
        <v>8</v>
      </c>
      <c r="Z714" s="767" t="str">
        <f t="shared" si="296"/>
        <v>Ա-2</v>
      </c>
      <c r="AA714" s="765">
        <f t="shared" si="297"/>
        <v>2.75</v>
      </c>
      <c r="AB714" s="773">
        <v>83200</v>
      </c>
      <c r="AC714" s="773">
        <f t="shared" si="298"/>
        <v>228800</v>
      </c>
      <c r="AD714" s="818">
        <f t="shared" si="299"/>
        <v>0</v>
      </c>
      <c r="AE714" s="773">
        <f t="shared" si="311"/>
        <v>228800</v>
      </c>
      <c r="AF714" s="773">
        <f t="shared" si="312"/>
        <v>2974400</v>
      </c>
      <c r="AG714" s="772">
        <v>1</v>
      </c>
      <c r="AH714" s="766">
        <f t="shared" si="300"/>
        <v>9</v>
      </c>
      <c r="AI714" s="767" t="str">
        <f t="shared" si="301"/>
        <v>Ա-2</v>
      </c>
      <c r="AJ714" s="765">
        <f t="shared" si="302"/>
        <v>2.75</v>
      </c>
      <c r="AK714" s="773">
        <v>83200</v>
      </c>
      <c r="AL714" s="773">
        <f t="shared" si="303"/>
        <v>228800</v>
      </c>
      <c r="AM714" s="818">
        <f t="shared" si="304"/>
        <v>0</v>
      </c>
      <c r="AN714" s="773">
        <f t="shared" si="313"/>
        <v>228800</v>
      </c>
      <c r="AO714" s="773">
        <f t="shared" si="314"/>
        <v>2974400</v>
      </c>
    </row>
    <row r="715" spans="1:41" s="469" customFormat="1" ht="40.5">
      <c r="A715" s="794">
        <v>673</v>
      </c>
      <c r="B715" s="792" t="s">
        <v>79</v>
      </c>
      <c r="C715" s="793"/>
      <c r="D715" s="793"/>
      <c r="E715" s="792" t="s">
        <v>1139</v>
      </c>
      <c r="F715" s="794">
        <v>1</v>
      </c>
      <c r="G715" s="795">
        <v>6</v>
      </c>
      <c r="H715" s="801" t="s">
        <v>86</v>
      </c>
      <c r="I715" s="796">
        <f t="shared" si="305"/>
        <v>2.66</v>
      </c>
      <c r="J715" s="797">
        <v>83200</v>
      </c>
      <c r="K715" s="798">
        <f t="shared" si="290"/>
        <v>221312</v>
      </c>
      <c r="L715" s="801"/>
      <c r="M715" s="798">
        <f t="shared" si="306"/>
        <v>221312</v>
      </c>
      <c r="N715" s="798">
        <f t="shared" si="307"/>
        <v>2877056</v>
      </c>
      <c r="O715" s="772">
        <v>1</v>
      </c>
      <c r="P715" s="766">
        <f t="shared" si="308"/>
        <v>7</v>
      </c>
      <c r="Q715" s="767" t="str">
        <f t="shared" si="291"/>
        <v>Ա-2</v>
      </c>
      <c r="R715" s="765">
        <f t="shared" si="292"/>
        <v>2.66</v>
      </c>
      <c r="S715" s="773">
        <v>83200</v>
      </c>
      <c r="T715" s="773">
        <f t="shared" si="293"/>
        <v>221312</v>
      </c>
      <c r="U715" s="818">
        <f t="shared" si="294"/>
        <v>0</v>
      </c>
      <c r="V715" s="773">
        <f t="shared" si="309"/>
        <v>221312</v>
      </c>
      <c r="W715" s="773">
        <f t="shared" si="310"/>
        <v>2877056</v>
      </c>
      <c r="X715" s="772">
        <v>1</v>
      </c>
      <c r="Y715" s="766">
        <f t="shared" si="295"/>
        <v>8</v>
      </c>
      <c r="Z715" s="767" t="str">
        <f t="shared" si="296"/>
        <v>Ա-2</v>
      </c>
      <c r="AA715" s="765">
        <f t="shared" si="297"/>
        <v>2.75</v>
      </c>
      <c r="AB715" s="773">
        <v>83200</v>
      </c>
      <c r="AC715" s="773">
        <f t="shared" si="298"/>
        <v>228800</v>
      </c>
      <c r="AD715" s="818">
        <f t="shared" si="299"/>
        <v>0</v>
      </c>
      <c r="AE715" s="773">
        <f t="shared" si="311"/>
        <v>228800</v>
      </c>
      <c r="AF715" s="773">
        <f t="shared" si="312"/>
        <v>2974400</v>
      </c>
      <c r="AG715" s="772">
        <v>1</v>
      </c>
      <c r="AH715" s="766">
        <f t="shared" si="300"/>
        <v>9</v>
      </c>
      <c r="AI715" s="767" t="str">
        <f t="shared" si="301"/>
        <v>Ա-2</v>
      </c>
      <c r="AJ715" s="765">
        <f t="shared" si="302"/>
        <v>2.75</v>
      </c>
      <c r="AK715" s="773">
        <v>83200</v>
      </c>
      <c r="AL715" s="773">
        <f t="shared" si="303"/>
        <v>228800</v>
      </c>
      <c r="AM715" s="818">
        <f t="shared" si="304"/>
        <v>0</v>
      </c>
      <c r="AN715" s="773">
        <f t="shared" si="313"/>
        <v>228800</v>
      </c>
      <c r="AO715" s="773">
        <f t="shared" si="314"/>
        <v>2974400</v>
      </c>
    </row>
    <row r="716" spans="1:41" s="469" customFormat="1" ht="14.25" hidden="1">
      <c r="A716" s="794">
        <v>674</v>
      </c>
      <c r="B716" s="792" t="s">
        <v>2221</v>
      </c>
      <c r="C716" s="793" t="s">
        <v>2540</v>
      </c>
      <c r="D716" s="793" t="s">
        <v>3063</v>
      </c>
      <c r="E716" s="792" t="s">
        <v>1483</v>
      </c>
      <c r="F716" s="794">
        <v>1</v>
      </c>
      <c r="G716" s="795">
        <v>4</v>
      </c>
      <c r="H716" s="801" t="s">
        <v>452</v>
      </c>
      <c r="I716" s="796">
        <f t="shared" si="305"/>
        <v>2.21</v>
      </c>
      <c r="J716" s="797">
        <v>83200</v>
      </c>
      <c r="K716" s="798">
        <f t="shared" si="290"/>
        <v>183872</v>
      </c>
      <c r="L716" s="801"/>
      <c r="M716" s="798">
        <f t="shared" si="306"/>
        <v>183872</v>
      </c>
      <c r="N716" s="798">
        <f t="shared" si="307"/>
        <v>2390336</v>
      </c>
      <c r="O716" s="772">
        <v>1</v>
      </c>
      <c r="P716" s="766">
        <f t="shared" si="308"/>
        <v>5</v>
      </c>
      <c r="Q716" s="767" t="str">
        <f t="shared" si="291"/>
        <v>Ա-3</v>
      </c>
      <c r="R716" s="765">
        <f t="shared" si="292"/>
        <v>2.21</v>
      </c>
      <c r="S716" s="773">
        <v>83200</v>
      </c>
      <c r="T716" s="773">
        <f t="shared" si="293"/>
        <v>183872</v>
      </c>
      <c r="U716" s="818">
        <f t="shared" si="294"/>
        <v>0</v>
      </c>
      <c r="V716" s="773">
        <f t="shared" si="309"/>
        <v>183872</v>
      </c>
      <c r="W716" s="773">
        <f t="shared" si="310"/>
        <v>2390336</v>
      </c>
      <c r="X716" s="772">
        <v>1</v>
      </c>
      <c r="Y716" s="766">
        <f t="shared" si="295"/>
        <v>6</v>
      </c>
      <c r="Z716" s="767" t="str">
        <f t="shared" si="296"/>
        <v>Ա-3</v>
      </c>
      <c r="AA716" s="765">
        <f t="shared" si="297"/>
        <v>2.2799999999999998</v>
      </c>
      <c r="AB716" s="773">
        <v>83200</v>
      </c>
      <c r="AC716" s="773">
        <f t="shared" si="298"/>
        <v>189695.99999999997</v>
      </c>
      <c r="AD716" s="818">
        <f t="shared" si="299"/>
        <v>0</v>
      </c>
      <c r="AE716" s="773">
        <f t="shared" si="311"/>
        <v>189695.99999999997</v>
      </c>
      <c r="AF716" s="773">
        <f t="shared" si="312"/>
        <v>2466047.9999999995</v>
      </c>
      <c r="AG716" s="772">
        <v>1</v>
      </c>
      <c r="AH716" s="766">
        <f t="shared" si="300"/>
        <v>7</v>
      </c>
      <c r="AI716" s="767" t="str">
        <f t="shared" si="301"/>
        <v>Ա-3</v>
      </c>
      <c r="AJ716" s="765">
        <f t="shared" si="302"/>
        <v>2.2799999999999998</v>
      </c>
      <c r="AK716" s="773">
        <v>83200</v>
      </c>
      <c r="AL716" s="773">
        <f t="shared" si="303"/>
        <v>189695.99999999997</v>
      </c>
      <c r="AM716" s="818">
        <f t="shared" si="304"/>
        <v>0</v>
      </c>
      <c r="AN716" s="773">
        <f t="shared" si="313"/>
        <v>189695.99999999997</v>
      </c>
      <c r="AO716" s="773">
        <f t="shared" si="314"/>
        <v>2466047.9999999995</v>
      </c>
    </row>
    <row r="717" spans="1:41" s="469" customFormat="1" ht="18" hidden="1" customHeight="1">
      <c r="A717" s="794">
        <v>675</v>
      </c>
      <c r="B717" s="792" t="s">
        <v>2222</v>
      </c>
      <c r="C717" s="793" t="s">
        <v>2541</v>
      </c>
      <c r="D717" s="793" t="s">
        <v>3045</v>
      </c>
      <c r="E717" s="792" t="s">
        <v>1483</v>
      </c>
      <c r="F717" s="794">
        <v>1</v>
      </c>
      <c r="G717" s="795">
        <v>4</v>
      </c>
      <c r="H717" s="801" t="s">
        <v>452</v>
      </c>
      <c r="I717" s="796">
        <f t="shared" si="305"/>
        <v>2.21</v>
      </c>
      <c r="J717" s="797">
        <v>83200</v>
      </c>
      <c r="K717" s="798">
        <f t="shared" si="290"/>
        <v>183872</v>
      </c>
      <c r="L717" s="801"/>
      <c r="M717" s="798">
        <f t="shared" si="306"/>
        <v>183872</v>
      </c>
      <c r="N717" s="798">
        <f t="shared" si="307"/>
        <v>2390336</v>
      </c>
      <c r="O717" s="772">
        <v>1</v>
      </c>
      <c r="P717" s="766">
        <f t="shared" si="308"/>
        <v>5</v>
      </c>
      <c r="Q717" s="767" t="str">
        <f t="shared" si="291"/>
        <v>Ա-3</v>
      </c>
      <c r="R717" s="765">
        <f t="shared" si="292"/>
        <v>2.21</v>
      </c>
      <c r="S717" s="773">
        <v>83200</v>
      </c>
      <c r="T717" s="773">
        <f t="shared" si="293"/>
        <v>183872</v>
      </c>
      <c r="U717" s="818">
        <f t="shared" si="294"/>
        <v>0</v>
      </c>
      <c r="V717" s="773">
        <f t="shared" si="309"/>
        <v>183872</v>
      </c>
      <c r="W717" s="773">
        <f t="shared" si="310"/>
        <v>2390336</v>
      </c>
      <c r="X717" s="772">
        <v>1</v>
      </c>
      <c r="Y717" s="766">
        <f t="shared" si="295"/>
        <v>6</v>
      </c>
      <c r="Z717" s="767" t="str">
        <f t="shared" si="296"/>
        <v>Ա-3</v>
      </c>
      <c r="AA717" s="765">
        <f t="shared" si="297"/>
        <v>2.2799999999999998</v>
      </c>
      <c r="AB717" s="773">
        <v>83200</v>
      </c>
      <c r="AC717" s="773">
        <f t="shared" si="298"/>
        <v>189695.99999999997</v>
      </c>
      <c r="AD717" s="818">
        <f t="shared" si="299"/>
        <v>0</v>
      </c>
      <c r="AE717" s="773">
        <f t="shared" si="311"/>
        <v>189695.99999999997</v>
      </c>
      <c r="AF717" s="773">
        <f t="shared" si="312"/>
        <v>2466047.9999999995</v>
      </c>
      <c r="AG717" s="772">
        <v>1</v>
      </c>
      <c r="AH717" s="766">
        <f t="shared" si="300"/>
        <v>7</v>
      </c>
      <c r="AI717" s="767" t="str">
        <f t="shared" si="301"/>
        <v>Ա-3</v>
      </c>
      <c r="AJ717" s="765">
        <f t="shared" si="302"/>
        <v>2.2799999999999998</v>
      </c>
      <c r="AK717" s="773">
        <v>83200</v>
      </c>
      <c r="AL717" s="773">
        <f t="shared" si="303"/>
        <v>189695.99999999997</v>
      </c>
      <c r="AM717" s="818">
        <f t="shared" si="304"/>
        <v>0</v>
      </c>
      <c r="AN717" s="773">
        <f t="shared" si="313"/>
        <v>189695.99999999997</v>
      </c>
      <c r="AO717" s="773">
        <f t="shared" si="314"/>
        <v>2466047.9999999995</v>
      </c>
    </row>
    <row r="718" spans="1:41" s="469" customFormat="1" ht="18" hidden="1" customHeight="1">
      <c r="A718" s="794">
        <v>676</v>
      </c>
      <c r="B718" s="792" t="s">
        <v>2223</v>
      </c>
      <c r="C718" s="793" t="s">
        <v>2541</v>
      </c>
      <c r="D718" s="793" t="s">
        <v>3066</v>
      </c>
      <c r="E718" s="792" t="s">
        <v>1483</v>
      </c>
      <c r="F718" s="794">
        <v>1</v>
      </c>
      <c r="G718" s="795">
        <v>4</v>
      </c>
      <c r="H718" s="801" t="s">
        <v>452</v>
      </c>
      <c r="I718" s="796">
        <f t="shared" si="305"/>
        <v>2.21</v>
      </c>
      <c r="J718" s="797">
        <v>83200</v>
      </c>
      <c r="K718" s="798">
        <f t="shared" si="290"/>
        <v>183872</v>
      </c>
      <c r="L718" s="801"/>
      <c r="M718" s="798">
        <f t="shared" si="306"/>
        <v>183872</v>
      </c>
      <c r="N718" s="798">
        <f t="shared" si="307"/>
        <v>2390336</v>
      </c>
      <c r="O718" s="772">
        <v>1</v>
      </c>
      <c r="P718" s="766">
        <f t="shared" si="308"/>
        <v>5</v>
      </c>
      <c r="Q718" s="767" t="str">
        <f t="shared" si="291"/>
        <v>Ա-3</v>
      </c>
      <c r="R718" s="765">
        <f t="shared" si="292"/>
        <v>2.21</v>
      </c>
      <c r="S718" s="773">
        <v>83200</v>
      </c>
      <c r="T718" s="773">
        <f t="shared" si="293"/>
        <v>183872</v>
      </c>
      <c r="U718" s="818">
        <f t="shared" si="294"/>
        <v>0</v>
      </c>
      <c r="V718" s="773">
        <f t="shared" si="309"/>
        <v>183872</v>
      </c>
      <c r="W718" s="773">
        <f t="shared" si="310"/>
        <v>2390336</v>
      </c>
      <c r="X718" s="772">
        <v>1</v>
      </c>
      <c r="Y718" s="766">
        <f t="shared" si="295"/>
        <v>6</v>
      </c>
      <c r="Z718" s="767" t="str">
        <f t="shared" si="296"/>
        <v>Ա-3</v>
      </c>
      <c r="AA718" s="765">
        <f t="shared" si="297"/>
        <v>2.2799999999999998</v>
      </c>
      <c r="AB718" s="773">
        <v>83200</v>
      </c>
      <c r="AC718" s="773">
        <f t="shared" si="298"/>
        <v>189695.99999999997</v>
      </c>
      <c r="AD718" s="818">
        <f t="shared" si="299"/>
        <v>0</v>
      </c>
      <c r="AE718" s="773">
        <f t="shared" si="311"/>
        <v>189695.99999999997</v>
      </c>
      <c r="AF718" s="773">
        <f t="shared" si="312"/>
        <v>2466047.9999999995</v>
      </c>
      <c r="AG718" s="772">
        <v>1</v>
      </c>
      <c r="AH718" s="766">
        <f t="shared" si="300"/>
        <v>7</v>
      </c>
      <c r="AI718" s="767" t="str">
        <f t="shared" si="301"/>
        <v>Ա-3</v>
      </c>
      <c r="AJ718" s="765">
        <f t="shared" si="302"/>
        <v>2.2799999999999998</v>
      </c>
      <c r="AK718" s="773">
        <v>83200</v>
      </c>
      <c r="AL718" s="773">
        <f t="shared" si="303"/>
        <v>189695.99999999997</v>
      </c>
      <c r="AM718" s="818">
        <f t="shared" si="304"/>
        <v>0</v>
      </c>
      <c r="AN718" s="773">
        <f t="shared" si="313"/>
        <v>189695.99999999997</v>
      </c>
      <c r="AO718" s="773">
        <f t="shared" si="314"/>
        <v>2466047.9999999995</v>
      </c>
    </row>
    <row r="719" spans="1:41" s="469" customFormat="1" ht="18" hidden="1" customHeight="1">
      <c r="A719" s="794">
        <v>677</v>
      </c>
      <c r="B719" s="792" t="s">
        <v>1516</v>
      </c>
      <c r="C719" s="793" t="s">
        <v>2541</v>
      </c>
      <c r="D719" s="793" t="s">
        <v>3068</v>
      </c>
      <c r="E719" s="792" t="s">
        <v>1483</v>
      </c>
      <c r="F719" s="794">
        <v>1</v>
      </c>
      <c r="G719" s="795">
        <v>1</v>
      </c>
      <c r="H719" s="801" t="s">
        <v>452</v>
      </c>
      <c r="I719" s="796">
        <f t="shared" si="305"/>
        <v>2.02</v>
      </c>
      <c r="J719" s="797">
        <v>83200</v>
      </c>
      <c r="K719" s="798">
        <f t="shared" si="290"/>
        <v>168064</v>
      </c>
      <c r="L719" s="801"/>
      <c r="M719" s="798">
        <f t="shared" si="306"/>
        <v>168064</v>
      </c>
      <c r="N719" s="798">
        <f t="shared" si="307"/>
        <v>2184832</v>
      </c>
      <c r="O719" s="772">
        <v>1</v>
      </c>
      <c r="P719" s="766">
        <f t="shared" si="308"/>
        <v>2</v>
      </c>
      <c r="Q719" s="767" t="str">
        <f t="shared" si="291"/>
        <v>Ա-3</v>
      </c>
      <c r="R719" s="765">
        <f t="shared" si="292"/>
        <v>2.08</v>
      </c>
      <c r="S719" s="773">
        <v>83200</v>
      </c>
      <c r="T719" s="773">
        <f t="shared" si="293"/>
        <v>173056</v>
      </c>
      <c r="U719" s="818">
        <f t="shared" si="294"/>
        <v>0</v>
      </c>
      <c r="V719" s="773">
        <f t="shared" si="309"/>
        <v>173056</v>
      </c>
      <c r="W719" s="773">
        <f t="shared" si="310"/>
        <v>2249728</v>
      </c>
      <c r="X719" s="772">
        <v>1</v>
      </c>
      <c r="Y719" s="766">
        <f t="shared" si="295"/>
        <v>3</v>
      </c>
      <c r="Z719" s="767" t="str">
        <f t="shared" si="296"/>
        <v>Ա-3</v>
      </c>
      <c r="AA719" s="765">
        <f t="shared" si="297"/>
        <v>2.15</v>
      </c>
      <c r="AB719" s="773">
        <v>83200</v>
      </c>
      <c r="AC719" s="773">
        <f t="shared" si="298"/>
        <v>178880</v>
      </c>
      <c r="AD719" s="818">
        <f t="shared" si="299"/>
        <v>0</v>
      </c>
      <c r="AE719" s="773">
        <f t="shared" si="311"/>
        <v>178880</v>
      </c>
      <c r="AF719" s="773">
        <f t="shared" si="312"/>
        <v>2325440</v>
      </c>
      <c r="AG719" s="772">
        <v>1</v>
      </c>
      <c r="AH719" s="766">
        <f t="shared" si="300"/>
        <v>4</v>
      </c>
      <c r="AI719" s="767" t="str">
        <f t="shared" si="301"/>
        <v>Ա-3</v>
      </c>
      <c r="AJ719" s="765">
        <f t="shared" si="302"/>
        <v>2.21</v>
      </c>
      <c r="AK719" s="773">
        <v>83200</v>
      </c>
      <c r="AL719" s="773">
        <f t="shared" si="303"/>
        <v>183872</v>
      </c>
      <c r="AM719" s="818">
        <f t="shared" si="304"/>
        <v>0</v>
      </c>
      <c r="AN719" s="773">
        <f t="shared" si="313"/>
        <v>183872</v>
      </c>
      <c r="AO719" s="773">
        <f t="shared" si="314"/>
        <v>2390336</v>
      </c>
    </row>
    <row r="720" spans="1:41" s="469" customFormat="1" ht="17.25" customHeight="1">
      <c r="A720" s="794">
        <v>678</v>
      </c>
      <c r="B720" s="792" t="s">
        <v>79</v>
      </c>
      <c r="C720" s="793"/>
      <c r="D720" s="793"/>
      <c r="E720" s="792" t="s">
        <v>1483</v>
      </c>
      <c r="F720" s="794">
        <v>1</v>
      </c>
      <c r="G720" s="795">
        <v>6</v>
      </c>
      <c r="H720" s="801" t="s">
        <v>452</v>
      </c>
      <c r="I720" s="796">
        <f t="shared" si="305"/>
        <v>2.2799999999999998</v>
      </c>
      <c r="J720" s="797">
        <v>83200</v>
      </c>
      <c r="K720" s="798">
        <f t="shared" si="290"/>
        <v>189695.99999999997</v>
      </c>
      <c r="L720" s="801"/>
      <c r="M720" s="798">
        <f t="shared" si="306"/>
        <v>189695.99999999997</v>
      </c>
      <c r="N720" s="798">
        <f t="shared" si="307"/>
        <v>2466047.9999999995</v>
      </c>
      <c r="O720" s="772">
        <v>1</v>
      </c>
      <c r="P720" s="766">
        <f t="shared" si="308"/>
        <v>7</v>
      </c>
      <c r="Q720" s="767" t="str">
        <f t="shared" si="291"/>
        <v>Ա-3</v>
      </c>
      <c r="R720" s="765">
        <f t="shared" si="292"/>
        <v>2.2799999999999998</v>
      </c>
      <c r="S720" s="773">
        <v>83200</v>
      </c>
      <c r="T720" s="773">
        <f t="shared" si="293"/>
        <v>189695.99999999997</v>
      </c>
      <c r="U720" s="818">
        <f t="shared" si="294"/>
        <v>0</v>
      </c>
      <c r="V720" s="773">
        <f t="shared" si="309"/>
        <v>189695.99999999997</v>
      </c>
      <c r="W720" s="773">
        <f t="shared" si="310"/>
        <v>2466047.9999999995</v>
      </c>
      <c r="X720" s="772">
        <v>1</v>
      </c>
      <c r="Y720" s="766">
        <f t="shared" si="295"/>
        <v>8</v>
      </c>
      <c r="Z720" s="767" t="str">
        <f t="shared" si="296"/>
        <v>Ա-3</v>
      </c>
      <c r="AA720" s="765">
        <f t="shared" si="297"/>
        <v>2.35</v>
      </c>
      <c r="AB720" s="773">
        <v>83200</v>
      </c>
      <c r="AC720" s="773">
        <f t="shared" si="298"/>
        <v>195520</v>
      </c>
      <c r="AD720" s="818">
        <f t="shared" si="299"/>
        <v>0</v>
      </c>
      <c r="AE720" s="773">
        <f t="shared" si="311"/>
        <v>195520</v>
      </c>
      <c r="AF720" s="773">
        <f t="shared" si="312"/>
        <v>2541760</v>
      </c>
      <c r="AG720" s="772">
        <v>1</v>
      </c>
      <c r="AH720" s="766">
        <f t="shared" si="300"/>
        <v>9</v>
      </c>
      <c r="AI720" s="767" t="str">
        <f t="shared" si="301"/>
        <v>Ա-3</v>
      </c>
      <c r="AJ720" s="765">
        <f t="shared" si="302"/>
        <v>2.35</v>
      </c>
      <c r="AK720" s="773">
        <v>83200</v>
      </c>
      <c r="AL720" s="773">
        <f t="shared" si="303"/>
        <v>195520</v>
      </c>
      <c r="AM720" s="818">
        <f t="shared" si="304"/>
        <v>0</v>
      </c>
      <c r="AN720" s="773">
        <f t="shared" si="313"/>
        <v>195520</v>
      </c>
      <c r="AO720" s="773">
        <f t="shared" si="314"/>
        <v>2541760</v>
      </c>
    </row>
    <row r="721" spans="1:41" s="469" customFormat="1" ht="14.25">
      <c r="A721" s="794">
        <v>679</v>
      </c>
      <c r="B721" s="792" t="s">
        <v>79</v>
      </c>
      <c r="C721" s="793"/>
      <c r="D721" s="793"/>
      <c r="E721" s="792" t="s">
        <v>1483</v>
      </c>
      <c r="F721" s="794">
        <v>1</v>
      </c>
      <c r="G721" s="795">
        <v>6</v>
      </c>
      <c r="H721" s="801" t="s">
        <v>452</v>
      </c>
      <c r="I721" s="796">
        <f t="shared" si="305"/>
        <v>2.2799999999999998</v>
      </c>
      <c r="J721" s="797">
        <v>83200</v>
      </c>
      <c r="K721" s="798">
        <f t="shared" si="290"/>
        <v>189695.99999999997</v>
      </c>
      <c r="L721" s="801"/>
      <c r="M721" s="798">
        <f t="shared" si="306"/>
        <v>189695.99999999997</v>
      </c>
      <c r="N721" s="798">
        <f t="shared" si="307"/>
        <v>2466047.9999999995</v>
      </c>
      <c r="O721" s="772">
        <v>1</v>
      </c>
      <c r="P721" s="766">
        <f t="shared" si="308"/>
        <v>7</v>
      </c>
      <c r="Q721" s="767" t="str">
        <f t="shared" si="291"/>
        <v>Ա-3</v>
      </c>
      <c r="R721" s="765">
        <f t="shared" si="292"/>
        <v>2.2799999999999998</v>
      </c>
      <c r="S721" s="773">
        <v>83200</v>
      </c>
      <c r="T721" s="773">
        <f t="shared" si="293"/>
        <v>189695.99999999997</v>
      </c>
      <c r="U721" s="818">
        <f t="shared" si="294"/>
        <v>0</v>
      </c>
      <c r="V721" s="773">
        <f t="shared" si="309"/>
        <v>189695.99999999997</v>
      </c>
      <c r="W721" s="773">
        <f t="shared" si="310"/>
        <v>2466047.9999999995</v>
      </c>
      <c r="X721" s="772">
        <v>1</v>
      </c>
      <c r="Y721" s="766">
        <f t="shared" si="295"/>
        <v>8</v>
      </c>
      <c r="Z721" s="767" t="str">
        <f t="shared" si="296"/>
        <v>Ա-3</v>
      </c>
      <c r="AA721" s="765">
        <f t="shared" si="297"/>
        <v>2.35</v>
      </c>
      <c r="AB721" s="773">
        <v>83200</v>
      </c>
      <c r="AC721" s="773">
        <f t="shared" si="298"/>
        <v>195520</v>
      </c>
      <c r="AD721" s="818">
        <f t="shared" si="299"/>
        <v>0</v>
      </c>
      <c r="AE721" s="773">
        <f t="shared" si="311"/>
        <v>195520</v>
      </c>
      <c r="AF721" s="773">
        <f t="shared" si="312"/>
        <v>2541760</v>
      </c>
      <c r="AG721" s="772">
        <v>1</v>
      </c>
      <c r="AH721" s="766">
        <f t="shared" si="300"/>
        <v>9</v>
      </c>
      <c r="AI721" s="767" t="str">
        <f t="shared" si="301"/>
        <v>Ա-3</v>
      </c>
      <c r="AJ721" s="765">
        <f t="shared" si="302"/>
        <v>2.35</v>
      </c>
      <c r="AK721" s="773">
        <v>83200</v>
      </c>
      <c r="AL721" s="773">
        <f t="shared" si="303"/>
        <v>195520</v>
      </c>
      <c r="AM721" s="818">
        <f t="shared" si="304"/>
        <v>0</v>
      </c>
      <c r="AN721" s="773">
        <f t="shared" si="313"/>
        <v>195520</v>
      </c>
      <c r="AO721" s="773">
        <f t="shared" si="314"/>
        <v>2541760</v>
      </c>
    </row>
    <row r="722" spans="1:41" s="469" customFormat="1" ht="27" hidden="1">
      <c r="A722" s="794">
        <v>680</v>
      </c>
      <c r="B722" s="792" t="s">
        <v>2249</v>
      </c>
      <c r="C722" s="793" t="s">
        <v>2541</v>
      </c>
      <c r="D722" s="793" t="s">
        <v>3069</v>
      </c>
      <c r="E722" s="792" t="s">
        <v>1484</v>
      </c>
      <c r="F722" s="794">
        <v>1</v>
      </c>
      <c r="G722" s="795">
        <v>2</v>
      </c>
      <c r="H722" s="801" t="s">
        <v>87</v>
      </c>
      <c r="I722" s="796">
        <f t="shared" si="305"/>
        <v>1.79</v>
      </c>
      <c r="J722" s="797">
        <v>83200</v>
      </c>
      <c r="K722" s="798">
        <f t="shared" ref="K722:K787" si="315">+J722*I722</f>
        <v>148928</v>
      </c>
      <c r="L722" s="801"/>
      <c r="M722" s="798">
        <f t="shared" si="306"/>
        <v>148928</v>
      </c>
      <c r="N722" s="798">
        <f t="shared" si="307"/>
        <v>1936064</v>
      </c>
      <c r="O722" s="772">
        <v>1</v>
      </c>
      <c r="P722" s="766">
        <f t="shared" si="308"/>
        <v>3</v>
      </c>
      <c r="Q722" s="767" t="str">
        <f t="shared" si="291"/>
        <v>Կ-1</v>
      </c>
      <c r="R722" s="765">
        <f t="shared" si="292"/>
        <v>1.84</v>
      </c>
      <c r="S722" s="773">
        <v>83200</v>
      </c>
      <c r="T722" s="773">
        <f t="shared" si="293"/>
        <v>153088</v>
      </c>
      <c r="U722" s="818">
        <f t="shared" si="294"/>
        <v>0</v>
      </c>
      <c r="V722" s="773">
        <f t="shared" si="309"/>
        <v>153088</v>
      </c>
      <c r="W722" s="773">
        <f t="shared" si="310"/>
        <v>1990144</v>
      </c>
      <c r="X722" s="772">
        <v>1</v>
      </c>
      <c r="Y722" s="766">
        <f t="shared" si="295"/>
        <v>4</v>
      </c>
      <c r="Z722" s="767" t="str">
        <f t="shared" si="296"/>
        <v>Կ-1</v>
      </c>
      <c r="AA722" s="765">
        <f t="shared" si="297"/>
        <v>1.9</v>
      </c>
      <c r="AB722" s="773">
        <v>83200</v>
      </c>
      <c r="AC722" s="773">
        <f t="shared" si="298"/>
        <v>158080</v>
      </c>
      <c r="AD722" s="818">
        <f t="shared" si="299"/>
        <v>0</v>
      </c>
      <c r="AE722" s="773">
        <f t="shared" si="311"/>
        <v>158080</v>
      </c>
      <c r="AF722" s="773">
        <f t="shared" si="312"/>
        <v>2055040</v>
      </c>
      <c r="AG722" s="772">
        <v>1</v>
      </c>
      <c r="AH722" s="766">
        <f t="shared" si="300"/>
        <v>5</v>
      </c>
      <c r="AI722" s="767" t="str">
        <f t="shared" si="301"/>
        <v>Կ-1</v>
      </c>
      <c r="AJ722" s="765">
        <f t="shared" si="302"/>
        <v>1.9</v>
      </c>
      <c r="AK722" s="773">
        <v>83200</v>
      </c>
      <c r="AL722" s="773">
        <f t="shared" si="303"/>
        <v>158080</v>
      </c>
      <c r="AM722" s="818">
        <f t="shared" si="304"/>
        <v>0</v>
      </c>
      <c r="AN722" s="773">
        <f t="shared" si="313"/>
        <v>158080</v>
      </c>
      <c r="AO722" s="773">
        <f t="shared" si="314"/>
        <v>2055040</v>
      </c>
    </row>
    <row r="723" spans="1:41" s="469" customFormat="1" ht="14.25" hidden="1">
      <c r="A723" s="794">
        <v>681</v>
      </c>
      <c r="B723" s="792" t="s">
        <v>2224</v>
      </c>
      <c r="C723" s="793" t="s">
        <v>2541</v>
      </c>
      <c r="D723" s="793" t="s">
        <v>3177</v>
      </c>
      <c r="E723" s="792" t="s">
        <v>1484</v>
      </c>
      <c r="F723" s="794">
        <v>1</v>
      </c>
      <c r="G723" s="795">
        <v>15</v>
      </c>
      <c r="H723" s="801" t="s">
        <v>87</v>
      </c>
      <c r="I723" s="796">
        <f t="shared" si="305"/>
        <v>2.14</v>
      </c>
      <c r="J723" s="797">
        <v>83200</v>
      </c>
      <c r="K723" s="798">
        <f t="shared" si="315"/>
        <v>178048</v>
      </c>
      <c r="L723" s="801"/>
      <c r="M723" s="798">
        <f t="shared" si="306"/>
        <v>178048</v>
      </c>
      <c r="N723" s="798">
        <f t="shared" si="307"/>
        <v>2314624</v>
      </c>
      <c r="O723" s="772">
        <v>1</v>
      </c>
      <c r="P723" s="766">
        <f t="shared" si="308"/>
        <v>16</v>
      </c>
      <c r="Q723" s="767" t="str">
        <f t="shared" si="291"/>
        <v>Կ-1</v>
      </c>
      <c r="R723" s="765">
        <f t="shared" si="292"/>
        <v>2.21</v>
      </c>
      <c r="S723" s="773">
        <v>83200</v>
      </c>
      <c r="T723" s="773">
        <f t="shared" si="293"/>
        <v>183872</v>
      </c>
      <c r="U723" s="818">
        <f t="shared" si="294"/>
        <v>0</v>
      </c>
      <c r="V723" s="773">
        <f t="shared" si="309"/>
        <v>183872</v>
      </c>
      <c r="W723" s="773">
        <f t="shared" si="310"/>
        <v>2390336</v>
      </c>
      <c r="X723" s="772">
        <v>1</v>
      </c>
      <c r="Y723" s="766">
        <f t="shared" si="295"/>
        <v>17</v>
      </c>
      <c r="Z723" s="767" t="str">
        <f t="shared" si="296"/>
        <v>Կ-1</v>
      </c>
      <c r="AA723" s="765">
        <f t="shared" si="297"/>
        <v>2.21</v>
      </c>
      <c r="AB723" s="773">
        <v>83200</v>
      </c>
      <c r="AC723" s="773">
        <f t="shared" si="298"/>
        <v>183872</v>
      </c>
      <c r="AD723" s="818">
        <f t="shared" si="299"/>
        <v>0</v>
      </c>
      <c r="AE723" s="773">
        <f t="shared" si="311"/>
        <v>183872</v>
      </c>
      <c r="AF723" s="773">
        <f t="shared" si="312"/>
        <v>2390336</v>
      </c>
      <c r="AG723" s="772">
        <v>1</v>
      </c>
      <c r="AH723" s="766">
        <f t="shared" si="300"/>
        <v>18</v>
      </c>
      <c r="AI723" s="767" t="str">
        <f t="shared" si="301"/>
        <v>Կ-1</v>
      </c>
      <c r="AJ723" s="765">
        <f t="shared" si="302"/>
        <v>2.21</v>
      </c>
      <c r="AK723" s="773">
        <v>83200</v>
      </c>
      <c r="AL723" s="773">
        <f t="shared" si="303"/>
        <v>183872</v>
      </c>
      <c r="AM723" s="818">
        <f t="shared" si="304"/>
        <v>0</v>
      </c>
      <c r="AN723" s="773">
        <f t="shared" si="313"/>
        <v>183872</v>
      </c>
      <c r="AO723" s="773">
        <f t="shared" si="314"/>
        <v>2390336</v>
      </c>
    </row>
    <row r="724" spans="1:41" s="469" customFormat="1" ht="14.25" hidden="1">
      <c r="A724" s="794">
        <v>682</v>
      </c>
      <c r="B724" s="792" t="s">
        <v>2225</v>
      </c>
      <c r="C724" s="793" t="s">
        <v>2541</v>
      </c>
      <c r="D724" s="793" t="s">
        <v>3177</v>
      </c>
      <c r="E724" s="792" t="s">
        <v>1484</v>
      </c>
      <c r="F724" s="794">
        <v>1</v>
      </c>
      <c r="G724" s="795">
        <v>8</v>
      </c>
      <c r="H724" s="801" t="s">
        <v>87</v>
      </c>
      <c r="I724" s="796">
        <f t="shared" si="305"/>
        <v>2.02</v>
      </c>
      <c r="J724" s="797">
        <v>83200</v>
      </c>
      <c r="K724" s="798">
        <f t="shared" si="315"/>
        <v>168064</v>
      </c>
      <c r="L724" s="801"/>
      <c r="M724" s="798">
        <f t="shared" si="306"/>
        <v>168064</v>
      </c>
      <c r="N724" s="798">
        <f t="shared" si="307"/>
        <v>2184832</v>
      </c>
      <c r="O724" s="772">
        <v>1</v>
      </c>
      <c r="P724" s="766">
        <f t="shared" si="308"/>
        <v>9</v>
      </c>
      <c r="Q724" s="767" t="str">
        <f t="shared" si="291"/>
        <v>Կ-1</v>
      </c>
      <c r="R724" s="765">
        <f t="shared" si="292"/>
        <v>2.02</v>
      </c>
      <c r="S724" s="773">
        <v>83200</v>
      </c>
      <c r="T724" s="773">
        <f t="shared" si="293"/>
        <v>168064</v>
      </c>
      <c r="U724" s="818">
        <f t="shared" si="294"/>
        <v>0</v>
      </c>
      <c r="V724" s="773">
        <f t="shared" si="309"/>
        <v>168064</v>
      </c>
      <c r="W724" s="773">
        <f t="shared" si="310"/>
        <v>2184832</v>
      </c>
      <c r="X724" s="772">
        <v>1</v>
      </c>
      <c r="Y724" s="766">
        <f t="shared" si="295"/>
        <v>10</v>
      </c>
      <c r="Z724" s="767" t="str">
        <f t="shared" si="296"/>
        <v>Կ-1</v>
      </c>
      <c r="AA724" s="765">
        <f t="shared" si="297"/>
        <v>2.08</v>
      </c>
      <c r="AB724" s="773">
        <v>83200</v>
      </c>
      <c r="AC724" s="773">
        <f t="shared" si="298"/>
        <v>173056</v>
      </c>
      <c r="AD724" s="818">
        <f t="shared" si="299"/>
        <v>0</v>
      </c>
      <c r="AE724" s="773">
        <f t="shared" si="311"/>
        <v>173056</v>
      </c>
      <c r="AF724" s="773">
        <f t="shared" si="312"/>
        <v>2249728</v>
      </c>
      <c r="AG724" s="772">
        <v>1</v>
      </c>
      <c r="AH724" s="766">
        <f t="shared" si="300"/>
        <v>11</v>
      </c>
      <c r="AI724" s="767" t="str">
        <f t="shared" si="301"/>
        <v>Կ-1</v>
      </c>
      <c r="AJ724" s="765">
        <f t="shared" si="302"/>
        <v>2.08</v>
      </c>
      <c r="AK724" s="773">
        <v>83200</v>
      </c>
      <c r="AL724" s="773">
        <f t="shared" si="303"/>
        <v>173056</v>
      </c>
      <c r="AM724" s="818">
        <f t="shared" si="304"/>
        <v>0</v>
      </c>
      <c r="AN724" s="773">
        <f t="shared" si="313"/>
        <v>173056</v>
      </c>
      <c r="AO724" s="773">
        <f t="shared" si="314"/>
        <v>2249728</v>
      </c>
    </row>
    <row r="725" spans="1:41" s="469" customFormat="1" ht="14.25" hidden="1">
      <c r="A725" s="794">
        <v>683</v>
      </c>
      <c r="B725" s="792" t="s">
        <v>2226</v>
      </c>
      <c r="C725" s="793" t="s">
        <v>2541</v>
      </c>
      <c r="D725" s="793" t="s">
        <v>3061</v>
      </c>
      <c r="E725" s="792" t="s">
        <v>1484</v>
      </c>
      <c r="F725" s="794">
        <v>1</v>
      </c>
      <c r="G725" s="795">
        <v>6</v>
      </c>
      <c r="H725" s="801" t="s">
        <v>87</v>
      </c>
      <c r="I725" s="796">
        <f t="shared" si="305"/>
        <v>1.96</v>
      </c>
      <c r="J725" s="797">
        <v>83200</v>
      </c>
      <c r="K725" s="798">
        <f t="shared" si="315"/>
        <v>163072</v>
      </c>
      <c r="L725" s="801"/>
      <c r="M725" s="798">
        <f t="shared" si="306"/>
        <v>163072</v>
      </c>
      <c r="N725" s="798">
        <f t="shared" si="307"/>
        <v>2119936</v>
      </c>
      <c r="O725" s="772">
        <v>1</v>
      </c>
      <c r="P725" s="766">
        <f t="shared" si="308"/>
        <v>7</v>
      </c>
      <c r="Q725" s="767" t="str">
        <f t="shared" si="291"/>
        <v>Կ-1</v>
      </c>
      <c r="R725" s="765">
        <f t="shared" si="292"/>
        <v>1.96</v>
      </c>
      <c r="S725" s="773">
        <v>83200</v>
      </c>
      <c r="T725" s="773">
        <f t="shared" si="293"/>
        <v>163072</v>
      </c>
      <c r="U725" s="818">
        <f t="shared" si="294"/>
        <v>0</v>
      </c>
      <c r="V725" s="773">
        <f t="shared" si="309"/>
        <v>163072</v>
      </c>
      <c r="W725" s="773">
        <f t="shared" si="310"/>
        <v>2119936</v>
      </c>
      <c r="X725" s="772">
        <v>1</v>
      </c>
      <c r="Y725" s="766">
        <f t="shared" si="295"/>
        <v>8</v>
      </c>
      <c r="Z725" s="767" t="str">
        <f t="shared" si="296"/>
        <v>Կ-1</v>
      </c>
      <c r="AA725" s="765">
        <f t="shared" si="297"/>
        <v>2.02</v>
      </c>
      <c r="AB725" s="773">
        <v>83200</v>
      </c>
      <c r="AC725" s="773">
        <f t="shared" si="298"/>
        <v>168064</v>
      </c>
      <c r="AD725" s="818">
        <f t="shared" si="299"/>
        <v>0</v>
      </c>
      <c r="AE725" s="773">
        <f t="shared" si="311"/>
        <v>168064</v>
      </c>
      <c r="AF725" s="773">
        <f t="shared" si="312"/>
        <v>2184832</v>
      </c>
      <c r="AG725" s="772">
        <v>1</v>
      </c>
      <c r="AH725" s="766">
        <f t="shared" si="300"/>
        <v>9</v>
      </c>
      <c r="AI725" s="767" t="str">
        <f t="shared" si="301"/>
        <v>Կ-1</v>
      </c>
      <c r="AJ725" s="765">
        <f t="shared" si="302"/>
        <v>2.02</v>
      </c>
      <c r="AK725" s="773">
        <v>83200</v>
      </c>
      <c r="AL725" s="773">
        <f t="shared" si="303"/>
        <v>168064</v>
      </c>
      <c r="AM725" s="818">
        <f t="shared" si="304"/>
        <v>0</v>
      </c>
      <c r="AN725" s="773">
        <f t="shared" si="313"/>
        <v>168064</v>
      </c>
      <c r="AO725" s="773">
        <f t="shared" si="314"/>
        <v>2184832</v>
      </c>
    </row>
    <row r="726" spans="1:41" s="469" customFormat="1" ht="14.25" hidden="1">
      <c r="A726" s="794">
        <v>684</v>
      </c>
      <c r="B726" s="792" t="s">
        <v>2227</v>
      </c>
      <c r="C726" s="793" t="s">
        <v>2541</v>
      </c>
      <c r="D726" s="793" t="s">
        <v>3166</v>
      </c>
      <c r="E726" s="792" t="s">
        <v>1484</v>
      </c>
      <c r="F726" s="794">
        <v>1</v>
      </c>
      <c r="G726" s="795">
        <v>10</v>
      </c>
      <c r="H726" s="801" t="s">
        <v>87</v>
      </c>
      <c r="I726" s="796">
        <f t="shared" si="305"/>
        <v>2.08</v>
      </c>
      <c r="J726" s="797">
        <v>83200</v>
      </c>
      <c r="K726" s="798">
        <f t="shared" si="315"/>
        <v>173056</v>
      </c>
      <c r="L726" s="801"/>
      <c r="M726" s="798">
        <f t="shared" si="306"/>
        <v>173056</v>
      </c>
      <c r="N726" s="798">
        <f t="shared" si="307"/>
        <v>2249728</v>
      </c>
      <c r="O726" s="772">
        <v>1</v>
      </c>
      <c r="P726" s="766">
        <f t="shared" si="308"/>
        <v>11</v>
      </c>
      <c r="Q726" s="767" t="str">
        <f t="shared" si="291"/>
        <v>Կ-1</v>
      </c>
      <c r="R726" s="765">
        <f t="shared" si="292"/>
        <v>2.08</v>
      </c>
      <c r="S726" s="773">
        <v>83200</v>
      </c>
      <c r="T726" s="773">
        <f t="shared" si="293"/>
        <v>173056</v>
      </c>
      <c r="U726" s="818">
        <f t="shared" si="294"/>
        <v>0</v>
      </c>
      <c r="V726" s="773">
        <f t="shared" si="309"/>
        <v>173056</v>
      </c>
      <c r="W726" s="773">
        <f t="shared" si="310"/>
        <v>2249728</v>
      </c>
      <c r="X726" s="772">
        <v>1</v>
      </c>
      <c r="Y726" s="766">
        <f t="shared" si="295"/>
        <v>12</v>
      </c>
      <c r="Z726" s="767" t="str">
        <f t="shared" si="296"/>
        <v>Կ-1</v>
      </c>
      <c r="AA726" s="765">
        <f t="shared" si="297"/>
        <v>2.08</v>
      </c>
      <c r="AB726" s="773">
        <v>83200</v>
      </c>
      <c r="AC726" s="773">
        <f t="shared" si="298"/>
        <v>173056</v>
      </c>
      <c r="AD726" s="818">
        <f t="shared" si="299"/>
        <v>0</v>
      </c>
      <c r="AE726" s="773">
        <f t="shared" si="311"/>
        <v>173056</v>
      </c>
      <c r="AF726" s="773">
        <f t="shared" si="312"/>
        <v>2249728</v>
      </c>
      <c r="AG726" s="772">
        <v>1</v>
      </c>
      <c r="AH726" s="766">
        <f t="shared" si="300"/>
        <v>13</v>
      </c>
      <c r="AI726" s="767" t="str">
        <f t="shared" si="301"/>
        <v>Կ-1</v>
      </c>
      <c r="AJ726" s="765">
        <f t="shared" si="302"/>
        <v>2.14</v>
      </c>
      <c r="AK726" s="773">
        <v>83200</v>
      </c>
      <c r="AL726" s="773">
        <f t="shared" si="303"/>
        <v>178048</v>
      </c>
      <c r="AM726" s="818">
        <f t="shared" si="304"/>
        <v>0</v>
      </c>
      <c r="AN726" s="773">
        <f t="shared" si="313"/>
        <v>178048</v>
      </c>
      <c r="AO726" s="773">
        <f t="shared" si="314"/>
        <v>2314624</v>
      </c>
    </row>
    <row r="727" spans="1:41" s="469" customFormat="1" ht="14.25" hidden="1">
      <c r="A727" s="794">
        <v>685</v>
      </c>
      <c r="B727" s="792" t="s">
        <v>2228</v>
      </c>
      <c r="C727" s="793" t="s">
        <v>2541</v>
      </c>
      <c r="D727" s="793" t="s">
        <v>3163</v>
      </c>
      <c r="E727" s="792" t="s">
        <v>1484</v>
      </c>
      <c r="F727" s="794">
        <v>1</v>
      </c>
      <c r="G727" s="795">
        <v>6</v>
      </c>
      <c r="H727" s="801" t="s">
        <v>87</v>
      </c>
      <c r="I727" s="796">
        <f t="shared" si="305"/>
        <v>1.96</v>
      </c>
      <c r="J727" s="797">
        <v>83200</v>
      </c>
      <c r="K727" s="798">
        <f t="shared" si="315"/>
        <v>163072</v>
      </c>
      <c r="L727" s="801"/>
      <c r="M727" s="798">
        <f t="shared" si="306"/>
        <v>163072</v>
      </c>
      <c r="N727" s="798">
        <f t="shared" si="307"/>
        <v>2119936</v>
      </c>
      <c r="O727" s="772">
        <v>1</v>
      </c>
      <c r="P727" s="766">
        <f t="shared" si="308"/>
        <v>7</v>
      </c>
      <c r="Q727" s="767" t="str">
        <f t="shared" si="291"/>
        <v>Կ-1</v>
      </c>
      <c r="R727" s="765">
        <f t="shared" si="292"/>
        <v>1.96</v>
      </c>
      <c r="S727" s="773">
        <v>83200</v>
      </c>
      <c r="T727" s="773">
        <f t="shared" si="293"/>
        <v>163072</v>
      </c>
      <c r="U727" s="818">
        <f t="shared" si="294"/>
        <v>0</v>
      </c>
      <c r="V727" s="773">
        <f t="shared" si="309"/>
        <v>163072</v>
      </c>
      <c r="W727" s="773">
        <f t="shared" si="310"/>
        <v>2119936</v>
      </c>
      <c r="X727" s="772">
        <v>1</v>
      </c>
      <c r="Y727" s="766">
        <f t="shared" si="295"/>
        <v>8</v>
      </c>
      <c r="Z727" s="767" t="str">
        <f t="shared" si="296"/>
        <v>Կ-1</v>
      </c>
      <c r="AA727" s="765">
        <f t="shared" si="297"/>
        <v>2.02</v>
      </c>
      <c r="AB727" s="773">
        <v>83200</v>
      </c>
      <c r="AC727" s="773">
        <f t="shared" si="298"/>
        <v>168064</v>
      </c>
      <c r="AD727" s="818">
        <f t="shared" si="299"/>
        <v>0</v>
      </c>
      <c r="AE727" s="773">
        <f t="shared" si="311"/>
        <v>168064</v>
      </c>
      <c r="AF727" s="773">
        <f t="shared" si="312"/>
        <v>2184832</v>
      </c>
      <c r="AG727" s="772">
        <v>1</v>
      </c>
      <c r="AH727" s="766">
        <f t="shared" si="300"/>
        <v>9</v>
      </c>
      <c r="AI727" s="767" t="str">
        <f t="shared" si="301"/>
        <v>Կ-1</v>
      </c>
      <c r="AJ727" s="765">
        <f t="shared" si="302"/>
        <v>2.02</v>
      </c>
      <c r="AK727" s="773">
        <v>83200</v>
      </c>
      <c r="AL727" s="773">
        <f t="shared" si="303"/>
        <v>168064</v>
      </c>
      <c r="AM727" s="818">
        <f t="shared" si="304"/>
        <v>0</v>
      </c>
      <c r="AN727" s="773">
        <f t="shared" si="313"/>
        <v>168064</v>
      </c>
      <c r="AO727" s="773">
        <f t="shared" si="314"/>
        <v>2184832</v>
      </c>
    </row>
    <row r="728" spans="1:41" s="469" customFormat="1" ht="14.25" hidden="1">
      <c r="A728" s="794">
        <v>686</v>
      </c>
      <c r="B728" s="792" t="s">
        <v>2229</v>
      </c>
      <c r="C728" s="793" t="s">
        <v>2541</v>
      </c>
      <c r="D728" s="793" t="s">
        <v>3043</v>
      </c>
      <c r="E728" s="792" t="s">
        <v>1484</v>
      </c>
      <c r="F728" s="794">
        <v>1</v>
      </c>
      <c r="G728" s="795">
        <v>8</v>
      </c>
      <c r="H728" s="801" t="s">
        <v>87</v>
      </c>
      <c r="I728" s="796">
        <f t="shared" si="305"/>
        <v>2.02</v>
      </c>
      <c r="J728" s="797">
        <v>83200</v>
      </c>
      <c r="K728" s="798">
        <f t="shared" si="315"/>
        <v>168064</v>
      </c>
      <c r="L728" s="801"/>
      <c r="M728" s="798">
        <f t="shared" si="306"/>
        <v>168064</v>
      </c>
      <c r="N728" s="798">
        <f t="shared" si="307"/>
        <v>2184832</v>
      </c>
      <c r="O728" s="772">
        <v>1</v>
      </c>
      <c r="P728" s="766">
        <f t="shared" si="308"/>
        <v>9</v>
      </c>
      <c r="Q728" s="767" t="str">
        <f t="shared" si="291"/>
        <v>Կ-1</v>
      </c>
      <c r="R728" s="765">
        <f t="shared" si="292"/>
        <v>2.02</v>
      </c>
      <c r="S728" s="773">
        <v>83200</v>
      </c>
      <c r="T728" s="773">
        <f t="shared" si="293"/>
        <v>168064</v>
      </c>
      <c r="U728" s="818">
        <f t="shared" si="294"/>
        <v>0</v>
      </c>
      <c r="V728" s="773">
        <f t="shared" si="309"/>
        <v>168064</v>
      </c>
      <c r="W728" s="773">
        <f t="shared" si="310"/>
        <v>2184832</v>
      </c>
      <c r="X728" s="772">
        <v>1</v>
      </c>
      <c r="Y728" s="766">
        <f t="shared" si="295"/>
        <v>10</v>
      </c>
      <c r="Z728" s="767" t="str">
        <f t="shared" si="296"/>
        <v>Կ-1</v>
      </c>
      <c r="AA728" s="765">
        <f t="shared" si="297"/>
        <v>2.08</v>
      </c>
      <c r="AB728" s="773">
        <v>83200</v>
      </c>
      <c r="AC728" s="773">
        <f t="shared" si="298"/>
        <v>173056</v>
      </c>
      <c r="AD728" s="818">
        <f t="shared" si="299"/>
        <v>0</v>
      </c>
      <c r="AE728" s="773">
        <f t="shared" si="311"/>
        <v>173056</v>
      </c>
      <c r="AF728" s="773">
        <f t="shared" si="312"/>
        <v>2249728</v>
      </c>
      <c r="AG728" s="772">
        <v>1</v>
      </c>
      <c r="AH728" s="766">
        <f t="shared" si="300"/>
        <v>11</v>
      </c>
      <c r="AI728" s="767" t="str">
        <f t="shared" si="301"/>
        <v>Կ-1</v>
      </c>
      <c r="AJ728" s="765">
        <f t="shared" si="302"/>
        <v>2.08</v>
      </c>
      <c r="AK728" s="773">
        <v>83200</v>
      </c>
      <c r="AL728" s="773">
        <f t="shared" si="303"/>
        <v>173056</v>
      </c>
      <c r="AM728" s="818">
        <f t="shared" si="304"/>
        <v>0</v>
      </c>
      <c r="AN728" s="773">
        <f t="shared" si="313"/>
        <v>173056</v>
      </c>
      <c r="AO728" s="773">
        <f t="shared" si="314"/>
        <v>2249728</v>
      </c>
    </row>
    <row r="729" spans="1:41" s="469" customFormat="1" ht="14.25" hidden="1">
      <c r="A729" s="794">
        <v>687</v>
      </c>
      <c r="B729" s="792" t="s">
        <v>2230</v>
      </c>
      <c r="C729" s="793" t="s">
        <v>2541</v>
      </c>
      <c r="D729" s="793" t="s">
        <v>3168</v>
      </c>
      <c r="E729" s="792" t="s">
        <v>1484</v>
      </c>
      <c r="F729" s="794">
        <v>1</v>
      </c>
      <c r="G729" s="795">
        <v>8</v>
      </c>
      <c r="H729" s="801" t="s">
        <v>87</v>
      </c>
      <c r="I729" s="796">
        <f t="shared" si="305"/>
        <v>2.02</v>
      </c>
      <c r="J729" s="797">
        <v>83200</v>
      </c>
      <c r="K729" s="798">
        <f t="shared" si="315"/>
        <v>168064</v>
      </c>
      <c r="L729" s="801"/>
      <c r="M729" s="798">
        <f t="shared" si="306"/>
        <v>168064</v>
      </c>
      <c r="N729" s="798">
        <f t="shared" si="307"/>
        <v>2184832</v>
      </c>
      <c r="O729" s="772">
        <v>1</v>
      </c>
      <c r="P729" s="766">
        <f t="shared" si="308"/>
        <v>9</v>
      </c>
      <c r="Q729" s="767" t="str">
        <f t="shared" si="291"/>
        <v>Կ-1</v>
      </c>
      <c r="R729" s="765">
        <f t="shared" si="292"/>
        <v>2.02</v>
      </c>
      <c r="S729" s="773">
        <v>83200</v>
      </c>
      <c r="T729" s="773">
        <f t="shared" si="293"/>
        <v>168064</v>
      </c>
      <c r="U729" s="818">
        <f t="shared" si="294"/>
        <v>0</v>
      </c>
      <c r="V729" s="773">
        <f t="shared" si="309"/>
        <v>168064</v>
      </c>
      <c r="W729" s="773">
        <f t="shared" si="310"/>
        <v>2184832</v>
      </c>
      <c r="X729" s="772">
        <v>1</v>
      </c>
      <c r="Y729" s="766">
        <f t="shared" si="295"/>
        <v>10</v>
      </c>
      <c r="Z729" s="767" t="str">
        <f t="shared" si="296"/>
        <v>Կ-1</v>
      </c>
      <c r="AA729" s="765">
        <f t="shared" si="297"/>
        <v>2.08</v>
      </c>
      <c r="AB729" s="773">
        <v>83200</v>
      </c>
      <c r="AC729" s="773">
        <f t="shared" si="298"/>
        <v>173056</v>
      </c>
      <c r="AD729" s="818">
        <f t="shared" si="299"/>
        <v>0</v>
      </c>
      <c r="AE729" s="773">
        <f t="shared" si="311"/>
        <v>173056</v>
      </c>
      <c r="AF729" s="773">
        <f t="shared" si="312"/>
        <v>2249728</v>
      </c>
      <c r="AG729" s="772">
        <v>1</v>
      </c>
      <c r="AH729" s="766">
        <f t="shared" si="300"/>
        <v>11</v>
      </c>
      <c r="AI729" s="767" t="str">
        <f t="shared" si="301"/>
        <v>Կ-1</v>
      </c>
      <c r="AJ729" s="765">
        <f t="shared" si="302"/>
        <v>2.08</v>
      </c>
      <c r="AK729" s="773">
        <v>83200</v>
      </c>
      <c r="AL729" s="773">
        <f t="shared" si="303"/>
        <v>173056</v>
      </c>
      <c r="AM729" s="818">
        <f t="shared" si="304"/>
        <v>0</v>
      </c>
      <c r="AN729" s="773">
        <f t="shared" si="313"/>
        <v>173056</v>
      </c>
      <c r="AO729" s="773">
        <f t="shared" si="314"/>
        <v>2249728</v>
      </c>
    </row>
    <row r="730" spans="1:41" s="469" customFormat="1" ht="14.25" hidden="1">
      <c r="A730" s="794">
        <v>688</v>
      </c>
      <c r="B730" s="792" t="s">
        <v>2231</v>
      </c>
      <c r="C730" s="793" t="s">
        <v>2541</v>
      </c>
      <c r="D730" s="793" t="s">
        <v>3061</v>
      </c>
      <c r="E730" s="792" t="s">
        <v>1484</v>
      </c>
      <c r="F730" s="794">
        <v>1</v>
      </c>
      <c r="G730" s="795">
        <v>8</v>
      </c>
      <c r="H730" s="801" t="s">
        <v>87</v>
      </c>
      <c r="I730" s="796">
        <f t="shared" si="305"/>
        <v>2.02</v>
      </c>
      <c r="J730" s="797">
        <v>83200</v>
      </c>
      <c r="K730" s="798">
        <f t="shared" si="315"/>
        <v>168064</v>
      </c>
      <c r="L730" s="801"/>
      <c r="M730" s="798">
        <f t="shared" si="306"/>
        <v>168064</v>
      </c>
      <c r="N730" s="798">
        <f t="shared" si="307"/>
        <v>2184832</v>
      </c>
      <c r="O730" s="772">
        <v>1</v>
      </c>
      <c r="P730" s="766">
        <f t="shared" si="308"/>
        <v>9</v>
      </c>
      <c r="Q730" s="767" t="str">
        <f t="shared" si="291"/>
        <v>Կ-1</v>
      </c>
      <c r="R730" s="765">
        <f t="shared" si="292"/>
        <v>2.02</v>
      </c>
      <c r="S730" s="773">
        <v>83200</v>
      </c>
      <c r="T730" s="773">
        <f t="shared" si="293"/>
        <v>168064</v>
      </c>
      <c r="U730" s="818">
        <f t="shared" si="294"/>
        <v>0</v>
      </c>
      <c r="V730" s="773">
        <f t="shared" si="309"/>
        <v>168064</v>
      </c>
      <c r="W730" s="773">
        <f t="shared" si="310"/>
        <v>2184832</v>
      </c>
      <c r="X730" s="772">
        <v>1</v>
      </c>
      <c r="Y730" s="766">
        <f t="shared" si="295"/>
        <v>10</v>
      </c>
      <c r="Z730" s="767" t="str">
        <f t="shared" si="296"/>
        <v>Կ-1</v>
      </c>
      <c r="AA730" s="765">
        <f t="shared" si="297"/>
        <v>2.08</v>
      </c>
      <c r="AB730" s="773">
        <v>83200</v>
      </c>
      <c r="AC730" s="773">
        <f t="shared" si="298"/>
        <v>173056</v>
      </c>
      <c r="AD730" s="818">
        <f t="shared" si="299"/>
        <v>0</v>
      </c>
      <c r="AE730" s="773">
        <f t="shared" si="311"/>
        <v>173056</v>
      </c>
      <c r="AF730" s="773">
        <f t="shared" si="312"/>
        <v>2249728</v>
      </c>
      <c r="AG730" s="772">
        <v>1</v>
      </c>
      <c r="AH730" s="766">
        <f t="shared" si="300"/>
        <v>11</v>
      </c>
      <c r="AI730" s="767" t="str">
        <f t="shared" si="301"/>
        <v>Կ-1</v>
      </c>
      <c r="AJ730" s="765">
        <f t="shared" si="302"/>
        <v>2.08</v>
      </c>
      <c r="AK730" s="773">
        <v>83200</v>
      </c>
      <c r="AL730" s="773">
        <f t="shared" si="303"/>
        <v>173056</v>
      </c>
      <c r="AM730" s="818">
        <f t="shared" si="304"/>
        <v>0</v>
      </c>
      <c r="AN730" s="773">
        <f t="shared" si="313"/>
        <v>173056</v>
      </c>
      <c r="AO730" s="773">
        <f t="shared" si="314"/>
        <v>2249728</v>
      </c>
    </row>
    <row r="731" spans="1:41" s="469" customFormat="1" ht="14.25" hidden="1">
      <c r="A731" s="794">
        <v>689</v>
      </c>
      <c r="B731" s="792" t="s">
        <v>2232</v>
      </c>
      <c r="C731" s="793" t="s">
        <v>2540</v>
      </c>
      <c r="D731" s="793" t="s">
        <v>3066</v>
      </c>
      <c r="E731" s="792" t="s">
        <v>1484</v>
      </c>
      <c r="F731" s="794">
        <v>1</v>
      </c>
      <c r="G731" s="795">
        <v>6</v>
      </c>
      <c r="H731" s="801" t="s">
        <v>87</v>
      </c>
      <c r="I731" s="796">
        <f t="shared" si="305"/>
        <v>1.96</v>
      </c>
      <c r="J731" s="797">
        <v>83200</v>
      </c>
      <c r="K731" s="798">
        <f t="shared" si="315"/>
        <v>163072</v>
      </c>
      <c r="L731" s="801"/>
      <c r="M731" s="798">
        <f t="shared" si="306"/>
        <v>163072</v>
      </c>
      <c r="N731" s="798">
        <f t="shared" si="307"/>
        <v>2119936</v>
      </c>
      <c r="O731" s="772">
        <v>1</v>
      </c>
      <c r="P731" s="766">
        <f t="shared" si="308"/>
        <v>7</v>
      </c>
      <c r="Q731" s="767" t="str">
        <f t="shared" si="291"/>
        <v>Կ-1</v>
      </c>
      <c r="R731" s="765">
        <f t="shared" si="292"/>
        <v>1.96</v>
      </c>
      <c r="S731" s="773">
        <v>83200</v>
      </c>
      <c r="T731" s="773">
        <f t="shared" si="293"/>
        <v>163072</v>
      </c>
      <c r="U731" s="818">
        <f t="shared" si="294"/>
        <v>0</v>
      </c>
      <c r="V731" s="773">
        <f t="shared" si="309"/>
        <v>163072</v>
      </c>
      <c r="W731" s="773">
        <f t="shared" si="310"/>
        <v>2119936</v>
      </c>
      <c r="X731" s="772">
        <v>1</v>
      </c>
      <c r="Y731" s="766">
        <f t="shared" si="295"/>
        <v>8</v>
      </c>
      <c r="Z731" s="767" t="str">
        <f t="shared" si="296"/>
        <v>Կ-1</v>
      </c>
      <c r="AA731" s="765">
        <f t="shared" si="297"/>
        <v>2.02</v>
      </c>
      <c r="AB731" s="773">
        <v>83200</v>
      </c>
      <c r="AC731" s="773">
        <f t="shared" si="298"/>
        <v>168064</v>
      </c>
      <c r="AD731" s="818">
        <f t="shared" si="299"/>
        <v>0</v>
      </c>
      <c r="AE731" s="773">
        <f t="shared" si="311"/>
        <v>168064</v>
      </c>
      <c r="AF731" s="773">
        <f t="shared" si="312"/>
        <v>2184832</v>
      </c>
      <c r="AG731" s="772">
        <v>1</v>
      </c>
      <c r="AH731" s="766">
        <f t="shared" si="300"/>
        <v>9</v>
      </c>
      <c r="AI731" s="767" t="str">
        <f t="shared" si="301"/>
        <v>Կ-1</v>
      </c>
      <c r="AJ731" s="765">
        <f t="shared" si="302"/>
        <v>2.02</v>
      </c>
      <c r="AK731" s="773">
        <v>83200</v>
      </c>
      <c r="AL731" s="773">
        <f t="shared" si="303"/>
        <v>168064</v>
      </c>
      <c r="AM731" s="818">
        <f t="shared" si="304"/>
        <v>0</v>
      </c>
      <c r="AN731" s="773">
        <f t="shared" si="313"/>
        <v>168064</v>
      </c>
      <c r="AO731" s="773">
        <f t="shared" si="314"/>
        <v>2184832</v>
      </c>
    </row>
    <row r="732" spans="1:41" s="469" customFormat="1" ht="27" hidden="1">
      <c r="A732" s="794">
        <v>690</v>
      </c>
      <c r="B732" s="792" t="s">
        <v>2233</v>
      </c>
      <c r="C732" s="793" t="s">
        <v>2541</v>
      </c>
      <c r="D732" s="793" t="s">
        <v>3060</v>
      </c>
      <c r="E732" s="792" t="s">
        <v>1484</v>
      </c>
      <c r="F732" s="794">
        <v>1</v>
      </c>
      <c r="G732" s="795">
        <v>6</v>
      </c>
      <c r="H732" s="801" t="s">
        <v>87</v>
      </c>
      <c r="I732" s="796">
        <f t="shared" si="305"/>
        <v>1.96</v>
      </c>
      <c r="J732" s="797">
        <v>83200</v>
      </c>
      <c r="K732" s="798">
        <f t="shared" si="315"/>
        <v>163072</v>
      </c>
      <c r="L732" s="801"/>
      <c r="M732" s="798">
        <f t="shared" si="306"/>
        <v>163072</v>
      </c>
      <c r="N732" s="798">
        <f t="shared" si="307"/>
        <v>2119936</v>
      </c>
      <c r="O732" s="772">
        <v>1</v>
      </c>
      <c r="P732" s="766">
        <f t="shared" si="308"/>
        <v>7</v>
      </c>
      <c r="Q732" s="767" t="str">
        <f t="shared" si="291"/>
        <v>Կ-1</v>
      </c>
      <c r="R732" s="765">
        <f t="shared" si="292"/>
        <v>1.96</v>
      </c>
      <c r="S732" s="773">
        <v>83200</v>
      </c>
      <c r="T732" s="773">
        <f t="shared" si="293"/>
        <v>163072</v>
      </c>
      <c r="U732" s="818">
        <f t="shared" si="294"/>
        <v>0</v>
      </c>
      <c r="V732" s="773">
        <f t="shared" si="309"/>
        <v>163072</v>
      </c>
      <c r="W732" s="773">
        <f t="shared" si="310"/>
        <v>2119936</v>
      </c>
      <c r="X732" s="772">
        <v>1</v>
      </c>
      <c r="Y732" s="766">
        <f t="shared" si="295"/>
        <v>8</v>
      </c>
      <c r="Z732" s="767" t="str">
        <f t="shared" si="296"/>
        <v>Կ-1</v>
      </c>
      <c r="AA732" s="765">
        <f t="shared" si="297"/>
        <v>2.02</v>
      </c>
      <c r="AB732" s="773">
        <v>83200</v>
      </c>
      <c r="AC732" s="773">
        <f t="shared" si="298"/>
        <v>168064</v>
      </c>
      <c r="AD732" s="818">
        <f t="shared" si="299"/>
        <v>0</v>
      </c>
      <c r="AE732" s="773">
        <f t="shared" si="311"/>
        <v>168064</v>
      </c>
      <c r="AF732" s="773">
        <f t="shared" si="312"/>
        <v>2184832</v>
      </c>
      <c r="AG732" s="772">
        <v>1</v>
      </c>
      <c r="AH732" s="766">
        <f t="shared" si="300"/>
        <v>9</v>
      </c>
      <c r="AI732" s="767" t="str">
        <f t="shared" si="301"/>
        <v>Կ-1</v>
      </c>
      <c r="AJ732" s="765">
        <f t="shared" si="302"/>
        <v>2.02</v>
      </c>
      <c r="AK732" s="773">
        <v>83200</v>
      </c>
      <c r="AL732" s="773">
        <f t="shared" si="303"/>
        <v>168064</v>
      </c>
      <c r="AM732" s="818">
        <f t="shared" si="304"/>
        <v>0</v>
      </c>
      <c r="AN732" s="773">
        <f t="shared" si="313"/>
        <v>168064</v>
      </c>
      <c r="AO732" s="773">
        <f t="shared" si="314"/>
        <v>2184832</v>
      </c>
    </row>
    <row r="733" spans="1:41" s="469" customFormat="1" ht="14.25" hidden="1">
      <c r="A733" s="794">
        <v>691</v>
      </c>
      <c r="B733" s="792" t="s">
        <v>2234</v>
      </c>
      <c r="C733" s="793" t="s">
        <v>2541</v>
      </c>
      <c r="D733" s="793" t="s">
        <v>3048</v>
      </c>
      <c r="E733" s="792" t="s">
        <v>1484</v>
      </c>
      <c r="F733" s="794">
        <v>1</v>
      </c>
      <c r="G733" s="795">
        <v>6</v>
      </c>
      <c r="H733" s="801" t="s">
        <v>87</v>
      </c>
      <c r="I733" s="796">
        <f t="shared" si="305"/>
        <v>1.96</v>
      </c>
      <c r="J733" s="797">
        <v>83200</v>
      </c>
      <c r="K733" s="798">
        <f t="shared" si="315"/>
        <v>163072</v>
      </c>
      <c r="L733" s="801"/>
      <c r="M733" s="798">
        <f t="shared" si="306"/>
        <v>163072</v>
      </c>
      <c r="N733" s="798">
        <f t="shared" si="307"/>
        <v>2119936</v>
      </c>
      <c r="O733" s="772">
        <v>1</v>
      </c>
      <c r="P733" s="766">
        <f t="shared" si="308"/>
        <v>7</v>
      </c>
      <c r="Q733" s="767" t="str">
        <f t="shared" si="291"/>
        <v>Կ-1</v>
      </c>
      <c r="R733" s="765">
        <f t="shared" si="292"/>
        <v>1.96</v>
      </c>
      <c r="S733" s="773">
        <v>83200</v>
      </c>
      <c r="T733" s="773">
        <f t="shared" si="293"/>
        <v>163072</v>
      </c>
      <c r="U733" s="818">
        <f t="shared" si="294"/>
        <v>0</v>
      </c>
      <c r="V733" s="773">
        <f t="shared" si="309"/>
        <v>163072</v>
      </c>
      <c r="W733" s="773">
        <f t="shared" si="310"/>
        <v>2119936</v>
      </c>
      <c r="X733" s="772">
        <v>1</v>
      </c>
      <c r="Y733" s="766">
        <f t="shared" si="295"/>
        <v>8</v>
      </c>
      <c r="Z733" s="767" t="str">
        <f t="shared" si="296"/>
        <v>Կ-1</v>
      </c>
      <c r="AA733" s="765">
        <f t="shared" si="297"/>
        <v>2.02</v>
      </c>
      <c r="AB733" s="773">
        <v>83200</v>
      </c>
      <c r="AC733" s="773">
        <f t="shared" si="298"/>
        <v>168064</v>
      </c>
      <c r="AD733" s="818">
        <f t="shared" si="299"/>
        <v>0</v>
      </c>
      <c r="AE733" s="773">
        <f t="shared" si="311"/>
        <v>168064</v>
      </c>
      <c r="AF733" s="773">
        <f t="shared" si="312"/>
        <v>2184832</v>
      </c>
      <c r="AG733" s="772">
        <v>1</v>
      </c>
      <c r="AH733" s="766">
        <f t="shared" si="300"/>
        <v>9</v>
      </c>
      <c r="AI733" s="767" t="str">
        <f t="shared" si="301"/>
        <v>Կ-1</v>
      </c>
      <c r="AJ733" s="765">
        <f t="shared" si="302"/>
        <v>2.02</v>
      </c>
      <c r="AK733" s="773">
        <v>83200</v>
      </c>
      <c r="AL733" s="773">
        <f t="shared" si="303"/>
        <v>168064</v>
      </c>
      <c r="AM733" s="818">
        <f t="shared" si="304"/>
        <v>0</v>
      </c>
      <c r="AN733" s="773">
        <f t="shared" si="313"/>
        <v>168064</v>
      </c>
      <c r="AO733" s="773">
        <f t="shared" si="314"/>
        <v>2184832</v>
      </c>
    </row>
    <row r="734" spans="1:41" s="469" customFormat="1" ht="14.25" hidden="1">
      <c r="A734" s="794">
        <v>692</v>
      </c>
      <c r="B734" s="792" t="s">
        <v>944</v>
      </c>
      <c r="C734" s="793" t="s">
        <v>2541</v>
      </c>
      <c r="D734" s="793" t="s">
        <v>3074</v>
      </c>
      <c r="E734" s="792" t="s">
        <v>1484</v>
      </c>
      <c r="F734" s="794">
        <v>1</v>
      </c>
      <c r="G734" s="795">
        <v>8</v>
      </c>
      <c r="H734" s="801" t="s">
        <v>87</v>
      </c>
      <c r="I734" s="796">
        <f t="shared" si="305"/>
        <v>2.02</v>
      </c>
      <c r="J734" s="797">
        <v>83200</v>
      </c>
      <c r="K734" s="798">
        <f t="shared" si="315"/>
        <v>168064</v>
      </c>
      <c r="L734" s="801"/>
      <c r="M734" s="798">
        <f t="shared" si="306"/>
        <v>168064</v>
      </c>
      <c r="N734" s="798">
        <f t="shared" si="307"/>
        <v>2184832</v>
      </c>
      <c r="O734" s="772">
        <v>1</v>
      </c>
      <c r="P734" s="766">
        <f t="shared" si="308"/>
        <v>9</v>
      </c>
      <c r="Q734" s="767" t="str">
        <f t="shared" si="291"/>
        <v>Կ-1</v>
      </c>
      <c r="R734" s="765">
        <f t="shared" si="292"/>
        <v>2.02</v>
      </c>
      <c r="S734" s="773">
        <v>83200</v>
      </c>
      <c r="T734" s="773">
        <f t="shared" si="293"/>
        <v>168064</v>
      </c>
      <c r="U734" s="818">
        <f t="shared" si="294"/>
        <v>0</v>
      </c>
      <c r="V734" s="773">
        <f t="shared" si="309"/>
        <v>168064</v>
      </c>
      <c r="W734" s="773">
        <f t="shared" si="310"/>
        <v>2184832</v>
      </c>
      <c r="X734" s="772">
        <v>1</v>
      </c>
      <c r="Y734" s="766">
        <f t="shared" si="295"/>
        <v>10</v>
      </c>
      <c r="Z734" s="767" t="str">
        <f t="shared" si="296"/>
        <v>Կ-1</v>
      </c>
      <c r="AA734" s="765">
        <f t="shared" si="297"/>
        <v>2.08</v>
      </c>
      <c r="AB734" s="773">
        <v>83200</v>
      </c>
      <c r="AC734" s="773">
        <f t="shared" si="298"/>
        <v>173056</v>
      </c>
      <c r="AD734" s="818">
        <f t="shared" si="299"/>
        <v>0</v>
      </c>
      <c r="AE734" s="773">
        <f t="shared" si="311"/>
        <v>173056</v>
      </c>
      <c r="AF734" s="773">
        <f t="shared" si="312"/>
        <v>2249728</v>
      </c>
      <c r="AG734" s="772">
        <v>1</v>
      </c>
      <c r="AH734" s="766">
        <f t="shared" si="300"/>
        <v>11</v>
      </c>
      <c r="AI734" s="767" t="str">
        <f t="shared" si="301"/>
        <v>Կ-1</v>
      </c>
      <c r="AJ734" s="765">
        <f t="shared" si="302"/>
        <v>2.08</v>
      </c>
      <c r="AK734" s="773">
        <v>83200</v>
      </c>
      <c r="AL734" s="773">
        <f t="shared" si="303"/>
        <v>173056</v>
      </c>
      <c r="AM734" s="818">
        <f t="shared" si="304"/>
        <v>0</v>
      </c>
      <c r="AN734" s="773">
        <f t="shared" si="313"/>
        <v>173056</v>
      </c>
      <c r="AO734" s="773">
        <f t="shared" si="314"/>
        <v>2249728</v>
      </c>
    </row>
    <row r="735" spans="1:41" s="469" customFormat="1" ht="14.25" hidden="1">
      <c r="A735" s="794">
        <v>693</v>
      </c>
      <c r="B735" s="792" t="s">
        <v>2235</v>
      </c>
      <c r="C735" s="793" t="s">
        <v>2541</v>
      </c>
      <c r="D735" s="793" t="s">
        <v>3057</v>
      </c>
      <c r="E735" s="792" t="s">
        <v>1484</v>
      </c>
      <c r="F735" s="794">
        <v>1</v>
      </c>
      <c r="G735" s="795">
        <v>8</v>
      </c>
      <c r="H735" s="801" t="s">
        <v>87</v>
      </c>
      <c r="I735" s="796">
        <f t="shared" si="305"/>
        <v>2.02</v>
      </c>
      <c r="J735" s="797">
        <v>83200</v>
      </c>
      <c r="K735" s="798">
        <f t="shared" si="315"/>
        <v>168064</v>
      </c>
      <c r="L735" s="801"/>
      <c r="M735" s="798">
        <f t="shared" si="306"/>
        <v>168064</v>
      </c>
      <c r="N735" s="798">
        <f t="shared" si="307"/>
        <v>2184832</v>
      </c>
      <c r="O735" s="772">
        <v>1</v>
      </c>
      <c r="P735" s="766">
        <f t="shared" si="308"/>
        <v>9</v>
      </c>
      <c r="Q735" s="767" t="str">
        <f t="shared" si="291"/>
        <v>Կ-1</v>
      </c>
      <c r="R735" s="765">
        <f t="shared" si="292"/>
        <v>2.02</v>
      </c>
      <c r="S735" s="773">
        <v>83200</v>
      </c>
      <c r="T735" s="773">
        <f t="shared" si="293"/>
        <v>168064</v>
      </c>
      <c r="U735" s="818">
        <f t="shared" si="294"/>
        <v>0</v>
      </c>
      <c r="V735" s="773">
        <f t="shared" si="309"/>
        <v>168064</v>
      </c>
      <c r="W735" s="773">
        <f t="shared" si="310"/>
        <v>2184832</v>
      </c>
      <c r="X735" s="772">
        <v>1</v>
      </c>
      <c r="Y735" s="766">
        <f t="shared" si="295"/>
        <v>10</v>
      </c>
      <c r="Z735" s="767" t="str">
        <f t="shared" si="296"/>
        <v>Կ-1</v>
      </c>
      <c r="AA735" s="765">
        <f t="shared" si="297"/>
        <v>2.08</v>
      </c>
      <c r="AB735" s="773">
        <v>83200</v>
      </c>
      <c r="AC735" s="773">
        <f t="shared" si="298"/>
        <v>173056</v>
      </c>
      <c r="AD735" s="818">
        <f t="shared" si="299"/>
        <v>0</v>
      </c>
      <c r="AE735" s="773">
        <f t="shared" si="311"/>
        <v>173056</v>
      </c>
      <c r="AF735" s="773">
        <f t="shared" si="312"/>
        <v>2249728</v>
      </c>
      <c r="AG735" s="772">
        <v>1</v>
      </c>
      <c r="AH735" s="766">
        <f t="shared" si="300"/>
        <v>11</v>
      </c>
      <c r="AI735" s="767" t="str">
        <f t="shared" si="301"/>
        <v>Կ-1</v>
      </c>
      <c r="AJ735" s="765">
        <f t="shared" si="302"/>
        <v>2.08</v>
      </c>
      <c r="AK735" s="773">
        <v>83200</v>
      </c>
      <c r="AL735" s="773">
        <f t="shared" si="303"/>
        <v>173056</v>
      </c>
      <c r="AM735" s="818">
        <f t="shared" si="304"/>
        <v>0</v>
      </c>
      <c r="AN735" s="773">
        <f t="shared" si="313"/>
        <v>173056</v>
      </c>
      <c r="AO735" s="773">
        <f t="shared" si="314"/>
        <v>2249728</v>
      </c>
    </row>
    <row r="736" spans="1:41" s="469" customFormat="1" ht="14.25" hidden="1">
      <c r="A736" s="794">
        <v>694</v>
      </c>
      <c r="B736" s="792" t="s">
        <v>2236</v>
      </c>
      <c r="C736" s="793" t="s">
        <v>2541</v>
      </c>
      <c r="D736" s="793" t="s">
        <v>3046</v>
      </c>
      <c r="E736" s="792" t="s">
        <v>1484</v>
      </c>
      <c r="F736" s="794">
        <v>1</v>
      </c>
      <c r="G736" s="795">
        <v>6</v>
      </c>
      <c r="H736" s="801" t="s">
        <v>87</v>
      </c>
      <c r="I736" s="796">
        <f t="shared" si="305"/>
        <v>1.96</v>
      </c>
      <c r="J736" s="797">
        <v>83200</v>
      </c>
      <c r="K736" s="798">
        <f t="shared" si="315"/>
        <v>163072</v>
      </c>
      <c r="L736" s="801"/>
      <c r="M736" s="798">
        <f t="shared" si="306"/>
        <v>163072</v>
      </c>
      <c r="N736" s="798">
        <f t="shared" si="307"/>
        <v>2119936</v>
      </c>
      <c r="O736" s="772">
        <v>1</v>
      </c>
      <c r="P736" s="766">
        <f t="shared" si="308"/>
        <v>7</v>
      </c>
      <c r="Q736" s="767" t="str">
        <f t="shared" si="291"/>
        <v>Կ-1</v>
      </c>
      <c r="R736" s="765">
        <f t="shared" si="292"/>
        <v>1.96</v>
      </c>
      <c r="S736" s="773">
        <v>83200</v>
      </c>
      <c r="T736" s="773">
        <f t="shared" si="293"/>
        <v>163072</v>
      </c>
      <c r="U736" s="818">
        <f t="shared" si="294"/>
        <v>0</v>
      </c>
      <c r="V736" s="773">
        <f t="shared" si="309"/>
        <v>163072</v>
      </c>
      <c r="W736" s="773">
        <f t="shared" si="310"/>
        <v>2119936</v>
      </c>
      <c r="X736" s="772">
        <v>1</v>
      </c>
      <c r="Y736" s="766">
        <f t="shared" si="295"/>
        <v>8</v>
      </c>
      <c r="Z736" s="767" t="str">
        <f t="shared" si="296"/>
        <v>Կ-1</v>
      </c>
      <c r="AA736" s="765">
        <f t="shared" si="297"/>
        <v>2.02</v>
      </c>
      <c r="AB736" s="773">
        <v>83200</v>
      </c>
      <c r="AC736" s="773">
        <f t="shared" si="298"/>
        <v>168064</v>
      </c>
      <c r="AD736" s="818">
        <f t="shared" si="299"/>
        <v>0</v>
      </c>
      <c r="AE736" s="773">
        <f t="shared" si="311"/>
        <v>168064</v>
      </c>
      <c r="AF736" s="773">
        <f t="shared" si="312"/>
        <v>2184832</v>
      </c>
      <c r="AG736" s="772">
        <v>1</v>
      </c>
      <c r="AH736" s="766">
        <f t="shared" si="300"/>
        <v>9</v>
      </c>
      <c r="AI736" s="767" t="str">
        <f t="shared" si="301"/>
        <v>Կ-1</v>
      </c>
      <c r="AJ736" s="765">
        <f t="shared" si="302"/>
        <v>2.02</v>
      </c>
      <c r="AK736" s="773">
        <v>83200</v>
      </c>
      <c r="AL736" s="773">
        <f t="shared" si="303"/>
        <v>168064</v>
      </c>
      <c r="AM736" s="818">
        <f t="shared" si="304"/>
        <v>0</v>
      </c>
      <c r="AN736" s="773">
        <f t="shared" si="313"/>
        <v>168064</v>
      </c>
      <c r="AO736" s="773">
        <f t="shared" si="314"/>
        <v>2184832</v>
      </c>
    </row>
    <row r="737" spans="1:41" s="469" customFormat="1" ht="14.25" hidden="1">
      <c r="A737" s="794">
        <v>695</v>
      </c>
      <c r="B737" s="792" t="s">
        <v>2237</v>
      </c>
      <c r="C737" s="793" t="s">
        <v>2541</v>
      </c>
      <c r="D737" s="793" t="s">
        <v>3059</v>
      </c>
      <c r="E737" s="792" t="s">
        <v>1484</v>
      </c>
      <c r="F737" s="794">
        <v>1</v>
      </c>
      <c r="G737" s="795">
        <v>6</v>
      </c>
      <c r="H737" s="801" t="s">
        <v>87</v>
      </c>
      <c r="I737" s="796">
        <f t="shared" si="305"/>
        <v>1.96</v>
      </c>
      <c r="J737" s="797">
        <v>83200</v>
      </c>
      <c r="K737" s="798">
        <f t="shared" si="315"/>
        <v>163072</v>
      </c>
      <c r="L737" s="801"/>
      <c r="M737" s="798">
        <f t="shared" si="306"/>
        <v>163072</v>
      </c>
      <c r="N737" s="798">
        <f t="shared" si="307"/>
        <v>2119936</v>
      </c>
      <c r="O737" s="772">
        <v>1</v>
      </c>
      <c r="P737" s="766">
        <f t="shared" si="308"/>
        <v>7</v>
      </c>
      <c r="Q737" s="767" t="str">
        <f t="shared" si="291"/>
        <v>Կ-1</v>
      </c>
      <c r="R737" s="765">
        <f t="shared" si="292"/>
        <v>1.96</v>
      </c>
      <c r="S737" s="773">
        <v>83200</v>
      </c>
      <c r="T737" s="773">
        <f t="shared" si="293"/>
        <v>163072</v>
      </c>
      <c r="U737" s="818">
        <f t="shared" si="294"/>
        <v>0</v>
      </c>
      <c r="V737" s="773">
        <f t="shared" si="309"/>
        <v>163072</v>
      </c>
      <c r="W737" s="773">
        <f t="shared" si="310"/>
        <v>2119936</v>
      </c>
      <c r="X737" s="772">
        <v>1</v>
      </c>
      <c r="Y737" s="766">
        <f t="shared" si="295"/>
        <v>8</v>
      </c>
      <c r="Z737" s="767" t="str">
        <f t="shared" si="296"/>
        <v>Կ-1</v>
      </c>
      <c r="AA737" s="765">
        <f t="shared" si="297"/>
        <v>2.02</v>
      </c>
      <c r="AB737" s="773">
        <v>83200</v>
      </c>
      <c r="AC737" s="773">
        <f t="shared" si="298"/>
        <v>168064</v>
      </c>
      <c r="AD737" s="818">
        <f t="shared" si="299"/>
        <v>0</v>
      </c>
      <c r="AE737" s="773">
        <f t="shared" si="311"/>
        <v>168064</v>
      </c>
      <c r="AF737" s="773">
        <f t="shared" si="312"/>
        <v>2184832</v>
      </c>
      <c r="AG737" s="772">
        <v>1</v>
      </c>
      <c r="AH737" s="766">
        <f t="shared" si="300"/>
        <v>9</v>
      </c>
      <c r="AI737" s="767" t="str">
        <f t="shared" si="301"/>
        <v>Կ-1</v>
      </c>
      <c r="AJ737" s="765">
        <f t="shared" si="302"/>
        <v>2.02</v>
      </c>
      <c r="AK737" s="773">
        <v>83200</v>
      </c>
      <c r="AL737" s="773">
        <f t="shared" si="303"/>
        <v>168064</v>
      </c>
      <c r="AM737" s="818">
        <f t="shared" si="304"/>
        <v>0</v>
      </c>
      <c r="AN737" s="773">
        <f t="shared" si="313"/>
        <v>168064</v>
      </c>
      <c r="AO737" s="773">
        <f t="shared" si="314"/>
        <v>2184832</v>
      </c>
    </row>
    <row r="738" spans="1:41" s="469" customFormat="1" ht="14.25" hidden="1">
      <c r="A738" s="794">
        <v>696</v>
      </c>
      <c r="B738" s="792" t="s">
        <v>2238</v>
      </c>
      <c r="C738" s="793" t="s">
        <v>2541</v>
      </c>
      <c r="D738" s="793" t="s">
        <v>3045</v>
      </c>
      <c r="E738" s="792" t="s">
        <v>1484</v>
      </c>
      <c r="F738" s="794">
        <v>1</v>
      </c>
      <c r="G738" s="795">
        <v>6</v>
      </c>
      <c r="H738" s="801" t="s">
        <v>87</v>
      </c>
      <c r="I738" s="796">
        <f t="shared" si="305"/>
        <v>1.96</v>
      </c>
      <c r="J738" s="797">
        <v>83200</v>
      </c>
      <c r="K738" s="798">
        <f t="shared" si="315"/>
        <v>163072</v>
      </c>
      <c r="L738" s="801"/>
      <c r="M738" s="798">
        <f t="shared" si="306"/>
        <v>163072</v>
      </c>
      <c r="N738" s="798">
        <f t="shared" si="307"/>
        <v>2119936</v>
      </c>
      <c r="O738" s="772">
        <v>1</v>
      </c>
      <c r="P738" s="766">
        <f t="shared" si="308"/>
        <v>7</v>
      </c>
      <c r="Q738" s="767" t="str">
        <f t="shared" si="291"/>
        <v>Կ-1</v>
      </c>
      <c r="R738" s="765">
        <f t="shared" si="292"/>
        <v>1.96</v>
      </c>
      <c r="S738" s="773">
        <v>83200</v>
      </c>
      <c r="T738" s="773">
        <f t="shared" si="293"/>
        <v>163072</v>
      </c>
      <c r="U738" s="818">
        <f t="shared" si="294"/>
        <v>0</v>
      </c>
      <c r="V738" s="773">
        <f t="shared" si="309"/>
        <v>163072</v>
      </c>
      <c r="W738" s="773">
        <f t="shared" si="310"/>
        <v>2119936</v>
      </c>
      <c r="X738" s="772">
        <v>1</v>
      </c>
      <c r="Y738" s="766">
        <f t="shared" si="295"/>
        <v>8</v>
      </c>
      <c r="Z738" s="767" t="str">
        <f t="shared" si="296"/>
        <v>Կ-1</v>
      </c>
      <c r="AA738" s="765">
        <f t="shared" si="297"/>
        <v>2.02</v>
      </c>
      <c r="AB738" s="773">
        <v>83200</v>
      </c>
      <c r="AC738" s="773">
        <f t="shared" si="298"/>
        <v>168064</v>
      </c>
      <c r="AD738" s="818">
        <f t="shared" si="299"/>
        <v>0</v>
      </c>
      <c r="AE738" s="773">
        <f t="shared" si="311"/>
        <v>168064</v>
      </c>
      <c r="AF738" s="773">
        <f t="shared" si="312"/>
        <v>2184832</v>
      </c>
      <c r="AG738" s="772">
        <v>1</v>
      </c>
      <c r="AH738" s="766">
        <f t="shared" si="300"/>
        <v>9</v>
      </c>
      <c r="AI738" s="767" t="str">
        <f t="shared" si="301"/>
        <v>Կ-1</v>
      </c>
      <c r="AJ738" s="765">
        <f t="shared" si="302"/>
        <v>2.02</v>
      </c>
      <c r="AK738" s="773">
        <v>83200</v>
      </c>
      <c r="AL738" s="773">
        <f t="shared" si="303"/>
        <v>168064</v>
      </c>
      <c r="AM738" s="818">
        <f t="shared" si="304"/>
        <v>0</v>
      </c>
      <c r="AN738" s="773">
        <f t="shared" si="313"/>
        <v>168064</v>
      </c>
      <c r="AO738" s="773">
        <f t="shared" si="314"/>
        <v>2184832</v>
      </c>
    </row>
    <row r="739" spans="1:41" s="469" customFormat="1" ht="14.25" hidden="1">
      <c r="A739" s="794">
        <v>697</v>
      </c>
      <c r="B739" s="792" t="s">
        <v>1120</v>
      </c>
      <c r="C739" s="793" t="s">
        <v>2541</v>
      </c>
      <c r="D739" s="793" t="s">
        <v>3050</v>
      </c>
      <c r="E739" s="792" t="s">
        <v>1484</v>
      </c>
      <c r="F739" s="794">
        <v>1</v>
      </c>
      <c r="G739" s="795">
        <v>4</v>
      </c>
      <c r="H739" s="801" t="s">
        <v>87</v>
      </c>
      <c r="I739" s="796">
        <f t="shared" si="305"/>
        <v>1.9</v>
      </c>
      <c r="J739" s="797">
        <v>83200</v>
      </c>
      <c r="K739" s="798">
        <f t="shared" si="315"/>
        <v>158080</v>
      </c>
      <c r="L739" s="801"/>
      <c r="M739" s="798">
        <f t="shared" si="306"/>
        <v>158080</v>
      </c>
      <c r="N739" s="798">
        <f t="shared" si="307"/>
        <v>2055040</v>
      </c>
      <c r="O739" s="772">
        <v>1</v>
      </c>
      <c r="P739" s="766">
        <f t="shared" si="308"/>
        <v>5</v>
      </c>
      <c r="Q739" s="767" t="str">
        <f t="shared" si="291"/>
        <v>Կ-1</v>
      </c>
      <c r="R739" s="765">
        <f t="shared" si="292"/>
        <v>1.9</v>
      </c>
      <c r="S739" s="773">
        <v>83200</v>
      </c>
      <c r="T739" s="773">
        <f t="shared" si="293"/>
        <v>158080</v>
      </c>
      <c r="U739" s="818">
        <f t="shared" si="294"/>
        <v>0</v>
      </c>
      <c r="V739" s="773">
        <f t="shared" si="309"/>
        <v>158080</v>
      </c>
      <c r="W739" s="773">
        <f t="shared" si="310"/>
        <v>2055040</v>
      </c>
      <c r="X739" s="772">
        <v>1</v>
      </c>
      <c r="Y739" s="766">
        <f t="shared" si="295"/>
        <v>6</v>
      </c>
      <c r="Z739" s="767" t="str">
        <f t="shared" si="296"/>
        <v>Կ-1</v>
      </c>
      <c r="AA739" s="765">
        <f t="shared" si="297"/>
        <v>1.96</v>
      </c>
      <c r="AB739" s="773">
        <v>83200</v>
      </c>
      <c r="AC739" s="773">
        <f t="shared" si="298"/>
        <v>163072</v>
      </c>
      <c r="AD739" s="818">
        <f t="shared" si="299"/>
        <v>0</v>
      </c>
      <c r="AE739" s="773">
        <f t="shared" si="311"/>
        <v>163072</v>
      </c>
      <c r="AF739" s="773">
        <f t="shared" si="312"/>
        <v>2119936</v>
      </c>
      <c r="AG739" s="772">
        <v>1</v>
      </c>
      <c r="AH739" s="766">
        <f t="shared" si="300"/>
        <v>7</v>
      </c>
      <c r="AI739" s="767" t="str">
        <f t="shared" si="301"/>
        <v>Կ-1</v>
      </c>
      <c r="AJ739" s="765">
        <f t="shared" si="302"/>
        <v>1.96</v>
      </c>
      <c r="AK739" s="773">
        <v>83200</v>
      </c>
      <c r="AL739" s="773">
        <f t="shared" si="303"/>
        <v>163072</v>
      </c>
      <c r="AM739" s="818">
        <f t="shared" si="304"/>
        <v>0</v>
      </c>
      <c r="AN739" s="773">
        <f t="shared" si="313"/>
        <v>163072</v>
      </c>
      <c r="AO739" s="773">
        <f t="shared" si="314"/>
        <v>2119936</v>
      </c>
    </row>
    <row r="740" spans="1:41" s="469" customFormat="1" ht="14.25" hidden="1">
      <c r="A740" s="794">
        <v>698</v>
      </c>
      <c r="B740" s="792" t="s">
        <v>2239</v>
      </c>
      <c r="C740" s="793" t="s">
        <v>2541</v>
      </c>
      <c r="D740" s="793" t="s">
        <v>3045</v>
      </c>
      <c r="E740" s="792" t="s">
        <v>1484</v>
      </c>
      <c r="F740" s="794">
        <v>1</v>
      </c>
      <c r="G740" s="795">
        <v>6</v>
      </c>
      <c r="H740" s="801" t="s">
        <v>87</v>
      </c>
      <c r="I740" s="796">
        <f t="shared" si="305"/>
        <v>1.96</v>
      </c>
      <c r="J740" s="797">
        <v>83200</v>
      </c>
      <c r="K740" s="798">
        <f t="shared" si="315"/>
        <v>163072</v>
      </c>
      <c r="L740" s="801"/>
      <c r="M740" s="798">
        <f t="shared" si="306"/>
        <v>163072</v>
      </c>
      <c r="N740" s="798">
        <f t="shared" si="307"/>
        <v>2119936</v>
      </c>
      <c r="O740" s="772">
        <v>1</v>
      </c>
      <c r="P740" s="766">
        <f t="shared" si="308"/>
        <v>7</v>
      </c>
      <c r="Q740" s="767" t="str">
        <f t="shared" si="291"/>
        <v>Կ-1</v>
      </c>
      <c r="R740" s="765">
        <f t="shared" si="292"/>
        <v>1.96</v>
      </c>
      <c r="S740" s="773">
        <v>83200</v>
      </c>
      <c r="T740" s="773">
        <f t="shared" si="293"/>
        <v>163072</v>
      </c>
      <c r="U740" s="818">
        <f t="shared" si="294"/>
        <v>0</v>
      </c>
      <c r="V740" s="773">
        <f t="shared" si="309"/>
        <v>163072</v>
      </c>
      <c r="W740" s="773">
        <f t="shared" si="310"/>
        <v>2119936</v>
      </c>
      <c r="X740" s="772">
        <v>1</v>
      </c>
      <c r="Y740" s="766">
        <f t="shared" si="295"/>
        <v>8</v>
      </c>
      <c r="Z740" s="767" t="str">
        <f t="shared" si="296"/>
        <v>Կ-1</v>
      </c>
      <c r="AA740" s="765">
        <f t="shared" si="297"/>
        <v>2.02</v>
      </c>
      <c r="AB740" s="773">
        <v>83200</v>
      </c>
      <c r="AC740" s="773">
        <f t="shared" si="298"/>
        <v>168064</v>
      </c>
      <c r="AD740" s="818">
        <f t="shared" si="299"/>
        <v>0</v>
      </c>
      <c r="AE740" s="773">
        <f t="shared" si="311"/>
        <v>168064</v>
      </c>
      <c r="AF740" s="773">
        <f t="shared" si="312"/>
        <v>2184832</v>
      </c>
      <c r="AG740" s="772">
        <v>1</v>
      </c>
      <c r="AH740" s="766">
        <f t="shared" si="300"/>
        <v>9</v>
      </c>
      <c r="AI740" s="767" t="str">
        <f t="shared" si="301"/>
        <v>Կ-1</v>
      </c>
      <c r="AJ740" s="765">
        <f t="shared" si="302"/>
        <v>2.02</v>
      </c>
      <c r="AK740" s="773">
        <v>83200</v>
      </c>
      <c r="AL740" s="773">
        <f t="shared" si="303"/>
        <v>168064</v>
      </c>
      <c r="AM740" s="818">
        <f t="shared" si="304"/>
        <v>0</v>
      </c>
      <c r="AN740" s="773">
        <f t="shared" si="313"/>
        <v>168064</v>
      </c>
      <c r="AO740" s="773">
        <f t="shared" si="314"/>
        <v>2184832</v>
      </c>
    </row>
    <row r="741" spans="1:41" s="469" customFormat="1" ht="14.25" hidden="1">
      <c r="A741" s="794">
        <v>699</v>
      </c>
      <c r="B741" s="792" t="s">
        <v>2240</v>
      </c>
      <c r="C741" s="793" t="s">
        <v>2541</v>
      </c>
      <c r="D741" s="793" t="s">
        <v>3164</v>
      </c>
      <c r="E741" s="792" t="s">
        <v>1484</v>
      </c>
      <c r="F741" s="794">
        <v>1</v>
      </c>
      <c r="G741" s="795">
        <v>4</v>
      </c>
      <c r="H741" s="801" t="s">
        <v>87</v>
      </c>
      <c r="I741" s="796">
        <f t="shared" si="305"/>
        <v>1.9</v>
      </c>
      <c r="J741" s="797">
        <v>83200</v>
      </c>
      <c r="K741" s="798">
        <f t="shared" si="315"/>
        <v>158080</v>
      </c>
      <c r="L741" s="801"/>
      <c r="M741" s="798">
        <f t="shared" si="306"/>
        <v>158080</v>
      </c>
      <c r="N741" s="798">
        <f t="shared" si="307"/>
        <v>2055040</v>
      </c>
      <c r="O741" s="772">
        <v>1</v>
      </c>
      <c r="P741" s="766">
        <f t="shared" si="308"/>
        <v>5</v>
      </c>
      <c r="Q741" s="767" t="str">
        <f t="shared" si="291"/>
        <v>Կ-1</v>
      </c>
      <c r="R741" s="765">
        <f t="shared" si="292"/>
        <v>1.9</v>
      </c>
      <c r="S741" s="773">
        <v>83200</v>
      </c>
      <c r="T741" s="773">
        <f t="shared" si="293"/>
        <v>158080</v>
      </c>
      <c r="U741" s="818">
        <f t="shared" si="294"/>
        <v>0</v>
      </c>
      <c r="V741" s="773">
        <f t="shared" si="309"/>
        <v>158080</v>
      </c>
      <c r="W741" s="773">
        <f t="shared" si="310"/>
        <v>2055040</v>
      </c>
      <c r="X741" s="772">
        <v>1</v>
      </c>
      <c r="Y741" s="766">
        <f t="shared" si="295"/>
        <v>6</v>
      </c>
      <c r="Z741" s="767" t="str">
        <f t="shared" si="296"/>
        <v>Կ-1</v>
      </c>
      <c r="AA741" s="765">
        <f t="shared" si="297"/>
        <v>1.96</v>
      </c>
      <c r="AB741" s="773">
        <v>83200</v>
      </c>
      <c r="AC741" s="773">
        <f t="shared" si="298"/>
        <v>163072</v>
      </c>
      <c r="AD741" s="818">
        <f t="shared" si="299"/>
        <v>0</v>
      </c>
      <c r="AE741" s="773">
        <f t="shared" si="311"/>
        <v>163072</v>
      </c>
      <c r="AF741" s="773">
        <f t="shared" si="312"/>
        <v>2119936</v>
      </c>
      <c r="AG741" s="772">
        <v>1</v>
      </c>
      <c r="AH741" s="766">
        <f t="shared" si="300"/>
        <v>7</v>
      </c>
      <c r="AI741" s="767" t="str">
        <f t="shared" si="301"/>
        <v>Կ-1</v>
      </c>
      <c r="AJ741" s="765">
        <f t="shared" si="302"/>
        <v>1.96</v>
      </c>
      <c r="AK741" s="773">
        <v>83200</v>
      </c>
      <c r="AL741" s="773">
        <f t="shared" si="303"/>
        <v>163072</v>
      </c>
      <c r="AM741" s="818">
        <f t="shared" si="304"/>
        <v>0</v>
      </c>
      <c r="AN741" s="773">
        <f t="shared" si="313"/>
        <v>163072</v>
      </c>
      <c r="AO741" s="773">
        <f t="shared" si="314"/>
        <v>2119936</v>
      </c>
    </row>
    <row r="742" spans="1:41" s="469" customFormat="1" ht="14.25" hidden="1">
      <c r="A742" s="794">
        <v>700</v>
      </c>
      <c r="B742" s="792" t="s">
        <v>2241</v>
      </c>
      <c r="C742" s="793" t="s">
        <v>2541</v>
      </c>
      <c r="D742" s="793" t="s">
        <v>3057</v>
      </c>
      <c r="E742" s="792" t="s">
        <v>1484</v>
      </c>
      <c r="F742" s="794">
        <v>1</v>
      </c>
      <c r="G742" s="795">
        <v>4</v>
      </c>
      <c r="H742" s="801" t="s">
        <v>87</v>
      </c>
      <c r="I742" s="796">
        <f t="shared" si="305"/>
        <v>1.9</v>
      </c>
      <c r="J742" s="797">
        <v>83200</v>
      </c>
      <c r="K742" s="798">
        <f t="shared" si="315"/>
        <v>158080</v>
      </c>
      <c r="L742" s="801"/>
      <c r="M742" s="798">
        <f t="shared" si="306"/>
        <v>158080</v>
      </c>
      <c r="N742" s="798">
        <f t="shared" si="307"/>
        <v>2055040</v>
      </c>
      <c r="O742" s="772">
        <v>1</v>
      </c>
      <c r="P742" s="766">
        <f t="shared" si="308"/>
        <v>5</v>
      </c>
      <c r="Q742" s="767" t="str">
        <f t="shared" si="291"/>
        <v>Կ-1</v>
      </c>
      <c r="R742" s="765">
        <f t="shared" si="292"/>
        <v>1.9</v>
      </c>
      <c r="S742" s="773">
        <v>83200</v>
      </c>
      <c r="T742" s="773">
        <f t="shared" si="293"/>
        <v>158080</v>
      </c>
      <c r="U742" s="818">
        <f t="shared" si="294"/>
        <v>0</v>
      </c>
      <c r="V742" s="773">
        <f t="shared" si="309"/>
        <v>158080</v>
      </c>
      <c r="W742" s="773">
        <f t="shared" si="310"/>
        <v>2055040</v>
      </c>
      <c r="X742" s="772">
        <v>1</v>
      </c>
      <c r="Y742" s="766">
        <f t="shared" si="295"/>
        <v>6</v>
      </c>
      <c r="Z742" s="767" t="str">
        <f t="shared" si="296"/>
        <v>Կ-1</v>
      </c>
      <c r="AA742" s="765">
        <f t="shared" si="297"/>
        <v>1.96</v>
      </c>
      <c r="AB742" s="773">
        <v>83200</v>
      </c>
      <c r="AC742" s="773">
        <f t="shared" si="298"/>
        <v>163072</v>
      </c>
      <c r="AD742" s="818">
        <f t="shared" si="299"/>
        <v>0</v>
      </c>
      <c r="AE742" s="773">
        <f t="shared" si="311"/>
        <v>163072</v>
      </c>
      <c r="AF742" s="773">
        <f t="shared" si="312"/>
        <v>2119936</v>
      </c>
      <c r="AG742" s="772">
        <v>1</v>
      </c>
      <c r="AH742" s="766">
        <f t="shared" si="300"/>
        <v>7</v>
      </c>
      <c r="AI742" s="767" t="str">
        <f t="shared" si="301"/>
        <v>Կ-1</v>
      </c>
      <c r="AJ742" s="765">
        <f t="shared" si="302"/>
        <v>1.96</v>
      </c>
      <c r="AK742" s="773">
        <v>83200</v>
      </c>
      <c r="AL742" s="773">
        <f t="shared" si="303"/>
        <v>163072</v>
      </c>
      <c r="AM742" s="818">
        <f t="shared" si="304"/>
        <v>0</v>
      </c>
      <c r="AN742" s="773">
        <f t="shared" si="313"/>
        <v>163072</v>
      </c>
      <c r="AO742" s="773">
        <f t="shared" si="314"/>
        <v>2119936</v>
      </c>
    </row>
    <row r="743" spans="1:41" s="469" customFormat="1" ht="14.25" hidden="1">
      <c r="A743" s="794">
        <v>701</v>
      </c>
      <c r="B743" s="792" t="s">
        <v>1514</v>
      </c>
      <c r="C743" s="793" t="s">
        <v>2541</v>
      </c>
      <c r="D743" s="793" t="s">
        <v>3070</v>
      </c>
      <c r="E743" s="792" t="s">
        <v>1484</v>
      </c>
      <c r="F743" s="794">
        <v>1</v>
      </c>
      <c r="G743" s="795">
        <v>4</v>
      </c>
      <c r="H743" s="801" t="s">
        <v>87</v>
      </c>
      <c r="I743" s="796">
        <f t="shared" si="305"/>
        <v>1.9</v>
      </c>
      <c r="J743" s="797">
        <v>83200</v>
      </c>
      <c r="K743" s="798">
        <f t="shared" si="315"/>
        <v>158080</v>
      </c>
      <c r="L743" s="801"/>
      <c r="M743" s="798">
        <f t="shared" si="306"/>
        <v>158080</v>
      </c>
      <c r="N743" s="798">
        <f t="shared" si="307"/>
        <v>2055040</v>
      </c>
      <c r="O743" s="772">
        <v>1</v>
      </c>
      <c r="P743" s="766">
        <f t="shared" si="308"/>
        <v>5</v>
      </c>
      <c r="Q743" s="767" t="str">
        <f t="shared" si="291"/>
        <v>Կ-1</v>
      </c>
      <c r="R743" s="765">
        <f t="shared" si="292"/>
        <v>1.9</v>
      </c>
      <c r="S743" s="773">
        <v>83200</v>
      </c>
      <c r="T743" s="773">
        <f t="shared" si="293"/>
        <v>158080</v>
      </c>
      <c r="U743" s="818">
        <f t="shared" si="294"/>
        <v>0</v>
      </c>
      <c r="V743" s="773">
        <f t="shared" si="309"/>
        <v>158080</v>
      </c>
      <c r="W743" s="773">
        <f t="shared" si="310"/>
        <v>2055040</v>
      </c>
      <c r="X743" s="772">
        <v>1</v>
      </c>
      <c r="Y743" s="766">
        <f t="shared" si="295"/>
        <v>6</v>
      </c>
      <c r="Z743" s="767" t="str">
        <f t="shared" si="296"/>
        <v>Կ-1</v>
      </c>
      <c r="AA743" s="765">
        <f t="shared" si="297"/>
        <v>1.96</v>
      </c>
      <c r="AB743" s="773">
        <v>83200</v>
      </c>
      <c r="AC743" s="773">
        <f t="shared" si="298"/>
        <v>163072</v>
      </c>
      <c r="AD743" s="818">
        <f t="shared" si="299"/>
        <v>0</v>
      </c>
      <c r="AE743" s="773">
        <f t="shared" si="311"/>
        <v>163072</v>
      </c>
      <c r="AF743" s="773">
        <f t="shared" si="312"/>
        <v>2119936</v>
      </c>
      <c r="AG743" s="772">
        <v>1</v>
      </c>
      <c r="AH743" s="766">
        <f t="shared" si="300"/>
        <v>7</v>
      </c>
      <c r="AI743" s="767" t="str">
        <f t="shared" si="301"/>
        <v>Կ-1</v>
      </c>
      <c r="AJ743" s="765">
        <f t="shared" si="302"/>
        <v>1.96</v>
      </c>
      <c r="AK743" s="773">
        <v>83200</v>
      </c>
      <c r="AL743" s="773">
        <f t="shared" si="303"/>
        <v>163072</v>
      </c>
      <c r="AM743" s="818">
        <f t="shared" si="304"/>
        <v>0</v>
      </c>
      <c r="AN743" s="773">
        <f t="shared" si="313"/>
        <v>163072</v>
      </c>
      <c r="AO743" s="773">
        <f t="shared" si="314"/>
        <v>2119936</v>
      </c>
    </row>
    <row r="744" spans="1:41" s="469" customFormat="1" ht="14.25" hidden="1">
      <c r="A744" s="794">
        <v>702</v>
      </c>
      <c r="B744" s="792" t="s">
        <v>1720</v>
      </c>
      <c r="C744" s="793" t="s">
        <v>2541</v>
      </c>
      <c r="D744" s="793" t="s">
        <v>3056</v>
      </c>
      <c r="E744" s="792" t="s">
        <v>1484</v>
      </c>
      <c r="F744" s="794">
        <v>1</v>
      </c>
      <c r="G744" s="795">
        <v>3</v>
      </c>
      <c r="H744" s="801" t="s">
        <v>87</v>
      </c>
      <c r="I744" s="796">
        <f t="shared" si="305"/>
        <v>1.84</v>
      </c>
      <c r="J744" s="797">
        <v>83200</v>
      </c>
      <c r="K744" s="798">
        <f t="shared" si="315"/>
        <v>153088</v>
      </c>
      <c r="L744" s="801"/>
      <c r="M744" s="798">
        <f t="shared" si="306"/>
        <v>153088</v>
      </c>
      <c r="N744" s="798">
        <f t="shared" si="307"/>
        <v>1990144</v>
      </c>
      <c r="O744" s="772">
        <v>1</v>
      </c>
      <c r="P744" s="766">
        <f t="shared" si="308"/>
        <v>4</v>
      </c>
      <c r="Q744" s="767" t="str">
        <f t="shared" si="291"/>
        <v>Կ-1</v>
      </c>
      <c r="R744" s="765">
        <f t="shared" si="292"/>
        <v>1.9</v>
      </c>
      <c r="S744" s="773">
        <v>83200</v>
      </c>
      <c r="T744" s="773">
        <f t="shared" si="293"/>
        <v>158080</v>
      </c>
      <c r="U744" s="818">
        <f t="shared" si="294"/>
        <v>0</v>
      </c>
      <c r="V744" s="773">
        <f t="shared" si="309"/>
        <v>158080</v>
      </c>
      <c r="W744" s="773">
        <f t="shared" si="310"/>
        <v>2055040</v>
      </c>
      <c r="X744" s="772">
        <v>1</v>
      </c>
      <c r="Y744" s="766">
        <f t="shared" si="295"/>
        <v>5</v>
      </c>
      <c r="Z744" s="767" t="str">
        <f t="shared" si="296"/>
        <v>Կ-1</v>
      </c>
      <c r="AA744" s="765">
        <f t="shared" si="297"/>
        <v>1.9</v>
      </c>
      <c r="AB744" s="773">
        <v>83200</v>
      </c>
      <c r="AC744" s="773">
        <f t="shared" si="298"/>
        <v>158080</v>
      </c>
      <c r="AD744" s="818">
        <f t="shared" si="299"/>
        <v>0</v>
      </c>
      <c r="AE744" s="773">
        <f t="shared" si="311"/>
        <v>158080</v>
      </c>
      <c r="AF744" s="773">
        <f t="shared" si="312"/>
        <v>2055040</v>
      </c>
      <c r="AG744" s="772">
        <v>1</v>
      </c>
      <c r="AH744" s="766">
        <f t="shared" si="300"/>
        <v>6</v>
      </c>
      <c r="AI744" s="767" t="str">
        <f t="shared" si="301"/>
        <v>Կ-1</v>
      </c>
      <c r="AJ744" s="765">
        <f t="shared" si="302"/>
        <v>1.96</v>
      </c>
      <c r="AK744" s="773">
        <v>83200</v>
      </c>
      <c r="AL744" s="773">
        <f t="shared" si="303"/>
        <v>163072</v>
      </c>
      <c r="AM744" s="818">
        <f t="shared" si="304"/>
        <v>0</v>
      </c>
      <c r="AN744" s="773">
        <f t="shared" si="313"/>
        <v>163072</v>
      </c>
      <c r="AO744" s="773">
        <f t="shared" si="314"/>
        <v>2119936</v>
      </c>
    </row>
    <row r="745" spans="1:41" s="469" customFormat="1" ht="14.25" hidden="1">
      <c r="A745" s="794">
        <v>703</v>
      </c>
      <c r="B745" s="792" t="s">
        <v>2242</v>
      </c>
      <c r="C745" s="793" t="s">
        <v>2540</v>
      </c>
      <c r="D745" s="793" t="s">
        <v>3057</v>
      </c>
      <c r="E745" s="792" t="s">
        <v>1484</v>
      </c>
      <c r="F745" s="794">
        <v>1</v>
      </c>
      <c r="G745" s="795">
        <v>4</v>
      </c>
      <c r="H745" s="801" t="s">
        <v>87</v>
      </c>
      <c r="I745" s="796">
        <f t="shared" si="305"/>
        <v>1.9</v>
      </c>
      <c r="J745" s="797">
        <v>83200</v>
      </c>
      <c r="K745" s="798">
        <f t="shared" si="315"/>
        <v>158080</v>
      </c>
      <c r="L745" s="801"/>
      <c r="M745" s="798">
        <f t="shared" si="306"/>
        <v>158080</v>
      </c>
      <c r="N745" s="798">
        <f t="shared" si="307"/>
        <v>2055040</v>
      </c>
      <c r="O745" s="772">
        <v>1</v>
      </c>
      <c r="P745" s="766">
        <f t="shared" si="308"/>
        <v>5</v>
      </c>
      <c r="Q745" s="767" t="str">
        <f t="shared" si="291"/>
        <v>Կ-1</v>
      </c>
      <c r="R745" s="765">
        <f t="shared" si="292"/>
        <v>1.9</v>
      </c>
      <c r="S745" s="773">
        <v>83200</v>
      </c>
      <c r="T745" s="773">
        <f t="shared" si="293"/>
        <v>158080</v>
      </c>
      <c r="U745" s="818">
        <f t="shared" si="294"/>
        <v>0</v>
      </c>
      <c r="V745" s="773">
        <f t="shared" si="309"/>
        <v>158080</v>
      </c>
      <c r="W745" s="773">
        <f t="shared" si="310"/>
        <v>2055040</v>
      </c>
      <c r="X745" s="772">
        <v>1</v>
      </c>
      <c r="Y745" s="766">
        <f t="shared" si="295"/>
        <v>6</v>
      </c>
      <c r="Z745" s="767" t="str">
        <f t="shared" si="296"/>
        <v>Կ-1</v>
      </c>
      <c r="AA745" s="765">
        <f t="shared" si="297"/>
        <v>1.96</v>
      </c>
      <c r="AB745" s="773">
        <v>83200</v>
      </c>
      <c r="AC745" s="773">
        <f t="shared" si="298"/>
        <v>163072</v>
      </c>
      <c r="AD745" s="818">
        <f t="shared" si="299"/>
        <v>0</v>
      </c>
      <c r="AE745" s="773">
        <f t="shared" si="311"/>
        <v>163072</v>
      </c>
      <c r="AF745" s="773">
        <f t="shared" si="312"/>
        <v>2119936</v>
      </c>
      <c r="AG745" s="772">
        <v>1</v>
      </c>
      <c r="AH745" s="766">
        <f t="shared" si="300"/>
        <v>7</v>
      </c>
      <c r="AI745" s="767" t="str">
        <f t="shared" si="301"/>
        <v>Կ-1</v>
      </c>
      <c r="AJ745" s="765">
        <f t="shared" si="302"/>
        <v>1.96</v>
      </c>
      <c r="AK745" s="773">
        <v>83200</v>
      </c>
      <c r="AL745" s="773">
        <f t="shared" si="303"/>
        <v>163072</v>
      </c>
      <c r="AM745" s="818">
        <f t="shared" si="304"/>
        <v>0</v>
      </c>
      <c r="AN745" s="773">
        <f t="shared" si="313"/>
        <v>163072</v>
      </c>
      <c r="AO745" s="773">
        <f t="shared" si="314"/>
        <v>2119936</v>
      </c>
    </row>
    <row r="746" spans="1:41" s="469" customFormat="1" ht="14.25" hidden="1">
      <c r="A746" s="794">
        <v>704</v>
      </c>
      <c r="B746" s="792" t="s">
        <v>1515</v>
      </c>
      <c r="C746" s="793" t="s">
        <v>2541</v>
      </c>
      <c r="D746" s="793" t="s">
        <v>3045</v>
      </c>
      <c r="E746" s="792" t="s">
        <v>1484</v>
      </c>
      <c r="F746" s="794">
        <v>1</v>
      </c>
      <c r="G746" s="795">
        <v>4</v>
      </c>
      <c r="H746" s="801" t="s">
        <v>87</v>
      </c>
      <c r="I746" s="796">
        <f t="shared" si="305"/>
        <v>1.9</v>
      </c>
      <c r="J746" s="797">
        <v>83200</v>
      </c>
      <c r="K746" s="798">
        <f t="shared" si="315"/>
        <v>158080</v>
      </c>
      <c r="L746" s="801"/>
      <c r="M746" s="798">
        <f t="shared" si="306"/>
        <v>158080</v>
      </c>
      <c r="N746" s="798">
        <f t="shared" si="307"/>
        <v>2055040</v>
      </c>
      <c r="O746" s="772">
        <v>1</v>
      </c>
      <c r="P746" s="766">
        <f t="shared" si="308"/>
        <v>5</v>
      </c>
      <c r="Q746" s="767" t="str">
        <f t="shared" si="291"/>
        <v>Կ-1</v>
      </c>
      <c r="R746" s="765">
        <f t="shared" si="292"/>
        <v>1.9</v>
      </c>
      <c r="S746" s="773">
        <v>83200</v>
      </c>
      <c r="T746" s="773">
        <f t="shared" si="293"/>
        <v>158080</v>
      </c>
      <c r="U746" s="818">
        <f t="shared" si="294"/>
        <v>0</v>
      </c>
      <c r="V746" s="773">
        <f t="shared" si="309"/>
        <v>158080</v>
      </c>
      <c r="W746" s="773">
        <f t="shared" si="310"/>
        <v>2055040</v>
      </c>
      <c r="X746" s="772">
        <v>1</v>
      </c>
      <c r="Y746" s="766">
        <f t="shared" si="295"/>
        <v>6</v>
      </c>
      <c r="Z746" s="767" t="str">
        <f t="shared" si="296"/>
        <v>Կ-1</v>
      </c>
      <c r="AA746" s="765">
        <f t="shared" si="297"/>
        <v>1.96</v>
      </c>
      <c r="AB746" s="773">
        <v>83200</v>
      </c>
      <c r="AC746" s="773">
        <f t="shared" si="298"/>
        <v>163072</v>
      </c>
      <c r="AD746" s="818">
        <f t="shared" si="299"/>
        <v>0</v>
      </c>
      <c r="AE746" s="773">
        <f t="shared" si="311"/>
        <v>163072</v>
      </c>
      <c r="AF746" s="773">
        <f t="shared" si="312"/>
        <v>2119936</v>
      </c>
      <c r="AG746" s="772">
        <v>1</v>
      </c>
      <c r="AH746" s="766">
        <f t="shared" si="300"/>
        <v>7</v>
      </c>
      <c r="AI746" s="767" t="str">
        <f t="shared" si="301"/>
        <v>Կ-1</v>
      </c>
      <c r="AJ746" s="765">
        <f t="shared" si="302"/>
        <v>1.96</v>
      </c>
      <c r="AK746" s="773">
        <v>83200</v>
      </c>
      <c r="AL746" s="773">
        <f t="shared" si="303"/>
        <v>163072</v>
      </c>
      <c r="AM746" s="818">
        <f t="shared" si="304"/>
        <v>0</v>
      </c>
      <c r="AN746" s="773">
        <f t="shared" si="313"/>
        <v>163072</v>
      </c>
      <c r="AO746" s="773">
        <f t="shared" si="314"/>
        <v>2119936</v>
      </c>
    </row>
    <row r="747" spans="1:41" s="469" customFormat="1" ht="14.25" hidden="1">
      <c r="A747" s="794">
        <v>705</v>
      </c>
      <c r="B747" s="792" t="s">
        <v>2243</v>
      </c>
      <c r="C747" s="793" t="s">
        <v>2541</v>
      </c>
      <c r="D747" s="793" t="s">
        <v>3058</v>
      </c>
      <c r="E747" s="792" t="s">
        <v>1484</v>
      </c>
      <c r="F747" s="794">
        <v>1</v>
      </c>
      <c r="G747" s="795">
        <v>4</v>
      </c>
      <c r="H747" s="801" t="s">
        <v>87</v>
      </c>
      <c r="I747" s="796">
        <f t="shared" si="305"/>
        <v>1.9</v>
      </c>
      <c r="J747" s="797">
        <v>83200</v>
      </c>
      <c r="K747" s="798">
        <f t="shared" si="315"/>
        <v>158080</v>
      </c>
      <c r="L747" s="801"/>
      <c r="M747" s="798">
        <f t="shared" si="306"/>
        <v>158080</v>
      </c>
      <c r="N747" s="798">
        <f t="shared" si="307"/>
        <v>2055040</v>
      </c>
      <c r="O747" s="772">
        <v>1</v>
      </c>
      <c r="P747" s="766">
        <f t="shared" si="308"/>
        <v>5</v>
      </c>
      <c r="Q747" s="767" t="str">
        <f t="shared" ref="Q747:Q807" si="316">+H747</f>
        <v>Կ-1</v>
      </c>
      <c r="R747" s="765">
        <f t="shared" ref="R747:R807" si="317">IF(O747&lt;1,0,IF(Q747="Բ-1",IF(P747=0,6.94,IF(P747=1,7.17,IF(P747=2,7.41,IF(P747=3,7.66,IF(OR(P747=5,P747=4),7.92,IF(OR(P747=6,P747=7),8.18,IF(OR(P747=8,P747=9),8.46,IF(OR(P747=10,P747=11,P747=12),8.74,IF(OR(P747=13,P747=14,P747=15),9.03,IF(OR(P747=16,P747=17,P747=18),9.33,9.65)))))))))),IF(Q747="Բ-2", IF(P747=0,5.71,IF(P747=1,5.89,IF(P747=2,6.09,IF(P747=3,6.29,IF(OR(P747=5,P747=4),6.5,IF(OR(P747=6,P747=7),6.72,IF(OR(P747=8,P747=9),6.94,IF(OR(P747=10,P747=11,P747=12),7.17,IF(OR(P747=13,P747=14,P747=15),7.41,IF(OR(P747=16,P747=17,P747=18),7.65,7.91)))))))))), IF(Q747="Գ-1", IF(P747=0,4.7,IF(P747=1,4.86,IF(P747=2,5.01,IF(P747=3,5.18,IF(OR(P747=5,P747=4),5.35,IF(OR(P747=6,P747=7),5.52,IF(OR(P747=8,P747=9),5.71,IF(OR(P747=10,P747=11,P747=12),5.89,IF(OR(P747=13,P747=14,P747=15),6.09,IF(OR(P747=16,P747=17,P747=18),6.29,6.49)))))))))), IF(Q747="Գ-2", IF(P747=0,3.88,IF(P747=1,4.01,IF(P747=2,4.14,IF(P747=3,4.27,IF(OR(P747=5,P747=4),4.41,IF(OR(P747=6,P747=7),4.55,IF(OR(P747=8,P747=9),4.7,IF(OR(P747=10,P747=11,P747=12),4.85,IF(OR(P747=13,P747=14,P747=15),5.01,IF(OR(P747=16,P747=17,P747=18),5.17,5.34)))))))))), IF(Q747="Գ-3", IF(P747=0,3.21,IF(P747=1,3.31,IF(P747=2,3.42,IF(P747=3,3.53,IF(OR(P747=5,P747=4),3.64,IF(OR(P747=6,P747=7),3.76,IF(OR(P747=8,P747=9),3.88,IF(OR(P747=10,P747=11,P747=12),4.01,IF(OR(P747=13,P747=14,P747=15),4.13,IF(OR(P747=16,P747=17,P747=18),4.27,4.4)))))))))), IF(Q747="Ա-1", IF(P747=0,2.66,IF(P747=1,2.75,IF(P747=2,2.83,IF(P747=3,2.92,IF(OR(P747=5,P747=4),3.02,IF(OR(P747=6,P747=7),3.11,IF(OR(P747=8,P747=9),3.21,IF(OR(P747=10,P747=11,P747=12),3.31,IF(OR(P747=13,P747=14,P747=15),3.42,IF(OR(P747=16,P747=17,P747=18),3.53,3.64)))))))))), IF(Q747="Ա-2", IF(P747=0,2.28,IF(P747=1,2.35,IF(P747=2,2.43,IF(P747=3,2.5,IF(OR(P747=5,P747=4),2.58,IF(OR(P747=6,P747=7),2.66,IF(OR(P747=8,P747=9),2.75,IF(OR(P747=10,P747=11,P747=12),2.83,IF(OR(P747=13,P747=14,P747=15),2.92,IF(OR(P747=16,P747=17,P747=18),3.01,3.11)))))))))),IF(Q747="Ա-3", IF(P747=0,1.96,IF(P747=1,2.02,IF(P747=2,2.08,IF(P747=3,2.15,IF(OR(P747=5,P747=4),2.21,IF(OR(P747=6,P747=7),2.28,IF(OR(P747=8,P747=9),2.35,IF(OR(P747=10,P747=11,P747=12),2.42,IF(OR(P747=13,P747=14,P747=15),2.5,IF(OR(P747=16,P747=17,P747=18),2.58,2.66)))))))))), IF(Q747="Կ-1", IF(P747=0,1.68,IF(P747=1,1.73,IF(P747=2,1.79,IF(P747=3,1.84,IF(OR(P747=5,P747=4),1.9,IF(OR(P747=6,P747=7),1.96,IF(OR(P747=8,P747=9),2.02,IF(OR(P747=10,P747=11,P747=12),2.08,IF(OR(P747=13,P747=14,P747=15),2.14,IF(OR(P747=16,P747=17,P747=18),2.21,2.28)))))))))), IF(Q747="Կ-2", IF(P747=0,1.45,IF(P747=1,1.49,IF(P747=2,1.54,IF(P747=3,1.59,IF(OR(P747=5,P747=4),1.63,IF(OR(P747=6,P747=7),1.68,IF(OR(P747=8,P747=9),1.73,IF(OR(P747=10,P747=11,P747=12),1.79,IF(OR(P747=13,P747=14,P747=15),1.84,IF(OR(P747=16,P747=17,P747=18),1.9,1.95)))))))))),IF(Q747="Կ-3", IF(P747=0,1.25,IF(P747=1,1.29,IF(P747=2,1.33,IF(P747=3,1.37,IF(OR(P747=5,P747=4),1.41,IF(OR(P747=6,P747=7),1.45,IF(OR(P747=8,P747=9),1.49,IF(OR(P747=10,P747=11,P747=12),1.54,IF(OR(P747=13,P747=14,P747=15),1.58,IF(OR(P747=16,P747=17,P747=18),1.63,1.68)))))))))), "Error"))))))))))))</f>
        <v>1.9</v>
      </c>
      <c r="S747" s="773">
        <v>83200</v>
      </c>
      <c r="T747" s="773">
        <f t="shared" ref="T747:T807" si="318">+S747*R747</f>
        <v>158080</v>
      </c>
      <c r="U747" s="818">
        <f t="shared" ref="U747:U807" si="319">+L747</f>
        <v>0</v>
      </c>
      <c r="V747" s="773">
        <f t="shared" si="309"/>
        <v>158080</v>
      </c>
      <c r="W747" s="773">
        <f t="shared" si="310"/>
        <v>2055040</v>
      </c>
      <c r="X747" s="772">
        <v>1</v>
      </c>
      <c r="Y747" s="766">
        <f t="shared" ref="Y747:Y807" si="320">+P747+1</f>
        <v>6</v>
      </c>
      <c r="Z747" s="767" t="str">
        <f t="shared" ref="Z747:Z807" si="321">+Q747</f>
        <v>Կ-1</v>
      </c>
      <c r="AA747" s="765">
        <f t="shared" ref="AA747:AA807" si="322">IF(X747&lt;1,0,IF(Z747="Բ-1",IF(Y747=0,6.94,IF(Y747=1,7.17,IF(Y747=2,7.41,IF(Y747=3,7.66,IF(OR(Y747=5,Y747=4),7.92,IF(OR(Y747=6,Y747=7),8.18,IF(OR(Y747=8,Y747=9),8.46,IF(OR(Y747=10,Y747=11,Y747=12),8.74,IF(OR(Y747=13,Y747=14,Y747=15),9.03,IF(OR(Y747=16,Y747=17,Y747=18),9.33,9.65)))))))))),IF(Z747="Բ-2", IF(Y747=0,5.71,IF(Y747=1,5.89,IF(Y747=2,6.09,IF(Y747=3,6.29,IF(OR(Y747=5,Y747=4),6.5,IF(OR(Y747=6,Y747=7),6.72,IF(OR(Y747=8,Y747=9),6.94,IF(OR(Y747=10,Y747=11,Y747=12),7.17,IF(OR(Y747=13,Y747=14,Y747=15),7.41,IF(OR(Y747=16,Y747=17,Y747=18),7.65,7.91)))))))))), IF(Z747="Գ-1", IF(Y747=0,4.7,IF(Y747=1,4.86,IF(Y747=2,5.01,IF(Y747=3,5.18,IF(OR(Y747=5,Y747=4),5.35,IF(OR(Y747=6,Y747=7),5.52,IF(OR(Y747=8,Y747=9),5.71,IF(OR(Y747=10,Y747=11,Y747=12),5.89,IF(OR(Y747=13,Y747=14,Y747=15),6.09,IF(OR(Y747=16,Y747=17,Y747=18),6.29,6.49)))))))))), IF(Z747="Գ-2", IF(Y747=0,3.88,IF(Y747=1,4.01,IF(Y747=2,4.14,IF(Y747=3,4.27,IF(OR(Y747=5,Y747=4),4.41,IF(OR(Y747=6,Y747=7),4.55,IF(OR(Y747=8,Y747=9),4.7,IF(OR(Y747=10,Y747=11,Y747=12),4.85,IF(OR(Y747=13,Y747=14,Y747=15),5.01,IF(OR(Y747=16,Y747=17,Y747=18),5.17,5.34)))))))))), IF(Z747="Գ-3", IF(Y747=0,3.21,IF(Y747=1,3.31,IF(Y747=2,3.42,IF(Y747=3,3.53,IF(OR(Y747=5,Y747=4),3.64,IF(OR(Y747=6,Y747=7),3.76,IF(OR(Y747=8,Y747=9),3.88,IF(OR(Y747=10,Y747=11,Y747=12),4.01,IF(OR(Y747=13,Y747=14,Y747=15),4.13,IF(OR(Y747=16,Y747=17,Y747=18),4.27,4.4)))))))))), IF(Z747="Ա-1", IF(Y747=0,2.66,IF(Y747=1,2.75,IF(Y747=2,2.83,IF(Y747=3,2.92,IF(OR(Y747=5,Y747=4),3.02,IF(OR(Y747=6,Y747=7),3.11,IF(OR(Y747=8,Y747=9),3.21,IF(OR(Y747=10,Y747=11,Y747=12),3.31,IF(OR(Y747=13,Y747=14,Y747=15),3.42,IF(OR(Y747=16,Y747=17,Y747=18),3.53,3.64)))))))))), IF(Z747="Ա-2", IF(Y747=0,2.28,IF(Y747=1,2.35,IF(Y747=2,2.43,IF(Y747=3,2.5,IF(OR(Y747=5,Y747=4),2.58,IF(OR(Y747=6,Y747=7),2.66,IF(OR(Y747=8,Y747=9),2.75,IF(OR(Y747=10,Y747=11,Y747=12),2.83,IF(OR(Y747=13,Y747=14,Y747=15),2.92,IF(OR(Y747=16,Y747=17,Y747=18),3.01,3.11)))))))))),IF(Z747="Ա-3", IF(Y747=0,1.96,IF(Y747=1,2.02,IF(Y747=2,2.08,IF(Y747=3,2.15,IF(OR(Y747=5,Y747=4),2.21,IF(OR(Y747=6,Y747=7),2.28,IF(OR(Y747=8,Y747=9),2.35,IF(OR(Y747=10,Y747=11,Y747=12),2.42,IF(OR(Y747=13,Y747=14,Y747=15),2.5,IF(OR(Y747=16,Y747=17,Y747=18),2.58,2.66)))))))))), IF(Z747="Կ-1", IF(Y747=0,1.68,IF(Y747=1,1.73,IF(Y747=2,1.79,IF(Y747=3,1.84,IF(OR(Y747=5,Y747=4),1.9,IF(OR(Y747=6,Y747=7),1.96,IF(OR(Y747=8,Y747=9),2.02,IF(OR(Y747=10,Y747=11,Y747=12),2.08,IF(OR(Y747=13,Y747=14,Y747=15),2.14,IF(OR(Y747=16,Y747=17,Y747=18),2.21,2.28)))))))))), IF(Z747="Կ-2", IF(Y747=0,1.45,IF(Y747=1,1.49,IF(Y747=2,1.54,IF(Y747=3,1.59,IF(OR(Y747=5,Y747=4),1.63,IF(OR(Y747=6,Y747=7),1.68,IF(OR(Y747=8,Y747=9),1.73,IF(OR(Y747=10,Y747=11,Y747=12),1.79,IF(OR(Y747=13,Y747=14,Y747=15),1.84,IF(OR(Y747=16,Y747=17,Y747=18),1.9,1.95)))))))))),IF(Z747="Կ-3", IF(Y747=0,1.25,IF(Y747=1,1.29,IF(Y747=2,1.33,IF(Y747=3,1.37,IF(OR(Y747=5,Y747=4),1.41,IF(OR(Y747=6,Y747=7),1.45,IF(OR(Y747=8,Y747=9),1.49,IF(OR(Y747=10,Y747=11,Y747=12),1.54,IF(OR(Y747=13,Y747=14,Y747=15),1.58,IF(OR(Y747=16,Y747=17,Y747=18),1.63,1.68)))))))))), "Error"))))))))))))</f>
        <v>1.96</v>
      </c>
      <c r="AB747" s="773">
        <v>83200</v>
      </c>
      <c r="AC747" s="773">
        <f t="shared" ref="AC747:AC807" si="323">+AB747*AA747</f>
        <v>163072</v>
      </c>
      <c r="AD747" s="818">
        <f t="shared" ref="AD747:AD807" si="324">+U747</f>
        <v>0</v>
      </c>
      <c r="AE747" s="773">
        <f t="shared" si="311"/>
        <v>163072</v>
      </c>
      <c r="AF747" s="773">
        <f t="shared" si="312"/>
        <v>2119936</v>
      </c>
      <c r="AG747" s="772">
        <v>1</v>
      </c>
      <c r="AH747" s="766">
        <f t="shared" ref="AH747:AH807" si="325">+Y747+1</f>
        <v>7</v>
      </c>
      <c r="AI747" s="767" t="str">
        <f t="shared" ref="AI747:AI807" si="326">+Z747</f>
        <v>Կ-1</v>
      </c>
      <c r="AJ747" s="765">
        <f t="shared" ref="AJ747:AJ807" si="327">IF(AG747&lt;1,0,IF(AI747="Բ-1",IF(AH747=0,6.94,IF(AH747=1,7.17,IF(AH747=2,7.41,IF(AH747=3,7.66,IF(OR(AH747=5,AH747=4),7.92,IF(OR(AH747=6,AH747=7),8.18,IF(OR(AH747=8,AH747=9),8.46,IF(OR(AH747=10,AH747=11,AH747=12),8.74,IF(OR(AH747=13,AH747=14,AH747=15),9.03,IF(OR(AH747=16,AH747=17,AH747=18),9.33,9.65)))))))))),IF(AI747="Բ-2", IF(AH747=0,5.71,IF(AH747=1,5.89,IF(AH747=2,6.09,IF(AH747=3,6.29,IF(OR(AH747=5,AH747=4),6.5,IF(OR(AH747=6,AH747=7),6.72,IF(OR(AH747=8,AH747=9),6.94,IF(OR(AH747=10,AH747=11,AH747=12),7.17,IF(OR(AH747=13,AH747=14,AH747=15),7.41,IF(OR(AH747=16,AH747=17,AH747=18),7.65,7.91)))))))))), IF(AI747="Գ-1", IF(AH747=0,4.7,IF(AH747=1,4.86,IF(AH747=2,5.01,IF(AH747=3,5.18,IF(OR(AH747=5,AH747=4),5.35,IF(OR(AH747=6,AH747=7),5.52,IF(OR(AH747=8,AH747=9),5.71,IF(OR(AH747=10,AH747=11,AH747=12),5.89,IF(OR(AH747=13,AH747=14,AH747=15),6.09,IF(OR(AH747=16,AH747=17,AH747=18),6.29,6.49)))))))))), IF(AI747="Գ-2", IF(AH747=0,3.88,IF(AH747=1,4.01,IF(AH747=2,4.14,IF(AH747=3,4.27,IF(OR(AH747=5,AH747=4),4.41,IF(OR(AH747=6,AH747=7),4.55,IF(OR(AH747=8,AH747=9),4.7,IF(OR(AH747=10,AH747=11,AH747=12),4.85,IF(OR(AH747=13,AH747=14,AH747=15),5.01,IF(OR(AH747=16,AH747=17,AH747=18),5.17,5.34)))))))))), IF(AI747="Գ-3", IF(AH747=0,3.21,IF(AH747=1,3.31,IF(AH747=2,3.42,IF(AH747=3,3.53,IF(OR(AH747=5,AH747=4),3.64,IF(OR(AH747=6,AH747=7),3.76,IF(OR(AH747=8,AH747=9),3.88,IF(OR(AH747=10,AH747=11,AH747=12),4.01,IF(OR(AH747=13,AH747=14,AH747=15),4.13,IF(OR(AH747=16,AH747=17,AH747=18),4.27,4.4)))))))))), IF(AI747="Ա-1", IF(AH747=0,2.66,IF(AH747=1,2.75,IF(AH747=2,2.83,IF(AH747=3,2.92,IF(OR(AH747=5,AH747=4),3.02,IF(OR(AH747=6,AH747=7),3.11,IF(OR(AH747=8,AH747=9),3.21,IF(OR(AH747=10,AH747=11,AH747=12),3.31,IF(OR(AH747=13,AH747=14,AH747=15),3.42,IF(OR(AH747=16,AH747=17,AH747=18),3.53,3.64)))))))))), IF(AI747="Ա-2", IF(AH747=0,2.28,IF(AH747=1,2.35,IF(AH747=2,2.43,IF(AH747=3,2.5,IF(OR(AH747=5,AH747=4),2.58,IF(OR(AH747=6,AH747=7),2.66,IF(OR(AH747=8,AH747=9),2.75,IF(OR(AH747=10,AH747=11,AH747=12),2.83,IF(OR(AH747=13,AH747=14,AH747=15),2.92,IF(OR(AH747=16,AH747=17,AH747=18),3.01,3.11)))))))))),IF(AI747="Ա-3", IF(AH747=0,1.96,IF(AH747=1,2.02,IF(AH747=2,2.08,IF(AH747=3,2.15,IF(OR(AH747=5,AH747=4),2.21,IF(OR(AH747=6,AH747=7),2.28,IF(OR(AH747=8,AH747=9),2.35,IF(OR(AH747=10,AH747=11,AH747=12),2.42,IF(OR(AH747=13,AH747=14,AH747=15),2.5,IF(OR(AH747=16,AH747=17,AH747=18),2.58,2.66)))))))))), IF(AI747="Կ-1", IF(AH747=0,1.68,IF(AH747=1,1.73,IF(AH747=2,1.79,IF(AH747=3,1.84,IF(OR(AH747=5,AH747=4),1.9,IF(OR(AH747=6,AH747=7),1.96,IF(OR(AH747=8,AH747=9),2.02,IF(OR(AH747=10,AH747=11,AH747=12),2.08,IF(OR(AH747=13,AH747=14,AH747=15),2.14,IF(OR(AH747=16,AH747=17,AH747=18),2.21,2.28)))))))))), IF(AI747="Կ-2", IF(AH747=0,1.45,IF(AH747=1,1.49,IF(AH747=2,1.54,IF(AH747=3,1.59,IF(OR(AH747=5,AH747=4),1.63,IF(OR(AH747=6,AH747=7),1.68,IF(OR(AH747=8,AH747=9),1.73,IF(OR(AH747=10,AH747=11,AH747=12),1.79,IF(OR(AH747=13,AH747=14,AH747=15),1.84,IF(OR(AH747=16,AH747=17,AH747=18),1.9,1.95)))))))))),IF(AI747="Կ-3", IF(AH747=0,1.25,IF(AH747=1,1.29,IF(AH747=2,1.33,IF(AH747=3,1.37,IF(OR(AH747=5,AH747=4),1.41,IF(OR(AH747=6,AH747=7),1.45,IF(OR(AH747=8,AH747=9),1.49,IF(OR(AH747=10,AH747=11,AH747=12),1.54,IF(OR(AH747=13,AH747=14,AH747=15),1.58,IF(OR(AH747=16,AH747=17,AH747=18),1.63,1.68)))))))))), "Error"))))))))))))</f>
        <v>1.96</v>
      </c>
      <c r="AK747" s="773">
        <v>83200</v>
      </c>
      <c r="AL747" s="773">
        <f t="shared" ref="AL747:AL807" si="328">+AK747*AJ747</f>
        <v>163072</v>
      </c>
      <c r="AM747" s="818">
        <f t="shared" ref="AM747:AM807" si="329">+AD747</f>
        <v>0</v>
      </c>
      <c r="AN747" s="773">
        <f t="shared" si="313"/>
        <v>163072</v>
      </c>
      <c r="AO747" s="773">
        <f t="shared" si="314"/>
        <v>2119936</v>
      </c>
    </row>
    <row r="748" spans="1:41" s="469" customFormat="1" ht="14.25" hidden="1">
      <c r="A748" s="794">
        <v>706</v>
      </c>
      <c r="B748" s="792" t="s">
        <v>844</v>
      </c>
      <c r="C748" s="793" t="s">
        <v>2541</v>
      </c>
      <c r="D748" s="793" t="s">
        <v>3178</v>
      </c>
      <c r="E748" s="792" t="s">
        <v>1484</v>
      </c>
      <c r="F748" s="794">
        <v>1</v>
      </c>
      <c r="G748" s="795">
        <v>4</v>
      </c>
      <c r="H748" s="801" t="s">
        <v>87</v>
      </c>
      <c r="I748" s="796">
        <f t="shared" si="305"/>
        <v>1.9</v>
      </c>
      <c r="J748" s="797">
        <v>83200</v>
      </c>
      <c r="K748" s="798">
        <f t="shared" si="315"/>
        <v>158080</v>
      </c>
      <c r="L748" s="801"/>
      <c r="M748" s="798">
        <f t="shared" si="306"/>
        <v>158080</v>
      </c>
      <c r="N748" s="798">
        <f t="shared" si="307"/>
        <v>2055040</v>
      </c>
      <c r="O748" s="772">
        <v>1</v>
      </c>
      <c r="P748" s="766">
        <f t="shared" si="308"/>
        <v>5</v>
      </c>
      <c r="Q748" s="767" t="str">
        <f t="shared" si="316"/>
        <v>Կ-1</v>
      </c>
      <c r="R748" s="765">
        <f t="shared" si="317"/>
        <v>1.9</v>
      </c>
      <c r="S748" s="773">
        <v>83200</v>
      </c>
      <c r="T748" s="773">
        <f t="shared" si="318"/>
        <v>158080</v>
      </c>
      <c r="U748" s="818">
        <f t="shared" si="319"/>
        <v>0</v>
      </c>
      <c r="V748" s="773">
        <f t="shared" si="309"/>
        <v>158080</v>
      </c>
      <c r="W748" s="773">
        <f t="shared" si="310"/>
        <v>2055040</v>
      </c>
      <c r="X748" s="772">
        <v>1</v>
      </c>
      <c r="Y748" s="766">
        <f t="shared" si="320"/>
        <v>6</v>
      </c>
      <c r="Z748" s="767" t="str">
        <f t="shared" si="321"/>
        <v>Կ-1</v>
      </c>
      <c r="AA748" s="765">
        <f t="shared" si="322"/>
        <v>1.96</v>
      </c>
      <c r="AB748" s="773">
        <v>83200</v>
      </c>
      <c r="AC748" s="773">
        <f t="shared" si="323"/>
        <v>163072</v>
      </c>
      <c r="AD748" s="818">
        <f t="shared" si="324"/>
        <v>0</v>
      </c>
      <c r="AE748" s="773">
        <f t="shared" si="311"/>
        <v>163072</v>
      </c>
      <c r="AF748" s="773">
        <f t="shared" si="312"/>
        <v>2119936</v>
      </c>
      <c r="AG748" s="772">
        <v>1</v>
      </c>
      <c r="AH748" s="766">
        <f t="shared" si="325"/>
        <v>7</v>
      </c>
      <c r="AI748" s="767" t="str">
        <f t="shared" si="326"/>
        <v>Կ-1</v>
      </c>
      <c r="AJ748" s="765">
        <f t="shared" si="327"/>
        <v>1.96</v>
      </c>
      <c r="AK748" s="773">
        <v>83200</v>
      </c>
      <c r="AL748" s="773">
        <f t="shared" si="328"/>
        <v>163072</v>
      </c>
      <c r="AM748" s="818">
        <f t="shared" si="329"/>
        <v>0</v>
      </c>
      <c r="AN748" s="773">
        <f t="shared" si="313"/>
        <v>163072</v>
      </c>
      <c r="AO748" s="773">
        <f t="shared" si="314"/>
        <v>2119936</v>
      </c>
    </row>
    <row r="749" spans="1:41" s="469" customFormat="1" ht="14.25" hidden="1">
      <c r="A749" s="794">
        <v>707</v>
      </c>
      <c r="B749" s="792" t="s">
        <v>2244</v>
      </c>
      <c r="C749" s="793" t="s">
        <v>2541</v>
      </c>
      <c r="D749" s="793" t="s">
        <v>3060</v>
      </c>
      <c r="E749" s="792" t="s">
        <v>1484</v>
      </c>
      <c r="F749" s="794">
        <v>1</v>
      </c>
      <c r="G749" s="795">
        <v>4</v>
      </c>
      <c r="H749" s="801" t="s">
        <v>87</v>
      </c>
      <c r="I749" s="796">
        <f t="shared" si="305"/>
        <v>1.9</v>
      </c>
      <c r="J749" s="797">
        <v>83200</v>
      </c>
      <c r="K749" s="798">
        <f t="shared" si="315"/>
        <v>158080</v>
      </c>
      <c r="L749" s="801"/>
      <c r="M749" s="798">
        <f t="shared" si="306"/>
        <v>158080</v>
      </c>
      <c r="N749" s="798">
        <f t="shared" si="307"/>
        <v>2055040</v>
      </c>
      <c r="O749" s="772">
        <v>1</v>
      </c>
      <c r="P749" s="766">
        <f t="shared" si="308"/>
        <v>5</v>
      </c>
      <c r="Q749" s="767" t="str">
        <f t="shared" si="316"/>
        <v>Կ-1</v>
      </c>
      <c r="R749" s="765">
        <f t="shared" si="317"/>
        <v>1.9</v>
      </c>
      <c r="S749" s="773">
        <v>83200</v>
      </c>
      <c r="T749" s="773">
        <f t="shared" si="318"/>
        <v>158080</v>
      </c>
      <c r="U749" s="818">
        <f t="shared" si="319"/>
        <v>0</v>
      </c>
      <c r="V749" s="773">
        <f t="shared" si="309"/>
        <v>158080</v>
      </c>
      <c r="W749" s="773">
        <f t="shared" si="310"/>
        <v>2055040</v>
      </c>
      <c r="X749" s="772">
        <v>1</v>
      </c>
      <c r="Y749" s="766">
        <f t="shared" si="320"/>
        <v>6</v>
      </c>
      <c r="Z749" s="767" t="str">
        <f t="shared" si="321"/>
        <v>Կ-1</v>
      </c>
      <c r="AA749" s="765">
        <f t="shared" si="322"/>
        <v>1.96</v>
      </c>
      <c r="AB749" s="773">
        <v>83200</v>
      </c>
      <c r="AC749" s="773">
        <f t="shared" si="323"/>
        <v>163072</v>
      </c>
      <c r="AD749" s="818">
        <f t="shared" si="324"/>
        <v>0</v>
      </c>
      <c r="AE749" s="773">
        <f t="shared" si="311"/>
        <v>163072</v>
      </c>
      <c r="AF749" s="773">
        <f t="shared" si="312"/>
        <v>2119936</v>
      </c>
      <c r="AG749" s="772">
        <v>1</v>
      </c>
      <c r="AH749" s="766">
        <f t="shared" si="325"/>
        <v>7</v>
      </c>
      <c r="AI749" s="767" t="str">
        <f t="shared" si="326"/>
        <v>Կ-1</v>
      </c>
      <c r="AJ749" s="765">
        <f t="shared" si="327"/>
        <v>1.96</v>
      </c>
      <c r="AK749" s="773">
        <v>83200</v>
      </c>
      <c r="AL749" s="773">
        <f t="shared" si="328"/>
        <v>163072</v>
      </c>
      <c r="AM749" s="818">
        <f t="shared" si="329"/>
        <v>0</v>
      </c>
      <c r="AN749" s="773">
        <f t="shared" si="313"/>
        <v>163072</v>
      </c>
      <c r="AO749" s="773">
        <f t="shared" si="314"/>
        <v>2119936</v>
      </c>
    </row>
    <row r="750" spans="1:41" s="469" customFormat="1" ht="14.25" hidden="1">
      <c r="A750" s="794">
        <v>708</v>
      </c>
      <c r="B750" s="792" t="s">
        <v>845</v>
      </c>
      <c r="C750" s="793" t="s">
        <v>2541</v>
      </c>
      <c r="D750" s="793" t="s">
        <v>3067</v>
      </c>
      <c r="E750" s="792" t="s">
        <v>1484</v>
      </c>
      <c r="F750" s="794">
        <v>1</v>
      </c>
      <c r="G750" s="795">
        <v>4</v>
      </c>
      <c r="H750" s="801" t="s">
        <v>87</v>
      </c>
      <c r="I750" s="796">
        <f t="shared" si="305"/>
        <v>1.9</v>
      </c>
      <c r="J750" s="797">
        <v>83200</v>
      </c>
      <c r="K750" s="798">
        <f t="shared" si="315"/>
        <v>158080</v>
      </c>
      <c r="L750" s="801"/>
      <c r="M750" s="798">
        <f t="shared" si="306"/>
        <v>158080</v>
      </c>
      <c r="N750" s="798">
        <f t="shared" si="307"/>
        <v>2055040</v>
      </c>
      <c r="O750" s="772">
        <v>1</v>
      </c>
      <c r="P750" s="766">
        <f t="shared" si="308"/>
        <v>5</v>
      </c>
      <c r="Q750" s="767" t="str">
        <f t="shared" si="316"/>
        <v>Կ-1</v>
      </c>
      <c r="R750" s="765">
        <f t="shared" si="317"/>
        <v>1.9</v>
      </c>
      <c r="S750" s="773">
        <v>83200</v>
      </c>
      <c r="T750" s="773">
        <f t="shared" si="318"/>
        <v>158080</v>
      </c>
      <c r="U750" s="818">
        <f t="shared" si="319"/>
        <v>0</v>
      </c>
      <c r="V750" s="773">
        <f t="shared" si="309"/>
        <v>158080</v>
      </c>
      <c r="W750" s="773">
        <f t="shared" si="310"/>
        <v>2055040</v>
      </c>
      <c r="X750" s="772">
        <v>1</v>
      </c>
      <c r="Y750" s="766">
        <f t="shared" si="320"/>
        <v>6</v>
      </c>
      <c r="Z750" s="767" t="str">
        <f t="shared" si="321"/>
        <v>Կ-1</v>
      </c>
      <c r="AA750" s="765">
        <f t="shared" si="322"/>
        <v>1.96</v>
      </c>
      <c r="AB750" s="773">
        <v>83200</v>
      </c>
      <c r="AC750" s="773">
        <f t="shared" si="323"/>
        <v>163072</v>
      </c>
      <c r="AD750" s="818">
        <f t="shared" si="324"/>
        <v>0</v>
      </c>
      <c r="AE750" s="773">
        <f t="shared" si="311"/>
        <v>163072</v>
      </c>
      <c r="AF750" s="773">
        <f t="shared" si="312"/>
        <v>2119936</v>
      </c>
      <c r="AG750" s="772">
        <v>1</v>
      </c>
      <c r="AH750" s="766">
        <f t="shared" si="325"/>
        <v>7</v>
      </c>
      <c r="AI750" s="767" t="str">
        <f t="shared" si="326"/>
        <v>Կ-1</v>
      </c>
      <c r="AJ750" s="765">
        <f t="shared" si="327"/>
        <v>1.96</v>
      </c>
      <c r="AK750" s="773">
        <v>83200</v>
      </c>
      <c r="AL750" s="773">
        <f t="shared" si="328"/>
        <v>163072</v>
      </c>
      <c r="AM750" s="818">
        <f t="shared" si="329"/>
        <v>0</v>
      </c>
      <c r="AN750" s="773">
        <f t="shared" si="313"/>
        <v>163072</v>
      </c>
      <c r="AO750" s="773">
        <f t="shared" si="314"/>
        <v>2119936</v>
      </c>
    </row>
    <row r="751" spans="1:41" s="469" customFormat="1" ht="27" hidden="1">
      <c r="A751" s="794">
        <v>709</v>
      </c>
      <c r="B751" s="792" t="s">
        <v>3149</v>
      </c>
      <c r="C751" s="793" t="s">
        <v>2541</v>
      </c>
      <c r="D751" s="793" t="s">
        <v>3054</v>
      </c>
      <c r="E751" s="792" t="s">
        <v>1484</v>
      </c>
      <c r="F751" s="794">
        <v>1</v>
      </c>
      <c r="G751" s="795">
        <v>1</v>
      </c>
      <c r="H751" s="801" t="s">
        <v>87</v>
      </c>
      <c r="I751" s="796">
        <f t="shared" si="305"/>
        <v>1.73</v>
      </c>
      <c r="J751" s="797">
        <v>83200</v>
      </c>
      <c r="K751" s="798">
        <f t="shared" si="315"/>
        <v>143936</v>
      </c>
      <c r="L751" s="801"/>
      <c r="M751" s="798">
        <f t="shared" si="306"/>
        <v>143936</v>
      </c>
      <c r="N751" s="798">
        <f t="shared" si="307"/>
        <v>1871168</v>
      </c>
      <c r="O751" s="772">
        <v>1</v>
      </c>
      <c r="P751" s="766">
        <f t="shared" si="308"/>
        <v>2</v>
      </c>
      <c r="Q751" s="767" t="str">
        <f t="shared" si="316"/>
        <v>Կ-1</v>
      </c>
      <c r="R751" s="765">
        <f t="shared" si="317"/>
        <v>1.79</v>
      </c>
      <c r="S751" s="773">
        <v>83200</v>
      </c>
      <c r="T751" s="773">
        <f t="shared" si="318"/>
        <v>148928</v>
      </c>
      <c r="U751" s="818">
        <f t="shared" si="319"/>
        <v>0</v>
      </c>
      <c r="V751" s="773">
        <f t="shared" si="309"/>
        <v>148928</v>
      </c>
      <c r="W751" s="773">
        <f t="shared" si="310"/>
        <v>1936064</v>
      </c>
      <c r="X751" s="772">
        <v>1</v>
      </c>
      <c r="Y751" s="766">
        <f t="shared" si="320"/>
        <v>3</v>
      </c>
      <c r="Z751" s="767" t="str">
        <f t="shared" si="321"/>
        <v>Կ-1</v>
      </c>
      <c r="AA751" s="765">
        <f t="shared" si="322"/>
        <v>1.84</v>
      </c>
      <c r="AB751" s="773">
        <v>83200</v>
      </c>
      <c r="AC751" s="773">
        <f t="shared" si="323"/>
        <v>153088</v>
      </c>
      <c r="AD751" s="818">
        <f t="shared" si="324"/>
        <v>0</v>
      </c>
      <c r="AE751" s="773">
        <f t="shared" si="311"/>
        <v>153088</v>
      </c>
      <c r="AF751" s="773">
        <f t="shared" si="312"/>
        <v>1990144</v>
      </c>
      <c r="AG751" s="772">
        <v>1</v>
      </c>
      <c r="AH751" s="766">
        <f t="shared" si="325"/>
        <v>4</v>
      </c>
      <c r="AI751" s="767" t="str">
        <f t="shared" si="326"/>
        <v>Կ-1</v>
      </c>
      <c r="AJ751" s="765">
        <f t="shared" si="327"/>
        <v>1.9</v>
      </c>
      <c r="AK751" s="773">
        <v>83200</v>
      </c>
      <c r="AL751" s="773">
        <f t="shared" si="328"/>
        <v>158080</v>
      </c>
      <c r="AM751" s="818">
        <f t="shared" si="329"/>
        <v>0</v>
      </c>
      <c r="AN751" s="773">
        <f t="shared" si="313"/>
        <v>158080</v>
      </c>
      <c r="AO751" s="773">
        <f t="shared" si="314"/>
        <v>2055040</v>
      </c>
    </row>
    <row r="752" spans="1:41" s="469" customFormat="1" ht="14.25" hidden="1">
      <c r="A752" s="794">
        <v>710</v>
      </c>
      <c r="B752" s="792" t="s">
        <v>945</v>
      </c>
      <c r="C752" s="793" t="s">
        <v>2540</v>
      </c>
      <c r="D752" s="793" t="s">
        <v>3046</v>
      </c>
      <c r="E752" s="792" t="s">
        <v>1484</v>
      </c>
      <c r="F752" s="794">
        <v>1</v>
      </c>
      <c r="G752" s="795">
        <v>4</v>
      </c>
      <c r="H752" s="801" t="s">
        <v>87</v>
      </c>
      <c r="I752" s="796">
        <f t="shared" si="305"/>
        <v>1.9</v>
      </c>
      <c r="J752" s="797">
        <v>83200</v>
      </c>
      <c r="K752" s="798">
        <f t="shared" si="315"/>
        <v>158080</v>
      </c>
      <c r="L752" s="801"/>
      <c r="M752" s="798">
        <f t="shared" si="306"/>
        <v>158080</v>
      </c>
      <c r="N752" s="798">
        <f t="shared" si="307"/>
        <v>2055040</v>
      </c>
      <c r="O752" s="772">
        <v>1</v>
      </c>
      <c r="P752" s="766">
        <f t="shared" si="308"/>
        <v>5</v>
      </c>
      <c r="Q752" s="767" t="str">
        <f t="shared" si="316"/>
        <v>Կ-1</v>
      </c>
      <c r="R752" s="765">
        <f t="shared" si="317"/>
        <v>1.9</v>
      </c>
      <c r="S752" s="773">
        <v>83200</v>
      </c>
      <c r="T752" s="773">
        <f t="shared" si="318"/>
        <v>158080</v>
      </c>
      <c r="U752" s="818">
        <f t="shared" si="319"/>
        <v>0</v>
      </c>
      <c r="V752" s="773">
        <f t="shared" si="309"/>
        <v>158080</v>
      </c>
      <c r="W752" s="773">
        <f t="shared" si="310"/>
        <v>2055040</v>
      </c>
      <c r="X752" s="772">
        <v>1</v>
      </c>
      <c r="Y752" s="766">
        <f t="shared" si="320"/>
        <v>6</v>
      </c>
      <c r="Z752" s="767" t="str">
        <f t="shared" si="321"/>
        <v>Կ-1</v>
      </c>
      <c r="AA752" s="765">
        <f t="shared" si="322"/>
        <v>1.96</v>
      </c>
      <c r="AB752" s="773">
        <v>83200</v>
      </c>
      <c r="AC752" s="773">
        <f t="shared" si="323"/>
        <v>163072</v>
      </c>
      <c r="AD752" s="818">
        <f t="shared" si="324"/>
        <v>0</v>
      </c>
      <c r="AE752" s="773">
        <f t="shared" si="311"/>
        <v>163072</v>
      </c>
      <c r="AF752" s="773">
        <f t="shared" si="312"/>
        <v>2119936</v>
      </c>
      <c r="AG752" s="772">
        <v>1</v>
      </c>
      <c r="AH752" s="766">
        <f t="shared" si="325"/>
        <v>7</v>
      </c>
      <c r="AI752" s="767" t="str">
        <f t="shared" si="326"/>
        <v>Կ-1</v>
      </c>
      <c r="AJ752" s="765">
        <f t="shared" si="327"/>
        <v>1.96</v>
      </c>
      <c r="AK752" s="773">
        <v>83200</v>
      </c>
      <c r="AL752" s="773">
        <f t="shared" si="328"/>
        <v>163072</v>
      </c>
      <c r="AM752" s="818">
        <f t="shared" si="329"/>
        <v>0</v>
      </c>
      <c r="AN752" s="773">
        <f t="shared" si="313"/>
        <v>163072</v>
      </c>
      <c r="AO752" s="773">
        <f t="shared" si="314"/>
        <v>2119936</v>
      </c>
    </row>
    <row r="753" spans="1:41" s="469" customFormat="1" ht="14.25" hidden="1">
      <c r="A753" s="794">
        <v>711</v>
      </c>
      <c r="B753" s="792" t="s">
        <v>2245</v>
      </c>
      <c r="C753" s="793" t="s">
        <v>2541</v>
      </c>
      <c r="D753" s="793" t="s">
        <v>3056</v>
      </c>
      <c r="E753" s="792" t="s">
        <v>1484</v>
      </c>
      <c r="F753" s="794">
        <v>1</v>
      </c>
      <c r="G753" s="795">
        <v>2</v>
      </c>
      <c r="H753" s="801" t="s">
        <v>87</v>
      </c>
      <c r="I753" s="796">
        <f t="shared" si="305"/>
        <v>1.79</v>
      </c>
      <c r="J753" s="797">
        <v>83200</v>
      </c>
      <c r="K753" s="798">
        <f t="shared" si="315"/>
        <v>148928</v>
      </c>
      <c r="L753" s="801"/>
      <c r="M753" s="798">
        <f t="shared" si="306"/>
        <v>148928</v>
      </c>
      <c r="N753" s="798">
        <f t="shared" si="307"/>
        <v>1936064</v>
      </c>
      <c r="O753" s="772">
        <v>1</v>
      </c>
      <c r="P753" s="766">
        <f t="shared" si="308"/>
        <v>3</v>
      </c>
      <c r="Q753" s="767" t="str">
        <f t="shared" si="316"/>
        <v>Կ-1</v>
      </c>
      <c r="R753" s="765">
        <f t="shared" si="317"/>
        <v>1.84</v>
      </c>
      <c r="S753" s="773">
        <v>83200</v>
      </c>
      <c r="T753" s="773">
        <f t="shared" si="318"/>
        <v>153088</v>
      </c>
      <c r="U753" s="818">
        <f t="shared" si="319"/>
        <v>0</v>
      </c>
      <c r="V753" s="773">
        <f t="shared" si="309"/>
        <v>153088</v>
      </c>
      <c r="W753" s="773">
        <f t="shared" si="310"/>
        <v>1990144</v>
      </c>
      <c r="X753" s="772">
        <v>1</v>
      </c>
      <c r="Y753" s="766">
        <f t="shared" si="320"/>
        <v>4</v>
      </c>
      <c r="Z753" s="767" t="str">
        <f t="shared" si="321"/>
        <v>Կ-1</v>
      </c>
      <c r="AA753" s="765">
        <f t="shared" si="322"/>
        <v>1.9</v>
      </c>
      <c r="AB753" s="773">
        <v>83200</v>
      </c>
      <c r="AC753" s="773">
        <f t="shared" si="323"/>
        <v>158080</v>
      </c>
      <c r="AD753" s="818">
        <f t="shared" si="324"/>
        <v>0</v>
      </c>
      <c r="AE753" s="773">
        <f t="shared" si="311"/>
        <v>158080</v>
      </c>
      <c r="AF753" s="773">
        <f t="shared" si="312"/>
        <v>2055040</v>
      </c>
      <c r="AG753" s="772">
        <v>1</v>
      </c>
      <c r="AH753" s="766">
        <f t="shared" si="325"/>
        <v>5</v>
      </c>
      <c r="AI753" s="767" t="str">
        <f t="shared" si="326"/>
        <v>Կ-1</v>
      </c>
      <c r="AJ753" s="765">
        <f t="shared" si="327"/>
        <v>1.9</v>
      </c>
      <c r="AK753" s="773">
        <v>83200</v>
      </c>
      <c r="AL753" s="773">
        <f t="shared" si="328"/>
        <v>158080</v>
      </c>
      <c r="AM753" s="818">
        <f t="shared" si="329"/>
        <v>0</v>
      </c>
      <c r="AN753" s="773">
        <f t="shared" si="313"/>
        <v>158080</v>
      </c>
      <c r="AO753" s="773">
        <f t="shared" si="314"/>
        <v>2055040</v>
      </c>
    </row>
    <row r="754" spans="1:41" s="469" customFormat="1" ht="14.25" hidden="1">
      <c r="A754" s="794">
        <v>712</v>
      </c>
      <c r="B754" s="792" t="s">
        <v>2246</v>
      </c>
      <c r="C754" s="793" t="s">
        <v>2541</v>
      </c>
      <c r="D754" s="793" t="s">
        <v>3165</v>
      </c>
      <c r="E754" s="792" t="s">
        <v>1484</v>
      </c>
      <c r="F754" s="794">
        <v>1</v>
      </c>
      <c r="G754" s="795">
        <v>8</v>
      </c>
      <c r="H754" s="801" t="s">
        <v>87</v>
      </c>
      <c r="I754" s="796">
        <f t="shared" si="305"/>
        <v>2.02</v>
      </c>
      <c r="J754" s="797">
        <v>83200</v>
      </c>
      <c r="K754" s="798">
        <f t="shared" si="315"/>
        <v>168064</v>
      </c>
      <c r="L754" s="801"/>
      <c r="M754" s="798">
        <f t="shared" si="306"/>
        <v>168064</v>
      </c>
      <c r="N754" s="798">
        <f t="shared" si="307"/>
        <v>2184832</v>
      </c>
      <c r="O754" s="772">
        <v>1</v>
      </c>
      <c r="P754" s="766">
        <f t="shared" si="308"/>
        <v>9</v>
      </c>
      <c r="Q754" s="767" t="str">
        <f t="shared" si="316"/>
        <v>Կ-1</v>
      </c>
      <c r="R754" s="765">
        <f t="shared" si="317"/>
        <v>2.02</v>
      </c>
      <c r="S754" s="773">
        <v>83200</v>
      </c>
      <c r="T754" s="773">
        <f t="shared" si="318"/>
        <v>168064</v>
      </c>
      <c r="U754" s="818">
        <f t="shared" si="319"/>
        <v>0</v>
      </c>
      <c r="V754" s="773">
        <f t="shared" si="309"/>
        <v>168064</v>
      </c>
      <c r="W754" s="773">
        <f t="shared" si="310"/>
        <v>2184832</v>
      </c>
      <c r="X754" s="772">
        <v>1</v>
      </c>
      <c r="Y754" s="766">
        <f t="shared" si="320"/>
        <v>10</v>
      </c>
      <c r="Z754" s="767" t="str">
        <f t="shared" si="321"/>
        <v>Կ-1</v>
      </c>
      <c r="AA754" s="765">
        <f t="shared" si="322"/>
        <v>2.08</v>
      </c>
      <c r="AB754" s="773">
        <v>83200</v>
      </c>
      <c r="AC754" s="773">
        <f t="shared" si="323"/>
        <v>173056</v>
      </c>
      <c r="AD754" s="818">
        <f t="shared" si="324"/>
        <v>0</v>
      </c>
      <c r="AE754" s="773">
        <f t="shared" si="311"/>
        <v>173056</v>
      </c>
      <c r="AF754" s="773">
        <f t="shared" si="312"/>
        <v>2249728</v>
      </c>
      <c r="AG754" s="772">
        <v>1</v>
      </c>
      <c r="AH754" s="766">
        <f t="shared" si="325"/>
        <v>11</v>
      </c>
      <c r="AI754" s="767" t="str">
        <f t="shared" si="326"/>
        <v>Կ-1</v>
      </c>
      <c r="AJ754" s="765">
        <f t="shared" si="327"/>
        <v>2.08</v>
      </c>
      <c r="AK754" s="773">
        <v>83200</v>
      </c>
      <c r="AL754" s="773">
        <f t="shared" si="328"/>
        <v>173056</v>
      </c>
      <c r="AM754" s="818">
        <f t="shared" si="329"/>
        <v>0</v>
      </c>
      <c r="AN754" s="773">
        <f t="shared" si="313"/>
        <v>173056</v>
      </c>
      <c r="AO754" s="773">
        <f t="shared" si="314"/>
        <v>2249728</v>
      </c>
    </row>
    <row r="755" spans="1:41" s="469" customFormat="1" ht="14.25" hidden="1">
      <c r="A755" s="794">
        <v>713</v>
      </c>
      <c r="B755" s="792" t="s">
        <v>2247</v>
      </c>
      <c r="C755" s="793" t="s">
        <v>2541</v>
      </c>
      <c r="D755" s="793" t="s">
        <v>3068</v>
      </c>
      <c r="E755" s="792" t="s">
        <v>1484</v>
      </c>
      <c r="F755" s="794">
        <v>1</v>
      </c>
      <c r="G755" s="795">
        <v>2</v>
      </c>
      <c r="H755" s="801" t="s">
        <v>87</v>
      </c>
      <c r="I755" s="796">
        <f t="shared" si="305"/>
        <v>1.79</v>
      </c>
      <c r="J755" s="797">
        <v>83200</v>
      </c>
      <c r="K755" s="798">
        <f t="shared" si="315"/>
        <v>148928</v>
      </c>
      <c r="L755" s="801"/>
      <c r="M755" s="798">
        <f t="shared" si="306"/>
        <v>148928</v>
      </c>
      <c r="N755" s="798">
        <f t="shared" si="307"/>
        <v>1936064</v>
      </c>
      <c r="O755" s="772">
        <v>1</v>
      </c>
      <c r="P755" s="766">
        <f t="shared" si="308"/>
        <v>3</v>
      </c>
      <c r="Q755" s="767" t="str">
        <f t="shared" si="316"/>
        <v>Կ-1</v>
      </c>
      <c r="R755" s="765">
        <f t="shared" si="317"/>
        <v>1.84</v>
      </c>
      <c r="S755" s="773">
        <v>83200</v>
      </c>
      <c r="T755" s="773">
        <f t="shared" si="318"/>
        <v>153088</v>
      </c>
      <c r="U755" s="818">
        <f t="shared" si="319"/>
        <v>0</v>
      </c>
      <c r="V755" s="773">
        <f t="shared" si="309"/>
        <v>153088</v>
      </c>
      <c r="W755" s="773">
        <f t="shared" si="310"/>
        <v>1990144</v>
      </c>
      <c r="X755" s="772">
        <v>1</v>
      </c>
      <c r="Y755" s="766">
        <f t="shared" si="320"/>
        <v>4</v>
      </c>
      <c r="Z755" s="767" t="str">
        <f t="shared" si="321"/>
        <v>Կ-1</v>
      </c>
      <c r="AA755" s="765">
        <f t="shared" si="322"/>
        <v>1.9</v>
      </c>
      <c r="AB755" s="773">
        <v>83200</v>
      </c>
      <c r="AC755" s="773">
        <f t="shared" si="323"/>
        <v>158080</v>
      </c>
      <c r="AD755" s="818">
        <f t="shared" si="324"/>
        <v>0</v>
      </c>
      <c r="AE755" s="773">
        <f t="shared" si="311"/>
        <v>158080</v>
      </c>
      <c r="AF755" s="773">
        <f t="shared" si="312"/>
        <v>2055040</v>
      </c>
      <c r="AG755" s="772">
        <v>1</v>
      </c>
      <c r="AH755" s="766">
        <f t="shared" si="325"/>
        <v>5</v>
      </c>
      <c r="AI755" s="767" t="str">
        <f t="shared" si="326"/>
        <v>Կ-1</v>
      </c>
      <c r="AJ755" s="765">
        <f t="shared" si="327"/>
        <v>1.9</v>
      </c>
      <c r="AK755" s="773">
        <v>83200</v>
      </c>
      <c r="AL755" s="773">
        <f t="shared" si="328"/>
        <v>158080</v>
      </c>
      <c r="AM755" s="818">
        <f t="shared" si="329"/>
        <v>0</v>
      </c>
      <c r="AN755" s="773">
        <f t="shared" si="313"/>
        <v>158080</v>
      </c>
      <c r="AO755" s="773">
        <f t="shared" si="314"/>
        <v>2055040</v>
      </c>
    </row>
    <row r="756" spans="1:41" s="469" customFormat="1" ht="14.25" hidden="1">
      <c r="A756" s="794">
        <v>714</v>
      </c>
      <c r="B756" s="792" t="s">
        <v>1718</v>
      </c>
      <c r="C756" s="793" t="s">
        <v>2541</v>
      </c>
      <c r="D756" s="793" t="s">
        <v>3067</v>
      </c>
      <c r="E756" s="792" t="s">
        <v>1484</v>
      </c>
      <c r="F756" s="794">
        <v>1</v>
      </c>
      <c r="G756" s="795">
        <v>3</v>
      </c>
      <c r="H756" s="801" t="s">
        <v>87</v>
      </c>
      <c r="I756" s="796">
        <f t="shared" si="305"/>
        <v>1.84</v>
      </c>
      <c r="J756" s="797">
        <v>83200</v>
      </c>
      <c r="K756" s="798">
        <f t="shared" si="315"/>
        <v>153088</v>
      </c>
      <c r="L756" s="801"/>
      <c r="M756" s="798">
        <f t="shared" si="306"/>
        <v>153088</v>
      </c>
      <c r="N756" s="798">
        <f t="shared" si="307"/>
        <v>1990144</v>
      </c>
      <c r="O756" s="772">
        <v>1</v>
      </c>
      <c r="P756" s="766">
        <f t="shared" si="308"/>
        <v>4</v>
      </c>
      <c r="Q756" s="767" t="str">
        <f t="shared" si="316"/>
        <v>Կ-1</v>
      </c>
      <c r="R756" s="765">
        <f t="shared" si="317"/>
        <v>1.9</v>
      </c>
      <c r="S756" s="773">
        <v>83200</v>
      </c>
      <c r="T756" s="773">
        <f t="shared" si="318"/>
        <v>158080</v>
      </c>
      <c r="U756" s="818">
        <f t="shared" si="319"/>
        <v>0</v>
      </c>
      <c r="V756" s="773">
        <f t="shared" si="309"/>
        <v>158080</v>
      </c>
      <c r="W756" s="773">
        <f t="shared" si="310"/>
        <v>2055040</v>
      </c>
      <c r="X756" s="772">
        <v>1</v>
      </c>
      <c r="Y756" s="766">
        <f t="shared" si="320"/>
        <v>5</v>
      </c>
      <c r="Z756" s="767" t="str">
        <f t="shared" si="321"/>
        <v>Կ-1</v>
      </c>
      <c r="AA756" s="765">
        <f t="shared" si="322"/>
        <v>1.9</v>
      </c>
      <c r="AB756" s="773">
        <v>83200</v>
      </c>
      <c r="AC756" s="773">
        <f t="shared" si="323"/>
        <v>158080</v>
      </c>
      <c r="AD756" s="818">
        <f t="shared" si="324"/>
        <v>0</v>
      </c>
      <c r="AE756" s="773">
        <f t="shared" si="311"/>
        <v>158080</v>
      </c>
      <c r="AF756" s="773">
        <f t="shared" si="312"/>
        <v>2055040</v>
      </c>
      <c r="AG756" s="772">
        <v>1</v>
      </c>
      <c r="AH756" s="766">
        <f t="shared" si="325"/>
        <v>6</v>
      </c>
      <c r="AI756" s="767" t="str">
        <f t="shared" si="326"/>
        <v>Կ-1</v>
      </c>
      <c r="AJ756" s="765">
        <f t="shared" si="327"/>
        <v>1.96</v>
      </c>
      <c r="AK756" s="773">
        <v>83200</v>
      </c>
      <c r="AL756" s="773">
        <f t="shared" si="328"/>
        <v>163072</v>
      </c>
      <c r="AM756" s="818">
        <f t="shared" si="329"/>
        <v>0</v>
      </c>
      <c r="AN756" s="773">
        <f t="shared" si="313"/>
        <v>163072</v>
      </c>
      <c r="AO756" s="773">
        <f t="shared" si="314"/>
        <v>2119936</v>
      </c>
    </row>
    <row r="757" spans="1:41" s="469" customFormat="1" ht="14.25" hidden="1">
      <c r="A757" s="794">
        <v>715</v>
      </c>
      <c r="B757" s="792" t="s">
        <v>2248</v>
      </c>
      <c r="C757" s="793" t="s">
        <v>2541</v>
      </c>
      <c r="D757" s="793" t="s">
        <v>3065</v>
      </c>
      <c r="E757" s="792" t="s">
        <v>1484</v>
      </c>
      <c r="F757" s="794">
        <v>1</v>
      </c>
      <c r="G757" s="795">
        <v>2</v>
      </c>
      <c r="H757" s="801" t="s">
        <v>87</v>
      </c>
      <c r="I757" s="796">
        <f t="shared" si="305"/>
        <v>1.79</v>
      </c>
      <c r="J757" s="797">
        <v>83200</v>
      </c>
      <c r="K757" s="798">
        <f t="shared" si="315"/>
        <v>148928</v>
      </c>
      <c r="L757" s="801"/>
      <c r="M757" s="798">
        <f t="shared" si="306"/>
        <v>148928</v>
      </c>
      <c r="N757" s="798">
        <f t="shared" si="307"/>
        <v>1936064</v>
      </c>
      <c r="O757" s="772">
        <v>1</v>
      </c>
      <c r="P757" s="766">
        <f t="shared" si="308"/>
        <v>3</v>
      </c>
      <c r="Q757" s="767" t="str">
        <f t="shared" si="316"/>
        <v>Կ-1</v>
      </c>
      <c r="R757" s="765">
        <f t="shared" si="317"/>
        <v>1.84</v>
      </c>
      <c r="S757" s="773">
        <v>83200</v>
      </c>
      <c r="T757" s="773">
        <f t="shared" si="318"/>
        <v>153088</v>
      </c>
      <c r="U757" s="818">
        <f t="shared" si="319"/>
        <v>0</v>
      </c>
      <c r="V757" s="773">
        <f t="shared" si="309"/>
        <v>153088</v>
      </c>
      <c r="W757" s="773">
        <f t="shared" si="310"/>
        <v>1990144</v>
      </c>
      <c r="X757" s="772">
        <v>1</v>
      </c>
      <c r="Y757" s="766">
        <f t="shared" si="320"/>
        <v>4</v>
      </c>
      <c r="Z757" s="767" t="str">
        <f t="shared" si="321"/>
        <v>Կ-1</v>
      </c>
      <c r="AA757" s="765">
        <f t="shared" si="322"/>
        <v>1.9</v>
      </c>
      <c r="AB757" s="773">
        <v>83200</v>
      </c>
      <c r="AC757" s="773">
        <f t="shared" si="323"/>
        <v>158080</v>
      </c>
      <c r="AD757" s="818">
        <f t="shared" si="324"/>
        <v>0</v>
      </c>
      <c r="AE757" s="773">
        <f t="shared" si="311"/>
        <v>158080</v>
      </c>
      <c r="AF757" s="773">
        <f t="shared" si="312"/>
        <v>2055040</v>
      </c>
      <c r="AG757" s="772">
        <v>1</v>
      </c>
      <c r="AH757" s="766">
        <f t="shared" si="325"/>
        <v>5</v>
      </c>
      <c r="AI757" s="767" t="str">
        <f t="shared" si="326"/>
        <v>Կ-1</v>
      </c>
      <c r="AJ757" s="765">
        <f t="shared" si="327"/>
        <v>1.9</v>
      </c>
      <c r="AK757" s="773">
        <v>83200</v>
      </c>
      <c r="AL757" s="773">
        <f t="shared" si="328"/>
        <v>158080</v>
      </c>
      <c r="AM757" s="818">
        <f t="shared" si="329"/>
        <v>0</v>
      </c>
      <c r="AN757" s="773">
        <f t="shared" si="313"/>
        <v>158080</v>
      </c>
      <c r="AO757" s="773">
        <f t="shared" si="314"/>
        <v>2055040</v>
      </c>
    </row>
    <row r="758" spans="1:41" s="469" customFormat="1" ht="14.25" hidden="1">
      <c r="A758" s="794">
        <v>716</v>
      </c>
      <c r="B758" s="792" t="s">
        <v>3150</v>
      </c>
      <c r="C758" s="793" t="s">
        <v>2541</v>
      </c>
      <c r="D758" s="793" t="s">
        <v>3056</v>
      </c>
      <c r="E758" s="792" t="s">
        <v>1484</v>
      </c>
      <c r="F758" s="794">
        <v>1</v>
      </c>
      <c r="G758" s="795">
        <v>1</v>
      </c>
      <c r="H758" s="801" t="s">
        <v>87</v>
      </c>
      <c r="I758" s="796">
        <f t="shared" si="305"/>
        <v>1.73</v>
      </c>
      <c r="J758" s="797">
        <v>83200</v>
      </c>
      <c r="K758" s="798">
        <f t="shared" si="315"/>
        <v>143936</v>
      </c>
      <c r="L758" s="799"/>
      <c r="M758" s="798">
        <f t="shared" si="306"/>
        <v>143936</v>
      </c>
      <c r="N758" s="798">
        <f t="shared" si="307"/>
        <v>1871168</v>
      </c>
      <c r="O758" s="772">
        <v>1</v>
      </c>
      <c r="P758" s="766">
        <f t="shared" si="308"/>
        <v>2</v>
      </c>
      <c r="Q758" s="767" t="str">
        <f t="shared" si="316"/>
        <v>Կ-1</v>
      </c>
      <c r="R758" s="765">
        <f t="shared" si="317"/>
        <v>1.79</v>
      </c>
      <c r="S758" s="773">
        <v>83200</v>
      </c>
      <c r="T758" s="773">
        <f t="shared" si="318"/>
        <v>148928</v>
      </c>
      <c r="U758" s="818">
        <f t="shared" si="319"/>
        <v>0</v>
      </c>
      <c r="V758" s="773">
        <f t="shared" si="309"/>
        <v>148928</v>
      </c>
      <c r="W758" s="773">
        <f t="shared" si="310"/>
        <v>1936064</v>
      </c>
      <c r="X758" s="772">
        <v>1</v>
      </c>
      <c r="Y758" s="766">
        <f t="shared" si="320"/>
        <v>3</v>
      </c>
      <c r="Z758" s="767" t="str">
        <f t="shared" si="321"/>
        <v>Կ-1</v>
      </c>
      <c r="AA758" s="765">
        <f t="shared" si="322"/>
        <v>1.84</v>
      </c>
      <c r="AB758" s="773">
        <v>83200</v>
      </c>
      <c r="AC758" s="773">
        <f t="shared" si="323"/>
        <v>153088</v>
      </c>
      <c r="AD758" s="818">
        <f t="shared" si="324"/>
        <v>0</v>
      </c>
      <c r="AE758" s="773">
        <f t="shared" si="311"/>
        <v>153088</v>
      </c>
      <c r="AF758" s="773">
        <f t="shared" si="312"/>
        <v>1990144</v>
      </c>
      <c r="AG758" s="772">
        <v>1</v>
      </c>
      <c r="AH758" s="766">
        <f t="shared" si="325"/>
        <v>4</v>
      </c>
      <c r="AI758" s="767" t="str">
        <f t="shared" si="326"/>
        <v>Կ-1</v>
      </c>
      <c r="AJ758" s="765">
        <f t="shared" si="327"/>
        <v>1.9</v>
      </c>
      <c r="AK758" s="773">
        <v>83200</v>
      </c>
      <c r="AL758" s="773">
        <f t="shared" si="328"/>
        <v>158080</v>
      </c>
      <c r="AM758" s="818">
        <f t="shared" si="329"/>
        <v>0</v>
      </c>
      <c r="AN758" s="773">
        <f t="shared" si="313"/>
        <v>158080</v>
      </c>
      <c r="AO758" s="773">
        <f t="shared" si="314"/>
        <v>2055040</v>
      </c>
    </row>
    <row r="759" spans="1:41" s="469" customFormat="1" ht="14.25">
      <c r="A759" s="794">
        <v>717</v>
      </c>
      <c r="B759" s="792" t="s">
        <v>79</v>
      </c>
      <c r="C759" s="793"/>
      <c r="D759" s="793"/>
      <c r="E759" s="792" t="s">
        <v>1484</v>
      </c>
      <c r="F759" s="794">
        <v>1</v>
      </c>
      <c r="G759" s="795">
        <v>6</v>
      </c>
      <c r="H759" s="801" t="s">
        <v>87</v>
      </c>
      <c r="I759" s="796">
        <f t="shared" si="305"/>
        <v>1.96</v>
      </c>
      <c r="J759" s="797">
        <v>83200</v>
      </c>
      <c r="K759" s="798">
        <f t="shared" si="315"/>
        <v>163072</v>
      </c>
      <c r="L759" s="799"/>
      <c r="M759" s="798">
        <f t="shared" si="306"/>
        <v>163072</v>
      </c>
      <c r="N759" s="798">
        <f t="shared" si="307"/>
        <v>2119936</v>
      </c>
      <c r="O759" s="772">
        <v>1</v>
      </c>
      <c r="P759" s="766">
        <f t="shared" si="308"/>
        <v>7</v>
      </c>
      <c r="Q759" s="767" t="str">
        <f t="shared" si="316"/>
        <v>Կ-1</v>
      </c>
      <c r="R759" s="765">
        <f t="shared" si="317"/>
        <v>1.96</v>
      </c>
      <c r="S759" s="773">
        <v>83200</v>
      </c>
      <c r="T759" s="773">
        <f t="shared" si="318"/>
        <v>163072</v>
      </c>
      <c r="U759" s="818">
        <f t="shared" si="319"/>
        <v>0</v>
      </c>
      <c r="V759" s="773">
        <f t="shared" si="309"/>
        <v>163072</v>
      </c>
      <c r="W759" s="773">
        <f t="shared" si="310"/>
        <v>2119936</v>
      </c>
      <c r="X759" s="772">
        <v>1</v>
      </c>
      <c r="Y759" s="766">
        <f t="shared" si="320"/>
        <v>8</v>
      </c>
      <c r="Z759" s="767" t="str">
        <f t="shared" si="321"/>
        <v>Կ-1</v>
      </c>
      <c r="AA759" s="765">
        <f t="shared" si="322"/>
        <v>2.02</v>
      </c>
      <c r="AB759" s="773">
        <v>83200</v>
      </c>
      <c r="AC759" s="773">
        <f t="shared" si="323"/>
        <v>168064</v>
      </c>
      <c r="AD759" s="818">
        <f t="shared" si="324"/>
        <v>0</v>
      </c>
      <c r="AE759" s="773">
        <f t="shared" si="311"/>
        <v>168064</v>
      </c>
      <c r="AF759" s="773">
        <f t="shared" si="312"/>
        <v>2184832</v>
      </c>
      <c r="AG759" s="772">
        <v>1</v>
      </c>
      <c r="AH759" s="766">
        <f t="shared" si="325"/>
        <v>9</v>
      </c>
      <c r="AI759" s="767" t="str">
        <f t="shared" si="326"/>
        <v>Կ-1</v>
      </c>
      <c r="AJ759" s="765">
        <f t="shared" si="327"/>
        <v>2.02</v>
      </c>
      <c r="AK759" s="773">
        <v>83200</v>
      </c>
      <c r="AL759" s="773">
        <f t="shared" si="328"/>
        <v>168064</v>
      </c>
      <c r="AM759" s="818">
        <f t="shared" si="329"/>
        <v>0</v>
      </c>
      <c r="AN759" s="773">
        <f t="shared" si="313"/>
        <v>168064</v>
      </c>
      <c r="AO759" s="773">
        <f t="shared" si="314"/>
        <v>2184832</v>
      </c>
    </row>
    <row r="760" spans="1:41" s="469" customFormat="1" ht="14.25">
      <c r="A760" s="794">
        <v>718</v>
      </c>
      <c r="B760" s="792" t="s">
        <v>79</v>
      </c>
      <c r="C760" s="793"/>
      <c r="D760" s="793"/>
      <c r="E760" s="792" t="s">
        <v>1484</v>
      </c>
      <c r="F760" s="794">
        <v>1</v>
      </c>
      <c r="G760" s="795">
        <v>6</v>
      </c>
      <c r="H760" s="794" t="s">
        <v>87</v>
      </c>
      <c r="I760" s="796">
        <f t="shared" si="305"/>
        <v>1.96</v>
      </c>
      <c r="J760" s="797">
        <v>83200</v>
      </c>
      <c r="K760" s="798">
        <f t="shared" si="315"/>
        <v>163072</v>
      </c>
      <c r="L760" s="799"/>
      <c r="M760" s="798">
        <f t="shared" si="306"/>
        <v>163072</v>
      </c>
      <c r="N760" s="798">
        <f t="shared" si="307"/>
        <v>2119936</v>
      </c>
      <c r="O760" s="772">
        <v>1</v>
      </c>
      <c r="P760" s="766">
        <f t="shared" si="308"/>
        <v>7</v>
      </c>
      <c r="Q760" s="767" t="str">
        <f t="shared" si="316"/>
        <v>Կ-1</v>
      </c>
      <c r="R760" s="765">
        <f t="shared" si="317"/>
        <v>1.96</v>
      </c>
      <c r="S760" s="773">
        <v>83200</v>
      </c>
      <c r="T760" s="773">
        <f t="shared" si="318"/>
        <v>163072</v>
      </c>
      <c r="U760" s="818">
        <f t="shared" si="319"/>
        <v>0</v>
      </c>
      <c r="V760" s="773">
        <f t="shared" si="309"/>
        <v>163072</v>
      </c>
      <c r="W760" s="773">
        <f t="shared" si="310"/>
        <v>2119936</v>
      </c>
      <c r="X760" s="772">
        <v>1</v>
      </c>
      <c r="Y760" s="766">
        <f t="shared" si="320"/>
        <v>8</v>
      </c>
      <c r="Z760" s="767" t="str">
        <f t="shared" si="321"/>
        <v>Կ-1</v>
      </c>
      <c r="AA760" s="765">
        <f t="shared" si="322"/>
        <v>2.02</v>
      </c>
      <c r="AB760" s="773">
        <v>83200</v>
      </c>
      <c r="AC760" s="773">
        <f t="shared" si="323"/>
        <v>168064</v>
      </c>
      <c r="AD760" s="818">
        <f t="shared" si="324"/>
        <v>0</v>
      </c>
      <c r="AE760" s="773">
        <f t="shared" si="311"/>
        <v>168064</v>
      </c>
      <c r="AF760" s="773">
        <f t="shared" si="312"/>
        <v>2184832</v>
      </c>
      <c r="AG760" s="772">
        <v>1</v>
      </c>
      <c r="AH760" s="766">
        <f t="shared" si="325"/>
        <v>9</v>
      </c>
      <c r="AI760" s="767" t="str">
        <f t="shared" si="326"/>
        <v>Կ-1</v>
      </c>
      <c r="AJ760" s="765">
        <f t="shared" si="327"/>
        <v>2.02</v>
      </c>
      <c r="AK760" s="773">
        <v>83200</v>
      </c>
      <c r="AL760" s="773">
        <f t="shared" si="328"/>
        <v>168064</v>
      </c>
      <c r="AM760" s="818">
        <f t="shared" si="329"/>
        <v>0</v>
      </c>
      <c r="AN760" s="773">
        <f t="shared" si="313"/>
        <v>168064</v>
      </c>
      <c r="AO760" s="773">
        <f t="shared" si="314"/>
        <v>2184832</v>
      </c>
    </row>
    <row r="761" spans="1:41" s="469" customFormat="1" ht="14.25">
      <c r="A761" s="794">
        <v>719</v>
      </c>
      <c r="B761" s="792" t="s">
        <v>79</v>
      </c>
      <c r="C761" s="793"/>
      <c r="D761" s="793"/>
      <c r="E761" s="792" t="s">
        <v>1484</v>
      </c>
      <c r="F761" s="794">
        <v>1</v>
      </c>
      <c r="G761" s="795">
        <v>6</v>
      </c>
      <c r="H761" s="801" t="s">
        <v>87</v>
      </c>
      <c r="I761" s="796">
        <f t="shared" si="305"/>
        <v>1.96</v>
      </c>
      <c r="J761" s="797">
        <v>83200</v>
      </c>
      <c r="K761" s="798">
        <f t="shared" si="315"/>
        <v>163072</v>
      </c>
      <c r="L761" s="799"/>
      <c r="M761" s="798">
        <f t="shared" si="306"/>
        <v>163072</v>
      </c>
      <c r="N761" s="798">
        <f t="shared" si="307"/>
        <v>2119936</v>
      </c>
      <c r="O761" s="772">
        <v>1</v>
      </c>
      <c r="P761" s="766">
        <f t="shared" si="308"/>
        <v>7</v>
      </c>
      <c r="Q761" s="767" t="str">
        <f t="shared" si="316"/>
        <v>Կ-1</v>
      </c>
      <c r="R761" s="765">
        <f t="shared" si="317"/>
        <v>1.96</v>
      </c>
      <c r="S761" s="773">
        <v>83200</v>
      </c>
      <c r="T761" s="773">
        <f t="shared" si="318"/>
        <v>163072</v>
      </c>
      <c r="U761" s="818">
        <f t="shared" si="319"/>
        <v>0</v>
      </c>
      <c r="V761" s="773">
        <f t="shared" si="309"/>
        <v>163072</v>
      </c>
      <c r="W761" s="773">
        <f t="shared" si="310"/>
        <v>2119936</v>
      </c>
      <c r="X761" s="772">
        <v>1</v>
      </c>
      <c r="Y761" s="766">
        <f t="shared" si="320"/>
        <v>8</v>
      </c>
      <c r="Z761" s="767" t="str">
        <f t="shared" si="321"/>
        <v>Կ-1</v>
      </c>
      <c r="AA761" s="765">
        <f t="shared" si="322"/>
        <v>2.02</v>
      </c>
      <c r="AB761" s="773">
        <v>83200</v>
      </c>
      <c r="AC761" s="773">
        <f t="shared" si="323"/>
        <v>168064</v>
      </c>
      <c r="AD761" s="818">
        <f t="shared" si="324"/>
        <v>0</v>
      </c>
      <c r="AE761" s="773">
        <f t="shared" si="311"/>
        <v>168064</v>
      </c>
      <c r="AF761" s="773">
        <f t="shared" si="312"/>
        <v>2184832</v>
      </c>
      <c r="AG761" s="772">
        <v>1</v>
      </c>
      <c r="AH761" s="766">
        <f t="shared" si="325"/>
        <v>9</v>
      </c>
      <c r="AI761" s="767" t="str">
        <f t="shared" si="326"/>
        <v>Կ-1</v>
      </c>
      <c r="AJ761" s="765">
        <f t="shared" si="327"/>
        <v>2.02</v>
      </c>
      <c r="AK761" s="773">
        <v>83200</v>
      </c>
      <c r="AL761" s="773">
        <f t="shared" si="328"/>
        <v>168064</v>
      </c>
      <c r="AM761" s="818">
        <f t="shared" si="329"/>
        <v>0</v>
      </c>
      <c r="AN761" s="773">
        <f t="shared" si="313"/>
        <v>168064</v>
      </c>
      <c r="AO761" s="773">
        <f t="shared" si="314"/>
        <v>2184832</v>
      </c>
    </row>
    <row r="762" spans="1:41" s="469" customFormat="1" ht="14.25">
      <c r="A762" s="794">
        <v>720</v>
      </c>
      <c r="B762" s="792" t="s">
        <v>79</v>
      </c>
      <c r="C762" s="793"/>
      <c r="D762" s="793"/>
      <c r="E762" s="792" t="s">
        <v>1484</v>
      </c>
      <c r="F762" s="794">
        <v>1</v>
      </c>
      <c r="G762" s="795">
        <v>6</v>
      </c>
      <c r="H762" s="794" t="s">
        <v>87</v>
      </c>
      <c r="I762" s="796">
        <f t="shared" si="305"/>
        <v>1.96</v>
      </c>
      <c r="J762" s="797">
        <v>83200</v>
      </c>
      <c r="K762" s="798">
        <f t="shared" si="315"/>
        <v>163072</v>
      </c>
      <c r="L762" s="799"/>
      <c r="M762" s="798">
        <f t="shared" si="306"/>
        <v>163072</v>
      </c>
      <c r="N762" s="798">
        <f t="shared" si="307"/>
        <v>2119936</v>
      </c>
      <c r="O762" s="772">
        <v>1</v>
      </c>
      <c r="P762" s="766">
        <f t="shared" si="308"/>
        <v>7</v>
      </c>
      <c r="Q762" s="767" t="str">
        <f t="shared" si="316"/>
        <v>Կ-1</v>
      </c>
      <c r="R762" s="765">
        <f t="shared" si="317"/>
        <v>1.96</v>
      </c>
      <c r="S762" s="773">
        <v>83200</v>
      </c>
      <c r="T762" s="773">
        <f t="shared" si="318"/>
        <v>163072</v>
      </c>
      <c r="U762" s="818">
        <f t="shared" si="319"/>
        <v>0</v>
      </c>
      <c r="V762" s="773">
        <f t="shared" si="309"/>
        <v>163072</v>
      </c>
      <c r="W762" s="773">
        <f t="shared" si="310"/>
        <v>2119936</v>
      </c>
      <c r="X762" s="772">
        <v>1</v>
      </c>
      <c r="Y762" s="766">
        <f t="shared" si="320"/>
        <v>8</v>
      </c>
      <c r="Z762" s="767" t="str">
        <f t="shared" si="321"/>
        <v>Կ-1</v>
      </c>
      <c r="AA762" s="765">
        <f t="shared" si="322"/>
        <v>2.02</v>
      </c>
      <c r="AB762" s="773">
        <v>83200</v>
      </c>
      <c r="AC762" s="773">
        <f t="shared" si="323"/>
        <v>168064</v>
      </c>
      <c r="AD762" s="818">
        <f t="shared" si="324"/>
        <v>0</v>
      </c>
      <c r="AE762" s="773">
        <f t="shared" si="311"/>
        <v>168064</v>
      </c>
      <c r="AF762" s="773">
        <f t="shared" si="312"/>
        <v>2184832</v>
      </c>
      <c r="AG762" s="772">
        <v>1</v>
      </c>
      <c r="AH762" s="766">
        <f t="shared" si="325"/>
        <v>9</v>
      </c>
      <c r="AI762" s="767" t="str">
        <f t="shared" si="326"/>
        <v>Կ-1</v>
      </c>
      <c r="AJ762" s="765">
        <f t="shared" si="327"/>
        <v>2.02</v>
      </c>
      <c r="AK762" s="773">
        <v>83200</v>
      </c>
      <c r="AL762" s="773">
        <f t="shared" si="328"/>
        <v>168064</v>
      </c>
      <c r="AM762" s="818">
        <f t="shared" si="329"/>
        <v>0</v>
      </c>
      <c r="AN762" s="773">
        <f t="shared" si="313"/>
        <v>168064</v>
      </c>
      <c r="AO762" s="773">
        <f t="shared" si="314"/>
        <v>2184832</v>
      </c>
    </row>
    <row r="763" spans="1:41" s="469" customFormat="1" ht="14.25">
      <c r="A763" s="794">
        <v>721</v>
      </c>
      <c r="B763" s="792" t="s">
        <v>79</v>
      </c>
      <c r="C763" s="793"/>
      <c r="D763" s="793"/>
      <c r="E763" s="792" t="s">
        <v>1484</v>
      </c>
      <c r="F763" s="794">
        <v>1</v>
      </c>
      <c r="G763" s="795">
        <v>6</v>
      </c>
      <c r="H763" s="801" t="s">
        <v>87</v>
      </c>
      <c r="I763" s="796">
        <f t="shared" si="305"/>
        <v>1.96</v>
      </c>
      <c r="J763" s="797">
        <v>83200</v>
      </c>
      <c r="K763" s="798">
        <f t="shared" si="315"/>
        <v>163072</v>
      </c>
      <c r="L763" s="799"/>
      <c r="M763" s="798">
        <f t="shared" si="306"/>
        <v>163072</v>
      </c>
      <c r="N763" s="798">
        <f t="shared" si="307"/>
        <v>2119936</v>
      </c>
      <c r="O763" s="772">
        <v>1</v>
      </c>
      <c r="P763" s="766">
        <f t="shared" si="308"/>
        <v>7</v>
      </c>
      <c r="Q763" s="767" t="str">
        <f t="shared" si="316"/>
        <v>Կ-1</v>
      </c>
      <c r="R763" s="765">
        <f t="shared" si="317"/>
        <v>1.96</v>
      </c>
      <c r="S763" s="773">
        <v>83200</v>
      </c>
      <c r="T763" s="773">
        <f t="shared" si="318"/>
        <v>163072</v>
      </c>
      <c r="U763" s="818">
        <f t="shared" si="319"/>
        <v>0</v>
      </c>
      <c r="V763" s="773">
        <f t="shared" si="309"/>
        <v>163072</v>
      </c>
      <c r="W763" s="773">
        <f t="shared" si="310"/>
        <v>2119936</v>
      </c>
      <c r="X763" s="772">
        <v>1</v>
      </c>
      <c r="Y763" s="766">
        <f t="shared" si="320"/>
        <v>8</v>
      </c>
      <c r="Z763" s="767" t="str">
        <f t="shared" si="321"/>
        <v>Կ-1</v>
      </c>
      <c r="AA763" s="765">
        <f t="shared" si="322"/>
        <v>2.02</v>
      </c>
      <c r="AB763" s="773">
        <v>83200</v>
      </c>
      <c r="AC763" s="773">
        <f t="shared" si="323"/>
        <v>168064</v>
      </c>
      <c r="AD763" s="818">
        <f t="shared" si="324"/>
        <v>0</v>
      </c>
      <c r="AE763" s="773">
        <f t="shared" si="311"/>
        <v>168064</v>
      </c>
      <c r="AF763" s="773">
        <f t="shared" si="312"/>
        <v>2184832</v>
      </c>
      <c r="AG763" s="772">
        <v>1</v>
      </c>
      <c r="AH763" s="766">
        <f t="shared" si="325"/>
        <v>9</v>
      </c>
      <c r="AI763" s="767" t="str">
        <f t="shared" si="326"/>
        <v>Կ-1</v>
      </c>
      <c r="AJ763" s="765">
        <f t="shared" si="327"/>
        <v>2.02</v>
      </c>
      <c r="AK763" s="773">
        <v>83200</v>
      </c>
      <c r="AL763" s="773">
        <f t="shared" si="328"/>
        <v>168064</v>
      </c>
      <c r="AM763" s="818">
        <f t="shared" si="329"/>
        <v>0</v>
      </c>
      <c r="AN763" s="773">
        <f t="shared" si="313"/>
        <v>168064</v>
      </c>
      <c r="AO763" s="773">
        <f t="shared" si="314"/>
        <v>2184832</v>
      </c>
    </row>
    <row r="764" spans="1:41" s="469" customFormat="1" ht="72" hidden="1" customHeight="1">
      <c r="A764" s="794">
        <v>722</v>
      </c>
      <c r="B764" s="792" t="s">
        <v>2301</v>
      </c>
      <c r="C764" s="793" t="s">
        <v>2541</v>
      </c>
      <c r="D764" s="793" t="s">
        <v>3174</v>
      </c>
      <c r="E764" s="792" t="s">
        <v>2325</v>
      </c>
      <c r="F764" s="794">
        <v>1</v>
      </c>
      <c r="G764" s="795">
        <v>2</v>
      </c>
      <c r="H764" s="801" t="s">
        <v>84</v>
      </c>
      <c r="I764" s="796">
        <f t="shared" si="305"/>
        <v>4.1399999999999997</v>
      </c>
      <c r="J764" s="797">
        <v>83200</v>
      </c>
      <c r="K764" s="798">
        <f t="shared" si="315"/>
        <v>344448</v>
      </c>
      <c r="L764" s="799"/>
      <c r="M764" s="798">
        <f t="shared" si="306"/>
        <v>344448</v>
      </c>
      <c r="N764" s="798">
        <f t="shared" si="307"/>
        <v>4477824</v>
      </c>
      <c r="O764" s="772">
        <v>1</v>
      </c>
      <c r="P764" s="766">
        <f t="shared" si="308"/>
        <v>3</v>
      </c>
      <c r="Q764" s="767" t="str">
        <f t="shared" si="316"/>
        <v>Գ-2</v>
      </c>
      <c r="R764" s="765">
        <f t="shared" si="317"/>
        <v>4.2699999999999996</v>
      </c>
      <c r="S764" s="773">
        <v>83200</v>
      </c>
      <c r="T764" s="773">
        <f t="shared" si="318"/>
        <v>355263.99999999994</v>
      </c>
      <c r="U764" s="818">
        <f t="shared" si="319"/>
        <v>0</v>
      </c>
      <c r="V764" s="773">
        <f t="shared" si="309"/>
        <v>355263.99999999994</v>
      </c>
      <c r="W764" s="773">
        <f t="shared" si="310"/>
        <v>4618431.9999999991</v>
      </c>
      <c r="X764" s="772">
        <v>1</v>
      </c>
      <c r="Y764" s="766">
        <f t="shared" si="320"/>
        <v>4</v>
      </c>
      <c r="Z764" s="767" t="str">
        <f t="shared" si="321"/>
        <v>Գ-2</v>
      </c>
      <c r="AA764" s="765">
        <f t="shared" si="322"/>
        <v>4.41</v>
      </c>
      <c r="AB764" s="773">
        <v>83200</v>
      </c>
      <c r="AC764" s="773">
        <f t="shared" si="323"/>
        <v>366912</v>
      </c>
      <c r="AD764" s="818">
        <f t="shared" si="324"/>
        <v>0</v>
      </c>
      <c r="AE764" s="773">
        <f t="shared" si="311"/>
        <v>366912</v>
      </c>
      <c r="AF764" s="773">
        <f t="shared" si="312"/>
        <v>4769856</v>
      </c>
      <c r="AG764" s="772">
        <v>1</v>
      </c>
      <c r="AH764" s="766">
        <f t="shared" si="325"/>
        <v>5</v>
      </c>
      <c r="AI764" s="767" t="str">
        <f t="shared" si="326"/>
        <v>Գ-2</v>
      </c>
      <c r="AJ764" s="765">
        <f t="shared" si="327"/>
        <v>4.41</v>
      </c>
      <c r="AK764" s="773">
        <v>83200</v>
      </c>
      <c r="AL764" s="773">
        <f t="shared" si="328"/>
        <v>366912</v>
      </c>
      <c r="AM764" s="818">
        <f t="shared" si="329"/>
        <v>0</v>
      </c>
      <c r="AN764" s="773">
        <f t="shared" si="313"/>
        <v>366912</v>
      </c>
      <c r="AO764" s="773">
        <f t="shared" si="314"/>
        <v>4769856</v>
      </c>
    </row>
    <row r="765" spans="1:41" s="469" customFormat="1" ht="40.5" hidden="1">
      <c r="A765" s="794">
        <v>723</v>
      </c>
      <c r="B765" s="792" t="s">
        <v>1517</v>
      </c>
      <c r="C765" s="793" t="s">
        <v>2541</v>
      </c>
      <c r="D765" s="793" t="s">
        <v>3074</v>
      </c>
      <c r="E765" s="792" t="s">
        <v>1138</v>
      </c>
      <c r="F765" s="794">
        <v>1</v>
      </c>
      <c r="G765" s="795">
        <v>19</v>
      </c>
      <c r="H765" s="794" t="s">
        <v>85</v>
      </c>
      <c r="I765" s="796">
        <f t="shared" si="305"/>
        <v>3.64</v>
      </c>
      <c r="J765" s="797">
        <v>83200</v>
      </c>
      <c r="K765" s="798">
        <f t="shared" si="315"/>
        <v>302848</v>
      </c>
      <c r="L765" s="799"/>
      <c r="M765" s="798">
        <f t="shared" si="306"/>
        <v>302848</v>
      </c>
      <c r="N765" s="798">
        <f t="shared" si="307"/>
        <v>3937024</v>
      </c>
      <c r="O765" s="772">
        <v>1</v>
      </c>
      <c r="P765" s="766">
        <f t="shared" si="308"/>
        <v>20</v>
      </c>
      <c r="Q765" s="767" t="str">
        <f t="shared" si="316"/>
        <v>Ա-1</v>
      </c>
      <c r="R765" s="765">
        <f t="shared" si="317"/>
        <v>3.64</v>
      </c>
      <c r="S765" s="773">
        <v>83200</v>
      </c>
      <c r="T765" s="773">
        <f t="shared" si="318"/>
        <v>302848</v>
      </c>
      <c r="U765" s="818">
        <f t="shared" si="319"/>
        <v>0</v>
      </c>
      <c r="V765" s="773">
        <f t="shared" si="309"/>
        <v>302848</v>
      </c>
      <c r="W765" s="773">
        <f t="shared" si="310"/>
        <v>3937024</v>
      </c>
      <c r="X765" s="772">
        <v>1</v>
      </c>
      <c r="Y765" s="766">
        <f t="shared" si="320"/>
        <v>21</v>
      </c>
      <c r="Z765" s="767" t="str">
        <f t="shared" si="321"/>
        <v>Ա-1</v>
      </c>
      <c r="AA765" s="765">
        <f t="shared" si="322"/>
        <v>3.64</v>
      </c>
      <c r="AB765" s="773">
        <v>83200</v>
      </c>
      <c r="AC765" s="773">
        <f t="shared" si="323"/>
        <v>302848</v>
      </c>
      <c r="AD765" s="818">
        <f t="shared" si="324"/>
        <v>0</v>
      </c>
      <c r="AE765" s="773">
        <f t="shared" si="311"/>
        <v>302848</v>
      </c>
      <c r="AF765" s="773">
        <f t="shared" si="312"/>
        <v>3937024</v>
      </c>
      <c r="AG765" s="772">
        <v>1</v>
      </c>
      <c r="AH765" s="766">
        <f t="shared" si="325"/>
        <v>22</v>
      </c>
      <c r="AI765" s="767" t="str">
        <f t="shared" si="326"/>
        <v>Ա-1</v>
      </c>
      <c r="AJ765" s="765">
        <f t="shared" si="327"/>
        <v>3.64</v>
      </c>
      <c r="AK765" s="773">
        <v>83200</v>
      </c>
      <c r="AL765" s="773">
        <f t="shared" si="328"/>
        <v>302848</v>
      </c>
      <c r="AM765" s="818">
        <f t="shared" si="329"/>
        <v>0</v>
      </c>
      <c r="AN765" s="773">
        <f t="shared" si="313"/>
        <v>302848</v>
      </c>
      <c r="AO765" s="773">
        <f t="shared" si="314"/>
        <v>3937024</v>
      </c>
    </row>
    <row r="766" spans="1:41" s="469" customFormat="1" ht="40.5" hidden="1">
      <c r="A766" s="794">
        <v>724</v>
      </c>
      <c r="B766" s="792" t="s">
        <v>2303</v>
      </c>
      <c r="C766" s="793" t="s">
        <v>2541</v>
      </c>
      <c r="D766" s="793" t="s">
        <v>3076</v>
      </c>
      <c r="E766" s="792" t="s">
        <v>1139</v>
      </c>
      <c r="F766" s="794">
        <v>1</v>
      </c>
      <c r="G766" s="795">
        <v>1</v>
      </c>
      <c r="H766" s="794" t="s">
        <v>86</v>
      </c>
      <c r="I766" s="796">
        <f>IF(F766&lt;1,0,IF(H766="Բ-1",IF(G766=0,6.94,IF(G766=1,7.17,IF(G766=2,7.41,IF(G766=3,7.66,IF(OR(G766=5,G766=4),7.92,IF(OR(G766=6,G766=7),8.18,IF(OR(G766=8,G766=9),8.46,IF(OR(G766=10,G766=11,G766=12),8.74,IF(OR(G766=13,G766=14,G766=15),9.03,IF(OR(G766=16,G766=17,G766=18),9.33,9.65)))))))))),IF(H766="Բ-2", IF(G766=0,5.71,IF(G766=1,5.89,IF(G766=2,6.09,IF(G766=3,6.29,IF(OR(G766=5,G766=4),6.5,IF(OR(G766=6,G766=7),6.72,IF(OR(G766=8,G766=9),6.94,IF(OR(G766=10,G766=11,G766=12),7.17,IF(OR(G766=13,G766=14,G766=15),7.41,IF(OR(G766=16,G766=17,G766=18),7.65,7.91)))))))))), IF(H766="Գ-1", IF(G766=0,4.7,IF(G766=1,4.86,IF(G766=2,5.01,IF(G766=3,5.18,IF(OR(G766=5,G766=4),5.35,IF(OR(G766=6,G766=7),5.52,IF(OR(G766=8,G766=9),5.71,IF(OR(G766=10,G766=11,G766=12),5.89,IF(OR(G766=13,G766=14,G766=15),6.09,IF(OR(G766=16,G766=17,G766=18),6.29,6.49)))))))))), IF(H766="Գ-2", IF(G766=0,3.88,IF(G766=1,4.01,IF(G766=2,4.14,IF(G766=3,4.27,IF(OR(G766=5,G766=4),4.41,IF(OR(G766=6,G766=7),4.55,IF(OR(G766=8,G766=9),4.7,IF(OR(G766=10,G766=11,G766=12),4.85,IF(OR(G766=13,G766=14,G766=15),5.01,IF(OR(G766=16,G766=17,G766=18),5.17,5.34)))))))))), IF(H766="Գ-3", IF(G766=0,3.21,IF(G766=1,3.31,IF(G766=2,3.42,IF(G766=3,3.53,IF(OR(G766=5,G766=4),3.64,IF(OR(G766=6,G766=7),3.76,IF(OR(G766=8,G766=9),3.88,IF(OR(G766=10,G766=11,G766=12),4.01,IF(OR(G766=13,G766=14,G766=15),4.13,IF(OR(G766=16,G766=17,G766=18),4.27,4.4)))))))))), IF(H766="Ա-1", IF(G766=0,2.66,IF(G766=1,2.75,IF(G766=2,2.83,IF(G766=3,2.92,IF(OR(G766=5,G766=4),3.02,IF(OR(G766=6,G766=7),3.11,IF(OR(G766=8,G766=9),3.21,IF(OR(G766=10,G766=11,G766=12),3.31,IF(OR(G766=13,G766=14,G766=15),3.42,IF(OR(G766=16,G766=17,G766=18),3.53,3.64)))))))))), IF(H766="Ա-2", IF(G766=0,2.28,IF(G766=1,2.35,IF(G766=2,2.43,IF(G766=3,2.5,IF(OR(G766=5,G766=4),2.58,IF(OR(G766=6,G766=7),2.66,IF(OR(G766=8,G766=9),2.75,IF(OR(G766=10,G766=11,G766=12),2.83,IF(OR(G766=13,G766=14,G766=15),2.92,IF(OR(G766=16,G766=17,G766=18),3.01,3.11)))))))))),IF(H766="Ա-3", IF(G766=0,1.96,IF(G766=1,2.02,IF(G766=2,2.08,IF(G766=3,2.15,IF(OR(G766=5,G766=4),2.21,IF(OR(G766=6,G766=7),2.28,IF(OR(G766=8,G766=9),2.35,IF(OR(G766=10,G766=11,G766=12),2.42,IF(OR(G766=13,G766=14,G766=15),2.5,IF(OR(G766=16,G766=17,G766=18),2.58,2.66)))))))))), IF(H766="Կ-1", IF(G766=0,1.68,IF(G766=1,1.73,IF(G766=2,1.79,IF(G766=3,1.84,IF(OR(G766=5,G766=4),1.9,IF(OR(G766=6,G766=7),1.96,IF(OR(G766=8,G766=9),2.02,IF(OR(G766=10,G766=11,G766=12),2.08,IF(OR(G766=13,G766=14,G766=15),2.14,IF(OR(G766=16,G766=17,G766=18),2.21,2.28)))))))))), IF(H766="Կ-2", IF(G766=0,1.45,IF(G766=1,1.49,IF(G766=2,1.54,IF(G766=3,1.59,IF(OR(G766=5,G766=4),1.63,IF(OR(G766=6,G766=7),1.68,IF(OR(G766=8,G766=9),1.73,IF(OR(G766=10,G766=11,G766=12),1.79,IF(OR(G766=13,G766=14,G766=15),1.84,IF(OR(G766=16,G766=17,G766=18),1.9,1.95)))))))))),IF(H766="Կ-3", IF(G766=0,1.25,IF(G766=1,1.29,IF(G766=2,1.33,IF(G766=3,1.37,IF(OR(G766=5,G766=4),1.41,IF(OR(G766=6,G766=7),1.45,IF(OR(G766=8,G766=9),1.49,IF(OR(G766=10,G766=11,G766=12),1.54,IF(OR(G766=13,G766=14,G766=15),1.58,IF(OR(G766=16,G766=17,G766=18),1.63,1.68)))))))))), "Error"))))))))))))</f>
        <v>2.35</v>
      </c>
      <c r="J766" s="797">
        <v>83200</v>
      </c>
      <c r="K766" s="798">
        <f>+J766*I766</f>
        <v>195520</v>
      </c>
      <c r="L766" s="799"/>
      <c r="M766" s="798">
        <f>+L766+K766</f>
        <v>195520</v>
      </c>
      <c r="N766" s="798">
        <f>+M766*13</f>
        <v>2541760</v>
      </c>
      <c r="O766" s="772">
        <v>1</v>
      </c>
      <c r="P766" s="766">
        <f>+G766+1</f>
        <v>2</v>
      </c>
      <c r="Q766" s="767" t="str">
        <f t="shared" si="316"/>
        <v>Ա-2</v>
      </c>
      <c r="R766" s="765">
        <f t="shared" si="317"/>
        <v>2.4300000000000002</v>
      </c>
      <c r="S766" s="773">
        <v>83200</v>
      </c>
      <c r="T766" s="773">
        <f t="shared" si="318"/>
        <v>202176</v>
      </c>
      <c r="U766" s="818">
        <f t="shared" si="319"/>
        <v>0</v>
      </c>
      <c r="V766" s="773">
        <f>+U766+T766</f>
        <v>202176</v>
      </c>
      <c r="W766" s="773">
        <f>+V766*13</f>
        <v>2628288</v>
      </c>
      <c r="X766" s="772">
        <v>1</v>
      </c>
      <c r="Y766" s="766">
        <f t="shared" si="320"/>
        <v>3</v>
      </c>
      <c r="Z766" s="767" t="str">
        <f t="shared" si="321"/>
        <v>Ա-2</v>
      </c>
      <c r="AA766" s="765">
        <f t="shared" si="322"/>
        <v>2.5</v>
      </c>
      <c r="AB766" s="773">
        <v>83200</v>
      </c>
      <c r="AC766" s="773">
        <f t="shared" si="323"/>
        <v>208000</v>
      </c>
      <c r="AD766" s="818">
        <f t="shared" si="324"/>
        <v>0</v>
      </c>
      <c r="AE766" s="773">
        <f>+AD766+AC766</f>
        <v>208000</v>
      </c>
      <c r="AF766" s="773">
        <f>+AE766*13</f>
        <v>2704000</v>
      </c>
      <c r="AG766" s="772">
        <v>1</v>
      </c>
      <c r="AH766" s="766">
        <f t="shared" si="325"/>
        <v>4</v>
      </c>
      <c r="AI766" s="767" t="str">
        <f t="shared" si="326"/>
        <v>Ա-2</v>
      </c>
      <c r="AJ766" s="765">
        <f t="shared" si="327"/>
        <v>2.58</v>
      </c>
      <c r="AK766" s="773">
        <v>83200</v>
      </c>
      <c r="AL766" s="773">
        <f t="shared" si="328"/>
        <v>214656</v>
      </c>
      <c r="AM766" s="818">
        <f t="shared" si="329"/>
        <v>0</v>
      </c>
      <c r="AN766" s="773">
        <f>+AM766+AL766</f>
        <v>214656</v>
      </c>
      <c r="AO766" s="773">
        <f>+AN766*13</f>
        <v>2790528</v>
      </c>
    </row>
    <row r="767" spans="1:41" s="469" customFormat="1" ht="40.5" hidden="1">
      <c r="A767" s="794">
        <v>725</v>
      </c>
      <c r="B767" s="792" t="s">
        <v>2309</v>
      </c>
      <c r="C767" s="793" t="s">
        <v>2541</v>
      </c>
      <c r="D767" s="793" t="s">
        <v>3063</v>
      </c>
      <c r="E767" s="792" t="s">
        <v>1139</v>
      </c>
      <c r="F767" s="794">
        <v>1</v>
      </c>
      <c r="G767" s="795">
        <v>1</v>
      </c>
      <c r="H767" s="794" t="s">
        <v>86</v>
      </c>
      <c r="I767" s="796">
        <f t="shared" si="305"/>
        <v>2.35</v>
      </c>
      <c r="J767" s="797">
        <v>83200</v>
      </c>
      <c r="K767" s="798">
        <f t="shared" si="315"/>
        <v>195520</v>
      </c>
      <c r="L767" s="799"/>
      <c r="M767" s="798">
        <f t="shared" si="306"/>
        <v>195520</v>
      </c>
      <c r="N767" s="798">
        <f t="shared" si="307"/>
        <v>2541760</v>
      </c>
      <c r="O767" s="772">
        <v>1</v>
      </c>
      <c r="P767" s="766">
        <f t="shared" si="308"/>
        <v>2</v>
      </c>
      <c r="Q767" s="767" t="str">
        <f t="shared" si="316"/>
        <v>Ա-2</v>
      </c>
      <c r="R767" s="765">
        <f t="shared" si="317"/>
        <v>2.4300000000000002</v>
      </c>
      <c r="S767" s="773">
        <v>83200</v>
      </c>
      <c r="T767" s="773">
        <f t="shared" si="318"/>
        <v>202176</v>
      </c>
      <c r="U767" s="818">
        <f t="shared" si="319"/>
        <v>0</v>
      </c>
      <c r="V767" s="773">
        <f t="shared" si="309"/>
        <v>202176</v>
      </c>
      <c r="W767" s="773">
        <f t="shared" si="310"/>
        <v>2628288</v>
      </c>
      <c r="X767" s="772">
        <v>1</v>
      </c>
      <c r="Y767" s="766">
        <f t="shared" si="320"/>
        <v>3</v>
      </c>
      <c r="Z767" s="767" t="str">
        <f t="shared" si="321"/>
        <v>Ա-2</v>
      </c>
      <c r="AA767" s="765">
        <f t="shared" si="322"/>
        <v>2.5</v>
      </c>
      <c r="AB767" s="773">
        <v>83200</v>
      </c>
      <c r="AC767" s="773">
        <f t="shared" si="323"/>
        <v>208000</v>
      </c>
      <c r="AD767" s="818">
        <f t="shared" si="324"/>
        <v>0</v>
      </c>
      <c r="AE767" s="773">
        <f t="shared" si="311"/>
        <v>208000</v>
      </c>
      <c r="AF767" s="773">
        <f t="shared" si="312"/>
        <v>2704000</v>
      </c>
      <c r="AG767" s="772">
        <v>1</v>
      </c>
      <c r="AH767" s="766">
        <f t="shared" si="325"/>
        <v>4</v>
      </c>
      <c r="AI767" s="767" t="str">
        <f t="shared" si="326"/>
        <v>Ա-2</v>
      </c>
      <c r="AJ767" s="765">
        <f t="shared" si="327"/>
        <v>2.58</v>
      </c>
      <c r="AK767" s="773">
        <v>83200</v>
      </c>
      <c r="AL767" s="773">
        <f t="shared" si="328"/>
        <v>214656</v>
      </c>
      <c r="AM767" s="818">
        <f t="shared" si="329"/>
        <v>0</v>
      </c>
      <c r="AN767" s="773">
        <f t="shared" si="313"/>
        <v>214656</v>
      </c>
      <c r="AO767" s="773">
        <f t="shared" si="314"/>
        <v>2790528</v>
      </c>
    </row>
    <row r="768" spans="1:41" s="469" customFormat="1" ht="14.25" hidden="1">
      <c r="A768" s="794">
        <v>726</v>
      </c>
      <c r="B768" s="792" t="s">
        <v>2304</v>
      </c>
      <c r="C768" s="793" t="s">
        <v>2541</v>
      </c>
      <c r="D768" s="793" t="s">
        <v>3052</v>
      </c>
      <c r="E768" s="792" t="s">
        <v>1483</v>
      </c>
      <c r="F768" s="794">
        <v>1</v>
      </c>
      <c r="G768" s="795">
        <v>4</v>
      </c>
      <c r="H768" s="794" t="s">
        <v>452</v>
      </c>
      <c r="I768" s="796">
        <f t="shared" si="305"/>
        <v>2.21</v>
      </c>
      <c r="J768" s="797">
        <v>83200</v>
      </c>
      <c r="K768" s="798">
        <f t="shared" si="315"/>
        <v>183872</v>
      </c>
      <c r="L768" s="799"/>
      <c r="M768" s="798">
        <f t="shared" si="306"/>
        <v>183872</v>
      </c>
      <c r="N768" s="798">
        <f t="shared" si="307"/>
        <v>2390336</v>
      </c>
      <c r="O768" s="772">
        <v>1</v>
      </c>
      <c r="P768" s="766">
        <f t="shared" si="308"/>
        <v>5</v>
      </c>
      <c r="Q768" s="767" t="str">
        <f t="shared" si="316"/>
        <v>Ա-3</v>
      </c>
      <c r="R768" s="765">
        <f t="shared" si="317"/>
        <v>2.21</v>
      </c>
      <c r="S768" s="773">
        <v>83200</v>
      </c>
      <c r="T768" s="773">
        <f t="shared" si="318"/>
        <v>183872</v>
      </c>
      <c r="U768" s="818">
        <f t="shared" si="319"/>
        <v>0</v>
      </c>
      <c r="V768" s="773">
        <f t="shared" si="309"/>
        <v>183872</v>
      </c>
      <c r="W768" s="773">
        <f t="shared" si="310"/>
        <v>2390336</v>
      </c>
      <c r="X768" s="772">
        <v>1</v>
      </c>
      <c r="Y768" s="766">
        <f t="shared" si="320"/>
        <v>6</v>
      </c>
      <c r="Z768" s="767" t="str">
        <f t="shared" si="321"/>
        <v>Ա-3</v>
      </c>
      <c r="AA768" s="765">
        <f t="shared" si="322"/>
        <v>2.2799999999999998</v>
      </c>
      <c r="AB768" s="773">
        <v>83200</v>
      </c>
      <c r="AC768" s="773">
        <f t="shared" si="323"/>
        <v>189695.99999999997</v>
      </c>
      <c r="AD768" s="818">
        <f t="shared" si="324"/>
        <v>0</v>
      </c>
      <c r="AE768" s="773">
        <f t="shared" si="311"/>
        <v>189695.99999999997</v>
      </c>
      <c r="AF768" s="773">
        <f t="shared" si="312"/>
        <v>2466047.9999999995</v>
      </c>
      <c r="AG768" s="772">
        <v>1</v>
      </c>
      <c r="AH768" s="766">
        <f t="shared" si="325"/>
        <v>7</v>
      </c>
      <c r="AI768" s="767" t="str">
        <f t="shared" si="326"/>
        <v>Ա-3</v>
      </c>
      <c r="AJ768" s="765">
        <f t="shared" si="327"/>
        <v>2.2799999999999998</v>
      </c>
      <c r="AK768" s="773">
        <v>83200</v>
      </c>
      <c r="AL768" s="773">
        <f t="shared" si="328"/>
        <v>189695.99999999997</v>
      </c>
      <c r="AM768" s="818">
        <f t="shared" si="329"/>
        <v>0</v>
      </c>
      <c r="AN768" s="773">
        <f t="shared" si="313"/>
        <v>189695.99999999997</v>
      </c>
      <c r="AO768" s="773">
        <f t="shared" si="314"/>
        <v>2466047.9999999995</v>
      </c>
    </row>
    <row r="769" spans="1:41" s="469" customFormat="1" ht="14.25" hidden="1">
      <c r="A769" s="794">
        <v>727</v>
      </c>
      <c r="B769" s="792" t="s">
        <v>2305</v>
      </c>
      <c r="C769" s="793" t="s">
        <v>2541</v>
      </c>
      <c r="D769" s="793" t="s">
        <v>3077</v>
      </c>
      <c r="E769" s="792" t="s">
        <v>1483</v>
      </c>
      <c r="F769" s="794">
        <v>1</v>
      </c>
      <c r="G769" s="795">
        <v>1</v>
      </c>
      <c r="H769" s="801" t="s">
        <v>452</v>
      </c>
      <c r="I769" s="796">
        <f t="shared" si="305"/>
        <v>2.02</v>
      </c>
      <c r="J769" s="797">
        <v>83200</v>
      </c>
      <c r="K769" s="798">
        <f t="shared" si="315"/>
        <v>168064</v>
      </c>
      <c r="L769" s="799"/>
      <c r="M769" s="798">
        <f t="shared" si="306"/>
        <v>168064</v>
      </c>
      <c r="N769" s="798">
        <f t="shared" si="307"/>
        <v>2184832</v>
      </c>
      <c r="O769" s="772">
        <v>1</v>
      </c>
      <c r="P769" s="766">
        <f t="shared" si="308"/>
        <v>2</v>
      </c>
      <c r="Q769" s="767" t="str">
        <f t="shared" si="316"/>
        <v>Ա-3</v>
      </c>
      <c r="R769" s="765">
        <f t="shared" si="317"/>
        <v>2.08</v>
      </c>
      <c r="S769" s="773">
        <v>83200</v>
      </c>
      <c r="T769" s="773">
        <f t="shared" si="318"/>
        <v>173056</v>
      </c>
      <c r="U769" s="818">
        <f t="shared" si="319"/>
        <v>0</v>
      </c>
      <c r="V769" s="773">
        <f t="shared" si="309"/>
        <v>173056</v>
      </c>
      <c r="W769" s="773">
        <f t="shared" si="310"/>
        <v>2249728</v>
      </c>
      <c r="X769" s="772">
        <v>1</v>
      </c>
      <c r="Y769" s="766">
        <f t="shared" si="320"/>
        <v>3</v>
      </c>
      <c r="Z769" s="767" t="str">
        <f t="shared" si="321"/>
        <v>Ա-3</v>
      </c>
      <c r="AA769" s="765">
        <f t="shared" si="322"/>
        <v>2.15</v>
      </c>
      <c r="AB769" s="773">
        <v>83200</v>
      </c>
      <c r="AC769" s="773">
        <f t="shared" si="323"/>
        <v>178880</v>
      </c>
      <c r="AD769" s="818">
        <f t="shared" si="324"/>
        <v>0</v>
      </c>
      <c r="AE769" s="773">
        <f t="shared" si="311"/>
        <v>178880</v>
      </c>
      <c r="AF769" s="773">
        <f t="shared" si="312"/>
        <v>2325440</v>
      </c>
      <c r="AG769" s="772">
        <v>1</v>
      </c>
      <c r="AH769" s="766">
        <f t="shared" si="325"/>
        <v>4</v>
      </c>
      <c r="AI769" s="767" t="str">
        <f t="shared" si="326"/>
        <v>Ա-3</v>
      </c>
      <c r="AJ769" s="765">
        <f t="shared" si="327"/>
        <v>2.21</v>
      </c>
      <c r="AK769" s="773">
        <v>83200</v>
      </c>
      <c r="AL769" s="773">
        <f t="shared" si="328"/>
        <v>183872</v>
      </c>
      <c r="AM769" s="818">
        <f t="shared" si="329"/>
        <v>0</v>
      </c>
      <c r="AN769" s="773">
        <f t="shared" si="313"/>
        <v>183872</v>
      </c>
      <c r="AO769" s="773">
        <f t="shared" si="314"/>
        <v>2390336</v>
      </c>
    </row>
    <row r="770" spans="1:41" s="469" customFormat="1" ht="14.25" hidden="1">
      <c r="A770" s="794">
        <v>728</v>
      </c>
      <c r="B770" s="792" t="s">
        <v>2320</v>
      </c>
      <c r="C770" s="793" t="s">
        <v>2540</v>
      </c>
      <c r="D770" s="793" t="s">
        <v>3063</v>
      </c>
      <c r="E770" s="792" t="s">
        <v>1483</v>
      </c>
      <c r="F770" s="794">
        <v>1</v>
      </c>
      <c r="G770" s="795">
        <v>3</v>
      </c>
      <c r="H770" s="801" t="s">
        <v>452</v>
      </c>
      <c r="I770" s="796">
        <f t="shared" si="305"/>
        <v>2.15</v>
      </c>
      <c r="J770" s="797">
        <v>83200</v>
      </c>
      <c r="K770" s="798">
        <f t="shared" si="315"/>
        <v>178880</v>
      </c>
      <c r="L770" s="799"/>
      <c r="M770" s="798">
        <f t="shared" si="306"/>
        <v>178880</v>
      </c>
      <c r="N770" s="798">
        <f t="shared" si="307"/>
        <v>2325440</v>
      </c>
      <c r="O770" s="772">
        <v>1</v>
      </c>
      <c r="P770" s="766">
        <f t="shared" si="308"/>
        <v>4</v>
      </c>
      <c r="Q770" s="767" t="str">
        <f t="shared" si="316"/>
        <v>Ա-3</v>
      </c>
      <c r="R770" s="765">
        <f t="shared" si="317"/>
        <v>2.21</v>
      </c>
      <c r="S770" s="773">
        <v>83200</v>
      </c>
      <c r="T770" s="773">
        <f t="shared" si="318"/>
        <v>183872</v>
      </c>
      <c r="U770" s="818">
        <f t="shared" si="319"/>
        <v>0</v>
      </c>
      <c r="V770" s="773">
        <f t="shared" si="309"/>
        <v>183872</v>
      </c>
      <c r="W770" s="773">
        <f t="shared" si="310"/>
        <v>2390336</v>
      </c>
      <c r="X770" s="772">
        <v>1</v>
      </c>
      <c r="Y770" s="766">
        <f t="shared" si="320"/>
        <v>5</v>
      </c>
      <c r="Z770" s="767" t="str">
        <f t="shared" si="321"/>
        <v>Ա-3</v>
      </c>
      <c r="AA770" s="765">
        <f t="shared" si="322"/>
        <v>2.21</v>
      </c>
      <c r="AB770" s="773">
        <v>83200</v>
      </c>
      <c r="AC770" s="773">
        <f t="shared" si="323"/>
        <v>183872</v>
      </c>
      <c r="AD770" s="818">
        <f t="shared" si="324"/>
        <v>0</v>
      </c>
      <c r="AE770" s="773">
        <f t="shared" si="311"/>
        <v>183872</v>
      </c>
      <c r="AF770" s="773">
        <f t="shared" si="312"/>
        <v>2390336</v>
      </c>
      <c r="AG770" s="772">
        <v>1</v>
      </c>
      <c r="AH770" s="766">
        <f t="shared" si="325"/>
        <v>6</v>
      </c>
      <c r="AI770" s="767" t="str">
        <f t="shared" si="326"/>
        <v>Ա-3</v>
      </c>
      <c r="AJ770" s="765">
        <f t="shared" si="327"/>
        <v>2.2799999999999998</v>
      </c>
      <c r="AK770" s="773">
        <v>83200</v>
      </c>
      <c r="AL770" s="773">
        <f t="shared" si="328"/>
        <v>189695.99999999997</v>
      </c>
      <c r="AM770" s="818">
        <f t="shared" si="329"/>
        <v>0</v>
      </c>
      <c r="AN770" s="773">
        <f t="shared" si="313"/>
        <v>189695.99999999997</v>
      </c>
      <c r="AO770" s="773">
        <f t="shared" si="314"/>
        <v>2466047.9999999995</v>
      </c>
    </row>
    <row r="771" spans="1:41" s="469" customFormat="1" ht="14.25" hidden="1">
      <c r="A771" s="794">
        <v>729</v>
      </c>
      <c r="B771" s="792" t="s">
        <v>3151</v>
      </c>
      <c r="C771" s="793" t="s">
        <v>2541</v>
      </c>
      <c r="D771" s="793" t="s">
        <v>3068</v>
      </c>
      <c r="E771" s="792" t="s">
        <v>1483</v>
      </c>
      <c r="F771" s="794">
        <v>1</v>
      </c>
      <c r="G771" s="795">
        <v>1</v>
      </c>
      <c r="H771" s="801" t="s">
        <v>452</v>
      </c>
      <c r="I771" s="796">
        <f t="shared" si="305"/>
        <v>2.02</v>
      </c>
      <c r="J771" s="797">
        <v>83200</v>
      </c>
      <c r="K771" s="798">
        <f t="shared" si="315"/>
        <v>168064</v>
      </c>
      <c r="L771" s="799"/>
      <c r="M771" s="798">
        <f t="shared" si="306"/>
        <v>168064</v>
      </c>
      <c r="N771" s="798">
        <f t="shared" si="307"/>
        <v>2184832</v>
      </c>
      <c r="O771" s="772">
        <v>1</v>
      </c>
      <c r="P771" s="766">
        <f t="shared" si="308"/>
        <v>2</v>
      </c>
      <c r="Q771" s="767" t="str">
        <f t="shared" si="316"/>
        <v>Ա-3</v>
      </c>
      <c r="R771" s="765">
        <f t="shared" si="317"/>
        <v>2.08</v>
      </c>
      <c r="S771" s="773">
        <v>83200</v>
      </c>
      <c r="T771" s="773">
        <f t="shared" si="318"/>
        <v>173056</v>
      </c>
      <c r="U771" s="818">
        <f t="shared" si="319"/>
        <v>0</v>
      </c>
      <c r="V771" s="773">
        <f t="shared" si="309"/>
        <v>173056</v>
      </c>
      <c r="W771" s="773">
        <f t="shared" si="310"/>
        <v>2249728</v>
      </c>
      <c r="X771" s="772">
        <v>1</v>
      </c>
      <c r="Y771" s="766">
        <f t="shared" si="320"/>
        <v>3</v>
      </c>
      <c r="Z771" s="767" t="str">
        <f t="shared" si="321"/>
        <v>Ա-3</v>
      </c>
      <c r="AA771" s="765">
        <f t="shared" si="322"/>
        <v>2.15</v>
      </c>
      <c r="AB771" s="773">
        <v>83200</v>
      </c>
      <c r="AC771" s="773">
        <f t="shared" si="323"/>
        <v>178880</v>
      </c>
      <c r="AD771" s="818">
        <f t="shared" si="324"/>
        <v>0</v>
      </c>
      <c r="AE771" s="773">
        <f t="shared" si="311"/>
        <v>178880</v>
      </c>
      <c r="AF771" s="773">
        <f t="shared" si="312"/>
        <v>2325440</v>
      </c>
      <c r="AG771" s="772">
        <v>1</v>
      </c>
      <c r="AH771" s="766">
        <f t="shared" si="325"/>
        <v>4</v>
      </c>
      <c r="AI771" s="767" t="str">
        <f t="shared" si="326"/>
        <v>Ա-3</v>
      </c>
      <c r="AJ771" s="765">
        <f t="shared" si="327"/>
        <v>2.21</v>
      </c>
      <c r="AK771" s="773">
        <v>83200</v>
      </c>
      <c r="AL771" s="773">
        <f t="shared" si="328"/>
        <v>183872</v>
      </c>
      <c r="AM771" s="818">
        <f t="shared" si="329"/>
        <v>0</v>
      </c>
      <c r="AN771" s="773">
        <f t="shared" si="313"/>
        <v>183872</v>
      </c>
      <c r="AO771" s="773">
        <f t="shared" si="314"/>
        <v>2390336</v>
      </c>
    </row>
    <row r="772" spans="1:41" s="469" customFormat="1" ht="14.25">
      <c r="A772" s="794">
        <v>730</v>
      </c>
      <c r="B772" s="792" t="s">
        <v>79</v>
      </c>
      <c r="C772" s="793"/>
      <c r="D772" s="793"/>
      <c r="E772" s="792" t="s">
        <v>1483</v>
      </c>
      <c r="F772" s="794">
        <v>1</v>
      </c>
      <c r="G772" s="795">
        <v>6</v>
      </c>
      <c r="H772" s="801" t="s">
        <v>452</v>
      </c>
      <c r="I772" s="796">
        <f>IF(F772&lt;1,0,IF(H772="Բ-1",IF(G772=0,6.94,IF(G772=1,7.17,IF(G772=2,7.41,IF(G772=3,7.66,IF(OR(G772=5,G772=4),7.92,IF(OR(G772=6,G772=7),8.18,IF(OR(G772=8,G772=9),8.46,IF(OR(G772=10,G772=11,G772=12),8.74,IF(OR(G772=13,G772=14,G772=15),9.03,IF(OR(G772=16,G772=17,G772=18),9.33,9.65)))))))))),IF(H772="Բ-2", IF(G772=0,5.71,IF(G772=1,5.89,IF(G772=2,6.09,IF(G772=3,6.29,IF(OR(G772=5,G772=4),6.5,IF(OR(G772=6,G772=7),6.72,IF(OR(G772=8,G772=9),6.94,IF(OR(G772=10,G772=11,G772=12),7.17,IF(OR(G772=13,G772=14,G772=15),7.41,IF(OR(G772=16,G772=17,G772=18),7.65,7.91)))))))))), IF(H772="Գ-1", IF(G772=0,4.7,IF(G772=1,4.86,IF(G772=2,5.01,IF(G772=3,5.18,IF(OR(G772=5,G772=4),5.35,IF(OR(G772=6,G772=7),5.52,IF(OR(G772=8,G772=9),5.71,IF(OR(G772=10,G772=11,G772=12),5.89,IF(OR(G772=13,G772=14,G772=15),6.09,IF(OR(G772=16,G772=17,G772=18),6.29,6.49)))))))))), IF(H772="Գ-2", IF(G772=0,3.88,IF(G772=1,4.01,IF(G772=2,4.14,IF(G772=3,4.27,IF(OR(G772=5,G772=4),4.41,IF(OR(G772=6,G772=7),4.55,IF(OR(G772=8,G772=9),4.7,IF(OR(G772=10,G772=11,G772=12),4.85,IF(OR(G772=13,G772=14,G772=15),5.01,IF(OR(G772=16,G772=17,G772=18),5.17,5.34)))))))))), IF(H772="Գ-3", IF(G772=0,3.21,IF(G772=1,3.31,IF(G772=2,3.42,IF(G772=3,3.53,IF(OR(G772=5,G772=4),3.64,IF(OR(G772=6,G772=7),3.76,IF(OR(G772=8,G772=9),3.88,IF(OR(G772=10,G772=11,G772=12),4.01,IF(OR(G772=13,G772=14,G772=15),4.13,IF(OR(G772=16,G772=17,G772=18),4.27,4.4)))))))))), IF(H772="Ա-1", IF(G772=0,2.66,IF(G772=1,2.75,IF(G772=2,2.83,IF(G772=3,2.92,IF(OR(G772=5,G772=4),3.02,IF(OR(G772=6,G772=7),3.11,IF(OR(G772=8,G772=9),3.21,IF(OR(G772=10,G772=11,G772=12),3.31,IF(OR(G772=13,G772=14,G772=15),3.42,IF(OR(G772=16,G772=17,G772=18),3.53,3.64)))))))))), IF(H772="Ա-2", IF(G772=0,2.28,IF(G772=1,2.35,IF(G772=2,2.43,IF(G772=3,2.5,IF(OR(G772=5,G772=4),2.58,IF(OR(G772=6,G772=7),2.66,IF(OR(G772=8,G772=9),2.75,IF(OR(G772=10,G772=11,G772=12),2.83,IF(OR(G772=13,G772=14,G772=15),2.92,IF(OR(G772=16,G772=17,G772=18),3.01,3.11)))))))))),IF(H772="Ա-3", IF(G772=0,1.96,IF(G772=1,2.02,IF(G772=2,2.08,IF(G772=3,2.15,IF(OR(G772=5,G772=4),2.21,IF(OR(G772=6,G772=7),2.28,IF(OR(G772=8,G772=9),2.35,IF(OR(G772=10,G772=11,G772=12),2.42,IF(OR(G772=13,G772=14,G772=15),2.5,IF(OR(G772=16,G772=17,G772=18),2.58,2.66)))))))))), IF(H772="Կ-1", IF(G772=0,1.68,IF(G772=1,1.73,IF(G772=2,1.79,IF(G772=3,1.84,IF(OR(G772=5,G772=4),1.9,IF(OR(G772=6,G772=7),1.96,IF(OR(G772=8,G772=9),2.02,IF(OR(G772=10,G772=11,G772=12),2.08,IF(OR(G772=13,G772=14,G772=15),2.14,IF(OR(G772=16,G772=17,G772=18),2.21,2.28)))))))))), IF(H772="Կ-2", IF(G772=0,1.45,IF(G772=1,1.49,IF(G772=2,1.54,IF(G772=3,1.59,IF(OR(G772=5,G772=4),1.63,IF(OR(G772=6,G772=7),1.68,IF(OR(G772=8,G772=9),1.73,IF(OR(G772=10,G772=11,G772=12),1.79,IF(OR(G772=13,G772=14,G772=15),1.84,IF(OR(G772=16,G772=17,G772=18),1.9,1.95)))))))))),IF(H772="Կ-3", IF(G772=0,1.25,IF(G772=1,1.29,IF(G772=2,1.33,IF(G772=3,1.37,IF(OR(G772=5,G772=4),1.41,IF(OR(G772=6,G772=7),1.45,IF(OR(G772=8,G772=9),1.49,IF(OR(G772=10,G772=11,G772=12),1.54,IF(OR(G772=13,G772=14,G772=15),1.58,IF(OR(G772=16,G772=17,G772=18),1.63,1.68)))))))))), "Error"))))))))))))</f>
        <v>2.2799999999999998</v>
      </c>
      <c r="J772" s="797">
        <v>83200</v>
      </c>
      <c r="K772" s="798">
        <f>+J772*I772</f>
        <v>189695.99999999997</v>
      </c>
      <c r="L772" s="799"/>
      <c r="M772" s="798">
        <f>+L772+K772</f>
        <v>189695.99999999997</v>
      </c>
      <c r="N772" s="798">
        <f>+M772*13</f>
        <v>2466047.9999999995</v>
      </c>
      <c r="O772" s="772">
        <v>1</v>
      </c>
      <c r="P772" s="766">
        <f>+G772+1</f>
        <v>7</v>
      </c>
      <c r="Q772" s="767" t="str">
        <f t="shared" si="316"/>
        <v>Ա-3</v>
      </c>
      <c r="R772" s="765">
        <f t="shared" si="317"/>
        <v>2.2799999999999998</v>
      </c>
      <c r="S772" s="773">
        <v>83200</v>
      </c>
      <c r="T772" s="773">
        <f t="shared" si="318"/>
        <v>189695.99999999997</v>
      </c>
      <c r="U772" s="818">
        <f t="shared" si="319"/>
        <v>0</v>
      </c>
      <c r="V772" s="773">
        <f>+U772+T772</f>
        <v>189695.99999999997</v>
      </c>
      <c r="W772" s="773">
        <f>+V772*13</f>
        <v>2466047.9999999995</v>
      </c>
      <c r="X772" s="772">
        <v>1</v>
      </c>
      <c r="Y772" s="766">
        <f t="shared" si="320"/>
        <v>8</v>
      </c>
      <c r="Z772" s="767" t="str">
        <f t="shared" si="321"/>
        <v>Ա-3</v>
      </c>
      <c r="AA772" s="765">
        <f t="shared" si="322"/>
        <v>2.35</v>
      </c>
      <c r="AB772" s="773">
        <v>83200</v>
      </c>
      <c r="AC772" s="773">
        <f t="shared" si="323"/>
        <v>195520</v>
      </c>
      <c r="AD772" s="818">
        <f t="shared" si="324"/>
        <v>0</v>
      </c>
      <c r="AE772" s="773">
        <f>+AD772+AC772</f>
        <v>195520</v>
      </c>
      <c r="AF772" s="773">
        <f>+AE772*13</f>
        <v>2541760</v>
      </c>
      <c r="AG772" s="772">
        <v>1</v>
      </c>
      <c r="AH772" s="766">
        <f t="shared" si="325"/>
        <v>9</v>
      </c>
      <c r="AI772" s="767" t="str">
        <f t="shared" si="326"/>
        <v>Ա-3</v>
      </c>
      <c r="AJ772" s="765">
        <f t="shared" si="327"/>
        <v>2.35</v>
      </c>
      <c r="AK772" s="773">
        <v>83200</v>
      </c>
      <c r="AL772" s="773">
        <f t="shared" si="328"/>
        <v>195520</v>
      </c>
      <c r="AM772" s="818">
        <f t="shared" si="329"/>
        <v>0</v>
      </c>
      <c r="AN772" s="773">
        <f>+AM772+AL772</f>
        <v>195520</v>
      </c>
      <c r="AO772" s="773">
        <f>+AN772*13</f>
        <v>2541760</v>
      </c>
    </row>
    <row r="773" spans="1:41" s="469" customFormat="1" ht="14.25" hidden="1">
      <c r="A773" s="794">
        <v>731</v>
      </c>
      <c r="B773" s="792" t="s">
        <v>2306</v>
      </c>
      <c r="C773" s="793" t="s">
        <v>2541</v>
      </c>
      <c r="D773" s="793" t="s">
        <v>3066</v>
      </c>
      <c r="E773" s="792" t="s">
        <v>1484</v>
      </c>
      <c r="F773" s="794">
        <v>1</v>
      </c>
      <c r="G773" s="795">
        <v>4</v>
      </c>
      <c r="H773" s="794" t="s">
        <v>87</v>
      </c>
      <c r="I773" s="796">
        <f t="shared" si="305"/>
        <v>1.9</v>
      </c>
      <c r="J773" s="797">
        <v>83200</v>
      </c>
      <c r="K773" s="798">
        <f t="shared" si="315"/>
        <v>158080</v>
      </c>
      <c r="L773" s="799"/>
      <c r="M773" s="798">
        <f t="shared" si="306"/>
        <v>158080</v>
      </c>
      <c r="N773" s="798">
        <f t="shared" si="307"/>
        <v>2055040</v>
      </c>
      <c r="O773" s="772">
        <v>1</v>
      </c>
      <c r="P773" s="766">
        <f t="shared" si="308"/>
        <v>5</v>
      </c>
      <c r="Q773" s="767" t="str">
        <f t="shared" si="316"/>
        <v>Կ-1</v>
      </c>
      <c r="R773" s="765">
        <f t="shared" si="317"/>
        <v>1.9</v>
      </c>
      <c r="S773" s="773">
        <v>83200</v>
      </c>
      <c r="T773" s="773">
        <f t="shared" si="318"/>
        <v>158080</v>
      </c>
      <c r="U773" s="818">
        <f t="shared" si="319"/>
        <v>0</v>
      </c>
      <c r="V773" s="773">
        <f t="shared" si="309"/>
        <v>158080</v>
      </c>
      <c r="W773" s="773">
        <f t="shared" si="310"/>
        <v>2055040</v>
      </c>
      <c r="X773" s="772">
        <v>1</v>
      </c>
      <c r="Y773" s="766">
        <f t="shared" si="320"/>
        <v>6</v>
      </c>
      <c r="Z773" s="767" t="str">
        <f t="shared" si="321"/>
        <v>Կ-1</v>
      </c>
      <c r="AA773" s="765">
        <f t="shared" si="322"/>
        <v>1.96</v>
      </c>
      <c r="AB773" s="773">
        <v>83200</v>
      </c>
      <c r="AC773" s="773">
        <f t="shared" si="323"/>
        <v>163072</v>
      </c>
      <c r="AD773" s="818">
        <f t="shared" si="324"/>
        <v>0</v>
      </c>
      <c r="AE773" s="773">
        <f t="shared" si="311"/>
        <v>163072</v>
      </c>
      <c r="AF773" s="773">
        <f t="shared" si="312"/>
        <v>2119936</v>
      </c>
      <c r="AG773" s="772">
        <v>1</v>
      </c>
      <c r="AH773" s="766">
        <f t="shared" si="325"/>
        <v>7</v>
      </c>
      <c r="AI773" s="767" t="str">
        <f t="shared" si="326"/>
        <v>Կ-1</v>
      </c>
      <c r="AJ773" s="765">
        <f t="shared" si="327"/>
        <v>1.96</v>
      </c>
      <c r="AK773" s="773">
        <v>83200</v>
      </c>
      <c r="AL773" s="773">
        <f t="shared" si="328"/>
        <v>163072</v>
      </c>
      <c r="AM773" s="818">
        <f t="shared" si="329"/>
        <v>0</v>
      </c>
      <c r="AN773" s="773">
        <f t="shared" si="313"/>
        <v>163072</v>
      </c>
      <c r="AO773" s="773">
        <f t="shared" si="314"/>
        <v>2119936</v>
      </c>
    </row>
    <row r="774" spans="1:41" s="469" customFormat="1" ht="14.25" hidden="1">
      <c r="A774" s="794">
        <v>732</v>
      </c>
      <c r="B774" s="792" t="s">
        <v>2307</v>
      </c>
      <c r="C774" s="793" t="s">
        <v>2541</v>
      </c>
      <c r="D774" s="793" t="s">
        <v>3043</v>
      </c>
      <c r="E774" s="792" t="s">
        <v>1484</v>
      </c>
      <c r="F774" s="794">
        <v>1</v>
      </c>
      <c r="G774" s="795">
        <v>10</v>
      </c>
      <c r="H774" s="794" t="s">
        <v>87</v>
      </c>
      <c r="I774" s="796">
        <f t="shared" si="305"/>
        <v>2.08</v>
      </c>
      <c r="J774" s="797">
        <v>83200</v>
      </c>
      <c r="K774" s="798">
        <f t="shared" si="315"/>
        <v>173056</v>
      </c>
      <c r="L774" s="799">
        <v>0</v>
      </c>
      <c r="M774" s="798">
        <f t="shared" si="306"/>
        <v>173056</v>
      </c>
      <c r="N774" s="798">
        <f t="shared" si="307"/>
        <v>2249728</v>
      </c>
      <c r="O774" s="772">
        <v>1</v>
      </c>
      <c r="P774" s="766">
        <f t="shared" si="308"/>
        <v>11</v>
      </c>
      <c r="Q774" s="767" t="str">
        <f t="shared" si="316"/>
        <v>Կ-1</v>
      </c>
      <c r="R774" s="765">
        <f t="shared" si="317"/>
        <v>2.08</v>
      </c>
      <c r="S774" s="773">
        <v>83200</v>
      </c>
      <c r="T774" s="773">
        <f t="shared" si="318"/>
        <v>173056</v>
      </c>
      <c r="U774" s="818">
        <f t="shared" si="319"/>
        <v>0</v>
      </c>
      <c r="V774" s="773">
        <f t="shared" si="309"/>
        <v>173056</v>
      </c>
      <c r="W774" s="773">
        <f t="shared" si="310"/>
        <v>2249728</v>
      </c>
      <c r="X774" s="772">
        <v>1</v>
      </c>
      <c r="Y774" s="766">
        <f t="shared" si="320"/>
        <v>12</v>
      </c>
      <c r="Z774" s="767" t="str">
        <f t="shared" si="321"/>
        <v>Կ-1</v>
      </c>
      <c r="AA774" s="765">
        <f t="shared" si="322"/>
        <v>2.08</v>
      </c>
      <c r="AB774" s="773">
        <v>83200</v>
      </c>
      <c r="AC774" s="773">
        <f t="shared" si="323"/>
        <v>173056</v>
      </c>
      <c r="AD774" s="818">
        <f t="shared" si="324"/>
        <v>0</v>
      </c>
      <c r="AE774" s="773">
        <f t="shared" si="311"/>
        <v>173056</v>
      </c>
      <c r="AF774" s="773">
        <f t="shared" si="312"/>
        <v>2249728</v>
      </c>
      <c r="AG774" s="772">
        <v>1</v>
      </c>
      <c r="AH774" s="766">
        <f t="shared" si="325"/>
        <v>13</v>
      </c>
      <c r="AI774" s="767" t="str">
        <f t="shared" si="326"/>
        <v>Կ-1</v>
      </c>
      <c r="AJ774" s="765">
        <f t="shared" si="327"/>
        <v>2.14</v>
      </c>
      <c r="AK774" s="773">
        <v>83200</v>
      </c>
      <c r="AL774" s="773">
        <f t="shared" si="328"/>
        <v>178048</v>
      </c>
      <c r="AM774" s="818">
        <f t="shared" si="329"/>
        <v>0</v>
      </c>
      <c r="AN774" s="773">
        <f t="shared" si="313"/>
        <v>178048</v>
      </c>
      <c r="AO774" s="773">
        <f t="shared" si="314"/>
        <v>2314624</v>
      </c>
    </row>
    <row r="775" spans="1:41" s="469" customFormat="1" ht="14.25" hidden="1">
      <c r="A775" s="794">
        <v>733</v>
      </c>
      <c r="B775" s="792" t="s">
        <v>2308</v>
      </c>
      <c r="C775" s="793" t="s">
        <v>2541</v>
      </c>
      <c r="D775" s="793" t="s">
        <v>3045</v>
      </c>
      <c r="E775" s="792" t="s">
        <v>1484</v>
      </c>
      <c r="F775" s="794">
        <v>1</v>
      </c>
      <c r="G775" s="795">
        <v>4</v>
      </c>
      <c r="H775" s="801" t="s">
        <v>87</v>
      </c>
      <c r="I775" s="796">
        <f t="shared" si="305"/>
        <v>1.9</v>
      </c>
      <c r="J775" s="797">
        <v>83200</v>
      </c>
      <c r="K775" s="798">
        <f t="shared" si="315"/>
        <v>158080</v>
      </c>
      <c r="L775" s="799">
        <v>0</v>
      </c>
      <c r="M775" s="798">
        <f t="shared" si="306"/>
        <v>158080</v>
      </c>
      <c r="N775" s="798">
        <f t="shared" si="307"/>
        <v>2055040</v>
      </c>
      <c r="O775" s="772">
        <v>1</v>
      </c>
      <c r="P775" s="766">
        <f t="shared" si="308"/>
        <v>5</v>
      </c>
      <c r="Q775" s="767" t="str">
        <f t="shared" si="316"/>
        <v>Կ-1</v>
      </c>
      <c r="R775" s="765">
        <f t="shared" si="317"/>
        <v>1.9</v>
      </c>
      <c r="S775" s="773">
        <v>83200</v>
      </c>
      <c r="T775" s="773">
        <f t="shared" si="318"/>
        <v>158080</v>
      </c>
      <c r="U775" s="818">
        <f t="shared" si="319"/>
        <v>0</v>
      </c>
      <c r="V775" s="773">
        <f t="shared" si="309"/>
        <v>158080</v>
      </c>
      <c r="W775" s="773">
        <f t="shared" si="310"/>
        <v>2055040</v>
      </c>
      <c r="X775" s="772">
        <v>1</v>
      </c>
      <c r="Y775" s="766">
        <f t="shared" si="320"/>
        <v>6</v>
      </c>
      <c r="Z775" s="767" t="str">
        <f t="shared" si="321"/>
        <v>Կ-1</v>
      </c>
      <c r="AA775" s="765">
        <f t="shared" si="322"/>
        <v>1.96</v>
      </c>
      <c r="AB775" s="773">
        <v>83200</v>
      </c>
      <c r="AC775" s="773">
        <f t="shared" si="323"/>
        <v>163072</v>
      </c>
      <c r="AD775" s="818">
        <f t="shared" si="324"/>
        <v>0</v>
      </c>
      <c r="AE775" s="773">
        <f t="shared" si="311"/>
        <v>163072</v>
      </c>
      <c r="AF775" s="773">
        <f t="shared" si="312"/>
        <v>2119936</v>
      </c>
      <c r="AG775" s="772">
        <v>1</v>
      </c>
      <c r="AH775" s="766">
        <f t="shared" si="325"/>
        <v>7</v>
      </c>
      <c r="AI775" s="767" t="str">
        <f t="shared" si="326"/>
        <v>Կ-1</v>
      </c>
      <c r="AJ775" s="765">
        <f t="shared" si="327"/>
        <v>1.96</v>
      </c>
      <c r="AK775" s="773">
        <v>83200</v>
      </c>
      <c r="AL775" s="773">
        <f t="shared" si="328"/>
        <v>163072</v>
      </c>
      <c r="AM775" s="818">
        <f t="shared" si="329"/>
        <v>0</v>
      </c>
      <c r="AN775" s="773">
        <f t="shared" si="313"/>
        <v>163072</v>
      </c>
      <c r="AO775" s="773">
        <f t="shared" si="314"/>
        <v>2119936</v>
      </c>
    </row>
    <row r="776" spans="1:41" s="469" customFormat="1" ht="27" hidden="1">
      <c r="A776" s="794">
        <v>734</v>
      </c>
      <c r="B776" s="792" t="s">
        <v>1518</v>
      </c>
      <c r="C776" s="793" t="s">
        <v>2540</v>
      </c>
      <c r="D776" s="793" t="s">
        <v>3163</v>
      </c>
      <c r="E776" s="792" t="s">
        <v>1484</v>
      </c>
      <c r="F776" s="794">
        <v>1</v>
      </c>
      <c r="G776" s="795">
        <v>4</v>
      </c>
      <c r="H776" s="801" t="s">
        <v>87</v>
      </c>
      <c r="I776" s="796">
        <f t="shared" si="305"/>
        <v>1.9</v>
      </c>
      <c r="J776" s="797">
        <v>83200</v>
      </c>
      <c r="K776" s="798">
        <f t="shared" si="315"/>
        <v>158080</v>
      </c>
      <c r="L776" s="799">
        <v>0</v>
      </c>
      <c r="M776" s="798">
        <f t="shared" si="306"/>
        <v>158080</v>
      </c>
      <c r="N776" s="798">
        <f t="shared" si="307"/>
        <v>2055040</v>
      </c>
      <c r="O776" s="772">
        <v>1</v>
      </c>
      <c r="P776" s="766">
        <f t="shared" si="308"/>
        <v>5</v>
      </c>
      <c r="Q776" s="767" t="str">
        <f t="shared" si="316"/>
        <v>Կ-1</v>
      </c>
      <c r="R776" s="765">
        <f t="shared" si="317"/>
        <v>1.9</v>
      </c>
      <c r="S776" s="773">
        <v>83200</v>
      </c>
      <c r="T776" s="773">
        <f t="shared" si="318"/>
        <v>158080</v>
      </c>
      <c r="U776" s="818">
        <f t="shared" si="319"/>
        <v>0</v>
      </c>
      <c r="V776" s="773">
        <f t="shared" si="309"/>
        <v>158080</v>
      </c>
      <c r="W776" s="773">
        <f t="shared" si="310"/>
        <v>2055040</v>
      </c>
      <c r="X776" s="772">
        <v>1</v>
      </c>
      <c r="Y776" s="766">
        <f t="shared" si="320"/>
        <v>6</v>
      </c>
      <c r="Z776" s="767" t="str">
        <f t="shared" si="321"/>
        <v>Կ-1</v>
      </c>
      <c r="AA776" s="765">
        <f t="shared" si="322"/>
        <v>1.96</v>
      </c>
      <c r="AB776" s="773">
        <v>83200</v>
      </c>
      <c r="AC776" s="773">
        <f t="shared" si="323"/>
        <v>163072</v>
      </c>
      <c r="AD776" s="818">
        <f t="shared" si="324"/>
        <v>0</v>
      </c>
      <c r="AE776" s="773">
        <f t="shared" si="311"/>
        <v>163072</v>
      </c>
      <c r="AF776" s="773">
        <f t="shared" si="312"/>
        <v>2119936</v>
      </c>
      <c r="AG776" s="772">
        <v>1</v>
      </c>
      <c r="AH776" s="766">
        <f t="shared" si="325"/>
        <v>7</v>
      </c>
      <c r="AI776" s="767" t="str">
        <f t="shared" si="326"/>
        <v>Կ-1</v>
      </c>
      <c r="AJ776" s="765">
        <f t="shared" si="327"/>
        <v>1.96</v>
      </c>
      <c r="AK776" s="773">
        <v>83200</v>
      </c>
      <c r="AL776" s="773">
        <f t="shared" si="328"/>
        <v>163072</v>
      </c>
      <c r="AM776" s="818">
        <f t="shared" si="329"/>
        <v>0</v>
      </c>
      <c r="AN776" s="773">
        <f t="shared" si="313"/>
        <v>163072</v>
      </c>
      <c r="AO776" s="773">
        <f t="shared" si="314"/>
        <v>2119936</v>
      </c>
    </row>
    <row r="777" spans="1:41" s="469" customFormat="1" ht="27" hidden="1">
      <c r="A777" s="794">
        <v>735</v>
      </c>
      <c r="B777" s="792" t="s">
        <v>2120</v>
      </c>
      <c r="C777" s="793" t="s">
        <v>2541</v>
      </c>
      <c r="D777" s="793" t="s">
        <v>3057</v>
      </c>
      <c r="E777" s="792" t="s">
        <v>1484</v>
      </c>
      <c r="F777" s="794">
        <v>1</v>
      </c>
      <c r="G777" s="795">
        <v>2</v>
      </c>
      <c r="H777" s="801" t="s">
        <v>87</v>
      </c>
      <c r="I777" s="796">
        <f t="shared" si="305"/>
        <v>1.79</v>
      </c>
      <c r="J777" s="797">
        <v>83200</v>
      </c>
      <c r="K777" s="798">
        <f t="shared" si="315"/>
        <v>148928</v>
      </c>
      <c r="L777" s="799">
        <v>0</v>
      </c>
      <c r="M777" s="798">
        <f t="shared" si="306"/>
        <v>148928</v>
      </c>
      <c r="N777" s="798">
        <f t="shared" si="307"/>
        <v>1936064</v>
      </c>
      <c r="O777" s="772">
        <v>1</v>
      </c>
      <c r="P777" s="766">
        <f t="shared" si="308"/>
        <v>3</v>
      </c>
      <c r="Q777" s="767" t="str">
        <f t="shared" si="316"/>
        <v>Կ-1</v>
      </c>
      <c r="R777" s="765">
        <f t="shared" si="317"/>
        <v>1.84</v>
      </c>
      <c r="S777" s="773">
        <v>83200</v>
      </c>
      <c r="T777" s="773">
        <f t="shared" si="318"/>
        <v>153088</v>
      </c>
      <c r="U777" s="818">
        <f t="shared" si="319"/>
        <v>0</v>
      </c>
      <c r="V777" s="773">
        <f t="shared" si="309"/>
        <v>153088</v>
      </c>
      <c r="W777" s="773">
        <f t="shared" si="310"/>
        <v>1990144</v>
      </c>
      <c r="X777" s="772">
        <v>1</v>
      </c>
      <c r="Y777" s="766">
        <f t="shared" si="320"/>
        <v>4</v>
      </c>
      <c r="Z777" s="767" t="str">
        <f t="shared" si="321"/>
        <v>Կ-1</v>
      </c>
      <c r="AA777" s="765">
        <f t="shared" si="322"/>
        <v>1.9</v>
      </c>
      <c r="AB777" s="773">
        <v>83200</v>
      </c>
      <c r="AC777" s="773">
        <f t="shared" si="323"/>
        <v>158080</v>
      </c>
      <c r="AD777" s="818">
        <f t="shared" si="324"/>
        <v>0</v>
      </c>
      <c r="AE777" s="773">
        <f t="shared" si="311"/>
        <v>158080</v>
      </c>
      <c r="AF777" s="773">
        <f t="shared" si="312"/>
        <v>2055040</v>
      </c>
      <c r="AG777" s="772">
        <v>1</v>
      </c>
      <c r="AH777" s="766">
        <f t="shared" si="325"/>
        <v>5</v>
      </c>
      <c r="AI777" s="767" t="str">
        <f t="shared" si="326"/>
        <v>Կ-1</v>
      </c>
      <c r="AJ777" s="765">
        <f t="shared" si="327"/>
        <v>1.9</v>
      </c>
      <c r="AK777" s="773">
        <v>83200</v>
      </c>
      <c r="AL777" s="773">
        <f t="shared" si="328"/>
        <v>158080</v>
      </c>
      <c r="AM777" s="818">
        <f t="shared" si="329"/>
        <v>0</v>
      </c>
      <c r="AN777" s="773">
        <f t="shared" si="313"/>
        <v>158080</v>
      </c>
      <c r="AO777" s="773">
        <f t="shared" si="314"/>
        <v>2055040</v>
      </c>
    </row>
    <row r="778" spans="1:41" s="469" customFormat="1" ht="14.25" hidden="1">
      <c r="A778" s="794">
        <v>736</v>
      </c>
      <c r="B778" s="792" t="s">
        <v>788</v>
      </c>
      <c r="C778" s="793" t="s">
        <v>2541</v>
      </c>
      <c r="D778" s="793" t="s">
        <v>3042</v>
      </c>
      <c r="E778" s="792" t="s">
        <v>1484</v>
      </c>
      <c r="F778" s="794">
        <v>1</v>
      </c>
      <c r="G778" s="795">
        <v>4</v>
      </c>
      <c r="H778" s="801" t="s">
        <v>87</v>
      </c>
      <c r="I778" s="796">
        <f t="shared" si="305"/>
        <v>1.9</v>
      </c>
      <c r="J778" s="797">
        <v>83200</v>
      </c>
      <c r="K778" s="798">
        <f t="shared" si="315"/>
        <v>158080</v>
      </c>
      <c r="L778" s="799">
        <v>0</v>
      </c>
      <c r="M778" s="798">
        <f t="shared" ref="M778:M797" si="330">+L778+K778</f>
        <v>158080</v>
      </c>
      <c r="N778" s="798">
        <f t="shared" ref="N778:N797" si="331">+M778*13</f>
        <v>2055040</v>
      </c>
      <c r="O778" s="772">
        <v>1</v>
      </c>
      <c r="P778" s="766">
        <f t="shared" ref="P778:P797" si="332">+G778+1</f>
        <v>5</v>
      </c>
      <c r="Q778" s="767" t="str">
        <f t="shared" si="316"/>
        <v>Կ-1</v>
      </c>
      <c r="R778" s="765">
        <f t="shared" si="317"/>
        <v>1.9</v>
      </c>
      <c r="S778" s="773">
        <v>83200</v>
      </c>
      <c r="T778" s="773">
        <f t="shared" si="318"/>
        <v>158080</v>
      </c>
      <c r="U778" s="818">
        <f t="shared" si="319"/>
        <v>0</v>
      </c>
      <c r="V778" s="773">
        <f t="shared" ref="V778:V797" si="333">+U778+T778</f>
        <v>158080</v>
      </c>
      <c r="W778" s="773">
        <f t="shared" ref="W778:W797" si="334">+V778*13</f>
        <v>2055040</v>
      </c>
      <c r="X778" s="772">
        <v>1</v>
      </c>
      <c r="Y778" s="766">
        <f t="shared" si="320"/>
        <v>6</v>
      </c>
      <c r="Z778" s="767" t="str">
        <f t="shared" si="321"/>
        <v>Կ-1</v>
      </c>
      <c r="AA778" s="765">
        <f t="shared" si="322"/>
        <v>1.96</v>
      </c>
      <c r="AB778" s="773">
        <v>83200</v>
      </c>
      <c r="AC778" s="773">
        <f t="shared" si="323"/>
        <v>163072</v>
      </c>
      <c r="AD778" s="818">
        <f t="shared" si="324"/>
        <v>0</v>
      </c>
      <c r="AE778" s="773">
        <f t="shared" ref="AE778:AE797" si="335">+AD778+AC778</f>
        <v>163072</v>
      </c>
      <c r="AF778" s="773">
        <f t="shared" ref="AF778:AF797" si="336">+AE778*13</f>
        <v>2119936</v>
      </c>
      <c r="AG778" s="772">
        <v>1</v>
      </c>
      <c r="AH778" s="766">
        <f t="shared" si="325"/>
        <v>7</v>
      </c>
      <c r="AI778" s="767" t="str">
        <f t="shared" si="326"/>
        <v>Կ-1</v>
      </c>
      <c r="AJ778" s="765">
        <f t="shared" si="327"/>
        <v>1.96</v>
      </c>
      <c r="AK778" s="773">
        <v>83200</v>
      </c>
      <c r="AL778" s="773">
        <f t="shared" si="328"/>
        <v>163072</v>
      </c>
      <c r="AM778" s="818">
        <f t="shared" si="329"/>
        <v>0</v>
      </c>
      <c r="AN778" s="773">
        <f t="shared" ref="AN778:AN797" si="337">+AM778+AL778</f>
        <v>163072</v>
      </c>
      <c r="AO778" s="773">
        <f t="shared" ref="AO778:AO797" si="338">+AN778*13</f>
        <v>2119936</v>
      </c>
    </row>
    <row r="779" spans="1:41" s="469" customFormat="1" ht="14.25" hidden="1">
      <c r="A779" s="794">
        <v>737</v>
      </c>
      <c r="B779" s="792" t="s">
        <v>787</v>
      </c>
      <c r="C779" s="793" t="s">
        <v>2541</v>
      </c>
      <c r="D779" s="793" t="s">
        <v>3071</v>
      </c>
      <c r="E779" s="792" t="s">
        <v>1484</v>
      </c>
      <c r="F779" s="794">
        <v>1</v>
      </c>
      <c r="G779" s="795">
        <v>4</v>
      </c>
      <c r="H779" s="801" t="s">
        <v>87</v>
      </c>
      <c r="I779" s="796">
        <f t="shared" ref="I779:I797" si="339">IF(F779&lt;1,0,IF(H779="Բ-1",IF(G779=0,6.94,IF(G779=1,7.17,IF(G779=2,7.41,IF(G779=3,7.66,IF(OR(G779=5,G779=4),7.92,IF(OR(G779=6,G779=7),8.18,IF(OR(G779=8,G779=9),8.46,IF(OR(G779=10,G779=11,G779=12),8.74,IF(OR(G779=13,G779=14,G779=15),9.03,IF(OR(G779=16,G779=17,G779=18),9.33,9.65)))))))))),IF(H779="Բ-2", IF(G779=0,5.71,IF(G779=1,5.89,IF(G779=2,6.09,IF(G779=3,6.29,IF(OR(G779=5,G779=4),6.5,IF(OR(G779=6,G779=7),6.72,IF(OR(G779=8,G779=9),6.94,IF(OR(G779=10,G779=11,G779=12),7.17,IF(OR(G779=13,G779=14,G779=15),7.41,IF(OR(G779=16,G779=17,G779=18),7.65,7.91)))))))))), IF(H779="Գ-1", IF(G779=0,4.7,IF(G779=1,4.86,IF(G779=2,5.01,IF(G779=3,5.18,IF(OR(G779=5,G779=4),5.35,IF(OR(G779=6,G779=7),5.52,IF(OR(G779=8,G779=9),5.71,IF(OR(G779=10,G779=11,G779=12),5.89,IF(OR(G779=13,G779=14,G779=15),6.09,IF(OR(G779=16,G779=17,G779=18),6.29,6.49)))))))))), IF(H779="Գ-2", IF(G779=0,3.88,IF(G779=1,4.01,IF(G779=2,4.14,IF(G779=3,4.27,IF(OR(G779=5,G779=4),4.41,IF(OR(G779=6,G779=7),4.55,IF(OR(G779=8,G779=9),4.7,IF(OR(G779=10,G779=11,G779=12),4.85,IF(OR(G779=13,G779=14,G779=15),5.01,IF(OR(G779=16,G779=17,G779=18),5.17,5.34)))))))))), IF(H779="Գ-3", IF(G779=0,3.21,IF(G779=1,3.31,IF(G779=2,3.42,IF(G779=3,3.53,IF(OR(G779=5,G779=4),3.64,IF(OR(G779=6,G779=7),3.76,IF(OR(G779=8,G779=9),3.88,IF(OR(G779=10,G779=11,G779=12),4.01,IF(OR(G779=13,G779=14,G779=15),4.13,IF(OR(G779=16,G779=17,G779=18),4.27,4.4)))))))))), IF(H779="Ա-1", IF(G779=0,2.66,IF(G779=1,2.75,IF(G779=2,2.83,IF(G779=3,2.92,IF(OR(G779=5,G779=4),3.02,IF(OR(G779=6,G779=7),3.11,IF(OR(G779=8,G779=9),3.21,IF(OR(G779=10,G779=11,G779=12),3.31,IF(OR(G779=13,G779=14,G779=15),3.42,IF(OR(G779=16,G779=17,G779=18),3.53,3.64)))))))))), IF(H779="Ա-2", IF(G779=0,2.28,IF(G779=1,2.35,IF(G779=2,2.43,IF(G779=3,2.5,IF(OR(G779=5,G779=4),2.58,IF(OR(G779=6,G779=7),2.66,IF(OR(G779=8,G779=9),2.75,IF(OR(G779=10,G779=11,G779=12),2.83,IF(OR(G779=13,G779=14,G779=15),2.92,IF(OR(G779=16,G779=17,G779=18),3.01,3.11)))))))))),IF(H779="Ա-3", IF(G779=0,1.96,IF(G779=1,2.02,IF(G779=2,2.08,IF(G779=3,2.15,IF(OR(G779=5,G779=4),2.21,IF(OR(G779=6,G779=7),2.28,IF(OR(G779=8,G779=9),2.35,IF(OR(G779=10,G779=11,G779=12),2.42,IF(OR(G779=13,G779=14,G779=15),2.5,IF(OR(G779=16,G779=17,G779=18),2.58,2.66)))))))))), IF(H779="Կ-1", IF(G779=0,1.68,IF(G779=1,1.73,IF(G779=2,1.79,IF(G779=3,1.84,IF(OR(G779=5,G779=4),1.9,IF(OR(G779=6,G779=7),1.96,IF(OR(G779=8,G779=9),2.02,IF(OR(G779=10,G779=11,G779=12),2.08,IF(OR(G779=13,G779=14,G779=15),2.14,IF(OR(G779=16,G779=17,G779=18),2.21,2.28)))))))))), IF(H779="Կ-2", IF(G779=0,1.45,IF(G779=1,1.49,IF(G779=2,1.54,IF(G779=3,1.59,IF(OR(G779=5,G779=4),1.63,IF(OR(G779=6,G779=7),1.68,IF(OR(G779=8,G779=9),1.73,IF(OR(G779=10,G779=11,G779=12),1.79,IF(OR(G779=13,G779=14,G779=15),1.84,IF(OR(G779=16,G779=17,G779=18),1.9,1.95)))))))))),IF(H779="Կ-3", IF(G779=0,1.25,IF(G779=1,1.29,IF(G779=2,1.33,IF(G779=3,1.37,IF(OR(G779=5,G779=4),1.41,IF(OR(G779=6,G779=7),1.45,IF(OR(G779=8,G779=9),1.49,IF(OR(G779=10,G779=11,G779=12),1.54,IF(OR(G779=13,G779=14,G779=15),1.58,IF(OR(G779=16,G779=17,G779=18),1.63,1.68)))))))))), "Error"))))))))))))</f>
        <v>1.9</v>
      </c>
      <c r="J779" s="797">
        <v>83200</v>
      </c>
      <c r="K779" s="798">
        <f t="shared" si="315"/>
        <v>158080</v>
      </c>
      <c r="L779" s="799">
        <v>0</v>
      </c>
      <c r="M779" s="798">
        <f t="shared" si="330"/>
        <v>158080</v>
      </c>
      <c r="N779" s="798">
        <f t="shared" si="331"/>
        <v>2055040</v>
      </c>
      <c r="O779" s="772">
        <v>1</v>
      </c>
      <c r="P779" s="766">
        <f t="shared" si="332"/>
        <v>5</v>
      </c>
      <c r="Q779" s="767" t="str">
        <f t="shared" si="316"/>
        <v>Կ-1</v>
      </c>
      <c r="R779" s="765">
        <f t="shared" si="317"/>
        <v>1.9</v>
      </c>
      <c r="S779" s="773">
        <v>83200</v>
      </c>
      <c r="T779" s="773">
        <f t="shared" si="318"/>
        <v>158080</v>
      </c>
      <c r="U779" s="818">
        <f t="shared" si="319"/>
        <v>0</v>
      </c>
      <c r="V779" s="773">
        <f t="shared" si="333"/>
        <v>158080</v>
      </c>
      <c r="W779" s="773">
        <f t="shared" si="334"/>
        <v>2055040</v>
      </c>
      <c r="X779" s="772">
        <v>1</v>
      </c>
      <c r="Y779" s="766">
        <f t="shared" si="320"/>
        <v>6</v>
      </c>
      <c r="Z779" s="767" t="str">
        <f t="shared" si="321"/>
        <v>Կ-1</v>
      </c>
      <c r="AA779" s="765">
        <f t="shared" si="322"/>
        <v>1.96</v>
      </c>
      <c r="AB779" s="773">
        <v>83200</v>
      </c>
      <c r="AC779" s="773">
        <f t="shared" si="323"/>
        <v>163072</v>
      </c>
      <c r="AD779" s="818">
        <f t="shared" si="324"/>
        <v>0</v>
      </c>
      <c r="AE779" s="773">
        <f t="shared" si="335"/>
        <v>163072</v>
      </c>
      <c r="AF779" s="773">
        <f t="shared" si="336"/>
        <v>2119936</v>
      </c>
      <c r="AG779" s="772">
        <v>1</v>
      </c>
      <c r="AH779" s="766">
        <f t="shared" si="325"/>
        <v>7</v>
      </c>
      <c r="AI779" s="767" t="str">
        <f t="shared" si="326"/>
        <v>Կ-1</v>
      </c>
      <c r="AJ779" s="765">
        <f t="shared" si="327"/>
        <v>1.96</v>
      </c>
      <c r="AK779" s="773">
        <v>83200</v>
      </c>
      <c r="AL779" s="773">
        <f t="shared" si="328"/>
        <v>163072</v>
      </c>
      <c r="AM779" s="818">
        <f t="shared" si="329"/>
        <v>0</v>
      </c>
      <c r="AN779" s="773">
        <f t="shared" si="337"/>
        <v>163072</v>
      </c>
      <c r="AO779" s="773">
        <f t="shared" si="338"/>
        <v>2119936</v>
      </c>
    </row>
    <row r="780" spans="1:41" s="469" customFormat="1" ht="14.25" hidden="1">
      <c r="A780" s="794">
        <v>738</v>
      </c>
      <c r="B780" s="792" t="s">
        <v>2302</v>
      </c>
      <c r="C780" s="793" t="s">
        <v>2541</v>
      </c>
      <c r="D780" s="793" t="s">
        <v>3057</v>
      </c>
      <c r="E780" s="792" t="s">
        <v>1484</v>
      </c>
      <c r="F780" s="794">
        <v>1</v>
      </c>
      <c r="G780" s="795">
        <v>13</v>
      </c>
      <c r="H780" s="801" t="s">
        <v>87</v>
      </c>
      <c r="I780" s="796">
        <f t="shared" si="339"/>
        <v>2.14</v>
      </c>
      <c r="J780" s="797">
        <v>83200</v>
      </c>
      <c r="K780" s="798">
        <f t="shared" si="315"/>
        <v>178048</v>
      </c>
      <c r="L780" s="799">
        <v>0</v>
      </c>
      <c r="M780" s="798">
        <f t="shared" si="330"/>
        <v>178048</v>
      </c>
      <c r="N780" s="798">
        <f t="shared" si="331"/>
        <v>2314624</v>
      </c>
      <c r="O780" s="772">
        <v>1</v>
      </c>
      <c r="P780" s="766">
        <f t="shared" si="332"/>
        <v>14</v>
      </c>
      <c r="Q780" s="767" t="str">
        <f t="shared" si="316"/>
        <v>Կ-1</v>
      </c>
      <c r="R780" s="765">
        <f t="shared" si="317"/>
        <v>2.14</v>
      </c>
      <c r="S780" s="773">
        <v>83200</v>
      </c>
      <c r="T780" s="773">
        <f t="shared" si="318"/>
        <v>178048</v>
      </c>
      <c r="U780" s="818">
        <f t="shared" si="319"/>
        <v>0</v>
      </c>
      <c r="V780" s="773">
        <f t="shared" si="333"/>
        <v>178048</v>
      </c>
      <c r="W780" s="773">
        <f t="shared" si="334"/>
        <v>2314624</v>
      </c>
      <c r="X780" s="772">
        <v>1</v>
      </c>
      <c r="Y780" s="766">
        <f t="shared" si="320"/>
        <v>15</v>
      </c>
      <c r="Z780" s="767" t="str">
        <f t="shared" si="321"/>
        <v>Կ-1</v>
      </c>
      <c r="AA780" s="765">
        <f t="shared" si="322"/>
        <v>2.14</v>
      </c>
      <c r="AB780" s="773">
        <v>83200</v>
      </c>
      <c r="AC780" s="773">
        <f t="shared" si="323"/>
        <v>178048</v>
      </c>
      <c r="AD780" s="818">
        <f t="shared" si="324"/>
        <v>0</v>
      </c>
      <c r="AE780" s="773">
        <f t="shared" si="335"/>
        <v>178048</v>
      </c>
      <c r="AF780" s="773">
        <f t="shared" si="336"/>
        <v>2314624</v>
      </c>
      <c r="AG780" s="772">
        <v>1</v>
      </c>
      <c r="AH780" s="766">
        <f t="shared" si="325"/>
        <v>16</v>
      </c>
      <c r="AI780" s="767" t="str">
        <f t="shared" si="326"/>
        <v>Կ-1</v>
      </c>
      <c r="AJ780" s="765">
        <f t="shared" si="327"/>
        <v>2.21</v>
      </c>
      <c r="AK780" s="773">
        <v>83200</v>
      </c>
      <c r="AL780" s="773">
        <f t="shared" si="328"/>
        <v>183872</v>
      </c>
      <c r="AM780" s="818">
        <f t="shared" si="329"/>
        <v>0</v>
      </c>
      <c r="AN780" s="773">
        <f t="shared" si="337"/>
        <v>183872</v>
      </c>
      <c r="AO780" s="773">
        <f t="shared" si="338"/>
        <v>2390336</v>
      </c>
    </row>
    <row r="781" spans="1:41" s="469" customFormat="1" ht="27" hidden="1">
      <c r="A781" s="794">
        <v>739</v>
      </c>
      <c r="B781" s="792" t="s">
        <v>2310</v>
      </c>
      <c r="C781" s="793" t="s">
        <v>2541</v>
      </c>
      <c r="D781" s="793" t="s">
        <v>3060</v>
      </c>
      <c r="E781" s="792" t="s">
        <v>1484</v>
      </c>
      <c r="F781" s="794">
        <v>1</v>
      </c>
      <c r="G781" s="795">
        <v>8</v>
      </c>
      <c r="H781" s="801" t="s">
        <v>87</v>
      </c>
      <c r="I781" s="796">
        <f t="shared" si="339"/>
        <v>2.02</v>
      </c>
      <c r="J781" s="797">
        <v>83200</v>
      </c>
      <c r="K781" s="798">
        <f t="shared" si="315"/>
        <v>168064</v>
      </c>
      <c r="L781" s="799">
        <v>0</v>
      </c>
      <c r="M781" s="798">
        <f t="shared" si="330"/>
        <v>168064</v>
      </c>
      <c r="N781" s="798">
        <f t="shared" si="331"/>
        <v>2184832</v>
      </c>
      <c r="O781" s="772">
        <v>1</v>
      </c>
      <c r="P781" s="766">
        <f t="shared" si="332"/>
        <v>9</v>
      </c>
      <c r="Q781" s="767" t="str">
        <f t="shared" si="316"/>
        <v>Կ-1</v>
      </c>
      <c r="R781" s="765">
        <f t="shared" si="317"/>
        <v>2.02</v>
      </c>
      <c r="S781" s="773">
        <v>83200</v>
      </c>
      <c r="T781" s="773">
        <f t="shared" si="318"/>
        <v>168064</v>
      </c>
      <c r="U781" s="818">
        <f t="shared" si="319"/>
        <v>0</v>
      </c>
      <c r="V781" s="773">
        <f t="shared" si="333"/>
        <v>168064</v>
      </c>
      <c r="W781" s="773">
        <f t="shared" si="334"/>
        <v>2184832</v>
      </c>
      <c r="X781" s="772">
        <v>1</v>
      </c>
      <c r="Y781" s="766">
        <f t="shared" si="320"/>
        <v>10</v>
      </c>
      <c r="Z781" s="767" t="str">
        <f t="shared" si="321"/>
        <v>Կ-1</v>
      </c>
      <c r="AA781" s="765">
        <f t="shared" si="322"/>
        <v>2.08</v>
      </c>
      <c r="AB781" s="773">
        <v>83200</v>
      </c>
      <c r="AC781" s="773">
        <f t="shared" si="323"/>
        <v>173056</v>
      </c>
      <c r="AD781" s="818">
        <f t="shared" si="324"/>
        <v>0</v>
      </c>
      <c r="AE781" s="773">
        <f t="shared" si="335"/>
        <v>173056</v>
      </c>
      <c r="AF781" s="773">
        <f t="shared" si="336"/>
        <v>2249728</v>
      </c>
      <c r="AG781" s="772">
        <v>1</v>
      </c>
      <c r="AH781" s="766">
        <f t="shared" si="325"/>
        <v>11</v>
      </c>
      <c r="AI781" s="767" t="str">
        <f t="shared" si="326"/>
        <v>Կ-1</v>
      </c>
      <c r="AJ781" s="765">
        <f t="shared" si="327"/>
        <v>2.08</v>
      </c>
      <c r="AK781" s="773">
        <v>83200</v>
      </c>
      <c r="AL781" s="773">
        <f t="shared" si="328"/>
        <v>173056</v>
      </c>
      <c r="AM781" s="818">
        <f t="shared" si="329"/>
        <v>0</v>
      </c>
      <c r="AN781" s="773">
        <f t="shared" si="337"/>
        <v>173056</v>
      </c>
      <c r="AO781" s="773">
        <f t="shared" si="338"/>
        <v>2249728</v>
      </c>
    </row>
    <row r="782" spans="1:41" s="469" customFormat="1" ht="14.25" hidden="1">
      <c r="A782" s="794">
        <v>740</v>
      </c>
      <c r="B782" s="792" t="s">
        <v>846</v>
      </c>
      <c r="C782" s="793" t="s">
        <v>2541</v>
      </c>
      <c r="D782" s="793" t="s">
        <v>3166</v>
      </c>
      <c r="E782" s="792" t="s">
        <v>1484</v>
      </c>
      <c r="F782" s="794">
        <v>1</v>
      </c>
      <c r="G782" s="795">
        <v>4</v>
      </c>
      <c r="H782" s="801" t="s">
        <v>87</v>
      </c>
      <c r="I782" s="796">
        <f t="shared" si="339"/>
        <v>1.9</v>
      </c>
      <c r="J782" s="797">
        <v>83200</v>
      </c>
      <c r="K782" s="798">
        <f t="shared" si="315"/>
        <v>158080</v>
      </c>
      <c r="L782" s="799">
        <v>0</v>
      </c>
      <c r="M782" s="798">
        <f t="shared" si="330"/>
        <v>158080</v>
      </c>
      <c r="N782" s="798">
        <f t="shared" si="331"/>
        <v>2055040</v>
      </c>
      <c r="O782" s="772">
        <v>1</v>
      </c>
      <c r="P782" s="766">
        <f t="shared" si="332"/>
        <v>5</v>
      </c>
      <c r="Q782" s="767" t="str">
        <f t="shared" si="316"/>
        <v>Կ-1</v>
      </c>
      <c r="R782" s="765">
        <f t="shared" si="317"/>
        <v>1.9</v>
      </c>
      <c r="S782" s="773">
        <v>83200</v>
      </c>
      <c r="T782" s="773">
        <f t="shared" si="318"/>
        <v>158080</v>
      </c>
      <c r="U782" s="818">
        <f t="shared" si="319"/>
        <v>0</v>
      </c>
      <c r="V782" s="773">
        <f t="shared" si="333"/>
        <v>158080</v>
      </c>
      <c r="W782" s="773">
        <f t="shared" si="334"/>
        <v>2055040</v>
      </c>
      <c r="X782" s="772">
        <v>1</v>
      </c>
      <c r="Y782" s="766">
        <f t="shared" si="320"/>
        <v>6</v>
      </c>
      <c r="Z782" s="767" t="str">
        <f t="shared" si="321"/>
        <v>Կ-1</v>
      </c>
      <c r="AA782" s="765">
        <f t="shared" si="322"/>
        <v>1.96</v>
      </c>
      <c r="AB782" s="773">
        <v>83200</v>
      </c>
      <c r="AC782" s="773">
        <f t="shared" si="323"/>
        <v>163072</v>
      </c>
      <c r="AD782" s="818">
        <f t="shared" si="324"/>
        <v>0</v>
      </c>
      <c r="AE782" s="773">
        <f t="shared" si="335"/>
        <v>163072</v>
      </c>
      <c r="AF782" s="773">
        <f t="shared" si="336"/>
        <v>2119936</v>
      </c>
      <c r="AG782" s="772">
        <v>1</v>
      </c>
      <c r="AH782" s="766">
        <f t="shared" si="325"/>
        <v>7</v>
      </c>
      <c r="AI782" s="767" t="str">
        <f t="shared" si="326"/>
        <v>Կ-1</v>
      </c>
      <c r="AJ782" s="765">
        <f t="shared" si="327"/>
        <v>1.96</v>
      </c>
      <c r="AK782" s="773">
        <v>83200</v>
      </c>
      <c r="AL782" s="773">
        <f t="shared" si="328"/>
        <v>163072</v>
      </c>
      <c r="AM782" s="818">
        <f t="shared" si="329"/>
        <v>0</v>
      </c>
      <c r="AN782" s="773">
        <f t="shared" si="337"/>
        <v>163072</v>
      </c>
      <c r="AO782" s="773">
        <f t="shared" si="338"/>
        <v>2119936</v>
      </c>
    </row>
    <row r="783" spans="1:41" s="469" customFormat="1" ht="14.25" hidden="1">
      <c r="A783" s="794">
        <v>741</v>
      </c>
      <c r="B783" s="792" t="s">
        <v>2311</v>
      </c>
      <c r="C783" s="793" t="s">
        <v>2541</v>
      </c>
      <c r="D783" s="793" t="s">
        <v>3163</v>
      </c>
      <c r="E783" s="792" t="s">
        <v>1484</v>
      </c>
      <c r="F783" s="794">
        <v>1</v>
      </c>
      <c r="G783" s="795">
        <v>8</v>
      </c>
      <c r="H783" s="801" t="s">
        <v>87</v>
      </c>
      <c r="I783" s="796">
        <f t="shared" si="339"/>
        <v>2.02</v>
      </c>
      <c r="J783" s="797">
        <v>83200</v>
      </c>
      <c r="K783" s="798">
        <f t="shared" si="315"/>
        <v>168064</v>
      </c>
      <c r="L783" s="799">
        <v>0</v>
      </c>
      <c r="M783" s="798">
        <f t="shared" si="330"/>
        <v>168064</v>
      </c>
      <c r="N783" s="798">
        <f t="shared" si="331"/>
        <v>2184832</v>
      </c>
      <c r="O783" s="772">
        <v>1</v>
      </c>
      <c r="P783" s="766">
        <f t="shared" si="332"/>
        <v>9</v>
      </c>
      <c r="Q783" s="767" t="str">
        <f t="shared" si="316"/>
        <v>Կ-1</v>
      </c>
      <c r="R783" s="765">
        <f t="shared" si="317"/>
        <v>2.02</v>
      </c>
      <c r="S783" s="773">
        <v>83200</v>
      </c>
      <c r="T783" s="773">
        <f t="shared" si="318"/>
        <v>168064</v>
      </c>
      <c r="U783" s="818">
        <f t="shared" si="319"/>
        <v>0</v>
      </c>
      <c r="V783" s="773">
        <f t="shared" si="333"/>
        <v>168064</v>
      </c>
      <c r="W783" s="773">
        <f t="shared" si="334"/>
        <v>2184832</v>
      </c>
      <c r="X783" s="772">
        <v>1</v>
      </c>
      <c r="Y783" s="766">
        <f t="shared" si="320"/>
        <v>10</v>
      </c>
      <c r="Z783" s="767" t="str">
        <f t="shared" si="321"/>
        <v>Կ-1</v>
      </c>
      <c r="AA783" s="765">
        <f t="shared" si="322"/>
        <v>2.08</v>
      </c>
      <c r="AB783" s="773">
        <v>83200</v>
      </c>
      <c r="AC783" s="773">
        <f t="shared" si="323"/>
        <v>173056</v>
      </c>
      <c r="AD783" s="818">
        <f t="shared" si="324"/>
        <v>0</v>
      </c>
      <c r="AE783" s="773">
        <f t="shared" si="335"/>
        <v>173056</v>
      </c>
      <c r="AF783" s="773">
        <f t="shared" si="336"/>
        <v>2249728</v>
      </c>
      <c r="AG783" s="772">
        <v>1</v>
      </c>
      <c r="AH783" s="766">
        <f t="shared" si="325"/>
        <v>11</v>
      </c>
      <c r="AI783" s="767" t="str">
        <f t="shared" si="326"/>
        <v>Կ-1</v>
      </c>
      <c r="AJ783" s="765">
        <f t="shared" si="327"/>
        <v>2.08</v>
      </c>
      <c r="AK783" s="773">
        <v>83200</v>
      </c>
      <c r="AL783" s="773">
        <f t="shared" si="328"/>
        <v>173056</v>
      </c>
      <c r="AM783" s="818">
        <f t="shared" si="329"/>
        <v>0</v>
      </c>
      <c r="AN783" s="773">
        <f t="shared" si="337"/>
        <v>173056</v>
      </c>
      <c r="AO783" s="773">
        <f t="shared" si="338"/>
        <v>2249728</v>
      </c>
    </row>
    <row r="784" spans="1:41" s="469" customFormat="1" ht="14.25" hidden="1">
      <c r="A784" s="794">
        <v>742</v>
      </c>
      <c r="B784" s="792" t="s">
        <v>2312</v>
      </c>
      <c r="C784" s="793" t="s">
        <v>2541</v>
      </c>
      <c r="D784" s="793" t="s">
        <v>3163</v>
      </c>
      <c r="E784" s="792" t="s">
        <v>1484</v>
      </c>
      <c r="F784" s="794">
        <v>1</v>
      </c>
      <c r="G784" s="795">
        <v>6</v>
      </c>
      <c r="H784" s="801" t="s">
        <v>87</v>
      </c>
      <c r="I784" s="796">
        <f t="shared" si="339"/>
        <v>1.96</v>
      </c>
      <c r="J784" s="797">
        <v>83200</v>
      </c>
      <c r="K784" s="798">
        <f t="shared" si="315"/>
        <v>163072</v>
      </c>
      <c r="L784" s="799">
        <v>0</v>
      </c>
      <c r="M784" s="798">
        <f t="shared" si="330"/>
        <v>163072</v>
      </c>
      <c r="N784" s="798">
        <f t="shared" si="331"/>
        <v>2119936</v>
      </c>
      <c r="O784" s="772">
        <v>1</v>
      </c>
      <c r="P784" s="766">
        <f t="shared" si="332"/>
        <v>7</v>
      </c>
      <c r="Q784" s="767" t="str">
        <f t="shared" si="316"/>
        <v>Կ-1</v>
      </c>
      <c r="R784" s="765">
        <f t="shared" si="317"/>
        <v>1.96</v>
      </c>
      <c r="S784" s="773">
        <v>83200</v>
      </c>
      <c r="T784" s="773">
        <f t="shared" si="318"/>
        <v>163072</v>
      </c>
      <c r="U784" s="818">
        <f t="shared" si="319"/>
        <v>0</v>
      </c>
      <c r="V784" s="773">
        <f t="shared" si="333"/>
        <v>163072</v>
      </c>
      <c r="W784" s="773">
        <f t="shared" si="334"/>
        <v>2119936</v>
      </c>
      <c r="X784" s="772">
        <v>1</v>
      </c>
      <c r="Y784" s="766">
        <f t="shared" si="320"/>
        <v>8</v>
      </c>
      <c r="Z784" s="767" t="str">
        <f t="shared" si="321"/>
        <v>Կ-1</v>
      </c>
      <c r="AA784" s="765">
        <f t="shared" si="322"/>
        <v>2.02</v>
      </c>
      <c r="AB784" s="773">
        <v>83200</v>
      </c>
      <c r="AC784" s="773">
        <f t="shared" si="323"/>
        <v>168064</v>
      </c>
      <c r="AD784" s="818">
        <f t="shared" si="324"/>
        <v>0</v>
      </c>
      <c r="AE784" s="773">
        <f t="shared" si="335"/>
        <v>168064</v>
      </c>
      <c r="AF784" s="773">
        <f t="shared" si="336"/>
        <v>2184832</v>
      </c>
      <c r="AG784" s="772">
        <v>1</v>
      </c>
      <c r="AH784" s="766">
        <f t="shared" si="325"/>
        <v>9</v>
      </c>
      <c r="AI784" s="767" t="str">
        <f t="shared" si="326"/>
        <v>Կ-1</v>
      </c>
      <c r="AJ784" s="765">
        <f t="shared" si="327"/>
        <v>2.02</v>
      </c>
      <c r="AK784" s="773">
        <v>83200</v>
      </c>
      <c r="AL784" s="773">
        <f t="shared" si="328"/>
        <v>168064</v>
      </c>
      <c r="AM784" s="818">
        <f t="shared" si="329"/>
        <v>0</v>
      </c>
      <c r="AN784" s="773">
        <f t="shared" si="337"/>
        <v>168064</v>
      </c>
      <c r="AO784" s="773">
        <f t="shared" si="338"/>
        <v>2184832</v>
      </c>
    </row>
    <row r="785" spans="1:41" s="469" customFormat="1" ht="14.25" hidden="1">
      <c r="A785" s="794">
        <v>743</v>
      </c>
      <c r="B785" s="792" t="s">
        <v>2313</v>
      </c>
      <c r="C785" s="793" t="s">
        <v>2541</v>
      </c>
      <c r="D785" s="793" t="s">
        <v>3058</v>
      </c>
      <c r="E785" s="792" t="s">
        <v>1484</v>
      </c>
      <c r="F785" s="794">
        <v>1</v>
      </c>
      <c r="G785" s="795">
        <v>8</v>
      </c>
      <c r="H785" s="801" t="s">
        <v>87</v>
      </c>
      <c r="I785" s="796">
        <f t="shared" si="339"/>
        <v>2.02</v>
      </c>
      <c r="J785" s="797">
        <v>83200</v>
      </c>
      <c r="K785" s="798">
        <f t="shared" si="315"/>
        <v>168064</v>
      </c>
      <c r="L785" s="799">
        <v>0</v>
      </c>
      <c r="M785" s="798">
        <f t="shared" si="330"/>
        <v>168064</v>
      </c>
      <c r="N785" s="798">
        <f t="shared" si="331"/>
        <v>2184832</v>
      </c>
      <c r="O785" s="772">
        <v>1</v>
      </c>
      <c r="P785" s="766">
        <f t="shared" si="332"/>
        <v>9</v>
      </c>
      <c r="Q785" s="767" t="str">
        <f t="shared" si="316"/>
        <v>Կ-1</v>
      </c>
      <c r="R785" s="765">
        <f t="shared" si="317"/>
        <v>2.02</v>
      </c>
      <c r="S785" s="773">
        <v>83200</v>
      </c>
      <c r="T785" s="773">
        <f t="shared" si="318"/>
        <v>168064</v>
      </c>
      <c r="U785" s="818">
        <f t="shared" si="319"/>
        <v>0</v>
      </c>
      <c r="V785" s="773">
        <f t="shared" si="333"/>
        <v>168064</v>
      </c>
      <c r="W785" s="773">
        <f t="shared" si="334"/>
        <v>2184832</v>
      </c>
      <c r="X785" s="772">
        <v>1</v>
      </c>
      <c r="Y785" s="766">
        <f t="shared" si="320"/>
        <v>10</v>
      </c>
      <c r="Z785" s="767" t="str">
        <f t="shared" si="321"/>
        <v>Կ-1</v>
      </c>
      <c r="AA785" s="765">
        <f t="shared" si="322"/>
        <v>2.08</v>
      </c>
      <c r="AB785" s="773">
        <v>83200</v>
      </c>
      <c r="AC785" s="773">
        <f t="shared" si="323"/>
        <v>173056</v>
      </c>
      <c r="AD785" s="818">
        <f t="shared" si="324"/>
        <v>0</v>
      </c>
      <c r="AE785" s="773">
        <f t="shared" si="335"/>
        <v>173056</v>
      </c>
      <c r="AF785" s="773">
        <f t="shared" si="336"/>
        <v>2249728</v>
      </c>
      <c r="AG785" s="772">
        <v>1</v>
      </c>
      <c r="AH785" s="766">
        <f t="shared" si="325"/>
        <v>11</v>
      </c>
      <c r="AI785" s="767" t="str">
        <f t="shared" si="326"/>
        <v>Կ-1</v>
      </c>
      <c r="AJ785" s="765">
        <f t="shared" si="327"/>
        <v>2.08</v>
      </c>
      <c r="AK785" s="773">
        <v>83200</v>
      </c>
      <c r="AL785" s="773">
        <f t="shared" si="328"/>
        <v>173056</v>
      </c>
      <c r="AM785" s="818">
        <f t="shared" si="329"/>
        <v>0</v>
      </c>
      <c r="AN785" s="773">
        <f t="shared" si="337"/>
        <v>173056</v>
      </c>
      <c r="AO785" s="773">
        <f t="shared" si="338"/>
        <v>2249728</v>
      </c>
    </row>
    <row r="786" spans="1:41" s="469" customFormat="1" ht="14.25" hidden="1">
      <c r="A786" s="794">
        <v>744</v>
      </c>
      <c r="B786" s="792" t="s">
        <v>2314</v>
      </c>
      <c r="C786" s="793" t="s">
        <v>2541</v>
      </c>
      <c r="D786" s="793" t="s">
        <v>3057</v>
      </c>
      <c r="E786" s="792" t="s">
        <v>1484</v>
      </c>
      <c r="F786" s="794">
        <v>1</v>
      </c>
      <c r="G786" s="795">
        <v>8</v>
      </c>
      <c r="H786" s="801" t="s">
        <v>87</v>
      </c>
      <c r="I786" s="796">
        <f t="shared" si="339"/>
        <v>2.02</v>
      </c>
      <c r="J786" s="797">
        <v>83200</v>
      </c>
      <c r="K786" s="798">
        <f t="shared" si="315"/>
        <v>168064</v>
      </c>
      <c r="L786" s="799">
        <v>0</v>
      </c>
      <c r="M786" s="798">
        <f t="shared" si="330"/>
        <v>168064</v>
      </c>
      <c r="N786" s="798">
        <f t="shared" si="331"/>
        <v>2184832</v>
      </c>
      <c r="O786" s="772">
        <v>1</v>
      </c>
      <c r="P786" s="766">
        <f t="shared" si="332"/>
        <v>9</v>
      </c>
      <c r="Q786" s="767" t="str">
        <f t="shared" si="316"/>
        <v>Կ-1</v>
      </c>
      <c r="R786" s="765">
        <f t="shared" si="317"/>
        <v>2.02</v>
      </c>
      <c r="S786" s="773">
        <v>83200</v>
      </c>
      <c r="T786" s="773">
        <f t="shared" si="318"/>
        <v>168064</v>
      </c>
      <c r="U786" s="818">
        <f t="shared" si="319"/>
        <v>0</v>
      </c>
      <c r="V786" s="773">
        <f t="shared" si="333"/>
        <v>168064</v>
      </c>
      <c r="W786" s="773">
        <f t="shared" si="334"/>
        <v>2184832</v>
      </c>
      <c r="X786" s="772">
        <v>1</v>
      </c>
      <c r="Y786" s="766">
        <f t="shared" si="320"/>
        <v>10</v>
      </c>
      <c r="Z786" s="767" t="str">
        <f t="shared" si="321"/>
        <v>Կ-1</v>
      </c>
      <c r="AA786" s="765">
        <f t="shared" si="322"/>
        <v>2.08</v>
      </c>
      <c r="AB786" s="773">
        <v>83200</v>
      </c>
      <c r="AC786" s="773">
        <f t="shared" si="323"/>
        <v>173056</v>
      </c>
      <c r="AD786" s="818">
        <f t="shared" si="324"/>
        <v>0</v>
      </c>
      <c r="AE786" s="773">
        <f t="shared" si="335"/>
        <v>173056</v>
      </c>
      <c r="AF786" s="773">
        <f t="shared" si="336"/>
        <v>2249728</v>
      </c>
      <c r="AG786" s="772">
        <v>1</v>
      </c>
      <c r="AH786" s="766">
        <f t="shared" si="325"/>
        <v>11</v>
      </c>
      <c r="AI786" s="767" t="str">
        <f t="shared" si="326"/>
        <v>Կ-1</v>
      </c>
      <c r="AJ786" s="765">
        <f t="shared" si="327"/>
        <v>2.08</v>
      </c>
      <c r="AK786" s="773">
        <v>83200</v>
      </c>
      <c r="AL786" s="773">
        <f t="shared" si="328"/>
        <v>173056</v>
      </c>
      <c r="AM786" s="818">
        <f t="shared" si="329"/>
        <v>0</v>
      </c>
      <c r="AN786" s="773">
        <f t="shared" si="337"/>
        <v>173056</v>
      </c>
      <c r="AO786" s="773">
        <f t="shared" si="338"/>
        <v>2249728</v>
      </c>
    </row>
    <row r="787" spans="1:41" s="469" customFormat="1" ht="14.25" hidden="1">
      <c r="A787" s="794">
        <v>745</v>
      </c>
      <c r="B787" s="792" t="s">
        <v>2315</v>
      </c>
      <c r="C787" s="793" t="s">
        <v>2541</v>
      </c>
      <c r="D787" s="793" t="s">
        <v>3163</v>
      </c>
      <c r="E787" s="792" t="s">
        <v>1484</v>
      </c>
      <c r="F787" s="794">
        <v>1</v>
      </c>
      <c r="G787" s="795">
        <v>6</v>
      </c>
      <c r="H787" s="801" t="s">
        <v>87</v>
      </c>
      <c r="I787" s="796">
        <f t="shared" si="339"/>
        <v>1.96</v>
      </c>
      <c r="J787" s="797">
        <v>83200</v>
      </c>
      <c r="K787" s="798">
        <f t="shared" si="315"/>
        <v>163072</v>
      </c>
      <c r="L787" s="799">
        <v>0</v>
      </c>
      <c r="M787" s="798">
        <f t="shared" si="330"/>
        <v>163072</v>
      </c>
      <c r="N787" s="798">
        <f t="shared" si="331"/>
        <v>2119936</v>
      </c>
      <c r="O787" s="772">
        <v>1</v>
      </c>
      <c r="P787" s="766">
        <f t="shared" si="332"/>
        <v>7</v>
      </c>
      <c r="Q787" s="767" t="str">
        <f t="shared" si="316"/>
        <v>Կ-1</v>
      </c>
      <c r="R787" s="765">
        <f t="shared" si="317"/>
        <v>1.96</v>
      </c>
      <c r="S787" s="773">
        <v>83200</v>
      </c>
      <c r="T787" s="773">
        <f t="shared" si="318"/>
        <v>163072</v>
      </c>
      <c r="U787" s="818">
        <f t="shared" si="319"/>
        <v>0</v>
      </c>
      <c r="V787" s="773">
        <f t="shared" si="333"/>
        <v>163072</v>
      </c>
      <c r="W787" s="773">
        <f t="shared" si="334"/>
        <v>2119936</v>
      </c>
      <c r="X787" s="772">
        <v>1</v>
      </c>
      <c r="Y787" s="766">
        <f t="shared" si="320"/>
        <v>8</v>
      </c>
      <c r="Z787" s="767" t="str">
        <f t="shared" si="321"/>
        <v>Կ-1</v>
      </c>
      <c r="AA787" s="765">
        <f t="shared" si="322"/>
        <v>2.02</v>
      </c>
      <c r="AB787" s="773">
        <v>83200</v>
      </c>
      <c r="AC787" s="773">
        <f t="shared" si="323"/>
        <v>168064</v>
      </c>
      <c r="AD787" s="818">
        <f t="shared" si="324"/>
        <v>0</v>
      </c>
      <c r="AE787" s="773">
        <f t="shared" si="335"/>
        <v>168064</v>
      </c>
      <c r="AF787" s="773">
        <f t="shared" si="336"/>
        <v>2184832</v>
      </c>
      <c r="AG787" s="772">
        <v>1</v>
      </c>
      <c r="AH787" s="766">
        <f t="shared" si="325"/>
        <v>9</v>
      </c>
      <c r="AI787" s="767" t="str">
        <f t="shared" si="326"/>
        <v>Կ-1</v>
      </c>
      <c r="AJ787" s="765">
        <f t="shared" si="327"/>
        <v>2.02</v>
      </c>
      <c r="AK787" s="773">
        <v>83200</v>
      </c>
      <c r="AL787" s="773">
        <f t="shared" si="328"/>
        <v>168064</v>
      </c>
      <c r="AM787" s="818">
        <f t="shared" si="329"/>
        <v>0</v>
      </c>
      <c r="AN787" s="773">
        <f t="shared" si="337"/>
        <v>168064</v>
      </c>
      <c r="AO787" s="773">
        <f t="shared" si="338"/>
        <v>2184832</v>
      </c>
    </row>
    <row r="788" spans="1:41" s="469" customFormat="1" ht="14.25" hidden="1">
      <c r="A788" s="794">
        <v>746</v>
      </c>
      <c r="B788" s="792" t="s">
        <v>2316</v>
      </c>
      <c r="C788" s="793" t="s">
        <v>2541</v>
      </c>
      <c r="D788" s="793" t="s">
        <v>3057</v>
      </c>
      <c r="E788" s="792" t="s">
        <v>1484</v>
      </c>
      <c r="F788" s="794">
        <v>1</v>
      </c>
      <c r="G788" s="795">
        <v>6</v>
      </c>
      <c r="H788" s="801" t="s">
        <v>87</v>
      </c>
      <c r="I788" s="796">
        <f t="shared" si="339"/>
        <v>1.96</v>
      </c>
      <c r="J788" s="797">
        <v>83200</v>
      </c>
      <c r="K788" s="798">
        <f t="shared" ref="K788:K797" si="340">+J788*I788</f>
        <v>163072</v>
      </c>
      <c r="L788" s="799">
        <v>0</v>
      </c>
      <c r="M788" s="798">
        <f t="shared" si="330"/>
        <v>163072</v>
      </c>
      <c r="N788" s="798">
        <f t="shared" si="331"/>
        <v>2119936</v>
      </c>
      <c r="O788" s="772">
        <v>1</v>
      </c>
      <c r="P788" s="766">
        <f t="shared" si="332"/>
        <v>7</v>
      </c>
      <c r="Q788" s="767" t="str">
        <f t="shared" si="316"/>
        <v>Կ-1</v>
      </c>
      <c r="R788" s="765">
        <f t="shared" si="317"/>
        <v>1.96</v>
      </c>
      <c r="S788" s="773">
        <v>83200</v>
      </c>
      <c r="T788" s="773">
        <f t="shared" si="318"/>
        <v>163072</v>
      </c>
      <c r="U788" s="818">
        <f t="shared" si="319"/>
        <v>0</v>
      </c>
      <c r="V788" s="773">
        <f t="shared" si="333"/>
        <v>163072</v>
      </c>
      <c r="W788" s="773">
        <f t="shared" si="334"/>
        <v>2119936</v>
      </c>
      <c r="X788" s="772">
        <v>1</v>
      </c>
      <c r="Y788" s="766">
        <f t="shared" si="320"/>
        <v>8</v>
      </c>
      <c r="Z788" s="767" t="str">
        <f t="shared" si="321"/>
        <v>Կ-1</v>
      </c>
      <c r="AA788" s="765">
        <f t="shared" si="322"/>
        <v>2.02</v>
      </c>
      <c r="AB788" s="773">
        <v>83200</v>
      </c>
      <c r="AC788" s="773">
        <f t="shared" si="323"/>
        <v>168064</v>
      </c>
      <c r="AD788" s="818">
        <f t="shared" si="324"/>
        <v>0</v>
      </c>
      <c r="AE788" s="773">
        <f t="shared" si="335"/>
        <v>168064</v>
      </c>
      <c r="AF788" s="773">
        <f t="shared" si="336"/>
        <v>2184832</v>
      </c>
      <c r="AG788" s="772">
        <v>1</v>
      </c>
      <c r="AH788" s="766">
        <f t="shared" si="325"/>
        <v>9</v>
      </c>
      <c r="AI788" s="767" t="str">
        <f t="shared" si="326"/>
        <v>Կ-1</v>
      </c>
      <c r="AJ788" s="765">
        <f t="shared" si="327"/>
        <v>2.02</v>
      </c>
      <c r="AK788" s="773">
        <v>83200</v>
      </c>
      <c r="AL788" s="773">
        <f t="shared" si="328"/>
        <v>168064</v>
      </c>
      <c r="AM788" s="818">
        <f t="shared" si="329"/>
        <v>0</v>
      </c>
      <c r="AN788" s="773">
        <f t="shared" si="337"/>
        <v>168064</v>
      </c>
      <c r="AO788" s="773">
        <f t="shared" si="338"/>
        <v>2184832</v>
      </c>
    </row>
    <row r="789" spans="1:41" s="469" customFormat="1" ht="14.25" hidden="1">
      <c r="A789" s="794">
        <v>747</v>
      </c>
      <c r="B789" s="792" t="s">
        <v>2317</v>
      </c>
      <c r="C789" s="793" t="s">
        <v>2541</v>
      </c>
      <c r="D789" s="793" t="s">
        <v>3076</v>
      </c>
      <c r="E789" s="792" t="s">
        <v>1484</v>
      </c>
      <c r="F789" s="794">
        <v>1</v>
      </c>
      <c r="G789" s="795">
        <v>8</v>
      </c>
      <c r="H789" s="801" t="s">
        <v>87</v>
      </c>
      <c r="I789" s="796">
        <f t="shared" si="339"/>
        <v>2.02</v>
      </c>
      <c r="J789" s="797">
        <v>83200</v>
      </c>
      <c r="K789" s="798">
        <f t="shared" si="340"/>
        <v>168064</v>
      </c>
      <c r="L789" s="799">
        <v>0</v>
      </c>
      <c r="M789" s="798">
        <f t="shared" si="330"/>
        <v>168064</v>
      </c>
      <c r="N789" s="798">
        <f t="shared" si="331"/>
        <v>2184832</v>
      </c>
      <c r="O789" s="772">
        <v>1</v>
      </c>
      <c r="P789" s="766">
        <f t="shared" si="332"/>
        <v>9</v>
      </c>
      <c r="Q789" s="767" t="str">
        <f t="shared" si="316"/>
        <v>Կ-1</v>
      </c>
      <c r="R789" s="765">
        <f t="shared" si="317"/>
        <v>2.02</v>
      </c>
      <c r="S789" s="773">
        <v>83200</v>
      </c>
      <c r="T789" s="773">
        <f t="shared" si="318"/>
        <v>168064</v>
      </c>
      <c r="U789" s="818">
        <f t="shared" si="319"/>
        <v>0</v>
      </c>
      <c r="V789" s="773">
        <f t="shared" si="333"/>
        <v>168064</v>
      </c>
      <c r="W789" s="773">
        <f t="shared" si="334"/>
        <v>2184832</v>
      </c>
      <c r="X789" s="772">
        <v>1</v>
      </c>
      <c r="Y789" s="766">
        <f t="shared" si="320"/>
        <v>10</v>
      </c>
      <c r="Z789" s="767" t="str">
        <f t="shared" si="321"/>
        <v>Կ-1</v>
      </c>
      <c r="AA789" s="765">
        <f t="shared" si="322"/>
        <v>2.08</v>
      </c>
      <c r="AB789" s="773">
        <v>83200</v>
      </c>
      <c r="AC789" s="773">
        <f t="shared" si="323"/>
        <v>173056</v>
      </c>
      <c r="AD789" s="818">
        <f t="shared" si="324"/>
        <v>0</v>
      </c>
      <c r="AE789" s="773">
        <f t="shared" si="335"/>
        <v>173056</v>
      </c>
      <c r="AF789" s="773">
        <f t="shared" si="336"/>
        <v>2249728</v>
      </c>
      <c r="AG789" s="772">
        <v>1</v>
      </c>
      <c r="AH789" s="766">
        <f t="shared" si="325"/>
        <v>11</v>
      </c>
      <c r="AI789" s="767" t="str">
        <f t="shared" si="326"/>
        <v>Կ-1</v>
      </c>
      <c r="AJ789" s="765">
        <f t="shared" si="327"/>
        <v>2.08</v>
      </c>
      <c r="AK789" s="773">
        <v>83200</v>
      </c>
      <c r="AL789" s="773">
        <f t="shared" si="328"/>
        <v>173056</v>
      </c>
      <c r="AM789" s="818">
        <f t="shared" si="329"/>
        <v>0</v>
      </c>
      <c r="AN789" s="773">
        <f t="shared" si="337"/>
        <v>173056</v>
      </c>
      <c r="AO789" s="773">
        <f t="shared" si="338"/>
        <v>2249728</v>
      </c>
    </row>
    <row r="790" spans="1:41" s="469" customFormat="1" ht="14.25" hidden="1">
      <c r="A790" s="794">
        <v>748</v>
      </c>
      <c r="B790" s="792" t="s">
        <v>2318</v>
      </c>
      <c r="C790" s="793" t="s">
        <v>2540</v>
      </c>
      <c r="D790" s="793" t="s">
        <v>3071</v>
      </c>
      <c r="E790" s="792" t="s">
        <v>1484</v>
      </c>
      <c r="F790" s="794">
        <v>1</v>
      </c>
      <c r="G790" s="795">
        <v>6</v>
      </c>
      <c r="H790" s="801" t="s">
        <v>87</v>
      </c>
      <c r="I790" s="796">
        <f t="shared" si="339"/>
        <v>1.96</v>
      </c>
      <c r="J790" s="797">
        <v>83200</v>
      </c>
      <c r="K790" s="798">
        <f t="shared" si="340"/>
        <v>163072</v>
      </c>
      <c r="L790" s="799">
        <v>0</v>
      </c>
      <c r="M790" s="798">
        <f t="shared" si="330"/>
        <v>163072</v>
      </c>
      <c r="N790" s="798">
        <f t="shared" si="331"/>
        <v>2119936</v>
      </c>
      <c r="O790" s="772">
        <v>1</v>
      </c>
      <c r="P790" s="766">
        <f t="shared" si="332"/>
        <v>7</v>
      </c>
      <c r="Q790" s="767" t="str">
        <f t="shared" si="316"/>
        <v>Կ-1</v>
      </c>
      <c r="R790" s="765">
        <f t="shared" si="317"/>
        <v>1.96</v>
      </c>
      <c r="S790" s="773">
        <v>83200</v>
      </c>
      <c r="T790" s="773">
        <f t="shared" si="318"/>
        <v>163072</v>
      </c>
      <c r="U790" s="818">
        <f t="shared" si="319"/>
        <v>0</v>
      </c>
      <c r="V790" s="773">
        <f t="shared" si="333"/>
        <v>163072</v>
      </c>
      <c r="W790" s="773">
        <f t="shared" si="334"/>
        <v>2119936</v>
      </c>
      <c r="X790" s="772">
        <v>1</v>
      </c>
      <c r="Y790" s="766">
        <f t="shared" si="320"/>
        <v>8</v>
      </c>
      <c r="Z790" s="767" t="str">
        <f t="shared" si="321"/>
        <v>Կ-1</v>
      </c>
      <c r="AA790" s="765">
        <f t="shared" si="322"/>
        <v>2.02</v>
      </c>
      <c r="AB790" s="773">
        <v>83200</v>
      </c>
      <c r="AC790" s="773">
        <f t="shared" si="323"/>
        <v>168064</v>
      </c>
      <c r="AD790" s="818">
        <f t="shared" si="324"/>
        <v>0</v>
      </c>
      <c r="AE790" s="773">
        <f t="shared" si="335"/>
        <v>168064</v>
      </c>
      <c r="AF790" s="773">
        <f t="shared" si="336"/>
        <v>2184832</v>
      </c>
      <c r="AG790" s="772">
        <v>1</v>
      </c>
      <c r="AH790" s="766">
        <f t="shared" si="325"/>
        <v>9</v>
      </c>
      <c r="AI790" s="767" t="str">
        <f t="shared" si="326"/>
        <v>Կ-1</v>
      </c>
      <c r="AJ790" s="765">
        <f t="shared" si="327"/>
        <v>2.02</v>
      </c>
      <c r="AK790" s="773">
        <v>83200</v>
      </c>
      <c r="AL790" s="773">
        <f t="shared" si="328"/>
        <v>168064</v>
      </c>
      <c r="AM790" s="818">
        <f t="shared" si="329"/>
        <v>0</v>
      </c>
      <c r="AN790" s="773">
        <f t="shared" si="337"/>
        <v>168064</v>
      </c>
      <c r="AO790" s="773">
        <f t="shared" si="338"/>
        <v>2184832</v>
      </c>
    </row>
    <row r="791" spans="1:41" s="469" customFormat="1" ht="14.25" hidden="1">
      <c r="A791" s="794">
        <v>749</v>
      </c>
      <c r="B791" s="792" t="s">
        <v>2319</v>
      </c>
      <c r="C791" s="793" t="s">
        <v>2541</v>
      </c>
      <c r="D791" s="793" t="s">
        <v>3063</v>
      </c>
      <c r="E791" s="792" t="s">
        <v>1484</v>
      </c>
      <c r="F791" s="794">
        <v>1</v>
      </c>
      <c r="G791" s="795">
        <v>8</v>
      </c>
      <c r="H791" s="801" t="s">
        <v>87</v>
      </c>
      <c r="I791" s="796">
        <f t="shared" si="339"/>
        <v>2.02</v>
      </c>
      <c r="J791" s="797">
        <v>83200</v>
      </c>
      <c r="K791" s="798">
        <f t="shared" si="340"/>
        <v>168064</v>
      </c>
      <c r="L791" s="799">
        <v>0</v>
      </c>
      <c r="M791" s="798">
        <f t="shared" si="330"/>
        <v>168064</v>
      </c>
      <c r="N791" s="798">
        <f t="shared" si="331"/>
        <v>2184832</v>
      </c>
      <c r="O791" s="772">
        <v>1</v>
      </c>
      <c r="P791" s="766">
        <f t="shared" si="332"/>
        <v>9</v>
      </c>
      <c r="Q791" s="767" t="str">
        <f t="shared" si="316"/>
        <v>Կ-1</v>
      </c>
      <c r="R791" s="765">
        <f t="shared" si="317"/>
        <v>2.02</v>
      </c>
      <c r="S791" s="773">
        <v>83200</v>
      </c>
      <c r="T791" s="773">
        <f t="shared" si="318"/>
        <v>168064</v>
      </c>
      <c r="U791" s="818">
        <f t="shared" si="319"/>
        <v>0</v>
      </c>
      <c r="V791" s="773">
        <f t="shared" si="333"/>
        <v>168064</v>
      </c>
      <c r="W791" s="773">
        <f t="shared" si="334"/>
        <v>2184832</v>
      </c>
      <c r="X791" s="772">
        <v>1</v>
      </c>
      <c r="Y791" s="766">
        <f t="shared" si="320"/>
        <v>10</v>
      </c>
      <c r="Z791" s="767" t="str">
        <f t="shared" si="321"/>
        <v>Կ-1</v>
      </c>
      <c r="AA791" s="765">
        <f t="shared" si="322"/>
        <v>2.08</v>
      </c>
      <c r="AB791" s="773">
        <v>83200</v>
      </c>
      <c r="AC791" s="773">
        <f t="shared" si="323"/>
        <v>173056</v>
      </c>
      <c r="AD791" s="818">
        <f t="shared" si="324"/>
        <v>0</v>
      </c>
      <c r="AE791" s="773">
        <f t="shared" si="335"/>
        <v>173056</v>
      </c>
      <c r="AF791" s="773">
        <f t="shared" si="336"/>
        <v>2249728</v>
      </c>
      <c r="AG791" s="772">
        <v>1</v>
      </c>
      <c r="AH791" s="766">
        <f t="shared" si="325"/>
        <v>11</v>
      </c>
      <c r="AI791" s="767" t="str">
        <f t="shared" si="326"/>
        <v>Կ-1</v>
      </c>
      <c r="AJ791" s="765">
        <f t="shared" si="327"/>
        <v>2.08</v>
      </c>
      <c r="AK791" s="773">
        <v>83200</v>
      </c>
      <c r="AL791" s="773">
        <f t="shared" si="328"/>
        <v>173056</v>
      </c>
      <c r="AM791" s="818">
        <f t="shared" si="329"/>
        <v>0</v>
      </c>
      <c r="AN791" s="773">
        <f t="shared" si="337"/>
        <v>173056</v>
      </c>
      <c r="AO791" s="773">
        <f t="shared" si="338"/>
        <v>2249728</v>
      </c>
    </row>
    <row r="792" spans="1:41" s="469" customFormat="1" ht="14.25" hidden="1">
      <c r="A792" s="794">
        <v>750</v>
      </c>
      <c r="B792" s="792" t="s">
        <v>2324</v>
      </c>
      <c r="C792" s="793" t="s">
        <v>2541</v>
      </c>
      <c r="D792" s="793" t="s">
        <v>3069</v>
      </c>
      <c r="E792" s="792" t="s">
        <v>1484</v>
      </c>
      <c r="F792" s="794">
        <v>1</v>
      </c>
      <c r="G792" s="795">
        <v>2</v>
      </c>
      <c r="H792" s="801" t="s">
        <v>87</v>
      </c>
      <c r="I792" s="796">
        <f t="shared" si="339"/>
        <v>1.79</v>
      </c>
      <c r="J792" s="797">
        <v>83200</v>
      </c>
      <c r="K792" s="798">
        <f t="shared" si="340"/>
        <v>148928</v>
      </c>
      <c r="L792" s="799">
        <v>0</v>
      </c>
      <c r="M792" s="798">
        <f t="shared" si="330"/>
        <v>148928</v>
      </c>
      <c r="N792" s="798">
        <f t="shared" si="331"/>
        <v>1936064</v>
      </c>
      <c r="O792" s="772">
        <v>1</v>
      </c>
      <c r="P792" s="766">
        <f t="shared" si="332"/>
        <v>3</v>
      </c>
      <c r="Q792" s="767" t="str">
        <f t="shared" si="316"/>
        <v>Կ-1</v>
      </c>
      <c r="R792" s="765">
        <f t="shared" si="317"/>
        <v>1.84</v>
      </c>
      <c r="S792" s="773">
        <v>83200</v>
      </c>
      <c r="T792" s="773">
        <f t="shared" si="318"/>
        <v>153088</v>
      </c>
      <c r="U792" s="818">
        <f t="shared" si="319"/>
        <v>0</v>
      </c>
      <c r="V792" s="773">
        <f t="shared" si="333"/>
        <v>153088</v>
      </c>
      <c r="W792" s="773">
        <f t="shared" si="334"/>
        <v>1990144</v>
      </c>
      <c r="X792" s="772">
        <v>1</v>
      </c>
      <c r="Y792" s="766">
        <f t="shared" si="320"/>
        <v>4</v>
      </c>
      <c r="Z792" s="767" t="str">
        <f t="shared" si="321"/>
        <v>Կ-1</v>
      </c>
      <c r="AA792" s="765">
        <f t="shared" si="322"/>
        <v>1.9</v>
      </c>
      <c r="AB792" s="773">
        <v>83200</v>
      </c>
      <c r="AC792" s="773">
        <f t="shared" si="323"/>
        <v>158080</v>
      </c>
      <c r="AD792" s="818">
        <f t="shared" si="324"/>
        <v>0</v>
      </c>
      <c r="AE792" s="773">
        <f t="shared" si="335"/>
        <v>158080</v>
      </c>
      <c r="AF792" s="773">
        <f t="shared" si="336"/>
        <v>2055040</v>
      </c>
      <c r="AG792" s="772">
        <v>1</v>
      </c>
      <c r="AH792" s="766">
        <f t="shared" si="325"/>
        <v>5</v>
      </c>
      <c r="AI792" s="767" t="str">
        <f t="shared" si="326"/>
        <v>Կ-1</v>
      </c>
      <c r="AJ792" s="765">
        <f t="shared" si="327"/>
        <v>1.9</v>
      </c>
      <c r="AK792" s="773">
        <v>83200</v>
      </c>
      <c r="AL792" s="773">
        <f t="shared" si="328"/>
        <v>158080</v>
      </c>
      <c r="AM792" s="818">
        <f t="shared" si="329"/>
        <v>0</v>
      </c>
      <c r="AN792" s="773">
        <f t="shared" si="337"/>
        <v>158080</v>
      </c>
      <c r="AO792" s="773">
        <f t="shared" si="338"/>
        <v>2055040</v>
      </c>
    </row>
    <row r="793" spans="1:41" s="469" customFormat="1" ht="14.25" hidden="1">
      <c r="A793" s="794">
        <v>751</v>
      </c>
      <c r="B793" s="792" t="s">
        <v>2321</v>
      </c>
      <c r="C793" s="793" t="s">
        <v>2541</v>
      </c>
      <c r="D793" s="793" t="s">
        <v>3052</v>
      </c>
      <c r="E793" s="792" t="s">
        <v>1484</v>
      </c>
      <c r="F793" s="794">
        <v>1</v>
      </c>
      <c r="G793" s="795">
        <v>6</v>
      </c>
      <c r="H793" s="801" t="s">
        <v>87</v>
      </c>
      <c r="I793" s="796">
        <f t="shared" si="339"/>
        <v>1.96</v>
      </c>
      <c r="J793" s="797">
        <v>83200</v>
      </c>
      <c r="K793" s="798">
        <f t="shared" si="340"/>
        <v>163072</v>
      </c>
      <c r="L793" s="799">
        <v>0</v>
      </c>
      <c r="M793" s="798">
        <f t="shared" si="330"/>
        <v>163072</v>
      </c>
      <c r="N793" s="798">
        <f t="shared" si="331"/>
        <v>2119936</v>
      </c>
      <c r="O793" s="772">
        <v>1</v>
      </c>
      <c r="P793" s="766">
        <f t="shared" si="332"/>
        <v>7</v>
      </c>
      <c r="Q793" s="767" t="str">
        <f t="shared" si="316"/>
        <v>Կ-1</v>
      </c>
      <c r="R793" s="765">
        <f t="shared" si="317"/>
        <v>1.96</v>
      </c>
      <c r="S793" s="773">
        <v>83200</v>
      </c>
      <c r="T793" s="773">
        <f t="shared" si="318"/>
        <v>163072</v>
      </c>
      <c r="U793" s="818">
        <f t="shared" si="319"/>
        <v>0</v>
      </c>
      <c r="V793" s="773">
        <f t="shared" si="333"/>
        <v>163072</v>
      </c>
      <c r="W793" s="773">
        <f t="shared" si="334"/>
        <v>2119936</v>
      </c>
      <c r="X793" s="772">
        <v>1</v>
      </c>
      <c r="Y793" s="766">
        <f t="shared" si="320"/>
        <v>8</v>
      </c>
      <c r="Z793" s="767" t="str">
        <f t="shared" si="321"/>
        <v>Կ-1</v>
      </c>
      <c r="AA793" s="765">
        <f t="shared" si="322"/>
        <v>2.02</v>
      </c>
      <c r="AB793" s="773">
        <v>83200</v>
      </c>
      <c r="AC793" s="773">
        <f t="shared" si="323"/>
        <v>168064</v>
      </c>
      <c r="AD793" s="818">
        <f t="shared" si="324"/>
        <v>0</v>
      </c>
      <c r="AE793" s="773">
        <f t="shared" si="335"/>
        <v>168064</v>
      </c>
      <c r="AF793" s="773">
        <f t="shared" si="336"/>
        <v>2184832</v>
      </c>
      <c r="AG793" s="772">
        <v>1</v>
      </c>
      <c r="AH793" s="766">
        <f t="shared" si="325"/>
        <v>9</v>
      </c>
      <c r="AI793" s="767" t="str">
        <f t="shared" si="326"/>
        <v>Կ-1</v>
      </c>
      <c r="AJ793" s="765">
        <f t="shared" si="327"/>
        <v>2.02</v>
      </c>
      <c r="AK793" s="773">
        <v>83200</v>
      </c>
      <c r="AL793" s="773">
        <f t="shared" si="328"/>
        <v>168064</v>
      </c>
      <c r="AM793" s="818">
        <f t="shared" si="329"/>
        <v>0</v>
      </c>
      <c r="AN793" s="773">
        <f t="shared" si="337"/>
        <v>168064</v>
      </c>
      <c r="AO793" s="773">
        <f t="shared" si="338"/>
        <v>2184832</v>
      </c>
    </row>
    <row r="794" spans="1:41" s="469" customFormat="1" ht="14.25" hidden="1">
      <c r="A794" s="794">
        <v>752</v>
      </c>
      <c r="B794" s="792" t="s">
        <v>2322</v>
      </c>
      <c r="C794" s="793" t="s">
        <v>2541</v>
      </c>
      <c r="D794" s="793" t="s">
        <v>3071</v>
      </c>
      <c r="E794" s="792" t="s">
        <v>1484</v>
      </c>
      <c r="F794" s="794">
        <v>1</v>
      </c>
      <c r="G794" s="795">
        <v>4</v>
      </c>
      <c r="H794" s="801" t="s">
        <v>87</v>
      </c>
      <c r="I794" s="796">
        <f t="shared" si="339"/>
        <v>1.9</v>
      </c>
      <c r="J794" s="797">
        <v>83200</v>
      </c>
      <c r="K794" s="798">
        <f t="shared" si="340"/>
        <v>158080</v>
      </c>
      <c r="L794" s="799">
        <v>0</v>
      </c>
      <c r="M794" s="798">
        <f t="shared" si="330"/>
        <v>158080</v>
      </c>
      <c r="N794" s="798">
        <f t="shared" si="331"/>
        <v>2055040</v>
      </c>
      <c r="O794" s="772">
        <v>1</v>
      </c>
      <c r="P794" s="766">
        <f t="shared" si="332"/>
        <v>5</v>
      </c>
      <c r="Q794" s="767" t="str">
        <f t="shared" si="316"/>
        <v>Կ-1</v>
      </c>
      <c r="R794" s="765">
        <f t="shared" si="317"/>
        <v>1.9</v>
      </c>
      <c r="S794" s="773">
        <v>83200</v>
      </c>
      <c r="T794" s="773">
        <f t="shared" si="318"/>
        <v>158080</v>
      </c>
      <c r="U794" s="818">
        <f t="shared" si="319"/>
        <v>0</v>
      </c>
      <c r="V794" s="773">
        <f t="shared" si="333"/>
        <v>158080</v>
      </c>
      <c r="W794" s="773">
        <f t="shared" si="334"/>
        <v>2055040</v>
      </c>
      <c r="X794" s="772">
        <v>1</v>
      </c>
      <c r="Y794" s="766">
        <f t="shared" si="320"/>
        <v>6</v>
      </c>
      <c r="Z794" s="767" t="str">
        <f t="shared" si="321"/>
        <v>Կ-1</v>
      </c>
      <c r="AA794" s="765">
        <f t="shared" si="322"/>
        <v>1.96</v>
      </c>
      <c r="AB794" s="773">
        <v>83200</v>
      </c>
      <c r="AC794" s="773">
        <f t="shared" si="323"/>
        <v>163072</v>
      </c>
      <c r="AD794" s="818">
        <f t="shared" si="324"/>
        <v>0</v>
      </c>
      <c r="AE794" s="773">
        <f t="shared" si="335"/>
        <v>163072</v>
      </c>
      <c r="AF794" s="773">
        <f t="shared" si="336"/>
        <v>2119936</v>
      </c>
      <c r="AG794" s="772">
        <v>1</v>
      </c>
      <c r="AH794" s="766">
        <f t="shared" si="325"/>
        <v>7</v>
      </c>
      <c r="AI794" s="767" t="str">
        <f t="shared" si="326"/>
        <v>Կ-1</v>
      </c>
      <c r="AJ794" s="765">
        <f t="shared" si="327"/>
        <v>1.96</v>
      </c>
      <c r="AK794" s="773">
        <v>83200</v>
      </c>
      <c r="AL794" s="773">
        <f t="shared" si="328"/>
        <v>163072</v>
      </c>
      <c r="AM794" s="818">
        <f t="shared" si="329"/>
        <v>0</v>
      </c>
      <c r="AN794" s="773">
        <f t="shared" si="337"/>
        <v>163072</v>
      </c>
      <c r="AO794" s="773">
        <f t="shared" si="338"/>
        <v>2119936</v>
      </c>
    </row>
    <row r="795" spans="1:41" s="469" customFormat="1" ht="14.25" hidden="1">
      <c r="A795" s="794">
        <v>753</v>
      </c>
      <c r="B795" s="792" t="s">
        <v>2323</v>
      </c>
      <c r="C795" s="793" t="s">
        <v>2541</v>
      </c>
      <c r="D795" s="793" t="s">
        <v>3045</v>
      </c>
      <c r="E795" s="792" t="s">
        <v>1484</v>
      </c>
      <c r="F795" s="794">
        <v>1</v>
      </c>
      <c r="G795" s="795">
        <v>4</v>
      </c>
      <c r="H795" s="801" t="s">
        <v>87</v>
      </c>
      <c r="I795" s="796">
        <f t="shared" si="339"/>
        <v>1.9</v>
      </c>
      <c r="J795" s="797">
        <v>83200</v>
      </c>
      <c r="K795" s="798">
        <f t="shared" si="340"/>
        <v>158080</v>
      </c>
      <c r="L795" s="799">
        <v>0</v>
      </c>
      <c r="M795" s="798">
        <f t="shared" si="330"/>
        <v>158080</v>
      </c>
      <c r="N795" s="798">
        <f t="shared" si="331"/>
        <v>2055040</v>
      </c>
      <c r="O795" s="772">
        <v>1</v>
      </c>
      <c r="P795" s="766">
        <f t="shared" si="332"/>
        <v>5</v>
      </c>
      <c r="Q795" s="767" t="str">
        <f t="shared" si="316"/>
        <v>Կ-1</v>
      </c>
      <c r="R795" s="765">
        <f t="shared" si="317"/>
        <v>1.9</v>
      </c>
      <c r="S795" s="773">
        <v>83200</v>
      </c>
      <c r="T795" s="773">
        <f t="shared" si="318"/>
        <v>158080</v>
      </c>
      <c r="U795" s="818">
        <f t="shared" si="319"/>
        <v>0</v>
      </c>
      <c r="V795" s="773">
        <f t="shared" si="333"/>
        <v>158080</v>
      </c>
      <c r="W795" s="773">
        <f t="shared" si="334"/>
        <v>2055040</v>
      </c>
      <c r="X795" s="772">
        <v>1</v>
      </c>
      <c r="Y795" s="766">
        <f t="shared" si="320"/>
        <v>6</v>
      </c>
      <c r="Z795" s="767" t="str">
        <f t="shared" si="321"/>
        <v>Կ-1</v>
      </c>
      <c r="AA795" s="765">
        <f t="shared" si="322"/>
        <v>1.96</v>
      </c>
      <c r="AB795" s="773">
        <v>83200</v>
      </c>
      <c r="AC795" s="773">
        <f t="shared" si="323"/>
        <v>163072</v>
      </c>
      <c r="AD795" s="818">
        <f t="shared" si="324"/>
        <v>0</v>
      </c>
      <c r="AE795" s="773">
        <f t="shared" si="335"/>
        <v>163072</v>
      </c>
      <c r="AF795" s="773">
        <f t="shared" si="336"/>
        <v>2119936</v>
      </c>
      <c r="AG795" s="772">
        <v>1</v>
      </c>
      <c r="AH795" s="766">
        <f t="shared" si="325"/>
        <v>7</v>
      </c>
      <c r="AI795" s="767" t="str">
        <f t="shared" si="326"/>
        <v>Կ-1</v>
      </c>
      <c r="AJ795" s="765">
        <f t="shared" si="327"/>
        <v>1.96</v>
      </c>
      <c r="AK795" s="773">
        <v>83200</v>
      </c>
      <c r="AL795" s="773">
        <f t="shared" si="328"/>
        <v>163072</v>
      </c>
      <c r="AM795" s="818">
        <f t="shared" si="329"/>
        <v>0</v>
      </c>
      <c r="AN795" s="773">
        <f t="shared" si="337"/>
        <v>163072</v>
      </c>
      <c r="AO795" s="773">
        <f t="shared" si="338"/>
        <v>2119936</v>
      </c>
    </row>
    <row r="796" spans="1:41" s="469" customFormat="1" ht="14.25" hidden="1">
      <c r="A796" s="794">
        <v>754</v>
      </c>
      <c r="B796" s="792" t="s">
        <v>3152</v>
      </c>
      <c r="C796" s="793" t="s">
        <v>2541</v>
      </c>
      <c r="D796" s="793" t="s">
        <v>3070</v>
      </c>
      <c r="E796" s="792" t="s">
        <v>1484</v>
      </c>
      <c r="F796" s="794">
        <v>1</v>
      </c>
      <c r="G796" s="795">
        <v>1</v>
      </c>
      <c r="H796" s="801" t="s">
        <v>87</v>
      </c>
      <c r="I796" s="796">
        <f t="shared" si="339"/>
        <v>1.73</v>
      </c>
      <c r="J796" s="797">
        <v>83200</v>
      </c>
      <c r="K796" s="798">
        <f t="shared" si="340"/>
        <v>143936</v>
      </c>
      <c r="L796" s="799">
        <v>0</v>
      </c>
      <c r="M796" s="798">
        <f t="shared" si="330"/>
        <v>143936</v>
      </c>
      <c r="N796" s="798">
        <f t="shared" si="331"/>
        <v>1871168</v>
      </c>
      <c r="O796" s="772">
        <v>1</v>
      </c>
      <c r="P796" s="766">
        <f t="shared" si="332"/>
        <v>2</v>
      </c>
      <c r="Q796" s="767" t="str">
        <f t="shared" si="316"/>
        <v>Կ-1</v>
      </c>
      <c r="R796" s="765">
        <f t="shared" si="317"/>
        <v>1.79</v>
      </c>
      <c r="S796" s="773">
        <v>83200</v>
      </c>
      <c r="T796" s="773">
        <f t="shared" si="318"/>
        <v>148928</v>
      </c>
      <c r="U796" s="818">
        <f t="shared" si="319"/>
        <v>0</v>
      </c>
      <c r="V796" s="773">
        <f t="shared" si="333"/>
        <v>148928</v>
      </c>
      <c r="W796" s="773">
        <f t="shared" si="334"/>
        <v>1936064</v>
      </c>
      <c r="X796" s="772">
        <v>1</v>
      </c>
      <c r="Y796" s="766">
        <f t="shared" si="320"/>
        <v>3</v>
      </c>
      <c r="Z796" s="767" t="str">
        <f t="shared" si="321"/>
        <v>Կ-1</v>
      </c>
      <c r="AA796" s="765">
        <f t="shared" si="322"/>
        <v>1.84</v>
      </c>
      <c r="AB796" s="773">
        <v>83200</v>
      </c>
      <c r="AC796" s="773">
        <f t="shared" si="323"/>
        <v>153088</v>
      </c>
      <c r="AD796" s="818">
        <f t="shared" si="324"/>
        <v>0</v>
      </c>
      <c r="AE796" s="773">
        <f t="shared" si="335"/>
        <v>153088</v>
      </c>
      <c r="AF796" s="773">
        <f t="shared" si="336"/>
        <v>1990144</v>
      </c>
      <c r="AG796" s="772">
        <v>1</v>
      </c>
      <c r="AH796" s="766">
        <f t="shared" si="325"/>
        <v>4</v>
      </c>
      <c r="AI796" s="767" t="str">
        <f t="shared" si="326"/>
        <v>Կ-1</v>
      </c>
      <c r="AJ796" s="765">
        <f t="shared" si="327"/>
        <v>1.9</v>
      </c>
      <c r="AK796" s="773">
        <v>83200</v>
      </c>
      <c r="AL796" s="773">
        <f t="shared" si="328"/>
        <v>158080</v>
      </c>
      <c r="AM796" s="818">
        <f t="shared" si="329"/>
        <v>0</v>
      </c>
      <c r="AN796" s="773">
        <f t="shared" si="337"/>
        <v>158080</v>
      </c>
      <c r="AO796" s="773">
        <f t="shared" si="338"/>
        <v>2055040</v>
      </c>
    </row>
    <row r="797" spans="1:41" s="469" customFormat="1" ht="14.25" hidden="1">
      <c r="A797" s="794">
        <v>755</v>
      </c>
      <c r="B797" s="792" t="s">
        <v>3153</v>
      </c>
      <c r="C797" s="793" t="s">
        <v>2541</v>
      </c>
      <c r="D797" s="793" t="s">
        <v>3070</v>
      </c>
      <c r="E797" s="792" t="s">
        <v>1484</v>
      </c>
      <c r="F797" s="794">
        <v>1</v>
      </c>
      <c r="G797" s="795">
        <v>1</v>
      </c>
      <c r="H797" s="801" t="s">
        <v>87</v>
      </c>
      <c r="I797" s="796">
        <f t="shared" si="339"/>
        <v>1.73</v>
      </c>
      <c r="J797" s="797">
        <v>83200</v>
      </c>
      <c r="K797" s="798">
        <f t="shared" si="340"/>
        <v>143936</v>
      </c>
      <c r="L797" s="799">
        <v>0</v>
      </c>
      <c r="M797" s="798">
        <f t="shared" si="330"/>
        <v>143936</v>
      </c>
      <c r="N797" s="798">
        <f t="shared" si="331"/>
        <v>1871168</v>
      </c>
      <c r="O797" s="772">
        <v>1</v>
      </c>
      <c r="P797" s="766">
        <f t="shared" si="332"/>
        <v>2</v>
      </c>
      <c r="Q797" s="767" t="str">
        <f t="shared" si="316"/>
        <v>Կ-1</v>
      </c>
      <c r="R797" s="765">
        <f t="shared" si="317"/>
        <v>1.79</v>
      </c>
      <c r="S797" s="773">
        <v>83200</v>
      </c>
      <c r="T797" s="773">
        <f t="shared" si="318"/>
        <v>148928</v>
      </c>
      <c r="U797" s="818">
        <f t="shared" si="319"/>
        <v>0</v>
      </c>
      <c r="V797" s="773">
        <f t="shared" si="333"/>
        <v>148928</v>
      </c>
      <c r="W797" s="773">
        <f t="shared" si="334"/>
        <v>1936064</v>
      </c>
      <c r="X797" s="772">
        <v>1</v>
      </c>
      <c r="Y797" s="766">
        <f t="shared" si="320"/>
        <v>3</v>
      </c>
      <c r="Z797" s="767" t="str">
        <f t="shared" si="321"/>
        <v>Կ-1</v>
      </c>
      <c r="AA797" s="765">
        <f t="shared" si="322"/>
        <v>1.84</v>
      </c>
      <c r="AB797" s="773">
        <v>83200</v>
      </c>
      <c r="AC797" s="773">
        <f t="shared" si="323"/>
        <v>153088</v>
      </c>
      <c r="AD797" s="818">
        <f t="shared" si="324"/>
        <v>0</v>
      </c>
      <c r="AE797" s="773">
        <f t="shared" si="335"/>
        <v>153088</v>
      </c>
      <c r="AF797" s="773">
        <f t="shared" si="336"/>
        <v>1990144</v>
      </c>
      <c r="AG797" s="772">
        <v>1</v>
      </c>
      <c r="AH797" s="766">
        <f t="shared" si="325"/>
        <v>4</v>
      </c>
      <c r="AI797" s="767" t="str">
        <f t="shared" si="326"/>
        <v>Կ-1</v>
      </c>
      <c r="AJ797" s="765">
        <f t="shared" si="327"/>
        <v>1.9</v>
      </c>
      <c r="AK797" s="773">
        <v>83200</v>
      </c>
      <c r="AL797" s="773">
        <f t="shared" si="328"/>
        <v>158080</v>
      </c>
      <c r="AM797" s="818">
        <f t="shared" si="329"/>
        <v>0</v>
      </c>
      <c r="AN797" s="773">
        <f t="shared" si="337"/>
        <v>158080</v>
      </c>
      <c r="AO797" s="773">
        <f t="shared" si="338"/>
        <v>2055040</v>
      </c>
    </row>
    <row r="798" spans="1:41" s="469" customFormat="1" ht="14.25" hidden="1">
      <c r="A798" s="794">
        <v>756</v>
      </c>
      <c r="B798" s="792" t="s">
        <v>3154</v>
      </c>
      <c r="C798" s="793" t="s">
        <v>2541</v>
      </c>
      <c r="D798" s="793" t="s">
        <v>3172</v>
      </c>
      <c r="E798" s="792" t="s">
        <v>1484</v>
      </c>
      <c r="F798" s="794">
        <v>1</v>
      </c>
      <c r="G798" s="795">
        <v>1</v>
      </c>
      <c r="H798" s="801" t="s">
        <v>87</v>
      </c>
      <c r="I798" s="796">
        <f t="shared" ref="I798:I807" si="341">IF(F798&lt;1,0,IF(H798="Բ-1",IF(G798=0,6.94,IF(G798=1,7.17,IF(G798=2,7.41,IF(G798=3,7.66,IF(OR(G798=5,G798=4),7.92,IF(OR(G798=6,G798=7),8.18,IF(OR(G798=8,G798=9),8.46,IF(OR(G798=10,G798=11,G798=12),8.74,IF(OR(G798=13,G798=14,G798=15),9.03,IF(OR(G798=16,G798=17,G798=18),9.33,9.65)))))))))),IF(H798="Բ-2", IF(G798=0,5.71,IF(G798=1,5.89,IF(G798=2,6.09,IF(G798=3,6.29,IF(OR(G798=5,G798=4),6.5,IF(OR(G798=6,G798=7),6.72,IF(OR(G798=8,G798=9),6.94,IF(OR(G798=10,G798=11,G798=12),7.17,IF(OR(G798=13,G798=14,G798=15),7.41,IF(OR(G798=16,G798=17,G798=18),7.65,7.91)))))))))), IF(H798="Գ-1", IF(G798=0,4.7,IF(G798=1,4.86,IF(G798=2,5.01,IF(G798=3,5.18,IF(OR(G798=5,G798=4),5.35,IF(OR(G798=6,G798=7),5.52,IF(OR(G798=8,G798=9),5.71,IF(OR(G798=10,G798=11,G798=12),5.89,IF(OR(G798=13,G798=14,G798=15),6.09,IF(OR(G798=16,G798=17,G798=18),6.29,6.49)))))))))), IF(H798="Գ-2", IF(G798=0,3.88,IF(G798=1,4.01,IF(G798=2,4.14,IF(G798=3,4.27,IF(OR(G798=5,G798=4),4.41,IF(OR(G798=6,G798=7),4.55,IF(OR(G798=8,G798=9),4.7,IF(OR(G798=10,G798=11,G798=12),4.85,IF(OR(G798=13,G798=14,G798=15),5.01,IF(OR(G798=16,G798=17,G798=18),5.17,5.34)))))))))), IF(H798="Գ-3", IF(G798=0,3.21,IF(G798=1,3.31,IF(G798=2,3.42,IF(G798=3,3.53,IF(OR(G798=5,G798=4),3.64,IF(OR(G798=6,G798=7),3.76,IF(OR(G798=8,G798=9),3.88,IF(OR(G798=10,G798=11,G798=12),4.01,IF(OR(G798=13,G798=14,G798=15),4.13,IF(OR(G798=16,G798=17,G798=18),4.27,4.4)))))))))), IF(H798="Ա-1", IF(G798=0,2.66,IF(G798=1,2.75,IF(G798=2,2.83,IF(G798=3,2.92,IF(OR(G798=5,G798=4),3.02,IF(OR(G798=6,G798=7),3.11,IF(OR(G798=8,G798=9),3.21,IF(OR(G798=10,G798=11,G798=12),3.31,IF(OR(G798=13,G798=14,G798=15),3.42,IF(OR(G798=16,G798=17,G798=18),3.53,3.64)))))))))), IF(H798="Ա-2", IF(G798=0,2.28,IF(G798=1,2.35,IF(G798=2,2.43,IF(G798=3,2.5,IF(OR(G798=5,G798=4),2.58,IF(OR(G798=6,G798=7),2.66,IF(OR(G798=8,G798=9),2.75,IF(OR(G798=10,G798=11,G798=12),2.83,IF(OR(G798=13,G798=14,G798=15),2.92,IF(OR(G798=16,G798=17,G798=18),3.01,3.11)))))))))),IF(H798="Ա-3", IF(G798=0,1.96,IF(G798=1,2.02,IF(G798=2,2.08,IF(G798=3,2.15,IF(OR(G798=5,G798=4),2.21,IF(OR(G798=6,G798=7),2.28,IF(OR(G798=8,G798=9),2.35,IF(OR(G798=10,G798=11,G798=12),2.42,IF(OR(G798=13,G798=14,G798=15),2.5,IF(OR(G798=16,G798=17,G798=18),2.58,2.66)))))))))), IF(H798="Կ-1", IF(G798=0,1.68,IF(G798=1,1.73,IF(G798=2,1.79,IF(G798=3,1.84,IF(OR(G798=5,G798=4),1.9,IF(OR(G798=6,G798=7),1.96,IF(OR(G798=8,G798=9),2.02,IF(OR(G798=10,G798=11,G798=12),2.08,IF(OR(G798=13,G798=14,G798=15),2.14,IF(OR(G798=16,G798=17,G798=18),2.21,2.28)))))))))), IF(H798="Կ-2", IF(G798=0,1.45,IF(G798=1,1.49,IF(G798=2,1.54,IF(G798=3,1.59,IF(OR(G798=5,G798=4),1.63,IF(OR(G798=6,G798=7),1.68,IF(OR(G798=8,G798=9),1.73,IF(OR(G798=10,G798=11,G798=12),1.79,IF(OR(G798=13,G798=14,G798=15),1.84,IF(OR(G798=16,G798=17,G798=18),1.9,1.95)))))))))),IF(H798="Կ-3", IF(G798=0,1.25,IF(G798=1,1.29,IF(G798=2,1.33,IF(G798=3,1.37,IF(OR(G798=5,G798=4),1.41,IF(OR(G798=6,G798=7),1.45,IF(OR(G798=8,G798=9),1.49,IF(OR(G798=10,G798=11,G798=12),1.54,IF(OR(G798=13,G798=14,G798=15),1.58,IF(OR(G798=16,G798=17,G798=18),1.63,1.68)))))))))), "Error"))))))))))))</f>
        <v>1.73</v>
      </c>
      <c r="J798" s="797">
        <v>83200</v>
      </c>
      <c r="K798" s="798">
        <f t="shared" ref="K798:K807" si="342">+J798*I798</f>
        <v>143936</v>
      </c>
      <c r="L798" s="799">
        <v>0</v>
      </c>
      <c r="M798" s="798">
        <f t="shared" ref="M798:M807" si="343">+L798+K798</f>
        <v>143936</v>
      </c>
      <c r="N798" s="798">
        <f t="shared" ref="N798:N807" si="344">+M798*13</f>
        <v>1871168</v>
      </c>
      <c r="O798" s="772">
        <v>1</v>
      </c>
      <c r="P798" s="766">
        <f t="shared" ref="P798:P807" si="345">+G798+1</f>
        <v>2</v>
      </c>
      <c r="Q798" s="767" t="str">
        <f t="shared" si="316"/>
        <v>Կ-1</v>
      </c>
      <c r="R798" s="765">
        <f t="shared" si="317"/>
        <v>1.79</v>
      </c>
      <c r="S798" s="773">
        <v>83200</v>
      </c>
      <c r="T798" s="773">
        <f t="shared" si="318"/>
        <v>148928</v>
      </c>
      <c r="U798" s="818">
        <f t="shared" si="319"/>
        <v>0</v>
      </c>
      <c r="V798" s="773">
        <f t="shared" ref="V798:V807" si="346">+U798+T798</f>
        <v>148928</v>
      </c>
      <c r="W798" s="773">
        <f t="shared" ref="W798:W807" si="347">+V798*13</f>
        <v>1936064</v>
      </c>
      <c r="X798" s="772">
        <v>1</v>
      </c>
      <c r="Y798" s="766">
        <f t="shared" si="320"/>
        <v>3</v>
      </c>
      <c r="Z798" s="767" t="str">
        <f t="shared" si="321"/>
        <v>Կ-1</v>
      </c>
      <c r="AA798" s="765">
        <f t="shared" si="322"/>
        <v>1.84</v>
      </c>
      <c r="AB798" s="773">
        <v>83200</v>
      </c>
      <c r="AC798" s="773">
        <f t="shared" si="323"/>
        <v>153088</v>
      </c>
      <c r="AD798" s="818">
        <f t="shared" si="324"/>
        <v>0</v>
      </c>
      <c r="AE798" s="773">
        <f t="shared" ref="AE798:AE807" si="348">+AD798+AC798</f>
        <v>153088</v>
      </c>
      <c r="AF798" s="773">
        <f t="shared" ref="AF798:AF807" si="349">+AE798*13</f>
        <v>1990144</v>
      </c>
      <c r="AG798" s="772">
        <v>1</v>
      </c>
      <c r="AH798" s="766">
        <f t="shared" si="325"/>
        <v>4</v>
      </c>
      <c r="AI798" s="767" t="str">
        <f t="shared" si="326"/>
        <v>Կ-1</v>
      </c>
      <c r="AJ798" s="765">
        <f t="shared" si="327"/>
        <v>1.9</v>
      </c>
      <c r="AK798" s="773">
        <v>83200</v>
      </c>
      <c r="AL798" s="773">
        <f t="shared" si="328"/>
        <v>158080</v>
      </c>
      <c r="AM798" s="818">
        <f t="shared" si="329"/>
        <v>0</v>
      </c>
      <c r="AN798" s="773">
        <f t="shared" ref="AN798:AN807" si="350">+AM798+AL798</f>
        <v>158080</v>
      </c>
      <c r="AO798" s="773">
        <f t="shared" ref="AO798:AO807" si="351">+AN798*13</f>
        <v>2055040</v>
      </c>
    </row>
    <row r="799" spans="1:41" s="469" customFormat="1" ht="14.25" hidden="1">
      <c r="A799" s="794">
        <v>757</v>
      </c>
      <c r="B799" s="792" t="s">
        <v>3155</v>
      </c>
      <c r="C799" s="793" t="s">
        <v>2541</v>
      </c>
      <c r="D799" s="793" t="s">
        <v>3054</v>
      </c>
      <c r="E799" s="792" t="s">
        <v>1484</v>
      </c>
      <c r="F799" s="794">
        <v>1</v>
      </c>
      <c r="G799" s="795">
        <v>1</v>
      </c>
      <c r="H799" s="801" t="s">
        <v>87</v>
      </c>
      <c r="I799" s="796">
        <f t="shared" si="341"/>
        <v>1.73</v>
      </c>
      <c r="J799" s="797">
        <v>83200</v>
      </c>
      <c r="K799" s="798">
        <f t="shared" si="342"/>
        <v>143936</v>
      </c>
      <c r="L799" s="799">
        <v>0</v>
      </c>
      <c r="M799" s="798">
        <f t="shared" si="343"/>
        <v>143936</v>
      </c>
      <c r="N799" s="798">
        <f t="shared" si="344"/>
        <v>1871168</v>
      </c>
      <c r="O799" s="772">
        <v>1</v>
      </c>
      <c r="P799" s="766">
        <f t="shared" si="345"/>
        <v>2</v>
      </c>
      <c r="Q799" s="767" t="str">
        <f t="shared" si="316"/>
        <v>Կ-1</v>
      </c>
      <c r="R799" s="765">
        <f t="shared" si="317"/>
        <v>1.79</v>
      </c>
      <c r="S799" s="773">
        <v>83200</v>
      </c>
      <c r="T799" s="773">
        <f t="shared" si="318"/>
        <v>148928</v>
      </c>
      <c r="U799" s="818">
        <f t="shared" si="319"/>
        <v>0</v>
      </c>
      <c r="V799" s="773">
        <f t="shared" si="346"/>
        <v>148928</v>
      </c>
      <c r="W799" s="773">
        <f t="shared" si="347"/>
        <v>1936064</v>
      </c>
      <c r="X799" s="772">
        <v>1</v>
      </c>
      <c r="Y799" s="766">
        <f t="shared" si="320"/>
        <v>3</v>
      </c>
      <c r="Z799" s="767" t="str">
        <f t="shared" si="321"/>
        <v>Կ-1</v>
      </c>
      <c r="AA799" s="765">
        <f t="shared" si="322"/>
        <v>1.84</v>
      </c>
      <c r="AB799" s="773">
        <v>83200</v>
      </c>
      <c r="AC799" s="773">
        <f t="shared" si="323"/>
        <v>153088</v>
      </c>
      <c r="AD799" s="818">
        <f t="shared" si="324"/>
        <v>0</v>
      </c>
      <c r="AE799" s="773">
        <f t="shared" si="348"/>
        <v>153088</v>
      </c>
      <c r="AF799" s="773">
        <f t="shared" si="349"/>
        <v>1990144</v>
      </c>
      <c r="AG799" s="772">
        <v>1</v>
      </c>
      <c r="AH799" s="766">
        <f t="shared" si="325"/>
        <v>4</v>
      </c>
      <c r="AI799" s="767" t="str">
        <f t="shared" si="326"/>
        <v>Կ-1</v>
      </c>
      <c r="AJ799" s="765">
        <f t="shared" si="327"/>
        <v>1.9</v>
      </c>
      <c r="AK799" s="773">
        <v>83200</v>
      </c>
      <c r="AL799" s="773">
        <f t="shared" si="328"/>
        <v>158080</v>
      </c>
      <c r="AM799" s="818">
        <f t="shared" si="329"/>
        <v>0</v>
      </c>
      <c r="AN799" s="773">
        <f t="shared" si="350"/>
        <v>158080</v>
      </c>
      <c r="AO799" s="773">
        <f t="shared" si="351"/>
        <v>2055040</v>
      </c>
    </row>
    <row r="800" spans="1:41" s="469" customFormat="1" ht="14.25" hidden="1">
      <c r="A800" s="794">
        <v>758</v>
      </c>
      <c r="B800" s="792" t="s">
        <v>3156</v>
      </c>
      <c r="C800" s="793" t="s">
        <v>2541</v>
      </c>
      <c r="D800" s="793" t="s">
        <v>3067</v>
      </c>
      <c r="E800" s="792" t="s">
        <v>1484</v>
      </c>
      <c r="F800" s="794">
        <v>1</v>
      </c>
      <c r="G800" s="795">
        <v>1</v>
      </c>
      <c r="H800" s="801" t="s">
        <v>87</v>
      </c>
      <c r="I800" s="796">
        <f t="shared" si="341"/>
        <v>1.73</v>
      </c>
      <c r="J800" s="797">
        <v>83200</v>
      </c>
      <c r="K800" s="798">
        <f t="shared" si="342"/>
        <v>143936</v>
      </c>
      <c r="L800" s="799">
        <v>0</v>
      </c>
      <c r="M800" s="798">
        <f t="shared" si="343"/>
        <v>143936</v>
      </c>
      <c r="N800" s="798">
        <f t="shared" si="344"/>
        <v>1871168</v>
      </c>
      <c r="O800" s="772">
        <v>1</v>
      </c>
      <c r="P800" s="766">
        <f t="shared" si="345"/>
        <v>2</v>
      </c>
      <c r="Q800" s="767" t="str">
        <f t="shared" si="316"/>
        <v>Կ-1</v>
      </c>
      <c r="R800" s="765">
        <f t="shared" si="317"/>
        <v>1.79</v>
      </c>
      <c r="S800" s="773">
        <v>83200</v>
      </c>
      <c r="T800" s="773">
        <f t="shared" si="318"/>
        <v>148928</v>
      </c>
      <c r="U800" s="818">
        <f t="shared" si="319"/>
        <v>0</v>
      </c>
      <c r="V800" s="773">
        <f t="shared" si="346"/>
        <v>148928</v>
      </c>
      <c r="W800" s="773">
        <f t="shared" si="347"/>
        <v>1936064</v>
      </c>
      <c r="X800" s="772">
        <v>1</v>
      </c>
      <c r="Y800" s="766">
        <f t="shared" si="320"/>
        <v>3</v>
      </c>
      <c r="Z800" s="767" t="str">
        <f t="shared" si="321"/>
        <v>Կ-1</v>
      </c>
      <c r="AA800" s="765">
        <f t="shared" si="322"/>
        <v>1.84</v>
      </c>
      <c r="AB800" s="773">
        <v>83200</v>
      </c>
      <c r="AC800" s="773">
        <f t="shared" si="323"/>
        <v>153088</v>
      </c>
      <c r="AD800" s="818">
        <f t="shared" si="324"/>
        <v>0</v>
      </c>
      <c r="AE800" s="773">
        <f t="shared" si="348"/>
        <v>153088</v>
      </c>
      <c r="AF800" s="773">
        <f t="shared" si="349"/>
        <v>1990144</v>
      </c>
      <c r="AG800" s="772">
        <v>1</v>
      </c>
      <c r="AH800" s="766">
        <f t="shared" si="325"/>
        <v>4</v>
      </c>
      <c r="AI800" s="767" t="str">
        <f t="shared" si="326"/>
        <v>Կ-1</v>
      </c>
      <c r="AJ800" s="765">
        <f t="shared" si="327"/>
        <v>1.9</v>
      </c>
      <c r="AK800" s="773">
        <v>83200</v>
      </c>
      <c r="AL800" s="773">
        <f t="shared" si="328"/>
        <v>158080</v>
      </c>
      <c r="AM800" s="818">
        <f t="shared" si="329"/>
        <v>0</v>
      </c>
      <c r="AN800" s="773">
        <f t="shared" si="350"/>
        <v>158080</v>
      </c>
      <c r="AO800" s="773">
        <f t="shared" si="351"/>
        <v>2055040</v>
      </c>
    </row>
    <row r="801" spans="1:41" s="469" customFormat="1" ht="14.25" hidden="1">
      <c r="A801" s="794">
        <v>759</v>
      </c>
      <c r="B801" s="792" t="s">
        <v>3157</v>
      </c>
      <c r="C801" s="793" t="s">
        <v>2541</v>
      </c>
      <c r="D801" s="793" t="s">
        <v>3058</v>
      </c>
      <c r="E801" s="792" t="s">
        <v>1484</v>
      </c>
      <c r="F801" s="794">
        <v>1</v>
      </c>
      <c r="G801" s="795">
        <v>1</v>
      </c>
      <c r="H801" s="801" t="s">
        <v>87</v>
      </c>
      <c r="I801" s="796">
        <f t="shared" si="341"/>
        <v>1.73</v>
      </c>
      <c r="J801" s="797">
        <v>83200</v>
      </c>
      <c r="K801" s="798">
        <f t="shared" si="342"/>
        <v>143936</v>
      </c>
      <c r="L801" s="799">
        <v>0</v>
      </c>
      <c r="M801" s="798">
        <f t="shared" si="343"/>
        <v>143936</v>
      </c>
      <c r="N801" s="798">
        <f t="shared" si="344"/>
        <v>1871168</v>
      </c>
      <c r="O801" s="772">
        <v>1</v>
      </c>
      <c r="P801" s="766">
        <f t="shared" si="345"/>
        <v>2</v>
      </c>
      <c r="Q801" s="767" t="str">
        <f t="shared" si="316"/>
        <v>Կ-1</v>
      </c>
      <c r="R801" s="765">
        <f t="shared" si="317"/>
        <v>1.79</v>
      </c>
      <c r="S801" s="773">
        <v>83200</v>
      </c>
      <c r="T801" s="773">
        <f t="shared" si="318"/>
        <v>148928</v>
      </c>
      <c r="U801" s="818">
        <f t="shared" si="319"/>
        <v>0</v>
      </c>
      <c r="V801" s="773">
        <f t="shared" si="346"/>
        <v>148928</v>
      </c>
      <c r="W801" s="773">
        <f t="shared" si="347"/>
        <v>1936064</v>
      </c>
      <c r="X801" s="772">
        <v>1</v>
      </c>
      <c r="Y801" s="766">
        <f t="shared" si="320"/>
        <v>3</v>
      </c>
      <c r="Z801" s="767" t="str">
        <f t="shared" si="321"/>
        <v>Կ-1</v>
      </c>
      <c r="AA801" s="765">
        <f t="shared" si="322"/>
        <v>1.84</v>
      </c>
      <c r="AB801" s="773">
        <v>83200</v>
      </c>
      <c r="AC801" s="773">
        <f t="shared" si="323"/>
        <v>153088</v>
      </c>
      <c r="AD801" s="818">
        <f t="shared" si="324"/>
        <v>0</v>
      </c>
      <c r="AE801" s="773">
        <f t="shared" si="348"/>
        <v>153088</v>
      </c>
      <c r="AF801" s="773">
        <f t="shared" si="349"/>
        <v>1990144</v>
      </c>
      <c r="AG801" s="772">
        <v>1</v>
      </c>
      <c r="AH801" s="766">
        <f t="shared" si="325"/>
        <v>4</v>
      </c>
      <c r="AI801" s="767" t="str">
        <f t="shared" si="326"/>
        <v>Կ-1</v>
      </c>
      <c r="AJ801" s="765">
        <f t="shared" si="327"/>
        <v>1.9</v>
      </c>
      <c r="AK801" s="773">
        <v>83200</v>
      </c>
      <c r="AL801" s="773">
        <f t="shared" si="328"/>
        <v>158080</v>
      </c>
      <c r="AM801" s="818">
        <f t="shared" si="329"/>
        <v>0</v>
      </c>
      <c r="AN801" s="773">
        <f t="shared" si="350"/>
        <v>158080</v>
      </c>
      <c r="AO801" s="773">
        <f t="shared" si="351"/>
        <v>2055040</v>
      </c>
    </row>
    <row r="802" spans="1:41" s="469" customFormat="1" ht="17.25" hidden="1" customHeight="1">
      <c r="A802" s="794">
        <v>760</v>
      </c>
      <c r="B802" s="792" t="s">
        <v>3158</v>
      </c>
      <c r="C802" s="793" t="s">
        <v>2541</v>
      </c>
      <c r="D802" s="793" t="s">
        <v>3054</v>
      </c>
      <c r="E802" s="792" t="s">
        <v>1484</v>
      </c>
      <c r="F802" s="794">
        <v>1</v>
      </c>
      <c r="G802" s="795">
        <v>1</v>
      </c>
      <c r="H802" s="801" t="s">
        <v>87</v>
      </c>
      <c r="I802" s="796">
        <f t="shared" si="341"/>
        <v>1.73</v>
      </c>
      <c r="J802" s="797">
        <v>83200</v>
      </c>
      <c r="K802" s="798">
        <f t="shared" si="342"/>
        <v>143936</v>
      </c>
      <c r="L802" s="799">
        <v>0</v>
      </c>
      <c r="M802" s="798">
        <f t="shared" si="343"/>
        <v>143936</v>
      </c>
      <c r="N802" s="798">
        <f t="shared" si="344"/>
        <v>1871168</v>
      </c>
      <c r="O802" s="772">
        <v>1</v>
      </c>
      <c r="P802" s="766">
        <f t="shared" si="345"/>
        <v>2</v>
      </c>
      <c r="Q802" s="767" t="str">
        <f t="shared" si="316"/>
        <v>Կ-1</v>
      </c>
      <c r="R802" s="765">
        <f t="shared" si="317"/>
        <v>1.79</v>
      </c>
      <c r="S802" s="773">
        <v>83200</v>
      </c>
      <c r="T802" s="773">
        <f t="shared" si="318"/>
        <v>148928</v>
      </c>
      <c r="U802" s="818">
        <f t="shared" si="319"/>
        <v>0</v>
      </c>
      <c r="V802" s="773">
        <f t="shared" si="346"/>
        <v>148928</v>
      </c>
      <c r="W802" s="773">
        <f t="shared" si="347"/>
        <v>1936064</v>
      </c>
      <c r="X802" s="772">
        <v>1</v>
      </c>
      <c r="Y802" s="766">
        <f t="shared" si="320"/>
        <v>3</v>
      </c>
      <c r="Z802" s="767" t="str">
        <f t="shared" si="321"/>
        <v>Կ-1</v>
      </c>
      <c r="AA802" s="765">
        <f t="shared" si="322"/>
        <v>1.84</v>
      </c>
      <c r="AB802" s="773">
        <v>83200</v>
      </c>
      <c r="AC802" s="773">
        <f t="shared" si="323"/>
        <v>153088</v>
      </c>
      <c r="AD802" s="818">
        <f t="shared" si="324"/>
        <v>0</v>
      </c>
      <c r="AE802" s="773">
        <f t="shared" si="348"/>
        <v>153088</v>
      </c>
      <c r="AF802" s="773">
        <f t="shared" si="349"/>
        <v>1990144</v>
      </c>
      <c r="AG802" s="772">
        <v>1</v>
      </c>
      <c r="AH802" s="766">
        <f t="shared" si="325"/>
        <v>4</v>
      </c>
      <c r="AI802" s="767" t="str">
        <f t="shared" si="326"/>
        <v>Կ-1</v>
      </c>
      <c r="AJ802" s="765">
        <f t="shared" si="327"/>
        <v>1.9</v>
      </c>
      <c r="AK802" s="773">
        <v>83200</v>
      </c>
      <c r="AL802" s="773">
        <f t="shared" si="328"/>
        <v>158080</v>
      </c>
      <c r="AM802" s="818">
        <f t="shared" si="329"/>
        <v>0</v>
      </c>
      <c r="AN802" s="773">
        <f t="shared" si="350"/>
        <v>158080</v>
      </c>
      <c r="AO802" s="773">
        <f t="shared" si="351"/>
        <v>2055040</v>
      </c>
    </row>
    <row r="803" spans="1:41" s="469" customFormat="1" ht="14.25" hidden="1">
      <c r="A803" s="794">
        <v>761</v>
      </c>
      <c r="B803" s="792" t="s">
        <v>3159</v>
      </c>
      <c r="C803" s="793" t="s">
        <v>2541</v>
      </c>
      <c r="D803" s="793" t="s">
        <v>3069</v>
      </c>
      <c r="E803" s="792" t="s">
        <v>1484</v>
      </c>
      <c r="F803" s="794">
        <v>1</v>
      </c>
      <c r="G803" s="795">
        <v>1</v>
      </c>
      <c r="H803" s="801" t="s">
        <v>87</v>
      </c>
      <c r="I803" s="796">
        <f t="shared" si="341"/>
        <v>1.73</v>
      </c>
      <c r="J803" s="797">
        <v>83200</v>
      </c>
      <c r="K803" s="798">
        <f t="shared" si="342"/>
        <v>143936</v>
      </c>
      <c r="L803" s="799">
        <v>0</v>
      </c>
      <c r="M803" s="798">
        <f t="shared" si="343"/>
        <v>143936</v>
      </c>
      <c r="N803" s="798">
        <f t="shared" si="344"/>
        <v>1871168</v>
      </c>
      <c r="O803" s="772">
        <v>1</v>
      </c>
      <c r="P803" s="766">
        <f t="shared" si="345"/>
        <v>2</v>
      </c>
      <c r="Q803" s="767" t="str">
        <f t="shared" si="316"/>
        <v>Կ-1</v>
      </c>
      <c r="R803" s="765">
        <f t="shared" si="317"/>
        <v>1.79</v>
      </c>
      <c r="S803" s="773">
        <v>83200</v>
      </c>
      <c r="T803" s="773">
        <f t="shared" si="318"/>
        <v>148928</v>
      </c>
      <c r="U803" s="818">
        <f t="shared" si="319"/>
        <v>0</v>
      </c>
      <c r="V803" s="773">
        <f t="shared" si="346"/>
        <v>148928</v>
      </c>
      <c r="W803" s="773">
        <f t="shared" si="347"/>
        <v>1936064</v>
      </c>
      <c r="X803" s="772">
        <v>1</v>
      </c>
      <c r="Y803" s="766">
        <f t="shared" si="320"/>
        <v>3</v>
      </c>
      <c r="Z803" s="767" t="str">
        <f t="shared" si="321"/>
        <v>Կ-1</v>
      </c>
      <c r="AA803" s="765">
        <f t="shared" si="322"/>
        <v>1.84</v>
      </c>
      <c r="AB803" s="773">
        <v>83200</v>
      </c>
      <c r="AC803" s="773">
        <f t="shared" si="323"/>
        <v>153088</v>
      </c>
      <c r="AD803" s="818">
        <f t="shared" si="324"/>
        <v>0</v>
      </c>
      <c r="AE803" s="773">
        <f t="shared" si="348"/>
        <v>153088</v>
      </c>
      <c r="AF803" s="773">
        <f t="shared" si="349"/>
        <v>1990144</v>
      </c>
      <c r="AG803" s="772">
        <v>1</v>
      </c>
      <c r="AH803" s="766">
        <f t="shared" si="325"/>
        <v>4</v>
      </c>
      <c r="AI803" s="767" t="str">
        <f t="shared" si="326"/>
        <v>Կ-1</v>
      </c>
      <c r="AJ803" s="765">
        <f t="shared" si="327"/>
        <v>1.9</v>
      </c>
      <c r="AK803" s="773">
        <v>83200</v>
      </c>
      <c r="AL803" s="773">
        <f t="shared" si="328"/>
        <v>158080</v>
      </c>
      <c r="AM803" s="818">
        <f t="shared" si="329"/>
        <v>0</v>
      </c>
      <c r="AN803" s="773">
        <f t="shared" si="350"/>
        <v>158080</v>
      </c>
      <c r="AO803" s="773">
        <f t="shared" si="351"/>
        <v>2055040</v>
      </c>
    </row>
    <row r="804" spans="1:41" s="469" customFormat="1" ht="14.25" hidden="1">
      <c r="A804" s="794">
        <v>762</v>
      </c>
      <c r="B804" s="792" t="s">
        <v>3160</v>
      </c>
      <c r="C804" s="793" t="s">
        <v>2540</v>
      </c>
      <c r="D804" s="793" t="s">
        <v>3068</v>
      </c>
      <c r="E804" s="792" t="s">
        <v>1484</v>
      </c>
      <c r="F804" s="794">
        <v>1</v>
      </c>
      <c r="G804" s="795">
        <v>1</v>
      </c>
      <c r="H804" s="801" t="s">
        <v>87</v>
      </c>
      <c r="I804" s="796">
        <f t="shared" si="341"/>
        <v>1.73</v>
      </c>
      <c r="J804" s="797">
        <v>83200</v>
      </c>
      <c r="K804" s="798">
        <f t="shared" si="342"/>
        <v>143936</v>
      </c>
      <c r="L804" s="799">
        <v>0</v>
      </c>
      <c r="M804" s="798">
        <f t="shared" si="343"/>
        <v>143936</v>
      </c>
      <c r="N804" s="798">
        <f t="shared" si="344"/>
        <v>1871168</v>
      </c>
      <c r="O804" s="772">
        <v>1</v>
      </c>
      <c r="P804" s="766">
        <f t="shared" si="345"/>
        <v>2</v>
      </c>
      <c r="Q804" s="767" t="str">
        <f t="shared" si="316"/>
        <v>Կ-1</v>
      </c>
      <c r="R804" s="765">
        <f t="shared" si="317"/>
        <v>1.79</v>
      </c>
      <c r="S804" s="773">
        <v>83200</v>
      </c>
      <c r="T804" s="773">
        <f t="shared" si="318"/>
        <v>148928</v>
      </c>
      <c r="U804" s="818">
        <f t="shared" si="319"/>
        <v>0</v>
      </c>
      <c r="V804" s="773">
        <f t="shared" si="346"/>
        <v>148928</v>
      </c>
      <c r="W804" s="773">
        <f t="shared" si="347"/>
        <v>1936064</v>
      </c>
      <c r="X804" s="772">
        <v>1</v>
      </c>
      <c r="Y804" s="766">
        <f t="shared" si="320"/>
        <v>3</v>
      </c>
      <c r="Z804" s="767" t="str">
        <f t="shared" si="321"/>
        <v>Կ-1</v>
      </c>
      <c r="AA804" s="765">
        <f t="shared" si="322"/>
        <v>1.84</v>
      </c>
      <c r="AB804" s="773">
        <v>83200</v>
      </c>
      <c r="AC804" s="773">
        <f t="shared" si="323"/>
        <v>153088</v>
      </c>
      <c r="AD804" s="818">
        <f t="shared" si="324"/>
        <v>0</v>
      </c>
      <c r="AE804" s="773">
        <f t="shared" si="348"/>
        <v>153088</v>
      </c>
      <c r="AF804" s="773">
        <f t="shared" si="349"/>
        <v>1990144</v>
      </c>
      <c r="AG804" s="772">
        <v>1</v>
      </c>
      <c r="AH804" s="766">
        <f t="shared" si="325"/>
        <v>4</v>
      </c>
      <c r="AI804" s="767" t="str">
        <f t="shared" si="326"/>
        <v>Կ-1</v>
      </c>
      <c r="AJ804" s="765">
        <f t="shared" si="327"/>
        <v>1.9</v>
      </c>
      <c r="AK804" s="773">
        <v>83200</v>
      </c>
      <c r="AL804" s="773">
        <f t="shared" si="328"/>
        <v>158080</v>
      </c>
      <c r="AM804" s="818">
        <f t="shared" si="329"/>
        <v>0</v>
      </c>
      <c r="AN804" s="773">
        <f t="shared" si="350"/>
        <v>158080</v>
      </c>
      <c r="AO804" s="773">
        <f t="shared" si="351"/>
        <v>2055040</v>
      </c>
    </row>
    <row r="805" spans="1:41" s="469" customFormat="1" ht="14.25" hidden="1">
      <c r="A805" s="794">
        <v>763</v>
      </c>
      <c r="B805" s="792" t="s">
        <v>3161</v>
      </c>
      <c r="C805" s="793" t="s">
        <v>2540</v>
      </c>
      <c r="D805" s="793" t="s">
        <v>3169</v>
      </c>
      <c r="E805" s="792" t="s">
        <v>1484</v>
      </c>
      <c r="F805" s="794">
        <v>1</v>
      </c>
      <c r="G805" s="795">
        <v>1</v>
      </c>
      <c r="H805" s="801" t="s">
        <v>87</v>
      </c>
      <c r="I805" s="796">
        <f t="shared" si="341"/>
        <v>1.73</v>
      </c>
      <c r="J805" s="797">
        <v>83200</v>
      </c>
      <c r="K805" s="798">
        <f t="shared" si="342"/>
        <v>143936</v>
      </c>
      <c r="L805" s="799">
        <v>0</v>
      </c>
      <c r="M805" s="798">
        <f t="shared" si="343"/>
        <v>143936</v>
      </c>
      <c r="N805" s="798">
        <f t="shared" si="344"/>
        <v>1871168</v>
      </c>
      <c r="O805" s="772">
        <v>1</v>
      </c>
      <c r="P805" s="766">
        <f t="shared" si="345"/>
        <v>2</v>
      </c>
      <c r="Q805" s="767" t="str">
        <f t="shared" si="316"/>
        <v>Կ-1</v>
      </c>
      <c r="R805" s="765">
        <f t="shared" si="317"/>
        <v>1.79</v>
      </c>
      <c r="S805" s="773">
        <v>83200</v>
      </c>
      <c r="T805" s="773">
        <f t="shared" si="318"/>
        <v>148928</v>
      </c>
      <c r="U805" s="818">
        <f t="shared" si="319"/>
        <v>0</v>
      </c>
      <c r="V805" s="773">
        <f t="shared" si="346"/>
        <v>148928</v>
      </c>
      <c r="W805" s="773">
        <f t="shared" si="347"/>
        <v>1936064</v>
      </c>
      <c r="X805" s="772">
        <v>1</v>
      </c>
      <c r="Y805" s="766">
        <f t="shared" si="320"/>
        <v>3</v>
      </c>
      <c r="Z805" s="767" t="str">
        <f t="shared" si="321"/>
        <v>Կ-1</v>
      </c>
      <c r="AA805" s="765">
        <f t="shared" si="322"/>
        <v>1.84</v>
      </c>
      <c r="AB805" s="773">
        <v>83200</v>
      </c>
      <c r="AC805" s="773">
        <f t="shared" si="323"/>
        <v>153088</v>
      </c>
      <c r="AD805" s="818">
        <f t="shared" si="324"/>
        <v>0</v>
      </c>
      <c r="AE805" s="773">
        <f t="shared" si="348"/>
        <v>153088</v>
      </c>
      <c r="AF805" s="773">
        <f t="shared" si="349"/>
        <v>1990144</v>
      </c>
      <c r="AG805" s="772">
        <v>1</v>
      </c>
      <c r="AH805" s="766">
        <f t="shared" si="325"/>
        <v>4</v>
      </c>
      <c r="AI805" s="767" t="str">
        <f t="shared" si="326"/>
        <v>Կ-1</v>
      </c>
      <c r="AJ805" s="765">
        <f t="shared" si="327"/>
        <v>1.9</v>
      </c>
      <c r="AK805" s="773">
        <v>83200</v>
      </c>
      <c r="AL805" s="773">
        <f t="shared" si="328"/>
        <v>158080</v>
      </c>
      <c r="AM805" s="818">
        <f t="shared" si="329"/>
        <v>0</v>
      </c>
      <c r="AN805" s="773">
        <f t="shared" si="350"/>
        <v>158080</v>
      </c>
      <c r="AO805" s="773">
        <f t="shared" si="351"/>
        <v>2055040</v>
      </c>
    </row>
    <row r="806" spans="1:41" s="469" customFormat="1" ht="14.25" hidden="1">
      <c r="A806" s="794">
        <v>764</v>
      </c>
      <c r="B806" s="792" t="s">
        <v>3162</v>
      </c>
      <c r="C806" s="793" t="s">
        <v>2541</v>
      </c>
      <c r="D806" s="793" t="s">
        <v>3078</v>
      </c>
      <c r="E806" s="792" t="s">
        <v>1484</v>
      </c>
      <c r="F806" s="794">
        <v>1</v>
      </c>
      <c r="G806" s="795">
        <v>1</v>
      </c>
      <c r="H806" s="801" t="s">
        <v>87</v>
      </c>
      <c r="I806" s="796">
        <f t="shared" si="341"/>
        <v>1.73</v>
      </c>
      <c r="J806" s="797">
        <v>83200</v>
      </c>
      <c r="K806" s="798">
        <f t="shared" si="342"/>
        <v>143936</v>
      </c>
      <c r="L806" s="799">
        <v>0</v>
      </c>
      <c r="M806" s="798">
        <f t="shared" si="343"/>
        <v>143936</v>
      </c>
      <c r="N806" s="798">
        <f t="shared" si="344"/>
        <v>1871168</v>
      </c>
      <c r="O806" s="772">
        <v>1</v>
      </c>
      <c r="P806" s="766">
        <f t="shared" si="345"/>
        <v>2</v>
      </c>
      <c r="Q806" s="767" t="str">
        <f t="shared" si="316"/>
        <v>Կ-1</v>
      </c>
      <c r="R806" s="765">
        <f t="shared" si="317"/>
        <v>1.79</v>
      </c>
      <c r="S806" s="773">
        <v>83200</v>
      </c>
      <c r="T806" s="773">
        <f t="shared" si="318"/>
        <v>148928</v>
      </c>
      <c r="U806" s="818">
        <f t="shared" si="319"/>
        <v>0</v>
      </c>
      <c r="V806" s="773">
        <f t="shared" si="346"/>
        <v>148928</v>
      </c>
      <c r="W806" s="773">
        <f t="shared" si="347"/>
        <v>1936064</v>
      </c>
      <c r="X806" s="772">
        <v>1</v>
      </c>
      <c r="Y806" s="766">
        <f t="shared" si="320"/>
        <v>3</v>
      </c>
      <c r="Z806" s="767" t="str">
        <f t="shared" si="321"/>
        <v>Կ-1</v>
      </c>
      <c r="AA806" s="765">
        <f t="shared" si="322"/>
        <v>1.84</v>
      </c>
      <c r="AB806" s="773">
        <v>83200</v>
      </c>
      <c r="AC806" s="773">
        <f t="shared" si="323"/>
        <v>153088</v>
      </c>
      <c r="AD806" s="818">
        <f t="shared" si="324"/>
        <v>0</v>
      </c>
      <c r="AE806" s="773">
        <f t="shared" si="348"/>
        <v>153088</v>
      </c>
      <c r="AF806" s="773">
        <f t="shared" si="349"/>
        <v>1990144</v>
      </c>
      <c r="AG806" s="772">
        <v>1</v>
      </c>
      <c r="AH806" s="766">
        <f t="shared" si="325"/>
        <v>4</v>
      </c>
      <c r="AI806" s="767" t="str">
        <f t="shared" si="326"/>
        <v>Կ-1</v>
      </c>
      <c r="AJ806" s="765">
        <f t="shared" si="327"/>
        <v>1.9</v>
      </c>
      <c r="AK806" s="773">
        <v>83200</v>
      </c>
      <c r="AL806" s="773">
        <f t="shared" si="328"/>
        <v>158080</v>
      </c>
      <c r="AM806" s="818">
        <f t="shared" si="329"/>
        <v>0</v>
      </c>
      <c r="AN806" s="773">
        <f t="shared" si="350"/>
        <v>158080</v>
      </c>
      <c r="AO806" s="773">
        <f t="shared" si="351"/>
        <v>2055040</v>
      </c>
    </row>
    <row r="807" spans="1:41" s="469" customFormat="1" ht="14.25">
      <c r="A807" s="794">
        <v>765</v>
      </c>
      <c r="B807" s="792" t="s">
        <v>79</v>
      </c>
      <c r="C807" s="793"/>
      <c r="D807" s="793"/>
      <c r="E807" s="792" t="s">
        <v>1484</v>
      </c>
      <c r="F807" s="794">
        <v>1</v>
      </c>
      <c r="G807" s="795">
        <v>6</v>
      </c>
      <c r="H807" s="801" t="s">
        <v>87</v>
      </c>
      <c r="I807" s="796">
        <f t="shared" si="341"/>
        <v>1.96</v>
      </c>
      <c r="J807" s="797">
        <v>83200</v>
      </c>
      <c r="K807" s="798">
        <f t="shared" si="342"/>
        <v>163072</v>
      </c>
      <c r="L807" s="799">
        <v>0</v>
      </c>
      <c r="M807" s="798">
        <f t="shared" si="343"/>
        <v>163072</v>
      </c>
      <c r="N807" s="798">
        <f t="shared" si="344"/>
        <v>2119936</v>
      </c>
      <c r="O807" s="772">
        <v>1</v>
      </c>
      <c r="P807" s="766">
        <f t="shared" si="345"/>
        <v>7</v>
      </c>
      <c r="Q807" s="767" t="str">
        <f t="shared" si="316"/>
        <v>Կ-1</v>
      </c>
      <c r="R807" s="765">
        <f t="shared" si="317"/>
        <v>1.96</v>
      </c>
      <c r="S807" s="773">
        <v>83200</v>
      </c>
      <c r="T807" s="773">
        <f t="shared" si="318"/>
        <v>163072</v>
      </c>
      <c r="U807" s="818">
        <f t="shared" si="319"/>
        <v>0</v>
      </c>
      <c r="V807" s="773">
        <f t="shared" si="346"/>
        <v>163072</v>
      </c>
      <c r="W807" s="773">
        <f t="shared" si="347"/>
        <v>2119936</v>
      </c>
      <c r="X807" s="772">
        <v>1</v>
      </c>
      <c r="Y807" s="766">
        <f t="shared" si="320"/>
        <v>8</v>
      </c>
      <c r="Z807" s="767" t="str">
        <f t="shared" si="321"/>
        <v>Կ-1</v>
      </c>
      <c r="AA807" s="765">
        <f t="shared" si="322"/>
        <v>2.02</v>
      </c>
      <c r="AB807" s="773">
        <v>83200</v>
      </c>
      <c r="AC807" s="773">
        <f t="shared" si="323"/>
        <v>168064</v>
      </c>
      <c r="AD807" s="818">
        <f t="shared" si="324"/>
        <v>0</v>
      </c>
      <c r="AE807" s="773">
        <f t="shared" si="348"/>
        <v>168064</v>
      </c>
      <c r="AF807" s="773">
        <f t="shared" si="349"/>
        <v>2184832</v>
      </c>
      <c r="AG807" s="772">
        <v>1</v>
      </c>
      <c r="AH807" s="766">
        <f t="shared" si="325"/>
        <v>9</v>
      </c>
      <c r="AI807" s="767" t="str">
        <f t="shared" si="326"/>
        <v>Կ-1</v>
      </c>
      <c r="AJ807" s="765">
        <f t="shared" si="327"/>
        <v>2.02</v>
      </c>
      <c r="AK807" s="773">
        <v>83200</v>
      </c>
      <c r="AL807" s="773">
        <f t="shared" si="328"/>
        <v>168064</v>
      </c>
      <c r="AM807" s="818">
        <f t="shared" si="329"/>
        <v>0</v>
      </c>
      <c r="AN807" s="773">
        <f t="shared" si="350"/>
        <v>168064</v>
      </c>
      <c r="AO807" s="773">
        <f t="shared" si="351"/>
        <v>2184832</v>
      </c>
    </row>
    <row r="808" spans="1:41" s="471" customFormat="1" ht="14.25" hidden="1">
      <c r="A808" s="772"/>
      <c r="B808" s="783" t="s">
        <v>3323</v>
      </c>
      <c r="C808" s="755"/>
      <c r="D808" s="755"/>
      <c r="E808" s="783"/>
      <c r="F808" s="772"/>
      <c r="G808" s="775"/>
      <c r="H808" s="767"/>
      <c r="I808" s="784"/>
      <c r="J808" s="782"/>
      <c r="K808" s="773"/>
      <c r="L808" s="774"/>
      <c r="M808" s="773">
        <v>39000</v>
      </c>
      <c r="N808" s="773">
        <f>+M808*12</f>
        <v>468000</v>
      </c>
      <c r="O808" s="772"/>
      <c r="P808" s="766"/>
      <c r="Q808" s="767"/>
      <c r="R808" s="784"/>
      <c r="S808" s="773"/>
      <c r="T808" s="773"/>
      <c r="U808" s="818"/>
      <c r="V808" s="773">
        <f>+M808</f>
        <v>39000</v>
      </c>
      <c r="W808" s="773">
        <f>+V808*12</f>
        <v>468000</v>
      </c>
      <c r="X808" s="772"/>
      <c r="Y808" s="766"/>
      <c r="Z808" s="767"/>
      <c r="AA808" s="784"/>
      <c r="AB808" s="773"/>
      <c r="AC808" s="773"/>
      <c r="AD808" s="818"/>
      <c r="AE808" s="773">
        <f>+V808</f>
        <v>39000</v>
      </c>
      <c r="AF808" s="773">
        <f>+AE808*12</f>
        <v>468000</v>
      </c>
      <c r="AG808" s="772"/>
      <c r="AH808" s="766"/>
      <c r="AI808" s="767"/>
      <c r="AJ808" s="784"/>
      <c r="AK808" s="773"/>
      <c r="AL808" s="773"/>
      <c r="AM808" s="818"/>
      <c r="AN808" s="773">
        <f>+AE808</f>
        <v>39000</v>
      </c>
      <c r="AO808" s="773">
        <f>+AN808*12</f>
        <v>468000</v>
      </c>
    </row>
    <row r="809" spans="1:41" s="468" customFormat="1" ht="14.25" hidden="1">
      <c r="A809" s="1030" t="s">
        <v>47</v>
      </c>
      <c r="B809" s="1030"/>
      <c r="C809" s="846"/>
      <c r="D809" s="846"/>
      <c r="E809" s="846"/>
      <c r="F809" s="846">
        <f>SUM(F43:F808)</f>
        <v>765</v>
      </c>
      <c r="G809" s="846"/>
      <c r="H809" s="846"/>
      <c r="I809" s="846"/>
      <c r="J809" s="785"/>
      <c r="K809" s="785">
        <f>SUM(K43:K808)</f>
        <v>135336448</v>
      </c>
      <c r="L809" s="785">
        <f>SUM(L43:L808)</f>
        <v>512000</v>
      </c>
      <c r="M809" s="785">
        <f>SUM(M43:M808)</f>
        <v>135887448</v>
      </c>
      <c r="N809" s="785">
        <f>SUM(N43:N808)</f>
        <v>1766497824</v>
      </c>
      <c r="O809" s="846">
        <f>SUM(O43:O808)</f>
        <v>765</v>
      </c>
      <c r="P809" s="846"/>
      <c r="Q809" s="846"/>
      <c r="R809" s="846"/>
      <c r="S809" s="785"/>
      <c r="T809" s="785">
        <f>SUM(T43:T808)</f>
        <v>136517056</v>
      </c>
      <c r="U809" s="785">
        <f>SUM(U43:U808)</f>
        <v>512000</v>
      </c>
      <c r="V809" s="785">
        <f>SUM(V43:V808)</f>
        <v>137068056</v>
      </c>
      <c r="W809" s="785">
        <f>SUM(W43:W808)</f>
        <v>1781845728</v>
      </c>
      <c r="X809" s="846">
        <f>SUM(X43:X808)</f>
        <v>765</v>
      </c>
      <c r="Y809" s="846"/>
      <c r="Z809" s="846"/>
      <c r="AA809" s="846"/>
      <c r="AB809" s="785"/>
      <c r="AC809" s="785">
        <f>SUM(AC43:AC808)</f>
        <v>140301824</v>
      </c>
      <c r="AD809" s="785">
        <f>SUM(AD43:AD808)</f>
        <v>512000</v>
      </c>
      <c r="AE809" s="785">
        <f>SUM(AE43:AE808)</f>
        <v>140852824</v>
      </c>
      <c r="AF809" s="785">
        <f>SUM(AF43:AF808)</f>
        <v>1831047712</v>
      </c>
      <c r="AG809" s="846">
        <f>SUM(AG43:AG808)</f>
        <v>765</v>
      </c>
      <c r="AH809" s="846"/>
      <c r="AI809" s="846"/>
      <c r="AJ809" s="846"/>
      <c r="AK809" s="785"/>
      <c r="AL809" s="785">
        <f>SUM(AL43:AL808)</f>
        <v>141246144</v>
      </c>
      <c r="AM809" s="785">
        <f>SUM(AM43:AM808)</f>
        <v>512000</v>
      </c>
      <c r="AN809" s="785">
        <f>SUM(AN43:AN808)</f>
        <v>141797144</v>
      </c>
      <c r="AO809" s="785">
        <f>SUM(AO43:AO808)</f>
        <v>1843323872</v>
      </c>
    </row>
    <row r="810" spans="1:41" hidden="1"/>
    <row r="811" spans="1:41" hidden="1"/>
    <row r="812" spans="1:41" hidden="1"/>
    <row r="813" spans="1:41" hidden="1"/>
    <row r="814" spans="1:41" hidden="1">
      <c r="A814" s="604"/>
      <c r="B814" s="185"/>
      <c r="C814" s="604"/>
      <c r="D814" s="604"/>
      <c r="E814" s="185"/>
      <c r="F814" s="185"/>
      <c r="G814" s="185"/>
      <c r="H814" s="185"/>
      <c r="I814" s="185"/>
      <c r="J814" s="768"/>
      <c r="K814" s="769"/>
      <c r="L814" s="770"/>
      <c r="M814" s="769"/>
      <c r="N814" s="769"/>
      <c r="O814" s="185"/>
      <c r="P814" s="604"/>
      <c r="Q814" s="185"/>
      <c r="R814" s="185"/>
      <c r="S814" s="769"/>
      <c r="T814" s="769"/>
      <c r="U814" s="185"/>
      <c r="V814" s="769"/>
      <c r="W814" s="769"/>
      <c r="X814" s="185"/>
      <c r="Y814" s="604"/>
      <c r="Z814" s="185"/>
      <c r="AA814" s="185"/>
      <c r="AB814" s="769"/>
      <c r="AC814" s="769"/>
      <c r="AD814" s="185"/>
      <c r="AE814" s="769"/>
      <c r="AF814" s="769"/>
      <c r="AG814" s="185"/>
      <c r="AH814" s="604"/>
      <c r="AI814" s="185"/>
      <c r="AJ814" s="185"/>
      <c r="AK814" s="769"/>
      <c r="AL814" s="769"/>
      <c r="AM814" s="185"/>
      <c r="AN814" s="769"/>
      <c r="AO814" s="769"/>
    </row>
    <row r="815" spans="1:41" hidden="1">
      <c r="A815" s="604"/>
      <c r="B815" s="185"/>
      <c r="C815" s="604"/>
      <c r="D815" s="604"/>
      <c r="E815" s="484"/>
      <c r="F815" s="485"/>
      <c r="G815" s="185"/>
      <c r="H815" s="185"/>
      <c r="I815" s="185"/>
      <c r="J815" s="768"/>
      <c r="K815" s="769"/>
      <c r="L815" s="770"/>
      <c r="M815" s="769"/>
      <c r="N815" s="769"/>
      <c r="O815" s="185"/>
      <c r="P815" s="604"/>
      <c r="Q815" s="185"/>
      <c r="R815" s="185"/>
      <c r="S815" s="769"/>
      <c r="T815" s="769"/>
      <c r="U815" s="185"/>
      <c r="V815" s="769"/>
      <c r="W815" s="769"/>
      <c r="X815" s="185"/>
      <c r="Y815" s="604"/>
      <c r="Z815" s="185"/>
      <c r="AA815" s="185"/>
      <c r="AB815" s="769"/>
      <c r="AC815" s="769"/>
      <c r="AD815" s="185"/>
      <c r="AE815" s="769"/>
      <c r="AF815" s="769"/>
      <c r="AG815" s="185"/>
      <c r="AH815" s="604"/>
      <c r="AI815" s="185"/>
      <c r="AJ815" s="185"/>
      <c r="AK815" s="769"/>
      <c r="AL815" s="769"/>
      <c r="AM815" s="185"/>
      <c r="AN815" s="769"/>
      <c r="AO815" s="769"/>
    </row>
    <row r="816" spans="1:41" hidden="1">
      <c r="A816" s="604"/>
      <c r="B816" s="185"/>
      <c r="C816" s="604"/>
      <c r="D816" s="604"/>
      <c r="E816" s="185"/>
      <c r="F816" s="185"/>
      <c r="G816" s="185"/>
      <c r="H816" s="185"/>
      <c r="I816" s="185"/>
      <c r="J816" s="768"/>
      <c r="K816" s="769"/>
      <c r="L816" s="770"/>
      <c r="M816" s="769"/>
      <c r="N816" s="769"/>
      <c r="O816" s="185"/>
      <c r="P816" s="604"/>
      <c r="Q816" s="185"/>
      <c r="R816" s="185"/>
      <c r="S816" s="769"/>
      <c r="T816" s="769"/>
      <c r="U816" s="185"/>
      <c r="V816" s="769"/>
      <c r="W816" s="769"/>
      <c r="X816" s="185"/>
      <c r="Y816" s="604"/>
      <c r="Z816" s="185"/>
      <c r="AA816" s="185"/>
      <c r="AB816" s="769"/>
      <c r="AC816" s="769"/>
      <c r="AD816" s="185"/>
      <c r="AE816" s="769"/>
      <c r="AF816" s="769"/>
      <c r="AG816" s="185"/>
      <c r="AH816" s="604"/>
      <c r="AI816" s="185"/>
      <c r="AJ816" s="185"/>
      <c r="AK816" s="769"/>
      <c r="AL816" s="769"/>
      <c r="AM816" s="185"/>
      <c r="AN816" s="769"/>
      <c r="AO816" s="769"/>
    </row>
    <row r="817" spans="1:41" hidden="1">
      <c r="A817" s="604"/>
      <c r="B817" s="185"/>
      <c r="C817" s="604"/>
      <c r="D817" s="604"/>
      <c r="E817" s="185"/>
      <c r="F817" s="185"/>
      <c r="G817" s="185"/>
      <c r="H817" s="185"/>
      <c r="I817" s="185"/>
      <c r="J817" s="768"/>
      <c r="K817" s="769"/>
      <c r="L817" s="770"/>
      <c r="M817" s="769"/>
      <c r="N817" s="769"/>
      <c r="O817" s="185"/>
      <c r="P817" s="604"/>
      <c r="Q817" s="185"/>
      <c r="R817" s="185"/>
      <c r="S817" s="769"/>
      <c r="T817" s="769"/>
      <c r="U817" s="185"/>
      <c r="V817" s="769"/>
      <c r="W817" s="769"/>
      <c r="X817" s="185"/>
      <c r="Y817" s="604"/>
      <c r="Z817" s="185"/>
      <c r="AA817" s="185"/>
      <c r="AB817" s="769"/>
      <c r="AC817" s="769"/>
      <c r="AD817" s="185"/>
      <c r="AE817" s="769"/>
      <c r="AF817" s="769"/>
      <c r="AG817" s="185"/>
      <c r="AH817" s="604"/>
      <c r="AI817" s="185"/>
      <c r="AJ817" s="185"/>
      <c r="AK817" s="769"/>
      <c r="AL817" s="769"/>
      <c r="AM817" s="185"/>
      <c r="AN817" s="769"/>
      <c r="AO817" s="769"/>
    </row>
    <row r="818" spans="1:41" s="511" customFormat="1" ht="118.5" hidden="1" customHeight="1">
      <c r="A818" s="715"/>
      <c r="B818" s="715"/>
      <c r="C818" s="715"/>
      <c r="D818" s="715"/>
      <c r="E818" s="1068"/>
      <c r="F818" s="1069"/>
      <c r="G818" s="1069"/>
      <c r="H818" s="1069"/>
      <c r="I818" s="486"/>
      <c r="J818" s="486"/>
      <c r="K818" s="486"/>
      <c r="L818" s="715"/>
      <c r="M818" s="715"/>
      <c r="N818" s="715"/>
      <c r="O818" s="715"/>
      <c r="P818" s="715"/>
      <c r="Q818" s="715"/>
      <c r="R818" s="486"/>
      <c r="S818" s="486"/>
      <c r="T818" s="486"/>
      <c r="U818" s="715"/>
      <c r="V818" s="715"/>
      <c r="W818" s="715"/>
      <c r="X818" s="715"/>
      <c r="Y818" s="1069"/>
      <c r="Z818" s="1069"/>
      <c r="AA818" s="486"/>
      <c r="AB818" s="486"/>
      <c r="AC818" s="486"/>
      <c r="AD818" s="715"/>
      <c r="AE818" s="715"/>
      <c r="AF818" s="715"/>
      <c r="AG818" s="715"/>
      <c r="AH818" s="1069"/>
      <c r="AI818" s="1069"/>
      <c r="AJ818" s="486"/>
      <c r="AK818" s="486"/>
      <c r="AL818" s="486"/>
      <c r="AM818" s="715"/>
      <c r="AN818" s="715"/>
      <c r="AO818" s="715"/>
    </row>
    <row r="819" spans="1:41" s="512" customFormat="1" ht="23.25" hidden="1" customHeight="1">
      <c r="A819" s="487"/>
      <c r="B819" s="487"/>
      <c r="C819" s="786"/>
      <c r="D819" s="786"/>
      <c r="E819" s="1068"/>
      <c r="F819" s="1070"/>
      <c r="G819" s="1070"/>
      <c r="H819" s="1070"/>
      <c r="I819" s="488"/>
      <c r="J819" s="488"/>
      <c r="K819" s="488"/>
      <c r="L819" s="631"/>
      <c r="M819" s="488"/>
      <c r="N819" s="488"/>
      <c r="O819" s="488"/>
      <c r="P819" s="716"/>
      <c r="Q819" s="716"/>
      <c r="R819" s="488"/>
      <c r="S819" s="488"/>
      <c r="T819" s="488"/>
      <c r="U819" s="488"/>
      <c r="V819" s="488"/>
      <c r="W819" s="488"/>
      <c r="X819" s="488"/>
      <c r="Y819" s="1070"/>
      <c r="Z819" s="1070"/>
      <c r="AA819" s="488"/>
      <c r="AB819" s="488"/>
      <c r="AC819" s="488"/>
      <c r="AD819" s="488"/>
      <c r="AE819" s="488"/>
      <c r="AF819" s="488"/>
      <c r="AG819" s="488"/>
      <c r="AH819" s="1070"/>
      <c r="AI819" s="1070"/>
      <c r="AJ819" s="488"/>
      <c r="AK819" s="488"/>
      <c r="AL819" s="488"/>
      <c r="AM819" s="488"/>
      <c r="AN819" s="488"/>
      <c r="AO819" s="488"/>
    </row>
    <row r="820" spans="1:41" ht="23.25" hidden="1" customHeight="1">
      <c r="A820" s="185"/>
      <c r="B820" s="185"/>
      <c r="C820" s="604"/>
      <c r="D820" s="604"/>
      <c r="E820" s="714"/>
      <c r="F820" s="1070"/>
      <c r="G820" s="1070"/>
      <c r="H820" s="1070"/>
      <c r="I820" s="187"/>
      <c r="J820" s="187"/>
      <c r="K820" s="187"/>
      <c r="L820" s="183"/>
      <c r="M820" s="187"/>
      <c r="N820" s="187"/>
      <c r="O820" s="187"/>
      <c r="P820" s="716"/>
      <c r="Q820" s="716"/>
      <c r="R820" s="187"/>
      <c r="S820" s="187"/>
      <c r="T820" s="187"/>
      <c r="U820" s="187"/>
      <c r="V820" s="187"/>
      <c r="W820" s="183"/>
      <c r="X820" s="187"/>
      <c r="Y820" s="1070"/>
      <c r="Z820" s="1070"/>
      <c r="AA820" s="187"/>
      <c r="AB820" s="187"/>
      <c r="AC820" s="187"/>
      <c r="AD820" s="187"/>
      <c r="AE820" s="187"/>
      <c r="AF820" s="183"/>
      <c r="AG820" s="187"/>
      <c r="AH820" s="1070"/>
      <c r="AI820" s="1070"/>
      <c r="AJ820" s="187"/>
      <c r="AK820" s="187"/>
      <c r="AL820" s="187"/>
      <c r="AM820" s="187"/>
      <c r="AN820" s="187"/>
      <c r="AO820" s="183"/>
    </row>
    <row r="821" spans="1:41" hidden="1">
      <c r="A821" s="604"/>
      <c r="B821" s="185"/>
      <c r="C821" s="604"/>
      <c r="D821" s="604"/>
      <c r="E821" s="185"/>
      <c r="F821" s="185"/>
      <c r="G821" s="185"/>
      <c r="H821" s="185"/>
      <c r="I821" s="185"/>
      <c r="J821" s="768"/>
      <c r="K821" s="769"/>
      <c r="L821" s="770"/>
      <c r="M821" s="769"/>
      <c r="N821" s="769"/>
      <c r="O821" s="185"/>
      <c r="P821" s="604"/>
      <c r="Q821" s="185"/>
      <c r="R821" s="185"/>
      <c r="S821" s="769"/>
      <c r="T821" s="769"/>
      <c r="U821" s="185"/>
      <c r="V821" s="769"/>
      <c r="W821" s="769"/>
      <c r="X821" s="185"/>
      <c r="Y821" s="604"/>
      <c r="Z821" s="185"/>
      <c r="AA821" s="185"/>
      <c r="AB821" s="769"/>
      <c r="AC821" s="769"/>
      <c r="AD821" s="185"/>
      <c r="AE821" s="769"/>
      <c r="AF821" s="769"/>
      <c r="AG821" s="185"/>
      <c r="AH821" s="604"/>
      <c r="AI821" s="185"/>
      <c r="AJ821" s="185"/>
      <c r="AK821" s="769"/>
      <c r="AL821" s="769"/>
      <c r="AM821" s="185"/>
      <c r="AN821" s="769"/>
      <c r="AO821" s="769"/>
    </row>
    <row r="822" spans="1:41" hidden="1">
      <c r="A822" s="604"/>
      <c r="B822" s="185"/>
      <c r="C822" s="604"/>
      <c r="D822" s="604"/>
      <c r="E822" s="185"/>
      <c r="F822" s="185"/>
      <c r="G822" s="185"/>
      <c r="H822" s="185"/>
      <c r="I822" s="185"/>
      <c r="J822" s="768"/>
      <c r="K822" s="769"/>
      <c r="L822" s="770"/>
      <c r="M822" s="769"/>
      <c r="N822" s="769"/>
      <c r="O822" s="185"/>
      <c r="P822" s="604"/>
      <c r="Q822" s="185"/>
      <c r="R822" s="185"/>
      <c r="S822" s="769"/>
      <c r="T822" s="769"/>
      <c r="U822" s="185"/>
      <c r="V822" s="769"/>
      <c r="W822" s="769"/>
      <c r="X822" s="185"/>
      <c r="Y822" s="604"/>
      <c r="Z822" s="185"/>
      <c r="AA822" s="185"/>
      <c r="AB822" s="769"/>
      <c r="AC822" s="769"/>
      <c r="AD822" s="185"/>
      <c r="AE822" s="769"/>
      <c r="AF822" s="769"/>
      <c r="AG822" s="185"/>
      <c r="AH822" s="604"/>
      <c r="AI822" s="185"/>
      <c r="AJ822" s="185"/>
      <c r="AK822" s="769"/>
      <c r="AL822" s="769"/>
      <c r="AM822" s="185"/>
      <c r="AN822" s="769"/>
      <c r="AO822" s="769"/>
    </row>
    <row r="823" spans="1:41" hidden="1">
      <c r="A823" s="604"/>
      <c r="B823" s="185"/>
      <c r="C823" s="604"/>
      <c r="D823" s="604"/>
      <c r="E823" s="185"/>
      <c r="F823" s="185"/>
      <c r="G823" s="185"/>
      <c r="H823" s="185"/>
      <c r="I823" s="185"/>
      <c r="J823" s="768"/>
      <c r="K823" s="769"/>
      <c r="L823" s="770"/>
      <c r="M823" s="769"/>
      <c r="N823" s="769"/>
      <c r="O823" s="185"/>
      <c r="P823" s="604"/>
      <c r="Q823" s="185"/>
      <c r="R823" s="185"/>
      <c r="S823" s="769"/>
      <c r="T823" s="769"/>
      <c r="U823" s="185"/>
      <c r="V823" s="769"/>
      <c r="W823" s="769"/>
      <c r="X823" s="185"/>
      <c r="Y823" s="604"/>
      <c r="Z823" s="185"/>
      <c r="AA823" s="185"/>
      <c r="AB823" s="769"/>
      <c r="AC823" s="769"/>
      <c r="AD823" s="185"/>
      <c r="AE823" s="769"/>
      <c r="AF823" s="769"/>
      <c r="AG823" s="185"/>
      <c r="AH823" s="604"/>
      <c r="AI823" s="185"/>
      <c r="AJ823" s="185"/>
      <c r="AK823" s="769"/>
      <c r="AL823" s="769"/>
      <c r="AM823" s="185"/>
      <c r="AN823" s="769"/>
      <c r="AO823" s="769"/>
    </row>
    <row r="824" spans="1:41" hidden="1">
      <c r="A824" s="604"/>
      <c r="B824" s="185"/>
      <c r="C824" s="604"/>
      <c r="D824" s="604"/>
      <c r="E824" s="185"/>
      <c r="F824" s="185"/>
      <c r="G824" s="185"/>
      <c r="H824" s="185"/>
      <c r="I824" s="185"/>
      <c r="J824" s="768"/>
      <c r="K824" s="769"/>
      <c r="L824" s="770"/>
      <c r="M824" s="769"/>
      <c r="N824" s="769"/>
      <c r="O824" s="185"/>
      <c r="P824" s="604"/>
      <c r="Q824" s="185"/>
      <c r="R824" s="185"/>
      <c r="S824" s="769"/>
      <c r="T824" s="769"/>
      <c r="U824" s="185"/>
      <c r="V824" s="769"/>
      <c r="W824" s="769"/>
      <c r="X824" s="185"/>
      <c r="Y824" s="604"/>
      <c r="Z824" s="185"/>
      <c r="AA824" s="185"/>
      <c r="AB824" s="769"/>
      <c r="AC824" s="769"/>
      <c r="AD824" s="185"/>
      <c r="AE824" s="769"/>
      <c r="AF824" s="769"/>
      <c r="AG824" s="185"/>
      <c r="AH824" s="604"/>
      <c r="AI824" s="185"/>
      <c r="AJ824" s="185"/>
      <c r="AK824" s="769"/>
      <c r="AL824" s="769"/>
      <c r="AM824" s="185"/>
      <c r="AN824" s="769"/>
      <c r="AO824" s="769"/>
    </row>
    <row r="825" spans="1:41" hidden="1">
      <c r="A825" s="604"/>
      <c r="B825" s="185"/>
      <c r="C825" s="604"/>
      <c r="D825" s="604"/>
      <c r="E825" s="185"/>
      <c r="F825" s="185"/>
      <c r="G825" s="185"/>
      <c r="H825" s="185"/>
      <c r="I825" s="185"/>
      <c r="J825" s="768"/>
      <c r="K825" s="769"/>
      <c r="L825" s="770"/>
      <c r="M825" s="769"/>
      <c r="N825" s="769"/>
      <c r="O825" s="185"/>
      <c r="P825" s="604"/>
      <c r="Q825" s="185"/>
      <c r="R825" s="185"/>
      <c r="S825" s="769"/>
      <c r="T825" s="769"/>
      <c r="U825" s="185"/>
      <c r="V825" s="769"/>
      <c r="W825" s="769"/>
      <c r="X825" s="185"/>
      <c r="Y825" s="604"/>
      <c r="Z825" s="185"/>
      <c r="AA825" s="185"/>
      <c r="AB825" s="769"/>
      <c r="AC825" s="769"/>
      <c r="AD825" s="185"/>
      <c r="AE825" s="769"/>
      <c r="AF825" s="769"/>
      <c r="AG825" s="185"/>
      <c r="AH825" s="604"/>
      <c r="AI825" s="185"/>
      <c r="AJ825" s="185"/>
      <c r="AK825" s="769"/>
      <c r="AL825" s="769"/>
      <c r="AM825" s="185"/>
      <c r="AN825" s="769"/>
      <c r="AO825" s="769"/>
    </row>
    <row r="826" spans="1:41" hidden="1">
      <c r="A826" s="604"/>
      <c r="B826" s="185"/>
      <c r="C826" s="604"/>
      <c r="D826" s="604"/>
      <c r="E826" s="185"/>
      <c r="F826" s="185"/>
      <c r="G826" s="185"/>
      <c r="H826" s="185"/>
      <c r="I826" s="185"/>
      <c r="J826" s="768"/>
      <c r="K826" s="769"/>
      <c r="L826" s="770"/>
      <c r="M826" s="769"/>
      <c r="N826" s="769"/>
      <c r="O826" s="185"/>
      <c r="P826" s="604"/>
      <c r="Q826" s="185"/>
      <c r="R826" s="185"/>
      <c r="S826" s="769"/>
      <c r="T826" s="769"/>
      <c r="U826" s="185"/>
      <c r="V826" s="769"/>
      <c r="W826" s="769"/>
      <c r="X826" s="185"/>
      <c r="Y826" s="604"/>
      <c r="Z826" s="185"/>
      <c r="AA826" s="185"/>
      <c r="AB826" s="769"/>
      <c r="AC826" s="769"/>
      <c r="AD826" s="185"/>
      <c r="AE826" s="769"/>
      <c r="AF826" s="769"/>
      <c r="AG826" s="185"/>
      <c r="AH826" s="604"/>
      <c r="AI826" s="185"/>
      <c r="AJ826" s="185"/>
      <c r="AK826" s="769"/>
      <c r="AL826" s="769"/>
      <c r="AM826" s="185"/>
      <c r="AN826" s="769"/>
      <c r="AO826" s="769"/>
    </row>
    <row r="827" spans="1:41" hidden="1">
      <c r="A827" s="604"/>
      <c r="B827" s="185"/>
      <c r="C827" s="604"/>
      <c r="D827" s="604"/>
      <c r="E827" s="185"/>
      <c r="F827" s="185"/>
      <c r="G827" s="185"/>
      <c r="H827" s="185"/>
      <c r="I827" s="185"/>
      <c r="J827" s="768"/>
      <c r="K827" s="769"/>
      <c r="L827" s="770"/>
      <c r="M827" s="769"/>
      <c r="N827" s="769"/>
      <c r="O827" s="185"/>
      <c r="P827" s="604"/>
      <c r="Q827" s="185"/>
      <c r="R827" s="185"/>
      <c r="S827" s="769"/>
      <c r="T827" s="769"/>
      <c r="U827" s="185"/>
      <c r="V827" s="769"/>
      <c r="W827" s="769"/>
      <c r="X827" s="185"/>
      <c r="Y827" s="604"/>
      <c r="Z827" s="185"/>
      <c r="AA827" s="185"/>
      <c r="AB827" s="769"/>
      <c r="AC827" s="769"/>
      <c r="AD827" s="185"/>
      <c r="AE827" s="769"/>
      <c r="AF827" s="769"/>
      <c r="AG827" s="185"/>
      <c r="AH827" s="604"/>
      <c r="AI827" s="185"/>
      <c r="AJ827" s="185"/>
      <c r="AK827" s="769"/>
      <c r="AL827" s="769"/>
      <c r="AM827" s="185"/>
      <c r="AN827" s="769"/>
      <c r="AO827" s="769"/>
    </row>
    <row r="828" spans="1:41" hidden="1">
      <c r="A828" s="604"/>
      <c r="B828" s="185"/>
      <c r="C828" s="604"/>
      <c r="D828" s="604"/>
      <c r="E828" s="185"/>
      <c r="F828" s="185"/>
      <c r="G828" s="185"/>
      <c r="H828" s="185"/>
      <c r="I828" s="185"/>
      <c r="J828" s="768"/>
      <c r="K828" s="769"/>
      <c r="L828" s="770"/>
      <c r="M828" s="769"/>
      <c r="N828" s="769"/>
      <c r="O828" s="185"/>
      <c r="P828" s="604"/>
      <c r="Q828" s="185"/>
      <c r="R828" s="185"/>
      <c r="S828" s="769"/>
      <c r="T828" s="769"/>
      <c r="U828" s="185"/>
      <c r="V828" s="769"/>
      <c r="W828" s="769"/>
      <c r="X828" s="185"/>
      <c r="Y828" s="604"/>
      <c r="Z828" s="185"/>
      <c r="AA828" s="185"/>
      <c r="AB828" s="769"/>
      <c r="AC828" s="769"/>
      <c r="AD828" s="185"/>
      <c r="AE828" s="769"/>
      <c r="AF828" s="769"/>
      <c r="AG828" s="185"/>
      <c r="AH828" s="604"/>
      <c r="AI828" s="185"/>
      <c r="AJ828" s="185"/>
      <c r="AK828" s="769"/>
      <c r="AL828" s="769"/>
      <c r="AM828" s="185"/>
      <c r="AN828" s="769"/>
      <c r="AO828" s="769"/>
    </row>
    <row r="829" spans="1:41" hidden="1">
      <c r="A829" s="604"/>
      <c r="B829" s="185"/>
      <c r="C829" s="604"/>
      <c r="D829" s="604"/>
      <c r="E829" s="185"/>
      <c r="F829" s="185"/>
      <c r="G829" s="185"/>
      <c r="H829" s="185"/>
      <c r="I829" s="185"/>
      <c r="J829" s="768"/>
      <c r="K829" s="769"/>
      <c r="L829" s="770"/>
      <c r="M829" s="769"/>
      <c r="N829" s="769"/>
      <c r="O829" s="185"/>
      <c r="P829" s="604"/>
      <c r="Q829" s="185"/>
      <c r="R829" s="185"/>
      <c r="S829" s="769"/>
      <c r="T829" s="769"/>
      <c r="U829" s="185"/>
      <c r="V829" s="769"/>
      <c r="W829" s="769"/>
      <c r="X829" s="185"/>
      <c r="Y829" s="604"/>
      <c r="Z829" s="185"/>
      <c r="AA829" s="185"/>
      <c r="AB829" s="769"/>
      <c r="AC829" s="769"/>
      <c r="AD829" s="185"/>
      <c r="AE829" s="769"/>
      <c r="AF829" s="769"/>
      <c r="AG829" s="185"/>
      <c r="AH829" s="604"/>
      <c r="AI829" s="185"/>
      <c r="AJ829" s="185"/>
      <c r="AK829" s="769"/>
      <c r="AL829" s="769"/>
      <c r="AM829" s="185"/>
      <c r="AN829" s="769"/>
      <c r="AO829" s="769"/>
    </row>
    <row r="830" spans="1:41" hidden="1">
      <c r="A830" s="604"/>
      <c r="B830" s="185"/>
      <c r="C830" s="604"/>
      <c r="D830" s="604"/>
      <c r="E830" s="185"/>
      <c r="F830" s="185"/>
      <c r="G830" s="185"/>
      <c r="H830" s="185"/>
      <c r="I830" s="185"/>
      <c r="J830" s="768"/>
      <c r="K830" s="769"/>
      <c r="L830" s="770"/>
      <c r="M830" s="769"/>
      <c r="N830" s="769"/>
      <c r="O830" s="185"/>
      <c r="P830" s="604"/>
      <c r="Q830" s="185"/>
      <c r="R830" s="185"/>
      <c r="S830" s="769"/>
      <c r="T830" s="769"/>
      <c r="U830" s="185"/>
      <c r="V830" s="769"/>
      <c r="W830" s="769"/>
      <c r="X830" s="185"/>
      <c r="Y830" s="604"/>
      <c r="Z830" s="185"/>
      <c r="AA830" s="185"/>
      <c r="AB830" s="769"/>
      <c r="AC830" s="769"/>
      <c r="AD830" s="185"/>
      <c r="AE830" s="769"/>
      <c r="AF830" s="769"/>
      <c r="AG830" s="185"/>
      <c r="AH830" s="604"/>
      <c r="AI830" s="185"/>
      <c r="AJ830" s="185"/>
      <c r="AK830" s="769"/>
      <c r="AL830" s="769"/>
      <c r="AM830" s="185"/>
      <c r="AN830" s="769"/>
      <c r="AO830" s="769"/>
    </row>
    <row r="831" spans="1:41" hidden="1">
      <c r="A831" s="604"/>
      <c r="B831" s="185"/>
      <c r="C831" s="604"/>
      <c r="D831" s="604"/>
      <c r="E831" s="185"/>
      <c r="F831" s="185"/>
      <c r="G831" s="185"/>
      <c r="H831" s="185"/>
      <c r="I831" s="185"/>
      <c r="J831" s="768"/>
      <c r="K831" s="769"/>
      <c r="L831" s="770"/>
      <c r="M831" s="769"/>
      <c r="N831" s="769"/>
      <c r="O831" s="185"/>
      <c r="P831" s="604"/>
      <c r="Q831" s="185"/>
      <c r="R831" s="185"/>
      <c r="S831" s="769"/>
      <c r="T831" s="769"/>
      <c r="U831" s="185"/>
      <c r="V831" s="769"/>
      <c r="W831" s="769"/>
      <c r="X831" s="185"/>
      <c r="Y831" s="604"/>
      <c r="Z831" s="185"/>
      <c r="AA831" s="185"/>
      <c r="AB831" s="769"/>
      <c r="AC831" s="769"/>
      <c r="AD831" s="185"/>
      <c r="AE831" s="769"/>
      <c r="AF831" s="769"/>
      <c r="AG831" s="185"/>
      <c r="AH831" s="604"/>
      <c r="AI831" s="185"/>
      <c r="AJ831" s="185"/>
      <c r="AK831" s="769"/>
      <c r="AL831" s="769"/>
      <c r="AM831" s="185"/>
      <c r="AN831" s="769"/>
      <c r="AO831" s="769"/>
    </row>
    <row r="832" spans="1:41" hidden="1">
      <c r="A832" s="604"/>
      <c r="B832" s="185"/>
      <c r="C832" s="604"/>
      <c r="D832" s="604"/>
      <c r="E832" s="185"/>
      <c r="F832" s="185"/>
      <c r="G832" s="185"/>
      <c r="H832" s="185"/>
      <c r="I832" s="185"/>
      <c r="J832" s="768"/>
      <c r="K832" s="769"/>
      <c r="L832" s="770"/>
      <c r="M832" s="769"/>
      <c r="N832" s="769"/>
      <c r="O832" s="185"/>
      <c r="P832" s="604"/>
      <c r="Q832" s="185"/>
      <c r="R832" s="185"/>
      <c r="S832" s="769"/>
      <c r="T832" s="769"/>
      <c r="U832" s="185"/>
      <c r="V832" s="769"/>
      <c r="W832" s="769"/>
      <c r="X832" s="185"/>
      <c r="Y832" s="604"/>
      <c r="Z832" s="185"/>
      <c r="AA832" s="185"/>
      <c r="AB832" s="769"/>
      <c r="AC832" s="769"/>
      <c r="AD832" s="185"/>
      <c r="AE832" s="769"/>
      <c r="AF832" s="769"/>
      <c r="AG832" s="185"/>
      <c r="AH832" s="604"/>
      <c r="AI832" s="185"/>
      <c r="AJ832" s="185"/>
      <c r="AK832" s="769"/>
      <c r="AL832" s="769"/>
      <c r="AM832" s="185"/>
      <c r="AN832" s="769"/>
      <c r="AO832" s="769"/>
    </row>
    <row r="833" spans="1:41" hidden="1">
      <c r="A833" s="604"/>
      <c r="B833" s="185"/>
      <c r="C833" s="604"/>
      <c r="D833" s="604"/>
      <c r="E833" s="185"/>
      <c r="F833" s="185"/>
      <c r="G833" s="185"/>
      <c r="H833" s="185"/>
      <c r="I833" s="185"/>
      <c r="J833" s="768"/>
      <c r="K833" s="769"/>
      <c r="L833" s="770"/>
      <c r="M833" s="769"/>
      <c r="N833" s="769"/>
      <c r="O833" s="185"/>
      <c r="P833" s="604"/>
      <c r="Q833" s="185"/>
      <c r="R833" s="185"/>
      <c r="S833" s="769"/>
      <c r="T833" s="769"/>
      <c r="U833" s="185"/>
      <c r="V833" s="769"/>
      <c r="W833" s="769"/>
      <c r="X833" s="185"/>
      <c r="Y833" s="604"/>
      <c r="Z833" s="185"/>
      <c r="AA833" s="185"/>
      <c r="AB833" s="769"/>
      <c r="AC833" s="769"/>
      <c r="AD833" s="185"/>
      <c r="AE833" s="769"/>
      <c r="AF833" s="769"/>
      <c r="AG833" s="185"/>
      <c r="AH833" s="604"/>
      <c r="AI833" s="185"/>
      <c r="AJ833" s="185"/>
      <c r="AK833" s="769"/>
      <c r="AL833" s="769"/>
      <c r="AM833" s="185"/>
      <c r="AN833" s="769"/>
      <c r="AO833" s="769"/>
    </row>
    <row r="834" spans="1:41" hidden="1">
      <c r="A834" s="604"/>
      <c r="B834" s="185"/>
      <c r="C834" s="604"/>
      <c r="D834" s="604"/>
      <c r="E834" s="185"/>
      <c r="F834" s="185"/>
      <c r="G834" s="185"/>
      <c r="H834" s="185"/>
      <c r="I834" s="185"/>
      <c r="J834" s="768"/>
      <c r="K834" s="769"/>
      <c r="L834" s="770"/>
      <c r="M834" s="769"/>
      <c r="N834" s="769"/>
      <c r="O834" s="185"/>
      <c r="P834" s="604"/>
      <c r="Q834" s="185"/>
      <c r="R834" s="185"/>
      <c r="S834" s="769"/>
      <c r="T834" s="769"/>
      <c r="U834" s="185"/>
      <c r="V834" s="769"/>
      <c r="W834" s="769"/>
      <c r="X834" s="185"/>
      <c r="Y834" s="604"/>
      <c r="Z834" s="185"/>
      <c r="AA834" s="185"/>
      <c r="AB834" s="769"/>
      <c r="AC834" s="769"/>
      <c r="AD834" s="185"/>
      <c r="AE834" s="769"/>
      <c r="AF834" s="769"/>
      <c r="AG834" s="185"/>
      <c r="AH834" s="604"/>
      <c r="AI834" s="185"/>
      <c r="AJ834" s="185"/>
      <c r="AK834" s="769"/>
      <c r="AL834" s="769"/>
      <c r="AM834" s="185"/>
      <c r="AN834" s="769"/>
      <c r="AO834" s="769"/>
    </row>
    <row r="835" spans="1:41" hidden="1">
      <c r="A835" s="604"/>
      <c r="B835" s="185"/>
      <c r="C835" s="604"/>
      <c r="D835" s="604"/>
      <c r="E835" s="185"/>
      <c r="F835" s="185"/>
      <c r="G835" s="185"/>
      <c r="H835" s="185"/>
      <c r="I835" s="185"/>
      <c r="J835" s="768"/>
      <c r="K835" s="769"/>
      <c r="L835" s="770"/>
      <c r="M835" s="769"/>
      <c r="N835" s="769"/>
      <c r="O835" s="185"/>
      <c r="P835" s="604"/>
      <c r="Q835" s="185"/>
      <c r="R835" s="185"/>
      <c r="S835" s="769"/>
      <c r="T835" s="769"/>
      <c r="U835" s="185"/>
      <c r="V835" s="769"/>
      <c r="W835" s="769"/>
      <c r="X835" s="185"/>
      <c r="Y835" s="604"/>
      <c r="Z835" s="185"/>
      <c r="AA835" s="185"/>
      <c r="AB835" s="769"/>
      <c r="AC835" s="769"/>
      <c r="AD835" s="185"/>
      <c r="AE835" s="769"/>
      <c r="AF835" s="769"/>
      <c r="AG835" s="185"/>
      <c r="AH835" s="604"/>
      <c r="AI835" s="185"/>
      <c r="AJ835" s="185"/>
      <c r="AK835" s="769"/>
      <c r="AL835" s="769"/>
      <c r="AM835" s="185"/>
      <c r="AN835" s="769"/>
      <c r="AO835" s="769"/>
    </row>
    <row r="836" spans="1:41" hidden="1">
      <c r="A836" s="604"/>
      <c r="B836" s="185"/>
      <c r="C836" s="604"/>
      <c r="D836" s="604"/>
      <c r="E836" s="185"/>
      <c r="F836" s="185"/>
      <c r="G836" s="185"/>
      <c r="H836" s="185"/>
      <c r="I836" s="185"/>
      <c r="J836" s="768"/>
      <c r="K836" s="769"/>
      <c r="L836" s="770"/>
      <c r="M836" s="769"/>
      <c r="N836" s="769"/>
      <c r="O836" s="185"/>
      <c r="P836" s="604"/>
      <c r="Q836" s="185"/>
      <c r="R836" s="185"/>
      <c r="S836" s="769"/>
      <c r="T836" s="769"/>
      <c r="U836" s="185"/>
      <c r="V836" s="769"/>
      <c r="W836" s="769"/>
      <c r="X836" s="185"/>
      <c r="Y836" s="604"/>
      <c r="Z836" s="185"/>
      <c r="AA836" s="185"/>
      <c r="AB836" s="769"/>
      <c r="AC836" s="769"/>
      <c r="AD836" s="185"/>
      <c r="AE836" s="769"/>
      <c r="AF836" s="769"/>
      <c r="AG836" s="185"/>
      <c r="AH836" s="604"/>
      <c r="AI836" s="185"/>
      <c r="AJ836" s="185"/>
      <c r="AK836" s="769"/>
      <c r="AL836" s="769"/>
      <c r="AM836" s="185"/>
      <c r="AN836" s="769"/>
      <c r="AO836" s="769"/>
    </row>
    <row r="837" spans="1:41" hidden="1">
      <c r="A837" s="604"/>
      <c r="B837" s="185"/>
      <c r="C837" s="604"/>
      <c r="D837" s="604"/>
      <c r="E837" s="185"/>
      <c r="F837" s="185"/>
      <c r="G837" s="185"/>
      <c r="H837" s="185"/>
      <c r="I837" s="185"/>
      <c r="J837" s="768"/>
      <c r="K837" s="769"/>
      <c r="L837" s="770"/>
      <c r="M837" s="769"/>
      <c r="N837" s="769"/>
      <c r="O837" s="185"/>
      <c r="P837" s="604"/>
      <c r="Q837" s="185"/>
      <c r="R837" s="185"/>
      <c r="S837" s="769"/>
      <c r="T837" s="769"/>
      <c r="U837" s="185"/>
      <c r="V837" s="769"/>
      <c r="W837" s="769"/>
      <c r="X837" s="185"/>
      <c r="Y837" s="604"/>
      <c r="Z837" s="185"/>
      <c r="AA837" s="185"/>
      <c r="AB837" s="769"/>
      <c r="AC837" s="769"/>
      <c r="AD837" s="185"/>
      <c r="AE837" s="769"/>
      <c r="AF837" s="769"/>
      <c r="AG837" s="185"/>
      <c r="AH837" s="604"/>
      <c r="AI837" s="185"/>
      <c r="AJ837" s="185"/>
      <c r="AK837" s="769"/>
      <c r="AL837" s="769"/>
      <c r="AM837" s="185"/>
      <c r="AN837" s="769"/>
      <c r="AO837" s="769"/>
    </row>
    <row r="838" spans="1:41" hidden="1">
      <c r="A838" s="604"/>
      <c r="B838" s="185"/>
      <c r="C838" s="604"/>
      <c r="D838" s="604"/>
      <c r="E838" s="185"/>
      <c r="F838" s="185"/>
      <c r="G838" s="185"/>
      <c r="H838" s="185"/>
      <c r="I838" s="185"/>
      <c r="J838" s="768"/>
      <c r="K838" s="769"/>
      <c r="L838" s="770"/>
      <c r="M838" s="769"/>
      <c r="N838" s="769"/>
      <c r="O838" s="185"/>
      <c r="P838" s="604"/>
      <c r="Q838" s="185"/>
      <c r="R838" s="185"/>
      <c r="S838" s="769"/>
      <c r="T838" s="769"/>
      <c r="U838" s="185"/>
      <c r="V838" s="769"/>
      <c r="W838" s="769"/>
      <c r="X838" s="185"/>
      <c r="Y838" s="604"/>
      <c r="Z838" s="185"/>
      <c r="AA838" s="185"/>
      <c r="AB838" s="769"/>
      <c r="AC838" s="769"/>
      <c r="AD838" s="185"/>
      <c r="AE838" s="769"/>
      <c r="AF838" s="769"/>
      <c r="AG838" s="185"/>
      <c r="AH838" s="604"/>
      <c r="AI838" s="185"/>
      <c r="AJ838" s="185"/>
      <c r="AK838" s="769"/>
      <c r="AL838" s="769"/>
      <c r="AM838" s="185"/>
      <c r="AN838" s="769"/>
      <c r="AO838" s="769"/>
    </row>
    <row r="839" spans="1:41" hidden="1">
      <c r="A839" s="604"/>
      <c r="B839" s="185"/>
      <c r="C839" s="604"/>
      <c r="D839" s="604"/>
      <c r="E839" s="185"/>
      <c r="F839" s="185"/>
      <c r="G839" s="185"/>
      <c r="H839" s="185"/>
      <c r="I839" s="185"/>
      <c r="J839" s="768"/>
      <c r="K839" s="769"/>
      <c r="L839" s="770"/>
      <c r="M839" s="769"/>
      <c r="N839" s="769"/>
      <c r="O839" s="185"/>
      <c r="P839" s="604"/>
      <c r="Q839" s="185"/>
      <c r="R839" s="185"/>
      <c r="S839" s="769"/>
      <c r="T839" s="769"/>
      <c r="U839" s="185"/>
      <c r="V839" s="769"/>
      <c r="W839" s="769"/>
      <c r="X839" s="185"/>
      <c r="Y839" s="604"/>
      <c r="Z839" s="185"/>
      <c r="AA839" s="185"/>
      <c r="AB839" s="769"/>
      <c r="AC839" s="769"/>
      <c r="AD839" s="185"/>
      <c r="AE839" s="769"/>
      <c r="AF839" s="769"/>
      <c r="AG839" s="185"/>
      <c r="AH839" s="604"/>
      <c r="AI839" s="185"/>
      <c r="AJ839" s="185"/>
      <c r="AK839" s="769"/>
      <c r="AL839" s="769"/>
      <c r="AM839" s="185"/>
      <c r="AN839" s="769"/>
      <c r="AO839" s="769"/>
    </row>
    <row r="840" spans="1:41" hidden="1">
      <c r="A840" s="604"/>
      <c r="B840" s="185"/>
      <c r="C840" s="604"/>
      <c r="D840" s="604"/>
      <c r="E840" s="185"/>
      <c r="F840" s="185"/>
      <c r="G840" s="185"/>
      <c r="H840" s="185"/>
      <c r="I840" s="185"/>
      <c r="J840" s="768"/>
      <c r="K840" s="769"/>
      <c r="L840" s="770"/>
      <c r="M840" s="769"/>
      <c r="N840" s="769"/>
      <c r="O840" s="185"/>
      <c r="P840" s="604"/>
      <c r="Q840" s="185"/>
      <c r="R840" s="185"/>
      <c r="S840" s="769"/>
      <c r="T840" s="769"/>
      <c r="U840" s="185"/>
      <c r="V840" s="769"/>
      <c r="W840" s="769"/>
      <c r="X840" s="185"/>
      <c r="Y840" s="604"/>
      <c r="Z840" s="185"/>
      <c r="AA840" s="185"/>
      <c r="AB840" s="769"/>
      <c r="AC840" s="769"/>
      <c r="AD840" s="185"/>
      <c r="AE840" s="769"/>
      <c r="AF840" s="769"/>
      <c r="AG840" s="185"/>
      <c r="AH840" s="604"/>
      <c r="AI840" s="185"/>
      <c r="AJ840" s="185"/>
      <c r="AK840" s="769"/>
      <c r="AL840" s="769"/>
      <c r="AM840" s="185"/>
      <c r="AN840" s="769"/>
      <c r="AO840" s="769"/>
    </row>
    <row r="841" spans="1:41" hidden="1">
      <c r="A841" s="604"/>
      <c r="B841" s="185"/>
      <c r="C841" s="604"/>
      <c r="D841" s="604"/>
      <c r="E841" s="185"/>
      <c r="F841" s="185"/>
      <c r="G841" s="185"/>
      <c r="H841" s="185"/>
      <c r="I841" s="185"/>
      <c r="J841" s="768"/>
      <c r="K841" s="769"/>
      <c r="L841" s="770"/>
      <c r="M841" s="769"/>
      <c r="N841" s="769"/>
      <c r="O841" s="185"/>
      <c r="P841" s="604"/>
      <c r="Q841" s="185"/>
      <c r="R841" s="185"/>
      <c r="S841" s="769"/>
      <c r="T841" s="769"/>
      <c r="U841" s="185"/>
      <c r="V841" s="769"/>
      <c r="W841" s="769"/>
      <c r="X841" s="185"/>
      <c r="Y841" s="604"/>
      <c r="Z841" s="185"/>
      <c r="AA841" s="185"/>
      <c r="AB841" s="769"/>
      <c r="AC841" s="769"/>
      <c r="AD841" s="185"/>
      <c r="AE841" s="769"/>
      <c r="AF841" s="769"/>
      <c r="AG841" s="185"/>
      <c r="AH841" s="604"/>
      <c r="AI841" s="185"/>
      <c r="AJ841" s="185"/>
      <c r="AK841" s="769"/>
      <c r="AL841" s="769"/>
      <c r="AM841" s="185"/>
      <c r="AN841" s="769"/>
      <c r="AO841" s="769"/>
    </row>
    <row r="842" spans="1:41" hidden="1">
      <c r="A842" s="604"/>
      <c r="B842" s="185"/>
      <c r="C842" s="604"/>
      <c r="D842" s="604"/>
      <c r="E842" s="185"/>
      <c r="F842" s="185"/>
      <c r="G842" s="185"/>
      <c r="H842" s="185"/>
      <c r="I842" s="185"/>
      <c r="J842" s="768"/>
      <c r="K842" s="769"/>
      <c r="L842" s="770"/>
      <c r="M842" s="769"/>
      <c r="N842" s="769"/>
      <c r="O842" s="185"/>
      <c r="P842" s="604"/>
      <c r="Q842" s="185"/>
      <c r="R842" s="185"/>
      <c r="S842" s="769"/>
      <c r="T842" s="769"/>
      <c r="U842" s="185"/>
      <c r="V842" s="769"/>
      <c r="W842" s="769"/>
      <c r="X842" s="185"/>
      <c r="Y842" s="604"/>
      <c r="Z842" s="185"/>
      <c r="AA842" s="185"/>
      <c r="AB842" s="769"/>
      <c r="AC842" s="769"/>
      <c r="AD842" s="185"/>
      <c r="AE842" s="769"/>
      <c r="AF842" s="769"/>
      <c r="AG842" s="185"/>
      <c r="AH842" s="604"/>
      <c r="AI842" s="185"/>
      <c r="AJ842" s="185"/>
      <c r="AK842" s="769"/>
      <c r="AL842" s="769"/>
      <c r="AM842" s="185"/>
      <c r="AN842" s="769"/>
      <c r="AO842" s="769"/>
    </row>
    <row r="843" spans="1:41" hidden="1">
      <c r="A843" s="604"/>
      <c r="B843" s="185"/>
      <c r="C843" s="604"/>
      <c r="D843" s="604"/>
      <c r="E843" s="185"/>
      <c r="F843" s="185"/>
      <c r="G843" s="185"/>
      <c r="H843" s="185"/>
      <c r="I843" s="185"/>
      <c r="J843" s="768"/>
      <c r="K843" s="769"/>
      <c r="L843" s="770"/>
      <c r="M843" s="769"/>
      <c r="N843" s="769"/>
      <c r="O843" s="185"/>
      <c r="P843" s="604"/>
      <c r="Q843" s="185"/>
      <c r="R843" s="185"/>
      <c r="S843" s="769"/>
      <c r="T843" s="769"/>
      <c r="U843" s="185"/>
      <c r="V843" s="769"/>
      <c r="W843" s="769"/>
      <c r="X843" s="185"/>
      <c r="Y843" s="604"/>
      <c r="Z843" s="185"/>
      <c r="AA843" s="185"/>
      <c r="AB843" s="769"/>
      <c r="AC843" s="769"/>
      <c r="AD843" s="185"/>
      <c r="AE843" s="769"/>
      <c r="AF843" s="769"/>
      <c r="AG843" s="185"/>
      <c r="AH843" s="604"/>
      <c r="AI843" s="185"/>
      <c r="AJ843" s="185"/>
      <c r="AK843" s="769"/>
      <c r="AL843" s="769"/>
      <c r="AM843" s="185"/>
      <c r="AN843" s="769"/>
      <c r="AO843" s="769"/>
    </row>
    <row r="844" spans="1:41" hidden="1">
      <c r="A844" s="604"/>
      <c r="B844" s="185"/>
      <c r="C844" s="604"/>
      <c r="D844" s="604"/>
      <c r="E844" s="185"/>
      <c r="F844" s="185"/>
      <c r="G844" s="185"/>
      <c r="H844" s="185"/>
      <c r="I844" s="185"/>
      <c r="J844" s="768"/>
      <c r="K844" s="769"/>
      <c r="L844" s="770"/>
      <c r="M844" s="769"/>
      <c r="N844" s="769"/>
      <c r="O844" s="185"/>
      <c r="P844" s="604"/>
      <c r="Q844" s="185"/>
      <c r="R844" s="185"/>
      <c r="S844" s="769"/>
      <c r="T844" s="769"/>
      <c r="U844" s="185"/>
      <c r="V844" s="769"/>
      <c r="W844" s="769"/>
      <c r="X844" s="185"/>
      <c r="Y844" s="604"/>
      <c r="Z844" s="185"/>
      <c r="AA844" s="185"/>
      <c r="AB844" s="769"/>
      <c r="AC844" s="769"/>
      <c r="AD844" s="185"/>
      <c r="AE844" s="769"/>
      <c r="AF844" s="769"/>
      <c r="AG844" s="185"/>
      <c r="AH844" s="604"/>
      <c r="AI844" s="185"/>
      <c r="AJ844" s="185"/>
      <c r="AK844" s="769"/>
      <c r="AL844" s="769"/>
      <c r="AM844" s="185"/>
      <c r="AN844" s="769"/>
      <c r="AO844" s="769"/>
    </row>
    <row r="845" spans="1:41" hidden="1">
      <c r="A845" s="604"/>
      <c r="B845" s="185"/>
      <c r="C845" s="604"/>
      <c r="D845" s="604"/>
      <c r="E845" s="185"/>
      <c r="F845" s="185"/>
      <c r="G845" s="185"/>
      <c r="H845" s="185"/>
      <c r="I845" s="185"/>
      <c r="J845" s="768"/>
      <c r="K845" s="769"/>
      <c r="L845" s="770"/>
      <c r="M845" s="769"/>
      <c r="N845" s="769"/>
      <c r="O845" s="185"/>
      <c r="P845" s="604"/>
      <c r="Q845" s="185"/>
      <c r="R845" s="185"/>
      <c r="S845" s="769"/>
      <c r="T845" s="769"/>
      <c r="U845" s="185"/>
      <c r="V845" s="769"/>
      <c r="W845" s="769"/>
      <c r="X845" s="185"/>
      <c r="Y845" s="604"/>
      <c r="Z845" s="185"/>
      <c r="AA845" s="185"/>
      <c r="AB845" s="769"/>
      <c r="AC845" s="769"/>
      <c r="AD845" s="185"/>
      <c r="AE845" s="769"/>
      <c r="AF845" s="769"/>
      <c r="AG845" s="185"/>
      <c r="AH845" s="604"/>
      <c r="AI845" s="185"/>
      <c r="AJ845" s="185"/>
      <c r="AK845" s="769"/>
      <c r="AL845" s="769"/>
      <c r="AM845" s="185"/>
      <c r="AN845" s="769"/>
      <c r="AO845" s="769"/>
    </row>
    <row r="846" spans="1:41" hidden="1">
      <c r="A846" s="604"/>
      <c r="B846" s="185"/>
      <c r="C846" s="604"/>
      <c r="D846" s="604"/>
      <c r="E846" s="185"/>
      <c r="F846" s="185"/>
      <c r="G846" s="185"/>
      <c r="H846" s="185"/>
      <c r="I846" s="185"/>
      <c r="J846" s="768"/>
      <c r="K846" s="769"/>
      <c r="L846" s="770"/>
      <c r="M846" s="769"/>
      <c r="N846" s="769"/>
      <c r="O846" s="185"/>
      <c r="P846" s="604"/>
      <c r="Q846" s="185"/>
      <c r="R846" s="185"/>
      <c r="S846" s="769"/>
      <c r="T846" s="769"/>
      <c r="U846" s="185"/>
      <c r="V846" s="769"/>
      <c r="W846" s="769"/>
      <c r="X846" s="185"/>
      <c r="Y846" s="604"/>
      <c r="Z846" s="185"/>
      <c r="AA846" s="185"/>
      <c r="AB846" s="769"/>
      <c r="AC846" s="769"/>
      <c r="AD846" s="185"/>
      <c r="AE846" s="769"/>
      <c r="AF846" s="769"/>
      <c r="AG846" s="185"/>
      <c r="AH846" s="604"/>
      <c r="AI846" s="185"/>
      <c r="AJ846" s="185"/>
      <c r="AK846" s="769"/>
      <c r="AL846" s="769"/>
      <c r="AM846" s="185"/>
      <c r="AN846" s="769"/>
      <c r="AO846" s="769"/>
    </row>
    <row r="847" spans="1:41" hidden="1">
      <c r="A847" s="604"/>
      <c r="B847" s="185"/>
      <c r="C847" s="604"/>
      <c r="D847" s="604"/>
      <c r="E847" s="185"/>
      <c r="F847" s="185"/>
      <c r="G847" s="185"/>
      <c r="H847" s="185"/>
      <c r="I847" s="185"/>
      <c r="J847" s="768"/>
      <c r="K847" s="769"/>
      <c r="L847" s="770"/>
      <c r="M847" s="769"/>
      <c r="N847" s="769"/>
      <c r="O847" s="185"/>
      <c r="P847" s="604"/>
      <c r="Q847" s="185"/>
      <c r="R847" s="185"/>
      <c r="S847" s="769"/>
      <c r="T847" s="769"/>
      <c r="U847" s="185"/>
      <c r="V847" s="769"/>
      <c r="W847" s="769"/>
      <c r="X847" s="185"/>
      <c r="Y847" s="604"/>
      <c r="Z847" s="185"/>
      <c r="AA847" s="185"/>
      <c r="AB847" s="769"/>
      <c r="AC847" s="769"/>
      <c r="AD847" s="185"/>
      <c r="AE847" s="769"/>
      <c r="AF847" s="769"/>
      <c r="AG847" s="185"/>
      <c r="AH847" s="604"/>
      <c r="AI847" s="185"/>
      <c r="AJ847" s="185"/>
      <c r="AK847" s="769"/>
      <c r="AL847" s="769"/>
      <c r="AM847" s="185"/>
      <c r="AN847" s="769"/>
      <c r="AO847" s="769"/>
    </row>
    <row r="848" spans="1:41" hidden="1">
      <c r="A848" s="604"/>
      <c r="B848" s="185"/>
      <c r="C848" s="604"/>
      <c r="D848" s="604"/>
      <c r="E848" s="185"/>
      <c r="F848" s="185"/>
      <c r="G848" s="185"/>
      <c r="H848" s="185"/>
      <c r="I848" s="185"/>
      <c r="J848" s="768"/>
      <c r="K848" s="769"/>
      <c r="L848" s="770"/>
      <c r="M848" s="769"/>
      <c r="N848" s="769"/>
      <c r="O848" s="185"/>
      <c r="P848" s="604"/>
      <c r="Q848" s="185"/>
      <c r="R848" s="185"/>
      <c r="S848" s="769"/>
      <c r="T848" s="769"/>
      <c r="U848" s="185"/>
      <c r="V848" s="769"/>
      <c r="W848" s="769"/>
      <c r="X848" s="185"/>
      <c r="Y848" s="604"/>
      <c r="Z848" s="185"/>
      <c r="AA848" s="185"/>
      <c r="AB848" s="769"/>
      <c r="AC848" s="769"/>
      <c r="AD848" s="185"/>
      <c r="AE848" s="769"/>
      <c r="AF848" s="769"/>
      <c r="AG848" s="185"/>
      <c r="AH848" s="604"/>
      <c r="AI848" s="185"/>
      <c r="AJ848" s="185"/>
      <c r="AK848" s="769"/>
      <c r="AL848" s="769"/>
      <c r="AM848" s="185"/>
      <c r="AN848" s="769"/>
      <c r="AO848" s="769"/>
    </row>
    <row r="849" spans="1:41" hidden="1">
      <c r="A849" s="604"/>
      <c r="B849" s="185"/>
      <c r="C849" s="604"/>
      <c r="D849" s="604"/>
      <c r="E849" s="185"/>
      <c r="F849" s="185"/>
      <c r="G849" s="185"/>
      <c r="H849" s="185"/>
      <c r="I849" s="185"/>
      <c r="J849" s="768"/>
      <c r="K849" s="769"/>
      <c r="L849" s="770"/>
      <c r="M849" s="769"/>
      <c r="N849" s="769"/>
      <c r="O849" s="185"/>
      <c r="P849" s="604"/>
      <c r="Q849" s="185"/>
      <c r="R849" s="185"/>
      <c r="S849" s="769"/>
      <c r="T849" s="769"/>
      <c r="U849" s="185"/>
      <c r="V849" s="769"/>
      <c r="W849" s="769"/>
      <c r="X849" s="185"/>
      <c r="Y849" s="604"/>
      <c r="Z849" s="185"/>
      <c r="AA849" s="185"/>
      <c r="AB849" s="769"/>
      <c r="AC849" s="769"/>
      <c r="AD849" s="185"/>
      <c r="AE849" s="769"/>
      <c r="AF849" s="769"/>
      <c r="AG849" s="185"/>
      <c r="AH849" s="604"/>
      <c r="AI849" s="185"/>
      <c r="AJ849" s="185"/>
      <c r="AK849" s="769"/>
      <c r="AL849" s="769"/>
      <c r="AM849" s="185"/>
      <c r="AN849" s="769"/>
      <c r="AO849" s="769"/>
    </row>
    <row r="850" spans="1:41" hidden="1">
      <c r="A850" s="604"/>
      <c r="B850" s="185"/>
      <c r="C850" s="604"/>
      <c r="D850" s="604"/>
      <c r="E850" s="185"/>
      <c r="F850" s="185"/>
      <c r="G850" s="185"/>
      <c r="H850" s="185"/>
      <c r="I850" s="185"/>
      <c r="J850" s="768"/>
      <c r="K850" s="769"/>
      <c r="L850" s="770"/>
      <c r="M850" s="769"/>
      <c r="N850" s="769"/>
      <c r="O850" s="185"/>
      <c r="P850" s="604"/>
      <c r="Q850" s="185"/>
      <c r="R850" s="185"/>
      <c r="S850" s="769"/>
      <c r="T850" s="769"/>
      <c r="U850" s="185"/>
      <c r="V850" s="769"/>
      <c r="W850" s="769"/>
      <c r="X850" s="185"/>
      <c r="Y850" s="604"/>
      <c r="Z850" s="185"/>
      <c r="AA850" s="185"/>
      <c r="AB850" s="769"/>
      <c r="AC850" s="769"/>
      <c r="AD850" s="185"/>
      <c r="AE850" s="769"/>
      <c r="AF850" s="769"/>
      <c r="AG850" s="185"/>
      <c r="AH850" s="604"/>
      <c r="AI850" s="185"/>
      <c r="AJ850" s="185"/>
      <c r="AK850" s="769"/>
      <c r="AL850" s="769"/>
      <c r="AM850" s="185"/>
      <c r="AN850" s="769"/>
      <c r="AO850" s="769"/>
    </row>
    <row r="851" spans="1:41" hidden="1">
      <c r="A851" s="604"/>
      <c r="B851" s="185"/>
      <c r="C851" s="604"/>
      <c r="D851" s="604"/>
      <c r="E851" s="185"/>
      <c r="F851" s="185"/>
      <c r="G851" s="185"/>
      <c r="H851" s="185"/>
      <c r="I851" s="185"/>
      <c r="J851" s="768"/>
      <c r="K851" s="769"/>
      <c r="L851" s="770"/>
      <c r="M851" s="769"/>
      <c r="N851" s="769"/>
      <c r="O851" s="185"/>
      <c r="P851" s="604"/>
      <c r="Q851" s="185"/>
      <c r="R851" s="185"/>
      <c r="S851" s="769"/>
      <c r="T851" s="769"/>
      <c r="U851" s="185"/>
      <c r="V851" s="769"/>
      <c r="W851" s="769"/>
      <c r="X851" s="185"/>
      <c r="Y851" s="604"/>
      <c r="Z851" s="185"/>
      <c r="AA851" s="185"/>
      <c r="AB851" s="769"/>
      <c r="AC851" s="769"/>
      <c r="AD851" s="185"/>
      <c r="AE851" s="769"/>
      <c r="AF851" s="769"/>
      <c r="AG851" s="185"/>
      <c r="AH851" s="604"/>
      <c r="AI851" s="185"/>
      <c r="AJ851" s="185"/>
      <c r="AK851" s="769"/>
      <c r="AL851" s="769"/>
      <c r="AM851" s="185"/>
      <c r="AN851" s="769"/>
      <c r="AO851" s="769"/>
    </row>
    <row r="852" spans="1:41" hidden="1">
      <c r="A852" s="604"/>
      <c r="B852" s="185"/>
      <c r="C852" s="604"/>
      <c r="D852" s="604"/>
      <c r="E852" s="185"/>
      <c r="F852" s="185"/>
      <c r="G852" s="185"/>
      <c r="H852" s="185"/>
      <c r="I852" s="185"/>
      <c r="J852" s="768"/>
      <c r="K852" s="769"/>
      <c r="L852" s="770"/>
      <c r="M852" s="769"/>
      <c r="N852" s="769"/>
      <c r="O852" s="185"/>
      <c r="P852" s="604"/>
      <c r="Q852" s="185"/>
      <c r="R852" s="185"/>
      <c r="S852" s="769"/>
      <c r="T852" s="769"/>
      <c r="U852" s="185"/>
      <c r="V852" s="769"/>
      <c r="W852" s="769"/>
      <c r="X852" s="185"/>
      <c r="Y852" s="604"/>
      <c r="Z852" s="185"/>
      <c r="AA852" s="185"/>
      <c r="AB852" s="769"/>
      <c r="AC852" s="769"/>
      <c r="AD852" s="185"/>
      <c r="AE852" s="769"/>
      <c r="AF852" s="769"/>
      <c r="AG852" s="185"/>
      <c r="AH852" s="604"/>
      <c r="AI852" s="185"/>
      <c r="AJ852" s="185"/>
      <c r="AK852" s="769"/>
      <c r="AL852" s="769"/>
      <c r="AM852" s="185"/>
      <c r="AN852" s="769"/>
      <c r="AO852" s="769"/>
    </row>
    <row r="853" spans="1:41" hidden="1">
      <c r="A853" s="604"/>
      <c r="B853" s="185"/>
      <c r="C853" s="604"/>
      <c r="D853" s="604"/>
      <c r="E853" s="185"/>
      <c r="F853" s="185"/>
      <c r="G853" s="185"/>
      <c r="H853" s="185"/>
      <c r="I853" s="185"/>
      <c r="J853" s="768"/>
      <c r="K853" s="769"/>
      <c r="L853" s="770"/>
      <c r="M853" s="769"/>
      <c r="N853" s="769"/>
      <c r="O853" s="185"/>
      <c r="P853" s="604"/>
      <c r="Q853" s="185"/>
      <c r="R853" s="185"/>
      <c r="S853" s="769"/>
      <c r="T853" s="769"/>
      <c r="U853" s="185"/>
      <c r="V853" s="769"/>
      <c r="W853" s="769"/>
      <c r="X853" s="185"/>
      <c r="Y853" s="604"/>
      <c r="Z853" s="185"/>
      <c r="AA853" s="185"/>
      <c r="AB853" s="769"/>
      <c r="AC853" s="769"/>
      <c r="AD853" s="185"/>
      <c r="AE853" s="769"/>
      <c r="AF853" s="769"/>
      <c r="AG853" s="185"/>
      <c r="AH853" s="604"/>
      <c r="AI853" s="185"/>
      <c r="AJ853" s="185"/>
      <c r="AK853" s="769"/>
      <c r="AL853" s="769"/>
      <c r="AM853" s="185"/>
      <c r="AN853" s="769"/>
      <c r="AO853" s="769"/>
    </row>
    <row r="854" spans="1:41" hidden="1">
      <c r="A854" s="604"/>
      <c r="B854" s="185"/>
      <c r="C854" s="604"/>
      <c r="D854" s="604"/>
      <c r="E854" s="185"/>
      <c r="F854" s="185"/>
      <c r="G854" s="185"/>
      <c r="H854" s="185"/>
      <c r="I854" s="185"/>
      <c r="J854" s="768"/>
      <c r="K854" s="769"/>
      <c r="L854" s="770"/>
      <c r="M854" s="769"/>
      <c r="N854" s="769"/>
      <c r="O854" s="185"/>
      <c r="P854" s="604"/>
      <c r="Q854" s="185"/>
      <c r="R854" s="185"/>
      <c r="S854" s="769"/>
      <c r="T854" s="769"/>
      <c r="U854" s="185"/>
      <c r="V854" s="769"/>
      <c r="W854" s="769"/>
      <c r="X854" s="185"/>
      <c r="Y854" s="604"/>
      <c r="Z854" s="185"/>
      <c r="AA854" s="185"/>
      <c r="AB854" s="769"/>
      <c r="AC854" s="769"/>
      <c r="AD854" s="185"/>
      <c r="AE854" s="769"/>
      <c r="AF854" s="769"/>
      <c r="AG854" s="185"/>
      <c r="AH854" s="604"/>
      <c r="AI854" s="185"/>
      <c r="AJ854" s="185"/>
      <c r="AK854" s="769"/>
      <c r="AL854" s="769"/>
      <c r="AM854" s="185"/>
      <c r="AN854" s="769"/>
      <c r="AO854" s="769"/>
    </row>
    <row r="855" spans="1:41" hidden="1">
      <c r="A855" s="604"/>
      <c r="B855" s="185"/>
      <c r="C855" s="604"/>
      <c r="D855" s="604"/>
      <c r="E855" s="185"/>
      <c r="F855" s="185"/>
      <c r="G855" s="185"/>
      <c r="H855" s="185"/>
      <c r="I855" s="185"/>
      <c r="J855" s="768"/>
      <c r="K855" s="769"/>
      <c r="L855" s="770"/>
      <c r="M855" s="769"/>
      <c r="N855" s="769"/>
      <c r="O855" s="185"/>
      <c r="P855" s="604"/>
      <c r="Q855" s="185"/>
      <c r="R855" s="185"/>
      <c r="S855" s="769"/>
      <c r="T855" s="769"/>
      <c r="U855" s="185"/>
      <c r="V855" s="769"/>
      <c r="W855" s="769"/>
      <c r="X855" s="185"/>
      <c r="Y855" s="604"/>
      <c r="Z855" s="185"/>
      <c r="AA855" s="185"/>
      <c r="AB855" s="769"/>
      <c r="AC855" s="769"/>
      <c r="AD855" s="185"/>
      <c r="AE855" s="769"/>
      <c r="AF855" s="769"/>
      <c r="AG855" s="185"/>
      <c r="AH855" s="604"/>
      <c r="AI855" s="185"/>
      <c r="AJ855" s="185"/>
      <c r="AK855" s="769"/>
      <c r="AL855" s="769"/>
      <c r="AM855" s="185"/>
      <c r="AN855" s="769"/>
      <c r="AO855" s="769"/>
    </row>
    <row r="856" spans="1:41" hidden="1">
      <c r="A856" s="604"/>
      <c r="B856" s="185"/>
      <c r="C856" s="604"/>
      <c r="D856" s="604"/>
      <c r="E856" s="185"/>
      <c r="F856" s="185"/>
      <c r="G856" s="185"/>
      <c r="H856" s="185"/>
      <c r="I856" s="185"/>
      <c r="J856" s="768"/>
      <c r="K856" s="769"/>
      <c r="L856" s="770"/>
      <c r="M856" s="769"/>
      <c r="N856" s="769"/>
      <c r="O856" s="185"/>
      <c r="P856" s="604"/>
      <c r="Q856" s="185"/>
      <c r="R856" s="185"/>
      <c r="S856" s="769"/>
      <c r="T856" s="769"/>
      <c r="U856" s="185"/>
      <c r="V856" s="769"/>
      <c r="W856" s="769"/>
      <c r="X856" s="185"/>
      <c r="Y856" s="604"/>
      <c r="Z856" s="185"/>
      <c r="AA856" s="185"/>
      <c r="AB856" s="769"/>
      <c r="AC856" s="769"/>
      <c r="AD856" s="185"/>
      <c r="AE856" s="769"/>
      <c r="AF856" s="769"/>
      <c r="AG856" s="185"/>
      <c r="AH856" s="604"/>
      <c r="AI856" s="185"/>
      <c r="AJ856" s="185"/>
      <c r="AK856" s="769"/>
      <c r="AL856" s="769"/>
      <c r="AM856" s="185"/>
      <c r="AN856" s="769"/>
      <c r="AO856" s="769"/>
    </row>
    <row r="857" spans="1:41" hidden="1">
      <c r="A857" s="604"/>
      <c r="B857" s="185"/>
      <c r="C857" s="604"/>
      <c r="D857" s="604"/>
      <c r="E857" s="185"/>
      <c r="F857" s="185"/>
      <c r="G857" s="185"/>
      <c r="H857" s="185"/>
      <c r="I857" s="185"/>
      <c r="J857" s="768"/>
      <c r="K857" s="769"/>
      <c r="L857" s="770"/>
      <c r="M857" s="769"/>
      <c r="N857" s="769"/>
      <c r="O857" s="185"/>
      <c r="P857" s="604"/>
      <c r="Q857" s="185"/>
      <c r="R857" s="185"/>
      <c r="S857" s="769"/>
      <c r="T857" s="769"/>
      <c r="U857" s="185"/>
      <c r="V857" s="769"/>
      <c r="W857" s="769"/>
      <c r="X857" s="185"/>
      <c r="Y857" s="604"/>
      <c r="Z857" s="185"/>
      <c r="AA857" s="185"/>
      <c r="AB857" s="769"/>
      <c r="AC857" s="769"/>
      <c r="AD857" s="185"/>
      <c r="AE857" s="769"/>
      <c r="AF857" s="769"/>
      <c r="AG857" s="185"/>
      <c r="AH857" s="604"/>
      <c r="AI857" s="185"/>
      <c r="AJ857" s="185"/>
      <c r="AK857" s="769"/>
      <c r="AL857" s="769"/>
      <c r="AM857" s="185"/>
      <c r="AN857" s="769"/>
      <c r="AO857" s="769"/>
    </row>
    <row r="858" spans="1:41" hidden="1">
      <c r="A858" s="604"/>
      <c r="B858" s="185"/>
      <c r="C858" s="604"/>
      <c r="D858" s="604"/>
      <c r="E858" s="185"/>
      <c r="F858" s="185"/>
      <c r="G858" s="185"/>
      <c r="H858" s="185"/>
      <c r="I858" s="185"/>
      <c r="J858" s="768"/>
      <c r="K858" s="769"/>
      <c r="L858" s="770"/>
      <c r="M858" s="769"/>
      <c r="N858" s="769"/>
      <c r="O858" s="185"/>
      <c r="P858" s="604"/>
      <c r="Q858" s="185"/>
      <c r="R858" s="185"/>
      <c r="S858" s="769"/>
      <c r="T858" s="769"/>
      <c r="U858" s="185"/>
      <c r="V858" s="769"/>
      <c r="W858" s="769"/>
      <c r="X858" s="185"/>
      <c r="Y858" s="604"/>
      <c r="Z858" s="185"/>
      <c r="AA858" s="185"/>
      <c r="AB858" s="769"/>
      <c r="AC858" s="769"/>
      <c r="AD858" s="185"/>
      <c r="AE858" s="769"/>
      <c r="AF858" s="769"/>
      <c r="AG858" s="185"/>
      <c r="AH858" s="604"/>
      <c r="AI858" s="185"/>
      <c r="AJ858" s="185"/>
      <c r="AK858" s="769"/>
      <c r="AL858" s="769"/>
      <c r="AM858" s="185"/>
      <c r="AN858" s="769"/>
      <c r="AO858" s="769"/>
    </row>
    <row r="859" spans="1:41" hidden="1">
      <c r="A859" s="604"/>
      <c r="B859" s="185"/>
      <c r="C859" s="604"/>
      <c r="D859" s="604"/>
      <c r="E859" s="185"/>
      <c r="F859" s="185"/>
      <c r="G859" s="185"/>
      <c r="H859" s="185"/>
      <c r="I859" s="185"/>
      <c r="J859" s="768"/>
      <c r="K859" s="769"/>
      <c r="L859" s="770"/>
      <c r="M859" s="769"/>
      <c r="N859" s="769"/>
      <c r="O859" s="185"/>
      <c r="P859" s="604"/>
      <c r="Q859" s="185"/>
      <c r="R859" s="185"/>
      <c r="S859" s="769"/>
      <c r="T859" s="769"/>
      <c r="U859" s="185"/>
      <c r="V859" s="769"/>
      <c r="W859" s="769"/>
      <c r="X859" s="185"/>
      <c r="Y859" s="604"/>
      <c r="Z859" s="185"/>
      <c r="AA859" s="185"/>
      <c r="AB859" s="769"/>
      <c r="AC859" s="769"/>
      <c r="AD859" s="185"/>
      <c r="AE859" s="769"/>
      <c r="AF859" s="769"/>
      <c r="AG859" s="185"/>
      <c r="AH859" s="604"/>
      <c r="AI859" s="185"/>
      <c r="AJ859" s="185"/>
      <c r="AK859" s="769"/>
      <c r="AL859" s="769"/>
      <c r="AM859" s="185"/>
      <c r="AN859" s="769"/>
      <c r="AO859" s="769"/>
    </row>
    <row r="860" spans="1:41" hidden="1">
      <c r="A860" s="604"/>
      <c r="B860" s="185"/>
      <c r="C860" s="604"/>
      <c r="D860" s="604"/>
      <c r="E860" s="185"/>
      <c r="F860" s="185"/>
      <c r="G860" s="185"/>
      <c r="H860" s="185"/>
      <c r="I860" s="185"/>
      <c r="J860" s="768"/>
      <c r="K860" s="769"/>
      <c r="L860" s="770"/>
      <c r="M860" s="769"/>
      <c r="N860" s="769"/>
      <c r="O860" s="185"/>
      <c r="P860" s="604"/>
      <c r="Q860" s="185"/>
      <c r="R860" s="185"/>
      <c r="S860" s="769"/>
      <c r="T860" s="769"/>
      <c r="U860" s="185"/>
      <c r="V860" s="769"/>
      <c r="W860" s="769"/>
      <c r="X860" s="185"/>
      <c r="Y860" s="604"/>
      <c r="Z860" s="185"/>
      <c r="AA860" s="185"/>
      <c r="AB860" s="769"/>
      <c r="AC860" s="769"/>
      <c r="AD860" s="185"/>
      <c r="AE860" s="769"/>
      <c r="AF860" s="769"/>
      <c r="AG860" s="185"/>
      <c r="AH860" s="604"/>
      <c r="AI860" s="185"/>
      <c r="AJ860" s="185"/>
      <c r="AK860" s="769"/>
      <c r="AL860" s="769"/>
      <c r="AM860" s="185"/>
      <c r="AN860" s="769"/>
      <c r="AO860" s="769"/>
    </row>
    <row r="861" spans="1:41" hidden="1">
      <c r="A861" s="604"/>
      <c r="B861" s="185"/>
      <c r="C861" s="604"/>
      <c r="D861" s="604"/>
      <c r="E861" s="185"/>
      <c r="F861" s="185"/>
      <c r="G861" s="185"/>
      <c r="H861" s="185"/>
      <c r="I861" s="185"/>
      <c r="J861" s="768"/>
      <c r="K861" s="769"/>
      <c r="L861" s="770"/>
      <c r="M861" s="769"/>
      <c r="N861" s="769"/>
      <c r="O861" s="185"/>
      <c r="P861" s="604"/>
      <c r="Q861" s="185"/>
      <c r="R861" s="185"/>
      <c r="S861" s="769"/>
      <c r="T861" s="769"/>
      <c r="U861" s="185"/>
      <c r="V861" s="769"/>
      <c r="W861" s="769"/>
      <c r="X861" s="185"/>
      <c r="Y861" s="604"/>
      <c r="Z861" s="185"/>
      <c r="AA861" s="185"/>
      <c r="AB861" s="769"/>
      <c r="AC861" s="769"/>
      <c r="AD861" s="185"/>
      <c r="AE861" s="769"/>
      <c r="AF861" s="769"/>
      <c r="AG861" s="185"/>
      <c r="AH861" s="604"/>
      <c r="AI861" s="185"/>
      <c r="AJ861" s="185"/>
      <c r="AK861" s="769"/>
      <c r="AL861" s="769"/>
      <c r="AM861" s="185"/>
      <c r="AN861" s="769"/>
      <c r="AO861" s="769"/>
    </row>
    <row r="862" spans="1:41" hidden="1">
      <c r="A862" s="604"/>
      <c r="B862" s="185"/>
      <c r="C862" s="604"/>
      <c r="D862" s="604"/>
      <c r="E862" s="185"/>
      <c r="F862" s="185"/>
      <c r="G862" s="185"/>
      <c r="H862" s="185"/>
      <c r="I862" s="185"/>
      <c r="J862" s="768"/>
      <c r="K862" s="769"/>
      <c r="L862" s="770"/>
      <c r="M862" s="769"/>
      <c r="N862" s="769"/>
      <c r="O862" s="185"/>
      <c r="P862" s="604"/>
      <c r="Q862" s="185"/>
      <c r="R862" s="185"/>
      <c r="S862" s="769"/>
      <c r="T862" s="769"/>
      <c r="U862" s="185"/>
      <c r="V862" s="769"/>
      <c r="W862" s="769"/>
      <c r="X862" s="185"/>
      <c r="Y862" s="604"/>
      <c r="Z862" s="185"/>
      <c r="AA862" s="185"/>
      <c r="AB862" s="769"/>
      <c r="AC862" s="769"/>
      <c r="AD862" s="185"/>
      <c r="AE862" s="769"/>
      <c r="AF862" s="769"/>
      <c r="AG862" s="185"/>
      <c r="AH862" s="604"/>
      <c r="AI862" s="185"/>
      <c r="AJ862" s="185"/>
      <c r="AK862" s="769"/>
      <c r="AL862" s="769"/>
      <c r="AM862" s="185"/>
      <c r="AN862" s="769"/>
      <c r="AO862" s="769"/>
    </row>
    <row r="863" spans="1:41" hidden="1">
      <c r="A863" s="604"/>
      <c r="B863" s="185"/>
      <c r="C863" s="604"/>
      <c r="D863" s="604"/>
      <c r="E863" s="185"/>
      <c r="F863" s="185"/>
      <c r="G863" s="185"/>
      <c r="H863" s="185"/>
      <c r="I863" s="185"/>
      <c r="J863" s="768"/>
      <c r="K863" s="769"/>
      <c r="L863" s="770"/>
      <c r="M863" s="769"/>
      <c r="N863" s="769"/>
      <c r="O863" s="185"/>
      <c r="P863" s="604"/>
      <c r="Q863" s="185"/>
      <c r="R863" s="185"/>
      <c r="S863" s="769"/>
      <c r="T863" s="769"/>
      <c r="U863" s="185"/>
      <c r="V863" s="769"/>
      <c r="W863" s="769"/>
      <c r="X863" s="185"/>
      <c r="Y863" s="604"/>
      <c r="Z863" s="185"/>
      <c r="AA863" s="185"/>
      <c r="AB863" s="769"/>
      <c r="AC863" s="769"/>
      <c r="AD863" s="185"/>
      <c r="AE863" s="769"/>
      <c r="AF863" s="769"/>
      <c r="AG863" s="185"/>
      <c r="AH863" s="604"/>
      <c r="AI863" s="185"/>
      <c r="AJ863" s="185"/>
      <c r="AK863" s="769"/>
      <c r="AL863" s="769"/>
      <c r="AM863" s="185"/>
      <c r="AN863" s="769"/>
      <c r="AO863" s="769"/>
    </row>
    <row r="864" spans="1:41" hidden="1">
      <c r="A864" s="604"/>
      <c r="B864" s="185"/>
      <c r="C864" s="604"/>
      <c r="D864" s="604"/>
      <c r="E864" s="185"/>
      <c r="F864" s="185"/>
      <c r="G864" s="185"/>
      <c r="H864" s="185"/>
      <c r="I864" s="185"/>
      <c r="J864" s="768"/>
      <c r="K864" s="769"/>
      <c r="L864" s="770"/>
      <c r="M864" s="769"/>
      <c r="N864" s="769"/>
      <c r="O864" s="185"/>
      <c r="P864" s="604"/>
      <c r="Q864" s="185"/>
      <c r="R864" s="185"/>
      <c r="S864" s="769"/>
      <c r="T864" s="769"/>
      <c r="U864" s="185"/>
      <c r="V864" s="769"/>
      <c r="W864" s="769"/>
      <c r="X864" s="185"/>
      <c r="Y864" s="604"/>
      <c r="Z864" s="185"/>
      <c r="AA864" s="185"/>
      <c r="AB864" s="769"/>
      <c r="AC864" s="769"/>
      <c r="AD864" s="185"/>
      <c r="AE864" s="769"/>
      <c r="AF864" s="769"/>
      <c r="AG864" s="185"/>
      <c r="AH864" s="604"/>
      <c r="AI864" s="185"/>
      <c r="AJ864" s="185"/>
      <c r="AK864" s="769"/>
      <c r="AL864" s="769"/>
      <c r="AM864" s="185"/>
      <c r="AN864" s="769"/>
      <c r="AO864" s="769"/>
    </row>
    <row r="865" spans="1:41" hidden="1">
      <c r="A865" s="604"/>
      <c r="B865" s="185"/>
      <c r="C865" s="604"/>
      <c r="D865" s="604"/>
      <c r="E865" s="185"/>
      <c r="F865" s="185"/>
      <c r="G865" s="185"/>
      <c r="H865" s="185"/>
      <c r="I865" s="185"/>
      <c r="J865" s="768"/>
      <c r="K865" s="769"/>
      <c r="L865" s="770"/>
      <c r="M865" s="769"/>
      <c r="N865" s="769"/>
      <c r="O865" s="185"/>
      <c r="P865" s="604"/>
      <c r="Q865" s="185"/>
      <c r="R865" s="185"/>
      <c r="S865" s="769"/>
      <c r="T865" s="769"/>
      <c r="U865" s="185"/>
      <c r="V865" s="769"/>
      <c r="W865" s="769"/>
      <c r="X865" s="185"/>
      <c r="Y865" s="604"/>
      <c r="Z865" s="185"/>
      <c r="AA865" s="185"/>
      <c r="AB865" s="769"/>
      <c r="AC865" s="769"/>
      <c r="AD865" s="185"/>
      <c r="AE865" s="769"/>
      <c r="AF865" s="769"/>
      <c r="AG865" s="185"/>
      <c r="AH865" s="604"/>
      <c r="AI865" s="185"/>
      <c r="AJ865" s="185"/>
      <c r="AK865" s="769"/>
      <c r="AL865" s="769"/>
      <c r="AM865" s="185"/>
      <c r="AN865" s="769"/>
      <c r="AO865" s="769"/>
    </row>
    <row r="866" spans="1:41" hidden="1">
      <c r="A866" s="604"/>
      <c r="B866" s="185"/>
      <c r="C866" s="604"/>
      <c r="D866" s="604"/>
      <c r="E866" s="185"/>
      <c r="F866" s="185"/>
      <c r="G866" s="185"/>
      <c r="H866" s="185"/>
      <c r="I866" s="185"/>
      <c r="J866" s="768"/>
      <c r="K866" s="769"/>
      <c r="L866" s="770"/>
      <c r="M866" s="769"/>
      <c r="N866" s="769"/>
      <c r="O866" s="185"/>
      <c r="P866" s="604"/>
      <c r="Q866" s="185"/>
      <c r="R866" s="185"/>
      <c r="S866" s="769"/>
      <c r="T866" s="769"/>
      <c r="U866" s="185"/>
      <c r="V866" s="769"/>
      <c r="W866" s="769"/>
      <c r="X866" s="185"/>
      <c r="Y866" s="604"/>
      <c r="Z866" s="185"/>
      <c r="AA866" s="185"/>
      <c r="AB866" s="769"/>
      <c r="AC866" s="769"/>
      <c r="AD866" s="185"/>
      <c r="AE866" s="769"/>
      <c r="AF866" s="769"/>
      <c r="AG866" s="185"/>
      <c r="AH866" s="604"/>
      <c r="AI866" s="185"/>
      <c r="AJ866" s="185"/>
      <c r="AK866" s="769"/>
      <c r="AL866" s="769"/>
      <c r="AM866" s="185"/>
      <c r="AN866" s="769"/>
      <c r="AO866" s="769"/>
    </row>
    <row r="867" spans="1:41" hidden="1">
      <c r="A867" s="604"/>
      <c r="B867" s="185"/>
      <c r="C867" s="604"/>
      <c r="D867" s="604"/>
      <c r="E867" s="185"/>
      <c r="F867" s="185"/>
      <c r="G867" s="185"/>
      <c r="H867" s="185"/>
      <c r="I867" s="185"/>
      <c r="J867" s="768"/>
      <c r="K867" s="769"/>
      <c r="L867" s="770"/>
      <c r="M867" s="769"/>
      <c r="N867" s="769"/>
      <c r="O867" s="185"/>
      <c r="P867" s="604"/>
      <c r="Q867" s="185"/>
      <c r="R867" s="185"/>
      <c r="S867" s="769"/>
      <c r="T867" s="769"/>
      <c r="U867" s="185"/>
      <c r="V867" s="769"/>
      <c r="W867" s="769"/>
      <c r="X867" s="185"/>
      <c r="Y867" s="604"/>
      <c r="Z867" s="185"/>
      <c r="AA867" s="185"/>
      <c r="AB867" s="769"/>
      <c r="AC867" s="769"/>
      <c r="AD867" s="185"/>
      <c r="AE867" s="769"/>
      <c r="AF867" s="769"/>
      <c r="AG867" s="185"/>
      <c r="AH867" s="604"/>
      <c r="AI867" s="185"/>
      <c r="AJ867" s="185"/>
      <c r="AK867" s="769"/>
      <c r="AL867" s="769"/>
      <c r="AM867" s="185"/>
      <c r="AN867" s="769"/>
      <c r="AO867" s="769"/>
    </row>
    <row r="868" spans="1:41" hidden="1">
      <c r="A868" s="604"/>
      <c r="B868" s="185"/>
      <c r="C868" s="604"/>
      <c r="D868" s="604"/>
      <c r="E868" s="185"/>
      <c r="F868" s="185"/>
      <c r="G868" s="185"/>
      <c r="H868" s="185"/>
      <c r="I868" s="185"/>
      <c r="J868" s="768"/>
      <c r="K868" s="769"/>
      <c r="L868" s="770"/>
      <c r="M868" s="769"/>
      <c r="N868" s="769"/>
      <c r="O868" s="185"/>
      <c r="P868" s="604"/>
      <c r="Q868" s="185"/>
      <c r="R868" s="185"/>
      <c r="S868" s="769"/>
      <c r="T868" s="769"/>
      <c r="U868" s="185"/>
      <c r="V868" s="769"/>
      <c r="W868" s="769"/>
      <c r="X868" s="185"/>
      <c r="Y868" s="604"/>
      <c r="Z868" s="185"/>
      <c r="AA868" s="185"/>
      <c r="AB868" s="769"/>
      <c r="AC868" s="769"/>
      <c r="AD868" s="185"/>
      <c r="AE868" s="769"/>
      <c r="AF868" s="769"/>
      <c r="AG868" s="185"/>
      <c r="AH868" s="604"/>
      <c r="AI868" s="185"/>
      <c r="AJ868" s="185"/>
      <c r="AK868" s="769"/>
      <c r="AL868" s="769"/>
      <c r="AM868" s="185"/>
      <c r="AN868" s="769"/>
      <c r="AO868" s="769"/>
    </row>
    <row r="869" spans="1:41" hidden="1">
      <c r="A869" s="604"/>
      <c r="B869" s="185"/>
      <c r="C869" s="604"/>
      <c r="D869" s="604"/>
      <c r="E869" s="185"/>
      <c r="F869" s="185"/>
      <c r="G869" s="185"/>
      <c r="H869" s="185"/>
      <c r="I869" s="185"/>
      <c r="J869" s="768"/>
      <c r="K869" s="769"/>
      <c r="L869" s="770"/>
      <c r="M869" s="769"/>
      <c r="N869" s="769"/>
      <c r="O869" s="185"/>
      <c r="P869" s="604"/>
      <c r="Q869" s="185"/>
      <c r="R869" s="185"/>
      <c r="S869" s="769"/>
      <c r="T869" s="769"/>
      <c r="U869" s="185"/>
      <c r="V869" s="769"/>
      <c r="W869" s="769"/>
      <c r="X869" s="185"/>
      <c r="Y869" s="604"/>
      <c r="Z869" s="185"/>
      <c r="AA869" s="185"/>
      <c r="AB869" s="769"/>
      <c r="AC869" s="769"/>
      <c r="AD869" s="185"/>
      <c r="AE869" s="769"/>
      <c r="AF869" s="769"/>
      <c r="AG869" s="185"/>
      <c r="AH869" s="604"/>
      <c r="AI869" s="185"/>
      <c r="AJ869" s="185"/>
      <c r="AK869" s="769"/>
      <c r="AL869" s="769"/>
      <c r="AM869" s="185"/>
      <c r="AN869" s="769"/>
      <c r="AO869" s="769"/>
    </row>
    <row r="870" spans="1:41" hidden="1">
      <c r="A870" s="604"/>
      <c r="B870" s="185"/>
      <c r="C870" s="604"/>
      <c r="D870" s="604"/>
      <c r="E870" s="185"/>
      <c r="F870" s="185"/>
      <c r="G870" s="185"/>
      <c r="H870" s="185"/>
      <c r="I870" s="185"/>
      <c r="J870" s="768"/>
      <c r="K870" s="769"/>
      <c r="L870" s="770"/>
      <c r="M870" s="769"/>
      <c r="N870" s="769"/>
      <c r="O870" s="185"/>
      <c r="P870" s="604"/>
      <c r="Q870" s="185"/>
      <c r="R870" s="185"/>
      <c r="S870" s="769"/>
      <c r="T870" s="769"/>
      <c r="U870" s="185"/>
      <c r="V870" s="769"/>
      <c r="W870" s="769"/>
      <c r="X870" s="185"/>
      <c r="Y870" s="604"/>
      <c r="Z870" s="185"/>
      <c r="AA870" s="185"/>
      <c r="AB870" s="769"/>
      <c r="AC870" s="769"/>
      <c r="AD870" s="185"/>
      <c r="AE870" s="769"/>
      <c r="AF870" s="769"/>
      <c r="AG870" s="185"/>
      <c r="AH870" s="604"/>
      <c r="AI870" s="185"/>
      <c r="AJ870" s="185"/>
      <c r="AK870" s="769"/>
      <c r="AL870" s="769"/>
      <c r="AM870" s="185"/>
      <c r="AN870" s="769"/>
      <c r="AO870" s="769"/>
    </row>
    <row r="871" spans="1:41" hidden="1">
      <c r="A871" s="604"/>
      <c r="B871" s="185"/>
      <c r="C871" s="604"/>
      <c r="D871" s="604"/>
      <c r="E871" s="185"/>
      <c r="F871" s="185"/>
      <c r="G871" s="185"/>
      <c r="H871" s="185"/>
      <c r="I871" s="185"/>
      <c r="J871" s="768"/>
      <c r="K871" s="769"/>
      <c r="L871" s="770"/>
      <c r="M871" s="769"/>
      <c r="N871" s="769"/>
      <c r="O871" s="185"/>
      <c r="P871" s="604"/>
      <c r="Q871" s="185"/>
      <c r="R871" s="185"/>
      <c r="S871" s="769"/>
      <c r="T871" s="769"/>
      <c r="U871" s="185"/>
      <c r="V871" s="769"/>
      <c r="W871" s="769"/>
      <c r="X871" s="185"/>
      <c r="Y871" s="604"/>
      <c r="Z871" s="185"/>
      <c r="AA871" s="185"/>
      <c r="AB871" s="769"/>
      <c r="AC871" s="769"/>
      <c r="AD871" s="185"/>
      <c r="AE871" s="769"/>
      <c r="AF871" s="769"/>
      <c r="AG871" s="185"/>
      <c r="AH871" s="604"/>
      <c r="AI871" s="185"/>
      <c r="AJ871" s="185"/>
      <c r="AK871" s="769"/>
      <c r="AL871" s="769"/>
      <c r="AM871" s="185"/>
      <c r="AN871" s="769"/>
      <c r="AO871" s="769"/>
    </row>
    <row r="872" spans="1:41" hidden="1">
      <c r="A872" s="604"/>
      <c r="B872" s="185"/>
      <c r="C872" s="604"/>
      <c r="D872" s="604"/>
      <c r="E872" s="185"/>
      <c r="F872" s="185"/>
      <c r="G872" s="185"/>
      <c r="H872" s="185"/>
      <c r="I872" s="185"/>
      <c r="J872" s="768"/>
      <c r="K872" s="769"/>
      <c r="L872" s="770"/>
      <c r="M872" s="769"/>
      <c r="N872" s="769"/>
      <c r="O872" s="185"/>
      <c r="P872" s="604"/>
      <c r="Q872" s="185"/>
      <c r="R872" s="185"/>
      <c r="S872" s="769"/>
      <c r="T872" s="769"/>
      <c r="U872" s="185"/>
      <c r="V872" s="769"/>
      <c r="W872" s="769"/>
      <c r="X872" s="185"/>
      <c r="Y872" s="604"/>
      <c r="Z872" s="185"/>
      <c r="AA872" s="185"/>
      <c r="AB872" s="769"/>
      <c r="AC872" s="769"/>
      <c r="AD872" s="185"/>
      <c r="AE872" s="769"/>
      <c r="AF872" s="769"/>
      <c r="AG872" s="185"/>
      <c r="AH872" s="604"/>
      <c r="AI872" s="185"/>
      <c r="AJ872" s="185"/>
      <c r="AK872" s="769"/>
      <c r="AL872" s="769"/>
      <c r="AM872" s="185"/>
      <c r="AN872" s="769"/>
      <c r="AO872" s="769"/>
    </row>
    <row r="873" spans="1:41" hidden="1">
      <c r="A873" s="604"/>
      <c r="B873" s="185"/>
      <c r="C873" s="604"/>
      <c r="D873" s="604"/>
      <c r="E873" s="185"/>
      <c r="F873" s="185"/>
      <c r="G873" s="185"/>
      <c r="H873" s="185"/>
      <c r="I873" s="185"/>
      <c r="J873" s="768"/>
      <c r="K873" s="769"/>
      <c r="L873" s="770"/>
      <c r="M873" s="769"/>
      <c r="N873" s="769"/>
      <c r="O873" s="185"/>
      <c r="P873" s="604"/>
      <c r="Q873" s="185"/>
      <c r="R873" s="185"/>
      <c r="S873" s="769"/>
      <c r="T873" s="769"/>
      <c r="U873" s="185"/>
      <c r="V873" s="769"/>
      <c r="W873" s="769"/>
      <c r="X873" s="185"/>
      <c r="Y873" s="604"/>
      <c r="Z873" s="185"/>
      <c r="AA873" s="185"/>
      <c r="AB873" s="769"/>
      <c r="AC873" s="769"/>
      <c r="AD873" s="185"/>
      <c r="AE873" s="769"/>
      <c r="AF873" s="769"/>
      <c r="AG873" s="185"/>
      <c r="AH873" s="604"/>
      <c r="AI873" s="185"/>
      <c r="AJ873" s="185"/>
      <c r="AK873" s="769"/>
      <c r="AL873" s="769"/>
      <c r="AM873" s="185"/>
      <c r="AN873" s="769"/>
      <c r="AO873" s="769"/>
    </row>
    <row r="874" spans="1:41" hidden="1">
      <c r="A874" s="604"/>
      <c r="B874" s="185"/>
      <c r="C874" s="604"/>
      <c r="D874" s="604"/>
      <c r="E874" s="185"/>
      <c r="F874" s="185"/>
      <c r="G874" s="185"/>
      <c r="H874" s="185"/>
      <c r="I874" s="185"/>
      <c r="J874" s="768"/>
      <c r="K874" s="769"/>
      <c r="L874" s="770"/>
      <c r="M874" s="769"/>
      <c r="N874" s="769"/>
      <c r="O874" s="185"/>
      <c r="P874" s="604"/>
      <c r="Q874" s="185"/>
      <c r="R874" s="185"/>
      <c r="S874" s="769"/>
      <c r="T874" s="769"/>
      <c r="U874" s="185"/>
      <c r="V874" s="769"/>
      <c r="W874" s="769"/>
      <c r="X874" s="185"/>
      <c r="Y874" s="604"/>
      <c r="Z874" s="185"/>
      <c r="AA874" s="185"/>
      <c r="AB874" s="769"/>
      <c r="AC874" s="769"/>
      <c r="AD874" s="185"/>
      <c r="AE874" s="769"/>
      <c r="AF874" s="769"/>
      <c r="AG874" s="185"/>
      <c r="AH874" s="604"/>
      <c r="AI874" s="185"/>
      <c r="AJ874" s="185"/>
      <c r="AK874" s="769"/>
      <c r="AL874" s="769"/>
      <c r="AM874" s="185"/>
      <c r="AN874" s="769"/>
      <c r="AO874" s="769"/>
    </row>
    <row r="875" spans="1:41" hidden="1">
      <c r="A875" s="604"/>
      <c r="B875" s="185"/>
      <c r="C875" s="604"/>
      <c r="D875" s="604"/>
      <c r="E875" s="185"/>
      <c r="F875" s="185"/>
      <c r="G875" s="185"/>
      <c r="H875" s="185"/>
      <c r="I875" s="185"/>
      <c r="J875" s="768"/>
      <c r="K875" s="769"/>
      <c r="L875" s="770"/>
      <c r="M875" s="769"/>
      <c r="N875" s="769"/>
      <c r="O875" s="185"/>
      <c r="P875" s="604"/>
      <c r="Q875" s="185"/>
      <c r="R875" s="185"/>
      <c r="S875" s="769"/>
      <c r="T875" s="769"/>
      <c r="U875" s="185"/>
      <c r="V875" s="769"/>
      <c r="W875" s="769"/>
      <c r="X875" s="185"/>
      <c r="Y875" s="604"/>
      <c r="Z875" s="185"/>
      <c r="AA875" s="185"/>
      <c r="AB875" s="769"/>
      <c r="AC875" s="769"/>
      <c r="AD875" s="185"/>
      <c r="AE875" s="769"/>
      <c r="AF875" s="769"/>
      <c r="AG875" s="185"/>
      <c r="AH875" s="604"/>
      <c r="AI875" s="185"/>
      <c r="AJ875" s="185"/>
      <c r="AK875" s="769"/>
      <c r="AL875" s="769"/>
      <c r="AM875" s="185"/>
      <c r="AN875" s="769"/>
      <c r="AO875" s="769"/>
    </row>
    <row r="876" spans="1:41" hidden="1">
      <c r="A876" s="604"/>
      <c r="B876" s="185"/>
      <c r="C876" s="604"/>
      <c r="D876" s="604"/>
      <c r="E876" s="185"/>
      <c r="F876" s="185"/>
      <c r="G876" s="185"/>
      <c r="H876" s="185"/>
      <c r="I876" s="185"/>
      <c r="J876" s="768"/>
      <c r="K876" s="769"/>
      <c r="L876" s="770"/>
      <c r="M876" s="769"/>
      <c r="N876" s="769"/>
      <c r="O876" s="185"/>
      <c r="P876" s="604"/>
      <c r="Q876" s="185"/>
      <c r="R876" s="185"/>
      <c r="S876" s="769"/>
      <c r="T876" s="769"/>
      <c r="U876" s="185"/>
      <c r="V876" s="769"/>
      <c r="W876" s="769"/>
      <c r="X876" s="185"/>
      <c r="Y876" s="604"/>
      <c r="Z876" s="185"/>
      <c r="AA876" s="185"/>
      <c r="AB876" s="769"/>
      <c r="AC876" s="769"/>
      <c r="AD876" s="185"/>
      <c r="AE876" s="769"/>
      <c r="AF876" s="769"/>
      <c r="AG876" s="185"/>
      <c r="AH876" s="604"/>
      <c r="AI876" s="185"/>
      <c r="AJ876" s="185"/>
      <c r="AK876" s="769"/>
      <c r="AL876" s="769"/>
      <c r="AM876" s="185"/>
      <c r="AN876" s="769"/>
      <c r="AO876" s="769"/>
    </row>
    <row r="877" spans="1:41" hidden="1">
      <c r="A877" s="604"/>
      <c r="B877" s="185"/>
      <c r="C877" s="604"/>
      <c r="D877" s="604"/>
      <c r="E877" s="185"/>
      <c r="F877" s="185"/>
      <c r="G877" s="185"/>
      <c r="H877" s="185"/>
      <c r="I877" s="185"/>
      <c r="J877" s="768"/>
      <c r="K877" s="769"/>
      <c r="L877" s="770"/>
      <c r="M877" s="769"/>
      <c r="N877" s="769"/>
      <c r="O877" s="185"/>
      <c r="P877" s="604"/>
      <c r="Q877" s="185"/>
      <c r="R877" s="185"/>
      <c r="S877" s="769"/>
      <c r="T877" s="769"/>
      <c r="U877" s="185"/>
      <c r="V877" s="769"/>
      <c r="W877" s="769"/>
      <c r="X877" s="185"/>
      <c r="Y877" s="604"/>
      <c r="Z877" s="185"/>
      <c r="AA877" s="185"/>
      <c r="AB877" s="769"/>
      <c r="AC877" s="769"/>
      <c r="AD877" s="185"/>
      <c r="AE877" s="769"/>
      <c r="AF877" s="769"/>
      <c r="AG877" s="185"/>
      <c r="AH877" s="604"/>
      <c r="AI877" s="185"/>
      <c r="AJ877" s="185"/>
      <c r="AK877" s="769"/>
      <c r="AL877" s="769"/>
      <c r="AM877" s="185"/>
      <c r="AN877" s="769"/>
      <c r="AO877" s="769"/>
    </row>
    <row r="878" spans="1:41" hidden="1">
      <c r="A878" s="604"/>
      <c r="B878" s="185"/>
      <c r="C878" s="604"/>
      <c r="D878" s="604"/>
      <c r="E878" s="185"/>
      <c r="F878" s="185"/>
      <c r="G878" s="185"/>
      <c r="H878" s="185"/>
      <c r="I878" s="185"/>
      <c r="J878" s="768"/>
      <c r="K878" s="769"/>
      <c r="L878" s="770"/>
      <c r="M878" s="769"/>
      <c r="N878" s="769"/>
      <c r="O878" s="185"/>
      <c r="P878" s="604"/>
      <c r="Q878" s="185"/>
      <c r="R878" s="185"/>
      <c r="S878" s="769"/>
      <c r="T878" s="769"/>
      <c r="U878" s="185"/>
      <c r="V878" s="769"/>
      <c r="W878" s="769"/>
      <c r="X878" s="185"/>
      <c r="Y878" s="604"/>
      <c r="Z878" s="185"/>
      <c r="AA878" s="185"/>
      <c r="AB878" s="769"/>
      <c r="AC878" s="769"/>
      <c r="AD878" s="185"/>
      <c r="AE878" s="769"/>
      <c r="AF878" s="769"/>
      <c r="AG878" s="185"/>
      <c r="AH878" s="604"/>
      <c r="AI878" s="185"/>
      <c r="AJ878" s="185"/>
      <c r="AK878" s="769"/>
      <c r="AL878" s="769"/>
      <c r="AM878" s="185"/>
      <c r="AN878" s="769"/>
      <c r="AO878" s="769"/>
    </row>
    <row r="879" spans="1:41" hidden="1">
      <c r="A879" s="604"/>
      <c r="B879" s="185"/>
      <c r="C879" s="604"/>
      <c r="D879" s="604"/>
      <c r="E879" s="185"/>
      <c r="F879" s="185"/>
      <c r="G879" s="185"/>
      <c r="H879" s="185"/>
      <c r="I879" s="185"/>
      <c r="J879" s="768"/>
      <c r="K879" s="769"/>
      <c r="L879" s="770"/>
      <c r="M879" s="769"/>
      <c r="N879" s="769"/>
      <c r="O879" s="185"/>
      <c r="P879" s="604"/>
      <c r="Q879" s="185"/>
      <c r="R879" s="185"/>
      <c r="S879" s="769"/>
      <c r="T879" s="769"/>
      <c r="U879" s="185"/>
      <c r="V879" s="769"/>
      <c r="W879" s="769"/>
      <c r="X879" s="185"/>
      <c r="Y879" s="604"/>
      <c r="Z879" s="185"/>
      <c r="AA879" s="185"/>
      <c r="AB879" s="769"/>
      <c r="AC879" s="769"/>
      <c r="AD879" s="185"/>
      <c r="AE879" s="769"/>
      <c r="AF879" s="769"/>
      <c r="AG879" s="185"/>
      <c r="AH879" s="604"/>
      <c r="AI879" s="185"/>
      <c r="AJ879" s="185"/>
      <c r="AK879" s="769"/>
      <c r="AL879" s="769"/>
      <c r="AM879" s="185"/>
      <c r="AN879" s="769"/>
      <c r="AO879" s="769"/>
    </row>
    <row r="880" spans="1:41" hidden="1">
      <c r="A880" s="604"/>
      <c r="B880" s="185"/>
      <c r="C880" s="604"/>
      <c r="D880" s="604"/>
      <c r="E880" s="185"/>
      <c r="F880" s="185"/>
      <c r="G880" s="185"/>
      <c r="H880" s="185"/>
      <c r="I880" s="185"/>
      <c r="J880" s="768"/>
      <c r="K880" s="769"/>
      <c r="L880" s="770"/>
      <c r="M880" s="769"/>
      <c r="N880" s="769"/>
      <c r="O880" s="185"/>
      <c r="P880" s="604"/>
      <c r="Q880" s="185"/>
      <c r="R880" s="185"/>
      <c r="S880" s="769"/>
      <c r="T880" s="769"/>
      <c r="U880" s="185"/>
      <c r="V880" s="769"/>
      <c r="W880" s="769"/>
      <c r="X880" s="185"/>
      <c r="Y880" s="604"/>
      <c r="Z880" s="185"/>
      <c r="AA880" s="185"/>
      <c r="AB880" s="769"/>
      <c r="AC880" s="769"/>
      <c r="AD880" s="185"/>
      <c r="AE880" s="769"/>
      <c r="AF880" s="769"/>
      <c r="AG880" s="185"/>
      <c r="AH880" s="604"/>
      <c r="AI880" s="185"/>
      <c r="AJ880" s="185"/>
      <c r="AK880" s="769"/>
      <c r="AL880" s="769"/>
      <c r="AM880" s="185"/>
      <c r="AN880" s="769"/>
      <c r="AO880" s="769"/>
    </row>
    <row r="881" spans="1:41" hidden="1">
      <c r="A881" s="604"/>
      <c r="B881" s="185"/>
      <c r="C881" s="604"/>
      <c r="D881" s="604"/>
      <c r="E881" s="185"/>
      <c r="F881" s="185"/>
      <c r="G881" s="185"/>
      <c r="H881" s="185"/>
      <c r="I881" s="185"/>
      <c r="J881" s="768"/>
      <c r="K881" s="769"/>
      <c r="L881" s="770"/>
      <c r="M881" s="769"/>
      <c r="N881" s="769"/>
      <c r="O881" s="185"/>
      <c r="P881" s="604"/>
      <c r="Q881" s="185"/>
      <c r="R881" s="185"/>
      <c r="S881" s="769"/>
      <c r="T881" s="769"/>
      <c r="U881" s="185"/>
      <c r="V881" s="769"/>
      <c r="W881" s="769"/>
      <c r="X881" s="185"/>
      <c r="Y881" s="604"/>
      <c r="Z881" s="185"/>
      <c r="AA881" s="185"/>
      <c r="AB881" s="769"/>
      <c r="AC881" s="769"/>
      <c r="AD881" s="185"/>
      <c r="AE881" s="769"/>
      <c r="AF881" s="769"/>
      <c r="AG881" s="185"/>
      <c r="AH881" s="604"/>
      <c r="AI881" s="185"/>
      <c r="AJ881" s="185"/>
      <c r="AK881" s="769"/>
      <c r="AL881" s="769"/>
      <c r="AM881" s="185"/>
      <c r="AN881" s="769"/>
      <c r="AO881" s="769"/>
    </row>
    <row r="882" spans="1:41" hidden="1">
      <c r="A882" s="604"/>
      <c r="B882" s="185"/>
      <c r="C882" s="604"/>
      <c r="D882" s="604"/>
      <c r="E882" s="185"/>
      <c r="F882" s="185"/>
      <c r="G882" s="185"/>
      <c r="H882" s="185"/>
      <c r="I882" s="185"/>
      <c r="J882" s="768"/>
      <c r="K882" s="769"/>
      <c r="L882" s="770"/>
      <c r="M882" s="769"/>
      <c r="N882" s="769"/>
      <c r="O882" s="185"/>
      <c r="P882" s="604"/>
      <c r="Q882" s="185"/>
      <c r="R882" s="185"/>
      <c r="S882" s="769"/>
      <c r="T882" s="769"/>
      <c r="U882" s="185"/>
      <c r="V882" s="769"/>
      <c r="W882" s="769"/>
      <c r="X882" s="185"/>
      <c r="Y882" s="604"/>
      <c r="Z882" s="185"/>
      <c r="AA882" s="185"/>
      <c r="AB882" s="769"/>
      <c r="AC882" s="769"/>
      <c r="AD882" s="185"/>
      <c r="AE882" s="769"/>
      <c r="AF882" s="769"/>
      <c r="AG882" s="185"/>
      <c r="AH882" s="604"/>
      <c r="AI882" s="185"/>
      <c r="AJ882" s="185"/>
      <c r="AK882" s="769"/>
      <c r="AL882" s="769"/>
      <c r="AM882" s="185"/>
      <c r="AN882" s="769"/>
      <c r="AO882" s="769"/>
    </row>
    <row r="883" spans="1:41" hidden="1">
      <c r="A883" s="604"/>
      <c r="B883" s="185"/>
      <c r="C883" s="604"/>
      <c r="D883" s="604"/>
      <c r="E883" s="185"/>
      <c r="F883" s="185"/>
      <c r="G883" s="185"/>
      <c r="H883" s="185"/>
      <c r="I883" s="185"/>
      <c r="J883" s="768"/>
      <c r="K883" s="769"/>
      <c r="L883" s="770"/>
      <c r="M883" s="769"/>
      <c r="N883" s="769"/>
      <c r="O883" s="185"/>
      <c r="P883" s="604"/>
      <c r="Q883" s="185"/>
      <c r="R883" s="185"/>
      <c r="S883" s="769"/>
      <c r="T883" s="769"/>
      <c r="U883" s="185"/>
      <c r="V883" s="769"/>
      <c r="W883" s="769"/>
      <c r="X883" s="185"/>
      <c r="Y883" s="604"/>
      <c r="Z883" s="185"/>
      <c r="AA883" s="185"/>
      <c r="AB883" s="769"/>
      <c r="AC883" s="769"/>
      <c r="AD883" s="185"/>
      <c r="AE883" s="769"/>
      <c r="AF883" s="769"/>
      <c r="AG883" s="185"/>
      <c r="AH883" s="604"/>
      <c r="AI883" s="185"/>
      <c r="AJ883" s="185"/>
      <c r="AK883" s="769"/>
      <c r="AL883" s="769"/>
      <c r="AM883" s="185"/>
      <c r="AN883" s="769"/>
      <c r="AO883" s="769"/>
    </row>
    <row r="884" spans="1:41" hidden="1">
      <c r="A884" s="604"/>
      <c r="B884" s="185"/>
      <c r="C884" s="604"/>
      <c r="D884" s="604"/>
      <c r="E884" s="185"/>
      <c r="F884" s="185"/>
      <c r="G884" s="185"/>
      <c r="H884" s="185"/>
      <c r="I884" s="185"/>
      <c r="J884" s="768"/>
      <c r="K884" s="769"/>
      <c r="L884" s="770"/>
      <c r="M884" s="769"/>
      <c r="N884" s="769"/>
      <c r="O884" s="185"/>
      <c r="P884" s="604"/>
      <c r="Q884" s="185"/>
      <c r="R884" s="185"/>
      <c r="S884" s="769"/>
      <c r="T884" s="769"/>
      <c r="U884" s="185"/>
      <c r="V884" s="769"/>
      <c r="W884" s="769"/>
      <c r="X884" s="185"/>
      <c r="Y884" s="604"/>
      <c r="Z884" s="185"/>
      <c r="AA884" s="185"/>
      <c r="AB884" s="769"/>
      <c r="AC884" s="769"/>
      <c r="AD884" s="185"/>
      <c r="AE884" s="769"/>
      <c r="AF884" s="769"/>
      <c r="AG884" s="185"/>
      <c r="AH884" s="604"/>
      <c r="AI884" s="185"/>
      <c r="AJ884" s="185"/>
      <c r="AK884" s="769"/>
      <c r="AL884" s="769"/>
      <c r="AM884" s="185"/>
      <c r="AN884" s="769"/>
      <c r="AO884" s="769"/>
    </row>
    <row r="885" spans="1:41" hidden="1">
      <c r="A885" s="604"/>
      <c r="B885" s="185"/>
      <c r="C885" s="604"/>
      <c r="D885" s="604"/>
      <c r="E885" s="185"/>
      <c r="F885" s="185"/>
      <c r="G885" s="185"/>
      <c r="H885" s="185"/>
      <c r="I885" s="185"/>
      <c r="J885" s="768"/>
      <c r="K885" s="769"/>
      <c r="L885" s="770"/>
      <c r="M885" s="769"/>
      <c r="N885" s="769"/>
      <c r="O885" s="185"/>
      <c r="P885" s="604"/>
      <c r="Q885" s="185"/>
      <c r="R885" s="185"/>
      <c r="S885" s="769"/>
      <c r="T885" s="769"/>
      <c r="U885" s="185"/>
      <c r="V885" s="769"/>
      <c r="W885" s="769"/>
      <c r="X885" s="185"/>
      <c r="Y885" s="604"/>
      <c r="Z885" s="185"/>
      <c r="AA885" s="185"/>
      <c r="AB885" s="769"/>
      <c r="AC885" s="769"/>
      <c r="AD885" s="185"/>
      <c r="AE885" s="769"/>
      <c r="AF885" s="769"/>
      <c r="AG885" s="185"/>
      <c r="AH885" s="604"/>
      <c r="AI885" s="185"/>
      <c r="AJ885" s="185"/>
      <c r="AK885" s="769"/>
      <c r="AL885" s="769"/>
      <c r="AM885" s="185"/>
      <c r="AN885" s="769"/>
      <c r="AO885" s="769"/>
    </row>
    <row r="886" spans="1:41" hidden="1">
      <c r="A886" s="604"/>
      <c r="B886" s="185"/>
      <c r="C886" s="604"/>
      <c r="D886" s="604"/>
      <c r="E886" s="185"/>
      <c r="F886" s="185"/>
      <c r="G886" s="185"/>
      <c r="H886" s="185"/>
      <c r="I886" s="185"/>
      <c r="J886" s="768"/>
      <c r="K886" s="769"/>
      <c r="L886" s="770"/>
      <c r="M886" s="769"/>
      <c r="N886" s="769"/>
      <c r="O886" s="185"/>
      <c r="P886" s="604"/>
      <c r="Q886" s="185"/>
      <c r="R886" s="185"/>
      <c r="S886" s="769"/>
      <c r="T886" s="769"/>
      <c r="U886" s="185"/>
      <c r="V886" s="769"/>
      <c r="W886" s="769"/>
      <c r="X886" s="185"/>
      <c r="Y886" s="604"/>
      <c r="Z886" s="185"/>
      <c r="AA886" s="185"/>
      <c r="AB886" s="769"/>
      <c r="AC886" s="769"/>
      <c r="AD886" s="185"/>
      <c r="AE886" s="769"/>
      <c r="AF886" s="769"/>
      <c r="AG886" s="185"/>
      <c r="AH886" s="604"/>
      <c r="AI886" s="185"/>
      <c r="AJ886" s="185"/>
      <c r="AK886" s="769"/>
      <c r="AL886" s="769"/>
      <c r="AM886" s="185"/>
      <c r="AN886" s="769"/>
      <c r="AO886" s="769"/>
    </row>
    <row r="887" spans="1:41" hidden="1">
      <c r="A887" s="604"/>
      <c r="B887" s="185"/>
      <c r="C887" s="604"/>
      <c r="D887" s="604"/>
      <c r="E887" s="185"/>
      <c r="F887" s="185"/>
      <c r="G887" s="185"/>
      <c r="H887" s="185"/>
      <c r="I887" s="185"/>
      <c r="J887" s="768"/>
      <c r="K887" s="769"/>
      <c r="L887" s="770"/>
      <c r="M887" s="769"/>
      <c r="N887" s="769"/>
      <c r="O887" s="185"/>
      <c r="P887" s="604"/>
      <c r="Q887" s="185"/>
      <c r="R887" s="185"/>
      <c r="S887" s="769"/>
      <c r="T887" s="769"/>
      <c r="U887" s="185"/>
      <c r="V887" s="769"/>
      <c r="W887" s="769"/>
      <c r="X887" s="185"/>
      <c r="Y887" s="604"/>
      <c r="Z887" s="185"/>
      <c r="AA887" s="185"/>
      <c r="AB887" s="769"/>
      <c r="AC887" s="769"/>
      <c r="AD887" s="185"/>
      <c r="AE887" s="769"/>
      <c r="AF887" s="769"/>
      <c r="AG887" s="185"/>
      <c r="AH887" s="604"/>
      <c r="AI887" s="185"/>
      <c r="AJ887" s="185"/>
      <c r="AK887" s="769"/>
      <c r="AL887" s="769"/>
      <c r="AM887" s="185"/>
      <c r="AN887" s="769"/>
      <c r="AO887" s="769"/>
    </row>
    <row r="888" spans="1:41" hidden="1">
      <c r="A888" s="604"/>
      <c r="B888" s="185"/>
      <c r="C888" s="604"/>
      <c r="D888" s="604"/>
      <c r="E888" s="185"/>
      <c r="F888" s="185"/>
      <c r="G888" s="185"/>
      <c r="H888" s="185"/>
      <c r="I888" s="185"/>
      <c r="J888" s="768"/>
      <c r="K888" s="769"/>
      <c r="L888" s="770"/>
      <c r="M888" s="769"/>
      <c r="N888" s="769"/>
      <c r="O888" s="185"/>
      <c r="P888" s="604"/>
      <c r="Q888" s="185"/>
      <c r="R888" s="185"/>
      <c r="S888" s="769"/>
      <c r="T888" s="769"/>
      <c r="U888" s="185"/>
      <c r="V888" s="769"/>
      <c r="W888" s="769"/>
      <c r="X888" s="185"/>
      <c r="Y888" s="604"/>
      <c r="Z888" s="185"/>
      <c r="AA888" s="185"/>
      <c r="AB888" s="769"/>
      <c r="AC888" s="769"/>
      <c r="AD888" s="185"/>
      <c r="AE888" s="769"/>
      <c r="AF888" s="769"/>
      <c r="AG888" s="185"/>
      <c r="AH888" s="604"/>
      <c r="AI888" s="185"/>
      <c r="AJ888" s="185"/>
      <c r="AK888" s="769"/>
      <c r="AL888" s="769"/>
      <c r="AM888" s="185"/>
      <c r="AN888" s="769"/>
      <c r="AO888" s="769"/>
    </row>
    <row r="889" spans="1:41" hidden="1">
      <c r="A889" s="604"/>
      <c r="B889" s="185"/>
      <c r="C889" s="604"/>
      <c r="D889" s="604"/>
      <c r="E889" s="185"/>
      <c r="F889" s="185"/>
      <c r="G889" s="185"/>
      <c r="H889" s="185"/>
      <c r="I889" s="185"/>
      <c r="J889" s="768"/>
      <c r="K889" s="769"/>
      <c r="L889" s="770"/>
      <c r="M889" s="769"/>
      <c r="N889" s="769"/>
      <c r="O889" s="185"/>
      <c r="P889" s="604"/>
      <c r="Q889" s="185"/>
      <c r="R889" s="185"/>
      <c r="S889" s="769"/>
      <c r="T889" s="769"/>
      <c r="U889" s="185"/>
      <c r="V889" s="769"/>
      <c r="W889" s="769"/>
      <c r="X889" s="185"/>
      <c r="Y889" s="604"/>
      <c r="Z889" s="185"/>
      <c r="AA889" s="185"/>
      <c r="AB889" s="769"/>
      <c r="AC889" s="769"/>
      <c r="AD889" s="185"/>
      <c r="AE889" s="769"/>
      <c r="AF889" s="769"/>
      <c r="AG889" s="185"/>
      <c r="AH889" s="604"/>
      <c r="AI889" s="185"/>
      <c r="AJ889" s="185"/>
      <c r="AK889" s="769"/>
      <c r="AL889" s="769"/>
      <c r="AM889" s="185"/>
      <c r="AN889" s="769"/>
      <c r="AO889" s="769"/>
    </row>
    <row r="890" spans="1:41" hidden="1">
      <c r="A890" s="604"/>
      <c r="B890" s="185"/>
      <c r="C890" s="604"/>
      <c r="D890" s="604"/>
      <c r="E890" s="185"/>
      <c r="F890" s="185"/>
      <c r="G890" s="185"/>
      <c r="H890" s="185"/>
      <c r="I890" s="185"/>
      <c r="J890" s="768"/>
      <c r="K890" s="769"/>
      <c r="L890" s="770"/>
      <c r="M890" s="769"/>
      <c r="N890" s="769"/>
      <c r="O890" s="185"/>
      <c r="P890" s="604"/>
      <c r="Q890" s="185"/>
      <c r="R890" s="185"/>
      <c r="S890" s="769"/>
      <c r="T890" s="769"/>
      <c r="U890" s="185"/>
      <c r="V890" s="769"/>
      <c r="W890" s="769"/>
      <c r="X890" s="185"/>
      <c r="Y890" s="604"/>
      <c r="Z890" s="185"/>
      <c r="AA890" s="185"/>
      <c r="AB890" s="769"/>
      <c r="AC890" s="769"/>
      <c r="AD890" s="185"/>
      <c r="AE890" s="769"/>
      <c r="AF890" s="769"/>
      <c r="AG890" s="185"/>
      <c r="AH890" s="604"/>
      <c r="AI890" s="185"/>
      <c r="AJ890" s="185"/>
      <c r="AK890" s="769"/>
      <c r="AL890" s="769"/>
      <c r="AM890" s="185"/>
      <c r="AN890" s="769"/>
      <c r="AO890" s="769"/>
    </row>
    <row r="891" spans="1:41" hidden="1">
      <c r="A891" s="604"/>
      <c r="B891" s="185"/>
      <c r="C891" s="604"/>
      <c r="D891" s="604"/>
      <c r="E891" s="185"/>
      <c r="F891" s="185"/>
      <c r="G891" s="185"/>
      <c r="H891" s="185"/>
      <c r="I891" s="185"/>
      <c r="J891" s="768"/>
      <c r="K891" s="769"/>
      <c r="L891" s="770"/>
      <c r="M891" s="769"/>
      <c r="N891" s="769"/>
      <c r="O891" s="185"/>
      <c r="P891" s="604"/>
      <c r="Q891" s="185"/>
      <c r="R891" s="185"/>
      <c r="S891" s="769"/>
      <c r="T891" s="769"/>
      <c r="U891" s="185"/>
      <c r="V891" s="769"/>
      <c r="W891" s="769"/>
      <c r="X891" s="185"/>
      <c r="Y891" s="604"/>
      <c r="Z891" s="185"/>
      <c r="AA891" s="185"/>
      <c r="AB891" s="769"/>
      <c r="AC891" s="769"/>
      <c r="AD891" s="185"/>
      <c r="AE891" s="769"/>
      <c r="AF891" s="769"/>
      <c r="AG891" s="185"/>
      <c r="AH891" s="604"/>
      <c r="AI891" s="185"/>
      <c r="AJ891" s="185"/>
      <c r="AK891" s="769"/>
      <c r="AL891" s="769"/>
      <c r="AM891" s="185"/>
      <c r="AN891" s="769"/>
      <c r="AO891" s="769"/>
    </row>
    <row r="892" spans="1:41" hidden="1">
      <c r="A892" s="604"/>
      <c r="B892" s="185"/>
      <c r="C892" s="604"/>
      <c r="D892" s="604"/>
      <c r="E892" s="185"/>
      <c r="F892" s="185"/>
      <c r="G892" s="185"/>
      <c r="H892" s="185"/>
      <c r="I892" s="185"/>
      <c r="J892" s="768"/>
      <c r="K892" s="769"/>
      <c r="L892" s="770"/>
      <c r="M892" s="769"/>
      <c r="N892" s="769"/>
      <c r="O892" s="185"/>
      <c r="P892" s="604"/>
      <c r="Q892" s="185"/>
      <c r="R892" s="185"/>
      <c r="S892" s="769"/>
      <c r="T892" s="769"/>
      <c r="U892" s="185"/>
      <c r="V892" s="769"/>
      <c r="W892" s="769"/>
      <c r="X892" s="185"/>
      <c r="Y892" s="604"/>
      <c r="Z892" s="185"/>
      <c r="AA892" s="185"/>
      <c r="AB892" s="769"/>
      <c r="AC892" s="769"/>
      <c r="AD892" s="185"/>
      <c r="AE892" s="769"/>
      <c r="AF892" s="769"/>
      <c r="AG892" s="185"/>
      <c r="AH892" s="604"/>
      <c r="AI892" s="185"/>
      <c r="AJ892" s="185"/>
      <c r="AK892" s="769"/>
      <c r="AL892" s="769"/>
      <c r="AM892" s="185"/>
      <c r="AN892" s="769"/>
      <c r="AO892" s="769"/>
    </row>
    <row r="893" spans="1:41" hidden="1">
      <c r="A893" s="604"/>
      <c r="B893" s="185"/>
      <c r="C893" s="604"/>
      <c r="D893" s="604"/>
      <c r="E893" s="185"/>
      <c r="F893" s="185"/>
      <c r="G893" s="185"/>
      <c r="H893" s="185"/>
      <c r="I893" s="185"/>
      <c r="J893" s="768"/>
      <c r="K893" s="769"/>
      <c r="L893" s="770"/>
      <c r="M893" s="769"/>
      <c r="N893" s="769"/>
      <c r="O893" s="185"/>
      <c r="P893" s="604"/>
      <c r="Q893" s="185"/>
      <c r="R893" s="185"/>
      <c r="S893" s="769"/>
      <c r="T893" s="769"/>
      <c r="U893" s="185"/>
      <c r="V893" s="769"/>
      <c r="W893" s="769"/>
      <c r="X893" s="185"/>
      <c r="Y893" s="604"/>
      <c r="Z893" s="185"/>
      <c r="AA893" s="185"/>
      <c r="AB893" s="769"/>
      <c r="AC893" s="769"/>
      <c r="AD893" s="185"/>
      <c r="AE893" s="769"/>
      <c r="AF893" s="769"/>
      <c r="AG893" s="185"/>
      <c r="AH893" s="604"/>
      <c r="AI893" s="185"/>
      <c r="AJ893" s="185"/>
      <c r="AK893" s="769"/>
      <c r="AL893" s="769"/>
      <c r="AM893" s="185"/>
      <c r="AN893" s="769"/>
      <c r="AO893" s="769"/>
    </row>
    <row r="894" spans="1:41" hidden="1">
      <c r="A894" s="604"/>
      <c r="B894" s="185"/>
      <c r="C894" s="604"/>
      <c r="D894" s="604"/>
      <c r="E894" s="185"/>
      <c r="F894" s="185"/>
      <c r="G894" s="185"/>
      <c r="H894" s="185"/>
      <c r="I894" s="185"/>
      <c r="J894" s="768"/>
      <c r="K894" s="769"/>
      <c r="L894" s="770"/>
      <c r="M894" s="769"/>
      <c r="N894" s="769"/>
      <c r="O894" s="185"/>
      <c r="P894" s="604"/>
      <c r="Q894" s="185"/>
      <c r="R894" s="185"/>
      <c r="S894" s="769"/>
      <c r="T894" s="769"/>
      <c r="U894" s="185"/>
      <c r="V894" s="769"/>
      <c r="W894" s="769"/>
      <c r="X894" s="185"/>
      <c r="Y894" s="604"/>
      <c r="Z894" s="185"/>
      <c r="AA894" s="185"/>
      <c r="AB894" s="769"/>
      <c r="AC894" s="769"/>
      <c r="AD894" s="185"/>
      <c r="AE894" s="769"/>
      <c r="AF894" s="769"/>
      <c r="AG894" s="185"/>
      <c r="AH894" s="604"/>
      <c r="AI894" s="185"/>
      <c r="AJ894" s="185"/>
      <c r="AK894" s="769"/>
      <c r="AL894" s="769"/>
      <c r="AM894" s="185"/>
      <c r="AN894" s="769"/>
      <c r="AO894" s="769"/>
    </row>
    <row r="895" spans="1:41" hidden="1">
      <c r="A895" s="604"/>
      <c r="B895" s="185"/>
      <c r="C895" s="604"/>
      <c r="D895" s="604"/>
      <c r="E895" s="185"/>
      <c r="F895" s="185"/>
      <c r="G895" s="185"/>
      <c r="H895" s="185"/>
      <c r="I895" s="185"/>
      <c r="J895" s="768"/>
      <c r="K895" s="769"/>
      <c r="L895" s="770"/>
      <c r="M895" s="769"/>
      <c r="N895" s="769"/>
      <c r="O895" s="185"/>
      <c r="P895" s="604"/>
      <c r="Q895" s="185"/>
      <c r="R895" s="185"/>
      <c r="S895" s="769"/>
      <c r="T895" s="769"/>
      <c r="U895" s="185"/>
      <c r="V895" s="769"/>
      <c r="W895" s="769"/>
      <c r="X895" s="185"/>
      <c r="Y895" s="604"/>
      <c r="Z895" s="185"/>
      <c r="AA895" s="185"/>
      <c r="AB895" s="769"/>
      <c r="AC895" s="769"/>
      <c r="AD895" s="185"/>
      <c r="AE895" s="769"/>
      <c r="AF895" s="769"/>
      <c r="AG895" s="185"/>
      <c r="AH895" s="604"/>
      <c r="AI895" s="185"/>
      <c r="AJ895" s="185"/>
      <c r="AK895" s="769"/>
      <c r="AL895" s="769"/>
      <c r="AM895" s="185"/>
      <c r="AN895" s="769"/>
      <c r="AO895" s="769"/>
    </row>
    <row r="896" spans="1:41" hidden="1">
      <c r="A896" s="604"/>
      <c r="B896" s="185"/>
      <c r="C896" s="604"/>
      <c r="D896" s="604"/>
      <c r="E896" s="185"/>
      <c r="F896" s="185"/>
      <c r="G896" s="185"/>
      <c r="H896" s="185"/>
      <c r="I896" s="185"/>
      <c r="J896" s="768"/>
      <c r="K896" s="769"/>
      <c r="L896" s="770"/>
      <c r="M896" s="769"/>
      <c r="N896" s="769"/>
      <c r="O896" s="185"/>
      <c r="P896" s="604"/>
      <c r="Q896" s="185"/>
      <c r="R896" s="185"/>
      <c r="S896" s="769"/>
      <c r="T896" s="769"/>
      <c r="U896" s="185"/>
      <c r="V896" s="769"/>
      <c r="W896" s="769"/>
      <c r="X896" s="185"/>
      <c r="Y896" s="604"/>
      <c r="Z896" s="185"/>
      <c r="AA896" s="185"/>
      <c r="AB896" s="769"/>
      <c r="AC896" s="769"/>
      <c r="AD896" s="185"/>
      <c r="AE896" s="769"/>
      <c r="AF896" s="769"/>
      <c r="AG896" s="185"/>
      <c r="AH896" s="604"/>
      <c r="AI896" s="185"/>
      <c r="AJ896" s="185"/>
      <c r="AK896" s="769"/>
      <c r="AL896" s="769"/>
      <c r="AM896" s="185"/>
      <c r="AN896" s="769"/>
      <c r="AO896" s="769"/>
    </row>
    <row r="897" spans="1:41" hidden="1">
      <c r="A897" s="604"/>
      <c r="B897" s="185"/>
      <c r="C897" s="604"/>
      <c r="D897" s="604"/>
      <c r="E897" s="185"/>
      <c r="F897" s="185"/>
      <c r="G897" s="185"/>
      <c r="H897" s="185"/>
      <c r="I897" s="185"/>
      <c r="J897" s="768"/>
      <c r="K897" s="769"/>
      <c r="L897" s="770"/>
      <c r="M897" s="769"/>
      <c r="N897" s="769"/>
      <c r="O897" s="185"/>
      <c r="P897" s="604"/>
      <c r="Q897" s="185"/>
      <c r="R897" s="185"/>
      <c r="S897" s="769"/>
      <c r="T897" s="769"/>
      <c r="U897" s="185"/>
      <c r="V897" s="769"/>
      <c r="W897" s="769"/>
      <c r="X897" s="185"/>
      <c r="Y897" s="604"/>
      <c r="Z897" s="185"/>
      <c r="AA897" s="185"/>
      <c r="AB897" s="769"/>
      <c r="AC897" s="769"/>
      <c r="AD897" s="185"/>
      <c r="AE897" s="769"/>
      <c r="AF897" s="769"/>
      <c r="AG897" s="185"/>
      <c r="AH897" s="604"/>
      <c r="AI897" s="185"/>
      <c r="AJ897" s="185"/>
      <c r="AK897" s="769"/>
      <c r="AL897" s="769"/>
      <c r="AM897" s="185"/>
      <c r="AN897" s="769"/>
      <c r="AO897" s="769"/>
    </row>
    <row r="898" spans="1:41" hidden="1">
      <c r="A898" s="604"/>
      <c r="B898" s="185"/>
      <c r="C898" s="604"/>
      <c r="D898" s="604"/>
      <c r="E898" s="185"/>
      <c r="F898" s="185"/>
      <c r="G898" s="185"/>
      <c r="H898" s="185"/>
      <c r="I898" s="185"/>
      <c r="J898" s="768"/>
      <c r="K898" s="769"/>
      <c r="L898" s="770"/>
      <c r="M898" s="769"/>
      <c r="N898" s="769"/>
      <c r="O898" s="185"/>
      <c r="P898" s="604"/>
      <c r="Q898" s="185"/>
      <c r="R898" s="185"/>
      <c r="S898" s="769"/>
      <c r="T898" s="769"/>
      <c r="U898" s="185"/>
      <c r="V898" s="769"/>
      <c r="W898" s="769"/>
      <c r="X898" s="185"/>
      <c r="Y898" s="604"/>
      <c r="Z898" s="185"/>
      <c r="AA898" s="185"/>
      <c r="AB898" s="769"/>
      <c r="AC898" s="769"/>
      <c r="AD898" s="185"/>
      <c r="AE898" s="769"/>
      <c r="AF898" s="769"/>
      <c r="AG898" s="185"/>
      <c r="AH898" s="604"/>
      <c r="AI898" s="185"/>
      <c r="AJ898" s="185"/>
      <c r="AK898" s="769"/>
      <c r="AL898" s="769"/>
      <c r="AM898" s="185"/>
      <c r="AN898" s="769"/>
      <c r="AO898" s="769"/>
    </row>
    <row r="899" spans="1:41" hidden="1">
      <c r="A899" s="604"/>
      <c r="B899" s="185"/>
      <c r="C899" s="604"/>
      <c r="D899" s="604"/>
      <c r="E899" s="185"/>
      <c r="F899" s="185"/>
      <c r="G899" s="185"/>
      <c r="H899" s="185"/>
      <c r="I899" s="185"/>
      <c r="J899" s="768"/>
      <c r="K899" s="769"/>
      <c r="L899" s="770"/>
      <c r="M899" s="769"/>
      <c r="N899" s="769"/>
      <c r="O899" s="185"/>
      <c r="P899" s="604"/>
      <c r="Q899" s="185"/>
      <c r="R899" s="185"/>
      <c r="S899" s="769"/>
      <c r="T899" s="769"/>
      <c r="U899" s="185"/>
      <c r="V899" s="769"/>
      <c r="W899" s="769"/>
      <c r="X899" s="185"/>
      <c r="Y899" s="604"/>
      <c r="Z899" s="185"/>
      <c r="AA899" s="185"/>
      <c r="AB899" s="769"/>
      <c r="AC899" s="769"/>
      <c r="AD899" s="185"/>
      <c r="AE899" s="769"/>
      <c r="AF899" s="769"/>
      <c r="AG899" s="185"/>
      <c r="AH899" s="604"/>
      <c r="AI899" s="185"/>
      <c r="AJ899" s="185"/>
      <c r="AK899" s="769"/>
      <c r="AL899" s="769"/>
      <c r="AM899" s="185"/>
      <c r="AN899" s="769"/>
      <c r="AO899" s="769"/>
    </row>
    <row r="900" spans="1:41" hidden="1">
      <c r="A900" s="604"/>
      <c r="B900" s="185"/>
      <c r="C900" s="604"/>
      <c r="D900" s="604"/>
      <c r="E900" s="185"/>
      <c r="F900" s="185"/>
      <c r="G900" s="185"/>
      <c r="H900" s="185"/>
      <c r="I900" s="185"/>
      <c r="J900" s="768"/>
      <c r="K900" s="769"/>
      <c r="L900" s="770"/>
      <c r="M900" s="769"/>
      <c r="N900" s="769"/>
      <c r="O900" s="185"/>
      <c r="P900" s="604"/>
      <c r="Q900" s="185"/>
      <c r="R900" s="185"/>
      <c r="S900" s="769"/>
      <c r="T900" s="769"/>
      <c r="U900" s="185"/>
      <c r="V900" s="769"/>
      <c r="W900" s="769"/>
      <c r="X900" s="185"/>
      <c r="Y900" s="604"/>
      <c r="Z900" s="185"/>
      <c r="AA900" s="185"/>
      <c r="AB900" s="769"/>
      <c r="AC900" s="769"/>
      <c r="AD900" s="185"/>
      <c r="AE900" s="769"/>
      <c r="AF900" s="769"/>
      <c r="AG900" s="185"/>
      <c r="AH900" s="604"/>
      <c r="AI900" s="185"/>
      <c r="AJ900" s="185"/>
      <c r="AK900" s="769"/>
      <c r="AL900" s="769"/>
      <c r="AM900" s="185"/>
      <c r="AN900" s="769"/>
      <c r="AO900" s="769"/>
    </row>
    <row r="901" spans="1:41" hidden="1">
      <c r="A901" s="604"/>
      <c r="B901" s="185"/>
      <c r="C901" s="604"/>
      <c r="D901" s="604"/>
      <c r="E901" s="185"/>
      <c r="F901" s="185"/>
      <c r="G901" s="185"/>
      <c r="H901" s="185"/>
      <c r="I901" s="185"/>
      <c r="J901" s="768"/>
      <c r="K901" s="769"/>
      <c r="L901" s="770"/>
      <c r="M901" s="769"/>
      <c r="N901" s="769"/>
      <c r="O901" s="185"/>
      <c r="P901" s="604"/>
      <c r="Q901" s="185"/>
      <c r="R901" s="185"/>
      <c r="S901" s="769"/>
      <c r="T901" s="769"/>
      <c r="U901" s="185"/>
      <c r="V901" s="769"/>
      <c r="W901" s="769"/>
      <c r="X901" s="185"/>
      <c r="Y901" s="604"/>
      <c r="Z901" s="185"/>
      <c r="AA901" s="185"/>
      <c r="AB901" s="769"/>
      <c r="AC901" s="769"/>
      <c r="AD901" s="185"/>
      <c r="AE901" s="769"/>
      <c r="AF901" s="769"/>
      <c r="AG901" s="185"/>
      <c r="AH901" s="604"/>
      <c r="AI901" s="185"/>
      <c r="AJ901" s="185"/>
      <c r="AK901" s="769"/>
      <c r="AL901" s="769"/>
      <c r="AM901" s="185"/>
      <c r="AN901" s="769"/>
      <c r="AO901" s="769"/>
    </row>
    <row r="902" spans="1:41" hidden="1">
      <c r="A902" s="604"/>
      <c r="B902" s="185"/>
      <c r="C902" s="604"/>
      <c r="D902" s="604"/>
      <c r="E902" s="185"/>
      <c r="F902" s="185"/>
      <c r="G902" s="185"/>
      <c r="H902" s="185"/>
      <c r="I902" s="185"/>
      <c r="J902" s="768"/>
      <c r="K902" s="769"/>
      <c r="L902" s="770"/>
      <c r="M902" s="769"/>
      <c r="N902" s="769"/>
      <c r="O902" s="185"/>
      <c r="P902" s="604"/>
      <c r="Q902" s="185"/>
      <c r="R902" s="185"/>
      <c r="S902" s="769"/>
      <c r="T902" s="769"/>
      <c r="U902" s="185"/>
      <c r="V902" s="769"/>
      <c r="W902" s="769"/>
      <c r="X902" s="185"/>
      <c r="Y902" s="604"/>
      <c r="Z902" s="185"/>
      <c r="AA902" s="185"/>
      <c r="AB902" s="769"/>
      <c r="AC902" s="769"/>
      <c r="AD902" s="185"/>
      <c r="AE902" s="769"/>
      <c r="AF902" s="769"/>
      <c r="AG902" s="185"/>
      <c r="AH902" s="604"/>
      <c r="AI902" s="185"/>
      <c r="AJ902" s="185"/>
      <c r="AK902" s="769"/>
      <c r="AL902" s="769"/>
      <c r="AM902" s="185"/>
      <c r="AN902" s="769"/>
      <c r="AO902" s="769"/>
    </row>
    <row r="903" spans="1:41" hidden="1">
      <c r="A903" s="604"/>
      <c r="B903" s="185"/>
      <c r="C903" s="604"/>
      <c r="D903" s="604"/>
      <c r="E903" s="185"/>
      <c r="F903" s="185"/>
      <c r="G903" s="185"/>
      <c r="H903" s="185"/>
      <c r="I903" s="185"/>
      <c r="J903" s="768"/>
      <c r="K903" s="769"/>
      <c r="L903" s="770"/>
      <c r="M903" s="769"/>
      <c r="N903" s="769"/>
      <c r="O903" s="185"/>
      <c r="P903" s="604"/>
      <c r="Q903" s="185"/>
      <c r="R903" s="185"/>
      <c r="S903" s="769"/>
      <c r="T903" s="769"/>
      <c r="U903" s="185"/>
      <c r="V903" s="769"/>
      <c r="W903" s="769"/>
      <c r="X903" s="185"/>
      <c r="Y903" s="604"/>
      <c r="Z903" s="185"/>
      <c r="AA903" s="185"/>
      <c r="AB903" s="769"/>
      <c r="AC903" s="769"/>
      <c r="AD903" s="185"/>
      <c r="AE903" s="769"/>
      <c r="AF903" s="769"/>
      <c r="AG903" s="185"/>
      <c r="AH903" s="604"/>
      <c r="AI903" s="185"/>
      <c r="AJ903" s="185"/>
      <c r="AK903" s="769"/>
      <c r="AL903" s="769"/>
      <c r="AM903" s="185"/>
      <c r="AN903" s="769"/>
      <c r="AO903" s="769"/>
    </row>
    <row r="904" spans="1:41" hidden="1">
      <c r="A904" s="604"/>
      <c r="B904" s="185"/>
      <c r="C904" s="604"/>
      <c r="D904" s="604"/>
      <c r="E904" s="185"/>
      <c r="F904" s="185"/>
      <c r="G904" s="185"/>
      <c r="H904" s="185"/>
      <c r="I904" s="185"/>
      <c r="J904" s="768"/>
      <c r="K904" s="769"/>
      <c r="L904" s="770"/>
      <c r="M904" s="769"/>
      <c r="N904" s="769"/>
      <c r="O904" s="185"/>
      <c r="P904" s="604"/>
      <c r="Q904" s="185"/>
      <c r="R904" s="185"/>
      <c r="S904" s="769"/>
      <c r="T904" s="769"/>
      <c r="U904" s="185"/>
      <c r="V904" s="769"/>
      <c r="W904" s="769"/>
      <c r="X904" s="185"/>
      <c r="Y904" s="604"/>
      <c r="Z904" s="185"/>
      <c r="AA904" s="185"/>
      <c r="AB904" s="769"/>
      <c r="AC904" s="769"/>
      <c r="AD904" s="185"/>
      <c r="AE904" s="769"/>
      <c r="AF904" s="769"/>
      <c r="AG904" s="185"/>
      <c r="AH904" s="604"/>
      <c r="AI904" s="185"/>
      <c r="AJ904" s="185"/>
      <c r="AK904" s="769"/>
      <c r="AL904" s="769"/>
      <c r="AM904" s="185"/>
      <c r="AN904" s="769"/>
      <c r="AO904" s="769"/>
    </row>
    <row r="905" spans="1:41" hidden="1">
      <c r="A905" s="604"/>
      <c r="B905" s="185"/>
      <c r="C905" s="604"/>
      <c r="D905" s="604"/>
      <c r="E905" s="185"/>
      <c r="F905" s="185"/>
      <c r="G905" s="185"/>
      <c r="H905" s="185"/>
      <c r="I905" s="185"/>
      <c r="J905" s="768"/>
      <c r="K905" s="769"/>
      <c r="L905" s="770"/>
      <c r="M905" s="769"/>
      <c r="N905" s="769"/>
      <c r="O905" s="185"/>
      <c r="P905" s="604"/>
      <c r="Q905" s="185"/>
      <c r="R905" s="185"/>
      <c r="S905" s="769"/>
      <c r="T905" s="769"/>
      <c r="U905" s="185"/>
      <c r="V905" s="769"/>
      <c r="W905" s="769"/>
      <c r="X905" s="185"/>
      <c r="Y905" s="604"/>
      <c r="Z905" s="185"/>
      <c r="AA905" s="185"/>
      <c r="AB905" s="769"/>
      <c r="AC905" s="769"/>
      <c r="AD905" s="185"/>
      <c r="AE905" s="769"/>
      <c r="AF905" s="769"/>
      <c r="AG905" s="185"/>
      <c r="AH905" s="604"/>
      <c r="AI905" s="185"/>
      <c r="AJ905" s="185"/>
      <c r="AK905" s="769"/>
      <c r="AL905" s="769"/>
      <c r="AM905" s="185"/>
      <c r="AN905" s="769"/>
      <c r="AO905" s="769"/>
    </row>
    <row r="906" spans="1:41" hidden="1">
      <c r="A906" s="604"/>
      <c r="B906" s="185"/>
      <c r="C906" s="604"/>
      <c r="D906" s="604"/>
      <c r="E906" s="185"/>
      <c r="F906" s="185"/>
      <c r="G906" s="185"/>
      <c r="H906" s="185"/>
      <c r="I906" s="185"/>
      <c r="J906" s="768"/>
      <c r="K906" s="769"/>
      <c r="L906" s="770"/>
      <c r="M906" s="769"/>
      <c r="N906" s="769"/>
      <c r="O906" s="185"/>
      <c r="P906" s="604"/>
      <c r="Q906" s="185"/>
      <c r="R906" s="185"/>
      <c r="S906" s="769"/>
      <c r="T906" s="769"/>
      <c r="U906" s="185"/>
      <c r="V906" s="769"/>
      <c r="W906" s="769"/>
      <c r="X906" s="185"/>
      <c r="Y906" s="604"/>
      <c r="Z906" s="185"/>
      <c r="AA906" s="185"/>
      <c r="AB906" s="769"/>
      <c r="AC906" s="769"/>
      <c r="AD906" s="185"/>
      <c r="AE906" s="769"/>
      <c r="AF906" s="769"/>
      <c r="AG906" s="185"/>
      <c r="AH906" s="604"/>
      <c r="AI906" s="185"/>
      <c r="AJ906" s="185"/>
      <c r="AK906" s="769"/>
      <c r="AL906" s="769"/>
      <c r="AM906" s="185"/>
      <c r="AN906" s="769"/>
      <c r="AO906" s="769"/>
    </row>
    <row r="907" spans="1:41" hidden="1">
      <c r="A907" s="604"/>
      <c r="B907" s="185"/>
      <c r="C907" s="604"/>
      <c r="D907" s="604"/>
      <c r="E907" s="185"/>
      <c r="F907" s="185"/>
      <c r="G907" s="185"/>
      <c r="H907" s="185"/>
      <c r="I907" s="185"/>
      <c r="J907" s="768"/>
      <c r="K907" s="769"/>
      <c r="L907" s="770"/>
      <c r="M907" s="769"/>
      <c r="N907" s="769"/>
      <c r="O907" s="185"/>
      <c r="P907" s="604"/>
      <c r="Q907" s="185"/>
      <c r="R907" s="185"/>
      <c r="S907" s="769"/>
      <c r="T907" s="769"/>
      <c r="U907" s="185"/>
      <c r="V907" s="769"/>
      <c r="W907" s="769"/>
      <c r="X907" s="185"/>
      <c r="Y907" s="604"/>
      <c r="Z907" s="185"/>
      <c r="AA907" s="185"/>
      <c r="AB907" s="769"/>
      <c r="AC907" s="769"/>
      <c r="AD907" s="185"/>
      <c r="AE907" s="769"/>
      <c r="AF907" s="769"/>
      <c r="AG907" s="185"/>
      <c r="AH907" s="604"/>
      <c r="AI907" s="185"/>
      <c r="AJ907" s="185"/>
      <c r="AK907" s="769"/>
      <c r="AL907" s="769"/>
      <c r="AM907" s="185"/>
      <c r="AN907" s="769"/>
      <c r="AO907" s="769"/>
    </row>
    <row r="908" spans="1:41" hidden="1">
      <c r="A908" s="604"/>
      <c r="B908" s="185"/>
      <c r="C908" s="604"/>
      <c r="D908" s="604"/>
      <c r="E908" s="185"/>
      <c r="F908" s="185"/>
      <c r="G908" s="185"/>
      <c r="H908" s="185"/>
      <c r="I908" s="185"/>
      <c r="J908" s="768"/>
      <c r="K908" s="769"/>
      <c r="L908" s="770"/>
      <c r="M908" s="769"/>
      <c r="N908" s="769"/>
      <c r="O908" s="185"/>
      <c r="P908" s="604"/>
      <c r="Q908" s="185"/>
      <c r="R908" s="185"/>
      <c r="S908" s="769"/>
      <c r="T908" s="769"/>
      <c r="U908" s="185"/>
      <c r="V908" s="769"/>
      <c r="W908" s="769"/>
      <c r="X908" s="185"/>
      <c r="Y908" s="604"/>
      <c r="Z908" s="185"/>
      <c r="AA908" s="185"/>
      <c r="AB908" s="769"/>
      <c r="AC908" s="769"/>
      <c r="AD908" s="185"/>
      <c r="AE908" s="769"/>
      <c r="AF908" s="769"/>
      <c r="AG908" s="185"/>
      <c r="AH908" s="604"/>
      <c r="AI908" s="185"/>
      <c r="AJ908" s="185"/>
      <c r="AK908" s="769"/>
      <c r="AL908" s="769"/>
      <c r="AM908" s="185"/>
      <c r="AN908" s="769"/>
      <c r="AO908" s="769"/>
    </row>
    <row r="909" spans="1:41" hidden="1">
      <c r="A909" s="604"/>
      <c r="B909" s="185"/>
      <c r="C909" s="604"/>
      <c r="D909" s="604"/>
      <c r="E909" s="185"/>
      <c r="F909" s="185"/>
      <c r="G909" s="185"/>
      <c r="H909" s="185"/>
      <c r="I909" s="185"/>
      <c r="J909" s="768"/>
      <c r="K909" s="769"/>
      <c r="L909" s="770"/>
      <c r="M909" s="769"/>
      <c r="N909" s="769"/>
      <c r="O909" s="185"/>
      <c r="P909" s="604"/>
      <c r="Q909" s="185"/>
      <c r="R909" s="185"/>
      <c r="S909" s="769"/>
      <c r="T909" s="769"/>
      <c r="U909" s="185"/>
      <c r="V909" s="769"/>
      <c r="W909" s="769"/>
      <c r="X909" s="185"/>
      <c r="Y909" s="604"/>
      <c r="Z909" s="185"/>
      <c r="AA909" s="185"/>
      <c r="AB909" s="769"/>
      <c r="AC909" s="769"/>
      <c r="AD909" s="185"/>
      <c r="AE909" s="769"/>
      <c r="AF909" s="769"/>
      <c r="AG909" s="185"/>
      <c r="AH909" s="604"/>
      <c r="AI909" s="185"/>
      <c r="AJ909" s="185"/>
      <c r="AK909" s="769"/>
      <c r="AL909" s="769"/>
      <c r="AM909" s="185"/>
      <c r="AN909" s="769"/>
      <c r="AO909" s="769"/>
    </row>
    <row r="910" spans="1:41" hidden="1">
      <c r="A910" s="604"/>
      <c r="B910" s="185"/>
      <c r="C910" s="604"/>
      <c r="D910" s="604"/>
      <c r="E910" s="185"/>
      <c r="F910" s="185"/>
      <c r="G910" s="185"/>
      <c r="H910" s="185"/>
      <c r="I910" s="185"/>
      <c r="J910" s="768"/>
      <c r="K910" s="769"/>
      <c r="L910" s="770"/>
      <c r="M910" s="769"/>
      <c r="N910" s="769"/>
      <c r="O910" s="185"/>
      <c r="P910" s="604"/>
      <c r="Q910" s="185"/>
      <c r="R910" s="185"/>
      <c r="S910" s="769"/>
      <c r="T910" s="769"/>
      <c r="U910" s="185"/>
      <c r="V910" s="769"/>
      <c r="W910" s="769"/>
      <c r="X910" s="185"/>
      <c r="Y910" s="604"/>
      <c r="Z910" s="185"/>
      <c r="AA910" s="185"/>
      <c r="AB910" s="769"/>
      <c r="AC910" s="769"/>
      <c r="AD910" s="185"/>
      <c r="AE910" s="769"/>
      <c r="AF910" s="769"/>
      <c r="AG910" s="185"/>
      <c r="AH910" s="604"/>
      <c r="AI910" s="185"/>
      <c r="AJ910" s="185"/>
      <c r="AK910" s="769"/>
      <c r="AL910" s="769"/>
      <c r="AM910" s="185"/>
      <c r="AN910" s="769"/>
      <c r="AO910" s="769"/>
    </row>
    <row r="911" spans="1:41" hidden="1">
      <c r="A911" s="604"/>
      <c r="B911" s="185"/>
      <c r="C911" s="604"/>
      <c r="D911" s="604"/>
      <c r="E911" s="185"/>
      <c r="F911" s="185"/>
      <c r="G911" s="185"/>
      <c r="H911" s="185"/>
      <c r="I911" s="185"/>
      <c r="J911" s="768"/>
      <c r="K911" s="769"/>
      <c r="L911" s="770"/>
      <c r="M911" s="769"/>
      <c r="N911" s="769"/>
      <c r="O911" s="185"/>
      <c r="P911" s="604"/>
      <c r="Q911" s="185"/>
      <c r="R911" s="185"/>
      <c r="S911" s="769"/>
      <c r="T911" s="769"/>
      <c r="U911" s="185"/>
      <c r="V911" s="769"/>
      <c r="W911" s="769"/>
      <c r="X911" s="185"/>
      <c r="Y911" s="604"/>
      <c r="Z911" s="185"/>
      <c r="AA911" s="185"/>
      <c r="AB911" s="769"/>
      <c r="AC911" s="769"/>
      <c r="AD911" s="185"/>
      <c r="AE911" s="769"/>
      <c r="AF911" s="769"/>
      <c r="AG911" s="185"/>
      <c r="AH911" s="604"/>
      <c r="AI911" s="185"/>
      <c r="AJ911" s="185"/>
      <c r="AK911" s="769"/>
      <c r="AL911" s="769"/>
      <c r="AM911" s="185"/>
      <c r="AN911" s="769"/>
      <c r="AO911" s="769"/>
    </row>
    <row r="912" spans="1:41" hidden="1">
      <c r="A912" s="604"/>
      <c r="B912" s="185"/>
      <c r="C912" s="604"/>
      <c r="D912" s="604"/>
      <c r="E912" s="185"/>
      <c r="F912" s="185"/>
      <c r="G912" s="185"/>
      <c r="H912" s="185"/>
      <c r="I912" s="185"/>
      <c r="J912" s="768"/>
      <c r="K912" s="769"/>
      <c r="L912" s="770"/>
      <c r="M912" s="769"/>
      <c r="N912" s="769"/>
      <c r="O912" s="185"/>
      <c r="P912" s="604"/>
      <c r="Q912" s="185"/>
      <c r="R912" s="185"/>
      <c r="S912" s="769"/>
      <c r="T912" s="769"/>
      <c r="U912" s="185"/>
      <c r="V912" s="769"/>
      <c r="W912" s="769"/>
      <c r="X912" s="185"/>
      <c r="Y912" s="604"/>
      <c r="Z912" s="185"/>
      <c r="AA912" s="185"/>
      <c r="AB912" s="769"/>
      <c r="AC912" s="769"/>
      <c r="AD912" s="185"/>
      <c r="AE912" s="769"/>
      <c r="AF912" s="769"/>
      <c r="AG912" s="185"/>
      <c r="AH912" s="604"/>
      <c r="AI912" s="185"/>
      <c r="AJ912" s="185"/>
      <c r="AK912" s="769"/>
      <c r="AL912" s="769"/>
      <c r="AM912" s="185"/>
      <c r="AN912" s="769"/>
      <c r="AO912" s="769"/>
    </row>
    <row r="913" spans="1:41" hidden="1">
      <c r="A913" s="604"/>
      <c r="B913" s="185"/>
      <c r="C913" s="604"/>
      <c r="D913" s="604"/>
      <c r="E913" s="185"/>
      <c r="F913" s="185"/>
      <c r="G913" s="185"/>
      <c r="H913" s="185"/>
      <c r="I913" s="185"/>
      <c r="J913" s="768"/>
      <c r="K913" s="769"/>
      <c r="L913" s="770"/>
      <c r="M913" s="769"/>
      <c r="N913" s="769"/>
      <c r="O913" s="185"/>
      <c r="P913" s="604"/>
      <c r="Q913" s="185"/>
      <c r="R913" s="185"/>
      <c r="S913" s="769"/>
      <c r="T913" s="769"/>
      <c r="U913" s="185"/>
      <c r="V913" s="769"/>
      <c r="W913" s="769"/>
      <c r="X913" s="185"/>
      <c r="Y913" s="604"/>
      <c r="Z913" s="185"/>
      <c r="AA913" s="185"/>
      <c r="AB913" s="769"/>
      <c r="AC913" s="769"/>
      <c r="AD913" s="185"/>
      <c r="AE913" s="769"/>
      <c r="AF913" s="769"/>
      <c r="AG913" s="185"/>
      <c r="AH913" s="604"/>
      <c r="AI913" s="185"/>
      <c r="AJ913" s="185"/>
      <c r="AK913" s="769"/>
      <c r="AL913" s="769"/>
      <c r="AM913" s="185"/>
      <c r="AN913" s="769"/>
      <c r="AO913" s="769"/>
    </row>
    <row r="914" spans="1:41" hidden="1">
      <c r="A914" s="604"/>
      <c r="B914" s="185"/>
      <c r="C914" s="604"/>
      <c r="D914" s="604"/>
      <c r="E914" s="185"/>
      <c r="F914" s="185"/>
      <c r="G914" s="185"/>
      <c r="H914" s="185"/>
      <c r="I914" s="185"/>
      <c r="J914" s="768"/>
      <c r="K914" s="769"/>
      <c r="L914" s="770"/>
      <c r="M914" s="769"/>
      <c r="N914" s="769"/>
      <c r="O914" s="185"/>
      <c r="P914" s="604"/>
      <c r="Q914" s="185"/>
      <c r="R914" s="185"/>
      <c r="S914" s="769"/>
      <c r="T914" s="769"/>
      <c r="U914" s="185"/>
      <c r="V914" s="769"/>
      <c r="W914" s="769"/>
      <c r="X914" s="185"/>
      <c r="Y914" s="604"/>
      <c r="Z914" s="185"/>
      <c r="AA914" s="185"/>
      <c r="AB914" s="769"/>
      <c r="AC914" s="769"/>
      <c r="AD914" s="185"/>
      <c r="AE914" s="769"/>
      <c r="AF914" s="769"/>
      <c r="AG914" s="185"/>
      <c r="AH914" s="604"/>
      <c r="AI914" s="185"/>
      <c r="AJ914" s="185"/>
      <c r="AK914" s="769"/>
      <c r="AL914" s="769"/>
      <c r="AM914" s="185"/>
      <c r="AN914" s="769"/>
      <c r="AO914" s="769"/>
    </row>
    <row r="915" spans="1:41" hidden="1">
      <c r="A915" s="604"/>
      <c r="B915" s="185"/>
      <c r="C915" s="604"/>
      <c r="D915" s="604"/>
      <c r="E915" s="185"/>
      <c r="F915" s="185"/>
      <c r="G915" s="185"/>
      <c r="H915" s="185"/>
      <c r="I915" s="185"/>
      <c r="J915" s="768"/>
      <c r="K915" s="769"/>
      <c r="L915" s="770"/>
      <c r="M915" s="769"/>
      <c r="N915" s="769"/>
      <c r="O915" s="185"/>
      <c r="P915" s="604"/>
      <c r="Q915" s="185"/>
      <c r="R915" s="185"/>
      <c r="S915" s="769"/>
      <c r="T915" s="769"/>
      <c r="U915" s="185"/>
      <c r="V915" s="769"/>
      <c r="W915" s="769"/>
      <c r="X915" s="185"/>
      <c r="Y915" s="604"/>
      <c r="Z915" s="185"/>
      <c r="AA915" s="185"/>
      <c r="AB915" s="769"/>
      <c r="AC915" s="769"/>
      <c r="AD915" s="185"/>
      <c r="AE915" s="769"/>
      <c r="AF915" s="769"/>
      <c r="AG915" s="185"/>
      <c r="AH915" s="604"/>
      <c r="AI915" s="185"/>
      <c r="AJ915" s="185"/>
      <c r="AK915" s="769"/>
      <c r="AL915" s="769"/>
      <c r="AM915" s="185"/>
      <c r="AN915" s="769"/>
      <c r="AO915" s="769"/>
    </row>
    <row r="916" spans="1:41" hidden="1">
      <c r="A916" s="604"/>
      <c r="B916" s="185"/>
      <c r="C916" s="604"/>
      <c r="D916" s="604"/>
      <c r="E916" s="185"/>
      <c r="F916" s="185"/>
      <c r="G916" s="185"/>
      <c r="H916" s="185"/>
      <c r="I916" s="185"/>
      <c r="J916" s="768"/>
      <c r="K916" s="769"/>
      <c r="L916" s="770"/>
      <c r="M916" s="769"/>
      <c r="N916" s="769"/>
      <c r="O916" s="185"/>
      <c r="P916" s="604"/>
      <c r="Q916" s="185"/>
      <c r="R916" s="185"/>
      <c r="S916" s="769"/>
      <c r="T916" s="769"/>
      <c r="U916" s="185"/>
      <c r="V916" s="769"/>
      <c r="W916" s="769"/>
      <c r="X916" s="185"/>
      <c r="Y916" s="604"/>
      <c r="Z916" s="185"/>
      <c r="AA916" s="185"/>
      <c r="AB916" s="769"/>
      <c r="AC916" s="769"/>
      <c r="AD916" s="185"/>
      <c r="AE916" s="769"/>
      <c r="AF916" s="769"/>
      <c r="AG916" s="185"/>
      <c r="AH916" s="604"/>
      <c r="AI916" s="185"/>
      <c r="AJ916" s="185"/>
      <c r="AK916" s="769"/>
      <c r="AL916" s="769"/>
      <c r="AM916" s="185"/>
      <c r="AN916" s="769"/>
      <c r="AO916" s="769"/>
    </row>
    <row r="917" spans="1:41" hidden="1">
      <c r="A917" s="604"/>
      <c r="B917" s="185"/>
      <c r="C917" s="604"/>
      <c r="D917" s="604"/>
      <c r="E917" s="185"/>
      <c r="F917" s="185"/>
      <c r="G917" s="185"/>
      <c r="H917" s="185"/>
      <c r="I917" s="185"/>
      <c r="J917" s="768"/>
      <c r="K917" s="769"/>
      <c r="L917" s="770"/>
      <c r="M917" s="769"/>
      <c r="N917" s="769"/>
      <c r="O917" s="185"/>
      <c r="P917" s="604"/>
      <c r="Q917" s="185"/>
      <c r="R917" s="185"/>
      <c r="S917" s="769"/>
      <c r="T917" s="769"/>
      <c r="U917" s="185"/>
      <c r="V917" s="769"/>
      <c r="W917" s="769"/>
      <c r="X917" s="185"/>
      <c r="Y917" s="604"/>
      <c r="Z917" s="185"/>
      <c r="AA917" s="185"/>
      <c r="AB917" s="769"/>
      <c r="AC917" s="769"/>
      <c r="AD917" s="185"/>
      <c r="AE917" s="769"/>
      <c r="AF917" s="769"/>
      <c r="AG917" s="185"/>
      <c r="AH917" s="604"/>
      <c r="AI917" s="185"/>
      <c r="AJ917" s="185"/>
      <c r="AK917" s="769"/>
      <c r="AL917" s="769"/>
      <c r="AM917" s="185"/>
      <c r="AN917" s="769"/>
      <c r="AO917" s="769"/>
    </row>
    <row r="918" spans="1:41" hidden="1">
      <c r="A918" s="604"/>
      <c r="B918" s="185"/>
      <c r="C918" s="604"/>
      <c r="D918" s="604"/>
      <c r="E918" s="185"/>
      <c r="F918" s="185"/>
      <c r="G918" s="185"/>
      <c r="H918" s="185"/>
      <c r="I918" s="185"/>
      <c r="J918" s="768"/>
      <c r="K918" s="769"/>
      <c r="L918" s="770"/>
      <c r="M918" s="769"/>
      <c r="N918" s="769"/>
      <c r="O918" s="185"/>
      <c r="P918" s="604"/>
      <c r="Q918" s="185"/>
      <c r="R918" s="185"/>
      <c r="S918" s="769"/>
      <c r="T918" s="769"/>
      <c r="U918" s="185"/>
      <c r="V918" s="769"/>
      <c r="W918" s="769"/>
      <c r="X918" s="185"/>
      <c r="Y918" s="604"/>
      <c r="Z918" s="185"/>
      <c r="AA918" s="185"/>
      <c r="AB918" s="769"/>
      <c r="AC918" s="769"/>
      <c r="AD918" s="185"/>
      <c r="AE918" s="769"/>
      <c r="AF918" s="769"/>
      <c r="AG918" s="185"/>
      <c r="AH918" s="604"/>
      <c r="AI918" s="185"/>
      <c r="AJ918" s="185"/>
      <c r="AK918" s="769"/>
      <c r="AL918" s="769"/>
      <c r="AM918" s="185"/>
      <c r="AN918" s="769"/>
      <c r="AO918" s="769"/>
    </row>
    <row r="919" spans="1:41" hidden="1">
      <c r="A919" s="604"/>
      <c r="B919" s="185"/>
      <c r="C919" s="604"/>
      <c r="D919" s="604"/>
      <c r="E919" s="185"/>
      <c r="F919" s="185"/>
      <c r="G919" s="185"/>
      <c r="H919" s="185"/>
      <c r="I919" s="185"/>
      <c r="J919" s="768"/>
      <c r="K919" s="769"/>
      <c r="L919" s="770"/>
      <c r="M919" s="769"/>
      <c r="N919" s="769"/>
      <c r="O919" s="185"/>
      <c r="P919" s="604"/>
      <c r="Q919" s="185"/>
      <c r="R919" s="185"/>
      <c r="S919" s="769"/>
      <c r="T919" s="769"/>
      <c r="U919" s="185"/>
      <c r="V919" s="769"/>
      <c r="W919" s="769"/>
      <c r="X919" s="185"/>
      <c r="Y919" s="604"/>
      <c r="Z919" s="185"/>
      <c r="AA919" s="185"/>
      <c r="AB919" s="769"/>
      <c r="AC919" s="769"/>
      <c r="AD919" s="185"/>
      <c r="AE919" s="769"/>
      <c r="AF919" s="769"/>
      <c r="AG919" s="185"/>
      <c r="AH919" s="604"/>
      <c r="AI919" s="185"/>
      <c r="AJ919" s="185"/>
      <c r="AK919" s="769"/>
      <c r="AL919" s="769"/>
      <c r="AM919" s="185"/>
      <c r="AN919" s="769"/>
      <c r="AO919" s="769"/>
    </row>
    <row r="920" spans="1:41" hidden="1">
      <c r="A920" s="604"/>
      <c r="B920" s="185"/>
      <c r="C920" s="604"/>
      <c r="D920" s="604"/>
      <c r="E920" s="185"/>
      <c r="F920" s="185"/>
      <c r="G920" s="185"/>
      <c r="H920" s="185"/>
      <c r="I920" s="185"/>
      <c r="J920" s="768"/>
      <c r="K920" s="769"/>
      <c r="L920" s="770"/>
      <c r="M920" s="769"/>
      <c r="N920" s="769"/>
      <c r="O920" s="185"/>
      <c r="P920" s="604"/>
      <c r="Q920" s="185"/>
      <c r="R920" s="185"/>
      <c r="S920" s="769"/>
      <c r="T920" s="769"/>
      <c r="U920" s="185"/>
      <c r="V920" s="769"/>
      <c r="W920" s="769"/>
      <c r="X920" s="185"/>
      <c r="Y920" s="604"/>
      <c r="Z920" s="185"/>
      <c r="AA920" s="185"/>
      <c r="AB920" s="769"/>
      <c r="AC920" s="769"/>
      <c r="AD920" s="185"/>
      <c r="AE920" s="769"/>
      <c r="AF920" s="769"/>
      <c r="AG920" s="185"/>
      <c r="AH920" s="604"/>
      <c r="AI920" s="185"/>
      <c r="AJ920" s="185"/>
      <c r="AK920" s="769"/>
      <c r="AL920" s="769"/>
      <c r="AM920" s="185"/>
      <c r="AN920" s="769"/>
      <c r="AO920" s="769"/>
    </row>
    <row r="921" spans="1:41" hidden="1">
      <c r="A921" s="604"/>
      <c r="B921" s="185"/>
      <c r="C921" s="604"/>
      <c r="D921" s="604"/>
      <c r="E921" s="185"/>
      <c r="F921" s="185"/>
      <c r="G921" s="185"/>
      <c r="H921" s="185"/>
      <c r="I921" s="185"/>
      <c r="J921" s="768"/>
      <c r="K921" s="769"/>
      <c r="L921" s="770"/>
      <c r="M921" s="769"/>
      <c r="N921" s="769"/>
      <c r="O921" s="185"/>
      <c r="P921" s="604"/>
      <c r="Q921" s="185"/>
      <c r="R921" s="185"/>
      <c r="S921" s="769"/>
      <c r="T921" s="769"/>
      <c r="U921" s="185"/>
      <c r="V921" s="769"/>
      <c r="W921" s="769"/>
      <c r="X921" s="185"/>
      <c r="Y921" s="604"/>
      <c r="Z921" s="185"/>
      <c r="AA921" s="185"/>
      <c r="AB921" s="769"/>
      <c r="AC921" s="769"/>
      <c r="AD921" s="185"/>
      <c r="AE921" s="769"/>
      <c r="AF921" s="769"/>
      <c r="AG921" s="185"/>
      <c r="AH921" s="604"/>
      <c r="AI921" s="185"/>
      <c r="AJ921" s="185"/>
      <c r="AK921" s="769"/>
      <c r="AL921" s="769"/>
      <c r="AM921" s="185"/>
      <c r="AN921" s="769"/>
      <c r="AO921" s="769"/>
    </row>
    <row r="922" spans="1:41" hidden="1">
      <c r="A922" s="604"/>
      <c r="B922" s="185"/>
      <c r="C922" s="604"/>
      <c r="D922" s="604"/>
      <c r="E922" s="185"/>
      <c r="F922" s="185"/>
      <c r="G922" s="185"/>
      <c r="H922" s="185"/>
      <c r="I922" s="185"/>
      <c r="J922" s="768"/>
      <c r="K922" s="769"/>
      <c r="L922" s="770"/>
      <c r="M922" s="769"/>
      <c r="N922" s="769"/>
      <c r="O922" s="185"/>
      <c r="P922" s="604"/>
      <c r="Q922" s="185"/>
      <c r="R922" s="185"/>
      <c r="S922" s="769"/>
      <c r="T922" s="769"/>
      <c r="U922" s="185"/>
      <c r="V922" s="769"/>
      <c r="W922" s="769"/>
      <c r="X922" s="185"/>
      <c r="Y922" s="604"/>
      <c r="Z922" s="185"/>
      <c r="AA922" s="185"/>
      <c r="AB922" s="769"/>
      <c r="AC922" s="769"/>
      <c r="AD922" s="185"/>
      <c r="AE922" s="769"/>
      <c r="AF922" s="769"/>
      <c r="AG922" s="185"/>
      <c r="AH922" s="604"/>
      <c r="AI922" s="185"/>
      <c r="AJ922" s="185"/>
      <c r="AK922" s="769"/>
      <c r="AL922" s="769"/>
      <c r="AM922" s="185"/>
      <c r="AN922" s="769"/>
      <c r="AO922" s="769"/>
    </row>
    <row r="923" spans="1:41" hidden="1">
      <c r="A923" s="604"/>
      <c r="B923" s="185"/>
      <c r="C923" s="604"/>
      <c r="D923" s="604"/>
      <c r="E923" s="185"/>
      <c r="F923" s="185"/>
      <c r="G923" s="185"/>
      <c r="H923" s="185"/>
      <c r="I923" s="185"/>
      <c r="J923" s="768"/>
      <c r="K923" s="769"/>
      <c r="L923" s="770"/>
      <c r="M923" s="769"/>
      <c r="N923" s="769"/>
      <c r="O923" s="185"/>
      <c r="P923" s="604"/>
      <c r="Q923" s="185"/>
      <c r="R923" s="185"/>
      <c r="S923" s="769"/>
      <c r="T923" s="769"/>
      <c r="U923" s="185"/>
      <c r="V923" s="769"/>
      <c r="W923" s="769"/>
      <c r="X923" s="185"/>
      <c r="Y923" s="604"/>
      <c r="Z923" s="185"/>
      <c r="AA923" s="185"/>
      <c r="AB923" s="769"/>
      <c r="AC923" s="769"/>
      <c r="AD923" s="185"/>
      <c r="AE923" s="769"/>
      <c r="AF923" s="769"/>
      <c r="AG923" s="185"/>
      <c r="AH923" s="604"/>
      <c r="AI923" s="185"/>
      <c r="AJ923" s="185"/>
      <c r="AK923" s="769"/>
      <c r="AL923" s="769"/>
      <c r="AM923" s="185"/>
      <c r="AN923" s="769"/>
      <c r="AO923" s="769"/>
    </row>
    <row r="924" spans="1:41" hidden="1">
      <c r="A924" s="604"/>
      <c r="B924" s="185"/>
      <c r="C924" s="604"/>
      <c r="D924" s="604"/>
      <c r="E924" s="185"/>
      <c r="F924" s="185"/>
      <c r="G924" s="185"/>
      <c r="H924" s="185"/>
      <c r="I924" s="185"/>
      <c r="J924" s="768"/>
      <c r="K924" s="769"/>
      <c r="L924" s="770"/>
      <c r="M924" s="769"/>
      <c r="N924" s="769"/>
      <c r="O924" s="185"/>
      <c r="P924" s="604"/>
      <c r="Q924" s="185"/>
      <c r="R924" s="185"/>
      <c r="S924" s="769"/>
      <c r="T924" s="769"/>
      <c r="U924" s="185"/>
      <c r="V924" s="769"/>
      <c r="W924" s="769"/>
      <c r="X924" s="185"/>
      <c r="Y924" s="604"/>
      <c r="Z924" s="185"/>
      <c r="AA924" s="185"/>
      <c r="AB924" s="769"/>
      <c r="AC924" s="769"/>
      <c r="AD924" s="185"/>
      <c r="AE924" s="769"/>
      <c r="AF924" s="769"/>
      <c r="AG924" s="185"/>
      <c r="AH924" s="604"/>
      <c r="AI924" s="185"/>
      <c r="AJ924" s="185"/>
      <c r="AK924" s="769"/>
      <c r="AL924" s="769"/>
      <c r="AM924" s="185"/>
      <c r="AN924" s="769"/>
      <c r="AO924" s="769"/>
    </row>
    <row r="925" spans="1:41" hidden="1">
      <c r="A925" s="604"/>
      <c r="B925" s="185"/>
      <c r="C925" s="604"/>
      <c r="D925" s="604"/>
      <c r="E925" s="185"/>
      <c r="F925" s="185"/>
      <c r="G925" s="185"/>
      <c r="H925" s="185"/>
      <c r="I925" s="185"/>
      <c r="J925" s="768"/>
      <c r="K925" s="769"/>
      <c r="L925" s="770"/>
      <c r="M925" s="769"/>
      <c r="N925" s="769"/>
      <c r="O925" s="185"/>
      <c r="P925" s="604"/>
      <c r="Q925" s="185"/>
      <c r="R925" s="185"/>
      <c r="S925" s="769"/>
      <c r="T925" s="769"/>
      <c r="U925" s="185"/>
      <c r="V925" s="769"/>
      <c r="W925" s="769"/>
      <c r="X925" s="185"/>
      <c r="Y925" s="604"/>
      <c r="Z925" s="185"/>
      <c r="AA925" s="185"/>
      <c r="AB925" s="769"/>
      <c r="AC925" s="769"/>
      <c r="AD925" s="185"/>
      <c r="AE925" s="769"/>
      <c r="AF925" s="769"/>
      <c r="AG925" s="185"/>
      <c r="AH925" s="604"/>
      <c r="AI925" s="185"/>
      <c r="AJ925" s="185"/>
      <c r="AK925" s="769"/>
      <c r="AL925" s="769"/>
      <c r="AM925" s="185"/>
      <c r="AN925" s="769"/>
      <c r="AO925" s="769"/>
    </row>
    <row r="926" spans="1:41" hidden="1">
      <c r="A926" s="604"/>
      <c r="B926" s="185"/>
      <c r="C926" s="604"/>
      <c r="D926" s="604"/>
      <c r="E926" s="185"/>
      <c r="F926" s="185"/>
      <c r="G926" s="185"/>
      <c r="H926" s="185"/>
      <c r="I926" s="185"/>
      <c r="J926" s="768"/>
      <c r="K926" s="769"/>
      <c r="L926" s="770"/>
      <c r="M926" s="769"/>
      <c r="N926" s="769"/>
      <c r="O926" s="185"/>
      <c r="P926" s="604"/>
      <c r="Q926" s="185"/>
      <c r="R926" s="185"/>
      <c r="S926" s="769"/>
      <c r="T926" s="769"/>
      <c r="U926" s="185"/>
      <c r="V926" s="769"/>
      <c r="W926" s="769"/>
      <c r="X926" s="185"/>
      <c r="Y926" s="604"/>
      <c r="Z926" s="185"/>
      <c r="AA926" s="185"/>
      <c r="AB926" s="769"/>
      <c r="AC926" s="769"/>
      <c r="AD926" s="185"/>
      <c r="AE926" s="769"/>
      <c r="AF926" s="769"/>
      <c r="AG926" s="185"/>
      <c r="AH926" s="604"/>
      <c r="AI926" s="185"/>
      <c r="AJ926" s="185"/>
      <c r="AK926" s="769"/>
      <c r="AL926" s="769"/>
      <c r="AM926" s="185"/>
      <c r="AN926" s="769"/>
      <c r="AO926" s="769"/>
    </row>
    <row r="927" spans="1:41" hidden="1">
      <c r="A927" s="604"/>
      <c r="B927" s="185"/>
      <c r="C927" s="604"/>
      <c r="D927" s="604"/>
      <c r="E927" s="185"/>
      <c r="F927" s="185"/>
      <c r="G927" s="185"/>
      <c r="H927" s="185"/>
      <c r="I927" s="185"/>
      <c r="J927" s="768"/>
      <c r="K927" s="769"/>
      <c r="L927" s="770"/>
      <c r="M927" s="769"/>
      <c r="N927" s="769"/>
      <c r="O927" s="185"/>
      <c r="P927" s="604"/>
      <c r="Q927" s="185"/>
      <c r="R927" s="185"/>
      <c r="S927" s="769"/>
      <c r="T927" s="769"/>
      <c r="U927" s="185"/>
      <c r="V927" s="769"/>
      <c r="W927" s="769"/>
      <c r="X927" s="185"/>
      <c r="Y927" s="604"/>
      <c r="Z927" s="185"/>
      <c r="AA927" s="185"/>
      <c r="AB927" s="769"/>
      <c r="AC927" s="769"/>
      <c r="AD927" s="185"/>
      <c r="AE927" s="769"/>
      <c r="AF927" s="769"/>
      <c r="AG927" s="185"/>
      <c r="AH927" s="604"/>
      <c r="AI927" s="185"/>
      <c r="AJ927" s="185"/>
      <c r="AK927" s="769"/>
      <c r="AL927" s="769"/>
      <c r="AM927" s="185"/>
      <c r="AN927" s="769"/>
      <c r="AO927" s="769"/>
    </row>
    <row r="928" spans="1:41" hidden="1">
      <c r="A928" s="604"/>
      <c r="B928" s="185"/>
      <c r="C928" s="604"/>
      <c r="D928" s="604"/>
      <c r="E928" s="185"/>
      <c r="F928" s="185"/>
      <c r="G928" s="185"/>
      <c r="H928" s="185"/>
      <c r="I928" s="185"/>
      <c r="J928" s="768"/>
      <c r="K928" s="769"/>
      <c r="L928" s="770"/>
      <c r="M928" s="769"/>
      <c r="N928" s="769"/>
      <c r="O928" s="185"/>
      <c r="P928" s="604"/>
      <c r="Q928" s="185"/>
      <c r="R928" s="185"/>
      <c r="S928" s="769"/>
      <c r="T928" s="769"/>
      <c r="U928" s="185"/>
      <c r="V928" s="769"/>
      <c r="W928" s="769"/>
      <c r="X928" s="185"/>
      <c r="Y928" s="604"/>
      <c r="Z928" s="185"/>
      <c r="AA928" s="185"/>
      <c r="AB928" s="769"/>
      <c r="AC928" s="769"/>
      <c r="AD928" s="185"/>
      <c r="AE928" s="769"/>
      <c r="AF928" s="769"/>
      <c r="AG928" s="185"/>
      <c r="AH928" s="604"/>
      <c r="AI928" s="185"/>
      <c r="AJ928" s="185"/>
      <c r="AK928" s="769"/>
      <c r="AL928" s="769"/>
      <c r="AM928" s="185"/>
      <c r="AN928" s="769"/>
      <c r="AO928" s="769"/>
    </row>
    <row r="929" spans="1:41" hidden="1">
      <c r="A929" s="604"/>
      <c r="B929" s="185"/>
      <c r="C929" s="604"/>
      <c r="D929" s="604"/>
      <c r="E929" s="185"/>
      <c r="F929" s="185"/>
      <c r="G929" s="185"/>
      <c r="H929" s="185"/>
      <c r="I929" s="185"/>
      <c r="J929" s="768"/>
      <c r="K929" s="769"/>
      <c r="L929" s="770"/>
      <c r="M929" s="769"/>
      <c r="N929" s="769"/>
      <c r="O929" s="185"/>
      <c r="P929" s="604"/>
      <c r="Q929" s="185"/>
      <c r="R929" s="185"/>
      <c r="S929" s="769"/>
      <c r="T929" s="769"/>
      <c r="U929" s="185"/>
      <c r="V929" s="769"/>
      <c r="W929" s="769"/>
      <c r="X929" s="185"/>
      <c r="Y929" s="604"/>
      <c r="Z929" s="185"/>
      <c r="AA929" s="185"/>
      <c r="AB929" s="769"/>
      <c r="AC929" s="769"/>
      <c r="AD929" s="185"/>
      <c r="AE929" s="769"/>
      <c r="AF929" s="769"/>
      <c r="AG929" s="185"/>
      <c r="AH929" s="604"/>
      <c r="AI929" s="185"/>
      <c r="AJ929" s="185"/>
      <c r="AK929" s="769"/>
      <c r="AL929" s="769"/>
      <c r="AM929" s="185"/>
      <c r="AN929" s="769"/>
      <c r="AO929" s="769"/>
    </row>
    <row r="930" spans="1:41" hidden="1">
      <c r="A930" s="604"/>
      <c r="B930" s="185"/>
      <c r="C930" s="604"/>
      <c r="D930" s="604"/>
      <c r="E930" s="185"/>
      <c r="F930" s="185"/>
      <c r="G930" s="185"/>
      <c r="H930" s="185"/>
      <c r="I930" s="185"/>
      <c r="J930" s="768"/>
      <c r="K930" s="769"/>
      <c r="L930" s="770"/>
      <c r="M930" s="769"/>
      <c r="N930" s="769"/>
      <c r="O930" s="185"/>
      <c r="P930" s="604"/>
      <c r="Q930" s="185"/>
      <c r="R930" s="185"/>
      <c r="S930" s="769"/>
      <c r="T930" s="769"/>
      <c r="U930" s="185"/>
      <c r="V930" s="769"/>
      <c r="W930" s="769"/>
      <c r="X930" s="185"/>
      <c r="Y930" s="604"/>
      <c r="Z930" s="185"/>
      <c r="AA930" s="185"/>
      <c r="AB930" s="769"/>
      <c r="AC930" s="769"/>
      <c r="AD930" s="185"/>
      <c r="AE930" s="769"/>
      <c r="AF930" s="769"/>
      <c r="AG930" s="185"/>
      <c r="AH930" s="604"/>
      <c r="AI930" s="185"/>
      <c r="AJ930" s="185"/>
      <c r="AK930" s="769"/>
      <c r="AL930" s="769"/>
      <c r="AM930" s="185"/>
      <c r="AN930" s="769"/>
      <c r="AO930" s="769"/>
    </row>
    <row r="931" spans="1:41" hidden="1">
      <c r="A931" s="604"/>
      <c r="B931" s="185"/>
      <c r="C931" s="604"/>
      <c r="D931" s="604"/>
      <c r="E931" s="185"/>
      <c r="F931" s="185"/>
      <c r="G931" s="185"/>
      <c r="H931" s="185"/>
      <c r="I931" s="185"/>
      <c r="J931" s="768"/>
      <c r="K931" s="769"/>
      <c r="L931" s="770"/>
      <c r="M931" s="769"/>
      <c r="N931" s="769"/>
      <c r="O931" s="185"/>
      <c r="P931" s="604"/>
      <c r="Q931" s="185"/>
      <c r="R931" s="185"/>
      <c r="S931" s="769"/>
      <c r="T931" s="769"/>
      <c r="U931" s="185"/>
      <c r="V931" s="769"/>
      <c r="W931" s="769"/>
      <c r="X931" s="185"/>
      <c r="Y931" s="604"/>
      <c r="Z931" s="185"/>
      <c r="AA931" s="185"/>
      <c r="AB931" s="769"/>
      <c r="AC931" s="769"/>
      <c r="AD931" s="185"/>
      <c r="AE931" s="769"/>
      <c r="AF931" s="769"/>
      <c r="AG931" s="185"/>
      <c r="AH931" s="604"/>
      <c r="AI931" s="185"/>
      <c r="AJ931" s="185"/>
      <c r="AK931" s="769"/>
      <c r="AL931" s="769"/>
      <c r="AM931" s="185"/>
      <c r="AN931" s="769"/>
      <c r="AO931" s="769"/>
    </row>
    <row r="932" spans="1:41" hidden="1">
      <c r="A932" s="604"/>
      <c r="B932" s="185"/>
      <c r="C932" s="604"/>
      <c r="D932" s="604"/>
      <c r="E932" s="185"/>
      <c r="F932" s="185"/>
      <c r="G932" s="185"/>
      <c r="H932" s="185"/>
      <c r="I932" s="185"/>
      <c r="J932" s="768"/>
      <c r="K932" s="769"/>
      <c r="L932" s="770"/>
      <c r="M932" s="769"/>
      <c r="N932" s="769"/>
      <c r="O932" s="185"/>
      <c r="P932" s="604"/>
      <c r="Q932" s="185"/>
      <c r="R932" s="185"/>
      <c r="S932" s="769"/>
      <c r="T932" s="769"/>
      <c r="U932" s="185"/>
      <c r="V932" s="769"/>
      <c r="W932" s="769"/>
      <c r="X932" s="185"/>
      <c r="Y932" s="604"/>
      <c r="Z932" s="185"/>
      <c r="AA932" s="185"/>
      <c r="AB932" s="769"/>
      <c r="AC932" s="769"/>
      <c r="AD932" s="185"/>
      <c r="AE932" s="769"/>
      <c r="AF932" s="769"/>
      <c r="AG932" s="185"/>
      <c r="AH932" s="604"/>
      <c r="AI932" s="185"/>
      <c r="AJ932" s="185"/>
      <c r="AK932" s="769"/>
      <c r="AL932" s="769"/>
      <c r="AM932" s="185"/>
      <c r="AN932" s="769"/>
      <c r="AO932" s="769"/>
    </row>
    <row r="933" spans="1:41" hidden="1">
      <c r="A933" s="604"/>
      <c r="B933" s="185"/>
      <c r="C933" s="604"/>
      <c r="D933" s="604"/>
      <c r="E933" s="185"/>
      <c r="F933" s="185"/>
      <c r="G933" s="185"/>
      <c r="H933" s="185"/>
      <c r="I933" s="185"/>
      <c r="J933" s="768"/>
      <c r="K933" s="769"/>
      <c r="L933" s="770"/>
      <c r="M933" s="769"/>
      <c r="N933" s="769"/>
      <c r="O933" s="185"/>
      <c r="P933" s="604"/>
      <c r="Q933" s="185"/>
      <c r="R933" s="185"/>
      <c r="S933" s="769"/>
      <c r="T933" s="769"/>
      <c r="U933" s="185"/>
      <c r="V933" s="769"/>
      <c r="W933" s="769"/>
      <c r="X933" s="185"/>
      <c r="Y933" s="604"/>
      <c r="Z933" s="185"/>
      <c r="AA933" s="185"/>
      <c r="AB933" s="769"/>
      <c r="AC933" s="769"/>
      <c r="AD933" s="185"/>
      <c r="AE933" s="769"/>
      <c r="AF933" s="769"/>
      <c r="AG933" s="185"/>
      <c r="AH933" s="604"/>
      <c r="AI933" s="185"/>
      <c r="AJ933" s="185"/>
      <c r="AK933" s="769"/>
      <c r="AL933" s="769"/>
      <c r="AM933" s="185"/>
      <c r="AN933" s="769"/>
      <c r="AO933" s="769"/>
    </row>
    <row r="934" spans="1:41" hidden="1">
      <c r="A934" s="604"/>
      <c r="B934" s="185"/>
      <c r="C934" s="604"/>
      <c r="D934" s="604"/>
      <c r="E934" s="185"/>
      <c r="F934" s="185"/>
      <c r="G934" s="185"/>
      <c r="H934" s="185"/>
      <c r="I934" s="185"/>
      <c r="J934" s="768"/>
      <c r="K934" s="769"/>
      <c r="L934" s="770"/>
      <c r="M934" s="769"/>
      <c r="N934" s="769"/>
      <c r="O934" s="185"/>
      <c r="P934" s="604"/>
      <c r="Q934" s="185"/>
      <c r="R934" s="185"/>
      <c r="S934" s="769"/>
      <c r="T934" s="769"/>
      <c r="U934" s="185"/>
      <c r="V934" s="769"/>
      <c r="W934" s="769"/>
      <c r="X934" s="185"/>
      <c r="Y934" s="604"/>
      <c r="Z934" s="185"/>
      <c r="AA934" s="185"/>
      <c r="AB934" s="769"/>
      <c r="AC934" s="769"/>
      <c r="AD934" s="185"/>
      <c r="AE934" s="769"/>
      <c r="AF934" s="769"/>
      <c r="AG934" s="185"/>
      <c r="AH934" s="604"/>
      <c r="AI934" s="185"/>
      <c r="AJ934" s="185"/>
      <c r="AK934" s="769"/>
      <c r="AL934" s="769"/>
      <c r="AM934" s="185"/>
      <c r="AN934" s="769"/>
      <c r="AO934" s="769"/>
    </row>
    <row r="935" spans="1:41" hidden="1">
      <c r="A935" s="604"/>
      <c r="B935" s="185"/>
      <c r="C935" s="604"/>
      <c r="D935" s="604"/>
      <c r="E935" s="185"/>
      <c r="F935" s="185"/>
      <c r="G935" s="185"/>
      <c r="H935" s="185"/>
      <c r="I935" s="185"/>
      <c r="J935" s="768"/>
      <c r="K935" s="769"/>
      <c r="L935" s="770"/>
      <c r="M935" s="769"/>
      <c r="N935" s="769"/>
      <c r="O935" s="185"/>
      <c r="P935" s="604"/>
      <c r="Q935" s="185"/>
      <c r="R935" s="185"/>
      <c r="S935" s="769"/>
      <c r="T935" s="769"/>
      <c r="U935" s="185"/>
      <c r="V935" s="769"/>
      <c r="W935" s="769"/>
      <c r="X935" s="185"/>
      <c r="Y935" s="604"/>
      <c r="Z935" s="185"/>
      <c r="AA935" s="185"/>
      <c r="AB935" s="769"/>
      <c r="AC935" s="769"/>
      <c r="AD935" s="185"/>
      <c r="AE935" s="769"/>
      <c r="AF935" s="769"/>
      <c r="AG935" s="185"/>
      <c r="AH935" s="604"/>
      <c r="AI935" s="185"/>
      <c r="AJ935" s="185"/>
      <c r="AK935" s="769"/>
      <c r="AL935" s="769"/>
      <c r="AM935" s="185"/>
      <c r="AN935" s="769"/>
      <c r="AO935" s="769"/>
    </row>
    <row r="936" spans="1:41" hidden="1">
      <c r="A936" s="604"/>
      <c r="B936" s="185"/>
      <c r="C936" s="604"/>
      <c r="D936" s="604"/>
      <c r="E936" s="185"/>
      <c r="F936" s="185"/>
      <c r="G936" s="185"/>
      <c r="H936" s="185"/>
      <c r="I936" s="185"/>
      <c r="J936" s="768"/>
      <c r="K936" s="769"/>
      <c r="L936" s="770"/>
      <c r="M936" s="769"/>
      <c r="N936" s="769"/>
      <c r="O936" s="185"/>
      <c r="P936" s="604"/>
      <c r="Q936" s="185"/>
      <c r="R936" s="185"/>
      <c r="S936" s="769"/>
      <c r="T936" s="769"/>
      <c r="U936" s="185"/>
      <c r="V936" s="769"/>
      <c r="W936" s="769"/>
      <c r="X936" s="185"/>
      <c r="Y936" s="604"/>
      <c r="Z936" s="185"/>
      <c r="AA936" s="185"/>
      <c r="AB936" s="769"/>
      <c r="AC936" s="769"/>
      <c r="AD936" s="185"/>
      <c r="AE936" s="769"/>
      <c r="AF936" s="769"/>
      <c r="AG936" s="185"/>
      <c r="AH936" s="604"/>
      <c r="AI936" s="185"/>
      <c r="AJ936" s="185"/>
      <c r="AK936" s="769"/>
      <c r="AL936" s="769"/>
      <c r="AM936" s="185"/>
      <c r="AN936" s="769"/>
      <c r="AO936" s="769"/>
    </row>
    <row r="937" spans="1:41" hidden="1">
      <c r="A937" s="604"/>
      <c r="B937" s="185"/>
      <c r="C937" s="604"/>
      <c r="D937" s="604"/>
      <c r="E937" s="185"/>
      <c r="F937" s="185"/>
      <c r="G937" s="185"/>
      <c r="H937" s="185"/>
      <c r="I937" s="185"/>
      <c r="J937" s="768"/>
      <c r="K937" s="769"/>
      <c r="L937" s="770"/>
      <c r="M937" s="769"/>
      <c r="N937" s="769"/>
      <c r="O937" s="185"/>
      <c r="P937" s="604"/>
      <c r="Q937" s="185"/>
      <c r="R937" s="185"/>
      <c r="S937" s="769"/>
      <c r="T937" s="769"/>
      <c r="U937" s="185"/>
      <c r="V937" s="769"/>
      <c r="W937" s="769"/>
      <c r="X937" s="185"/>
      <c r="Y937" s="604"/>
      <c r="Z937" s="185"/>
      <c r="AA937" s="185"/>
      <c r="AB937" s="769"/>
      <c r="AC937" s="769"/>
      <c r="AD937" s="185"/>
      <c r="AE937" s="769"/>
      <c r="AF937" s="769"/>
      <c r="AG937" s="185"/>
      <c r="AH937" s="604"/>
      <c r="AI937" s="185"/>
      <c r="AJ937" s="185"/>
      <c r="AK937" s="769"/>
      <c r="AL937" s="769"/>
      <c r="AM937" s="185"/>
      <c r="AN937" s="769"/>
      <c r="AO937" s="769"/>
    </row>
    <row r="938" spans="1:41" hidden="1">
      <c r="A938" s="604"/>
      <c r="B938" s="185"/>
      <c r="C938" s="604"/>
      <c r="D938" s="604"/>
      <c r="E938" s="185"/>
      <c r="F938" s="185"/>
      <c r="G938" s="185"/>
      <c r="H938" s="185"/>
      <c r="I938" s="185"/>
      <c r="J938" s="768"/>
      <c r="K938" s="769"/>
      <c r="L938" s="770"/>
      <c r="M938" s="769"/>
      <c r="N938" s="769"/>
      <c r="O938" s="185"/>
      <c r="P938" s="604"/>
      <c r="Q938" s="185"/>
      <c r="R938" s="185"/>
      <c r="S938" s="769"/>
      <c r="T938" s="769"/>
      <c r="U938" s="185"/>
      <c r="V938" s="769"/>
      <c r="W938" s="769"/>
      <c r="X938" s="185"/>
      <c r="Y938" s="604"/>
      <c r="Z938" s="185"/>
      <c r="AA938" s="185"/>
      <c r="AB938" s="769"/>
      <c r="AC938" s="769"/>
      <c r="AD938" s="185"/>
      <c r="AE938" s="769"/>
      <c r="AF938" s="769"/>
      <c r="AG938" s="185"/>
      <c r="AH938" s="604"/>
      <c r="AI938" s="185"/>
      <c r="AJ938" s="185"/>
      <c r="AK938" s="769"/>
      <c r="AL938" s="769"/>
      <c r="AM938" s="185"/>
      <c r="AN938" s="769"/>
      <c r="AO938" s="769"/>
    </row>
    <row r="939" spans="1:41" hidden="1">
      <c r="A939" s="604"/>
      <c r="B939" s="185"/>
      <c r="C939" s="604"/>
      <c r="D939" s="604"/>
      <c r="E939" s="185"/>
      <c r="F939" s="185"/>
      <c r="G939" s="185"/>
      <c r="H939" s="185"/>
      <c r="I939" s="185"/>
      <c r="J939" s="768"/>
      <c r="K939" s="769"/>
      <c r="L939" s="770"/>
      <c r="M939" s="769"/>
      <c r="N939" s="769"/>
      <c r="O939" s="185"/>
      <c r="P939" s="604"/>
      <c r="Q939" s="185"/>
      <c r="R939" s="185"/>
      <c r="S939" s="769"/>
      <c r="T939" s="769"/>
      <c r="U939" s="185"/>
      <c r="V939" s="769"/>
      <c r="W939" s="769"/>
      <c r="X939" s="185"/>
      <c r="Y939" s="604"/>
      <c r="Z939" s="185"/>
      <c r="AA939" s="185"/>
      <c r="AB939" s="769"/>
      <c r="AC939" s="769"/>
      <c r="AD939" s="185"/>
      <c r="AE939" s="769"/>
      <c r="AF939" s="769"/>
      <c r="AG939" s="185"/>
      <c r="AH939" s="604"/>
      <c r="AI939" s="185"/>
      <c r="AJ939" s="185"/>
      <c r="AK939" s="769"/>
      <c r="AL939" s="769"/>
      <c r="AM939" s="185"/>
      <c r="AN939" s="769"/>
      <c r="AO939" s="769"/>
    </row>
    <row r="940" spans="1:41" hidden="1">
      <c r="A940" s="604"/>
      <c r="B940" s="185"/>
      <c r="C940" s="604"/>
      <c r="D940" s="604"/>
      <c r="E940" s="185"/>
      <c r="F940" s="185"/>
      <c r="G940" s="185"/>
      <c r="H940" s="185"/>
      <c r="I940" s="185"/>
      <c r="J940" s="768"/>
      <c r="K940" s="769"/>
      <c r="L940" s="770"/>
      <c r="M940" s="769"/>
      <c r="N940" s="769"/>
      <c r="O940" s="185"/>
      <c r="P940" s="604"/>
      <c r="Q940" s="185"/>
      <c r="R940" s="185"/>
      <c r="S940" s="769"/>
      <c r="T940" s="769"/>
      <c r="U940" s="185"/>
      <c r="V940" s="769"/>
      <c r="W940" s="769"/>
      <c r="X940" s="185"/>
      <c r="Y940" s="604"/>
      <c r="Z940" s="185"/>
      <c r="AA940" s="185"/>
      <c r="AB940" s="769"/>
      <c r="AC940" s="769"/>
      <c r="AD940" s="185"/>
      <c r="AE940" s="769"/>
      <c r="AF940" s="769"/>
      <c r="AG940" s="185"/>
      <c r="AH940" s="604"/>
      <c r="AI940" s="185"/>
      <c r="AJ940" s="185"/>
      <c r="AK940" s="769"/>
      <c r="AL940" s="769"/>
      <c r="AM940" s="185"/>
      <c r="AN940" s="769"/>
      <c r="AO940" s="769"/>
    </row>
    <row r="941" spans="1:41" hidden="1">
      <c r="A941" s="604"/>
      <c r="B941" s="185"/>
      <c r="C941" s="604"/>
      <c r="D941" s="604"/>
      <c r="E941" s="185"/>
      <c r="F941" s="185"/>
      <c r="G941" s="185"/>
      <c r="H941" s="185"/>
      <c r="I941" s="185"/>
      <c r="J941" s="768"/>
      <c r="K941" s="769"/>
      <c r="L941" s="770"/>
      <c r="M941" s="769"/>
      <c r="N941" s="769"/>
      <c r="O941" s="185"/>
      <c r="P941" s="604"/>
      <c r="Q941" s="185"/>
      <c r="R941" s="185"/>
      <c r="S941" s="769"/>
      <c r="T941" s="769"/>
      <c r="U941" s="185"/>
      <c r="V941" s="769"/>
      <c r="W941" s="769"/>
      <c r="X941" s="185"/>
      <c r="Y941" s="604"/>
      <c r="Z941" s="185"/>
      <c r="AA941" s="185"/>
      <c r="AB941" s="769"/>
      <c r="AC941" s="769"/>
      <c r="AD941" s="185"/>
      <c r="AE941" s="769"/>
      <c r="AF941" s="769"/>
      <c r="AG941" s="185"/>
      <c r="AH941" s="604"/>
      <c r="AI941" s="185"/>
      <c r="AJ941" s="185"/>
      <c r="AK941" s="769"/>
      <c r="AL941" s="769"/>
      <c r="AM941" s="185"/>
      <c r="AN941" s="769"/>
      <c r="AO941" s="769"/>
    </row>
    <row r="942" spans="1:41" hidden="1">
      <c r="A942" s="604"/>
      <c r="B942" s="185"/>
      <c r="C942" s="604"/>
      <c r="D942" s="604"/>
      <c r="E942" s="185"/>
      <c r="F942" s="185"/>
      <c r="G942" s="185"/>
      <c r="H942" s="185"/>
      <c r="I942" s="185"/>
      <c r="J942" s="768"/>
      <c r="K942" s="769"/>
      <c r="L942" s="770"/>
      <c r="M942" s="769"/>
      <c r="N942" s="769"/>
      <c r="O942" s="185"/>
      <c r="P942" s="604"/>
      <c r="Q942" s="185"/>
      <c r="R942" s="185"/>
      <c r="S942" s="769"/>
      <c r="T942" s="769"/>
      <c r="U942" s="185"/>
      <c r="V942" s="769"/>
      <c r="W942" s="769"/>
      <c r="X942" s="185"/>
      <c r="Y942" s="604"/>
      <c r="Z942" s="185"/>
      <c r="AA942" s="185"/>
      <c r="AB942" s="769"/>
      <c r="AC942" s="769"/>
      <c r="AD942" s="185"/>
      <c r="AE942" s="769"/>
      <c r="AF942" s="769"/>
      <c r="AG942" s="185"/>
      <c r="AH942" s="604"/>
      <c r="AI942" s="185"/>
      <c r="AJ942" s="185"/>
      <c r="AK942" s="769"/>
      <c r="AL942" s="769"/>
      <c r="AM942" s="185"/>
      <c r="AN942" s="769"/>
      <c r="AO942" s="769"/>
    </row>
    <row r="943" spans="1:41" hidden="1">
      <c r="A943" s="604"/>
      <c r="B943" s="185"/>
      <c r="C943" s="604"/>
      <c r="D943" s="604"/>
      <c r="E943" s="185"/>
      <c r="F943" s="185"/>
      <c r="G943" s="185"/>
      <c r="H943" s="185"/>
      <c r="I943" s="185"/>
      <c r="J943" s="768"/>
      <c r="K943" s="769"/>
      <c r="L943" s="770"/>
      <c r="M943" s="769"/>
      <c r="N943" s="769"/>
      <c r="O943" s="185"/>
      <c r="P943" s="604"/>
      <c r="Q943" s="185"/>
      <c r="R943" s="185"/>
      <c r="S943" s="769"/>
      <c r="T943" s="769"/>
      <c r="U943" s="185"/>
      <c r="V943" s="769"/>
      <c r="W943" s="769"/>
      <c r="X943" s="185"/>
      <c r="Y943" s="604"/>
      <c r="Z943" s="185"/>
      <c r="AA943" s="185"/>
      <c r="AB943" s="769"/>
      <c r="AC943" s="769"/>
      <c r="AD943" s="185"/>
      <c r="AE943" s="769"/>
      <c r="AF943" s="769"/>
      <c r="AG943" s="185"/>
      <c r="AH943" s="604"/>
      <c r="AI943" s="185"/>
      <c r="AJ943" s="185"/>
      <c r="AK943" s="769"/>
      <c r="AL943" s="769"/>
      <c r="AM943" s="185"/>
      <c r="AN943" s="769"/>
      <c r="AO943" s="769"/>
    </row>
    <row r="944" spans="1:41" hidden="1">
      <c r="A944" s="604"/>
      <c r="B944" s="185"/>
      <c r="C944" s="604"/>
      <c r="D944" s="604"/>
      <c r="E944" s="185"/>
      <c r="F944" s="185"/>
      <c r="G944" s="185"/>
      <c r="H944" s="185"/>
      <c r="I944" s="185"/>
      <c r="J944" s="768"/>
      <c r="K944" s="769"/>
      <c r="L944" s="770"/>
      <c r="M944" s="769"/>
      <c r="N944" s="769"/>
      <c r="O944" s="185"/>
      <c r="P944" s="604"/>
      <c r="Q944" s="185"/>
      <c r="R944" s="185"/>
      <c r="S944" s="769"/>
      <c r="T944" s="769"/>
      <c r="U944" s="185"/>
      <c r="V944" s="769"/>
      <c r="W944" s="769"/>
      <c r="X944" s="185"/>
      <c r="Y944" s="604"/>
      <c r="Z944" s="185"/>
      <c r="AA944" s="185"/>
      <c r="AB944" s="769"/>
      <c r="AC944" s="769"/>
      <c r="AD944" s="185"/>
      <c r="AE944" s="769"/>
      <c r="AF944" s="769"/>
      <c r="AG944" s="185"/>
      <c r="AH944" s="604"/>
      <c r="AI944" s="185"/>
      <c r="AJ944" s="185"/>
      <c r="AK944" s="769"/>
      <c r="AL944" s="769"/>
      <c r="AM944" s="185"/>
      <c r="AN944" s="769"/>
      <c r="AO944" s="769"/>
    </row>
    <row r="945" spans="1:41" hidden="1">
      <c r="A945" s="604"/>
      <c r="B945" s="185"/>
      <c r="C945" s="604"/>
      <c r="D945" s="604"/>
      <c r="E945" s="185"/>
      <c r="F945" s="185"/>
      <c r="G945" s="185"/>
      <c r="H945" s="185"/>
      <c r="I945" s="185"/>
      <c r="J945" s="768"/>
      <c r="K945" s="769"/>
      <c r="L945" s="770"/>
      <c r="M945" s="769"/>
      <c r="N945" s="769"/>
      <c r="O945" s="185"/>
      <c r="P945" s="604"/>
      <c r="Q945" s="185"/>
      <c r="R945" s="185"/>
      <c r="S945" s="769"/>
      <c r="T945" s="769"/>
      <c r="U945" s="185"/>
      <c r="V945" s="769"/>
      <c r="W945" s="769"/>
      <c r="X945" s="185"/>
      <c r="Y945" s="604"/>
      <c r="Z945" s="185"/>
      <c r="AA945" s="185"/>
      <c r="AB945" s="769"/>
      <c r="AC945" s="769"/>
      <c r="AD945" s="185"/>
      <c r="AE945" s="769"/>
      <c r="AF945" s="769"/>
      <c r="AG945" s="185"/>
      <c r="AH945" s="604"/>
      <c r="AI945" s="185"/>
      <c r="AJ945" s="185"/>
      <c r="AK945" s="769"/>
      <c r="AL945" s="769"/>
      <c r="AM945" s="185"/>
      <c r="AN945" s="769"/>
      <c r="AO945" s="769"/>
    </row>
    <row r="946" spans="1:41" hidden="1">
      <c r="A946" s="604"/>
      <c r="B946" s="185"/>
      <c r="C946" s="604"/>
      <c r="D946" s="604"/>
      <c r="E946" s="185"/>
      <c r="F946" s="185"/>
      <c r="G946" s="185"/>
      <c r="H946" s="185"/>
      <c r="I946" s="185"/>
      <c r="J946" s="768"/>
      <c r="K946" s="769"/>
      <c r="L946" s="770"/>
      <c r="M946" s="769"/>
      <c r="N946" s="769"/>
      <c r="O946" s="185"/>
      <c r="P946" s="604"/>
      <c r="Q946" s="185"/>
      <c r="R946" s="185"/>
      <c r="S946" s="769"/>
      <c r="T946" s="769"/>
      <c r="U946" s="185"/>
      <c r="V946" s="769"/>
      <c r="W946" s="769"/>
      <c r="X946" s="185"/>
      <c r="Y946" s="604"/>
      <c r="Z946" s="185"/>
      <c r="AA946" s="185"/>
      <c r="AB946" s="769"/>
      <c r="AC946" s="769"/>
      <c r="AD946" s="185"/>
      <c r="AE946" s="769"/>
      <c r="AF946" s="769"/>
      <c r="AG946" s="185"/>
      <c r="AH946" s="604"/>
      <c r="AI946" s="185"/>
      <c r="AJ946" s="185"/>
      <c r="AK946" s="769"/>
      <c r="AL946" s="769"/>
      <c r="AM946" s="185"/>
      <c r="AN946" s="769"/>
      <c r="AO946" s="769"/>
    </row>
    <row r="947" spans="1:41" hidden="1">
      <c r="A947" s="604"/>
      <c r="B947" s="185"/>
      <c r="C947" s="604"/>
      <c r="D947" s="604"/>
      <c r="E947" s="185"/>
      <c r="F947" s="185"/>
      <c r="G947" s="185"/>
      <c r="H947" s="185"/>
      <c r="I947" s="185"/>
      <c r="J947" s="768"/>
      <c r="K947" s="769"/>
      <c r="L947" s="770"/>
      <c r="M947" s="769"/>
      <c r="N947" s="769"/>
      <c r="O947" s="185"/>
      <c r="P947" s="604"/>
      <c r="Q947" s="185"/>
      <c r="R947" s="185"/>
      <c r="S947" s="769"/>
      <c r="T947" s="769"/>
      <c r="U947" s="185"/>
      <c r="V947" s="769"/>
      <c r="W947" s="769"/>
      <c r="X947" s="185"/>
      <c r="Y947" s="604"/>
      <c r="Z947" s="185"/>
      <c r="AA947" s="185"/>
      <c r="AB947" s="769"/>
      <c r="AC947" s="769"/>
      <c r="AD947" s="185"/>
      <c r="AE947" s="769"/>
      <c r="AF947" s="769"/>
      <c r="AG947" s="185"/>
      <c r="AH947" s="604"/>
      <c r="AI947" s="185"/>
      <c r="AJ947" s="185"/>
      <c r="AK947" s="769"/>
      <c r="AL947" s="769"/>
      <c r="AM947" s="185"/>
      <c r="AN947" s="769"/>
      <c r="AO947" s="769"/>
    </row>
    <row r="948" spans="1:41" hidden="1">
      <c r="A948" s="604"/>
      <c r="B948" s="185"/>
      <c r="C948" s="604"/>
      <c r="D948" s="604"/>
      <c r="E948" s="185"/>
      <c r="F948" s="185"/>
      <c r="G948" s="185"/>
      <c r="H948" s="185"/>
      <c r="I948" s="185"/>
      <c r="J948" s="768"/>
      <c r="K948" s="769"/>
      <c r="L948" s="770"/>
      <c r="M948" s="769"/>
      <c r="N948" s="769"/>
      <c r="O948" s="185"/>
      <c r="P948" s="604"/>
      <c r="Q948" s="185"/>
      <c r="R948" s="185"/>
      <c r="S948" s="769"/>
      <c r="T948" s="769"/>
      <c r="U948" s="185"/>
      <c r="V948" s="769"/>
      <c r="W948" s="769"/>
      <c r="X948" s="185"/>
      <c r="Y948" s="604"/>
      <c r="Z948" s="185"/>
      <c r="AA948" s="185"/>
      <c r="AB948" s="769"/>
      <c r="AC948" s="769"/>
      <c r="AD948" s="185"/>
      <c r="AE948" s="769"/>
      <c r="AF948" s="769"/>
      <c r="AG948" s="185"/>
      <c r="AH948" s="604"/>
      <c r="AI948" s="185"/>
      <c r="AJ948" s="185"/>
      <c r="AK948" s="769"/>
      <c r="AL948" s="769"/>
      <c r="AM948" s="185"/>
      <c r="AN948" s="769"/>
      <c r="AO948" s="769"/>
    </row>
    <row r="949" spans="1:41" hidden="1">
      <c r="A949" s="604"/>
      <c r="B949" s="185"/>
      <c r="C949" s="604"/>
      <c r="D949" s="604"/>
      <c r="E949" s="185"/>
      <c r="F949" s="185"/>
      <c r="G949" s="185"/>
      <c r="H949" s="185"/>
      <c r="I949" s="185"/>
      <c r="J949" s="768"/>
      <c r="K949" s="769"/>
      <c r="L949" s="770"/>
      <c r="M949" s="769"/>
      <c r="N949" s="769"/>
      <c r="O949" s="185"/>
      <c r="P949" s="604"/>
      <c r="Q949" s="185"/>
      <c r="R949" s="185"/>
      <c r="S949" s="769"/>
      <c r="T949" s="769"/>
      <c r="U949" s="185"/>
      <c r="V949" s="769"/>
      <c r="W949" s="769"/>
      <c r="X949" s="185"/>
      <c r="Y949" s="604"/>
      <c r="Z949" s="185"/>
      <c r="AA949" s="185"/>
      <c r="AB949" s="769"/>
      <c r="AC949" s="769"/>
      <c r="AD949" s="185"/>
      <c r="AE949" s="769"/>
      <c r="AF949" s="769"/>
      <c r="AG949" s="185"/>
      <c r="AH949" s="604"/>
      <c r="AI949" s="185"/>
      <c r="AJ949" s="185"/>
      <c r="AK949" s="769"/>
      <c r="AL949" s="769"/>
      <c r="AM949" s="185"/>
      <c r="AN949" s="769"/>
      <c r="AO949" s="769"/>
    </row>
    <row r="950" spans="1:41" hidden="1">
      <c r="A950" s="604"/>
      <c r="B950" s="185"/>
      <c r="C950" s="604"/>
      <c r="D950" s="604"/>
      <c r="E950" s="185"/>
      <c r="F950" s="185"/>
      <c r="G950" s="185"/>
      <c r="H950" s="185"/>
      <c r="I950" s="185"/>
      <c r="J950" s="768"/>
      <c r="K950" s="769"/>
      <c r="L950" s="770"/>
      <c r="M950" s="769"/>
      <c r="N950" s="769"/>
      <c r="O950" s="185"/>
      <c r="P950" s="604"/>
      <c r="Q950" s="185"/>
      <c r="R950" s="185"/>
      <c r="S950" s="769"/>
      <c r="T950" s="769"/>
      <c r="U950" s="185"/>
      <c r="V950" s="769"/>
      <c r="W950" s="769"/>
      <c r="X950" s="185"/>
      <c r="Y950" s="604"/>
      <c r="Z950" s="185"/>
      <c r="AA950" s="185"/>
      <c r="AB950" s="769"/>
      <c r="AC950" s="769"/>
      <c r="AD950" s="185"/>
      <c r="AE950" s="769"/>
      <c r="AF950" s="769"/>
      <c r="AG950" s="185"/>
      <c r="AH950" s="604"/>
      <c r="AI950" s="185"/>
      <c r="AJ950" s="185"/>
      <c r="AK950" s="769"/>
      <c r="AL950" s="769"/>
      <c r="AM950" s="185"/>
      <c r="AN950" s="769"/>
      <c r="AO950" s="769"/>
    </row>
    <row r="951" spans="1:41" hidden="1">
      <c r="A951" s="604"/>
      <c r="B951" s="185"/>
      <c r="C951" s="604"/>
      <c r="D951" s="604"/>
      <c r="E951" s="185"/>
      <c r="F951" s="185"/>
      <c r="G951" s="185"/>
      <c r="H951" s="185"/>
      <c r="I951" s="185"/>
      <c r="J951" s="768"/>
      <c r="K951" s="769"/>
      <c r="L951" s="770"/>
      <c r="M951" s="769"/>
      <c r="N951" s="769"/>
      <c r="O951" s="185"/>
      <c r="P951" s="604"/>
      <c r="Q951" s="185"/>
      <c r="R951" s="185"/>
      <c r="S951" s="769"/>
      <c r="T951" s="769"/>
      <c r="U951" s="185"/>
      <c r="V951" s="769"/>
      <c r="W951" s="769"/>
      <c r="X951" s="185"/>
      <c r="Y951" s="604"/>
      <c r="Z951" s="185"/>
      <c r="AA951" s="185"/>
      <c r="AB951" s="769"/>
      <c r="AC951" s="769"/>
      <c r="AD951" s="185"/>
      <c r="AE951" s="769"/>
      <c r="AF951" s="769"/>
      <c r="AG951" s="185"/>
      <c r="AH951" s="604"/>
      <c r="AI951" s="185"/>
      <c r="AJ951" s="185"/>
      <c r="AK951" s="769"/>
      <c r="AL951" s="769"/>
      <c r="AM951" s="185"/>
      <c r="AN951" s="769"/>
      <c r="AO951" s="769"/>
    </row>
    <row r="952" spans="1:41" hidden="1">
      <c r="A952" s="604"/>
      <c r="B952" s="185"/>
      <c r="C952" s="604"/>
      <c r="D952" s="604"/>
      <c r="E952" s="185"/>
      <c r="F952" s="185"/>
      <c r="G952" s="185"/>
      <c r="H952" s="185"/>
      <c r="I952" s="185"/>
      <c r="J952" s="768"/>
      <c r="K952" s="769"/>
      <c r="L952" s="770"/>
      <c r="M952" s="769"/>
      <c r="N952" s="769"/>
      <c r="O952" s="185"/>
      <c r="P952" s="604"/>
      <c r="Q952" s="185"/>
      <c r="R952" s="185"/>
      <c r="S952" s="769"/>
      <c r="T952" s="769"/>
      <c r="U952" s="185"/>
      <c r="V952" s="769"/>
      <c r="W952" s="769"/>
      <c r="X952" s="185"/>
      <c r="Y952" s="604"/>
      <c r="Z952" s="185"/>
      <c r="AA952" s="185"/>
      <c r="AB952" s="769"/>
      <c r="AC952" s="769"/>
      <c r="AD952" s="185"/>
      <c r="AE952" s="769"/>
      <c r="AF952" s="769"/>
      <c r="AG952" s="185"/>
      <c r="AH952" s="604"/>
      <c r="AI952" s="185"/>
      <c r="AJ952" s="185"/>
      <c r="AK952" s="769"/>
      <c r="AL952" s="769"/>
      <c r="AM952" s="185"/>
      <c r="AN952" s="769"/>
      <c r="AO952" s="769"/>
    </row>
    <row r="953" spans="1:41" hidden="1">
      <c r="A953" s="604"/>
      <c r="B953" s="185"/>
      <c r="C953" s="604"/>
      <c r="D953" s="604"/>
      <c r="E953" s="185"/>
      <c r="F953" s="185"/>
      <c r="G953" s="185"/>
      <c r="H953" s="185"/>
      <c r="I953" s="185"/>
      <c r="J953" s="768"/>
      <c r="K953" s="769"/>
      <c r="L953" s="770"/>
      <c r="M953" s="769"/>
      <c r="N953" s="769"/>
      <c r="O953" s="185"/>
      <c r="P953" s="604"/>
      <c r="Q953" s="185"/>
      <c r="R953" s="185"/>
      <c r="S953" s="769"/>
      <c r="T953" s="769"/>
      <c r="U953" s="185"/>
      <c r="V953" s="769"/>
      <c r="W953" s="769"/>
      <c r="X953" s="185"/>
      <c r="Y953" s="604"/>
      <c r="Z953" s="185"/>
      <c r="AA953" s="185"/>
      <c r="AB953" s="769"/>
      <c r="AC953" s="769"/>
      <c r="AD953" s="185"/>
      <c r="AE953" s="769"/>
      <c r="AF953" s="769"/>
      <c r="AG953" s="185"/>
      <c r="AH953" s="604"/>
      <c r="AI953" s="185"/>
      <c r="AJ953" s="185"/>
      <c r="AK953" s="769"/>
      <c r="AL953" s="769"/>
      <c r="AM953" s="185"/>
      <c r="AN953" s="769"/>
      <c r="AO953" s="769"/>
    </row>
    <row r="954" spans="1:41" hidden="1">
      <c r="A954" s="604"/>
      <c r="B954" s="185"/>
      <c r="C954" s="604"/>
      <c r="D954" s="604"/>
      <c r="E954" s="185"/>
      <c r="F954" s="185"/>
      <c r="G954" s="185"/>
      <c r="H954" s="185"/>
      <c r="I954" s="185"/>
      <c r="J954" s="768"/>
      <c r="K954" s="769"/>
      <c r="L954" s="770"/>
      <c r="M954" s="769"/>
      <c r="N954" s="769"/>
      <c r="O954" s="185"/>
      <c r="P954" s="604"/>
      <c r="Q954" s="185"/>
      <c r="R954" s="185"/>
      <c r="S954" s="769"/>
      <c r="T954" s="769"/>
      <c r="U954" s="185"/>
      <c r="V954" s="769"/>
      <c r="W954" s="769"/>
      <c r="X954" s="185"/>
      <c r="Y954" s="604"/>
      <c r="Z954" s="185"/>
      <c r="AA954" s="185"/>
      <c r="AB954" s="769"/>
      <c r="AC954" s="769"/>
      <c r="AD954" s="185"/>
      <c r="AE954" s="769"/>
      <c r="AF954" s="769"/>
      <c r="AG954" s="185"/>
      <c r="AH954" s="604"/>
      <c r="AI954" s="185"/>
      <c r="AJ954" s="185"/>
      <c r="AK954" s="769"/>
      <c r="AL954" s="769"/>
      <c r="AM954" s="185"/>
      <c r="AN954" s="769"/>
      <c r="AO954" s="769"/>
    </row>
    <row r="955" spans="1:41" hidden="1">
      <c r="A955" s="604"/>
      <c r="B955" s="185"/>
      <c r="C955" s="604"/>
      <c r="D955" s="604"/>
      <c r="E955" s="185"/>
      <c r="F955" s="185"/>
      <c r="G955" s="185"/>
      <c r="H955" s="185"/>
      <c r="I955" s="185"/>
      <c r="J955" s="768"/>
      <c r="K955" s="769"/>
      <c r="L955" s="770"/>
      <c r="M955" s="769"/>
      <c r="N955" s="769"/>
      <c r="O955" s="185"/>
      <c r="P955" s="604"/>
      <c r="Q955" s="185"/>
      <c r="R955" s="185"/>
      <c r="S955" s="769"/>
      <c r="T955" s="769"/>
      <c r="U955" s="185"/>
      <c r="V955" s="769"/>
      <c r="W955" s="769"/>
      <c r="X955" s="185"/>
      <c r="Y955" s="604"/>
      <c r="Z955" s="185"/>
      <c r="AA955" s="185"/>
      <c r="AB955" s="769"/>
      <c r="AC955" s="769"/>
      <c r="AD955" s="185"/>
      <c r="AE955" s="769"/>
      <c r="AF955" s="769"/>
      <c r="AG955" s="185"/>
      <c r="AH955" s="604"/>
      <c r="AI955" s="185"/>
      <c r="AJ955" s="185"/>
      <c r="AK955" s="769"/>
      <c r="AL955" s="769"/>
      <c r="AM955" s="185"/>
      <c r="AN955" s="769"/>
      <c r="AO955" s="769"/>
    </row>
    <row r="956" spans="1:41" hidden="1">
      <c r="A956" s="604"/>
      <c r="B956" s="185"/>
      <c r="C956" s="604"/>
      <c r="D956" s="604"/>
      <c r="E956" s="185"/>
      <c r="F956" s="185"/>
      <c r="G956" s="185"/>
      <c r="H956" s="185"/>
      <c r="I956" s="185"/>
      <c r="J956" s="768"/>
      <c r="K956" s="769"/>
      <c r="L956" s="770"/>
      <c r="M956" s="769"/>
      <c r="N956" s="769"/>
      <c r="O956" s="185"/>
      <c r="P956" s="604"/>
      <c r="Q956" s="185"/>
      <c r="R956" s="185"/>
      <c r="S956" s="769"/>
      <c r="T956" s="769"/>
      <c r="U956" s="185"/>
      <c r="V956" s="769"/>
      <c r="W956" s="769"/>
      <c r="X956" s="185"/>
      <c r="Y956" s="604"/>
      <c r="Z956" s="185"/>
      <c r="AA956" s="185"/>
      <c r="AB956" s="769"/>
      <c r="AC956" s="769"/>
      <c r="AD956" s="185"/>
      <c r="AE956" s="769"/>
      <c r="AF956" s="769"/>
      <c r="AG956" s="185"/>
      <c r="AH956" s="604"/>
      <c r="AI956" s="185"/>
      <c r="AJ956" s="185"/>
      <c r="AK956" s="769"/>
      <c r="AL956" s="769"/>
      <c r="AM956" s="185"/>
      <c r="AN956" s="769"/>
      <c r="AO956" s="769"/>
    </row>
    <row r="957" spans="1:41" hidden="1">
      <c r="A957" s="604"/>
      <c r="B957" s="185"/>
      <c r="C957" s="604"/>
      <c r="D957" s="604"/>
      <c r="E957" s="185"/>
      <c r="F957" s="185"/>
      <c r="G957" s="185"/>
      <c r="H957" s="185"/>
      <c r="I957" s="185"/>
      <c r="J957" s="768"/>
      <c r="K957" s="769"/>
      <c r="L957" s="770"/>
      <c r="M957" s="769"/>
      <c r="N957" s="769"/>
      <c r="O957" s="185"/>
      <c r="P957" s="604"/>
      <c r="Q957" s="185"/>
      <c r="R957" s="185"/>
      <c r="S957" s="769"/>
      <c r="T957" s="769"/>
      <c r="U957" s="185"/>
      <c r="V957" s="769"/>
      <c r="W957" s="769"/>
      <c r="X957" s="185"/>
      <c r="Y957" s="604"/>
      <c r="Z957" s="185"/>
      <c r="AA957" s="185"/>
      <c r="AB957" s="769"/>
      <c r="AC957" s="769"/>
      <c r="AD957" s="185"/>
      <c r="AE957" s="769"/>
      <c r="AF957" s="769"/>
      <c r="AG957" s="185"/>
      <c r="AH957" s="604"/>
      <c r="AI957" s="185"/>
      <c r="AJ957" s="185"/>
      <c r="AK957" s="769"/>
      <c r="AL957" s="769"/>
      <c r="AM957" s="185"/>
      <c r="AN957" s="769"/>
      <c r="AO957" s="769"/>
    </row>
  </sheetData>
  <autoFilter ref="A1:AO957">
    <filterColumn colId="1">
      <filters>
        <filter val="Թափուր"/>
      </filters>
    </filterColumn>
  </autoFilter>
  <mergeCells count="102">
    <mergeCell ref="B19:I19"/>
    <mergeCell ref="M19:Q19"/>
    <mergeCell ref="P20:Q20"/>
    <mergeCell ref="P21:Q21"/>
    <mergeCell ref="P22:Q22"/>
    <mergeCell ref="P23:Q23"/>
    <mergeCell ref="AH30:AI30"/>
    <mergeCell ref="AH31:AI31"/>
    <mergeCell ref="P30:Q30"/>
    <mergeCell ref="P29:Q29"/>
    <mergeCell ref="P31:Q31"/>
    <mergeCell ref="V19:Z19"/>
    <mergeCell ref="AE19:AI19"/>
    <mergeCell ref="AH20:AI20"/>
    <mergeCell ref="AH21:AI21"/>
    <mergeCell ref="AH22:AI22"/>
    <mergeCell ref="AH23:AI23"/>
    <mergeCell ref="AH24:AI24"/>
    <mergeCell ref="AH25:AI25"/>
    <mergeCell ref="AH26:AI26"/>
    <mergeCell ref="Y20:Z20"/>
    <mergeCell ref="Y21:Z21"/>
    <mergeCell ref="Y22:Z22"/>
    <mergeCell ref="Y23:Z23"/>
    <mergeCell ref="Y24:Z24"/>
    <mergeCell ref="Y25:Z25"/>
    <mergeCell ref="Y26:Z26"/>
    <mergeCell ref="Y819:Z820"/>
    <mergeCell ref="AG40:AO40"/>
    <mergeCell ref="AH819:AI820"/>
    <mergeCell ref="Y27:Z27"/>
    <mergeCell ref="Y28:Z28"/>
    <mergeCell ref="Y29:Z29"/>
    <mergeCell ref="Y30:Z30"/>
    <mergeCell ref="Y31:Z31"/>
    <mergeCell ref="Y32:Z32"/>
    <mergeCell ref="Y33:Z33"/>
    <mergeCell ref="Y34:Z34"/>
    <mergeCell ref="Y35:Z35"/>
    <mergeCell ref="X39:AF39"/>
    <mergeCell ref="AG39:AO39"/>
    <mergeCell ref="X40:AF40"/>
    <mergeCell ref="AH32:AI32"/>
    <mergeCell ref="AH33:AI33"/>
    <mergeCell ref="AH34:AI34"/>
    <mergeCell ref="AH35:AI35"/>
    <mergeCell ref="AH818:AI818"/>
    <mergeCell ref="Y818:Z818"/>
    <mergeCell ref="AH27:AI27"/>
    <mergeCell ref="AH28:AI28"/>
    <mergeCell ref="AH29:AI29"/>
    <mergeCell ref="H32:I32"/>
    <mergeCell ref="O39:W39"/>
    <mergeCell ref="F40:N40"/>
    <mergeCell ref="P33:Q33"/>
    <mergeCell ref="P34:Q34"/>
    <mergeCell ref="P35:Q35"/>
    <mergeCell ref="H20:I20"/>
    <mergeCell ref="H23:I23"/>
    <mergeCell ref="H24:I24"/>
    <mergeCell ref="H21:I21"/>
    <mergeCell ref="H22:I22"/>
    <mergeCell ref="B20:E20"/>
    <mergeCell ref="B21:E21"/>
    <mergeCell ref="B22:E22"/>
    <mergeCell ref="B23:E23"/>
    <mergeCell ref="B24:E24"/>
    <mergeCell ref="B34:E34"/>
    <mergeCell ref="B35:E35"/>
    <mergeCell ref="H35:I35"/>
    <mergeCell ref="B29:E29"/>
    <mergeCell ref="H29:I29"/>
    <mergeCell ref="B30:E30"/>
    <mergeCell ref="H33:I33"/>
    <mergeCell ref="H30:I30"/>
    <mergeCell ref="O40:W40"/>
    <mergeCell ref="P32:Q32"/>
    <mergeCell ref="A40:E40"/>
    <mergeCell ref="A809:B809"/>
    <mergeCell ref="E818:E819"/>
    <mergeCell ref="F818:H818"/>
    <mergeCell ref="F819:H820"/>
    <mergeCell ref="P24:Q24"/>
    <mergeCell ref="P26:Q26"/>
    <mergeCell ref="P25:Q25"/>
    <mergeCell ref="P27:Q27"/>
    <mergeCell ref="P28:Q28"/>
    <mergeCell ref="B31:E31"/>
    <mergeCell ref="B32:E32"/>
    <mergeCell ref="B33:E33"/>
    <mergeCell ref="H31:I31"/>
    <mergeCell ref="H34:I34"/>
    <mergeCell ref="H28:I28"/>
    <mergeCell ref="H25:I25"/>
    <mergeCell ref="H26:I26"/>
    <mergeCell ref="H27:I27"/>
    <mergeCell ref="B25:E25"/>
    <mergeCell ref="B26:E26"/>
    <mergeCell ref="B27:E27"/>
    <mergeCell ref="B28:E28"/>
    <mergeCell ref="F39:N39"/>
    <mergeCell ref="A39:B39"/>
  </mergeCells>
  <conditionalFormatting sqref="T35">
    <cfRule type="cellIs" dxfId="254" priority="285" operator="notEqual">
      <formula>W38</formula>
    </cfRule>
    <cfRule type="cellIs" dxfId="253" priority="286" operator="greaterThan">
      <formula>0</formula>
    </cfRule>
  </conditionalFormatting>
  <conditionalFormatting sqref="B822:E824 E829:E831">
    <cfRule type="cellIs" dxfId="252" priority="284" operator="notEqual">
      <formula>#REF!</formula>
    </cfRule>
  </conditionalFormatting>
  <conditionalFormatting sqref="Q35:Q37">
    <cfRule type="cellIs" dxfId="251" priority="280" operator="notEqual">
      <formula>V38</formula>
    </cfRule>
    <cfRule type="cellIs" dxfId="250" priority="281" operator="greaterThan">
      <formula>0</formula>
    </cfRule>
  </conditionalFormatting>
  <conditionalFormatting sqref="B822:E824">
    <cfRule type="cellIs" dxfId="249" priority="279" operator="notEqual">
      <formula>#REF!</formula>
    </cfRule>
  </conditionalFormatting>
  <conditionalFormatting sqref="F819 I819:P819 S819:Y819 AB819:AH819 AK819:AO819">
    <cfRule type="cellIs" dxfId="248" priority="274" operator="greaterThan">
      <formula>0</formula>
    </cfRule>
  </conditionalFormatting>
  <conditionalFormatting sqref="W37 B829:E831 AF37 AO37">
    <cfRule type="cellIs" dxfId="247" priority="291" operator="notEqual">
      <formula>#REF!</formula>
    </cfRule>
  </conditionalFormatting>
  <conditionalFormatting sqref="Q35:Q37">
    <cfRule type="cellIs" dxfId="246" priority="270" operator="notEqual">
      <formula>V38</formula>
    </cfRule>
    <cfRule type="cellIs" dxfId="245" priority="271" operator="greaterThan">
      <formula>0</formula>
    </cfRule>
  </conditionalFormatting>
  <conditionalFormatting sqref="T35">
    <cfRule type="cellIs" dxfId="244" priority="268" operator="notEqual">
      <formula>W38</formula>
    </cfRule>
    <cfRule type="cellIs" dxfId="243" priority="269" operator="greaterThan">
      <formula>0</formula>
    </cfRule>
  </conditionalFormatting>
  <conditionalFormatting sqref="Q35:Q37">
    <cfRule type="cellIs" dxfId="242" priority="264" operator="notEqual">
      <formula>V38</formula>
    </cfRule>
    <cfRule type="cellIs" dxfId="241" priority="265" operator="greaterThan">
      <formula>0</formula>
    </cfRule>
  </conditionalFormatting>
  <conditionalFormatting sqref="V37 AE37 AN37">
    <cfRule type="cellIs" dxfId="240" priority="259" operator="notEqual">
      <formula>$T$820</formula>
    </cfRule>
  </conditionalFormatting>
  <conditionalFormatting sqref="W37 AF37 AO37">
    <cfRule type="cellIs" dxfId="239" priority="292" operator="notEqual">
      <formula>#REF!</formula>
    </cfRule>
  </conditionalFormatting>
  <conditionalFormatting sqref="Z36:Z37">
    <cfRule type="cellIs" dxfId="238" priority="255" operator="notEqual">
      <formula>AE39</formula>
    </cfRule>
    <cfRule type="cellIs" dxfId="237" priority="256" operator="greaterThan">
      <formula>0</formula>
    </cfRule>
  </conditionalFormatting>
  <conditionalFormatting sqref="Z36:Z37">
    <cfRule type="cellIs" dxfId="236" priority="251" operator="notEqual">
      <formula>AE39</formula>
    </cfRule>
    <cfRule type="cellIs" dxfId="235" priority="252" operator="greaterThan">
      <formula>0</formula>
    </cfRule>
  </conditionalFormatting>
  <conditionalFormatting sqref="Z36:Z37">
    <cfRule type="cellIs" dxfId="234" priority="243" operator="notEqual">
      <formula>AE39</formula>
    </cfRule>
    <cfRule type="cellIs" dxfId="233" priority="244" operator="greaterThan">
      <formula>0</formula>
    </cfRule>
  </conditionalFormatting>
  <conditionalFormatting sqref="Z36:Z37">
    <cfRule type="cellIs" dxfId="232" priority="239" operator="notEqual">
      <formula>AE39</formula>
    </cfRule>
    <cfRule type="cellIs" dxfId="231" priority="240" operator="greaterThan">
      <formula>0</formula>
    </cfRule>
  </conditionalFormatting>
  <conditionalFormatting sqref="AI36:AI37">
    <cfRule type="cellIs" dxfId="230" priority="231" operator="notEqual">
      <formula>AN39</formula>
    </cfRule>
    <cfRule type="cellIs" dxfId="229" priority="232" operator="greaterThan">
      <formula>0</formula>
    </cfRule>
  </conditionalFormatting>
  <conditionalFormatting sqref="AI36:AI37">
    <cfRule type="cellIs" dxfId="228" priority="225" operator="notEqual">
      <formula>AN39</formula>
    </cfRule>
    <cfRule type="cellIs" dxfId="227" priority="226" operator="greaterThan">
      <formula>0</formula>
    </cfRule>
  </conditionalFormatting>
  <conditionalFormatting sqref="AI36:AI37">
    <cfRule type="cellIs" dxfId="226" priority="221" operator="notEqual">
      <formula>AN39</formula>
    </cfRule>
    <cfRule type="cellIs" dxfId="225" priority="222" operator="greaterThan">
      <formula>0</formula>
    </cfRule>
  </conditionalFormatting>
  <conditionalFormatting sqref="AI36:AI37">
    <cfRule type="cellIs" dxfId="224" priority="215" operator="notEqual">
      <formula>AN39</formula>
    </cfRule>
    <cfRule type="cellIs" dxfId="223" priority="216" operator="greaterThan">
      <formula>0</formula>
    </cfRule>
  </conditionalFormatting>
  <conditionalFormatting sqref="X35">
    <cfRule type="cellIs" dxfId="222" priority="293" operator="notEqual">
      <formula>AI38</formula>
    </cfRule>
    <cfRule type="cellIs" dxfId="221" priority="294" operator="greaterThan">
      <formula>0</formula>
    </cfRule>
  </conditionalFormatting>
  <conditionalFormatting sqref="X35">
    <cfRule type="cellIs" dxfId="220" priority="295" operator="notEqual">
      <formula>AO38</formula>
    </cfRule>
    <cfRule type="cellIs" dxfId="219" priority="296" operator="greaterThan">
      <formula>0</formula>
    </cfRule>
  </conditionalFormatting>
  <conditionalFormatting sqref="Z35">
    <cfRule type="cellIs" dxfId="218" priority="211" operator="notEqual">
      <formula>AE38</formula>
    </cfRule>
    <cfRule type="cellIs" dxfId="217" priority="212" operator="greaterThan">
      <formula>0</formula>
    </cfRule>
  </conditionalFormatting>
  <conditionalFormatting sqref="Z35">
    <cfRule type="cellIs" dxfId="216" priority="207" operator="notEqual">
      <formula>AE38</formula>
    </cfRule>
    <cfRule type="cellIs" dxfId="215" priority="208" operator="greaterThan">
      <formula>0</formula>
    </cfRule>
  </conditionalFormatting>
  <conditionalFormatting sqref="Z35">
    <cfRule type="cellIs" dxfId="214" priority="203" operator="notEqual">
      <formula>AE38</formula>
    </cfRule>
    <cfRule type="cellIs" dxfId="213" priority="204" operator="greaterThan">
      <formula>0</formula>
    </cfRule>
  </conditionalFormatting>
  <conditionalFormatting sqref="Z35">
    <cfRule type="cellIs" dxfId="212" priority="199" operator="notEqual">
      <formula>AE38</formula>
    </cfRule>
    <cfRule type="cellIs" dxfId="211" priority="200" operator="greaterThan">
      <formula>0</formula>
    </cfRule>
  </conditionalFormatting>
  <conditionalFormatting sqref="AI35">
    <cfRule type="cellIs" dxfId="210" priority="195" operator="notEqual">
      <formula>AN38</formula>
    </cfRule>
    <cfRule type="cellIs" dxfId="209" priority="196" operator="greaterThan">
      <formula>0</formula>
    </cfRule>
  </conditionalFormatting>
  <conditionalFormatting sqref="AI35">
    <cfRule type="cellIs" dxfId="208" priority="191" operator="notEqual">
      <formula>AN38</formula>
    </cfRule>
    <cfRule type="cellIs" dxfId="207" priority="192" operator="greaterThan">
      <formula>0</formula>
    </cfRule>
  </conditionalFormatting>
  <conditionalFormatting sqref="AI35">
    <cfRule type="cellIs" dxfId="206" priority="187" operator="notEqual">
      <formula>AN38</formula>
    </cfRule>
    <cfRule type="cellIs" dxfId="205" priority="188" operator="greaterThan">
      <formula>0</formula>
    </cfRule>
  </conditionalFormatting>
  <conditionalFormatting sqref="AI35">
    <cfRule type="cellIs" dxfId="204" priority="183" operator="notEqual">
      <formula>AN38</formula>
    </cfRule>
    <cfRule type="cellIs" dxfId="203" priority="184" operator="greaterThan">
      <formula>0</formula>
    </cfRule>
  </conditionalFormatting>
  <conditionalFormatting sqref="T35">
    <cfRule type="cellIs" dxfId="202" priority="177" operator="notEqual">
      <formula>W38</formula>
    </cfRule>
    <cfRule type="cellIs" dxfId="201" priority="178" operator="greaterThan">
      <formula>0</formula>
    </cfRule>
  </conditionalFormatting>
  <conditionalFormatting sqref="B822:E824 E829:E831">
    <cfRule type="cellIs" dxfId="200" priority="176" operator="notEqual">
      <formula>#REF!</formula>
    </cfRule>
  </conditionalFormatting>
  <conditionalFormatting sqref="Q35:Q37">
    <cfRule type="cellIs" dxfId="199" priority="172" operator="notEqual">
      <formula>V38</formula>
    </cfRule>
    <cfRule type="cellIs" dxfId="198" priority="173" operator="greaterThan">
      <formula>0</formula>
    </cfRule>
  </conditionalFormatting>
  <conditionalFormatting sqref="B822:E824">
    <cfRule type="cellIs" dxfId="197" priority="171" operator="notEqual">
      <formula>#REF!</formula>
    </cfRule>
  </conditionalFormatting>
  <conditionalFormatting sqref="F819 I819:P819">
    <cfRule type="cellIs" dxfId="196" priority="166" operator="greaterThan">
      <formula>0</formula>
    </cfRule>
  </conditionalFormatting>
  <conditionalFormatting sqref="W37 B829:E831 AF37 AO37">
    <cfRule type="cellIs" dxfId="195" priority="165" operator="notEqual">
      <formula>#REF!</formula>
    </cfRule>
  </conditionalFormatting>
  <conditionalFormatting sqref="Q35:Q37">
    <cfRule type="cellIs" dxfId="194" priority="161" operator="notEqual">
      <formula>V38</formula>
    </cfRule>
    <cfRule type="cellIs" dxfId="193" priority="162" operator="greaterThan">
      <formula>0</formula>
    </cfRule>
  </conditionalFormatting>
  <conditionalFormatting sqref="T35">
    <cfRule type="cellIs" dxfId="192" priority="159" operator="notEqual">
      <formula>W38</formula>
    </cfRule>
    <cfRule type="cellIs" dxfId="191" priority="160" operator="greaterThan">
      <formula>0</formula>
    </cfRule>
  </conditionalFormatting>
  <conditionalFormatting sqref="Q35:Q37">
    <cfRule type="cellIs" dxfId="190" priority="155" operator="notEqual">
      <formula>V38</formula>
    </cfRule>
    <cfRule type="cellIs" dxfId="189" priority="156" operator="greaterThan">
      <formula>0</formula>
    </cfRule>
  </conditionalFormatting>
  <conditionalFormatting sqref="V37">
    <cfRule type="cellIs" dxfId="188" priority="150" operator="notEqual">
      <formula>$T$820</formula>
    </cfRule>
  </conditionalFormatting>
  <conditionalFormatting sqref="W37 AF37 AO37">
    <cfRule type="cellIs" dxfId="187" priority="149" operator="notEqual">
      <formula>#REF!</formula>
    </cfRule>
  </conditionalFormatting>
  <conditionalFormatting sqref="Z36:Z37">
    <cfRule type="cellIs" dxfId="186" priority="145" operator="notEqual">
      <formula>AE39</formula>
    </cfRule>
    <cfRule type="cellIs" dxfId="185" priority="146" operator="greaterThan">
      <formula>0</formula>
    </cfRule>
  </conditionalFormatting>
  <conditionalFormatting sqref="Z36:Z37">
    <cfRule type="cellIs" dxfId="184" priority="141" operator="notEqual">
      <formula>AE39</formula>
    </cfRule>
    <cfRule type="cellIs" dxfId="183" priority="142" operator="greaterThan">
      <formula>0</formula>
    </cfRule>
  </conditionalFormatting>
  <conditionalFormatting sqref="Z36:Z37">
    <cfRule type="cellIs" dxfId="182" priority="133" operator="notEqual">
      <formula>AE39</formula>
    </cfRule>
    <cfRule type="cellIs" dxfId="181" priority="134" operator="greaterThan">
      <formula>0</formula>
    </cfRule>
  </conditionalFormatting>
  <conditionalFormatting sqref="Z36:Z37">
    <cfRule type="cellIs" dxfId="180" priority="129" operator="notEqual">
      <formula>AE39</formula>
    </cfRule>
    <cfRule type="cellIs" dxfId="179" priority="130" operator="greaterThan">
      <formula>0</formula>
    </cfRule>
  </conditionalFormatting>
  <conditionalFormatting sqref="AI36:AI37">
    <cfRule type="cellIs" dxfId="178" priority="121" operator="notEqual">
      <formula>AN39</formula>
    </cfRule>
    <cfRule type="cellIs" dxfId="177" priority="122" operator="greaterThan">
      <formula>0</formula>
    </cfRule>
  </conditionalFormatting>
  <conditionalFormatting sqref="AI36:AI37">
    <cfRule type="cellIs" dxfId="176" priority="115" operator="notEqual">
      <formula>AN39</formula>
    </cfRule>
    <cfRule type="cellIs" dxfId="175" priority="116" operator="greaterThan">
      <formula>0</formula>
    </cfRule>
  </conditionalFormatting>
  <conditionalFormatting sqref="AI36:AI37">
    <cfRule type="cellIs" dxfId="174" priority="111" operator="notEqual">
      <formula>AN39</formula>
    </cfRule>
    <cfRule type="cellIs" dxfId="173" priority="112" operator="greaterThan">
      <formula>0</formula>
    </cfRule>
  </conditionalFormatting>
  <conditionalFormatting sqref="AI36:AI37">
    <cfRule type="cellIs" dxfId="172" priority="105" operator="notEqual">
      <formula>AN39</formula>
    </cfRule>
    <cfRule type="cellIs" dxfId="171" priority="106" operator="greaterThan">
      <formula>0</formula>
    </cfRule>
  </conditionalFormatting>
  <conditionalFormatting sqref="X35">
    <cfRule type="cellIs" dxfId="170" priority="103" operator="notEqual">
      <formula>AI38</formula>
    </cfRule>
    <cfRule type="cellIs" dxfId="169" priority="104" operator="greaterThan">
      <formula>0</formula>
    </cfRule>
  </conditionalFormatting>
  <conditionalFormatting sqref="X35">
    <cfRule type="cellIs" dxfId="168" priority="101" operator="notEqual">
      <formula>AO38</formula>
    </cfRule>
    <cfRule type="cellIs" dxfId="167" priority="102" operator="greaterThan">
      <formula>0</formula>
    </cfRule>
  </conditionalFormatting>
  <conditionalFormatting sqref="Z35">
    <cfRule type="cellIs" dxfId="166" priority="97" operator="notEqual">
      <formula>AE38</formula>
    </cfRule>
    <cfRule type="cellIs" dxfId="165" priority="98" operator="greaterThan">
      <formula>0</formula>
    </cfRule>
  </conditionalFormatting>
  <conditionalFormatting sqref="Z35">
    <cfRule type="cellIs" dxfId="164" priority="93" operator="notEqual">
      <formula>AE38</formula>
    </cfRule>
    <cfRule type="cellIs" dxfId="163" priority="94" operator="greaterThan">
      <formula>0</formula>
    </cfRule>
  </conditionalFormatting>
  <conditionalFormatting sqref="Z35">
    <cfRule type="cellIs" dxfId="162" priority="89" operator="notEqual">
      <formula>AE38</formula>
    </cfRule>
    <cfRule type="cellIs" dxfId="161" priority="90" operator="greaterThan">
      <formula>0</formula>
    </cfRule>
  </conditionalFormatting>
  <conditionalFormatting sqref="Z35">
    <cfRule type="cellIs" dxfId="160" priority="85" operator="notEqual">
      <formula>AE38</formula>
    </cfRule>
    <cfRule type="cellIs" dxfId="159" priority="86" operator="greaterThan">
      <formula>0</formula>
    </cfRule>
  </conditionalFormatting>
  <conditionalFormatting sqref="AI35">
    <cfRule type="cellIs" dxfId="158" priority="81" operator="notEqual">
      <formula>AN38</formula>
    </cfRule>
    <cfRule type="cellIs" dxfId="157" priority="82" operator="greaterThan">
      <formula>0</formula>
    </cfRule>
  </conditionalFormatting>
  <conditionalFormatting sqref="AI35">
    <cfRule type="cellIs" dxfId="156" priority="77" operator="notEqual">
      <formula>AN38</formula>
    </cfRule>
    <cfRule type="cellIs" dxfId="155" priority="78" operator="greaterThan">
      <formula>0</formula>
    </cfRule>
  </conditionalFormatting>
  <conditionalFormatting sqref="AI35">
    <cfRule type="cellIs" dxfId="154" priority="73" operator="notEqual">
      <formula>AN38</formula>
    </cfRule>
    <cfRule type="cellIs" dxfId="153" priority="74" operator="greaterThan">
      <formula>0</formula>
    </cfRule>
  </conditionalFormatting>
  <conditionalFormatting sqref="AI35">
    <cfRule type="cellIs" dxfId="152" priority="69" operator="notEqual">
      <formula>AN38</formula>
    </cfRule>
    <cfRule type="cellIs" dxfId="151" priority="70" operator="greaterThan">
      <formula>0</formula>
    </cfRule>
  </conditionalFormatting>
  <conditionalFormatting sqref="G51:G53 G46:G48 G57:G72">
    <cfRule type="cellIs" dxfId="150" priority="68" operator="lessThan">
      <formula>0</formula>
    </cfRule>
  </conditionalFormatting>
  <conditionalFormatting sqref="G661 G458:G462 G713 G760 G765 G773:G774 G346 G502:G504 G511:G513 G767:G768">
    <cfRule type="cellIs" dxfId="149" priority="67" operator="lessThan">
      <formula>0</formula>
    </cfRule>
  </conditionalFormatting>
  <conditionalFormatting sqref="G227">
    <cfRule type="cellIs" dxfId="148" priority="66" operator="lessThan">
      <formula>0</formula>
    </cfRule>
  </conditionalFormatting>
  <conditionalFormatting sqref="G43:G45">
    <cfRule type="cellIs" dxfId="147" priority="65" operator="lessThan">
      <formula>0</formula>
    </cfRule>
  </conditionalFormatting>
  <conditionalFormatting sqref="AE37 AN37 V37">
    <cfRule type="cellIs" dxfId="146" priority="297" operator="notEqual">
      <formula>#REF!</formula>
    </cfRule>
  </conditionalFormatting>
  <conditionalFormatting sqref="G284 G282 G127 G121:G123 G107 G49:G50 G54:G56 G162 G86:G96 G141 G166:G170 G109 G159">
    <cfRule type="cellIs" dxfId="145" priority="64" operator="lessThan">
      <formula>0</formula>
    </cfRule>
  </conditionalFormatting>
  <conditionalFormatting sqref="G196 G301:G303 G285:G286">
    <cfRule type="cellIs" dxfId="144" priority="63" operator="lessThan">
      <formula>0</formula>
    </cfRule>
  </conditionalFormatting>
  <conditionalFormatting sqref="R35:R37">
    <cfRule type="cellIs" dxfId="143" priority="61" operator="notEqual">
      <formula>P38</formula>
    </cfRule>
    <cfRule type="cellIs" dxfId="142" priority="62" operator="greaterThan">
      <formula>0</formula>
    </cfRule>
  </conditionalFormatting>
  <conditionalFormatting sqref="R35:R37">
    <cfRule type="cellIs" dxfId="141" priority="59" operator="notEqual">
      <formula>U38</formula>
    </cfRule>
    <cfRule type="cellIs" dxfId="140" priority="60" operator="greaterThan">
      <formula>0</formula>
    </cfRule>
  </conditionalFormatting>
  <conditionalFormatting sqref="R819">
    <cfRule type="cellIs" dxfId="139" priority="58" operator="greaterThan">
      <formula>0</formula>
    </cfRule>
  </conditionalFormatting>
  <conditionalFormatting sqref="R35:R37">
    <cfRule type="cellIs" dxfId="138" priority="56" operator="notEqual">
      <formula>P38</formula>
    </cfRule>
    <cfRule type="cellIs" dxfId="137" priority="57" operator="greaterThan">
      <formula>0</formula>
    </cfRule>
  </conditionalFormatting>
  <conditionalFormatting sqref="R35:R37">
    <cfRule type="cellIs" dxfId="136" priority="54" operator="notEqual">
      <formula>U38</formula>
    </cfRule>
    <cfRule type="cellIs" dxfId="135" priority="55" operator="greaterThan">
      <formula>0</formula>
    </cfRule>
  </conditionalFormatting>
  <conditionalFormatting sqref="R35:R37">
    <cfRule type="cellIs" dxfId="134" priority="52" operator="notEqual">
      <formula>P38</formula>
    </cfRule>
    <cfRule type="cellIs" dxfId="133" priority="53" operator="greaterThan">
      <formula>0</formula>
    </cfRule>
  </conditionalFormatting>
  <conditionalFormatting sqref="R35:R37">
    <cfRule type="cellIs" dxfId="132" priority="50" operator="notEqual">
      <formula>U38</formula>
    </cfRule>
    <cfRule type="cellIs" dxfId="131" priority="51" operator="greaterThan">
      <formula>0</formula>
    </cfRule>
  </conditionalFormatting>
  <conditionalFormatting sqref="R819">
    <cfRule type="cellIs" dxfId="130" priority="49" operator="greaterThan">
      <formula>0</formula>
    </cfRule>
  </conditionalFormatting>
  <conditionalFormatting sqref="R35:R37">
    <cfRule type="cellIs" dxfId="129" priority="47" operator="notEqual">
      <formula>P38</formula>
    </cfRule>
    <cfRule type="cellIs" dxfId="128" priority="48" operator="greaterThan">
      <formula>0</formula>
    </cfRule>
  </conditionalFormatting>
  <conditionalFormatting sqref="R35:R37">
    <cfRule type="cellIs" dxfId="127" priority="45" operator="notEqual">
      <formula>U38</formula>
    </cfRule>
    <cfRule type="cellIs" dxfId="126" priority="46" operator="greaterThan">
      <formula>0</formula>
    </cfRule>
  </conditionalFormatting>
  <conditionalFormatting sqref="AJ36:AJ37">
    <cfRule type="cellIs" dxfId="125" priority="43" operator="notEqual">
      <formula>AM39</formula>
    </cfRule>
    <cfRule type="cellIs" dxfId="124" priority="44" operator="greaterThan">
      <formula>0</formula>
    </cfRule>
  </conditionalFormatting>
  <conditionalFormatting sqref="AJ36:AJ37">
    <cfRule type="cellIs" dxfId="123" priority="41" operator="notEqual">
      <formula>AH39</formula>
    </cfRule>
    <cfRule type="cellIs" dxfId="122" priority="42" operator="greaterThan">
      <formula>0</formula>
    </cfRule>
  </conditionalFormatting>
  <conditionalFormatting sqref="AJ819">
    <cfRule type="cellIs" dxfId="121" priority="40" operator="greaterThan">
      <formula>0</formula>
    </cfRule>
  </conditionalFormatting>
  <conditionalFormatting sqref="AJ36:AJ37">
    <cfRule type="cellIs" dxfId="120" priority="38" operator="notEqual">
      <formula>AM39</formula>
    </cfRule>
    <cfRule type="cellIs" dxfId="119" priority="39" operator="greaterThan">
      <formula>0</formula>
    </cfRule>
  </conditionalFormatting>
  <conditionalFormatting sqref="AJ819">
    <cfRule type="cellIs" dxfId="118" priority="37" operator="greaterThan">
      <formula>0</formula>
    </cfRule>
  </conditionalFormatting>
  <conditionalFormatting sqref="AA819">
    <cfRule type="cellIs" dxfId="117" priority="36" operator="greaterThan">
      <formula>0</formula>
    </cfRule>
  </conditionalFormatting>
  <conditionalFormatting sqref="AA36:AA37">
    <cfRule type="cellIs" dxfId="116" priority="34" operator="notEqual">
      <formula>Y39</formula>
    </cfRule>
    <cfRule type="cellIs" dxfId="115" priority="35" operator="greaterThan">
      <formula>0</formula>
    </cfRule>
  </conditionalFormatting>
  <conditionalFormatting sqref="AA36:AA37">
    <cfRule type="cellIs" dxfId="114" priority="32" operator="notEqual">
      <formula>AD39</formula>
    </cfRule>
    <cfRule type="cellIs" dxfId="113" priority="33" operator="greaterThan">
      <formula>0</formula>
    </cfRule>
  </conditionalFormatting>
  <conditionalFormatting sqref="AA36:AA37">
    <cfRule type="cellIs" dxfId="112" priority="30" operator="notEqual">
      <formula>Y39</formula>
    </cfRule>
    <cfRule type="cellIs" dxfId="111" priority="31" operator="greaterThan">
      <formula>0</formula>
    </cfRule>
  </conditionalFormatting>
  <conditionalFormatting sqref="AA36:AA37">
    <cfRule type="cellIs" dxfId="110" priority="28" operator="notEqual">
      <formula>AD39</formula>
    </cfRule>
    <cfRule type="cellIs" dxfId="109" priority="29" operator="greaterThan">
      <formula>0</formula>
    </cfRule>
  </conditionalFormatting>
  <conditionalFormatting sqref="AA819">
    <cfRule type="cellIs" dxfId="108" priority="27" operator="greaterThan">
      <formula>0</formula>
    </cfRule>
  </conditionalFormatting>
  <conditionalFormatting sqref="AA36:AA37">
    <cfRule type="cellIs" dxfId="107" priority="25" operator="notEqual">
      <formula>Y39</formula>
    </cfRule>
    <cfRule type="cellIs" dxfId="106" priority="26" operator="greaterThan">
      <formula>0</formula>
    </cfRule>
  </conditionalFormatting>
  <conditionalFormatting sqref="AA36:AA37">
    <cfRule type="cellIs" dxfId="105" priority="23" operator="notEqual">
      <formula>AD39</formula>
    </cfRule>
    <cfRule type="cellIs" dxfId="104" priority="24" operator="greaterThan">
      <formula>0</formula>
    </cfRule>
  </conditionalFormatting>
  <conditionalFormatting sqref="AA36:AA37">
    <cfRule type="cellIs" dxfId="103" priority="21" operator="notEqual">
      <formula>Y39</formula>
    </cfRule>
    <cfRule type="cellIs" dxfId="102" priority="22" operator="greaterThan">
      <formula>0</formula>
    </cfRule>
  </conditionalFormatting>
  <conditionalFormatting sqref="AA36:AA37">
    <cfRule type="cellIs" dxfId="101" priority="19" operator="notEqual">
      <formula>AD39</formula>
    </cfRule>
    <cfRule type="cellIs" dxfId="100" priority="20" operator="greaterThan">
      <formula>0</formula>
    </cfRule>
  </conditionalFormatting>
  <conditionalFormatting sqref="G139">
    <cfRule type="cellIs" dxfId="99" priority="18" operator="lessThan">
      <formula>0</formula>
    </cfRule>
  </conditionalFormatting>
  <conditionalFormatting sqref="G160">
    <cfRule type="cellIs" dxfId="98" priority="17" operator="lessThan">
      <formula>0</formula>
    </cfRule>
  </conditionalFormatting>
  <conditionalFormatting sqref="G762">
    <cfRule type="cellIs" dxfId="97" priority="16" operator="lessThan">
      <formula>0</formula>
    </cfRule>
  </conditionalFormatting>
  <conditionalFormatting sqref="G165">
    <cfRule type="cellIs" dxfId="96" priority="12" operator="lessThan">
      <formula>0</formula>
    </cfRule>
  </conditionalFormatting>
  <conditionalFormatting sqref="G164">
    <cfRule type="cellIs" dxfId="95" priority="11" operator="lessThan">
      <formula>0</formula>
    </cfRule>
  </conditionalFormatting>
  <conditionalFormatting sqref="G163">
    <cfRule type="cellIs" dxfId="94" priority="10" operator="lessThan">
      <formula>0</formula>
    </cfRule>
  </conditionalFormatting>
  <conditionalFormatting sqref="G161">
    <cfRule type="cellIs" dxfId="93" priority="9" operator="lessThan">
      <formula>0</formula>
    </cfRule>
  </conditionalFormatting>
  <conditionalFormatting sqref="G151 G144:G146">
    <cfRule type="cellIs" dxfId="92" priority="4" operator="lessThan">
      <formula>0</formula>
    </cfRule>
  </conditionalFormatting>
  <conditionalFormatting sqref="G147">
    <cfRule type="cellIs" dxfId="91" priority="2" operator="lessThan">
      <formula>0</formula>
    </cfRule>
  </conditionalFormatting>
  <conditionalFormatting sqref="G766">
    <cfRule type="cellIs" dxfId="90" priority="1" operator="lessThan">
      <formula>0</formula>
    </cfRule>
  </conditionalFormatting>
  <conditionalFormatting sqref="Q35:Q37 Z35:Z37 AI35:AI37">
    <cfRule type="cellIs" dxfId="89" priority="897" operator="notEqual">
      <formula>#REF!</formula>
    </cfRule>
    <cfRule type="cellIs" dxfId="88" priority="898" operator="greaterThan">
      <formula>0</formula>
    </cfRule>
  </conditionalFormatting>
  <pageMargins left="0.23622047244094491" right="0.31496062992125984" top="0.55118110236220474" bottom="0.47244094488188981" header="0.31496062992125984" footer="0.43307086614173229"/>
  <pageSetup paperSize="9" scale="70" orientation="landscape" verticalDpi="300" r:id="rId1"/>
  <colBreaks count="3" manualBreakCount="3">
    <brk id="14" max="959" man="1"/>
    <brk id="23" max="959" man="1"/>
    <brk id="32" max="959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857"/>
  <sheetViews>
    <sheetView topLeftCell="A31" workbookViewId="0">
      <selection activeCell="B46" sqref="B46"/>
    </sheetView>
  </sheetViews>
  <sheetFormatPr defaultRowHeight="15"/>
  <cols>
    <col min="2" max="2" width="29.85546875" customWidth="1"/>
    <col min="3" max="3" width="24.7109375" customWidth="1"/>
    <col min="4" max="4" width="13.85546875" style="195" customWidth="1"/>
    <col min="5" max="5" width="10.42578125" customWidth="1"/>
    <col min="6" max="6" width="12.28515625" customWidth="1"/>
    <col min="7" max="7" width="12.7109375" customWidth="1"/>
    <col min="8" max="8" width="9.42578125" bestFit="1" customWidth="1"/>
    <col min="9" max="9" width="9.7109375" bestFit="1" customWidth="1"/>
    <col min="10" max="10" width="16.140625" customWidth="1"/>
    <col min="11" max="11" width="15.28515625" customWidth="1"/>
    <col min="12" max="15" width="13.42578125" customWidth="1"/>
    <col min="16" max="16" width="10.28515625" bestFit="1" customWidth="1"/>
    <col min="17" max="17" width="16.85546875" customWidth="1"/>
    <col min="19" max="19" width="14.85546875" customWidth="1"/>
    <col min="20" max="20" width="14.42578125" customWidth="1"/>
    <col min="21" max="21" width="15.140625" customWidth="1"/>
    <col min="22" max="22" width="10" bestFit="1" customWidth="1"/>
    <col min="23" max="23" width="14.28515625" customWidth="1"/>
    <col min="25" max="25" width="10" bestFit="1" customWidth="1"/>
    <col min="26" max="26" width="15.5703125" customWidth="1"/>
    <col min="27" max="27" width="17.7109375" customWidth="1"/>
  </cols>
  <sheetData>
    <row r="1" spans="1:20" s="38" customFormat="1" ht="15.75">
      <c r="B1" s="39" t="s">
        <v>306</v>
      </c>
      <c r="C1" s="40"/>
      <c r="D1" s="41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T1" s="42"/>
    </row>
    <row r="2" spans="1:20" s="43" customFormat="1" ht="18">
      <c r="B2" s="44" t="s">
        <v>307</v>
      </c>
      <c r="C2" s="45"/>
      <c r="D2" s="46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20" s="43" customFormat="1" ht="15.75">
      <c r="B3" s="44"/>
      <c r="C3" s="48"/>
      <c r="D3" s="46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</row>
    <row r="4" spans="1:20" s="53" customFormat="1" ht="12.75">
      <c r="A4" s="49"/>
      <c r="B4" s="50" t="s">
        <v>308</v>
      </c>
      <c r="C4" s="51"/>
      <c r="D4" s="41"/>
      <c r="E4" s="51"/>
      <c r="F4" s="51"/>
      <c r="G4" s="52"/>
      <c r="H4" s="52"/>
      <c r="I4" s="52"/>
      <c r="J4" s="52"/>
      <c r="K4" s="52"/>
      <c r="L4" s="52"/>
      <c r="M4" s="52"/>
      <c r="N4" s="52"/>
      <c r="O4" s="52"/>
    </row>
    <row r="5" spans="1:20" s="53" customFormat="1" ht="12.75">
      <c r="A5" s="49"/>
      <c r="B5" s="50" t="s">
        <v>309</v>
      </c>
      <c r="C5" s="51"/>
      <c r="D5" s="41"/>
      <c r="E5" s="51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pans="1:20" s="38" customFormat="1" ht="12.75">
      <c r="B6" s="54" t="s">
        <v>310</v>
      </c>
      <c r="C6" s="55"/>
      <c r="D6" s="41"/>
      <c r="E6" s="56"/>
      <c r="F6" s="56"/>
      <c r="G6" s="40"/>
      <c r="H6" s="40"/>
      <c r="I6" s="40"/>
      <c r="J6" s="40"/>
      <c r="K6" s="40"/>
      <c r="L6" s="40"/>
      <c r="M6" s="40"/>
      <c r="N6" s="40"/>
      <c r="O6" s="40"/>
    </row>
    <row r="7" spans="1:20" s="38" customFormat="1" ht="12.75">
      <c r="B7" s="50" t="s">
        <v>311</v>
      </c>
      <c r="C7" s="55"/>
      <c r="D7" s="41"/>
      <c r="E7" s="56"/>
      <c r="F7" s="56"/>
      <c r="G7" s="40"/>
      <c r="H7" s="40"/>
      <c r="I7" s="40"/>
      <c r="J7" s="40"/>
      <c r="K7" s="40"/>
      <c r="L7" s="40"/>
      <c r="M7" s="40"/>
      <c r="N7" s="40"/>
      <c r="O7" s="40"/>
    </row>
    <row r="8" spans="1:20" s="38" customFormat="1" ht="12.75">
      <c r="B8" s="54" t="s">
        <v>312</v>
      </c>
      <c r="C8" s="55"/>
      <c r="D8" s="41"/>
      <c r="E8" s="56"/>
      <c r="F8" s="56"/>
      <c r="G8" s="40"/>
      <c r="H8" s="40"/>
      <c r="I8" s="40"/>
      <c r="J8" s="40"/>
      <c r="K8" s="40"/>
      <c r="L8" s="40"/>
      <c r="M8" s="40"/>
      <c r="N8" s="40"/>
      <c r="O8" s="40"/>
    </row>
    <row r="9" spans="1:20" s="38" customFormat="1" ht="12.75">
      <c r="B9" s="54" t="s">
        <v>313</v>
      </c>
      <c r="C9" s="55"/>
      <c r="D9" s="41"/>
      <c r="E9" s="56"/>
      <c r="F9" s="56"/>
      <c r="G9" s="40"/>
      <c r="H9" s="40"/>
      <c r="I9" s="40"/>
      <c r="J9" s="40"/>
      <c r="K9" s="40"/>
      <c r="L9" s="40"/>
      <c r="M9" s="40"/>
      <c r="N9" s="40"/>
      <c r="O9" s="40"/>
    </row>
    <row r="10" spans="1:20" s="38" customFormat="1" ht="12.75">
      <c r="B10" s="54" t="s">
        <v>314</v>
      </c>
      <c r="C10" s="55" t="s">
        <v>315</v>
      </c>
      <c r="D10" s="41"/>
      <c r="E10" s="56"/>
      <c r="F10" s="56"/>
      <c r="G10" s="40"/>
      <c r="H10" s="40" t="s">
        <v>316</v>
      </c>
      <c r="I10" s="57">
        <v>208096</v>
      </c>
      <c r="J10" s="40" t="s">
        <v>317</v>
      </c>
      <c r="K10" s="40"/>
      <c r="L10" s="40"/>
      <c r="M10" s="40"/>
      <c r="N10" s="40"/>
      <c r="O10" s="40"/>
    </row>
    <row r="11" spans="1:20" s="38" customFormat="1" ht="12.75">
      <c r="B11" s="58" t="s">
        <v>318</v>
      </c>
      <c r="C11" s="40"/>
      <c r="D11" s="41"/>
      <c r="E11" s="40"/>
      <c r="F11" s="40"/>
      <c r="G11" s="40"/>
      <c r="H11" s="40" t="s">
        <v>316</v>
      </c>
      <c r="I11" s="40">
        <v>17341.3</v>
      </c>
      <c r="J11" s="40" t="s">
        <v>319</v>
      </c>
      <c r="K11" s="40"/>
      <c r="L11" s="40"/>
      <c r="M11" s="40"/>
      <c r="N11" s="40"/>
      <c r="O11" s="40"/>
    </row>
    <row r="12" spans="1:20" s="38" customFormat="1" ht="12.75">
      <c r="B12" s="54" t="s">
        <v>320</v>
      </c>
      <c r="C12" s="55"/>
      <c r="D12" s="41"/>
      <c r="E12" s="56"/>
      <c r="F12" s="56"/>
      <c r="G12" s="40"/>
      <c r="H12" s="40"/>
      <c r="I12" s="40"/>
      <c r="J12" s="40"/>
      <c r="K12" s="40"/>
      <c r="L12" s="40"/>
      <c r="M12" s="40"/>
      <c r="N12" s="40"/>
      <c r="O12" s="40"/>
    </row>
    <row r="13" spans="1:20" s="38" customFormat="1" ht="12.75">
      <c r="B13" s="58"/>
      <c r="C13" s="55" t="s">
        <v>321</v>
      </c>
      <c r="D13" s="41"/>
      <c r="E13" s="56"/>
      <c r="F13" s="56"/>
      <c r="G13" s="40"/>
      <c r="H13" s="40" t="s">
        <v>316</v>
      </c>
      <c r="I13" s="59">
        <v>40141</v>
      </c>
      <c r="J13" s="40" t="s">
        <v>319</v>
      </c>
      <c r="K13" s="40"/>
      <c r="L13" s="40">
        <f>13.13/2</f>
        <v>6.5650000000000004</v>
      </c>
      <c r="M13" s="40"/>
      <c r="N13" s="40"/>
      <c r="O13" s="40"/>
    </row>
    <row r="14" spans="1:20" s="220" customFormat="1" ht="45.75" customHeight="1">
      <c r="B14" s="1102" t="s">
        <v>322</v>
      </c>
      <c r="C14" s="1102"/>
      <c r="D14" s="1102"/>
      <c r="E14" s="1102"/>
      <c r="F14" s="1102"/>
      <c r="G14" s="1102"/>
      <c r="H14" s="222"/>
      <c r="I14" s="222"/>
      <c r="J14" s="222"/>
      <c r="K14" s="222"/>
      <c r="L14" s="222"/>
      <c r="M14" s="222"/>
      <c r="N14" s="222"/>
      <c r="O14" s="222"/>
    </row>
    <row r="15" spans="1:20" s="220" customFormat="1" ht="45.75" customHeight="1">
      <c r="B15" s="1102" t="s">
        <v>323</v>
      </c>
      <c r="C15" s="1102"/>
      <c r="D15" s="1102"/>
      <c r="E15" s="1102"/>
      <c r="F15" s="1102"/>
      <c r="G15" s="1102"/>
      <c r="H15" s="222"/>
      <c r="I15" s="222"/>
      <c r="J15" s="222"/>
      <c r="K15" s="222"/>
      <c r="L15" s="222"/>
      <c r="M15" s="222"/>
      <c r="N15" s="222"/>
      <c r="O15" s="222"/>
    </row>
    <row r="16" spans="1:20" s="38" customFormat="1" ht="13.5" thickBot="1">
      <c r="B16" s="60"/>
      <c r="C16" s="61"/>
      <c r="D16" s="61"/>
      <c r="E16" s="62"/>
      <c r="F16" s="61"/>
    </row>
    <row r="17" spans="2:23" s="38" customFormat="1" ht="23.25" thickBot="1">
      <c r="B17" s="1111" t="s">
        <v>80</v>
      </c>
      <c r="C17" s="1112"/>
      <c r="D17" s="1112"/>
      <c r="E17" s="1112"/>
      <c r="F17" s="1113"/>
      <c r="J17" s="1111" t="s">
        <v>455</v>
      </c>
      <c r="K17" s="1112"/>
      <c r="L17" s="1112"/>
      <c r="M17" s="1112"/>
      <c r="N17" s="1113"/>
      <c r="S17" s="1111" t="s">
        <v>453</v>
      </c>
      <c r="T17" s="1112"/>
      <c r="U17" s="1112"/>
      <c r="V17" s="1112"/>
      <c r="W17" s="1113"/>
    </row>
    <row r="18" spans="2:23" s="222" customFormat="1" ht="57.75" customHeight="1" thickBot="1">
      <c r="B18" s="215" t="str">
        <f>+D36</f>
        <v>դատական կարգադրիչների ծառայության պաշտոնների համար սահմանված ենթախումբ</v>
      </c>
      <c r="C18" s="216" t="str">
        <f>+E36</f>
        <v>Հաստիքային միավորների թիվը</v>
      </c>
      <c r="D18" s="216" t="str">
        <f>+P36</f>
        <v>Ընդամենը ամսական աշխատավարձ</v>
      </c>
      <c r="E18" s="1114" t="str">
        <f>+Q36</f>
        <v>Ընդամենը  I-ԻՆ ԿԻՍԱՄՅԱԿ  2014 ԹՎԱԿԱՆ աշխատավարձ</v>
      </c>
      <c r="F18" s="1115"/>
      <c r="G18" s="221"/>
      <c r="H18" s="10"/>
      <c r="I18" s="10"/>
      <c r="J18" s="215" t="str">
        <f>+B18</f>
        <v>դատական կարգադրիչների ծառայության պաշտոնների համար սահմանված ենթախումբ</v>
      </c>
      <c r="K18" s="216" t="str">
        <f>+C18</f>
        <v>Հաստիքային միավորների թիվը</v>
      </c>
      <c r="L18" s="1116" t="str">
        <f>+J17</f>
        <v>ՏԱՐԵԿԱՆ  2014 ԹՎԱԿԱՆ</v>
      </c>
      <c r="M18" s="1117"/>
      <c r="N18" s="1118"/>
      <c r="O18" s="221"/>
      <c r="P18" s="221"/>
      <c r="Q18" s="221"/>
      <c r="R18" s="183"/>
      <c r="S18" s="215" t="str">
        <f>+D36</f>
        <v>դատական կարգադրիչների ծառայության պաշտոնների համար սահմանված ենթախումբ</v>
      </c>
      <c r="T18" s="216" t="str">
        <f>+E36</f>
        <v>Հաստիքային միավորների թիվը</v>
      </c>
      <c r="U18" s="216" t="str">
        <f>+Y36</f>
        <v>Ընդամենը ամսական աշխատավարձ</v>
      </c>
      <c r="V18" s="1114" t="str">
        <f>+Z36</f>
        <v>Ընդամենը II-ՐԴ ԿԻՍԱՄՅԱԿ  2014 ԹՎԱԿԱՆ աշխատավարձ</v>
      </c>
      <c r="W18" s="1115"/>
    </row>
    <row r="19" spans="2:23" s="38" customFormat="1" ht="18.75">
      <c r="B19" s="208" t="s">
        <v>81</v>
      </c>
      <c r="C19" s="206">
        <f>COUNTIF($D$38:$D$1847,"Բ-1")</f>
        <v>0</v>
      </c>
      <c r="D19" s="210">
        <f>+SUMIF($D$38:$D$1847,"Բ-1",$P$38:$P$1847)</f>
        <v>0</v>
      </c>
      <c r="E19" s="1103">
        <f>+SUMIF($D$38:$D$1847,"Բ-1",$Q$38:$Q$1847)</f>
        <v>0</v>
      </c>
      <c r="F19" s="1104"/>
      <c r="G19" s="9"/>
      <c r="H19" s="9"/>
      <c r="I19" s="11"/>
      <c r="J19" s="190" t="s">
        <v>81</v>
      </c>
      <c r="K19" s="217">
        <f>COUNTIF($D$38:$D$1847,"Բ-1")</f>
        <v>0</v>
      </c>
      <c r="L19" s="1119">
        <f>+E19+V19</f>
        <v>0</v>
      </c>
      <c r="M19" s="1120"/>
      <c r="N19" s="1121"/>
      <c r="O19" s="184"/>
      <c r="P19" s="183"/>
      <c r="Q19" s="183"/>
      <c r="R19" s="187"/>
      <c r="S19" s="190" t="s">
        <v>81</v>
      </c>
      <c r="T19" s="191">
        <f>COUNTIF($D$38:$D$1847,"Բ-1")</f>
        <v>0</v>
      </c>
      <c r="U19" s="214">
        <f>+SUMIF($D$38:$D$1847,"Բ-1",$Y$38:$Y$1847)</f>
        <v>0</v>
      </c>
      <c r="V19" s="1125">
        <f>+SUMIF($D$38:$D$1847,"Բ-1",$Z$38:$Z$1847)</f>
        <v>0</v>
      </c>
      <c r="W19" s="1126"/>
    </row>
    <row r="20" spans="2:23" s="38" customFormat="1" ht="18.75">
      <c r="B20" s="12" t="s">
        <v>82</v>
      </c>
      <c r="C20" s="189">
        <f>COUNTIF($D$38:$D$1847,"Բ-2")</f>
        <v>0</v>
      </c>
      <c r="D20" s="211">
        <f>+SUMIF($D$38:$D$1847,"Բ-2",$P$38:$P$1847)</f>
        <v>0</v>
      </c>
      <c r="E20" s="1105">
        <f>+SUMIF($D$38:$D$1847,"Բ-2",$Q$38:$Q$1847)</f>
        <v>0</v>
      </c>
      <c r="F20" s="1106"/>
      <c r="G20" s="9"/>
      <c r="H20" s="9"/>
      <c r="I20" s="11"/>
      <c r="J20" s="12" t="s">
        <v>82</v>
      </c>
      <c r="K20" s="218">
        <f>COUNTIF($D$38:$D$1847,"Բ-2")</f>
        <v>0</v>
      </c>
      <c r="L20" s="1122">
        <f t="shared" ref="L20:L29" si="0">+E20+V20</f>
        <v>0</v>
      </c>
      <c r="M20" s="1123"/>
      <c r="N20" s="1124"/>
      <c r="O20" s="184"/>
      <c r="P20" s="183"/>
      <c r="Q20" s="183"/>
      <c r="R20" s="187"/>
      <c r="S20" s="12" t="s">
        <v>82</v>
      </c>
      <c r="T20" s="189">
        <f>COUNTIF($D$38:$D$1847,"Բ-2")</f>
        <v>0</v>
      </c>
      <c r="U20" s="211">
        <f>+SUMIF($D$38:$D$1847,"Բ-2",$Y$38:$Y$1847)</f>
        <v>0</v>
      </c>
      <c r="V20" s="1105">
        <f>+SUMIF($D$38:$D$1847,"Բ-2",$Z$38:$Z$1847)</f>
        <v>0</v>
      </c>
      <c r="W20" s="1106"/>
    </row>
    <row r="21" spans="2:23" s="38" customFormat="1" ht="18.75">
      <c r="B21" s="12" t="s">
        <v>83</v>
      </c>
      <c r="C21" s="189">
        <f>COUNTIF($D$38:$D$1847,"Գ-1")</f>
        <v>1</v>
      </c>
      <c r="D21" s="211" t="e">
        <f>+SUMIF($D$38:$D$1847,"Գ-1",$P$38:$P$1847)</f>
        <v>#VALUE!</v>
      </c>
      <c r="E21" s="1105" t="e">
        <f>+SUMIF($D$38:$D$1847,"Գ-1",$Q$38:$Q$1847)</f>
        <v>#VALUE!</v>
      </c>
      <c r="F21" s="1106"/>
      <c r="G21" s="9"/>
      <c r="H21" s="9"/>
      <c r="I21" s="11"/>
      <c r="J21" s="12" t="s">
        <v>83</v>
      </c>
      <c r="K21" s="218">
        <f>COUNTIF($D$38:$D$1847,"Գ-1")</f>
        <v>1</v>
      </c>
      <c r="L21" s="1122" t="e">
        <f t="shared" si="0"/>
        <v>#VALUE!</v>
      </c>
      <c r="M21" s="1123"/>
      <c r="N21" s="1124"/>
      <c r="O21" s="184"/>
      <c r="P21" s="183"/>
      <c r="Q21" s="183"/>
      <c r="R21" s="187"/>
      <c r="S21" s="12" t="s">
        <v>83</v>
      </c>
      <c r="T21" s="189">
        <f>COUNTIF($D$38:$D$1847,"Գ-1")</f>
        <v>1</v>
      </c>
      <c r="U21" s="211">
        <f>+SUMIF($D$38:$D$1847,"Գ-1",$Y$38:$Y$1847)</f>
        <v>0</v>
      </c>
      <c r="V21" s="1105">
        <f>+SUMIF($D$38:$D$1847,"Գ-1",$Z$38:$Z$1847)</f>
        <v>0</v>
      </c>
      <c r="W21" s="1106"/>
    </row>
    <row r="22" spans="2:23" s="38" customFormat="1" ht="17.25">
      <c r="B22" s="12" t="s">
        <v>84</v>
      </c>
      <c r="C22" s="189">
        <f>COUNTIF($D$38:$D$1847,"Գ-2")</f>
        <v>0</v>
      </c>
      <c r="D22" s="211">
        <f>+SUMIF($D$38:$D$1847,"Գ-2",$P$38:$P$1847)</f>
        <v>0</v>
      </c>
      <c r="E22" s="1105">
        <f>+SUMIF($D$38:$D$1847,"Գ-2",$Q$38:$Q$1847)</f>
        <v>0</v>
      </c>
      <c r="F22" s="1106"/>
      <c r="G22" s="8"/>
      <c r="H22" s="8"/>
      <c r="I22" s="8"/>
      <c r="J22" s="12" t="s">
        <v>84</v>
      </c>
      <c r="K22" s="218">
        <f>COUNTIF($D$38:$D$1847,"Գ-2")</f>
        <v>0</v>
      </c>
      <c r="L22" s="1122">
        <f t="shared" si="0"/>
        <v>0</v>
      </c>
      <c r="M22" s="1123"/>
      <c r="N22" s="1124"/>
      <c r="O22" s="184"/>
      <c r="P22" s="185"/>
      <c r="Q22" s="183"/>
      <c r="R22" s="187"/>
      <c r="S22" s="12" t="s">
        <v>84</v>
      </c>
      <c r="T22" s="189">
        <f>COUNTIF($D$38:$D$1847,"Գ-2")</f>
        <v>0</v>
      </c>
      <c r="U22" s="211">
        <f>+SUMIF($D$38:$D$1847,"Գ-2",$Y$38:$Y$1847)</f>
        <v>0</v>
      </c>
      <c r="V22" s="1105">
        <f>+SUMIF($D$38:$D$1847,"Գ-2",$Z$38:$Z$1847)</f>
        <v>0</v>
      </c>
      <c r="W22" s="1106"/>
    </row>
    <row r="23" spans="2:23" s="38" customFormat="1" ht="17.25">
      <c r="B23" s="12" t="s">
        <v>450</v>
      </c>
      <c r="C23" s="189">
        <f>COUNTIF($D$38:$D$1847,"Գ-3")</f>
        <v>0</v>
      </c>
      <c r="D23" s="211">
        <f>+SUMIF($D$38:$D$1847,"Գ-3",$P$38:$P$1847)</f>
        <v>0</v>
      </c>
      <c r="E23" s="1105">
        <f>+SUMIF($D$38:$D$1847,"Գ-3",$Q$38:$Q$1847)</f>
        <v>0</v>
      </c>
      <c r="F23" s="1106"/>
      <c r="G23" s="8"/>
      <c r="H23" s="8"/>
      <c r="I23" s="8"/>
      <c r="J23" s="12" t="s">
        <v>450</v>
      </c>
      <c r="K23" s="218">
        <f>COUNTIF($D$38:$D$1847,"Գ-3")</f>
        <v>0</v>
      </c>
      <c r="L23" s="1122">
        <f>+E23+V23</f>
        <v>0</v>
      </c>
      <c r="M23" s="1123"/>
      <c r="N23" s="1124"/>
      <c r="O23" s="184"/>
      <c r="P23" s="185"/>
      <c r="Q23" s="183"/>
      <c r="R23" s="187"/>
      <c r="S23" s="12" t="s">
        <v>450</v>
      </c>
      <c r="T23" s="189">
        <f>COUNTIF($D$38:$D$1847,"Գ-3")</f>
        <v>0</v>
      </c>
      <c r="U23" s="211">
        <f>+SUMIF($D$38:$D$1847,"Գ-3",$Y$38:$Y$1847)</f>
        <v>0</v>
      </c>
      <c r="V23" s="1105">
        <f>+SUMIF($D$38:$D$1847,"Գ-3",$Z$38:$Z$1847)</f>
        <v>0</v>
      </c>
      <c r="W23" s="1106"/>
    </row>
    <row r="24" spans="2:23" s="38" customFormat="1" ht="17.25">
      <c r="B24" s="12" t="s">
        <v>85</v>
      </c>
      <c r="C24" s="189">
        <f>COUNTIF($D$38:$D$1847,"Ա-1")</f>
        <v>0</v>
      </c>
      <c r="D24" s="211">
        <f>+SUMIF($D$38:$D$1847,"Ա-1",$P$38:$P$1847)</f>
        <v>0</v>
      </c>
      <c r="E24" s="1105">
        <f>+SUMIF($D$38:$D$1847,"Ա-1",$Q$38:$Q$1847)</f>
        <v>0</v>
      </c>
      <c r="F24" s="1106"/>
      <c r="G24" s="8"/>
      <c r="H24" s="8"/>
      <c r="I24" s="8"/>
      <c r="J24" s="12" t="s">
        <v>85</v>
      </c>
      <c r="K24" s="218">
        <f>COUNTIF($D$38:$D$1847,"Ա-1")</f>
        <v>0</v>
      </c>
      <c r="L24" s="1122">
        <f t="shared" si="0"/>
        <v>0</v>
      </c>
      <c r="M24" s="1123"/>
      <c r="N24" s="1124"/>
      <c r="O24" s="184"/>
      <c r="P24" s="185"/>
      <c r="Q24" s="183"/>
      <c r="R24" s="187"/>
      <c r="S24" s="12" t="s">
        <v>85</v>
      </c>
      <c r="T24" s="189">
        <f>COUNTIF($D$38:$D$1847,"Ա-1")</f>
        <v>0</v>
      </c>
      <c r="U24" s="211">
        <f>+SUMIF($D$38:$D$1847,"Ա-1",$Y$38:$Y$1847)</f>
        <v>0</v>
      </c>
      <c r="V24" s="1105">
        <f>+SUMIF($D$38:$D$1847,"Ա-1",$Z$38:$Z$1847)</f>
        <v>0</v>
      </c>
      <c r="W24" s="1106"/>
    </row>
    <row r="25" spans="2:23" s="38" customFormat="1" ht="17.25">
      <c r="B25" s="12" t="s">
        <v>86</v>
      </c>
      <c r="C25" s="189">
        <f>COUNTIF($D$38:$D$1847,"Ա-2")</f>
        <v>0</v>
      </c>
      <c r="D25" s="211">
        <f>+SUMIF($D$38:$D$1847,"Ա-2",$P$38:$P$1847)</f>
        <v>0</v>
      </c>
      <c r="E25" s="1105">
        <f>+SUMIF($D$38:$D$1847,"Ա-2",$Q$38:$Q$1847)</f>
        <v>0</v>
      </c>
      <c r="F25" s="1106"/>
      <c r="G25" s="8"/>
      <c r="H25" s="8"/>
      <c r="I25" s="8"/>
      <c r="J25" s="12" t="s">
        <v>86</v>
      </c>
      <c r="K25" s="218">
        <f>COUNTIF($D$38:$D$1847,"Ա-2")</f>
        <v>0</v>
      </c>
      <c r="L25" s="1122">
        <f t="shared" si="0"/>
        <v>0</v>
      </c>
      <c r="M25" s="1123"/>
      <c r="N25" s="1124"/>
      <c r="O25" s="184"/>
      <c r="P25" s="185"/>
      <c r="Q25" s="183"/>
      <c r="R25" s="187"/>
      <c r="S25" s="12" t="s">
        <v>86</v>
      </c>
      <c r="T25" s="189">
        <f>COUNTIF($D$38:$D$1847,"Ա-2")</f>
        <v>0</v>
      </c>
      <c r="U25" s="211">
        <f>+SUMIF($D$38:$D$1847,"Ա-2",$Y$38:$Y$1847)</f>
        <v>0</v>
      </c>
      <c r="V25" s="1105">
        <f>+SUMIF($D$38:$D$1847,"Ա-2",$Z$38:$Z$1847)</f>
        <v>0</v>
      </c>
      <c r="W25" s="1106"/>
    </row>
    <row r="26" spans="2:23" s="38" customFormat="1" ht="17.25">
      <c r="B26" s="12" t="s">
        <v>452</v>
      </c>
      <c r="C26" s="189">
        <f>COUNTIF($D$38:$D$1847,"Ա-3")</f>
        <v>0</v>
      </c>
      <c r="D26" s="211">
        <f>+SUMIF($D$38:$D$1847,"Ա-3",$P$38:$P$1847)</f>
        <v>0</v>
      </c>
      <c r="E26" s="1105">
        <f>+SUMIF($D$38:$D$1847,"Ա-3",$Q$38:$Q$1847)</f>
        <v>0</v>
      </c>
      <c r="F26" s="1106"/>
      <c r="G26" s="8"/>
      <c r="H26" s="8"/>
      <c r="I26" s="8"/>
      <c r="J26" s="12" t="s">
        <v>452</v>
      </c>
      <c r="K26" s="218">
        <f>COUNTIF($D$38:$D$1847,"Ա-3")</f>
        <v>0</v>
      </c>
      <c r="L26" s="1122">
        <f t="shared" si="0"/>
        <v>0</v>
      </c>
      <c r="M26" s="1123"/>
      <c r="N26" s="1124"/>
      <c r="O26" s="184"/>
      <c r="P26" s="185"/>
      <c r="Q26" s="183"/>
      <c r="R26" s="187"/>
      <c r="S26" s="12" t="s">
        <v>452</v>
      </c>
      <c r="T26" s="189">
        <f>COUNTIF($D$38:$D$1847,"Ա-3")</f>
        <v>0</v>
      </c>
      <c r="U26" s="211">
        <f>+SUMIF($D$38:$D$1847,"Ա-3",$Y$38:$Y$1847)</f>
        <v>0</v>
      </c>
      <c r="V26" s="1105">
        <f>+SUMIF($D$38:$D$1847,"Ա-3",$Z$38:$Z$1847)</f>
        <v>0</v>
      </c>
      <c r="W26" s="1106"/>
    </row>
    <row r="27" spans="2:23" s="38" customFormat="1" ht="17.25">
      <c r="B27" s="12" t="s">
        <v>87</v>
      </c>
      <c r="C27" s="189">
        <f>COUNTIF($D$38:$D$1847,"Կ-1")</f>
        <v>0</v>
      </c>
      <c r="D27" s="211">
        <f>+SUMIF($D$38:$D$1847,"Կ-1",$P$38:$P$1847)</f>
        <v>0</v>
      </c>
      <c r="E27" s="1105">
        <f>+SUMIF($D$38:$D$1847,"Կ-1",$Q$38:$Q$1847)</f>
        <v>0</v>
      </c>
      <c r="F27" s="1106"/>
      <c r="G27" s="8"/>
      <c r="H27" s="8"/>
      <c r="I27" s="8"/>
      <c r="J27" s="12" t="s">
        <v>87</v>
      </c>
      <c r="K27" s="218">
        <f>COUNTIF($D$38:$D$1847,"Կ-1")</f>
        <v>0</v>
      </c>
      <c r="L27" s="1122">
        <f t="shared" si="0"/>
        <v>0</v>
      </c>
      <c r="M27" s="1123"/>
      <c r="N27" s="1124"/>
      <c r="O27" s="184"/>
      <c r="P27" s="185"/>
      <c r="Q27" s="183"/>
      <c r="R27" s="187"/>
      <c r="S27" s="12" t="s">
        <v>87</v>
      </c>
      <c r="T27" s="189">
        <f>COUNTIF($D$38:$D$1847,"Կ-1")</f>
        <v>0</v>
      </c>
      <c r="U27" s="211">
        <f>+SUMIF($D$38:$D$1847,"Կ-1",$Y$38:$Y$1847)</f>
        <v>0</v>
      </c>
      <c r="V27" s="1105">
        <f>+SUMIF($D$38:$D$1847,"Կ-1",$Z$38:$Z$1847)</f>
        <v>0</v>
      </c>
      <c r="W27" s="1106"/>
    </row>
    <row r="28" spans="2:23" s="38" customFormat="1" ht="17.25">
      <c r="B28" s="12" t="s">
        <v>88</v>
      </c>
      <c r="C28" s="189">
        <f>COUNTIF($D$38:$D$1847,"Կ-2")</f>
        <v>0</v>
      </c>
      <c r="D28" s="211">
        <f>+SUMIF($D$38:$D$1847,"Կ-2",$P$38:$P$1847)</f>
        <v>0</v>
      </c>
      <c r="E28" s="1105">
        <f>+SUMIF($D$38:$D$1847,"Կ-2",$Q$38:$Q$1847)</f>
        <v>0</v>
      </c>
      <c r="F28" s="1106"/>
      <c r="G28" s="8"/>
      <c r="H28" s="8"/>
      <c r="I28" s="8"/>
      <c r="J28" s="12" t="s">
        <v>88</v>
      </c>
      <c r="K28" s="218">
        <f>COUNTIF($D$38:$D$1847,"Կ-2")</f>
        <v>0</v>
      </c>
      <c r="L28" s="1122">
        <f t="shared" si="0"/>
        <v>0</v>
      </c>
      <c r="M28" s="1123"/>
      <c r="N28" s="1124"/>
      <c r="O28" s="184"/>
      <c r="P28" s="185"/>
      <c r="Q28" s="183"/>
      <c r="R28" s="187"/>
      <c r="S28" s="12" t="s">
        <v>88</v>
      </c>
      <c r="T28" s="189">
        <f>COUNTIF($D$38:$D$1847,"Կ-2")</f>
        <v>0</v>
      </c>
      <c r="U28" s="211">
        <f>+SUMIF($D$38:$D$1847,"Կ-2",$Y$38:$Y$1847)</f>
        <v>0</v>
      </c>
      <c r="V28" s="1105">
        <f>+SUMIF($D$38:$D$1847,"Կ-2",$Z$38:$Z$1847)</f>
        <v>0</v>
      </c>
      <c r="W28" s="1106"/>
    </row>
    <row r="29" spans="2:23" s="38" customFormat="1" ht="18" thickBot="1">
      <c r="B29" s="13" t="s">
        <v>451</v>
      </c>
      <c r="C29" s="207">
        <f>COUNTIF($D$38:$D$1847,"Կ-3")</f>
        <v>0</v>
      </c>
      <c r="D29" s="212">
        <f>+SUMIF($D$38:$D$1847,"Կ-3",$P$38:$P$1847)</f>
        <v>0</v>
      </c>
      <c r="E29" s="1107">
        <f>+SUMIF($D$38:$D$1847,"Կ-3",$Q$38:$Q$1847)</f>
        <v>0</v>
      </c>
      <c r="F29" s="1108"/>
      <c r="G29" s="8"/>
      <c r="H29" s="8"/>
      <c r="I29" s="8"/>
      <c r="J29" s="13" t="s">
        <v>451</v>
      </c>
      <c r="K29" s="219">
        <f>COUNTIF($D$38:$D$1847,"Կ-3")</f>
        <v>0</v>
      </c>
      <c r="L29" s="1135">
        <f t="shared" si="0"/>
        <v>0</v>
      </c>
      <c r="M29" s="1136"/>
      <c r="N29" s="1137"/>
      <c r="O29" s="184"/>
      <c r="P29" s="185"/>
      <c r="Q29" s="183"/>
      <c r="R29" s="187"/>
      <c r="S29" s="13" t="s">
        <v>451</v>
      </c>
      <c r="T29" s="207">
        <f>COUNTIF($D$38:$D$1847,"Կ-3")</f>
        <v>0</v>
      </c>
      <c r="U29" s="212">
        <f>+SUMIF($D$38:$D$1847,"Կ-3",$Y$38:$Y$1847)</f>
        <v>0</v>
      </c>
      <c r="V29" s="1107">
        <f>+SUMIF($D$38:$D$1847,"Կ-3",$Z$38:$Z$1847)</f>
        <v>0</v>
      </c>
      <c r="W29" s="1108"/>
    </row>
    <row r="30" spans="2:23" s="38" customFormat="1" ht="21" thickBot="1">
      <c r="B30" s="14" t="s">
        <v>47</v>
      </c>
      <c r="C30" s="209">
        <f>SUM(C19:C29)</f>
        <v>1</v>
      </c>
      <c r="D30" s="213" t="e">
        <f>SUM(D19:D29)</f>
        <v>#VALUE!</v>
      </c>
      <c r="E30" s="1109" t="e">
        <f>SUM(E19:F29)</f>
        <v>#VALUE!</v>
      </c>
      <c r="F30" s="1110"/>
      <c r="G30" s="8"/>
      <c r="H30" s="8"/>
      <c r="I30" s="8"/>
      <c r="J30" s="14" t="s">
        <v>47</v>
      </c>
      <c r="K30" s="209">
        <f>SUM(K19:K29)</f>
        <v>1</v>
      </c>
      <c r="L30" s="1138" t="e">
        <f>SUM(L19:N29)</f>
        <v>#VALUE!</v>
      </c>
      <c r="M30" s="1139"/>
      <c r="N30" s="1140"/>
      <c r="O30" s="183"/>
      <c r="P30" s="185"/>
      <c r="Q30" s="186"/>
      <c r="R30" s="188"/>
      <c r="S30" s="14" t="s">
        <v>47</v>
      </c>
      <c r="T30" s="209">
        <f>SUM(T19:T29)</f>
        <v>1</v>
      </c>
      <c r="U30" s="213">
        <f>SUM(U19:U29)</f>
        <v>0</v>
      </c>
      <c r="V30" s="1109">
        <f>SUM(V19:W29)</f>
        <v>0</v>
      </c>
      <c r="W30" s="1110"/>
    </row>
    <row r="31" spans="2:23" s="38" customFormat="1" ht="12.75">
      <c r="B31" s="61"/>
      <c r="C31" s="61"/>
      <c r="D31" s="61"/>
      <c r="E31" s="62"/>
      <c r="F31" s="61"/>
    </row>
    <row r="32" spans="2:23" s="38" customFormat="1" ht="12.75">
      <c r="B32" s="61"/>
      <c r="C32" s="61"/>
      <c r="D32" s="61"/>
      <c r="E32" s="62"/>
      <c r="F32" s="61"/>
    </row>
    <row r="33" spans="1:29" s="38" customFormat="1" ht="13.5" thickBot="1">
      <c r="B33" s="61"/>
      <c r="C33" s="61"/>
      <c r="D33" s="61"/>
      <c r="E33" s="62"/>
      <c r="F33" s="61"/>
    </row>
    <row r="34" spans="1:29" s="38" customFormat="1" ht="36.75" customHeight="1" thickBot="1">
      <c r="A34" s="1083" t="s">
        <v>49</v>
      </c>
      <c r="B34" s="1084"/>
      <c r="C34" s="1084"/>
      <c r="D34" s="1085"/>
      <c r="E34" s="1086" t="s">
        <v>324</v>
      </c>
      <c r="F34" s="1087"/>
      <c r="G34" s="1087"/>
      <c r="H34" s="1087"/>
      <c r="I34" s="1087"/>
      <c r="J34" s="1087"/>
      <c r="K34" s="1087"/>
      <c r="L34" s="1087"/>
      <c r="M34" s="1087"/>
      <c r="N34" s="1087"/>
      <c r="O34" s="1087"/>
      <c r="P34" s="1087"/>
      <c r="Q34" s="1087"/>
      <c r="R34" s="1087"/>
      <c r="S34" s="1087"/>
      <c r="T34" s="1087"/>
      <c r="U34" s="1087"/>
      <c r="V34" s="1087"/>
      <c r="W34" s="1087"/>
      <c r="X34" s="1087"/>
      <c r="Y34" s="1087"/>
      <c r="Z34" s="1087"/>
      <c r="AA34" s="1088"/>
    </row>
    <row r="35" spans="1:29" s="38" customFormat="1" ht="23.25" customHeight="1" thickBot="1">
      <c r="A35" s="1089" t="s">
        <v>325</v>
      </c>
      <c r="B35" s="1090"/>
      <c r="C35" s="1090"/>
      <c r="D35" s="1091"/>
      <c r="E35" s="1092" t="s">
        <v>51</v>
      </c>
      <c r="F35" s="1093"/>
      <c r="G35" s="1093"/>
      <c r="H35" s="1093"/>
      <c r="I35" s="1093"/>
      <c r="J35" s="1093"/>
      <c r="K35" s="1093"/>
      <c r="L35" s="1093"/>
      <c r="M35" s="1093"/>
      <c r="N35" s="1093"/>
      <c r="O35" s="1093"/>
      <c r="P35" s="1093"/>
      <c r="Q35" s="1094"/>
      <c r="R35" s="1097" t="s">
        <v>52</v>
      </c>
      <c r="S35" s="1098"/>
      <c r="T35" s="1098"/>
      <c r="U35" s="1098"/>
      <c r="V35" s="1098"/>
      <c r="W35" s="1098"/>
      <c r="X35" s="1098"/>
      <c r="Y35" s="1098"/>
      <c r="Z35" s="1098"/>
      <c r="AA35" s="1099"/>
    </row>
    <row r="36" spans="1:29" s="62" customFormat="1" ht="162" customHeight="1" thickBot="1">
      <c r="A36" s="63" t="s">
        <v>10</v>
      </c>
      <c r="B36" s="64" t="s">
        <v>326</v>
      </c>
      <c r="C36" s="64" t="s">
        <v>55</v>
      </c>
      <c r="D36" s="65" t="s">
        <v>327</v>
      </c>
      <c r="E36" s="66" t="s">
        <v>1</v>
      </c>
      <c r="F36" s="67" t="s">
        <v>328</v>
      </c>
      <c r="G36" s="67" t="s">
        <v>329</v>
      </c>
      <c r="H36" s="67" t="s">
        <v>330</v>
      </c>
      <c r="I36" s="67" t="s">
        <v>331</v>
      </c>
      <c r="J36" s="67" t="s">
        <v>332</v>
      </c>
      <c r="K36" s="67" t="s">
        <v>333</v>
      </c>
      <c r="L36" s="67" t="s">
        <v>334</v>
      </c>
      <c r="M36" s="67" t="s">
        <v>335</v>
      </c>
      <c r="N36" s="67" t="s">
        <v>336</v>
      </c>
      <c r="O36" s="67" t="s">
        <v>30</v>
      </c>
      <c r="P36" s="68" t="s">
        <v>60</v>
      </c>
      <c r="Q36" s="69" t="s">
        <v>337</v>
      </c>
      <c r="R36" s="70" t="s">
        <v>1</v>
      </c>
      <c r="S36" s="71" t="s">
        <v>328</v>
      </c>
      <c r="T36" s="71" t="s">
        <v>91</v>
      </c>
      <c r="U36" s="71" t="s">
        <v>338</v>
      </c>
      <c r="V36" s="71" t="s">
        <v>331</v>
      </c>
      <c r="W36" s="71" t="str">
        <f>+J36</f>
        <v>Սահմանվող պաշտոնային դրույքաչափ /հաշվի առնելով  նվազագույն ամսական աշխատավարձը - 50000 դրամ/</v>
      </c>
      <c r="X36" s="71" t="s">
        <v>30</v>
      </c>
      <c r="Y36" s="68" t="s">
        <v>60</v>
      </c>
      <c r="Z36" s="71" t="s">
        <v>339</v>
      </c>
      <c r="AA36" s="72" t="s">
        <v>340</v>
      </c>
    </row>
    <row r="37" spans="1:29" s="81" customFormat="1" ht="17.25" customHeight="1" thickBot="1">
      <c r="A37" s="73">
        <v>1</v>
      </c>
      <c r="B37" s="74">
        <v>2</v>
      </c>
      <c r="C37" s="74">
        <v>3</v>
      </c>
      <c r="D37" s="75">
        <v>4</v>
      </c>
      <c r="E37" s="76">
        <v>5</v>
      </c>
      <c r="F37" s="74">
        <v>6</v>
      </c>
      <c r="G37" s="77">
        <v>7</v>
      </c>
      <c r="H37" s="74">
        <v>8</v>
      </c>
      <c r="I37" s="74">
        <v>9</v>
      </c>
      <c r="J37" s="77">
        <v>10</v>
      </c>
      <c r="K37" s="74">
        <v>11</v>
      </c>
      <c r="L37" s="74">
        <v>12</v>
      </c>
      <c r="M37" s="77">
        <v>13</v>
      </c>
      <c r="N37" s="74">
        <v>14</v>
      </c>
      <c r="O37" s="74">
        <v>15</v>
      </c>
      <c r="P37" s="77">
        <v>16</v>
      </c>
      <c r="Q37" s="78">
        <v>17</v>
      </c>
      <c r="R37" s="79">
        <v>18</v>
      </c>
      <c r="S37" s="77">
        <v>19</v>
      </c>
      <c r="T37" s="74">
        <v>20</v>
      </c>
      <c r="U37" s="74">
        <v>21</v>
      </c>
      <c r="V37" s="74">
        <v>22</v>
      </c>
      <c r="W37" s="74">
        <v>23</v>
      </c>
      <c r="X37" s="74">
        <v>24</v>
      </c>
      <c r="Y37" s="74">
        <v>25</v>
      </c>
      <c r="Z37" s="74">
        <v>26</v>
      </c>
      <c r="AA37" s="78">
        <v>27</v>
      </c>
      <c r="AB37" s="80"/>
      <c r="AC37" s="80"/>
    </row>
    <row r="38" spans="1:29" ht="17.25">
      <c r="A38" s="82"/>
      <c r="B38" s="82"/>
      <c r="C38" s="93"/>
      <c r="D38" s="192" t="s">
        <v>83</v>
      </c>
      <c r="E38" s="84"/>
      <c r="F38" s="85"/>
      <c r="G38" s="86" t="str">
        <f>IF($C38="ստորաբաժանման պետ",IF(F38=0,2.28,IF(F38=1,2.35,IF(F38=2,2.43,IF(F38=3,2.5,IF(OR(F38=4,F38=5),2.58,IF(OR(F38=6,F38=7),2.66,IF(OR(F38=8,F38=9),2.75,IF(OR(F38=10,F38=11,F38=12),2.83,IF(OR(F38=13,F38=14,F38=15),2.92,IF(OR(F38=16,F38=17,F38=18),3.01,3.11)))))))))),IF($C38="ավագ կարգադրիչ",IF(F38=0,1.96,IF(F38=1,2.02,IF(F38=2,2.08,IF(F38=3,2.15,IF(OR(F38=4,F38=5),2.21,IF(OR(F38=6,F38=7),2.28,IF(OR(F38=8,F38=9),2.35,IF(OR(F38=10,F38=11,F38=12),2.42,IF(OR(F38=13,F38=14,F38=15),2.5,IF(OR(F38=16,F38=17,F38=18),2.58,2.66)))))))))),IF($C38="կարգադրիչ",IF(F38=0,1.45,IF(F38=1,1.49,IF(F38=2,1.54,IF(F38=3,1.59,IF(OR(F38=4,F38=5),1.9,IF(OR(F38=6,F38=7),1.96,IF(OR(F38=8,F38=9),1.73,IF(OR(F38=10,F38=11,F38=12),1.79,IF(OR(F38=13,F38=14,F38=15),1.84,IF(OR(F38=16,F38=17,F38=18),1.9,1.95)))))))))), "Error")))</f>
        <v>Error</v>
      </c>
      <c r="H38" s="87">
        <v>14400</v>
      </c>
      <c r="I38" s="88" t="e">
        <f>G38*H38</f>
        <v>#VALUE!</v>
      </c>
      <c r="J38" s="88" t="e">
        <f>IF(I38&lt;=59525,59525,I38)</f>
        <v>#VALUE!</v>
      </c>
      <c r="K38" s="88">
        <f>IF($D38="գեներալ-մայոր",2.91,IF($D38="գնդապետ",2.38,IF($D38="փոխգնդապետ",2.25,IF($D38="մայոր",1.85,IF($D38="կապիտան",1.72,IF($D38="ավագ լեյտենանտ",1.59,IF($D38="լեյտենանտ",1.46,IF($D38="ավագ ենթասպա",1.06,IF($D38="ենթասպա",0.93,IF($D38="ավագ",0.79,IF($D38="ավագ սերժանտ",0.66,IF($D38="սերժանտ",0.53,IF($D38="կրտսեր սերժանտ",0.4,0)))))))))))))</f>
        <v>0</v>
      </c>
      <c r="L38" s="88">
        <f>K38*H38</f>
        <v>0</v>
      </c>
      <c r="M38" s="88" t="e">
        <f>L38+J38</f>
        <v>#VALUE!</v>
      </c>
      <c r="N38" s="88" t="e">
        <f>IF(F38&lt;2,M38*0%,IF(F38&lt;5,M38*5%,IF(F38&lt;10,M38*10%,IF(F38&lt;15,M38*15%,IF(F38&lt;20,M38*20%,IF(F38&lt;25,M38*25%,IF(F38&gt;=25,M38*30%)))))))</f>
        <v>#VALUE!</v>
      </c>
      <c r="O38" s="87"/>
      <c r="P38" s="88" t="e">
        <f t="shared" ref="P38:P101" si="1">M38+N38+O38</f>
        <v>#VALUE!</v>
      </c>
      <c r="Q38" s="89" t="e">
        <f>P38*6.565</f>
        <v>#VALUE!</v>
      </c>
      <c r="R38" s="90"/>
      <c r="S38" s="82"/>
      <c r="T38" s="28">
        <f>IF(E38&lt;1,0,IF(D38="Բ-1",IF(F38=0,6.94,IF(F38=1,7.17,IF(F38=2,7.41,IF(F38=3,7.66,IF(OR(F38=5,F38=4),7.92,IF(OR(F38=6,F38=7),8.18,IF(OR(F38=8,F38=9),8.46,IF(OR(F38=10,F38=11,F38=12),8.74,IF(OR(F38=13,F38=14,F38=15),9.03,IF(OR(F38=16,F38=17,F38=18),9.33,9.65)))))))))),IF(D38="Բ-2", IF(F38=0,5.71,IF(F38=1,5.89,IF(F38=2,6.09,IF(F38=3,6.29,IF(OR(F38=5,F38=4),6.5,IF(OR(F38=6,F38=7),6.72,IF(OR(F38=8,F38=9),6.94,IF(OR(F38=10,F38=11,F38=12),7.17,IF(OR(F38=13,F38=14,F38=15),7.41,IF(OR(F38=16,F38=17,F38=18),7.65,7.91)))))))))), IF(D38="Գ-1", IF(F38=0,4.7,IF(F38=1,4.86,IF(F38=2,5.01,IF(F38=3,5.18,IF(OR(F38=5,F38=4),5.35,IF(OR(F38=6,F38=7),5.52,IF(OR(F38=8,F38=9),5.71,IF(OR(F38=10,F38=11,F38=12),5.89,IF(OR(F38=13,F38=14,F38=15),6.09,IF(OR(F38=16,F38=17,F38=18),6.29,6.49)))))))))), IF(D38="Գ-2", IF(F38=0,3.88,IF(F38=1,4.01,IF(F38=2,4.14,IF(F38=3,4.27,IF(OR(F38=5,F38=4),4.41,IF(OR(F38=6,F38=7),4.55,IF(OR(F38=8,F38=9),4.7,IF(OR(F38=10,F38=11,F38=12),4.85,IF(OR(F38=13,F38=14,F38=15),5.01,IF(OR(F38=16,F38=17,F38=18),5.17,5.34)))))))))), IF(D38="Գ-3", IF(F38=0,3.21,IF(F38=1,3.31,IF(F38=2,3.42,IF(F38=3,3.53,IF(OR(F38=5,F38=4),3.64,IF(OR(F38=6,F38=7),3.76,IF(OR(F38=8,F38=9),3.88,IF(OR(F38=10,F38=11,F38=12),4.01,IF(OR(F38=13,F38=14,F38=15),4.13,IF(OR(F38=16,F38=17,F38=18),4.27,4.4)))))))))), IF(D38="Ա-1", IF(F38=0,2.66,IF(F38=1,2.75,IF(F38=2,2.83,IF(F38=3,2.92,IF(OR(F38=5,F38=4),3.02,IF(OR(F38=6,F38=7),3.11,IF(OR(F38=8,F38=9),3.21,IF(OR(F38=10,F38=11,F38=12),3.31,IF(OR(F38=13,F38=14,F38=15),3.42,IF(OR(F38=16,F38=17,F38=18),3.53,3.64)))))))))), IF(D38="Ա-2", IF(F38=0,2.28,IF(F38=1,2.35,IF(F38=2,2.43,IF(F38=3,2.5,IF(OR(F38=5,F38=4),2.58,IF(OR(F38=6,F38=7),2.66,IF(OR(F38=8,F38=9),2.75,IF(OR(F38=10,F38=11,F38=12),2.83,IF(OR(F38=13,F38=14,F38=15),2.92,IF(OR(F38=16,F38=17,F38=18),3.01,3.11)))))))))),IF(D38="Ա-3", IF(F38=0,1.96,IF(F38=1,2.02,IF(F38=2,2.08,IF(F38=3,2.15,IF(OR(F38=5,F38=4),2.21,IF(OR(F38=6,F38=7),2.28,IF(OR(F38=8,F38=9),2.35,IF(OR(F38=10,F38=11,F38=12),2.42,IF(OR(F38=13,F38=14,F38=15),2.5,IF(OR(F38=16,F38=17,F38=18),2.58,2.66)))))))))), IF(D38="Կ-1", IF(F38=0,1.68,IF(F38=1,1.73,IF(F38=2,1.79,IF(F38=3,1.84,IF(OR(F38=5,F38=4),1.9,IF(OR(F38=6,F38=7),1.96,IF(OR(F38=8,F38=9),2.02,IF(OR(F38=10,F38=11,F38=12),2.08,IF(OR(F38=13,F38=14,F38=15),2.14,IF(OR(F38=16,F38=17,F38=18),2.21,2.28)))))))))), IF(D38="Կ-2", IF(F38=0,1.45,IF(F38=1,1.49,IF(F38=2,1.54,IF(F38=3,1.59,IF(OR(F38=5,F38=4),1.63,IF(OR(F38=6,F38=7),1.68,IF(OR(F38=8,F38=9),1.73,IF(OR(F38=10,F38=11,F38=12),1.79,IF(OR(F38=13,F38=14,F38=15),1.84,IF(OR(F38=16,F38=17,F38=18),1.9,1.95)))))))))),IF(D38="Կ-3", IF(F38=0,1.25,IF(F38=1,1.29,IF(F38=2,1.33,IF(F38=3,1.37,IF(OR(F38=5,F38=4),1.41,IF(OR(F38=6,F38=7),1.45,IF(OR(F38=8,F38=9),1.49,IF(OR(F38=10,F38=11,F38=12),1.54,IF(OR(F38=13,F38=14,F38=15),1.58,IF(OR(F38=16,F38=17,F38=18),1.63,1.68)))))))))), "Error"))))))))))))</f>
        <v>0</v>
      </c>
      <c r="U38" s="91">
        <v>66140</v>
      </c>
      <c r="V38" s="92">
        <f t="shared" ref="V38:V69" si="2">+U38*T38</f>
        <v>0</v>
      </c>
      <c r="W38" s="91"/>
      <c r="X38" s="91"/>
      <c r="Y38" s="92">
        <f>+V38+W38+X38</f>
        <v>0</v>
      </c>
      <c r="Z38" s="92">
        <f>+Y38*6.565</f>
        <v>0</v>
      </c>
      <c r="AA38" s="92" t="e">
        <f t="shared" ref="AA38:AA69" si="3">+Z38+Q38</f>
        <v>#VALUE!</v>
      </c>
    </row>
    <row r="39" spans="1:29" ht="17.25">
      <c r="A39" s="5"/>
      <c r="B39" s="5"/>
      <c r="C39" s="93"/>
      <c r="D39" s="193"/>
      <c r="E39" s="94"/>
      <c r="F39" s="95"/>
      <c r="G39" s="96" t="str">
        <f t="shared" ref="G39:G102" si="4">IF($C39="ստորաբաժանման պետ",IF(F39=0,2.28,IF(F39=1,2.35,IF(F39=2,2.43,IF(F39=3,2.5,IF(OR(F39=4,F39=5),2.58,IF(OR(F39=6,F39=7),2.66,IF(OR(F39=8,F39=9),2.75,IF(OR(F39=10,F39=11,F39=12),2.83,IF(OR(F39=13,F39=14,F39=15),2.92,IF(OR(F39=16,F39=17,F39=18),3.01,3.11)))))))))),IF($C39="ավագ կարգադրիչ",IF(F39=0,1.96,IF(F39=1,2.02,IF(F39=2,2.08,IF(F39=3,2.15,IF(OR(F39=4,F39=5),2.21,IF(OR(F39=6,F39=7),2.28,IF(OR(F39=8,F39=9),2.35,IF(OR(F39=10,F39=11,F39=12),2.42,IF(OR(F39=13,F39=14,F39=15),2.5,IF(OR(F39=16,F39=17,F39=18),2.58,2.66)))))))))),IF($C39="կարգադրիչ",IF(F39=0,1.45,IF(F39=1,1.49,IF(F39=2,1.54,IF(F39=3,1.59,IF(OR(F39=4,F39=5),1.9,IF(OR(F39=6,F39=7),1.96,IF(OR(F39=8,F39=9),1.73,IF(OR(F39=10,F39=11,F39=12),1.79,IF(OR(F39=13,F39=14,F39=15),1.84,IF(OR(F39=16,F39=17,F39=18),1.9,1.95)))))))))), "Error")))</f>
        <v>Error</v>
      </c>
      <c r="H39" s="97">
        <v>14400</v>
      </c>
      <c r="I39" s="98" t="e">
        <f t="shared" ref="I39:I92" si="5">G39*H39</f>
        <v>#VALUE!</v>
      </c>
      <c r="J39" s="88" t="e">
        <f>IF(I39&lt;=59525,59525,I39)</f>
        <v>#VALUE!</v>
      </c>
      <c r="K39" s="98">
        <f t="shared" ref="K39:K102" si="6">IF($D39="գեներալ-մայոր",2.91,IF($D39="գնդապետ",2.38,IF($D39="փոխգնդապետ",2.25,IF($D39="մայոր",1.85,IF($D39="կապիտան",1.72,IF($D39="ավագ լեյտենանտ",1.59,IF($D39="լեյտենանտ",1.46,IF($D39="ավագ ենթասպա",1.06,IF($D39="ենթասպա",0.93,IF($D39="ավագ",0.79,IF($D39="ավագ սերժանտ",0.66,IF($D39="սերժանտ",0.53,IF($D39="կրտսեր սերժանտ",0.4,0)))))))))))))</f>
        <v>0</v>
      </c>
      <c r="L39" s="98">
        <f t="shared" ref="L39:L92" si="7">K39*H39</f>
        <v>0</v>
      </c>
      <c r="M39" s="98" t="e">
        <f t="shared" ref="M39:M92" si="8">L39+J39</f>
        <v>#VALUE!</v>
      </c>
      <c r="N39" s="98" t="e">
        <f t="shared" ref="N39:N92" si="9">IF(F39&lt;2,M39*0%,IF(F39&lt;5,M39*5%,IF(F39&lt;10,M39*10%,IF(F39&lt;15,M39*15%,IF(F39&lt;20,M39*20%,IF(F39&lt;25,M39*25%,IF(F39&gt;=25,M39*30%)))))))</f>
        <v>#VALUE!</v>
      </c>
      <c r="O39" s="97"/>
      <c r="P39" s="98" t="e">
        <f t="shared" si="1"/>
        <v>#VALUE!</v>
      </c>
      <c r="Q39" s="99" t="e">
        <f t="shared" ref="Q39:Q102" si="10">P39*6.565</f>
        <v>#VALUE!</v>
      </c>
      <c r="R39" s="100"/>
      <c r="S39" s="5"/>
      <c r="T39" s="28">
        <f t="shared" ref="T39:T102" si="11">IF(E39&lt;1,0,IF(D39="Բ-1",IF(F39=0,6.94,IF(F39=1,7.17,IF(F39=2,7.41,IF(F39=3,7.66,IF(OR(F39=5,F39=4),7.92,IF(OR(F39=6,F39=7),8.18,IF(OR(F39=8,F39=9),8.46,IF(OR(F39=10,F39=11,F39=12),8.74,IF(OR(F39=13,F39=14,F39=15),9.03,IF(OR(F39=16,F39=17,F39=18),9.33,9.65)))))))))),IF(D39="Բ-2", IF(F39=0,5.71,IF(F39=1,5.89,IF(F39=2,6.09,IF(F39=3,6.29,IF(OR(F39=5,F39=4),6.5,IF(OR(F39=6,F39=7),6.72,IF(OR(F39=8,F39=9),6.94,IF(OR(F39=10,F39=11,F39=12),7.17,IF(OR(F39=13,F39=14,F39=15),7.41,IF(OR(F39=16,F39=17,F39=18),7.65,7.91)))))))))), IF(D39="Գ-1", IF(F39=0,4.7,IF(F39=1,4.86,IF(F39=2,5.01,IF(F39=3,5.18,IF(OR(F39=5,F39=4),5.35,IF(OR(F39=6,F39=7),5.52,IF(OR(F39=8,F39=9),5.71,IF(OR(F39=10,F39=11,F39=12),5.89,IF(OR(F39=13,F39=14,F39=15),6.09,IF(OR(F39=16,F39=17,F39=18),6.29,6.49)))))))))), IF(D39="Գ-2", IF(F39=0,3.88,IF(F39=1,4.01,IF(F39=2,4.14,IF(F39=3,4.27,IF(OR(F39=5,F39=4),4.41,IF(OR(F39=6,F39=7),4.55,IF(OR(F39=8,F39=9),4.7,IF(OR(F39=10,F39=11,F39=12),4.85,IF(OR(F39=13,F39=14,F39=15),5.01,IF(OR(F39=16,F39=17,F39=18),5.17,5.34)))))))))), IF(D39="Գ-3", IF(F39=0,3.21,IF(F39=1,3.31,IF(F39=2,3.42,IF(F39=3,3.53,IF(OR(F39=5,F39=4),3.64,IF(OR(F39=6,F39=7),3.76,IF(OR(F39=8,F39=9),3.88,IF(OR(F39=10,F39=11,F39=12),4.01,IF(OR(F39=13,F39=14,F39=15),4.13,IF(OR(F39=16,F39=17,F39=18),4.27,4.4)))))))))), IF(D39="Ա-1", IF(F39=0,2.66,IF(F39=1,2.75,IF(F39=2,2.83,IF(F39=3,2.92,IF(OR(F39=5,F39=4),3.02,IF(OR(F39=6,F39=7),3.11,IF(OR(F39=8,F39=9),3.21,IF(OR(F39=10,F39=11,F39=12),3.31,IF(OR(F39=13,F39=14,F39=15),3.42,IF(OR(F39=16,F39=17,F39=18),3.53,3.64)))))))))), IF(D39="Ա-2", IF(F39=0,2.28,IF(F39=1,2.35,IF(F39=2,2.43,IF(F39=3,2.5,IF(OR(F39=5,F39=4),2.58,IF(OR(F39=6,F39=7),2.66,IF(OR(F39=8,F39=9),2.75,IF(OR(F39=10,F39=11,F39=12),2.83,IF(OR(F39=13,F39=14,F39=15),2.92,IF(OR(F39=16,F39=17,F39=18),3.01,3.11)))))))))),IF(D39="Ա-3", IF(F39=0,1.96,IF(F39=1,2.02,IF(F39=2,2.08,IF(F39=3,2.15,IF(OR(F39=5,F39=4),2.21,IF(OR(F39=6,F39=7),2.28,IF(OR(F39=8,F39=9),2.35,IF(OR(F39=10,F39=11,F39=12),2.42,IF(OR(F39=13,F39=14,F39=15),2.5,IF(OR(F39=16,F39=17,F39=18),2.58,2.66)))))))))), IF(D39="Կ-1", IF(F39=0,1.68,IF(F39=1,1.73,IF(F39=2,1.79,IF(F39=3,1.84,IF(OR(F39=5,F39=4),1.9,IF(OR(F39=6,F39=7),1.96,IF(OR(F39=8,F39=9),2.02,IF(OR(F39=10,F39=11,F39=12),2.08,IF(OR(F39=13,F39=14,F39=15),2.14,IF(OR(F39=16,F39=17,F39=18),2.21,2.28)))))))))), IF(D39="Կ-2", IF(F39=0,1.45,IF(F39=1,1.49,IF(F39=2,1.54,IF(F39=3,1.59,IF(OR(F39=5,F39=4),1.63,IF(OR(F39=6,F39=7),1.68,IF(OR(F39=8,F39=9),1.73,IF(OR(F39=10,F39=11,F39=12),1.79,IF(OR(F39=13,F39=14,F39=15),1.84,IF(OR(F39=16,F39=17,F39=18),1.9,1.95)))))))))),IF(D39="Կ-3", IF(F39=0,1.25,IF(F39=1,1.29,IF(F39=2,1.33,IF(F39=3,1.37,IF(OR(F39=5,F39=4),1.41,IF(OR(F39=6,F39=7),1.45,IF(OR(F39=8,F39=9),1.49,IF(OR(F39=10,F39=11,F39=12),1.54,IF(OR(F39=13,F39=14,F39=15),1.58,IF(OR(F39=16,F39=17,F39=18),1.63,1.68)))))))))), "Error"))))))))))))</f>
        <v>0</v>
      </c>
      <c r="U39" s="101">
        <v>66140</v>
      </c>
      <c r="V39" s="102">
        <f t="shared" si="2"/>
        <v>0</v>
      </c>
      <c r="W39" s="101"/>
      <c r="X39" s="101"/>
      <c r="Y39" s="102">
        <f t="shared" ref="Y39:Y92" si="12">+V39+W39+X39</f>
        <v>0</v>
      </c>
      <c r="Z39" s="102">
        <f t="shared" ref="Z39:Z102" si="13">+Y39*6.565</f>
        <v>0</v>
      </c>
      <c r="AA39" s="102" t="e">
        <f t="shared" si="3"/>
        <v>#VALUE!</v>
      </c>
    </row>
    <row r="40" spans="1:29" ht="17.25">
      <c r="A40" s="5"/>
      <c r="B40" s="5"/>
      <c r="C40" s="93"/>
      <c r="D40" s="193"/>
      <c r="E40" s="94"/>
      <c r="F40" s="95"/>
      <c r="G40" s="96" t="str">
        <f t="shared" si="4"/>
        <v>Error</v>
      </c>
      <c r="H40" s="97">
        <v>14400</v>
      </c>
      <c r="I40" s="98" t="e">
        <f t="shared" si="5"/>
        <v>#VALUE!</v>
      </c>
      <c r="J40" s="88" t="e">
        <f t="shared" ref="J40:J103" si="14">IF(I40&lt;=59525,59525,I40)</f>
        <v>#VALUE!</v>
      </c>
      <c r="K40" s="98">
        <f t="shared" si="6"/>
        <v>0</v>
      </c>
      <c r="L40" s="98">
        <f t="shared" si="7"/>
        <v>0</v>
      </c>
      <c r="M40" s="98" t="e">
        <f t="shared" si="8"/>
        <v>#VALUE!</v>
      </c>
      <c r="N40" s="98" t="e">
        <f t="shared" si="9"/>
        <v>#VALUE!</v>
      </c>
      <c r="O40" s="97"/>
      <c r="P40" s="98" t="e">
        <f t="shared" si="1"/>
        <v>#VALUE!</v>
      </c>
      <c r="Q40" s="99" t="e">
        <f t="shared" si="10"/>
        <v>#VALUE!</v>
      </c>
      <c r="R40" s="100"/>
      <c r="S40" s="5"/>
      <c r="T40" s="28">
        <f t="shared" si="11"/>
        <v>0</v>
      </c>
      <c r="U40" s="101">
        <v>66140</v>
      </c>
      <c r="V40" s="102">
        <f t="shared" si="2"/>
        <v>0</v>
      </c>
      <c r="W40" s="101"/>
      <c r="X40" s="101"/>
      <c r="Y40" s="102">
        <f t="shared" si="12"/>
        <v>0</v>
      </c>
      <c r="Z40" s="102">
        <f t="shared" si="13"/>
        <v>0</v>
      </c>
      <c r="AA40" s="102" t="e">
        <f t="shared" si="3"/>
        <v>#VALUE!</v>
      </c>
    </row>
    <row r="41" spans="1:29" ht="17.25">
      <c r="A41" s="5"/>
      <c r="B41" s="5"/>
      <c r="C41" s="93"/>
      <c r="D41" s="193"/>
      <c r="E41" s="94"/>
      <c r="F41" s="95"/>
      <c r="G41" s="96" t="str">
        <f t="shared" si="4"/>
        <v>Error</v>
      </c>
      <c r="H41" s="97">
        <v>14400</v>
      </c>
      <c r="I41" s="98" t="e">
        <f t="shared" si="5"/>
        <v>#VALUE!</v>
      </c>
      <c r="J41" s="88" t="e">
        <f t="shared" si="14"/>
        <v>#VALUE!</v>
      </c>
      <c r="K41" s="98">
        <f t="shared" si="6"/>
        <v>0</v>
      </c>
      <c r="L41" s="98">
        <f t="shared" si="7"/>
        <v>0</v>
      </c>
      <c r="M41" s="98" t="e">
        <f t="shared" si="8"/>
        <v>#VALUE!</v>
      </c>
      <c r="N41" s="98" t="e">
        <f t="shared" si="9"/>
        <v>#VALUE!</v>
      </c>
      <c r="O41" s="97"/>
      <c r="P41" s="98" t="e">
        <f t="shared" si="1"/>
        <v>#VALUE!</v>
      </c>
      <c r="Q41" s="99" t="e">
        <f t="shared" si="10"/>
        <v>#VALUE!</v>
      </c>
      <c r="R41" s="100"/>
      <c r="S41" s="5"/>
      <c r="T41" s="28">
        <f t="shared" si="11"/>
        <v>0</v>
      </c>
      <c r="U41" s="101">
        <v>66140</v>
      </c>
      <c r="V41" s="102">
        <f t="shared" si="2"/>
        <v>0</v>
      </c>
      <c r="W41" s="101"/>
      <c r="X41" s="101"/>
      <c r="Y41" s="102">
        <f t="shared" si="12"/>
        <v>0</v>
      </c>
      <c r="Z41" s="102">
        <f t="shared" si="13"/>
        <v>0</v>
      </c>
      <c r="AA41" s="102" t="e">
        <f t="shared" si="3"/>
        <v>#VALUE!</v>
      </c>
    </row>
    <row r="42" spans="1:29" ht="17.25">
      <c r="A42" s="5"/>
      <c r="B42" s="5"/>
      <c r="C42" s="93"/>
      <c r="D42" s="193"/>
      <c r="E42" s="94"/>
      <c r="F42" s="95"/>
      <c r="G42" s="96" t="str">
        <f t="shared" si="4"/>
        <v>Error</v>
      </c>
      <c r="H42" s="97">
        <v>14400</v>
      </c>
      <c r="I42" s="98" t="e">
        <f t="shared" si="5"/>
        <v>#VALUE!</v>
      </c>
      <c r="J42" s="88" t="e">
        <f t="shared" si="14"/>
        <v>#VALUE!</v>
      </c>
      <c r="K42" s="98">
        <f t="shared" si="6"/>
        <v>0</v>
      </c>
      <c r="L42" s="98">
        <f t="shared" si="7"/>
        <v>0</v>
      </c>
      <c r="M42" s="98" t="e">
        <f t="shared" si="8"/>
        <v>#VALUE!</v>
      </c>
      <c r="N42" s="98" t="e">
        <f t="shared" si="9"/>
        <v>#VALUE!</v>
      </c>
      <c r="O42" s="97"/>
      <c r="P42" s="98" t="e">
        <f t="shared" si="1"/>
        <v>#VALUE!</v>
      </c>
      <c r="Q42" s="99" t="e">
        <f t="shared" si="10"/>
        <v>#VALUE!</v>
      </c>
      <c r="R42" s="100"/>
      <c r="S42" s="5"/>
      <c r="T42" s="28">
        <f t="shared" si="11"/>
        <v>0</v>
      </c>
      <c r="U42" s="101">
        <v>66140</v>
      </c>
      <c r="V42" s="102">
        <f t="shared" si="2"/>
        <v>0</v>
      </c>
      <c r="W42" s="101"/>
      <c r="X42" s="101"/>
      <c r="Y42" s="102">
        <f t="shared" si="12"/>
        <v>0</v>
      </c>
      <c r="Z42" s="102">
        <f t="shared" si="13"/>
        <v>0</v>
      </c>
      <c r="AA42" s="102" t="e">
        <f t="shared" si="3"/>
        <v>#VALUE!</v>
      </c>
    </row>
    <row r="43" spans="1:29" ht="17.25">
      <c r="A43" s="5"/>
      <c r="B43" s="5"/>
      <c r="C43" s="93"/>
      <c r="D43" s="193"/>
      <c r="E43" s="94"/>
      <c r="F43" s="95"/>
      <c r="G43" s="96" t="str">
        <f t="shared" si="4"/>
        <v>Error</v>
      </c>
      <c r="H43" s="97">
        <v>14400</v>
      </c>
      <c r="I43" s="98" t="e">
        <f t="shared" si="5"/>
        <v>#VALUE!</v>
      </c>
      <c r="J43" s="88" t="e">
        <f t="shared" si="14"/>
        <v>#VALUE!</v>
      </c>
      <c r="K43" s="98">
        <f t="shared" si="6"/>
        <v>0</v>
      </c>
      <c r="L43" s="98">
        <f t="shared" si="7"/>
        <v>0</v>
      </c>
      <c r="M43" s="98" t="e">
        <f t="shared" si="8"/>
        <v>#VALUE!</v>
      </c>
      <c r="N43" s="98" t="e">
        <f t="shared" si="9"/>
        <v>#VALUE!</v>
      </c>
      <c r="O43" s="97"/>
      <c r="P43" s="98" t="e">
        <f t="shared" si="1"/>
        <v>#VALUE!</v>
      </c>
      <c r="Q43" s="99" t="e">
        <f t="shared" si="10"/>
        <v>#VALUE!</v>
      </c>
      <c r="R43" s="100"/>
      <c r="S43" s="5"/>
      <c r="T43" s="28">
        <f t="shared" si="11"/>
        <v>0</v>
      </c>
      <c r="U43" s="101">
        <v>66140</v>
      </c>
      <c r="V43" s="102">
        <f t="shared" si="2"/>
        <v>0</v>
      </c>
      <c r="W43" s="101"/>
      <c r="X43" s="101"/>
      <c r="Y43" s="102">
        <f t="shared" si="12"/>
        <v>0</v>
      </c>
      <c r="Z43" s="102">
        <f t="shared" si="13"/>
        <v>0</v>
      </c>
      <c r="AA43" s="102" t="e">
        <f t="shared" si="3"/>
        <v>#VALUE!</v>
      </c>
    </row>
    <row r="44" spans="1:29" ht="17.25">
      <c r="A44" s="5"/>
      <c r="B44" s="5"/>
      <c r="C44" s="93"/>
      <c r="D44" s="193"/>
      <c r="E44" s="84"/>
      <c r="F44" s="85"/>
      <c r="G44" s="86" t="str">
        <f t="shared" si="4"/>
        <v>Error</v>
      </c>
      <c r="H44" s="87">
        <v>14400</v>
      </c>
      <c r="I44" s="88" t="e">
        <f t="shared" si="5"/>
        <v>#VALUE!</v>
      </c>
      <c r="J44" s="88" t="e">
        <f t="shared" si="14"/>
        <v>#VALUE!</v>
      </c>
      <c r="K44" s="88">
        <f t="shared" si="6"/>
        <v>0</v>
      </c>
      <c r="L44" s="88">
        <f t="shared" si="7"/>
        <v>0</v>
      </c>
      <c r="M44" s="88" t="e">
        <f t="shared" si="8"/>
        <v>#VALUE!</v>
      </c>
      <c r="N44" s="88" t="e">
        <f t="shared" si="9"/>
        <v>#VALUE!</v>
      </c>
      <c r="O44" s="87"/>
      <c r="P44" s="88" t="e">
        <f t="shared" si="1"/>
        <v>#VALUE!</v>
      </c>
      <c r="Q44" s="89" t="e">
        <f t="shared" si="10"/>
        <v>#VALUE!</v>
      </c>
      <c r="R44" s="90"/>
      <c r="S44" s="82"/>
      <c r="T44" s="28">
        <f t="shared" si="11"/>
        <v>0</v>
      </c>
      <c r="U44" s="91">
        <v>66140</v>
      </c>
      <c r="V44" s="92">
        <f t="shared" si="2"/>
        <v>0</v>
      </c>
      <c r="W44" s="91"/>
      <c r="X44" s="91"/>
      <c r="Y44" s="92">
        <f t="shared" si="12"/>
        <v>0</v>
      </c>
      <c r="Z44" s="92">
        <f t="shared" si="13"/>
        <v>0</v>
      </c>
      <c r="AA44" s="92" t="e">
        <f t="shared" si="3"/>
        <v>#VALUE!</v>
      </c>
    </row>
    <row r="45" spans="1:29" ht="17.25">
      <c r="A45" s="5"/>
      <c r="B45" s="5"/>
      <c r="C45" s="93"/>
      <c r="D45" s="193"/>
      <c r="E45" s="94"/>
      <c r="F45" s="95"/>
      <c r="G45" s="96" t="str">
        <f t="shared" si="4"/>
        <v>Error</v>
      </c>
      <c r="H45" s="97">
        <v>14400</v>
      </c>
      <c r="I45" s="98" t="e">
        <f t="shared" si="5"/>
        <v>#VALUE!</v>
      </c>
      <c r="J45" s="88" t="e">
        <f t="shared" si="14"/>
        <v>#VALUE!</v>
      </c>
      <c r="K45" s="98">
        <f t="shared" si="6"/>
        <v>0</v>
      </c>
      <c r="L45" s="98">
        <f t="shared" si="7"/>
        <v>0</v>
      </c>
      <c r="M45" s="98" t="e">
        <f t="shared" si="8"/>
        <v>#VALUE!</v>
      </c>
      <c r="N45" s="98" t="e">
        <f t="shared" si="9"/>
        <v>#VALUE!</v>
      </c>
      <c r="O45" s="97"/>
      <c r="P45" s="98" t="e">
        <f t="shared" si="1"/>
        <v>#VALUE!</v>
      </c>
      <c r="Q45" s="99" t="e">
        <f t="shared" si="10"/>
        <v>#VALUE!</v>
      </c>
      <c r="R45" s="100"/>
      <c r="S45" s="5"/>
      <c r="T45" s="28">
        <f t="shared" si="11"/>
        <v>0</v>
      </c>
      <c r="U45" s="101">
        <v>66140</v>
      </c>
      <c r="V45" s="102">
        <f t="shared" si="2"/>
        <v>0</v>
      </c>
      <c r="W45" s="101"/>
      <c r="X45" s="101"/>
      <c r="Y45" s="102">
        <f t="shared" si="12"/>
        <v>0</v>
      </c>
      <c r="Z45" s="102">
        <f t="shared" si="13"/>
        <v>0</v>
      </c>
      <c r="AA45" s="102" t="e">
        <f t="shared" si="3"/>
        <v>#VALUE!</v>
      </c>
    </row>
    <row r="46" spans="1:29" ht="17.25">
      <c r="A46" s="5"/>
      <c r="B46" s="5"/>
      <c r="C46" s="93"/>
      <c r="D46" s="193"/>
      <c r="E46" s="94"/>
      <c r="F46" s="95"/>
      <c r="G46" s="96" t="str">
        <f t="shared" si="4"/>
        <v>Error</v>
      </c>
      <c r="H46" s="97">
        <v>14400</v>
      </c>
      <c r="I46" s="98" t="e">
        <f t="shared" si="5"/>
        <v>#VALUE!</v>
      </c>
      <c r="J46" s="88" t="e">
        <f t="shared" si="14"/>
        <v>#VALUE!</v>
      </c>
      <c r="K46" s="98">
        <f t="shared" si="6"/>
        <v>0</v>
      </c>
      <c r="L46" s="98">
        <f t="shared" si="7"/>
        <v>0</v>
      </c>
      <c r="M46" s="98" t="e">
        <f t="shared" si="8"/>
        <v>#VALUE!</v>
      </c>
      <c r="N46" s="98" t="e">
        <f t="shared" si="9"/>
        <v>#VALUE!</v>
      </c>
      <c r="O46" s="97"/>
      <c r="P46" s="98" t="e">
        <f t="shared" si="1"/>
        <v>#VALUE!</v>
      </c>
      <c r="Q46" s="99" t="e">
        <f t="shared" si="10"/>
        <v>#VALUE!</v>
      </c>
      <c r="R46" s="100"/>
      <c r="S46" s="5"/>
      <c r="T46" s="28">
        <f t="shared" si="11"/>
        <v>0</v>
      </c>
      <c r="U46" s="101">
        <v>66140</v>
      </c>
      <c r="V46" s="102">
        <f t="shared" si="2"/>
        <v>0</v>
      </c>
      <c r="W46" s="101"/>
      <c r="X46" s="101"/>
      <c r="Y46" s="102">
        <f t="shared" si="12"/>
        <v>0</v>
      </c>
      <c r="Z46" s="102">
        <f t="shared" si="13"/>
        <v>0</v>
      </c>
      <c r="AA46" s="102" t="e">
        <f t="shared" si="3"/>
        <v>#VALUE!</v>
      </c>
    </row>
    <row r="47" spans="1:29" ht="17.25">
      <c r="A47" s="5"/>
      <c r="B47" s="5"/>
      <c r="C47" s="93"/>
      <c r="D47" s="193"/>
      <c r="E47" s="94"/>
      <c r="F47" s="95"/>
      <c r="G47" s="96" t="str">
        <f t="shared" si="4"/>
        <v>Error</v>
      </c>
      <c r="H47" s="97">
        <v>14400</v>
      </c>
      <c r="I47" s="98" t="e">
        <f t="shared" si="5"/>
        <v>#VALUE!</v>
      </c>
      <c r="J47" s="88" t="e">
        <f t="shared" si="14"/>
        <v>#VALUE!</v>
      </c>
      <c r="K47" s="98">
        <f t="shared" si="6"/>
        <v>0</v>
      </c>
      <c r="L47" s="98">
        <f t="shared" si="7"/>
        <v>0</v>
      </c>
      <c r="M47" s="98" t="e">
        <f t="shared" si="8"/>
        <v>#VALUE!</v>
      </c>
      <c r="N47" s="98" t="e">
        <f t="shared" si="9"/>
        <v>#VALUE!</v>
      </c>
      <c r="O47" s="97"/>
      <c r="P47" s="98" t="e">
        <f t="shared" si="1"/>
        <v>#VALUE!</v>
      </c>
      <c r="Q47" s="99" t="e">
        <f t="shared" si="10"/>
        <v>#VALUE!</v>
      </c>
      <c r="R47" s="100"/>
      <c r="S47" s="5"/>
      <c r="T47" s="28">
        <f t="shared" si="11"/>
        <v>0</v>
      </c>
      <c r="U47" s="101">
        <v>66140</v>
      </c>
      <c r="V47" s="102">
        <f t="shared" si="2"/>
        <v>0</v>
      </c>
      <c r="W47" s="101"/>
      <c r="X47" s="101"/>
      <c r="Y47" s="102">
        <f t="shared" si="12"/>
        <v>0</v>
      </c>
      <c r="Z47" s="102">
        <f t="shared" si="13"/>
        <v>0</v>
      </c>
      <c r="AA47" s="102" t="e">
        <f t="shared" si="3"/>
        <v>#VALUE!</v>
      </c>
    </row>
    <row r="48" spans="1:29" ht="17.25">
      <c r="A48" s="5"/>
      <c r="B48" s="5"/>
      <c r="C48" s="93"/>
      <c r="D48" s="193"/>
      <c r="E48" s="94"/>
      <c r="F48" s="95"/>
      <c r="G48" s="96" t="str">
        <f t="shared" si="4"/>
        <v>Error</v>
      </c>
      <c r="H48" s="97">
        <v>14400</v>
      </c>
      <c r="I48" s="98" t="e">
        <f t="shared" si="5"/>
        <v>#VALUE!</v>
      </c>
      <c r="J48" s="88" t="e">
        <f t="shared" si="14"/>
        <v>#VALUE!</v>
      </c>
      <c r="K48" s="98">
        <f t="shared" si="6"/>
        <v>0</v>
      </c>
      <c r="L48" s="98">
        <f t="shared" si="7"/>
        <v>0</v>
      </c>
      <c r="M48" s="98" t="e">
        <f t="shared" si="8"/>
        <v>#VALUE!</v>
      </c>
      <c r="N48" s="98" t="e">
        <f t="shared" si="9"/>
        <v>#VALUE!</v>
      </c>
      <c r="O48" s="97"/>
      <c r="P48" s="98" t="e">
        <f t="shared" si="1"/>
        <v>#VALUE!</v>
      </c>
      <c r="Q48" s="99" t="e">
        <f t="shared" si="10"/>
        <v>#VALUE!</v>
      </c>
      <c r="R48" s="100"/>
      <c r="S48" s="5"/>
      <c r="T48" s="28">
        <f t="shared" si="11"/>
        <v>0</v>
      </c>
      <c r="U48" s="101">
        <v>66140</v>
      </c>
      <c r="V48" s="102">
        <f t="shared" si="2"/>
        <v>0</v>
      </c>
      <c r="W48" s="101"/>
      <c r="X48" s="101"/>
      <c r="Y48" s="102">
        <f t="shared" si="12"/>
        <v>0</v>
      </c>
      <c r="Z48" s="102">
        <f t="shared" si="13"/>
        <v>0</v>
      </c>
      <c r="AA48" s="102" t="e">
        <f t="shared" si="3"/>
        <v>#VALUE!</v>
      </c>
    </row>
    <row r="49" spans="1:27" ht="17.25">
      <c r="A49" s="5"/>
      <c r="B49" s="5"/>
      <c r="C49" s="93"/>
      <c r="D49" s="193"/>
      <c r="E49" s="94"/>
      <c r="F49" s="95"/>
      <c r="G49" s="96" t="str">
        <f t="shared" si="4"/>
        <v>Error</v>
      </c>
      <c r="H49" s="97">
        <v>14400</v>
      </c>
      <c r="I49" s="98" t="e">
        <f t="shared" si="5"/>
        <v>#VALUE!</v>
      </c>
      <c r="J49" s="88" t="e">
        <f t="shared" si="14"/>
        <v>#VALUE!</v>
      </c>
      <c r="K49" s="98">
        <f t="shared" si="6"/>
        <v>0</v>
      </c>
      <c r="L49" s="98">
        <f t="shared" si="7"/>
        <v>0</v>
      </c>
      <c r="M49" s="98" t="e">
        <f t="shared" si="8"/>
        <v>#VALUE!</v>
      </c>
      <c r="N49" s="98" t="e">
        <f t="shared" si="9"/>
        <v>#VALUE!</v>
      </c>
      <c r="O49" s="97"/>
      <c r="P49" s="98" t="e">
        <f t="shared" si="1"/>
        <v>#VALUE!</v>
      </c>
      <c r="Q49" s="99" t="e">
        <f t="shared" si="10"/>
        <v>#VALUE!</v>
      </c>
      <c r="R49" s="100"/>
      <c r="S49" s="5"/>
      <c r="T49" s="28">
        <f t="shared" si="11"/>
        <v>0</v>
      </c>
      <c r="U49" s="101">
        <v>66140</v>
      </c>
      <c r="V49" s="102">
        <f t="shared" si="2"/>
        <v>0</v>
      </c>
      <c r="W49" s="101"/>
      <c r="X49" s="101"/>
      <c r="Y49" s="102">
        <f t="shared" si="12"/>
        <v>0</v>
      </c>
      <c r="Z49" s="102">
        <f t="shared" si="13"/>
        <v>0</v>
      </c>
      <c r="AA49" s="102" t="e">
        <f t="shared" si="3"/>
        <v>#VALUE!</v>
      </c>
    </row>
    <row r="50" spans="1:27" ht="17.25">
      <c r="A50" s="5"/>
      <c r="B50" s="5"/>
      <c r="C50" s="93"/>
      <c r="D50" s="193"/>
      <c r="E50" s="84"/>
      <c r="F50" s="85"/>
      <c r="G50" s="86" t="str">
        <f t="shared" si="4"/>
        <v>Error</v>
      </c>
      <c r="H50" s="87">
        <v>14400</v>
      </c>
      <c r="I50" s="88" t="e">
        <f t="shared" si="5"/>
        <v>#VALUE!</v>
      </c>
      <c r="J50" s="88" t="e">
        <f t="shared" si="14"/>
        <v>#VALUE!</v>
      </c>
      <c r="K50" s="88">
        <f t="shared" si="6"/>
        <v>0</v>
      </c>
      <c r="L50" s="88">
        <f t="shared" si="7"/>
        <v>0</v>
      </c>
      <c r="M50" s="88" t="e">
        <f t="shared" si="8"/>
        <v>#VALUE!</v>
      </c>
      <c r="N50" s="88" t="e">
        <f t="shared" si="9"/>
        <v>#VALUE!</v>
      </c>
      <c r="O50" s="87"/>
      <c r="P50" s="88" t="e">
        <f t="shared" si="1"/>
        <v>#VALUE!</v>
      </c>
      <c r="Q50" s="89" t="e">
        <f t="shared" si="10"/>
        <v>#VALUE!</v>
      </c>
      <c r="R50" s="90"/>
      <c r="S50" s="82"/>
      <c r="T50" s="28">
        <f t="shared" si="11"/>
        <v>0</v>
      </c>
      <c r="U50" s="91">
        <v>66140</v>
      </c>
      <c r="V50" s="92">
        <f t="shared" si="2"/>
        <v>0</v>
      </c>
      <c r="W50" s="91"/>
      <c r="X50" s="91"/>
      <c r="Y50" s="92">
        <f t="shared" si="12"/>
        <v>0</v>
      </c>
      <c r="Z50" s="92">
        <f t="shared" si="13"/>
        <v>0</v>
      </c>
      <c r="AA50" s="92" t="e">
        <f t="shared" si="3"/>
        <v>#VALUE!</v>
      </c>
    </row>
    <row r="51" spans="1:27" ht="17.25">
      <c r="A51" s="5"/>
      <c r="B51" s="5"/>
      <c r="C51" s="93"/>
      <c r="D51" s="193"/>
      <c r="E51" s="94"/>
      <c r="F51" s="95"/>
      <c r="G51" s="96" t="str">
        <f t="shared" si="4"/>
        <v>Error</v>
      </c>
      <c r="H51" s="97">
        <v>14400</v>
      </c>
      <c r="I51" s="98" t="e">
        <f t="shared" si="5"/>
        <v>#VALUE!</v>
      </c>
      <c r="J51" s="88" t="e">
        <f t="shared" si="14"/>
        <v>#VALUE!</v>
      </c>
      <c r="K51" s="98">
        <f t="shared" si="6"/>
        <v>0</v>
      </c>
      <c r="L51" s="98">
        <f t="shared" si="7"/>
        <v>0</v>
      </c>
      <c r="M51" s="98" t="e">
        <f t="shared" si="8"/>
        <v>#VALUE!</v>
      </c>
      <c r="N51" s="98" t="e">
        <f t="shared" si="9"/>
        <v>#VALUE!</v>
      </c>
      <c r="O51" s="97"/>
      <c r="P51" s="98" t="e">
        <f t="shared" si="1"/>
        <v>#VALUE!</v>
      </c>
      <c r="Q51" s="99" t="e">
        <f t="shared" si="10"/>
        <v>#VALUE!</v>
      </c>
      <c r="R51" s="100"/>
      <c r="S51" s="5"/>
      <c r="T51" s="28">
        <f t="shared" si="11"/>
        <v>0</v>
      </c>
      <c r="U51" s="101">
        <v>66140</v>
      </c>
      <c r="V51" s="102">
        <f t="shared" si="2"/>
        <v>0</v>
      </c>
      <c r="W51" s="101"/>
      <c r="X51" s="101"/>
      <c r="Y51" s="102">
        <f t="shared" si="12"/>
        <v>0</v>
      </c>
      <c r="Z51" s="102">
        <f t="shared" si="13"/>
        <v>0</v>
      </c>
      <c r="AA51" s="102" t="e">
        <f t="shared" si="3"/>
        <v>#VALUE!</v>
      </c>
    </row>
    <row r="52" spans="1:27" ht="17.25">
      <c r="A52" s="5"/>
      <c r="B52" s="5"/>
      <c r="C52" s="93"/>
      <c r="D52" s="193"/>
      <c r="E52" s="94"/>
      <c r="F52" s="95"/>
      <c r="G52" s="96" t="str">
        <f t="shared" si="4"/>
        <v>Error</v>
      </c>
      <c r="H52" s="97">
        <v>14400</v>
      </c>
      <c r="I52" s="98" t="e">
        <f t="shared" si="5"/>
        <v>#VALUE!</v>
      </c>
      <c r="J52" s="88" t="e">
        <f t="shared" si="14"/>
        <v>#VALUE!</v>
      </c>
      <c r="K52" s="98">
        <f t="shared" si="6"/>
        <v>0</v>
      </c>
      <c r="L52" s="98">
        <f t="shared" si="7"/>
        <v>0</v>
      </c>
      <c r="M52" s="98" t="e">
        <f t="shared" si="8"/>
        <v>#VALUE!</v>
      </c>
      <c r="N52" s="98" t="e">
        <f t="shared" si="9"/>
        <v>#VALUE!</v>
      </c>
      <c r="O52" s="97"/>
      <c r="P52" s="98" t="e">
        <f t="shared" si="1"/>
        <v>#VALUE!</v>
      </c>
      <c r="Q52" s="99" t="e">
        <f t="shared" si="10"/>
        <v>#VALUE!</v>
      </c>
      <c r="R52" s="100"/>
      <c r="S52" s="5"/>
      <c r="T52" s="28">
        <f t="shared" si="11"/>
        <v>0</v>
      </c>
      <c r="U52" s="101">
        <v>66140</v>
      </c>
      <c r="V52" s="102">
        <f t="shared" si="2"/>
        <v>0</v>
      </c>
      <c r="W52" s="101"/>
      <c r="X52" s="101"/>
      <c r="Y52" s="102">
        <f t="shared" si="12"/>
        <v>0</v>
      </c>
      <c r="Z52" s="102">
        <f t="shared" si="13"/>
        <v>0</v>
      </c>
      <c r="AA52" s="102" t="e">
        <f t="shared" si="3"/>
        <v>#VALUE!</v>
      </c>
    </row>
    <row r="53" spans="1:27" ht="17.25">
      <c r="A53" s="5"/>
      <c r="B53" s="5"/>
      <c r="C53" s="93"/>
      <c r="D53" s="193"/>
      <c r="E53" s="94"/>
      <c r="F53" s="95"/>
      <c r="G53" s="96" t="str">
        <f t="shared" si="4"/>
        <v>Error</v>
      </c>
      <c r="H53" s="97">
        <v>14400</v>
      </c>
      <c r="I53" s="98" t="e">
        <f t="shared" si="5"/>
        <v>#VALUE!</v>
      </c>
      <c r="J53" s="88" t="e">
        <f t="shared" si="14"/>
        <v>#VALUE!</v>
      </c>
      <c r="K53" s="98">
        <f t="shared" si="6"/>
        <v>0</v>
      </c>
      <c r="L53" s="98">
        <f t="shared" si="7"/>
        <v>0</v>
      </c>
      <c r="M53" s="98" t="e">
        <f t="shared" si="8"/>
        <v>#VALUE!</v>
      </c>
      <c r="N53" s="98" t="e">
        <f t="shared" si="9"/>
        <v>#VALUE!</v>
      </c>
      <c r="O53" s="97"/>
      <c r="P53" s="98" t="e">
        <f t="shared" si="1"/>
        <v>#VALUE!</v>
      </c>
      <c r="Q53" s="99" t="e">
        <f t="shared" si="10"/>
        <v>#VALUE!</v>
      </c>
      <c r="R53" s="100"/>
      <c r="S53" s="5"/>
      <c r="T53" s="28">
        <f t="shared" si="11"/>
        <v>0</v>
      </c>
      <c r="U53" s="101">
        <v>66140</v>
      </c>
      <c r="V53" s="102">
        <f t="shared" si="2"/>
        <v>0</v>
      </c>
      <c r="W53" s="101"/>
      <c r="X53" s="101"/>
      <c r="Y53" s="102">
        <f t="shared" si="12"/>
        <v>0</v>
      </c>
      <c r="Z53" s="102">
        <f t="shared" si="13"/>
        <v>0</v>
      </c>
      <c r="AA53" s="102" t="e">
        <f t="shared" si="3"/>
        <v>#VALUE!</v>
      </c>
    </row>
    <row r="54" spans="1:27" ht="17.25">
      <c r="A54" s="5"/>
      <c r="B54" s="5"/>
      <c r="C54" s="93"/>
      <c r="D54" s="193"/>
      <c r="E54" s="94"/>
      <c r="F54" s="95"/>
      <c r="G54" s="96" t="str">
        <f t="shared" si="4"/>
        <v>Error</v>
      </c>
      <c r="H54" s="97">
        <v>14400</v>
      </c>
      <c r="I54" s="98" t="e">
        <f t="shared" si="5"/>
        <v>#VALUE!</v>
      </c>
      <c r="J54" s="88" t="e">
        <f t="shared" si="14"/>
        <v>#VALUE!</v>
      </c>
      <c r="K54" s="98">
        <f t="shared" si="6"/>
        <v>0</v>
      </c>
      <c r="L54" s="98">
        <f t="shared" si="7"/>
        <v>0</v>
      </c>
      <c r="M54" s="98" t="e">
        <f t="shared" si="8"/>
        <v>#VALUE!</v>
      </c>
      <c r="N54" s="98" t="e">
        <f t="shared" si="9"/>
        <v>#VALUE!</v>
      </c>
      <c r="O54" s="97"/>
      <c r="P54" s="98" t="e">
        <f t="shared" si="1"/>
        <v>#VALUE!</v>
      </c>
      <c r="Q54" s="99" t="e">
        <f t="shared" si="10"/>
        <v>#VALUE!</v>
      </c>
      <c r="R54" s="100"/>
      <c r="S54" s="5"/>
      <c r="T54" s="28">
        <f t="shared" si="11"/>
        <v>0</v>
      </c>
      <c r="U54" s="101">
        <v>66140</v>
      </c>
      <c r="V54" s="102">
        <f t="shared" si="2"/>
        <v>0</v>
      </c>
      <c r="W54" s="101"/>
      <c r="X54" s="101"/>
      <c r="Y54" s="102">
        <f t="shared" si="12"/>
        <v>0</v>
      </c>
      <c r="Z54" s="102">
        <f t="shared" si="13"/>
        <v>0</v>
      </c>
      <c r="AA54" s="102" t="e">
        <f t="shared" si="3"/>
        <v>#VALUE!</v>
      </c>
    </row>
    <row r="55" spans="1:27" ht="17.25">
      <c r="A55" s="5"/>
      <c r="B55" s="5"/>
      <c r="C55" s="93"/>
      <c r="D55" s="193"/>
      <c r="E55" s="94"/>
      <c r="F55" s="95"/>
      <c r="G55" s="96" t="str">
        <f t="shared" si="4"/>
        <v>Error</v>
      </c>
      <c r="H55" s="97">
        <v>14400</v>
      </c>
      <c r="I55" s="98" t="e">
        <f t="shared" si="5"/>
        <v>#VALUE!</v>
      </c>
      <c r="J55" s="88" t="e">
        <f t="shared" si="14"/>
        <v>#VALUE!</v>
      </c>
      <c r="K55" s="98">
        <f t="shared" si="6"/>
        <v>0</v>
      </c>
      <c r="L55" s="98">
        <f t="shared" si="7"/>
        <v>0</v>
      </c>
      <c r="M55" s="98" t="e">
        <f t="shared" si="8"/>
        <v>#VALUE!</v>
      </c>
      <c r="N55" s="98" t="e">
        <f t="shared" si="9"/>
        <v>#VALUE!</v>
      </c>
      <c r="O55" s="97"/>
      <c r="P55" s="98" t="e">
        <f t="shared" si="1"/>
        <v>#VALUE!</v>
      </c>
      <c r="Q55" s="99" t="e">
        <f t="shared" si="10"/>
        <v>#VALUE!</v>
      </c>
      <c r="R55" s="100"/>
      <c r="S55" s="5"/>
      <c r="T55" s="28">
        <f t="shared" si="11"/>
        <v>0</v>
      </c>
      <c r="U55" s="101">
        <v>66140</v>
      </c>
      <c r="V55" s="102">
        <f t="shared" si="2"/>
        <v>0</v>
      </c>
      <c r="W55" s="101"/>
      <c r="X55" s="101"/>
      <c r="Y55" s="102">
        <f t="shared" si="12"/>
        <v>0</v>
      </c>
      <c r="Z55" s="102">
        <f t="shared" si="13"/>
        <v>0</v>
      </c>
      <c r="AA55" s="102" t="e">
        <f t="shared" si="3"/>
        <v>#VALUE!</v>
      </c>
    </row>
    <row r="56" spans="1:27" ht="17.25">
      <c r="A56" s="5"/>
      <c r="B56" s="5"/>
      <c r="C56" s="93"/>
      <c r="D56" s="193"/>
      <c r="E56" s="84"/>
      <c r="F56" s="85"/>
      <c r="G56" s="86" t="str">
        <f t="shared" si="4"/>
        <v>Error</v>
      </c>
      <c r="H56" s="87">
        <v>14400</v>
      </c>
      <c r="I56" s="88" t="e">
        <f t="shared" si="5"/>
        <v>#VALUE!</v>
      </c>
      <c r="J56" s="88" t="e">
        <f t="shared" si="14"/>
        <v>#VALUE!</v>
      </c>
      <c r="K56" s="88">
        <f t="shared" si="6"/>
        <v>0</v>
      </c>
      <c r="L56" s="88">
        <f t="shared" si="7"/>
        <v>0</v>
      </c>
      <c r="M56" s="88" t="e">
        <f t="shared" si="8"/>
        <v>#VALUE!</v>
      </c>
      <c r="N56" s="88" t="e">
        <f t="shared" si="9"/>
        <v>#VALUE!</v>
      </c>
      <c r="O56" s="87"/>
      <c r="P56" s="88" t="e">
        <f t="shared" si="1"/>
        <v>#VALUE!</v>
      </c>
      <c r="Q56" s="89" t="e">
        <f t="shared" si="10"/>
        <v>#VALUE!</v>
      </c>
      <c r="R56" s="90"/>
      <c r="S56" s="82"/>
      <c r="T56" s="28">
        <f t="shared" si="11"/>
        <v>0</v>
      </c>
      <c r="U56" s="91">
        <v>66140</v>
      </c>
      <c r="V56" s="92">
        <f t="shared" si="2"/>
        <v>0</v>
      </c>
      <c r="W56" s="91"/>
      <c r="X56" s="91"/>
      <c r="Y56" s="92">
        <f t="shared" si="12"/>
        <v>0</v>
      </c>
      <c r="Z56" s="92">
        <f t="shared" si="13"/>
        <v>0</v>
      </c>
      <c r="AA56" s="92" t="e">
        <f t="shared" si="3"/>
        <v>#VALUE!</v>
      </c>
    </row>
    <row r="57" spans="1:27" ht="17.25">
      <c r="A57" s="5"/>
      <c r="B57" s="5"/>
      <c r="C57" s="93"/>
      <c r="D57" s="193"/>
      <c r="E57" s="94"/>
      <c r="F57" s="95"/>
      <c r="G57" s="96" t="str">
        <f t="shared" si="4"/>
        <v>Error</v>
      </c>
      <c r="H57" s="97">
        <v>14400</v>
      </c>
      <c r="I57" s="98" t="e">
        <f t="shared" si="5"/>
        <v>#VALUE!</v>
      </c>
      <c r="J57" s="88" t="e">
        <f t="shared" si="14"/>
        <v>#VALUE!</v>
      </c>
      <c r="K57" s="98">
        <f t="shared" si="6"/>
        <v>0</v>
      </c>
      <c r="L57" s="98">
        <f t="shared" si="7"/>
        <v>0</v>
      </c>
      <c r="M57" s="98" t="e">
        <f t="shared" si="8"/>
        <v>#VALUE!</v>
      </c>
      <c r="N57" s="98" t="e">
        <f t="shared" si="9"/>
        <v>#VALUE!</v>
      </c>
      <c r="O57" s="97"/>
      <c r="P57" s="98" t="e">
        <f t="shared" si="1"/>
        <v>#VALUE!</v>
      </c>
      <c r="Q57" s="99" t="e">
        <f t="shared" si="10"/>
        <v>#VALUE!</v>
      </c>
      <c r="R57" s="100"/>
      <c r="S57" s="5"/>
      <c r="T57" s="28">
        <f t="shared" si="11"/>
        <v>0</v>
      </c>
      <c r="U57" s="101">
        <v>66140</v>
      </c>
      <c r="V57" s="102">
        <f t="shared" si="2"/>
        <v>0</v>
      </c>
      <c r="W57" s="101"/>
      <c r="X57" s="101"/>
      <c r="Y57" s="102">
        <f t="shared" si="12"/>
        <v>0</v>
      </c>
      <c r="Z57" s="102">
        <f t="shared" si="13"/>
        <v>0</v>
      </c>
      <c r="AA57" s="102" t="e">
        <f t="shared" si="3"/>
        <v>#VALUE!</v>
      </c>
    </row>
    <row r="58" spans="1:27" ht="17.25">
      <c r="A58" s="5"/>
      <c r="B58" s="5"/>
      <c r="C58" s="93"/>
      <c r="D58" s="193"/>
      <c r="E58" s="94"/>
      <c r="F58" s="95"/>
      <c r="G58" s="96" t="str">
        <f t="shared" si="4"/>
        <v>Error</v>
      </c>
      <c r="H58" s="97">
        <v>14400</v>
      </c>
      <c r="I58" s="98" t="e">
        <f t="shared" si="5"/>
        <v>#VALUE!</v>
      </c>
      <c r="J58" s="88" t="e">
        <f t="shared" si="14"/>
        <v>#VALUE!</v>
      </c>
      <c r="K58" s="98">
        <f t="shared" si="6"/>
        <v>0</v>
      </c>
      <c r="L58" s="98">
        <f t="shared" si="7"/>
        <v>0</v>
      </c>
      <c r="M58" s="98" t="e">
        <f t="shared" si="8"/>
        <v>#VALUE!</v>
      </c>
      <c r="N58" s="98" t="e">
        <f t="shared" si="9"/>
        <v>#VALUE!</v>
      </c>
      <c r="O58" s="97"/>
      <c r="P58" s="98" t="e">
        <f t="shared" si="1"/>
        <v>#VALUE!</v>
      </c>
      <c r="Q58" s="99" t="e">
        <f t="shared" si="10"/>
        <v>#VALUE!</v>
      </c>
      <c r="R58" s="100"/>
      <c r="S58" s="5"/>
      <c r="T58" s="28">
        <f t="shared" si="11"/>
        <v>0</v>
      </c>
      <c r="U58" s="101">
        <v>66140</v>
      </c>
      <c r="V58" s="102">
        <f t="shared" si="2"/>
        <v>0</v>
      </c>
      <c r="W58" s="101"/>
      <c r="X58" s="101"/>
      <c r="Y58" s="102">
        <f t="shared" si="12"/>
        <v>0</v>
      </c>
      <c r="Z58" s="102">
        <f t="shared" si="13"/>
        <v>0</v>
      </c>
      <c r="AA58" s="102" t="e">
        <f t="shared" si="3"/>
        <v>#VALUE!</v>
      </c>
    </row>
    <row r="59" spans="1:27" ht="17.25">
      <c r="A59" s="5"/>
      <c r="B59" s="5"/>
      <c r="C59" s="93"/>
      <c r="D59" s="193"/>
      <c r="E59" s="94"/>
      <c r="F59" s="95"/>
      <c r="G59" s="96" t="str">
        <f t="shared" si="4"/>
        <v>Error</v>
      </c>
      <c r="H59" s="97">
        <v>14400</v>
      </c>
      <c r="I59" s="98" t="e">
        <f t="shared" si="5"/>
        <v>#VALUE!</v>
      </c>
      <c r="J59" s="88" t="e">
        <f t="shared" si="14"/>
        <v>#VALUE!</v>
      </c>
      <c r="K59" s="98">
        <f t="shared" si="6"/>
        <v>0</v>
      </c>
      <c r="L59" s="98">
        <f t="shared" si="7"/>
        <v>0</v>
      </c>
      <c r="M59" s="98" t="e">
        <f t="shared" si="8"/>
        <v>#VALUE!</v>
      </c>
      <c r="N59" s="98" t="e">
        <f t="shared" si="9"/>
        <v>#VALUE!</v>
      </c>
      <c r="O59" s="97"/>
      <c r="P59" s="98" t="e">
        <f t="shared" si="1"/>
        <v>#VALUE!</v>
      </c>
      <c r="Q59" s="99" t="e">
        <f t="shared" si="10"/>
        <v>#VALUE!</v>
      </c>
      <c r="R59" s="100"/>
      <c r="S59" s="5"/>
      <c r="T59" s="28">
        <f t="shared" si="11"/>
        <v>0</v>
      </c>
      <c r="U59" s="101">
        <v>66140</v>
      </c>
      <c r="V59" s="102">
        <f t="shared" si="2"/>
        <v>0</v>
      </c>
      <c r="W59" s="101"/>
      <c r="X59" s="101"/>
      <c r="Y59" s="102">
        <f t="shared" si="12"/>
        <v>0</v>
      </c>
      <c r="Z59" s="102">
        <f t="shared" si="13"/>
        <v>0</v>
      </c>
      <c r="AA59" s="102" t="e">
        <f t="shared" si="3"/>
        <v>#VALUE!</v>
      </c>
    </row>
    <row r="60" spans="1:27" ht="17.25">
      <c r="A60" s="5"/>
      <c r="B60" s="5"/>
      <c r="C60" s="93"/>
      <c r="D60" s="193"/>
      <c r="E60" s="94"/>
      <c r="F60" s="95"/>
      <c r="G60" s="96" t="str">
        <f t="shared" si="4"/>
        <v>Error</v>
      </c>
      <c r="H60" s="97">
        <v>14400</v>
      </c>
      <c r="I60" s="98" t="e">
        <f t="shared" si="5"/>
        <v>#VALUE!</v>
      </c>
      <c r="J60" s="88" t="e">
        <f t="shared" si="14"/>
        <v>#VALUE!</v>
      </c>
      <c r="K60" s="98">
        <f t="shared" si="6"/>
        <v>0</v>
      </c>
      <c r="L60" s="98">
        <f t="shared" si="7"/>
        <v>0</v>
      </c>
      <c r="M60" s="98" t="e">
        <f t="shared" si="8"/>
        <v>#VALUE!</v>
      </c>
      <c r="N60" s="98" t="e">
        <f t="shared" si="9"/>
        <v>#VALUE!</v>
      </c>
      <c r="O60" s="97"/>
      <c r="P60" s="98" t="e">
        <f t="shared" si="1"/>
        <v>#VALUE!</v>
      </c>
      <c r="Q60" s="99" t="e">
        <f t="shared" si="10"/>
        <v>#VALUE!</v>
      </c>
      <c r="R60" s="100"/>
      <c r="S60" s="5"/>
      <c r="T60" s="28">
        <f t="shared" si="11"/>
        <v>0</v>
      </c>
      <c r="U60" s="101">
        <v>66140</v>
      </c>
      <c r="V60" s="102">
        <f t="shared" si="2"/>
        <v>0</v>
      </c>
      <c r="W60" s="101"/>
      <c r="X60" s="101"/>
      <c r="Y60" s="102">
        <f t="shared" si="12"/>
        <v>0</v>
      </c>
      <c r="Z60" s="102">
        <f t="shared" si="13"/>
        <v>0</v>
      </c>
      <c r="AA60" s="102" t="e">
        <f t="shared" si="3"/>
        <v>#VALUE!</v>
      </c>
    </row>
    <row r="61" spans="1:27" ht="17.25">
      <c r="A61" s="5"/>
      <c r="B61" s="5"/>
      <c r="C61" s="93"/>
      <c r="D61" s="193"/>
      <c r="E61" s="94"/>
      <c r="F61" s="95"/>
      <c r="G61" s="96" t="str">
        <f t="shared" si="4"/>
        <v>Error</v>
      </c>
      <c r="H61" s="97">
        <v>14400</v>
      </c>
      <c r="I61" s="98" t="e">
        <f t="shared" si="5"/>
        <v>#VALUE!</v>
      </c>
      <c r="J61" s="88" t="e">
        <f t="shared" si="14"/>
        <v>#VALUE!</v>
      </c>
      <c r="K61" s="98">
        <f t="shared" si="6"/>
        <v>0</v>
      </c>
      <c r="L61" s="98">
        <f t="shared" si="7"/>
        <v>0</v>
      </c>
      <c r="M61" s="98" t="e">
        <f t="shared" si="8"/>
        <v>#VALUE!</v>
      </c>
      <c r="N61" s="98" t="e">
        <f t="shared" si="9"/>
        <v>#VALUE!</v>
      </c>
      <c r="O61" s="97"/>
      <c r="P61" s="98" t="e">
        <f t="shared" si="1"/>
        <v>#VALUE!</v>
      </c>
      <c r="Q61" s="99" t="e">
        <f t="shared" si="10"/>
        <v>#VALUE!</v>
      </c>
      <c r="R61" s="100"/>
      <c r="S61" s="5"/>
      <c r="T61" s="28">
        <f t="shared" si="11"/>
        <v>0</v>
      </c>
      <c r="U61" s="101">
        <v>66140</v>
      </c>
      <c r="V61" s="102">
        <f t="shared" si="2"/>
        <v>0</v>
      </c>
      <c r="W61" s="101"/>
      <c r="X61" s="101"/>
      <c r="Y61" s="102">
        <f t="shared" si="12"/>
        <v>0</v>
      </c>
      <c r="Z61" s="102">
        <f t="shared" si="13"/>
        <v>0</v>
      </c>
      <c r="AA61" s="102" t="e">
        <f t="shared" si="3"/>
        <v>#VALUE!</v>
      </c>
    </row>
    <row r="62" spans="1:27" ht="17.25">
      <c r="A62" s="5"/>
      <c r="B62" s="5"/>
      <c r="C62" s="93"/>
      <c r="D62" s="193"/>
      <c r="E62" s="84"/>
      <c r="F62" s="85"/>
      <c r="G62" s="86" t="str">
        <f t="shared" si="4"/>
        <v>Error</v>
      </c>
      <c r="H62" s="87">
        <v>14400</v>
      </c>
      <c r="I62" s="88" t="e">
        <f t="shared" si="5"/>
        <v>#VALUE!</v>
      </c>
      <c r="J62" s="88" t="e">
        <f t="shared" si="14"/>
        <v>#VALUE!</v>
      </c>
      <c r="K62" s="88">
        <f t="shared" si="6"/>
        <v>0</v>
      </c>
      <c r="L62" s="88">
        <f t="shared" si="7"/>
        <v>0</v>
      </c>
      <c r="M62" s="88" t="e">
        <f t="shared" si="8"/>
        <v>#VALUE!</v>
      </c>
      <c r="N62" s="88" t="e">
        <f t="shared" si="9"/>
        <v>#VALUE!</v>
      </c>
      <c r="O62" s="87"/>
      <c r="P62" s="88" t="e">
        <f t="shared" si="1"/>
        <v>#VALUE!</v>
      </c>
      <c r="Q62" s="89" t="e">
        <f t="shared" si="10"/>
        <v>#VALUE!</v>
      </c>
      <c r="R62" s="90"/>
      <c r="S62" s="82"/>
      <c r="T62" s="28">
        <f t="shared" si="11"/>
        <v>0</v>
      </c>
      <c r="U62" s="91">
        <v>66140</v>
      </c>
      <c r="V62" s="92">
        <f t="shared" si="2"/>
        <v>0</v>
      </c>
      <c r="W62" s="91"/>
      <c r="X62" s="91"/>
      <c r="Y62" s="92">
        <f t="shared" si="12"/>
        <v>0</v>
      </c>
      <c r="Z62" s="92">
        <f t="shared" si="13"/>
        <v>0</v>
      </c>
      <c r="AA62" s="92" t="e">
        <f t="shared" si="3"/>
        <v>#VALUE!</v>
      </c>
    </row>
    <row r="63" spans="1:27" ht="17.25">
      <c r="A63" s="5"/>
      <c r="B63" s="5"/>
      <c r="C63" s="93"/>
      <c r="D63" s="193"/>
      <c r="E63" s="94"/>
      <c r="F63" s="95"/>
      <c r="G63" s="96" t="str">
        <f t="shared" si="4"/>
        <v>Error</v>
      </c>
      <c r="H63" s="97">
        <v>14400</v>
      </c>
      <c r="I63" s="98" t="e">
        <f t="shared" si="5"/>
        <v>#VALUE!</v>
      </c>
      <c r="J63" s="88" t="e">
        <f t="shared" si="14"/>
        <v>#VALUE!</v>
      </c>
      <c r="K63" s="98">
        <f t="shared" si="6"/>
        <v>0</v>
      </c>
      <c r="L63" s="98">
        <f t="shared" si="7"/>
        <v>0</v>
      </c>
      <c r="M63" s="98" t="e">
        <f t="shared" si="8"/>
        <v>#VALUE!</v>
      </c>
      <c r="N63" s="98" t="e">
        <f t="shared" si="9"/>
        <v>#VALUE!</v>
      </c>
      <c r="O63" s="97"/>
      <c r="P63" s="98" t="e">
        <f t="shared" si="1"/>
        <v>#VALUE!</v>
      </c>
      <c r="Q63" s="99" t="e">
        <f t="shared" si="10"/>
        <v>#VALUE!</v>
      </c>
      <c r="R63" s="100"/>
      <c r="S63" s="5"/>
      <c r="T63" s="28">
        <f t="shared" si="11"/>
        <v>0</v>
      </c>
      <c r="U63" s="101">
        <v>66140</v>
      </c>
      <c r="V63" s="102">
        <f t="shared" si="2"/>
        <v>0</v>
      </c>
      <c r="W63" s="101"/>
      <c r="X63" s="101"/>
      <c r="Y63" s="102">
        <f t="shared" si="12"/>
        <v>0</v>
      </c>
      <c r="Z63" s="102">
        <f t="shared" si="13"/>
        <v>0</v>
      </c>
      <c r="AA63" s="102" t="e">
        <f t="shared" si="3"/>
        <v>#VALUE!</v>
      </c>
    </row>
    <row r="64" spans="1:27" ht="17.25">
      <c r="A64" s="5"/>
      <c r="B64" s="5"/>
      <c r="C64" s="93"/>
      <c r="D64" s="193"/>
      <c r="E64" s="94"/>
      <c r="F64" s="95"/>
      <c r="G64" s="96" t="str">
        <f t="shared" si="4"/>
        <v>Error</v>
      </c>
      <c r="H64" s="97">
        <v>14400</v>
      </c>
      <c r="I64" s="98" t="e">
        <f t="shared" si="5"/>
        <v>#VALUE!</v>
      </c>
      <c r="J64" s="88" t="e">
        <f t="shared" si="14"/>
        <v>#VALUE!</v>
      </c>
      <c r="K64" s="98">
        <f t="shared" si="6"/>
        <v>0</v>
      </c>
      <c r="L64" s="98">
        <f t="shared" si="7"/>
        <v>0</v>
      </c>
      <c r="M64" s="98" t="e">
        <f t="shared" si="8"/>
        <v>#VALUE!</v>
      </c>
      <c r="N64" s="98" t="e">
        <f t="shared" si="9"/>
        <v>#VALUE!</v>
      </c>
      <c r="O64" s="97"/>
      <c r="P64" s="98" t="e">
        <f t="shared" si="1"/>
        <v>#VALUE!</v>
      </c>
      <c r="Q64" s="99" t="e">
        <f t="shared" si="10"/>
        <v>#VALUE!</v>
      </c>
      <c r="R64" s="100"/>
      <c r="S64" s="5"/>
      <c r="T64" s="28">
        <f t="shared" si="11"/>
        <v>0</v>
      </c>
      <c r="U64" s="101">
        <v>66140</v>
      </c>
      <c r="V64" s="102">
        <f t="shared" si="2"/>
        <v>0</v>
      </c>
      <c r="W64" s="101"/>
      <c r="X64" s="101"/>
      <c r="Y64" s="102">
        <f t="shared" si="12"/>
        <v>0</v>
      </c>
      <c r="Z64" s="102">
        <f t="shared" si="13"/>
        <v>0</v>
      </c>
      <c r="AA64" s="102" t="e">
        <f t="shared" si="3"/>
        <v>#VALUE!</v>
      </c>
    </row>
    <row r="65" spans="1:27" ht="17.25">
      <c r="A65" s="5"/>
      <c r="B65" s="5"/>
      <c r="C65" s="93"/>
      <c r="D65" s="193"/>
      <c r="E65" s="94"/>
      <c r="F65" s="95"/>
      <c r="G65" s="96" t="str">
        <f t="shared" si="4"/>
        <v>Error</v>
      </c>
      <c r="H65" s="97">
        <v>14400</v>
      </c>
      <c r="I65" s="98" t="e">
        <f t="shared" si="5"/>
        <v>#VALUE!</v>
      </c>
      <c r="J65" s="88" t="e">
        <f t="shared" si="14"/>
        <v>#VALUE!</v>
      </c>
      <c r="K65" s="98">
        <f t="shared" si="6"/>
        <v>0</v>
      </c>
      <c r="L65" s="98">
        <f t="shared" si="7"/>
        <v>0</v>
      </c>
      <c r="M65" s="98" t="e">
        <f t="shared" si="8"/>
        <v>#VALUE!</v>
      </c>
      <c r="N65" s="98" t="e">
        <f t="shared" si="9"/>
        <v>#VALUE!</v>
      </c>
      <c r="O65" s="97"/>
      <c r="P65" s="98" t="e">
        <f t="shared" si="1"/>
        <v>#VALUE!</v>
      </c>
      <c r="Q65" s="99" t="e">
        <f t="shared" si="10"/>
        <v>#VALUE!</v>
      </c>
      <c r="R65" s="100"/>
      <c r="S65" s="5"/>
      <c r="T65" s="28">
        <f t="shared" si="11"/>
        <v>0</v>
      </c>
      <c r="U65" s="101">
        <v>66140</v>
      </c>
      <c r="V65" s="102">
        <f t="shared" si="2"/>
        <v>0</v>
      </c>
      <c r="W65" s="101"/>
      <c r="X65" s="101"/>
      <c r="Y65" s="102">
        <f t="shared" si="12"/>
        <v>0</v>
      </c>
      <c r="Z65" s="102">
        <f t="shared" si="13"/>
        <v>0</v>
      </c>
      <c r="AA65" s="102" t="e">
        <f t="shared" si="3"/>
        <v>#VALUE!</v>
      </c>
    </row>
    <row r="66" spans="1:27" ht="17.25">
      <c r="A66" s="5"/>
      <c r="B66" s="5"/>
      <c r="C66" s="93"/>
      <c r="D66" s="193"/>
      <c r="E66" s="94"/>
      <c r="F66" s="95"/>
      <c r="G66" s="96" t="str">
        <f t="shared" si="4"/>
        <v>Error</v>
      </c>
      <c r="H66" s="97">
        <v>14400</v>
      </c>
      <c r="I66" s="98" t="e">
        <f t="shared" si="5"/>
        <v>#VALUE!</v>
      </c>
      <c r="J66" s="88" t="e">
        <f t="shared" si="14"/>
        <v>#VALUE!</v>
      </c>
      <c r="K66" s="98">
        <f t="shared" si="6"/>
        <v>0</v>
      </c>
      <c r="L66" s="98">
        <f t="shared" si="7"/>
        <v>0</v>
      </c>
      <c r="M66" s="98" t="e">
        <f t="shared" si="8"/>
        <v>#VALUE!</v>
      </c>
      <c r="N66" s="98" t="e">
        <f t="shared" si="9"/>
        <v>#VALUE!</v>
      </c>
      <c r="O66" s="97"/>
      <c r="P66" s="98" t="e">
        <f t="shared" si="1"/>
        <v>#VALUE!</v>
      </c>
      <c r="Q66" s="99" t="e">
        <f t="shared" si="10"/>
        <v>#VALUE!</v>
      </c>
      <c r="R66" s="100"/>
      <c r="S66" s="5"/>
      <c r="T66" s="28">
        <f t="shared" si="11"/>
        <v>0</v>
      </c>
      <c r="U66" s="101">
        <v>66140</v>
      </c>
      <c r="V66" s="102">
        <f t="shared" si="2"/>
        <v>0</v>
      </c>
      <c r="W66" s="101"/>
      <c r="X66" s="101"/>
      <c r="Y66" s="102">
        <f t="shared" si="12"/>
        <v>0</v>
      </c>
      <c r="Z66" s="102">
        <f t="shared" si="13"/>
        <v>0</v>
      </c>
      <c r="AA66" s="102" t="e">
        <f t="shared" si="3"/>
        <v>#VALUE!</v>
      </c>
    </row>
    <row r="67" spans="1:27" ht="17.25">
      <c r="A67" s="5"/>
      <c r="B67" s="5"/>
      <c r="C67" s="93"/>
      <c r="D67" s="193"/>
      <c r="E67" s="94"/>
      <c r="F67" s="95"/>
      <c r="G67" s="96" t="str">
        <f t="shared" si="4"/>
        <v>Error</v>
      </c>
      <c r="H67" s="97">
        <v>14400</v>
      </c>
      <c r="I67" s="98" t="e">
        <f t="shared" si="5"/>
        <v>#VALUE!</v>
      </c>
      <c r="J67" s="88" t="e">
        <f t="shared" si="14"/>
        <v>#VALUE!</v>
      </c>
      <c r="K67" s="98">
        <f t="shared" si="6"/>
        <v>0</v>
      </c>
      <c r="L67" s="98">
        <f t="shared" si="7"/>
        <v>0</v>
      </c>
      <c r="M67" s="98" t="e">
        <f t="shared" si="8"/>
        <v>#VALUE!</v>
      </c>
      <c r="N67" s="98" t="e">
        <f t="shared" si="9"/>
        <v>#VALUE!</v>
      </c>
      <c r="O67" s="97"/>
      <c r="P67" s="98" t="e">
        <f t="shared" si="1"/>
        <v>#VALUE!</v>
      </c>
      <c r="Q67" s="99" t="e">
        <f t="shared" si="10"/>
        <v>#VALUE!</v>
      </c>
      <c r="R67" s="100"/>
      <c r="S67" s="5"/>
      <c r="T67" s="28">
        <f t="shared" si="11"/>
        <v>0</v>
      </c>
      <c r="U67" s="101">
        <v>66140</v>
      </c>
      <c r="V67" s="102">
        <f t="shared" si="2"/>
        <v>0</v>
      </c>
      <c r="W67" s="101"/>
      <c r="X67" s="101"/>
      <c r="Y67" s="102">
        <f t="shared" si="12"/>
        <v>0</v>
      </c>
      <c r="Z67" s="102">
        <f t="shared" si="13"/>
        <v>0</v>
      </c>
      <c r="AA67" s="102" t="e">
        <f t="shared" si="3"/>
        <v>#VALUE!</v>
      </c>
    </row>
    <row r="68" spans="1:27" ht="17.25">
      <c r="A68" s="5"/>
      <c r="B68" s="5"/>
      <c r="C68" s="93"/>
      <c r="D68" s="193"/>
      <c r="E68" s="84"/>
      <c r="F68" s="85"/>
      <c r="G68" s="86" t="str">
        <f t="shared" si="4"/>
        <v>Error</v>
      </c>
      <c r="H68" s="87">
        <v>14400</v>
      </c>
      <c r="I68" s="88" t="e">
        <f t="shared" si="5"/>
        <v>#VALUE!</v>
      </c>
      <c r="J68" s="88" t="e">
        <f t="shared" si="14"/>
        <v>#VALUE!</v>
      </c>
      <c r="K68" s="88">
        <f t="shared" si="6"/>
        <v>0</v>
      </c>
      <c r="L68" s="88">
        <f t="shared" si="7"/>
        <v>0</v>
      </c>
      <c r="M68" s="88" t="e">
        <f t="shared" si="8"/>
        <v>#VALUE!</v>
      </c>
      <c r="N68" s="88" t="e">
        <f t="shared" si="9"/>
        <v>#VALUE!</v>
      </c>
      <c r="O68" s="87"/>
      <c r="P68" s="88" t="e">
        <f t="shared" si="1"/>
        <v>#VALUE!</v>
      </c>
      <c r="Q68" s="89" t="e">
        <f t="shared" si="10"/>
        <v>#VALUE!</v>
      </c>
      <c r="R68" s="90"/>
      <c r="S68" s="82"/>
      <c r="T68" s="28">
        <f t="shared" si="11"/>
        <v>0</v>
      </c>
      <c r="U68" s="91">
        <v>66140</v>
      </c>
      <c r="V68" s="92">
        <f t="shared" si="2"/>
        <v>0</v>
      </c>
      <c r="W68" s="91"/>
      <c r="X68" s="91"/>
      <c r="Y68" s="92">
        <f t="shared" si="12"/>
        <v>0</v>
      </c>
      <c r="Z68" s="92">
        <f t="shared" si="13"/>
        <v>0</v>
      </c>
      <c r="AA68" s="92" t="e">
        <f t="shared" si="3"/>
        <v>#VALUE!</v>
      </c>
    </row>
    <row r="69" spans="1:27" ht="17.25">
      <c r="A69" s="5"/>
      <c r="B69" s="5"/>
      <c r="C69" s="93"/>
      <c r="D69" s="193"/>
      <c r="E69" s="94"/>
      <c r="F69" s="95"/>
      <c r="G69" s="96" t="str">
        <f t="shared" si="4"/>
        <v>Error</v>
      </c>
      <c r="H69" s="97">
        <v>14400</v>
      </c>
      <c r="I69" s="98" t="e">
        <f t="shared" si="5"/>
        <v>#VALUE!</v>
      </c>
      <c r="J69" s="88" t="e">
        <f t="shared" si="14"/>
        <v>#VALUE!</v>
      </c>
      <c r="K69" s="98">
        <f t="shared" si="6"/>
        <v>0</v>
      </c>
      <c r="L69" s="98">
        <f t="shared" si="7"/>
        <v>0</v>
      </c>
      <c r="M69" s="98" t="e">
        <f t="shared" si="8"/>
        <v>#VALUE!</v>
      </c>
      <c r="N69" s="98" t="e">
        <f t="shared" si="9"/>
        <v>#VALUE!</v>
      </c>
      <c r="O69" s="97"/>
      <c r="P69" s="98" t="e">
        <f t="shared" si="1"/>
        <v>#VALUE!</v>
      </c>
      <c r="Q69" s="99" t="e">
        <f t="shared" si="10"/>
        <v>#VALUE!</v>
      </c>
      <c r="R69" s="100"/>
      <c r="S69" s="5"/>
      <c r="T69" s="28">
        <f t="shared" si="11"/>
        <v>0</v>
      </c>
      <c r="U69" s="101">
        <v>66140</v>
      </c>
      <c r="V69" s="102">
        <f t="shared" si="2"/>
        <v>0</v>
      </c>
      <c r="W69" s="101"/>
      <c r="X69" s="101"/>
      <c r="Y69" s="102">
        <f t="shared" si="12"/>
        <v>0</v>
      </c>
      <c r="Z69" s="102">
        <f t="shared" si="13"/>
        <v>0</v>
      </c>
      <c r="AA69" s="102" t="e">
        <f t="shared" si="3"/>
        <v>#VALUE!</v>
      </c>
    </row>
    <row r="70" spans="1:27" ht="17.25">
      <c r="A70" s="5"/>
      <c r="B70" s="5"/>
      <c r="C70" s="93"/>
      <c r="D70" s="193"/>
      <c r="E70" s="94"/>
      <c r="F70" s="95"/>
      <c r="G70" s="96" t="str">
        <f t="shared" si="4"/>
        <v>Error</v>
      </c>
      <c r="H70" s="97">
        <v>14400</v>
      </c>
      <c r="I70" s="98" t="e">
        <f t="shared" si="5"/>
        <v>#VALUE!</v>
      </c>
      <c r="J70" s="88" t="e">
        <f t="shared" si="14"/>
        <v>#VALUE!</v>
      </c>
      <c r="K70" s="98">
        <f t="shared" si="6"/>
        <v>0</v>
      </c>
      <c r="L70" s="98">
        <f t="shared" si="7"/>
        <v>0</v>
      </c>
      <c r="M70" s="98" t="e">
        <f t="shared" si="8"/>
        <v>#VALUE!</v>
      </c>
      <c r="N70" s="98" t="e">
        <f t="shared" si="9"/>
        <v>#VALUE!</v>
      </c>
      <c r="O70" s="97"/>
      <c r="P70" s="98" t="e">
        <f t="shared" si="1"/>
        <v>#VALUE!</v>
      </c>
      <c r="Q70" s="99" t="e">
        <f t="shared" si="10"/>
        <v>#VALUE!</v>
      </c>
      <c r="R70" s="100"/>
      <c r="S70" s="5"/>
      <c r="T70" s="28">
        <f t="shared" si="11"/>
        <v>0</v>
      </c>
      <c r="U70" s="101">
        <v>66140</v>
      </c>
      <c r="V70" s="102">
        <f t="shared" ref="V70:V101" si="15">+U70*T70</f>
        <v>0</v>
      </c>
      <c r="W70" s="101"/>
      <c r="X70" s="101"/>
      <c r="Y70" s="102">
        <f t="shared" si="12"/>
        <v>0</v>
      </c>
      <c r="Z70" s="102">
        <f t="shared" si="13"/>
        <v>0</v>
      </c>
      <c r="AA70" s="102" t="e">
        <f t="shared" ref="AA70:AA101" si="16">+Z70+Q70</f>
        <v>#VALUE!</v>
      </c>
    </row>
    <row r="71" spans="1:27" ht="17.25">
      <c r="A71" s="5"/>
      <c r="B71" s="5"/>
      <c r="C71" s="93"/>
      <c r="D71" s="193"/>
      <c r="E71" s="94"/>
      <c r="F71" s="95"/>
      <c r="G71" s="96" t="str">
        <f t="shared" si="4"/>
        <v>Error</v>
      </c>
      <c r="H71" s="97">
        <v>14400</v>
      </c>
      <c r="I71" s="98" t="e">
        <f t="shared" si="5"/>
        <v>#VALUE!</v>
      </c>
      <c r="J71" s="88" t="e">
        <f t="shared" si="14"/>
        <v>#VALUE!</v>
      </c>
      <c r="K71" s="98">
        <f t="shared" si="6"/>
        <v>0</v>
      </c>
      <c r="L71" s="98">
        <f t="shared" si="7"/>
        <v>0</v>
      </c>
      <c r="M71" s="98" t="e">
        <f t="shared" si="8"/>
        <v>#VALUE!</v>
      </c>
      <c r="N71" s="98" t="e">
        <f t="shared" si="9"/>
        <v>#VALUE!</v>
      </c>
      <c r="O71" s="97"/>
      <c r="P71" s="98" t="e">
        <f t="shared" si="1"/>
        <v>#VALUE!</v>
      </c>
      <c r="Q71" s="99" t="e">
        <f t="shared" si="10"/>
        <v>#VALUE!</v>
      </c>
      <c r="R71" s="100"/>
      <c r="S71" s="5"/>
      <c r="T71" s="28">
        <f t="shared" si="11"/>
        <v>0</v>
      </c>
      <c r="U71" s="101">
        <v>66140</v>
      </c>
      <c r="V71" s="102">
        <f t="shared" si="15"/>
        <v>0</v>
      </c>
      <c r="W71" s="101"/>
      <c r="X71" s="101"/>
      <c r="Y71" s="102">
        <f t="shared" si="12"/>
        <v>0</v>
      </c>
      <c r="Z71" s="102">
        <f t="shared" si="13"/>
        <v>0</v>
      </c>
      <c r="AA71" s="102" t="e">
        <f t="shared" si="16"/>
        <v>#VALUE!</v>
      </c>
    </row>
    <row r="72" spans="1:27" ht="17.25">
      <c r="A72" s="5"/>
      <c r="B72" s="5"/>
      <c r="C72" s="93"/>
      <c r="D72" s="193"/>
      <c r="E72" s="94"/>
      <c r="F72" s="95"/>
      <c r="G72" s="96" t="str">
        <f t="shared" si="4"/>
        <v>Error</v>
      </c>
      <c r="H72" s="97">
        <v>14400</v>
      </c>
      <c r="I72" s="98" t="e">
        <f t="shared" si="5"/>
        <v>#VALUE!</v>
      </c>
      <c r="J72" s="88" t="e">
        <f t="shared" si="14"/>
        <v>#VALUE!</v>
      </c>
      <c r="K72" s="98">
        <f t="shared" si="6"/>
        <v>0</v>
      </c>
      <c r="L72" s="98">
        <f t="shared" si="7"/>
        <v>0</v>
      </c>
      <c r="M72" s="98" t="e">
        <f t="shared" si="8"/>
        <v>#VALUE!</v>
      </c>
      <c r="N72" s="98" t="e">
        <f t="shared" si="9"/>
        <v>#VALUE!</v>
      </c>
      <c r="O72" s="97"/>
      <c r="P72" s="98" t="e">
        <f t="shared" si="1"/>
        <v>#VALUE!</v>
      </c>
      <c r="Q72" s="99" t="e">
        <f t="shared" si="10"/>
        <v>#VALUE!</v>
      </c>
      <c r="R72" s="100"/>
      <c r="S72" s="5"/>
      <c r="T72" s="28">
        <f t="shared" si="11"/>
        <v>0</v>
      </c>
      <c r="U72" s="101">
        <v>66140</v>
      </c>
      <c r="V72" s="102">
        <f t="shared" si="15"/>
        <v>0</v>
      </c>
      <c r="W72" s="101"/>
      <c r="X72" s="101"/>
      <c r="Y72" s="102">
        <f t="shared" si="12"/>
        <v>0</v>
      </c>
      <c r="Z72" s="102">
        <f t="shared" si="13"/>
        <v>0</v>
      </c>
      <c r="AA72" s="102" t="e">
        <f t="shared" si="16"/>
        <v>#VALUE!</v>
      </c>
    </row>
    <row r="73" spans="1:27" ht="17.25">
      <c r="A73" s="5"/>
      <c r="B73" s="5"/>
      <c r="C73" s="93"/>
      <c r="D73" s="193"/>
      <c r="E73" s="94"/>
      <c r="F73" s="95"/>
      <c r="G73" s="96" t="str">
        <f t="shared" si="4"/>
        <v>Error</v>
      </c>
      <c r="H73" s="97">
        <v>14400</v>
      </c>
      <c r="I73" s="98" t="e">
        <f t="shared" si="5"/>
        <v>#VALUE!</v>
      </c>
      <c r="J73" s="88" t="e">
        <f t="shared" si="14"/>
        <v>#VALUE!</v>
      </c>
      <c r="K73" s="98">
        <f t="shared" si="6"/>
        <v>0</v>
      </c>
      <c r="L73" s="98">
        <f t="shared" si="7"/>
        <v>0</v>
      </c>
      <c r="M73" s="98" t="e">
        <f t="shared" si="8"/>
        <v>#VALUE!</v>
      </c>
      <c r="N73" s="98" t="e">
        <f t="shared" si="9"/>
        <v>#VALUE!</v>
      </c>
      <c r="O73" s="97"/>
      <c r="P73" s="98" t="e">
        <f t="shared" si="1"/>
        <v>#VALUE!</v>
      </c>
      <c r="Q73" s="99" t="e">
        <f t="shared" si="10"/>
        <v>#VALUE!</v>
      </c>
      <c r="R73" s="100"/>
      <c r="S73" s="5"/>
      <c r="T73" s="28">
        <f t="shared" si="11"/>
        <v>0</v>
      </c>
      <c r="U73" s="101">
        <v>66140</v>
      </c>
      <c r="V73" s="102">
        <f t="shared" si="15"/>
        <v>0</v>
      </c>
      <c r="W73" s="101"/>
      <c r="X73" s="101"/>
      <c r="Y73" s="102">
        <f t="shared" si="12"/>
        <v>0</v>
      </c>
      <c r="Z73" s="102">
        <f t="shared" si="13"/>
        <v>0</v>
      </c>
      <c r="AA73" s="102" t="e">
        <f t="shared" si="16"/>
        <v>#VALUE!</v>
      </c>
    </row>
    <row r="74" spans="1:27" ht="17.25">
      <c r="A74" s="5"/>
      <c r="B74" s="5"/>
      <c r="C74" s="93"/>
      <c r="D74" s="193"/>
      <c r="E74" s="84"/>
      <c r="F74" s="85"/>
      <c r="G74" s="86" t="str">
        <f t="shared" si="4"/>
        <v>Error</v>
      </c>
      <c r="H74" s="87">
        <v>14400</v>
      </c>
      <c r="I74" s="88" t="e">
        <f t="shared" si="5"/>
        <v>#VALUE!</v>
      </c>
      <c r="J74" s="88" t="e">
        <f t="shared" si="14"/>
        <v>#VALUE!</v>
      </c>
      <c r="K74" s="88">
        <f t="shared" si="6"/>
        <v>0</v>
      </c>
      <c r="L74" s="88">
        <f t="shared" si="7"/>
        <v>0</v>
      </c>
      <c r="M74" s="88" t="e">
        <f t="shared" si="8"/>
        <v>#VALUE!</v>
      </c>
      <c r="N74" s="88" t="e">
        <f t="shared" si="9"/>
        <v>#VALUE!</v>
      </c>
      <c r="O74" s="87"/>
      <c r="P74" s="88" t="e">
        <f t="shared" si="1"/>
        <v>#VALUE!</v>
      </c>
      <c r="Q74" s="89" t="e">
        <f t="shared" si="10"/>
        <v>#VALUE!</v>
      </c>
      <c r="R74" s="90"/>
      <c r="S74" s="82"/>
      <c r="T74" s="28">
        <f t="shared" si="11"/>
        <v>0</v>
      </c>
      <c r="U74" s="91">
        <v>66140</v>
      </c>
      <c r="V74" s="92">
        <f t="shared" si="15"/>
        <v>0</v>
      </c>
      <c r="W74" s="91"/>
      <c r="X74" s="91"/>
      <c r="Y74" s="92">
        <f t="shared" si="12"/>
        <v>0</v>
      </c>
      <c r="Z74" s="92">
        <f t="shared" si="13"/>
        <v>0</v>
      </c>
      <c r="AA74" s="92" t="e">
        <f t="shared" si="16"/>
        <v>#VALUE!</v>
      </c>
    </row>
    <row r="75" spans="1:27" ht="17.25">
      <c r="A75" s="5"/>
      <c r="B75" s="5"/>
      <c r="C75" s="93"/>
      <c r="D75" s="193"/>
      <c r="E75" s="94"/>
      <c r="F75" s="95"/>
      <c r="G75" s="96" t="str">
        <f t="shared" si="4"/>
        <v>Error</v>
      </c>
      <c r="H75" s="97">
        <v>14400</v>
      </c>
      <c r="I75" s="98" t="e">
        <f t="shared" si="5"/>
        <v>#VALUE!</v>
      </c>
      <c r="J75" s="88" t="e">
        <f t="shared" si="14"/>
        <v>#VALUE!</v>
      </c>
      <c r="K75" s="98">
        <f t="shared" si="6"/>
        <v>0</v>
      </c>
      <c r="L75" s="98">
        <f t="shared" si="7"/>
        <v>0</v>
      </c>
      <c r="M75" s="98" t="e">
        <f t="shared" si="8"/>
        <v>#VALUE!</v>
      </c>
      <c r="N75" s="98" t="e">
        <f t="shared" si="9"/>
        <v>#VALUE!</v>
      </c>
      <c r="O75" s="97"/>
      <c r="P75" s="98" t="e">
        <f t="shared" si="1"/>
        <v>#VALUE!</v>
      </c>
      <c r="Q75" s="99" t="e">
        <f t="shared" si="10"/>
        <v>#VALUE!</v>
      </c>
      <c r="R75" s="100"/>
      <c r="S75" s="5"/>
      <c r="T75" s="28">
        <f t="shared" si="11"/>
        <v>0</v>
      </c>
      <c r="U75" s="101">
        <v>66140</v>
      </c>
      <c r="V75" s="102">
        <f t="shared" si="15"/>
        <v>0</v>
      </c>
      <c r="W75" s="101"/>
      <c r="X75" s="101"/>
      <c r="Y75" s="102">
        <f t="shared" si="12"/>
        <v>0</v>
      </c>
      <c r="Z75" s="102">
        <f t="shared" si="13"/>
        <v>0</v>
      </c>
      <c r="AA75" s="102" t="e">
        <f t="shared" si="16"/>
        <v>#VALUE!</v>
      </c>
    </row>
    <row r="76" spans="1:27" ht="17.25">
      <c r="A76" s="5"/>
      <c r="B76" s="5"/>
      <c r="C76" s="93"/>
      <c r="D76" s="193"/>
      <c r="E76" s="94"/>
      <c r="F76" s="95"/>
      <c r="G76" s="96" t="str">
        <f t="shared" si="4"/>
        <v>Error</v>
      </c>
      <c r="H76" s="97">
        <v>14400</v>
      </c>
      <c r="I76" s="98" t="e">
        <f t="shared" si="5"/>
        <v>#VALUE!</v>
      </c>
      <c r="J76" s="88" t="e">
        <f t="shared" si="14"/>
        <v>#VALUE!</v>
      </c>
      <c r="K76" s="98">
        <f t="shared" si="6"/>
        <v>0</v>
      </c>
      <c r="L76" s="98">
        <f t="shared" si="7"/>
        <v>0</v>
      </c>
      <c r="M76" s="98" t="e">
        <f t="shared" si="8"/>
        <v>#VALUE!</v>
      </c>
      <c r="N76" s="98" t="e">
        <f t="shared" si="9"/>
        <v>#VALUE!</v>
      </c>
      <c r="O76" s="97"/>
      <c r="P76" s="98" t="e">
        <f t="shared" si="1"/>
        <v>#VALUE!</v>
      </c>
      <c r="Q76" s="99" t="e">
        <f t="shared" si="10"/>
        <v>#VALUE!</v>
      </c>
      <c r="R76" s="100"/>
      <c r="S76" s="5"/>
      <c r="T76" s="28">
        <f t="shared" si="11"/>
        <v>0</v>
      </c>
      <c r="U76" s="101">
        <v>66140</v>
      </c>
      <c r="V76" s="102">
        <f t="shared" si="15"/>
        <v>0</v>
      </c>
      <c r="W76" s="101"/>
      <c r="X76" s="101"/>
      <c r="Y76" s="102">
        <f t="shared" si="12"/>
        <v>0</v>
      </c>
      <c r="Z76" s="102">
        <f t="shared" si="13"/>
        <v>0</v>
      </c>
      <c r="AA76" s="102" t="e">
        <f t="shared" si="16"/>
        <v>#VALUE!</v>
      </c>
    </row>
    <row r="77" spans="1:27" ht="17.25">
      <c r="A77" s="5"/>
      <c r="B77" s="5"/>
      <c r="C77" s="93"/>
      <c r="D77" s="193"/>
      <c r="E77" s="94"/>
      <c r="F77" s="95"/>
      <c r="G77" s="96" t="str">
        <f t="shared" si="4"/>
        <v>Error</v>
      </c>
      <c r="H77" s="97">
        <v>14400</v>
      </c>
      <c r="I77" s="98" t="e">
        <f t="shared" si="5"/>
        <v>#VALUE!</v>
      </c>
      <c r="J77" s="88" t="e">
        <f t="shared" si="14"/>
        <v>#VALUE!</v>
      </c>
      <c r="K77" s="98">
        <f t="shared" si="6"/>
        <v>0</v>
      </c>
      <c r="L77" s="98">
        <f t="shared" si="7"/>
        <v>0</v>
      </c>
      <c r="M77" s="98" t="e">
        <f t="shared" si="8"/>
        <v>#VALUE!</v>
      </c>
      <c r="N77" s="98" t="e">
        <f t="shared" si="9"/>
        <v>#VALUE!</v>
      </c>
      <c r="O77" s="97"/>
      <c r="P77" s="98" t="e">
        <f t="shared" si="1"/>
        <v>#VALUE!</v>
      </c>
      <c r="Q77" s="99" t="e">
        <f t="shared" si="10"/>
        <v>#VALUE!</v>
      </c>
      <c r="R77" s="100"/>
      <c r="S77" s="5"/>
      <c r="T77" s="28">
        <f t="shared" si="11"/>
        <v>0</v>
      </c>
      <c r="U77" s="101">
        <v>66140</v>
      </c>
      <c r="V77" s="102">
        <f t="shared" si="15"/>
        <v>0</v>
      </c>
      <c r="W77" s="101"/>
      <c r="X77" s="101"/>
      <c r="Y77" s="102">
        <f t="shared" si="12"/>
        <v>0</v>
      </c>
      <c r="Z77" s="102">
        <f t="shared" si="13"/>
        <v>0</v>
      </c>
      <c r="AA77" s="102" t="e">
        <f t="shared" si="16"/>
        <v>#VALUE!</v>
      </c>
    </row>
    <row r="78" spans="1:27" ht="17.25">
      <c r="A78" s="5"/>
      <c r="B78" s="5"/>
      <c r="C78" s="93"/>
      <c r="D78" s="193"/>
      <c r="E78" s="94"/>
      <c r="F78" s="95"/>
      <c r="G78" s="96" t="str">
        <f t="shared" si="4"/>
        <v>Error</v>
      </c>
      <c r="H78" s="97">
        <v>14400</v>
      </c>
      <c r="I78" s="98" t="e">
        <f t="shared" si="5"/>
        <v>#VALUE!</v>
      </c>
      <c r="J78" s="88" t="e">
        <f t="shared" si="14"/>
        <v>#VALUE!</v>
      </c>
      <c r="K78" s="98">
        <f t="shared" si="6"/>
        <v>0</v>
      </c>
      <c r="L78" s="98">
        <f t="shared" si="7"/>
        <v>0</v>
      </c>
      <c r="M78" s="98" t="e">
        <f t="shared" si="8"/>
        <v>#VALUE!</v>
      </c>
      <c r="N78" s="98" t="e">
        <f t="shared" si="9"/>
        <v>#VALUE!</v>
      </c>
      <c r="O78" s="97"/>
      <c r="P78" s="98" t="e">
        <f t="shared" si="1"/>
        <v>#VALUE!</v>
      </c>
      <c r="Q78" s="99" t="e">
        <f t="shared" si="10"/>
        <v>#VALUE!</v>
      </c>
      <c r="R78" s="100"/>
      <c r="S78" s="5"/>
      <c r="T78" s="28">
        <f t="shared" si="11"/>
        <v>0</v>
      </c>
      <c r="U78" s="101">
        <v>66140</v>
      </c>
      <c r="V78" s="102">
        <f t="shared" si="15"/>
        <v>0</v>
      </c>
      <c r="W78" s="101"/>
      <c r="X78" s="101"/>
      <c r="Y78" s="102">
        <f t="shared" si="12"/>
        <v>0</v>
      </c>
      <c r="Z78" s="102">
        <f t="shared" si="13"/>
        <v>0</v>
      </c>
      <c r="AA78" s="102" t="e">
        <f t="shared" si="16"/>
        <v>#VALUE!</v>
      </c>
    </row>
    <row r="79" spans="1:27" ht="17.25">
      <c r="A79" s="5"/>
      <c r="B79" s="5"/>
      <c r="C79" s="93"/>
      <c r="D79" s="193"/>
      <c r="E79" s="94"/>
      <c r="F79" s="95"/>
      <c r="G79" s="96" t="str">
        <f t="shared" si="4"/>
        <v>Error</v>
      </c>
      <c r="H79" s="97">
        <v>14400</v>
      </c>
      <c r="I79" s="98" t="e">
        <f t="shared" si="5"/>
        <v>#VALUE!</v>
      </c>
      <c r="J79" s="88" t="e">
        <f t="shared" si="14"/>
        <v>#VALUE!</v>
      </c>
      <c r="K79" s="98">
        <f t="shared" si="6"/>
        <v>0</v>
      </c>
      <c r="L79" s="98">
        <f t="shared" si="7"/>
        <v>0</v>
      </c>
      <c r="M79" s="98" t="e">
        <f t="shared" si="8"/>
        <v>#VALUE!</v>
      </c>
      <c r="N79" s="98" t="e">
        <f t="shared" si="9"/>
        <v>#VALUE!</v>
      </c>
      <c r="O79" s="97"/>
      <c r="P79" s="98" t="e">
        <f t="shared" si="1"/>
        <v>#VALUE!</v>
      </c>
      <c r="Q79" s="99" t="e">
        <f t="shared" si="10"/>
        <v>#VALUE!</v>
      </c>
      <c r="R79" s="100"/>
      <c r="S79" s="5"/>
      <c r="T79" s="28">
        <f t="shared" si="11"/>
        <v>0</v>
      </c>
      <c r="U79" s="101">
        <v>66140</v>
      </c>
      <c r="V79" s="102">
        <f t="shared" si="15"/>
        <v>0</v>
      </c>
      <c r="W79" s="101"/>
      <c r="X79" s="101"/>
      <c r="Y79" s="102">
        <f t="shared" si="12"/>
        <v>0</v>
      </c>
      <c r="Z79" s="102">
        <f t="shared" si="13"/>
        <v>0</v>
      </c>
      <c r="AA79" s="102" t="e">
        <f t="shared" si="16"/>
        <v>#VALUE!</v>
      </c>
    </row>
    <row r="80" spans="1:27" ht="17.25">
      <c r="A80" s="5"/>
      <c r="B80" s="5"/>
      <c r="C80" s="93"/>
      <c r="D80" s="193"/>
      <c r="E80" s="84"/>
      <c r="F80" s="85"/>
      <c r="G80" s="86" t="str">
        <f t="shared" si="4"/>
        <v>Error</v>
      </c>
      <c r="H80" s="87">
        <v>14400</v>
      </c>
      <c r="I80" s="88" t="e">
        <f t="shared" si="5"/>
        <v>#VALUE!</v>
      </c>
      <c r="J80" s="88" t="e">
        <f t="shared" si="14"/>
        <v>#VALUE!</v>
      </c>
      <c r="K80" s="88">
        <f t="shared" si="6"/>
        <v>0</v>
      </c>
      <c r="L80" s="88">
        <f t="shared" si="7"/>
        <v>0</v>
      </c>
      <c r="M80" s="88" t="e">
        <f t="shared" si="8"/>
        <v>#VALUE!</v>
      </c>
      <c r="N80" s="88" t="e">
        <f t="shared" si="9"/>
        <v>#VALUE!</v>
      </c>
      <c r="O80" s="87"/>
      <c r="P80" s="88" t="e">
        <f t="shared" si="1"/>
        <v>#VALUE!</v>
      </c>
      <c r="Q80" s="89" t="e">
        <f t="shared" si="10"/>
        <v>#VALUE!</v>
      </c>
      <c r="R80" s="90"/>
      <c r="S80" s="82"/>
      <c r="T80" s="28">
        <f t="shared" si="11"/>
        <v>0</v>
      </c>
      <c r="U80" s="91">
        <v>66140</v>
      </c>
      <c r="V80" s="92">
        <f t="shared" si="15"/>
        <v>0</v>
      </c>
      <c r="W80" s="91"/>
      <c r="X80" s="91"/>
      <c r="Y80" s="92">
        <f t="shared" si="12"/>
        <v>0</v>
      </c>
      <c r="Z80" s="92">
        <f t="shared" si="13"/>
        <v>0</v>
      </c>
      <c r="AA80" s="92" t="e">
        <f t="shared" si="16"/>
        <v>#VALUE!</v>
      </c>
    </row>
    <row r="81" spans="1:27" ht="17.25">
      <c r="A81" s="5"/>
      <c r="B81" s="5"/>
      <c r="C81" s="93"/>
      <c r="D81" s="193"/>
      <c r="E81" s="94"/>
      <c r="F81" s="95"/>
      <c r="G81" s="96" t="str">
        <f t="shared" si="4"/>
        <v>Error</v>
      </c>
      <c r="H81" s="97">
        <v>14400</v>
      </c>
      <c r="I81" s="98" t="e">
        <f t="shared" si="5"/>
        <v>#VALUE!</v>
      </c>
      <c r="J81" s="88" t="e">
        <f t="shared" si="14"/>
        <v>#VALUE!</v>
      </c>
      <c r="K81" s="98">
        <f t="shared" si="6"/>
        <v>0</v>
      </c>
      <c r="L81" s="98">
        <f t="shared" si="7"/>
        <v>0</v>
      </c>
      <c r="M81" s="98" t="e">
        <f t="shared" si="8"/>
        <v>#VALUE!</v>
      </c>
      <c r="N81" s="98" t="e">
        <f t="shared" si="9"/>
        <v>#VALUE!</v>
      </c>
      <c r="O81" s="97"/>
      <c r="P81" s="98" t="e">
        <f t="shared" si="1"/>
        <v>#VALUE!</v>
      </c>
      <c r="Q81" s="99" t="e">
        <f t="shared" si="10"/>
        <v>#VALUE!</v>
      </c>
      <c r="R81" s="100"/>
      <c r="S81" s="5"/>
      <c r="T81" s="28">
        <f t="shared" si="11"/>
        <v>0</v>
      </c>
      <c r="U81" s="101">
        <v>66140</v>
      </c>
      <c r="V81" s="102">
        <f t="shared" si="15"/>
        <v>0</v>
      </c>
      <c r="W81" s="101"/>
      <c r="X81" s="101"/>
      <c r="Y81" s="102">
        <f t="shared" si="12"/>
        <v>0</v>
      </c>
      <c r="Z81" s="102">
        <f t="shared" si="13"/>
        <v>0</v>
      </c>
      <c r="AA81" s="102" t="e">
        <f t="shared" si="16"/>
        <v>#VALUE!</v>
      </c>
    </row>
    <row r="82" spans="1:27" ht="17.25">
      <c r="A82" s="5"/>
      <c r="B82" s="5"/>
      <c r="C82" s="93"/>
      <c r="D82" s="193"/>
      <c r="E82" s="94"/>
      <c r="F82" s="95"/>
      <c r="G82" s="96" t="str">
        <f t="shared" si="4"/>
        <v>Error</v>
      </c>
      <c r="H82" s="97">
        <v>14400</v>
      </c>
      <c r="I82" s="98" t="e">
        <f t="shared" si="5"/>
        <v>#VALUE!</v>
      </c>
      <c r="J82" s="88" t="e">
        <f t="shared" si="14"/>
        <v>#VALUE!</v>
      </c>
      <c r="K82" s="98">
        <f t="shared" si="6"/>
        <v>0</v>
      </c>
      <c r="L82" s="98">
        <f t="shared" si="7"/>
        <v>0</v>
      </c>
      <c r="M82" s="98" t="e">
        <f t="shared" si="8"/>
        <v>#VALUE!</v>
      </c>
      <c r="N82" s="98" t="e">
        <f t="shared" si="9"/>
        <v>#VALUE!</v>
      </c>
      <c r="O82" s="97"/>
      <c r="P82" s="98" t="e">
        <f t="shared" si="1"/>
        <v>#VALUE!</v>
      </c>
      <c r="Q82" s="99" t="e">
        <f t="shared" si="10"/>
        <v>#VALUE!</v>
      </c>
      <c r="R82" s="100"/>
      <c r="S82" s="5"/>
      <c r="T82" s="28">
        <f t="shared" si="11"/>
        <v>0</v>
      </c>
      <c r="U82" s="101">
        <v>66140</v>
      </c>
      <c r="V82" s="102">
        <f t="shared" si="15"/>
        <v>0</v>
      </c>
      <c r="W82" s="101"/>
      <c r="X82" s="101"/>
      <c r="Y82" s="102">
        <f t="shared" si="12"/>
        <v>0</v>
      </c>
      <c r="Z82" s="102">
        <f t="shared" si="13"/>
        <v>0</v>
      </c>
      <c r="AA82" s="102" t="e">
        <f t="shared" si="16"/>
        <v>#VALUE!</v>
      </c>
    </row>
    <row r="83" spans="1:27" ht="17.25">
      <c r="A83" s="5"/>
      <c r="B83" s="5"/>
      <c r="C83" s="93"/>
      <c r="D83" s="193"/>
      <c r="E83" s="94"/>
      <c r="F83" s="95"/>
      <c r="G83" s="96" t="str">
        <f t="shared" si="4"/>
        <v>Error</v>
      </c>
      <c r="H83" s="97">
        <v>14400</v>
      </c>
      <c r="I83" s="98" t="e">
        <f t="shared" si="5"/>
        <v>#VALUE!</v>
      </c>
      <c r="J83" s="88" t="e">
        <f t="shared" si="14"/>
        <v>#VALUE!</v>
      </c>
      <c r="K83" s="98">
        <f t="shared" si="6"/>
        <v>0</v>
      </c>
      <c r="L83" s="98">
        <f t="shared" si="7"/>
        <v>0</v>
      </c>
      <c r="M83" s="98" t="e">
        <f t="shared" si="8"/>
        <v>#VALUE!</v>
      </c>
      <c r="N83" s="98" t="e">
        <f t="shared" si="9"/>
        <v>#VALUE!</v>
      </c>
      <c r="O83" s="97"/>
      <c r="P83" s="98" t="e">
        <f t="shared" si="1"/>
        <v>#VALUE!</v>
      </c>
      <c r="Q83" s="99" t="e">
        <f t="shared" si="10"/>
        <v>#VALUE!</v>
      </c>
      <c r="R83" s="100"/>
      <c r="S83" s="5"/>
      <c r="T83" s="28">
        <f t="shared" si="11"/>
        <v>0</v>
      </c>
      <c r="U83" s="101">
        <v>66140</v>
      </c>
      <c r="V83" s="102">
        <f t="shared" si="15"/>
        <v>0</v>
      </c>
      <c r="W83" s="101"/>
      <c r="X83" s="101"/>
      <c r="Y83" s="102">
        <f t="shared" si="12"/>
        <v>0</v>
      </c>
      <c r="Z83" s="102">
        <f t="shared" si="13"/>
        <v>0</v>
      </c>
      <c r="AA83" s="102" t="e">
        <f t="shared" si="16"/>
        <v>#VALUE!</v>
      </c>
    </row>
    <row r="84" spans="1:27" ht="17.25">
      <c r="A84" s="5"/>
      <c r="B84" s="5"/>
      <c r="C84" s="93"/>
      <c r="D84" s="193"/>
      <c r="E84" s="94"/>
      <c r="F84" s="95"/>
      <c r="G84" s="96" t="str">
        <f t="shared" si="4"/>
        <v>Error</v>
      </c>
      <c r="H84" s="97">
        <v>14400</v>
      </c>
      <c r="I84" s="98" t="e">
        <f t="shared" si="5"/>
        <v>#VALUE!</v>
      </c>
      <c r="J84" s="88" t="e">
        <f t="shared" si="14"/>
        <v>#VALUE!</v>
      </c>
      <c r="K84" s="98">
        <f t="shared" si="6"/>
        <v>0</v>
      </c>
      <c r="L84" s="98">
        <f t="shared" si="7"/>
        <v>0</v>
      </c>
      <c r="M84" s="98" t="e">
        <f t="shared" si="8"/>
        <v>#VALUE!</v>
      </c>
      <c r="N84" s="98" t="e">
        <f t="shared" si="9"/>
        <v>#VALUE!</v>
      </c>
      <c r="O84" s="97"/>
      <c r="P84" s="98" t="e">
        <f t="shared" si="1"/>
        <v>#VALUE!</v>
      </c>
      <c r="Q84" s="99" t="e">
        <f t="shared" si="10"/>
        <v>#VALUE!</v>
      </c>
      <c r="R84" s="100"/>
      <c r="S84" s="5"/>
      <c r="T84" s="28">
        <f t="shared" si="11"/>
        <v>0</v>
      </c>
      <c r="U84" s="101">
        <v>66140</v>
      </c>
      <c r="V84" s="102">
        <f t="shared" si="15"/>
        <v>0</v>
      </c>
      <c r="W84" s="101"/>
      <c r="X84" s="101"/>
      <c r="Y84" s="102">
        <f t="shared" si="12"/>
        <v>0</v>
      </c>
      <c r="Z84" s="102">
        <f t="shared" si="13"/>
        <v>0</v>
      </c>
      <c r="AA84" s="102" t="e">
        <f t="shared" si="16"/>
        <v>#VALUE!</v>
      </c>
    </row>
    <row r="85" spans="1:27" ht="17.25">
      <c r="A85" s="5"/>
      <c r="B85" s="5"/>
      <c r="C85" s="93"/>
      <c r="D85" s="193"/>
      <c r="E85" s="94"/>
      <c r="F85" s="95"/>
      <c r="G85" s="96" t="str">
        <f t="shared" si="4"/>
        <v>Error</v>
      </c>
      <c r="H85" s="97">
        <v>14400</v>
      </c>
      <c r="I85" s="98" t="e">
        <f t="shared" si="5"/>
        <v>#VALUE!</v>
      </c>
      <c r="J85" s="88" t="e">
        <f t="shared" si="14"/>
        <v>#VALUE!</v>
      </c>
      <c r="K85" s="98">
        <f t="shared" si="6"/>
        <v>0</v>
      </c>
      <c r="L85" s="98">
        <f t="shared" si="7"/>
        <v>0</v>
      </c>
      <c r="M85" s="98" t="e">
        <f t="shared" si="8"/>
        <v>#VALUE!</v>
      </c>
      <c r="N85" s="98" t="e">
        <f t="shared" si="9"/>
        <v>#VALUE!</v>
      </c>
      <c r="O85" s="97"/>
      <c r="P85" s="98" t="e">
        <f t="shared" si="1"/>
        <v>#VALUE!</v>
      </c>
      <c r="Q85" s="99" t="e">
        <f t="shared" si="10"/>
        <v>#VALUE!</v>
      </c>
      <c r="R85" s="100"/>
      <c r="S85" s="5"/>
      <c r="T85" s="28">
        <f t="shared" si="11"/>
        <v>0</v>
      </c>
      <c r="U85" s="101">
        <v>66140</v>
      </c>
      <c r="V85" s="102">
        <f t="shared" si="15"/>
        <v>0</v>
      </c>
      <c r="W85" s="101"/>
      <c r="X85" s="101"/>
      <c r="Y85" s="102">
        <f t="shared" si="12"/>
        <v>0</v>
      </c>
      <c r="Z85" s="102">
        <f t="shared" si="13"/>
        <v>0</v>
      </c>
      <c r="AA85" s="102" t="e">
        <f t="shared" si="16"/>
        <v>#VALUE!</v>
      </c>
    </row>
    <row r="86" spans="1:27" ht="17.25">
      <c r="A86" s="5"/>
      <c r="B86" s="5"/>
      <c r="C86" s="93"/>
      <c r="D86" s="193"/>
      <c r="E86" s="84"/>
      <c r="F86" s="85"/>
      <c r="G86" s="86" t="str">
        <f t="shared" si="4"/>
        <v>Error</v>
      </c>
      <c r="H86" s="87">
        <v>14400</v>
      </c>
      <c r="I86" s="88" t="e">
        <f t="shared" si="5"/>
        <v>#VALUE!</v>
      </c>
      <c r="J86" s="88" t="e">
        <f t="shared" si="14"/>
        <v>#VALUE!</v>
      </c>
      <c r="K86" s="88">
        <f t="shared" si="6"/>
        <v>0</v>
      </c>
      <c r="L86" s="88">
        <f t="shared" si="7"/>
        <v>0</v>
      </c>
      <c r="M86" s="88" t="e">
        <f t="shared" si="8"/>
        <v>#VALUE!</v>
      </c>
      <c r="N86" s="88" t="e">
        <f t="shared" si="9"/>
        <v>#VALUE!</v>
      </c>
      <c r="O86" s="87"/>
      <c r="P86" s="88" t="e">
        <f t="shared" si="1"/>
        <v>#VALUE!</v>
      </c>
      <c r="Q86" s="89" t="e">
        <f t="shared" si="10"/>
        <v>#VALUE!</v>
      </c>
      <c r="R86" s="90"/>
      <c r="S86" s="82"/>
      <c r="T86" s="28">
        <f t="shared" si="11"/>
        <v>0</v>
      </c>
      <c r="U86" s="91">
        <v>66140</v>
      </c>
      <c r="V86" s="92">
        <f t="shared" si="15"/>
        <v>0</v>
      </c>
      <c r="W86" s="91"/>
      <c r="X86" s="91"/>
      <c r="Y86" s="92">
        <f t="shared" si="12"/>
        <v>0</v>
      </c>
      <c r="Z86" s="92">
        <f t="shared" si="13"/>
        <v>0</v>
      </c>
      <c r="AA86" s="92" t="e">
        <f t="shared" si="16"/>
        <v>#VALUE!</v>
      </c>
    </row>
    <row r="87" spans="1:27" ht="17.25">
      <c r="A87" s="5"/>
      <c r="B87" s="5"/>
      <c r="C87" s="93"/>
      <c r="D87" s="193"/>
      <c r="E87" s="94"/>
      <c r="F87" s="95"/>
      <c r="G87" s="96" t="str">
        <f t="shared" si="4"/>
        <v>Error</v>
      </c>
      <c r="H87" s="97">
        <v>14400</v>
      </c>
      <c r="I87" s="98" t="e">
        <f t="shared" si="5"/>
        <v>#VALUE!</v>
      </c>
      <c r="J87" s="88" t="e">
        <f t="shared" si="14"/>
        <v>#VALUE!</v>
      </c>
      <c r="K87" s="98">
        <f t="shared" si="6"/>
        <v>0</v>
      </c>
      <c r="L87" s="98">
        <f t="shared" si="7"/>
        <v>0</v>
      </c>
      <c r="M87" s="98" t="e">
        <f t="shared" si="8"/>
        <v>#VALUE!</v>
      </c>
      <c r="N87" s="98" t="e">
        <f t="shared" si="9"/>
        <v>#VALUE!</v>
      </c>
      <c r="O87" s="97"/>
      <c r="P87" s="98" t="e">
        <f t="shared" si="1"/>
        <v>#VALUE!</v>
      </c>
      <c r="Q87" s="99" t="e">
        <f t="shared" si="10"/>
        <v>#VALUE!</v>
      </c>
      <c r="R87" s="100"/>
      <c r="S87" s="5"/>
      <c r="T87" s="28">
        <f t="shared" si="11"/>
        <v>0</v>
      </c>
      <c r="U87" s="101">
        <v>66140</v>
      </c>
      <c r="V87" s="102">
        <f t="shared" si="15"/>
        <v>0</v>
      </c>
      <c r="W87" s="101"/>
      <c r="X87" s="101"/>
      <c r="Y87" s="102">
        <f t="shared" si="12"/>
        <v>0</v>
      </c>
      <c r="Z87" s="102">
        <f t="shared" si="13"/>
        <v>0</v>
      </c>
      <c r="AA87" s="102" t="e">
        <f t="shared" si="16"/>
        <v>#VALUE!</v>
      </c>
    </row>
    <row r="88" spans="1:27" ht="17.25">
      <c r="A88" s="5"/>
      <c r="B88" s="5"/>
      <c r="C88" s="93"/>
      <c r="D88" s="193"/>
      <c r="E88" s="94"/>
      <c r="F88" s="95"/>
      <c r="G88" s="96" t="str">
        <f t="shared" si="4"/>
        <v>Error</v>
      </c>
      <c r="H88" s="97">
        <v>14400</v>
      </c>
      <c r="I88" s="98" t="e">
        <f t="shared" si="5"/>
        <v>#VALUE!</v>
      </c>
      <c r="J88" s="88" t="e">
        <f t="shared" si="14"/>
        <v>#VALUE!</v>
      </c>
      <c r="K88" s="98">
        <f t="shared" si="6"/>
        <v>0</v>
      </c>
      <c r="L88" s="98">
        <f t="shared" si="7"/>
        <v>0</v>
      </c>
      <c r="M88" s="98" t="e">
        <f t="shared" si="8"/>
        <v>#VALUE!</v>
      </c>
      <c r="N88" s="98" t="e">
        <f t="shared" si="9"/>
        <v>#VALUE!</v>
      </c>
      <c r="O88" s="97"/>
      <c r="P88" s="98" t="e">
        <f t="shared" si="1"/>
        <v>#VALUE!</v>
      </c>
      <c r="Q88" s="99" t="e">
        <f t="shared" si="10"/>
        <v>#VALUE!</v>
      </c>
      <c r="R88" s="100"/>
      <c r="S88" s="5"/>
      <c r="T88" s="28">
        <f t="shared" si="11"/>
        <v>0</v>
      </c>
      <c r="U88" s="101">
        <v>66140</v>
      </c>
      <c r="V88" s="102">
        <f t="shared" si="15"/>
        <v>0</v>
      </c>
      <c r="W88" s="101"/>
      <c r="X88" s="101"/>
      <c r="Y88" s="102">
        <f t="shared" si="12"/>
        <v>0</v>
      </c>
      <c r="Z88" s="102">
        <f t="shared" si="13"/>
        <v>0</v>
      </c>
      <c r="AA88" s="102" t="e">
        <f t="shared" si="16"/>
        <v>#VALUE!</v>
      </c>
    </row>
    <row r="89" spans="1:27" ht="17.25">
      <c r="A89" s="5"/>
      <c r="B89" s="5"/>
      <c r="C89" s="93"/>
      <c r="D89" s="193"/>
      <c r="E89" s="94"/>
      <c r="F89" s="95"/>
      <c r="G89" s="96" t="str">
        <f t="shared" si="4"/>
        <v>Error</v>
      </c>
      <c r="H89" s="97">
        <v>14400</v>
      </c>
      <c r="I89" s="98" t="e">
        <f t="shared" si="5"/>
        <v>#VALUE!</v>
      </c>
      <c r="J89" s="88" t="e">
        <f t="shared" si="14"/>
        <v>#VALUE!</v>
      </c>
      <c r="K89" s="98">
        <f t="shared" si="6"/>
        <v>0</v>
      </c>
      <c r="L89" s="98">
        <f t="shared" si="7"/>
        <v>0</v>
      </c>
      <c r="M89" s="98" t="e">
        <f t="shared" si="8"/>
        <v>#VALUE!</v>
      </c>
      <c r="N89" s="98" t="e">
        <f t="shared" si="9"/>
        <v>#VALUE!</v>
      </c>
      <c r="O89" s="97"/>
      <c r="P89" s="98" t="e">
        <f t="shared" si="1"/>
        <v>#VALUE!</v>
      </c>
      <c r="Q89" s="99" t="e">
        <f t="shared" si="10"/>
        <v>#VALUE!</v>
      </c>
      <c r="R89" s="100"/>
      <c r="S89" s="5"/>
      <c r="T89" s="28">
        <f t="shared" si="11"/>
        <v>0</v>
      </c>
      <c r="U89" s="101">
        <v>66140</v>
      </c>
      <c r="V89" s="102">
        <f t="shared" si="15"/>
        <v>0</v>
      </c>
      <c r="W89" s="101"/>
      <c r="X89" s="101"/>
      <c r="Y89" s="102">
        <f t="shared" si="12"/>
        <v>0</v>
      </c>
      <c r="Z89" s="102">
        <f t="shared" si="13"/>
        <v>0</v>
      </c>
      <c r="AA89" s="102" t="e">
        <f t="shared" si="16"/>
        <v>#VALUE!</v>
      </c>
    </row>
    <row r="90" spans="1:27" ht="17.25">
      <c r="A90" s="5"/>
      <c r="B90" s="5"/>
      <c r="C90" s="93"/>
      <c r="D90" s="193"/>
      <c r="E90" s="94"/>
      <c r="F90" s="95"/>
      <c r="G90" s="96" t="str">
        <f t="shared" si="4"/>
        <v>Error</v>
      </c>
      <c r="H90" s="97">
        <v>14400</v>
      </c>
      <c r="I90" s="98" t="e">
        <f t="shared" si="5"/>
        <v>#VALUE!</v>
      </c>
      <c r="J90" s="88" t="e">
        <f t="shared" si="14"/>
        <v>#VALUE!</v>
      </c>
      <c r="K90" s="98">
        <f t="shared" si="6"/>
        <v>0</v>
      </c>
      <c r="L90" s="98">
        <f t="shared" si="7"/>
        <v>0</v>
      </c>
      <c r="M90" s="98" t="e">
        <f t="shared" si="8"/>
        <v>#VALUE!</v>
      </c>
      <c r="N90" s="98" t="e">
        <f t="shared" si="9"/>
        <v>#VALUE!</v>
      </c>
      <c r="O90" s="97"/>
      <c r="P90" s="98" t="e">
        <f t="shared" si="1"/>
        <v>#VALUE!</v>
      </c>
      <c r="Q90" s="99" t="e">
        <f t="shared" si="10"/>
        <v>#VALUE!</v>
      </c>
      <c r="R90" s="100"/>
      <c r="S90" s="5"/>
      <c r="T90" s="28">
        <f t="shared" si="11"/>
        <v>0</v>
      </c>
      <c r="U90" s="101">
        <v>66140</v>
      </c>
      <c r="V90" s="102">
        <f t="shared" si="15"/>
        <v>0</v>
      </c>
      <c r="W90" s="101"/>
      <c r="X90" s="101"/>
      <c r="Y90" s="102">
        <f t="shared" si="12"/>
        <v>0</v>
      </c>
      <c r="Z90" s="102">
        <f t="shared" si="13"/>
        <v>0</v>
      </c>
      <c r="AA90" s="102" t="e">
        <f t="shared" si="16"/>
        <v>#VALUE!</v>
      </c>
    </row>
    <row r="91" spans="1:27" ht="17.25">
      <c r="A91" s="5"/>
      <c r="B91" s="5"/>
      <c r="C91" s="93"/>
      <c r="D91" s="193"/>
      <c r="E91" s="94"/>
      <c r="F91" s="95"/>
      <c r="G91" s="96" t="str">
        <f t="shared" si="4"/>
        <v>Error</v>
      </c>
      <c r="H91" s="97">
        <v>14400</v>
      </c>
      <c r="I91" s="98" t="e">
        <f t="shared" si="5"/>
        <v>#VALUE!</v>
      </c>
      <c r="J91" s="88" t="e">
        <f t="shared" si="14"/>
        <v>#VALUE!</v>
      </c>
      <c r="K91" s="98">
        <f t="shared" si="6"/>
        <v>0</v>
      </c>
      <c r="L91" s="98">
        <f t="shared" si="7"/>
        <v>0</v>
      </c>
      <c r="M91" s="98" t="e">
        <f t="shared" si="8"/>
        <v>#VALUE!</v>
      </c>
      <c r="N91" s="98" t="e">
        <f t="shared" si="9"/>
        <v>#VALUE!</v>
      </c>
      <c r="O91" s="97"/>
      <c r="P91" s="98" t="e">
        <f t="shared" si="1"/>
        <v>#VALUE!</v>
      </c>
      <c r="Q91" s="99" t="e">
        <f t="shared" si="10"/>
        <v>#VALUE!</v>
      </c>
      <c r="R91" s="100"/>
      <c r="S91" s="5"/>
      <c r="T91" s="28">
        <f t="shared" si="11"/>
        <v>0</v>
      </c>
      <c r="U91" s="101">
        <v>66140</v>
      </c>
      <c r="V91" s="102">
        <f t="shared" si="15"/>
        <v>0</v>
      </c>
      <c r="W91" s="101"/>
      <c r="X91" s="101"/>
      <c r="Y91" s="102">
        <f t="shared" si="12"/>
        <v>0</v>
      </c>
      <c r="Z91" s="102">
        <f t="shared" si="13"/>
        <v>0</v>
      </c>
      <c r="AA91" s="102" t="e">
        <f t="shared" si="16"/>
        <v>#VALUE!</v>
      </c>
    </row>
    <row r="92" spans="1:27" ht="17.25">
      <c r="A92" s="5"/>
      <c r="B92" s="5"/>
      <c r="C92" s="93"/>
      <c r="D92" s="193"/>
      <c r="E92" s="84"/>
      <c r="F92" s="85"/>
      <c r="G92" s="86" t="str">
        <f t="shared" si="4"/>
        <v>Error</v>
      </c>
      <c r="H92" s="87">
        <v>14400</v>
      </c>
      <c r="I92" s="88" t="e">
        <f t="shared" si="5"/>
        <v>#VALUE!</v>
      </c>
      <c r="J92" s="88" t="e">
        <f t="shared" si="14"/>
        <v>#VALUE!</v>
      </c>
      <c r="K92" s="88">
        <f t="shared" si="6"/>
        <v>0</v>
      </c>
      <c r="L92" s="88">
        <f t="shared" si="7"/>
        <v>0</v>
      </c>
      <c r="M92" s="88" t="e">
        <f t="shared" si="8"/>
        <v>#VALUE!</v>
      </c>
      <c r="N92" s="88" t="e">
        <f t="shared" si="9"/>
        <v>#VALUE!</v>
      </c>
      <c r="O92" s="87"/>
      <c r="P92" s="88" t="e">
        <f t="shared" si="1"/>
        <v>#VALUE!</v>
      </c>
      <c r="Q92" s="89" t="e">
        <f t="shared" si="10"/>
        <v>#VALUE!</v>
      </c>
      <c r="R92" s="90"/>
      <c r="S92" s="82"/>
      <c r="T92" s="28">
        <f t="shared" si="11"/>
        <v>0</v>
      </c>
      <c r="U92" s="91">
        <v>66140</v>
      </c>
      <c r="V92" s="92">
        <f t="shared" si="15"/>
        <v>0</v>
      </c>
      <c r="W92" s="91"/>
      <c r="X92" s="91"/>
      <c r="Y92" s="92">
        <f t="shared" si="12"/>
        <v>0</v>
      </c>
      <c r="Z92" s="92">
        <f t="shared" si="13"/>
        <v>0</v>
      </c>
      <c r="AA92" s="92" t="e">
        <f t="shared" si="16"/>
        <v>#VALUE!</v>
      </c>
    </row>
    <row r="93" spans="1:27" ht="17.25">
      <c r="A93" s="5"/>
      <c r="B93" s="5"/>
      <c r="C93" s="93"/>
      <c r="D93" s="193"/>
      <c r="E93" s="84"/>
      <c r="F93" s="85"/>
      <c r="G93" s="86" t="str">
        <f>IF($C93="ստորաբաժանման պետ",IF(F93=0,2.28,IF(F93=1,2.35,IF(F93=2,2.43,IF(F93=3,2.5,IF(OR(F93=4,F93=5),2.58,IF(OR(F93=6,F93=7),2.66,IF(OR(F93=8,F93=9),2.75,IF(OR(F93=10,F93=11,F93=12),2.83,IF(OR(F93=13,F93=14,F93=15),2.92,IF(OR(F93=16,F93=17,F93=18),3.01,3.11)))))))))),IF($C93="ավագ կարգադրիչ",IF(F93=0,1.96,IF(F93=1,2.02,IF(F93=2,2.08,IF(F93=3,2.15,IF(OR(F93=4,F93=5),2.21,IF(OR(F93=6,F93=7),2.28,IF(OR(F93=8,F93=9),2.35,IF(OR(F93=10,F93=11,F93=12),2.42,IF(OR(F93=13,F93=14,F93=15),2.5,IF(OR(F93=16,F93=17,F93=18),2.58,2.66)))))))))),IF($C93="կարգադրիչ",IF(F93=0,1.45,IF(F93=1,1.49,IF(F93=2,1.54,IF(F93=3,1.59,IF(OR(F93=4,F93=5),1.9,IF(OR(F93=6,F93=7),1.96,IF(OR(F93=8,F93=9),1.73,IF(OR(F93=10,F93=11,F93=12),1.79,IF(OR(F93=13,F93=14,F93=15),1.84,IF(OR(F93=16,F93=17,F93=18),1.9,1.95)))))))))), "Error")))</f>
        <v>Error</v>
      </c>
      <c r="H93" s="87">
        <v>14400</v>
      </c>
      <c r="I93" s="88" t="e">
        <f>G93*H93</f>
        <v>#VALUE!</v>
      </c>
      <c r="J93" s="88" t="e">
        <f t="shared" si="14"/>
        <v>#VALUE!</v>
      </c>
      <c r="K93" s="88">
        <f>IF($D93="գեներալ-մայոր",2.91,IF($D93="գնդապետ",2.38,IF($D93="փոխգնդապետ",2.25,IF($D93="մայոր",1.85,IF($D93="կապիտան",1.72,IF($D93="ավագ լեյտենանտ",1.59,IF($D93="լեյտենանտ",1.46,IF($D93="ավագ ենթասպա",1.06,IF($D93="ենթասպա",0.93,IF($D93="ավագ",0.79,IF($D93="ավագ սերժանտ",0.66,IF($D93="սերժանտ",0.53,IF($D93="կրտսեր սերժանտ",0.4,0)))))))))))))</f>
        <v>0</v>
      </c>
      <c r="L93" s="88">
        <f>K93*H93</f>
        <v>0</v>
      </c>
      <c r="M93" s="88" t="e">
        <f>L93+J93</f>
        <v>#VALUE!</v>
      </c>
      <c r="N93" s="88" t="e">
        <f>IF(F93&lt;2,M93*0%,IF(F93&lt;5,M93*5%,IF(F93&lt;10,M93*10%,IF(F93&lt;15,M93*15%,IF(F93&lt;20,M93*20%,IF(F93&lt;25,M93*25%,IF(F93&gt;=25,M93*30%)))))))</f>
        <v>#VALUE!</v>
      </c>
      <c r="O93" s="87"/>
      <c r="P93" s="88" t="e">
        <f t="shared" si="1"/>
        <v>#VALUE!</v>
      </c>
      <c r="Q93" s="89" t="e">
        <f>P93*6.565</f>
        <v>#VALUE!</v>
      </c>
      <c r="R93" s="90"/>
      <c r="S93" s="82"/>
      <c r="T93" s="28">
        <f t="shared" si="11"/>
        <v>0</v>
      </c>
      <c r="U93" s="91">
        <v>66140</v>
      </c>
      <c r="V93" s="92">
        <f t="shared" si="15"/>
        <v>0</v>
      </c>
      <c r="W93" s="91"/>
      <c r="X93" s="91"/>
      <c r="Y93" s="92">
        <f>+V93+W93+X93</f>
        <v>0</v>
      </c>
      <c r="Z93" s="92">
        <f>+Y93*6.565</f>
        <v>0</v>
      </c>
      <c r="AA93" s="92" t="e">
        <f t="shared" si="16"/>
        <v>#VALUE!</v>
      </c>
    </row>
    <row r="94" spans="1:27" ht="17.25">
      <c r="A94" s="5"/>
      <c r="B94" s="5"/>
      <c r="C94" s="93"/>
      <c r="D94" s="193"/>
      <c r="E94" s="94"/>
      <c r="F94" s="95"/>
      <c r="G94" s="96" t="str">
        <f t="shared" si="4"/>
        <v>Error</v>
      </c>
      <c r="H94" s="97">
        <v>14400</v>
      </c>
      <c r="I94" s="98" t="e">
        <f t="shared" ref="I94:I109" si="17">G94*H94</f>
        <v>#VALUE!</v>
      </c>
      <c r="J94" s="88" t="e">
        <f t="shared" si="14"/>
        <v>#VALUE!</v>
      </c>
      <c r="K94" s="98">
        <f t="shared" si="6"/>
        <v>0</v>
      </c>
      <c r="L94" s="98">
        <f t="shared" ref="L94:L109" si="18">K94*H94</f>
        <v>0</v>
      </c>
      <c r="M94" s="98" t="e">
        <f t="shared" ref="M94:M109" si="19">L94+J94</f>
        <v>#VALUE!</v>
      </c>
      <c r="N94" s="98" t="e">
        <f t="shared" ref="N94:N109" si="20">IF(F94&lt;2,M94*0%,IF(F94&lt;5,M94*5%,IF(F94&lt;10,M94*10%,IF(F94&lt;15,M94*15%,IF(F94&lt;20,M94*20%,IF(F94&lt;25,M94*25%,IF(F94&gt;=25,M94*30%)))))))</f>
        <v>#VALUE!</v>
      </c>
      <c r="O94" s="97"/>
      <c r="P94" s="98" t="e">
        <f t="shared" si="1"/>
        <v>#VALUE!</v>
      </c>
      <c r="Q94" s="99" t="e">
        <f t="shared" si="10"/>
        <v>#VALUE!</v>
      </c>
      <c r="R94" s="100"/>
      <c r="S94" s="5"/>
      <c r="T94" s="28">
        <f t="shared" si="11"/>
        <v>0</v>
      </c>
      <c r="U94" s="101">
        <v>66140</v>
      </c>
      <c r="V94" s="102">
        <f t="shared" si="15"/>
        <v>0</v>
      </c>
      <c r="W94" s="101"/>
      <c r="X94" s="101"/>
      <c r="Y94" s="102">
        <f t="shared" ref="Y94:Y109" si="21">+V94+W94+X94</f>
        <v>0</v>
      </c>
      <c r="Z94" s="102">
        <f t="shared" si="13"/>
        <v>0</v>
      </c>
      <c r="AA94" s="102" t="e">
        <f t="shared" si="16"/>
        <v>#VALUE!</v>
      </c>
    </row>
    <row r="95" spans="1:27" ht="17.25">
      <c r="A95" s="5"/>
      <c r="B95" s="5"/>
      <c r="C95" s="93"/>
      <c r="D95" s="193"/>
      <c r="E95" s="94"/>
      <c r="F95" s="95"/>
      <c r="G95" s="96" t="str">
        <f t="shared" si="4"/>
        <v>Error</v>
      </c>
      <c r="H95" s="97">
        <v>14400</v>
      </c>
      <c r="I95" s="98" t="e">
        <f t="shared" si="17"/>
        <v>#VALUE!</v>
      </c>
      <c r="J95" s="88" t="e">
        <f t="shared" si="14"/>
        <v>#VALUE!</v>
      </c>
      <c r="K95" s="98">
        <f t="shared" si="6"/>
        <v>0</v>
      </c>
      <c r="L95" s="98">
        <f t="shared" si="18"/>
        <v>0</v>
      </c>
      <c r="M95" s="98" t="e">
        <f t="shared" si="19"/>
        <v>#VALUE!</v>
      </c>
      <c r="N95" s="98" t="e">
        <f t="shared" si="20"/>
        <v>#VALUE!</v>
      </c>
      <c r="O95" s="97"/>
      <c r="P95" s="98" t="e">
        <f t="shared" si="1"/>
        <v>#VALUE!</v>
      </c>
      <c r="Q95" s="99" t="e">
        <f t="shared" si="10"/>
        <v>#VALUE!</v>
      </c>
      <c r="R95" s="100"/>
      <c r="S95" s="5"/>
      <c r="T95" s="28">
        <f t="shared" si="11"/>
        <v>0</v>
      </c>
      <c r="U95" s="101">
        <v>66140</v>
      </c>
      <c r="V95" s="102">
        <f t="shared" si="15"/>
        <v>0</v>
      </c>
      <c r="W95" s="101"/>
      <c r="X95" s="101"/>
      <c r="Y95" s="102">
        <f t="shared" si="21"/>
        <v>0</v>
      </c>
      <c r="Z95" s="102">
        <f t="shared" si="13"/>
        <v>0</v>
      </c>
      <c r="AA95" s="102" t="e">
        <f t="shared" si="16"/>
        <v>#VALUE!</v>
      </c>
    </row>
    <row r="96" spans="1:27" ht="17.25">
      <c r="A96" s="5"/>
      <c r="B96" s="5"/>
      <c r="C96" s="93"/>
      <c r="D96" s="193"/>
      <c r="E96" s="94"/>
      <c r="F96" s="95"/>
      <c r="G96" s="96" t="str">
        <f t="shared" si="4"/>
        <v>Error</v>
      </c>
      <c r="H96" s="97">
        <v>14400</v>
      </c>
      <c r="I96" s="98" t="e">
        <f t="shared" si="17"/>
        <v>#VALUE!</v>
      </c>
      <c r="J96" s="88" t="e">
        <f t="shared" si="14"/>
        <v>#VALUE!</v>
      </c>
      <c r="K96" s="98">
        <f t="shared" si="6"/>
        <v>0</v>
      </c>
      <c r="L96" s="98">
        <f t="shared" si="18"/>
        <v>0</v>
      </c>
      <c r="M96" s="98" t="e">
        <f t="shared" si="19"/>
        <v>#VALUE!</v>
      </c>
      <c r="N96" s="98" t="e">
        <f t="shared" si="20"/>
        <v>#VALUE!</v>
      </c>
      <c r="O96" s="97"/>
      <c r="P96" s="98" t="e">
        <f t="shared" si="1"/>
        <v>#VALUE!</v>
      </c>
      <c r="Q96" s="99" t="e">
        <f t="shared" si="10"/>
        <v>#VALUE!</v>
      </c>
      <c r="R96" s="100"/>
      <c r="S96" s="5"/>
      <c r="T96" s="28">
        <f t="shared" si="11"/>
        <v>0</v>
      </c>
      <c r="U96" s="101">
        <v>66140</v>
      </c>
      <c r="V96" s="102">
        <f t="shared" si="15"/>
        <v>0</v>
      </c>
      <c r="W96" s="101"/>
      <c r="X96" s="101"/>
      <c r="Y96" s="102">
        <f t="shared" si="21"/>
        <v>0</v>
      </c>
      <c r="Z96" s="102">
        <f t="shared" si="13"/>
        <v>0</v>
      </c>
      <c r="AA96" s="102" t="e">
        <f t="shared" si="16"/>
        <v>#VALUE!</v>
      </c>
    </row>
    <row r="97" spans="1:27" ht="17.25">
      <c r="A97" s="5"/>
      <c r="B97" s="5"/>
      <c r="C97" s="93"/>
      <c r="D97" s="193"/>
      <c r="E97" s="94"/>
      <c r="F97" s="95"/>
      <c r="G97" s="96" t="str">
        <f t="shared" si="4"/>
        <v>Error</v>
      </c>
      <c r="H97" s="97">
        <v>14400</v>
      </c>
      <c r="I97" s="98" t="e">
        <f t="shared" si="17"/>
        <v>#VALUE!</v>
      </c>
      <c r="J97" s="88" t="e">
        <f t="shared" si="14"/>
        <v>#VALUE!</v>
      </c>
      <c r="K97" s="98">
        <f t="shared" si="6"/>
        <v>0</v>
      </c>
      <c r="L97" s="98">
        <f t="shared" si="18"/>
        <v>0</v>
      </c>
      <c r="M97" s="98" t="e">
        <f t="shared" si="19"/>
        <v>#VALUE!</v>
      </c>
      <c r="N97" s="98" t="e">
        <f t="shared" si="20"/>
        <v>#VALUE!</v>
      </c>
      <c r="O97" s="97"/>
      <c r="P97" s="98" t="e">
        <f t="shared" si="1"/>
        <v>#VALUE!</v>
      </c>
      <c r="Q97" s="99" t="e">
        <f t="shared" si="10"/>
        <v>#VALUE!</v>
      </c>
      <c r="R97" s="100"/>
      <c r="S97" s="5"/>
      <c r="T97" s="28">
        <f t="shared" si="11"/>
        <v>0</v>
      </c>
      <c r="U97" s="101">
        <v>66140</v>
      </c>
      <c r="V97" s="102">
        <f t="shared" si="15"/>
        <v>0</v>
      </c>
      <c r="W97" s="101"/>
      <c r="X97" s="101"/>
      <c r="Y97" s="102">
        <f t="shared" si="21"/>
        <v>0</v>
      </c>
      <c r="Z97" s="102">
        <f t="shared" si="13"/>
        <v>0</v>
      </c>
      <c r="AA97" s="102" t="e">
        <f t="shared" si="16"/>
        <v>#VALUE!</v>
      </c>
    </row>
    <row r="98" spans="1:27" ht="17.25">
      <c r="A98" s="5"/>
      <c r="B98" s="5"/>
      <c r="C98" s="93"/>
      <c r="D98" s="193"/>
      <c r="E98" s="94"/>
      <c r="F98" s="95"/>
      <c r="G98" s="96" t="str">
        <f t="shared" si="4"/>
        <v>Error</v>
      </c>
      <c r="H98" s="97">
        <v>14400</v>
      </c>
      <c r="I98" s="98" t="e">
        <f t="shared" si="17"/>
        <v>#VALUE!</v>
      </c>
      <c r="J98" s="88" t="e">
        <f t="shared" si="14"/>
        <v>#VALUE!</v>
      </c>
      <c r="K98" s="98">
        <f t="shared" si="6"/>
        <v>0</v>
      </c>
      <c r="L98" s="98">
        <f t="shared" si="18"/>
        <v>0</v>
      </c>
      <c r="M98" s="98" t="e">
        <f t="shared" si="19"/>
        <v>#VALUE!</v>
      </c>
      <c r="N98" s="98" t="e">
        <f t="shared" si="20"/>
        <v>#VALUE!</v>
      </c>
      <c r="O98" s="97"/>
      <c r="P98" s="98" t="e">
        <f t="shared" si="1"/>
        <v>#VALUE!</v>
      </c>
      <c r="Q98" s="99" t="e">
        <f t="shared" si="10"/>
        <v>#VALUE!</v>
      </c>
      <c r="R98" s="100"/>
      <c r="S98" s="5"/>
      <c r="T98" s="28">
        <f t="shared" si="11"/>
        <v>0</v>
      </c>
      <c r="U98" s="101">
        <v>66140</v>
      </c>
      <c r="V98" s="102">
        <f t="shared" si="15"/>
        <v>0</v>
      </c>
      <c r="W98" s="101"/>
      <c r="X98" s="101"/>
      <c r="Y98" s="102">
        <f t="shared" si="21"/>
        <v>0</v>
      </c>
      <c r="Z98" s="102">
        <f t="shared" si="13"/>
        <v>0</v>
      </c>
      <c r="AA98" s="102" t="e">
        <f t="shared" si="16"/>
        <v>#VALUE!</v>
      </c>
    </row>
    <row r="99" spans="1:27" ht="17.25">
      <c r="A99" s="5"/>
      <c r="B99" s="5"/>
      <c r="C99" s="93"/>
      <c r="D99" s="193"/>
      <c r="E99" s="84"/>
      <c r="F99" s="85"/>
      <c r="G99" s="86" t="str">
        <f t="shared" si="4"/>
        <v>Error</v>
      </c>
      <c r="H99" s="87">
        <v>14400</v>
      </c>
      <c r="I99" s="88" t="e">
        <f t="shared" si="17"/>
        <v>#VALUE!</v>
      </c>
      <c r="J99" s="88" t="e">
        <f t="shared" si="14"/>
        <v>#VALUE!</v>
      </c>
      <c r="K99" s="88">
        <f t="shared" si="6"/>
        <v>0</v>
      </c>
      <c r="L99" s="88">
        <f t="shared" si="18"/>
        <v>0</v>
      </c>
      <c r="M99" s="88" t="e">
        <f t="shared" si="19"/>
        <v>#VALUE!</v>
      </c>
      <c r="N99" s="88" t="e">
        <f t="shared" si="20"/>
        <v>#VALUE!</v>
      </c>
      <c r="O99" s="87"/>
      <c r="P99" s="88" t="e">
        <f t="shared" si="1"/>
        <v>#VALUE!</v>
      </c>
      <c r="Q99" s="89" t="e">
        <f t="shared" si="10"/>
        <v>#VALUE!</v>
      </c>
      <c r="R99" s="90"/>
      <c r="S99" s="82"/>
      <c r="T99" s="28">
        <f t="shared" si="11"/>
        <v>0</v>
      </c>
      <c r="U99" s="91">
        <v>66140</v>
      </c>
      <c r="V99" s="92">
        <f t="shared" si="15"/>
        <v>0</v>
      </c>
      <c r="W99" s="91"/>
      <c r="X99" s="91"/>
      <c r="Y99" s="92">
        <f t="shared" si="21"/>
        <v>0</v>
      </c>
      <c r="Z99" s="92">
        <f t="shared" si="13"/>
        <v>0</v>
      </c>
      <c r="AA99" s="92" t="e">
        <f t="shared" si="16"/>
        <v>#VALUE!</v>
      </c>
    </row>
    <row r="100" spans="1:27" ht="17.25">
      <c r="A100" s="5"/>
      <c r="B100" s="5"/>
      <c r="C100" s="93"/>
      <c r="D100" s="193"/>
      <c r="E100" s="94"/>
      <c r="F100" s="95"/>
      <c r="G100" s="96" t="str">
        <f t="shared" si="4"/>
        <v>Error</v>
      </c>
      <c r="H100" s="97">
        <v>14400</v>
      </c>
      <c r="I100" s="98" t="e">
        <f t="shared" si="17"/>
        <v>#VALUE!</v>
      </c>
      <c r="J100" s="88" t="e">
        <f t="shared" si="14"/>
        <v>#VALUE!</v>
      </c>
      <c r="K100" s="98">
        <f t="shared" si="6"/>
        <v>0</v>
      </c>
      <c r="L100" s="98">
        <f t="shared" si="18"/>
        <v>0</v>
      </c>
      <c r="M100" s="98" t="e">
        <f t="shared" si="19"/>
        <v>#VALUE!</v>
      </c>
      <c r="N100" s="98" t="e">
        <f t="shared" si="20"/>
        <v>#VALUE!</v>
      </c>
      <c r="O100" s="97"/>
      <c r="P100" s="98" t="e">
        <f t="shared" si="1"/>
        <v>#VALUE!</v>
      </c>
      <c r="Q100" s="99" t="e">
        <f t="shared" si="10"/>
        <v>#VALUE!</v>
      </c>
      <c r="R100" s="100"/>
      <c r="S100" s="5"/>
      <c r="T100" s="28">
        <f t="shared" si="11"/>
        <v>0</v>
      </c>
      <c r="U100" s="101">
        <v>66140</v>
      </c>
      <c r="V100" s="102">
        <f t="shared" si="15"/>
        <v>0</v>
      </c>
      <c r="W100" s="101"/>
      <c r="X100" s="101"/>
      <c r="Y100" s="102">
        <f t="shared" si="21"/>
        <v>0</v>
      </c>
      <c r="Z100" s="102">
        <f t="shared" si="13"/>
        <v>0</v>
      </c>
      <c r="AA100" s="102" t="e">
        <f t="shared" si="16"/>
        <v>#VALUE!</v>
      </c>
    </row>
    <row r="101" spans="1:27" ht="17.25">
      <c r="A101" s="5"/>
      <c r="B101" s="5"/>
      <c r="C101" s="93"/>
      <c r="D101" s="193"/>
      <c r="E101" s="94"/>
      <c r="F101" s="95"/>
      <c r="G101" s="96" t="str">
        <f t="shared" si="4"/>
        <v>Error</v>
      </c>
      <c r="H101" s="97">
        <v>14400</v>
      </c>
      <c r="I101" s="98" t="e">
        <f t="shared" si="17"/>
        <v>#VALUE!</v>
      </c>
      <c r="J101" s="88" t="e">
        <f t="shared" si="14"/>
        <v>#VALUE!</v>
      </c>
      <c r="K101" s="98">
        <f t="shared" si="6"/>
        <v>0</v>
      </c>
      <c r="L101" s="98">
        <f t="shared" si="18"/>
        <v>0</v>
      </c>
      <c r="M101" s="98" t="e">
        <f t="shared" si="19"/>
        <v>#VALUE!</v>
      </c>
      <c r="N101" s="98" t="e">
        <f t="shared" si="20"/>
        <v>#VALUE!</v>
      </c>
      <c r="O101" s="97"/>
      <c r="P101" s="98" t="e">
        <f t="shared" si="1"/>
        <v>#VALUE!</v>
      </c>
      <c r="Q101" s="99" t="e">
        <f t="shared" si="10"/>
        <v>#VALUE!</v>
      </c>
      <c r="R101" s="100"/>
      <c r="S101" s="5"/>
      <c r="T101" s="28">
        <f t="shared" si="11"/>
        <v>0</v>
      </c>
      <c r="U101" s="101">
        <v>66140</v>
      </c>
      <c r="V101" s="102">
        <f t="shared" si="15"/>
        <v>0</v>
      </c>
      <c r="W101" s="101"/>
      <c r="X101" s="101"/>
      <c r="Y101" s="102">
        <f t="shared" si="21"/>
        <v>0</v>
      </c>
      <c r="Z101" s="102">
        <f t="shared" si="13"/>
        <v>0</v>
      </c>
      <c r="AA101" s="102" t="e">
        <f t="shared" si="16"/>
        <v>#VALUE!</v>
      </c>
    </row>
    <row r="102" spans="1:27" ht="17.25">
      <c r="A102" s="5"/>
      <c r="B102" s="5"/>
      <c r="C102" s="93"/>
      <c r="D102" s="193"/>
      <c r="E102" s="94"/>
      <c r="F102" s="95"/>
      <c r="G102" s="96" t="str">
        <f t="shared" si="4"/>
        <v>Error</v>
      </c>
      <c r="H102" s="97">
        <v>14400</v>
      </c>
      <c r="I102" s="98" t="e">
        <f t="shared" si="17"/>
        <v>#VALUE!</v>
      </c>
      <c r="J102" s="88" t="e">
        <f t="shared" si="14"/>
        <v>#VALUE!</v>
      </c>
      <c r="K102" s="98">
        <f t="shared" si="6"/>
        <v>0</v>
      </c>
      <c r="L102" s="98">
        <f t="shared" si="18"/>
        <v>0</v>
      </c>
      <c r="M102" s="98" t="e">
        <f t="shared" si="19"/>
        <v>#VALUE!</v>
      </c>
      <c r="N102" s="98" t="e">
        <f t="shared" si="20"/>
        <v>#VALUE!</v>
      </c>
      <c r="O102" s="97"/>
      <c r="P102" s="98" t="e">
        <f t="shared" ref="P102:P109" si="22">M102+N102+O102</f>
        <v>#VALUE!</v>
      </c>
      <c r="Q102" s="99" t="e">
        <f t="shared" si="10"/>
        <v>#VALUE!</v>
      </c>
      <c r="R102" s="100"/>
      <c r="S102" s="5"/>
      <c r="T102" s="28">
        <f t="shared" si="11"/>
        <v>0</v>
      </c>
      <c r="U102" s="101">
        <v>66140</v>
      </c>
      <c r="V102" s="102">
        <f t="shared" ref="V102:V109" si="23">+U102*T102</f>
        <v>0</v>
      </c>
      <c r="W102" s="101"/>
      <c r="X102" s="101"/>
      <c r="Y102" s="102">
        <f t="shared" si="21"/>
        <v>0</v>
      </c>
      <c r="Z102" s="102">
        <f t="shared" si="13"/>
        <v>0</v>
      </c>
      <c r="AA102" s="102" t="e">
        <f t="shared" ref="AA102:AA109" si="24">+Z102+Q102</f>
        <v>#VALUE!</v>
      </c>
    </row>
    <row r="103" spans="1:27" ht="17.25">
      <c r="A103" s="5"/>
      <c r="B103" s="5"/>
      <c r="C103" s="93"/>
      <c r="D103" s="193"/>
      <c r="E103" s="94"/>
      <c r="F103" s="95"/>
      <c r="G103" s="96" t="str">
        <f t="shared" ref="G103:G109" si="25">IF($C103="ստորաբաժանման պետ",IF(F103=0,2.28,IF(F103=1,2.35,IF(F103=2,2.43,IF(F103=3,2.5,IF(OR(F103=4,F103=5),2.58,IF(OR(F103=6,F103=7),2.66,IF(OR(F103=8,F103=9),2.75,IF(OR(F103=10,F103=11,F103=12),2.83,IF(OR(F103=13,F103=14,F103=15),2.92,IF(OR(F103=16,F103=17,F103=18),3.01,3.11)))))))))),IF($C103="ավագ կարգադրիչ",IF(F103=0,1.96,IF(F103=1,2.02,IF(F103=2,2.08,IF(F103=3,2.15,IF(OR(F103=4,F103=5),2.21,IF(OR(F103=6,F103=7),2.28,IF(OR(F103=8,F103=9),2.35,IF(OR(F103=10,F103=11,F103=12),2.42,IF(OR(F103=13,F103=14,F103=15),2.5,IF(OR(F103=16,F103=17,F103=18),2.58,2.66)))))))))),IF($C103="կարգադրիչ",IF(F103=0,1.45,IF(F103=1,1.49,IF(F103=2,1.54,IF(F103=3,1.59,IF(OR(F103=4,F103=5),1.9,IF(OR(F103=6,F103=7),1.96,IF(OR(F103=8,F103=9),1.73,IF(OR(F103=10,F103=11,F103=12),1.79,IF(OR(F103=13,F103=14,F103=15),1.84,IF(OR(F103=16,F103=17,F103=18),1.9,1.95)))))))))), "Error")))</f>
        <v>Error</v>
      </c>
      <c r="H103" s="97">
        <v>14400</v>
      </c>
      <c r="I103" s="98" t="e">
        <f t="shared" si="17"/>
        <v>#VALUE!</v>
      </c>
      <c r="J103" s="88" t="e">
        <f t="shared" si="14"/>
        <v>#VALUE!</v>
      </c>
      <c r="K103" s="98">
        <f t="shared" ref="K103:K109" si="26">IF($D103="գեներալ-մայոր",2.91,IF($D103="գնդապետ",2.38,IF($D103="փոխգնդապետ",2.25,IF($D103="մայոր",1.85,IF($D103="կապիտան",1.72,IF($D103="ավագ լեյտենանտ",1.59,IF($D103="լեյտենանտ",1.46,IF($D103="ավագ ենթասպա",1.06,IF($D103="ենթասպա",0.93,IF($D103="ավագ",0.79,IF($D103="ավագ սերժանտ",0.66,IF($D103="սերժանտ",0.53,IF($D103="կրտսեր սերժանտ",0.4,0)))))))))))))</f>
        <v>0</v>
      </c>
      <c r="L103" s="98">
        <f t="shared" si="18"/>
        <v>0</v>
      </c>
      <c r="M103" s="98" t="e">
        <f t="shared" si="19"/>
        <v>#VALUE!</v>
      </c>
      <c r="N103" s="98" t="e">
        <f t="shared" si="20"/>
        <v>#VALUE!</v>
      </c>
      <c r="O103" s="97"/>
      <c r="P103" s="98" t="e">
        <f t="shared" si="22"/>
        <v>#VALUE!</v>
      </c>
      <c r="Q103" s="99" t="e">
        <f t="shared" ref="Q103:Q109" si="27">P103*6.565</f>
        <v>#VALUE!</v>
      </c>
      <c r="R103" s="100"/>
      <c r="S103" s="5"/>
      <c r="T103" s="28">
        <f t="shared" ref="T103:T109" si="28">IF(E103&lt;1,0,IF(D103="Բ-1",IF(F103=0,6.94,IF(F103=1,7.17,IF(F103=2,7.41,IF(F103=3,7.66,IF(OR(F103=5,F103=4),7.92,IF(OR(F103=6,F103=7),8.18,IF(OR(F103=8,F103=9),8.46,IF(OR(F103=10,F103=11,F103=12),8.74,IF(OR(F103=13,F103=14,F103=15),9.03,IF(OR(F103=16,F103=17,F103=18),9.33,9.65)))))))))),IF(D103="Բ-2", IF(F103=0,5.71,IF(F103=1,5.89,IF(F103=2,6.09,IF(F103=3,6.29,IF(OR(F103=5,F103=4),6.5,IF(OR(F103=6,F103=7),6.72,IF(OR(F103=8,F103=9),6.94,IF(OR(F103=10,F103=11,F103=12),7.17,IF(OR(F103=13,F103=14,F103=15),7.41,IF(OR(F103=16,F103=17,F103=18),7.65,7.91)))))))))), IF(D103="Գ-1", IF(F103=0,4.7,IF(F103=1,4.86,IF(F103=2,5.01,IF(F103=3,5.18,IF(OR(F103=5,F103=4),5.35,IF(OR(F103=6,F103=7),5.52,IF(OR(F103=8,F103=9),5.71,IF(OR(F103=10,F103=11,F103=12),5.89,IF(OR(F103=13,F103=14,F103=15),6.09,IF(OR(F103=16,F103=17,F103=18),6.29,6.49)))))))))), IF(D103="Գ-2", IF(F103=0,3.88,IF(F103=1,4.01,IF(F103=2,4.14,IF(F103=3,4.27,IF(OR(F103=5,F103=4),4.41,IF(OR(F103=6,F103=7),4.55,IF(OR(F103=8,F103=9),4.7,IF(OR(F103=10,F103=11,F103=12),4.85,IF(OR(F103=13,F103=14,F103=15),5.01,IF(OR(F103=16,F103=17,F103=18),5.17,5.34)))))))))), IF(D103="Գ-3", IF(F103=0,3.21,IF(F103=1,3.31,IF(F103=2,3.42,IF(F103=3,3.53,IF(OR(F103=5,F103=4),3.64,IF(OR(F103=6,F103=7),3.76,IF(OR(F103=8,F103=9),3.88,IF(OR(F103=10,F103=11,F103=12),4.01,IF(OR(F103=13,F103=14,F103=15),4.13,IF(OR(F103=16,F103=17,F103=18),4.27,4.4)))))))))), IF(D103="Ա-1", IF(F103=0,2.66,IF(F103=1,2.75,IF(F103=2,2.83,IF(F103=3,2.92,IF(OR(F103=5,F103=4),3.02,IF(OR(F103=6,F103=7),3.11,IF(OR(F103=8,F103=9),3.21,IF(OR(F103=10,F103=11,F103=12),3.31,IF(OR(F103=13,F103=14,F103=15),3.42,IF(OR(F103=16,F103=17,F103=18),3.53,3.64)))))))))), IF(D103="Ա-2", IF(F103=0,2.28,IF(F103=1,2.35,IF(F103=2,2.43,IF(F103=3,2.5,IF(OR(F103=5,F103=4),2.58,IF(OR(F103=6,F103=7),2.66,IF(OR(F103=8,F103=9),2.75,IF(OR(F103=10,F103=11,F103=12),2.83,IF(OR(F103=13,F103=14,F103=15),2.92,IF(OR(F103=16,F103=17,F103=18),3.01,3.11)))))))))),IF(D103="Ա-3", IF(F103=0,1.96,IF(F103=1,2.02,IF(F103=2,2.08,IF(F103=3,2.15,IF(OR(F103=5,F103=4),2.21,IF(OR(F103=6,F103=7),2.28,IF(OR(F103=8,F103=9),2.35,IF(OR(F103=10,F103=11,F103=12),2.42,IF(OR(F103=13,F103=14,F103=15),2.5,IF(OR(F103=16,F103=17,F103=18),2.58,2.66)))))))))), IF(D103="Կ-1", IF(F103=0,1.68,IF(F103=1,1.73,IF(F103=2,1.79,IF(F103=3,1.84,IF(OR(F103=5,F103=4),1.9,IF(OR(F103=6,F103=7),1.96,IF(OR(F103=8,F103=9),2.02,IF(OR(F103=10,F103=11,F103=12),2.08,IF(OR(F103=13,F103=14,F103=15),2.14,IF(OR(F103=16,F103=17,F103=18),2.21,2.28)))))))))), IF(D103="Կ-2", IF(F103=0,1.45,IF(F103=1,1.49,IF(F103=2,1.54,IF(F103=3,1.59,IF(OR(F103=5,F103=4),1.63,IF(OR(F103=6,F103=7),1.68,IF(OR(F103=8,F103=9),1.73,IF(OR(F103=10,F103=11,F103=12),1.79,IF(OR(F103=13,F103=14,F103=15),1.84,IF(OR(F103=16,F103=17,F103=18),1.9,1.95)))))))))),IF(D103="Կ-3", IF(F103=0,1.25,IF(F103=1,1.29,IF(F103=2,1.33,IF(F103=3,1.37,IF(OR(F103=5,F103=4),1.41,IF(OR(F103=6,F103=7),1.45,IF(OR(F103=8,F103=9),1.49,IF(OR(F103=10,F103=11,F103=12),1.54,IF(OR(F103=13,F103=14,F103=15),1.58,IF(OR(F103=16,F103=17,F103=18),1.63,1.68)))))))))), "Error"))))))))))))</f>
        <v>0</v>
      </c>
      <c r="U103" s="101">
        <v>66140</v>
      </c>
      <c r="V103" s="102">
        <f t="shared" si="23"/>
        <v>0</v>
      </c>
      <c r="W103" s="101"/>
      <c r="X103" s="101"/>
      <c r="Y103" s="102">
        <f t="shared" si="21"/>
        <v>0</v>
      </c>
      <c r="Z103" s="102">
        <f t="shared" ref="Z103:Z109" si="29">+Y103*6.565</f>
        <v>0</v>
      </c>
      <c r="AA103" s="102" t="e">
        <f t="shared" si="24"/>
        <v>#VALUE!</v>
      </c>
    </row>
    <row r="104" spans="1:27" ht="17.25">
      <c r="A104" s="5"/>
      <c r="B104" s="5"/>
      <c r="C104" s="93"/>
      <c r="D104" s="193"/>
      <c r="E104" s="94"/>
      <c r="F104" s="95"/>
      <c r="G104" s="96" t="str">
        <f t="shared" si="25"/>
        <v>Error</v>
      </c>
      <c r="H104" s="97">
        <v>14400</v>
      </c>
      <c r="I104" s="98" t="e">
        <f t="shared" si="17"/>
        <v>#VALUE!</v>
      </c>
      <c r="J104" s="88" t="e">
        <f t="shared" ref="J104:J109" si="30">IF(I104&lt;=59525,59525,I104)</f>
        <v>#VALUE!</v>
      </c>
      <c r="K104" s="98">
        <f t="shared" si="26"/>
        <v>0</v>
      </c>
      <c r="L104" s="98">
        <f t="shared" si="18"/>
        <v>0</v>
      </c>
      <c r="M104" s="98" t="e">
        <f t="shared" si="19"/>
        <v>#VALUE!</v>
      </c>
      <c r="N104" s="98" t="e">
        <f t="shared" si="20"/>
        <v>#VALUE!</v>
      </c>
      <c r="O104" s="97"/>
      <c r="P104" s="98" t="e">
        <f t="shared" si="22"/>
        <v>#VALUE!</v>
      </c>
      <c r="Q104" s="99" t="e">
        <f t="shared" si="27"/>
        <v>#VALUE!</v>
      </c>
      <c r="R104" s="100"/>
      <c r="S104" s="5"/>
      <c r="T104" s="28">
        <f t="shared" si="28"/>
        <v>0</v>
      </c>
      <c r="U104" s="101">
        <v>66140</v>
      </c>
      <c r="V104" s="102">
        <f t="shared" si="23"/>
        <v>0</v>
      </c>
      <c r="W104" s="101"/>
      <c r="X104" s="101"/>
      <c r="Y104" s="102">
        <f t="shared" si="21"/>
        <v>0</v>
      </c>
      <c r="Z104" s="102">
        <f t="shared" si="29"/>
        <v>0</v>
      </c>
      <c r="AA104" s="102" t="e">
        <f t="shared" si="24"/>
        <v>#VALUE!</v>
      </c>
    </row>
    <row r="105" spans="1:27" ht="17.25">
      <c r="A105" s="5"/>
      <c r="B105" s="5"/>
      <c r="C105" s="93"/>
      <c r="D105" s="193"/>
      <c r="E105" s="84"/>
      <c r="F105" s="85"/>
      <c r="G105" s="86" t="str">
        <f t="shared" si="25"/>
        <v>Error</v>
      </c>
      <c r="H105" s="87">
        <v>14400</v>
      </c>
      <c r="I105" s="88" t="e">
        <f t="shared" si="17"/>
        <v>#VALUE!</v>
      </c>
      <c r="J105" s="88" t="e">
        <f t="shared" si="30"/>
        <v>#VALUE!</v>
      </c>
      <c r="K105" s="88">
        <f t="shared" si="26"/>
        <v>0</v>
      </c>
      <c r="L105" s="88">
        <f t="shared" si="18"/>
        <v>0</v>
      </c>
      <c r="M105" s="88" t="e">
        <f t="shared" si="19"/>
        <v>#VALUE!</v>
      </c>
      <c r="N105" s="88" t="e">
        <f t="shared" si="20"/>
        <v>#VALUE!</v>
      </c>
      <c r="O105" s="87"/>
      <c r="P105" s="88" t="e">
        <f t="shared" si="22"/>
        <v>#VALUE!</v>
      </c>
      <c r="Q105" s="89" t="e">
        <f t="shared" si="27"/>
        <v>#VALUE!</v>
      </c>
      <c r="R105" s="90"/>
      <c r="S105" s="82"/>
      <c r="T105" s="28">
        <f t="shared" si="28"/>
        <v>0</v>
      </c>
      <c r="U105" s="91">
        <v>66140</v>
      </c>
      <c r="V105" s="92">
        <f t="shared" si="23"/>
        <v>0</v>
      </c>
      <c r="W105" s="91"/>
      <c r="X105" s="91"/>
      <c r="Y105" s="92">
        <f t="shared" si="21"/>
        <v>0</v>
      </c>
      <c r="Z105" s="92">
        <f t="shared" si="29"/>
        <v>0</v>
      </c>
      <c r="AA105" s="92" t="e">
        <f t="shared" si="24"/>
        <v>#VALUE!</v>
      </c>
    </row>
    <row r="106" spans="1:27" ht="17.25">
      <c r="A106" s="5"/>
      <c r="B106" s="5"/>
      <c r="C106" s="93"/>
      <c r="D106" s="193"/>
      <c r="E106" s="94"/>
      <c r="F106" s="95"/>
      <c r="G106" s="96" t="str">
        <f t="shared" si="25"/>
        <v>Error</v>
      </c>
      <c r="H106" s="97">
        <v>14400</v>
      </c>
      <c r="I106" s="98" t="e">
        <f t="shared" si="17"/>
        <v>#VALUE!</v>
      </c>
      <c r="J106" s="88" t="e">
        <f t="shared" si="30"/>
        <v>#VALUE!</v>
      </c>
      <c r="K106" s="98">
        <f t="shared" si="26"/>
        <v>0</v>
      </c>
      <c r="L106" s="98">
        <f t="shared" si="18"/>
        <v>0</v>
      </c>
      <c r="M106" s="98" t="e">
        <f t="shared" si="19"/>
        <v>#VALUE!</v>
      </c>
      <c r="N106" s="98" t="e">
        <f t="shared" si="20"/>
        <v>#VALUE!</v>
      </c>
      <c r="O106" s="97"/>
      <c r="P106" s="98" t="e">
        <f t="shared" si="22"/>
        <v>#VALUE!</v>
      </c>
      <c r="Q106" s="99" t="e">
        <f t="shared" si="27"/>
        <v>#VALUE!</v>
      </c>
      <c r="R106" s="100"/>
      <c r="S106" s="5"/>
      <c r="T106" s="28">
        <f t="shared" si="28"/>
        <v>0</v>
      </c>
      <c r="U106" s="101">
        <v>66140</v>
      </c>
      <c r="V106" s="102">
        <f t="shared" si="23"/>
        <v>0</v>
      </c>
      <c r="W106" s="101"/>
      <c r="X106" s="101"/>
      <c r="Y106" s="102">
        <f t="shared" si="21"/>
        <v>0</v>
      </c>
      <c r="Z106" s="102">
        <f t="shared" si="29"/>
        <v>0</v>
      </c>
      <c r="AA106" s="102" t="e">
        <f t="shared" si="24"/>
        <v>#VALUE!</v>
      </c>
    </row>
    <row r="107" spans="1:27" ht="17.25">
      <c r="A107" s="5"/>
      <c r="B107" s="5"/>
      <c r="C107" s="93"/>
      <c r="D107" s="193"/>
      <c r="E107" s="94"/>
      <c r="F107" s="95"/>
      <c r="G107" s="96" t="str">
        <f t="shared" si="25"/>
        <v>Error</v>
      </c>
      <c r="H107" s="97">
        <v>14400</v>
      </c>
      <c r="I107" s="98" t="e">
        <f t="shared" si="17"/>
        <v>#VALUE!</v>
      </c>
      <c r="J107" s="88" t="e">
        <f t="shared" si="30"/>
        <v>#VALUE!</v>
      </c>
      <c r="K107" s="98">
        <f t="shared" si="26"/>
        <v>0</v>
      </c>
      <c r="L107" s="98">
        <f t="shared" si="18"/>
        <v>0</v>
      </c>
      <c r="M107" s="98" t="e">
        <f t="shared" si="19"/>
        <v>#VALUE!</v>
      </c>
      <c r="N107" s="98" t="e">
        <f t="shared" si="20"/>
        <v>#VALUE!</v>
      </c>
      <c r="O107" s="97"/>
      <c r="P107" s="98" t="e">
        <f t="shared" si="22"/>
        <v>#VALUE!</v>
      </c>
      <c r="Q107" s="99" t="e">
        <f t="shared" si="27"/>
        <v>#VALUE!</v>
      </c>
      <c r="R107" s="100"/>
      <c r="S107" s="5"/>
      <c r="T107" s="28">
        <f t="shared" si="28"/>
        <v>0</v>
      </c>
      <c r="U107" s="101">
        <v>66140</v>
      </c>
      <c r="V107" s="102">
        <f t="shared" si="23"/>
        <v>0</v>
      </c>
      <c r="W107" s="101"/>
      <c r="X107" s="101"/>
      <c r="Y107" s="102">
        <f t="shared" si="21"/>
        <v>0</v>
      </c>
      <c r="Z107" s="102">
        <f t="shared" si="29"/>
        <v>0</v>
      </c>
      <c r="AA107" s="102" t="e">
        <f t="shared" si="24"/>
        <v>#VALUE!</v>
      </c>
    </row>
    <row r="108" spans="1:27" ht="17.25">
      <c r="A108" s="5"/>
      <c r="B108" s="5"/>
      <c r="C108" s="93"/>
      <c r="D108" s="193"/>
      <c r="E108" s="94"/>
      <c r="F108" s="95"/>
      <c r="G108" s="96" t="str">
        <f t="shared" si="25"/>
        <v>Error</v>
      </c>
      <c r="H108" s="97">
        <v>14400</v>
      </c>
      <c r="I108" s="98" t="e">
        <f t="shared" si="17"/>
        <v>#VALUE!</v>
      </c>
      <c r="J108" s="88" t="e">
        <f t="shared" si="30"/>
        <v>#VALUE!</v>
      </c>
      <c r="K108" s="98">
        <f t="shared" si="26"/>
        <v>0</v>
      </c>
      <c r="L108" s="98">
        <f t="shared" si="18"/>
        <v>0</v>
      </c>
      <c r="M108" s="98" t="e">
        <f t="shared" si="19"/>
        <v>#VALUE!</v>
      </c>
      <c r="N108" s="98" t="e">
        <f t="shared" si="20"/>
        <v>#VALUE!</v>
      </c>
      <c r="O108" s="97"/>
      <c r="P108" s="98" t="e">
        <f t="shared" si="22"/>
        <v>#VALUE!</v>
      </c>
      <c r="Q108" s="99" t="e">
        <f t="shared" si="27"/>
        <v>#VALUE!</v>
      </c>
      <c r="R108" s="100"/>
      <c r="S108" s="5"/>
      <c r="T108" s="28">
        <f t="shared" si="28"/>
        <v>0</v>
      </c>
      <c r="U108" s="101">
        <v>66140</v>
      </c>
      <c r="V108" s="102">
        <f t="shared" si="23"/>
        <v>0</v>
      </c>
      <c r="W108" s="101"/>
      <c r="X108" s="101"/>
      <c r="Y108" s="102">
        <f t="shared" si="21"/>
        <v>0</v>
      </c>
      <c r="Z108" s="102">
        <f t="shared" si="29"/>
        <v>0</v>
      </c>
      <c r="AA108" s="102" t="e">
        <f t="shared" si="24"/>
        <v>#VALUE!</v>
      </c>
    </row>
    <row r="109" spans="1:27" ht="18" thickBot="1">
      <c r="A109" s="103"/>
      <c r="B109" s="103"/>
      <c r="C109" s="104"/>
      <c r="D109" s="194"/>
      <c r="E109" s="105"/>
      <c r="F109" s="106"/>
      <c r="G109" s="107" t="str">
        <f t="shared" si="25"/>
        <v>Error</v>
      </c>
      <c r="H109" s="108">
        <v>14400</v>
      </c>
      <c r="I109" s="109" t="e">
        <f t="shared" si="17"/>
        <v>#VALUE!</v>
      </c>
      <c r="J109" s="88" t="e">
        <f t="shared" si="30"/>
        <v>#VALUE!</v>
      </c>
      <c r="K109" s="109">
        <f t="shared" si="26"/>
        <v>0</v>
      </c>
      <c r="L109" s="109">
        <f t="shared" si="18"/>
        <v>0</v>
      </c>
      <c r="M109" s="109" t="e">
        <f t="shared" si="19"/>
        <v>#VALUE!</v>
      </c>
      <c r="N109" s="109" t="e">
        <f t="shared" si="20"/>
        <v>#VALUE!</v>
      </c>
      <c r="O109" s="108"/>
      <c r="P109" s="109" t="e">
        <f t="shared" si="22"/>
        <v>#VALUE!</v>
      </c>
      <c r="Q109" s="110" t="e">
        <f t="shared" si="27"/>
        <v>#VALUE!</v>
      </c>
      <c r="R109" s="111"/>
      <c r="S109" s="103"/>
      <c r="T109" s="28">
        <f t="shared" si="28"/>
        <v>0</v>
      </c>
      <c r="U109" s="112">
        <v>66140</v>
      </c>
      <c r="V109" s="113">
        <f t="shared" si="23"/>
        <v>0</v>
      </c>
      <c r="W109" s="112"/>
      <c r="X109" s="112"/>
      <c r="Y109" s="113">
        <f t="shared" si="21"/>
        <v>0</v>
      </c>
      <c r="Z109" s="113">
        <f t="shared" si="29"/>
        <v>0</v>
      </c>
      <c r="AA109" s="113" t="e">
        <f t="shared" si="24"/>
        <v>#VALUE!</v>
      </c>
    </row>
    <row r="110" spans="1:27" s="120" customFormat="1" ht="15.75" thickBot="1">
      <c r="A110" s="1095" t="s">
        <v>47</v>
      </c>
      <c r="B110" s="1096"/>
      <c r="C110" s="1096"/>
      <c r="D110" s="1096"/>
      <c r="E110" s="114">
        <f>SUM(E38:E109)</f>
        <v>0</v>
      </c>
      <c r="F110" s="115"/>
      <c r="G110" s="116">
        <f>SUM(G38:G109)</f>
        <v>0</v>
      </c>
      <c r="H110" s="117"/>
      <c r="I110" s="118" t="e">
        <f t="shared" ref="I110:AA110" si="31">SUM(I38:I109)</f>
        <v>#VALUE!</v>
      </c>
      <c r="J110" s="118" t="e">
        <f t="shared" si="31"/>
        <v>#VALUE!</v>
      </c>
      <c r="K110" s="118">
        <f t="shared" si="31"/>
        <v>0</v>
      </c>
      <c r="L110" s="118">
        <f t="shared" si="31"/>
        <v>0</v>
      </c>
      <c r="M110" s="118" t="e">
        <f t="shared" si="31"/>
        <v>#VALUE!</v>
      </c>
      <c r="N110" s="118" t="e">
        <f t="shared" si="31"/>
        <v>#VALUE!</v>
      </c>
      <c r="O110" s="117">
        <f t="shared" si="31"/>
        <v>0</v>
      </c>
      <c r="P110" s="118" t="e">
        <f t="shared" si="31"/>
        <v>#VALUE!</v>
      </c>
      <c r="Q110" s="119" t="e">
        <f t="shared" si="31"/>
        <v>#VALUE!</v>
      </c>
      <c r="R110" s="116">
        <f t="shared" si="31"/>
        <v>0</v>
      </c>
      <c r="S110" s="117"/>
      <c r="T110" s="117"/>
      <c r="U110" s="117"/>
      <c r="V110" s="118">
        <f t="shared" si="31"/>
        <v>0</v>
      </c>
      <c r="W110" s="118">
        <f t="shared" si="31"/>
        <v>0</v>
      </c>
      <c r="X110" s="118">
        <f t="shared" si="31"/>
        <v>0</v>
      </c>
      <c r="Y110" s="118">
        <f t="shared" si="31"/>
        <v>0</v>
      </c>
      <c r="Z110" s="118">
        <f t="shared" si="31"/>
        <v>0</v>
      </c>
      <c r="AA110" s="119" t="e">
        <f t="shared" si="31"/>
        <v>#VALUE!</v>
      </c>
    </row>
    <row r="112" spans="1:27" ht="15.75" thickBot="1"/>
    <row r="113" spans="1:29" s="38" customFormat="1" ht="27" customHeight="1" thickBot="1">
      <c r="A113" s="1083" t="s">
        <v>49</v>
      </c>
      <c r="B113" s="1084"/>
      <c r="C113" s="1084"/>
      <c r="D113" s="1085"/>
      <c r="E113" s="1086" t="s">
        <v>341</v>
      </c>
      <c r="F113" s="1087"/>
      <c r="G113" s="1087"/>
      <c r="H113" s="1087"/>
      <c r="I113" s="1087"/>
      <c r="J113" s="1087"/>
      <c r="K113" s="1087"/>
      <c r="L113" s="1087"/>
      <c r="M113" s="1087"/>
      <c r="N113" s="1087"/>
      <c r="O113" s="1087"/>
      <c r="P113" s="1087"/>
      <c r="Q113" s="1087"/>
      <c r="R113" s="1087"/>
      <c r="S113" s="1087"/>
      <c r="T113" s="1087"/>
      <c r="U113" s="1087"/>
      <c r="V113" s="1087"/>
      <c r="W113" s="1087"/>
      <c r="X113" s="1087"/>
      <c r="Y113" s="1087"/>
      <c r="Z113" s="1087"/>
      <c r="AA113" s="1088"/>
    </row>
    <row r="114" spans="1:29" s="38" customFormat="1" ht="23.25" customHeight="1" thickBot="1">
      <c r="A114" s="1089" t="s">
        <v>325</v>
      </c>
      <c r="B114" s="1090"/>
      <c r="C114" s="1090"/>
      <c r="D114" s="1091"/>
      <c r="E114" s="1092" t="s">
        <v>51</v>
      </c>
      <c r="F114" s="1093"/>
      <c r="G114" s="1093"/>
      <c r="H114" s="1093"/>
      <c r="I114" s="1093"/>
      <c r="J114" s="1093"/>
      <c r="K114" s="1093"/>
      <c r="L114" s="1093"/>
      <c r="M114" s="1093"/>
      <c r="N114" s="1093"/>
      <c r="O114" s="1093"/>
      <c r="P114" s="1093"/>
      <c r="Q114" s="1094"/>
      <c r="R114" s="1097" t="s">
        <v>52</v>
      </c>
      <c r="S114" s="1098"/>
      <c r="T114" s="1098"/>
      <c r="U114" s="1098"/>
      <c r="V114" s="1098"/>
      <c r="W114" s="1098"/>
      <c r="X114" s="1098"/>
      <c r="Y114" s="1098"/>
      <c r="Z114" s="1098"/>
      <c r="AA114" s="1099"/>
    </row>
    <row r="115" spans="1:29" s="62" customFormat="1" ht="162" customHeight="1" thickBot="1">
      <c r="A115" s="63" t="s">
        <v>10</v>
      </c>
      <c r="B115" s="64" t="s">
        <v>326</v>
      </c>
      <c r="C115" s="64" t="s">
        <v>55</v>
      </c>
      <c r="D115" s="65" t="s">
        <v>327</v>
      </c>
      <c r="E115" s="66" t="s">
        <v>1</v>
      </c>
      <c r="F115" s="67" t="s">
        <v>328</v>
      </c>
      <c r="G115" s="67" t="s">
        <v>329</v>
      </c>
      <c r="H115" s="67" t="s">
        <v>330</v>
      </c>
      <c r="I115" s="67" t="s">
        <v>331</v>
      </c>
      <c r="J115" s="67" t="s">
        <v>332</v>
      </c>
      <c r="K115" s="67" t="s">
        <v>333</v>
      </c>
      <c r="L115" s="67" t="s">
        <v>334</v>
      </c>
      <c r="M115" s="67" t="s">
        <v>335</v>
      </c>
      <c r="N115" s="67" t="s">
        <v>336</v>
      </c>
      <c r="O115" s="67" t="s">
        <v>30</v>
      </c>
      <c r="P115" s="68" t="s">
        <v>60</v>
      </c>
      <c r="Q115" s="69" t="s">
        <v>337</v>
      </c>
      <c r="R115" s="70" t="s">
        <v>1</v>
      </c>
      <c r="S115" s="71" t="s">
        <v>328</v>
      </c>
      <c r="T115" s="71" t="s">
        <v>91</v>
      </c>
      <c r="U115" s="71" t="s">
        <v>338</v>
      </c>
      <c r="V115" s="71" t="s">
        <v>331</v>
      </c>
      <c r="W115" s="71" t="str">
        <f>+J115</f>
        <v>Սահմանվող պաշտոնային դրույքաչափ /հաշվի առնելով  նվազագույն ամսական աշխատավարձը - 50000 դրամ/</v>
      </c>
      <c r="X115" s="71" t="s">
        <v>30</v>
      </c>
      <c r="Y115" s="68" t="s">
        <v>60</v>
      </c>
      <c r="Z115" s="71" t="s">
        <v>339</v>
      </c>
      <c r="AA115" s="72" t="s">
        <v>340</v>
      </c>
    </row>
    <row r="116" spans="1:29" s="81" customFormat="1" ht="17.25" customHeight="1" thickBot="1">
      <c r="A116" s="73">
        <v>1</v>
      </c>
      <c r="B116" s="74">
        <v>2</v>
      </c>
      <c r="C116" s="74">
        <v>3</v>
      </c>
      <c r="D116" s="75">
        <v>4</v>
      </c>
      <c r="E116" s="76">
        <v>5</v>
      </c>
      <c r="F116" s="74">
        <v>6</v>
      </c>
      <c r="G116" s="77">
        <v>7</v>
      </c>
      <c r="H116" s="74">
        <v>8</v>
      </c>
      <c r="I116" s="74">
        <v>9</v>
      </c>
      <c r="J116" s="77">
        <v>10</v>
      </c>
      <c r="K116" s="74">
        <v>11</v>
      </c>
      <c r="L116" s="74">
        <v>12</v>
      </c>
      <c r="M116" s="77">
        <v>13</v>
      </c>
      <c r="N116" s="74">
        <v>14</v>
      </c>
      <c r="O116" s="74">
        <v>15</v>
      </c>
      <c r="P116" s="77">
        <v>16</v>
      </c>
      <c r="Q116" s="78">
        <v>17</v>
      </c>
      <c r="R116" s="79">
        <v>18</v>
      </c>
      <c r="S116" s="77">
        <v>19</v>
      </c>
      <c r="T116" s="74">
        <v>20</v>
      </c>
      <c r="U116" s="74">
        <v>21</v>
      </c>
      <c r="V116" s="74">
        <v>22</v>
      </c>
      <c r="W116" s="74">
        <v>23</v>
      </c>
      <c r="X116" s="74">
        <v>24</v>
      </c>
      <c r="Y116" s="74">
        <v>25</v>
      </c>
      <c r="Z116" s="74">
        <v>26</v>
      </c>
      <c r="AA116" s="78">
        <v>27</v>
      </c>
      <c r="AB116" s="80"/>
      <c r="AC116" s="80"/>
    </row>
    <row r="117" spans="1:29" ht="17.25">
      <c r="A117" s="82"/>
      <c r="B117" s="82"/>
      <c r="C117" s="83"/>
      <c r="D117" s="192"/>
      <c r="E117" s="84"/>
      <c r="F117" s="85"/>
      <c r="G117" s="86" t="str">
        <f>IF($C117="ստորաբաժանման պետ",IF(F117=0,2.28,IF(F117=1,2.35,IF(F117=2,2.43,IF(F117=3,2.5,IF(OR(F117=4,F117=5),2.58,IF(OR(F117=6,F117=7),2.66,IF(OR(F117=8,F117=9),2.75,IF(OR(F117=10,F117=11,F117=12),2.83,IF(OR(F117=13,F117=14,F117=15),2.92,IF(OR(F117=16,F117=17,F117=18),3.01,3.11)))))))))),IF($C117="ավագ կարգադրիչ",IF(F117=0,1.96,IF(F117=1,2.02,IF(F117=2,2.08,IF(F117=3,2.15,IF(OR(F117=4,F117=5),2.21,IF(OR(F117=6,F117=7),2.28,IF(OR(F117=8,F117=9),2.35,IF(OR(F117=10,F117=11,F117=12),2.42,IF(OR(F117=13,F117=14,F117=15),2.5,IF(OR(F117=16,F117=17,F117=18),2.58,2.66)))))))))),IF($C117="կարգադրիչ",IF(F117=0,1.45,IF(F117=1,1.49,IF(F117=2,1.54,IF(F117=3,1.59,IF(OR(F117=4,F117=5),1.9,IF(OR(F117=6,F117=7),1.96,IF(OR(F117=8,F117=9),1.73,IF(OR(F117=10,F117=11,F117=12),1.79,IF(OR(F117=13,F117=14,F117=15),1.84,IF(OR(F117=16,F117=17,F117=18),1.9,1.95)))))))))), "Error")))</f>
        <v>Error</v>
      </c>
      <c r="H117" s="87">
        <v>14400</v>
      </c>
      <c r="I117" s="88" t="e">
        <f>G117*H117</f>
        <v>#VALUE!</v>
      </c>
      <c r="J117" s="88" t="e">
        <f t="shared" ref="J117:J180" si="32">IF(I117&lt;=59525,59525,I117)</f>
        <v>#VALUE!</v>
      </c>
      <c r="K117" s="88">
        <f>IF($D117="գեներալ-մայոր",2.91,IF($D117="գնդապետ",2.38,IF($D117="փոխգնդապետ",2.25,IF($D117="մայոր",1.85,IF($D117="կապիտան",1.72,IF($D117="ավագ լեյտենանտ",1.59,IF($D117="լեյտենանտ",1.46,IF($D117="ավագ ենթասպա",1.06,IF($D117="ենթասպա",0.93,IF($D117="ավագ",0.79,IF($D117="ավագ սերժանտ",0.66,IF($D117="սերժանտ",0.53,IF($D117="կրտսեր սերժանտ",0.4,0)))))))))))))</f>
        <v>0</v>
      </c>
      <c r="L117" s="88">
        <f>K117*H117</f>
        <v>0</v>
      </c>
      <c r="M117" s="88" t="e">
        <f>L117+J117</f>
        <v>#VALUE!</v>
      </c>
      <c r="N117" s="88" t="e">
        <f>IF(F117&lt;2,M117*0%,IF(F117&lt;5,M117*5%,IF(F117&lt;10,M117*10%,IF(F117&lt;15,M117*15%,IF(F117&lt;20,M117*20%,IF(F117&lt;25,M117*25%,IF(F117&gt;=25,M117*30%)))))))</f>
        <v>#VALUE!</v>
      </c>
      <c r="O117" s="87"/>
      <c r="P117" s="88" t="e">
        <f t="shared" ref="P117:P180" si="33">M117+N117+O117</f>
        <v>#VALUE!</v>
      </c>
      <c r="Q117" s="89" t="e">
        <f>P117*6.565</f>
        <v>#VALUE!</v>
      </c>
      <c r="R117" s="90"/>
      <c r="S117" s="82"/>
      <c r="T117" s="28">
        <f>IF(E117&lt;1,0,IF(D117="Բ-1",IF(F117=0,6.94,IF(F117=1,7.17,IF(F117=2,7.41,IF(F117=3,7.66,IF(OR(F117=5,F117=4),7.92,IF(OR(F117=6,F117=7),8.18,IF(OR(F117=8,F117=9),8.46,IF(OR(F117=10,F117=11,F117=12),8.74,IF(OR(F117=13,F117=14,F117=15),9.03,IF(OR(F117=16,F117=17,F117=18),9.33,9.65)))))))))),IF(D117="Բ-2", IF(F117=0,5.71,IF(F117=1,5.89,IF(F117=2,6.09,IF(F117=3,6.29,IF(OR(F117=5,F117=4),6.5,IF(OR(F117=6,F117=7),6.72,IF(OR(F117=8,F117=9),6.94,IF(OR(F117=10,F117=11,F117=12),7.17,IF(OR(F117=13,F117=14,F117=15),7.41,IF(OR(F117=16,F117=17,F117=18),7.65,7.91)))))))))), IF(D117="Գ-1", IF(F117=0,4.7,IF(F117=1,4.86,IF(F117=2,5.01,IF(F117=3,5.18,IF(OR(F117=5,F117=4),5.35,IF(OR(F117=6,F117=7),5.52,IF(OR(F117=8,F117=9),5.71,IF(OR(F117=10,F117=11,F117=12),5.89,IF(OR(F117=13,F117=14,F117=15),6.09,IF(OR(F117=16,F117=17,F117=18),6.29,6.49)))))))))), IF(D117="Գ-2", IF(F117=0,3.88,IF(F117=1,4.01,IF(F117=2,4.14,IF(F117=3,4.27,IF(OR(F117=5,F117=4),4.41,IF(OR(F117=6,F117=7),4.55,IF(OR(F117=8,F117=9),4.7,IF(OR(F117=10,F117=11,F117=12),4.85,IF(OR(F117=13,F117=14,F117=15),5.01,IF(OR(F117=16,F117=17,F117=18),5.17,5.34)))))))))), IF(D117="Գ-3", IF(F117=0,3.21,IF(F117=1,3.31,IF(F117=2,3.42,IF(F117=3,3.53,IF(OR(F117=5,F117=4),3.64,IF(OR(F117=6,F117=7),3.76,IF(OR(F117=8,F117=9),3.88,IF(OR(F117=10,F117=11,F117=12),4.01,IF(OR(F117=13,F117=14,F117=15),4.13,IF(OR(F117=16,F117=17,F117=18),4.27,4.4)))))))))), IF(D117="Ա-1", IF(F117=0,2.66,IF(F117=1,2.75,IF(F117=2,2.83,IF(F117=3,2.92,IF(OR(F117=5,F117=4),3.02,IF(OR(F117=6,F117=7),3.11,IF(OR(F117=8,F117=9),3.21,IF(OR(F117=10,F117=11,F117=12),3.31,IF(OR(F117=13,F117=14,F117=15),3.42,IF(OR(F117=16,F117=17,F117=18),3.53,3.64)))))))))), IF(D117="Ա-2", IF(F117=0,2.28,IF(F117=1,2.35,IF(F117=2,2.43,IF(F117=3,2.5,IF(OR(F117=5,F117=4),2.58,IF(OR(F117=6,F117=7),2.66,IF(OR(F117=8,F117=9),2.75,IF(OR(F117=10,F117=11,F117=12),2.83,IF(OR(F117=13,F117=14,F117=15),2.92,IF(OR(F117=16,F117=17,F117=18),3.01,3.11)))))))))),IF(D117="Ա-3", IF(F117=0,1.96,IF(F117=1,2.02,IF(F117=2,2.08,IF(F117=3,2.15,IF(OR(F117=5,F117=4),2.21,IF(OR(F117=6,F117=7),2.28,IF(OR(F117=8,F117=9),2.35,IF(OR(F117=10,F117=11,F117=12),2.42,IF(OR(F117=13,F117=14,F117=15),2.5,IF(OR(F117=16,F117=17,F117=18),2.58,2.66)))))))))), IF(D117="Կ-1", IF(F117=0,1.68,IF(F117=1,1.73,IF(F117=2,1.79,IF(F117=3,1.84,IF(OR(F117=5,F117=4),1.9,IF(OR(F117=6,F117=7),1.96,IF(OR(F117=8,F117=9),2.02,IF(OR(F117=10,F117=11,F117=12),2.08,IF(OR(F117=13,F117=14,F117=15),2.14,IF(OR(F117=16,F117=17,F117=18),2.21,2.28)))))))))), IF(D117="Կ-2", IF(F117=0,1.45,IF(F117=1,1.49,IF(F117=2,1.54,IF(F117=3,1.59,IF(OR(F117=5,F117=4),1.63,IF(OR(F117=6,F117=7),1.68,IF(OR(F117=8,F117=9),1.73,IF(OR(F117=10,F117=11,F117=12),1.79,IF(OR(F117=13,F117=14,F117=15),1.84,IF(OR(F117=16,F117=17,F117=18),1.9,1.95)))))))))),IF(D117="Կ-3", IF(F117=0,1.25,IF(F117=1,1.29,IF(F117=2,1.33,IF(F117=3,1.37,IF(OR(F117=5,F117=4),1.41,IF(OR(F117=6,F117=7),1.45,IF(OR(F117=8,F117=9),1.49,IF(OR(F117=10,F117=11,F117=12),1.54,IF(OR(F117=13,F117=14,F117=15),1.58,IF(OR(F117=16,F117=17,F117=18),1.63,1.68)))))))))), "Error"))))))))))))</f>
        <v>0</v>
      </c>
      <c r="U117" s="91">
        <v>66140</v>
      </c>
      <c r="V117" s="92">
        <f t="shared" ref="V117:V148" si="34">+U117*T117</f>
        <v>0</v>
      </c>
      <c r="W117" s="91"/>
      <c r="X117" s="91"/>
      <c r="Y117" s="92">
        <f>+V117+W117+X117</f>
        <v>0</v>
      </c>
      <c r="Z117" s="92">
        <f>+Y117*6.565</f>
        <v>0</v>
      </c>
      <c r="AA117" s="92" t="e">
        <f t="shared" ref="AA117:AA148" si="35">+Z117+Q117</f>
        <v>#VALUE!</v>
      </c>
    </row>
    <row r="118" spans="1:29" ht="17.25">
      <c r="A118" s="5"/>
      <c r="B118" s="5"/>
      <c r="C118" s="93"/>
      <c r="D118" s="193"/>
      <c r="E118" s="94"/>
      <c r="F118" s="95"/>
      <c r="G118" s="96" t="str">
        <f t="shared" ref="G118:G181" si="36">IF($C118="ստորաբաժանման պետ",IF(F118=0,2.28,IF(F118=1,2.35,IF(F118=2,2.43,IF(F118=3,2.5,IF(OR(F118=4,F118=5),2.58,IF(OR(F118=6,F118=7),2.66,IF(OR(F118=8,F118=9),2.75,IF(OR(F118=10,F118=11,F118=12),2.83,IF(OR(F118=13,F118=14,F118=15),2.92,IF(OR(F118=16,F118=17,F118=18),3.01,3.11)))))))))),IF($C118="ավագ կարգադրիչ",IF(F118=0,1.96,IF(F118=1,2.02,IF(F118=2,2.08,IF(F118=3,2.15,IF(OR(F118=4,F118=5),2.21,IF(OR(F118=6,F118=7),2.28,IF(OR(F118=8,F118=9),2.35,IF(OR(F118=10,F118=11,F118=12),2.42,IF(OR(F118=13,F118=14,F118=15),2.5,IF(OR(F118=16,F118=17,F118=18),2.58,2.66)))))))))),IF($C118="կարգադրիչ",IF(F118=0,1.45,IF(F118=1,1.49,IF(F118=2,1.54,IF(F118=3,1.59,IF(OR(F118=4,F118=5),1.9,IF(OR(F118=6,F118=7),1.96,IF(OR(F118=8,F118=9),1.73,IF(OR(F118=10,F118=11,F118=12),1.79,IF(OR(F118=13,F118=14,F118=15),1.84,IF(OR(F118=16,F118=17,F118=18),1.9,1.95)))))))))), "Error")))</f>
        <v>Error</v>
      </c>
      <c r="H118" s="97">
        <v>14400</v>
      </c>
      <c r="I118" s="98" t="e">
        <f t="shared" ref="I118:I171" si="37">G118*H118</f>
        <v>#VALUE!</v>
      </c>
      <c r="J118" s="88" t="e">
        <f t="shared" si="32"/>
        <v>#VALUE!</v>
      </c>
      <c r="K118" s="98">
        <f t="shared" ref="K118:K181" si="38">IF($D118="գեներալ-մայոր",2.91,IF($D118="գնդապետ",2.38,IF($D118="փոխգնդապետ",2.25,IF($D118="մայոր",1.85,IF($D118="կապիտան",1.72,IF($D118="ավագ լեյտենանտ",1.59,IF($D118="լեյտենանտ",1.46,IF($D118="ավագ ենթասպա",1.06,IF($D118="ենթասպա",0.93,IF($D118="ավագ",0.79,IF($D118="ավագ սերժանտ",0.66,IF($D118="սերժանտ",0.53,IF($D118="կրտսեր սերժանտ",0.4,0)))))))))))))</f>
        <v>0</v>
      </c>
      <c r="L118" s="98">
        <f t="shared" ref="L118:L171" si="39">K118*H118</f>
        <v>0</v>
      </c>
      <c r="M118" s="98" t="e">
        <f t="shared" ref="M118:M171" si="40">L118+J118</f>
        <v>#VALUE!</v>
      </c>
      <c r="N118" s="98" t="e">
        <f t="shared" ref="N118:N171" si="41">IF(F118&lt;2,M118*0%,IF(F118&lt;5,M118*5%,IF(F118&lt;10,M118*10%,IF(F118&lt;15,M118*15%,IF(F118&lt;20,M118*20%,IF(F118&lt;25,M118*25%,IF(F118&gt;=25,M118*30%)))))))</f>
        <v>#VALUE!</v>
      </c>
      <c r="O118" s="97"/>
      <c r="P118" s="98" t="e">
        <f t="shared" si="33"/>
        <v>#VALUE!</v>
      </c>
      <c r="Q118" s="99" t="e">
        <f t="shared" ref="Q118:Q181" si="42">P118*6.565</f>
        <v>#VALUE!</v>
      </c>
      <c r="R118" s="100"/>
      <c r="S118" s="5"/>
      <c r="T118" s="28">
        <f t="shared" ref="T118:T181" si="43">IF(E118&lt;1,0,IF(D118="Բ-1",IF(F118=0,6.94,IF(F118=1,7.17,IF(F118=2,7.41,IF(F118=3,7.66,IF(OR(F118=5,F118=4),7.92,IF(OR(F118=6,F118=7),8.18,IF(OR(F118=8,F118=9),8.46,IF(OR(F118=10,F118=11,F118=12),8.74,IF(OR(F118=13,F118=14,F118=15),9.03,IF(OR(F118=16,F118=17,F118=18),9.33,9.65)))))))))),IF(D118="Բ-2", IF(F118=0,5.71,IF(F118=1,5.89,IF(F118=2,6.09,IF(F118=3,6.29,IF(OR(F118=5,F118=4),6.5,IF(OR(F118=6,F118=7),6.72,IF(OR(F118=8,F118=9),6.94,IF(OR(F118=10,F118=11,F118=12),7.17,IF(OR(F118=13,F118=14,F118=15),7.41,IF(OR(F118=16,F118=17,F118=18),7.65,7.91)))))))))), IF(D118="Գ-1", IF(F118=0,4.7,IF(F118=1,4.86,IF(F118=2,5.01,IF(F118=3,5.18,IF(OR(F118=5,F118=4),5.35,IF(OR(F118=6,F118=7),5.52,IF(OR(F118=8,F118=9),5.71,IF(OR(F118=10,F118=11,F118=12),5.89,IF(OR(F118=13,F118=14,F118=15),6.09,IF(OR(F118=16,F118=17,F118=18),6.29,6.49)))))))))), IF(D118="Գ-2", IF(F118=0,3.88,IF(F118=1,4.01,IF(F118=2,4.14,IF(F118=3,4.27,IF(OR(F118=5,F118=4),4.41,IF(OR(F118=6,F118=7),4.55,IF(OR(F118=8,F118=9),4.7,IF(OR(F118=10,F118=11,F118=12),4.85,IF(OR(F118=13,F118=14,F118=15),5.01,IF(OR(F118=16,F118=17,F118=18),5.17,5.34)))))))))), IF(D118="Գ-3", IF(F118=0,3.21,IF(F118=1,3.31,IF(F118=2,3.42,IF(F118=3,3.53,IF(OR(F118=5,F118=4),3.64,IF(OR(F118=6,F118=7),3.76,IF(OR(F118=8,F118=9),3.88,IF(OR(F118=10,F118=11,F118=12),4.01,IF(OR(F118=13,F118=14,F118=15),4.13,IF(OR(F118=16,F118=17,F118=18),4.27,4.4)))))))))), IF(D118="Ա-1", IF(F118=0,2.66,IF(F118=1,2.75,IF(F118=2,2.83,IF(F118=3,2.92,IF(OR(F118=5,F118=4),3.02,IF(OR(F118=6,F118=7),3.11,IF(OR(F118=8,F118=9),3.21,IF(OR(F118=10,F118=11,F118=12),3.31,IF(OR(F118=13,F118=14,F118=15),3.42,IF(OR(F118=16,F118=17,F118=18),3.53,3.64)))))))))), IF(D118="Ա-2", IF(F118=0,2.28,IF(F118=1,2.35,IF(F118=2,2.43,IF(F118=3,2.5,IF(OR(F118=5,F118=4),2.58,IF(OR(F118=6,F118=7),2.66,IF(OR(F118=8,F118=9),2.75,IF(OR(F118=10,F118=11,F118=12),2.83,IF(OR(F118=13,F118=14,F118=15),2.92,IF(OR(F118=16,F118=17,F118=18),3.01,3.11)))))))))),IF(D118="Ա-3", IF(F118=0,1.96,IF(F118=1,2.02,IF(F118=2,2.08,IF(F118=3,2.15,IF(OR(F118=5,F118=4),2.21,IF(OR(F118=6,F118=7),2.28,IF(OR(F118=8,F118=9),2.35,IF(OR(F118=10,F118=11,F118=12),2.42,IF(OR(F118=13,F118=14,F118=15),2.5,IF(OR(F118=16,F118=17,F118=18),2.58,2.66)))))))))), IF(D118="Կ-1", IF(F118=0,1.68,IF(F118=1,1.73,IF(F118=2,1.79,IF(F118=3,1.84,IF(OR(F118=5,F118=4),1.9,IF(OR(F118=6,F118=7),1.96,IF(OR(F118=8,F118=9),2.02,IF(OR(F118=10,F118=11,F118=12),2.08,IF(OR(F118=13,F118=14,F118=15),2.14,IF(OR(F118=16,F118=17,F118=18),2.21,2.28)))))))))), IF(D118="Կ-2", IF(F118=0,1.45,IF(F118=1,1.49,IF(F118=2,1.54,IF(F118=3,1.59,IF(OR(F118=5,F118=4),1.63,IF(OR(F118=6,F118=7),1.68,IF(OR(F118=8,F118=9),1.73,IF(OR(F118=10,F118=11,F118=12),1.79,IF(OR(F118=13,F118=14,F118=15),1.84,IF(OR(F118=16,F118=17,F118=18),1.9,1.95)))))))))),IF(D118="Կ-3", IF(F118=0,1.25,IF(F118=1,1.29,IF(F118=2,1.33,IF(F118=3,1.37,IF(OR(F118=5,F118=4),1.41,IF(OR(F118=6,F118=7),1.45,IF(OR(F118=8,F118=9),1.49,IF(OR(F118=10,F118=11,F118=12),1.54,IF(OR(F118=13,F118=14,F118=15),1.58,IF(OR(F118=16,F118=17,F118=18),1.63,1.68)))))))))), "Error"))))))))))))</f>
        <v>0</v>
      </c>
      <c r="U118" s="101">
        <v>66140</v>
      </c>
      <c r="V118" s="102">
        <f t="shared" si="34"/>
        <v>0</v>
      </c>
      <c r="W118" s="101"/>
      <c r="X118" s="101"/>
      <c r="Y118" s="102">
        <f t="shared" ref="Y118:Y171" si="44">+V118+W118+X118</f>
        <v>0</v>
      </c>
      <c r="Z118" s="102">
        <f t="shared" ref="Z118:Z181" si="45">+Y118*6.565</f>
        <v>0</v>
      </c>
      <c r="AA118" s="102" t="e">
        <f t="shared" si="35"/>
        <v>#VALUE!</v>
      </c>
    </row>
    <row r="119" spans="1:29" ht="17.25">
      <c r="A119" s="5"/>
      <c r="B119" s="5"/>
      <c r="C119" s="93"/>
      <c r="D119" s="193"/>
      <c r="E119" s="94"/>
      <c r="F119" s="95"/>
      <c r="G119" s="96" t="str">
        <f t="shared" si="36"/>
        <v>Error</v>
      </c>
      <c r="H119" s="97">
        <v>14400</v>
      </c>
      <c r="I119" s="98" t="e">
        <f t="shared" si="37"/>
        <v>#VALUE!</v>
      </c>
      <c r="J119" s="88" t="e">
        <f t="shared" si="32"/>
        <v>#VALUE!</v>
      </c>
      <c r="K119" s="98">
        <f t="shared" si="38"/>
        <v>0</v>
      </c>
      <c r="L119" s="98">
        <f t="shared" si="39"/>
        <v>0</v>
      </c>
      <c r="M119" s="98" t="e">
        <f t="shared" si="40"/>
        <v>#VALUE!</v>
      </c>
      <c r="N119" s="98" t="e">
        <f t="shared" si="41"/>
        <v>#VALUE!</v>
      </c>
      <c r="O119" s="97"/>
      <c r="P119" s="98" t="e">
        <f t="shared" si="33"/>
        <v>#VALUE!</v>
      </c>
      <c r="Q119" s="99" t="e">
        <f t="shared" si="42"/>
        <v>#VALUE!</v>
      </c>
      <c r="R119" s="100"/>
      <c r="S119" s="5"/>
      <c r="T119" s="28">
        <f t="shared" si="43"/>
        <v>0</v>
      </c>
      <c r="U119" s="101">
        <v>66140</v>
      </c>
      <c r="V119" s="102">
        <f t="shared" si="34"/>
        <v>0</v>
      </c>
      <c r="W119" s="101"/>
      <c r="X119" s="101"/>
      <c r="Y119" s="102">
        <f t="shared" si="44"/>
        <v>0</v>
      </c>
      <c r="Z119" s="102">
        <f t="shared" si="45"/>
        <v>0</v>
      </c>
      <c r="AA119" s="102" t="e">
        <f t="shared" si="35"/>
        <v>#VALUE!</v>
      </c>
    </row>
    <row r="120" spans="1:29" ht="17.25">
      <c r="A120" s="5"/>
      <c r="B120" s="5"/>
      <c r="C120" s="93"/>
      <c r="D120" s="193"/>
      <c r="E120" s="94"/>
      <c r="F120" s="95"/>
      <c r="G120" s="96" t="str">
        <f t="shared" si="36"/>
        <v>Error</v>
      </c>
      <c r="H120" s="97">
        <v>14400</v>
      </c>
      <c r="I120" s="98" t="e">
        <f t="shared" si="37"/>
        <v>#VALUE!</v>
      </c>
      <c r="J120" s="88" t="e">
        <f t="shared" si="32"/>
        <v>#VALUE!</v>
      </c>
      <c r="K120" s="98">
        <f t="shared" si="38"/>
        <v>0</v>
      </c>
      <c r="L120" s="98">
        <f t="shared" si="39"/>
        <v>0</v>
      </c>
      <c r="M120" s="98" t="e">
        <f t="shared" si="40"/>
        <v>#VALUE!</v>
      </c>
      <c r="N120" s="98" t="e">
        <f t="shared" si="41"/>
        <v>#VALUE!</v>
      </c>
      <c r="O120" s="97"/>
      <c r="P120" s="98" t="e">
        <f t="shared" si="33"/>
        <v>#VALUE!</v>
      </c>
      <c r="Q120" s="99" t="e">
        <f t="shared" si="42"/>
        <v>#VALUE!</v>
      </c>
      <c r="R120" s="100"/>
      <c r="S120" s="5"/>
      <c r="T120" s="28">
        <f t="shared" si="43"/>
        <v>0</v>
      </c>
      <c r="U120" s="101">
        <v>66140</v>
      </c>
      <c r="V120" s="102">
        <f t="shared" si="34"/>
        <v>0</v>
      </c>
      <c r="W120" s="101"/>
      <c r="X120" s="101"/>
      <c r="Y120" s="102">
        <f t="shared" si="44"/>
        <v>0</v>
      </c>
      <c r="Z120" s="102">
        <f t="shared" si="45"/>
        <v>0</v>
      </c>
      <c r="AA120" s="102" t="e">
        <f t="shared" si="35"/>
        <v>#VALUE!</v>
      </c>
    </row>
    <row r="121" spans="1:29" ht="17.25">
      <c r="A121" s="5"/>
      <c r="B121" s="5"/>
      <c r="C121" s="93"/>
      <c r="D121" s="193"/>
      <c r="E121" s="94"/>
      <c r="F121" s="95"/>
      <c r="G121" s="96" t="str">
        <f t="shared" si="36"/>
        <v>Error</v>
      </c>
      <c r="H121" s="97">
        <v>14400</v>
      </c>
      <c r="I121" s="98" t="e">
        <f t="shared" si="37"/>
        <v>#VALUE!</v>
      </c>
      <c r="J121" s="88" t="e">
        <f t="shared" si="32"/>
        <v>#VALUE!</v>
      </c>
      <c r="K121" s="98">
        <f t="shared" si="38"/>
        <v>0</v>
      </c>
      <c r="L121" s="98">
        <f t="shared" si="39"/>
        <v>0</v>
      </c>
      <c r="M121" s="98" t="e">
        <f t="shared" si="40"/>
        <v>#VALUE!</v>
      </c>
      <c r="N121" s="98" t="e">
        <f t="shared" si="41"/>
        <v>#VALUE!</v>
      </c>
      <c r="O121" s="97"/>
      <c r="P121" s="98" t="e">
        <f t="shared" si="33"/>
        <v>#VALUE!</v>
      </c>
      <c r="Q121" s="99" t="e">
        <f t="shared" si="42"/>
        <v>#VALUE!</v>
      </c>
      <c r="R121" s="100"/>
      <c r="S121" s="5"/>
      <c r="T121" s="28">
        <f t="shared" si="43"/>
        <v>0</v>
      </c>
      <c r="U121" s="101">
        <v>66140</v>
      </c>
      <c r="V121" s="102">
        <f t="shared" si="34"/>
        <v>0</v>
      </c>
      <c r="W121" s="101"/>
      <c r="X121" s="101"/>
      <c r="Y121" s="102">
        <f t="shared" si="44"/>
        <v>0</v>
      </c>
      <c r="Z121" s="102">
        <f t="shared" si="45"/>
        <v>0</v>
      </c>
      <c r="AA121" s="102" t="e">
        <f t="shared" si="35"/>
        <v>#VALUE!</v>
      </c>
    </row>
    <row r="122" spans="1:29" ht="17.25">
      <c r="A122" s="5"/>
      <c r="B122" s="5"/>
      <c r="C122" s="93"/>
      <c r="D122" s="193"/>
      <c r="E122" s="94"/>
      <c r="F122" s="95"/>
      <c r="G122" s="96" t="str">
        <f t="shared" si="36"/>
        <v>Error</v>
      </c>
      <c r="H122" s="97">
        <v>14400</v>
      </c>
      <c r="I122" s="98" t="e">
        <f t="shared" si="37"/>
        <v>#VALUE!</v>
      </c>
      <c r="J122" s="88" t="e">
        <f t="shared" si="32"/>
        <v>#VALUE!</v>
      </c>
      <c r="K122" s="98">
        <f t="shared" si="38"/>
        <v>0</v>
      </c>
      <c r="L122" s="98">
        <f t="shared" si="39"/>
        <v>0</v>
      </c>
      <c r="M122" s="98" t="e">
        <f t="shared" si="40"/>
        <v>#VALUE!</v>
      </c>
      <c r="N122" s="98" t="e">
        <f t="shared" si="41"/>
        <v>#VALUE!</v>
      </c>
      <c r="O122" s="97"/>
      <c r="P122" s="98" t="e">
        <f t="shared" si="33"/>
        <v>#VALUE!</v>
      </c>
      <c r="Q122" s="99" t="e">
        <f t="shared" si="42"/>
        <v>#VALUE!</v>
      </c>
      <c r="R122" s="100"/>
      <c r="S122" s="5"/>
      <c r="T122" s="28">
        <f t="shared" si="43"/>
        <v>0</v>
      </c>
      <c r="U122" s="101">
        <v>66140</v>
      </c>
      <c r="V122" s="102">
        <f t="shared" si="34"/>
        <v>0</v>
      </c>
      <c r="W122" s="101"/>
      <c r="X122" s="101"/>
      <c r="Y122" s="102">
        <f t="shared" si="44"/>
        <v>0</v>
      </c>
      <c r="Z122" s="102">
        <f t="shared" si="45"/>
        <v>0</v>
      </c>
      <c r="AA122" s="102" t="e">
        <f t="shared" si="35"/>
        <v>#VALUE!</v>
      </c>
    </row>
    <row r="123" spans="1:29" ht="17.25">
      <c r="A123" s="5"/>
      <c r="B123" s="5"/>
      <c r="C123" s="93"/>
      <c r="D123" s="193"/>
      <c r="E123" s="84"/>
      <c r="F123" s="85"/>
      <c r="G123" s="86" t="str">
        <f t="shared" si="36"/>
        <v>Error</v>
      </c>
      <c r="H123" s="87">
        <v>14400</v>
      </c>
      <c r="I123" s="88" t="e">
        <f t="shared" si="37"/>
        <v>#VALUE!</v>
      </c>
      <c r="J123" s="88" t="e">
        <f t="shared" si="32"/>
        <v>#VALUE!</v>
      </c>
      <c r="K123" s="88">
        <f t="shared" si="38"/>
        <v>0</v>
      </c>
      <c r="L123" s="88">
        <f t="shared" si="39"/>
        <v>0</v>
      </c>
      <c r="M123" s="88" t="e">
        <f t="shared" si="40"/>
        <v>#VALUE!</v>
      </c>
      <c r="N123" s="88" t="e">
        <f t="shared" si="41"/>
        <v>#VALUE!</v>
      </c>
      <c r="O123" s="87"/>
      <c r="P123" s="88" t="e">
        <f t="shared" si="33"/>
        <v>#VALUE!</v>
      </c>
      <c r="Q123" s="89" t="e">
        <f t="shared" si="42"/>
        <v>#VALUE!</v>
      </c>
      <c r="R123" s="90"/>
      <c r="S123" s="82"/>
      <c r="T123" s="28">
        <f t="shared" si="43"/>
        <v>0</v>
      </c>
      <c r="U123" s="91">
        <v>66140</v>
      </c>
      <c r="V123" s="92">
        <f t="shared" si="34"/>
        <v>0</v>
      </c>
      <c r="W123" s="91"/>
      <c r="X123" s="91"/>
      <c r="Y123" s="92">
        <f t="shared" si="44"/>
        <v>0</v>
      </c>
      <c r="Z123" s="92">
        <f t="shared" si="45"/>
        <v>0</v>
      </c>
      <c r="AA123" s="92" t="e">
        <f t="shared" si="35"/>
        <v>#VALUE!</v>
      </c>
    </row>
    <row r="124" spans="1:29" ht="17.25">
      <c r="A124" s="5"/>
      <c r="B124" s="5"/>
      <c r="C124" s="93"/>
      <c r="D124" s="193"/>
      <c r="E124" s="94"/>
      <c r="F124" s="95"/>
      <c r="G124" s="96" t="str">
        <f t="shared" si="36"/>
        <v>Error</v>
      </c>
      <c r="H124" s="97">
        <v>14400</v>
      </c>
      <c r="I124" s="98" t="e">
        <f t="shared" si="37"/>
        <v>#VALUE!</v>
      </c>
      <c r="J124" s="88" t="e">
        <f t="shared" si="32"/>
        <v>#VALUE!</v>
      </c>
      <c r="K124" s="98">
        <f t="shared" si="38"/>
        <v>0</v>
      </c>
      <c r="L124" s="98">
        <f t="shared" si="39"/>
        <v>0</v>
      </c>
      <c r="M124" s="98" t="e">
        <f t="shared" si="40"/>
        <v>#VALUE!</v>
      </c>
      <c r="N124" s="98" t="e">
        <f t="shared" si="41"/>
        <v>#VALUE!</v>
      </c>
      <c r="O124" s="97"/>
      <c r="P124" s="98" t="e">
        <f t="shared" si="33"/>
        <v>#VALUE!</v>
      </c>
      <c r="Q124" s="99" t="e">
        <f t="shared" si="42"/>
        <v>#VALUE!</v>
      </c>
      <c r="R124" s="100"/>
      <c r="S124" s="5"/>
      <c r="T124" s="28">
        <f t="shared" si="43"/>
        <v>0</v>
      </c>
      <c r="U124" s="101">
        <v>66140</v>
      </c>
      <c r="V124" s="102">
        <f t="shared" si="34"/>
        <v>0</v>
      </c>
      <c r="W124" s="101"/>
      <c r="X124" s="101"/>
      <c r="Y124" s="102">
        <f t="shared" si="44"/>
        <v>0</v>
      </c>
      <c r="Z124" s="102">
        <f t="shared" si="45"/>
        <v>0</v>
      </c>
      <c r="AA124" s="102" t="e">
        <f t="shared" si="35"/>
        <v>#VALUE!</v>
      </c>
    </row>
    <row r="125" spans="1:29" ht="17.25">
      <c r="A125" s="5"/>
      <c r="B125" s="5"/>
      <c r="C125" s="93"/>
      <c r="D125" s="193"/>
      <c r="E125" s="94"/>
      <c r="F125" s="95"/>
      <c r="G125" s="96" t="str">
        <f t="shared" si="36"/>
        <v>Error</v>
      </c>
      <c r="H125" s="97">
        <v>14400</v>
      </c>
      <c r="I125" s="98" t="e">
        <f t="shared" si="37"/>
        <v>#VALUE!</v>
      </c>
      <c r="J125" s="88" t="e">
        <f t="shared" si="32"/>
        <v>#VALUE!</v>
      </c>
      <c r="K125" s="98">
        <f t="shared" si="38"/>
        <v>0</v>
      </c>
      <c r="L125" s="98">
        <f t="shared" si="39"/>
        <v>0</v>
      </c>
      <c r="M125" s="98" t="e">
        <f t="shared" si="40"/>
        <v>#VALUE!</v>
      </c>
      <c r="N125" s="98" t="e">
        <f t="shared" si="41"/>
        <v>#VALUE!</v>
      </c>
      <c r="O125" s="97"/>
      <c r="P125" s="98" t="e">
        <f t="shared" si="33"/>
        <v>#VALUE!</v>
      </c>
      <c r="Q125" s="99" t="e">
        <f t="shared" si="42"/>
        <v>#VALUE!</v>
      </c>
      <c r="R125" s="100"/>
      <c r="S125" s="5"/>
      <c r="T125" s="28">
        <f t="shared" si="43"/>
        <v>0</v>
      </c>
      <c r="U125" s="101">
        <v>66140</v>
      </c>
      <c r="V125" s="102">
        <f t="shared" si="34"/>
        <v>0</v>
      </c>
      <c r="W125" s="101"/>
      <c r="X125" s="101"/>
      <c r="Y125" s="102">
        <f t="shared" si="44"/>
        <v>0</v>
      </c>
      <c r="Z125" s="102">
        <f t="shared" si="45"/>
        <v>0</v>
      </c>
      <c r="AA125" s="102" t="e">
        <f t="shared" si="35"/>
        <v>#VALUE!</v>
      </c>
    </row>
    <row r="126" spans="1:29" ht="17.25">
      <c r="A126" s="5"/>
      <c r="B126" s="5"/>
      <c r="C126" s="93"/>
      <c r="D126" s="193"/>
      <c r="E126" s="94"/>
      <c r="F126" s="95"/>
      <c r="G126" s="96" t="str">
        <f t="shared" si="36"/>
        <v>Error</v>
      </c>
      <c r="H126" s="97">
        <v>14400</v>
      </c>
      <c r="I126" s="98" t="e">
        <f t="shared" si="37"/>
        <v>#VALUE!</v>
      </c>
      <c r="J126" s="88" t="e">
        <f t="shared" si="32"/>
        <v>#VALUE!</v>
      </c>
      <c r="K126" s="98">
        <f t="shared" si="38"/>
        <v>0</v>
      </c>
      <c r="L126" s="98">
        <f t="shared" si="39"/>
        <v>0</v>
      </c>
      <c r="M126" s="98" t="e">
        <f t="shared" si="40"/>
        <v>#VALUE!</v>
      </c>
      <c r="N126" s="98" t="e">
        <f t="shared" si="41"/>
        <v>#VALUE!</v>
      </c>
      <c r="O126" s="97"/>
      <c r="P126" s="98" t="e">
        <f t="shared" si="33"/>
        <v>#VALUE!</v>
      </c>
      <c r="Q126" s="99" t="e">
        <f t="shared" si="42"/>
        <v>#VALUE!</v>
      </c>
      <c r="R126" s="100"/>
      <c r="S126" s="5"/>
      <c r="T126" s="28">
        <f t="shared" si="43"/>
        <v>0</v>
      </c>
      <c r="U126" s="101">
        <v>66140</v>
      </c>
      <c r="V126" s="102">
        <f t="shared" si="34"/>
        <v>0</v>
      </c>
      <c r="W126" s="101"/>
      <c r="X126" s="101"/>
      <c r="Y126" s="102">
        <f t="shared" si="44"/>
        <v>0</v>
      </c>
      <c r="Z126" s="102">
        <f t="shared" si="45"/>
        <v>0</v>
      </c>
      <c r="AA126" s="102" t="e">
        <f t="shared" si="35"/>
        <v>#VALUE!</v>
      </c>
    </row>
    <row r="127" spans="1:29" ht="17.25">
      <c r="A127" s="5"/>
      <c r="B127" s="5"/>
      <c r="C127" s="93"/>
      <c r="D127" s="193"/>
      <c r="E127" s="94"/>
      <c r="F127" s="95"/>
      <c r="G127" s="96" t="str">
        <f t="shared" si="36"/>
        <v>Error</v>
      </c>
      <c r="H127" s="97">
        <v>14400</v>
      </c>
      <c r="I127" s="98" t="e">
        <f t="shared" si="37"/>
        <v>#VALUE!</v>
      </c>
      <c r="J127" s="88" t="e">
        <f t="shared" si="32"/>
        <v>#VALUE!</v>
      </c>
      <c r="K127" s="98">
        <f t="shared" si="38"/>
        <v>0</v>
      </c>
      <c r="L127" s="98">
        <f t="shared" si="39"/>
        <v>0</v>
      </c>
      <c r="M127" s="98" t="e">
        <f t="shared" si="40"/>
        <v>#VALUE!</v>
      </c>
      <c r="N127" s="98" t="e">
        <f t="shared" si="41"/>
        <v>#VALUE!</v>
      </c>
      <c r="O127" s="97"/>
      <c r="P127" s="98" t="e">
        <f t="shared" si="33"/>
        <v>#VALUE!</v>
      </c>
      <c r="Q127" s="99" t="e">
        <f t="shared" si="42"/>
        <v>#VALUE!</v>
      </c>
      <c r="R127" s="100"/>
      <c r="S127" s="5"/>
      <c r="T127" s="28">
        <f t="shared" si="43"/>
        <v>0</v>
      </c>
      <c r="U127" s="101">
        <v>66140</v>
      </c>
      <c r="V127" s="102">
        <f t="shared" si="34"/>
        <v>0</v>
      </c>
      <c r="W127" s="101"/>
      <c r="X127" s="101"/>
      <c r="Y127" s="102">
        <f t="shared" si="44"/>
        <v>0</v>
      </c>
      <c r="Z127" s="102">
        <f t="shared" si="45"/>
        <v>0</v>
      </c>
      <c r="AA127" s="102" t="e">
        <f t="shared" si="35"/>
        <v>#VALUE!</v>
      </c>
    </row>
    <row r="128" spans="1:29" ht="17.25">
      <c r="A128" s="5"/>
      <c r="B128" s="5"/>
      <c r="C128" s="93"/>
      <c r="D128" s="193"/>
      <c r="E128" s="94"/>
      <c r="F128" s="95"/>
      <c r="G128" s="96" t="str">
        <f t="shared" si="36"/>
        <v>Error</v>
      </c>
      <c r="H128" s="97">
        <v>14400</v>
      </c>
      <c r="I128" s="98" t="e">
        <f t="shared" si="37"/>
        <v>#VALUE!</v>
      </c>
      <c r="J128" s="88" t="e">
        <f t="shared" si="32"/>
        <v>#VALUE!</v>
      </c>
      <c r="K128" s="98">
        <f t="shared" si="38"/>
        <v>0</v>
      </c>
      <c r="L128" s="98">
        <f t="shared" si="39"/>
        <v>0</v>
      </c>
      <c r="M128" s="98" t="e">
        <f t="shared" si="40"/>
        <v>#VALUE!</v>
      </c>
      <c r="N128" s="98" t="e">
        <f t="shared" si="41"/>
        <v>#VALUE!</v>
      </c>
      <c r="O128" s="97"/>
      <c r="P128" s="98" t="e">
        <f t="shared" si="33"/>
        <v>#VALUE!</v>
      </c>
      <c r="Q128" s="99" t="e">
        <f t="shared" si="42"/>
        <v>#VALUE!</v>
      </c>
      <c r="R128" s="100"/>
      <c r="S128" s="5"/>
      <c r="T128" s="28">
        <f t="shared" si="43"/>
        <v>0</v>
      </c>
      <c r="U128" s="101">
        <v>66140</v>
      </c>
      <c r="V128" s="102">
        <f t="shared" si="34"/>
        <v>0</v>
      </c>
      <c r="W128" s="101"/>
      <c r="X128" s="101"/>
      <c r="Y128" s="102">
        <f t="shared" si="44"/>
        <v>0</v>
      </c>
      <c r="Z128" s="102">
        <f t="shared" si="45"/>
        <v>0</v>
      </c>
      <c r="AA128" s="102" t="e">
        <f t="shared" si="35"/>
        <v>#VALUE!</v>
      </c>
    </row>
    <row r="129" spans="1:27" ht="17.25">
      <c r="A129" s="5"/>
      <c r="B129" s="5"/>
      <c r="C129" s="93"/>
      <c r="D129" s="193"/>
      <c r="E129" s="84"/>
      <c r="F129" s="85"/>
      <c r="G129" s="86" t="str">
        <f t="shared" si="36"/>
        <v>Error</v>
      </c>
      <c r="H129" s="87">
        <v>14400</v>
      </c>
      <c r="I129" s="88" t="e">
        <f t="shared" si="37"/>
        <v>#VALUE!</v>
      </c>
      <c r="J129" s="88" t="e">
        <f t="shared" si="32"/>
        <v>#VALUE!</v>
      </c>
      <c r="K129" s="88">
        <f t="shared" si="38"/>
        <v>0</v>
      </c>
      <c r="L129" s="88">
        <f t="shared" si="39"/>
        <v>0</v>
      </c>
      <c r="M129" s="88" t="e">
        <f t="shared" si="40"/>
        <v>#VALUE!</v>
      </c>
      <c r="N129" s="88" t="e">
        <f t="shared" si="41"/>
        <v>#VALUE!</v>
      </c>
      <c r="O129" s="87"/>
      <c r="P129" s="88" t="e">
        <f t="shared" si="33"/>
        <v>#VALUE!</v>
      </c>
      <c r="Q129" s="89" t="e">
        <f t="shared" si="42"/>
        <v>#VALUE!</v>
      </c>
      <c r="R129" s="90"/>
      <c r="S129" s="82"/>
      <c r="T129" s="28">
        <f t="shared" si="43"/>
        <v>0</v>
      </c>
      <c r="U129" s="91">
        <v>66140</v>
      </c>
      <c r="V129" s="92">
        <f t="shared" si="34"/>
        <v>0</v>
      </c>
      <c r="W129" s="91"/>
      <c r="X129" s="91"/>
      <c r="Y129" s="92">
        <f t="shared" si="44"/>
        <v>0</v>
      </c>
      <c r="Z129" s="92">
        <f t="shared" si="45"/>
        <v>0</v>
      </c>
      <c r="AA129" s="92" t="e">
        <f t="shared" si="35"/>
        <v>#VALUE!</v>
      </c>
    </row>
    <row r="130" spans="1:27" ht="17.25">
      <c r="A130" s="5"/>
      <c r="B130" s="5"/>
      <c r="C130" s="93"/>
      <c r="D130" s="193"/>
      <c r="E130" s="94"/>
      <c r="F130" s="95"/>
      <c r="G130" s="96" t="str">
        <f t="shared" si="36"/>
        <v>Error</v>
      </c>
      <c r="H130" s="97">
        <v>14400</v>
      </c>
      <c r="I130" s="98" t="e">
        <f t="shared" si="37"/>
        <v>#VALUE!</v>
      </c>
      <c r="J130" s="88" t="e">
        <f t="shared" si="32"/>
        <v>#VALUE!</v>
      </c>
      <c r="K130" s="98">
        <f t="shared" si="38"/>
        <v>0</v>
      </c>
      <c r="L130" s="98">
        <f t="shared" si="39"/>
        <v>0</v>
      </c>
      <c r="M130" s="98" t="e">
        <f t="shared" si="40"/>
        <v>#VALUE!</v>
      </c>
      <c r="N130" s="98" t="e">
        <f t="shared" si="41"/>
        <v>#VALUE!</v>
      </c>
      <c r="O130" s="97"/>
      <c r="P130" s="98" t="e">
        <f t="shared" si="33"/>
        <v>#VALUE!</v>
      </c>
      <c r="Q130" s="99" t="e">
        <f t="shared" si="42"/>
        <v>#VALUE!</v>
      </c>
      <c r="R130" s="100"/>
      <c r="S130" s="5"/>
      <c r="T130" s="28">
        <f t="shared" si="43"/>
        <v>0</v>
      </c>
      <c r="U130" s="101">
        <v>66140</v>
      </c>
      <c r="V130" s="102">
        <f t="shared" si="34"/>
        <v>0</v>
      </c>
      <c r="W130" s="101"/>
      <c r="X130" s="101"/>
      <c r="Y130" s="102">
        <f t="shared" si="44"/>
        <v>0</v>
      </c>
      <c r="Z130" s="102">
        <f t="shared" si="45"/>
        <v>0</v>
      </c>
      <c r="AA130" s="102" t="e">
        <f t="shared" si="35"/>
        <v>#VALUE!</v>
      </c>
    </row>
    <row r="131" spans="1:27" ht="17.25">
      <c r="A131" s="5"/>
      <c r="B131" s="5"/>
      <c r="C131" s="93"/>
      <c r="D131" s="193"/>
      <c r="E131" s="94"/>
      <c r="F131" s="95"/>
      <c r="G131" s="96" t="str">
        <f t="shared" si="36"/>
        <v>Error</v>
      </c>
      <c r="H131" s="97">
        <v>14400</v>
      </c>
      <c r="I131" s="98" t="e">
        <f t="shared" si="37"/>
        <v>#VALUE!</v>
      </c>
      <c r="J131" s="88" t="e">
        <f t="shared" si="32"/>
        <v>#VALUE!</v>
      </c>
      <c r="K131" s="98">
        <f t="shared" si="38"/>
        <v>0</v>
      </c>
      <c r="L131" s="98">
        <f t="shared" si="39"/>
        <v>0</v>
      </c>
      <c r="M131" s="98" t="e">
        <f t="shared" si="40"/>
        <v>#VALUE!</v>
      </c>
      <c r="N131" s="98" t="e">
        <f t="shared" si="41"/>
        <v>#VALUE!</v>
      </c>
      <c r="O131" s="97"/>
      <c r="P131" s="98" t="e">
        <f t="shared" si="33"/>
        <v>#VALUE!</v>
      </c>
      <c r="Q131" s="99" t="e">
        <f t="shared" si="42"/>
        <v>#VALUE!</v>
      </c>
      <c r="R131" s="100"/>
      <c r="S131" s="5"/>
      <c r="T131" s="28">
        <f t="shared" si="43"/>
        <v>0</v>
      </c>
      <c r="U131" s="101">
        <v>66140</v>
      </c>
      <c r="V131" s="102">
        <f t="shared" si="34"/>
        <v>0</v>
      </c>
      <c r="W131" s="101"/>
      <c r="X131" s="101"/>
      <c r="Y131" s="102">
        <f t="shared" si="44"/>
        <v>0</v>
      </c>
      <c r="Z131" s="102">
        <f t="shared" si="45"/>
        <v>0</v>
      </c>
      <c r="AA131" s="102" t="e">
        <f t="shared" si="35"/>
        <v>#VALUE!</v>
      </c>
    </row>
    <row r="132" spans="1:27" ht="17.25">
      <c r="A132" s="5"/>
      <c r="B132" s="5"/>
      <c r="C132" s="93"/>
      <c r="D132" s="193"/>
      <c r="E132" s="94"/>
      <c r="F132" s="95"/>
      <c r="G132" s="96" t="str">
        <f t="shared" si="36"/>
        <v>Error</v>
      </c>
      <c r="H132" s="97">
        <v>14400</v>
      </c>
      <c r="I132" s="98" t="e">
        <f t="shared" si="37"/>
        <v>#VALUE!</v>
      </c>
      <c r="J132" s="88" t="e">
        <f t="shared" si="32"/>
        <v>#VALUE!</v>
      </c>
      <c r="K132" s="98">
        <f t="shared" si="38"/>
        <v>0</v>
      </c>
      <c r="L132" s="98">
        <f t="shared" si="39"/>
        <v>0</v>
      </c>
      <c r="M132" s="98" t="e">
        <f t="shared" si="40"/>
        <v>#VALUE!</v>
      </c>
      <c r="N132" s="98" t="e">
        <f t="shared" si="41"/>
        <v>#VALUE!</v>
      </c>
      <c r="O132" s="97"/>
      <c r="P132" s="98" t="e">
        <f t="shared" si="33"/>
        <v>#VALUE!</v>
      </c>
      <c r="Q132" s="99" t="e">
        <f t="shared" si="42"/>
        <v>#VALUE!</v>
      </c>
      <c r="R132" s="100"/>
      <c r="S132" s="5"/>
      <c r="T132" s="28">
        <f t="shared" si="43"/>
        <v>0</v>
      </c>
      <c r="U132" s="101">
        <v>66140</v>
      </c>
      <c r="V132" s="102">
        <f t="shared" si="34"/>
        <v>0</v>
      </c>
      <c r="W132" s="101"/>
      <c r="X132" s="101"/>
      <c r="Y132" s="102">
        <f t="shared" si="44"/>
        <v>0</v>
      </c>
      <c r="Z132" s="102">
        <f t="shared" si="45"/>
        <v>0</v>
      </c>
      <c r="AA132" s="102" t="e">
        <f t="shared" si="35"/>
        <v>#VALUE!</v>
      </c>
    </row>
    <row r="133" spans="1:27" ht="17.25">
      <c r="A133" s="5"/>
      <c r="B133" s="5"/>
      <c r="C133" s="93"/>
      <c r="D133" s="193"/>
      <c r="E133" s="94"/>
      <c r="F133" s="95"/>
      <c r="G133" s="96" t="str">
        <f t="shared" si="36"/>
        <v>Error</v>
      </c>
      <c r="H133" s="97">
        <v>14400</v>
      </c>
      <c r="I133" s="98" t="e">
        <f t="shared" si="37"/>
        <v>#VALUE!</v>
      </c>
      <c r="J133" s="88" t="e">
        <f t="shared" si="32"/>
        <v>#VALUE!</v>
      </c>
      <c r="K133" s="98">
        <f t="shared" si="38"/>
        <v>0</v>
      </c>
      <c r="L133" s="98">
        <f t="shared" si="39"/>
        <v>0</v>
      </c>
      <c r="M133" s="98" t="e">
        <f t="shared" si="40"/>
        <v>#VALUE!</v>
      </c>
      <c r="N133" s="98" t="e">
        <f t="shared" si="41"/>
        <v>#VALUE!</v>
      </c>
      <c r="O133" s="97"/>
      <c r="P133" s="98" t="e">
        <f t="shared" si="33"/>
        <v>#VALUE!</v>
      </c>
      <c r="Q133" s="99" t="e">
        <f t="shared" si="42"/>
        <v>#VALUE!</v>
      </c>
      <c r="R133" s="100"/>
      <c r="S133" s="5"/>
      <c r="T133" s="28">
        <f t="shared" si="43"/>
        <v>0</v>
      </c>
      <c r="U133" s="101">
        <v>66140</v>
      </c>
      <c r="V133" s="102">
        <f t="shared" si="34"/>
        <v>0</v>
      </c>
      <c r="W133" s="101"/>
      <c r="X133" s="101"/>
      <c r="Y133" s="102">
        <f t="shared" si="44"/>
        <v>0</v>
      </c>
      <c r="Z133" s="102">
        <f t="shared" si="45"/>
        <v>0</v>
      </c>
      <c r="AA133" s="102" t="e">
        <f t="shared" si="35"/>
        <v>#VALUE!</v>
      </c>
    </row>
    <row r="134" spans="1:27" ht="17.25">
      <c r="A134" s="5"/>
      <c r="B134" s="5"/>
      <c r="C134" s="93"/>
      <c r="D134" s="193"/>
      <c r="E134" s="94"/>
      <c r="F134" s="95"/>
      <c r="G134" s="96" t="str">
        <f t="shared" si="36"/>
        <v>Error</v>
      </c>
      <c r="H134" s="97">
        <v>14400</v>
      </c>
      <c r="I134" s="98" t="e">
        <f t="shared" si="37"/>
        <v>#VALUE!</v>
      </c>
      <c r="J134" s="88" t="e">
        <f t="shared" si="32"/>
        <v>#VALUE!</v>
      </c>
      <c r="K134" s="98">
        <f t="shared" si="38"/>
        <v>0</v>
      </c>
      <c r="L134" s="98">
        <f t="shared" si="39"/>
        <v>0</v>
      </c>
      <c r="M134" s="98" t="e">
        <f t="shared" si="40"/>
        <v>#VALUE!</v>
      </c>
      <c r="N134" s="98" t="e">
        <f t="shared" si="41"/>
        <v>#VALUE!</v>
      </c>
      <c r="O134" s="97"/>
      <c r="P134" s="98" t="e">
        <f t="shared" si="33"/>
        <v>#VALUE!</v>
      </c>
      <c r="Q134" s="99" t="e">
        <f t="shared" si="42"/>
        <v>#VALUE!</v>
      </c>
      <c r="R134" s="100"/>
      <c r="S134" s="5"/>
      <c r="T134" s="28">
        <f t="shared" si="43"/>
        <v>0</v>
      </c>
      <c r="U134" s="101">
        <v>66140</v>
      </c>
      <c r="V134" s="102">
        <f t="shared" si="34"/>
        <v>0</v>
      </c>
      <c r="W134" s="101"/>
      <c r="X134" s="101"/>
      <c r="Y134" s="102">
        <f t="shared" si="44"/>
        <v>0</v>
      </c>
      <c r="Z134" s="102">
        <f t="shared" si="45"/>
        <v>0</v>
      </c>
      <c r="AA134" s="102" t="e">
        <f t="shared" si="35"/>
        <v>#VALUE!</v>
      </c>
    </row>
    <row r="135" spans="1:27" ht="17.25">
      <c r="A135" s="5"/>
      <c r="B135" s="5"/>
      <c r="C135" s="93"/>
      <c r="D135" s="193"/>
      <c r="E135" s="84"/>
      <c r="F135" s="85"/>
      <c r="G135" s="86" t="str">
        <f t="shared" si="36"/>
        <v>Error</v>
      </c>
      <c r="H135" s="87">
        <v>14400</v>
      </c>
      <c r="I135" s="88" t="e">
        <f t="shared" si="37"/>
        <v>#VALUE!</v>
      </c>
      <c r="J135" s="88" t="e">
        <f t="shared" si="32"/>
        <v>#VALUE!</v>
      </c>
      <c r="K135" s="88">
        <f t="shared" si="38"/>
        <v>0</v>
      </c>
      <c r="L135" s="88">
        <f t="shared" si="39"/>
        <v>0</v>
      </c>
      <c r="M135" s="88" t="e">
        <f t="shared" si="40"/>
        <v>#VALUE!</v>
      </c>
      <c r="N135" s="88" t="e">
        <f t="shared" si="41"/>
        <v>#VALUE!</v>
      </c>
      <c r="O135" s="87"/>
      <c r="P135" s="88" t="e">
        <f t="shared" si="33"/>
        <v>#VALUE!</v>
      </c>
      <c r="Q135" s="89" t="e">
        <f t="shared" si="42"/>
        <v>#VALUE!</v>
      </c>
      <c r="R135" s="90"/>
      <c r="S135" s="82"/>
      <c r="T135" s="28">
        <f t="shared" si="43"/>
        <v>0</v>
      </c>
      <c r="U135" s="91">
        <v>66140</v>
      </c>
      <c r="V135" s="92">
        <f t="shared" si="34"/>
        <v>0</v>
      </c>
      <c r="W135" s="91"/>
      <c r="X135" s="91"/>
      <c r="Y135" s="92">
        <f t="shared" si="44"/>
        <v>0</v>
      </c>
      <c r="Z135" s="92">
        <f t="shared" si="45"/>
        <v>0</v>
      </c>
      <c r="AA135" s="92" t="e">
        <f t="shared" si="35"/>
        <v>#VALUE!</v>
      </c>
    </row>
    <row r="136" spans="1:27" ht="17.25">
      <c r="A136" s="5"/>
      <c r="B136" s="5"/>
      <c r="C136" s="93"/>
      <c r="D136" s="193"/>
      <c r="E136" s="94"/>
      <c r="F136" s="95"/>
      <c r="G136" s="96" t="str">
        <f t="shared" si="36"/>
        <v>Error</v>
      </c>
      <c r="H136" s="97">
        <v>14400</v>
      </c>
      <c r="I136" s="98" t="e">
        <f t="shared" si="37"/>
        <v>#VALUE!</v>
      </c>
      <c r="J136" s="88" t="e">
        <f t="shared" si="32"/>
        <v>#VALUE!</v>
      </c>
      <c r="K136" s="98">
        <f t="shared" si="38"/>
        <v>0</v>
      </c>
      <c r="L136" s="98">
        <f t="shared" si="39"/>
        <v>0</v>
      </c>
      <c r="M136" s="98" t="e">
        <f t="shared" si="40"/>
        <v>#VALUE!</v>
      </c>
      <c r="N136" s="98" t="e">
        <f t="shared" si="41"/>
        <v>#VALUE!</v>
      </c>
      <c r="O136" s="97"/>
      <c r="P136" s="98" t="e">
        <f t="shared" si="33"/>
        <v>#VALUE!</v>
      </c>
      <c r="Q136" s="99" t="e">
        <f t="shared" si="42"/>
        <v>#VALUE!</v>
      </c>
      <c r="R136" s="100"/>
      <c r="S136" s="5"/>
      <c r="T136" s="28">
        <f t="shared" si="43"/>
        <v>0</v>
      </c>
      <c r="U136" s="101">
        <v>66140</v>
      </c>
      <c r="V136" s="102">
        <f t="shared" si="34"/>
        <v>0</v>
      </c>
      <c r="W136" s="101"/>
      <c r="X136" s="101"/>
      <c r="Y136" s="102">
        <f t="shared" si="44"/>
        <v>0</v>
      </c>
      <c r="Z136" s="102">
        <f t="shared" si="45"/>
        <v>0</v>
      </c>
      <c r="AA136" s="102" t="e">
        <f t="shared" si="35"/>
        <v>#VALUE!</v>
      </c>
    </row>
    <row r="137" spans="1:27" ht="17.25">
      <c r="A137" s="5"/>
      <c r="B137" s="5"/>
      <c r="C137" s="93"/>
      <c r="D137" s="193"/>
      <c r="E137" s="94"/>
      <c r="F137" s="95"/>
      <c r="G137" s="96" t="str">
        <f t="shared" si="36"/>
        <v>Error</v>
      </c>
      <c r="H137" s="97">
        <v>14400</v>
      </c>
      <c r="I137" s="98" t="e">
        <f t="shared" si="37"/>
        <v>#VALUE!</v>
      </c>
      <c r="J137" s="88" t="e">
        <f t="shared" si="32"/>
        <v>#VALUE!</v>
      </c>
      <c r="K137" s="98">
        <f t="shared" si="38"/>
        <v>0</v>
      </c>
      <c r="L137" s="98">
        <f t="shared" si="39"/>
        <v>0</v>
      </c>
      <c r="M137" s="98" t="e">
        <f t="shared" si="40"/>
        <v>#VALUE!</v>
      </c>
      <c r="N137" s="98" t="e">
        <f t="shared" si="41"/>
        <v>#VALUE!</v>
      </c>
      <c r="O137" s="97"/>
      <c r="P137" s="98" t="e">
        <f t="shared" si="33"/>
        <v>#VALUE!</v>
      </c>
      <c r="Q137" s="99" t="e">
        <f t="shared" si="42"/>
        <v>#VALUE!</v>
      </c>
      <c r="R137" s="100"/>
      <c r="S137" s="5"/>
      <c r="T137" s="28">
        <f t="shared" si="43"/>
        <v>0</v>
      </c>
      <c r="U137" s="101">
        <v>66140</v>
      </c>
      <c r="V137" s="102">
        <f t="shared" si="34"/>
        <v>0</v>
      </c>
      <c r="W137" s="101"/>
      <c r="X137" s="101"/>
      <c r="Y137" s="102">
        <f t="shared" si="44"/>
        <v>0</v>
      </c>
      <c r="Z137" s="102">
        <f t="shared" si="45"/>
        <v>0</v>
      </c>
      <c r="AA137" s="102" t="e">
        <f t="shared" si="35"/>
        <v>#VALUE!</v>
      </c>
    </row>
    <row r="138" spans="1:27" ht="17.25">
      <c r="A138" s="5"/>
      <c r="B138" s="5"/>
      <c r="C138" s="93"/>
      <c r="D138" s="193"/>
      <c r="E138" s="94"/>
      <c r="F138" s="95"/>
      <c r="G138" s="96" t="str">
        <f t="shared" si="36"/>
        <v>Error</v>
      </c>
      <c r="H138" s="97">
        <v>14400</v>
      </c>
      <c r="I138" s="98" t="e">
        <f t="shared" si="37"/>
        <v>#VALUE!</v>
      </c>
      <c r="J138" s="88" t="e">
        <f t="shared" si="32"/>
        <v>#VALUE!</v>
      </c>
      <c r="K138" s="98">
        <f t="shared" si="38"/>
        <v>0</v>
      </c>
      <c r="L138" s="98">
        <f t="shared" si="39"/>
        <v>0</v>
      </c>
      <c r="M138" s="98" t="e">
        <f t="shared" si="40"/>
        <v>#VALUE!</v>
      </c>
      <c r="N138" s="98" t="e">
        <f t="shared" si="41"/>
        <v>#VALUE!</v>
      </c>
      <c r="O138" s="97"/>
      <c r="P138" s="98" t="e">
        <f t="shared" si="33"/>
        <v>#VALUE!</v>
      </c>
      <c r="Q138" s="99" t="e">
        <f t="shared" si="42"/>
        <v>#VALUE!</v>
      </c>
      <c r="R138" s="100"/>
      <c r="S138" s="5"/>
      <c r="T138" s="28">
        <f t="shared" si="43"/>
        <v>0</v>
      </c>
      <c r="U138" s="101">
        <v>66140</v>
      </c>
      <c r="V138" s="102">
        <f t="shared" si="34"/>
        <v>0</v>
      </c>
      <c r="W138" s="101"/>
      <c r="X138" s="101"/>
      <c r="Y138" s="102">
        <f t="shared" si="44"/>
        <v>0</v>
      </c>
      <c r="Z138" s="102">
        <f t="shared" si="45"/>
        <v>0</v>
      </c>
      <c r="AA138" s="102" t="e">
        <f t="shared" si="35"/>
        <v>#VALUE!</v>
      </c>
    </row>
    <row r="139" spans="1:27" ht="17.25">
      <c r="A139" s="5"/>
      <c r="B139" s="5"/>
      <c r="C139" s="93"/>
      <c r="D139" s="193"/>
      <c r="E139" s="94"/>
      <c r="F139" s="95"/>
      <c r="G139" s="96" t="str">
        <f t="shared" si="36"/>
        <v>Error</v>
      </c>
      <c r="H139" s="97">
        <v>14400</v>
      </c>
      <c r="I139" s="98" t="e">
        <f t="shared" si="37"/>
        <v>#VALUE!</v>
      </c>
      <c r="J139" s="88" t="e">
        <f t="shared" si="32"/>
        <v>#VALUE!</v>
      </c>
      <c r="K139" s="98">
        <f t="shared" si="38"/>
        <v>0</v>
      </c>
      <c r="L139" s="98">
        <f t="shared" si="39"/>
        <v>0</v>
      </c>
      <c r="M139" s="98" t="e">
        <f t="shared" si="40"/>
        <v>#VALUE!</v>
      </c>
      <c r="N139" s="98" t="e">
        <f t="shared" si="41"/>
        <v>#VALUE!</v>
      </c>
      <c r="O139" s="97"/>
      <c r="P139" s="98" t="e">
        <f t="shared" si="33"/>
        <v>#VALUE!</v>
      </c>
      <c r="Q139" s="99" t="e">
        <f t="shared" si="42"/>
        <v>#VALUE!</v>
      </c>
      <c r="R139" s="100"/>
      <c r="S139" s="5"/>
      <c r="T139" s="28">
        <f t="shared" si="43"/>
        <v>0</v>
      </c>
      <c r="U139" s="101">
        <v>66140</v>
      </c>
      <c r="V139" s="102">
        <f t="shared" si="34"/>
        <v>0</v>
      </c>
      <c r="W139" s="101"/>
      <c r="X139" s="101"/>
      <c r="Y139" s="102">
        <f t="shared" si="44"/>
        <v>0</v>
      </c>
      <c r="Z139" s="102">
        <f t="shared" si="45"/>
        <v>0</v>
      </c>
      <c r="AA139" s="102" t="e">
        <f t="shared" si="35"/>
        <v>#VALUE!</v>
      </c>
    </row>
    <row r="140" spans="1:27" ht="17.25">
      <c r="A140" s="5"/>
      <c r="B140" s="5"/>
      <c r="C140" s="93"/>
      <c r="D140" s="193"/>
      <c r="E140" s="94"/>
      <c r="F140" s="95"/>
      <c r="G140" s="96" t="str">
        <f t="shared" si="36"/>
        <v>Error</v>
      </c>
      <c r="H140" s="97">
        <v>14400</v>
      </c>
      <c r="I140" s="98" t="e">
        <f t="shared" si="37"/>
        <v>#VALUE!</v>
      </c>
      <c r="J140" s="88" t="e">
        <f t="shared" si="32"/>
        <v>#VALUE!</v>
      </c>
      <c r="K140" s="98">
        <f t="shared" si="38"/>
        <v>0</v>
      </c>
      <c r="L140" s="98">
        <f t="shared" si="39"/>
        <v>0</v>
      </c>
      <c r="M140" s="98" t="e">
        <f t="shared" si="40"/>
        <v>#VALUE!</v>
      </c>
      <c r="N140" s="98" t="e">
        <f t="shared" si="41"/>
        <v>#VALUE!</v>
      </c>
      <c r="O140" s="97"/>
      <c r="P140" s="98" t="e">
        <f t="shared" si="33"/>
        <v>#VALUE!</v>
      </c>
      <c r="Q140" s="99" t="e">
        <f t="shared" si="42"/>
        <v>#VALUE!</v>
      </c>
      <c r="R140" s="100"/>
      <c r="S140" s="5"/>
      <c r="T140" s="28">
        <f t="shared" si="43"/>
        <v>0</v>
      </c>
      <c r="U140" s="101">
        <v>66140</v>
      </c>
      <c r="V140" s="102">
        <f t="shared" si="34"/>
        <v>0</v>
      </c>
      <c r="W140" s="101"/>
      <c r="X140" s="101"/>
      <c r="Y140" s="102">
        <f t="shared" si="44"/>
        <v>0</v>
      </c>
      <c r="Z140" s="102">
        <f t="shared" si="45"/>
        <v>0</v>
      </c>
      <c r="AA140" s="102" t="e">
        <f t="shared" si="35"/>
        <v>#VALUE!</v>
      </c>
    </row>
    <row r="141" spans="1:27" ht="17.25">
      <c r="A141" s="5"/>
      <c r="B141" s="5"/>
      <c r="C141" s="93"/>
      <c r="D141" s="193"/>
      <c r="E141" s="84"/>
      <c r="F141" s="85"/>
      <c r="G141" s="86" t="str">
        <f t="shared" si="36"/>
        <v>Error</v>
      </c>
      <c r="H141" s="87">
        <v>14400</v>
      </c>
      <c r="I141" s="88" t="e">
        <f t="shared" si="37"/>
        <v>#VALUE!</v>
      </c>
      <c r="J141" s="88" t="e">
        <f t="shared" si="32"/>
        <v>#VALUE!</v>
      </c>
      <c r="K141" s="88">
        <f t="shared" si="38"/>
        <v>0</v>
      </c>
      <c r="L141" s="88">
        <f t="shared" si="39"/>
        <v>0</v>
      </c>
      <c r="M141" s="88" t="e">
        <f t="shared" si="40"/>
        <v>#VALUE!</v>
      </c>
      <c r="N141" s="88" t="e">
        <f t="shared" si="41"/>
        <v>#VALUE!</v>
      </c>
      <c r="O141" s="87"/>
      <c r="P141" s="88" t="e">
        <f t="shared" si="33"/>
        <v>#VALUE!</v>
      </c>
      <c r="Q141" s="89" t="e">
        <f t="shared" si="42"/>
        <v>#VALUE!</v>
      </c>
      <c r="R141" s="90"/>
      <c r="S141" s="82"/>
      <c r="T141" s="28">
        <f t="shared" si="43"/>
        <v>0</v>
      </c>
      <c r="U141" s="91">
        <v>66140</v>
      </c>
      <c r="V141" s="92">
        <f t="shared" si="34"/>
        <v>0</v>
      </c>
      <c r="W141" s="91"/>
      <c r="X141" s="91"/>
      <c r="Y141" s="92">
        <f t="shared" si="44"/>
        <v>0</v>
      </c>
      <c r="Z141" s="92">
        <f t="shared" si="45"/>
        <v>0</v>
      </c>
      <c r="AA141" s="92" t="e">
        <f t="shared" si="35"/>
        <v>#VALUE!</v>
      </c>
    </row>
    <row r="142" spans="1:27" ht="17.25">
      <c r="A142" s="5"/>
      <c r="B142" s="5"/>
      <c r="C142" s="93"/>
      <c r="D142" s="193"/>
      <c r="E142" s="94"/>
      <c r="F142" s="95"/>
      <c r="G142" s="96" t="str">
        <f t="shared" si="36"/>
        <v>Error</v>
      </c>
      <c r="H142" s="97">
        <v>14400</v>
      </c>
      <c r="I142" s="98" t="e">
        <f t="shared" si="37"/>
        <v>#VALUE!</v>
      </c>
      <c r="J142" s="88" t="e">
        <f t="shared" si="32"/>
        <v>#VALUE!</v>
      </c>
      <c r="K142" s="98">
        <f t="shared" si="38"/>
        <v>0</v>
      </c>
      <c r="L142" s="98">
        <f t="shared" si="39"/>
        <v>0</v>
      </c>
      <c r="M142" s="98" t="e">
        <f t="shared" si="40"/>
        <v>#VALUE!</v>
      </c>
      <c r="N142" s="98" t="e">
        <f t="shared" si="41"/>
        <v>#VALUE!</v>
      </c>
      <c r="O142" s="97"/>
      <c r="P142" s="98" t="e">
        <f t="shared" si="33"/>
        <v>#VALUE!</v>
      </c>
      <c r="Q142" s="99" t="e">
        <f t="shared" si="42"/>
        <v>#VALUE!</v>
      </c>
      <c r="R142" s="100"/>
      <c r="S142" s="5"/>
      <c r="T142" s="28">
        <f t="shared" si="43"/>
        <v>0</v>
      </c>
      <c r="U142" s="101">
        <v>66140</v>
      </c>
      <c r="V142" s="102">
        <f t="shared" si="34"/>
        <v>0</v>
      </c>
      <c r="W142" s="101"/>
      <c r="X142" s="101"/>
      <c r="Y142" s="102">
        <f t="shared" si="44"/>
        <v>0</v>
      </c>
      <c r="Z142" s="102">
        <f t="shared" si="45"/>
        <v>0</v>
      </c>
      <c r="AA142" s="102" t="e">
        <f t="shared" si="35"/>
        <v>#VALUE!</v>
      </c>
    </row>
    <row r="143" spans="1:27" ht="17.25">
      <c r="A143" s="5"/>
      <c r="B143" s="5"/>
      <c r="C143" s="93"/>
      <c r="D143" s="193"/>
      <c r="E143" s="94"/>
      <c r="F143" s="95"/>
      <c r="G143" s="96" t="str">
        <f t="shared" si="36"/>
        <v>Error</v>
      </c>
      <c r="H143" s="97">
        <v>14400</v>
      </c>
      <c r="I143" s="98" t="e">
        <f t="shared" si="37"/>
        <v>#VALUE!</v>
      </c>
      <c r="J143" s="88" t="e">
        <f t="shared" si="32"/>
        <v>#VALUE!</v>
      </c>
      <c r="K143" s="98">
        <f t="shared" si="38"/>
        <v>0</v>
      </c>
      <c r="L143" s="98">
        <f t="shared" si="39"/>
        <v>0</v>
      </c>
      <c r="M143" s="98" t="e">
        <f t="shared" si="40"/>
        <v>#VALUE!</v>
      </c>
      <c r="N143" s="98" t="e">
        <f t="shared" si="41"/>
        <v>#VALUE!</v>
      </c>
      <c r="O143" s="97"/>
      <c r="P143" s="98" t="e">
        <f t="shared" si="33"/>
        <v>#VALUE!</v>
      </c>
      <c r="Q143" s="99" t="e">
        <f t="shared" si="42"/>
        <v>#VALUE!</v>
      </c>
      <c r="R143" s="100"/>
      <c r="S143" s="5"/>
      <c r="T143" s="28">
        <f t="shared" si="43"/>
        <v>0</v>
      </c>
      <c r="U143" s="101">
        <v>66140</v>
      </c>
      <c r="V143" s="102">
        <f t="shared" si="34"/>
        <v>0</v>
      </c>
      <c r="W143" s="101"/>
      <c r="X143" s="101"/>
      <c r="Y143" s="102">
        <f t="shared" si="44"/>
        <v>0</v>
      </c>
      <c r="Z143" s="102">
        <f t="shared" si="45"/>
        <v>0</v>
      </c>
      <c r="AA143" s="102" t="e">
        <f t="shared" si="35"/>
        <v>#VALUE!</v>
      </c>
    </row>
    <row r="144" spans="1:27" ht="17.25">
      <c r="A144" s="5"/>
      <c r="B144" s="5"/>
      <c r="C144" s="93"/>
      <c r="D144" s="193"/>
      <c r="E144" s="94"/>
      <c r="F144" s="95"/>
      <c r="G144" s="96" t="str">
        <f t="shared" si="36"/>
        <v>Error</v>
      </c>
      <c r="H144" s="97">
        <v>14400</v>
      </c>
      <c r="I144" s="98" t="e">
        <f t="shared" si="37"/>
        <v>#VALUE!</v>
      </c>
      <c r="J144" s="88" t="e">
        <f t="shared" si="32"/>
        <v>#VALUE!</v>
      </c>
      <c r="K144" s="98">
        <f t="shared" si="38"/>
        <v>0</v>
      </c>
      <c r="L144" s="98">
        <f t="shared" si="39"/>
        <v>0</v>
      </c>
      <c r="M144" s="98" t="e">
        <f t="shared" si="40"/>
        <v>#VALUE!</v>
      </c>
      <c r="N144" s="98" t="e">
        <f t="shared" si="41"/>
        <v>#VALUE!</v>
      </c>
      <c r="O144" s="97"/>
      <c r="P144" s="98" t="e">
        <f t="shared" si="33"/>
        <v>#VALUE!</v>
      </c>
      <c r="Q144" s="99" t="e">
        <f t="shared" si="42"/>
        <v>#VALUE!</v>
      </c>
      <c r="R144" s="100"/>
      <c r="S144" s="5"/>
      <c r="T144" s="28">
        <f t="shared" si="43"/>
        <v>0</v>
      </c>
      <c r="U144" s="101">
        <v>66140</v>
      </c>
      <c r="V144" s="102">
        <f t="shared" si="34"/>
        <v>0</v>
      </c>
      <c r="W144" s="101"/>
      <c r="X144" s="101"/>
      <c r="Y144" s="102">
        <f t="shared" si="44"/>
        <v>0</v>
      </c>
      <c r="Z144" s="102">
        <f t="shared" si="45"/>
        <v>0</v>
      </c>
      <c r="AA144" s="102" t="e">
        <f t="shared" si="35"/>
        <v>#VALUE!</v>
      </c>
    </row>
    <row r="145" spans="1:27" ht="17.25">
      <c r="A145" s="5"/>
      <c r="B145" s="5"/>
      <c r="C145" s="93"/>
      <c r="D145" s="193"/>
      <c r="E145" s="94"/>
      <c r="F145" s="95"/>
      <c r="G145" s="96" t="str">
        <f t="shared" si="36"/>
        <v>Error</v>
      </c>
      <c r="H145" s="97">
        <v>14400</v>
      </c>
      <c r="I145" s="98" t="e">
        <f t="shared" si="37"/>
        <v>#VALUE!</v>
      </c>
      <c r="J145" s="88" t="e">
        <f t="shared" si="32"/>
        <v>#VALUE!</v>
      </c>
      <c r="K145" s="98">
        <f t="shared" si="38"/>
        <v>0</v>
      </c>
      <c r="L145" s="98">
        <f t="shared" si="39"/>
        <v>0</v>
      </c>
      <c r="M145" s="98" t="e">
        <f t="shared" si="40"/>
        <v>#VALUE!</v>
      </c>
      <c r="N145" s="98" t="e">
        <f t="shared" si="41"/>
        <v>#VALUE!</v>
      </c>
      <c r="O145" s="97"/>
      <c r="P145" s="98" t="e">
        <f t="shared" si="33"/>
        <v>#VALUE!</v>
      </c>
      <c r="Q145" s="99" t="e">
        <f t="shared" si="42"/>
        <v>#VALUE!</v>
      </c>
      <c r="R145" s="100"/>
      <c r="S145" s="5"/>
      <c r="T145" s="28">
        <f t="shared" si="43"/>
        <v>0</v>
      </c>
      <c r="U145" s="101">
        <v>66140</v>
      </c>
      <c r="V145" s="102">
        <f t="shared" si="34"/>
        <v>0</v>
      </c>
      <c r="W145" s="101"/>
      <c r="X145" s="101"/>
      <c r="Y145" s="102">
        <f t="shared" si="44"/>
        <v>0</v>
      </c>
      <c r="Z145" s="102">
        <f t="shared" si="45"/>
        <v>0</v>
      </c>
      <c r="AA145" s="102" t="e">
        <f t="shared" si="35"/>
        <v>#VALUE!</v>
      </c>
    </row>
    <row r="146" spans="1:27" ht="17.25">
      <c r="A146" s="5"/>
      <c r="B146" s="5"/>
      <c r="C146" s="93"/>
      <c r="D146" s="193"/>
      <c r="E146" s="94"/>
      <c r="F146" s="95"/>
      <c r="G146" s="96" t="str">
        <f t="shared" si="36"/>
        <v>Error</v>
      </c>
      <c r="H146" s="97">
        <v>14400</v>
      </c>
      <c r="I146" s="98" t="e">
        <f t="shared" si="37"/>
        <v>#VALUE!</v>
      </c>
      <c r="J146" s="88" t="e">
        <f t="shared" si="32"/>
        <v>#VALUE!</v>
      </c>
      <c r="K146" s="98">
        <f t="shared" si="38"/>
        <v>0</v>
      </c>
      <c r="L146" s="98">
        <f t="shared" si="39"/>
        <v>0</v>
      </c>
      <c r="M146" s="98" t="e">
        <f t="shared" si="40"/>
        <v>#VALUE!</v>
      </c>
      <c r="N146" s="98" t="e">
        <f t="shared" si="41"/>
        <v>#VALUE!</v>
      </c>
      <c r="O146" s="97"/>
      <c r="P146" s="98" t="e">
        <f t="shared" si="33"/>
        <v>#VALUE!</v>
      </c>
      <c r="Q146" s="99" t="e">
        <f t="shared" si="42"/>
        <v>#VALUE!</v>
      </c>
      <c r="R146" s="100"/>
      <c r="S146" s="5"/>
      <c r="T146" s="28">
        <f t="shared" si="43"/>
        <v>0</v>
      </c>
      <c r="U146" s="101">
        <v>66140</v>
      </c>
      <c r="V146" s="102">
        <f t="shared" si="34"/>
        <v>0</v>
      </c>
      <c r="W146" s="101"/>
      <c r="X146" s="101"/>
      <c r="Y146" s="102">
        <f t="shared" si="44"/>
        <v>0</v>
      </c>
      <c r="Z146" s="102">
        <f t="shared" si="45"/>
        <v>0</v>
      </c>
      <c r="AA146" s="102" t="e">
        <f t="shared" si="35"/>
        <v>#VALUE!</v>
      </c>
    </row>
    <row r="147" spans="1:27" ht="17.25">
      <c r="A147" s="5"/>
      <c r="B147" s="5"/>
      <c r="C147" s="93"/>
      <c r="D147" s="193"/>
      <c r="E147" s="84"/>
      <c r="F147" s="85"/>
      <c r="G147" s="86" t="str">
        <f t="shared" si="36"/>
        <v>Error</v>
      </c>
      <c r="H147" s="87">
        <v>14400</v>
      </c>
      <c r="I147" s="88" t="e">
        <f t="shared" si="37"/>
        <v>#VALUE!</v>
      </c>
      <c r="J147" s="88" t="e">
        <f t="shared" si="32"/>
        <v>#VALUE!</v>
      </c>
      <c r="K147" s="88">
        <f t="shared" si="38"/>
        <v>0</v>
      </c>
      <c r="L147" s="88">
        <f t="shared" si="39"/>
        <v>0</v>
      </c>
      <c r="M147" s="88" t="e">
        <f t="shared" si="40"/>
        <v>#VALUE!</v>
      </c>
      <c r="N147" s="88" t="e">
        <f t="shared" si="41"/>
        <v>#VALUE!</v>
      </c>
      <c r="O147" s="87"/>
      <c r="P147" s="88" t="e">
        <f t="shared" si="33"/>
        <v>#VALUE!</v>
      </c>
      <c r="Q147" s="89" t="e">
        <f t="shared" si="42"/>
        <v>#VALUE!</v>
      </c>
      <c r="R147" s="90"/>
      <c r="S147" s="82"/>
      <c r="T147" s="28">
        <f t="shared" si="43"/>
        <v>0</v>
      </c>
      <c r="U147" s="91">
        <v>66140</v>
      </c>
      <c r="V147" s="92">
        <f t="shared" si="34"/>
        <v>0</v>
      </c>
      <c r="W147" s="91"/>
      <c r="X147" s="91"/>
      <c r="Y147" s="92">
        <f t="shared" si="44"/>
        <v>0</v>
      </c>
      <c r="Z147" s="92">
        <f t="shared" si="45"/>
        <v>0</v>
      </c>
      <c r="AA147" s="92" t="e">
        <f t="shared" si="35"/>
        <v>#VALUE!</v>
      </c>
    </row>
    <row r="148" spans="1:27" ht="17.25">
      <c r="A148" s="5"/>
      <c r="B148" s="5"/>
      <c r="C148" s="93"/>
      <c r="D148" s="193"/>
      <c r="E148" s="94"/>
      <c r="F148" s="95"/>
      <c r="G148" s="96" t="str">
        <f t="shared" si="36"/>
        <v>Error</v>
      </c>
      <c r="H148" s="97">
        <v>14400</v>
      </c>
      <c r="I148" s="98" t="e">
        <f t="shared" si="37"/>
        <v>#VALUE!</v>
      </c>
      <c r="J148" s="88" t="e">
        <f t="shared" si="32"/>
        <v>#VALUE!</v>
      </c>
      <c r="K148" s="98">
        <f t="shared" si="38"/>
        <v>0</v>
      </c>
      <c r="L148" s="98">
        <f t="shared" si="39"/>
        <v>0</v>
      </c>
      <c r="M148" s="98" t="e">
        <f t="shared" si="40"/>
        <v>#VALUE!</v>
      </c>
      <c r="N148" s="98" t="e">
        <f t="shared" si="41"/>
        <v>#VALUE!</v>
      </c>
      <c r="O148" s="97"/>
      <c r="P148" s="98" t="e">
        <f t="shared" si="33"/>
        <v>#VALUE!</v>
      </c>
      <c r="Q148" s="99" t="e">
        <f t="shared" si="42"/>
        <v>#VALUE!</v>
      </c>
      <c r="R148" s="100"/>
      <c r="S148" s="5"/>
      <c r="T148" s="28">
        <f t="shared" si="43"/>
        <v>0</v>
      </c>
      <c r="U148" s="101">
        <v>66140</v>
      </c>
      <c r="V148" s="102">
        <f t="shared" si="34"/>
        <v>0</v>
      </c>
      <c r="W148" s="101"/>
      <c r="X148" s="101"/>
      <c r="Y148" s="102">
        <f t="shared" si="44"/>
        <v>0</v>
      </c>
      <c r="Z148" s="102">
        <f t="shared" si="45"/>
        <v>0</v>
      </c>
      <c r="AA148" s="102" t="e">
        <f t="shared" si="35"/>
        <v>#VALUE!</v>
      </c>
    </row>
    <row r="149" spans="1:27" ht="17.25">
      <c r="A149" s="5"/>
      <c r="B149" s="5"/>
      <c r="C149" s="93"/>
      <c r="D149" s="193"/>
      <c r="E149" s="94"/>
      <c r="F149" s="95"/>
      <c r="G149" s="96" t="str">
        <f t="shared" si="36"/>
        <v>Error</v>
      </c>
      <c r="H149" s="97">
        <v>14400</v>
      </c>
      <c r="I149" s="98" t="e">
        <f t="shared" si="37"/>
        <v>#VALUE!</v>
      </c>
      <c r="J149" s="88" t="e">
        <f t="shared" si="32"/>
        <v>#VALUE!</v>
      </c>
      <c r="K149" s="98">
        <f t="shared" si="38"/>
        <v>0</v>
      </c>
      <c r="L149" s="98">
        <f t="shared" si="39"/>
        <v>0</v>
      </c>
      <c r="M149" s="98" t="e">
        <f t="shared" si="40"/>
        <v>#VALUE!</v>
      </c>
      <c r="N149" s="98" t="e">
        <f t="shared" si="41"/>
        <v>#VALUE!</v>
      </c>
      <c r="O149" s="97"/>
      <c r="P149" s="98" t="e">
        <f t="shared" si="33"/>
        <v>#VALUE!</v>
      </c>
      <c r="Q149" s="99" t="e">
        <f t="shared" si="42"/>
        <v>#VALUE!</v>
      </c>
      <c r="R149" s="100"/>
      <c r="S149" s="5"/>
      <c r="T149" s="28">
        <f t="shared" si="43"/>
        <v>0</v>
      </c>
      <c r="U149" s="101">
        <v>66140</v>
      </c>
      <c r="V149" s="102">
        <f t="shared" ref="V149:V180" si="46">+U149*T149</f>
        <v>0</v>
      </c>
      <c r="W149" s="101"/>
      <c r="X149" s="101"/>
      <c r="Y149" s="102">
        <f t="shared" si="44"/>
        <v>0</v>
      </c>
      <c r="Z149" s="102">
        <f t="shared" si="45"/>
        <v>0</v>
      </c>
      <c r="AA149" s="102" t="e">
        <f t="shared" ref="AA149:AA180" si="47">+Z149+Q149</f>
        <v>#VALUE!</v>
      </c>
    </row>
    <row r="150" spans="1:27" ht="17.25">
      <c r="A150" s="5"/>
      <c r="B150" s="5"/>
      <c r="C150" s="93"/>
      <c r="D150" s="193"/>
      <c r="E150" s="94"/>
      <c r="F150" s="95"/>
      <c r="G150" s="96" t="str">
        <f t="shared" si="36"/>
        <v>Error</v>
      </c>
      <c r="H150" s="97">
        <v>14400</v>
      </c>
      <c r="I150" s="98" t="e">
        <f t="shared" si="37"/>
        <v>#VALUE!</v>
      </c>
      <c r="J150" s="88" t="e">
        <f t="shared" si="32"/>
        <v>#VALUE!</v>
      </c>
      <c r="K150" s="98">
        <f t="shared" si="38"/>
        <v>0</v>
      </c>
      <c r="L150" s="98">
        <f t="shared" si="39"/>
        <v>0</v>
      </c>
      <c r="M150" s="98" t="e">
        <f t="shared" si="40"/>
        <v>#VALUE!</v>
      </c>
      <c r="N150" s="98" t="e">
        <f t="shared" si="41"/>
        <v>#VALUE!</v>
      </c>
      <c r="O150" s="97"/>
      <c r="P150" s="98" t="e">
        <f t="shared" si="33"/>
        <v>#VALUE!</v>
      </c>
      <c r="Q150" s="99" t="e">
        <f t="shared" si="42"/>
        <v>#VALUE!</v>
      </c>
      <c r="R150" s="100"/>
      <c r="S150" s="5"/>
      <c r="T150" s="28">
        <f t="shared" si="43"/>
        <v>0</v>
      </c>
      <c r="U150" s="101">
        <v>66140</v>
      </c>
      <c r="V150" s="102">
        <f t="shared" si="46"/>
        <v>0</v>
      </c>
      <c r="W150" s="101"/>
      <c r="X150" s="101"/>
      <c r="Y150" s="102">
        <f t="shared" si="44"/>
        <v>0</v>
      </c>
      <c r="Z150" s="102">
        <f t="shared" si="45"/>
        <v>0</v>
      </c>
      <c r="AA150" s="102" t="e">
        <f t="shared" si="47"/>
        <v>#VALUE!</v>
      </c>
    </row>
    <row r="151" spans="1:27" ht="17.25">
      <c r="A151" s="5"/>
      <c r="B151" s="5"/>
      <c r="C151" s="93"/>
      <c r="D151" s="193"/>
      <c r="E151" s="94"/>
      <c r="F151" s="95"/>
      <c r="G151" s="96" t="str">
        <f t="shared" si="36"/>
        <v>Error</v>
      </c>
      <c r="H151" s="97">
        <v>14400</v>
      </c>
      <c r="I151" s="98" t="e">
        <f t="shared" si="37"/>
        <v>#VALUE!</v>
      </c>
      <c r="J151" s="88" t="e">
        <f t="shared" si="32"/>
        <v>#VALUE!</v>
      </c>
      <c r="K151" s="98">
        <f t="shared" si="38"/>
        <v>0</v>
      </c>
      <c r="L151" s="98">
        <f t="shared" si="39"/>
        <v>0</v>
      </c>
      <c r="M151" s="98" t="e">
        <f t="shared" si="40"/>
        <v>#VALUE!</v>
      </c>
      <c r="N151" s="98" t="e">
        <f t="shared" si="41"/>
        <v>#VALUE!</v>
      </c>
      <c r="O151" s="97"/>
      <c r="P151" s="98" t="e">
        <f t="shared" si="33"/>
        <v>#VALUE!</v>
      </c>
      <c r="Q151" s="99" t="e">
        <f t="shared" si="42"/>
        <v>#VALUE!</v>
      </c>
      <c r="R151" s="100"/>
      <c r="S151" s="5"/>
      <c r="T151" s="28">
        <f t="shared" si="43"/>
        <v>0</v>
      </c>
      <c r="U151" s="101">
        <v>66140</v>
      </c>
      <c r="V151" s="102">
        <f t="shared" si="46"/>
        <v>0</v>
      </c>
      <c r="W151" s="101"/>
      <c r="X151" s="101"/>
      <c r="Y151" s="102">
        <f t="shared" si="44"/>
        <v>0</v>
      </c>
      <c r="Z151" s="102">
        <f t="shared" si="45"/>
        <v>0</v>
      </c>
      <c r="AA151" s="102" t="e">
        <f t="shared" si="47"/>
        <v>#VALUE!</v>
      </c>
    </row>
    <row r="152" spans="1:27" ht="17.25">
      <c r="A152" s="5"/>
      <c r="B152" s="5"/>
      <c r="C152" s="93"/>
      <c r="D152" s="193"/>
      <c r="E152" s="94"/>
      <c r="F152" s="95"/>
      <c r="G152" s="96" t="str">
        <f t="shared" si="36"/>
        <v>Error</v>
      </c>
      <c r="H152" s="97">
        <v>14400</v>
      </c>
      <c r="I152" s="98" t="e">
        <f t="shared" si="37"/>
        <v>#VALUE!</v>
      </c>
      <c r="J152" s="88" t="e">
        <f t="shared" si="32"/>
        <v>#VALUE!</v>
      </c>
      <c r="K152" s="98">
        <f t="shared" si="38"/>
        <v>0</v>
      </c>
      <c r="L152" s="98">
        <f t="shared" si="39"/>
        <v>0</v>
      </c>
      <c r="M152" s="98" t="e">
        <f t="shared" si="40"/>
        <v>#VALUE!</v>
      </c>
      <c r="N152" s="98" t="e">
        <f t="shared" si="41"/>
        <v>#VALUE!</v>
      </c>
      <c r="O152" s="97"/>
      <c r="P152" s="98" t="e">
        <f t="shared" si="33"/>
        <v>#VALUE!</v>
      </c>
      <c r="Q152" s="99" t="e">
        <f t="shared" si="42"/>
        <v>#VALUE!</v>
      </c>
      <c r="R152" s="100"/>
      <c r="S152" s="5"/>
      <c r="T152" s="28">
        <f t="shared" si="43"/>
        <v>0</v>
      </c>
      <c r="U152" s="101">
        <v>66140</v>
      </c>
      <c r="V152" s="102">
        <f t="shared" si="46"/>
        <v>0</v>
      </c>
      <c r="W152" s="101"/>
      <c r="X152" s="101"/>
      <c r="Y152" s="102">
        <f t="shared" si="44"/>
        <v>0</v>
      </c>
      <c r="Z152" s="102">
        <f t="shared" si="45"/>
        <v>0</v>
      </c>
      <c r="AA152" s="102" t="e">
        <f t="shared" si="47"/>
        <v>#VALUE!</v>
      </c>
    </row>
    <row r="153" spans="1:27" ht="17.25">
      <c r="A153" s="5"/>
      <c r="B153" s="5"/>
      <c r="C153" s="93"/>
      <c r="D153" s="193"/>
      <c r="E153" s="84"/>
      <c r="F153" s="85"/>
      <c r="G153" s="86" t="str">
        <f t="shared" si="36"/>
        <v>Error</v>
      </c>
      <c r="H153" s="87">
        <v>14400</v>
      </c>
      <c r="I153" s="88" t="e">
        <f t="shared" si="37"/>
        <v>#VALUE!</v>
      </c>
      <c r="J153" s="88" t="e">
        <f t="shared" si="32"/>
        <v>#VALUE!</v>
      </c>
      <c r="K153" s="88">
        <f t="shared" si="38"/>
        <v>0</v>
      </c>
      <c r="L153" s="88">
        <f t="shared" si="39"/>
        <v>0</v>
      </c>
      <c r="M153" s="88" t="e">
        <f t="shared" si="40"/>
        <v>#VALUE!</v>
      </c>
      <c r="N153" s="88" t="e">
        <f t="shared" si="41"/>
        <v>#VALUE!</v>
      </c>
      <c r="O153" s="87"/>
      <c r="P153" s="88" t="e">
        <f t="shared" si="33"/>
        <v>#VALUE!</v>
      </c>
      <c r="Q153" s="89" t="e">
        <f t="shared" si="42"/>
        <v>#VALUE!</v>
      </c>
      <c r="R153" s="90"/>
      <c r="S153" s="82"/>
      <c r="T153" s="28">
        <f t="shared" si="43"/>
        <v>0</v>
      </c>
      <c r="U153" s="91">
        <v>66140</v>
      </c>
      <c r="V153" s="92">
        <f t="shared" si="46"/>
        <v>0</v>
      </c>
      <c r="W153" s="91"/>
      <c r="X153" s="91"/>
      <c r="Y153" s="92">
        <f t="shared" si="44"/>
        <v>0</v>
      </c>
      <c r="Z153" s="92">
        <f t="shared" si="45"/>
        <v>0</v>
      </c>
      <c r="AA153" s="92" t="e">
        <f t="shared" si="47"/>
        <v>#VALUE!</v>
      </c>
    </row>
    <row r="154" spans="1:27" ht="17.25">
      <c r="A154" s="5"/>
      <c r="B154" s="5"/>
      <c r="C154" s="93"/>
      <c r="D154" s="193"/>
      <c r="E154" s="94"/>
      <c r="F154" s="95"/>
      <c r="G154" s="96" t="str">
        <f t="shared" si="36"/>
        <v>Error</v>
      </c>
      <c r="H154" s="97">
        <v>14400</v>
      </c>
      <c r="I154" s="98" t="e">
        <f t="shared" si="37"/>
        <v>#VALUE!</v>
      </c>
      <c r="J154" s="88" t="e">
        <f t="shared" si="32"/>
        <v>#VALUE!</v>
      </c>
      <c r="K154" s="98">
        <f t="shared" si="38"/>
        <v>0</v>
      </c>
      <c r="L154" s="98">
        <f t="shared" si="39"/>
        <v>0</v>
      </c>
      <c r="M154" s="98" t="e">
        <f t="shared" si="40"/>
        <v>#VALUE!</v>
      </c>
      <c r="N154" s="98" t="e">
        <f t="shared" si="41"/>
        <v>#VALUE!</v>
      </c>
      <c r="O154" s="97"/>
      <c r="P154" s="98" t="e">
        <f t="shared" si="33"/>
        <v>#VALUE!</v>
      </c>
      <c r="Q154" s="99" t="e">
        <f t="shared" si="42"/>
        <v>#VALUE!</v>
      </c>
      <c r="R154" s="100"/>
      <c r="S154" s="5"/>
      <c r="T154" s="28">
        <f t="shared" si="43"/>
        <v>0</v>
      </c>
      <c r="U154" s="101">
        <v>66140</v>
      </c>
      <c r="V154" s="102">
        <f t="shared" si="46"/>
        <v>0</v>
      </c>
      <c r="W154" s="101"/>
      <c r="X154" s="101"/>
      <c r="Y154" s="102">
        <f t="shared" si="44"/>
        <v>0</v>
      </c>
      <c r="Z154" s="102">
        <f t="shared" si="45"/>
        <v>0</v>
      </c>
      <c r="AA154" s="102" t="e">
        <f t="shared" si="47"/>
        <v>#VALUE!</v>
      </c>
    </row>
    <row r="155" spans="1:27" ht="17.25">
      <c r="A155" s="5"/>
      <c r="B155" s="5"/>
      <c r="C155" s="93"/>
      <c r="D155" s="193"/>
      <c r="E155" s="94"/>
      <c r="F155" s="95"/>
      <c r="G155" s="96" t="str">
        <f t="shared" si="36"/>
        <v>Error</v>
      </c>
      <c r="H155" s="97">
        <v>14400</v>
      </c>
      <c r="I155" s="98" t="e">
        <f t="shared" si="37"/>
        <v>#VALUE!</v>
      </c>
      <c r="J155" s="88" t="e">
        <f t="shared" si="32"/>
        <v>#VALUE!</v>
      </c>
      <c r="K155" s="98">
        <f t="shared" si="38"/>
        <v>0</v>
      </c>
      <c r="L155" s="98">
        <f t="shared" si="39"/>
        <v>0</v>
      </c>
      <c r="M155" s="98" t="e">
        <f t="shared" si="40"/>
        <v>#VALUE!</v>
      </c>
      <c r="N155" s="98" t="e">
        <f t="shared" si="41"/>
        <v>#VALUE!</v>
      </c>
      <c r="O155" s="97"/>
      <c r="P155" s="98" t="e">
        <f t="shared" si="33"/>
        <v>#VALUE!</v>
      </c>
      <c r="Q155" s="99" t="e">
        <f t="shared" si="42"/>
        <v>#VALUE!</v>
      </c>
      <c r="R155" s="100"/>
      <c r="S155" s="5"/>
      <c r="T155" s="28">
        <f t="shared" si="43"/>
        <v>0</v>
      </c>
      <c r="U155" s="101">
        <v>66140</v>
      </c>
      <c r="V155" s="102">
        <f t="shared" si="46"/>
        <v>0</v>
      </c>
      <c r="W155" s="101"/>
      <c r="X155" s="101"/>
      <c r="Y155" s="102">
        <f t="shared" si="44"/>
        <v>0</v>
      </c>
      <c r="Z155" s="102">
        <f t="shared" si="45"/>
        <v>0</v>
      </c>
      <c r="AA155" s="102" t="e">
        <f t="shared" si="47"/>
        <v>#VALUE!</v>
      </c>
    </row>
    <row r="156" spans="1:27" ht="17.25">
      <c r="A156" s="5"/>
      <c r="B156" s="5"/>
      <c r="C156" s="93"/>
      <c r="D156" s="193"/>
      <c r="E156" s="94"/>
      <c r="F156" s="95"/>
      <c r="G156" s="96" t="str">
        <f t="shared" si="36"/>
        <v>Error</v>
      </c>
      <c r="H156" s="97">
        <v>14400</v>
      </c>
      <c r="I156" s="98" t="e">
        <f t="shared" si="37"/>
        <v>#VALUE!</v>
      </c>
      <c r="J156" s="88" t="e">
        <f t="shared" si="32"/>
        <v>#VALUE!</v>
      </c>
      <c r="K156" s="98">
        <f t="shared" si="38"/>
        <v>0</v>
      </c>
      <c r="L156" s="98">
        <f t="shared" si="39"/>
        <v>0</v>
      </c>
      <c r="M156" s="98" t="e">
        <f t="shared" si="40"/>
        <v>#VALUE!</v>
      </c>
      <c r="N156" s="98" t="e">
        <f t="shared" si="41"/>
        <v>#VALUE!</v>
      </c>
      <c r="O156" s="97"/>
      <c r="P156" s="98" t="e">
        <f t="shared" si="33"/>
        <v>#VALUE!</v>
      </c>
      <c r="Q156" s="99" t="e">
        <f t="shared" si="42"/>
        <v>#VALUE!</v>
      </c>
      <c r="R156" s="100"/>
      <c r="S156" s="5"/>
      <c r="T156" s="28">
        <f t="shared" si="43"/>
        <v>0</v>
      </c>
      <c r="U156" s="101">
        <v>66140</v>
      </c>
      <c r="V156" s="102">
        <f t="shared" si="46"/>
        <v>0</v>
      </c>
      <c r="W156" s="101"/>
      <c r="X156" s="101"/>
      <c r="Y156" s="102">
        <f t="shared" si="44"/>
        <v>0</v>
      </c>
      <c r="Z156" s="102">
        <f t="shared" si="45"/>
        <v>0</v>
      </c>
      <c r="AA156" s="102" t="e">
        <f t="shared" si="47"/>
        <v>#VALUE!</v>
      </c>
    </row>
    <row r="157" spans="1:27" ht="17.25">
      <c r="A157" s="5"/>
      <c r="B157" s="5"/>
      <c r="C157" s="93"/>
      <c r="D157" s="193"/>
      <c r="E157" s="94"/>
      <c r="F157" s="95"/>
      <c r="G157" s="96" t="str">
        <f t="shared" si="36"/>
        <v>Error</v>
      </c>
      <c r="H157" s="97">
        <v>14400</v>
      </c>
      <c r="I157" s="98" t="e">
        <f t="shared" si="37"/>
        <v>#VALUE!</v>
      </c>
      <c r="J157" s="88" t="e">
        <f t="shared" si="32"/>
        <v>#VALUE!</v>
      </c>
      <c r="K157" s="98">
        <f t="shared" si="38"/>
        <v>0</v>
      </c>
      <c r="L157" s="98">
        <f t="shared" si="39"/>
        <v>0</v>
      </c>
      <c r="M157" s="98" t="e">
        <f t="shared" si="40"/>
        <v>#VALUE!</v>
      </c>
      <c r="N157" s="98" t="e">
        <f t="shared" si="41"/>
        <v>#VALUE!</v>
      </c>
      <c r="O157" s="97"/>
      <c r="P157" s="98" t="e">
        <f t="shared" si="33"/>
        <v>#VALUE!</v>
      </c>
      <c r="Q157" s="99" t="e">
        <f t="shared" si="42"/>
        <v>#VALUE!</v>
      </c>
      <c r="R157" s="100"/>
      <c r="S157" s="5"/>
      <c r="T157" s="28">
        <f t="shared" si="43"/>
        <v>0</v>
      </c>
      <c r="U157" s="101">
        <v>66140</v>
      </c>
      <c r="V157" s="102">
        <f t="shared" si="46"/>
        <v>0</v>
      </c>
      <c r="W157" s="101"/>
      <c r="X157" s="101"/>
      <c r="Y157" s="102">
        <f t="shared" si="44"/>
        <v>0</v>
      </c>
      <c r="Z157" s="102">
        <f t="shared" si="45"/>
        <v>0</v>
      </c>
      <c r="AA157" s="102" t="e">
        <f t="shared" si="47"/>
        <v>#VALUE!</v>
      </c>
    </row>
    <row r="158" spans="1:27" ht="17.25">
      <c r="A158" s="5"/>
      <c r="B158" s="5"/>
      <c r="C158" s="93"/>
      <c r="D158" s="193"/>
      <c r="E158" s="94"/>
      <c r="F158" s="95"/>
      <c r="G158" s="96" t="str">
        <f t="shared" si="36"/>
        <v>Error</v>
      </c>
      <c r="H158" s="97">
        <v>14400</v>
      </c>
      <c r="I158" s="98" t="e">
        <f t="shared" si="37"/>
        <v>#VALUE!</v>
      </c>
      <c r="J158" s="88" t="e">
        <f t="shared" si="32"/>
        <v>#VALUE!</v>
      </c>
      <c r="K158" s="98">
        <f t="shared" si="38"/>
        <v>0</v>
      </c>
      <c r="L158" s="98">
        <f t="shared" si="39"/>
        <v>0</v>
      </c>
      <c r="M158" s="98" t="e">
        <f t="shared" si="40"/>
        <v>#VALUE!</v>
      </c>
      <c r="N158" s="98" t="e">
        <f t="shared" si="41"/>
        <v>#VALUE!</v>
      </c>
      <c r="O158" s="97"/>
      <c r="P158" s="98" t="e">
        <f t="shared" si="33"/>
        <v>#VALUE!</v>
      </c>
      <c r="Q158" s="99" t="e">
        <f t="shared" si="42"/>
        <v>#VALUE!</v>
      </c>
      <c r="R158" s="100"/>
      <c r="S158" s="5"/>
      <c r="T158" s="28">
        <f t="shared" si="43"/>
        <v>0</v>
      </c>
      <c r="U158" s="101">
        <v>66140</v>
      </c>
      <c r="V158" s="102">
        <f t="shared" si="46"/>
        <v>0</v>
      </c>
      <c r="W158" s="101"/>
      <c r="X158" s="101"/>
      <c r="Y158" s="102">
        <f t="shared" si="44"/>
        <v>0</v>
      </c>
      <c r="Z158" s="102">
        <f t="shared" si="45"/>
        <v>0</v>
      </c>
      <c r="AA158" s="102" t="e">
        <f t="shared" si="47"/>
        <v>#VALUE!</v>
      </c>
    </row>
    <row r="159" spans="1:27" ht="17.25">
      <c r="A159" s="5"/>
      <c r="B159" s="5"/>
      <c r="C159" s="93"/>
      <c r="D159" s="193"/>
      <c r="E159" s="84"/>
      <c r="F159" s="85"/>
      <c r="G159" s="86" t="str">
        <f t="shared" si="36"/>
        <v>Error</v>
      </c>
      <c r="H159" s="87">
        <v>14400</v>
      </c>
      <c r="I159" s="88" t="e">
        <f t="shared" si="37"/>
        <v>#VALUE!</v>
      </c>
      <c r="J159" s="88" t="e">
        <f t="shared" si="32"/>
        <v>#VALUE!</v>
      </c>
      <c r="K159" s="88">
        <f t="shared" si="38"/>
        <v>0</v>
      </c>
      <c r="L159" s="88">
        <f t="shared" si="39"/>
        <v>0</v>
      </c>
      <c r="M159" s="88" t="e">
        <f t="shared" si="40"/>
        <v>#VALUE!</v>
      </c>
      <c r="N159" s="88" t="e">
        <f t="shared" si="41"/>
        <v>#VALUE!</v>
      </c>
      <c r="O159" s="87"/>
      <c r="P159" s="88" t="e">
        <f t="shared" si="33"/>
        <v>#VALUE!</v>
      </c>
      <c r="Q159" s="89" t="e">
        <f t="shared" si="42"/>
        <v>#VALUE!</v>
      </c>
      <c r="R159" s="90"/>
      <c r="S159" s="82"/>
      <c r="T159" s="28">
        <f t="shared" si="43"/>
        <v>0</v>
      </c>
      <c r="U159" s="91">
        <v>66140</v>
      </c>
      <c r="V159" s="92">
        <f t="shared" si="46"/>
        <v>0</v>
      </c>
      <c r="W159" s="91"/>
      <c r="X159" s="91"/>
      <c r="Y159" s="92">
        <f t="shared" si="44"/>
        <v>0</v>
      </c>
      <c r="Z159" s="92">
        <f t="shared" si="45"/>
        <v>0</v>
      </c>
      <c r="AA159" s="92" t="e">
        <f t="shared" si="47"/>
        <v>#VALUE!</v>
      </c>
    </row>
    <row r="160" spans="1:27" ht="17.25">
      <c r="A160" s="5"/>
      <c r="B160" s="5"/>
      <c r="C160" s="93"/>
      <c r="D160" s="193"/>
      <c r="E160" s="94"/>
      <c r="F160" s="95"/>
      <c r="G160" s="96" t="str">
        <f t="shared" si="36"/>
        <v>Error</v>
      </c>
      <c r="H160" s="97">
        <v>14400</v>
      </c>
      <c r="I160" s="98" t="e">
        <f t="shared" si="37"/>
        <v>#VALUE!</v>
      </c>
      <c r="J160" s="88" t="e">
        <f t="shared" si="32"/>
        <v>#VALUE!</v>
      </c>
      <c r="K160" s="98">
        <f t="shared" si="38"/>
        <v>0</v>
      </c>
      <c r="L160" s="98">
        <f t="shared" si="39"/>
        <v>0</v>
      </c>
      <c r="M160" s="98" t="e">
        <f t="shared" si="40"/>
        <v>#VALUE!</v>
      </c>
      <c r="N160" s="98" t="e">
        <f t="shared" si="41"/>
        <v>#VALUE!</v>
      </c>
      <c r="O160" s="97"/>
      <c r="P160" s="98" t="e">
        <f t="shared" si="33"/>
        <v>#VALUE!</v>
      </c>
      <c r="Q160" s="99" t="e">
        <f t="shared" si="42"/>
        <v>#VALUE!</v>
      </c>
      <c r="R160" s="100"/>
      <c r="S160" s="5"/>
      <c r="T160" s="28">
        <f t="shared" si="43"/>
        <v>0</v>
      </c>
      <c r="U160" s="101">
        <v>66140</v>
      </c>
      <c r="V160" s="102">
        <f t="shared" si="46"/>
        <v>0</v>
      </c>
      <c r="W160" s="101"/>
      <c r="X160" s="101"/>
      <c r="Y160" s="102">
        <f t="shared" si="44"/>
        <v>0</v>
      </c>
      <c r="Z160" s="102">
        <f t="shared" si="45"/>
        <v>0</v>
      </c>
      <c r="AA160" s="102" t="e">
        <f t="shared" si="47"/>
        <v>#VALUE!</v>
      </c>
    </row>
    <row r="161" spans="1:27" ht="17.25">
      <c r="A161" s="5"/>
      <c r="B161" s="5"/>
      <c r="C161" s="93"/>
      <c r="D161" s="193"/>
      <c r="E161" s="94"/>
      <c r="F161" s="95"/>
      <c r="G161" s="96" t="str">
        <f t="shared" si="36"/>
        <v>Error</v>
      </c>
      <c r="H161" s="97">
        <v>14400</v>
      </c>
      <c r="I161" s="98" t="e">
        <f t="shared" si="37"/>
        <v>#VALUE!</v>
      </c>
      <c r="J161" s="88" t="e">
        <f t="shared" si="32"/>
        <v>#VALUE!</v>
      </c>
      <c r="K161" s="98">
        <f t="shared" si="38"/>
        <v>0</v>
      </c>
      <c r="L161" s="98">
        <f t="shared" si="39"/>
        <v>0</v>
      </c>
      <c r="M161" s="98" t="e">
        <f t="shared" si="40"/>
        <v>#VALUE!</v>
      </c>
      <c r="N161" s="98" t="e">
        <f t="shared" si="41"/>
        <v>#VALUE!</v>
      </c>
      <c r="O161" s="97"/>
      <c r="P161" s="98" t="e">
        <f t="shared" si="33"/>
        <v>#VALUE!</v>
      </c>
      <c r="Q161" s="99" t="e">
        <f t="shared" si="42"/>
        <v>#VALUE!</v>
      </c>
      <c r="R161" s="100"/>
      <c r="S161" s="5"/>
      <c r="T161" s="28">
        <f t="shared" si="43"/>
        <v>0</v>
      </c>
      <c r="U161" s="101">
        <v>66140</v>
      </c>
      <c r="V161" s="102">
        <f t="shared" si="46"/>
        <v>0</v>
      </c>
      <c r="W161" s="101"/>
      <c r="X161" s="101"/>
      <c r="Y161" s="102">
        <f t="shared" si="44"/>
        <v>0</v>
      </c>
      <c r="Z161" s="102">
        <f t="shared" si="45"/>
        <v>0</v>
      </c>
      <c r="AA161" s="102" t="e">
        <f t="shared" si="47"/>
        <v>#VALUE!</v>
      </c>
    </row>
    <row r="162" spans="1:27" ht="17.25">
      <c r="A162" s="5"/>
      <c r="B162" s="5"/>
      <c r="C162" s="93"/>
      <c r="D162" s="193"/>
      <c r="E162" s="94"/>
      <c r="F162" s="95"/>
      <c r="G162" s="96" t="str">
        <f t="shared" si="36"/>
        <v>Error</v>
      </c>
      <c r="H162" s="97">
        <v>14400</v>
      </c>
      <c r="I162" s="98" t="e">
        <f t="shared" si="37"/>
        <v>#VALUE!</v>
      </c>
      <c r="J162" s="88" t="e">
        <f t="shared" si="32"/>
        <v>#VALUE!</v>
      </c>
      <c r="K162" s="98">
        <f t="shared" si="38"/>
        <v>0</v>
      </c>
      <c r="L162" s="98">
        <f t="shared" si="39"/>
        <v>0</v>
      </c>
      <c r="M162" s="98" t="e">
        <f t="shared" si="40"/>
        <v>#VALUE!</v>
      </c>
      <c r="N162" s="98" t="e">
        <f t="shared" si="41"/>
        <v>#VALUE!</v>
      </c>
      <c r="O162" s="97"/>
      <c r="P162" s="98" t="e">
        <f t="shared" si="33"/>
        <v>#VALUE!</v>
      </c>
      <c r="Q162" s="99" t="e">
        <f t="shared" si="42"/>
        <v>#VALUE!</v>
      </c>
      <c r="R162" s="100"/>
      <c r="S162" s="5"/>
      <c r="T162" s="28">
        <f t="shared" si="43"/>
        <v>0</v>
      </c>
      <c r="U162" s="101">
        <v>66140</v>
      </c>
      <c r="V162" s="102">
        <f t="shared" si="46"/>
        <v>0</v>
      </c>
      <c r="W162" s="101"/>
      <c r="X162" s="101"/>
      <c r="Y162" s="102">
        <f t="shared" si="44"/>
        <v>0</v>
      </c>
      <c r="Z162" s="102">
        <f t="shared" si="45"/>
        <v>0</v>
      </c>
      <c r="AA162" s="102" t="e">
        <f t="shared" si="47"/>
        <v>#VALUE!</v>
      </c>
    </row>
    <row r="163" spans="1:27" ht="17.25">
      <c r="A163" s="5"/>
      <c r="B163" s="5"/>
      <c r="C163" s="93"/>
      <c r="D163" s="193"/>
      <c r="E163" s="94"/>
      <c r="F163" s="95"/>
      <c r="G163" s="96" t="str">
        <f t="shared" si="36"/>
        <v>Error</v>
      </c>
      <c r="H163" s="97">
        <v>14400</v>
      </c>
      <c r="I163" s="98" t="e">
        <f t="shared" si="37"/>
        <v>#VALUE!</v>
      </c>
      <c r="J163" s="88" t="e">
        <f t="shared" si="32"/>
        <v>#VALUE!</v>
      </c>
      <c r="K163" s="98">
        <f t="shared" si="38"/>
        <v>0</v>
      </c>
      <c r="L163" s="98">
        <f t="shared" si="39"/>
        <v>0</v>
      </c>
      <c r="M163" s="98" t="e">
        <f t="shared" si="40"/>
        <v>#VALUE!</v>
      </c>
      <c r="N163" s="98" t="e">
        <f t="shared" si="41"/>
        <v>#VALUE!</v>
      </c>
      <c r="O163" s="97"/>
      <c r="P163" s="98" t="e">
        <f t="shared" si="33"/>
        <v>#VALUE!</v>
      </c>
      <c r="Q163" s="99" t="e">
        <f t="shared" si="42"/>
        <v>#VALUE!</v>
      </c>
      <c r="R163" s="100"/>
      <c r="S163" s="5"/>
      <c r="T163" s="28">
        <f t="shared" si="43"/>
        <v>0</v>
      </c>
      <c r="U163" s="101">
        <v>66140</v>
      </c>
      <c r="V163" s="102">
        <f t="shared" si="46"/>
        <v>0</v>
      </c>
      <c r="W163" s="101"/>
      <c r="X163" s="101"/>
      <c r="Y163" s="102">
        <f t="shared" si="44"/>
        <v>0</v>
      </c>
      <c r="Z163" s="102">
        <f t="shared" si="45"/>
        <v>0</v>
      </c>
      <c r="AA163" s="102" t="e">
        <f t="shared" si="47"/>
        <v>#VALUE!</v>
      </c>
    </row>
    <row r="164" spans="1:27" ht="17.25">
      <c r="A164" s="5"/>
      <c r="B164" s="5"/>
      <c r="C164" s="93"/>
      <c r="D164" s="193"/>
      <c r="E164" s="94"/>
      <c r="F164" s="95"/>
      <c r="G164" s="96" t="str">
        <f t="shared" si="36"/>
        <v>Error</v>
      </c>
      <c r="H164" s="97">
        <v>14400</v>
      </c>
      <c r="I164" s="98" t="e">
        <f t="shared" si="37"/>
        <v>#VALUE!</v>
      </c>
      <c r="J164" s="88" t="e">
        <f t="shared" si="32"/>
        <v>#VALUE!</v>
      </c>
      <c r="K164" s="98">
        <f t="shared" si="38"/>
        <v>0</v>
      </c>
      <c r="L164" s="98">
        <f t="shared" si="39"/>
        <v>0</v>
      </c>
      <c r="M164" s="98" t="e">
        <f t="shared" si="40"/>
        <v>#VALUE!</v>
      </c>
      <c r="N164" s="98" t="e">
        <f t="shared" si="41"/>
        <v>#VALUE!</v>
      </c>
      <c r="O164" s="97"/>
      <c r="P164" s="98" t="e">
        <f t="shared" si="33"/>
        <v>#VALUE!</v>
      </c>
      <c r="Q164" s="99" t="e">
        <f t="shared" si="42"/>
        <v>#VALUE!</v>
      </c>
      <c r="R164" s="100"/>
      <c r="S164" s="5"/>
      <c r="T164" s="28">
        <f t="shared" si="43"/>
        <v>0</v>
      </c>
      <c r="U164" s="101">
        <v>66140</v>
      </c>
      <c r="V164" s="102">
        <f t="shared" si="46"/>
        <v>0</v>
      </c>
      <c r="W164" s="101"/>
      <c r="X164" s="101"/>
      <c r="Y164" s="102">
        <f t="shared" si="44"/>
        <v>0</v>
      </c>
      <c r="Z164" s="102">
        <f t="shared" si="45"/>
        <v>0</v>
      </c>
      <c r="AA164" s="102" t="e">
        <f t="shared" si="47"/>
        <v>#VALUE!</v>
      </c>
    </row>
    <row r="165" spans="1:27" ht="17.25">
      <c r="A165" s="5"/>
      <c r="B165" s="5"/>
      <c r="C165" s="93"/>
      <c r="D165" s="193"/>
      <c r="E165" s="84"/>
      <c r="F165" s="85"/>
      <c r="G165" s="86" t="str">
        <f t="shared" si="36"/>
        <v>Error</v>
      </c>
      <c r="H165" s="87">
        <v>14400</v>
      </c>
      <c r="I165" s="88" t="e">
        <f t="shared" si="37"/>
        <v>#VALUE!</v>
      </c>
      <c r="J165" s="88" t="e">
        <f t="shared" si="32"/>
        <v>#VALUE!</v>
      </c>
      <c r="K165" s="88">
        <f t="shared" si="38"/>
        <v>0</v>
      </c>
      <c r="L165" s="88">
        <f t="shared" si="39"/>
        <v>0</v>
      </c>
      <c r="M165" s="88" t="e">
        <f t="shared" si="40"/>
        <v>#VALUE!</v>
      </c>
      <c r="N165" s="88" t="e">
        <f t="shared" si="41"/>
        <v>#VALUE!</v>
      </c>
      <c r="O165" s="87"/>
      <c r="P165" s="88" t="e">
        <f t="shared" si="33"/>
        <v>#VALUE!</v>
      </c>
      <c r="Q165" s="89" t="e">
        <f t="shared" si="42"/>
        <v>#VALUE!</v>
      </c>
      <c r="R165" s="90"/>
      <c r="S165" s="82"/>
      <c r="T165" s="28">
        <f t="shared" si="43"/>
        <v>0</v>
      </c>
      <c r="U165" s="91">
        <v>66140</v>
      </c>
      <c r="V165" s="92">
        <f t="shared" si="46"/>
        <v>0</v>
      </c>
      <c r="W165" s="91"/>
      <c r="X165" s="91"/>
      <c r="Y165" s="92">
        <f t="shared" si="44"/>
        <v>0</v>
      </c>
      <c r="Z165" s="92">
        <f t="shared" si="45"/>
        <v>0</v>
      </c>
      <c r="AA165" s="92" t="e">
        <f t="shared" si="47"/>
        <v>#VALUE!</v>
      </c>
    </row>
    <row r="166" spans="1:27" ht="17.25">
      <c r="A166" s="5"/>
      <c r="B166" s="5"/>
      <c r="C166" s="93"/>
      <c r="D166" s="193"/>
      <c r="E166" s="94"/>
      <c r="F166" s="95"/>
      <c r="G166" s="96" t="str">
        <f t="shared" si="36"/>
        <v>Error</v>
      </c>
      <c r="H166" s="97">
        <v>14400</v>
      </c>
      <c r="I166" s="98" t="e">
        <f t="shared" si="37"/>
        <v>#VALUE!</v>
      </c>
      <c r="J166" s="88" t="e">
        <f t="shared" si="32"/>
        <v>#VALUE!</v>
      </c>
      <c r="K166" s="98">
        <f t="shared" si="38"/>
        <v>0</v>
      </c>
      <c r="L166" s="98">
        <f t="shared" si="39"/>
        <v>0</v>
      </c>
      <c r="M166" s="98" t="e">
        <f t="shared" si="40"/>
        <v>#VALUE!</v>
      </c>
      <c r="N166" s="98" t="e">
        <f t="shared" si="41"/>
        <v>#VALUE!</v>
      </c>
      <c r="O166" s="97"/>
      <c r="P166" s="98" t="e">
        <f t="shared" si="33"/>
        <v>#VALUE!</v>
      </c>
      <c r="Q166" s="99" t="e">
        <f t="shared" si="42"/>
        <v>#VALUE!</v>
      </c>
      <c r="R166" s="100"/>
      <c r="S166" s="5"/>
      <c r="T166" s="28">
        <f t="shared" si="43"/>
        <v>0</v>
      </c>
      <c r="U166" s="101">
        <v>66140</v>
      </c>
      <c r="V166" s="102">
        <f t="shared" si="46"/>
        <v>0</v>
      </c>
      <c r="W166" s="101"/>
      <c r="X166" s="101"/>
      <c r="Y166" s="102">
        <f t="shared" si="44"/>
        <v>0</v>
      </c>
      <c r="Z166" s="102">
        <f t="shared" si="45"/>
        <v>0</v>
      </c>
      <c r="AA166" s="102" t="e">
        <f t="shared" si="47"/>
        <v>#VALUE!</v>
      </c>
    </row>
    <row r="167" spans="1:27" ht="17.25">
      <c r="A167" s="5"/>
      <c r="B167" s="5"/>
      <c r="C167" s="93"/>
      <c r="D167" s="193"/>
      <c r="E167" s="94"/>
      <c r="F167" s="95"/>
      <c r="G167" s="96" t="str">
        <f t="shared" si="36"/>
        <v>Error</v>
      </c>
      <c r="H167" s="97">
        <v>14400</v>
      </c>
      <c r="I167" s="98" t="e">
        <f t="shared" si="37"/>
        <v>#VALUE!</v>
      </c>
      <c r="J167" s="88" t="e">
        <f t="shared" si="32"/>
        <v>#VALUE!</v>
      </c>
      <c r="K167" s="98">
        <f t="shared" si="38"/>
        <v>0</v>
      </c>
      <c r="L167" s="98">
        <f t="shared" si="39"/>
        <v>0</v>
      </c>
      <c r="M167" s="98" t="e">
        <f t="shared" si="40"/>
        <v>#VALUE!</v>
      </c>
      <c r="N167" s="98" t="e">
        <f t="shared" si="41"/>
        <v>#VALUE!</v>
      </c>
      <c r="O167" s="97"/>
      <c r="P167" s="98" t="e">
        <f t="shared" si="33"/>
        <v>#VALUE!</v>
      </c>
      <c r="Q167" s="99" t="e">
        <f t="shared" si="42"/>
        <v>#VALUE!</v>
      </c>
      <c r="R167" s="100"/>
      <c r="S167" s="5"/>
      <c r="T167" s="28">
        <f t="shared" si="43"/>
        <v>0</v>
      </c>
      <c r="U167" s="101">
        <v>66140</v>
      </c>
      <c r="V167" s="102">
        <f t="shared" si="46"/>
        <v>0</v>
      </c>
      <c r="W167" s="101"/>
      <c r="X167" s="101"/>
      <c r="Y167" s="102">
        <f t="shared" si="44"/>
        <v>0</v>
      </c>
      <c r="Z167" s="102">
        <f t="shared" si="45"/>
        <v>0</v>
      </c>
      <c r="AA167" s="102" t="e">
        <f t="shared" si="47"/>
        <v>#VALUE!</v>
      </c>
    </row>
    <row r="168" spans="1:27" ht="17.25">
      <c r="A168" s="5"/>
      <c r="B168" s="5"/>
      <c r="C168" s="93"/>
      <c r="D168" s="193"/>
      <c r="E168" s="94"/>
      <c r="F168" s="95"/>
      <c r="G168" s="96" t="str">
        <f t="shared" si="36"/>
        <v>Error</v>
      </c>
      <c r="H168" s="97">
        <v>14400</v>
      </c>
      <c r="I168" s="98" t="e">
        <f t="shared" si="37"/>
        <v>#VALUE!</v>
      </c>
      <c r="J168" s="88" t="e">
        <f t="shared" si="32"/>
        <v>#VALUE!</v>
      </c>
      <c r="K168" s="98">
        <f t="shared" si="38"/>
        <v>0</v>
      </c>
      <c r="L168" s="98">
        <f t="shared" si="39"/>
        <v>0</v>
      </c>
      <c r="M168" s="98" t="e">
        <f t="shared" si="40"/>
        <v>#VALUE!</v>
      </c>
      <c r="N168" s="98" t="e">
        <f t="shared" si="41"/>
        <v>#VALUE!</v>
      </c>
      <c r="O168" s="97"/>
      <c r="P168" s="98" t="e">
        <f t="shared" si="33"/>
        <v>#VALUE!</v>
      </c>
      <c r="Q168" s="99" t="e">
        <f t="shared" si="42"/>
        <v>#VALUE!</v>
      </c>
      <c r="R168" s="100"/>
      <c r="S168" s="5"/>
      <c r="T168" s="28">
        <f t="shared" si="43"/>
        <v>0</v>
      </c>
      <c r="U168" s="101">
        <v>66140</v>
      </c>
      <c r="V168" s="102">
        <f t="shared" si="46"/>
        <v>0</v>
      </c>
      <c r="W168" s="101"/>
      <c r="X168" s="101"/>
      <c r="Y168" s="102">
        <f t="shared" si="44"/>
        <v>0</v>
      </c>
      <c r="Z168" s="102">
        <f t="shared" si="45"/>
        <v>0</v>
      </c>
      <c r="AA168" s="102" t="e">
        <f t="shared" si="47"/>
        <v>#VALUE!</v>
      </c>
    </row>
    <row r="169" spans="1:27" ht="17.25">
      <c r="A169" s="5"/>
      <c r="B169" s="5"/>
      <c r="C169" s="93"/>
      <c r="D169" s="193"/>
      <c r="E169" s="94"/>
      <c r="F169" s="95"/>
      <c r="G169" s="96" t="str">
        <f t="shared" si="36"/>
        <v>Error</v>
      </c>
      <c r="H169" s="97">
        <v>14400</v>
      </c>
      <c r="I169" s="98" t="e">
        <f t="shared" si="37"/>
        <v>#VALUE!</v>
      </c>
      <c r="J169" s="88" t="e">
        <f t="shared" si="32"/>
        <v>#VALUE!</v>
      </c>
      <c r="K169" s="98">
        <f t="shared" si="38"/>
        <v>0</v>
      </c>
      <c r="L169" s="98">
        <f t="shared" si="39"/>
        <v>0</v>
      </c>
      <c r="M169" s="98" t="e">
        <f t="shared" si="40"/>
        <v>#VALUE!</v>
      </c>
      <c r="N169" s="98" t="e">
        <f t="shared" si="41"/>
        <v>#VALUE!</v>
      </c>
      <c r="O169" s="97"/>
      <c r="P169" s="98" t="e">
        <f t="shared" si="33"/>
        <v>#VALUE!</v>
      </c>
      <c r="Q169" s="99" t="e">
        <f t="shared" si="42"/>
        <v>#VALUE!</v>
      </c>
      <c r="R169" s="100"/>
      <c r="S169" s="5"/>
      <c r="T169" s="28">
        <f t="shared" si="43"/>
        <v>0</v>
      </c>
      <c r="U169" s="101">
        <v>66140</v>
      </c>
      <c r="V169" s="102">
        <f t="shared" si="46"/>
        <v>0</v>
      </c>
      <c r="W169" s="101"/>
      <c r="X169" s="101"/>
      <c r="Y169" s="102">
        <f t="shared" si="44"/>
        <v>0</v>
      </c>
      <c r="Z169" s="102">
        <f t="shared" si="45"/>
        <v>0</v>
      </c>
      <c r="AA169" s="102" t="e">
        <f t="shared" si="47"/>
        <v>#VALUE!</v>
      </c>
    </row>
    <row r="170" spans="1:27" ht="17.25">
      <c r="A170" s="5"/>
      <c r="B170" s="5"/>
      <c r="C170" s="93"/>
      <c r="D170" s="193"/>
      <c r="E170" s="94"/>
      <c r="F170" s="95"/>
      <c r="G170" s="96" t="str">
        <f t="shared" si="36"/>
        <v>Error</v>
      </c>
      <c r="H170" s="97">
        <v>14400</v>
      </c>
      <c r="I170" s="98" t="e">
        <f t="shared" si="37"/>
        <v>#VALUE!</v>
      </c>
      <c r="J170" s="88" t="e">
        <f t="shared" si="32"/>
        <v>#VALUE!</v>
      </c>
      <c r="K170" s="98">
        <f t="shared" si="38"/>
        <v>0</v>
      </c>
      <c r="L170" s="98">
        <f t="shared" si="39"/>
        <v>0</v>
      </c>
      <c r="M170" s="98" t="e">
        <f t="shared" si="40"/>
        <v>#VALUE!</v>
      </c>
      <c r="N170" s="98" t="e">
        <f t="shared" si="41"/>
        <v>#VALUE!</v>
      </c>
      <c r="O170" s="97"/>
      <c r="P170" s="98" t="e">
        <f t="shared" si="33"/>
        <v>#VALUE!</v>
      </c>
      <c r="Q170" s="99" t="e">
        <f t="shared" si="42"/>
        <v>#VALUE!</v>
      </c>
      <c r="R170" s="100"/>
      <c r="S170" s="5"/>
      <c r="T170" s="28">
        <f t="shared" si="43"/>
        <v>0</v>
      </c>
      <c r="U170" s="101">
        <v>66140</v>
      </c>
      <c r="V170" s="102">
        <f t="shared" si="46"/>
        <v>0</v>
      </c>
      <c r="W170" s="101"/>
      <c r="X170" s="101"/>
      <c r="Y170" s="102">
        <f t="shared" si="44"/>
        <v>0</v>
      </c>
      <c r="Z170" s="102">
        <f t="shared" si="45"/>
        <v>0</v>
      </c>
      <c r="AA170" s="102" t="e">
        <f t="shared" si="47"/>
        <v>#VALUE!</v>
      </c>
    </row>
    <row r="171" spans="1:27" ht="17.25">
      <c r="A171" s="5"/>
      <c r="B171" s="5"/>
      <c r="C171" s="93"/>
      <c r="D171" s="193"/>
      <c r="E171" s="84"/>
      <c r="F171" s="85"/>
      <c r="G171" s="86" t="str">
        <f t="shared" si="36"/>
        <v>Error</v>
      </c>
      <c r="H171" s="87">
        <v>14400</v>
      </c>
      <c r="I171" s="88" t="e">
        <f t="shared" si="37"/>
        <v>#VALUE!</v>
      </c>
      <c r="J171" s="88" t="e">
        <f t="shared" si="32"/>
        <v>#VALUE!</v>
      </c>
      <c r="K171" s="88">
        <f t="shared" si="38"/>
        <v>0</v>
      </c>
      <c r="L171" s="88">
        <f t="shared" si="39"/>
        <v>0</v>
      </c>
      <c r="M171" s="88" t="e">
        <f t="shared" si="40"/>
        <v>#VALUE!</v>
      </c>
      <c r="N171" s="88" t="e">
        <f t="shared" si="41"/>
        <v>#VALUE!</v>
      </c>
      <c r="O171" s="87"/>
      <c r="P171" s="88" t="e">
        <f t="shared" si="33"/>
        <v>#VALUE!</v>
      </c>
      <c r="Q171" s="89" t="e">
        <f t="shared" si="42"/>
        <v>#VALUE!</v>
      </c>
      <c r="R171" s="90"/>
      <c r="S171" s="82"/>
      <c r="T171" s="28">
        <f t="shared" si="43"/>
        <v>0</v>
      </c>
      <c r="U171" s="91">
        <v>66140</v>
      </c>
      <c r="V171" s="92">
        <f t="shared" si="46"/>
        <v>0</v>
      </c>
      <c r="W171" s="91"/>
      <c r="X171" s="91"/>
      <c r="Y171" s="92">
        <f t="shared" si="44"/>
        <v>0</v>
      </c>
      <c r="Z171" s="92">
        <f t="shared" si="45"/>
        <v>0</v>
      </c>
      <c r="AA171" s="92" t="e">
        <f t="shared" si="47"/>
        <v>#VALUE!</v>
      </c>
    </row>
    <row r="172" spans="1:27" ht="17.25">
      <c r="A172" s="5"/>
      <c r="B172" s="5"/>
      <c r="C172" s="93"/>
      <c r="D172" s="193"/>
      <c r="E172" s="84"/>
      <c r="F172" s="85"/>
      <c r="G172" s="86" t="str">
        <f>IF($C172="ստորաբաժանման պետ",IF(F172=0,2.28,IF(F172=1,2.35,IF(F172=2,2.43,IF(F172=3,2.5,IF(OR(F172=4,F172=5),2.58,IF(OR(F172=6,F172=7),2.66,IF(OR(F172=8,F172=9),2.75,IF(OR(F172=10,F172=11,F172=12),2.83,IF(OR(F172=13,F172=14,F172=15),2.92,IF(OR(F172=16,F172=17,F172=18),3.01,3.11)))))))))),IF($C172="ավագ կարգադրիչ",IF(F172=0,1.96,IF(F172=1,2.02,IF(F172=2,2.08,IF(F172=3,2.15,IF(OR(F172=4,F172=5),2.21,IF(OR(F172=6,F172=7),2.28,IF(OR(F172=8,F172=9),2.35,IF(OR(F172=10,F172=11,F172=12),2.42,IF(OR(F172=13,F172=14,F172=15),2.5,IF(OR(F172=16,F172=17,F172=18),2.58,2.66)))))))))),IF($C172="կարգադրիչ",IF(F172=0,1.45,IF(F172=1,1.49,IF(F172=2,1.54,IF(F172=3,1.59,IF(OR(F172=4,F172=5),1.9,IF(OR(F172=6,F172=7),1.96,IF(OR(F172=8,F172=9),1.73,IF(OR(F172=10,F172=11,F172=12),1.79,IF(OR(F172=13,F172=14,F172=15),1.84,IF(OR(F172=16,F172=17,F172=18),1.9,1.95)))))))))), "Error")))</f>
        <v>Error</v>
      </c>
      <c r="H172" s="87">
        <v>14400</v>
      </c>
      <c r="I172" s="88" t="e">
        <f>G172*H172</f>
        <v>#VALUE!</v>
      </c>
      <c r="J172" s="88" t="e">
        <f t="shared" si="32"/>
        <v>#VALUE!</v>
      </c>
      <c r="K172" s="88">
        <f>IF($D172="գեներալ-մայոր",2.91,IF($D172="գնդապետ",2.38,IF($D172="փոխգնդապետ",2.25,IF($D172="մայոր",1.85,IF($D172="կապիտան",1.72,IF($D172="ավագ լեյտենանտ",1.59,IF($D172="լեյտենանտ",1.46,IF($D172="ավագ ենթասպա",1.06,IF($D172="ենթասպա",0.93,IF($D172="ավագ",0.79,IF($D172="ավագ սերժանտ",0.66,IF($D172="սերժանտ",0.53,IF($D172="կրտսեր սերժանտ",0.4,0)))))))))))))</f>
        <v>0</v>
      </c>
      <c r="L172" s="88">
        <f>K172*H172</f>
        <v>0</v>
      </c>
      <c r="M172" s="88" t="e">
        <f>L172+J172</f>
        <v>#VALUE!</v>
      </c>
      <c r="N172" s="88" t="e">
        <f>IF(F172&lt;2,M172*0%,IF(F172&lt;5,M172*5%,IF(F172&lt;10,M172*10%,IF(F172&lt;15,M172*15%,IF(F172&lt;20,M172*20%,IF(F172&lt;25,M172*25%,IF(F172&gt;=25,M172*30%)))))))</f>
        <v>#VALUE!</v>
      </c>
      <c r="O172" s="87"/>
      <c r="P172" s="88" t="e">
        <f t="shared" si="33"/>
        <v>#VALUE!</v>
      </c>
      <c r="Q172" s="89" t="e">
        <f>P172*6.565</f>
        <v>#VALUE!</v>
      </c>
      <c r="R172" s="90"/>
      <c r="S172" s="82"/>
      <c r="T172" s="28">
        <f t="shared" si="43"/>
        <v>0</v>
      </c>
      <c r="U172" s="91">
        <v>66140</v>
      </c>
      <c r="V172" s="92">
        <f t="shared" si="46"/>
        <v>0</v>
      </c>
      <c r="W172" s="91"/>
      <c r="X172" s="91"/>
      <c r="Y172" s="92">
        <f>+V172+W172+X172</f>
        <v>0</v>
      </c>
      <c r="Z172" s="92">
        <f>+Y172*6.565</f>
        <v>0</v>
      </c>
      <c r="AA172" s="92" t="e">
        <f t="shared" si="47"/>
        <v>#VALUE!</v>
      </c>
    </row>
    <row r="173" spans="1:27" ht="17.25">
      <c r="A173" s="5"/>
      <c r="B173" s="5"/>
      <c r="C173" s="93"/>
      <c r="D173" s="193"/>
      <c r="E173" s="94"/>
      <c r="F173" s="95"/>
      <c r="G173" s="96" t="str">
        <f t="shared" si="36"/>
        <v>Error</v>
      </c>
      <c r="H173" s="97">
        <v>14400</v>
      </c>
      <c r="I173" s="98" t="e">
        <f t="shared" ref="I173:I188" si="48">G173*H173</f>
        <v>#VALUE!</v>
      </c>
      <c r="J173" s="88" t="e">
        <f t="shared" si="32"/>
        <v>#VALUE!</v>
      </c>
      <c r="K173" s="98">
        <f t="shared" si="38"/>
        <v>0</v>
      </c>
      <c r="L173" s="98">
        <f t="shared" ref="L173:L188" si="49">K173*H173</f>
        <v>0</v>
      </c>
      <c r="M173" s="98" t="e">
        <f t="shared" ref="M173:M188" si="50">L173+J173</f>
        <v>#VALUE!</v>
      </c>
      <c r="N173" s="98" t="e">
        <f t="shared" ref="N173:N188" si="51">IF(F173&lt;2,M173*0%,IF(F173&lt;5,M173*5%,IF(F173&lt;10,M173*10%,IF(F173&lt;15,M173*15%,IF(F173&lt;20,M173*20%,IF(F173&lt;25,M173*25%,IF(F173&gt;=25,M173*30%)))))))</f>
        <v>#VALUE!</v>
      </c>
      <c r="O173" s="97"/>
      <c r="P173" s="98" t="e">
        <f t="shared" si="33"/>
        <v>#VALUE!</v>
      </c>
      <c r="Q173" s="99" t="e">
        <f t="shared" si="42"/>
        <v>#VALUE!</v>
      </c>
      <c r="R173" s="100"/>
      <c r="S173" s="5"/>
      <c r="T173" s="28">
        <f t="shared" si="43"/>
        <v>0</v>
      </c>
      <c r="U173" s="101">
        <v>66140</v>
      </c>
      <c r="V173" s="102">
        <f t="shared" si="46"/>
        <v>0</v>
      </c>
      <c r="W173" s="101"/>
      <c r="X173" s="101"/>
      <c r="Y173" s="102">
        <f t="shared" ref="Y173:Y188" si="52">+V173+W173+X173</f>
        <v>0</v>
      </c>
      <c r="Z173" s="102">
        <f t="shared" si="45"/>
        <v>0</v>
      </c>
      <c r="AA173" s="102" t="e">
        <f t="shared" si="47"/>
        <v>#VALUE!</v>
      </c>
    </row>
    <row r="174" spans="1:27" ht="17.25">
      <c r="A174" s="5"/>
      <c r="B174" s="5"/>
      <c r="C174" s="93"/>
      <c r="D174" s="193"/>
      <c r="E174" s="94"/>
      <c r="F174" s="95"/>
      <c r="G174" s="96" t="str">
        <f t="shared" si="36"/>
        <v>Error</v>
      </c>
      <c r="H174" s="97">
        <v>14400</v>
      </c>
      <c r="I174" s="98" t="e">
        <f t="shared" si="48"/>
        <v>#VALUE!</v>
      </c>
      <c r="J174" s="88" t="e">
        <f t="shared" si="32"/>
        <v>#VALUE!</v>
      </c>
      <c r="K174" s="98">
        <f t="shared" si="38"/>
        <v>0</v>
      </c>
      <c r="L174" s="98">
        <f t="shared" si="49"/>
        <v>0</v>
      </c>
      <c r="M174" s="98" t="e">
        <f t="shared" si="50"/>
        <v>#VALUE!</v>
      </c>
      <c r="N174" s="98" t="e">
        <f t="shared" si="51"/>
        <v>#VALUE!</v>
      </c>
      <c r="O174" s="97"/>
      <c r="P174" s="98" t="e">
        <f t="shared" si="33"/>
        <v>#VALUE!</v>
      </c>
      <c r="Q174" s="99" t="e">
        <f t="shared" si="42"/>
        <v>#VALUE!</v>
      </c>
      <c r="R174" s="100"/>
      <c r="S174" s="5"/>
      <c r="T174" s="28">
        <f t="shared" si="43"/>
        <v>0</v>
      </c>
      <c r="U174" s="101">
        <v>66140</v>
      </c>
      <c r="V174" s="102">
        <f t="shared" si="46"/>
        <v>0</v>
      </c>
      <c r="W174" s="101"/>
      <c r="X174" s="101"/>
      <c r="Y174" s="102">
        <f t="shared" si="52"/>
        <v>0</v>
      </c>
      <c r="Z174" s="102">
        <f t="shared" si="45"/>
        <v>0</v>
      </c>
      <c r="AA174" s="102" t="e">
        <f t="shared" si="47"/>
        <v>#VALUE!</v>
      </c>
    </row>
    <row r="175" spans="1:27" ht="17.25">
      <c r="A175" s="5"/>
      <c r="B175" s="5"/>
      <c r="C175" s="93"/>
      <c r="D175" s="193"/>
      <c r="E175" s="94"/>
      <c r="F175" s="95"/>
      <c r="G175" s="96" t="str">
        <f t="shared" si="36"/>
        <v>Error</v>
      </c>
      <c r="H175" s="97">
        <v>14400</v>
      </c>
      <c r="I175" s="98" t="e">
        <f t="shared" si="48"/>
        <v>#VALUE!</v>
      </c>
      <c r="J175" s="88" t="e">
        <f t="shared" si="32"/>
        <v>#VALUE!</v>
      </c>
      <c r="K175" s="98">
        <f t="shared" si="38"/>
        <v>0</v>
      </c>
      <c r="L175" s="98">
        <f t="shared" si="49"/>
        <v>0</v>
      </c>
      <c r="M175" s="98" t="e">
        <f t="shared" si="50"/>
        <v>#VALUE!</v>
      </c>
      <c r="N175" s="98" t="e">
        <f t="shared" si="51"/>
        <v>#VALUE!</v>
      </c>
      <c r="O175" s="97"/>
      <c r="P175" s="98" t="e">
        <f t="shared" si="33"/>
        <v>#VALUE!</v>
      </c>
      <c r="Q175" s="99" t="e">
        <f t="shared" si="42"/>
        <v>#VALUE!</v>
      </c>
      <c r="R175" s="100"/>
      <c r="S175" s="5"/>
      <c r="T175" s="28">
        <f t="shared" si="43"/>
        <v>0</v>
      </c>
      <c r="U175" s="101">
        <v>66140</v>
      </c>
      <c r="V175" s="102">
        <f t="shared" si="46"/>
        <v>0</v>
      </c>
      <c r="W175" s="101"/>
      <c r="X175" s="101"/>
      <c r="Y175" s="102">
        <f t="shared" si="52"/>
        <v>0</v>
      </c>
      <c r="Z175" s="102">
        <f t="shared" si="45"/>
        <v>0</v>
      </c>
      <c r="AA175" s="102" t="e">
        <f t="shared" si="47"/>
        <v>#VALUE!</v>
      </c>
    </row>
    <row r="176" spans="1:27" ht="17.25">
      <c r="A176" s="5"/>
      <c r="B176" s="5"/>
      <c r="C176" s="93"/>
      <c r="D176" s="193"/>
      <c r="E176" s="94"/>
      <c r="F176" s="95"/>
      <c r="G176" s="96" t="str">
        <f t="shared" si="36"/>
        <v>Error</v>
      </c>
      <c r="H176" s="97">
        <v>14400</v>
      </c>
      <c r="I176" s="98" t="e">
        <f t="shared" si="48"/>
        <v>#VALUE!</v>
      </c>
      <c r="J176" s="88" t="e">
        <f t="shared" si="32"/>
        <v>#VALUE!</v>
      </c>
      <c r="K176" s="98">
        <f t="shared" si="38"/>
        <v>0</v>
      </c>
      <c r="L176" s="98">
        <f t="shared" si="49"/>
        <v>0</v>
      </c>
      <c r="M176" s="98" t="e">
        <f t="shared" si="50"/>
        <v>#VALUE!</v>
      </c>
      <c r="N176" s="98" t="e">
        <f t="shared" si="51"/>
        <v>#VALUE!</v>
      </c>
      <c r="O176" s="97"/>
      <c r="P176" s="98" t="e">
        <f t="shared" si="33"/>
        <v>#VALUE!</v>
      </c>
      <c r="Q176" s="99" t="e">
        <f t="shared" si="42"/>
        <v>#VALUE!</v>
      </c>
      <c r="R176" s="100"/>
      <c r="S176" s="5"/>
      <c r="T176" s="28">
        <f t="shared" si="43"/>
        <v>0</v>
      </c>
      <c r="U176" s="101">
        <v>66140</v>
      </c>
      <c r="V176" s="102">
        <f t="shared" si="46"/>
        <v>0</v>
      </c>
      <c r="W176" s="101"/>
      <c r="X176" s="101"/>
      <c r="Y176" s="102">
        <f t="shared" si="52"/>
        <v>0</v>
      </c>
      <c r="Z176" s="102">
        <f t="shared" si="45"/>
        <v>0</v>
      </c>
      <c r="AA176" s="102" t="e">
        <f t="shared" si="47"/>
        <v>#VALUE!</v>
      </c>
    </row>
    <row r="177" spans="1:27" ht="17.25">
      <c r="A177" s="5"/>
      <c r="B177" s="5"/>
      <c r="C177" s="93"/>
      <c r="D177" s="193"/>
      <c r="E177" s="94"/>
      <c r="F177" s="95"/>
      <c r="G177" s="96" t="str">
        <f t="shared" si="36"/>
        <v>Error</v>
      </c>
      <c r="H177" s="97">
        <v>14400</v>
      </c>
      <c r="I177" s="98" t="e">
        <f t="shared" si="48"/>
        <v>#VALUE!</v>
      </c>
      <c r="J177" s="88" t="e">
        <f t="shared" si="32"/>
        <v>#VALUE!</v>
      </c>
      <c r="K177" s="98">
        <f t="shared" si="38"/>
        <v>0</v>
      </c>
      <c r="L177" s="98">
        <f t="shared" si="49"/>
        <v>0</v>
      </c>
      <c r="M177" s="98" t="e">
        <f t="shared" si="50"/>
        <v>#VALUE!</v>
      </c>
      <c r="N177" s="98" t="e">
        <f t="shared" si="51"/>
        <v>#VALUE!</v>
      </c>
      <c r="O177" s="97"/>
      <c r="P177" s="98" t="e">
        <f t="shared" si="33"/>
        <v>#VALUE!</v>
      </c>
      <c r="Q177" s="99" t="e">
        <f t="shared" si="42"/>
        <v>#VALUE!</v>
      </c>
      <c r="R177" s="100"/>
      <c r="S177" s="5"/>
      <c r="T177" s="28">
        <f t="shared" si="43"/>
        <v>0</v>
      </c>
      <c r="U177" s="101">
        <v>66140</v>
      </c>
      <c r="V177" s="102">
        <f t="shared" si="46"/>
        <v>0</v>
      </c>
      <c r="W177" s="101"/>
      <c r="X177" s="101"/>
      <c r="Y177" s="102">
        <f t="shared" si="52"/>
        <v>0</v>
      </c>
      <c r="Z177" s="102">
        <f t="shared" si="45"/>
        <v>0</v>
      </c>
      <c r="AA177" s="102" t="e">
        <f t="shared" si="47"/>
        <v>#VALUE!</v>
      </c>
    </row>
    <row r="178" spans="1:27" ht="17.25">
      <c r="A178" s="5"/>
      <c r="B178" s="5"/>
      <c r="C178" s="93"/>
      <c r="D178" s="193"/>
      <c r="E178" s="84"/>
      <c r="F178" s="85"/>
      <c r="G178" s="86" t="str">
        <f t="shared" si="36"/>
        <v>Error</v>
      </c>
      <c r="H178" s="87">
        <v>14400</v>
      </c>
      <c r="I178" s="88" t="e">
        <f t="shared" si="48"/>
        <v>#VALUE!</v>
      </c>
      <c r="J178" s="88" t="e">
        <f t="shared" si="32"/>
        <v>#VALUE!</v>
      </c>
      <c r="K178" s="88">
        <f t="shared" si="38"/>
        <v>0</v>
      </c>
      <c r="L178" s="88">
        <f t="shared" si="49"/>
        <v>0</v>
      </c>
      <c r="M178" s="88" t="e">
        <f t="shared" si="50"/>
        <v>#VALUE!</v>
      </c>
      <c r="N178" s="88" t="e">
        <f t="shared" si="51"/>
        <v>#VALUE!</v>
      </c>
      <c r="O178" s="87"/>
      <c r="P178" s="88" t="e">
        <f t="shared" si="33"/>
        <v>#VALUE!</v>
      </c>
      <c r="Q178" s="89" t="e">
        <f t="shared" si="42"/>
        <v>#VALUE!</v>
      </c>
      <c r="R178" s="90"/>
      <c r="S178" s="82"/>
      <c r="T178" s="28">
        <f t="shared" si="43"/>
        <v>0</v>
      </c>
      <c r="U178" s="91">
        <v>66140</v>
      </c>
      <c r="V178" s="92">
        <f t="shared" si="46"/>
        <v>0</v>
      </c>
      <c r="W178" s="91"/>
      <c r="X178" s="91"/>
      <c r="Y178" s="92">
        <f t="shared" si="52"/>
        <v>0</v>
      </c>
      <c r="Z178" s="92">
        <f t="shared" si="45"/>
        <v>0</v>
      </c>
      <c r="AA178" s="92" t="e">
        <f t="shared" si="47"/>
        <v>#VALUE!</v>
      </c>
    </row>
    <row r="179" spans="1:27" ht="17.25">
      <c r="A179" s="5"/>
      <c r="B179" s="5"/>
      <c r="C179" s="93"/>
      <c r="D179" s="193"/>
      <c r="E179" s="94"/>
      <c r="F179" s="95"/>
      <c r="G179" s="96" t="str">
        <f t="shared" si="36"/>
        <v>Error</v>
      </c>
      <c r="H179" s="97">
        <v>14400</v>
      </c>
      <c r="I179" s="98" t="e">
        <f t="shared" si="48"/>
        <v>#VALUE!</v>
      </c>
      <c r="J179" s="88" t="e">
        <f t="shared" si="32"/>
        <v>#VALUE!</v>
      </c>
      <c r="K179" s="98">
        <f t="shared" si="38"/>
        <v>0</v>
      </c>
      <c r="L179" s="98">
        <f t="shared" si="49"/>
        <v>0</v>
      </c>
      <c r="M179" s="98" t="e">
        <f t="shared" si="50"/>
        <v>#VALUE!</v>
      </c>
      <c r="N179" s="98" t="e">
        <f t="shared" si="51"/>
        <v>#VALUE!</v>
      </c>
      <c r="O179" s="97"/>
      <c r="P179" s="98" t="e">
        <f t="shared" si="33"/>
        <v>#VALUE!</v>
      </c>
      <c r="Q179" s="99" t="e">
        <f t="shared" si="42"/>
        <v>#VALUE!</v>
      </c>
      <c r="R179" s="100"/>
      <c r="S179" s="5"/>
      <c r="T179" s="28">
        <f t="shared" si="43"/>
        <v>0</v>
      </c>
      <c r="U179" s="101">
        <v>66140</v>
      </c>
      <c r="V179" s="102">
        <f t="shared" si="46"/>
        <v>0</v>
      </c>
      <c r="W179" s="101"/>
      <c r="X179" s="101"/>
      <c r="Y179" s="102">
        <f t="shared" si="52"/>
        <v>0</v>
      </c>
      <c r="Z179" s="102">
        <f t="shared" si="45"/>
        <v>0</v>
      </c>
      <c r="AA179" s="102" t="e">
        <f t="shared" si="47"/>
        <v>#VALUE!</v>
      </c>
    </row>
    <row r="180" spans="1:27" ht="17.25">
      <c r="A180" s="5"/>
      <c r="B180" s="5"/>
      <c r="C180" s="93"/>
      <c r="D180" s="193"/>
      <c r="E180" s="94"/>
      <c r="F180" s="95"/>
      <c r="G180" s="96" t="str">
        <f t="shared" si="36"/>
        <v>Error</v>
      </c>
      <c r="H180" s="97">
        <v>14400</v>
      </c>
      <c r="I180" s="98" t="e">
        <f t="shared" si="48"/>
        <v>#VALUE!</v>
      </c>
      <c r="J180" s="88" t="e">
        <f t="shared" si="32"/>
        <v>#VALUE!</v>
      </c>
      <c r="K180" s="98">
        <f t="shared" si="38"/>
        <v>0</v>
      </c>
      <c r="L180" s="98">
        <f t="shared" si="49"/>
        <v>0</v>
      </c>
      <c r="M180" s="98" t="e">
        <f t="shared" si="50"/>
        <v>#VALUE!</v>
      </c>
      <c r="N180" s="98" t="e">
        <f t="shared" si="51"/>
        <v>#VALUE!</v>
      </c>
      <c r="O180" s="97"/>
      <c r="P180" s="98" t="e">
        <f t="shared" si="33"/>
        <v>#VALUE!</v>
      </c>
      <c r="Q180" s="99" t="e">
        <f t="shared" si="42"/>
        <v>#VALUE!</v>
      </c>
      <c r="R180" s="100"/>
      <c r="S180" s="5"/>
      <c r="T180" s="28">
        <f t="shared" si="43"/>
        <v>0</v>
      </c>
      <c r="U180" s="101">
        <v>66140</v>
      </c>
      <c r="V180" s="102">
        <f t="shared" si="46"/>
        <v>0</v>
      </c>
      <c r="W180" s="101"/>
      <c r="X180" s="101"/>
      <c r="Y180" s="102">
        <f t="shared" si="52"/>
        <v>0</v>
      </c>
      <c r="Z180" s="102">
        <f t="shared" si="45"/>
        <v>0</v>
      </c>
      <c r="AA180" s="102" t="e">
        <f t="shared" si="47"/>
        <v>#VALUE!</v>
      </c>
    </row>
    <row r="181" spans="1:27" ht="17.25">
      <c r="A181" s="5"/>
      <c r="B181" s="5"/>
      <c r="C181" s="93"/>
      <c r="D181" s="193"/>
      <c r="E181" s="94"/>
      <c r="F181" s="95"/>
      <c r="G181" s="96" t="str">
        <f t="shared" si="36"/>
        <v>Error</v>
      </c>
      <c r="H181" s="97">
        <v>14400</v>
      </c>
      <c r="I181" s="98" t="e">
        <f t="shared" si="48"/>
        <v>#VALUE!</v>
      </c>
      <c r="J181" s="88" t="e">
        <f t="shared" ref="J181:J188" si="53">IF(I181&lt;=59525,59525,I181)</f>
        <v>#VALUE!</v>
      </c>
      <c r="K181" s="98">
        <f t="shared" si="38"/>
        <v>0</v>
      </c>
      <c r="L181" s="98">
        <f t="shared" si="49"/>
        <v>0</v>
      </c>
      <c r="M181" s="98" t="e">
        <f t="shared" si="50"/>
        <v>#VALUE!</v>
      </c>
      <c r="N181" s="98" t="e">
        <f t="shared" si="51"/>
        <v>#VALUE!</v>
      </c>
      <c r="O181" s="97"/>
      <c r="P181" s="98" t="e">
        <f t="shared" ref="P181:P188" si="54">M181+N181+O181</f>
        <v>#VALUE!</v>
      </c>
      <c r="Q181" s="99" t="e">
        <f t="shared" si="42"/>
        <v>#VALUE!</v>
      </c>
      <c r="R181" s="100"/>
      <c r="S181" s="5"/>
      <c r="T181" s="28">
        <f t="shared" si="43"/>
        <v>0</v>
      </c>
      <c r="U181" s="101">
        <v>66140</v>
      </c>
      <c r="V181" s="102">
        <f t="shared" ref="V181:V188" si="55">+U181*T181</f>
        <v>0</v>
      </c>
      <c r="W181" s="101"/>
      <c r="X181" s="101"/>
      <c r="Y181" s="102">
        <f t="shared" si="52"/>
        <v>0</v>
      </c>
      <c r="Z181" s="102">
        <f t="shared" si="45"/>
        <v>0</v>
      </c>
      <c r="AA181" s="102" t="e">
        <f t="shared" ref="AA181:AA188" si="56">+Z181+Q181</f>
        <v>#VALUE!</v>
      </c>
    </row>
    <row r="182" spans="1:27" ht="17.25">
      <c r="A182" s="5"/>
      <c r="B182" s="5"/>
      <c r="C182" s="93"/>
      <c r="D182" s="193"/>
      <c r="E182" s="94"/>
      <c r="F182" s="95"/>
      <c r="G182" s="96" t="str">
        <f t="shared" ref="G182:G188" si="57">IF($C182="ստորաբաժանման պետ",IF(F182=0,2.28,IF(F182=1,2.35,IF(F182=2,2.43,IF(F182=3,2.5,IF(OR(F182=4,F182=5),2.58,IF(OR(F182=6,F182=7),2.66,IF(OR(F182=8,F182=9),2.75,IF(OR(F182=10,F182=11,F182=12),2.83,IF(OR(F182=13,F182=14,F182=15),2.92,IF(OR(F182=16,F182=17,F182=18),3.01,3.11)))))))))),IF($C182="ավագ կարգադրիչ",IF(F182=0,1.96,IF(F182=1,2.02,IF(F182=2,2.08,IF(F182=3,2.15,IF(OR(F182=4,F182=5),2.21,IF(OR(F182=6,F182=7),2.28,IF(OR(F182=8,F182=9),2.35,IF(OR(F182=10,F182=11,F182=12),2.42,IF(OR(F182=13,F182=14,F182=15),2.5,IF(OR(F182=16,F182=17,F182=18),2.58,2.66)))))))))),IF($C182="կարգադրիչ",IF(F182=0,1.45,IF(F182=1,1.49,IF(F182=2,1.54,IF(F182=3,1.59,IF(OR(F182=4,F182=5),1.9,IF(OR(F182=6,F182=7),1.96,IF(OR(F182=8,F182=9),1.73,IF(OR(F182=10,F182=11,F182=12),1.79,IF(OR(F182=13,F182=14,F182=15),1.84,IF(OR(F182=16,F182=17,F182=18),1.9,1.95)))))))))), "Error")))</f>
        <v>Error</v>
      </c>
      <c r="H182" s="97">
        <v>14400</v>
      </c>
      <c r="I182" s="98" t="e">
        <f t="shared" si="48"/>
        <v>#VALUE!</v>
      </c>
      <c r="J182" s="88" t="e">
        <f t="shared" si="53"/>
        <v>#VALUE!</v>
      </c>
      <c r="K182" s="98">
        <f t="shared" ref="K182:K188" si="58">IF($D182="գեներալ-մայոր",2.91,IF($D182="գնդապետ",2.38,IF($D182="փոխգնդապետ",2.25,IF($D182="մայոր",1.85,IF($D182="կապիտան",1.72,IF($D182="ավագ լեյտենանտ",1.59,IF($D182="լեյտենանտ",1.46,IF($D182="ավագ ենթասպա",1.06,IF($D182="ենթասպա",0.93,IF($D182="ավագ",0.79,IF($D182="ավագ սերժանտ",0.66,IF($D182="սերժանտ",0.53,IF($D182="կրտսեր սերժանտ",0.4,0)))))))))))))</f>
        <v>0</v>
      </c>
      <c r="L182" s="98">
        <f t="shared" si="49"/>
        <v>0</v>
      </c>
      <c r="M182" s="98" t="e">
        <f t="shared" si="50"/>
        <v>#VALUE!</v>
      </c>
      <c r="N182" s="98" t="e">
        <f t="shared" si="51"/>
        <v>#VALUE!</v>
      </c>
      <c r="O182" s="97"/>
      <c r="P182" s="98" t="e">
        <f t="shared" si="54"/>
        <v>#VALUE!</v>
      </c>
      <c r="Q182" s="99" t="e">
        <f t="shared" ref="Q182:Q188" si="59">P182*6.565</f>
        <v>#VALUE!</v>
      </c>
      <c r="R182" s="100"/>
      <c r="S182" s="5"/>
      <c r="T182" s="28">
        <f t="shared" ref="T182:T188" si="60">IF(E182&lt;1,0,IF(D182="Բ-1",IF(F182=0,6.94,IF(F182=1,7.17,IF(F182=2,7.41,IF(F182=3,7.66,IF(OR(F182=5,F182=4),7.92,IF(OR(F182=6,F182=7),8.18,IF(OR(F182=8,F182=9),8.46,IF(OR(F182=10,F182=11,F182=12),8.74,IF(OR(F182=13,F182=14,F182=15),9.03,IF(OR(F182=16,F182=17,F182=18),9.33,9.65)))))))))),IF(D182="Բ-2", IF(F182=0,5.71,IF(F182=1,5.89,IF(F182=2,6.09,IF(F182=3,6.29,IF(OR(F182=5,F182=4),6.5,IF(OR(F182=6,F182=7),6.72,IF(OR(F182=8,F182=9),6.94,IF(OR(F182=10,F182=11,F182=12),7.17,IF(OR(F182=13,F182=14,F182=15),7.41,IF(OR(F182=16,F182=17,F182=18),7.65,7.91)))))))))), IF(D182="Գ-1", IF(F182=0,4.7,IF(F182=1,4.86,IF(F182=2,5.01,IF(F182=3,5.18,IF(OR(F182=5,F182=4),5.35,IF(OR(F182=6,F182=7),5.52,IF(OR(F182=8,F182=9),5.71,IF(OR(F182=10,F182=11,F182=12),5.89,IF(OR(F182=13,F182=14,F182=15),6.09,IF(OR(F182=16,F182=17,F182=18),6.29,6.49)))))))))), IF(D182="Գ-2", IF(F182=0,3.88,IF(F182=1,4.01,IF(F182=2,4.14,IF(F182=3,4.27,IF(OR(F182=5,F182=4),4.41,IF(OR(F182=6,F182=7),4.55,IF(OR(F182=8,F182=9),4.7,IF(OR(F182=10,F182=11,F182=12),4.85,IF(OR(F182=13,F182=14,F182=15),5.01,IF(OR(F182=16,F182=17,F182=18),5.17,5.34)))))))))), IF(D182="Գ-3", IF(F182=0,3.21,IF(F182=1,3.31,IF(F182=2,3.42,IF(F182=3,3.53,IF(OR(F182=5,F182=4),3.64,IF(OR(F182=6,F182=7),3.76,IF(OR(F182=8,F182=9),3.88,IF(OR(F182=10,F182=11,F182=12),4.01,IF(OR(F182=13,F182=14,F182=15),4.13,IF(OR(F182=16,F182=17,F182=18),4.27,4.4)))))))))), IF(D182="Ա-1", IF(F182=0,2.66,IF(F182=1,2.75,IF(F182=2,2.83,IF(F182=3,2.92,IF(OR(F182=5,F182=4),3.02,IF(OR(F182=6,F182=7),3.11,IF(OR(F182=8,F182=9),3.21,IF(OR(F182=10,F182=11,F182=12),3.31,IF(OR(F182=13,F182=14,F182=15),3.42,IF(OR(F182=16,F182=17,F182=18),3.53,3.64)))))))))), IF(D182="Ա-2", IF(F182=0,2.28,IF(F182=1,2.35,IF(F182=2,2.43,IF(F182=3,2.5,IF(OR(F182=5,F182=4),2.58,IF(OR(F182=6,F182=7),2.66,IF(OR(F182=8,F182=9),2.75,IF(OR(F182=10,F182=11,F182=12),2.83,IF(OR(F182=13,F182=14,F182=15),2.92,IF(OR(F182=16,F182=17,F182=18),3.01,3.11)))))))))),IF(D182="Ա-3", IF(F182=0,1.96,IF(F182=1,2.02,IF(F182=2,2.08,IF(F182=3,2.15,IF(OR(F182=5,F182=4),2.21,IF(OR(F182=6,F182=7),2.28,IF(OR(F182=8,F182=9),2.35,IF(OR(F182=10,F182=11,F182=12),2.42,IF(OR(F182=13,F182=14,F182=15),2.5,IF(OR(F182=16,F182=17,F182=18),2.58,2.66)))))))))), IF(D182="Կ-1", IF(F182=0,1.68,IF(F182=1,1.73,IF(F182=2,1.79,IF(F182=3,1.84,IF(OR(F182=5,F182=4),1.9,IF(OR(F182=6,F182=7),1.96,IF(OR(F182=8,F182=9),2.02,IF(OR(F182=10,F182=11,F182=12),2.08,IF(OR(F182=13,F182=14,F182=15),2.14,IF(OR(F182=16,F182=17,F182=18),2.21,2.28)))))))))), IF(D182="Կ-2", IF(F182=0,1.45,IF(F182=1,1.49,IF(F182=2,1.54,IF(F182=3,1.59,IF(OR(F182=5,F182=4),1.63,IF(OR(F182=6,F182=7),1.68,IF(OR(F182=8,F182=9),1.73,IF(OR(F182=10,F182=11,F182=12),1.79,IF(OR(F182=13,F182=14,F182=15),1.84,IF(OR(F182=16,F182=17,F182=18),1.9,1.95)))))))))),IF(D182="Կ-3", IF(F182=0,1.25,IF(F182=1,1.29,IF(F182=2,1.33,IF(F182=3,1.37,IF(OR(F182=5,F182=4),1.41,IF(OR(F182=6,F182=7),1.45,IF(OR(F182=8,F182=9),1.49,IF(OR(F182=10,F182=11,F182=12),1.54,IF(OR(F182=13,F182=14,F182=15),1.58,IF(OR(F182=16,F182=17,F182=18),1.63,1.68)))))))))), "Error"))))))))))))</f>
        <v>0</v>
      </c>
      <c r="U182" s="101">
        <v>66140</v>
      </c>
      <c r="V182" s="102">
        <f t="shared" si="55"/>
        <v>0</v>
      </c>
      <c r="W182" s="101"/>
      <c r="X182" s="101"/>
      <c r="Y182" s="102">
        <f t="shared" si="52"/>
        <v>0</v>
      </c>
      <c r="Z182" s="102">
        <f t="shared" ref="Z182:Z188" si="61">+Y182*6.565</f>
        <v>0</v>
      </c>
      <c r="AA182" s="102" t="e">
        <f t="shared" si="56"/>
        <v>#VALUE!</v>
      </c>
    </row>
    <row r="183" spans="1:27" ht="17.25">
      <c r="A183" s="5"/>
      <c r="B183" s="5"/>
      <c r="C183" s="93"/>
      <c r="D183" s="193"/>
      <c r="E183" s="94"/>
      <c r="F183" s="95"/>
      <c r="G183" s="96" t="str">
        <f t="shared" si="57"/>
        <v>Error</v>
      </c>
      <c r="H183" s="97">
        <v>14400</v>
      </c>
      <c r="I183" s="98" t="e">
        <f t="shared" si="48"/>
        <v>#VALUE!</v>
      </c>
      <c r="J183" s="88" t="e">
        <f t="shared" si="53"/>
        <v>#VALUE!</v>
      </c>
      <c r="K183" s="98">
        <f t="shared" si="58"/>
        <v>0</v>
      </c>
      <c r="L183" s="98">
        <f t="shared" si="49"/>
        <v>0</v>
      </c>
      <c r="M183" s="98" t="e">
        <f t="shared" si="50"/>
        <v>#VALUE!</v>
      </c>
      <c r="N183" s="98" t="e">
        <f t="shared" si="51"/>
        <v>#VALUE!</v>
      </c>
      <c r="O183" s="97"/>
      <c r="P183" s="98" t="e">
        <f t="shared" si="54"/>
        <v>#VALUE!</v>
      </c>
      <c r="Q183" s="99" t="e">
        <f t="shared" si="59"/>
        <v>#VALUE!</v>
      </c>
      <c r="R183" s="100"/>
      <c r="S183" s="5"/>
      <c r="T183" s="28">
        <f t="shared" si="60"/>
        <v>0</v>
      </c>
      <c r="U183" s="101">
        <v>66140</v>
      </c>
      <c r="V183" s="102">
        <f t="shared" si="55"/>
        <v>0</v>
      </c>
      <c r="W183" s="101"/>
      <c r="X183" s="101"/>
      <c r="Y183" s="102">
        <f t="shared" si="52"/>
        <v>0</v>
      </c>
      <c r="Z183" s="102">
        <f t="shared" si="61"/>
        <v>0</v>
      </c>
      <c r="AA183" s="102" t="e">
        <f t="shared" si="56"/>
        <v>#VALUE!</v>
      </c>
    </row>
    <row r="184" spans="1:27" ht="17.25">
      <c r="A184" s="5"/>
      <c r="B184" s="5"/>
      <c r="C184" s="93"/>
      <c r="D184" s="193"/>
      <c r="E184" s="84"/>
      <c r="F184" s="85"/>
      <c r="G184" s="86" t="str">
        <f t="shared" si="57"/>
        <v>Error</v>
      </c>
      <c r="H184" s="87">
        <v>14400</v>
      </c>
      <c r="I184" s="88" t="e">
        <f t="shared" si="48"/>
        <v>#VALUE!</v>
      </c>
      <c r="J184" s="88" t="e">
        <f t="shared" si="53"/>
        <v>#VALUE!</v>
      </c>
      <c r="K184" s="88">
        <f t="shared" si="58"/>
        <v>0</v>
      </c>
      <c r="L184" s="88">
        <f t="shared" si="49"/>
        <v>0</v>
      </c>
      <c r="M184" s="88" t="e">
        <f t="shared" si="50"/>
        <v>#VALUE!</v>
      </c>
      <c r="N184" s="88" t="e">
        <f t="shared" si="51"/>
        <v>#VALUE!</v>
      </c>
      <c r="O184" s="87"/>
      <c r="P184" s="88" t="e">
        <f t="shared" si="54"/>
        <v>#VALUE!</v>
      </c>
      <c r="Q184" s="89" t="e">
        <f t="shared" si="59"/>
        <v>#VALUE!</v>
      </c>
      <c r="R184" s="90"/>
      <c r="S184" s="82"/>
      <c r="T184" s="28">
        <f t="shared" si="60"/>
        <v>0</v>
      </c>
      <c r="U184" s="91">
        <v>66140</v>
      </c>
      <c r="V184" s="92">
        <f t="shared" si="55"/>
        <v>0</v>
      </c>
      <c r="W184" s="91"/>
      <c r="X184" s="91"/>
      <c r="Y184" s="92">
        <f t="shared" si="52"/>
        <v>0</v>
      </c>
      <c r="Z184" s="92">
        <f t="shared" si="61"/>
        <v>0</v>
      </c>
      <c r="AA184" s="92" t="e">
        <f t="shared" si="56"/>
        <v>#VALUE!</v>
      </c>
    </row>
    <row r="185" spans="1:27" ht="17.25">
      <c r="A185" s="5"/>
      <c r="B185" s="5"/>
      <c r="C185" s="93"/>
      <c r="D185" s="193"/>
      <c r="E185" s="94"/>
      <c r="F185" s="95"/>
      <c r="G185" s="96" t="str">
        <f t="shared" si="57"/>
        <v>Error</v>
      </c>
      <c r="H185" s="97">
        <v>14400</v>
      </c>
      <c r="I185" s="98" t="e">
        <f t="shared" si="48"/>
        <v>#VALUE!</v>
      </c>
      <c r="J185" s="88" t="e">
        <f t="shared" si="53"/>
        <v>#VALUE!</v>
      </c>
      <c r="K185" s="98">
        <f t="shared" si="58"/>
        <v>0</v>
      </c>
      <c r="L185" s="98">
        <f t="shared" si="49"/>
        <v>0</v>
      </c>
      <c r="M185" s="98" t="e">
        <f t="shared" si="50"/>
        <v>#VALUE!</v>
      </c>
      <c r="N185" s="98" t="e">
        <f t="shared" si="51"/>
        <v>#VALUE!</v>
      </c>
      <c r="O185" s="97"/>
      <c r="P185" s="98" t="e">
        <f t="shared" si="54"/>
        <v>#VALUE!</v>
      </c>
      <c r="Q185" s="99" t="e">
        <f t="shared" si="59"/>
        <v>#VALUE!</v>
      </c>
      <c r="R185" s="100"/>
      <c r="S185" s="5"/>
      <c r="T185" s="28">
        <f t="shared" si="60"/>
        <v>0</v>
      </c>
      <c r="U185" s="101">
        <v>66140</v>
      </c>
      <c r="V185" s="102">
        <f t="shared" si="55"/>
        <v>0</v>
      </c>
      <c r="W185" s="101"/>
      <c r="X185" s="101"/>
      <c r="Y185" s="102">
        <f t="shared" si="52"/>
        <v>0</v>
      </c>
      <c r="Z185" s="102">
        <f t="shared" si="61"/>
        <v>0</v>
      </c>
      <c r="AA185" s="102" t="e">
        <f t="shared" si="56"/>
        <v>#VALUE!</v>
      </c>
    </row>
    <row r="186" spans="1:27" ht="17.25">
      <c r="A186" s="5"/>
      <c r="B186" s="5"/>
      <c r="C186" s="93"/>
      <c r="D186" s="193"/>
      <c r="E186" s="94"/>
      <c r="F186" s="95"/>
      <c r="G186" s="96" t="str">
        <f t="shared" si="57"/>
        <v>Error</v>
      </c>
      <c r="H186" s="97">
        <v>14400</v>
      </c>
      <c r="I186" s="98" t="e">
        <f t="shared" si="48"/>
        <v>#VALUE!</v>
      </c>
      <c r="J186" s="88" t="e">
        <f t="shared" si="53"/>
        <v>#VALUE!</v>
      </c>
      <c r="K186" s="98">
        <f t="shared" si="58"/>
        <v>0</v>
      </c>
      <c r="L186" s="98">
        <f t="shared" si="49"/>
        <v>0</v>
      </c>
      <c r="M186" s="98" t="e">
        <f t="shared" si="50"/>
        <v>#VALUE!</v>
      </c>
      <c r="N186" s="98" t="e">
        <f t="shared" si="51"/>
        <v>#VALUE!</v>
      </c>
      <c r="O186" s="97"/>
      <c r="P186" s="98" t="e">
        <f t="shared" si="54"/>
        <v>#VALUE!</v>
      </c>
      <c r="Q186" s="99" t="e">
        <f t="shared" si="59"/>
        <v>#VALUE!</v>
      </c>
      <c r="R186" s="100"/>
      <c r="S186" s="5"/>
      <c r="T186" s="28">
        <f t="shared" si="60"/>
        <v>0</v>
      </c>
      <c r="U186" s="101">
        <v>66140</v>
      </c>
      <c r="V186" s="102">
        <f t="shared" si="55"/>
        <v>0</v>
      </c>
      <c r="W186" s="101"/>
      <c r="X186" s="101"/>
      <c r="Y186" s="102">
        <f t="shared" si="52"/>
        <v>0</v>
      </c>
      <c r="Z186" s="102">
        <f t="shared" si="61"/>
        <v>0</v>
      </c>
      <c r="AA186" s="102" t="e">
        <f t="shared" si="56"/>
        <v>#VALUE!</v>
      </c>
    </row>
    <row r="187" spans="1:27" ht="17.25">
      <c r="A187" s="5"/>
      <c r="B187" s="5"/>
      <c r="C187" s="93"/>
      <c r="D187" s="193"/>
      <c r="E187" s="94"/>
      <c r="F187" s="95"/>
      <c r="G187" s="96" t="str">
        <f t="shared" si="57"/>
        <v>Error</v>
      </c>
      <c r="H187" s="97">
        <v>14400</v>
      </c>
      <c r="I187" s="98" t="e">
        <f t="shared" si="48"/>
        <v>#VALUE!</v>
      </c>
      <c r="J187" s="88" t="e">
        <f t="shared" si="53"/>
        <v>#VALUE!</v>
      </c>
      <c r="K187" s="98">
        <f t="shared" si="58"/>
        <v>0</v>
      </c>
      <c r="L187" s="98">
        <f t="shared" si="49"/>
        <v>0</v>
      </c>
      <c r="M187" s="98" t="e">
        <f t="shared" si="50"/>
        <v>#VALUE!</v>
      </c>
      <c r="N187" s="98" t="e">
        <f t="shared" si="51"/>
        <v>#VALUE!</v>
      </c>
      <c r="O187" s="97"/>
      <c r="P187" s="98" t="e">
        <f t="shared" si="54"/>
        <v>#VALUE!</v>
      </c>
      <c r="Q187" s="99" t="e">
        <f t="shared" si="59"/>
        <v>#VALUE!</v>
      </c>
      <c r="R187" s="100"/>
      <c r="S187" s="5"/>
      <c r="T187" s="28">
        <f t="shared" si="60"/>
        <v>0</v>
      </c>
      <c r="U187" s="101">
        <v>66140</v>
      </c>
      <c r="V187" s="102">
        <f t="shared" si="55"/>
        <v>0</v>
      </c>
      <c r="W187" s="101"/>
      <c r="X187" s="101"/>
      <c r="Y187" s="102">
        <f t="shared" si="52"/>
        <v>0</v>
      </c>
      <c r="Z187" s="102">
        <f t="shared" si="61"/>
        <v>0</v>
      </c>
      <c r="AA187" s="102" t="e">
        <f t="shared" si="56"/>
        <v>#VALUE!</v>
      </c>
    </row>
    <row r="188" spans="1:27" ht="18" thickBot="1">
      <c r="A188" s="103"/>
      <c r="B188" s="103"/>
      <c r="C188" s="104"/>
      <c r="D188" s="194"/>
      <c r="E188" s="105"/>
      <c r="F188" s="106"/>
      <c r="G188" s="107" t="str">
        <f t="shared" si="57"/>
        <v>Error</v>
      </c>
      <c r="H188" s="108">
        <v>14400</v>
      </c>
      <c r="I188" s="109" t="e">
        <f t="shared" si="48"/>
        <v>#VALUE!</v>
      </c>
      <c r="J188" s="88" t="e">
        <f t="shared" si="53"/>
        <v>#VALUE!</v>
      </c>
      <c r="K188" s="109">
        <f t="shared" si="58"/>
        <v>0</v>
      </c>
      <c r="L188" s="109">
        <f t="shared" si="49"/>
        <v>0</v>
      </c>
      <c r="M188" s="109" t="e">
        <f t="shared" si="50"/>
        <v>#VALUE!</v>
      </c>
      <c r="N188" s="109" t="e">
        <f t="shared" si="51"/>
        <v>#VALUE!</v>
      </c>
      <c r="O188" s="108"/>
      <c r="P188" s="109" t="e">
        <f t="shared" si="54"/>
        <v>#VALUE!</v>
      </c>
      <c r="Q188" s="110" t="e">
        <f t="shared" si="59"/>
        <v>#VALUE!</v>
      </c>
      <c r="R188" s="111"/>
      <c r="S188" s="103"/>
      <c r="T188" s="28">
        <f t="shared" si="60"/>
        <v>0</v>
      </c>
      <c r="U188" s="112">
        <v>66140</v>
      </c>
      <c r="V188" s="113">
        <f t="shared" si="55"/>
        <v>0</v>
      </c>
      <c r="W188" s="112"/>
      <c r="X188" s="112"/>
      <c r="Y188" s="113">
        <f t="shared" si="52"/>
        <v>0</v>
      </c>
      <c r="Z188" s="113">
        <f t="shared" si="61"/>
        <v>0</v>
      </c>
      <c r="AA188" s="113" t="e">
        <f t="shared" si="56"/>
        <v>#VALUE!</v>
      </c>
    </row>
    <row r="189" spans="1:27" s="120" customFormat="1" ht="15.75" thickBot="1">
      <c r="A189" s="1095" t="s">
        <v>47</v>
      </c>
      <c r="B189" s="1096"/>
      <c r="C189" s="1096"/>
      <c r="D189" s="1096"/>
      <c r="E189" s="114">
        <f>SUM(E117:E188)</f>
        <v>0</v>
      </c>
      <c r="F189" s="115"/>
      <c r="G189" s="116">
        <f>SUM(G117:G188)</f>
        <v>0</v>
      </c>
      <c r="H189" s="117"/>
      <c r="I189" s="118" t="e">
        <f t="shared" ref="I189:R189" si="62">SUM(I117:I188)</f>
        <v>#VALUE!</v>
      </c>
      <c r="J189" s="118" t="e">
        <f t="shared" si="62"/>
        <v>#VALUE!</v>
      </c>
      <c r="K189" s="118">
        <f t="shared" si="62"/>
        <v>0</v>
      </c>
      <c r="L189" s="118">
        <f t="shared" si="62"/>
        <v>0</v>
      </c>
      <c r="M189" s="118" t="e">
        <f t="shared" si="62"/>
        <v>#VALUE!</v>
      </c>
      <c r="N189" s="118" t="e">
        <f t="shared" si="62"/>
        <v>#VALUE!</v>
      </c>
      <c r="O189" s="117">
        <f t="shared" si="62"/>
        <v>0</v>
      </c>
      <c r="P189" s="118" t="e">
        <f t="shared" si="62"/>
        <v>#VALUE!</v>
      </c>
      <c r="Q189" s="119" t="e">
        <f t="shared" si="62"/>
        <v>#VALUE!</v>
      </c>
      <c r="R189" s="116">
        <f t="shared" si="62"/>
        <v>0</v>
      </c>
      <c r="S189" s="117"/>
      <c r="T189" s="117"/>
      <c r="U189" s="117"/>
      <c r="V189" s="118">
        <f t="shared" ref="V189:AA189" si="63">SUM(V117:V188)</f>
        <v>0</v>
      </c>
      <c r="W189" s="118">
        <f t="shared" si="63"/>
        <v>0</v>
      </c>
      <c r="X189" s="118">
        <f t="shared" si="63"/>
        <v>0</v>
      </c>
      <c r="Y189" s="118">
        <f t="shared" si="63"/>
        <v>0</v>
      </c>
      <c r="Z189" s="118">
        <f t="shared" si="63"/>
        <v>0</v>
      </c>
      <c r="AA189" s="119" t="e">
        <f t="shared" si="63"/>
        <v>#VALUE!</v>
      </c>
    </row>
    <row r="191" spans="1:27" ht="15.75" thickBot="1"/>
    <row r="192" spans="1:27" s="38" customFormat="1" ht="27" customHeight="1" thickBot="1">
      <c r="A192" s="1083" t="s">
        <v>49</v>
      </c>
      <c r="B192" s="1084"/>
      <c r="C192" s="1084"/>
      <c r="D192" s="1085"/>
      <c r="E192" s="1086" t="s">
        <v>342</v>
      </c>
      <c r="F192" s="1087"/>
      <c r="G192" s="1087"/>
      <c r="H192" s="1087"/>
      <c r="I192" s="1087"/>
      <c r="J192" s="1087"/>
      <c r="K192" s="1087"/>
      <c r="L192" s="1087"/>
      <c r="M192" s="1087"/>
      <c r="N192" s="1087"/>
      <c r="O192" s="1087"/>
      <c r="P192" s="1087"/>
      <c r="Q192" s="1087"/>
      <c r="R192" s="1087"/>
      <c r="S192" s="1087"/>
      <c r="T192" s="1087"/>
      <c r="U192" s="1087"/>
      <c r="V192" s="1087"/>
      <c r="W192" s="1087"/>
      <c r="X192" s="1087"/>
      <c r="Y192" s="1087"/>
      <c r="Z192" s="1087"/>
      <c r="AA192" s="1088"/>
    </row>
    <row r="193" spans="1:29" s="38" customFormat="1" ht="18" thickBot="1">
      <c r="A193" s="1089" t="s">
        <v>325</v>
      </c>
      <c r="B193" s="1090"/>
      <c r="C193" s="1090"/>
      <c r="D193" s="1091"/>
      <c r="E193" s="1092" t="s">
        <v>51</v>
      </c>
      <c r="F193" s="1093"/>
      <c r="G193" s="1093"/>
      <c r="H193" s="1093"/>
      <c r="I193" s="1093"/>
      <c r="J193" s="1093"/>
      <c r="K193" s="1093"/>
      <c r="L193" s="1093"/>
      <c r="M193" s="1093"/>
      <c r="N193" s="1093"/>
      <c r="O193" s="1093"/>
      <c r="P193" s="1093"/>
      <c r="Q193" s="1094"/>
      <c r="R193" s="1097" t="s">
        <v>52</v>
      </c>
      <c r="S193" s="1098"/>
      <c r="T193" s="1098"/>
      <c r="U193" s="1098"/>
      <c r="V193" s="1098"/>
      <c r="W193" s="1098"/>
      <c r="X193" s="1098"/>
      <c r="Y193" s="1098"/>
      <c r="Z193" s="1098"/>
      <c r="AA193" s="1099"/>
    </row>
    <row r="194" spans="1:29" s="62" customFormat="1" ht="162" customHeight="1" thickBot="1">
      <c r="A194" s="63" t="s">
        <v>10</v>
      </c>
      <c r="B194" s="64" t="s">
        <v>326</v>
      </c>
      <c r="C194" s="64" t="s">
        <v>55</v>
      </c>
      <c r="D194" s="65" t="s">
        <v>327</v>
      </c>
      <c r="E194" s="66" t="s">
        <v>1</v>
      </c>
      <c r="F194" s="67" t="s">
        <v>328</v>
      </c>
      <c r="G194" s="67" t="s">
        <v>329</v>
      </c>
      <c r="H194" s="67" t="s">
        <v>330</v>
      </c>
      <c r="I194" s="67" t="s">
        <v>331</v>
      </c>
      <c r="J194" s="67" t="s">
        <v>332</v>
      </c>
      <c r="K194" s="67" t="s">
        <v>333</v>
      </c>
      <c r="L194" s="67" t="s">
        <v>334</v>
      </c>
      <c r="M194" s="67" t="s">
        <v>335</v>
      </c>
      <c r="N194" s="67" t="s">
        <v>336</v>
      </c>
      <c r="O194" s="67" t="s">
        <v>30</v>
      </c>
      <c r="P194" s="68" t="s">
        <v>60</v>
      </c>
      <c r="Q194" s="69" t="s">
        <v>337</v>
      </c>
      <c r="R194" s="70" t="s">
        <v>1</v>
      </c>
      <c r="S194" s="71" t="s">
        <v>328</v>
      </c>
      <c r="T194" s="71" t="s">
        <v>91</v>
      </c>
      <c r="U194" s="71" t="s">
        <v>338</v>
      </c>
      <c r="V194" s="71" t="s">
        <v>331</v>
      </c>
      <c r="W194" s="71" t="str">
        <f>+J194</f>
        <v>Սահմանվող պաշտոնային դրույքաչափ /հաշվի առնելով  նվազագույն ամսական աշխատավարձը - 50000 դրամ/</v>
      </c>
      <c r="X194" s="71" t="s">
        <v>30</v>
      </c>
      <c r="Y194" s="68" t="s">
        <v>60</v>
      </c>
      <c r="Z194" s="71" t="s">
        <v>339</v>
      </c>
      <c r="AA194" s="72" t="s">
        <v>340</v>
      </c>
    </row>
    <row r="195" spans="1:29" s="81" customFormat="1" ht="17.25" customHeight="1" thickBot="1">
      <c r="A195" s="73">
        <v>1</v>
      </c>
      <c r="B195" s="74">
        <v>2</v>
      </c>
      <c r="C195" s="74">
        <v>3</v>
      </c>
      <c r="D195" s="75">
        <v>4</v>
      </c>
      <c r="E195" s="76">
        <v>5</v>
      </c>
      <c r="F195" s="74">
        <v>6</v>
      </c>
      <c r="G195" s="77">
        <v>7</v>
      </c>
      <c r="H195" s="74">
        <v>8</v>
      </c>
      <c r="I195" s="74">
        <v>9</v>
      </c>
      <c r="J195" s="77">
        <v>10</v>
      </c>
      <c r="K195" s="74">
        <v>11</v>
      </c>
      <c r="L195" s="74">
        <v>12</v>
      </c>
      <c r="M195" s="77">
        <v>13</v>
      </c>
      <c r="N195" s="74">
        <v>14</v>
      </c>
      <c r="O195" s="74">
        <v>15</v>
      </c>
      <c r="P195" s="77">
        <v>16</v>
      </c>
      <c r="Q195" s="78">
        <v>17</v>
      </c>
      <c r="R195" s="79">
        <v>18</v>
      </c>
      <c r="S195" s="77">
        <v>19</v>
      </c>
      <c r="T195" s="74">
        <v>20</v>
      </c>
      <c r="U195" s="74">
        <v>21</v>
      </c>
      <c r="V195" s="74">
        <v>22</v>
      </c>
      <c r="W195" s="74">
        <v>23</v>
      </c>
      <c r="X195" s="74">
        <v>24</v>
      </c>
      <c r="Y195" s="74">
        <v>25</v>
      </c>
      <c r="Z195" s="74">
        <v>26</v>
      </c>
      <c r="AA195" s="78">
        <v>27</v>
      </c>
      <c r="AB195" s="80"/>
      <c r="AC195" s="80"/>
    </row>
    <row r="196" spans="1:29" ht="17.25">
      <c r="A196" s="82"/>
      <c r="B196" s="82"/>
      <c r="C196" s="83"/>
      <c r="D196" s="192"/>
      <c r="E196" s="84"/>
      <c r="F196" s="85"/>
      <c r="G196" s="86" t="str">
        <f>IF($C196="ստորաբաժանման պետ",IF(F196=0,2.28,IF(F196=1,2.35,IF(F196=2,2.43,IF(F196=3,2.5,IF(OR(F196=4,F196=5),2.58,IF(OR(F196=6,F196=7),2.66,IF(OR(F196=8,F196=9),2.75,IF(OR(F196=10,F196=11,F196=12),2.83,IF(OR(F196=13,F196=14,F196=15),2.92,IF(OR(F196=16,F196=17,F196=18),3.01,3.11)))))))))),IF($C196="ավագ կարգադրիչ",IF(F196=0,1.96,IF(F196=1,2.02,IF(F196=2,2.08,IF(F196=3,2.15,IF(OR(F196=4,F196=5),2.21,IF(OR(F196=6,F196=7),2.28,IF(OR(F196=8,F196=9),2.35,IF(OR(F196=10,F196=11,F196=12),2.42,IF(OR(F196=13,F196=14,F196=15),2.5,IF(OR(F196=16,F196=17,F196=18),2.58,2.66)))))))))),IF($C196="կարգադրիչ",IF(F196=0,1.45,IF(F196=1,1.49,IF(F196=2,1.54,IF(F196=3,1.59,IF(OR(F196=4,F196=5),1.9,IF(OR(F196=6,F196=7),1.96,IF(OR(F196=8,F196=9),1.73,IF(OR(F196=10,F196=11,F196=12),1.79,IF(OR(F196=13,F196=14,F196=15),1.84,IF(OR(F196=16,F196=17,F196=18),1.9,1.95)))))))))), "Error")))</f>
        <v>Error</v>
      </c>
      <c r="H196" s="87">
        <v>14400</v>
      </c>
      <c r="I196" s="88" t="e">
        <f>G196*H196</f>
        <v>#VALUE!</v>
      </c>
      <c r="J196" s="88" t="e">
        <f t="shared" ref="J196:J259" si="64">IF(I196&lt;=59525,59525,I196)</f>
        <v>#VALUE!</v>
      </c>
      <c r="K196" s="88">
        <f>IF($D196="գեներալ-մայոր",2.91,IF($D196="գնդապետ",2.38,IF($D196="փոխգնդապետ",2.25,IF($D196="մայոր",1.85,IF($D196="կապիտան",1.72,IF($D196="ավագ լեյտենանտ",1.59,IF($D196="լեյտենանտ",1.46,IF($D196="ավագ ենթասպա",1.06,IF($D196="ենթասպա",0.93,IF($D196="ավագ",0.79,IF($D196="ավագ սերժանտ",0.66,IF($D196="սերժանտ",0.53,IF($D196="կրտսեր սերժանտ",0.4,0)))))))))))))</f>
        <v>0</v>
      </c>
      <c r="L196" s="88">
        <f>K196*H196</f>
        <v>0</v>
      </c>
      <c r="M196" s="88" t="e">
        <f>L196+J196</f>
        <v>#VALUE!</v>
      </c>
      <c r="N196" s="88" t="e">
        <f>IF(F196&lt;2,M196*0%,IF(F196&lt;5,M196*5%,IF(F196&lt;10,M196*10%,IF(F196&lt;15,M196*15%,IF(F196&lt;20,M196*20%,IF(F196&lt;25,M196*25%,IF(F196&gt;=25,M196*30%)))))))</f>
        <v>#VALUE!</v>
      </c>
      <c r="O196" s="87"/>
      <c r="P196" s="88" t="e">
        <f t="shared" ref="P196:P259" si="65">M196+N196+O196</f>
        <v>#VALUE!</v>
      </c>
      <c r="Q196" s="89" t="e">
        <f>P196*6.565</f>
        <v>#VALUE!</v>
      </c>
      <c r="R196" s="90"/>
      <c r="S196" s="82"/>
      <c r="T196" s="28">
        <f>IF(E196&lt;1,0,IF(D196="Բ-1",IF(F196=0,6.94,IF(F196=1,7.17,IF(F196=2,7.41,IF(F196=3,7.66,IF(OR(F196=5,F196=4),7.92,IF(OR(F196=6,F196=7),8.18,IF(OR(F196=8,F196=9),8.46,IF(OR(F196=10,F196=11,F196=12),8.74,IF(OR(F196=13,F196=14,F196=15),9.03,IF(OR(F196=16,F196=17,F196=18),9.33,9.65)))))))))),IF(D196="Բ-2", IF(F196=0,5.71,IF(F196=1,5.89,IF(F196=2,6.09,IF(F196=3,6.29,IF(OR(F196=5,F196=4),6.5,IF(OR(F196=6,F196=7),6.72,IF(OR(F196=8,F196=9),6.94,IF(OR(F196=10,F196=11,F196=12),7.17,IF(OR(F196=13,F196=14,F196=15),7.41,IF(OR(F196=16,F196=17,F196=18),7.65,7.91)))))))))), IF(D196="Գ-1", IF(F196=0,4.7,IF(F196=1,4.86,IF(F196=2,5.01,IF(F196=3,5.18,IF(OR(F196=5,F196=4),5.35,IF(OR(F196=6,F196=7),5.52,IF(OR(F196=8,F196=9),5.71,IF(OR(F196=10,F196=11,F196=12),5.89,IF(OR(F196=13,F196=14,F196=15),6.09,IF(OR(F196=16,F196=17,F196=18),6.29,6.49)))))))))), IF(D196="Գ-2", IF(F196=0,3.88,IF(F196=1,4.01,IF(F196=2,4.14,IF(F196=3,4.27,IF(OR(F196=5,F196=4),4.41,IF(OR(F196=6,F196=7),4.55,IF(OR(F196=8,F196=9),4.7,IF(OR(F196=10,F196=11,F196=12),4.85,IF(OR(F196=13,F196=14,F196=15),5.01,IF(OR(F196=16,F196=17,F196=18),5.17,5.34)))))))))), IF(D196="Գ-3", IF(F196=0,3.21,IF(F196=1,3.31,IF(F196=2,3.42,IF(F196=3,3.53,IF(OR(F196=5,F196=4),3.64,IF(OR(F196=6,F196=7),3.76,IF(OR(F196=8,F196=9),3.88,IF(OR(F196=10,F196=11,F196=12),4.01,IF(OR(F196=13,F196=14,F196=15),4.13,IF(OR(F196=16,F196=17,F196=18),4.27,4.4)))))))))), IF(D196="Ա-1", IF(F196=0,2.66,IF(F196=1,2.75,IF(F196=2,2.83,IF(F196=3,2.92,IF(OR(F196=5,F196=4),3.02,IF(OR(F196=6,F196=7),3.11,IF(OR(F196=8,F196=9),3.21,IF(OR(F196=10,F196=11,F196=12),3.31,IF(OR(F196=13,F196=14,F196=15),3.42,IF(OR(F196=16,F196=17,F196=18),3.53,3.64)))))))))), IF(D196="Ա-2", IF(F196=0,2.28,IF(F196=1,2.35,IF(F196=2,2.43,IF(F196=3,2.5,IF(OR(F196=5,F196=4),2.58,IF(OR(F196=6,F196=7),2.66,IF(OR(F196=8,F196=9),2.75,IF(OR(F196=10,F196=11,F196=12),2.83,IF(OR(F196=13,F196=14,F196=15),2.92,IF(OR(F196=16,F196=17,F196=18),3.01,3.11)))))))))),IF(D196="Ա-3", IF(F196=0,1.96,IF(F196=1,2.02,IF(F196=2,2.08,IF(F196=3,2.15,IF(OR(F196=5,F196=4),2.21,IF(OR(F196=6,F196=7),2.28,IF(OR(F196=8,F196=9),2.35,IF(OR(F196=10,F196=11,F196=12),2.42,IF(OR(F196=13,F196=14,F196=15),2.5,IF(OR(F196=16,F196=17,F196=18),2.58,2.66)))))))))), IF(D196="Կ-1", IF(F196=0,1.68,IF(F196=1,1.73,IF(F196=2,1.79,IF(F196=3,1.84,IF(OR(F196=5,F196=4),1.9,IF(OR(F196=6,F196=7),1.96,IF(OR(F196=8,F196=9),2.02,IF(OR(F196=10,F196=11,F196=12),2.08,IF(OR(F196=13,F196=14,F196=15),2.14,IF(OR(F196=16,F196=17,F196=18),2.21,2.28)))))))))), IF(D196="Կ-2", IF(F196=0,1.45,IF(F196=1,1.49,IF(F196=2,1.54,IF(F196=3,1.59,IF(OR(F196=5,F196=4),1.63,IF(OR(F196=6,F196=7),1.68,IF(OR(F196=8,F196=9),1.73,IF(OR(F196=10,F196=11,F196=12),1.79,IF(OR(F196=13,F196=14,F196=15),1.84,IF(OR(F196=16,F196=17,F196=18),1.9,1.95)))))))))),IF(D196="Կ-3", IF(F196=0,1.25,IF(F196=1,1.29,IF(F196=2,1.33,IF(F196=3,1.37,IF(OR(F196=5,F196=4),1.41,IF(OR(F196=6,F196=7),1.45,IF(OR(F196=8,F196=9),1.49,IF(OR(F196=10,F196=11,F196=12),1.54,IF(OR(F196=13,F196=14,F196=15),1.58,IF(OR(F196=16,F196=17,F196=18),1.63,1.68)))))))))), "Error"))))))))))))</f>
        <v>0</v>
      </c>
      <c r="U196" s="91">
        <v>66140</v>
      </c>
      <c r="V196" s="92">
        <f t="shared" ref="V196:V227" si="66">+U196*T196</f>
        <v>0</v>
      </c>
      <c r="W196" s="91"/>
      <c r="X196" s="91"/>
      <c r="Y196" s="92">
        <f>+V196+W196+X196</f>
        <v>0</v>
      </c>
      <c r="Z196" s="92">
        <f>+Y196*6.565</f>
        <v>0</v>
      </c>
      <c r="AA196" s="92" t="e">
        <f t="shared" ref="AA196:AA227" si="67">+Z196+Q196</f>
        <v>#VALUE!</v>
      </c>
    </row>
    <row r="197" spans="1:29" ht="17.25">
      <c r="A197" s="5"/>
      <c r="B197" s="5"/>
      <c r="C197" s="93"/>
      <c r="D197" s="193"/>
      <c r="E197" s="94"/>
      <c r="F197" s="95"/>
      <c r="G197" s="96" t="str">
        <f t="shared" ref="G197:G260" si="68">IF($C197="ստորաբաժանման պետ",IF(F197=0,2.28,IF(F197=1,2.35,IF(F197=2,2.43,IF(F197=3,2.5,IF(OR(F197=4,F197=5),2.58,IF(OR(F197=6,F197=7),2.66,IF(OR(F197=8,F197=9),2.75,IF(OR(F197=10,F197=11,F197=12),2.83,IF(OR(F197=13,F197=14,F197=15),2.92,IF(OR(F197=16,F197=17,F197=18),3.01,3.11)))))))))),IF($C197="ավագ կարգադրիչ",IF(F197=0,1.96,IF(F197=1,2.02,IF(F197=2,2.08,IF(F197=3,2.15,IF(OR(F197=4,F197=5),2.21,IF(OR(F197=6,F197=7),2.28,IF(OR(F197=8,F197=9),2.35,IF(OR(F197=10,F197=11,F197=12),2.42,IF(OR(F197=13,F197=14,F197=15),2.5,IF(OR(F197=16,F197=17,F197=18),2.58,2.66)))))))))),IF($C197="կարգադրիչ",IF(F197=0,1.45,IF(F197=1,1.49,IF(F197=2,1.54,IF(F197=3,1.59,IF(OR(F197=4,F197=5),1.9,IF(OR(F197=6,F197=7),1.96,IF(OR(F197=8,F197=9),1.73,IF(OR(F197=10,F197=11,F197=12),1.79,IF(OR(F197=13,F197=14,F197=15),1.84,IF(OR(F197=16,F197=17,F197=18),1.9,1.95)))))))))), "Error")))</f>
        <v>Error</v>
      </c>
      <c r="H197" s="97">
        <v>14400</v>
      </c>
      <c r="I197" s="98" t="e">
        <f t="shared" ref="I197:I250" si="69">G197*H197</f>
        <v>#VALUE!</v>
      </c>
      <c r="J197" s="88" t="e">
        <f t="shared" si="64"/>
        <v>#VALUE!</v>
      </c>
      <c r="K197" s="98">
        <f t="shared" ref="K197:K260" si="70">IF($D197="գեներալ-մայոր",2.91,IF($D197="գնդապետ",2.38,IF($D197="փոխգնդապետ",2.25,IF($D197="մայոր",1.85,IF($D197="կապիտան",1.72,IF($D197="ավագ լեյտենանտ",1.59,IF($D197="լեյտենանտ",1.46,IF($D197="ավագ ենթասպա",1.06,IF($D197="ենթասպա",0.93,IF($D197="ավագ",0.79,IF($D197="ավագ սերժանտ",0.66,IF($D197="սերժանտ",0.53,IF($D197="կրտսեր սերժանտ",0.4,0)))))))))))))</f>
        <v>0</v>
      </c>
      <c r="L197" s="98">
        <f t="shared" ref="L197:L250" si="71">K197*H197</f>
        <v>0</v>
      </c>
      <c r="M197" s="98" t="e">
        <f t="shared" ref="M197:M250" si="72">L197+J197</f>
        <v>#VALUE!</v>
      </c>
      <c r="N197" s="98" t="e">
        <f t="shared" ref="N197:N250" si="73">IF(F197&lt;2,M197*0%,IF(F197&lt;5,M197*5%,IF(F197&lt;10,M197*10%,IF(F197&lt;15,M197*15%,IF(F197&lt;20,M197*20%,IF(F197&lt;25,M197*25%,IF(F197&gt;=25,M197*30%)))))))</f>
        <v>#VALUE!</v>
      </c>
      <c r="O197" s="97"/>
      <c r="P197" s="98" t="e">
        <f t="shared" si="65"/>
        <v>#VALUE!</v>
      </c>
      <c r="Q197" s="99" t="e">
        <f t="shared" ref="Q197:Q260" si="74">P197*6.565</f>
        <v>#VALUE!</v>
      </c>
      <c r="R197" s="100"/>
      <c r="S197" s="5"/>
      <c r="T197" s="28">
        <f t="shared" ref="T197:T260" si="75">IF(E197&lt;1,0,IF(D197="Բ-1",IF(F197=0,6.94,IF(F197=1,7.17,IF(F197=2,7.41,IF(F197=3,7.66,IF(OR(F197=5,F197=4),7.92,IF(OR(F197=6,F197=7),8.18,IF(OR(F197=8,F197=9),8.46,IF(OR(F197=10,F197=11,F197=12),8.74,IF(OR(F197=13,F197=14,F197=15),9.03,IF(OR(F197=16,F197=17,F197=18),9.33,9.65)))))))))),IF(D197="Բ-2", IF(F197=0,5.71,IF(F197=1,5.89,IF(F197=2,6.09,IF(F197=3,6.29,IF(OR(F197=5,F197=4),6.5,IF(OR(F197=6,F197=7),6.72,IF(OR(F197=8,F197=9),6.94,IF(OR(F197=10,F197=11,F197=12),7.17,IF(OR(F197=13,F197=14,F197=15),7.41,IF(OR(F197=16,F197=17,F197=18),7.65,7.91)))))))))), IF(D197="Գ-1", IF(F197=0,4.7,IF(F197=1,4.86,IF(F197=2,5.01,IF(F197=3,5.18,IF(OR(F197=5,F197=4),5.35,IF(OR(F197=6,F197=7),5.52,IF(OR(F197=8,F197=9),5.71,IF(OR(F197=10,F197=11,F197=12),5.89,IF(OR(F197=13,F197=14,F197=15),6.09,IF(OR(F197=16,F197=17,F197=18),6.29,6.49)))))))))), IF(D197="Գ-2", IF(F197=0,3.88,IF(F197=1,4.01,IF(F197=2,4.14,IF(F197=3,4.27,IF(OR(F197=5,F197=4),4.41,IF(OR(F197=6,F197=7),4.55,IF(OR(F197=8,F197=9),4.7,IF(OR(F197=10,F197=11,F197=12),4.85,IF(OR(F197=13,F197=14,F197=15),5.01,IF(OR(F197=16,F197=17,F197=18),5.17,5.34)))))))))), IF(D197="Գ-3", IF(F197=0,3.21,IF(F197=1,3.31,IF(F197=2,3.42,IF(F197=3,3.53,IF(OR(F197=5,F197=4),3.64,IF(OR(F197=6,F197=7),3.76,IF(OR(F197=8,F197=9),3.88,IF(OR(F197=10,F197=11,F197=12),4.01,IF(OR(F197=13,F197=14,F197=15),4.13,IF(OR(F197=16,F197=17,F197=18),4.27,4.4)))))))))), IF(D197="Ա-1", IF(F197=0,2.66,IF(F197=1,2.75,IF(F197=2,2.83,IF(F197=3,2.92,IF(OR(F197=5,F197=4),3.02,IF(OR(F197=6,F197=7),3.11,IF(OR(F197=8,F197=9),3.21,IF(OR(F197=10,F197=11,F197=12),3.31,IF(OR(F197=13,F197=14,F197=15),3.42,IF(OR(F197=16,F197=17,F197=18),3.53,3.64)))))))))), IF(D197="Ա-2", IF(F197=0,2.28,IF(F197=1,2.35,IF(F197=2,2.43,IF(F197=3,2.5,IF(OR(F197=5,F197=4),2.58,IF(OR(F197=6,F197=7),2.66,IF(OR(F197=8,F197=9),2.75,IF(OR(F197=10,F197=11,F197=12),2.83,IF(OR(F197=13,F197=14,F197=15),2.92,IF(OR(F197=16,F197=17,F197=18),3.01,3.11)))))))))),IF(D197="Ա-3", IF(F197=0,1.96,IF(F197=1,2.02,IF(F197=2,2.08,IF(F197=3,2.15,IF(OR(F197=5,F197=4),2.21,IF(OR(F197=6,F197=7),2.28,IF(OR(F197=8,F197=9),2.35,IF(OR(F197=10,F197=11,F197=12),2.42,IF(OR(F197=13,F197=14,F197=15),2.5,IF(OR(F197=16,F197=17,F197=18),2.58,2.66)))))))))), IF(D197="Կ-1", IF(F197=0,1.68,IF(F197=1,1.73,IF(F197=2,1.79,IF(F197=3,1.84,IF(OR(F197=5,F197=4),1.9,IF(OR(F197=6,F197=7),1.96,IF(OR(F197=8,F197=9),2.02,IF(OR(F197=10,F197=11,F197=12),2.08,IF(OR(F197=13,F197=14,F197=15),2.14,IF(OR(F197=16,F197=17,F197=18),2.21,2.28)))))))))), IF(D197="Կ-2", IF(F197=0,1.45,IF(F197=1,1.49,IF(F197=2,1.54,IF(F197=3,1.59,IF(OR(F197=5,F197=4),1.63,IF(OR(F197=6,F197=7),1.68,IF(OR(F197=8,F197=9),1.73,IF(OR(F197=10,F197=11,F197=12),1.79,IF(OR(F197=13,F197=14,F197=15),1.84,IF(OR(F197=16,F197=17,F197=18),1.9,1.95)))))))))),IF(D197="Կ-3", IF(F197=0,1.25,IF(F197=1,1.29,IF(F197=2,1.33,IF(F197=3,1.37,IF(OR(F197=5,F197=4),1.41,IF(OR(F197=6,F197=7),1.45,IF(OR(F197=8,F197=9),1.49,IF(OR(F197=10,F197=11,F197=12),1.54,IF(OR(F197=13,F197=14,F197=15),1.58,IF(OR(F197=16,F197=17,F197=18),1.63,1.68)))))))))), "Error"))))))))))))</f>
        <v>0</v>
      </c>
      <c r="U197" s="101">
        <v>66140</v>
      </c>
      <c r="V197" s="102">
        <f t="shared" si="66"/>
        <v>0</v>
      </c>
      <c r="W197" s="101"/>
      <c r="X197" s="101"/>
      <c r="Y197" s="102">
        <f t="shared" ref="Y197:Y250" si="76">+V197+W197+X197</f>
        <v>0</v>
      </c>
      <c r="Z197" s="102">
        <f t="shared" ref="Z197:Z260" si="77">+Y197*6.565</f>
        <v>0</v>
      </c>
      <c r="AA197" s="102" t="e">
        <f t="shared" si="67"/>
        <v>#VALUE!</v>
      </c>
    </row>
    <row r="198" spans="1:29" ht="17.25">
      <c r="A198" s="5"/>
      <c r="B198" s="5"/>
      <c r="C198" s="93"/>
      <c r="D198" s="193"/>
      <c r="E198" s="94"/>
      <c r="F198" s="95"/>
      <c r="G198" s="96" t="str">
        <f t="shared" si="68"/>
        <v>Error</v>
      </c>
      <c r="H198" s="97">
        <v>14400</v>
      </c>
      <c r="I198" s="98" t="e">
        <f t="shared" si="69"/>
        <v>#VALUE!</v>
      </c>
      <c r="J198" s="88" t="e">
        <f t="shared" si="64"/>
        <v>#VALUE!</v>
      </c>
      <c r="K198" s="98">
        <f t="shared" si="70"/>
        <v>0</v>
      </c>
      <c r="L198" s="98">
        <f t="shared" si="71"/>
        <v>0</v>
      </c>
      <c r="M198" s="98" t="e">
        <f t="shared" si="72"/>
        <v>#VALUE!</v>
      </c>
      <c r="N198" s="98" t="e">
        <f t="shared" si="73"/>
        <v>#VALUE!</v>
      </c>
      <c r="O198" s="97"/>
      <c r="P198" s="98" t="e">
        <f t="shared" si="65"/>
        <v>#VALUE!</v>
      </c>
      <c r="Q198" s="99" t="e">
        <f t="shared" si="74"/>
        <v>#VALUE!</v>
      </c>
      <c r="R198" s="100"/>
      <c r="S198" s="5"/>
      <c r="T198" s="28">
        <f t="shared" si="75"/>
        <v>0</v>
      </c>
      <c r="U198" s="101">
        <v>66140</v>
      </c>
      <c r="V198" s="102">
        <f t="shared" si="66"/>
        <v>0</v>
      </c>
      <c r="W198" s="101"/>
      <c r="X198" s="101"/>
      <c r="Y198" s="102">
        <f t="shared" si="76"/>
        <v>0</v>
      </c>
      <c r="Z198" s="102">
        <f t="shared" si="77"/>
        <v>0</v>
      </c>
      <c r="AA198" s="102" t="e">
        <f t="shared" si="67"/>
        <v>#VALUE!</v>
      </c>
    </row>
    <row r="199" spans="1:29" ht="17.25">
      <c r="A199" s="5"/>
      <c r="B199" s="5"/>
      <c r="C199" s="93"/>
      <c r="D199" s="193"/>
      <c r="E199" s="94"/>
      <c r="F199" s="95"/>
      <c r="G199" s="96" t="str">
        <f t="shared" si="68"/>
        <v>Error</v>
      </c>
      <c r="H199" s="97">
        <v>14400</v>
      </c>
      <c r="I199" s="98" t="e">
        <f t="shared" si="69"/>
        <v>#VALUE!</v>
      </c>
      <c r="J199" s="88" t="e">
        <f t="shared" si="64"/>
        <v>#VALUE!</v>
      </c>
      <c r="K199" s="98">
        <f t="shared" si="70"/>
        <v>0</v>
      </c>
      <c r="L199" s="98">
        <f t="shared" si="71"/>
        <v>0</v>
      </c>
      <c r="M199" s="98" t="e">
        <f t="shared" si="72"/>
        <v>#VALUE!</v>
      </c>
      <c r="N199" s="98" t="e">
        <f t="shared" si="73"/>
        <v>#VALUE!</v>
      </c>
      <c r="O199" s="97"/>
      <c r="P199" s="98" t="e">
        <f t="shared" si="65"/>
        <v>#VALUE!</v>
      </c>
      <c r="Q199" s="99" t="e">
        <f t="shared" si="74"/>
        <v>#VALUE!</v>
      </c>
      <c r="R199" s="100"/>
      <c r="S199" s="5"/>
      <c r="T199" s="28">
        <f t="shared" si="75"/>
        <v>0</v>
      </c>
      <c r="U199" s="101">
        <v>66140</v>
      </c>
      <c r="V199" s="102">
        <f t="shared" si="66"/>
        <v>0</v>
      </c>
      <c r="W199" s="101"/>
      <c r="X199" s="101"/>
      <c r="Y199" s="102">
        <f t="shared" si="76"/>
        <v>0</v>
      </c>
      <c r="Z199" s="102">
        <f t="shared" si="77"/>
        <v>0</v>
      </c>
      <c r="AA199" s="102" t="e">
        <f t="shared" si="67"/>
        <v>#VALUE!</v>
      </c>
    </row>
    <row r="200" spans="1:29" ht="17.25">
      <c r="A200" s="5"/>
      <c r="B200" s="5"/>
      <c r="C200" s="93"/>
      <c r="D200" s="193"/>
      <c r="E200" s="94"/>
      <c r="F200" s="95"/>
      <c r="G200" s="96" t="str">
        <f t="shared" si="68"/>
        <v>Error</v>
      </c>
      <c r="H200" s="97">
        <v>14400</v>
      </c>
      <c r="I200" s="98" t="e">
        <f t="shared" si="69"/>
        <v>#VALUE!</v>
      </c>
      <c r="J200" s="88" t="e">
        <f t="shared" si="64"/>
        <v>#VALUE!</v>
      </c>
      <c r="K200" s="98">
        <f t="shared" si="70"/>
        <v>0</v>
      </c>
      <c r="L200" s="98">
        <f t="shared" si="71"/>
        <v>0</v>
      </c>
      <c r="M200" s="98" t="e">
        <f t="shared" si="72"/>
        <v>#VALUE!</v>
      </c>
      <c r="N200" s="98" t="e">
        <f t="shared" si="73"/>
        <v>#VALUE!</v>
      </c>
      <c r="O200" s="97"/>
      <c r="P200" s="98" t="e">
        <f t="shared" si="65"/>
        <v>#VALUE!</v>
      </c>
      <c r="Q200" s="99" t="e">
        <f t="shared" si="74"/>
        <v>#VALUE!</v>
      </c>
      <c r="R200" s="100"/>
      <c r="S200" s="5"/>
      <c r="T200" s="28">
        <f t="shared" si="75"/>
        <v>0</v>
      </c>
      <c r="U200" s="101">
        <v>66140</v>
      </c>
      <c r="V200" s="102">
        <f t="shared" si="66"/>
        <v>0</v>
      </c>
      <c r="W200" s="101"/>
      <c r="X200" s="101"/>
      <c r="Y200" s="102">
        <f t="shared" si="76"/>
        <v>0</v>
      </c>
      <c r="Z200" s="102">
        <f t="shared" si="77"/>
        <v>0</v>
      </c>
      <c r="AA200" s="102" t="e">
        <f t="shared" si="67"/>
        <v>#VALUE!</v>
      </c>
    </row>
    <row r="201" spans="1:29" ht="17.25">
      <c r="A201" s="5"/>
      <c r="B201" s="5"/>
      <c r="C201" s="93"/>
      <c r="D201" s="193"/>
      <c r="E201" s="94"/>
      <c r="F201" s="95"/>
      <c r="G201" s="96" t="str">
        <f t="shared" si="68"/>
        <v>Error</v>
      </c>
      <c r="H201" s="97">
        <v>14400</v>
      </c>
      <c r="I201" s="98" t="e">
        <f t="shared" si="69"/>
        <v>#VALUE!</v>
      </c>
      <c r="J201" s="88" t="e">
        <f t="shared" si="64"/>
        <v>#VALUE!</v>
      </c>
      <c r="K201" s="98">
        <f t="shared" si="70"/>
        <v>0</v>
      </c>
      <c r="L201" s="98">
        <f t="shared" si="71"/>
        <v>0</v>
      </c>
      <c r="M201" s="98" t="e">
        <f t="shared" si="72"/>
        <v>#VALUE!</v>
      </c>
      <c r="N201" s="98" t="e">
        <f t="shared" si="73"/>
        <v>#VALUE!</v>
      </c>
      <c r="O201" s="97"/>
      <c r="P201" s="98" t="e">
        <f t="shared" si="65"/>
        <v>#VALUE!</v>
      </c>
      <c r="Q201" s="99" t="e">
        <f t="shared" si="74"/>
        <v>#VALUE!</v>
      </c>
      <c r="R201" s="100"/>
      <c r="S201" s="5"/>
      <c r="T201" s="28">
        <f t="shared" si="75"/>
        <v>0</v>
      </c>
      <c r="U201" s="101">
        <v>66140</v>
      </c>
      <c r="V201" s="102">
        <f t="shared" si="66"/>
        <v>0</v>
      </c>
      <c r="W201" s="101"/>
      <c r="X201" s="101"/>
      <c r="Y201" s="102">
        <f t="shared" si="76"/>
        <v>0</v>
      </c>
      <c r="Z201" s="102">
        <f t="shared" si="77"/>
        <v>0</v>
      </c>
      <c r="AA201" s="102" t="e">
        <f t="shared" si="67"/>
        <v>#VALUE!</v>
      </c>
    </row>
    <row r="202" spans="1:29" ht="17.25">
      <c r="A202" s="5"/>
      <c r="B202" s="5"/>
      <c r="C202" s="93"/>
      <c r="D202" s="193"/>
      <c r="E202" s="84"/>
      <c r="F202" s="85"/>
      <c r="G202" s="86" t="str">
        <f t="shared" si="68"/>
        <v>Error</v>
      </c>
      <c r="H202" s="87">
        <v>14400</v>
      </c>
      <c r="I202" s="88" t="e">
        <f t="shared" si="69"/>
        <v>#VALUE!</v>
      </c>
      <c r="J202" s="88" t="e">
        <f t="shared" si="64"/>
        <v>#VALUE!</v>
      </c>
      <c r="K202" s="88">
        <f t="shared" si="70"/>
        <v>0</v>
      </c>
      <c r="L202" s="88">
        <f t="shared" si="71"/>
        <v>0</v>
      </c>
      <c r="M202" s="88" t="e">
        <f t="shared" si="72"/>
        <v>#VALUE!</v>
      </c>
      <c r="N202" s="88" t="e">
        <f t="shared" si="73"/>
        <v>#VALUE!</v>
      </c>
      <c r="O202" s="87"/>
      <c r="P202" s="88" t="e">
        <f t="shared" si="65"/>
        <v>#VALUE!</v>
      </c>
      <c r="Q202" s="89" t="e">
        <f t="shared" si="74"/>
        <v>#VALUE!</v>
      </c>
      <c r="R202" s="90"/>
      <c r="S202" s="82"/>
      <c r="T202" s="28">
        <f t="shared" si="75"/>
        <v>0</v>
      </c>
      <c r="U202" s="91">
        <v>66140</v>
      </c>
      <c r="V202" s="92">
        <f t="shared" si="66"/>
        <v>0</v>
      </c>
      <c r="W202" s="91"/>
      <c r="X202" s="91"/>
      <c r="Y202" s="92">
        <f t="shared" si="76"/>
        <v>0</v>
      </c>
      <c r="Z202" s="92">
        <f t="shared" si="77"/>
        <v>0</v>
      </c>
      <c r="AA202" s="92" t="e">
        <f t="shared" si="67"/>
        <v>#VALUE!</v>
      </c>
    </row>
    <row r="203" spans="1:29" ht="17.25">
      <c r="A203" s="5"/>
      <c r="B203" s="5"/>
      <c r="C203" s="93"/>
      <c r="D203" s="193"/>
      <c r="E203" s="94"/>
      <c r="F203" s="95"/>
      <c r="G203" s="96" t="str">
        <f t="shared" si="68"/>
        <v>Error</v>
      </c>
      <c r="H203" s="97">
        <v>14400</v>
      </c>
      <c r="I203" s="98" t="e">
        <f t="shared" si="69"/>
        <v>#VALUE!</v>
      </c>
      <c r="J203" s="88" t="e">
        <f t="shared" si="64"/>
        <v>#VALUE!</v>
      </c>
      <c r="K203" s="98">
        <f t="shared" si="70"/>
        <v>0</v>
      </c>
      <c r="L203" s="98">
        <f t="shared" si="71"/>
        <v>0</v>
      </c>
      <c r="M203" s="98" t="e">
        <f t="shared" si="72"/>
        <v>#VALUE!</v>
      </c>
      <c r="N203" s="98" t="e">
        <f t="shared" si="73"/>
        <v>#VALUE!</v>
      </c>
      <c r="O203" s="97"/>
      <c r="P203" s="98" t="e">
        <f t="shared" si="65"/>
        <v>#VALUE!</v>
      </c>
      <c r="Q203" s="99" t="e">
        <f t="shared" si="74"/>
        <v>#VALUE!</v>
      </c>
      <c r="R203" s="100"/>
      <c r="S203" s="5"/>
      <c r="T203" s="28">
        <f t="shared" si="75"/>
        <v>0</v>
      </c>
      <c r="U203" s="101">
        <v>66140</v>
      </c>
      <c r="V203" s="102">
        <f t="shared" si="66"/>
        <v>0</v>
      </c>
      <c r="W203" s="101"/>
      <c r="X203" s="101"/>
      <c r="Y203" s="102">
        <f t="shared" si="76"/>
        <v>0</v>
      </c>
      <c r="Z203" s="102">
        <f t="shared" si="77"/>
        <v>0</v>
      </c>
      <c r="AA203" s="102" t="e">
        <f t="shared" si="67"/>
        <v>#VALUE!</v>
      </c>
    </row>
    <row r="204" spans="1:29" ht="17.25">
      <c r="A204" s="5"/>
      <c r="B204" s="5"/>
      <c r="C204" s="93"/>
      <c r="D204" s="193"/>
      <c r="E204" s="94"/>
      <c r="F204" s="95"/>
      <c r="G204" s="96" t="str">
        <f t="shared" si="68"/>
        <v>Error</v>
      </c>
      <c r="H204" s="97">
        <v>14400</v>
      </c>
      <c r="I204" s="98" t="e">
        <f t="shared" si="69"/>
        <v>#VALUE!</v>
      </c>
      <c r="J204" s="88" t="e">
        <f t="shared" si="64"/>
        <v>#VALUE!</v>
      </c>
      <c r="K204" s="98">
        <f t="shared" si="70"/>
        <v>0</v>
      </c>
      <c r="L204" s="98">
        <f t="shared" si="71"/>
        <v>0</v>
      </c>
      <c r="M204" s="98" t="e">
        <f t="shared" si="72"/>
        <v>#VALUE!</v>
      </c>
      <c r="N204" s="98" t="e">
        <f t="shared" si="73"/>
        <v>#VALUE!</v>
      </c>
      <c r="O204" s="97"/>
      <c r="P204" s="98" t="e">
        <f t="shared" si="65"/>
        <v>#VALUE!</v>
      </c>
      <c r="Q204" s="99" t="e">
        <f t="shared" si="74"/>
        <v>#VALUE!</v>
      </c>
      <c r="R204" s="100"/>
      <c r="S204" s="5"/>
      <c r="T204" s="28">
        <f t="shared" si="75"/>
        <v>0</v>
      </c>
      <c r="U204" s="101">
        <v>66140</v>
      </c>
      <c r="V204" s="102">
        <f t="shared" si="66"/>
        <v>0</v>
      </c>
      <c r="W204" s="101"/>
      <c r="X204" s="101"/>
      <c r="Y204" s="102">
        <f t="shared" si="76"/>
        <v>0</v>
      </c>
      <c r="Z204" s="102">
        <f t="shared" si="77"/>
        <v>0</v>
      </c>
      <c r="AA204" s="102" t="e">
        <f t="shared" si="67"/>
        <v>#VALUE!</v>
      </c>
    </row>
    <row r="205" spans="1:29" ht="17.25">
      <c r="A205" s="5"/>
      <c r="B205" s="5"/>
      <c r="C205" s="93"/>
      <c r="D205" s="193"/>
      <c r="E205" s="94"/>
      <c r="F205" s="95"/>
      <c r="G205" s="96" t="str">
        <f t="shared" si="68"/>
        <v>Error</v>
      </c>
      <c r="H205" s="97">
        <v>14400</v>
      </c>
      <c r="I205" s="98" t="e">
        <f t="shared" si="69"/>
        <v>#VALUE!</v>
      </c>
      <c r="J205" s="88" t="e">
        <f t="shared" si="64"/>
        <v>#VALUE!</v>
      </c>
      <c r="K205" s="98">
        <f t="shared" si="70"/>
        <v>0</v>
      </c>
      <c r="L205" s="98">
        <f t="shared" si="71"/>
        <v>0</v>
      </c>
      <c r="M205" s="98" t="e">
        <f t="shared" si="72"/>
        <v>#VALUE!</v>
      </c>
      <c r="N205" s="98" t="e">
        <f t="shared" si="73"/>
        <v>#VALUE!</v>
      </c>
      <c r="O205" s="97"/>
      <c r="P205" s="98" t="e">
        <f t="shared" si="65"/>
        <v>#VALUE!</v>
      </c>
      <c r="Q205" s="99" t="e">
        <f t="shared" si="74"/>
        <v>#VALUE!</v>
      </c>
      <c r="R205" s="100"/>
      <c r="S205" s="5"/>
      <c r="T205" s="28">
        <f t="shared" si="75"/>
        <v>0</v>
      </c>
      <c r="U205" s="101">
        <v>66140</v>
      </c>
      <c r="V205" s="102">
        <f t="shared" si="66"/>
        <v>0</v>
      </c>
      <c r="W205" s="101"/>
      <c r="X205" s="101"/>
      <c r="Y205" s="102">
        <f t="shared" si="76"/>
        <v>0</v>
      </c>
      <c r="Z205" s="102">
        <f t="shared" si="77"/>
        <v>0</v>
      </c>
      <c r="AA205" s="102" t="e">
        <f t="shared" si="67"/>
        <v>#VALUE!</v>
      </c>
    </row>
    <row r="206" spans="1:29" ht="17.25">
      <c r="A206" s="5"/>
      <c r="B206" s="5"/>
      <c r="C206" s="93"/>
      <c r="D206" s="193"/>
      <c r="E206" s="94"/>
      <c r="F206" s="95"/>
      <c r="G206" s="96" t="str">
        <f t="shared" si="68"/>
        <v>Error</v>
      </c>
      <c r="H206" s="97">
        <v>14400</v>
      </c>
      <c r="I206" s="98" t="e">
        <f t="shared" si="69"/>
        <v>#VALUE!</v>
      </c>
      <c r="J206" s="88" t="e">
        <f t="shared" si="64"/>
        <v>#VALUE!</v>
      </c>
      <c r="K206" s="98">
        <f t="shared" si="70"/>
        <v>0</v>
      </c>
      <c r="L206" s="98">
        <f t="shared" si="71"/>
        <v>0</v>
      </c>
      <c r="M206" s="98" t="e">
        <f t="shared" si="72"/>
        <v>#VALUE!</v>
      </c>
      <c r="N206" s="98" t="e">
        <f t="shared" si="73"/>
        <v>#VALUE!</v>
      </c>
      <c r="O206" s="97"/>
      <c r="P206" s="98" t="e">
        <f t="shared" si="65"/>
        <v>#VALUE!</v>
      </c>
      <c r="Q206" s="99" t="e">
        <f t="shared" si="74"/>
        <v>#VALUE!</v>
      </c>
      <c r="R206" s="100"/>
      <c r="S206" s="5"/>
      <c r="T206" s="28">
        <f t="shared" si="75"/>
        <v>0</v>
      </c>
      <c r="U206" s="101">
        <v>66140</v>
      </c>
      <c r="V206" s="102">
        <f t="shared" si="66"/>
        <v>0</v>
      </c>
      <c r="W206" s="101"/>
      <c r="X206" s="101"/>
      <c r="Y206" s="102">
        <f t="shared" si="76"/>
        <v>0</v>
      </c>
      <c r="Z206" s="102">
        <f t="shared" si="77"/>
        <v>0</v>
      </c>
      <c r="AA206" s="102" t="e">
        <f t="shared" si="67"/>
        <v>#VALUE!</v>
      </c>
    </row>
    <row r="207" spans="1:29" ht="17.25">
      <c r="A207" s="5"/>
      <c r="B207" s="5"/>
      <c r="C207" s="93"/>
      <c r="D207" s="193"/>
      <c r="E207" s="94"/>
      <c r="F207" s="95"/>
      <c r="G207" s="96" t="str">
        <f t="shared" si="68"/>
        <v>Error</v>
      </c>
      <c r="H207" s="97">
        <v>14400</v>
      </c>
      <c r="I207" s="98" t="e">
        <f t="shared" si="69"/>
        <v>#VALUE!</v>
      </c>
      <c r="J207" s="88" t="e">
        <f t="shared" si="64"/>
        <v>#VALUE!</v>
      </c>
      <c r="K207" s="98">
        <f t="shared" si="70"/>
        <v>0</v>
      </c>
      <c r="L207" s="98">
        <f t="shared" si="71"/>
        <v>0</v>
      </c>
      <c r="M207" s="98" t="e">
        <f t="shared" si="72"/>
        <v>#VALUE!</v>
      </c>
      <c r="N207" s="98" t="e">
        <f t="shared" si="73"/>
        <v>#VALUE!</v>
      </c>
      <c r="O207" s="97"/>
      <c r="P207" s="98" t="e">
        <f t="shared" si="65"/>
        <v>#VALUE!</v>
      </c>
      <c r="Q207" s="99" t="e">
        <f t="shared" si="74"/>
        <v>#VALUE!</v>
      </c>
      <c r="R207" s="100"/>
      <c r="S207" s="5"/>
      <c r="T207" s="28">
        <f t="shared" si="75"/>
        <v>0</v>
      </c>
      <c r="U207" s="101">
        <v>66140</v>
      </c>
      <c r="V207" s="102">
        <f t="shared" si="66"/>
        <v>0</v>
      </c>
      <c r="W207" s="101"/>
      <c r="X207" s="101"/>
      <c r="Y207" s="102">
        <f t="shared" si="76"/>
        <v>0</v>
      </c>
      <c r="Z207" s="102">
        <f t="shared" si="77"/>
        <v>0</v>
      </c>
      <c r="AA207" s="102" t="e">
        <f t="shared" si="67"/>
        <v>#VALUE!</v>
      </c>
    </row>
    <row r="208" spans="1:29" ht="17.25">
      <c r="A208" s="5"/>
      <c r="B208" s="5"/>
      <c r="C208" s="93"/>
      <c r="D208" s="193"/>
      <c r="E208" s="84"/>
      <c r="F208" s="85"/>
      <c r="G208" s="86" t="str">
        <f t="shared" si="68"/>
        <v>Error</v>
      </c>
      <c r="H208" s="87">
        <v>14400</v>
      </c>
      <c r="I208" s="88" t="e">
        <f t="shared" si="69"/>
        <v>#VALUE!</v>
      </c>
      <c r="J208" s="88" t="e">
        <f t="shared" si="64"/>
        <v>#VALUE!</v>
      </c>
      <c r="K208" s="88">
        <f t="shared" si="70"/>
        <v>0</v>
      </c>
      <c r="L208" s="88">
        <f t="shared" si="71"/>
        <v>0</v>
      </c>
      <c r="M208" s="88" t="e">
        <f t="shared" si="72"/>
        <v>#VALUE!</v>
      </c>
      <c r="N208" s="88" t="e">
        <f t="shared" si="73"/>
        <v>#VALUE!</v>
      </c>
      <c r="O208" s="87"/>
      <c r="P208" s="88" t="e">
        <f t="shared" si="65"/>
        <v>#VALUE!</v>
      </c>
      <c r="Q208" s="89" t="e">
        <f t="shared" si="74"/>
        <v>#VALUE!</v>
      </c>
      <c r="R208" s="90"/>
      <c r="S208" s="82"/>
      <c r="T208" s="28">
        <f t="shared" si="75"/>
        <v>0</v>
      </c>
      <c r="U208" s="91">
        <v>66140</v>
      </c>
      <c r="V208" s="92">
        <f t="shared" si="66"/>
        <v>0</v>
      </c>
      <c r="W208" s="91"/>
      <c r="X208" s="91"/>
      <c r="Y208" s="92">
        <f t="shared" si="76"/>
        <v>0</v>
      </c>
      <c r="Z208" s="92">
        <f t="shared" si="77"/>
        <v>0</v>
      </c>
      <c r="AA208" s="92" t="e">
        <f t="shared" si="67"/>
        <v>#VALUE!</v>
      </c>
    </row>
    <row r="209" spans="1:27" ht="17.25">
      <c r="A209" s="5"/>
      <c r="B209" s="5"/>
      <c r="C209" s="93"/>
      <c r="D209" s="193"/>
      <c r="E209" s="94"/>
      <c r="F209" s="95"/>
      <c r="G209" s="96" t="str">
        <f t="shared" si="68"/>
        <v>Error</v>
      </c>
      <c r="H209" s="97">
        <v>14400</v>
      </c>
      <c r="I209" s="98" t="e">
        <f t="shared" si="69"/>
        <v>#VALUE!</v>
      </c>
      <c r="J209" s="88" t="e">
        <f t="shared" si="64"/>
        <v>#VALUE!</v>
      </c>
      <c r="K209" s="98">
        <f t="shared" si="70"/>
        <v>0</v>
      </c>
      <c r="L209" s="98">
        <f t="shared" si="71"/>
        <v>0</v>
      </c>
      <c r="M209" s="98" t="e">
        <f t="shared" si="72"/>
        <v>#VALUE!</v>
      </c>
      <c r="N209" s="98" t="e">
        <f t="shared" si="73"/>
        <v>#VALUE!</v>
      </c>
      <c r="O209" s="97"/>
      <c r="P209" s="98" t="e">
        <f t="shared" si="65"/>
        <v>#VALUE!</v>
      </c>
      <c r="Q209" s="99" t="e">
        <f t="shared" si="74"/>
        <v>#VALUE!</v>
      </c>
      <c r="R209" s="100"/>
      <c r="S209" s="5"/>
      <c r="T209" s="28">
        <f t="shared" si="75"/>
        <v>0</v>
      </c>
      <c r="U209" s="101">
        <v>66140</v>
      </c>
      <c r="V209" s="102">
        <f t="shared" si="66"/>
        <v>0</v>
      </c>
      <c r="W209" s="101"/>
      <c r="X209" s="101"/>
      <c r="Y209" s="102">
        <f t="shared" si="76"/>
        <v>0</v>
      </c>
      <c r="Z209" s="102">
        <f t="shared" si="77"/>
        <v>0</v>
      </c>
      <c r="AA209" s="102" t="e">
        <f t="shared" si="67"/>
        <v>#VALUE!</v>
      </c>
    </row>
    <row r="210" spans="1:27" ht="17.25">
      <c r="A210" s="5"/>
      <c r="B210" s="5"/>
      <c r="C210" s="93"/>
      <c r="D210" s="193"/>
      <c r="E210" s="94"/>
      <c r="F210" s="95"/>
      <c r="G210" s="96" t="str">
        <f t="shared" si="68"/>
        <v>Error</v>
      </c>
      <c r="H210" s="97">
        <v>14400</v>
      </c>
      <c r="I210" s="98" t="e">
        <f t="shared" si="69"/>
        <v>#VALUE!</v>
      </c>
      <c r="J210" s="88" t="e">
        <f t="shared" si="64"/>
        <v>#VALUE!</v>
      </c>
      <c r="K210" s="98">
        <f t="shared" si="70"/>
        <v>0</v>
      </c>
      <c r="L210" s="98">
        <f t="shared" si="71"/>
        <v>0</v>
      </c>
      <c r="M210" s="98" t="e">
        <f t="shared" si="72"/>
        <v>#VALUE!</v>
      </c>
      <c r="N210" s="98" t="e">
        <f t="shared" si="73"/>
        <v>#VALUE!</v>
      </c>
      <c r="O210" s="97"/>
      <c r="P210" s="98" t="e">
        <f t="shared" si="65"/>
        <v>#VALUE!</v>
      </c>
      <c r="Q210" s="99" t="e">
        <f t="shared" si="74"/>
        <v>#VALUE!</v>
      </c>
      <c r="R210" s="100"/>
      <c r="S210" s="5"/>
      <c r="T210" s="28">
        <f t="shared" si="75"/>
        <v>0</v>
      </c>
      <c r="U210" s="101">
        <v>66140</v>
      </c>
      <c r="V210" s="102">
        <f t="shared" si="66"/>
        <v>0</v>
      </c>
      <c r="W210" s="101"/>
      <c r="X210" s="101"/>
      <c r="Y210" s="102">
        <f t="shared" si="76"/>
        <v>0</v>
      </c>
      <c r="Z210" s="102">
        <f t="shared" si="77"/>
        <v>0</v>
      </c>
      <c r="AA210" s="102" t="e">
        <f t="shared" si="67"/>
        <v>#VALUE!</v>
      </c>
    </row>
    <row r="211" spans="1:27" ht="17.25">
      <c r="A211" s="5"/>
      <c r="B211" s="5"/>
      <c r="C211" s="93"/>
      <c r="D211" s="193"/>
      <c r="E211" s="94"/>
      <c r="F211" s="95"/>
      <c r="G211" s="96" t="str">
        <f t="shared" si="68"/>
        <v>Error</v>
      </c>
      <c r="H211" s="97">
        <v>14400</v>
      </c>
      <c r="I211" s="98" t="e">
        <f t="shared" si="69"/>
        <v>#VALUE!</v>
      </c>
      <c r="J211" s="88" t="e">
        <f t="shared" si="64"/>
        <v>#VALUE!</v>
      </c>
      <c r="K211" s="98">
        <f t="shared" si="70"/>
        <v>0</v>
      </c>
      <c r="L211" s="98">
        <f t="shared" si="71"/>
        <v>0</v>
      </c>
      <c r="M211" s="98" t="e">
        <f t="shared" si="72"/>
        <v>#VALUE!</v>
      </c>
      <c r="N211" s="98" t="e">
        <f t="shared" si="73"/>
        <v>#VALUE!</v>
      </c>
      <c r="O211" s="97"/>
      <c r="P211" s="98" t="e">
        <f t="shared" si="65"/>
        <v>#VALUE!</v>
      </c>
      <c r="Q211" s="99" t="e">
        <f t="shared" si="74"/>
        <v>#VALUE!</v>
      </c>
      <c r="R211" s="100"/>
      <c r="S211" s="5"/>
      <c r="T211" s="28">
        <f t="shared" si="75"/>
        <v>0</v>
      </c>
      <c r="U211" s="101">
        <v>66140</v>
      </c>
      <c r="V211" s="102">
        <f t="shared" si="66"/>
        <v>0</v>
      </c>
      <c r="W211" s="101"/>
      <c r="X211" s="101"/>
      <c r="Y211" s="102">
        <f t="shared" si="76"/>
        <v>0</v>
      </c>
      <c r="Z211" s="102">
        <f t="shared" si="77"/>
        <v>0</v>
      </c>
      <c r="AA211" s="102" t="e">
        <f t="shared" si="67"/>
        <v>#VALUE!</v>
      </c>
    </row>
    <row r="212" spans="1:27" ht="17.25">
      <c r="A212" s="5"/>
      <c r="B212" s="5"/>
      <c r="C212" s="93"/>
      <c r="D212" s="193"/>
      <c r="E212" s="94"/>
      <c r="F212" s="95"/>
      <c r="G212" s="96" t="str">
        <f t="shared" si="68"/>
        <v>Error</v>
      </c>
      <c r="H212" s="97">
        <v>14400</v>
      </c>
      <c r="I212" s="98" t="e">
        <f t="shared" si="69"/>
        <v>#VALUE!</v>
      </c>
      <c r="J212" s="88" t="e">
        <f t="shared" si="64"/>
        <v>#VALUE!</v>
      </c>
      <c r="K212" s="98">
        <f t="shared" si="70"/>
        <v>0</v>
      </c>
      <c r="L212" s="98">
        <f t="shared" si="71"/>
        <v>0</v>
      </c>
      <c r="M212" s="98" t="e">
        <f t="shared" si="72"/>
        <v>#VALUE!</v>
      </c>
      <c r="N212" s="98" t="e">
        <f t="shared" si="73"/>
        <v>#VALUE!</v>
      </c>
      <c r="O212" s="97"/>
      <c r="P212" s="98" t="e">
        <f t="shared" si="65"/>
        <v>#VALUE!</v>
      </c>
      <c r="Q212" s="99" t="e">
        <f t="shared" si="74"/>
        <v>#VALUE!</v>
      </c>
      <c r="R212" s="100"/>
      <c r="S212" s="5"/>
      <c r="T212" s="28">
        <f t="shared" si="75"/>
        <v>0</v>
      </c>
      <c r="U212" s="101">
        <v>66140</v>
      </c>
      <c r="V212" s="102">
        <f t="shared" si="66"/>
        <v>0</v>
      </c>
      <c r="W212" s="101"/>
      <c r="X212" s="101"/>
      <c r="Y212" s="102">
        <f t="shared" si="76"/>
        <v>0</v>
      </c>
      <c r="Z212" s="102">
        <f t="shared" si="77"/>
        <v>0</v>
      </c>
      <c r="AA212" s="102" t="e">
        <f t="shared" si="67"/>
        <v>#VALUE!</v>
      </c>
    </row>
    <row r="213" spans="1:27" ht="17.25">
      <c r="A213" s="5"/>
      <c r="B213" s="5"/>
      <c r="C213" s="93"/>
      <c r="D213" s="193"/>
      <c r="E213" s="94"/>
      <c r="F213" s="95"/>
      <c r="G213" s="96" t="str">
        <f t="shared" si="68"/>
        <v>Error</v>
      </c>
      <c r="H213" s="97">
        <v>14400</v>
      </c>
      <c r="I213" s="98" t="e">
        <f t="shared" si="69"/>
        <v>#VALUE!</v>
      </c>
      <c r="J213" s="88" t="e">
        <f t="shared" si="64"/>
        <v>#VALUE!</v>
      </c>
      <c r="K213" s="98">
        <f t="shared" si="70"/>
        <v>0</v>
      </c>
      <c r="L213" s="98">
        <f t="shared" si="71"/>
        <v>0</v>
      </c>
      <c r="M213" s="98" t="e">
        <f t="shared" si="72"/>
        <v>#VALUE!</v>
      </c>
      <c r="N213" s="98" t="e">
        <f t="shared" si="73"/>
        <v>#VALUE!</v>
      </c>
      <c r="O213" s="97"/>
      <c r="P213" s="98" t="e">
        <f t="shared" si="65"/>
        <v>#VALUE!</v>
      </c>
      <c r="Q213" s="99" t="e">
        <f t="shared" si="74"/>
        <v>#VALUE!</v>
      </c>
      <c r="R213" s="100"/>
      <c r="S213" s="5"/>
      <c r="T213" s="28">
        <f t="shared" si="75"/>
        <v>0</v>
      </c>
      <c r="U213" s="101">
        <v>66140</v>
      </c>
      <c r="V213" s="102">
        <f t="shared" si="66"/>
        <v>0</v>
      </c>
      <c r="W213" s="101"/>
      <c r="X213" s="101"/>
      <c r="Y213" s="102">
        <f t="shared" si="76"/>
        <v>0</v>
      </c>
      <c r="Z213" s="102">
        <f t="shared" si="77"/>
        <v>0</v>
      </c>
      <c r="AA213" s="102" t="e">
        <f t="shared" si="67"/>
        <v>#VALUE!</v>
      </c>
    </row>
    <row r="214" spans="1:27" ht="17.25">
      <c r="A214" s="5"/>
      <c r="B214" s="5"/>
      <c r="C214" s="93"/>
      <c r="D214" s="193"/>
      <c r="E214" s="84"/>
      <c r="F214" s="85"/>
      <c r="G214" s="86" t="str">
        <f t="shared" si="68"/>
        <v>Error</v>
      </c>
      <c r="H214" s="87">
        <v>14400</v>
      </c>
      <c r="I214" s="88" t="e">
        <f t="shared" si="69"/>
        <v>#VALUE!</v>
      </c>
      <c r="J214" s="88" t="e">
        <f t="shared" si="64"/>
        <v>#VALUE!</v>
      </c>
      <c r="K214" s="88">
        <f t="shared" si="70"/>
        <v>0</v>
      </c>
      <c r="L214" s="88">
        <f t="shared" si="71"/>
        <v>0</v>
      </c>
      <c r="M214" s="88" t="e">
        <f t="shared" si="72"/>
        <v>#VALUE!</v>
      </c>
      <c r="N214" s="88" t="e">
        <f t="shared" si="73"/>
        <v>#VALUE!</v>
      </c>
      <c r="O214" s="87"/>
      <c r="P214" s="88" t="e">
        <f t="shared" si="65"/>
        <v>#VALUE!</v>
      </c>
      <c r="Q214" s="89" t="e">
        <f t="shared" si="74"/>
        <v>#VALUE!</v>
      </c>
      <c r="R214" s="90"/>
      <c r="S214" s="82"/>
      <c r="T214" s="28">
        <f t="shared" si="75"/>
        <v>0</v>
      </c>
      <c r="U214" s="91">
        <v>66140</v>
      </c>
      <c r="V214" s="92">
        <f t="shared" si="66"/>
        <v>0</v>
      </c>
      <c r="W214" s="91"/>
      <c r="X214" s="91"/>
      <c r="Y214" s="92">
        <f t="shared" si="76"/>
        <v>0</v>
      </c>
      <c r="Z214" s="92">
        <f t="shared" si="77"/>
        <v>0</v>
      </c>
      <c r="AA214" s="92" t="e">
        <f t="shared" si="67"/>
        <v>#VALUE!</v>
      </c>
    </row>
    <row r="215" spans="1:27" ht="17.25">
      <c r="A215" s="5"/>
      <c r="B215" s="5"/>
      <c r="C215" s="93"/>
      <c r="D215" s="193"/>
      <c r="E215" s="94"/>
      <c r="F215" s="95"/>
      <c r="G215" s="96" t="str">
        <f t="shared" si="68"/>
        <v>Error</v>
      </c>
      <c r="H215" s="97">
        <v>14400</v>
      </c>
      <c r="I215" s="98" t="e">
        <f t="shared" si="69"/>
        <v>#VALUE!</v>
      </c>
      <c r="J215" s="88" t="e">
        <f t="shared" si="64"/>
        <v>#VALUE!</v>
      </c>
      <c r="K215" s="98">
        <f t="shared" si="70"/>
        <v>0</v>
      </c>
      <c r="L215" s="98">
        <f t="shared" si="71"/>
        <v>0</v>
      </c>
      <c r="M215" s="98" t="e">
        <f t="shared" si="72"/>
        <v>#VALUE!</v>
      </c>
      <c r="N215" s="98" t="e">
        <f t="shared" si="73"/>
        <v>#VALUE!</v>
      </c>
      <c r="O215" s="97"/>
      <c r="P215" s="98" t="e">
        <f t="shared" si="65"/>
        <v>#VALUE!</v>
      </c>
      <c r="Q215" s="99" t="e">
        <f t="shared" si="74"/>
        <v>#VALUE!</v>
      </c>
      <c r="R215" s="100"/>
      <c r="S215" s="5"/>
      <c r="T215" s="28">
        <f t="shared" si="75"/>
        <v>0</v>
      </c>
      <c r="U215" s="101">
        <v>66140</v>
      </c>
      <c r="V215" s="102">
        <f t="shared" si="66"/>
        <v>0</v>
      </c>
      <c r="W215" s="101"/>
      <c r="X215" s="101"/>
      <c r="Y215" s="102">
        <f t="shared" si="76"/>
        <v>0</v>
      </c>
      <c r="Z215" s="102">
        <f t="shared" si="77"/>
        <v>0</v>
      </c>
      <c r="AA215" s="102" t="e">
        <f t="shared" si="67"/>
        <v>#VALUE!</v>
      </c>
    </row>
    <row r="216" spans="1:27" ht="17.25">
      <c r="A216" s="5"/>
      <c r="B216" s="5"/>
      <c r="C216" s="93"/>
      <c r="D216" s="193"/>
      <c r="E216" s="94"/>
      <c r="F216" s="95"/>
      <c r="G216" s="96" t="str">
        <f t="shared" si="68"/>
        <v>Error</v>
      </c>
      <c r="H216" s="97">
        <v>14400</v>
      </c>
      <c r="I216" s="98" t="e">
        <f t="shared" si="69"/>
        <v>#VALUE!</v>
      </c>
      <c r="J216" s="88" t="e">
        <f t="shared" si="64"/>
        <v>#VALUE!</v>
      </c>
      <c r="K216" s="98">
        <f t="shared" si="70"/>
        <v>0</v>
      </c>
      <c r="L216" s="98">
        <f t="shared" si="71"/>
        <v>0</v>
      </c>
      <c r="M216" s="98" t="e">
        <f t="shared" si="72"/>
        <v>#VALUE!</v>
      </c>
      <c r="N216" s="98" t="e">
        <f t="shared" si="73"/>
        <v>#VALUE!</v>
      </c>
      <c r="O216" s="97"/>
      <c r="P216" s="98" t="e">
        <f t="shared" si="65"/>
        <v>#VALUE!</v>
      </c>
      <c r="Q216" s="99" t="e">
        <f t="shared" si="74"/>
        <v>#VALUE!</v>
      </c>
      <c r="R216" s="100"/>
      <c r="S216" s="5"/>
      <c r="T216" s="28">
        <f t="shared" si="75"/>
        <v>0</v>
      </c>
      <c r="U216" s="101">
        <v>66140</v>
      </c>
      <c r="V216" s="102">
        <f t="shared" si="66"/>
        <v>0</v>
      </c>
      <c r="W216" s="101"/>
      <c r="X216" s="101"/>
      <c r="Y216" s="102">
        <f t="shared" si="76"/>
        <v>0</v>
      </c>
      <c r="Z216" s="102">
        <f t="shared" si="77"/>
        <v>0</v>
      </c>
      <c r="AA216" s="102" t="e">
        <f t="shared" si="67"/>
        <v>#VALUE!</v>
      </c>
    </row>
    <row r="217" spans="1:27" ht="17.25">
      <c r="A217" s="5"/>
      <c r="B217" s="5"/>
      <c r="C217" s="93"/>
      <c r="D217" s="193"/>
      <c r="E217" s="94"/>
      <c r="F217" s="95"/>
      <c r="G217" s="96" t="str">
        <f t="shared" si="68"/>
        <v>Error</v>
      </c>
      <c r="H217" s="97">
        <v>14400</v>
      </c>
      <c r="I217" s="98" t="e">
        <f t="shared" si="69"/>
        <v>#VALUE!</v>
      </c>
      <c r="J217" s="88" t="e">
        <f t="shared" si="64"/>
        <v>#VALUE!</v>
      </c>
      <c r="K217" s="98">
        <f t="shared" si="70"/>
        <v>0</v>
      </c>
      <c r="L217" s="98">
        <f t="shared" si="71"/>
        <v>0</v>
      </c>
      <c r="M217" s="98" t="e">
        <f t="shared" si="72"/>
        <v>#VALUE!</v>
      </c>
      <c r="N217" s="98" t="e">
        <f t="shared" si="73"/>
        <v>#VALUE!</v>
      </c>
      <c r="O217" s="97"/>
      <c r="P217" s="98" t="e">
        <f t="shared" si="65"/>
        <v>#VALUE!</v>
      </c>
      <c r="Q217" s="99" t="e">
        <f t="shared" si="74"/>
        <v>#VALUE!</v>
      </c>
      <c r="R217" s="100"/>
      <c r="S217" s="5"/>
      <c r="T217" s="28">
        <f t="shared" si="75"/>
        <v>0</v>
      </c>
      <c r="U217" s="101">
        <v>66140</v>
      </c>
      <c r="V217" s="102">
        <f t="shared" si="66"/>
        <v>0</v>
      </c>
      <c r="W217" s="101"/>
      <c r="X217" s="101"/>
      <c r="Y217" s="102">
        <f t="shared" si="76"/>
        <v>0</v>
      </c>
      <c r="Z217" s="102">
        <f t="shared" si="77"/>
        <v>0</v>
      </c>
      <c r="AA217" s="102" t="e">
        <f t="shared" si="67"/>
        <v>#VALUE!</v>
      </c>
    </row>
    <row r="218" spans="1:27" ht="17.25">
      <c r="A218" s="5"/>
      <c r="B218" s="5"/>
      <c r="C218" s="93"/>
      <c r="D218" s="193"/>
      <c r="E218" s="94"/>
      <c r="F218" s="95"/>
      <c r="G218" s="96" t="str">
        <f t="shared" si="68"/>
        <v>Error</v>
      </c>
      <c r="H218" s="97">
        <v>14400</v>
      </c>
      <c r="I218" s="98" t="e">
        <f t="shared" si="69"/>
        <v>#VALUE!</v>
      </c>
      <c r="J218" s="88" t="e">
        <f t="shared" si="64"/>
        <v>#VALUE!</v>
      </c>
      <c r="K218" s="98">
        <f t="shared" si="70"/>
        <v>0</v>
      </c>
      <c r="L218" s="98">
        <f t="shared" si="71"/>
        <v>0</v>
      </c>
      <c r="M218" s="98" t="e">
        <f t="shared" si="72"/>
        <v>#VALUE!</v>
      </c>
      <c r="N218" s="98" t="e">
        <f t="shared" si="73"/>
        <v>#VALUE!</v>
      </c>
      <c r="O218" s="97"/>
      <c r="P218" s="98" t="e">
        <f t="shared" si="65"/>
        <v>#VALUE!</v>
      </c>
      <c r="Q218" s="99" t="e">
        <f t="shared" si="74"/>
        <v>#VALUE!</v>
      </c>
      <c r="R218" s="100"/>
      <c r="S218" s="5"/>
      <c r="T218" s="28">
        <f t="shared" si="75"/>
        <v>0</v>
      </c>
      <c r="U218" s="101">
        <v>66140</v>
      </c>
      <c r="V218" s="102">
        <f t="shared" si="66"/>
        <v>0</v>
      </c>
      <c r="W218" s="101"/>
      <c r="X218" s="101"/>
      <c r="Y218" s="102">
        <f t="shared" si="76"/>
        <v>0</v>
      </c>
      <c r="Z218" s="102">
        <f t="shared" si="77"/>
        <v>0</v>
      </c>
      <c r="AA218" s="102" t="e">
        <f t="shared" si="67"/>
        <v>#VALUE!</v>
      </c>
    </row>
    <row r="219" spans="1:27" ht="17.25">
      <c r="A219" s="5"/>
      <c r="B219" s="5"/>
      <c r="C219" s="93"/>
      <c r="D219" s="193"/>
      <c r="E219" s="94"/>
      <c r="F219" s="95"/>
      <c r="G219" s="96" t="str">
        <f t="shared" si="68"/>
        <v>Error</v>
      </c>
      <c r="H219" s="97">
        <v>14400</v>
      </c>
      <c r="I219" s="98" t="e">
        <f t="shared" si="69"/>
        <v>#VALUE!</v>
      </c>
      <c r="J219" s="88" t="e">
        <f t="shared" si="64"/>
        <v>#VALUE!</v>
      </c>
      <c r="K219" s="98">
        <f t="shared" si="70"/>
        <v>0</v>
      </c>
      <c r="L219" s="98">
        <f t="shared" si="71"/>
        <v>0</v>
      </c>
      <c r="M219" s="98" t="e">
        <f t="shared" si="72"/>
        <v>#VALUE!</v>
      </c>
      <c r="N219" s="98" t="e">
        <f t="shared" si="73"/>
        <v>#VALUE!</v>
      </c>
      <c r="O219" s="97"/>
      <c r="P219" s="98" t="e">
        <f t="shared" si="65"/>
        <v>#VALUE!</v>
      </c>
      <c r="Q219" s="99" t="e">
        <f t="shared" si="74"/>
        <v>#VALUE!</v>
      </c>
      <c r="R219" s="100"/>
      <c r="S219" s="5"/>
      <c r="T219" s="28">
        <f t="shared" si="75"/>
        <v>0</v>
      </c>
      <c r="U219" s="101">
        <v>66140</v>
      </c>
      <c r="V219" s="102">
        <f t="shared" si="66"/>
        <v>0</v>
      </c>
      <c r="W219" s="101"/>
      <c r="X219" s="101"/>
      <c r="Y219" s="102">
        <f t="shared" si="76"/>
        <v>0</v>
      </c>
      <c r="Z219" s="102">
        <f t="shared" si="77"/>
        <v>0</v>
      </c>
      <c r="AA219" s="102" t="e">
        <f t="shared" si="67"/>
        <v>#VALUE!</v>
      </c>
    </row>
    <row r="220" spans="1:27" ht="17.25">
      <c r="A220" s="5"/>
      <c r="B220" s="5"/>
      <c r="C220" s="93"/>
      <c r="D220" s="193"/>
      <c r="E220" s="84"/>
      <c r="F220" s="85"/>
      <c r="G220" s="86" t="str">
        <f t="shared" si="68"/>
        <v>Error</v>
      </c>
      <c r="H220" s="87">
        <v>14400</v>
      </c>
      <c r="I220" s="88" t="e">
        <f t="shared" si="69"/>
        <v>#VALUE!</v>
      </c>
      <c r="J220" s="88" t="e">
        <f t="shared" si="64"/>
        <v>#VALUE!</v>
      </c>
      <c r="K220" s="88">
        <f t="shared" si="70"/>
        <v>0</v>
      </c>
      <c r="L220" s="88">
        <f t="shared" si="71"/>
        <v>0</v>
      </c>
      <c r="M220" s="88" t="e">
        <f t="shared" si="72"/>
        <v>#VALUE!</v>
      </c>
      <c r="N220" s="88" t="e">
        <f t="shared" si="73"/>
        <v>#VALUE!</v>
      </c>
      <c r="O220" s="87"/>
      <c r="P220" s="88" t="e">
        <f t="shared" si="65"/>
        <v>#VALUE!</v>
      </c>
      <c r="Q220" s="89" t="e">
        <f t="shared" si="74"/>
        <v>#VALUE!</v>
      </c>
      <c r="R220" s="90"/>
      <c r="S220" s="82"/>
      <c r="T220" s="28">
        <f t="shared" si="75"/>
        <v>0</v>
      </c>
      <c r="U220" s="91">
        <v>66140</v>
      </c>
      <c r="V220" s="92">
        <f t="shared" si="66"/>
        <v>0</v>
      </c>
      <c r="W220" s="91"/>
      <c r="X220" s="91"/>
      <c r="Y220" s="92">
        <f t="shared" si="76"/>
        <v>0</v>
      </c>
      <c r="Z220" s="92">
        <f t="shared" si="77"/>
        <v>0</v>
      </c>
      <c r="AA220" s="92" t="e">
        <f t="shared" si="67"/>
        <v>#VALUE!</v>
      </c>
    </row>
    <row r="221" spans="1:27" ht="17.25">
      <c r="A221" s="5"/>
      <c r="B221" s="5"/>
      <c r="C221" s="93"/>
      <c r="D221" s="193"/>
      <c r="E221" s="94"/>
      <c r="F221" s="95"/>
      <c r="G221" s="96" t="str">
        <f t="shared" si="68"/>
        <v>Error</v>
      </c>
      <c r="H221" s="97">
        <v>14400</v>
      </c>
      <c r="I221" s="98" t="e">
        <f t="shared" si="69"/>
        <v>#VALUE!</v>
      </c>
      <c r="J221" s="88" t="e">
        <f t="shared" si="64"/>
        <v>#VALUE!</v>
      </c>
      <c r="K221" s="98">
        <f t="shared" si="70"/>
        <v>0</v>
      </c>
      <c r="L221" s="98">
        <f t="shared" si="71"/>
        <v>0</v>
      </c>
      <c r="M221" s="98" t="e">
        <f t="shared" si="72"/>
        <v>#VALUE!</v>
      </c>
      <c r="N221" s="98" t="e">
        <f t="shared" si="73"/>
        <v>#VALUE!</v>
      </c>
      <c r="O221" s="97"/>
      <c r="P221" s="98" t="e">
        <f t="shared" si="65"/>
        <v>#VALUE!</v>
      </c>
      <c r="Q221" s="99" t="e">
        <f t="shared" si="74"/>
        <v>#VALUE!</v>
      </c>
      <c r="R221" s="100"/>
      <c r="S221" s="5"/>
      <c r="T221" s="28">
        <f t="shared" si="75"/>
        <v>0</v>
      </c>
      <c r="U221" s="101">
        <v>66140</v>
      </c>
      <c r="V221" s="102">
        <f t="shared" si="66"/>
        <v>0</v>
      </c>
      <c r="W221" s="101"/>
      <c r="X221" s="101"/>
      <c r="Y221" s="102">
        <f t="shared" si="76"/>
        <v>0</v>
      </c>
      <c r="Z221" s="102">
        <f t="shared" si="77"/>
        <v>0</v>
      </c>
      <c r="AA221" s="102" t="e">
        <f t="shared" si="67"/>
        <v>#VALUE!</v>
      </c>
    </row>
    <row r="222" spans="1:27" ht="17.25">
      <c r="A222" s="5"/>
      <c r="B222" s="5"/>
      <c r="C222" s="93"/>
      <c r="D222" s="193"/>
      <c r="E222" s="94"/>
      <c r="F222" s="95"/>
      <c r="G222" s="96" t="str">
        <f t="shared" si="68"/>
        <v>Error</v>
      </c>
      <c r="H222" s="97">
        <v>14400</v>
      </c>
      <c r="I222" s="98" t="e">
        <f t="shared" si="69"/>
        <v>#VALUE!</v>
      </c>
      <c r="J222" s="88" t="e">
        <f t="shared" si="64"/>
        <v>#VALUE!</v>
      </c>
      <c r="K222" s="98">
        <f t="shared" si="70"/>
        <v>0</v>
      </c>
      <c r="L222" s="98">
        <f t="shared" si="71"/>
        <v>0</v>
      </c>
      <c r="M222" s="98" t="e">
        <f t="shared" si="72"/>
        <v>#VALUE!</v>
      </c>
      <c r="N222" s="98" t="e">
        <f t="shared" si="73"/>
        <v>#VALUE!</v>
      </c>
      <c r="O222" s="97"/>
      <c r="P222" s="98" t="e">
        <f t="shared" si="65"/>
        <v>#VALUE!</v>
      </c>
      <c r="Q222" s="99" t="e">
        <f t="shared" si="74"/>
        <v>#VALUE!</v>
      </c>
      <c r="R222" s="100"/>
      <c r="S222" s="5"/>
      <c r="T222" s="28">
        <f t="shared" si="75"/>
        <v>0</v>
      </c>
      <c r="U222" s="101">
        <v>66140</v>
      </c>
      <c r="V222" s="102">
        <f t="shared" si="66"/>
        <v>0</v>
      </c>
      <c r="W222" s="101"/>
      <c r="X222" s="101"/>
      <c r="Y222" s="102">
        <f t="shared" si="76"/>
        <v>0</v>
      </c>
      <c r="Z222" s="102">
        <f t="shared" si="77"/>
        <v>0</v>
      </c>
      <c r="AA222" s="102" t="e">
        <f t="shared" si="67"/>
        <v>#VALUE!</v>
      </c>
    </row>
    <row r="223" spans="1:27" ht="17.25">
      <c r="A223" s="5"/>
      <c r="B223" s="5"/>
      <c r="C223" s="93"/>
      <c r="D223" s="193"/>
      <c r="E223" s="94"/>
      <c r="F223" s="95"/>
      <c r="G223" s="96" t="str">
        <f t="shared" si="68"/>
        <v>Error</v>
      </c>
      <c r="H223" s="97">
        <v>14400</v>
      </c>
      <c r="I223" s="98" t="e">
        <f t="shared" si="69"/>
        <v>#VALUE!</v>
      </c>
      <c r="J223" s="88" t="e">
        <f t="shared" si="64"/>
        <v>#VALUE!</v>
      </c>
      <c r="K223" s="98">
        <f t="shared" si="70"/>
        <v>0</v>
      </c>
      <c r="L223" s="98">
        <f t="shared" si="71"/>
        <v>0</v>
      </c>
      <c r="M223" s="98" t="e">
        <f t="shared" si="72"/>
        <v>#VALUE!</v>
      </c>
      <c r="N223" s="98" t="e">
        <f t="shared" si="73"/>
        <v>#VALUE!</v>
      </c>
      <c r="O223" s="97"/>
      <c r="P223" s="98" t="e">
        <f t="shared" si="65"/>
        <v>#VALUE!</v>
      </c>
      <c r="Q223" s="99" t="e">
        <f t="shared" si="74"/>
        <v>#VALUE!</v>
      </c>
      <c r="R223" s="100"/>
      <c r="S223" s="5"/>
      <c r="T223" s="28">
        <f t="shared" si="75"/>
        <v>0</v>
      </c>
      <c r="U223" s="101">
        <v>66140</v>
      </c>
      <c r="V223" s="102">
        <f t="shared" si="66"/>
        <v>0</v>
      </c>
      <c r="W223" s="101"/>
      <c r="X223" s="101"/>
      <c r="Y223" s="102">
        <f t="shared" si="76"/>
        <v>0</v>
      </c>
      <c r="Z223" s="102">
        <f t="shared" si="77"/>
        <v>0</v>
      </c>
      <c r="AA223" s="102" t="e">
        <f t="shared" si="67"/>
        <v>#VALUE!</v>
      </c>
    </row>
    <row r="224" spans="1:27" ht="17.25">
      <c r="A224" s="5"/>
      <c r="B224" s="5"/>
      <c r="C224" s="93"/>
      <c r="D224" s="193"/>
      <c r="E224" s="94"/>
      <c r="F224" s="95"/>
      <c r="G224" s="96" t="str">
        <f t="shared" si="68"/>
        <v>Error</v>
      </c>
      <c r="H224" s="97">
        <v>14400</v>
      </c>
      <c r="I224" s="98" t="e">
        <f t="shared" si="69"/>
        <v>#VALUE!</v>
      </c>
      <c r="J224" s="88" t="e">
        <f t="shared" si="64"/>
        <v>#VALUE!</v>
      </c>
      <c r="K224" s="98">
        <f t="shared" si="70"/>
        <v>0</v>
      </c>
      <c r="L224" s="98">
        <f t="shared" si="71"/>
        <v>0</v>
      </c>
      <c r="M224" s="98" t="e">
        <f t="shared" si="72"/>
        <v>#VALUE!</v>
      </c>
      <c r="N224" s="98" t="e">
        <f t="shared" si="73"/>
        <v>#VALUE!</v>
      </c>
      <c r="O224" s="97"/>
      <c r="P224" s="98" t="e">
        <f t="shared" si="65"/>
        <v>#VALUE!</v>
      </c>
      <c r="Q224" s="99" t="e">
        <f t="shared" si="74"/>
        <v>#VALUE!</v>
      </c>
      <c r="R224" s="100"/>
      <c r="S224" s="5"/>
      <c r="T224" s="28">
        <f t="shared" si="75"/>
        <v>0</v>
      </c>
      <c r="U224" s="101">
        <v>66140</v>
      </c>
      <c r="V224" s="102">
        <f t="shared" si="66"/>
        <v>0</v>
      </c>
      <c r="W224" s="101"/>
      <c r="X224" s="101"/>
      <c r="Y224" s="102">
        <f t="shared" si="76"/>
        <v>0</v>
      </c>
      <c r="Z224" s="102">
        <f t="shared" si="77"/>
        <v>0</v>
      </c>
      <c r="AA224" s="102" t="e">
        <f t="shared" si="67"/>
        <v>#VALUE!</v>
      </c>
    </row>
    <row r="225" spans="1:27" ht="17.25">
      <c r="A225" s="5"/>
      <c r="B225" s="5"/>
      <c r="C225" s="93"/>
      <c r="D225" s="193"/>
      <c r="E225" s="94"/>
      <c r="F225" s="95"/>
      <c r="G225" s="96" t="str">
        <f t="shared" si="68"/>
        <v>Error</v>
      </c>
      <c r="H225" s="97">
        <v>14400</v>
      </c>
      <c r="I225" s="98" t="e">
        <f t="shared" si="69"/>
        <v>#VALUE!</v>
      </c>
      <c r="J225" s="88" t="e">
        <f t="shared" si="64"/>
        <v>#VALUE!</v>
      </c>
      <c r="K225" s="98">
        <f t="shared" si="70"/>
        <v>0</v>
      </c>
      <c r="L225" s="98">
        <f t="shared" si="71"/>
        <v>0</v>
      </c>
      <c r="M225" s="98" t="e">
        <f t="shared" si="72"/>
        <v>#VALUE!</v>
      </c>
      <c r="N225" s="98" t="e">
        <f t="shared" si="73"/>
        <v>#VALUE!</v>
      </c>
      <c r="O225" s="97"/>
      <c r="P225" s="98" t="e">
        <f t="shared" si="65"/>
        <v>#VALUE!</v>
      </c>
      <c r="Q225" s="99" t="e">
        <f t="shared" si="74"/>
        <v>#VALUE!</v>
      </c>
      <c r="R225" s="100"/>
      <c r="S225" s="5"/>
      <c r="T225" s="28">
        <f t="shared" si="75"/>
        <v>0</v>
      </c>
      <c r="U225" s="101">
        <v>66140</v>
      </c>
      <c r="V225" s="102">
        <f t="shared" si="66"/>
        <v>0</v>
      </c>
      <c r="W225" s="101"/>
      <c r="X225" s="101"/>
      <c r="Y225" s="102">
        <f t="shared" si="76"/>
        <v>0</v>
      </c>
      <c r="Z225" s="102">
        <f t="shared" si="77"/>
        <v>0</v>
      </c>
      <c r="AA225" s="102" t="e">
        <f t="shared" si="67"/>
        <v>#VALUE!</v>
      </c>
    </row>
    <row r="226" spans="1:27" ht="17.25">
      <c r="A226" s="5"/>
      <c r="B226" s="5"/>
      <c r="C226" s="93"/>
      <c r="D226" s="193"/>
      <c r="E226" s="84"/>
      <c r="F226" s="85"/>
      <c r="G226" s="86" t="str">
        <f t="shared" si="68"/>
        <v>Error</v>
      </c>
      <c r="H226" s="87">
        <v>14400</v>
      </c>
      <c r="I226" s="88" t="e">
        <f t="shared" si="69"/>
        <v>#VALUE!</v>
      </c>
      <c r="J226" s="88" t="e">
        <f t="shared" si="64"/>
        <v>#VALUE!</v>
      </c>
      <c r="K226" s="88">
        <f t="shared" si="70"/>
        <v>0</v>
      </c>
      <c r="L226" s="88">
        <f t="shared" si="71"/>
        <v>0</v>
      </c>
      <c r="M226" s="88" t="e">
        <f t="shared" si="72"/>
        <v>#VALUE!</v>
      </c>
      <c r="N226" s="88" t="e">
        <f t="shared" si="73"/>
        <v>#VALUE!</v>
      </c>
      <c r="O226" s="87"/>
      <c r="P226" s="88" t="e">
        <f t="shared" si="65"/>
        <v>#VALUE!</v>
      </c>
      <c r="Q226" s="89" t="e">
        <f t="shared" si="74"/>
        <v>#VALUE!</v>
      </c>
      <c r="R226" s="90"/>
      <c r="S226" s="82"/>
      <c r="T226" s="28">
        <f t="shared" si="75"/>
        <v>0</v>
      </c>
      <c r="U226" s="91">
        <v>66140</v>
      </c>
      <c r="V226" s="92">
        <f t="shared" si="66"/>
        <v>0</v>
      </c>
      <c r="W226" s="91"/>
      <c r="X226" s="91"/>
      <c r="Y226" s="92">
        <f t="shared" si="76"/>
        <v>0</v>
      </c>
      <c r="Z226" s="92">
        <f t="shared" si="77"/>
        <v>0</v>
      </c>
      <c r="AA226" s="92" t="e">
        <f t="shared" si="67"/>
        <v>#VALUE!</v>
      </c>
    </row>
    <row r="227" spans="1:27" ht="17.25">
      <c r="A227" s="5"/>
      <c r="B227" s="5"/>
      <c r="C227" s="93"/>
      <c r="D227" s="193"/>
      <c r="E227" s="94"/>
      <c r="F227" s="95"/>
      <c r="G227" s="96" t="str">
        <f t="shared" si="68"/>
        <v>Error</v>
      </c>
      <c r="H227" s="97">
        <v>14400</v>
      </c>
      <c r="I227" s="98" t="e">
        <f t="shared" si="69"/>
        <v>#VALUE!</v>
      </c>
      <c r="J227" s="88" t="e">
        <f t="shared" si="64"/>
        <v>#VALUE!</v>
      </c>
      <c r="K227" s="98">
        <f t="shared" si="70"/>
        <v>0</v>
      </c>
      <c r="L227" s="98">
        <f t="shared" si="71"/>
        <v>0</v>
      </c>
      <c r="M227" s="98" t="e">
        <f t="shared" si="72"/>
        <v>#VALUE!</v>
      </c>
      <c r="N227" s="98" t="e">
        <f t="shared" si="73"/>
        <v>#VALUE!</v>
      </c>
      <c r="O227" s="97"/>
      <c r="P227" s="98" t="e">
        <f t="shared" si="65"/>
        <v>#VALUE!</v>
      </c>
      <c r="Q227" s="99" t="e">
        <f t="shared" si="74"/>
        <v>#VALUE!</v>
      </c>
      <c r="R227" s="100"/>
      <c r="S227" s="5"/>
      <c r="T227" s="28">
        <f t="shared" si="75"/>
        <v>0</v>
      </c>
      <c r="U227" s="101">
        <v>66140</v>
      </c>
      <c r="V227" s="102">
        <f t="shared" si="66"/>
        <v>0</v>
      </c>
      <c r="W227" s="101"/>
      <c r="X227" s="101"/>
      <c r="Y227" s="102">
        <f t="shared" si="76"/>
        <v>0</v>
      </c>
      <c r="Z227" s="102">
        <f t="shared" si="77"/>
        <v>0</v>
      </c>
      <c r="AA227" s="102" t="e">
        <f t="shared" si="67"/>
        <v>#VALUE!</v>
      </c>
    </row>
    <row r="228" spans="1:27" ht="17.25">
      <c r="A228" s="5"/>
      <c r="B228" s="5"/>
      <c r="C228" s="93"/>
      <c r="D228" s="193"/>
      <c r="E228" s="94"/>
      <c r="F228" s="95"/>
      <c r="G228" s="96" t="str">
        <f t="shared" si="68"/>
        <v>Error</v>
      </c>
      <c r="H228" s="97">
        <v>14400</v>
      </c>
      <c r="I228" s="98" t="e">
        <f t="shared" si="69"/>
        <v>#VALUE!</v>
      </c>
      <c r="J228" s="88" t="e">
        <f t="shared" si="64"/>
        <v>#VALUE!</v>
      </c>
      <c r="K228" s="98">
        <f t="shared" si="70"/>
        <v>0</v>
      </c>
      <c r="L228" s="98">
        <f t="shared" si="71"/>
        <v>0</v>
      </c>
      <c r="M228" s="98" t="e">
        <f t="shared" si="72"/>
        <v>#VALUE!</v>
      </c>
      <c r="N228" s="98" t="e">
        <f t="shared" si="73"/>
        <v>#VALUE!</v>
      </c>
      <c r="O228" s="97"/>
      <c r="P228" s="98" t="e">
        <f t="shared" si="65"/>
        <v>#VALUE!</v>
      </c>
      <c r="Q228" s="99" t="e">
        <f t="shared" si="74"/>
        <v>#VALUE!</v>
      </c>
      <c r="R228" s="100"/>
      <c r="S228" s="5"/>
      <c r="T228" s="28">
        <f t="shared" si="75"/>
        <v>0</v>
      </c>
      <c r="U228" s="101">
        <v>66140</v>
      </c>
      <c r="V228" s="102">
        <f t="shared" ref="V228:V259" si="78">+U228*T228</f>
        <v>0</v>
      </c>
      <c r="W228" s="101"/>
      <c r="X228" s="101"/>
      <c r="Y228" s="102">
        <f t="shared" si="76"/>
        <v>0</v>
      </c>
      <c r="Z228" s="102">
        <f t="shared" si="77"/>
        <v>0</v>
      </c>
      <c r="AA228" s="102" t="e">
        <f t="shared" ref="AA228:AA259" si="79">+Z228+Q228</f>
        <v>#VALUE!</v>
      </c>
    </row>
    <row r="229" spans="1:27" ht="17.25">
      <c r="A229" s="5"/>
      <c r="B229" s="5"/>
      <c r="C229" s="93"/>
      <c r="D229" s="193"/>
      <c r="E229" s="94"/>
      <c r="F229" s="95"/>
      <c r="G229" s="96" t="str">
        <f t="shared" si="68"/>
        <v>Error</v>
      </c>
      <c r="H229" s="97">
        <v>14400</v>
      </c>
      <c r="I229" s="98" t="e">
        <f t="shared" si="69"/>
        <v>#VALUE!</v>
      </c>
      <c r="J229" s="88" t="e">
        <f t="shared" si="64"/>
        <v>#VALUE!</v>
      </c>
      <c r="K229" s="98">
        <f t="shared" si="70"/>
        <v>0</v>
      </c>
      <c r="L229" s="98">
        <f t="shared" si="71"/>
        <v>0</v>
      </c>
      <c r="M229" s="98" t="e">
        <f t="shared" si="72"/>
        <v>#VALUE!</v>
      </c>
      <c r="N229" s="98" t="e">
        <f t="shared" si="73"/>
        <v>#VALUE!</v>
      </c>
      <c r="O229" s="97"/>
      <c r="P229" s="98" t="e">
        <f t="shared" si="65"/>
        <v>#VALUE!</v>
      </c>
      <c r="Q229" s="99" t="e">
        <f t="shared" si="74"/>
        <v>#VALUE!</v>
      </c>
      <c r="R229" s="100"/>
      <c r="S229" s="5"/>
      <c r="T229" s="28">
        <f t="shared" si="75"/>
        <v>0</v>
      </c>
      <c r="U229" s="101">
        <v>66140</v>
      </c>
      <c r="V229" s="102">
        <f t="shared" si="78"/>
        <v>0</v>
      </c>
      <c r="W229" s="101"/>
      <c r="X229" s="101"/>
      <c r="Y229" s="102">
        <f t="shared" si="76"/>
        <v>0</v>
      </c>
      <c r="Z229" s="102">
        <f t="shared" si="77"/>
        <v>0</v>
      </c>
      <c r="AA229" s="102" t="e">
        <f t="shared" si="79"/>
        <v>#VALUE!</v>
      </c>
    </row>
    <row r="230" spans="1:27" ht="17.25">
      <c r="A230" s="5"/>
      <c r="B230" s="5"/>
      <c r="C230" s="93"/>
      <c r="D230" s="193"/>
      <c r="E230" s="94"/>
      <c r="F230" s="95"/>
      <c r="G230" s="96" t="str">
        <f t="shared" si="68"/>
        <v>Error</v>
      </c>
      <c r="H230" s="97">
        <v>14400</v>
      </c>
      <c r="I230" s="98" t="e">
        <f t="shared" si="69"/>
        <v>#VALUE!</v>
      </c>
      <c r="J230" s="88" t="e">
        <f t="shared" si="64"/>
        <v>#VALUE!</v>
      </c>
      <c r="K230" s="98">
        <f t="shared" si="70"/>
        <v>0</v>
      </c>
      <c r="L230" s="98">
        <f t="shared" si="71"/>
        <v>0</v>
      </c>
      <c r="M230" s="98" t="e">
        <f t="shared" si="72"/>
        <v>#VALUE!</v>
      </c>
      <c r="N230" s="98" t="e">
        <f t="shared" si="73"/>
        <v>#VALUE!</v>
      </c>
      <c r="O230" s="97"/>
      <c r="P230" s="98" t="e">
        <f t="shared" si="65"/>
        <v>#VALUE!</v>
      </c>
      <c r="Q230" s="99" t="e">
        <f t="shared" si="74"/>
        <v>#VALUE!</v>
      </c>
      <c r="R230" s="100"/>
      <c r="S230" s="5"/>
      <c r="T230" s="28">
        <f t="shared" si="75"/>
        <v>0</v>
      </c>
      <c r="U230" s="101">
        <v>66140</v>
      </c>
      <c r="V230" s="102">
        <f t="shared" si="78"/>
        <v>0</v>
      </c>
      <c r="W230" s="101"/>
      <c r="X230" s="101"/>
      <c r="Y230" s="102">
        <f t="shared" si="76"/>
        <v>0</v>
      </c>
      <c r="Z230" s="102">
        <f t="shared" si="77"/>
        <v>0</v>
      </c>
      <c r="AA230" s="102" t="e">
        <f t="shared" si="79"/>
        <v>#VALUE!</v>
      </c>
    </row>
    <row r="231" spans="1:27" ht="17.25">
      <c r="A231" s="5"/>
      <c r="B231" s="5"/>
      <c r="C231" s="93"/>
      <c r="D231" s="193"/>
      <c r="E231" s="94"/>
      <c r="F231" s="95"/>
      <c r="G231" s="96" t="str">
        <f t="shared" si="68"/>
        <v>Error</v>
      </c>
      <c r="H231" s="97">
        <v>14400</v>
      </c>
      <c r="I231" s="98" t="e">
        <f t="shared" si="69"/>
        <v>#VALUE!</v>
      </c>
      <c r="J231" s="88" t="e">
        <f t="shared" si="64"/>
        <v>#VALUE!</v>
      </c>
      <c r="K231" s="98">
        <f t="shared" si="70"/>
        <v>0</v>
      </c>
      <c r="L231" s="98">
        <f t="shared" si="71"/>
        <v>0</v>
      </c>
      <c r="M231" s="98" t="e">
        <f t="shared" si="72"/>
        <v>#VALUE!</v>
      </c>
      <c r="N231" s="98" t="e">
        <f t="shared" si="73"/>
        <v>#VALUE!</v>
      </c>
      <c r="O231" s="97"/>
      <c r="P231" s="98" t="e">
        <f t="shared" si="65"/>
        <v>#VALUE!</v>
      </c>
      <c r="Q231" s="99" t="e">
        <f t="shared" si="74"/>
        <v>#VALUE!</v>
      </c>
      <c r="R231" s="100"/>
      <c r="S231" s="5"/>
      <c r="T231" s="28">
        <f t="shared" si="75"/>
        <v>0</v>
      </c>
      <c r="U231" s="101">
        <v>66140</v>
      </c>
      <c r="V231" s="102">
        <f t="shared" si="78"/>
        <v>0</v>
      </c>
      <c r="W231" s="101"/>
      <c r="X231" s="101"/>
      <c r="Y231" s="102">
        <f t="shared" si="76"/>
        <v>0</v>
      </c>
      <c r="Z231" s="102">
        <f t="shared" si="77"/>
        <v>0</v>
      </c>
      <c r="AA231" s="102" t="e">
        <f t="shared" si="79"/>
        <v>#VALUE!</v>
      </c>
    </row>
    <row r="232" spans="1:27" ht="17.25">
      <c r="A232" s="5"/>
      <c r="B232" s="5"/>
      <c r="C232" s="93"/>
      <c r="D232" s="193"/>
      <c r="E232" s="84"/>
      <c r="F232" s="85"/>
      <c r="G232" s="86" t="str">
        <f t="shared" si="68"/>
        <v>Error</v>
      </c>
      <c r="H232" s="87">
        <v>14400</v>
      </c>
      <c r="I232" s="88" t="e">
        <f t="shared" si="69"/>
        <v>#VALUE!</v>
      </c>
      <c r="J232" s="88" t="e">
        <f t="shared" si="64"/>
        <v>#VALUE!</v>
      </c>
      <c r="K232" s="88">
        <f t="shared" si="70"/>
        <v>0</v>
      </c>
      <c r="L232" s="88">
        <f t="shared" si="71"/>
        <v>0</v>
      </c>
      <c r="M232" s="88" t="e">
        <f t="shared" si="72"/>
        <v>#VALUE!</v>
      </c>
      <c r="N232" s="88" t="e">
        <f t="shared" si="73"/>
        <v>#VALUE!</v>
      </c>
      <c r="O232" s="87"/>
      <c r="P232" s="88" t="e">
        <f t="shared" si="65"/>
        <v>#VALUE!</v>
      </c>
      <c r="Q232" s="89" t="e">
        <f t="shared" si="74"/>
        <v>#VALUE!</v>
      </c>
      <c r="R232" s="90"/>
      <c r="S232" s="82"/>
      <c r="T232" s="28">
        <f t="shared" si="75"/>
        <v>0</v>
      </c>
      <c r="U232" s="91">
        <v>66140</v>
      </c>
      <c r="V232" s="92">
        <f t="shared" si="78"/>
        <v>0</v>
      </c>
      <c r="W232" s="91"/>
      <c r="X232" s="91"/>
      <c r="Y232" s="92">
        <f t="shared" si="76"/>
        <v>0</v>
      </c>
      <c r="Z232" s="92">
        <f t="shared" si="77"/>
        <v>0</v>
      </c>
      <c r="AA232" s="92" t="e">
        <f t="shared" si="79"/>
        <v>#VALUE!</v>
      </c>
    </row>
    <row r="233" spans="1:27" ht="17.25">
      <c r="A233" s="5"/>
      <c r="B233" s="5"/>
      <c r="C233" s="93"/>
      <c r="D233" s="193"/>
      <c r="E233" s="94"/>
      <c r="F233" s="95"/>
      <c r="G233" s="96" t="str">
        <f t="shared" si="68"/>
        <v>Error</v>
      </c>
      <c r="H233" s="97">
        <v>14400</v>
      </c>
      <c r="I233" s="98" t="e">
        <f t="shared" si="69"/>
        <v>#VALUE!</v>
      </c>
      <c r="J233" s="88" t="e">
        <f t="shared" si="64"/>
        <v>#VALUE!</v>
      </c>
      <c r="K233" s="98">
        <f t="shared" si="70"/>
        <v>0</v>
      </c>
      <c r="L233" s="98">
        <f t="shared" si="71"/>
        <v>0</v>
      </c>
      <c r="M233" s="98" t="e">
        <f t="shared" si="72"/>
        <v>#VALUE!</v>
      </c>
      <c r="N233" s="98" t="e">
        <f t="shared" si="73"/>
        <v>#VALUE!</v>
      </c>
      <c r="O233" s="97"/>
      <c r="P233" s="98" t="e">
        <f t="shared" si="65"/>
        <v>#VALUE!</v>
      </c>
      <c r="Q233" s="99" t="e">
        <f t="shared" si="74"/>
        <v>#VALUE!</v>
      </c>
      <c r="R233" s="100"/>
      <c r="S233" s="5"/>
      <c r="T233" s="28">
        <f t="shared" si="75"/>
        <v>0</v>
      </c>
      <c r="U233" s="101">
        <v>66140</v>
      </c>
      <c r="V233" s="102">
        <f t="shared" si="78"/>
        <v>0</v>
      </c>
      <c r="W233" s="101"/>
      <c r="X233" s="101"/>
      <c r="Y233" s="102">
        <f t="shared" si="76"/>
        <v>0</v>
      </c>
      <c r="Z233" s="102">
        <f t="shared" si="77"/>
        <v>0</v>
      </c>
      <c r="AA233" s="102" t="e">
        <f t="shared" si="79"/>
        <v>#VALUE!</v>
      </c>
    </row>
    <row r="234" spans="1:27" ht="17.25">
      <c r="A234" s="5"/>
      <c r="B234" s="5"/>
      <c r="C234" s="93"/>
      <c r="D234" s="193"/>
      <c r="E234" s="94"/>
      <c r="F234" s="95"/>
      <c r="G234" s="96" t="str">
        <f t="shared" si="68"/>
        <v>Error</v>
      </c>
      <c r="H234" s="97">
        <v>14400</v>
      </c>
      <c r="I234" s="98" t="e">
        <f t="shared" si="69"/>
        <v>#VALUE!</v>
      </c>
      <c r="J234" s="88" t="e">
        <f t="shared" si="64"/>
        <v>#VALUE!</v>
      </c>
      <c r="K234" s="98">
        <f t="shared" si="70"/>
        <v>0</v>
      </c>
      <c r="L234" s="98">
        <f t="shared" si="71"/>
        <v>0</v>
      </c>
      <c r="M234" s="98" t="e">
        <f t="shared" si="72"/>
        <v>#VALUE!</v>
      </c>
      <c r="N234" s="98" t="e">
        <f t="shared" si="73"/>
        <v>#VALUE!</v>
      </c>
      <c r="O234" s="97"/>
      <c r="P234" s="98" t="e">
        <f t="shared" si="65"/>
        <v>#VALUE!</v>
      </c>
      <c r="Q234" s="99" t="e">
        <f t="shared" si="74"/>
        <v>#VALUE!</v>
      </c>
      <c r="R234" s="100"/>
      <c r="S234" s="5"/>
      <c r="T234" s="28">
        <f t="shared" si="75"/>
        <v>0</v>
      </c>
      <c r="U234" s="101">
        <v>66140</v>
      </c>
      <c r="V234" s="102">
        <f t="shared" si="78"/>
        <v>0</v>
      </c>
      <c r="W234" s="101"/>
      <c r="X234" s="101"/>
      <c r="Y234" s="102">
        <f t="shared" si="76"/>
        <v>0</v>
      </c>
      <c r="Z234" s="102">
        <f t="shared" si="77"/>
        <v>0</v>
      </c>
      <c r="AA234" s="102" t="e">
        <f t="shared" si="79"/>
        <v>#VALUE!</v>
      </c>
    </row>
    <row r="235" spans="1:27" ht="17.25">
      <c r="A235" s="5"/>
      <c r="B235" s="5"/>
      <c r="C235" s="93"/>
      <c r="D235" s="193"/>
      <c r="E235" s="94"/>
      <c r="F235" s="95"/>
      <c r="G235" s="96" t="str">
        <f t="shared" si="68"/>
        <v>Error</v>
      </c>
      <c r="H235" s="97">
        <v>14400</v>
      </c>
      <c r="I235" s="98" t="e">
        <f t="shared" si="69"/>
        <v>#VALUE!</v>
      </c>
      <c r="J235" s="88" t="e">
        <f t="shared" si="64"/>
        <v>#VALUE!</v>
      </c>
      <c r="K235" s="98">
        <f t="shared" si="70"/>
        <v>0</v>
      </c>
      <c r="L235" s="98">
        <f t="shared" si="71"/>
        <v>0</v>
      </c>
      <c r="M235" s="98" t="e">
        <f t="shared" si="72"/>
        <v>#VALUE!</v>
      </c>
      <c r="N235" s="98" t="e">
        <f t="shared" si="73"/>
        <v>#VALUE!</v>
      </c>
      <c r="O235" s="97"/>
      <c r="P235" s="98" t="e">
        <f t="shared" si="65"/>
        <v>#VALUE!</v>
      </c>
      <c r="Q235" s="99" t="e">
        <f t="shared" si="74"/>
        <v>#VALUE!</v>
      </c>
      <c r="R235" s="100"/>
      <c r="S235" s="5"/>
      <c r="T235" s="28">
        <f t="shared" si="75"/>
        <v>0</v>
      </c>
      <c r="U235" s="101">
        <v>66140</v>
      </c>
      <c r="V235" s="102">
        <f t="shared" si="78"/>
        <v>0</v>
      </c>
      <c r="W235" s="101"/>
      <c r="X235" s="101"/>
      <c r="Y235" s="102">
        <f t="shared" si="76"/>
        <v>0</v>
      </c>
      <c r="Z235" s="102">
        <f t="shared" si="77"/>
        <v>0</v>
      </c>
      <c r="AA235" s="102" t="e">
        <f t="shared" si="79"/>
        <v>#VALUE!</v>
      </c>
    </row>
    <row r="236" spans="1:27" ht="17.25">
      <c r="A236" s="5"/>
      <c r="B236" s="5"/>
      <c r="C236" s="93"/>
      <c r="D236" s="193"/>
      <c r="E236" s="94"/>
      <c r="F236" s="95"/>
      <c r="G236" s="96" t="str">
        <f t="shared" si="68"/>
        <v>Error</v>
      </c>
      <c r="H236" s="97">
        <v>14400</v>
      </c>
      <c r="I236" s="98" t="e">
        <f t="shared" si="69"/>
        <v>#VALUE!</v>
      </c>
      <c r="J236" s="88" t="e">
        <f t="shared" si="64"/>
        <v>#VALUE!</v>
      </c>
      <c r="K236" s="98">
        <f t="shared" si="70"/>
        <v>0</v>
      </c>
      <c r="L236" s="98">
        <f t="shared" si="71"/>
        <v>0</v>
      </c>
      <c r="M236" s="98" t="e">
        <f t="shared" si="72"/>
        <v>#VALUE!</v>
      </c>
      <c r="N236" s="98" t="e">
        <f t="shared" si="73"/>
        <v>#VALUE!</v>
      </c>
      <c r="O236" s="97"/>
      <c r="P236" s="98" t="e">
        <f t="shared" si="65"/>
        <v>#VALUE!</v>
      </c>
      <c r="Q236" s="99" t="e">
        <f t="shared" si="74"/>
        <v>#VALUE!</v>
      </c>
      <c r="R236" s="100"/>
      <c r="S236" s="5"/>
      <c r="T236" s="28">
        <f t="shared" si="75"/>
        <v>0</v>
      </c>
      <c r="U236" s="101">
        <v>66140</v>
      </c>
      <c r="V236" s="102">
        <f t="shared" si="78"/>
        <v>0</v>
      </c>
      <c r="W236" s="101"/>
      <c r="X236" s="101"/>
      <c r="Y236" s="102">
        <f t="shared" si="76"/>
        <v>0</v>
      </c>
      <c r="Z236" s="102">
        <f t="shared" si="77"/>
        <v>0</v>
      </c>
      <c r="AA236" s="102" t="e">
        <f t="shared" si="79"/>
        <v>#VALUE!</v>
      </c>
    </row>
    <row r="237" spans="1:27" ht="17.25">
      <c r="A237" s="5"/>
      <c r="B237" s="5"/>
      <c r="C237" s="93"/>
      <c r="D237" s="193"/>
      <c r="E237" s="94"/>
      <c r="F237" s="95"/>
      <c r="G237" s="96" t="str">
        <f t="shared" si="68"/>
        <v>Error</v>
      </c>
      <c r="H237" s="97">
        <v>14400</v>
      </c>
      <c r="I237" s="98" t="e">
        <f t="shared" si="69"/>
        <v>#VALUE!</v>
      </c>
      <c r="J237" s="88" t="e">
        <f t="shared" si="64"/>
        <v>#VALUE!</v>
      </c>
      <c r="K237" s="98">
        <f t="shared" si="70"/>
        <v>0</v>
      </c>
      <c r="L237" s="98">
        <f t="shared" si="71"/>
        <v>0</v>
      </c>
      <c r="M237" s="98" t="e">
        <f t="shared" si="72"/>
        <v>#VALUE!</v>
      </c>
      <c r="N237" s="98" t="e">
        <f t="shared" si="73"/>
        <v>#VALUE!</v>
      </c>
      <c r="O237" s="97"/>
      <c r="P237" s="98" t="e">
        <f t="shared" si="65"/>
        <v>#VALUE!</v>
      </c>
      <c r="Q237" s="99" t="e">
        <f t="shared" si="74"/>
        <v>#VALUE!</v>
      </c>
      <c r="R237" s="100"/>
      <c r="S237" s="5"/>
      <c r="T237" s="28">
        <f t="shared" si="75"/>
        <v>0</v>
      </c>
      <c r="U237" s="101">
        <v>66140</v>
      </c>
      <c r="V237" s="102">
        <f t="shared" si="78"/>
        <v>0</v>
      </c>
      <c r="W237" s="101"/>
      <c r="X237" s="101"/>
      <c r="Y237" s="102">
        <f t="shared" si="76"/>
        <v>0</v>
      </c>
      <c r="Z237" s="102">
        <f t="shared" si="77"/>
        <v>0</v>
      </c>
      <c r="AA237" s="102" t="e">
        <f t="shared" si="79"/>
        <v>#VALUE!</v>
      </c>
    </row>
    <row r="238" spans="1:27" ht="17.25">
      <c r="A238" s="5"/>
      <c r="B238" s="5"/>
      <c r="C238" s="93"/>
      <c r="D238" s="193"/>
      <c r="E238" s="84"/>
      <c r="F238" s="85"/>
      <c r="G238" s="86" t="str">
        <f t="shared" si="68"/>
        <v>Error</v>
      </c>
      <c r="H238" s="87">
        <v>14400</v>
      </c>
      <c r="I238" s="88" t="e">
        <f t="shared" si="69"/>
        <v>#VALUE!</v>
      </c>
      <c r="J238" s="88" t="e">
        <f t="shared" si="64"/>
        <v>#VALUE!</v>
      </c>
      <c r="K238" s="88">
        <f t="shared" si="70"/>
        <v>0</v>
      </c>
      <c r="L238" s="88">
        <f t="shared" si="71"/>
        <v>0</v>
      </c>
      <c r="M238" s="88" t="e">
        <f t="shared" si="72"/>
        <v>#VALUE!</v>
      </c>
      <c r="N238" s="88" t="e">
        <f t="shared" si="73"/>
        <v>#VALUE!</v>
      </c>
      <c r="O238" s="87"/>
      <c r="P238" s="88" t="e">
        <f t="shared" si="65"/>
        <v>#VALUE!</v>
      </c>
      <c r="Q238" s="89" t="e">
        <f t="shared" si="74"/>
        <v>#VALUE!</v>
      </c>
      <c r="R238" s="90"/>
      <c r="S238" s="82"/>
      <c r="T238" s="28">
        <f t="shared" si="75"/>
        <v>0</v>
      </c>
      <c r="U238" s="91">
        <v>66140</v>
      </c>
      <c r="V238" s="92">
        <f t="shared" si="78"/>
        <v>0</v>
      </c>
      <c r="W238" s="91"/>
      <c r="X238" s="91"/>
      <c r="Y238" s="92">
        <f t="shared" si="76"/>
        <v>0</v>
      </c>
      <c r="Z238" s="92">
        <f t="shared" si="77"/>
        <v>0</v>
      </c>
      <c r="AA238" s="92" t="e">
        <f t="shared" si="79"/>
        <v>#VALUE!</v>
      </c>
    </row>
    <row r="239" spans="1:27" ht="17.25">
      <c r="A239" s="5"/>
      <c r="B239" s="5"/>
      <c r="C239" s="93"/>
      <c r="D239" s="193"/>
      <c r="E239" s="94"/>
      <c r="F239" s="95"/>
      <c r="G239" s="96" t="str">
        <f t="shared" si="68"/>
        <v>Error</v>
      </c>
      <c r="H239" s="97">
        <v>14400</v>
      </c>
      <c r="I239" s="98" t="e">
        <f t="shared" si="69"/>
        <v>#VALUE!</v>
      </c>
      <c r="J239" s="88" t="e">
        <f t="shared" si="64"/>
        <v>#VALUE!</v>
      </c>
      <c r="K239" s="98">
        <f t="shared" si="70"/>
        <v>0</v>
      </c>
      <c r="L239" s="98">
        <f t="shared" si="71"/>
        <v>0</v>
      </c>
      <c r="M239" s="98" t="e">
        <f t="shared" si="72"/>
        <v>#VALUE!</v>
      </c>
      <c r="N239" s="98" t="e">
        <f t="shared" si="73"/>
        <v>#VALUE!</v>
      </c>
      <c r="O239" s="97"/>
      <c r="P239" s="98" t="e">
        <f t="shared" si="65"/>
        <v>#VALUE!</v>
      </c>
      <c r="Q239" s="99" t="e">
        <f t="shared" si="74"/>
        <v>#VALUE!</v>
      </c>
      <c r="R239" s="100"/>
      <c r="S239" s="5"/>
      <c r="T239" s="28">
        <f t="shared" si="75"/>
        <v>0</v>
      </c>
      <c r="U239" s="101">
        <v>66140</v>
      </c>
      <c r="V239" s="102">
        <f t="shared" si="78"/>
        <v>0</v>
      </c>
      <c r="W239" s="101"/>
      <c r="X239" s="101"/>
      <c r="Y239" s="102">
        <f t="shared" si="76"/>
        <v>0</v>
      </c>
      <c r="Z239" s="102">
        <f t="shared" si="77"/>
        <v>0</v>
      </c>
      <c r="AA239" s="102" t="e">
        <f t="shared" si="79"/>
        <v>#VALUE!</v>
      </c>
    </row>
    <row r="240" spans="1:27" ht="17.25">
      <c r="A240" s="5"/>
      <c r="B240" s="5"/>
      <c r="C240" s="93"/>
      <c r="D240" s="193"/>
      <c r="E240" s="94"/>
      <c r="F240" s="95"/>
      <c r="G240" s="96" t="str">
        <f t="shared" si="68"/>
        <v>Error</v>
      </c>
      <c r="H240" s="97">
        <v>14400</v>
      </c>
      <c r="I240" s="98" t="e">
        <f t="shared" si="69"/>
        <v>#VALUE!</v>
      </c>
      <c r="J240" s="88" t="e">
        <f t="shared" si="64"/>
        <v>#VALUE!</v>
      </c>
      <c r="K240" s="98">
        <f t="shared" si="70"/>
        <v>0</v>
      </c>
      <c r="L240" s="98">
        <f t="shared" si="71"/>
        <v>0</v>
      </c>
      <c r="M240" s="98" t="e">
        <f t="shared" si="72"/>
        <v>#VALUE!</v>
      </c>
      <c r="N240" s="98" t="e">
        <f t="shared" si="73"/>
        <v>#VALUE!</v>
      </c>
      <c r="O240" s="97"/>
      <c r="P240" s="98" t="e">
        <f t="shared" si="65"/>
        <v>#VALUE!</v>
      </c>
      <c r="Q240" s="99" t="e">
        <f t="shared" si="74"/>
        <v>#VALUE!</v>
      </c>
      <c r="R240" s="100"/>
      <c r="S240" s="5"/>
      <c r="T240" s="28">
        <f t="shared" si="75"/>
        <v>0</v>
      </c>
      <c r="U240" s="101">
        <v>66140</v>
      </c>
      <c r="V240" s="102">
        <f t="shared" si="78"/>
        <v>0</v>
      </c>
      <c r="W240" s="101"/>
      <c r="X240" s="101"/>
      <c r="Y240" s="102">
        <f t="shared" si="76"/>
        <v>0</v>
      </c>
      <c r="Z240" s="102">
        <f t="shared" si="77"/>
        <v>0</v>
      </c>
      <c r="AA240" s="102" t="e">
        <f t="shared" si="79"/>
        <v>#VALUE!</v>
      </c>
    </row>
    <row r="241" spans="1:27" ht="17.25">
      <c r="A241" s="5"/>
      <c r="B241" s="5"/>
      <c r="C241" s="93"/>
      <c r="D241" s="193"/>
      <c r="E241" s="94"/>
      <c r="F241" s="95"/>
      <c r="G241" s="96" t="str">
        <f t="shared" si="68"/>
        <v>Error</v>
      </c>
      <c r="H241" s="97">
        <v>14400</v>
      </c>
      <c r="I241" s="98" t="e">
        <f t="shared" si="69"/>
        <v>#VALUE!</v>
      </c>
      <c r="J241" s="88" t="e">
        <f t="shared" si="64"/>
        <v>#VALUE!</v>
      </c>
      <c r="K241" s="98">
        <f t="shared" si="70"/>
        <v>0</v>
      </c>
      <c r="L241" s="98">
        <f t="shared" si="71"/>
        <v>0</v>
      </c>
      <c r="M241" s="98" t="e">
        <f t="shared" si="72"/>
        <v>#VALUE!</v>
      </c>
      <c r="N241" s="98" t="e">
        <f t="shared" si="73"/>
        <v>#VALUE!</v>
      </c>
      <c r="O241" s="97"/>
      <c r="P241" s="98" t="e">
        <f t="shared" si="65"/>
        <v>#VALUE!</v>
      </c>
      <c r="Q241" s="99" t="e">
        <f t="shared" si="74"/>
        <v>#VALUE!</v>
      </c>
      <c r="R241" s="100"/>
      <c r="S241" s="5"/>
      <c r="T241" s="28">
        <f t="shared" si="75"/>
        <v>0</v>
      </c>
      <c r="U241" s="101">
        <v>66140</v>
      </c>
      <c r="V241" s="102">
        <f t="shared" si="78"/>
        <v>0</v>
      </c>
      <c r="W241" s="101"/>
      <c r="X241" s="101"/>
      <c r="Y241" s="102">
        <f t="shared" si="76"/>
        <v>0</v>
      </c>
      <c r="Z241" s="102">
        <f t="shared" si="77"/>
        <v>0</v>
      </c>
      <c r="AA241" s="102" t="e">
        <f t="shared" si="79"/>
        <v>#VALUE!</v>
      </c>
    </row>
    <row r="242" spans="1:27" ht="17.25">
      <c r="A242" s="5"/>
      <c r="B242" s="5"/>
      <c r="C242" s="93"/>
      <c r="D242" s="193"/>
      <c r="E242" s="94"/>
      <c r="F242" s="95"/>
      <c r="G242" s="96" t="str">
        <f t="shared" si="68"/>
        <v>Error</v>
      </c>
      <c r="H242" s="97">
        <v>14400</v>
      </c>
      <c r="I242" s="98" t="e">
        <f t="shared" si="69"/>
        <v>#VALUE!</v>
      </c>
      <c r="J242" s="88" t="e">
        <f t="shared" si="64"/>
        <v>#VALUE!</v>
      </c>
      <c r="K242" s="98">
        <f t="shared" si="70"/>
        <v>0</v>
      </c>
      <c r="L242" s="98">
        <f t="shared" si="71"/>
        <v>0</v>
      </c>
      <c r="M242" s="98" t="e">
        <f t="shared" si="72"/>
        <v>#VALUE!</v>
      </c>
      <c r="N242" s="98" t="e">
        <f t="shared" si="73"/>
        <v>#VALUE!</v>
      </c>
      <c r="O242" s="97"/>
      <c r="P242" s="98" t="e">
        <f t="shared" si="65"/>
        <v>#VALUE!</v>
      </c>
      <c r="Q242" s="99" t="e">
        <f t="shared" si="74"/>
        <v>#VALUE!</v>
      </c>
      <c r="R242" s="100"/>
      <c r="S242" s="5"/>
      <c r="T242" s="28">
        <f t="shared" si="75"/>
        <v>0</v>
      </c>
      <c r="U242" s="101">
        <v>66140</v>
      </c>
      <c r="V242" s="102">
        <f t="shared" si="78"/>
        <v>0</v>
      </c>
      <c r="W242" s="101"/>
      <c r="X242" s="101"/>
      <c r="Y242" s="102">
        <f t="shared" si="76"/>
        <v>0</v>
      </c>
      <c r="Z242" s="102">
        <f t="shared" si="77"/>
        <v>0</v>
      </c>
      <c r="AA242" s="102" t="e">
        <f t="shared" si="79"/>
        <v>#VALUE!</v>
      </c>
    </row>
    <row r="243" spans="1:27" ht="17.25">
      <c r="A243" s="5"/>
      <c r="B243" s="5"/>
      <c r="C243" s="93"/>
      <c r="D243" s="193"/>
      <c r="E243" s="94"/>
      <c r="F243" s="95"/>
      <c r="G243" s="96" t="str">
        <f t="shared" si="68"/>
        <v>Error</v>
      </c>
      <c r="H243" s="97">
        <v>14400</v>
      </c>
      <c r="I243" s="98" t="e">
        <f t="shared" si="69"/>
        <v>#VALUE!</v>
      </c>
      <c r="J243" s="88" t="e">
        <f t="shared" si="64"/>
        <v>#VALUE!</v>
      </c>
      <c r="K243" s="98">
        <f t="shared" si="70"/>
        <v>0</v>
      </c>
      <c r="L243" s="98">
        <f t="shared" si="71"/>
        <v>0</v>
      </c>
      <c r="M243" s="98" t="e">
        <f t="shared" si="72"/>
        <v>#VALUE!</v>
      </c>
      <c r="N243" s="98" t="e">
        <f t="shared" si="73"/>
        <v>#VALUE!</v>
      </c>
      <c r="O243" s="97"/>
      <c r="P243" s="98" t="e">
        <f t="shared" si="65"/>
        <v>#VALUE!</v>
      </c>
      <c r="Q243" s="99" t="e">
        <f t="shared" si="74"/>
        <v>#VALUE!</v>
      </c>
      <c r="R243" s="100"/>
      <c r="S243" s="5"/>
      <c r="T243" s="28">
        <f t="shared" si="75"/>
        <v>0</v>
      </c>
      <c r="U243" s="101">
        <v>66140</v>
      </c>
      <c r="V243" s="102">
        <f t="shared" si="78"/>
        <v>0</v>
      </c>
      <c r="W243" s="101"/>
      <c r="X243" s="101"/>
      <c r="Y243" s="102">
        <f t="shared" si="76"/>
        <v>0</v>
      </c>
      <c r="Z243" s="102">
        <f t="shared" si="77"/>
        <v>0</v>
      </c>
      <c r="AA243" s="102" t="e">
        <f t="shared" si="79"/>
        <v>#VALUE!</v>
      </c>
    </row>
    <row r="244" spans="1:27" ht="17.25">
      <c r="A244" s="5"/>
      <c r="B244" s="5"/>
      <c r="C244" s="93"/>
      <c r="D244" s="193"/>
      <c r="E244" s="84"/>
      <c r="F244" s="85"/>
      <c r="G244" s="86" t="str">
        <f t="shared" si="68"/>
        <v>Error</v>
      </c>
      <c r="H244" s="87">
        <v>14400</v>
      </c>
      <c r="I244" s="88" t="e">
        <f t="shared" si="69"/>
        <v>#VALUE!</v>
      </c>
      <c r="J244" s="88" t="e">
        <f t="shared" si="64"/>
        <v>#VALUE!</v>
      </c>
      <c r="K244" s="88">
        <f t="shared" si="70"/>
        <v>0</v>
      </c>
      <c r="L244" s="88">
        <f t="shared" si="71"/>
        <v>0</v>
      </c>
      <c r="M244" s="88" t="e">
        <f t="shared" si="72"/>
        <v>#VALUE!</v>
      </c>
      <c r="N244" s="88" t="e">
        <f t="shared" si="73"/>
        <v>#VALUE!</v>
      </c>
      <c r="O244" s="87"/>
      <c r="P244" s="88" t="e">
        <f t="shared" si="65"/>
        <v>#VALUE!</v>
      </c>
      <c r="Q244" s="89" t="e">
        <f t="shared" si="74"/>
        <v>#VALUE!</v>
      </c>
      <c r="R244" s="90"/>
      <c r="S244" s="82"/>
      <c r="T244" s="28">
        <f t="shared" si="75"/>
        <v>0</v>
      </c>
      <c r="U244" s="91">
        <v>66140</v>
      </c>
      <c r="V244" s="92">
        <f t="shared" si="78"/>
        <v>0</v>
      </c>
      <c r="W244" s="91"/>
      <c r="X244" s="91"/>
      <c r="Y244" s="92">
        <f t="shared" si="76"/>
        <v>0</v>
      </c>
      <c r="Z244" s="92">
        <f t="shared" si="77"/>
        <v>0</v>
      </c>
      <c r="AA244" s="92" t="e">
        <f t="shared" si="79"/>
        <v>#VALUE!</v>
      </c>
    </row>
    <row r="245" spans="1:27" ht="17.25">
      <c r="A245" s="5"/>
      <c r="B245" s="5"/>
      <c r="C245" s="93"/>
      <c r="D245" s="193"/>
      <c r="E245" s="94"/>
      <c r="F245" s="95"/>
      <c r="G245" s="96" t="str">
        <f t="shared" si="68"/>
        <v>Error</v>
      </c>
      <c r="H245" s="97">
        <v>14400</v>
      </c>
      <c r="I245" s="98" t="e">
        <f t="shared" si="69"/>
        <v>#VALUE!</v>
      </c>
      <c r="J245" s="88" t="e">
        <f t="shared" si="64"/>
        <v>#VALUE!</v>
      </c>
      <c r="K245" s="98">
        <f t="shared" si="70"/>
        <v>0</v>
      </c>
      <c r="L245" s="98">
        <f t="shared" si="71"/>
        <v>0</v>
      </c>
      <c r="M245" s="98" t="e">
        <f t="shared" si="72"/>
        <v>#VALUE!</v>
      </c>
      <c r="N245" s="98" t="e">
        <f t="shared" si="73"/>
        <v>#VALUE!</v>
      </c>
      <c r="O245" s="97"/>
      <c r="P245" s="98" t="e">
        <f t="shared" si="65"/>
        <v>#VALUE!</v>
      </c>
      <c r="Q245" s="99" t="e">
        <f t="shared" si="74"/>
        <v>#VALUE!</v>
      </c>
      <c r="R245" s="100"/>
      <c r="S245" s="5"/>
      <c r="T245" s="28">
        <f t="shared" si="75"/>
        <v>0</v>
      </c>
      <c r="U245" s="101">
        <v>66140</v>
      </c>
      <c r="V245" s="102">
        <f t="shared" si="78"/>
        <v>0</v>
      </c>
      <c r="W245" s="101"/>
      <c r="X245" s="101"/>
      <c r="Y245" s="102">
        <f t="shared" si="76"/>
        <v>0</v>
      </c>
      <c r="Z245" s="102">
        <f t="shared" si="77"/>
        <v>0</v>
      </c>
      <c r="AA245" s="102" t="e">
        <f t="shared" si="79"/>
        <v>#VALUE!</v>
      </c>
    </row>
    <row r="246" spans="1:27" ht="17.25">
      <c r="A246" s="5"/>
      <c r="B246" s="5"/>
      <c r="C246" s="93"/>
      <c r="D246" s="193"/>
      <c r="E246" s="94"/>
      <c r="F246" s="95"/>
      <c r="G246" s="96" t="str">
        <f t="shared" si="68"/>
        <v>Error</v>
      </c>
      <c r="H246" s="97">
        <v>14400</v>
      </c>
      <c r="I246" s="98" t="e">
        <f t="shared" si="69"/>
        <v>#VALUE!</v>
      </c>
      <c r="J246" s="88" t="e">
        <f t="shared" si="64"/>
        <v>#VALUE!</v>
      </c>
      <c r="K246" s="98">
        <f t="shared" si="70"/>
        <v>0</v>
      </c>
      <c r="L246" s="98">
        <f t="shared" si="71"/>
        <v>0</v>
      </c>
      <c r="M246" s="98" t="e">
        <f t="shared" si="72"/>
        <v>#VALUE!</v>
      </c>
      <c r="N246" s="98" t="e">
        <f t="shared" si="73"/>
        <v>#VALUE!</v>
      </c>
      <c r="O246" s="97"/>
      <c r="P246" s="98" t="e">
        <f t="shared" si="65"/>
        <v>#VALUE!</v>
      </c>
      <c r="Q246" s="99" t="e">
        <f t="shared" si="74"/>
        <v>#VALUE!</v>
      </c>
      <c r="R246" s="100"/>
      <c r="S246" s="5"/>
      <c r="T246" s="28">
        <f t="shared" si="75"/>
        <v>0</v>
      </c>
      <c r="U246" s="101">
        <v>66140</v>
      </c>
      <c r="V246" s="102">
        <f t="shared" si="78"/>
        <v>0</v>
      </c>
      <c r="W246" s="101"/>
      <c r="X246" s="101"/>
      <c r="Y246" s="102">
        <f t="shared" si="76"/>
        <v>0</v>
      </c>
      <c r="Z246" s="102">
        <f t="shared" si="77"/>
        <v>0</v>
      </c>
      <c r="AA246" s="102" t="e">
        <f t="shared" si="79"/>
        <v>#VALUE!</v>
      </c>
    </row>
    <row r="247" spans="1:27" ht="17.25">
      <c r="A247" s="5"/>
      <c r="B247" s="5"/>
      <c r="C247" s="93"/>
      <c r="D247" s="193"/>
      <c r="E247" s="94"/>
      <c r="F247" s="95"/>
      <c r="G247" s="96" t="str">
        <f t="shared" si="68"/>
        <v>Error</v>
      </c>
      <c r="H247" s="97">
        <v>14400</v>
      </c>
      <c r="I247" s="98" t="e">
        <f t="shared" si="69"/>
        <v>#VALUE!</v>
      </c>
      <c r="J247" s="88" t="e">
        <f t="shared" si="64"/>
        <v>#VALUE!</v>
      </c>
      <c r="K247" s="98">
        <f t="shared" si="70"/>
        <v>0</v>
      </c>
      <c r="L247" s="98">
        <f t="shared" si="71"/>
        <v>0</v>
      </c>
      <c r="M247" s="98" t="e">
        <f t="shared" si="72"/>
        <v>#VALUE!</v>
      </c>
      <c r="N247" s="98" t="e">
        <f t="shared" si="73"/>
        <v>#VALUE!</v>
      </c>
      <c r="O247" s="97"/>
      <c r="P247" s="98" t="e">
        <f t="shared" si="65"/>
        <v>#VALUE!</v>
      </c>
      <c r="Q247" s="99" t="e">
        <f t="shared" si="74"/>
        <v>#VALUE!</v>
      </c>
      <c r="R247" s="100"/>
      <c r="S247" s="5"/>
      <c r="T247" s="28">
        <f t="shared" si="75"/>
        <v>0</v>
      </c>
      <c r="U247" s="101">
        <v>66140</v>
      </c>
      <c r="V247" s="102">
        <f t="shared" si="78"/>
        <v>0</v>
      </c>
      <c r="W247" s="101"/>
      <c r="X247" s="101"/>
      <c r="Y247" s="102">
        <f t="shared" si="76"/>
        <v>0</v>
      </c>
      <c r="Z247" s="102">
        <f t="shared" si="77"/>
        <v>0</v>
      </c>
      <c r="AA247" s="102" t="e">
        <f t="shared" si="79"/>
        <v>#VALUE!</v>
      </c>
    </row>
    <row r="248" spans="1:27" ht="17.25">
      <c r="A248" s="5"/>
      <c r="B248" s="5"/>
      <c r="C248" s="93"/>
      <c r="D248" s="193"/>
      <c r="E248" s="94"/>
      <c r="F248" s="95"/>
      <c r="G248" s="96" t="str">
        <f t="shared" si="68"/>
        <v>Error</v>
      </c>
      <c r="H248" s="97">
        <v>14400</v>
      </c>
      <c r="I248" s="98" t="e">
        <f t="shared" si="69"/>
        <v>#VALUE!</v>
      </c>
      <c r="J248" s="88" t="e">
        <f t="shared" si="64"/>
        <v>#VALUE!</v>
      </c>
      <c r="K248" s="98">
        <f t="shared" si="70"/>
        <v>0</v>
      </c>
      <c r="L248" s="98">
        <f t="shared" si="71"/>
        <v>0</v>
      </c>
      <c r="M248" s="98" t="e">
        <f t="shared" si="72"/>
        <v>#VALUE!</v>
      </c>
      <c r="N248" s="98" t="e">
        <f t="shared" si="73"/>
        <v>#VALUE!</v>
      </c>
      <c r="O248" s="97"/>
      <c r="P248" s="98" t="e">
        <f t="shared" si="65"/>
        <v>#VALUE!</v>
      </c>
      <c r="Q248" s="99" t="e">
        <f t="shared" si="74"/>
        <v>#VALUE!</v>
      </c>
      <c r="R248" s="100"/>
      <c r="S248" s="5"/>
      <c r="T248" s="28">
        <f t="shared" si="75"/>
        <v>0</v>
      </c>
      <c r="U248" s="101">
        <v>66140</v>
      </c>
      <c r="V248" s="102">
        <f t="shared" si="78"/>
        <v>0</v>
      </c>
      <c r="W248" s="101"/>
      <c r="X248" s="101"/>
      <c r="Y248" s="102">
        <f t="shared" si="76"/>
        <v>0</v>
      </c>
      <c r="Z248" s="102">
        <f t="shared" si="77"/>
        <v>0</v>
      </c>
      <c r="AA248" s="102" t="e">
        <f t="shared" si="79"/>
        <v>#VALUE!</v>
      </c>
    </row>
    <row r="249" spans="1:27" ht="17.25">
      <c r="A249" s="5"/>
      <c r="B249" s="5"/>
      <c r="C249" s="93"/>
      <c r="D249" s="193"/>
      <c r="E249" s="94"/>
      <c r="F249" s="95"/>
      <c r="G249" s="96" t="str">
        <f t="shared" si="68"/>
        <v>Error</v>
      </c>
      <c r="H249" s="97">
        <v>14400</v>
      </c>
      <c r="I249" s="98" t="e">
        <f t="shared" si="69"/>
        <v>#VALUE!</v>
      </c>
      <c r="J249" s="88" t="e">
        <f t="shared" si="64"/>
        <v>#VALUE!</v>
      </c>
      <c r="K249" s="98">
        <f t="shared" si="70"/>
        <v>0</v>
      </c>
      <c r="L249" s="98">
        <f t="shared" si="71"/>
        <v>0</v>
      </c>
      <c r="M249" s="98" t="e">
        <f t="shared" si="72"/>
        <v>#VALUE!</v>
      </c>
      <c r="N249" s="98" t="e">
        <f t="shared" si="73"/>
        <v>#VALUE!</v>
      </c>
      <c r="O249" s="97"/>
      <c r="P249" s="98" t="e">
        <f t="shared" si="65"/>
        <v>#VALUE!</v>
      </c>
      <c r="Q249" s="99" t="e">
        <f t="shared" si="74"/>
        <v>#VALUE!</v>
      </c>
      <c r="R249" s="100"/>
      <c r="S249" s="5"/>
      <c r="T249" s="28">
        <f t="shared" si="75"/>
        <v>0</v>
      </c>
      <c r="U249" s="101">
        <v>66140</v>
      </c>
      <c r="V249" s="102">
        <f t="shared" si="78"/>
        <v>0</v>
      </c>
      <c r="W249" s="101"/>
      <c r="X249" s="101"/>
      <c r="Y249" s="102">
        <f t="shared" si="76"/>
        <v>0</v>
      </c>
      <c r="Z249" s="102">
        <f t="shared" si="77"/>
        <v>0</v>
      </c>
      <c r="AA249" s="102" t="e">
        <f t="shared" si="79"/>
        <v>#VALUE!</v>
      </c>
    </row>
    <row r="250" spans="1:27" ht="17.25">
      <c r="A250" s="5"/>
      <c r="B250" s="5"/>
      <c r="C250" s="93"/>
      <c r="D250" s="193"/>
      <c r="E250" s="84"/>
      <c r="F250" s="85"/>
      <c r="G250" s="86" t="str">
        <f t="shared" si="68"/>
        <v>Error</v>
      </c>
      <c r="H250" s="87">
        <v>14400</v>
      </c>
      <c r="I250" s="88" t="e">
        <f t="shared" si="69"/>
        <v>#VALUE!</v>
      </c>
      <c r="J250" s="88" t="e">
        <f t="shared" si="64"/>
        <v>#VALUE!</v>
      </c>
      <c r="K250" s="88">
        <f t="shared" si="70"/>
        <v>0</v>
      </c>
      <c r="L250" s="88">
        <f t="shared" si="71"/>
        <v>0</v>
      </c>
      <c r="M250" s="88" t="e">
        <f t="shared" si="72"/>
        <v>#VALUE!</v>
      </c>
      <c r="N250" s="88" t="e">
        <f t="shared" si="73"/>
        <v>#VALUE!</v>
      </c>
      <c r="O250" s="87"/>
      <c r="P250" s="88" t="e">
        <f t="shared" si="65"/>
        <v>#VALUE!</v>
      </c>
      <c r="Q250" s="89" t="e">
        <f t="shared" si="74"/>
        <v>#VALUE!</v>
      </c>
      <c r="R250" s="90"/>
      <c r="S250" s="82"/>
      <c r="T250" s="28">
        <f t="shared" si="75"/>
        <v>0</v>
      </c>
      <c r="U250" s="91">
        <v>66140</v>
      </c>
      <c r="V250" s="92">
        <f t="shared" si="78"/>
        <v>0</v>
      </c>
      <c r="W250" s="91"/>
      <c r="X250" s="91"/>
      <c r="Y250" s="92">
        <f t="shared" si="76"/>
        <v>0</v>
      </c>
      <c r="Z250" s="92">
        <f t="shared" si="77"/>
        <v>0</v>
      </c>
      <c r="AA250" s="92" t="e">
        <f t="shared" si="79"/>
        <v>#VALUE!</v>
      </c>
    </row>
    <row r="251" spans="1:27" ht="17.25">
      <c r="A251" s="5"/>
      <c r="B251" s="5"/>
      <c r="C251" s="93"/>
      <c r="D251" s="193"/>
      <c r="E251" s="84"/>
      <c r="F251" s="85"/>
      <c r="G251" s="86" t="str">
        <f>IF($C251="ստորաբաժանման պետ",IF(F251=0,2.28,IF(F251=1,2.35,IF(F251=2,2.43,IF(F251=3,2.5,IF(OR(F251=4,F251=5),2.58,IF(OR(F251=6,F251=7),2.66,IF(OR(F251=8,F251=9),2.75,IF(OR(F251=10,F251=11,F251=12),2.83,IF(OR(F251=13,F251=14,F251=15),2.92,IF(OR(F251=16,F251=17,F251=18),3.01,3.11)))))))))),IF($C251="ավագ կարգադրիչ",IF(F251=0,1.96,IF(F251=1,2.02,IF(F251=2,2.08,IF(F251=3,2.15,IF(OR(F251=4,F251=5),2.21,IF(OR(F251=6,F251=7),2.28,IF(OR(F251=8,F251=9),2.35,IF(OR(F251=10,F251=11,F251=12),2.42,IF(OR(F251=13,F251=14,F251=15),2.5,IF(OR(F251=16,F251=17,F251=18),2.58,2.66)))))))))),IF($C251="կարգադրիչ",IF(F251=0,1.45,IF(F251=1,1.49,IF(F251=2,1.54,IF(F251=3,1.59,IF(OR(F251=4,F251=5),1.9,IF(OR(F251=6,F251=7),1.96,IF(OR(F251=8,F251=9),1.73,IF(OR(F251=10,F251=11,F251=12),1.79,IF(OR(F251=13,F251=14,F251=15),1.84,IF(OR(F251=16,F251=17,F251=18),1.9,1.95)))))))))), "Error")))</f>
        <v>Error</v>
      </c>
      <c r="H251" s="87">
        <v>14400</v>
      </c>
      <c r="I251" s="88" t="e">
        <f>G251*H251</f>
        <v>#VALUE!</v>
      </c>
      <c r="J251" s="88" t="e">
        <f t="shared" si="64"/>
        <v>#VALUE!</v>
      </c>
      <c r="K251" s="88">
        <f>IF($D251="գեներալ-մայոր",2.91,IF($D251="գնդապետ",2.38,IF($D251="փոխգնդապետ",2.25,IF($D251="մայոր",1.85,IF($D251="կապիտան",1.72,IF($D251="ավագ լեյտենանտ",1.59,IF($D251="լեյտենանտ",1.46,IF($D251="ավագ ենթասպա",1.06,IF($D251="ենթասպա",0.93,IF($D251="ավագ",0.79,IF($D251="ավագ սերժանտ",0.66,IF($D251="սերժանտ",0.53,IF($D251="կրտսեր սերժանտ",0.4,0)))))))))))))</f>
        <v>0</v>
      </c>
      <c r="L251" s="88">
        <f>K251*H251</f>
        <v>0</v>
      </c>
      <c r="M251" s="88" t="e">
        <f>L251+J251</f>
        <v>#VALUE!</v>
      </c>
      <c r="N251" s="88" t="e">
        <f>IF(F251&lt;2,M251*0%,IF(F251&lt;5,M251*5%,IF(F251&lt;10,M251*10%,IF(F251&lt;15,M251*15%,IF(F251&lt;20,M251*20%,IF(F251&lt;25,M251*25%,IF(F251&gt;=25,M251*30%)))))))</f>
        <v>#VALUE!</v>
      </c>
      <c r="O251" s="87"/>
      <c r="P251" s="88" t="e">
        <f t="shared" si="65"/>
        <v>#VALUE!</v>
      </c>
      <c r="Q251" s="89" t="e">
        <f>P251*6.565</f>
        <v>#VALUE!</v>
      </c>
      <c r="R251" s="90"/>
      <c r="S251" s="82"/>
      <c r="T251" s="28">
        <f t="shared" si="75"/>
        <v>0</v>
      </c>
      <c r="U251" s="91">
        <v>66140</v>
      </c>
      <c r="V251" s="92">
        <f t="shared" si="78"/>
        <v>0</v>
      </c>
      <c r="W251" s="91"/>
      <c r="X251" s="91"/>
      <c r="Y251" s="92">
        <f>+V251+W251+X251</f>
        <v>0</v>
      </c>
      <c r="Z251" s="92">
        <f>+Y251*6.565</f>
        <v>0</v>
      </c>
      <c r="AA251" s="92" t="e">
        <f t="shared" si="79"/>
        <v>#VALUE!</v>
      </c>
    </row>
    <row r="252" spans="1:27" ht="17.25">
      <c r="A252" s="5"/>
      <c r="B252" s="5"/>
      <c r="C252" s="93"/>
      <c r="D252" s="193"/>
      <c r="E252" s="94"/>
      <c r="F252" s="95"/>
      <c r="G252" s="96" t="str">
        <f t="shared" si="68"/>
        <v>Error</v>
      </c>
      <c r="H252" s="97">
        <v>14400</v>
      </c>
      <c r="I252" s="98" t="e">
        <f t="shared" ref="I252:I267" si="80">G252*H252</f>
        <v>#VALUE!</v>
      </c>
      <c r="J252" s="88" t="e">
        <f t="shared" si="64"/>
        <v>#VALUE!</v>
      </c>
      <c r="K252" s="98">
        <f t="shared" si="70"/>
        <v>0</v>
      </c>
      <c r="L252" s="98">
        <f t="shared" ref="L252:L267" si="81">K252*H252</f>
        <v>0</v>
      </c>
      <c r="M252" s="98" t="e">
        <f t="shared" ref="M252:M267" si="82">L252+J252</f>
        <v>#VALUE!</v>
      </c>
      <c r="N252" s="98" t="e">
        <f t="shared" ref="N252:N267" si="83">IF(F252&lt;2,M252*0%,IF(F252&lt;5,M252*5%,IF(F252&lt;10,M252*10%,IF(F252&lt;15,M252*15%,IF(F252&lt;20,M252*20%,IF(F252&lt;25,M252*25%,IF(F252&gt;=25,M252*30%)))))))</f>
        <v>#VALUE!</v>
      </c>
      <c r="O252" s="97"/>
      <c r="P252" s="98" t="e">
        <f t="shared" si="65"/>
        <v>#VALUE!</v>
      </c>
      <c r="Q252" s="99" t="e">
        <f t="shared" si="74"/>
        <v>#VALUE!</v>
      </c>
      <c r="R252" s="100"/>
      <c r="S252" s="5"/>
      <c r="T252" s="28">
        <f t="shared" si="75"/>
        <v>0</v>
      </c>
      <c r="U252" s="101">
        <v>66140</v>
      </c>
      <c r="V252" s="102">
        <f t="shared" si="78"/>
        <v>0</v>
      </c>
      <c r="W252" s="101"/>
      <c r="X252" s="101"/>
      <c r="Y252" s="102">
        <f t="shared" ref="Y252:Y267" si="84">+V252+W252+X252</f>
        <v>0</v>
      </c>
      <c r="Z252" s="102">
        <f t="shared" si="77"/>
        <v>0</v>
      </c>
      <c r="AA252" s="102" t="e">
        <f t="shared" si="79"/>
        <v>#VALUE!</v>
      </c>
    </row>
    <row r="253" spans="1:27" ht="17.25">
      <c r="A253" s="5"/>
      <c r="B253" s="5"/>
      <c r="C253" s="93"/>
      <c r="D253" s="193"/>
      <c r="E253" s="94"/>
      <c r="F253" s="95"/>
      <c r="G253" s="96" t="str">
        <f t="shared" si="68"/>
        <v>Error</v>
      </c>
      <c r="H253" s="97">
        <v>14400</v>
      </c>
      <c r="I253" s="98" t="e">
        <f t="shared" si="80"/>
        <v>#VALUE!</v>
      </c>
      <c r="J253" s="88" t="e">
        <f t="shared" si="64"/>
        <v>#VALUE!</v>
      </c>
      <c r="K253" s="98">
        <f t="shared" si="70"/>
        <v>0</v>
      </c>
      <c r="L253" s="98">
        <f t="shared" si="81"/>
        <v>0</v>
      </c>
      <c r="M253" s="98" t="e">
        <f t="shared" si="82"/>
        <v>#VALUE!</v>
      </c>
      <c r="N253" s="98" t="e">
        <f t="shared" si="83"/>
        <v>#VALUE!</v>
      </c>
      <c r="O253" s="97"/>
      <c r="P253" s="98" t="e">
        <f t="shared" si="65"/>
        <v>#VALUE!</v>
      </c>
      <c r="Q253" s="99" t="e">
        <f t="shared" si="74"/>
        <v>#VALUE!</v>
      </c>
      <c r="R253" s="100"/>
      <c r="S253" s="5"/>
      <c r="T253" s="28">
        <f t="shared" si="75"/>
        <v>0</v>
      </c>
      <c r="U253" s="101">
        <v>66140</v>
      </c>
      <c r="V253" s="102">
        <f t="shared" si="78"/>
        <v>0</v>
      </c>
      <c r="W253" s="101"/>
      <c r="X253" s="101"/>
      <c r="Y253" s="102">
        <f t="shared" si="84"/>
        <v>0</v>
      </c>
      <c r="Z253" s="102">
        <f t="shared" si="77"/>
        <v>0</v>
      </c>
      <c r="AA253" s="102" t="e">
        <f t="shared" si="79"/>
        <v>#VALUE!</v>
      </c>
    </row>
    <row r="254" spans="1:27" ht="17.25">
      <c r="A254" s="5"/>
      <c r="B254" s="5"/>
      <c r="C254" s="93"/>
      <c r="D254" s="193"/>
      <c r="E254" s="94"/>
      <c r="F254" s="95"/>
      <c r="G254" s="96" t="str">
        <f t="shared" si="68"/>
        <v>Error</v>
      </c>
      <c r="H254" s="97">
        <v>14400</v>
      </c>
      <c r="I254" s="98" t="e">
        <f t="shared" si="80"/>
        <v>#VALUE!</v>
      </c>
      <c r="J254" s="88" t="e">
        <f t="shared" si="64"/>
        <v>#VALUE!</v>
      </c>
      <c r="K254" s="98">
        <f t="shared" si="70"/>
        <v>0</v>
      </c>
      <c r="L254" s="98">
        <f t="shared" si="81"/>
        <v>0</v>
      </c>
      <c r="M254" s="98" t="e">
        <f t="shared" si="82"/>
        <v>#VALUE!</v>
      </c>
      <c r="N254" s="98" t="e">
        <f t="shared" si="83"/>
        <v>#VALUE!</v>
      </c>
      <c r="O254" s="97"/>
      <c r="P254" s="98" t="e">
        <f t="shared" si="65"/>
        <v>#VALUE!</v>
      </c>
      <c r="Q254" s="99" t="e">
        <f t="shared" si="74"/>
        <v>#VALUE!</v>
      </c>
      <c r="R254" s="100"/>
      <c r="S254" s="5"/>
      <c r="T254" s="28">
        <f t="shared" si="75"/>
        <v>0</v>
      </c>
      <c r="U254" s="101">
        <v>66140</v>
      </c>
      <c r="V254" s="102">
        <f t="shared" si="78"/>
        <v>0</v>
      </c>
      <c r="W254" s="101"/>
      <c r="X254" s="101"/>
      <c r="Y254" s="102">
        <f t="shared" si="84"/>
        <v>0</v>
      </c>
      <c r="Z254" s="102">
        <f t="shared" si="77"/>
        <v>0</v>
      </c>
      <c r="AA254" s="102" t="e">
        <f t="shared" si="79"/>
        <v>#VALUE!</v>
      </c>
    </row>
    <row r="255" spans="1:27" ht="17.25">
      <c r="A255" s="5"/>
      <c r="B255" s="5"/>
      <c r="C255" s="93"/>
      <c r="D255" s="193"/>
      <c r="E255" s="94"/>
      <c r="F255" s="95"/>
      <c r="G255" s="96" t="str">
        <f t="shared" si="68"/>
        <v>Error</v>
      </c>
      <c r="H255" s="97">
        <v>14400</v>
      </c>
      <c r="I255" s="98" t="e">
        <f t="shared" si="80"/>
        <v>#VALUE!</v>
      </c>
      <c r="J255" s="88" t="e">
        <f t="shared" si="64"/>
        <v>#VALUE!</v>
      </c>
      <c r="K255" s="98">
        <f t="shared" si="70"/>
        <v>0</v>
      </c>
      <c r="L255" s="98">
        <f t="shared" si="81"/>
        <v>0</v>
      </c>
      <c r="M255" s="98" t="e">
        <f t="shared" si="82"/>
        <v>#VALUE!</v>
      </c>
      <c r="N255" s="98" t="e">
        <f t="shared" si="83"/>
        <v>#VALUE!</v>
      </c>
      <c r="O255" s="97"/>
      <c r="P255" s="98" t="e">
        <f t="shared" si="65"/>
        <v>#VALUE!</v>
      </c>
      <c r="Q255" s="99" t="e">
        <f t="shared" si="74"/>
        <v>#VALUE!</v>
      </c>
      <c r="R255" s="100"/>
      <c r="S255" s="5"/>
      <c r="T255" s="28">
        <f t="shared" si="75"/>
        <v>0</v>
      </c>
      <c r="U255" s="101">
        <v>66140</v>
      </c>
      <c r="V255" s="102">
        <f t="shared" si="78"/>
        <v>0</v>
      </c>
      <c r="W255" s="101"/>
      <c r="X255" s="101"/>
      <c r="Y255" s="102">
        <f t="shared" si="84"/>
        <v>0</v>
      </c>
      <c r="Z255" s="102">
        <f t="shared" si="77"/>
        <v>0</v>
      </c>
      <c r="AA255" s="102" t="e">
        <f t="shared" si="79"/>
        <v>#VALUE!</v>
      </c>
    </row>
    <row r="256" spans="1:27" ht="17.25">
      <c r="A256" s="5"/>
      <c r="B256" s="5"/>
      <c r="C256" s="93"/>
      <c r="D256" s="193"/>
      <c r="E256" s="94"/>
      <c r="F256" s="95"/>
      <c r="G256" s="96" t="str">
        <f t="shared" si="68"/>
        <v>Error</v>
      </c>
      <c r="H256" s="97">
        <v>14400</v>
      </c>
      <c r="I256" s="98" t="e">
        <f t="shared" si="80"/>
        <v>#VALUE!</v>
      </c>
      <c r="J256" s="88" t="e">
        <f t="shared" si="64"/>
        <v>#VALUE!</v>
      </c>
      <c r="K256" s="98">
        <f t="shared" si="70"/>
        <v>0</v>
      </c>
      <c r="L256" s="98">
        <f t="shared" si="81"/>
        <v>0</v>
      </c>
      <c r="M256" s="98" t="e">
        <f t="shared" si="82"/>
        <v>#VALUE!</v>
      </c>
      <c r="N256" s="98" t="e">
        <f t="shared" si="83"/>
        <v>#VALUE!</v>
      </c>
      <c r="O256" s="97"/>
      <c r="P256" s="98" t="e">
        <f t="shared" si="65"/>
        <v>#VALUE!</v>
      </c>
      <c r="Q256" s="99" t="e">
        <f t="shared" si="74"/>
        <v>#VALUE!</v>
      </c>
      <c r="R256" s="100"/>
      <c r="S256" s="5"/>
      <c r="T256" s="28">
        <f t="shared" si="75"/>
        <v>0</v>
      </c>
      <c r="U256" s="101">
        <v>66140</v>
      </c>
      <c r="V256" s="102">
        <f t="shared" si="78"/>
        <v>0</v>
      </c>
      <c r="W256" s="101"/>
      <c r="X256" s="101"/>
      <c r="Y256" s="102">
        <f t="shared" si="84"/>
        <v>0</v>
      </c>
      <c r="Z256" s="102">
        <f t="shared" si="77"/>
        <v>0</v>
      </c>
      <c r="AA256" s="102" t="e">
        <f t="shared" si="79"/>
        <v>#VALUE!</v>
      </c>
    </row>
    <row r="257" spans="1:27" ht="17.25">
      <c r="A257" s="5"/>
      <c r="B257" s="5"/>
      <c r="C257" s="93"/>
      <c r="D257" s="193"/>
      <c r="E257" s="84"/>
      <c r="F257" s="85"/>
      <c r="G257" s="86" t="str">
        <f t="shared" si="68"/>
        <v>Error</v>
      </c>
      <c r="H257" s="87">
        <v>14400</v>
      </c>
      <c r="I257" s="88" t="e">
        <f t="shared" si="80"/>
        <v>#VALUE!</v>
      </c>
      <c r="J257" s="88" t="e">
        <f t="shared" si="64"/>
        <v>#VALUE!</v>
      </c>
      <c r="K257" s="88">
        <f t="shared" si="70"/>
        <v>0</v>
      </c>
      <c r="L257" s="88">
        <f t="shared" si="81"/>
        <v>0</v>
      </c>
      <c r="M257" s="88" t="e">
        <f t="shared" si="82"/>
        <v>#VALUE!</v>
      </c>
      <c r="N257" s="88" t="e">
        <f t="shared" si="83"/>
        <v>#VALUE!</v>
      </c>
      <c r="O257" s="87"/>
      <c r="P257" s="88" t="e">
        <f t="shared" si="65"/>
        <v>#VALUE!</v>
      </c>
      <c r="Q257" s="89" t="e">
        <f t="shared" si="74"/>
        <v>#VALUE!</v>
      </c>
      <c r="R257" s="90"/>
      <c r="S257" s="82"/>
      <c r="T257" s="28">
        <f t="shared" si="75"/>
        <v>0</v>
      </c>
      <c r="U257" s="91">
        <v>66140</v>
      </c>
      <c r="V257" s="92">
        <f t="shared" si="78"/>
        <v>0</v>
      </c>
      <c r="W257" s="91"/>
      <c r="X257" s="91"/>
      <c r="Y257" s="92">
        <f t="shared" si="84"/>
        <v>0</v>
      </c>
      <c r="Z257" s="92">
        <f t="shared" si="77"/>
        <v>0</v>
      </c>
      <c r="AA257" s="92" t="e">
        <f t="shared" si="79"/>
        <v>#VALUE!</v>
      </c>
    </row>
    <row r="258" spans="1:27" ht="17.25">
      <c r="A258" s="5"/>
      <c r="B258" s="5"/>
      <c r="C258" s="93"/>
      <c r="D258" s="193"/>
      <c r="E258" s="94"/>
      <c r="F258" s="95"/>
      <c r="G258" s="96" t="str">
        <f t="shared" si="68"/>
        <v>Error</v>
      </c>
      <c r="H258" s="97">
        <v>14400</v>
      </c>
      <c r="I258" s="98" t="e">
        <f t="shared" si="80"/>
        <v>#VALUE!</v>
      </c>
      <c r="J258" s="88" t="e">
        <f t="shared" si="64"/>
        <v>#VALUE!</v>
      </c>
      <c r="K258" s="98">
        <f t="shared" si="70"/>
        <v>0</v>
      </c>
      <c r="L258" s="98">
        <f t="shared" si="81"/>
        <v>0</v>
      </c>
      <c r="M258" s="98" t="e">
        <f t="shared" si="82"/>
        <v>#VALUE!</v>
      </c>
      <c r="N258" s="98" t="e">
        <f t="shared" si="83"/>
        <v>#VALUE!</v>
      </c>
      <c r="O258" s="97"/>
      <c r="P258" s="98" t="e">
        <f t="shared" si="65"/>
        <v>#VALUE!</v>
      </c>
      <c r="Q258" s="99" t="e">
        <f t="shared" si="74"/>
        <v>#VALUE!</v>
      </c>
      <c r="R258" s="100"/>
      <c r="S258" s="5"/>
      <c r="T258" s="28">
        <f t="shared" si="75"/>
        <v>0</v>
      </c>
      <c r="U258" s="101">
        <v>66140</v>
      </c>
      <c r="V258" s="102">
        <f t="shared" si="78"/>
        <v>0</v>
      </c>
      <c r="W258" s="101"/>
      <c r="X258" s="101"/>
      <c r="Y258" s="102">
        <f t="shared" si="84"/>
        <v>0</v>
      </c>
      <c r="Z258" s="102">
        <f t="shared" si="77"/>
        <v>0</v>
      </c>
      <c r="AA258" s="102" t="e">
        <f t="shared" si="79"/>
        <v>#VALUE!</v>
      </c>
    </row>
    <row r="259" spans="1:27" ht="17.25">
      <c r="A259" s="5"/>
      <c r="B259" s="5"/>
      <c r="C259" s="93"/>
      <c r="D259" s="193"/>
      <c r="E259" s="94"/>
      <c r="F259" s="95"/>
      <c r="G259" s="96" t="str">
        <f t="shared" si="68"/>
        <v>Error</v>
      </c>
      <c r="H259" s="97">
        <v>14400</v>
      </c>
      <c r="I259" s="98" t="e">
        <f t="shared" si="80"/>
        <v>#VALUE!</v>
      </c>
      <c r="J259" s="88" t="e">
        <f t="shared" si="64"/>
        <v>#VALUE!</v>
      </c>
      <c r="K259" s="98">
        <f t="shared" si="70"/>
        <v>0</v>
      </c>
      <c r="L259" s="98">
        <f t="shared" si="81"/>
        <v>0</v>
      </c>
      <c r="M259" s="98" t="e">
        <f t="shared" si="82"/>
        <v>#VALUE!</v>
      </c>
      <c r="N259" s="98" t="e">
        <f t="shared" si="83"/>
        <v>#VALUE!</v>
      </c>
      <c r="O259" s="97"/>
      <c r="P259" s="98" t="e">
        <f t="shared" si="65"/>
        <v>#VALUE!</v>
      </c>
      <c r="Q259" s="99" t="e">
        <f t="shared" si="74"/>
        <v>#VALUE!</v>
      </c>
      <c r="R259" s="100"/>
      <c r="S259" s="5"/>
      <c r="T259" s="28">
        <f t="shared" si="75"/>
        <v>0</v>
      </c>
      <c r="U259" s="101">
        <v>66140</v>
      </c>
      <c r="V259" s="102">
        <f t="shared" si="78"/>
        <v>0</v>
      </c>
      <c r="W259" s="101"/>
      <c r="X259" s="101"/>
      <c r="Y259" s="102">
        <f t="shared" si="84"/>
        <v>0</v>
      </c>
      <c r="Z259" s="102">
        <f t="shared" si="77"/>
        <v>0</v>
      </c>
      <c r="AA259" s="102" t="e">
        <f t="shared" si="79"/>
        <v>#VALUE!</v>
      </c>
    </row>
    <row r="260" spans="1:27" ht="17.25">
      <c r="A260" s="5"/>
      <c r="B260" s="5"/>
      <c r="C260" s="93"/>
      <c r="D260" s="193"/>
      <c r="E260" s="94"/>
      <c r="F260" s="95"/>
      <c r="G260" s="96" t="str">
        <f t="shared" si="68"/>
        <v>Error</v>
      </c>
      <c r="H260" s="97">
        <v>14400</v>
      </c>
      <c r="I260" s="98" t="e">
        <f t="shared" si="80"/>
        <v>#VALUE!</v>
      </c>
      <c r="J260" s="88" t="e">
        <f t="shared" ref="J260:J267" si="85">IF(I260&lt;=59525,59525,I260)</f>
        <v>#VALUE!</v>
      </c>
      <c r="K260" s="98">
        <f t="shared" si="70"/>
        <v>0</v>
      </c>
      <c r="L260" s="98">
        <f t="shared" si="81"/>
        <v>0</v>
      </c>
      <c r="M260" s="98" t="e">
        <f t="shared" si="82"/>
        <v>#VALUE!</v>
      </c>
      <c r="N260" s="98" t="e">
        <f t="shared" si="83"/>
        <v>#VALUE!</v>
      </c>
      <c r="O260" s="97"/>
      <c r="P260" s="98" t="e">
        <f t="shared" ref="P260:P267" si="86">M260+N260+O260</f>
        <v>#VALUE!</v>
      </c>
      <c r="Q260" s="99" t="e">
        <f t="shared" si="74"/>
        <v>#VALUE!</v>
      </c>
      <c r="R260" s="100"/>
      <c r="S260" s="5"/>
      <c r="T260" s="28">
        <f t="shared" si="75"/>
        <v>0</v>
      </c>
      <c r="U260" s="101">
        <v>66140</v>
      </c>
      <c r="V260" s="102">
        <f t="shared" ref="V260:V267" si="87">+U260*T260</f>
        <v>0</v>
      </c>
      <c r="W260" s="101"/>
      <c r="X260" s="101"/>
      <c r="Y260" s="102">
        <f t="shared" si="84"/>
        <v>0</v>
      </c>
      <c r="Z260" s="102">
        <f t="shared" si="77"/>
        <v>0</v>
      </c>
      <c r="AA260" s="102" t="e">
        <f t="shared" ref="AA260:AA267" si="88">+Z260+Q260</f>
        <v>#VALUE!</v>
      </c>
    </row>
    <row r="261" spans="1:27" ht="17.25">
      <c r="A261" s="5"/>
      <c r="B261" s="5"/>
      <c r="C261" s="93"/>
      <c r="D261" s="193"/>
      <c r="E261" s="94"/>
      <c r="F261" s="95"/>
      <c r="G261" s="96" t="str">
        <f t="shared" ref="G261:G267" si="89">IF($C261="ստորաբաժանման պետ",IF(F261=0,2.28,IF(F261=1,2.35,IF(F261=2,2.43,IF(F261=3,2.5,IF(OR(F261=4,F261=5),2.58,IF(OR(F261=6,F261=7),2.66,IF(OR(F261=8,F261=9),2.75,IF(OR(F261=10,F261=11,F261=12),2.83,IF(OR(F261=13,F261=14,F261=15),2.92,IF(OR(F261=16,F261=17,F261=18),3.01,3.11)))))))))),IF($C261="ավագ կարգադրիչ",IF(F261=0,1.96,IF(F261=1,2.02,IF(F261=2,2.08,IF(F261=3,2.15,IF(OR(F261=4,F261=5),2.21,IF(OR(F261=6,F261=7),2.28,IF(OR(F261=8,F261=9),2.35,IF(OR(F261=10,F261=11,F261=12),2.42,IF(OR(F261=13,F261=14,F261=15),2.5,IF(OR(F261=16,F261=17,F261=18),2.58,2.66)))))))))),IF($C261="կարգադրիչ",IF(F261=0,1.45,IF(F261=1,1.49,IF(F261=2,1.54,IF(F261=3,1.59,IF(OR(F261=4,F261=5),1.9,IF(OR(F261=6,F261=7),1.96,IF(OR(F261=8,F261=9),1.73,IF(OR(F261=10,F261=11,F261=12),1.79,IF(OR(F261=13,F261=14,F261=15),1.84,IF(OR(F261=16,F261=17,F261=18),1.9,1.95)))))))))), "Error")))</f>
        <v>Error</v>
      </c>
      <c r="H261" s="97">
        <v>14400</v>
      </c>
      <c r="I261" s="98" t="e">
        <f t="shared" si="80"/>
        <v>#VALUE!</v>
      </c>
      <c r="J261" s="88" t="e">
        <f t="shared" si="85"/>
        <v>#VALUE!</v>
      </c>
      <c r="K261" s="98">
        <f t="shared" ref="K261:K267" si="90">IF($D261="գեներալ-մայոր",2.91,IF($D261="գնդապետ",2.38,IF($D261="փոխգնդապետ",2.25,IF($D261="մայոր",1.85,IF($D261="կապիտան",1.72,IF($D261="ավագ լեյտենանտ",1.59,IF($D261="լեյտենանտ",1.46,IF($D261="ավագ ենթասպա",1.06,IF($D261="ենթասպա",0.93,IF($D261="ավագ",0.79,IF($D261="ավագ սերժանտ",0.66,IF($D261="սերժանտ",0.53,IF($D261="կրտսեր սերժանտ",0.4,0)))))))))))))</f>
        <v>0</v>
      </c>
      <c r="L261" s="98">
        <f t="shared" si="81"/>
        <v>0</v>
      </c>
      <c r="M261" s="98" t="e">
        <f t="shared" si="82"/>
        <v>#VALUE!</v>
      </c>
      <c r="N261" s="98" t="e">
        <f t="shared" si="83"/>
        <v>#VALUE!</v>
      </c>
      <c r="O261" s="97"/>
      <c r="P261" s="98" t="e">
        <f t="shared" si="86"/>
        <v>#VALUE!</v>
      </c>
      <c r="Q261" s="99" t="e">
        <f t="shared" ref="Q261:Q267" si="91">P261*6.565</f>
        <v>#VALUE!</v>
      </c>
      <c r="R261" s="100"/>
      <c r="S261" s="5"/>
      <c r="T261" s="28">
        <f t="shared" ref="T261:T267" si="92">IF(E261&lt;1,0,IF(D261="Բ-1",IF(F261=0,6.94,IF(F261=1,7.17,IF(F261=2,7.41,IF(F261=3,7.66,IF(OR(F261=5,F261=4),7.92,IF(OR(F261=6,F261=7),8.18,IF(OR(F261=8,F261=9),8.46,IF(OR(F261=10,F261=11,F261=12),8.74,IF(OR(F261=13,F261=14,F261=15),9.03,IF(OR(F261=16,F261=17,F261=18),9.33,9.65)))))))))),IF(D261="Բ-2", IF(F261=0,5.71,IF(F261=1,5.89,IF(F261=2,6.09,IF(F261=3,6.29,IF(OR(F261=5,F261=4),6.5,IF(OR(F261=6,F261=7),6.72,IF(OR(F261=8,F261=9),6.94,IF(OR(F261=10,F261=11,F261=12),7.17,IF(OR(F261=13,F261=14,F261=15),7.41,IF(OR(F261=16,F261=17,F261=18),7.65,7.91)))))))))), IF(D261="Գ-1", IF(F261=0,4.7,IF(F261=1,4.86,IF(F261=2,5.01,IF(F261=3,5.18,IF(OR(F261=5,F261=4),5.35,IF(OR(F261=6,F261=7),5.52,IF(OR(F261=8,F261=9),5.71,IF(OR(F261=10,F261=11,F261=12),5.89,IF(OR(F261=13,F261=14,F261=15),6.09,IF(OR(F261=16,F261=17,F261=18),6.29,6.49)))))))))), IF(D261="Գ-2", IF(F261=0,3.88,IF(F261=1,4.01,IF(F261=2,4.14,IF(F261=3,4.27,IF(OR(F261=5,F261=4),4.41,IF(OR(F261=6,F261=7),4.55,IF(OR(F261=8,F261=9),4.7,IF(OR(F261=10,F261=11,F261=12),4.85,IF(OR(F261=13,F261=14,F261=15),5.01,IF(OR(F261=16,F261=17,F261=18),5.17,5.34)))))))))), IF(D261="Գ-3", IF(F261=0,3.21,IF(F261=1,3.31,IF(F261=2,3.42,IF(F261=3,3.53,IF(OR(F261=5,F261=4),3.64,IF(OR(F261=6,F261=7),3.76,IF(OR(F261=8,F261=9),3.88,IF(OR(F261=10,F261=11,F261=12),4.01,IF(OR(F261=13,F261=14,F261=15),4.13,IF(OR(F261=16,F261=17,F261=18),4.27,4.4)))))))))), IF(D261="Ա-1", IF(F261=0,2.66,IF(F261=1,2.75,IF(F261=2,2.83,IF(F261=3,2.92,IF(OR(F261=5,F261=4),3.02,IF(OR(F261=6,F261=7),3.11,IF(OR(F261=8,F261=9),3.21,IF(OR(F261=10,F261=11,F261=12),3.31,IF(OR(F261=13,F261=14,F261=15),3.42,IF(OR(F261=16,F261=17,F261=18),3.53,3.64)))))))))), IF(D261="Ա-2", IF(F261=0,2.28,IF(F261=1,2.35,IF(F261=2,2.43,IF(F261=3,2.5,IF(OR(F261=5,F261=4),2.58,IF(OR(F261=6,F261=7),2.66,IF(OR(F261=8,F261=9),2.75,IF(OR(F261=10,F261=11,F261=12),2.83,IF(OR(F261=13,F261=14,F261=15),2.92,IF(OR(F261=16,F261=17,F261=18),3.01,3.11)))))))))),IF(D261="Ա-3", IF(F261=0,1.96,IF(F261=1,2.02,IF(F261=2,2.08,IF(F261=3,2.15,IF(OR(F261=5,F261=4),2.21,IF(OR(F261=6,F261=7),2.28,IF(OR(F261=8,F261=9),2.35,IF(OR(F261=10,F261=11,F261=12),2.42,IF(OR(F261=13,F261=14,F261=15),2.5,IF(OR(F261=16,F261=17,F261=18),2.58,2.66)))))))))), IF(D261="Կ-1", IF(F261=0,1.68,IF(F261=1,1.73,IF(F261=2,1.79,IF(F261=3,1.84,IF(OR(F261=5,F261=4),1.9,IF(OR(F261=6,F261=7),1.96,IF(OR(F261=8,F261=9),2.02,IF(OR(F261=10,F261=11,F261=12),2.08,IF(OR(F261=13,F261=14,F261=15),2.14,IF(OR(F261=16,F261=17,F261=18),2.21,2.28)))))))))), IF(D261="Կ-2", IF(F261=0,1.45,IF(F261=1,1.49,IF(F261=2,1.54,IF(F261=3,1.59,IF(OR(F261=5,F261=4),1.63,IF(OR(F261=6,F261=7),1.68,IF(OR(F261=8,F261=9),1.73,IF(OR(F261=10,F261=11,F261=12),1.79,IF(OR(F261=13,F261=14,F261=15),1.84,IF(OR(F261=16,F261=17,F261=18),1.9,1.95)))))))))),IF(D261="Կ-3", IF(F261=0,1.25,IF(F261=1,1.29,IF(F261=2,1.33,IF(F261=3,1.37,IF(OR(F261=5,F261=4),1.41,IF(OR(F261=6,F261=7),1.45,IF(OR(F261=8,F261=9),1.49,IF(OR(F261=10,F261=11,F261=12),1.54,IF(OR(F261=13,F261=14,F261=15),1.58,IF(OR(F261=16,F261=17,F261=18),1.63,1.68)))))))))), "Error"))))))))))))</f>
        <v>0</v>
      </c>
      <c r="U261" s="101">
        <v>66140</v>
      </c>
      <c r="V261" s="102">
        <f t="shared" si="87"/>
        <v>0</v>
      </c>
      <c r="W261" s="101"/>
      <c r="X261" s="101"/>
      <c r="Y261" s="102">
        <f t="shared" si="84"/>
        <v>0</v>
      </c>
      <c r="Z261" s="102">
        <f t="shared" ref="Z261:Z267" si="93">+Y261*6.565</f>
        <v>0</v>
      </c>
      <c r="AA261" s="102" t="e">
        <f t="shared" si="88"/>
        <v>#VALUE!</v>
      </c>
    </row>
    <row r="262" spans="1:27" ht="17.25">
      <c r="A262" s="5"/>
      <c r="B262" s="5"/>
      <c r="C262" s="93"/>
      <c r="D262" s="193"/>
      <c r="E262" s="94"/>
      <c r="F262" s="95"/>
      <c r="G262" s="96" t="str">
        <f t="shared" si="89"/>
        <v>Error</v>
      </c>
      <c r="H262" s="97">
        <v>14400</v>
      </c>
      <c r="I262" s="98" t="e">
        <f t="shared" si="80"/>
        <v>#VALUE!</v>
      </c>
      <c r="J262" s="88" t="e">
        <f t="shared" si="85"/>
        <v>#VALUE!</v>
      </c>
      <c r="K262" s="98">
        <f t="shared" si="90"/>
        <v>0</v>
      </c>
      <c r="L262" s="98">
        <f t="shared" si="81"/>
        <v>0</v>
      </c>
      <c r="M262" s="98" t="e">
        <f t="shared" si="82"/>
        <v>#VALUE!</v>
      </c>
      <c r="N262" s="98" t="e">
        <f t="shared" si="83"/>
        <v>#VALUE!</v>
      </c>
      <c r="O262" s="97"/>
      <c r="P262" s="98" t="e">
        <f t="shared" si="86"/>
        <v>#VALUE!</v>
      </c>
      <c r="Q262" s="99" t="e">
        <f t="shared" si="91"/>
        <v>#VALUE!</v>
      </c>
      <c r="R262" s="100"/>
      <c r="S262" s="5"/>
      <c r="T262" s="28">
        <f t="shared" si="92"/>
        <v>0</v>
      </c>
      <c r="U262" s="101">
        <v>66140</v>
      </c>
      <c r="V262" s="102">
        <f t="shared" si="87"/>
        <v>0</v>
      </c>
      <c r="W262" s="101"/>
      <c r="X262" s="101"/>
      <c r="Y262" s="102">
        <f t="shared" si="84"/>
        <v>0</v>
      </c>
      <c r="Z262" s="102">
        <f t="shared" si="93"/>
        <v>0</v>
      </c>
      <c r="AA262" s="102" t="e">
        <f t="shared" si="88"/>
        <v>#VALUE!</v>
      </c>
    </row>
    <row r="263" spans="1:27" ht="17.25">
      <c r="A263" s="5"/>
      <c r="B263" s="5"/>
      <c r="C263" s="93"/>
      <c r="D263" s="193"/>
      <c r="E263" s="84"/>
      <c r="F263" s="85"/>
      <c r="G263" s="86" t="str">
        <f t="shared" si="89"/>
        <v>Error</v>
      </c>
      <c r="H263" s="87">
        <v>14400</v>
      </c>
      <c r="I263" s="88" t="e">
        <f t="shared" si="80"/>
        <v>#VALUE!</v>
      </c>
      <c r="J263" s="88" t="e">
        <f t="shared" si="85"/>
        <v>#VALUE!</v>
      </c>
      <c r="K263" s="88">
        <f t="shared" si="90"/>
        <v>0</v>
      </c>
      <c r="L263" s="88">
        <f t="shared" si="81"/>
        <v>0</v>
      </c>
      <c r="M263" s="88" t="e">
        <f t="shared" si="82"/>
        <v>#VALUE!</v>
      </c>
      <c r="N263" s="88" t="e">
        <f t="shared" si="83"/>
        <v>#VALUE!</v>
      </c>
      <c r="O263" s="87"/>
      <c r="P263" s="88" t="e">
        <f t="shared" si="86"/>
        <v>#VALUE!</v>
      </c>
      <c r="Q263" s="89" t="e">
        <f t="shared" si="91"/>
        <v>#VALUE!</v>
      </c>
      <c r="R263" s="90"/>
      <c r="S263" s="82"/>
      <c r="T263" s="28">
        <f t="shared" si="92"/>
        <v>0</v>
      </c>
      <c r="U263" s="91">
        <v>66140</v>
      </c>
      <c r="V263" s="92">
        <f t="shared" si="87"/>
        <v>0</v>
      </c>
      <c r="W263" s="91"/>
      <c r="X263" s="91"/>
      <c r="Y263" s="92">
        <f t="shared" si="84"/>
        <v>0</v>
      </c>
      <c r="Z263" s="92">
        <f t="shared" si="93"/>
        <v>0</v>
      </c>
      <c r="AA263" s="92" t="e">
        <f t="shared" si="88"/>
        <v>#VALUE!</v>
      </c>
    </row>
    <row r="264" spans="1:27" ht="17.25">
      <c r="A264" s="5"/>
      <c r="B264" s="5"/>
      <c r="C264" s="93"/>
      <c r="D264" s="193"/>
      <c r="E264" s="94"/>
      <c r="F264" s="95"/>
      <c r="G264" s="96" t="str">
        <f t="shared" si="89"/>
        <v>Error</v>
      </c>
      <c r="H264" s="97">
        <v>14400</v>
      </c>
      <c r="I264" s="98" t="e">
        <f t="shared" si="80"/>
        <v>#VALUE!</v>
      </c>
      <c r="J264" s="88" t="e">
        <f t="shared" si="85"/>
        <v>#VALUE!</v>
      </c>
      <c r="K264" s="98">
        <f t="shared" si="90"/>
        <v>0</v>
      </c>
      <c r="L264" s="98">
        <f t="shared" si="81"/>
        <v>0</v>
      </c>
      <c r="M264" s="98" t="e">
        <f t="shared" si="82"/>
        <v>#VALUE!</v>
      </c>
      <c r="N264" s="98" t="e">
        <f t="shared" si="83"/>
        <v>#VALUE!</v>
      </c>
      <c r="O264" s="97"/>
      <c r="P264" s="98" t="e">
        <f t="shared" si="86"/>
        <v>#VALUE!</v>
      </c>
      <c r="Q264" s="99" t="e">
        <f t="shared" si="91"/>
        <v>#VALUE!</v>
      </c>
      <c r="R264" s="100"/>
      <c r="S264" s="5"/>
      <c r="T264" s="28">
        <f t="shared" si="92"/>
        <v>0</v>
      </c>
      <c r="U264" s="101">
        <v>66140</v>
      </c>
      <c r="V264" s="102">
        <f t="shared" si="87"/>
        <v>0</v>
      </c>
      <c r="W264" s="101"/>
      <c r="X264" s="101"/>
      <c r="Y264" s="102">
        <f t="shared" si="84"/>
        <v>0</v>
      </c>
      <c r="Z264" s="102">
        <f t="shared" si="93"/>
        <v>0</v>
      </c>
      <c r="AA264" s="102" t="e">
        <f t="shared" si="88"/>
        <v>#VALUE!</v>
      </c>
    </row>
    <row r="265" spans="1:27" ht="17.25">
      <c r="A265" s="5"/>
      <c r="B265" s="5"/>
      <c r="C265" s="93"/>
      <c r="D265" s="193"/>
      <c r="E265" s="94"/>
      <c r="F265" s="95"/>
      <c r="G265" s="96" t="str">
        <f t="shared" si="89"/>
        <v>Error</v>
      </c>
      <c r="H265" s="97">
        <v>14400</v>
      </c>
      <c r="I265" s="98" t="e">
        <f t="shared" si="80"/>
        <v>#VALUE!</v>
      </c>
      <c r="J265" s="88" t="e">
        <f t="shared" si="85"/>
        <v>#VALUE!</v>
      </c>
      <c r="K265" s="98">
        <f t="shared" si="90"/>
        <v>0</v>
      </c>
      <c r="L265" s="98">
        <f t="shared" si="81"/>
        <v>0</v>
      </c>
      <c r="M265" s="98" t="e">
        <f t="shared" si="82"/>
        <v>#VALUE!</v>
      </c>
      <c r="N265" s="98" t="e">
        <f t="shared" si="83"/>
        <v>#VALUE!</v>
      </c>
      <c r="O265" s="97"/>
      <c r="P265" s="98" t="e">
        <f t="shared" si="86"/>
        <v>#VALUE!</v>
      </c>
      <c r="Q265" s="99" t="e">
        <f t="shared" si="91"/>
        <v>#VALUE!</v>
      </c>
      <c r="R265" s="100"/>
      <c r="S265" s="5"/>
      <c r="T265" s="28">
        <f t="shared" si="92"/>
        <v>0</v>
      </c>
      <c r="U265" s="101">
        <v>66140</v>
      </c>
      <c r="V265" s="102">
        <f t="shared" si="87"/>
        <v>0</v>
      </c>
      <c r="W265" s="101"/>
      <c r="X265" s="101"/>
      <c r="Y265" s="102">
        <f t="shared" si="84"/>
        <v>0</v>
      </c>
      <c r="Z265" s="102">
        <f t="shared" si="93"/>
        <v>0</v>
      </c>
      <c r="AA265" s="102" t="e">
        <f t="shared" si="88"/>
        <v>#VALUE!</v>
      </c>
    </row>
    <row r="266" spans="1:27" ht="17.25">
      <c r="A266" s="5"/>
      <c r="B266" s="5"/>
      <c r="C266" s="93"/>
      <c r="D266" s="193"/>
      <c r="E266" s="94"/>
      <c r="F266" s="95"/>
      <c r="G266" s="96" t="str">
        <f t="shared" si="89"/>
        <v>Error</v>
      </c>
      <c r="H266" s="97">
        <v>14400</v>
      </c>
      <c r="I266" s="98" t="e">
        <f t="shared" si="80"/>
        <v>#VALUE!</v>
      </c>
      <c r="J266" s="88" t="e">
        <f t="shared" si="85"/>
        <v>#VALUE!</v>
      </c>
      <c r="K266" s="98">
        <f t="shared" si="90"/>
        <v>0</v>
      </c>
      <c r="L266" s="98">
        <f t="shared" si="81"/>
        <v>0</v>
      </c>
      <c r="M266" s="98" t="e">
        <f t="shared" si="82"/>
        <v>#VALUE!</v>
      </c>
      <c r="N266" s="98" t="e">
        <f t="shared" si="83"/>
        <v>#VALUE!</v>
      </c>
      <c r="O266" s="97"/>
      <c r="P266" s="98" t="e">
        <f t="shared" si="86"/>
        <v>#VALUE!</v>
      </c>
      <c r="Q266" s="99" t="e">
        <f t="shared" si="91"/>
        <v>#VALUE!</v>
      </c>
      <c r="R266" s="100"/>
      <c r="S266" s="5"/>
      <c r="T266" s="28">
        <f t="shared" si="92"/>
        <v>0</v>
      </c>
      <c r="U266" s="101">
        <v>66140</v>
      </c>
      <c r="V266" s="102">
        <f t="shared" si="87"/>
        <v>0</v>
      </c>
      <c r="W266" s="101"/>
      <c r="X266" s="101"/>
      <c r="Y266" s="102">
        <f t="shared" si="84"/>
        <v>0</v>
      </c>
      <c r="Z266" s="102">
        <f t="shared" si="93"/>
        <v>0</v>
      </c>
      <c r="AA266" s="102" t="e">
        <f t="shared" si="88"/>
        <v>#VALUE!</v>
      </c>
    </row>
    <row r="267" spans="1:27" ht="18" thickBot="1">
      <c r="A267" s="103"/>
      <c r="B267" s="103"/>
      <c r="C267" s="104"/>
      <c r="D267" s="194"/>
      <c r="E267" s="105"/>
      <c r="F267" s="106"/>
      <c r="G267" s="107" t="str">
        <f t="shared" si="89"/>
        <v>Error</v>
      </c>
      <c r="H267" s="108">
        <v>14400</v>
      </c>
      <c r="I267" s="109" t="e">
        <f t="shared" si="80"/>
        <v>#VALUE!</v>
      </c>
      <c r="J267" s="88" t="e">
        <f t="shared" si="85"/>
        <v>#VALUE!</v>
      </c>
      <c r="K267" s="109">
        <f t="shared" si="90"/>
        <v>0</v>
      </c>
      <c r="L267" s="109">
        <f t="shared" si="81"/>
        <v>0</v>
      </c>
      <c r="M267" s="109" t="e">
        <f t="shared" si="82"/>
        <v>#VALUE!</v>
      </c>
      <c r="N267" s="109" t="e">
        <f t="shared" si="83"/>
        <v>#VALUE!</v>
      </c>
      <c r="O267" s="108"/>
      <c r="P267" s="109" t="e">
        <f t="shared" si="86"/>
        <v>#VALUE!</v>
      </c>
      <c r="Q267" s="110" t="e">
        <f t="shared" si="91"/>
        <v>#VALUE!</v>
      </c>
      <c r="R267" s="111"/>
      <c r="S267" s="103"/>
      <c r="T267" s="28">
        <f t="shared" si="92"/>
        <v>0</v>
      </c>
      <c r="U267" s="112">
        <v>66140</v>
      </c>
      <c r="V267" s="113">
        <f t="shared" si="87"/>
        <v>0</v>
      </c>
      <c r="W267" s="112"/>
      <c r="X267" s="112"/>
      <c r="Y267" s="113">
        <f t="shared" si="84"/>
        <v>0</v>
      </c>
      <c r="Z267" s="113">
        <f t="shared" si="93"/>
        <v>0</v>
      </c>
      <c r="AA267" s="113" t="e">
        <f t="shared" si="88"/>
        <v>#VALUE!</v>
      </c>
    </row>
    <row r="268" spans="1:27" s="120" customFormat="1" ht="15.75" thickBot="1">
      <c r="A268" s="1095" t="s">
        <v>47</v>
      </c>
      <c r="B268" s="1096"/>
      <c r="C268" s="1096"/>
      <c r="D268" s="1096"/>
      <c r="E268" s="114">
        <f>SUM(E196:E267)</f>
        <v>0</v>
      </c>
      <c r="F268" s="115"/>
      <c r="G268" s="116">
        <f>SUM(G196:G267)</f>
        <v>0</v>
      </c>
      <c r="H268" s="117"/>
      <c r="I268" s="118" t="e">
        <f t="shared" ref="I268:R268" si="94">SUM(I196:I267)</f>
        <v>#VALUE!</v>
      </c>
      <c r="J268" s="118" t="e">
        <f t="shared" si="94"/>
        <v>#VALUE!</v>
      </c>
      <c r="K268" s="118">
        <f t="shared" si="94"/>
        <v>0</v>
      </c>
      <c r="L268" s="118">
        <f t="shared" si="94"/>
        <v>0</v>
      </c>
      <c r="M268" s="118" t="e">
        <f t="shared" si="94"/>
        <v>#VALUE!</v>
      </c>
      <c r="N268" s="118" t="e">
        <f t="shared" si="94"/>
        <v>#VALUE!</v>
      </c>
      <c r="O268" s="117">
        <f t="shared" si="94"/>
        <v>0</v>
      </c>
      <c r="P268" s="118" t="e">
        <f t="shared" si="94"/>
        <v>#VALUE!</v>
      </c>
      <c r="Q268" s="119" t="e">
        <f t="shared" si="94"/>
        <v>#VALUE!</v>
      </c>
      <c r="R268" s="116">
        <f t="shared" si="94"/>
        <v>0</v>
      </c>
      <c r="S268" s="117"/>
      <c r="T268" s="117"/>
      <c r="U268" s="117"/>
      <c r="V268" s="118">
        <f t="shared" ref="V268:AA268" si="95">SUM(V196:V267)</f>
        <v>0</v>
      </c>
      <c r="W268" s="118">
        <f t="shared" si="95"/>
        <v>0</v>
      </c>
      <c r="X268" s="118">
        <f t="shared" si="95"/>
        <v>0</v>
      </c>
      <c r="Y268" s="118">
        <f t="shared" si="95"/>
        <v>0</v>
      </c>
      <c r="Z268" s="118">
        <f t="shared" si="95"/>
        <v>0</v>
      </c>
      <c r="AA268" s="119" t="e">
        <f t="shared" si="95"/>
        <v>#VALUE!</v>
      </c>
    </row>
    <row r="270" spans="1:27" ht="15.75" thickBot="1"/>
    <row r="271" spans="1:27" s="38" customFormat="1" ht="27" customHeight="1" thickBot="1">
      <c r="A271" s="1083" t="s">
        <v>49</v>
      </c>
      <c r="B271" s="1084"/>
      <c r="C271" s="1084"/>
      <c r="D271" s="1085"/>
      <c r="E271" s="1086" t="s">
        <v>343</v>
      </c>
      <c r="F271" s="1087"/>
      <c r="G271" s="1087"/>
      <c r="H271" s="1087"/>
      <c r="I271" s="1087"/>
      <c r="J271" s="1087"/>
      <c r="K271" s="1087"/>
      <c r="L271" s="1087"/>
      <c r="M271" s="1087"/>
      <c r="N271" s="1087"/>
      <c r="O271" s="1087"/>
      <c r="P271" s="1087"/>
      <c r="Q271" s="1087"/>
      <c r="R271" s="1087"/>
      <c r="S271" s="1087"/>
      <c r="T271" s="1087"/>
      <c r="U271" s="1087"/>
      <c r="V271" s="1087"/>
      <c r="W271" s="1087"/>
      <c r="X271" s="1087"/>
      <c r="Y271" s="1087"/>
      <c r="Z271" s="1087"/>
      <c r="AA271" s="1088"/>
    </row>
    <row r="272" spans="1:27" s="38" customFormat="1" ht="18" thickBot="1">
      <c r="A272" s="1089" t="s">
        <v>325</v>
      </c>
      <c r="B272" s="1090"/>
      <c r="C272" s="1090"/>
      <c r="D272" s="1091"/>
      <c r="E272" s="1092" t="s">
        <v>51</v>
      </c>
      <c r="F272" s="1093"/>
      <c r="G272" s="1093"/>
      <c r="H272" s="1093"/>
      <c r="I272" s="1093"/>
      <c r="J272" s="1093"/>
      <c r="K272" s="1093"/>
      <c r="L272" s="1093"/>
      <c r="M272" s="1093"/>
      <c r="N272" s="1093"/>
      <c r="O272" s="1093"/>
      <c r="P272" s="1093"/>
      <c r="Q272" s="1094"/>
      <c r="R272" s="1097" t="s">
        <v>52</v>
      </c>
      <c r="S272" s="1098"/>
      <c r="T272" s="1098"/>
      <c r="U272" s="1098"/>
      <c r="V272" s="1098"/>
      <c r="W272" s="1098"/>
      <c r="X272" s="1098"/>
      <c r="Y272" s="1098"/>
      <c r="Z272" s="1098"/>
      <c r="AA272" s="1099"/>
    </row>
    <row r="273" spans="1:29" s="62" customFormat="1" ht="143.25" thickBot="1">
      <c r="A273" s="63" t="s">
        <v>10</v>
      </c>
      <c r="B273" s="64" t="s">
        <v>326</v>
      </c>
      <c r="C273" s="64" t="s">
        <v>55</v>
      </c>
      <c r="D273" s="65" t="s">
        <v>327</v>
      </c>
      <c r="E273" s="66" t="s">
        <v>1</v>
      </c>
      <c r="F273" s="67" t="s">
        <v>328</v>
      </c>
      <c r="G273" s="67" t="s">
        <v>329</v>
      </c>
      <c r="H273" s="67" t="s">
        <v>330</v>
      </c>
      <c r="I273" s="67" t="s">
        <v>331</v>
      </c>
      <c r="J273" s="67" t="s">
        <v>332</v>
      </c>
      <c r="K273" s="67" t="s">
        <v>333</v>
      </c>
      <c r="L273" s="67" t="s">
        <v>334</v>
      </c>
      <c r="M273" s="67" t="s">
        <v>335</v>
      </c>
      <c r="N273" s="67" t="s">
        <v>336</v>
      </c>
      <c r="O273" s="67" t="s">
        <v>30</v>
      </c>
      <c r="P273" s="68" t="s">
        <v>60</v>
      </c>
      <c r="Q273" s="69" t="s">
        <v>337</v>
      </c>
      <c r="R273" s="70" t="s">
        <v>1</v>
      </c>
      <c r="S273" s="71" t="s">
        <v>328</v>
      </c>
      <c r="T273" s="71" t="s">
        <v>91</v>
      </c>
      <c r="U273" s="71" t="s">
        <v>338</v>
      </c>
      <c r="V273" s="71" t="s">
        <v>331</v>
      </c>
      <c r="W273" s="71" t="str">
        <f>+J273</f>
        <v>Սահմանվող պաշտոնային դրույքաչափ /հաշվի առնելով  նվազագույն ամսական աշխատավարձը - 50000 դրամ/</v>
      </c>
      <c r="X273" s="71" t="s">
        <v>30</v>
      </c>
      <c r="Y273" s="68" t="s">
        <v>60</v>
      </c>
      <c r="Z273" s="71" t="s">
        <v>339</v>
      </c>
      <c r="AA273" s="72" t="s">
        <v>340</v>
      </c>
    </row>
    <row r="274" spans="1:29" s="81" customFormat="1" ht="17.25" customHeight="1" thickBot="1">
      <c r="A274" s="73">
        <v>1</v>
      </c>
      <c r="B274" s="74">
        <v>2</v>
      </c>
      <c r="C274" s="74">
        <v>3</v>
      </c>
      <c r="D274" s="75">
        <v>4</v>
      </c>
      <c r="E274" s="76">
        <v>5</v>
      </c>
      <c r="F274" s="74">
        <v>6</v>
      </c>
      <c r="G274" s="77">
        <v>7</v>
      </c>
      <c r="H274" s="74">
        <v>8</v>
      </c>
      <c r="I274" s="74">
        <v>9</v>
      </c>
      <c r="J274" s="77">
        <v>10</v>
      </c>
      <c r="K274" s="74">
        <v>11</v>
      </c>
      <c r="L274" s="74">
        <v>12</v>
      </c>
      <c r="M274" s="77">
        <v>13</v>
      </c>
      <c r="N274" s="74">
        <v>14</v>
      </c>
      <c r="O274" s="74">
        <v>15</v>
      </c>
      <c r="P274" s="77">
        <v>16</v>
      </c>
      <c r="Q274" s="78">
        <v>17</v>
      </c>
      <c r="R274" s="79">
        <v>18</v>
      </c>
      <c r="S274" s="77">
        <v>19</v>
      </c>
      <c r="T274" s="74">
        <v>20</v>
      </c>
      <c r="U274" s="74">
        <v>21</v>
      </c>
      <c r="V274" s="74">
        <v>22</v>
      </c>
      <c r="W274" s="74">
        <v>23</v>
      </c>
      <c r="X274" s="74">
        <v>24</v>
      </c>
      <c r="Y274" s="74">
        <v>25</v>
      </c>
      <c r="Z274" s="74">
        <v>26</v>
      </c>
      <c r="AA274" s="78">
        <v>27</v>
      </c>
      <c r="AB274" s="80"/>
      <c r="AC274" s="80"/>
    </row>
    <row r="275" spans="1:29" ht="17.25">
      <c r="A275" s="82"/>
      <c r="B275" s="82"/>
      <c r="C275" s="83"/>
      <c r="D275" s="192"/>
      <c r="E275" s="84"/>
      <c r="F275" s="85"/>
      <c r="G275" s="86" t="str">
        <f>IF($C275="ստորաբաժանման պետ",IF(F275=0,2.28,IF(F275=1,2.35,IF(F275=2,2.43,IF(F275=3,2.5,IF(OR(F275=4,F275=5),2.58,IF(OR(F275=6,F275=7),2.66,IF(OR(F275=8,F275=9),2.75,IF(OR(F275=10,F275=11,F275=12),2.83,IF(OR(F275=13,F275=14,F275=15),2.92,IF(OR(F275=16,F275=17,F275=18),3.01,3.11)))))))))),IF($C275="ավագ կարգադրիչ",IF(F275=0,1.96,IF(F275=1,2.02,IF(F275=2,2.08,IF(F275=3,2.15,IF(OR(F275=4,F275=5),2.21,IF(OR(F275=6,F275=7),2.28,IF(OR(F275=8,F275=9),2.35,IF(OR(F275=10,F275=11,F275=12),2.42,IF(OR(F275=13,F275=14,F275=15),2.5,IF(OR(F275=16,F275=17,F275=18),2.58,2.66)))))))))),IF($C275="կարգադրիչ",IF(F275=0,1.45,IF(F275=1,1.49,IF(F275=2,1.54,IF(F275=3,1.59,IF(OR(F275=4,F275=5),1.9,IF(OR(F275=6,F275=7),1.96,IF(OR(F275=8,F275=9),1.73,IF(OR(F275=10,F275=11,F275=12),1.79,IF(OR(F275=13,F275=14,F275=15),1.84,IF(OR(F275=16,F275=17,F275=18),1.9,1.95)))))))))), "Error")))</f>
        <v>Error</v>
      </c>
      <c r="H275" s="87">
        <v>14400</v>
      </c>
      <c r="I275" s="88" t="e">
        <f>G275*H275</f>
        <v>#VALUE!</v>
      </c>
      <c r="J275" s="88" t="e">
        <f t="shared" ref="J275:J338" si="96">IF(I275&lt;=59525,59525,I275)</f>
        <v>#VALUE!</v>
      </c>
      <c r="K275" s="88">
        <f>IF($D275="գեներալ-մայոր",2.91,IF($D275="գնդապետ",2.38,IF($D275="փոխգնդապետ",2.25,IF($D275="մայոր",1.85,IF($D275="կապիտան",1.72,IF($D275="ավագ լեյտենանտ",1.59,IF($D275="լեյտենանտ",1.46,IF($D275="ավագ ենթասպա",1.06,IF($D275="ենթասպա",0.93,IF($D275="ավագ",0.79,IF($D275="ավագ սերժանտ",0.66,IF($D275="սերժանտ",0.53,IF($D275="կրտսեր սերժանտ",0.4,0)))))))))))))</f>
        <v>0</v>
      </c>
      <c r="L275" s="88">
        <f>K275*H275</f>
        <v>0</v>
      </c>
      <c r="M275" s="88" t="e">
        <f>L275+J275</f>
        <v>#VALUE!</v>
      </c>
      <c r="N275" s="88" t="e">
        <f>IF(F275&lt;2,M275*0%,IF(F275&lt;5,M275*5%,IF(F275&lt;10,M275*10%,IF(F275&lt;15,M275*15%,IF(F275&lt;20,M275*20%,IF(F275&lt;25,M275*25%,IF(F275&gt;=25,M275*30%)))))))</f>
        <v>#VALUE!</v>
      </c>
      <c r="O275" s="87"/>
      <c r="P275" s="88" t="e">
        <f t="shared" ref="P275:P338" si="97">M275+N275+O275</f>
        <v>#VALUE!</v>
      </c>
      <c r="Q275" s="89" t="e">
        <f>P275*6.565</f>
        <v>#VALUE!</v>
      </c>
      <c r="R275" s="90"/>
      <c r="S275" s="82"/>
      <c r="T275" s="28">
        <f>IF(E275&lt;1,0,IF(D275="Բ-1",IF(F275=0,6.94,IF(F275=1,7.17,IF(F275=2,7.41,IF(F275=3,7.66,IF(OR(F275=5,F275=4),7.92,IF(OR(F275=6,F275=7),8.18,IF(OR(F275=8,F275=9),8.46,IF(OR(F275=10,F275=11,F275=12),8.74,IF(OR(F275=13,F275=14,F275=15),9.03,IF(OR(F275=16,F275=17,F275=18),9.33,9.65)))))))))),IF(D275="Բ-2", IF(F275=0,5.71,IF(F275=1,5.89,IF(F275=2,6.09,IF(F275=3,6.29,IF(OR(F275=5,F275=4),6.5,IF(OR(F275=6,F275=7),6.72,IF(OR(F275=8,F275=9),6.94,IF(OR(F275=10,F275=11,F275=12),7.17,IF(OR(F275=13,F275=14,F275=15),7.41,IF(OR(F275=16,F275=17,F275=18),7.65,7.91)))))))))), IF(D275="Գ-1", IF(F275=0,4.7,IF(F275=1,4.86,IF(F275=2,5.01,IF(F275=3,5.18,IF(OR(F275=5,F275=4),5.35,IF(OR(F275=6,F275=7),5.52,IF(OR(F275=8,F275=9),5.71,IF(OR(F275=10,F275=11,F275=12),5.89,IF(OR(F275=13,F275=14,F275=15),6.09,IF(OR(F275=16,F275=17,F275=18),6.29,6.49)))))))))), IF(D275="Գ-2", IF(F275=0,3.88,IF(F275=1,4.01,IF(F275=2,4.14,IF(F275=3,4.27,IF(OR(F275=5,F275=4),4.41,IF(OR(F275=6,F275=7),4.55,IF(OR(F275=8,F275=9),4.7,IF(OR(F275=10,F275=11,F275=12),4.85,IF(OR(F275=13,F275=14,F275=15),5.01,IF(OR(F275=16,F275=17,F275=18),5.17,5.34)))))))))), IF(D275="Գ-3", IF(F275=0,3.21,IF(F275=1,3.31,IF(F275=2,3.42,IF(F275=3,3.53,IF(OR(F275=5,F275=4),3.64,IF(OR(F275=6,F275=7),3.76,IF(OR(F275=8,F275=9),3.88,IF(OR(F275=10,F275=11,F275=12),4.01,IF(OR(F275=13,F275=14,F275=15),4.13,IF(OR(F275=16,F275=17,F275=18),4.27,4.4)))))))))), IF(D275="Ա-1", IF(F275=0,2.66,IF(F275=1,2.75,IF(F275=2,2.83,IF(F275=3,2.92,IF(OR(F275=5,F275=4),3.02,IF(OR(F275=6,F275=7),3.11,IF(OR(F275=8,F275=9),3.21,IF(OR(F275=10,F275=11,F275=12),3.31,IF(OR(F275=13,F275=14,F275=15),3.42,IF(OR(F275=16,F275=17,F275=18),3.53,3.64)))))))))), IF(D275="Ա-2", IF(F275=0,2.28,IF(F275=1,2.35,IF(F275=2,2.43,IF(F275=3,2.5,IF(OR(F275=5,F275=4),2.58,IF(OR(F275=6,F275=7),2.66,IF(OR(F275=8,F275=9),2.75,IF(OR(F275=10,F275=11,F275=12),2.83,IF(OR(F275=13,F275=14,F275=15),2.92,IF(OR(F275=16,F275=17,F275=18),3.01,3.11)))))))))),IF(D275="Ա-3", IF(F275=0,1.96,IF(F275=1,2.02,IF(F275=2,2.08,IF(F275=3,2.15,IF(OR(F275=5,F275=4),2.21,IF(OR(F275=6,F275=7),2.28,IF(OR(F275=8,F275=9),2.35,IF(OR(F275=10,F275=11,F275=12),2.42,IF(OR(F275=13,F275=14,F275=15),2.5,IF(OR(F275=16,F275=17,F275=18),2.58,2.66)))))))))), IF(D275="Կ-1", IF(F275=0,1.68,IF(F275=1,1.73,IF(F275=2,1.79,IF(F275=3,1.84,IF(OR(F275=5,F275=4),1.9,IF(OR(F275=6,F275=7),1.96,IF(OR(F275=8,F275=9),2.02,IF(OR(F275=10,F275=11,F275=12),2.08,IF(OR(F275=13,F275=14,F275=15),2.14,IF(OR(F275=16,F275=17,F275=18),2.21,2.28)))))))))), IF(D275="Կ-2", IF(F275=0,1.45,IF(F275=1,1.49,IF(F275=2,1.54,IF(F275=3,1.59,IF(OR(F275=5,F275=4),1.63,IF(OR(F275=6,F275=7),1.68,IF(OR(F275=8,F275=9),1.73,IF(OR(F275=10,F275=11,F275=12),1.79,IF(OR(F275=13,F275=14,F275=15),1.84,IF(OR(F275=16,F275=17,F275=18),1.9,1.95)))))))))),IF(D275="Կ-3", IF(F275=0,1.25,IF(F275=1,1.29,IF(F275=2,1.33,IF(F275=3,1.37,IF(OR(F275=5,F275=4),1.41,IF(OR(F275=6,F275=7),1.45,IF(OR(F275=8,F275=9),1.49,IF(OR(F275=10,F275=11,F275=12),1.54,IF(OR(F275=13,F275=14,F275=15),1.58,IF(OR(F275=16,F275=17,F275=18),1.63,1.68)))))))))), "Error"))))))))))))</f>
        <v>0</v>
      </c>
      <c r="U275" s="91">
        <v>66140</v>
      </c>
      <c r="V275" s="92">
        <f t="shared" ref="V275:V306" si="98">+U275*T275</f>
        <v>0</v>
      </c>
      <c r="W275" s="91"/>
      <c r="X275" s="91"/>
      <c r="Y275" s="92">
        <f>+V275+W275+X275</f>
        <v>0</v>
      </c>
      <c r="Z275" s="92">
        <f>+Y275*6.565</f>
        <v>0</v>
      </c>
      <c r="AA275" s="92" t="e">
        <f t="shared" ref="AA275:AA306" si="99">+Z275+Q275</f>
        <v>#VALUE!</v>
      </c>
    </row>
    <row r="276" spans="1:29" ht="17.25">
      <c r="A276" s="5"/>
      <c r="B276" s="5"/>
      <c r="C276" s="93"/>
      <c r="D276" s="193"/>
      <c r="E276" s="94"/>
      <c r="F276" s="95"/>
      <c r="G276" s="96" t="str">
        <f t="shared" ref="G276:G339" si="100">IF($C276="ստորաբաժանման պետ",IF(F276=0,2.28,IF(F276=1,2.35,IF(F276=2,2.43,IF(F276=3,2.5,IF(OR(F276=4,F276=5),2.58,IF(OR(F276=6,F276=7),2.66,IF(OR(F276=8,F276=9),2.75,IF(OR(F276=10,F276=11,F276=12),2.83,IF(OR(F276=13,F276=14,F276=15),2.92,IF(OR(F276=16,F276=17,F276=18),3.01,3.11)))))))))),IF($C276="ավագ կարգադրիչ",IF(F276=0,1.96,IF(F276=1,2.02,IF(F276=2,2.08,IF(F276=3,2.15,IF(OR(F276=4,F276=5),2.21,IF(OR(F276=6,F276=7),2.28,IF(OR(F276=8,F276=9),2.35,IF(OR(F276=10,F276=11,F276=12),2.42,IF(OR(F276=13,F276=14,F276=15),2.5,IF(OR(F276=16,F276=17,F276=18),2.58,2.66)))))))))),IF($C276="կարգադրիչ",IF(F276=0,1.45,IF(F276=1,1.49,IF(F276=2,1.54,IF(F276=3,1.59,IF(OR(F276=4,F276=5),1.9,IF(OR(F276=6,F276=7),1.96,IF(OR(F276=8,F276=9),1.73,IF(OR(F276=10,F276=11,F276=12),1.79,IF(OR(F276=13,F276=14,F276=15),1.84,IF(OR(F276=16,F276=17,F276=18),1.9,1.95)))))))))), "Error")))</f>
        <v>Error</v>
      </c>
      <c r="H276" s="97">
        <v>14400</v>
      </c>
      <c r="I276" s="98" t="e">
        <f t="shared" ref="I276:I329" si="101">G276*H276</f>
        <v>#VALUE!</v>
      </c>
      <c r="J276" s="88" t="e">
        <f t="shared" si="96"/>
        <v>#VALUE!</v>
      </c>
      <c r="K276" s="98">
        <f t="shared" ref="K276:K339" si="102">IF($D276="գեներալ-մայոր",2.91,IF($D276="գնդապետ",2.38,IF($D276="փոխգնդապետ",2.25,IF($D276="մայոր",1.85,IF($D276="կապիտան",1.72,IF($D276="ավագ լեյտենանտ",1.59,IF($D276="լեյտենանտ",1.46,IF($D276="ավագ ենթասպա",1.06,IF($D276="ենթասպա",0.93,IF($D276="ավագ",0.79,IF($D276="ավագ սերժանտ",0.66,IF($D276="սերժանտ",0.53,IF($D276="կրտսեր սերժանտ",0.4,0)))))))))))))</f>
        <v>0</v>
      </c>
      <c r="L276" s="98">
        <f t="shared" ref="L276:L329" si="103">K276*H276</f>
        <v>0</v>
      </c>
      <c r="M276" s="98" t="e">
        <f t="shared" ref="M276:M329" si="104">L276+J276</f>
        <v>#VALUE!</v>
      </c>
      <c r="N276" s="98" t="e">
        <f t="shared" ref="N276:N329" si="105">IF(F276&lt;2,M276*0%,IF(F276&lt;5,M276*5%,IF(F276&lt;10,M276*10%,IF(F276&lt;15,M276*15%,IF(F276&lt;20,M276*20%,IF(F276&lt;25,M276*25%,IF(F276&gt;=25,M276*30%)))))))</f>
        <v>#VALUE!</v>
      </c>
      <c r="O276" s="97"/>
      <c r="P276" s="98" t="e">
        <f t="shared" si="97"/>
        <v>#VALUE!</v>
      </c>
      <c r="Q276" s="99" t="e">
        <f t="shared" ref="Q276:Q339" si="106">P276*6.565</f>
        <v>#VALUE!</v>
      </c>
      <c r="R276" s="100"/>
      <c r="S276" s="5"/>
      <c r="T276" s="28">
        <f t="shared" ref="T276:T339" si="107">IF(E276&lt;1,0,IF(D276="Բ-1",IF(F276=0,6.94,IF(F276=1,7.17,IF(F276=2,7.41,IF(F276=3,7.66,IF(OR(F276=5,F276=4),7.92,IF(OR(F276=6,F276=7),8.18,IF(OR(F276=8,F276=9),8.46,IF(OR(F276=10,F276=11,F276=12),8.74,IF(OR(F276=13,F276=14,F276=15),9.03,IF(OR(F276=16,F276=17,F276=18),9.33,9.65)))))))))),IF(D276="Բ-2", IF(F276=0,5.71,IF(F276=1,5.89,IF(F276=2,6.09,IF(F276=3,6.29,IF(OR(F276=5,F276=4),6.5,IF(OR(F276=6,F276=7),6.72,IF(OR(F276=8,F276=9),6.94,IF(OR(F276=10,F276=11,F276=12),7.17,IF(OR(F276=13,F276=14,F276=15),7.41,IF(OR(F276=16,F276=17,F276=18),7.65,7.91)))))))))), IF(D276="Գ-1", IF(F276=0,4.7,IF(F276=1,4.86,IF(F276=2,5.01,IF(F276=3,5.18,IF(OR(F276=5,F276=4),5.35,IF(OR(F276=6,F276=7),5.52,IF(OR(F276=8,F276=9),5.71,IF(OR(F276=10,F276=11,F276=12),5.89,IF(OR(F276=13,F276=14,F276=15),6.09,IF(OR(F276=16,F276=17,F276=18),6.29,6.49)))))))))), IF(D276="Գ-2", IF(F276=0,3.88,IF(F276=1,4.01,IF(F276=2,4.14,IF(F276=3,4.27,IF(OR(F276=5,F276=4),4.41,IF(OR(F276=6,F276=7),4.55,IF(OR(F276=8,F276=9),4.7,IF(OR(F276=10,F276=11,F276=12),4.85,IF(OR(F276=13,F276=14,F276=15),5.01,IF(OR(F276=16,F276=17,F276=18),5.17,5.34)))))))))), IF(D276="Գ-3", IF(F276=0,3.21,IF(F276=1,3.31,IF(F276=2,3.42,IF(F276=3,3.53,IF(OR(F276=5,F276=4),3.64,IF(OR(F276=6,F276=7),3.76,IF(OR(F276=8,F276=9),3.88,IF(OR(F276=10,F276=11,F276=12),4.01,IF(OR(F276=13,F276=14,F276=15),4.13,IF(OR(F276=16,F276=17,F276=18),4.27,4.4)))))))))), IF(D276="Ա-1", IF(F276=0,2.66,IF(F276=1,2.75,IF(F276=2,2.83,IF(F276=3,2.92,IF(OR(F276=5,F276=4),3.02,IF(OR(F276=6,F276=7),3.11,IF(OR(F276=8,F276=9),3.21,IF(OR(F276=10,F276=11,F276=12),3.31,IF(OR(F276=13,F276=14,F276=15),3.42,IF(OR(F276=16,F276=17,F276=18),3.53,3.64)))))))))), IF(D276="Ա-2", IF(F276=0,2.28,IF(F276=1,2.35,IF(F276=2,2.43,IF(F276=3,2.5,IF(OR(F276=5,F276=4),2.58,IF(OR(F276=6,F276=7),2.66,IF(OR(F276=8,F276=9),2.75,IF(OR(F276=10,F276=11,F276=12),2.83,IF(OR(F276=13,F276=14,F276=15),2.92,IF(OR(F276=16,F276=17,F276=18),3.01,3.11)))))))))),IF(D276="Ա-3", IF(F276=0,1.96,IF(F276=1,2.02,IF(F276=2,2.08,IF(F276=3,2.15,IF(OR(F276=5,F276=4),2.21,IF(OR(F276=6,F276=7),2.28,IF(OR(F276=8,F276=9),2.35,IF(OR(F276=10,F276=11,F276=12),2.42,IF(OR(F276=13,F276=14,F276=15),2.5,IF(OR(F276=16,F276=17,F276=18),2.58,2.66)))))))))), IF(D276="Կ-1", IF(F276=0,1.68,IF(F276=1,1.73,IF(F276=2,1.79,IF(F276=3,1.84,IF(OR(F276=5,F276=4),1.9,IF(OR(F276=6,F276=7),1.96,IF(OR(F276=8,F276=9),2.02,IF(OR(F276=10,F276=11,F276=12),2.08,IF(OR(F276=13,F276=14,F276=15),2.14,IF(OR(F276=16,F276=17,F276=18),2.21,2.28)))))))))), IF(D276="Կ-2", IF(F276=0,1.45,IF(F276=1,1.49,IF(F276=2,1.54,IF(F276=3,1.59,IF(OR(F276=5,F276=4),1.63,IF(OR(F276=6,F276=7),1.68,IF(OR(F276=8,F276=9),1.73,IF(OR(F276=10,F276=11,F276=12),1.79,IF(OR(F276=13,F276=14,F276=15),1.84,IF(OR(F276=16,F276=17,F276=18),1.9,1.95)))))))))),IF(D276="Կ-3", IF(F276=0,1.25,IF(F276=1,1.29,IF(F276=2,1.33,IF(F276=3,1.37,IF(OR(F276=5,F276=4),1.41,IF(OR(F276=6,F276=7),1.45,IF(OR(F276=8,F276=9),1.49,IF(OR(F276=10,F276=11,F276=12),1.54,IF(OR(F276=13,F276=14,F276=15),1.58,IF(OR(F276=16,F276=17,F276=18),1.63,1.68)))))))))), "Error"))))))))))))</f>
        <v>0</v>
      </c>
      <c r="U276" s="101">
        <v>66140</v>
      </c>
      <c r="V276" s="102">
        <f t="shared" si="98"/>
        <v>0</v>
      </c>
      <c r="W276" s="101"/>
      <c r="X276" s="101"/>
      <c r="Y276" s="102">
        <f t="shared" ref="Y276:Y329" si="108">+V276+W276+X276</f>
        <v>0</v>
      </c>
      <c r="Z276" s="102">
        <f t="shared" ref="Z276:Z339" si="109">+Y276*6.565</f>
        <v>0</v>
      </c>
      <c r="AA276" s="102" t="e">
        <f t="shared" si="99"/>
        <v>#VALUE!</v>
      </c>
    </row>
    <row r="277" spans="1:29" ht="17.25">
      <c r="A277" s="5"/>
      <c r="B277" s="5"/>
      <c r="C277" s="93"/>
      <c r="D277" s="193"/>
      <c r="E277" s="94"/>
      <c r="F277" s="95"/>
      <c r="G277" s="96" t="str">
        <f t="shared" si="100"/>
        <v>Error</v>
      </c>
      <c r="H277" s="97">
        <v>14400</v>
      </c>
      <c r="I277" s="98" t="e">
        <f t="shared" si="101"/>
        <v>#VALUE!</v>
      </c>
      <c r="J277" s="88" t="e">
        <f t="shared" si="96"/>
        <v>#VALUE!</v>
      </c>
      <c r="K277" s="98">
        <f t="shared" si="102"/>
        <v>0</v>
      </c>
      <c r="L277" s="98">
        <f t="shared" si="103"/>
        <v>0</v>
      </c>
      <c r="M277" s="98" t="e">
        <f t="shared" si="104"/>
        <v>#VALUE!</v>
      </c>
      <c r="N277" s="98" t="e">
        <f t="shared" si="105"/>
        <v>#VALUE!</v>
      </c>
      <c r="O277" s="97"/>
      <c r="P277" s="98" t="e">
        <f t="shared" si="97"/>
        <v>#VALUE!</v>
      </c>
      <c r="Q277" s="99" t="e">
        <f t="shared" si="106"/>
        <v>#VALUE!</v>
      </c>
      <c r="R277" s="100"/>
      <c r="S277" s="5"/>
      <c r="T277" s="28">
        <f t="shared" si="107"/>
        <v>0</v>
      </c>
      <c r="U277" s="101">
        <v>66140</v>
      </c>
      <c r="V277" s="102">
        <f t="shared" si="98"/>
        <v>0</v>
      </c>
      <c r="W277" s="101"/>
      <c r="X277" s="101"/>
      <c r="Y277" s="102">
        <f t="shared" si="108"/>
        <v>0</v>
      </c>
      <c r="Z277" s="102">
        <f t="shared" si="109"/>
        <v>0</v>
      </c>
      <c r="AA277" s="102" t="e">
        <f t="shared" si="99"/>
        <v>#VALUE!</v>
      </c>
    </row>
    <row r="278" spans="1:29" ht="17.25">
      <c r="A278" s="5"/>
      <c r="B278" s="5"/>
      <c r="C278" s="93"/>
      <c r="D278" s="193"/>
      <c r="E278" s="94"/>
      <c r="F278" s="95"/>
      <c r="G278" s="96" t="str">
        <f t="shared" si="100"/>
        <v>Error</v>
      </c>
      <c r="H278" s="97">
        <v>14400</v>
      </c>
      <c r="I278" s="98" t="e">
        <f t="shared" si="101"/>
        <v>#VALUE!</v>
      </c>
      <c r="J278" s="88" t="e">
        <f t="shared" si="96"/>
        <v>#VALUE!</v>
      </c>
      <c r="K278" s="98">
        <f t="shared" si="102"/>
        <v>0</v>
      </c>
      <c r="L278" s="98">
        <f t="shared" si="103"/>
        <v>0</v>
      </c>
      <c r="M278" s="98" t="e">
        <f t="shared" si="104"/>
        <v>#VALUE!</v>
      </c>
      <c r="N278" s="98" t="e">
        <f t="shared" si="105"/>
        <v>#VALUE!</v>
      </c>
      <c r="O278" s="97"/>
      <c r="P278" s="98" t="e">
        <f t="shared" si="97"/>
        <v>#VALUE!</v>
      </c>
      <c r="Q278" s="99" t="e">
        <f t="shared" si="106"/>
        <v>#VALUE!</v>
      </c>
      <c r="R278" s="100"/>
      <c r="S278" s="5"/>
      <c r="T278" s="28">
        <f t="shared" si="107"/>
        <v>0</v>
      </c>
      <c r="U278" s="101">
        <v>66140</v>
      </c>
      <c r="V278" s="102">
        <f t="shared" si="98"/>
        <v>0</v>
      </c>
      <c r="W278" s="101"/>
      <c r="X278" s="101"/>
      <c r="Y278" s="102">
        <f t="shared" si="108"/>
        <v>0</v>
      </c>
      <c r="Z278" s="102">
        <f t="shared" si="109"/>
        <v>0</v>
      </c>
      <c r="AA278" s="102" t="e">
        <f t="shared" si="99"/>
        <v>#VALUE!</v>
      </c>
    </row>
    <row r="279" spans="1:29" ht="17.25">
      <c r="A279" s="5"/>
      <c r="B279" s="5"/>
      <c r="C279" s="93"/>
      <c r="D279" s="193"/>
      <c r="E279" s="94"/>
      <c r="F279" s="95"/>
      <c r="G279" s="96" t="str">
        <f t="shared" si="100"/>
        <v>Error</v>
      </c>
      <c r="H279" s="97">
        <v>14400</v>
      </c>
      <c r="I279" s="98" t="e">
        <f t="shared" si="101"/>
        <v>#VALUE!</v>
      </c>
      <c r="J279" s="88" t="e">
        <f t="shared" si="96"/>
        <v>#VALUE!</v>
      </c>
      <c r="K279" s="98">
        <f t="shared" si="102"/>
        <v>0</v>
      </c>
      <c r="L279" s="98">
        <f t="shared" si="103"/>
        <v>0</v>
      </c>
      <c r="M279" s="98" t="e">
        <f t="shared" si="104"/>
        <v>#VALUE!</v>
      </c>
      <c r="N279" s="98" t="e">
        <f t="shared" si="105"/>
        <v>#VALUE!</v>
      </c>
      <c r="O279" s="97"/>
      <c r="P279" s="98" t="e">
        <f t="shared" si="97"/>
        <v>#VALUE!</v>
      </c>
      <c r="Q279" s="99" t="e">
        <f t="shared" si="106"/>
        <v>#VALUE!</v>
      </c>
      <c r="R279" s="100"/>
      <c r="S279" s="5"/>
      <c r="T279" s="28">
        <f t="shared" si="107"/>
        <v>0</v>
      </c>
      <c r="U279" s="101">
        <v>66140</v>
      </c>
      <c r="V279" s="102">
        <f t="shared" si="98"/>
        <v>0</v>
      </c>
      <c r="W279" s="101"/>
      <c r="X279" s="101"/>
      <c r="Y279" s="102">
        <f t="shared" si="108"/>
        <v>0</v>
      </c>
      <c r="Z279" s="102">
        <f t="shared" si="109"/>
        <v>0</v>
      </c>
      <c r="AA279" s="102" t="e">
        <f t="shared" si="99"/>
        <v>#VALUE!</v>
      </c>
    </row>
    <row r="280" spans="1:29" ht="17.25">
      <c r="A280" s="5"/>
      <c r="B280" s="5"/>
      <c r="C280" s="93"/>
      <c r="D280" s="193"/>
      <c r="E280" s="94"/>
      <c r="F280" s="95"/>
      <c r="G280" s="96" t="str">
        <f t="shared" si="100"/>
        <v>Error</v>
      </c>
      <c r="H280" s="97">
        <v>14400</v>
      </c>
      <c r="I280" s="98" t="e">
        <f t="shared" si="101"/>
        <v>#VALUE!</v>
      </c>
      <c r="J280" s="88" t="e">
        <f t="shared" si="96"/>
        <v>#VALUE!</v>
      </c>
      <c r="K280" s="98">
        <f t="shared" si="102"/>
        <v>0</v>
      </c>
      <c r="L280" s="98">
        <f t="shared" si="103"/>
        <v>0</v>
      </c>
      <c r="M280" s="98" t="e">
        <f t="shared" si="104"/>
        <v>#VALUE!</v>
      </c>
      <c r="N280" s="98" t="e">
        <f t="shared" si="105"/>
        <v>#VALUE!</v>
      </c>
      <c r="O280" s="97"/>
      <c r="P280" s="98" t="e">
        <f t="shared" si="97"/>
        <v>#VALUE!</v>
      </c>
      <c r="Q280" s="99" t="e">
        <f t="shared" si="106"/>
        <v>#VALUE!</v>
      </c>
      <c r="R280" s="100"/>
      <c r="S280" s="5"/>
      <c r="T280" s="28">
        <f t="shared" si="107"/>
        <v>0</v>
      </c>
      <c r="U280" s="101">
        <v>66140</v>
      </c>
      <c r="V280" s="102">
        <f t="shared" si="98"/>
        <v>0</v>
      </c>
      <c r="W280" s="101"/>
      <c r="X280" s="101"/>
      <c r="Y280" s="102">
        <f t="shared" si="108"/>
        <v>0</v>
      </c>
      <c r="Z280" s="102">
        <f t="shared" si="109"/>
        <v>0</v>
      </c>
      <c r="AA280" s="102" t="e">
        <f t="shared" si="99"/>
        <v>#VALUE!</v>
      </c>
    </row>
    <row r="281" spans="1:29" ht="17.25">
      <c r="A281" s="5"/>
      <c r="B281" s="5"/>
      <c r="C281" s="93"/>
      <c r="D281" s="193"/>
      <c r="E281" s="84"/>
      <c r="F281" s="85"/>
      <c r="G281" s="86" t="str">
        <f t="shared" si="100"/>
        <v>Error</v>
      </c>
      <c r="H281" s="87">
        <v>14400</v>
      </c>
      <c r="I281" s="88" t="e">
        <f t="shared" si="101"/>
        <v>#VALUE!</v>
      </c>
      <c r="J281" s="88" t="e">
        <f t="shared" si="96"/>
        <v>#VALUE!</v>
      </c>
      <c r="K281" s="88">
        <f t="shared" si="102"/>
        <v>0</v>
      </c>
      <c r="L281" s="88">
        <f t="shared" si="103"/>
        <v>0</v>
      </c>
      <c r="M281" s="88" t="e">
        <f t="shared" si="104"/>
        <v>#VALUE!</v>
      </c>
      <c r="N281" s="88" t="e">
        <f t="shared" si="105"/>
        <v>#VALUE!</v>
      </c>
      <c r="O281" s="87"/>
      <c r="P281" s="88" t="e">
        <f t="shared" si="97"/>
        <v>#VALUE!</v>
      </c>
      <c r="Q281" s="89" t="e">
        <f t="shared" si="106"/>
        <v>#VALUE!</v>
      </c>
      <c r="R281" s="90"/>
      <c r="S281" s="82"/>
      <c r="T281" s="28">
        <f t="shared" si="107"/>
        <v>0</v>
      </c>
      <c r="U281" s="91">
        <v>66140</v>
      </c>
      <c r="V281" s="92">
        <f t="shared" si="98"/>
        <v>0</v>
      </c>
      <c r="W281" s="91"/>
      <c r="X281" s="91"/>
      <c r="Y281" s="92">
        <f t="shared" si="108"/>
        <v>0</v>
      </c>
      <c r="Z281" s="92">
        <f t="shared" si="109"/>
        <v>0</v>
      </c>
      <c r="AA281" s="92" t="e">
        <f t="shared" si="99"/>
        <v>#VALUE!</v>
      </c>
    </row>
    <row r="282" spans="1:29" ht="17.25">
      <c r="A282" s="5"/>
      <c r="B282" s="5"/>
      <c r="C282" s="93"/>
      <c r="D282" s="193"/>
      <c r="E282" s="94"/>
      <c r="F282" s="95"/>
      <c r="G282" s="96" t="str">
        <f t="shared" si="100"/>
        <v>Error</v>
      </c>
      <c r="H282" s="97">
        <v>14400</v>
      </c>
      <c r="I282" s="98" t="e">
        <f t="shared" si="101"/>
        <v>#VALUE!</v>
      </c>
      <c r="J282" s="88" t="e">
        <f t="shared" si="96"/>
        <v>#VALUE!</v>
      </c>
      <c r="K282" s="98">
        <f t="shared" si="102"/>
        <v>0</v>
      </c>
      <c r="L282" s="98">
        <f t="shared" si="103"/>
        <v>0</v>
      </c>
      <c r="M282" s="98" t="e">
        <f t="shared" si="104"/>
        <v>#VALUE!</v>
      </c>
      <c r="N282" s="98" t="e">
        <f t="shared" si="105"/>
        <v>#VALUE!</v>
      </c>
      <c r="O282" s="97"/>
      <c r="P282" s="98" t="e">
        <f t="shared" si="97"/>
        <v>#VALUE!</v>
      </c>
      <c r="Q282" s="99" t="e">
        <f t="shared" si="106"/>
        <v>#VALUE!</v>
      </c>
      <c r="R282" s="100"/>
      <c r="S282" s="5"/>
      <c r="T282" s="28">
        <f t="shared" si="107"/>
        <v>0</v>
      </c>
      <c r="U282" s="101">
        <v>66140</v>
      </c>
      <c r="V282" s="102">
        <f t="shared" si="98"/>
        <v>0</v>
      </c>
      <c r="W282" s="101"/>
      <c r="X282" s="101"/>
      <c r="Y282" s="102">
        <f t="shared" si="108"/>
        <v>0</v>
      </c>
      <c r="Z282" s="102">
        <f t="shared" si="109"/>
        <v>0</v>
      </c>
      <c r="AA282" s="102" t="e">
        <f t="shared" si="99"/>
        <v>#VALUE!</v>
      </c>
    </row>
    <row r="283" spans="1:29" ht="17.25">
      <c r="A283" s="5"/>
      <c r="B283" s="5"/>
      <c r="C283" s="93"/>
      <c r="D283" s="193"/>
      <c r="E283" s="94"/>
      <c r="F283" s="95"/>
      <c r="G283" s="96" t="str">
        <f t="shared" si="100"/>
        <v>Error</v>
      </c>
      <c r="H283" s="97">
        <v>14400</v>
      </c>
      <c r="I283" s="98" t="e">
        <f t="shared" si="101"/>
        <v>#VALUE!</v>
      </c>
      <c r="J283" s="88" t="e">
        <f t="shared" si="96"/>
        <v>#VALUE!</v>
      </c>
      <c r="K283" s="98">
        <f t="shared" si="102"/>
        <v>0</v>
      </c>
      <c r="L283" s="98">
        <f t="shared" si="103"/>
        <v>0</v>
      </c>
      <c r="M283" s="98" t="e">
        <f t="shared" si="104"/>
        <v>#VALUE!</v>
      </c>
      <c r="N283" s="98" t="e">
        <f t="shared" si="105"/>
        <v>#VALUE!</v>
      </c>
      <c r="O283" s="97"/>
      <c r="P283" s="98" t="e">
        <f t="shared" si="97"/>
        <v>#VALUE!</v>
      </c>
      <c r="Q283" s="99" t="e">
        <f t="shared" si="106"/>
        <v>#VALUE!</v>
      </c>
      <c r="R283" s="100"/>
      <c r="S283" s="5"/>
      <c r="T283" s="28">
        <f t="shared" si="107"/>
        <v>0</v>
      </c>
      <c r="U283" s="101">
        <v>66140</v>
      </c>
      <c r="V283" s="102">
        <f t="shared" si="98"/>
        <v>0</v>
      </c>
      <c r="W283" s="101"/>
      <c r="X283" s="101"/>
      <c r="Y283" s="102">
        <f t="shared" si="108"/>
        <v>0</v>
      </c>
      <c r="Z283" s="102">
        <f t="shared" si="109"/>
        <v>0</v>
      </c>
      <c r="AA283" s="102" t="e">
        <f t="shared" si="99"/>
        <v>#VALUE!</v>
      </c>
    </row>
    <row r="284" spans="1:29" ht="17.25">
      <c r="A284" s="5"/>
      <c r="B284" s="5"/>
      <c r="C284" s="93"/>
      <c r="D284" s="193"/>
      <c r="E284" s="94"/>
      <c r="F284" s="95"/>
      <c r="G284" s="96" t="str">
        <f t="shared" si="100"/>
        <v>Error</v>
      </c>
      <c r="H284" s="97">
        <v>14400</v>
      </c>
      <c r="I284" s="98" t="e">
        <f t="shared" si="101"/>
        <v>#VALUE!</v>
      </c>
      <c r="J284" s="88" t="e">
        <f t="shared" si="96"/>
        <v>#VALUE!</v>
      </c>
      <c r="K284" s="98">
        <f t="shared" si="102"/>
        <v>0</v>
      </c>
      <c r="L284" s="98">
        <f t="shared" si="103"/>
        <v>0</v>
      </c>
      <c r="M284" s="98" t="e">
        <f t="shared" si="104"/>
        <v>#VALUE!</v>
      </c>
      <c r="N284" s="98" t="e">
        <f t="shared" si="105"/>
        <v>#VALUE!</v>
      </c>
      <c r="O284" s="97"/>
      <c r="P284" s="98" t="e">
        <f t="shared" si="97"/>
        <v>#VALUE!</v>
      </c>
      <c r="Q284" s="99" t="e">
        <f t="shared" si="106"/>
        <v>#VALUE!</v>
      </c>
      <c r="R284" s="100"/>
      <c r="S284" s="5"/>
      <c r="T284" s="28">
        <f t="shared" si="107"/>
        <v>0</v>
      </c>
      <c r="U284" s="101">
        <v>66140</v>
      </c>
      <c r="V284" s="102">
        <f t="shared" si="98"/>
        <v>0</v>
      </c>
      <c r="W284" s="101"/>
      <c r="X284" s="101"/>
      <c r="Y284" s="102">
        <f t="shared" si="108"/>
        <v>0</v>
      </c>
      <c r="Z284" s="102">
        <f t="shared" si="109"/>
        <v>0</v>
      </c>
      <c r="AA284" s="102" t="e">
        <f t="shared" si="99"/>
        <v>#VALUE!</v>
      </c>
    </row>
    <row r="285" spans="1:29" ht="17.25">
      <c r="A285" s="5"/>
      <c r="B285" s="5"/>
      <c r="C285" s="93"/>
      <c r="D285" s="193"/>
      <c r="E285" s="94"/>
      <c r="F285" s="95"/>
      <c r="G285" s="96" t="str">
        <f t="shared" si="100"/>
        <v>Error</v>
      </c>
      <c r="H285" s="97">
        <v>14400</v>
      </c>
      <c r="I285" s="98" t="e">
        <f t="shared" si="101"/>
        <v>#VALUE!</v>
      </c>
      <c r="J285" s="88" t="e">
        <f t="shared" si="96"/>
        <v>#VALUE!</v>
      </c>
      <c r="K285" s="98">
        <f t="shared" si="102"/>
        <v>0</v>
      </c>
      <c r="L285" s="98">
        <f t="shared" si="103"/>
        <v>0</v>
      </c>
      <c r="M285" s="98" t="e">
        <f t="shared" si="104"/>
        <v>#VALUE!</v>
      </c>
      <c r="N285" s="98" t="e">
        <f t="shared" si="105"/>
        <v>#VALUE!</v>
      </c>
      <c r="O285" s="97"/>
      <c r="P285" s="98" t="e">
        <f t="shared" si="97"/>
        <v>#VALUE!</v>
      </c>
      <c r="Q285" s="99" t="e">
        <f t="shared" si="106"/>
        <v>#VALUE!</v>
      </c>
      <c r="R285" s="100"/>
      <c r="S285" s="5"/>
      <c r="T285" s="28">
        <f t="shared" si="107"/>
        <v>0</v>
      </c>
      <c r="U285" s="101">
        <v>66140</v>
      </c>
      <c r="V285" s="102">
        <f t="shared" si="98"/>
        <v>0</v>
      </c>
      <c r="W285" s="101"/>
      <c r="X285" s="101"/>
      <c r="Y285" s="102">
        <f t="shared" si="108"/>
        <v>0</v>
      </c>
      <c r="Z285" s="102">
        <f t="shared" si="109"/>
        <v>0</v>
      </c>
      <c r="AA285" s="102" t="e">
        <f t="shared" si="99"/>
        <v>#VALUE!</v>
      </c>
    </row>
    <row r="286" spans="1:29" ht="17.25">
      <c r="A286" s="5"/>
      <c r="B286" s="5"/>
      <c r="C286" s="93"/>
      <c r="D286" s="193"/>
      <c r="E286" s="94"/>
      <c r="F286" s="95"/>
      <c r="G286" s="96" t="str">
        <f t="shared" si="100"/>
        <v>Error</v>
      </c>
      <c r="H286" s="97">
        <v>14400</v>
      </c>
      <c r="I286" s="98" t="e">
        <f t="shared" si="101"/>
        <v>#VALUE!</v>
      </c>
      <c r="J286" s="88" t="e">
        <f t="shared" si="96"/>
        <v>#VALUE!</v>
      </c>
      <c r="K286" s="98">
        <f t="shared" si="102"/>
        <v>0</v>
      </c>
      <c r="L286" s="98">
        <f t="shared" si="103"/>
        <v>0</v>
      </c>
      <c r="M286" s="98" t="e">
        <f t="shared" si="104"/>
        <v>#VALUE!</v>
      </c>
      <c r="N286" s="98" t="e">
        <f t="shared" si="105"/>
        <v>#VALUE!</v>
      </c>
      <c r="O286" s="97"/>
      <c r="P286" s="98" t="e">
        <f t="shared" si="97"/>
        <v>#VALUE!</v>
      </c>
      <c r="Q286" s="99" t="e">
        <f t="shared" si="106"/>
        <v>#VALUE!</v>
      </c>
      <c r="R286" s="100"/>
      <c r="S286" s="5"/>
      <c r="T286" s="28">
        <f t="shared" si="107"/>
        <v>0</v>
      </c>
      <c r="U286" s="101">
        <v>66140</v>
      </c>
      <c r="V286" s="102">
        <f t="shared" si="98"/>
        <v>0</v>
      </c>
      <c r="W286" s="101"/>
      <c r="X286" s="101"/>
      <c r="Y286" s="102">
        <f t="shared" si="108"/>
        <v>0</v>
      </c>
      <c r="Z286" s="102">
        <f t="shared" si="109"/>
        <v>0</v>
      </c>
      <c r="AA286" s="102" t="e">
        <f t="shared" si="99"/>
        <v>#VALUE!</v>
      </c>
    </row>
    <row r="287" spans="1:29" ht="17.25">
      <c r="A287" s="5"/>
      <c r="B287" s="5"/>
      <c r="C287" s="93"/>
      <c r="D287" s="193"/>
      <c r="E287" s="84"/>
      <c r="F287" s="85"/>
      <c r="G287" s="86" t="str">
        <f t="shared" si="100"/>
        <v>Error</v>
      </c>
      <c r="H287" s="87">
        <v>14400</v>
      </c>
      <c r="I287" s="88" t="e">
        <f t="shared" si="101"/>
        <v>#VALUE!</v>
      </c>
      <c r="J287" s="88" t="e">
        <f t="shared" si="96"/>
        <v>#VALUE!</v>
      </c>
      <c r="K287" s="88">
        <f t="shared" si="102"/>
        <v>0</v>
      </c>
      <c r="L287" s="88">
        <f t="shared" si="103"/>
        <v>0</v>
      </c>
      <c r="M287" s="88" t="e">
        <f t="shared" si="104"/>
        <v>#VALUE!</v>
      </c>
      <c r="N287" s="88" t="e">
        <f t="shared" si="105"/>
        <v>#VALUE!</v>
      </c>
      <c r="O287" s="87"/>
      <c r="P287" s="88" t="e">
        <f t="shared" si="97"/>
        <v>#VALUE!</v>
      </c>
      <c r="Q287" s="89" t="e">
        <f t="shared" si="106"/>
        <v>#VALUE!</v>
      </c>
      <c r="R287" s="90"/>
      <c r="S287" s="82"/>
      <c r="T287" s="28">
        <f t="shared" si="107"/>
        <v>0</v>
      </c>
      <c r="U287" s="91">
        <v>66140</v>
      </c>
      <c r="V287" s="92">
        <f t="shared" si="98"/>
        <v>0</v>
      </c>
      <c r="W287" s="91"/>
      <c r="X287" s="91"/>
      <c r="Y287" s="92">
        <f t="shared" si="108"/>
        <v>0</v>
      </c>
      <c r="Z287" s="92">
        <f t="shared" si="109"/>
        <v>0</v>
      </c>
      <c r="AA287" s="92" t="e">
        <f t="shared" si="99"/>
        <v>#VALUE!</v>
      </c>
    </row>
    <row r="288" spans="1:29" ht="17.25">
      <c r="A288" s="5"/>
      <c r="B288" s="5"/>
      <c r="C288" s="93"/>
      <c r="D288" s="193"/>
      <c r="E288" s="94"/>
      <c r="F288" s="95"/>
      <c r="G288" s="96" t="str">
        <f t="shared" si="100"/>
        <v>Error</v>
      </c>
      <c r="H288" s="97">
        <v>14400</v>
      </c>
      <c r="I288" s="98" t="e">
        <f t="shared" si="101"/>
        <v>#VALUE!</v>
      </c>
      <c r="J288" s="88" t="e">
        <f t="shared" si="96"/>
        <v>#VALUE!</v>
      </c>
      <c r="K288" s="98">
        <f t="shared" si="102"/>
        <v>0</v>
      </c>
      <c r="L288" s="98">
        <f t="shared" si="103"/>
        <v>0</v>
      </c>
      <c r="M288" s="98" t="e">
        <f t="shared" si="104"/>
        <v>#VALUE!</v>
      </c>
      <c r="N288" s="98" t="e">
        <f t="shared" si="105"/>
        <v>#VALUE!</v>
      </c>
      <c r="O288" s="97"/>
      <c r="P288" s="98" t="e">
        <f t="shared" si="97"/>
        <v>#VALUE!</v>
      </c>
      <c r="Q288" s="99" t="e">
        <f t="shared" si="106"/>
        <v>#VALUE!</v>
      </c>
      <c r="R288" s="100"/>
      <c r="S288" s="5"/>
      <c r="T288" s="28">
        <f t="shared" si="107"/>
        <v>0</v>
      </c>
      <c r="U288" s="101">
        <v>66140</v>
      </c>
      <c r="V288" s="102">
        <f t="shared" si="98"/>
        <v>0</v>
      </c>
      <c r="W288" s="101"/>
      <c r="X288" s="101"/>
      <c r="Y288" s="102">
        <f t="shared" si="108"/>
        <v>0</v>
      </c>
      <c r="Z288" s="102">
        <f t="shared" si="109"/>
        <v>0</v>
      </c>
      <c r="AA288" s="102" t="e">
        <f t="shared" si="99"/>
        <v>#VALUE!</v>
      </c>
    </row>
    <row r="289" spans="1:27" ht="17.25">
      <c r="A289" s="5"/>
      <c r="B289" s="5"/>
      <c r="C289" s="93"/>
      <c r="D289" s="193"/>
      <c r="E289" s="94"/>
      <c r="F289" s="95"/>
      <c r="G289" s="96" t="str">
        <f t="shared" si="100"/>
        <v>Error</v>
      </c>
      <c r="H289" s="97">
        <v>14400</v>
      </c>
      <c r="I289" s="98" t="e">
        <f t="shared" si="101"/>
        <v>#VALUE!</v>
      </c>
      <c r="J289" s="88" t="e">
        <f t="shared" si="96"/>
        <v>#VALUE!</v>
      </c>
      <c r="K289" s="98">
        <f t="shared" si="102"/>
        <v>0</v>
      </c>
      <c r="L289" s="98">
        <f t="shared" si="103"/>
        <v>0</v>
      </c>
      <c r="M289" s="98" t="e">
        <f t="shared" si="104"/>
        <v>#VALUE!</v>
      </c>
      <c r="N289" s="98" t="e">
        <f t="shared" si="105"/>
        <v>#VALUE!</v>
      </c>
      <c r="O289" s="97"/>
      <c r="P289" s="98" t="e">
        <f t="shared" si="97"/>
        <v>#VALUE!</v>
      </c>
      <c r="Q289" s="99" t="e">
        <f t="shared" si="106"/>
        <v>#VALUE!</v>
      </c>
      <c r="R289" s="100"/>
      <c r="S289" s="5"/>
      <c r="T289" s="28">
        <f t="shared" si="107"/>
        <v>0</v>
      </c>
      <c r="U289" s="101">
        <v>66140</v>
      </c>
      <c r="V289" s="102">
        <f t="shared" si="98"/>
        <v>0</v>
      </c>
      <c r="W289" s="101"/>
      <c r="X289" s="101"/>
      <c r="Y289" s="102">
        <f t="shared" si="108"/>
        <v>0</v>
      </c>
      <c r="Z289" s="102">
        <f t="shared" si="109"/>
        <v>0</v>
      </c>
      <c r="AA289" s="102" t="e">
        <f t="shared" si="99"/>
        <v>#VALUE!</v>
      </c>
    </row>
    <row r="290" spans="1:27" ht="17.25">
      <c r="A290" s="5"/>
      <c r="B290" s="5"/>
      <c r="C290" s="93"/>
      <c r="D290" s="193"/>
      <c r="E290" s="94"/>
      <c r="F290" s="95"/>
      <c r="G290" s="96" t="str">
        <f t="shared" si="100"/>
        <v>Error</v>
      </c>
      <c r="H290" s="97">
        <v>14400</v>
      </c>
      <c r="I290" s="98" t="e">
        <f t="shared" si="101"/>
        <v>#VALUE!</v>
      </c>
      <c r="J290" s="88" t="e">
        <f t="shared" si="96"/>
        <v>#VALUE!</v>
      </c>
      <c r="K290" s="98">
        <f t="shared" si="102"/>
        <v>0</v>
      </c>
      <c r="L290" s="98">
        <f t="shared" si="103"/>
        <v>0</v>
      </c>
      <c r="M290" s="98" t="e">
        <f t="shared" si="104"/>
        <v>#VALUE!</v>
      </c>
      <c r="N290" s="98" t="e">
        <f t="shared" si="105"/>
        <v>#VALUE!</v>
      </c>
      <c r="O290" s="97"/>
      <c r="P290" s="98" t="e">
        <f t="shared" si="97"/>
        <v>#VALUE!</v>
      </c>
      <c r="Q290" s="99" t="e">
        <f t="shared" si="106"/>
        <v>#VALUE!</v>
      </c>
      <c r="R290" s="100"/>
      <c r="S290" s="5"/>
      <c r="T290" s="28">
        <f t="shared" si="107"/>
        <v>0</v>
      </c>
      <c r="U290" s="101">
        <v>66140</v>
      </c>
      <c r="V290" s="102">
        <f t="shared" si="98"/>
        <v>0</v>
      </c>
      <c r="W290" s="101"/>
      <c r="X290" s="101"/>
      <c r="Y290" s="102">
        <f t="shared" si="108"/>
        <v>0</v>
      </c>
      <c r="Z290" s="102">
        <f t="shared" si="109"/>
        <v>0</v>
      </c>
      <c r="AA290" s="102" t="e">
        <f t="shared" si="99"/>
        <v>#VALUE!</v>
      </c>
    </row>
    <row r="291" spans="1:27" ht="17.25">
      <c r="A291" s="5"/>
      <c r="B291" s="5"/>
      <c r="C291" s="93"/>
      <c r="D291" s="193"/>
      <c r="E291" s="94"/>
      <c r="F291" s="95"/>
      <c r="G291" s="96" t="str">
        <f t="shared" si="100"/>
        <v>Error</v>
      </c>
      <c r="H291" s="97">
        <v>14400</v>
      </c>
      <c r="I291" s="98" t="e">
        <f t="shared" si="101"/>
        <v>#VALUE!</v>
      </c>
      <c r="J291" s="88" t="e">
        <f t="shared" si="96"/>
        <v>#VALUE!</v>
      </c>
      <c r="K291" s="98">
        <f t="shared" si="102"/>
        <v>0</v>
      </c>
      <c r="L291" s="98">
        <f t="shared" si="103"/>
        <v>0</v>
      </c>
      <c r="M291" s="98" t="e">
        <f t="shared" si="104"/>
        <v>#VALUE!</v>
      </c>
      <c r="N291" s="98" t="e">
        <f t="shared" si="105"/>
        <v>#VALUE!</v>
      </c>
      <c r="O291" s="97"/>
      <c r="P291" s="98" t="e">
        <f t="shared" si="97"/>
        <v>#VALUE!</v>
      </c>
      <c r="Q291" s="99" t="e">
        <f t="shared" si="106"/>
        <v>#VALUE!</v>
      </c>
      <c r="R291" s="100"/>
      <c r="S291" s="5"/>
      <c r="T291" s="28">
        <f t="shared" si="107"/>
        <v>0</v>
      </c>
      <c r="U291" s="101">
        <v>66140</v>
      </c>
      <c r="V291" s="102">
        <f t="shared" si="98"/>
        <v>0</v>
      </c>
      <c r="W291" s="101"/>
      <c r="X291" s="101"/>
      <c r="Y291" s="102">
        <f t="shared" si="108"/>
        <v>0</v>
      </c>
      <c r="Z291" s="102">
        <f t="shared" si="109"/>
        <v>0</v>
      </c>
      <c r="AA291" s="102" t="e">
        <f t="shared" si="99"/>
        <v>#VALUE!</v>
      </c>
    </row>
    <row r="292" spans="1:27" ht="17.25">
      <c r="A292" s="5"/>
      <c r="B292" s="5"/>
      <c r="C292" s="93"/>
      <c r="D292" s="193"/>
      <c r="E292" s="94"/>
      <c r="F292" s="95"/>
      <c r="G292" s="96" t="str">
        <f t="shared" si="100"/>
        <v>Error</v>
      </c>
      <c r="H292" s="97">
        <v>14400</v>
      </c>
      <c r="I292" s="98" t="e">
        <f t="shared" si="101"/>
        <v>#VALUE!</v>
      </c>
      <c r="J292" s="88" t="e">
        <f t="shared" si="96"/>
        <v>#VALUE!</v>
      </c>
      <c r="K292" s="98">
        <f t="shared" si="102"/>
        <v>0</v>
      </c>
      <c r="L292" s="98">
        <f t="shared" si="103"/>
        <v>0</v>
      </c>
      <c r="M292" s="98" t="e">
        <f t="shared" si="104"/>
        <v>#VALUE!</v>
      </c>
      <c r="N292" s="98" t="e">
        <f t="shared" si="105"/>
        <v>#VALUE!</v>
      </c>
      <c r="O292" s="97"/>
      <c r="P292" s="98" t="e">
        <f t="shared" si="97"/>
        <v>#VALUE!</v>
      </c>
      <c r="Q292" s="99" t="e">
        <f t="shared" si="106"/>
        <v>#VALUE!</v>
      </c>
      <c r="R292" s="100"/>
      <c r="S292" s="5"/>
      <c r="T292" s="28">
        <f t="shared" si="107"/>
        <v>0</v>
      </c>
      <c r="U292" s="101">
        <v>66140</v>
      </c>
      <c r="V292" s="102">
        <f t="shared" si="98"/>
        <v>0</v>
      </c>
      <c r="W292" s="101"/>
      <c r="X292" s="101"/>
      <c r="Y292" s="102">
        <f t="shared" si="108"/>
        <v>0</v>
      </c>
      <c r="Z292" s="102">
        <f t="shared" si="109"/>
        <v>0</v>
      </c>
      <c r="AA292" s="102" t="e">
        <f t="shared" si="99"/>
        <v>#VALUE!</v>
      </c>
    </row>
    <row r="293" spans="1:27" ht="17.25">
      <c r="A293" s="5"/>
      <c r="B293" s="5"/>
      <c r="C293" s="93"/>
      <c r="D293" s="193"/>
      <c r="E293" s="84"/>
      <c r="F293" s="85"/>
      <c r="G293" s="86" t="str">
        <f t="shared" si="100"/>
        <v>Error</v>
      </c>
      <c r="H293" s="87">
        <v>14400</v>
      </c>
      <c r="I293" s="88" t="e">
        <f t="shared" si="101"/>
        <v>#VALUE!</v>
      </c>
      <c r="J293" s="88" t="e">
        <f t="shared" si="96"/>
        <v>#VALUE!</v>
      </c>
      <c r="K293" s="88">
        <f t="shared" si="102"/>
        <v>0</v>
      </c>
      <c r="L293" s="88">
        <f t="shared" si="103"/>
        <v>0</v>
      </c>
      <c r="M293" s="88" t="e">
        <f t="shared" si="104"/>
        <v>#VALUE!</v>
      </c>
      <c r="N293" s="88" t="e">
        <f t="shared" si="105"/>
        <v>#VALUE!</v>
      </c>
      <c r="O293" s="87"/>
      <c r="P293" s="88" t="e">
        <f t="shared" si="97"/>
        <v>#VALUE!</v>
      </c>
      <c r="Q293" s="89" t="e">
        <f t="shared" si="106"/>
        <v>#VALUE!</v>
      </c>
      <c r="R293" s="90"/>
      <c r="S293" s="82"/>
      <c r="T293" s="28">
        <f t="shared" si="107"/>
        <v>0</v>
      </c>
      <c r="U293" s="91">
        <v>66140</v>
      </c>
      <c r="V293" s="92">
        <f t="shared" si="98"/>
        <v>0</v>
      </c>
      <c r="W293" s="91"/>
      <c r="X293" s="91"/>
      <c r="Y293" s="92">
        <f t="shared" si="108"/>
        <v>0</v>
      </c>
      <c r="Z293" s="92">
        <f t="shared" si="109"/>
        <v>0</v>
      </c>
      <c r="AA293" s="92" t="e">
        <f t="shared" si="99"/>
        <v>#VALUE!</v>
      </c>
    </row>
    <row r="294" spans="1:27" ht="17.25">
      <c r="A294" s="5"/>
      <c r="B294" s="5"/>
      <c r="C294" s="93"/>
      <c r="D294" s="193"/>
      <c r="E294" s="94"/>
      <c r="F294" s="95"/>
      <c r="G294" s="96" t="str">
        <f t="shared" si="100"/>
        <v>Error</v>
      </c>
      <c r="H294" s="97">
        <v>14400</v>
      </c>
      <c r="I294" s="98" t="e">
        <f t="shared" si="101"/>
        <v>#VALUE!</v>
      </c>
      <c r="J294" s="88" t="e">
        <f t="shared" si="96"/>
        <v>#VALUE!</v>
      </c>
      <c r="K294" s="98">
        <f t="shared" si="102"/>
        <v>0</v>
      </c>
      <c r="L294" s="98">
        <f t="shared" si="103"/>
        <v>0</v>
      </c>
      <c r="M294" s="98" t="e">
        <f t="shared" si="104"/>
        <v>#VALUE!</v>
      </c>
      <c r="N294" s="98" t="e">
        <f t="shared" si="105"/>
        <v>#VALUE!</v>
      </c>
      <c r="O294" s="97"/>
      <c r="P294" s="98" t="e">
        <f t="shared" si="97"/>
        <v>#VALUE!</v>
      </c>
      <c r="Q294" s="99" t="e">
        <f t="shared" si="106"/>
        <v>#VALUE!</v>
      </c>
      <c r="R294" s="100"/>
      <c r="S294" s="5"/>
      <c r="T294" s="28">
        <f t="shared" si="107"/>
        <v>0</v>
      </c>
      <c r="U294" s="101">
        <v>66140</v>
      </c>
      <c r="V294" s="102">
        <f t="shared" si="98"/>
        <v>0</v>
      </c>
      <c r="W294" s="101"/>
      <c r="X294" s="101"/>
      <c r="Y294" s="102">
        <f t="shared" si="108"/>
        <v>0</v>
      </c>
      <c r="Z294" s="102">
        <f t="shared" si="109"/>
        <v>0</v>
      </c>
      <c r="AA294" s="102" t="e">
        <f t="shared" si="99"/>
        <v>#VALUE!</v>
      </c>
    </row>
    <row r="295" spans="1:27" ht="17.25">
      <c r="A295" s="5"/>
      <c r="B295" s="5"/>
      <c r="C295" s="93"/>
      <c r="D295" s="193"/>
      <c r="E295" s="94"/>
      <c r="F295" s="95"/>
      <c r="G295" s="96" t="str">
        <f t="shared" si="100"/>
        <v>Error</v>
      </c>
      <c r="H295" s="97">
        <v>14400</v>
      </c>
      <c r="I295" s="98" t="e">
        <f t="shared" si="101"/>
        <v>#VALUE!</v>
      </c>
      <c r="J295" s="88" t="e">
        <f t="shared" si="96"/>
        <v>#VALUE!</v>
      </c>
      <c r="K295" s="98">
        <f t="shared" si="102"/>
        <v>0</v>
      </c>
      <c r="L295" s="98">
        <f t="shared" si="103"/>
        <v>0</v>
      </c>
      <c r="M295" s="98" t="e">
        <f t="shared" si="104"/>
        <v>#VALUE!</v>
      </c>
      <c r="N295" s="98" t="e">
        <f t="shared" si="105"/>
        <v>#VALUE!</v>
      </c>
      <c r="O295" s="97"/>
      <c r="P295" s="98" t="e">
        <f t="shared" si="97"/>
        <v>#VALUE!</v>
      </c>
      <c r="Q295" s="99" t="e">
        <f t="shared" si="106"/>
        <v>#VALUE!</v>
      </c>
      <c r="R295" s="100"/>
      <c r="S295" s="5"/>
      <c r="T295" s="28">
        <f t="shared" si="107"/>
        <v>0</v>
      </c>
      <c r="U295" s="101">
        <v>66140</v>
      </c>
      <c r="V295" s="102">
        <f t="shared" si="98"/>
        <v>0</v>
      </c>
      <c r="W295" s="101"/>
      <c r="X295" s="101"/>
      <c r="Y295" s="102">
        <f t="shared" si="108"/>
        <v>0</v>
      </c>
      <c r="Z295" s="102">
        <f t="shared" si="109"/>
        <v>0</v>
      </c>
      <c r="AA295" s="102" t="e">
        <f t="shared" si="99"/>
        <v>#VALUE!</v>
      </c>
    </row>
    <row r="296" spans="1:27" ht="17.25">
      <c r="A296" s="5"/>
      <c r="B296" s="5"/>
      <c r="C296" s="93"/>
      <c r="D296" s="193"/>
      <c r="E296" s="94"/>
      <c r="F296" s="95"/>
      <c r="G296" s="96" t="str">
        <f t="shared" si="100"/>
        <v>Error</v>
      </c>
      <c r="H296" s="97">
        <v>14400</v>
      </c>
      <c r="I296" s="98" t="e">
        <f t="shared" si="101"/>
        <v>#VALUE!</v>
      </c>
      <c r="J296" s="88" t="e">
        <f t="shared" si="96"/>
        <v>#VALUE!</v>
      </c>
      <c r="K296" s="98">
        <f t="shared" si="102"/>
        <v>0</v>
      </c>
      <c r="L296" s="98">
        <f t="shared" si="103"/>
        <v>0</v>
      </c>
      <c r="M296" s="98" t="e">
        <f t="shared" si="104"/>
        <v>#VALUE!</v>
      </c>
      <c r="N296" s="98" t="e">
        <f t="shared" si="105"/>
        <v>#VALUE!</v>
      </c>
      <c r="O296" s="97"/>
      <c r="P296" s="98" t="e">
        <f t="shared" si="97"/>
        <v>#VALUE!</v>
      </c>
      <c r="Q296" s="99" t="e">
        <f t="shared" si="106"/>
        <v>#VALUE!</v>
      </c>
      <c r="R296" s="100"/>
      <c r="S296" s="5"/>
      <c r="T296" s="28">
        <f t="shared" si="107"/>
        <v>0</v>
      </c>
      <c r="U296" s="101">
        <v>66140</v>
      </c>
      <c r="V296" s="102">
        <f t="shared" si="98"/>
        <v>0</v>
      </c>
      <c r="W296" s="101"/>
      <c r="X296" s="101"/>
      <c r="Y296" s="102">
        <f t="shared" si="108"/>
        <v>0</v>
      </c>
      <c r="Z296" s="102">
        <f t="shared" si="109"/>
        <v>0</v>
      </c>
      <c r="AA296" s="102" t="e">
        <f t="shared" si="99"/>
        <v>#VALUE!</v>
      </c>
    </row>
    <row r="297" spans="1:27" ht="17.25">
      <c r="A297" s="5"/>
      <c r="B297" s="5"/>
      <c r="C297" s="93"/>
      <c r="D297" s="193"/>
      <c r="E297" s="94"/>
      <c r="F297" s="95"/>
      <c r="G297" s="96" t="str">
        <f t="shared" si="100"/>
        <v>Error</v>
      </c>
      <c r="H297" s="97">
        <v>14400</v>
      </c>
      <c r="I297" s="98" t="e">
        <f t="shared" si="101"/>
        <v>#VALUE!</v>
      </c>
      <c r="J297" s="88" t="e">
        <f t="shared" si="96"/>
        <v>#VALUE!</v>
      </c>
      <c r="K297" s="98">
        <f t="shared" si="102"/>
        <v>0</v>
      </c>
      <c r="L297" s="98">
        <f t="shared" si="103"/>
        <v>0</v>
      </c>
      <c r="M297" s="98" t="e">
        <f t="shared" si="104"/>
        <v>#VALUE!</v>
      </c>
      <c r="N297" s="98" t="e">
        <f t="shared" si="105"/>
        <v>#VALUE!</v>
      </c>
      <c r="O297" s="97"/>
      <c r="P297" s="98" t="e">
        <f t="shared" si="97"/>
        <v>#VALUE!</v>
      </c>
      <c r="Q297" s="99" t="e">
        <f t="shared" si="106"/>
        <v>#VALUE!</v>
      </c>
      <c r="R297" s="100"/>
      <c r="S297" s="5"/>
      <c r="T297" s="28">
        <f t="shared" si="107"/>
        <v>0</v>
      </c>
      <c r="U297" s="101">
        <v>66140</v>
      </c>
      <c r="V297" s="102">
        <f t="shared" si="98"/>
        <v>0</v>
      </c>
      <c r="W297" s="101"/>
      <c r="X297" s="101"/>
      <c r="Y297" s="102">
        <f t="shared" si="108"/>
        <v>0</v>
      </c>
      <c r="Z297" s="102">
        <f t="shared" si="109"/>
        <v>0</v>
      </c>
      <c r="AA297" s="102" t="e">
        <f t="shared" si="99"/>
        <v>#VALUE!</v>
      </c>
    </row>
    <row r="298" spans="1:27" ht="17.25">
      <c r="A298" s="5"/>
      <c r="B298" s="5"/>
      <c r="C298" s="93"/>
      <c r="D298" s="193"/>
      <c r="E298" s="94"/>
      <c r="F298" s="95"/>
      <c r="G298" s="96" t="str">
        <f t="shared" si="100"/>
        <v>Error</v>
      </c>
      <c r="H298" s="97">
        <v>14400</v>
      </c>
      <c r="I298" s="98" t="e">
        <f t="shared" si="101"/>
        <v>#VALUE!</v>
      </c>
      <c r="J298" s="88" t="e">
        <f t="shared" si="96"/>
        <v>#VALUE!</v>
      </c>
      <c r="K298" s="98">
        <f t="shared" si="102"/>
        <v>0</v>
      </c>
      <c r="L298" s="98">
        <f t="shared" si="103"/>
        <v>0</v>
      </c>
      <c r="M298" s="98" t="e">
        <f t="shared" si="104"/>
        <v>#VALUE!</v>
      </c>
      <c r="N298" s="98" t="e">
        <f t="shared" si="105"/>
        <v>#VALUE!</v>
      </c>
      <c r="O298" s="97"/>
      <c r="P298" s="98" t="e">
        <f t="shared" si="97"/>
        <v>#VALUE!</v>
      </c>
      <c r="Q298" s="99" t="e">
        <f t="shared" si="106"/>
        <v>#VALUE!</v>
      </c>
      <c r="R298" s="100"/>
      <c r="S298" s="5"/>
      <c r="T298" s="28">
        <f t="shared" si="107"/>
        <v>0</v>
      </c>
      <c r="U298" s="101">
        <v>66140</v>
      </c>
      <c r="V298" s="102">
        <f t="shared" si="98"/>
        <v>0</v>
      </c>
      <c r="W298" s="101"/>
      <c r="X298" s="101"/>
      <c r="Y298" s="102">
        <f t="shared" si="108"/>
        <v>0</v>
      </c>
      <c r="Z298" s="102">
        <f t="shared" si="109"/>
        <v>0</v>
      </c>
      <c r="AA298" s="102" t="e">
        <f t="shared" si="99"/>
        <v>#VALUE!</v>
      </c>
    </row>
    <row r="299" spans="1:27" ht="17.25">
      <c r="A299" s="5"/>
      <c r="B299" s="5"/>
      <c r="C299" s="93"/>
      <c r="D299" s="193"/>
      <c r="E299" s="84"/>
      <c r="F299" s="85"/>
      <c r="G299" s="86" t="str">
        <f t="shared" si="100"/>
        <v>Error</v>
      </c>
      <c r="H299" s="87">
        <v>14400</v>
      </c>
      <c r="I299" s="88" t="e">
        <f t="shared" si="101"/>
        <v>#VALUE!</v>
      </c>
      <c r="J299" s="88" t="e">
        <f t="shared" si="96"/>
        <v>#VALUE!</v>
      </c>
      <c r="K299" s="88">
        <f t="shared" si="102"/>
        <v>0</v>
      </c>
      <c r="L299" s="88">
        <f t="shared" si="103"/>
        <v>0</v>
      </c>
      <c r="M299" s="88" t="e">
        <f t="shared" si="104"/>
        <v>#VALUE!</v>
      </c>
      <c r="N299" s="88" t="e">
        <f t="shared" si="105"/>
        <v>#VALUE!</v>
      </c>
      <c r="O299" s="87"/>
      <c r="P299" s="88" t="e">
        <f t="shared" si="97"/>
        <v>#VALUE!</v>
      </c>
      <c r="Q299" s="89" t="e">
        <f t="shared" si="106"/>
        <v>#VALUE!</v>
      </c>
      <c r="R299" s="90"/>
      <c r="S299" s="82"/>
      <c r="T299" s="28">
        <f t="shared" si="107"/>
        <v>0</v>
      </c>
      <c r="U299" s="91">
        <v>66140</v>
      </c>
      <c r="V299" s="92">
        <f t="shared" si="98"/>
        <v>0</v>
      </c>
      <c r="W299" s="91"/>
      <c r="X299" s="91"/>
      <c r="Y299" s="92">
        <f t="shared" si="108"/>
        <v>0</v>
      </c>
      <c r="Z299" s="92">
        <f t="shared" si="109"/>
        <v>0</v>
      </c>
      <c r="AA299" s="92" t="e">
        <f t="shared" si="99"/>
        <v>#VALUE!</v>
      </c>
    </row>
    <row r="300" spans="1:27" ht="17.25">
      <c r="A300" s="5"/>
      <c r="B300" s="5"/>
      <c r="C300" s="93"/>
      <c r="D300" s="193"/>
      <c r="E300" s="94"/>
      <c r="F300" s="95"/>
      <c r="G300" s="96" t="str">
        <f t="shared" si="100"/>
        <v>Error</v>
      </c>
      <c r="H300" s="97">
        <v>14400</v>
      </c>
      <c r="I300" s="98" t="e">
        <f t="shared" si="101"/>
        <v>#VALUE!</v>
      </c>
      <c r="J300" s="88" t="e">
        <f t="shared" si="96"/>
        <v>#VALUE!</v>
      </c>
      <c r="K300" s="98">
        <f t="shared" si="102"/>
        <v>0</v>
      </c>
      <c r="L300" s="98">
        <f t="shared" si="103"/>
        <v>0</v>
      </c>
      <c r="M300" s="98" t="e">
        <f t="shared" si="104"/>
        <v>#VALUE!</v>
      </c>
      <c r="N300" s="98" t="e">
        <f t="shared" si="105"/>
        <v>#VALUE!</v>
      </c>
      <c r="O300" s="97"/>
      <c r="P300" s="98" t="e">
        <f t="shared" si="97"/>
        <v>#VALUE!</v>
      </c>
      <c r="Q300" s="99" t="e">
        <f t="shared" si="106"/>
        <v>#VALUE!</v>
      </c>
      <c r="R300" s="100"/>
      <c r="S300" s="5"/>
      <c r="T300" s="28">
        <f t="shared" si="107"/>
        <v>0</v>
      </c>
      <c r="U300" s="101">
        <v>66140</v>
      </c>
      <c r="V300" s="102">
        <f t="shared" si="98"/>
        <v>0</v>
      </c>
      <c r="W300" s="101"/>
      <c r="X300" s="101"/>
      <c r="Y300" s="102">
        <f t="shared" si="108"/>
        <v>0</v>
      </c>
      <c r="Z300" s="102">
        <f t="shared" si="109"/>
        <v>0</v>
      </c>
      <c r="AA300" s="102" t="e">
        <f t="shared" si="99"/>
        <v>#VALUE!</v>
      </c>
    </row>
    <row r="301" spans="1:27" ht="17.25">
      <c r="A301" s="5"/>
      <c r="B301" s="5"/>
      <c r="C301" s="93"/>
      <c r="D301" s="193"/>
      <c r="E301" s="94"/>
      <c r="F301" s="95"/>
      <c r="G301" s="96" t="str">
        <f t="shared" si="100"/>
        <v>Error</v>
      </c>
      <c r="H301" s="97">
        <v>14400</v>
      </c>
      <c r="I301" s="98" t="e">
        <f t="shared" si="101"/>
        <v>#VALUE!</v>
      </c>
      <c r="J301" s="88" t="e">
        <f t="shared" si="96"/>
        <v>#VALUE!</v>
      </c>
      <c r="K301" s="98">
        <f t="shared" si="102"/>
        <v>0</v>
      </c>
      <c r="L301" s="98">
        <f t="shared" si="103"/>
        <v>0</v>
      </c>
      <c r="M301" s="98" t="e">
        <f t="shared" si="104"/>
        <v>#VALUE!</v>
      </c>
      <c r="N301" s="98" t="e">
        <f t="shared" si="105"/>
        <v>#VALUE!</v>
      </c>
      <c r="O301" s="97"/>
      <c r="P301" s="98" t="e">
        <f t="shared" si="97"/>
        <v>#VALUE!</v>
      </c>
      <c r="Q301" s="99" t="e">
        <f t="shared" si="106"/>
        <v>#VALUE!</v>
      </c>
      <c r="R301" s="100"/>
      <c r="S301" s="5"/>
      <c r="T301" s="28">
        <f t="shared" si="107"/>
        <v>0</v>
      </c>
      <c r="U301" s="101">
        <v>66140</v>
      </c>
      <c r="V301" s="102">
        <f t="shared" si="98"/>
        <v>0</v>
      </c>
      <c r="W301" s="101"/>
      <c r="X301" s="101"/>
      <c r="Y301" s="102">
        <f t="shared" si="108"/>
        <v>0</v>
      </c>
      <c r="Z301" s="102">
        <f t="shared" si="109"/>
        <v>0</v>
      </c>
      <c r="AA301" s="102" t="e">
        <f t="shared" si="99"/>
        <v>#VALUE!</v>
      </c>
    </row>
    <row r="302" spans="1:27" ht="17.25">
      <c r="A302" s="5"/>
      <c r="B302" s="5"/>
      <c r="C302" s="93"/>
      <c r="D302" s="193"/>
      <c r="E302" s="94"/>
      <c r="F302" s="95"/>
      <c r="G302" s="96" t="str">
        <f t="shared" si="100"/>
        <v>Error</v>
      </c>
      <c r="H302" s="97">
        <v>14400</v>
      </c>
      <c r="I302" s="98" t="e">
        <f t="shared" si="101"/>
        <v>#VALUE!</v>
      </c>
      <c r="J302" s="88" t="e">
        <f t="shared" si="96"/>
        <v>#VALUE!</v>
      </c>
      <c r="K302" s="98">
        <f t="shared" si="102"/>
        <v>0</v>
      </c>
      <c r="L302" s="98">
        <f t="shared" si="103"/>
        <v>0</v>
      </c>
      <c r="M302" s="98" t="e">
        <f t="shared" si="104"/>
        <v>#VALUE!</v>
      </c>
      <c r="N302" s="98" t="e">
        <f t="shared" si="105"/>
        <v>#VALUE!</v>
      </c>
      <c r="O302" s="97"/>
      <c r="P302" s="98" t="e">
        <f t="shared" si="97"/>
        <v>#VALUE!</v>
      </c>
      <c r="Q302" s="99" t="e">
        <f t="shared" si="106"/>
        <v>#VALUE!</v>
      </c>
      <c r="R302" s="100"/>
      <c r="S302" s="5"/>
      <c r="T302" s="28">
        <f t="shared" si="107"/>
        <v>0</v>
      </c>
      <c r="U302" s="101">
        <v>66140</v>
      </c>
      <c r="V302" s="102">
        <f t="shared" si="98"/>
        <v>0</v>
      </c>
      <c r="W302" s="101"/>
      <c r="X302" s="101"/>
      <c r="Y302" s="102">
        <f t="shared" si="108"/>
        <v>0</v>
      </c>
      <c r="Z302" s="102">
        <f t="shared" si="109"/>
        <v>0</v>
      </c>
      <c r="AA302" s="102" t="e">
        <f t="shared" si="99"/>
        <v>#VALUE!</v>
      </c>
    </row>
    <row r="303" spans="1:27" ht="17.25">
      <c r="A303" s="5"/>
      <c r="B303" s="5"/>
      <c r="C303" s="93"/>
      <c r="D303" s="193"/>
      <c r="E303" s="94"/>
      <c r="F303" s="95"/>
      <c r="G303" s="96" t="str">
        <f t="shared" si="100"/>
        <v>Error</v>
      </c>
      <c r="H303" s="97">
        <v>14400</v>
      </c>
      <c r="I303" s="98" t="e">
        <f t="shared" si="101"/>
        <v>#VALUE!</v>
      </c>
      <c r="J303" s="88" t="e">
        <f t="shared" si="96"/>
        <v>#VALUE!</v>
      </c>
      <c r="K303" s="98">
        <f t="shared" si="102"/>
        <v>0</v>
      </c>
      <c r="L303" s="98">
        <f t="shared" si="103"/>
        <v>0</v>
      </c>
      <c r="M303" s="98" t="e">
        <f t="shared" si="104"/>
        <v>#VALUE!</v>
      </c>
      <c r="N303" s="98" t="e">
        <f t="shared" si="105"/>
        <v>#VALUE!</v>
      </c>
      <c r="O303" s="97"/>
      <c r="P303" s="98" t="e">
        <f t="shared" si="97"/>
        <v>#VALUE!</v>
      </c>
      <c r="Q303" s="99" t="e">
        <f t="shared" si="106"/>
        <v>#VALUE!</v>
      </c>
      <c r="R303" s="100"/>
      <c r="S303" s="5"/>
      <c r="T303" s="28">
        <f t="shared" si="107"/>
        <v>0</v>
      </c>
      <c r="U303" s="101">
        <v>66140</v>
      </c>
      <c r="V303" s="102">
        <f t="shared" si="98"/>
        <v>0</v>
      </c>
      <c r="W303" s="101"/>
      <c r="X303" s="101"/>
      <c r="Y303" s="102">
        <f t="shared" si="108"/>
        <v>0</v>
      </c>
      <c r="Z303" s="102">
        <f t="shared" si="109"/>
        <v>0</v>
      </c>
      <c r="AA303" s="102" t="e">
        <f t="shared" si="99"/>
        <v>#VALUE!</v>
      </c>
    </row>
    <row r="304" spans="1:27" ht="17.25">
      <c r="A304" s="5"/>
      <c r="B304" s="5"/>
      <c r="C304" s="93"/>
      <c r="D304" s="193"/>
      <c r="E304" s="94"/>
      <c r="F304" s="95"/>
      <c r="G304" s="96" t="str">
        <f t="shared" si="100"/>
        <v>Error</v>
      </c>
      <c r="H304" s="97">
        <v>14400</v>
      </c>
      <c r="I304" s="98" t="e">
        <f t="shared" si="101"/>
        <v>#VALUE!</v>
      </c>
      <c r="J304" s="88" t="e">
        <f t="shared" si="96"/>
        <v>#VALUE!</v>
      </c>
      <c r="K304" s="98">
        <f t="shared" si="102"/>
        <v>0</v>
      </c>
      <c r="L304" s="98">
        <f t="shared" si="103"/>
        <v>0</v>
      </c>
      <c r="M304" s="98" t="e">
        <f t="shared" si="104"/>
        <v>#VALUE!</v>
      </c>
      <c r="N304" s="98" t="e">
        <f t="shared" si="105"/>
        <v>#VALUE!</v>
      </c>
      <c r="O304" s="97"/>
      <c r="P304" s="98" t="e">
        <f t="shared" si="97"/>
        <v>#VALUE!</v>
      </c>
      <c r="Q304" s="99" t="e">
        <f t="shared" si="106"/>
        <v>#VALUE!</v>
      </c>
      <c r="R304" s="100"/>
      <c r="S304" s="5"/>
      <c r="T304" s="28">
        <f t="shared" si="107"/>
        <v>0</v>
      </c>
      <c r="U304" s="101">
        <v>66140</v>
      </c>
      <c r="V304" s="102">
        <f t="shared" si="98"/>
        <v>0</v>
      </c>
      <c r="W304" s="101"/>
      <c r="X304" s="101"/>
      <c r="Y304" s="102">
        <f t="shared" si="108"/>
        <v>0</v>
      </c>
      <c r="Z304" s="102">
        <f t="shared" si="109"/>
        <v>0</v>
      </c>
      <c r="AA304" s="102" t="e">
        <f t="shared" si="99"/>
        <v>#VALUE!</v>
      </c>
    </row>
    <row r="305" spans="1:27" ht="17.25">
      <c r="A305" s="5"/>
      <c r="B305" s="5"/>
      <c r="C305" s="93"/>
      <c r="D305" s="193"/>
      <c r="E305" s="84"/>
      <c r="F305" s="85"/>
      <c r="G305" s="86" t="str">
        <f t="shared" si="100"/>
        <v>Error</v>
      </c>
      <c r="H305" s="87">
        <v>14400</v>
      </c>
      <c r="I305" s="88" t="e">
        <f t="shared" si="101"/>
        <v>#VALUE!</v>
      </c>
      <c r="J305" s="88" t="e">
        <f t="shared" si="96"/>
        <v>#VALUE!</v>
      </c>
      <c r="K305" s="88">
        <f t="shared" si="102"/>
        <v>0</v>
      </c>
      <c r="L305" s="88">
        <f t="shared" si="103"/>
        <v>0</v>
      </c>
      <c r="M305" s="88" t="e">
        <f t="shared" si="104"/>
        <v>#VALUE!</v>
      </c>
      <c r="N305" s="88" t="e">
        <f t="shared" si="105"/>
        <v>#VALUE!</v>
      </c>
      <c r="O305" s="87"/>
      <c r="P305" s="88" t="e">
        <f t="shared" si="97"/>
        <v>#VALUE!</v>
      </c>
      <c r="Q305" s="89" t="e">
        <f t="shared" si="106"/>
        <v>#VALUE!</v>
      </c>
      <c r="R305" s="90"/>
      <c r="S305" s="82"/>
      <c r="T305" s="28">
        <f t="shared" si="107"/>
        <v>0</v>
      </c>
      <c r="U305" s="91">
        <v>66140</v>
      </c>
      <c r="V305" s="92">
        <f t="shared" si="98"/>
        <v>0</v>
      </c>
      <c r="W305" s="91"/>
      <c r="X305" s="91"/>
      <c r="Y305" s="92">
        <f t="shared" si="108"/>
        <v>0</v>
      </c>
      <c r="Z305" s="92">
        <f t="shared" si="109"/>
        <v>0</v>
      </c>
      <c r="AA305" s="92" t="e">
        <f t="shared" si="99"/>
        <v>#VALUE!</v>
      </c>
    </row>
    <row r="306" spans="1:27" ht="17.25">
      <c r="A306" s="5"/>
      <c r="B306" s="5"/>
      <c r="C306" s="93"/>
      <c r="D306" s="193"/>
      <c r="E306" s="94"/>
      <c r="F306" s="95"/>
      <c r="G306" s="96" t="str">
        <f t="shared" si="100"/>
        <v>Error</v>
      </c>
      <c r="H306" s="97">
        <v>14400</v>
      </c>
      <c r="I306" s="98" t="e">
        <f t="shared" si="101"/>
        <v>#VALUE!</v>
      </c>
      <c r="J306" s="88" t="e">
        <f t="shared" si="96"/>
        <v>#VALUE!</v>
      </c>
      <c r="K306" s="98">
        <f t="shared" si="102"/>
        <v>0</v>
      </c>
      <c r="L306" s="98">
        <f t="shared" si="103"/>
        <v>0</v>
      </c>
      <c r="M306" s="98" t="e">
        <f t="shared" si="104"/>
        <v>#VALUE!</v>
      </c>
      <c r="N306" s="98" t="e">
        <f t="shared" si="105"/>
        <v>#VALUE!</v>
      </c>
      <c r="O306" s="97"/>
      <c r="P306" s="98" t="e">
        <f t="shared" si="97"/>
        <v>#VALUE!</v>
      </c>
      <c r="Q306" s="99" t="e">
        <f t="shared" si="106"/>
        <v>#VALUE!</v>
      </c>
      <c r="R306" s="100"/>
      <c r="S306" s="5"/>
      <c r="T306" s="28">
        <f t="shared" si="107"/>
        <v>0</v>
      </c>
      <c r="U306" s="101">
        <v>66140</v>
      </c>
      <c r="V306" s="102">
        <f t="shared" si="98"/>
        <v>0</v>
      </c>
      <c r="W306" s="101"/>
      <c r="X306" s="101"/>
      <c r="Y306" s="102">
        <f t="shared" si="108"/>
        <v>0</v>
      </c>
      <c r="Z306" s="102">
        <f t="shared" si="109"/>
        <v>0</v>
      </c>
      <c r="AA306" s="102" t="e">
        <f t="shared" si="99"/>
        <v>#VALUE!</v>
      </c>
    </row>
    <row r="307" spans="1:27" ht="17.25">
      <c r="A307" s="5"/>
      <c r="B307" s="5"/>
      <c r="C307" s="93"/>
      <c r="D307" s="193"/>
      <c r="E307" s="94"/>
      <c r="F307" s="95"/>
      <c r="G307" s="96" t="str">
        <f t="shared" si="100"/>
        <v>Error</v>
      </c>
      <c r="H307" s="97">
        <v>14400</v>
      </c>
      <c r="I307" s="98" t="e">
        <f t="shared" si="101"/>
        <v>#VALUE!</v>
      </c>
      <c r="J307" s="88" t="e">
        <f t="shared" si="96"/>
        <v>#VALUE!</v>
      </c>
      <c r="K307" s="98">
        <f t="shared" si="102"/>
        <v>0</v>
      </c>
      <c r="L307" s="98">
        <f t="shared" si="103"/>
        <v>0</v>
      </c>
      <c r="M307" s="98" t="e">
        <f t="shared" si="104"/>
        <v>#VALUE!</v>
      </c>
      <c r="N307" s="98" t="e">
        <f t="shared" si="105"/>
        <v>#VALUE!</v>
      </c>
      <c r="O307" s="97"/>
      <c r="P307" s="98" t="e">
        <f t="shared" si="97"/>
        <v>#VALUE!</v>
      </c>
      <c r="Q307" s="99" t="e">
        <f t="shared" si="106"/>
        <v>#VALUE!</v>
      </c>
      <c r="R307" s="100"/>
      <c r="S307" s="5"/>
      <c r="T307" s="28">
        <f t="shared" si="107"/>
        <v>0</v>
      </c>
      <c r="U307" s="101">
        <v>66140</v>
      </c>
      <c r="V307" s="102">
        <f t="shared" ref="V307:V338" si="110">+U307*T307</f>
        <v>0</v>
      </c>
      <c r="W307" s="101"/>
      <c r="X307" s="101"/>
      <c r="Y307" s="102">
        <f t="shared" si="108"/>
        <v>0</v>
      </c>
      <c r="Z307" s="102">
        <f t="shared" si="109"/>
        <v>0</v>
      </c>
      <c r="AA307" s="102" t="e">
        <f t="shared" ref="AA307:AA338" si="111">+Z307+Q307</f>
        <v>#VALUE!</v>
      </c>
    </row>
    <row r="308" spans="1:27" ht="17.25">
      <c r="A308" s="5"/>
      <c r="B308" s="5"/>
      <c r="C308" s="93"/>
      <c r="D308" s="193"/>
      <c r="E308" s="94"/>
      <c r="F308" s="95"/>
      <c r="G308" s="96" t="str">
        <f t="shared" si="100"/>
        <v>Error</v>
      </c>
      <c r="H308" s="97">
        <v>14400</v>
      </c>
      <c r="I308" s="98" t="e">
        <f t="shared" si="101"/>
        <v>#VALUE!</v>
      </c>
      <c r="J308" s="88" t="e">
        <f t="shared" si="96"/>
        <v>#VALUE!</v>
      </c>
      <c r="K308" s="98">
        <f t="shared" si="102"/>
        <v>0</v>
      </c>
      <c r="L308" s="98">
        <f t="shared" si="103"/>
        <v>0</v>
      </c>
      <c r="M308" s="98" t="e">
        <f t="shared" si="104"/>
        <v>#VALUE!</v>
      </c>
      <c r="N308" s="98" t="e">
        <f t="shared" si="105"/>
        <v>#VALUE!</v>
      </c>
      <c r="O308" s="97"/>
      <c r="P308" s="98" t="e">
        <f t="shared" si="97"/>
        <v>#VALUE!</v>
      </c>
      <c r="Q308" s="99" t="e">
        <f t="shared" si="106"/>
        <v>#VALUE!</v>
      </c>
      <c r="R308" s="100"/>
      <c r="S308" s="5"/>
      <c r="T308" s="28">
        <f t="shared" si="107"/>
        <v>0</v>
      </c>
      <c r="U308" s="101">
        <v>66140</v>
      </c>
      <c r="V308" s="102">
        <f t="shared" si="110"/>
        <v>0</v>
      </c>
      <c r="W308" s="101"/>
      <c r="X308" s="101"/>
      <c r="Y308" s="102">
        <f t="shared" si="108"/>
        <v>0</v>
      </c>
      <c r="Z308" s="102">
        <f t="shared" si="109"/>
        <v>0</v>
      </c>
      <c r="AA308" s="102" t="e">
        <f t="shared" si="111"/>
        <v>#VALUE!</v>
      </c>
    </row>
    <row r="309" spans="1:27" ht="17.25">
      <c r="A309" s="5"/>
      <c r="B309" s="5"/>
      <c r="C309" s="93"/>
      <c r="D309" s="193"/>
      <c r="E309" s="94"/>
      <c r="F309" s="95"/>
      <c r="G309" s="96" t="str">
        <f t="shared" si="100"/>
        <v>Error</v>
      </c>
      <c r="H309" s="97">
        <v>14400</v>
      </c>
      <c r="I309" s="98" t="e">
        <f t="shared" si="101"/>
        <v>#VALUE!</v>
      </c>
      <c r="J309" s="88" t="e">
        <f t="shared" si="96"/>
        <v>#VALUE!</v>
      </c>
      <c r="K309" s="98">
        <f t="shared" si="102"/>
        <v>0</v>
      </c>
      <c r="L309" s="98">
        <f t="shared" si="103"/>
        <v>0</v>
      </c>
      <c r="M309" s="98" t="e">
        <f t="shared" si="104"/>
        <v>#VALUE!</v>
      </c>
      <c r="N309" s="98" t="e">
        <f t="shared" si="105"/>
        <v>#VALUE!</v>
      </c>
      <c r="O309" s="97"/>
      <c r="P309" s="98" t="e">
        <f t="shared" si="97"/>
        <v>#VALUE!</v>
      </c>
      <c r="Q309" s="99" t="e">
        <f t="shared" si="106"/>
        <v>#VALUE!</v>
      </c>
      <c r="R309" s="100"/>
      <c r="S309" s="5"/>
      <c r="T309" s="28">
        <f t="shared" si="107"/>
        <v>0</v>
      </c>
      <c r="U309" s="101">
        <v>66140</v>
      </c>
      <c r="V309" s="102">
        <f t="shared" si="110"/>
        <v>0</v>
      </c>
      <c r="W309" s="101"/>
      <c r="X309" s="101"/>
      <c r="Y309" s="102">
        <f t="shared" si="108"/>
        <v>0</v>
      </c>
      <c r="Z309" s="102">
        <f t="shared" si="109"/>
        <v>0</v>
      </c>
      <c r="AA309" s="102" t="e">
        <f t="shared" si="111"/>
        <v>#VALUE!</v>
      </c>
    </row>
    <row r="310" spans="1:27" ht="17.25">
      <c r="A310" s="5"/>
      <c r="B310" s="5"/>
      <c r="C310" s="93"/>
      <c r="D310" s="193"/>
      <c r="E310" s="94"/>
      <c r="F310" s="95"/>
      <c r="G310" s="96" t="str">
        <f t="shared" si="100"/>
        <v>Error</v>
      </c>
      <c r="H310" s="97">
        <v>14400</v>
      </c>
      <c r="I310" s="98" t="e">
        <f t="shared" si="101"/>
        <v>#VALUE!</v>
      </c>
      <c r="J310" s="88" t="e">
        <f t="shared" si="96"/>
        <v>#VALUE!</v>
      </c>
      <c r="K310" s="98">
        <f t="shared" si="102"/>
        <v>0</v>
      </c>
      <c r="L310" s="98">
        <f t="shared" si="103"/>
        <v>0</v>
      </c>
      <c r="M310" s="98" t="e">
        <f t="shared" si="104"/>
        <v>#VALUE!</v>
      </c>
      <c r="N310" s="98" t="e">
        <f t="shared" si="105"/>
        <v>#VALUE!</v>
      </c>
      <c r="O310" s="97"/>
      <c r="P310" s="98" t="e">
        <f t="shared" si="97"/>
        <v>#VALUE!</v>
      </c>
      <c r="Q310" s="99" t="e">
        <f t="shared" si="106"/>
        <v>#VALUE!</v>
      </c>
      <c r="R310" s="100"/>
      <c r="S310" s="5"/>
      <c r="T310" s="28">
        <f t="shared" si="107"/>
        <v>0</v>
      </c>
      <c r="U310" s="101">
        <v>66140</v>
      </c>
      <c r="V310" s="102">
        <f t="shared" si="110"/>
        <v>0</v>
      </c>
      <c r="W310" s="101"/>
      <c r="X310" s="101"/>
      <c r="Y310" s="102">
        <f t="shared" si="108"/>
        <v>0</v>
      </c>
      <c r="Z310" s="102">
        <f t="shared" si="109"/>
        <v>0</v>
      </c>
      <c r="AA310" s="102" t="e">
        <f t="shared" si="111"/>
        <v>#VALUE!</v>
      </c>
    </row>
    <row r="311" spans="1:27" ht="17.25">
      <c r="A311" s="5"/>
      <c r="B311" s="5"/>
      <c r="C311" s="93"/>
      <c r="D311" s="193"/>
      <c r="E311" s="84"/>
      <c r="F311" s="85"/>
      <c r="G311" s="86" t="str">
        <f t="shared" si="100"/>
        <v>Error</v>
      </c>
      <c r="H311" s="87">
        <v>14400</v>
      </c>
      <c r="I311" s="88" t="e">
        <f t="shared" si="101"/>
        <v>#VALUE!</v>
      </c>
      <c r="J311" s="88" t="e">
        <f t="shared" si="96"/>
        <v>#VALUE!</v>
      </c>
      <c r="K311" s="88">
        <f t="shared" si="102"/>
        <v>0</v>
      </c>
      <c r="L311" s="88">
        <f t="shared" si="103"/>
        <v>0</v>
      </c>
      <c r="M311" s="88" t="e">
        <f t="shared" si="104"/>
        <v>#VALUE!</v>
      </c>
      <c r="N311" s="88" t="e">
        <f t="shared" si="105"/>
        <v>#VALUE!</v>
      </c>
      <c r="O311" s="87"/>
      <c r="P311" s="88" t="e">
        <f t="shared" si="97"/>
        <v>#VALUE!</v>
      </c>
      <c r="Q311" s="89" t="e">
        <f t="shared" si="106"/>
        <v>#VALUE!</v>
      </c>
      <c r="R311" s="90"/>
      <c r="S311" s="82"/>
      <c r="T311" s="28">
        <f t="shared" si="107"/>
        <v>0</v>
      </c>
      <c r="U311" s="91">
        <v>66140</v>
      </c>
      <c r="V311" s="92">
        <f t="shared" si="110"/>
        <v>0</v>
      </c>
      <c r="W311" s="91"/>
      <c r="X311" s="91"/>
      <c r="Y311" s="92">
        <f t="shared" si="108"/>
        <v>0</v>
      </c>
      <c r="Z311" s="92">
        <f t="shared" si="109"/>
        <v>0</v>
      </c>
      <c r="AA311" s="92" t="e">
        <f t="shared" si="111"/>
        <v>#VALUE!</v>
      </c>
    </row>
    <row r="312" spans="1:27" ht="17.25">
      <c r="A312" s="5"/>
      <c r="B312" s="5"/>
      <c r="C312" s="93"/>
      <c r="D312" s="193"/>
      <c r="E312" s="94"/>
      <c r="F312" s="95"/>
      <c r="G312" s="96" t="str">
        <f t="shared" si="100"/>
        <v>Error</v>
      </c>
      <c r="H312" s="97">
        <v>14400</v>
      </c>
      <c r="I312" s="98" t="e">
        <f t="shared" si="101"/>
        <v>#VALUE!</v>
      </c>
      <c r="J312" s="88" t="e">
        <f t="shared" si="96"/>
        <v>#VALUE!</v>
      </c>
      <c r="K312" s="98">
        <f t="shared" si="102"/>
        <v>0</v>
      </c>
      <c r="L312" s="98">
        <f t="shared" si="103"/>
        <v>0</v>
      </c>
      <c r="M312" s="98" t="e">
        <f t="shared" si="104"/>
        <v>#VALUE!</v>
      </c>
      <c r="N312" s="98" t="e">
        <f t="shared" si="105"/>
        <v>#VALUE!</v>
      </c>
      <c r="O312" s="97"/>
      <c r="P312" s="98" t="e">
        <f t="shared" si="97"/>
        <v>#VALUE!</v>
      </c>
      <c r="Q312" s="99" t="e">
        <f t="shared" si="106"/>
        <v>#VALUE!</v>
      </c>
      <c r="R312" s="100"/>
      <c r="S312" s="5"/>
      <c r="T312" s="28">
        <f t="shared" si="107"/>
        <v>0</v>
      </c>
      <c r="U312" s="101">
        <v>66140</v>
      </c>
      <c r="V312" s="102">
        <f t="shared" si="110"/>
        <v>0</v>
      </c>
      <c r="W312" s="101"/>
      <c r="X312" s="101"/>
      <c r="Y312" s="102">
        <f t="shared" si="108"/>
        <v>0</v>
      </c>
      <c r="Z312" s="102">
        <f t="shared" si="109"/>
        <v>0</v>
      </c>
      <c r="AA312" s="102" t="e">
        <f t="shared" si="111"/>
        <v>#VALUE!</v>
      </c>
    </row>
    <row r="313" spans="1:27" ht="17.25">
      <c r="A313" s="5"/>
      <c r="B313" s="5"/>
      <c r="C313" s="93"/>
      <c r="D313" s="193"/>
      <c r="E313" s="94"/>
      <c r="F313" s="95"/>
      <c r="G313" s="96" t="str">
        <f t="shared" si="100"/>
        <v>Error</v>
      </c>
      <c r="H313" s="97">
        <v>14400</v>
      </c>
      <c r="I313" s="98" t="e">
        <f t="shared" si="101"/>
        <v>#VALUE!</v>
      </c>
      <c r="J313" s="88" t="e">
        <f t="shared" si="96"/>
        <v>#VALUE!</v>
      </c>
      <c r="K313" s="98">
        <f t="shared" si="102"/>
        <v>0</v>
      </c>
      <c r="L313" s="98">
        <f t="shared" si="103"/>
        <v>0</v>
      </c>
      <c r="M313" s="98" t="e">
        <f t="shared" si="104"/>
        <v>#VALUE!</v>
      </c>
      <c r="N313" s="98" t="e">
        <f t="shared" si="105"/>
        <v>#VALUE!</v>
      </c>
      <c r="O313" s="97"/>
      <c r="P313" s="98" t="e">
        <f t="shared" si="97"/>
        <v>#VALUE!</v>
      </c>
      <c r="Q313" s="99" t="e">
        <f t="shared" si="106"/>
        <v>#VALUE!</v>
      </c>
      <c r="R313" s="100"/>
      <c r="S313" s="5"/>
      <c r="T313" s="28">
        <f t="shared" si="107"/>
        <v>0</v>
      </c>
      <c r="U313" s="101">
        <v>66140</v>
      </c>
      <c r="V313" s="102">
        <f t="shared" si="110"/>
        <v>0</v>
      </c>
      <c r="W313" s="101"/>
      <c r="X313" s="101"/>
      <c r="Y313" s="102">
        <f t="shared" si="108"/>
        <v>0</v>
      </c>
      <c r="Z313" s="102">
        <f t="shared" si="109"/>
        <v>0</v>
      </c>
      <c r="AA313" s="102" t="e">
        <f t="shared" si="111"/>
        <v>#VALUE!</v>
      </c>
    </row>
    <row r="314" spans="1:27" ht="17.25">
      <c r="A314" s="5"/>
      <c r="B314" s="5"/>
      <c r="C314" s="93"/>
      <c r="D314" s="193"/>
      <c r="E314" s="94"/>
      <c r="F314" s="95"/>
      <c r="G314" s="96" t="str">
        <f t="shared" si="100"/>
        <v>Error</v>
      </c>
      <c r="H314" s="97">
        <v>14400</v>
      </c>
      <c r="I314" s="98" t="e">
        <f t="shared" si="101"/>
        <v>#VALUE!</v>
      </c>
      <c r="J314" s="88" t="e">
        <f t="shared" si="96"/>
        <v>#VALUE!</v>
      </c>
      <c r="K314" s="98">
        <f t="shared" si="102"/>
        <v>0</v>
      </c>
      <c r="L314" s="98">
        <f t="shared" si="103"/>
        <v>0</v>
      </c>
      <c r="M314" s="98" t="e">
        <f t="shared" si="104"/>
        <v>#VALUE!</v>
      </c>
      <c r="N314" s="98" t="e">
        <f t="shared" si="105"/>
        <v>#VALUE!</v>
      </c>
      <c r="O314" s="97"/>
      <c r="P314" s="98" t="e">
        <f t="shared" si="97"/>
        <v>#VALUE!</v>
      </c>
      <c r="Q314" s="99" t="e">
        <f t="shared" si="106"/>
        <v>#VALUE!</v>
      </c>
      <c r="R314" s="100"/>
      <c r="S314" s="5"/>
      <c r="T314" s="28">
        <f t="shared" si="107"/>
        <v>0</v>
      </c>
      <c r="U314" s="101">
        <v>66140</v>
      </c>
      <c r="V314" s="102">
        <f t="shared" si="110"/>
        <v>0</v>
      </c>
      <c r="W314" s="101"/>
      <c r="X314" s="101"/>
      <c r="Y314" s="102">
        <f t="shared" si="108"/>
        <v>0</v>
      </c>
      <c r="Z314" s="102">
        <f t="shared" si="109"/>
        <v>0</v>
      </c>
      <c r="AA314" s="102" t="e">
        <f t="shared" si="111"/>
        <v>#VALUE!</v>
      </c>
    </row>
    <row r="315" spans="1:27" ht="17.25">
      <c r="A315" s="5"/>
      <c r="B315" s="5"/>
      <c r="C315" s="93"/>
      <c r="D315" s="193"/>
      <c r="E315" s="94"/>
      <c r="F315" s="95"/>
      <c r="G315" s="96" t="str">
        <f t="shared" si="100"/>
        <v>Error</v>
      </c>
      <c r="H315" s="97">
        <v>14400</v>
      </c>
      <c r="I315" s="98" t="e">
        <f t="shared" si="101"/>
        <v>#VALUE!</v>
      </c>
      <c r="J315" s="88" t="e">
        <f t="shared" si="96"/>
        <v>#VALUE!</v>
      </c>
      <c r="K315" s="98">
        <f t="shared" si="102"/>
        <v>0</v>
      </c>
      <c r="L315" s="98">
        <f t="shared" si="103"/>
        <v>0</v>
      </c>
      <c r="M315" s="98" t="e">
        <f t="shared" si="104"/>
        <v>#VALUE!</v>
      </c>
      <c r="N315" s="98" t="e">
        <f t="shared" si="105"/>
        <v>#VALUE!</v>
      </c>
      <c r="O315" s="97"/>
      <c r="P315" s="98" t="e">
        <f t="shared" si="97"/>
        <v>#VALUE!</v>
      </c>
      <c r="Q315" s="99" t="e">
        <f t="shared" si="106"/>
        <v>#VALUE!</v>
      </c>
      <c r="R315" s="100"/>
      <c r="S315" s="5"/>
      <c r="T315" s="28">
        <f t="shared" si="107"/>
        <v>0</v>
      </c>
      <c r="U315" s="101">
        <v>66140</v>
      </c>
      <c r="V315" s="102">
        <f t="shared" si="110"/>
        <v>0</v>
      </c>
      <c r="W315" s="101"/>
      <c r="X315" s="101"/>
      <c r="Y315" s="102">
        <f t="shared" si="108"/>
        <v>0</v>
      </c>
      <c r="Z315" s="102">
        <f t="shared" si="109"/>
        <v>0</v>
      </c>
      <c r="AA315" s="102" t="e">
        <f t="shared" si="111"/>
        <v>#VALUE!</v>
      </c>
    </row>
    <row r="316" spans="1:27" ht="17.25">
      <c r="A316" s="5"/>
      <c r="B316" s="5"/>
      <c r="C316" s="93"/>
      <c r="D316" s="193"/>
      <c r="E316" s="94"/>
      <c r="F316" s="95"/>
      <c r="G316" s="96" t="str">
        <f t="shared" si="100"/>
        <v>Error</v>
      </c>
      <c r="H316" s="97">
        <v>14400</v>
      </c>
      <c r="I316" s="98" t="e">
        <f t="shared" si="101"/>
        <v>#VALUE!</v>
      </c>
      <c r="J316" s="88" t="e">
        <f t="shared" si="96"/>
        <v>#VALUE!</v>
      </c>
      <c r="K316" s="98">
        <f t="shared" si="102"/>
        <v>0</v>
      </c>
      <c r="L316" s="98">
        <f t="shared" si="103"/>
        <v>0</v>
      </c>
      <c r="M316" s="98" t="e">
        <f t="shared" si="104"/>
        <v>#VALUE!</v>
      </c>
      <c r="N316" s="98" t="e">
        <f t="shared" si="105"/>
        <v>#VALUE!</v>
      </c>
      <c r="O316" s="97"/>
      <c r="P316" s="98" t="e">
        <f t="shared" si="97"/>
        <v>#VALUE!</v>
      </c>
      <c r="Q316" s="99" t="e">
        <f t="shared" si="106"/>
        <v>#VALUE!</v>
      </c>
      <c r="R316" s="100"/>
      <c r="S316" s="5"/>
      <c r="T316" s="28">
        <f t="shared" si="107"/>
        <v>0</v>
      </c>
      <c r="U316" s="101">
        <v>66140</v>
      </c>
      <c r="V316" s="102">
        <f t="shared" si="110"/>
        <v>0</v>
      </c>
      <c r="W316" s="101"/>
      <c r="X316" s="101"/>
      <c r="Y316" s="102">
        <f t="shared" si="108"/>
        <v>0</v>
      </c>
      <c r="Z316" s="102">
        <f t="shared" si="109"/>
        <v>0</v>
      </c>
      <c r="AA316" s="102" t="e">
        <f t="shared" si="111"/>
        <v>#VALUE!</v>
      </c>
    </row>
    <row r="317" spans="1:27" ht="17.25">
      <c r="A317" s="5"/>
      <c r="B317" s="5"/>
      <c r="C317" s="93"/>
      <c r="D317" s="193"/>
      <c r="E317" s="84"/>
      <c r="F317" s="85"/>
      <c r="G317" s="86" t="str">
        <f t="shared" si="100"/>
        <v>Error</v>
      </c>
      <c r="H317" s="87">
        <v>14400</v>
      </c>
      <c r="I317" s="88" t="e">
        <f t="shared" si="101"/>
        <v>#VALUE!</v>
      </c>
      <c r="J317" s="88" t="e">
        <f t="shared" si="96"/>
        <v>#VALUE!</v>
      </c>
      <c r="K317" s="88">
        <f t="shared" si="102"/>
        <v>0</v>
      </c>
      <c r="L317" s="88">
        <f t="shared" si="103"/>
        <v>0</v>
      </c>
      <c r="M317" s="88" t="e">
        <f t="shared" si="104"/>
        <v>#VALUE!</v>
      </c>
      <c r="N317" s="88" t="e">
        <f t="shared" si="105"/>
        <v>#VALUE!</v>
      </c>
      <c r="O317" s="87"/>
      <c r="P317" s="88" t="e">
        <f t="shared" si="97"/>
        <v>#VALUE!</v>
      </c>
      <c r="Q317" s="89" t="e">
        <f t="shared" si="106"/>
        <v>#VALUE!</v>
      </c>
      <c r="R317" s="90"/>
      <c r="S317" s="82"/>
      <c r="T317" s="28">
        <f t="shared" si="107"/>
        <v>0</v>
      </c>
      <c r="U317" s="91">
        <v>66140</v>
      </c>
      <c r="V317" s="92">
        <f t="shared" si="110"/>
        <v>0</v>
      </c>
      <c r="W317" s="91"/>
      <c r="X317" s="91"/>
      <c r="Y317" s="92">
        <f t="shared" si="108"/>
        <v>0</v>
      </c>
      <c r="Z317" s="92">
        <f t="shared" si="109"/>
        <v>0</v>
      </c>
      <c r="AA317" s="92" t="e">
        <f t="shared" si="111"/>
        <v>#VALUE!</v>
      </c>
    </row>
    <row r="318" spans="1:27" ht="17.25">
      <c r="A318" s="5"/>
      <c r="B318" s="5"/>
      <c r="C318" s="93"/>
      <c r="D318" s="193"/>
      <c r="E318" s="94"/>
      <c r="F318" s="95"/>
      <c r="G318" s="96" t="str">
        <f t="shared" si="100"/>
        <v>Error</v>
      </c>
      <c r="H318" s="97">
        <v>14400</v>
      </c>
      <c r="I318" s="98" t="e">
        <f t="shared" si="101"/>
        <v>#VALUE!</v>
      </c>
      <c r="J318" s="88" t="e">
        <f t="shared" si="96"/>
        <v>#VALUE!</v>
      </c>
      <c r="K318" s="98">
        <f t="shared" si="102"/>
        <v>0</v>
      </c>
      <c r="L318" s="98">
        <f t="shared" si="103"/>
        <v>0</v>
      </c>
      <c r="M318" s="98" t="e">
        <f t="shared" si="104"/>
        <v>#VALUE!</v>
      </c>
      <c r="N318" s="98" t="e">
        <f t="shared" si="105"/>
        <v>#VALUE!</v>
      </c>
      <c r="O318" s="97"/>
      <c r="P318" s="98" t="e">
        <f t="shared" si="97"/>
        <v>#VALUE!</v>
      </c>
      <c r="Q318" s="99" t="e">
        <f t="shared" si="106"/>
        <v>#VALUE!</v>
      </c>
      <c r="R318" s="100"/>
      <c r="S318" s="5"/>
      <c r="T318" s="28">
        <f t="shared" si="107"/>
        <v>0</v>
      </c>
      <c r="U318" s="101">
        <v>66140</v>
      </c>
      <c r="V318" s="102">
        <f t="shared" si="110"/>
        <v>0</v>
      </c>
      <c r="W318" s="101"/>
      <c r="X318" s="101"/>
      <c r="Y318" s="102">
        <f t="shared" si="108"/>
        <v>0</v>
      </c>
      <c r="Z318" s="102">
        <f t="shared" si="109"/>
        <v>0</v>
      </c>
      <c r="AA318" s="102" t="e">
        <f t="shared" si="111"/>
        <v>#VALUE!</v>
      </c>
    </row>
    <row r="319" spans="1:27" ht="17.25">
      <c r="A319" s="5"/>
      <c r="B319" s="5"/>
      <c r="C319" s="93"/>
      <c r="D319" s="193"/>
      <c r="E319" s="94"/>
      <c r="F319" s="95"/>
      <c r="G319" s="96" t="str">
        <f t="shared" si="100"/>
        <v>Error</v>
      </c>
      <c r="H319" s="97">
        <v>14400</v>
      </c>
      <c r="I319" s="98" t="e">
        <f t="shared" si="101"/>
        <v>#VALUE!</v>
      </c>
      <c r="J319" s="88" t="e">
        <f t="shared" si="96"/>
        <v>#VALUE!</v>
      </c>
      <c r="K319" s="98">
        <f t="shared" si="102"/>
        <v>0</v>
      </c>
      <c r="L319" s="98">
        <f t="shared" si="103"/>
        <v>0</v>
      </c>
      <c r="M319" s="98" t="e">
        <f t="shared" si="104"/>
        <v>#VALUE!</v>
      </c>
      <c r="N319" s="98" t="e">
        <f t="shared" si="105"/>
        <v>#VALUE!</v>
      </c>
      <c r="O319" s="97"/>
      <c r="P319" s="98" t="e">
        <f t="shared" si="97"/>
        <v>#VALUE!</v>
      </c>
      <c r="Q319" s="99" t="e">
        <f t="shared" si="106"/>
        <v>#VALUE!</v>
      </c>
      <c r="R319" s="100"/>
      <c r="S319" s="5"/>
      <c r="T319" s="28">
        <f t="shared" si="107"/>
        <v>0</v>
      </c>
      <c r="U319" s="101">
        <v>66140</v>
      </c>
      <c r="V319" s="102">
        <f t="shared" si="110"/>
        <v>0</v>
      </c>
      <c r="W319" s="101"/>
      <c r="X319" s="101"/>
      <c r="Y319" s="102">
        <f t="shared" si="108"/>
        <v>0</v>
      </c>
      <c r="Z319" s="102">
        <f t="shared" si="109"/>
        <v>0</v>
      </c>
      <c r="AA319" s="102" t="e">
        <f t="shared" si="111"/>
        <v>#VALUE!</v>
      </c>
    </row>
    <row r="320" spans="1:27" ht="17.25">
      <c r="A320" s="5"/>
      <c r="B320" s="5"/>
      <c r="C320" s="93"/>
      <c r="D320" s="193"/>
      <c r="E320" s="94"/>
      <c r="F320" s="95"/>
      <c r="G320" s="96" t="str">
        <f t="shared" si="100"/>
        <v>Error</v>
      </c>
      <c r="H320" s="97">
        <v>14400</v>
      </c>
      <c r="I320" s="98" t="e">
        <f t="shared" si="101"/>
        <v>#VALUE!</v>
      </c>
      <c r="J320" s="88" t="e">
        <f t="shared" si="96"/>
        <v>#VALUE!</v>
      </c>
      <c r="K320" s="98">
        <f t="shared" si="102"/>
        <v>0</v>
      </c>
      <c r="L320" s="98">
        <f t="shared" si="103"/>
        <v>0</v>
      </c>
      <c r="M320" s="98" t="e">
        <f t="shared" si="104"/>
        <v>#VALUE!</v>
      </c>
      <c r="N320" s="98" t="e">
        <f t="shared" si="105"/>
        <v>#VALUE!</v>
      </c>
      <c r="O320" s="97"/>
      <c r="P320" s="98" t="e">
        <f t="shared" si="97"/>
        <v>#VALUE!</v>
      </c>
      <c r="Q320" s="99" t="e">
        <f t="shared" si="106"/>
        <v>#VALUE!</v>
      </c>
      <c r="R320" s="100"/>
      <c r="S320" s="5"/>
      <c r="T320" s="28">
        <f t="shared" si="107"/>
        <v>0</v>
      </c>
      <c r="U320" s="101">
        <v>66140</v>
      </c>
      <c r="V320" s="102">
        <f t="shared" si="110"/>
        <v>0</v>
      </c>
      <c r="W320" s="101"/>
      <c r="X320" s="101"/>
      <c r="Y320" s="102">
        <f t="shared" si="108"/>
        <v>0</v>
      </c>
      <c r="Z320" s="102">
        <f t="shared" si="109"/>
        <v>0</v>
      </c>
      <c r="AA320" s="102" t="e">
        <f t="shared" si="111"/>
        <v>#VALUE!</v>
      </c>
    </row>
    <row r="321" spans="1:27" ht="17.25">
      <c r="A321" s="5"/>
      <c r="B321" s="5"/>
      <c r="C321" s="93"/>
      <c r="D321" s="193"/>
      <c r="E321" s="94"/>
      <c r="F321" s="95"/>
      <c r="G321" s="96" t="str">
        <f t="shared" si="100"/>
        <v>Error</v>
      </c>
      <c r="H321" s="97">
        <v>14400</v>
      </c>
      <c r="I321" s="98" t="e">
        <f t="shared" si="101"/>
        <v>#VALUE!</v>
      </c>
      <c r="J321" s="88" t="e">
        <f t="shared" si="96"/>
        <v>#VALUE!</v>
      </c>
      <c r="K321" s="98">
        <f t="shared" si="102"/>
        <v>0</v>
      </c>
      <c r="L321" s="98">
        <f t="shared" si="103"/>
        <v>0</v>
      </c>
      <c r="M321" s="98" t="e">
        <f t="shared" si="104"/>
        <v>#VALUE!</v>
      </c>
      <c r="N321" s="98" t="e">
        <f t="shared" si="105"/>
        <v>#VALUE!</v>
      </c>
      <c r="O321" s="97"/>
      <c r="P321" s="98" t="e">
        <f t="shared" si="97"/>
        <v>#VALUE!</v>
      </c>
      <c r="Q321" s="99" t="e">
        <f t="shared" si="106"/>
        <v>#VALUE!</v>
      </c>
      <c r="R321" s="100"/>
      <c r="S321" s="5"/>
      <c r="T321" s="28">
        <f t="shared" si="107"/>
        <v>0</v>
      </c>
      <c r="U321" s="101">
        <v>66140</v>
      </c>
      <c r="V321" s="102">
        <f t="shared" si="110"/>
        <v>0</v>
      </c>
      <c r="W321" s="101"/>
      <c r="X321" s="101"/>
      <c r="Y321" s="102">
        <f t="shared" si="108"/>
        <v>0</v>
      </c>
      <c r="Z321" s="102">
        <f t="shared" si="109"/>
        <v>0</v>
      </c>
      <c r="AA321" s="102" t="e">
        <f t="shared" si="111"/>
        <v>#VALUE!</v>
      </c>
    </row>
    <row r="322" spans="1:27" ht="17.25">
      <c r="A322" s="5"/>
      <c r="B322" s="5"/>
      <c r="C322" s="93"/>
      <c r="D322" s="193"/>
      <c r="E322" s="94"/>
      <c r="F322" s="95"/>
      <c r="G322" s="96" t="str">
        <f t="shared" si="100"/>
        <v>Error</v>
      </c>
      <c r="H322" s="97">
        <v>14400</v>
      </c>
      <c r="I322" s="98" t="e">
        <f t="shared" si="101"/>
        <v>#VALUE!</v>
      </c>
      <c r="J322" s="88" t="e">
        <f t="shared" si="96"/>
        <v>#VALUE!</v>
      </c>
      <c r="K322" s="98">
        <f t="shared" si="102"/>
        <v>0</v>
      </c>
      <c r="L322" s="98">
        <f t="shared" si="103"/>
        <v>0</v>
      </c>
      <c r="M322" s="98" t="e">
        <f t="shared" si="104"/>
        <v>#VALUE!</v>
      </c>
      <c r="N322" s="98" t="e">
        <f t="shared" si="105"/>
        <v>#VALUE!</v>
      </c>
      <c r="O322" s="97"/>
      <c r="P322" s="98" t="e">
        <f t="shared" si="97"/>
        <v>#VALUE!</v>
      </c>
      <c r="Q322" s="99" t="e">
        <f t="shared" si="106"/>
        <v>#VALUE!</v>
      </c>
      <c r="R322" s="100"/>
      <c r="S322" s="5"/>
      <c r="T322" s="28">
        <f t="shared" si="107"/>
        <v>0</v>
      </c>
      <c r="U322" s="101">
        <v>66140</v>
      </c>
      <c r="V322" s="102">
        <f t="shared" si="110"/>
        <v>0</v>
      </c>
      <c r="W322" s="101"/>
      <c r="X322" s="101"/>
      <c r="Y322" s="102">
        <f t="shared" si="108"/>
        <v>0</v>
      </c>
      <c r="Z322" s="102">
        <f t="shared" si="109"/>
        <v>0</v>
      </c>
      <c r="AA322" s="102" t="e">
        <f t="shared" si="111"/>
        <v>#VALUE!</v>
      </c>
    </row>
    <row r="323" spans="1:27" ht="17.25">
      <c r="A323" s="5"/>
      <c r="B323" s="5"/>
      <c r="C323" s="93"/>
      <c r="D323" s="193"/>
      <c r="E323" s="84"/>
      <c r="F323" s="85"/>
      <c r="G323" s="86" t="str">
        <f t="shared" si="100"/>
        <v>Error</v>
      </c>
      <c r="H323" s="87">
        <v>14400</v>
      </c>
      <c r="I323" s="88" t="e">
        <f t="shared" si="101"/>
        <v>#VALUE!</v>
      </c>
      <c r="J323" s="88" t="e">
        <f t="shared" si="96"/>
        <v>#VALUE!</v>
      </c>
      <c r="K323" s="88">
        <f t="shared" si="102"/>
        <v>0</v>
      </c>
      <c r="L323" s="88">
        <f t="shared" si="103"/>
        <v>0</v>
      </c>
      <c r="M323" s="88" t="e">
        <f t="shared" si="104"/>
        <v>#VALUE!</v>
      </c>
      <c r="N323" s="88" t="e">
        <f t="shared" si="105"/>
        <v>#VALUE!</v>
      </c>
      <c r="O323" s="87"/>
      <c r="P323" s="88" t="e">
        <f t="shared" si="97"/>
        <v>#VALUE!</v>
      </c>
      <c r="Q323" s="89" t="e">
        <f t="shared" si="106"/>
        <v>#VALUE!</v>
      </c>
      <c r="R323" s="90"/>
      <c r="S323" s="82"/>
      <c r="T323" s="28">
        <f t="shared" si="107"/>
        <v>0</v>
      </c>
      <c r="U323" s="91">
        <v>66140</v>
      </c>
      <c r="V323" s="92">
        <f t="shared" si="110"/>
        <v>0</v>
      </c>
      <c r="W323" s="91"/>
      <c r="X323" s="91"/>
      <c r="Y323" s="92">
        <f t="shared" si="108"/>
        <v>0</v>
      </c>
      <c r="Z323" s="92">
        <f t="shared" si="109"/>
        <v>0</v>
      </c>
      <c r="AA323" s="92" t="e">
        <f t="shared" si="111"/>
        <v>#VALUE!</v>
      </c>
    </row>
    <row r="324" spans="1:27" ht="17.25">
      <c r="A324" s="5"/>
      <c r="B324" s="5"/>
      <c r="C324" s="93"/>
      <c r="D324" s="193"/>
      <c r="E324" s="94"/>
      <c r="F324" s="95"/>
      <c r="G324" s="96" t="str">
        <f t="shared" si="100"/>
        <v>Error</v>
      </c>
      <c r="H324" s="97">
        <v>14400</v>
      </c>
      <c r="I324" s="98" t="e">
        <f t="shared" si="101"/>
        <v>#VALUE!</v>
      </c>
      <c r="J324" s="88" t="e">
        <f t="shared" si="96"/>
        <v>#VALUE!</v>
      </c>
      <c r="K324" s="98">
        <f t="shared" si="102"/>
        <v>0</v>
      </c>
      <c r="L324" s="98">
        <f t="shared" si="103"/>
        <v>0</v>
      </c>
      <c r="M324" s="98" t="e">
        <f t="shared" si="104"/>
        <v>#VALUE!</v>
      </c>
      <c r="N324" s="98" t="e">
        <f t="shared" si="105"/>
        <v>#VALUE!</v>
      </c>
      <c r="O324" s="97"/>
      <c r="P324" s="98" t="e">
        <f t="shared" si="97"/>
        <v>#VALUE!</v>
      </c>
      <c r="Q324" s="99" t="e">
        <f t="shared" si="106"/>
        <v>#VALUE!</v>
      </c>
      <c r="R324" s="100"/>
      <c r="S324" s="5"/>
      <c r="T324" s="28">
        <f t="shared" si="107"/>
        <v>0</v>
      </c>
      <c r="U324" s="101">
        <v>66140</v>
      </c>
      <c r="V324" s="102">
        <f t="shared" si="110"/>
        <v>0</v>
      </c>
      <c r="W324" s="101"/>
      <c r="X324" s="101"/>
      <c r="Y324" s="102">
        <f t="shared" si="108"/>
        <v>0</v>
      </c>
      <c r="Z324" s="102">
        <f t="shared" si="109"/>
        <v>0</v>
      </c>
      <c r="AA324" s="102" t="e">
        <f t="shared" si="111"/>
        <v>#VALUE!</v>
      </c>
    </row>
    <row r="325" spans="1:27" ht="17.25">
      <c r="A325" s="5"/>
      <c r="B325" s="5"/>
      <c r="C325" s="93"/>
      <c r="D325" s="193"/>
      <c r="E325" s="94"/>
      <c r="F325" s="95"/>
      <c r="G325" s="96" t="str">
        <f t="shared" si="100"/>
        <v>Error</v>
      </c>
      <c r="H325" s="97">
        <v>14400</v>
      </c>
      <c r="I325" s="98" t="e">
        <f t="shared" si="101"/>
        <v>#VALUE!</v>
      </c>
      <c r="J325" s="88" t="e">
        <f t="shared" si="96"/>
        <v>#VALUE!</v>
      </c>
      <c r="K325" s="98">
        <f t="shared" si="102"/>
        <v>0</v>
      </c>
      <c r="L325" s="98">
        <f t="shared" si="103"/>
        <v>0</v>
      </c>
      <c r="M325" s="98" t="e">
        <f t="shared" si="104"/>
        <v>#VALUE!</v>
      </c>
      <c r="N325" s="98" t="e">
        <f t="shared" si="105"/>
        <v>#VALUE!</v>
      </c>
      <c r="O325" s="97"/>
      <c r="P325" s="98" t="e">
        <f t="shared" si="97"/>
        <v>#VALUE!</v>
      </c>
      <c r="Q325" s="99" t="e">
        <f t="shared" si="106"/>
        <v>#VALUE!</v>
      </c>
      <c r="R325" s="100"/>
      <c r="S325" s="5"/>
      <c r="T325" s="28">
        <f t="shared" si="107"/>
        <v>0</v>
      </c>
      <c r="U325" s="101">
        <v>66140</v>
      </c>
      <c r="V325" s="102">
        <f t="shared" si="110"/>
        <v>0</v>
      </c>
      <c r="W325" s="101"/>
      <c r="X325" s="101"/>
      <c r="Y325" s="102">
        <f t="shared" si="108"/>
        <v>0</v>
      </c>
      <c r="Z325" s="102">
        <f t="shared" si="109"/>
        <v>0</v>
      </c>
      <c r="AA325" s="102" t="e">
        <f t="shared" si="111"/>
        <v>#VALUE!</v>
      </c>
    </row>
    <row r="326" spans="1:27" ht="17.25">
      <c r="A326" s="5"/>
      <c r="B326" s="5"/>
      <c r="C326" s="93"/>
      <c r="D326" s="193"/>
      <c r="E326" s="94"/>
      <c r="F326" s="95"/>
      <c r="G326" s="96" t="str">
        <f t="shared" si="100"/>
        <v>Error</v>
      </c>
      <c r="H326" s="97">
        <v>14400</v>
      </c>
      <c r="I326" s="98" t="e">
        <f t="shared" si="101"/>
        <v>#VALUE!</v>
      </c>
      <c r="J326" s="88" t="e">
        <f t="shared" si="96"/>
        <v>#VALUE!</v>
      </c>
      <c r="K326" s="98">
        <f t="shared" si="102"/>
        <v>0</v>
      </c>
      <c r="L326" s="98">
        <f t="shared" si="103"/>
        <v>0</v>
      </c>
      <c r="M326" s="98" t="e">
        <f t="shared" si="104"/>
        <v>#VALUE!</v>
      </c>
      <c r="N326" s="98" t="e">
        <f t="shared" si="105"/>
        <v>#VALUE!</v>
      </c>
      <c r="O326" s="97"/>
      <c r="P326" s="98" t="e">
        <f t="shared" si="97"/>
        <v>#VALUE!</v>
      </c>
      <c r="Q326" s="99" t="e">
        <f t="shared" si="106"/>
        <v>#VALUE!</v>
      </c>
      <c r="R326" s="100"/>
      <c r="S326" s="5"/>
      <c r="T326" s="28">
        <f t="shared" si="107"/>
        <v>0</v>
      </c>
      <c r="U326" s="101">
        <v>66140</v>
      </c>
      <c r="V326" s="102">
        <f t="shared" si="110"/>
        <v>0</v>
      </c>
      <c r="W326" s="101"/>
      <c r="X326" s="101"/>
      <c r="Y326" s="102">
        <f t="shared" si="108"/>
        <v>0</v>
      </c>
      <c r="Z326" s="102">
        <f t="shared" si="109"/>
        <v>0</v>
      </c>
      <c r="AA326" s="102" t="e">
        <f t="shared" si="111"/>
        <v>#VALUE!</v>
      </c>
    </row>
    <row r="327" spans="1:27" ht="17.25">
      <c r="A327" s="5"/>
      <c r="B327" s="5"/>
      <c r="C327" s="93"/>
      <c r="D327" s="193"/>
      <c r="E327" s="94"/>
      <c r="F327" s="95"/>
      <c r="G327" s="96" t="str">
        <f t="shared" si="100"/>
        <v>Error</v>
      </c>
      <c r="H327" s="97">
        <v>14400</v>
      </c>
      <c r="I327" s="98" t="e">
        <f t="shared" si="101"/>
        <v>#VALUE!</v>
      </c>
      <c r="J327" s="88" t="e">
        <f t="shared" si="96"/>
        <v>#VALUE!</v>
      </c>
      <c r="K327" s="98">
        <f t="shared" si="102"/>
        <v>0</v>
      </c>
      <c r="L327" s="98">
        <f t="shared" si="103"/>
        <v>0</v>
      </c>
      <c r="M327" s="98" t="e">
        <f t="shared" si="104"/>
        <v>#VALUE!</v>
      </c>
      <c r="N327" s="98" t="e">
        <f t="shared" si="105"/>
        <v>#VALUE!</v>
      </c>
      <c r="O327" s="97"/>
      <c r="P327" s="98" t="e">
        <f t="shared" si="97"/>
        <v>#VALUE!</v>
      </c>
      <c r="Q327" s="99" t="e">
        <f t="shared" si="106"/>
        <v>#VALUE!</v>
      </c>
      <c r="R327" s="100"/>
      <c r="S327" s="5"/>
      <c r="T327" s="28">
        <f t="shared" si="107"/>
        <v>0</v>
      </c>
      <c r="U327" s="101">
        <v>66140</v>
      </c>
      <c r="V327" s="102">
        <f t="shared" si="110"/>
        <v>0</v>
      </c>
      <c r="W327" s="101"/>
      <c r="X327" s="101"/>
      <c r="Y327" s="102">
        <f t="shared" si="108"/>
        <v>0</v>
      </c>
      <c r="Z327" s="102">
        <f t="shared" si="109"/>
        <v>0</v>
      </c>
      <c r="AA327" s="102" t="e">
        <f t="shared" si="111"/>
        <v>#VALUE!</v>
      </c>
    </row>
    <row r="328" spans="1:27" ht="17.25">
      <c r="A328" s="5"/>
      <c r="B328" s="5"/>
      <c r="C328" s="93"/>
      <c r="D328" s="193"/>
      <c r="E328" s="94"/>
      <c r="F328" s="95"/>
      <c r="G328" s="96" t="str">
        <f t="shared" si="100"/>
        <v>Error</v>
      </c>
      <c r="H328" s="97">
        <v>14400</v>
      </c>
      <c r="I328" s="98" t="e">
        <f t="shared" si="101"/>
        <v>#VALUE!</v>
      </c>
      <c r="J328" s="88" t="e">
        <f t="shared" si="96"/>
        <v>#VALUE!</v>
      </c>
      <c r="K328" s="98">
        <f t="shared" si="102"/>
        <v>0</v>
      </c>
      <c r="L328" s="98">
        <f t="shared" si="103"/>
        <v>0</v>
      </c>
      <c r="M328" s="98" t="e">
        <f t="shared" si="104"/>
        <v>#VALUE!</v>
      </c>
      <c r="N328" s="98" t="e">
        <f t="shared" si="105"/>
        <v>#VALUE!</v>
      </c>
      <c r="O328" s="97"/>
      <c r="P328" s="98" t="e">
        <f t="shared" si="97"/>
        <v>#VALUE!</v>
      </c>
      <c r="Q328" s="99" t="e">
        <f t="shared" si="106"/>
        <v>#VALUE!</v>
      </c>
      <c r="R328" s="100"/>
      <c r="S328" s="5"/>
      <c r="T328" s="28">
        <f t="shared" si="107"/>
        <v>0</v>
      </c>
      <c r="U328" s="101">
        <v>66140</v>
      </c>
      <c r="V328" s="102">
        <f t="shared" si="110"/>
        <v>0</v>
      </c>
      <c r="W328" s="101"/>
      <c r="X328" s="101"/>
      <c r="Y328" s="102">
        <f t="shared" si="108"/>
        <v>0</v>
      </c>
      <c r="Z328" s="102">
        <f t="shared" si="109"/>
        <v>0</v>
      </c>
      <c r="AA328" s="102" t="e">
        <f t="shared" si="111"/>
        <v>#VALUE!</v>
      </c>
    </row>
    <row r="329" spans="1:27" ht="17.25">
      <c r="A329" s="5"/>
      <c r="B329" s="5"/>
      <c r="C329" s="93"/>
      <c r="D329" s="193"/>
      <c r="E329" s="84"/>
      <c r="F329" s="85"/>
      <c r="G329" s="86" t="str">
        <f t="shared" si="100"/>
        <v>Error</v>
      </c>
      <c r="H329" s="87">
        <v>14400</v>
      </c>
      <c r="I329" s="88" t="e">
        <f t="shared" si="101"/>
        <v>#VALUE!</v>
      </c>
      <c r="J329" s="88" t="e">
        <f t="shared" si="96"/>
        <v>#VALUE!</v>
      </c>
      <c r="K329" s="88">
        <f t="shared" si="102"/>
        <v>0</v>
      </c>
      <c r="L329" s="88">
        <f t="shared" si="103"/>
        <v>0</v>
      </c>
      <c r="M329" s="88" t="e">
        <f t="shared" si="104"/>
        <v>#VALUE!</v>
      </c>
      <c r="N329" s="88" t="e">
        <f t="shared" si="105"/>
        <v>#VALUE!</v>
      </c>
      <c r="O329" s="87"/>
      <c r="P329" s="88" t="e">
        <f t="shared" si="97"/>
        <v>#VALUE!</v>
      </c>
      <c r="Q329" s="89" t="e">
        <f t="shared" si="106"/>
        <v>#VALUE!</v>
      </c>
      <c r="R329" s="90"/>
      <c r="S329" s="82"/>
      <c r="T329" s="28">
        <f t="shared" si="107"/>
        <v>0</v>
      </c>
      <c r="U329" s="91">
        <v>66140</v>
      </c>
      <c r="V329" s="92">
        <f t="shared" si="110"/>
        <v>0</v>
      </c>
      <c r="W329" s="91"/>
      <c r="X329" s="91"/>
      <c r="Y329" s="92">
        <f t="shared" si="108"/>
        <v>0</v>
      </c>
      <c r="Z329" s="92">
        <f t="shared" si="109"/>
        <v>0</v>
      </c>
      <c r="AA329" s="92" t="e">
        <f t="shared" si="111"/>
        <v>#VALUE!</v>
      </c>
    </row>
    <row r="330" spans="1:27" ht="17.25">
      <c r="A330" s="5"/>
      <c r="B330" s="5"/>
      <c r="C330" s="93"/>
      <c r="D330" s="193"/>
      <c r="E330" s="84"/>
      <c r="F330" s="85"/>
      <c r="G330" s="86" t="str">
        <f>IF($C330="ստորաբաժանման պետ",IF(F330=0,2.28,IF(F330=1,2.35,IF(F330=2,2.43,IF(F330=3,2.5,IF(OR(F330=4,F330=5),2.58,IF(OR(F330=6,F330=7),2.66,IF(OR(F330=8,F330=9),2.75,IF(OR(F330=10,F330=11,F330=12),2.83,IF(OR(F330=13,F330=14,F330=15),2.92,IF(OR(F330=16,F330=17,F330=18),3.01,3.11)))))))))),IF($C330="ավագ կարգադրիչ",IF(F330=0,1.96,IF(F330=1,2.02,IF(F330=2,2.08,IF(F330=3,2.15,IF(OR(F330=4,F330=5),2.21,IF(OR(F330=6,F330=7),2.28,IF(OR(F330=8,F330=9),2.35,IF(OR(F330=10,F330=11,F330=12),2.42,IF(OR(F330=13,F330=14,F330=15),2.5,IF(OR(F330=16,F330=17,F330=18),2.58,2.66)))))))))),IF($C330="կարգադրիչ",IF(F330=0,1.45,IF(F330=1,1.49,IF(F330=2,1.54,IF(F330=3,1.59,IF(OR(F330=4,F330=5),1.9,IF(OR(F330=6,F330=7),1.96,IF(OR(F330=8,F330=9),1.73,IF(OR(F330=10,F330=11,F330=12),1.79,IF(OR(F330=13,F330=14,F330=15),1.84,IF(OR(F330=16,F330=17,F330=18),1.9,1.95)))))))))), "Error")))</f>
        <v>Error</v>
      </c>
      <c r="H330" s="87">
        <v>14400</v>
      </c>
      <c r="I330" s="88" t="e">
        <f>G330*H330</f>
        <v>#VALUE!</v>
      </c>
      <c r="J330" s="88" t="e">
        <f t="shared" si="96"/>
        <v>#VALUE!</v>
      </c>
      <c r="K330" s="88">
        <f>IF($D330="գեներալ-մայոր",2.91,IF($D330="գնդապետ",2.38,IF($D330="փոխգնդապետ",2.25,IF($D330="մայոր",1.85,IF($D330="կապիտան",1.72,IF($D330="ավագ լեյտենանտ",1.59,IF($D330="լեյտենանտ",1.46,IF($D330="ավագ ենթասպա",1.06,IF($D330="ենթասպա",0.93,IF($D330="ավագ",0.79,IF($D330="ավագ սերժանտ",0.66,IF($D330="սերժանտ",0.53,IF($D330="կրտսեր սերժանտ",0.4,0)))))))))))))</f>
        <v>0</v>
      </c>
      <c r="L330" s="88">
        <f>K330*H330</f>
        <v>0</v>
      </c>
      <c r="M330" s="88" t="e">
        <f>L330+J330</f>
        <v>#VALUE!</v>
      </c>
      <c r="N330" s="88" t="e">
        <f>IF(F330&lt;2,M330*0%,IF(F330&lt;5,M330*5%,IF(F330&lt;10,M330*10%,IF(F330&lt;15,M330*15%,IF(F330&lt;20,M330*20%,IF(F330&lt;25,M330*25%,IF(F330&gt;=25,M330*30%)))))))</f>
        <v>#VALUE!</v>
      </c>
      <c r="O330" s="87"/>
      <c r="P330" s="88" t="e">
        <f t="shared" si="97"/>
        <v>#VALUE!</v>
      </c>
      <c r="Q330" s="89" t="e">
        <f>P330*6.565</f>
        <v>#VALUE!</v>
      </c>
      <c r="R330" s="90"/>
      <c r="S330" s="82"/>
      <c r="T330" s="28">
        <f t="shared" si="107"/>
        <v>0</v>
      </c>
      <c r="U330" s="91">
        <v>66140</v>
      </c>
      <c r="V330" s="92">
        <f t="shared" si="110"/>
        <v>0</v>
      </c>
      <c r="W330" s="91"/>
      <c r="X330" s="91"/>
      <c r="Y330" s="92">
        <f>+V330+W330+X330</f>
        <v>0</v>
      </c>
      <c r="Z330" s="92">
        <f>+Y330*6.565</f>
        <v>0</v>
      </c>
      <c r="AA330" s="92" t="e">
        <f t="shared" si="111"/>
        <v>#VALUE!</v>
      </c>
    </row>
    <row r="331" spans="1:27" ht="17.25">
      <c r="A331" s="5"/>
      <c r="B331" s="5"/>
      <c r="C331" s="93"/>
      <c r="D331" s="193"/>
      <c r="E331" s="94"/>
      <c r="F331" s="95"/>
      <c r="G331" s="96" t="str">
        <f t="shared" si="100"/>
        <v>Error</v>
      </c>
      <c r="H331" s="97">
        <v>14400</v>
      </c>
      <c r="I331" s="98" t="e">
        <f t="shared" ref="I331:I346" si="112">G331*H331</f>
        <v>#VALUE!</v>
      </c>
      <c r="J331" s="88" t="e">
        <f t="shared" si="96"/>
        <v>#VALUE!</v>
      </c>
      <c r="K331" s="98">
        <f t="shared" si="102"/>
        <v>0</v>
      </c>
      <c r="L331" s="98">
        <f t="shared" ref="L331:L346" si="113">K331*H331</f>
        <v>0</v>
      </c>
      <c r="M331" s="98" t="e">
        <f t="shared" ref="M331:M346" si="114">L331+J331</f>
        <v>#VALUE!</v>
      </c>
      <c r="N331" s="98" t="e">
        <f t="shared" ref="N331:N346" si="115">IF(F331&lt;2,M331*0%,IF(F331&lt;5,M331*5%,IF(F331&lt;10,M331*10%,IF(F331&lt;15,M331*15%,IF(F331&lt;20,M331*20%,IF(F331&lt;25,M331*25%,IF(F331&gt;=25,M331*30%)))))))</f>
        <v>#VALUE!</v>
      </c>
      <c r="O331" s="97"/>
      <c r="P331" s="98" t="e">
        <f t="shared" si="97"/>
        <v>#VALUE!</v>
      </c>
      <c r="Q331" s="99" t="e">
        <f t="shared" si="106"/>
        <v>#VALUE!</v>
      </c>
      <c r="R331" s="100"/>
      <c r="S331" s="5"/>
      <c r="T331" s="28">
        <f t="shared" si="107"/>
        <v>0</v>
      </c>
      <c r="U331" s="101">
        <v>66140</v>
      </c>
      <c r="V331" s="102">
        <f t="shared" si="110"/>
        <v>0</v>
      </c>
      <c r="W331" s="101"/>
      <c r="X331" s="101"/>
      <c r="Y331" s="102">
        <f t="shared" ref="Y331:Y346" si="116">+V331+W331+X331</f>
        <v>0</v>
      </c>
      <c r="Z331" s="102">
        <f t="shared" si="109"/>
        <v>0</v>
      </c>
      <c r="AA331" s="102" t="e">
        <f t="shared" si="111"/>
        <v>#VALUE!</v>
      </c>
    </row>
    <row r="332" spans="1:27" ht="17.25">
      <c r="A332" s="5"/>
      <c r="B332" s="5"/>
      <c r="C332" s="93"/>
      <c r="D332" s="193"/>
      <c r="E332" s="94"/>
      <c r="F332" s="95"/>
      <c r="G332" s="96" t="str">
        <f t="shared" si="100"/>
        <v>Error</v>
      </c>
      <c r="H332" s="97">
        <v>14400</v>
      </c>
      <c r="I332" s="98" t="e">
        <f t="shared" si="112"/>
        <v>#VALUE!</v>
      </c>
      <c r="J332" s="88" t="e">
        <f t="shared" si="96"/>
        <v>#VALUE!</v>
      </c>
      <c r="K332" s="98">
        <f t="shared" si="102"/>
        <v>0</v>
      </c>
      <c r="L332" s="98">
        <f t="shared" si="113"/>
        <v>0</v>
      </c>
      <c r="M332" s="98" t="e">
        <f t="shared" si="114"/>
        <v>#VALUE!</v>
      </c>
      <c r="N332" s="98" t="e">
        <f t="shared" si="115"/>
        <v>#VALUE!</v>
      </c>
      <c r="O332" s="97"/>
      <c r="P332" s="98" t="e">
        <f t="shared" si="97"/>
        <v>#VALUE!</v>
      </c>
      <c r="Q332" s="99" t="e">
        <f t="shared" si="106"/>
        <v>#VALUE!</v>
      </c>
      <c r="R332" s="100"/>
      <c r="S332" s="5"/>
      <c r="T332" s="28">
        <f t="shared" si="107"/>
        <v>0</v>
      </c>
      <c r="U332" s="101">
        <v>66140</v>
      </c>
      <c r="V332" s="102">
        <f t="shared" si="110"/>
        <v>0</v>
      </c>
      <c r="W332" s="101"/>
      <c r="X332" s="101"/>
      <c r="Y332" s="102">
        <f t="shared" si="116"/>
        <v>0</v>
      </c>
      <c r="Z332" s="102">
        <f t="shared" si="109"/>
        <v>0</v>
      </c>
      <c r="AA332" s="102" t="e">
        <f t="shared" si="111"/>
        <v>#VALUE!</v>
      </c>
    </row>
    <row r="333" spans="1:27" ht="17.25">
      <c r="A333" s="5"/>
      <c r="B333" s="5"/>
      <c r="C333" s="93"/>
      <c r="D333" s="193"/>
      <c r="E333" s="94"/>
      <c r="F333" s="95"/>
      <c r="G333" s="96" t="str">
        <f t="shared" si="100"/>
        <v>Error</v>
      </c>
      <c r="H333" s="97">
        <v>14400</v>
      </c>
      <c r="I333" s="98" t="e">
        <f t="shared" si="112"/>
        <v>#VALUE!</v>
      </c>
      <c r="J333" s="88" t="e">
        <f t="shared" si="96"/>
        <v>#VALUE!</v>
      </c>
      <c r="K333" s="98">
        <f t="shared" si="102"/>
        <v>0</v>
      </c>
      <c r="L333" s="98">
        <f t="shared" si="113"/>
        <v>0</v>
      </c>
      <c r="M333" s="98" t="e">
        <f t="shared" si="114"/>
        <v>#VALUE!</v>
      </c>
      <c r="N333" s="98" t="e">
        <f t="shared" si="115"/>
        <v>#VALUE!</v>
      </c>
      <c r="O333" s="97"/>
      <c r="P333" s="98" t="e">
        <f t="shared" si="97"/>
        <v>#VALUE!</v>
      </c>
      <c r="Q333" s="99" t="e">
        <f t="shared" si="106"/>
        <v>#VALUE!</v>
      </c>
      <c r="R333" s="100"/>
      <c r="S333" s="5"/>
      <c r="T333" s="28">
        <f t="shared" si="107"/>
        <v>0</v>
      </c>
      <c r="U333" s="101">
        <v>66140</v>
      </c>
      <c r="V333" s="102">
        <f t="shared" si="110"/>
        <v>0</v>
      </c>
      <c r="W333" s="101"/>
      <c r="X333" s="101"/>
      <c r="Y333" s="102">
        <f t="shared" si="116"/>
        <v>0</v>
      </c>
      <c r="Z333" s="102">
        <f t="shared" si="109"/>
        <v>0</v>
      </c>
      <c r="AA333" s="102" t="e">
        <f t="shared" si="111"/>
        <v>#VALUE!</v>
      </c>
    </row>
    <row r="334" spans="1:27" ht="17.25">
      <c r="A334" s="5"/>
      <c r="B334" s="5"/>
      <c r="C334" s="93"/>
      <c r="D334" s="193"/>
      <c r="E334" s="94"/>
      <c r="F334" s="95"/>
      <c r="G334" s="96" t="str">
        <f t="shared" si="100"/>
        <v>Error</v>
      </c>
      <c r="H334" s="97">
        <v>14400</v>
      </c>
      <c r="I334" s="98" t="e">
        <f t="shared" si="112"/>
        <v>#VALUE!</v>
      </c>
      <c r="J334" s="88" t="e">
        <f t="shared" si="96"/>
        <v>#VALUE!</v>
      </c>
      <c r="K334" s="98">
        <f t="shared" si="102"/>
        <v>0</v>
      </c>
      <c r="L334" s="98">
        <f t="shared" si="113"/>
        <v>0</v>
      </c>
      <c r="M334" s="98" t="e">
        <f t="shared" si="114"/>
        <v>#VALUE!</v>
      </c>
      <c r="N334" s="98" t="e">
        <f t="shared" si="115"/>
        <v>#VALUE!</v>
      </c>
      <c r="O334" s="97"/>
      <c r="P334" s="98" t="e">
        <f t="shared" si="97"/>
        <v>#VALUE!</v>
      </c>
      <c r="Q334" s="99" t="e">
        <f t="shared" si="106"/>
        <v>#VALUE!</v>
      </c>
      <c r="R334" s="100"/>
      <c r="S334" s="5"/>
      <c r="T334" s="28">
        <f t="shared" si="107"/>
        <v>0</v>
      </c>
      <c r="U334" s="101">
        <v>66140</v>
      </c>
      <c r="V334" s="102">
        <f t="shared" si="110"/>
        <v>0</v>
      </c>
      <c r="W334" s="101"/>
      <c r="X334" s="101"/>
      <c r="Y334" s="102">
        <f t="shared" si="116"/>
        <v>0</v>
      </c>
      <c r="Z334" s="102">
        <f t="shared" si="109"/>
        <v>0</v>
      </c>
      <c r="AA334" s="102" t="e">
        <f t="shared" si="111"/>
        <v>#VALUE!</v>
      </c>
    </row>
    <row r="335" spans="1:27" ht="17.25">
      <c r="A335" s="5"/>
      <c r="B335" s="5"/>
      <c r="C335" s="93"/>
      <c r="D335" s="193"/>
      <c r="E335" s="94"/>
      <c r="F335" s="95"/>
      <c r="G335" s="96" t="str">
        <f t="shared" si="100"/>
        <v>Error</v>
      </c>
      <c r="H335" s="97">
        <v>14400</v>
      </c>
      <c r="I335" s="98" t="e">
        <f t="shared" si="112"/>
        <v>#VALUE!</v>
      </c>
      <c r="J335" s="88" t="e">
        <f t="shared" si="96"/>
        <v>#VALUE!</v>
      </c>
      <c r="K335" s="98">
        <f t="shared" si="102"/>
        <v>0</v>
      </c>
      <c r="L335" s="98">
        <f t="shared" si="113"/>
        <v>0</v>
      </c>
      <c r="M335" s="98" t="e">
        <f t="shared" si="114"/>
        <v>#VALUE!</v>
      </c>
      <c r="N335" s="98" t="e">
        <f t="shared" si="115"/>
        <v>#VALUE!</v>
      </c>
      <c r="O335" s="97"/>
      <c r="P335" s="98" t="e">
        <f t="shared" si="97"/>
        <v>#VALUE!</v>
      </c>
      <c r="Q335" s="99" t="e">
        <f t="shared" si="106"/>
        <v>#VALUE!</v>
      </c>
      <c r="R335" s="100"/>
      <c r="S335" s="5"/>
      <c r="T335" s="28">
        <f t="shared" si="107"/>
        <v>0</v>
      </c>
      <c r="U335" s="101">
        <v>66140</v>
      </c>
      <c r="V335" s="102">
        <f t="shared" si="110"/>
        <v>0</v>
      </c>
      <c r="W335" s="101"/>
      <c r="X335" s="101"/>
      <c r="Y335" s="102">
        <f t="shared" si="116"/>
        <v>0</v>
      </c>
      <c r="Z335" s="102">
        <f t="shared" si="109"/>
        <v>0</v>
      </c>
      <c r="AA335" s="102" t="e">
        <f t="shared" si="111"/>
        <v>#VALUE!</v>
      </c>
    </row>
    <row r="336" spans="1:27" ht="17.25">
      <c r="A336" s="5"/>
      <c r="B336" s="5"/>
      <c r="C336" s="93"/>
      <c r="D336" s="193"/>
      <c r="E336" s="84"/>
      <c r="F336" s="85"/>
      <c r="G336" s="86" t="str">
        <f t="shared" si="100"/>
        <v>Error</v>
      </c>
      <c r="H336" s="87">
        <v>14400</v>
      </c>
      <c r="I336" s="88" t="e">
        <f t="shared" si="112"/>
        <v>#VALUE!</v>
      </c>
      <c r="J336" s="88" t="e">
        <f t="shared" si="96"/>
        <v>#VALUE!</v>
      </c>
      <c r="K336" s="88">
        <f t="shared" si="102"/>
        <v>0</v>
      </c>
      <c r="L336" s="88">
        <f t="shared" si="113"/>
        <v>0</v>
      </c>
      <c r="M336" s="88" t="e">
        <f t="shared" si="114"/>
        <v>#VALUE!</v>
      </c>
      <c r="N336" s="88" t="e">
        <f t="shared" si="115"/>
        <v>#VALUE!</v>
      </c>
      <c r="O336" s="87"/>
      <c r="P336" s="88" t="e">
        <f t="shared" si="97"/>
        <v>#VALUE!</v>
      </c>
      <c r="Q336" s="89" t="e">
        <f t="shared" si="106"/>
        <v>#VALUE!</v>
      </c>
      <c r="R336" s="90"/>
      <c r="S336" s="82"/>
      <c r="T336" s="28">
        <f t="shared" si="107"/>
        <v>0</v>
      </c>
      <c r="U336" s="91">
        <v>66140</v>
      </c>
      <c r="V336" s="92">
        <f t="shared" si="110"/>
        <v>0</v>
      </c>
      <c r="W336" s="91"/>
      <c r="X336" s="91"/>
      <c r="Y336" s="92">
        <f t="shared" si="116"/>
        <v>0</v>
      </c>
      <c r="Z336" s="92">
        <f t="shared" si="109"/>
        <v>0</v>
      </c>
      <c r="AA336" s="92" t="e">
        <f t="shared" si="111"/>
        <v>#VALUE!</v>
      </c>
    </row>
    <row r="337" spans="1:27" ht="17.25">
      <c r="A337" s="5"/>
      <c r="B337" s="5"/>
      <c r="C337" s="93"/>
      <c r="D337" s="193"/>
      <c r="E337" s="94"/>
      <c r="F337" s="95"/>
      <c r="G337" s="96" t="str">
        <f t="shared" si="100"/>
        <v>Error</v>
      </c>
      <c r="H337" s="97">
        <v>14400</v>
      </c>
      <c r="I337" s="98" t="e">
        <f t="shared" si="112"/>
        <v>#VALUE!</v>
      </c>
      <c r="J337" s="88" t="e">
        <f t="shared" si="96"/>
        <v>#VALUE!</v>
      </c>
      <c r="K337" s="98">
        <f t="shared" si="102"/>
        <v>0</v>
      </c>
      <c r="L337" s="98">
        <f t="shared" si="113"/>
        <v>0</v>
      </c>
      <c r="M337" s="98" t="e">
        <f t="shared" si="114"/>
        <v>#VALUE!</v>
      </c>
      <c r="N337" s="98" t="e">
        <f t="shared" si="115"/>
        <v>#VALUE!</v>
      </c>
      <c r="O337" s="97"/>
      <c r="P337" s="98" t="e">
        <f t="shared" si="97"/>
        <v>#VALUE!</v>
      </c>
      <c r="Q337" s="99" t="e">
        <f t="shared" si="106"/>
        <v>#VALUE!</v>
      </c>
      <c r="R337" s="100"/>
      <c r="S337" s="5"/>
      <c r="T337" s="28">
        <f t="shared" si="107"/>
        <v>0</v>
      </c>
      <c r="U337" s="101">
        <v>66140</v>
      </c>
      <c r="V337" s="102">
        <f t="shared" si="110"/>
        <v>0</v>
      </c>
      <c r="W337" s="101"/>
      <c r="X337" s="101"/>
      <c r="Y337" s="102">
        <f t="shared" si="116"/>
        <v>0</v>
      </c>
      <c r="Z337" s="102">
        <f t="shared" si="109"/>
        <v>0</v>
      </c>
      <c r="AA337" s="102" t="e">
        <f t="shared" si="111"/>
        <v>#VALUE!</v>
      </c>
    </row>
    <row r="338" spans="1:27" ht="17.25">
      <c r="A338" s="5"/>
      <c r="B338" s="5"/>
      <c r="C338" s="93"/>
      <c r="D338" s="193"/>
      <c r="E338" s="94"/>
      <c r="F338" s="95"/>
      <c r="G338" s="96" t="str">
        <f t="shared" si="100"/>
        <v>Error</v>
      </c>
      <c r="H338" s="97">
        <v>14400</v>
      </c>
      <c r="I338" s="98" t="e">
        <f t="shared" si="112"/>
        <v>#VALUE!</v>
      </c>
      <c r="J338" s="88" t="e">
        <f t="shared" si="96"/>
        <v>#VALUE!</v>
      </c>
      <c r="K338" s="98">
        <f t="shared" si="102"/>
        <v>0</v>
      </c>
      <c r="L338" s="98">
        <f t="shared" si="113"/>
        <v>0</v>
      </c>
      <c r="M338" s="98" t="e">
        <f t="shared" si="114"/>
        <v>#VALUE!</v>
      </c>
      <c r="N338" s="98" t="e">
        <f t="shared" si="115"/>
        <v>#VALUE!</v>
      </c>
      <c r="O338" s="97"/>
      <c r="P338" s="98" t="e">
        <f t="shared" si="97"/>
        <v>#VALUE!</v>
      </c>
      <c r="Q338" s="99" t="e">
        <f t="shared" si="106"/>
        <v>#VALUE!</v>
      </c>
      <c r="R338" s="100"/>
      <c r="S338" s="5"/>
      <c r="T338" s="28">
        <f t="shared" si="107"/>
        <v>0</v>
      </c>
      <c r="U338" s="101">
        <v>66140</v>
      </c>
      <c r="V338" s="102">
        <f t="shared" si="110"/>
        <v>0</v>
      </c>
      <c r="W338" s="101"/>
      <c r="X338" s="101"/>
      <c r="Y338" s="102">
        <f t="shared" si="116"/>
        <v>0</v>
      </c>
      <c r="Z338" s="102">
        <f t="shared" si="109"/>
        <v>0</v>
      </c>
      <c r="AA338" s="102" t="e">
        <f t="shared" si="111"/>
        <v>#VALUE!</v>
      </c>
    </row>
    <row r="339" spans="1:27" ht="17.25">
      <c r="A339" s="5"/>
      <c r="B339" s="5"/>
      <c r="C339" s="93"/>
      <c r="D339" s="193"/>
      <c r="E339" s="94"/>
      <c r="F339" s="95"/>
      <c r="G339" s="96" t="str">
        <f t="shared" si="100"/>
        <v>Error</v>
      </c>
      <c r="H339" s="97">
        <v>14400</v>
      </c>
      <c r="I339" s="98" t="e">
        <f t="shared" si="112"/>
        <v>#VALUE!</v>
      </c>
      <c r="J339" s="88" t="e">
        <f t="shared" ref="J339:J346" si="117">IF(I339&lt;=59525,59525,I339)</f>
        <v>#VALUE!</v>
      </c>
      <c r="K339" s="98">
        <f t="shared" si="102"/>
        <v>0</v>
      </c>
      <c r="L339" s="98">
        <f t="shared" si="113"/>
        <v>0</v>
      </c>
      <c r="M339" s="98" t="e">
        <f t="shared" si="114"/>
        <v>#VALUE!</v>
      </c>
      <c r="N339" s="98" t="e">
        <f t="shared" si="115"/>
        <v>#VALUE!</v>
      </c>
      <c r="O339" s="97"/>
      <c r="P339" s="98" t="e">
        <f t="shared" ref="P339:P346" si="118">M339+N339+O339</f>
        <v>#VALUE!</v>
      </c>
      <c r="Q339" s="99" t="e">
        <f t="shared" si="106"/>
        <v>#VALUE!</v>
      </c>
      <c r="R339" s="100"/>
      <c r="S339" s="5"/>
      <c r="T339" s="28">
        <f t="shared" si="107"/>
        <v>0</v>
      </c>
      <c r="U339" s="101">
        <v>66140</v>
      </c>
      <c r="V339" s="102">
        <f t="shared" ref="V339:V346" si="119">+U339*T339</f>
        <v>0</v>
      </c>
      <c r="W339" s="101"/>
      <c r="X339" s="101"/>
      <c r="Y339" s="102">
        <f t="shared" si="116"/>
        <v>0</v>
      </c>
      <c r="Z339" s="102">
        <f t="shared" si="109"/>
        <v>0</v>
      </c>
      <c r="AA339" s="102" t="e">
        <f t="shared" ref="AA339:AA346" si="120">+Z339+Q339</f>
        <v>#VALUE!</v>
      </c>
    </row>
    <row r="340" spans="1:27" ht="17.25">
      <c r="A340" s="5"/>
      <c r="B340" s="5"/>
      <c r="C340" s="93"/>
      <c r="D340" s="193"/>
      <c r="E340" s="94"/>
      <c r="F340" s="95"/>
      <c r="G340" s="96" t="str">
        <f t="shared" ref="G340:G346" si="121">IF($C340="ստորաբաժանման պետ",IF(F340=0,2.28,IF(F340=1,2.35,IF(F340=2,2.43,IF(F340=3,2.5,IF(OR(F340=4,F340=5),2.58,IF(OR(F340=6,F340=7),2.66,IF(OR(F340=8,F340=9),2.75,IF(OR(F340=10,F340=11,F340=12),2.83,IF(OR(F340=13,F340=14,F340=15),2.92,IF(OR(F340=16,F340=17,F340=18),3.01,3.11)))))))))),IF($C340="ավագ կարգադրիչ",IF(F340=0,1.96,IF(F340=1,2.02,IF(F340=2,2.08,IF(F340=3,2.15,IF(OR(F340=4,F340=5),2.21,IF(OR(F340=6,F340=7),2.28,IF(OR(F340=8,F340=9),2.35,IF(OR(F340=10,F340=11,F340=12),2.42,IF(OR(F340=13,F340=14,F340=15),2.5,IF(OR(F340=16,F340=17,F340=18),2.58,2.66)))))))))),IF($C340="կարգադրիչ",IF(F340=0,1.45,IF(F340=1,1.49,IF(F340=2,1.54,IF(F340=3,1.59,IF(OR(F340=4,F340=5),1.9,IF(OR(F340=6,F340=7),1.96,IF(OR(F340=8,F340=9),1.73,IF(OR(F340=10,F340=11,F340=12),1.79,IF(OR(F340=13,F340=14,F340=15),1.84,IF(OR(F340=16,F340=17,F340=18),1.9,1.95)))))))))), "Error")))</f>
        <v>Error</v>
      </c>
      <c r="H340" s="97">
        <v>14400</v>
      </c>
      <c r="I340" s="98" t="e">
        <f t="shared" si="112"/>
        <v>#VALUE!</v>
      </c>
      <c r="J340" s="88" t="e">
        <f t="shared" si="117"/>
        <v>#VALUE!</v>
      </c>
      <c r="K340" s="98">
        <f t="shared" ref="K340:K346" si="122">IF($D340="գեներալ-մայոր",2.91,IF($D340="գնդապետ",2.38,IF($D340="փոխգնդապետ",2.25,IF($D340="մայոր",1.85,IF($D340="կապիտան",1.72,IF($D340="ավագ լեյտենանտ",1.59,IF($D340="լեյտենանտ",1.46,IF($D340="ավագ ենթասպա",1.06,IF($D340="ենթասպա",0.93,IF($D340="ավագ",0.79,IF($D340="ավագ սերժանտ",0.66,IF($D340="սերժանտ",0.53,IF($D340="կրտսեր սերժանտ",0.4,0)))))))))))))</f>
        <v>0</v>
      </c>
      <c r="L340" s="98">
        <f t="shared" si="113"/>
        <v>0</v>
      </c>
      <c r="M340" s="98" t="e">
        <f t="shared" si="114"/>
        <v>#VALUE!</v>
      </c>
      <c r="N340" s="98" t="e">
        <f t="shared" si="115"/>
        <v>#VALUE!</v>
      </c>
      <c r="O340" s="97"/>
      <c r="P340" s="98" t="e">
        <f t="shared" si="118"/>
        <v>#VALUE!</v>
      </c>
      <c r="Q340" s="99" t="e">
        <f t="shared" ref="Q340:Q346" si="123">P340*6.565</f>
        <v>#VALUE!</v>
      </c>
      <c r="R340" s="100"/>
      <c r="S340" s="5"/>
      <c r="T340" s="28">
        <f t="shared" ref="T340:T346" si="124">IF(E340&lt;1,0,IF(D340="Բ-1",IF(F340=0,6.94,IF(F340=1,7.17,IF(F340=2,7.41,IF(F340=3,7.66,IF(OR(F340=5,F340=4),7.92,IF(OR(F340=6,F340=7),8.18,IF(OR(F340=8,F340=9),8.46,IF(OR(F340=10,F340=11,F340=12),8.74,IF(OR(F340=13,F340=14,F340=15),9.03,IF(OR(F340=16,F340=17,F340=18),9.33,9.65)))))))))),IF(D340="Բ-2", IF(F340=0,5.71,IF(F340=1,5.89,IF(F340=2,6.09,IF(F340=3,6.29,IF(OR(F340=5,F340=4),6.5,IF(OR(F340=6,F340=7),6.72,IF(OR(F340=8,F340=9),6.94,IF(OR(F340=10,F340=11,F340=12),7.17,IF(OR(F340=13,F340=14,F340=15),7.41,IF(OR(F340=16,F340=17,F340=18),7.65,7.91)))))))))), IF(D340="Գ-1", IF(F340=0,4.7,IF(F340=1,4.86,IF(F340=2,5.01,IF(F340=3,5.18,IF(OR(F340=5,F340=4),5.35,IF(OR(F340=6,F340=7),5.52,IF(OR(F340=8,F340=9),5.71,IF(OR(F340=10,F340=11,F340=12),5.89,IF(OR(F340=13,F340=14,F340=15),6.09,IF(OR(F340=16,F340=17,F340=18),6.29,6.49)))))))))), IF(D340="Գ-2", IF(F340=0,3.88,IF(F340=1,4.01,IF(F340=2,4.14,IF(F340=3,4.27,IF(OR(F340=5,F340=4),4.41,IF(OR(F340=6,F340=7),4.55,IF(OR(F340=8,F340=9),4.7,IF(OR(F340=10,F340=11,F340=12),4.85,IF(OR(F340=13,F340=14,F340=15),5.01,IF(OR(F340=16,F340=17,F340=18),5.17,5.34)))))))))), IF(D340="Գ-3", IF(F340=0,3.21,IF(F340=1,3.31,IF(F340=2,3.42,IF(F340=3,3.53,IF(OR(F340=5,F340=4),3.64,IF(OR(F340=6,F340=7),3.76,IF(OR(F340=8,F340=9),3.88,IF(OR(F340=10,F340=11,F340=12),4.01,IF(OR(F340=13,F340=14,F340=15),4.13,IF(OR(F340=16,F340=17,F340=18),4.27,4.4)))))))))), IF(D340="Ա-1", IF(F340=0,2.66,IF(F340=1,2.75,IF(F340=2,2.83,IF(F340=3,2.92,IF(OR(F340=5,F340=4),3.02,IF(OR(F340=6,F340=7),3.11,IF(OR(F340=8,F340=9),3.21,IF(OR(F340=10,F340=11,F340=12),3.31,IF(OR(F340=13,F340=14,F340=15),3.42,IF(OR(F340=16,F340=17,F340=18),3.53,3.64)))))))))), IF(D340="Ա-2", IF(F340=0,2.28,IF(F340=1,2.35,IF(F340=2,2.43,IF(F340=3,2.5,IF(OR(F340=5,F340=4),2.58,IF(OR(F340=6,F340=7),2.66,IF(OR(F340=8,F340=9),2.75,IF(OR(F340=10,F340=11,F340=12),2.83,IF(OR(F340=13,F340=14,F340=15),2.92,IF(OR(F340=16,F340=17,F340=18),3.01,3.11)))))))))),IF(D340="Ա-3", IF(F340=0,1.96,IF(F340=1,2.02,IF(F340=2,2.08,IF(F340=3,2.15,IF(OR(F340=5,F340=4),2.21,IF(OR(F340=6,F340=7),2.28,IF(OR(F340=8,F340=9),2.35,IF(OR(F340=10,F340=11,F340=12),2.42,IF(OR(F340=13,F340=14,F340=15),2.5,IF(OR(F340=16,F340=17,F340=18),2.58,2.66)))))))))), IF(D340="Կ-1", IF(F340=0,1.68,IF(F340=1,1.73,IF(F340=2,1.79,IF(F340=3,1.84,IF(OR(F340=5,F340=4),1.9,IF(OR(F340=6,F340=7),1.96,IF(OR(F340=8,F340=9),2.02,IF(OR(F340=10,F340=11,F340=12),2.08,IF(OR(F340=13,F340=14,F340=15),2.14,IF(OR(F340=16,F340=17,F340=18),2.21,2.28)))))))))), IF(D340="Կ-2", IF(F340=0,1.45,IF(F340=1,1.49,IF(F340=2,1.54,IF(F340=3,1.59,IF(OR(F340=5,F340=4),1.63,IF(OR(F340=6,F340=7),1.68,IF(OR(F340=8,F340=9),1.73,IF(OR(F340=10,F340=11,F340=12),1.79,IF(OR(F340=13,F340=14,F340=15),1.84,IF(OR(F340=16,F340=17,F340=18),1.9,1.95)))))))))),IF(D340="Կ-3", IF(F340=0,1.25,IF(F340=1,1.29,IF(F340=2,1.33,IF(F340=3,1.37,IF(OR(F340=5,F340=4),1.41,IF(OR(F340=6,F340=7),1.45,IF(OR(F340=8,F340=9),1.49,IF(OR(F340=10,F340=11,F340=12),1.54,IF(OR(F340=13,F340=14,F340=15),1.58,IF(OR(F340=16,F340=17,F340=18),1.63,1.68)))))))))), "Error"))))))))))))</f>
        <v>0</v>
      </c>
      <c r="U340" s="101">
        <v>66140</v>
      </c>
      <c r="V340" s="102">
        <f t="shared" si="119"/>
        <v>0</v>
      </c>
      <c r="W340" s="101"/>
      <c r="X340" s="101"/>
      <c r="Y340" s="102">
        <f t="shared" si="116"/>
        <v>0</v>
      </c>
      <c r="Z340" s="102">
        <f t="shared" ref="Z340:Z346" si="125">+Y340*6.565</f>
        <v>0</v>
      </c>
      <c r="AA340" s="102" t="e">
        <f t="shared" si="120"/>
        <v>#VALUE!</v>
      </c>
    </row>
    <row r="341" spans="1:27" ht="17.25">
      <c r="A341" s="5"/>
      <c r="B341" s="5"/>
      <c r="C341" s="93"/>
      <c r="D341" s="193"/>
      <c r="E341" s="94"/>
      <c r="F341" s="95"/>
      <c r="G341" s="96" t="str">
        <f t="shared" si="121"/>
        <v>Error</v>
      </c>
      <c r="H341" s="97">
        <v>14400</v>
      </c>
      <c r="I341" s="98" t="e">
        <f t="shared" si="112"/>
        <v>#VALUE!</v>
      </c>
      <c r="J341" s="88" t="e">
        <f t="shared" si="117"/>
        <v>#VALUE!</v>
      </c>
      <c r="K341" s="98">
        <f t="shared" si="122"/>
        <v>0</v>
      </c>
      <c r="L341" s="98">
        <f t="shared" si="113"/>
        <v>0</v>
      </c>
      <c r="M341" s="98" t="e">
        <f t="shared" si="114"/>
        <v>#VALUE!</v>
      </c>
      <c r="N341" s="98" t="e">
        <f t="shared" si="115"/>
        <v>#VALUE!</v>
      </c>
      <c r="O341" s="97"/>
      <c r="P341" s="98" t="e">
        <f t="shared" si="118"/>
        <v>#VALUE!</v>
      </c>
      <c r="Q341" s="99" t="e">
        <f t="shared" si="123"/>
        <v>#VALUE!</v>
      </c>
      <c r="R341" s="100"/>
      <c r="S341" s="5"/>
      <c r="T341" s="28">
        <f t="shared" si="124"/>
        <v>0</v>
      </c>
      <c r="U341" s="101">
        <v>66140</v>
      </c>
      <c r="V341" s="102">
        <f t="shared" si="119"/>
        <v>0</v>
      </c>
      <c r="W341" s="101"/>
      <c r="X341" s="101"/>
      <c r="Y341" s="102">
        <f t="shared" si="116"/>
        <v>0</v>
      </c>
      <c r="Z341" s="102">
        <f t="shared" si="125"/>
        <v>0</v>
      </c>
      <c r="AA341" s="102" t="e">
        <f t="shared" si="120"/>
        <v>#VALUE!</v>
      </c>
    </row>
    <row r="342" spans="1:27" ht="17.25">
      <c r="A342" s="5"/>
      <c r="B342" s="5"/>
      <c r="C342" s="93"/>
      <c r="D342" s="193"/>
      <c r="E342" s="84"/>
      <c r="F342" s="85"/>
      <c r="G342" s="86" t="str">
        <f t="shared" si="121"/>
        <v>Error</v>
      </c>
      <c r="H342" s="87">
        <v>14400</v>
      </c>
      <c r="I342" s="88" t="e">
        <f t="shared" si="112"/>
        <v>#VALUE!</v>
      </c>
      <c r="J342" s="88" t="e">
        <f t="shared" si="117"/>
        <v>#VALUE!</v>
      </c>
      <c r="K342" s="88">
        <f t="shared" si="122"/>
        <v>0</v>
      </c>
      <c r="L342" s="88">
        <f t="shared" si="113"/>
        <v>0</v>
      </c>
      <c r="M342" s="88" t="e">
        <f t="shared" si="114"/>
        <v>#VALUE!</v>
      </c>
      <c r="N342" s="88" t="e">
        <f t="shared" si="115"/>
        <v>#VALUE!</v>
      </c>
      <c r="O342" s="87"/>
      <c r="P342" s="88" t="e">
        <f t="shared" si="118"/>
        <v>#VALUE!</v>
      </c>
      <c r="Q342" s="89" t="e">
        <f t="shared" si="123"/>
        <v>#VALUE!</v>
      </c>
      <c r="R342" s="90"/>
      <c r="S342" s="82"/>
      <c r="T342" s="28">
        <f t="shared" si="124"/>
        <v>0</v>
      </c>
      <c r="U342" s="91">
        <v>66140</v>
      </c>
      <c r="V342" s="92">
        <f t="shared" si="119"/>
        <v>0</v>
      </c>
      <c r="W342" s="91"/>
      <c r="X342" s="91"/>
      <c r="Y342" s="92">
        <f t="shared" si="116"/>
        <v>0</v>
      </c>
      <c r="Z342" s="92">
        <f t="shared" si="125"/>
        <v>0</v>
      </c>
      <c r="AA342" s="92" t="e">
        <f t="shared" si="120"/>
        <v>#VALUE!</v>
      </c>
    </row>
    <row r="343" spans="1:27" ht="17.25">
      <c r="A343" s="5"/>
      <c r="B343" s="5"/>
      <c r="C343" s="93"/>
      <c r="D343" s="193"/>
      <c r="E343" s="94"/>
      <c r="F343" s="95"/>
      <c r="G343" s="96" t="str">
        <f t="shared" si="121"/>
        <v>Error</v>
      </c>
      <c r="H343" s="97">
        <v>14400</v>
      </c>
      <c r="I343" s="98" t="e">
        <f t="shared" si="112"/>
        <v>#VALUE!</v>
      </c>
      <c r="J343" s="88" t="e">
        <f t="shared" si="117"/>
        <v>#VALUE!</v>
      </c>
      <c r="K343" s="98">
        <f t="shared" si="122"/>
        <v>0</v>
      </c>
      <c r="L343" s="98">
        <f t="shared" si="113"/>
        <v>0</v>
      </c>
      <c r="M343" s="98" t="e">
        <f t="shared" si="114"/>
        <v>#VALUE!</v>
      </c>
      <c r="N343" s="98" t="e">
        <f t="shared" si="115"/>
        <v>#VALUE!</v>
      </c>
      <c r="O343" s="97"/>
      <c r="P343" s="98" t="e">
        <f t="shared" si="118"/>
        <v>#VALUE!</v>
      </c>
      <c r="Q343" s="99" t="e">
        <f t="shared" si="123"/>
        <v>#VALUE!</v>
      </c>
      <c r="R343" s="100"/>
      <c r="S343" s="5"/>
      <c r="T343" s="28">
        <f t="shared" si="124"/>
        <v>0</v>
      </c>
      <c r="U343" s="101">
        <v>66140</v>
      </c>
      <c r="V343" s="102">
        <f t="shared" si="119"/>
        <v>0</v>
      </c>
      <c r="W343" s="101"/>
      <c r="X343" s="101"/>
      <c r="Y343" s="102">
        <f t="shared" si="116"/>
        <v>0</v>
      </c>
      <c r="Z343" s="102">
        <f t="shared" si="125"/>
        <v>0</v>
      </c>
      <c r="AA343" s="102" t="e">
        <f t="shared" si="120"/>
        <v>#VALUE!</v>
      </c>
    </row>
    <row r="344" spans="1:27" ht="17.25">
      <c r="A344" s="5"/>
      <c r="B344" s="5"/>
      <c r="C344" s="93"/>
      <c r="D344" s="193"/>
      <c r="E344" s="94"/>
      <c r="F344" s="95"/>
      <c r="G344" s="96" t="str">
        <f t="shared" si="121"/>
        <v>Error</v>
      </c>
      <c r="H344" s="97">
        <v>14400</v>
      </c>
      <c r="I344" s="98" t="e">
        <f t="shared" si="112"/>
        <v>#VALUE!</v>
      </c>
      <c r="J344" s="88" t="e">
        <f t="shared" si="117"/>
        <v>#VALUE!</v>
      </c>
      <c r="K344" s="98">
        <f t="shared" si="122"/>
        <v>0</v>
      </c>
      <c r="L344" s="98">
        <f t="shared" si="113"/>
        <v>0</v>
      </c>
      <c r="M344" s="98" t="e">
        <f t="shared" si="114"/>
        <v>#VALUE!</v>
      </c>
      <c r="N344" s="98" t="e">
        <f t="shared" si="115"/>
        <v>#VALUE!</v>
      </c>
      <c r="O344" s="97"/>
      <c r="P344" s="98" t="e">
        <f t="shared" si="118"/>
        <v>#VALUE!</v>
      </c>
      <c r="Q344" s="99" t="e">
        <f t="shared" si="123"/>
        <v>#VALUE!</v>
      </c>
      <c r="R344" s="100"/>
      <c r="S344" s="5"/>
      <c r="T344" s="28">
        <f t="shared" si="124"/>
        <v>0</v>
      </c>
      <c r="U344" s="101">
        <v>66140</v>
      </c>
      <c r="V344" s="102">
        <f t="shared" si="119"/>
        <v>0</v>
      </c>
      <c r="W344" s="101"/>
      <c r="X344" s="101"/>
      <c r="Y344" s="102">
        <f t="shared" si="116"/>
        <v>0</v>
      </c>
      <c r="Z344" s="102">
        <f t="shared" si="125"/>
        <v>0</v>
      </c>
      <c r="AA344" s="102" t="e">
        <f t="shared" si="120"/>
        <v>#VALUE!</v>
      </c>
    </row>
    <row r="345" spans="1:27" ht="17.25">
      <c r="A345" s="5"/>
      <c r="B345" s="5"/>
      <c r="C345" s="93"/>
      <c r="D345" s="193"/>
      <c r="E345" s="94"/>
      <c r="F345" s="95"/>
      <c r="G345" s="96" t="str">
        <f t="shared" si="121"/>
        <v>Error</v>
      </c>
      <c r="H345" s="97">
        <v>14400</v>
      </c>
      <c r="I345" s="98" t="e">
        <f t="shared" si="112"/>
        <v>#VALUE!</v>
      </c>
      <c r="J345" s="88" t="e">
        <f t="shared" si="117"/>
        <v>#VALUE!</v>
      </c>
      <c r="K345" s="98">
        <f t="shared" si="122"/>
        <v>0</v>
      </c>
      <c r="L345" s="98">
        <f t="shared" si="113"/>
        <v>0</v>
      </c>
      <c r="M345" s="98" t="e">
        <f t="shared" si="114"/>
        <v>#VALUE!</v>
      </c>
      <c r="N345" s="98" t="e">
        <f t="shared" si="115"/>
        <v>#VALUE!</v>
      </c>
      <c r="O345" s="97"/>
      <c r="P345" s="98" t="e">
        <f t="shared" si="118"/>
        <v>#VALUE!</v>
      </c>
      <c r="Q345" s="99" t="e">
        <f t="shared" si="123"/>
        <v>#VALUE!</v>
      </c>
      <c r="R345" s="100"/>
      <c r="S345" s="5"/>
      <c r="T345" s="28">
        <f t="shared" si="124"/>
        <v>0</v>
      </c>
      <c r="U345" s="101">
        <v>66140</v>
      </c>
      <c r="V345" s="102">
        <f t="shared" si="119"/>
        <v>0</v>
      </c>
      <c r="W345" s="101"/>
      <c r="X345" s="101"/>
      <c r="Y345" s="102">
        <f t="shared" si="116"/>
        <v>0</v>
      </c>
      <c r="Z345" s="102">
        <f t="shared" si="125"/>
        <v>0</v>
      </c>
      <c r="AA345" s="102" t="e">
        <f t="shared" si="120"/>
        <v>#VALUE!</v>
      </c>
    </row>
    <row r="346" spans="1:27" ht="18" thickBot="1">
      <c r="A346" s="103"/>
      <c r="B346" s="103"/>
      <c r="C346" s="104"/>
      <c r="D346" s="194"/>
      <c r="E346" s="105"/>
      <c r="F346" s="106"/>
      <c r="G346" s="107" t="str">
        <f t="shared" si="121"/>
        <v>Error</v>
      </c>
      <c r="H346" s="108">
        <v>14400</v>
      </c>
      <c r="I346" s="109" t="e">
        <f t="shared" si="112"/>
        <v>#VALUE!</v>
      </c>
      <c r="J346" s="88" t="e">
        <f t="shared" si="117"/>
        <v>#VALUE!</v>
      </c>
      <c r="K346" s="109">
        <f t="shared" si="122"/>
        <v>0</v>
      </c>
      <c r="L346" s="109">
        <f t="shared" si="113"/>
        <v>0</v>
      </c>
      <c r="M346" s="109" t="e">
        <f t="shared" si="114"/>
        <v>#VALUE!</v>
      </c>
      <c r="N346" s="109" t="e">
        <f t="shared" si="115"/>
        <v>#VALUE!</v>
      </c>
      <c r="O346" s="108"/>
      <c r="P346" s="109" t="e">
        <f t="shared" si="118"/>
        <v>#VALUE!</v>
      </c>
      <c r="Q346" s="110" t="e">
        <f t="shared" si="123"/>
        <v>#VALUE!</v>
      </c>
      <c r="R346" s="111"/>
      <c r="S346" s="103"/>
      <c r="T346" s="28">
        <f t="shared" si="124"/>
        <v>0</v>
      </c>
      <c r="U346" s="112">
        <v>66140</v>
      </c>
      <c r="V346" s="113">
        <f t="shared" si="119"/>
        <v>0</v>
      </c>
      <c r="W346" s="112"/>
      <c r="X346" s="112"/>
      <c r="Y346" s="113">
        <f t="shared" si="116"/>
        <v>0</v>
      </c>
      <c r="Z346" s="113">
        <f t="shared" si="125"/>
        <v>0</v>
      </c>
      <c r="AA346" s="113" t="e">
        <f t="shared" si="120"/>
        <v>#VALUE!</v>
      </c>
    </row>
    <row r="347" spans="1:27" s="120" customFormat="1" ht="15.75" thickBot="1">
      <c r="A347" s="1095" t="s">
        <v>47</v>
      </c>
      <c r="B347" s="1096"/>
      <c r="C347" s="1096"/>
      <c r="D347" s="1096"/>
      <c r="E347" s="114">
        <f>SUM(E275:E346)</f>
        <v>0</v>
      </c>
      <c r="F347" s="115"/>
      <c r="G347" s="116">
        <f>SUM(G275:G346)</f>
        <v>0</v>
      </c>
      <c r="H347" s="117"/>
      <c r="I347" s="118" t="e">
        <f t="shared" ref="I347:R347" si="126">SUM(I275:I346)</f>
        <v>#VALUE!</v>
      </c>
      <c r="J347" s="118" t="e">
        <f t="shared" si="126"/>
        <v>#VALUE!</v>
      </c>
      <c r="K347" s="118">
        <f t="shared" si="126"/>
        <v>0</v>
      </c>
      <c r="L347" s="118">
        <f t="shared" si="126"/>
        <v>0</v>
      </c>
      <c r="M347" s="118" t="e">
        <f t="shared" si="126"/>
        <v>#VALUE!</v>
      </c>
      <c r="N347" s="118" t="e">
        <f t="shared" si="126"/>
        <v>#VALUE!</v>
      </c>
      <c r="O347" s="117">
        <f t="shared" si="126"/>
        <v>0</v>
      </c>
      <c r="P347" s="118" t="e">
        <f t="shared" si="126"/>
        <v>#VALUE!</v>
      </c>
      <c r="Q347" s="119" t="e">
        <f t="shared" si="126"/>
        <v>#VALUE!</v>
      </c>
      <c r="R347" s="116">
        <f t="shared" si="126"/>
        <v>0</v>
      </c>
      <c r="S347" s="117"/>
      <c r="T347" s="117"/>
      <c r="U347" s="117"/>
      <c r="V347" s="118">
        <f t="shared" ref="V347:AA347" si="127">SUM(V275:V346)</f>
        <v>0</v>
      </c>
      <c r="W347" s="118">
        <f t="shared" si="127"/>
        <v>0</v>
      </c>
      <c r="X347" s="118">
        <f t="shared" si="127"/>
        <v>0</v>
      </c>
      <c r="Y347" s="118">
        <f t="shared" si="127"/>
        <v>0</v>
      </c>
      <c r="Z347" s="118">
        <f t="shared" si="127"/>
        <v>0</v>
      </c>
      <c r="AA347" s="119" t="e">
        <f t="shared" si="127"/>
        <v>#VALUE!</v>
      </c>
    </row>
    <row r="349" spans="1:27" ht="15.75" thickBot="1"/>
    <row r="350" spans="1:27" s="38" customFormat="1" ht="36.75" customHeight="1" thickBot="1">
      <c r="A350" s="1083" t="s">
        <v>49</v>
      </c>
      <c r="B350" s="1084"/>
      <c r="C350" s="1084"/>
      <c r="D350" s="1085"/>
      <c r="E350" s="1086" t="s">
        <v>344</v>
      </c>
      <c r="F350" s="1087"/>
      <c r="G350" s="1087"/>
      <c r="H350" s="1087"/>
      <c r="I350" s="1087"/>
      <c r="J350" s="1087"/>
      <c r="K350" s="1087"/>
      <c r="L350" s="1087"/>
      <c r="M350" s="1087"/>
      <c r="N350" s="1087"/>
      <c r="O350" s="1087"/>
      <c r="P350" s="1087"/>
      <c r="Q350" s="1087"/>
      <c r="R350" s="1087"/>
      <c r="S350" s="1087"/>
      <c r="T350" s="1087"/>
      <c r="U350" s="1087"/>
      <c r="V350" s="1087"/>
      <c r="W350" s="1087"/>
      <c r="X350" s="1087"/>
      <c r="Y350" s="1087"/>
      <c r="Z350" s="1087"/>
      <c r="AA350" s="1088"/>
    </row>
    <row r="351" spans="1:27" s="38" customFormat="1" ht="23.25" customHeight="1" thickBot="1">
      <c r="A351" s="1089" t="s">
        <v>325</v>
      </c>
      <c r="B351" s="1090"/>
      <c r="C351" s="1090"/>
      <c r="D351" s="1091"/>
      <c r="E351" s="1092" t="s">
        <v>51</v>
      </c>
      <c r="F351" s="1093"/>
      <c r="G351" s="1093"/>
      <c r="H351" s="1093"/>
      <c r="I351" s="1093"/>
      <c r="J351" s="1093"/>
      <c r="K351" s="1093"/>
      <c r="L351" s="1093"/>
      <c r="M351" s="1093"/>
      <c r="N351" s="1093"/>
      <c r="O351" s="1093"/>
      <c r="P351" s="1093"/>
      <c r="Q351" s="1094"/>
      <c r="R351" s="1097" t="s">
        <v>52</v>
      </c>
      <c r="S351" s="1098"/>
      <c r="T351" s="1098"/>
      <c r="U351" s="1098"/>
      <c r="V351" s="1098"/>
      <c r="W351" s="1098"/>
      <c r="X351" s="1098"/>
      <c r="Y351" s="1098"/>
      <c r="Z351" s="1098"/>
      <c r="AA351" s="1099"/>
    </row>
    <row r="352" spans="1:27" s="62" customFormat="1" ht="162" customHeight="1" thickBot="1">
      <c r="A352" s="63" t="s">
        <v>10</v>
      </c>
      <c r="B352" s="64" t="s">
        <v>326</v>
      </c>
      <c r="C352" s="64" t="s">
        <v>55</v>
      </c>
      <c r="D352" s="65" t="s">
        <v>327</v>
      </c>
      <c r="E352" s="66" t="s">
        <v>1</v>
      </c>
      <c r="F352" s="67" t="s">
        <v>328</v>
      </c>
      <c r="G352" s="67" t="s">
        <v>329</v>
      </c>
      <c r="H352" s="67" t="s">
        <v>330</v>
      </c>
      <c r="I352" s="67" t="s">
        <v>331</v>
      </c>
      <c r="J352" s="67" t="s">
        <v>332</v>
      </c>
      <c r="K352" s="67" t="s">
        <v>333</v>
      </c>
      <c r="L352" s="67" t="s">
        <v>334</v>
      </c>
      <c r="M352" s="67" t="s">
        <v>335</v>
      </c>
      <c r="N352" s="67" t="s">
        <v>336</v>
      </c>
      <c r="O352" s="67" t="s">
        <v>30</v>
      </c>
      <c r="P352" s="68" t="s">
        <v>60</v>
      </c>
      <c r="Q352" s="69" t="s">
        <v>337</v>
      </c>
      <c r="R352" s="70" t="s">
        <v>1</v>
      </c>
      <c r="S352" s="71" t="s">
        <v>328</v>
      </c>
      <c r="T352" s="71" t="s">
        <v>91</v>
      </c>
      <c r="U352" s="71" t="s">
        <v>338</v>
      </c>
      <c r="V352" s="71" t="s">
        <v>331</v>
      </c>
      <c r="W352" s="71" t="str">
        <f>+J352</f>
        <v>Սահմանվող պաշտոնային դրույքաչափ /հաշվի առնելով  նվազագույն ամսական աշխատավարձը - 50000 դրամ/</v>
      </c>
      <c r="X352" s="71" t="s">
        <v>30</v>
      </c>
      <c r="Y352" s="68" t="s">
        <v>60</v>
      </c>
      <c r="Z352" s="71" t="s">
        <v>339</v>
      </c>
      <c r="AA352" s="72" t="s">
        <v>340</v>
      </c>
    </row>
    <row r="353" spans="1:29" s="81" customFormat="1" ht="17.25" customHeight="1" thickBot="1">
      <c r="A353" s="73">
        <v>1</v>
      </c>
      <c r="B353" s="74">
        <v>2</v>
      </c>
      <c r="C353" s="74">
        <v>3</v>
      </c>
      <c r="D353" s="75">
        <v>4</v>
      </c>
      <c r="E353" s="76">
        <v>5</v>
      </c>
      <c r="F353" s="74">
        <v>6</v>
      </c>
      <c r="G353" s="77">
        <v>7</v>
      </c>
      <c r="H353" s="74">
        <v>8</v>
      </c>
      <c r="I353" s="74">
        <v>9</v>
      </c>
      <c r="J353" s="77">
        <v>10</v>
      </c>
      <c r="K353" s="74">
        <v>11</v>
      </c>
      <c r="L353" s="74">
        <v>12</v>
      </c>
      <c r="M353" s="77">
        <v>13</v>
      </c>
      <c r="N353" s="74">
        <v>14</v>
      </c>
      <c r="O353" s="74">
        <v>15</v>
      </c>
      <c r="P353" s="77">
        <v>16</v>
      </c>
      <c r="Q353" s="78">
        <v>17</v>
      </c>
      <c r="R353" s="79">
        <v>18</v>
      </c>
      <c r="S353" s="77">
        <v>19</v>
      </c>
      <c r="T353" s="74">
        <v>20</v>
      </c>
      <c r="U353" s="74">
        <v>21</v>
      </c>
      <c r="V353" s="74">
        <v>22</v>
      </c>
      <c r="W353" s="74">
        <v>23</v>
      </c>
      <c r="X353" s="74">
        <v>24</v>
      </c>
      <c r="Y353" s="74">
        <v>25</v>
      </c>
      <c r="Z353" s="74">
        <v>26</v>
      </c>
      <c r="AA353" s="78">
        <v>27</v>
      </c>
      <c r="AB353" s="80"/>
      <c r="AC353" s="80"/>
    </row>
    <row r="354" spans="1:29" ht="17.25">
      <c r="A354" s="82"/>
      <c r="B354" s="82"/>
      <c r="C354" s="83"/>
      <c r="D354" s="192"/>
      <c r="E354" s="84"/>
      <c r="F354" s="85"/>
      <c r="G354" s="86" t="str">
        <f>IF($C354="ստորաբաժանման պետ",IF(F354=0,2.28,IF(F354=1,2.35,IF(F354=2,2.43,IF(F354=3,2.5,IF(OR(F354=4,F354=5),2.58,IF(OR(F354=6,F354=7),2.66,IF(OR(F354=8,F354=9),2.75,IF(OR(F354=10,F354=11,F354=12),2.83,IF(OR(F354=13,F354=14,F354=15),2.92,IF(OR(F354=16,F354=17,F354=18),3.01,3.11)))))))))),IF($C354="ավագ կարգադրիչ",IF(F354=0,1.96,IF(F354=1,2.02,IF(F354=2,2.08,IF(F354=3,2.15,IF(OR(F354=4,F354=5),2.21,IF(OR(F354=6,F354=7),2.28,IF(OR(F354=8,F354=9),2.35,IF(OR(F354=10,F354=11,F354=12),2.42,IF(OR(F354=13,F354=14,F354=15),2.5,IF(OR(F354=16,F354=17,F354=18),2.58,2.66)))))))))),IF($C354="կարգադրիչ",IF(F354=0,1.45,IF(F354=1,1.49,IF(F354=2,1.54,IF(F354=3,1.59,IF(OR(F354=4,F354=5),1.9,IF(OR(F354=6,F354=7),1.96,IF(OR(F354=8,F354=9),1.73,IF(OR(F354=10,F354=11,F354=12),1.79,IF(OR(F354=13,F354=14,F354=15),1.84,IF(OR(F354=16,F354=17,F354=18),1.9,1.95)))))))))), "Error")))</f>
        <v>Error</v>
      </c>
      <c r="H354" s="87">
        <v>14400</v>
      </c>
      <c r="I354" s="88" t="e">
        <f>G354*H354</f>
        <v>#VALUE!</v>
      </c>
      <c r="J354" s="88" t="e">
        <f t="shared" ref="J354:J417" si="128">IF(I354&lt;=59525,59525,I354)</f>
        <v>#VALUE!</v>
      </c>
      <c r="K354" s="88">
        <f>IF($D354="գեներալ-մայոր",2.91,IF($D354="գնդապետ",2.38,IF($D354="փոխգնդապետ",2.25,IF($D354="մայոր",1.85,IF($D354="կապիտան",1.72,IF($D354="ավագ լեյտենանտ",1.59,IF($D354="լեյտենանտ",1.46,IF($D354="ավագ ենթասպա",1.06,IF($D354="ենթասպա",0.93,IF($D354="ավագ",0.79,IF($D354="ավագ սերժանտ",0.66,IF($D354="սերժանտ",0.53,IF($D354="կրտսեր սերժանտ",0.4,0)))))))))))))</f>
        <v>0</v>
      </c>
      <c r="L354" s="88">
        <f>K354*H354</f>
        <v>0</v>
      </c>
      <c r="M354" s="88" t="e">
        <f>L354+J354</f>
        <v>#VALUE!</v>
      </c>
      <c r="N354" s="88" t="e">
        <f>IF(F354&lt;2,M354*0%,IF(F354&lt;5,M354*5%,IF(F354&lt;10,M354*10%,IF(F354&lt;15,M354*15%,IF(F354&lt;20,M354*20%,IF(F354&lt;25,M354*25%,IF(F354&gt;=25,M354*30%)))))))</f>
        <v>#VALUE!</v>
      </c>
      <c r="O354" s="87"/>
      <c r="P354" s="88" t="e">
        <f t="shared" ref="P354:P417" si="129">M354+N354+O354</f>
        <v>#VALUE!</v>
      </c>
      <c r="Q354" s="89" t="e">
        <f>P354*6.565</f>
        <v>#VALUE!</v>
      </c>
      <c r="R354" s="90"/>
      <c r="S354" s="82"/>
      <c r="T354" s="28">
        <f>IF(E354&lt;1,0,IF(D354="Բ-1",IF(F354=0,6.94,IF(F354=1,7.17,IF(F354=2,7.41,IF(F354=3,7.66,IF(OR(F354=5,F354=4),7.92,IF(OR(F354=6,F354=7),8.18,IF(OR(F354=8,F354=9),8.46,IF(OR(F354=10,F354=11,F354=12),8.74,IF(OR(F354=13,F354=14,F354=15),9.03,IF(OR(F354=16,F354=17,F354=18),9.33,9.65)))))))))),IF(D354="Բ-2", IF(F354=0,5.71,IF(F354=1,5.89,IF(F354=2,6.09,IF(F354=3,6.29,IF(OR(F354=5,F354=4),6.5,IF(OR(F354=6,F354=7),6.72,IF(OR(F354=8,F354=9),6.94,IF(OR(F354=10,F354=11,F354=12),7.17,IF(OR(F354=13,F354=14,F354=15),7.41,IF(OR(F354=16,F354=17,F354=18),7.65,7.91)))))))))), IF(D354="Գ-1", IF(F354=0,4.7,IF(F354=1,4.86,IF(F354=2,5.01,IF(F354=3,5.18,IF(OR(F354=5,F354=4),5.35,IF(OR(F354=6,F354=7),5.52,IF(OR(F354=8,F354=9),5.71,IF(OR(F354=10,F354=11,F354=12),5.89,IF(OR(F354=13,F354=14,F354=15),6.09,IF(OR(F354=16,F354=17,F354=18),6.29,6.49)))))))))), IF(D354="Գ-2", IF(F354=0,3.88,IF(F354=1,4.01,IF(F354=2,4.14,IF(F354=3,4.27,IF(OR(F354=5,F354=4),4.41,IF(OR(F354=6,F354=7),4.55,IF(OR(F354=8,F354=9),4.7,IF(OR(F354=10,F354=11,F354=12),4.85,IF(OR(F354=13,F354=14,F354=15),5.01,IF(OR(F354=16,F354=17,F354=18),5.17,5.34)))))))))), IF(D354="Գ-3", IF(F354=0,3.21,IF(F354=1,3.31,IF(F354=2,3.42,IF(F354=3,3.53,IF(OR(F354=5,F354=4),3.64,IF(OR(F354=6,F354=7),3.76,IF(OR(F354=8,F354=9),3.88,IF(OR(F354=10,F354=11,F354=12),4.01,IF(OR(F354=13,F354=14,F354=15),4.13,IF(OR(F354=16,F354=17,F354=18),4.27,4.4)))))))))), IF(D354="Ա-1", IF(F354=0,2.66,IF(F354=1,2.75,IF(F354=2,2.83,IF(F354=3,2.92,IF(OR(F354=5,F354=4),3.02,IF(OR(F354=6,F354=7),3.11,IF(OR(F354=8,F354=9),3.21,IF(OR(F354=10,F354=11,F354=12),3.31,IF(OR(F354=13,F354=14,F354=15),3.42,IF(OR(F354=16,F354=17,F354=18),3.53,3.64)))))))))), IF(D354="Ա-2", IF(F354=0,2.28,IF(F354=1,2.35,IF(F354=2,2.43,IF(F354=3,2.5,IF(OR(F354=5,F354=4),2.58,IF(OR(F354=6,F354=7),2.66,IF(OR(F354=8,F354=9),2.75,IF(OR(F354=10,F354=11,F354=12),2.83,IF(OR(F354=13,F354=14,F354=15),2.92,IF(OR(F354=16,F354=17,F354=18),3.01,3.11)))))))))),IF(D354="Ա-3", IF(F354=0,1.96,IF(F354=1,2.02,IF(F354=2,2.08,IF(F354=3,2.15,IF(OR(F354=5,F354=4),2.21,IF(OR(F354=6,F354=7),2.28,IF(OR(F354=8,F354=9),2.35,IF(OR(F354=10,F354=11,F354=12),2.42,IF(OR(F354=13,F354=14,F354=15),2.5,IF(OR(F354=16,F354=17,F354=18),2.58,2.66)))))))))), IF(D354="Կ-1", IF(F354=0,1.68,IF(F354=1,1.73,IF(F354=2,1.79,IF(F354=3,1.84,IF(OR(F354=5,F354=4),1.9,IF(OR(F354=6,F354=7),1.96,IF(OR(F354=8,F354=9),2.02,IF(OR(F354=10,F354=11,F354=12),2.08,IF(OR(F354=13,F354=14,F354=15),2.14,IF(OR(F354=16,F354=17,F354=18),2.21,2.28)))))))))), IF(D354="Կ-2", IF(F354=0,1.45,IF(F354=1,1.49,IF(F354=2,1.54,IF(F354=3,1.59,IF(OR(F354=5,F354=4),1.63,IF(OR(F354=6,F354=7),1.68,IF(OR(F354=8,F354=9),1.73,IF(OR(F354=10,F354=11,F354=12),1.79,IF(OR(F354=13,F354=14,F354=15),1.84,IF(OR(F354=16,F354=17,F354=18),1.9,1.95)))))))))),IF(D354="Կ-3", IF(F354=0,1.25,IF(F354=1,1.29,IF(F354=2,1.33,IF(F354=3,1.37,IF(OR(F354=5,F354=4),1.41,IF(OR(F354=6,F354=7),1.45,IF(OR(F354=8,F354=9),1.49,IF(OR(F354=10,F354=11,F354=12),1.54,IF(OR(F354=13,F354=14,F354=15),1.58,IF(OR(F354=16,F354=17,F354=18),1.63,1.68)))))))))), "Error"))))))))))))</f>
        <v>0</v>
      </c>
      <c r="U354" s="91">
        <v>66140</v>
      </c>
      <c r="V354" s="92">
        <f t="shared" ref="V354:V385" si="130">+U354*T354</f>
        <v>0</v>
      </c>
      <c r="W354" s="91"/>
      <c r="X354" s="91"/>
      <c r="Y354" s="92">
        <f>+V354+W354+X354</f>
        <v>0</v>
      </c>
      <c r="Z354" s="92">
        <f>+Y354*6.565</f>
        <v>0</v>
      </c>
      <c r="AA354" s="92" t="e">
        <f t="shared" ref="AA354:AA385" si="131">+Z354+Q354</f>
        <v>#VALUE!</v>
      </c>
    </row>
    <row r="355" spans="1:29" ht="17.25">
      <c r="A355" s="5"/>
      <c r="B355" s="5"/>
      <c r="C355" s="93"/>
      <c r="D355" s="193"/>
      <c r="E355" s="94"/>
      <c r="F355" s="95"/>
      <c r="G355" s="96" t="str">
        <f t="shared" ref="G355:G418" si="132">IF($C355="ստորաբաժանման պետ",IF(F355=0,2.28,IF(F355=1,2.35,IF(F355=2,2.43,IF(F355=3,2.5,IF(OR(F355=4,F355=5),2.58,IF(OR(F355=6,F355=7),2.66,IF(OR(F355=8,F355=9),2.75,IF(OR(F355=10,F355=11,F355=12),2.83,IF(OR(F355=13,F355=14,F355=15),2.92,IF(OR(F355=16,F355=17,F355=18),3.01,3.11)))))))))),IF($C355="ավագ կարգադրիչ",IF(F355=0,1.96,IF(F355=1,2.02,IF(F355=2,2.08,IF(F355=3,2.15,IF(OR(F355=4,F355=5),2.21,IF(OR(F355=6,F355=7),2.28,IF(OR(F355=8,F355=9),2.35,IF(OR(F355=10,F355=11,F355=12),2.42,IF(OR(F355=13,F355=14,F355=15),2.5,IF(OR(F355=16,F355=17,F355=18),2.58,2.66)))))))))),IF($C355="կարգադրիչ",IF(F355=0,1.45,IF(F355=1,1.49,IF(F355=2,1.54,IF(F355=3,1.59,IF(OR(F355=4,F355=5),1.9,IF(OR(F355=6,F355=7),1.96,IF(OR(F355=8,F355=9),1.73,IF(OR(F355=10,F355=11,F355=12),1.79,IF(OR(F355=13,F355=14,F355=15),1.84,IF(OR(F355=16,F355=17,F355=18),1.9,1.95)))))))))), "Error")))</f>
        <v>Error</v>
      </c>
      <c r="H355" s="97">
        <v>14400</v>
      </c>
      <c r="I355" s="98" t="e">
        <f t="shared" ref="I355:I408" si="133">G355*H355</f>
        <v>#VALUE!</v>
      </c>
      <c r="J355" s="88" t="e">
        <f t="shared" si="128"/>
        <v>#VALUE!</v>
      </c>
      <c r="K355" s="98">
        <f t="shared" ref="K355:K418" si="134">IF($D355="գեներալ-մայոր",2.91,IF($D355="գնդապետ",2.38,IF($D355="փոխգնդապետ",2.25,IF($D355="մայոր",1.85,IF($D355="կապիտան",1.72,IF($D355="ավագ լեյտենանտ",1.59,IF($D355="լեյտենանտ",1.46,IF($D355="ավագ ենթասպա",1.06,IF($D355="ենթասպա",0.93,IF($D355="ավագ",0.79,IF($D355="ավագ սերժանտ",0.66,IF($D355="սերժանտ",0.53,IF($D355="կրտսեր սերժանտ",0.4,0)))))))))))))</f>
        <v>0</v>
      </c>
      <c r="L355" s="98">
        <f t="shared" ref="L355:L408" si="135">K355*H355</f>
        <v>0</v>
      </c>
      <c r="M355" s="98" t="e">
        <f t="shared" ref="M355:M408" si="136">L355+J355</f>
        <v>#VALUE!</v>
      </c>
      <c r="N355" s="98" t="e">
        <f t="shared" ref="N355:N408" si="137">IF(F355&lt;2,M355*0%,IF(F355&lt;5,M355*5%,IF(F355&lt;10,M355*10%,IF(F355&lt;15,M355*15%,IF(F355&lt;20,M355*20%,IF(F355&lt;25,M355*25%,IF(F355&gt;=25,M355*30%)))))))</f>
        <v>#VALUE!</v>
      </c>
      <c r="O355" s="97"/>
      <c r="P355" s="98" t="e">
        <f t="shared" si="129"/>
        <v>#VALUE!</v>
      </c>
      <c r="Q355" s="99" t="e">
        <f t="shared" ref="Q355:Q418" si="138">P355*6.565</f>
        <v>#VALUE!</v>
      </c>
      <c r="R355" s="100"/>
      <c r="S355" s="5"/>
      <c r="T355" s="28">
        <f t="shared" ref="T355:T418" si="139">IF(E355&lt;1,0,IF(D355="Բ-1",IF(F355=0,6.94,IF(F355=1,7.17,IF(F355=2,7.41,IF(F355=3,7.66,IF(OR(F355=5,F355=4),7.92,IF(OR(F355=6,F355=7),8.18,IF(OR(F355=8,F355=9),8.46,IF(OR(F355=10,F355=11,F355=12),8.74,IF(OR(F355=13,F355=14,F355=15),9.03,IF(OR(F355=16,F355=17,F355=18),9.33,9.65)))))))))),IF(D355="Բ-2", IF(F355=0,5.71,IF(F355=1,5.89,IF(F355=2,6.09,IF(F355=3,6.29,IF(OR(F355=5,F355=4),6.5,IF(OR(F355=6,F355=7),6.72,IF(OR(F355=8,F355=9),6.94,IF(OR(F355=10,F355=11,F355=12),7.17,IF(OR(F355=13,F355=14,F355=15),7.41,IF(OR(F355=16,F355=17,F355=18),7.65,7.91)))))))))), IF(D355="Գ-1", IF(F355=0,4.7,IF(F355=1,4.86,IF(F355=2,5.01,IF(F355=3,5.18,IF(OR(F355=5,F355=4),5.35,IF(OR(F355=6,F355=7),5.52,IF(OR(F355=8,F355=9),5.71,IF(OR(F355=10,F355=11,F355=12),5.89,IF(OR(F355=13,F355=14,F355=15),6.09,IF(OR(F355=16,F355=17,F355=18),6.29,6.49)))))))))), IF(D355="Գ-2", IF(F355=0,3.88,IF(F355=1,4.01,IF(F355=2,4.14,IF(F355=3,4.27,IF(OR(F355=5,F355=4),4.41,IF(OR(F355=6,F355=7),4.55,IF(OR(F355=8,F355=9),4.7,IF(OR(F355=10,F355=11,F355=12),4.85,IF(OR(F355=13,F355=14,F355=15),5.01,IF(OR(F355=16,F355=17,F355=18),5.17,5.34)))))))))), IF(D355="Գ-3", IF(F355=0,3.21,IF(F355=1,3.31,IF(F355=2,3.42,IF(F355=3,3.53,IF(OR(F355=5,F355=4),3.64,IF(OR(F355=6,F355=7),3.76,IF(OR(F355=8,F355=9),3.88,IF(OR(F355=10,F355=11,F355=12),4.01,IF(OR(F355=13,F355=14,F355=15),4.13,IF(OR(F355=16,F355=17,F355=18),4.27,4.4)))))))))), IF(D355="Ա-1", IF(F355=0,2.66,IF(F355=1,2.75,IF(F355=2,2.83,IF(F355=3,2.92,IF(OR(F355=5,F355=4),3.02,IF(OR(F355=6,F355=7),3.11,IF(OR(F355=8,F355=9),3.21,IF(OR(F355=10,F355=11,F355=12),3.31,IF(OR(F355=13,F355=14,F355=15),3.42,IF(OR(F355=16,F355=17,F355=18),3.53,3.64)))))))))), IF(D355="Ա-2", IF(F355=0,2.28,IF(F355=1,2.35,IF(F355=2,2.43,IF(F355=3,2.5,IF(OR(F355=5,F355=4),2.58,IF(OR(F355=6,F355=7),2.66,IF(OR(F355=8,F355=9),2.75,IF(OR(F355=10,F355=11,F355=12),2.83,IF(OR(F355=13,F355=14,F355=15),2.92,IF(OR(F355=16,F355=17,F355=18),3.01,3.11)))))))))),IF(D355="Ա-3", IF(F355=0,1.96,IF(F355=1,2.02,IF(F355=2,2.08,IF(F355=3,2.15,IF(OR(F355=5,F355=4),2.21,IF(OR(F355=6,F355=7),2.28,IF(OR(F355=8,F355=9),2.35,IF(OR(F355=10,F355=11,F355=12),2.42,IF(OR(F355=13,F355=14,F355=15),2.5,IF(OR(F355=16,F355=17,F355=18),2.58,2.66)))))))))), IF(D355="Կ-1", IF(F355=0,1.68,IF(F355=1,1.73,IF(F355=2,1.79,IF(F355=3,1.84,IF(OR(F355=5,F355=4),1.9,IF(OR(F355=6,F355=7),1.96,IF(OR(F355=8,F355=9),2.02,IF(OR(F355=10,F355=11,F355=12),2.08,IF(OR(F355=13,F355=14,F355=15),2.14,IF(OR(F355=16,F355=17,F355=18),2.21,2.28)))))))))), IF(D355="Կ-2", IF(F355=0,1.45,IF(F355=1,1.49,IF(F355=2,1.54,IF(F355=3,1.59,IF(OR(F355=5,F355=4),1.63,IF(OR(F355=6,F355=7),1.68,IF(OR(F355=8,F355=9),1.73,IF(OR(F355=10,F355=11,F355=12),1.79,IF(OR(F355=13,F355=14,F355=15),1.84,IF(OR(F355=16,F355=17,F355=18),1.9,1.95)))))))))),IF(D355="Կ-3", IF(F355=0,1.25,IF(F355=1,1.29,IF(F355=2,1.33,IF(F355=3,1.37,IF(OR(F355=5,F355=4),1.41,IF(OR(F355=6,F355=7),1.45,IF(OR(F355=8,F355=9),1.49,IF(OR(F355=10,F355=11,F355=12),1.54,IF(OR(F355=13,F355=14,F355=15),1.58,IF(OR(F355=16,F355=17,F355=18),1.63,1.68)))))))))), "Error"))))))))))))</f>
        <v>0</v>
      </c>
      <c r="U355" s="101">
        <v>66140</v>
      </c>
      <c r="V355" s="102">
        <f t="shared" si="130"/>
        <v>0</v>
      </c>
      <c r="W355" s="101"/>
      <c r="X355" s="101"/>
      <c r="Y355" s="102">
        <f t="shared" ref="Y355:Y408" si="140">+V355+W355+X355</f>
        <v>0</v>
      </c>
      <c r="Z355" s="102">
        <f t="shared" ref="Z355:Z418" si="141">+Y355*6.565</f>
        <v>0</v>
      </c>
      <c r="AA355" s="102" t="e">
        <f t="shared" si="131"/>
        <v>#VALUE!</v>
      </c>
    </row>
    <row r="356" spans="1:29" ht="17.25">
      <c r="A356" s="5"/>
      <c r="B356" s="5"/>
      <c r="C356" s="93"/>
      <c r="D356" s="193"/>
      <c r="E356" s="94"/>
      <c r="F356" s="95"/>
      <c r="G356" s="96" t="str">
        <f t="shared" si="132"/>
        <v>Error</v>
      </c>
      <c r="H356" s="97">
        <v>14400</v>
      </c>
      <c r="I356" s="98" t="e">
        <f t="shared" si="133"/>
        <v>#VALUE!</v>
      </c>
      <c r="J356" s="88" t="e">
        <f t="shared" si="128"/>
        <v>#VALUE!</v>
      </c>
      <c r="K356" s="98">
        <f t="shared" si="134"/>
        <v>0</v>
      </c>
      <c r="L356" s="98">
        <f t="shared" si="135"/>
        <v>0</v>
      </c>
      <c r="M356" s="98" t="e">
        <f t="shared" si="136"/>
        <v>#VALUE!</v>
      </c>
      <c r="N356" s="98" t="e">
        <f t="shared" si="137"/>
        <v>#VALUE!</v>
      </c>
      <c r="O356" s="97"/>
      <c r="P356" s="98" t="e">
        <f t="shared" si="129"/>
        <v>#VALUE!</v>
      </c>
      <c r="Q356" s="99" t="e">
        <f t="shared" si="138"/>
        <v>#VALUE!</v>
      </c>
      <c r="R356" s="100"/>
      <c r="S356" s="5"/>
      <c r="T356" s="28">
        <f t="shared" si="139"/>
        <v>0</v>
      </c>
      <c r="U356" s="101">
        <v>66140</v>
      </c>
      <c r="V356" s="102">
        <f t="shared" si="130"/>
        <v>0</v>
      </c>
      <c r="W356" s="101"/>
      <c r="X356" s="101"/>
      <c r="Y356" s="102">
        <f t="shared" si="140"/>
        <v>0</v>
      </c>
      <c r="Z356" s="102">
        <f t="shared" si="141"/>
        <v>0</v>
      </c>
      <c r="AA356" s="102" t="e">
        <f t="shared" si="131"/>
        <v>#VALUE!</v>
      </c>
    </row>
    <row r="357" spans="1:29" ht="17.25">
      <c r="A357" s="5"/>
      <c r="B357" s="5"/>
      <c r="C357" s="93"/>
      <c r="D357" s="193"/>
      <c r="E357" s="94"/>
      <c r="F357" s="95"/>
      <c r="G357" s="96" t="str">
        <f t="shared" si="132"/>
        <v>Error</v>
      </c>
      <c r="H357" s="97">
        <v>14400</v>
      </c>
      <c r="I357" s="98" t="e">
        <f t="shared" si="133"/>
        <v>#VALUE!</v>
      </c>
      <c r="J357" s="88" t="e">
        <f t="shared" si="128"/>
        <v>#VALUE!</v>
      </c>
      <c r="K357" s="98">
        <f t="shared" si="134"/>
        <v>0</v>
      </c>
      <c r="L357" s="98">
        <f t="shared" si="135"/>
        <v>0</v>
      </c>
      <c r="M357" s="98" t="e">
        <f t="shared" si="136"/>
        <v>#VALUE!</v>
      </c>
      <c r="N357" s="98" t="e">
        <f t="shared" si="137"/>
        <v>#VALUE!</v>
      </c>
      <c r="O357" s="97"/>
      <c r="P357" s="98" t="e">
        <f t="shared" si="129"/>
        <v>#VALUE!</v>
      </c>
      <c r="Q357" s="99" t="e">
        <f t="shared" si="138"/>
        <v>#VALUE!</v>
      </c>
      <c r="R357" s="100"/>
      <c r="S357" s="5"/>
      <c r="T357" s="28">
        <f t="shared" si="139"/>
        <v>0</v>
      </c>
      <c r="U357" s="101">
        <v>66140</v>
      </c>
      <c r="V357" s="102">
        <f t="shared" si="130"/>
        <v>0</v>
      </c>
      <c r="W357" s="101"/>
      <c r="X357" s="101"/>
      <c r="Y357" s="102">
        <f t="shared" si="140"/>
        <v>0</v>
      </c>
      <c r="Z357" s="102">
        <f t="shared" si="141"/>
        <v>0</v>
      </c>
      <c r="AA357" s="102" t="e">
        <f t="shared" si="131"/>
        <v>#VALUE!</v>
      </c>
    </row>
    <row r="358" spans="1:29" ht="17.25">
      <c r="A358" s="5"/>
      <c r="B358" s="5"/>
      <c r="C358" s="93"/>
      <c r="D358" s="193"/>
      <c r="E358" s="94"/>
      <c r="F358" s="95"/>
      <c r="G358" s="96" t="str">
        <f t="shared" si="132"/>
        <v>Error</v>
      </c>
      <c r="H358" s="97">
        <v>14400</v>
      </c>
      <c r="I358" s="98" t="e">
        <f t="shared" si="133"/>
        <v>#VALUE!</v>
      </c>
      <c r="J358" s="88" t="e">
        <f t="shared" si="128"/>
        <v>#VALUE!</v>
      </c>
      <c r="K358" s="98">
        <f t="shared" si="134"/>
        <v>0</v>
      </c>
      <c r="L358" s="98">
        <f t="shared" si="135"/>
        <v>0</v>
      </c>
      <c r="M358" s="98" t="e">
        <f t="shared" si="136"/>
        <v>#VALUE!</v>
      </c>
      <c r="N358" s="98" t="e">
        <f t="shared" si="137"/>
        <v>#VALUE!</v>
      </c>
      <c r="O358" s="97"/>
      <c r="P358" s="98" t="e">
        <f t="shared" si="129"/>
        <v>#VALUE!</v>
      </c>
      <c r="Q358" s="99" t="e">
        <f t="shared" si="138"/>
        <v>#VALUE!</v>
      </c>
      <c r="R358" s="100"/>
      <c r="S358" s="5"/>
      <c r="T358" s="28">
        <f t="shared" si="139"/>
        <v>0</v>
      </c>
      <c r="U358" s="101">
        <v>66140</v>
      </c>
      <c r="V358" s="102">
        <f t="shared" si="130"/>
        <v>0</v>
      </c>
      <c r="W358" s="101"/>
      <c r="X358" s="101"/>
      <c r="Y358" s="102">
        <f t="shared" si="140"/>
        <v>0</v>
      </c>
      <c r="Z358" s="102">
        <f t="shared" si="141"/>
        <v>0</v>
      </c>
      <c r="AA358" s="102" t="e">
        <f t="shared" si="131"/>
        <v>#VALUE!</v>
      </c>
    </row>
    <row r="359" spans="1:29" ht="17.25">
      <c r="A359" s="5"/>
      <c r="B359" s="5"/>
      <c r="C359" s="93"/>
      <c r="D359" s="193"/>
      <c r="E359" s="94"/>
      <c r="F359" s="95"/>
      <c r="G359" s="96" t="str">
        <f t="shared" si="132"/>
        <v>Error</v>
      </c>
      <c r="H359" s="97">
        <v>14400</v>
      </c>
      <c r="I359" s="98" t="e">
        <f t="shared" si="133"/>
        <v>#VALUE!</v>
      </c>
      <c r="J359" s="88" t="e">
        <f t="shared" si="128"/>
        <v>#VALUE!</v>
      </c>
      <c r="K359" s="98">
        <f t="shared" si="134"/>
        <v>0</v>
      </c>
      <c r="L359" s="98">
        <f t="shared" si="135"/>
        <v>0</v>
      </c>
      <c r="M359" s="98" t="e">
        <f t="shared" si="136"/>
        <v>#VALUE!</v>
      </c>
      <c r="N359" s="98" t="e">
        <f t="shared" si="137"/>
        <v>#VALUE!</v>
      </c>
      <c r="O359" s="97"/>
      <c r="P359" s="98" t="e">
        <f t="shared" si="129"/>
        <v>#VALUE!</v>
      </c>
      <c r="Q359" s="99" t="e">
        <f t="shared" si="138"/>
        <v>#VALUE!</v>
      </c>
      <c r="R359" s="100"/>
      <c r="S359" s="5"/>
      <c r="T359" s="28">
        <f t="shared" si="139"/>
        <v>0</v>
      </c>
      <c r="U359" s="101">
        <v>66140</v>
      </c>
      <c r="V359" s="102">
        <f t="shared" si="130"/>
        <v>0</v>
      </c>
      <c r="W359" s="101"/>
      <c r="X359" s="101"/>
      <c r="Y359" s="102">
        <f t="shared" si="140"/>
        <v>0</v>
      </c>
      <c r="Z359" s="102">
        <f t="shared" si="141"/>
        <v>0</v>
      </c>
      <c r="AA359" s="102" t="e">
        <f t="shared" si="131"/>
        <v>#VALUE!</v>
      </c>
    </row>
    <row r="360" spans="1:29" ht="17.25">
      <c r="A360" s="5"/>
      <c r="B360" s="5"/>
      <c r="C360" s="93"/>
      <c r="D360" s="193"/>
      <c r="E360" s="84"/>
      <c r="F360" s="85"/>
      <c r="G360" s="86" t="str">
        <f t="shared" si="132"/>
        <v>Error</v>
      </c>
      <c r="H360" s="87">
        <v>14400</v>
      </c>
      <c r="I360" s="88" t="e">
        <f t="shared" si="133"/>
        <v>#VALUE!</v>
      </c>
      <c r="J360" s="88" t="e">
        <f t="shared" si="128"/>
        <v>#VALUE!</v>
      </c>
      <c r="K360" s="88">
        <f t="shared" si="134"/>
        <v>0</v>
      </c>
      <c r="L360" s="88">
        <f t="shared" si="135"/>
        <v>0</v>
      </c>
      <c r="M360" s="88" t="e">
        <f t="shared" si="136"/>
        <v>#VALUE!</v>
      </c>
      <c r="N360" s="88" t="e">
        <f t="shared" si="137"/>
        <v>#VALUE!</v>
      </c>
      <c r="O360" s="87"/>
      <c r="P360" s="88" t="e">
        <f t="shared" si="129"/>
        <v>#VALUE!</v>
      </c>
      <c r="Q360" s="89" t="e">
        <f t="shared" si="138"/>
        <v>#VALUE!</v>
      </c>
      <c r="R360" s="90"/>
      <c r="S360" s="82"/>
      <c r="T360" s="28">
        <f t="shared" si="139"/>
        <v>0</v>
      </c>
      <c r="U360" s="91">
        <v>66140</v>
      </c>
      <c r="V360" s="92">
        <f t="shared" si="130"/>
        <v>0</v>
      </c>
      <c r="W360" s="91"/>
      <c r="X360" s="91"/>
      <c r="Y360" s="92">
        <f t="shared" si="140"/>
        <v>0</v>
      </c>
      <c r="Z360" s="92">
        <f t="shared" si="141"/>
        <v>0</v>
      </c>
      <c r="AA360" s="92" t="e">
        <f t="shared" si="131"/>
        <v>#VALUE!</v>
      </c>
    </row>
    <row r="361" spans="1:29" ht="17.25">
      <c r="A361" s="5"/>
      <c r="B361" s="5"/>
      <c r="C361" s="93"/>
      <c r="D361" s="193"/>
      <c r="E361" s="94"/>
      <c r="F361" s="95"/>
      <c r="G361" s="96" t="str">
        <f t="shared" si="132"/>
        <v>Error</v>
      </c>
      <c r="H361" s="97">
        <v>14400</v>
      </c>
      <c r="I361" s="98" t="e">
        <f t="shared" si="133"/>
        <v>#VALUE!</v>
      </c>
      <c r="J361" s="88" t="e">
        <f t="shared" si="128"/>
        <v>#VALUE!</v>
      </c>
      <c r="K361" s="98">
        <f t="shared" si="134"/>
        <v>0</v>
      </c>
      <c r="L361" s="98">
        <f t="shared" si="135"/>
        <v>0</v>
      </c>
      <c r="M361" s="98" t="e">
        <f t="shared" si="136"/>
        <v>#VALUE!</v>
      </c>
      <c r="N361" s="98" t="e">
        <f t="shared" si="137"/>
        <v>#VALUE!</v>
      </c>
      <c r="O361" s="97"/>
      <c r="P361" s="98" t="e">
        <f t="shared" si="129"/>
        <v>#VALUE!</v>
      </c>
      <c r="Q361" s="99" t="e">
        <f t="shared" si="138"/>
        <v>#VALUE!</v>
      </c>
      <c r="R361" s="100"/>
      <c r="S361" s="5"/>
      <c r="T361" s="28">
        <f t="shared" si="139"/>
        <v>0</v>
      </c>
      <c r="U361" s="101">
        <v>66140</v>
      </c>
      <c r="V361" s="102">
        <f t="shared" si="130"/>
        <v>0</v>
      </c>
      <c r="W361" s="101"/>
      <c r="X361" s="101"/>
      <c r="Y361" s="102">
        <f t="shared" si="140"/>
        <v>0</v>
      </c>
      <c r="Z361" s="102">
        <f t="shared" si="141"/>
        <v>0</v>
      </c>
      <c r="AA361" s="102" t="e">
        <f t="shared" si="131"/>
        <v>#VALUE!</v>
      </c>
    </row>
    <row r="362" spans="1:29" ht="17.25">
      <c r="A362" s="5"/>
      <c r="B362" s="5"/>
      <c r="C362" s="93"/>
      <c r="D362" s="193"/>
      <c r="E362" s="94"/>
      <c r="F362" s="95"/>
      <c r="G362" s="96" t="str">
        <f t="shared" si="132"/>
        <v>Error</v>
      </c>
      <c r="H362" s="97">
        <v>14400</v>
      </c>
      <c r="I362" s="98" t="e">
        <f t="shared" si="133"/>
        <v>#VALUE!</v>
      </c>
      <c r="J362" s="88" t="e">
        <f t="shared" si="128"/>
        <v>#VALUE!</v>
      </c>
      <c r="K362" s="98">
        <f t="shared" si="134"/>
        <v>0</v>
      </c>
      <c r="L362" s="98">
        <f t="shared" si="135"/>
        <v>0</v>
      </c>
      <c r="M362" s="98" t="e">
        <f t="shared" si="136"/>
        <v>#VALUE!</v>
      </c>
      <c r="N362" s="98" t="e">
        <f t="shared" si="137"/>
        <v>#VALUE!</v>
      </c>
      <c r="O362" s="97"/>
      <c r="P362" s="98" t="e">
        <f t="shared" si="129"/>
        <v>#VALUE!</v>
      </c>
      <c r="Q362" s="99" t="e">
        <f t="shared" si="138"/>
        <v>#VALUE!</v>
      </c>
      <c r="R362" s="100"/>
      <c r="S362" s="5"/>
      <c r="T362" s="28">
        <f t="shared" si="139"/>
        <v>0</v>
      </c>
      <c r="U362" s="101">
        <v>66140</v>
      </c>
      <c r="V362" s="102">
        <f t="shared" si="130"/>
        <v>0</v>
      </c>
      <c r="W362" s="101"/>
      <c r="X362" s="101"/>
      <c r="Y362" s="102">
        <f t="shared" si="140"/>
        <v>0</v>
      </c>
      <c r="Z362" s="102">
        <f t="shared" si="141"/>
        <v>0</v>
      </c>
      <c r="AA362" s="102" t="e">
        <f t="shared" si="131"/>
        <v>#VALUE!</v>
      </c>
    </row>
    <row r="363" spans="1:29" ht="17.25">
      <c r="A363" s="5"/>
      <c r="B363" s="5"/>
      <c r="C363" s="93"/>
      <c r="D363" s="193"/>
      <c r="E363" s="94"/>
      <c r="F363" s="95"/>
      <c r="G363" s="96" t="str">
        <f t="shared" si="132"/>
        <v>Error</v>
      </c>
      <c r="H363" s="97">
        <v>14400</v>
      </c>
      <c r="I363" s="98" t="e">
        <f t="shared" si="133"/>
        <v>#VALUE!</v>
      </c>
      <c r="J363" s="88" t="e">
        <f t="shared" si="128"/>
        <v>#VALUE!</v>
      </c>
      <c r="K363" s="98">
        <f t="shared" si="134"/>
        <v>0</v>
      </c>
      <c r="L363" s="98">
        <f t="shared" si="135"/>
        <v>0</v>
      </c>
      <c r="M363" s="98" t="e">
        <f t="shared" si="136"/>
        <v>#VALUE!</v>
      </c>
      <c r="N363" s="98" t="e">
        <f t="shared" si="137"/>
        <v>#VALUE!</v>
      </c>
      <c r="O363" s="97"/>
      <c r="P363" s="98" t="e">
        <f t="shared" si="129"/>
        <v>#VALUE!</v>
      </c>
      <c r="Q363" s="99" t="e">
        <f t="shared" si="138"/>
        <v>#VALUE!</v>
      </c>
      <c r="R363" s="100"/>
      <c r="S363" s="5"/>
      <c r="T363" s="28">
        <f t="shared" si="139"/>
        <v>0</v>
      </c>
      <c r="U363" s="101">
        <v>66140</v>
      </c>
      <c r="V363" s="102">
        <f t="shared" si="130"/>
        <v>0</v>
      </c>
      <c r="W363" s="101"/>
      <c r="X363" s="101"/>
      <c r="Y363" s="102">
        <f t="shared" si="140"/>
        <v>0</v>
      </c>
      <c r="Z363" s="102">
        <f t="shared" si="141"/>
        <v>0</v>
      </c>
      <c r="AA363" s="102" t="e">
        <f t="shared" si="131"/>
        <v>#VALUE!</v>
      </c>
    </row>
    <row r="364" spans="1:29" ht="17.25">
      <c r="A364" s="5"/>
      <c r="B364" s="5"/>
      <c r="C364" s="93"/>
      <c r="D364" s="193"/>
      <c r="E364" s="94"/>
      <c r="F364" s="95"/>
      <c r="G364" s="96" t="str">
        <f t="shared" si="132"/>
        <v>Error</v>
      </c>
      <c r="H364" s="97">
        <v>14400</v>
      </c>
      <c r="I364" s="98" t="e">
        <f t="shared" si="133"/>
        <v>#VALUE!</v>
      </c>
      <c r="J364" s="88" t="e">
        <f t="shared" si="128"/>
        <v>#VALUE!</v>
      </c>
      <c r="K364" s="98">
        <f t="shared" si="134"/>
        <v>0</v>
      </c>
      <c r="L364" s="98">
        <f t="shared" si="135"/>
        <v>0</v>
      </c>
      <c r="M364" s="98" t="e">
        <f t="shared" si="136"/>
        <v>#VALUE!</v>
      </c>
      <c r="N364" s="98" t="e">
        <f t="shared" si="137"/>
        <v>#VALUE!</v>
      </c>
      <c r="O364" s="97"/>
      <c r="P364" s="98" t="e">
        <f t="shared" si="129"/>
        <v>#VALUE!</v>
      </c>
      <c r="Q364" s="99" t="e">
        <f t="shared" si="138"/>
        <v>#VALUE!</v>
      </c>
      <c r="R364" s="100"/>
      <c r="S364" s="5"/>
      <c r="T364" s="28">
        <f t="shared" si="139"/>
        <v>0</v>
      </c>
      <c r="U364" s="101">
        <v>66140</v>
      </c>
      <c r="V364" s="102">
        <f t="shared" si="130"/>
        <v>0</v>
      </c>
      <c r="W364" s="101"/>
      <c r="X364" s="101"/>
      <c r="Y364" s="102">
        <f t="shared" si="140"/>
        <v>0</v>
      </c>
      <c r="Z364" s="102">
        <f t="shared" si="141"/>
        <v>0</v>
      </c>
      <c r="AA364" s="102" t="e">
        <f t="shared" si="131"/>
        <v>#VALUE!</v>
      </c>
    </row>
    <row r="365" spans="1:29" ht="17.25">
      <c r="A365" s="5"/>
      <c r="B365" s="5"/>
      <c r="C365" s="93"/>
      <c r="D365" s="193"/>
      <c r="E365" s="94"/>
      <c r="F365" s="95"/>
      <c r="G365" s="96" t="str">
        <f t="shared" si="132"/>
        <v>Error</v>
      </c>
      <c r="H365" s="97">
        <v>14400</v>
      </c>
      <c r="I365" s="98" t="e">
        <f t="shared" si="133"/>
        <v>#VALUE!</v>
      </c>
      <c r="J365" s="88" t="e">
        <f t="shared" si="128"/>
        <v>#VALUE!</v>
      </c>
      <c r="K365" s="98">
        <f t="shared" si="134"/>
        <v>0</v>
      </c>
      <c r="L365" s="98">
        <f t="shared" si="135"/>
        <v>0</v>
      </c>
      <c r="M365" s="98" t="e">
        <f t="shared" si="136"/>
        <v>#VALUE!</v>
      </c>
      <c r="N365" s="98" t="e">
        <f t="shared" si="137"/>
        <v>#VALUE!</v>
      </c>
      <c r="O365" s="97"/>
      <c r="P365" s="98" t="e">
        <f t="shared" si="129"/>
        <v>#VALUE!</v>
      </c>
      <c r="Q365" s="99" t="e">
        <f t="shared" si="138"/>
        <v>#VALUE!</v>
      </c>
      <c r="R365" s="100"/>
      <c r="S365" s="5"/>
      <c r="T365" s="28">
        <f t="shared" si="139"/>
        <v>0</v>
      </c>
      <c r="U365" s="101">
        <v>66140</v>
      </c>
      <c r="V365" s="102">
        <f t="shared" si="130"/>
        <v>0</v>
      </c>
      <c r="W365" s="101"/>
      <c r="X365" s="101"/>
      <c r="Y365" s="102">
        <f t="shared" si="140"/>
        <v>0</v>
      </c>
      <c r="Z365" s="102">
        <f t="shared" si="141"/>
        <v>0</v>
      </c>
      <c r="AA365" s="102" t="e">
        <f t="shared" si="131"/>
        <v>#VALUE!</v>
      </c>
    </row>
    <row r="366" spans="1:29" ht="17.25">
      <c r="A366" s="5"/>
      <c r="B366" s="5"/>
      <c r="C366" s="93"/>
      <c r="D366" s="193"/>
      <c r="E366" s="84"/>
      <c r="F366" s="85"/>
      <c r="G366" s="86" t="str">
        <f t="shared" si="132"/>
        <v>Error</v>
      </c>
      <c r="H366" s="87">
        <v>14400</v>
      </c>
      <c r="I366" s="88" t="e">
        <f t="shared" si="133"/>
        <v>#VALUE!</v>
      </c>
      <c r="J366" s="88" t="e">
        <f t="shared" si="128"/>
        <v>#VALUE!</v>
      </c>
      <c r="K366" s="88">
        <f t="shared" si="134"/>
        <v>0</v>
      </c>
      <c r="L366" s="88">
        <f t="shared" si="135"/>
        <v>0</v>
      </c>
      <c r="M366" s="88" t="e">
        <f t="shared" si="136"/>
        <v>#VALUE!</v>
      </c>
      <c r="N366" s="88" t="e">
        <f t="shared" si="137"/>
        <v>#VALUE!</v>
      </c>
      <c r="O366" s="87"/>
      <c r="P366" s="88" t="e">
        <f t="shared" si="129"/>
        <v>#VALUE!</v>
      </c>
      <c r="Q366" s="89" t="e">
        <f t="shared" si="138"/>
        <v>#VALUE!</v>
      </c>
      <c r="R366" s="90"/>
      <c r="S366" s="82"/>
      <c r="T366" s="28">
        <f t="shared" si="139"/>
        <v>0</v>
      </c>
      <c r="U366" s="91">
        <v>66140</v>
      </c>
      <c r="V366" s="92">
        <f t="shared" si="130"/>
        <v>0</v>
      </c>
      <c r="W366" s="91"/>
      <c r="X366" s="91"/>
      <c r="Y366" s="92">
        <f t="shared" si="140"/>
        <v>0</v>
      </c>
      <c r="Z366" s="92">
        <f t="shared" si="141"/>
        <v>0</v>
      </c>
      <c r="AA366" s="92" t="e">
        <f t="shared" si="131"/>
        <v>#VALUE!</v>
      </c>
    </row>
    <row r="367" spans="1:29" ht="17.25">
      <c r="A367" s="5"/>
      <c r="B367" s="5"/>
      <c r="C367" s="93"/>
      <c r="D367" s="193"/>
      <c r="E367" s="94"/>
      <c r="F367" s="95"/>
      <c r="G367" s="96" t="str">
        <f t="shared" si="132"/>
        <v>Error</v>
      </c>
      <c r="H367" s="97">
        <v>14400</v>
      </c>
      <c r="I367" s="98" t="e">
        <f t="shared" si="133"/>
        <v>#VALUE!</v>
      </c>
      <c r="J367" s="88" t="e">
        <f t="shared" si="128"/>
        <v>#VALUE!</v>
      </c>
      <c r="K367" s="98">
        <f t="shared" si="134"/>
        <v>0</v>
      </c>
      <c r="L367" s="98">
        <f t="shared" si="135"/>
        <v>0</v>
      </c>
      <c r="M367" s="98" t="e">
        <f t="shared" si="136"/>
        <v>#VALUE!</v>
      </c>
      <c r="N367" s="98" t="e">
        <f t="shared" si="137"/>
        <v>#VALUE!</v>
      </c>
      <c r="O367" s="97"/>
      <c r="P367" s="98" t="e">
        <f t="shared" si="129"/>
        <v>#VALUE!</v>
      </c>
      <c r="Q367" s="99" t="e">
        <f t="shared" si="138"/>
        <v>#VALUE!</v>
      </c>
      <c r="R367" s="100"/>
      <c r="S367" s="5"/>
      <c r="T367" s="28">
        <f t="shared" si="139"/>
        <v>0</v>
      </c>
      <c r="U367" s="101">
        <v>66140</v>
      </c>
      <c r="V367" s="102">
        <f t="shared" si="130"/>
        <v>0</v>
      </c>
      <c r="W367" s="101"/>
      <c r="X367" s="101"/>
      <c r="Y367" s="102">
        <f t="shared" si="140"/>
        <v>0</v>
      </c>
      <c r="Z367" s="102">
        <f t="shared" si="141"/>
        <v>0</v>
      </c>
      <c r="AA367" s="102" t="e">
        <f t="shared" si="131"/>
        <v>#VALUE!</v>
      </c>
    </row>
    <row r="368" spans="1:29" ht="17.25">
      <c r="A368" s="5"/>
      <c r="B368" s="5"/>
      <c r="C368" s="93"/>
      <c r="D368" s="193"/>
      <c r="E368" s="94"/>
      <c r="F368" s="95"/>
      <c r="G368" s="96" t="str">
        <f t="shared" si="132"/>
        <v>Error</v>
      </c>
      <c r="H368" s="97">
        <v>14400</v>
      </c>
      <c r="I368" s="98" t="e">
        <f t="shared" si="133"/>
        <v>#VALUE!</v>
      </c>
      <c r="J368" s="88" t="e">
        <f t="shared" si="128"/>
        <v>#VALUE!</v>
      </c>
      <c r="K368" s="98">
        <f t="shared" si="134"/>
        <v>0</v>
      </c>
      <c r="L368" s="98">
        <f t="shared" si="135"/>
        <v>0</v>
      </c>
      <c r="M368" s="98" t="e">
        <f t="shared" si="136"/>
        <v>#VALUE!</v>
      </c>
      <c r="N368" s="98" t="e">
        <f t="shared" si="137"/>
        <v>#VALUE!</v>
      </c>
      <c r="O368" s="97"/>
      <c r="P368" s="98" t="e">
        <f t="shared" si="129"/>
        <v>#VALUE!</v>
      </c>
      <c r="Q368" s="99" t="e">
        <f t="shared" si="138"/>
        <v>#VALUE!</v>
      </c>
      <c r="R368" s="100"/>
      <c r="S368" s="5"/>
      <c r="T368" s="28">
        <f t="shared" si="139"/>
        <v>0</v>
      </c>
      <c r="U368" s="101">
        <v>66140</v>
      </c>
      <c r="V368" s="102">
        <f t="shared" si="130"/>
        <v>0</v>
      </c>
      <c r="W368" s="101"/>
      <c r="X368" s="101"/>
      <c r="Y368" s="102">
        <f t="shared" si="140"/>
        <v>0</v>
      </c>
      <c r="Z368" s="102">
        <f t="shared" si="141"/>
        <v>0</v>
      </c>
      <c r="AA368" s="102" t="e">
        <f t="shared" si="131"/>
        <v>#VALUE!</v>
      </c>
    </row>
    <row r="369" spans="1:27" ht="17.25">
      <c r="A369" s="5"/>
      <c r="B369" s="5"/>
      <c r="C369" s="93"/>
      <c r="D369" s="193"/>
      <c r="E369" s="94"/>
      <c r="F369" s="95"/>
      <c r="G369" s="96" t="str">
        <f t="shared" si="132"/>
        <v>Error</v>
      </c>
      <c r="H369" s="97">
        <v>14400</v>
      </c>
      <c r="I369" s="98" t="e">
        <f t="shared" si="133"/>
        <v>#VALUE!</v>
      </c>
      <c r="J369" s="88" t="e">
        <f t="shared" si="128"/>
        <v>#VALUE!</v>
      </c>
      <c r="K369" s="98">
        <f t="shared" si="134"/>
        <v>0</v>
      </c>
      <c r="L369" s="98">
        <f t="shared" si="135"/>
        <v>0</v>
      </c>
      <c r="M369" s="98" t="e">
        <f t="shared" si="136"/>
        <v>#VALUE!</v>
      </c>
      <c r="N369" s="98" t="e">
        <f t="shared" si="137"/>
        <v>#VALUE!</v>
      </c>
      <c r="O369" s="97"/>
      <c r="P369" s="98" t="e">
        <f t="shared" si="129"/>
        <v>#VALUE!</v>
      </c>
      <c r="Q369" s="99" t="e">
        <f t="shared" si="138"/>
        <v>#VALUE!</v>
      </c>
      <c r="R369" s="100"/>
      <c r="S369" s="5"/>
      <c r="T369" s="28">
        <f t="shared" si="139"/>
        <v>0</v>
      </c>
      <c r="U369" s="101">
        <v>66140</v>
      </c>
      <c r="V369" s="102">
        <f t="shared" si="130"/>
        <v>0</v>
      </c>
      <c r="W369" s="101"/>
      <c r="X369" s="101"/>
      <c r="Y369" s="102">
        <f t="shared" si="140"/>
        <v>0</v>
      </c>
      <c r="Z369" s="102">
        <f t="shared" si="141"/>
        <v>0</v>
      </c>
      <c r="AA369" s="102" t="e">
        <f t="shared" si="131"/>
        <v>#VALUE!</v>
      </c>
    </row>
    <row r="370" spans="1:27" ht="17.25">
      <c r="A370" s="5"/>
      <c r="B370" s="5"/>
      <c r="C370" s="93"/>
      <c r="D370" s="193"/>
      <c r="E370" s="94"/>
      <c r="F370" s="95"/>
      <c r="G370" s="96" t="str">
        <f t="shared" si="132"/>
        <v>Error</v>
      </c>
      <c r="H370" s="97">
        <v>14400</v>
      </c>
      <c r="I370" s="98" t="e">
        <f t="shared" si="133"/>
        <v>#VALUE!</v>
      </c>
      <c r="J370" s="88" t="e">
        <f t="shared" si="128"/>
        <v>#VALUE!</v>
      </c>
      <c r="K370" s="98">
        <f t="shared" si="134"/>
        <v>0</v>
      </c>
      <c r="L370" s="98">
        <f t="shared" si="135"/>
        <v>0</v>
      </c>
      <c r="M370" s="98" t="e">
        <f t="shared" si="136"/>
        <v>#VALUE!</v>
      </c>
      <c r="N370" s="98" t="e">
        <f t="shared" si="137"/>
        <v>#VALUE!</v>
      </c>
      <c r="O370" s="97"/>
      <c r="P370" s="98" t="e">
        <f t="shared" si="129"/>
        <v>#VALUE!</v>
      </c>
      <c r="Q370" s="99" t="e">
        <f t="shared" si="138"/>
        <v>#VALUE!</v>
      </c>
      <c r="R370" s="100"/>
      <c r="S370" s="5"/>
      <c r="T370" s="28">
        <f t="shared" si="139"/>
        <v>0</v>
      </c>
      <c r="U370" s="101">
        <v>66140</v>
      </c>
      <c r="V370" s="102">
        <f t="shared" si="130"/>
        <v>0</v>
      </c>
      <c r="W370" s="101"/>
      <c r="X370" s="101"/>
      <c r="Y370" s="102">
        <f t="shared" si="140"/>
        <v>0</v>
      </c>
      <c r="Z370" s="102">
        <f t="shared" si="141"/>
        <v>0</v>
      </c>
      <c r="AA370" s="102" t="e">
        <f t="shared" si="131"/>
        <v>#VALUE!</v>
      </c>
    </row>
    <row r="371" spans="1:27" ht="17.25">
      <c r="A371" s="5"/>
      <c r="B371" s="5"/>
      <c r="C371" s="93"/>
      <c r="D371" s="193"/>
      <c r="E371" s="94"/>
      <c r="F371" s="95"/>
      <c r="G371" s="96" t="str">
        <f t="shared" si="132"/>
        <v>Error</v>
      </c>
      <c r="H371" s="97">
        <v>14400</v>
      </c>
      <c r="I371" s="98" t="e">
        <f t="shared" si="133"/>
        <v>#VALUE!</v>
      </c>
      <c r="J371" s="88" t="e">
        <f t="shared" si="128"/>
        <v>#VALUE!</v>
      </c>
      <c r="K371" s="98">
        <f t="shared" si="134"/>
        <v>0</v>
      </c>
      <c r="L371" s="98">
        <f t="shared" si="135"/>
        <v>0</v>
      </c>
      <c r="M371" s="98" t="e">
        <f t="shared" si="136"/>
        <v>#VALUE!</v>
      </c>
      <c r="N371" s="98" t="e">
        <f t="shared" si="137"/>
        <v>#VALUE!</v>
      </c>
      <c r="O371" s="97"/>
      <c r="P371" s="98" t="e">
        <f t="shared" si="129"/>
        <v>#VALUE!</v>
      </c>
      <c r="Q371" s="99" t="e">
        <f t="shared" si="138"/>
        <v>#VALUE!</v>
      </c>
      <c r="R371" s="100"/>
      <c r="S371" s="5"/>
      <c r="T371" s="28">
        <f t="shared" si="139"/>
        <v>0</v>
      </c>
      <c r="U371" s="101">
        <v>66140</v>
      </c>
      <c r="V371" s="102">
        <f t="shared" si="130"/>
        <v>0</v>
      </c>
      <c r="W371" s="101"/>
      <c r="X371" s="101"/>
      <c r="Y371" s="102">
        <f t="shared" si="140"/>
        <v>0</v>
      </c>
      <c r="Z371" s="102">
        <f t="shared" si="141"/>
        <v>0</v>
      </c>
      <c r="AA371" s="102" t="e">
        <f t="shared" si="131"/>
        <v>#VALUE!</v>
      </c>
    </row>
    <row r="372" spans="1:27" ht="17.25">
      <c r="A372" s="5"/>
      <c r="B372" s="5"/>
      <c r="C372" s="93"/>
      <c r="D372" s="193"/>
      <c r="E372" s="84"/>
      <c r="F372" s="85"/>
      <c r="G372" s="86" t="str">
        <f t="shared" si="132"/>
        <v>Error</v>
      </c>
      <c r="H372" s="87">
        <v>14400</v>
      </c>
      <c r="I372" s="88" t="e">
        <f t="shared" si="133"/>
        <v>#VALUE!</v>
      </c>
      <c r="J372" s="88" t="e">
        <f t="shared" si="128"/>
        <v>#VALUE!</v>
      </c>
      <c r="K372" s="88">
        <f t="shared" si="134"/>
        <v>0</v>
      </c>
      <c r="L372" s="88">
        <f t="shared" si="135"/>
        <v>0</v>
      </c>
      <c r="M372" s="88" t="e">
        <f t="shared" si="136"/>
        <v>#VALUE!</v>
      </c>
      <c r="N372" s="88" t="e">
        <f t="shared" si="137"/>
        <v>#VALUE!</v>
      </c>
      <c r="O372" s="87"/>
      <c r="P372" s="88" t="e">
        <f t="shared" si="129"/>
        <v>#VALUE!</v>
      </c>
      <c r="Q372" s="89" t="e">
        <f t="shared" si="138"/>
        <v>#VALUE!</v>
      </c>
      <c r="R372" s="90"/>
      <c r="S372" s="82"/>
      <c r="T372" s="28">
        <f t="shared" si="139"/>
        <v>0</v>
      </c>
      <c r="U372" s="91">
        <v>66140</v>
      </c>
      <c r="V372" s="92">
        <f t="shared" si="130"/>
        <v>0</v>
      </c>
      <c r="W372" s="91"/>
      <c r="X372" s="91"/>
      <c r="Y372" s="92">
        <f t="shared" si="140"/>
        <v>0</v>
      </c>
      <c r="Z372" s="92">
        <f t="shared" si="141"/>
        <v>0</v>
      </c>
      <c r="AA372" s="92" t="e">
        <f t="shared" si="131"/>
        <v>#VALUE!</v>
      </c>
    </row>
    <row r="373" spans="1:27" ht="17.25">
      <c r="A373" s="5"/>
      <c r="B373" s="5"/>
      <c r="C373" s="93"/>
      <c r="D373" s="193"/>
      <c r="E373" s="94"/>
      <c r="F373" s="95"/>
      <c r="G373" s="96" t="str">
        <f t="shared" si="132"/>
        <v>Error</v>
      </c>
      <c r="H373" s="97">
        <v>14400</v>
      </c>
      <c r="I373" s="98" t="e">
        <f t="shared" si="133"/>
        <v>#VALUE!</v>
      </c>
      <c r="J373" s="88" t="e">
        <f t="shared" si="128"/>
        <v>#VALUE!</v>
      </c>
      <c r="K373" s="98">
        <f t="shared" si="134"/>
        <v>0</v>
      </c>
      <c r="L373" s="98">
        <f t="shared" si="135"/>
        <v>0</v>
      </c>
      <c r="M373" s="98" t="e">
        <f t="shared" si="136"/>
        <v>#VALUE!</v>
      </c>
      <c r="N373" s="98" t="e">
        <f t="shared" si="137"/>
        <v>#VALUE!</v>
      </c>
      <c r="O373" s="97"/>
      <c r="P373" s="98" t="e">
        <f t="shared" si="129"/>
        <v>#VALUE!</v>
      </c>
      <c r="Q373" s="99" t="e">
        <f t="shared" si="138"/>
        <v>#VALUE!</v>
      </c>
      <c r="R373" s="100"/>
      <c r="S373" s="5"/>
      <c r="T373" s="28">
        <f t="shared" si="139"/>
        <v>0</v>
      </c>
      <c r="U373" s="101">
        <v>66140</v>
      </c>
      <c r="V373" s="102">
        <f t="shared" si="130"/>
        <v>0</v>
      </c>
      <c r="W373" s="101"/>
      <c r="X373" s="101"/>
      <c r="Y373" s="102">
        <f t="shared" si="140"/>
        <v>0</v>
      </c>
      <c r="Z373" s="102">
        <f t="shared" si="141"/>
        <v>0</v>
      </c>
      <c r="AA373" s="102" t="e">
        <f t="shared" si="131"/>
        <v>#VALUE!</v>
      </c>
    </row>
    <row r="374" spans="1:27" ht="17.25">
      <c r="A374" s="5"/>
      <c r="B374" s="5"/>
      <c r="C374" s="93"/>
      <c r="D374" s="193"/>
      <c r="E374" s="94"/>
      <c r="F374" s="95"/>
      <c r="G374" s="96" t="str">
        <f t="shared" si="132"/>
        <v>Error</v>
      </c>
      <c r="H374" s="97">
        <v>14400</v>
      </c>
      <c r="I374" s="98" t="e">
        <f t="shared" si="133"/>
        <v>#VALUE!</v>
      </c>
      <c r="J374" s="88" t="e">
        <f t="shared" si="128"/>
        <v>#VALUE!</v>
      </c>
      <c r="K374" s="98">
        <f t="shared" si="134"/>
        <v>0</v>
      </c>
      <c r="L374" s="98">
        <f t="shared" si="135"/>
        <v>0</v>
      </c>
      <c r="M374" s="98" t="e">
        <f t="shared" si="136"/>
        <v>#VALUE!</v>
      </c>
      <c r="N374" s="98" t="e">
        <f t="shared" si="137"/>
        <v>#VALUE!</v>
      </c>
      <c r="O374" s="97"/>
      <c r="P374" s="98" t="e">
        <f t="shared" si="129"/>
        <v>#VALUE!</v>
      </c>
      <c r="Q374" s="99" t="e">
        <f t="shared" si="138"/>
        <v>#VALUE!</v>
      </c>
      <c r="R374" s="100"/>
      <c r="S374" s="5"/>
      <c r="T374" s="28">
        <f t="shared" si="139"/>
        <v>0</v>
      </c>
      <c r="U374" s="101">
        <v>66140</v>
      </c>
      <c r="V374" s="102">
        <f t="shared" si="130"/>
        <v>0</v>
      </c>
      <c r="W374" s="101"/>
      <c r="X374" s="101"/>
      <c r="Y374" s="102">
        <f t="shared" si="140"/>
        <v>0</v>
      </c>
      <c r="Z374" s="102">
        <f t="shared" si="141"/>
        <v>0</v>
      </c>
      <c r="AA374" s="102" t="e">
        <f t="shared" si="131"/>
        <v>#VALUE!</v>
      </c>
    </row>
    <row r="375" spans="1:27" ht="17.25">
      <c r="A375" s="5"/>
      <c r="B375" s="5"/>
      <c r="C375" s="93"/>
      <c r="D375" s="193"/>
      <c r="E375" s="94"/>
      <c r="F375" s="95"/>
      <c r="G375" s="96" t="str">
        <f t="shared" si="132"/>
        <v>Error</v>
      </c>
      <c r="H375" s="97">
        <v>14400</v>
      </c>
      <c r="I375" s="98" t="e">
        <f t="shared" si="133"/>
        <v>#VALUE!</v>
      </c>
      <c r="J375" s="88" t="e">
        <f t="shared" si="128"/>
        <v>#VALUE!</v>
      </c>
      <c r="K375" s="98">
        <f t="shared" si="134"/>
        <v>0</v>
      </c>
      <c r="L375" s="98">
        <f t="shared" si="135"/>
        <v>0</v>
      </c>
      <c r="M375" s="98" t="e">
        <f t="shared" si="136"/>
        <v>#VALUE!</v>
      </c>
      <c r="N375" s="98" t="e">
        <f t="shared" si="137"/>
        <v>#VALUE!</v>
      </c>
      <c r="O375" s="97"/>
      <c r="P375" s="98" t="e">
        <f t="shared" si="129"/>
        <v>#VALUE!</v>
      </c>
      <c r="Q375" s="99" t="e">
        <f t="shared" si="138"/>
        <v>#VALUE!</v>
      </c>
      <c r="R375" s="100"/>
      <c r="S375" s="5"/>
      <c r="T375" s="28">
        <f t="shared" si="139"/>
        <v>0</v>
      </c>
      <c r="U375" s="101">
        <v>66140</v>
      </c>
      <c r="V375" s="102">
        <f t="shared" si="130"/>
        <v>0</v>
      </c>
      <c r="W375" s="101"/>
      <c r="X375" s="101"/>
      <c r="Y375" s="102">
        <f t="shared" si="140"/>
        <v>0</v>
      </c>
      <c r="Z375" s="102">
        <f t="shared" si="141"/>
        <v>0</v>
      </c>
      <c r="AA375" s="102" t="e">
        <f t="shared" si="131"/>
        <v>#VALUE!</v>
      </c>
    </row>
    <row r="376" spans="1:27" ht="17.25">
      <c r="A376" s="5"/>
      <c r="B376" s="5"/>
      <c r="C376" s="93"/>
      <c r="D376" s="193"/>
      <c r="E376" s="94"/>
      <c r="F376" s="95"/>
      <c r="G376" s="96" t="str">
        <f t="shared" si="132"/>
        <v>Error</v>
      </c>
      <c r="H376" s="97">
        <v>14400</v>
      </c>
      <c r="I376" s="98" t="e">
        <f t="shared" si="133"/>
        <v>#VALUE!</v>
      </c>
      <c r="J376" s="88" t="e">
        <f t="shared" si="128"/>
        <v>#VALUE!</v>
      </c>
      <c r="K376" s="98">
        <f t="shared" si="134"/>
        <v>0</v>
      </c>
      <c r="L376" s="98">
        <f t="shared" si="135"/>
        <v>0</v>
      </c>
      <c r="M376" s="98" t="e">
        <f t="shared" si="136"/>
        <v>#VALUE!</v>
      </c>
      <c r="N376" s="98" t="e">
        <f t="shared" si="137"/>
        <v>#VALUE!</v>
      </c>
      <c r="O376" s="97"/>
      <c r="P376" s="98" t="e">
        <f t="shared" si="129"/>
        <v>#VALUE!</v>
      </c>
      <c r="Q376" s="99" t="e">
        <f t="shared" si="138"/>
        <v>#VALUE!</v>
      </c>
      <c r="R376" s="100"/>
      <c r="S376" s="5"/>
      <c r="T376" s="28">
        <f t="shared" si="139"/>
        <v>0</v>
      </c>
      <c r="U376" s="101">
        <v>66140</v>
      </c>
      <c r="V376" s="102">
        <f t="shared" si="130"/>
        <v>0</v>
      </c>
      <c r="W376" s="101"/>
      <c r="X376" s="101"/>
      <c r="Y376" s="102">
        <f t="shared" si="140"/>
        <v>0</v>
      </c>
      <c r="Z376" s="102">
        <f t="shared" si="141"/>
        <v>0</v>
      </c>
      <c r="AA376" s="102" t="e">
        <f t="shared" si="131"/>
        <v>#VALUE!</v>
      </c>
    </row>
    <row r="377" spans="1:27" ht="17.25">
      <c r="A377" s="5"/>
      <c r="B377" s="5"/>
      <c r="C377" s="93"/>
      <c r="D377" s="193"/>
      <c r="E377" s="94"/>
      <c r="F377" s="95"/>
      <c r="G377" s="96" t="str">
        <f t="shared" si="132"/>
        <v>Error</v>
      </c>
      <c r="H377" s="97">
        <v>14400</v>
      </c>
      <c r="I377" s="98" t="e">
        <f t="shared" si="133"/>
        <v>#VALUE!</v>
      </c>
      <c r="J377" s="88" t="e">
        <f t="shared" si="128"/>
        <v>#VALUE!</v>
      </c>
      <c r="K377" s="98">
        <f t="shared" si="134"/>
        <v>0</v>
      </c>
      <c r="L377" s="98">
        <f t="shared" si="135"/>
        <v>0</v>
      </c>
      <c r="M377" s="98" t="e">
        <f t="shared" si="136"/>
        <v>#VALUE!</v>
      </c>
      <c r="N377" s="98" t="e">
        <f t="shared" si="137"/>
        <v>#VALUE!</v>
      </c>
      <c r="O377" s="97"/>
      <c r="P377" s="98" t="e">
        <f t="shared" si="129"/>
        <v>#VALUE!</v>
      </c>
      <c r="Q377" s="99" t="e">
        <f t="shared" si="138"/>
        <v>#VALUE!</v>
      </c>
      <c r="R377" s="100"/>
      <c r="S377" s="5"/>
      <c r="T377" s="28">
        <f t="shared" si="139"/>
        <v>0</v>
      </c>
      <c r="U377" s="101">
        <v>66140</v>
      </c>
      <c r="V377" s="102">
        <f t="shared" si="130"/>
        <v>0</v>
      </c>
      <c r="W377" s="101"/>
      <c r="X377" s="101"/>
      <c r="Y377" s="102">
        <f t="shared" si="140"/>
        <v>0</v>
      </c>
      <c r="Z377" s="102">
        <f t="shared" si="141"/>
        <v>0</v>
      </c>
      <c r="AA377" s="102" t="e">
        <f t="shared" si="131"/>
        <v>#VALUE!</v>
      </c>
    </row>
    <row r="378" spans="1:27" ht="17.25">
      <c r="A378" s="5"/>
      <c r="B378" s="5"/>
      <c r="C378" s="93"/>
      <c r="D378" s="193"/>
      <c r="E378" s="84"/>
      <c r="F378" s="85"/>
      <c r="G378" s="86" t="str">
        <f t="shared" si="132"/>
        <v>Error</v>
      </c>
      <c r="H378" s="87">
        <v>14400</v>
      </c>
      <c r="I378" s="88" t="e">
        <f t="shared" si="133"/>
        <v>#VALUE!</v>
      </c>
      <c r="J378" s="88" t="e">
        <f t="shared" si="128"/>
        <v>#VALUE!</v>
      </c>
      <c r="K378" s="88">
        <f t="shared" si="134"/>
        <v>0</v>
      </c>
      <c r="L378" s="88">
        <f t="shared" si="135"/>
        <v>0</v>
      </c>
      <c r="M378" s="88" t="e">
        <f t="shared" si="136"/>
        <v>#VALUE!</v>
      </c>
      <c r="N378" s="88" t="e">
        <f t="shared" si="137"/>
        <v>#VALUE!</v>
      </c>
      <c r="O378" s="87"/>
      <c r="P378" s="88" t="e">
        <f t="shared" si="129"/>
        <v>#VALUE!</v>
      </c>
      <c r="Q378" s="89" t="e">
        <f t="shared" si="138"/>
        <v>#VALUE!</v>
      </c>
      <c r="R378" s="90"/>
      <c r="S378" s="82"/>
      <c r="T378" s="28">
        <f t="shared" si="139"/>
        <v>0</v>
      </c>
      <c r="U378" s="91">
        <v>66140</v>
      </c>
      <c r="V378" s="92">
        <f t="shared" si="130"/>
        <v>0</v>
      </c>
      <c r="W378" s="91"/>
      <c r="X378" s="91"/>
      <c r="Y378" s="92">
        <f t="shared" si="140"/>
        <v>0</v>
      </c>
      <c r="Z378" s="92">
        <f t="shared" si="141"/>
        <v>0</v>
      </c>
      <c r="AA378" s="92" t="e">
        <f t="shared" si="131"/>
        <v>#VALUE!</v>
      </c>
    </row>
    <row r="379" spans="1:27" ht="17.25">
      <c r="A379" s="5"/>
      <c r="B379" s="5"/>
      <c r="C379" s="93"/>
      <c r="D379" s="193"/>
      <c r="E379" s="94"/>
      <c r="F379" s="95"/>
      <c r="G379" s="96" t="str">
        <f t="shared" si="132"/>
        <v>Error</v>
      </c>
      <c r="H379" s="97">
        <v>14400</v>
      </c>
      <c r="I379" s="98" t="e">
        <f t="shared" si="133"/>
        <v>#VALUE!</v>
      </c>
      <c r="J379" s="88" t="e">
        <f t="shared" si="128"/>
        <v>#VALUE!</v>
      </c>
      <c r="K379" s="98">
        <f t="shared" si="134"/>
        <v>0</v>
      </c>
      <c r="L379" s="98">
        <f t="shared" si="135"/>
        <v>0</v>
      </c>
      <c r="M379" s="98" t="e">
        <f t="shared" si="136"/>
        <v>#VALUE!</v>
      </c>
      <c r="N379" s="98" t="e">
        <f t="shared" si="137"/>
        <v>#VALUE!</v>
      </c>
      <c r="O379" s="97"/>
      <c r="P379" s="98" t="e">
        <f t="shared" si="129"/>
        <v>#VALUE!</v>
      </c>
      <c r="Q379" s="99" t="e">
        <f t="shared" si="138"/>
        <v>#VALUE!</v>
      </c>
      <c r="R379" s="100"/>
      <c r="S379" s="5"/>
      <c r="T379" s="28">
        <f t="shared" si="139"/>
        <v>0</v>
      </c>
      <c r="U379" s="101">
        <v>66140</v>
      </c>
      <c r="V379" s="102">
        <f t="shared" si="130"/>
        <v>0</v>
      </c>
      <c r="W379" s="101"/>
      <c r="X379" s="101"/>
      <c r="Y379" s="102">
        <f t="shared" si="140"/>
        <v>0</v>
      </c>
      <c r="Z379" s="102">
        <f t="shared" si="141"/>
        <v>0</v>
      </c>
      <c r="AA379" s="102" t="e">
        <f t="shared" si="131"/>
        <v>#VALUE!</v>
      </c>
    </row>
    <row r="380" spans="1:27" ht="17.25">
      <c r="A380" s="5"/>
      <c r="B380" s="5"/>
      <c r="C380" s="93"/>
      <c r="D380" s="193"/>
      <c r="E380" s="94"/>
      <c r="F380" s="95"/>
      <c r="G380" s="96" t="str">
        <f t="shared" si="132"/>
        <v>Error</v>
      </c>
      <c r="H380" s="97">
        <v>14400</v>
      </c>
      <c r="I380" s="98" t="e">
        <f t="shared" si="133"/>
        <v>#VALUE!</v>
      </c>
      <c r="J380" s="88" t="e">
        <f t="shared" si="128"/>
        <v>#VALUE!</v>
      </c>
      <c r="K380" s="98">
        <f t="shared" si="134"/>
        <v>0</v>
      </c>
      <c r="L380" s="98">
        <f t="shared" si="135"/>
        <v>0</v>
      </c>
      <c r="M380" s="98" t="e">
        <f t="shared" si="136"/>
        <v>#VALUE!</v>
      </c>
      <c r="N380" s="98" t="e">
        <f t="shared" si="137"/>
        <v>#VALUE!</v>
      </c>
      <c r="O380" s="97"/>
      <c r="P380" s="98" t="e">
        <f t="shared" si="129"/>
        <v>#VALUE!</v>
      </c>
      <c r="Q380" s="99" t="e">
        <f t="shared" si="138"/>
        <v>#VALUE!</v>
      </c>
      <c r="R380" s="100"/>
      <c r="S380" s="5"/>
      <c r="T380" s="28">
        <f t="shared" si="139"/>
        <v>0</v>
      </c>
      <c r="U380" s="101">
        <v>66140</v>
      </c>
      <c r="V380" s="102">
        <f t="shared" si="130"/>
        <v>0</v>
      </c>
      <c r="W380" s="101"/>
      <c r="X380" s="101"/>
      <c r="Y380" s="102">
        <f t="shared" si="140"/>
        <v>0</v>
      </c>
      <c r="Z380" s="102">
        <f t="shared" si="141"/>
        <v>0</v>
      </c>
      <c r="AA380" s="102" t="e">
        <f t="shared" si="131"/>
        <v>#VALUE!</v>
      </c>
    </row>
    <row r="381" spans="1:27" ht="17.25">
      <c r="A381" s="5"/>
      <c r="B381" s="5"/>
      <c r="C381" s="93"/>
      <c r="D381" s="193"/>
      <c r="E381" s="94"/>
      <c r="F381" s="95"/>
      <c r="G381" s="96" t="str">
        <f t="shared" si="132"/>
        <v>Error</v>
      </c>
      <c r="H381" s="97">
        <v>14400</v>
      </c>
      <c r="I381" s="98" t="e">
        <f t="shared" si="133"/>
        <v>#VALUE!</v>
      </c>
      <c r="J381" s="88" t="e">
        <f t="shared" si="128"/>
        <v>#VALUE!</v>
      </c>
      <c r="K381" s="98">
        <f t="shared" si="134"/>
        <v>0</v>
      </c>
      <c r="L381" s="98">
        <f t="shared" si="135"/>
        <v>0</v>
      </c>
      <c r="M381" s="98" t="e">
        <f t="shared" si="136"/>
        <v>#VALUE!</v>
      </c>
      <c r="N381" s="98" t="e">
        <f t="shared" si="137"/>
        <v>#VALUE!</v>
      </c>
      <c r="O381" s="97"/>
      <c r="P381" s="98" t="e">
        <f t="shared" si="129"/>
        <v>#VALUE!</v>
      </c>
      <c r="Q381" s="99" t="e">
        <f t="shared" si="138"/>
        <v>#VALUE!</v>
      </c>
      <c r="R381" s="100"/>
      <c r="S381" s="5"/>
      <c r="T381" s="28">
        <f t="shared" si="139"/>
        <v>0</v>
      </c>
      <c r="U381" s="101">
        <v>66140</v>
      </c>
      <c r="V381" s="102">
        <f t="shared" si="130"/>
        <v>0</v>
      </c>
      <c r="W381" s="101"/>
      <c r="X381" s="101"/>
      <c r="Y381" s="102">
        <f t="shared" si="140"/>
        <v>0</v>
      </c>
      <c r="Z381" s="102">
        <f t="shared" si="141"/>
        <v>0</v>
      </c>
      <c r="AA381" s="102" t="e">
        <f t="shared" si="131"/>
        <v>#VALUE!</v>
      </c>
    </row>
    <row r="382" spans="1:27" ht="17.25">
      <c r="A382" s="5"/>
      <c r="B382" s="5"/>
      <c r="C382" s="93"/>
      <c r="D382" s="193"/>
      <c r="E382" s="94"/>
      <c r="F382" s="95"/>
      <c r="G382" s="96" t="str">
        <f t="shared" si="132"/>
        <v>Error</v>
      </c>
      <c r="H382" s="97">
        <v>14400</v>
      </c>
      <c r="I382" s="98" t="e">
        <f t="shared" si="133"/>
        <v>#VALUE!</v>
      </c>
      <c r="J382" s="88" t="e">
        <f t="shared" si="128"/>
        <v>#VALUE!</v>
      </c>
      <c r="K382" s="98">
        <f t="shared" si="134"/>
        <v>0</v>
      </c>
      <c r="L382" s="98">
        <f t="shared" si="135"/>
        <v>0</v>
      </c>
      <c r="M382" s="98" t="e">
        <f t="shared" si="136"/>
        <v>#VALUE!</v>
      </c>
      <c r="N382" s="98" t="e">
        <f t="shared" si="137"/>
        <v>#VALUE!</v>
      </c>
      <c r="O382" s="97"/>
      <c r="P382" s="98" t="e">
        <f t="shared" si="129"/>
        <v>#VALUE!</v>
      </c>
      <c r="Q382" s="99" t="e">
        <f t="shared" si="138"/>
        <v>#VALUE!</v>
      </c>
      <c r="R382" s="100"/>
      <c r="S382" s="5"/>
      <c r="T382" s="28">
        <f t="shared" si="139"/>
        <v>0</v>
      </c>
      <c r="U382" s="101">
        <v>66140</v>
      </c>
      <c r="V382" s="102">
        <f t="shared" si="130"/>
        <v>0</v>
      </c>
      <c r="W382" s="101"/>
      <c r="X382" s="101"/>
      <c r="Y382" s="102">
        <f t="shared" si="140"/>
        <v>0</v>
      </c>
      <c r="Z382" s="102">
        <f t="shared" si="141"/>
        <v>0</v>
      </c>
      <c r="AA382" s="102" t="e">
        <f t="shared" si="131"/>
        <v>#VALUE!</v>
      </c>
    </row>
    <row r="383" spans="1:27" ht="17.25">
      <c r="A383" s="5"/>
      <c r="B383" s="5"/>
      <c r="C383" s="93"/>
      <c r="D383" s="193"/>
      <c r="E383" s="94"/>
      <c r="F383" s="95"/>
      <c r="G383" s="96" t="str">
        <f t="shared" si="132"/>
        <v>Error</v>
      </c>
      <c r="H383" s="97">
        <v>14400</v>
      </c>
      <c r="I383" s="98" t="e">
        <f t="shared" si="133"/>
        <v>#VALUE!</v>
      </c>
      <c r="J383" s="88" t="e">
        <f t="shared" si="128"/>
        <v>#VALUE!</v>
      </c>
      <c r="K383" s="98">
        <f t="shared" si="134"/>
        <v>0</v>
      </c>
      <c r="L383" s="98">
        <f t="shared" si="135"/>
        <v>0</v>
      </c>
      <c r="M383" s="98" t="e">
        <f t="shared" si="136"/>
        <v>#VALUE!</v>
      </c>
      <c r="N383" s="98" t="e">
        <f t="shared" si="137"/>
        <v>#VALUE!</v>
      </c>
      <c r="O383" s="97"/>
      <c r="P383" s="98" t="e">
        <f t="shared" si="129"/>
        <v>#VALUE!</v>
      </c>
      <c r="Q383" s="99" t="e">
        <f t="shared" si="138"/>
        <v>#VALUE!</v>
      </c>
      <c r="R383" s="100"/>
      <c r="S383" s="5"/>
      <c r="T383" s="28">
        <f t="shared" si="139"/>
        <v>0</v>
      </c>
      <c r="U383" s="101">
        <v>66140</v>
      </c>
      <c r="V383" s="102">
        <f t="shared" si="130"/>
        <v>0</v>
      </c>
      <c r="W383" s="101"/>
      <c r="X383" s="101"/>
      <c r="Y383" s="102">
        <f t="shared" si="140"/>
        <v>0</v>
      </c>
      <c r="Z383" s="102">
        <f t="shared" si="141"/>
        <v>0</v>
      </c>
      <c r="AA383" s="102" t="e">
        <f t="shared" si="131"/>
        <v>#VALUE!</v>
      </c>
    </row>
    <row r="384" spans="1:27" ht="17.25">
      <c r="A384" s="5"/>
      <c r="B384" s="5"/>
      <c r="C384" s="93"/>
      <c r="D384" s="193"/>
      <c r="E384" s="84"/>
      <c r="F384" s="85"/>
      <c r="G384" s="86" t="str">
        <f t="shared" si="132"/>
        <v>Error</v>
      </c>
      <c r="H384" s="87">
        <v>14400</v>
      </c>
      <c r="I384" s="88" t="e">
        <f t="shared" si="133"/>
        <v>#VALUE!</v>
      </c>
      <c r="J384" s="88" t="e">
        <f t="shared" si="128"/>
        <v>#VALUE!</v>
      </c>
      <c r="K384" s="88">
        <f t="shared" si="134"/>
        <v>0</v>
      </c>
      <c r="L384" s="88">
        <f t="shared" si="135"/>
        <v>0</v>
      </c>
      <c r="M384" s="88" t="e">
        <f t="shared" si="136"/>
        <v>#VALUE!</v>
      </c>
      <c r="N384" s="88" t="e">
        <f t="shared" si="137"/>
        <v>#VALUE!</v>
      </c>
      <c r="O384" s="87"/>
      <c r="P384" s="88" t="e">
        <f t="shared" si="129"/>
        <v>#VALUE!</v>
      </c>
      <c r="Q384" s="89" t="e">
        <f t="shared" si="138"/>
        <v>#VALUE!</v>
      </c>
      <c r="R384" s="90"/>
      <c r="S384" s="82"/>
      <c r="T384" s="28">
        <f t="shared" si="139"/>
        <v>0</v>
      </c>
      <c r="U384" s="91">
        <v>66140</v>
      </c>
      <c r="V384" s="92">
        <f t="shared" si="130"/>
        <v>0</v>
      </c>
      <c r="W384" s="91"/>
      <c r="X384" s="91"/>
      <c r="Y384" s="92">
        <f t="shared" si="140"/>
        <v>0</v>
      </c>
      <c r="Z384" s="92">
        <f t="shared" si="141"/>
        <v>0</v>
      </c>
      <c r="AA384" s="92" t="e">
        <f t="shared" si="131"/>
        <v>#VALUE!</v>
      </c>
    </row>
    <row r="385" spans="1:27" ht="17.25">
      <c r="A385" s="5"/>
      <c r="B385" s="5"/>
      <c r="C385" s="93"/>
      <c r="D385" s="193"/>
      <c r="E385" s="94"/>
      <c r="F385" s="95"/>
      <c r="G385" s="96" t="str">
        <f t="shared" si="132"/>
        <v>Error</v>
      </c>
      <c r="H385" s="97">
        <v>14400</v>
      </c>
      <c r="I385" s="98" t="e">
        <f t="shared" si="133"/>
        <v>#VALUE!</v>
      </c>
      <c r="J385" s="88" t="e">
        <f t="shared" si="128"/>
        <v>#VALUE!</v>
      </c>
      <c r="K385" s="98">
        <f t="shared" si="134"/>
        <v>0</v>
      </c>
      <c r="L385" s="98">
        <f t="shared" si="135"/>
        <v>0</v>
      </c>
      <c r="M385" s="98" t="e">
        <f t="shared" si="136"/>
        <v>#VALUE!</v>
      </c>
      <c r="N385" s="98" t="e">
        <f t="shared" si="137"/>
        <v>#VALUE!</v>
      </c>
      <c r="O385" s="97"/>
      <c r="P385" s="98" t="e">
        <f t="shared" si="129"/>
        <v>#VALUE!</v>
      </c>
      <c r="Q385" s="99" t="e">
        <f t="shared" si="138"/>
        <v>#VALUE!</v>
      </c>
      <c r="R385" s="100"/>
      <c r="S385" s="5"/>
      <c r="T385" s="28">
        <f t="shared" si="139"/>
        <v>0</v>
      </c>
      <c r="U385" s="101">
        <v>66140</v>
      </c>
      <c r="V385" s="102">
        <f t="shared" si="130"/>
        <v>0</v>
      </c>
      <c r="W385" s="101"/>
      <c r="X385" s="101"/>
      <c r="Y385" s="102">
        <f t="shared" si="140"/>
        <v>0</v>
      </c>
      <c r="Z385" s="102">
        <f t="shared" si="141"/>
        <v>0</v>
      </c>
      <c r="AA385" s="102" t="e">
        <f t="shared" si="131"/>
        <v>#VALUE!</v>
      </c>
    </row>
    <row r="386" spans="1:27" ht="17.25">
      <c r="A386" s="5"/>
      <c r="B386" s="5"/>
      <c r="C386" s="93"/>
      <c r="D386" s="193"/>
      <c r="E386" s="94"/>
      <c r="F386" s="95"/>
      <c r="G386" s="96" t="str">
        <f t="shared" si="132"/>
        <v>Error</v>
      </c>
      <c r="H386" s="97">
        <v>14400</v>
      </c>
      <c r="I386" s="98" t="e">
        <f t="shared" si="133"/>
        <v>#VALUE!</v>
      </c>
      <c r="J386" s="88" t="e">
        <f t="shared" si="128"/>
        <v>#VALUE!</v>
      </c>
      <c r="K386" s="98">
        <f t="shared" si="134"/>
        <v>0</v>
      </c>
      <c r="L386" s="98">
        <f t="shared" si="135"/>
        <v>0</v>
      </c>
      <c r="M386" s="98" t="e">
        <f t="shared" si="136"/>
        <v>#VALUE!</v>
      </c>
      <c r="N386" s="98" t="e">
        <f t="shared" si="137"/>
        <v>#VALUE!</v>
      </c>
      <c r="O386" s="97"/>
      <c r="P386" s="98" t="e">
        <f t="shared" si="129"/>
        <v>#VALUE!</v>
      </c>
      <c r="Q386" s="99" t="e">
        <f t="shared" si="138"/>
        <v>#VALUE!</v>
      </c>
      <c r="R386" s="100"/>
      <c r="S386" s="5"/>
      <c r="T386" s="28">
        <f t="shared" si="139"/>
        <v>0</v>
      </c>
      <c r="U386" s="101">
        <v>66140</v>
      </c>
      <c r="V386" s="102">
        <f t="shared" ref="V386:V417" si="142">+U386*T386</f>
        <v>0</v>
      </c>
      <c r="W386" s="101"/>
      <c r="X386" s="101"/>
      <c r="Y386" s="102">
        <f t="shared" si="140"/>
        <v>0</v>
      </c>
      <c r="Z386" s="102">
        <f t="shared" si="141"/>
        <v>0</v>
      </c>
      <c r="AA386" s="102" t="e">
        <f t="shared" ref="AA386:AA417" si="143">+Z386+Q386</f>
        <v>#VALUE!</v>
      </c>
    </row>
    <row r="387" spans="1:27" ht="17.25">
      <c r="A387" s="5"/>
      <c r="B387" s="5"/>
      <c r="C387" s="93"/>
      <c r="D387" s="193"/>
      <c r="E387" s="94"/>
      <c r="F387" s="95"/>
      <c r="G387" s="96" t="str">
        <f t="shared" si="132"/>
        <v>Error</v>
      </c>
      <c r="H387" s="97">
        <v>14400</v>
      </c>
      <c r="I387" s="98" t="e">
        <f t="shared" si="133"/>
        <v>#VALUE!</v>
      </c>
      <c r="J387" s="88" t="e">
        <f t="shared" si="128"/>
        <v>#VALUE!</v>
      </c>
      <c r="K387" s="98">
        <f t="shared" si="134"/>
        <v>0</v>
      </c>
      <c r="L387" s="98">
        <f t="shared" si="135"/>
        <v>0</v>
      </c>
      <c r="M387" s="98" t="e">
        <f t="shared" si="136"/>
        <v>#VALUE!</v>
      </c>
      <c r="N387" s="98" t="e">
        <f t="shared" si="137"/>
        <v>#VALUE!</v>
      </c>
      <c r="O387" s="97"/>
      <c r="P387" s="98" t="e">
        <f t="shared" si="129"/>
        <v>#VALUE!</v>
      </c>
      <c r="Q387" s="99" t="e">
        <f t="shared" si="138"/>
        <v>#VALUE!</v>
      </c>
      <c r="R387" s="100"/>
      <c r="S387" s="5"/>
      <c r="T387" s="28">
        <f t="shared" si="139"/>
        <v>0</v>
      </c>
      <c r="U387" s="101">
        <v>66140</v>
      </c>
      <c r="V387" s="102">
        <f t="shared" si="142"/>
        <v>0</v>
      </c>
      <c r="W387" s="101"/>
      <c r="X387" s="101"/>
      <c r="Y387" s="102">
        <f t="shared" si="140"/>
        <v>0</v>
      </c>
      <c r="Z387" s="102">
        <f t="shared" si="141"/>
        <v>0</v>
      </c>
      <c r="AA387" s="102" t="e">
        <f t="shared" si="143"/>
        <v>#VALUE!</v>
      </c>
    </row>
    <row r="388" spans="1:27" ht="17.25">
      <c r="A388" s="5"/>
      <c r="B388" s="5"/>
      <c r="C388" s="93"/>
      <c r="D388" s="193"/>
      <c r="E388" s="94"/>
      <c r="F388" s="95"/>
      <c r="G388" s="96" t="str">
        <f t="shared" si="132"/>
        <v>Error</v>
      </c>
      <c r="H388" s="97">
        <v>14400</v>
      </c>
      <c r="I388" s="98" t="e">
        <f t="shared" si="133"/>
        <v>#VALUE!</v>
      </c>
      <c r="J388" s="88" t="e">
        <f t="shared" si="128"/>
        <v>#VALUE!</v>
      </c>
      <c r="K388" s="98">
        <f t="shared" si="134"/>
        <v>0</v>
      </c>
      <c r="L388" s="98">
        <f t="shared" si="135"/>
        <v>0</v>
      </c>
      <c r="M388" s="98" t="e">
        <f t="shared" si="136"/>
        <v>#VALUE!</v>
      </c>
      <c r="N388" s="98" t="e">
        <f t="shared" si="137"/>
        <v>#VALUE!</v>
      </c>
      <c r="O388" s="97"/>
      <c r="P388" s="98" t="e">
        <f t="shared" si="129"/>
        <v>#VALUE!</v>
      </c>
      <c r="Q388" s="99" t="e">
        <f t="shared" si="138"/>
        <v>#VALUE!</v>
      </c>
      <c r="R388" s="100"/>
      <c r="S388" s="5"/>
      <c r="T388" s="28">
        <f t="shared" si="139"/>
        <v>0</v>
      </c>
      <c r="U388" s="101">
        <v>66140</v>
      </c>
      <c r="V388" s="102">
        <f t="shared" si="142"/>
        <v>0</v>
      </c>
      <c r="W388" s="101"/>
      <c r="X388" s="101"/>
      <c r="Y388" s="102">
        <f t="shared" si="140"/>
        <v>0</v>
      </c>
      <c r="Z388" s="102">
        <f t="shared" si="141"/>
        <v>0</v>
      </c>
      <c r="AA388" s="102" t="e">
        <f t="shared" si="143"/>
        <v>#VALUE!</v>
      </c>
    </row>
    <row r="389" spans="1:27" ht="17.25">
      <c r="A389" s="5"/>
      <c r="B389" s="5"/>
      <c r="C389" s="93"/>
      <c r="D389" s="193"/>
      <c r="E389" s="94"/>
      <c r="F389" s="95"/>
      <c r="G389" s="96" t="str">
        <f t="shared" si="132"/>
        <v>Error</v>
      </c>
      <c r="H389" s="97">
        <v>14400</v>
      </c>
      <c r="I389" s="98" t="e">
        <f t="shared" si="133"/>
        <v>#VALUE!</v>
      </c>
      <c r="J389" s="88" t="e">
        <f t="shared" si="128"/>
        <v>#VALUE!</v>
      </c>
      <c r="K389" s="98">
        <f t="shared" si="134"/>
        <v>0</v>
      </c>
      <c r="L389" s="98">
        <f t="shared" si="135"/>
        <v>0</v>
      </c>
      <c r="M389" s="98" t="e">
        <f t="shared" si="136"/>
        <v>#VALUE!</v>
      </c>
      <c r="N389" s="98" t="e">
        <f t="shared" si="137"/>
        <v>#VALUE!</v>
      </c>
      <c r="O389" s="97"/>
      <c r="P389" s="98" t="e">
        <f t="shared" si="129"/>
        <v>#VALUE!</v>
      </c>
      <c r="Q389" s="99" t="e">
        <f t="shared" si="138"/>
        <v>#VALUE!</v>
      </c>
      <c r="R389" s="100"/>
      <c r="S389" s="5"/>
      <c r="T389" s="28">
        <f t="shared" si="139"/>
        <v>0</v>
      </c>
      <c r="U389" s="101">
        <v>66140</v>
      </c>
      <c r="V389" s="102">
        <f t="shared" si="142"/>
        <v>0</v>
      </c>
      <c r="W389" s="101"/>
      <c r="X389" s="101"/>
      <c r="Y389" s="102">
        <f t="shared" si="140"/>
        <v>0</v>
      </c>
      <c r="Z389" s="102">
        <f t="shared" si="141"/>
        <v>0</v>
      </c>
      <c r="AA389" s="102" t="e">
        <f t="shared" si="143"/>
        <v>#VALUE!</v>
      </c>
    </row>
    <row r="390" spans="1:27" ht="17.25">
      <c r="A390" s="5"/>
      <c r="B390" s="5"/>
      <c r="C390" s="93"/>
      <c r="D390" s="193"/>
      <c r="E390" s="84"/>
      <c r="F390" s="85"/>
      <c r="G390" s="86" t="str">
        <f t="shared" si="132"/>
        <v>Error</v>
      </c>
      <c r="H390" s="87">
        <v>14400</v>
      </c>
      <c r="I390" s="88" t="e">
        <f t="shared" si="133"/>
        <v>#VALUE!</v>
      </c>
      <c r="J390" s="88" t="e">
        <f t="shared" si="128"/>
        <v>#VALUE!</v>
      </c>
      <c r="K390" s="88">
        <f t="shared" si="134"/>
        <v>0</v>
      </c>
      <c r="L390" s="88">
        <f t="shared" si="135"/>
        <v>0</v>
      </c>
      <c r="M390" s="88" t="e">
        <f t="shared" si="136"/>
        <v>#VALUE!</v>
      </c>
      <c r="N390" s="88" t="e">
        <f t="shared" si="137"/>
        <v>#VALUE!</v>
      </c>
      <c r="O390" s="87"/>
      <c r="P390" s="88" t="e">
        <f t="shared" si="129"/>
        <v>#VALUE!</v>
      </c>
      <c r="Q390" s="89" t="e">
        <f t="shared" si="138"/>
        <v>#VALUE!</v>
      </c>
      <c r="R390" s="90"/>
      <c r="S390" s="82"/>
      <c r="T390" s="28">
        <f t="shared" si="139"/>
        <v>0</v>
      </c>
      <c r="U390" s="91">
        <v>66140</v>
      </c>
      <c r="V390" s="92">
        <f t="shared" si="142"/>
        <v>0</v>
      </c>
      <c r="W390" s="91"/>
      <c r="X390" s="91"/>
      <c r="Y390" s="92">
        <f t="shared" si="140"/>
        <v>0</v>
      </c>
      <c r="Z390" s="92">
        <f t="shared" si="141"/>
        <v>0</v>
      </c>
      <c r="AA390" s="92" t="e">
        <f t="shared" si="143"/>
        <v>#VALUE!</v>
      </c>
    </row>
    <row r="391" spans="1:27" ht="17.25">
      <c r="A391" s="5"/>
      <c r="B391" s="5"/>
      <c r="C391" s="93"/>
      <c r="D391" s="193"/>
      <c r="E391" s="94"/>
      <c r="F391" s="95"/>
      <c r="G391" s="96" t="str">
        <f t="shared" si="132"/>
        <v>Error</v>
      </c>
      <c r="H391" s="97">
        <v>14400</v>
      </c>
      <c r="I391" s="98" t="e">
        <f t="shared" si="133"/>
        <v>#VALUE!</v>
      </c>
      <c r="J391" s="88" t="e">
        <f t="shared" si="128"/>
        <v>#VALUE!</v>
      </c>
      <c r="K391" s="98">
        <f t="shared" si="134"/>
        <v>0</v>
      </c>
      <c r="L391" s="98">
        <f t="shared" si="135"/>
        <v>0</v>
      </c>
      <c r="M391" s="98" t="e">
        <f t="shared" si="136"/>
        <v>#VALUE!</v>
      </c>
      <c r="N391" s="98" t="e">
        <f t="shared" si="137"/>
        <v>#VALUE!</v>
      </c>
      <c r="O391" s="97"/>
      <c r="P391" s="98" t="e">
        <f t="shared" si="129"/>
        <v>#VALUE!</v>
      </c>
      <c r="Q391" s="99" t="e">
        <f t="shared" si="138"/>
        <v>#VALUE!</v>
      </c>
      <c r="R391" s="100"/>
      <c r="S391" s="5"/>
      <c r="T391" s="28">
        <f t="shared" si="139"/>
        <v>0</v>
      </c>
      <c r="U391" s="101">
        <v>66140</v>
      </c>
      <c r="V391" s="102">
        <f t="shared" si="142"/>
        <v>0</v>
      </c>
      <c r="W391" s="101"/>
      <c r="X391" s="101"/>
      <c r="Y391" s="102">
        <f t="shared" si="140"/>
        <v>0</v>
      </c>
      <c r="Z391" s="102">
        <f t="shared" si="141"/>
        <v>0</v>
      </c>
      <c r="AA391" s="102" t="e">
        <f t="shared" si="143"/>
        <v>#VALUE!</v>
      </c>
    </row>
    <row r="392" spans="1:27" ht="17.25">
      <c r="A392" s="5"/>
      <c r="B392" s="5"/>
      <c r="C392" s="93"/>
      <c r="D392" s="193"/>
      <c r="E392" s="94"/>
      <c r="F392" s="95"/>
      <c r="G392" s="96" t="str">
        <f t="shared" si="132"/>
        <v>Error</v>
      </c>
      <c r="H392" s="97">
        <v>14400</v>
      </c>
      <c r="I392" s="98" t="e">
        <f t="shared" si="133"/>
        <v>#VALUE!</v>
      </c>
      <c r="J392" s="88" t="e">
        <f t="shared" si="128"/>
        <v>#VALUE!</v>
      </c>
      <c r="K392" s="98">
        <f t="shared" si="134"/>
        <v>0</v>
      </c>
      <c r="L392" s="98">
        <f t="shared" si="135"/>
        <v>0</v>
      </c>
      <c r="M392" s="98" t="e">
        <f t="shared" si="136"/>
        <v>#VALUE!</v>
      </c>
      <c r="N392" s="98" t="e">
        <f t="shared" si="137"/>
        <v>#VALUE!</v>
      </c>
      <c r="O392" s="97"/>
      <c r="P392" s="98" t="e">
        <f t="shared" si="129"/>
        <v>#VALUE!</v>
      </c>
      <c r="Q392" s="99" t="e">
        <f t="shared" si="138"/>
        <v>#VALUE!</v>
      </c>
      <c r="R392" s="100"/>
      <c r="S392" s="5"/>
      <c r="T392" s="28">
        <f t="shared" si="139"/>
        <v>0</v>
      </c>
      <c r="U392" s="101">
        <v>66140</v>
      </c>
      <c r="V392" s="102">
        <f t="shared" si="142"/>
        <v>0</v>
      </c>
      <c r="W392" s="101"/>
      <c r="X392" s="101"/>
      <c r="Y392" s="102">
        <f t="shared" si="140"/>
        <v>0</v>
      </c>
      <c r="Z392" s="102">
        <f t="shared" si="141"/>
        <v>0</v>
      </c>
      <c r="AA392" s="102" t="e">
        <f t="shared" si="143"/>
        <v>#VALUE!</v>
      </c>
    </row>
    <row r="393" spans="1:27" ht="17.25">
      <c r="A393" s="5"/>
      <c r="B393" s="5"/>
      <c r="C393" s="93"/>
      <c r="D393" s="193"/>
      <c r="E393" s="94"/>
      <c r="F393" s="95"/>
      <c r="G393" s="96" t="str">
        <f t="shared" si="132"/>
        <v>Error</v>
      </c>
      <c r="H393" s="97">
        <v>14400</v>
      </c>
      <c r="I393" s="98" t="e">
        <f t="shared" si="133"/>
        <v>#VALUE!</v>
      </c>
      <c r="J393" s="88" t="e">
        <f t="shared" si="128"/>
        <v>#VALUE!</v>
      </c>
      <c r="K393" s="98">
        <f t="shared" si="134"/>
        <v>0</v>
      </c>
      <c r="L393" s="98">
        <f t="shared" si="135"/>
        <v>0</v>
      </c>
      <c r="M393" s="98" t="e">
        <f t="shared" si="136"/>
        <v>#VALUE!</v>
      </c>
      <c r="N393" s="98" t="e">
        <f t="shared" si="137"/>
        <v>#VALUE!</v>
      </c>
      <c r="O393" s="97"/>
      <c r="P393" s="98" t="e">
        <f t="shared" si="129"/>
        <v>#VALUE!</v>
      </c>
      <c r="Q393" s="99" t="e">
        <f t="shared" si="138"/>
        <v>#VALUE!</v>
      </c>
      <c r="R393" s="100"/>
      <c r="S393" s="5"/>
      <c r="T393" s="28">
        <f t="shared" si="139"/>
        <v>0</v>
      </c>
      <c r="U393" s="101">
        <v>66140</v>
      </c>
      <c r="V393" s="102">
        <f t="shared" si="142"/>
        <v>0</v>
      </c>
      <c r="W393" s="101"/>
      <c r="X393" s="101"/>
      <c r="Y393" s="102">
        <f t="shared" si="140"/>
        <v>0</v>
      </c>
      <c r="Z393" s="102">
        <f t="shared" si="141"/>
        <v>0</v>
      </c>
      <c r="AA393" s="102" t="e">
        <f t="shared" si="143"/>
        <v>#VALUE!</v>
      </c>
    </row>
    <row r="394" spans="1:27" ht="17.25">
      <c r="A394" s="5"/>
      <c r="B394" s="5"/>
      <c r="C394" s="93"/>
      <c r="D394" s="193"/>
      <c r="E394" s="94"/>
      <c r="F394" s="95"/>
      <c r="G394" s="96" t="str">
        <f t="shared" si="132"/>
        <v>Error</v>
      </c>
      <c r="H394" s="97">
        <v>14400</v>
      </c>
      <c r="I394" s="98" t="e">
        <f t="shared" si="133"/>
        <v>#VALUE!</v>
      </c>
      <c r="J394" s="88" t="e">
        <f t="shared" si="128"/>
        <v>#VALUE!</v>
      </c>
      <c r="K394" s="98">
        <f t="shared" si="134"/>
        <v>0</v>
      </c>
      <c r="L394" s="98">
        <f t="shared" si="135"/>
        <v>0</v>
      </c>
      <c r="M394" s="98" t="e">
        <f t="shared" si="136"/>
        <v>#VALUE!</v>
      </c>
      <c r="N394" s="98" t="e">
        <f t="shared" si="137"/>
        <v>#VALUE!</v>
      </c>
      <c r="O394" s="97"/>
      <c r="P394" s="98" t="e">
        <f t="shared" si="129"/>
        <v>#VALUE!</v>
      </c>
      <c r="Q394" s="99" t="e">
        <f t="shared" si="138"/>
        <v>#VALUE!</v>
      </c>
      <c r="R394" s="100"/>
      <c r="S394" s="5"/>
      <c r="T394" s="28">
        <f t="shared" si="139"/>
        <v>0</v>
      </c>
      <c r="U394" s="101">
        <v>66140</v>
      </c>
      <c r="V394" s="102">
        <f t="shared" si="142"/>
        <v>0</v>
      </c>
      <c r="W394" s="101"/>
      <c r="X394" s="101"/>
      <c r="Y394" s="102">
        <f t="shared" si="140"/>
        <v>0</v>
      </c>
      <c r="Z394" s="102">
        <f t="shared" si="141"/>
        <v>0</v>
      </c>
      <c r="AA394" s="102" t="e">
        <f t="shared" si="143"/>
        <v>#VALUE!</v>
      </c>
    </row>
    <row r="395" spans="1:27" ht="17.25">
      <c r="A395" s="5"/>
      <c r="B395" s="5"/>
      <c r="C395" s="93"/>
      <c r="D395" s="193"/>
      <c r="E395" s="94"/>
      <c r="F395" s="95"/>
      <c r="G395" s="96" t="str">
        <f t="shared" si="132"/>
        <v>Error</v>
      </c>
      <c r="H395" s="97">
        <v>14400</v>
      </c>
      <c r="I395" s="98" t="e">
        <f t="shared" si="133"/>
        <v>#VALUE!</v>
      </c>
      <c r="J395" s="88" t="e">
        <f t="shared" si="128"/>
        <v>#VALUE!</v>
      </c>
      <c r="K395" s="98">
        <f t="shared" si="134"/>
        <v>0</v>
      </c>
      <c r="L395" s="98">
        <f t="shared" si="135"/>
        <v>0</v>
      </c>
      <c r="M395" s="98" t="e">
        <f t="shared" si="136"/>
        <v>#VALUE!</v>
      </c>
      <c r="N395" s="98" t="e">
        <f t="shared" si="137"/>
        <v>#VALUE!</v>
      </c>
      <c r="O395" s="97"/>
      <c r="P395" s="98" t="e">
        <f t="shared" si="129"/>
        <v>#VALUE!</v>
      </c>
      <c r="Q395" s="99" t="e">
        <f t="shared" si="138"/>
        <v>#VALUE!</v>
      </c>
      <c r="R395" s="100"/>
      <c r="S395" s="5"/>
      <c r="T395" s="28">
        <f t="shared" si="139"/>
        <v>0</v>
      </c>
      <c r="U395" s="101">
        <v>66140</v>
      </c>
      <c r="V395" s="102">
        <f t="shared" si="142"/>
        <v>0</v>
      </c>
      <c r="W395" s="101"/>
      <c r="X395" s="101"/>
      <c r="Y395" s="102">
        <f t="shared" si="140"/>
        <v>0</v>
      </c>
      <c r="Z395" s="102">
        <f t="shared" si="141"/>
        <v>0</v>
      </c>
      <c r="AA395" s="102" t="e">
        <f t="shared" si="143"/>
        <v>#VALUE!</v>
      </c>
    </row>
    <row r="396" spans="1:27" ht="17.25">
      <c r="A396" s="5"/>
      <c r="B396" s="5"/>
      <c r="C396" s="93"/>
      <c r="D396" s="193"/>
      <c r="E396" s="84"/>
      <c r="F396" s="85"/>
      <c r="G396" s="86" t="str">
        <f t="shared" si="132"/>
        <v>Error</v>
      </c>
      <c r="H396" s="87">
        <v>14400</v>
      </c>
      <c r="I396" s="88" t="e">
        <f t="shared" si="133"/>
        <v>#VALUE!</v>
      </c>
      <c r="J396" s="88" t="e">
        <f t="shared" si="128"/>
        <v>#VALUE!</v>
      </c>
      <c r="K396" s="88">
        <f t="shared" si="134"/>
        <v>0</v>
      </c>
      <c r="L396" s="88">
        <f t="shared" si="135"/>
        <v>0</v>
      </c>
      <c r="M396" s="88" t="e">
        <f t="shared" si="136"/>
        <v>#VALUE!</v>
      </c>
      <c r="N396" s="88" t="e">
        <f t="shared" si="137"/>
        <v>#VALUE!</v>
      </c>
      <c r="O396" s="87"/>
      <c r="P396" s="88" t="e">
        <f t="shared" si="129"/>
        <v>#VALUE!</v>
      </c>
      <c r="Q396" s="89" t="e">
        <f t="shared" si="138"/>
        <v>#VALUE!</v>
      </c>
      <c r="R396" s="90"/>
      <c r="S396" s="82"/>
      <c r="T396" s="28">
        <f t="shared" si="139"/>
        <v>0</v>
      </c>
      <c r="U396" s="91">
        <v>66140</v>
      </c>
      <c r="V396" s="92">
        <f t="shared" si="142"/>
        <v>0</v>
      </c>
      <c r="W396" s="91"/>
      <c r="X396" s="91"/>
      <c r="Y396" s="92">
        <f t="shared" si="140"/>
        <v>0</v>
      </c>
      <c r="Z396" s="92">
        <f t="shared" si="141"/>
        <v>0</v>
      </c>
      <c r="AA396" s="92" t="e">
        <f t="shared" si="143"/>
        <v>#VALUE!</v>
      </c>
    </row>
    <row r="397" spans="1:27" ht="17.25">
      <c r="A397" s="5"/>
      <c r="B397" s="5"/>
      <c r="C397" s="93"/>
      <c r="D397" s="193"/>
      <c r="E397" s="94"/>
      <c r="F397" s="95"/>
      <c r="G397" s="96" t="str">
        <f t="shared" si="132"/>
        <v>Error</v>
      </c>
      <c r="H397" s="97">
        <v>14400</v>
      </c>
      <c r="I397" s="98" t="e">
        <f t="shared" si="133"/>
        <v>#VALUE!</v>
      </c>
      <c r="J397" s="88" t="e">
        <f t="shared" si="128"/>
        <v>#VALUE!</v>
      </c>
      <c r="K397" s="98">
        <f t="shared" si="134"/>
        <v>0</v>
      </c>
      <c r="L397" s="98">
        <f t="shared" si="135"/>
        <v>0</v>
      </c>
      <c r="M397" s="98" t="e">
        <f t="shared" si="136"/>
        <v>#VALUE!</v>
      </c>
      <c r="N397" s="98" t="e">
        <f t="shared" si="137"/>
        <v>#VALUE!</v>
      </c>
      <c r="O397" s="97"/>
      <c r="P397" s="98" t="e">
        <f t="shared" si="129"/>
        <v>#VALUE!</v>
      </c>
      <c r="Q397" s="99" t="e">
        <f t="shared" si="138"/>
        <v>#VALUE!</v>
      </c>
      <c r="R397" s="100"/>
      <c r="S397" s="5"/>
      <c r="T397" s="28">
        <f t="shared" si="139"/>
        <v>0</v>
      </c>
      <c r="U397" s="101">
        <v>66140</v>
      </c>
      <c r="V397" s="102">
        <f t="shared" si="142"/>
        <v>0</v>
      </c>
      <c r="W397" s="101"/>
      <c r="X397" s="101"/>
      <c r="Y397" s="102">
        <f t="shared" si="140"/>
        <v>0</v>
      </c>
      <c r="Z397" s="102">
        <f t="shared" si="141"/>
        <v>0</v>
      </c>
      <c r="AA397" s="102" t="e">
        <f t="shared" si="143"/>
        <v>#VALUE!</v>
      </c>
    </row>
    <row r="398" spans="1:27" ht="17.25">
      <c r="A398" s="5"/>
      <c r="B398" s="5"/>
      <c r="C398" s="93"/>
      <c r="D398" s="193"/>
      <c r="E398" s="94"/>
      <c r="F398" s="95"/>
      <c r="G398" s="96" t="str">
        <f t="shared" si="132"/>
        <v>Error</v>
      </c>
      <c r="H398" s="97">
        <v>14400</v>
      </c>
      <c r="I398" s="98" t="e">
        <f t="shared" si="133"/>
        <v>#VALUE!</v>
      </c>
      <c r="J398" s="88" t="e">
        <f t="shared" si="128"/>
        <v>#VALUE!</v>
      </c>
      <c r="K398" s="98">
        <f t="shared" si="134"/>
        <v>0</v>
      </c>
      <c r="L398" s="98">
        <f t="shared" si="135"/>
        <v>0</v>
      </c>
      <c r="M398" s="98" t="e">
        <f t="shared" si="136"/>
        <v>#VALUE!</v>
      </c>
      <c r="N398" s="98" t="e">
        <f t="shared" si="137"/>
        <v>#VALUE!</v>
      </c>
      <c r="O398" s="97"/>
      <c r="P398" s="98" t="e">
        <f t="shared" si="129"/>
        <v>#VALUE!</v>
      </c>
      <c r="Q398" s="99" t="e">
        <f t="shared" si="138"/>
        <v>#VALUE!</v>
      </c>
      <c r="R398" s="100"/>
      <c r="S398" s="5"/>
      <c r="T398" s="28">
        <f t="shared" si="139"/>
        <v>0</v>
      </c>
      <c r="U398" s="101">
        <v>66140</v>
      </c>
      <c r="V398" s="102">
        <f t="shared" si="142"/>
        <v>0</v>
      </c>
      <c r="W398" s="101"/>
      <c r="X398" s="101"/>
      <c r="Y398" s="102">
        <f t="shared" si="140"/>
        <v>0</v>
      </c>
      <c r="Z398" s="102">
        <f t="shared" si="141"/>
        <v>0</v>
      </c>
      <c r="AA398" s="102" t="e">
        <f t="shared" si="143"/>
        <v>#VALUE!</v>
      </c>
    </row>
    <row r="399" spans="1:27" ht="17.25">
      <c r="A399" s="5"/>
      <c r="B399" s="5"/>
      <c r="C399" s="93"/>
      <c r="D399" s="193"/>
      <c r="E399" s="94"/>
      <c r="F399" s="95"/>
      <c r="G399" s="96" t="str">
        <f t="shared" si="132"/>
        <v>Error</v>
      </c>
      <c r="H399" s="97">
        <v>14400</v>
      </c>
      <c r="I399" s="98" t="e">
        <f t="shared" si="133"/>
        <v>#VALUE!</v>
      </c>
      <c r="J399" s="88" t="e">
        <f t="shared" si="128"/>
        <v>#VALUE!</v>
      </c>
      <c r="K399" s="98">
        <f t="shared" si="134"/>
        <v>0</v>
      </c>
      <c r="L399" s="98">
        <f t="shared" si="135"/>
        <v>0</v>
      </c>
      <c r="M399" s="98" t="e">
        <f t="shared" si="136"/>
        <v>#VALUE!</v>
      </c>
      <c r="N399" s="98" t="e">
        <f t="shared" si="137"/>
        <v>#VALUE!</v>
      </c>
      <c r="O399" s="97"/>
      <c r="P399" s="98" t="e">
        <f t="shared" si="129"/>
        <v>#VALUE!</v>
      </c>
      <c r="Q399" s="99" t="e">
        <f t="shared" si="138"/>
        <v>#VALUE!</v>
      </c>
      <c r="R399" s="100"/>
      <c r="S399" s="5"/>
      <c r="T399" s="28">
        <f t="shared" si="139"/>
        <v>0</v>
      </c>
      <c r="U399" s="101">
        <v>66140</v>
      </c>
      <c r="V399" s="102">
        <f t="shared" si="142"/>
        <v>0</v>
      </c>
      <c r="W399" s="101"/>
      <c r="X399" s="101"/>
      <c r="Y399" s="102">
        <f t="shared" si="140"/>
        <v>0</v>
      </c>
      <c r="Z399" s="102">
        <f t="shared" si="141"/>
        <v>0</v>
      </c>
      <c r="AA399" s="102" t="e">
        <f t="shared" si="143"/>
        <v>#VALUE!</v>
      </c>
    </row>
    <row r="400" spans="1:27" ht="17.25">
      <c r="A400" s="5"/>
      <c r="B400" s="5"/>
      <c r="C400" s="93"/>
      <c r="D400" s="193"/>
      <c r="E400" s="94"/>
      <c r="F400" s="95"/>
      <c r="G400" s="96" t="str">
        <f t="shared" si="132"/>
        <v>Error</v>
      </c>
      <c r="H400" s="97">
        <v>14400</v>
      </c>
      <c r="I400" s="98" t="e">
        <f t="shared" si="133"/>
        <v>#VALUE!</v>
      </c>
      <c r="J400" s="88" t="e">
        <f t="shared" si="128"/>
        <v>#VALUE!</v>
      </c>
      <c r="K400" s="98">
        <f t="shared" si="134"/>
        <v>0</v>
      </c>
      <c r="L400" s="98">
        <f t="shared" si="135"/>
        <v>0</v>
      </c>
      <c r="M400" s="98" t="e">
        <f t="shared" si="136"/>
        <v>#VALUE!</v>
      </c>
      <c r="N400" s="98" t="e">
        <f t="shared" si="137"/>
        <v>#VALUE!</v>
      </c>
      <c r="O400" s="97"/>
      <c r="P400" s="98" t="e">
        <f t="shared" si="129"/>
        <v>#VALUE!</v>
      </c>
      <c r="Q400" s="99" t="e">
        <f t="shared" si="138"/>
        <v>#VALUE!</v>
      </c>
      <c r="R400" s="100"/>
      <c r="S400" s="5"/>
      <c r="T400" s="28">
        <f t="shared" si="139"/>
        <v>0</v>
      </c>
      <c r="U400" s="101">
        <v>66140</v>
      </c>
      <c r="V400" s="102">
        <f t="shared" si="142"/>
        <v>0</v>
      </c>
      <c r="W400" s="101"/>
      <c r="X400" s="101"/>
      <c r="Y400" s="102">
        <f t="shared" si="140"/>
        <v>0</v>
      </c>
      <c r="Z400" s="102">
        <f t="shared" si="141"/>
        <v>0</v>
      </c>
      <c r="AA400" s="102" t="e">
        <f t="shared" si="143"/>
        <v>#VALUE!</v>
      </c>
    </row>
    <row r="401" spans="1:27" ht="17.25">
      <c r="A401" s="5"/>
      <c r="B401" s="5"/>
      <c r="C401" s="93"/>
      <c r="D401" s="193"/>
      <c r="E401" s="94"/>
      <c r="F401" s="95"/>
      <c r="G401" s="96" t="str">
        <f t="shared" si="132"/>
        <v>Error</v>
      </c>
      <c r="H401" s="97">
        <v>14400</v>
      </c>
      <c r="I401" s="98" t="e">
        <f t="shared" si="133"/>
        <v>#VALUE!</v>
      </c>
      <c r="J401" s="88" t="e">
        <f t="shared" si="128"/>
        <v>#VALUE!</v>
      </c>
      <c r="K401" s="98">
        <f t="shared" si="134"/>
        <v>0</v>
      </c>
      <c r="L401" s="98">
        <f t="shared" si="135"/>
        <v>0</v>
      </c>
      <c r="M401" s="98" t="e">
        <f t="shared" si="136"/>
        <v>#VALUE!</v>
      </c>
      <c r="N401" s="98" t="e">
        <f t="shared" si="137"/>
        <v>#VALUE!</v>
      </c>
      <c r="O401" s="97"/>
      <c r="P401" s="98" t="e">
        <f t="shared" si="129"/>
        <v>#VALUE!</v>
      </c>
      <c r="Q401" s="99" t="e">
        <f t="shared" si="138"/>
        <v>#VALUE!</v>
      </c>
      <c r="R401" s="100"/>
      <c r="S401" s="5"/>
      <c r="T401" s="28">
        <f t="shared" si="139"/>
        <v>0</v>
      </c>
      <c r="U401" s="101">
        <v>66140</v>
      </c>
      <c r="V401" s="102">
        <f t="shared" si="142"/>
        <v>0</v>
      </c>
      <c r="W401" s="101"/>
      <c r="X401" s="101"/>
      <c r="Y401" s="102">
        <f t="shared" si="140"/>
        <v>0</v>
      </c>
      <c r="Z401" s="102">
        <f t="shared" si="141"/>
        <v>0</v>
      </c>
      <c r="AA401" s="102" t="e">
        <f t="shared" si="143"/>
        <v>#VALUE!</v>
      </c>
    </row>
    <row r="402" spans="1:27" ht="17.25">
      <c r="A402" s="5"/>
      <c r="B402" s="5"/>
      <c r="C402" s="93"/>
      <c r="D402" s="193"/>
      <c r="E402" s="84"/>
      <c r="F402" s="85"/>
      <c r="G402" s="86" t="str">
        <f t="shared" si="132"/>
        <v>Error</v>
      </c>
      <c r="H402" s="87">
        <v>14400</v>
      </c>
      <c r="I402" s="88" t="e">
        <f t="shared" si="133"/>
        <v>#VALUE!</v>
      </c>
      <c r="J402" s="88" t="e">
        <f t="shared" si="128"/>
        <v>#VALUE!</v>
      </c>
      <c r="K402" s="88">
        <f t="shared" si="134"/>
        <v>0</v>
      </c>
      <c r="L402" s="88">
        <f t="shared" si="135"/>
        <v>0</v>
      </c>
      <c r="M402" s="88" t="e">
        <f t="shared" si="136"/>
        <v>#VALUE!</v>
      </c>
      <c r="N402" s="88" t="e">
        <f t="shared" si="137"/>
        <v>#VALUE!</v>
      </c>
      <c r="O402" s="87"/>
      <c r="P402" s="88" t="e">
        <f t="shared" si="129"/>
        <v>#VALUE!</v>
      </c>
      <c r="Q402" s="89" t="e">
        <f t="shared" si="138"/>
        <v>#VALUE!</v>
      </c>
      <c r="R402" s="90"/>
      <c r="S402" s="82"/>
      <c r="T402" s="28">
        <f t="shared" si="139"/>
        <v>0</v>
      </c>
      <c r="U402" s="91">
        <v>66140</v>
      </c>
      <c r="V402" s="92">
        <f t="shared" si="142"/>
        <v>0</v>
      </c>
      <c r="W402" s="91"/>
      <c r="X402" s="91"/>
      <c r="Y402" s="92">
        <f t="shared" si="140"/>
        <v>0</v>
      </c>
      <c r="Z402" s="92">
        <f t="shared" si="141"/>
        <v>0</v>
      </c>
      <c r="AA402" s="92" t="e">
        <f t="shared" si="143"/>
        <v>#VALUE!</v>
      </c>
    </row>
    <row r="403" spans="1:27" ht="17.25">
      <c r="A403" s="5"/>
      <c r="B403" s="5"/>
      <c r="C403" s="93"/>
      <c r="D403" s="193"/>
      <c r="E403" s="94"/>
      <c r="F403" s="95"/>
      <c r="G403" s="96" t="str">
        <f t="shared" si="132"/>
        <v>Error</v>
      </c>
      <c r="H403" s="97">
        <v>14400</v>
      </c>
      <c r="I403" s="98" t="e">
        <f t="shared" si="133"/>
        <v>#VALUE!</v>
      </c>
      <c r="J403" s="88" t="e">
        <f t="shared" si="128"/>
        <v>#VALUE!</v>
      </c>
      <c r="K403" s="98">
        <f t="shared" si="134"/>
        <v>0</v>
      </c>
      <c r="L403" s="98">
        <f t="shared" si="135"/>
        <v>0</v>
      </c>
      <c r="M403" s="98" t="e">
        <f t="shared" si="136"/>
        <v>#VALUE!</v>
      </c>
      <c r="N403" s="98" t="e">
        <f t="shared" si="137"/>
        <v>#VALUE!</v>
      </c>
      <c r="O403" s="97"/>
      <c r="P403" s="98" t="e">
        <f t="shared" si="129"/>
        <v>#VALUE!</v>
      </c>
      <c r="Q403" s="99" t="e">
        <f t="shared" si="138"/>
        <v>#VALUE!</v>
      </c>
      <c r="R403" s="100"/>
      <c r="S403" s="5"/>
      <c r="T403" s="28">
        <f t="shared" si="139"/>
        <v>0</v>
      </c>
      <c r="U403" s="101">
        <v>66140</v>
      </c>
      <c r="V403" s="102">
        <f t="shared" si="142"/>
        <v>0</v>
      </c>
      <c r="W403" s="101"/>
      <c r="X403" s="101"/>
      <c r="Y403" s="102">
        <f t="shared" si="140"/>
        <v>0</v>
      </c>
      <c r="Z403" s="102">
        <f t="shared" si="141"/>
        <v>0</v>
      </c>
      <c r="AA403" s="102" t="e">
        <f t="shared" si="143"/>
        <v>#VALUE!</v>
      </c>
    </row>
    <row r="404" spans="1:27" ht="17.25">
      <c r="A404" s="5"/>
      <c r="B404" s="5"/>
      <c r="C404" s="93"/>
      <c r="D404" s="193"/>
      <c r="E404" s="94"/>
      <c r="F404" s="95"/>
      <c r="G404" s="96" t="str">
        <f t="shared" si="132"/>
        <v>Error</v>
      </c>
      <c r="H404" s="97">
        <v>14400</v>
      </c>
      <c r="I404" s="98" t="e">
        <f t="shared" si="133"/>
        <v>#VALUE!</v>
      </c>
      <c r="J404" s="88" t="e">
        <f t="shared" si="128"/>
        <v>#VALUE!</v>
      </c>
      <c r="K404" s="98">
        <f t="shared" si="134"/>
        <v>0</v>
      </c>
      <c r="L404" s="98">
        <f t="shared" si="135"/>
        <v>0</v>
      </c>
      <c r="M404" s="98" t="e">
        <f t="shared" si="136"/>
        <v>#VALUE!</v>
      </c>
      <c r="N404" s="98" t="e">
        <f t="shared" si="137"/>
        <v>#VALUE!</v>
      </c>
      <c r="O404" s="97"/>
      <c r="P404" s="98" t="e">
        <f t="shared" si="129"/>
        <v>#VALUE!</v>
      </c>
      <c r="Q404" s="99" t="e">
        <f t="shared" si="138"/>
        <v>#VALUE!</v>
      </c>
      <c r="R404" s="100"/>
      <c r="S404" s="5"/>
      <c r="T404" s="28">
        <f t="shared" si="139"/>
        <v>0</v>
      </c>
      <c r="U404" s="101">
        <v>66140</v>
      </c>
      <c r="V404" s="102">
        <f t="shared" si="142"/>
        <v>0</v>
      </c>
      <c r="W404" s="101"/>
      <c r="X404" s="101"/>
      <c r="Y404" s="102">
        <f t="shared" si="140"/>
        <v>0</v>
      </c>
      <c r="Z404" s="102">
        <f t="shared" si="141"/>
        <v>0</v>
      </c>
      <c r="AA404" s="102" t="e">
        <f t="shared" si="143"/>
        <v>#VALUE!</v>
      </c>
    </row>
    <row r="405" spans="1:27" ht="17.25">
      <c r="A405" s="5"/>
      <c r="B405" s="5"/>
      <c r="C405" s="93"/>
      <c r="D405" s="193"/>
      <c r="E405" s="94"/>
      <c r="F405" s="95"/>
      <c r="G405" s="96" t="str">
        <f t="shared" si="132"/>
        <v>Error</v>
      </c>
      <c r="H405" s="97">
        <v>14400</v>
      </c>
      <c r="I405" s="98" t="e">
        <f t="shared" si="133"/>
        <v>#VALUE!</v>
      </c>
      <c r="J405" s="88" t="e">
        <f t="shared" si="128"/>
        <v>#VALUE!</v>
      </c>
      <c r="K405" s="98">
        <f t="shared" si="134"/>
        <v>0</v>
      </c>
      <c r="L405" s="98">
        <f t="shared" si="135"/>
        <v>0</v>
      </c>
      <c r="M405" s="98" t="e">
        <f t="shared" si="136"/>
        <v>#VALUE!</v>
      </c>
      <c r="N405" s="98" t="e">
        <f t="shared" si="137"/>
        <v>#VALUE!</v>
      </c>
      <c r="O405" s="97"/>
      <c r="P405" s="98" t="e">
        <f t="shared" si="129"/>
        <v>#VALUE!</v>
      </c>
      <c r="Q405" s="99" t="e">
        <f t="shared" si="138"/>
        <v>#VALUE!</v>
      </c>
      <c r="R405" s="100"/>
      <c r="S405" s="5"/>
      <c r="T405" s="28">
        <f t="shared" si="139"/>
        <v>0</v>
      </c>
      <c r="U405" s="101">
        <v>66140</v>
      </c>
      <c r="V405" s="102">
        <f t="shared" si="142"/>
        <v>0</v>
      </c>
      <c r="W405" s="101"/>
      <c r="X405" s="101"/>
      <c r="Y405" s="102">
        <f t="shared" si="140"/>
        <v>0</v>
      </c>
      <c r="Z405" s="102">
        <f t="shared" si="141"/>
        <v>0</v>
      </c>
      <c r="AA405" s="102" t="e">
        <f t="shared" si="143"/>
        <v>#VALUE!</v>
      </c>
    </row>
    <row r="406" spans="1:27" ht="17.25">
      <c r="A406" s="5"/>
      <c r="B406" s="5"/>
      <c r="C406" s="93"/>
      <c r="D406" s="193"/>
      <c r="E406" s="94"/>
      <c r="F406" s="95"/>
      <c r="G406" s="96" t="str">
        <f t="shared" si="132"/>
        <v>Error</v>
      </c>
      <c r="H406" s="97">
        <v>14400</v>
      </c>
      <c r="I406" s="98" t="e">
        <f t="shared" si="133"/>
        <v>#VALUE!</v>
      </c>
      <c r="J406" s="88" t="e">
        <f t="shared" si="128"/>
        <v>#VALUE!</v>
      </c>
      <c r="K406" s="98">
        <f t="shared" si="134"/>
        <v>0</v>
      </c>
      <c r="L406" s="98">
        <f t="shared" si="135"/>
        <v>0</v>
      </c>
      <c r="M406" s="98" t="e">
        <f t="shared" si="136"/>
        <v>#VALUE!</v>
      </c>
      <c r="N406" s="98" t="e">
        <f t="shared" si="137"/>
        <v>#VALUE!</v>
      </c>
      <c r="O406" s="97"/>
      <c r="P406" s="98" t="e">
        <f t="shared" si="129"/>
        <v>#VALUE!</v>
      </c>
      <c r="Q406" s="99" t="e">
        <f t="shared" si="138"/>
        <v>#VALUE!</v>
      </c>
      <c r="R406" s="100"/>
      <c r="S406" s="5"/>
      <c r="T406" s="28">
        <f t="shared" si="139"/>
        <v>0</v>
      </c>
      <c r="U406" s="101">
        <v>66140</v>
      </c>
      <c r="V406" s="102">
        <f t="shared" si="142"/>
        <v>0</v>
      </c>
      <c r="W406" s="101"/>
      <c r="X406" s="101"/>
      <c r="Y406" s="102">
        <f t="shared" si="140"/>
        <v>0</v>
      </c>
      <c r="Z406" s="102">
        <f t="shared" si="141"/>
        <v>0</v>
      </c>
      <c r="AA406" s="102" t="e">
        <f t="shared" si="143"/>
        <v>#VALUE!</v>
      </c>
    </row>
    <row r="407" spans="1:27" ht="17.25">
      <c r="A407" s="5"/>
      <c r="B407" s="5"/>
      <c r="C407" s="93"/>
      <c r="D407" s="193"/>
      <c r="E407" s="94"/>
      <c r="F407" s="95"/>
      <c r="G407" s="96" t="str">
        <f t="shared" si="132"/>
        <v>Error</v>
      </c>
      <c r="H407" s="97">
        <v>14400</v>
      </c>
      <c r="I407" s="98" t="e">
        <f t="shared" si="133"/>
        <v>#VALUE!</v>
      </c>
      <c r="J407" s="88" t="e">
        <f t="shared" si="128"/>
        <v>#VALUE!</v>
      </c>
      <c r="K407" s="98">
        <f t="shared" si="134"/>
        <v>0</v>
      </c>
      <c r="L407" s="98">
        <f t="shared" si="135"/>
        <v>0</v>
      </c>
      <c r="M407" s="98" t="e">
        <f t="shared" si="136"/>
        <v>#VALUE!</v>
      </c>
      <c r="N407" s="98" t="e">
        <f t="shared" si="137"/>
        <v>#VALUE!</v>
      </c>
      <c r="O407" s="97"/>
      <c r="P407" s="98" t="e">
        <f t="shared" si="129"/>
        <v>#VALUE!</v>
      </c>
      <c r="Q407" s="99" t="e">
        <f t="shared" si="138"/>
        <v>#VALUE!</v>
      </c>
      <c r="R407" s="100"/>
      <c r="S407" s="5"/>
      <c r="T407" s="28">
        <f t="shared" si="139"/>
        <v>0</v>
      </c>
      <c r="U407" s="101">
        <v>66140</v>
      </c>
      <c r="V407" s="102">
        <f t="shared" si="142"/>
        <v>0</v>
      </c>
      <c r="W407" s="101"/>
      <c r="X407" s="101"/>
      <c r="Y407" s="102">
        <f t="shared" si="140"/>
        <v>0</v>
      </c>
      <c r="Z407" s="102">
        <f t="shared" si="141"/>
        <v>0</v>
      </c>
      <c r="AA407" s="102" t="e">
        <f t="shared" si="143"/>
        <v>#VALUE!</v>
      </c>
    </row>
    <row r="408" spans="1:27" ht="17.25">
      <c r="A408" s="5"/>
      <c r="B408" s="5"/>
      <c r="C408" s="93"/>
      <c r="D408" s="193"/>
      <c r="E408" s="84"/>
      <c r="F408" s="85"/>
      <c r="G408" s="86" t="str">
        <f t="shared" si="132"/>
        <v>Error</v>
      </c>
      <c r="H408" s="87">
        <v>14400</v>
      </c>
      <c r="I408" s="88" t="e">
        <f t="shared" si="133"/>
        <v>#VALUE!</v>
      </c>
      <c r="J408" s="88" t="e">
        <f t="shared" si="128"/>
        <v>#VALUE!</v>
      </c>
      <c r="K408" s="88">
        <f t="shared" si="134"/>
        <v>0</v>
      </c>
      <c r="L408" s="88">
        <f t="shared" si="135"/>
        <v>0</v>
      </c>
      <c r="M408" s="88" t="e">
        <f t="shared" si="136"/>
        <v>#VALUE!</v>
      </c>
      <c r="N408" s="88" t="e">
        <f t="shared" si="137"/>
        <v>#VALUE!</v>
      </c>
      <c r="O408" s="87"/>
      <c r="P408" s="88" t="e">
        <f t="shared" si="129"/>
        <v>#VALUE!</v>
      </c>
      <c r="Q408" s="89" t="e">
        <f t="shared" si="138"/>
        <v>#VALUE!</v>
      </c>
      <c r="R408" s="90"/>
      <c r="S408" s="82"/>
      <c r="T408" s="28">
        <f t="shared" si="139"/>
        <v>0</v>
      </c>
      <c r="U408" s="91">
        <v>66140</v>
      </c>
      <c r="V408" s="92">
        <f t="shared" si="142"/>
        <v>0</v>
      </c>
      <c r="W408" s="91"/>
      <c r="X408" s="91"/>
      <c r="Y408" s="92">
        <f t="shared" si="140"/>
        <v>0</v>
      </c>
      <c r="Z408" s="92">
        <f t="shared" si="141"/>
        <v>0</v>
      </c>
      <c r="AA408" s="92" t="e">
        <f t="shared" si="143"/>
        <v>#VALUE!</v>
      </c>
    </row>
    <row r="409" spans="1:27" ht="17.25">
      <c r="A409" s="5"/>
      <c r="B409" s="5"/>
      <c r="C409" s="93"/>
      <c r="D409" s="193"/>
      <c r="E409" s="84"/>
      <c r="F409" s="85"/>
      <c r="G409" s="86" t="str">
        <f>IF($C409="ստորաբաժանման պետ",IF(F409=0,2.28,IF(F409=1,2.35,IF(F409=2,2.43,IF(F409=3,2.5,IF(OR(F409=4,F409=5),2.58,IF(OR(F409=6,F409=7),2.66,IF(OR(F409=8,F409=9),2.75,IF(OR(F409=10,F409=11,F409=12),2.83,IF(OR(F409=13,F409=14,F409=15),2.92,IF(OR(F409=16,F409=17,F409=18),3.01,3.11)))))))))),IF($C409="ավագ կարգադրիչ",IF(F409=0,1.96,IF(F409=1,2.02,IF(F409=2,2.08,IF(F409=3,2.15,IF(OR(F409=4,F409=5),2.21,IF(OR(F409=6,F409=7),2.28,IF(OR(F409=8,F409=9),2.35,IF(OR(F409=10,F409=11,F409=12),2.42,IF(OR(F409=13,F409=14,F409=15),2.5,IF(OR(F409=16,F409=17,F409=18),2.58,2.66)))))))))),IF($C409="կարգադրիչ",IF(F409=0,1.45,IF(F409=1,1.49,IF(F409=2,1.54,IF(F409=3,1.59,IF(OR(F409=4,F409=5),1.9,IF(OR(F409=6,F409=7),1.96,IF(OR(F409=8,F409=9),1.73,IF(OR(F409=10,F409=11,F409=12),1.79,IF(OR(F409=13,F409=14,F409=15),1.84,IF(OR(F409=16,F409=17,F409=18),1.9,1.95)))))))))), "Error")))</f>
        <v>Error</v>
      </c>
      <c r="H409" s="87">
        <v>14400</v>
      </c>
      <c r="I409" s="88" t="e">
        <f>G409*H409</f>
        <v>#VALUE!</v>
      </c>
      <c r="J409" s="88" t="e">
        <f t="shared" si="128"/>
        <v>#VALUE!</v>
      </c>
      <c r="K409" s="88">
        <f>IF($D409="գեներալ-մայոր",2.91,IF($D409="գնդապետ",2.38,IF($D409="փոխգնդապետ",2.25,IF($D409="մայոր",1.85,IF($D409="կապիտան",1.72,IF($D409="ավագ լեյտենանտ",1.59,IF($D409="լեյտենանտ",1.46,IF($D409="ավագ ենթասպա",1.06,IF($D409="ենթասպա",0.93,IF($D409="ավագ",0.79,IF($D409="ավագ սերժանտ",0.66,IF($D409="սերժանտ",0.53,IF($D409="կրտսեր սերժանտ",0.4,0)))))))))))))</f>
        <v>0</v>
      </c>
      <c r="L409" s="88">
        <f>K409*H409</f>
        <v>0</v>
      </c>
      <c r="M409" s="88" t="e">
        <f>L409+J409</f>
        <v>#VALUE!</v>
      </c>
      <c r="N409" s="88" t="e">
        <f>IF(F409&lt;2,M409*0%,IF(F409&lt;5,M409*5%,IF(F409&lt;10,M409*10%,IF(F409&lt;15,M409*15%,IF(F409&lt;20,M409*20%,IF(F409&lt;25,M409*25%,IF(F409&gt;=25,M409*30%)))))))</f>
        <v>#VALUE!</v>
      </c>
      <c r="O409" s="87"/>
      <c r="P409" s="88" t="e">
        <f t="shared" si="129"/>
        <v>#VALUE!</v>
      </c>
      <c r="Q409" s="89" t="e">
        <f>P409*6.565</f>
        <v>#VALUE!</v>
      </c>
      <c r="R409" s="90"/>
      <c r="S409" s="82"/>
      <c r="T409" s="28">
        <f t="shared" si="139"/>
        <v>0</v>
      </c>
      <c r="U409" s="91">
        <v>66140</v>
      </c>
      <c r="V409" s="92">
        <f t="shared" si="142"/>
        <v>0</v>
      </c>
      <c r="W409" s="91"/>
      <c r="X409" s="91"/>
      <c r="Y409" s="92">
        <f>+V409+W409+X409</f>
        <v>0</v>
      </c>
      <c r="Z409" s="92">
        <f>+Y409*6.565</f>
        <v>0</v>
      </c>
      <c r="AA409" s="92" t="e">
        <f t="shared" si="143"/>
        <v>#VALUE!</v>
      </c>
    </row>
    <row r="410" spans="1:27" ht="17.25">
      <c r="A410" s="5"/>
      <c r="B410" s="5"/>
      <c r="C410" s="93"/>
      <c r="D410" s="193"/>
      <c r="E410" s="94"/>
      <c r="F410" s="95"/>
      <c r="G410" s="96" t="str">
        <f t="shared" si="132"/>
        <v>Error</v>
      </c>
      <c r="H410" s="97">
        <v>14400</v>
      </c>
      <c r="I410" s="98" t="e">
        <f t="shared" ref="I410:I425" si="144">G410*H410</f>
        <v>#VALUE!</v>
      </c>
      <c r="J410" s="88" t="e">
        <f t="shared" si="128"/>
        <v>#VALUE!</v>
      </c>
      <c r="K410" s="98">
        <f t="shared" si="134"/>
        <v>0</v>
      </c>
      <c r="L410" s="98">
        <f t="shared" ref="L410:L425" si="145">K410*H410</f>
        <v>0</v>
      </c>
      <c r="M410" s="98" t="e">
        <f t="shared" ref="M410:M425" si="146">L410+J410</f>
        <v>#VALUE!</v>
      </c>
      <c r="N410" s="98" t="e">
        <f t="shared" ref="N410:N425" si="147">IF(F410&lt;2,M410*0%,IF(F410&lt;5,M410*5%,IF(F410&lt;10,M410*10%,IF(F410&lt;15,M410*15%,IF(F410&lt;20,M410*20%,IF(F410&lt;25,M410*25%,IF(F410&gt;=25,M410*30%)))))))</f>
        <v>#VALUE!</v>
      </c>
      <c r="O410" s="97"/>
      <c r="P410" s="98" t="e">
        <f t="shared" si="129"/>
        <v>#VALUE!</v>
      </c>
      <c r="Q410" s="99" t="e">
        <f t="shared" si="138"/>
        <v>#VALUE!</v>
      </c>
      <c r="R410" s="100"/>
      <c r="S410" s="5"/>
      <c r="T410" s="28">
        <f t="shared" si="139"/>
        <v>0</v>
      </c>
      <c r="U410" s="101">
        <v>66140</v>
      </c>
      <c r="V410" s="102">
        <f t="shared" si="142"/>
        <v>0</v>
      </c>
      <c r="W410" s="101"/>
      <c r="X410" s="101"/>
      <c r="Y410" s="102">
        <f t="shared" ref="Y410:Y425" si="148">+V410+W410+X410</f>
        <v>0</v>
      </c>
      <c r="Z410" s="102">
        <f t="shared" si="141"/>
        <v>0</v>
      </c>
      <c r="AA410" s="102" t="e">
        <f t="shared" si="143"/>
        <v>#VALUE!</v>
      </c>
    </row>
    <row r="411" spans="1:27" ht="17.25">
      <c r="A411" s="5"/>
      <c r="B411" s="5"/>
      <c r="C411" s="93"/>
      <c r="D411" s="193"/>
      <c r="E411" s="94"/>
      <c r="F411" s="95"/>
      <c r="G411" s="96" t="str">
        <f t="shared" si="132"/>
        <v>Error</v>
      </c>
      <c r="H411" s="97">
        <v>14400</v>
      </c>
      <c r="I411" s="98" t="e">
        <f t="shared" si="144"/>
        <v>#VALUE!</v>
      </c>
      <c r="J411" s="88" t="e">
        <f t="shared" si="128"/>
        <v>#VALUE!</v>
      </c>
      <c r="K411" s="98">
        <f t="shared" si="134"/>
        <v>0</v>
      </c>
      <c r="L411" s="98">
        <f t="shared" si="145"/>
        <v>0</v>
      </c>
      <c r="M411" s="98" t="e">
        <f t="shared" si="146"/>
        <v>#VALUE!</v>
      </c>
      <c r="N411" s="98" t="e">
        <f t="shared" si="147"/>
        <v>#VALUE!</v>
      </c>
      <c r="O411" s="97"/>
      <c r="P411" s="98" t="e">
        <f t="shared" si="129"/>
        <v>#VALUE!</v>
      </c>
      <c r="Q411" s="99" t="e">
        <f t="shared" si="138"/>
        <v>#VALUE!</v>
      </c>
      <c r="R411" s="100"/>
      <c r="S411" s="5"/>
      <c r="T411" s="28">
        <f t="shared" si="139"/>
        <v>0</v>
      </c>
      <c r="U411" s="101">
        <v>66140</v>
      </c>
      <c r="V411" s="102">
        <f t="shared" si="142"/>
        <v>0</v>
      </c>
      <c r="W411" s="101"/>
      <c r="X411" s="101"/>
      <c r="Y411" s="102">
        <f t="shared" si="148"/>
        <v>0</v>
      </c>
      <c r="Z411" s="102">
        <f t="shared" si="141"/>
        <v>0</v>
      </c>
      <c r="AA411" s="102" t="e">
        <f t="shared" si="143"/>
        <v>#VALUE!</v>
      </c>
    </row>
    <row r="412" spans="1:27" ht="17.25">
      <c r="A412" s="5"/>
      <c r="B412" s="5"/>
      <c r="C412" s="93"/>
      <c r="D412" s="193"/>
      <c r="E412" s="94"/>
      <c r="F412" s="95"/>
      <c r="G412" s="96" t="str">
        <f t="shared" si="132"/>
        <v>Error</v>
      </c>
      <c r="H412" s="97">
        <v>14400</v>
      </c>
      <c r="I412" s="98" t="e">
        <f t="shared" si="144"/>
        <v>#VALUE!</v>
      </c>
      <c r="J412" s="88" t="e">
        <f t="shared" si="128"/>
        <v>#VALUE!</v>
      </c>
      <c r="K412" s="98">
        <f t="shared" si="134"/>
        <v>0</v>
      </c>
      <c r="L412" s="98">
        <f t="shared" si="145"/>
        <v>0</v>
      </c>
      <c r="M412" s="98" t="e">
        <f t="shared" si="146"/>
        <v>#VALUE!</v>
      </c>
      <c r="N412" s="98" t="e">
        <f t="shared" si="147"/>
        <v>#VALUE!</v>
      </c>
      <c r="O412" s="97"/>
      <c r="P412" s="98" t="e">
        <f t="shared" si="129"/>
        <v>#VALUE!</v>
      </c>
      <c r="Q412" s="99" t="e">
        <f t="shared" si="138"/>
        <v>#VALUE!</v>
      </c>
      <c r="R412" s="100"/>
      <c r="S412" s="5"/>
      <c r="T412" s="28">
        <f t="shared" si="139"/>
        <v>0</v>
      </c>
      <c r="U412" s="101">
        <v>66140</v>
      </c>
      <c r="V412" s="102">
        <f t="shared" si="142"/>
        <v>0</v>
      </c>
      <c r="W412" s="101"/>
      <c r="X412" s="101"/>
      <c r="Y412" s="102">
        <f t="shared" si="148"/>
        <v>0</v>
      </c>
      <c r="Z412" s="102">
        <f t="shared" si="141"/>
        <v>0</v>
      </c>
      <c r="AA412" s="102" t="e">
        <f t="shared" si="143"/>
        <v>#VALUE!</v>
      </c>
    </row>
    <row r="413" spans="1:27" ht="17.25">
      <c r="A413" s="5"/>
      <c r="B413" s="5"/>
      <c r="C413" s="93"/>
      <c r="D413" s="193"/>
      <c r="E413" s="94"/>
      <c r="F413" s="95"/>
      <c r="G413" s="96" t="str">
        <f t="shared" si="132"/>
        <v>Error</v>
      </c>
      <c r="H413" s="97">
        <v>14400</v>
      </c>
      <c r="I413" s="98" t="e">
        <f t="shared" si="144"/>
        <v>#VALUE!</v>
      </c>
      <c r="J413" s="88" t="e">
        <f t="shared" si="128"/>
        <v>#VALUE!</v>
      </c>
      <c r="K413" s="98">
        <f t="shared" si="134"/>
        <v>0</v>
      </c>
      <c r="L413" s="98">
        <f t="shared" si="145"/>
        <v>0</v>
      </c>
      <c r="M413" s="98" t="e">
        <f t="shared" si="146"/>
        <v>#VALUE!</v>
      </c>
      <c r="N413" s="98" t="e">
        <f t="shared" si="147"/>
        <v>#VALUE!</v>
      </c>
      <c r="O413" s="97"/>
      <c r="P413" s="98" t="e">
        <f t="shared" si="129"/>
        <v>#VALUE!</v>
      </c>
      <c r="Q413" s="99" t="e">
        <f t="shared" si="138"/>
        <v>#VALUE!</v>
      </c>
      <c r="R413" s="100"/>
      <c r="S413" s="5"/>
      <c r="T413" s="28">
        <f t="shared" si="139"/>
        <v>0</v>
      </c>
      <c r="U413" s="101">
        <v>66140</v>
      </c>
      <c r="V413" s="102">
        <f t="shared" si="142"/>
        <v>0</v>
      </c>
      <c r="W413" s="101"/>
      <c r="X413" s="101"/>
      <c r="Y413" s="102">
        <f t="shared" si="148"/>
        <v>0</v>
      </c>
      <c r="Z413" s="102">
        <f t="shared" si="141"/>
        <v>0</v>
      </c>
      <c r="AA413" s="102" t="e">
        <f t="shared" si="143"/>
        <v>#VALUE!</v>
      </c>
    </row>
    <row r="414" spans="1:27" ht="17.25">
      <c r="A414" s="5"/>
      <c r="B414" s="5"/>
      <c r="C414" s="93"/>
      <c r="D414" s="193"/>
      <c r="E414" s="94"/>
      <c r="F414" s="95"/>
      <c r="G414" s="96" t="str">
        <f t="shared" si="132"/>
        <v>Error</v>
      </c>
      <c r="H414" s="97">
        <v>14400</v>
      </c>
      <c r="I414" s="98" t="e">
        <f t="shared" si="144"/>
        <v>#VALUE!</v>
      </c>
      <c r="J414" s="88" t="e">
        <f t="shared" si="128"/>
        <v>#VALUE!</v>
      </c>
      <c r="K414" s="98">
        <f t="shared" si="134"/>
        <v>0</v>
      </c>
      <c r="L414" s="98">
        <f t="shared" si="145"/>
        <v>0</v>
      </c>
      <c r="M414" s="98" t="e">
        <f t="shared" si="146"/>
        <v>#VALUE!</v>
      </c>
      <c r="N414" s="98" t="e">
        <f t="shared" si="147"/>
        <v>#VALUE!</v>
      </c>
      <c r="O414" s="97"/>
      <c r="P414" s="98" t="e">
        <f t="shared" si="129"/>
        <v>#VALUE!</v>
      </c>
      <c r="Q414" s="99" t="e">
        <f t="shared" si="138"/>
        <v>#VALUE!</v>
      </c>
      <c r="R414" s="100"/>
      <c r="S414" s="5"/>
      <c r="T414" s="28">
        <f t="shared" si="139"/>
        <v>0</v>
      </c>
      <c r="U414" s="101">
        <v>66140</v>
      </c>
      <c r="V414" s="102">
        <f t="shared" si="142"/>
        <v>0</v>
      </c>
      <c r="W414" s="101"/>
      <c r="X414" s="101"/>
      <c r="Y414" s="102">
        <f t="shared" si="148"/>
        <v>0</v>
      </c>
      <c r="Z414" s="102">
        <f t="shared" si="141"/>
        <v>0</v>
      </c>
      <c r="AA414" s="102" t="e">
        <f t="shared" si="143"/>
        <v>#VALUE!</v>
      </c>
    </row>
    <row r="415" spans="1:27" ht="17.25">
      <c r="A415" s="5"/>
      <c r="B415" s="5"/>
      <c r="C415" s="93"/>
      <c r="D415" s="193"/>
      <c r="E415" s="84"/>
      <c r="F415" s="85"/>
      <c r="G415" s="86" t="str">
        <f t="shared" si="132"/>
        <v>Error</v>
      </c>
      <c r="H415" s="87">
        <v>14400</v>
      </c>
      <c r="I415" s="88" t="e">
        <f t="shared" si="144"/>
        <v>#VALUE!</v>
      </c>
      <c r="J415" s="88" t="e">
        <f t="shared" si="128"/>
        <v>#VALUE!</v>
      </c>
      <c r="K415" s="88">
        <f t="shared" si="134"/>
        <v>0</v>
      </c>
      <c r="L415" s="88">
        <f t="shared" si="145"/>
        <v>0</v>
      </c>
      <c r="M415" s="88" t="e">
        <f t="shared" si="146"/>
        <v>#VALUE!</v>
      </c>
      <c r="N415" s="88" t="e">
        <f t="shared" si="147"/>
        <v>#VALUE!</v>
      </c>
      <c r="O415" s="87"/>
      <c r="P415" s="88" t="e">
        <f t="shared" si="129"/>
        <v>#VALUE!</v>
      </c>
      <c r="Q415" s="89" t="e">
        <f t="shared" si="138"/>
        <v>#VALUE!</v>
      </c>
      <c r="R415" s="90"/>
      <c r="S415" s="82"/>
      <c r="T415" s="28">
        <f t="shared" si="139"/>
        <v>0</v>
      </c>
      <c r="U415" s="91">
        <v>66140</v>
      </c>
      <c r="V415" s="92">
        <f t="shared" si="142"/>
        <v>0</v>
      </c>
      <c r="W415" s="91"/>
      <c r="X415" s="91"/>
      <c r="Y415" s="92">
        <f t="shared" si="148"/>
        <v>0</v>
      </c>
      <c r="Z415" s="92">
        <f t="shared" si="141"/>
        <v>0</v>
      </c>
      <c r="AA415" s="92" t="e">
        <f t="shared" si="143"/>
        <v>#VALUE!</v>
      </c>
    </row>
    <row r="416" spans="1:27" ht="17.25">
      <c r="A416" s="5"/>
      <c r="B416" s="5"/>
      <c r="C416" s="93"/>
      <c r="D416" s="193"/>
      <c r="E416" s="94"/>
      <c r="F416" s="95"/>
      <c r="G416" s="96" t="str">
        <f t="shared" si="132"/>
        <v>Error</v>
      </c>
      <c r="H416" s="97">
        <v>14400</v>
      </c>
      <c r="I416" s="98" t="e">
        <f t="shared" si="144"/>
        <v>#VALUE!</v>
      </c>
      <c r="J416" s="88" t="e">
        <f t="shared" si="128"/>
        <v>#VALUE!</v>
      </c>
      <c r="K416" s="98">
        <f t="shared" si="134"/>
        <v>0</v>
      </c>
      <c r="L416" s="98">
        <f t="shared" si="145"/>
        <v>0</v>
      </c>
      <c r="M416" s="98" t="e">
        <f t="shared" si="146"/>
        <v>#VALUE!</v>
      </c>
      <c r="N416" s="98" t="e">
        <f t="shared" si="147"/>
        <v>#VALUE!</v>
      </c>
      <c r="O416" s="97"/>
      <c r="P416" s="98" t="e">
        <f t="shared" si="129"/>
        <v>#VALUE!</v>
      </c>
      <c r="Q416" s="99" t="e">
        <f t="shared" si="138"/>
        <v>#VALUE!</v>
      </c>
      <c r="R416" s="100"/>
      <c r="S416" s="5"/>
      <c r="T416" s="28">
        <f t="shared" si="139"/>
        <v>0</v>
      </c>
      <c r="U416" s="101">
        <v>66140</v>
      </c>
      <c r="V416" s="102">
        <f t="shared" si="142"/>
        <v>0</v>
      </c>
      <c r="W416" s="101"/>
      <c r="X416" s="101"/>
      <c r="Y416" s="102">
        <f t="shared" si="148"/>
        <v>0</v>
      </c>
      <c r="Z416" s="102">
        <f t="shared" si="141"/>
        <v>0</v>
      </c>
      <c r="AA416" s="102" t="e">
        <f t="shared" si="143"/>
        <v>#VALUE!</v>
      </c>
    </row>
    <row r="417" spans="1:29" ht="17.25">
      <c r="A417" s="5"/>
      <c r="B417" s="5"/>
      <c r="C417" s="93"/>
      <c r="D417" s="193"/>
      <c r="E417" s="94"/>
      <c r="F417" s="95"/>
      <c r="G417" s="96" t="str">
        <f t="shared" si="132"/>
        <v>Error</v>
      </c>
      <c r="H417" s="97">
        <v>14400</v>
      </c>
      <c r="I417" s="98" t="e">
        <f t="shared" si="144"/>
        <v>#VALUE!</v>
      </c>
      <c r="J417" s="88" t="e">
        <f t="shared" si="128"/>
        <v>#VALUE!</v>
      </c>
      <c r="K417" s="98">
        <f t="shared" si="134"/>
        <v>0</v>
      </c>
      <c r="L417" s="98">
        <f t="shared" si="145"/>
        <v>0</v>
      </c>
      <c r="M417" s="98" t="e">
        <f t="shared" si="146"/>
        <v>#VALUE!</v>
      </c>
      <c r="N417" s="98" t="e">
        <f t="shared" si="147"/>
        <v>#VALUE!</v>
      </c>
      <c r="O417" s="97"/>
      <c r="P417" s="98" t="e">
        <f t="shared" si="129"/>
        <v>#VALUE!</v>
      </c>
      <c r="Q417" s="99" t="e">
        <f t="shared" si="138"/>
        <v>#VALUE!</v>
      </c>
      <c r="R417" s="100"/>
      <c r="S417" s="5"/>
      <c r="T417" s="28">
        <f t="shared" si="139"/>
        <v>0</v>
      </c>
      <c r="U417" s="101">
        <v>66140</v>
      </c>
      <c r="V417" s="102">
        <f t="shared" si="142"/>
        <v>0</v>
      </c>
      <c r="W417" s="101"/>
      <c r="X417" s="101"/>
      <c r="Y417" s="102">
        <f t="shared" si="148"/>
        <v>0</v>
      </c>
      <c r="Z417" s="102">
        <f t="shared" si="141"/>
        <v>0</v>
      </c>
      <c r="AA417" s="102" t="e">
        <f t="shared" si="143"/>
        <v>#VALUE!</v>
      </c>
    </row>
    <row r="418" spans="1:29" ht="17.25">
      <c r="A418" s="5"/>
      <c r="B418" s="5"/>
      <c r="C418" s="93"/>
      <c r="D418" s="193"/>
      <c r="E418" s="94"/>
      <c r="F418" s="95"/>
      <c r="G418" s="96" t="str">
        <f t="shared" si="132"/>
        <v>Error</v>
      </c>
      <c r="H418" s="97">
        <v>14400</v>
      </c>
      <c r="I418" s="98" t="e">
        <f t="shared" si="144"/>
        <v>#VALUE!</v>
      </c>
      <c r="J418" s="88" t="e">
        <f t="shared" ref="J418:J425" si="149">IF(I418&lt;=59525,59525,I418)</f>
        <v>#VALUE!</v>
      </c>
      <c r="K418" s="98">
        <f t="shared" si="134"/>
        <v>0</v>
      </c>
      <c r="L418" s="98">
        <f t="shared" si="145"/>
        <v>0</v>
      </c>
      <c r="M418" s="98" t="e">
        <f t="shared" si="146"/>
        <v>#VALUE!</v>
      </c>
      <c r="N418" s="98" t="e">
        <f t="shared" si="147"/>
        <v>#VALUE!</v>
      </c>
      <c r="O418" s="97"/>
      <c r="P418" s="98" t="e">
        <f t="shared" ref="P418:P425" si="150">M418+N418+O418</f>
        <v>#VALUE!</v>
      </c>
      <c r="Q418" s="99" t="e">
        <f t="shared" si="138"/>
        <v>#VALUE!</v>
      </c>
      <c r="R418" s="100"/>
      <c r="S418" s="5"/>
      <c r="T418" s="28">
        <f t="shared" si="139"/>
        <v>0</v>
      </c>
      <c r="U418" s="101">
        <v>66140</v>
      </c>
      <c r="V418" s="102">
        <f t="shared" ref="V418:V425" si="151">+U418*T418</f>
        <v>0</v>
      </c>
      <c r="W418" s="101"/>
      <c r="X418" s="101"/>
      <c r="Y418" s="102">
        <f t="shared" si="148"/>
        <v>0</v>
      </c>
      <c r="Z418" s="102">
        <f t="shared" si="141"/>
        <v>0</v>
      </c>
      <c r="AA418" s="102" t="e">
        <f t="shared" ref="AA418:AA425" si="152">+Z418+Q418</f>
        <v>#VALUE!</v>
      </c>
    </row>
    <row r="419" spans="1:29" ht="17.25">
      <c r="A419" s="5"/>
      <c r="B419" s="5"/>
      <c r="C419" s="93"/>
      <c r="D419" s="193"/>
      <c r="E419" s="94"/>
      <c r="F419" s="95"/>
      <c r="G419" s="96" t="str">
        <f t="shared" ref="G419:G425" si="153">IF($C419="ստորաբաժանման պետ",IF(F419=0,2.28,IF(F419=1,2.35,IF(F419=2,2.43,IF(F419=3,2.5,IF(OR(F419=4,F419=5),2.58,IF(OR(F419=6,F419=7),2.66,IF(OR(F419=8,F419=9),2.75,IF(OR(F419=10,F419=11,F419=12),2.83,IF(OR(F419=13,F419=14,F419=15),2.92,IF(OR(F419=16,F419=17,F419=18),3.01,3.11)))))))))),IF($C419="ավագ կարգադրիչ",IF(F419=0,1.96,IF(F419=1,2.02,IF(F419=2,2.08,IF(F419=3,2.15,IF(OR(F419=4,F419=5),2.21,IF(OR(F419=6,F419=7),2.28,IF(OR(F419=8,F419=9),2.35,IF(OR(F419=10,F419=11,F419=12),2.42,IF(OR(F419=13,F419=14,F419=15),2.5,IF(OR(F419=16,F419=17,F419=18),2.58,2.66)))))))))),IF($C419="կարգադրիչ",IF(F419=0,1.45,IF(F419=1,1.49,IF(F419=2,1.54,IF(F419=3,1.59,IF(OR(F419=4,F419=5),1.9,IF(OR(F419=6,F419=7),1.96,IF(OR(F419=8,F419=9),1.73,IF(OR(F419=10,F419=11,F419=12),1.79,IF(OR(F419=13,F419=14,F419=15),1.84,IF(OR(F419=16,F419=17,F419=18),1.9,1.95)))))))))), "Error")))</f>
        <v>Error</v>
      </c>
      <c r="H419" s="97">
        <v>14400</v>
      </c>
      <c r="I419" s="98" t="e">
        <f t="shared" si="144"/>
        <v>#VALUE!</v>
      </c>
      <c r="J419" s="88" t="e">
        <f t="shared" si="149"/>
        <v>#VALUE!</v>
      </c>
      <c r="K419" s="98">
        <f t="shared" ref="K419:K425" si="154">IF($D419="գեներալ-մայոր",2.91,IF($D419="գնդապետ",2.38,IF($D419="փոխգնդապետ",2.25,IF($D419="մայոր",1.85,IF($D419="կապիտան",1.72,IF($D419="ավագ լեյտենանտ",1.59,IF($D419="լեյտենանտ",1.46,IF($D419="ավագ ենթասպա",1.06,IF($D419="ենթասպա",0.93,IF($D419="ավագ",0.79,IF($D419="ավագ սերժանտ",0.66,IF($D419="սերժանտ",0.53,IF($D419="կրտսեր սերժանտ",0.4,0)))))))))))))</f>
        <v>0</v>
      </c>
      <c r="L419" s="98">
        <f t="shared" si="145"/>
        <v>0</v>
      </c>
      <c r="M419" s="98" t="e">
        <f t="shared" si="146"/>
        <v>#VALUE!</v>
      </c>
      <c r="N419" s="98" t="e">
        <f t="shared" si="147"/>
        <v>#VALUE!</v>
      </c>
      <c r="O419" s="97"/>
      <c r="P419" s="98" t="e">
        <f t="shared" si="150"/>
        <v>#VALUE!</v>
      </c>
      <c r="Q419" s="99" t="e">
        <f t="shared" ref="Q419:Q425" si="155">P419*6.565</f>
        <v>#VALUE!</v>
      </c>
      <c r="R419" s="100"/>
      <c r="S419" s="5"/>
      <c r="T419" s="28">
        <f t="shared" ref="T419:T425" si="156">IF(E419&lt;1,0,IF(D419="Բ-1",IF(F419=0,6.94,IF(F419=1,7.17,IF(F419=2,7.41,IF(F419=3,7.66,IF(OR(F419=5,F419=4),7.92,IF(OR(F419=6,F419=7),8.18,IF(OR(F419=8,F419=9),8.46,IF(OR(F419=10,F419=11,F419=12),8.74,IF(OR(F419=13,F419=14,F419=15),9.03,IF(OR(F419=16,F419=17,F419=18),9.33,9.65)))))))))),IF(D419="Բ-2", IF(F419=0,5.71,IF(F419=1,5.89,IF(F419=2,6.09,IF(F419=3,6.29,IF(OR(F419=5,F419=4),6.5,IF(OR(F419=6,F419=7),6.72,IF(OR(F419=8,F419=9),6.94,IF(OR(F419=10,F419=11,F419=12),7.17,IF(OR(F419=13,F419=14,F419=15),7.41,IF(OR(F419=16,F419=17,F419=18),7.65,7.91)))))))))), IF(D419="Գ-1", IF(F419=0,4.7,IF(F419=1,4.86,IF(F419=2,5.01,IF(F419=3,5.18,IF(OR(F419=5,F419=4),5.35,IF(OR(F419=6,F419=7),5.52,IF(OR(F419=8,F419=9),5.71,IF(OR(F419=10,F419=11,F419=12),5.89,IF(OR(F419=13,F419=14,F419=15),6.09,IF(OR(F419=16,F419=17,F419=18),6.29,6.49)))))))))), IF(D419="Գ-2", IF(F419=0,3.88,IF(F419=1,4.01,IF(F419=2,4.14,IF(F419=3,4.27,IF(OR(F419=5,F419=4),4.41,IF(OR(F419=6,F419=7),4.55,IF(OR(F419=8,F419=9),4.7,IF(OR(F419=10,F419=11,F419=12),4.85,IF(OR(F419=13,F419=14,F419=15),5.01,IF(OR(F419=16,F419=17,F419=18),5.17,5.34)))))))))), IF(D419="Գ-3", IF(F419=0,3.21,IF(F419=1,3.31,IF(F419=2,3.42,IF(F419=3,3.53,IF(OR(F419=5,F419=4),3.64,IF(OR(F419=6,F419=7),3.76,IF(OR(F419=8,F419=9),3.88,IF(OR(F419=10,F419=11,F419=12),4.01,IF(OR(F419=13,F419=14,F419=15),4.13,IF(OR(F419=16,F419=17,F419=18),4.27,4.4)))))))))), IF(D419="Ա-1", IF(F419=0,2.66,IF(F419=1,2.75,IF(F419=2,2.83,IF(F419=3,2.92,IF(OR(F419=5,F419=4),3.02,IF(OR(F419=6,F419=7),3.11,IF(OR(F419=8,F419=9),3.21,IF(OR(F419=10,F419=11,F419=12),3.31,IF(OR(F419=13,F419=14,F419=15),3.42,IF(OR(F419=16,F419=17,F419=18),3.53,3.64)))))))))), IF(D419="Ա-2", IF(F419=0,2.28,IF(F419=1,2.35,IF(F419=2,2.43,IF(F419=3,2.5,IF(OR(F419=5,F419=4),2.58,IF(OR(F419=6,F419=7),2.66,IF(OR(F419=8,F419=9),2.75,IF(OR(F419=10,F419=11,F419=12),2.83,IF(OR(F419=13,F419=14,F419=15),2.92,IF(OR(F419=16,F419=17,F419=18),3.01,3.11)))))))))),IF(D419="Ա-3", IF(F419=0,1.96,IF(F419=1,2.02,IF(F419=2,2.08,IF(F419=3,2.15,IF(OR(F419=5,F419=4),2.21,IF(OR(F419=6,F419=7),2.28,IF(OR(F419=8,F419=9),2.35,IF(OR(F419=10,F419=11,F419=12),2.42,IF(OR(F419=13,F419=14,F419=15),2.5,IF(OR(F419=16,F419=17,F419=18),2.58,2.66)))))))))), IF(D419="Կ-1", IF(F419=0,1.68,IF(F419=1,1.73,IF(F419=2,1.79,IF(F419=3,1.84,IF(OR(F419=5,F419=4),1.9,IF(OR(F419=6,F419=7),1.96,IF(OR(F419=8,F419=9),2.02,IF(OR(F419=10,F419=11,F419=12),2.08,IF(OR(F419=13,F419=14,F419=15),2.14,IF(OR(F419=16,F419=17,F419=18),2.21,2.28)))))))))), IF(D419="Կ-2", IF(F419=0,1.45,IF(F419=1,1.49,IF(F419=2,1.54,IF(F419=3,1.59,IF(OR(F419=5,F419=4),1.63,IF(OR(F419=6,F419=7),1.68,IF(OR(F419=8,F419=9),1.73,IF(OR(F419=10,F419=11,F419=12),1.79,IF(OR(F419=13,F419=14,F419=15),1.84,IF(OR(F419=16,F419=17,F419=18),1.9,1.95)))))))))),IF(D419="Կ-3", IF(F419=0,1.25,IF(F419=1,1.29,IF(F419=2,1.33,IF(F419=3,1.37,IF(OR(F419=5,F419=4),1.41,IF(OR(F419=6,F419=7),1.45,IF(OR(F419=8,F419=9),1.49,IF(OR(F419=10,F419=11,F419=12),1.54,IF(OR(F419=13,F419=14,F419=15),1.58,IF(OR(F419=16,F419=17,F419=18),1.63,1.68)))))))))), "Error"))))))))))))</f>
        <v>0</v>
      </c>
      <c r="U419" s="101">
        <v>66140</v>
      </c>
      <c r="V419" s="102">
        <f t="shared" si="151"/>
        <v>0</v>
      </c>
      <c r="W419" s="101"/>
      <c r="X419" s="101"/>
      <c r="Y419" s="102">
        <f t="shared" si="148"/>
        <v>0</v>
      </c>
      <c r="Z419" s="102">
        <f t="shared" ref="Z419:Z425" si="157">+Y419*6.565</f>
        <v>0</v>
      </c>
      <c r="AA419" s="102" t="e">
        <f t="shared" si="152"/>
        <v>#VALUE!</v>
      </c>
    </row>
    <row r="420" spans="1:29" ht="17.25">
      <c r="A420" s="5"/>
      <c r="B420" s="5"/>
      <c r="C420" s="93"/>
      <c r="D420" s="193"/>
      <c r="E420" s="94"/>
      <c r="F420" s="95"/>
      <c r="G420" s="96" t="str">
        <f t="shared" si="153"/>
        <v>Error</v>
      </c>
      <c r="H420" s="97">
        <v>14400</v>
      </c>
      <c r="I420" s="98" t="e">
        <f t="shared" si="144"/>
        <v>#VALUE!</v>
      </c>
      <c r="J420" s="88" t="e">
        <f t="shared" si="149"/>
        <v>#VALUE!</v>
      </c>
      <c r="K420" s="98">
        <f t="shared" si="154"/>
        <v>0</v>
      </c>
      <c r="L420" s="98">
        <f t="shared" si="145"/>
        <v>0</v>
      </c>
      <c r="M420" s="98" t="e">
        <f t="shared" si="146"/>
        <v>#VALUE!</v>
      </c>
      <c r="N420" s="98" t="e">
        <f t="shared" si="147"/>
        <v>#VALUE!</v>
      </c>
      <c r="O420" s="97"/>
      <c r="P420" s="98" t="e">
        <f t="shared" si="150"/>
        <v>#VALUE!</v>
      </c>
      <c r="Q420" s="99" t="e">
        <f t="shared" si="155"/>
        <v>#VALUE!</v>
      </c>
      <c r="R420" s="100"/>
      <c r="S420" s="5"/>
      <c r="T420" s="28">
        <f t="shared" si="156"/>
        <v>0</v>
      </c>
      <c r="U420" s="101">
        <v>66140</v>
      </c>
      <c r="V420" s="102">
        <f t="shared" si="151"/>
        <v>0</v>
      </c>
      <c r="W420" s="101"/>
      <c r="X420" s="101"/>
      <c r="Y420" s="102">
        <f t="shared" si="148"/>
        <v>0</v>
      </c>
      <c r="Z420" s="102">
        <f t="shared" si="157"/>
        <v>0</v>
      </c>
      <c r="AA420" s="102" t="e">
        <f t="shared" si="152"/>
        <v>#VALUE!</v>
      </c>
    </row>
    <row r="421" spans="1:29" ht="17.25">
      <c r="A421" s="5"/>
      <c r="B421" s="5"/>
      <c r="C421" s="93"/>
      <c r="D421" s="193"/>
      <c r="E421" s="84"/>
      <c r="F421" s="85"/>
      <c r="G421" s="86" t="str">
        <f t="shared" si="153"/>
        <v>Error</v>
      </c>
      <c r="H421" s="87">
        <v>14400</v>
      </c>
      <c r="I421" s="88" t="e">
        <f t="shared" si="144"/>
        <v>#VALUE!</v>
      </c>
      <c r="J421" s="88" t="e">
        <f t="shared" si="149"/>
        <v>#VALUE!</v>
      </c>
      <c r="K421" s="88">
        <f t="shared" si="154"/>
        <v>0</v>
      </c>
      <c r="L421" s="88">
        <f t="shared" si="145"/>
        <v>0</v>
      </c>
      <c r="M421" s="88" t="e">
        <f t="shared" si="146"/>
        <v>#VALUE!</v>
      </c>
      <c r="N421" s="88" t="e">
        <f t="shared" si="147"/>
        <v>#VALUE!</v>
      </c>
      <c r="O421" s="87"/>
      <c r="P421" s="88" t="e">
        <f t="shared" si="150"/>
        <v>#VALUE!</v>
      </c>
      <c r="Q421" s="89" t="e">
        <f t="shared" si="155"/>
        <v>#VALUE!</v>
      </c>
      <c r="R421" s="90"/>
      <c r="S421" s="82"/>
      <c r="T421" s="28">
        <f t="shared" si="156"/>
        <v>0</v>
      </c>
      <c r="U421" s="91">
        <v>66140</v>
      </c>
      <c r="V421" s="92">
        <f t="shared" si="151"/>
        <v>0</v>
      </c>
      <c r="W421" s="91"/>
      <c r="X421" s="91"/>
      <c r="Y421" s="92">
        <f t="shared" si="148"/>
        <v>0</v>
      </c>
      <c r="Z421" s="92">
        <f t="shared" si="157"/>
        <v>0</v>
      </c>
      <c r="AA421" s="92" t="e">
        <f t="shared" si="152"/>
        <v>#VALUE!</v>
      </c>
    </row>
    <row r="422" spans="1:29" ht="17.25">
      <c r="A422" s="5"/>
      <c r="B422" s="5"/>
      <c r="C422" s="93"/>
      <c r="D422" s="193"/>
      <c r="E422" s="94"/>
      <c r="F422" s="95"/>
      <c r="G422" s="96" t="str">
        <f t="shared" si="153"/>
        <v>Error</v>
      </c>
      <c r="H422" s="97">
        <v>14400</v>
      </c>
      <c r="I422" s="98" t="e">
        <f t="shared" si="144"/>
        <v>#VALUE!</v>
      </c>
      <c r="J422" s="88" t="e">
        <f t="shared" si="149"/>
        <v>#VALUE!</v>
      </c>
      <c r="K422" s="98">
        <f t="shared" si="154"/>
        <v>0</v>
      </c>
      <c r="L422" s="98">
        <f t="shared" si="145"/>
        <v>0</v>
      </c>
      <c r="M422" s="98" t="e">
        <f t="shared" si="146"/>
        <v>#VALUE!</v>
      </c>
      <c r="N422" s="98" t="e">
        <f t="shared" si="147"/>
        <v>#VALUE!</v>
      </c>
      <c r="O422" s="97"/>
      <c r="P422" s="98" t="e">
        <f t="shared" si="150"/>
        <v>#VALUE!</v>
      </c>
      <c r="Q422" s="99" t="e">
        <f t="shared" si="155"/>
        <v>#VALUE!</v>
      </c>
      <c r="R422" s="100"/>
      <c r="S422" s="5"/>
      <c r="T422" s="28">
        <f t="shared" si="156"/>
        <v>0</v>
      </c>
      <c r="U422" s="101">
        <v>66140</v>
      </c>
      <c r="V422" s="102">
        <f t="shared" si="151"/>
        <v>0</v>
      </c>
      <c r="W422" s="101"/>
      <c r="X422" s="101"/>
      <c r="Y422" s="102">
        <f t="shared" si="148"/>
        <v>0</v>
      </c>
      <c r="Z422" s="102">
        <f t="shared" si="157"/>
        <v>0</v>
      </c>
      <c r="AA422" s="102" t="e">
        <f t="shared" si="152"/>
        <v>#VALUE!</v>
      </c>
    </row>
    <row r="423" spans="1:29" ht="17.25">
      <c r="A423" s="5"/>
      <c r="B423" s="5"/>
      <c r="C423" s="93"/>
      <c r="D423" s="193"/>
      <c r="E423" s="94"/>
      <c r="F423" s="95"/>
      <c r="G423" s="96" t="str">
        <f t="shared" si="153"/>
        <v>Error</v>
      </c>
      <c r="H423" s="97">
        <v>14400</v>
      </c>
      <c r="I423" s="98" t="e">
        <f t="shared" si="144"/>
        <v>#VALUE!</v>
      </c>
      <c r="J423" s="88" t="e">
        <f t="shared" si="149"/>
        <v>#VALUE!</v>
      </c>
      <c r="K423" s="98">
        <f t="shared" si="154"/>
        <v>0</v>
      </c>
      <c r="L423" s="98">
        <f t="shared" si="145"/>
        <v>0</v>
      </c>
      <c r="M423" s="98" t="e">
        <f t="shared" si="146"/>
        <v>#VALUE!</v>
      </c>
      <c r="N423" s="98" t="e">
        <f t="shared" si="147"/>
        <v>#VALUE!</v>
      </c>
      <c r="O423" s="97"/>
      <c r="P423" s="98" t="e">
        <f t="shared" si="150"/>
        <v>#VALUE!</v>
      </c>
      <c r="Q423" s="99" t="e">
        <f t="shared" si="155"/>
        <v>#VALUE!</v>
      </c>
      <c r="R423" s="100"/>
      <c r="S423" s="5"/>
      <c r="T423" s="28">
        <f t="shared" si="156"/>
        <v>0</v>
      </c>
      <c r="U423" s="101">
        <v>66140</v>
      </c>
      <c r="V423" s="102">
        <f t="shared" si="151"/>
        <v>0</v>
      </c>
      <c r="W423" s="101"/>
      <c r="X423" s="101"/>
      <c r="Y423" s="102">
        <f t="shared" si="148"/>
        <v>0</v>
      </c>
      <c r="Z423" s="102">
        <f t="shared" si="157"/>
        <v>0</v>
      </c>
      <c r="AA423" s="102" t="e">
        <f t="shared" si="152"/>
        <v>#VALUE!</v>
      </c>
    </row>
    <row r="424" spans="1:29" ht="17.25">
      <c r="A424" s="5"/>
      <c r="B424" s="5"/>
      <c r="C424" s="93"/>
      <c r="D424" s="193"/>
      <c r="E424" s="94"/>
      <c r="F424" s="95"/>
      <c r="G424" s="96" t="str">
        <f t="shared" si="153"/>
        <v>Error</v>
      </c>
      <c r="H424" s="97">
        <v>14400</v>
      </c>
      <c r="I424" s="98" t="e">
        <f t="shared" si="144"/>
        <v>#VALUE!</v>
      </c>
      <c r="J424" s="88" t="e">
        <f t="shared" si="149"/>
        <v>#VALUE!</v>
      </c>
      <c r="K424" s="98">
        <f t="shared" si="154"/>
        <v>0</v>
      </c>
      <c r="L424" s="98">
        <f t="shared" si="145"/>
        <v>0</v>
      </c>
      <c r="M424" s="98" t="e">
        <f t="shared" si="146"/>
        <v>#VALUE!</v>
      </c>
      <c r="N424" s="98" t="e">
        <f t="shared" si="147"/>
        <v>#VALUE!</v>
      </c>
      <c r="O424" s="97"/>
      <c r="P424" s="98" t="e">
        <f t="shared" si="150"/>
        <v>#VALUE!</v>
      </c>
      <c r="Q424" s="99" t="e">
        <f t="shared" si="155"/>
        <v>#VALUE!</v>
      </c>
      <c r="R424" s="100"/>
      <c r="S424" s="5"/>
      <c r="T424" s="28">
        <f t="shared" si="156"/>
        <v>0</v>
      </c>
      <c r="U424" s="101">
        <v>66140</v>
      </c>
      <c r="V424" s="102">
        <f t="shared" si="151"/>
        <v>0</v>
      </c>
      <c r="W424" s="101"/>
      <c r="X424" s="101"/>
      <c r="Y424" s="102">
        <f t="shared" si="148"/>
        <v>0</v>
      </c>
      <c r="Z424" s="102">
        <f t="shared" si="157"/>
        <v>0</v>
      </c>
      <c r="AA424" s="102" t="e">
        <f t="shared" si="152"/>
        <v>#VALUE!</v>
      </c>
    </row>
    <row r="425" spans="1:29" ht="18" thickBot="1">
      <c r="A425" s="103"/>
      <c r="B425" s="103"/>
      <c r="C425" s="104"/>
      <c r="D425" s="194"/>
      <c r="E425" s="105"/>
      <c r="F425" s="106"/>
      <c r="G425" s="107" t="str">
        <f t="shared" si="153"/>
        <v>Error</v>
      </c>
      <c r="H425" s="108">
        <v>14400</v>
      </c>
      <c r="I425" s="109" t="e">
        <f t="shared" si="144"/>
        <v>#VALUE!</v>
      </c>
      <c r="J425" s="88" t="e">
        <f t="shared" si="149"/>
        <v>#VALUE!</v>
      </c>
      <c r="K425" s="109">
        <f t="shared" si="154"/>
        <v>0</v>
      </c>
      <c r="L425" s="109">
        <f t="shared" si="145"/>
        <v>0</v>
      </c>
      <c r="M425" s="109" t="e">
        <f t="shared" si="146"/>
        <v>#VALUE!</v>
      </c>
      <c r="N425" s="109" t="e">
        <f t="shared" si="147"/>
        <v>#VALUE!</v>
      </c>
      <c r="O425" s="108"/>
      <c r="P425" s="109" t="e">
        <f t="shared" si="150"/>
        <v>#VALUE!</v>
      </c>
      <c r="Q425" s="110" t="e">
        <f t="shared" si="155"/>
        <v>#VALUE!</v>
      </c>
      <c r="R425" s="111"/>
      <c r="S425" s="103"/>
      <c r="T425" s="28">
        <f t="shared" si="156"/>
        <v>0</v>
      </c>
      <c r="U425" s="112">
        <v>66140</v>
      </c>
      <c r="V425" s="113">
        <f t="shared" si="151"/>
        <v>0</v>
      </c>
      <c r="W425" s="112"/>
      <c r="X425" s="112"/>
      <c r="Y425" s="113">
        <f t="shared" si="148"/>
        <v>0</v>
      </c>
      <c r="Z425" s="113">
        <f t="shared" si="157"/>
        <v>0</v>
      </c>
      <c r="AA425" s="113" t="e">
        <f t="shared" si="152"/>
        <v>#VALUE!</v>
      </c>
    </row>
    <row r="426" spans="1:29" s="120" customFormat="1" ht="15.75" thickBot="1">
      <c r="A426" s="1095" t="s">
        <v>47</v>
      </c>
      <c r="B426" s="1096"/>
      <c r="C426" s="1096"/>
      <c r="D426" s="1096"/>
      <c r="E426" s="114">
        <f>SUM(E354:E425)</f>
        <v>0</v>
      </c>
      <c r="F426" s="115"/>
      <c r="G426" s="116">
        <f>SUM(G354:G425)</f>
        <v>0</v>
      </c>
      <c r="H426" s="117"/>
      <c r="I426" s="118" t="e">
        <f t="shared" ref="I426:R426" si="158">SUM(I354:I425)</f>
        <v>#VALUE!</v>
      </c>
      <c r="J426" s="118" t="e">
        <f t="shared" si="158"/>
        <v>#VALUE!</v>
      </c>
      <c r="K426" s="118">
        <f t="shared" si="158"/>
        <v>0</v>
      </c>
      <c r="L426" s="118">
        <f t="shared" si="158"/>
        <v>0</v>
      </c>
      <c r="M426" s="118" t="e">
        <f t="shared" si="158"/>
        <v>#VALUE!</v>
      </c>
      <c r="N426" s="118" t="e">
        <f t="shared" si="158"/>
        <v>#VALUE!</v>
      </c>
      <c r="O426" s="117">
        <f t="shared" si="158"/>
        <v>0</v>
      </c>
      <c r="P426" s="118" t="e">
        <f t="shared" si="158"/>
        <v>#VALUE!</v>
      </c>
      <c r="Q426" s="119" t="e">
        <f t="shared" si="158"/>
        <v>#VALUE!</v>
      </c>
      <c r="R426" s="116">
        <f t="shared" si="158"/>
        <v>0</v>
      </c>
      <c r="S426" s="117"/>
      <c r="T426" s="117"/>
      <c r="U426" s="117"/>
      <c r="V426" s="118">
        <f t="shared" ref="V426:AA426" si="159">SUM(V354:V425)</f>
        <v>0</v>
      </c>
      <c r="W426" s="118">
        <f t="shared" si="159"/>
        <v>0</v>
      </c>
      <c r="X426" s="118">
        <f t="shared" si="159"/>
        <v>0</v>
      </c>
      <c r="Y426" s="118">
        <f t="shared" si="159"/>
        <v>0</v>
      </c>
      <c r="Z426" s="118">
        <f t="shared" si="159"/>
        <v>0</v>
      </c>
      <c r="AA426" s="119" t="e">
        <f t="shared" si="159"/>
        <v>#VALUE!</v>
      </c>
    </row>
    <row r="428" spans="1:29" ht="15.75" thickBot="1"/>
    <row r="429" spans="1:29" s="38" customFormat="1" ht="36.75" customHeight="1" thickBot="1">
      <c r="A429" s="1083" t="s">
        <v>49</v>
      </c>
      <c r="B429" s="1084"/>
      <c r="C429" s="1084"/>
      <c r="D429" s="1085"/>
      <c r="E429" s="1086" t="s">
        <v>345</v>
      </c>
      <c r="F429" s="1087"/>
      <c r="G429" s="1087"/>
      <c r="H429" s="1087"/>
      <c r="I429" s="1087"/>
      <c r="J429" s="1087"/>
      <c r="K429" s="1087"/>
      <c r="L429" s="1087"/>
      <c r="M429" s="1087"/>
      <c r="N429" s="1087"/>
      <c r="O429" s="1087"/>
      <c r="P429" s="1087"/>
      <c r="Q429" s="1087"/>
      <c r="R429" s="1087"/>
      <c r="S429" s="1087"/>
      <c r="T429" s="1087"/>
      <c r="U429" s="1087"/>
      <c r="V429" s="1087"/>
      <c r="W429" s="1087"/>
      <c r="X429" s="1087"/>
      <c r="Y429" s="1087"/>
      <c r="Z429" s="1087"/>
      <c r="AA429" s="1088"/>
    </row>
    <row r="430" spans="1:29" s="38" customFormat="1" ht="23.25" customHeight="1" thickBot="1">
      <c r="A430" s="1089" t="s">
        <v>325</v>
      </c>
      <c r="B430" s="1090"/>
      <c r="C430" s="1090"/>
      <c r="D430" s="1091"/>
      <c r="E430" s="1092" t="s">
        <v>51</v>
      </c>
      <c r="F430" s="1093"/>
      <c r="G430" s="1093"/>
      <c r="H430" s="1093"/>
      <c r="I430" s="1093"/>
      <c r="J430" s="1093"/>
      <c r="K430" s="1093"/>
      <c r="L430" s="1093"/>
      <c r="M430" s="1093"/>
      <c r="N430" s="1093"/>
      <c r="O430" s="1093"/>
      <c r="P430" s="1093"/>
      <c r="Q430" s="1094"/>
      <c r="R430" s="1097" t="s">
        <v>52</v>
      </c>
      <c r="S430" s="1098"/>
      <c r="T430" s="1098"/>
      <c r="U430" s="1098"/>
      <c r="V430" s="1098"/>
      <c r="W430" s="1098"/>
      <c r="X430" s="1098"/>
      <c r="Y430" s="1098"/>
      <c r="Z430" s="1098"/>
      <c r="AA430" s="1099"/>
    </row>
    <row r="431" spans="1:29" s="62" customFormat="1" ht="162" customHeight="1" thickBot="1">
      <c r="A431" s="63" t="s">
        <v>10</v>
      </c>
      <c r="B431" s="64" t="s">
        <v>326</v>
      </c>
      <c r="C431" s="64" t="s">
        <v>55</v>
      </c>
      <c r="D431" s="65" t="s">
        <v>327</v>
      </c>
      <c r="E431" s="66" t="s">
        <v>1</v>
      </c>
      <c r="F431" s="67" t="s">
        <v>328</v>
      </c>
      <c r="G431" s="67" t="s">
        <v>329</v>
      </c>
      <c r="H431" s="67" t="s">
        <v>330</v>
      </c>
      <c r="I431" s="67" t="s">
        <v>331</v>
      </c>
      <c r="J431" s="67" t="s">
        <v>332</v>
      </c>
      <c r="K431" s="67" t="s">
        <v>333</v>
      </c>
      <c r="L431" s="67" t="s">
        <v>334</v>
      </c>
      <c r="M431" s="67" t="s">
        <v>335</v>
      </c>
      <c r="N431" s="67" t="s">
        <v>336</v>
      </c>
      <c r="O431" s="67" t="s">
        <v>30</v>
      </c>
      <c r="P431" s="68" t="s">
        <v>60</v>
      </c>
      <c r="Q431" s="69" t="s">
        <v>337</v>
      </c>
      <c r="R431" s="70" t="s">
        <v>1</v>
      </c>
      <c r="S431" s="71" t="s">
        <v>328</v>
      </c>
      <c r="T431" s="71" t="s">
        <v>91</v>
      </c>
      <c r="U431" s="71" t="s">
        <v>338</v>
      </c>
      <c r="V431" s="71" t="s">
        <v>331</v>
      </c>
      <c r="W431" s="71" t="str">
        <f>+J431</f>
        <v>Սահմանվող պաշտոնային դրույքաչափ /հաշվի առնելով  նվազագույն ամսական աշխատավարձը - 50000 դրամ/</v>
      </c>
      <c r="X431" s="71" t="s">
        <v>30</v>
      </c>
      <c r="Y431" s="68" t="s">
        <v>60</v>
      </c>
      <c r="Z431" s="71" t="s">
        <v>339</v>
      </c>
      <c r="AA431" s="72" t="s">
        <v>340</v>
      </c>
    </row>
    <row r="432" spans="1:29" s="81" customFormat="1" ht="17.25" customHeight="1" thickBot="1">
      <c r="A432" s="73">
        <v>1</v>
      </c>
      <c r="B432" s="74">
        <v>2</v>
      </c>
      <c r="C432" s="74">
        <v>3</v>
      </c>
      <c r="D432" s="75">
        <v>4</v>
      </c>
      <c r="E432" s="76">
        <v>5</v>
      </c>
      <c r="F432" s="74">
        <v>6</v>
      </c>
      <c r="G432" s="77">
        <v>7</v>
      </c>
      <c r="H432" s="74">
        <v>8</v>
      </c>
      <c r="I432" s="74">
        <v>9</v>
      </c>
      <c r="J432" s="77">
        <v>10</v>
      </c>
      <c r="K432" s="74">
        <v>11</v>
      </c>
      <c r="L432" s="74">
        <v>12</v>
      </c>
      <c r="M432" s="77">
        <v>13</v>
      </c>
      <c r="N432" s="74">
        <v>14</v>
      </c>
      <c r="O432" s="74">
        <v>15</v>
      </c>
      <c r="P432" s="77">
        <v>16</v>
      </c>
      <c r="Q432" s="78">
        <v>17</v>
      </c>
      <c r="R432" s="79">
        <v>18</v>
      </c>
      <c r="S432" s="77">
        <v>19</v>
      </c>
      <c r="T432" s="74">
        <v>20</v>
      </c>
      <c r="U432" s="74">
        <v>21</v>
      </c>
      <c r="V432" s="74">
        <v>22</v>
      </c>
      <c r="W432" s="74">
        <v>23</v>
      </c>
      <c r="X432" s="74">
        <v>24</v>
      </c>
      <c r="Y432" s="74">
        <v>25</v>
      </c>
      <c r="Z432" s="74">
        <v>26</v>
      </c>
      <c r="AA432" s="78">
        <v>27</v>
      </c>
      <c r="AB432" s="80"/>
      <c r="AC432" s="80"/>
    </row>
    <row r="433" spans="1:27" ht="17.25">
      <c r="A433" s="82"/>
      <c r="B433" s="82"/>
      <c r="C433" s="83"/>
      <c r="D433" s="192"/>
      <c r="E433" s="84"/>
      <c r="F433" s="85"/>
      <c r="G433" s="86" t="str">
        <f>IF($C433="ստորաբաժանման պետ",IF(F433=0,2.28,IF(F433=1,2.35,IF(F433=2,2.43,IF(F433=3,2.5,IF(OR(F433=4,F433=5),2.58,IF(OR(F433=6,F433=7),2.66,IF(OR(F433=8,F433=9),2.75,IF(OR(F433=10,F433=11,F433=12),2.83,IF(OR(F433=13,F433=14,F433=15),2.92,IF(OR(F433=16,F433=17,F433=18),3.01,3.11)))))))))),IF($C433="ավագ կարգադրիչ",IF(F433=0,1.96,IF(F433=1,2.02,IF(F433=2,2.08,IF(F433=3,2.15,IF(OR(F433=4,F433=5),2.21,IF(OR(F433=6,F433=7),2.28,IF(OR(F433=8,F433=9),2.35,IF(OR(F433=10,F433=11,F433=12),2.42,IF(OR(F433=13,F433=14,F433=15),2.5,IF(OR(F433=16,F433=17,F433=18),2.58,2.66)))))))))),IF($C433="կարգադրիչ",IF(F433=0,1.45,IF(F433=1,1.49,IF(F433=2,1.54,IF(F433=3,1.59,IF(OR(F433=4,F433=5),1.9,IF(OR(F433=6,F433=7),1.96,IF(OR(F433=8,F433=9),1.73,IF(OR(F433=10,F433=11,F433=12),1.79,IF(OR(F433=13,F433=14,F433=15),1.84,IF(OR(F433=16,F433=17,F433=18),1.9,1.95)))))))))), "Error")))</f>
        <v>Error</v>
      </c>
      <c r="H433" s="87">
        <v>14400</v>
      </c>
      <c r="I433" s="88" t="e">
        <f>G433*H433</f>
        <v>#VALUE!</v>
      </c>
      <c r="J433" s="88" t="e">
        <f t="shared" ref="J433:J496" si="160">IF(I433&lt;=59525,59525,I433)</f>
        <v>#VALUE!</v>
      </c>
      <c r="K433" s="88">
        <f>IF($D433="գեներալ-մայոր",2.91,IF($D433="գնդապետ",2.38,IF($D433="փոխգնդապետ",2.25,IF($D433="մայոր",1.85,IF($D433="կապիտան",1.72,IF($D433="ավագ լեյտենանտ",1.59,IF($D433="լեյտենանտ",1.46,IF($D433="ավագ ենթասպա",1.06,IF($D433="ենթասպա",0.93,IF($D433="ավագ",0.79,IF($D433="ավագ սերժանտ",0.66,IF($D433="սերժանտ",0.53,IF($D433="կրտսեր սերժանտ",0.4,0)))))))))))))</f>
        <v>0</v>
      </c>
      <c r="L433" s="88">
        <f>K433*H433</f>
        <v>0</v>
      </c>
      <c r="M433" s="88" t="e">
        <f>L433+J433</f>
        <v>#VALUE!</v>
      </c>
      <c r="N433" s="88" t="e">
        <f>IF(F433&lt;2,M433*0%,IF(F433&lt;5,M433*5%,IF(F433&lt;10,M433*10%,IF(F433&lt;15,M433*15%,IF(F433&lt;20,M433*20%,IF(F433&lt;25,M433*25%,IF(F433&gt;=25,M433*30%)))))))</f>
        <v>#VALUE!</v>
      </c>
      <c r="O433" s="87"/>
      <c r="P433" s="88" t="e">
        <f t="shared" ref="P433:P496" si="161">M433+N433+O433</f>
        <v>#VALUE!</v>
      </c>
      <c r="Q433" s="89" t="e">
        <f>P433*6.565</f>
        <v>#VALUE!</v>
      </c>
      <c r="R433" s="90"/>
      <c r="S433" s="82"/>
      <c r="T433" s="28">
        <f>IF(E433&lt;1,0,IF(D433="Բ-1",IF(F433=0,6.94,IF(F433=1,7.17,IF(F433=2,7.41,IF(F433=3,7.66,IF(OR(F433=5,F433=4),7.92,IF(OR(F433=6,F433=7),8.18,IF(OR(F433=8,F433=9),8.46,IF(OR(F433=10,F433=11,F433=12),8.74,IF(OR(F433=13,F433=14,F433=15),9.03,IF(OR(F433=16,F433=17,F433=18),9.33,9.65)))))))))),IF(D433="Բ-2", IF(F433=0,5.71,IF(F433=1,5.89,IF(F433=2,6.09,IF(F433=3,6.29,IF(OR(F433=5,F433=4),6.5,IF(OR(F433=6,F433=7),6.72,IF(OR(F433=8,F433=9),6.94,IF(OR(F433=10,F433=11,F433=12),7.17,IF(OR(F433=13,F433=14,F433=15),7.41,IF(OR(F433=16,F433=17,F433=18),7.65,7.91)))))))))), IF(D433="Գ-1", IF(F433=0,4.7,IF(F433=1,4.86,IF(F433=2,5.01,IF(F433=3,5.18,IF(OR(F433=5,F433=4),5.35,IF(OR(F433=6,F433=7),5.52,IF(OR(F433=8,F433=9),5.71,IF(OR(F433=10,F433=11,F433=12),5.89,IF(OR(F433=13,F433=14,F433=15),6.09,IF(OR(F433=16,F433=17,F433=18),6.29,6.49)))))))))), IF(D433="Գ-2", IF(F433=0,3.88,IF(F433=1,4.01,IF(F433=2,4.14,IF(F433=3,4.27,IF(OR(F433=5,F433=4),4.41,IF(OR(F433=6,F433=7),4.55,IF(OR(F433=8,F433=9),4.7,IF(OR(F433=10,F433=11,F433=12),4.85,IF(OR(F433=13,F433=14,F433=15),5.01,IF(OR(F433=16,F433=17,F433=18),5.17,5.34)))))))))), IF(D433="Գ-3", IF(F433=0,3.21,IF(F433=1,3.31,IF(F433=2,3.42,IF(F433=3,3.53,IF(OR(F433=5,F433=4),3.64,IF(OR(F433=6,F433=7),3.76,IF(OR(F433=8,F433=9),3.88,IF(OR(F433=10,F433=11,F433=12),4.01,IF(OR(F433=13,F433=14,F433=15),4.13,IF(OR(F433=16,F433=17,F433=18),4.27,4.4)))))))))), IF(D433="Ա-1", IF(F433=0,2.66,IF(F433=1,2.75,IF(F433=2,2.83,IF(F433=3,2.92,IF(OR(F433=5,F433=4),3.02,IF(OR(F433=6,F433=7),3.11,IF(OR(F433=8,F433=9),3.21,IF(OR(F433=10,F433=11,F433=12),3.31,IF(OR(F433=13,F433=14,F433=15),3.42,IF(OR(F433=16,F433=17,F433=18),3.53,3.64)))))))))), IF(D433="Ա-2", IF(F433=0,2.28,IF(F433=1,2.35,IF(F433=2,2.43,IF(F433=3,2.5,IF(OR(F433=5,F433=4),2.58,IF(OR(F433=6,F433=7),2.66,IF(OR(F433=8,F433=9),2.75,IF(OR(F433=10,F433=11,F433=12),2.83,IF(OR(F433=13,F433=14,F433=15),2.92,IF(OR(F433=16,F433=17,F433=18),3.01,3.11)))))))))),IF(D433="Ա-3", IF(F433=0,1.96,IF(F433=1,2.02,IF(F433=2,2.08,IF(F433=3,2.15,IF(OR(F433=5,F433=4),2.21,IF(OR(F433=6,F433=7),2.28,IF(OR(F433=8,F433=9),2.35,IF(OR(F433=10,F433=11,F433=12),2.42,IF(OR(F433=13,F433=14,F433=15),2.5,IF(OR(F433=16,F433=17,F433=18),2.58,2.66)))))))))), IF(D433="Կ-1", IF(F433=0,1.68,IF(F433=1,1.73,IF(F433=2,1.79,IF(F433=3,1.84,IF(OR(F433=5,F433=4),1.9,IF(OR(F433=6,F433=7),1.96,IF(OR(F433=8,F433=9),2.02,IF(OR(F433=10,F433=11,F433=12),2.08,IF(OR(F433=13,F433=14,F433=15),2.14,IF(OR(F433=16,F433=17,F433=18),2.21,2.28)))))))))), IF(D433="Կ-2", IF(F433=0,1.45,IF(F433=1,1.49,IF(F433=2,1.54,IF(F433=3,1.59,IF(OR(F433=5,F433=4),1.63,IF(OR(F433=6,F433=7),1.68,IF(OR(F433=8,F433=9),1.73,IF(OR(F433=10,F433=11,F433=12),1.79,IF(OR(F433=13,F433=14,F433=15),1.84,IF(OR(F433=16,F433=17,F433=18),1.9,1.95)))))))))),IF(D433="Կ-3", IF(F433=0,1.25,IF(F433=1,1.29,IF(F433=2,1.33,IF(F433=3,1.37,IF(OR(F433=5,F433=4),1.41,IF(OR(F433=6,F433=7),1.45,IF(OR(F433=8,F433=9),1.49,IF(OR(F433=10,F433=11,F433=12),1.54,IF(OR(F433=13,F433=14,F433=15),1.58,IF(OR(F433=16,F433=17,F433=18),1.63,1.68)))))))))), "Error"))))))))))))</f>
        <v>0</v>
      </c>
      <c r="U433" s="91">
        <v>66140</v>
      </c>
      <c r="V433" s="92">
        <f t="shared" ref="V433:V464" si="162">+U433*T433</f>
        <v>0</v>
      </c>
      <c r="W433" s="91"/>
      <c r="X433" s="91"/>
      <c r="Y433" s="92">
        <f>+V433+W433+X433</f>
        <v>0</v>
      </c>
      <c r="Z433" s="92">
        <f>+Y433*6.565</f>
        <v>0</v>
      </c>
      <c r="AA433" s="92" t="e">
        <f t="shared" ref="AA433:AA464" si="163">+Z433+Q433</f>
        <v>#VALUE!</v>
      </c>
    </row>
    <row r="434" spans="1:27" ht="17.25">
      <c r="A434" s="5"/>
      <c r="B434" s="5"/>
      <c r="C434" s="93"/>
      <c r="D434" s="193"/>
      <c r="E434" s="94"/>
      <c r="F434" s="95"/>
      <c r="G434" s="96" t="str">
        <f t="shared" ref="G434:G497" si="164">IF($C434="ստորաբաժանման պետ",IF(F434=0,2.28,IF(F434=1,2.35,IF(F434=2,2.43,IF(F434=3,2.5,IF(OR(F434=4,F434=5),2.58,IF(OR(F434=6,F434=7),2.66,IF(OR(F434=8,F434=9),2.75,IF(OR(F434=10,F434=11,F434=12),2.83,IF(OR(F434=13,F434=14,F434=15),2.92,IF(OR(F434=16,F434=17,F434=18),3.01,3.11)))))))))),IF($C434="ավագ կարգադրիչ",IF(F434=0,1.96,IF(F434=1,2.02,IF(F434=2,2.08,IF(F434=3,2.15,IF(OR(F434=4,F434=5),2.21,IF(OR(F434=6,F434=7),2.28,IF(OR(F434=8,F434=9),2.35,IF(OR(F434=10,F434=11,F434=12),2.42,IF(OR(F434=13,F434=14,F434=15),2.5,IF(OR(F434=16,F434=17,F434=18),2.58,2.66)))))))))),IF($C434="կարգադրիչ",IF(F434=0,1.45,IF(F434=1,1.49,IF(F434=2,1.54,IF(F434=3,1.59,IF(OR(F434=4,F434=5),1.9,IF(OR(F434=6,F434=7),1.96,IF(OR(F434=8,F434=9),1.73,IF(OR(F434=10,F434=11,F434=12),1.79,IF(OR(F434=13,F434=14,F434=15),1.84,IF(OR(F434=16,F434=17,F434=18),1.9,1.95)))))))))), "Error")))</f>
        <v>Error</v>
      </c>
      <c r="H434" s="97">
        <v>14400</v>
      </c>
      <c r="I434" s="98" t="e">
        <f t="shared" ref="I434:I487" si="165">G434*H434</f>
        <v>#VALUE!</v>
      </c>
      <c r="J434" s="88" t="e">
        <f t="shared" si="160"/>
        <v>#VALUE!</v>
      </c>
      <c r="K434" s="98">
        <f t="shared" ref="K434:K497" si="166">IF($D434="գեներալ-մայոր",2.91,IF($D434="գնդապետ",2.38,IF($D434="փոխգնդապետ",2.25,IF($D434="մայոր",1.85,IF($D434="կապիտան",1.72,IF($D434="ավագ լեյտենանտ",1.59,IF($D434="լեյտենանտ",1.46,IF($D434="ավագ ենթասպա",1.06,IF($D434="ենթասպա",0.93,IF($D434="ավագ",0.79,IF($D434="ավագ սերժանտ",0.66,IF($D434="սերժանտ",0.53,IF($D434="կրտսեր սերժանտ",0.4,0)))))))))))))</f>
        <v>0</v>
      </c>
      <c r="L434" s="98">
        <f t="shared" ref="L434:L487" si="167">K434*H434</f>
        <v>0</v>
      </c>
      <c r="M434" s="98" t="e">
        <f t="shared" ref="M434:M487" si="168">L434+J434</f>
        <v>#VALUE!</v>
      </c>
      <c r="N434" s="98" t="e">
        <f t="shared" ref="N434:N487" si="169">IF(F434&lt;2,M434*0%,IF(F434&lt;5,M434*5%,IF(F434&lt;10,M434*10%,IF(F434&lt;15,M434*15%,IF(F434&lt;20,M434*20%,IF(F434&lt;25,M434*25%,IF(F434&gt;=25,M434*30%)))))))</f>
        <v>#VALUE!</v>
      </c>
      <c r="O434" s="97"/>
      <c r="P434" s="98" t="e">
        <f t="shared" si="161"/>
        <v>#VALUE!</v>
      </c>
      <c r="Q434" s="99" t="e">
        <f t="shared" ref="Q434:Q497" si="170">P434*6.565</f>
        <v>#VALUE!</v>
      </c>
      <c r="R434" s="100"/>
      <c r="S434" s="5"/>
      <c r="T434" s="28">
        <f t="shared" ref="T434:T497" si="171">IF(E434&lt;1,0,IF(D434="Բ-1",IF(F434=0,6.94,IF(F434=1,7.17,IF(F434=2,7.41,IF(F434=3,7.66,IF(OR(F434=5,F434=4),7.92,IF(OR(F434=6,F434=7),8.18,IF(OR(F434=8,F434=9),8.46,IF(OR(F434=10,F434=11,F434=12),8.74,IF(OR(F434=13,F434=14,F434=15),9.03,IF(OR(F434=16,F434=17,F434=18),9.33,9.65)))))))))),IF(D434="Բ-2", IF(F434=0,5.71,IF(F434=1,5.89,IF(F434=2,6.09,IF(F434=3,6.29,IF(OR(F434=5,F434=4),6.5,IF(OR(F434=6,F434=7),6.72,IF(OR(F434=8,F434=9),6.94,IF(OR(F434=10,F434=11,F434=12),7.17,IF(OR(F434=13,F434=14,F434=15),7.41,IF(OR(F434=16,F434=17,F434=18),7.65,7.91)))))))))), IF(D434="Գ-1", IF(F434=0,4.7,IF(F434=1,4.86,IF(F434=2,5.01,IF(F434=3,5.18,IF(OR(F434=5,F434=4),5.35,IF(OR(F434=6,F434=7),5.52,IF(OR(F434=8,F434=9),5.71,IF(OR(F434=10,F434=11,F434=12),5.89,IF(OR(F434=13,F434=14,F434=15),6.09,IF(OR(F434=16,F434=17,F434=18),6.29,6.49)))))))))), IF(D434="Գ-2", IF(F434=0,3.88,IF(F434=1,4.01,IF(F434=2,4.14,IF(F434=3,4.27,IF(OR(F434=5,F434=4),4.41,IF(OR(F434=6,F434=7),4.55,IF(OR(F434=8,F434=9),4.7,IF(OR(F434=10,F434=11,F434=12),4.85,IF(OR(F434=13,F434=14,F434=15),5.01,IF(OR(F434=16,F434=17,F434=18),5.17,5.34)))))))))), IF(D434="Գ-3", IF(F434=0,3.21,IF(F434=1,3.31,IF(F434=2,3.42,IF(F434=3,3.53,IF(OR(F434=5,F434=4),3.64,IF(OR(F434=6,F434=7),3.76,IF(OR(F434=8,F434=9),3.88,IF(OR(F434=10,F434=11,F434=12),4.01,IF(OR(F434=13,F434=14,F434=15),4.13,IF(OR(F434=16,F434=17,F434=18),4.27,4.4)))))))))), IF(D434="Ա-1", IF(F434=0,2.66,IF(F434=1,2.75,IF(F434=2,2.83,IF(F434=3,2.92,IF(OR(F434=5,F434=4),3.02,IF(OR(F434=6,F434=7),3.11,IF(OR(F434=8,F434=9),3.21,IF(OR(F434=10,F434=11,F434=12),3.31,IF(OR(F434=13,F434=14,F434=15),3.42,IF(OR(F434=16,F434=17,F434=18),3.53,3.64)))))))))), IF(D434="Ա-2", IF(F434=0,2.28,IF(F434=1,2.35,IF(F434=2,2.43,IF(F434=3,2.5,IF(OR(F434=5,F434=4),2.58,IF(OR(F434=6,F434=7),2.66,IF(OR(F434=8,F434=9),2.75,IF(OR(F434=10,F434=11,F434=12),2.83,IF(OR(F434=13,F434=14,F434=15),2.92,IF(OR(F434=16,F434=17,F434=18),3.01,3.11)))))))))),IF(D434="Ա-3", IF(F434=0,1.96,IF(F434=1,2.02,IF(F434=2,2.08,IF(F434=3,2.15,IF(OR(F434=5,F434=4),2.21,IF(OR(F434=6,F434=7),2.28,IF(OR(F434=8,F434=9),2.35,IF(OR(F434=10,F434=11,F434=12),2.42,IF(OR(F434=13,F434=14,F434=15),2.5,IF(OR(F434=16,F434=17,F434=18),2.58,2.66)))))))))), IF(D434="Կ-1", IF(F434=0,1.68,IF(F434=1,1.73,IF(F434=2,1.79,IF(F434=3,1.84,IF(OR(F434=5,F434=4),1.9,IF(OR(F434=6,F434=7),1.96,IF(OR(F434=8,F434=9),2.02,IF(OR(F434=10,F434=11,F434=12),2.08,IF(OR(F434=13,F434=14,F434=15),2.14,IF(OR(F434=16,F434=17,F434=18),2.21,2.28)))))))))), IF(D434="Կ-2", IF(F434=0,1.45,IF(F434=1,1.49,IF(F434=2,1.54,IF(F434=3,1.59,IF(OR(F434=5,F434=4),1.63,IF(OR(F434=6,F434=7),1.68,IF(OR(F434=8,F434=9),1.73,IF(OR(F434=10,F434=11,F434=12),1.79,IF(OR(F434=13,F434=14,F434=15),1.84,IF(OR(F434=16,F434=17,F434=18),1.9,1.95)))))))))),IF(D434="Կ-3", IF(F434=0,1.25,IF(F434=1,1.29,IF(F434=2,1.33,IF(F434=3,1.37,IF(OR(F434=5,F434=4),1.41,IF(OR(F434=6,F434=7),1.45,IF(OR(F434=8,F434=9),1.49,IF(OR(F434=10,F434=11,F434=12),1.54,IF(OR(F434=13,F434=14,F434=15),1.58,IF(OR(F434=16,F434=17,F434=18),1.63,1.68)))))))))), "Error"))))))))))))</f>
        <v>0</v>
      </c>
      <c r="U434" s="101">
        <v>66140</v>
      </c>
      <c r="V434" s="102">
        <f t="shared" si="162"/>
        <v>0</v>
      </c>
      <c r="W434" s="101"/>
      <c r="X434" s="101"/>
      <c r="Y434" s="102">
        <f t="shared" ref="Y434:Y487" si="172">+V434+W434+X434</f>
        <v>0</v>
      </c>
      <c r="Z434" s="102">
        <f t="shared" ref="Z434:Z497" si="173">+Y434*6.565</f>
        <v>0</v>
      </c>
      <c r="AA434" s="102" t="e">
        <f t="shared" si="163"/>
        <v>#VALUE!</v>
      </c>
    </row>
    <row r="435" spans="1:27" ht="17.25">
      <c r="A435" s="5"/>
      <c r="B435" s="5"/>
      <c r="C435" s="93"/>
      <c r="D435" s="193"/>
      <c r="E435" s="94"/>
      <c r="F435" s="95"/>
      <c r="G435" s="96" t="str">
        <f t="shared" si="164"/>
        <v>Error</v>
      </c>
      <c r="H435" s="97">
        <v>14400</v>
      </c>
      <c r="I435" s="98" t="e">
        <f t="shared" si="165"/>
        <v>#VALUE!</v>
      </c>
      <c r="J435" s="88" t="e">
        <f t="shared" si="160"/>
        <v>#VALUE!</v>
      </c>
      <c r="K435" s="98">
        <f t="shared" si="166"/>
        <v>0</v>
      </c>
      <c r="L435" s="98">
        <f t="shared" si="167"/>
        <v>0</v>
      </c>
      <c r="M435" s="98" t="e">
        <f t="shared" si="168"/>
        <v>#VALUE!</v>
      </c>
      <c r="N435" s="98" t="e">
        <f t="shared" si="169"/>
        <v>#VALUE!</v>
      </c>
      <c r="O435" s="97"/>
      <c r="P435" s="98" t="e">
        <f t="shared" si="161"/>
        <v>#VALUE!</v>
      </c>
      <c r="Q435" s="99" t="e">
        <f t="shared" si="170"/>
        <v>#VALUE!</v>
      </c>
      <c r="R435" s="100"/>
      <c r="S435" s="5"/>
      <c r="T435" s="28">
        <f t="shared" si="171"/>
        <v>0</v>
      </c>
      <c r="U435" s="101">
        <v>66140</v>
      </c>
      <c r="V435" s="102">
        <f t="shared" si="162"/>
        <v>0</v>
      </c>
      <c r="W435" s="101"/>
      <c r="X435" s="101"/>
      <c r="Y435" s="102">
        <f t="shared" si="172"/>
        <v>0</v>
      </c>
      <c r="Z435" s="102">
        <f t="shared" si="173"/>
        <v>0</v>
      </c>
      <c r="AA435" s="102" t="e">
        <f t="shared" si="163"/>
        <v>#VALUE!</v>
      </c>
    </row>
    <row r="436" spans="1:27" ht="17.25">
      <c r="A436" s="5"/>
      <c r="B436" s="5"/>
      <c r="C436" s="93"/>
      <c r="D436" s="193"/>
      <c r="E436" s="94"/>
      <c r="F436" s="95"/>
      <c r="G436" s="96" t="str">
        <f t="shared" si="164"/>
        <v>Error</v>
      </c>
      <c r="H436" s="97">
        <v>14400</v>
      </c>
      <c r="I436" s="98" t="e">
        <f t="shared" si="165"/>
        <v>#VALUE!</v>
      </c>
      <c r="J436" s="88" t="e">
        <f t="shared" si="160"/>
        <v>#VALUE!</v>
      </c>
      <c r="K436" s="98">
        <f t="shared" si="166"/>
        <v>0</v>
      </c>
      <c r="L436" s="98">
        <f t="shared" si="167"/>
        <v>0</v>
      </c>
      <c r="M436" s="98" t="e">
        <f t="shared" si="168"/>
        <v>#VALUE!</v>
      </c>
      <c r="N436" s="98" t="e">
        <f t="shared" si="169"/>
        <v>#VALUE!</v>
      </c>
      <c r="O436" s="97"/>
      <c r="P436" s="98" t="e">
        <f t="shared" si="161"/>
        <v>#VALUE!</v>
      </c>
      <c r="Q436" s="99" t="e">
        <f t="shared" si="170"/>
        <v>#VALUE!</v>
      </c>
      <c r="R436" s="100"/>
      <c r="S436" s="5"/>
      <c r="T436" s="28">
        <f t="shared" si="171"/>
        <v>0</v>
      </c>
      <c r="U436" s="101">
        <v>66140</v>
      </c>
      <c r="V436" s="102">
        <f t="shared" si="162"/>
        <v>0</v>
      </c>
      <c r="W436" s="101"/>
      <c r="X436" s="101"/>
      <c r="Y436" s="102">
        <f t="shared" si="172"/>
        <v>0</v>
      </c>
      <c r="Z436" s="102">
        <f t="shared" si="173"/>
        <v>0</v>
      </c>
      <c r="AA436" s="102" t="e">
        <f t="shared" si="163"/>
        <v>#VALUE!</v>
      </c>
    </row>
    <row r="437" spans="1:27" ht="17.25">
      <c r="A437" s="5"/>
      <c r="B437" s="5"/>
      <c r="C437" s="93"/>
      <c r="D437" s="193"/>
      <c r="E437" s="94"/>
      <c r="F437" s="95"/>
      <c r="G437" s="96" t="str">
        <f t="shared" si="164"/>
        <v>Error</v>
      </c>
      <c r="H437" s="97">
        <v>14400</v>
      </c>
      <c r="I437" s="98" t="e">
        <f t="shared" si="165"/>
        <v>#VALUE!</v>
      </c>
      <c r="J437" s="88" t="e">
        <f t="shared" si="160"/>
        <v>#VALUE!</v>
      </c>
      <c r="K437" s="98">
        <f t="shared" si="166"/>
        <v>0</v>
      </c>
      <c r="L437" s="98">
        <f t="shared" si="167"/>
        <v>0</v>
      </c>
      <c r="M437" s="98" t="e">
        <f t="shared" si="168"/>
        <v>#VALUE!</v>
      </c>
      <c r="N437" s="98" t="e">
        <f t="shared" si="169"/>
        <v>#VALUE!</v>
      </c>
      <c r="O437" s="97"/>
      <c r="P437" s="98" t="e">
        <f t="shared" si="161"/>
        <v>#VALUE!</v>
      </c>
      <c r="Q437" s="99" t="e">
        <f t="shared" si="170"/>
        <v>#VALUE!</v>
      </c>
      <c r="R437" s="100"/>
      <c r="S437" s="5"/>
      <c r="T437" s="28">
        <f t="shared" si="171"/>
        <v>0</v>
      </c>
      <c r="U437" s="101">
        <v>66140</v>
      </c>
      <c r="V437" s="102">
        <f t="shared" si="162"/>
        <v>0</v>
      </c>
      <c r="W437" s="101"/>
      <c r="X437" s="101"/>
      <c r="Y437" s="102">
        <f t="shared" si="172"/>
        <v>0</v>
      </c>
      <c r="Z437" s="102">
        <f t="shared" si="173"/>
        <v>0</v>
      </c>
      <c r="AA437" s="102" t="e">
        <f t="shared" si="163"/>
        <v>#VALUE!</v>
      </c>
    </row>
    <row r="438" spans="1:27" ht="17.25">
      <c r="A438" s="5"/>
      <c r="B438" s="5"/>
      <c r="C438" s="93"/>
      <c r="D438" s="193"/>
      <c r="E438" s="94"/>
      <c r="F438" s="95"/>
      <c r="G438" s="96" t="str">
        <f t="shared" si="164"/>
        <v>Error</v>
      </c>
      <c r="H438" s="97">
        <v>14400</v>
      </c>
      <c r="I438" s="98" t="e">
        <f t="shared" si="165"/>
        <v>#VALUE!</v>
      </c>
      <c r="J438" s="88" t="e">
        <f t="shared" si="160"/>
        <v>#VALUE!</v>
      </c>
      <c r="K438" s="98">
        <f t="shared" si="166"/>
        <v>0</v>
      </c>
      <c r="L438" s="98">
        <f t="shared" si="167"/>
        <v>0</v>
      </c>
      <c r="M438" s="98" t="e">
        <f t="shared" si="168"/>
        <v>#VALUE!</v>
      </c>
      <c r="N438" s="98" t="e">
        <f t="shared" si="169"/>
        <v>#VALUE!</v>
      </c>
      <c r="O438" s="97"/>
      <c r="P438" s="98" t="e">
        <f t="shared" si="161"/>
        <v>#VALUE!</v>
      </c>
      <c r="Q438" s="99" t="e">
        <f t="shared" si="170"/>
        <v>#VALUE!</v>
      </c>
      <c r="R438" s="100"/>
      <c r="S438" s="5"/>
      <c r="T438" s="28">
        <f t="shared" si="171"/>
        <v>0</v>
      </c>
      <c r="U438" s="101">
        <v>66140</v>
      </c>
      <c r="V438" s="102">
        <f t="shared" si="162"/>
        <v>0</v>
      </c>
      <c r="W438" s="101"/>
      <c r="X438" s="101"/>
      <c r="Y438" s="102">
        <f t="shared" si="172"/>
        <v>0</v>
      </c>
      <c r="Z438" s="102">
        <f t="shared" si="173"/>
        <v>0</v>
      </c>
      <c r="AA438" s="102" t="e">
        <f t="shared" si="163"/>
        <v>#VALUE!</v>
      </c>
    </row>
    <row r="439" spans="1:27" ht="17.25">
      <c r="A439" s="5"/>
      <c r="B439" s="5"/>
      <c r="C439" s="93"/>
      <c r="D439" s="193"/>
      <c r="E439" s="84"/>
      <c r="F439" s="85"/>
      <c r="G439" s="86" t="str">
        <f t="shared" si="164"/>
        <v>Error</v>
      </c>
      <c r="H439" s="87">
        <v>14400</v>
      </c>
      <c r="I439" s="88" t="e">
        <f t="shared" si="165"/>
        <v>#VALUE!</v>
      </c>
      <c r="J439" s="88" t="e">
        <f t="shared" si="160"/>
        <v>#VALUE!</v>
      </c>
      <c r="K439" s="88">
        <f t="shared" si="166"/>
        <v>0</v>
      </c>
      <c r="L439" s="88">
        <f t="shared" si="167"/>
        <v>0</v>
      </c>
      <c r="M439" s="88" t="e">
        <f t="shared" si="168"/>
        <v>#VALUE!</v>
      </c>
      <c r="N439" s="88" t="e">
        <f t="shared" si="169"/>
        <v>#VALUE!</v>
      </c>
      <c r="O439" s="87"/>
      <c r="P439" s="88" t="e">
        <f t="shared" si="161"/>
        <v>#VALUE!</v>
      </c>
      <c r="Q439" s="89" t="e">
        <f t="shared" si="170"/>
        <v>#VALUE!</v>
      </c>
      <c r="R439" s="90"/>
      <c r="S439" s="82"/>
      <c r="T439" s="28">
        <f t="shared" si="171"/>
        <v>0</v>
      </c>
      <c r="U439" s="91">
        <v>66140</v>
      </c>
      <c r="V439" s="92">
        <f t="shared" si="162"/>
        <v>0</v>
      </c>
      <c r="W439" s="91"/>
      <c r="X439" s="91"/>
      <c r="Y439" s="92">
        <f t="shared" si="172"/>
        <v>0</v>
      </c>
      <c r="Z439" s="92">
        <f t="shared" si="173"/>
        <v>0</v>
      </c>
      <c r="AA439" s="92" t="e">
        <f t="shared" si="163"/>
        <v>#VALUE!</v>
      </c>
    </row>
    <row r="440" spans="1:27" ht="17.25">
      <c r="A440" s="5"/>
      <c r="B440" s="5"/>
      <c r="C440" s="93"/>
      <c r="D440" s="193"/>
      <c r="E440" s="94"/>
      <c r="F440" s="95"/>
      <c r="G440" s="96" t="str">
        <f t="shared" si="164"/>
        <v>Error</v>
      </c>
      <c r="H440" s="97">
        <v>14400</v>
      </c>
      <c r="I440" s="98" t="e">
        <f t="shared" si="165"/>
        <v>#VALUE!</v>
      </c>
      <c r="J440" s="88" t="e">
        <f t="shared" si="160"/>
        <v>#VALUE!</v>
      </c>
      <c r="K440" s="98">
        <f t="shared" si="166"/>
        <v>0</v>
      </c>
      <c r="L440" s="98">
        <f t="shared" si="167"/>
        <v>0</v>
      </c>
      <c r="M440" s="98" t="e">
        <f t="shared" si="168"/>
        <v>#VALUE!</v>
      </c>
      <c r="N440" s="98" t="e">
        <f t="shared" si="169"/>
        <v>#VALUE!</v>
      </c>
      <c r="O440" s="97"/>
      <c r="P440" s="98" t="e">
        <f t="shared" si="161"/>
        <v>#VALUE!</v>
      </c>
      <c r="Q440" s="99" t="e">
        <f t="shared" si="170"/>
        <v>#VALUE!</v>
      </c>
      <c r="R440" s="100"/>
      <c r="S440" s="5"/>
      <c r="T440" s="28">
        <f t="shared" si="171"/>
        <v>0</v>
      </c>
      <c r="U440" s="101">
        <v>66140</v>
      </c>
      <c r="V440" s="102">
        <f t="shared" si="162"/>
        <v>0</v>
      </c>
      <c r="W440" s="101"/>
      <c r="X440" s="101"/>
      <c r="Y440" s="102">
        <f t="shared" si="172"/>
        <v>0</v>
      </c>
      <c r="Z440" s="102">
        <f t="shared" si="173"/>
        <v>0</v>
      </c>
      <c r="AA440" s="102" t="e">
        <f t="shared" si="163"/>
        <v>#VALUE!</v>
      </c>
    </row>
    <row r="441" spans="1:27" ht="17.25">
      <c r="A441" s="5"/>
      <c r="B441" s="5"/>
      <c r="C441" s="93"/>
      <c r="D441" s="193"/>
      <c r="E441" s="94"/>
      <c r="F441" s="95"/>
      <c r="G441" s="96" t="str">
        <f t="shared" si="164"/>
        <v>Error</v>
      </c>
      <c r="H441" s="97">
        <v>14400</v>
      </c>
      <c r="I441" s="98" t="e">
        <f t="shared" si="165"/>
        <v>#VALUE!</v>
      </c>
      <c r="J441" s="88" t="e">
        <f t="shared" si="160"/>
        <v>#VALUE!</v>
      </c>
      <c r="K441" s="98">
        <f t="shared" si="166"/>
        <v>0</v>
      </c>
      <c r="L441" s="98">
        <f t="shared" si="167"/>
        <v>0</v>
      </c>
      <c r="M441" s="98" t="e">
        <f t="shared" si="168"/>
        <v>#VALUE!</v>
      </c>
      <c r="N441" s="98" t="e">
        <f t="shared" si="169"/>
        <v>#VALUE!</v>
      </c>
      <c r="O441" s="97"/>
      <c r="P441" s="98" t="e">
        <f t="shared" si="161"/>
        <v>#VALUE!</v>
      </c>
      <c r="Q441" s="99" t="e">
        <f t="shared" si="170"/>
        <v>#VALUE!</v>
      </c>
      <c r="R441" s="100"/>
      <c r="S441" s="5"/>
      <c r="T441" s="28">
        <f t="shared" si="171"/>
        <v>0</v>
      </c>
      <c r="U441" s="101">
        <v>66140</v>
      </c>
      <c r="V441" s="102">
        <f t="shared" si="162"/>
        <v>0</v>
      </c>
      <c r="W441" s="101"/>
      <c r="X441" s="101"/>
      <c r="Y441" s="102">
        <f t="shared" si="172"/>
        <v>0</v>
      </c>
      <c r="Z441" s="102">
        <f t="shared" si="173"/>
        <v>0</v>
      </c>
      <c r="AA441" s="102" t="e">
        <f t="shared" si="163"/>
        <v>#VALUE!</v>
      </c>
    </row>
    <row r="442" spans="1:27" ht="17.25">
      <c r="A442" s="5"/>
      <c r="B442" s="5"/>
      <c r="C442" s="93"/>
      <c r="D442" s="193"/>
      <c r="E442" s="94"/>
      <c r="F442" s="95"/>
      <c r="G442" s="96" t="str">
        <f t="shared" si="164"/>
        <v>Error</v>
      </c>
      <c r="H442" s="97">
        <v>14400</v>
      </c>
      <c r="I442" s="98" t="e">
        <f t="shared" si="165"/>
        <v>#VALUE!</v>
      </c>
      <c r="J442" s="88" t="e">
        <f t="shared" si="160"/>
        <v>#VALUE!</v>
      </c>
      <c r="K442" s="98">
        <f t="shared" si="166"/>
        <v>0</v>
      </c>
      <c r="L442" s="98">
        <f t="shared" si="167"/>
        <v>0</v>
      </c>
      <c r="M442" s="98" t="e">
        <f t="shared" si="168"/>
        <v>#VALUE!</v>
      </c>
      <c r="N442" s="98" t="e">
        <f t="shared" si="169"/>
        <v>#VALUE!</v>
      </c>
      <c r="O442" s="97"/>
      <c r="P442" s="98" t="e">
        <f t="shared" si="161"/>
        <v>#VALUE!</v>
      </c>
      <c r="Q442" s="99" t="e">
        <f t="shared" si="170"/>
        <v>#VALUE!</v>
      </c>
      <c r="R442" s="100"/>
      <c r="S442" s="5"/>
      <c r="T442" s="28">
        <f t="shared" si="171"/>
        <v>0</v>
      </c>
      <c r="U442" s="101">
        <v>66140</v>
      </c>
      <c r="V442" s="102">
        <f t="shared" si="162"/>
        <v>0</v>
      </c>
      <c r="W442" s="101"/>
      <c r="X442" s="101"/>
      <c r="Y442" s="102">
        <f t="shared" si="172"/>
        <v>0</v>
      </c>
      <c r="Z442" s="102">
        <f t="shared" si="173"/>
        <v>0</v>
      </c>
      <c r="AA442" s="102" t="e">
        <f t="shared" si="163"/>
        <v>#VALUE!</v>
      </c>
    </row>
    <row r="443" spans="1:27" ht="17.25">
      <c r="A443" s="5"/>
      <c r="B443" s="5"/>
      <c r="C443" s="93"/>
      <c r="D443" s="193"/>
      <c r="E443" s="94"/>
      <c r="F443" s="95"/>
      <c r="G443" s="96" t="str">
        <f t="shared" si="164"/>
        <v>Error</v>
      </c>
      <c r="H443" s="97">
        <v>14400</v>
      </c>
      <c r="I443" s="98" t="e">
        <f t="shared" si="165"/>
        <v>#VALUE!</v>
      </c>
      <c r="J443" s="88" t="e">
        <f t="shared" si="160"/>
        <v>#VALUE!</v>
      </c>
      <c r="K443" s="98">
        <f t="shared" si="166"/>
        <v>0</v>
      </c>
      <c r="L443" s="98">
        <f t="shared" si="167"/>
        <v>0</v>
      </c>
      <c r="M443" s="98" t="e">
        <f t="shared" si="168"/>
        <v>#VALUE!</v>
      </c>
      <c r="N443" s="98" t="e">
        <f t="shared" si="169"/>
        <v>#VALUE!</v>
      </c>
      <c r="O443" s="97"/>
      <c r="P443" s="98" t="e">
        <f t="shared" si="161"/>
        <v>#VALUE!</v>
      </c>
      <c r="Q443" s="99" t="e">
        <f t="shared" si="170"/>
        <v>#VALUE!</v>
      </c>
      <c r="R443" s="100"/>
      <c r="S443" s="5"/>
      <c r="T443" s="28">
        <f t="shared" si="171"/>
        <v>0</v>
      </c>
      <c r="U443" s="101">
        <v>66140</v>
      </c>
      <c r="V443" s="102">
        <f t="shared" si="162"/>
        <v>0</v>
      </c>
      <c r="W443" s="101"/>
      <c r="X443" s="101"/>
      <c r="Y443" s="102">
        <f t="shared" si="172"/>
        <v>0</v>
      </c>
      <c r="Z443" s="102">
        <f t="shared" si="173"/>
        <v>0</v>
      </c>
      <c r="AA443" s="102" t="e">
        <f t="shared" si="163"/>
        <v>#VALUE!</v>
      </c>
    </row>
    <row r="444" spans="1:27" ht="17.25">
      <c r="A444" s="5"/>
      <c r="B444" s="5"/>
      <c r="C444" s="93"/>
      <c r="D444" s="193"/>
      <c r="E444" s="94"/>
      <c r="F444" s="95"/>
      <c r="G444" s="96" t="str">
        <f t="shared" si="164"/>
        <v>Error</v>
      </c>
      <c r="H444" s="97">
        <v>14400</v>
      </c>
      <c r="I444" s="98" t="e">
        <f t="shared" si="165"/>
        <v>#VALUE!</v>
      </c>
      <c r="J444" s="88" t="e">
        <f t="shared" si="160"/>
        <v>#VALUE!</v>
      </c>
      <c r="K444" s="98">
        <f t="shared" si="166"/>
        <v>0</v>
      </c>
      <c r="L444" s="98">
        <f t="shared" si="167"/>
        <v>0</v>
      </c>
      <c r="M444" s="98" t="e">
        <f t="shared" si="168"/>
        <v>#VALUE!</v>
      </c>
      <c r="N444" s="98" t="e">
        <f t="shared" si="169"/>
        <v>#VALUE!</v>
      </c>
      <c r="O444" s="97"/>
      <c r="P444" s="98" t="e">
        <f t="shared" si="161"/>
        <v>#VALUE!</v>
      </c>
      <c r="Q444" s="99" t="e">
        <f t="shared" si="170"/>
        <v>#VALUE!</v>
      </c>
      <c r="R444" s="100"/>
      <c r="S444" s="5"/>
      <c r="T444" s="28">
        <f t="shared" si="171"/>
        <v>0</v>
      </c>
      <c r="U444" s="101">
        <v>66140</v>
      </c>
      <c r="V444" s="102">
        <f t="shared" si="162"/>
        <v>0</v>
      </c>
      <c r="W444" s="101"/>
      <c r="X444" s="101"/>
      <c r="Y444" s="102">
        <f t="shared" si="172"/>
        <v>0</v>
      </c>
      <c r="Z444" s="102">
        <f t="shared" si="173"/>
        <v>0</v>
      </c>
      <c r="AA444" s="102" t="e">
        <f t="shared" si="163"/>
        <v>#VALUE!</v>
      </c>
    </row>
    <row r="445" spans="1:27" ht="17.25">
      <c r="A445" s="5"/>
      <c r="B445" s="5"/>
      <c r="C445" s="93"/>
      <c r="D445" s="193"/>
      <c r="E445" s="84"/>
      <c r="F445" s="85"/>
      <c r="G445" s="86" t="str">
        <f t="shared" si="164"/>
        <v>Error</v>
      </c>
      <c r="H445" s="87">
        <v>14400</v>
      </c>
      <c r="I445" s="88" t="e">
        <f t="shared" si="165"/>
        <v>#VALUE!</v>
      </c>
      <c r="J445" s="88" t="e">
        <f t="shared" si="160"/>
        <v>#VALUE!</v>
      </c>
      <c r="K445" s="88">
        <f t="shared" si="166"/>
        <v>0</v>
      </c>
      <c r="L445" s="88">
        <f t="shared" si="167"/>
        <v>0</v>
      </c>
      <c r="M445" s="88" t="e">
        <f t="shared" si="168"/>
        <v>#VALUE!</v>
      </c>
      <c r="N445" s="88" t="e">
        <f t="shared" si="169"/>
        <v>#VALUE!</v>
      </c>
      <c r="O445" s="87"/>
      <c r="P445" s="88" t="e">
        <f t="shared" si="161"/>
        <v>#VALUE!</v>
      </c>
      <c r="Q445" s="89" t="e">
        <f t="shared" si="170"/>
        <v>#VALUE!</v>
      </c>
      <c r="R445" s="90"/>
      <c r="S445" s="82"/>
      <c r="T445" s="28">
        <f t="shared" si="171"/>
        <v>0</v>
      </c>
      <c r="U445" s="91">
        <v>66140</v>
      </c>
      <c r="V445" s="92">
        <f t="shared" si="162"/>
        <v>0</v>
      </c>
      <c r="W445" s="91"/>
      <c r="X445" s="91"/>
      <c r="Y445" s="92">
        <f t="shared" si="172"/>
        <v>0</v>
      </c>
      <c r="Z445" s="92">
        <f t="shared" si="173"/>
        <v>0</v>
      </c>
      <c r="AA445" s="92" t="e">
        <f t="shared" si="163"/>
        <v>#VALUE!</v>
      </c>
    </row>
    <row r="446" spans="1:27" ht="17.25">
      <c r="A446" s="5"/>
      <c r="B446" s="5"/>
      <c r="C446" s="93"/>
      <c r="D446" s="193"/>
      <c r="E446" s="94"/>
      <c r="F446" s="95"/>
      <c r="G446" s="96" t="str">
        <f t="shared" si="164"/>
        <v>Error</v>
      </c>
      <c r="H446" s="97">
        <v>14400</v>
      </c>
      <c r="I446" s="98" t="e">
        <f t="shared" si="165"/>
        <v>#VALUE!</v>
      </c>
      <c r="J446" s="88" t="e">
        <f t="shared" si="160"/>
        <v>#VALUE!</v>
      </c>
      <c r="K446" s="98">
        <f t="shared" si="166"/>
        <v>0</v>
      </c>
      <c r="L446" s="98">
        <f t="shared" si="167"/>
        <v>0</v>
      </c>
      <c r="M446" s="98" t="e">
        <f t="shared" si="168"/>
        <v>#VALUE!</v>
      </c>
      <c r="N446" s="98" t="e">
        <f t="shared" si="169"/>
        <v>#VALUE!</v>
      </c>
      <c r="O446" s="97"/>
      <c r="P446" s="98" t="e">
        <f t="shared" si="161"/>
        <v>#VALUE!</v>
      </c>
      <c r="Q446" s="99" t="e">
        <f t="shared" si="170"/>
        <v>#VALUE!</v>
      </c>
      <c r="R446" s="100"/>
      <c r="S446" s="5"/>
      <c r="T446" s="28">
        <f t="shared" si="171"/>
        <v>0</v>
      </c>
      <c r="U446" s="101">
        <v>66140</v>
      </c>
      <c r="V446" s="102">
        <f t="shared" si="162"/>
        <v>0</v>
      </c>
      <c r="W446" s="101"/>
      <c r="X446" s="101"/>
      <c r="Y446" s="102">
        <f t="shared" si="172"/>
        <v>0</v>
      </c>
      <c r="Z446" s="102">
        <f t="shared" si="173"/>
        <v>0</v>
      </c>
      <c r="AA446" s="102" t="e">
        <f t="shared" si="163"/>
        <v>#VALUE!</v>
      </c>
    </row>
    <row r="447" spans="1:27" ht="17.25">
      <c r="A447" s="5"/>
      <c r="B447" s="5"/>
      <c r="C447" s="93"/>
      <c r="D447" s="193"/>
      <c r="E447" s="94"/>
      <c r="F447" s="95"/>
      <c r="G447" s="96" t="str">
        <f t="shared" si="164"/>
        <v>Error</v>
      </c>
      <c r="H447" s="97">
        <v>14400</v>
      </c>
      <c r="I447" s="98" t="e">
        <f t="shared" si="165"/>
        <v>#VALUE!</v>
      </c>
      <c r="J447" s="88" t="e">
        <f t="shared" si="160"/>
        <v>#VALUE!</v>
      </c>
      <c r="K447" s="98">
        <f t="shared" si="166"/>
        <v>0</v>
      </c>
      <c r="L447" s="98">
        <f t="shared" si="167"/>
        <v>0</v>
      </c>
      <c r="M447" s="98" t="e">
        <f t="shared" si="168"/>
        <v>#VALUE!</v>
      </c>
      <c r="N447" s="98" t="e">
        <f t="shared" si="169"/>
        <v>#VALUE!</v>
      </c>
      <c r="O447" s="97"/>
      <c r="P447" s="98" t="e">
        <f t="shared" si="161"/>
        <v>#VALUE!</v>
      </c>
      <c r="Q447" s="99" t="e">
        <f t="shared" si="170"/>
        <v>#VALUE!</v>
      </c>
      <c r="R447" s="100"/>
      <c r="S447" s="5"/>
      <c r="T447" s="28">
        <f t="shared" si="171"/>
        <v>0</v>
      </c>
      <c r="U447" s="101">
        <v>66140</v>
      </c>
      <c r="V447" s="102">
        <f t="shared" si="162"/>
        <v>0</v>
      </c>
      <c r="W447" s="101"/>
      <c r="X447" s="101"/>
      <c r="Y447" s="102">
        <f t="shared" si="172"/>
        <v>0</v>
      </c>
      <c r="Z447" s="102">
        <f t="shared" si="173"/>
        <v>0</v>
      </c>
      <c r="AA447" s="102" t="e">
        <f t="shared" si="163"/>
        <v>#VALUE!</v>
      </c>
    </row>
    <row r="448" spans="1:27" ht="17.25">
      <c r="A448" s="5"/>
      <c r="B448" s="5"/>
      <c r="C448" s="93"/>
      <c r="D448" s="193"/>
      <c r="E448" s="94"/>
      <c r="F448" s="95"/>
      <c r="G448" s="96" t="str">
        <f t="shared" si="164"/>
        <v>Error</v>
      </c>
      <c r="H448" s="97">
        <v>14400</v>
      </c>
      <c r="I448" s="98" t="e">
        <f t="shared" si="165"/>
        <v>#VALUE!</v>
      </c>
      <c r="J448" s="88" t="e">
        <f t="shared" si="160"/>
        <v>#VALUE!</v>
      </c>
      <c r="K448" s="98">
        <f t="shared" si="166"/>
        <v>0</v>
      </c>
      <c r="L448" s="98">
        <f t="shared" si="167"/>
        <v>0</v>
      </c>
      <c r="M448" s="98" t="e">
        <f t="shared" si="168"/>
        <v>#VALUE!</v>
      </c>
      <c r="N448" s="98" t="e">
        <f t="shared" si="169"/>
        <v>#VALUE!</v>
      </c>
      <c r="O448" s="97"/>
      <c r="P448" s="98" t="e">
        <f t="shared" si="161"/>
        <v>#VALUE!</v>
      </c>
      <c r="Q448" s="99" t="e">
        <f t="shared" si="170"/>
        <v>#VALUE!</v>
      </c>
      <c r="R448" s="100"/>
      <c r="S448" s="5"/>
      <c r="T448" s="28">
        <f t="shared" si="171"/>
        <v>0</v>
      </c>
      <c r="U448" s="101">
        <v>66140</v>
      </c>
      <c r="V448" s="102">
        <f t="shared" si="162"/>
        <v>0</v>
      </c>
      <c r="W448" s="101"/>
      <c r="X448" s="101"/>
      <c r="Y448" s="102">
        <f t="shared" si="172"/>
        <v>0</v>
      </c>
      <c r="Z448" s="102">
        <f t="shared" si="173"/>
        <v>0</v>
      </c>
      <c r="AA448" s="102" t="e">
        <f t="shared" si="163"/>
        <v>#VALUE!</v>
      </c>
    </row>
    <row r="449" spans="1:27" ht="17.25">
      <c r="A449" s="5"/>
      <c r="B449" s="5"/>
      <c r="C449" s="93"/>
      <c r="D449" s="193"/>
      <c r="E449" s="94"/>
      <c r="F449" s="95"/>
      <c r="G449" s="96" t="str">
        <f t="shared" si="164"/>
        <v>Error</v>
      </c>
      <c r="H449" s="97">
        <v>14400</v>
      </c>
      <c r="I449" s="98" t="e">
        <f t="shared" si="165"/>
        <v>#VALUE!</v>
      </c>
      <c r="J449" s="88" t="e">
        <f t="shared" si="160"/>
        <v>#VALUE!</v>
      </c>
      <c r="K449" s="98">
        <f t="shared" si="166"/>
        <v>0</v>
      </c>
      <c r="L449" s="98">
        <f t="shared" si="167"/>
        <v>0</v>
      </c>
      <c r="M449" s="98" t="e">
        <f t="shared" si="168"/>
        <v>#VALUE!</v>
      </c>
      <c r="N449" s="98" t="e">
        <f t="shared" si="169"/>
        <v>#VALUE!</v>
      </c>
      <c r="O449" s="97"/>
      <c r="P449" s="98" t="e">
        <f t="shared" si="161"/>
        <v>#VALUE!</v>
      </c>
      <c r="Q449" s="99" t="e">
        <f t="shared" si="170"/>
        <v>#VALUE!</v>
      </c>
      <c r="R449" s="100"/>
      <c r="S449" s="5"/>
      <c r="T449" s="28">
        <f t="shared" si="171"/>
        <v>0</v>
      </c>
      <c r="U449" s="101">
        <v>66140</v>
      </c>
      <c r="V449" s="102">
        <f t="shared" si="162"/>
        <v>0</v>
      </c>
      <c r="W449" s="101"/>
      <c r="X449" s="101"/>
      <c r="Y449" s="102">
        <f t="shared" si="172"/>
        <v>0</v>
      </c>
      <c r="Z449" s="102">
        <f t="shared" si="173"/>
        <v>0</v>
      </c>
      <c r="AA449" s="102" t="e">
        <f t="shared" si="163"/>
        <v>#VALUE!</v>
      </c>
    </row>
    <row r="450" spans="1:27" ht="17.25">
      <c r="A450" s="5"/>
      <c r="B450" s="5"/>
      <c r="C450" s="93"/>
      <c r="D450" s="193"/>
      <c r="E450" s="94"/>
      <c r="F450" s="95"/>
      <c r="G450" s="96" t="str">
        <f t="shared" si="164"/>
        <v>Error</v>
      </c>
      <c r="H450" s="97">
        <v>14400</v>
      </c>
      <c r="I450" s="98" t="e">
        <f t="shared" si="165"/>
        <v>#VALUE!</v>
      </c>
      <c r="J450" s="88" t="e">
        <f t="shared" si="160"/>
        <v>#VALUE!</v>
      </c>
      <c r="K450" s="98">
        <f t="shared" si="166"/>
        <v>0</v>
      </c>
      <c r="L450" s="98">
        <f t="shared" si="167"/>
        <v>0</v>
      </c>
      <c r="M450" s="98" t="e">
        <f t="shared" si="168"/>
        <v>#VALUE!</v>
      </c>
      <c r="N450" s="98" t="e">
        <f t="shared" si="169"/>
        <v>#VALUE!</v>
      </c>
      <c r="O450" s="97"/>
      <c r="P450" s="98" t="e">
        <f t="shared" si="161"/>
        <v>#VALUE!</v>
      </c>
      <c r="Q450" s="99" t="e">
        <f t="shared" si="170"/>
        <v>#VALUE!</v>
      </c>
      <c r="R450" s="100"/>
      <c r="S450" s="5"/>
      <c r="T450" s="28">
        <f t="shared" si="171"/>
        <v>0</v>
      </c>
      <c r="U450" s="101">
        <v>66140</v>
      </c>
      <c r="V450" s="102">
        <f t="shared" si="162"/>
        <v>0</v>
      </c>
      <c r="W450" s="101"/>
      <c r="X450" s="101"/>
      <c r="Y450" s="102">
        <f t="shared" si="172"/>
        <v>0</v>
      </c>
      <c r="Z450" s="102">
        <f t="shared" si="173"/>
        <v>0</v>
      </c>
      <c r="AA450" s="102" t="e">
        <f t="shared" si="163"/>
        <v>#VALUE!</v>
      </c>
    </row>
    <row r="451" spans="1:27" ht="17.25">
      <c r="A451" s="5"/>
      <c r="B451" s="5"/>
      <c r="C451" s="93"/>
      <c r="D451" s="193"/>
      <c r="E451" s="84"/>
      <c r="F451" s="85"/>
      <c r="G451" s="86" t="str">
        <f t="shared" si="164"/>
        <v>Error</v>
      </c>
      <c r="H451" s="87">
        <v>14400</v>
      </c>
      <c r="I451" s="88" t="e">
        <f t="shared" si="165"/>
        <v>#VALUE!</v>
      </c>
      <c r="J451" s="88" t="e">
        <f t="shared" si="160"/>
        <v>#VALUE!</v>
      </c>
      <c r="K451" s="88">
        <f t="shared" si="166"/>
        <v>0</v>
      </c>
      <c r="L451" s="88">
        <f t="shared" si="167"/>
        <v>0</v>
      </c>
      <c r="M451" s="88" t="e">
        <f t="shared" si="168"/>
        <v>#VALUE!</v>
      </c>
      <c r="N451" s="88" t="e">
        <f t="shared" si="169"/>
        <v>#VALUE!</v>
      </c>
      <c r="O451" s="87"/>
      <c r="P451" s="88" t="e">
        <f t="shared" si="161"/>
        <v>#VALUE!</v>
      </c>
      <c r="Q451" s="89" t="e">
        <f t="shared" si="170"/>
        <v>#VALUE!</v>
      </c>
      <c r="R451" s="90"/>
      <c r="S451" s="82"/>
      <c r="T451" s="28">
        <f t="shared" si="171"/>
        <v>0</v>
      </c>
      <c r="U451" s="91">
        <v>66140</v>
      </c>
      <c r="V451" s="92">
        <f t="shared" si="162"/>
        <v>0</v>
      </c>
      <c r="W451" s="91"/>
      <c r="X451" s="91"/>
      <c r="Y451" s="92">
        <f t="shared" si="172"/>
        <v>0</v>
      </c>
      <c r="Z451" s="92">
        <f t="shared" si="173"/>
        <v>0</v>
      </c>
      <c r="AA451" s="92" t="e">
        <f t="shared" si="163"/>
        <v>#VALUE!</v>
      </c>
    </row>
    <row r="452" spans="1:27" ht="17.25">
      <c r="A452" s="5"/>
      <c r="B452" s="5"/>
      <c r="C452" s="93"/>
      <c r="D452" s="193"/>
      <c r="E452" s="94"/>
      <c r="F452" s="95"/>
      <c r="G452" s="96" t="str">
        <f t="shared" si="164"/>
        <v>Error</v>
      </c>
      <c r="H452" s="97">
        <v>14400</v>
      </c>
      <c r="I452" s="98" t="e">
        <f t="shared" si="165"/>
        <v>#VALUE!</v>
      </c>
      <c r="J452" s="88" t="e">
        <f t="shared" si="160"/>
        <v>#VALUE!</v>
      </c>
      <c r="K452" s="98">
        <f t="shared" si="166"/>
        <v>0</v>
      </c>
      <c r="L452" s="98">
        <f t="shared" si="167"/>
        <v>0</v>
      </c>
      <c r="M452" s="98" t="e">
        <f t="shared" si="168"/>
        <v>#VALUE!</v>
      </c>
      <c r="N452" s="98" t="e">
        <f t="shared" si="169"/>
        <v>#VALUE!</v>
      </c>
      <c r="O452" s="97"/>
      <c r="P452" s="98" t="e">
        <f t="shared" si="161"/>
        <v>#VALUE!</v>
      </c>
      <c r="Q452" s="99" t="e">
        <f t="shared" si="170"/>
        <v>#VALUE!</v>
      </c>
      <c r="R452" s="100"/>
      <c r="S452" s="5"/>
      <c r="T452" s="28">
        <f t="shared" si="171"/>
        <v>0</v>
      </c>
      <c r="U452" s="101">
        <v>66140</v>
      </c>
      <c r="V452" s="102">
        <f t="shared" si="162"/>
        <v>0</v>
      </c>
      <c r="W452" s="101"/>
      <c r="X452" s="101"/>
      <c r="Y452" s="102">
        <f t="shared" si="172"/>
        <v>0</v>
      </c>
      <c r="Z452" s="102">
        <f t="shared" si="173"/>
        <v>0</v>
      </c>
      <c r="AA452" s="102" t="e">
        <f t="shared" si="163"/>
        <v>#VALUE!</v>
      </c>
    </row>
    <row r="453" spans="1:27" ht="17.25">
      <c r="A453" s="5"/>
      <c r="B453" s="5"/>
      <c r="C453" s="93"/>
      <c r="D453" s="193"/>
      <c r="E453" s="94"/>
      <c r="F453" s="95"/>
      <c r="G453" s="96" t="str">
        <f t="shared" si="164"/>
        <v>Error</v>
      </c>
      <c r="H453" s="97">
        <v>14400</v>
      </c>
      <c r="I453" s="98" t="e">
        <f t="shared" si="165"/>
        <v>#VALUE!</v>
      </c>
      <c r="J453" s="88" t="e">
        <f t="shared" si="160"/>
        <v>#VALUE!</v>
      </c>
      <c r="K453" s="98">
        <f t="shared" si="166"/>
        <v>0</v>
      </c>
      <c r="L453" s="98">
        <f t="shared" si="167"/>
        <v>0</v>
      </c>
      <c r="M453" s="98" t="e">
        <f t="shared" si="168"/>
        <v>#VALUE!</v>
      </c>
      <c r="N453" s="98" t="e">
        <f t="shared" si="169"/>
        <v>#VALUE!</v>
      </c>
      <c r="O453" s="97"/>
      <c r="P453" s="98" t="e">
        <f t="shared" si="161"/>
        <v>#VALUE!</v>
      </c>
      <c r="Q453" s="99" t="e">
        <f t="shared" si="170"/>
        <v>#VALUE!</v>
      </c>
      <c r="R453" s="100"/>
      <c r="S453" s="5"/>
      <c r="T453" s="28">
        <f t="shared" si="171"/>
        <v>0</v>
      </c>
      <c r="U453" s="101">
        <v>66140</v>
      </c>
      <c r="V453" s="102">
        <f t="shared" si="162"/>
        <v>0</v>
      </c>
      <c r="W453" s="101"/>
      <c r="X453" s="101"/>
      <c r="Y453" s="102">
        <f t="shared" si="172"/>
        <v>0</v>
      </c>
      <c r="Z453" s="102">
        <f t="shared" si="173"/>
        <v>0</v>
      </c>
      <c r="AA453" s="102" t="e">
        <f t="shared" si="163"/>
        <v>#VALUE!</v>
      </c>
    </row>
    <row r="454" spans="1:27" ht="17.25">
      <c r="A454" s="5"/>
      <c r="B454" s="5"/>
      <c r="C454" s="93"/>
      <c r="D454" s="193"/>
      <c r="E454" s="94"/>
      <c r="F454" s="95"/>
      <c r="G454" s="96" t="str">
        <f t="shared" si="164"/>
        <v>Error</v>
      </c>
      <c r="H454" s="97">
        <v>14400</v>
      </c>
      <c r="I454" s="98" t="e">
        <f t="shared" si="165"/>
        <v>#VALUE!</v>
      </c>
      <c r="J454" s="88" t="e">
        <f t="shared" si="160"/>
        <v>#VALUE!</v>
      </c>
      <c r="K454" s="98">
        <f t="shared" si="166"/>
        <v>0</v>
      </c>
      <c r="L454" s="98">
        <f t="shared" si="167"/>
        <v>0</v>
      </c>
      <c r="M454" s="98" t="e">
        <f t="shared" si="168"/>
        <v>#VALUE!</v>
      </c>
      <c r="N454" s="98" t="e">
        <f t="shared" si="169"/>
        <v>#VALUE!</v>
      </c>
      <c r="O454" s="97"/>
      <c r="P454" s="98" t="e">
        <f t="shared" si="161"/>
        <v>#VALUE!</v>
      </c>
      <c r="Q454" s="99" t="e">
        <f t="shared" si="170"/>
        <v>#VALUE!</v>
      </c>
      <c r="R454" s="100"/>
      <c r="S454" s="5"/>
      <c r="T454" s="28">
        <f t="shared" si="171"/>
        <v>0</v>
      </c>
      <c r="U454" s="101">
        <v>66140</v>
      </c>
      <c r="V454" s="102">
        <f t="shared" si="162"/>
        <v>0</v>
      </c>
      <c r="W454" s="101"/>
      <c r="X454" s="101"/>
      <c r="Y454" s="102">
        <f t="shared" si="172"/>
        <v>0</v>
      </c>
      <c r="Z454" s="102">
        <f t="shared" si="173"/>
        <v>0</v>
      </c>
      <c r="AA454" s="102" t="e">
        <f t="shared" si="163"/>
        <v>#VALUE!</v>
      </c>
    </row>
    <row r="455" spans="1:27" ht="17.25">
      <c r="A455" s="5"/>
      <c r="B455" s="5"/>
      <c r="C455" s="93"/>
      <c r="D455" s="193"/>
      <c r="E455" s="94"/>
      <c r="F455" s="95"/>
      <c r="G455" s="96" t="str">
        <f t="shared" si="164"/>
        <v>Error</v>
      </c>
      <c r="H455" s="97">
        <v>14400</v>
      </c>
      <c r="I455" s="98" t="e">
        <f t="shared" si="165"/>
        <v>#VALUE!</v>
      </c>
      <c r="J455" s="88" t="e">
        <f t="shared" si="160"/>
        <v>#VALUE!</v>
      </c>
      <c r="K455" s="98">
        <f t="shared" si="166"/>
        <v>0</v>
      </c>
      <c r="L455" s="98">
        <f t="shared" si="167"/>
        <v>0</v>
      </c>
      <c r="M455" s="98" t="e">
        <f t="shared" si="168"/>
        <v>#VALUE!</v>
      </c>
      <c r="N455" s="98" t="e">
        <f t="shared" si="169"/>
        <v>#VALUE!</v>
      </c>
      <c r="O455" s="97"/>
      <c r="P455" s="98" t="e">
        <f t="shared" si="161"/>
        <v>#VALUE!</v>
      </c>
      <c r="Q455" s="99" t="e">
        <f t="shared" si="170"/>
        <v>#VALUE!</v>
      </c>
      <c r="R455" s="100"/>
      <c r="S455" s="5"/>
      <c r="T455" s="28">
        <f t="shared" si="171"/>
        <v>0</v>
      </c>
      <c r="U455" s="101">
        <v>66140</v>
      </c>
      <c r="V455" s="102">
        <f t="shared" si="162"/>
        <v>0</v>
      </c>
      <c r="W455" s="101"/>
      <c r="X455" s="101"/>
      <c r="Y455" s="102">
        <f t="shared" si="172"/>
        <v>0</v>
      </c>
      <c r="Z455" s="102">
        <f t="shared" si="173"/>
        <v>0</v>
      </c>
      <c r="AA455" s="102" t="e">
        <f t="shared" si="163"/>
        <v>#VALUE!</v>
      </c>
    </row>
    <row r="456" spans="1:27" ht="17.25">
      <c r="A456" s="5"/>
      <c r="B456" s="5"/>
      <c r="C456" s="93"/>
      <c r="D456" s="193"/>
      <c r="E456" s="94"/>
      <c r="F456" s="95"/>
      <c r="G456" s="96" t="str">
        <f t="shared" si="164"/>
        <v>Error</v>
      </c>
      <c r="H456" s="97">
        <v>14400</v>
      </c>
      <c r="I456" s="98" t="e">
        <f t="shared" si="165"/>
        <v>#VALUE!</v>
      </c>
      <c r="J456" s="88" t="e">
        <f t="shared" si="160"/>
        <v>#VALUE!</v>
      </c>
      <c r="K456" s="98">
        <f t="shared" si="166"/>
        <v>0</v>
      </c>
      <c r="L456" s="98">
        <f t="shared" si="167"/>
        <v>0</v>
      </c>
      <c r="M456" s="98" t="e">
        <f t="shared" si="168"/>
        <v>#VALUE!</v>
      </c>
      <c r="N456" s="98" t="e">
        <f t="shared" si="169"/>
        <v>#VALUE!</v>
      </c>
      <c r="O456" s="97"/>
      <c r="P456" s="98" t="e">
        <f t="shared" si="161"/>
        <v>#VALUE!</v>
      </c>
      <c r="Q456" s="99" t="e">
        <f t="shared" si="170"/>
        <v>#VALUE!</v>
      </c>
      <c r="R456" s="100"/>
      <c r="S456" s="5"/>
      <c r="T456" s="28">
        <f t="shared" si="171"/>
        <v>0</v>
      </c>
      <c r="U456" s="101">
        <v>66140</v>
      </c>
      <c r="V456" s="102">
        <f t="shared" si="162"/>
        <v>0</v>
      </c>
      <c r="W456" s="101"/>
      <c r="X456" s="101"/>
      <c r="Y456" s="102">
        <f t="shared" si="172"/>
        <v>0</v>
      </c>
      <c r="Z456" s="102">
        <f t="shared" si="173"/>
        <v>0</v>
      </c>
      <c r="AA456" s="102" t="e">
        <f t="shared" si="163"/>
        <v>#VALUE!</v>
      </c>
    </row>
    <row r="457" spans="1:27" ht="17.25">
      <c r="A457" s="5"/>
      <c r="B457" s="5"/>
      <c r="C457" s="93"/>
      <c r="D457" s="193"/>
      <c r="E457" s="84"/>
      <c r="F457" s="85"/>
      <c r="G457" s="86" t="str">
        <f t="shared" si="164"/>
        <v>Error</v>
      </c>
      <c r="H457" s="87">
        <v>14400</v>
      </c>
      <c r="I457" s="88" t="e">
        <f t="shared" si="165"/>
        <v>#VALUE!</v>
      </c>
      <c r="J457" s="88" t="e">
        <f t="shared" si="160"/>
        <v>#VALUE!</v>
      </c>
      <c r="K457" s="88">
        <f t="shared" si="166"/>
        <v>0</v>
      </c>
      <c r="L457" s="88">
        <f t="shared" si="167"/>
        <v>0</v>
      </c>
      <c r="M457" s="88" t="e">
        <f t="shared" si="168"/>
        <v>#VALUE!</v>
      </c>
      <c r="N457" s="88" t="e">
        <f t="shared" si="169"/>
        <v>#VALUE!</v>
      </c>
      <c r="O457" s="87"/>
      <c r="P457" s="88" t="e">
        <f t="shared" si="161"/>
        <v>#VALUE!</v>
      </c>
      <c r="Q457" s="89" t="e">
        <f t="shared" si="170"/>
        <v>#VALUE!</v>
      </c>
      <c r="R457" s="90"/>
      <c r="S457" s="82"/>
      <c r="T457" s="28">
        <f t="shared" si="171"/>
        <v>0</v>
      </c>
      <c r="U457" s="91">
        <v>66140</v>
      </c>
      <c r="V457" s="92">
        <f t="shared" si="162"/>
        <v>0</v>
      </c>
      <c r="W457" s="91"/>
      <c r="X457" s="91"/>
      <c r="Y457" s="92">
        <f t="shared" si="172"/>
        <v>0</v>
      </c>
      <c r="Z457" s="92">
        <f t="shared" si="173"/>
        <v>0</v>
      </c>
      <c r="AA457" s="92" t="e">
        <f t="shared" si="163"/>
        <v>#VALUE!</v>
      </c>
    </row>
    <row r="458" spans="1:27" ht="17.25">
      <c r="A458" s="5"/>
      <c r="B458" s="5"/>
      <c r="C458" s="93"/>
      <c r="D458" s="193"/>
      <c r="E458" s="94"/>
      <c r="F458" s="95"/>
      <c r="G458" s="96" t="str">
        <f t="shared" si="164"/>
        <v>Error</v>
      </c>
      <c r="H458" s="97">
        <v>14400</v>
      </c>
      <c r="I458" s="98" t="e">
        <f t="shared" si="165"/>
        <v>#VALUE!</v>
      </c>
      <c r="J458" s="88" t="e">
        <f t="shared" si="160"/>
        <v>#VALUE!</v>
      </c>
      <c r="K458" s="98">
        <f t="shared" si="166"/>
        <v>0</v>
      </c>
      <c r="L458" s="98">
        <f t="shared" si="167"/>
        <v>0</v>
      </c>
      <c r="M458" s="98" t="e">
        <f t="shared" si="168"/>
        <v>#VALUE!</v>
      </c>
      <c r="N458" s="98" t="e">
        <f t="shared" si="169"/>
        <v>#VALUE!</v>
      </c>
      <c r="O458" s="97"/>
      <c r="P458" s="98" t="e">
        <f t="shared" si="161"/>
        <v>#VALUE!</v>
      </c>
      <c r="Q458" s="99" t="e">
        <f t="shared" si="170"/>
        <v>#VALUE!</v>
      </c>
      <c r="R458" s="100"/>
      <c r="S458" s="5"/>
      <c r="T458" s="28">
        <f t="shared" si="171"/>
        <v>0</v>
      </c>
      <c r="U458" s="101">
        <v>66140</v>
      </c>
      <c r="V458" s="102">
        <f t="shared" si="162"/>
        <v>0</v>
      </c>
      <c r="W458" s="101"/>
      <c r="X458" s="101"/>
      <c r="Y458" s="102">
        <f t="shared" si="172"/>
        <v>0</v>
      </c>
      <c r="Z458" s="102">
        <f t="shared" si="173"/>
        <v>0</v>
      </c>
      <c r="AA458" s="102" t="e">
        <f t="shared" si="163"/>
        <v>#VALUE!</v>
      </c>
    </row>
    <row r="459" spans="1:27" ht="17.25">
      <c r="A459" s="5"/>
      <c r="B459" s="5"/>
      <c r="C459" s="93"/>
      <c r="D459" s="193"/>
      <c r="E459" s="94"/>
      <c r="F459" s="95"/>
      <c r="G459" s="96" t="str">
        <f t="shared" si="164"/>
        <v>Error</v>
      </c>
      <c r="H459" s="97">
        <v>14400</v>
      </c>
      <c r="I459" s="98" t="e">
        <f t="shared" si="165"/>
        <v>#VALUE!</v>
      </c>
      <c r="J459" s="88" t="e">
        <f t="shared" si="160"/>
        <v>#VALUE!</v>
      </c>
      <c r="K459" s="98">
        <f t="shared" si="166"/>
        <v>0</v>
      </c>
      <c r="L459" s="98">
        <f t="shared" si="167"/>
        <v>0</v>
      </c>
      <c r="M459" s="98" t="e">
        <f t="shared" si="168"/>
        <v>#VALUE!</v>
      </c>
      <c r="N459" s="98" t="e">
        <f t="shared" si="169"/>
        <v>#VALUE!</v>
      </c>
      <c r="O459" s="97"/>
      <c r="P459" s="98" t="e">
        <f t="shared" si="161"/>
        <v>#VALUE!</v>
      </c>
      <c r="Q459" s="99" t="e">
        <f t="shared" si="170"/>
        <v>#VALUE!</v>
      </c>
      <c r="R459" s="100"/>
      <c r="S459" s="5"/>
      <c r="T459" s="28">
        <f t="shared" si="171"/>
        <v>0</v>
      </c>
      <c r="U459" s="101">
        <v>66140</v>
      </c>
      <c r="V459" s="102">
        <f t="shared" si="162"/>
        <v>0</v>
      </c>
      <c r="W459" s="101"/>
      <c r="X459" s="101"/>
      <c r="Y459" s="102">
        <f t="shared" si="172"/>
        <v>0</v>
      </c>
      <c r="Z459" s="102">
        <f t="shared" si="173"/>
        <v>0</v>
      </c>
      <c r="AA459" s="102" t="e">
        <f t="shared" si="163"/>
        <v>#VALUE!</v>
      </c>
    </row>
    <row r="460" spans="1:27" ht="17.25">
      <c r="A460" s="5"/>
      <c r="B460" s="5"/>
      <c r="C460" s="93"/>
      <c r="D460" s="193"/>
      <c r="E460" s="94"/>
      <c r="F460" s="95"/>
      <c r="G460" s="96" t="str">
        <f t="shared" si="164"/>
        <v>Error</v>
      </c>
      <c r="H460" s="97">
        <v>14400</v>
      </c>
      <c r="I460" s="98" t="e">
        <f t="shared" si="165"/>
        <v>#VALUE!</v>
      </c>
      <c r="J460" s="88" t="e">
        <f t="shared" si="160"/>
        <v>#VALUE!</v>
      </c>
      <c r="K460" s="98">
        <f t="shared" si="166"/>
        <v>0</v>
      </c>
      <c r="L460" s="98">
        <f t="shared" si="167"/>
        <v>0</v>
      </c>
      <c r="M460" s="98" t="e">
        <f t="shared" si="168"/>
        <v>#VALUE!</v>
      </c>
      <c r="N460" s="98" t="e">
        <f t="shared" si="169"/>
        <v>#VALUE!</v>
      </c>
      <c r="O460" s="97"/>
      <c r="P460" s="98" t="e">
        <f t="shared" si="161"/>
        <v>#VALUE!</v>
      </c>
      <c r="Q460" s="99" t="e">
        <f t="shared" si="170"/>
        <v>#VALUE!</v>
      </c>
      <c r="R460" s="100"/>
      <c r="S460" s="5"/>
      <c r="T460" s="28">
        <f t="shared" si="171"/>
        <v>0</v>
      </c>
      <c r="U460" s="101">
        <v>66140</v>
      </c>
      <c r="V460" s="102">
        <f t="shared" si="162"/>
        <v>0</v>
      </c>
      <c r="W460" s="101"/>
      <c r="X460" s="101"/>
      <c r="Y460" s="102">
        <f t="shared" si="172"/>
        <v>0</v>
      </c>
      <c r="Z460" s="102">
        <f t="shared" si="173"/>
        <v>0</v>
      </c>
      <c r="AA460" s="102" t="e">
        <f t="shared" si="163"/>
        <v>#VALUE!</v>
      </c>
    </row>
    <row r="461" spans="1:27" ht="17.25">
      <c r="A461" s="5"/>
      <c r="B461" s="5"/>
      <c r="C461" s="93"/>
      <c r="D461" s="193"/>
      <c r="E461" s="94"/>
      <c r="F461" s="95"/>
      <c r="G461" s="96" t="str">
        <f t="shared" si="164"/>
        <v>Error</v>
      </c>
      <c r="H461" s="97">
        <v>14400</v>
      </c>
      <c r="I461" s="98" t="e">
        <f t="shared" si="165"/>
        <v>#VALUE!</v>
      </c>
      <c r="J461" s="88" t="e">
        <f t="shared" si="160"/>
        <v>#VALUE!</v>
      </c>
      <c r="K461" s="98">
        <f t="shared" si="166"/>
        <v>0</v>
      </c>
      <c r="L461" s="98">
        <f t="shared" si="167"/>
        <v>0</v>
      </c>
      <c r="M461" s="98" t="e">
        <f t="shared" si="168"/>
        <v>#VALUE!</v>
      </c>
      <c r="N461" s="98" t="e">
        <f t="shared" si="169"/>
        <v>#VALUE!</v>
      </c>
      <c r="O461" s="97"/>
      <c r="P461" s="98" t="e">
        <f t="shared" si="161"/>
        <v>#VALUE!</v>
      </c>
      <c r="Q461" s="99" t="e">
        <f t="shared" si="170"/>
        <v>#VALUE!</v>
      </c>
      <c r="R461" s="100"/>
      <c r="S461" s="5"/>
      <c r="T461" s="28">
        <f t="shared" si="171"/>
        <v>0</v>
      </c>
      <c r="U461" s="101">
        <v>66140</v>
      </c>
      <c r="V461" s="102">
        <f t="shared" si="162"/>
        <v>0</v>
      </c>
      <c r="W461" s="101"/>
      <c r="X461" s="101"/>
      <c r="Y461" s="102">
        <f t="shared" si="172"/>
        <v>0</v>
      </c>
      <c r="Z461" s="102">
        <f t="shared" si="173"/>
        <v>0</v>
      </c>
      <c r="AA461" s="102" t="e">
        <f t="shared" si="163"/>
        <v>#VALUE!</v>
      </c>
    </row>
    <row r="462" spans="1:27" ht="17.25">
      <c r="A462" s="5"/>
      <c r="B462" s="5"/>
      <c r="C462" s="93"/>
      <c r="D462" s="193"/>
      <c r="E462" s="94"/>
      <c r="F462" s="95"/>
      <c r="G462" s="96" t="str">
        <f t="shared" si="164"/>
        <v>Error</v>
      </c>
      <c r="H462" s="97">
        <v>14400</v>
      </c>
      <c r="I462" s="98" t="e">
        <f t="shared" si="165"/>
        <v>#VALUE!</v>
      </c>
      <c r="J462" s="88" t="e">
        <f t="shared" si="160"/>
        <v>#VALUE!</v>
      </c>
      <c r="K462" s="98">
        <f t="shared" si="166"/>
        <v>0</v>
      </c>
      <c r="L462" s="98">
        <f t="shared" si="167"/>
        <v>0</v>
      </c>
      <c r="M462" s="98" t="e">
        <f t="shared" si="168"/>
        <v>#VALUE!</v>
      </c>
      <c r="N462" s="98" t="e">
        <f t="shared" si="169"/>
        <v>#VALUE!</v>
      </c>
      <c r="O462" s="97"/>
      <c r="P462" s="98" t="e">
        <f t="shared" si="161"/>
        <v>#VALUE!</v>
      </c>
      <c r="Q462" s="99" t="e">
        <f t="shared" si="170"/>
        <v>#VALUE!</v>
      </c>
      <c r="R462" s="100"/>
      <c r="S462" s="5"/>
      <c r="T462" s="28">
        <f t="shared" si="171"/>
        <v>0</v>
      </c>
      <c r="U462" s="101">
        <v>66140</v>
      </c>
      <c r="V462" s="102">
        <f t="shared" si="162"/>
        <v>0</v>
      </c>
      <c r="W462" s="101"/>
      <c r="X462" s="101"/>
      <c r="Y462" s="102">
        <f t="shared" si="172"/>
        <v>0</v>
      </c>
      <c r="Z462" s="102">
        <f t="shared" si="173"/>
        <v>0</v>
      </c>
      <c r="AA462" s="102" t="e">
        <f t="shared" si="163"/>
        <v>#VALUE!</v>
      </c>
    </row>
    <row r="463" spans="1:27" ht="17.25">
      <c r="A463" s="5"/>
      <c r="B463" s="5"/>
      <c r="C463" s="93"/>
      <c r="D463" s="193"/>
      <c r="E463" s="84"/>
      <c r="F463" s="85"/>
      <c r="G463" s="86" t="str">
        <f t="shared" si="164"/>
        <v>Error</v>
      </c>
      <c r="H463" s="87">
        <v>14400</v>
      </c>
      <c r="I463" s="88" t="e">
        <f t="shared" si="165"/>
        <v>#VALUE!</v>
      </c>
      <c r="J463" s="88" t="e">
        <f t="shared" si="160"/>
        <v>#VALUE!</v>
      </c>
      <c r="K463" s="88">
        <f t="shared" si="166"/>
        <v>0</v>
      </c>
      <c r="L463" s="88">
        <f t="shared" si="167"/>
        <v>0</v>
      </c>
      <c r="M463" s="88" t="e">
        <f t="shared" si="168"/>
        <v>#VALUE!</v>
      </c>
      <c r="N463" s="88" t="e">
        <f t="shared" si="169"/>
        <v>#VALUE!</v>
      </c>
      <c r="O463" s="87"/>
      <c r="P463" s="88" t="e">
        <f t="shared" si="161"/>
        <v>#VALUE!</v>
      </c>
      <c r="Q463" s="89" t="e">
        <f t="shared" si="170"/>
        <v>#VALUE!</v>
      </c>
      <c r="R463" s="90"/>
      <c r="S463" s="82"/>
      <c r="T463" s="28">
        <f t="shared" si="171"/>
        <v>0</v>
      </c>
      <c r="U463" s="91">
        <v>66140</v>
      </c>
      <c r="V463" s="92">
        <f t="shared" si="162"/>
        <v>0</v>
      </c>
      <c r="W463" s="91"/>
      <c r="X463" s="91"/>
      <c r="Y463" s="92">
        <f t="shared" si="172"/>
        <v>0</v>
      </c>
      <c r="Z463" s="92">
        <f t="shared" si="173"/>
        <v>0</v>
      </c>
      <c r="AA463" s="92" t="e">
        <f t="shared" si="163"/>
        <v>#VALUE!</v>
      </c>
    </row>
    <row r="464" spans="1:27" ht="17.25">
      <c r="A464" s="5"/>
      <c r="B464" s="5"/>
      <c r="C464" s="93"/>
      <c r="D464" s="193"/>
      <c r="E464" s="94"/>
      <c r="F464" s="95"/>
      <c r="G464" s="96" t="str">
        <f t="shared" si="164"/>
        <v>Error</v>
      </c>
      <c r="H464" s="97">
        <v>14400</v>
      </c>
      <c r="I464" s="98" t="e">
        <f t="shared" si="165"/>
        <v>#VALUE!</v>
      </c>
      <c r="J464" s="88" t="e">
        <f t="shared" si="160"/>
        <v>#VALUE!</v>
      </c>
      <c r="K464" s="98">
        <f t="shared" si="166"/>
        <v>0</v>
      </c>
      <c r="L464" s="98">
        <f t="shared" si="167"/>
        <v>0</v>
      </c>
      <c r="M464" s="98" t="e">
        <f t="shared" si="168"/>
        <v>#VALUE!</v>
      </c>
      <c r="N464" s="98" t="e">
        <f t="shared" si="169"/>
        <v>#VALUE!</v>
      </c>
      <c r="O464" s="97"/>
      <c r="P464" s="98" t="e">
        <f t="shared" si="161"/>
        <v>#VALUE!</v>
      </c>
      <c r="Q464" s="99" t="e">
        <f t="shared" si="170"/>
        <v>#VALUE!</v>
      </c>
      <c r="R464" s="100"/>
      <c r="S464" s="5"/>
      <c r="T464" s="28">
        <f t="shared" si="171"/>
        <v>0</v>
      </c>
      <c r="U464" s="101">
        <v>66140</v>
      </c>
      <c r="V464" s="102">
        <f t="shared" si="162"/>
        <v>0</v>
      </c>
      <c r="W464" s="101"/>
      <c r="X464" s="101"/>
      <c r="Y464" s="102">
        <f t="shared" si="172"/>
        <v>0</v>
      </c>
      <c r="Z464" s="102">
        <f t="shared" si="173"/>
        <v>0</v>
      </c>
      <c r="AA464" s="102" t="e">
        <f t="shared" si="163"/>
        <v>#VALUE!</v>
      </c>
    </row>
    <row r="465" spans="1:27" ht="17.25">
      <c r="A465" s="5"/>
      <c r="B465" s="5"/>
      <c r="C465" s="93"/>
      <c r="D465" s="193"/>
      <c r="E465" s="94"/>
      <c r="F465" s="95"/>
      <c r="G465" s="96" t="str">
        <f t="shared" si="164"/>
        <v>Error</v>
      </c>
      <c r="H465" s="97">
        <v>14400</v>
      </c>
      <c r="I465" s="98" t="e">
        <f t="shared" si="165"/>
        <v>#VALUE!</v>
      </c>
      <c r="J465" s="88" t="e">
        <f t="shared" si="160"/>
        <v>#VALUE!</v>
      </c>
      <c r="K465" s="98">
        <f t="shared" si="166"/>
        <v>0</v>
      </c>
      <c r="L465" s="98">
        <f t="shared" si="167"/>
        <v>0</v>
      </c>
      <c r="M465" s="98" t="e">
        <f t="shared" si="168"/>
        <v>#VALUE!</v>
      </c>
      <c r="N465" s="98" t="e">
        <f t="shared" si="169"/>
        <v>#VALUE!</v>
      </c>
      <c r="O465" s="97"/>
      <c r="P465" s="98" t="e">
        <f t="shared" si="161"/>
        <v>#VALUE!</v>
      </c>
      <c r="Q465" s="99" t="e">
        <f t="shared" si="170"/>
        <v>#VALUE!</v>
      </c>
      <c r="R465" s="100"/>
      <c r="S465" s="5"/>
      <c r="T465" s="28">
        <f t="shared" si="171"/>
        <v>0</v>
      </c>
      <c r="U465" s="101">
        <v>66140</v>
      </c>
      <c r="V465" s="102">
        <f t="shared" ref="V465:V496" si="174">+U465*T465</f>
        <v>0</v>
      </c>
      <c r="W465" s="101"/>
      <c r="X465" s="101"/>
      <c r="Y465" s="102">
        <f t="shared" si="172"/>
        <v>0</v>
      </c>
      <c r="Z465" s="102">
        <f t="shared" si="173"/>
        <v>0</v>
      </c>
      <c r="AA465" s="102" t="e">
        <f t="shared" ref="AA465:AA496" si="175">+Z465+Q465</f>
        <v>#VALUE!</v>
      </c>
    </row>
    <row r="466" spans="1:27" ht="17.25">
      <c r="A466" s="5"/>
      <c r="B466" s="5"/>
      <c r="C466" s="93"/>
      <c r="D466" s="193"/>
      <c r="E466" s="94"/>
      <c r="F466" s="95"/>
      <c r="G466" s="96" t="str">
        <f t="shared" si="164"/>
        <v>Error</v>
      </c>
      <c r="H466" s="97">
        <v>14400</v>
      </c>
      <c r="I466" s="98" t="e">
        <f t="shared" si="165"/>
        <v>#VALUE!</v>
      </c>
      <c r="J466" s="88" t="e">
        <f t="shared" si="160"/>
        <v>#VALUE!</v>
      </c>
      <c r="K466" s="98">
        <f t="shared" si="166"/>
        <v>0</v>
      </c>
      <c r="L466" s="98">
        <f t="shared" si="167"/>
        <v>0</v>
      </c>
      <c r="M466" s="98" t="e">
        <f t="shared" si="168"/>
        <v>#VALUE!</v>
      </c>
      <c r="N466" s="98" t="e">
        <f t="shared" si="169"/>
        <v>#VALUE!</v>
      </c>
      <c r="O466" s="97"/>
      <c r="P466" s="98" t="e">
        <f t="shared" si="161"/>
        <v>#VALUE!</v>
      </c>
      <c r="Q466" s="99" t="e">
        <f t="shared" si="170"/>
        <v>#VALUE!</v>
      </c>
      <c r="R466" s="100"/>
      <c r="S466" s="5"/>
      <c r="T466" s="28">
        <f t="shared" si="171"/>
        <v>0</v>
      </c>
      <c r="U466" s="101">
        <v>66140</v>
      </c>
      <c r="V466" s="102">
        <f t="shared" si="174"/>
        <v>0</v>
      </c>
      <c r="W466" s="101"/>
      <c r="X466" s="101"/>
      <c r="Y466" s="102">
        <f t="shared" si="172"/>
        <v>0</v>
      </c>
      <c r="Z466" s="102">
        <f t="shared" si="173"/>
        <v>0</v>
      </c>
      <c r="AA466" s="102" t="e">
        <f t="shared" si="175"/>
        <v>#VALUE!</v>
      </c>
    </row>
    <row r="467" spans="1:27" ht="17.25">
      <c r="A467" s="5"/>
      <c r="B467" s="5"/>
      <c r="C467" s="93"/>
      <c r="D467" s="193"/>
      <c r="E467" s="94"/>
      <c r="F467" s="95"/>
      <c r="G467" s="96" t="str">
        <f t="shared" si="164"/>
        <v>Error</v>
      </c>
      <c r="H467" s="97">
        <v>14400</v>
      </c>
      <c r="I467" s="98" t="e">
        <f t="shared" si="165"/>
        <v>#VALUE!</v>
      </c>
      <c r="J467" s="88" t="e">
        <f t="shared" si="160"/>
        <v>#VALUE!</v>
      </c>
      <c r="K467" s="98">
        <f t="shared" si="166"/>
        <v>0</v>
      </c>
      <c r="L467" s="98">
        <f t="shared" si="167"/>
        <v>0</v>
      </c>
      <c r="M467" s="98" t="e">
        <f t="shared" si="168"/>
        <v>#VALUE!</v>
      </c>
      <c r="N467" s="98" t="e">
        <f t="shared" si="169"/>
        <v>#VALUE!</v>
      </c>
      <c r="O467" s="97"/>
      <c r="P467" s="98" t="e">
        <f t="shared" si="161"/>
        <v>#VALUE!</v>
      </c>
      <c r="Q467" s="99" t="e">
        <f t="shared" si="170"/>
        <v>#VALUE!</v>
      </c>
      <c r="R467" s="100"/>
      <c r="S467" s="5"/>
      <c r="T467" s="28">
        <f t="shared" si="171"/>
        <v>0</v>
      </c>
      <c r="U467" s="101">
        <v>66140</v>
      </c>
      <c r="V467" s="102">
        <f t="shared" si="174"/>
        <v>0</v>
      </c>
      <c r="W467" s="101"/>
      <c r="X467" s="101"/>
      <c r="Y467" s="102">
        <f t="shared" si="172"/>
        <v>0</v>
      </c>
      <c r="Z467" s="102">
        <f t="shared" si="173"/>
        <v>0</v>
      </c>
      <c r="AA467" s="102" t="e">
        <f t="shared" si="175"/>
        <v>#VALUE!</v>
      </c>
    </row>
    <row r="468" spans="1:27" ht="17.25">
      <c r="A468" s="5"/>
      <c r="B468" s="5"/>
      <c r="C468" s="93"/>
      <c r="D468" s="193"/>
      <c r="E468" s="94"/>
      <c r="F468" s="95"/>
      <c r="G468" s="96" t="str">
        <f t="shared" si="164"/>
        <v>Error</v>
      </c>
      <c r="H468" s="97">
        <v>14400</v>
      </c>
      <c r="I468" s="98" t="e">
        <f t="shared" si="165"/>
        <v>#VALUE!</v>
      </c>
      <c r="J468" s="88" t="e">
        <f t="shared" si="160"/>
        <v>#VALUE!</v>
      </c>
      <c r="K468" s="98">
        <f t="shared" si="166"/>
        <v>0</v>
      </c>
      <c r="L468" s="98">
        <f t="shared" si="167"/>
        <v>0</v>
      </c>
      <c r="M468" s="98" t="e">
        <f t="shared" si="168"/>
        <v>#VALUE!</v>
      </c>
      <c r="N468" s="98" t="e">
        <f t="shared" si="169"/>
        <v>#VALUE!</v>
      </c>
      <c r="O468" s="97"/>
      <c r="P468" s="98" t="e">
        <f t="shared" si="161"/>
        <v>#VALUE!</v>
      </c>
      <c r="Q468" s="99" t="e">
        <f t="shared" si="170"/>
        <v>#VALUE!</v>
      </c>
      <c r="R468" s="100"/>
      <c r="S468" s="5"/>
      <c r="T468" s="28">
        <f t="shared" si="171"/>
        <v>0</v>
      </c>
      <c r="U468" s="101">
        <v>66140</v>
      </c>
      <c r="V468" s="102">
        <f t="shared" si="174"/>
        <v>0</v>
      </c>
      <c r="W468" s="101"/>
      <c r="X468" s="101"/>
      <c r="Y468" s="102">
        <f t="shared" si="172"/>
        <v>0</v>
      </c>
      <c r="Z468" s="102">
        <f t="shared" si="173"/>
        <v>0</v>
      </c>
      <c r="AA468" s="102" t="e">
        <f t="shared" si="175"/>
        <v>#VALUE!</v>
      </c>
    </row>
    <row r="469" spans="1:27" ht="17.25">
      <c r="A469" s="5"/>
      <c r="B469" s="5"/>
      <c r="C469" s="93"/>
      <c r="D469" s="193"/>
      <c r="E469" s="84"/>
      <c r="F469" s="85"/>
      <c r="G469" s="86" t="str">
        <f t="shared" si="164"/>
        <v>Error</v>
      </c>
      <c r="H469" s="87">
        <v>14400</v>
      </c>
      <c r="I469" s="88" t="e">
        <f t="shared" si="165"/>
        <v>#VALUE!</v>
      </c>
      <c r="J469" s="88" t="e">
        <f t="shared" si="160"/>
        <v>#VALUE!</v>
      </c>
      <c r="K469" s="88">
        <f t="shared" si="166"/>
        <v>0</v>
      </c>
      <c r="L469" s="88">
        <f t="shared" si="167"/>
        <v>0</v>
      </c>
      <c r="M469" s="88" t="e">
        <f t="shared" si="168"/>
        <v>#VALUE!</v>
      </c>
      <c r="N469" s="88" t="e">
        <f t="shared" si="169"/>
        <v>#VALUE!</v>
      </c>
      <c r="O469" s="87"/>
      <c r="P469" s="88" t="e">
        <f t="shared" si="161"/>
        <v>#VALUE!</v>
      </c>
      <c r="Q469" s="89" t="e">
        <f t="shared" si="170"/>
        <v>#VALUE!</v>
      </c>
      <c r="R469" s="90"/>
      <c r="S469" s="82"/>
      <c r="T469" s="28">
        <f t="shared" si="171"/>
        <v>0</v>
      </c>
      <c r="U469" s="91">
        <v>66140</v>
      </c>
      <c r="V469" s="92">
        <f t="shared" si="174"/>
        <v>0</v>
      </c>
      <c r="W469" s="91"/>
      <c r="X469" s="91"/>
      <c r="Y469" s="92">
        <f t="shared" si="172"/>
        <v>0</v>
      </c>
      <c r="Z469" s="92">
        <f t="shared" si="173"/>
        <v>0</v>
      </c>
      <c r="AA469" s="92" t="e">
        <f t="shared" si="175"/>
        <v>#VALUE!</v>
      </c>
    </row>
    <row r="470" spans="1:27" ht="17.25">
      <c r="A470" s="5"/>
      <c r="B470" s="5"/>
      <c r="C470" s="93"/>
      <c r="D470" s="193"/>
      <c r="E470" s="94"/>
      <c r="F470" s="95"/>
      <c r="G470" s="96" t="str">
        <f t="shared" si="164"/>
        <v>Error</v>
      </c>
      <c r="H470" s="97">
        <v>14400</v>
      </c>
      <c r="I470" s="98" t="e">
        <f t="shared" si="165"/>
        <v>#VALUE!</v>
      </c>
      <c r="J470" s="88" t="e">
        <f t="shared" si="160"/>
        <v>#VALUE!</v>
      </c>
      <c r="K470" s="98">
        <f t="shared" si="166"/>
        <v>0</v>
      </c>
      <c r="L470" s="98">
        <f t="shared" si="167"/>
        <v>0</v>
      </c>
      <c r="M470" s="98" t="e">
        <f t="shared" si="168"/>
        <v>#VALUE!</v>
      </c>
      <c r="N470" s="98" t="e">
        <f t="shared" si="169"/>
        <v>#VALUE!</v>
      </c>
      <c r="O470" s="97"/>
      <c r="P470" s="98" t="e">
        <f t="shared" si="161"/>
        <v>#VALUE!</v>
      </c>
      <c r="Q470" s="99" t="e">
        <f t="shared" si="170"/>
        <v>#VALUE!</v>
      </c>
      <c r="R470" s="100"/>
      <c r="S470" s="5"/>
      <c r="T470" s="28">
        <f t="shared" si="171"/>
        <v>0</v>
      </c>
      <c r="U470" s="101">
        <v>66140</v>
      </c>
      <c r="V470" s="102">
        <f t="shared" si="174"/>
        <v>0</v>
      </c>
      <c r="W470" s="101"/>
      <c r="X470" s="101"/>
      <c r="Y470" s="102">
        <f t="shared" si="172"/>
        <v>0</v>
      </c>
      <c r="Z470" s="102">
        <f t="shared" si="173"/>
        <v>0</v>
      </c>
      <c r="AA470" s="102" t="e">
        <f t="shared" si="175"/>
        <v>#VALUE!</v>
      </c>
    </row>
    <row r="471" spans="1:27" ht="17.25">
      <c r="A471" s="5"/>
      <c r="B471" s="5"/>
      <c r="C471" s="93"/>
      <c r="D471" s="193"/>
      <c r="E471" s="94"/>
      <c r="F471" s="95"/>
      <c r="G471" s="96" t="str">
        <f t="shared" si="164"/>
        <v>Error</v>
      </c>
      <c r="H471" s="97">
        <v>14400</v>
      </c>
      <c r="I471" s="98" t="e">
        <f t="shared" si="165"/>
        <v>#VALUE!</v>
      </c>
      <c r="J471" s="88" t="e">
        <f t="shared" si="160"/>
        <v>#VALUE!</v>
      </c>
      <c r="K471" s="98">
        <f t="shared" si="166"/>
        <v>0</v>
      </c>
      <c r="L471" s="98">
        <f t="shared" si="167"/>
        <v>0</v>
      </c>
      <c r="M471" s="98" t="e">
        <f t="shared" si="168"/>
        <v>#VALUE!</v>
      </c>
      <c r="N471" s="98" t="e">
        <f t="shared" si="169"/>
        <v>#VALUE!</v>
      </c>
      <c r="O471" s="97"/>
      <c r="P471" s="98" t="e">
        <f t="shared" si="161"/>
        <v>#VALUE!</v>
      </c>
      <c r="Q471" s="99" t="e">
        <f t="shared" si="170"/>
        <v>#VALUE!</v>
      </c>
      <c r="R471" s="100"/>
      <c r="S471" s="5"/>
      <c r="T471" s="28">
        <f t="shared" si="171"/>
        <v>0</v>
      </c>
      <c r="U471" s="101">
        <v>66140</v>
      </c>
      <c r="V471" s="102">
        <f t="shared" si="174"/>
        <v>0</v>
      </c>
      <c r="W471" s="101"/>
      <c r="X471" s="101"/>
      <c r="Y471" s="102">
        <f t="shared" si="172"/>
        <v>0</v>
      </c>
      <c r="Z471" s="102">
        <f t="shared" si="173"/>
        <v>0</v>
      </c>
      <c r="AA471" s="102" t="e">
        <f t="shared" si="175"/>
        <v>#VALUE!</v>
      </c>
    </row>
    <row r="472" spans="1:27" ht="17.25">
      <c r="A472" s="5"/>
      <c r="B472" s="5"/>
      <c r="C472" s="93"/>
      <c r="D472" s="193"/>
      <c r="E472" s="94"/>
      <c r="F472" s="95"/>
      <c r="G472" s="96" t="str">
        <f t="shared" si="164"/>
        <v>Error</v>
      </c>
      <c r="H472" s="97">
        <v>14400</v>
      </c>
      <c r="I472" s="98" t="e">
        <f t="shared" si="165"/>
        <v>#VALUE!</v>
      </c>
      <c r="J472" s="88" t="e">
        <f t="shared" si="160"/>
        <v>#VALUE!</v>
      </c>
      <c r="K472" s="98">
        <f t="shared" si="166"/>
        <v>0</v>
      </c>
      <c r="L472" s="98">
        <f t="shared" si="167"/>
        <v>0</v>
      </c>
      <c r="M472" s="98" t="e">
        <f t="shared" si="168"/>
        <v>#VALUE!</v>
      </c>
      <c r="N472" s="98" t="e">
        <f t="shared" si="169"/>
        <v>#VALUE!</v>
      </c>
      <c r="O472" s="97"/>
      <c r="P472" s="98" t="e">
        <f t="shared" si="161"/>
        <v>#VALUE!</v>
      </c>
      <c r="Q472" s="99" t="e">
        <f t="shared" si="170"/>
        <v>#VALUE!</v>
      </c>
      <c r="R472" s="100"/>
      <c r="S472" s="5"/>
      <c r="T472" s="28">
        <f t="shared" si="171"/>
        <v>0</v>
      </c>
      <c r="U472" s="101">
        <v>66140</v>
      </c>
      <c r="V472" s="102">
        <f t="shared" si="174"/>
        <v>0</v>
      </c>
      <c r="W472" s="101"/>
      <c r="X472" s="101"/>
      <c r="Y472" s="102">
        <f t="shared" si="172"/>
        <v>0</v>
      </c>
      <c r="Z472" s="102">
        <f t="shared" si="173"/>
        <v>0</v>
      </c>
      <c r="AA472" s="102" t="e">
        <f t="shared" si="175"/>
        <v>#VALUE!</v>
      </c>
    </row>
    <row r="473" spans="1:27" ht="17.25">
      <c r="A473" s="5"/>
      <c r="B473" s="5"/>
      <c r="C473" s="93"/>
      <c r="D473" s="193"/>
      <c r="E473" s="94"/>
      <c r="F473" s="95"/>
      <c r="G473" s="96" t="str">
        <f t="shared" si="164"/>
        <v>Error</v>
      </c>
      <c r="H473" s="97">
        <v>14400</v>
      </c>
      <c r="I473" s="98" t="e">
        <f t="shared" si="165"/>
        <v>#VALUE!</v>
      </c>
      <c r="J473" s="88" t="e">
        <f t="shared" si="160"/>
        <v>#VALUE!</v>
      </c>
      <c r="K473" s="98">
        <f t="shared" si="166"/>
        <v>0</v>
      </c>
      <c r="L473" s="98">
        <f t="shared" si="167"/>
        <v>0</v>
      </c>
      <c r="M473" s="98" t="e">
        <f t="shared" si="168"/>
        <v>#VALUE!</v>
      </c>
      <c r="N473" s="98" t="e">
        <f t="shared" si="169"/>
        <v>#VALUE!</v>
      </c>
      <c r="O473" s="97"/>
      <c r="P473" s="98" t="e">
        <f t="shared" si="161"/>
        <v>#VALUE!</v>
      </c>
      <c r="Q473" s="99" t="e">
        <f t="shared" si="170"/>
        <v>#VALUE!</v>
      </c>
      <c r="R473" s="100"/>
      <c r="S473" s="5"/>
      <c r="T473" s="28">
        <f t="shared" si="171"/>
        <v>0</v>
      </c>
      <c r="U473" s="101">
        <v>66140</v>
      </c>
      <c r="V473" s="102">
        <f t="shared" si="174"/>
        <v>0</v>
      </c>
      <c r="W473" s="101"/>
      <c r="X473" s="101"/>
      <c r="Y473" s="102">
        <f t="shared" si="172"/>
        <v>0</v>
      </c>
      <c r="Z473" s="102">
        <f t="shared" si="173"/>
        <v>0</v>
      </c>
      <c r="AA473" s="102" t="e">
        <f t="shared" si="175"/>
        <v>#VALUE!</v>
      </c>
    </row>
    <row r="474" spans="1:27" ht="17.25">
      <c r="A474" s="5"/>
      <c r="B474" s="5"/>
      <c r="C474" s="93"/>
      <c r="D474" s="193"/>
      <c r="E474" s="94"/>
      <c r="F474" s="95"/>
      <c r="G474" s="96" t="str">
        <f t="shared" si="164"/>
        <v>Error</v>
      </c>
      <c r="H474" s="97">
        <v>14400</v>
      </c>
      <c r="I474" s="98" t="e">
        <f t="shared" si="165"/>
        <v>#VALUE!</v>
      </c>
      <c r="J474" s="88" t="e">
        <f t="shared" si="160"/>
        <v>#VALUE!</v>
      </c>
      <c r="K474" s="98">
        <f t="shared" si="166"/>
        <v>0</v>
      </c>
      <c r="L474" s="98">
        <f t="shared" si="167"/>
        <v>0</v>
      </c>
      <c r="M474" s="98" t="e">
        <f t="shared" si="168"/>
        <v>#VALUE!</v>
      </c>
      <c r="N474" s="98" t="e">
        <f t="shared" si="169"/>
        <v>#VALUE!</v>
      </c>
      <c r="O474" s="97"/>
      <c r="P474" s="98" t="e">
        <f t="shared" si="161"/>
        <v>#VALUE!</v>
      </c>
      <c r="Q474" s="99" t="e">
        <f t="shared" si="170"/>
        <v>#VALUE!</v>
      </c>
      <c r="R474" s="100"/>
      <c r="S474" s="5"/>
      <c r="T474" s="28">
        <f t="shared" si="171"/>
        <v>0</v>
      </c>
      <c r="U474" s="101">
        <v>66140</v>
      </c>
      <c r="V474" s="102">
        <f t="shared" si="174"/>
        <v>0</v>
      </c>
      <c r="W474" s="101"/>
      <c r="X474" s="101"/>
      <c r="Y474" s="102">
        <f t="shared" si="172"/>
        <v>0</v>
      </c>
      <c r="Z474" s="102">
        <f t="shared" si="173"/>
        <v>0</v>
      </c>
      <c r="AA474" s="102" t="e">
        <f t="shared" si="175"/>
        <v>#VALUE!</v>
      </c>
    </row>
    <row r="475" spans="1:27" ht="17.25">
      <c r="A475" s="5"/>
      <c r="B475" s="5"/>
      <c r="C475" s="93"/>
      <c r="D475" s="193"/>
      <c r="E475" s="84"/>
      <c r="F475" s="85"/>
      <c r="G475" s="86" t="str">
        <f t="shared" si="164"/>
        <v>Error</v>
      </c>
      <c r="H475" s="87">
        <v>14400</v>
      </c>
      <c r="I475" s="88" t="e">
        <f t="shared" si="165"/>
        <v>#VALUE!</v>
      </c>
      <c r="J475" s="88" t="e">
        <f t="shared" si="160"/>
        <v>#VALUE!</v>
      </c>
      <c r="K475" s="88">
        <f t="shared" si="166"/>
        <v>0</v>
      </c>
      <c r="L475" s="88">
        <f t="shared" si="167"/>
        <v>0</v>
      </c>
      <c r="M475" s="88" t="e">
        <f t="shared" si="168"/>
        <v>#VALUE!</v>
      </c>
      <c r="N475" s="88" t="e">
        <f t="shared" si="169"/>
        <v>#VALUE!</v>
      </c>
      <c r="O475" s="87"/>
      <c r="P475" s="88" t="e">
        <f t="shared" si="161"/>
        <v>#VALUE!</v>
      </c>
      <c r="Q475" s="89" t="e">
        <f t="shared" si="170"/>
        <v>#VALUE!</v>
      </c>
      <c r="R475" s="90"/>
      <c r="S475" s="82"/>
      <c r="T475" s="28">
        <f t="shared" si="171"/>
        <v>0</v>
      </c>
      <c r="U475" s="91">
        <v>66140</v>
      </c>
      <c r="V475" s="92">
        <f t="shared" si="174"/>
        <v>0</v>
      </c>
      <c r="W475" s="91"/>
      <c r="X475" s="91"/>
      <c r="Y475" s="92">
        <f t="shared" si="172"/>
        <v>0</v>
      </c>
      <c r="Z475" s="92">
        <f t="shared" si="173"/>
        <v>0</v>
      </c>
      <c r="AA475" s="92" t="e">
        <f t="shared" si="175"/>
        <v>#VALUE!</v>
      </c>
    </row>
    <row r="476" spans="1:27" ht="17.25">
      <c r="A476" s="5"/>
      <c r="B476" s="5"/>
      <c r="C476" s="93"/>
      <c r="D476" s="193"/>
      <c r="E476" s="94"/>
      <c r="F476" s="95"/>
      <c r="G476" s="96" t="str">
        <f t="shared" si="164"/>
        <v>Error</v>
      </c>
      <c r="H476" s="97">
        <v>14400</v>
      </c>
      <c r="I476" s="98" t="e">
        <f t="shared" si="165"/>
        <v>#VALUE!</v>
      </c>
      <c r="J476" s="88" t="e">
        <f t="shared" si="160"/>
        <v>#VALUE!</v>
      </c>
      <c r="K476" s="98">
        <f t="shared" si="166"/>
        <v>0</v>
      </c>
      <c r="L476" s="98">
        <f t="shared" si="167"/>
        <v>0</v>
      </c>
      <c r="M476" s="98" t="e">
        <f t="shared" si="168"/>
        <v>#VALUE!</v>
      </c>
      <c r="N476" s="98" t="e">
        <f t="shared" si="169"/>
        <v>#VALUE!</v>
      </c>
      <c r="O476" s="97"/>
      <c r="P476" s="98" t="e">
        <f t="shared" si="161"/>
        <v>#VALUE!</v>
      </c>
      <c r="Q476" s="99" t="e">
        <f t="shared" si="170"/>
        <v>#VALUE!</v>
      </c>
      <c r="R476" s="100"/>
      <c r="S476" s="5"/>
      <c r="T476" s="28">
        <f t="shared" si="171"/>
        <v>0</v>
      </c>
      <c r="U476" s="101">
        <v>66140</v>
      </c>
      <c r="V476" s="102">
        <f t="shared" si="174"/>
        <v>0</v>
      </c>
      <c r="W476" s="101"/>
      <c r="X476" s="101"/>
      <c r="Y476" s="102">
        <f t="shared" si="172"/>
        <v>0</v>
      </c>
      <c r="Z476" s="102">
        <f t="shared" si="173"/>
        <v>0</v>
      </c>
      <c r="AA476" s="102" t="e">
        <f t="shared" si="175"/>
        <v>#VALUE!</v>
      </c>
    </row>
    <row r="477" spans="1:27" ht="17.25">
      <c r="A477" s="5"/>
      <c r="B477" s="5"/>
      <c r="C477" s="93"/>
      <c r="D477" s="193"/>
      <c r="E477" s="94"/>
      <c r="F477" s="95"/>
      <c r="G477" s="96" t="str">
        <f t="shared" si="164"/>
        <v>Error</v>
      </c>
      <c r="H477" s="97">
        <v>14400</v>
      </c>
      <c r="I477" s="98" t="e">
        <f t="shared" si="165"/>
        <v>#VALUE!</v>
      </c>
      <c r="J477" s="88" t="e">
        <f t="shared" si="160"/>
        <v>#VALUE!</v>
      </c>
      <c r="K477" s="98">
        <f t="shared" si="166"/>
        <v>0</v>
      </c>
      <c r="L477" s="98">
        <f t="shared" si="167"/>
        <v>0</v>
      </c>
      <c r="M477" s="98" t="e">
        <f t="shared" si="168"/>
        <v>#VALUE!</v>
      </c>
      <c r="N477" s="98" t="e">
        <f t="shared" si="169"/>
        <v>#VALUE!</v>
      </c>
      <c r="O477" s="97"/>
      <c r="P477" s="98" t="e">
        <f t="shared" si="161"/>
        <v>#VALUE!</v>
      </c>
      <c r="Q477" s="99" t="e">
        <f t="shared" si="170"/>
        <v>#VALUE!</v>
      </c>
      <c r="R477" s="100"/>
      <c r="S477" s="5"/>
      <c r="T477" s="28">
        <f t="shared" si="171"/>
        <v>0</v>
      </c>
      <c r="U477" s="101">
        <v>66140</v>
      </c>
      <c r="V477" s="102">
        <f t="shared" si="174"/>
        <v>0</v>
      </c>
      <c r="W477" s="101"/>
      <c r="X477" s="101"/>
      <c r="Y477" s="102">
        <f t="shared" si="172"/>
        <v>0</v>
      </c>
      <c r="Z477" s="102">
        <f t="shared" si="173"/>
        <v>0</v>
      </c>
      <c r="AA477" s="102" t="e">
        <f t="shared" si="175"/>
        <v>#VALUE!</v>
      </c>
    </row>
    <row r="478" spans="1:27" ht="17.25">
      <c r="A478" s="5"/>
      <c r="B478" s="5"/>
      <c r="C478" s="93"/>
      <c r="D478" s="193"/>
      <c r="E478" s="94"/>
      <c r="F478" s="95"/>
      <c r="G478" s="96" t="str">
        <f t="shared" si="164"/>
        <v>Error</v>
      </c>
      <c r="H478" s="97">
        <v>14400</v>
      </c>
      <c r="I478" s="98" t="e">
        <f t="shared" si="165"/>
        <v>#VALUE!</v>
      </c>
      <c r="J478" s="88" t="e">
        <f t="shared" si="160"/>
        <v>#VALUE!</v>
      </c>
      <c r="K478" s="98">
        <f t="shared" si="166"/>
        <v>0</v>
      </c>
      <c r="L478" s="98">
        <f t="shared" si="167"/>
        <v>0</v>
      </c>
      <c r="M478" s="98" t="e">
        <f t="shared" si="168"/>
        <v>#VALUE!</v>
      </c>
      <c r="N478" s="98" t="e">
        <f t="shared" si="169"/>
        <v>#VALUE!</v>
      </c>
      <c r="O478" s="97"/>
      <c r="P478" s="98" t="e">
        <f t="shared" si="161"/>
        <v>#VALUE!</v>
      </c>
      <c r="Q478" s="99" t="e">
        <f t="shared" si="170"/>
        <v>#VALUE!</v>
      </c>
      <c r="R478" s="100"/>
      <c r="S478" s="5"/>
      <c r="T478" s="28">
        <f t="shared" si="171"/>
        <v>0</v>
      </c>
      <c r="U478" s="101">
        <v>66140</v>
      </c>
      <c r="V478" s="102">
        <f t="shared" si="174"/>
        <v>0</v>
      </c>
      <c r="W478" s="101"/>
      <c r="X478" s="101"/>
      <c r="Y478" s="102">
        <f t="shared" si="172"/>
        <v>0</v>
      </c>
      <c r="Z478" s="102">
        <f t="shared" si="173"/>
        <v>0</v>
      </c>
      <c r="AA478" s="102" t="e">
        <f t="shared" si="175"/>
        <v>#VALUE!</v>
      </c>
    </row>
    <row r="479" spans="1:27" ht="17.25">
      <c r="A479" s="5"/>
      <c r="B479" s="5"/>
      <c r="C479" s="93"/>
      <c r="D479" s="193"/>
      <c r="E479" s="94"/>
      <c r="F479" s="95"/>
      <c r="G479" s="96" t="str">
        <f t="shared" si="164"/>
        <v>Error</v>
      </c>
      <c r="H479" s="97">
        <v>14400</v>
      </c>
      <c r="I479" s="98" t="e">
        <f t="shared" si="165"/>
        <v>#VALUE!</v>
      </c>
      <c r="J479" s="88" t="e">
        <f t="shared" si="160"/>
        <v>#VALUE!</v>
      </c>
      <c r="K479" s="98">
        <f t="shared" si="166"/>
        <v>0</v>
      </c>
      <c r="L479" s="98">
        <f t="shared" si="167"/>
        <v>0</v>
      </c>
      <c r="M479" s="98" t="e">
        <f t="shared" si="168"/>
        <v>#VALUE!</v>
      </c>
      <c r="N479" s="98" t="e">
        <f t="shared" si="169"/>
        <v>#VALUE!</v>
      </c>
      <c r="O479" s="97"/>
      <c r="P479" s="98" t="e">
        <f t="shared" si="161"/>
        <v>#VALUE!</v>
      </c>
      <c r="Q479" s="99" t="e">
        <f t="shared" si="170"/>
        <v>#VALUE!</v>
      </c>
      <c r="R479" s="100"/>
      <c r="S479" s="5"/>
      <c r="T479" s="28">
        <f t="shared" si="171"/>
        <v>0</v>
      </c>
      <c r="U479" s="101">
        <v>66140</v>
      </c>
      <c r="V479" s="102">
        <f t="shared" si="174"/>
        <v>0</v>
      </c>
      <c r="W479" s="101"/>
      <c r="X479" s="101"/>
      <c r="Y479" s="102">
        <f t="shared" si="172"/>
        <v>0</v>
      </c>
      <c r="Z479" s="102">
        <f t="shared" si="173"/>
        <v>0</v>
      </c>
      <c r="AA479" s="102" t="e">
        <f t="shared" si="175"/>
        <v>#VALUE!</v>
      </c>
    </row>
    <row r="480" spans="1:27" ht="17.25">
      <c r="A480" s="5"/>
      <c r="B480" s="5"/>
      <c r="C480" s="93"/>
      <c r="D480" s="193"/>
      <c r="E480" s="94"/>
      <c r="F480" s="95"/>
      <c r="G480" s="96" t="str">
        <f t="shared" si="164"/>
        <v>Error</v>
      </c>
      <c r="H480" s="97">
        <v>14400</v>
      </c>
      <c r="I480" s="98" t="e">
        <f t="shared" si="165"/>
        <v>#VALUE!</v>
      </c>
      <c r="J480" s="88" t="e">
        <f t="shared" si="160"/>
        <v>#VALUE!</v>
      </c>
      <c r="K480" s="98">
        <f t="shared" si="166"/>
        <v>0</v>
      </c>
      <c r="L480" s="98">
        <f t="shared" si="167"/>
        <v>0</v>
      </c>
      <c r="M480" s="98" t="e">
        <f t="shared" si="168"/>
        <v>#VALUE!</v>
      </c>
      <c r="N480" s="98" t="e">
        <f t="shared" si="169"/>
        <v>#VALUE!</v>
      </c>
      <c r="O480" s="97"/>
      <c r="P480" s="98" t="e">
        <f t="shared" si="161"/>
        <v>#VALUE!</v>
      </c>
      <c r="Q480" s="99" t="e">
        <f t="shared" si="170"/>
        <v>#VALUE!</v>
      </c>
      <c r="R480" s="100"/>
      <c r="S480" s="5"/>
      <c r="T480" s="28">
        <f t="shared" si="171"/>
        <v>0</v>
      </c>
      <c r="U480" s="101">
        <v>66140</v>
      </c>
      <c r="V480" s="102">
        <f t="shared" si="174"/>
        <v>0</v>
      </c>
      <c r="W480" s="101"/>
      <c r="X480" s="101"/>
      <c r="Y480" s="102">
        <f t="shared" si="172"/>
        <v>0</v>
      </c>
      <c r="Z480" s="102">
        <f t="shared" si="173"/>
        <v>0</v>
      </c>
      <c r="AA480" s="102" t="e">
        <f t="shared" si="175"/>
        <v>#VALUE!</v>
      </c>
    </row>
    <row r="481" spans="1:27" ht="17.25">
      <c r="A481" s="5"/>
      <c r="B481" s="5"/>
      <c r="C481" s="93"/>
      <c r="D481" s="193"/>
      <c r="E481" s="84"/>
      <c r="F481" s="85"/>
      <c r="G481" s="86" t="str">
        <f t="shared" si="164"/>
        <v>Error</v>
      </c>
      <c r="H481" s="87">
        <v>14400</v>
      </c>
      <c r="I481" s="88" t="e">
        <f t="shared" si="165"/>
        <v>#VALUE!</v>
      </c>
      <c r="J481" s="88" t="e">
        <f t="shared" si="160"/>
        <v>#VALUE!</v>
      </c>
      <c r="K481" s="88">
        <f t="shared" si="166"/>
        <v>0</v>
      </c>
      <c r="L481" s="88">
        <f t="shared" si="167"/>
        <v>0</v>
      </c>
      <c r="M481" s="88" t="e">
        <f t="shared" si="168"/>
        <v>#VALUE!</v>
      </c>
      <c r="N481" s="88" t="e">
        <f t="shared" si="169"/>
        <v>#VALUE!</v>
      </c>
      <c r="O481" s="87"/>
      <c r="P481" s="88" t="e">
        <f t="shared" si="161"/>
        <v>#VALUE!</v>
      </c>
      <c r="Q481" s="89" t="e">
        <f t="shared" si="170"/>
        <v>#VALUE!</v>
      </c>
      <c r="R481" s="90"/>
      <c r="S481" s="82"/>
      <c r="T481" s="28">
        <f t="shared" si="171"/>
        <v>0</v>
      </c>
      <c r="U481" s="91">
        <v>66140</v>
      </c>
      <c r="V481" s="92">
        <f t="shared" si="174"/>
        <v>0</v>
      </c>
      <c r="W481" s="91"/>
      <c r="X481" s="91"/>
      <c r="Y481" s="92">
        <f t="shared" si="172"/>
        <v>0</v>
      </c>
      <c r="Z481" s="92">
        <f t="shared" si="173"/>
        <v>0</v>
      </c>
      <c r="AA481" s="92" t="e">
        <f t="shared" si="175"/>
        <v>#VALUE!</v>
      </c>
    </row>
    <row r="482" spans="1:27" ht="17.25">
      <c r="A482" s="5"/>
      <c r="B482" s="5"/>
      <c r="C482" s="93"/>
      <c r="D482" s="193"/>
      <c r="E482" s="94"/>
      <c r="F482" s="95"/>
      <c r="G482" s="96" t="str">
        <f t="shared" si="164"/>
        <v>Error</v>
      </c>
      <c r="H482" s="97">
        <v>14400</v>
      </c>
      <c r="I482" s="98" t="e">
        <f t="shared" si="165"/>
        <v>#VALUE!</v>
      </c>
      <c r="J482" s="88" t="e">
        <f t="shared" si="160"/>
        <v>#VALUE!</v>
      </c>
      <c r="K482" s="98">
        <f t="shared" si="166"/>
        <v>0</v>
      </c>
      <c r="L482" s="98">
        <f t="shared" si="167"/>
        <v>0</v>
      </c>
      <c r="M482" s="98" t="e">
        <f t="shared" si="168"/>
        <v>#VALUE!</v>
      </c>
      <c r="N482" s="98" t="e">
        <f t="shared" si="169"/>
        <v>#VALUE!</v>
      </c>
      <c r="O482" s="97"/>
      <c r="P482" s="98" t="e">
        <f t="shared" si="161"/>
        <v>#VALUE!</v>
      </c>
      <c r="Q482" s="99" t="e">
        <f t="shared" si="170"/>
        <v>#VALUE!</v>
      </c>
      <c r="R482" s="100"/>
      <c r="S482" s="5"/>
      <c r="T482" s="28">
        <f t="shared" si="171"/>
        <v>0</v>
      </c>
      <c r="U482" s="101">
        <v>66140</v>
      </c>
      <c r="V482" s="102">
        <f t="shared" si="174"/>
        <v>0</v>
      </c>
      <c r="W482" s="101"/>
      <c r="X482" s="101"/>
      <c r="Y482" s="102">
        <f t="shared" si="172"/>
        <v>0</v>
      </c>
      <c r="Z482" s="102">
        <f t="shared" si="173"/>
        <v>0</v>
      </c>
      <c r="AA482" s="102" t="e">
        <f t="shared" si="175"/>
        <v>#VALUE!</v>
      </c>
    </row>
    <row r="483" spans="1:27" ht="17.25">
      <c r="A483" s="5"/>
      <c r="B483" s="5"/>
      <c r="C483" s="93"/>
      <c r="D483" s="193"/>
      <c r="E483" s="94"/>
      <c r="F483" s="95"/>
      <c r="G483" s="96" t="str">
        <f t="shared" si="164"/>
        <v>Error</v>
      </c>
      <c r="H483" s="97">
        <v>14400</v>
      </c>
      <c r="I483" s="98" t="e">
        <f t="shared" si="165"/>
        <v>#VALUE!</v>
      </c>
      <c r="J483" s="88" t="e">
        <f t="shared" si="160"/>
        <v>#VALUE!</v>
      </c>
      <c r="K483" s="98">
        <f t="shared" si="166"/>
        <v>0</v>
      </c>
      <c r="L483" s="98">
        <f t="shared" si="167"/>
        <v>0</v>
      </c>
      <c r="M483" s="98" t="e">
        <f t="shared" si="168"/>
        <v>#VALUE!</v>
      </c>
      <c r="N483" s="98" t="e">
        <f t="shared" si="169"/>
        <v>#VALUE!</v>
      </c>
      <c r="O483" s="97"/>
      <c r="P483" s="98" t="e">
        <f t="shared" si="161"/>
        <v>#VALUE!</v>
      </c>
      <c r="Q483" s="99" t="e">
        <f t="shared" si="170"/>
        <v>#VALUE!</v>
      </c>
      <c r="R483" s="100"/>
      <c r="S483" s="5"/>
      <c r="T483" s="28">
        <f t="shared" si="171"/>
        <v>0</v>
      </c>
      <c r="U483" s="101">
        <v>66140</v>
      </c>
      <c r="V483" s="102">
        <f t="shared" si="174"/>
        <v>0</v>
      </c>
      <c r="W483" s="101"/>
      <c r="X483" s="101"/>
      <c r="Y483" s="102">
        <f t="shared" si="172"/>
        <v>0</v>
      </c>
      <c r="Z483" s="102">
        <f t="shared" si="173"/>
        <v>0</v>
      </c>
      <c r="AA483" s="102" t="e">
        <f t="shared" si="175"/>
        <v>#VALUE!</v>
      </c>
    </row>
    <row r="484" spans="1:27" ht="17.25">
      <c r="A484" s="5"/>
      <c r="B484" s="5"/>
      <c r="C484" s="93"/>
      <c r="D484" s="193"/>
      <c r="E484" s="94"/>
      <c r="F484" s="95"/>
      <c r="G484" s="96" t="str">
        <f t="shared" si="164"/>
        <v>Error</v>
      </c>
      <c r="H484" s="97">
        <v>14400</v>
      </c>
      <c r="I484" s="98" t="e">
        <f t="shared" si="165"/>
        <v>#VALUE!</v>
      </c>
      <c r="J484" s="88" t="e">
        <f t="shared" si="160"/>
        <v>#VALUE!</v>
      </c>
      <c r="K484" s="98">
        <f t="shared" si="166"/>
        <v>0</v>
      </c>
      <c r="L484" s="98">
        <f t="shared" si="167"/>
        <v>0</v>
      </c>
      <c r="M484" s="98" t="e">
        <f t="shared" si="168"/>
        <v>#VALUE!</v>
      </c>
      <c r="N484" s="98" t="e">
        <f t="shared" si="169"/>
        <v>#VALUE!</v>
      </c>
      <c r="O484" s="97"/>
      <c r="P484" s="98" t="e">
        <f t="shared" si="161"/>
        <v>#VALUE!</v>
      </c>
      <c r="Q484" s="99" t="e">
        <f t="shared" si="170"/>
        <v>#VALUE!</v>
      </c>
      <c r="R484" s="100"/>
      <c r="S484" s="5"/>
      <c r="T484" s="28">
        <f t="shared" si="171"/>
        <v>0</v>
      </c>
      <c r="U484" s="101">
        <v>66140</v>
      </c>
      <c r="V484" s="102">
        <f t="shared" si="174"/>
        <v>0</v>
      </c>
      <c r="W484" s="101"/>
      <c r="X484" s="101"/>
      <c r="Y484" s="102">
        <f t="shared" si="172"/>
        <v>0</v>
      </c>
      <c r="Z484" s="102">
        <f t="shared" si="173"/>
        <v>0</v>
      </c>
      <c r="AA484" s="102" t="e">
        <f t="shared" si="175"/>
        <v>#VALUE!</v>
      </c>
    </row>
    <row r="485" spans="1:27" ht="17.25">
      <c r="A485" s="5"/>
      <c r="B485" s="5"/>
      <c r="C485" s="93"/>
      <c r="D485" s="193"/>
      <c r="E485" s="94"/>
      <c r="F485" s="95"/>
      <c r="G485" s="96" t="str">
        <f t="shared" si="164"/>
        <v>Error</v>
      </c>
      <c r="H485" s="97">
        <v>14400</v>
      </c>
      <c r="I485" s="98" t="e">
        <f t="shared" si="165"/>
        <v>#VALUE!</v>
      </c>
      <c r="J485" s="88" t="e">
        <f t="shared" si="160"/>
        <v>#VALUE!</v>
      </c>
      <c r="K485" s="98">
        <f t="shared" si="166"/>
        <v>0</v>
      </c>
      <c r="L485" s="98">
        <f t="shared" si="167"/>
        <v>0</v>
      </c>
      <c r="M485" s="98" t="e">
        <f t="shared" si="168"/>
        <v>#VALUE!</v>
      </c>
      <c r="N485" s="98" t="e">
        <f t="shared" si="169"/>
        <v>#VALUE!</v>
      </c>
      <c r="O485" s="97"/>
      <c r="P485" s="98" t="e">
        <f t="shared" si="161"/>
        <v>#VALUE!</v>
      </c>
      <c r="Q485" s="99" t="e">
        <f t="shared" si="170"/>
        <v>#VALUE!</v>
      </c>
      <c r="R485" s="100"/>
      <c r="S485" s="5"/>
      <c r="T485" s="28">
        <f t="shared" si="171"/>
        <v>0</v>
      </c>
      <c r="U485" s="101">
        <v>66140</v>
      </c>
      <c r="V485" s="102">
        <f t="shared" si="174"/>
        <v>0</v>
      </c>
      <c r="W485" s="101"/>
      <c r="X485" s="101"/>
      <c r="Y485" s="102">
        <f t="shared" si="172"/>
        <v>0</v>
      </c>
      <c r="Z485" s="102">
        <f t="shared" si="173"/>
        <v>0</v>
      </c>
      <c r="AA485" s="102" t="e">
        <f t="shared" si="175"/>
        <v>#VALUE!</v>
      </c>
    </row>
    <row r="486" spans="1:27" ht="17.25">
      <c r="A486" s="5"/>
      <c r="B486" s="5"/>
      <c r="C486" s="93"/>
      <c r="D486" s="193"/>
      <c r="E486" s="94"/>
      <c r="F486" s="95"/>
      <c r="G486" s="96" t="str">
        <f t="shared" si="164"/>
        <v>Error</v>
      </c>
      <c r="H486" s="97">
        <v>14400</v>
      </c>
      <c r="I486" s="98" t="e">
        <f t="shared" si="165"/>
        <v>#VALUE!</v>
      </c>
      <c r="J486" s="88" t="e">
        <f t="shared" si="160"/>
        <v>#VALUE!</v>
      </c>
      <c r="K486" s="98">
        <f t="shared" si="166"/>
        <v>0</v>
      </c>
      <c r="L486" s="98">
        <f t="shared" si="167"/>
        <v>0</v>
      </c>
      <c r="M486" s="98" t="e">
        <f t="shared" si="168"/>
        <v>#VALUE!</v>
      </c>
      <c r="N486" s="98" t="e">
        <f t="shared" si="169"/>
        <v>#VALUE!</v>
      </c>
      <c r="O486" s="97"/>
      <c r="P486" s="98" t="e">
        <f t="shared" si="161"/>
        <v>#VALUE!</v>
      </c>
      <c r="Q486" s="99" t="e">
        <f t="shared" si="170"/>
        <v>#VALUE!</v>
      </c>
      <c r="R486" s="100"/>
      <c r="S486" s="5"/>
      <c r="T486" s="28">
        <f t="shared" si="171"/>
        <v>0</v>
      </c>
      <c r="U486" s="101">
        <v>66140</v>
      </c>
      <c r="V486" s="102">
        <f t="shared" si="174"/>
        <v>0</v>
      </c>
      <c r="W486" s="101"/>
      <c r="X486" s="101"/>
      <c r="Y486" s="102">
        <f t="shared" si="172"/>
        <v>0</v>
      </c>
      <c r="Z486" s="102">
        <f t="shared" si="173"/>
        <v>0</v>
      </c>
      <c r="AA486" s="102" t="e">
        <f t="shared" si="175"/>
        <v>#VALUE!</v>
      </c>
    </row>
    <row r="487" spans="1:27" ht="17.25">
      <c r="A487" s="5"/>
      <c r="B487" s="5"/>
      <c r="C487" s="93"/>
      <c r="D487" s="193"/>
      <c r="E487" s="84"/>
      <c r="F487" s="85"/>
      <c r="G487" s="86" t="str">
        <f t="shared" si="164"/>
        <v>Error</v>
      </c>
      <c r="H487" s="87">
        <v>14400</v>
      </c>
      <c r="I487" s="88" t="e">
        <f t="shared" si="165"/>
        <v>#VALUE!</v>
      </c>
      <c r="J487" s="88" t="e">
        <f t="shared" si="160"/>
        <v>#VALUE!</v>
      </c>
      <c r="K487" s="88">
        <f t="shared" si="166"/>
        <v>0</v>
      </c>
      <c r="L487" s="88">
        <f t="shared" si="167"/>
        <v>0</v>
      </c>
      <c r="M487" s="88" t="e">
        <f t="shared" si="168"/>
        <v>#VALUE!</v>
      </c>
      <c r="N487" s="88" t="e">
        <f t="shared" si="169"/>
        <v>#VALUE!</v>
      </c>
      <c r="O487" s="87"/>
      <c r="P487" s="88" t="e">
        <f t="shared" si="161"/>
        <v>#VALUE!</v>
      </c>
      <c r="Q487" s="89" t="e">
        <f t="shared" si="170"/>
        <v>#VALUE!</v>
      </c>
      <c r="R487" s="90"/>
      <c r="S487" s="82"/>
      <c r="T487" s="28">
        <f t="shared" si="171"/>
        <v>0</v>
      </c>
      <c r="U487" s="91">
        <v>66140</v>
      </c>
      <c r="V487" s="92">
        <f t="shared" si="174"/>
        <v>0</v>
      </c>
      <c r="W487" s="91"/>
      <c r="X487" s="91"/>
      <c r="Y487" s="92">
        <f t="shared" si="172"/>
        <v>0</v>
      </c>
      <c r="Z487" s="92">
        <f t="shared" si="173"/>
        <v>0</v>
      </c>
      <c r="AA487" s="92" t="e">
        <f t="shared" si="175"/>
        <v>#VALUE!</v>
      </c>
    </row>
    <row r="488" spans="1:27" ht="17.25">
      <c r="A488" s="5"/>
      <c r="B488" s="5"/>
      <c r="C488" s="93"/>
      <c r="D488" s="193"/>
      <c r="E488" s="84"/>
      <c r="F488" s="85"/>
      <c r="G488" s="86" t="str">
        <f>IF($C488="ստորաբաժանման պետ",IF(F488=0,2.28,IF(F488=1,2.35,IF(F488=2,2.43,IF(F488=3,2.5,IF(OR(F488=4,F488=5),2.58,IF(OR(F488=6,F488=7),2.66,IF(OR(F488=8,F488=9),2.75,IF(OR(F488=10,F488=11,F488=12),2.83,IF(OR(F488=13,F488=14,F488=15),2.92,IF(OR(F488=16,F488=17,F488=18),3.01,3.11)))))))))),IF($C488="ավագ կարգադրիչ",IF(F488=0,1.96,IF(F488=1,2.02,IF(F488=2,2.08,IF(F488=3,2.15,IF(OR(F488=4,F488=5),2.21,IF(OR(F488=6,F488=7),2.28,IF(OR(F488=8,F488=9),2.35,IF(OR(F488=10,F488=11,F488=12),2.42,IF(OR(F488=13,F488=14,F488=15),2.5,IF(OR(F488=16,F488=17,F488=18),2.58,2.66)))))))))),IF($C488="կարգադրիչ",IF(F488=0,1.45,IF(F488=1,1.49,IF(F488=2,1.54,IF(F488=3,1.59,IF(OR(F488=4,F488=5),1.9,IF(OR(F488=6,F488=7),1.96,IF(OR(F488=8,F488=9),1.73,IF(OR(F488=10,F488=11,F488=12),1.79,IF(OR(F488=13,F488=14,F488=15),1.84,IF(OR(F488=16,F488=17,F488=18),1.9,1.95)))))))))), "Error")))</f>
        <v>Error</v>
      </c>
      <c r="H488" s="87">
        <v>14400</v>
      </c>
      <c r="I488" s="88" t="e">
        <f>G488*H488</f>
        <v>#VALUE!</v>
      </c>
      <c r="J488" s="88" t="e">
        <f t="shared" si="160"/>
        <v>#VALUE!</v>
      </c>
      <c r="K488" s="88">
        <f>IF($D488="գեներալ-մայոր",2.91,IF($D488="գնդապետ",2.38,IF($D488="փոխգնդապետ",2.25,IF($D488="մայոր",1.85,IF($D488="կապիտան",1.72,IF($D488="ավագ լեյտենանտ",1.59,IF($D488="լեյտենանտ",1.46,IF($D488="ավագ ենթասպա",1.06,IF($D488="ենթասպա",0.93,IF($D488="ավագ",0.79,IF($D488="ավագ սերժանտ",0.66,IF($D488="սերժանտ",0.53,IF($D488="կրտսեր սերժանտ",0.4,0)))))))))))))</f>
        <v>0</v>
      </c>
      <c r="L488" s="88">
        <f>K488*H488</f>
        <v>0</v>
      </c>
      <c r="M488" s="88" t="e">
        <f>L488+J488</f>
        <v>#VALUE!</v>
      </c>
      <c r="N488" s="88" t="e">
        <f>IF(F488&lt;2,M488*0%,IF(F488&lt;5,M488*5%,IF(F488&lt;10,M488*10%,IF(F488&lt;15,M488*15%,IF(F488&lt;20,M488*20%,IF(F488&lt;25,M488*25%,IF(F488&gt;=25,M488*30%)))))))</f>
        <v>#VALUE!</v>
      </c>
      <c r="O488" s="87"/>
      <c r="P488" s="88" t="e">
        <f t="shared" si="161"/>
        <v>#VALUE!</v>
      </c>
      <c r="Q488" s="89" t="e">
        <f>P488*6.565</f>
        <v>#VALUE!</v>
      </c>
      <c r="R488" s="90"/>
      <c r="S488" s="82"/>
      <c r="T488" s="28">
        <f t="shared" si="171"/>
        <v>0</v>
      </c>
      <c r="U488" s="91">
        <v>66140</v>
      </c>
      <c r="V488" s="92">
        <f t="shared" si="174"/>
        <v>0</v>
      </c>
      <c r="W488" s="91"/>
      <c r="X488" s="91"/>
      <c r="Y488" s="92">
        <f>+V488+W488+X488</f>
        <v>0</v>
      </c>
      <c r="Z488" s="92">
        <f>+Y488*6.565</f>
        <v>0</v>
      </c>
      <c r="AA488" s="92" t="e">
        <f t="shared" si="175"/>
        <v>#VALUE!</v>
      </c>
    </row>
    <row r="489" spans="1:27" ht="17.25">
      <c r="A489" s="5"/>
      <c r="B489" s="5"/>
      <c r="C489" s="93"/>
      <c r="D489" s="193"/>
      <c r="E489" s="94"/>
      <c r="F489" s="95"/>
      <c r="G489" s="96" t="str">
        <f t="shared" si="164"/>
        <v>Error</v>
      </c>
      <c r="H489" s="97">
        <v>14400</v>
      </c>
      <c r="I489" s="98" t="e">
        <f t="shared" ref="I489:I504" si="176">G489*H489</f>
        <v>#VALUE!</v>
      </c>
      <c r="J489" s="88" t="e">
        <f t="shared" si="160"/>
        <v>#VALUE!</v>
      </c>
      <c r="K489" s="98">
        <f t="shared" si="166"/>
        <v>0</v>
      </c>
      <c r="L489" s="98">
        <f t="shared" ref="L489:L504" si="177">K489*H489</f>
        <v>0</v>
      </c>
      <c r="M489" s="98" t="e">
        <f t="shared" ref="M489:M504" si="178">L489+J489</f>
        <v>#VALUE!</v>
      </c>
      <c r="N489" s="98" t="e">
        <f t="shared" ref="N489:N504" si="179">IF(F489&lt;2,M489*0%,IF(F489&lt;5,M489*5%,IF(F489&lt;10,M489*10%,IF(F489&lt;15,M489*15%,IF(F489&lt;20,M489*20%,IF(F489&lt;25,M489*25%,IF(F489&gt;=25,M489*30%)))))))</f>
        <v>#VALUE!</v>
      </c>
      <c r="O489" s="97"/>
      <c r="P489" s="98" t="e">
        <f t="shared" si="161"/>
        <v>#VALUE!</v>
      </c>
      <c r="Q489" s="99" t="e">
        <f t="shared" si="170"/>
        <v>#VALUE!</v>
      </c>
      <c r="R489" s="100"/>
      <c r="S489" s="5"/>
      <c r="T489" s="28">
        <f t="shared" si="171"/>
        <v>0</v>
      </c>
      <c r="U489" s="101">
        <v>66140</v>
      </c>
      <c r="V489" s="102">
        <f t="shared" si="174"/>
        <v>0</v>
      </c>
      <c r="W489" s="101"/>
      <c r="X489" s="101"/>
      <c r="Y489" s="102">
        <f t="shared" ref="Y489:Y504" si="180">+V489+W489+X489</f>
        <v>0</v>
      </c>
      <c r="Z489" s="102">
        <f t="shared" si="173"/>
        <v>0</v>
      </c>
      <c r="AA489" s="102" t="e">
        <f t="shared" si="175"/>
        <v>#VALUE!</v>
      </c>
    </row>
    <row r="490" spans="1:27" ht="17.25">
      <c r="A490" s="5"/>
      <c r="B490" s="5"/>
      <c r="C490" s="93"/>
      <c r="D490" s="193"/>
      <c r="E490" s="94"/>
      <c r="F490" s="95"/>
      <c r="G490" s="96" t="str">
        <f t="shared" si="164"/>
        <v>Error</v>
      </c>
      <c r="H490" s="97">
        <v>14400</v>
      </c>
      <c r="I490" s="98" t="e">
        <f t="shared" si="176"/>
        <v>#VALUE!</v>
      </c>
      <c r="J490" s="88" t="e">
        <f t="shared" si="160"/>
        <v>#VALUE!</v>
      </c>
      <c r="K490" s="98">
        <f t="shared" si="166"/>
        <v>0</v>
      </c>
      <c r="L490" s="98">
        <f t="shared" si="177"/>
        <v>0</v>
      </c>
      <c r="M490" s="98" t="e">
        <f t="shared" si="178"/>
        <v>#VALUE!</v>
      </c>
      <c r="N490" s="98" t="e">
        <f t="shared" si="179"/>
        <v>#VALUE!</v>
      </c>
      <c r="O490" s="97"/>
      <c r="P490" s="98" t="e">
        <f t="shared" si="161"/>
        <v>#VALUE!</v>
      </c>
      <c r="Q490" s="99" t="e">
        <f t="shared" si="170"/>
        <v>#VALUE!</v>
      </c>
      <c r="R490" s="100"/>
      <c r="S490" s="5"/>
      <c r="T490" s="28">
        <f t="shared" si="171"/>
        <v>0</v>
      </c>
      <c r="U490" s="101">
        <v>66140</v>
      </c>
      <c r="V490" s="102">
        <f t="shared" si="174"/>
        <v>0</v>
      </c>
      <c r="W490" s="101"/>
      <c r="X490" s="101"/>
      <c r="Y490" s="102">
        <f t="shared" si="180"/>
        <v>0</v>
      </c>
      <c r="Z490" s="102">
        <f t="shared" si="173"/>
        <v>0</v>
      </c>
      <c r="AA490" s="102" t="e">
        <f t="shared" si="175"/>
        <v>#VALUE!</v>
      </c>
    </row>
    <row r="491" spans="1:27" ht="17.25">
      <c r="A491" s="5"/>
      <c r="B491" s="5"/>
      <c r="C491" s="93"/>
      <c r="D491" s="193"/>
      <c r="E491" s="94"/>
      <c r="F491" s="95"/>
      <c r="G491" s="96" t="str">
        <f t="shared" si="164"/>
        <v>Error</v>
      </c>
      <c r="H491" s="97">
        <v>14400</v>
      </c>
      <c r="I491" s="98" t="e">
        <f t="shared" si="176"/>
        <v>#VALUE!</v>
      </c>
      <c r="J491" s="88" t="e">
        <f t="shared" si="160"/>
        <v>#VALUE!</v>
      </c>
      <c r="K491" s="98">
        <f t="shared" si="166"/>
        <v>0</v>
      </c>
      <c r="L491" s="98">
        <f t="shared" si="177"/>
        <v>0</v>
      </c>
      <c r="M491" s="98" t="e">
        <f t="shared" si="178"/>
        <v>#VALUE!</v>
      </c>
      <c r="N491" s="98" t="e">
        <f t="shared" si="179"/>
        <v>#VALUE!</v>
      </c>
      <c r="O491" s="97"/>
      <c r="P491" s="98" t="e">
        <f t="shared" si="161"/>
        <v>#VALUE!</v>
      </c>
      <c r="Q491" s="99" t="e">
        <f t="shared" si="170"/>
        <v>#VALUE!</v>
      </c>
      <c r="R491" s="100"/>
      <c r="S491" s="5"/>
      <c r="T491" s="28">
        <f t="shared" si="171"/>
        <v>0</v>
      </c>
      <c r="U491" s="101">
        <v>66140</v>
      </c>
      <c r="V491" s="102">
        <f t="shared" si="174"/>
        <v>0</v>
      </c>
      <c r="W491" s="101"/>
      <c r="X491" s="101"/>
      <c r="Y491" s="102">
        <f t="shared" si="180"/>
        <v>0</v>
      </c>
      <c r="Z491" s="102">
        <f t="shared" si="173"/>
        <v>0</v>
      </c>
      <c r="AA491" s="102" t="e">
        <f t="shared" si="175"/>
        <v>#VALUE!</v>
      </c>
    </row>
    <row r="492" spans="1:27" ht="17.25">
      <c r="A492" s="5"/>
      <c r="B492" s="5"/>
      <c r="C492" s="93"/>
      <c r="D492" s="193"/>
      <c r="E492" s="94"/>
      <c r="F492" s="95"/>
      <c r="G492" s="96" t="str">
        <f t="shared" si="164"/>
        <v>Error</v>
      </c>
      <c r="H492" s="97">
        <v>14400</v>
      </c>
      <c r="I492" s="98" t="e">
        <f t="shared" si="176"/>
        <v>#VALUE!</v>
      </c>
      <c r="J492" s="88" t="e">
        <f t="shared" si="160"/>
        <v>#VALUE!</v>
      </c>
      <c r="K492" s="98">
        <f t="shared" si="166"/>
        <v>0</v>
      </c>
      <c r="L492" s="98">
        <f t="shared" si="177"/>
        <v>0</v>
      </c>
      <c r="M492" s="98" t="e">
        <f t="shared" si="178"/>
        <v>#VALUE!</v>
      </c>
      <c r="N492" s="98" t="e">
        <f t="shared" si="179"/>
        <v>#VALUE!</v>
      </c>
      <c r="O492" s="97"/>
      <c r="P492" s="98" t="e">
        <f t="shared" si="161"/>
        <v>#VALUE!</v>
      </c>
      <c r="Q492" s="99" t="e">
        <f t="shared" si="170"/>
        <v>#VALUE!</v>
      </c>
      <c r="R492" s="100"/>
      <c r="S492" s="5"/>
      <c r="T492" s="28">
        <f t="shared" si="171"/>
        <v>0</v>
      </c>
      <c r="U492" s="101">
        <v>66140</v>
      </c>
      <c r="V492" s="102">
        <f t="shared" si="174"/>
        <v>0</v>
      </c>
      <c r="W492" s="101"/>
      <c r="X492" s="101"/>
      <c r="Y492" s="102">
        <f t="shared" si="180"/>
        <v>0</v>
      </c>
      <c r="Z492" s="102">
        <f t="shared" si="173"/>
        <v>0</v>
      </c>
      <c r="AA492" s="102" t="e">
        <f t="shared" si="175"/>
        <v>#VALUE!</v>
      </c>
    </row>
    <row r="493" spans="1:27" ht="17.25">
      <c r="A493" s="5"/>
      <c r="B493" s="5"/>
      <c r="C493" s="93"/>
      <c r="D493" s="193"/>
      <c r="E493" s="94"/>
      <c r="F493" s="95"/>
      <c r="G493" s="96" t="str">
        <f t="shared" si="164"/>
        <v>Error</v>
      </c>
      <c r="H493" s="97">
        <v>14400</v>
      </c>
      <c r="I493" s="98" t="e">
        <f t="shared" si="176"/>
        <v>#VALUE!</v>
      </c>
      <c r="J493" s="88" t="e">
        <f t="shared" si="160"/>
        <v>#VALUE!</v>
      </c>
      <c r="K493" s="98">
        <f t="shared" si="166"/>
        <v>0</v>
      </c>
      <c r="L493" s="98">
        <f t="shared" si="177"/>
        <v>0</v>
      </c>
      <c r="M493" s="98" t="e">
        <f t="shared" si="178"/>
        <v>#VALUE!</v>
      </c>
      <c r="N493" s="98" t="e">
        <f t="shared" si="179"/>
        <v>#VALUE!</v>
      </c>
      <c r="O493" s="97"/>
      <c r="P493" s="98" t="e">
        <f t="shared" si="161"/>
        <v>#VALUE!</v>
      </c>
      <c r="Q493" s="99" t="e">
        <f t="shared" si="170"/>
        <v>#VALUE!</v>
      </c>
      <c r="R493" s="100"/>
      <c r="S493" s="5"/>
      <c r="T493" s="28">
        <f t="shared" si="171"/>
        <v>0</v>
      </c>
      <c r="U493" s="101">
        <v>66140</v>
      </c>
      <c r="V493" s="102">
        <f t="shared" si="174"/>
        <v>0</v>
      </c>
      <c r="W493" s="101"/>
      <c r="X493" s="101"/>
      <c r="Y493" s="102">
        <f t="shared" si="180"/>
        <v>0</v>
      </c>
      <c r="Z493" s="102">
        <f t="shared" si="173"/>
        <v>0</v>
      </c>
      <c r="AA493" s="102" t="e">
        <f t="shared" si="175"/>
        <v>#VALUE!</v>
      </c>
    </row>
    <row r="494" spans="1:27" ht="17.25">
      <c r="A494" s="5"/>
      <c r="B494" s="5"/>
      <c r="C494" s="93"/>
      <c r="D494" s="193"/>
      <c r="E494" s="84"/>
      <c r="F494" s="85"/>
      <c r="G494" s="86" t="str">
        <f t="shared" si="164"/>
        <v>Error</v>
      </c>
      <c r="H494" s="87">
        <v>14400</v>
      </c>
      <c r="I494" s="88" t="e">
        <f t="shared" si="176"/>
        <v>#VALUE!</v>
      </c>
      <c r="J494" s="88" t="e">
        <f t="shared" si="160"/>
        <v>#VALUE!</v>
      </c>
      <c r="K494" s="88">
        <f t="shared" si="166"/>
        <v>0</v>
      </c>
      <c r="L494" s="88">
        <f t="shared" si="177"/>
        <v>0</v>
      </c>
      <c r="M494" s="88" t="e">
        <f t="shared" si="178"/>
        <v>#VALUE!</v>
      </c>
      <c r="N494" s="88" t="e">
        <f t="shared" si="179"/>
        <v>#VALUE!</v>
      </c>
      <c r="O494" s="87"/>
      <c r="P494" s="88" t="e">
        <f t="shared" si="161"/>
        <v>#VALUE!</v>
      </c>
      <c r="Q494" s="89" t="e">
        <f t="shared" si="170"/>
        <v>#VALUE!</v>
      </c>
      <c r="R494" s="90"/>
      <c r="S494" s="82"/>
      <c r="T494" s="28">
        <f t="shared" si="171"/>
        <v>0</v>
      </c>
      <c r="U494" s="91">
        <v>66140</v>
      </c>
      <c r="V494" s="92">
        <f t="shared" si="174"/>
        <v>0</v>
      </c>
      <c r="W494" s="91"/>
      <c r="X494" s="91"/>
      <c r="Y494" s="92">
        <f t="shared" si="180"/>
        <v>0</v>
      </c>
      <c r="Z494" s="92">
        <f t="shared" si="173"/>
        <v>0</v>
      </c>
      <c r="AA494" s="92" t="e">
        <f t="shared" si="175"/>
        <v>#VALUE!</v>
      </c>
    </row>
    <row r="495" spans="1:27" ht="17.25">
      <c r="A495" s="5"/>
      <c r="B495" s="5"/>
      <c r="C495" s="93"/>
      <c r="D495" s="193"/>
      <c r="E495" s="94"/>
      <c r="F495" s="95"/>
      <c r="G495" s="96" t="str">
        <f t="shared" si="164"/>
        <v>Error</v>
      </c>
      <c r="H495" s="97">
        <v>14400</v>
      </c>
      <c r="I495" s="98" t="e">
        <f t="shared" si="176"/>
        <v>#VALUE!</v>
      </c>
      <c r="J495" s="88" t="e">
        <f t="shared" si="160"/>
        <v>#VALUE!</v>
      </c>
      <c r="K495" s="98">
        <f t="shared" si="166"/>
        <v>0</v>
      </c>
      <c r="L495" s="98">
        <f t="shared" si="177"/>
        <v>0</v>
      </c>
      <c r="M495" s="98" t="e">
        <f t="shared" si="178"/>
        <v>#VALUE!</v>
      </c>
      <c r="N495" s="98" t="e">
        <f t="shared" si="179"/>
        <v>#VALUE!</v>
      </c>
      <c r="O495" s="97"/>
      <c r="P495" s="98" t="e">
        <f t="shared" si="161"/>
        <v>#VALUE!</v>
      </c>
      <c r="Q495" s="99" t="e">
        <f t="shared" si="170"/>
        <v>#VALUE!</v>
      </c>
      <c r="R495" s="100"/>
      <c r="S495" s="5"/>
      <c r="T495" s="28">
        <f t="shared" si="171"/>
        <v>0</v>
      </c>
      <c r="U495" s="101">
        <v>66140</v>
      </c>
      <c r="V495" s="102">
        <f t="shared" si="174"/>
        <v>0</v>
      </c>
      <c r="W495" s="101"/>
      <c r="X495" s="101"/>
      <c r="Y495" s="102">
        <f t="shared" si="180"/>
        <v>0</v>
      </c>
      <c r="Z495" s="102">
        <f t="shared" si="173"/>
        <v>0</v>
      </c>
      <c r="AA495" s="102" t="e">
        <f t="shared" si="175"/>
        <v>#VALUE!</v>
      </c>
    </row>
    <row r="496" spans="1:27" ht="17.25">
      <c r="A496" s="5"/>
      <c r="B496" s="5"/>
      <c r="C496" s="93"/>
      <c r="D496" s="193"/>
      <c r="E496" s="94"/>
      <c r="F496" s="95"/>
      <c r="G496" s="96" t="str">
        <f t="shared" si="164"/>
        <v>Error</v>
      </c>
      <c r="H496" s="97">
        <v>14400</v>
      </c>
      <c r="I496" s="98" t="e">
        <f t="shared" si="176"/>
        <v>#VALUE!</v>
      </c>
      <c r="J496" s="88" t="e">
        <f t="shared" si="160"/>
        <v>#VALUE!</v>
      </c>
      <c r="K496" s="98">
        <f t="shared" si="166"/>
        <v>0</v>
      </c>
      <c r="L496" s="98">
        <f t="shared" si="177"/>
        <v>0</v>
      </c>
      <c r="M496" s="98" t="e">
        <f t="shared" si="178"/>
        <v>#VALUE!</v>
      </c>
      <c r="N496" s="98" t="e">
        <f t="shared" si="179"/>
        <v>#VALUE!</v>
      </c>
      <c r="O496" s="97"/>
      <c r="P496" s="98" t="e">
        <f t="shared" si="161"/>
        <v>#VALUE!</v>
      </c>
      <c r="Q496" s="99" t="e">
        <f t="shared" si="170"/>
        <v>#VALUE!</v>
      </c>
      <c r="R496" s="100"/>
      <c r="S496" s="5"/>
      <c r="T496" s="28">
        <f t="shared" si="171"/>
        <v>0</v>
      </c>
      <c r="U496" s="101">
        <v>66140</v>
      </c>
      <c r="V496" s="102">
        <f t="shared" si="174"/>
        <v>0</v>
      </c>
      <c r="W496" s="101"/>
      <c r="X496" s="101"/>
      <c r="Y496" s="102">
        <f t="shared" si="180"/>
        <v>0</v>
      </c>
      <c r="Z496" s="102">
        <f t="shared" si="173"/>
        <v>0</v>
      </c>
      <c r="AA496" s="102" t="e">
        <f t="shared" si="175"/>
        <v>#VALUE!</v>
      </c>
    </row>
    <row r="497" spans="1:29" ht="17.25">
      <c r="A497" s="5"/>
      <c r="B497" s="5"/>
      <c r="C497" s="93"/>
      <c r="D497" s="193"/>
      <c r="E497" s="94"/>
      <c r="F497" s="95"/>
      <c r="G497" s="96" t="str">
        <f t="shared" si="164"/>
        <v>Error</v>
      </c>
      <c r="H497" s="97">
        <v>14400</v>
      </c>
      <c r="I497" s="98" t="e">
        <f t="shared" si="176"/>
        <v>#VALUE!</v>
      </c>
      <c r="J497" s="88" t="e">
        <f t="shared" ref="J497:J504" si="181">IF(I497&lt;=59525,59525,I497)</f>
        <v>#VALUE!</v>
      </c>
      <c r="K497" s="98">
        <f t="shared" si="166"/>
        <v>0</v>
      </c>
      <c r="L497" s="98">
        <f t="shared" si="177"/>
        <v>0</v>
      </c>
      <c r="M497" s="98" t="e">
        <f t="shared" si="178"/>
        <v>#VALUE!</v>
      </c>
      <c r="N497" s="98" t="e">
        <f t="shared" si="179"/>
        <v>#VALUE!</v>
      </c>
      <c r="O497" s="97"/>
      <c r="P497" s="98" t="e">
        <f t="shared" ref="P497:P504" si="182">M497+N497+O497</f>
        <v>#VALUE!</v>
      </c>
      <c r="Q497" s="99" t="e">
        <f t="shared" si="170"/>
        <v>#VALUE!</v>
      </c>
      <c r="R497" s="100"/>
      <c r="S497" s="5"/>
      <c r="T497" s="28">
        <f t="shared" si="171"/>
        <v>0</v>
      </c>
      <c r="U497" s="101">
        <v>66140</v>
      </c>
      <c r="V497" s="102">
        <f t="shared" ref="V497:V504" si="183">+U497*T497</f>
        <v>0</v>
      </c>
      <c r="W497" s="101"/>
      <c r="X497" s="101"/>
      <c r="Y497" s="102">
        <f t="shared" si="180"/>
        <v>0</v>
      </c>
      <c r="Z497" s="102">
        <f t="shared" si="173"/>
        <v>0</v>
      </c>
      <c r="AA497" s="102" t="e">
        <f t="shared" ref="AA497:AA504" si="184">+Z497+Q497</f>
        <v>#VALUE!</v>
      </c>
    </row>
    <row r="498" spans="1:29" ht="17.25">
      <c r="A498" s="5"/>
      <c r="B498" s="5"/>
      <c r="C498" s="93"/>
      <c r="D498" s="193"/>
      <c r="E498" s="94"/>
      <c r="F498" s="95"/>
      <c r="G498" s="96" t="str">
        <f t="shared" ref="G498:G504" si="185">IF($C498="ստորաբաժանման պետ",IF(F498=0,2.28,IF(F498=1,2.35,IF(F498=2,2.43,IF(F498=3,2.5,IF(OR(F498=4,F498=5),2.58,IF(OR(F498=6,F498=7),2.66,IF(OR(F498=8,F498=9),2.75,IF(OR(F498=10,F498=11,F498=12),2.83,IF(OR(F498=13,F498=14,F498=15),2.92,IF(OR(F498=16,F498=17,F498=18),3.01,3.11)))))))))),IF($C498="ավագ կարգադրիչ",IF(F498=0,1.96,IF(F498=1,2.02,IF(F498=2,2.08,IF(F498=3,2.15,IF(OR(F498=4,F498=5),2.21,IF(OR(F498=6,F498=7),2.28,IF(OR(F498=8,F498=9),2.35,IF(OR(F498=10,F498=11,F498=12),2.42,IF(OR(F498=13,F498=14,F498=15),2.5,IF(OR(F498=16,F498=17,F498=18),2.58,2.66)))))))))),IF($C498="կարգադրիչ",IF(F498=0,1.45,IF(F498=1,1.49,IF(F498=2,1.54,IF(F498=3,1.59,IF(OR(F498=4,F498=5),1.9,IF(OR(F498=6,F498=7),1.96,IF(OR(F498=8,F498=9),1.73,IF(OR(F498=10,F498=11,F498=12),1.79,IF(OR(F498=13,F498=14,F498=15),1.84,IF(OR(F498=16,F498=17,F498=18),1.9,1.95)))))))))), "Error")))</f>
        <v>Error</v>
      </c>
      <c r="H498" s="97">
        <v>14400</v>
      </c>
      <c r="I498" s="98" t="e">
        <f t="shared" si="176"/>
        <v>#VALUE!</v>
      </c>
      <c r="J498" s="88" t="e">
        <f t="shared" si="181"/>
        <v>#VALUE!</v>
      </c>
      <c r="K498" s="98">
        <f t="shared" ref="K498:K504" si="186">IF($D498="գեներալ-մայոր",2.91,IF($D498="գնդապետ",2.38,IF($D498="փոխգնդապետ",2.25,IF($D498="մայոր",1.85,IF($D498="կապիտան",1.72,IF($D498="ավագ լեյտենանտ",1.59,IF($D498="լեյտենանտ",1.46,IF($D498="ավագ ենթասպա",1.06,IF($D498="ենթասպա",0.93,IF($D498="ավագ",0.79,IF($D498="ավագ սերժանտ",0.66,IF($D498="սերժանտ",0.53,IF($D498="կրտսեր սերժանտ",0.4,0)))))))))))))</f>
        <v>0</v>
      </c>
      <c r="L498" s="98">
        <f t="shared" si="177"/>
        <v>0</v>
      </c>
      <c r="M498" s="98" t="e">
        <f t="shared" si="178"/>
        <v>#VALUE!</v>
      </c>
      <c r="N498" s="98" t="e">
        <f t="shared" si="179"/>
        <v>#VALUE!</v>
      </c>
      <c r="O498" s="97"/>
      <c r="P498" s="98" t="e">
        <f t="shared" si="182"/>
        <v>#VALUE!</v>
      </c>
      <c r="Q498" s="99" t="e">
        <f t="shared" ref="Q498:Q504" si="187">P498*6.565</f>
        <v>#VALUE!</v>
      </c>
      <c r="R498" s="100"/>
      <c r="S498" s="5"/>
      <c r="T498" s="28">
        <f t="shared" ref="T498:T504" si="188">IF(E498&lt;1,0,IF(D498="Բ-1",IF(F498=0,6.94,IF(F498=1,7.17,IF(F498=2,7.41,IF(F498=3,7.66,IF(OR(F498=5,F498=4),7.92,IF(OR(F498=6,F498=7),8.18,IF(OR(F498=8,F498=9),8.46,IF(OR(F498=10,F498=11,F498=12),8.74,IF(OR(F498=13,F498=14,F498=15),9.03,IF(OR(F498=16,F498=17,F498=18),9.33,9.65)))))))))),IF(D498="Բ-2", IF(F498=0,5.71,IF(F498=1,5.89,IF(F498=2,6.09,IF(F498=3,6.29,IF(OR(F498=5,F498=4),6.5,IF(OR(F498=6,F498=7),6.72,IF(OR(F498=8,F498=9),6.94,IF(OR(F498=10,F498=11,F498=12),7.17,IF(OR(F498=13,F498=14,F498=15),7.41,IF(OR(F498=16,F498=17,F498=18),7.65,7.91)))))))))), IF(D498="Գ-1", IF(F498=0,4.7,IF(F498=1,4.86,IF(F498=2,5.01,IF(F498=3,5.18,IF(OR(F498=5,F498=4),5.35,IF(OR(F498=6,F498=7),5.52,IF(OR(F498=8,F498=9),5.71,IF(OR(F498=10,F498=11,F498=12),5.89,IF(OR(F498=13,F498=14,F498=15),6.09,IF(OR(F498=16,F498=17,F498=18),6.29,6.49)))))))))), IF(D498="Գ-2", IF(F498=0,3.88,IF(F498=1,4.01,IF(F498=2,4.14,IF(F498=3,4.27,IF(OR(F498=5,F498=4),4.41,IF(OR(F498=6,F498=7),4.55,IF(OR(F498=8,F498=9),4.7,IF(OR(F498=10,F498=11,F498=12),4.85,IF(OR(F498=13,F498=14,F498=15),5.01,IF(OR(F498=16,F498=17,F498=18),5.17,5.34)))))))))), IF(D498="Գ-3", IF(F498=0,3.21,IF(F498=1,3.31,IF(F498=2,3.42,IF(F498=3,3.53,IF(OR(F498=5,F498=4),3.64,IF(OR(F498=6,F498=7),3.76,IF(OR(F498=8,F498=9),3.88,IF(OR(F498=10,F498=11,F498=12),4.01,IF(OR(F498=13,F498=14,F498=15),4.13,IF(OR(F498=16,F498=17,F498=18),4.27,4.4)))))))))), IF(D498="Ա-1", IF(F498=0,2.66,IF(F498=1,2.75,IF(F498=2,2.83,IF(F498=3,2.92,IF(OR(F498=5,F498=4),3.02,IF(OR(F498=6,F498=7),3.11,IF(OR(F498=8,F498=9),3.21,IF(OR(F498=10,F498=11,F498=12),3.31,IF(OR(F498=13,F498=14,F498=15),3.42,IF(OR(F498=16,F498=17,F498=18),3.53,3.64)))))))))), IF(D498="Ա-2", IF(F498=0,2.28,IF(F498=1,2.35,IF(F498=2,2.43,IF(F498=3,2.5,IF(OR(F498=5,F498=4),2.58,IF(OR(F498=6,F498=7),2.66,IF(OR(F498=8,F498=9),2.75,IF(OR(F498=10,F498=11,F498=12),2.83,IF(OR(F498=13,F498=14,F498=15),2.92,IF(OR(F498=16,F498=17,F498=18),3.01,3.11)))))))))),IF(D498="Ա-3", IF(F498=0,1.96,IF(F498=1,2.02,IF(F498=2,2.08,IF(F498=3,2.15,IF(OR(F498=5,F498=4),2.21,IF(OR(F498=6,F498=7),2.28,IF(OR(F498=8,F498=9),2.35,IF(OR(F498=10,F498=11,F498=12),2.42,IF(OR(F498=13,F498=14,F498=15),2.5,IF(OR(F498=16,F498=17,F498=18),2.58,2.66)))))))))), IF(D498="Կ-1", IF(F498=0,1.68,IF(F498=1,1.73,IF(F498=2,1.79,IF(F498=3,1.84,IF(OR(F498=5,F498=4),1.9,IF(OR(F498=6,F498=7),1.96,IF(OR(F498=8,F498=9),2.02,IF(OR(F498=10,F498=11,F498=12),2.08,IF(OR(F498=13,F498=14,F498=15),2.14,IF(OR(F498=16,F498=17,F498=18),2.21,2.28)))))))))), IF(D498="Կ-2", IF(F498=0,1.45,IF(F498=1,1.49,IF(F498=2,1.54,IF(F498=3,1.59,IF(OR(F498=5,F498=4),1.63,IF(OR(F498=6,F498=7),1.68,IF(OR(F498=8,F498=9),1.73,IF(OR(F498=10,F498=11,F498=12),1.79,IF(OR(F498=13,F498=14,F498=15),1.84,IF(OR(F498=16,F498=17,F498=18),1.9,1.95)))))))))),IF(D498="Կ-3", IF(F498=0,1.25,IF(F498=1,1.29,IF(F498=2,1.33,IF(F498=3,1.37,IF(OR(F498=5,F498=4),1.41,IF(OR(F498=6,F498=7),1.45,IF(OR(F498=8,F498=9),1.49,IF(OR(F498=10,F498=11,F498=12),1.54,IF(OR(F498=13,F498=14,F498=15),1.58,IF(OR(F498=16,F498=17,F498=18),1.63,1.68)))))))))), "Error"))))))))))))</f>
        <v>0</v>
      </c>
      <c r="U498" s="101">
        <v>66140</v>
      </c>
      <c r="V498" s="102">
        <f t="shared" si="183"/>
        <v>0</v>
      </c>
      <c r="W498" s="101"/>
      <c r="X498" s="101"/>
      <c r="Y498" s="102">
        <f t="shared" si="180"/>
        <v>0</v>
      </c>
      <c r="Z498" s="102">
        <f t="shared" ref="Z498:Z504" si="189">+Y498*6.565</f>
        <v>0</v>
      </c>
      <c r="AA498" s="102" t="e">
        <f t="shared" si="184"/>
        <v>#VALUE!</v>
      </c>
    </row>
    <row r="499" spans="1:29" ht="17.25">
      <c r="A499" s="5"/>
      <c r="B499" s="5"/>
      <c r="C499" s="93"/>
      <c r="D499" s="193"/>
      <c r="E499" s="94"/>
      <c r="F499" s="95"/>
      <c r="G499" s="96" t="str">
        <f t="shared" si="185"/>
        <v>Error</v>
      </c>
      <c r="H499" s="97">
        <v>14400</v>
      </c>
      <c r="I499" s="98" t="e">
        <f t="shared" si="176"/>
        <v>#VALUE!</v>
      </c>
      <c r="J499" s="88" t="e">
        <f t="shared" si="181"/>
        <v>#VALUE!</v>
      </c>
      <c r="K499" s="98">
        <f t="shared" si="186"/>
        <v>0</v>
      </c>
      <c r="L499" s="98">
        <f t="shared" si="177"/>
        <v>0</v>
      </c>
      <c r="M499" s="98" t="e">
        <f t="shared" si="178"/>
        <v>#VALUE!</v>
      </c>
      <c r="N499" s="98" t="e">
        <f t="shared" si="179"/>
        <v>#VALUE!</v>
      </c>
      <c r="O499" s="97"/>
      <c r="P499" s="98" t="e">
        <f t="shared" si="182"/>
        <v>#VALUE!</v>
      </c>
      <c r="Q499" s="99" t="e">
        <f t="shared" si="187"/>
        <v>#VALUE!</v>
      </c>
      <c r="R499" s="100"/>
      <c r="S499" s="5"/>
      <c r="T499" s="28">
        <f t="shared" si="188"/>
        <v>0</v>
      </c>
      <c r="U499" s="101">
        <v>66140</v>
      </c>
      <c r="V499" s="102">
        <f t="shared" si="183"/>
        <v>0</v>
      </c>
      <c r="W499" s="101"/>
      <c r="X499" s="101"/>
      <c r="Y499" s="102">
        <f t="shared" si="180"/>
        <v>0</v>
      </c>
      <c r="Z499" s="102">
        <f t="shared" si="189"/>
        <v>0</v>
      </c>
      <c r="AA499" s="102" t="e">
        <f t="shared" si="184"/>
        <v>#VALUE!</v>
      </c>
    </row>
    <row r="500" spans="1:29" ht="17.25">
      <c r="A500" s="5"/>
      <c r="B500" s="5"/>
      <c r="C500" s="93"/>
      <c r="D500" s="193"/>
      <c r="E500" s="84"/>
      <c r="F500" s="85"/>
      <c r="G500" s="86" t="str">
        <f t="shared" si="185"/>
        <v>Error</v>
      </c>
      <c r="H500" s="87">
        <v>14400</v>
      </c>
      <c r="I500" s="88" t="e">
        <f t="shared" si="176"/>
        <v>#VALUE!</v>
      </c>
      <c r="J500" s="88" t="e">
        <f t="shared" si="181"/>
        <v>#VALUE!</v>
      </c>
      <c r="K500" s="88">
        <f t="shared" si="186"/>
        <v>0</v>
      </c>
      <c r="L500" s="88">
        <f t="shared" si="177"/>
        <v>0</v>
      </c>
      <c r="M500" s="88" t="e">
        <f t="shared" si="178"/>
        <v>#VALUE!</v>
      </c>
      <c r="N500" s="88" t="e">
        <f t="shared" si="179"/>
        <v>#VALUE!</v>
      </c>
      <c r="O500" s="87"/>
      <c r="P500" s="88" t="e">
        <f t="shared" si="182"/>
        <v>#VALUE!</v>
      </c>
      <c r="Q500" s="89" t="e">
        <f t="shared" si="187"/>
        <v>#VALUE!</v>
      </c>
      <c r="R500" s="90"/>
      <c r="S500" s="82"/>
      <c r="T500" s="28">
        <f t="shared" si="188"/>
        <v>0</v>
      </c>
      <c r="U500" s="91">
        <v>66140</v>
      </c>
      <c r="V500" s="92">
        <f t="shared" si="183"/>
        <v>0</v>
      </c>
      <c r="W500" s="91"/>
      <c r="X500" s="91"/>
      <c r="Y500" s="92">
        <f t="shared" si="180"/>
        <v>0</v>
      </c>
      <c r="Z500" s="92">
        <f t="shared" si="189"/>
        <v>0</v>
      </c>
      <c r="AA500" s="92" t="e">
        <f t="shared" si="184"/>
        <v>#VALUE!</v>
      </c>
    </row>
    <row r="501" spans="1:29" ht="17.25">
      <c r="A501" s="5"/>
      <c r="B501" s="5"/>
      <c r="C501" s="93"/>
      <c r="D501" s="193"/>
      <c r="E501" s="94"/>
      <c r="F501" s="95"/>
      <c r="G501" s="96" t="str">
        <f t="shared" si="185"/>
        <v>Error</v>
      </c>
      <c r="H501" s="97">
        <v>14400</v>
      </c>
      <c r="I501" s="98" t="e">
        <f t="shared" si="176"/>
        <v>#VALUE!</v>
      </c>
      <c r="J501" s="88" t="e">
        <f t="shared" si="181"/>
        <v>#VALUE!</v>
      </c>
      <c r="K501" s="98">
        <f t="shared" si="186"/>
        <v>0</v>
      </c>
      <c r="L501" s="98">
        <f t="shared" si="177"/>
        <v>0</v>
      </c>
      <c r="M501" s="98" t="e">
        <f t="shared" si="178"/>
        <v>#VALUE!</v>
      </c>
      <c r="N501" s="98" t="e">
        <f t="shared" si="179"/>
        <v>#VALUE!</v>
      </c>
      <c r="O501" s="97"/>
      <c r="P501" s="98" t="e">
        <f t="shared" si="182"/>
        <v>#VALUE!</v>
      </c>
      <c r="Q501" s="99" t="e">
        <f t="shared" si="187"/>
        <v>#VALUE!</v>
      </c>
      <c r="R501" s="100"/>
      <c r="S501" s="5"/>
      <c r="T501" s="28">
        <f t="shared" si="188"/>
        <v>0</v>
      </c>
      <c r="U501" s="101">
        <v>66140</v>
      </c>
      <c r="V501" s="102">
        <f t="shared" si="183"/>
        <v>0</v>
      </c>
      <c r="W501" s="101"/>
      <c r="X501" s="101"/>
      <c r="Y501" s="102">
        <f t="shared" si="180"/>
        <v>0</v>
      </c>
      <c r="Z501" s="102">
        <f t="shared" si="189"/>
        <v>0</v>
      </c>
      <c r="AA501" s="102" t="e">
        <f t="shared" si="184"/>
        <v>#VALUE!</v>
      </c>
    </row>
    <row r="502" spans="1:29" ht="17.25">
      <c r="A502" s="5"/>
      <c r="B502" s="5"/>
      <c r="C502" s="93"/>
      <c r="D502" s="193"/>
      <c r="E502" s="94"/>
      <c r="F502" s="95"/>
      <c r="G502" s="96" t="str">
        <f t="shared" si="185"/>
        <v>Error</v>
      </c>
      <c r="H502" s="97">
        <v>14400</v>
      </c>
      <c r="I502" s="98" t="e">
        <f t="shared" si="176"/>
        <v>#VALUE!</v>
      </c>
      <c r="J502" s="88" t="e">
        <f t="shared" si="181"/>
        <v>#VALUE!</v>
      </c>
      <c r="K502" s="98">
        <f t="shared" si="186"/>
        <v>0</v>
      </c>
      <c r="L502" s="98">
        <f t="shared" si="177"/>
        <v>0</v>
      </c>
      <c r="M502" s="98" t="e">
        <f t="shared" si="178"/>
        <v>#VALUE!</v>
      </c>
      <c r="N502" s="98" t="e">
        <f t="shared" si="179"/>
        <v>#VALUE!</v>
      </c>
      <c r="O502" s="97"/>
      <c r="P502" s="98" t="e">
        <f t="shared" si="182"/>
        <v>#VALUE!</v>
      </c>
      <c r="Q502" s="99" t="e">
        <f t="shared" si="187"/>
        <v>#VALUE!</v>
      </c>
      <c r="R502" s="100"/>
      <c r="S502" s="5"/>
      <c r="T502" s="28">
        <f t="shared" si="188"/>
        <v>0</v>
      </c>
      <c r="U502" s="101">
        <v>66140</v>
      </c>
      <c r="V502" s="102">
        <f t="shared" si="183"/>
        <v>0</v>
      </c>
      <c r="W502" s="101"/>
      <c r="X502" s="101"/>
      <c r="Y502" s="102">
        <f t="shared" si="180"/>
        <v>0</v>
      </c>
      <c r="Z502" s="102">
        <f t="shared" si="189"/>
        <v>0</v>
      </c>
      <c r="AA502" s="102" t="e">
        <f t="shared" si="184"/>
        <v>#VALUE!</v>
      </c>
    </row>
    <row r="503" spans="1:29" ht="17.25">
      <c r="A503" s="5"/>
      <c r="B503" s="5"/>
      <c r="C503" s="93"/>
      <c r="D503" s="193"/>
      <c r="E503" s="94"/>
      <c r="F503" s="95"/>
      <c r="G503" s="96" t="str">
        <f t="shared" si="185"/>
        <v>Error</v>
      </c>
      <c r="H503" s="97">
        <v>14400</v>
      </c>
      <c r="I503" s="98" t="e">
        <f t="shared" si="176"/>
        <v>#VALUE!</v>
      </c>
      <c r="J503" s="88" t="e">
        <f t="shared" si="181"/>
        <v>#VALUE!</v>
      </c>
      <c r="K503" s="98">
        <f t="shared" si="186"/>
        <v>0</v>
      </c>
      <c r="L503" s="98">
        <f t="shared" si="177"/>
        <v>0</v>
      </c>
      <c r="M503" s="98" t="e">
        <f t="shared" si="178"/>
        <v>#VALUE!</v>
      </c>
      <c r="N503" s="98" t="e">
        <f t="shared" si="179"/>
        <v>#VALUE!</v>
      </c>
      <c r="O503" s="97"/>
      <c r="P503" s="98" t="e">
        <f t="shared" si="182"/>
        <v>#VALUE!</v>
      </c>
      <c r="Q503" s="99" t="e">
        <f t="shared" si="187"/>
        <v>#VALUE!</v>
      </c>
      <c r="R503" s="100"/>
      <c r="S503" s="5"/>
      <c r="T503" s="28">
        <f t="shared" si="188"/>
        <v>0</v>
      </c>
      <c r="U503" s="101">
        <v>66140</v>
      </c>
      <c r="V503" s="102">
        <f t="shared" si="183"/>
        <v>0</v>
      </c>
      <c r="W503" s="101"/>
      <c r="X503" s="101"/>
      <c r="Y503" s="102">
        <f t="shared" si="180"/>
        <v>0</v>
      </c>
      <c r="Z503" s="102">
        <f t="shared" si="189"/>
        <v>0</v>
      </c>
      <c r="AA503" s="102" t="e">
        <f t="shared" si="184"/>
        <v>#VALUE!</v>
      </c>
    </row>
    <row r="504" spans="1:29" ht="18" thickBot="1">
      <c r="A504" s="103"/>
      <c r="B504" s="103"/>
      <c r="C504" s="104"/>
      <c r="D504" s="194"/>
      <c r="E504" s="105"/>
      <c r="F504" s="106"/>
      <c r="G504" s="107" t="str">
        <f t="shared" si="185"/>
        <v>Error</v>
      </c>
      <c r="H504" s="108">
        <v>14400</v>
      </c>
      <c r="I504" s="109" t="e">
        <f t="shared" si="176"/>
        <v>#VALUE!</v>
      </c>
      <c r="J504" s="88" t="e">
        <f t="shared" si="181"/>
        <v>#VALUE!</v>
      </c>
      <c r="K504" s="109">
        <f t="shared" si="186"/>
        <v>0</v>
      </c>
      <c r="L504" s="109">
        <f t="shared" si="177"/>
        <v>0</v>
      </c>
      <c r="M504" s="109" t="e">
        <f t="shared" si="178"/>
        <v>#VALUE!</v>
      </c>
      <c r="N504" s="109" t="e">
        <f t="shared" si="179"/>
        <v>#VALUE!</v>
      </c>
      <c r="O504" s="108"/>
      <c r="P504" s="109" t="e">
        <f t="shared" si="182"/>
        <v>#VALUE!</v>
      </c>
      <c r="Q504" s="110" t="e">
        <f t="shared" si="187"/>
        <v>#VALUE!</v>
      </c>
      <c r="R504" s="111"/>
      <c r="S504" s="103"/>
      <c r="T504" s="28">
        <f t="shared" si="188"/>
        <v>0</v>
      </c>
      <c r="U504" s="112">
        <v>66140</v>
      </c>
      <c r="V504" s="113">
        <f t="shared" si="183"/>
        <v>0</v>
      </c>
      <c r="W504" s="112"/>
      <c r="X504" s="112"/>
      <c r="Y504" s="113">
        <f t="shared" si="180"/>
        <v>0</v>
      </c>
      <c r="Z504" s="113">
        <f t="shared" si="189"/>
        <v>0</v>
      </c>
      <c r="AA504" s="113" t="e">
        <f t="shared" si="184"/>
        <v>#VALUE!</v>
      </c>
    </row>
    <row r="505" spans="1:29" s="120" customFormat="1" ht="15.75" thickBot="1">
      <c r="A505" s="1095" t="s">
        <v>47</v>
      </c>
      <c r="B505" s="1096"/>
      <c r="C505" s="1096"/>
      <c r="D505" s="1096"/>
      <c r="E505" s="114">
        <f>SUM(E433:E504)</f>
        <v>0</v>
      </c>
      <c r="F505" s="115"/>
      <c r="G505" s="116">
        <f>SUM(G433:G504)</f>
        <v>0</v>
      </c>
      <c r="H505" s="117"/>
      <c r="I505" s="118" t="e">
        <f t="shared" ref="I505:R505" si="190">SUM(I433:I504)</f>
        <v>#VALUE!</v>
      </c>
      <c r="J505" s="118" t="e">
        <f t="shared" si="190"/>
        <v>#VALUE!</v>
      </c>
      <c r="K505" s="118">
        <f t="shared" si="190"/>
        <v>0</v>
      </c>
      <c r="L505" s="118">
        <f t="shared" si="190"/>
        <v>0</v>
      </c>
      <c r="M505" s="118" t="e">
        <f t="shared" si="190"/>
        <v>#VALUE!</v>
      </c>
      <c r="N505" s="118" t="e">
        <f t="shared" si="190"/>
        <v>#VALUE!</v>
      </c>
      <c r="O505" s="117">
        <f t="shared" si="190"/>
        <v>0</v>
      </c>
      <c r="P505" s="118" t="e">
        <f t="shared" si="190"/>
        <v>#VALUE!</v>
      </c>
      <c r="Q505" s="119" t="e">
        <f t="shared" si="190"/>
        <v>#VALUE!</v>
      </c>
      <c r="R505" s="116">
        <f t="shared" si="190"/>
        <v>0</v>
      </c>
      <c r="S505" s="117"/>
      <c r="T505" s="117"/>
      <c r="U505" s="117"/>
      <c r="V505" s="118">
        <f t="shared" ref="V505:AA505" si="191">SUM(V433:V504)</f>
        <v>0</v>
      </c>
      <c r="W505" s="118">
        <f t="shared" si="191"/>
        <v>0</v>
      </c>
      <c r="X505" s="118">
        <f t="shared" si="191"/>
        <v>0</v>
      </c>
      <c r="Y505" s="118">
        <f t="shared" si="191"/>
        <v>0</v>
      </c>
      <c r="Z505" s="118">
        <f t="shared" si="191"/>
        <v>0</v>
      </c>
      <c r="AA505" s="119" t="e">
        <f t="shared" si="191"/>
        <v>#VALUE!</v>
      </c>
    </row>
    <row r="507" spans="1:29" ht="15.75" thickBot="1"/>
    <row r="508" spans="1:29" s="38" customFormat="1" ht="47.25" customHeight="1" thickBot="1">
      <c r="A508" s="1083" t="s">
        <v>49</v>
      </c>
      <c r="B508" s="1084"/>
      <c r="C508" s="1084"/>
      <c r="D508" s="1085"/>
      <c r="E508" s="1086" t="s">
        <v>346</v>
      </c>
      <c r="F508" s="1087"/>
      <c r="G508" s="1087"/>
      <c r="H508" s="1087"/>
      <c r="I508" s="1087"/>
      <c r="J508" s="1087"/>
      <c r="K508" s="1087"/>
      <c r="L508" s="1087"/>
      <c r="M508" s="1087"/>
      <c r="N508" s="1087"/>
      <c r="O508" s="1087"/>
      <c r="P508" s="1087"/>
      <c r="Q508" s="1087"/>
      <c r="R508" s="1087"/>
      <c r="S508" s="1087"/>
      <c r="T508" s="1087"/>
      <c r="U508" s="1087"/>
      <c r="V508" s="1087"/>
      <c r="W508" s="1087"/>
      <c r="X508" s="1087"/>
      <c r="Y508" s="1087"/>
      <c r="Z508" s="1087"/>
      <c r="AA508" s="1088"/>
    </row>
    <row r="509" spans="1:29" s="38" customFormat="1" ht="23.25" customHeight="1" thickBot="1">
      <c r="A509" s="1089" t="s">
        <v>325</v>
      </c>
      <c r="B509" s="1090"/>
      <c r="C509" s="1090"/>
      <c r="D509" s="1091"/>
      <c r="E509" s="1092" t="s">
        <v>51</v>
      </c>
      <c r="F509" s="1093"/>
      <c r="G509" s="1093"/>
      <c r="H509" s="1093"/>
      <c r="I509" s="1093"/>
      <c r="J509" s="1093"/>
      <c r="K509" s="1093"/>
      <c r="L509" s="1093"/>
      <c r="M509" s="1093"/>
      <c r="N509" s="1093"/>
      <c r="O509" s="1093"/>
      <c r="P509" s="1093"/>
      <c r="Q509" s="1094"/>
      <c r="R509" s="1097" t="s">
        <v>52</v>
      </c>
      <c r="S509" s="1098"/>
      <c r="T509" s="1098"/>
      <c r="U509" s="1098"/>
      <c r="V509" s="1098"/>
      <c r="W509" s="1098"/>
      <c r="X509" s="1098"/>
      <c r="Y509" s="1098"/>
      <c r="Z509" s="1098"/>
      <c r="AA509" s="1099"/>
    </row>
    <row r="510" spans="1:29" s="62" customFormat="1" ht="162" customHeight="1" thickBot="1">
      <c r="A510" s="63" t="s">
        <v>10</v>
      </c>
      <c r="B510" s="64" t="s">
        <v>326</v>
      </c>
      <c r="C510" s="64" t="s">
        <v>55</v>
      </c>
      <c r="D510" s="65" t="s">
        <v>327</v>
      </c>
      <c r="E510" s="66" t="s">
        <v>1</v>
      </c>
      <c r="F510" s="67" t="s">
        <v>328</v>
      </c>
      <c r="G510" s="67" t="s">
        <v>329</v>
      </c>
      <c r="H510" s="67" t="s">
        <v>330</v>
      </c>
      <c r="I510" s="67" t="s">
        <v>331</v>
      </c>
      <c r="J510" s="67" t="s">
        <v>332</v>
      </c>
      <c r="K510" s="67" t="s">
        <v>333</v>
      </c>
      <c r="L510" s="67" t="s">
        <v>334</v>
      </c>
      <c r="M510" s="67" t="s">
        <v>335</v>
      </c>
      <c r="N510" s="67" t="s">
        <v>336</v>
      </c>
      <c r="O510" s="67" t="s">
        <v>30</v>
      </c>
      <c r="P510" s="68" t="s">
        <v>60</v>
      </c>
      <c r="Q510" s="69" t="s">
        <v>337</v>
      </c>
      <c r="R510" s="70" t="s">
        <v>1</v>
      </c>
      <c r="S510" s="71" t="s">
        <v>328</v>
      </c>
      <c r="T510" s="71" t="s">
        <v>91</v>
      </c>
      <c r="U510" s="71" t="s">
        <v>338</v>
      </c>
      <c r="V510" s="71" t="s">
        <v>331</v>
      </c>
      <c r="W510" s="71" t="str">
        <f>+J510</f>
        <v>Սահմանվող պաշտոնային դրույքաչափ /հաշվի առնելով  նվազագույն ամսական աշխատավարձը - 50000 դրամ/</v>
      </c>
      <c r="X510" s="71" t="s">
        <v>30</v>
      </c>
      <c r="Y510" s="68" t="s">
        <v>60</v>
      </c>
      <c r="Z510" s="71" t="s">
        <v>339</v>
      </c>
      <c r="AA510" s="72" t="s">
        <v>340</v>
      </c>
    </row>
    <row r="511" spans="1:29" s="81" customFormat="1" ht="17.25" customHeight="1" thickBot="1">
      <c r="A511" s="73">
        <v>1</v>
      </c>
      <c r="B511" s="74">
        <v>2</v>
      </c>
      <c r="C511" s="74">
        <v>3</v>
      </c>
      <c r="D511" s="75">
        <v>4</v>
      </c>
      <c r="E511" s="76">
        <v>5</v>
      </c>
      <c r="F511" s="74">
        <v>6</v>
      </c>
      <c r="G511" s="77">
        <v>7</v>
      </c>
      <c r="H511" s="74">
        <v>8</v>
      </c>
      <c r="I511" s="74">
        <v>9</v>
      </c>
      <c r="J511" s="77">
        <v>10</v>
      </c>
      <c r="K511" s="74">
        <v>11</v>
      </c>
      <c r="L511" s="74">
        <v>12</v>
      </c>
      <c r="M511" s="77">
        <v>13</v>
      </c>
      <c r="N511" s="74">
        <v>14</v>
      </c>
      <c r="O511" s="74">
        <v>15</v>
      </c>
      <c r="P511" s="77">
        <v>16</v>
      </c>
      <c r="Q511" s="78">
        <v>17</v>
      </c>
      <c r="R511" s="79">
        <v>18</v>
      </c>
      <c r="S511" s="77">
        <v>19</v>
      </c>
      <c r="T511" s="74">
        <v>20</v>
      </c>
      <c r="U511" s="74">
        <v>21</v>
      </c>
      <c r="V511" s="74">
        <v>22</v>
      </c>
      <c r="W511" s="74">
        <v>23</v>
      </c>
      <c r="X511" s="74">
        <v>24</v>
      </c>
      <c r="Y511" s="74">
        <v>25</v>
      </c>
      <c r="Z511" s="74">
        <v>26</v>
      </c>
      <c r="AA511" s="78">
        <v>27</v>
      </c>
      <c r="AB511" s="80"/>
      <c r="AC511" s="80"/>
    </row>
    <row r="512" spans="1:29" ht="17.25">
      <c r="A512" s="82"/>
      <c r="B512" s="82"/>
      <c r="C512" s="83"/>
      <c r="D512" s="192"/>
      <c r="E512" s="84"/>
      <c r="F512" s="85"/>
      <c r="G512" s="86" t="str">
        <f>IF($C512="ստորաբաժանման պետ",IF(F512=0,2.28,IF(F512=1,2.35,IF(F512=2,2.43,IF(F512=3,2.5,IF(OR(F512=4,F512=5),2.58,IF(OR(F512=6,F512=7),2.66,IF(OR(F512=8,F512=9),2.75,IF(OR(F512=10,F512=11,F512=12),2.83,IF(OR(F512=13,F512=14,F512=15),2.92,IF(OR(F512=16,F512=17,F512=18),3.01,3.11)))))))))),IF($C512="ավագ կարգադրիչ",IF(F512=0,1.96,IF(F512=1,2.02,IF(F512=2,2.08,IF(F512=3,2.15,IF(OR(F512=4,F512=5),2.21,IF(OR(F512=6,F512=7),2.28,IF(OR(F512=8,F512=9),2.35,IF(OR(F512=10,F512=11,F512=12),2.42,IF(OR(F512=13,F512=14,F512=15),2.5,IF(OR(F512=16,F512=17,F512=18),2.58,2.66)))))))))),IF($C512="կարգադրիչ",IF(F512=0,1.45,IF(F512=1,1.49,IF(F512=2,1.54,IF(F512=3,1.59,IF(OR(F512=4,F512=5),1.9,IF(OR(F512=6,F512=7),1.96,IF(OR(F512=8,F512=9),1.73,IF(OR(F512=10,F512=11,F512=12),1.79,IF(OR(F512=13,F512=14,F512=15),1.84,IF(OR(F512=16,F512=17,F512=18),1.9,1.95)))))))))), "Error")))</f>
        <v>Error</v>
      </c>
      <c r="H512" s="87">
        <v>14400</v>
      </c>
      <c r="I512" s="88" t="e">
        <f>G512*H512</f>
        <v>#VALUE!</v>
      </c>
      <c r="J512" s="88" t="e">
        <f t="shared" ref="J512:J575" si="192">IF(I512&lt;=59525,59525,I512)</f>
        <v>#VALUE!</v>
      </c>
      <c r="K512" s="88">
        <f>IF($D512="գեներալ-մայոր",2.91,IF($D512="գնդապետ",2.38,IF($D512="փոխգնդապետ",2.25,IF($D512="մայոր",1.85,IF($D512="կապիտան",1.72,IF($D512="ավագ լեյտենանտ",1.59,IF($D512="լեյտենանտ",1.46,IF($D512="ավագ ենթասպա",1.06,IF($D512="ենթասպա",0.93,IF($D512="ավագ",0.79,IF($D512="ավագ սերժանտ",0.66,IF($D512="սերժանտ",0.53,IF($D512="կրտսեր սերժանտ",0.4,0)))))))))))))</f>
        <v>0</v>
      </c>
      <c r="L512" s="88">
        <f>K512*H512</f>
        <v>0</v>
      </c>
      <c r="M512" s="88" t="e">
        <f>L512+J512</f>
        <v>#VALUE!</v>
      </c>
      <c r="N512" s="88" t="e">
        <f>IF(F512&lt;2,M512*0%,IF(F512&lt;5,M512*5%,IF(F512&lt;10,M512*10%,IF(F512&lt;15,M512*15%,IF(F512&lt;20,M512*20%,IF(F512&lt;25,M512*25%,IF(F512&gt;=25,M512*30%)))))))</f>
        <v>#VALUE!</v>
      </c>
      <c r="O512" s="87"/>
      <c r="P512" s="88" t="e">
        <f t="shared" ref="P512:P575" si="193">M512+N512+O512</f>
        <v>#VALUE!</v>
      </c>
      <c r="Q512" s="89" t="e">
        <f>P512*6.565</f>
        <v>#VALUE!</v>
      </c>
      <c r="R512" s="90"/>
      <c r="S512" s="82"/>
      <c r="T512" s="28">
        <f>IF(E512&lt;1,0,IF(D512="Բ-1",IF(F512=0,6.94,IF(F512=1,7.17,IF(F512=2,7.41,IF(F512=3,7.66,IF(OR(F512=5,F512=4),7.92,IF(OR(F512=6,F512=7),8.18,IF(OR(F512=8,F512=9),8.46,IF(OR(F512=10,F512=11,F512=12),8.74,IF(OR(F512=13,F512=14,F512=15),9.03,IF(OR(F512=16,F512=17,F512=18),9.33,9.65)))))))))),IF(D512="Բ-2", IF(F512=0,5.71,IF(F512=1,5.89,IF(F512=2,6.09,IF(F512=3,6.29,IF(OR(F512=5,F512=4),6.5,IF(OR(F512=6,F512=7),6.72,IF(OR(F512=8,F512=9),6.94,IF(OR(F512=10,F512=11,F512=12),7.17,IF(OR(F512=13,F512=14,F512=15),7.41,IF(OR(F512=16,F512=17,F512=18),7.65,7.91)))))))))), IF(D512="Գ-1", IF(F512=0,4.7,IF(F512=1,4.86,IF(F512=2,5.01,IF(F512=3,5.18,IF(OR(F512=5,F512=4),5.35,IF(OR(F512=6,F512=7),5.52,IF(OR(F512=8,F512=9),5.71,IF(OR(F512=10,F512=11,F512=12),5.89,IF(OR(F512=13,F512=14,F512=15),6.09,IF(OR(F512=16,F512=17,F512=18),6.29,6.49)))))))))), IF(D512="Գ-2", IF(F512=0,3.88,IF(F512=1,4.01,IF(F512=2,4.14,IF(F512=3,4.27,IF(OR(F512=5,F512=4),4.41,IF(OR(F512=6,F512=7),4.55,IF(OR(F512=8,F512=9),4.7,IF(OR(F512=10,F512=11,F512=12),4.85,IF(OR(F512=13,F512=14,F512=15),5.01,IF(OR(F512=16,F512=17,F512=18),5.17,5.34)))))))))), IF(D512="Գ-3", IF(F512=0,3.21,IF(F512=1,3.31,IF(F512=2,3.42,IF(F512=3,3.53,IF(OR(F512=5,F512=4),3.64,IF(OR(F512=6,F512=7),3.76,IF(OR(F512=8,F512=9),3.88,IF(OR(F512=10,F512=11,F512=12),4.01,IF(OR(F512=13,F512=14,F512=15),4.13,IF(OR(F512=16,F512=17,F512=18),4.27,4.4)))))))))), IF(D512="Ա-1", IF(F512=0,2.66,IF(F512=1,2.75,IF(F512=2,2.83,IF(F512=3,2.92,IF(OR(F512=5,F512=4),3.02,IF(OR(F512=6,F512=7),3.11,IF(OR(F512=8,F512=9),3.21,IF(OR(F512=10,F512=11,F512=12),3.31,IF(OR(F512=13,F512=14,F512=15),3.42,IF(OR(F512=16,F512=17,F512=18),3.53,3.64)))))))))), IF(D512="Ա-2", IF(F512=0,2.28,IF(F512=1,2.35,IF(F512=2,2.43,IF(F512=3,2.5,IF(OR(F512=5,F512=4),2.58,IF(OR(F512=6,F512=7),2.66,IF(OR(F512=8,F512=9),2.75,IF(OR(F512=10,F512=11,F512=12),2.83,IF(OR(F512=13,F512=14,F512=15),2.92,IF(OR(F512=16,F512=17,F512=18),3.01,3.11)))))))))),IF(D512="Ա-3", IF(F512=0,1.96,IF(F512=1,2.02,IF(F512=2,2.08,IF(F512=3,2.15,IF(OR(F512=5,F512=4),2.21,IF(OR(F512=6,F512=7),2.28,IF(OR(F512=8,F512=9),2.35,IF(OR(F512=10,F512=11,F512=12),2.42,IF(OR(F512=13,F512=14,F512=15),2.5,IF(OR(F512=16,F512=17,F512=18),2.58,2.66)))))))))), IF(D512="Կ-1", IF(F512=0,1.68,IF(F512=1,1.73,IF(F512=2,1.79,IF(F512=3,1.84,IF(OR(F512=5,F512=4),1.9,IF(OR(F512=6,F512=7),1.96,IF(OR(F512=8,F512=9),2.02,IF(OR(F512=10,F512=11,F512=12),2.08,IF(OR(F512=13,F512=14,F512=15),2.14,IF(OR(F512=16,F512=17,F512=18),2.21,2.28)))))))))), IF(D512="Կ-2", IF(F512=0,1.45,IF(F512=1,1.49,IF(F512=2,1.54,IF(F512=3,1.59,IF(OR(F512=5,F512=4),1.63,IF(OR(F512=6,F512=7),1.68,IF(OR(F512=8,F512=9),1.73,IF(OR(F512=10,F512=11,F512=12),1.79,IF(OR(F512=13,F512=14,F512=15),1.84,IF(OR(F512=16,F512=17,F512=18),1.9,1.95)))))))))),IF(D512="Կ-3", IF(F512=0,1.25,IF(F512=1,1.29,IF(F512=2,1.33,IF(F512=3,1.37,IF(OR(F512=5,F512=4),1.41,IF(OR(F512=6,F512=7),1.45,IF(OR(F512=8,F512=9),1.49,IF(OR(F512=10,F512=11,F512=12),1.54,IF(OR(F512=13,F512=14,F512=15),1.58,IF(OR(F512=16,F512=17,F512=18),1.63,1.68)))))))))), "Error"))))))))))))</f>
        <v>0</v>
      </c>
      <c r="U512" s="91">
        <v>66140</v>
      </c>
      <c r="V512" s="92">
        <f t="shared" ref="V512:V543" si="194">+U512*T512</f>
        <v>0</v>
      </c>
      <c r="W512" s="91"/>
      <c r="X512" s="91"/>
      <c r="Y512" s="92">
        <f>+V512+W512+X512</f>
        <v>0</v>
      </c>
      <c r="Z512" s="92">
        <f>+Y512*6.565</f>
        <v>0</v>
      </c>
      <c r="AA512" s="92" t="e">
        <f t="shared" ref="AA512:AA543" si="195">+Z512+Q512</f>
        <v>#VALUE!</v>
      </c>
    </row>
    <row r="513" spans="1:27" ht="17.25">
      <c r="A513" s="5"/>
      <c r="B513" s="5"/>
      <c r="C513" s="93"/>
      <c r="D513" s="193"/>
      <c r="E513" s="94"/>
      <c r="F513" s="95"/>
      <c r="G513" s="96" t="str">
        <f t="shared" ref="G513:G576" si="196">IF($C513="ստորաբաժանման պետ",IF(F513=0,2.28,IF(F513=1,2.35,IF(F513=2,2.43,IF(F513=3,2.5,IF(OR(F513=4,F513=5),2.58,IF(OR(F513=6,F513=7),2.66,IF(OR(F513=8,F513=9),2.75,IF(OR(F513=10,F513=11,F513=12),2.83,IF(OR(F513=13,F513=14,F513=15),2.92,IF(OR(F513=16,F513=17,F513=18),3.01,3.11)))))))))),IF($C513="ավագ կարգադրիչ",IF(F513=0,1.96,IF(F513=1,2.02,IF(F513=2,2.08,IF(F513=3,2.15,IF(OR(F513=4,F513=5),2.21,IF(OR(F513=6,F513=7),2.28,IF(OR(F513=8,F513=9),2.35,IF(OR(F513=10,F513=11,F513=12),2.42,IF(OR(F513=13,F513=14,F513=15),2.5,IF(OR(F513=16,F513=17,F513=18),2.58,2.66)))))))))),IF($C513="կարգադրիչ",IF(F513=0,1.45,IF(F513=1,1.49,IF(F513=2,1.54,IF(F513=3,1.59,IF(OR(F513=4,F513=5),1.9,IF(OR(F513=6,F513=7),1.96,IF(OR(F513=8,F513=9),1.73,IF(OR(F513=10,F513=11,F513=12),1.79,IF(OR(F513=13,F513=14,F513=15),1.84,IF(OR(F513=16,F513=17,F513=18),1.9,1.95)))))))))), "Error")))</f>
        <v>Error</v>
      </c>
      <c r="H513" s="97">
        <v>14400</v>
      </c>
      <c r="I513" s="98" t="e">
        <f t="shared" ref="I513:I566" si="197">G513*H513</f>
        <v>#VALUE!</v>
      </c>
      <c r="J513" s="88" t="e">
        <f t="shared" si="192"/>
        <v>#VALUE!</v>
      </c>
      <c r="K513" s="98">
        <f t="shared" ref="K513:K576" si="198">IF($D513="գեներալ-մայոր",2.91,IF($D513="գնդապետ",2.38,IF($D513="փոխգնդապետ",2.25,IF($D513="մայոր",1.85,IF($D513="կապիտան",1.72,IF($D513="ավագ լեյտենանտ",1.59,IF($D513="լեյտենանտ",1.46,IF($D513="ավագ ենթասպա",1.06,IF($D513="ենթասպա",0.93,IF($D513="ավագ",0.79,IF($D513="ավագ սերժանտ",0.66,IF($D513="սերժանտ",0.53,IF($D513="կրտսեր սերժանտ",0.4,0)))))))))))))</f>
        <v>0</v>
      </c>
      <c r="L513" s="98">
        <f t="shared" ref="L513:L566" si="199">K513*H513</f>
        <v>0</v>
      </c>
      <c r="M513" s="98" t="e">
        <f t="shared" ref="M513:M566" si="200">L513+J513</f>
        <v>#VALUE!</v>
      </c>
      <c r="N513" s="98" t="e">
        <f t="shared" ref="N513:N566" si="201">IF(F513&lt;2,M513*0%,IF(F513&lt;5,M513*5%,IF(F513&lt;10,M513*10%,IF(F513&lt;15,M513*15%,IF(F513&lt;20,M513*20%,IF(F513&lt;25,M513*25%,IF(F513&gt;=25,M513*30%)))))))</f>
        <v>#VALUE!</v>
      </c>
      <c r="O513" s="97"/>
      <c r="P513" s="98" t="e">
        <f t="shared" si="193"/>
        <v>#VALUE!</v>
      </c>
      <c r="Q513" s="99" t="e">
        <f t="shared" ref="Q513:Q576" si="202">P513*6.565</f>
        <v>#VALUE!</v>
      </c>
      <c r="R513" s="100"/>
      <c r="S513" s="5"/>
      <c r="T513" s="28">
        <f t="shared" ref="T513:T576" si="203">IF(E513&lt;1,0,IF(D513="Բ-1",IF(F513=0,6.94,IF(F513=1,7.17,IF(F513=2,7.41,IF(F513=3,7.66,IF(OR(F513=5,F513=4),7.92,IF(OR(F513=6,F513=7),8.18,IF(OR(F513=8,F513=9),8.46,IF(OR(F513=10,F513=11,F513=12),8.74,IF(OR(F513=13,F513=14,F513=15),9.03,IF(OR(F513=16,F513=17,F513=18),9.33,9.65)))))))))),IF(D513="Բ-2", IF(F513=0,5.71,IF(F513=1,5.89,IF(F513=2,6.09,IF(F513=3,6.29,IF(OR(F513=5,F513=4),6.5,IF(OR(F513=6,F513=7),6.72,IF(OR(F513=8,F513=9),6.94,IF(OR(F513=10,F513=11,F513=12),7.17,IF(OR(F513=13,F513=14,F513=15),7.41,IF(OR(F513=16,F513=17,F513=18),7.65,7.91)))))))))), IF(D513="Գ-1", IF(F513=0,4.7,IF(F513=1,4.86,IF(F513=2,5.01,IF(F513=3,5.18,IF(OR(F513=5,F513=4),5.35,IF(OR(F513=6,F513=7),5.52,IF(OR(F513=8,F513=9),5.71,IF(OR(F513=10,F513=11,F513=12),5.89,IF(OR(F513=13,F513=14,F513=15),6.09,IF(OR(F513=16,F513=17,F513=18),6.29,6.49)))))))))), IF(D513="Գ-2", IF(F513=0,3.88,IF(F513=1,4.01,IF(F513=2,4.14,IF(F513=3,4.27,IF(OR(F513=5,F513=4),4.41,IF(OR(F513=6,F513=7),4.55,IF(OR(F513=8,F513=9),4.7,IF(OR(F513=10,F513=11,F513=12),4.85,IF(OR(F513=13,F513=14,F513=15),5.01,IF(OR(F513=16,F513=17,F513=18),5.17,5.34)))))))))), IF(D513="Գ-3", IF(F513=0,3.21,IF(F513=1,3.31,IF(F513=2,3.42,IF(F513=3,3.53,IF(OR(F513=5,F513=4),3.64,IF(OR(F513=6,F513=7),3.76,IF(OR(F513=8,F513=9),3.88,IF(OR(F513=10,F513=11,F513=12),4.01,IF(OR(F513=13,F513=14,F513=15),4.13,IF(OR(F513=16,F513=17,F513=18),4.27,4.4)))))))))), IF(D513="Ա-1", IF(F513=0,2.66,IF(F513=1,2.75,IF(F513=2,2.83,IF(F513=3,2.92,IF(OR(F513=5,F513=4),3.02,IF(OR(F513=6,F513=7),3.11,IF(OR(F513=8,F513=9),3.21,IF(OR(F513=10,F513=11,F513=12),3.31,IF(OR(F513=13,F513=14,F513=15),3.42,IF(OR(F513=16,F513=17,F513=18),3.53,3.64)))))))))), IF(D513="Ա-2", IF(F513=0,2.28,IF(F513=1,2.35,IF(F513=2,2.43,IF(F513=3,2.5,IF(OR(F513=5,F513=4),2.58,IF(OR(F513=6,F513=7),2.66,IF(OR(F513=8,F513=9),2.75,IF(OR(F513=10,F513=11,F513=12),2.83,IF(OR(F513=13,F513=14,F513=15),2.92,IF(OR(F513=16,F513=17,F513=18),3.01,3.11)))))))))),IF(D513="Ա-3", IF(F513=0,1.96,IF(F513=1,2.02,IF(F513=2,2.08,IF(F513=3,2.15,IF(OR(F513=5,F513=4),2.21,IF(OR(F513=6,F513=7),2.28,IF(OR(F513=8,F513=9),2.35,IF(OR(F513=10,F513=11,F513=12),2.42,IF(OR(F513=13,F513=14,F513=15),2.5,IF(OR(F513=16,F513=17,F513=18),2.58,2.66)))))))))), IF(D513="Կ-1", IF(F513=0,1.68,IF(F513=1,1.73,IF(F513=2,1.79,IF(F513=3,1.84,IF(OR(F513=5,F513=4),1.9,IF(OR(F513=6,F513=7),1.96,IF(OR(F513=8,F513=9),2.02,IF(OR(F513=10,F513=11,F513=12),2.08,IF(OR(F513=13,F513=14,F513=15),2.14,IF(OR(F513=16,F513=17,F513=18),2.21,2.28)))))))))), IF(D513="Կ-2", IF(F513=0,1.45,IF(F513=1,1.49,IF(F513=2,1.54,IF(F513=3,1.59,IF(OR(F513=5,F513=4),1.63,IF(OR(F513=6,F513=7),1.68,IF(OR(F513=8,F513=9),1.73,IF(OR(F513=10,F513=11,F513=12),1.79,IF(OR(F513=13,F513=14,F513=15),1.84,IF(OR(F513=16,F513=17,F513=18),1.9,1.95)))))))))),IF(D513="Կ-3", IF(F513=0,1.25,IF(F513=1,1.29,IF(F513=2,1.33,IF(F513=3,1.37,IF(OR(F513=5,F513=4),1.41,IF(OR(F513=6,F513=7),1.45,IF(OR(F513=8,F513=9),1.49,IF(OR(F513=10,F513=11,F513=12),1.54,IF(OR(F513=13,F513=14,F513=15),1.58,IF(OR(F513=16,F513=17,F513=18),1.63,1.68)))))))))), "Error"))))))))))))</f>
        <v>0</v>
      </c>
      <c r="U513" s="101">
        <v>66140</v>
      </c>
      <c r="V513" s="102">
        <f t="shared" si="194"/>
        <v>0</v>
      </c>
      <c r="W513" s="101"/>
      <c r="X513" s="101"/>
      <c r="Y513" s="102">
        <f t="shared" ref="Y513:Y566" si="204">+V513+W513+X513</f>
        <v>0</v>
      </c>
      <c r="Z513" s="102">
        <f t="shared" ref="Z513:Z576" si="205">+Y513*6.565</f>
        <v>0</v>
      </c>
      <c r="AA513" s="102" t="e">
        <f t="shared" si="195"/>
        <v>#VALUE!</v>
      </c>
    </row>
    <row r="514" spans="1:27" ht="17.25">
      <c r="A514" s="5"/>
      <c r="B514" s="5"/>
      <c r="C514" s="93"/>
      <c r="D514" s="193"/>
      <c r="E514" s="94"/>
      <c r="F514" s="95"/>
      <c r="G514" s="96" t="str">
        <f t="shared" si="196"/>
        <v>Error</v>
      </c>
      <c r="H514" s="97">
        <v>14400</v>
      </c>
      <c r="I514" s="98" t="e">
        <f t="shared" si="197"/>
        <v>#VALUE!</v>
      </c>
      <c r="J514" s="88" t="e">
        <f t="shared" si="192"/>
        <v>#VALUE!</v>
      </c>
      <c r="K514" s="98">
        <f t="shared" si="198"/>
        <v>0</v>
      </c>
      <c r="L514" s="98">
        <f t="shared" si="199"/>
        <v>0</v>
      </c>
      <c r="M514" s="98" t="e">
        <f t="shared" si="200"/>
        <v>#VALUE!</v>
      </c>
      <c r="N514" s="98" t="e">
        <f t="shared" si="201"/>
        <v>#VALUE!</v>
      </c>
      <c r="O514" s="97"/>
      <c r="P514" s="98" t="e">
        <f t="shared" si="193"/>
        <v>#VALUE!</v>
      </c>
      <c r="Q514" s="99" t="e">
        <f t="shared" si="202"/>
        <v>#VALUE!</v>
      </c>
      <c r="R514" s="100"/>
      <c r="S514" s="5"/>
      <c r="T514" s="28">
        <f t="shared" si="203"/>
        <v>0</v>
      </c>
      <c r="U514" s="101">
        <v>66140</v>
      </c>
      <c r="V514" s="102">
        <f t="shared" si="194"/>
        <v>0</v>
      </c>
      <c r="W514" s="101"/>
      <c r="X514" s="101"/>
      <c r="Y514" s="102">
        <f t="shared" si="204"/>
        <v>0</v>
      </c>
      <c r="Z514" s="102">
        <f t="shared" si="205"/>
        <v>0</v>
      </c>
      <c r="AA514" s="102" t="e">
        <f t="shared" si="195"/>
        <v>#VALUE!</v>
      </c>
    </row>
    <row r="515" spans="1:27" ht="17.25">
      <c r="A515" s="5"/>
      <c r="B515" s="5"/>
      <c r="C515" s="93"/>
      <c r="D515" s="193"/>
      <c r="E515" s="94"/>
      <c r="F515" s="95"/>
      <c r="G515" s="96" t="str">
        <f t="shared" si="196"/>
        <v>Error</v>
      </c>
      <c r="H515" s="97">
        <v>14400</v>
      </c>
      <c r="I515" s="98" t="e">
        <f t="shared" si="197"/>
        <v>#VALUE!</v>
      </c>
      <c r="J515" s="88" t="e">
        <f t="shared" si="192"/>
        <v>#VALUE!</v>
      </c>
      <c r="K515" s="98">
        <f t="shared" si="198"/>
        <v>0</v>
      </c>
      <c r="L515" s="98">
        <f t="shared" si="199"/>
        <v>0</v>
      </c>
      <c r="M515" s="98" t="e">
        <f t="shared" si="200"/>
        <v>#VALUE!</v>
      </c>
      <c r="N515" s="98" t="e">
        <f t="shared" si="201"/>
        <v>#VALUE!</v>
      </c>
      <c r="O515" s="97"/>
      <c r="P515" s="98" t="e">
        <f t="shared" si="193"/>
        <v>#VALUE!</v>
      </c>
      <c r="Q515" s="99" t="e">
        <f t="shared" si="202"/>
        <v>#VALUE!</v>
      </c>
      <c r="R515" s="100"/>
      <c r="S515" s="5"/>
      <c r="T515" s="28">
        <f t="shared" si="203"/>
        <v>0</v>
      </c>
      <c r="U515" s="101">
        <v>66140</v>
      </c>
      <c r="V515" s="102">
        <f t="shared" si="194"/>
        <v>0</v>
      </c>
      <c r="W515" s="101"/>
      <c r="X515" s="101"/>
      <c r="Y515" s="102">
        <f t="shared" si="204"/>
        <v>0</v>
      </c>
      <c r="Z515" s="102">
        <f t="shared" si="205"/>
        <v>0</v>
      </c>
      <c r="AA515" s="102" t="e">
        <f t="shared" si="195"/>
        <v>#VALUE!</v>
      </c>
    </row>
    <row r="516" spans="1:27" ht="17.25">
      <c r="A516" s="5"/>
      <c r="B516" s="5"/>
      <c r="C516" s="93"/>
      <c r="D516" s="193"/>
      <c r="E516" s="94"/>
      <c r="F516" s="95"/>
      <c r="G516" s="96" t="str">
        <f t="shared" si="196"/>
        <v>Error</v>
      </c>
      <c r="H516" s="97">
        <v>14400</v>
      </c>
      <c r="I516" s="98" t="e">
        <f t="shared" si="197"/>
        <v>#VALUE!</v>
      </c>
      <c r="J516" s="88" t="e">
        <f t="shared" si="192"/>
        <v>#VALUE!</v>
      </c>
      <c r="K516" s="98">
        <f t="shared" si="198"/>
        <v>0</v>
      </c>
      <c r="L516" s="98">
        <f t="shared" si="199"/>
        <v>0</v>
      </c>
      <c r="M516" s="98" t="e">
        <f t="shared" si="200"/>
        <v>#VALUE!</v>
      </c>
      <c r="N516" s="98" t="e">
        <f t="shared" si="201"/>
        <v>#VALUE!</v>
      </c>
      <c r="O516" s="97"/>
      <c r="P516" s="98" t="e">
        <f t="shared" si="193"/>
        <v>#VALUE!</v>
      </c>
      <c r="Q516" s="99" t="e">
        <f t="shared" si="202"/>
        <v>#VALUE!</v>
      </c>
      <c r="R516" s="100"/>
      <c r="S516" s="5"/>
      <c r="T516" s="28">
        <f t="shared" si="203"/>
        <v>0</v>
      </c>
      <c r="U516" s="101">
        <v>66140</v>
      </c>
      <c r="V516" s="102">
        <f t="shared" si="194"/>
        <v>0</v>
      </c>
      <c r="W516" s="101"/>
      <c r="X516" s="101"/>
      <c r="Y516" s="102">
        <f t="shared" si="204"/>
        <v>0</v>
      </c>
      <c r="Z516" s="102">
        <f t="shared" si="205"/>
        <v>0</v>
      </c>
      <c r="AA516" s="102" t="e">
        <f t="shared" si="195"/>
        <v>#VALUE!</v>
      </c>
    </row>
    <row r="517" spans="1:27" ht="17.25">
      <c r="A517" s="5"/>
      <c r="B517" s="5"/>
      <c r="C517" s="93"/>
      <c r="D517" s="193"/>
      <c r="E517" s="94"/>
      <c r="F517" s="95"/>
      <c r="G517" s="96" t="str">
        <f t="shared" si="196"/>
        <v>Error</v>
      </c>
      <c r="H517" s="97">
        <v>14400</v>
      </c>
      <c r="I517" s="98" t="e">
        <f t="shared" si="197"/>
        <v>#VALUE!</v>
      </c>
      <c r="J517" s="88" t="e">
        <f t="shared" si="192"/>
        <v>#VALUE!</v>
      </c>
      <c r="K517" s="98">
        <f t="shared" si="198"/>
        <v>0</v>
      </c>
      <c r="L517" s="98">
        <f t="shared" si="199"/>
        <v>0</v>
      </c>
      <c r="M517" s="98" t="e">
        <f t="shared" si="200"/>
        <v>#VALUE!</v>
      </c>
      <c r="N517" s="98" t="e">
        <f t="shared" si="201"/>
        <v>#VALUE!</v>
      </c>
      <c r="O517" s="97"/>
      <c r="P517" s="98" t="e">
        <f t="shared" si="193"/>
        <v>#VALUE!</v>
      </c>
      <c r="Q517" s="99" t="e">
        <f t="shared" si="202"/>
        <v>#VALUE!</v>
      </c>
      <c r="R517" s="100"/>
      <c r="S517" s="5"/>
      <c r="T517" s="28">
        <f t="shared" si="203"/>
        <v>0</v>
      </c>
      <c r="U517" s="101">
        <v>66140</v>
      </c>
      <c r="V517" s="102">
        <f t="shared" si="194"/>
        <v>0</v>
      </c>
      <c r="W517" s="101"/>
      <c r="X517" s="101"/>
      <c r="Y517" s="102">
        <f t="shared" si="204"/>
        <v>0</v>
      </c>
      <c r="Z517" s="102">
        <f t="shared" si="205"/>
        <v>0</v>
      </c>
      <c r="AA517" s="102" t="e">
        <f t="shared" si="195"/>
        <v>#VALUE!</v>
      </c>
    </row>
    <row r="518" spans="1:27" ht="17.25">
      <c r="A518" s="5"/>
      <c r="B518" s="5"/>
      <c r="C518" s="93"/>
      <c r="D518" s="193"/>
      <c r="E518" s="84"/>
      <c r="F518" s="85"/>
      <c r="G518" s="86" t="str">
        <f t="shared" si="196"/>
        <v>Error</v>
      </c>
      <c r="H518" s="87">
        <v>14400</v>
      </c>
      <c r="I518" s="88" t="e">
        <f t="shared" si="197"/>
        <v>#VALUE!</v>
      </c>
      <c r="J518" s="88" t="e">
        <f t="shared" si="192"/>
        <v>#VALUE!</v>
      </c>
      <c r="K518" s="88">
        <f t="shared" si="198"/>
        <v>0</v>
      </c>
      <c r="L518" s="88">
        <f t="shared" si="199"/>
        <v>0</v>
      </c>
      <c r="M518" s="88" t="e">
        <f t="shared" si="200"/>
        <v>#VALUE!</v>
      </c>
      <c r="N518" s="88" t="e">
        <f t="shared" si="201"/>
        <v>#VALUE!</v>
      </c>
      <c r="O518" s="87"/>
      <c r="P518" s="88" t="e">
        <f t="shared" si="193"/>
        <v>#VALUE!</v>
      </c>
      <c r="Q518" s="89" t="e">
        <f t="shared" si="202"/>
        <v>#VALUE!</v>
      </c>
      <c r="R518" s="90"/>
      <c r="S518" s="82"/>
      <c r="T518" s="28">
        <f t="shared" si="203"/>
        <v>0</v>
      </c>
      <c r="U518" s="91">
        <v>66140</v>
      </c>
      <c r="V518" s="92">
        <f t="shared" si="194"/>
        <v>0</v>
      </c>
      <c r="W518" s="91"/>
      <c r="X518" s="91"/>
      <c r="Y518" s="92">
        <f t="shared" si="204"/>
        <v>0</v>
      </c>
      <c r="Z518" s="92">
        <f t="shared" si="205"/>
        <v>0</v>
      </c>
      <c r="AA518" s="92" t="e">
        <f t="shared" si="195"/>
        <v>#VALUE!</v>
      </c>
    </row>
    <row r="519" spans="1:27" ht="17.25">
      <c r="A519" s="5"/>
      <c r="B519" s="5"/>
      <c r="C519" s="93"/>
      <c r="D519" s="193"/>
      <c r="E519" s="94"/>
      <c r="F519" s="95"/>
      <c r="G519" s="96" t="str">
        <f t="shared" si="196"/>
        <v>Error</v>
      </c>
      <c r="H519" s="97">
        <v>14400</v>
      </c>
      <c r="I519" s="98" t="e">
        <f t="shared" si="197"/>
        <v>#VALUE!</v>
      </c>
      <c r="J519" s="88" t="e">
        <f t="shared" si="192"/>
        <v>#VALUE!</v>
      </c>
      <c r="K519" s="98">
        <f t="shared" si="198"/>
        <v>0</v>
      </c>
      <c r="L519" s="98">
        <f t="shared" si="199"/>
        <v>0</v>
      </c>
      <c r="M519" s="98" t="e">
        <f t="shared" si="200"/>
        <v>#VALUE!</v>
      </c>
      <c r="N519" s="98" t="e">
        <f t="shared" si="201"/>
        <v>#VALUE!</v>
      </c>
      <c r="O519" s="97"/>
      <c r="P519" s="98" t="e">
        <f t="shared" si="193"/>
        <v>#VALUE!</v>
      </c>
      <c r="Q519" s="99" t="e">
        <f t="shared" si="202"/>
        <v>#VALUE!</v>
      </c>
      <c r="R519" s="100"/>
      <c r="S519" s="5"/>
      <c r="T519" s="28">
        <f t="shared" si="203"/>
        <v>0</v>
      </c>
      <c r="U519" s="101">
        <v>66140</v>
      </c>
      <c r="V519" s="102">
        <f t="shared" si="194"/>
        <v>0</v>
      </c>
      <c r="W519" s="101"/>
      <c r="X519" s="101"/>
      <c r="Y519" s="102">
        <f t="shared" si="204"/>
        <v>0</v>
      </c>
      <c r="Z519" s="102">
        <f t="shared" si="205"/>
        <v>0</v>
      </c>
      <c r="AA519" s="102" t="e">
        <f t="shared" si="195"/>
        <v>#VALUE!</v>
      </c>
    </row>
    <row r="520" spans="1:27" ht="17.25">
      <c r="A520" s="5"/>
      <c r="B520" s="5"/>
      <c r="C520" s="93"/>
      <c r="D520" s="193"/>
      <c r="E520" s="94"/>
      <c r="F520" s="95"/>
      <c r="G520" s="96" t="str">
        <f t="shared" si="196"/>
        <v>Error</v>
      </c>
      <c r="H520" s="97">
        <v>14400</v>
      </c>
      <c r="I520" s="98" t="e">
        <f t="shared" si="197"/>
        <v>#VALUE!</v>
      </c>
      <c r="J520" s="88" t="e">
        <f t="shared" si="192"/>
        <v>#VALUE!</v>
      </c>
      <c r="K520" s="98">
        <f t="shared" si="198"/>
        <v>0</v>
      </c>
      <c r="L520" s="98">
        <f t="shared" si="199"/>
        <v>0</v>
      </c>
      <c r="M520" s="98" t="e">
        <f t="shared" si="200"/>
        <v>#VALUE!</v>
      </c>
      <c r="N520" s="98" t="e">
        <f t="shared" si="201"/>
        <v>#VALUE!</v>
      </c>
      <c r="O520" s="97"/>
      <c r="P520" s="98" t="e">
        <f t="shared" si="193"/>
        <v>#VALUE!</v>
      </c>
      <c r="Q520" s="99" t="e">
        <f t="shared" si="202"/>
        <v>#VALUE!</v>
      </c>
      <c r="R520" s="100"/>
      <c r="S520" s="5"/>
      <c r="T520" s="28">
        <f t="shared" si="203"/>
        <v>0</v>
      </c>
      <c r="U520" s="101">
        <v>66140</v>
      </c>
      <c r="V520" s="102">
        <f t="shared" si="194"/>
        <v>0</v>
      </c>
      <c r="W520" s="101"/>
      <c r="X520" s="101"/>
      <c r="Y520" s="102">
        <f t="shared" si="204"/>
        <v>0</v>
      </c>
      <c r="Z520" s="102">
        <f t="shared" si="205"/>
        <v>0</v>
      </c>
      <c r="AA520" s="102" t="e">
        <f t="shared" si="195"/>
        <v>#VALUE!</v>
      </c>
    </row>
    <row r="521" spans="1:27" ht="17.25">
      <c r="A521" s="5"/>
      <c r="B521" s="5"/>
      <c r="C521" s="93"/>
      <c r="D521" s="193"/>
      <c r="E521" s="94"/>
      <c r="F521" s="95"/>
      <c r="G521" s="96" t="str">
        <f t="shared" si="196"/>
        <v>Error</v>
      </c>
      <c r="H521" s="97">
        <v>14400</v>
      </c>
      <c r="I521" s="98" t="e">
        <f t="shared" si="197"/>
        <v>#VALUE!</v>
      </c>
      <c r="J521" s="88" t="e">
        <f t="shared" si="192"/>
        <v>#VALUE!</v>
      </c>
      <c r="K521" s="98">
        <f t="shared" si="198"/>
        <v>0</v>
      </c>
      <c r="L521" s="98">
        <f t="shared" si="199"/>
        <v>0</v>
      </c>
      <c r="M521" s="98" t="e">
        <f t="shared" si="200"/>
        <v>#VALUE!</v>
      </c>
      <c r="N521" s="98" t="e">
        <f t="shared" si="201"/>
        <v>#VALUE!</v>
      </c>
      <c r="O521" s="97"/>
      <c r="P521" s="98" t="e">
        <f t="shared" si="193"/>
        <v>#VALUE!</v>
      </c>
      <c r="Q521" s="99" t="e">
        <f t="shared" si="202"/>
        <v>#VALUE!</v>
      </c>
      <c r="R521" s="100"/>
      <c r="S521" s="5"/>
      <c r="T521" s="28">
        <f t="shared" si="203"/>
        <v>0</v>
      </c>
      <c r="U521" s="101">
        <v>66140</v>
      </c>
      <c r="V521" s="102">
        <f t="shared" si="194"/>
        <v>0</v>
      </c>
      <c r="W521" s="101"/>
      <c r="X521" s="101"/>
      <c r="Y521" s="102">
        <f t="shared" si="204"/>
        <v>0</v>
      </c>
      <c r="Z521" s="102">
        <f t="shared" si="205"/>
        <v>0</v>
      </c>
      <c r="AA521" s="102" t="e">
        <f t="shared" si="195"/>
        <v>#VALUE!</v>
      </c>
    </row>
    <row r="522" spans="1:27" ht="17.25">
      <c r="A522" s="5"/>
      <c r="B522" s="5"/>
      <c r="C522" s="93"/>
      <c r="D522" s="193"/>
      <c r="E522" s="94"/>
      <c r="F522" s="95"/>
      <c r="G522" s="96" t="str">
        <f t="shared" si="196"/>
        <v>Error</v>
      </c>
      <c r="H522" s="97">
        <v>14400</v>
      </c>
      <c r="I522" s="98" t="e">
        <f t="shared" si="197"/>
        <v>#VALUE!</v>
      </c>
      <c r="J522" s="88" t="e">
        <f t="shared" si="192"/>
        <v>#VALUE!</v>
      </c>
      <c r="K522" s="98">
        <f t="shared" si="198"/>
        <v>0</v>
      </c>
      <c r="L522" s="98">
        <f t="shared" si="199"/>
        <v>0</v>
      </c>
      <c r="M522" s="98" t="e">
        <f t="shared" si="200"/>
        <v>#VALUE!</v>
      </c>
      <c r="N522" s="98" t="e">
        <f t="shared" si="201"/>
        <v>#VALUE!</v>
      </c>
      <c r="O522" s="97"/>
      <c r="P522" s="98" t="e">
        <f t="shared" si="193"/>
        <v>#VALUE!</v>
      </c>
      <c r="Q522" s="99" t="e">
        <f t="shared" si="202"/>
        <v>#VALUE!</v>
      </c>
      <c r="R522" s="100"/>
      <c r="S522" s="5"/>
      <c r="T522" s="28">
        <f t="shared" si="203"/>
        <v>0</v>
      </c>
      <c r="U522" s="101">
        <v>66140</v>
      </c>
      <c r="V522" s="102">
        <f t="shared" si="194"/>
        <v>0</v>
      </c>
      <c r="W522" s="101"/>
      <c r="X522" s="101"/>
      <c r="Y522" s="102">
        <f t="shared" si="204"/>
        <v>0</v>
      </c>
      <c r="Z522" s="102">
        <f t="shared" si="205"/>
        <v>0</v>
      </c>
      <c r="AA522" s="102" t="e">
        <f t="shared" si="195"/>
        <v>#VALUE!</v>
      </c>
    </row>
    <row r="523" spans="1:27" ht="17.25">
      <c r="A523" s="5"/>
      <c r="B523" s="5"/>
      <c r="C523" s="93"/>
      <c r="D523" s="193"/>
      <c r="E523" s="94"/>
      <c r="F523" s="95"/>
      <c r="G523" s="96" t="str">
        <f t="shared" si="196"/>
        <v>Error</v>
      </c>
      <c r="H523" s="97">
        <v>14400</v>
      </c>
      <c r="I523" s="98" t="e">
        <f t="shared" si="197"/>
        <v>#VALUE!</v>
      </c>
      <c r="J523" s="88" t="e">
        <f t="shared" si="192"/>
        <v>#VALUE!</v>
      </c>
      <c r="K523" s="98">
        <f t="shared" si="198"/>
        <v>0</v>
      </c>
      <c r="L523" s="98">
        <f t="shared" si="199"/>
        <v>0</v>
      </c>
      <c r="M523" s="98" t="e">
        <f t="shared" si="200"/>
        <v>#VALUE!</v>
      </c>
      <c r="N523" s="98" t="e">
        <f t="shared" si="201"/>
        <v>#VALUE!</v>
      </c>
      <c r="O523" s="97"/>
      <c r="P523" s="98" t="e">
        <f t="shared" si="193"/>
        <v>#VALUE!</v>
      </c>
      <c r="Q523" s="99" t="e">
        <f t="shared" si="202"/>
        <v>#VALUE!</v>
      </c>
      <c r="R523" s="100"/>
      <c r="S523" s="5"/>
      <c r="T523" s="28">
        <f t="shared" si="203"/>
        <v>0</v>
      </c>
      <c r="U523" s="101">
        <v>66140</v>
      </c>
      <c r="V523" s="102">
        <f t="shared" si="194"/>
        <v>0</v>
      </c>
      <c r="W523" s="101"/>
      <c r="X523" s="101"/>
      <c r="Y523" s="102">
        <f t="shared" si="204"/>
        <v>0</v>
      </c>
      <c r="Z523" s="102">
        <f t="shared" si="205"/>
        <v>0</v>
      </c>
      <c r="AA523" s="102" t="e">
        <f t="shared" si="195"/>
        <v>#VALUE!</v>
      </c>
    </row>
    <row r="524" spans="1:27" ht="17.25">
      <c r="A524" s="5"/>
      <c r="B524" s="5"/>
      <c r="C524" s="93"/>
      <c r="D524" s="193"/>
      <c r="E524" s="84"/>
      <c r="F524" s="85"/>
      <c r="G524" s="86" t="str">
        <f t="shared" si="196"/>
        <v>Error</v>
      </c>
      <c r="H524" s="87">
        <v>14400</v>
      </c>
      <c r="I524" s="88" t="e">
        <f t="shared" si="197"/>
        <v>#VALUE!</v>
      </c>
      <c r="J524" s="88" t="e">
        <f t="shared" si="192"/>
        <v>#VALUE!</v>
      </c>
      <c r="K524" s="88">
        <f t="shared" si="198"/>
        <v>0</v>
      </c>
      <c r="L524" s="88">
        <f t="shared" si="199"/>
        <v>0</v>
      </c>
      <c r="M524" s="88" t="e">
        <f t="shared" si="200"/>
        <v>#VALUE!</v>
      </c>
      <c r="N524" s="88" t="e">
        <f t="shared" si="201"/>
        <v>#VALUE!</v>
      </c>
      <c r="O524" s="87"/>
      <c r="P524" s="88" t="e">
        <f t="shared" si="193"/>
        <v>#VALUE!</v>
      </c>
      <c r="Q524" s="89" t="e">
        <f t="shared" si="202"/>
        <v>#VALUE!</v>
      </c>
      <c r="R524" s="90"/>
      <c r="S524" s="82"/>
      <c r="T524" s="28">
        <f t="shared" si="203"/>
        <v>0</v>
      </c>
      <c r="U524" s="91">
        <v>66140</v>
      </c>
      <c r="V524" s="92">
        <f t="shared" si="194"/>
        <v>0</v>
      </c>
      <c r="W524" s="91"/>
      <c r="X524" s="91"/>
      <c r="Y524" s="92">
        <f t="shared" si="204"/>
        <v>0</v>
      </c>
      <c r="Z524" s="92">
        <f t="shared" si="205"/>
        <v>0</v>
      </c>
      <c r="AA524" s="92" t="e">
        <f t="shared" si="195"/>
        <v>#VALUE!</v>
      </c>
    </row>
    <row r="525" spans="1:27" ht="17.25">
      <c r="A525" s="5"/>
      <c r="B525" s="5"/>
      <c r="C525" s="93"/>
      <c r="D525" s="193"/>
      <c r="E525" s="94"/>
      <c r="F525" s="95"/>
      <c r="G525" s="96" t="str">
        <f t="shared" si="196"/>
        <v>Error</v>
      </c>
      <c r="H525" s="97">
        <v>14400</v>
      </c>
      <c r="I525" s="98" t="e">
        <f t="shared" si="197"/>
        <v>#VALUE!</v>
      </c>
      <c r="J525" s="88" t="e">
        <f t="shared" si="192"/>
        <v>#VALUE!</v>
      </c>
      <c r="K525" s="98">
        <f t="shared" si="198"/>
        <v>0</v>
      </c>
      <c r="L525" s="98">
        <f t="shared" si="199"/>
        <v>0</v>
      </c>
      <c r="M525" s="98" t="e">
        <f t="shared" si="200"/>
        <v>#VALUE!</v>
      </c>
      <c r="N525" s="98" t="e">
        <f t="shared" si="201"/>
        <v>#VALUE!</v>
      </c>
      <c r="O525" s="97"/>
      <c r="P525" s="98" t="e">
        <f t="shared" si="193"/>
        <v>#VALUE!</v>
      </c>
      <c r="Q525" s="99" t="e">
        <f t="shared" si="202"/>
        <v>#VALUE!</v>
      </c>
      <c r="R525" s="100"/>
      <c r="S525" s="5"/>
      <c r="T525" s="28">
        <f t="shared" si="203"/>
        <v>0</v>
      </c>
      <c r="U525" s="101">
        <v>66140</v>
      </c>
      <c r="V525" s="102">
        <f t="shared" si="194"/>
        <v>0</v>
      </c>
      <c r="W525" s="101"/>
      <c r="X525" s="101"/>
      <c r="Y525" s="102">
        <f t="shared" si="204"/>
        <v>0</v>
      </c>
      <c r="Z525" s="102">
        <f t="shared" si="205"/>
        <v>0</v>
      </c>
      <c r="AA525" s="102" t="e">
        <f t="shared" si="195"/>
        <v>#VALUE!</v>
      </c>
    </row>
    <row r="526" spans="1:27" ht="17.25">
      <c r="A526" s="5"/>
      <c r="B526" s="5"/>
      <c r="C526" s="93"/>
      <c r="D526" s="193"/>
      <c r="E526" s="94"/>
      <c r="F526" s="95"/>
      <c r="G526" s="96" t="str">
        <f t="shared" si="196"/>
        <v>Error</v>
      </c>
      <c r="H526" s="97">
        <v>14400</v>
      </c>
      <c r="I526" s="98" t="e">
        <f t="shared" si="197"/>
        <v>#VALUE!</v>
      </c>
      <c r="J526" s="88" t="e">
        <f t="shared" si="192"/>
        <v>#VALUE!</v>
      </c>
      <c r="K526" s="98">
        <f t="shared" si="198"/>
        <v>0</v>
      </c>
      <c r="L526" s="98">
        <f t="shared" si="199"/>
        <v>0</v>
      </c>
      <c r="M526" s="98" t="e">
        <f t="shared" si="200"/>
        <v>#VALUE!</v>
      </c>
      <c r="N526" s="98" t="e">
        <f t="shared" si="201"/>
        <v>#VALUE!</v>
      </c>
      <c r="O526" s="97"/>
      <c r="P526" s="98" t="e">
        <f t="shared" si="193"/>
        <v>#VALUE!</v>
      </c>
      <c r="Q526" s="99" t="e">
        <f t="shared" si="202"/>
        <v>#VALUE!</v>
      </c>
      <c r="R526" s="100"/>
      <c r="S526" s="5"/>
      <c r="T526" s="28">
        <f t="shared" si="203"/>
        <v>0</v>
      </c>
      <c r="U526" s="101">
        <v>66140</v>
      </c>
      <c r="V526" s="102">
        <f t="shared" si="194"/>
        <v>0</v>
      </c>
      <c r="W526" s="101"/>
      <c r="X526" s="101"/>
      <c r="Y526" s="102">
        <f t="shared" si="204"/>
        <v>0</v>
      </c>
      <c r="Z526" s="102">
        <f t="shared" si="205"/>
        <v>0</v>
      </c>
      <c r="AA526" s="102" t="e">
        <f t="shared" si="195"/>
        <v>#VALUE!</v>
      </c>
    </row>
    <row r="527" spans="1:27" ht="17.25">
      <c r="A527" s="5"/>
      <c r="B527" s="5"/>
      <c r="C527" s="93"/>
      <c r="D527" s="193"/>
      <c r="E527" s="94"/>
      <c r="F527" s="95"/>
      <c r="G527" s="96" t="str">
        <f t="shared" si="196"/>
        <v>Error</v>
      </c>
      <c r="H527" s="97">
        <v>14400</v>
      </c>
      <c r="I527" s="98" t="e">
        <f t="shared" si="197"/>
        <v>#VALUE!</v>
      </c>
      <c r="J527" s="88" t="e">
        <f t="shared" si="192"/>
        <v>#VALUE!</v>
      </c>
      <c r="K527" s="98">
        <f t="shared" si="198"/>
        <v>0</v>
      </c>
      <c r="L527" s="98">
        <f t="shared" si="199"/>
        <v>0</v>
      </c>
      <c r="M527" s="98" t="e">
        <f t="shared" si="200"/>
        <v>#VALUE!</v>
      </c>
      <c r="N527" s="98" t="e">
        <f t="shared" si="201"/>
        <v>#VALUE!</v>
      </c>
      <c r="O527" s="97"/>
      <c r="P527" s="98" t="e">
        <f t="shared" si="193"/>
        <v>#VALUE!</v>
      </c>
      <c r="Q527" s="99" t="e">
        <f t="shared" si="202"/>
        <v>#VALUE!</v>
      </c>
      <c r="R527" s="100"/>
      <c r="S527" s="5"/>
      <c r="T527" s="28">
        <f t="shared" si="203"/>
        <v>0</v>
      </c>
      <c r="U527" s="101">
        <v>66140</v>
      </c>
      <c r="V527" s="102">
        <f t="shared" si="194"/>
        <v>0</v>
      </c>
      <c r="W527" s="101"/>
      <c r="X527" s="101"/>
      <c r="Y527" s="102">
        <f t="shared" si="204"/>
        <v>0</v>
      </c>
      <c r="Z527" s="102">
        <f t="shared" si="205"/>
        <v>0</v>
      </c>
      <c r="AA527" s="102" t="e">
        <f t="shared" si="195"/>
        <v>#VALUE!</v>
      </c>
    </row>
    <row r="528" spans="1:27" ht="17.25">
      <c r="A528" s="5"/>
      <c r="B528" s="5"/>
      <c r="C528" s="93"/>
      <c r="D528" s="193"/>
      <c r="E528" s="94"/>
      <c r="F528" s="95"/>
      <c r="G528" s="96" t="str">
        <f t="shared" si="196"/>
        <v>Error</v>
      </c>
      <c r="H528" s="97">
        <v>14400</v>
      </c>
      <c r="I528" s="98" t="e">
        <f t="shared" si="197"/>
        <v>#VALUE!</v>
      </c>
      <c r="J528" s="88" t="e">
        <f t="shared" si="192"/>
        <v>#VALUE!</v>
      </c>
      <c r="K528" s="98">
        <f t="shared" si="198"/>
        <v>0</v>
      </c>
      <c r="L528" s="98">
        <f t="shared" si="199"/>
        <v>0</v>
      </c>
      <c r="M528" s="98" t="e">
        <f t="shared" si="200"/>
        <v>#VALUE!</v>
      </c>
      <c r="N528" s="98" t="e">
        <f t="shared" si="201"/>
        <v>#VALUE!</v>
      </c>
      <c r="O528" s="97"/>
      <c r="P528" s="98" t="e">
        <f t="shared" si="193"/>
        <v>#VALUE!</v>
      </c>
      <c r="Q528" s="99" t="e">
        <f t="shared" si="202"/>
        <v>#VALUE!</v>
      </c>
      <c r="R528" s="100"/>
      <c r="S528" s="5"/>
      <c r="T528" s="28">
        <f t="shared" si="203"/>
        <v>0</v>
      </c>
      <c r="U528" s="101">
        <v>66140</v>
      </c>
      <c r="V528" s="102">
        <f t="shared" si="194"/>
        <v>0</v>
      </c>
      <c r="W528" s="101"/>
      <c r="X528" s="101"/>
      <c r="Y528" s="102">
        <f t="shared" si="204"/>
        <v>0</v>
      </c>
      <c r="Z528" s="102">
        <f t="shared" si="205"/>
        <v>0</v>
      </c>
      <c r="AA528" s="102" t="e">
        <f t="shared" si="195"/>
        <v>#VALUE!</v>
      </c>
    </row>
    <row r="529" spans="1:27" ht="17.25">
      <c r="A529" s="5"/>
      <c r="B529" s="5"/>
      <c r="C529" s="93"/>
      <c r="D529" s="193"/>
      <c r="E529" s="94"/>
      <c r="F529" s="95"/>
      <c r="G529" s="96" t="str">
        <f t="shared" si="196"/>
        <v>Error</v>
      </c>
      <c r="H529" s="97">
        <v>14400</v>
      </c>
      <c r="I529" s="98" t="e">
        <f t="shared" si="197"/>
        <v>#VALUE!</v>
      </c>
      <c r="J529" s="88" t="e">
        <f t="shared" si="192"/>
        <v>#VALUE!</v>
      </c>
      <c r="K529" s="98">
        <f t="shared" si="198"/>
        <v>0</v>
      </c>
      <c r="L529" s="98">
        <f t="shared" si="199"/>
        <v>0</v>
      </c>
      <c r="M529" s="98" t="e">
        <f t="shared" si="200"/>
        <v>#VALUE!</v>
      </c>
      <c r="N529" s="98" t="e">
        <f t="shared" si="201"/>
        <v>#VALUE!</v>
      </c>
      <c r="O529" s="97"/>
      <c r="P529" s="98" t="e">
        <f t="shared" si="193"/>
        <v>#VALUE!</v>
      </c>
      <c r="Q529" s="99" t="e">
        <f t="shared" si="202"/>
        <v>#VALUE!</v>
      </c>
      <c r="R529" s="100"/>
      <c r="S529" s="5"/>
      <c r="T529" s="28">
        <f t="shared" si="203"/>
        <v>0</v>
      </c>
      <c r="U529" s="101">
        <v>66140</v>
      </c>
      <c r="V529" s="102">
        <f t="shared" si="194"/>
        <v>0</v>
      </c>
      <c r="W529" s="101"/>
      <c r="X529" s="101"/>
      <c r="Y529" s="102">
        <f t="shared" si="204"/>
        <v>0</v>
      </c>
      <c r="Z529" s="102">
        <f t="shared" si="205"/>
        <v>0</v>
      </c>
      <c r="AA529" s="102" t="e">
        <f t="shared" si="195"/>
        <v>#VALUE!</v>
      </c>
    </row>
    <row r="530" spans="1:27" ht="17.25">
      <c r="A530" s="5"/>
      <c r="B530" s="5"/>
      <c r="C530" s="93"/>
      <c r="D530" s="193"/>
      <c r="E530" s="84"/>
      <c r="F530" s="85"/>
      <c r="G530" s="86" t="str">
        <f t="shared" si="196"/>
        <v>Error</v>
      </c>
      <c r="H530" s="87">
        <v>14400</v>
      </c>
      <c r="I530" s="88" t="e">
        <f t="shared" si="197"/>
        <v>#VALUE!</v>
      </c>
      <c r="J530" s="88" t="e">
        <f t="shared" si="192"/>
        <v>#VALUE!</v>
      </c>
      <c r="K530" s="88">
        <f t="shared" si="198"/>
        <v>0</v>
      </c>
      <c r="L530" s="88">
        <f t="shared" si="199"/>
        <v>0</v>
      </c>
      <c r="M530" s="88" t="e">
        <f t="shared" si="200"/>
        <v>#VALUE!</v>
      </c>
      <c r="N530" s="88" t="e">
        <f t="shared" si="201"/>
        <v>#VALUE!</v>
      </c>
      <c r="O530" s="87"/>
      <c r="P530" s="88" t="e">
        <f t="shared" si="193"/>
        <v>#VALUE!</v>
      </c>
      <c r="Q530" s="89" t="e">
        <f t="shared" si="202"/>
        <v>#VALUE!</v>
      </c>
      <c r="R530" s="90"/>
      <c r="S530" s="82"/>
      <c r="T530" s="28">
        <f t="shared" si="203"/>
        <v>0</v>
      </c>
      <c r="U530" s="91">
        <v>66140</v>
      </c>
      <c r="V530" s="92">
        <f t="shared" si="194"/>
        <v>0</v>
      </c>
      <c r="W530" s="91"/>
      <c r="X530" s="91"/>
      <c r="Y530" s="92">
        <f t="shared" si="204"/>
        <v>0</v>
      </c>
      <c r="Z530" s="92">
        <f t="shared" si="205"/>
        <v>0</v>
      </c>
      <c r="AA530" s="92" t="e">
        <f t="shared" si="195"/>
        <v>#VALUE!</v>
      </c>
    </row>
    <row r="531" spans="1:27" ht="17.25">
      <c r="A531" s="5"/>
      <c r="B531" s="5"/>
      <c r="C531" s="93"/>
      <c r="D531" s="193"/>
      <c r="E531" s="94"/>
      <c r="F531" s="95"/>
      <c r="G531" s="96" t="str">
        <f t="shared" si="196"/>
        <v>Error</v>
      </c>
      <c r="H531" s="97">
        <v>14400</v>
      </c>
      <c r="I531" s="98" t="e">
        <f t="shared" si="197"/>
        <v>#VALUE!</v>
      </c>
      <c r="J531" s="88" t="e">
        <f t="shared" si="192"/>
        <v>#VALUE!</v>
      </c>
      <c r="K531" s="98">
        <f t="shared" si="198"/>
        <v>0</v>
      </c>
      <c r="L531" s="98">
        <f t="shared" si="199"/>
        <v>0</v>
      </c>
      <c r="M531" s="98" t="e">
        <f t="shared" si="200"/>
        <v>#VALUE!</v>
      </c>
      <c r="N531" s="98" t="e">
        <f t="shared" si="201"/>
        <v>#VALUE!</v>
      </c>
      <c r="O531" s="97"/>
      <c r="P531" s="98" t="e">
        <f t="shared" si="193"/>
        <v>#VALUE!</v>
      </c>
      <c r="Q531" s="99" t="e">
        <f t="shared" si="202"/>
        <v>#VALUE!</v>
      </c>
      <c r="R531" s="100"/>
      <c r="S531" s="5"/>
      <c r="T531" s="28">
        <f t="shared" si="203"/>
        <v>0</v>
      </c>
      <c r="U531" s="101">
        <v>66140</v>
      </c>
      <c r="V531" s="102">
        <f t="shared" si="194"/>
        <v>0</v>
      </c>
      <c r="W531" s="101"/>
      <c r="X531" s="101"/>
      <c r="Y531" s="102">
        <f t="shared" si="204"/>
        <v>0</v>
      </c>
      <c r="Z531" s="102">
        <f t="shared" si="205"/>
        <v>0</v>
      </c>
      <c r="AA531" s="102" t="e">
        <f t="shared" si="195"/>
        <v>#VALUE!</v>
      </c>
    </row>
    <row r="532" spans="1:27" ht="17.25">
      <c r="A532" s="5"/>
      <c r="B532" s="5"/>
      <c r="C532" s="93"/>
      <c r="D532" s="193"/>
      <c r="E532" s="94"/>
      <c r="F532" s="95"/>
      <c r="G532" s="96" t="str">
        <f t="shared" si="196"/>
        <v>Error</v>
      </c>
      <c r="H532" s="97">
        <v>14400</v>
      </c>
      <c r="I532" s="98" t="e">
        <f t="shared" si="197"/>
        <v>#VALUE!</v>
      </c>
      <c r="J532" s="88" t="e">
        <f t="shared" si="192"/>
        <v>#VALUE!</v>
      </c>
      <c r="K532" s="98">
        <f t="shared" si="198"/>
        <v>0</v>
      </c>
      <c r="L532" s="98">
        <f t="shared" si="199"/>
        <v>0</v>
      </c>
      <c r="M532" s="98" t="e">
        <f t="shared" si="200"/>
        <v>#VALUE!</v>
      </c>
      <c r="N532" s="98" t="e">
        <f t="shared" si="201"/>
        <v>#VALUE!</v>
      </c>
      <c r="O532" s="97"/>
      <c r="P532" s="98" t="e">
        <f t="shared" si="193"/>
        <v>#VALUE!</v>
      </c>
      <c r="Q532" s="99" t="e">
        <f t="shared" si="202"/>
        <v>#VALUE!</v>
      </c>
      <c r="R532" s="100"/>
      <c r="S532" s="5"/>
      <c r="T532" s="28">
        <f t="shared" si="203"/>
        <v>0</v>
      </c>
      <c r="U532" s="101">
        <v>66140</v>
      </c>
      <c r="V532" s="102">
        <f t="shared" si="194"/>
        <v>0</v>
      </c>
      <c r="W532" s="101"/>
      <c r="X532" s="101"/>
      <c r="Y532" s="102">
        <f t="shared" si="204"/>
        <v>0</v>
      </c>
      <c r="Z532" s="102">
        <f t="shared" si="205"/>
        <v>0</v>
      </c>
      <c r="AA532" s="102" t="e">
        <f t="shared" si="195"/>
        <v>#VALUE!</v>
      </c>
    </row>
    <row r="533" spans="1:27" ht="17.25">
      <c r="A533" s="5"/>
      <c r="B533" s="5"/>
      <c r="C533" s="93"/>
      <c r="D533" s="193"/>
      <c r="E533" s="94"/>
      <c r="F533" s="95"/>
      <c r="G533" s="96" t="str">
        <f t="shared" si="196"/>
        <v>Error</v>
      </c>
      <c r="H533" s="97">
        <v>14400</v>
      </c>
      <c r="I533" s="98" t="e">
        <f t="shared" si="197"/>
        <v>#VALUE!</v>
      </c>
      <c r="J533" s="88" t="e">
        <f t="shared" si="192"/>
        <v>#VALUE!</v>
      </c>
      <c r="K533" s="98">
        <f t="shared" si="198"/>
        <v>0</v>
      </c>
      <c r="L533" s="98">
        <f t="shared" si="199"/>
        <v>0</v>
      </c>
      <c r="M533" s="98" t="e">
        <f t="shared" si="200"/>
        <v>#VALUE!</v>
      </c>
      <c r="N533" s="98" t="e">
        <f t="shared" si="201"/>
        <v>#VALUE!</v>
      </c>
      <c r="O533" s="97"/>
      <c r="P533" s="98" t="e">
        <f t="shared" si="193"/>
        <v>#VALUE!</v>
      </c>
      <c r="Q533" s="99" t="e">
        <f t="shared" si="202"/>
        <v>#VALUE!</v>
      </c>
      <c r="R533" s="100"/>
      <c r="S533" s="5"/>
      <c r="T533" s="28">
        <f t="shared" si="203"/>
        <v>0</v>
      </c>
      <c r="U533" s="101">
        <v>66140</v>
      </c>
      <c r="V533" s="102">
        <f t="shared" si="194"/>
        <v>0</v>
      </c>
      <c r="W533" s="101"/>
      <c r="X533" s="101"/>
      <c r="Y533" s="102">
        <f t="shared" si="204"/>
        <v>0</v>
      </c>
      <c r="Z533" s="102">
        <f t="shared" si="205"/>
        <v>0</v>
      </c>
      <c r="AA533" s="102" t="e">
        <f t="shared" si="195"/>
        <v>#VALUE!</v>
      </c>
    </row>
    <row r="534" spans="1:27" ht="17.25">
      <c r="A534" s="5"/>
      <c r="B534" s="5"/>
      <c r="C534" s="93"/>
      <c r="D534" s="193"/>
      <c r="E534" s="94"/>
      <c r="F534" s="95"/>
      <c r="G534" s="96" t="str">
        <f t="shared" si="196"/>
        <v>Error</v>
      </c>
      <c r="H534" s="97">
        <v>14400</v>
      </c>
      <c r="I534" s="98" t="e">
        <f t="shared" si="197"/>
        <v>#VALUE!</v>
      </c>
      <c r="J534" s="88" t="e">
        <f t="shared" si="192"/>
        <v>#VALUE!</v>
      </c>
      <c r="K534" s="98">
        <f t="shared" si="198"/>
        <v>0</v>
      </c>
      <c r="L534" s="98">
        <f t="shared" si="199"/>
        <v>0</v>
      </c>
      <c r="M534" s="98" t="e">
        <f t="shared" si="200"/>
        <v>#VALUE!</v>
      </c>
      <c r="N534" s="98" t="e">
        <f t="shared" si="201"/>
        <v>#VALUE!</v>
      </c>
      <c r="O534" s="97"/>
      <c r="P534" s="98" t="e">
        <f t="shared" si="193"/>
        <v>#VALUE!</v>
      </c>
      <c r="Q534" s="99" t="e">
        <f t="shared" si="202"/>
        <v>#VALUE!</v>
      </c>
      <c r="R534" s="100"/>
      <c r="S534" s="5"/>
      <c r="T534" s="28">
        <f t="shared" si="203"/>
        <v>0</v>
      </c>
      <c r="U534" s="101">
        <v>66140</v>
      </c>
      <c r="V534" s="102">
        <f t="shared" si="194"/>
        <v>0</v>
      </c>
      <c r="W534" s="101"/>
      <c r="X534" s="101"/>
      <c r="Y534" s="102">
        <f t="shared" si="204"/>
        <v>0</v>
      </c>
      <c r="Z534" s="102">
        <f t="shared" si="205"/>
        <v>0</v>
      </c>
      <c r="AA534" s="102" t="e">
        <f t="shared" si="195"/>
        <v>#VALUE!</v>
      </c>
    </row>
    <row r="535" spans="1:27" ht="17.25">
      <c r="A535" s="5"/>
      <c r="B535" s="5"/>
      <c r="C535" s="93"/>
      <c r="D535" s="193"/>
      <c r="E535" s="94"/>
      <c r="F535" s="95"/>
      <c r="G535" s="96" t="str">
        <f t="shared" si="196"/>
        <v>Error</v>
      </c>
      <c r="H535" s="97">
        <v>14400</v>
      </c>
      <c r="I535" s="98" t="e">
        <f t="shared" si="197"/>
        <v>#VALUE!</v>
      </c>
      <c r="J535" s="88" t="e">
        <f t="shared" si="192"/>
        <v>#VALUE!</v>
      </c>
      <c r="K535" s="98">
        <f t="shared" si="198"/>
        <v>0</v>
      </c>
      <c r="L535" s="98">
        <f t="shared" si="199"/>
        <v>0</v>
      </c>
      <c r="M535" s="98" t="e">
        <f t="shared" si="200"/>
        <v>#VALUE!</v>
      </c>
      <c r="N535" s="98" t="e">
        <f t="shared" si="201"/>
        <v>#VALUE!</v>
      </c>
      <c r="O535" s="97"/>
      <c r="P535" s="98" t="e">
        <f t="shared" si="193"/>
        <v>#VALUE!</v>
      </c>
      <c r="Q535" s="99" t="e">
        <f t="shared" si="202"/>
        <v>#VALUE!</v>
      </c>
      <c r="R535" s="100"/>
      <c r="S535" s="5"/>
      <c r="T535" s="28">
        <f t="shared" si="203"/>
        <v>0</v>
      </c>
      <c r="U535" s="101">
        <v>66140</v>
      </c>
      <c r="V535" s="102">
        <f t="shared" si="194"/>
        <v>0</v>
      </c>
      <c r="W535" s="101"/>
      <c r="X535" s="101"/>
      <c r="Y535" s="102">
        <f t="shared" si="204"/>
        <v>0</v>
      </c>
      <c r="Z535" s="102">
        <f t="shared" si="205"/>
        <v>0</v>
      </c>
      <c r="AA535" s="102" t="e">
        <f t="shared" si="195"/>
        <v>#VALUE!</v>
      </c>
    </row>
    <row r="536" spans="1:27" ht="17.25">
      <c r="A536" s="5"/>
      <c r="B536" s="5"/>
      <c r="C536" s="93"/>
      <c r="D536" s="193"/>
      <c r="E536" s="84"/>
      <c r="F536" s="85"/>
      <c r="G536" s="86" t="str">
        <f t="shared" si="196"/>
        <v>Error</v>
      </c>
      <c r="H536" s="87">
        <v>14400</v>
      </c>
      <c r="I536" s="88" t="e">
        <f t="shared" si="197"/>
        <v>#VALUE!</v>
      </c>
      <c r="J536" s="88" t="e">
        <f t="shared" si="192"/>
        <v>#VALUE!</v>
      </c>
      <c r="K536" s="88">
        <f t="shared" si="198"/>
        <v>0</v>
      </c>
      <c r="L536" s="88">
        <f t="shared" si="199"/>
        <v>0</v>
      </c>
      <c r="M536" s="88" t="e">
        <f t="shared" si="200"/>
        <v>#VALUE!</v>
      </c>
      <c r="N536" s="88" t="e">
        <f t="shared" si="201"/>
        <v>#VALUE!</v>
      </c>
      <c r="O536" s="87"/>
      <c r="P536" s="88" t="e">
        <f t="shared" si="193"/>
        <v>#VALUE!</v>
      </c>
      <c r="Q536" s="89" t="e">
        <f t="shared" si="202"/>
        <v>#VALUE!</v>
      </c>
      <c r="R536" s="90"/>
      <c r="S536" s="82"/>
      <c r="T536" s="28">
        <f t="shared" si="203"/>
        <v>0</v>
      </c>
      <c r="U536" s="91">
        <v>66140</v>
      </c>
      <c r="V536" s="92">
        <f t="shared" si="194"/>
        <v>0</v>
      </c>
      <c r="W536" s="91"/>
      <c r="X536" s="91"/>
      <c r="Y536" s="92">
        <f t="shared" si="204"/>
        <v>0</v>
      </c>
      <c r="Z536" s="92">
        <f t="shared" si="205"/>
        <v>0</v>
      </c>
      <c r="AA536" s="92" t="e">
        <f t="shared" si="195"/>
        <v>#VALUE!</v>
      </c>
    </row>
    <row r="537" spans="1:27" ht="17.25">
      <c r="A537" s="5"/>
      <c r="B537" s="5"/>
      <c r="C537" s="93"/>
      <c r="D537" s="193"/>
      <c r="E537" s="94"/>
      <c r="F537" s="95"/>
      <c r="G537" s="96" t="str">
        <f t="shared" si="196"/>
        <v>Error</v>
      </c>
      <c r="H537" s="97">
        <v>14400</v>
      </c>
      <c r="I537" s="98" t="e">
        <f t="shared" si="197"/>
        <v>#VALUE!</v>
      </c>
      <c r="J537" s="88" t="e">
        <f t="shared" si="192"/>
        <v>#VALUE!</v>
      </c>
      <c r="K537" s="98">
        <f t="shared" si="198"/>
        <v>0</v>
      </c>
      <c r="L537" s="98">
        <f t="shared" si="199"/>
        <v>0</v>
      </c>
      <c r="M537" s="98" t="e">
        <f t="shared" si="200"/>
        <v>#VALUE!</v>
      </c>
      <c r="N537" s="98" t="e">
        <f t="shared" si="201"/>
        <v>#VALUE!</v>
      </c>
      <c r="O537" s="97"/>
      <c r="P537" s="98" t="e">
        <f t="shared" si="193"/>
        <v>#VALUE!</v>
      </c>
      <c r="Q537" s="99" t="e">
        <f t="shared" si="202"/>
        <v>#VALUE!</v>
      </c>
      <c r="R537" s="100"/>
      <c r="S537" s="5"/>
      <c r="T537" s="28">
        <f t="shared" si="203"/>
        <v>0</v>
      </c>
      <c r="U537" s="101">
        <v>66140</v>
      </c>
      <c r="V537" s="102">
        <f t="shared" si="194"/>
        <v>0</v>
      </c>
      <c r="W537" s="101"/>
      <c r="X537" s="101"/>
      <c r="Y537" s="102">
        <f t="shared" si="204"/>
        <v>0</v>
      </c>
      <c r="Z537" s="102">
        <f t="shared" si="205"/>
        <v>0</v>
      </c>
      <c r="AA537" s="102" t="e">
        <f t="shared" si="195"/>
        <v>#VALUE!</v>
      </c>
    </row>
    <row r="538" spans="1:27" ht="17.25">
      <c r="A538" s="5"/>
      <c r="B538" s="5"/>
      <c r="C538" s="93"/>
      <c r="D538" s="193"/>
      <c r="E538" s="94"/>
      <c r="F538" s="95"/>
      <c r="G538" s="96" t="str">
        <f t="shared" si="196"/>
        <v>Error</v>
      </c>
      <c r="H538" s="97">
        <v>14400</v>
      </c>
      <c r="I538" s="98" t="e">
        <f t="shared" si="197"/>
        <v>#VALUE!</v>
      </c>
      <c r="J538" s="88" t="e">
        <f t="shared" si="192"/>
        <v>#VALUE!</v>
      </c>
      <c r="K538" s="98">
        <f t="shared" si="198"/>
        <v>0</v>
      </c>
      <c r="L538" s="98">
        <f t="shared" si="199"/>
        <v>0</v>
      </c>
      <c r="M538" s="98" t="e">
        <f t="shared" si="200"/>
        <v>#VALUE!</v>
      </c>
      <c r="N538" s="98" t="e">
        <f t="shared" si="201"/>
        <v>#VALUE!</v>
      </c>
      <c r="O538" s="97"/>
      <c r="P538" s="98" t="e">
        <f t="shared" si="193"/>
        <v>#VALUE!</v>
      </c>
      <c r="Q538" s="99" t="e">
        <f t="shared" si="202"/>
        <v>#VALUE!</v>
      </c>
      <c r="R538" s="100"/>
      <c r="S538" s="5"/>
      <c r="T538" s="28">
        <f t="shared" si="203"/>
        <v>0</v>
      </c>
      <c r="U538" s="101">
        <v>66140</v>
      </c>
      <c r="V538" s="102">
        <f t="shared" si="194"/>
        <v>0</v>
      </c>
      <c r="W538" s="101"/>
      <c r="X538" s="101"/>
      <c r="Y538" s="102">
        <f t="shared" si="204"/>
        <v>0</v>
      </c>
      <c r="Z538" s="102">
        <f t="shared" si="205"/>
        <v>0</v>
      </c>
      <c r="AA538" s="102" t="e">
        <f t="shared" si="195"/>
        <v>#VALUE!</v>
      </c>
    </row>
    <row r="539" spans="1:27" ht="17.25">
      <c r="A539" s="5"/>
      <c r="B539" s="5"/>
      <c r="C539" s="93"/>
      <c r="D539" s="193"/>
      <c r="E539" s="94"/>
      <c r="F539" s="95"/>
      <c r="G539" s="96" t="str">
        <f t="shared" si="196"/>
        <v>Error</v>
      </c>
      <c r="H539" s="97">
        <v>14400</v>
      </c>
      <c r="I539" s="98" t="e">
        <f t="shared" si="197"/>
        <v>#VALUE!</v>
      </c>
      <c r="J539" s="88" t="e">
        <f t="shared" si="192"/>
        <v>#VALUE!</v>
      </c>
      <c r="K539" s="98">
        <f t="shared" si="198"/>
        <v>0</v>
      </c>
      <c r="L539" s="98">
        <f t="shared" si="199"/>
        <v>0</v>
      </c>
      <c r="M539" s="98" t="e">
        <f t="shared" si="200"/>
        <v>#VALUE!</v>
      </c>
      <c r="N539" s="98" t="e">
        <f t="shared" si="201"/>
        <v>#VALUE!</v>
      </c>
      <c r="O539" s="97"/>
      <c r="P539" s="98" t="e">
        <f t="shared" si="193"/>
        <v>#VALUE!</v>
      </c>
      <c r="Q539" s="99" t="e">
        <f t="shared" si="202"/>
        <v>#VALUE!</v>
      </c>
      <c r="R539" s="100"/>
      <c r="S539" s="5"/>
      <c r="T539" s="28">
        <f t="shared" si="203"/>
        <v>0</v>
      </c>
      <c r="U539" s="101">
        <v>66140</v>
      </c>
      <c r="V539" s="102">
        <f t="shared" si="194"/>
        <v>0</v>
      </c>
      <c r="W539" s="101"/>
      <c r="X539" s="101"/>
      <c r="Y539" s="102">
        <f t="shared" si="204"/>
        <v>0</v>
      </c>
      <c r="Z539" s="102">
        <f t="shared" si="205"/>
        <v>0</v>
      </c>
      <c r="AA539" s="102" t="e">
        <f t="shared" si="195"/>
        <v>#VALUE!</v>
      </c>
    </row>
    <row r="540" spans="1:27" ht="17.25">
      <c r="A540" s="5"/>
      <c r="B540" s="5"/>
      <c r="C540" s="93"/>
      <c r="D540" s="193"/>
      <c r="E540" s="94"/>
      <c r="F540" s="95"/>
      <c r="G540" s="96" t="str">
        <f t="shared" si="196"/>
        <v>Error</v>
      </c>
      <c r="H540" s="97">
        <v>14400</v>
      </c>
      <c r="I540" s="98" t="e">
        <f t="shared" si="197"/>
        <v>#VALUE!</v>
      </c>
      <c r="J540" s="88" t="e">
        <f t="shared" si="192"/>
        <v>#VALUE!</v>
      </c>
      <c r="K540" s="98">
        <f t="shared" si="198"/>
        <v>0</v>
      </c>
      <c r="L540" s="98">
        <f t="shared" si="199"/>
        <v>0</v>
      </c>
      <c r="M540" s="98" t="e">
        <f t="shared" si="200"/>
        <v>#VALUE!</v>
      </c>
      <c r="N540" s="98" t="e">
        <f t="shared" si="201"/>
        <v>#VALUE!</v>
      </c>
      <c r="O540" s="97"/>
      <c r="P540" s="98" t="e">
        <f t="shared" si="193"/>
        <v>#VALUE!</v>
      </c>
      <c r="Q540" s="99" t="e">
        <f t="shared" si="202"/>
        <v>#VALUE!</v>
      </c>
      <c r="R540" s="100"/>
      <c r="S540" s="5"/>
      <c r="T540" s="28">
        <f t="shared" si="203"/>
        <v>0</v>
      </c>
      <c r="U540" s="101">
        <v>66140</v>
      </c>
      <c r="V540" s="102">
        <f t="shared" si="194"/>
        <v>0</v>
      </c>
      <c r="W540" s="101"/>
      <c r="X540" s="101"/>
      <c r="Y540" s="102">
        <f t="shared" si="204"/>
        <v>0</v>
      </c>
      <c r="Z540" s="102">
        <f t="shared" si="205"/>
        <v>0</v>
      </c>
      <c r="AA540" s="102" t="e">
        <f t="shared" si="195"/>
        <v>#VALUE!</v>
      </c>
    </row>
    <row r="541" spans="1:27" ht="17.25">
      <c r="A541" s="5"/>
      <c r="B541" s="5"/>
      <c r="C541" s="93"/>
      <c r="D541" s="193"/>
      <c r="E541" s="94"/>
      <c r="F541" s="95"/>
      <c r="G541" s="96" t="str">
        <f t="shared" si="196"/>
        <v>Error</v>
      </c>
      <c r="H541" s="97">
        <v>14400</v>
      </c>
      <c r="I541" s="98" t="e">
        <f t="shared" si="197"/>
        <v>#VALUE!</v>
      </c>
      <c r="J541" s="88" t="e">
        <f t="shared" si="192"/>
        <v>#VALUE!</v>
      </c>
      <c r="K541" s="98">
        <f t="shared" si="198"/>
        <v>0</v>
      </c>
      <c r="L541" s="98">
        <f t="shared" si="199"/>
        <v>0</v>
      </c>
      <c r="M541" s="98" t="e">
        <f t="shared" si="200"/>
        <v>#VALUE!</v>
      </c>
      <c r="N541" s="98" t="e">
        <f t="shared" si="201"/>
        <v>#VALUE!</v>
      </c>
      <c r="O541" s="97"/>
      <c r="P541" s="98" t="e">
        <f t="shared" si="193"/>
        <v>#VALUE!</v>
      </c>
      <c r="Q541" s="99" t="e">
        <f t="shared" si="202"/>
        <v>#VALUE!</v>
      </c>
      <c r="R541" s="100"/>
      <c r="S541" s="5"/>
      <c r="T541" s="28">
        <f t="shared" si="203"/>
        <v>0</v>
      </c>
      <c r="U541" s="101">
        <v>66140</v>
      </c>
      <c r="V541" s="102">
        <f t="shared" si="194"/>
        <v>0</v>
      </c>
      <c r="W541" s="101"/>
      <c r="X541" s="101"/>
      <c r="Y541" s="102">
        <f t="shared" si="204"/>
        <v>0</v>
      </c>
      <c r="Z541" s="102">
        <f t="shared" si="205"/>
        <v>0</v>
      </c>
      <c r="AA541" s="102" t="e">
        <f t="shared" si="195"/>
        <v>#VALUE!</v>
      </c>
    </row>
    <row r="542" spans="1:27" ht="17.25">
      <c r="A542" s="5"/>
      <c r="B542" s="5"/>
      <c r="C542" s="93"/>
      <c r="D542" s="193"/>
      <c r="E542" s="84"/>
      <c r="F542" s="85"/>
      <c r="G542" s="86" t="str">
        <f t="shared" si="196"/>
        <v>Error</v>
      </c>
      <c r="H542" s="87">
        <v>14400</v>
      </c>
      <c r="I542" s="88" t="e">
        <f t="shared" si="197"/>
        <v>#VALUE!</v>
      </c>
      <c r="J542" s="88" t="e">
        <f t="shared" si="192"/>
        <v>#VALUE!</v>
      </c>
      <c r="K542" s="88">
        <f t="shared" si="198"/>
        <v>0</v>
      </c>
      <c r="L542" s="88">
        <f t="shared" si="199"/>
        <v>0</v>
      </c>
      <c r="M542" s="88" t="e">
        <f t="shared" si="200"/>
        <v>#VALUE!</v>
      </c>
      <c r="N542" s="88" t="e">
        <f t="shared" si="201"/>
        <v>#VALUE!</v>
      </c>
      <c r="O542" s="87"/>
      <c r="P542" s="88" t="e">
        <f t="shared" si="193"/>
        <v>#VALUE!</v>
      </c>
      <c r="Q542" s="89" t="e">
        <f t="shared" si="202"/>
        <v>#VALUE!</v>
      </c>
      <c r="R542" s="90"/>
      <c r="S542" s="82"/>
      <c r="T542" s="28">
        <f t="shared" si="203"/>
        <v>0</v>
      </c>
      <c r="U542" s="91">
        <v>66140</v>
      </c>
      <c r="V542" s="92">
        <f t="shared" si="194"/>
        <v>0</v>
      </c>
      <c r="W542" s="91"/>
      <c r="X542" s="91"/>
      <c r="Y542" s="92">
        <f t="shared" si="204"/>
        <v>0</v>
      </c>
      <c r="Z542" s="92">
        <f t="shared" si="205"/>
        <v>0</v>
      </c>
      <c r="AA542" s="92" t="e">
        <f t="shared" si="195"/>
        <v>#VALUE!</v>
      </c>
    </row>
    <row r="543" spans="1:27" ht="17.25">
      <c r="A543" s="5"/>
      <c r="B543" s="5"/>
      <c r="C543" s="93"/>
      <c r="D543" s="193"/>
      <c r="E543" s="94"/>
      <c r="F543" s="95"/>
      <c r="G543" s="96" t="str">
        <f t="shared" si="196"/>
        <v>Error</v>
      </c>
      <c r="H543" s="97">
        <v>14400</v>
      </c>
      <c r="I543" s="98" t="e">
        <f t="shared" si="197"/>
        <v>#VALUE!</v>
      </c>
      <c r="J543" s="88" t="e">
        <f t="shared" si="192"/>
        <v>#VALUE!</v>
      </c>
      <c r="K543" s="98">
        <f t="shared" si="198"/>
        <v>0</v>
      </c>
      <c r="L543" s="98">
        <f t="shared" si="199"/>
        <v>0</v>
      </c>
      <c r="M543" s="98" t="e">
        <f t="shared" si="200"/>
        <v>#VALUE!</v>
      </c>
      <c r="N543" s="98" t="e">
        <f t="shared" si="201"/>
        <v>#VALUE!</v>
      </c>
      <c r="O543" s="97"/>
      <c r="P543" s="98" t="e">
        <f t="shared" si="193"/>
        <v>#VALUE!</v>
      </c>
      <c r="Q543" s="99" t="e">
        <f t="shared" si="202"/>
        <v>#VALUE!</v>
      </c>
      <c r="R543" s="100"/>
      <c r="S543" s="5"/>
      <c r="T543" s="28">
        <f t="shared" si="203"/>
        <v>0</v>
      </c>
      <c r="U543" s="101">
        <v>66140</v>
      </c>
      <c r="V543" s="102">
        <f t="shared" si="194"/>
        <v>0</v>
      </c>
      <c r="W543" s="101"/>
      <c r="X543" s="101"/>
      <c r="Y543" s="102">
        <f t="shared" si="204"/>
        <v>0</v>
      </c>
      <c r="Z543" s="102">
        <f t="shared" si="205"/>
        <v>0</v>
      </c>
      <c r="AA543" s="102" t="e">
        <f t="shared" si="195"/>
        <v>#VALUE!</v>
      </c>
    </row>
    <row r="544" spans="1:27" ht="17.25">
      <c r="A544" s="5"/>
      <c r="B544" s="5"/>
      <c r="C544" s="93"/>
      <c r="D544" s="193"/>
      <c r="E544" s="94"/>
      <c r="F544" s="95"/>
      <c r="G544" s="96" t="str">
        <f t="shared" si="196"/>
        <v>Error</v>
      </c>
      <c r="H544" s="97">
        <v>14400</v>
      </c>
      <c r="I544" s="98" t="e">
        <f t="shared" si="197"/>
        <v>#VALUE!</v>
      </c>
      <c r="J544" s="88" t="e">
        <f t="shared" si="192"/>
        <v>#VALUE!</v>
      </c>
      <c r="K544" s="98">
        <f t="shared" si="198"/>
        <v>0</v>
      </c>
      <c r="L544" s="98">
        <f t="shared" si="199"/>
        <v>0</v>
      </c>
      <c r="M544" s="98" t="e">
        <f t="shared" si="200"/>
        <v>#VALUE!</v>
      </c>
      <c r="N544" s="98" t="e">
        <f t="shared" si="201"/>
        <v>#VALUE!</v>
      </c>
      <c r="O544" s="97"/>
      <c r="P544" s="98" t="e">
        <f t="shared" si="193"/>
        <v>#VALUE!</v>
      </c>
      <c r="Q544" s="99" t="e">
        <f t="shared" si="202"/>
        <v>#VALUE!</v>
      </c>
      <c r="R544" s="100"/>
      <c r="S544" s="5"/>
      <c r="T544" s="28">
        <f t="shared" si="203"/>
        <v>0</v>
      </c>
      <c r="U544" s="101">
        <v>66140</v>
      </c>
      <c r="V544" s="102">
        <f t="shared" ref="V544:V575" si="206">+U544*T544</f>
        <v>0</v>
      </c>
      <c r="W544" s="101"/>
      <c r="X544" s="101"/>
      <c r="Y544" s="102">
        <f t="shared" si="204"/>
        <v>0</v>
      </c>
      <c r="Z544" s="102">
        <f t="shared" si="205"/>
        <v>0</v>
      </c>
      <c r="AA544" s="102" t="e">
        <f t="shared" ref="AA544:AA575" si="207">+Z544+Q544</f>
        <v>#VALUE!</v>
      </c>
    </row>
    <row r="545" spans="1:27" ht="17.25">
      <c r="A545" s="5"/>
      <c r="B545" s="5"/>
      <c r="C545" s="93"/>
      <c r="D545" s="193"/>
      <c r="E545" s="94"/>
      <c r="F545" s="95"/>
      <c r="G545" s="96" t="str">
        <f t="shared" si="196"/>
        <v>Error</v>
      </c>
      <c r="H545" s="97">
        <v>14400</v>
      </c>
      <c r="I545" s="98" t="e">
        <f t="shared" si="197"/>
        <v>#VALUE!</v>
      </c>
      <c r="J545" s="88" t="e">
        <f t="shared" si="192"/>
        <v>#VALUE!</v>
      </c>
      <c r="K545" s="98">
        <f t="shared" si="198"/>
        <v>0</v>
      </c>
      <c r="L545" s="98">
        <f t="shared" si="199"/>
        <v>0</v>
      </c>
      <c r="M545" s="98" t="e">
        <f t="shared" si="200"/>
        <v>#VALUE!</v>
      </c>
      <c r="N545" s="98" t="e">
        <f t="shared" si="201"/>
        <v>#VALUE!</v>
      </c>
      <c r="O545" s="97"/>
      <c r="P545" s="98" t="e">
        <f t="shared" si="193"/>
        <v>#VALUE!</v>
      </c>
      <c r="Q545" s="99" t="e">
        <f t="shared" si="202"/>
        <v>#VALUE!</v>
      </c>
      <c r="R545" s="100"/>
      <c r="S545" s="5"/>
      <c r="T545" s="28">
        <f t="shared" si="203"/>
        <v>0</v>
      </c>
      <c r="U545" s="101">
        <v>66140</v>
      </c>
      <c r="V545" s="102">
        <f t="shared" si="206"/>
        <v>0</v>
      </c>
      <c r="W545" s="101"/>
      <c r="X545" s="101"/>
      <c r="Y545" s="102">
        <f t="shared" si="204"/>
        <v>0</v>
      </c>
      <c r="Z545" s="102">
        <f t="shared" si="205"/>
        <v>0</v>
      </c>
      <c r="AA545" s="102" t="e">
        <f t="shared" si="207"/>
        <v>#VALUE!</v>
      </c>
    </row>
    <row r="546" spans="1:27" ht="17.25">
      <c r="A546" s="5"/>
      <c r="B546" s="5"/>
      <c r="C546" s="93"/>
      <c r="D546" s="193"/>
      <c r="E546" s="94"/>
      <c r="F546" s="95"/>
      <c r="G546" s="96" t="str">
        <f t="shared" si="196"/>
        <v>Error</v>
      </c>
      <c r="H546" s="97">
        <v>14400</v>
      </c>
      <c r="I546" s="98" t="e">
        <f t="shared" si="197"/>
        <v>#VALUE!</v>
      </c>
      <c r="J546" s="88" t="e">
        <f t="shared" si="192"/>
        <v>#VALUE!</v>
      </c>
      <c r="K546" s="98">
        <f t="shared" si="198"/>
        <v>0</v>
      </c>
      <c r="L546" s="98">
        <f t="shared" si="199"/>
        <v>0</v>
      </c>
      <c r="M546" s="98" t="e">
        <f t="shared" si="200"/>
        <v>#VALUE!</v>
      </c>
      <c r="N546" s="98" t="e">
        <f t="shared" si="201"/>
        <v>#VALUE!</v>
      </c>
      <c r="O546" s="97"/>
      <c r="P546" s="98" t="e">
        <f t="shared" si="193"/>
        <v>#VALUE!</v>
      </c>
      <c r="Q546" s="99" t="e">
        <f t="shared" si="202"/>
        <v>#VALUE!</v>
      </c>
      <c r="R546" s="100"/>
      <c r="S546" s="5"/>
      <c r="T546" s="28">
        <f t="shared" si="203"/>
        <v>0</v>
      </c>
      <c r="U546" s="101">
        <v>66140</v>
      </c>
      <c r="V546" s="102">
        <f t="shared" si="206"/>
        <v>0</v>
      </c>
      <c r="W546" s="101"/>
      <c r="X546" s="101"/>
      <c r="Y546" s="102">
        <f t="shared" si="204"/>
        <v>0</v>
      </c>
      <c r="Z546" s="102">
        <f t="shared" si="205"/>
        <v>0</v>
      </c>
      <c r="AA546" s="102" t="e">
        <f t="shared" si="207"/>
        <v>#VALUE!</v>
      </c>
    </row>
    <row r="547" spans="1:27" ht="17.25">
      <c r="A547" s="5"/>
      <c r="B547" s="5"/>
      <c r="C547" s="93"/>
      <c r="D547" s="193"/>
      <c r="E547" s="94"/>
      <c r="F547" s="95"/>
      <c r="G547" s="96" t="str">
        <f t="shared" si="196"/>
        <v>Error</v>
      </c>
      <c r="H547" s="97">
        <v>14400</v>
      </c>
      <c r="I547" s="98" t="e">
        <f t="shared" si="197"/>
        <v>#VALUE!</v>
      </c>
      <c r="J547" s="88" t="e">
        <f t="shared" si="192"/>
        <v>#VALUE!</v>
      </c>
      <c r="K547" s="98">
        <f t="shared" si="198"/>
        <v>0</v>
      </c>
      <c r="L547" s="98">
        <f t="shared" si="199"/>
        <v>0</v>
      </c>
      <c r="M547" s="98" t="e">
        <f t="shared" si="200"/>
        <v>#VALUE!</v>
      </c>
      <c r="N547" s="98" t="e">
        <f t="shared" si="201"/>
        <v>#VALUE!</v>
      </c>
      <c r="O547" s="97"/>
      <c r="P547" s="98" t="e">
        <f t="shared" si="193"/>
        <v>#VALUE!</v>
      </c>
      <c r="Q547" s="99" t="e">
        <f t="shared" si="202"/>
        <v>#VALUE!</v>
      </c>
      <c r="R547" s="100"/>
      <c r="S547" s="5"/>
      <c r="T547" s="28">
        <f t="shared" si="203"/>
        <v>0</v>
      </c>
      <c r="U547" s="101">
        <v>66140</v>
      </c>
      <c r="V547" s="102">
        <f t="shared" si="206"/>
        <v>0</v>
      </c>
      <c r="W547" s="101"/>
      <c r="X547" s="101"/>
      <c r="Y547" s="102">
        <f t="shared" si="204"/>
        <v>0</v>
      </c>
      <c r="Z547" s="102">
        <f t="shared" si="205"/>
        <v>0</v>
      </c>
      <c r="AA547" s="102" t="e">
        <f t="shared" si="207"/>
        <v>#VALUE!</v>
      </c>
    </row>
    <row r="548" spans="1:27" ht="17.25">
      <c r="A548" s="5"/>
      <c r="B548" s="5"/>
      <c r="C548" s="93"/>
      <c r="D548" s="193"/>
      <c r="E548" s="84"/>
      <c r="F548" s="85"/>
      <c r="G548" s="86" t="str">
        <f t="shared" si="196"/>
        <v>Error</v>
      </c>
      <c r="H548" s="87">
        <v>14400</v>
      </c>
      <c r="I548" s="88" t="e">
        <f t="shared" si="197"/>
        <v>#VALUE!</v>
      </c>
      <c r="J548" s="88" t="e">
        <f t="shared" si="192"/>
        <v>#VALUE!</v>
      </c>
      <c r="K548" s="88">
        <f t="shared" si="198"/>
        <v>0</v>
      </c>
      <c r="L548" s="88">
        <f t="shared" si="199"/>
        <v>0</v>
      </c>
      <c r="M548" s="88" t="e">
        <f t="shared" si="200"/>
        <v>#VALUE!</v>
      </c>
      <c r="N548" s="88" t="e">
        <f t="shared" si="201"/>
        <v>#VALUE!</v>
      </c>
      <c r="O548" s="87"/>
      <c r="P548" s="88" t="e">
        <f t="shared" si="193"/>
        <v>#VALUE!</v>
      </c>
      <c r="Q548" s="89" t="e">
        <f t="shared" si="202"/>
        <v>#VALUE!</v>
      </c>
      <c r="R548" s="90"/>
      <c r="S548" s="82"/>
      <c r="T548" s="28">
        <f t="shared" si="203"/>
        <v>0</v>
      </c>
      <c r="U548" s="91">
        <v>66140</v>
      </c>
      <c r="V548" s="92">
        <f t="shared" si="206"/>
        <v>0</v>
      </c>
      <c r="W548" s="91"/>
      <c r="X548" s="91"/>
      <c r="Y548" s="92">
        <f t="shared" si="204"/>
        <v>0</v>
      </c>
      <c r="Z548" s="92">
        <f t="shared" si="205"/>
        <v>0</v>
      </c>
      <c r="AA548" s="92" t="e">
        <f t="shared" si="207"/>
        <v>#VALUE!</v>
      </c>
    </row>
    <row r="549" spans="1:27" ht="17.25">
      <c r="A549" s="5"/>
      <c r="B549" s="5"/>
      <c r="C549" s="93"/>
      <c r="D549" s="193"/>
      <c r="E549" s="94"/>
      <c r="F549" s="95"/>
      <c r="G549" s="96" t="str">
        <f t="shared" si="196"/>
        <v>Error</v>
      </c>
      <c r="H549" s="97">
        <v>14400</v>
      </c>
      <c r="I549" s="98" t="e">
        <f t="shared" si="197"/>
        <v>#VALUE!</v>
      </c>
      <c r="J549" s="88" t="e">
        <f t="shared" si="192"/>
        <v>#VALUE!</v>
      </c>
      <c r="K549" s="98">
        <f t="shared" si="198"/>
        <v>0</v>
      </c>
      <c r="L549" s="98">
        <f t="shared" si="199"/>
        <v>0</v>
      </c>
      <c r="M549" s="98" t="e">
        <f t="shared" si="200"/>
        <v>#VALUE!</v>
      </c>
      <c r="N549" s="98" t="e">
        <f t="shared" si="201"/>
        <v>#VALUE!</v>
      </c>
      <c r="O549" s="97"/>
      <c r="P549" s="98" t="e">
        <f t="shared" si="193"/>
        <v>#VALUE!</v>
      </c>
      <c r="Q549" s="99" t="e">
        <f t="shared" si="202"/>
        <v>#VALUE!</v>
      </c>
      <c r="R549" s="100"/>
      <c r="S549" s="5"/>
      <c r="T549" s="28">
        <f t="shared" si="203"/>
        <v>0</v>
      </c>
      <c r="U549" s="101">
        <v>66140</v>
      </c>
      <c r="V549" s="102">
        <f t="shared" si="206"/>
        <v>0</v>
      </c>
      <c r="W549" s="101"/>
      <c r="X549" s="101"/>
      <c r="Y549" s="102">
        <f t="shared" si="204"/>
        <v>0</v>
      </c>
      <c r="Z549" s="102">
        <f t="shared" si="205"/>
        <v>0</v>
      </c>
      <c r="AA549" s="102" t="e">
        <f t="shared" si="207"/>
        <v>#VALUE!</v>
      </c>
    </row>
    <row r="550" spans="1:27" ht="17.25">
      <c r="A550" s="5"/>
      <c r="B550" s="5"/>
      <c r="C550" s="93"/>
      <c r="D550" s="193"/>
      <c r="E550" s="94"/>
      <c r="F550" s="95"/>
      <c r="G550" s="96" t="str">
        <f t="shared" si="196"/>
        <v>Error</v>
      </c>
      <c r="H550" s="97">
        <v>14400</v>
      </c>
      <c r="I550" s="98" t="e">
        <f t="shared" si="197"/>
        <v>#VALUE!</v>
      </c>
      <c r="J550" s="88" t="e">
        <f t="shared" si="192"/>
        <v>#VALUE!</v>
      </c>
      <c r="K550" s="98">
        <f t="shared" si="198"/>
        <v>0</v>
      </c>
      <c r="L550" s="98">
        <f t="shared" si="199"/>
        <v>0</v>
      </c>
      <c r="M550" s="98" t="e">
        <f t="shared" si="200"/>
        <v>#VALUE!</v>
      </c>
      <c r="N550" s="98" t="e">
        <f t="shared" si="201"/>
        <v>#VALUE!</v>
      </c>
      <c r="O550" s="97"/>
      <c r="P550" s="98" t="e">
        <f t="shared" si="193"/>
        <v>#VALUE!</v>
      </c>
      <c r="Q550" s="99" t="e">
        <f t="shared" si="202"/>
        <v>#VALUE!</v>
      </c>
      <c r="R550" s="100"/>
      <c r="S550" s="5"/>
      <c r="T550" s="28">
        <f t="shared" si="203"/>
        <v>0</v>
      </c>
      <c r="U550" s="101">
        <v>66140</v>
      </c>
      <c r="V550" s="102">
        <f t="shared" si="206"/>
        <v>0</v>
      </c>
      <c r="W550" s="101"/>
      <c r="X550" s="101"/>
      <c r="Y550" s="102">
        <f t="shared" si="204"/>
        <v>0</v>
      </c>
      <c r="Z550" s="102">
        <f t="shared" si="205"/>
        <v>0</v>
      </c>
      <c r="AA550" s="102" t="e">
        <f t="shared" si="207"/>
        <v>#VALUE!</v>
      </c>
    </row>
    <row r="551" spans="1:27" ht="17.25">
      <c r="A551" s="5"/>
      <c r="B551" s="5"/>
      <c r="C551" s="93"/>
      <c r="D551" s="193"/>
      <c r="E551" s="94"/>
      <c r="F551" s="95"/>
      <c r="G551" s="96" t="str">
        <f t="shared" si="196"/>
        <v>Error</v>
      </c>
      <c r="H551" s="97">
        <v>14400</v>
      </c>
      <c r="I551" s="98" t="e">
        <f t="shared" si="197"/>
        <v>#VALUE!</v>
      </c>
      <c r="J551" s="88" t="e">
        <f t="shared" si="192"/>
        <v>#VALUE!</v>
      </c>
      <c r="K551" s="98">
        <f t="shared" si="198"/>
        <v>0</v>
      </c>
      <c r="L551" s="98">
        <f t="shared" si="199"/>
        <v>0</v>
      </c>
      <c r="M551" s="98" t="e">
        <f t="shared" si="200"/>
        <v>#VALUE!</v>
      </c>
      <c r="N551" s="98" t="e">
        <f t="shared" si="201"/>
        <v>#VALUE!</v>
      </c>
      <c r="O551" s="97"/>
      <c r="P551" s="98" t="e">
        <f t="shared" si="193"/>
        <v>#VALUE!</v>
      </c>
      <c r="Q551" s="99" t="e">
        <f t="shared" si="202"/>
        <v>#VALUE!</v>
      </c>
      <c r="R551" s="100"/>
      <c r="S551" s="5"/>
      <c r="T551" s="28">
        <f t="shared" si="203"/>
        <v>0</v>
      </c>
      <c r="U551" s="101">
        <v>66140</v>
      </c>
      <c r="V551" s="102">
        <f t="shared" si="206"/>
        <v>0</v>
      </c>
      <c r="W551" s="101"/>
      <c r="X551" s="101"/>
      <c r="Y551" s="102">
        <f t="shared" si="204"/>
        <v>0</v>
      </c>
      <c r="Z551" s="102">
        <f t="shared" si="205"/>
        <v>0</v>
      </c>
      <c r="AA551" s="102" t="e">
        <f t="shared" si="207"/>
        <v>#VALUE!</v>
      </c>
    </row>
    <row r="552" spans="1:27" ht="17.25">
      <c r="A552" s="5"/>
      <c r="B552" s="5"/>
      <c r="C552" s="93"/>
      <c r="D552" s="193"/>
      <c r="E552" s="94"/>
      <c r="F552" s="95"/>
      <c r="G552" s="96" t="str">
        <f t="shared" si="196"/>
        <v>Error</v>
      </c>
      <c r="H552" s="97">
        <v>14400</v>
      </c>
      <c r="I552" s="98" t="e">
        <f t="shared" si="197"/>
        <v>#VALUE!</v>
      </c>
      <c r="J552" s="88" t="e">
        <f t="shared" si="192"/>
        <v>#VALUE!</v>
      </c>
      <c r="K552" s="98">
        <f t="shared" si="198"/>
        <v>0</v>
      </c>
      <c r="L552" s="98">
        <f t="shared" si="199"/>
        <v>0</v>
      </c>
      <c r="M552" s="98" t="e">
        <f t="shared" si="200"/>
        <v>#VALUE!</v>
      </c>
      <c r="N552" s="98" t="e">
        <f t="shared" si="201"/>
        <v>#VALUE!</v>
      </c>
      <c r="O552" s="97"/>
      <c r="P552" s="98" t="e">
        <f t="shared" si="193"/>
        <v>#VALUE!</v>
      </c>
      <c r="Q552" s="99" t="e">
        <f t="shared" si="202"/>
        <v>#VALUE!</v>
      </c>
      <c r="R552" s="100"/>
      <c r="S552" s="5"/>
      <c r="T552" s="28">
        <f t="shared" si="203"/>
        <v>0</v>
      </c>
      <c r="U552" s="101">
        <v>66140</v>
      </c>
      <c r="V552" s="102">
        <f t="shared" si="206"/>
        <v>0</v>
      </c>
      <c r="W552" s="101"/>
      <c r="X552" s="101"/>
      <c r="Y552" s="102">
        <f t="shared" si="204"/>
        <v>0</v>
      </c>
      <c r="Z552" s="102">
        <f t="shared" si="205"/>
        <v>0</v>
      </c>
      <c r="AA552" s="102" t="e">
        <f t="shared" si="207"/>
        <v>#VALUE!</v>
      </c>
    </row>
    <row r="553" spans="1:27" ht="17.25">
      <c r="A553" s="5"/>
      <c r="B553" s="5"/>
      <c r="C553" s="93"/>
      <c r="D553" s="193"/>
      <c r="E553" s="94"/>
      <c r="F553" s="95"/>
      <c r="G553" s="96" t="str">
        <f t="shared" si="196"/>
        <v>Error</v>
      </c>
      <c r="H553" s="97">
        <v>14400</v>
      </c>
      <c r="I553" s="98" t="e">
        <f t="shared" si="197"/>
        <v>#VALUE!</v>
      </c>
      <c r="J553" s="88" t="e">
        <f t="shared" si="192"/>
        <v>#VALUE!</v>
      </c>
      <c r="K553" s="98">
        <f t="shared" si="198"/>
        <v>0</v>
      </c>
      <c r="L553" s="98">
        <f t="shared" si="199"/>
        <v>0</v>
      </c>
      <c r="M553" s="98" t="e">
        <f t="shared" si="200"/>
        <v>#VALUE!</v>
      </c>
      <c r="N553" s="98" t="e">
        <f t="shared" si="201"/>
        <v>#VALUE!</v>
      </c>
      <c r="O553" s="97"/>
      <c r="P553" s="98" t="e">
        <f t="shared" si="193"/>
        <v>#VALUE!</v>
      </c>
      <c r="Q553" s="99" t="e">
        <f t="shared" si="202"/>
        <v>#VALUE!</v>
      </c>
      <c r="R553" s="100"/>
      <c r="S553" s="5"/>
      <c r="T553" s="28">
        <f t="shared" si="203"/>
        <v>0</v>
      </c>
      <c r="U553" s="101">
        <v>66140</v>
      </c>
      <c r="V553" s="102">
        <f t="shared" si="206"/>
        <v>0</v>
      </c>
      <c r="W553" s="101"/>
      <c r="X553" s="101"/>
      <c r="Y553" s="102">
        <f t="shared" si="204"/>
        <v>0</v>
      </c>
      <c r="Z553" s="102">
        <f t="shared" si="205"/>
        <v>0</v>
      </c>
      <c r="AA553" s="102" t="e">
        <f t="shared" si="207"/>
        <v>#VALUE!</v>
      </c>
    </row>
    <row r="554" spans="1:27" ht="17.25">
      <c r="A554" s="5"/>
      <c r="B554" s="5"/>
      <c r="C554" s="93"/>
      <c r="D554" s="193"/>
      <c r="E554" s="84"/>
      <c r="F554" s="85"/>
      <c r="G554" s="86" t="str">
        <f t="shared" si="196"/>
        <v>Error</v>
      </c>
      <c r="H554" s="87">
        <v>14400</v>
      </c>
      <c r="I554" s="88" t="e">
        <f t="shared" si="197"/>
        <v>#VALUE!</v>
      </c>
      <c r="J554" s="88" t="e">
        <f t="shared" si="192"/>
        <v>#VALUE!</v>
      </c>
      <c r="K554" s="88">
        <f t="shared" si="198"/>
        <v>0</v>
      </c>
      <c r="L554" s="88">
        <f t="shared" si="199"/>
        <v>0</v>
      </c>
      <c r="M554" s="88" t="e">
        <f t="shared" si="200"/>
        <v>#VALUE!</v>
      </c>
      <c r="N554" s="88" t="e">
        <f t="shared" si="201"/>
        <v>#VALUE!</v>
      </c>
      <c r="O554" s="87"/>
      <c r="P554" s="88" t="e">
        <f t="shared" si="193"/>
        <v>#VALUE!</v>
      </c>
      <c r="Q554" s="89" t="e">
        <f t="shared" si="202"/>
        <v>#VALUE!</v>
      </c>
      <c r="R554" s="90"/>
      <c r="S554" s="82"/>
      <c r="T554" s="28">
        <f t="shared" si="203"/>
        <v>0</v>
      </c>
      <c r="U554" s="91">
        <v>66140</v>
      </c>
      <c r="V554" s="92">
        <f t="shared" si="206"/>
        <v>0</v>
      </c>
      <c r="W554" s="91"/>
      <c r="X554" s="91"/>
      <c r="Y554" s="92">
        <f t="shared" si="204"/>
        <v>0</v>
      </c>
      <c r="Z554" s="92">
        <f t="shared" si="205"/>
        <v>0</v>
      </c>
      <c r="AA554" s="92" t="e">
        <f t="shared" si="207"/>
        <v>#VALUE!</v>
      </c>
    </row>
    <row r="555" spans="1:27" ht="17.25">
      <c r="A555" s="5"/>
      <c r="B555" s="5"/>
      <c r="C555" s="93"/>
      <c r="D555" s="193"/>
      <c r="E555" s="94"/>
      <c r="F555" s="95"/>
      <c r="G555" s="96" t="str">
        <f t="shared" si="196"/>
        <v>Error</v>
      </c>
      <c r="H555" s="97">
        <v>14400</v>
      </c>
      <c r="I555" s="98" t="e">
        <f t="shared" si="197"/>
        <v>#VALUE!</v>
      </c>
      <c r="J555" s="88" t="e">
        <f t="shared" si="192"/>
        <v>#VALUE!</v>
      </c>
      <c r="K555" s="98">
        <f t="shared" si="198"/>
        <v>0</v>
      </c>
      <c r="L555" s="98">
        <f t="shared" si="199"/>
        <v>0</v>
      </c>
      <c r="M555" s="98" t="e">
        <f t="shared" si="200"/>
        <v>#VALUE!</v>
      </c>
      <c r="N555" s="98" t="e">
        <f t="shared" si="201"/>
        <v>#VALUE!</v>
      </c>
      <c r="O555" s="97"/>
      <c r="P555" s="98" t="e">
        <f t="shared" si="193"/>
        <v>#VALUE!</v>
      </c>
      <c r="Q555" s="99" t="e">
        <f t="shared" si="202"/>
        <v>#VALUE!</v>
      </c>
      <c r="R555" s="100"/>
      <c r="S555" s="5"/>
      <c r="T555" s="28">
        <f t="shared" si="203"/>
        <v>0</v>
      </c>
      <c r="U555" s="101">
        <v>66140</v>
      </c>
      <c r="V555" s="102">
        <f t="shared" si="206"/>
        <v>0</v>
      </c>
      <c r="W555" s="101"/>
      <c r="X555" s="101"/>
      <c r="Y555" s="102">
        <f t="shared" si="204"/>
        <v>0</v>
      </c>
      <c r="Z555" s="102">
        <f t="shared" si="205"/>
        <v>0</v>
      </c>
      <c r="AA555" s="102" t="e">
        <f t="shared" si="207"/>
        <v>#VALUE!</v>
      </c>
    </row>
    <row r="556" spans="1:27" ht="17.25">
      <c r="A556" s="5"/>
      <c r="B556" s="5"/>
      <c r="C556" s="93"/>
      <c r="D556" s="193"/>
      <c r="E556" s="94"/>
      <c r="F556" s="95"/>
      <c r="G556" s="96" t="str">
        <f t="shared" si="196"/>
        <v>Error</v>
      </c>
      <c r="H556" s="97">
        <v>14400</v>
      </c>
      <c r="I556" s="98" t="e">
        <f t="shared" si="197"/>
        <v>#VALUE!</v>
      </c>
      <c r="J556" s="88" t="e">
        <f t="shared" si="192"/>
        <v>#VALUE!</v>
      </c>
      <c r="K556" s="98">
        <f t="shared" si="198"/>
        <v>0</v>
      </c>
      <c r="L556" s="98">
        <f t="shared" si="199"/>
        <v>0</v>
      </c>
      <c r="M556" s="98" t="e">
        <f t="shared" si="200"/>
        <v>#VALUE!</v>
      </c>
      <c r="N556" s="98" t="e">
        <f t="shared" si="201"/>
        <v>#VALUE!</v>
      </c>
      <c r="O556" s="97"/>
      <c r="P556" s="98" t="e">
        <f t="shared" si="193"/>
        <v>#VALUE!</v>
      </c>
      <c r="Q556" s="99" t="e">
        <f t="shared" si="202"/>
        <v>#VALUE!</v>
      </c>
      <c r="R556" s="100"/>
      <c r="S556" s="5"/>
      <c r="T556" s="28">
        <f t="shared" si="203"/>
        <v>0</v>
      </c>
      <c r="U556" s="101">
        <v>66140</v>
      </c>
      <c r="V556" s="102">
        <f t="shared" si="206"/>
        <v>0</v>
      </c>
      <c r="W556" s="101"/>
      <c r="X556" s="101"/>
      <c r="Y556" s="102">
        <f t="shared" si="204"/>
        <v>0</v>
      </c>
      <c r="Z556" s="102">
        <f t="shared" si="205"/>
        <v>0</v>
      </c>
      <c r="AA556" s="102" t="e">
        <f t="shared" si="207"/>
        <v>#VALUE!</v>
      </c>
    </row>
    <row r="557" spans="1:27" ht="17.25">
      <c r="A557" s="5"/>
      <c r="B557" s="5"/>
      <c r="C557" s="93"/>
      <c r="D557" s="193"/>
      <c r="E557" s="94"/>
      <c r="F557" s="95"/>
      <c r="G557" s="96" t="str">
        <f t="shared" si="196"/>
        <v>Error</v>
      </c>
      <c r="H557" s="97">
        <v>14400</v>
      </c>
      <c r="I557" s="98" t="e">
        <f t="shared" si="197"/>
        <v>#VALUE!</v>
      </c>
      <c r="J557" s="88" t="e">
        <f t="shared" si="192"/>
        <v>#VALUE!</v>
      </c>
      <c r="K557" s="98">
        <f t="shared" si="198"/>
        <v>0</v>
      </c>
      <c r="L557" s="98">
        <f t="shared" si="199"/>
        <v>0</v>
      </c>
      <c r="M557" s="98" t="e">
        <f t="shared" si="200"/>
        <v>#VALUE!</v>
      </c>
      <c r="N557" s="98" t="e">
        <f t="shared" si="201"/>
        <v>#VALUE!</v>
      </c>
      <c r="O557" s="97"/>
      <c r="P557" s="98" t="e">
        <f t="shared" si="193"/>
        <v>#VALUE!</v>
      </c>
      <c r="Q557" s="99" t="e">
        <f t="shared" si="202"/>
        <v>#VALUE!</v>
      </c>
      <c r="R557" s="100"/>
      <c r="S557" s="5"/>
      <c r="T557" s="28">
        <f t="shared" si="203"/>
        <v>0</v>
      </c>
      <c r="U557" s="101">
        <v>66140</v>
      </c>
      <c r="V557" s="102">
        <f t="shared" si="206"/>
        <v>0</v>
      </c>
      <c r="W557" s="101"/>
      <c r="X557" s="101"/>
      <c r="Y557" s="102">
        <f t="shared" si="204"/>
        <v>0</v>
      </c>
      <c r="Z557" s="102">
        <f t="shared" si="205"/>
        <v>0</v>
      </c>
      <c r="AA557" s="102" t="e">
        <f t="shared" si="207"/>
        <v>#VALUE!</v>
      </c>
    </row>
    <row r="558" spans="1:27" ht="17.25">
      <c r="A558" s="5"/>
      <c r="B558" s="5"/>
      <c r="C558" s="93"/>
      <c r="D558" s="193"/>
      <c r="E558" s="94"/>
      <c r="F558" s="95"/>
      <c r="G558" s="96" t="str">
        <f t="shared" si="196"/>
        <v>Error</v>
      </c>
      <c r="H558" s="97">
        <v>14400</v>
      </c>
      <c r="I558" s="98" t="e">
        <f t="shared" si="197"/>
        <v>#VALUE!</v>
      </c>
      <c r="J558" s="88" t="e">
        <f t="shared" si="192"/>
        <v>#VALUE!</v>
      </c>
      <c r="K558" s="98">
        <f t="shared" si="198"/>
        <v>0</v>
      </c>
      <c r="L558" s="98">
        <f t="shared" si="199"/>
        <v>0</v>
      </c>
      <c r="M558" s="98" t="e">
        <f t="shared" si="200"/>
        <v>#VALUE!</v>
      </c>
      <c r="N558" s="98" t="e">
        <f t="shared" si="201"/>
        <v>#VALUE!</v>
      </c>
      <c r="O558" s="97"/>
      <c r="P558" s="98" t="e">
        <f t="shared" si="193"/>
        <v>#VALUE!</v>
      </c>
      <c r="Q558" s="99" t="e">
        <f t="shared" si="202"/>
        <v>#VALUE!</v>
      </c>
      <c r="R558" s="100"/>
      <c r="S558" s="5"/>
      <c r="T558" s="28">
        <f t="shared" si="203"/>
        <v>0</v>
      </c>
      <c r="U558" s="101">
        <v>66140</v>
      </c>
      <c r="V558" s="102">
        <f t="shared" si="206"/>
        <v>0</v>
      </c>
      <c r="W558" s="101"/>
      <c r="X558" s="101"/>
      <c r="Y558" s="102">
        <f t="shared" si="204"/>
        <v>0</v>
      </c>
      <c r="Z558" s="102">
        <f t="shared" si="205"/>
        <v>0</v>
      </c>
      <c r="AA558" s="102" t="e">
        <f t="shared" si="207"/>
        <v>#VALUE!</v>
      </c>
    </row>
    <row r="559" spans="1:27" ht="17.25">
      <c r="A559" s="5"/>
      <c r="B559" s="5"/>
      <c r="C559" s="93"/>
      <c r="D559" s="193"/>
      <c r="E559" s="94"/>
      <c r="F559" s="95"/>
      <c r="G559" s="96" t="str">
        <f t="shared" si="196"/>
        <v>Error</v>
      </c>
      <c r="H559" s="97">
        <v>14400</v>
      </c>
      <c r="I559" s="98" t="e">
        <f t="shared" si="197"/>
        <v>#VALUE!</v>
      </c>
      <c r="J559" s="88" t="e">
        <f t="shared" si="192"/>
        <v>#VALUE!</v>
      </c>
      <c r="K559" s="98">
        <f t="shared" si="198"/>
        <v>0</v>
      </c>
      <c r="L559" s="98">
        <f t="shared" si="199"/>
        <v>0</v>
      </c>
      <c r="M559" s="98" t="e">
        <f t="shared" si="200"/>
        <v>#VALUE!</v>
      </c>
      <c r="N559" s="98" t="e">
        <f t="shared" si="201"/>
        <v>#VALUE!</v>
      </c>
      <c r="O559" s="97"/>
      <c r="P559" s="98" t="e">
        <f t="shared" si="193"/>
        <v>#VALUE!</v>
      </c>
      <c r="Q559" s="99" t="e">
        <f t="shared" si="202"/>
        <v>#VALUE!</v>
      </c>
      <c r="R559" s="100"/>
      <c r="S559" s="5"/>
      <c r="T559" s="28">
        <f t="shared" si="203"/>
        <v>0</v>
      </c>
      <c r="U559" s="101">
        <v>66140</v>
      </c>
      <c r="V559" s="102">
        <f t="shared" si="206"/>
        <v>0</v>
      </c>
      <c r="W559" s="101"/>
      <c r="X559" s="101"/>
      <c r="Y559" s="102">
        <f t="shared" si="204"/>
        <v>0</v>
      </c>
      <c r="Z559" s="102">
        <f t="shared" si="205"/>
        <v>0</v>
      </c>
      <c r="AA559" s="102" t="e">
        <f t="shared" si="207"/>
        <v>#VALUE!</v>
      </c>
    </row>
    <row r="560" spans="1:27" ht="17.25">
      <c r="A560" s="5"/>
      <c r="B560" s="5"/>
      <c r="C560" s="93"/>
      <c r="D560" s="193"/>
      <c r="E560" s="84"/>
      <c r="F560" s="85"/>
      <c r="G560" s="86" t="str">
        <f t="shared" si="196"/>
        <v>Error</v>
      </c>
      <c r="H560" s="87">
        <v>14400</v>
      </c>
      <c r="I560" s="88" t="e">
        <f t="shared" si="197"/>
        <v>#VALUE!</v>
      </c>
      <c r="J560" s="88" t="e">
        <f t="shared" si="192"/>
        <v>#VALUE!</v>
      </c>
      <c r="K560" s="88">
        <f t="shared" si="198"/>
        <v>0</v>
      </c>
      <c r="L560" s="88">
        <f t="shared" si="199"/>
        <v>0</v>
      </c>
      <c r="M560" s="88" t="e">
        <f t="shared" si="200"/>
        <v>#VALUE!</v>
      </c>
      <c r="N560" s="88" t="e">
        <f t="shared" si="201"/>
        <v>#VALUE!</v>
      </c>
      <c r="O560" s="87"/>
      <c r="P560" s="88" t="e">
        <f t="shared" si="193"/>
        <v>#VALUE!</v>
      </c>
      <c r="Q560" s="89" t="e">
        <f t="shared" si="202"/>
        <v>#VALUE!</v>
      </c>
      <c r="R560" s="90"/>
      <c r="S560" s="82"/>
      <c r="T560" s="28">
        <f t="shared" si="203"/>
        <v>0</v>
      </c>
      <c r="U560" s="91">
        <v>66140</v>
      </c>
      <c r="V560" s="92">
        <f t="shared" si="206"/>
        <v>0</v>
      </c>
      <c r="W560" s="91"/>
      <c r="X560" s="91"/>
      <c r="Y560" s="92">
        <f t="shared" si="204"/>
        <v>0</v>
      </c>
      <c r="Z560" s="92">
        <f t="shared" si="205"/>
        <v>0</v>
      </c>
      <c r="AA560" s="92" t="e">
        <f t="shared" si="207"/>
        <v>#VALUE!</v>
      </c>
    </row>
    <row r="561" spans="1:27" ht="17.25">
      <c r="A561" s="5"/>
      <c r="B561" s="5"/>
      <c r="C561" s="93"/>
      <c r="D561" s="193"/>
      <c r="E561" s="94"/>
      <c r="F561" s="95"/>
      <c r="G561" s="96" t="str">
        <f t="shared" si="196"/>
        <v>Error</v>
      </c>
      <c r="H561" s="97">
        <v>14400</v>
      </c>
      <c r="I561" s="98" t="e">
        <f t="shared" si="197"/>
        <v>#VALUE!</v>
      </c>
      <c r="J561" s="88" t="e">
        <f t="shared" si="192"/>
        <v>#VALUE!</v>
      </c>
      <c r="K561" s="98">
        <f t="shared" si="198"/>
        <v>0</v>
      </c>
      <c r="L561" s="98">
        <f t="shared" si="199"/>
        <v>0</v>
      </c>
      <c r="M561" s="98" t="e">
        <f t="shared" si="200"/>
        <v>#VALUE!</v>
      </c>
      <c r="N561" s="98" t="e">
        <f t="shared" si="201"/>
        <v>#VALUE!</v>
      </c>
      <c r="O561" s="97"/>
      <c r="P561" s="98" t="e">
        <f t="shared" si="193"/>
        <v>#VALUE!</v>
      </c>
      <c r="Q561" s="99" t="e">
        <f t="shared" si="202"/>
        <v>#VALUE!</v>
      </c>
      <c r="R561" s="100"/>
      <c r="S561" s="5"/>
      <c r="T561" s="28">
        <f t="shared" si="203"/>
        <v>0</v>
      </c>
      <c r="U561" s="101">
        <v>66140</v>
      </c>
      <c r="V561" s="102">
        <f t="shared" si="206"/>
        <v>0</v>
      </c>
      <c r="W561" s="101"/>
      <c r="X561" s="101"/>
      <c r="Y561" s="102">
        <f t="shared" si="204"/>
        <v>0</v>
      </c>
      <c r="Z561" s="102">
        <f t="shared" si="205"/>
        <v>0</v>
      </c>
      <c r="AA561" s="102" t="e">
        <f t="shared" si="207"/>
        <v>#VALUE!</v>
      </c>
    </row>
    <row r="562" spans="1:27" ht="17.25">
      <c r="A562" s="5"/>
      <c r="B562" s="5"/>
      <c r="C562" s="93"/>
      <c r="D562" s="193"/>
      <c r="E562" s="94"/>
      <c r="F562" s="95"/>
      <c r="G562" s="96" t="str">
        <f t="shared" si="196"/>
        <v>Error</v>
      </c>
      <c r="H562" s="97">
        <v>14400</v>
      </c>
      <c r="I562" s="98" t="e">
        <f t="shared" si="197"/>
        <v>#VALUE!</v>
      </c>
      <c r="J562" s="88" t="e">
        <f t="shared" si="192"/>
        <v>#VALUE!</v>
      </c>
      <c r="K562" s="98">
        <f t="shared" si="198"/>
        <v>0</v>
      </c>
      <c r="L562" s="98">
        <f t="shared" si="199"/>
        <v>0</v>
      </c>
      <c r="M562" s="98" t="e">
        <f t="shared" si="200"/>
        <v>#VALUE!</v>
      </c>
      <c r="N562" s="98" t="e">
        <f t="shared" si="201"/>
        <v>#VALUE!</v>
      </c>
      <c r="O562" s="97"/>
      <c r="P562" s="98" t="e">
        <f t="shared" si="193"/>
        <v>#VALUE!</v>
      </c>
      <c r="Q562" s="99" t="e">
        <f t="shared" si="202"/>
        <v>#VALUE!</v>
      </c>
      <c r="R562" s="100"/>
      <c r="S562" s="5"/>
      <c r="T562" s="28">
        <f t="shared" si="203"/>
        <v>0</v>
      </c>
      <c r="U562" s="101">
        <v>66140</v>
      </c>
      <c r="V562" s="102">
        <f t="shared" si="206"/>
        <v>0</v>
      </c>
      <c r="W562" s="101"/>
      <c r="X562" s="101"/>
      <c r="Y562" s="102">
        <f t="shared" si="204"/>
        <v>0</v>
      </c>
      <c r="Z562" s="102">
        <f t="shared" si="205"/>
        <v>0</v>
      </c>
      <c r="AA562" s="102" t="e">
        <f t="shared" si="207"/>
        <v>#VALUE!</v>
      </c>
    </row>
    <row r="563" spans="1:27" ht="17.25">
      <c r="A563" s="5"/>
      <c r="B563" s="5"/>
      <c r="C563" s="93"/>
      <c r="D563" s="193"/>
      <c r="E563" s="94"/>
      <c r="F563" s="95"/>
      <c r="G563" s="96" t="str">
        <f t="shared" si="196"/>
        <v>Error</v>
      </c>
      <c r="H563" s="97">
        <v>14400</v>
      </c>
      <c r="I563" s="98" t="e">
        <f t="shared" si="197"/>
        <v>#VALUE!</v>
      </c>
      <c r="J563" s="88" t="e">
        <f t="shared" si="192"/>
        <v>#VALUE!</v>
      </c>
      <c r="K563" s="98">
        <f t="shared" si="198"/>
        <v>0</v>
      </c>
      <c r="L563" s="98">
        <f t="shared" si="199"/>
        <v>0</v>
      </c>
      <c r="M563" s="98" t="e">
        <f t="shared" si="200"/>
        <v>#VALUE!</v>
      </c>
      <c r="N563" s="98" t="e">
        <f t="shared" si="201"/>
        <v>#VALUE!</v>
      </c>
      <c r="O563" s="97"/>
      <c r="P563" s="98" t="e">
        <f t="shared" si="193"/>
        <v>#VALUE!</v>
      </c>
      <c r="Q563" s="99" t="e">
        <f t="shared" si="202"/>
        <v>#VALUE!</v>
      </c>
      <c r="R563" s="100"/>
      <c r="S563" s="5"/>
      <c r="T563" s="28">
        <f t="shared" si="203"/>
        <v>0</v>
      </c>
      <c r="U563" s="101">
        <v>66140</v>
      </c>
      <c r="V563" s="102">
        <f t="shared" si="206"/>
        <v>0</v>
      </c>
      <c r="W563" s="101"/>
      <c r="X563" s="101"/>
      <c r="Y563" s="102">
        <f t="shared" si="204"/>
        <v>0</v>
      </c>
      <c r="Z563" s="102">
        <f t="shared" si="205"/>
        <v>0</v>
      </c>
      <c r="AA563" s="102" t="e">
        <f t="shared" si="207"/>
        <v>#VALUE!</v>
      </c>
    </row>
    <row r="564" spans="1:27" ht="17.25">
      <c r="A564" s="5"/>
      <c r="B564" s="5"/>
      <c r="C564" s="93"/>
      <c r="D564" s="193"/>
      <c r="E564" s="94"/>
      <c r="F564" s="95"/>
      <c r="G564" s="96" t="str">
        <f t="shared" si="196"/>
        <v>Error</v>
      </c>
      <c r="H564" s="97">
        <v>14400</v>
      </c>
      <c r="I564" s="98" t="e">
        <f t="shared" si="197"/>
        <v>#VALUE!</v>
      </c>
      <c r="J564" s="88" t="e">
        <f t="shared" si="192"/>
        <v>#VALUE!</v>
      </c>
      <c r="K564" s="98">
        <f t="shared" si="198"/>
        <v>0</v>
      </c>
      <c r="L564" s="98">
        <f t="shared" si="199"/>
        <v>0</v>
      </c>
      <c r="M564" s="98" t="e">
        <f t="shared" si="200"/>
        <v>#VALUE!</v>
      </c>
      <c r="N564" s="98" t="e">
        <f t="shared" si="201"/>
        <v>#VALUE!</v>
      </c>
      <c r="O564" s="97"/>
      <c r="P564" s="98" t="e">
        <f t="shared" si="193"/>
        <v>#VALUE!</v>
      </c>
      <c r="Q564" s="99" t="e">
        <f t="shared" si="202"/>
        <v>#VALUE!</v>
      </c>
      <c r="R564" s="100"/>
      <c r="S564" s="5"/>
      <c r="T564" s="28">
        <f t="shared" si="203"/>
        <v>0</v>
      </c>
      <c r="U564" s="101">
        <v>66140</v>
      </c>
      <c r="V564" s="102">
        <f t="shared" si="206"/>
        <v>0</v>
      </c>
      <c r="W564" s="101"/>
      <c r="X564" s="101"/>
      <c r="Y564" s="102">
        <f t="shared" si="204"/>
        <v>0</v>
      </c>
      <c r="Z564" s="102">
        <f t="shared" si="205"/>
        <v>0</v>
      </c>
      <c r="AA564" s="102" t="e">
        <f t="shared" si="207"/>
        <v>#VALUE!</v>
      </c>
    </row>
    <row r="565" spans="1:27" ht="17.25">
      <c r="A565" s="5"/>
      <c r="B565" s="5"/>
      <c r="C565" s="93"/>
      <c r="D565" s="193"/>
      <c r="E565" s="94"/>
      <c r="F565" s="95"/>
      <c r="G565" s="96" t="str">
        <f t="shared" si="196"/>
        <v>Error</v>
      </c>
      <c r="H565" s="97">
        <v>14400</v>
      </c>
      <c r="I565" s="98" t="e">
        <f t="shared" si="197"/>
        <v>#VALUE!</v>
      </c>
      <c r="J565" s="88" t="e">
        <f t="shared" si="192"/>
        <v>#VALUE!</v>
      </c>
      <c r="K565" s="98">
        <f t="shared" si="198"/>
        <v>0</v>
      </c>
      <c r="L565" s="98">
        <f t="shared" si="199"/>
        <v>0</v>
      </c>
      <c r="M565" s="98" t="e">
        <f t="shared" si="200"/>
        <v>#VALUE!</v>
      </c>
      <c r="N565" s="98" t="e">
        <f t="shared" si="201"/>
        <v>#VALUE!</v>
      </c>
      <c r="O565" s="97"/>
      <c r="P565" s="98" t="e">
        <f t="shared" si="193"/>
        <v>#VALUE!</v>
      </c>
      <c r="Q565" s="99" t="e">
        <f t="shared" si="202"/>
        <v>#VALUE!</v>
      </c>
      <c r="R565" s="100"/>
      <c r="S565" s="5"/>
      <c r="T565" s="28">
        <f t="shared" si="203"/>
        <v>0</v>
      </c>
      <c r="U565" s="101">
        <v>66140</v>
      </c>
      <c r="V565" s="102">
        <f t="shared" si="206"/>
        <v>0</v>
      </c>
      <c r="W565" s="101"/>
      <c r="X565" s="101"/>
      <c r="Y565" s="102">
        <f t="shared" si="204"/>
        <v>0</v>
      </c>
      <c r="Z565" s="102">
        <f t="shared" si="205"/>
        <v>0</v>
      </c>
      <c r="AA565" s="102" t="e">
        <f t="shared" si="207"/>
        <v>#VALUE!</v>
      </c>
    </row>
    <row r="566" spans="1:27" ht="17.25">
      <c r="A566" s="5"/>
      <c r="B566" s="5"/>
      <c r="C566" s="93"/>
      <c r="D566" s="193"/>
      <c r="E566" s="84"/>
      <c r="F566" s="85"/>
      <c r="G566" s="86" t="str">
        <f t="shared" si="196"/>
        <v>Error</v>
      </c>
      <c r="H566" s="87">
        <v>14400</v>
      </c>
      <c r="I566" s="88" t="e">
        <f t="shared" si="197"/>
        <v>#VALUE!</v>
      </c>
      <c r="J566" s="88" t="e">
        <f t="shared" si="192"/>
        <v>#VALUE!</v>
      </c>
      <c r="K566" s="88">
        <f t="shared" si="198"/>
        <v>0</v>
      </c>
      <c r="L566" s="88">
        <f t="shared" si="199"/>
        <v>0</v>
      </c>
      <c r="M566" s="88" t="e">
        <f t="shared" si="200"/>
        <v>#VALUE!</v>
      </c>
      <c r="N566" s="88" t="e">
        <f t="shared" si="201"/>
        <v>#VALUE!</v>
      </c>
      <c r="O566" s="87"/>
      <c r="P566" s="88" t="e">
        <f t="shared" si="193"/>
        <v>#VALUE!</v>
      </c>
      <c r="Q566" s="89" t="e">
        <f t="shared" si="202"/>
        <v>#VALUE!</v>
      </c>
      <c r="R566" s="90"/>
      <c r="S566" s="82"/>
      <c r="T566" s="28">
        <f t="shared" si="203"/>
        <v>0</v>
      </c>
      <c r="U566" s="91">
        <v>66140</v>
      </c>
      <c r="V566" s="92">
        <f t="shared" si="206"/>
        <v>0</v>
      </c>
      <c r="W566" s="91"/>
      <c r="X566" s="91"/>
      <c r="Y566" s="92">
        <f t="shared" si="204"/>
        <v>0</v>
      </c>
      <c r="Z566" s="92">
        <f t="shared" si="205"/>
        <v>0</v>
      </c>
      <c r="AA566" s="92" t="e">
        <f t="shared" si="207"/>
        <v>#VALUE!</v>
      </c>
    </row>
    <row r="567" spans="1:27" ht="17.25">
      <c r="A567" s="5"/>
      <c r="B567" s="5"/>
      <c r="C567" s="93"/>
      <c r="D567" s="193"/>
      <c r="E567" s="84"/>
      <c r="F567" s="85"/>
      <c r="G567" s="86" t="str">
        <f>IF($C567="ստորաբաժանման պետ",IF(F567=0,2.28,IF(F567=1,2.35,IF(F567=2,2.43,IF(F567=3,2.5,IF(OR(F567=4,F567=5),2.58,IF(OR(F567=6,F567=7),2.66,IF(OR(F567=8,F567=9),2.75,IF(OR(F567=10,F567=11,F567=12),2.83,IF(OR(F567=13,F567=14,F567=15),2.92,IF(OR(F567=16,F567=17,F567=18),3.01,3.11)))))))))),IF($C567="ավագ կարգադրիչ",IF(F567=0,1.96,IF(F567=1,2.02,IF(F567=2,2.08,IF(F567=3,2.15,IF(OR(F567=4,F567=5),2.21,IF(OR(F567=6,F567=7),2.28,IF(OR(F567=8,F567=9),2.35,IF(OR(F567=10,F567=11,F567=12),2.42,IF(OR(F567=13,F567=14,F567=15),2.5,IF(OR(F567=16,F567=17,F567=18),2.58,2.66)))))))))),IF($C567="կարգադրիչ",IF(F567=0,1.45,IF(F567=1,1.49,IF(F567=2,1.54,IF(F567=3,1.59,IF(OR(F567=4,F567=5),1.9,IF(OR(F567=6,F567=7),1.96,IF(OR(F567=8,F567=9),1.73,IF(OR(F567=10,F567=11,F567=12),1.79,IF(OR(F567=13,F567=14,F567=15),1.84,IF(OR(F567=16,F567=17,F567=18),1.9,1.95)))))))))), "Error")))</f>
        <v>Error</v>
      </c>
      <c r="H567" s="87">
        <v>14400</v>
      </c>
      <c r="I567" s="88" t="e">
        <f>G567*H567</f>
        <v>#VALUE!</v>
      </c>
      <c r="J567" s="88" t="e">
        <f t="shared" si="192"/>
        <v>#VALUE!</v>
      </c>
      <c r="K567" s="88">
        <f>IF($D567="գեներալ-մայոր",2.91,IF($D567="գնդապետ",2.38,IF($D567="փոխգնդապետ",2.25,IF($D567="մայոր",1.85,IF($D567="կապիտան",1.72,IF($D567="ավագ լեյտենանտ",1.59,IF($D567="լեյտենանտ",1.46,IF($D567="ավագ ենթասպա",1.06,IF($D567="ենթասպա",0.93,IF($D567="ավագ",0.79,IF($D567="ավագ սերժանտ",0.66,IF($D567="սերժանտ",0.53,IF($D567="կրտսեր սերժանտ",0.4,0)))))))))))))</f>
        <v>0</v>
      </c>
      <c r="L567" s="88">
        <f>K567*H567</f>
        <v>0</v>
      </c>
      <c r="M567" s="88" t="e">
        <f>L567+J567</f>
        <v>#VALUE!</v>
      </c>
      <c r="N567" s="88" t="e">
        <f>IF(F567&lt;2,M567*0%,IF(F567&lt;5,M567*5%,IF(F567&lt;10,M567*10%,IF(F567&lt;15,M567*15%,IF(F567&lt;20,M567*20%,IF(F567&lt;25,M567*25%,IF(F567&gt;=25,M567*30%)))))))</f>
        <v>#VALUE!</v>
      </c>
      <c r="O567" s="87"/>
      <c r="P567" s="88" t="e">
        <f t="shared" si="193"/>
        <v>#VALUE!</v>
      </c>
      <c r="Q567" s="89" t="e">
        <f>P567*6.565</f>
        <v>#VALUE!</v>
      </c>
      <c r="R567" s="90"/>
      <c r="S567" s="82"/>
      <c r="T567" s="28">
        <f t="shared" si="203"/>
        <v>0</v>
      </c>
      <c r="U567" s="91">
        <v>66140</v>
      </c>
      <c r="V567" s="92">
        <f t="shared" si="206"/>
        <v>0</v>
      </c>
      <c r="W567" s="91"/>
      <c r="X567" s="91"/>
      <c r="Y567" s="92">
        <f>+V567+W567+X567</f>
        <v>0</v>
      </c>
      <c r="Z567" s="92">
        <f>+Y567*6.565</f>
        <v>0</v>
      </c>
      <c r="AA567" s="92" t="e">
        <f t="shared" si="207"/>
        <v>#VALUE!</v>
      </c>
    </row>
    <row r="568" spans="1:27" ht="17.25">
      <c r="A568" s="5"/>
      <c r="B568" s="5"/>
      <c r="C568" s="93"/>
      <c r="D568" s="193"/>
      <c r="E568" s="94"/>
      <c r="F568" s="95"/>
      <c r="G568" s="96" t="str">
        <f t="shared" si="196"/>
        <v>Error</v>
      </c>
      <c r="H568" s="97">
        <v>14400</v>
      </c>
      <c r="I568" s="98" t="e">
        <f t="shared" ref="I568:I583" si="208">G568*H568</f>
        <v>#VALUE!</v>
      </c>
      <c r="J568" s="88" t="e">
        <f t="shared" si="192"/>
        <v>#VALUE!</v>
      </c>
      <c r="K568" s="98">
        <f t="shared" si="198"/>
        <v>0</v>
      </c>
      <c r="L568" s="98">
        <f t="shared" ref="L568:L583" si="209">K568*H568</f>
        <v>0</v>
      </c>
      <c r="M568" s="98" t="e">
        <f t="shared" ref="M568:M583" si="210">L568+J568</f>
        <v>#VALUE!</v>
      </c>
      <c r="N568" s="98" t="e">
        <f t="shared" ref="N568:N583" si="211">IF(F568&lt;2,M568*0%,IF(F568&lt;5,M568*5%,IF(F568&lt;10,M568*10%,IF(F568&lt;15,M568*15%,IF(F568&lt;20,M568*20%,IF(F568&lt;25,M568*25%,IF(F568&gt;=25,M568*30%)))))))</f>
        <v>#VALUE!</v>
      </c>
      <c r="O568" s="97"/>
      <c r="P568" s="98" t="e">
        <f t="shared" si="193"/>
        <v>#VALUE!</v>
      </c>
      <c r="Q568" s="99" t="e">
        <f t="shared" si="202"/>
        <v>#VALUE!</v>
      </c>
      <c r="R568" s="100"/>
      <c r="S568" s="5"/>
      <c r="T568" s="28">
        <f t="shared" si="203"/>
        <v>0</v>
      </c>
      <c r="U568" s="101">
        <v>66140</v>
      </c>
      <c r="V568" s="102">
        <f t="shared" si="206"/>
        <v>0</v>
      </c>
      <c r="W568" s="101"/>
      <c r="X568" s="101"/>
      <c r="Y568" s="102">
        <f t="shared" ref="Y568:Y583" si="212">+V568+W568+X568</f>
        <v>0</v>
      </c>
      <c r="Z568" s="102">
        <f t="shared" si="205"/>
        <v>0</v>
      </c>
      <c r="AA568" s="102" t="e">
        <f t="shared" si="207"/>
        <v>#VALUE!</v>
      </c>
    </row>
    <row r="569" spans="1:27" ht="17.25">
      <c r="A569" s="5"/>
      <c r="B569" s="5"/>
      <c r="C569" s="93"/>
      <c r="D569" s="193"/>
      <c r="E569" s="94"/>
      <c r="F569" s="95"/>
      <c r="G569" s="96" t="str">
        <f t="shared" si="196"/>
        <v>Error</v>
      </c>
      <c r="H569" s="97">
        <v>14400</v>
      </c>
      <c r="I569" s="98" t="e">
        <f t="shared" si="208"/>
        <v>#VALUE!</v>
      </c>
      <c r="J569" s="88" t="e">
        <f t="shared" si="192"/>
        <v>#VALUE!</v>
      </c>
      <c r="K569" s="98">
        <f t="shared" si="198"/>
        <v>0</v>
      </c>
      <c r="L569" s="98">
        <f t="shared" si="209"/>
        <v>0</v>
      </c>
      <c r="M569" s="98" t="e">
        <f t="shared" si="210"/>
        <v>#VALUE!</v>
      </c>
      <c r="N569" s="98" t="e">
        <f t="shared" si="211"/>
        <v>#VALUE!</v>
      </c>
      <c r="O569" s="97"/>
      <c r="P569" s="98" t="e">
        <f t="shared" si="193"/>
        <v>#VALUE!</v>
      </c>
      <c r="Q569" s="99" t="e">
        <f t="shared" si="202"/>
        <v>#VALUE!</v>
      </c>
      <c r="R569" s="100"/>
      <c r="S569" s="5"/>
      <c r="T569" s="28">
        <f t="shared" si="203"/>
        <v>0</v>
      </c>
      <c r="U569" s="101">
        <v>66140</v>
      </c>
      <c r="V569" s="102">
        <f t="shared" si="206"/>
        <v>0</v>
      </c>
      <c r="W569" s="101"/>
      <c r="X569" s="101"/>
      <c r="Y569" s="102">
        <f t="shared" si="212"/>
        <v>0</v>
      </c>
      <c r="Z569" s="102">
        <f t="shared" si="205"/>
        <v>0</v>
      </c>
      <c r="AA569" s="102" t="e">
        <f t="shared" si="207"/>
        <v>#VALUE!</v>
      </c>
    </row>
    <row r="570" spans="1:27" ht="17.25">
      <c r="A570" s="5"/>
      <c r="B570" s="5"/>
      <c r="C570" s="93"/>
      <c r="D570" s="193"/>
      <c r="E570" s="94"/>
      <c r="F570" s="95"/>
      <c r="G570" s="96" t="str">
        <f t="shared" si="196"/>
        <v>Error</v>
      </c>
      <c r="H570" s="97">
        <v>14400</v>
      </c>
      <c r="I570" s="98" t="e">
        <f t="shared" si="208"/>
        <v>#VALUE!</v>
      </c>
      <c r="J570" s="88" t="e">
        <f t="shared" si="192"/>
        <v>#VALUE!</v>
      </c>
      <c r="K570" s="98">
        <f t="shared" si="198"/>
        <v>0</v>
      </c>
      <c r="L570" s="98">
        <f t="shared" si="209"/>
        <v>0</v>
      </c>
      <c r="M570" s="98" t="e">
        <f t="shared" si="210"/>
        <v>#VALUE!</v>
      </c>
      <c r="N570" s="98" t="e">
        <f t="shared" si="211"/>
        <v>#VALUE!</v>
      </c>
      <c r="O570" s="97"/>
      <c r="P570" s="98" t="e">
        <f t="shared" si="193"/>
        <v>#VALUE!</v>
      </c>
      <c r="Q570" s="99" t="e">
        <f t="shared" si="202"/>
        <v>#VALUE!</v>
      </c>
      <c r="R570" s="100"/>
      <c r="S570" s="5"/>
      <c r="T570" s="28">
        <f t="shared" si="203"/>
        <v>0</v>
      </c>
      <c r="U570" s="101">
        <v>66140</v>
      </c>
      <c r="V570" s="102">
        <f t="shared" si="206"/>
        <v>0</v>
      </c>
      <c r="W570" s="101"/>
      <c r="X570" s="101"/>
      <c r="Y570" s="102">
        <f t="shared" si="212"/>
        <v>0</v>
      </c>
      <c r="Z570" s="102">
        <f t="shared" si="205"/>
        <v>0</v>
      </c>
      <c r="AA570" s="102" t="e">
        <f t="shared" si="207"/>
        <v>#VALUE!</v>
      </c>
    </row>
    <row r="571" spans="1:27" ht="17.25">
      <c r="A571" s="5"/>
      <c r="B571" s="5"/>
      <c r="C571" s="93"/>
      <c r="D571" s="193"/>
      <c r="E571" s="94"/>
      <c r="F571" s="95"/>
      <c r="G571" s="96" t="str">
        <f t="shared" si="196"/>
        <v>Error</v>
      </c>
      <c r="H571" s="97">
        <v>14400</v>
      </c>
      <c r="I571" s="98" t="e">
        <f t="shared" si="208"/>
        <v>#VALUE!</v>
      </c>
      <c r="J571" s="88" t="e">
        <f t="shared" si="192"/>
        <v>#VALUE!</v>
      </c>
      <c r="K571" s="98">
        <f t="shared" si="198"/>
        <v>0</v>
      </c>
      <c r="L571" s="98">
        <f t="shared" si="209"/>
        <v>0</v>
      </c>
      <c r="M571" s="98" t="e">
        <f t="shared" si="210"/>
        <v>#VALUE!</v>
      </c>
      <c r="N571" s="98" t="e">
        <f t="shared" si="211"/>
        <v>#VALUE!</v>
      </c>
      <c r="O571" s="97"/>
      <c r="P571" s="98" t="e">
        <f t="shared" si="193"/>
        <v>#VALUE!</v>
      </c>
      <c r="Q571" s="99" t="e">
        <f t="shared" si="202"/>
        <v>#VALUE!</v>
      </c>
      <c r="R571" s="100"/>
      <c r="S571" s="5"/>
      <c r="T571" s="28">
        <f t="shared" si="203"/>
        <v>0</v>
      </c>
      <c r="U571" s="101">
        <v>66140</v>
      </c>
      <c r="V571" s="102">
        <f t="shared" si="206"/>
        <v>0</v>
      </c>
      <c r="W571" s="101"/>
      <c r="X571" s="101"/>
      <c r="Y571" s="102">
        <f t="shared" si="212"/>
        <v>0</v>
      </c>
      <c r="Z571" s="102">
        <f t="shared" si="205"/>
        <v>0</v>
      </c>
      <c r="AA571" s="102" t="e">
        <f t="shared" si="207"/>
        <v>#VALUE!</v>
      </c>
    </row>
    <row r="572" spans="1:27" ht="17.25">
      <c r="A572" s="5"/>
      <c r="B572" s="5"/>
      <c r="C572" s="93"/>
      <c r="D572" s="193"/>
      <c r="E572" s="94"/>
      <c r="F572" s="95"/>
      <c r="G572" s="96" t="str">
        <f t="shared" si="196"/>
        <v>Error</v>
      </c>
      <c r="H572" s="97">
        <v>14400</v>
      </c>
      <c r="I572" s="98" t="e">
        <f t="shared" si="208"/>
        <v>#VALUE!</v>
      </c>
      <c r="J572" s="88" t="e">
        <f t="shared" si="192"/>
        <v>#VALUE!</v>
      </c>
      <c r="K572" s="98">
        <f t="shared" si="198"/>
        <v>0</v>
      </c>
      <c r="L572" s="98">
        <f t="shared" si="209"/>
        <v>0</v>
      </c>
      <c r="M572" s="98" t="e">
        <f t="shared" si="210"/>
        <v>#VALUE!</v>
      </c>
      <c r="N572" s="98" t="e">
        <f t="shared" si="211"/>
        <v>#VALUE!</v>
      </c>
      <c r="O572" s="97"/>
      <c r="P572" s="98" t="e">
        <f t="shared" si="193"/>
        <v>#VALUE!</v>
      </c>
      <c r="Q572" s="99" t="e">
        <f t="shared" si="202"/>
        <v>#VALUE!</v>
      </c>
      <c r="R572" s="100"/>
      <c r="S572" s="5"/>
      <c r="T572" s="28">
        <f t="shared" si="203"/>
        <v>0</v>
      </c>
      <c r="U572" s="101">
        <v>66140</v>
      </c>
      <c r="V572" s="102">
        <f t="shared" si="206"/>
        <v>0</v>
      </c>
      <c r="W572" s="101"/>
      <c r="X572" s="101"/>
      <c r="Y572" s="102">
        <f t="shared" si="212"/>
        <v>0</v>
      </c>
      <c r="Z572" s="102">
        <f t="shared" si="205"/>
        <v>0</v>
      </c>
      <c r="AA572" s="102" t="e">
        <f t="shared" si="207"/>
        <v>#VALUE!</v>
      </c>
    </row>
    <row r="573" spans="1:27" ht="17.25">
      <c r="A573" s="5"/>
      <c r="B573" s="5"/>
      <c r="C573" s="93"/>
      <c r="D573" s="193"/>
      <c r="E573" s="84"/>
      <c r="F573" s="85"/>
      <c r="G573" s="86" t="str">
        <f t="shared" si="196"/>
        <v>Error</v>
      </c>
      <c r="H573" s="87">
        <v>14400</v>
      </c>
      <c r="I573" s="88" t="e">
        <f t="shared" si="208"/>
        <v>#VALUE!</v>
      </c>
      <c r="J573" s="88" t="e">
        <f t="shared" si="192"/>
        <v>#VALUE!</v>
      </c>
      <c r="K573" s="88">
        <f t="shared" si="198"/>
        <v>0</v>
      </c>
      <c r="L573" s="88">
        <f t="shared" si="209"/>
        <v>0</v>
      </c>
      <c r="M573" s="88" t="e">
        <f t="shared" si="210"/>
        <v>#VALUE!</v>
      </c>
      <c r="N573" s="88" t="e">
        <f t="shared" si="211"/>
        <v>#VALUE!</v>
      </c>
      <c r="O573" s="87"/>
      <c r="P573" s="88" t="e">
        <f t="shared" si="193"/>
        <v>#VALUE!</v>
      </c>
      <c r="Q573" s="89" t="e">
        <f t="shared" si="202"/>
        <v>#VALUE!</v>
      </c>
      <c r="R573" s="90"/>
      <c r="S573" s="82"/>
      <c r="T573" s="28">
        <f t="shared" si="203"/>
        <v>0</v>
      </c>
      <c r="U573" s="91">
        <v>66140</v>
      </c>
      <c r="V573" s="92">
        <f t="shared" si="206"/>
        <v>0</v>
      </c>
      <c r="W573" s="91"/>
      <c r="X573" s="91"/>
      <c r="Y573" s="92">
        <f t="shared" si="212"/>
        <v>0</v>
      </c>
      <c r="Z573" s="92">
        <f t="shared" si="205"/>
        <v>0</v>
      </c>
      <c r="AA573" s="92" t="e">
        <f t="shared" si="207"/>
        <v>#VALUE!</v>
      </c>
    </row>
    <row r="574" spans="1:27" ht="17.25">
      <c r="A574" s="5"/>
      <c r="B574" s="5"/>
      <c r="C574" s="93"/>
      <c r="D574" s="193"/>
      <c r="E574" s="94"/>
      <c r="F574" s="95"/>
      <c r="G574" s="96" t="str">
        <f t="shared" si="196"/>
        <v>Error</v>
      </c>
      <c r="H574" s="97">
        <v>14400</v>
      </c>
      <c r="I574" s="98" t="e">
        <f t="shared" si="208"/>
        <v>#VALUE!</v>
      </c>
      <c r="J574" s="88" t="e">
        <f t="shared" si="192"/>
        <v>#VALUE!</v>
      </c>
      <c r="K574" s="98">
        <f t="shared" si="198"/>
        <v>0</v>
      </c>
      <c r="L574" s="98">
        <f t="shared" si="209"/>
        <v>0</v>
      </c>
      <c r="M574" s="98" t="e">
        <f t="shared" si="210"/>
        <v>#VALUE!</v>
      </c>
      <c r="N574" s="98" t="e">
        <f t="shared" si="211"/>
        <v>#VALUE!</v>
      </c>
      <c r="O574" s="97"/>
      <c r="P574" s="98" t="e">
        <f t="shared" si="193"/>
        <v>#VALUE!</v>
      </c>
      <c r="Q574" s="99" t="e">
        <f t="shared" si="202"/>
        <v>#VALUE!</v>
      </c>
      <c r="R574" s="100"/>
      <c r="S574" s="5"/>
      <c r="T574" s="28">
        <f t="shared" si="203"/>
        <v>0</v>
      </c>
      <c r="U574" s="101">
        <v>66140</v>
      </c>
      <c r="V574" s="102">
        <f t="shared" si="206"/>
        <v>0</v>
      </c>
      <c r="W574" s="101"/>
      <c r="X574" s="101"/>
      <c r="Y574" s="102">
        <f t="shared" si="212"/>
        <v>0</v>
      </c>
      <c r="Z574" s="102">
        <f t="shared" si="205"/>
        <v>0</v>
      </c>
      <c r="AA574" s="102" t="e">
        <f t="shared" si="207"/>
        <v>#VALUE!</v>
      </c>
    </row>
    <row r="575" spans="1:27" ht="17.25">
      <c r="A575" s="5"/>
      <c r="B575" s="5"/>
      <c r="C575" s="93"/>
      <c r="D575" s="193"/>
      <c r="E575" s="94"/>
      <c r="F575" s="95"/>
      <c r="G575" s="96" t="str">
        <f t="shared" si="196"/>
        <v>Error</v>
      </c>
      <c r="H575" s="97">
        <v>14400</v>
      </c>
      <c r="I575" s="98" t="e">
        <f t="shared" si="208"/>
        <v>#VALUE!</v>
      </c>
      <c r="J575" s="88" t="e">
        <f t="shared" si="192"/>
        <v>#VALUE!</v>
      </c>
      <c r="K575" s="98">
        <f t="shared" si="198"/>
        <v>0</v>
      </c>
      <c r="L575" s="98">
        <f t="shared" si="209"/>
        <v>0</v>
      </c>
      <c r="M575" s="98" t="e">
        <f t="shared" si="210"/>
        <v>#VALUE!</v>
      </c>
      <c r="N575" s="98" t="e">
        <f t="shared" si="211"/>
        <v>#VALUE!</v>
      </c>
      <c r="O575" s="97"/>
      <c r="P575" s="98" t="e">
        <f t="shared" si="193"/>
        <v>#VALUE!</v>
      </c>
      <c r="Q575" s="99" t="e">
        <f t="shared" si="202"/>
        <v>#VALUE!</v>
      </c>
      <c r="R575" s="100"/>
      <c r="S575" s="5"/>
      <c r="T575" s="28">
        <f t="shared" si="203"/>
        <v>0</v>
      </c>
      <c r="U575" s="101">
        <v>66140</v>
      </c>
      <c r="V575" s="102">
        <f t="shared" si="206"/>
        <v>0</v>
      </c>
      <c r="W575" s="101"/>
      <c r="X575" s="101"/>
      <c r="Y575" s="102">
        <f t="shared" si="212"/>
        <v>0</v>
      </c>
      <c r="Z575" s="102">
        <f t="shared" si="205"/>
        <v>0</v>
      </c>
      <c r="AA575" s="102" t="e">
        <f t="shared" si="207"/>
        <v>#VALUE!</v>
      </c>
    </row>
    <row r="576" spans="1:27" ht="17.25">
      <c r="A576" s="5"/>
      <c r="B576" s="5"/>
      <c r="C576" s="93"/>
      <c r="D576" s="193"/>
      <c r="E576" s="94"/>
      <c r="F576" s="95"/>
      <c r="G576" s="96" t="str">
        <f t="shared" si="196"/>
        <v>Error</v>
      </c>
      <c r="H576" s="97">
        <v>14400</v>
      </c>
      <c r="I576" s="98" t="e">
        <f t="shared" si="208"/>
        <v>#VALUE!</v>
      </c>
      <c r="J576" s="88" t="e">
        <f t="shared" ref="J576:J583" si="213">IF(I576&lt;=59525,59525,I576)</f>
        <v>#VALUE!</v>
      </c>
      <c r="K576" s="98">
        <f t="shared" si="198"/>
        <v>0</v>
      </c>
      <c r="L576" s="98">
        <f t="shared" si="209"/>
        <v>0</v>
      </c>
      <c r="M576" s="98" t="e">
        <f t="shared" si="210"/>
        <v>#VALUE!</v>
      </c>
      <c r="N576" s="98" t="e">
        <f t="shared" si="211"/>
        <v>#VALUE!</v>
      </c>
      <c r="O576" s="97"/>
      <c r="P576" s="98" t="e">
        <f t="shared" ref="P576:P583" si="214">M576+N576+O576</f>
        <v>#VALUE!</v>
      </c>
      <c r="Q576" s="99" t="e">
        <f t="shared" si="202"/>
        <v>#VALUE!</v>
      </c>
      <c r="R576" s="100"/>
      <c r="S576" s="5"/>
      <c r="T576" s="28">
        <f t="shared" si="203"/>
        <v>0</v>
      </c>
      <c r="U576" s="101">
        <v>66140</v>
      </c>
      <c r="V576" s="102">
        <f t="shared" ref="V576:V583" si="215">+U576*T576</f>
        <v>0</v>
      </c>
      <c r="W576" s="101"/>
      <c r="X576" s="101"/>
      <c r="Y576" s="102">
        <f t="shared" si="212"/>
        <v>0</v>
      </c>
      <c r="Z576" s="102">
        <f t="shared" si="205"/>
        <v>0</v>
      </c>
      <c r="AA576" s="102" t="e">
        <f t="shared" ref="AA576:AA583" si="216">+Z576+Q576</f>
        <v>#VALUE!</v>
      </c>
    </row>
    <row r="577" spans="1:29" ht="17.25">
      <c r="A577" s="5"/>
      <c r="B577" s="5"/>
      <c r="C577" s="93"/>
      <c r="D577" s="193"/>
      <c r="E577" s="94"/>
      <c r="F577" s="95"/>
      <c r="G577" s="96" t="str">
        <f t="shared" ref="G577:G583" si="217">IF($C577="ստորաբաժանման պետ",IF(F577=0,2.28,IF(F577=1,2.35,IF(F577=2,2.43,IF(F577=3,2.5,IF(OR(F577=4,F577=5),2.58,IF(OR(F577=6,F577=7),2.66,IF(OR(F577=8,F577=9),2.75,IF(OR(F577=10,F577=11,F577=12),2.83,IF(OR(F577=13,F577=14,F577=15),2.92,IF(OR(F577=16,F577=17,F577=18),3.01,3.11)))))))))),IF($C577="ավագ կարգադրիչ",IF(F577=0,1.96,IF(F577=1,2.02,IF(F577=2,2.08,IF(F577=3,2.15,IF(OR(F577=4,F577=5),2.21,IF(OR(F577=6,F577=7),2.28,IF(OR(F577=8,F577=9),2.35,IF(OR(F577=10,F577=11,F577=12),2.42,IF(OR(F577=13,F577=14,F577=15),2.5,IF(OR(F577=16,F577=17,F577=18),2.58,2.66)))))))))),IF($C577="կարգադրիչ",IF(F577=0,1.45,IF(F577=1,1.49,IF(F577=2,1.54,IF(F577=3,1.59,IF(OR(F577=4,F577=5),1.9,IF(OR(F577=6,F577=7),1.96,IF(OR(F577=8,F577=9),1.73,IF(OR(F577=10,F577=11,F577=12),1.79,IF(OR(F577=13,F577=14,F577=15),1.84,IF(OR(F577=16,F577=17,F577=18),1.9,1.95)))))))))), "Error")))</f>
        <v>Error</v>
      </c>
      <c r="H577" s="97">
        <v>14400</v>
      </c>
      <c r="I577" s="98" t="e">
        <f t="shared" si="208"/>
        <v>#VALUE!</v>
      </c>
      <c r="J577" s="88" t="e">
        <f t="shared" si="213"/>
        <v>#VALUE!</v>
      </c>
      <c r="K577" s="98">
        <f t="shared" ref="K577:K583" si="218">IF($D577="գեներալ-մայոր",2.91,IF($D577="գնդապետ",2.38,IF($D577="փոխգնդապետ",2.25,IF($D577="մայոր",1.85,IF($D577="կապիտան",1.72,IF($D577="ավագ լեյտենանտ",1.59,IF($D577="լեյտենանտ",1.46,IF($D577="ավագ ենթասպա",1.06,IF($D577="ենթասպա",0.93,IF($D577="ավագ",0.79,IF($D577="ավագ սերժանտ",0.66,IF($D577="սերժանտ",0.53,IF($D577="կրտսեր սերժանտ",0.4,0)))))))))))))</f>
        <v>0</v>
      </c>
      <c r="L577" s="98">
        <f t="shared" si="209"/>
        <v>0</v>
      </c>
      <c r="M577" s="98" t="e">
        <f t="shared" si="210"/>
        <v>#VALUE!</v>
      </c>
      <c r="N577" s="98" t="e">
        <f t="shared" si="211"/>
        <v>#VALUE!</v>
      </c>
      <c r="O577" s="97"/>
      <c r="P577" s="98" t="e">
        <f t="shared" si="214"/>
        <v>#VALUE!</v>
      </c>
      <c r="Q577" s="99" t="e">
        <f t="shared" ref="Q577:Q583" si="219">P577*6.565</f>
        <v>#VALUE!</v>
      </c>
      <c r="R577" s="100"/>
      <c r="S577" s="5"/>
      <c r="T577" s="28">
        <f t="shared" ref="T577:T583" si="220">IF(E577&lt;1,0,IF(D577="Բ-1",IF(F577=0,6.94,IF(F577=1,7.17,IF(F577=2,7.41,IF(F577=3,7.66,IF(OR(F577=5,F577=4),7.92,IF(OR(F577=6,F577=7),8.18,IF(OR(F577=8,F577=9),8.46,IF(OR(F577=10,F577=11,F577=12),8.74,IF(OR(F577=13,F577=14,F577=15),9.03,IF(OR(F577=16,F577=17,F577=18),9.33,9.65)))))))))),IF(D577="Բ-2", IF(F577=0,5.71,IF(F577=1,5.89,IF(F577=2,6.09,IF(F577=3,6.29,IF(OR(F577=5,F577=4),6.5,IF(OR(F577=6,F577=7),6.72,IF(OR(F577=8,F577=9),6.94,IF(OR(F577=10,F577=11,F577=12),7.17,IF(OR(F577=13,F577=14,F577=15),7.41,IF(OR(F577=16,F577=17,F577=18),7.65,7.91)))))))))), IF(D577="Գ-1", IF(F577=0,4.7,IF(F577=1,4.86,IF(F577=2,5.01,IF(F577=3,5.18,IF(OR(F577=5,F577=4),5.35,IF(OR(F577=6,F577=7),5.52,IF(OR(F577=8,F577=9),5.71,IF(OR(F577=10,F577=11,F577=12),5.89,IF(OR(F577=13,F577=14,F577=15),6.09,IF(OR(F577=16,F577=17,F577=18),6.29,6.49)))))))))), IF(D577="Գ-2", IF(F577=0,3.88,IF(F577=1,4.01,IF(F577=2,4.14,IF(F577=3,4.27,IF(OR(F577=5,F577=4),4.41,IF(OR(F577=6,F577=7),4.55,IF(OR(F577=8,F577=9),4.7,IF(OR(F577=10,F577=11,F577=12),4.85,IF(OR(F577=13,F577=14,F577=15),5.01,IF(OR(F577=16,F577=17,F577=18),5.17,5.34)))))))))), IF(D577="Գ-3", IF(F577=0,3.21,IF(F577=1,3.31,IF(F577=2,3.42,IF(F577=3,3.53,IF(OR(F577=5,F577=4),3.64,IF(OR(F577=6,F577=7),3.76,IF(OR(F577=8,F577=9),3.88,IF(OR(F577=10,F577=11,F577=12),4.01,IF(OR(F577=13,F577=14,F577=15),4.13,IF(OR(F577=16,F577=17,F577=18),4.27,4.4)))))))))), IF(D577="Ա-1", IF(F577=0,2.66,IF(F577=1,2.75,IF(F577=2,2.83,IF(F577=3,2.92,IF(OR(F577=5,F577=4),3.02,IF(OR(F577=6,F577=7),3.11,IF(OR(F577=8,F577=9),3.21,IF(OR(F577=10,F577=11,F577=12),3.31,IF(OR(F577=13,F577=14,F577=15),3.42,IF(OR(F577=16,F577=17,F577=18),3.53,3.64)))))))))), IF(D577="Ա-2", IF(F577=0,2.28,IF(F577=1,2.35,IF(F577=2,2.43,IF(F577=3,2.5,IF(OR(F577=5,F577=4),2.58,IF(OR(F577=6,F577=7),2.66,IF(OR(F577=8,F577=9),2.75,IF(OR(F577=10,F577=11,F577=12),2.83,IF(OR(F577=13,F577=14,F577=15),2.92,IF(OR(F577=16,F577=17,F577=18),3.01,3.11)))))))))),IF(D577="Ա-3", IF(F577=0,1.96,IF(F577=1,2.02,IF(F577=2,2.08,IF(F577=3,2.15,IF(OR(F577=5,F577=4),2.21,IF(OR(F577=6,F577=7),2.28,IF(OR(F577=8,F577=9),2.35,IF(OR(F577=10,F577=11,F577=12),2.42,IF(OR(F577=13,F577=14,F577=15),2.5,IF(OR(F577=16,F577=17,F577=18),2.58,2.66)))))))))), IF(D577="Կ-1", IF(F577=0,1.68,IF(F577=1,1.73,IF(F577=2,1.79,IF(F577=3,1.84,IF(OR(F577=5,F577=4),1.9,IF(OR(F577=6,F577=7),1.96,IF(OR(F577=8,F577=9),2.02,IF(OR(F577=10,F577=11,F577=12),2.08,IF(OR(F577=13,F577=14,F577=15),2.14,IF(OR(F577=16,F577=17,F577=18),2.21,2.28)))))))))), IF(D577="Կ-2", IF(F577=0,1.45,IF(F577=1,1.49,IF(F577=2,1.54,IF(F577=3,1.59,IF(OR(F577=5,F577=4),1.63,IF(OR(F577=6,F577=7),1.68,IF(OR(F577=8,F577=9),1.73,IF(OR(F577=10,F577=11,F577=12),1.79,IF(OR(F577=13,F577=14,F577=15),1.84,IF(OR(F577=16,F577=17,F577=18),1.9,1.95)))))))))),IF(D577="Կ-3", IF(F577=0,1.25,IF(F577=1,1.29,IF(F577=2,1.33,IF(F577=3,1.37,IF(OR(F577=5,F577=4),1.41,IF(OR(F577=6,F577=7),1.45,IF(OR(F577=8,F577=9),1.49,IF(OR(F577=10,F577=11,F577=12),1.54,IF(OR(F577=13,F577=14,F577=15),1.58,IF(OR(F577=16,F577=17,F577=18),1.63,1.68)))))))))), "Error"))))))))))))</f>
        <v>0</v>
      </c>
      <c r="U577" s="101">
        <v>66140</v>
      </c>
      <c r="V577" s="102">
        <f t="shared" si="215"/>
        <v>0</v>
      </c>
      <c r="W577" s="101"/>
      <c r="X577" s="101"/>
      <c r="Y577" s="102">
        <f t="shared" si="212"/>
        <v>0</v>
      </c>
      <c r="Z577" s="102">
        <f t="shared" ref="Z577:Z583" si="221">+Y577*6.565</f>
        <v>0</v>
      </c>
      <c r="AA577" s="102" t="e">
        <f t="shared" si="216"/>
        <v>#VALUE!</v>
      </c>
    </row>
    <row r="578" spans="1:29" ht="17.25">
      <c r="A578" s="5"/>
      <c r="B578" s="5"/>
      <c r="C578" s="93"/>
      <c r="D578" s="193"/>
      <c r="E578" s="94"/>
      <c r="F578" s="95"/>
      <c r="G578" s="96" t="str">
        <f t="shared" si="217"/>
        <v>Error</v>
      </c>
      <c r="H578" s="97">
        <v>14400</v>
      </c>
      <c r="I578" s="98" t="e">
        <f t="shared" si="208"/>
        <v>#VALUE!</v>
      </c>
      <c r="J578" s="88" t="e">
        <f t="shared" si="213"/>
        <v>#VALUE!</v>
      </c>
      <c r="K578" s="98">
        <f t="shared" si="218"/>
        <v>0</v>
      </c>
      <c r="L578" s="98">
        <f t="shared" si="209"/>
        <v>0</v>
      </c>
      <c r="M578" s="98" t="e">
        <f t="shared" si="210"/>
        <v>#VALUE!</v>
      </c>
      <c r="N578" s="98" t="e">
        <f t="shared" si="211"/>
        <v>#VALUE!</v>
      </c>
      <c r="O578" s="97"/>
      <c r="P578" s="98" t="e">
        <f t="shared" si="214"/>
        <v>#VALUE!</v>
      </c>
      <c r="Q578" s="99" t="e">
        <f t="shared" si="219"/>
        <v>#VALUE!</v>
      </c>
      <c r="R578" s="100"/>
      <c r="S578" s="5"/>
      <c r="T578" s="28">
        <f t="shared" si="220"/>
        <v>0</v>
      </c>
      <c r="U578" s="101">
        <v>66140</v>
      </c>
      <c r="V578" s="102">
        <f t="shared" si="215"/>
        <v>0</v>
      </c>
      <c r="W578" s="101"/>
      <c r="X578" s="101"/>
      <c r="Y578" s="102">
        <f t="shared" si="212"/>
        <v>0</v>
      </c>
      <c r="Z578" s="102">
        <f t="shared" si="221"/>
        <v>0</v>
      </c>
      <c r="AA578" s="102" t="e">
        <f t="shared" si="216"/>
        <v>#VALUE!</v>
      </c>
    </row>
    <row r="579" spans="1:29" ht="17.25">
      <c r="A579" s="5"/>
      <c r="B579" s="5"/>
      <c r="C579" s="93"/>
      <c r="D579" s="193"/>
      <c r="E579" s="84"/>
      <c r="F579" s="85"/>
      <c r="G579" s="86" t="str">
        <f t="shared" si="217"/>
        <v>Error</v>
      </c>
      <c r="H579" s="87">
        <v>14400</v>
      </c>
      <c r="I579" s="88" t="e">
        <f t="shared" si="208"/>
        <v>#VALUE!</v>
      </c>
      <c r="J579" s="88" t="e">
        <f t="shared" si="213"/>
        <v>#VALUE!</v>
      </c>
      <c r="K579" s="88">
        <f t="shared" si="218"/>
        <v>0</v>
      </c>
      <c r="L579" s="88">
        <f t="shared" si="209"/>
        <v>0</v>
      </c>
      <c r="M579" s="88" t="e">
        <f t="shared" si="210"/>
        <v>#VALUE!</v>
      </c>
      <c r="N579" s="88" t="e">
        <f t="shared" si="211"/>
        <v>#VALUE!</v>
      </c>
      <c r="O579" s="87"/>
      <c r="P579" s="88" t="e">
        <f t="shared" si="214"/>
        <v>#VALUE!</v>
      </c>
      <c r="Q579" s="89" t="e">
        <f t="shared" si="219"/>
        <v>#VALUE!</v>
      </c>
      <c r="R579" s="90"/>
      <c r="S579" s="82"/>
      <c r="T579" s="28">
        <f t="shared" si="220"/>
        <v>0</v>
      </c>
      <c r="U579" s="91">
        <v>66140</v>
      </c>
      <c r="V579" s="92">
        <f t="shared" si="215"/>
        <v>0</v>
      </c>
      <c r="W579" s="91"/>
      <c r="X579" s="91"/>
      <c r="Y579" s="92">
        <f t="shared" si="212"/>
        <v>0</v>
      </c>
      <c r="Z579" s="92">
        <f t="shared" si="221"/>
        <v>0</v>
      </c>
      <c r="AA579" s="92" t="e">
        <f t="shared" si="216"/>
        <v>#VALUE!</v>
      </c>
    </row>
    <row r="580" spans="1:29" ht="17.25">
      <c r="A580" s="5"/>
      <c r="B580" s="5"/>
      <c r="C580" s="93"/>
      <c r="D580" s="193"/>
      <c r="E580" s="94"/>
      <c r="F580" s="95"/>
      <c r="G580" s="96" t="str">
        <f t="shared" si="217"/>
        <v>Error</v>
      </c>
      <c r="H580" s="97">
        <v>14400</v>
      </c>
      <c r="I580" s="98" t="e">
        <f t="shared" si="208"/>
        <v>#VALUE!</v>
      </c>
      <c r="J580" s="88" t="e">
        <f t="shared" si="213"/>
        <v>#VALUE!</v>
      </c>
      <c r="K580" s="98">
        <f t="shared" si="218"/>
        <v>0</v>
      </c>
      <c r="L580" s="98">
        <f t="shared" si="209"/>
        <v>0</v>
      </c>
      <c r="M580" s="98" t="e">
        <f t="shared" si="210"/>
        <v>#VALUE!</v>
      </c>
      <c r="N580" s="98" t="e">
        <f t="shared" si="211"/>
        <v>#VALUE!</v>
      </c>
      <c r="O580" s="97"/>
      <c r="P580" s="98" t="e">
        <f t="shared" si="214"/>
        <v>#VALUE!</v>
      </c>
      <c r="Q580" s="99" t="e">
        <f t="shared" si="219"/>
        <v>#VALUE!</v>
      </c>
      <c r="R580" s="100"/>
      <c r="S580" s="5"/>
      <c r="T580" s="28">
        <f t="shared" si="220"/>
        <v>0</v>
      </c>
      <c r="U580" s="101">
        <v>66140</v>
      </c>
      <c r="V580" s="102">
        <f t="shared" si="215"/>
        <v>0</v>
      </c>
      <c r="W580" s="101"/>
      <c r="X580" s="101"/>
      <c r="Y580" s="102">
        <f t="shared" si="212"/>
        <v>0</v>
      </c>
      <c r="Z580" s="102">
        <f t="shared" si="221"/>
        <v>0</v>
      </c>
      <c r="AA580" s="102" t="e">
        <f t="shared" si="216"/>
        <v>#VALUE!</v>
      </c>
    </row>
    <row r="581" spans="1:29" ht="17.25">
      <c r="A581" s="5"/>
      <c r="B581" s="5"/>
      <c r="C581" s="93"/>
      <c r="D581" s="193"/>
      <c r="E581" s="94"/>
      <c r="F581" s="95"/>
      <c r="G581" s="96" t="str">
        <f t="shared" si="217"/>
        <v>Error</v>
      </c>
      <c r="H581" s="97">
        <v>14400</v>
      </c>
      <c r="I581" s="98" t="e">
        <f t="shared" si="208"/>
        <v>#VALUE!</v>
      </c>
      <c r="J581" s="88" t="e">
        <f t="shared" si="213"/>
        <v>#VALUE!</v>
      </c>
      <c r="K581" s="98">
        <f t="shared" si="218"/>
        <v>0</v>
      </c>
      <c r="L581" s="98">
        <f t="shared" si="209"/>
        <v>0</v>
      </c>
      <c r="M581" s="98" t="e">
        <f t="shared" si="210"/>
        <v>#VALUE!</v>
      </c>
      <c r="N581" s="98" t="e">
        <f t="shared" si="211"/>
        <v>#VALUE!</v>
      </c>
      <c r="O581" s="97"/>
      <c r="P581" s="98" t="e">
        <f t="shared" si="214"/>
        <v>#VALUE!</v>
      </c>
      <c r="Q581" s="99" t="e">
        <f t="shared" si="219"/>
        <v>#VALUE!</v>
      </c>
      <c r="R581" s="100"/>
      <c r="S581" s="5"/>
      <c r="T581" s="28">
        <f t="shared" si="220"/>
        <v>0</v>
      </c>
      <c r="U581" s="101">
        <v>66140</v>
      </c>
      <c r="V581" s="102">
        <f t="shared" si="215"/>
        <v>0</v>
      </c>
      <c r="W581" s="101"/>
      <c r="X581" s="101"/>
      <c r="Y581" s="102">
        <f t="shared" si="212"/>
        <v>0</v>
      </c>
      <c r="Z581" s="102">
        <f t="shared" si="221"/>
        <v>0</v>
      </c>
      <c r="AA581" s="102" t="e">
        <f t="shared" si="216"/>
        <v>#VALUE!</v>
      </c>
    </row>
    <row r="582" spans="1:29" ht="17.25">
      <c r="A582" s="5"/>
      <c r="B582" s="5"/>
      <c r="C582" s="93"/>
      <c r="D582" s="193"/>
      <c r="E582" s="94"/>
      <c r="F582" s="95"/>
      <c r="G582" s="96" t="str">
        <f t="shared" si="217"/>
        <v>Error</v>
      </c>
      <c r="H582" s="97">
        <v>14400</v>
      </c>
      <c r="I582" s="98" t="e">
        <f t="shared" si="208"/>
        <v>#VALUE!</v>
      </c>
      <c r="J582" s="88" t="e">
        <f t="shared" si="213"/>
        <v>#VALUE!</v>
      </c>
      <c r="K582" s="98">
        <f t="shared" si="218"/>
        <v>0</v>
      </c>
      <c r="L582" s="98">
        <f t="shared" si="209"/>
        <v>0</v>
      </c>
      <c r="M582" s="98" t="e">
        <f t="shared" si="210"/>
        <v>#VALUE!</v>
      </c>
      <c r="N582" s="98" t="e">
        <f t="shared" si="211"/>
        <v>#VALUE!</v>
      </c>
      <c r="O582" s="97"/>
      <c r="P582" s="98" t="e">
        <f t="shared" si="214"/>
        <v>#VALUE!</v>
      </c>
      <c r="Q582" s="99" t="e">
        <f t="shared" si="219"/>
        <v>#VALUE!</v>
      </c>
      <c r="R582" s="100"/>
      <c r="S582" s="5"/>
      <c r="T582" s="28">
        <f t="shared" si="220"/>
        <v>0</v>
      </c>
      <c r="U582" s="101">
        <v>66140</v>
      </c>
      <c r="V582" s="102">
        <f t="shared" si="215"/>
        <v>0</v>
      </c>
      <c r="W582" s="101"/>
      <c r="X582" s="101"/>
      <c r="Y582" s="102">
        <f t="shared" si="212"/>
        <v>0</v>
      </c>
      <c r="Z582" s="102">
        <f t="shared" si="221"/>
        <v>0</v>
      </c>
      <c r="AA582" s="102" t="e">
        <f t="shared" si="216"/>
        <v>#VALUE!</v>
      </c>
    </row>
    <row r="583" spans="1:29" ht="18" thickBot="1">
      <c r="A583" s="103"/>
      <c r="B583" s="103"/>
      <c r="C583" s="104"/>
      <c r="D583" s="194"/>
      <c r="E583" s="105"/>
      <c r="F583" s="106"/>
      <c r="G583" s="107" t="str">
        <f t="shared" si="217"/>
        <v>Error</v>
      </c>
      <c r="H583" s="108">
        <v>14400</v>
      </c>
      <c r="I583" s="109" t="e">
        <f t="shared" si="208"/>
        <v>#VALUE!</v>
      </c>
      <c r="J583" s="88" t="e">
        <f t="shared" si="213"/>
        <v>#VALUE!</v>
      </c>
      <c r="K583" s="109">
        <f t="shared" si="218"/>
        <v>0</v>
      </c>
      <c r="L583" s="109">
        <f t="shared" si="209"/>
        <v>0</v>
      </c>
      <c r="M583" s="109" t="e">
        <f t="shared" si="210"/>
        <v>#VALUE!</v>
      </c>
      <c r="N583" s="109" t="e">
        <f t="shared" si="211"/>
        <v>#VALUE!</v>
      </c>
      <c r="O583" s="108"/>
      <c r="P583" s="109" t="e">
        <f t="shared" si="214"/>
        <v>#VALUE!</v>
      </c>
      <c r="Q583" s="110" t="e">
        <f t="shared" si="219"/>
        <v>#VALUE!</v>
      </c>
      <c r="R583" s="111"/>
      <c r="S583" s="103"/>
      <c r="T583" s="28">
        <f t="shared" si="220"/>
        <v>0</v>
      </c>
      <c r="U583" s="112">
        <v>66140</v>
      </c>
      <c r="V583" s="113">
        <f t="shared" si="215"/>
        <v>0</v>
      </c>
      <c r="W583" s="112"/>
      <c r="X583" s="112"/>
      <c r="Y583" s="113">
        <f t="shared" si="212"/>
        <v>0</v>
      </c>
      <c r="Z583" s="113">
        <f t="shared" si="221"/>
        <v>0</v>
      </c>
      <c r="AA583" s="113" t="e">
        <f t="shared" si="216"/>
        <v>#VALUE!</v>
      </c>
    </row>
    <row r="584" spans="1:29" s="120" customFormat="1" ht="15.75" thickBot="1">
      <c r="A584" s="1095" t="s">
        <v>47</v>
      </c>
      <c r="B584" s="1096"/>
      <c r="C584" s="1096"/>
      <c r="D584" s="1096"/>
      <c r="E584" s="114">
        <f>SUM(E512:E583)</f>
        <v>0</v>
      </c>
      <c r="F584" s="115"/>
      <c r="G584" s="116">
        <f>SUM(G512:G583)</f>
        <v>0</v>
      </c>
      <c r="H584" s="117"/>
      <c r="I584" s="118" t="e">
        <f t="shared" ref="I584:R584" si="222">SUM(I512:I583)</f>
        <v>#VALUE!</v>
      </c>
      <c r="J584" s="118" t="e">
        <f t="shared" si="222"/>
        <v>#VALUE!</v>
      </c>
      <c r="K584" s="118">
        <f t="shared" si="222"/>
        <v>0</v>
      </c>
      <c r="L584" s="118">
        <f t="shared" si="222"/>
        <v>0</v>
      </c>
      <c r="M584" s="118" t="e">
        <f t="shared" si="222"/>
        <v>#VALUE!</v>
      </c>
      <c r="N584" s="118" t="e">
        <f t="shared" si="222"/>
        <v>#VALUE!</v>
      </c>
      <c r="O584" s="117">
        <f t="shared" si="222"/>
        <v>0</v>
      </c>
      <c r="P584" s="118" t="e">
        <f t="shared" si="222"/>
        <v>#VALUE!</v>
      </c>
      <c r="Q584" s="119" t="e">
        <f t="shared" si="222"/>
        <v>#VALUE!</v>
      </c>
      <c r="R584" s="116">
        <f t="shared" si="222"/>
        <v>0</v>
      </c>
      <c r="S584" s="117"/>
      <c r="T584" s="117"/>
      <c r="U584" s="117"/>
      <c r="V584" s="118">
        <f t="shared" ref="V584:AA584" si="223">SUM(V512:V583)</f>
        <v>0</v>
      </c>
      <c r="W584" s="118">
        <f t="shared" si="223"/>
        <v>0</v>
      </c>
      <c r="X584" s="118">
        <f t="shared" si="223"/>
        <v>0</v>
      </c>
      <c r="Y584" s="118">
        <f t="shared" si="223"/>
        <v>0</v>
      </c>
      <c r="Z584" s="118">
        <f t="shared" si="223"/>
        <v>0</v>
      </c>
      <c r="AA584" s="119" t="e">
        <f t="shared" si="223"/>
        <v>#VALUE!</v>
      </c>
    </row>
    <row r="586" spans="1:29" ht="15.75" thickBot="1"/>
    <row r="587" spans="1:29" s="38" customFormat="1" ht="36.75" customHeight="1" thickBot="1">
      <c r="A587" s="1083" t="s">
        <v>49</v>
      </c>
      <c r="B587" s="1084"/>
      <c r="C587" s="1084"/>
      <c r="D587" s="1085"/>
      <c r="E587" s="1086" t="s">
        <v>347</v>
      </c>
      <c r="F587" s="1087"/>
      <c r="G587" s="1087"/>
      <c r="H587" s="1087"/>
      <c r="I587" s="1087"/>
      <c r="J587" s="1087"/>
      <c r="K587" s="1087"/>
      <c r="L587" s="1087"/>
      <c r="M587" s="1087"/>
      <c r="N587" s="1087"/>
      <c r="O587" s="1087"/>
      <c r="P587" s="1087"/>
      <c r="Q587" s="1087"/>
      <c r="R587" s="1087"/>
      <c r="S587" s="1087"/>
      <c r="T587" s="1087"/>
      <c r="U587" s="1087"/>
      <c r="V587" s="1087"/>
      <c r="W587" s="1087"/>
      <c r="X587" s="1087"/>
      <c r="Y587" s="1087"/>
      <c r="Z587" s="1087"/>
      <c r="AA587" s="1088"/>
    </row>
    <row r="588" spans="1:29" s="38" customFormat="1" ht="23.25" customHeight="1" thickBot="1">
      <c r="A588" s="1089" t="s">
        <v>325</v>
      </c>
      <c r="B588" s="1090"/>
      <c r="C588" s="1090"/>
      <c r="D588" s="1091"/>
      <c r="E588" s="1092" t="s">
        <v>51</v>
      </c>
      <c r="F588" s="1093"/>
      <c r="G588" s="1093"/>
      <c r="H588" s="1093"/>
      <c r="I588" s="1093"/>
      <c r="J588" s="1093"/>
      <c r="K588" s="1093"/>
      <c r="L588" s="1093"/>
      <c r="M588" s="1093"/>
      <c r="N588" s="1093"/>
      <c r="O588" s="1093"/>
      <c r="P588" s="1093"/>
      <c r="Q588" s="1094"/>
      <c r="R588" s="1097" t="s">
        <v>52</v>
      </c>
      <c r="S588" s="1098"/>
      <c r="T588" s="1098"/>
      <c r="U588" s="1098"/>
      <c r="V588" s="1098"/>
      <c r="W588" s="1098"/>
      <c r="X588" s="1098"/>
      <c r="Y588" s="1098"/>
      <c r="Z588" s="1098"/>
      <c r="AA588" s="1099"/>
    </row>
    <row r="589" spans="1:29" s="62" customFormat="1" ht="162" customHeight="1" thickBot="1">
      <c r="A589" s="63" t="s">
        <v>10</v>
      </c>
      <c r="B589" s="64" t="s">
        <v>326</v>
      </c>
      <c r="C589" s="64" t="s">
        <v>55</v>
      </c>
      <c r="D589" s="65" t="s">
        <v>327</v>
      </c>
      <c r="E589" s="66" t="s">
        <v>1</v>
      </c>
      <c r="F589" s="67" t="s">
        <v>328</v>
      </c>
      <c r="G589" s="67" t="s">
        <v>329</v>
      </c>
      <c r="H589" s="67" t="s">
        <v>330</v>
      </c>
      <c r="I589" s="67" t="s">
        <v>331</v>
      </c>
      <c r="J589" s="67" t="s">
        <v>332</v>
      </c>
      <c r="K589" s="67" t="s">
        <v>333</v>
      </c>
      <c r="L589" s="67" t="s">
        <v>334</v>
      </c>
      <c r="M589" s="67" t="s">
        <v>335</v>
      </c>
      <c r="N589" s="67" t="s">
        <v>336</v>
      </c>
      <c r="O589" s="67" t="s">
        <v>30</v>
      </c>
      <c r="P589" s="68" t="s">
        <v>60</v>
      </c>
      <c r="Q589" s="69" t="s">
        <v>337</v>
      </c>
      <c r="R589" s="70" t="s">
        <v>1</v>
      </c>
      <c r="S589" s="71" t="s">
        <v>328</v>
      </c>
      <c r="T589" s="71" t="s">
        <v>91</v>
      </c>
      <c r="U589" s="71" t="s">
        <v>338</v>
      </c>
      <c r="V589" s="71" t="s">
        <v>331</v>
      </c>
      <c r="W589" s="71" t="str">
        <f>+J589</f>
        <v>Սահմանվող պաշտոնային դրույքաչափ /հաշվի առնելով  նվազագույն ամսական աշխատավարձը - 50000 դրամ/</v>
      </c>
      <c r="X589" s="71" t="s">
        <v>30</v>
      </c>
      <c r="Y589" s="68" t="s">
        <v>60</v>
      </c>
      <c r="Z589" s="71" t="s">
        <v>339</v>
      </c>
      <c r="AA589" s="72" t="s">
        <v>340</v>
      </c>
    </row>
    <row r="590" spans="1:29" s="81" customFormat="1" ht="17.25" customHeight="1" thickBot="1">
      <c r="A590" s="73">
        <v>1</v>
      </c>
      <c r="B590" s="74">
        <v>2</v>
      </c>
      <c r="C590" s="74">
        <v>3</v>
      </c>
      <c r="D590" s="75">
        <v>4</v>
      </c>
      <c r="E590" s="76">
        <v>5</v>
      </c>
      <c r="F590" s="74">
        <v>6</v>
      </c>
      <c r="G590" s="77">
        <v>7</v>
      </c>
      <c r="H590" s="74">
        <v>8</v>
      </c>
      <c r="I590" s="74">
        <v>9</v>
      </c>
      <c r="J590" s="77">
        <v>10</v>
      </c>
      <c r="K590" s="74">
        <v>11</v>
      </c>
      <c r="L590" s="74">
        <v>12</v>
      </c>
      <c r="M590" s="77">
        <v>13</v>
      </c>
      <c r="N590" s="74">
        <v>14</v>
      </c>
      <c r="O590" s="74">
        <v>15</v>
      </c>
      <c r="P590" s="77">
        <v>16</v>
      </c>
      <c r="Q590" s="78">
        <v>17</v>
      </c>
      <c r="R590" s="79">
        <v>18</v>
      </c>
      <c r="S590" s="77">
        <v>19</v>
      </c>
      <c r="T590" s="74">
        <v>20</v>
      </c>
      <c r="U590" s="74">
        <v>21</v>
      </c>
      <c r="V590" s="74">
        <v>22</v>
      </c>
      <c r="W590" s="74">
        <v>23</v>
      </c>
      <c r="X590" s="74">
        <v>24</v>
      </c>
      <c r="Y590" s="74">
        <v>25</v>
      </c>
      <c r="Z590" s="74">
        <v>26</v>
      </c>
      <c r="AA590" s="78">
        <v>27</v>
      </c>
      <c r="AB590" s="80"/>
      <c r="AC590" s="80"/>
    </row>
    <row r="591" spans="1:29" ht="17.25">
      <c r="A591" s="82"/>
      <c r="B591" s="82"/>
      <c r="C591" s="83"/>
      <c r="D591" s="192"/>
      <c r="E591" s="84"/>
      <c r="F591" s="85"/>
      <c r="G591" s="86" t="str">
        <f>IF($C591="ստորաբաժանման պետ",IF(F591=0,2.28,IF(F591=1,2.35,IF(F591=2,2.43,IF(F591=3,2.5,IF(OR(F591=4,F591=5),2.58,IF(OR(F591=6,F591=7),2.66,IF(OR(F591=8,F591=9),2.75,IF(OR(F591=10,F591=11,F591=12),2.83,IF(OR(F591=13,F591=14,F591=15),2.92,IF(OR(F591=16,F591=17,F591=18),3.01,3.11)))))))))),IF($C591="ավագ կարգադրիչ",IF(F591=0,1.96,IF(F591=1,2.02,IF(F591=2,2.08,IF(F591=3,2.15,IF(OR(F591=4,F591=5),2.21,IF(OR(F591=6,F591=7),2.28,IF(OR(F591=8,F591=9),2.35,IF(OR(F591=10,F591=11,F591=12),2.42,IF(OR(F591=13,F591=14,F591=15),2.5,IF(OR(F591=16,F591=17,F591=18),2.58,2.66)))))))))),IF($C591="կարգադրիչ",IF(F591=0,1.45,IF(F591=1,1.49,IF(F591=2,1.54,IF(F591=3,1.59,IF(OR(F591=4,F591=5),1.9,IF(OR(F591=6,F591=7),1.96,IF(OR(F591=8,F591=9),1.73,IF(OR(F591=10,F591=11,F591=12),1.79,IF(OR(F591=13,F591=14,F591=15),1.84,IF(OR(F591=16,F591=17,F591=18),1.9,1.95)))))))))), "Error")))</f>
        <v>Error</v>
      </c>
      <c r="H591" s="87">
        <v>14400</v>
      </c>
      <c r="I591" s="88" t="e">
        <f>G591*H591</f>
        <v>#VALUE!</v>
      </c>
      <c r="J591" s="88" t="e">
        <f t="shared" ref="J591:J654" si="224">IF(I591&lt;=59525,59525,I591)</f>
        <v>#VALUE!</v>
      </c>
      <c r="K591" s="88">
        <f>IF($D591="գեներալ-մայոր",2.91,IF($D591="գնդապետ",2.38,IF($D591="փոխգնդապետ",2.25,IF($D591="մայոր",1.85,IF($D591="կապիտան",1.72,IF($D591="ավագ լեյտենանտ",1.59,IF($D591="լեյտենանտ",1.46,IF($D591="ավագ ենթասպա",1.06,IF($D591="ենթասպա",0.93,IF($D591="ավագ",0.79,IF($D591="ավագ սերժանտ",0.66,IF($D591="սերժանտ",0.53,IF($D591="կրտսեր սերժանտ",0.4,0)))))))))))))</f>
        <v>0</v>
      </c>
      <c r="L591" s="88">
        <f>K591*H591</f>
        <v>0</v>
      </c>
      <c r="M591" s="88" t="e">
        <f>L591+J591</f>
        <v>#VALUE!</v>
      </c>
      <c r="N591" s="88" t="e">
        <f>IF(F591&lt;2,M591*0%,IF(F591&lt;5,M591*5%,IF(F591&lt;10,M591*10%,IF(F591&lt;15,M591*15%,IF(F591&lt;20,M591*20%,IF(F591&lt;25,M591*25%,IF(F591&gt;=25,M591*30%)))))))</f>
        <v>#VALUE!</v>
      </c>
      <c r="O591" s="87"/>
      <c r="P591" s="88" t="e">
        <f t="shared" ref="P591:P654" si="225">M591+N591+O591</f>
        <v>#VALUE!</v>
      </c>
      <c r="Q591" s="89" t="e">
        <f>P591*6.565</f>
        <v>#VALUE!</v>
      </c>
      <c r="R591" s="90"/>
      <c r="S591" s="82"/>
      <c r="T591" s="28">
        <f>IF(E591&lt;1,0,IF(D591="Բ-1",IF(F591=0,6.94,IF(F591=1,7.17,IF(F591=2,7.41,IF(F591=3,7.66,IF(OR(F591=5,F591=4),7.92,IF(OR(F591=6,F591=7),8.18,IF(OR(F591=8,F591=9),8.46,IF(OR(F591=10,F591=11,F591=12),8.74,IF(OR(F591=13,F591=14,F591=15),9.03,IF(OR(F591=16,F591=17,F591=18),9.33,9.65)))))))))),IF(D591="Բ-2", IF(F591=0,5.71,IF(F591=1,5.89,IF(F591=2,6.09,IF(F591=3,6.29,IF(OR(F591=5,F591=4),6.5,IF(OR(F591=6,F591=7),6.72,IF(OR(F591=8,F591=9),6.94,IF(OR(F591=10,F591=11,F591=12),7.17,IF(OR(F591=13,F591=14,F591=15),7.41,IF(OR(F591=16,F591=17,F591=18),7.65,7.91)))))))))), IF(D591="Գ-1", IF(F591=0,4.7,IF(F591=1,4.86,IF(F591=2,5.01,IF(F591=3,5.18,IF(OR(F591=5,F591=4),5.35,IF(OR(F591=6,F591=7),5.52,IF(OR(F591=8,F591=9),5.71,IF(OR(F591=10,F591=11,F591=12),5.89,IF(OR(F591=13,F591=14,F591=15),6.09,IF(OR(F591=16,F591=17,F591=18),6.29,6.49)))))))))), IF(D591="Գ-2", IF(F591=0,3.88,IF(F591=1,4.01,IF(F591=2,4.14,IF(F591=3,4.27,IF(OR(F591=5,F591=4),4.41,IF(OR(F591=6,F591=7),4.55,IF(OR(F591=8,F591=9),4.7,IF(OR(F591=10,F591=11,F591=12),4.85,IF(OR(F591=13,F591=14,F591=15),5.01,IF(OR(F591=16,F591=17,F591=18),5.17,5.34)))))))))), IF(D591="Գ-3", IF(F591=0,3.21,IF(F591=1,3.31,IF(F591=2,3.42,IF(F591=3,3.53,IF(OR(F591=5,F591=4),3.64,IF(OR(F591=6,F591=7),3.76,IF(OR(F591=8,F591=9),3.88,IF(OR(F591=10,F591=11,F591=12),4.01,IF(OR(F591=13,F591=14,F591=15),4.13,IF(OR(F591=16,F591=17,F591=18),4.27,4.4)))))))))), IF(D591="Ա-1", IF(F591=0,2.66,IF(F591=1,2.75,IF(F591=2,2.83,IF(F591=3,2.92,IF(OR(F591=5,F591=4),3.02,IF(OR(F591=6,F591=7),3.11,IF(OR(F591=8,F591=9),3.21,IF(OR(F591=10,F591=11,F591=12),3.31,IF(OR(F591=13,F591=14,F591=15),3.42,IF(OR(F591=16,F591=17,F591=18),3.53,3.64)))))))))), IF(D591="Ա-2", IF(F591=0,2.28,IF(F591=1,2.35,IF(F591=2,2.43,IF(F591=3,2.5,IF(OR(F591=5,F591=4),2.58,IF(OR(F591=6,F591=7),2.66,IF(OR(F591=8,F591=9),2.75,IF(OR(F591=10,F591=11,F591=12),2.83,IF(OR(F591=13,F591=14,F591=15),2.92,IF(OR(F591=16,F591=17,F591=18),3.01,3.11)))))))))),IF(D591="Ա-3", IF(F591=0,1.96,IF(F591=1,2.02,IF(F591=2,2.08,IF(F591=3,2.15,IF(OR(F591=5,F591=4),2.21,IF(OR(F591=6,F591=7),2.28,IF(OR(F591=8,F591=9),2.35,IF(OR(F591=10,F591=11,F591=12),2.42,IF(OR(F591=13,F591=14,F591=15),2.5,IF(OR(F591=16,F591=17,F591=18),2.58,2.66)))))))))), IF(D591="Կ-1", IF(F591=0,1.68,IF(F591=1,1.73,IF(F591=2,1.79,IF(F591=3,1.84,IF(OR(F591=5,F591=4),1.9,IF(OR(F591=6,F591=7),1.96,IF(OR(F591=8,F591=9),2.02,IF(OR(F591=10,F591=11,F591=12),2.08,IF(OR(F591=13,F591=14,F591=15),2.14,IF(OR(F591=16,F591=17,F591=18),2.21,2.28)))))))))), IF(D591="Կ-2", IF(F591=0,1.45,IF(F591=1,1.49,IF(F591=2,1.54,IF(F591=3,1.59,IF(OR(F591=5,F591=4),1.63,IF(OR(F591=6,F591=7),1.68,IF(OR(F591=8,F591=9),1.73,IF(OR(F591=10,F591=11,F591=12),1.79,IF(OR(F591=13,F591=14,F591=15),1.84,IF(OR(F591=16,F591=17,F591=18),1.9,1.95)))))))))),IF(D591="Կ-3", IF(F591=0,1.25,IF(F591=1,1.29,IF(F591=2,1.33,IF(F591=3,1.37,IF(OR(F591=5,F591=4),1.41,IF(OR(F591=6,F591=7),1.45,IF(OR(F591=8,F591=9),1.49,IF(OR(F591=10,F591=11,F591=12),1.54,IF(OR(F591=13,F591=14,F591=15),1.58,IF(OR(F591=16,F591=17,F591=18),1.63,1.68)))))))))), "Error"))))))))))))</f>
        <v>0</v>
      </c>
      <c r="U591" s="91">
        <v>66140</v>
      </c>
      <c r="V591" s="92">
        <f t="shared" ref="V591:V622" si="226">+U591*T591</f>
        <v>0</v>
      </c>
      <c r="W591" s="91"/>
      <c r="X591" s="91"/>
      <c r="Y591" s="92">
        <f>+V591+W591+X591</f>
        <v>0</v>
      </c>
      <c r="Z591" s="92">
        <f>+Y591*6.565</f>
        <v>0</v>
      </c>
      <c r="AA591" s="92" t="e">
        <f t="shared" ref="AA591:AA622" si="227">+Z591+Q591</f>
        <v>#VALUE!</v>
      </c>
    </row>
    <row r="592" spans="1:29" ht="17.25">
      <c r="A592" s="5"/>
      <c r="B592" s="5"/>
      <c r="C592" s="93"/>
      <c r="D592" s="193"/>
      <c r="E592" s="94"/>
      <c r="F592" s="95"/>
      <c r="G592" s="96" t="str">
        <f t="shared" ref="G592:G655" si="228">IF($C592="ստորաբաժանման պետ",IF(F592=0,2.28,IF(F592=1,2.35,IF(F592=2,2.43,IF(F592=3,2.5,IF(OR(F592=4,F592=5),2.58,IF(OR(F592=6,F592=7),2.66,IF(OR(F592=8,F592=9),2.75,IF(OR(F592=10,F592=11,F592=12),2.83,IF(OR(F592=13,F592=14,F592=15),2.92,IF(OR(F592=16,F592=17,F592=18),3.01,3.11)))))))))),IF($C592="ավագ կարգադրիչ",IF(F592=0,1.96,IF(F592=1,2.02,IF(F592=2,2.08,IF(F592=3,2.15,IF(OR(F592=4,F592=5),2.21,IF(OR(F592=6,F592=7),2.28,IF(OR(F592=8,F592=9),2.35,IF(OR(F592=10,F592=11,F592=12),2.42,IF(OR(F592=13,F592=14,F592=15),2.5,IF(OR(F592=16,F592=17,F592=18),2.58,2.66)))))))))),IF($C592="կարգադրիչ",IF(F592=0,1.45,IF(F592=1,1.49,IF(F592=2,1.54,IF(F592=3,1.59,IF(OR(F592=4,F592=5),1.9,IF(OR(F592=6,F592=7),1.96,IF(OR(F592=8,F592=9),1.73,IF(OR(F592=10,F592=11,F592=12),1.79,IF(OR(F592=13,F592=14,F592=15),1.84,IF(OR(F592=16,F592=17,F592=18),1.9,1.95)))))))))), "Error")))</f>
        <v>Error</v>
      </c>
      <c r="H592" s="97">
        <v>14400</v>
      </c>
      <c r="I592" s="98" t="e">
        <f t="shared" ref="I592:I645" si="229">G592*H592</f>
        <v>#VALUE!</v>
      </c>
      <c r="J592" s="88" t="e">
        <f t="shared" si="224"/>
        <v>#VALUE!</v>
      </c>
      <c r="K592" s="98">
        <f t="shared" ref="K592:K655" si="230">IF($D592="գեներալ-մայոր",2.91,IF($D592="գնդապետ",2.38,IF($D592="փոխգնդապետ",2.25,IF($D592="մայոր",1.85,IF($D592="կապիտան",1.72,IF($D592="ավագ լեյտենանտ",1.59,IF($D592="լեյտենանտ",1.46,IF($D592="ավագ ենթասպա",1.06,IF($D592="ենթասպա",0.93,IF($D592="ավագ",0.79,IF($D592="ավագ սերժանտ",0.66,IF($D592="սերժանտ",0.53,IF($D592="կրտսեր սերժանտ",0.4,0)))))))))))))</f>
        <v>0</v>
      </c>
      <c r="L592" s="98">
        <f t="shared" ref="L592:L645" si="231">K592*H592</f>
        <v>0</v>
      </c>
      <c r="M592" s="98" t="e">
        <f t="shared" ref="M592:M645" si="232">L592+J592</f>
        <v>#VALUE!</v>
      </c>
      <c r="N592" s="98" t="e">
        <f t="shared" ref="N592:N645" si="233">IF(F592&lt;2,M592*0%,IF(F592&lt;5,M592*5%,IF(F592&lt;10,M592*10%,IF(F592&lt;15,M592*15%,IF(F592&lt;20,M592*20%,IF(F592&lt;25,M592*25%,IF(F592&gt;=25,M592*30%)))))))</f>
        <v>#VALUE!</v>
      </c>
      <c r="O592" s="97"/>
      <c r="P592" s="98" t="e">
        <f t="shared" si="225"/>
        <v>#VALUE!</v>
      </c>
      <c r="Q592" s="99" t="e">
        <f t="shared" ref="Q592:Q655" si="234">P592*6.565</f>
        <v>#VALUE!</v>
      </c>
      <c r="R592" s="100"/>
      <c r="S592" s="5"/>
      <c r="T592" s="28">
        <f t="shared" ref="T592:T655" si="235">IF(E592&lt;1,0,IF(D592="Բ-1",IF(F592=0,6.94,IF(F592=1,7.17,IF(F592=2,7.41,IF(F592=3,7.66,IF(OR(F592=5,F592=4),7.92,IF(OR(F592=6,F592=7),8.18,IF(OR(F592=8,F592=9),8.46,IF(OR(F592=10,F592=11,F592=12),8.74,IF(OR(F592=13,F592=14,F592=15),9.03,IF(OR(F592=16,F592=17,F592=18),9.33,9.65)))))))))),IF(D592="Բ-2", IF(F592=0,5.71,IF(F592=1,5.89,IF(F592=2,6.09,IF(F592=3,6.29,IF(OR(F592=5,F592=4),6.5,IF(OR(F592=6,F592=7),6.72,IF(OR(F592=8,F592=9),6.94,IF(OR(F592=10,F592=11,F592=12),7.17,IF(OR(F592=13,F592=14,F592=15),7.41,IF(OR(F592=16,F592=17,F592=18),7.65,7.91)))))))))), IF(D592="Գ-1", IF(F592=0,4.7,IF(F592=1,4.86,IF(F592=2,5.01,IF(F592=3,5.18,IF(OR(F592=5,F592=4),5.35,IF(OR(F592=6,F592=7),5.52,IF(OR(F592=8,F592=9),5.71,IF(OR(F592=10,F592=11,F592=12),5.89,IF(OR(F592=13,F592=14,F592=15),6.09,IF(OR(F592=16,F592=17,F592=18),6.29,6.49)))))))))), IF(D592="Գ-2", IF(F592=0,3.88,IF(F592=1,4.01,IF(F592=2,4.14,IF(F592=3,4.27,IF(OR(F592=5,F592=4),4.41,IF(OR(F592=6,F592=7),4.55,IF(OR(F592=8,F592=9),4.7,IF(OR(F592=10,F592=11,F592=12),4.85,IF(OR(F592=13,F592=14,F592=15),5.01,IF(OR(F592=16,F592=17,F592=18),5.17,5.34)))))))))), IF(D592="Գ-3", IF(F592=0,3.21,IF(F592=1,3.31,IF(F592=2,3.42,IF(F592=3,3.53,IF(OR(F592=5,F592=4),3.64,IF(OR(F592=6,F592=7),3.76,IF(OR(F592=8,F592=9),3.88,IF(OR(F592=10,F592=11,F592=12),4.01,IF(OR(F592=13,F592=14,F592=15),4.13,IF(OR(F592=16,F592=17,F592=18),4.27,4.4)))))))))), IF(D592="Ա-1", IF(F592=0,2.66,IF(F592=1,2.75,IF(F592=2,2.83,IF(F592=3,2.92,IF(OR(F592=5,F592=4),3.02,IF(OR(F592=6,F592=7),3.11,IF(OR(F592=8,F592=9),3.21,IF(OR(F592=10,F592=11,F592=12),3.31,IF(OR(F592=13,F592=14,F592=15),3.42,IF(OR(F592=16,F592=17,F592=18),3.53,3.64)))))))))), IF(D592="Ա-2", IF(F592=0,2.28,IF(F592=1,2.35,IF(F592=2,2.43,IF(F592=3,2.5,IF(OR(F592=5,F592=4),2.58,IF(OR(F592=6,F592=7),2.66,IF(OR(F592=8,F592=9),2.75,IF(OR(F592=10,F592=11,F592=12),2.83,IF(OR(F592=13,F592=14,F592=15),2.92,IF(OR(F592=16,F592=17,F592=18),3.01,3.11)))))))))),IF(D592="Ա-3", IF(F592=0,1.96,IF(F592=1,2.02,IF(F592=2,2.08,IF(F592=3,2.15,IF(OR(F592=5,F592=4),2.21,IF(OR(F592=6,F592=7),2.28,IF(OR(F592=8,F592=9),2.35,IF(OR(F592=10,F592=11,F592=12),2.42,IF(OR(F592=13,F592=14,F592=15),2.5,IF(OR(F592=16,F592=17,F592=18),2.58,2.66)))))))))), IF(D592="Կ-1", IF(F592=0,1.68,IF(F592=1,1.73,IF(F592=2,1.79,IF(F592=3,1.84,IF(OR(F592=5,F592=4),1.9,IF(OR(F592=6,F592=7),1.96,IF(OR(F592=8,F592=9),2.02,IF(OR(F592=10,F592=11,F592=12),2.08,IF(OR(F592=13,F592=14,F592=15),2.14,IF(OR(F592=16,F592=17,F592=18),2.21,2.28)))))))))), IF(D592="Կ-2", IF(F592=0,1.45,IF(F592=1,1.49,IF(F592=2,1.54,IF(F592=3,1.59,IF(OR(F592=5,F592=4),1.63,IF(OR(F592=6,F592=7),1.68,IF(OR(F592=8,F592=9),1.73,IF(OR(F592=10,F592=11,F592=12),1.79,IF(OR(F592=13,F592=14,F592=15),1.84,IF(OR(F592=16,F592=17,F592=18),1.9,1.95)))))))))),IF(D592="Կ-3", IF(F592=0,1.25,IF(F592=1,1.29,IF(F592=2,1.33,IF(F592=3,1.37,IF(OR(F592=5,F592=4),1.41,IF(OR(F592=6,F592=7),1.45,IF(OR(F592=8,F592=9),1.49,IF(OR(F592=10,F592=11,F592=12),1.54,IF(OR(F592=13,F592=14,F592=15),1.58,IF(OR(F592=16,F592=17,F592=18),1.63,1.68)))))))))), "Error"))))))))))))</f>
        <v>0</v>
      </c>
      <c r="U592" s="101">
        <v>66140</v>
      </c>
      <c r="V592" s="102">
        <f t="shared" si="226"/>
        <v>0</v>
      </c>
      <c r="W592" s="101"/>
      <c r="X592" s="101"/>
      <c r="Y592" s="102">
        <f t="shared" ref="Y592:Y645" si="236">+V592+W592+X592</f>
        <v>0</v>
      </c>
      <c r="Z592" s="102">
        <f t="shared" ref="Z592:Z655" si="237">+Y592*6.565</f>
        <v>0</v>
      </c>
      <c r="AA592" s="102" t="e">
        <f t="shared" si="227"/>
        <v>#VALUE!</v>
      </c>
    </row>
    <row r="593" spans="1:27" ht="17.25">
      <c r="A593" s="5"/>
      <c r="B593" s="5"/>
      <c r="C593" s="93"/>
      <c r="D593" s="193"/>
      <c r="E593" s="94"/>
      <c r="F593" s="95"/>
      <c r="G593" s="96" t="str">
        <f t="shared" si="228"/>
        <v>Error</v>
      </c>
      <c r="H593" s="97">
        <v>14400</v>
      </c>
      <c r="I593" s="98" t="e">
        <f t="shared" si="229"/>
        <v>#VALUE!</v>
      </c>
      <c r="J593" s="88" t="e">
        <f t="shared" si="224"/>
        <v>#VALUE!</v>
      </c>
      <c r="K593" s="98">
        <f t="shared" si="230"/>
        <v>0</v>
      </c>
      <c r="L593" s="98">
        <f t="shared" si="231"/>
        <v>0</v>
      </c>
      <c r="M593" s="98" t="e">
        <f t="shared" si="232"/>
        <v>#VALUE!</v>
      </c>
      <c r="N593" s="98" t="e">
        <f t="shared" si="233"/>
        <v>#VALUE!</v>
      </c>
      <c r="O593" s="97"/>
      <c r="P593" s="98" t="e">
        <f t="shared" si="225"/>
        <v>#VALUE!</v>
      </c>
      <c r="Q593" s="99" t="e">
        <f t="shared" si="234"/>
        <v>#VALUE!</v>
      </c>
      <c r="R593" s="100"/>
      <c r="S593" s="5"/>
      <c r="T593" s="28">
        <f t="shared" si="235"/>
        <v>0</v>
      </c>
      <c r="U593" s="101">
        <v>66140</v>
      </c>
      <c r="V593" s="102">
        <f t="shared" si="226"/>
        <v>0</v>
      </c>
      <c r="W593" s="101"/>
      <c r="X593" s="101"/>
      <c r="Y593" s="102">
        <f t="shared" si="236"/>
        <v>0</v>
      </c>
      <c r="Z593" s="102">
        <f t="shared" si="237"/>
        <v>0</v>
      </c>
      <c r="AA593" s="102" t="e">
        <f t="shared" si="227"/>
        <v>#VALUE!</v>
      </c>
    </row>
    <row r="594" spans="1:27" ht="17.25">
      <c r="A594" s="5"/>
      <c r="B594" s="5"/>
      <c r="C594" s="93"/>
      <c r="D594" s="193"/>
      <c r="E594" s="94"/>
      <c r="F594" s="95"/>
      <c r="G594" s="96" t="str">
        <f t="shared" si="228"/>
        <v>Error</v>
      </c>
      <c r="H594" s="97">
        <v>14400</v>
      </c>
      <c r="I594" s="98" t="e">
        <f t="shared" si="229"/>
        <v>#VALUE!</v>
      </c>
      <c r="J594" s="88" t="e">
        <f t="shared" si="224"/>
        <v>#VALUE!</v>
      </c>
      <c r="K594" s="98">
        <f t="shared" si="230"/>
        <v>0</v>
      </c>
      <c r="L594" s="98">
        <f t="shared" si="231"/>
        <v>0</v>
      </c>
      <c r="M594" s="98" t="e">
        <f t="shared" si="232"/>
        <v>#VALUE!</v>
      </c>
      <c r="N594" s="98" t="e">
        <f t="shared" si="233"/>
        <v>#VALUE!</v>
      </c>
      <c r="O594" s="97"/>
      <c r="P594" s="98" t="e">
        <f t="shared" si="225"/>
        <v>#VALUE!</v>
      </c>
      <c r="Q594" s="99" t="e">
        <f t="shared" si="234"/>
        <v>#VALUE!</v>
      </c>
      <c r="R594" s="100"/>
      <c r="S594" s="5"/>
      <c r="T594" s="28">
        <f t="shared" si="235"/>
        <v>0</v>
      </c>
      <c r="U594" s="101">
        <v>66140</v>
      </c>
      <c r="V594" s="102">
        <f t="shared" si="226"/>
        <v>0</v>
      </c>
      <c r="W594" s="101"/>
      <c r="X594" s="101"/>
      <c r="Y594" s="102">
        <f t="shared" si="236"/>
        <v>0</v>
      </c>
      <c r="Z594" s="102">
        <f t="shared" si="237"/>
        <v>0</v>
      </c>
      <c r="AA594" s="102" t="e">
        <f t="shared" si="227"/>
        <v>#VALUE!</v>
      </c>
    </row>
    <row r="595" spans="1:27" ht="17.25">
      <c r="A595" s="5"/>
      <c r="B595" s="5"/>
      <c r="C595" s="93"/>
      <c r="D595" s="193"/>
      <c r="E595" s="94"/>
      <c r="F595" s="95"/>
      <c r="G595" s="96" t="str">
        <f t="shared" si="228"/>
        <v>Error</v>
      </c>
      <c r="H595" s="97">
        <v>14400</v>
      </c>
      <c r="I595" s="98" t="e">
        <f t="shared" si="229"/>
        <v>#VALUE!</v>
      </c>
      <c r="J595" s="88" t="e">
        <f t="shared" si="224"/>
        <v>#VALUE!</v>
      </c>
      <c r="K595" s="98">
        <f t="shared" si="230"/>
        <v>0</v>
      </c>
      <c r="L595" s="98">
        <f t="shared" si="231"/>
        <v>0</v>
      </c>
      <c r="M595" s="98" t="e">
        <f t="shared" si="232"/>
        <v>#VALUE!</v>
      </c>
      <c r="N595" s="98" t="e">
        <f t="shared" si="233"/>
        <v>#VALUE!</v>
      </c>
      <c r="O595" s="97"/>
      <c r="P595" s="98" t="e">
        <f t="shared" si="225"/>
        <v>#VALUE!</v>
      </c>
      <c r="Q595" s="99" t="e">
        <f t="shared" si="234"/>
        <v>#VALUE!</v>
      </c>
      <c r="R595" s="100"/>
      <c r="S595" s="5"/>
      <c r="T595" s="28">
        <f t="shared" si="235"/>
        <v>0</v>
      </c>
      <c r="U595" s="101">
        <v>66140</v>
      </c>
      <c r="V595" s="102">
        <f t="shared" si="226"/>
        <v>0</v>
      </c>
      <c r="W595" s="101"/>
      <c r="X595" s="101"/>
      <c r="Y595" s="102">
        <f t="shared" si="236"/>
        <v>0</v>
      </c>
      <c r="Z595" s="102">
        <f t="shared" si="237"/>
        <v>0</v>
      </c>
      <c r="AA595" s="102" t="e">
        <f t="shared" si="227"/>
        <v>#VALUE!</v>
      </c>
    </row>
    <row r="596" spans="1:27" ht="17.25">
      <c r="A596" s="5"/>
      <c r="B596" s="5"/>
      <c r="C596" s="93"/>
      <c r="D596" s="193"/>
      <c r="E596" s="94"/>
      <c r="F596" s="95"/>
      <c r="G596" s="96" t="str">
        <f t="shared" si="228"/>
        <v>Error</v>
      </c>
      <c r="H596" s="97">
        <v>14400</v>
      </c>
      <c r="I596" s="98" t="e">
        <f t="shared" si="229"/>
        <v>#VALUE!</v>
      </c>
      <c r="J596" s="88" t="e">
        <f t="shared" si="224"/>
        <v>#VALUE!</v>
      </c>
      <c r="K596" s="98">
        <f t="shared" si="230"/>
        <v>0</v>
      </c>
      <c r="L596" s="98">
        <f t="shared" si="231"/>
        <v>0</v>
      </c>
      <c r="M596" s="98" t="e">
        <f t="shared" si="232"/>
        <v>#VALUE!</v>
      </c>
      <c r="N596" s="98" t="e">
        <f t="shared" si="233"/>
        <v>#VALUE!</v>
      </c>
      <c r="O596" s="97"/>
      <c r="P596" s="98" t="e">
        <f t="shared" si="225"/>
        <v>#VALUE!</v>
      </c>
      <c r="Q596" s="99" t="e">
        <f t="shared" si="234"/>
        <v>#VALUE!</v>
      </c>
      <c r="R596" s="100"/>
      <c r="S596" s="5"/>
      <c r="T596" s="28">
        <f t="shared" si="235"/>
        <v>0</v>
      </c>
      <c r="U596" s="101">
        <v>66140</v>
      </c>
      <c r="V596" s="102">
        <f t="shared" si="226"/>
        <v>0</v>
      </c>
      <c r="W596" s="101"/>
      <c r="X596" s="101"/>
      <c r="Y596" s="102">
        <f t="shared" si="236"/>
        <v>0</v>
      </c>
      <c r="Z596" s="102">
        <f t="shared" si="237"/>
        <v>0</v>
      </c>
      <c r="AA596" s="102" t="e">
        <f t="shared" si="227"/>
        <v>#VALUE!</v>
      </c>
    </row>
    <row r="597" spans="1:27" ht="17.25">
      <c r="A597" s="5"/>
      <c r="B597" s="5"/>
      <c r="C597" s="93"/>
      <c r="D597" s="193"/>
      <c r="E597" s="84"/>
      <c r="F597" s="85"/>
      <c r="G597" s="86" t="str">
        <f t="shared" si="228"/>
        <v>Error</v>
      </c>
      <c r="H597" s="87">
        <v>14400</v>
      </c>
      <c r="I597" s="88" t="e">
        <f t="shared" si="229"/>
        <v>#VALUE!</v>
      </c>
      <c r="J597" s="88" t="e">
        <f t="shared" si="224"/>
        <v>#VALUE!</v>
      </c>
      <c r="K597" s="88">
        <f t="shared" si="230"/>
        <v>0</v>
      </c>
      <c r="L597" s="88">
        <f t="shared" si="231"/>
        <v>0</v>
      </c>
      <c r="M597" s="88" t="e">
        <f t="shared" si="232"/>
        <v>#VALUE!</v>
      </c>
      <c r="N597" s="88" t="e">
        <f t="shared" si="233"/>
        <v>#VALUE!</v>
      </c>
      <c r="O597" s="87"/>
      <c r="P597" s="88" t="e">
        <f t="shared" si="225"/>
        <v>#VALUE!</v>
      </c>
      <c r="Q597" s="89" t="e">
        <f t="shared" si="234"/>
        <v>#VALUE!</v>
      </c>
      <c r="R597" s="90"/>
      <c r="S597" s="82"/>
      <c r="T597" s="28">
        <f t="shared" si="235"/>
        <v>0</v>
      </c>
      <c r="U597" s="91">
        <v>66140</v>
      </c>
      <c r="V597" s="92">
        <f t="shared" si="226"/>
        <v>0</v>
      </c>
      <c r="W597" s="91"/>
      <c r="X597" s="91"/>
      <c r="Y597" s="92">
        <f t="shared" si="236"/>
        <v>0</v>
      </c>
      <c r="Z597" s="92">
        <f t="shared" si="237"/>
        <v>0</v>
      </c>
      <c r="AA597" s="92" t="e">
        <f t="shared" si="227"/>
        <v>#VALUE!</v>
      </c>
    </row>
    <row r="598" spans="1:27" ht="17.25">
      <c r="A598" s="5"/>
      <c r="B598" s="5"/>
      <c r="C598" s="93"/>
      <c r="D598" s="193"/>
      <c r="E598" s="94"/>
      <c r="F598" s="95"/>
      <c r="G598" s="96" t="str">
        <f t="shared" si="228"/>
        <v>Error</v>
      </c>
      <c r="H598" s="97">
        <v>14400</v>
      </c>
      <c r="I598" s="98" t="e">
        <f t="shared" si="229"/>
        <v>#VALUE!</v>
      </c>
      <c r="J598" s="88" t="e">
        <f t="shared" si="224"/>
        <v>#VALUE!</v>
      </c>
      <c r="K598" s="98">
        <f t="shared" si="230"/>
        <v>0</v>
      </c>
      <c r="L598" s="98">
        <f t="shared" si="231"/>
        <v>0</v>
      </c>
      <c r="M598" s="98" t="e">
        <f t="shared" si="232"/>
        <v>#VALUE!</v>
      </c>
      <c r="N598" s="98" t="e">
        <f t="shared" si="233"/>
        <v>#VALUE!</v>
      </c>
      <c r="O598" s="97"/>
      <c r="P598" s="98" t="e">
        <f t="shared" si="225"/>
        <v>#VALUE!</v>
      </c>
      <c r="Q598" s="99" t="e">
        <f t="shared" si="234"/>
        <v>#VALUE!</v>
      </c>
      <c r="R598" s="100"/>
      <c r="S598" s="5"/>
      <c r="T598" s="28">
        <f t="shared" si="235"/>
        <v>0</v>
      </c>
      <c r="U598" s="101">
        <v>66140</v>
      </c>
      <c r="V598" s="102">
        <f t="shared" si="226"/>
        <v>0</v>
      </c>
      <c r="W598" s="101"/>
      <c r="X598" s="101"/>
      <c r="Y598" s="102">
        <f t="shared" si="236"/>
        <v>0</v>
      </c>
      <c r="Z598" s="102">
        <f t="shared" si="237"/>
        <v>0</v>
      </c>
      <c r="AA598" s="102" t="e">
        <f t="shared" si="227"/>
        <v>#VALUE!</v>
      </c>
    </row>
    <row r="599" spans="1:27" ht="17.25">
      <c r="A599" s="5"/>
      <c r="B599" s="5"/>
      <c r="C599" s="93"/>
      <c r="D599" s="193"/>
      <c r="E599" s="94"/>
      <c r="F599" s="95"/>
      <c r="G599" s="96" t="str">
        <f t="shared" si="228"/>
        <v>Error</v>
      </c>
      <c r="H599" s="97">
        <v>14400</v>
      </c>
      <c r="I599" s="98" t="e">
        <f t="shared" si="229"/>
        <v>#VALUE!</v>
      </c>
      <c r="J599" s="88" t="e">
        <f t="shared" si="224"/>
        <v>#VALUE!</v>
      </c>
      <c r="K599" s="98">
        <f t="shared" si="230"/>
        <v>0</v>
      </c>
      <c r="L599" s="98">
        <f t="shared" si="231"/>
        <v>0</v>
      </c>
      <c r="M599" s="98" t="e">
        <f t="shared" si="232"/>
        <v>#VALUE!</v>
      </c>
      <c r="N599" s="98" t="e">
        <f t="shared" si="233"/>
        <v>#VALUE!</v>
      </c>
      <c r="O599" s="97"/>
      <c r="P599" s="98" t="e">
        <f t="shared" si="225"/>
        <v>#VALUE!</v>
      </c>
      <c r="Q599" s="99" t="e">
        <f t="shared" si="234"/>
        <v>#VALUE!</v>
      </c>
      <c r="R599" s="100"/>
      <c r="S599" s="5"/>
      <c r="T599" s="28">
        <f t="shared" si="235"/>
        <v>0</v>
      </c>
      <c r="U599" s="101">
        <v>66140</v>
      </c>
      <c r="V599" s="102">
        <f t="shared" si="226"/>
        <v>0</v>
      </c>
      <c r="W599" s="101"/>
      <c r="X599" s="101"/>
      <c r="Y599" s="102">
        <f t="shared" si="236"/>
        <v>0</v>
      </c>
      <c r="Z599" s="102">
        <f t="shared" si="237"/>
        <v>0</v>
      </c>
      <c r="AA599" s="102" t="e">
        <f t="shared" si="227"/>
        <v>#VALUE!</v>
      </c>
    </row>
    <row r="600" spans="1:27" ht="17.25">
      <c r="A600" s="5"/>
      <c r="B600" s="5"/>
      <c r="C600" s="93"/>
      <c r="D600" s="193"/>
      <c r="E600" s="94"/>
      <c r="F600" s="95"/>
      <c r="G600" s="96" t="str">
        <f t="shared" si="228"/>
        <v>Error</v>
      </c>
      <c r="H600" s="97">
        <v>14400</v>
      </c>
      <c r="I600" s="98" t="e">
        <f t="shared" si="229"/>
        <v>#VALUE!</v>
      </c>
      <c r="J600" s="88" t="e">
        <f t="shared" si="224"/>
        <v>#VALUE!</v>
      </c>
      <c r="K600" s="98">
        <f t="shared" si="230"/>
        <v>0</v>
      </c>
      <c r="L600" s="98">
        <f t="shared" si="231"/>
        <v>0</v>
      </c>
      <c r="M600" s="98" t="e">
        <f t="shared" si="232"/>
        <v>#VALUE!</v>
      </c>
      <c r="N600" s="98" t="e">
        <f t="shared" si="233"/>
        <v>#VALUE!</v>
      </c>
      <c r="O600" s="97"/>
      <c r="P600" s="98" t="e">
        <f t="shared" si="225"/>
        <v>#VALUE!</v>
      </c>
      <c r="Q600" s="99" t="e">
        <f t="shared" si="234"/>
        <v>#VALUE!</v>
      </c>
      <c r="R600" s="100"/>
      <c r="S600" s="5"/>
      <c r="T600" s="28">
        <f t="shared" si="235"/>
        <v>0</v>
      </c>
      <c r="U600" s="101">
        <v>66140</v>
      </c>
      <c r="V600" s="102">
        <f t="shared" si="226"/>
        <v>0</v>
      </c>
      <c r="W600" s="101"/>
      <c r="X600" s="101"/>
      <c r="Y600" s="102">
        <f t="shared" si="236"/>
        <v>0</v>
      </c>
      <c r="Z600" s="102">
        <f t="shared" si="237"/>
        <v>0</v>
      </c>
      <c r="AA600" s="102" t="e">
        <f t="shared" si="227"/>
        <v>#VALUE!</v>
      </c>
    </row>
    <row r="601" spans="1:27" ht="17.25">
      <c r="A601" s="5"/>
      <c r="B601" s="5"/>
      <c r="C601" s="93"/>
      <c r="D601" s="193"/>
      <c r="E601" s="94"/>
      <c r="F601" s="95"/>
      <c r="G601" s="96" t="str">
        <f t="shared" si="228"/>
        <v>Error</v>
      </c>
      <c r="H601" s="97">
        <v>14400</v>
      </c>
      <c r="I601" s="98" t="e">
        <f t="shared" si="229"/>
        <v>#VALUE!</v>
      </c>
      <c r="J601" s="88" t="e">
        <f t="shared" si="224"/>
        <v>#VALUE!</v>
      </c>
      <c r="K601" s="98">
        <f t="shared" si="230"/>
        <v>0</v>
      </c>
      <c r="L601" s="98">
        <f t="shared" si="231"/>
        <v>0</v>
      </c>
      <c r="M601" s="98" t="e">
        <f t="shared" si="232"/>
        <v>#VALUE!</v>
      </c>
      <c r="N601" s="98" t="e">
        <f t="shared" si="233"/>
        <v>#VALUE!</v>
      </c>
      <c r="O601" s="97"/>
      <c r="P601" s="98" t="e">
        <f t="shared" si="225"/>
        <v>#VALUE!</v>
      </c>
      <c r="Q601" s="99" t="e">
        <f t="shared" si="234"/>
        <v>#VALUE!</v>
      </c>
      <c r="R601" s="100"/>
      <c r="S601" s="5"/>
      <c r="T601" s="28">
        <f t="shared" si="235"/>
        <v>0</v>
      </c>
      <c r="U601" s="101">
        <v>66140</v>
      </c>
      <c r="V601" s="102">
        <f t="shared" si="226"/>
        <v>0</v>
      </c>
      <c r="W601" s="101"/>
      <c r="X601" s="101"/>
      <c r="Y601" s="102">
        <f t="shared" si="236"/>
        <v>0</v>
      </c>
      <c r="Z601" s="102">
        <f t="shared" si="237"/>
        <v>0</v>
      </c>
      <c r="AA601" s="102" t="e">
        <f t="shared" si="227"/>
        <v>#VALUE!</v>
      </c>
    </row>
    <row r="602" spans="1:27" ht="17.25">
      <c r="A602" s="5"/>
      <c r="B602" s="5"/>
      <c r="C602" s="93"/>
      <c r="D602" s="193"/>
      <c r="E602" s="94"/>
      <c r="F602" s="95"/>
      <c r="G602" s="96" t="str">
        <f t="shared" si="228"/>
        <v>Error</v>
      </c>
      <c r="H602" s="97">
        <v>14400</v>
      </c>
      <c r="I602" s="98" t="e">
        <f t="shared" si="229"/>
        <v>#VALUE!</v>
      </c>
      <c r="J602" s="88" t="e">
        <f t="shared" si="224"/>
        <v>#VALUE!</v>
      </c>
      <c r="K602" s="98">
        <f t="shared" si="230"/>
        <v>0</v>
      </c>
      <c r="L602" s="98">
        <f t="shared" si="231"/>
        <v>0</v>
      </c>
      <c r="M602" s="98" t="e">
        <f t="shared" si="232"/>
        <v>#VALUE!</v>
      </c>
      <c r="N602" s="98" t="e">
        <f t="shared" si="233"/>
        <v>#VALUE!</v>
      </c>
      <c r="O602" s="97"/>
      <c r="P602" s="98" t="e">
        <f t="shared" si="225"/>
        <v>#VALUE!</v>
      </c>
      <c r="Q602" s="99" t="e">
        <f t="shared" si="234"/>
        <v>#VALUE!</v>
      </c>
      <c r="R602" s="100"/>
      <c r="S602" s="5"/>
      <c r="T602" s="28">
        <f t="shared" si="235"/>
        <v>0</v>
      </c>
      <c r="U602" s="101">
        <v>66140</v>
      </c>
      <c r="V602" s="102">
        <f t="shared" si="226"/>
        <v>0</v>
      </c>
      <c r="W602" s="101"/>
      <c r="X602" s="101"/>
      <c r="Y602" s="102">
        <f t="shared" si="236"/>
        <v>0</v>
      </c>
      <c r="Z602" s="102">
        <f t="shared" si="237"/>
        <v>0</v>
      </c>
      <c r="AA602" s="102" t="e">
        <f t="shared" si="227"/>
        <v>#VALUE!</v>
      </c>
    </row>
    <row r="603" spans="1:27" ht="17.25">
      <c r="A603" s="5"/>
      <c r="B603" s="5"/>
      <c r="C603" s="93"/>
      <c r="D603" s="193"/>
      <c r="E603" s="84"/>
      <c r="F603" s="85"/>
      <c r="G603" s="86" t="str">
        <f t="shared" si="228"/>
        <v>Error</v>
      </c>
      <c r="H603" s="87">
        <v>14400</v>
      </c>
      <c r="I603" s="88" t="e">
        <f t="shared" si="229"/>
        <v>#VALUE!</v>
      </c>
      <c r="J603" s="88" t="e">
        <f t="shared" si="224"/>
        <v>#VALUE!</v>
      </c>
      <c r="K603" s="88">
        <f t="shared" si="230"/>
        <v>0</v>
      </c>
      <c r="L603" s="88">
        <f t="shared" si="231"/>
        <v>0</v>
      </c>
      <c r="M603" s="88" t="e">
        <f t="shared" si="232"/>
        <v>#VALUE!</v>
      </c>
      <c r="N603" s="88" t="e">
        <f t="shared" si="233"/>
        <v>#VALUE!</v>
      </c>
      <c r="O603" s="87"/>
      <c r="P603" s="88" t="e">
        <f t="shared" si="225"/>
        <v>#VALUE!</v>
      </c>
      <c r="Q603" s="89" t="e">
        <f t="shared" si="234"/>
        <v>#VALUE!</v>
      </c>
      <c r="R603" s="90"/>
      <c r="S603" s="82"/>
      <c r="T603" s="28">
        <f t="shared" si="235"/>
        <v>0</v>
      </c>
      <c r="U603" s="91">
        <v>66140</v>
      </c>
      <c r="V603" s="92">
        <f t="shared" si="226"/>
        <v>0</v>
      </c>
      <c r="W603" s="91"/>
      <c r="X603" s="91"/>
      <c r="Y603" s="92">
        <f t="shared" si="236"/>
        <v>0</v>
      </c>
      <c r="Z603" s="92">
        <f t="shared" si="237"/>
        <v>0</v>
      </c>
      <c r="AA603" s="92" t="e">
        <f t="shared" si="227"/>
        <v>#VALUE!</v>
      </c>
    </row>
    <row r="604" spans="1:27" ht="17.25">
      <c r="A604" s="5"/>
      <c r="B604" s="5"/>
      <c r="C604" s="93"/>
      <c r="D604" s="193"/>
      <c r="E604" s="94"/>
      <c r="F604" s="95"/>
      <c r="G604" s="96" t="str">
        <f t="shared" si="228"/>
        <v>Error</v>
      </c>
      <c r="H604" s="97">
        <v>14400</v>
      </c>
      <c r="I604" s="98" t="e">
        <f t="shared" si="229"/>
        <v>#VALUE!</v>
      </c>
      <c r="J604" s="88" t="e">
        <f t="shared" si="224"/>
        <v>#VALUE!</v>
      </c>
      <c r="K604" s="98">
        <f t="shared" si="230"/>
        <v>0</v>
      </c>
      <c r="L604" s="98">
        <f t="shared" si="231"/>
        <v>0</v>
      </c>
      <c r="M604" s="98" t="e">
        <f t="shared" si="232"/>
        <v>#VALUE!</v>
      </c>
      <c r="N604" s="98" t="e">
        <f t="shared" si="233"/>
        <v>#VALUE!</v>
      </c>
      <c r="O604" s="97"/>
      <c r="P604" s="98" t="e">
        <f t="shared" si="225"/>
        <v>#VALUE!</v>
      </c>
      <c r="Q604" s="99" t="e">
        <f t="shared" si="234"/>
        <v>#VALUE!</v>
      </c>
      <c r="R604" s="100"/>
      <c r="S604" s="5"/>
      <c r="T604" s="28">
        <f t="shared" si="235"/>
        <v>0</v>
      </c>
      <c r="U604" s="101">
        <v>66140</v>
      </c>
      <c r="V604" s="102">
        <f t="shared" si="226"/>
        <v>0</v>
      </c>
      <c r="W604" s="101"/>
      <c r="X604" s="101"/>
      <c r="Y604" s="102">
        <f t="shared" si="236"/>
        <v>0</v>
      </c>
      <c r="Z604" s="102">
        <f t="shared" si="237"/>
        <v>0</v>
      </c>
      <c r="AA604" s="102" t="e">
        <f t="shared" si="227"/>
        <v>#VALUE!</v>
      </c>
    </row>
    <row r="605" spans="1:27" ht="17.25">
      <c r="A605" s="5"/>
      <c r="B605" s="5"/>
      <c r="C605" s="93"/>
      <c r="D605" s="193"/>
      <c r="E605" s="94"/>
      <c r="F605" s="95"/>
      <c r="G605" s="96" t="str">
        <f t="shared" si="228"/>
        <v>Error</v>
      </c>
      <c r="H605" s="97">
        <v>14400</v>
      </c>
      <c r="I605" s="98" t="e">
        <f t="shared" si="229"/>
        <v>#VALUE!</v>
      </c>
      <c r="J605" s="88" t="e">
        <f t="shared" si="224"/>
        <v>#VALUE!</v>
      </c>
      <c r="K605" s="98">
        <f t="shared" si="230"/>
        <v>0</v>
      </c>
      <c r="L605" s="98">
        <f t="shared" si="231"/>
        <v>0</v>
      </c>
      <c r="M605" s="98" t="e">
        <f t="shared" si="232"/>
        <v>#VALUE!</v>
      </c>
      <c r="N605" s="98" t="e">
        <f t="shared" si="233"/>
        <v>#VALUE!</v>
      </c>
      <c r="O605" s="97"/>
      <c r="P605" s="98" t="e">
        <f t="shared" si="225"/>
        <v>#VALUE!</v>
      </c>
      <c r="Q605" s="99" t="e">
        <f t="shared" si="234"/>
        <v>#VALUE!</v>
      </c>
      <c r="R605" s="100"/>
      <c r="S605" s="5"/>
      <c r="T605" s="28">
        <f t="shared" si="235"/>
        <v>0</v>
      </c>
      <c r="U605" s="101">
        <v>66140</v>
      </c>
      <c r="V605" s="102">
        <f t="shared" si="226"/>
        <v>0</v>
      </c>
      <c r="W605" s="101"/>
      <c r="X605" s="101"/>
      <c r="Y605" s="102">
        <f t="shared" si="236"/>
        <v>0</v>
      </c>
      <c r="Z605" s="102">
        <f t="shared" si="237"/>
        <v>0</v>
      </c>
      <c r="AA605" s="102" t="e">
        <f t="shared" si="227"/>
        <v>#VALUE!</v>
      </c>
    </row>
    <row r="606" spans="1:27" ht="17.25">
      <c r="A606" s="5"/>
      <c r="B606" s="5"/>
      <c r="C606" s="93"/>
      <c r="D606" s="193"/>
      <c r="E606" s="94"/>
      <c r="F606" s="95"/>
      <c r="G606" s="96" t="str">
        <f t="shared" si="228"/>
        <v>Error</v>
      </c>
      <c r="H606" s="97">
        <v>14400</v>
      </c>
      <c r="I606" s="98" t="e">
        <f t="shared" si="229"/>
        <v>#VALUE!</v>
      </c>
      <c r="J606" s="88" t="e">
        <f t="shared" si="224"/>
        <v>#VALUE!</v>
      </c>
      <c r="K606" s="98">
        <f t="shared" si="230"/>
        <v>0</v>
      </c>
      <c r="L606" s="98">
        <f t="shared" si="231"/>
        <v>0</v>
      </c>
      <c r="M606" s="98" t="e">
        <f t="shared" si="232"/>
        <v>#VALUE!</v>
      </c>
      <c r="N606" s="98" t="e">
        <f t="shared" si="233"/>
        <v>#VALUE!</v>
      </c>
      <c r="O606" s="97"/>
      <c r="P606" s="98" t="e">
        <f t="shared" si="225"/>
        <v>#VALUE!</v>
      </c>
      <c r="Q606" s="99" t="e">
        <f t="shared" si="234"/>
        <v>#VALUE!</v>
      </c>
      <c r="R606" s="100"/>
      <c r="S606" s="5"/>
      <c r="T606" s="28">
        <f t="shared" si="235"/>
        <v>0</v>
      </c>
      <c r="U606" s="101">
        <v>66140</v>
      </c>
      <c r="V606" s="102">
        <f t="shared" si="226"/>
        <v>0</v>
      </c>
      <c r="W606" s="101"/>
      <c r="X606" s="101"/>
      <c r="Y606" s="102">
        <f t="shared" si="236"/>
        <v>0</v>
      </c>
      <c r="Z606" s="102">
        <f t="shared" si="237"/>
        <v>0</v>
      </c>
      <c r="AA606" s="102" t="e">
        <f t="shared" si="227"/>
        <v>#VALUE!</v>
      </c>
    </row>
    <row r="607" spans="1:27" ht="17.25">
      <c r="A607" s="5"/>
      <c r="B607" s="5"/>
      <c r="C607" s="93"/>
      <c r="D607" s="193"/>
      <c r="E607" s="94"/>
      <c r="F607" s="95"/>
      <c r="G607" s="96" t="str">
        <f t="shared" si="228"/>
        <v>Error</v>
      </c>
      <c r="H607" s="97">
        <v>14400</v>
      </c>
      <c r="I607" s="98" t="e">
        <f t="shared" si="229"/>
        <v>#VALUE!</v>
      </c>
      <c r="J607" s="88" t="e">
        <f t="shared" si="224"/>
        <v>#VALUE!</v>
      </c>
      <c r="K607" s="98">
        <f t="shared" si="230"/>
        <v>0</v>
      </c>
      <c r="L607" s="98">
        <f t="shared" si="231"/>
        <v>0</v>
      </c>
      <c r="M607" s="98" t="e">
        <f t="shared" si="232"/>
        <v>#VALUE!</v>
      </c>
      <c r="N607" s="98" t="e">
        <f t="shared" si="233"/>
        <v>#VALUE!</v>
      </c>
      <c r="O607" s="97"/>
      <c r="P607" s="98" t="e">
        <f t="shared" si="225"/>
        <v>#VALUE!</v>
      </c>
      <c r="Q607" s="99" t="e">
        <f t="shared" si="234"/>
        <v>#VALUE!</v>
      </c>
      <c r="R607" s="100"/>
      <c r="S607" s="5"/>
      <c r="T607" s="28">
        <f t="shared" si="235"/>
        <v>0</v>
      </c>
      <c r="U607" s="101">
        <v>66140</v>
      </c>
      <c r="V607" s="102">
        <f t="shared" si="226"/>
        <v>0</v>
      </c>
      <c r="W607" s="101"/>
      <c r="X607" s="101"/>
      <c r="Y607" s="102">
        <f t="shared" si="236"/>
        <v>0</v>
      </c>
      <c r="Z607" s="102">
        <f t="shared" si="237"/>
        <v>0</v>
      </c>
      <c r="AA607" s="102" t="e">
        <f t="shared" si="227"/>
        <v>#VALUE!</v>
      </c>
    </row>
    <row r="608" spans="1:27" ht="17.25">
      <c r="A608" s="5"/>
      <c r="B608" s="5"/>
      <c r="C608" s="93"/>
      <c r="D608" s="193"/>
      <c r="E608" s="94"/>
      <c r="F608" s="95"/>
      <c r="G608" s="96" t="str">
        <f t="shared" si="228"/>
        <v>Error</v>
      </c>
      <c r="H608" s="97">
        <v>14400</v>
      </c>
      <c r="I608" s="98" t="e">
        <f t="shared" si="229"/>
        <v>#VALUE!</v>
      </c>
      <c r="J608" s="88" t="e">
        <f t="shared" si="224"/>
        <v>#VALUE!</v>
      </c>
      <c r="K608" s="98">
        <f t="shared" si="230"/>
        <v>0</v>
      </c>
      <c r="L608" s="98">
        <f t="shared" si="231"/>
        <v>0</v>
      </c>
      <c r="M608" s="98" t="e">
        <f t="shared" si="232"/>
        <v>#VALUE!</v>
      </c>
      <c r="N608" s="98" t="e">
        <f t="shared" si="233"/>
        <v>#VALUE!</v>
      </c>
      <c r="O608" s="97"/>
      <c r="P608" s="98" t="e">
        <f t="shared" si="225"/>
        <v>#VALUE!</v>
      </c>
      <c r="Q608" s="99" t="e">
        <f t="shared" si="234"/>
        <v>#VALUE!</v>
      </c>
      <c r="R608" s="100"/>
      <c r="S608" s="5"/>
      <c r="T608" s="28">
        <f t="shared" si="235"/>
        <v>0</v>
      </c>
      <c r="U608" s="101">
        <v>66140</v>
      </c>
      <c r="V608" s="102">
        <f t="shared" si="226"/>
        <v>0</v>
      </c>
      <c r="W608" s="101"/>
      <c r="X608" s="101"/>
      <c r="Y608" s="102">
        <f t="shared" si="236"/>
        <v>0</v>
      </c>
      <c r="Z608" s="102">
        <f t="shared" si="237"/>
        <v>0</v>
      </c>
      <c r="AA608" s="102" t="e">
        <f t="shared" si="227"/>
        <v>#VALUE!</v>
      </c>
    </row>
    <row r="609" spans="1:27" ht="17.25">
      <c r="A609" s="5"/>
      <c r="B609" s="5"/>
      <c r="C609" s="93"/>
      <c r="D609" s="193"/>
      <c r="E609" s="84"/>
      <c r="F609" s="85"/>
      <c r="G609" s="86" t="str">
        <f t="shared" si="228"/>
        <v>Error</v>
      </c>
      <c r="H609" s="87">
        <v>14400</v>
      </c>
      <c r="I609" s="88" t="e">
        <f t="shared" si="229"/>
        <v>#VALUE!</v>
      </c>
      <c r="J609" s="88" t="e">
        <f t="shared" si="224"/>
        <v>#VALUE!</v>
      </c>
      <c r="K609" s="88">
        <f t="shared" si="230"/>
        <v>0</v>
      </c>
      <c r="L609" s="88">
        <f t="shared" si="231"/>
        <v>0</v>
      </c>
      <c r="M609" s="88" t="e">
        <f t="shared" si="232"/>
        <v>#VALUE!</v>
      </c>
      <c r="N609" s="88" t="e">
        <f t="shared" si="233"/>
        <v>#VALUE!</v>
      </c>
      <c r="O609" s="87"/>
      <c r="P609" s="88" t="e">
        <f t="shared" si="225"/>
        <v>#VALUE!</v>
      </c>
      <c r="Q609" s="89" t="e">
        <f t="shared" si="234"/>
        <v>#VALUE!</v>
      </c>
      <c r="R609" s="90"/>
      <c r="S609" s="82"/>
      <c r="T609" s="28">
        <f t="shared" si="235"/>
        <v>0</v>
      </c>
      <c r="U609" s="91">
        <v>66140</v>
      </c>
      <c r="V609" s="92">
        <f t="shared" si="226"/>
        <v>0</v>
      </c>
      <c r="W609" s="91"/>
      <c r="X609" s="91"/>
      <c r="Y609" s="92">
        <f t="shared" si="236"/>
        <v>0</v>
      </c>
      <c r="Z609" s="92">
        <f t="shared" si="237"/>
        <v>0</v>
      </c>
      <c r="AA609" s="92" t="e">
        <f t="shared" si="227"/>
        <v>#VALUE!</v>
      </c>
    </row>
    <row r="610" spans="1:27" ht="17.25">
      <c r="A610" s="5"/>
      <c r="B610" s="5"/>
      <c r="C610" s="93"/>
      <c r="D610" s="193"/>
      <c r="E610" s="94"/>
      <c r="F610" s="95"/>
      <c r="G610" s="96" t="str">
        <f t="shared" si="228"/>
        <v>Error</v>
      </c>
      <c r="H610" s="97">
        <v>14400</v>
      </c>
      <c r="I610" s="98" t="e">
        <f t="shared" si="229"/>
        <v>#VALUE!</v>
      </c>
      <c r="J610" s="88" t="e">
        <f t="shared" si="224"/>
        <v>#VALUE!</v>
      </c>
      <c r="K610" s="98">
        <f t="shared" si="230"/>
        <v>0</v>
      </c>
      <c r="L610" s="98">
        <f t="shared" si="231"/>
        <v>0</v>
      </c>
      <c r="M610" s="98" t="e">
        <f t="shared" si="232"/>
        <v>#VALUE!</v>
      </c>
      <c r="N610" s="98" t="e">
        <f t="shared" si="233"/>
        <v>#VALUE!</v>
      </c>
      <c r="O610" s="97"/>
      <c r="P610" s="98" t="e">
        <f t="shared" si="225"/>
        <v>#VALUE!</v>
      </c>
      <c r="Q610" s="99" t="e">
        <f t="shared" si="234"/>
        <v>#VALUE!</v>
      </c>
      <c r="R610" s="100"/>
      <c r="S610" s="5"/>
      <c r="T610" s="28">
        <f t="shared" si="235"/>
        <v>0</v>
      </c>
      <c r="U610" s="101">
        <v>66140</v>
      </c>
      <c r="V610" s="102">
        <f t="shared" si="226"/>
        <v>0</v>
      </c>
      <c r="W610" s="101"/>
      <c r="X610" s="101"/>
      <c r="Y610" s="102">
        <f t="shared" si="236"/>
        <v>0</v>
      </c>
      <c r="Z610" s="102">
        <f t="shared" si="237"/>
        <v>0</v>
      </c>
      <c r="AA610" s="102" t="e">
        <f t="shared" si="227"/>
        <v>#VALUE!</v>
      </c>
    </row>
    <row r="611" spans="1:27" ht="17.25">
      <c r="A611" s="5"/>
      <c r="B611" s="5"/>
      <c r="C611" s="93"/>
      <c r="D611" s="193"/>
      <c r="E611" s="94"/>
      <c r="F611" s="95"/>
      <c r="G611" s="96" t="str">
        <f t="shared" si="228"/>
        <v>Error</v>
      </c>
      <c r="H611" s="97">
        <v>14400</v>
      </c>
      <c r="I611" s="98" t="e">
        <f t="shared" si="229"/>
        <v>#VALUE!</v>
      </c>
      <c r="J611" s="88" t="e">
        <f t="shared" si="224"/>
        <v>#VALUE!</v>
      </c>
      <c r="K611" s="98">
        <f t="shared" si="230"/>
        <v>0</v>
      </c>
      <c r="L611" s="98">
        <f t="shared" si="231"/>
        <v>0</v>
      </c>
      <c r="M611" s="98" t="e">
        <f t="shared" si="232"/>
        <v>#VALUE!</v>
      </c>
      <c r="N611" s="98" t="e">
        <f t="shared" si="233"/>
        <v>#VALUE!</v>
      </c>
      <c r="O611" s="97"/>
      <c r="P611" s="98" t="e">
        <f t="shared" si="225"/>
        <v>#VALUE!</v>
      </c>
      <c r="Q611" s="99" t="e">
        <f t="shared" si="234"/>
        <v>#VALUE!</v>
      </c>
      <c r="R611" s="100"/>
      <c r="S611" s="5"/>
      <c r="T611" s="28">
        <f t="shared" si="235"/>
        <v>0</v>
      </c>
      <c r="U611" s="101">
        <v>66140</v>
      </c>
      <c r="V611" s="102">
        <f t="shared" si="226"/>
        <v>0</v>
      </c>
      <c r="W611" s="101"/>
      <c r="X611" s="101"/>
      <c r="Y611" s="102">
        <f t="shared" si="236"/>
        <v>0</v>
      </c>
      <c r="Z611" s="102">
        <f t="shared" si="237"/>
        <v>0</v>
      </c>
      <c r="AA611" s="102" t="e">
        <f t="shared" si="227"/>
        <v>#VALUE!</v>
      </c>
    </row>
    <row r="612" spans="1:27" ht="17.25">
      <c r="A612" s="5"/>
      <c r="B612" s="5"/>
      <c r="C612" s="93"/>
      <c r="D612" s="193"/>
      <c r="E612" s="94"/>
      <c r="F612" s="95"/>
      <c r="G612" s="96" t="str">
        <f t="shared" si="228"/>
        <v>Error</v>
      </c>
      <c r="H612" s="97">
        <v>14400</v>
      </c>
      <c r="I612" s="98" t="e">
        <f t="shared" si="229"/>
        <v>#VALUE!</v>
      </c>
      <c r="J612" s="88" t="e">
        <f t="shared" si="224"/>
        <v>#VALUE!</v>
      </c>
      <c r="K612" s="98">
        <f t="shared" si="230"/>
        <v>0</v>
      </c>
      <c r="L612" s="98">
        <f t="shared" si="231"/>
        <v>0</v>
      </c>
      <c r="M612" s="98" t="e">
        <f t="shared" si="232"/>
        <v>#VALUE!</v>
      </c>
      <c r="N612" s="98" t="e">
        <f t="shared" si="233"/>
        <v>#VALUE!</v>
      </c>
      <c r="O612" s="97"/>
      <c r="P612" s="98" t="e">
        <f t="shared" si="225"/>
        <v>#VALUE!</v>
      </c>
      <c r="Q612" s="99" t="e">
        <f t="shared" si="234"/>
        <v>#VALUE!</v>
      </c>
      <c r="R612" s="100"/>
      <c r="S612" s="5"/>
      <c r="T612" s="28">
        <f t="shared" si="235"/>
        <v>0</v>
      </c>
      <c r="U612" s="101">
        <v>66140</v>
      </c>
      <c r="V612" s="102">
        <f t="shared" si="226"/>
        <v>0</v>
      </c>
      <c r="W612" s="101"/>
      <c r="X612" s="101"/>
      <c r="Y612" s="102">
        <f t="shared" si="236"/>
        <v>0</v>
      </c>
      <c r="Z612" s="102">
        <f t="shared" si="237"/>
        <v>0</v>
      </c>
      <c r="AA612" s="102" t="e">
        <f t="shared" si="227"/>
        <v>#VALUE!</v>
      </c>
    </row>
    <row r="613" spans="1:27" ht="17.25">
      <c r="A613" s="5"/>
      <c r="B613" s="5"/>
      <c r="C613" s="93"/>
      <c r="D613" s="193"/>
      <c r="E613" s="94"/>
      <c r="F613" s="95"/>
      <c r="G613" s="96" t="str">
        <f t="shared" si="228"/>
        <v>Error</v>
      </c>
      <c r="H613" s="97">
        <v>14400</v>
      </c>
      <c r="I613" s="98" t="e">
        <f t="shared" si="229"/>
        <v>#VALUE!</v>
      </c>
      <c r="J613" s="88" t="e">
        <f t="shared" si="224"/>
        <v>#VALUE!</v>
      </c>
      <c r="K613" s="98">
        <f t="shared" si="230"/>
        <v>0</v>
      </c>
      <c r="L613" s="98">
        <f t="shared" si="231"/>
        <v>0</v>
      </c>
      <c r="M613" s="98" t="e">
        <f t="shared" si="232"/>
        <v>#VALUE!</v>
      </c>
      <c r="N613" s="98" t="e">
        <f t="shared" si="233"/>
        <v>#VALUE!</v>
      </c>
      <c r="O613" s="97"/>
      <c r="P613" s="98" t="e">
        <f t="shared" si="225"/>
        <v>#VALUE!</v>
      </c>
      <c r="Q613" s="99" t="e">
        <f t="shared" si="234"/>
        <v>#VALUE!</v>
      </c>
      <c r="R613" s="100"/>
      <c r="S613" s="5"/>
      <c r="T613" s="28">
        <f t="shared" si="235"/>
        <v>0</v>
      </c>
      <c r="U613" s="101">
        <v>66140</v>
      </c>
      <c r="V613" s="102">
        <f t="shared" si="226"/>
        <v>0</v>
      </c>
      <c r="W613" s="101"/>
      <c r="X613" s="101"/>
      <c r="Y613" s="102">
        <f t="shared" si="236"/>
        <v>0</v>
      </c>
      <c r="Z613" s="102">
        <f t="shared" si="237"/>
        <v>0</v>
      </c>
      <c r="AA613" s="102" t="e">
        <f t="shared" si="227"/>
        <v>#VALUE!</v>
      </c>
    </row>
    <row r="614" spans="1:27" ht="17.25">
      <c r="A614" s="5"/>
      <c r="B614" s="5"/>
      <c r="C614" s="93"/>
      <c r="D614" s="193"/>
      <c r="E614" s="94"/>
      <c r="F614" s="95"/>
      <c r="G614" s="96" t="str">
        <f t="shared" si="228"/>
        <v>Error</v>
      </c>
      <c r="H614" s="97">
        <v>14400</v>
      </c>
      <c r="I614" s="98" t="e">
        <f t="shared" si="229"/>
        <v>#VALUE!</v>
      </c>
      <c r="J614" s="88" t="e">
        <f t="shared" si="224"/>
        <v>#VALUE!</v>
      </c>
      <c r="K614" s="98">
        <f t="shared" si="230"/>
        <v>0</v>
      </c>
      <c r="L614" s="98">
        <f t="shared" si="231"/>
        <v>0</v>
      </c>
      <c r="M614" s="98" t="e">
        <f t="shared" si="232"/>
        <v>#VALUE!</v>
      </c>
      <c r="N614" s="98" t="e">
        <f t="shared" si="233"/>
        <v>#VALUE!</v>
      </c>
      <c r="O614" s="97"/>
      <c r="P614" s="98" t="e">
        <f t="shared" si="225"/>
        <v>#VALUE!</v>
      </c>
      <c r="Q614" s="99" t="e">
        <f t="shared" si="234"/>
        <v>#VALUE!</v>
      </c>
      <c r="R614" s="100"/>
      <c r="S614" s="5"/>
      <c r="T614" s="28">
        <f t="shared" si="235"/>
        <v>0</v>
      </c>
      <c r="U614" s="101">
        <v>66140</v>
      </c>
      <c r="V614" s="102">
        <f t="shared" si="226"/>
        <v>0</v>
      </c>
      <c r="W614" s="101"/>
      <c r="X614" s="101"/>
      <c r="Y614" s="102">
        <f t="shared" si="236"/>
        <v>0</v>
      </c>
      <c r="Z614" s="102">
        <f t="shared" si="237"/>
        <v>0</v>
      </c>
      <c r="AA614" s="102" t="e">
        <f t="shared" si="227"/>
        <v>#VALUE!</v>
      </c>
    </row>
    <row r="615" spans="1:27" ht="17.25">
      <c r="A615" s="5"/>
      <c r="B615" s="5"/>
      <c r="C615" s="93"/>
      <c r="D615" s="193"/>
      <c r="E615" s="84"/>
      <c r="F615" s="85"/>
      <c r="G615" s="86" t="str">
        <f t="shared" si="228"/>
        <v>Error</v>
      </c>
      <c r="H615" s="87">
        <v>14400</v>
      </c>
      <c r="I615" s="88" t="e">
        <f t="shared" si="229"/>
        <v>#VALUE!</v>
      </c>
      <c r="J615" s="88" t="e">
        <f t="shared" si="224"/>
        <v>#VALUE!</v>
      </c>
      <c r="K615" s="88">
        <f t="shared" si="230"/>
        <v>0</v>
      </c>
      <c r="L615" s="88">
        <f t="shared" si="231"/>
        <v>0</v>
      </c>
      <c r="M615" s="88" t="e">
        <f t="shared" si="232"/>
        <v>#VALUE!</v>
      </c>
      <c r="N615" s="88" t="e">
        <f t="shared" si="233"/>
        <v>#VALUE!</v>
      </c>
      <c r="O615" s="87"/>
      <c r="P615" s="88" t="e">
        <f t="shared" si="225"/>
        <v>#VALUE!</v>
      </c>
      <c r="Q615" s="89" t="e">
        <f t="shared" si="234"/>
        <v>#VALUE!</v>
      </c>
      <c r="R615" s="90"/>
      <c r="S615" s="82"/>
      <c r="T615" s="28">
        <f t="shared" si="235"/>
        <v>0</v>
      </c>
      <c r="U615" s="91">
        <v>66140</v>
      </c>
      <c r="V615" s="92">
        <f t="shared" si="226"/>
        <v>0</v>
      </c>
      <c r="W615" s="91"/>
      <c r="X615" s="91"/>
      <c r="Y615" s="92">
        <f t="shared" si="236"/>
        <v>0</v>
      </c>
      <c r="Z615" s="92">
        <f t="shared" si="237"/>
        <v>0</v>
      </c>
      <c r="AA615" s="92" t="e">
        <f t="shared" si="227"/>
        <v>#VALUE!</v>
      </c>
    </row>
    <row r="616" spans="1:27" ht="17.25">
      <c r="A616" s="5"/>
      <c r="B616" s="5"/>
      <c r="C616" s="93"/>
      <c r="D616" s="193"/>
      <c r="E616" s="94"/>
      <c r="F616" s="95"/>
      <c r="G616" s="96" t="str">
        <f t="shared" si="228"/>
        <v>Error</v>
      </c>
      <c r="H616" s="97">
        <v>14400</v>
      </c>
      <c r="I616" s="98" t="e">
        <f t="shared" si="229"/>
        <v>#VALUE!</v>
      </c>
      <c r="J616" s="88" t="e">
        <f t="shared" si="224"/>
        <v>#VALUE!</v>
      </c>
      <c r="K616" s="98">
        <f t="shared" si="230"/>
        <v>0</v>
      </c>
      <c r="L616" s="98">
        <f t="shared" si="231"/>
        <v>0</v>
      </c>
      <c r="M616" s="98" t="e">
        <f t="shared" si="232"/>
        <v>#VALUE!</v>
      </c>
      <c r="N616" s="98" t="e">
        <f t="shared" si="233"/>
        <v>#VALUE!</v>
      </c>
      <c r="O616" s="97"/>
      <c r="P616" s="98" t="e">
        <f t="shared" si="225"/>
        <v>#VALUE!</v>
      </c>
      <c r="Q616" s="99" t="e">
        <f t="shared" si="234"/>
        <v>#VALUE!</v>
      </c>
      <c r="R616" s="100"/>
      <c r="S616" s="5"/>
      <c r="T616" s="28">
        <f t="shared" si="235"/>
        <v>0</v>
      </c>
      <c r="U616" s="101">
        <v>66140</v>
      </c>
      <c r="V616" s="102">
        <f t="shared" si="226"/>
        <v>0</v>
      </c>
      <c r="W616" s="101"/>
      <c r="X616" s="101"/>
      <c r="Y616" s="102">
        <f t="shared" si="236"/>
        <v>0</v>
      </c>
      <c r="Z616" s="102">
        <f t="shared" si="237"/>
        <v>0</v>
      </c>
      <c r="AA616" s="102" t="e">
        <f t="shared" si="227"/>
        <v>#VALUE!</v>
      </c>
    </row>
    <row r="617" spans="1:27" ht="17.25">
      <c r="A617" s="5"/>
      <c r="B617" s="5"/>
      <c r="C617" s="93"/>
      <c r="D617" s="193"/>
      <c r="E617" s="94"/>
      <c r="F617" s="95"/>
      <c r="G617" s="96" t="str">
        <f t="shared" si="228"/>
        <v>Error</v>
      </c>
      <c r="H617" s="97">
        <v>14400</v>
      </c>
      <c r="I617" s="98" t="e">
        <f t="shared" si="229"/>
        <v>#VALUE!</v>
      </c>
      <c r="J617" s="88" t="e">
        <f t="shared" si="224"/>
        <v>#VALUE!</v>
      </c>
      <c r="K617" s="98">
        <f t="shared" si="230"/>
        <v>0</v>
      </c>
      <c r="L617" s="98">
        <f t="shared" si="231"/>
        <v>0</v>
      </c>
      <c r="M617" s="98" t="e">
        <f t="shared" si="232"/>
        <v>#VALUE!</v>
      </c>
      <c r="N617" s="98" t="e">
        <f t="shared" si="233"/>
        <v>#VALUE!</v>
      </c>
      <c r="O617" s="97"/>
      <c r="P617" s="98" t="e">
        <f t="shared" si="225"/>
        <v>#VALUE!</v>
      </c>
      <c r="Q617" s="99" t="e">
        <f t="shared" si="234"/>
        <v>#VALUE!</v>
      </c>
      <c r="R617" s="100"/>
      <c r="S617" s="5"/>
      <c r="T617" s="28">
        <f t="shared" si="235"/>
        <v>0</v>
      </c>
      <c r="U617" s="101">
        <v>66140</v>
      </c>
      <c r="V617" s="102">
        <f t="shared" si="226"/>
        <v>0</v>
      </c>
      <c r="W617" s="101"/>
      <c r="X617" s="101"/>
      <c r="Y617" s="102">
        <f t="shared" si="236"/>
        <v>0</v>
      </c>
      <c r="Z617" s="102">
        <f t="shared" si="237"/>
        <v>0</v>
      </c>
      <c r="AA617" s="102" t="e">
        <f t="shared" si="227"/>
        <v>#VALUE!</v>
      </c>
    </row>
    <row r="618" spans="1:27" ht="17.25">
      <c r="A618" s="5"/>
      <c r="B618" s="5"/>
      <c r="C618" s="93"/>
      <c r="D618" s="193"/>
      <c r="E618" s="94"/>
      <c r="F618" s="95"/>
      <c r="G618" s="96" t="str">
        <f t="shared" si="228"/>
        <v>Error</v>
      </c>
      <c r="H618" s="97">
        <v>14400</v>
      </c>
      <c r="I618" s="98" t="e">
        <f t="shared" si="229"/>
        <v>#VALUE!</v>
      </c>
      <c r="J618" s="88" t="e">
        <f t="shared" si="224"/>
        <v>#VALUE!</v>
      </c>
      <c r="K618" s="98">
        <f t="shared" si="230"/>
        <v>0</v>
      </c>
      <c r="L618" s="98">
        <f t="shared" si="231"/>
        <v>0</v>
      </c>
      <c r="M618" s="98" t="e">
        <f t="shared" si="232"/>
        <v>#VALUE!</v>
      </c>
      <c r="N618" s="98" t="e">
        <f t="shared" si="233"/>
        <v>#VALUE!</v>
      </c>
      <c r="O618" s="97"/>
      <c r="P618" s="98" t="e">
        <f t="shared" si="225"/>
        <v>#VALUE!</v>
      </c>
      <c r="Q618" s="99" t="e">
        <f t="shared" si="234"/>
        <v>#VALUE!</v>
      </c>
      <c r="R618" s="100"/>
      <c r="S618" s="5"/>
      <c r="T618" s="28">
        <f t="shared" si="235"/>
        <v>0</v>
      </c>
      <c r="U618" s="101">
        <v>66140</v>
      </c>
      <c r="V618" s="102">
        <f t="shared" si="226"/>
        <v>0</v>
      </c>
      <c r="W618" s="101"/>
      <c r="X618" s="101"/>
      <c r="Y618" s="102">
        <f t="shared" si="236"/>
        <v>0</v>
      </c>
      <c r="Z618" s="102">
        <f t="shared" si="237"/>
        <v>0</v>
      </c>
      <c r="AA618" s="102" t="e">
        <f t="shared" si="227"/>
        <v>#VALUE!</v>
      </c>
    </row>
    <row r="619" spans="1:27" ht="17.25">
      <c r="A619" s="5"/>
      <c r="B619" s="5"/>
      <c r="C619" s="93"/>
      <c r="D619" s="193"/>
      <c r="E619" s="94"/>
      <c r="F619" s="95"/>
      <c r="G619" s="96" t="str">
        <f t="shared" si="228"/>
        <v>Error</v>
      </c>
      <c r="H619" s="97">
        <v>14400</v>
      </c>
      <c r="I619" s="98" t="e">
        <f t="shared" si="229"/>
        <v>#VALUE!</v>
      </c>
      <c r="J619" s="88" t="e">
        <f t="shared" si="224"/>
        <v>#VALUE!</v>
      </c>
      <c r="K619" s="98">
        <f t="shared" si="230"/>
        <v>0</v>
      </c>
      <c r="L619" s="98">
        <f t="shared" si="231"/>
        <v>0</v>
      </c>
      <c r="M619" s="98" t="e">
        <f t="shared" si="232"/>
        <v>#VALUE!</v>
      </c>
      <c r="N619" s="98" t="e">
        <f t="shared" si="233"/>
        <v>#VALUE!</v>
      </c>
      <c r="O619" s="97"/>
      <c r="P619" s="98" t="e">
        <f t="shared" si="225"/>
        <v>#VALUE!</v>
      </c>
      <c r="Q619" s="99" t="e">
        <f t="shared" si="234"/>
        <v>#VALUE!</v>
      </c>
      <c r="R619" s="100"/>
      <c r="S619" s="5"/>
      <c r="T619" s="28">
        <f t="shared" si="235"/>
        <v>0</v>
      </c>
      <c r="U619" s="101">
        <v>66140</v>
      </c>
      <c r="V619" s="102">
        <f t="shared" si="226"/>
        <v>0</v>
      </c>
      <c r="W619" s="101"/>
      <c r="X619" s="101"/>
      <c r="Y619" s="102">
        <f t="shared" si="236"/>
        <v>0</v>
      </c>
      <c r="Z619" s="102">
        <f t="shared" si="237"/>
        <v>0</v>
      </c>
      <c r="AA619" s="102" t="e">
        <f t="shared" si="227"/>
        <v>#VALUE!</v>
      </c>
    </row>
    <row r="620" spans="1:27" ht="17.25">
      <c r="A620" s="5"/>
      <c r="B620" s="5"/>
      <c r="C620" s="93"/>
      <c r="D620" s="193"/>
      <c r="E620" s="94"/>
      <c r="F620" s="95"/>
      <c r="G620" s="96" t="str">
        <f t="shared" si="228"/>
        <v>Error</v>
      </c>
      <c r="H620" s="97">
        <v>14400</v>
      </c>
      <c r="I620" s="98" t="e">
        <f t="shared" si="229"/>
        <v>#VALUE!</v>
      </c>
      <c r="J620" s="88" t="e">
        <f t="shared" si="224"/>
        <v>#VALUE!</v>
      </c>
      <c r="K620" s="98">
        <f t="shared" si="230"/>
        <v>0</v>
      </c>
      <c r="L620" s="98">
        <f t="shared" si="231"/>
        <v>0</v>
      </c>
      <c r="M620" s="98" t="e">
        <f t="shared" si="232"/>
        <v>#VALUE!</v>
      </c>
      <c r="N620" s="98" t="e">
        <f t="shared" si="233"/>
        <v>#VALUE!</v>
      </c>
      <c r="O620" s="97"/>
      <c r="P620" s="98" t="e">
        <f t="shared" si="225"/>
        <v>#VALUE!</v>
      </c>
      <c r="Q620" s="99" t="e">
        <f t="shared" si="234"/>
        <v>#VALUE!</v>
      </c>
      <c r="R620" s="100"/>
      <c r="S620" s="5"/>
      <c r="T620" s="28">
        <f t="shared" si="235"/>
        <v>0</v>
      </c>
      <c r="U620" s="101">
        <v>66140</v>
      </c>
      <c r="V620" s="102">
        <f t="shared" si="226"/>
        <v>0</v>
      </c>
      <c r="W620" s="101"/>
      <c r="X620" s="101"/>
      <c r="Y620" s="102">
        <f t="shared" si="236"/>
        <v>0</v>
      </c>
      <c r="Z620" s="102">
        <f t="shared" si="237"/>
        <v>0</v>
      </c>
      <c r="AA620" s="102" t="e">
        <f t="shared" si="227"/>
        <v>#VALUE!</v>
      </c>
    </row>
    <row r="621" spans="1:27" ht="17.25">
      <c r="A621" s="5"/>
      <c r="B621" s="5"/>
      <c r="C621" s="93"/>
      <c r="D621" s="193"/>
      <c r="E621" s="84"/>
      <c r="F621" s="85"/>
      <c r="G621" s="86" t="str">
        <f t="shared" si="228"/>
        <v>Error</v>
      </c>
      <c r="H621" s="87">
        <v>14400</v>
      </c>
      <c r="I621" s="88" t="e">
        <f t="shared" si="229"/>
        <v>#VALUE!</v>
      </c>
      <c r="J621" s="88" t="e">
        <f t="shared" si="224"/>
        <v>#VALUE!</v>
      </c>
      <c r="K621" s="88">
        <f t="shared" si="230"/>
        <v>0</v>
      </c>
      <c r="L621" s="88">
        <f t="shared" si="231"/>
        <v>0</v>
      </c>
      <c r="M621" s="88" t="e">
        <f t="shared" si="232"/>
        <v>#VALUE!</v>
      </c>
      <c r="N621" s="88" t="e">
        <f t="shared" si="233"/>
        <v>#VALUE!</v>
      </c>
      <c r="O621" s="87"/>
      <c r="P621" s="88" t="e">
        <f t="shared" si="225"/>
        <v>#VALUE!</v>
      </c>
      <c r="Q621" s="89" t="e">
        <f t="shared" si="234"/>
        <v>#VALUE!</v>
      </c>
      <c r="R621" s="90"/>
      <c r="S621" s="82"/>
      <c r="T621" s="28">
        <f t="shared" si="235"/>
        <v>0</v>
      </c>
      <c r="U621" s="91">
        <v>66140</v>
      </c>
      <c r="V621" s="92">
        <f t="shared" si="226"/>
        <v>0</v>
      </c>
      <c r="W621" s="91"/>
      <c r="X621" s="91"/>
      <c r="Y621" s="92">
        <f t="shared" si="236"/>
        <v>0</v>
      </c>
      <c r="Z621" s="92">
        <f t="shared" si="237"/>
        <v>0</v>
      </c>
      <c r="AA621" s="92" t="e">
        <f t="shared" si="227"/>
        <v>#VALUE!</v>
      </c>
    </row>
    <row r="622" spans="1:27" ht="17.25">
      <c r="A622" s="5"/>
      <c r="B622" s="5"/>
      <c r="C622" s="93"/>
      <c r="D622" s="193"/>
      <c r="E622" s="94"/>
      <c r="F622" s="95"/>
      <c r="G622" s="96" t="str">
        <f t="shared" si="228"/>
        <v>Error</v>
      </c>
      <c r="H622" s="97">
        <v>14400</v>
      </c>
      <c r="I622" s="98" t="e">
        <f t="shared" si="229"/>
        <v>#VALUE!</v>
      </c>
      <c r="J622" s="88" t="e">
        <f t="shared" si="224"/>
        <v>#VALUE!</v>
      </c>
      <c r="K622" s="98">
        <f t="shared" si="230"/>
        <v>0</v>
      </c>
      <c r="L622" s="98">
        <f t="shared" si="231"/>
        <v>0</v>
      </c>
      <c r="M622" s="98" t="e">
        <f t="shared" si="232"/>
        <v>#VALUE!</v>
      </c>
      <c r="N622" s="98" t="e">
        <f t="shared" si="233"/>
        <v>#VALUE!</v>
      </c>
      <c r="O622" s="97"/>
      <c r="P622" s="98" t="e">
        <f t="shared" si="225"/>
        <v>#VALUE!</v>
      </c>
      <c r="Q622" s="99" t="e">
        <f t="shared" si="234"/>
        <v>#VALUE!</v>
      </c>
      <c r="R622" s="100"/>
      <c r="S622" s="5"/>
      <c r="T622" s="28">
        <f t="shared" si="235"/>
        <v>0</v>
      </c>
      <c r="U622" s="101">
        <v>66140</v>
      </c>
      <c r="V622" s="102">
        <f t="shared" si="226"/>
        <v>0</v>
      </c>
      <c r="W622" s="101"/>
      <c r="X622" s="101"/>
      <c r="Y622" s="102">
        <f t="shared" si="236"/>
        <v>0</v>
      </c>
      <c r="Z622" s="102">
        <f t="shared" si="237"/>
        <v>0</v>
      </c>
      <c r="AA622" s="102" t="e">
        <f t="shared" si="227"/>
        <v>#VALUE!</v>
      </c>
    </row>
    <row r="623" spans="1:27" ht="17.25">
      <c r="A623" s="5"/>
      <c r="B623" s="5"/>
      <c r="C623" s="93"/>
      <c r="D623" s="193"/>
      <c r="E623" s="94"/>
      <c r="F623" s="95"/>
      <c r="G623" s="96" t="str">
        <f t="shared" si="228"/>
        <v>Error</v>
      </c>
      <c r="H623" s="97">
        <v>14400</v>
      </c>
      <c r="I623" s="98" t="e">
        <f t="shared" si="229"/>
        <v>#VALUE!</v>
      </c>
      <c r="J623" s="88" t="e">
        <f t="shared" si="224"/>
        <v>#VALUE!</v>
      </c>
      <c r="K623" s="98">
        <f t="shared" si="230"/>
        <v>0</v>
      </c>
      <c r="L623" s="98">
        <f t="shared" si="231"/>
        <v>0</v>
      </c>
      <c r="M623" s="98" t="e">
        <f t="shared" si="232"/>
        <v>#VALUE!</v>
      </c>
      <c r="N623" s="98" t="e">
        <f t="shared" si="233"/>
        <v>#VALUE!</v>
      </c>
      <c r="O623" s="97"/>
      <c r="P623" s="98" t="e">
        <f t="shared" si="225"/>
        <v>#VALUE!</v>
      </c>
      <c r="Q623" s="99" t="e">
        <f t="shared" si="234"/>
        <v>#VALUE!</v>
      </c>
      <c r="R623" s="100"/>
      <c r="S623" s="5"/>
      <c r="T623" s="28">
        <f t="shared" si="235"/>
        <v>0</v>
      </c>
      <c r="U623" s="101">
        <v>66140</v>
      </c>
      <c r="V623" s="102">
        <f t="shared" ref="V623:V654" si="238">+U623*T623</f>
        <v>0</v>
      </c>
      <c r="W623" s="101"/>
      <c r="X623" s="101"/>
      <c r="Y623" s="102">
        <f t="shared" si="236"/>
        <v>0</v>
      </c>
      <c r="Z623" s="102">
        <f t="shared" si="237"/>
        <v>0</v>
      </c>
      <c r="AA623" s="102" t="e">
        <f t="shared" ref="AA623:AA654" si="239">+Z623+Q623</f>
        <v>#VALUE!</v>
      </c>
    </row>
    <row r="624" spans="1:27" ht="17.25">
      <c r="A624" s="5"/>
      <c r="B624" s="5"/>
      <c r="C624" s="93"/>
      <c r="D624" s="193"/>
      <c r="E624" s="94"/>
      <c r="F624" s="95"/>
      <c r="G624" s="96" t="str">
        <f t="shared" si="228"/>
        <v>Error</v>
      </c>
      <c r="H624" s="97">
        <v>14400</v>
      </c>
      <c r="I624" s="98" t="e">
        <f t="shared" si="229"/>
        <v>#VALUE!</v>
      </c>
      <c r="J624" s="88" t="e">
        <f t="shared" si="224"/>
        <v>#VALUE!</v>
      </c>
      <c r="K624" s="98">
        <f t="shared" si="230"/>
        <v>0</v>
      </c>
      <c r="L624" s="98">
        <f t="shared" si="231"/>
        <v>0</v>
      </c>
      <c r="M624" s="98" t="e">
        <f t="shared" si="232"/>
        <v>#VALUE!</v>
      </c>
      <c r="N624" s="98" t="e">
        <f t="shared" si="233"/>
        <v>#VALUE!</v>
      </c>
      <c r="O624" s="97"/>
      <c r="P624" s="98" t="e">
        <f t="shared" si="225"/>
        <v>#VALUE!</v>
      </c>
      <c r="Q624" s="99" t="e">
        <f t="shared" si="234"/>
        <v>#VALUE!</v>
      </c>
      <c r="R624" s="100"/>
      <c r="S624" s="5"/>
      <c r="T624" s="28">
        <f t="shared" si="235"/>
        <v>0</v>
      </c>
      <c r="U624" s="101">
        <v>66140</v>
      </c>
      <c r="V624" s="102">
        <f t="shared" si="238"/>
        <v>0</v>
      </c>
      <c r="W624" s="101"/>
      <c r="X624" s="101"/>
      <c r="Y624" s="102">
        <f t="shared" si="236"/>
        <v>0</v>
      </c>
      <c r="Z624" s="102">
        <f t="shared" si="237"/>
        <v>0</v>
      </c>
      <c r="AA624" s="102" t="e">
        <f t="shared" si="239"/>
        <v>#VALUE!</v>
      </c>
    </row>
    <row r="625" spans="1:27" ht="17.25">
      <c r="A625" s="5"/>
      <c r="B625" s="5"/>
      <c r="C625" s="93"/>
      <c r="D625" s="193"/>
      <c r="E625" s="94"/>
      <c r="F625" s="95"/>
      <c r="G625" s="96" t="str">
        <f t="shared" si="228"/>
        <v>Error</v>
      </c>
      <c r="H625" s="97">
        <v>14400</v>
      </c>
      <c r="I625" s="98" t="e">
        <f t="shared" si="229"/>
        <v>#VALUE!</v>
      </c>
      <c r="J625" s="88" t="e">
        <f t="shared" si="224"/>
        <v>#VALUE!</v>
      </c>
      <c r="K625" s="98">
        <f t="shared" si="230"/>
        <v>0</v>
      </c>
      <c r="L625" s="98">
        <f t="shared" si="231"/>
        <v>0</v>
      </c>
      <c r="M625" s="98" t="e">
        <f t="shared" si="232"/>
        <v>#VALUE!</v>
      </c>
      <c r="N625" s="98" t="e">
        <f t="shared" si="233"/>
        <v>#VALUE!</v>
      </c>
      <c r="O625" s="97"/>
      <c r="P625" s="98" t="e">
        <f t="shared" si="225"/>
        <v>#VALUE!</v>
      </c>
      <c r="Q625" s="99" t="e">
        <f t="shared" si="234"/>
        <v>#VALUE!</v>
      </c>
      <c r="R625" s="100"/>
      <c r="S625" s="5"/>
      <c r="T625" s="28">
        <f t="shared" si="235"/>
        <v>0</v>
      </c>
      <c r="U625" s="101">
        <v>66140</v>
      </c>
      <c r="V625" s="102">
        <f t="shared" si="238"/>
        <v>0</v>
      </c>
      <c r="W625" s="101"/>
      <c r="X625" s="101"/>
      <c r="Y625" s="102">
        <f t="shared" si="236"/>
        <v>0</v>
      </c>
      <c r="Z625" s="102">
        <f t="shared" si="237"/>
        <v>0</v>
      </c>
      <c r="AA625" s="102" t="e">
        <f t="shared" si="239"/>
        <v>#VALUE!</v>
      </c>
    </row>
    <row r="626" spans="1:27" ht="17.25">
      <c r="A626" s="5"/>
      <c r="B626" s="5"/>
      <c r="C626" s="93"/>
      <c r="D626" s="193"/>
      <c r="E626" s="94"/>
      <c r="F626" s="95"/>
      <c r="G626" s="96" t="str">
        <f t="shared" si="228"/>
        <v>Error</v>
      </c>
      <c r="H626" s="97">
        <v>14400</v>
      </c>
      <c r="I626" s="98" t="e">
        <f t="shared" si="229"/>
        <v>#VALUE!</v>
      </c>
      <c r="J626" s="88" t="e">
        <f t="shared" si="224"/>
        <v>#VALUE!</v>
      </c>
      <c r="K626" s="98">
        <f t="shared" si="230"/>
        <v>0</v>
      </c>
      <c r="L626" s="98">
        <f t="shared" si="231"/>
        <v>0</v>
      </c>
      <c r="M626" s="98" t="e">
        <f t="shared" si="232"/>
        <v>#VALUE!</v>
      </c>
      <c r="N626" s="98" t="e">
        <f t="shared" si="233"/>
        <v>#VALUE!</v>
      </c>
      <c r="O626" s="97"/>
      <c r="P626" s="98" t="e">
        <f t="shared" si="225"/>
        <v>#VALUE!</v>
      </c>
      <c r="Q626" s="99" t="e">
        <f t="shared" si="234"/>
        <v>#VALUE!</v>
      </c>
      <c r="R626" s="100"/>
      <c r="S626" s="5"/>
      <c r="T626" s="28">
        <f t="shared" si="235"/>
        <v>0</v>
      </c>
      <c r="U626" s="101">
        <v>66140</v>
      </c>
      <c r="V626" s="102">
        <f t="shared" si="238"/>
        <v>0</v>
      </c>
      <c r="W626" s="101"/>
      <c r="X626" s="101"/>
      <c r="Y626" s="102">
        <f t="shared" si="236"/>
        <v>0</v>
      </c>
      <c r="Z626" s="102">
        <f t="shared" si="237"/>
        <v>0</v>
      </c>
      <c r="AA626" s="102" t="e">
        <f t="shared" si="239"/>
        <v>#VALUE!</v>
      </c>
    </row>
    <row r="627" spans="1:27" ht="17.25">
      <c r="A627" s="5"/>
      <c r="B627" s="5"/>
      <c r="C627" s="93"/>
      <c r="D627" s="193"/>
      <c r="E627" s="84"/>
      <c r="F627" s="85"/>
      <c r="G627" s="86" t="str">
        <f t="shared" si="228"/>
        <v>Error</v>
      </c>
      <c r="H627" s="87">
        <v>14400</v>
      </c>
      <c r="I627" s="88" t="e">
        <f t="shared" si="229"/>
        <v>#VALUE!</v>
      </c>
      <c r="J627" s="88" t="e">
        <f t="shared" si="224"/>
        <v>#VALUE!</v>
      </c>
      <c r="K627" s="88">
        <f t="shared" si="230"/>
        <v>0</v>
      </c>
      <c r="L627" s="88">
        <f t="shared" si="231"/>
        <v>0</v>
      </c>
      <c r="M627" s="88" t="e">
        <f t="shared" si="232"/>
        <v>#VALUE!</v>
      </c>
      <c r="N627" s="88" t="e">
        <f t="shared" si="233"/>
        <v>#VALUE!</v>
      </c>
      <c r="O627" s="87"/>
      <c r="P627" s="88" t="e">
        <f t="shared" si="225"/>
        <v>#VALUE!</v>
      </c>
      <c r="Q627" s="89" t="e">
        <f t="shared" si="234"/>
        <v>#VALUE!</v>
      </c>
      <c r="R627" s="90"/>
      <c r="S627" s="82"/>
      <c r="T627" s="28">
        <f t="shared" si="235"/>
        <v>0</v>
      </c>
      <c r="U627" s="91">
        <v>66140</v>
      </c>
      <c r="V627" s="92">
        <f t="shared" si="238"/>
        <v>0</v>
      </c>
      <c r="W627" s="91"/>
      <c r="X627" s="91"/>
      <c r="Y627" s="92">
        <f t="shared" si="236"/>
        <v>0</v>
      </c>
      <c r="Z627" s="92">
        <f t="shared" si="237"/>
        <v>0</v>
      </c>
      <c r="AA627" s="92" t="e">
        <f t="shared" si="239"/>
        <v>#VALUE!</v>
      </c>
    </row>
    <row r="628" spans="1:27" ht="17.25">
      <c r="A628" s="5"/>
      <c r="B628" s="5"/>
      <c r="C628" s="93"/>
      <c r="D628" s="193"/>
      <c r="E628" s="94"/>
      <c r="F628" s="95"/>
      <c r="G628" s="96" t="str">
        <f t="shared" si="228"/>
        <v>Error</v>
      </c>
      <c r="H628" s="97">
        <v>14400</v>
      </c>
      <c r="I628" s="98" t="e">
        <f t="shared" si="229"/>
        <v>#VALUE!</v>
      </c>
      <c r="J628" s="88" t="e">
        <f t="shared" si="224"/>
        <v>#VALUE!</v>
      </c>
      <c r="K628" s="98">
        <f t="shared" si="230"/>
        <v>0</v>
      </c>
      <c r="L628" s="98">
        <f t="shared" si="231"/>
        <v>0</v>
      </c>
      <c r="M628" s="98" t="e">
        <f t="shared" si="232"/>
        <v>#VALUE!</v>
      </c>
      <c r="N628" s="98" t="e">
        <f t="shared" si="233"/>
        <v>#VALUE!</v>
      </c>
      <c r="O628" s="97"/>
      <c r="P628" s="98" t="e">
        <f t="shared" si="225"/>
        <v>#VALUE!</v>
      </c>
      <c r="Q628" s="99" t="e">
        <f t="shared" si="234"/>
        <v>#VALUE!</v>
      </c>
      <c r="R628" s="100"/>
      <c r="S628" s="5"/>
      <c r="T628" s="28">
        <f t="shared" si="235"/>
        <v>0</v>
      </c>
      <c r="U628" s="101">
        <v>66140</v>
      </c>
      <c r="V628" s="102">
        <f t="shared" si="238"/>
        <v>0</v>
      </c>
      <c r="W628" s="101"/>
      <c r="X628" s="101"/>
      <c r="Y628" s="102">
        <f t="shared" si="236"/>
        <v>0</v>
      </c>
      <c r="Z628" s="102">
        <f t="shared" si="237"/>
        <v>0</v>
      </c>
      <c r="AA628" s="102" t="e">
        <f t="shared" si="239"/>
        <v>#VALUE!</v>
      </c>
    </row>
    <row r="629" spans="1:27" ht="17.25">
      <c r="A629" s="5"/>
      <c r="B629" s="5"/>
      <c r="C629" s="93"/>
      <c r="D629" s="193"/>
      <c r="E629" s="94"/>
      <c r="F629" s="95"/>
      <c r="G629" s="96" t="str">
        <f t="shared" si="228"/>
        <v>Error</v>
      </c>
      <c r="H629" s="97">
        <v>14400</v>
      </c>
      <c r="I629" s="98" t="e">
        <f t="shared" si="229"/>
        <v>#VALUE!</v>
      </c>
      <c r="J629" s="88" t="e">
        <f t="shared" si="224"/>
        <v>#VALUE!</v>
      </c>
      <c r="K629" s="98">
        <f t="shared" si="230"/>
        <v>0</v>
      </c>
      <c r="L629" s="98">
        <f t="shared" si="231"/>
        <v>0</v>
      </c>
      <c r="M629" s="98" t="e">
        <f t="shared" si="232"/>
        <v>#VALUE!</v>
      </c>
      <c r="N629" s="98" t="e">
        <f t="shared" si="233"/>
        <v>#VALUE!</v>
      </c>
      <c r="O629" s="97"/>
      <c r="P629" s="98" t="e">
        <f t="shared" si="225"/>
        <v>#VALUE!</v>
      </c>
      <c r="Q629" s="99" t="e">
        <f t="shared" si="234"/>
        <v>#VALUE!</v>
      </c>
      <c r="R629" s="100"/>
      <c r="S629" s="5"/>
      <c r="T629" s="28">
        <f t="shared" si="235"/>
        <v>0</v>
      </c>
      <c r="U629" s="101">
        <v>66140</v>
      </c>
      <c r="V629" s="102">
        <f t="shared" si="238"/>
        <v>0</v>
      </c>
      <c r="W629" s="101"/>
      <c r="X629" s="101"/>
      <c r="Y629" s="102">
        <f t="shared" si="236"/>
        <v>0</v>
      </c>
      <c r="Z629" s="102">
        <f t="shared" si="237"/>
        <v>0</v>
      </c>
      <c r="AA629" s="102" t="e">
        <f t="shared" si="239"/>
        <v>#VALUE!</v>
      </c>
    </row>
    <row r="630" spans="1:27" ht="17.25">
      <c r="A630" s="5"/>
      <c r="B630" s="5"/>
      <c r="C630" s="93"/>
      <c r="D630" s="193"/>
      <c r="E630" s="94"/>
      <c r="F630" s="95"/>
      <c r="G630" s="96" t="str">
        <f t="shared" si="228"/>
        <v>Error</v>
      </c>
      <c r="H630" s="97">
        <v>14400</v>
      </c>
      <c r="I630" s="98" t="e">
        <f t="shared" si="229"/>
        <v>#VALUE!</v>
      </c>
      <c r="J630" s="88" t="e">
        <f t="shared" si="224"/>
        <v>#VALUE!</v>
      </c>
      <c r="K630" s="98">
        <f t="shared" si="230"/>
        <v>0</v>
      </c>
      <c r="L630" s="98">
        <f t="shared" si="231"/>
        <v>0</v>
      </c>
      <c r="M630" s="98" t="e">
        <f t="shared" si="232"/>
        <v>#VALUE!</v>
      </c>
      <c r="N630" s="98" t="e">
        <f t="shared" si="233"/>
        <v>#VALUE!</v>
      </c>
      <c r="O630" s="97"/>
      <c r="P630" s="98" t="e">
        <f t="shared" si="225"/>
        <v>#VALUE!</v>
      </c>
      <c r="Q630" s="99" t="e">
        <f t="shared" si="234"/>
        <v>#VALUE!</v>
      </c>
      <c r="R630" s="100"/>
      <c r="S630" s="5"/>
      <c r="T630" s="28">
        <f t="shared" si="235"/>
        <v>0</v>
      </c>
      <c r="U630" s="101">
        <v>66140</v>
      </c>
      <c r="V630" s="102">
        <f t="shared" si="238"/>
        <v>0</v>
      </c>
      <c r="W630" s="101"/>
      <c r="X630" s="101"/>
      <c r="Y630" s="102">
        <f t="shared" si="236"/>
        <v>0</v>
      </c>
      <c r="Z630" s="102">
        <f t="shared" si="237"/>
        <v>0</v>
      </c>
      <c r="AA630" s="102" t="e">
        <f t="shared" si="239"/>
        <v>#VALUE!</v>
      </c>
    </row>
    <row r="631" spans="1:27" ht="17.25">
      <c r="A631" s="5"/>
      <c r="B631" s="5"/>
      <c r="C631" s="93"/>
      <c r="D631" s="193"/>
      <c r="E631" s="94"/>
      <c r="F631" s="95"/>
      <c r="G631" s="96" t="str">
        <f t="shared" si="228"/>
        <v>Error</v>
      </c>
      <c r="H631" s="97">
        <v>14400</v>
      </c>
      <c r="I631" s="98" t="e">
        <f t="shared" si="229"/>
        <v>#VALUE!</v>
      </c>
      <c r="J631" s="88" t="e">
        <f t="shared" si="224"/>
        <v>#VALUE!</v>
      </c>
      <c r="K631" s="98">
        <f t="shared" si="230"/>
        <v>0</v>
      </c>
      <c r="L631" s="98">
        <f t="shared" si="231"/>
        <v>0</v>
      </c>
      <c r="M631" s="98" t="e">
        <f t="shared" si="232"/>
        <v>#VALUE!</v>
      </c>
      <c r="N631" s="98" t="e">
        <f t="shared" si="233"/>
        <v>#VALUE!</v>
      </c>
      <c r="O631" s="97"/>
      <c r="P631" s="98" t="e">
        <f t="shared" si="225"/>
        <v>#VALUE!</v>
      </c>
      <c r="Q631" s="99" t="e">
        <f t="shared" si="234"/>
        <v>#VALUE!</v>
      </c>
      <c r="R631" s="100"/>
      <c r="S631" s="5"/>
      <c r="T631" s="28">
        <f t="shared" si="235"/>
        <v>0</v>
      </c>
      <c r="U631" s="101">
        <v>66140</v>
      </c>
      <c r="V631" s="102">
        <f t="shared" si="238"/>
        <v>0</v>
      </c>
      <c r="W631" s="101"/>
      <c r="X631" s="101"/>
      <c r="Y631" s="102">
        <f t="shared" si="236"/>
        <v>0</v>
      </c>
      <c r="Z631" s="102">
        <f t="shared" si="237"/>
        <v>0</v>
      </c>
      <c r="AA631" s="102" t="e">
        <f t="shared" si="239"/>
        <v>#VALUE!</v>
      </c>
    </row>
    <row r="632" spans="1:27" ht="17.25">
      <c r="A632" s="5"/>
      <c r="B632" s="5"/>
      <c r="C632" s="93"/>
      <c r="D632" s="193"/>
      <c r="E632" s="94"/>
      <c r="F632" s="95"/>
      <c r="G632" s="96" t="str">
        <f t="shared" si="228"/>
        <v>Error</v>
      </c>
      <c r="H632" s="97">
        <v>14400</v>
      </c>
      <c r="I632" s="98" t="e">
        <f t="shared" si="229"/>
        <v>#VALUE!</v>
      </c>
      <c r="J632" s="88" t="e">
        <f t="shared" si="224"/>
        <v>#VALUE!</v>
      </c>
      <c r="K632" s="98">
        <f t="shared" si="230"/>
        <v>0</v>
      </c>
      <c r="L632" s="98">
        <f t="shared" si="231"/>
        <v>0</v>
      </c>
      <c r="M632" s="98" t="e">
        <f t="shared" si="232"/>
        <v>#VALUE!</v>
      </c>
      <c r="N632" s="98" t="e">
        <f t="shared" si="233"/>
        <v>#VALUE!</v>
      </c>
      <c r="O632" s="97"/>
      <c r="P632" s="98" t="e">
        <f t="shared" si="225"/>
        <v>#VALUE!</v>
      </c>
      <c r="Q632" s="99" t="e">
        <f t="shared" si="234"/>
        <v>#VALUE!</v>
      </c>
      <c r="R632" s="100"/>
      <c r="S632" s="5"/>
      <c r="T632" s="28">
        <f t="shared" si="235"/>
        <v>0</v>
      </c>
      <c r="U632" s="101">
        <v>66140</v>
      </c>
      <c r="V632" s="102">
        <f t="shared" si="238"/>
        <v>0</v>
      </c>
      <c r="W632" s="101"/>
      <c r="X632" s="101"/>
      <c r="Y632" s="102">
        <f t="shared" si="236"/>
        <v>0</v>
      </c>
      <c r="Z632" s="102">
        <f t="shared" si="237"/>
        <v>0</v>
      </c>
      <c r="AA632" s="102" t="e">
        <f t="shared" si="239"/>
        <v>#VALUE!</v>
      </c>
    </row>
    <row r="633" spans="1:27" ht="17.25">
      <c r="A633" s="5"/>
      <c r="B633" s="5"/>
      <c r="C633" s="93"/>
      <c r="D633" s="193"/>
      <c r="E633" s="84"/>
      <c r="F633" s="85"/>
      <c r="G633" s="86" t="str">
        <f t="shared" si="228"/>
        <v>Error</v>
      </c>
      <c r="H633" s="87">
        <v>14400</v>
      </c>
      <c r="I633" s="88" t="e">
        <f t="shared" si="229"/>
        <v>#VALUE!</v>
      </c>
      <c r="J633" s="88" t="e">
        <f t="shared" si="224"/>
        <v>#VALUE!</v>
      </c>
      <c r="K633" s="88">
        <f t="shared" si="230"/>
        <v>0</v>
      </c>
      <c r="L633" s="88">
        <f t="shared" si="231"/>
        <v>0</v>
      </c>
      <c r="M633" s="88" t="e">
        <f t="shared" si="232"/>
        <v>#VALUE!</v>
      </c>
      <c r="N633" s="88" t="e">
        <f t="shared" si="233"/>
        <v>#VALUE!</v>
      </c>
      <c r="O633" s="87"/>
      <c r="P633" s="88" t="e">
        <f t="shared" si="225"/>
        <v>#VALUE!</v>
      </c>
      <c r="Q633" s="89" t="e">
        <f t="shared" si="234"/>
        <v>#VALUE!</v>
      </c>
      <c r="R633" s="90"/>
      <c r="S633" s="82"/>
      <c r="T633" s="28">
        <f t="shared" si="235"/>
        <v>0</v>
      </c>
      <c r="U633" s="91">
        <v>66140</v>
      </c>
      <c r="V633" s="92">
        <f t="shared" si="238"/>
        <v>0</v>
      </c>
      <c r="W633" s="91"/>
      <c r="X633" s="91"/>
      <c r="Y633" s="92">
        <f t="shared" si="236"/>
        <v>0</v>
      </c>
      <c r="Z633" s="92">
        <f t="shared" si="237"/>
        <v>0</v>
      </c>
      <c r="AA633" s="92" t="e">
        <f t="shared" si="239"/>
        <v>#VALUE!</v>
      </c>
    </row>
    <row r="634" spans="1:27" ht="17.25">
      <c r="A634" s="5"/>
      <c r="B634" s="5"/>
      <c r="C634" s="93"/>
      <c r="D634" s="193"/>
      <c r="E634" s="94"/>
      <c r="F634" s="95"/>
      <c r="G634" s="96" t="str">
        <f t="shared" si="228"/>
        <v>Error</v>
      </c>
      <c r="H634" s="97">
        <v>14400</v>
      </c>
      <c r="I634" s="98" t="e">
        <f t="shared" si="229"/>
        <v>#VALUE!</v>
      </c>
      <c r="J634" s="88" t="e">
        <f t="shared" si="224"/>
        <v>#VALUE!</v>
      </c>
      <c r="K634" s="98">
        <f t="shared" si="230"/>
        <v>0</v>
      </c>
      <c r="L634" s="98">
        <f t="shared" si="231"/>
        <v>0</v>
      </c>
      <c r="M634" s="98" t="e">
        <f t="shared" si="232"/>
        <v>#VALUE!</v>
      </c>
      <c r="N634" s="98" t="e">
        <f t="shared" si="233"/>
        <v>#VALUE!</v>
      </c>
      <c r="O634" s="97"/>
      <c r="P634" s="98" t="e">
        <f t="shared" si="225"/>
        <v>#VALUE!</v>
      </c>
      <c r="Q634" s="99" t="e">
        <f t="shared" si="234"/>
        <v>#VALUE!</v>
      </c>
      <c r="R634" s="100"/>
      <c r="S634" s="5"/>
      <c r="T634" s="28">
        <f t="shared" si="235"/>
        <v>0</v>
      </c>
      <c r="U634" s="101">
        <v>66140</v>
      </c>
      <c r="V634" s="102">
        <f t="shared" si="238"/>
        <v>0</v>
      </c>
      <c r="W634" s="101"/>
      <c r="X634" s="101"/>
      <c r="Y634" s="102">
        <f t="shared" si="236"/>
        <v>0</v>
      </c>
      <c r="Z634" s="102">
        <f t="shared" si="237"/>
        <v>0</v>
      </c>
      <c r="AA634" s="102" t="e">
        <f t="shared" si="239"/>
        <v>#VALUE!</v>
      </c>
    </row>
    <row r="635" spans="1:27" ht="17.25">
      <c r="A635" s="5"/>
      <c r="B635" s="5"/>
      <c r="C635" s="93"/>
      <c r="D635" s="193"/>
      <c r="E635" s="94"/>
      <c r="F635" s="95"/>
      <c r="G635" s="96" t="str">
        <f t="shared" si="228"/>
        <v>Error</v>
      </c>
      <c r="H635" s="97">
        <v>14400</v>
      </c>
      <c r="I635" s="98" t="e">
        <f t="shared" si="229"/>
        <v>#VALUE!</v>
      </c>
      <c r="J635" s="88" t="e">
        <f t="shared" si="224"/>
        <v>#VALUE!</v>
      </c>
      <c r="K635" s="98">
        <f t="shared" si="230"/>
        <v>0</v>
      </c>
      <c r="L635" s="98">
        <f t="shared" si="231"/>
        <v>0</v>
      </c>
      <c r="M635" s="98" t="e">
        <f t="shared" si="232"/>
        <v>#VALUE!</v>
      </c>
      <c r="N635" s="98" t="e">
        <f t="shared" si="233"/>
        <v>#VALUE!</v>
      </c>
      <c r="O635" s="97"/>
      <c r="P635" s="98" t="e">
        <f t="shared" si="225"/>
        <v>#VALUE!</v>
      </c>
      <c r="Q635" s="99" t="e">
        <f t="shared" si="234"/>
        <v>#VALUE!</v>
      </c>
      <c r="R635" s="100"/>
      <c r="S635" s="5"/>
      <c r="T635" s="28">
        <f t="shared" si="235"/>
        <v>0</v>
      </c>
      <c r="U635" s="101">
        <v>66140</v>
      </c>
      <c r="V635" s="102">
        <f t="shared" si="238"/>
        <v>0</v>
      </c>
      <c r="W635" s="101"/>
      <c r="X635" s="101"/>
      <c r="Y635" s="102">
        <f t="shared" si="236"/>
        <v>0</v>
      </c>
      <c r="Z635" s="102">
        <f t="shared" si="237"/>
        <v>0</v>
      </c>
      <c r="AA635" s="102" t="e">
        <f t="shared" si="239"/>
        <v>#VALUE!</v>
      </c>
    </row>
    <row r="636" spans="1:27" ht="17.25">
      <c r="A636" s="5"/>
      <c r="B636" s="5"/>
      <c r="C636" s="93"/>
      <c r="D636" s="193"/>
      <c r="E636" s="94"/>
      <c r="F636" s="95"/>
      <c r="G636" s="96" t="str">
        <f t="shared" si="228"/>
        <v>Error</v>
      </c>
      <c r="H636" s="97">
        <v>14400</v>
      </c>
      <c r="I636" s="98" t="e">
        <f t="shared" si="229"/>
        <v>#VALUE!</v>
      </c>
      <c r="J636" s="88" t="e">
        <f t="shared" si="224"/>
        <v>#VALUE!</v>
      </c>
      <c r="K636" s="98">
        <f t="shared" si="230"/>
        <v>0</v>
      </c>
      <c r="L636" s="98">
        <f t="shared" si="231"/>
        <v>0</v>
      </c>
      <c r="M636" s="98" t="e">
        <f t="shared" si="232"/>
        <v>#VALUE!</v>
      </c>
      <c r="N636" s="98" t="e">
        <f t="shared" si="233"/>
        <v>#VALUE!</v>
      </c>
      <c r="O636" s="97"/>
      <c r="P636" s="98" t="e">
        <f t="shared" si="225"/>
        <v>#VALUE!</v>
      </c>
      <c r="Q636" s="99" t="e">
        <f t="shared" si="234"/>
        <v>#VALUE!</v>
      </c>
      <c r="R636" s="100"/>
      <c r="S636" s="5"/>
      <c r="T636" s="28">
        <f t="shared" si="235"/>
        <v>0</v>
      </c>
      <c r="U636" s="101">
        <v>66140</v>
      </c>
      <c r="V636" s="102">
        <f t="shared" si="238"/>
        <v>0</v>
      </c>
      <c r="W636" s="101"/>
      <c r="X636" s="101"/>
      <c r="Y636" s="102">
        <f t="shared" si="236"/>
        <v>0</v>
      </c>
      <c r="Z636" s="102">
        <f t="shared" si="237"/>
        <v>0</v>
      </c>
      <c r="AA636" s="102" t="e">
        <f t="shared" si="239"/>
        <v>#VALUE!</v>
      </c>
    </row>
    <row r="637" spans="1:27" ht="17.25">
      <c r="A637" s="5"/>
      <c r="B637" s="5"/>
      <c r="C637" s="93"/>
      <c r="D637" s="193"/>
      <c r="E637" s="94"/>
      <c r="F637" s="95"/>
      <c r="G637" s="96" t="str">
        <f t="shared" si="228"/>
        <v>Error</v>
      </c>
      <c r="H637" s="97">
        <v>14400</v>
      </c>
      <c r="I637" s="98" t="e">
        <f t="shared" si="229"/>
        <v>#VALUE!</v>
      </c>
      <c r="J637" s="88" t="e">
        <f t="shared" si="224"/>
        <v>#VALUE!</v>
      </c>
      <c r="K637" s="98">
        <f t="shared" si="230"/>
        <v>0</v>
      </c>
      <c r="L637" s="98">
        <f t="shared" si="231"/>
        <v>0</v>
      </c>
      <c r="M637" s="98" t="e">
        <f t="shared" si="232"/>
        <v>#VALUE!</v>
      </c>
      <c r="N637" s="98" t="e">
        <f t="shared" si="233"/>
        <v>#VALUE!</v>
      </c>
      <c r="O637" s="97"/>
      <c r="P637" s="98" t="e">
        <f t="shared" si="225"/>
        <v>#VALUE!</v>
      </c>
      <c r="Q637" s="99" t="e">
        <f t="shared" si="234"/>
        <v>#VALUE!</v>
      </c>
      <c r="R637" s="100"/>
      <c r="S637" s="5"/>
      <c r="T637" s="28">
        <f t="shared" si="235"/>
        <v>0</v>
      </c>
      <c r="U637" s="101">
        <v>66140</v>
      </c>
      <c r="V637" s="102">
        <f t="shared" si="238"/>
        <v>0</v>
      </c>
      <c r="W637" s="101"/>
      <c r="X637" s="101"/>
      <c r="Y637" s="102">
        <f t="shared" si="236"/>
        <v>0</v>
      </c>
      <c r="Z637" s="102">
        <f t="shared" si="237"/>
        <v>0</v>
      </c>
      <c r="AA637" s="102" t="e">
        <f t="shared" si="239"/>
        <v>#VALUE!</v>
      </c>
    </row>
    <row r="638" spans="1:27" ht="17.25">
      <c r="A638" s="5"/>
      <c r="B638" s="5"/>
      <c r="C638" s="93"/>
      <c r="D638" s="193"/>
      <c r="E638" s="94"/>
      <c r="F638" s="95"/>
      <c r="G638" s="96" t="str">
        <f t="shared" si="228"/>
        <v>Error</v>
      </c>
      <c r="H638" s="97">
        <v>14400</v>
      </c>
      <c r="I638" s="98" t="e">
        <f t="shared" si="229"/>
        <v>#VALUE!</v>
      </c>
      <c r="J638" s="88" t="e">
        <f t="shared" si="224"/>
        <v>#VALUE!</v>
      </c>
      <c r="K638" s="98">
        <f t="shared" si="230"/>
        <v>0</v>
      </c>
      <c r="L638" s="98">
        <f t="shared" si="231"/>
        <v>0</v>
      </c>
      <c r="M638" s="98" t="e">
        <f t="shared" si="232"/>
        <v>#VALUE!</v>
      </c>
      <c r="N638" s="98" t="e">
        <f t="shared" si="233"/>
        <v>#VALUE!</v>
      </c>
      <c r="O638" s="97"/>
      <c r="P638" s="98" t="e">
        <f t="shared" si="225"/>
        <v>#VALUE!</v>
      </c>
      <c r="Q638" s="99" t="e">
        <f t="shared" si="234"/>
        <v>#VALUE!</v>
      </c>
      <c r="R638" s="100"/>
      <c r="S638" s="5"/>
      <c r="T638" s="28">
        <f t="shared" si="235"/>
        <v>0</v>
      </c>
      <c r="U638" s="101">
        <v>66140</v>
      </c>
      <c r="V638" s="102">
        <f t="shared" si="238"/>
        <v>0</v>
      </c>
      <c r="W638" s="101"/>
      <c r="X638" s="101"/>
      <c r="Y638" s="102">
        <f t="shared" si="236"/>
        <v>0</v>
      </c>
      <c r="Z638" s="102">
        <f t="shared" si="237"/>
        <v>0</v>
      </c>
      <c r="AA638" s="102" t="e">
        <f t="shared" si="239"/>
        <v>#VALUE!</v>
      </c>
    </row>
    <row r="639" spans="1:27" ht="17.25">
      <c r="A639" s="5"/>
      <c r="B639" s="5"/>
      <c r="C639" s="93"/>
      <c r="D639" s="193"/>
      <c r="E639" s="84"/>
      <c r="F639" s="85"/>
      <c r="G639" s="86" t="str">
        <f t="shared" si="228"/>
        <v>Error</v>
      </c>
      <c r="H639" s="87">
        <v>14400</v>
      </c>
      <c r="I639" s="88" t="e">
        <f t="shared" si="229"/>
        <v>#VALUE!</v>
      </c>
      <c r="J639" s="88" t="e">
        <f t="shared" si="224"/>
        <v>#VALUE!</v>
      </c>
      <c r="K639" s="88">
        <f t="shared" si="230"/>
        <v>0</v>
      </c>
      <c r="L639" s="88">
        <f t="shared" si="231"/>
        <v>0</v>
      </c>
      <c r="M639" s="88" t="e">
        <f t="shared" si="232"/>
        <v>#VALUE!</v>
      </c>
      <c r="N639" s="88" t="e">
        <f t="shared" si="233"/>
        <v>#VALUE!</v>
      </c>
      <c r="O639" s="87"/>
      <c r="P639" s="88" t="e">
        <f t="shared" si="225"/>
        <v>#VALUE!</v>
      </c>
      <c r="Q639" s="89" t="e">
        <f t="shared" si="234"/>
        <v>#VALUE!</v>
      </c>
      <c r="R639" s="90"/>
      <c r="S639" s="82"/>
      <c r="T639" s="28">
        <f t="shared" si="235"/>
        <v>0</v>
      </c>
      <c r="U639" s="91">
        <v>66140</v>
      </c>
      <c r="V639" s="92">
        <f t="shared" si="238"/>
        <v>0</v>
      </c>
      <c r="W639" s="91"/>
      <c r="X639" s="91"/>
      <c r="Y639" s="92">
        <f t="shared" si="236"/>
        <v>0</v>
      </c>
      <c r="Z639" s="92">
        <f t="shared" si="237"/>
        <v>0</v>
      </c>
      <c r="AA639" s="92" t="e">
        <f t="shared" si="239"/>
        <v>#VALUE!</v>
      </c>
    </row>
    <row r="640" spans="1:27" ht="17.25">
      <c r="A640" s="5"/>
      <c r="B640" s="5"/>
      <c r="C640" s="93"/>
      <c r="D640" s="193"/>
      <c r="E640" s="94"/>
      <c r="F640" s="95"/>
      <c r="G640" s="96" t="str">
        <f t="shared" si="228"/>
        <v>Error</v>
      </c>
      <c r="H640" s="97">
        <v>14400</v>
      </c>
      <c r="I640" s="98" t="e">
        <f t="shared" si="229"/>
        <v>#VALUE!</v>
      </c>
      <c r="J640" s="88" t="e">
        <f t="shared" si="224"/>
        <v>#VALUE!</v>
      </c>
      <c r="K640" s="98">
        <f t="shared" si="230"/>
        <v>0</v>
      </c>
      <c r="L640" s="98">
        <f t="shared" si="231"/>
        <v>0</v>
      </c>
      <c r="M640" s="98" t="e">
        <f t="shared" si="232"/>
        <v>#VALUE!</v>
      </c>
      <c r="N640" s="98" t="e">
        <f t="shared" si="233"/>
        <v>#VALUE!</v>
      </c>
      <c r="O640" s="97"/>
      <c r="P640" s="98" t="e">
        <f t="shared" si="225"/>
        <v>#VALUE!</v>
      </c>
      <c r="Q640" s="99" t="e">
        <f t="shared" si="234"/>
        <v>#VALUE!</v>
      </c>
      <c r="R640" s="100"/>
      <c r="S640" s="5"/>
      <c r="T640" s="28">
        <f t="shared" si="235"/>
        <v>0</v>
      </c>
      <c r="U640" s="101">
        <v>66140</v>
      </c>
      <c r="V640" s="102">
        <f t="shared" si="238"/>
        <v>0</v>
      </c>
      <c r="W640" s="101"/>
      <c r="X640" s="101"/>
      <c r="Y640" s="102">
        <f t="shared" si="236"/>
        <v>0</v>
      </c>
      <c r="Z640" s="102">
        <f t="shared" si="237"/>
        <v>0</v>
      </c>
      <c r="AA640" s="102" t="e">
        <f t="shared" si="239"/>
        <v>#VALUE!</v>
      </c>
    </row>
    <row r="641" spans="1:27" ht="17.25">
      <c r="A641" s="5"/>
      <c r="B641" s="5"/>
      <c r="C641" s="93"/>
      <c r="D641" s="193"/>
      <c r="E641" s="94"/>
      <c r="F641" s="95"/>
      <c r="G641" s="96" t="str">
        <f t="shared" si="228"/>
        <v>Error</v>
      </c>
      <c r="H641" s="97">
        <v>14400</v>
      </c>
      <c r="I641" s="98" t="e">
        <f t="shared" si="229"/>
        <v>#VALUE!</v>
      </c>
      <c r="J641" s="88" t="e">
        <f t="shared" si="224"/>
        <v>#VALUE!</v>
      </c>
      <c r="K641" s="98">
        <f t="shared" si="230"/>
        <v>0</v>
      </c>
      <c r="L641" s="98">
        <f t="shared" si="231"/>
        <v>0</v>
      </c>
      <c r="M641" s="98" t="e">
        <f t="shared" si="232"/>
        <v>#VALUE!</v>
      </c>
      <c r="N641" s="98" t="e">
        <f t="shared" si="233"/>
        <v>#VALUE!</v>
      </c>
      <c r="O641" s="97"/>
      <c r="P641" s="98" t="e">
        <f t="shared" si="225"/>
        <v>#VALUE!</v>
      </c>
      <c r="Q641" s="99" t="e">
        <f t="shared" si="234"/>
        <v>#VALUE!</v>
      </c>
      <c r="R641" s="100"/>
      <c r="S641" s="5"/>
      <c r="T641" s="28">
        <f t="shared" si="235"/>
        <v>0</v>
      </c>
      <c r="U641" s="101">
        <v>66140</v>
      </c>
      <c r="V641" s="102">
        <f t="shared" si="238"/>
        <v>0</v>
      </c>
      <c r="W641" s="101"/>
      <c r="X641" s="101"/>
      <c r="Y641" s="102">
        <f t="shared" si="236"/>
        <v>0</v>
      </c>
      <c r="Z641" s="102">
        <f t="shared" si="237"/>
        <v>0</v>
      </c>
      <c r="AA641" s="102" t="e">
        <f t="shared" si="239"/>
        <v>#VALUE!</v>
      </c>
    </row>
    <row r="642" spans="1:27" ht="17.25">
      <c r="A642" s="5"/>
      <c r="B642" s="5"/>
      <c r="C642" s="93"/>
      <c r="D642" s="193"/>
      <c r="E642" s="94"/>
      <c r="F642" s="95"/>
      <c r="G642" s="96" t="str">
        <f t="shared" si="228"/>
        <v>Error</v>
      </c>
      <c r="H642" s="97">
        <v>14400</v>
      </c>
      <c r="I642" s="98" t="e">
        <f t="shared" si="229"/>
        <v>#VALUE!</v>
      </c>
      <c r="J642" s="88" t="e">
        <f t="shared" si="224"/>
        <v>#VALUE!</v>
      </c>
      <c r="K642" s="98">
        <f t="shared" si="230"/>
        <v>0</v>
      </c>
      <c r="L642" s="98">
        <f t="shared" si="231"/>
        <v>0</v>
      </c>
      <c r="M642" s="98" t="e">
        <f t="shared" si="232"/>
        <v>#VALUE!</v>
      </c>
      <c r="N642" s="98" t="e">
        <f t="shared" si="233"/>
        <v>#VALUE!</v>
      </c>
      <c r="O642" s="97"/>
      <c r="P642" s="98" t="e">
        <f t="shared" si="225"/>
        <v>#VALUE!</v>
      </c>
      <c r="Q642" s="99" t="e">
        <f t="shared" si="234"/>
        <v>#VALUE!</v>
      </c>
      <c r="R642" s="100"/>
      <c r="S642" s="5"/>
      <c r="T642" s="28">
        <f t="shared" si="235"/>
        <v>0</v>
      </c>
      <c r="U642" s="101">
        <v>66140</v>
      </c>
      <c r="V642" s="102">
        <f t="shared" si="238"/>
        <v>0</v>
      </c>
      <c r="W642" s="101"/>
      <c r="X642" s="101"/>
      <c r="Y642" s="102">
        <f t="shared" si="236"/>
        <v>0</v>
      </c>
      <c r="Z642" s="102">
        <f t="shared" si="237"/>
        <v>0</v>
      </c>
      <c r="AA642" s="102" t="e">
        <f t="shared" si="239"/>
        <v>#VALUE!</v>
      </c>
    </row>
    <row r="643" spans="1:27" ht="17.25">
      <c r="A643" s="5"/>
      <c r="B643" s="5"/>
      <c r="C643" s="93"/>
      <c r="D643" s="193"/>
      <c r="E643" s="94"/>
      <c r="F643" s="95"/>
      <c r="G643" s="96" t="str">
        <f t="shared" si="228"/>
        <v>Error</v>
      </c>
      <c r="H643" s="97">
        <v>14400</v>
      </c>
      <c r="I643" s="98" t="e">
        <f t="shared" si="229"/>
        <v>#VALUE!</v>
      </c>
      <c r="J643" s="88" t="e">
        <f t="shared" si="224"/>
        <v>#VALUE!</v>
      </c>
      <c r="K643" s="98">
        <f t="shared" si="230"/>
        <v>0</v>
      </c>
      <c r="L643" s="98">
        <f t="shared" si="231"/>
        <v>0</v>
      </c>
      <c r="M643" s="98" t="e">
        <f t="shared" si="232"/>
        <v>#VALUE!</v>
      </c>
      <c r="N643" s="98" t="e">
        <f t="shared" si="233"/>
        <v>#VALUE!</v>
      </c>
      <c r="O643" s="97"/>
      <c r="P643" s="98" t="e">
        <f t="shared" si="225"/>
        <v>#VALUE!</v>
      </c>
      <c r="Q643" s="99" t="e">
        <f t="shared" si="234"/>
        <v>#VALUE!</v>
      </c>
      <c r="R643" s="100"/>
      <c r="S643" s="5"/>
      <c r="T643" s="28">
        <f t="shared" si="235"/>
        <v>0</v>
      </c>
      <c r="U643" s="101">
        <v>66140</v>
      </c>
      <c r="V643" s="102">
        <f t="shared" si="238"/>
        <v>0</v>
      </c>
      <c r="W643" s="101"/>
      <c r="X643" s="101"/>
      <c r="Y643" s="102">
        <f t="shared" si="236"/>
        <v>0</v>
      </c>
      <c r="Z643" s="102">
        <f t="shared" si="237"/>
        <v>0</v>
      </c>
      <c r="AA643" s="102" t="e">
        <f t="shared" si="239"/>
        <v>#VALUE!</v>
      </c>
    </row>
    <row r="644" spans="1:27" ht="17.25">
      <c r="A644" s="5"/>
      <c r="B644" s="5"/>
      <c r="C644" s="93"/>
      <c r="D644" s="193"/>
      <c r="E644" s="94"/>
      <c r="F644" s="95"/>
      <c r="G644" s="96" t="str">
        <f t="shared" si="228"/>
        <v>Error</v>
      </c>
      <c r="H644" s="97">
        <v>14400</v>
      </c>
      <c r="I644" s="98" t="e">
        <f t="shared" si="229"/>
        <v>#VALUE!</v>
      </c>
      <c r="J644" s="88" t="e">
        <f t="shared" si="224"/>
        <v>#VALUE!</v>
      </c>
      <c r="K644" s="98">
        <f t="shared" si="230"/>
        <v>0</v>
      </c>
      <c r="L644" s="98">
        <f t="shared" si="231"/>
        <v>0</v>
      </c>
      <c r="M644" s="98" t="e">
        <f t="shared" si="232"/>
        <v>#VALUE!</v>
      </c>
      <c r="N644" s="98" t="e">
        <f t="shared" si="233"/>
        <v>#VALUE!</v>
      </c>
      <c r="O644" s="97"/>
      <c r="P644" s="98" t="e">
        <f t="shared" si="225"/>
        <v>#VALUE!</v>
      </c>
      <c r="Q644" s="99" t="e">
        <f t="shared" si="234"/>
        <v>#VALUE!</v>
      </c>
      <c r="R644" s="100"/>
      <c r="S644" s="5"/>
      <c r="T644" s="28">
        <f t="shared" si="235"/>
        <v>0</v>
      </c>
      <c r="U644" s="101">
        <v>66140</v>
      </c>
      <c r="V644" s="102">
        <f t="shared" si="238"/>
        <v>0</v>
      </c>
      <c r="W644" s="101"/>
      <c r="X644" s="101"/>
      <c r="Y644" s="102">
        <f t="shared" si="236"/>
        <v>0</v>
      </c>
      <c r="Z644" s="102">
        <f t="shared" si="237"/>
        <v>0</v>
      </c>
      <c r="AA644" s="102" t="e">
        <f t="shared" si="239"/>
        <v>#VALUE!</v>
      </c>
    </row>
    <row r="645" spans="1:27" ht="17.25">
      <c r="A645" s="5"/>
      <c r="B645" s="5"/>
      <c r="C645" s="93"/>
      <c r="D645" s="193"/>
      <c r="E645" s="84"/>
      <c r="F645" s="85"/>
      <c r="G645" s="86" t="str">
        <f t="shared" si="228"/>
        <v>Error</v>
      </c>
      <c r="H645" s="87">
        <v>14400</v>
      </c>
      <c r="I645" s="88" t="e">
        <f t="shared" si="229"/>
        <v>#VALUE!</v>
      </c>
      <c r="J645" s="88" t="e">
        <f t="shared" si="224"/>
        <v>#VALUE!</v>
      </c>
      <c r="K645" s="88">
        <f t="shared" si="230"/>
        <v>0</v>
      </c>
      <c r="L645" s="88">
        <f t="shared" si="231"/>
        <v>0</v>
      </c>
      <c r="M645" s="88" t="e">
        <f t="shared" si="232"/>
        <v>#VALUE!</v>
      </c>
      <c r="N645" s="88" t="e">
        <f t="shared" si="233"/>
        <v>#VALUE!</v>
      </c>
      <c r="O645" s="87"/>
      <c r="P645" s="88" t="e">
        <f t="shared" si="225"/>
        <v>#VALUE!</v>
      </c>
      <c r="Q645" s="89" t="e">
        <f t="shared" si="234"/>
        <v>#VALUE!</v>
      </c>
      <c r="R645" s="90"/>
      <c r="S645" s="82"/>
      <c r="T645" s="28">
        <f t="shared" si="235"/>
        <v>0</v>
      </c>
      <c r="U645" s="91">
        <v>66140</v>
      </c>
      <c r="V645" s="92">
        <f t="shared" si="238"/>
        <v>0</v>
      </c>
      <c r="W645" s="91"/>
      <c r="X645" s="91"/>
      <c r="Y645" s="92">
        <f t="shared" si="236"/>
        <v>0</v>
      </c>
      <c r="Z645" s="92">
        <f t="shared" si="237"/>
        <v>0</v>
      </c>
      <c r="AA645" s="92" t="e">
        <f t="shared" si="239"/>
        <v>#VALUE!</v>
      </c>
    </row>
    <row r="646" spans="1:27" ht="17.25">
      <c r="A646" s="5"/>
      <c r="B646" s="5"/>
      <c r="C646" s="93"/>
      <c r="D646" s="193"/>
      <c r="E646" s="84"/>
      <c r="F646" s="85"/>
      <c r="G646" s="86" t="str">
        <f>IF($C646="ստորաբաժանման պետ",IF(F646=0,2.28,IF(F646=1,2.35,IF(F646=2,2.43,IF(F646=3,2.5,IF(OR(F646=4,F646=5),2.58,IF(OR(F646=6,F646=7),2.66,IF(OR(F646=8,F646=9),2.75,IF(OR(F646=10,F646=11,F646=12),2.83,IF(OR(F646=13,F646=14,F646=15),2.92,IF(OR(F646=16,F646=17,F646=18),3.01,3.11)))))))))),IF($C646="ավագ կարգադրիչ",IF(F646=0,1.96,IF(F646=1,2.02,IF(F646=2,2.08,IF(F646=3,2.15,IF(OR(F646=4,F646=5),2.21,IF(OR(F646=6,F646=7),2.28,IF(OR(F646=8,F646=9),2.35,IF(OR(F646=10,F646=11,F646=12),2.42,IF(OR(F646=13,F646=14,F646=15),2.5,IF(OR(F646=16,F646=17,F646=18),2.58,2.66)))))))))),IF($C646="կարգադրիչ",IF(F646=0,1.45,IF(F646=1,1.49,IF(F646=2,1.54,IF(F646=3,1.59,IF(OR(F646=4,F646=5),1.9,IF(OR(F646=6,F646=7),1.96,IF(OR(F646=8,F646=9),1.73,IF(OR(F646=10,F646=11,F646=12),1.79,IF(OR(F646=13,F646=14,F646=15),1.84,IF(OR(F646=16,F646=17,F646=18),1.9,1.95)))))))))), "Error")))</f>
        <v>Error</v>
      </c>
      <c r="H646" s="87">
        <v>14400</v>
      </c>
      <c r="I646" s="88" t="e">
        <f>G646*H646</f>
        <v>#VALUE!</v>
      </c>
      <c r="J646" s="88" t="e">
        <f t="shared" si="224"/>
        <v>#VALUE!</v>
      </c>
      <c r="K646" s="88">
        <f>IF($D646="գեներալ-մայոր",2.91,IF($D646="գնդապետ",2.38,IF($D646="փոխգնդապետ",2.25,IF($D646="մայոր",1.85,IF($D646="կապիտան",1.72,IF($D646="ավագ լեյտենանտ",1.59,IF($D646="լեյտենանտ",1.46,IF($D646="ավագ ենթասպա",1.06,IF($D646="ենթասպա",0.93,IF($D646="ավագ",0.79,IF($D646="ավագ սերժանտ",0.66,IF($D646="սերժանտ",0.53,IF($D646="կրտսեր սերժանտ",0.4,0)))))))))))))</f>
        <v>0</v>
      </c>
      <c r="L646" s="88">
        <f>K646*H646</f>
        <v>0</v>
      </c>
      <c r="M646" s="88" t="e">
        <f>L646+J646</f>
        <v>#VALUE!</v>
      </c>
      <c r="N646" s="88" t="e">
        <f>IF(F646&lt;2,M646*0%,IF(F646&lt;5,M646*5%,IF(F646&lt;10,M646*10%,IF(F646&lt;15,M646*15%,IF(F646&lt;20,M646*20%,IF(F646&lt;25,M646*25%,IF(F646&gt;=25,M646*30%)))))))</f>
        <v>#VALUE!</v>
      </c>
      <c r="O646" s="87"/>
      <c r="P646" s="88" t="e">
        <f t="shared" si="225"/>
        <v>#VALUE!</v>
      </c>
      <c r="Q646" s="89" t="e">
        <f>P646*6.565</f>
        <v>#VALUE!</v>
      </c>
      <c r="R646" s="90"/>
      <c r="S646" s="82"/>
      <c r="T646" s="28">
        <f t="shared" si="235"/>
        <v>0</v>
      </c>
      <c r="U646" s="91">
        <v>66140</v>
      </c>
      <c r="V646" s="92">
        <f t="shared" si="238"/>
        <v>0</v>
      </c>
      <c r="W646" s="91"/>
      <c r="X646" s="91"/>
      <c r="Y646" s="92">
        <f>+V646+W646+X646</f>
        <v>0</v>
      </c>
      <c r="Z646" s="92">
        <f>+Y646*6.565</f>
        <v>0</v>
      </c>
      <c r="AA646" s="92" t="e">
        <f t="shared" si="239"/>
        <v>#VALUE!</v>
      </c>
    </row>
    <row r="647" spans="1:27" ht="17.25">
      <c r="A647" s="5"/>
      <c r="B647" s="5"/>
      <c r="C647" s="93"/>
      <c r="D647" s="193"/>
      <c r="E647" s="94"/>
      <c r="F647" s="95"/>
      <c r="G647" s="96" t="str">
        <f t="shared" si="228"/>
        <v>Error</v>
      </c>
      <c r="H647" s="97">
        <v>14400</v>
      </c>
      <c r="I647" s="98" t="e">
        <f t="shared" ref="I647:I662" si="240">G647*H647</f>
        <v>#VALUE!</v>
      </c>
      <c r="J647" s="88" t="e">
        <f t="shared" si="224"/>
        <v>#VALUE!</v>
      </c>
      <c r="K647" s="98">
        <f t="shared" si="230"/>
        <v>0</v>
      </c>
      <c r="L647" s="98">
        <f t="shared" ref="L647:L662" si="241">K647*H647</f>
        <v>0</v>
      </c>
      <c r="M647" s="98" t="e">
        <f t="shared" ref="M647:M662" si="242">L647+J647</f>
        <v>#VALUE!</v>
      </c>
      <c r="N647" s="98" t="e">
        <f t="shared" ref="N647:N662" si="243">IF(F647&lt;2,M647*0%,IF(F647&lt;5,M647*5%,IF(F647&lt;10,M647*10%,IF(F647&lt;15,M647*15%,IF(F647&lt;20,M647*20%,IF(F647&lt;25,M647*25%,IF(F647&gt;=25,M647*30%)))))))</f>
        <v>#VALUE!</v>
      </c>
      <c r="O647" s="97"/>
      <c r="P647" s="98" t="e">
        <f t="shared" si="225"/>
        <v>#VALUE!</v>
      </c>
      <c r="Q647" s="99" t="e">
        <f t="shared" si="234"/>
        <v>#VALUE!</v>
      </c>
      <c r="R647" s="100"/>
      <c r="S647" s="5"/>
      <c r="T647" s="28">
        <f t="shared" si="235"/>
        <v>0</v>
      </c>
      <c r="U647" s="101">
        <v>66140</v>
      </c>
      <c r="V647" s="102">
        <f t="shared" si="238"/>
        <v>0</v>
      </c>
      <c r="W647" s="101"/>
      <c r="X647" s="101"/>
      <c r="Y647" s="102">
        <f t="shared" ref="Y647:Y662" si="244">+V647+W647+X647</f>
        <v>0</v>
      </c>
      <c r="Z647" s="102">
        <f t="shared" si="237"/>
        <v>0</v>
      </c>
      <c r="AA647" s="102" t="e">
        <f t="shared" si="239"/>
        <v>#VALUE!</v>
      </c>
    </row>
    <row r="648" spans="1:27" ht="17.25">
      <c r="A648" s="5"/>
      <c r="B648" s="5"/>
      <c r="C648" s="93"/>
      <c r="D648" s="193"/>
      <c r="E648" s="94"/>
      <c r="F648" s="95"/>
      <c r="G648" s="96" t="str">
        <f t="shared" si="228"/>
        <v>Error</v>
      </c>
      <c r="H648" s="97">
        <v>14400</v>
      </c>
      <c r="I648" s="98" t="e">
        <f t="shared" si="240"/>
        <v>#VALUE!</v>
      </c>
      <c r="J648" s="88" t="e">
        <f t="shared" si="224"/>
        <v>#VALUE!</v>
      </c>
      <c r="K648" s="98">
        <f t="shared" si="230"/>
        <v>0</v>
      </c>
      <c r="L648" s="98">
        <f t="shared" si="241"/>
        <v>0</v>
      </c>
      <c r="M648" s="98" t="e">
        <f t="shared" si="242"/>
        <v>#VALUE!</v>
      </c>
      <c r="N648" s="98" t="e">
        <f t="shared" si="243"/>
        <v>#VALUE!</v>
      </c>
      <c r="O648" s="97"/>
      <c r="P648" s="98" t="e">
        <f t="shared" si="225"/>
        <v>#VALUE!</v>
      </c>
      <c r="Q648" s="99" t="e">
        <f t="shared" si="234"/>
        <v>#VALUE!</v>
      </c>
      <c r="R648" s="100"/>
      <c r="S648" s="5"/>
      <c r="T648" s="28">
        <f t="shared" si="235"/>
        <v>0</v>
      </c>
      <c r="U648" s="101">
        <v>66140</v>
      </c>
      <c r="V648" s="102">
        <f t="shared" si="238"/>
        <v>0</v>
      </c>
      <c r="W648" s="101"/>
      <c r="X648" s="101"/>
      <c r="Y648" s="102">
        <f t="shared" si="244"/>
        <v>0</v>
      </c>
      <c r="Z648" s="102">
        <f t="shared" si="237"/>
        <v>0</v>
      </c>
      <c r="AA648" s="102" t="e">
        <f t="shared" si="239"/>
        <v>#VALUE!</v>
      </c>
    </row>
    <row r="649" spans="1:27" ht="17.25">
      <c r="A649" s="5"/>
      <c r="B649" s="5"/>
      <c r="C649" s="93"/>
      <c r="D649" s="193"/>
      <c r="E649" s="94"/>
      <c r="F649" s="95"/>
      <c r="G649" s="96" t="str">
        <f t="shared" si="228"/>
        <v>Error</v>
      </c>
      <c r="H649" s="97">
        <v>14400</v>
      </c>
      <c r="I649" s="98" t="e">
        <f t="shared" si="240"/>
        <v>#VALUE!</v>
      </c>
      <c r="J649" s="88" t="e">
        <f t="shared" si="224"/>
        <v>#VALUE!</v>
      </c>
      <c r="K649" s="98">
        <f t="shared" si="230"/>
        <v>0</v>
      </c>
      <c r="L649" s="98">
        <f t="shared" si="241"/>
        <v>0</v>
      </c>
      <c r="M649" s="98" t="e">
        <f t="shared" si="242"/>
        <v>#VALUE!</v>
      </c>
      <c r="N649" s="98" t="e">
        <f t="shared" si="243"/>
        <v>#VALUE!</v>
      </c>
      <c r="O649" s="97"/>
      <c r="P649" s="98" t="e">
        <f t="shared" si="225"/>
        <v>#VALUE!</v>
      </c>
      <c r="Q649" s="99" t="e">
        <f t="shared" si="234"/>
        <v>#VALUE!</v>
      </c>
      <c r="R649" s="100"/>
      <c r="S649" s="5"/>
      <c r="T649" s="28">
        <f t="shared" si="235"/>
        <v>0</v>
      </c>
      <c r="U649" s="101">
        <v>66140</v>
      </c>
      <c r="V649" s="102">
        <f t="shared" si="238"/>
        <v>0</v>
      </c>
      <c r="W649" s="101"/>
      <c r="X649" s="101"/>
      <c r="Y649" s="102">
        <f t="shared" si="244"/>
        <v>0</v>
      </c>
      <c r="Z649" s="102">
        <f t="shared" si="237"/>
        <v>0</v>
      </c>
      <c r="AA649" s="102" t="e">
        <f t="shared" si="239"/>
        <v>#VALUE!</v>
      </c>
    </row>
    <row r="650" spans="1:27" ht="17.25">
      <c r="A650" s="5"/>
      <c r="B650" s="5"/>
      <c r="C650" s="93"/>
      <c r="D650" s="193"/>
      <c r="E650" s="94"/>
      <c r="F650" s="95"/>
      <c r="G650" s="96" t="str">
        <f t="shared" si="228"/>
        <v>Error</v>
      </c>
      <c r="H650" s="97">
        <v>14400</v>
      </c>
      <c r="I650" s="98" t="e">
        <f t="shared" si="240"/>
        <v>#VALUE!</v>
      </c>
      <c r="J650" s="88" t="e">
        <f t="shared" si="224"/>
        <v>#VALUE!</v>
      </c>
      <c r="K650" s="98">
        <f t="shared" si="230"/>
        <v>0</v>
      </c>
      <c r="L650" s="98">
        <f t="shared" si="241"/>
        <v>0</v>
      </c>
      <c r="M650" s="98" t="e">
        <f t="shared" si="242"/>
        <v>#VALUE!</v>
      </c>
      <c r="N650" s="98" t="e">
        <f t="shared" si="243"/>
        <v>#VALUE!</v>
      </c>
      <c r="O650" s="97"/>
      <c r="P650" s="98" t="e">
        <f t="shared" si="225"/>
        <v>#VALUE!</v>
      </c>
      <c r="Q650" s="99" t="e">
        <f t="shared" si="234"/>
        <v>#VALUE!</v>
      </c>
      <c r="R650" s="100"/>
      <c r="S650" s="5"/>
      <c r="T650" s="28">
        <f t="shared" si="235"/>
        <v>0</v>
      </c>
      <c r="U650" s="101">
        <v>66140</v>
      </c>
      <c r="V650" s="102">
        <f t="shared" si="238"/>
        <v>0</v>
      </c>
      <c r="W650" s="101"/>
      <c r="X650" s="101"/>
      <c r="Y650" s="102">
        <f t="shared" si="244"/>
        <v>0</v>
      </c>
      <c r="Z650" s="102">
        <f t="shared" si="237"/>
        <v>0</v>
      </c>
      <c r="AA650" s="102" t="e">
        <f t="shared" si="239"/>
        <v>#VALUE!</v>
      </c>
    </row>
    <row r="651" spans="1:27" ht="17.25">
      <c r="A651" s="5"/>
      <c r="B651" s="5"/>
      <c r="C651" s="93"/>
      <c r="D651" s="193"/>
      <c r="E651" s="94"/>
      <c r="F651" s="95"/>
      <c r="G651" s="96" t="str">
        <f t="shared" si="228"/>
        <v>Error</v>
      </c>
      <c r="H651" s="97">
        <v>14400</v>
      </c>
      <c r="I651" s="98" t="e">
        <f t="shared" si="240"/>
        <v>#VALUE!</v>
      </c>
      <c r="J651" s="88" t="e">
        <f t="shared" si="224"/>
        <v>#VALUE!</v>
      </c>
      <c r="K651" s="98">
        <f t="shared" si="230"/>
        <v>0</v>
      </c>
      <c r="L651" s="98">
        <f t="shared" si="241"/>
        <v>0</v>
      </c>
      <c r="M651" s="98" t="e">
        <f t="shared" si="242"/>
        <v>#VALUE!</v>
      </c>
      <c r="N651" s="98" t="e">
        <f t="shared" si="243"/>
        <v>#VALUE!</v>
      </c>
      <c r="O651" s="97"/>
      <c r="P651" s="98" t="e">
        <f t="shared" si="225"/>
        <v>#VALUE!</v>
      </c>
      <c r="Q651" s="99" t="e">
        <f t="shared" si="234"/>
        <v>#VALUE!</v>
      </c>
      <c r="R651" s="100"/>
      <c r="S651" s="5"/>
      <c r="T651" s="28">
        <f t="shared" si="235"/>
        <v>0</v>
      </c>
      <c r="U651" s="101">
        <v>66140</v>
      </c>
      <c r="V651" s="102">
        <f t="shared" si="238"/>
        <v>0</v>
      </c>
      <c r="W651" s="101"/>
      <c r="X651" s="101"/>
      <c r="Y651" s="102">
        <f t="shared" si="244"/>
        <v>0</v>
      </c>
      <c r="Z651" s="102">
        <f t="shared" si="237"/>
        <v>0</v>
      </c>
      <c r="AA651" s="102" t="e">
        <f t="shared" si="239"/>
        <v>#VALUE!</v>
      </c>
    </row>
    <row r="652" spans="1:27" ht="17.25">
      <c r="A652" s="5"/>
      <c r="B652" s="5"/>
      <c r="C652" s="93"/>
      <c r="D652" s="193"/>
      <c r="E652" s="84"/>
      <c r="F652" s="85"/>
      <c r="G652" s="86" t="str">
        <f t="shared" si="228"/>
        <v>Error</v>
      </c>
      <c r="H652" s="87">
        <v>14400</v>
      </c>
      <c r="I652" s="88" t="e">
        <f t="shared" si="240"/>
        <v>#VALUE!</v>
      </c>
      <c r="J652" s="88" t="e">
        <f t="shared" si="224"/>
        <v>#VALUE!</v>
      </c>
      <c r="K652" s="88">
        <f t="shared" si="230"/>
        <v>0</v>
      </c>
      <c r="L652" s="88">
        <f t="shared" si="241"/>
        <v>0</v>
      </c>
      <c r="M652" s="88" t="e">
        <f t="shared" si="242"/>
        <v>#VALUE!</v>
      </c>
      <c r="N652" s="88" t="e">
        <f t="shared" si="243"/>
        <v>#VALUE!</v>
      </c>
      <c r="O652" s="87"/>
      <c r="P652" s="88" t="e">
        <f t="shared" si="225"/>
        <v>#VALUE!</v>
      </c>
      <c r="Q652" s="89" t="e">
        <f t="shared" si="234"/>
        <v>#VALUE!</v>
      </c>
      <c r="R652" s="90"/>
      <c r="S652" s="82"/>
      <c r="T652" s="28">
        <f t="shared" si="235"/>
        <v>0</v>
      </c>
      <c r="U652" s="91">
        <v>66140</v>
      </c>
      <c r="V652" s="92">
        <f t="shared" si="238"/>
        <v>0</v>
      </c>
      <c r="W652" s="91"/>
      <c r="X652" s="91"/>
      <c r="Y652" s="92">
        <f t="shared" si="244"/>
        <v>0</v>
      </c>
      <c r="Z652" s="92">
        <f t="shared" si="237"/>
        <v>0</v>
      </c>
      <c r="AA652" s="92" t="e">
        <f t="shared" si="239"/>
        <v>#VALUE!</v>
      </c>
    </row>
    <row r="653" spans="1:27" ht="17.25">
      <c r="A653" s="5"/>
      <c r="B653" s="5"/>
      <c r="C653" s="93"/>
      <c r="D653" s="193"/>
      <c r="E653" s="94"/>
      <c r="F653" s="95"/>
      <c r="G653" s="96" t="str">
        <f t="shared" si="228"/>
        <v>Error</v>
      </c>
      <c r="H653" s="97">
        <v>14400</v>
      </c>
      <c r="I653" s="98" t="e">
        <f t="shared" si="240"/>
        <v>#VALUE!</v>
      </c>
      <c r="J653" s="88" t="e">
        <f t="shared" si="224"/>
        <v>#VALUE!</v>
      </c>
      <c r="K653" s="98">
        <f t="shared" si="230"/>
        <v>0</v>
      </c>
      <c r="L653" s="98">
        <f t="shared" si="241"/>
        <v>0</v>
      </c>
      <c r="M653" s="98" t="e">
        <f t="shared" si="242"/>
        <v>#VALUE!</v>
      </c>
      <c r="N653" s="98" t="e">
        <f t="shared" si="243"/>
        <v>#VALUE!</v>
      </c>
      <c r="O653" s="97"/>
      <c r="P653" s="98" t="e">
        <f t="shared" si="225"/>
        <v>#VALUE!</v>
      </c>
      <c r="Q653" s="99" t="e">
        <f t="shared" si="234"/>
        <v>#VALUE!</v>
      </c>
      <c r="R653" s="100"/>
      <c r="S653" s="5"/>
      <c r="T653" s="28">
        <f t="shared" si="235"/>
        <v>0</v>
      </c>
      <c r="U653" s="101">
        <v>66140</v>
      </c>
      <c r="V653" s="102">
        <f t="shared" si="238"/>
        <v>0</v>
      </c>
      <c r="W653" s="101"/>
      <c r="X653" s="101"/>
      <c r="Y653" s="102">
        <f t="shared" si="244"/>
        <v>0</v>
      </c>
      <c r="Z653" s="102">
        <f t="shared" si="237"/>
        <v>0</v>
      </c>
      <c r="AA653" s="102" t="e">
        <f t="shared" si="239"/>
        <v>#VALUE!</v>
      </c>
    </row>
    <row r="654" spans="1:27" ht="17.25">
      <c r="A654" s="5"/>
      <c r="B654" s="5"/>
      <c r="C654" s="93"/>
      <c r="D654" s="193"/>
      <c r="E654" s="94"/>
      <c r="F654" s="95"/>
      <c r="G654" s="96" t="str">
        <f t="shared" si="228"/>
        <v>Error</v>
      </c>
      <c r="H654" s="97">
        <v>14400</v>
      </c>
      <c r="I654" s="98" t="e">
        <f t="shared" si="240"/>
        <v>#VALUE!</v>
      </c>
      <c r="J654" s="88" t="e">
        <f t="shared" si="224"/>
        <v>#VALUE!</v>
      </c>
      <c r="K654" s="98">
        <f t="shared" si="230"/>
        <v>0</v>
      </c>
      <c r="L654" s="98">
        <f t="shared" si="241"/>
        <v>0</v>
      </c>
      <c r="M654" s="98" t="e">
        <f t="shared" si="242"/>
        <v>#VALUE!</v>
      </c>
      <c r="N654" s="98" t="e">
        <f t="shared" si="243"/>
        <v>#VALUE!</v>
      </c>
      <c r="O654" s="97"/>
      <c r="P654" s="98" t="e">
        <f t="shared" si="225"/>
        <v>#VALUE!</v>
      </c>
      <c r="Q654" s="99" t="e">
        <f t="shared" si="234"/>
        <v>#VALUE!</v>
      </c>
      <c r="R654" s="100"/>
      <c r="S654" s="5"/>
      <c r="T654" s="28">
        <f t="shared" si="235"/>
        <v>0</v>
      </c>
      <c r="U654" s="101">
        <v>66140</v>
      </c>
      <c r="V654" s="102">
        <f t="shared" si="238"/>
        <v>0</v>
      </c>
      <c r="W654" s="101"/>
      <c r="X654" s="101"/>
      <c r="Y654" s="102">
        <f t="shared" si="244"/>
        <v>0</v>
      </c>
      <c r="Z654" s="102">
        <f t="shared" si="237"/>
        <v>0</v>
      </c>
      <c r="AA654" s="102" t="e">
        <f t="shared" si="239"/>
        <v>#VALUE!</v>
      </c>
    </row>
    <row r="655" spans="1:27" ht="17.25">
      <c r="A655" s="5"/>
      <c r="B655" s="5"/>
      <c r="C655" s="93"/>
      <c r="D655" s="193"/>
      <c r="E655" s="94"/>
      <c r="F655" s="95"/>
      <c r="G655" s="96" t="str">
        <f t="shared" si="228"/>
        <v>Error</v>
      </c>
      <c r="H655" s="97">
        <v>14400</v>
      </c>
      <c r="I655" s="98" t="e">
        <f t="shared" si="240"/>
        <v>#VALUE!</v>
      </c>
      <c r="J655" s="88" t="e">
        <f t="shared" ref="J655:J662" si="245">IF(I655&lt;=59525,59525,I655)</f>
        <v>#VALUE!</v>
      </c>
      <c r="K655" s="98">
        <f t="shared" si="230"/>
        <v>0</v>
      </c>
      <c r="L655" s="98">
        <f t="shared" si="241"/>
        <v>0</v>
      </c>
      <c r="M655" s="98" t="e">
        <f t="shared" si="242"/>
        <v>#VALUE!</v>
      </c>
      <c r="N655" s="98" t="e">
        <f t="shared" si="243"/>
        <v>#VALUE!</v>
      </c>
      <c r="O655" s="97"/>
      <c r="P655" s="98" t="e">
        <f t="shared" ref="P655:P662" si="246">M655+N655+O655</f>
        <v>#VALUE!</v>
      </c>
      <c r="Q655" s="99" t="e">
        <f t="shared" si="234"/>
        <v>#VALUE!</v>
      </c>
      <c r="R655" s="100"/>
      <c r="S655" s="5"/>
      <c r="T655" s="28">
        <f t="shared" si="235"/>
        <v>0</v>
      </c>
      <c r="U655" s="101">
        <v>66140</v>
      </c>
      <c r="V655" s="102">
        <f t="shared" ref="V655:V662" si="247">+U655*T655</f>
        <v>0</v>
      </c>
      <c r="W655" s="101"/>
      <c r="X655" s="101"/>
      <c r="Y655" s="102">
        <f t="shared" si="244"/>
        <v>0</v>
      </c>
      <c r="Z655" s="102">
        <f t="shared" si="237"/>
        <v>0</v>
      </c>
      <c r="AA655" s="102" t="e">
        <f t="shared" ref="AA655:AA662" si="248">+Z655+Q655</f>
        <v>#VALUE!</v>
      </c>
    </row>
    <row r="656" spans="1:27" ht="17.25">
      <c r="A656" s="5"/>
      <c r="B656" s="5"/>
      <c r="C656" s="93"/>
      <c r="D656" s="193"/>
      <c r="E656" s="94"/>
      <c r="F656" s="95"/>
      <c r="G656" s="96" t="str">
        <f t="shared" ref="G656:G662" si="249">IF($C656="ստորաբաժանման պետ",IF(F656=0,2.28,IF(F656=1,2.35,IF(F656=2,2.43,IF(F656=3,2.5,IF(OR(F656=4,F656=5),2.58,IF(OR(F656=6,F656=7),2.66,IF(OR(F656=8,F656=9),2.75,IF(OR(F656=10,F656=11,F656=12),2.83,IF(OR(F656=13,F656=14,F656=15),2.92,IF(OR(F656=16,F656=17,F656=18),3.01,3.11)))))))))),IF($C656="ավագ կարգադրիչ",IF(F656=0,1.96,IF(F656=1,2.02,IF(F656=2,2.08,IF(F656=3,2.15,IF(OR(F656=4,F656=5),2.21,IF(OR(F656=6,F656=7),2.28,IF(OR(F656=8,F656=9),2.35,IF(OR(F656=10,F656=11,F656=12),2.42,IF(OR(F656=13,F656=14,F656=15),2.5,IF(OR(F656=16,F656=17,F656=18),2.58,2.66)))))))))),IF($C656="կարգադրիչ",IF(F656=0,1.45,IF(F656=1,1.49,IF(F656=2,1.54,IF(F656=3,1.59,IF(OR(F656=4,F656=5),1.9,IF(OR(F656=6,F656=7),1.96,IF(OR(F656=8,F656=9),1.73,IF(OR(F656=10,F656=11,F656=12),1.79,IF(OR(F656=13,F656=14,F656=15),1.84,IF(OR(F656=16,F656=17,F656=18),1.9,1.95)))))))))), "Error")))</f>
        <v>Error</v>
      </c>
      <c r="H656" s="97">
        <v>14400</v>
      </c>
      <c r="I656" s="98" t="e">
        <f t="shared" si="240"/>
        <v>#VALUE!</v>
      </c>
      <c r="J656" s="88" t="e">
        <f t="shared" si="245"/>
        <v>#VALUE!</v>
      </c>
      <c r="K656" s="98">
        <f t="shared" ref="K656:K662" si="250">IF($D656="գեներալ-մայոր",2.91,IF($D656="գնդապետ",2.38,IF($D656="փոխգնդապետ",2.25,IF($D656="մայոր",1.85,IF($D656="կապիտան",1.72,IF($D656="ավագ լեյտենանտ",1.59,IF($D656="լեյտենանտ",1.46,IF($D656="ավագ ենթասպա",1.06,IF($D656="ենթասպա",0.93,IF($D656="ավագ",0.79,IF($D656="ավագ սերժանտ",0.66,IF($D656="սերժանտ",0.53,IF($D656="կրտսեր սերժանտ",0.4,0)))))))))))))</f>
        <v>0</v>
      </c>
      <c r="L656" s="98">
        <f t="shared" si="241"/>
        <v>0</v>
      </c>
      <c r="M656" s="98" t="e">
        <f t="shared" si="242"/>
        <v>#VALUE!</v>
      </c>
      <c r="N656" s="98" t="e">
        <f t="shared" si="243"/>
        <v>#VALUE!</v>
      </c>
      <c r="O656" s="97"/>
      <c r="P656" s="98" t="e">
        <f t="shared" si="246"/>
        <v>#VALUE!</v>
      </c>
      <c r="Q656" s="99" t="e">
        <f t="shared" ref="Q656:Q662" si="251">P656*6.565</f>
        <v>#VALUE!</v>
      </c>
      <c r="R656" s="100"/>
      <c r="S656" s="5"/>
      <c r="T656" s="28">
        <f t="shared" ref="T656:T662" si="252">IF(E656&lt;1,0,IF(D656="Բ-1",IF(F656=0,6.94,IF(F656=1,7.17,IF(F656=2,7.41,IF(F656=3,7.66,IF(OR(F656=5,F656=4),7.92,IF(OR(F656=6,F656=7),8.18,IF(OR(F656=8,F656=9),8.46,IF(OR(F656=10,F656=11,F656=12),8.74,IF(OR(F656=13,F656=14,F656=15),9.03,IF(OR(F656=16,F656=17,F656=18),9.33,9.65)))))))))),IF(D656="Բ-2", IF(F656=0,5.71,IF(F656=1,5.89,IF(F656=2,6.09,IF(F656=3,6.29,IF(OR(F656=5,F656=4),6.5,IF(OR(F656=6,F656=7),6.72,IF(OR(F656=8,F656=9),6.94,IF(OR(F656=10,F656=11,F656=12),7.17,IF(OR(F656=13,F656=14,F656=15),7.41,IF(OR(F656=16,F656=17,F656=18),7.65,7.91)))))))))), IF(D656="Գ-1", IF(F656=0,4.7,IF(F656=1,4.86,IF(F656=2,5.01,IF(F656=3,5.18,IF(OR(F656=5,F656=4),5.35,IF(OR(F656=6,F656=7),5.52,IF(OR(F656=8,F656=9),5.71,IF(OR(F656=10,F656=11,F656=12),5.89,IF(OR(F656=13,F656=14,F656=15),6.09,IF(OR(F656=16,F656=17,F656=18),6.29,6.49)))))))))), IF(D656="Գ-2", IF(F656=0,3.88,IF(F656=1,4.01,IF(F656=2,4.14,IF(F656=3,4.27,IF(OR(F656=5,F656=4),4.41,IF(OR(F656=6,F656=7),4.55,IF(OR(F656=8,F656=9),4.7,IF(OR(F656=10,F656=11,F656=12),4.85,IF(OR(F656=13,F656=14,F656=15),5.01,IF(OR(F656=16,F656=17,F656=18),5.17,5.34)))))))))), IF(D656="Գ-3", IF(F656=0,3.21,IF(F656=1,3.31,IF(F656=2,3.42,IF(F656=3,3.53,IF(OR(F656=5,F656=4),3.64,IF(OR(F656=6,F656=7),3.76,IF(OR(F656=8,F656=9),3.88,IF(OR(F656=10,F656=11,F656=12),4.01,IF(OR(F656=13,F656=14,F656=15),4.13,IF(OR(F656=16,F656=17,F656=18),4.27,4.4)))))))))), IF(D656="Ա-1", IF(F656=0,2.66,IF(F656=1,2.75,IF(F656=2,2.83,IF(F656=3,2.92,IF(OR(F656=5,F656=4),3.02,IF(OR(F656=6,F656=7),3.11,IF(OR(F656=8,F656=9),3.21,IF(OR(F656=10,F656=11,F656=12),3.31,IF(OR(F656=13,F656=14,F656=15),3.42,IF(OR(F656=16,F656=17,F656=18),3.53,3.64)))))))))), IF(D656="Ա-2", IF(F656=0,2.28,IF(F656=1,2.35,IF(F656=2,2.43,IF(F656=3,2.5,IF(OR(F656=5,F656=4),2.58,IF(OR(F656=6,F656=7),2.66,IF(OR(F656=8,F656=9),2.75,IF(OR(F656=10,F656=11,F656=12),2.83,IF(OR(F656=13,F656=14,F656=15),2.92,IF(OR(F656=16,F656=17,F656=18),3.01,3.11)))))))))),IF(D656="Ա-3", IF(F656=0,1.96,IF(F656=1,2.02,IF(F656=2,2.08,IF(F656=3,2.15,IF(OR(F656=5,F656=4),2.21,IF(OR(F656=6,F656=7),2.28,IF(OR(F656=8,F656=9),2.35,IF(OR(F656=10,F656=11,F656=12),2.42,IF(OR(F656=13,F656=14,F656=15),2.5,IF(OR(F656=16,F656=17,F656=18),2.58,2.66)))))))))), IF(D656="Կ-1", IF(F656=0,1.68,IF(F656=1,1.73,IF(F656=2,1.79,IF(F656=3,1.84,IF(OR(F656=5,F656=4),1.9,IF(OR(F656=6,F656=7),1.96,IF(OR(F656=8,F656=9),2.02,IF(OR(F656=10,F656=11,F656=12),2.08,IF(OR(F656=13,F656=14,F656=15),2.14,IF(OR(F656=16,F656=17,F656=18),2.21,2.28)))))))))), IF(D656="Կ-2", IF(F656=0,1.45,IF(F656=1,1.49,IF(F656=2,1.54,IF(F656=3,1.59,IF(OR(F656=5,F656=4),1.63,IF(OR(F656=6,F656=7),1.68,IF(OR(F656=8,F656=9),1.73,IF(OR(F656=10,F656=11,F656=12),1.79,IF(OR(F656=13,F656=14,F656=15),1.84,IF(OR(F656=16,F656=17,F656=18),1.9,1.95)))))))))),IF(D656="Կ-3", IF(F656=0,1.25,IF(F656=1,1.29,IF(F656=2,1.33,IF(F656=3,1.37,IF(OR(F656=5,F656=4),1.41,IF(OR(F656=6,F656=7),1.45,IF(OR(F656=8,F656=9),1.49,IF(OR(F656=10,F656=11,F656=12),1.54,IF(OR(F656=13,F656=14,F656=15),1.58,IF(OR(F656=16,F656=17,F656=18),1.63,1.68)))))))))), "Error"))))))))))))</f>
        <v>0</v>
      </c>
      <c r="U656" s="101">
        <v>66140</v>
      </c>
      <c r="V656" s="102">
        <f t="shared" si="247"/>
        <v>0</v>
      </c>
      <c r="W656" s="101"/>
      <c r="X656" s="101"/>
      <c r="Y656" s="102">
        <f t="shared" si="244"/>
        <v>0</v>
      </c>
      <c r="Z656" s="102">
        <f t="shared" ref="Z656:Z662" si="253">+Y656*6.565</f>
        <v>0</v>
      </c>
      <c r="AA656" s="102" t="e">
        <f t="shared" si="248"/>
        <v>#VALUE!</v>
      </c>
    </row>
    <row r="657" spans="1:29" ht="17.25">
      <c r="A657" s="5"/>
      <c r="B657" s="5"/>
      <c r="C657" s="93"/>
      <c r="D657" s="193"/>
      <c r="E657" s="94"/>
      <c r="F657" s="95"/>
      <c r="G657" s="96" t="str">
        <f t="shared" si="249"/>
        <v>Error</v>
      </c>
      <c r="H657" s="97">
        <v>14400</v>
      </c>
      <c r="I657" s="98" t="e">
        <f t="shared" si="240"/>
        <v>#VALUE!</v>
      </c>
      <c r="J657" s="88" t="e">
        <f t="shared" si="245"/>
        <v>#VALUE!</v>
      </c>
      <c r="K657" s="98">
        <f t="shared" si="250"/>
        <v>0</v>
      </c>
      <c r="L657" s="98">
        <f t="shared" si="241"/>
        <v>0</v>
      </c>
      <c r="M657" s="98" t="e">
        <f t="shared" si="242"/>
        <v>#VALUE!</v>
      </c>
      <c r="N657" s="98" t="e">
        <f t="shared" si="243"/>
        <v>#VALUE!</v>
      </c>
      <c r="O657" s="97"/>
      <c r="P657" s="98" t="e">
        <f t="shared" si="246"/>
        <v>#VALUE!</v>
      </c>
      <c r="Q657" s="99" t="e">
        <f t="shared" si="251"/>
        <v>#VALUE!</v>
      </c>
      <c r="R657" s="100"/>
      <c r="S657" s="5"/>
      <c r="T657" s="28">
        <f t="shared" si="252"/>
        <v>0</v>
      </c>
      <c r="U657" s="101">
        <v>66140</v>
      </c>
      <c r="V657" s="102">
        <f t="shared" si="247"/>
        <v>0</v>
      </c>
      <c r="W657" s="101"/>
      <c r="X657" s="101"/>
      <c r="Y657" s="102">
        <f t="shared" si="244"/>
        <v>0</v>
      </c>
      <c r="Z657" s="102">
        <f t="shared" si="253"/>
        <v>0</v>
      </c>
      <c r="AA657" s="102" t="e">
        <f t="shared" si="248"/>
        <v>#VALUE!</v>
      </c>
    </row>
    <row r="658" spans="1:29" ht="17.25">
      <c r="A658" s="5"/>
      <c r="B658" s="5"/>
      <c r="C658" s="93"/>
      <c r="D658" s="193"/>
      <c r="E658" s="84"/>
      <c r="F658" s="85"/>
      <c r="G658" s="86" t="str">
        <f t="shared" si="249"/>
        <v>Error</v>
      </c>
      <c r="H658" s="87">
        <v>14400</v>
      </c>
      <c r="I658" s="88" t="e">
        <f t="shared" si="240"/>
        <v>#VALUE!</v>
      </c>
      <c r="J658" s="88" t="e">
        <f t="shared" si="245"/>
        <v>#VALUE!</v>
      </c>
      <c r="K658" s="88">
        <f t="shared" si="250"/>
        <v>0</v>
      </c>
      <c r="L658" s="88">
        <f t="shared" si="241"/>
        <v>0</v>
      </c>
      <c r="M658" s="88" t="e">
        <f t="shared" si="242"/>
        <v>#VALUE!</v>
      </c>
      <c r="N658" s="88" t="e">
        <f t="shared" si="243"/>
        <v>#VALUE!</v>
      </c>
      <c r="O658" s="87"/>
      <c r="P658" s="88" t="e">
        <f t="shared" si="246"/>
        <v>#VALUE!</v>
      </c>
      <c r="Q658" s="89" t="e">
        <f t="shared" si="251"/>
        <v>#VALUE!</v>
      </c>
      <c r="R658" s="90"/>
      <c r="S658" s="82"/>
      <c r="T658" s="28">
        <f t="shared" si="252"/>
        <v>0</v>
      </c>
      <c r="U658" s="91">
        <v>66140</v>
      </c>
      <c r="V658" s="92">
        <f t="shared" si="247"/>
        <v>0</v>
      </c>
      <c r="W658" s="91"/>
      <c r="X658" s="91"/>
      <c r="Y658" s="92">
        <f t="shared" si="244"/>
        <v>0</v>
      </c>
      <c r="Z658" s="92">
        <f t="shared" si="253"/>
        <v>0</v>
      </c>
      <c r="AA658" s="92" t="e">
        <f t="shared" si="248"/>
        <v>#VALUE!</v>
      </c>
    </row>
    <row r="659" spans="1:29" ht="17.25">
      <c r="A659" s="5"/>
      <c r="B659" s="5"/>
      <c r="C659" s="93"/>
      <c r="D659" s="193"/>
      <c r="E659" s="94"/>
      <c r="F659" s="95"/>
      <c r="G659" s="96" t="str">
        <f t="shared" si="249"/>
        <v>Error</v>
      </c>
      <c r="H659" s="97">
        <v>14400</v>
      </c>
      <c r="I659" s="98" t="e">
        <f t="shared" si="240"/>
        <v>#VALUE!</v>
      </c>
      <c r="J659" s="88" t="e">
        <f t="shared" si="245"/>
        <v>#VALUE!</v>
      </c>
      <c r="K659" s="98">
        <f t="shared" si="250"/>
        <v>0</v>
      </c>
      <c r="L659" s="98">
        <f t="shared" si="241"/>
        <v>0</v>
      </c>
      <c r="M659" s="98" t="e">
        <f t="shared" si="242"/>
        <v>#VALUE!</v>
      </c>
      <c r="N659" s="98" t="e">
        <f t="shared" si="243"/>
        <v>#VALUE!</v>
      </c>
      <c r="O659" s="97"/>
      <c r="P659" s="98" t="e">
        <f t="shared" si="246"/>
        <v>#VALUE!</v>
      </c>
      <c r="Q659" s="99" t="e">
        <f t="shared" si="251"/>
        <v>#VALUE!</v>
      </c>
      <c r="R659" s="100"/>
      <c r="S659" s="5"/>
      <c r="T659" s="28">
        <f t="shared" si="252"/>
        <v>0</v>
      </c>
      <c r="U659" s="101">
        <v>66140</v>
      </c>
      <c r="V659" s="102">
        <f t="shared" si="247"/>
        <v>0</v>
      </c>
      <c r="W659" s="101"/>
      <c r="X659" s="101"/>
      <c r="Y659" s="102">
        <f t="shared" si="244"/>
        <v>0</v>
      </c>
      <c r="Z659" s="102">
        <f t="shared" si="253"/>
        <v>0</v>
      </c>
      <c r="AA659" s="102" t="e">
        <f t="shared" si="248"/>
        <v>#VALUE!</v>
      </c>
    </row>
    <row r="660" spans="1:29" ht="17.25">
      <c r="A660" s="5"/>
      <c r="B660" s="5"/>
      <c r="C660" s="93"/>
      <c r="D660" s="193"/>
      <c r="E660" s="94"/>
      <c r="F660" s="95"/>
      <c r="G660" s="96" t="str">
        <f t="shared" si="249"/>
        <v>Error</v>
      </c>
      <c r="H660" s="97">
        <v>14400</v>
      </c>
      <c r="I660" s="98" t="e">
        <f t="shared" si="240"/>
        <v>#VALUE!</v>
      </c>
      <c r="J660" s="88" t="e">
        <f t="shared" si="245"/>
        <v>#VALUE!</v>
      </c>
      <c r="K660" s="98">
        <f t="shared" si="250"/>
        <v>0</v>
      </c>
      <c r="L660" s="98">
        <f t="shared" si="241"/>
        <v>0</v>
      </c>
      <c r="M660" s="98" t="e">
        <f t="shared" si="242"/>
        <v>#VALUE!</v>
      </c>
      <c r="N660" s="98" t="e">
        <f t="shared" si="243"/>
        <v>#VALUE!</v>
      </c>
      <c r="O660" s="97"/>
      <c r="P660" s="98" t="e">
        <f t="shared" si="246"/>
        <v>#VALUE!</v>
      </c>
      <c r="Q660" s="99" t="e">
        <f t="shared" si="251"/>
        <v>#VALUE!</v>
      </c>
      <c r="R660" s="100"/>
      <c r="S660" s="5"/>
      <c r="T660" s="28">
        <f t="shared" si="252"/>
        <v>0</v>
      </c>
      <c r="U660" s="101">
        <v>66140</v>
      </c>
      <c r="V660" s="102">
        <f t="shared" si="247"/>
        <v>0</v>
      </c>
      <c r="W660" s="101"/>
      <c r="X660" s="101"/>
      <c r="Y660" s="102">
        <f t="shared" si="244"/>
        <v>0</v>
      </c>
      <c r="Z660" s="102">
        <f t="shared" si="253"/>
        <v>0</v>
      </c>
      <c r="AA660" s="102" t="e">
        <f t="shared" si="248"/>
        <v>#VALUE!</v>
      </c>
    </row>
    <row r="661" spans="1:29" ht="17.25">
      <c r="A661" s="5"/>
      <c r="B661" s="5"/>
      <c r="C661" s="93"/>
      <c r="D661" s="193"/>
      <c r="E661" s="94"/>
      <c r="F661" s="95"/>
      <c r="G661" s="96" t="str">
        <f t="shared" si="249"/>
        <v>Error</v>
      </c>
      <c r="H661" s="97">
        <v>14400</v>
      </c>
      <c r="I661" s="98" t="e">
        <f t="shared" si="240"/>
        <v>#VALUE!</v>
      </c>
      <c r="J661" s="88" t="e">
        <f t="shared" si="245"/>
        <v>#VALUE!</v>
      </c>
      <c r="K661" s="98">
        <f t="shared" si="250"/>
        <v>0</v>
      </c>
      <c r="L661" s="98">
        <f t="shared" si="241"/>
        <v>0</v>
      </c>
      <c r="M661" s="98" t="e">
        <f t="shared" si="242"/>
        <v>#VALUE!</v>
      </c>
      <c r="N661" s="98" t="e">
        <f t="shared" si="243"/>
        <v>#VALUE!</v>
      </c>
      <c r="O661" s="97"/>
      <c r="P661" s="98" t="e">
        <f t="shared" si="246"/>
        <v>#VALUE!</v>
      </c>
      <c r="Q661" s="99" t="e">
        <f t="shared" si="251"/>
        <v>#VALUE!</v>
      </c>
      <c r="R661" s="100"/>
      <c r="S661" s="5"/>
      <c r="T661" s="28">
        <f t="shared" si="252"/>
        <v>0</v>
      </c>
      <c r="U661" s="101">
        <v>66140</v>
      </c>
      <c r="V661" s="102">
        <f t="shared" si="247"/>
        <v>0</v>
      </c>
      <c r="W661" s="101"/>
      <c r="X661" s="101"/>
      <c r="Y661" s="102">
        <f t="shared" si="244"/>
        <v>0</v>
      </c>
      <c r="Z661" s="102">
        <f t="shared" si="253"/>
        <v>0</v>
      </c>
      <c r="AA661" s="102" t="e">
        <f t="shared" si="248"/>
        <v>#VALUE!</v>
      </c>
    </row>
    <row r="662" spans="1:29" ht="18" thickBot="1">
      <c r="A662" s="103"/>
      <c r="B662" s="103"/>
      <c r="C662" s="104"/>
      <c r="D662" s="194"/>
      <c r="E662" s="105"/>
      <c r="F662" s="106"/>
      <c r="G662" s="107" t="str">
        <f t="shared" si="249"/>
        <v>Error</v>
      </c>
      <c r="H662" s="108">
        <v>14400</v>
      </c>
      <c r="I662" s="109" t="e">
        <f t="shared" si="240"/>
        <v>#VALUE!</v>
      </c>
      <c r="J662" s="88" t="e">
        <f t="shared" si="245"/>
        <v>#VALUE!</v>
      </c>
      <c r="K662" s="109">
        <f t="shared" si="250"/>
        <v>0</v>
      </c>
      <c r="L662" s="109">
        <f t="shared" si="241"/>
        <v>0</v>
      </c>
      <c r="M662" s="109" t="e">
        <f t="shared" si="242"/>
        <v>#VALUE!</v>
      </c>
      <c r="N662" s="109" t="e">
        <f t="shared" si="243"/>
        <v>#VALUE!</v>
      </c>
      <c r="O662" s="108"/>
      <c r="P662" s="109" t="e">
        <f t="shared" si="246"/>
        <v>#VALUE!</v>
      </c>
      <c r="Q662" s="110" t="e">
        <f t="shared" si="251"/>
        <v>#VALUE!</v>
      </c>
      <c r="R662" s="111"/>
      <c r="S662" s="103"/>
      <c r="T662" s="28">
        <f t="shared" si="252"/>
        <v>0</v>
      </c>
      <c r="U662" s="112">
        <v>66140</v>
      </c>
      <c r="V662" s="113">
        <f t="shared" si="247"/>
        <v>0</v>
      </c>
      <c r="W662" s="112"/>
      <c r="X662" s="112"/>
      <c r="Y662" s="113">
        <f t="shared" si="244"/>
        <v>0</v>
      </c>
      <c r="Z662" s="113">
        <f t="shared" si="253"/>
        <v>0</v>
      </c>
      <c r="AA662" s="113" t="e">
        <f t="shared" si="248"/>
        <v>#VALUE!</v>
      </c>
    </row>
    <row r="663" spans="1:29" s="120" customFormat="1" ht="15.75" thickBot="1">
      <c r="A663" s="1095" t="s">
        <v>47</v>
      </c>
      <c r="B663" s="1096"/>
      <c r="C663" s="1096"/>
      <c r="D663" s="1096"/>
      <c r="E663" s="114">
        <f>SUM(E591:E662)</f>
        <v>0</v>
      </c>
      <c r="F663" s="115"/>
      <c r="G663" s="116">
        <f>SUM(G591:G662)</f>
        <v>0</v>
      </c>
      <c r="H663" s="117"/>
      <c r="I663" s="118" t="e">
        <f t="shared" ref="I663:R663" si="254">SUM(I591:I662)</f>
        <v>#VALUE!</v>
      </c>
      <c r="J663" s="118" t="e">
        <f t="shared" si="254"/>
        <v>#VALUE!</v>
      </c>
      <c r="K663" s="118">
        <f t="shared" si="254"/>
        <v>0</v>
      </c>
      <c r="L663" s="118">
        <f t="shared" si="254"/>
        <v>0</v>
      </c>
      <c r="M663" s="118" t="e">
        <f t="shared" si="254"/>
        <v>#VALUE!</v>
      </c>
      <c r="N663" s="118" t="e">
        <f t="shared" si="254"/>
        <v>#VALUE!</v>
      </c>
      <c r="O663" s="117">
        <f t="shared" si="254"/>
        <v>0</v>
      </c>
      <c r="P663" s="118" t="e">
        <f t="shared" si="254"/>
        <v>#VALUE!</v>
      </c>
      <c r="Q663" s="119" t="e">
        <f t="shared" si="254"/>
        <v>#VALUE!</v>
      </c>
      <c r="R663" s="116">
        <f t="shared" si="254"/>
        <v>0</v>
      </c>
      <c r="S663" s="117"/>
      <c r="T663" s="117"/>
      <c r="U663" s="117"/>
      <c r="V663" s="118">
        <f t="shared" ref="V663:AA663" si="255">SUM(V591:V662)</f>
        <v>0</v>
      </c>
      <c r="W663" s="118">
        <f t="shared" si="255"/>
        <v>0</v>
      </c>
      <c r="X663" s="118">
        <f t="shared" si="255"/>
        <v>0</v>
      </c>
      <c r="Y663" s="118">
        <f t="shared" si="255"/>
        <v>0</v>
      </c>
      <c r="Z663" s="118">
        <f t="shared" si="255"/>
        <v>0</v>
      </c>
      <c r="AA663" s="119" t="e">
        <f t="shared" si="255"/>
        <v>#VALUE!</v>
      </c>
    </row>
    <row r="665" spans="1:29" ht="15.75" thickBot="1"/>
    <row r="666" spans="1:29" s="38" customFormat="1" ht="36.75" customHeight="1" thickBot="1">
      <c r="A666" s="1083" t="s">
        <v>49</v>
      </c>
      <c r="B666" s="1084"/>
      <c r="C666" s="1084"/>
      <c r="D666" s="1085"/>
      <c r="E666" s="1086" t="s">
        <v>348</v>
      </c>
      <c r="F666" s="1087"/>
      <c r="G666" s="1087"/>
      <c r="H666" s="1087"/>
      <c r="I666" s="1087"/>
      <c r="J666" s="1087"/>
      <c r="K666" s="1087"/>
      <c r="L666" s="1087"/>
      <c r="M666" s="1087"/>
      <c r="N666" s="1087"/>
      <c r="O666" s="1087"/>
      <c r="P666" s="1087"/>
      <c r="Q666" s="1087"/>
      <c r="R666" s="1087"/>
      <c r="S666" s="1087"/>
      <c r="T666" s="1087"/>
      <c r="U666" s="1087"/>
      <c r="V666" s="1087"/>
      <c r="W666" s="1087"/>
      <c r="X666" s="1087"/>
      <c r="Y666" s="1087"/>
      <c r="Z666" s="1087"/>
      <c r="AA666" s="1088"/>
    </row>
    <row r="667" spans="1:29" s="38" customFormat="1" ht="23.25" customHeight="1" thickBot="1">
      <c r="A667" s="1089" t="s">
        <v>325</v>
      </c>
      <c r="B667" s="1090"/>
      <c r="C667" s="1090"/>
      <c r="D667" s="1091"/>
      <c r="E667" s="1092" t="s">
        <v>51</v>
      </c>
      <c r="F667" s="1093"/>
      <c r="G667" s="1093"/>
      <c r="H667" s="1093"/>
      <c r="I667" s="1093"/>
      <c r="J667" s="1093"/>
      <c r="K667" s="1093"/>
      <c r="L667" s="1093"/>
      <c r="M667" s="1093"/>
      <c r="N667" s="1093"/>
      <c r="O667" s="1093"/>
      <c r="P667" s="1093"/>
      <c r="Q667" s="1094"/>
      <c r="R667" s="1097" t="s">
        <v>52</v>
      </c>
      <c r="S667" s="1098"/>
      <c r="T667" s="1098"/>
      <c r="U667" s="1098"/>
      <c r="V667" s="1098"/>
      <c r="W667" s="1098"/>
      <c r="X667" s="1098"/>
      <c r="Y667" s="1098"/>
      <c r="Z667" s="1098"/>
      <c r="AA667" s="1099"/>
    </row>
    <row r="668" spans="1:29" s="62" customFormat="1" ht="162" customHeight="1" thickBot="1">
      <c r="A668" s="63" t="s">
        <v>10</v>
      </c>
      <c r="B668" s="64" t="s">
        <v>326</v>
      </c>
      <c r="C668" s="64" t="s">
        <v>55</v>
      </c>
      <c r="D668" s="65" t="s">
        <v>327</v>
      </c>
      <c r="E668" s="66" t="s">
        <v>1</v>
      </c>
      <c r="F668" s="67" t="s">
        <v>328</v>
      </c>
      <c r="G668" s="67" t="s">
        <v>329</v>
      </c>
      <c r="H668" s="67" t="s">
        <v>330</v>
      </c>
      <c r="I668" s="67" t="s">
        <v>331</v>
      </c>
      <c r="J668" s="67" t="s">
        <v>332</v>
      </c>
      <c r="K668" s="67" t="s">
        <v>333</v>
      </c>
      <c r="L668" s="67" t="s">
        <v>334</v>
      </c>
      <c r="M668" s="67" t="s">
        <v>335</v>
      </c>
      <c r="N668" s="67" t="s">
        <v>336</v>
      </c>
      <c r="O668" s="67" t="s">
        <v>30</v>
      </c>
      <c r="P668" s="68" t="s">
        <v>60</v>
      </c>
      <c r="Q668" s="69" t="s">
        <v>337</v>
      </c>
      <c r="R668" s="70" t="s">
        <v>1</v>
      </c>
      <c r="S668" s="71" t="s">
        <v>328</v>
      </c>
      <c r="T668" s="71" t="s">
        <v>91</v>
      </c>
      <c r="U668" s="71" t="s">
        <v>338</v>
      </c>
      <c r="V668" s="71" t="s">
        <v>331</v>
      </c>
      <c r="W668" s="71" t="str">
        <f>+J668</f>
        <v>Սահմանվող պաշտոնային դրույքաչափ /հաշվի առնելով  նվազագույն ամսական աշխատավարձը - 50000 դրամ/</v>
      </c>
      <c r="X668" s="71" t="s">
        <v>30</v>
      </c>
      <c r="Y668" s="68" t="s">
        <v>60</v>
      </c>
      <c r="Z668" s="71" t="s">
        <v>339</v>
      </c>
      <c r="AA668" s="72" t="s">
        <v>340</v>
      </c>
    </row>
    <row r="669" spans="1:29" s="81" customFormat="1" ht="17.25" customHeight="1" thickBot="1">
      <c r="A669" s="73">
        <v>1</v>
      </c>
      <c r="B669" s="74">
        <v>2</v>
      </c>
      <c r="C669" s="74">
        <v>3</v>
      </c>
      <c r="D669" s="75">
        <v>4</v>
      </c>
      <c r="E669" s="76">
        <v>5</v>
      </c>
      <c r="F669" s="74">
        <v>6</v>
      </c>
      <c r="G669" s="77">
        <v>7</v>
      </c>
      <c r="H669" s="74">
        <v>8</v>
      </c>
      <c r="I669" s="74">
        <v>9</v>
      </c>
      <c r="J669" s="77">
        <v>10</v>
      </c>
      <c r="K669" s="74">
        <v>11</v>
      </c>
      <c r="L669" s="74">
        <v>12</v>
      </c>
      <c r="M669" s="77">
        <v>13</v>
      </c>
      <c r="N669" s="74">
        <v>14</v>
      </c>
      <c r="O669" s="74">
        <v>15</v>
      </c>
      <c r="P669" s="77">
        <v>16</v>
      </c>
      <c r="Q669" s="78">
        <v>17</v>
      </c>
      <c r="R669" s="79">
        <v>18</v>
      </c>
      <c r="S669" s="77">
        <v>19</v>
      </c>
      <c r="T669" s="74">
        <v>20</v>
      </c>
      <c r="U669" s="74">
        <v>21</v>
      </c>
      <c r="V669" s="74">
        <v>22</v>
      </c>
      <c r="W669" s="74">
        <v>23</v>
      </c>
      <c r="X669" s="74">
        <v>24</v>
      </c>
      <c r="Y669" s="74">
        <v>25</v>
      </c>
      <c r="Z669" s="74">
        <v>26</v>
      </c>
      <c r="AA669" s="78">
        <v>27</v>
      </c>
      <c r="AB669" s="80"/>
      <c r="AC669" s="80"/>
    </row>
    <row r="670" spans="1:29" ht="17.25">
      <c r="A670" s="82"/>
      <c r="B670" s="82"/>
      <c r="C670" s="83"/>
      <c r="D670" s="192"/>
      <c r="E670" s="84"/>
      <c r="F670" s="85"/>
      <c r="G670" s="86" t="str">
        <f>IF($C670="ստորաբաժանման պետ",IF(F670=0,2.28,IF(F670=1,2.35,IF(F670=2,2.43,IF(F670=3,2.5,IF(OR(F670=4,F670=5),2.58,IF(OR(F670=6,F670=7),2.66,IF(OR(F670=8,F670=9),2.75,IF(OR(F670=10,F670=11,F670=12),2.83,IF(OR(F670=13,F670=14,F670=15),2.92,IF(OR(F670=16,F670=17,F670=18),3.01,3.11)))))))))),IF($C670="ավագ կարգադրիչ",IF(F670=0,1.96,IF(F670=1,2.02,IF(F670=2,2.08,IF(F670=3,2.15,IF(OR(F670=4,F670=5),2.21,IF(OR(F670=6,F670=7),2.28,IF(OR(F670=8,F670=9),2.35,IF(OR(F670=10,F670=11,F670=12),2.42,IF(OR(F670=13,F670=14,F670=15),2.5,IF(OR(F670=16,F670=17,F670=18),2.58,2.66)))))))))),IF($C670="կարգադրիչ",IF(F670=0,1.45,IF(F670=1,1.49,IF(F670=2,1.54,IF(F670=3,1.59,IF(OR(F670=4,F670=5),1.9,IF(OR(F670=6,F670=7),1.96,IF(OR(F670=8,F670=9),1.73,IF(OR(F670=10,F670=11,F670=12),1.79,IF(OR(F670=13,F670=14,F670=15),1.84,IF(OR(F670=16,F670=17,F670=18),1.9,1.95)))))))))), "Error")))</f>
        <v>Error</v>
      </c>
      <c r="H670" s="87">
        <v>14400</v>
      </c>
      <c r="I670" s="88" t="e">
        <f>G670*H670</f>
        <v>#VALUE!</v>
      </c>
      <c r="J670" s="88" t="e">
        <f t="shared" ref="J670:J733" si="256">IF(I670&lt;=59525,59525,I670)</f>
        <v>#VALUE!</v>
      </c>
      <c r="K670" s="88">
        <f>IF($D670="գեներալ-մայոր",2.91,IF($D670="գնդապետ",2.38,IF($D670="փոխգնդապետ",2.25,IF($D670="մայոր",1.85,IF($D670="կապիտան",1.72,IF($D670="ավագ լեյտենանտ",1.59,IF($D670="լեյտենանտ",1.46,IF($D670="ավագ ենթասպա",1.06,IF($D670="ենթասպա",0.93,IF($D670="ավագ",0.79,IF($D670="ավագ սերժանտ",0.66,IF($D670="սերժանտ",0.53,IF($D670="կրտսեր սերժանտ",0.4,0)))))))))))))</f>
        <v>0</v>
      </c>
      <c r="L670" s="88">
        <f>K670*H670</f>
        <v>0</v>
      </c>
      <c r="M670" s="88" t="e">
        <f>L670+J670</f>
        <v>#VALUE!</v>
      </c>
      <c r="N670" s="88" t="e">
        <f>IF(F670&lt;2,M670*0%,IF(F670&lt;5,M670*5%,IF(F670&lt;10,M670*10%,IF(F670&lt;15,M670*15%,IF(F670&lt;20,M670*20%,IF(F670&lt;25,M670*25%,IF(F670&gt;=25,M670*30%)))))))</f>
        <v>#VALUE!</v>
      </c>
      <c r="O670" s="87"/>
      <c r="P670" s="88" t="e">
        <f t="shared" ref="P670:P733" si="257">M670+N670+O670</f>
        <v>#VALUE!</v>
      </c>
      <c r="Q670" s="89" t="e">
        <f>P670*6.565</f>
        <v>#VALUE!</v>
      </c>
      <c r="R670" s="90"/>
      <c r="S670" s="82"/>
      <c r="T670" s="28">
        <f>IF(E670&lt;1,0,IF(D670="Բ-1",IF(F670=0,6.94,IF(F670=1,7.17,IF(F670=2,7.41,IF(F670=3,7.66,IF(OR(F670=5,F670=4),7.92,IF(OR(F670=6,F670=7),8.18,IF(OR(F670=8,F670=9),8.46,IF(OR(F670=10,F670=11,F670=12),8.74,IF(OR(F670=13,F670=14,F670=15),9.03,IF(OR(F670=16,F670=17,F670=18),9.33,9.65)))))))))),IF(D670="Բ-2", IF(F670=0,5.71,IF(F670=1,5.89,IF(F670=2,6.09,IF(F670=3,6.29,IF(OR(F670=5,F670=4),6.5,IF(OR(F670=6,F670=7),6.72,IF(OR(F670=8,F670=9),6.94,IF(OR(F670=10,F670=11,F670=12),7.17,IF(OR(F670=13,F670=14,F670=15),7.41,IF(OR(F670=16,F670=17,F670=18),7.65,7.91)))))))))), IF(D670="Գ-1", IF(F670=0,4.7,IF(F670=1,4.86,IF(F670=2,5.01,IF(F670=3,5.18,IF(OR(F670=5,F670=4),5.35,IF(OR(F670=6,F670=7),5.52,IF(OR(F670=8,F670=9),5.71,IF(OR(F670=10,F670=11,F670=12),5.89,IF(OR(F670=13,F670=14,F670=15),6.09,IF(OR(F670=16,F670=17,F670=18),6.29,6.49)))))))))), IF(D670="Գ-2", IF(F670=0,3.88,IF(F670=1,4.01,IF(F670=2,4.14,IF(F670=3,4.27,IF(OR(F670=5,F670=4),4.41,IF(OR(F670=6,F670=7),4.55,IF(OR(F670=8,F670=9),4.7,IF(OR(F670=10,F670=11,F670=12),4.85,IF(OR(F670=13,F670=14,F670=15),5.01,IF(OR(F670=16,F670=17,F670=18),5.17,5.34)))))))))), IF(D670="Գ-3", IF(F670=0,3.21,IF(F670=1,3.31,IF(F670=2,3.42,IF(F670=3,3.53,IF(OR(F670=5,F670=4),3.64,IF(OR(F670=6,F670=7),3.76,IF(OR(F670=8,F670=9),3.88,IF(OR(F670=10,F670=11,F670=12),4.01,IF(OR(F670=13,F670=14,F670=15),4.13,IF(OR(F670=16,F670=17,F670=18),4.27,4.4)))))))))), IF(D670="Ա-1", IF(F670=0,2.66,IF(F670=1,2.75,IF(F670=2,2.83,IF(F670=3,2.92,IF(OR(F670=5,F670=4),3.02,IF(OR(F670=6,F670=7),3.11,IF(OR(F670=8,F670=9),3.21,IF(OR(F670=10,F670=11,F670=12),3.31,IF(OR(F670=13,F670=14,F670=15),3.42,IF(OR(F670=16,F670=17,F670=18),3.53,3.64)))))))))), IF(D670="Ա-2", IF(F670=0,2.28,IF(F670=1,2.35,IF(F670=2,2.43,IF(F670=3,2.5,IF(OR(F670=5,F670=4),2.58,IF(OR(F670=6,F670=7),2.66,IF(OR(F670=8,F670=9),2.75,IF(OR(F670=10,F670=11,F670=12),2.83,IF(OR(F670=13,F670=14,F670=15),2.92,IF(OR(F670=16,F670=17,F670=18),3.01,3.11)))))))))),IF(D670="Ա-3", IF(F670=0,1.96,IF(F670=1,2.02,IF(F670=2,2.08,IF(F670=3,2.15,IF(OR(F670=5,F670=4),2.21,IF(OR(F670=6,F670=7),2.28,IF(OR(F670=8,F670=9),2.35,IF(OR(F670=10,F670=11,F670=12),2.42,IF(OR(F670=13,F670=14,F670=15),2.5,IF(OR(F670=16,F670=17,F670=18),2.58,2.66)))))))))), IF(D670="Կ-1", IF(F670=0,1.68,IF(F670=1,1.73,IF(F670=2,1.79,IF(F670=3,1.84,IF(OR(F670=5,F670=4),1.9,IF(OR(F670=6,F670=7),1.96,IF(OR(F670=8,F670=9),2.02,IF(OR(F670=10,F670=11,F670=12),2.08,IF(OR(F670=13,F670=14,F670=15),2.14,IF(OR(F670=16,F670=17,F670=18),2.21,2.28)))))))))), IF(D670="Կ-2", IF(F670=0,1.45,IF(F670=1,1.49,IF(F670=2,1.54,IF(F670=3,1.59,IF(OR(F670=5,F670=4),1.63,IF(OR(F670=6,F670=7),1.68,IF(OR(F670=8,F670=9),1.73,IF(OR(F670=10,F670=11,F670=12),1.79,IF(OR(F670=13,F670=14,F670=15),1.84,IF(OR(F670=16,F670=17,F670=18),1.9,1.95)))))))))),IF(D670="Կ-3", IF(F670=0,1.25,IF(F670=1,1.29,IF(F670=2,1.33,IF(F670=3,1.37,IF(OR(F670=5,F670=4),1.41,IF(OR(F670=6,F670=7),1.45,IF(OR(F670=8,F670=9),1.49,IF(OR(F670=10,F670=11,F670=12),1.54,IF(OR(F670=13,F670=14,F670=15),1.58,IF(OR(F670=16,F670=17,F670=18),1.63,1.68)))))))))), "Error"))))))))))))</f>
        <v>0</v>
      </c>
      <c r="U670" s="91">
        <v>66140</v>
      </c>
      <c r="V670" s="92">
        <f t="shared" ref="V670:V701" si="258">+U670*T670</f>
        <v>0</v>
      </c>
      <c r="W670" s="91"/>
      <c r="X670" s="91"/>
      <c r="Y670" s="92">
        <f>+V670+W670+X670</f>
        <v>0</v>
      </c>
      <c r="Z670" s="92">
        <f>+Y670*6.565</f>
        <v>0</v>
      </c>
      <c r="AA670" s="92" t="e">
        <f t="shared" ref="AA670:AA701" si="259">+Z670+Q670</f>
        <v>#VALUE!</v>
      </c>
    </row>
    <row r="671" spans="1:29" ht="17.25">
      <c r="A671" s="5"/>
      <c r="B671" s="5"/>
      <c r="C671" s="93"/>
      <c r="D671" s="193"/>
      <c r="E671" s="94"/>
      <c r="F671" s="95"/>
      <c r="G671" s="96" t="str">
        <f t="shared" ref="G671:G734" si="260">IF($C671="ստորաբաժանման պետ",IF(F671=0,2.28,IF(F671=1,2.35,IF(F671=2,2.43,IF(F671=3,2.5,IF(OR(F671=4,F671=5),2.58,IF(OR(F671=6,F671=7),2.66,IF(OR(F671=8,F671=9),2.75,IF(OR(F671=10,F671=11,F671=12),2.83,IF(OR(F671=13,F671=14,F671=15),2.92,IF(OR(F671=16,F671=17,F671=18),3.01,3.11)))))))))),IF($C671="ավագ կարգադրիչ",IF(F671=0,1.96,IF(F671=1,2.02,IF(F671=2,2.08,IF(F671=3,2.15,IF(OR(F671=4,F671=5),2.21,IF(OR(F671=6,F671=7),2.28,IF(OR(F671=8,F671=9),2.35,IF(OR(F671=10,F671=11,F671=12),2.42,IF(OR(F671=13,F671=14,F671=15),2.5,IF(OR(F671=16,F671=17,F671=18),2.58,2.66)))))))))),IF($C671="կարգադրիչ",IF(F671=0,1.45,IF(F671=1,1.49,IF(F671=2,1.54,IF(F671=3,1.59,IF(OR(F671=4,F671=5),1.9,IF(OR(F671=6,F671=7),1.96,IF(OR(F671=8,F671=9),1.73,IF(OR(F671=10,F671=11,F671=12),1.79,IF(OR(F671=13,F671=14,F671=15),1.84,IF(OR(F671=16,F671=17,F671=18),1.9,1.95)))))))))), "Error")))</f>
        <v>Error</v>
      </c>
      <c r="H671" s="97">
        <v>14400</v>
      </c>
      <c r="I671" s="98" t="e">
        <f t="shared" ref="I671:I724" si="261">G671*H671</f>
        <v>#VALUE!</v>
      </c>
      <c r="J671" s="88" t="e">
        <f t="shared" si="256"/>
        <v>#VALUE!</v>
      </c>
      <c r="K671" s="98">
        <f t="shared" ref="K671:K734" si="262">IF($D671="գեներալ-մայոր",2.91,IF($D671="գնդապետ",2.38,IF($D671="փոխգնդապետ",2.25,IF($D671="մայոր",1.85,IF($D671="կապիտան",1.72,IF($D671="ավագ լեյտենանտ",1.59,IF($D671="լեյտենանտ",1.46,IF($D671="ավագ ենթասպա",1.06,IF($D671="ենթասպա",0.93,IF($D671="ավագ",0.79,IF($D671="ավագ սերժանտ",0.66,IF($D671="սերժանտ",0.53,IF($D671="կրտսեր սերժանտ",0.4,0)))))))))))))</f>
        <v>0</v>
      </c>
      <c r="L671" s="98">
        <f t="shared" ref="L671:L724" si="263">K671*H671</f>
        <v>0</v>
      </c>
      <c r="M671" s="98" t="e">
        <f t="shared" ref="M671:M724" si="264">L671+J671</f>
        <v>#VALUE!</v>
      </c>
      <c r="N671" s="98" t="e">
        <f t="shared" ref="N671:N724" si="265">IF(F671&lt;2,M671*0%,IF(F671&lt;5,M671*5%,IF(F671&lt;10,M671*10%,IF(F671&lt;15,M671*15%,IF(F671&lt;20,M671*20%,IF(F671&lt;25,M671*25%,IF(F671&gt;=25,M671*30%)))))))</f>
        <v>#VALUE!</v>
      </c>
      <c r="O671" s="97"/>
      <c r="P671" s="98" t="e">
        <f t="shared" si="257"/>
        <v>#VALUE!</v>
      </c>
      <c r="Q671" s="99" t="e">
        <f t="shared" ref="Q671:Q734" si="266">P671*6.565</f>
        <v>#VALUE!</v>
      </c>
      <c r="R671" s="100"/>
      <c r="S671" s="5"/>
      <c r="T671" s="28">
        <f t="shared" ref="T671:T734" si="267">IF(E671&lt;1,0,IF(D671="Բ-1",IF(F671=0,6.94,IF(F671=1,7.17,IF(F671=2,7.41,IF(F671=3,7.66,IF(OR(F671=5,F671=4),7.92,IF(OR(F671=6,F671=7),8.18,IF(OR(F671=8,F671=9),8.46,IF(OR(F671=10,F671=11,F671=12),8.74,IF(OR(F671=13,F671=14,F671=15),9.03,IF(OR(F671=16,F671=17,F671=18),9.33,9.65)))))))))),IF(D671="Բ-2", IF(F671=0,5.71,IF(F671=1,5.89,IF(F671=2,6.09,IF(F671=3,6.29,IF(OR(F671=5,F671=4),6.5,IF(OR(F671=6,F671=7),6.72,IF(OR(F671=8,F671=9),6.94,IF(OR(F671=10,F671=11,F671=12),7.17,IF(OR(F671=13,F671=14,F671=15),7.41,IF(OR(F671=16,F671=17,F671=18),7.65,7.91)))))))))), IF(D671="Գ-1", IF(F671=0,4.7,IF(F671=1,4.86,IF(F671=2,5.01,IF(F671=3,5.18,IF(OR(F671=5,F671=4),5.35,IF(OR(F671=6,F671=7),5.52,IF(OR(F671=8,F671=9),5.71,IF(OR(F671=10,F671=11,F671=12),5.89,IF(OR(F671=13,F671=14,F671=15),6.09,IF(OR(F671=16,F671=17,F671=18),6.29,6.49)))))))))), IF(D671="Գ-2", IF(F671=0,3.88,IF(F671=1,4.01,IF(F671=2,4.14,IF(F671=3,4.27,IF(OR(F671=5,F671=4),4.41,IF(OR(F671=6,F671=7),4.55,IF(OR(F671=8,F671=9),4.7,IF(OR(F671=10,F671=11,F671=12),4.85,IF(OR(F671=13,F671=14,F671=15),5.01,IF(OR(F671=16,F671=17,F671=18),5.17,5.34)))))))))), IF(D671="Գ-3", IF(F671=0,3.21,IF(F671=1,3.31,IF(F671=2,3.42,IF(F671=3,3.53,IF(OR(F671=5,F671=4),3.64,IF(OR(F671=6,F671=7),3.76,IF(OR(F671=8,F671=9),3.88,IF(OR(F671=10,F671=11,F671=12),4.01,IF(OR(F671=13,F671=14,F671=15),4.13,IF(OR(F671=16,F671=17,F671=18),4.27,4.4)))))))))), IF(D671="Ա-1", IF(F671=0,2.66,IF(F671=1,2.75,IF(F671=2,2.83,IF(F671=3,2.92,IF(OR(F671=5,F671=4),3.02,IF(OR(F671=6,F671=7),3.11,IF(OR(F671=8,F671=9),3.21,IF(OR(F671=10,F671=11,F671=12),3.31,IF(OR(F671=13,F671=14,F671=15),3.42,IF(OR(F671=16,F671=17,F671=18),3.53,3.64)))))))))), IF(D671="Ա-2", IF(F671=0,2.28,IF(F671=1,2.35,IF(F671=2,2.43,IF(F671=3,2.5,IF(OR(F671=5,F671=4),2.58,IF(OR(F671=6,F671=7),2.66,IF(OR(F671=8,F671=9),2.75,IF(OR(F671=10,F671=11,F671=12),2.83,IF(OR(F671=13,F671=14,F671=15),2.92,IF(OR(F671=16,F671=17,F671=18),3.01,3.11)))))))))),IF(D671="Ա-3", IF(F671=0,1.96,IF(F671=1,2.02,IF(F671=2,2.08,IF(F671=3,2.15,IF(OR(F671=5,F671=4),2.21,IF(OR(F671=6,F671=7),2.28,IF(OR(F671=8,F671=9),2.35,IF(OR(F671=10,F671=11,F671=12),2.42,IF(OR(F671=13,F671=14,F671=15),2.5,IF(OR(F671=16,F671=17,F671=18),2.58,2.66)))))))))), IF(D671="Կ-1", IF(F671=0,1.68,IF(F671=1,1.73,IF(F671=2,1.79,IF(F671=3,1.84,IF(OR(F671=5,F671=4),1.9,IF(OR(F671=6,F671=7),1.96,IF(OR(F671=8,F671=9),2.02,IF(OR(F671=10,F671=11,F671=12),2.08,IF(OR(F671=13,F671=14,F671=15),2.14,IF(OR(F671=16,F671=17,F671=18),2.21,2.28)))))))))), IF(D671="Կ-2", IF(F671=0,1.45,IF(F671=1,1.49,IF(F671=2,1.54,IF(F671=3,1.59,IF(OR(F671=5,F671=4),1.63,IF(OR(F671=6,F671=7),1.68,IF(OR(F671=8,F671=9),1.73,IF(OR(F671=10,F671=11,F671=12),1.79,IF(OR(F671=13,F671=14,F671=15),1.84,IF(OR(F671=16,F671=17,F671=18),1.9,1.95)))))))))),IF(D671="Կ-3", IF(F671=0,1.25,IF(F671=1,1.29,IF(F671=2,1.33,IF(F671=3,1.37,IF(OR(F671=5,F671=4),1.41,IF(OR(F671=6,F671=7),1.45,IF(OR(F671=8,F671=9),1.49,IF(OR(F671=10,F671=11,F671=12),1.54,IF(OR(F671=13,F671=14,F671=15),1.58,IF(OR(F671=16,F671=17,F671=18),1.63,1.68)))))))))), "Error"))))))))))))</f>
        <v>0</v>
      </c>
      <c r="U671" s="101">
        <v>66140</v>
      </c>
      <c r="V671" s="102">
        <f t="shared" si="258"/>
        <v>0</v>
      </c>
      <c r="W671" s="101"/>
      <c r="X671" s="101"/>
      <c r="Y671" s="102">
        <f t="shared" ref="Y671:Y724" si="268">+V671+W671+X671</f>
        <v>0</v>
      </c>
      <c r="Z671" s="102">
        <f t="shared" ref="Z671:Z734" si="269">+Y671*6.565</f>
        <v>0</v>
      </c>
      <c r="AA671" s="102" t="e">
        <f t="shared" si="259"/>
        <v>#VALUE!</v>
      </c>
    </row>
    <row r="672" spans="1:29" ht="17.25">
      <c r="A672" s="5"/>
      <c r="B672" s="5"/>
      <c r="C672" s="93"/>
      <c r="D672" s="193"/>
      <c r="E672" s="94"/>
      <c r="F672" s="95"/>
      <c r="G672" s="96" t="str">
        <f t="shared" si="260"/>
        <v>Error</v>
      </c>
      <c r="H672" s="97">
        <v>14400</v>
      </c>
      <c r="I672" s="98" t="e">
        <f t="shared" si="261"/>
        <v>#VALUE!</v>
      </c>
      <c r="J672" s="88" t="e">
        <f t="shared" si="256"/>
        <v>#VALUE!</v>
      </c>
      <c r="K672" s="98">
        <f t="shared" si="262"/>
        <v>0</v>
      </c>
      <c r="L672" s="98">
        <f t="shared" si="263"/>
        <v>0</v>
      </c>
      <c r="M672" s="98" t="e">
        <f t="shared" si="264"/>
        <v>#VALUE!</v>
      </c>
      <c r="N672" s="98" t="e">
        <f t="shared" si="265"/>
        <v>#VALUE!</v>
      </c>
      <c r="O672" s="97"/>
      <c r="P672" s="98" t="e">
        <f t="shared" si="257"/>
        <v>#VALUE!</v>
      </c>
      <c r="Q672" s="99" t="e">
        <f t="shared" si="266"/>
        <v>#VALUE!</v>
      </c>
      <c r="R672" s="100"/>
      <c r="S672" s="5"/>
      <c r="T672" s="28">
        <f t="shared" si="267"/>
        <v>0</v>
      </c>
      <c r="U672" s="101">
        <v>66140</v>
      </c>
      <c r="V672" s="102">
        <f t="shared" si="258"/>
        <v>0</v>
      </c>
      <c r="W672" s="101"/>
      <c r="X672" s="101"/>
      <c r="Y672" s="102">
        <f t="shared" si="268"/>
        <v>0</v>
      </c>
      <c r="Z672" s="102">
        <f t="shared" si="269"/>
        <v>0</v>
      </c>
      <c r="AA672" s="102" t="e">
        <f t="shared" si="259"/>
        <v>#VALUE!</v>
      </c>
    </row>
    <row r="673" spans="1:27" ht="17.25">
      <c r="A673" s="5"/>
      <c r="B673" s="5"/>
      <c r="C673" s="93"/>
      <c r="D673" s="193"/>
      <c r="E673" s="94"/>
      <c r="F673" s="95"/>
      <c r="G673" s="96" t="str">
        <f t="shared" si="260"/>
        <v>Error</v>
      </c>
      <c r="H673" s="97">
        <v>14400</v>
      </c>
      <c r="I673" s="98" t="e">
        <f t="shared" si="261"/>
        <v>#VALUE!</v>
      </c>
      <c r="J673" s="88" t="e">
        <f t="shared" si="256"/>
        <v>#VALUE!</v>
      </c>
      <c r="K673" s="98">
        <f t="shared" si="262"/>
        <v>0</v>
      </c>
      <c r="L673" s="98">
        <f t="shared" si="263"/>
        <v>0</v>
      </c>
      <c r="M673" s="98" t="e">
        <f t="shared" si="264"/>
        <v>#VALUE!</v>
      </c>
      <c r="N673" s="98" t="e">
        <f t="shared" si="265"/>
        <v>#VALUE!</v>
      </c>
      <c r="O673" s="97"/>
      <c r="P673" s="98" t="e">
        <f t="shared" si="257"/>
        <v>#VALUE!</v>
      </c>
      <c r="Q673" s="99" t="e">
        <f t="shared" si="266"/>
        <v>#VALUE!</v>
      </c>
      <c r="R673" s="100"/>
      <c r="S673" s="5"/>
      <c r="T673" s="28">
        <f t="shared" si="267"/>
        <v>0</v>
      </c>
      <c r="U673" s="101">
        <v>66140</v>
      </c>
      <c r="V673" s="102">
        <f t="shared" si="258"/>
        <v>0</v>
      </c>
      <c r="W673" s="101"/>
      <c r="X673" s="101"/>
      <c r="Y673" s="102">
        <f t="shared" si="268"/>
        <v>0</v>
      </c>
      <c r="Z673" s="102">
        <f t="shared" si="269"/>
        <v>0</v>
      </c>
      <c r="AA673" s="102" t="e">
        <f t="shared" si="259"/>
        <v>#VALUE!</v>
      </c>
    </row>
    <row r="674" spans="1:27" ht="17.25">
      <c r="A674" s="5"/>
      <c r="B674" s="5"/>
      <c r="C674" s="93"/>
      <c r="D674" s="193"/>
      <c r="E674" s="94"/>
      <c r="F674" s="95"/>
      <c r="G674" s="96" t="str">
        <f t="shared" si="260"/>
        <v>Error</v>
      </c>
      <c r="H674" s="97">
        <v>14400</v>
      </c>
      <c r="I674" s="98" t="e">
        <f t="shared" si="261"/>
        <v>#VALUE!</v>
      </c>
      <c r="J674" s="88" t="e">
        <f t="shared" si="256"/>
        <v>#VALUE!</v>
      </c>
      <c r="K674" s="98">
        <f t="shared" si="262"/>
        <v>0</v>
      </c>
      <c r="L674" s="98">
        <f t="shared" si="263"/>
        <v>0</v>
      </c>
      <c r="M674" s="98" t="e">
        <f t="shared" si="264"/>
        <v>#VALUE!</v>
      </c>
      <c r="N674" s="98" t="e">
        <f t="shared" si="265"/>
        <v>#VALUE!</v>
      </c>
      <c r="O674" s="97"/>
      <c r="P674" s="98" t="e">
        <f t="shared" si="257"/>
        <v>#VALUE!</v>
      </c>
      <c r="Q674" s="99" t="e">
        <f t="shared" si="266"/>
        <v>#VALUE!</v>
      </c>
      <c r="R674" s="100"/>
      <c r="S674" s="5"/>
      <c r="T674" s="28">
        <f t="shared" si="267"/>
        <v>0</v>
      </c>
      <c r="U674" s="101">
        <v>66140</v>
      </c>
      <c r="V674" s="102">
        <f t="shared" si="258"/>
        <v>0</v>
      </c>
      <c r="W674" s="101"/>
      <c r="X674" s="101"/>
      <c r="Y674" s="102">
        <f t="shared" si="268"/>
        <v>0</v>
      </c>
      <c r="Z674" s="102">
        <f t="shared" si="269"/>
        <v>0</v>
      </c>
      <c r="AA674" s="102" t="e">
        <f t="shared" si="259"/>
        <v>#VALUE!</v>
      </c>
    </row>
    <row r="675" spans="1:27" ht="17.25">
      <c r="A675" s="5"/>
      <c r="B675" s="5"/>
      <c r="C675" s="93"/>
      <c r="D675" s="193"/>
      <c r="E675" s="94"/>
      <c r="F675" s="95"/>
      <c r="G675" s="96" t="str">
        <f t="shared" si="260"/>
        <v>Error</v>
      </c>
      <c r="H675" s="97">
        <v>14400</v>
      </c>
      <c r="I675" s="98" t="e">
        <f t="shared" si="261"/>
        <v>#VALUE!</v>
      </c>
      <c r="J675" s="88" t="e">
        <f t="shared" si="256"/>
        <v>#VALUE!</v>
      </c>
      <c r="K675" s="98">
        <f t="shared" si="262"/>
        <v>0</v>
      </c>
      <c r="L675" s="98">
        <f t="shared" si="263"/>
        <v>0</v>
      </c>
      <c r="M675" s="98" t="e">
        <f t="shared" si="264"/>
        <v>#VALUE!</v>
      </c>
      <c r="N675" s="98" t="e">
        <f t="shared" si="265"/>
        <v>#VALUE!</v>
      </c>
      <c r="O675" s="97"/>
      <c r="P675" s="98" t="e">
        <f t="shared" si="257"/>
        <v>#VALUE!</v>
      </c>
      <c r="Q675" s="99" t="e">
        <f t="shared" si="266"/>
        <v>#VALUE!</v>
      </c>
      <c r="R675" s="100"/>
      <c r="S675" s="5"/>
      <c r="T675" s="28">
        <f t="shared" si="267"/>
        <v>0</v>
      </c>
      <c r="U675" s="101">
        <v>66140</v>
      </c>
      <c r="V675" s="102">
        <f t="shared" si="258"/>
        <v>0</v>
      </c>
      <c r="W675" s="101"/>
      <c r="X675" s="101"/>
      <c r="Y675" s="102">
        <f t="shared" si="268"/>
        <v>0</v>
      </c>
      <c r="Z675" s="102">
        <f t="shared" si="269"/>
        <v>0</v>
      </c>
      <c r="AA675" s="102" t="e">
        <f t="shared" si="259"/>
        <v>#VALUE!</v>
      </c>
    </row>
    <row r="676" spans="1:27" ht="17.25">
      <c r="A676" s="5"/>
      <c r="B676" s="5"/>
      <c r="C676" s="93"/>
      <c r="D676" s="193"/>
      <c r="E676" s="84"/>
      <c r="F676" s="85"/>
      <c r="G676" s="86" t="str">
        <f t="shared" si="260"/>
        <v>Error</v>
      </c>
      <c r="H676" s="87">
        <v>14400</v>
      </c>
      <c r="I676" s="88" t="e">
        <f t="shared" si="261"/>
        <v>#VALUE!</v>
      </c>
      <c r="J676" s="88" t="e">
        <f t="shared" si="256"/>
        <v>#VALUE!</v>
      </c>
      <c r="K676" s="88">
        <f t="shared" si="262"/>
        <v>0</v>
      </c>
      <c r="L676" s="88">
        <f t="shared" si="263"/>
        <v>0</v>
      </c>
      <c r="M676" s="88" t="e">
        <f t="shared" si="264"/>
        <v>#VALUE!</v>
      </c>
      <c r="N676" s="88" t="e">
        <f t="shared" si="265"/>
        <v>#VALUE!</v>
      </c>
      <c r="O676" s="87"/>
      <c r="P676" s="88" t="e">
        <f t="shared" si="257"/>
        <v>#VALUE!</v>
      </c>
      <c r="Q676" s="89" t="e">
        <f t="shared" si="266"/>
        <v>#VALUE!</v>
      </c>
      <c r="R676" s="90"/>
      <c r="S676" s="82"/>
      <c r="T676" s="28">
        <f t="shared" si="267"/>
        <v>0</v>
      </c>
      <c r="U676" s="91">
        <v>66140</v>
      </c>
      <c r="V676" s="92">
        <f t="shared" si="258"/>
        <v>0</v>
      </c>
      <c r="W676" s="91"/>
      <c r="X676" s="91"/>
      <c r="Y676" s="92">
        <f t="shared" si="268"/>
        <v>0</v>
      </c>
      <c r="Z676" s="92">
        <f t="shared" si="269"/>
        <v>0</v>
      </c>
      <c r="AA676" s="92" t="e">
        <f t="shared" si="259"/>
        <v>#VALUE!</v>
      </c>
    </row>
    <row r="677" spans="1:27" ht="17.25">
      <c r="A677" s="5"/>
      <c r="B677" s="5"/>
      <c r="C677" s="93"/>
      <c r="D677" s="193"/>
      <c r="E677" s="94"/>
      <c r="F677" s="95"/>
      <c r="G677" s="96" t="str">
        <f t="shared" si="260"/>
        <v>Error</v>
      </c>
      <c r="H677" s="97">
        <v>14400</v>
      </c>
      <c r="I677" s="98" t="e">
        <f t="shared" si="261"/>
        <v>#VALUE!</v>
      </c>
      <c r="J677" s="88" t="e">
        <f t="shared" si="256"/>
        <v>#VALUE!</v>
      </c>
      <c r="K677" s="98">
        <f t="shared" si="262"/>
        <v>0</v>
      </c>
      <c r="L677" s="98">
        <f t="shared" si="263"/>
        <v>0</v>
      </c>
      <c r="M677" s="98" t="e">
        <f t="shared" si="264"/>
        <v>#VALUE!</v>
      </c>
      <c r="N677" s="98" t="e">
        <f t="shared" si="265"/>
        <v>#VALUE!</v>
      </c>
      <c r="O677" s="97"/>
      <c r="P677" s="98" t="e">
        <f t="shared" si="257"/>
        <v>#VALUE!</v>
      </c>
      <c r="Q677" s="99" t="e">
        <f t="shared" si="266"/>
        <v>#VALUE!</v>
      </c>
      <c r="R677" s="100"/>
      <c r="S677" s="5"/>
      <c r="T677" s="28">
        <f t="shared" si="267"/>
        <v>0</v>
      </c>
      <c r="U677" s="101">
        <v>66140</v>
      </c>
      <c r="V677" s="102">
        <f t="shared" si="258"/>
        <v>0</v>
      </c>
      <c r="W677" s="101"/>
      <c r="X677" s="101"/>
      <c r="Y677" s="102">
        <f t="shared" si="268"/>
        <v>0</v>
      </c>
      <c r="Z677" s="102">
        <f t="shared" si="269"/>
        <v>0</v>
      </c>
      <c r="AA677" s="102" t="e">
        <f t="shared" si="259"/>
        <v>#VALUE!</v>
      </c>
    </row>
    <row r="678" spans="1:27" ht="17.25">
      <c r="A678" s="5"/>
      <c r="B678" s="5"/>
      <c r="C678" s="93"/>
      <c r="D678" s="193"/>
      <c r="E678" s="94"/>
      <c r="F678" s="95"/>
      <c r="G678" s="96" t="str">
        <f t="shared" si="260"/>
        <v>Error</v>
      </c>
      <c r="H678" s="97">
        <v>14400</v>
      </c>
      <c r="I678" s="98" t="e">
        <f t="shared" si="261"/>
        <v>#VALUE!</v>
      </c>
      <c r="J678" s="88" t="e">
        <f t="shared" si="256"/>
        <v>#VALUE!</v>
      </c>
      <c r="K678" s="98">
        <f t="shared" si="262"/>
        <v>0</v>
      </c>
      <c r="L678" s="98">
        <f t="shared" si="263"/>
        <v>0</v>
      </c>
      <c r="M678" s="98" t="e">
        <f t="shared" si="264"/>
        <v>#VALUE!</v>
      </c>
      <c r="N678" s="98" t="e">
        <f t="shared" si="265"/>
        <v>#VALUE!</v>
      </c>
      <c r="O678" s="97"/>
      <c r="P678" s="98" t="e">
        <f t="shared" si="257"/>
        <v>#VALUE!</v>
      </c>
      <c r="Q678" s="99" t="e">
        <f t="shared" si="266"/>
        <v>#VALUE!</v>
      </c>
      <c r="R678" s="100"/>
      <c r="S678" s="5"/>
      <c r="T678" s="28">
        <f t="shared" si="267"/>
        <v>0</v>
      </c>
      <c r="U678" s="101">
        <v>66140</v>
      </c>
      <c r="V678" s="102">
        <f t="shared" si="258"/>
        <v>0</v>
      </c>
      <c r="W678" s="101"/>
      <c r="X678" s="101"/>
      <c r="Y678" s="102">
        <f t="shared" si="268"/>
        <v>0</v>
      </c>
      <c r="Z678" s="102">
        <f t="shared" si="269"/>
        <v>0</v>
      </c>
      <c r="AA678" s="102" t="e">
        <f t="shared" si="259"/>
        <v>#VALUE!</v>
      </c>
    </row>
    <row r="679" spans="1:27" ht="17.25">
      <c r="A679" s="5"/>
      <c r="B679" s="5"/>
      <c r="C679" s="93"/>
      <c r="D679" s="193"/>
      <c r="E679" s="94"/>
      <c r="F679" s="95"/>
      <c r="G679" s="96" t="str">
        <f t="shared" si="260"/>
        <v>Error</v>
      </c>
      <c r="H679" s="97">
        <v>14400</v>
      </c>
      <c r="I679" s="98" t="e">
        <f t="shared" si="261"/>
        <v>#VALUE!</v>
      </c>
      <c r="J679" s="88" t="e">
        <f t="shared" si="256"/>
        <v>#VALUE!</v>
      </c>
      <c r="K679" s="98">
        <f t="shared" si="262"/>
        <v>0</v>
      </c>
      <c r="L679" s="98">
        <f t="shared" si="263"/>
        <v>0</v>
      </c>
      <c r="M679" s="98" t="e">
        <f t="shared" si="264"/>
        <v>#VALUE!</v>
      </c>
      <c r="N679" s="98" t="e">
        <f t="shared" si="265"/>
        <v>#VALUE!</v>
      </c>
      <c r="O679" s="97"/>
      <c r="P679" s="98" t="e">
        <f t="shared" si="257"/>
        <v>#VALUE!</v>
      </c>
      <c r="Q679" s="99" t="e">
        <f t="shared" si="266"/>
        <v>#VALUE!</v>
      </c>
      <c r="R679" s="100"/>
      <c r="S679" s="5"/>
      <c r="T679" s="28">
        <f t="shared" si="267"/>
        <v>0</v>
      </c>
      <c r="U679" s="101">
        <v>66140</v>
      </c>
      <c r="V679" s="102">
        <f t="shared" si="258"/>
        <v>0</v>
      </c>
      <c r="W679" s="101"/>
      <c r="X679" s="101"/>
      <c r="Y679" s="102">
        <f t="shared" si="268"/>
        <v>0</v>
      </c>
      <c r="Z679" s="102">
        <f t="shared" si="269"/>
        <v>0</v>
      </c>
      <c r="AA679" s="102" t="e">
        <f t="shared" si="259"/>
        <v>#VALUE!</v>
      </c>
    </row>
    <row r="680" spans="1:27" ht="17.25">
      <c r="A680" s="5"/>
      <c r="B680" s="5"/>
      <c r="C680" s="93"/>
      <c r="D680" s="193"/>
      <c r="E680" s="94"/>
      <c r="F680" s="95"/>
      <c r="G680" s="96" t="str">
        <f t="shared" si="260"/>
        <v>Error</v>
      </c>
      <c r="H680" s="97">
        <v>14400</v>
      </c>
      <c r="I680" s="98" t="e">
        <f t="shared" si="261"/>
        <v>#VALUE!</v>
      </c>
      <c r="J680" s="88" t="e">
        <f t="shared" si="256"/>
        <v>#VALUE!</v>
      </c>
      <c r="K680" s="98">
        <f t="shared" si="262"/>
        <v>0</v>
      </c>
      <c r="L680" s="98">
        <f t="shared" si="263"/>
        <v>0</v>
      </c>
      <c r="M680" s="98" t="e">
        <f t="shared" si="264"/>
        <v>#VALUE!</v>
      </c>
      <c r="N680" s="98" t="e">
        <f t="shared" si="265"/>
        <v>#VALUE!</v>
      </c>
      <c r="O680" s="97"/>
      <c r="P680" s="98" t="e">
        <f t="shared" si="257"/>
        <v>#VALUE!</v>
      </c>
      <c r="Q680" s="99" t="e">
        <f t="shared" si="266"/>
        <v>#VALUE!</v>
      </c>
      <c r="R680" s="100"/>
      <c r="S680" s="5"/>
      <c r="T680" s="28">
        <f t="shared" si="267"/>
        <v>0</v>
      </c>
      <c r="U680" s="101">
        <v>66140</v>
      </c>
      <c r="V680" s="102">
        <f t="shared" si="258"/>
        <v>0</v>
      </c>
      <c r="W680" s="101"/>
      <c r="X680" s="101"/>
      <c r="Y680" s="102">
        <f t="shared" si="268"/>
        <v>0</v>
      </c>
      <c r="Z680" s="102">
        <f t="shared" si="269"/>
        <v>0</v>
      </c>
      <c r="AA680" s="102" t="e">
        <f t="shared" si="259"/>
        <v>#VALUE!</v>
      </c>
    </row>
    <row r="681" spans="1:27" ht="17.25">
      <c r="A681" s="5"/>
      <c r="B681" s="5"/>
      <c r="C681" s="93"/>
      <c r="D681" s="193"/>
      <c r="E681" s="94"/>
      <c r="F681" s="95"/>
      <c r="G681" s="96" t="str">
        <f t="shared" si="260"/>
        <v>Error</v>
      </c>
      <c r="H681" s="97">
        <v>14400</v>
      </c>
      <c r="I681" s="98" t="e">
        <f t="shared" si="261"/>
        <v>#VALUE!</v>
      </c>
      <c r="J681" s="88" t="e">
        <f t="shared" si="256"/>
        <v>#VALUE!</v>
      </c>
      <c r="K681" s="98">
        <f t="shared" si="262"/>
        <v>0</v>
      </c>
      <c r="L681" s="98">
        <f t="shared" si="263"/>
        <v>0</v>
      </c>
      <c r="M681" s="98" t="e">
        <f t="shared" si="264"/>
        <v>#VALUE!</v>
      </c>
      <c r="N681" s="98" t="e">
        <f t="shared" si="265"/>
        <v>#VALUE!</v>
      </c>
      <c r="O681" s="97"/>
      <c r="P681" s="98" t="e">
        <f t="shared" si="257"/>
        <v>#VALUE!</v>
      </c>
      <c r="Q681" s="99" t="e">
        <f t="shared" si="266"/>
        <v>#VALUE!</v>
      </c>
      <c r="R681" s="100"/>
      <c r="S681" s="5"/>
      <c r="T681" s="28">
        <f t="shared" si="267"/>
        <v>0</v>
      </c>
      <c r="U681" s="101">
        <v>66140</v>
      </c>
      <c r="V681" s="102">
        <f t="shared" si="258"/>
        <v>0</v>
      </c>
      <c r="W681" s="101"/>
      <c r="X681" s="101"/>
      <c r="Y681" s="102">
        <f t="shared" si="268"/>
        <v>0</v>
      </c>
      <c r="Z681" s="102">
        <f t="shared" si="269"/>
        <v>0</v>
      </c>
      <c r="AA681" s="102" t="e">
        <f t="shared" si="259"/>
        <v>#VALUE!</v>
      </c>
    </row>
    <row r="682" spans="1:27" ht="17.25">
      <c r="A682" s="5"/>
      <c r="B682" s="5"/>
      <c r="C682" s="93"/>
      <c r="D682" s="193"/>
      <c r="E682" s="84"/>
      <c r="F682" s="85"/>
      <c r="G682" s="86" t="str">
        <f t="shared" si="260"/>
        <v>Error</v>
      </c>
      <c r="H682" s="87">
        <v>14400</v>
      </c>
      <c r="I682" s="88" t="e">
        <f t="shared" si="261"/>
        <v>#VALUE!</v>
      </c>
      <c r="J682" s="88" t="e">
        <f t="shared" si="256"/>
        <v>#VALUE!</v>
      </c>
      <c r="K682" s="88">
        <f t="shared" si="262"/>
        <v>0</v>
      </c>
      <c r="L682" s="88">
        <f t="shared" si="263"/>
        <v>0</v>
      </c>
      <c r="M682" s="88" t="e">
        <f t="shared" si="264"/>
        <v>#VALUE!</v>
      </c>
      <c r="N682" s="88" t="e">
        <f t="shared" si="265"/>
        <v>#VALUE!</v>
      </c>
      <c r="O682" s="87"/>
      <c r="P682" s="88" t="e">
        <f t="shared" si="257"/>
        <v>#VALUE!</v>
      </c>
      <c r="Q682" s="89" t="e">
        <f t="shared" si="266"/>
        <v>#VALUE!</v>
      </c>
      <c r="R682" s="90"/>
      <c r="S682" s="82"/>
      <c r="T682" s="28">
        <f t="shared" si="267"/>
        <v>0</v>
      </c>
      <c r="U682" s="91">
        <v>66140</v>
      </c>
      <c r="V682" s="92">
        <f t="shared" si="258"/>
        <v>0</v>
      </c>
      <c r="W682" s="91"/>
      <c r="X682" s="91"/>
      <c r="Y682" s="92">
        <f t="shared" si="268"/>
        <v>0</v>
      </c>
      <c r="Z682" s="92">
        <f t="shared" si="269"/>
        <v>0</v>
      </c>
      <c r="AA682" s="92" t="e">
        <f t="shared" si="259"/>
        <v>#VALUE!</v>
      </c>
    </row>
    <row r="683" spans="1:27" ht="17.25">
      <c r="A683" s="5"/>
      <c r="B683" s="5"/>
      <c r="C683" s="93"/>
      <c r="D683" s="193"/>
      <c r="E683" s="94"/>
      <c r="F683" s="95"/>
      <c r="G683" s="96" t="str">
        <f t="shared" si="260"/>
        <v>Error</v>
      </c>
      <c r="H683" s="97">
        <v>14400</v>
      </c>
      <c r="I683" s="98" t="e">
        <f t="shared" si="261"/>
        <v>#VALUE!</v>
      </c>
      <c r="J683" s="88" t="e">
        <f t="shared" si="256"/>
        <v>#VALUE!</v>
      </c>
      <c r="K683" s="98">
        <f t="shared" si="262"/>
        <v>0</v>
      </c>
      <c r="L683" s="98">
        <f t="shared" si="263"/>
        <v>0</v>
      </c>
      <c r="M683" s="98" t="e">
        <f t="shared" si="264"/>
        <v>#VALUE!</v>
      </c>
      <c r="N683" s="98" t="e">
        <f t="shared" si="265"/>
        <v>#VALUE!</v>
      </c>
      <c r="O683" s="97"/>
      <c r="P683" s="98" t="e">
        <f t="shared" si="257"/>
        <v>#VALUE!</v>
      </c>
      <c r="Q683" s="99" t="e">
        <f t="shared" si="266"/>
        <v>#VALUE!</v>
      </c>
      <c r="R683" s="100"/>
      <c r="S683" s="5"/>
      <c r="T683" s="28">
        <f t="shared" si="267"/>
        <v>0</v>
      </c>
      <c r="U683" s="101">
        <v>66140</v>
      </c>
      <c r="V683" s="102">
        <f t="shared" si="258"/>
        <v>0</v>
      </c>
      <c r="W683" s="101"/>
      <c r="X683" s="101"/>
      <c r="Y683" s="102">
        <f t="shared" si="268"/>
        <v>0</v>
      </c>
      <c r="Z683" s="102">
        <f t="shared" si="269"/>
        <v>0</v>
      </c>
      <c r="AA683" s="102" t="e">
        <f t="shared" si="259"/>
        <v>#VALUE!</v>
      </c>
    </row>
    <row r="684" spans="1:27" ht="17.25">
      <c r="A684" s="5"/>
      <c r="B684" s="5"/>
      <c r="C684" s="93"/>
      <c r="D684" s="193"/>
      <c r="E684" s="94"/>
      <c r="F684" s="95"/>
      <c r="G684" s="96" t="str">
        <f t="shared" si="260"/>
        <v>Error</v>
      </c>
      <c r="H684" s="97">
        <v>14400</v>
      </c>
      <c r="I684" s="98" t="e">
        <f t="shared" si="261"/>
        <v>#VALUE!</v>
      </c>
      <c r="J684" s="88" t="e">
        <f t="shared" si="256"/>
        <v>#VALUE!</v>
      </c>
      <c r="K684" s="98">
        <f t="shared" si="262"/>
        <v>0</v>
      </c>
      <c r="L684" s="98">
        <f t="shared" si="263"/>
        <v>0</v>
      </c>
      <c r="M684" s="98" t="e">
        <f t="shared" si="264"/>
        <v>#VALUE!</v>
      </c>
      <c r="N684" s="98" t="e">
        <f t="shared" si="265"/>
        <v>#VALUE!</v>
      </c>
      <c r="O684" s="97"/>
      <c r="P684" s="98" t="e">
        <f t="shared" si="257"/>
        <v>#VALUE!</v>
      </c>
      <c r="Q684" s="99" t="e">
        <f t="shared" si="266"/>
        <v>#VALUE!</v>
      </c>
      <c r="R684" s="100"/>
      <c r="S684" s="5"/>
      <c r="T684" s="28">
        <f t="shared" si="267"/>
        <v>0</v>
      </c>
      <c r="U684" s="101">
        <v>66140</v>
      </c>
      <c r="V684" s="102">
        <f t="shared" si="258"/>
        <v>0</v>
      </c>
      <c r="W684" s="101"/>
      <c r="X684" s="101"/>
      <c r="Y684" s="102">
        <f t="shared" si="268"/>
        <v>0</v>
      </c>
      <c r="Z684" s="102">
        <f t="shared" si="269"/>
        <v>0</v>
      </c>
      <c r="AA684" s="102" t="e">
        <f t="shared" si="259"/>
        <v>#VALUE!</v>
      </c>
    </row>
    <row r="685" spans="1:27" ht="17.25">
      <c r="A685" s="5"/>
      <c r="B685" s="5"/>
      <c r="C685" s="93"/>
      <c r="D685" s="193"/>
      <c r="E685" s="94"/>
      <c r="F685" s="95"/>
      <c r="G685" s="96" t="str">
        <f t="shared" si="260"/>
        <v>Error</v>
      </c>
      <c r="H685" s="97">
        <v>14400</v>
      </c>
      <c r="I685" s="98" t="e">
        <f t="shared" si="261"/>
        <v>#VALUE!</v>
      </c>
      <c r="J685" s="88" t="e">
        <f t="shared" si="256"/>
        <v>#VALUE!</v>
      </c>
      <c r="K685" s="98">
        <f t="shared" si="262"/>
        <v>0</v>
      </c>
      <c r="L685" s="98">
        <f t="shared" si="263"/>
        <v>0</v>
      </c>
      <c r="M685" s="98" t="e">
        <f t="shared" si="264"/>
        <v>#VALUE!</v>
      </c>
      <c r="N685" s="98" t="e">
        <f t="shared" si="265"/>
        <v>#VALUE!</v>
      </c>
      <c r="O685" s="97"/>
      <c r="P685" s="98" t="e">
        <f t="shared" si="257"/>
        <v>#VALUE!</v>
      </c>
      <c r="Q685" s="99" t="e">
        <f t="shared" si="266"/>
        <v>#VALUE!</v>
      </c>
      <c r="R685" s="100"/>
      <c r="S685" s="5"/>
      <c r="T685" s="28">
        <f t="shared" si="267"/>
        <v>0</v>
      </c>
      <c r="U685" s="101">
        <v>66140</v>
      </c>
      <c r="V685" s="102">
        <f t="shared" si="258"/>
        <v>0</v>
      </c>
      <c r="W685" s="101"/>
      <c r="X685" s="101"/>
      <c r="Y685" s="102">
        <f t="shared" si="268"/>
        <v>0</v>
      </c>
      <c r="Z685" s="102">
        <f t="shared" si="269"/>
        <v>0</v>
      </c>
      <c r="AA685" s="102" t="e">
        <f t="shared" si="259"/>
        <v>#VALUE!</v>
      </c>
    </row>
    <row r="686" spans="1:27" ht="17.25">
      <c r="A686" s="5"/>
      <c r="B686" s="5"/>
      <c r="C686" s="93"/>
      <c r="D686" s="193"/>
      <c r="E686" s="94"/>
      <c r="F686" s="95"/>
      <c r="G686" s="96" t="str">
        <f t="shared" si="260"/>
        <v>Error</v>
      </c>
      <c r="H686" s="97">
        <v>14400</v>
      </c>
      <c r="I686" s="98" t="e">
        <f t="shared" si="261"/>
        <v>#VALUE!</v>
      </c>
      <c r="J686" s="88" t="e">
        <f t="shared" si="256"/>
        <v>#VALUE!</v>
      </c>
      <c r="K686" s="98">
        <f t="shared" si="262"/>
        <v>0</v>
      </c>
      <c r="L686" s="98">
        <f t="shared" si="263"/>
        <v>0</v>
      </c>
      <c r="M686" s="98" t="e">
        <f t="shared" si="264"/>
        <v>#VALUE!</v>
      </c>
      <c r="N686" s="98" t="e">
        <f t="shared" si="265"/>
        <v>#VALUE!</v>
      </c>
      <c r="O686" s="97"/>
      <c r="P686" s="98" t="e">
        <f t="shared" si="257"/>
        <v>#VALUE!</v>
      </c>
      <c r="Q686" s="99" t="e">
        <f t="shared" si="266"/>
        <v>#VALUE!</v>
      </c>
      <c r="R686" s="100"/>
      <c r="S686" s="5"/>
      <c r="T686" s="28">
        <f t="shared" si="267"/>
        <v>0</v>
      </c>
      <c r="U686" s="101">
        <v>66140</v>
      </c>
      <c r="V686" s="102">
        <f t="shared" si="258"/>
        <v>0</v>
      </c>
      <c r="W686" s="101"/>
      <c r="X686" s="101"/>
      <c r="Y686" s="102">
        <f t="shared" si="268"/>
        <v>0</v>
      </c>
      <c r="Z686" s="102">
        <f t="shared" si="269"/>
        <v>0</v>
      </c>
      <c r="AA686" s="102" t="e">
        <f t="shared" si="259"/>
        <v>#VALUE!</v>
      </c>
    </row>
    <row r="687" spans="1:27" ht="17.25">
      <c r="A687" s="5"/>
      <c r="B687" s="5"/>
      <c r="C687" s="93"/>
      <c r="D687" s="193"/>
      <c r="E687" s="94"/>
      <c r="F687" s="95"/>
      <c r="G687" s="96" t="str">
        <f t="shared" si="260"/>
        <v>Error</v>
      </c>
      <c r="H687" s="97">
        <v>14400</v>
      </c>
      <c r="I687" s="98" t="e">
        <f t="shared" si="261"/>
        <v>#VALUE!</v>
      </c>
      <c r="J687" s="88" t="e">
        <f t="shared" si="256"/>
        <v>#VALUE!</v>
      </c>
      <c r="K687" s="98">
        <f t="shared" si="262"/>
        <v>0</v>
      </c>
      <c r="L687" s="98">
        <f t="shared" si="263"/>
        <v>0</v>
      </c>
      <c r="M687" s="98" t="e">
        <f t="shared" si="264"/>
        <v>#VALUE!</v>
      </c>
      <c r="N687" s="98" t="e">
        <f t="shared" si="265"/>
        <v>#VALUE!</v>
      </c>
      <c r="O687" s="97"/>
      <c r="P687" s="98" t="e">
        <f t="shared" si="257"/>
        <v>#VALUE!</v>
      </c>
      <c r="Q687" s="99" t="e">
        <f t="shared" si="266"/>
        <v>#VALUE!</v>
      </c>
      <c r="R687" s="100"/>
      <c r="S687" s="5"/>
      <c r="T687" s="28">
        <f t="shared" si="267"/>
        <v>0</v>
      </c>
      <c r="U687" s="101">
        <v>66140</v>
      </c>
      <c r="V687" s="102">
        <f t="shared" si="258"/>
        <v>0</v>
      </c>
      <c r="W687" s="101"/>
      <c r="X687" s="101"/>
      <c r="Y687" s="102">
        <f t="shared" si="268"/>
        <v>0</v>
      </c>
      <c r="Z687" s="102">
        <f t="shared" si="269"/>
        <v>0</v>
      </c>
      <c r="AA687" s="102" t="e">
        <f t="shared" si="259"/>
        <v>#VALUE!</v>
      </c>
    </row>
    <row r="688" spans="1:27" ht="17.25">
      <c r="A688" s="5"/>
      <c r="B688" s="5"/>
      <c r="C688" s="93"/>
      <c r="D688" s="193"/>
      <c r="E688" s="84"/>
      <c r="F688" s="85"/>
      <c r="G688" s="86" t="str">
        <f t="shared" si="260"/>
        <v>Error</v>
      </c>
      <c r="H688" s="87">
        <v>14400</v>
      </c>
      <c r="I688" s="88" t="e">
        <f t="shared" si="261"/>
        <v>#VALUE!</v>
      </c>
      <c r="J688" s="88" t="e">
        <f t="shared" si="256"/>
        <v>#VALUE!</v>
      </c>
      <c r="K688" s="88">
        <f t="shared" si="262"/>
        <v>0</v>
      </c>
      <c r="L688" s="88">
        <f t="shared" si="263"/>
        <v>0</v>
      </c>
      <c r="M688" s="88" t="e">
        <f t="shared" si="264"/>
        <v>#VALUE!</v>
      </c>
      <c r="N688" s="88" t="e">
        <f t="shared" si="265"/>
        <v>#VALUE!</v>
      </c>
      <c r="O688" s="87"/>
      <c r="P688" s="88" t="e">
        <f t="shared" si="257"/>
        <v>#VALUE!</v>
      </c>
      <c r="Q688" s="89" t="e">
        <f t="shared" si="266"/>
        <v>#VALUE!</v>
      </c>
      <c r="R688" s="90"/>
      <c r="S688" s="82"/>
      <c r="T688" s="28">
        <f t="shared" si="267"/>
        <v>0</v>
      </c>
      <c r="U688" s="91">
        <v>66140</v>
      </c>
      <c r="V688" s="92">
        <f t="shared" si="258"/>
        <v>0</v>
      </c>
      <c r="W688" s="91"/>
      <c r="X688" s="91"/>
      <c r="Y688" s="92">
        <f t="shared" si="268"/>
        <v>0</v>
      </c>
      <c r="Z688" s="92">
        <f t="shared" si="269"/>
        <v>0</v>
      </c>
      <c r="AA688" s="92" t="e">
        <f t="shared" si="259"/>
        <v>#VALUE!</v>
      </c>
    </row>
    <row r="689" spans="1:27" ht="17.25">
      <c r="A689" s="5"/>
      <c r="B689" s="5"/>
      <c r="C689" s="93"/>
      <c r="D689" s="193"/>
      <c r="E689" s="94"/>
      <c r="F689" s="95"/>
      <c r="G689" s="96" t="str">
        <f t="shared" si="260"/>
        <v>Error</v>
      </c>
      <c r="H689" s="97">
        <v>14400</v>
      </c>
      <c r="I689" s="98" t="e">
        <f t="shared" si="261"/>
        <v>#VALUE!</v>
      </c>
      <c r="J689" s="88" t="e">
        <f t="shared" si="256"/>
        <v>#VALUE!</v>
      </c>
      <c r="K689" s="98">
        <f t="shared" si="262"/>
        <v>0</v>
      </c>
      <c r="L689" s="98">
        <f t="shared" si="263"/>
        <v>0</v>
      </c>
      <c r="M689" s="98" t="e">
        <f t="shared" si="264"/>
        <v>#VALUE!</v>
      </c>
      <c r="N689" s="98" t="e">
        <f t="shared" si="265"/>
        <v>#VALUE!</v>
      </c>
      <c r="O689" s="97"/>
      <c r="P689" s="98" t="e">
        <f t="shared" si="257"/>
        <v>#VALUE!</v>
      </c>
      <c r="Q689" s="99" t="e">
        <f t="shared" si="266"/>
        <v>#VALUE!</v>
      </c>
      <c r="R689" s="100"/>
      <c r="S689" s="5"/>
      <c r="T689" s="28">
        <f t="shared" si="267"/>
        <v>0</v>
      </c>
      <c r="U689" s="101">
        <v>66140</v>
      </c>
      <c r="V689" s="102">
        <f t="shared" si="258"/>
        <v>0</v>
      </c>
      <c r="W689" s="101"/>
      <c r="X689" s="101"/>
      <c r="Y689" s="102">
        <f t="shared" si="268"/>
        <v>0</v>
      </c>
      <c r="Z689" s="102">
        <f t="shared" si="269"/>
        <v>0</v>
      </c>
      <c r="AA689" s="102" t="e">
        <f t="shared" si="259"/>
        <v>#VALUE!</v>
      </c>
    </row>
    <row r="690" spans="1:27" ht="17.25">
      <c r="A690" s="5"/>
      <c r="B690" s="5"/>
      <c r="C690" s="93"/>
      <c r="D690" s="193"/>
      <c r="E690" s="94"/>
      <c r="F690" s="95"/>
      <c r="G690" s="96" t="str">
        <f t="shared" si="260"/>
        <v>Error</v>
      </c>
      <c r="H690" s="97">
        <v>14400</v>
      </c>
      <c r="I690" s="98" t="e">
        <f t="shared" si="261"/>
        <v>#VALUE!</v>
      </c>
      <c r="J690" s="88" t="e">
        <f t="shared" si="256"/>
        <v>#VALUE!</v>
      </c>
      <c r="K690" s="98">
        <f t="shared" si="262"/>
        <v>0</v>
      </c>
      <c r="L690" s="98">
        <f t="shared" si="263"/>
        <v>0</v>
      </c>
      <c r="M690" s="98" t="e">
        <f t="shared" si="264"/>
        <v>#VALUE!</v>
      </c>
      <c r="N690" s="98" t="e">
        <f t="shared" si="265"/>
        <v>#VALUE!</v>
      </c>
      <c r="O690" s="97"/>
      <c r="P690" s="98" t="e">
        <f t="shared" si="257"/>
        <v>#VALUE!</v>
      </c>
      <c r="Q690" s="99" t="e">
        <f t="shared" si="266"/>
        <v>#VALUE!</v>
      </c>
      <c r="R690" s="100"/>
      <c r="S690" s="5"/>
      <c r="T690" s="28">
        <f t="shared" si="267"/>
        <v>0</v>
      </c>
      <c r="U690" s="101">
        <v>66140</v>
      </c>
      <c r="V690" s="102">
        <f t="shared" si="258"/>
        <v>0</v>
      </c>
      <c r="W690" s="101"/>
      <c r="X690" s="101"/>
      <c r="Y690" s="102">
        <f t="shared" si="268"/>
        <v>0</v>
      </c>
      <c r="Z690" s="102">
        <f t="shared" si="269"/>
        <v>0</v>
      </c>
      <c r="AA690" s="102" t="e">
        <f t="shared" si="259"/>
        <v>#VALUE!</v>
      </c>
    </row>
    <row r="691" spans="1:27" ht="17.25">
      <c r="A691" s="5"/>
      <c r="B691" s="5"/>
      <c r="C691" s="93"/>
      <c r="D691" s="193"/>
      <c r="E691" s="94"/>
      <c r="F691" s="95"/>
      <c r="G691" s="96" t="str">
        <f t="shared" si="260"/>
        <v>Error</v>
      </c>
      <c r="H691" s="97">
        <v>14400</v>
      </c>
      <c r="I691" s="98" t="e">
        <f t="shared" si="261"/>
        <v>#VALUE!</v>
      </c>
      <c r="J691" s="88" t="e">
        <f t="shared" si="256"/>
        <v>#VALUE!</v>
      </c>
      <c r="K691" s="98">
        <f t="shared" si="262"/>
        <v>0</v>
      </c>
      <c r="L691" s="98">
        <f t="shared" si="263"/>
        <v>0</v>
      </c>
      <c r="M691" s="98" t="e">
        <f t="shared" si="264"/>
        <v>#VALUE!</v>
      </c>
      <c r="N691" s="98" t="e">
        <f t="shared" si="265"/>
        <v>#VALUE!</v>
      </c>
      <c r="O691" s="97"/>
      <c r="P691" s="98" t="e">
        <f t="shared" si="257"/>
        <v>#VALUE!</v>
      </c>
      <c r="Q691" s="99" t="e">
        <f t="shared" si="266"/>
        <v>#VALUE!</v>
      </c>
      <c r="R691" s="100"/>
      <c r="S691" s="5"/>
      <c r="T691" s="28">
        <f t="shared" si="267"/>
        <v>0</v>
      </c>
      <c r="U691" s="101">
        <v>66140</v>
      </c>
      <c r="V691" s="102">
        <f t="shared" si="258"/>
        <v>0</v>
      </c>
      <c r="W691" s="101"/>
      <c r="X691" s="101"/>
      <c r="Y691" s="102">
        <f t="shared" si="268"/>
        <v>0</v>
      </c>
      <c r="Z691" s="102">
        <f t="shared" si="269"/>
        <v>0</v>
      </c>
      <c r="AA691" s="102" t="e">
        <f t="shared" si="259"/>
        <v>#VALUE!</v>
      </c>
    </row>
    <row r="692" spans="1:27" ht="17.25">
      <c r="A692" s="5"/>
      <c r="B692" s="5"/>
      <c r="C692" s="93"/>
      <c r="D692" s="193"/>
      <c r="E692" s="94"/>
      <c r="F692" s="95"/>
      <c r="G692" s="96" t="str">
        <f t="shared" si="260"/>
        <v>Error</v>
      </c>
      <c r="H692" s="97">
        <v>14400</v>
      </c>
      <c r="I692" s="98" t="e">
        <f t="shared" si="261"/>
        <v>#VALUE!</v>
      </c>
      <c r="J692" s="88" t="e">
        <f t="shared" si="256"/>
        <v>#VALUE!</v>
      </c>
      <c r="K692" s="98">
        <f t="shared" si="262"/>
        <v>0</v>
      </c>
      <c r="L692" s="98">
        <f t="shared" si="263"/>
        <v>0</v>
      </c>
      <c r="M692" s="98" t="e">
        <f t="shared" si="264"/>
        <v>#VALUE!</v>
      </c>
      <c r="N692" s="98" t="e">
        <f t="shared" si="265"/>
        <v>#VALUE!</v>
      </c>
      <c r="O692" s="97"/>
      <c r="P692" s="98" t="e">
        <f t="shared" si="257"/>
        <v>#VALUE!</v>
      </c>
      <c r="Q692" s="99" t="e">
        <f t="shared" si="266"/>
        <v>#VALUE!</v>
      </c>
      <c r="R692" s="100"/>
      <c r="S692" s="5"/>
      <c r="T692" s="28">
        <f t="shared" si="267"/>
        <v>0</v>
      </c>
      <c r="U692" s="101">
        <v>66140</v>
      </c>
      <c r="V692" s="102">
        <f t="shared" si="258"/>
        <v>0</v>
      </c>
      <c r="W692" s="101"/>
      <c r="X692" s="101"/>
      <c r="Y692" s="102">
        <f t="shared" si="268"/>
        <v>0</v>
      </c>
      <c r="Z692" s="102">
        <f t="shared" si="269"/>
        <v>0</v>
      </c>
      <c r="AA692" s="102" t="e">
        <f t="shared" si="259"/>
        <v>#VALUE!</v>
      </c>
    </row>
    <row r="693" spans="1:27" ht="17.25">
      <c r="A693" s="5"/>
      <c r="B693" s="5"/>
      <c r="C693" s="93"/>
      <c r="D693" s="193"/>
      <c r="E693" s="94"/>
      <c r="F693" s="95"/>
      <c r="G693" s="96" t="str">
        <f t="shared" si="260"/>
        <v>Error</v>
      </c>
      <c r="H693" s="97">
        <v>14400</v>
      </c>
      <c r="I693" s="98" t="e">
        <f t="shared" si="261"/>
        <v>#VALUE!</v>
      </c>
      <c r="J693" s="88" t="e">
        <f t="shared" si="256"/>
        <v>#VALUE!</v>
      </c>
      <c r="K693" s="98">
        <f t="shared" si="262"/>
        <v>0</v>
      </c>
      <c r="L693" s="98">
        <f t="shared" si="263"/>
        <v>0</v>
      </c>
      <c r="M693" s="98" t="e">
        <f t="shared" si="264"/>
        <v>#VALUE!</v>
      </c>
      <c r="N693" s="98" t="e">
        <f t="shared" si="265"/>
        <v>#VALUE!</v>
      </c>
      <c r="O693" s="97"/>
      <c r="P693" s="98" t="e">
        <f t="shared" si="257"/>
        <v>#VALUE!</v>
      </c>
      <c r="Q693" s="99" t="e">
        <f t="shared" si="266"/>
        <v>#VALUE!</v>
      </c>
      <c r="R693" s="100"/>
      <c r="S693" s="5"/>
      <c r="T693" s="28">
        <f t="shared" si="267"/>
        <v>0</v>
      </c>
      <c r="U693" s="101">
        <v>66140</v>
      </c>
      <c r="V693" s="102">
        <f t="shared" si="258"/>
        <v>0</v>
      </c>
      <c r="W693" s="101"/>
      <c r="X693" s="101"/>
      <c r="Y693" s="102">
        <f t="shared" si="268"/>
        <v>0</v>
      </c>
      <c r="Z693" s="102">
        <f t="shared" si="269"/>
        <v>0</v>
      </c>
      <c r="AA693" s="102" t="e">
        <f t="shared" si="259"/>
        <v>#VALUE!</v>
      </c>
    </row>
    <row r="694" spans="1:27" ht="17.25">
      <c r="A694" s="5"/>
      <c r="B694" s="5"/>
      <c r="C694" s="93"/>
      <c r="D694" s="193"/>
      <c r="E694" s="84"/>
      <c r="F694" s="85"/>
      <c r="G694" s="86" t="str">
        <f t="shared" si="260"/>
        <v>Error</v>
      </c>
      <c r="H694" s="87">
        <v>14400</v>
      </c>
      <c r="I694" s="88" t="e">
        <f t="shared" si="261"/>
        <v>#VALUE!</v>
      </c>
      <c r="J694" s="88" t="e">
        <f t="shared" si="256"/>
        <v>#VALUE!</v>
      </c>
      <c r="K694" s="88">
        <f t="shared" si="262"/>
        <v>0</v>
      </c>
      <c r="L694" s="88">
        <f t="shared" si="263"/>
        <v>0</v>
      </c>
      <c r="M694" s="88" t="e">
        <f t="shared" si="264"/>
        <v>#VALUE!</v>
      </c>
      <c r="N694" s="88" t="e">
        <f t="shared" si="265"/>
        <v>#VALUE!</v>
      </c>
      <c r="O694" s="87"/>
      <c r="P694" s="88" t="e">
        <f t="shared" si="257"/>
        <v>#VALUE!</v>
      </c>
      <c r="Q694" s="89" t="e">
        <f t="shared" si="266"/>
        <v>#VALUE!</v>
      </c>
      <c r="R694" s="90"/>
      <c r="S694" s="82"/>
      <c r="T694" s="28">
        <f t="shared" si="267"/>
        <v>0</v>
      </c>
      <c r="U694" s="91">
        <v>66140</v>
      </c>
      <c r="V694" s="92">
        <f t="shared" si="258"/>
        <v>0</v>
      </c>
      <c r="W694" s="91"/>
      <c r="X694" s="91"/>
      <c r="Y694" s="92">
        <f t="shared" si="268"/>
        <v>0</v>
      </c>
      <c r="Z694" s="92">
        <f t="shared" si="269"/>
        <v>0</v>
      </c>
      <c r="AA694" s="92" t="e">
        <f t="shared" si="259"/>
        <v>#VALUE!</v>
      </c>
    </row>
    <row r="695" spans="1:27" ht="17.25">
      <c r="A695" s="5"/>
      <c r="B695" s="5"/>
      <c r="C695" s="93"/>
      <c r="D695" s="193"/>
      <c r="E695" s="94"/>
      <c r="F695" s="95"/>
      <c r="G695" s="96" t="str">
        <f t="shared" si="260"/>
        <v>Error</v>
      </c>
      <c r="H695" s="97">
        <v>14400</v>
      </c>
      <c r="I695" s="98" t="e">
        <f t="shared" si="261"/>
        <v>#VALUE!</v>
      </c>
      <c r="J695" s="88" t="e">
        <f t="shared" si="256"/>
        <v>#VALUE!</v>
      </c>
      <c r="K695" s="98">
        <f t="shared" si="262"/>
        <v>0</v>
      </c>
      <c r="L695" s="98">
        <f t="shared" si="263"/>
        <v>0</v>
      </c>
      <c r="M695" s="98" t="e">
        <f t="shared" si="264"/>
        <v>#VALUE!</v>
      </c>
      <c r="N695" s="98" t="e">
        <f t="shared" si="265"/>
        <v>#VALUE!</v>
      </c>
      <c r="O695" s="97"/>
      <c r="P695" s="98" t="e">
        <f t="shared" si="257"/>
        <v>#VALUE!</v>
      </c>
      <c r="Q695" s="99" t="e">
        <f t="shared" si="266"/>
        <v>#VALUE!</v>
      </c>
      <c r="R695" s="100"/>
      <c r="S695" s="5"/>
      <c r="T695" s="28">
        <f t="shared" si="267"/>
        <v>0</v>
      </c>
      <c r="U695" s="101">
        <v>66140</v>
      </c>
      <c r="V695" s="102">
        <f t="shared" si="258"/>
        <v>0</v>
      </c>
      <c r="W695" s="101"/>
      <c r="X695" s="101"/>
      <c r="Y695" s="102">
        <f t="shared" si="268"/>
        <v>0</v>
      </c>
      <c r="Z695" s="102">
        <f t="shared" si="269"/>
        <v>0</v>
      </c>
      <c r="AA695" s="102" t="e">
        <f t="shared" si="259"/>
        <v>#VALUE!</v>
      </c>
    </row>
    <row r="696" spans="1:27" ht="17.25">
      <c r="A696" s="5"/>
      <c r="B696" s="5"/>
      <c r="C696" s="93"/>
      <c r="D696" s="193"/>
      <c r="E696" s="94"/>
      <c r="F696" s="95"/>
      <c r="G696" s="96" t="str">
        <f t="shared" si="260"/>
        <v>Error</v>
      </c>
      <c r="H696" s="97">
        <v>14400</v>
      </c>
      <c r="I696" s="98" t="e">
        <f t="shared" si="261"/>
        <v>#VALUE!</v>
      </c>
      <c r="J696" s="88" t="e">
        <f t="shared" si="256"/>
        <v>#VALUE!</v>
      </c>
      <c r="K696" s="98">
        <f t="shared" si="262"/>
        <v>0</v>
      </c>
      <c r="L696" s="98">
        <f t="shared" si="263"/>
        <v>0</v>
      </c>
      <c r="M696" s="98" t="e">
        <f t="shared" si="264"/>
        <v>#VALUE!</v>
      </c>
      <c r="N696" s="98" t="e">
        <f t="shared" si="265"/>
        <v>#VALUE!</v>
      </c>
      <c r="O696" s="97"/>
      <c r="P696" s="98" t="e">
        <f t="shared" si="257"/>
        <v>#VALUE!</v>
      </c>
      <c r="Q696" s="99" t="e">
        <f t="shared" si="266"/>
        <v>#VALUE!</v>
      </c>
      <c r="R696" s="100"/>
      <c r="S696" s="5"/>
      <c r="T696" s="28">
        <f t="shared" si="267"/>
        <v>0</v>
      </c>
      <c r="U696" s="101">
        <v>66140</v>
      </c>
      <c r="V696" s="102">
        <f t="shared" si="258"/>
        <v>0</v>
      </c>
      <c r="W696" s="101"/>
      <c r="X696" s="101"/>
      <c r="Y696" s="102">
        <f t="shared" si="268"/>
        <v>0</v>
      </c>
      <c r="Z696" s="102">
        <f t="shared" si="269"/>
        <v>0</v>
      </c>
      <c r="AA696" s="102" t="e">
        <f t="shared" si="259"/>
        <v>#VALUE!</v>
      </c>
    </row>
    <row r="697" spans="1:27" ht="17.25">
      <c r="A697" s="5"/>
      <c r="B697" s="5"/>
      <c r="C697" s="93"/>
      <c r="D697" s="193"/>
      <c r="E697" s="94"/>
      <c r="F697" s="95"/>
      <c r="G697" s="96" t="str">
        <f t="shared" si="260"/>
        <v>Error</v>
      </c>
      <c r="H697" s="97">
        <v>14400</v>
      </c>
      <c r="I697" s="98" t="e">
        <f t="shared" si="261"/>
        <v>#VALUE!</v>
      </c>
      <c r="J697" s="88" t="e">
        <f t="shared" si="256"/>
        <v>#VALUE!</v>
      </c>
      <c r="K697" s="98">
        <f t="shared" si="262"/>
        <v>0</v>
      </c>
      <c r="L697" s="98">
        <f t="shared" si="263"/>
        <v>0</v>
      </c>
      <c r="M697" s="98" t="e">
        <f t="shared" si="264"/>
        <v>#VALUE!</v>
      </c>
      <c r="N697" s="98" t="e">
        <f t="shared" si="265"/>
        <v>#VALUE!</v>
      </c>
      <c r="O697" s="97"/>
      <c r="P697" s="98" t="e">
        <f t="shared" si="257"/>
        <v>#VALUE!</v>
      </c>
      <c r="Q697" s="99" t="e">
        <f t="shared" si="266"/>
        <v>#VALUE!</v>
      </c>
      <c r="R697" s="100"/>
      <c r="S697" s="5"/>
      <c r="T697" s="28">
        <f t="shared" si="267"/>
        <v>0</v>
      </c>
      <c r="U697" s="101">
        <v>66140</v>
      </c>
      <c r="V697" s="102">
        <f t="shared" si="258"/>
        <v>0</v>
      </c>
      <c r="W697" s="101"/>
      <c r="X697" s="101"/>
      <c r="Y697" s="102">
        <f t="shared" si="268"/>
        <v>0</v>
      </c>
      <c r="Z697" s="102">
        <f t="shared" si="269"/>
        <v>0</v>
      </c>
      <c r="AA697" s="102" t="e">
        <f t="shared" si="259"/>
        <v>#VALUE!</v>
      </c>
    </row>
    <row r="698" spans="1:27" ht="17.25">
      <c r="A698" s="5"/>
      <c r="B698" s="5"/>
      <c r="C698" s="93"/>
      <c r="D698" s="193"/>
      <c r="E698" s="94"/>
      <c r="F698" s="95"/>
      <c r="G698" s="96" t="str">
        <f t="shared" si="260"/>
        <v>Error</v>
      </c>
      <c r="H698" s="97">
        <v>14400</v>
      </c>
      <c r="I698" s="98" t="e">
        <f t="shared" si="261"/>
        <v>#VALUE!</v>
      </c>
      <c r="J698" s="88" t="e">
        <f t="shared" si="256"/>
        <v>#VALUE!</v>
      </c>
      <c r="K698" s="98">
        <f t="shared" si="262"/>
        <v>0</v>
      </c>
      <c r="L698" s="98">
        <f t="shared" si="263"/>
        <v>0</v>
      </c>
      <c r="M698" s="98" t="e">
        <f t="shared" si="264"/>
        <v>#VALUE!</v>
      </c>
      <c r="N698" s="98" t="e">
        <f t="shared" si="265"/>
        <v>#VALUE!</v>
      </c>
      <c r="O698" s="97"/>
      <c r="P698" s="98" t="e">
        <f t="shared" si="257"/>
        <v>#VALUE!</v>
      </c>
      <c r="Q698" s="99" t="e">
        <f t="shared" si="266"/>
        <v>#VALUE!</v>
      </c>
      <c r="R698" s="100"/>
      <c r="S698" s="5"/>
      <c r="T698" s="28">
        <f t="shared" si="267"/>
        <v>0</v>
      </c>
      <c r="U698" s="101">
        <v>66140</v>
      </c>
      <c r="V698" s="102">
        <f t="shared" si="258"/>
        <v>0</v>
      </c>
      <c r="W698" s="101"/>
      <c r="X698" s="101"/>
      <c r="Y698" s="102">
        <f t="shared" si="268"/>
        <v>0</v>
      </c>
      <c r="Z698" s="102">
        <f t="shared" si="269"/>
        <v>0</v>
      </c>
      <c r="AA698" s="102" t="e">
        <f t="shared" si="259"/>
        <v>#VALUE!</v>
      </c>
    </row>
    <row r="699" spans="1:27" ht="17.25">
      <c r="A699" s="5"/>
      <c r="B699" s="5"/>
      <c r="C699" s="93"/>
      <c r="D699" s="193"/>
      <c r="E699" s="94"/>
      <c r="F699" s="95"/>
      <c r="G699" s="96" t="str">
        <f t="shared" si="260"/>
        <v>Error</v>
      </c>
      <c r="H699" s="97">
        <v>14400</v>
      </c>
      <c r="I699" s="98" t="e">
        <f t="shared" si="261"/>
        <v>#VALUE!</v>
      </c>
      <c r="J699" s="88" t="e">
        <f t="shared" si="256"/>
        <v>#VALUE!</v>
      </c>
      <c r="K699" s="98">
        <f t="shared" si="262"/>
        <v>0</v>
      </c>
      <c r="L699" s="98">
        <f t="shared" si="263"/>
        <v>0</v>
      </c>
      <c r="M699" s="98" t="e">
        <f t="shared" si="264"/>
        <v>#VALUE!</v>
      </c>
      <c r="N699" s="98" t="e">
        <f t="shared" si="265"/>
        <v>#VALUE!</v>
      </c>
      <c r="O699" s="97"/>
      <c r="P699" s="98" t="e">
        <f t="shared" si="257"/>
        <v>#VALUE!</v>
      </c>
      <c r="Q699" s="99" t="e">
        <f t="shared" si="266"/>
        <v>#VALUE!</v>
      </c>
      <c r="R699" s="100"/>
      <c r="S699" s="5"/>
      <c r="T699" s="28">
        <f t="shared" si="267"/>
        <v>0</v>
      </c>
      <c r="U699" s="101">
        <v>66140</v>
      </c>
      <c r="V699" s="102">
        <f t="shared" si="258"/>
        <v>0</v>
      </c>
      <c r="W699" s="101"/>
      <c r="X699" s="101"/>
      <c r="Y699" s="102">
        <f t="shared" si="268"/>
        <v>0</v>
      </c>
      <c r="Z699" s="102">
        <f t="shared" si="269"/>
        <v>0</v>
      </c>
      <c r="AA699" s="102" t="e">
        <f t="shared" si="259"/>
        <v>#VALUE!</v>
      </c>
    </row>
    <row r="700" spans="1:27" ht="17.25">
      <c r="A700" s="5"/>
      <c r="B700" s="5"/>
      <c r="C700" s="93"/>
      <c r="D700" s="193"/>
      <c r="E700" s="84"/>
      <c r="F700" s="85"/>
      <c r="G700" s="86" t="str">
        <f t="shared" si="260"/>
        <v>Error</v>
      </c>
      <c r="H700" s="87">
        <v>14400</v>
      </c>
      <c r="I700" s="88" t="e">
        <f t="shared" si="261"/>
        <v>#VALUE!</v>
      </c>
      <c r="J700" s="88" t="e">
        <f t="shared" si="256"/>
        <v>#VALUE!</v>
      </c>
      <c r="K700" s="88">
        <f t="shared" si="262"/>
        <v>0</v>
      </c>
      <c r="L700" s="88">
        <f t="shared" si="263"/>
        <v>0</v>
      </c>
      <c r="M700" s="88" t="e">
        <f t="shared" si="264"/>
        <v>#VALUE!</v>
      </c>
      <c r="N700" s="88" t="e">
        <f t="shared" si="265"/>
        <v>#VALUE!</v>
      </c>
      <c r="O700" s="87"/>
      <c r="P700" s="88" t="e">
        <f t="shared" si="257"/>
        <v>#VALUE!</v>
      </c>
      <c r="Q700" s="89" t="e">
        <f t="shared" si="266"/>
        <v>#VALUE!</v>
      </c>
      <c r="R700" s="90"/>
      <c r="S700" s="82"/>
      <c r="T700" s="28">
        <f t="shared" si="267"/>
        <v>0</v>
      </c>
      <c r="U700" s="91">
        <v>66140</v>
      </c>
      <c r="V700" s="92">
        <f t="shared" si="258"/>
        <v>0</v>
      </c>
      <c r="W700" s="91"/>
      <c r="X700" s="91"/>
      <c r="Y700" s="92">
        <f t="shared" si="268"/>
        <v>0</v>
      </c>
      <c r="Z700" s="92">
        <f t="shared" si="269"/>
        <v>0</v>
      </c>
      <c r="AA700" s="92" t="e">
        <f t="shared" si="259"/>
        <v>#VALUE!</v>
      </c>
    </row>
    <row r="701" spans="1:27" ht="17.25">
      <c r="A701" s="5"/>
      <c r="B701" s="5"/>
      <c r="C701" s="93"/>
      <c r="D701" s="193"/>
      <c r="E701" s="94"/>
      <c r="F701" s="95"/>
      <c r="G701" s="96" t="str">
        <f t="shared" si="260"/>
        <v>Error</v>
      </c>
      <c r="H701" s="97">
        <v>14400</v>
      </c>
      <c r="I701" s="98" t="e">
        <f t="shared" si="261"/>
        <v>#VALUE!</v>
      </c>
      <c r="J701" s="88" t="e">
        <f t="shared" si="256"/>
        <v>#VALUE!</v>
      </c>
      <c r="K701" s="98">
        <f t="shared" si="262"/>
        <v>0</v>
      </c>
      <c r="L701" s="98">
        <f t="shared" si="263"/>
        <v>0</v>
      </c>
      <c r="M701" s="98" t="e">
        <f t="shared" si="264"/>
        <v>#VALUE!</v>
      </c>
      <c r="N701" s="98" t="e">
        <f t="shared" si="265"/>
        <v>#VALUE!</v>
      </c>
      <c r="O701" s="97"/>
      <c r="P701" s="98" t="e">
        <f t="shared" si="257"/>
        <v>#VALUE!</v>
      </c>
      <c r="Q701" s="99" t="e">
        <f t="shared" si="266"/>
        <v>#VALUE!</v>
      </c>
      <c r="R701" s="100"/>
      <c r="S701" s="5"/>
      <c r="T701" s="28">
        <f t="shared" si="267"/>
        <v>0</v>
      </c>
      <c r="U701" s="101">
        <v>66140</v>
      </c>
      <c r="V701" s="102">
        <f t="shared" si="258"/>
        <v>0</v>
      </c>
      <c r="W701" s="101"/>
      <c r="X701" s="101"/>
      <c r="Y701" s="102">
        <f t="shared" si="268"/>
        <v>0</v>
      </c>
      <c r="Z701" s="102">
        <f t="shared" si="269"/>
        <v>0</v>
      </c>
      <c r="AA701" s="102" t="e">
        <f t="shared" si="259"/>
        <v>#VALUE!</v>
      </c>
    </row>
    <row r="702" spans="1:27" ht="17.25">
      <c r="A702" s="5"/>
      <c r="B702" s="5"/>
      <c r="C702" s="93"/>
      <c r="D702" s="193"/>
      <c r="E702" s="94"/>
      <c r="F702" s="95"/>
      <c r="G702" s="96" t="str">
        <f t="shared" si="260"/>
        <v>Error</v>
      </c>
      <c r="H702" s="97">
        <v>14400</v>
      </c>
      <c r="I702" s="98" t="e">
        <f t="shared" si="261"/>
        <v>#VALUE!</v>
      </c>
      <c r="J702" s="88" t="e">
        <f t="shared" si="256"/>
        <v>#VALUE!</v>
      </c>
      <c r="K702" s="98">
        <f t="shared" si="262"/>
        <v>0</v>
      </c>
      <c r="L702" s="98">
        <f t="shared" si="263"/>
        <v>0</v>
      </c>
      <c r="M702" s="98" t="e">
        <f t="shared" si="264"/>
        <v>#VALUE!</v>
      </c>
      <c r="N702" s="98" t="e">
        <f t="shared" si="265"/>
        <v>#VALUE!</v>
      </c>
      <c r="O702" s="97"/>
      <c r="P702" s="98" t="e">
        <f t="shared" si="257"/>
        <v>#VALUE!</v>
      </c>
      <c r="Q702" s="99" t="e">
        <f t="shared" si="266"/>
        <v>#VALUE!</v>
      </c>
      <c r="R702" s="100"/>
      <c r="S702" s="5"/>
      <c r="T702" s="28">
        <f t="shared" si="267"/>
        <v>0</v>
      </c>
      <c r="U702" s="101">
        <v>66140</v>
      </c>
      <c r="V702" s="102">
        <f t="shared" ref="V702:V733" si="270">+U702*T702</f>
        <v>0</v>
      </c>
      <c r="W702" s="101"/>
      <c r="X702" s="101"/>
      <c r="Y702" s="102">
        <f t="shared" si="268"/>
        <v>0</v>
      </c>
      <c r="Z702" s="102">
        <f t="shared" si="269"/>
        <v>0</v>
      </c>
      <c r="AA702" s="102" t="e">
        <f t="shared" ref="AA702:AA733" si="271">+Z702+Q702</f>
        <v>#VALUE!</v>
      </c>
    </row>
    <row r="703" spans="1:27" ht="17.25">
      <c r="A703" s="5"/>
      <c r="B703" s="5"/>
      <c r="C703" s="93"/>
      <c r="D703" s="193"/>
      <c r="E703" s="94"/>
      <c r="F703" s="95"/>
      <c r="G703" s="96" t="str">
        <f t="shared" si="260"/>
        <v>Error</v>
      </c>
      <c r="H703" s="97">
        <v>14400</v>
      </c>
      <c r="I703" s="98" t="e">
        <f t="shared" si="261"/>
        <v>#VALUE!</v>
      </c>
      <c r="J703" s="88" t="e">
        <f t="shared" si="256"/>
        <v>#VALUE!</v>
      </c>
      <c r="K703" s="98">
        <f t="shared" si="262"/>
        <v>0</v>
      </c>
      <c r="L703" s="98">
        <f t="shared" si="263"/>
        <v>0</v>
      </c>
      <c r="M703" s="98" t="e">
        <f t="shared" si="264"/>
        <v>#VALUE!</v>
      </c>
      <c r="N703" s="98" t="e">
        <f t="shared" si="265"/>
        <v>#VALUE!</v>
      </c>
      <c r="O703" s="97"/>
      <c r="P703" s="98" t="e">
        <f t="shared" si="257"/>
        <v>#VALUE!</v>
      </c>
      <c r="Q703" s="99" t="e">
        <f t="shared" si="266"/>
        <v>#VALUE!</v>
      </c>
      <c r="R703" s="100"/>
      <c r="S703" s="5"/>
      <c r="T703" s="28">
        <f t="shared" si="267"/>
        <v>0</v>
      </c>
      <c r="U703" s="101">
        <v>66140</v>
      </c>
      <c r="V703" s="102">
        <f t="shared" si="270"/>
        <v>0</v>
      </c>
      <c r="W703" s="101"/>
      <c r="X703" s="101"/>
      <c r="Y703" s="102">
        <f t="shared" si="268"/>
        <v>0</v>
      </c>
      <c r="Z703" s="102">
        <f t="shared" si="269"/>
        <v>0</v>
      </c>
      <c r="AA703" s="102" t="e">
        <f t="shared" si="271"/>
        <v>#VALUE!</v>
      </c>
    </row>
    <row r="704" spans="1:27" ht="17.25">
      <c r="A704" s="5"/>
      <c r="B704" s="5"/>
      <c r="C704" s="93"/>
      <c r="D704" s="193"/>
      <c r="E704" s="94"/>
      <c r="F704" s="95"/>
      <c r="G704" s="96" t="str">
        <f t="shared" si="260"/>
        <v>Error</v>
      </c>
      <c r="H704" s="97">
        <v>14400</v>
      </c>
      <c r="I704" s="98" t="e">
        <f t="shared" si="261"/>
        <v>#VALUE!</v>
      </c>
      <c r="J704" s="88" t="e">
        <f t="shared" si="256"/>
        <v>#VALUE!</v>
      </c>
      <c r="K704" s="98">
        <f t="shared" si="262"/>
        <v>0</v>
      </c>
      <c r="L704" s="98">
        <f t="shared" si="263"/>
        <v>0</v>
      </c>
      <c r="M704" s="98" t="e">
        <f t="shared" si="264"/>
        <v>#VALUE!</v>
      </c>
      <c r="N704" s="98" t="e">
        <f t="shared" si="265"/>
        <v>#VALUE!</v>
      </c>
      <c r="O704" s="97"/>
      <c r="P704" s="98" t="e">
        <f t="shared" si="257"/>
        <v>#VALUE!</v>
      </c>
      <c r="Q704" s="99" t="e">
        <f t="shared" si="266"/>
        <v>#VALUE!</v>
      </c>
      <c r="R704" s="100"/>
      <c r="S704" s="5"/>
      <c r="T704" s="28">
        <f t="shared" si="267"/>
        <v>0</v>
      </c>
      <c r="U704" s="101">
        <v>66140</v>
      </c>
      <c r="V704" s="102">
        <f t="shared" si="270"/>
        <v>0</v>
      </c>
      <c r="W704" s="101"/>
      <c r="X704" s="101"/>
      <c r="Y704" s="102">
        <f t="shared" si="268"/>
        <v>0</v>
      </c>
      <c r="Z704" s="102">
        <f t="shared" si="269"/>
        <v>0</v>
      </c>
      <c r="AA704" s="102" t="e">
        <f t="shared" si="271"/>
        <v>#VALUE!</v>
      </c>
    </row>
    <row r="705" spans="1:27" ht="17.25">
      <c r="A705" s="5"/>
      <c r="B705" s="5"/>
      <c r="C705" s="93"/>
      <c r="D705" s="193"/>
      <c r="E705" s="94"/>
      <c r="F705" s="95"/>
      <c r="G705" s="96" t="str">
        <f t="shared" si="260"/>
        <v>Error</v>
      </c>
      <c r="H705" s="97">
        <v>14400</v>
      </c>
      <c r="I705" s="98" t="e">
        <f t="shared" si="261"/>
        <v>#VALUE!</v>
      </c>
      <c r="J705" s="88" t="e">
        <f t="shared" si="256"/>
        <v>#VALUE!</v>
      </c>
      <c r="K705" s="98">
        <f t="shared" si="262"/>
        <v>0</v>
      </c>
      <c r="L705" s="98">
        <f t="shared" si="263"/>
        <v>0</v>
      </c>
      <c r="M705" s="98" t="e">
        <f t="shared" si="264"/>
        <v>#VALUE!</v>
      </c>
      <c r="N705" s="98" t="e">
        <f t="shared" si="265"/>
        <v>#VALUE!</v>
      </c>
      <c r="O705" s="97"/>
      <c r="P705" s="98" t="e">
        <f t="shared" si="257"/>
        <v>#VALUE!</v>
      </c>
      <c r="Q705" s="99" t="e">
        <f t="shared" si="266"/>
        <v>#VALUE!</v>
      </c>
      <c r="R705" s="100"/>
      <c r="S705" s="5"/>
      <c r="T705" s="28">
        <f t="shared" si="267"/>
        <v>0</v>
      </c>
      <c r="U705" s="101">
        <v>66140</v>
      </c>
      <c r="V705" s="102">
        <f t="shared" si="270"/>
        <v>0</v>
      </c>
      <c r="W705" s="101"/>
      <c r="X705" s="101"/>
      <c r="Y705" s="102">
        <f t="shared" si="268"/>
        <v>0</v>
      </c>
      <c r="Z705" s="102">
        <f t="shared" si="269"/>
        <v>0</v>
      </c>
      <c r="AA705" s="102" t="e">
        <f t="shared" si="271"/>
        <v>#VALUE!</v>
      </c>
    </row>
    <row r="706" spans="1:27" ht="17.25">
      <c r="A706" s="5"/>
      <c r="B706" s="5"/>
      <c r="C706" s="93"/>
      <c r="D706" s="193"/>
      <c r="E706" s="84"/>
      <c r="F706" s="85"/>
      <c r="G706" s="86" t="str">
        <f t="shared" si="260"/>
        <v>Error</v>
      </c>
      <c r="H706" s="87">
        <v>14400</v>
      </c>
      <c r="I706" s="88" t="e">
        <f t="shared" si="261"/>
        <v>#VALUE!</v>
      </c>
      <c r="J706" s="88" t="e">
        <f t="shared" si="256"/>
        <v>#VALUE!</v>
      </c>
      <c r="K706" s="88">
        <f t="shared" si="262"/>
        <v>0</v>
      </c>
      <c r="L706" s="88">
        <f t="shared" si="263"/>
        <v>0</v>
      </c>
      <c r="M706" s="88" t="e">
        <f t="shared" si="264"/>
        <v>#VALUE!</v>
      </c>
      <c r="N706" s="88" t="e">
        <f t="shared" si="265"/>
        <v>#VALUE!</v>
      </c>
      <c r="O706" s="87"/>
      <c r="P706" s="88" t="e">
        <f t="shared" si="257"/>
        <v>#VALUE!</v>
      </c>
      <c r="Q706" s="89" t="e">
        <f t="shared" si="266"/>
        <v>#VALUE!</v>
      </c>
      <c r="R706" s="90"/>
      <c r="S706" s="82"/>
      <c r="T706" s="28">
        <f t="shared" si="267"/>
        <v>0</v>
      </c>
      <c r="U706" s="91">
        <v>66140</v>
      </c>
      <c r="V706" s="92">
        <f t="shared" si="270"/>
        <v>0</v>
      </c>
      <c r="W706" s="91"/>
      <c r="X706" s="91"/>
      <c r="Y706" s="92">
        <f t="shared" si="268"/>
        <v>0</v>
      </c>
      <c r="Z706" s="92">
        <f t="shared" si="269"/>
        <v>0</v>
      </c>
      <c r="AA706" s="92" t="e">
        <f t="shared" si="271"/>
        <v>#VALUE!</v>
      </c>
    </row>
    <row r="707" spans="1:27" ht="17.25">
      <c r="A707" s="5"/>
      <c r="B707" s="5"/>
      <c r="C707" s="93"/>
      <c r="D707" s="193"/>
      <c r="E707" s="94"/>
      <c r="F707" s="95"/>
      <c r="G707" s="96" t="str">
        <f t="shared" si="260"/>
        <v>Error</v>
      </c>
      <c r="H707" s="97">
        <v>14400</v>
      </c>
      <c r="I707" s="98" t="e">
        <f t="shared" si="261"/>
        <v>#VALUE!</v>
      </c>
      <c r="J707" s="88" t="e">
        <f t="shared" si="256"/>
        <v>#VALUE!</v>
      </c>
      <c r="K707" s="98">
        <f t="shared" si="262"/>
        <v>0</v>
      </c>
      <c r="L707" s="98">
        <f t="shared" si="263"/>
        <v>0</v>
      </c>
      <c r="M707" s="98" t="e">
        <f t="shared" si="264"/>
        <v>#VALUE!</v>
      </c>
      <c r="N707" s="98" t="e">
        <f t="shared" si="265"/>
        <v>#VALUE!</v>
      </c>
      <c r="O707" s="97"/>
      <c r="P707" s="98" t="e">
        <f t="shared" si="257"/>
        <v>#VALUE!</v>
      </c>
      <c r="Q707" s="99" t="e">
        <f t="shared" si="266"/>
        <v>#VALUE!</v>
      </c>
      <c r="R707" s="100"/>
      <c r="S707" s="5"/>
      <c r="T707" s="28">
        <f t="shared" si="267"/>
        <v>0</v>
      </c>
      <c r="U707" s="101">
        <v>66140</v>
      </c>
      <c r="V707" s="102">
        <f t="shared" si="270"/>
        <v>0</v>
      </c>
      <c r="W707" s="101"/>
      <c r="X707" s="101"/>
      <c r="Y707" s="102">
        <f t="shared" si="268"/>
        <v>0</v>
      </c>
      <c r="Z707" s="102">
        <f t="shared" si="269"/>
        <v>0</v>
      </c>
      <c r="AA707" s="102" t="e">
        <f t="shared" si="271"/>
        <v>#VALUE!</v>
      </c>
    </row>
    <row r="708" spans="1:27" ht="17.25">
      <c r="A708" s="5"/>
      <c r="B708" s="5"/>
      <c r="C708" s="93"/>
      <c r="D708" s="193"/>
      <c r="E708" s="94"/>
      <c r="F708" s="95"/>
      <c r="G708" s="96" t="str">
        <f t="shared" si="260"/>
        <v>Error</v>
      </c>
      <c r="H708" s="97">
        <v>14400</v>
      </c>
      <c r="I708" s="98" t="e">
        <f t="shared" si="261"/>
        <v>#VALUE!</v>
      </c>
      <c r="J708" s="88" t="e">
        <f t="shared" si="256"/>
        <v>#VALUE!</v>
      </c>
      <c r="K708" s="98">
        <f t="shared" si="262"/>
        <v>0</v>
      </c>
      <c r="L708" s="98">
        <f t="shared" si="263"/>
        <v>0</v>
      </c>
      <c r="M708" s="98" t="e">
        <f t="shared" si="264"/>
        <v>#VALUE!</v>
      </c>
      <c r="N708" s="98" t="e">
        <f t="shared" si="265"/>
        <v>#VALUE!</v>
      </c>
      <c r="O708" s="97"/>
      <c r="P708" s="98" t="e">
        <f t="shared" si="257"/>
        <v>#VALUE!</v>
      </c>
      <c r="Q708" s="99" t="e">
        <f t="shared" si="266"/>
        <v>#VALUE!</v>
      </c>
      <c r="R708" s="100"/>
      <c r="S708" s="5"/>
      <c r="T708" s="28">
        <f t="shared" si="267"/>
        <v>0</v>
      </c>
      <c r="U708" s="101">
        <v>66140</v>
      </c>
      <c r="V708" s="102">
        <f t="shared" si="270"/>
        <v>0</v>
      </c>
      <c r="W708" s="101"/>
      <c r="X708" s="101"/>
      <c r="Y708" s="102">
        <f t="shared" si="268"/>
        <v>0</v>
      </c>
      <c r="Z708" s="102">
        <f t="shared" si="269"/>
        <v>0</v>
      </c>
      <c r="AA708" s="102" t="e">
        <f t="shared" si="271"/>
        <v>#VALUE!</v>
      </c>
    </row>
    <row r="709" spans="1:27" ht="17.25">
      <c r="A709" s="5"/>
      <c r="B709" s="5"/>
      <c r="C709" s="93"/>
      <c r="D709" s="193"/>
      <c r="E709" s="94"/>
      <c r="F709" s="95"/>
      <c r="G709" s="96" t="str">
        <f t="shared" si="260"/>
        <v>Error</v>
      </c>
      <c r="H709" s="97">
        <v>14400</v>
      </c>
      <c r="I709" s="98" t="e">
        <f t="shared" si="261"/>
        <v>#VALUE!</v>
      </c>
      <c r="J709" s="88" t="e">
        <f t="shared" si="256"/>
        <v>#VALUE!</v>
      </c>
      <c r="K709" s="98">
        <f t="shared" si="262"/>
        <v>0</v>
      </c>
      <c r="L709" s="98">
        <f t="shared" si="263"/>
        <v>0</v>
      </c>
      <c r="M709" s="98" t="e">
        <f t="shared" si="264"/>
        <v>#VALUE!</v>
      </c>
      <c r="N709" s="98" t="e">
        <f t="shared" si="265"/>
        <v>#VALUE!</v>
      </c>
      <c r="O709" s="97"/>
      <c r="P709" s="98" t="e">
        <f t="shared" si="257"/>
        <v>#VALUE!</v>
      </c>
      <c r="Q709" s="99" t="e">
        <f t="shared" si="266"/>
        <v>#VALUE!</v>
      </c>
      <c r="R709" s="100"/>
      <c r="S709" s="5"/>
      <c r="T709" s="28">
        <f t="shared" si="267"/>
        <v>0</v>
      </c>
      <c r="U709" s="101">
        <v>66140</v>
      </c>
      <c r="V709" s="102">
        <f t="shared" si="270"/>
        <v>0</v>
      </c>
      <c r="W709" s="101"/>
      <c r="X709" s="101"/>
      <c r="Y709" s="102">
        <f t="shared" si="268"/>
        <v>0</v>
      </c>
      <c r="Z709" s="102">
        <f t="shared" si="269"/>
        <v>0</v>
      </c>
      <c r="AA709" s="102" t="e">
        <f t="shared" si="271"/>
        <v>#VALUE!</v>
      </c>
    </row>
    <row r="710" spans="1:27" ht="17.25">
      <c r="A710" s="5"/>
      <c r="B710" s="5"/>
      <c r="C710" s="93"/>
      <c r="D710" s="193"/>
      <c r="E710" s="94"/>
      <c r="F710" s="95"/>
      <c r="G710" s="96" t="str">
        <f t="shared" si="260"/>
        <v>Error</v>
      </c>
      <c r="H710" s="97">
        <v>14400</v>
      </c>
      <c r="I710" s="98" t="e">
        <f t="shared" si="261"/>
        <v>#VALUE!</v>
      </c>
      <c r="J710" s="88" t="e">
        <f t="shared" si="256"/>
        <v>#VALUE!</v>
      </c>
      <c r="K710" s="98">
        <f t="shared" si="262"/>
        <v>0</v>
      </c>
      <c r="L710" s="98">
        <f t="shared" si="263"/>
        <v>0</v>
      </c>
      <c r="M710" s="98" t="e">
        <f t="shared" si="264"/>
        <v>#VALUE!</v>
      </c>
      <c r="N710" s="98" t="e">
        <f t="shared" si="265"/>
        <v>#VALUE!</v>
      </c>
      <c r="O710" s="97"/>
      <c r="P710" s="98" t="e">
        <f t="shared" si="257"/>
        <v>#VALUE!</v>
      </c>
      <c r="Q710" s="99" t="e">
        <f t="shared" si="266"/>
        <v>#VALUE!</v>
      </c>
      <c r="R710" s="100"/>
      <c r="S710" s="5"/>
      <c r="T710" s="28">
        <f t="shared" si="267"/>
        <v>0</v>
      </c>
      <c r="U710" s="101">
        <v>66140</v>
      </c>
      <c r="V710" s="102">
        <f t="shared" si="270"/>
        <v>0</v>
      </c>
      <c r="W710" s="101"/>
      <c r="X710" s="101"/>
      <c r="Y710" s="102">
        <f t="shared" si="268"/>
        <v>0</v>
      </c>
      <c r="Z710" s="102">
        <f t="shared" si="269"/>
        <v>0</v>
      </c>
      <c r="AA710" s="102" t="e">
        <f t="shared" si="271"/>
        <v>#VALUE!</v>
      </c>
    </row>
    <row r="711" spans="1:27" ht="17.25">
      <c r="A711" s="5"/>
      <c r="B711" s="5"/>
      <c r="C711" s="93"/>
      <c r="D711" s="193"/>
      <c r="E711" s="94"/>
      <c r="F711" s="95"/>
      <c r="G711" s="96" t="str">
        <f t="shared" si="260"/>
        <v>Error</v>
      </c>
      <c r="H711" s="97">
        <v>14400</v>
      </c>
      <c r="I711" s="98" t="e">
        <f t="shared" si="261"/>
        <v>#VALUE!</v>
      </c>
      <c r="J711" s="88" t="e">
        <f t="shared" si="256"/>
        <v>#VALUE!</v>
      </c>
      <c r="K711" s="98">
        <f t="shared" si="262"/>
        <v>0</v>
      </c>
      <c r="L711" s="98">
        <f t="shared" si="263"/>
        <v>0</v>
      </c>
      <c r="M711" s="98" t="e">
        <f t="shared" si="264"/>
        <v>#VALUE!</v>
      </c>
      <c r="N711" s="98" t="e">
        <f t="shared" si="265"/>
        <v>#VALUE!</v>
      </c>
      <c r="O711" s="97"/>
      <c r="P711" s="98" t="e">
        <f t="shared" si="257"/>
        <v>#VALUE!</v>
      </c>
      <c r="Q711" s="99" t="e">
        <f t="shared" si="266"/>
        <v>#VALUE!</v>
      </c>
      <c r="R711" s="100"/>
      <c r="S711" s="5"/>
      <c r="T711" s="28">
        <f t="shared" si="267"/>
        <v>0</v>
      </c>
      <c r="U711" s="101">
        <v>66140</v>
      </c>
      <c r="V711" s="102">
        <f t="shared" si="270"/>
        <v>0</v>
      </c>
      <c r="W711" s="101"/>
      <c r="X711" s="101"/>
      <c r="Y711" s="102">
        <f t="shared" si="268"/>
        <v>0</v>
      </c>
      <c r="Z711" s="102">
        <f t="shared" si="269"/>
        <v>0</v>
      </c>
      <c r="AA711" s="102" t="e">
        <f t="shared" si="271"/>
        <v>#VALUE!</v>
      </c>
    </row>
    <row r="712" spans="1:27" ht="17.25">
      <c r="A712" s="5"/>
      <c r="B712" s="5"/>
      <c r="C712" s="93"/>
      <c r="D712" s="193"/>
      <c r="E712" s="84"/>
      <c r="F712" s="85"/>
      <c r="G712" s="86" t="str">
        <f t="shared" si="260"/>
        <v>Error</v>
      </c>
      <c r="H712" s="87">
        <v>14400</v>
      </c>
      <c r="I712" s="88" t="e">
        <f t="shared" si="261"/>
        <v>#VALUE!</v>
      </c>
      <c r="J712" s="88" t="e">
        <f t="shared" si="256"/>
        <v>#VALUE!</v>
      </c>
      <c r="K712" s="88">
        <f t="shared" si="262"/>
        <v>0</v>
      </c>
      <c r="L712" s="88">
        <f t="shared" si="263"/>
        <v>0</v>
      </c>
      <c r="M712" s="88" t="e">
        <f t="shared" si="264"/>
        <v>#VALUE!</v>
      </c>
      <c r="N712" s="88" t="e">
        <f t="shared" si="265"/>
        <v>#VALUE!</v>
      </c>
      <c r="O712" s="87"/>
      <c r="P712" s="88" t="e">
        <f t="shared" si="257"/>
        <v>#VALUE!</v>
      </c>
      <c r="Q712" s="89" t="e">
        <f t="shared" si="266"/>
        <v>#VALUE!</v>
      </c>
      <c r="R712" s="90"/>
      <c r="S712" s="82"/>
      <c r="T712" s="28">
        <f t="shared" si="267"/>
        <v>0</v>
      </c>
      <c r="U712" s="91">
        <v>66140</v>
      </c>
      <c r="V712" s="92">
        <f t="shared" si="270"/>
        <v>0</v>
      </c>
      <c r="W712" s="91"/>
      <c r="X712" s="91"/>
      <c r="Y712" s="92">
        <f t="shared" si="268"/>
        <v>0</v>
      </c>
      <c r="Z712" s="92">
        <f t="shared" si="269"/>
        <v>0</v>
      </c>
      <c r="AA712" s="92" t="e">
        <f t="shared" si="271"/>
        <v>#VALUE!</v>
      </c>
    </row>
    <row r="713" spans="1:27" ht="17.25">
      <c r="A713" s="5"/>
      <c r="B713" s="5"/>
      <c r="C713" s="93"/>
      <c r="D713" s="193"/>
      <c r="E713" s="94"/>
      <c r="F713" s="95"/>
      <c r="G713" s="96" t="str">
        <f t="shared" si="260"/>
        <v>Error</v>
      </c>
      <c r="H713" s="97">
        <v>14400</v>
      </c>
      <c r="I713" s="98" t="e">
        <f t="shared" si="261"/>
        <v>#VALUE!</v>
      </c>
      <c r="J713" s="88" t="e">
        <f t="shared" si="256"/>
        <v>#VALUE!</v>
      </c>
      <c r="K713" s="98">
        <f t="shared" si="262"/>
        <v>0</v>
      </c>
      <c r="L713" s="98">
        <f t="shared" si="263"/>
        <v>0</v>
      </c>
      <c r="M713" s="98" t="e">
        <f t="shared" si="264"/>
        <v>#VALUE!</v>
      </c>
      <c r="N713" s="98" t="e">
        <f t="shared" si="265"/>
        <v>#VALUE!</v>
      </c>
      <c r="O713" s="97"/>
      <c r="P713" s="98" t="e">
        <f t="shared" si="257"/>
        <v>#VALUE!</v>
      </c>
      <c r="Q713" s="99" t="e">
        <f t="shared" si="266"/>
        <v>#VALUE!</v>
      </c>
      <c r="R713" s="100"/>
      <c r="S713" s="5"/>
      <c r="T713" s="28">
        <f t="shared" si="267"/>
        <v>0</v>
      </c>
      <c r="U713" s="101">
        <v>66140</v>
      </c>
      <c r="V713" s="102">
        <f t="shared" si="270"/>
        <v>0</v>
      </c>
      <c r="W713" s="101"/>
      <c r="X713" s="101"/>
      <c r="Y713" s="102">
        <f t="shared" si="268"/>
        <v>0</v>
      </c>
      <c r="Z713" s="102">
        <f t="shared" si="269"/>
        <v>0</v>
      </c>
      <c r="AA713" s="102" t="e">
        <f t="shared" si="271"/>
        <v>#VALUE!</v>
      </c>
    </row>
    <row r="714" spans="1:27" ht="17.25">
      <c r="A714" s="5"/>
      <c r="B714" s="5"/>
      <c r="C714" s="93"/>
      <c r="D714" s="193"/>
      <c r="E714" s="94"/>
      <c r="F714" s="95"/>
      <c r="G714" s="96" t="str">
        <f t="shared" si="260"/>
        <v>Error</v>
      </c>
      <c r="H714" s="97">
        <v>14400</v>
      </c>
      <c r="I714" s="98" t="e">
        <f t="shared" si="261"/>
        <v>#VALUE!</v>
      </c>
      <c r="J714" s="88" t="e">
        <f t="shared" si="256"/>
        <v>#VALUE!</v>
      </c>
      <c r="K714" s="98">
        <f t="shared" si="262"/>
        <v>0</v>
      </c>
      <c r="L714" s="98">
        <f t="shared" si="263"/>
        <v>0</v>
      </c>
      <c r="M714" s="98" t="e">
        <f t="shared" si="264"/>
        <v>#VALUE!</v>
      </c>
      <c r="N714" s="98" t="e">
        <f t="shared" si="265"/>
        <v>#VALUE!</v>
      </c>
      <c r="O714" s="97"/>
      <c r="P714" s="98" t="e">
        <f t="shared" si="257"/>
        <v>#VALUE!</v>
      </c>
      <c r="Q714" s="99" t="e">
        <f t="shared" si="266"/>
        <v>#VALUE!</v>
      </c>
      <c r="R714" s="100"/>
      <c r="S714" s="5"/>
      <c r="T714" s="28">
        <f t="shared" si="267"/>
        <v>0</v>
      </c>
      <c r="U714" s="101">
        <v>66140</v>
      </c>
      <c r="V714" s="102">
        <f t="shared" si="270"/>
        <v>0</v>
      </c>
      <c r="W714" s="101"/>
      <c r="X714" s="101"/>
      <c r="Y714" s="102">
        <f t="shared" si="268"/>
        <v>0</v>
      </c>
      <c r="Z714" s="102">
        <f t="shared" si="269"/>
        <v>0</v>
      </c>
      <c r="AA714" s="102" t="e">
        <f t="shared" si="271"/>
        <v>#VALUE!</v>
      </c>
    </row>
    <row r="715" spans="1:27" ht="17.25">
      <c r="A715" s="5"/>
      <c r="B715" s="5"/>
      <c r="C715" s="93"/>
      <c r="D715" s="193"/>
      <c r="E715" s="94"/>
      <c r="F715" s="95"/>
      <c r="G715" s="96" t="str">
        <f t="shared" si="260"/>
        <v>Error</v>
      </c>
      <c r="H715" s="97">
        <v>14400</v>
      </c>
      <c r="I715" s="98" t="e">
        <f t="shared" si="261"/>
        <v>#VALUE!</v>
      </c>
      <c r="J715" s="88" t="e">
        <f t="shared" si="256"/>
        <v>#VALUE!</v>
      </c>
      <c r="K715" s="98">
        <f t="shared" si="262"/>
        <v>0</v>
      </c>
      <c r="L715" s="98">
        <f t="shared" si="263"/>
        <v>0</v>
      </c>
      <c r="M715" s="98" t="e">
        <f t="shared" si="264"/>
        <v>#VALUE!</v>
      </c>
      <c r="N715" s="98" t="e">
        <f t="shared" si="265"/>
        <v>#VALUE!</v>
      </c>
      <c r="O715" s="97"/>
      <c r="P715" s="98" t="e">
        <f t="shared" si="257"/>
        <v>#VALUE!</v>
      </c>
      <c r="Q715" s="99" t="e">
        <f t="shared" si="266"/>
        <v>#VALUE!</v>
      </c>
      <c r="R715" s="100"/>
      <c r="S715" s="5"/>
      <c r="T715" s="28">
        <f t="shared" si="267"/>
        <v>0</v>
      </c>
      <c r="U715" s="101">
        <v>66140</v>
      </c>
      <c r="V715" s="102">
        <f t="shared" si="270"/>
        <v>0</v>
      </c>
      <c r="W715" s="101"/>
      <c r="X715" s="101"/>
      <c r="Y715" s="102">
        <f t="shared" si="268"/>
        <v>0</v>
      </c>
      <c r="Z715" s="102">
        <f t="shared" si="269"/>
        <v>0</v>
      </c>
      <c r="AA715" s="102" t="e">
        <f t="shared" si="271"/>
        <v>#VALUE!</v>
      </c>
    </row>
    <row r="716" spans="1:27" ht="17.25">
      <c r="A716" s="5"/>
      <c r="B716" s="5"/>
      <c r="C716" s="93"/>
      <c r="D716" s="193"/>
      <c r="E716" s="94"/>
      <c r="F716" s="95"/>
      <c r="G716" s="96" t="str">
        <f t="shared" si="260"/>
        <v>Error</v>
      </c>
      <c r="H716" s="97">
        <v>14400</v>
      </c>
      <c r="I716" s="98" t="e">
        <f t="shared" si="261"/>
        <v>#VALUE!</v>
      </c>
      <c r="J716" s="88" t="e">
        <f t="shared" si="256"/>
        <v>#VALUE!</v>
      </c>
      <c r="K716" s="98">
        <f t="shared" si="262"/>
        <v>0</v>
      </c>
      <c r="L716" s="98">
        <f t="shared" si="263"/>
        <v>0</v>
      </c>
      <c r="M716" s="98" t="e">
        <f t="shared" si="264"/>
        <v>#VALUE!</v>
      </c>
      <c r="N716" s="98" t="e">
        <f t="shared" si="265"/>
        <v>#VALUE!</v>
      </c>
      <c r="O716" s="97"/>
      <c r="P716" s="98" t="e">
        <f t="shared" si="257"/>
        <v>#VALUE!</v>
      </c>
      <c r="Q716" s="99" t="e">
        <f t="shared" si="266"/>
        <v>#VALUE!</v>
      </c>
      <c r="R716" s="100"/>
      <c r="S716" s="5"/>
      <c r="T716" s="28">
        <f t="shared" si="267"/>
        <v>0</v>
      </c>
      <c r="U716" s="101">
        <v>66140</v>
      </c>
      <c r="V716" s="102">
        <f t="shared" si="270"/>
        <v>0</v>
      </c>
      <c r="W716" s="101"/>
      <c r="X716" s="101"/>
      <c r="Y716" s="102">
        <f t="shared" si="268"/>
        <v>0</v>
      </c>
      <c r="Z716" s="102">
        <f t="shared" si="269"/>
        <v>0</v>
      </c>
      <c r="AA716" s="102" t="e">
        <f t="shared" si="271"/>
        <v>#VALUE!</v>
      </c>
    </row>
    <row r="717" spans="1:27" ht="17.25">
      <c r="A717" s="5"/>
      <c r="B717" s="5"/>
      <c r="C717" s="93"/>
      <c r="D717" s="193"/>
      <c r="E717" s="94"/>
      <c r="F717" s="95"/>
      <c r="G717" s="96" t="str">
        <f t="shared" si="260"/>
        <v>Error</v>
      </c>
      <c r="H717" s="97">
        <v>14400</v>
      </c>
      <c r="I717" s="98" t="e">
        <f t="shared" si="261"/>
        <v>#VALUE!</v>
      </c>
      <c r="J717" s="88" t="e">
        <f t="shared" si="256"/>
        <v>#VALUE!</v>
      </c>
      <c r="K717" s="98">
        <f t="shared" si="262"/>
        <v>0</v>
      </c>
      <c r="L717" s="98">
        <f t="shared" si="263"/>
        <v>0</v>
      </c>
      <c r="M717" s="98" t="e">
        <f t="shared" si="264"/>
        <v>#VALUE!</v>
      </c>
      <c r="N717" s="98" t="e">
        <f t="shared" si="265"/>
        <v>#VALUE!</v>
      </c>
      <c r="O717" s="97"/>
      <c r="P717" s="98" t="e">
        <f t="shared" si="257"/>
        <v>#VALUE!</v>
      </c>
      <c r="Q717" s="99" t="e">
        <f t="shared" si="266"/>
        <v>#VALUE!</v>
      </c>
      <c r="R717" s="100"/>
      <c r="S717" s="5"/>
      <c r="T717" s="28">
        <f t="shared" si="267"/>
        <v>0</v>
      </c>
      <c r="U717" s="101">
        <v>66140</v>
      </c>
      <c r="V717" s="102">
        <f t="shared" si="270"/>
        <v>0</v>
      </c>
      <c r="W717" s="101"/>
      <c r="X717" s="101"/>
      <c r="Y717" s="102">
        <f t="shared" si="268"/>
        <v>0</v>
      </c>
      <c r="Z717" s="102">
        <f t="shared" si="269"/>
        <v>0</v>
      </c>
      <c r="AA717" s="102" t="e">
        <f t="shared" si="271"/>
        <v>#VALUE!</v>
      </c>
    </row>
    <row r="718" spans="1:27" ht="17.25">
      <c r="A718" s="5"/>
      <c r="B718" s="5"/>
      <c r="C718" s="93"/>
      <c r="D718" s="193"/>
      <c r="E718" s="84"/>
      <c r="F718" s="85"/>
      <c r="G718" s="86" t="str">
        <f t="shared" si="260"/>
        <v>Error</v>
      </c>
      <c r="H718" s="87">
        <v>14400</v>
      </c>
      <c r="I718" s="88" t="e">
        <f t="shared" si="261"/>
        <v>#VALUE!</v>
      </c>
      <c r="J718" s="88" t="e">
        <f t="shared" si="256"/>
        <v>#VALUE!</v>
      </c>
      <c r="K718" s="88">
        <f t="shared" si="262"/>
        <v>0</v>
      </c>
      <c r="L718" s="88">
        <f t="shared" si="263"/>
        <v>0</v>
      </c>
      <c r="M718" s="88" t="e">
        <f t="shared" si="264"/>
        <v>#VALUE!</v>
      </c>
      <c r="N718" s="88" t="e">
        <f t="shared" si="265"/>
        <v>#VALUE!</v>
      </c>
      <c r="O718" s="87"/>
      <c r="P718" s="88" t="e">
        <f t="shared" si="257"/>
        <v>#VALUE!</v>
      </c>
      <c r="Q718" s="89" t="e">
        <f t="shared" si="266"/>
        <v>#VALUE!</v>
      </c>
      <c r="R718" s="90"/>
      <c r="S718" s="82"/>
      <c r="T718" s="28">
        <f t="shared" si="267"/>
        <v>0</v>
      </c>
      <c r="U718" s="91">
        <v>66140</v>
      </c>
      <c r="V718" s="92">
        <f t="shared" si="270"/>
        <v>0</v>
      </c>
      <c r="W718" s="91"/>
      <c r="X718" s="91"/>
      <c r="Y718" s="92">
        <f t="shared" si="268"/>
        <v>0</v>
      </c>
      <c r="Z718" s="92">
        <f t="shared" si="269"/>
        <v>0</v>
      </c>
      <c r="AA718" s="92" t="e">
        <f t="shared" si="271"/>
        <v>#VALUE!</v>
      </c>
    </row>
    <row r="719" spans="1:27" ht="17.25">
      <c r="A719" s="5"/>
      <c r="B719" s="5"/>
      <c r="C719" s="93"/>
      <c r="D719" s="193"/>
      <c r="E719" s="94"/>
      <c r="F719" s="95"/>
      <c r="G719" s="96" t="str">
        <f t="shared" si="260"/>
        <v>Error</v>
      </c>
      <c r="H719" s="97">
        <v>14400</v>
      </c>
      <c r="I719" s="98" t="e">
        <f t="shared" si="261"/>
        <v>#VALUE!</v>
      </c>
      <c r="J719" s="88" t="e">
        <f t="shared" si="256"/>
        <v>#VALUE!</v>
      </c>
      <c r="K719" s="98">
        <f t="shared" si="262"/>
        <v>0</v>
      </c>
      <c r="L719" s="98">
        <f t="shared" si="263"/>
        <v>0</v>
      </c>
      <c r="M719" s="98" t="e">
        <f t="shared" si="264"/>
        <v>#VALUE!</v>
      </c>
      <c r="N719" s="98" t="e">
        <f t="shared" si="265"/>
        <v>#VALUE!</v>
      </c>
      <c r="O719" s="97"/>
      <c r="P719" s="98" t="e">
        <f t="shared" si="257"/>
        <v>#VALUE!</v>
      </c>
      <c r="Q719" s="99" t="e">
        <f t="shared" si="266"/>
        <v>#VALUE!</v>
      </c>
      <c r="R719" s="100"/>
      <c r="S719" s="5"/>
      <c r="T719" s="28">
        <f t="shared" si="267"/>
        <v>0</v>
      </c>
      <c r="U719" s="101">
        <v>66140</v>
      </c>
      <c r="V719" s="102">
        <f t="shared" si="270"/>
        <v>0</v>
      </c>
      <c r="W719" s="101"/>
      <c r="X719" s="101"/>
      <c r="Y719" s="102">
        <f t="shared" si="268"/>
        <v>0</v>
      </c>
      <c r="Z719" s="102">
        <f t="shared" si="269"/>
        <v>0</v>
      </c>
      <c r="AA719" s="102" t="e">
        <f t="shared" si="271"/>
        <v>#VALUE!</v>
      </c>
    </row>
    <row r="720" spans="1:27" ht="17.25">
      <c r="A720" s="5"/>
      <c r="B720" s="5"/>
      <c r="C720" s="93"/>
      <c r="D720" s="193"/>
      <c r="E720" s="94"/>
      <c r="F720" s="95"/>
      <c r="G720" s="96" t="str">
        <f t="shared" si="260"/>
        <v>Error</v>
      </c>
      <c r="H720" s="97">
        <v>14400</v>
      </c>
      <c r="I720" s="98" t="e">
        <f t="shared" si="261"/>
        <v>#VALUE!</v>
      </c>
      <c r="J720" s="88" t="e">
        <f t="shared" si="256"/>
        <v>#VALUE!</v>
      </c>
      <c r="K720" s="98">
        <f t="shared" si="262"/>
        <v>0</v>
      </c>
      <c r="L720" s="98">
        <f t="shared" si="263"/>
        <v>0</v>
      </c>
      <c r="M720" s="98" t="e">
        <f t="shared" si="264"/>
        <v>#VALUE!</v>
      </c>
      <c r="N720" s="98" t="e">
        <f t="shared" si="265"/>
        <v>#VALUE!</v>
      </c>
      <c r="O720" s="97"/>
      <c r="P720" s="98" t="e">
        <f t="shared" si="257"/>
        <v>#VALUE!</v>
      </c>
      <c r="Q720" s="99" t="e">
        <f t="shared" si="266"/>
        <v>#VALUE!</v>
      </c>
      <c r="R720" s="100"/>
      <c r="S720" s="5"/>
      <c r="T720" s="28">
        <f t="shared" si="267"/>
        <v>0</v>
      </c>
      <c r="U720" s="101">
        <v>66140</v>
      </c>
      <c r="V720" s="102">
        <f t="shared" si="270"/>
        <v>0</v>
      </c>
      <c r="W720" s="101"/>
      <c r="X720" s="101"/>
      <c r="Y720" s="102">
        <f t="shared" si="268"/>
        <v>0</v>
      </c>
      <c r="Z720" s="102">
        <f t="shared" si="269"/>
        <v>0</v>
      </c>
      <c r="AA720" s="102" t="e">
        <f t="shared" si="271"/>
        <v>#VALUE!</v>
      </c>
    </row>
    <row r="721" spans="1:27" ht="17.25">
      <c r="A721" s="5"/>
      <c r="B721" s="5"/>
      <c r="C721" s="93"/>
      <c r="D721" s="193"/>
      <c r="E721" s="94"/>
      <c r="F721" s="95"/>
      <c r="G721" s="96" t="str">
        <f t="shared" si="260"/>
        <v>Error</v>
      </c>
      <c r="H721" s="97">
        <v>14400</v>
      </c>
      <c r="I721" s="98" t="e">
        <f t="shared" si="261"/>
        <v>#VALUE!</v>
      </c>
      <c r="J721" s="88" t="e">
        <f t="shared" si="256"/>
        <v>#VALUE!</v>
      </c>
      <c r="K721" s="98">
        <f t="shared" si="262"/>
        <v>0</v>
      </c>
      <c r="L721" s="98">
        <f t="shared" si="263"/>
        <v>0</v>
      </c>
      <c r="M721" s="98" t="e">
        <f t="shared" si="264"/>
        <v>#VALUE!</v>
      </c>
      <c r="N721" s="98" t="e">
        <f t="shared" si="265"/>
        <v>#VALUE!</v>
      </c>
      <c r="O721" s="97"/>
      <c r="P721" s="98" t="e">
        <f t="shared" si="257"/>
        <v>#VALUE!</v>
      </c>
      <c r="Q721" s="99" t="e">
        <f t="shared" si="266"/>
        <v>#VALUE!</v>
      </c>
      <c r="R721" s="100"/>
      <c r="S721" s="5"/>
      <c r="T721" s="28">
        <f t="shared" si="267"/>
        <v>0</v>
      </c>
      <c r="U721" s="101">
        <v>66140</v>
      </c>
      <c r="V721" s="102">
        <f t="shared" si="270"/>
        <v>0</v>
      </c>
      <c r="W721" s="101"/>
      <c r="X721" s="101"/>
      <c r="Y721" s="102">
        <f t="shared" si="268"/>
        <v>0</v>
      </c>
      <c r="Z721" s="102">
        <f t="shared" si="269"/>
        <v>0</v>
      </c>
      <c r="AA721" s="102" t="e">
        <f t="shared" si="271"/>
        <v>#VALUE!</v>
      </c>
    </row>
    <row r="722" spans="1:27" ht="17.25">
      <c r="A722" s="5"/>
      <c r="B722" s="5"/>
      <c r="C722" s="93"/>
      <c r="D722" s="193"/>
      <c r="E722" s="94"/>
      <c r="F722" s="95"/>
      <c r="G722" s="96" t="str">
        <f t="shared" si="260"/>
        <v>Error</v>
      </c>
      <c r="H722" s="97">
        <v>14400</v>
      </c>
      <c r="I722" s="98" t="e">
        <f t="shared" si="261"/>
        <v>#VALUE!</v>
      </c>
      <c r="J722" s="88" t="e">
        <f t="shared" si="256"/>
        <v>#VALUE!</v>
      </c>
      <c r="K722" s="98">
        <f t="shared" si="262"/>
        <v>0</v>
      </c>
      <c r="L722" s="98">
        <f t="shared" si="263"/>
        <v>0</v>
      </c>
      <c r="M722" s="98" t="e">
        <f t="shared" si="264"/>
        <v>#VALUE!</v>
      </c>
      <c r="N722" s="98" t="e">
        <f t="shared" si="265"/>
        <v>#VALUE!</v>
      </c>
      <c r="O722" s="97"/>
      <c r="P722" s="98" t="e">
        <f t="shared" si="257"/>
        <v>#VALUE!</v>
      </c>
      <c r="Q722" s="99" t="e">
        <f t="shared" si="266"/>
        <v>#VALUE!</v>
      </c>
      <c r="R722" s="100"/>
      <c r="S722" s="5"/>
      <c r="T722" s="28">
        <f t="shared" si="267"/>
        <v>0</v>
      </c>
      <c r="U722" s="101">
        <v>66140</v>
      </c>
      <c r="V722" s="102">
        <f t="shared" si="270"/>
        <v>0</v>
      </c>
      <c r="W722" s="101"/>
      <c r="X722" s="101"/>
      <c r="Y722" s="102">
        <f t="shared" si="268"/>
        <v>0</v>
      </c>
      <c r="Z722" s="102">
        <f t="shared" si="269"/>
        <v>0</v>
      </c>
      <c r="AA722" s="102" t="e">
        <f t="shared" si="271"/>
        <v>#VALUE!</v>
      </c>
    </row>
    <row r="723" spans="1:27" ht="17.25">
      <c r="A723" s="5"/>
      <c r="B723" s="5"/>
      <c r="C723" s="93"/>
      <c r="D723" s="193"/>
      <c r="E723" s="94"/>
      <c r="F723" s="95"/>
      <c r="G723" s="96" t="str">
        <f t="shared" si="260"/>
        <v>Error</v>
      </c>
      <c r="H723" s="97">
        <v>14400</v>
      </c>
      <c r="I723" s="98" t="e">
        <f t="shared" si="261"/>
        <v>#VALUE!</v>
      </c>
      <c r="J723" s="88" t="e">
        <f t="shared" si="256"/>
        <v>#VALUE!</v>
      </c>
      <c r="K723" s="98">
        <f t="shared" si="262"/>
        <v>0</v>
      </c>
      <c r="L723" s="98">
        <f t="shared" si="263"/>
        <v>0</v>
      </c>
      <c r="M723" s="98" t="e">
        <f t="shared" si="264"/>
        <v>#VALUE!</v>
      </c>
      <c r="N723" s="98" t="e">
        <f t="shared" si="265"/>
        <v>#VALUE!</v>
      </c>
      <c r="O723" s="97"/>
      <c r="P723" s="98" t="e">
        <f t="shared" si="257"/>
        <v>#VALUE!</v>
      </c>
      <c r="Q723" s="99" t="e">
        <f t="shared" si="266"/>
        <v>#VALUE!</v>
      </c>
      <c r="R723" s="100"/>
      <c r="S723" s="5"/>
      <c r="T723" s="28">
        <f t="shared" si="267"/>
        <v>0</v>
      </c>
      <c r="U723" s="101">
        <v>66140</v>
      </c>
      <c r="V723" s="102">
        <f t="shared" si="270"/>
        <v>0</v>
      </c>
      <c r="W723" s="101"/>
      <c r="X723" s="101"/>
      <c r="Y723" s="102">
        <f t="shared" si="268"/>
        <v>0</v>
      </c>
      <c r="Z723" s="102">
        <f t="shared" si="269"/>
        <v>0</v>
      </c>
      <c r="AA723" s="102" t="e">
        <f t="shared" si="271"/>
        <v>#VALUE!</v>
      </c>
    </row>
    <row r="724" spans="1:27" ht="17.25">
      <c r="A724" s="5"/>
      <c r="B724" s="5"/>
      <c r="C724" s="93"/>
      <c r="D724" s="193"/>
      <c r="E724" s="84"/>
      <c r="F724" s="85"/>
      <c r="G724" s="86" t="str">
        <f t="shared" si="260"/>
        <v>Error</v>
      </c>
      <c r="H724" s="87">
        <v>14400</v>
      </c>
      <c r="I724" s="88" t="e">
        <f t="shared" si="261"/>
        <v>#VALUE!</v>
      </c>
      <c r="J724" s="88" t="e">
        <f t="shared" si="256"/>
        <v>#VALUE!</v>
      </c>
      <c r="K724" s="88">
        <f t="shared" si="262"/>
        <v>0</v>
      </c>
      <c r="L724" s="88">
        <f t="shared" si="263"/>
        <v>0</v>
      </c>
      <c r="M724" s="88" t="e">
        <f t="shared" si="264"/>
        <v>#VALUE!</v>
      </c>
      <c r="N724" s="88" t="e">
        <f t="shared" si="265"/>
        <v>#VALUE!</v>
      </c>
      <c r="O724" s="87"/>
      <c r="P724" s="88" t="e">
        <f t="shared" si="257"/>
        <v>#VALUE!</v>
      </c>
      <c r="Q724" s="89" t="e">
        <f t="shared" si="266"/>
        <v>#VALUE!</v>
      </c>
      <c r="R724" s="90"/>
      <c r="S724" s="82"/>
      <c r="T724" s="28">
        <f t="shared" si="267"/>
        <v>0</v>
      </c>
      <c r="U724" s="91">
        <v>66140</v>
      </c>
      <c r="V724" s="92">
        <f t="shared" si="270"/>
        <v>0</v>
      </c>
      <c r="W724" s="91"/>
      <c r="X724" s="91"/>
      <c r="Y724" s="92">
        <f t="shared" si="268"/>
        <v>0</v>
      </c>
      <c r="Z724" s="92">
        <f t="shared" si="269"/>
        <v>0</v>
      </c>
      <c r="AA724" s="92" t="e">
        <f t="shared" si="271"/>
        <v>#VALUE!</v>
      </c>
    </row>
    <row r="725" spans="1:27" ht="17.25">
      <c r="A725" s="5"/>
      <c r="B725" s="5"/>
      <c r="C725" s="93"/>
      <c r="D725" s="193"/>
      <c r="E725" s="84"/>
      <c r="F725" s="85"/>
      <c r="G725" s="86" t="str">
        <f>IF($C725="ստորաբաժանման պետ",IF(F725=0,2.28,IF(F725=1,2.35,IF(F725=2,2.43,IF(F725=3,2.5,IF(OR(F725=4,F725=5),2.58,IF(OR(F725=6,F725=7),2.66,IF(OR(F725=8,F725=9),2.75,IF(OR(F725=10,F725=11,F725=12),2.83,IF(OR(F725=13,F725=14,F725=15),2.92,IF(OR(F725=16,F725=17,F725=18),3.01,3.11)))))))))),IF($C725="ավագ կարգադրիչ",IF(F725=0,1.96,IF(F725=1,2.02,IF(F725=2,2.08,IF(F725=3,2.15,IF(OR(F725=4,F725=5),2.21,IF(OR(F725=6,F725=7),2.28,IF(OR(F725=8,F725=9),2.35,IF(OR(F725=10,F725=11,F725=12),2.42,IF(OR(F725=13,F725=14,F725=15),2.5,IF(OR(F725=16,F725=17,F725=18),2.58,2.66)))))))))),IF($C725="կարգադրիչ",IF(F725=0,1.45,IF(F725=1,1.49,IF(F725=2,1.54,IF(F725=3,1.59,IF(OR(F725=4,F725=5),1.9,IF(OR(F725=6,F725=7),1.96,IF(OR(F725=8,F725=9),1.73,IF(OR(F725=10,F725=11,F725=12),1.79,IF(OR(F725=13,F725=14,F725=15),1.84,IF(OR(F725=16,F725=17,F725=18),1.9,1.95)))))))))), "Error")))</f>
        <v>Error</v>
      </c>
      <c r="H725" s="87">
        <v>14400</v>
      </c>
      <c r="I725" s="88" t="e">
        <f>G725*H725</f>
        <v>#VALUE!</v>
      </c>
      <c r="J725" s="88" t="e">
        <f t="shared" si="256"/>
        <v>#VALUE!</v>
      </c>
      <c r="K725" s="88">
        <f>IF($D725="գեներալ-մայոր",2.91,IF($D725="գնդապետ",2.38,IF($D725="փոխգնդապետ",2.25,IF($D725="մայոր",1.85,IF($D725="կապիտան",1.72,IF($D725="ավագ լեյտենանտ",1.59,IF($D725="լեյտենանտ",1.46,IF($D725="ավագ ենթասպա",1.06,IF($D725="ենթասպա",0.93,IF($D725="ավագ",0.79,IF($D725="ավագ սերժանտ",0.66,IF($D725="սերժանտ",0.53,IF($D725="կրտսեր սերժանտ",0.4,0)))))))))))))</f>
        <v>0</v>
      </c>
      <c r="L725" s="88">
        <f>K725*H725</f>
        <v>0</v>
      </c>
      <c r="M725" s="88" t="e">
        <f>L725+J725</f>
        <v>#VALUE!</v>
      </c>
      <c r="N725" s="88" t="e">
        <f>IF(F725&lt;2,M725*0%,IF(F725&lt;5,M725*5%,IF(F725&lt;10,M725*10%,IF(F725&lt;15,M725*15%,IF(F725&lt;20,M725*20%,IF(F725&lt;25,M725*25%,IF(F725&gt;=25,M725*30%)))))))</f>
        <v>#VALUE!</v>
      </c>
      <c r="O725" s="87"/>
      <c r="P725" s="88" t="e">
        <f t="shared" si="257"/>
        <v>#VALUE!</v>
      </c>
      <c r="Q725" s="89" t="e">
        <f>P725*6.565</f>
        <v>#VALUE!</v>
      </c>
      <c r="R725" s="90"/>
      <c r="S725" s="82"/>
      <c r="T725" s="28">
        <f t="shared" si="267"/>
        <v>0</v>
      </c>
      <c r="U725" s="91">
        <v>66140</v>
      </c>
      <c r="V725" s="92">
        <f t="shared" si="270"/>
        <v>0</v>
      </c>
      <c r="W725" s="91"/>
      <c r="X725" s="91"/>
      <c r="Y725" s="92">
        <f>+V725+W725+X725</f>
        <v>0</v>
      </c>
      <c r="Z725" s="92">
        <f>+Y725*6.565</f>
        <v>0</v>
      </c>
      <c r="AA725" s="92" t="e">
        <f t="shared" si="271"/>
        <v>#VALUE!</v>
      </c>
    </row>
    <row r="726" spans="1:27" ht="17.25">
      <c r="A726" s="5"/>
      <c r="B726" s="5"/>
      <c r="C726" s="93"/>
      <c r="D726" s="193"/>
      <c r="E726" s="94"/>
      <c r="F726" s="95"/>
      <c r="G726" s="96" t="str">
        <f t="shared" si="260"/>
        <v>Error</v>
      </c>
      <c r="H726" s="97">
        <v>14400</v>
      </c>
      <c r="I726" s="98" t="e">
        <f t="shared" ref="I726:I741" si="272">G726*H726</f>
        <v>#VALUE!</v>
      </c>
      <c r="J726" s="88" t="e">
        <f t="shared" si="256"/>
        <v>#VALUE!</v>
      </c>
      <c r="K726" s="98">
        <f t="shared" si="262"/>
        <v>0</v>
      </c>
      <c r="L726" s="98">
        <f t="shared" ref="L726:L741" si="273">K726*H726</f>
        <v>0</v>
      </c>
      <c r="M726" s="98" t="e">
        <f t="shared" ref="M726:M741" si="274">L726+J726</f>
        <v>#VALUE!</v>
      </c>
      <c r="N726" s="98" t="e">
        <f t="shared" ref="N726:N741" si="275">IF(F726&lt;2,M726*0%,IF(F726&lt;5,M726*5%,IF(F726&lt;10,M726*10%,IF(F726&lt;15,M726*15%,IF(F726&lt;20,M726*20%,IF(F726&lt;25,M726*25%,IF(F726&gt;=25,M726*30%)))))))</f>
        <v>#VALUE!</v>
      </c>
      <c r="O726" s="97"/>
      <c r="P726" s="98" t="e">
        <f t="shared" si="257"/>
        <v>#VALUE!</v>
      </c>
      <c r="Q726" s="99" t="e">
        <f t="shared" si="266"/>
        <v>#VALUE!</v>
      </c>
      <c r="R726" s="100"/>
      <c r="S726" s="5"/>
      <c r="T726" s="28">
        <f t="shared" si="267"/>
        <v>0</v>
      </c>
      <c r="U726" s="101">
        <v>66140</v>
      </c>
      <c r="V726" s="102">
        <f t="shared" si="270"/>
        <v>0</v>
      </c>
      <c r="W726" s="101"/>
      <c r="X726" s="101"/>
      <c r="Y726" s="102">
        <f t="shared" ref="Y726:Y741" si="276">+V726+W726+X726</f>
        <v>0</v>
      </c>
      <c r="Z726" s="102">
        <f t="shared" si="269"/>
        <v>0</v>
      </c>
      <c r="AA726" s="102" t="e">
        <f t="shared" si="271"/>
        <v>#VALUE!</v>
      </c>
    </row>
    <row r="727" spans="1:27" ht="17.25">
      <c r="A727" s="5"/>
      <c r="B727" s="5"/>
      <c r="C727" s="93"/>
      <c r="D727" s="193"/>
      <c r="E727" s="94"/>
      <c r="F727" s="95"/>
      <c r="G727" s="96" t="str">
        <f t="shared" si="260"/>
        <v>Error</v>
      </c>
      <c r="H727" s="97">
        <v>14400</v>
      </c>
      <c r="I727" s="98" t="e">
        <f t="shared" si="272"/>
        <v>#VALUE!</v>
      </c>
      <c r="J727" s="88" t="e">
        <f t="shared" si="256"/>
        <v>#VALUE!</v>
      </c>
      <c r="K727" s="98">
        <f t="shared" si="262"/>
        <v>0</v>
      </c>
      <c r="L727" s="98">
        <f t="shared" si="273"/>
        <v>0</v>
      </c>
      <c r="M727" s="98" t="e">
        <f t="shared" si="274"/>
        <v>#VALUE!</v>
      </c>
      <c r="N727" s="98" t="e">
        <f t="shared" si="275"/>
        <v>#VALUE!</v>
      </c>
      <c r="O727" s="97"/>
      <c r="P727" s="98" t="e">
        <f t="shared" si="257"/>
        <v>#VALUE!</v>
      </c>
      <c r="Q727" s="99" t="e">
        <f t="shared" si="266"/>
        <v>#VALUE!</v>
      </c>
      <c r="R727" s="100"/>
      <c r="S727" s="5"/>
      <c r="T727" s="28">
        <f t="shared" si="267"/>
        <v>0</v>
      </c>
      <c r="U727" s="101">
        <v>66140</v>
      </c>
      <c r="V727" s="102">
        <f t="shared" si="270"/>
        <v>0</v>
      </c>
      <c r="W727" s="101"/>
      <c r="X727" s="101"/>
      <c r="Y727" s="102">
        <f t="shared" si="276"/>
        <v>0</v>
      </c>
      <c r="Z727" s="102">
        <f t="shared" si="269"/>
        <v>0</v>
      </c>
      <c r="AA727" s="102" t="e">
        <f t="shared" si="271"/>
        <v>#VALUE!</v>
      </c>
    </row>
    <row r="728" spans="1:27" ht="17.25">
      <c r="A728" s="5"/>
      <c r="B728" s="5"/>
      <c r="C728" s="93"/>
      <c r="D728" s="193"/>
      <c r="E728" s="94"/>
      <c r="F728" s="95"/>
      <c r="G728" s="96" t="str">
        <f t="shared" si="260"/>
        <v>Error</v>
      </c>
      <c r="H728" s="97">
        <v>14400</v>
      </c>
      <c r="I728" s="98" t="e">
        <f t="shared" si="272"/>
        <v>#VALUE!</v>
      </c>
      <c r="J728" s="88" t="e">
        <f t="shared" si="256"/>
        <v>#VALUE!</v>
      </c>
      <c r="K728" s="98">
        <f t="shared" si="262"/>
        <v>0</v>
      </c>
      <c r="L728" s="98">
        <f t="shared" si="273"/>
        <v>0</v>
      </c>
      <c r="M728" s="98" t="e">
        <f t="shared" si="274"/>
        <v>#VALUE!</v>
      </c>
      <c r="N728" s="98" t="e">
        <f t="shared" si="275"/>
        <v>#VALUE!</v>
      </c>
      <c r="O728" s="97"/>
      <c r="P728" s="98" t="e">
        <f t="shared" si="257"/>
        <v>#VALUE!</v>
      </c>
      <c r="Q728" s="99" t="e">
        <f t="shared" si="266"/>
        <v>#VALUE!</v>
      </c>
      <c r="R728" s="100"/>
      <c r="S728" s="5"/>
      <c r="T728" s="28">
        <f t="shared" si="267"/>
        <v>0</v>
      </c>
      <c r="U728" s="101">
        <v>66140</v>
      </c>
      <c r="V728" s="102">
        <f t="shared" si="270"/>
        <v>0</v>
      </c>
      <c r="W728" s="101"/>
      <c r="X728" s="101"/>
      <c r="Y728" s="102">
        <f t="shared" si="276"/>
        <v>0</v>
      </c>
      <c r="Z728" s="102">
        <f t="shared" si="269"/>
        <v>0</v>
      </c>
      <c r="AA728" s="102" t="e">
        <f t="shared" si="271"/>
        <v>#VALUE!</v>
      </c>
    </row>
    <row r="729" spans="1:27" ht="17.25">
      <c r="A729" s="5"/>
      <c r="B729" s="5"/>
      <c r="C729" s="93"/>
      <c r="D729" s="193"/>
      <c r="E729" s="94"/>
      <c r="F729" s="95"/>
      <c r="G729" s="96" t="str">
        <f t="shared" si="260"/>
        <v>Error</v>
      </c>
      <c r="H729" s="97">
        <v>14400</v>
      </c>
      <c r="I729" s="98" t="e">
        <f t="shared" si="272"/>
        <v>#VALUE!</v>
      </c>
      <c r="J729" s="88" t="e">
        <f t="shared" si="256"/>
        <v>#VALUE!</v>
      </c>
      <c r="K729" s="98">
        <f t="shared" si="262"/>
        <v>0</v>
      </c>
      <c r="L729" s="98">
        <f t="shared" si="273"/>
        <v>0</v>
      </c>
      <c r="M729" s="98" t="e">
        <f t="shared" si="274"/>
        <v>#VALUE!</v>
      </c>
      <c r="N729" s="98" t="e">
        <f t="shared" si="275"/>
        <v>#VALUE!</v>
      </c>
      <c r="O729" s="97"/>
      <c r="P729" s="98" t="e">
        <f t="shared" si="257"/>
        <v>#VALUE!</v>
      </c>
      <c r="Q729" s="99" t="e">
        <f t="shared" si="266"/>
        <v>#VALUE!</v>
      </c>
      <c r="R729" s="100"/>
      <c r="S729" s="5"/>
      <c r="T729" s="28">
        <f t="shared" si="267"/>
        <v>0</v>
      </c>
      <c r="U729" s="101">
        <v>66140</v>
      </c>
      <c r="V729" s="102">
        <f t="shared" si="270"/>
        <v>0</v>
      </c>
      <c r="W729" s="101"/>
      <c r="X729" s="101"/>
      <c r="Y729" s="102">
        <f t="shared" si="276"/>
        <v>0</v>
      </c>
      <c r="Z729" s="102">
        <f t="shared" si="269"/>
        <v>0</v>
      </c>
      <c r="AA729" s="102" t="e">
        <f t="shared" si="271"/>
        <v>#VALUE!</v>
      </c>
    </row>
    <row r="730" spans="1:27" ht="17.25">
      <c r="A730" s="5"/>
      <c r="B730" s="5"/>
      <c r="C730" s="93"/>
      <c r="D730" s="193"/>
      <c r="E730" s="94"/>
      <c r="F730" s="95"/>
      <c r="G730" s="96" t="str">
        <f t="shared" si="260"/>
        <v>Error</v>
      </c>
      <c r="H730" s="97">
        <v>14400</v>
      </c>
      <c r="I730" s="98" t="e">
        <f t="shared" si="272"/>
        <v>#VALUE!</v>
      </c>
      <c r="J730" s="88" t="e">
        <f t="shared" si="256"/>
        <v>#VALUE!</v>
      </c>
      <c r="K730" s="98">
        <f t="shared" si="262"/>
        <v>0</v>
      </c>
      <c r="L730" s="98">
        <f t="shared" si="273"/>
        <v>0</v>
      </c>
      <c r="M730" s="98" t="e">
        <f t="shared" si="274"/>
        <v>#VALUE!</v>
      </c>
      <c r="N730" s="98" t="e">
        <f t="shared" si="275"/>
        <v>#VALUE!</v>
      </c>
      <c r="O730" s="97"/>
      <c r="P730" s="98" t="e">
        <f t="shared" si="257"/>
        <v>#VALUE!</v>
      </c>
      <c r="Q730" s="99" t="e">
        <f t="shared" si="266"/>
        <v>#VALUE!</v>
      </c>
      <c r="R730" s="100"/>
      <c r="S730" s="5"/>
      <c r="T730" s="28">
        <f t="shared" si="267"/>
        <v>0</v>
      </c>
      <c r="U730" s="101">
        <v>66140</v>
      </c>
      <c r="V730" s="102">
        <f t="shared" si="270"/>
        <v>0</v>
      </c>
      <c r="W730" s="101"/>
      <c r="X730" s="101"/>
      <c r="Y730" s="102">
        <f t="shared" si="276"/>
        <v>0</v>
      </c>
      <c r="Z730" s="102">
        <f t="shared" si="269"/>
        <v>0</v>
      </c>
      <c r="AA730" s="102" t="e">
        <f t="shared" si="271"/>
        <v>#VALUE!</v>
      </c>
    </row>
    <row r="731" spans="1:27" ht="17.25">
      <c r="A731" s="5"/>
      <c r="B731" s="5"/>
      <c r="C731" s="93"/>
      <c r="D731" s="193"/>
      <c r="E731" s="84"/>
      <c r="F731" s="85"/>
      <c r="G731" s="86" t="str">
        <f t="shared" si="260"/>
        <v>Error</v>
      </c>
      <c r="H731" s="87">
        <v>14400</v>
      </c>
      <c r="I731" s="88" t="e">
        <f t="shared" si="272"/>
        <v>#VALUE!</v>
      </c>
      <c r="J731" s="88" t="e">
        <f t="shared" si="256"/>
        <v>#VALUE!</v>
      </c>
      <c r="K731" s="88">
        <f t="shared" si="262"/>
        <v>0</v>
      </c>
      <c r="L731" s="88">
        <f t="shared" si="273"/>
        <v>0</v>
      </c>
      <c r="M731" s="88" t="e">
        <f t="shared" si="274"/>
        <v>#VALUE!</v>
      </c>
      <c r="N731" s="88" t="e">
        <f t="shared" si="275"/>
        <v>#VALUE!</v>
      </c>
      <c r="O731" s="87"/>
      <c r="P731" s="88" t="e">
        <f t="shared" si="257"/>
        <v>#VALUE!</v>
      </c>
      <c r="Q731" s="89" t="e">
        <f t="shared" si="266"/>
        <v>#VALUE!</v>
      </c>
      <c r="R731" s="90"/>
      <c r="S731" s="82"/>
      <c r="T731" s="28">
        <f t="shared" si="267"/>
        <v>0</v>
      </c>
      <c r="U731" s="91">
        <v>66140</v>
      </c>
      <c r="V731" s="92">
        <f t="shared" si="270"/>
        <v>0</v>
      </c>
      <c r="W731" s="91"/>
      <c r="X731" s="91"/>
      <c r="Y731" s="92">
        <f t="shared" si="276"/>
        <v>0</v>
      </c>
      <c r="Z731" s="92">
        <f t="shared" si="269"/>
        <v>0</v>
      </c>
      <c r="AA731" s="92" t="e">
        <f t="shared" si="271"/>
        <v>#VALUE!</v>
      </c>
    </row>
    <row r="732" spans="1:27" ht="17.25">
      <c r="A732" s="5"/>
      <c r="B732" s="5"/>
      <c r="C732" s="93"/>
      <c r="D732" s="193"/>
      <c r="E732" s="94"/>
      <c r="F732" s="95"/>
      <c r="G732" s="96" t="str">
        <f t="shared" si="260"/>
        <v>Error</v>
      </c>
      <c r="H732" s="97">
        <v>14400</v>
      </c>
      <c r="I732" s="98" t="e">
        <f t="shared" si="272"/>
        <v>#VALUE!</v>
      </c>
      <c r="J732" s="88" t="e">
        <f t="shared" si="256"/>
        <v>#VALUE!</v>
      </c>
      <c r="K732" s="98">
        <f t="shared" si="262"/>
        <v>0</v>
      </c>
      <c r="L732" s="98">
        <f t="shared" si="273"/>
        <v>0</v>
      </c>
      <c r="M732" s="98" t="e">
        <f t="shared" si="274"/>
        <v>#VALUE!</v>
      </c>
      <c r="N732" s="98" t="e">
        <f t="shared" si="275"/>
        <v>#VALUE!</v>
      </c>
      <c r="O732" s="97"/>
      <c r="P732" s="98" t="e">
        <f t="shared" si="257"/>
        <v>#VALUE!</v>
      </c>
      <c r="Q732" s="99" t="e">
        <f t="shared" si="266"/>
        <v>#VALUE!</v>
      </c>
      <c r="R732" s="100"/>
      <c r="S732" s="5"/>
      <c r="T732" s="28">
        <f t="shared" si="267"/>
        <v>0</v>
      </c>
      <c r="U732" s="101">
        <v>66140</v>
      </c>
      <c r="V732" s="102">
        <f t="shared" si="270"/>
        <v>0</v>
      </c>
      <c r="W732" s="101"/>
      <c r="X732" s="101"/>
      <c r="Y732" s="102">
        <f t="shared" si="276"/>
        <v>0</v>
      </c>
      <c r="Z732" s="102">
        <f t="shared" si="269"/>
        <v>0</v>
      </c>
      <c r="AA732" s="102" t="e">
        <f t="shared" si="271"/>
        <v>#VALUE!</v>
      </c>
    </row>
    <row r="733" spans="1:27" ht="17.25">
      <c r="A733" s="5"/>
      <c r="B733" s="5"/>
      <c r="C733" s="93"/>
      <c r="D733" s="193"/>
      <c r="E733" s="94"/>
      <c r="F733" s="95"/>
      <c r="G733" s="96" t="str">
        <f t="shared" si="260"/>
        <v>Error</v>
      </c>
      <c r="H733" s="97">
        <v>14400</v>
      </c>
      <c r="I733" s="98" t="e">
        <f t="shared" si="272"/>
        <v>#VALUE!</v>
      </c>
      <c r="J733" s="88" t="e">
        <f t="shared" si="256"/>
        <v>#VALUE!</v>
      </c>
      <c r="K733" s="98">
        <f t="shared" si="262"/>
        <v>0</v>
      </c>
      <c r="L733" s="98">
        <f t="shared" si="273"/>
        <v>0</v>
      </c>
      <c r="M733" s="98" t="e">
        <f t="shared" si="274"/>
        <v>#VALUE!</v>
      </c>
      <c r="N733" s="98" t="e">
        <f t="shared" si="275"/>
        <v>#VALUE!</v>
      </c>
      <c r="O733" s="97"/>
      <c r="P733" s="98" t="e">
        <f t="shared" si="257"/>
        <v>#VALUE!</v>
      </c>
      <c r="Q733" s="99" t="e">
        <f t="shared" si="266"/>
        <v>#VALUE!</v>
      </c>
      <c r="R733" s="100"/>
      <c r="S733" s="5"/>
      <c r="T733" s="28">
        <f t="shared" si="267"/>
        <v>0</v>
      </c>
      <c r="U733" s="101">
        <v>66140</v>
      </c>
      <c r="V733" s="102">
        <f t="shared" si="270"/>
        <v>0</v>
      </c>
      <c r="W733" s="101"/>
      <c r="X733" s="101"/>
      <c r="Y733" s="102">
        <f t="shared" si="276"/>
        <v>0</v>
      </c>
      <c r="Z733" s="102">
        <f t="shared" si="269"/>
        <v>0</v>
      </c>
      <c r="AA733" s="102" t="e">
        <f t="shared" si="271"/>
        <v>#VALUE!</v>
      </c>
    </row>
    <row r="734" spans="1:27" ht="17.25">
      <c r="A734" s="5"/>
      <c r="B734" s="5"/>
      <c r="C734" s="93"/>
      <c r="D734" s="193"/>
      <c r="E734" s="94"/>
      <c r="F734" s="95"/>
      <c r="G734" s="96" t="str">
        <f t="shared" si="260"/>
        <v>Error</v>
      </c>
      <c r="H734" s="97">
        <v>14400</v>
      </c>
      <c r="I734" s="98" t="e">
        <f t="shared" si="272"/>
        <v>#VALUE!</v>
      </c>
      <c r="J734" s="88" t="e">
        <f t="shared" ref="J734:J741" si="277">IF(I734&lt;=59525,59525,I734)</f>
        <v>#VALUE!</v>
      </c>
      <c r="K734" s="98">
        <f t="shared" si="262"/>
        <v>0</v>
      </c>
      <c r="L734" s="98">
        <f t="shared" si="273"/>
        <v>0</v>
      </c>
      <c r="M734" s="98" t="e">
        <f t="shared" si="274"/>
        <v>#VALUE!</v>
      </c>
      <c r="N734" s="98" t="e">
        <f t="shared" si="275"/>
        <v>#VALUE!</v>
      </c>
      <c r="O734" s="97"/>
      <c r="P734" s="98" t="e">
        <f t="shared" ref="P734:P741" si="278">M734+N734+O734</f>
        <v>#VALUE!</v>
      </c>
      <c r="Q734" s="99" t="e">
        <f t="shared" si="266"/>
        <v>#VALUE!</v>
      </c>
      <c r="R734" s="100"/>
      <c r="S734" s="5"/>
      <c r="T734" s="28">
        <f t="shared" si="267"/>
        <v>0</v>
      </c>
      <c r="U734" s="101">
        <v>66140</v>
      </c>
      <c r="V734" s="102">
        <f t="shared" ref="V734:V741" si="279">+U734*T734</f>
        <v>0</v>
      </c>
      <c r="W734" s="101"/>
      <c r="X734" s="101"/>
      <c r="Y734" s="102">
        <f t="shared" si="276"/>
        <v>0</v>
      </c>
      <c r="Z734" s="102">
        <f t="shared" si="269"/>
        <v>0</v>
      </c>
      <c r="AA734" s="102" t="e">
        <f t="shared" ref="AA734:AA741" si="280">+Z734+Q734</f>
        <v>#VALUE!</v>
      </c>
    </row>
    <row r="735" spans="1:27" ht="17.25">
      <c r="A735" s="5"/>
      <c r="B735" s="5"/>
      <c r="C735" s="93"/>
      <c r="D735" s="193"/>
      <c r="E735" s="94"/>
      <c r="F735" s="95"/>
      <c r="G735" s="96" t="str">
        <f t="shared" ref="G735:G741" si="281">IF($C735="ստորաբաժանման պետ",IF(F735=0,2.28,IF(F735=1,2.35,IF(F735=2,2.43,IF(F735=3,2.5,IF(OR(F735=4,F735=5),2.58,IF(OR(F735=6,F735=7),2.66,IF(OR(F735=8,F735=9),2.75,IF(OR(F735=10,F735=11,F735=12),2.83,IF(OR(F735=13,F735=14,F735=15),2.92,IF(OR(F735=16,F735=17,F735=18),3.01,3.11)))))))))),IF($C735="ավագ կարգադրիչ",IF(F735=0,1.96,IF(F735=1,2.02,IF(F735=2,2.08,IF(F735=3,2.15,IF(OR(F735=4,F735=5),2.21,IF(OR(F735=6,F735=7),2.28,IF(OR(F735=8,F735=9),2.35,IF(OR(F735=10,F735=11,F735=12),2.42,IF(OR(F735=13,F735=14,F735=15),2.5,IF(OR(F735=16,F735=17,F735=18),2.58,2.66)))))))))),IF($C735="կարգադրիչ",IF(F735=0,1.45,IF(F735=1,1.49,IF(F735=2,1.54,IF(F735=3,1.59,IF(OR(F735=4,F735=5),1.9,IF(OR(F735=6,F735=7),1.96,IF(OR(F735=8,F735=9),1.73,IF(OR(F735=10,F735=11,F735=12),1.79,IF(OR(F735=13,F735=14,F735=15),1.84,IF(OR(F735=16,F735=17,F735=18),1.9,1.95)))))))))), "Error")))</f>
        <v>Error</v>
      </c>
      <c r="H735" s="97">
        <v>14400</v>
      </c>
      <c r="I735" s="98" t="e">
        <f t="shared" si="272"/>
        <v>#VALUE!</v>
      </c>
      <c r="J735" s="88" t="e">
        <f t="shared" si="277"/>
        <v>#VALUE!</v>
      </c>
      <c r="K735" s="98">
        <f t="shared" ref="K735:K741" si="282">IF($D735="գեներալ-մայոր",2.91,IF($D735="գնդապետ",2.38,IF($D735="փոխգնդապետ",2.25,IF($D735="մայոր",1.85,IF($D735="կապիտան",1.72,IF($D735="ավագ լեյտենանտ",1.59,IF($D735="լեյտենանտ",1.46,IF($D735="ավագ ենթասպա",1.06,IF($D735="ենթասպա",0.93,IF($D735="ավագ",0.79,IF($D735="ավագ սերժանտ",0.66,IF($D735="սերժանտ",0.53,IF($D735="կրտսեր սերժանտ",0.4,0)))))))))))))</f>
        <v>0</v>
      </c>
      <c r="L735" s="98">
        <f t="shared" si="273"/>
        <v>0</v>
      </c>
      <c r="M735" s="98" t="e">
        <f t="shared" si="274"/>
        <v>#VALUE!</v>
      </c>
      <c r="N735" s="98" t="e">
        <f t="shared" si="275"/>
        <v>#VALUE!</v>
      </c>
      <c r="O735" s="97"/>
      <c r="P735" s="98" t="e">
        <f t="shared" si="278"/>
        <v>#VALUE!</v>
      </c>
      <c r="Q735" s="99" t="e">
        <f t="shared" ref="Q735:Q741" si="283">P735*6.565</f>
        <v>#VALUE!</v>
      </c>
      <c r="R735" s="100"/>
      <c r="S735" s="5"/>
      <c r="T735" s="28">
        <f t="shared" ref="T735:T741" si="284">IF(E735&lt;1,0,IF(D735="Բ-1",IF(F735=0,6.94,IF(F735=1,7.17,IF(F735=2,7.41,IF(F735=3,7.66,IF(OR(F735=5,F735=4),7.92,IF(OR(F735=6,F735=7),8.18,IF(OR(F735=8,F735=9),8.46,IF(OR(F735=10,F735=11,F735=12),8.74,IF(OR(F735=13,F735=14,F735=15),9.03,IF(OR(F735=16,F735=17,F735=18),9.33,9.65)))))))))),IF(D735="Բ-2", IF(F735=0,5.71,IF(F735=1,5.89,IF(F735=2,6.09,IF(F735=3,6.29,IF(OR(F735=5,F735=4),6.5,IF(OR(F735=6,F735=7),6.72,IF(OR(F735=8,F735=9),6.94,IF(OR(F735=10,F735=11,F735=12),7.17,IF(OR(F735=13,F735=14,F735=15),7.41,IF(OR(F735=16,F735=17,F735=18),7.65,7.91)))))))))), IF(D735="Գ-1", IF(F735=0,4.7,IF(F735=1,4.86,IF(F735=2,5.01,IF(F735=3,5.18,IF(OR(F735=5,F735=4),5.35,IF(OR(F735=6,F735=7),5.52,IF(OR(F735=8,F735=9),5.71,IF(OR(F735=10,F735=11,F735=12),5.89,IF(OR(F735=13,F735=14,F735=15),6.09,IF(OR(F735=16,F735=17,F735=18),6.29,6.49)))))))))), IF(D735="Գ-2", IF(F735=0,3.88,IF(F735=1,4.01,IF(F735=2,4.14,IF(F735=3,4.27,IF(OR(F735=5,F735=4),4.41,IF(OR(F735=6,F735=7),4.55,IF(OR(F735=8,F735=9),4.7,IF(OR(F735=10,F735=11,F735=12),4.85,IF(OR(F735=13,F735=14,F735=15),5.01,IF(OR(F735=16,F735=17,F735=18),5.17,5.34)))))))))), IF(D735="Գ-3", IF(F735=0,3.21,IF(F735=1,3.31,IF(F735=2,3.42,IF(F735=3,3.53,IF(OR(F735=5,F735=4),3.64,IF(OR(F735=6,F735=7),3.76,IF(OR(F735=8,F735=9),3.88,IF(OR(F735=10,F735=11,F735=12),4.01,IF(OR(F735=13,F735=14,F735=15),4.13,IF(OR(F735=16,F735=17,F735=18),4.27,4.4)))))))))), IF(D735="Ա-1", IF(F735=0,2.66,IF(F735=1,2.75,IF(F735=2,2.83,IF(F735=3,2.92,IF(OR(F735=5,F735=4),3.02,IF(OR(F735=6,F735=7),3.11,IF(OR(F735=8,F735=9),3.21,IF(OR(F735=10,F735=11,F735=12),3.31,IF(OR(F735=13,F735=14,F735=15),3.42,IF(OR(F735=16,F735=17,F735=18),3.53,3.64)))))))))), IF(D735="Ա-2", IF(F735=0,2.28,IF(F735=1,2.35,IF(F735=2,2.43,IF(F735=3,2.5,IF(OR(F735=5,F735=4),2.58,IF(OR(F735=6,F735=7),2.66,IF(OR(F735=8,F735=9),2.75,IF(OR(F735=10,F735=11,F735=12),2.83,IF(OR(F735=13,F735=14,F735=15),2.92,IF(OR(F735=16,F735=17,F735=18),3.01,3.11)))))))))),IF(D735="Ա-3", IF(F735=0,1.96,IF(F735=1,2.02,IF(F735=2,2.08,IF(F735=3,2.15,IF(OR(F735=5,F735=4),2.21,IF(OR(F735=6,F735=7),2.28,IF(OR(F735=8,F735=9),2.35,IF(OR(F735=10,F735=11,F735=12),2.42,IF(OR(F735=13,F735=14,F735=15),2.5,IF(OR(F735=16,F735=17,F735=18),2.58,2.66)))))))))), IF(D735="Կ-1", IF(F735=0,1.68,IF(F735=1,1.73,IF(F735=2,1.79,IF(F735=3,1.84,IF(OR(F735=5,F735=4),1.9,IF(OR(F735=6,F735=7),1.96,IF(OR(F735=8,F735=9),2.02,IF(OR(F735=10,F735=11,F735=12),2.08,IF(OR(F735=13,F735=14,F735=15),2.14,IF(OR(F735=16,F735=17,F735=18),2.21,2.28)))))))))), IF(D735="Կ-2", IF(F735=0,1.45,IF(F735=1,1.49,IF(F735=2,1.54,IF(F735=3,1.59,IF(OR(F735=5,F735=4),1.63,IF(OR(F735=6,F735=7),1.68,IF(OR(F735=8,F735=9),1.73,IF(OR(F735=10,F735=11,F735=12),1.79,IF(OR(F735=13,F735=14,F735=15),1.84,IF(OR(F735=16,F735=17,F735=18),1.9,1.95)))))))))),IF(D735="Կ-3", IF(F735=0,1.25,IF(F735=1,1.29,IF(F735=2,1.33,IF(F735=3,1.37,IF(OR(F735=5,F735=4),1.41,IF(OR(F735=6,F735=7),1.45,IF(OR(F735=8,F735=9),1.49,IF(OR(F735=10,F735=11,F735=12),1.54,IF(OR(F735=13,F735=14,F735=15),1.58,IF(OR(F735=16,F735=17,F735=18),1.63,1.68)))))))))), "Error"))))))))))))</f>
        <v>0</v>
      </c>
      <c r="U735" s="101">
        <v>66140</v>
      </c>
      <c r="V735" s="102">
        <f t="shared" si="279"/>
        <v>0</v>
      </c>
      <c r="W735" s="101"/>
      <c r="X735" s="101"/>
      <c r="Y735" s="102">
        <f t="shared" si="276"/>
        <v>0</v>
      </c>
      <c r="Z735" s="102">
        <f t="shared" ref="Z735:Z741" si="285">+Y735*6.565</f>
        <v>0</v>
      </c>
      <c r="AA735" s="102" t="e">
        <f t="shared" si="280"/>
        <v>#VALUE!</v>
      </c>
    </row>
    <row r="736" spans="1:27" ht="17.25">
      <c r="A736" s="5"/>
      <c r="B736" s="5"/>
      <c r="C736" s="93"/>
      <c r="D736" s="193"/>
      <c r="E736" s="94"/>
      <c r="F736" s="95"/>
      <c r="G736" s="96" t="str">
        <f t="shared" si="281"/>
        <v>Error</v>
      </c>
      <c r="H736" s="97">
        <v>14400</v>
      </c>
      <c r="I736" s="98" t="e">
        <f t="shared" si="272"/>
        <v>#VALUE!</v>
      </c>
      <c r="J736" s="88" t="e">
        <f t="shared" si="277"/>
        <v>#VALUE!</v>
      </c>
      <c r="K736" s="98">
        <f t="shared" si="282"/>
        <v>0</v>
      </c>
      <c r="L736" s="98">
        <f t="shared" si="273"/>
        <v>0</v>
      </c>
      <c r="M736" s="98" t="e">
        <f t="shared" si="274"/>
        <v>#VALUE!</v>
      </c>
      <c r="N736" s="98" t="e">
        <f t="shared" si="275"/>
        <v>#VALUE!</v>
      </c>
      <c r="O736" s="97"/>
      <c r="P736" s="98" t="e">
        <f t="shared" si="278"/>
        <v>#VALUE!</v>
      </c>
      <c r="Q736" s="99" t="e">
        <f t="shared" si="283"/>
        <v>#VALUE!</v>
      </c>
      <c r="R736" s="100"/>
      <c r="S736" s="5"/>
      <c r="T736" s="28">
        <f t="shared" si="284"/>
        <v>0</v>
      </c>
      <c r="U736" s="101">
        <v>66140</v>
      </c>
      <c r="V736" s="102">
        <f t="shared" si="279"/>
        <v>0</v>
      </c>
      <c r="W736" s="101"/>
      <c r="X736" s="101"/>
      <c r="Y736" s="102">
        <f t="shared" si="276"/>
        <v>0</v>
      </c>
      <c r="Z736" s="102">
        <f t="shared" si="285"/>
        <v>0</v>
      </c>
      <c r="AA736" s="102" t="e">
        <f t="shared" si="280"/>
        <v>#VALUE!</v>
      </c>
    </row>
    <row r="737" spans="1:29" ht="17.25">
      <c r="A737" s="5"/>
      <c r="B737" s="5"/>
      <c r="C737" s="93"/>
      <c r="D737" s="193"/>
      <c r="E737" s="84"/>
      <c r="F737" s="85"/>
      <c r="G737" s="86" t="str">
        <f t="shared" si="281"/>
        <v>Error</v>
      </c>
      <c r="H737" s="87">
        <v>14400</v>
      </c>
      <c r="I737" s="88" t="e">
        <f t="shared" si="272"/>
        <v>#VALUE!</v>
      </c>
      <c r="J737" s="88" t="e">
        <f t="shared" si="277"/>
        <v>#VALUE!</v>
      </c>
      <c r="K737" s="88">
        <f t="shared" si="282"/>
        <v>0</v>
      </c>
      <c r="L737" s="88">
        <f t="shared" si="273"/>
        <v>0</v>
      </c>
      <c r="M737" s="88" t="e">
        <f t="shared" si="274"/>
        <v>#VALUE!</v>
      </c>
      <c r="N737" s="88" t="e">
        <f t="shared" si="275"/>
        <v>#VALUE!</v>
      </c>
      <c r="O737" s="87"/>
      <c r="P737" s="88" t="e">
        <f t="shared" si="278"/>
        <v>#VALUE!</v>
      </c>
      <c r="Q737" s="89" t="e">
        <f t="shared" si="283"/>
        <v>#VALUE!</v>
      </c>
      <c r="R737" s="90"/>
      <c r="S737" s="82"/>
      <c r="T737" s="28">
        <f t="shared" si="284"/>
        <v>0</v>
      </c>
      <c r="U737" s="91">
        <v>66140</v>
      </c>
      <c r="V737" s="92">
        <f t="shared" si="279"/>
        <v>0</v>
      </c>
      <c r="W737" s="91"/>
      <c r="X737" s="91"/>
      <c r="Y737" s="92">
        <f t="shared" si="276"/>
        <v>0</v>
      </c>
      <c r="Z737" s="92">
        <f t="shared" si="285"/>
        <v>0</v>
      </c>
      <c r="AA737" s="92" t="e">
        <f t="shared" si="280"/>
        <v>#VALUE!</v>
      </c>
    </row>
    <row r="738" spans="1:29" ht="17.25">
      <c r="A738" s="5"/>
      <c r="B738" s="5"/>
      <c r="C738" s="93"/>
      <c r="D738" s="193"/>
      <c r="E738" s="94"/>
      <c r="F738" s="95"/>
      <c r="G738" s="96" t="str">
        <f t="shared" si="281"/>
        <v>Error</v>
      </c>
      <c r="H738" s="97">
        <v>14400</v>
      </c>
      <c r="I738" s="98" t="e">
        <f t="shared" si="272"/>
        <v>#VALUE!</v>
      </c>
      <c r="J738" s="88" t="e">
        <f t="shared" si="277"/>
        <v>#VALUE!</v>
      </c>
      <c r="K738" s="98">
        <f t="shared" si="282"/>
        <v>0</v>
      </c>
      <c r="L738" s="98">
        <f t="shared" si="273"/>
        <v>0</v>
      </c>
      <c r="M738" s="98" t="e">
        <f t="shared" si="274"/>
        <v>#VALUE!</v>
      </c>
      <c r="N738" s="98" t="e">
        <f t="shared" si="275"/>
        <v>#VALUE!</v>
      </c>
      <c r="O738" s="97"/>
      <c r="P738" s="98" t="e">
        <f t="shared" si="278"/>
        <v>#VALUE!</v>
      </c>
      <c r="Q738" s="99" t="e">
        <f t="shared" si="283"/>
        <v>#VALUE!</v>
      </c>
      <c r="R738" s="100"/>
      <c r="S738" s="5"/>
      <c r="T738" s="28">
        <f t="shared" si="284"/>
        <v>0</v>
      </c>
      <c r="U738" s="101">
        <v>66140</v>
      </c>
      <c r="V738" s="102">
        <f t="shared" si="279"/>
        <v>0</v>
      </c>
      <c r="W738" s="101"/>
      <c r="X738" s="101"/>
      <c r="Y738" s="102">
        <f t="shared" si="276"/>
        <v>0</v>
      </c>
      <c r="Z738" s="102">
        <f t="shared" si="285"/>
        <v>0</v>
      </c>
      <c r="AA738" s="102" t="e">
        <f t="shared" si="280"/>
        <v>#VALUE!</v>
      </c>
    </row>
    <row r="739" spans="1:29" ht="17.25">
      <c r="A739" s="5"/>
      <c r="B739" s="5"/>
      <c r="C739" s="93"/>
      <c r="D739" s="193"/>
      <c r="E739" s="94"/>
      <c r="F739" s="95"/>
      <c r="G739" s="96" t="str">
        <f t="shared" si="281"/>
        <v>Error</v>
      </c>
      <c r="H739" s="97">
        <v>14400</v>
      </c>
      <c r="I739" s="98" t="e">
        <f t="shared" si="272"/>
        <v>#VALUE!</v>
      </c>
      <c r="J739" s="88" t="e">
        <f t="shared" si="277"/>
        <v>#VALUE!</v>
      </c>
      <c r="K739" s="98">
        <f t="shared" si="282"/>
        <v>0</v>
      </c>
      <c r="L739" s="98">
        <f t="shared" si="273"/>
        <v>0</v>
      </c>
      <c r="M739" s="98" t="e">
        <f t="shared" si="274"/>
        <v>#VALUE!</v>
      </c>
      <c r="N739" s="98" t="e">
        <f t="shared" si="275"/>
        <v>#VALUE!</v>
      </c>
      <c r="O739" s="97"/>
      <c r="P739" s="98" t="e">
        <f t="shared" si="278"/>
        <v>#VALUE!</v>
      </c>
      <c r="Q739" s="99" t="e">
        <f t="shared" si="283"/>
        <v>#VALUE!</v>
      </c>
      <c r="R739" s="100"/>
      <c r="S739" s="5"/>
      <c r="T739" s="28">
        <f t="shared" si="284"/>
        <v>0</v>
      </c>
      <c r="U739" s="101">
        <v>66140</v>
      </c>
      <c r="V739" s="102">
        <f t="shared" si="279"/>
        <v>0</v>
      </c>
      <c r="W739" s="101"/>
      <c r="X739" s="101"/>
      <c r="Y739" s="102">
        <f t="shared" si="276"/>
        <v>0</v>
      </c>
      <c r="Z739" s="102">
        <f t="shared" si="285"/>
        <v>0</v>
      </c>
      <c r="AA739" s="102" t="e">
        <f t="shared" si="280"/>
        <v>#VALUE!</v>
      </c>
    </row>
    <row r="740" spans="1:29" ht="17.25">
      <c r="A740" s="5"/>
      <c r="B740" s="5"/>
      <c r="C740" s="93"/>
      <c r="D740" s="193"/>
      <c r="E740" s="94"/>
      <c r="F740" s="95"/>
      <c r="G740" s="96" t="str">
        <f t="shared" si="281"/>
        <v>Error</v>
      </c>
      <c r="H740" s="97">
        <v>14400</v>
      </c>
      <c r="I740" s="98" t="e">
        <f t="shared" si="272"/>
        <v>#VALUE!</v>
      </c>
      <c r="J740" s="88" t="e">
        <f t="shared" si="277"/>
        <v>#VALUE!</v>
      </c>
      <c r="K740" s="98">
        <f t="shared" si="282"/>
        <v>0</v>
      </c>
      <c r="L740" s="98">
        <f t="shared" si="273"/>
        <v>0</v>
      </c>
      <c r="M740" s="98" t="e">
        <f t="shared" si="274"/>
        <v>#VALUE!</v>
      </c>
      <c r="N740" s="98" t="e">
        <f t="shared" si="275"/>
        <v>#VALUE!</v>
      </c>
      <c r="O740" s="97"/>
      <c r="P740" s="98" t="e">
        <f t="shared" si="278"/>
        <v>#VALUE!</v>
      </c>
      <c r="Q740" s="99" t="e">
        <f t="shared" si="283"/>
        <v>#VALUE!</v>
      </c>
      <c r="R740" s="100"/>
      <c r="S740" s="5"/>
      <c r="T740" s="28">
        <f t="shared" si="284"/>
        <v>0</v>
      </c>
      <c r="U740" s="101">
        <v>66140</v>
      </c>
      <c r="V740" s="102">
        <f t="shared" si="279"/>
        <v>0</v>
      </c>
      <c r="W740" s="101"/>
      <c r="X740" s="101"/>
      <c r="Y740" s="102">
        <f t="shared" si="276"/>
        <v>0</v>
      </c>
      <c r="Z740" s="102">
        <f t="shared" si="285"/>
        <v>0</v>
      </c>
      <c r="AA740" s="102" t="e">
        <f t="shared" si="280"/>
        <v>#VALUE!</v>
      </c>
    </row>
    <row r="741" spans="1:29" ht="18" thickBot="1">
      <c r="A741" s="103"/>
      <c r="B741" s="103"/>
      <c r="C741" s="104"/>
      <c r="D741" s="194"/>
      <c r="E741" s="105"/>
      <c r="F741" s="106"/>
      <c r="G741" s="107" t="str">
        <f t="shared" si="281"/>
        <v>Error</v>
      </c>
      <c r="H741" s="108">
        <v>14400</v>
      </c>
      <c r="I741" s="109" t="e">
        <f t="shared" si="272"/>
        <v>#VALUE!</v>
      </c>
      <c r="J741" s="88" t="e">
        <f t="shared" si="277"/>
        <v>#VALUE!</v>
      </c>
      <c r="K741" s="109">
        <f t="shared" si="282"/>
        <v>0</v>
      </c>
      <c r="L741" s="109">
        <f t="shared" si="273"/>
        <v>0</v>
      </c>
      <c r="M741" s="109" t="e">
        <f t="shared" si="274"/>
        <v>#VALUE!</v>
      </c>
      <c r="N741" s="109" t="e">
        <f t="shared" si="275"/>
        <v>#VALUE!</v>
      </c>
      <c r="O741" s="108"/>
      <c r="P741" s="109" t="e">
        <f t="shared" si="278"/>
        <v>#VALUE!</v>
      </c>
      <c r="Q741" s="110" t="e">
        <f t="shared" si="283"/>
        <v>#VALUE!</v>
      </c>
      <c r="R741" s="111"/>
      <c r="S741" s="103"/>
      <c r="T741" s="28">
        <f t="shared" si="284"/>
        <v>0</v>
      </c>
      <c r="U741" s="112">
        <v>66140</v>
      </c>
      <c r="V741" s="113">
        <f t="shared" si="279"/>
        <v>0</v>
      </c>
      <c r="W741" s="112"/>
      <c r="X741" s="112"/>
      <c r="Y741" s="113">
        <f t="shared" si="276"/>
        <v>0</v>
      </c>
      <c r="Z741" s="113">
        <f t="shared" si="285"/>
        <v>0</v>
      </c>
      <c r="AA741" s="113" t="e">
        <f t="shared" si="280"/>
        <v>#VALUE!</v>
      </c>
    </row>
    <row r="742" spans="1:29" s="120" customFormat="1" ht="15.75" thickBot="1">
      <c r="A742" s="1095" t="s">
        <v>47</v>
      </c>
      <c r="B742" s="1096"/>
      <c r="C742" s="1096"/>
      <c r="D742" s="1096"/>
      <c r="E742" s="114">
        <f>SUM(E670:E741)</f>
        <v>0</v>
      </c>
      <c r="F742" s="115"/>
      <c r="G742" s="116">
        <f>SUM(G670:G741)</f>
        <v>0</v>
      </c>
      <c r="H742" s="117"/>
      <c r="I742" s="118" t="e">
        <f t="shared" ref="I742:R742" si="286">SUM(I670:I741)</f>
        <v>#VALUE!</v>
      </c>
      <c r="J742" s="118" t="e">
        <f t="shared" si="286"/>
        <v>#VALUE!</v>
      </c>
      <c r="K742" s="118">
        <f t="shared" si="286"/>
        <v>0</v>
      </c>
      <c r="L742" s="118">
        <f t="shared" si="286"/>
        <v>0</v>
      </c>
      <c r="M742" s="118" t="e">
        <f t="shared" si="286"/>
        <v>#VALUE!</v>
      </c>
      <c r="N742" s="118" t="e">
        <f t="shared" si="286"/>
        <v>#VALUE!</v>
      </c>
      <c r="O742" s="117">
        <f t="shared" si="286"/>
        <v>0</v>
      </c>
      <c r="P742" s="118" t="e">
        <f t="shared" si="286"/>
        <v>#VALUE!</v>
      </c>
      <c r="Q742" s="119" t="e">
        <f t="shared" si="286"/>
        <v>#VALUE!</v>
      </c>
      <c r="R742" s="116">
        <f t="shared" si="286"/>
        <v>0</v>
      </c>
      <c r="S742" s="117"/>
      <c r="T742" s="117"/>
      <c r="U742" s="117"/>
      <c r="V742" s="118">
        <f t="shared" ref="V742:AA742" si="287">SUM(V670:V741)</f>
        <v>0</v>
      </c>
      <c r="W742" s="118">
        <f t="shared" si="287"/>
        <v>0</v>
      </c>
      <c r="X742" s="118">
        <f t="shared" si="287"/>
        <v>0</v>
      </c>
      <c r="Y742" s="118">
        <f t="shared" si="287"/>
        <v>0</v>
      </c>
      <c r="Z742" s="118">
        <f t="shared" si="287"/>
        <v>0</v>
      </c>
      <c r="AA742" s="119" t="e">
        <f t="shared" si="287"/>
        <v>#VALUE!</v>
      </c>
    </row>
    <row r="744" spans="1:29" ht="15.75" thickBot="1"/>
    <row r="745" spans="1:29" s="38" customFormat="1" ht="36.75" customHeight="1" thickBot="1">
      <c r="A745" s="1083" t="s">
        <v>49</v>
      </c>
      <c r="B745" s="1084"/>
      <c r="C745" s="1084"/>
      <c r="D745" s="1085"/>
      <c r="E745" s="1086" t="s">
        <v>349</v>
      </c>
      <c r="F745" s="1087"/>
      <c r="G745" s="1087"/>
      <c r="H745" s="1087"/>
      <c r="I745" s="1087"/>
      <c r="J745" s="1087"/>
      <c r="K745" s="1087"/>
      <c r="L745" s="1087"/>
      <c r="M745" s="1087"/>
      <c r="N745" s="1087"/>
      <c r="O745" s="1087"/>
      <c r="P745" s="1087"/>
      <c r="Q745" s="1087"/>
      <c r="R745" s="1087"/>
      <c r="S745" s="1087"/>
      <c r="T745" s="1087"/>
      <c r="U745" s="1087"/>
      <c r="V745" s="1087"/>
      <c r="W745" s="1087"/>
      <c r="X745" s="1087"/>
      <c r="Y745" s="1087"/>
      <c r="Z745" s="1087"/>
      <c r="AA745" s="1088"/>
    </row>
    <row r="746" spans="1:29" s="38" customFormat="1" ht="23.25" customHeight="1" thickBot="1">
      <c r="A746" s="1089" t="s">
        <v>325</v>
      </c>
      <c r="B746" s="1090"/>
      <c r="C746" s="1090"/>
      <c r="D746" s="1091"/>
      <c r="E746" s="1092" t="s">
        <v>51</v>
      </c>
      <c r="F746" s="1093"/>
      <c r="G746" s="1093"/>
      <c r="H746" s="1093"/>
      <c r="I746" s="1093"/>
      <c r="J746" s="1093"/>
      <c r="K746" s="1093"/>
      <c r="L746" s="1093"/>
      <c r="M746" s="1093"/>
      <c r="N746" s="1093"/>
      <c r="O746" s="1093"/>
      <c r="P746" s="1093"/>
      <c r="Q746" s="1094"/>
      <c r="R746" s="1097" t="s">
        <v>52</v>
      </c>
      <c r="S746" s="1098"/>
      <c r="T746" s="1098"/>
      <c r="U746" s="1098"/>
      <c r="V746" s="1098"/>
      <c r="W746" s="1098"/>
      <c r="X746" s="1098"/>
      <c r="Y746" s="1098"/>
      <c r="Z746" s="1098"/>
      <c r="AA746" s="1099"/>
    </row>
    <row r="747" spans="1:29" s="62" customFormat="1" ht="162" customHeight="1" thickBot="1">
      <c r="A747" s="63" t="s">
        <v>10</v>
      </c>
      <c r="B747" s="64" t="s">
        <v>326</v>
      </c>
      <c r="C747" s="64" t="s">
        <v>55</v>
      </c>
      <c r="D747" s="65" t="s">
        <v>327</v>
      </c>
      <c r="E747" s="66" t="s">
        <v>1</v>
      </c>
      <c r="F747" s="67" t="s">
        <v>328</v>
      </c>
      <c r="G747" s="67" t="s">
        <v>329</v>
      </c>
      <c r="H747" s="67" t="s">
        <v>330</v>
      </c>
      <c r="I747" s="67" t="s">
        <v>331</v>
      </c>
      <c r="J747" s="67" t="s">
        <v>332</v>
      </c>
      <c r="K747" s="67" t="s">
        <v>333</v>
      </c>
      <c r="L747" s="67" t="s">
        <v>334</v>
      </c>
      <c r="M747" s="67" t="s">
        <v>335</v>
      </c>
      <c r="N747" s="67" t="s">
        <v>336</v>
      </c>
      <c r="O747" s="67" t="s">
        <v>30</v>
      </c>
      <c r="P747" s="68" t="s">
        <v>60</v>
      </c>
      <c r="Q747" s="69" t="s">
        <v>337</v>
      </c>
      <c r="R747" s="70" t="s">
        <v>1</v>
      </c>
      <c r="S747" s="71" t="s">
        <v>328</v>
      </c>
      <c r="T747" s="71" t="s">
        <v>91</v>
      </c>
      <c r="U747" s="71" t="s">
        <v>338</v>
      </c>
      <c r="V747" s="71" t="s">
        <v>331</v>
      </c>
      <c r="W747" s="71" t="str">
        <f>+J747</f>
        <v>Սահմանվող պաշտոնային դրույքաչափ /հաշվի առնելով  նվազագույն ամսական աշխատավարձը - 50000 դրամ/</v>
      </c>
      <c r="X747" s="71" t="s">
        <v>30</v>
      </c>
      <c r="Y747" s="68" t="s">
        <v>60</v>
      </c>
      <c r="Z747" s="71" t="s">
        <v>339</v>
      </c>
      <c r="AA747" s="72" t="s">
        <v>340</v>
      </c>
    </row>
    <row r="748" spans="1:29" s="81" customFormat="1" ht="17.25" customHeight="1" thickBot="1">
      <c r="A748" s="73">
        <v>1</v>
      </c>
      <c r="B748" s="74">
        <v>2</v>
      </c>
      <c r="C748" s="74">
        <v>3</v>
      </c>
      <c r="D748" s="75">
        <v>4</v>
      </c>
      <c r="E748" s="76">
        <v>5</v>
      </c>
      <c r="F748" s="74">
        <v>6</v>
      </c>
      <c r="G748" s="77">
        <v>7</v>
      </c>
      <c r="H748" s="74">
        <v>8</v>
      </c>
      <c r="I748" s="74">
        <v>9</v>
      </c>
      <c r="J748" s="77">
        <v>10</v>
      </c>
      <c r="K748" s="74">
        <v>11</v>
      </c>
      <c r="L748" s="74">
        <v>12</v>
      </c>
      <c r="M748" s="77">
        <v>13</v>
      </c>
      <c r="N748" s="74">
        <v>14</v>
      </c>
      <c r="O748" s="74">
        <v>15</v>
      </c>
      <c r="P748" s="77">
        <v>16</v>
      </c>
      <c r="Q748" s="78">
        <v>17</v>
      </c>
      <c r="R748" s="79">
        <v>18</v>
      </c>
      <c r="S748" s="77">
        <v>19</v>
      </c>
      <c r="T748" s="74">
        <v>20</v>
      </c>
      <c r="U748" s="74">
        <v>21</v>
      </c>
      <c r="V748" s="74">
        <v>22</v>
      </c>
      <c r="W748" s="74">
        <v>23</v>
      </c>
      <c r="X748" s="74">
        <v>24</v>
      </c>
      <c r="Y748" s="74">
        <v>25</v>
      </c>
      <c r="Z748" s="74">
        <v>26</v>
      </c>
      <c r="AA748" s="78">
        <v>27</v>
      </c>
      <c r="AB748" s="80"/>
      <c r="AC748" s="80"/>
    </row>
    <row r="749" spans="1:29" ht="17.25">
      <c r="A749" s="82"/>
      <c r="B749" s="82"/>
      <c r="C749" s="83"/>
      <c r="D749" s="192"/>
      <c r="E749" s="84"/>
      <c r="F749" s="85"/>
      <c r="G749" s="86" t="str">
        <f>IF($C749="ստորաբաժանման պետ",IF(F749=0,2.28,IF(F749=1,2.35,IF(F749=2,2.43,IF(F749=3,2.5,IF(OR(F749=4,F749=5),2.58,IF(OR(F749=6,F749=7),2.66,IF(OR(F749=8,F749=9),2.75,IF(OR(F749=10,F749=11,F749=12),2.83,IF(OR(F749=13,F749=14,F749=15),2.92,IF(OR(F749=16,F749=17,F749=18),3.01,3.11)))))))))),IF($C749="ավագ կարգադրիչ",IF(F749=0,1.96,IF(F749=1,2.02,IF(F749=2,2.08,IF(F749=3,2.15,IF(OR(F749=4,F749=5),2.21,IF(OR(F749=6,F749=7),2.28,IF(OR(F749=8,F749=9),2.35,IF(OR(F749=10,F749=11,F749=12),2.42,IF(OR(F749=13,F749=14,F749=15),2.5,IF(OR(F749=16,F749=17,F749=18),2.58,2.66)))))))))),IF($C749="կարգադրիչ",IF(F749=0,1.45,IF(F749=1,1.49,IF(F749=2,1.54,IF(F749=3,1.59,IF(OR(F749=4,F749=5),1.9,IF(OR(F749=6,F749=7),1.96,IF(OR(F749=8,F749=9),1.73,IF(OR(F749=10,F749=11,F749=12),1.79,IF(OR(F749=13,F749=14,F749=15),1.84,IF(OR(F749=16,F749=17,F749=18),1.9,1.95)))))))))), "Error")))</f>
        <v>Error</v>
      </c>
      <c r="H749" s="87">
        <v>14400</v>
      </c>
      <c r="I749" s="88" t="e">
        <f>G749*H749</f>
        <v>#VALUE!</v>
      </c>
      <c r="J749" s="88" t="e">
        <f t="shared" ref="J749:J812" si="288">IF(I749&lt;=59525,59525,I749)</f>
        <v>#VALUE!</v>
      </c>
      <c r="K749" s="88">
        <f>IF($D749="գեներալ-մայոր",2.91,IF($D749="գնդապետ",2.38,IF($D749="փոխգնդապետ",2.25,IF($D749="մայոր",1.85,IF($D749="կապիտան",1.72,IF($D749="ավագ լեյտենանտ",1.59,IF($D749="լեյտենանտ",1.46,IF($D749="ավագ ենթասպա",1.06,IF($D749="ենթասպա",0.93,IF($D749="ավագ",0.79,IF($D749="ավագ սերժանտ",0.66,IF($D749="սերժանտ",0.53,IF($D749="կրտսեր սերժանտ",0.4,0)))))))))))))</f>
        <v>0</v>
      </c>
      <c r="L749" s="88">
        <f>K749*H749</f>
        <v>0</v>
      </c>
      <c r="M749" s="88" t="e">
        <f>L749+J749</f>
        <v>#VALUE!</v>
      </c>
      <c r="N749" s="88" t="e">
        <f>IF(F749&lt;2,M749*0%,IF(F749&lt;5,M749*5%,IF(F749&lt;10,M749*10%,IF(F749&lt;15,M749*15%,IF(F749&lt;20,M749*20%,IF(F749&lt;25,M749*25%,IF(F749&gt;=25,M749*30%)))))))</f>
        <v>#VALUE!</v>
      </c>
      <c r="O749" s="87"/>
      <c r="P749" s="88" t="e">
        <f t="shared" ref="P749:P812" si="289">M749+N749+O749</f>
        <v>#VALUE!</v>
      </c>
      <c r="Q749" s="89" t="e">
        <f>P749*6.565</f>
        <v>#VALUE!</v>
      </c>
      <c r="R749" s="90"/>
      <c r="S749" s="82"/>
      <c r="T749" s="28">
        <f>IF(E749&lt;1,0,IF(D749="Բ-1",IF(F749=0,6.94,IF(F749=1,7.17,IF(F749=2,7.41,IF(F749=3,7.66,IF(OR(F749=5,F749=4),7.92,IF(OR(F749=6,F749=7),8.18,IF(OR(F749=8,F749=9),8.46,IF(OR(F749=10,F749=11,F749=12),8.74,IF(OR(F749=13,F749=14,F749=15),9.03,IF(OR(F749=16,F749=17,F749=18),9.33,9.65)))))))))),IF(D749="Բ-2", IF(F749=0,5.71,IF(F749=1,5.89,IF(F749=2,6.09,IF(F749=3,6.29,IF(OR(F749=5,F749=4),6.5,IF(OR(F749=6,F749=7),6.72,IF(OR(F749=8,F749=9),6.94,IF(OR(F749=10,F749=11,F749=12),7.17,IF(OR(F749=13,F749=14,F749=15),7.41,IF(OR(F749=16,F749=17,F749=18),7.65,7.91)))))))))), IF(D749="Գ-1", IF(F749=0,4.7,IF(F749=1,4.86,IF(F749=2,5.01,IF(F749=3,5.18,IF(OR(F749=5,F749=4),5.35,IF(OR(F749=6,F749=7),5.52,IF(OR(F749=8,F749=9),5.71,IF(OR(F749=10,F749=11,F749=12),5.89,IF(OR(F749=13,F749=14,F749=15),6.09,IF(OR(F749=16,F749=17,F749=18),6.29,6.49)))))))))), IF(D749="Գ-2", IF(F749=0,3.88,IF(F749=1,4.01,IF(F749=2,4.14,IF(F749=3,4.27,IF(OR(F749=5,F749=4),4.41,IF(OR(F749=6,F749=7),4.55,IF(OR(F749=8,F749=9),4.7,IF(OR(F749=10,F749=11,F749=12),4.85,IF(OR(F749=13,F749=14,F749=15),5.01,IF(OR(F749=16,F749=17,F749=18),5.17,5.34)))))))))), IF(D749="Գ-3", IF(F749=0,3.21,IF(F749=1,3.31,IF(F749=2,3.42,IF(F749=3,3.53,IF(OR(F749=5,F749=4),3.64,IF(OR(F749=6,F749=7),3.76,IF(OR(F749=8,F749=9),3.88,IF(OR(F749=10,F749=11,F749=12),4.01,IF(OR(F749=13,F749=14,F749=15),4.13,IF(OR(F749=16,F749=17,F749=18),4.27,4.4)))))))))), IF(D749="Ա-1", IF(F749=0,2.66,IF(F749=1,2.75,IF(F749=2,2.83,IF(F749=3,2.92,IF(OR(F749=5,F749=4),3.02,IF(OR(F749=6,F749=7),3.11,IF(OR(F749=8,F749=9),3.21,IF(OR(F749=10,F749=11,F749=12),3.31,IF(OR(F749=13,F749=14,F749=15),3.42,IF(OR(F749=16,F749=17,F749=18),3.53,3.64)))))))))), IF(D749="Ա-2", IF(F749=0,2.28,IF(F749=1,2.35,IF(F749=2,2.43,IF(F749=3,2.5,IF(OR(F749=5,F749=4),2.58,IF(OR(F749=6,F749=7),2.66,IF(OR(F749=8,F749=9),2.75,IF(OR(F749=10,F749=11,F749=12),2.83,IF(OR(F749=13,F749=14,F749=15),2.92,IF(OR(F749=16,F749=17,F749=18),3.01,3.11)))))))))),IF(D749="Ա-3", IF(F749=0,1.96,IF(F749=1,2.02,IF(F749=2,2.08,IF(F749=3,2.15,IF(OR(F749=5,F749=4),2.21,IF(OR(F749=6,F749=7),2.28,IF(OR(F749=8,F749=9),2.35,IF(OR(F749=10,F749=11,F749=12),2.42,IF(OR(F749=13,F749=14,F749=15),2.5,IF(OR(F749=16,F749=17,F749=18),2.58,2.66)))))))))), IF(D749="Կ-1", IF(F749=0,1.68,IF(F749=1,1.73,IF(F749=2,1.79,IF(F749=3,1.84,IF(OR(F749=5,F749=4),1.9,IF(OR(F749=6,F749=7),1.96,IF(OR(F749=8,F749=9),2.02,IF(OR(F749=10,F749=11,F749=12),2.08,IF(OR(F749=13,F749=14,F749=15),2.14,IF(OR(F749=16,F749=17,F749=18),2.21,2.28)))))))))), IF(D749="Կ-2", IF(F749=0,1.45,IF(F749=1,1.49,IF(F749=2,1.54,IF(F749=3,1.59,IF(OR(F749=5,F749=4),1.63,IF(OR(F749=6,F749=7),1.68,IF(OR(F749=8,F749=9),1.73,IF(OR(F749=10,F749=11,F749=12),1.79,IF(OR(F749=13,F749=14,F749=15),1.84,IF(OR(F749=16,F749=17,F749=18),1.9,1.95)))))))))),IF(D749="Կ-3", IF(F749=0,1.25,IF(F749=1,1.29,IF(F749=2,1.33,IF(F749=3,1.37,IF(OR(F749=5,F749=4),1.41,IF(OR(F749=6,F749=7),1.45,IF(OR(F749=8,F749=9),1.49,IF(OR(F749=10,F749=11,F749=12),1.54,IF(OR(F749=13,F749=14,F749=15),1.58,IF(OR(F749=16,F749=17,F749=18),1.63,1.68)))))))))), "Error"))))))))))))</f>
        <v>0</v>
      </c>
      <c r="U749" s="91">
        <v>66140</v>
      </c>
      <c r="V749" s="92">
        <f t="shared" ref="V749:V780" si="290">+U749*T749</f>
        <v>0</v>
      </c>
      <c r="W749" s="91"/>
      <c r="X749" s="91"/>
      <c r="Y749" s="92">
        <f>+V749+W749+X749</f>
        <v>0</v>
      </c>
      <c r="Z749" s="92">
        <f>+Y749*6.565</f>
        <v>0</v>
      </c>
      <c r="AA749" s="92" t="e">
        <f t="shared" ref="AA749:AA780" si="291">+Z749+Q749</f>
        <v>#VALUE!</v>
      </c>
    </row>
    <row r="750" spans="1:29" ht="17.25">
      <c r="A750" s="5"/>
      <c r="B750" s="5"/>
      <c r="C750" s="93"/>
      <c r="D750" s="193"/>
      <c r="E750" s="94"/>
      <c r="F750" s="95"/>
      <c r="G750" s="96" t="str">
        <f t="shared" ref="G750:G813" si="292">IF($C750="ստորաբաժանման պետ",IF(F750=0,2.28,IF(F750=1,2.35,IF(F750=2,2.43,IF(F750=3,2.5,IF(OR(F750=4,F750=5),2.58,IF(OR(F750=6,F750=7),2.66,IF(OR(F750=8,F750=9),2.75,IF(OR(F750=10,F750=11,F750=12),2.83,IF(OR(F750=13,F750=14,F750=15),2.92,IF(OR(F750=16,F750=17,F750=18),3.01,3.11)))))))))),IF($C750="ավագ կարգադրիչ",IF(F750=0,1.96,IF(F750=1,2.02,IF(F750=2,2.08,IF(F750=3,2.15,IF(OR(F750=4,F750=5),2.21,IF(OR(F750=6,F750=7),2.28,IF(OR(F750=8,F750=9),2.35,IF(OR(F750=10,F750=11,F750=12),2.42,IF(OR(F750=13,F750=14,F750=15),2.5,IF(OR(F750=16,F750=17,F750=18),2.58,2.66)))))))))),IF($C750="կարգադրիչ",IF(F750=0,1.45,IF(F750=1,1.49,IF(F750=2,1.54,IF(F750=3,1.59,IF(OR(F750=4,F750=5),1.9,IF(OR(F750=6,F750=7),1.96,IF(OR(F750=8,F750=9),1.73,IF(OR(F750=10,F750=11,F750=12),1.79,IF(OR(F750=13,F750=14,F750=15),1.84,IF(OR(F750=16,F750=17,F750=18),1.9,1.95)))))))))), "Error")))</f>
        <v>Error</v>
      </c>
      <c r="H750" s="97">
        <v>14400</v>
      </c>
      <c r="I750" s="98" t="e">
        <f t="shared" ref="I750:I803" si="293">G750*H750</f>
        <v>#VALUE!</v>
      </c>
      <c r="J750" s="88" t="e">
        <f t="shared" si="288"/>
        <v>#VALUE!</v>
      </c>
      <c r="K750" s="98">
        <f t="shared" ref="K750:K813" si="294">IF($D750="գեներալ-մայոր",2.91,IF($D750="գնդապետ",2.38,IF($D750="փոխգնդապետ",2.25,IF($D750="մայոր",1.85,IF($D750="կապիտան",1.72,IF($D750="ավագ լեյտենանտ",1.59,IF($D750="լեյտենանտ",1.46,IF($D750="ավագ ենթասպա",1.06,IF($D750="ենթասպա",0.93,IF($D750="ավագ",0.79,IF($D750="ավագ սերժանտ",0.66,IF($D750="սերժանտ",0.53,IF($D750="կրտսեր սերժանտ",0.4,0)))))))))))))</f>
        <v>0</v>
      </c>
      <c r="L750" s="98">
        <f t="shared" ref="L750:L803" si="295">K750*H750</f>
        <v>0</v>
      </c>
      <c r="M750" s="98" t="e">
        <f t="shared" ref="M750:M803" si="296">L750+J750</f>
        <v>#VALUE!</v>
      </c>
      <c r="N750" s="98" t="e">
        <f t="shared" ref="N750:N803" si="297">IF(F750&lt;2,M750*0%,IF(F750&lt;5,M750*5%,IF(F750&lt;10,M750*10%,IF(F750&lt;15,M750*15%,IF(F750&lt;20,M750*20%,IF(F750&lt;25,M750*25%,IF(F750&gt;=25,M750*30%)))))))</f>
        <v>#VALUE!</v>
      </c>
      <c r="O750" s="97"/>
      <c r="P750" s="98" t="e">
        <f t="shared" si="289"/>
        <v>#VALUE!</v>
      </c>
      <c r="Q750" s="99" t="e">
        <f t="shared" ref="Q750:Q813" si="298">P750*6.565</f>
        <v>#VALUE!</v>
      </c>
      <c r="R750" s="100"/>
      <c r="S750" s="5"/>
      <c r="T750" s="28">
        <f t="shared" ref="T750:T813" si="299">IF(E750&lt;1,0,IF(D750="Բ-1",IF(F750=0,6.94,IF(F750=1,7.17,IF(F750=2,7.41,IF(F750=3,7.66,IF(OR(F750=5,F750=4),7.92,IF(OR(F750=6,F750=7),8.18,IF(OR(F750=8,F750=9),8.46,IF(OR(F750=10,F750=11,F750=12),8.74,IF(OR(F750=13,F750=14,F750=15),9.03,IF(OR(F750=16,F750=17,F750=18),9.33,9.65)))))))))),IF(D750="Բ-2", IF(F750=0,5.71,IF(F750=1,5.89,IF(F750=2,6.09,IF(F750=3,6.29,IF(OR(F750=5,F750=4),6.5,IF(OR(F750=6,F750=7),6.72,IF(OR(F750=8,F750=9),6.94,IF(OR(F750=10,F750=11,F750=12),7.17,IF(OR(F750=13,F750=14,F750=15),7.41,IF(OR(F750=16,F750=17,F750=18),7.65,7.91)))))))))), IF(D750="Գ-1", IF(F750=0,4.7,IF(F750=1,4.86,IF(F750=2,5.01,IF(F750=3,5.18,IF(OR(F750=5,F750=4),5.35,IF(OR(F750=6,F750=7),5.52,IF(OR(F750=8,F750=9),5.71,IF(OR(F750=10,F750=11,F750=12),5.89,IF(OR(F750=13,F750=14,F750=15),6.09,IF(OR(F750=16,F750=17,F750=18),6.29,6.49)))))))))), IF(D750="Գ-2", IF(F750=0,3.88,IF(F750=1,4.01,IF(F750=2,4.14,IF(F750=3,4.27,IF(OR(F750=5,F750=4),4.41,IF(OR(F750=6,F750=7),4.55,IF(OR(F750=8,F750=9),4.7,IF(OR(F750=10,F750=11,F750=12),4.85,IF(OR(F750=13,F750=14,F750=15),5.01,IF(OR(F750=16,F750=17,F750=18),5.17,5.34)))))))))), IF(D750="Գ-3", IF(F750=0,3.21,IF(F750=1,3.31,IF(F750=2,3.42,IF(F750=3,3.53,IF(OR(F750=5,F750=4),3.64,IF(OR(F750=6,F750=7),3.76,IF(OR(F750=8,F750=9),3.88,IF(OR(F750=10,F750=11,F750=12),4.01,IF(OR(F750=13,F750=14,F750=15),4.13,IF(OR(F750=16,F750=17,F750=18),4.27,4.4)))))))))), IF(D750="Ա-1", IF(F750=0,2.66,IF(F750=1,2.75,IF(F750=2,2.83,IF(F750=3,2.92,IF(OR(F750=5,F750=4),3.02,IF(OR(F750=6,F750=7),3.11,IF(OR(F750=8,F750=9),3.21,IF(OR(F750=10,F750=11,F750=12),3.31,IF(OR(F750=13,F750=14,F750=15),3.42,IF(OR(F750=16,F750=17,F750=18),3.53,3.64)))))))))), IF(D750="Ա-2", IF(F750=0,2.28,IF(F750=1,2.35,IF(F750=2,2.43,IF(F750=3,2.5,IF(OR(F750=5,F750=4),2.58,IF(OR(F750=6,F750=7),2.66,IF(OR(F750=8,F750=9),2.75,IF(OR(F750=10,F750=11,F750=12),2.83,IF(OR(F750=13,F750=14,F750=15),2.92,IF(OR(F750=16,F750=17,F750=18),3.01,3.11)))))))))),IF(D750="Ա-3", IF(F750=0,1.96,IF(F750=1,2.02,IF(F750=2,2.08,IF(F750=3,2.15,IF(OR(F750=5,F750=4),2.21,IF(OR(F750=6,F750=7),2.28,IF(OR(F750=8,F750=9),2.35,IF(OR(F750=10,F750=11,F750=12),2.42,IF(OR(F750=13,F750=14,F750=15),2.5,IF(OR(F750=16,F750=17,F750=18),2.58,2.66)))))))))), IF(D750="Կ-1", IF(F750=0,1.68,IF(F750=1,1.73,IF(F750=2,1.79,IF(F750=3,1.84,IF(OR(F750=5,F750=4),1.9,IF(OR(F750=6,F750=7),1.96,IF(OR(F750=8,F750=9),2.02,IF(OR(F750=10,F750=11,F750=12),2.08,IF(OR(F750=13,F750=14,F750=15),2.14,IF(OR(F750=16,F750=17,F750=18),2.21,2.28)))))))))), IF(D750="Կ-2", IF(F750=0,1.45,IF(F750=1,1.49,IF(F750=2,1.54,IF(F750=3,1.59,IF(OR(F750=5,F750=4),1.63,IF(OR(F750=6,F750=7),1.68,IF(OR(F750=8,F750=9),1.73,IF(OR(F750=10,F750=11,F750=12),1.79,IF(OR(F750=13,F750=14,F750=15),1.84,IF(OR(F750=16,F750=17,F750=18),1.9,1.95)))))))))),IF(D750="Կ-3", IF(F750=0,1.25,IF(F750=1,1.29,IF(F750=2,1.33,IF(F750=3,1.37,IF(OR(F750=5,F750=4),1.41,IF(OR(F750=6,F750=7),1.45,IF(OR(F750=8,F750=9),1.49,IF(OR(F750=10,F750=11,F750=12),1.54,IF(OR(F750=13,F750=14,F750=15),1.58,IF(OR(F750=16,F750=17,F750=18),1.63,1.68)))))))))), "Error"))))))))))))</f>
        <v>0</v>
      </c>
      <c r="U750" s="101">
        <v>66140</v>
      </c>
      <c r="V750" s="102">
        <f t="shared" si="290"/>
        <v>0</v>
      </c>
      <c r="W750" s="101"/>
      <c r="X750" s="101"/>
      <c r="Y750" s="102">
        <f t="shared" ref="Y750:Y803" si="300">+V750+W750+X750</f>
        <v>0</v>
      </c>
      <c r="Z750" s="102">
        <f t="shared" ref="Z750:Z813" si="301">+Y750*6.565</f>
        <v>0</v>
      </c>
      <c r="AA750" s="102" t="e">
        <f t="shared" si="291"/>
        <v>#VALUE!</v>
      </c>
    </row>
    <row r="751" spans="1:29" ht="17.25">
      <c r="A751" s="5"/>
      <c r="B751" s="5"/>
      <c r="C751" s="93"/>
      <c r="D751" s="193"/>
      <c r="E751" s="94"/>
      <c r="F751" s="95"/>
      <c r="G751" s="96" t="str">
        <f t="shared" si="292"/>
        <v>Error</v>
      </c>
      <c r="H751" s="97">
        <v>14400</v>
      </c>
      <c r="I751" s="98" t="e">
        <f t="shared" si="293"/>
        <v>#VALUE!</v>
      </c>
      <c r="J751" s="88" t="e">
        <f t="shared" si="288"/>
        <v>#VALUE!</v>
      </c>
      <c r="K751" s="98">
        <f t="shared" si="294"/>
        <v>0</v>
      </c>
      <c r="L751" s="98">
        <f t="shared" si="295"/>
        <v>0</v>
      </c>
      <c r="M751" s="98" t="e">
        <f t="shared" si="296"/>
        <v>#VALUE!</v>
      </c>
      <c r="N751" s="98" t="e">
        <f t="shared" si="297"/>
        <v>#VALUE!</v>
      </c>
      <c r="O751" s="97"/>
      <c r="P751" s="98" t="e">
        <f t="shared" si="289"/>
        <v>#VALUE!</v>
      </c>
      <c r="Q751" s="99" t="e">
        <f t="shared" si="298"/>
        <v>#VALUE!</v>
      </c>
      <c r="R751" s="100"/>
      <c r="S751" s="5"/>
      <c r="T751" s="28">
        <f t="shared" si="299"/>
        <v>0</v>
      </c>
      <c r="U751" s="101">
        <v>66140</v>
      </c>
      <c r="V751" s="102">
        <f t="shared" si="290"/>
        <v>0</v>
      </c>
      <c r="W751" s="101"/>
      <c r="X751" s="101"/>
      <c r="Y751" s="102">
        <f t="shared" si="300"/>
        <v>0</v>
      </c>
      <c r="Z751" s="102">
        <f t="shared" si="301"/>
        <v>0</v>
      </c>
      <c r="AA751" s="102" t="e">
        <f t="shared" si="291"/>
        <v>#VALUE!</v>
      </c>
    </row>
    <row r="752" spans="1:29" ht="17.25">
      <c r="A752" s="5"/>
      <c r="B752" s="5"/>
      <c r="C752" s="93"/>
      <c r="D752" s="193"/>
      <c r="E752" s="94"/>
      <c r="F752" s="95"/>
      <c r="G752" s="96" t="str">
        <f t="shared" si="292"/>
        <v>Error</v>
      </c>
      <c r="H752" s="97">
        <v>14400</v>
      </c>
      <c r="I752" s="98" t="e">
        <f t="shared" si="293"/>
        <v>#VALUE!</v>
      </c>
      <c r="J752" s="88" t="e">
        <f t="shared" si="288"/>
        <v>#VALUE!</v>
      </c>
      <c r="K752" s="98">
        <f t="shared" si="294"/>
        <v>0</v>
      </c>
      <c r="L752" s="98">
        <f t="shared" si="295"/>
        <v>0</v>
      </c>
      <c r="M752" s="98" t="e">
        <f t="shared" si="296"/>
        <v>#VALUE!</v>
      </c>
      <c r="N752" s="98" t="e">
        <f t="shared" si="297"/>
        <v>#VALUE!</v>
      </c>
      <c r="O752" s="97"/>
      <c r="P752" s="98" t="e">
        <f t="shared" si="289"/>
        <v>#VALUE!</v>
      </c>
      <c r="Q752" s="99" t="e">
        <f t="shared" si="298"/>
        <v>#VALUE!</v>
      </c>
      <c r="R752" s="100"/>
      <c r="S752" s="5"/>
      <c r="T752" s="28">
        <f t="shared" si="299"/>
        <v>0</v>
      </c>
      <c r="U752" s="101">
        <v>66140</v>
      </c>
      <c r="V752" s="102">
        <f t="shared" si="290"/>
        <v>0</v>
      </c>
      <c r="W752" s="101"/>
      <c r="X752" s="101"/>
      <c r="Y752" s="102">
        <f t="shared" si="300"/>
        <v>0</v>
      </c>
      <c r="Z752" s="102">
        <f t="shared" si="301"/>
        <v>0</v>
      </c>
      <c r="AA752" s="102" t="e">
        <f t="shared" si="291"/>
        <v>#VALUE!</v>
      </c>
    </row>
    <row r="753" spans="1:27" ht="17.25">
      <c r="A753" s="5"/>
      <c r="B753" s="5"/>
      <c r="C753" s="93"/>
      <c r="D753" s="193"/>
      <c r="E753" s="94"/>
      <c r="F753" s="95"/>
      <c r="G753" s="96" t="str">
        <f t="shared" si="292"/>
        <v>Error</v>
      </c>
      <c r="H753" s="97">
        <v>14400</v>
      </c>
      <c r="I753" s="98" t="e">
        <f t="shared" si="293"/>
        <v>#VALUE!</v>
      </c>
      <c r="J753" s="88" t="e">
        <f t="shared" si="288"/>
        <v>#VALUE!</v>
      </c>
      <c r="K753" s="98">
        <f t="shared" si="294"/>
        <v>0</v>
      </c>
      <c r="L753" s="98">
        <f t="shared" si="295"/>
        <v>0</v>
      </c>
      <c r="M753" s="98" t="e">
        <f t="shared" si="296"/>
        <v>#VALUE!</v>
      </c>
      <c r="N753" s="98" t="e">
        <f t="shared" si="297"/>
        <v>#VALUE!</v>
      </c>
      <c r="O753" s="97"/>
      <c r="P753" s="98" t="e">
        <f t="shared" si="289"/>
        <v>#VALUE!</v>
      </c>
      <c r="Q753" s="99" t="e">
        <f t="shared" si="298"/>
        <v>#VALUE!</v>
      </c>
      <c r="R753" s="100"/>
      <c r="S753" s="5"/>
      <c r="T753" s="28">
        <f t="shared" si="299"/>
        <v>0</v>
      </c>
      <c r="U753" s="101">
        <v>66140</v>
      </c>
      <c r="V753" s="102">
        <f t="shared" si="290"/>
        <v>0</v>
      </c>
      <c r="W753" s="101"/>
      <c r="X753" s="101"/>
      <c r="Y753" s="102">
        <f t="shared" si="300"/>
        <v>0</v>
      </c>
      <c r="Z753" s="102">
        <f t="shared" si="301"/>
        <v>0</v>
      </c>
      <c r="AA753" s="102" t="e">
        <f t="shared" si="291"/>
        <v>#VALUE!</v>
      </c>
    </row>
    <row r="754" spans="1:27" ht="17.25">
      <c r="A754" s="5"/>
      <c r="B754" s="5"/>
      <c r="C754" s="93"/>
      <c r="D754" s="193"/>
      <c r="E754" s="94"/>
      <c r="F754" s="95"/>
      <c r="G754" s="96" t="str">
        <f t="shared" si="292"/>
        <v>Error</v>
      </c>
      <c r="H754" s="97">
        <v>14400</v>
      </c>
      <c r="I754" s="98" t="e">
        <f t="shared" si="293"/>
        <v>#VALUE!</v>
      </c>
      <c r="J754" s="88" t="e">
        <f t="shared" si="288"/>
        <v>#VALUE!</v>
      </c>
      <c r="K754" s="98">
        <f t="shared" si="294"/>
        <v>0</v>
      </c>
      <c r="L754" s="98">
        <f t="shared" si="295"/>
        <v>0</v>
      </c>
      <c r="M754" s="98" t="e">
        <f t="shared" si="296"/>
        <v>#VALUE!</v>
      </c>
      <c r="N754" s="98" t="e">
        <f t="shared" si="297"/>
        <v>#VALUE!</v>
      </c>
      <c r="O754" s="97"/>
      <c r="P754" s="98" t="e">
        <f t="shared" si="289"/>
        <v>#VALUE!</v>
      </c>
      <c r="Q754" s="99" t="e">
        <f t="shared" si="298"/>
        <v>#VALUE!</v>
      </c>
      <c r="R754" s="100"/>
      <c r="S754" s="5"/>
      <c r="T754" s="28">
        <f t="shared" si="299"/>
        <v>0</v>
      </c>
      <c r="U754" s="101">
        <v>66140</v>
      </c>
      <c r="V754" s="102">
        <f t="shared" si="290"/>
        <v>0</v>
      </c>
      <c r="W754" s="101"/>
      <c r="X754" s="101"/>
      <c r="Y754" s="102">
        <f t="shared" si="300"/>
        <v>0</v>
      </c>
      <c r="Z754" s="102">
        <f t="shared" si="301"/>
        <v>0</v>
      </c>
      <c r="AA754" s="102" t="e">
        <f t="shared" si="291"/>
        <v>#VALUE!</v>
      </c>
    </row>
    <row r="755" spans="1:27" ht="17.25">
      <c r="A755" s="5"/>
      <c r="B755" s="5"/>
      <c r="C755" s="93"/>
      <c r="D755" s="193"/>
      <c r="E755" s="84"/>
      <c r="F755" s="85"/>
      <c r="G755" s="86" t="str">
        <f t="shared" si="292"/>
        <v>Error</v>
      </c>
      <c r="H755" s="87">
        <v>14400</v>
      </c>
      <c r="I755" s="88" t="e">
        <f t="shared" si="293"/>
        <v>#VALUE!</v>
      </c>
      <c r="J755" s="88" t="e">
        <f t="shared" si="288"/>
        <v>#VALUE!</v>
      </c>
      <c r="K755" s="88">
        <f t="shared" si="294"/>
        <v>0</v>
      </c>
      <c r="L755" s="88">
        <f t="shared" si="295"/>
        <v>0</v>
      </c>
      <c r="M755" s="88" t="e">
        <f t="shared" si="296"/>
        <v>#VALUE!</v>
      </c>
      <c r="N755" s="88" t="e">
        <f t="shared" si="297"/>
        <v>#VALUE!</v>
      </c>
      <c r="O755" s="87"/>
      <c r="P755" s="88" t="e">
        <f t="shared" si="289"/>
        <v>#VALUE!</v>
      </c>
      <c r="Q755" s="89" t="e">
        <f t="shared" si="298"/>
        <v>#VALUE!</v>
      </c>
      <c r="R755" s="90"/>
      <c r="S755" s="82"/>
      <c r="T755" s="28">
        <f t="shared" si="299"/>
        <v>0</v>
      </c>
      <c r="U755" s="91">
        <v>66140</v>
      </c>
      <c r="V755" s="92">
        <f t="shared" si="290"/>
        <v>0</v>
      </c>
      <c r="W755" s="91"/>
      <c r="X755" s="91"/>
      <c r="Y755" s="92">
        <f t="shared" si="300"/>
        <v>0</v>
      </c>
      <c r="Z755" s="92">
        <f t="shared" si="301"/>
        <v>0</v>
      </c>
      <c r="AA755" s="92" t="e">
        <f t="shared" si="291"/>
        <v>#VALUE!</v>
      </c>
    </row>
    <row r="756" spans="1:27" ht="17.25">
      <c r="A756" s="5"/>
      <c r="B756" s="5"/>
      <c r="C756" s="93"/>
      <c r="D756" s="193"/>
      <c r="E756" s="94"/>
      <c r="F756" s="95"/>
      <c r="G756" s="96" t="str">
        <f t="shared" si="292"/>
        <v>Error</v>
      </c>
      <c r="H756" s="97">
        <v>14400</v>
      </c>
      <c r="I756" s="98" t="e">
        <f t="shared" si="293"/>
        <v>#VALUE!</v>
      </c>
      <c r="J756" s="88" t="e">
        <f t="shared" si="288"/>
        <v>#VALUE!</v>
      </c>
      <c r="K756" s="98">
        <f t="shared" si="294"/>
        <v>0</v>
      </c>
      <c r="L756" s="98">
        <f t="shared" si="295"/>
        <v>0</v>
      </c>
      <c r="M756" s="98" t="e">
        <f t="shared" si="296"/>
        <v>#VALUE!</v>
      </c>
      <c r="N756" s="98" t="e">
        <f t="shared" si="297"/>
        <v>#VALUE!</v>
      </c>
      <c r="O756" s="97"/>
      <c r="P756" s="98" t="e">
        <f t="shared" si="289"/>
        <v>#VALUE!</v>
      </c>
      <c r="Q756" s="99" t="e">
        <f t="shared" si="298"/>
        <v>#VALUE!</v>
      </c>
      <c r="R756" s="100"/>
      <c r="S756" s="5"/>
      <c r="T756" s="28">
        <f t="shared" si="299"/>
        <v>0</v>
      </c>
      <c r="U756" s="101">
        <v>66140</v>
      </c>
      <c r="V756" s="102">
        <f t="shared" si="290"/>
        <v>0</v>
      </c>
      <c r="W756" s="101"/>
      <c r="X756" s="101"/>
      <c r="Y756" s="102">
        <f t="shared" si="300"/>
        <v>0</v>
      </c>
      <c r="Z756" s="102">
        <f t="shared" si="301"/>
        <v>0</v>
      </c>
      <c r="AA756" s="102" t="e">
        <f t="shared" si="291"/>
        <v>#VALUE!</v>
      </c>
    </row>
    <row r="757" spans="1:27" ht="17.25">
      <c r="A757" s="5"/>
      <c r="B757" s="5"/>
      <c r="C757" s="93"/>
      <c r="D757" s="193"/>
      <c r="E757" s="94"/>
      <c r="F757" s="95"/>
      <c r="G757" s="96" t="str">
        <f t="shared" si="292"/>
        <v>Error</v>
      </c>
      <c r="H757" s="97">
        <v>14400</v>
      </c>
      <c r="I757" s="98" t="e">
        <f t="shared" si="293"/>
        <v>#VALUE!</v>
      </c>
      <c r="J757" s="88" t="e">
        <f t="shared" si="288"/>
        <v>#VALUE!</v>
      </c>
      <c r="K757" s="98">
        <f t="shared" si="294"/>
        <v>0</v>
      </c>
      <c r="L757" s="98">
        <f t="shared" si="295"/>
        <v>0</v>
      </c>
      <c r="M757" s="98" t="e">
        <f t="shared" si="296"/>
        <v>#VALUE!</v>
      </c>
      <c r="N757" s="98" t="e">
        <f t="shared" si="297"/>
        <v>#VALUE!</v>
      </c>
      <c r="O757" s="97"/>
      <c r="P757" s="98" t="e">
        <f t="shared" si="289"/>
        <v>#VALUE!</v>
      </c>
      <c r="Q757" s="99" t="e">
        <f t="shared" si="298"/>
        <v>#VALUE!</v>
      </c>
      <c r="R757" s="100"/>
      <c r="S757" s="5"/>
      <c r="T757" s="28">
        <f t="shared" si="299"/>
        <v>0</v>
      </c>
      <c r="U757" s="101">
        <v>66140</v>
      </c>
      <c r="V757" s="102">
        <f t="shared" si="290"/>
        <v>0</v>
      </c>
      <c r="W757" s="101"/>
      <c r="X757" s="101"/>
      <c r="Y757" s="102">
        <f t="shared" si="300"/>
        <v>0</v>
      </c>
      <c r="Z757" s="102">
        <f t="shared" si="301"/>
        <v>0</v>
      </c>
      <c r="AA757" s="102" t="e">
        <f t="shared" si="291"/>
        <v>#VALUE!</v>
      </c>
    </row>
    <row r="758" spans="1:27" ht="17.25">
      <c r="A758" s="5"/>
      <c r="B758" s="5"/>
      <c r="C758" s="93"/>
      <c r="D758" s="193"/>
      <c r="E758" s="94"/>
      <c r="F758" s="95"/>
      <c r="G758" s="96" t="str">
        <f t="shared" si="292"/>
        <v>Error</v>
      </c>
      <c r="H758" s="97">
        <v>14400</v>
      </c>
      <c r="I758" s="98" t="e">
        <f t="shared" si="293"/>
        <v>#VALUE!</v>
      </c>
      <c r="J758" s="88" t="e">
        <f t="shared" si="288"/>
        <v>#VALUE!</v>
      </c>
      <c r="K758" s="98">
        <f t="shared" si="294"/>
        <v>0</v>
      </c>
      <c r="L758" s="98">
        <f t="shared" si="295"/>
        <v>0</v>
      </c>
      <c r="M758" s="98" t="e">
        <f t="shared" si="296"/>
        <v>#VALUE!</v>
      </c>
      <c r="N758" s="98" t="e">
        <f t="shared" si="297"/>
        <v>#VALUE!</v>
      </c>
      <c r="O758" s="97"/>
      <c r="P758" s="98" t="e">
        <f t="shared" si="289"/>
        <v>#VALUE!</v>
      </c>
      <c r="Q758" s="99" t="e">
        <f t="shared" si="298"/>
        <v>#VALUE!</v>
      </c>
      <c r="R758" s="100"/>
      <c r="S758" s="5"/>
      <c r="T758" s="28">
        <f t="shared" si="299"/>
        <v>0</v>
      </c>
      <c r="U758" s="101">
        <v>66140</v>
      </c>
      <c r="V758" s="102">
        <f t="shared" si="290"/>
        <v>0</v>
      </c>
      <c r="W758" s="101"/>
      <c r="X758" s="101"/>
      <c r="Y758" s="102">
        <f t="shared" si="300"/>
        <v>0</v>
      </c>
      <c r="Z758" s="102">
        <f t="shared" si="301"/>
        <v>0</v>
      </c>
      <c r="AA758" s="102" t="e">
        <f t="shared" si="291"/>
        <v>#VALUE!</v>
      </c>
    </row>
    <row r="759" spans="1:27" ht="17.25">
      <c r="A759" s="5"/>
      <c r="B759" s="5"/>
      <c r="C759" s="93"/>
      <c r="D759" s="193"/>
      <c r="E759" s="94"/>
      <c r="F759" s="95"/>
      <c r="G759" s="96" t="str">
        <f t="shared" si="292"/>
        <v>Error</v>
      </c>
      <c r="H759" s="97">
        <v>14400</v>
      </c>
      <c r="I759" s="98" t="e">
        <f t="shared" si="293"/>
        <v>#VALUE!</v>
      </c>
      <c r="J759" s="88" t="e">
        <f t="shared" si="288"/>
        <v>#VALUE!</v>
      </c>
      <c r="K759" s="98">
        <f t="shared" si="294"/>
        <v>0</v>
      </c>
      <c r="L759" s="98">
        <f t="shared" si="295"/>
        <v>0</v>
      </c>
      <c r="M759" s="98" t="e">
        <f t="shared" si="296"/>
        <v>#VALUE!</v>
      </c>
      <c r="N759" s="98" t="e">
        <f t="shared" si="297"/>
        <v>#VALUE!</v>
      </c>
      <c r="O759" s="97"/>
      <c r="P759" s="98" t="e">
        <f t="shared" si="289"/>
        <v>#VALUE!</v>
      </c>
      <c r="Q759" s="99" t="e">
        <f t="shared" si="298"/>
        <v>#VALUE!</v>
      </c>
      <c r="R759" s="100"/>
      <c r="S759" s="5"/>
      <c r="T759" s="28">
        <f t="shared" si="299"/>
        <v>0</v>
      </c>
      <c r="U759" s="101">
        <v>66140</v>
      </c>
      <c r="V759" s="102">
        <f t="shared" si="290"/>
        <v>0</v>
      </c>
      <c r="W759" s="101"/>
      <c r="X759" s="101"/>
      <c r="Y759" s="102">
        <f t="shared" si="300"/>
        <v>0</v>
      </c>
      <c r="Z759" s="102">
        <f t="shared" si="301"/>
        <v>0</v>
      </c>
      <c r="AA759" s="102" t="e">
        <f t="shared" si="291"/>
        <v>#VALUE!</v>
      </c>
    </row>
    <row r="760" spans="1:27" ht="17.25">
      <c r="A760" s="5"/>
      <c r="B760" s="5"/>
      <c r="C760" s="93"/>
      <c r="D760" s="193"/>
      <c r="E760" s="94"/>
      <c r="F760" s="95"/>
      <c r="G760" s="96" t="str">
        <f t="shared" si="292"/>
        <v>Error</v>
      </c>
      <c r="H760" s="97">
        <v>14400</v>
      </c>
      <c r="I760" s="98" t="e">
        <f t="shared" si="293"/>
        <v>#VALUE!</v>
      </c>
      <c r="J760" s="88" t="e">
        <f t="shared" si="288"/>
        <v>#VALUE!</v>
      </c>
      <c r="K760" s="98">
        <f t="shared" si="294"/>
        <v>0</v>
      </c>
      <c r="L760" s="98">
        <f t="shared" si="295"/>
        <v>0</v>
      </c>
      <c r="M760" s="98" t="e">
        <f t="shared" si="296"/>
        <v>#VALUE!</v>
      </c>
      <c r="N760" s="98" t="e">
        <f t="shared" si="297"/>
        <v>#VALUE!</v>
      </c>
      <c r="O760" s="97"/>
      <c r="P760" s="98" t="e">
        <f t="shared" si="289"/>
        <v>#VALUE!</v>
      </c>
      <c r="Q760" s="99" t="e">
        <f t="shared" si="298"/>
        <v>#VALUE!</v>
      </c>
      <c r="R760" s="100"/>
      <c r="S760" s="5"/>
      <c r="T760" s="28">
        <f t="shared" si="299"/>
        <v>0</v>
      </c>
      <c r="U760" s="101">
        <v>66140</v>
      </c>
      <c r="V760" s="102">
        <f t="shared" si="290"/>
        <v>0</v>
      </c>
      <c r="W760" s="101"/>
      <c r="X760" s="101"/>
      <c r="Y760" s="102">
        <f t="shared" si="300"/>
        <v>0</v>
      </c>
      <c r="Z760" s="102">
        <f t="shared" si="301"/>
        <v>0</v>
      </c>
      <c r="AA760" s="102" t="e">
        <f t="shared" si="291"/>
        <v>#VALUE!</v>
      </c>
    </row>
    <row r="761" spans="1:27" ht="17.25">
      <c r="A761" s="5"/>
      <c r="B761" s="5"/>
      <c r="C761" s="93"/>
      <c r="D761" s="193"/>
      <c r="E761" s="84"/>
      <c r="F761" s="85"/>
      <c r="G761" s="86" t="str">
        <f t="shared" si="292"/>
        <v>Error</v>
      </c>
      <c r="H761" s="87">
        <v>14400</v>
      </c>
      <c r="I761" s="88" t="e">
        <f t="shared" si="293"/>
        <v>#VALUE!</v>
      </c>
      <c r="J761" s="88" t="e">
        <f t="shared" si="288"/>
        <v>#VALUE!</v>
      </c>
      <c r="K761" s="88">
        <f t="shared" si="294"/>
        <v>0</v>
      </c>
      <c r="L761" s="88">
        <f t="shared" si="295"/>
        <v>0</v>
      </c>
      <c r="M761" s="88" t="e">
        <f t="shared" si="296"/>
        <v>#VALUE!</v>
      </c>
      <c r="N761" s="88" t="e">
        <f t="shared" si="297"/>
        <v>#VALUE!</v>
      </c>
      <c r="O761" s="87"/>
      <c r="P761" s="88" t="e">
        <f t="shared" si="289"/>
        <v>#VALUE!</v>
      </c>
      <c r="Q761" s="89" t="e">
        <f t="shared" si="298"/>
        <v>#VALUE!</v>
      </c>
      <c r="R761" s="90"/>
      <c r="S761" s="82"/>
      <c r="T761" s="28">
        <f t="shared" si="299"/>
        <v>0</v>
      </c>
      <c r="U761" s="91">
        <v>66140</v>
      </c>
      <c r="V761" s="92">
        <f t="shared" si="290"/>
        <v>0</v>
      </c>
      <c r="W761" s="91"/>
      <c r="X761" s="91"/>
      <c r="Y761" s="92">
        <f t="shared" si="300"/>
        <v>0</v>
      </c>
      <c r="Z761" s="92">
        <f t="shared" si="301"/>
        <v>0</v>
      </c>
      <c r="AA761" s="92" t="e">
        <f t="shared" si="291"/>
        <v>#VALUE!</v>
      </c>
    </row>
    <row r="762" spans="1:27" ht="17.25">
      <c r="A762" s="5"/>
      <c r="B762" s="5"/>
      <c r="C762" s="93"/>
      <c r="D762" s="193"/>
      <c r="E762" s="94"/>
      <c r="F762" s="95"/>
      <c r="G762" s="96" t="str">
        <f t="shared" si="292"/>
        <v>Error</v>
      </c>
      <c r="H762" s="97">
        <v>14400</v>
      </c>
      <c r="I762" s="98" t="e">
        <f t="shared" si="293"/>
        <v>#VALUE!</v>
      </c>
      <c r="J762" s="88" t="e">
        <f t="shared" si="288"/>
        <v>#VALUE!</v>
      </c>
      <c r="K762" s="98">
        <f t="shared" si="294"/>
        <v>0</v>
      </c>
      <c r="L762" s="98">
        <f t="shared" si="295"/>
        <v>0</v>
      </c>
      <c r="M762" s="98" t="e">
        <f t="shared" si="296"/>
        <v>#VALUE!</v>
      </c>
      <c r="N762" s="98" t="e">
        <f t="shared" si="297"/>
        <v>#VALUE!</v>
      </c>
      <c r="O762" s="97"/>
      <c r="P762" s="98" t="e">
        <f t="shared" si="289"/>
        <v>#VALUE!</v>
      </c>
      <c r="Q762" s="99" t="e">
        <f t="shared" si="298"/>
        <v>#VALUE!</v>
      </c>
      <c r="R762" s="100"/>
      <c r="S762" s="5"/>
      <c r="T762" s="28">
        <f t="shared" si="299"/>
        <v>0</v>
      </c>
      <c r="U762" s="101">
        <v>66140</v>
      </c>
      <c r="V762" s="102">
        <f t="shared" si="290"/>
        <v>0</v>
      </c>
      <c r="W762" s="101"/>
      <c r="X762" s="101"/>
      <c r="Y762" s="102">
        <f t="shared" si="300"/>
        <v>0</v>
      </c>
      <c r="Z762" s="102">
        <f t="shared" si="301"/>
        <v>0</v>
      </c>
      <c r="AA762" s="102" t="e">
        <f t="shared" si="291"/>
        <v>#VALUE!</v>
      </c>
    </row>
    <row r="763" spans="1:27" ht="17.25">
      <c r="A763" s="5"/>
      <c r="B763" s="5"/>
      <c r="C763" s="93"/>
      <c r="D763" s="193"/>
      <c r="E763" s="94"/>
      <c r="F763" s="95"/>
      <c r="G763" s="96" t="str">
        <f t="shared" si="292"/>
        <v>Error</v>
      </c>
      <c r="H763" s="97">
        <v>14400</v>
      </c>
      <c r="I763" s="98" t="e">
        <f t="shared" si="293"/>
        <v>#VALUE!</v>
      </c>
      <c r="J763" s="88" t="e">
        <f t="shared" si="288"/>
        <v>#VALUE!</v>
      </c>
      <c r="K763" s="98">
        <f t="shared" si="294"/>
        <v>0</v>
      </c>
      <c r="L763" s="98">
        <f t="shared" si="295"/>
        <v>0</v>
      </c>
      <c r="M763" s="98" t="e">
        <f t="shared" si="296"/>
        <v>#VALUE!</v>
      </c>
      <c r="N763" s="98" t="e">
        <f t="shared" si="297"/>
        <v>#VALUE!</v>
      </c>
      <c r="O763" s="97"/>
      <c r="P763" s="98" t="e">
        <f t="shared" si="289"/>
        <v>#VALUE!</v>
      </c>
      <c r="Q763" s="99" t="e">
        <f t="shared" si="298"/>
        <v>#VALUE!</v>
      </c>
      <c r="R763" s="100"/>
      <c r="S763" s="5"/>
      <c r="T763" s="28">
        <f t="shared" si="299"/>
        <v>0</v>
      </c>
      <c r="U763" s="101">
        <v>66140</v>
      </c>
      <c r="V763" s="102">
        <f t="shared" si="290"/>
        <v>0</v>
      </c>
      <c r="W763" s="101"/>
      <c r="X763" s="101"/>
      <c r="Y763" s="102">
        <f t="shared" si="300"/>
        <v>0</v>
      </c>
      <c r="Z763" s="102">
        <f t="shared" si="301"/>
        <v>0</v>
      </c>
      <c r="AA763" s="102" t="e">
        <f t="shared" si="291"/>
        <v>#VALUE!</v>
      </c>
    </row>
    <row r="764" spans="1:27" ht="17.25">
      <c r="A764" s="5"/>
      <c r="B764" s="5"/>
      <c r="C764" s="93"/>
      <c r="D764" s="193"/>
      <c r="E764" s="94"/>
      <c r="F764" s="95"/>
      <c r="G764" s="96" t="str">
        <f t="shared" si="292"/>
        <v>Error</v>
      </c>
      <c r="H764" s="97">
        <v>14400</v>
      </c>
      <c r="I764" s="98" t="e">
        <f t="shared" si="293"/>
        <v>#VALUE!</v>
      </c>
      <c r="J764" s="88" t="e">
        <f t="shared" si="288"/>
        <v>#VALUE!</v>
      </c>
      <c r="K764" s="98">
        <f t="shared" si="294"/>
        <v>0</v>
      </c>
      <c r="L764" s="98">
        <f t="shared" si="295"/>
        <v>0</v>
      </c>
      <c r="M764" s="98" t="e">
        <f t="shared" si="296"/>
        <v>#VALUE!</v>
      </c>
      <c r="N764" s="98" t="e">
        <f t="shared" si="297"/>
        <v>#VALUE!</v>
      </c>
      <c r="O764" s="97"/>
      <c r="P764" s="98" t="e">
        <f t="shared" si="289"/>
        <v>#VALUE!</v>
      </c>
      <c r="Q764" s="99" t="e">
        <f t="shared" si="298"/>
        <v>#VALUE!</v>
      </c>
      <c r="R764" s="100"/>
      <c r="S764" s="5"/>
      <c r="T764" s="28">
        <f t="shared" si="299"/>
        <v>0</v>
      </c>
      <c r="U764" s="101">
        <v>66140</v>
      </c>
      <c r="V764" s="102">
        <f t="shared" si="290"/>
        <v>0</v>
      </c>
      <c r="W764" s="101"/>
      <c r="X764" s="101"/>
      <c r="Y764" s="102">
        <f t="shared" si="300"/>
        <v>0</v>
      </c>
      <c r="Z764" s="102">
        <f t="shared" si="301"/>
        <v>0</v>
      </c>
      <c r="AA764" s="102" t="e">
        <f t="shared" si="291"/>
        <v>#VALUE!</v>
      </c>
    </row>
    <row r="765" spans="1:27" ht="17.25">
      <c r="A765" s="5"/>
      <c r="B765" s="5"/>
      <c r="C765" s="93"/>
      <c r="D765" s="193"/>
      <c r="E765" s="94"/>
      <c r="F765" s="95"/>
      <c r="G765" s="96" t="str">
        <f t="shared" si="292"/>
        <v>Error</v>
      </c>
      <c r="H765" s="97">
        <v>14400</v>
      </c>
      <c r="I765" s="98" t="e">
        <f t="shared" si="293"/>
        <v>#VALUE!</v>
      </c>
      <c r="J765" s="88" t="e">
        <f t="shared" si="288"/>
        <v>#VALUE!</v>
      </c>
      <c r="K765" s="98">
        <f t="shared" si="294"/>
        <v>0</v>
      </c>
      <c r="L765" s="98">
        <f t="shared" si="295"/>
        <v>0</v>
      </c>
      <c r="M765" s="98" t="e">
        <f t="shared" si="296"/>
        <v>#VALUE!</v>
      </c>
      <c r="N765" s="98" t="e">
        <f t="shared" si="297"/>
        <v>#VALUE!</v>
      </c>
      <c r="O765" s="97"/>
      <c r="P765" s="98" t="e">
        <f t="shared" si="289"/>
        <v>#VALUE!</v>
      </c>
      <c r="Q765" s="99" t="e">
        <f t="shared" si="298"/>
        <v>#VALUE!</v>
      </c>
      <c r="R765" s="100"/>
      <c r="S765" s="5"/>
      <c r="T765" s="28">
        <f t="shared" si="299"/>
        <v>0</v>
      </c>
      <c r="U765" s="101">
        <v>66140</v>
      </c>
      <c r="V765" s="102">
        <f t="shared" si="290"/>
        <v>0</v>
      </c>
      <c r="W765" s="101"/>
      <c r="X765" s="101"/>
      <c r="Y765" s="102">
        <f t="shared" si="300"/>
        <v>0</v>
      </c>
      <c r="Z765" s="102">
        <f t="shared" si="301"/>
        <v>0</v>
      </c>
      <c r="AA765" s="102" t="e">
        <f t="shared" si="291"/>
        <v>#VALUE!</v>
      </c>
    </row>
    <row r="766" spans="1:27" ht="17.25">
      <c r="A766" s="5"/>
      <c r="B766" s="5"/>
      <c r="C766" s="93"/>
      <c r="D766" s="193"/>
      <c r="E766" s="94"/>
      <c r="F766" s="95"/>
      <c r="G766" s="96" t="str">
        <f t="shared" si="292"/>
        <v>Error</v>
      </c>
      <c r="H766" s="97">
        <v>14400</v>
      </c>
      <c r="I766" s="98" t="e">
        <f t="shared" si="293"/>
        <v>#VALUE!</v>
      </c>
      <c r="J766" s="88" t="e">
        <f t="shared" si="288"/>
        <v>#VALUE!</v>
      </c>
      <c r="K766" s="98">
        <f t="shared" si="294"/>
        <v>0</v>
      </c>
      <c r="L766" s="98">
        <f t="shared" si="295"/>
        <v>0</v>
      </c>
      <c r="M766" s="98" t="e">
        <f t="shared" si="296"/>
        <v>#VALUE!</v>
      </c>
      <c r="N766" s="98" t="e">
        <f t="shared" si="297"/>
        <v>#VALUE!</v>
      </c>
      <c r="O766" s="97"/>
      <c r="P766" s="98" t="e">
        <f t="shared" si="289"/>
        <v>#VALUE!</v>
      </c>
      <c r="Q766" s="99" t="e">
        <f t="shared" si="298"/>
        <v>#VALUE!</v>
      </c>
      <c r="R766" s="100"/>
      <c r="S766" s="5"/>
      <c r="T766" s="28">
        <f t="shared" si="299"/>
        <v>0</v>
      </c>
      <c r="U766" s="101">
        <v>66140</v>
      </c>
      <c r="V766" s="102">
        <f t="shared" si="290"/>
        <v>0</v>
      </c>
      <c r="W766" s="101"/>
      <c r="X766" s="101"/>
      <c r="Y766" s="102">
        <f t="shared" si="300"/>
        <v>0</v>
      </c>
      <c r="Z766" s="102">
        <f t="shared" si="301"/>
        <v>0</v>
      </c>
      <c r="AA766" s="102" t="e">
        <f t="shared" si="291"/>
        <v>#VALUE!</v>
      </c>
    </row>
    <row r="767" spans="1:27" ht="17.25">
      <c r="A767" s="5"/>
      <c r="B767" s="5"/>
      <c r="C767" s="93"/>
      <c r="D767" s="193"/>
      <c r="E767" s="84"/>
      <c r="F767" s="85"/>
      <c r="G767" s="86" t="str">
        <f t="shared" si="292"/>
        <v>Error</v>
      </c>
      <c r="H767" s="87">
        <v>14400</v>
      </c>
      <c r="I767" s="88" t="e">
        <f t="shared" si="293"/>
        <v>#VALUE!</v>
      </c>
      <c r="J767" s="88" t="e">
        <f t="shared" si="288"/>
        <v>#VALUE!</v>
      </c>
      <c r="K767" s="88">
        <f t="shared" si="294"/>
        <v>0</v>
      </c>
      <c r="L767" s="88">
        <f t="shared" si="295"/>
        <v>0</v>
      </c>
      <c r="M767" s="88" t="e">
        <f t="shared" si="296"/>
        <v>#VALUE!</v>
      </c>
      <c r="N767" s="88" t="e">
        <f t="shared" si="297"/>
        <v>#VALUE!</v>
      </c>
      <c r="O767" s="87"/>
      <c r="P767" s="88" t="e">
        <f t="shared" si="289"/>
        <v>#VALUE!</v>
      </c>
      <c r="Q767" s="89" t="e">
        <f t="shared" si="298"/>
        <v>#VALUE!</v>
      </c>
      <c r="R767" s="90"/>
      <c r="S767" s="82"/>
      <c r="T767" s="28">
        <f t="shared" si="299"/>
        <v>0</v>
      </c>
      <c r="U767" s="91">
        <v>66140</v>
      </c>
      <c r="V767" s="92">
        <f t="shared" si="290"/>
        <v>0</v>
      </c>
      <c r="W767" s="91"/>
      <c r="X767" s="91"/>
      <c r="Y767" s="92">
        <f t="shared" si="300"/>
        <v>0</v>
      </c>
      <c r="Z767" s="92">
        <f t="shared" si="301"/>
        <v>0</v>
      </c>
      <c r="AA767" s="92" t="e">
        <f t="shared" si="291"/>
        <v>#VALUE!</v>
      </c>
    </row>
    <row r="768" spans="1:27" ht="17.25">
      <c r="A768" s="5"/>
      <c r="B768" s="5"/>
      <c r="C768" s="93"/>
      <c r="D768" s="193"/>
      <c r="E768" s="94"/>
      <c r="F768" s="95"/>
      <c r="G768" s="96" t="str">
        <f t="shared" si="292"/>
        <v>Error</v>
      </c>
      <c r="H768" s="97">
        <v>14400</v>
      </c>
      <c r="I768" s="98" t="e">
        <f t="shared" si="293"/>
        <v>#VALUE!</v>
      </c>
      <c r="J768" s="88" t="e">
        <f t="shared" si="288"/>
        <v>#VALUE!</v>
      </c>
      <c r="K768" s="98">
        <f t="shared" si="294"/>
        <v>0</v>
      </c>
      <c r="L768" s="98">
        <f t="shared" si="295"/>
        <v>0</v>
      </c>
      <c r="M768" s="98" t="e">
        <f t="shared" si="296"/>
        <v>#VALUE!</v>
      </c>
      <c r="N768" s="98" t="e">
        <f t="shared" si="297"/>
        <v>#VALUE!</v>
      </c>
      <c r="O768" s="97"/>
      <c r="P768" s="98" t="e">
        <f t="shared" si="289"/>
        <v>#VALUE!</v>
      </c>
      <c r="Q768" s="99" t="e">
        <f t="shared" si="298"/>
        <v>#VALUE!</v>
      </c>
      <c r="R768" s="100"/>
      <c r="S768" s="5"/>
      <c r="T768" s="28">
        <f t="shared" si="299"/>
        <v>0</v>
      </c>
      <c r="U768" s="101">
        <v>66140</v>
      </c>
      <c r="V768" s="102">
        <f t="shared" si="290"/>
        <v>0</v>
      </c>
      <c r="W768" s="101"/>
      <c r="X768" s="101"/>
      <c r="Y768" s="102">
        <f t="shared" si="300"/>
        <v>0</v>
      </c>
      <c r="Z768" s="102">
        <f t="shared" si="301"/>
        <v>0</v>
      </c>
      <c r="AA768" s="102" t="e">
        <f t="shared" si="291"/>
        <v>#VALUE!</v>
      </c>
    </row>
    <row r="769" spans="1:27" ht="17.25">
      <c r="A769" s="5"/>
      <c r="B769" s="5"/>
      <c r="C769" s="93"/>
      <c r="D769" s="193"/>
      <c r="E769" s="94"/>
      <c r="F769" s="95"/>
      <c r="G769" s="96" t="str">
        <f t="shared" si="292"/>
        <v>Error</v>
      </c>
      <c r="H769" s="97">
        <v>14400</v>
      </c>
      <c r="I769" s="98" t="e">
        <f t="shared" si="293"/>
        <v>#VALUE!</v>
      </c>
      <c r="J769" s="88" t="e">
        <f t="shared" si="288"/>
        <v>#VALUE!</v>
      </c>
      <c r="K769" s="98">
        <f t="shared" si="294"/>
        <v>0</v>
      </c>
      <c r="L769" s="98">
        <f t="shared" si="295"/>
        <v>0</v>
      </c>
      <c r="M769" s="98" t="e">
        <f t="shared" si="296"/>
        <v>#VALUE!</v>
      </c>
      <c r="N769" s="98" t="e">
        <f t="shared" si="297"/>
        <v>#VALUE!</v>
      </c>
      <c r="O769" s="97"/>
      <c r="P769" s="98" t="e">
        <f t="shared" si="289"/>
        <v>#VALUE!</v>
      </c>
      <c r="Q769" s="99" t="e">
        <f t="shared" si="298"/>
        <v>#VALUE!</v>
      </c>
      <c r="R769" s="100"/>
      <c r="S769" s="5"/>
      <c r="T769" s="28">
        <f t="shared" si="299"/>
        <v>0</v>
      </c>
      <c r="U769" s="101">
        <v>66140</v>
      </c>
      <c r="V769" s="102">
        <f t="shared" si="290"/>
        <v>0</v>
      </c>
      <c r="W769" s="101"/>
      <c r="X769" s="101"/>
      <c r="Y769" s="102">
        <f t="shared" si="300"/>
        <v>0</v>
      </c>
      <c r="Z769" s="102">
        <f t="shared" si="301"/>
        <v>0</v>
      </c>
      <c r="AA769" s="102" t="e">
        <f t="shared" si="291"/>
        <v>#VALUE!</v>
      </c>
    </row>
    <row r="770" spans="1:27" ht="17.25">
      <c r="A770" s="5"/>
      <c r="B770" s="5"/>
      <c r="C770" s="93"/>
      <c r="D770" s="193"/>
      <c r="E770" s="94"/>
      <c r="F770" s="95"/>
      <c r="G770" s="96" t="str">
        <f t="shared" si="292"/>
        <v>Error</v>
      </c>
      <c r="H770" s="97">
        <v>14400</v>
      </c>
      <c r="I770" s="98" t="e">
        <f t="shared" si="293"/>
        <v>#VALUE!</v>
      </c>
      <c r="J770" s="88" t="e">
        <f t="shared" si="288"/>
        <v>#VALUE!</v>
      </c>
      <c r="K770" s="98">
        <f t="shared" si="294"/>
        <v>0</v>
      </c>
      <c r="L770" s="98">
        <f t="shared" si="295"/>
        <v>0</v>
      </c>
      <c r="M770" s="98" t="e">
        <f t="shared" si="296"/>
        <v>#VALUE!</v>
      </c>
      <c r="N770" s="98" t="e">
        <f t="shared" si="297"/>
        <v>#VALUE!</v>
      </c>
      <c r="O770" s="97"/>
      <c r="P770" s="98" t="e">
        <f t="shared" si="289"/>
        <v>#VALUE!</v>
      </c>
      <c r="Q770" s="99" t="e">
        <f t="shared" si="298"/>
        <v>#VALUE!</v>
      </c>
      <c r="R770" s="100"/>
      <c r="S770" s="5"/>
      <c r="T770" s="28">
        <f t="shared" si="299"/>
        <v>0</v>
      </c>
      <c r="U770" s="101">
        <v>66140</v>
      </c>
      <c r="V770" s="102">
        <f t="shared" si="290"/>
        <v>0</v>
      </c>
      <c r="W770" s="101"/>
      <c r="X770" s="101"/>
      <c r="Y770" s="102">
        <f t="shared" si="300"/>
        <v>0</v>
      </c>
      <c r="Z770" s="102">
        <f t="shared" si="301"/>
        <v>0</v>
      </c>
      <c r="AA770" s="102" t="e">
        <f t="shared" si="291"/>
        <v>#VALUE!</v>
      </c>
    </row>
    <row r="771" spans="1:27" ht="17.25">
      <c r="A771" s="5"/>
      <c r="B771" s="5"/>
      <c r="C771" s="93"/>
      <c r="D771" s="193"/>
      <c r="E771" s="94"/>
      <c r="F771" s="95"/>
      <c r="G771" s="96" t="str">
        <f t="shared" si="292"/>
        <v>Error</v>
      </c>
      <c r="H771" s="97">
        <v>14400</v>
      </c>
      <c r="I771" s="98" t="e">
        <f t="shared" si="293"/>
        <v>#VALUE!</v>
      </c>
      <c r="J771" s="88" t="e">
        <f t="shared" si="288"/>
        <v>#VALUE!</v>
      </c>
      <c r="K771" s="98">
        <f t="shared" si="294"/>
        <v>0</v>
      </c>
      <c r="L771" s="98">
        <f t="shared" si="295"/>
        <v>0</v>
      </c>
      <c r="M771" s="98" t="e">
        <f t="shared" si="296"/>
        <v>#VALUE!</v>
      </c>
      <c r="N771" s="98" t="e">
        <f t="shared" si="297"/>
        <v>#VALUE!</v>
      </c>
      <c r="O771" s="97"/>
      <c r="P771" s="98" t="e">
        <f t="shared" si="289"/>
        <v>#VALUE!</v>
      </c>
      <c r="Q771" s="99" t="e">
        <f t="shared" si="298"/>
        <v>#VALUE!</v>
      </c>
      <c r="R771" s="100"/>
      <c r="S771" s="5"/>
      <c r="T771" s="28">
        <f t="shared" si="299"/>
        <v>0</v>
      </c>
      <c r="U771" s="101">
        <v>66140</v>
      </c>
      <c r="V771" s="102">
        <f t="shared" si="290"/>
        <v>0</v>
      </c>
      <c r="W771" s="101"/>
      <c r="X771" s="101"/>
      <c r="Y771" s="102">
        <f t="shared" si="300"/>
        <v>0</v>
      </c>
      <c r="Z771" s="102">
        <f t="shared" si="301"/>
        <v>0</v>
      </c>
      <c r="AA771" s="102" t="e">
        <f t="shared" si="291"/>
        <v>#VALUE!</v>
      </c>
    </row>
    <row r="772" spans="1:27" ht="17.25">
      <c r="A772" s="5"/>
      <c r="B772" s="5"/>
      <c r="C772" s="93"/>
      <c r="D772" s="193"/>
      <c r="E772" s="94"/>
      <c r="F772" s="95"/>
      <c r="G772" s="96" t="str">
        <f t="shared" si="292"/>
        <v>Error</v>
      </c>
      <c r="H772" s="97">
        <v>14400</v>
      </c>
      <c r="I772" s="98" t="e">
        <f t="shared" si="293"/>
        <v>#VALUE!</v>
      </c>
      <c r="J772" s="88" t="e">
        <f t="shared" si="288"/>
        <v>#VALUE!</v>
      </c>
      <c r="K772" s="98">
        <f t="shared" si="294"/>
        <v>0</v>
      </c>
      <c r="L772" s="98">
        <f t="shared" si="295"/>
        <v>0</v>
      </c>
      <c r="M772" s="98" t="e">
        <f t="shared" si="296"/>
        <v>#VALUE!</v>
      </c>
      <c r="N772" s="98" t="e">
        <f t="shared" si="297"/>
        <v>#VALUE!</v>
      </c>
      <c r="O772" s="97"/>
      <c r="P772" s="98" t="e">
        <f t="shared" si="289"/>
        <v>#VALUE!</v>
      </c>
      <c r="Q772" s="99" t="e">
        <f t="shared" si="298"/>
        <v>#VALUE!</v>
      </c>
      <c r="R772" s="100"/>
      <c r="S772" s="5"/>
      <c r="T772" s="28">
        <f t="shared" si="299"/>
        <v>0</v>
      </c>
      <c r="U772" s="101">
        <v>66140</v>
      </c>
      <c r="V772" s="102">
        <f t="shared" si="290"/>
        <v>0</v>
      </c>
      <c r="W772" s="101"/>
      <c r="X772" s="101"/>
      <c r="Y772" s="102">
        <f t="shared" si="300"/>
        <v>0</v>
      </c>
      <c r="Z772" s="102">
        <f t="shared" si="301"/>
        <v>0</v>
      </c>
      <c r="AA772" s="102" t="e">
        <f t="shared" si="291"/>
        <v>#VALUE!</v>
      </c>
    </row>
    <row r="773" spans="1:27" ht="17.25">
      <c r="A773" s="5"/>
      <c r="B773" s="5"/>
      <c r="C773" s="93"/>
      <c r="D773" s="193"/>
      <c r="E773" s="84"/>
      <c r="F773" s="85"/>
      <c r="G773" s="86" t="str">
        <f t="shared" si="292"/>
        <v>Error</v>
      </c>
      <c r="H773" s="87">
        <v>14400</v>
      </c>
      <c r="I773" s="88" t="e">
        <f t="shared" si="293"/>
        <v>#VALUE!</v>
      </c>
      <c r="J773" s="88" t="e">
        <f t="shared" si="288"/>
        <v>#VALUE!</v>
      </c>
      <c r="K773" s="88">
        <f t="shared" si="294"/>
        <v>0</v>
      </c>
      <c r="L773" s="88">
        <f t="shared" si="295"/>
        <v>0</v>
      </c>
      <c r="M773" s="88" t="e">
        <f t="shared" si="296"/>
        <v>#VALUE!</v>
      </c>
      <c r="N773" s="88" t="e">
        <f t="shared" si="297"/>
        <v>#VALUE!</v>
      </c>
      <c r="O773" s="87"/>
      <c r="P773" s="88" t="e">
        <f t="shared" si="289"/>
        <v>#VALUE!</v>
      </c>
      <c r="Q773" s="89" t="e">
        <f t="shared" si="298"/>
        <v>#VALUE!</v>
      </c>
      <c r="R773" s="90"/>
      <c r="S773" s="82"/>
      <c r="T773" s="28">
        <f t="shared" si="299"/>
        <v>0</v>
      </c>
      <c r="U773" s="91">
        <v>66140</v>
      </c>
      <c r="V773" s="92">
        <f t="shared" si="290"/>
        <v>0</v>
      </c>
      <c r="W773" s="91"/>
      <c r="X773" s="91"/>
      <c r="Y773" s="92">
        <f t="shared" si="300"/>
        <v>0</v>
      </c>
      <c r="Z773" s="92">
        <f t="shared" si="301"/>
        <v>0</v>
      </c>
      <c r="AA773" s="92" t="e">
        <f t="shared" si="291"/>
        <v>#VALUE!</v>
      </c>
    </row>
    <row r="774" spans="1:27" ht="17.25">
      <c r="A774" s="5"/>
      <c r="B774" s="5"/>
      <c r="C774" s="93"/>
      <c r="D774" s="193"/>
      <c r="E774" s="94"/>
      <c r="F774" s="95"/>
      <c r="G774" s="96" t="str">
        <f t="shared" si="292"/>
        <v>Error</v>
      </c>
      <c r="H774" s="97">
        <v>14400</v>
      </c>
      <c r="I774" s="98" t="e">
        <f t="shared" si="293"/>
        <v>#VALUE!</v>
      </c>
      <c r="J774" s="88" t="e">
        <f t="shared" si="288"/>
        <v>#VALUE!</v>
      </c>
      <c r="K774" s="98">
        <f t="shared" si="294"/>
        <v>0</v>
      </c>
      <c r="L774" s="98">
        <f t="shared" si="295"/>
        <v>0</v>
      </c>
      <c r="M774" s="98" t="e">
        <f t="shared" si="296"/>
        <v>#VALUE!</v>
      </c>
      <c r="N774" s="98" t="e">
        <f t="shared" si="297"/>
        <v>#VALUE!</v>
      </c>
      <c r="O774" s="97"/>
      <c r="P774" s="98" t="e">
        <f t="shared" si="289"/>
        <v>#VALUE!</v>
      </c>
      <c r="Q774" s="99" t="e">
        <f t="shared" si="298"/>
        <v>#VALUE!</v>
      </c>
      <c r="R774" s="100"/>
      <c r="S774" s="5"/>
      <c r="T774" s="28">
        <f t="shared" si="299"/>
        <v>0</v>
      </c>
      <c r="U774" s="101">
        <v>66140</v>
      </c>
      <c r="V774" s="102">
        <f t="shared" si="290"/>
        <v>0</v>
      </c>
      <c r="W774" s="101"/>
      <c r="X774" s="101"/>
      <c r="Y774" s="102">
        <f t="shared" si="300"/>
        <v>0</v>
      </c>
      <c r="Z774" s="102">
        <f t="shared" si="301"/>
        <v>0</v>
      </c>
      <c r="AA774" s="102" t="e">
        <f t="shared" si="291"/>
        <v>#VALUE!</v>
      </c>
    </row>
    <row r="775" spans="1:27" ht="17.25">
      <c r="A775" s="5"/>
      <c r="B775" s="5"/>
      <c r="C775" s="93"/>
      <c r="D775" s="193"/>
      <c r="E775" s="94"/>
      <c r="F775" s="95"/>
      <c r="G775" s="96" t="str">
        <f t="shared" si="292"/>
        <v>Error</v>
      </c>
      <c r="H775" s="97">
        <v>14400</v>
      </c>
      <c r="I775" s="98" t="e">
        <f t="shared" si="293"/>
        <v>#VALUE!</v>
      </c>
      <c r="J775" s="88" t="e">
        <f t="shared" si="288"/>
        <v>#VALUE!</v>
      </c>
      <c r="K775" s="98">
        <f t="shared" si="294"/>
        <v>0</v>
      </c>
      <c r="L775" s="98">
        <f t="shared" si="295"/>
        <v>0</v>
      </c>
      <c r="M775" s="98" t="e">
        <f t="shared" si="296"/>
        <v>#VALUE!</v>
      </c>
      <c r="N775" s="98" t="e">
        <f t="shared" si="297"/>
        <v>#VALUE!</v>
      </c>
      <c r="O775" s="97"/>
      <c r="P775" s="98" t="e">
        <f t="shared" si="289"/>
        <v>#VALUE!</v>
      </c>
      <c r="Q775" s="99" t="e">
        <f t="shared" si="298"/>
        <v>#VALUE!</v>
      </c>
      <c r="R775" s="100"/>
      <c r="S775" s="5"/>
      <c r="T775" s="28">
        <f t="shared" si="299"/>
        <v>0</v>
      </c>
      <c r="U775" s="101">
        <v>66140</v>
      </c>
      <c r="V775" s="102">
        <f t="shared" si="290"/>
        <v>0</v>
      </c>
      <c r="W775" s="101"/>
      <c r="X775" s="101"/>
      <c r="Y775" s="102">
        <f t="shared" si="300"/>
        <v>0</v>
      </c>
      <c r="Z775" s="102">
        <f t="shared" si="301"/>
        <v>0</v>
      </c>
      <c r="AA775" s="102" t="e">
        <f t="shared" si="291"/>
        <v>#VALUE!</v>
      </c>
    </row>
    <row r="776" spans="1:27" ht="17.25">
      <c r="A776" s="5"/>
      <c r="B776" s="5"/>
      <c r="C776" s="93"/>
      <c r="D776" s="193"/>
      <c r="E776" s="94"/>
      <c r="F776" s="95"/>
      <c r="G776" s="96" t="str">
        <f t="shared" si="292"/>
        <v>Error</v>
      </c>
      <c r="H776" s="97">
        <v>14400</v>
      </c>
      <c r="I776" s="98" t="e">
        <f t="shared" si="293"/>
        <v>#VALUE!</v>
      </c>
      <c r="J776" s="88" t="e">
        <f t="shared" si="288"/>
        <v>#VALUE!</v>
      </c>
      <c r="K776" s="98">
        <f t="shared" si="294"/>
        <v>0</v>
      </c>
      <c r="L776" s="98">
        <f t="shared" si="295"/>
        <v>0</v>
      </c>
      <c r="M776" s="98" t="e">
        <f t="shared" si="296"/>
        <v>#VALUE!</v>
      </c>
      <c r="N776" s="98" t="e">
        <f t="shared" si="297"/>
        <v>#VALUE!</v>
      </c>
      <c r="O776" s="97"/>
      <c r="P776" s="98" t="e">
        <f t="shared" si="289"/>
        <v>#VALUE!</v>
      </c>
      <c r="Q776" s="99" t="e">
        <f t="shared" si="298"/>
        <v>#VALUE!</v>
      </c>
      <c r="R776" s="100"/>
      <c r="S776" s="5"/>
      <c r="T776" s="28">
        <f t="shared" si="299"/>
        <v>0</v>
      </c>
      <c r="U776" s="101">
        <v>66140</v>
      </c>
      <c r="V776" s="102">
        <f t="shared" si="290"/>
        <v>0</v>
      </c>
      <c r="W776" s="101"/>
      <c r="X776" s="101"/>
      <c r="Y776" s="102">
        <f t="shared" si="300"/>
        <v>0</v>
      </c>
      <c r="Z776" s="102">
        <f t="shared" si="301"/>
        <v>0</v>
      </c>
      <c r="AA776" s="102" t="e">
        <f t="shared" si="291"/>
        <v>#VALUE!</v>
      </c>
    </row>
    <row r="777" spans="1:27" ht="17.25">
      <c r="A777" s="5"/>
      <c r="B777" s="5"/>
      <c r="C777" s="93"/>
      <c r="D777" s="193"/>
      <c r="E777" s="94"/>
      <c r="F777" s="95"/>
      <c r="G777" s="96" t="str">
        <f t="shared" si="292"/>
        <v>Error</v>
      </c>
      <c r="H777" s="97">
        <v>14400</v>
      </c>
      <c r="I777" s="98" t="e">
        <f t="shared" si="293"/>
        <v>#VALUE!</v>
      </c>
      <c r="J777" s="88" t="e">
        <f t="shared" si="288"/>
        <v>#VALUE!</v>
      </c>
      <c r="K777" s="98">
        <f t="shared" si="294"/>
        <v>0</v>
      </c>
      <c r="L777" s="98">
        <f t="shared" si="295"/>
        <v>0</v>
      </c>
      <c r="M777" s="98" t="e">
        <f t="shared" si="296"/>
        <v>#VALUE!</v>
      </c>
      <c r="N777" s="98" t="e">
        <f t="shared" si="297"/>
        <v>#VALUE!</v>
      </c>
      <c r="O777" s="97"/>
      <c r="P777" s="98" t="e">
        <f t="shared" si="289"/>
        <v>#VALUE!</v>
      </c>
      <c r="Q777" s="99" t="e">
        <f t="shared" si="298"/>
        <v>#VALUE!</v>
      </c>
      <c r="R777" s="100"/>
      <c r="S777" s="5"/>
      <c r="T777" s="28">
        <f t="shared" si="299"/>
        <v>0</v>
      </c>
      <c r="U777" s="101">
        <v>66140</v>
      </c>
      <c r="V777" s="102">
        <f t="shared" si="290"/>
        <v>0</v>
      </c>
      <c r="W777" s="101"/>
      <c r="X777" s="101"/>
      <c r="Y777" s="102">
        <f t="shared" si="300"/>
        <v>0</v>
      </c>
      <c r="Z777" s="102">
        <f t="shared" si="301"/>
        <v>0</v>
      </c>
      <c r="AA777" s="102" t="e">
        <f t="shared" si="291"/>
        <v>#VALUE!</v>
      </c>
    </row>
    <row r="778" spans="1:27" ht="17.25">
      <c r="A778" s="5"/>
      <c r="B778" s="5"/>
      <c r="C778" s="93"/>
      <c r="D778" s="193"/>
      <c r="E778" s="94"/>
      <c r="F778" s="95"/>
      <c r="G778" s="96" t="str">
        <f t="shared" si="292"/>
        <v>Error</v>
      </c>
      <c r="H778" s="97">
        <v>14400</v>
      </c>
      <c r="I778" s="98" t="e">
        <f t="shared" si="293"/>
        <v>#VALUE!</v>
      </c>
      <c r="J778" s="88" t="e">
        <f t="shared" si="288"/>
        <v>#VALUE!</v>
      </c>
      <c r="K778" s="98">
        <f t="shared" si="294"/>
        <v>0</v>
      </c>
      <c r="L778" s="98">
        <f t="shared" si="295"/>
        <v>0</v>
      </c>
      <c r="M778" s="98" t="e">
        <f t="shared" si="296"/>
        <v>#VALUE!</v>
      </c>
      <c r="N778" s="98" t="e">
        <f t="shared" si="297"/>
        <v>#VALUE!</v>
      </c>
      <c r="O778" s="97"/>
      <c r="P778" s="98" t="e">
        <f t="shared" si="289"/>
        <v>#VALUE!</v>
      </c>
      <c r="Q778" s="99" t="e">
        <f t="shared" si="298"/>
        <v>#VALUE!</v>
      </c>
      <c r="R778" s="100"/>
      <c r="S778" s="5"/>
      <c r="T778" s="28">
        <f t="shared" si="299"/>
        <v>0</v>
      </c>
      <c r="U778" s="101">
        <v>66140</v>
      </c>
      <c r="V778" s="102">
        <f t="shared" si="290"/>
        <v>0</v>
      </c>
      <c r="W778" s="101"/>
      <c r="X778" s="101"/>
      <c r="Y778" s="102">
        <f t="shared" si="300"/>
        <v>0</v>
      </c>
      <c r="Z778" s="102">
        <f t="shared" si="301"/>
        <v>0</v>
      </c>
      <c r="AA778" s="102" t="e">
        <f t="shared" si="291"/>
        <v>#VALUE!</v>
      </c>
    </row>
    <row r="779" spans="1:27" ht="17.25">
      <c r="A779" s="5"/>
      <c r="B779" s="5"/>
      <c r="C779" s="93"/>
      <c r="D779" s="193"/>
      <c r="E779" s="84"/>
      <c r="F779" s="85"/>
      <c r="G779" s="86" t="str">
        <f t="shared" si="292"/>
        <v>Error</v>
      </c>
      <c r="H779" s="87">
        <v>14400</v>
      </c>
      <c r="I779" s="88" t="e">
        <f t="shared" si="293"/>
        <v>#VALUE!</v>
      </c>
      <c r="J779" s="88" t="e">
        <f t="shared" si="288"/>
        <v>#VALUE!</v>
      </c>
      <c r="K779" s="88">
        <f t="shared" si="294"/>
        <v>0</v>
      </c>
      <c r="L779" s="88">
        <f t="shared" si="295"/>
        <v>0</v>
      </c>
      <c r="M779" s="88" t="e">
        <f t="shared" si="296"/>
        <v>#VALUE!</v>
      </c>
      <c r="N779" s="88" t="e">
        <f t="shared" si="297"/>
        <v>#VALUE!</v>
      </c>
      <c r="O779" s="87"/>
      <c r="P779" s="88" t="e">
        <f t="shared" si="289"/>
        <v>#VALUE!</v>
      </c>
      <c r="Q779" s="89" t="e">
        <f t="shared" si="298"/>
        <v>#VALUE!</v>
      </c>
      <c r="R779" s="90"/>
      <c r="S779" s="82"/>
      <c r="T779" s="28">
        <f t="shared" si="299"/>
        <v>0</v>
      </c>
      <c r="U779" s="91">
        <v>66140</v>
      </c>
      <c r="V779" s="92">
        <f t="shared" si="290"/>
        <v>0</v>
      </c>
      <c r="W779" s="91"/>
      <c r="X779" s="91"/>
      <c r="Y779" s="92">
        <f t="shared" si="300"/>
        <v>0</v>
      </c>
      <c r="Z779" s="92">
        <f t="shared" si="301"/>
        <v>0</v>
      </c>
      <c r="AA779" s="92" t="e">
        <f t="shared" si="291"/>
        <v>#VALUE!</v>
      </c>
    </row>
    <row r="780" spans="1:27" ht="17.25">
      <c r="A780" s="5"/>
      <c r="B780" s="5"/>
      <c r="C780" s="93"/>
      <c r="D780" s="193"/>
      <c r="E780" s="94"/>
      <c r="F780" s="95"/>
      <c r="G780" s="96" t="str">
        <f t="shared" si="292"/>
        <v>Error</v>
      </c>
      <c r="H780" s="97">
        <v>14400</v>
      </c>
      <c r="I780" s="98" t="e">
        <f t="shared" si="293"/>
        <v>#VALUE!</v>
      </c>
      <c r="J780" s="88" t="e">
        <f t="shared" si="288"/>
        <v>#VALUE!</v>
      </c>
      <c r="K780" s="98">
        <f t="shared" si="294"/>
        <v>0</v>
      </c>
      <c r="L780" s="98">
        <f t="shared" si="295"/>
        <v>0</v>
      </c>
      <c r="M780" s="98" t="e">
        <f t="shared" si="296"/>
        <v>#VALUE!</v>
      </c>
      <c r="N780" s="98" t="e">
        <f t="shared" si="297"/>
        <v>#VALUE!</v>
      </c>
      <c r="O780" s="97"/>
      <c r="P780" s="98" t="e">
        <f t="shared" si="289"/>
        <v>#VALUE!</v>
      </c>
      <c r="Q780" s="99" t="e">
        <f t="shared" si="298"/>
        <v>#VALUE!</v>
      </c>
      <c r="R780" s="100"/>
      <c r="S780" s="5"/>
      <c r="T780" s="28">
        <f t="shared" si="299"/>
        <v>0</v>
      </c>
      <c r="U780" s="101">
        <v>66140</v>
      </c>
      <c r="V780" s="102">
        <f t="shared" si="290"/>
        <v>0</v>
      </c>
      <c r="W780" s="101"/>
      <c r="X780" s="101"/>
      <c r="Y780" s="102">
        <f t="shared" si="300"/>
        <v>0</v>
      </c>
      <c r="Z780" s="102">
        <f t="shared" si="301"/>
        <v>0</v>
      </c>
      <c r="AA780" s="102" t="e">
        <f t="shared" si="291"/>
        <v>#VALUE!</v>
      </c>
    </row>
    <row r="781" spans="1:27" ht="17.25">
      <c r="A781" s="5"/>
      <c r="B781" s="5"/>
      <c r="C781" s="93"/>
      <c r="D781" s="193"/>
      <c r="E781" s="94"/>
      <c r="F781" s="95"/>
      <c r="G781" s="96" t="str">
        <f t="shared" si="292"/>
        <v>Error</v>
      </c>
      <c r="H781" s="97">
        <v>14400</v>
      </c>
      <c r="I781" s="98" t="e">
        <f t="shared" si="293"/>
        <v>#VALUE!</v>
      </c>
      <c r="J781" s="88" t="e">
        <f t="shared" si="288"/>
        <v>#VALUE!</v>
      </c>
      <c r="K781" s="98">
        <f t="shared" si="294"/>
        <v>0</v>
      </c>
      <c r="L781" s="98">
        <f t="shared" si="295"/>
        <v>0</v>
      </c>
      <c r="M781" s="98" t="e">
        <f t="shared" si="296"/>
        <v>#VALUE!</v>
      </c>
      <c r="N781" s="98" t="e">
        <f t="shared" si="297"/>
        <v>#VALUE!</v>
      </c>
      <c r="O781" s="97"/>
      <c r="P781" s="98" t="e">
        <f t="shared" si="289"/>
        <v>#VALUE!</v>
      </c>
      <c r="Q781" s="99" t="e">
        <f t="shared" si="298"/>
        <v>#VALUE!</v>
      </c>
      <c r="R781" s="100"/>
      <c r="S781" s="5"/>
      <c r="T781" s="28">
        <f t="shared" si="299"/>
        <v>0</v>
      </c>
      <c r="U781" s="101">
        <v>66140</v>
      </c>
      <c r="V781" s="102">
        <f t="shared" ref="V781:V812" si="302">+U781*T781</f>
        <v>0</v>
      </c>
      <c r="W781" s="101"/>
      <c r="X781" s="101"/>
      <c r="Y781" s="102">
        <f t="shared" si="300"/>
        <v>0</v>
      </c>
      <c r="Z781" s="102">
        <f t="shared" si="301"/>
        <v>0</v>
      </c>
      <c r="AA781" s="102" t="e">
        <f t="shared" ref="AA781:AA812" si="303">+Z781+Q781</f>
        <v>#VALUE!</v>
      </c>
    </row>
    <row r="782" spans="1:27" ht="17.25">
      <c r="A782" s="5"/>
      <c r="B782" s="5"/>
      <c r="C782" s="93"/>
      <c r="D782" s="193"/>
      <c r="E782" s="94"/>
      <c r="F782" s="95"/>
      <c r="G782" s="96" t="str">
        <f t="shared" si="292"/>
        <v>Error</v>
      </c>
      <c r="H782" s="97">
        <v>14400</v>
      </c>
      <c r="I782" s="98" t="e">
        <f t="shared" si="293"/>
        <v>#VALUE!</v>
      </c>
      <c r="J782" s="88" t="e">
        <f t="shared" si="288"/>
        <v>#VALUE!</v>
      </c>
      <c r="K782" s="98">
        <f t="shared" si="294"/>
        <v>0</v>
      </c>
      <c r="L782" s="98">
        <f t="shared" si="295"/>
        <v>0</v>
      </c>
      <c r="M782" s="98" t="e">
        <f t="shared" si="296"/>
        <v>#VALUE!</v>
      </c>
      <c r="N782" s="98" t="e">
        <f t="shared" si="297"/>
        <v>#VALUE!</v>
      </c>
      <c r="O782" s="97"/>
      <c r="P782" s="98" t="e">
        <f t="shared" si="289"/>
        <v>#VALUE!</v>
      </c>
      <c r="Q782" s="99" t="e">
        <f t="shared" si="298"/>
        <v>#VALUE!</v>
      </c>
      <c r="R782" s="100"/>
      <c r="S782" s="5"/>
      <c r="T782" s="28">
        <f t="shared" si="299"/>
        <v>0</v>
      </c>
      <c r="U782" s="101">
        <v>66140</v>
      </c>
      <c r="V782" s="102">
        <f t="shared" si="302"/>
        <v>0</v>
      </c>
      <c r="W782" s="101"/>
      <c r="X782" s="101"/>
      <c r="Y782" s="102">
        <f t="shared" si="300"/>
        <v>0</v>
      </c>
      <c r="Z782" s="102">
        <f t="shared" si="301"/>
        <v>0</v>
      </c>
      <c r="AA782" s="102" t="e">
        <f t="shared" si="303"/>
        <v>#VALUE!</v>
      </c>
    </row>
    <row r="783" spans="1:27" ht="17.25">
      <c r="A783" s="5"/>
      <c r="B783" s="5"/>
      <c r="C783" s="93"/>
      <c r="D783" s="193"/>
      <c r="E783" s="94"/>
      <c r="F783" s="95"/>
      <c r="G783" s="96" t="str">
        <f t="shared" si="292"/>
        <v>Error</v>
      </c>
      <c r="H783" s="97">
        <v>14400</v>
      </c>
      <c r="I783" s="98" t="e">
        <f t="shared" si="293"/>
        <v>#VALUE!</v>
      </c>
      <c r="J783" s="88" t="e">
        <f t="shared" si="288"/>
        <v>#VALUE!</v>
      </c>
      <c r="K783" s="98">
        <f t="shared" si="294"/>
        <v>0</v>
      </c>
      <c r="L783" s="98">
        <f t="shared" si="295"/>
        <v>0</v>
      </c>
      <c r="M783" s="98" t="e">
        <f t="shared" si="296"/>
        <v>#VALUE!</v>
      </c>
      <c r="N783" s="98" t="e">
        <f t="shared" si="297"/>
        <v>#VALUE!</v>
      </c>
      <c r="O783" s="97"/>
      <c r="P783" s="98" t="e">
        <f t="shared" si="289"/>
        <v>#VALUE!</v>
      </c>
      <c r="Q783" s="99" t="e">
        <f t="shared" si="298"/>
        <v>#VALUE!</v>
      </c>
      <c r="R783" s="100"/>
      <c r="S783" s="5"/>
      <c r="T783" s="28">
        <f t="shared" si="299"/>
        <v>0</v>
      </c>
      <c r="U783" s="101">
        <v>66140</v>
      </c>
      <c r="V783" s="102">
        <f t="shared" si="302"/>
        <v>0</v>
      </c>
      <c r="W783" s="101"/>
      <c r="X783" s="101"/>
      <c r="Y783" s="102">
        <f t="shared" si="300"/>
        <v>0</v>
      </c>
      <c r="Z783" s="102">
        <f t="shared" si="301"/>
        <v>0</v>
      </c>
      <c r="AA783" s="102" t="e">
        <f t="shared" si="303"/>
        <v>#VALUE!</v>
      </c>
    </row>
    <row r="784" spans="1:27" ht="17.25">
      <c r="A784" s="5"/>
      <c r="B784" s="5"/>
      <c r="C784" s="93"/>
      <c r="D784" s="193"/>
      <c r="E784" s="94"/>
      <c r="F784" s="95"/>
      <c r="G784" s="96" t="str">
        <f t="shared" si="292"/>
        <v>Error</v>
      </c>
      <c r="H784" s="97">
        <v>14400</v>
      </c>
      <c r="I784" s="98" t="e">
        <f t="shared" si="293"/>
        <v>#VALUE!</v>
      </c>
      <c r="J784" s="88" t="e">
        <f t="shared" si="288"/>
        <v>#VALUE!</v>
      </c>
      <c r="K784" s="98">
        <f t="shared" si="294"/>
        <v>0</v>
      </c>
      <c r="L784" s="98">
        <f t="shared" si="295"/>
        <v>0</v>
      </c>
      <c r="M784" s="98" t="e">
        <f t="shared" si="296"/>
        <v>#VALUE!</v>
      </c>
      <c r="N784" s="98" t="e">
        <f t="shared" si="297"/>
        <v>#VALUE!</v>
      </c>
      <c r="O784" s="97"/>
      <c r="P784" s="98" t="e">
        <f t="shared" si="289"/>
        <v>#VALUE!</v>
      </c>
      <c r="Q784" s="99" t="e">
        <f t="shared" si="298"/>
        <v>#VALUE!</v>
      </c>
      <c r="R784" s="100"/>
      <c r="S784" s="5"/>
      <c r="T784" s="28">
        <f t="shared" si="299"/>
        <v>0</v>
      </c>
      <c r="U784" s="101">
        <v>66140</v>
      </c>
      <c r="V784" s="102">
        <f t="shared" si="302"/>
        <v>0</v>
      </c>
      <c r="W784" s="101"/>
      <c r="X784" s="101"/>
      <c r="Y784" s="102">
        <f t="shared" si="300"/>
        <v>0</v>
      </c>
      <c r="Z784" s="102">
        <f t="shared" si="301"/>
        <v>0</v>
      </c>
      <c r="AA784" s="102" t="e">
        <f t="shared" si="303"/>
        <v>#VALUE!</v>
      </c>
    </row>
    <row r="785" spans="1:27" ht="17.25">
      <c r="A785" s="5"/>
      <c r="B785" s="5"/>
      <c r="C785" s="93"/>
      <c r="D785" s="193"/>
      <c r="E785" s="84"/>
      <c r="F785" s="85"/>
      <c r="G785" s="86" t="str">
        <f t="shared" si="292"/>
        <v>Error</v>
      </c>
      <c r="H785" s="87">
        <v>14400</v>
      </c>
      <c r="I785" s="88" t="e">
        <f t="shared" si="293"/>
        <v>#VALUE!</v>
      </c>
      <c r="J785" s="88" t="e">
        <f t="shared" si="288"/>
        <v>#VALUE!</v>
      </c>
      <c r="K785" s="88">
        <f t="shared" si="294"/>
        <v>0</v>
      </c>
      <c r="L785" s="88">
        <f t="shared" si="295"/>
        <v>0</v>
      </c>
      <c r="M785" s="88" t="e">
        <f t="shared" si="296"/>
        <v>#VALUE!</v>
      </c>
      <c r="N785" s="88" t="e">
        <f t="shared" si="297"/>
        <v>#VALUE!</v>
      </c>
      <c r="O785" s="87"/>
      <c r="P785" s="88" t="e">
        <f t="shared" si="289"/>
        <v>#VALUE!</v>
      </c>
      <c r="Q785" s="89" t="e">
        <f t="shared" si="298"/>
        <v>#VALUE!</v>
      </c>
      <c r="R785" s="90"/>
      <c r="S785" s="82"/>
      <c r="T785" s="28">
        <f t="shared" si="299"/>
        <v>0</v>
      </c>
      <c r="U785" s="91">
        <v>66140</v>
      </c>
      <c r="V785" s="92">
        <f t="shared" si="302"/>
        <v>0</v>
      </c>
      <c r="W785" s="91"/>
      <c r="X785" s="91"/>
      <c r="Y785" s="92">
        <f t="shared" si="300"/>
        <v>0</v>
      </c>
      <c r="Z785" s="92">
        <f t="shared" si="301"/>
        <v>0</v>
      </c>
      <c r="AA785" s="92" t="e">
        <f t="shared" si="303"/>
        <v>#VALUE!</v>
      </c>
    </row>
    <row r="786" spans="1:27" ht="17.25">
      <c r="A786" s="5"/>
      <c r="B786" s="5"/>
      <c r="C786" s="93"/>
      <c r="D786" s="193"/>
      <c r="E786" s="94"/>
      <c r="F786" s="95"/>
      <c r="G786" s="96" t="str">
        <f t="shared" si="292"/>
        <v>Error</v>
      </c>
      <c r="H786" s="97">
        <v>14400</v>
      </c>
      <c r="I786" s="98" t="e">
        <f t="shared" si="293"/>
        <v>#VALUE!</v>
      </c>
      <c r="J786" s="88" t="e">
        <f t="shared" si="288"/>
        <v>#VALUE!</v>
      </c>
      <c r="K786" s="98">
        <f t="shared" si="294"/>
        <v>0</v>
      </c>
      <c r="L786" s="98">
        <f t="shared" si="295"/>
        <v>0</v>
      </c>
      <c r="M786" s="98" t="e">
        <f t="shared" si="296"/>
        <v>#VALUE!</v>
      </c>
      <c r="N786" s="98" t="e">
        <f t="shared" si="297"/>
        <v>#VALUE!</v>
      </c>
      <c r="O786" s="97"/>
      <c r="P786" s="98" t="e">
        <f t="shared" si="289"/>
        <v>#VALUE!</v>
      </c>
      <c r="Q786" s="99" t="e">
        <f t="shared" si="298"/>
        <v>#VALUE!</v>
      </c>
      <c r="R786" s="100"/>
      <c r="S786" s="5"/>
      <c r="T786" s="28">
        <f t="shared" si="299"/>
        <v>0</v>
      </c>
      <c r="U786" s="101">
        <v>66140</v>
      </c>
      <c r="V786" s="102">
        <f t="shared" si="302"/>
        <v>0</v>
      </c>
      <c r="W786" s="101"/>
      <c r="X786" s="101"/>
      <c r="Y786" s="102">
        <f t="shared" si="300"/>
        <v>0</v>
      </c>
      <c r="Z786" s="102">
        <f t="shared" si="301"/>
        <v>0</v>
      </c>
      <c r="AA786" s="102" t="e">
        <f t="shared" si="303"/>
        <v>#VALUE!</v>
      </c>
    </row>
    <row r="787" spans="1:27" ht="17.25">
      <c r="A787" s="5"/>
      <c r="B787" s="5"/>
      <c r="C787" s="93"/>
      <c r="D787" s="193"/>
      <c r="E787" s="94"/>
      <c r="F787" s="95"/>
      <c r="G787" s="96" t="str">
        <f t="shared" si="292"/>
        <v>Error</v>
      </c>
      <c r="H787" s="97">
        <v>14400</v>
      </c>
      <c r="I787" s="98" t="e">
        <f t="shared" si="293"/>
        <v>#VALUE!</v>
      </c>
      <c r="J787" s="88" t="e">
        <f t="shared" si="288"/>
        <v>#VALUE!</v>
      </c>
      <c r="K787" s="98">
        <f t="shared" si="294"/>
        <v>0</v>
      </c>
      <c r="L787" s="98">
        <f t="shared" si="295"/>
        <v>0</v>
      </c>
      <c r="M787" s="98" t="e">
        <f t="shared" si="296"/>
        <v>#VALUE!</v>
      </c>
      <c r="N787" s="98" t="e">
        <f t="shared" si="297"/>
        <v>#VALUE!</v>
      </c>
      <c r="O787" s="97"/>
      <c r="P787" s="98" t="e">
        <f t="shared" si="289"/>
        <v>#VALUE!</v>
      </c>
      <c r="Q787" s="99" t="e">
        <f t="shared" si="298"/>
        <v>#VALUE!</v>
      </c>
      <c r="R787" s="100"/>
      <c r="S787" s="5"/>
      <c r="T787" s="28">
        <f t="shared" si="299"/>
        <v>0</v>
      </c>
      <c r="U787" s="101">
        <v>66140</v>
      </c>
      <c r="V787" s="102">
        <f t="shared" si="302"/>
        <v>0</v>
      </c>
      <c r="W787" s="101"/>
      <c r="X787" s="101"/>
      <c r="Y787" s="102">
        <f t="shared" si="300"/>
        <v>0</v>
      </c>
      <c r="Z787" s="102">
        <f t="shared" si="301"/>
        <v>0</v>
      </c>
      <c r="AA787" s="102" t="e">
        <f t="shared" si="303"/>
        <v>#VALUE!</v>
      </c>
    </row>
    <row r="788" spans="1:27" ht="17.25">
      <c r="A788" s="5"/>
      <c r="B788" s="5"/>
      <c r="C788" s="93"/>
      <c r="D788" s="193"/>
      <c r="E788" s="94"/>
      <c r="F788" s="95"/>
      <c r="G788" s="96" t="str">
        <f t="shared" si="292"/>
        <v>Error</v>
      </c>
      <c r="H788" s="97">
        <v>14400</v>
      </c>
      <c r="I788" s="98" t="e">
        <f t="shared" si="293"/>
        <v>#VALUE!</v>
      </c>
      <c r="J788" s="88" t="e">
        <f t="shared" si="288"/>
        <v>#VALUE!</v>
      </c>
      <c r="K788" s="98">
        <f t="shared" si="294"/>
        <v>0</v>
      </c>
      <c r="L788" s="98">
        <f t="shared" si="295"/>
        <v>0</v>
      </c>
      <c r="M788" s="98" t="e">
        <f t="shared" si="296"/>
        <v>#VALUE!</v>
      </c>
      <c r="N788" s="98" t="e">
        <f t="shared" si="297"/>
        <v>#VALUE!</v>
      </c>
      <c r="O788" s="97"/>
      <c r="P788" s="98" t="e">
        <f t="shared" si="289"/>
        <v>#VALUE!</v>
      </c>
      <c r="Q788" s="99" t="e">
        <f t="shared" si="298"/>
        <v>#VALUE!</v>
      </c>
      <c r="R788" s="100"/>
      <c r="S788" s="5"/>
      <c r="T788" s="28">
        <f t="shared" si="299"/>
        <v>0</v>
      </c>
      <c r="U788" s="101">
        <v>66140</v>
      </c>
      <c r="V788" s="102">
        <f t="shared" si="302"/>
        <v>0</v>
      </c>
      <c r="W788" s="101"/>
      <c r="X788" s="101"/>
      <c r="Y788" s="102">
        <f t="shared" si="300"/>
        <v>0</v>
      </c>
      <c r="Z788" s="102">
        <f t="shared" si="301"/>
        <v>0</v>
      </c>
      <c r="AA788" s="102" t="e">
        <f t="shared" si="303"/>
        <v>#VALUE!</v>
      </c>
    </row>
    <row r="789" spans="1:27" ht="17.25">
      <c r="A789" s="5"/>
      <c r="B789" s="5"/>
      <c r="C789" s="93"/>
      <c r="D789" s="193"/>
      <c r="E789" s="94"/>
      <c r="F789" s="95"/>
      <c r="G789" s="96" t="str">
        <f t="shared" si="292"/>
        <v>Error</v>
      </c>
      <c r="H789" s="97">
        <v>14400</v>
      </c>
      <c r="I789" s="98" t="e">
        <f t="shared" si="293"/>
        <v>#VALUE!</v>
      </c>
      <c r="J789" s="88" t="e">
        <f t="shared" si="288"/>
        <v>#VALUE!</v>
      </c>
      <c r="K789" s="98">
        <f t="shared" si="294"/>
        <v>0</v>
      </c>
      <c r="L789" s="98">
        <f t="shared" si="295"/>
        <v>0</v>
      </c>
      <c r="M789" s="98" t="e">
        <f t="shared" si="296"/>
        <v>#VALUE!</v>
      </c>
      <c r="N789" s="98" t="e">
        <f t="shared" si="297"/>
        <v>#VALUE!</v>
      </c>
      <c r="O789" s="97"/>
      <c r="P789" s="98" t="e">
        <f t="shared" si="289"/>
        <v>#VALUE!</v>
      </c>
      <c r="Q789" s="99" t="e">
        <f t="shared" si="298"/>
        <v>#VALUE!</v>
      </c>
      <c r="R789" s="100"/>
      <c r="S789" s="5"/>
      <c r="T789" s="28">
        <f t="shared" si="299"/>
        <v>0</v>
      </c>
      <c r="U789" s="101">
        <v>66140</v>
      </c>
      <c r="V789" s="102">
        <f t="shared" si="302"/>
        <v>0</v>
      </c>
      <c r="W789" s="101"/>
      <c r="X789" s="101"/>
      <c r="Y789" s="102">
        <f t="shared" si="300"/>
        <v>0</v>
      </c>
      <c r="Z789" s="102">
        <f t="shared" si="301"/>
        <v>0</v>
      </c>
      <c r="AA789" s="102" t="e">
        <f t="shared" si="303"/>
        <v>#VALUE!</v>
      </c>
    </row>
    <row r="790" spans="1:27" ht="17.25">
      <c r="A790" s="5"/>
      <c r="B790" s="5"/>
      <c r="C790" s="93"/>
      <c r="D790" s="193"/>
      <c r="E790" s="94"/>
      <c r="F790" s="95"/>
      <c r="G790" s="96" t="str">
        <f t="shared" si="292"/>
        <v>Error</v>
      </c>
      <c r="H790" s="97">
        <v>14400</v>
      </c>
      <c r="I790" s="98" t="e">
        <f t="shared" si="293"/>
        <v>#VALUE!</v>
      </c>
      <c r="J790" s="88" t="e">
        <f t="shared" si="288"/>
        <v>#VALUE!</v>
      </c>
      <c r="K790" s="98">
        <f t="shared" si="294"/>
        <v>0</v>
      </c>
      <c r="L790" s="98">
        <f t="shared" si="295"/>
        <v>0</v>
      </c>
      <c r="M790" s="98" t="e">
        <f t="shared" si="296"/>
        <v>#VALUE!</v>
      </c>
      <c r="N790" s="98" t="e">
        <f t="shared" si="297"/>
        <v>#VALUE!</v>
      </c>
      <c r="O790" s="97"/>
      <c r="P790" s="98" t="e">
        <f t="shared" si="289"/>
        <v>#VALUE!</v>
      </c>
      <c r="Q790" s="99" t="e">
        <f t="shared" si="298"/>
        <v>#VALUE!</v>
      </c>
      <c r="R790" s="100"/>
      <c r="S790" s="5"/>
      <c r="T790" s="28">
        <f t="shared" si="299"/>
        <v>0</v>
      </c>
      <c r="U790" s="101">
        <v>66140</v>
      </c>
      <c r="V790" s="102">
        <f t="shared" si="302"/>
        <v>0</v>
      </c>
      <c r="W790" s="101"/>
      <c r="X790" s="101"/>
      <c r="Y790" s="102">
        <f t="shared" si="300"/>
        <v>0</v>
      </c>
      <c r="Z790" s="102">
        <f t="shared" si="301"/>
        <v>0</v>
      </c>
      <c r="AA790" s="102" t="e">
        <f t="shared" si="303"/>
        <v>#VALUE!</v>
      </c>
    </row>
    <row r="791" spans="1:27" ht="17.25">
      <c r="A791" s="5"/>
      <c r="B791" s="5"/>
      <c r="C791" s="93"/>
      <c r="D791" s="193"/>
      <c r="E791" s="84"/>
      <c r="F791" s="85"/>
      <c r="G791" s="86" t="str">
        <f t="shared" si="292"/>
        <v>Error</v>
      </c>
      <c r="H791" s="87">
        <v>14400</v>
      </c>
      <c r="I791" s="88" t="e">
        <f t="shared" si="293"/>
        <v>#VALUE!</v>
      </c>
      <c r="J791" s="88" t="e">
        <f t="shared" si="288"/>
        <v>#VALUE!</v>
      </c>
      <c r="K791" s="88">
        <f t="shared" si="294"/>
        <v>0</v>
      </c>
      <c r="L791" s="88">
        <f t="shared" si="295"/>
        <v>0</v>
      </c>
      <c r="M791" s="88" t="e">
        <f t="shared" si="296"/>
        <v>#VALUE!</v>
      </c>
      <c r="N791" s="88" t="e">
        <f t="shared" si="297"/>
        <v>#VALUE!</v>
      </c>
      <c r="O791" s="87"/>
      <c r="P791" s="88" t="e">
        <f t="shared" si="289"/>
        <v>#VALUE!</v>
      </c>
      <c r="Q791" s="89" t="e">
        <f t="shared" si="298"/>
        <v>#VALUE!</v>
      </c>
      <c r="R791" s="90"/>
      <c r="S791" s="82"/>
      <c r="T791" s="28">
        <f t="shared" si="299"/>
        <v>0</v>
      </c>
      <c r="U791" s="91">
        <v>66140</v>
      </c>
      <c r="V791" s="92">
        <f t="shared" si="302"/>
        <v>0</v>
      </c>
      <c r="W791" s="91"/>
      <c r="X791" s="91"/>
      <c r="Y791" s="92">
        <f t="shared" si="300"/>
        <v>0</v>
      </c>
      <c r="Z791" s="92">
        <f t="shared" si="301"/>
        <v>0</v>
      </c>
      <c r="AA791" s="92" t="e">
        <f t="shared" si="303"/>
        <v>#VALUE!</v>
      </c>
    </row>
    <row r="792" spans="1:27" ht="17.25">
      <c r="A792" s="5"/>
      <c r="B792" s="5"/>
      <c r="C792" s="93"/>
      <c r="D792" s="193"/>
      <c r="E792" s="94"/>
      <c r="F792" s="95"/>
      <c r="G792" s="96" t="str">
        <f t="shared" si="292"/>
        <v>Error</v>
      </c>
      <c r="H792" s="97">
        <v>14400</v>
      </c>
      <c r="I792" s="98" t="e">
        <f t="shared" si="293"/>
        <v>#VALUE!</v>
      </c>
      <c r="J792" s="88" t="e">
        <f t="shared" si="288"/>
        <v>#VALUE!</v>
      </c>
      <c r="K792" s="98">
        <f t="shared" si="294"/>
        <v>0</v>
      </c>
      <c r="L792" s="98">
        <f t="shared" si="295"/>
        <v>0</v>
      </c>
      <c r="M792" s="98" t="e">
        <f t="shared" si="296"/>
        <v>#VALUE!</v>
      </c>
      <c r="N792" s="98" t="e">
        <f t="shared" si="297"/>
        <v>#VALUE!</v>
      </c>
      <c r="O792" s="97"/>
      <c r="P792" s="98" t="e">
        <f t="shared" si="289"/>
        <v>#VALUE!</v>
      </c>
      <c r="Q792" s="99" t="e">
        <f t="shared" si="298"/>
        <v>#VALUE!</v>
      </c>
      <c r="R792" s="100"/>
      <c r="S792" s="5"/>
      <c r="T792" s="28">
        <f t="shared" si="299"/>
        <v>0</v>
      </c>
      <c r="U792" s="101">
        <v>66140</v>
      </c>
      <c r="V792" s="102">
        <f t="shared" si="302"/>
        <v>0</v>
      </c>
      <c r="W792" s="101"/>
      <c r="X792" s="101"/>
      <c r="Y792" s="102">
        <f t="shared" si="300"/>
        <v>0</v>
      </c>
      <c r="Z792" s="102">
        <f t="shared" si="301"/>
        <v>0</v>
      </c>
      <c r="AA792" s="102" t="e">
        <f t="shared" si="303"/>
        <v>#VALUE!</v>
      </c>
    </row>
    <row r="793" spans="1:27" ht="17.25">
      <c r="A793" s="5"/>
      <c r="B793" s="5"/>
      <c r="C793" s="93"/>
      <c r="D793" s="193"/>
      <c r="E793" s="94"/>
      <c r="F793" s="95"/>
      <c r="G793" s="96" t="str">
        <f t="shared" si="292"/>
        <v>Error</v>
      </c>
      <c r="H793" s="97">
        <v>14400</v>
      </c>
      <c r="I793" s="98" t="e">
        <f t="shared" si="293"/>
        <v>#VALUE!</v>
      </c>
      <c r="J793" s="88" t="e">
        <f t="shared" si="288"/>
        <v>#VALUE!</v>
      </c>
      <c r="K793" s="98">
        <f t="shared" si="294"/>
        <v>0</v>
      </c>
      <c r="L793" s="98">
        <f t="shared" si="295"/>
        <v>0</v>
      </c>
      <c r="M793" s="98" t="e">
        <f t="shared" si="296"/>
        <v>#VALUE!</v>
      </c>
      <c r="N793" s="98" t="e">
        <f t="shared" si="297"/>
        <v>#VALUE!</v>
      </c>
      <c r="O793" s="97"/>
      <c r="P793" s="98" t="e">
        <f t="shared" si="289"/>
        <v>#VALUE!</v>
      </c>
      <c r="Q793" s="99" t="e">
        <f t="shared" si="298"/>
        <v>#VALUE!</v>
      </c>
      <c r="R793" s="100"/>
      <c r="S793" s="5"/>
      <c r="T793" s="28">
        <f t="shared" si="299"/>
        <v>0</v>
      </c>
      <c r="U793" s="101">
        <v>66140</v>
      </c>
      <c r="V793" s="102">
        <f t="shared" si="302"/>
        <v>0</v>
      </c>
      <c r="W793" s="101"/>
      <c r="X793" s="101"/>
      <c r="Y793" s="102">
        <f t="shared" si="300"/>
        <v>0</v>
      </c>
      <c r="Z793" s="102">
        <f t="shared" si="301"/>
        <v>0</v>
      </c>
      <c r="AA793" s="102" t="e">
        <f t="shared" si="303"/>
        <v>#VALUE!</v>
      </c>
    </row>
    <row r="794" spans="1:27" ht="17.25">
      <c r="A794" s="5"/>
      <c r="B794" s="5"/>
      <c r="C794" s="93"/>
      <c r="D794" s="193"/>
      <c r="E794" s="94"/>
      <c r="F794" s="95"/>
      <c r="G794" s="96" t="str">
        <f t="shared" si="292"/>
        <v>Error</v>
      </c>
      <c r="H794" s="97">
        <v>14400</v>
      </c>
      <c r="I794" s="98" t="e">
        <f t="shared" si="293"/>
        <v>#VALUE!</v>
      </c>
      <c r="J794" s="88" t="e">
        <f t="shared" si="288"/>
        <v>#VALUE!</v>
      </c>
      <c r="K794" s="98">
        <f t="shared" si="294"/>
        <v>0</v>
      </c>
      <c r="L794" s="98">
        <f t="shared" si="295"/>
        <v>0</v>
      </c>
      <c r="M794" s="98" t="e">
        <f t="shared" si="296"/>
        <v>#VALUE!</v>
      </c>
      <c r="N794" s="98" t="e">
        <f t="shared" si="297"/>
        <v>#VALUE!</v>
      </c>
      <c r="O794" s="97"/>
      <c r="P794" s="98" t="e">
        <f t="shared" si="289"/>
        <v>#VALUE!</v>
      </c>
      <c r="Q794" s="99" t="e">
        <f t="shared" si="298"/>
        <v>#VALUE!</v>
      </c>
      <c r="R794" s="100"/>
      <c r="S794" s="5"/>
      <c r="T794" s="28">
        <f t="shared" si="299"/>
        <v>0</v>
      </c>
      <c r="U794" s="101">
        <v>66140</v>
      </c>
      <c r="V794" s="102">
        <f t="shared" si="302"/>
        <v>0</v>
      </c>
      <c r="W794" s="101"/>
      <c r="X794" s="101"/>
      <c r="Y794" s="102">
        <f t="shared" si="300"/>
        <v>0</v>
      </c>
      <c r="Z794" s="102">
        <f t="shared" si="301"/>
        <v>0</v>
      </c>
      <c r="AA794" s="102" t="e">
        <f t="shared" si="303"/>
        <v>#VALUE!</v>
      </c>
    </row>
    <row r="795" spans="1:27" ht="17.25">
      <c r="A795" s="5"/>
      <c r="B795" s="5"/>
      <c r="C795" s="93"/>
      <c r="D795" s="193"/>
      <c r="E795" s="94"/>
      <c r="F795" s="95"/>
      <c r="G795" s="96" t="str">
        <f t="shared" si="292"/>
        <v>Error</v>
      </c>
      <c r="H795" s="97">
        <v>14400</v>
      </c>
      <c r="I795" s="98" t="e">
        <f t="shared" si="293"/>
        <v>#VALUE!</v>
      </c>
      <c r="J795" s="88" t="e">
        <f t="shared" si="288"/>
        <v>#VALUE!</v>
      </c>
      <c r="K795" s="98">
        <f t="shared" si="294"/>
        <v>0</v>
      </c>
      <c r="L795" s="98">
        <f t="shared" si="295"/>
        <v>0</v>
      </c>
      <c r="M795" s="98" t="e">
        <f t="shared" si="296"/>
        <v>#VALUE!</v>
      </c>
      <c r="N795" s="98" t="e">
        <f t="shared" si="297"/>
        <v>#VALUE!</v>
      </c>
      <c r="O795" s="97"/>
      <c r="P795" s="98" t="e">
        <f t="shared" si="289"/>
        <v>#VALUE!</v>
      </c>
      <c r="Q795" s="99" t="e">
        <f t="shared" si="298"/>
        <v>#VALUE!</v>
      </c>
      <c r="R795" s="100"/>
      <c r="S795" s="5"/>
      <c r="T795" s="28">
        <f t="shared" si="299"/>
        <v>0</v>
      </c>
      <c r="U795" s="101">
        <v>66140</v>
      </c>
      <c r="V795" s="102">
        <f t="shared" si="302"/>
        <v>0</v>
      </c>
      <c r="W795" s="101"/>
      <c r="X795" s="101"/>
      <c r="Y795" s="102">
        <f t="shared" si="300"/>
        <v>0</v>
      </c>
      <c r="Z795" s="102">
        <f t="shared" si="301"/>
        <v>0</v>
      </c>
      <c r="AA795" s="102" t="e">
        <f t="shared" si="303"/>
        <v>#VALUE!</v>
      </c>
    </row>
    <row r="796" spans="1:27" ht="17.25">
      <c r="A796" s="5"/>
      <c r="B796" s="5"/>
      <c r="C796" s="93"/>
      <c r="D796" s="193"/>
      <c r="E796" s="94"/>
      <c r="F796" s="95"/>
      <c r="G796" s="96" t="str">
        <f t="shared" si="292"/>
        <v>Error</v>
      </c>
      <c r="H796" s="97">
        <v>14400</v>
      </c>
      <c r="I796" s="98" t="e">
        <f t="shared" si="293"/>
        <v>#VALUE!</v>
      </c>
      <c r="J796" s="88" t="e">
        <f t="shared" si="288"/>
        <v>#VALUE!</v>
      </c>
      <c r="K796" s="98">
        <f t="shared" si="294"/>
        <v>0</v>
      </c>
      <c r="L796" s="98">
        <f t="shared" si="295"/>
        <v>0</v>
      </c>
      <c r="M796" s="98" t="e">
        <f t="shared" si="296"/>
        <v>#VALUE!</v>
      </c>
      <c r="N796" s="98" t="e">
        <f t="shared" si="297"/>
        <v>#VALUE!</v>
      </c>
      <c r="O796" s="97"/>
      <c r="P796" s="98" t="e">
        <f t="shared" si="289"/>
        <v>#VALUE!</v>
      </c>
      <c r="Q796" s="99" t="e">
        <f t="shared" si="298"/>
        <v>#VALUE!</v>
      </c>
      <c r="R796" s="100"/>
      <c r="S796" s="5"/>
      <c r="T796" s="28">
        <f t="shared" si="299"/>
        <v>0</v>
      </c>
      <c r="U796" s="101">
        <v>66140</v>
      </c>
      <c r="V796" s="102">
        <f t="shared" si="302"/>
        <v>0</v>
      </c>
      <c r="W796" s="101"/>
      <c r="X796" s="101"/>
      <c r="Y796" s="102">
        <f t="shared" si="300"/>
        <v>0</v>
      </c>
      <c r="Z796" s="102">
        <f t="shared" si="301"/>
        <v>0</v>
      </c>
      <c r="AA796" s="102" t="e">
        <f t="shared" si="303"/>
        <v>#VALUE!</v>
      </c>
    </row>
    <row r="797" spans="1:27" ht="17.25">
      <c r="A797" s="5"/>
      <c r="B797" s="5"/>
      <c r="C797" s="93"/>
      <c r="D797" s="193"/>
      <c r="E797" s="84"/>
      <c r="F797" s="85"/>
      <c r="G797" s="86" t="str">
        <f t="shared" si="292"/>
        <v>Error</v>
      </c>
      <c r="H797" s="87">
        <v>14400</v>
      </c>
      <c r="I797" s="88" t="e">
        <f t="shared" si="293"/>
        <v>#VALUE!</v>
      </c>
      <c r="J797" s="88" t="e">
        <f t="shared" si="288"/>
        <v>#VALUE!</v>
      </c>
      <c r="K797" s="88">
        <f t="shared" si="294"/>
        <v>0</v>
      </c>
      <c r="L797" s="88">
        <f t="shared" si="295"/>
        <v>0</v>
      </c>
      <c r="M797" s="88" t="e">
        <f t="shared" si="296"/>
        <v>#VALUE!</v>
      </c>
      <c r="N797" s="88" t="e">
        <f t="shared" si="297"/>
        <v>#VALUE!</v>
      </c>
      <c r="O797" s="87"/>
      <c r="P797" s="88" t="e">
        <f t="shared" si="289"/>
        <v>#VALUE!</v>
      </c>
      <c r="Q797" s="89" t="e">
        <f t="shared" si="298"/>
        <v>#VALUE!</v>
      </c>
      <c r="R797" s="90"/>
      <c r="S797" s="82"/>
      <c r="T797" s="28">
        <f t="shared" si="299"/>
        <v>0</v>
      </c>
      <c r="U797" s="91">
        <v>66140</v>
      </c>
      <c r="V797" s="92">
        <f t="shared" si="302"/>
        <v>0</v>
      </c>
      <c r="W797" s="91"/>
      <c r="X797" s="91"/>
      <c r="Y797" s="92">
        <f t="shared" si="300"/>
        <v>0</v>
      </c>
      <c r="Z797" s="92">
        <f t="shared" si="301"/>
        <v>0</v>
      </c>
      <c r="AA797" s="92" t="e">
        <f t="shared" si="303"/>
        <v>#VALUE!</v>
      </c>
    </row>
    <row r="798" spans="1:27" ht="17.25">
      <c r="A798" s="5"/>
      <c r="B798" s="5"/>
      <c r="C798" s="93"/>
      <c r="D798" s="193"/>
      <c r="E798" s="94"/>
      <c r="F798" s="95"/>
      <c r="G798" s="96" t="str">
        <f t="shared" si="292"/>
        <v>Error</v>
      </c>
      <c r="H798" s="97">
        <v>14400</v>
      </c>
      <c r="I798" s="98" t="e">
        <f t="shared" si="293"/>
        <v>#VALUE!</v>
      </c>
      <c r="J798" s="88" t="e">
        <f t="shared" si="288"/>
        <v>#VALUE!</v>
      </c>
      <c r="K798" s="98">
        <f t="shared" si="294"/>
        <v>0</v>
      </c>
      <c r="L798" s="98">
        <f t="shared" si="295"/>
        <v>0</v>
      </c>
      <c r="M798" s="98" t="e">
        <f t="shared" si="296"/>
        <v>#VALUE!</v>
      </c>
      <c r="N798" s="98" t="e">
        <f t="shared" si="297"/>
        <v>#VALUE!</v>
      </c>
      <c r="O798" s="97"/>
      <c r="P798" s="98" t="e">
        <f t="shared" si="289"/>
        <v>#VALUE!</v>
      </c>
      <c r="Q798" s="99" t="e">
        <f t="shared" si="298"/>
        <v>#VALUE!</v>
      </c>
      <c r="R798" s="100"/>
      <c r="S798" s="5"/>
      <c r="T798" s="28">
        <f t="shared" si="299"/>
        <v>0</v>
      </c>
      <c r="U798" s="101">
        <v>66140</v>
      </c>
      <c r="V798" s="102">
        <f t="shared" si="302"/>
        <v>0</v>
      </c>
      <c r="W798" s="101"/>
      <c r="X798" s="101"/>
      <c r="Y798" s="102">
        <f t="shared" si="300"/>
        <v>0</v>
      </c>
      <c r="Z798" s="102">
        <f t="shared" si="301"/>
        <v>0</v>
      </c>
      <c r="AA798" s="102" t="e">
        <f t="shared" si="303"/>
        <v>#VALUE!</v>
      </c>
    </row>
    <row r="799" spans="1:27" ht="17.25">
      <c r="A799" s="5"/>
      <c r="B799" s="5"/>
      <c r="C799" s="93"/>
      <c r="D799" s="193"/>
      <c r="E799" s="94"/>
      <c r="F799" s="95"/>
      <c r="G799" s="96" t="str">
        <f t="shared" si="292"/>
        <v>Error</v>
      </c>
      <c r="H799" s="97">
        <v>14400</v>
      </c>
      <c r="I799" s="98" t="e">
        <f t="shared" si="293"/>
        <v>#VALUE!</v>
      </c>
      <c r="J799" s="88" t="e">
        <f t="shared" si="288"/>
        <v>#VALUE!</v>
      </c>
      <c r="K799" s="98">
        <f t="shared" si="294"/>
        <v>0</v>
      </c>
      <c r="L799" s="98">
        <f t="shared" si="295"/>
        <v>0</v>
      </c>
      <c r="M799" s="98" t="e">
        <f t="shared" si="296"/>
        <v>#VALUE!</v>
      </c>
      <c r="N799" s="98" t="e">
        <f t="shared" si="297"/>
        <v>#VALUE!</v>
      </c>
      <c r="O799" s="97"/>
      <c r="P799" s="98" t="e">
        <f t="shared" si="289"/>
        <v>#VALUE!</v>
      </c>
      <c r="Q799" s="99" t="e">
        <f t="shared" si="298"/>
        <v>#VALUE!</v>
      </c>
      <c r="R799" s="100"/>
      <c r="S799" s="5"/>
      <c r="T799" s="28">
        <f t="shared" si="299"/>
        <v>0</v>
      </c>
      <c r="U799" s="101">
        <v>66140</v>
      </c>
      <c r="V799" s="102">
        <f t="shared" si="302"/>
        <v>0</v>
      </c>
      <c r="W799" s="101"/>
      <c r="X799" s="101"/>
      <c r="Y799" s="102">
        <f t="shared" si="300"/>
        <v>0</v>
      </c>
      <c r="Z799" s="102">
        <f t="shared" si="301"/>
        <v>0</v>
      </c>
      <c r="AA799" s="102" t="e">
        <f t="shared" si="303"/>
        <v>#VALUE!</v>
      </c>
    </row>
    <row r="800" spans="1:27" ht="17.25">
      <c r="A800" s="5"/>
      <c r="B800" s="5"/>
      <c r="C800" s="93"/>
      <c r="D800" s="193"/>
      <c r="E800" s="94"/>
      <c r="F800" s="95"/>
      <c r="G800" s="96" t="str">
        <f t="shared" si="292"/>
        <v>Error</v>
      </c>
      <c r="H800" s="97">
        <v>14400</v>
      </c>
      <c r="I800" s="98" t="e">
        <f t="shared" si="293"/>
        <v>#VALUE!</v>
      </c>
      <c r="J800" s="88" t="e">
        <f t="shared" si="288"/>
        <v>#VALUE!</v>
      </c>
      <c r="K800" s="98">
        <f t="shared" si="294"/>
        <v>0</v>
      </c>
      <c r="L800" s="98">
        <f t="shared" si="295"/>
        <v>0</v>
      </c>
      <c r="M800" s="98" t="e">
        <f t="shared" si="296"/>
        <v>#VALUE!</v>
      </c>
      <c r="N800" s="98" t="e">
        <f t="shared" si="297"/>
        <v>#VALUE!</v>
      </c>
      <c r="O800" s="97"/>
      <c r="P800" s="98" t="e">
        <f t="shared" si="289"/>
        <v>#VALUE!</v>
      </c>
      <c r="Q800" s="99" t="e">
        <f t="shared" si="298"/>
        <v>#VALUE!</v>
      </c>
      <c r="R800" s="100"/>
      <c r="S800" s="5"/>
      <c r="T800" s="28">
        <f t="shared" si="299"/>
        <v>0</v>
      </c>
      <c r="U800" s="101">
        <v>66140</v>
      </c>
      <c r="V800" s="102">
        <f t="shared" si="302"/>
        <v>0</v>
      </c>
      <c r="W800" s="101"/>
      <c r="X800" s="101"/>
      <c r="Y800" s="102">
        <f t="shared" si="300"/>
        <v>0</v>
      </c>
      <c r="Z800" s="102">
        <f t="shared" si="301"/>
        <v>0</v>
      </c>
      <c r="AA800" s="102" t="e">
        <f t="shared" si="303"/>
        <v>#VALUE!</v>
      </c>
    </row>
    <row r="801" spans="1:27" ht="17.25">
      <c r="A801" s="5"/>
      <c r="B801" s="5"/>
      <c r="C801" s="93"/>
      <c r="D801" s="193"/>
      <c r="E801" s="94"/>
      <c r="F801" s="95"/>
      <c r="G801" s="96" t="str">
        <f t="shared" si="292"/>
        <v>Error</v>
      </c>
      <c r="H801" s="97">
        <v>14400</v>
      </c>
      <c r="I801" s="98" t="e">
        <f t="shared" si="293"/>
        <v>#VALUE!</v>
      </c>
      <c r="J801" s="88" t="e">
        <f t="shared" si="288"/>
        <v>#VALUE!</v>
      </c>
      <c r="K801" s="98">
        <f t="shared" si="294"/>
        <v>0</v>
      </c>
      <c r="L801" s="98">
        <f t="shared" si="295"/>
        <v>0</v>
      </c>
      <c r="M801" s="98" t="e">
        <f t="shared" si="296"/>
        <v>#VALUE!</v>
      </c>
      <c r="N801" s="98" t="e">
        <f t="shared" si="297"/>
        <v>#VALUE!</v>
      </c>
      <c r="O801" s="97"/>
      <c r="P801" s="98" t="e">
        <f t="shared" si="289"/>
        <v>#VALUE!</v>
      </c>
      <c r="Q801" s="99" t="e">
        <f t="shared" si="298"/>
        <v>#VALUE!</v>
      </c>
      <c r="R801" s="100"/>
      <c r="S801" s="5"/>
      <c r="T801" s="28">
        <f t="shared" si="299"/>
        <v>0</v>
      </c>
      <c r="U801" s="101">
        <v>66140</v>
      </c>
      <c r="V801" s="102">
        <f t="shared" si="302"/>
        <v>0</v>
      </c>
      <c r="W801" s="101"/>
      <c r="X801" s="101"/>
      <c r="Y801" s="102">
        <f t="shared" si="300"/>
        <v>0</v>
      </c>
      <c r="Z801" s="102">
        <f t="shared" si="301"/>
        <v>0</v>
      </c>
      <c r="AA801" s="102" t="e">
        <f t="shared" si="303"/>
        <v>#VALUE!</v>
      </c>
    </row>
    <row r="802" spans="1:27" ht="17.25">
      <c r="A802" s="5"/>
      <c r="B802" s="5"/>
      <c r="C802" s="93"/>
      <c r="D802" s="193"/>
      <c r="E802" s="94"/>
      <c r="F802" s="95"/>
      <c r="G802" s="96" t="str">
        <f t="shared" si="292"/>
        <v>Error</v>
      </c>
      <c r="H802" s="97">
        <v>14400</v>
      </c>
      <c r="I802" s="98" t="e">
        <f t="shared" si="293"/>
        <v>#VALUE!</v>
      </c>
      <c r="J802" s="88" t="e">
        <f t="shared" si="288"/>
        <v>#VALUE!</v>
      </c>
      <c r="K802" s="98">
        <f t="shared" si="294"/>
        <v>0</v>
      </c>
      <c r="L802" s="98">
        <f t="shared" si="295"/>
        <v>0</v>
      </c>
      <c r="M802" s="98" t="e">
        <f t="shared" si="296"/>
        <v>#VALUE!</v>
      </c>
      <c r="N802" s="98" t="e">
        <f t="shared" si="297"/>
        <v>#VALUE!</v>
      </c>
      <c r="O802" s="97"/>
      <c r="P802" s="98" t="e">
        <f t="shared" si="289"/>
        <v>#VALUE!</v>
      </c>
      <c r="Q802" s="99" t="e">
        <f t="shared" si="298"/>
        <v>#VALUE!</v>
      </c>
      <c r="R802" s="100"/>
      <c r="S802" s="5"/>
      <c r="T802" s="28">
        <f t="shared" si="299"/>
        <v>0</v>
      </c>
      <c r="U802" s="101">
        <v>66140</v>
      </c>
      <c r="V802" s="102">
        <f t="shared" si="302"/>
        <v>0</v>
      </c>
      <c r="W802" s="101"/>
      <c r="X802" s="101"/>
      <c r="Y802" s="102">
        <f t="shared" si="300"/>
        <v>0</v>
      </c>
      <c r="Z802" s="102">
        <f t="shared" si="301"/>
        <v>0</v>
      </c>
      <c r="AA802" s="102" t="e">
        <f t="shared" si="303"/>
        <v>#VALUE!</v>
      </c>
    </row>
    <row r="803" spans="1:27" ht="17.25">
      <c r="A803" s="5"/>
      <c r="B803" s="5"/>
      <c r="C803" s="93"/>
      <c r="D803" s="193"/>
      <c r="E803" s="84"/>
      <c r="F803" s="85"/>
      <c r="G803" s="86" t="str">
        <f t="shared" si="292"/>
        <v>Error</v>
      </c>
      <c r="H803" s="87">
        <v>14400</v>
      </c>
      <c r="I803" s="88" t="e">
        <f t="shared" si="293"/>
        <v>#VALUE!</v>
      </c>
      <c r="J803" s="88" t="e">
        <f t="shared" si="288"/>
        <v>#VALUE!</v>
      </c>
      <c r="K803" s="88">
        <f t="shared" si="294"/>
        <v>0</v>
      </c>
      <c r="L803" s="88">
        <f t="shared" si="295"/>
        <v>0</v>
      </c>
      <c r="M803" s="88" t="e">
        <f t="shared" si="296"/>
        <v>#VALUE!</v>
      </c>
      <c r="N803" s="88" t="e">
        <f t="shared" si="297"/>
        <v>#VALUE!</v>
      </c>
      <c r="O803" s="87"/>
      <c r="P803" s="88" t="e">
        <f t="shared" si="289"/>
        <v>#VALUE!</v>
      </c>
      <c r="Q803" s="89" t="e">
        <f t="shared" si="298"/>
        <v>#VALUE!</v>
      </c>
      <c r="R803" s="90"/>
      <c r="S803" s="82"/>
      <c r="T803" s="28">
        <f t="shared" si="299"/>
        <v>0</v>
      </c>
      <c r="U803" s="91">
        <v>66140</v>
      </c>
      <c r="V803" s="92">
        <f t="shared" si="302"/>
        <v>0</v>
      </c>
      <c r="W803" s="91"/>
      <c r="X803" s="91"/>
      <c r="Y803" s="92">
        <f t="shared" si="300"/>
        <v>0</v>
      </c>
      <c r="Z803" s="92">
        <f t="shared" si="301"/>
        <v>0</v>
      </c>
      <c r="AA803" s="92" t="e">
        <f t="shared" si="303"/>
        <v>#VALUE!</v>
      </c>
    </row>
    <row r="804" spans="1:27" ht="17.25">
      <c r="A804" s="5"/>
      <c r="B804" s="5"/>
      <c r="C804" s="93"/>
      <c r="D804" s="193"/>
      <c r="E804" s="84"/>
      <c r="F804" s="85"/>
      <c r="G804" s="86" t="str">
        <f>IF($C804="ստորաբաժանման պետ",IF(F804=0,2.28,IF(F804=1,2.35,IF(F804=2,2.43,IF(F804=3,2.5,IF(OR(F804=4,F804=5),2.58,IF(OR(F804=6,F804=7),2.66,IF(OR(F804=8,F804=9),2.75,IF(OR(F804=10,F804=11,F804=12),2.83,IF(OR(F804=13,F804=14,F804=15),2.92,IF(OR(F804=16,F804=17,F804=18),3.01,3.11)))))))))),IF($C804="ավագ կարգադրիչ",IF(F804=0,1.96,IF(F804=1,2.02,IF(F804=2,2.08,IF(F804=3,2.15,IF(OR(F804=4,F804=5),2.21,IF(OR(F804=6,F804=7),2.28,IF(OR(F804=8,F804=9),2.35,IF(OR(F804=10,F804=11,F804=12),2.42,IF(OR(F804=13,F804=14,F804=15),2.5,IF(OR(F804=16,F804=17,F804=18),2.58,2.66)))))))))),IF($C804="կարգադրիչ",IF(F804=0,1.45,IF(F804=1,1.49,IF(F804=2,1.54,IF(F804=3,1.59,IF(OR(F804=4,F804=5),1.9,IF(OR(F804=6,F804=7),1.96,IF(OR(F804=8,F804=9),1.73,IF(OR(F804=10,F804=11,F804=12),1.79,IF(OR(F804=13,F804=14,F804=15),1.84,IF(OR(F804=16,F804=17,F804=18),1.9,1.95)))))))))), "Error")))</f>
        <v>Error</v>
      </c>
      <c r="H804" s="87">
        <v>14400</v>
      </c>
      <c r="I804" s="88" t="e">
        <f>G804*H804</f>
        <v>#VALUE!</v>
      </c>
      <c r="J804" s="88" t="e">
        <f t="shared" si="288"/>
        <v>#VALUE!</v>
      </c>
      <c r="K804" s="88">
        <f>IF($D804="գեներալ-մայոր",2.91,IF($D804="գնդապետ",2.38,IF($D804="փոխգնդապետ",2.25,IF($D804="մայոր",1.85,IF($D804="կապիտան",1.72,IF($D804="ավագ լեյտենանտ",1.59,IF($D804="լեյտենանտ",1.46,IF($D804="ավագ ենթասպա",1.06,IF($D804="ենթասպա",0.93,IF($D804="ավագ",0.79,IF($D804="ավագ սերժանտ",0.66,IF($D804="սերժանտ",0.53,IF($D804="կրտսեր սերժանտ",0.4,0)))))))))))))</f>
        <v>0</v>
      </c>
      <c r="L804" s="88">
        <f>K804*H804</f>
        <v>0</v>
      </c>
      <c r="M804" s="88" t="e">
        <f>L804+J804</f>
        <v>#VALUE!</v>
      </c>
      <c r="N804" s="88" t="e">
        <f>IF(F804&lt;2,M804*0%,IF(F804&lt;5,M804*5%,IF(F804&lt;10,M804*10%,IF(F804&lt;15,M804*15%,IF(F804&lt;20,M804*20%,IF(F804&lt;25,M804*25%,IF(F804&gt;=25,M804*30%)))))))</f>
        <v>#VALUE!</v>
      </c>
      <c r="O804" s="87"/>
      <c r="P804" s="88" t="e">
        <f t="shared" si="289"/>
        <v>#VALUE!</v>
      </c>
      <c r="Q804" s="89" t="e">
        <f>P804*6.565</f>
        <v>#VALUE!</v>
      </c>
      <c r="R804" s="90"/>
      <c r="S804" s="82"/>
      <c r="T804" s="28">
        <f t="shared" si="299"/>
        <v>0</v>
      </c>
      <c r="U804" s="91">
        <v>66140</v>
      </c>
      <c r="V804" s="92">
        <f t="shared" si="302"/>
        <v>0</v>
      </c>
      <c r="W804" s="91"/>
      <c r="X804" s="91"/>
      <c r="Y804" s="92">
        <f>+V804+W804+X804</f>
        <v>0</v>
      </c>
      <c r="Z804" s="92">
        <f>+Y804*6.565</f>
        <v>0</v>
      </c>
      <c r="AA804" s="92" t="e">
        <f t="shared" si="303"/>
        <v>#VALUE!</v>
      </c>
    </row>
    <row r="805" spans="1:27" ht="17.25">
      <c r="A805" s="5"/>
      <c r="B805" s="5"/>
      <c r="C805" s="93"/>
      <c r="D805" s="193"/>
      <c r="E805" s="94"/>
      <c r="F805" s="95"/>
      <c r="G805" s="96" t="str">
        <f t="shared" si="292"/>
        <v>Error</v>
      </c>
      <c r="H805" s="97">
        <v>14400</v>
      </c>
      <c r="I805" s="98" t="e">
        <f t="shared" ref="I805:I820" si="304">G805*H805</f>
        <v>#VALUE!</v>
      </c>
      <c r="J805" s="88" t="e">
        <f t="shared" si="288"/>
        <v>#VALUE!</v>
      </c>
      <c r="K805" s="98">
        <f t="shared" si="294"/>
        <v>0</v>
      </c>
      <c r="L805" s="98">
        <f t="shared" ref="L805:L820" si="305">K805*H805</f>
        <v>0</v>
      </c>
      <c r="M805" s="98" t="e">
        <f t="shared" ref="M805:M820" si="306">L805+J805</f>
        <v>#VALUE!</v>
      </c>
      <c r="N805" s="98" t="e">
        <f t="shared" ref="N805:N820" si="307">IF(F805&lt;2,M805*0%,IF(F805&lt;5,M805*5%,IF(F805&lt;10,M805*10%,IF(F805&lt;15,M805*15%,IF(F805&lt;20,M805*20%,IF(F805&lt;25,M805*25%,IF(F805&gt;=25,M805*30%)))))))</f>
        <v>#VALUE!</v>
      </c>
      <c r="O805" s="97"/>
      <c r="P805" s="98" t="e">
        <f t="shared" si="289"/>
        <v>#VALUE!</v>
      </c>
      <c r="Q805" s="99" t="e">
        <f t="shared" si="298"/>
        <v>#VALUE!</v>
      </c>
      <c r="R805" s="100"/>
      <c r="S805" s="5"/>
      <c r="T805" s="28">
        <f t="shared" si="299"/>
        <v>0</v>
      </c>
      <c r="U805" s="101">
        <v>66140</v>
      </c>
      <c r="V805" s="102">
        <f t="shared" si="302"/>
        <v>0</v>
      </c>
      <c r="W805" s="101"/>
      <c r="X805" s="101"/>
      <c r="Y805" s="102">
        <f t="shared" ref="Y805:Y820" si="308">+V805+W805+X805</f>
        <v>0</v>
      </c>
      <c r="Z805" s="102">
        <f t="shared" si="301"/>
        <v>0</v>
      </c>
      <c r="AA805" s="102" t="e">
        <f t="shared" si="303"/>
        <v>#VALUE!</v>
      </c>
    </row>
    <row r="806" spans="1:27" ht="17.25">
      <c r="A806" s="5"/>
      <c r="B806" s="5"/>
      <c r="C806" s="93"/>
      <c r="D806" s="193"/>
      <c r="E806" s="94"/>
      <c r="F806" s="95"/>
      <c r="G806" s="96" t="str">
        <f t="shared" si="292"/>
        <v>Error</v>
      </c>
      <c r="H806" s="97">
        <v>14400</v>
      </c>
      <c r="I806" s="98" t="e">
        <f t="shared" si="304"/>
        <v>#VALUE!</v>
      </c>
      <c r="J806" s="88" t="e">
        <f t="shared" si="288"/>
        <v>#VALUE!</v>
      </c>
      <c r="K806" s="98">
        <f t="shared" si="294"/>
        <v>0</v>
      </c>
      <c r="L806" s="98">
        <f t="shared" si="305"/>
        <v>0</v>
      </c>
      <c r="M806" s="98" t="e">
        <f t="shared" si="306"/>
        <v>#VALUE!</v>
      </c>
      <c r="N806" s="98" t="e">
        <f t="shared" si="307"/>
        <v>#VALUE!</v>
      </c>
      <c r="O806" s="97"/>
      <c r="P806" s="98" t="e">
        <f t="shared" si="289"/>
        <v>#VALUE!</v>
      </c>
      <c r="Q806" s="99" t="e">
        <f t="shared" si="298"/>
        <v>#VALUE!</v>
      </c>
      <c r="R806" s="100"/>
      <c r="S806" s="5"/>
      <c r="T806" s="28">
        <f t="shared" si="299"/>
        <v>0</v>
      </c>
      <c r="U806" s="101">
        <v>66140</v>
      </c>
      <c r="V806" s="102">
        <f t="shared" si="302"/>
        <v>0</v>
      </c>
      <c r="W806" s="101"/>
      <c r="X806" s="101"/>
      <c r="Y806" s="102">
        <f t="shared" si="308"/>
        <v>0</v>
      </c>
      <c r="Z806" s="102">
        <f t="shared" si="301"/>
        <v>0</v>
      </c>
      <c r="AA806" s="102" t="e">
        <f t="shared" si="303"/>
        <v>#VALUE!</v>
      </c>
    </row>
    <row r="807" spans="1:27" ht="17.25">
      <c r="A807" s="5"/>
      <c r="B807" s="5"/>
      <c r="C807" s="93"/>
      <c r="D807" s="193"/>
      <c r="E807" s="94"/>
      <c r="F807" s="95"/>
      <c r="G807" s="96" t="str">
        <f t="shared" si="292"/>
        <v>Error</v>
      </c>
      <c r="H807" s="97">
        <v>14400</v>
      </c>
      <c r="I807" s="98" t="e">
        <f t="shared" si="304"/>
        <v>#VALUE!</v>
      </c>
      <c r="J807" s="88" t="e">
        <f t="shared" si="288"/>
        <v>#VALUE!</v>
      </c>
      <c r="K807" s="98">
        <f t="shared" si="294"/>
        <v>0</v>
      </c>
      <c r="L807" s="98">
        <f t="shared" si="305"/>
        <v>0</v>
      </c>
      <c r="M807" s="98" t="e">
        <f t="shared" si="306"/>
        <v>#VALUE!</v>
      </c>
      <c r="N807" s="98" t="e">
        <f t="shared" si="307"/>
        <v>#VALUE!</v>
      </c>
      <c r="O807" s="97"/>
      <c r="P807" s="98" t="e">
        <f t="shared" si="289"/>
        <v>#VALUE!</v>
      </c>
      <c r="Q807" s="99" t="e">
        <f t="shared" si="298"/>
        <v>#VALUE!</v>
      </c>
      <c r="R807" s="100"/>
      <c r="S807" s="5"/>
      <c r="T807" s="28">
        <f t="shared" si="299"/>
        <v>0</v>
      </c>
      <c r="U807" s="101">
        <v>66140</v>
      </c>
      <c r="V807" s="102">
        <f t="shared" si="302"/>
        <v>0</v>
      </c>
      <c r="W807" s="101"/>
      <c r="X807" s="101"/>
      <c r="Y807" s="102">
        <f t="shared" si="308"/>
        <v>0</v>
      </c>
      <c r="Z807" s="102">
        <f t="shared" si="301"/>
        <v>0</v>
      </c>
      <c r="AA807" s="102" t="e">
        <f t="shared" si="303"/>
        <v>#VALUE!</v>
      </c>
    </row>
    <row r="808" spans="1:27" ht="17.25">
      <c r="A808" s="5"/>
      <c r="B808" s="5"/>
      <c r="C808" s="93"/>
      <c r="D808" s="193"/>
      <c r="E808" s="94"/>
      <c r="F808" s="95"/>
      <c r="G808" s="96" t="str">
        <f t="shared" si="292"/>
        <v>Error</v>
      </c>
      <c r="H808" s="97">
        <v>14400</v>
      </c>
      <c r="I808" s="98" t="e">
        <f t="shared" si="304"/>
        <v>#VALUE!</v>
      </c>
      <c r="J808" s="88" t="e">
        <f t="shared" si="288"/>
        <v>#VALUE!</v>
      </c>
      <c r="K808" s="98">
        <f t="shared" si="294"/>
        <v>0</v>
      </c>
      <c r="L808" s="98">
        <f t="shared" si="305"/>
        <v>0</v>
      </c>
      <c r="M808" s="98" t="e">
        <f t="shared" si="306"/>
        <v>#VALUE!</v>
      </c>
      <c r="N808" s="98" t="e">
        <f t="shared" si="307"/>
        <v>#VALUE!</v>
      </c>
      <c r="O808" s="97"/>
      <c r="P808" s="98" t="e">
        <f t="shared" si="289"/>
        <v>#VALUE!</v>
      </c>
      <c r="Q808" s="99" t="e">
        <f t="shared" si="298"/>
        <v>#VALUE!</v>
      </c>
      <c r="R808" s="100"/>
      <c r="S808" s="5"/>
      <c r="T808" s="28">
        <f t="shared" si="299"/>
        <v>0</v>
      </c>
      <c r="U808" s="101">
        <v>66140</v>
      </c>
      <c r="V808" s="102">
        <f t="shared" si="302"/>
        <v>0</v>
      </c>
      <c r="W808" s="101"/>
      <c r="X808" s="101"/>
      <c r="Y808" s="102">
        <f t="shared" si="308"/>
        <v>0</v>
      </c>
      <c r="Z808" s="102">
        <f t="shared" si="301"/>
        <v>0</v>
      </c>
      <c r="AA808" s="102" t="e">
        <f t="shared" si="303"/>
        <v>#VALUE!</v>
      </c>
    </row>
    <row r="809" spans="1:27" ht="17.25">
      <c r="A809" s="5"/>
      <c r="B809" s="5"/>
      <c r="C809" s="93"/>
      <c r="D809" s="193"/>
      <c r="E809" s="94"/>
      <c r="F809" s="95"/>
      <c r="G809" s="96" t="str">
        <f t="shared" si="292"/>
        <v>Error</v>
      </c>
      <c r="H809" s="97">
        <v>14400</v>
      </c>
      <c r="I809" s="98" t="e">
        <f t="shared" si="304"/>
        <v>#VALUE!</v>
      </c>
      <c r="J809" s="88" t="e">
        <f t="shared" si="288"/>
        <v>#VALUE!</v>
      </c>
      <c r="K809" s="98">
        <f t="shared" si="294"/>
        <v>0</v>
      </c>
      <c r="L809" s="98">
        <f t="shared" si="305"/>
        <v>0</v>
      </c>
      <c r="M809" s="98" t="e">
        <f t="shared" si="306"/>
        <v>#VALUE!</v>
      </c>
      <c r="N809" s="98" t="e">
        <f t="shared" si="307"/>
        <v>#VALUE!</v>
      </c>
      <c r="O809" s="97"/>
      <c r="P809" s="98" t="e">
        <f t="shared" si="289"/>
        <v>#VALUE!</v>
      </c>
      <c r="Q809" s="99" t="e">
        <f t="shared" si="298"/>
        <v>#VALUE!</v>
      </c>
      <c r="R809" s="100"/>
      <c r="S809" s="5"/>
      <c r="T809" s="28">
        <f t="shared" si="299"/>
        <v>0</v>
      </c>
      <c r="U809" s="101">
        <v>66140</v>
      </c>
      <c r="V809" s="102">
        <f t="shared" si="302"/>
        <v>0</v>
      </c>
      <c r="W809" s="101"/>
      <c r="X809" s="101"/>
      <c r="Y809" s="102">
        <f t="shared" si="308"/>
        <v>0</v>
      </c>
      <c r="Z809" s="102">
        <f t="shared" si="301"/>
        <v>0</v>
      </c>
      <c r="AA809" s="102" t="e">
        <f t="shared" si="303"/>
        <v>#VALUE!</v>
      </c>
    </row>
    <row r="810" spans="1:27" ht="17.25">
      <c r="A810" s="5"/>
      <c r="B810" s="5"/>
      <c r="C810" s="93"/>
      <c r="D810" s="193"/>
      <c r="E810" s="84"/>
      <c r="F810" s="85"/>
      <c r="G810" s="86" t="str">
        <f t="shared" si="292"/>
        <v>Error</v>
      </c>
      <c r="H810" s="87">
        <v>14400</v>
      </c>
      <c r="I810" s="88" t="e">
        <f t="shared" si="304"/>
        <v>#VALUE!</v>
      </c>
      <c r="J810" s="88" t="e">
        <f t="shared" si="288"/>
        <v>#VALUE!</v>
      </c>
      <c r="K810" s="88">
        <f t="shared" si="294"/>
        <v>0</v>
      </c>
      <c r="L810" s="88">
        <f t="shared" si="305"/>
        <v>0</v>
      </c>
      <c r="M810" s="88" t="e">
        <f t="shared" si="306"/>
        <v>#VALUE!</v>
      </c>
      <c r="N810" s="88" t="e">
        <f t="shared" si="307"/>
        <v>#VALUE!</v>
      </c>
      <c r="O810" s="87"/>
      <c r="P810" s="88" t="e">
        <f t="shared" si="289"/>
        <v>#VALUE!</v>
      </c>
      <c r="Q810" s="89" t="e">
        <f t="shared" si="298"/>
        <v>#VALUE!</v>
      </c>
      <c r="R810" s="90"/>
      <c r="S810" s="82"/>
      <c r="T810" s="28">
        <f t="shared" si="299"/>
        <v>0</v>
      </c>
      <c r="U810" s="91">
        <v>66140</v>
      </c>
      <c r="V810" s="92">
        <f t="shared" si="302"/>
        <v>0</v>
      </c>
      <c r="W810" s="91"/>
      <c r="X810" s="91"/>
      <c r="Y810" s="92">
        <f t="shared" si="308"/>
        <v>0</v>
      </c>
      <c r="Z810" s="92">
        <f t="shared" si="301"/>
        <v>0</v>
      </c>
      <c r="AA810" s="92" t="e">
        <f t="shared" si="303"/>
        <v>#VALUE!</v>
      </c>
    </row>
    <row r="811" spans="1:27" ht="17.25">
      <c r="A811" s="5"/>
      <c r="B811" s="5"/>
      <c r="C811" s="93"/>
      <c r="D811" s="193"/>
      <c r="E811" s="94"/>
      <c r="F811" s="95"/>
      <c r="G811" s="96" t="str">
        <f t="shared" si="292"/>
        <v>Error</v>
      </c>
      <c r="H811" s="97">
        <v>14400</v>
      </c>
      <c r="I811" s="98" t="e">
        <f t="shared" si="304"/>
        <v>#VALUE!</v>
      </c>
      <c r="J811" s="88" t="e">
        <f t="shared" si="288"/>
        <v>#VALUE!</v>
      </c>
      <c r="K811" s="98">
        <f t="shared" si="294"/>
        <v>0</v>
      </c>
      <c r="L811" s="98">
        <f t="shared" si="305"/>
        <v>0</v>
      </c>
      <c r="M811" s="98" t="e">
        <f t="shared" si="306"/>
        <v>#VALUE!</v>
      </c>
      <c r="N811" s="98" t="e">
        <f t="shared" si="307"/>
        <v>#VALUE!</v>
      </c>
      <c r="O811" s="97"/>
      <c r="P811" s="98" t="e">
        <f t="shared" si="289"/>
        <v>#VALUE!</v>
      </c>
      <c r="Q811" s="99" t="e">
        <f t="shared" si="298"/>
        <v>#VALUE!</v>
      </c>
      <c r="R811" s="100"/>
      <c r="S811" s="5"/>
      <c r="T811" s="28">
        <f t="shared" si="299"/>
        <v>0</v>
      </c>
      <c r="U811" s="101">
        <v>66140</v>
      </c>
      <c r="V811" s="102">
        <f t="shared" si="302"/>
        <v>0</v>
      </c>
      <c r="W811" s="101"/>
      <c r="X811" s="101"/>
      <c r="Y811" s="102">
        <f t="shared" si="308"/>
        <v>0</v>
      </c>
      <c r="Z811" s="102">
        <f t="shared" si="301"/>
        <v>0</v>
      </c>
      <c r="AA811" s="102" t="e">
        <f t="shared" si="303"/>
        <v>#VALUE!</v>
      </c>
    </row>
    <row r="812" spans="1:27" ht="17.25">
      <c r="A812" s="5"/>
      <c r="B812" s="5"/>
      <c r="C812" s="93"/>
      <c r="D812" s="193"/>
      <c r="E812" s="94"/>
      <c r="F812" s="95"/>
      <c r="G812" s="96" t="str">
        <f t="shared" si="292"/>
        <v>Error</v>
      </c>
      <c r="H812" s="97">
        <v>14400</v>
      </c>
      <c r="I812" s="98" t="e">
        <f t="shared" si="304"/>
        <v>#VALUE!</v>
      </c>
      <c r="J812" s="88" t="e">
        <f t="shared" si="288"/>
        <v>#VALUE!</v>
      </c>
      <c r="K812" s="98">
        <f t="shared" si="294"/>
        <v>0</v>
      </c>
      <c r="L812" s="98">
        <f t="shared" si="305"/>
        <v>0</v>
      </c>
      <c r="M812" s="98" t="e">
        <f t="shared" si="306"/>
        <v>#VALUE!</v>
      </c>
      <c r="N812" s="98" t="e">
        <f t="shared" si="307"/>
        <v>#VALUE!</v>
      </c>
      <c r="O812" s="97"/>
      <c r="P812" s="98" t="e">
        <f t="shared" si="289"/>
        <v>#VALUE!</v>
      </c>
      <c r="Q812" s="99" t="e">
        <f t="shared" si="298"/>
        <v>#VALUE!</v>
      </c>
      <c r="R812" s="100"/>
      <c r="S812" s="5"/>
      <c r="T812" s="28">
        <f t="shared" si="299"/>
        <v>0</v>
      </c>
      <c r="U812" s="101">
        <v>66140</v>
      </c>
      <c r="V812" s="102">
        <f t="shared" si="302"/>
        <v>0</v>
      </c>
      <c r="W812" s="101"/>
      <c r="X812" s="101"/>
      <c r="Y812" s="102">
        <f t="shared" si="308"/>
        <v>0</v>
      </c>
      <c r="Z812" s="102">
        <f t="shared" si="301"/>
        <v>0</v>
      </c>
      <c r="AA812" s="102" t="e">
        <f t="shared" si="303"/>
        <v>#VALUE!</v>
      </c>
    </row>
    <row r="813" spans="1:27" ht="17.25">
      <c r="A813" s="5"/>
      <c r="B813" s="5"/>
      <c r="C813" s="93"/>
      <c r="D813" s="193"/>
      <c r="E813" s="94"/>
      <c r="F813" s="95"/>
      <c r="G813" s="96" t="str">
        <f t="shared" si="292"/>
        <v>Error</v>
      </c>
      <c r="H813" s="97">
        <v>14400</v>
      </c>
      <c r="I813" s="98" t="e">
        <f t="shared" si="304"/>
        <v>#VALUE!</v>
      </c>
      <c r="J813" s="88" t="e">
        <f t="shared" ref="J813:J820" si="309">IF(I813&lt;=59525,59525,I813)</f>
        <v>#VALUE!</v>
      </c>
      <c r="K813" s="98">
        <f t="shared" si="294"/>
        <v>0</v>
      </c>
      <c r="L813" s="98">
        <f t="shared" si="305"/>
        <v>0</v>
      </c>
      <c r="M813" s="98" t="e">
        <f t="shared" si="306"/>
        <v>#VALUE!</v>
      </c>
      <c r="N813" s="98" t="e">
        <f t="shared" si="307"/>
        <v>#VALUE!</v>
      </c>
      <c r="O813" s="97"/>
      <c r="P813" s="98" t="e">
        <f t="shared" ref="P813:P820" si="310">M813+N813+O813</f>
        <v>#VALUE!</v>
      </c>
      <c r="Q813" s="99" t="e">
        <f t="shared" si="298"/>
        <v>#VALUE!</v>
      </c>
      <c r="R813" s="100"/>
      <c r="S813" s="5"/>
      <c r="T813" s="28">
        <f t="shared" si="299"/>
        <v>0</v>
      </c>
      <c r="U813" s="101">
        <v>66140</v>
      </c>
      <c r="V813" s="102">
        <f t="shared" ref="V813:V820" si="311">+U813*T813</f>
        <v>0</v>
      </c>
      <c r="W813" s="101"/>
      <c r="X813" s="101"/>
      <c r="Y813" s="102">
        <f t="shared" si="308"/>
        <v>0</v>
      </c>
      <c r="Z813" s="102">
        <f t="shared" si="301"/>
        <v>0</v>
      </c>
      <c r="AA813" s="102" t="e">
        <f t="shared" ref="AA813:AA820" si="312">+Z813+Q813</f>
        <v>#VALUE!</v>
      </c>
    </row>
    <row r="814" spans="1:27" ht="17.25">
      <c r="A814" s="5"/>
      <c r="B814" s="5"/>
      <c r="C814" s="93"/>
      <c r="D814" s="193"/>
      <c r="E814" s="94"/>
      <c r="F814" s="95"/>
      <c r="G814" s="96" t="str">
        <f t="shared" ref="G814:G820" si="313">IF($C814="ստորաբաժանման պետ",IF(F814=0,2.28,IF(F814=1,2.35,IF(F814=2,2.43,IF(F814=3,2.5,IF(OR(F814=4,F814=5),2.58,IF(OR(F814=6,F814=7),2.66,IF(OR(F814=8,F814=9),2.75,IF(OR(F814=10,F814=11,F814=12),2.83,IF(OR(F814=13,F814=14,F814=15),2.92,IF(OR(F814=16,F814=17,F814=18),3.01,3.11)))))))))),IF($C814="ավագ կարգադրիչ",IF(F814=0,1.96,IF(F814=1,2.02,IF(F814=2,2.08,IF(F814=3,2.15,IF(OR(F814=4,F814=5),2.21,IF(OR(F814=6,F814=7),2.28,IF(OR(F814=8,F814=9),2.35,IF(OR(F814=10,F814=11,F814=12),2.42,IF(OR(F814=13,F814=14,F814=15),2.5,IF(OR(F814=16,F814=17,F814=18),2.58,2.66)))))))))),IF($C814="կարգադրիչ",IF(F814=0,1.45,IF(F814=1,1.49,IF(F814=2,1.54,IF(F814=3,1.59,IF(OR(F814=4,F814=5),1.9,IF(OR(F814=6,F814=7),1.96,IF(OR(F814=8,F814=9),1.73,IF(OR(F814=10,F814=11,F814=12),1.79,IF(OR(F814=13,F814=14,F814=15),1.84,IF(OR(F814=16,F814=17,F814=18),1.9,1.95)))))))))), "Error")))</f>
        <v>Error</v>
      </c>
      <c r="H814" s="97">
        <v>14400</v>
      </c>
      <c r="I814" s="98" t="e">
        <f t="shared" si="304"/>
        <v>#VALUE!</v>
      </c>
      <c r="J814" s="88" t="e">
        <f t="shared" si="309"/>
        <v>#VALUE!</v>
      </c>
      <c r="K814" s="98">
        <f t="shared" ref="K814:K820" si="314">IF($D814="գեներալ-մայոր",2.91,IF($D814="գնդապետ",2.38,IF($D814="փոխգնդապետ",2.25,IF($D814="մայոր",1.85,IF($D814="կապիտան",1.72,IF($D814="ավագ լեյտենանտ",1.59,IF($D814="լեյտենանտ",1.46,IF($D814="ավագ ենթասպա",1.06,IF($D814="ենթասպա",0.93,IF($D814="ավագ",0.79,IF($D814="ավագ սերժանտ",0.66,IF($D814="սերժանտ",0.53,IF($D814="կրտսեր սերժանտ",0.4,0)))))))))))))</f>
        <v>0</v>
      </c>
      <c r="L814" s="98">
        <f t="shared" si="305"/>
        <v>0</v>
      </c>
      <c r="M814" s="98" t="e">
        <f t="shared" si="306"/>
        <v>#VALUE!</v>
      </c>
      <c r="N814" s="98" t="e">
        <f t="shared" si="307"/>
        <v>#VALUE!</v>
      </c>
      <c r="O814" s="97"/>
      <c r="P814" s="98" t="e">
        <f t="shared" si="310"/>
        <v>#VALUE!</v>
      </c>
      <c r="Q814" s="99" t="e">
        <f t="shared" ref="Q814:Q820" si="315">P814*6.565</f>
        <v>#VALUE!</v>
      </c>
      <c r="R814" s="100"/>
      <c r="S814" s="5"/>
      <c r="T814" s="28">
        <f t="shared" ref="T814:T820" si="316">IF(E814&lt;1,0,IF(D814="Բ-1",IF(F814=0,6.94,IF(F814=1,7.17,IF(F814=2,7.41,IF(F814=3,7.66,IF(OR(F814=5,F814=4),7.92,IF(OR(F814=6,F814=7),8.18,IF(OR(F814=8,F814=9),8.46,IF(OR(F814=10,F814=11,F814=12),8.74,IF(OR(F814=13,F814=14,F814=15),9.03,IF(OR(F814=16,F814=17,F814=18),9.33,9.65)))))))))),IF(D814="Բ-2", IF(F814=0,5.71,IF(F814=1,5.89,IF(F814=2,6.09,IF(F814=3,6.29,IF(OR(F814=5,F814=4),6.5,IF(OR(F814=6,F814=7),6.72,IF(OR(F814=8,F814=9),6.94,IF(OR(F814=10,F814=11,F814=12),7.17,IF(OR(F814=13,F814=14,F814=15),7.41,IF(OR(F814=16,F814=17,F814=18),7.65,7.91)))))))))), IF(D814="Գ-1", IF(F814=0,4.7,IF(F814=1,4.86,IF(F814=2,5.01,IF(F814=3,5.18,IF(OR(F814=5,F814=4),5.35,IF(OR(F814=6,F814=7),5.52,IF(OR(F814=8,F814=9),5.71,IF(OR(F814=10,F814=11,F814=12),5.89,IF(OR(F814=13,F814=14,F814=15),6.09,IF(OR(F814=16,F814=17,F814=18),6.29,6.49)))))))))), IF(D814="Գ-2", IF(F814=0,3.88,IF(F814=1,4.01,IF(F814=2,4.14,IF(F814=3,4.27,IF(OR(F814=5,F814=4),4.41,IF(OR(F814=6,F814=7),4.55,IF(OR(F814=8,F814=9),4.7,IF(OR(F814=10,F814=11,F814=12),4.85,IF(OR(F814=13,F814=14,F814=15),5.01,IF(OR(F814=16,F814=17,F814=18),5.17,5.34)))))))))), IF(D814="Գ-3", IF(F814=0,3.21,IF(F814=1,3.31,IF(F814=2,3.42,IF(F814=3,3.53,IF(OR(F814=5,F814=4),3.64,IF(OR(F814=6,F814=7),3.76,IF(OR(F814=8,F814=9),3.88,IF(OR(F814=10,F814=11,F814=12),4.01,IF(OR(F814=13,F814=14,F814=15),4.13,IF(OR(F814=16,F814=17,F814=18),4.27,4.4)))))))))), IF(D814="Ա-1", IF(F814=0,2.66,IF(F814=1,2.75,IF(F814=2,2.83,IF(F814=3,2.92,IF(OR(F814=5,F814=4),3.02,IF(OR(F814=6,F814=7),3.11,IF(OR(F814=8,F814=9),3.21,IF(OR(F814=10,F814=11,F814=12),3.31,IF(OR(F814=13,F814=14,F814=15),3.42,IF(OR(F814=16,F814=17,F814=18),3.53,3.64)))))))))), IF(D814="Ա-2", IF(F814=0,2.28,IF(F814=1,2.35,IF(F814=2,2.43,IF(F814=3,2.5,IF(OR(F814=5,F814=4),2.58,IF(OR(F814=6,F814=7),2.66,IF(OR(F814=8,F814=9),2.75,IF(OR(F814=10,F814=11,F814=12),2.83,IF(OR(F814=13,F814=14,F814=15),2.92,IF(OR(F814=16,F814=17,F814=18),3.01,3.11)))))))))),IF(D814="Ա-3", IF(F814=0,1.96,IF(F814=1,2.02,IF(F814=2,2.08,IF(F814=3,2.15,IF(OR(F814=5,F814=4),2.21,IF(OR(F814=6,F814=7),2.28,IF(OR(F814=8,F814=9),2.35,IF(OR(F814=10,F814=11,F814=12),2.42,IF(OR(F814=13,F814=14,F814=15),2.5,IF(OR(F814=16,F814=17,F814=18),2.58,2.66)))))))))), IF(D814="Կ-1", IF(F814=0,1.68,IF(F814=1,1.73,IF(F814=2,1.79,IF(F814=3,1.84,IF(OR(F814=5,F814=4),1.9,IF(OR(F814=6,F814=7),1.96,IF(OR(F814=8,F814=9),2.02,IF(OR(F814=10,F814=11,F814=12),2.08,IF(OR(F814=13,F814=14,F814=15),2.14,IF(OR(F814=16,F814=17,F814=18),2.21,2.28)))))))))), IF(D814="Կ-2", IF(F814=0,1.45,IF(F814=1,1.49,IF(F814=2,1.54,IF(F814=3,1.59,IF(OR(F814=5,F814=4),1.63,IF(OR(F814=6,F814=7),1.68,IF(OR(F814=8,F814=9),1.73,IF(OR(F814=10,F814=11,F814=12),1.79,IF(OR(F814=13,F814=14,F814=15),1.84,IF(OR(F814=16,F814=17,F814=18),1.9,1.95)))))))))),IF(D814="Կ-3", IF(F814=0,1.25,IF(F814=1,1.29,IF(F814=2,1.33,IF(F814=3,1.37,IF(OR(F814=5,F814=4),1.41,IF(OR(F814=6,F814=7),1.45,IF(OR(F814=8,F814=9),1.49,IF(OR(F814=10,F814=11,F814=12),1.54,IF(OR(F814=13,F814=14,F814=15),1.58,IF(OR(F814=16,F814=17,F814=18),1.63,1.68)))))))))), "Error"))))))))))))</f>
        <v>0</v>
      </c>
      <c r="U814" s="101">
        <v>66140</v>
      </c>
      <c r="V814" s="102">
        <f t="shared" si="311"/>
        <v>0</v>
      </c>
      <c r="W814" s="101"/>
      <c r="X814" s="101"/>
      <c r="Y814" s="102">
        <f t="shared" si="308"/>
        <v>0</v>
      </c>
      <c r="Z814" s="102">
        <f t="shared" ref="Z814:Z820" si="317">+Y814*6.565</f>
        <v>0</v>
      </c>
      <c r="AA814" s="102" t="e">
        <f t="shared" si="312"/>
        <v>#VALUE!</v>
      </c>
    </row>
    <row r="815" spans="1:27" ht="17.25">
      <c r="A815" s="5"/>
      <c r="B815" s="5"/>
      <c r="C815" s="93"/>
      <c r="D815" s="193"/>
      <c r="E815" s="94"/>
      <c r="F815" s="95"/>
      <c r="G815" s="96" t="str">
        <f t="shared" si="313"/>
        <v>Error</v>
      </c>
      <c r="H815" s="97">
        <v>14400</v>
      </c>
      <c r="I815" s="98" t="e">
        <f t="shared" si="304"/>
        <v>#VALUE!</v>
      </c>
      <c r="J815" s="88" t="e">
        <f t="shared" si="309"/>
        <v>#VALUE!</v>
      </c>
      <c r="K815" s="98">
        <f t="shared" si="314"/>
        <v>0</v>
      </c>
      <c r="L815" s="98">
        <f t="shared" si="305"/>
        <v>0</v>
      </c>
      <c r="M815" s="98" t="e">
        <f t="shared" si="306"/>
        <v>#VALUE!</v>
      </c>
      <c r="N815" s="98" t="e">
        <f t="shared" si="307"/>
        <v>#VALUE!</v>
      </c>
      <c r="O815" s="97"/>
      <c r="P815" s="98" t="e">
        <f t="shared" si="310"/>
        <v>#VALUE!</v>
      </c>
      <c r="Q815" s="99" t="e">
        <f t="shared" si="315"/>
        <v>#VALUE!</v>
      </c>
      <c r="R815" s="100"/>
      <c r="S815" s="5"/>
      <c r="T815" s="28">
        <f t="shared" si="316"/>
        <v>0</v>
      </c>
      <c r="U815" s="101">
        <v>66140</v>
      </c>
      <c r="V815" s="102">
        <f t="shared" si="311"/>
        <v>0</v>
      </c>
      <c r="W815" s="101"/>
      <c r="X815" s="101"/>
      <c r="Y815" s="102">
        <f t="shared" si="308"/>
        <v>0</v>
      </c>
      <c r="Z815" s="102">
        <f t="shared" si="317"/>
        <v>0</v>
      </c>
      <c r="AA815" s="102" t="e">
        <f t="shared" si="312"/>
        <v>#VALUE!</v>
      </c>
    </row>
    <row r="816" spans="1:27" ht="17.25">
      <c r="A816" s="5"/>
      <c r="B816" s="5"/>
      <c r="C816" s="93"/>
      <c r="D816" s="193"/>
      <c r="E816" s="84"/>
      <c r="F816" s="85"/>
      <c r="G816" s="86" t="str">
        <f t="shared" si="313"/>
        <v>Error</v>
      </c>
      <c r="H816" s="87">
        <v>14400</v>
      </c>
      <c r="I816" s="88" t="e">
        <f t="shared" si="304"/>
        <v>#VALUE!</v>
      </c>
      <c r="J816" s="88" t="e">
        <f t="shared" si="309"/>
        <v>#VALUE!</v>
      </c>
      <c r="K816" s="88">
        <f t="shared" si="314"/>
        <v>0</v>
      </c>
      <c r="L816" s="88">
        <f t="shared" si="305"/>
        <v>0</v>
      </c>
      <c r="M816" s="88" t="e">
        <f t="shared" si="306"/>
        <v>#VALUE!</v>
      </c>
      <c r="N816" s="88" t="e">
        <f t="shared" si="307"/>
        <v>#VALUE!</v>
      </c>
      <c r="O816" s="87"/>
      <c r="P816" s="88" t="e">
        <f t="shared" si="310"/>
        <v>#VALUE!</v>
      </c>
      <c r="Q816" s="89" t="e">
        <f t="shared" si="315"/>
        <v>#VALUE!</v>
      </c>
      <c r="R816" s="90"/>
      <c r="S816" s="82"/>
      <c r="T816" s="28">
        <f t="shared" si="316"/>
        <v>0</v>
      </c>
      <c r="U816" s="91">
        <v>66140</v>
      </c>
      <c r="V816" s="92">
        <f t="shared" si="311"/>
        <v>0</v>
      </c>
      <c r="W816" s="91"/>
      <c r="X816" s="91"/>
      <c r="Y816" s="92">
        <f t="shared" si="308"/>
        <v>0</v>
      </c>
      <c r="Z816" s="92">
        <f t="shared" si="317"/>
        <v>0</v>
      </c>
      <c r="AA816" s="92" t="e">
        <f t="shared" si="312"/>
        <v>#VALUE!</v>
      </c>
    </row>
    <row r="817" spans="1:29" ht="17.25">
      <c r="A817" s="5"/>
      <c r="B817" s="5"/>
      <c r="C817" s="93"/>
      <c r="D817" s="193"/>
      <c r="E817" s="94"/>
      <c r="F817" s="95"/>
      <c r="G817" s="96" t="str">
        <f t="shared" si="313"/>
        <v>Error</v>
      </c>
      <c r="H817" s="97">
        <v>14400</v>
      </c>
      <c r="I817" s="98" t="e">
        <f t="shared" si="304"/>
        <v>#VALUE!</v>
      </c>
      <c r="J817" s="88" t="e">
        <f t="shared" si="309"/>
        <v>#VALUE!</v>
      </c>
      <c r="K817" s="98">
        <f t="shared" si="314"/>
        <v>0</v>
      </c>
      <c r="L817" s="98">
        <f t="shared" si="305"/>
        <v>0</v>
      </c>
      <c r="M817" s="98" t="e">
        <f t="shared" si="306"/>
        <v>#VALUE!</v>
      </c>
      <c r="N817" s="98" t="e">
        <f t="shared" si="307"/>
        <v>#VALUE!</v>
      </c>
      <c r="O817" s="97"/>
      <c r="P817" s="98" t="e">
        <f t="shared" si="310"/>
        <v>#VALUE!</v>
      </c>
      <c r="Q817" s="99" t="e">
        <f t="shared" si="315"/>
        <v>#VALUE!</v>
      </c>
      <c r="R817" s="100"/>
      <c r="S817" s="5"/>
      <c r="T817" s="28">
        <f t="shared" si="316"/>
        <v>0</v>
      </c>
      <c r="U817" s="101">
        <v>66140</v>
      </c>
      <c r="V817" s="102">
        <f t="shared" si="311"/>
        <v>0</v>
      </c>
      <c r="W817" s="101"/>
      <c r="X817" s="101"/>
      <c r="Y817" s="102">
        <f t="shared" si="308"/>
        <v>0</v>
      </c>
      <c r="Z817" s="102">
        <f t="shared" si="317"/>
        <v>0</v>
      </c>
      <c r="AA817" s="102" t="e">
        <f t="shared" si="312"/>
        <v>#VALUE!</v>
      </c>
    </row>
    <row r="818" spans="1:29" ht="17.25">
      <c r="A818" s="5"/>
      <c r="B818" s="5"/>
      <c r="C818" s="93"/>
      <c r="D818" s="193"/>
      <c r="E818" s="94"/>
      <c r="F818" s="95"/>
      <c r="G818" s="96" t="str">
        <f t="shared" si="313"/>
        <v>Error</v>
      </c>
      <c r="H818" s="97">
        <v>14400</v>
      </c>
      <c r="I818" s="98" t="e">
        <f t="shared" si="304"/>
        <v>#VALUE!</v>
      </c>
      <c r="J818" s="88" t="e">
        <f t="shared" si="309"/>
        <v>#VALUE!</v>
      </c>
      <c r="K818" s="98">
        <f t="shared" si="314"/>
        <v>0</v>
      </c>
      <c r="L818" s="98">
        <f t="shared" si="305"/>
        <v>0</v>
      </c>
      <c r="M818" s="98" t="e">
        <f t="shared" si="306"/>
        <v>#VALUE!</v>
      </c>
      <c r="N818" s="98" t="e">
        <f t="shared" si="307"/>
        <v>#VALUE!</v>
      </c>
      <c r="O818" s="97"/>
      <c r="P818" s="98" t="e">
        <f t="shared" si="310"/>
        <v>#VALUE!</v>
      </c>
      <c r="Q818" s="99" t="e">
        <f t="shared" si="315"/>
        <v>#VALUE!</v>
      </c>
      <c r="R818" s="100"/>
      <c r="S818" s="5"/>
      <c r="T818" s="28">
        <f t="shared" si="316"/>
        <v>0</v>
      </c>
      <c r="U818" s="101">
        <v>66140</v>
      </c>
      <c r="V818" s="102">
        <f t="shared" si="311"/>
        <v>0</v>
      </c>
      <c r="W818" s="101"/>
      <c r="X818" s="101"/>
      <c r="Y818" s="102">
        <f t="shared" si="308"/>
        <v>0</v>
      </c>
      <c r="Z818" s="102">
        <f t="shared" si="317"/>
        <v>0</v>
      </c>
      <c r="AA818" s="102" t="e">
        <f t="shared" si="312"/>
        <v>#VALUE!</v>
      </c>
    </row>
    <row r="819" spans="1:29" ht="17.25">
      <c r="A819" s="5"/>
      <c r="B819" s="5"/>
      <c r="C819" s="93"/>
      <c r="D819" s="193"/>
      <c r="E819" s="94"/>
      <c r="F819" s="95"/>
      <c r="G819" s="96" t="str">
        <f t="shared" si="313"/>
        <v>Error</v>
      </c>
      <c r="H819" s="97">
        <v>14400</v>
      </c>
      <c r="I819" s="98" t="e">
        <f t="shared" si="304"/>
        <v>#VALUE!</v>
      </c>
      <c r="J819" s="88" t="e">
        <f t="shared" si="309"/>
        <v>#VALUE!</v>
      </c>
      <c r="K819" s="98">
        <f t="shared" si="314"/>
        <v>0</v>
      </c>
      <c r="L819" s="98">
        <f t="shared" si="305"/>
        <v>0</v>
      </c>
      <c r="M819" s="98" t="e">
        <f t="shared" si="306"/>
        <v>#VALUE!</v>
      </c>
      <c r="N819" s="98" t="e">
        <f t="shared" si="307"/>
        <v>#VALUE!</v>
      </c>
      <c r="O819" s="97"/>
      <c r="P819" s="98" t="e">
        <f t="shared" si="310"/>
        <v>#VALUE!</v>
      </c>
      <c r="Q819" s="99" t="e">
        <f t="shared" si="315"/>
        <v>#VALUE!</v>
      </c>
      <c r="R819" s="100"/>
      <c r="S819" s="5"/>
      <c r="T819" s="28">
        <f t="shared" si="316"/>
        <v>0</v>
      </c>
      <c r="U819" s="101">
        <v>66140</v>
      </c>
      <c r="V819" s="102">
        <f t="shared" si="311"/>
        <v>0</v>
      </c>
      <c r="W819" s="101"/>
      <c r="X819" s="101"/>
      <c r="Y819" s="102">
        <f t="shared" si="308"/>
        <v>0</v>
      </c>
      <c r="Z819" s="102">
        <f t="shared" si="317"/>
        <v>0</v>
      </c>
      <c r="AA819" s="102" t="e">
        <f t="shared" si="312"/>
        <v>#VALUE!</v>
      </c>
    </row>
    <row r="820" spans="1:29" ht="18" thickBot="1">
      <c r="A820" s="103"/>
      <c r="B820" s="103"/>
      <c r="C820" s="104"/>
      <c r="D820" s="194"/>
      <c r="E820" s="105"/>
      <c r="F820" s="106"/>
      <c r="G820" s="107" t="str">
        <f t="shared" si="313"/>
        <v>Error</v>
      </c>
      <c r="H820" s="108">
        <v>14400</v>
      </c>
      <c r="I820" s="109" t="e">
        <f t="shared" si="304"/>
        <v>#VALUE!</v>
      </c>
      <c r="J820" s="88" t="e">
        <f t="shared" si="309"/>
        <v>#VALUE!</v>
      </c>
      <c r="K820" s="109">
        <f t="shared" si="314"/>
        <v>0</v>
      </c>
      <c r="L820" s="109">
        <f t="shared" si="305"/>
        <v>0</v>
      </c>
      <c r="M820" s="109" t="e">
        <f t="shared" si="306"/>
        <v>#VALUE!</v>
      </c>
      <c r="N820" s="109" t="e">
        <f t="shared" si="307"/>
        <v>#VALUE!</v>
      </c>
      <c r="O820" s="108"/>
      <c r="P820" s="109" t="e">
        <f t="shared" si="310"/>
        <v>#VALUE!</v>
      </c>
      <c r="Q820" s="110" t="e">
        <f t="shared" si="315"/>
        <v>#VALUE!</v>
      </c>
      <c r="R820" s="111"/>
      <c r="S820" s="103"/>
      <c r="T820" s="28">
        <f t="shared" si="316"/>
        <v>0</v>
      </c>
      <c r="U820" s="112">
        <v>66140</v>
      </c>
      <c r="V820" s="113">
        <f t="shared" si="311"/>
        <v>0</v>
      </c>
      <c r="W820" s="112"/>
      <c r="X820" s="112"/>
      <c r="Y820" s="113">
        <f t="shared" si="308"/>
        <v>0</v>
      </c>
      <c r="Z820" s="113">
        <f t="shared" si="317"/>
        <v>0</v>
      </c>
      <c r="AA820" s="113" t="e">
        <f t="shared" si="312"/>
        <v>#VALUE!</v>
      </c>
    </row>
    <row r="821" spans="1:29" s="120" customFormat="1" ht="15.75" thickBot="1">
      <c r="A821" s="1095" t="s">
        <v>47</v>
      </c>
      <c r="B821" s="1096"/>
      <c r="C821" s="1096"/>
      <c r="D821" s="1096"/>
      <c r="E821" s="114">
        <f>SUM(E749:E820)</f>
        <v>0</v>
      </c>
      <c r="F821" s="115"/>
      <c r="G821" s="116">
        <f>SUM(G749:G820)</f>
        <v>0</v>
      </c>
      <c r="H821" s="117"/>
      <c r="I821" s="118" t="e">
        <f t="shared" ref="I821:R821" si="318">SUM(I749:I820)</f>
        <v>#VALUE!</v>
      </c>
      <c r="J821" s="118" t="e">
        <f t="shared" si="318"/>
        <v>#VALUE!</v>
      </c>
      <c r="K821" s="118">
        <f t="shared" si="318"/>
        <v>0</v>
      </c>
      <c r="L821" s="118">
        <f t="shared" si="318"/>
        <v>0</v>
      </c>
      <c r="M821" s="118" t="e">
        <f t="shared" si="318"/>
        <v>#VALUE!</v>
      </c>
      <c r="N821" s="118" t="e">
        <f t="shared" si="318"/>
        <v>#VALUE!</v>
      </c>
      <c r="O821" s="117">
        <f t="shared" si="318"/>
        <v>0</v>
      </c>
      <c r="P821" s="118" t="e">
        <f t="shared" si="318"/>
        <v>#VALUE!</v>
      </c>
      <c r="Q821" s="119" t="e">
        <f t="shared" si="318"/>
        <v>#VALUE!</v>
      </c>
      <c r="R821" s="116">
        <f t="shared" si="318"/>
        <v>0</v>
      </c>
      <c r="S821" s="117"/>
      <c r="T821" s="117"/>
      <c r="U821" s="117"/>
      <c r="V821" s="118">
        <f t="shared" ref="V821:AA821" si="319">SUM(V749:V820)</f>
        <v>0</v>
      </c>
      <c r="W821" s="118">
        <f t="shared" si="319"/>
        <v>0</v>
      </c>
      <c r="X821" s="118">
        <f t="shared" si="319"/>
        <v>0</v>
      </c>
      <c r="Y821" s="118">
        <f t="shared" si="319"/>
        <v>0</v>
      </c>
      <c r="Z821" s="118">
        <f t="shared" si="319"/>
        <v>0</v>
      </c>
      <c r="AA821" s="119" t="e">
        <f t="shared" si="319"/>
        <v>#VALUE!</v>
      </c>
    </row>
    <row r="823" spans="1:29" ht="15.75" thickBot="1"/>
    <row r="824" spans="1:29" s="38" customFormat="1" ht="36.75" customHeight="1" thickBot="1">
      <c r="A824" s="1083" t="s">
        <v>49</v>
      </c>
      <c r="B824" s="1084"/>
      <c r="C824" s="1084"/>
      <c r="D824" s="1085"/>
      <c r="E824" s="1086" t="s">
        <v>350</v>
      </c>
      <c r="F824" s="1087"/>
      <c r="G824" s="1087"/>
      <c r="H824" s="1087"/>
      <c r="I824" s="1087"/>
      <c r="J824" s="1087"/>
      <c r="K824" s="1087"/>
      <c r="L824" s="1087"/>
      <c r="M824" s="1087"/>
      <c r="N824" s="1087"/>
      <c r="O824" s="1087"/>
      <c r="P824" s="1087"/>
      <c r="Q824" s="1087"/>
      <c r="R824" s="1087"/>
      <c r="S824" s="1087"/>
      <c r="T824" s="1087"/>
      <c r="U824" s="1087"/>
      <c r="V824" s="1087"/>
      <c r="W824" s="1087"/>
      <c r="X824" s="1087"/>
      <c r="Y824" s="1087"/>
      <c r="Z824" s="1087"/>
      <c r="AA824" s="1088"/>
    </row>
    <row r="825" spans="1:29" s="38" customFormat="1" ht="23.25" customHeight="1" thickBot="1">
      <c r="A825" s="1089" t="s">
        <v>325</v>
      </c>
      <c r="B825" s="1090"/>
      <c r="C825" s="1090"/>
      <c r="D825" s="1091"/>
      <c r="E825" s="1092" t="s">
        <v>51</v>
      </c>
      <c r="F825" s="1093"/>
      <c r="G825" s="1093"/>
      <c r="H825" s="1093"/>
      <c r="I825" s="1093"/>
      <c r="J825" s="1093"/>
      <c r="K825" s="1093"/>
      <c r="L825" s="1093"/>
      <c r="M825" s="1093"/>
      <c r="N825" s="1093"/>
      <c r="O825" s="1093"/>
      <c r="P825" s="1093"/>
      <c r="Q825" s="1094"/>
      <c r="R825" s="1097" t="s">
        <v>52</v>
      </c>
      <c r="S825" s="1098"/>
      <c r="T825" s="1098"/>
      <c r="U825" s="1098"/>
      <c r="V825" s="1098"/>
      <c r="W825" s="1098"/>
      <c r="X825" s="1098"/>
      <c r="Y825" s="1098"/>
      <c r="Z825" s="1098"/>
      <c r="AA825" s="1099"/>
    </row>
    <row r="826" spans="1:29" s="62" customFormat="1" ht="162" customHeight="1" thickBot="1">
      <c r="A826" s="63" t="s">
        <v>10</v>
      </c>
      <c r="B826" s="64" t="s">
        <v>326</v>
      </c>
      <c r="C826" s="64" t="s">
        <v>55</v>
      </c>
      <c r="D826" s="65" t="s">
        <v>327</v>
      </c>
      <c r="E826" s="66" t="s">
        <v>1</v>
      </c>
      <c r="F826" s="67" t="s">
        <v>328</v>
      </c>
      <c r="G826" s="67" t="s">
        <v>329</v>
      </c>
      <c r="H826" s="67" t="s">
        <v>330</v>
      </c>
      <c r="I826" s="67" t="s">
        <v>331</v>
      </c>
      <c r="J826" s="67" t="s">
        <v>332</v>
      </c>
      <c r="K826" s="67" t="s">
        <v>333</v>
      </c>
      <c r="L826" s="67" t="s">
        <v>334</v>
      </c>
      <c r="M826" s="67" t="s">
        <v>335</v>
      </c>
      <c r="N826" s="67" t="s">
        <v>336</v>
      </c>
      <c r="O826" s="67" t="s">
        <v>30</v>
      </c>
      <c r="P826" s="68" t="s">
        <v>60</v>
      </c>
      <c r="Q826" s="69" t="s">
        <v>337</v>
      </c>
      <c r="R826" s="70" t="s">
        <v>1</v>
      </c>
      <c r="S826" s="71" t="s">
        <v>328</v>
      </c>
      <c r="T826" s="71" t="s">
        <v>91</v>
      </c>
      <c r="U826" s="71" t="s">
        <v>338</v>
      </c>
      <c r="V826" s="71" t="s">
        <v>331</v>
      </c>
      <c r="W826" s="71" t="str">
        <f>+J826</f>
        <v>Սահմանվող պաշտոնային դրույքաչափ /հաշվի առնելով  նվազագույն ամսական աշխատավարձը - 50000 դրամ/</v>
      </c>
      <c r="X826" s="71" t="s">
        <v>30</v>
      </c>
      <c r="Y826" s="68" t="s">
        <v>60</v>
      </c>
      <c r="Z826" s="71" t="s">
        <v>339</v>
      </c>
      <c r="AA826" s="72" t="s">
        <v>340</v>
      </c>
    </row>
    <row r="827" spans="1:29" s="81" customFormat="1" ht="17.25" customHeight="1" thickBot="1">
      <c r="A827" s="73">
        <v>1</v>
      </c>
      <c r="B827" s="74">
        <v>2</v>
      </c>
      <c r="C827" s="74">
        <v>3</v>
      </c>
      <c r="D827" s="75">
        <v>4</v>
      </c>
      <c r="E827" s="76">
        <v>5</v>
      </c>
      <c r="F827" s="74">
        <v>6</v>
      </c>
      <c r="G827" s="77">
        <v>7</v>
      </c>
      <c r="H827" s="74">
        <v>8</v>
      </c>
      <c r="I827" s="74">
        <v>9</v>
      </c>
      <c r="J827" s="77">
        <v>10</v>
      </c>
      <c r="K827" s="74">
        <v>11</v>
      </c>
      <c r="L827" s="74">
        <v>12</v>
      </c>
      <c r="M827" s="77">
        <v>13</v>
      </c>
      <c r="N827" s="74">
        <v>14</v>
      </c>
      <c r="O827" s="74">
        <v>15</v>
      </c>
      <c r="P827" s="77">
        <v>16</v>
      </c>
      <c r="Q827" s="78">
        <v>17</v>
      </c>
      <c r="R827" s="79">
        <v>18</v>
      </c>
      <c r="S827" s="77">
        <v>19</v>
      </c>
      <c r="T827" s="74">
        <v>20</v>
      </c>
      <c r="U827" s="74">
        <v>21</v>
      </c>
      <c r="V827" s="74">
        <v>22</v>
      </c>
      <c r="W827" s="74">
        <v>23</v>
      </c>
      <c r="X827" s="74">
        <v>24</v>
      </c>
      <c r="Y827" s="74">
        <v>25</v>
      </c>
      <c r="Z827" s="74">
        <v>26</v>
      </c>
      <c r="AA827" s="78">
        <v>27</v>
      </c>
      <c r="AB827" s="80"/>
      <c r="AC827" s="80"/>
    </row>
    <row r="828" spans="1:29" ht="17.25">
      <c r="A828" s="82"/>
      <c r="B828" s="82"/>
      <c r="C828" s="83"/>
      <c r="D828" s="192"/>
      <c r="E828" s="84"/>
      <c r="F828" s="85"/>
      <c r="G828" s="86" t="str">
        <f>IF($C828="ստորաբաժանման պետ",IF(F828=0,2.28,IF(F828=1,2.35,IF(F828=2,2.43,IF(F828=3,2.5,IF(OR(F828=4,F828=5),2.58,IF(OR(F828=6,F828=7),2.66,IF(OR(F828=8,F828=9),2.75,IF(OR(F828=10,F828=11,F828=12),2.83,IF(OR(F828=13,F828=14,F828=15),2.92,IF(OR(F828=16,F828=17,F828=18),3.01,3.11)))))))))),IF($C828="ավագ կարգադրիչ",IF(F828=0,1.96,IF(F828=1,2.02,IF(F828=2,2.08,IF(F828=3,2.15,IF(OR(F828=4,F828=5),2.21,IF(OR(F828=6,F828=7),2.28,IF(OR(F828=8,F828=9),2.35,IF(OR(F828=10,F828=11,F828=12),2.42,IF(OR(F828=13,F828=14,F828=15),2.5,IF(OR(F828=16,F828=17,F828=18),2.58,2.66)))))))))),IF($C828="կարգադրիչ",IF(F828=0,1.45,IF(F828=1,1.49,IF(F828=2,1.54,IF(F828=3,1.59,IF(OR(F828=4,F828=5),1.9,IF(OR(F828=6,F828=7),1.96,IF(OR(F828=8,F828=9),1.73,IF(OR(F828=10,F828=11,F828=12),1.79,IF(OR(F828=13,F828=14,F828=15),1.84,IF(OR(F828=16,F828=17,F828=18),1.9,1.95)))))))))), "Error")))</f>
        <v>Error</v>
      </c>
      <c r="H828" s="87">
        <v>14400</v>
      </c>
      <c r="I828" s="88" t="e">
        <f>G828*H828</f>
        <v>#VALUE!</v>
      </c>
      <c r="J828" s="88" t="e">
        <f t="shared" ref="J828:J891" si="320">IF(I828&lt;=59525,59525,I828)</f>
        <v>#VALUE!</v>
      </c>
      <c r="K828" s="88">
        <f>IF($D828="գեներալ-մայոր",2.91,IF($D828="գնդապետ",2.38,IF($D828="փոխգնդապետ",2.25,IF($D828="մայոր",1.85,IF($D828="կապիտան",1.72,IF($D828="ավագ լեյտենանտ",1.59,IF($D828="լեյտենանտ",1.46,IF($D828="ավագ ենթասպա",1.06,IF($D828="ենթասպա",0.93,IF($D828="ավագ",0.79,IF($D828="ավագ սերժանտ",0.66,IF($D828="սերժանտ",0.53,IF($D828="կրտսեր սերժանտ",0.4,0)))))))))))))</f>
        <v>0</v>
      </c>
      <c r="L828" s="88">
        <f>K828*H828</f>
        <v>0</v>
      </c>
      <c r="M828" s="88" t="e">
        <f>L828+J828</f>
        <v>#VALUE!</v>
      </c>
      <c r="N828" s="88" t="e">
        <f>IF(F828&lt;2,M828*0%,IF(F828&lt;5,M828*5%,IF(F828&lt;10,M828*10%,IF(F828&lt;15,M828*15%,IF(F828&lt;20,M828*20%,IF(F828&lt;25,M828*25%,IF(F828&gt;=25,M828*30%)))))))</f>
        <v>#VALUE!</v>
      </c>
      <c r="O828" s="87"/>
      <c r="P828" s="88" t="e">
        <f t="shared" ref="P828:P891" si="321">M828+N828+O828</f>
        <v>#VALUE!</v>
      </c>
      <c r="Q828" s="89" t="e">
        <f>P828*6.565</f>
        <v>#VALUE!</v>
      </c>
      <c r="R828" s="90"/>
      <c r="S828" s="82"/>
      <c r="T828" s="28">
        <f>IF(E828&lt;1,0,IF(D828="Բ-1",IF(F828=0,6.94,IF(F828=1,7.17,IF(F828=2,7.41,IF(F828=3,7.66,IF(OR(F828=5,F828=4),7.92,IF(OR(F828=6,F828=7),8.18,IF(OR(F828=8,F828=9),8.46,IF(OR(F828=10,F828=11,F828=12),8.74,IF(OR(F828=13,F828=14,F828=15),9.03,IF(OR(F828=16,F828=17,F828=18),9.33,9.65)))))))))),IF(D828="Բ-2", IF(F828=0,5.71,IF(F828=1,5.89,IF(F828=2,6.09,IF(F828=3,6.29,IF(OR(F828=5,F828=4),6.5,IF(OR(F828=6,F828=7),6.72,IF(OR(F828=8,F828=9),6.94,IF(OR(F828=10,F828=11,F828=12),7.17,IF(OR(F828=13,F828=14,F828=15),7.41,IF(OR(F828=16,F828=17,F828=18),7.65,7.91)))))))))), IF(D828="Գ-1", IF(F828=0,4.7,IF(F828=1,4.86,IF(F828=2,5.01,IF(F828=3,5.18,IF(OR(F828=5,F828=4),5.35,IF(OR(F828=6,F828=7),5.52,IF(OR(F828=8,F828=9),5.71,IF(OR(F828=10,F828=11,F828=12),5.89,IF(OR(F828=13,F828=14,F828=15),6.09,IF(OR(F828=16,F828=17,F828=18),6.29,6.49)))))))))), IF(D828="Գ-2", IF(F828=0,3.88,IF(F828=1,4.01,IF(F828=2,4.14,IF(F828=3,4.27,IF(OR(F828=5,F828=4),4.41,IF(OR(F828=6,F828=7),4.55,IF(OR(F828=8,F828=9),4.7,IF(OR(F828=10,F828=11,F828=12),4.85,IF(OR(F828=13,F828=14,F828=15),5.01,IF(OR(F828=16,F828=17,F828=18),5.17,5.34)))))))))), IF(D828="Գ-3", IF(F828=0,3.21,IF(F828=1,3.31,IF(F828=2,3.42,IF(F828=3,3.53,IF(OR(F828=5,F828=4),3.64,IF(OR(F828=6,F828=7),3.76,IF(OR(F828=8,F828=9),3.88,IF(OR(F828=10,F828=11,F828=12),4.01,IF(OR(F828=13,F828=14,F828=15),4.13,IF(OR(F828=16,F828=17,F828=18),4.27,4.4)))))))))), IF(D828="Ա-1", IF(F828=0,2.66,IF(F828=1,2.75,IF(F828=2,2.83,IF(F828=3,2.92,IF(OR(F828=5,F828=4),3.02,IF(OR(F828=6,F828=7),3.11,IF(OR(F828=8,F828=9),3.21,IF(OR(F828=10,F828=11,F828=12),3.31,IF(OR(F828=13,F828=14,F828=15),3.42,IF(OR(F828=16,F828=17,F828=18),3.53,3.64)))))))))), IF(D828="Ա-2", IF(F828=0,2.28,IF(F828=1,2.35,IF(F828=2,2.43,IF(F828=3,2.5,IF(OR(F828=5,F828=4),2.58,IF(OR(F828=6,F828=7),2.66,IF(OR(F828=8,F828=9),2.75,IF(OR(F828=10,F828=11,F828=12),2.83,IF(OR(F828=13,F828=14,F828=15),2.92,IF(OR(F828=16,F828=17,F828=18),3.01,3.11)))))))))),IF(D828="Ա-3", IF(F828=0,1.96,IF(F828=1,2.02,IF(F828=2,2.08,IF(F828=3,2.15,IF(OR(F828=5,F828=4),2.21,IF(OR(F828=6,F828=7),2.28,IF(OR(F828=8,F828=9),2.35,IF(OR(F828=10,F828=11,F828=12),2.42,IF(OR(F828=13,F828=14,F828=15),2.5,IF(OR(F828=16,F828=17,F828=18),2.58,2.66)))))))))), IF(D828="Կ-1", IF(F828=0,1.68,IF(F828=1,1.73,IF(F828=2,1.79,IF(F828=3,1.84,IF(OR(F828=5,F828=4),1.9,IF(OR(F828=6,F828=7),1.96,IF(OR(F828=8,F828=9),2.02,IF(OR(F828=10,F828=11,F828=12),2.08,IF(OR(F828=13,F828=14,F828=15),2.14,IF(OR(F828=16,F828=17,F828=18),2.21,2.28)))))))))), IF(D828="Կ-2", IF(F828=0,1.45,IF(F828=1,1.49,IF(F828=2,1.54,IF(F828=3,1.59,IF(OR(F828=5,F828=4),1.63,IF(OR(F828=6,F828=7),1.68,IF(OR(F828=8,F828=9),1.73,IF(OR(F828=10,F828=11,F828=12),1.79,IF(OR(F828=13,F828=14,F828=15),1.84,IF(OR(F828=16,F828=17,F828=18),1.9,1.95)))))))))),IF(D828="Կ-3", IF(F828=0,1.25,IF(F828=1,1.29,IF(F828=2,1.33,IF(F828=3,1.37,IF(OR(F828=5,F828=4),1.41,IF(OR(F828=6,F828=7),1.45,IF(OR(F828=8,F828=9),1.49,IF(OR(F828=10,F828=11,F828=12),1.54,IF(OR(F828=13,F828=14,F828=15),1.58,IF(OR(F828=16,F828=17,F828=18),1.63,1.68)))))))))), "Error"))))))))))))</f>
        <v>0</v>
      </c>
      <c r="U828" s="91">
        <v>66140</v>
      </c>
      <c r="V828" s="92">
        <f t="shared" ref="V828:V859" si="322">+U828*T828</f>
        <v>0</v>
      </c>
      <c r="W828" s="91"/>
      <c r="X828" s="91"/>
      <c r="Y828" s="92">
        <f>+V828+W828+X828</f>
        <v>0</v>
      </c>
      <c r="Z828" s="92">
        <f>+Y828*6.565</f>
        <v>0</v>
      </c>
      <c r="AA828" s="92" t="e">
        <f t="shared" ref="AA828:AA859" si="323">+Z828+Q828</f>
        <v>#VALUE!</v>
      </c>
    </row>
    <row r="829" spans="1:29" ht="17.25">
      <c r="A829" s="5"/>
      <c r="B829" s="5"/>
      <c r="C829" s="93"/>
      <c r="D829" s="193"/>
      <c r="E829" s="94"/>
      <c r="F829" s="95"/>
      <c r="G829" s="96" t="str">
        <f t="shared" ref="G829:G892" si="324">IF($C829="ստորաբաժանման պետ",IF(F829=0,2.28,IF(F829=1,2.35,IF(F829=2,2.43,IF(F829=3,2.5,IF(OR(F829=4,F829=5),2.58,IF(OR(F829=6,F829=7),2.66,IF(OR(F829=8,F829=9),2.75,IF(OR(F829=10,F829=11,F829=12),2.83,IF(OR(F829=13,F829=14,F829=15),2.92,IF(OR(F829=16,F829=17,F829=18),3.01,3.11)))))))))),IF($C829="ավագ կարգադրիչ",IF(F829=0,1.96,IF(F829=1,2.02,IF(F829=2,2.08,IF(F829=3,2.15,IF(OR(F829=4,F829=5),2.21,IF(OR(F829=6,F829=7),2.28,IF(OR(F829=8,F829=9),2.35,IF(OR(F829=10,F829=11,F829=12),2.42,IF(OR(F829=13,F829=14,F829=15),2.5,IF(OR(F829=16,F829=17,F829=18),2.58,2.66)))))))))),IF($C829="կարգադրիչ",IF(F829=0,1.45,IF(F829=1,1.49,IF(F829=2,1.54,IF(F829=3,1.59,IF(OR(F829=4,F829=5),1.9,IF(OR(F829=6,F829=7),1.96,IF(OR(F829=8,F829=9),1.73,IF(OR(F829=10,F829=11,F829=12),1.79,IF(OR(F829=13,F829=14,F829=15),1.84,IF(OR(F829=16,F829=17,F829=18),1.9,1.95)))))))))), "Error")))</f>
        <v>Error</v>
      </c>
      <c r="H829" s="97">
        <v>14400</v>
      </c>
      <c r="I829" s="98" t="e">
        <f t="shared" ref="I829:I882" si="325">G829*H829</f>
        <v>#VALUE!</v>
      </c>
      <c r="J829" s="88" t="e">
        <f t="shared" si="320"/>
        <v>#VALUE!</v>
      </c>
      <c r="K829" s="98">
        <f t="shared" ref="K829:K892" si="326">IF($D829="գեներալ-մայոր",2.91,IF($D829="գնդապետ",2.38,IF($D829="փոխգնդապետ",2.25,IF($D829="մայոր",1.85,IF($D829="կապիտան",1.72,IF($D829="ավագ լեյտենանտ",1.59,IF($D829="լեյտենանտ",1.46,IF($D829="ավագ ենթասպա",1.06,IF($D829="ենթասպա",0.93,IF($D829="ավագ",0.79,IF($D829="ավագ սերժանտ",0.66,IF($D829="սերժանտ",0.53,IF($D829="կրտսեր սերժանտ",0.4,0)))))))))))))</f>
        <v>0</v>
      </c>
      <c r="L829" s="98">
        <f t="shared" ref="L829:L882" si="327">K829*H829</f>
        <v>0</v>
      </c>
      <c r="M829" s="98" t="e">
        <f t="shared" ref="M829:M882" si="328">L829+J829</f>
        <v>#VALUE!</v>
      </c>
      <c r="N829" s="98" t="e">
        <f t="shared" ref="N829:N882" si="329">IF(F829&lt;2,M829*0%,IF(F829&lt;5,M829*5%,IF(F829&lt;10,M829*10%,IF(F829&lt;15,M829*15%,IF(F829&lt;20,M829*20%,IF(F829&lt;25,M829*25%,IF(F829&gt;=25,M829*30%)))))))</f>
        <v>#VALUE!</v>
      </c>
      <c r="O829" s="97"/>
      <c r="P829" s="98" t="e">
        <f t="shared" si="321"/>
        <v>#VALUE!</v>
      </c>
      <c r="Q829" s="99" t="e">
        <f t="shared" ref="Q829:Q892" si="330">P829*6.565</f>
        <v>#VALUE!</v>
      </c>
      <c r="R829" s="100"/>
      <c r="S829" s="5"/>
      <c r="T829" s="28">
        <f t="shared" ref="T829:T892" si="331">IF(E829&lt;1,0,IF(D829="Բ-1",IF(F829=0,6.94,IF(F829=1,7.17,IF(F829=2,7.41,IF(F829=3,7.66,IF(OR(F829=5,F829=4),7.92,IF(OR(F829=6,F829=7),8.18,IF(OR(F829=8,F829=9),8.46,IF(OR(F829=10,F829=11,F829=12),8.74,IF(OR(F829=13,F829=14,F829=15),9.03,IF(OR(F829=16,F829=17,F829=18),9.33,9.65)))))))))),IF(D829="Բ-2", IF(F829=0,5.71,IF(F829=1,5.89,IF(F829=2,6.09,IF(F829=3,6.29,IF(OR(F829=5,F829=4),6.5,IF(OR(F829=6,F829=7),6.72,IF(OR(F829=8,F829=9),6.94,IF(OR(F829=10,F829=11,F829=12),7.17,IF(OR(F829=13,F829=14,F829=15),7.41,IF(OR(F829=16,F829=17,F829=18),7.65,7.91)))))))))), IF(D829="Գ-1", IF(F829=0,4.7,IF(F829=1,4.86,IF(F829=2,5.01,IF(F829=3,5.18,IF(OR(F829=5,F829=4),5.35,IF(OR(F829=6,F829=7),5.52,IF(OR(F829=8,F829=9),5.71,IF(OR(F829=10,F829=11,F829=12),5.89,IF(OR(F829=13,F829=14,F829=15),6.09,IF(OR(F829=16,F829=17,F829=18),6.29,6.49)))))))))), IF(D829="Գ-2", IF(F829=0,3.88,IF(F829=1,4.01,IF(F829=2,4.14,IF(F829=3,4.27,IF(OR(F829=5,F829=4),4.41,IF(OR(F829=6,F829=7),4.55,IF(OR(F829=8,F829=9),4.7,IF(OR(F829=10,F829=11,F829=12),4.85,IF(OR(F829=13,F829=14,F829=15),5.01,IF(OR(F829=16,F829=17,F829=18),5.17,5.34)))))))))), IF(D829="Գ-3", IF(F829=0,3.21,IF(F829=1,3.31,IF(F829=2,3.42,IF(F829=3,3.53,IF(OR(F829=5,F829=4),3.64,IF(OR(F829=6,F829=7),3.76,IF(OR(F829=8,F829=9),3.88,IF(OR(F829=10,F829=11,F829=12),4.01,IF(OR(F829=13,F829=14,F829=15),4.13,IF(OR(F829=16,F829=17,F829=18),4.27,4.4)))))))))), IF(D829="Ա-1", IF(F829=0,2.66,IF(F829=1,2.75,IF(F829=2,2.83,IF(F829=3,2.92,IF(OR(F829=5,F829=4),3.02,IF(OR(F829=6,F829=7),3.11,IF(OR(F829=8,F829=9),3.21,IF(OR(F829=10,F829=11,F829=12),3.31,IF(OR(F829=13,F829=14,F829=15),3.42,IF(OR(F829=16,F829=17,F829=18),3.53,3.64)))))))))), IF(D829="Ա-2", IF(F829=0,2.28,IF(F829=1,2.35,IF(F829=2,2.43,IF(F829=3,2.5,IF(OR(F829=5,F829=4),2.58,IF(OR(F829=6,F829=7),2.66,IF(OR(F829=8,F829=9),2.75,IF(OR(F829=10,F829=11,F829=12),2.83,IF(OR(F829=13,F829=14,F829=15),2.92,IF(OR(F829=16,F829=17,F829=18),3.01,3.11)))))))))),IF(D829="Ա-3", IF(F829=0,1.96,IF(F829=1,2.02,IF(F829=2,2.08,IF(F829=3,2.15,IF(OR(F829=5,F829=4),2.21,IF(OR(F829=6,F829=7),2.28,IF(OR(F829=8,F829=9),2.35,IF(OR(F829=10,F829=11,F829=12),2.42,IF(OR(F829=13,F829=14,F829=15),2.5,IF(OR(F829=16,F829=17,F829=18),2.58,2.66)))))))))), IF(D829="Կ-1", IF(F829=0,1.68,IF(F829=1,1.73,IF(F829=2,1.79,IF(F829=3,1.84,IF(OR(F829=5,F829=4),1.9,IF(OR(F829=6,F829=7),1.96,IF(OR(F829=8,F829=9),2.02,IF(OR(F829=10,F829=11,F829=12),2.08,IF(OR(F829=13,F829=14,F829=15),2.14,IF(OR(F829=16,F829=17,F829=18),2.21,2.28)))))))))), IF(D829="Կ-2", IF(F829=0,1.45,IF(F829=1,1.49,IF(F829=2,1.54,IF(F829=3,1.59,IF(OR(F829=5,F829=4),1.63,IF(OR(F829=6,F829=7),1.68,IF(OR(F829=8,F829=9),1.73,IF(OR(F829=10,F829=11,F829=12),1.79,IF(OR(F829=13,F829=14,F829=15),1.84,IF(OR(F829=16,F829=17,F829=18),1.9,1.95)))))))))),IF(D829="Կ-3", IF(F829=0,1.25,IF(F829=1,1.29,IF(F829=2,1.33,IF(F829=3,1.37,IF(OR(F829=5,F829=4),1.41,IF(OR(F829=6,F829=7),1.45,IF(OR(F829=8,F829=9),1.49,IF(OR(F829=10,F829=11,F829=12),1.54,IF(OR(F829=13,F829=14,F829=15),1.58,IF(OR(F829=16,F829=17,F829=18),1.63,1.68)))))))))), "Error"))))))))))))</f>
        <v>0</v>
      </c>
      <c r="U829" s="101">
        <v>66140</v>
      </c>
      <c r="V829" s="102">
        <f t="shared" si="322"/>
        <v>0</v>
      </c>
      <c r="W829" s="101"/>
      <c r="X829" s="101"/>
      <c r="Y829" s="102">
        <f t="shared" ref="Y829:Y882" si="332">+V829+W829+X829</f>
        <v>0</v>
      </c>
      <c r="Z829" s="102">
        <f t="shared" ref="Z829:Z892" si="333">+Y829*6.565</f>
        <v>0</v>
      </c>
      <c r="AA829" s="102" t="e">
        <f t="shared" si="323"/>
        <v>#VALUE!</v>
      </c>
    </row>
    <row r="830" spans="1:29" ht="17.25">
      <c r="A830" s="5"/>
      <c r="B830" s="5"/>
      <c r="C830" s="93"/>
      <c r="D830" s="193"/>
      <c r="E830" s="94"/>
      <c r="F830" s="95"/>
      <c r="G830" s="96" t="str">
        <f t="shared" si="324"/>
        <v>Error</v>
      </c>
      <c r="H830" s="97">
        <v>14400</v>
      </c>
      <c r="I830" s="98" t="e">
        <f t="shared" si="325"/>
        <v>#VALUE!</v>
      </c>
      <c r="J830" s="88" t="e">
        <f t="shared" si="320"/>
        <v>#VALUE!</v>
      </c>
      <c r="K830" s="98">
        <f t="shared" si="326"/>
        <v>0</v>
      </c>
      <c r="L830" s="98">
        <f t="shared" si="327"/>
        <v>0</v>
      </c>
      <c r="M830" s="98" t="e">
        <f t="shared" si="328"/>
        <v>#VALUE!</v>
      </c>
      <c r="N830" s="98" t="e">
        <f t="shared" si="329"/>
        <v>#VALUE!</v>
      </c>
      <c r="O830" s="97"/>
      <c r="P830" s="98" t="e">
        <f t="shared" si="321"/>
        <v>#VALUE!</v>
      </c>
      <c r="Q830" s="99" t="e">
        <f t="shared" si="330"/>
        <v>#VALUE!</v>
      </c>
      <c r="R830" s="100"/>
      <c r="S830" s="5"/>
      <c r="T830" s="28">
        <f t="shared" si="331"/>
        <v>0</v>
      </c>
      <c r="U830" s="101">
        <v>66140</v>
      </c>
      <c r="V830" s="102">
        <f t="shared" si="322"/>
        <v>0</v>
      </c>
      <c r="W830" s="101"/>
      <c r="X830" s="101"/>
      <c r="Y830" s="102">
        <f t="shared" si="332"/>
        <v>0</v>
      </c>
      <c r="Z830" s="102">
        <f t="shared" si="333"/>
        <v>0</v>
      </c>
      <c r="AA830" s="102" t="e">
        <f t="shared" si="323"/>
        <v>#VALUE!</v>
      </c>
    </row>
    <row r="831" spans="1:29" ht="17.25">
      <c r="A831" s="5"/>
      <c r="B831" s="5"/>
      <c r="C831" s="93"/>
      <c r="D831" s="193"/>
      <c r="E831" s="94"/>
      <c r="F831" s="95"/>
      <c r="G831" s="96" t="str">
        <f t="shared" si="324"/>
        <v>Error</v>
      </c>
      <c r="H831" s="97">
        <v>14400</v>
      </c>
      <c r="I831" s="98" t="e">
        <f t="shared" si="325"/>
        <v>#VALUE!</v>
      </c>
      <c r="J831" s="88" t="e">
        <f t="shared" si="320"/>
        <v>#VALUE!</v>
      </c>
      <c r="K831" s="98">
        <f t="shared" si="326"/>
        <v>0</v>
      </c>
      <c r="L831" s="98">
        <f t="shared" si="327"/>
        <v>0</v>
      </c>
      <c r="M831" s="98" t="e">
        <f t="shared" si="328"/>
        <v>#VALUE!</v>
      </c>
      <c r="N831" s="98" t="e">
        <f t="shared" si="329"/>
        <v>#VALUE!</v>
      </c>
      <c r="O831" s="97"/>
      <c r="P831" s="98" t="e">
        <f t="shared" si="321"/>
        <v>#VALUE!</v>
      </c>
      <c r="Q831" s="99" t="e">
        <f t="shared" si="330"/>
        <v>#VALUE!</v>
      </c>
      <c r="R831" s="100"/>
      <c r="S831" s="5"/>
      <c r="T831" s="28">
        <f t="shared" si="331"/>
        <v>0</v>
      </c>
      <c r="U831" s="101">
        <v>66140</v>
      </c>
      <c r="V831" s="102">
        <f t="shared" si="322"/>
        <v>0</v>
      </c>
      <c r="W831" s="101"/>
      <c r="X831" s="101"/>
      <c r="Y831" s="102">
        <f t="shared" si="332"/>
        <v>0</v>
      </c>
      <c r="Z831" s="102">
        <f t="shared" si="333"/>
        <v>0</v>
      </c>
      <c r="AA831" s="102" t="e">
        <f t="shared" si="323"/>
        <v>#VALUE!</v>
      </c>
    </row>
    <row r="832" spans="1:29" ht="17.25">
      <c r="A832" s="5"/>
      <c r="B832" s="5"/>
      <c r="C832" s="93"/>
      <c r="D832" s="193"/>
      <c r="E832" s="94"/>
      <c r="F832" s="95"/>
      <c r="G832" s="96" t="str">
        <f t="shared" si="324"/>
        <v>Error</v>
      </c>
      <c r="H832" s="97">
        <v>14400</v>
      </c>
      <c r="I832" s="98" t="e">
        <f t="shared" si="325"/>
        <v>#VALUE!</v>
      </c>
      <c r="J832" s="88" t="e">
        <f t="shared" si="320"/>
        <v>#VALUE!</v>
      </c>
      <c r="K832" s="98">
        <f t="shared" si="326"/>
        <v>0</v>
      </c>
      <c r="L832" s="98">
        <f t="shared" si="327"/>
        <v>0</v>
      </c>
      <c r="M832" s="98" t="e">
        <f t="shared" si="328"/>
        <v>#VALUE!</v>
      </c>
      <c r="N832" s="98" t="e">
        <f t="shared" si="329"/>
        <v>#VALUE!</v>
      </c>
      <c r="O832" s="97"/>
      <c r="P832" s="98" t="e">
        <f t="shared" si="321"/>
        <v>#VALUE!</v>
      </c>
      <c r="Q832" s="99" t="e">
        <f t="shared" si="330"/>
        <v>#VALUE!</v>
      </c>
      <c r="R832" s="100"/>
      <c r="S832" s="5"/>
      <c r="T832" s="28">
        <f t="shared" si="331"/>
        <v>0</v>
      </c>
      <c r="U832" s="101">
        <v>66140</v>
      </c>
      <c r="V832" s="102">
        <f t="shared" si="322"/>
        <v>0</v>
      </c>
      <c r="W832" s="101"/>
      <c r="X832" s="101"/>
      <c r="Y832" s="102">
        <f t="shared" si="332"/>
        <v>0</v>
      </c>
      <c r="Z832" s="102">
        <f t="shared" si="333"/>
        <v>0</v>
      </c>
      <c r="AA832" s="102" t="e">
        <f t="shared" si="323"/>
        <v>#VALUE!</v>
      </c>
    </row>
    <row r="833" spans="1:27" ht="17.25">
      <c r="A833" s="5"/>
      <c r="B833" s="5"/>
      <c r="C833" s="93"/>
      <c r="D833" s="193"/>
      <c r="E833" s="94"/>
      <c r="F833" s="95"/>
      <c r="G833" s="96" t="str">
        <f t="shared" si="324"/>
        <v>Error</v>
      </c>
      <c r="H833" s="97">
        <v>14400</v>
      </c>
      <c r="I833" s="98" t="e">
        <f t="shared" si="325"/>
        <v>#VALUE!</v>
      </c>
      <c r="J833" s="88" t="e">
        <f t="shared" si="320"/>
        <v>#VALUE!</v>
      </c>
      <c r="K833" s="98">
        <f t="shared" si="326"/>
        <v>0</v>
      </c>
      <c r="L833" s="98">
        <f t="shared" si="327"/>
        <v>0</v>
      </c>
      <c r="M833" s="98" t="e">
        <f t="shared" si="328"/>
        <v>#VALUE!</v>
      </c>
      <c r="N833" s="98" t="e">
        <f t="shared" si="329"/>
        <v>#VALUE!</v>
      </c>
      <c r="O833" s="97"/>
      <c r="P833" s="98" t="e">
        <f t="shared" si="321"/>
        <v>#VALUE!</v>
      </c>
      <c r="Q833" s="99" t="e">
        <f t="shared" si="330"/>
        <v>#VALUE!</v>
      </c>
      <c r="R833" s="100"/>
      <c r="S833" s="5"/>
      <c r="T833" s="28">
        <f t="shared" si="331"/>
        <v>0</v>
      </c>
      <c r="U833" s="101">
        <v>66140</v>
      </c>
      <c r="V833" s="102">
        <f t="shared" si="322"/>
        <v>0</v>
      </c>
      <c r="W833" s="101"/>
      <c r="X833" s="101"/>
      <c r="Y833" s="102">
        <f t="shared" si="332"/>
        <v>0</v>
      </c>
      <c r="Z833" s="102">
        <f t="shared" si="333"/>
        <v>0</v>
      </c>
      <c r="AA833" s="102" t="e">
        <f t="shared" si="323"/>
        <v>#VALUE!</v>
      </c>
    </row>
    <row r="834" spans="1:27" ht="17.25">
      <c r="A834" s="5"/>
      <c r="B834" s="5"/>
      <c r="C834" s="93"/>
      <c r="D834" s="193"/>
      <c r="E834" s="84"/>
      <c r="F834" s="85"/>
      <c r="G834" s="86" t="str">
        <f t="shared" si="324"/>
        <v>Error</v>
      </c>
      <c r="H834" s="87">
        <v>14400</v>
      </c>
      <c r="I834" s="88" t="e">
        <f t="shared" si="325"/>
        <v>#VALUE!</v>
      </c>
      <c r="J834" s="88" t="e">
        <f t="shared" si="320"/>
        <v>#VALUE!</v>
      </c>
      <c r="K834" s="88">
        <f t="shared" si="326"/>
        <v>0</v>
      </c>
      <c r="L834" s="88">
        <f t="shared" si="327"/>
        <v>0</v>
      </c>
      <c r="M834" s="88" t="e">
        <f t="shared" si="328"/>
        <v>#VALUE!</v>
      </c>
      <c r="N834" s="88" t="e">
        <f t="shared" si="329"/>
        <v>#VALUE!</v>
      </c>
      <c r="O834" s="87"/>
      <c r="P834" s="88" t="e">
        <f t="shared" si="321"/>
        <v>#VALUE!</v>
      </c>
      <c r="Q834" s="89" t="e">
        <f t="shared" si="330"/>
        <v>#VALUE!</v>
      </c>
      <c r="R834" s="90"/>
      <c r="S834" s="82"/>
      <c r="T834" s="28">
        <f t="shared" si="331"/>
        <v>0</v>
      </c>
      <c r="U834" s="91">
        <v>66140</v>
      </c>
      <c r="V834" s="92">
        <f t="shared" si="322"/>
        <v>0</v>
      </c>
      <c r="W834" s="91"/>
      <c r="X834" s="91"/>
      <c r="Y834" s="92">
        <f t="shared" si="332"/>
        <v>0</v>
      </c>
      <c r="Z834" s="92">
        <f t="shared" si="333"/>
        <v>0</v>
      </c>
      <c r="AA834" s="92" t="e">
        <f t="shared" si="323"/>
        <v>#VALUE!</v>
      </c>
    </row>
    <row r="835" spans="1:27" ht="17.25">
      <c r="A835" s="5"/>
      <c r="B835" s="5"/>
      <c r="C835" s="93"/>
      <c r="D835" s="193"/>
      <c r="E835" s="94"/>
      <c r="F835" s="95"/>
      <c r="G835" s="96" t="str">
        <f t="shared" si="324"/>
        <v>Error</v>
      </c>
      <c r="H835" s="97">
        <v>14400</v>
      </c>
      <c r="I835" s="98" t="e">
        <f t="shared" si="325"/>
        <v>#VALUE!</v>
      </c>
      <c r="J835" s="88" t="e">
        <f t="shared" si="320"/>
        <v>#VALUE!</v>
      </c>
      <c r="K835" s="98">
        <f t="shared" si="326"/>
        <v>0</v>
      </c>
      <c r="L835" s="98">
        <f t="shared" si="327"/>
        <v>0</v>
      </c>
      <c r="M835" s="98" t="e">
        <f t="shared" si="328"/>
        <v>#VALUE!</v>
      </c>
      <c r="N835" s="98" t="e">
        <f t="shared" si="329"/>
        <v>#VALUE!</v>
      </c>
      <c r="O835" s="97"/>
      <c r="P835" s="98" t="e">
        <f t="shared" si="321"/>
        <v>#VALUE!</v>
      </c>
      <c r="Q835" s="99" t="e">
        <f t="shared" si="330"/>
        <v>#VALUE!</v>
      </c>
      <c r="R835" s="100"/>
      <c r="S835" s="5"/>
      <c r="T835" s="28">
        <f t="shared" si="331"/>
        <v>0</v>
      </c>
      <c r="U835" s="101">
        <v>66140</v>
      </c>
      <c r="V835" s="102">
        <f t="shared" si="322"/>
        <v>0</v>
      </c>
      <c r="W835" s="101"/>
      <c r="X835" s="101"/>
      <c r="Y835" s="102">
        <f t="shared" si="332"/>
        <v>0</v>
      </c>
      <c r="Z835" s="102">
        <f t="shared" si="333"/>
        <v>0</v>
      </c>
      <c r="AA835" s="102" t="e">
        <f t="shared" si="323"/>
        <v>#VALUE!</v>
      </c>
    </row>
    <row r="836" spans="1:27" ht="17.25">
      <c r="A836" s="5"/>
      <c r="B836" s="5"/>
      <c r="C836" s="93"/>
      <c r="D836" s="193"/>
      <c r="E836" s="94"/>
      <c r="F836" s="95"/>
      <c r="G836" s="96" t="str">
        <f t="shared" si="324"/>
        <v>Error</v>
      </c>
      <c r="H836" s="97">
        <v>14400</v>
      </c>
      <c r="I836" s="98" t="e">
        <f t="shared" si="325"/>
        <v>#VALUE!</v>
      </c>
      <c r="J836" s="88" t="e">
        <f t="shared" si="320"/>
        <v>#VALUE!</v>
      </c>
      <c r="K836" s="98">
        <f t="shared" si="326"/>
        <v>0</v>
      </c>
      <c r="L836" s="98">
        <f t="shared" si="327"/>
        <v>0</v>
      </c>
      <c r="M836" s="98" t="e">
        <f t="shared" si="328"/>
        <v>#VALUE!</v>
      </c>
      <c r="N836" s="98" t="e">
        <f t="shared" si="329"/>
        <v>#VALUE!</v>
      </c>
      <c r="O836" s="97"/>
      <c r="P836" s="98" t="e">
        <f t="shared" si="321"/>
        <v>#VALUE!</v>
      </c>
      <c r="Q836" s="99" t="e">
        <f t="shared" si="330"/>
        <v>#VALUE!</v>
      </c>
      <c r="R836" s="100"/>
      <c r="S836" s="5"/>
      <c r="T836" s="28">
        <f t="shared" si="331"/>
        <v>0</v>
      </c>
      <c r="U836" s="101">
        <v>66140</v>
      </c>
      <c r="V836" s="102">
        <f t="shared" si="322"/>
        <v>0</v>
      </c>
      <c r="W836" s="101"/>
      <c r="X836" s="101"/>
      <c r="Y836" s="102">
        <f t="shared" si="332"/>
        <v>0</v>
      </c>
      <c r="Z836" s="102">
        <f t="shared" si="333"/>
        <v>0</v>
      </c>
      <c r="AA836" s="102" t="e">
        <f t="shared" si="323"/>
        <v>#VALUE!</v>
      </c>
    </row>
    <row r="837" spans="1:27" ht="17.25">
      <c r="A837" s="5"/>
      <c r="B837" s="5"/>
      <c r="C837" s="93"/>
      <c r="D837" s="193"/>
      <c r="E837" s="94"/>
      <c r="F837" s="95"/>
      <c r="G837" s="96" t="str">
        <f t="shared" si="324"/>
        <v>Error</v>
      </c>
      <c r="H837" s="97">
        <v>14400</v>
      </c>
      <c r="I837" s="98" t="e">
        <f t="shared" si="325"/>
        <v>#VALUE!</v>
      </c>
      <c r="J837" s="88" t="e">
        <f t="shared" si="320"/>
        <v>#VALUE!</v>
      </c>
      <c r="K837" s="98">
        <f t="shared" si="326"/>
        <v>0</v>
      </c>
      <c r="L837" s="98">
        <f t="shared" si="327"/>
        <v>0</v>
      </c>
      <c r="M837" s="98" t="e">
        <f t="shared" si="328"/>
        <v>#VALUE!</v>
      </c>
      <c r="N837" s="98" t="e">
        <f t="shared" si="329"/>
        <v>#VALUE!</v>
      </c>
      <c r="O837" s="97"/>
      <c r="P837" s="98" t="e">
        <f t="shared" si="321"/>
        <v>#VALUE!</v>
      </c>
      <c r="Q837" s="99" t="e">
        <f t="shared" si="330"/>
        <v>#VALUE!</v>
      </c>
      <c r="R837" s="100"/>
      <c r="S837" s="5"/>
      <c r="T837" s="28">
        <f t="shared" si="331"/>
        <v>0</v>
      </c>
      <c r="U837" s="101">
        <v>66140</v>
      </c>
      <c r="V837" s="102">
        <f t="shared" si="322"/>
        <v>0</v>
      </c>
      <c r="W837" s="101"/>
      <c r="X837" s="101"/>
      <c r="Y837" s="102">
        <f t="shared" si="332"/>
        <v>0</v>
      </c>
      <c r="Z837" s="102">
        <f t="shared" si="333"/>
        <v>0</v>
      </c>
      <c r="AA837" s="102" t="e">
        <f t="shared" si="323"/>
        <v>#VALUE!</v>
      </c>
    </row>
    <row r="838" spans="1:27" ht="17.25">
      <c r="A838" s="5"/>
      <c r="B838" s="5"/>
      <c r="C838" s="93"/>
      <c r="D838" s="193"/>
      <c r="E838" s="94"/>
      <c r="F838" s="95"/>
      <c r="G838" s="96" t="str">
        <f t="shared" si="324"/>
        <v>Error</v>
      </c>
      <c r="H838" s="97">
        <v>14400</v>
      </c>
      <c r="I838" s="98" t="e">
        <f t="shared" si="325"/>
        <v>#VALUE!</v>
      </c>
      <c r="J838" s="88" t="e">
        <f t="shared" si="320"/>
        <v>#VALUE!</v>
      </c>
      <c r="K838" s="98">
        <f t="shared" si="326"/>
        <v>0</v>
      </c>
      <c r="L838" s="98">
        <f t="shared" si="327"/>
        <v>0</v>
      </c>
      <c r="M838" s="98" t="e">
        <f t="shared" si="328"/>
        <v>#VALUE!</v>
      </c>
      <c r="N838" s="98" t="e">
        <f t="shared" si="329"/>
        <v>#VALUE!</v>
      </c>
      <c r="O838" s="97"/>
      <c r="P838" s="98" t="e">
        <f t="shared" si="321"/>
        <v>#VALUE!</v>
      </c>
      <c r="Q838" s="99" t="e">
        <f t="shared" si="330"/>
        <v>#VALUE!</v>
      </c>
      <c r="R838" s="100"/>
      <c r="S838" s="5"/>
      <c r="T838" s="28">
        <f t="shared" si="331"/>
        <v>0</v>
      </c>
      <c r="U838" s="101">
        <v>66140</v>
      </c>
      <c r="V838" s="102">
        <f t="shared" si="322"/>
        <v>0</v>
      </c>
      <c r="W838" s="101"/>
      <c r="X838" s="101"/>
      <c r="Y838" s="102">
        <f t="shared" si="332"/>
        <v>0</v>
      </c>
      <c r="Z838" s="102">
        <f t="shared" si="333"/>
        <v>0</v>
      </c>
      <c r="AA838" s="102" t="e">
        <f t="shared" si="323"/>
        <v>#VALUE!</v>
      </c>
    </row>
    <row r="839" spans="1:27" ht="17.25">
      <c r="A839" s="5"/>
      <c r="B839" s="5"/>
      <c r="C839" s="93"/>
      <c r="D839" s="193"/>
      <c r="E839" s="94"/>
      <c r="F839" s="95"/>
      <c r="G839" s="96" t="str">
        <f t="shared" si="324"/>
        <v>Error</v>
      </c>
      <c r="H839" s="97">
        <v>14400</v>
      </c>
      <c r="I839" s="98" t="e">
        <f t="shared" si="325"/>
        <v>#VALUE!</v>
      </c>
      <c r="J839" s="88" t="e">
        <f t="shared" si="320"/>
        <v>#VALUE!</v>
      </c>
      <c r="K839" s="98">
        <f t="shared" si="326"/>
        <v>0</v>
      </c>
      <c r="L839" s="98">
        <f t="shared" si="327"/>
        <v>0</v>
      </c>
      <c r="M839" s="98" t="e">
        <f t="shared" si="328"/>
        <v>#VALUE!</v>
      </c>
      <c r="N839" s="98" t="e">
        <f t="shared" si="329"/>
        <v>#VALUE!</v>
      </c>
      <c r="O839" s="97"/>
      <c r="P839" s="98" t="e">
        <f t="shared" si="321"/>
        <v>#VALUE!</v>
      </c>
      <c r="Q839" s="99" t="e">
        <f t="shared" si="330"/>
        <v>#VALUE!</v>
      </c>
      <c r="R839" s="100"/>
      <c r="S839" s="5"/>
      <c r="T839" s="28">
        <f t="shared" si="331"/>
        <v>0</v>
      </c>
      <c r="U839" s="101">
        <v>66140</v>
      </c>
      <c r="V839" s="102">
        <f t="shared" si="322"/>
        <v>0</v>
      </c>
      <c r="W839" s="101"/>
      <c r="X839" s="101"/>
      <c r="Y839" s="102">
        <f t="shared" si="332"/>
        <v>0</v>
      </c>
      <c r="Z839" s="102">
        <f t="shared" si="333"/>
        <v>0</v>
      </c>
      <c r="AA839" s="102" t="e">
        <f t="shared" si="323"/>
        <v>#VALUE!</v>
      </c>
    </row>
    <row r="840" spans="1:27" ht="17.25">
      <c r="A840" s="5"/>
      <c r="B840" s="5"/>
      <c r="C840" s="93"/>
      <c r="D840" s="193"/>
      <c r="E840" s="84"/>
      <c r="F840" s="85"/>
      <c r="G840" s="86" t="str">
        <f t="shared" si="324"/>
        <v>Error</v>
      </c>
      <c r="H840" s="87">
        <v>14400</v>
      </c>
      <c r="I840" s="88" t="e">
        <f t="shared" si="325"/>
        <v>#VALUE!</v>
      </c>
      <c r="J840" s="88" t="e">
        <f t="shared" si="320"/>
        <v>#VALUE!</v>
      </c>
      <c r="K840" s="88">
        <f t="shared" si="326"/>
        <v>0</v>
      </c>
      <c r="L840" s="88">
        <f t="shared" si="327"/>
        <v>0</v>
      </c>
      <c r="M840" s="88" t="e">
        <f t="shared" si="328"/>
        <v>#VALUE!</v>
      </c>
      <c r="N840" s="88" t="e">
        <f t="shared" si="329"/>
        <v>#VALUE!</v>
      </c>
      <c r="O840" s="87"/>
      <c r="P840" s="88" t="e">
        <f t="shared" si="321"/>
        <v>#VALUE!</v>
      </c>
      <c r="Q840" s="89" t="e">
        <f t="shared" si="330"/>
        <v>#VALUE!</v>
      </c>
      <c r="R840" s="90"/>
      <c r="S840" s="82"/>
      <c r="T840" s="28">
        <f t="shared" si="331"/>
        <v>0</v>
      </c>
      <c r="U840" s="91">
        <v>66140</v>
      </c>
      <c r="V840" s="92">
        <f t="shared" si="322"/>
        <v>0</v>
      </c>
      <c r="W840" s="91"/>
      <c r="X840" s="91"/>
      <c r="Y840" s="92">
        <f t="shared" si="332"/>
        <v>0</v>
      </c>
      <c r="Z840" s="92">
        <f t="shared" si="333"/>
        <v>0</v>
      </c>
      <c r="AA840" s="92" t="e">
        <f t="shared" si="323"/>
        <v>#VALUE!</v>
      </c>
    </row>
    <row r="841" spans="1:27" ht="17.25">
      <c r="A841" s="5"/>
      <c r="B841" s="5"/>
      <c r="C841" s="93"/>
      <c r="D841" s="193"/>
      <c r="E841" s="94"/>
      <c r="F841" s="95"/>
      <c r="G841" s="96" t="str">
        <f t="shared" si="324"/>
        <v>Error</v>
      </c>
      <c r="H841" s="97">
        <v>14400</v>
      </c>
      <c r="I841" s="98" t="e">
        <f t="shared" si="325"/>
        <v>#VALUE!</v>
      </c>
      <c r="J841" s="88" t="e">
        <f t="shared" si="320"/>
        <v>#VALUE!</v>
      </c>
      <c r="K841" s="98">
        <f t="shared" si="326"/>
        <v>0</v>
      </c>
      <c r="L841" s="98">
        <f t="shared" si="327"/>
        <v>0</v>
      </c>
      <c r="M841" s="98" t="e">
        <f t="shared" si="328"/>
        <v>#VALUE!</v>
      </c>
      <c r="N841" s="98" t="e">
        <f t="shared" si="329"/>
        <v>#VALUE!</v>
      </c>
      <c r="O841" s="97"/>
      <c r="P841" s="98" t="e">
        <f t="shared" si="321"/>
        <v>#VALUE!</v>
      </c>
      <c r="Q841" s="99" t="e">
        <f t="shared" si="330"/>
        <v>#VALUE!</v>
      </c>
      <c r="R841" s="100"/>
      <c r="S841" s="5"/>
      <c r="T841" s="28">
        <f t="shared" si="331"/>
        <v>0</v>
      </c>
      <c r="U841" s="101">
        <v>66140</v>
      </c>
      <c r="V841" s="102">
        <f t="shared" si="322"/>
        <v>0</v>
      </c>
      <c r="W841" s="101"/>
      <c r="X841" s="101"/>
      <c r="Y841" s="102">
        <f t="shared" si="332"/>
        <v>0</v>
      </c>
      <c r="Z841" s="102">
        <f t="shared" si="333"/>
        <v>0</v>
      </c>
      <c r="AA841" s="102" t="e">
        <f t="shared" si="323"/>
        <v>#VALUE!</v>
      </c>
    </row>
    <row r="842" spans="1:27" ht="17.25">
      <c r="A842" s="5"/>
      <c r="B842" s="5"/>
      <c r="C842" s="93"/>
      <c r="D842" s="193"/>
      <c r="E842" s="94"/>
      <c r="F842" s="95"/>
      <c r="G842" s="96" t="str">
        <f t="shared" si="324"/>
        <v>Error</v>
      </c>
      <c r="H842" s="97">
        <v>14400</v>
      </c>
      <c r="I842" s="98" t="e">
        <f t="shared" si="325"/>
        <v>#VALUE!</v>
      </c>
      <c r="J842" s="88" t="e">
        <f t="shared" si="320"/>
        <v>#VALUE!</v>
      </c>
      <c r="K842" s="98">
        <f t="shared" si="326"/>
        <v>0</v>
      </c>
      <c r="L842" s="98">
        <f t="shared" si="327"/>
        <v>0</v>
      </c>
      <c r="M842" s="98" t="e">
        <f t="shared" si="328"/>
        <v>#VALUE!</v>
      </c>
      <c r="N842" s="98" t="e">
        <f t="shared" si="329"/>
        <v>#VALUE!</v>
      </c>
      <c r="O842" s="97"/>
      <c r="P842" s="98" t="e">
        <f t="shared" si="321"/>
        <v>#VALUE!</v>
      </c>
      <c r="Q842" s="99" t="e">
        <f t="shared" si="330"/>
        <v>#VALUE!</v>
      </c>
      <c r="R842" s="100"/>
      <c r="S842" s="5"/>
      <c r="T842" s="28">
        <f t="shared" si="331"/>
        <v>0</v>
      </c>
      <c r="U842" s="101">
        <v>66140</v>
      </c>
      <c r="V842" s="102">
        <f t="shared" si="322"/>
        <v>0</v>
      </c>
      <c r="W842" s="101"/>
      <c r="X842" s="101"/>
      <c r="Y842" s="102">
        <f t="shared" si="332"/>
        <v>0</v>
      </c>
      <c r="Z842" s="102">
        <f t="shared" si="333"/>
        <v>0</v>
      </c>
      <c r="AA842" s="102" t="e">
        <f t="shared" si="323"/>
        <v>#VALUE!</v>
      </c>
    </row>
    <row r="843" spans="1:27" ht="17.25">
      <c r="A843" s="5"/>
      <c r="B843" s="5"/>
      <c r="C843" s="93"/>
      <c r="D843" s="193"/>
      <c r="E843" s="94"/>
      <c r="F843" s="95"/>
      <c r="G843" s="96" t="str">
        <f t="shared" si="324"/>
        <v>Error</v>
      </c>
      <c r="H843" s="97">
        <v>14400</v>
      </c>
      <c r="I843" s="98" t="e">
        <f t="shared" si="325"/>
        <v>#VALUE!</v>
      </c>
      <c r="J843" s="88" t="e">
        <f t="shared" si="320"/>
        <v>#VALUE!</v>
      </c>
      <c r="K843" s="98">
        <f t="shared" si="326"/>
        <v>0</v>
      </c>
      <c r="L843" s="98">
        <f t="shared" si="327"/>
        <v>0</v>
      </c>
      <c r="M843" s="98" t="e">
        <f t="shared" si="328"/>
        <v>#VALUE!</v>
      </c>
      <c r="N843" s="98" t="e">
        <f t="shared" si="329"/>
        <v>#VALUE!</v>
      </c>
      <c r="O843" s="97"/>
      <c r="P843" s="98" t="e">
        <f t="shared" si="321"/>
        <v>#VALUE!</v>
      </c>
      <c r="Q843" s="99" t="e">
        <f t="shared" si="330"/>
        <v>#VALUE!</v>
      </c>
      <c r="R843" s="100"/>
      <c r="S843" s="5"/>
      <c r="T843" s="28">
        <f t="shared" si="331"/>
        <v>0</v>
      </c>
      <c r="U843" s="101">
        <v>66140</v>
      </c>
      <c r="V843" s="102">
        <f t="shared" si="322"/>
        <v>0</v>
      </c>
      <c r="W843" s="101"/>
      <c r="X843" s="101"/>
      <c r="Y843" s="102">
        <f t="shared" si="332"/>
        <v>0</v>
      </c>
      <c r="Z843" s="102">
        <f t="shared" si="333"/>
        <v>0</v>
      </c>
      <c r="AA843" s="102" t="e">
        <f t="shared" si="323"/>
        <v>#VALUE!</v>
      </c>
    </row>
    <row r="844" spans="1:27" ht="17.25">
      <c r="A844" s="5"/>
      <c r="B844" s="5"/>
      <c r="C844" s="93"/>
      <c r="D844" s="193"/>
      <c r="E844" s="94"/>
      <c r="F844" s="95"/>
      <c r="G844" s="96" t="str">
        <f t="shared" si="324"/>
        <v>Error</v>
      </c>
      <c r="H844" s="97">
        <v>14400</v>
      </c>
      <c r="I844" s="98" t="e">
        <f t="shared" si="325"/>
        <v>#VALUE!</v>
      </c>
      <c r="J844" s="88" t="e">
        <f t="shared" si="320"/>
        <v>#VALUE!</v>
      </c>
      <c r="K844" s="98">
        <f t="shared" si="326"/>
        <v>0</v>
      </c>
      <c r="L844" s="98">
        <f t="shared" si="327"/>
        <v>0</v>
      </c>
      <c r="M844" s="98" t="e">
        <f t="shared" si="328"/>
        <v>#VALUE!</v>
      </c>
      <c r="N844" s="98" t="e">
        <f t="shared" si="329"/>
        <v>#VALUE!</v>
      </c>
      <c r="O844" s="97"/>
      <c r="P844" s="98" t="e">
        <f t="shared" si="321"/>
        <v>#VALUE!</v>
      </c>
      <c r="Q844" s="99" t="e">
        <f t="shared" si="330"/>
        <v>#VALUE!</v>
      </c>
      <c r="R844" s="100"/>
      <c r="S844" s="5"/>
      <c r="T844" s="28">
        <f t="shared" si="331"/>
        <v>0</v>
      </c>
      <c r="U844" s="101">
        <v>66140</v>
      </c>
      <c r="V844" s="102">
        <f t="shared" si="322"/>
        <v>0</v>
      </c>
      <c r="W844" s="101"/>
      <c r="X844" s="101"/>
      <c r="Y844" s="102">
        <f t="shared" si="332"/>
        <v>0</v>
      </c>
      <c r="Z844" s="102">
        <f t="shared" si="333"/>
        <v>0</v>
      </c>
      <c r="AA844" s="102" t="e">
        <f t="shared" si="323"/>
        <v>#VALUE!</v>
      </c>
    </row>
    <row r="845" spans="1:27" ht="17.25">
      <c r="A845" s="5"/>
      <c r="B845" s="5"/>
      <c r="C845" s="93"/>
      <c r="D845" s="193"/>
      <c r="E845" s="94"/>
      <c r="F845" s="95"/>
      <c r="G845" s="96" t="str">
        <f t="shared" si="324"/>
        <v>Error</v>
      </c>
      <c r="H845" s="97">
        <v>14400</v>
      </c>
      <c r="I845" s="98" t="e">
        <f t="shared" si="325"/>
        <v>#VALUE!</v>
      </c>
      <c r="J845" s="88" t="e">
        <f t="shared" si="320"/>
        <v>#VALUE!</v>
      </c>
      <c r="K845" s="98">
        <f t="shared" si="326"/>
        <v>0</v>
      </c>
      <c r="L845" s="98">
        <f t="shared" si="327"/>
        <v>0</v>
      </c>
      <c r="M845" s="98" t="e">
        <f t="shared" si="328"/>
        <v>#VALUE!</v>
      </c>
      <c r="N845" s="98" t="e">
        <f t="shared" si="329"/>
        <v>#VALUE!</v>
      </c>
      <c r="O845" s="97"/>
      <c r="P845" s="98" t="e">
        <f t="shared" si="321"/>
        <v>#VALUE!</v>
      </c>
      <c r="Q845" s="99" t="e">
        <f t="shared" si="330"/>
        <v>#VALUE!</v>
      </c>
      <c r="R845" s="100"/>
      <c r="S845" s="5"/>
      <c r="T845" s="28">
        <f t="shared" si="331"/>
        <v>0</v>
      </c>
      <c r="U845" s="101">
        <v>66140</v>
      </c>
      <c r="V845" s="102">
        <f t="shared" si="322"/>
        <v>0</v>
      </c>
      <c r="W845" s="101"/>
      <c r="X845" s="101"/>
      <c r="Y845" s="102">
        <f t="shared" si="332"/>
        <v>0</v>
      </c>
      <c r="Z845" s="102">
        <f t="shared" si="333"/>
        <v>0</v>
      </c>
      <c r="AA845" s="102" t="e">
        <f t="shared" si="323"/>
        <v>#VALUE!</v>
      </c>
    </row>
    <row r="846" spans="1:27" ht="17.25">
      <c r="A846" s="5"/>
      <c r="B846" s="5"/>
      <c r="C846" s="93"/>
      <c r="D846" s="193"/>
      <c r="E846" s="84"/>
      <c r="F846" s="85"/>
      <c r="G846" s="86" t="str">
        <f t="shared" si="324"/>
        <v>Error</v>
      </c>
      <c r="H846" s="87">
        <v>14400</v>
      </c>
      <c r="I846" s="88" t="e">
        <f t="shared" si="325"/>
        <v>#VALUE!</v>
      </c>
      <c r="J846" s="88" t="e">
        <f t="shared" si="320"/>
        <v>#VALUE!</v>
      </c>
      <c r="K846" s="88">
        <f t="shared" si="326"/>
        <v>0</v>
      </c>
      <c r="L846" s="88">
        <f t="shared" si="327"/>
        <v>0</v>
      </c>
      <c r="M846" s="88" t="e">
        <f t="shared" si="328"/>
        <v>#VALUE!</v>
      </c>
      <c r="N846" s="88" t="e">
        <f t="shared" si="329"/>
        <v>#VALUE!</v>
      </c>
      <c r="O846" s="87"/>
      <c r="P846" s="88" t="e">
        <f t="shared" si="321"/>
        <v>#VALUE!</v>
      </c>
      <c r="Q846" s="89" t="e">
        <f t="shared" si="330"/>
        <v>#VALUE!</v>
      </c>
      <c r="R846" s="90"/>
      <c r="S846" s="82"/>
      <c r="T846" s="28">
        <f t="shared" si="331"/>
        <v>0</v>
      </c>
      <c r="U846" s="91">
        <v>66140</v>
      </c>
      <c r="V846" s="92">
        <f t="shared" si="322"/>
        <v>0</v>
      </c>
      <c r="W846" s="91"/>
      <c r="X846" s="91"/>
      <c r="Y846" s="92">
        <f t="shared" si="332"/>
        <v>0</v>
      </c>
      <c r="Z846" s="92">
        <f t="shared" si="333"/>
        <v>0</v>
      </c>
      <c r="AA846" s="92" t="e">
        <f t="shared" si="323"/>
        <v>#VALUE!</v>
      </c>
    </row>
    <row r="847" spans="1:27" ht="17.25">
      <c r="A847" s="5"/>
      <c r="B847" s="5"/>
      <c r="C847" s="93"/>
      <c r="D847" s="193"/>
      <c r="E847" s="94"/>
      <c r="F847" s="95"/>
      <c r="G847" s="96" t="str">
        <f t="shared" si="324"/>
        <v>Error</v>
      </c>
      <c r="H847" s="97">
        <v>14400</v>
      </c>
      <c r="I847" s="98" t="e">
        <f t="shared" si="325"/>
        <v>#VALUE!</v>
      </c>
      <c r="J847" s="88" t="e">
        <f t="shared" si="320"/>
        <v>#VALUE!</v>
      </c>
      <c r="K847" s="98">
        <f t="shared" si="326"/>
        <v>0</v>
      </c>
      <c r="L847" s="98">
        <f t="shared" si="327"/>
        <v>0</v>
      </c>
      <c r="M847" s="98" t="e">
        <f t="shared" si="328"/>
        <v>#VALUE!</v>
      </c>
      <c r="N847" s="98" t="e">
        <f t="shared" si="329"/>
        <v>#VALUE!</v>
      </c>
      <c r="O847" s="97"/>
      <c r="P847" s="98" t="e">
        <f t="shared" si="321"/>
        <v>#VALUE!</v>
      </c>
      <c r="Q847" s="99" t="e">
        <f t="shared" si="330"/>
        <v>#VALUE!</v>
      </c>
      <c r="R847" s="100"/>
      <c r="S847" s="5"/>
      <c r="T847" s="28">
        <f t="shared" si="331"/>
        <v>0</v>
      </c>
      <c r="U847" s="101">
        <v>66140</v>
      </c>
      <c r="V847" s="102">
        <f t="shared" si="322"/>
        <v>0</v>
      </c>
      <c r="W847" s="101"/>
      <c r="X847" s="101"/>
      <c r="Y847" s="102">
        <f t="shared" si="332"/>
        <v>0</v>
      </c>
      <c r="Z847" s="102">
        <f t="shared" si="333"/>
        <v>0</v>
      </c>
      <c r="AA847" s="102" t="e">
        <f t="shared" si="323"/>
        <v>#VALUE!</v>
      </c>
    </row>
    <row r="848" spans="1:27" ht="17.25">
      <c r="A848" s="5"/>
      <c r="B848" s="5"/>
      <c r="C848" s="93"/>
      <c r="D848" s="193"/>
      <c r="E848" s="94"/>
      <c r="F848" s="95"/>
      <c r="G848" s="96" t="str">
        <f t="shared" si="324"/>
        <v>Error</v>
      </c>
      <c r="H848" s="97">
        <v>14400</v>
      </c>
      <c r="I848" s="98" t="e">
        <f t="shared" si="325"/>
        <v>#VALUE!</v>
      </c>
      <c r="J848" s="88" t="e">
        <f t="shared" si="320"/>
        <v>#VALUE!</v>
      </c>
      <c r="K848" s="98">
        <f t="shared" si="326"/>
        <v>0</v>
      </c>
      <c r="L848" s="98">
        <f t="shared" si="327"/>
        <v>0</v>
      </c>
      <c r="M848" s="98" t="e">
        <f t="shared" si="328"/>
        <v>#VALUE!</v>
      </c>
      <c r="N848" s="98" t="e">
        <f t="shared" si="329"/>
        <v>#VALUE!</v>
      </c>
      <c r="O848" s="97"/>
      <c r="P848" s="98" t="e">
        <f t="shared" si="321"/>
        <v>#VALUE!</v>
      </c>
      <c r="Q848" s="99" t="e">
        <f t="shared" si="330"/>
        <v>#VALUE!</v>
      </c>
      <c r="R848" s="100"/>
      <c r="S848" s="5"/>
      <c r="T848" s="28">
        <f t="shared" si="331"/>
        <v>0</v>
      </c>
      <c r="U848" s="101">
        <v>66140</v>
      </c>
      <c r="V848" s="102">
        <f t="shared" si="322"/>
        <v>0</v>
      </c>
      <c r="W848" s="101"/>
      <c r="X848" s="101"/>
      <c r="Y848" s="102">
        <f t="shared" si="332"/>
        <v>0</v>
      </c>
      <c r="Z848" s="102">
        <f t="shared" si="333"/>
        <v>0</v>
      </c>
      <c r="AA848" s="102" t="e">
        <f t="shared" si="323"/>
        <v>#VALUE!</v>
      </c>
    </row>
    <row r="849" spans="1:27" ht="17.25">
      <c r="A849" s="5"/>
      <c r="B849" s="5"/>
      <c r="C849" s="93"/>
      <c r="D849" s="193"/>
      <c r="E849" s="94"/>
      <c r="F849" s="95"/>
      <c r="G849" s="96" t="str">
        <f t="shared" si="324"/>
        <v>Error</v>
      </c>
      <c r="H849" s="97">
        <v>14400</v>
      </c>
      <c r="I849" s="98" t="e">
        <f t="shared" si="325"/>
        <v>#VALUE!</v>
      </c>
      <c r="J849" s="88" t="e">
        <f t="shared" si="320"/>
        <v>#VALUE!</v>
      </c>
      <c r="K849" s="98">
        <f t="shared" si="326"/>
        <v>0</v>
      </c>
      <c r="L849" s="98">
        <f t="shared" si="327"/>
        <v>0</v>
      </c>
      <c r="M849" s="98" t="e">
        <f t="shared" si="328"/>
        <v>#VALUE!</v>
      </c>
      <c r="N849" s="98" t="e">
        <f t="shared" si="329"/>
        <v>#VALUE!</v>
      </c>
      <c r="O849" s="97"/>
      <c r="P849" s="98" t="e">
        <f t="shared" si="321"/>
        <v>#VALUE!</v>
      </c>
      <c r="Q849" s="99" t="e">
        <f t="shared" si="330"/>
        <v>#VALUE!</v>
      </c>
      <c r="R849" s="100"/>
      <c r="S849" s="5"/>
      <c r="T849" s="28">
        <f t="shared" si="331"/>
        <v>0</v>
      </c>
      <c r="U849" s="101">
        <v>66140</v>
      </c>
      <c r="V849" s="102">
        <f t="shared" si="322"/>
        <v>0</v>
      </c>
      <c r="W849" s="101"/>
      <c r="X849" s="101"/>
      <c r="Y849" s="102">
        <f t="shared" si="332"/>
        <v>0</v>
      </c>
      <c r="Z849" s="102">
        <f t="shared" si="333"/>
        <v>0</v>
      </c>
      <c r="AA849" s="102" t="e">
        <f t="shared" si="323"/>
        <v>#VALUE!</v>
      </c>
    </row>
    <row r="850" spans="1:27" ht="17.25">
      <c r="A850" s="5"/>
      <c r="B850" s="5"/>
      <c r="C850" s="93"/>
      <c r="D850" s="193"/>
      <c r="E850" s="94"/>
      <c r="F850" s="95"/>
      <c r="G850" s="96" t="str">
        <f t="shared" si="324"/>
        <v>Error</v>
      </c>
      <c r="H850" s="97">
        <v>14400</v>
      </c>
      <c r="I850" s="98" t="e">
        <f t="shared" si="325"/>
        <v>#VALUE!</v>
      </c>
      <c r="J850" s="88" t="e">
        <f t="shared" si="320"/>
        <v>#VALUE!</v>
      </c>
      <c r="K850" s="98">
        <f t="shared" si="326"/>
        <v>0</v>
      </c>
      <c r="L850" s="98">
        <f t="shared" si="327"/>
        <v>0</v>
      </c>
      <c r="M850" s="98" t="e">
        <f t="shared" si="328"/>
        <v>#VALUE!</v>
      </c>
      <c r="N850" s="98" t="e">
        <f t="shared" si="329"/>
        <v>#VALUE!</v>
      </c>
      <c r="O850" s="97"/>
      <c r="P850" s="98" t="e">
        <f t="shared" si="321"/>
        <v>#VALUE!</v>
      </c>
      <c r="Q850" s="99" t="e">
        <f t="shared" si="330"/>
        <v>#VALUE!</v>
      </c>
      <c r="R850" s="100"/>
      <c r="S850" s="5"/>
      <c r="T850" s="28">
        <f t="shared" si="331"/>
        <v>0</v>
      </c>
      <c r="U850" s="101">
        <v>66140</v>
      </c>
      <c r="V850" s="102">
        <f t="shared" si="322"/>
        <v>0</v>
      </c>
      <c r="W850" s="101"/>
      <c r="X850" s="101"/>
      <c r="Y850" s="102">
        <f t="shared" si="332"/>
        <v>0</v>
      </c>
      <c r="Z850" s="102">
        <f t="shared" si="333"/>
        <v>0</v>
      </c>
      <c r="AA850" s="102" t="e">
        <f t="shared" si="323"/>
        <v>#VALUE!</v>
      </c>
    </row>
    <row r="851" spans="1:27" ht="17.25">
      <c r="A851" s="5"/>
      <c r="B851" s="5"/>
      <c r="C851" s="93"/>
      <c r="D851" s="193"/>
      <c r="E851" s="94"/>
      <c r="F851" s="95"/>
      <c r="G851" s="96" t="str">
        <f t="shared" si="324"/>
        <v>Error</v>
      </c>
      <c r="H851" s="97">
        <v>14400</v>
      </c>
      <c r="I851" s="98" t="e">
        <f t="shared" si="325"/>
        <v>#VALUE!</v>
      </c>
      <c r="J851" s="88" t="e">
        <f t="shared" si="320"/>
        <v>#VALUE!</v>
      </c>
      <c r="K851" s="98">
        <f t="shared" si="326"/>
        <v>0</v>
      </c>
      <c r="L851" s="98">
        <f t="shared" si="327"/>
        <v>0</v>
      </c>
      <c r="M851" s="98" t="e">
        <f t="shared" si="328"/>
        <v>#VALUE!</v>
      </c>
      <c r="N851" s="98" t="e">
        <f t="shared" si="329"/>
        <v>#VALUE!</v>
      </c>
      <c r="O851" s="97"/>
      <c r="P851" s="98" t="e">
        <f t="shared" si="321"/>
        <v>#VALUE!</v>
      </c>
      <c r="Q851" s="99" t="e">
        <f t="shared" si="330"/>
        <v>#VALUE!</v>
      </c>
      <c r="R851" s="100"/>
      <c r="S851" s="5"/>
      <c r="T851" s="28">
        <f t="shared" si="331"/>
        <v>0</v>
      </c>
      <c r="U851" s="101">
        <v>66140</v>
      </c>
      <c r="V851" s="102">
        <f t="shared" si="322"/>
        <v>0</v>
      </c>
      <c r="W851" s="101"/>
      <c r="X851" s="101"/>
      <c r="Y851" s="102">
        <f t="shared" si="332"/>
        <v>0</v>
      </c>
      <c r="Z851" s="102">
        <f t="shared" si="333"/>
        <v>0</v>
      </c>
      <c r="AA851" s="102" t="e">
        <f t="shared" si="323"/>
        <v>#VALUE!</v>
      </c>
    </row>
    <row r="852" spans="1:27" ht="17.25">
      <c r="A852" s="5"/>
      <c r="B852" s="5"/>
      <c r="C852" s="93"/>
      <c r="D852" s="193"/>
      <c r="E852" s="84"/>
      <c r="F852" s="85"/>
      <c r="G852" s="86" t="str">
        <f t="shared" si="324"/>
        <v>Error</v>
      </c>
      <c r="H852" s="87">
        <v>14400</v>
      </c>
      <c r="I852" s="88" t="e">
        <f t="shared" si="325"/>
        <v>#VALUE!</v>
      </c>
      <c r="J852" s="88" t="e">
        <f t="shared" si="320"/>
        <v>#VALUE!</v>
      </c>
      <c r="K852" s="88">
        <f t="shared" si="326"/>
        <v>0</v>
      </c>
      <c r="L852" s="88">
        <f t="shared" si="327"/>
        <v>0</v>
      </c>
      <c r="M852" s="88" t="e">
        <f t="shared" si="328"/>
        <v>#VALUE!</v>
      </c>
      <c r="N852" s="88" t="e">
        <f t="shared" si="329"/>
        <v>#VALUE!</v>
      </c>
      <c r="O852" s="87"/>
      <c r="P852" s="88" t="e">
        <f t="shared" si="321"/>
        <v>#VALUE!</v>
      </c>
      <c r="Q852" s="89" t="e">
        <f t="shared" si="330"/>
        <v>#VALUE!</v>
      </c>
      <c r="R852" s="90"/>
      <c r="S852" s="82"/>
      <c r="T852" s="28">
        <f t="shared" si="331"/>
        <v>0</v>
      </c>
      <c r="U852" s="91">
        <v>66140</v>
      </c>
      <c r="V852" s="92">
        <f t="shared" si="322"/>
        <v>0</v>
      </c>
      <c r="W852" s="91"/>
      <c r="X852" s="91"/>
      <c r="Y852" s="92">
        <f t="shared" si="332"/>
        <v>0</v>
      </c>
      <c r="Z852" s="92">
        <f t="shared" si="333"/>
        <v>0</v>
      </c>
      <c r="AA852" s="92" t="e">
        <f t="shared" si="323"/>
        <v>#VALUE!</v>
      </c>
    </row>
    <row r="853" spans="1:27" ht="17.25">
      <c r="A853" s="5"/>
      <c r="B853" s="5"/>
      <c r="C853" s="93"/>
      <c r="D853" s="193"/>
      <c r="E853" s="94"/>
      <c r="F853" s="95"/>
      <c r="G853" s="96" t="str">
        <f t="shared" si="324"/>
        <v>Error</v>
      </c>
      <c r="H853" s="97">
        <v>14400</v>
      </c>
      <c r="I853" s="98" t="e">
        <f t="shared" si="325"/>
        <v>#VALUE!</v>
      </c>
      <c r="J853" s="88" t="e">
        <f t="shared" si="320"/>
        <v>#VALUE!</v>
      </c>
      <c r="K853" s="98">
        <f t="shared" si="326"/>
        <v>0</v>
      </c>
      <c r="L853" s="98">
        <f t="shared" si="327"/>
        <v>0</v>
      </c>
      <c r="M853" s="98" t="e">
        <f t="shared" si="328"/>
        <v>#VALUE!</v>
      </c>
      <c r="N853" s="98" t="e">
        <f t="shared" si="329"/>
        <v>#VALUE!</v>
      </c>
      <c r="O853" s="97"/>
      <c r="P853" s="98" t="e">
        <f t="shared" si="321"/>
        <v>#VALUE!</v>
      </c>
      <c r="Q853" s="99" t="e">
        <f t="shared" si="330"/>
        <v>#VALUE!</v>
      </c>
      <c r="R853" s="100"/>
      <c r="S853" s="5"/>
      <c r="T853" s="28">
        <f t="shared" si="331"/>
        <v>0</v>
      </c>
      <c r="U853" s="101">
        <v>66140</v>
      </c>
      <c r="V853" s="102">
        <f t="shared" si="322"/>
        <v>0</v>
      </c>
      <c r="W853" s="101"/>
      <c r="X853" s="101"/>
      <c r="Y853" s="102">
        <f t="shared" si="332"/>
        <v>0</v>
      </c>
      <c r="Z853" s="102">
        <f t="shared" si="333"/>
        <v>0</v>
      </c>
      <c r="AA853" s="102" t="e">
        <f t="shared" si="323"/>
        <v>#VALUE!</v>
      </c>
    </row>
    <row r="854" spans="1:27" ht="17.25">
      <c r="A854" s="5"/>
      <c r="B854" s="5"/>
      <c r="C854" s="93"/>
      <c r="D854" s="193"/>
      <c r="E854" s="94"/>
      <c r="F854" s="95"/>
      <c r="G854" s="96" t="str">
        <f t="shared" si="324"/>
        <v>Error</v>
      </c>
      <c r="H854" s="97">
        <v>14400</v>
      </c>
      <c r="I854" s="98" t="e">
        <f t="shared" si="325"/>
        <v>#VALUE!</v>
      </c>
      <c r="J854" s="88" t="e">
        <f t="shared" si="320"/>
        <v>#VALUE!</v>
      </c>
      <c r="K854" s="98">
        <f t="shared" si="326"/>
        <v>0</v>
      </c>
      <c r="L854" s="98">
        <f t="shared" si="327"/>
        <v>0</v>
      </c>
      <c r="M854" s="98" t="e">
        <f t="shared" si="328"/>
        <v>#VALUE!</v>
      </c>
      <c r="N854" s="98" t="e">
        <f t="shared" si="329"/>
        <v>#VALUE!</v>
      </c>
      <c r="O854" s="97"/>
      <c r="P854" s="98" t="e">
        <f t="shared" si="321"/>
        <v>#VALUE!</v>
      </c>
      <c r="Q854" s="99" t="e">
        <f t="shared" si="330"/>
        <v>#VALUE!</v>
      </c>
      <c r="R854" s="100"/>
      <c r="S854" s="5"/>
      <c r="T854" s="28">
        <f t="shared" si="331"/>
        <v>0</v>
      </c>
      <c r="U854" s="101">
        <v>66140</v>
      </c>
      <c r="V854" s="102">
        <f t="shared" si="322"/>
        <v>0</v>
      </c>
      <c r="W854" s="101"/>
      <c r="X854" s="101"/>
      <c r="Y854" s="102">
        <f t="shared" si="332"/>
        <v>0</v>
      </c>
      <c r="Z854" s="102">
        <f t="shared" si="333"/>
        <v>0</v>
      </c>
      <c r="AA854" s="102" t="e">
        <f t="shared" si="323"/>
        <v>#VALUE!</v>
      </c>
    </row>
    <row r="855" spans="1:27" ht="17.25">
      <c r="A855" s="5"/>
      <c r="B855" s="5"/>
      <c r="C855" s="93"/>
      <c r="D855" s="193"/>
      <c r="E855" s="94"/>
      <c r="F855" s="95"/>
      <c r="G855" s="96" t="str">
        <f t="shared" si="324"/>
        <v>Error</v>
      </c>
      <c r="H855" s="97">
        <v>14400</v>
      </c>
      <c r="I855" s="98" t="e">
        <f t="shared" si="325"/>
        <v>#VALUE!</v>
      </c>
      <c r="J855" s="88" t="e">
        <f t="shared" si="320"/>
        <v>#VALUE!</v>
      </c>
      <c r="K855" s="98">
        <f t="shared" si="326"/>
        <v>0</v>
      </c>
      <c r="L855" s="98">
        <f t="shared" si="327"/>
        <v>0</v>
      </c>
      <c r="M855" s="98" t="e">
        <f t="shared" si="328"/>
        <v>#VALUE!</v>
      </c>
      <c r="N855" s="98" t="e">
        <f t="shared" si="329"/>
        <v>#VALUE!</v>
      </c>
      <c r="O855" s="97"/>
      <c r="P855" s="98" t="e">
        <f t="shared" si="321"/>
        <v>#VALUE!</v>
      </c>
      <c r="Q855" s="99" t="e">
        <f t="shared" si="330"/>
        <v>#VALUE!</v>
      </c>
      <c r="R855" s="100"/>
      <c r="S855" s="5"/>
      <c r="T855" s="28">
        <f t="shared" si="331"/>
        <v>0</v>
      </c>
      <c r="U855" s="101">
        <v>66140</v>
      </c>
      <c r="V855" s="102">
        <f t="shared" si="322"/>
        <v>0</v>
      </c>
      <c r="W855" s="101"/>
      <c r="X855" s="101"/>
      <c r="Y855" s="102">
        <f t="shared" si="332"/>
        <v>0</v>
      </c>
      <c r="Z855" s="102">
        <f t="shared" si="333"/>
        <v>0</v>
      </c>
      <c r="AA855" s="102" t="e">
        <f t="shared" si="323"/>
        <v>#VALUE!</v>
      </c>
    </row>
    <row r="856" spans="1:27" ht="17.25">
      <c r="A856" s="5"/>
      <c r="B856" s="5"/>
      <c r="C856" s="93"/>
      <c r="D856" s="193"/>
      <c r="E856" s="94"/>
      <c r="F856" s="95"/>
      <c r="G856" s="96" t="str">
        <f t="shared" si="324"/>
        <v>Error</v>
      </c>
      <c r="H856" s="97">
        <v>14400</v>
      </c>
      <c r="I856" s="98" t="e">
        <f t="shared" si="325"/>
        <v>#VALUE!</v>
      </c>
      <c r="J856" s="88" t="e">
        <f t="shared" si="320"/>
        <v>#VALUE!</v>
      </c>
      <c r="K856" s="98">
        <f t="shared" si="326"/>
        <v>0</v>
      </c>
      <c r="L856" s="98">
        <f t="shared" si="327"/>
        <v>0</v>
      </c>
      <c r="M856" s="98" t="e">
        <f t="shared" si="328"/>
        <v>#VALUE!</v>
      </c>
      <c r="N856" s="98" t="e">
        <f t="shared" si="329"/>
        <v>#VALUE!</v>
      </c>
      <c r="O856" s="97"/>
      <c r="P856" s="98" t="e">
        <f t="shared" si="321"/>
        <v>#VALUE!</v>
      </c>
      <c r="Q856" s="99" t="e">
        <f t="shared" si="330"/>
        <v>#VALUE!</v>
      </c>
      <c r="R856" s="100"/>
      <c r="S856" s="5"/>
      <c r="T856" s="28">
        <f t="shared" si="331"/>
        <v>0</v>
      </c>
      <c r="U856" s="101">
        <v>66140</v>
      </c>
      <c r="V856" s="102">
        <f t="shared" si="322"/>
        <v>0</v>
      </c>
      <c r="W856" s="101"/>
      <c r="X856" s="101"/>
      <c r="Y856" s="102">
        <f t="shared" si="332"/>
        <v>0</v>
      </c>
      <c r="Z856" s="102">
        <f t="shared" si="333"/>
        <v>0</v>
      </c>
      <c r="AA856" s="102" t="e">
        <f t="shared" si="323"/>
        <v>#VALUE!</v>
      </c>
    </row>
    <row r="857" spans="1:27" ht="17.25">
      <c r="A857" s="5"/>
      <c r="B857" s="5"/>
      <c r="C857" s="93"/>
      <c r="D857" s="193"/>
      <c r="E857" s="94"/>
      <c r="F857" s="95"/>
      <c r="G857" s="96" t="str">
        <f t="shared" si="324"/>
        <v>Error</v>
      </c>
      <c r="H857" s="97">
        <v>14400</v>
      </c>
      <c r="I857" s="98" t="e">
        <f t="shared" si="325"/>
        <v>#VALUE!</v>
      </c>
      <c r="J857" s="88" t="e">
        <f t="shared" si="320"/>
        <v>#VALUE!</v>
      </c>
      <c r="K857" s="98">
        <f t="shared" si="326"/>
        <v>0</v>
      </c>
      <c r="L857" s="98">
        <f t="shared" si="327"/>
        <v>0</v>
      </c>
      <c r="M857" s="98" t="e">
        <f t="shared" si="328"/>
        <v>#VALUE!</v>
      </c>
      <c r="N857" s="98" t="e">
        <f t="shared" si="329"/>
        <v>#VALUE!</v>
      </c>
      <c r="O857" s="97"/>
      <c r="P857" s="98" t="e">
        <f t="shared" si="321"/>
        <v>#VALUE!</v>
      </c>
      <c r="Q857" s="99" t="e">
        <f t="shared" si="330"/>
        <v>#VALUE!</v>
      </c>
      <c r="R857" s="100"/>
      <c r="S857" s="5"/>
      <c r="T857" s="28">
        <f t="shared" si="331"/>
        <v>0</v>
      </c>
      <c r="U857" s="101">
        <v>66140</v>
      </c>
      <c r="V857" s="102">
        <f t="shared" si="322"/>
        <v>0</v>
      </c>
      <c r="W857" s="101"/>
      <c r="X857" s="101"/>
      <c r="Y857" s="102">
        <f t="shared" si="332"/>
        <v>0</v>
      </c>
      <c r="Z857" s="102">
        <f t="shared" si="333"/>
        <v>0</v>
      </c>
      <c r="AA857" s="102" t="e">
        <f t="shared" si="323"/>
        <v>#VALUE!</v>
      </c>
    </row>
    <row r="858" spans="1:27" ht="17.25">
      <c r="A858" s="5"/>
      <c r="B858" s="5"/>
      <c r="C858" s="93"/>
      <c r="D858" s="193"/>
      <c r="E858" s="84"/>
      <c r="F858" s="85"/>
      <c r="G858" s="86" t="str">
        <f t="shared" si="324"/>
        <v>Error</v>
      </c>
      <c r="H858" s="87">
        <v>14400</v>
      </c>
      <c r="I858" s="88" t="e">
        <f t="shared" si="325"/>
        <v>#VALUE!</v>
      </c>
      <c r="J858" s="88" t="e">
        <f t="shared" si="320"/>
        <v>#VALUE!</v>
      </c>
      <c r="K858" s="88">
        <f t="shared" si="326"/>
        <v>0</v>
      </c>
      <c r="L858" s="88">
        <f t="shared" si="327"/>
        <v>0</v>
      </c>
      <c r="M858" s="88" t="e">
        <f t="shared" si="328"/>
        <v>#VALUE!</v>
      </c>
      <c r="N858" s="88" t="e">
        <f t="shared" si="329"/>
        <v>#VALUE!</v>
      </c>
      <c r="O858" s="87"/>
      <c r="P858" s="88" t="e">
        <f t="shared" si="321"/>
        <v>#VALUE!</v>
      </c>
      <c r="Q858" s="89" t="e">
        <f t="shared" si="330"/>
        <v>#VALUE!</v>
      </c>
      <c r="R858" s="90"/>
      <c r="S858" s="82"/>
      <c r="T858" s="28">
        <f t="shared" si="331"/>
        <v>0</v>
      </c>
      <c r="U858" s="91">
        <v>66140</v>
      </c>
      <c r="V858" s="92">
        <f t="shared" si="322"/>
        <v>0</v>
      </c>
      <c r="W858" s="91"/>
      <c r="X858" s="91"/>
      <c r="Y858" s="92">
        <f t="shared" si="332"/>
        <v>0</v>
      </c>
      <c r="Z858" s="92">
        <f t="shared" si="333"/>
        <v>0</v>
      </c>
      <c r="AA858" s="92" t="e">
        <f t="shared" si="323"/>
        <v>#VALUE!</v>
      </c>
    </row>
    <row r="859" spans="1:27" ht="17.25">
      <c r="A859" s="5"/>
      <c r="B859" s="5"/>
      <c r="C859" s="93"/>
      <c r="D859" s="193"/>
      <c r="E859" s="94"/>
      <c r="F859" s="95"/>
      <c r="G859" s="96" t="str">
        <f t="shared" si="324"/>
        <v>Error</v>
      </c>
      <c r="H859" s="97">
        <v>14400</v>
      </c>
      <c r="I859" s="98" t="e">
        <f t="shared" si="325"/>
        <v>#VALUE!</v>
      </c>
      <c r="J859" s="88" t="e">
        <f t="shared" si="320"/>
        <v>#VALUE!</v>
      </c>
      <c r="K859" s="98">
        <f t="shared" si="326"/>
        <v>0</v>
      </c>
      <c r="L859" s="98">
        <f t="shared" si="327"/>
        <v>0</v>
      </c>
      <c r="M859" s="98" t="e">
        <f t="shared" si="328"/>
        <v>#VALUE!</v>
      </c>
      <c r="N859" s="98" t="e">
        <f t="shared" si="329"/>
        <v>#VALUE!</v>
      </c>
      <c r="O859" s="97"/>
      <c r="P859" s="98" t="e">
        <f t="shared" si="321"/>
        <v>#VALUE!</v>
      </c>
      <c r="Q859" s="99" t="e">
        <f t="shared" si="330"/>
        <v>#VALUE!</v>
      </c>
      <c r="R859" s="100"/>
      <c r="S859" s="5"/>
      <c r="T859" s="28">
        <f t="shared" si="331"/>
        <v>0</v>
      </c>
      <c r="U859" s="101">
        <v>66140</v>
      </c>
      <c r="V859" s="102">
        <f t="shared" si="322"/>
        <v>0</v>
      </c>
      <c r="W859" s="101"/>
      <c r="X859" s="101"/>
      <c r="Y859" s="102">
        <f t="shared" si="332"/>
        <v>0</v>
      </c>
      <c r="Z859" s="102">
        <f t="shared" si="333"/>
        <v>0</v>
      </c>
      <c r="AA859" s="102" t="e">
        <f t="shared" si="323"/>
        <v>#VALUE!</v>
      </c>
    </row>
    <row r="860" spans="1:27" ht="17.25">
      <c r="A860" s="5"/>
      <c r="B860" s="5"/>
      <c r="C860" s="93"/>
      <c r="D860" s="193"/>
      <c r="E860" s="94"/>
      <c r="F860" s="95"/>
      <c r="G860" s="96" t="str">
        <f t="shared" si="324"/>
        <v>Error</v>
      </c>
      <c r="H860" s="97">
        <v>14400</v>
      </c>
      <c r="I860" s="98" t="e">
        <f t="shared" si="325"/>
        <v>#VALUE!</v>
      </c>
      <c r="J860" s="88" t="e">
        <f t="shared" si="320"/>
        <v>#VALUE!</v>
      </c>
      <c r="K860" s="98">
        <f t="shared" si="326"/>
        <v>0</v>
      </c>
      <c r="L860" s="98">
        <f t="shared" si="327"/>
        <v>0</v>
      </c>
      <c r="M860" s="98" t="e">
        <f t="shared" si="328"/>
        <v>#VALUE!</v>
      </c>
      <c r="N860" s="98" t="e">
        <f t="shared" si="329"/>
        <v>#VALUE!</v>
      </c>
      <c r="O860" s="97"/>
      <c r="P860" s="98" t="e">
        <f t="shared" si="321"/>
        <v>#VALUE!</v>
      </c>
      <c r="Q860" s="99" t="e">
        <f t="shared" si="330"/>
        <v>#VALUE!</v>
      </c>
      <c r="R860" s="100"/>
      <c r="S860" s="5"/>
      <c r="T860" s="28">
        <f t="shared" si="331"/>
        <v>0</v>
      </c>
      <c r="U860" s="101">
        <v>66140</v>
      </c>
      <c r="V860" s="102">
        <f t="shared" ref="V860:V891" si="334">+U860*T860</f>
        <v>0</v>
      </c>
      <c r="W860" s="101"/>
      <c r="X860" s="101"/>
      <c r="Y860" s="102">
        <f t="shared" si="332"/>
        <v>0</v>
      </c>
      <c r="Z860" s="102">
        <f t="shared" si="333"/>
        <v>0</v>
      </c>
      <c r="AA860" s="102" t="e">
        <f t="shared" ref="AA860:AA891" si="335">+Z860+Q860</f>
        <v>#VALUE!</v>
      </c>
    </row>
    <row r="861" spans="1:27" ht="17.25">
      <c r="A861" s="5"/>
      <c r="B861" s="5"/>
      <c r="C861" s="93"/>
      <c r="D861" s="193"/>
      <c r="E861" s="94"/>
      <c r="F861" s="95"/>
      <c r="G861" s="96" t="str">
        <f t="shared" si="324"/>
        <v>Error</v>
      </c>
      <c r="H861" s="97">
        <v>14400</v>
      </c>
      <c r="I861" s="98" t="e">
        <f t="shared" si="325"/>
        <v>#VALUE!</v>
      </c>
      <c r="J861" s="88" t="e">
        <f t="shared" si="320"/>
        <v>#VALUE!</v>
      </c>
      <c r="K861" s="98">
        <f t="shared" si="326"/>
        <v>0</v>
      </c>
      <c r="L861" s="98">
        <f t="shared" si="327"/>
        <v>0</v>
      </c>
      <c r="M861" s="98" t="e">
        <f t="shared" si="328"/>
        <v>#VALUE!</v>
      </c>
      <c r="N861" s="98" t="e">
        <f t="shared" si="329"/>
        <v>#VALUE!</v>
      </c>
      <c r="O861" s="97"/>
      <c r="P861" s="98" t="e">
        <f t="shared" si="321"/>
        <v>#VALUE!</v>
      </c>
      <c r="Q861" s="99" t="e">
        <f t="shared" si="330"/>
        <v>#VALUE!</v>
      </c>
      <c r="R861" s="100"/>
      <c r="S861" s="5"/>
      <c r="T861" s="28">
        <f t="shared" si="331"/>
        <v>0</v>
      </c>
      <c r="U861" s="101">
        <v>66140</v>
      </c>
      <c r="V861" s="102">
        <f t="shared" si="334"/>
        <v>0</v>
      </c>
      <c r="W861" s="101"/>
      <c r="X861" s="101"/>
      <c r="Y861" s="102">
        <f t="shared" si="332"/>
        <v>0</v>
      </c>
      <c r="Z861" s="102">
        <f t="shared" si="333"/>
        <v>0</v>
      </c>
      <c r="AA861" s="102" t="e">
        <f t="shared" si="335"/>
        <v>#VALUE!</v>
      </c>
    </row>
    <row r="862" spans="1:27" ht="17.25">
      <c r="A862" s="5"/>
      <c r="B862" s="5"/>
      <c r="C862" s="93"/>
      <c r="D862" s="193"/>
      <c r="E862" s="94"/>
      <c r="F862" s="95"/>
      <c r="G862" s="96" t="str">
        <f t="shared" si="324"/>
        <v>Error</v>
      </c>
      <c r="H862" s="97">
        <v>14400</v>
      </c>
      <c r="I862" s="98" t="e">
        <f t="shared" si="325"/>
        <v>#VALUE!</v>
      </c>
      <c r="J862" s="88" t="e">
        <f t="shared" si="320"/>
        <v>#VALUE!</v>
      </c>
      <c r="K862" s="98">
        <f t="shared" si="326"/>
        <v>0</v>
      </c>
      <c r="L862" s="98">
        <f t="shared" si="327"/>
        <v>0</v>
      </c>
      <c r="M862" s="98" t="e">
        <f t="shared" si="328"/>
        <v>#VALUE!</v>
      </c>
      <c r="N862" s="98" t="e">
        <f t="shared" si="329"/>
        <v>#VALUE!</v>
      </c>
      <c r="O862" s="97"/>
      <c r="P862" s="98" t="e">
        <f t="shared" si="321"/>
        <v>#VALUE!</v>
      </c>
      <c r="Q862" s="99" t="e">
        <f t="shared" si="330"/>
        <v>#VALUE!</v>
      </c>
      <c r="R862" s="100"/>
      <c r="S862" s="5"/>
      <c r="T862" s="28">
        <f t="shared" si="331"/>
        <v>0</v>
      </c>
      <c r="U862" s="101">
        <v>66140</v>
      </c>
      <c r="V862" s="102">
        <f t="shared" si="334"/>
        <v>0</v>
      </c>
      <c r="W862" s="101"/>
      <c r="X862" s="101"/>
      <c r="Y862" s="102">
        <f t="shared" si="332"/>
        <v>0</v>
      </c>
      <c r="Z862" s="102">
        <f t="shared" si="333"/>
        <v>0</v>
      </c>
      <c r="AA862" s="102" t="e">
        <f t="shared" si="335"/>
        <v>#VALUE!</v>
      </c>
    </row>
    <row r="863" spans="1:27" ht="17.25">
      <c r="A863" s="5"/>
      <c r="B863" s="5"/>
      <c r="C863" s="93"/>
      <c r="D863" s="193"/>
      <c r="E863" s="94"/>
      <c r="F863" s="95"/>
      <c r="G863" s="96" t="str">
        <f t="shared" si="324"/>
        <v>Error</v>
      </c>
      <c r="H863" s="97">
        <v>14400</v>
      </c>
      <c r="I863" s="98" t="e">
        <f t="shared" si="325"/>
        <v>#VALUE!</v>
      </c>
      <c r="J863" s="88" t="e">
        <f t="shared" si="320"/>
        <v>#VALUE!</v>
      </c>
      <c r="K863" s="98">
        <f t="shared" si="326"/>
        <v>0</v>
      </c>
      <c r="L863" s="98">
        <f t="shared" si="327"/>
        <v>0</v>
      </c>
      <c r="M863" s="98" t="e">
        <f t="shared" si="328"/>
        <v>#VALUE!</v>
      </c>
      <c r="N863" s="98" t="e">
        <f t="shared" si="329"/>
        <v>#VALUE!</v>
      </c>
      <c r="O863" s="97"/>
      <c r="P863" s="98" t="e">
        <f t="shared" si="321"/>
        <v>#VALUE!</v>
      </c>
      <c r="Q863" s="99" t="e">
        <f t="shared" si="330"/>
        <v>#VALUE!</v>
      </c>
      <c r="R863" s="100"/>
      <c r="S863" s="5"/>
      <c r="T863" s="28">
        <f t="shared" si="331"/>
        <v>0</v>
      </c>
      <c r="U863" s="101">
        <v>66140</v>
      </c>
      <c r="V863" s="102">
        <f t="shared" si="334"/>
        <v>0</v>
      </c>
      <c r="W863" s="101"/>
      <c r="X863" s="101"/>
      <c r="Y863" s="102">
        <f t="shared" si="332"/>
        <v>0</v>
      </c>
      <c r="Z863" s="102">
        <f t="shared" si="333"/>
        <v>0</v>
      </c>
      <c r="AA863" s="102" t="e">
        <f t="shared" si="335"/>
        <v>#VALUE!</v>
      </c>
    </row>
    <row r="864" spans="1:27" ht="17.25">
      <c r="A864" s="5"/>
      <c r="B864" s="5"/>
      <c r="C864" s="93"/>
      <c r="D864" s="193"/>
      <c r="E864" s="84"/>
      <c r="F864" s="85"/>
      <c r="G864" s="86" t="str">
        <f t="shared" si="324"/>
        <v>Error</v>
      </c>
      <c r="H864" s="87">
        <v>14400</v>
      </c>
      <c r="I864" s="88" t="e">
        <f t="shared" si="325"/>
        <v>#VALUE!</v>
      </c>
      <c r="J864" s="88" t="e">
        <f t="shared" si="320"/>
        <v>#VALUE!</v>
      </c>
      <c r="K864" s="88">
        <f t="shared" si="326"/>
        <v>0</v>
      </c>
      <c r="L864" s="88">
        <f t="shared" si="327"/>
        <v>0</v>
      </c>
      <c r="M864" s="88" t="e">
        <f t="shared" si="328"/>
        <v>#VALUE!</v>
      </c>
      <c r="N864" s="88" t="e">
        <f t="shared" si="329"/>
        <v>#VALUE!</v>
      </c>
      <c r="O864" s="87"/>
      <c r="P864" s="88" t="e">
        <f t="shared" si="321"/>
        <v>#VALUE!</v>
      </c>
      <c r="Q864" s="89" t="e">
        <f t="shared" si="330"/>
        <v>#VALUE!</v>
      </c>
      <c r="R864" s="90"/>
      <c r="S864" s="82"/>
      <c r="T864" s="28">
        <f t="shared" si="331"/>
        <v>0</v>
      </c>
      <c r="U864" s="91">
        <v>66140</v>
      </c>
      <c r="V864" s="92">
        <f t="shared" si="334"/>
        <v>0</v>
      </c>
      <c r="W864" s="91"/>
      <c r="X864" s="91"/>
      <c r="Y864" s="92">
        <f t="shared" si="332"/>
        <v>0</v>
      </c>
      <c r="Z864" s="92">
        <f t="shared" si="333"/>
        <v>0</v>
      </c>
      <c r="AA864" s="92" t="e">
        <f t="shared" si="335"/>
        <v>#VALUE!</v>
      </c>
    </row>
    <row r="865" spans="1:27" ht="17.25">
      <c r="A865" s="5"/>
      <c r="B865" s="5"/>
      <c r="C865" s="93"/>
      <c r="D865" s="193"/>
      <c r="E865" s="94"/>
      <c r="F865" s="95"/>
      <c r="G865" s="96" t="str">
        <f t="shared" si="324"/>
        <v>Error</v>
      </c>
      <c r="H865" s="97">
        <v>14400</v>
      </c>
      <c r="I865" s="98" t="e">
        <f t="shared" si="325"/>
        <v>#VALUE!</v>
      </c>
      <c r="J865" s="88" t="e">
        <f t="shared" si="320"/>
        <v>#VALUE!</v>
      </c>
      <c r="K865" s="98">
        <f t="shared" si="326"/>
        <v>0</v>
      </c>
      <c r="L865" s="98">
        <f t="shared" si="327"/>
        <v>0</v>
      </c>
      <c r="M865" s="98" t="e">
        <f t="shared" si="328"/>
        <v>#VALUE!</v>
      </c>
      <c r="N865" s="98" t="e">
        <f t="shared" si="329"/>
        <v>#VALUE!</v>
      </c>
      <c r="O865" s="97"/>
      <c r="P865" s="98" t="e">
        <f t="shared" si="321"/>
        <v>#VALUE!</v>
      </c>
      <c r="Q865" s="99" t="e">
        <f t="shared" si="330"/>
        <v>#VALUE!</v>
      </c>
      <c r="R865" s="100"/>
      <c r="S865" s="5"/>
      <c r="T865" s="28">
        <f t="shared" si="331"/>
        <v>0</v>
      </c>
      <c r="U865" s="101">
        <v>66140</v>
      </c>
      <c r="V865" s="102">
        <f t="shared" si="334"/>
        <v>0</v>
      </c>
      <c r="W865" s="101"/>
      <c r="X865" s="101"/>
      <c r="Y865" s="102">
        <f t="shared" si="332"/>
        <v>0</v>
      </c>
      <c r="Z865" s="102">
        <f t="shared" si="333"/>
        <v>0</v>
      </c>
      <c r="AA865" s="102" t="e">
        <f t="shared" si="335"/>
        <v>#VALUE!</v>
      </c>
    </row>
    <row r="866" spans="1:27" ht="17.25">
      <c r="A866" s="5"/>
      <c r="B866" s="5"/>
      <c r="C866" s="93"/>
      <c r="D866" s="193"/>
      <c r="E866" s="94"/>
      <c r="F866" s="95"/>
      <c r="G866" s="96" t="str">
        <f t="shared" si="324"/>
        <v>Error</v>
      </c>
      <c r="H866" s="97">
        <v>14400</v>
      </c>
      <c r="I866" s="98" t="e">
        <f t="shared" si="325"/>
        <v>#VALUE!</v>
      </c>
      <c r="J866" s="88" t="e">
        <f t="shared" si="320"/>
        <v>#VALUE!</v>
      </c>
      <c r="K866" s="98">
        <f t="shared" si="326"/>
        <v>0</v>
      </c>
      <c r="L866" s="98">
        <f t="shared" si="327"/>
        <v>0</v>
      </c>
      <c r="M866" s="98" t="e">
        <f t="shared" si="328"/>
        <v>#VALUE!</v>
      </c>
      <c r="N866" s="98" t="e">
        <f t="shared" si="329"/>
        <v>#VALUE!</v>
      </c>
      <c r="O866" s="97"/>
      <c r="P866" s="98" t="e">
        <f t="shared" si="321"/>
        <v>#VALUE!</v>
      </c>
      <c r="Q866" s="99" t="e">
        <f t="shared" si="330"/>
        <v>#VALUE!</v>
      </c>
      <c r="R866" s="100"/>
      <c r="S866" s="5"/>
      <c r="T866" s="28">
        <f t="shared" si="331"/>
        <v>0</v>
      </c>
      <c r="U866" s="101">
        <v>66140</v>
      </c>
      <c r="V866" s="102">
        <f t="shared" si="334"/>
        <v>0</v>
      </c>
      <c r="W866" s="101"/>
      <c r="X866" s="101"/>
      <c r="Y866" s="102">
        <f t="shared" si="332"/>
        <v>0</v>
      </c>
      <c r="Z866" s="102">
        <f t="shared" si="333"/>
        <v>0</v>
      </c>
      <c r="AA866" s="102" t="e">
        <f t="shared" si="335"/>
        <v>#VALUE!</v>
      </c>
    </row>
    <row r="867" spans="1:27" ht="17.25">
      <c r="A867" s="5"/>
      <c r="B867" s="5"/>
      <c r="C867" s="93"/>
      <c r="D867" s="193"/>
      <c r="E867" s="94"/>
      <c r="F867" s="95"/>
      <c r="G867" s="96" t="str">
        <f t="shared" si="324"/>
        <v>Error</v>
      </c>
      <c r="H867" s="97">
        <v>14400</v>
      </c>
      <c r="I867" s="98" t="e">
        <f t="shared" si="325"/>
        <v>#VALUE!</v>
      </c>
      <c r="J867" s="88" t="e">
        <f t="shared" si="320"/>
        <v>#VALUE!</v>
      </c>
      <c r="K867" s="98">
        <f t="shared" si="326"/>
        <v>0</v>
      </c>
      <c r="L867" s="98">
        <f t="shared" si="327"/>
        <v>0</v>
      </c>
      <c r="M867" s="98" t="e">
        <f t="shared" si="328"/>
        <v>#VALUE!</v>
      </c>
      <c r="N867" s="98" t="e">
        <f t="shared" si="329"/>
        <v>#VALUE!</v>
      </c>
      <c r="O867" s="97"/>
      <c r="P867" s="98" t="e">
        <f t="shared" si="321"/>
        <v>#VALUE!</v>
      </c>
      <c r="Q867" s="99" t="e">
        <f t="shared" si="330"/>
        <v>#VALUE!</v>
      </c>
      <c r="R867" s="100"/>
      <c r="S867" s="5"/>
      <c r="T867" s="28">
        <f t="shared" si="331"/>
        <v>0</v>
      </c>
      <c r="U867" s="101">
        <v>66140</v>
      </c>
      <c r="V867" s="102">
        <f t="shared" si="334"/>
        <v>0</v>
      </c>
      <c r="W867" s="101"/>
      <c r="X867" s="101"/>
      <c r="Y867" s="102">
        <f t="shared" si="332"/>
        <v>0</v>
      </c>
      <c r="Z867" s="102">
        <f t="shared" si="333"/>
        <v>0</v>
      </c>
      <c r="AA867" s="102" t="e">
        <f t="shared" si="335"/>
        <v>#VALUE!</v>
      </c>
    </row>
    <row r="868" spans="1:27" ht="17.25">
      <c r="A868" s="5"/>
      <c r="B868" s="5"/>
      <c r="C868" s="93"/>
      <c r="D868" s="193"/>
      <c r="E868" s="94"/>
      <c r="F868" s="95"/>
      <c r="G868" s="96" t="str">
        <f t="shared" si="324"/>
        <v>Error</v>
      </c>
      <c r="H868" s="97">
        <v>14400</v>
      </c>
      <c r="I868" s="98" t="e">
        <f t="shared" si="325"/>
        <v>#VALUE!</v>
      </c>
      <c r="J868" s="88" t="e">
        <f t="shared" si="320"/>
        <v>#VALUE!</v>
      </c>
      <c r="K868" s="98">
        <f t="shared" si="326"/>
        <v>0</v>
      </c>
      <c r="L868" s="98">
        <f t="shared" si="327"/>
        <v>0</v>
      </c>
      <c r="M868" s="98" t="e">
        <f t="shared" si="328"/>
        <v>#VALUE!</v>
      </c>
      <c r="N868" s="98" t="e">
        <f t="shared" si="329"/>
        <v>#VALUE!</v>
      </c>
      <c r="O868" s="97"/>
      <c r="P868" s="98" t="e">
        <f t="shared" si="321"/>
        <v>#VALUE!</v>
      </c>
      <c r="Q868" s="99" t="e">
        <f t="shared" si="330"/>
        <v>#VALUE!</v>
      </c>
      <c r="R868" s="100"/>
      <c r="S868" s="5"/>
      <c r="T868" s="28">
        <f t="shared" si="331"/>
        <v>0</v>
      </c>
      <c r="U868" s="101">
        <v>66140</v>
      </c>
      <c r="V868" s="102">
        <f t="shared" si="334"/>
        <v>0</v>
      </c>
      <c r="W868" s="101"/>
      <c r="X868" s="101"/>
      <c r="Y868" s="102">
        <f t="shared" si="332"/>
        <v>0</v>
      </c>
      <c r="Z868" s="102">
        <f t="shared" si="333"/>
        <v>0</v>
      </c>
      <c r="AA868" s="102" t="e">
        <f t="shared" si="335"/>
        <v>#VALUE!</v>
      </c>
    </row>
    <row r="869" spans="1:27" ht="17.25">
      <c r="A869" s="5"/>
      <c r="B869" s="5"/>
      <c r="C869" s="93"/>
      <c r="D869" s="193"/>
      <c r="E869" s="94"/>
      <c r="F869" s="95"/>
      <c r="G869" s="96" t="str">
        <f t="shared" si="324"/>
        <v>Error</v>
      </c>
      <c r="H869" s="97">
        <v>14400</v>
      </c>
      <c r="I869" s="98" t="e">
        <f t="shared" si="325"/>
        <v>#VALUE!</v>
      </c>
      <c r="J869" s="88" t="e">
        <f t="shared" si="320"/>
        <v>#VALUE!</v>
      </c>
      <c r="K869" s="98">
        <f t="shared" si="326"/>
        <v>0</v>
      </c>
      <c r="L869" s="98">
        <f t="shared" si="327"/>
        <v>0</v>
      </c>
      <c r="M869" s="98" t="e">
        <f t="shared" si="328"/>
        <v>#VALUE!</v>
      </c>
      <c r="N869" s="98" t="e">
        <f t="shared" si="329"/>
        <v>#VALUE!</v>
      </c>
      <c r="O869" s="97"/>
      <c r="P869" s="98" t="e">
        <f t="shared" si="321"/>
        <v>#VALUE!</v>
      </c>
      <c r="Q869" s="99" t="e">
        <f t="shared" si="330"/>
        <v>#VALUE!</v>
      </c>
      <c r="R869" s="100"/>
      <c r="S869" s="5"/>
      <c r="T869" s="28">
        <f t="shared" si="331"/>
        <v>0</v>
      </c>
      <c r="U869" s="101">
        <v>66140</v>
      </c>
      <c r="V869" s="102">
        <f t="shared" si="334"/>
        <v>0</v>
      </c>
      <c r="W869" s="101"/>
      <c r="X869" s="101"/>
      <c r="Y869" s="102">
        <f t="shared" si="332"/>
        <v>0</v>
      </c>
      <c r="Z869" s="102">
        <f t="shared" si="333"/>
        <v>0</v>
      </c>
      <c r="AA869" s="102" t="e">
        <f t="shared" si="335"/>
        <v>#VALUE!</v>
      </c>
    </row>
    <row r="870" spans="1:27" ht="17.25">
      <c r="A870" s="5"/>
      <c r="B870" s="5"/>
      <c r="C870" s="93"/>
      <c r="D870" s="193"/>
      <c r="E870" s="84"/>
      <c r="F870" s="85"/>
      <c r="G870" s="86" t="str">
        <f t="shared" si="324"/>
        <v>Error</v>
      </c>
      <c r="H870" s="87">
        <v>14400</v>
      </c>
      <c r="I870" s="88" t="e">
        <f t="shared" si="325"/>
        <v>#VALUE!</v>
      </c>
      <c r="J870" s="88" t="e">
        <f t="shared" si="320"/>
        <v>#VALUE!</v>
      </c>
      <c r="K870" s="88">
        <f t="shared" si="326"/>
        <v>0</v>
      </c>
      <c r="L870" s="88">
        <f t="shared" si="327"/>
        <v>0</v>
      </c>
      <c r="M870" s="88" t="e">
        <f t="shared" si="328"/>
        <v>#VALUE!</v>
      </c>
      <c r="N870" s="88" t="e">
        <f t="shared" si="329"/>
        <v>#VALUE!</v>
      </c>
      <c r="O870" s="87"/>
      <c r="P870" s="88" t="e">
        <f t="shared" si="321"/>
        <v>#VALUE!</v>
      </c>
      <c r="Q870" s="89" t="e">
        <f t="shared" si="330"/>
        <v>#VALUE!</v>
      </c>
      <c r="R870" s="90"/>
      <c r="S870" s="82"/>
      <c r="T870" s="28">
        <f t="shared" si="331"/>
        <v>0</v>
      </c>
      <c r="U870" s="91">
        <v>66140</v>
      </c>
      <c r="V870" s="92">
        <f t="shared" si="334"/>
        <v>0</v>
      </c>
      <c r="W870" s="91"/>
      <c r="X870" s="91"/>
      <c r="Y870" s="92">
        <f t="shared" si="332"/>
        <v>0</v>
      </c>
      <c r="Z870" s="92">
        <f t="shared" si="333"/>
        <v>0</v>
      </c>
      <c r="AA870" s="92" t="e">
        <f t="shared" si="335"/>
        <v>#VALUE!</v>
      </c>
    </row>
    <row r="871" spans="1:27" ht="17.25">
      <c r="A871" s="5"/>
      <c r="B871" s="5"/>
      <c r="C871" s="93"/>
      <c r="D871" s="193"/>
      <c r="E871" s="94"/>
      <c r="F871" s="95"/>
      <c r="G871" s="96" t="str">
        <f t="shared" si="324"/>
        <v>Error</v>
      </c>
      <c r="H871" s="97">
        <v>14400</v>
      </c>
      <c r="I871" s="98" t="e">
        <f t="shared" si="325"/>
        <v>#VALUE!</v>
      </c>
      <c r="J871" s="88" t="e">
        <f t="shared" si="320"/>
        <v>#VALUE!</v>
      </c>
      <c r="K871" s="98">
        <f t="shared" si="326"/>
        <v>0</v>
      </c>
      <c r="L871" s="98">
        <f t="shared" si="327"/>
        <v>0</v>
      </c>
      <c r="M871" s="98" t="e">
        <f t="shared" si="328"/>
        <v>#VALUE!</v>
      </c>
      <c r="N871" s="98" t="e">
        <f t="shared" si="329"/>
        <v>#VALUE!</v>
      </c>
      <c r="O871" s="97"/>
      <c r="P871" s="98" t="e">
        <f t="shared" si="321"/>
        <v>#VALUE!</v>
      </c>
      <c r="Q871" s="99" t="e">
        <f t="shared" si="330"/>
        <v>#VALUE!</v>
      </c>
      <c r="R871" s="100"/>
      <c r="S871" s="5"/>
      <c r="T871" s="28">
        <f t="shared" si="331"/>
        <v>0</v>
      </c>
      <c r="U871" s="101">
        <v>66140</v>
      </c>
      <c r="V871" s="102">
        <f t="shared" si="334"/>
        <v>0</v>
      </c>
      <c r="W871" s="101"/>
      <c r="X871" s="101"/>
      <c r="Y871" s="102">
        <f t="shared" si="332"/>
        <v>0</v>
      </c>
      <c r="Z871" s="102">
        <f t="shared" si="333"/>
        <v>0</v>
      </c>
      <c r="AA871" s="102" t="e">
        <f t="shared" si="335"/>
        <v>#VALUE!</v>
      </c>
    </row>
    <row r="872" spans="1:27" ht="17.25">
      <c r="A872" s="5"/>
      <c r="B872" s="5"/>
      <c r="C872" s="93"/>
      <c r="D872" s="193"/>
      <c r="E872" s="94"/>
      <c r="F872" s="95"/>
      <c r="G872" s="96" t="str">
        <f t="shared" si="324"/>
        <v>Error</v>
      </c>
      <c r="H872" s="97">
        <v>14400</v>
      </c>
      <c r="I872" s="98" t="e">
        <f t="shared" si="325"/>
        <v>#VALUE!</v>
      </c>
      <c r="J872" s="88" t="e">
        <f t="shared" si="320"/>
        <v>#VALUE!</v>
      </c>
      <c r="K872" s="98">
        <f t="shared" si="326"/>
        <v>0</v>
      </c>
      <c r="L872" s="98">
        <f t="shared" si="327"/>
        <v>0</v>
      </c>
      <c r="M872" s="98" t="e">
        <f t="shared" si="328"/>
        <v>#VALUE!</v>
      </c>
      <c r="N872" s="98" t="e">
        <f t="shared" si="329"/>
        <v>#VALUE!</v>
      </c>
      <c r="O872" s="97"/>
      <c r="P872" s="98" t="e">
        <f t="shared" si="321"/>
        <v>#VALUE!</v>
      </c>
      <c r="Q872" s="99" t="e">
        <f t="shared" si="330"/>
        <v>#VALUE!</v>
      </c>
      <c r="R872" s="100"/>
      <c r="S872" s="5"/>
      <c r="T872" s="28">
        <f t="shared" si="331"/>
        <v>0</v>
      </c>
      <c r="U872" s="101">
        <v>66140</v>
      </c>
      <c r="V872" s="102">
        <f t="shared" si="334"/>
        <v>0</v>
      </c>
      <c r="W872" s="101"/>
      <c r="X872" s="101"/>
      <c r="Y872" s="102">
        <f t="shared" si="332"/>
        <v>0</v>
      </c>
      <c r="Z872" s="102">
        <f t="shared" si="333"/>
        <v>0</v>
      </c>
      <c r="AA872" s="102" t="e">
        <f t="shared" si="335"/>
        <v>#VALUE!</v>
      </c>
    </row>
    <row r="873" spans="1:27" ht="17.25">
      <c r="A873" s="5"/>
      <c r="B873" s="5"/>
      <c r="C873" s="93"/>
      <c r="D873" s="193"/>
      <c r="E873" s="94"/>
      <c r="F873" s="95"/>
      <c r="G873" s="96" t="str">
        <f t="shared" si="324"/>
        <v>Error</v>
      </c>
      <c r="H873" s="97">
        <v>14400</v>
      </c>
      <c r="I873" s="98" t="e">
        <f t="shared" si="325"/>
        <v>#VALUE!</v>
      </c>
      <c r="J873" s="88" t="e">
        <f t="shared" si="320"/>
        <v>#VALUE!</v>
      </c>
      <c r="K873" s="98">
        <f t="shared" si="326"/>
        <v>0</v>
      </c>
      <c r="L873" s="98">
        <f t="shared" si="327"/>
        <v>0</v>
      </c>
      <c r="M873" s="98" t="e">
        <f t="shared" si="328"/>
        <v>#VALUE!</v>
      </c>
      <c r="N873" s="98" t="e">
        <f t="shared" si="329"/>
        <v>#VALUE!</v>
      </c>
      <c r="O873" s="97"/>
      <c r="P873" s="98" t="e">
        <f t="shared" si="321"/>
        <v>#VALUE!</v>
      </c>
      <c r="Q873" s="99" t="e">
        <f t="shared" si="330"/>
        <v>#VALUE!</v>
      </c>
      <c r="R873" s="100"/>
      <c r="S873" s="5"/>
      <c r="T873" s="28">
        <f t="shared" si="331"/>
        <v>0</v>
      </c>
      <c r="U873" s="101">
        <v>66140</v>
      </c>
      <c r="V873" s="102">
        <f t="shared" si="334"/>
        <v>0</v>
      </c>
      <c r="W873" s="101"/>
      <c r="X873" s="101"/>
      <c r="Y873" s="102">
        <f t="shared" si="332"/>
        <v>0</v>
      </c>
      <c r="Z873" s="102">
        <f t="shared" si="333"/>
        <v>0</v>
      </c>
      <c r="AA873" s="102" t="e">
        <f t="shared" si="335"/>
        <v>#VALUE!</v>
      </c>
    </row>
    <row r="874" spans="1:27" ht="17.25">
      <c r="A874" s="5"/>
      <c r="B874" s="5"/>
      <c r="C874" s="93"/>
      <c r="D874" s="193"/>
      <c r="E874" s="94"/>
      <c r="F874" s="95"/>
      <c r="G874" s="96" t="str">
        <f t="shared" si="324"/>
        <v>Error</v>
      </c>
      <c r="H874" s="97">
        <v>14400</v>
      </c>
      <c r="I874" s="98" t="e">
        <f t="shared" si="325"/>
        <v>#VALUE!</v>
      </c>
      <c r="J874" s="88" t="e">
        <f t="shared" si="320"/>
        <v>#VALUE!</v>
      </c>
      <c r="K874" s="98">
        <f t="shared" si="326"/>
        <v>0</v>
      </c>
      <c r="L874" s="98">
        <f t="shared" si="327"/>
        <v>0</v>
      </c>
      <c r="M874" s="98" t="e">
        <f t="shared" si="328"/>
        <v>#VALUE!</v>
      </c>
      <c r="N874" s="98" t="e">
        <f t="shared" si="329"/>
        <v>#VALUE!</v>
      </c>
      <c r="O874" s="97"/>
      <c r="P874" s="98" t="e">
        <f t="shared" si="321"/>
        <v>#VALUE!</v>
      </c>
      <c r="Q874" s="99" t="e">
        <f t="shared" si="330"/>
        <v>#VALUE!</v>
      </c>
      <c r="R874" s="100"/>
      <c r="S874" s="5"/>
      <c r="T874" s="28">
        <f t="shared" si="331"/>
        <v>0</v>
      </c>
      <c r="U874" s="101">
        <v>66140</v>
      </c>
      <c r="V874" s="102">
        <f t="shared" si="334"/>
        <v>0</v>
      </c>
      <c r="W874" s="101"/>
      <c r="X874" s="101"/>
      <c r="Y874" s="102">
        <f t="shared" si="332"/>
        <v>0</v>
      </c>
      <c r="Z874" s="102">
        <f t="shared" si="333"/>
        <v>0</v>
      </c>
      <c r="AA874" s="102" t="e">
        <f t="shared" si="335"/>
        <v>#VALUE!</v>
      </c>
    </row>
    <row r="875" spans="1:27" ht="17.25">
      <c r="A875" s="5"/>
      <c r="B875" s="5"/>
      <c r="C875" s="93"/>
      <c r="D875" s="193"/>
      <c r="E875" s="94"/>
      <c r="F875" s="95"/>
      <c r="G875" s="96" t="str">
        <f t="shared" si="324"/>
        <v>Error</v>
      </c>
      <c r="H875" s="97">
        <v>14400</v>
      </c>
      <c r="I875" s="98" t="e">
        <f t="shared" si="325"/>
        <v>#VALUE!</v>
      </c>
      <c r="J875" s="88" t="e">
        <f t="shared" si="320"/>
        <v>#VALUE!</v>
      </c>
      <c r="K875" s="98">
        <f t="shared" si="326"/>
        <v>0</v>
      </c>
      <c r="L875" s="98">
        <f t="shared" si="327"/>
        <v>0</v>
      </c>
      <c r="M875" s="98" t="e">
        <f t="shared" si="328"/>
        <v>#VALUE!</v>
      </c>
      <c r="N875" s="98" t="e">
        <f t="shared" si="329"/>
        <v>#VALUE!</v>
      </c>
      <c r="O875" s="97"/>
      <c r="P875" s="98" t="e">
        <f t="shared" si="321"/>
        <v>#VALUE!</v>
      </c>
      <c r="Q875" s="99" t="e">
        <f t="shared" si="330"/>
        <v>#VALUE!</v>
      </c>
      <c r="R875" s="100"/>
      <c r="S875" s="5"/>
      <c r="T875" s="28">
        <f t="shared" si="331"/>
        <v>0</v>
      </c>
      <c r="U875" s="101">
        <v>66140</v>
      </c>
      <c r="V875" s="102">
        <f t="shared" si="334"/>
        <v>0</v>
      </c>
      <c r="W875" s="101"/>
      <c r="X875" s="101"/>
      <c r="Y875" s="102">
        <f t="shared" si="332"/>
        <v>0</v>
      </c>
      <c r="Z875" s="102">
        <f t="shared" si="333"/>
        <v>0</v>
      </c>
      <c r="AA875" s="102" t="e">
        <f t="shared" si="335"/>
        <v>#VALUE!</v>
      </c>
    </row>
    <row r="876" spans="1:27" ht="17.25">
      <c r="A876" s="5"/>
      <c r="B876" s="5"/>
      <c r="C876" s="93"/>
      <c r="D876" s="193"/>
      <c r="E876" s="84"/>
      <c r="F876" s="85"/>
      <c r="G876" s="86" t="str">
        <f t="shared" si="324"/>
        <v>Error</v>
      </c>
      <c r="H876" s="87">
        <v>14400</v>
      </c>
      <c r="I876" s="88" t="e">
        <f t="shared" si="325"/>
        <v>#VALUE!</v>
      </c>
      <c r="J876" s="88" t="e">
        <f t="shared" si="320"/>
        <v>#VALUE!</v>
      </c>
      <c r="K876" s="88">
        <f t="shared" si="326"/>
        <v>0</v>
      </c>
      <c r="L876" s="88">
        <f t="shared" si="327"/>
        <v>0</v>
      </c>
      <c r="M876" s="88" t="e">
        <f t="shared" si="328"/>
        <v>#VALUE!</v>
      </c>
      <c r="N876" s="88" t="e">
        <f t="shared" si="329"/>
        <v>#VALUE!</v>
      </c>
      <c r="O876" s="87"/>
      <c r="P876" s="88" t="e">
        <f t="shared" si="321"/>
        <v>#VALUE!</v>
      </c>
      <c r="Q876" s="89" t="e">
        <f t="shared" si="330"/>
        <v>#VALUE!</v>
      </c>
      <c r="R876" s="90"/>
      <c r="S876" s="82"/>
      <c r="T876" s="28">
        <f t="shared" si="331"/>
        <v>0</v>
      </c>
      <c r="U876" s="91">
        <v>66140</v>
      </c>
      <c r="V876" s="92">
        <f t="shared" si="334"/>
        <v>0</v>
      </c>
      <c r="W876" s="91"/>
      <c r="X876" s="91"/>
      <c r="Y876" s="92">
        <f t="shared" si="332"/>
        <v>0</v>
      </c>
      <c r="Z876" s="92">
        <f t="shared" si="333"/>
        <v>0</v>
      </c>
      <c r="AA876" s="92" t="e">
        <f t="shared" si="335"/>
        <v>#VALUE!</v>
      </c>
    </row>
    <row r="877" spans="1:27" ht="17.25">
      <c r="A877" s="5"/>
      <c r="B877" s="5"/>
      <c r="C877" s="93"/>
      <c r="D877" s="193"/>
      <c r="E877" s="94"/>
      <c r="F877" s="95"/>
      <c r="G877" s="96" t="str">
        <f t="shared" si="324"/>
        <v>Error</v>
      </c>
      <c r="H877" s="97">
        <v>14400</v>
      </c>
      <c r="I877" s="98" t="e">
        <f t="shared" si="325"/>
        <v>#VALUE!</v>
      </c>
      <c r="J877" s="88" t="e">
        <f t="shared" si="320"/>
        <v>#VALUE!</v>
      </c>
      <c r="K877" s="98">
        <f t="shared" si="326"/>
        <v>0</v>
      </c>
      <c r="L877" s="98">
        <f t="shared" si="327"/>
        <v>0</v>
      </c>
      <c r="M877" s="98" t="e">
        <f t="shared" si="328"/>
        <v>#VALUE!</v>
      </c>
      <c r="N877" s="98" t="e">
        <f t="shared" si="329"/>
        <v>#VALUE!</v>
      </c>
      <c r="O877" s="97"/>
      <c r="P877" s="98" t="e">
        <f t="shared" si="321"/>
        <v>#VALUE!</v>
      </c>
      <c r="Q877" s="99" t="e">
        <f t="shared" si="330"/>
        <v>#VALUE!</v>
      </c>
      <c r="R877" s="100"/>
      <c r="S877" s="5"/>
      <c r="T877" s="28">
        <f t="shared" si="331"/>
        <v>0</v>
      </c>
      <c r="U877" s="101">
        <v>66140</v>
      </c>
      <c r="V877" s="102">
        <f t="shared" si="334"/>
        <v>0</v>
      </c>
      <c r="W877" s="101"/>
      <c r="X877" s="101"/>
      <c r="Y877" s="102">
        <f t="shared" si="332"/>
        <v>0</v>
      </c>
      <c r="Z877" s="102">
        <f t="shared" si="333"/>
        <v>0</v>
      </c>
      <c r="AA877" s="102" t="e">
        <f t="shared" si="335"/>
        <v>#VALUE!</v>
      </c>
    </row>
    <row r="878" spans="1:27" ht="17.25">
      <c r="A878" s="5"/>
      <c r="B878" s="5"/>
      <c r="C878" s="93"/>
      <c r="D878" s="193"/>
      <c r="E878" s="94"/>
      <c r="F878" s="95"/>
      <c r="G878" s="96" t="str">
        <f t="shared" si="324"/>
        <v>Error</v>
      </c>
      <c r="H878" s="97">
        <v>14400</v>
      </c>
      <c r="I878" s="98" t="e">
        <f t="shared" si="325"/>
        <v>#VALUE!</v>
      </c>
      <c r="J878" s="88" t="e">
        <f t="shared" si="320"/>
        <v>#VALUE!</v>
      </c>
      <c r="K878" s="98">
        <f t="shared" si="326"/>
        <v>0</v>
      </c>
      <c r="L878" s="98">
        <f t="shared" si="327"/>
        <v>0</v>
      </c>
      <c r="M878" s="98" t="e">
        <f t="shared" si="328"/>
        <v>#VALUE!</v>
      </c>
      <c r="N878" s="98" t="e">
        <f t="shared" si="329"/>
        <v>#VALUE!</v>
      </c>
      <c r="O878" s="97"/>
      <c r="P878" s="98" t="e">
        <f t="shared" si="321"/>
        <v>#VALUE!</v>
      </c>
      <c r="Q878" s="99" t="e">
        <f t="shared" si="330"/>
        <v>#VALUE!</v>
      </c>
      <c r="R878" s="100"/>
      <c r="S878" s="5"/>
      <c r="T878" s="28">
        <f t="shared" si="331"/>
        <v>0</v>
      </c>
      <c r="U878" s="101">
        <v>66140</v>
      </c>
      <c r="V878" s="102">
        <f t="shared" si="334"/>
        <v>0</v>
      </c>
      <c r="W878" s="101"/>
      <c r="X878" s="101"/>
      <c r="Y878" s="102">
        <f t="shared" si="332"/>
        <v>0</v>
      </c>
      <c r="Z878" s="102">
        <f t="shared" si="333"/>
        <v>0</v>
      </c>
      <c r="AA878" s="102" t="e">
        <f t="shared" si="335"/>
        <v>#VALUE!</v>
      </c>
    </row>
    <row r="879" spans="1:27" ht="17.25">
      <c r="A879" s="5"/>
      <c r="B879" s="5"/>
      <c r="C879" s="93"/>
      <c r="D879" s="193"/>
      <c r="E879" s="94"/>
      <c r="F879" s="95"/>
      <c r="G879" s="96" t="str">
        <f t="shared" si="324"/>
        <v>Error</v>
      </c>
      <c r="H879" s="97">
        <v>14400</v>
      </c>
      <c r="I879" s="98" t="e">
        <f t="shared" si="325"/>
        <v>#VALUE!</v>
      </c>
      <c r="J879" s="88" t="e">
        <f t="shared" si="320"/>
        <v>#VALUE!</v>
      </c>
      <c r="K879" s="98">
        <f t="shared" si="326"/>
        <v>0</v>
      </c>
      <c r="L879" s="98">
        <f t="shared" si="327"/>
        <v>0</v>
      </c>
      <c r="M879" s="98" t="e">
        <f t="shared" si="328"/>
        <v>#VALUE!</v>
      </c>
      <c r="N879" s="98" t="e">
        <f t="shared" si="329"/>
        <v>#VALUE!</v>
      </c>
      <c r="O879" s="97"/>
      <c r="P879" s="98" t="e">
        <f t="shared" si="321"/>
        <v>#VALUE!</v>
      </c>
      <c r="Q879" s="99" t="e">
        <f t="shared" si="330"/>
        <v>#VALUE!</v>
      </c>
      <c r="R879" s="100"/>
      <c r="S879" s="5"/>
      <c r="T879" s="28">
        <f t="shared" si="331"/>
        <v>0</v>
      </c>
      <c r="U879" s="101">
        <v>66140</v>
      </c>
      <c r="V879" s="102">
        <f t="shared" si="334"/>
        <v>0</v>
      </c>
      <c r="W879" s="101"/>
      <c r="X879" s="101"/>
      <c r="Y879" s="102">
        <f t="shared" si="332"/>
        <v>0</v>
      </c>
      <c r="Z879" s="102">
        <f t="shared" si="333"/>
        <v>0</v>
      </c>
      <c r="AA879" s="102" t="e">
        <f t="shared" si="335"/>
        <v>#VALUE!</v>
      </c>
    </row>
    <row r="880" spans="1:27" ht="17.25">
      <c r="A880" s="5"/>
      <c r="B880" s="5"/>
      <c r="C880" s="93"/>
      <c r="D880" s="193"/>
      <c r="E880" s="94"/>
      <c r="F880" s="95"/>
      <c r="G880" s="96" t="str">
        <f t="shared" si="324"/>
        <v>Error</v>
      </c>
      <c r="H880" s="97">
        <v>14400</v>
      </c>
      <c r="I880" s="98" t="e">
        <f t="shared" si="325"/>
        <v>#VALUE!</v>
      </c>
      <c r="J880" s="88" t="e">
        <f t="shared" si="320"/>
        <v>#VALUE!</v>
      </c>
      <c r="K880" s="98">
        <f t="shared" si="326"/>
        <v>0</v>
      </c>
      <c r="L880" s="98">
        <f t="shared" si="327"/>
        <v>0</v>
      </c>
      <c r="M880" s="98" t="e">
        <f t="shared" si="328"/>
        <v>#VALUE!</v>
      </c>
      <c r="N880" s="98" t="e">
        <f t="shared" si="329"/>
        <v>#VALUE!</v>
      </c>
      <c r="O880" s="97"/>
      <c r="P880" s="98" t="e">
        <f t="shared" si="321"/>
        <v>#VALUE!</v>
      </c>
      <c r="Q880" s="99" t="e">
        <f t="shared" si="330"/>
        <v>#VALUE!</v>
      </c>
      <c r="R880" s="100"/>
      <c r="S880" s="5"/>
      <c r="T880" s="28">
        <f t="shared" si="331"/>
        <v>0</v>
      </c>
      <c r="U880" s="101">
        <v>66140</v>
      </c>
      <c r="V880" s="102">
        <f t="shared" si="334"/>
        <v>0</v>
      </c>
      <c r="W880" s="101"/>
      <c r="X880" s="101"/>
      <c r="Y880" s="102">
        <f t="shared" si="332"/>
        <v>0</v>
      </c>
      <c r="Z880" s="102">
        <f t="shared" si="333"/>
        <v>0</v>
      </c>
      <c r="AA880" s="102" t="e">
        <f t="shared" si="335"/>
        <v>#VALUE!</v>
      </c>
    </row>
    <row r="881" spans="1:27" ht="17.25">
      <c r="A881" s="5"/>
      <c r="B881" s="5"/>
      <c r="C881" s="93"/>
      <c r="D881" s="193"/>
      <c r="E881" s="94"/>
      <c r="F881" s="95"/>
      <c r="G881" s="96" t="str">
        <f t="shared" si="324"/>
        <v>Error</v>
      </c>
      <c r="H881" s="97">
        <v>14400</v>
      </c>
      <c r="I881" s="98" t="e">
        <f t="shared" si="325"/>
        <v>#VALUE!</v>
      </c>
      <c r="J881" s="88" t="e">
        <f t="shared" si="320"/>
        <v>#VALUE!</v>
      </c>
      <c r="K881" s="98">
        <f t="shared" si="326"/>
        <v>0</v>
      </c>
      <c r="L881" s="98">
        <f t="shared" si="327"/>
        <v>0</v>
      </c>
      <c r="M881" s="98" t="e">
        <f t="shared" si="328"/>
        <v>#VALUE!</v>
      </c>
      <c r="N881" s="98" t="e">
        <f t="shared" si="329"/>
        <v>#VALUE!</v>
      </c>
      <c r="O881" s="97"/>
      <c r="P881" s="98" t="e">
        <f t="shared" si="321"/>
        <v>#VALUE!</v>
      </c>
      <c r="Q881" s="99" t="e">
        <f t="shared" si="330"/>
        <v>#VALUE!</v>
      </c>
      <c r="R881" s="100"/>
      <c r="S881" s="5"/>
      <c r="T881" s="28">
        <f t="shared" si="331"/>
        <v>0</v>
      </c>
      <c r="U881" s="101">
        <v>66140</v>
      </c>
      <c r="V881" s="102">
        <f t="shared" si="334"/>
        <v>0</v>
      </c>
      <c r="W881" s="101"/>
      <c r="X881" s="101"/>
      <c r="Y881" s="102">
        <f t="shared" si="332"/>
        <v>0</v>
      </c>
      <c r="Z881" s="102">
        <f t="shared" si="333"/>
        <v>0</v>
      </c>
      <c r="AA881" s="102" t="e">
        <f t="shared" si="335"/>
        <v>#VALUE!</v>
      </c>
    </row>
    <row r="882" spans="1:27" ht="17.25">
      <c r="A882" s="5"/>
      <c r="B882" s="5"/>
      <c r="C882" s="93"/>
      <c r="D882" s="193"/>
      <c r="E882" s="84"/>
      <c r="F882" s="85"/>
      <c r="G882" s="86" t="str">
        <f t="shared" si="324"/>
        <v>Error</v>
      </c>
      <c r="H882" s="87">
        <v>14400</v>
      </c>
      <c r="I882" s="88" t="e">
        <f t="shared" si="325"/>
        <v>#VALUE!</v>
      </c>
      <c r="J882" s="88" t="e">
        <f t="shared" si="320"/>
        <v>#VALUE!</v>
      </c>
      <c r="K882" s="88">
        <f t="shared" si="326"/>
        <v>0</v>
      </c>
      <c r="L882" s="88">
        <f t="shared" si="327"/>
        <v>0</v>
      </c>
      <c r="M882" s="88" t="e">
        <f t="shared" si="328"/>
        <v>#VALUE!</v>
      </c>
      <c r="N882" s="88" t="e">
        <f t="shared" si="329"/>
        <v>#VALUE!</v>
      </c>
      <c r="O882" s="87"/>
      <c r="P882" s="88" t="e">
        <f t="shared" si="321"/>
        <v>#VALUE!</v>
      </c>
      <c r="Q882" s="89" t="e">
        <f t="shared" si="330"/>
        <v>#VALUE!</v>
      </c>
      <c r="R882" s="90"/>
      <c r="S882" s="82"/>
      <c r="T882" s="28">
        <f t="shared" si="331"/>
        <v>0</v>
      </c>
      <c r="U882" s="91">
        <v>66140</v>
      </c>
      <c r="V882" s="92">
        <f t="shared" si="334"/>
        <v>0</v>
      </c>
      <c r="W882" s="91"/>
      <c r="X882" s="91"/>
      <c r="Y882" s="92">
        <f t="shared" si="332"/>
        <v>0</v>
      </c>
      <c r="Z882" s="92">
        <f t="shared" si="333"/>
        <v>0</v>
      </c>
      <c r="AA882" s="92" t="e">
        <f t="shared" si="335"/>
        <v>#VALUE!</v>
      </c>
    </row>
    <row r="883" spans="1:27" ht="17.25">
      <c r="A883" s="5"/>
      <c r="B883" s="5"/>
      <c r="C883" s="93"/>
      <c r="D883" s="193"/>
      <c r="E883" s="84"/>
      <c r="F883" s="85"/>
      <c r="G883" s="86" t="str">
        <f>IF($C883="ստորաբաժանման պետ",IF(F883=0,2.28,IF(F883=1,2.35,IF(F883=2,2.43,IF(F883=3,2.5,IF(OR(F883=4,F883=5),2.58,IF(OR(F883=6,F883=7),2.66,IF(OR(F883=8,F883=9),2.75,IF(OR(F883=10,F883=11,F883=12),2.83,IF(OR(F883=13,F883=14,F883=15),2.92,IF(OR(F883=16,F883=17,F883=18),3.01,3.11)))))))))),IF($C883="ավագ կարգադրիչ",IF(F883=0,1.96,IF(F883=1,2.02,IF(F883=2,2.08,IF(F883=3,2.15,IF(OR(F883=4,F883=5),2.21,IF(OR(F883=6,F883=7),2.28,IF(OR(F883=8,F883=9),2.35,IF(OR(F883=10,F883=11,F883=12),2.42,IF(OR(F883=13,F883=14,F883=15),2.5,IF(OR(F883=16,F883=17,F883=18),2.58,2.66)))))))))),IF($C883="կարգադրիչ",IF(F883=0,1.45,IF(F883=1,1.49,IF(F883=2,1.54,IF(F883=3,1.59,IF(OR(F883=4,F883=5),1.9,IF(OR(F883=6,F883=7),1.96,IF(OR(F883=8,F883=9),1.73,IF(OR(F883=10,F883=11,F883=12),1.79,IF(OR(F883=13,F883=14,F883=15),1.84,IF(OR(F883=16,F883=17,F883=18),1.9,1.95)))))))))), "Error")))</f>
        <v>Error</v>
      </c>
      <c r="H883" s="87">
        <v>14400</v>
      </c>
      <c r="I883" s="88" t="e">
        <f>G883*H883</f>
        <v>#VALUE!</v>
      </c>
      <c r="J883" s="88" t="e">
        <f t="shared" si="320"/>
        <v>#VALUE!</v>
      </c>
      <c r="K883" s="88">
        <f>IF($D883="գեներալ-մայոր",2.91,IF($D883="գնդապետ",2.38,IF($D883="փոխգնդապետ",2.25,IF($D883="մայոր",1.85,IF($D883="կապիտան",1.72,IF($D883="ավագ լեյտենանտ",1.59,IF($D883="լեյտենանտ",1.46,IF($D883="ավագ ենթասպա",1.06,IF($D883="ենթասպա",0.93,IF($D883="ավագ",0.79,IF($D883="ավագ սերժանտ",0.66,IF($D883="սերժանտ",0.53,IF($D883="կրտսեր սերժանտ",0.4,0)))))))))))))</f>
        <v>0</v>
      </c>
      <c r="L883" s="88">
        <f>K883*H883</f>
        <v>0</v>
      </c>
      <c r="M883" s="88" t="e">
        <f>L883+J883</f>
        <v>#VALUE!</v>
      </c>
      <c r="N883" s="88" t="e">
        <f>IF(F883&lt;2,M883*0%,IF(F883&lt;5,M883*5%,IF(F883&lt;10,M883*10%,IF(F883&lt;15,M883*15%,IF(F883&lt;20,M883*20%,IF(F883&lt;25,M883*25%,IF(F883&gt;=25,M883*30%)))))))</f>
        <v>#VALUE!</v>
      </c>
      <c r="O883" s="87"/>
      <c r="P883" s="88" t="e">
        <f t="shared" si="321"/>
        <v>#VALUE!</v>
      </c>
      <c r="Q883" s="89" t="e">
        <f>P883*6.565</f>
        <v>#VALUE!</v>
      </c>
      <c r="R883" s="90"/>
      <c r="S883" s="82"/>
      <c r="T883" s="28">
        <f t="shared" si="331"/>
        <v>0</v>
      </c>
      <c r="U883" s="91">
        <v>66140</v>
      </c>
      <c r="V883" s="92">
        <f t="shared" si="334"/>
        <v>0</v>
      </c>
      <c r="W883" s="91"/>
      <c r="X883" s="91"/>
      <c r="Y883" s="92">
        <f>+V883+W883+X883</f>
        <v>0</v>
      </c>
      <c r="Z883" s="92">
        <f>+Y883*6.565</f>
        <v>0</v>
      </c>
      <c r="AA883" s="92" t="e">
        <f t="shared" si="335"/>
        <v>#VALUE!</v>
      </c>
    </row>
    <row r="884" spans="1:27" ht="17.25">
      <c r="A884" s="5"/>
      <c r="B884" s="5"/>
      <c r="C884" s="93"/>
      <c r="D884" s="193"/>
      <c r="E884" s="94"/>
      <c r="F884" s="95"/>
      <c r="G884" s="96" t="str">
        <f t="shared" si="324"/>
        <v>Error</v>
      </c>
      <c r="H884" s="97">
        <v>14400</v>
      </c>
      <c r="I884" s="98" t="e">
        <f t="shared" ref="I884:I899" si="336">G884*H884</f>
        <v>#VALUE!</v>
      </c>
      <c r="J884" s="88" t="e">
        <f t="shared" si="320"/>
        <v>#VALUE!</v>
      </c>
      <c r="K884" s="98">
        <f t="shared" si="326"/>
        <v>0</v>
      </c>
      <c r="L884" s="98">
        <f t="shared" ref="L884:L899" si="337">K884*H884</f>
        <v>0</v>
      </c>
      <c r="M884" s="98" t="e">
        <f t="shared" ref="M884:M899" si="338">L884+J884</f>
        <v>#VALUE!</v>
      </c>
      <c r="N884" s="98" t="e">
        <f t="shared" ref="N884:N899" si="339">IF(F884&lt;2,M884*0%,IF(F884&lt;5,M884*5%,IF(F884&lt;10,M884*10%,IF(F884&lt;15,M884*15%,IF(F884&lt;20,M884*20%,IF(F884&lt;25,M884*25%,IF(F884&gt;=25,M884*30%)))))))</f>
        <v>#VALUE!</v>
      </c>
      <c r="O884" s="97"/>
      <c r="P884" s="98" t="e">
        <f t="shared" si="321"/>
        <v>#VALUE!</v>
      </c>
      <c r="Q884" s="99" t="e">
        <f t="shared" si="330"/>
        <v>#VALUE!</v>
      </c>
      <c r="R884" s="100"/>
      <c r="S884" s="5"/>
      <c r="T884" s="28">
        <f t="shared" si="331"/>
        <v>0</v>
      </c>
      <c r="U884" s="101">
        <v>66140</v>
      </c>
      <c r="V884" s="102">
        <f t="shared" si="334"/>
        <v>0</v>
      </c>
      <c r="W884" s="101"/>
      <c r="X884" s="101"/>
      <c r="Y884" s="102">
        <f t="shared" ref="Y884:Y899" si="340">+V884+W884+X884</f>
        <v>0</v>
      </c>
      <c r="Z884" s="102">
        <f t="shared" si="333"/>
        <v>0</v>
      </c>
      <c r="AA884" s="102" t="e">
        <f t="shared" si="335"/>
        <v>#VALUE!</v>
      </c>
    </row>
    <row r="885" spans="1:27" ht="17.25">
      <c r="A885" s="5"/>
      <c r="B885" s="5"/>
      <c r="C885" s="93"/>
      <c r="D885" s="193"/>
      <c r="E885" s="94"/>
      <c r="F885" s="95"/>
      <c r="G885" s="96" t="str">
        <f t="shared" si="324"/>
        <v>Error</v>
      </c>
      <c r="H885" s="97">
        <v>14400</v>
      </c>
      <c r="I885" s="98" t="e">
        <f t="shared" si="336"/>
        <v>#VALUE!</v>
      </c>
      <c r="J885" s="88" t="e">
        <f t="shared" si="320"/>
        <v>#VALUE!</v>
      </c>
      <c r="K885" s="98">
        <f t="shared" si="326"/>
        <v>0</v>
      </c>
      <c r="L885" s="98">
        <f t="shared" si="337"/>
        <v>0</v>
      </c>
      <c r="M885" s="98" t="e">
        <f t="shared" si="338"/>
        <v>#VALUE!</v>
      </c>
      <c r="N885" s="98" t="e">
        <f t="shared" si="339"/>
        <v>#VALUE!</v>
      </c>
      <c r="O885" s="97"/>
      <c r="P885" s="98" t="e">
        <f t="shared" si="321"/>
        <v>#VALUE!</v>
      </c>
      <c r="Q885" s="99" t="e">
        <f t="shared" si="330"/>
        <v>#VALUE!</v>
      </c>
      <c r="R885" s="100"/>
      <c r="S885" s="5"/>
      <c r="T885" s="28">
        <f t="shared" si="331"/>
        <v>0</v>
      </c>
      <c r="U885" s="101">
        <v>66140</v>
      </c>
      <c r="V885" s="102">
        <f t="shared" si="334"/>
        <v>0</v>
      </c>
      <c r="W885" s="101"/>
      <c r="X885" s="101"/>
      <c r="Y885" s="102">
        <f t="shared" si="340"/>
        <v>0</v>
      </c>
      <c r="Z885" s="102">
        <f t="shared" si="333"/>
        <v>0</v>
      </c>
      <c r="AA885" s="102" t="e">
        <f t="shared" si="335"/>
        <v>#VALUE!</v>
      </c>
    </row>
    <row r="886" spans="1:27" ht="17.25">
      <c r="A886" s="5"/>
      <c r="B886" s="5"/>
      <c r="C886" s="93"/>
      <c r="D886" s="193"/>
      <c r="E886" s="94"/>
      <c r="F886" s="95"/>
      <c r="G886" s="96" t="str">
        <f t="shared" si="324"/>
        <v>Error</v>
      </c>
      <c r="H886" s="97">
        <v>14400</v>
      </c>
      <c r="I886" s="98" t="e">
        <f t="shared" si="336"/>
        <v>#VALUE!</v>
      </c>
      <c r="J886" s="88" t="e">
        <f t="shared" si="320"/>
        <v>#VALUE!</v>
      </c>
      <c r="K886" s="98">
        <f t="shared" si="326"/>
        <v>0</v>
      </c>
      <c r="L886" s="98">
        <f t="shared" si="337"/>
        <v>0</v>
      </c>
      <c r="M886" s="98" t="e">
        <f t="shared" si="338"/>
        <v>#VALUE!</v>
      </c>
      <c r="N886" s="98" t="e">
        <f t="shared" si="339"/>
        <v>#VALUE!</v>
      </c>
      <c r="O886" s="97"/>
      <c r="P886" s="98" t="e">
        <f t="shared" si="321"/>
        <v>#VALUE!</v>
      </c>
      <c r="Q886" s="99" t="e">
        <f t="shared" si="330"/>
        <v>#VALUE!</v>
      </c>
      <c r="R886" s="100"/>
      <c r="S886" s="5"/>
      <c r="T886" s="28">
        <f t="shared" si="331"/>
        <v>0</v>
      </c>
      <c r="U886" s="101">
        <v>66140</v>
      </c>
      <c r="V886" s="102">
        <f t="shared" si="334"/>
        <v>0</v>
      </c>
      <c r="W886" s="101"/>
      <c r="X886" s="101"/>
      <c r="Y886" s="102">
        <f t="shared" si="340"/>
        <v>0</v>
      </c>
      <c r="Z886" s="102">
        <f t="shared" si="333"/>
        <v>0</v>
      </c>
      <c r="AA886" s="102" t="e">
        <f t="shared" si="335"/>
        <v>#VALUE!</v>
      </c>
    </row>
    <row r="887" spans="1:27" ht="17.25">
      <c r="A887" s="5"/>
      <c r="B887" s="5"/>
      <c r="C887" s="93"/>
      <c r="D887" s="193"/>
      <c r="E887" s="94"/>
      <c r="F887" s="95"/>
      <c r="G887" s="96" t="str">
        <f t="shared" si="324"/>
        <v>Error</v>
      </c>
      <c r="H887" s="97">
        <v>14400</v>
      </c>
      <c r="I887" s="98" t="e">
        <f t="shared" si="336"/>
        <v>#VALUE!</v>
      </c>
      <c r="J887" s="88" t="e">
        <f t="shared" si="320"/>
        <v>#VALUE!</v>
      </c>
      <c r="K887" s="98">
        <f t="shared" si="326"/>
        <v>0</v>
      </c>
      <c r="L887" s="98">
        <f t="shared" si="337"/>
        <v>0</v>
      </c>
      <c r="M887" s="98" t="e">
        <f t="shared" si="338"/>
        <v>#VALUE!</v>
      </c>
      <c r="N887" s="98" t="e">
        <f t="shared" si="339"/>
        <v>#VALUE!</v>
      </c>
      <c r="O887" s="97"/>
      <c r="P887" s="98" t="e">
        <f t="shared" si="321"/>
        <v>#VALUE!</v>
      </c>
      <c r="Q887" s="99" t="e">
        <f t="shared" si="330"/>
        <v>#VALUE!</v>
      </c>
      <c r="R887" s="100"/>
      <c r="S887" s="5"/>
      <c r="T887" s="28">
        <f t="shared" si="331"/>
        <v>0</v>
      </c>
      <c r="U887" s="101">
        <v>66140</v>
      </c>
      <c r="V887" s="102">
        <f t="shared" si="334"/>
        <v>0</v>
      </c>
      <c r="W887" s="101"/>
      <c r="X887" s="101"/>
      <c r="Y887" s="102">
        <f t="shared" si="340"/>
        <v>0</v>
      </c>
      <c r="Z887" s="102">
        <f t="shared" si="333"/>
        <v>0</v>
      </c>
      <c r="AA887" s="102" t="e">
        <f t="shared" si="335"/>
        <v>#VALUE!</v>
      </c>
    </row>
    <row r="888" spans="1:27" ht="17.25">
      <c r="A888" s="5"/>
      <c r="B888" s="5"/>
      <c r="C888" s="93"/>
      <c r="D888" s="193"/>
      <c r="E888" s="94"/>
      <c r="F888" s="95"/>
      <c r="G888" s="96" t="str">
        <f t="shared" si="324"/>
        <v>Error</v>
      </c>
      <c r="H888" s="97">
        <v>14400</v>
      </c>
      <c r="I888" s="98" t="e">
        <f t="shared" si="336"/>
        <v>#VALUE!</v>
      </c>
      <c r="J888" s="88" t="e">
        <f t="shared" si="320"/>
        <v>#VALUE!</v>
      </c>
      <c r="K888" s="98">
        <f t="shared" si="326"/>
        <v>0</v>
      </c>
      <c r="L888" s="98">
        <f t="shared" si="337"/>
        <v>0</v>
      </c>
      <c r="M888" s="98" t="e">
        <f t="shared" si="338"/>
        <v>#VALUE!</v>
      </c>
      <c r="N888" s="98" t="e">
        <f t="shared" si="339"/>
        <v>#VALUE!</v>
      </c>
      <c r="O888" s="97"/>
      <c r="P888" s="98" t="e">
        <f t="shared" si="321"/>
        <v>#VALUE!</v>
      </c>
      <c r="Q888" s="99" t="e">
        <f t="shared" si="330"/>
        <v>#VALUE!</v>
      </c>
      <c r="R888" s="100"/>
      <c r="S888" s="5"/>
      <c r="T888" s="28">
        <f t="shared" si="331"/>
        <v>0</v>
      </c>
      <c r="U888" s="101">
        <v>66140</v>
      </c>
      <c r="V888" s="102">
        <f t="shared" si="334"/>
        <v>0</v>
      </c>
      <c r="W888" s="101"/>
      <c r="X888" s="101"/>
      <c r="Y888" s="102">
        <f t="shared" si="340"/>
        <v>0</v>
      </c>
      <c r="Z888" s="102">
        <f t="shared" si="333"/>
        <v>0</v>
      </c>
      <c r="AA888" s="102" t="e">
        <f t="shared" si="335"/>
        <v>#VALUE!</v>
      </c>
    </row>
    <row r="889" spans="1:27" ht="17.25">
      <c r="A889" s="5"/>
      <c r="B889" s="5"/>
      <c r="C889" s="93"/>
      <c r="D889" s="193"/>
      <c r="E889" s="84"/>
      <c r="F889" s="85"/>
      <c r="G889" s="86" t="str">
        <f t="shared" si="324"/>
        <v>Error</v>
      </c>
      <c r="H889" s="87">
        <v>14400</v>
      </c>
      <c r="I889" s="88" t="e">
        <f t="shared" si="336"/>
        <v>#VALUE!</v>
      </c>
      <c r="J889" s="88" t="e">
        <f t="shared" si="320"/>
        <v>#VALUE!</v>
      </c>
      <c r="K889" s="88">
        <f t="shared" si="326"/>
        <v>0</v>
      </c>
      <c r="L889" s="88">
        <f t="shared" si="337"/>
        <v>0</v>
      </c>
      <c r="M889" s="88" t="e">
        <f t="shared" si="338"/>
        <v>#VALUE!</v>
      </c>
      <c r="N889" s="88" t="e">
        <f t="shared" si="339"/>
        <v>#VALUE!</v>
      </c>
      <c r="O889" s="87"/>
      <c r="P889" s="88" t="e">
        <f t="shared" si="321"/>
        <v>#VALUE!</v>
      </c>
      <c r="Q889" s="89" t="e">
        <f t="shared" si="330"/>
        <v>#VALUE!</v>
      </c>
      <c r="R889" s="90"/>
      <c r="S889" s="82"/>
      <c r="T889" s="28">
        <f t="shared" si="331"/>
        <v>0</v>
      </c>
      <c r="U889" s="91">
        <v>66140</v>
      </c>
      <c r="V889" s="92">
        <f t="shared" si="334"/>
        <v>0</v>
      </c>
      <c r="W889" s="91"/>
      <c r="X889" s="91"/>
      <c r="Y889" s="92">
        <f t="shared" si="340"/>
        <v>0</v>
      </c>
      <c r="Z889" s="92">
        <f t="shared" si="333"/>
        <v>0</v>
      </c>
      <c r="AA889" s="92" t="e">
        <f t="shared" si="335"/>
        <v>#VALUE!</v>
      </c>
    </row>
    <row r="890" spans="1:27" ht="17.25">
      <c r="A890" s="5"/>
      <c r="B890" s="5"/>
      <c r="C890" s="93"/>
      <c r="D890" s="193"/>
      <c r="E890" s="94"/>
      <c r="F890" s="95"/>
      <c r="G890" s="96" t="str">
        <f t="shared" si="324"/>
        <v>Error</v>
      </c>
      <c r="H890" s="97">
        <v>14400</v>
      </c>
      <c r="I890" s="98" t="e">
        <f t="shared" si="336"/>
        <v>#VALUE!</v>
      </c>
      <c r="J890" s="88" t="e">
        <f t="shared" si="320"/>
        <v>#VALUE!</v>
      </c>
      <c r="K890" s="98">
        <f t="shared" si="326"/>
        <v>0</v>
      </c>
      <c r="L890" s="98">
        <f t="shared" si="337"/>
        <v>0</v>
      </c>
      <c r="M890" s="98" t="e">
        <f t="shared" si="338"/>
        <v>#VALUE!</v>
      </c>
      <c r="N890" s="98" t="e">
        <f t="shared" si="339"/>
        <v>#VALUE!</v>
      </c>
      <c r="O890" s="97"/>
      <c r="P890" s="98" t="e">
        <f t="shared" si="321"/>
        <v>#VALUE!</v>
      </c>
      <c r="Q890" s="99" t="e">
        <f t="shared" si="330"/>
        <v>#VALUE!</v>
      </c>
      <c r="R890" s="100"/>
      <c r="S890" s="5"/>
      <c r="T890" s="28">
        <f t="shared" si="331"/>
        <v>0</v>
      </c>
      <c r="U890" s="101">
        <v>66140</v>
      </c>
      <c r="V890" s="102">
        <f t="shared" si="334"/>
        <v>0</v>
      </c>
      <c r="W890" s="101"/>
      <c r="X890" s="101"/>
      <c r="Y890" s="102">
        <f t="shared" si="340"/>
        <v>0</v>
      </c>
      <c r="Z890" s="102">
        <f t="shared" si="333"/>
        <v>0</v>
      </c>
      <c r="AA890" s="102" t="e">
        <f t="shared" si="335"/>
        <v>#VALUE!</v>
      </c>
    </row>
    <row r="891" spans="1:27" ht="17.25">
      <c r="A891" s="5"/>
      <c r="B891" s="5"/>
      <c r="C891" s="93"/>
      <c r="D891" s="193"/>
      <c r="E891" s="94"/>
      <c r="F891" s="95"/>
      <c r="G891" s="96" t="str">
        <f t="shared" si="324"/>
        <v>Error</v>
      </c>
      <c r="H891" s="97">
        <v>14400</v>
      </c>
      <c r="I891" s="98" t="e">
        <f t="shared" si="336"/>
        <v>#VALUE!</v>
      </c>
      <c r="J891" s="88" t="e">
        <f t="shared" si="320"/>
        <v>#VALUE!</v>
      </c>
      <c r="K891" s="98">
        <f t="shared" si="326"/>
        <v>0</v>
      </c>
      <c r="L891" s="98">
        <f t="shared" si="337"/>
        <v>0</v>
      </c>
      <c r="M891" s="98" t="e">
        <f t="shared" si="338"/>
        <v>#VALUE!</v>
      </c>
      <c r="N891" s="98" t="e">
        <f t="shared" si="339"/>
        <v>#VALUE!</v>
      </c>
      <c r="O891" s="97"/>
      <c r="P891" s="98" t="e">
        <f t="shared" si="321"/>
        <v>#VALUE!</v>
      </c>
      <c r="Q891" s="99" t="e">
        <f t="shared" si="330"/>
        <v>#VALUE!</v>
      </c>
      <c r="R891" s="100"/>
      <c r="S891" s="5"/>
      <c r="T891" s="28">
        <f t="shared" si="331"/>
        <v>0</v>
      </c>
      <c r="U891" s="101">
        <v>66140</v>
      </c>
      <c r="V891" s="102">
        <f t="shared" si="334"/>
        <v>0</v>
      </c>
      <c r="W891" s="101"/>
      <c r="X891" s="101"/>
      <c r="Y891" s="102">
        <f t="shared" si="340"/>
        <v>0</v>
      </c>
      <c r="Z891" s="102">
        <f t="shared" si="333"/>
        <v>0</v>
      </c>
      <c r="AA891" s="102" t="e">
        <f t="shared" si="335"/>
        <v>#VALUE!</v>
      </c>
    </row>
    <row r="892" spans="1:27" ht="17.25">
      <c r="A892" s="5"/>
      <c r="B892" s="5"/>
      <c r="C892" s="93"/>
      <c r="D892" s="193"/>
      <c r="E892" s="94"/>
      <c r="F892" s="95"/>
      <c r="G892" s="96" t="str">
        <f t="shared" si="324"/>
        <v>Error</v>
      </c>
      <c r="H892" s="97">
        <v>14400</v>
      </c>
      <c r="I892" s="98" t="e">
        <f t="shared" si="336"/>
        <v>#VALUE!</v>
      </c>
      <c r="J892" s="88" t="e">
        <f t="shared" ref="J892:J899" si="341">IF(I892&lt;=59525,59525,I892)</f>
        <v>#VALUE!</v>
      </c>
      <c r="K892" s="98">
        <f t="shared" si="326"/>
        <v>0</v>
      </c>
      <c r="L892" s="98">
        <f t="shared" si="337"/>
        <v>0</v>
      </c>
      <c r="M892" s="98" t="e">
        <f t="shared" si="338"/>
        <v>#VALUE!</v>
      </c>
      <c r="N892" s="98" t="e">
        <f t="shared" si="339"/>
        <v>#VALUE!</v>
      </c>
      <c r="O892" s="97"/>
      <c r="P892" s="98" t="e">
        <f t="shared" ref="P892:P899" si="342">M892+N892+O892</f>
        <v>#VALUE!</v>
      </c>
      <c r="Q892" s="99" t="e">
        <f t="shared" si="330"/>
        <v>#VALUE!</v>
      </c>
      <c r="R892" s="100"/>
      <c r="S892" s="5"/>
      <c r="T892" s="28">
        <f t="shared" si="331"/>
        <v>0</v>
      </c>
      <c r="U892" s="101">
        <v>66140</v>
      </c>
      <c r="V892" s="102">
        <f t="shared" ref="V892:V899" si="343">+U892*T892</f>
        <v>0</v>
      </c>
      <c r="W892" s="101"/>
      <c r="X892" s="101"/>
      <c r="Y892" s="102">
        <f t="shared" si="340"/>
        <v>0</v>
      </c>
      <c r="Z892" s="102">
        <f t="shared" si="333"/>
        <v>0</v>
      </c>
      <c r="AA892" s="102" t="e">
        <f t="shared" ref="AA892:AA899" si="344">+Z892+Q892</f>
        <v>#VALUE!</v>
      </c>
    </row>
    <row r="893" spans="1:27" ht="17.25">
      <c r="A893" s="5"/>
      <c r="B893" s="5"/>
      <c r="C893" s="93"/>
      <c r="D893" s="193"/>
      <c r="E893" s="94"/>
      <c r="F893" s="95"/>
      <c r="G893" s="96" t="str">
        <f t="shared" ref="G893:G899" si="345">IF($C893="ստորաբաժանման պետ",IF(F893=0,2.28,IF(F893=1,2.35,IF(F893=2,2.43,IF(F893=3,2.5,IF(OR(F893=4,F893=5),2.58,IF(OR(F893=6,F893=7),2.66,IF(OR(F893=8,F893=9),2.75,IF(OR(F893=10,F893=11,F893=12),2.83,IF(OR(F893=13,F893=14,F893=15),2.92,IF(OR(F893=16,F893=17,F893=18),3.01,3.11)))))))))),IF($C893="ավագ կարգադրիչ",IF(F893=0,1.96,IF(F893=1,2.02,IF(F893=2,2.08,IF(F893=3,2.15,IF(OR(F893=4,F893=5),2.21,IF(OR(F893=6,F893=7),2.28,IF(OR(F893=8,F893=9),2.35,IF(OR(F893=10,F893=11,F893=12),2.42,IF(OR(F893=13,F893=14,F893=15),2.5,IF(OR(F893=16,F893=17,F893=18),2.58,2.66)))))))))),IF($C893="կարգադրիչ",IF(F893=0,1.45,IF(F893=1,1.49,IF(F893=2,1.54,IF(F893=3,1.59,IF(OR(F893=4,F893=5),1.9,IF(OR(F893=6,F893=7),1.96,IF(OR(F893=8,F893=9),1.73,IF(OR(F893=10,F893=11,F893=12),1.79,IF(OR(F893=13,F893=14,F893=15),1.84,IF(OR(F893=16,F893=17,F893=18),1.9,1.95)))))))))), "Error")))</f>
        <v>Error</v>
      </c>
      <c r="H893" s="97">
        <v>14400</v>
      </c>
      <c r="I893" s="98" t="e">
        <f t="shared" si="336"/>
        <v>#VALUE!</v>
      </c>
      <c r="J893" s="88" t="e">
        <f t="shared" si="341"/>
        <v>#VALUE!</v>
      </c>
      <c r="K893" s="98">
        <f t="shared" ref="K893:K899" si="346">IF($D893="գեներալ-մայոր",2.91,IF($D893="գնդապետ",2.38,IF($D893="փոխգնդապետ",2.25,IF($D893="մայոր",1.85,IF($D893="կապիտան",1.72,IF($D893="ավագ լեյտենանտ",1.59,IF($D893="լեյտենանտ",1.46,IF($D893="ավագ ենթասպա",1.06,IF($D893="ենթասպա",0.93,IF($D893="ավագ",0.79,IF($D893="ավագ սերժանտ",0.66,IF($D893="սերժանտ",0.53,IF($D893="կրտսեր սերժանտ",0.4,0)))))))))))))</f>
        <v>0</v>
      </c>
      <c r="L893" s="98">
        <f t="shared" si="337"/>
        <v>0</v>
      </c>
      <c r="M893" s="98" t="e">
        <f t="shared" si="338"/>
        <v>#VALUE!</v>
      </c>
      <c r="N893" s="98" t="e">
        <f t="shared" si="339"/>
        <v>#VALUE!</v>
      </c>
      <c r="O893" s="97"/>
      <c r="P893" s="98" t="e">
        <f t="shared" si="342"/>
        <v>#VALUE!</v>
      </c>
      <c r="Q893" s="99" t="e">
        <f t="shared" ref="Q893:Q899" si="347">P893*6.565</f>
        <v>#VALUE!</v>
      </c>
      <c r="R893" s="100"/>
      <c r="S893" s="5"/>
      <c r="T893" s="28">
        <f t="shared" ref="T893:T899" si="348">IF(E893&lt;1,0,IF(D893="Բ-1",IF(F893=0,6.94,IF(F893=1,7.17,IF(F893=2,7.41,IF(F893=3,7.66,IF(OR(F893=5,F893=4),7.92,IF(OR(F893=6,F893=7),8.18,IF(OR(F893=8,F893=9),8.46,IF(OR(F893=10,F893=11,F893=12),8.74,IF(OR(F893=13,F893=14,F893=15),9.03,IF(OR(F893=16,F893=17,F893=18),9.33,9.65)))))))))),IF(D893="Բ-2", IF(F893=0,5.71,IF(F893=1,5.89,IF(F893=2,6.09,IF(F893=3,6.29,IF(OR(F893=5,F893=4),6.5,IF(OR(F893=6,F893=7),6.72,IF(OR(F893=8,F893=9),6.94,IF(OR(F893=10,F893=11,F893=12),7.17,IF(OR(F893=13,F893=14,F893=15),7.41,IF(OR(F893=16,F893=17,F893=18),7.65,7.91)))))))))), IF(D893="Գ-1", IF(F893=0,4.7,IF(F893=1,4.86,IF(F893=2,5.01,IF(F893=3,5.18,IF(OR(F893=5,F893=4),5.35,IF(OR(F893=6,F893=7),5.52,IF(OR(F893=8,F893=9),5.71,IF(OR(F893=10,F893=11,F893=12),5.89,IF(OR(F893=13,F893=14,F893=15),6.09,IF(OR(F893=16,F893=17,F893=18),6.29,6.49)))))))))), IF(D893="Գ-2", IF(F893=0,3.88,IF(F893=1,4.01,IF(F893=2,4.14,IF(F893=3,4.27,IF(OR(F893=5,F893=4),4.41,IF(OR(F893=6,F893=7),4.55,IF(OR(F893=8,F893=9),4.7,IF(OR(F893=10,F893=11,F893=12),4.85,IF(OR(F893=13,F893=14,F893=15),5.01,IF(OR(F893=16,F893=17,F893=18),5.17,5.34)))))))))), IF(D893="Գ-3", IF(F893=0,3.21,IF(F893=1,3.31,IF(F893=2,3.42,IF(F893=3,3.53,IF(OR(F893=5,F893=4),3.64,IF(OR(F893=6,F893=7),3.76,IF(OR(F893=8,F893=9),3.88,IF(OR(F893=10,F893=11,F893=12),4.01,IF(OR(F893=13,F893=14,F893=15),4.13,IF(OR(F893=16,F893=17,F893=18),4.27,4.4)))))))))), IF(D893="Ա-1", IF(F893=0,2.66,IF(F893=1,2.75,IF(F893=2,2.83,IF(F893=3,2.92,IF(OR(F893=5,F893=4),3.02,IF(OR(F893=6,F893=7),3.11,IF(OR(F893=8,F893=9),3.21,IF(OR(F893=10,F893=11,F893=12),3.31,IF(OR(F893=13,F893=14,F893=15),3.42,IF(OR(F893=16,F893=17,F893=18),3.53,3.64)))))))))), IF(D893="Ա-2", IF(F893=0,2.28,IF(F893=1,2.35,IF(F893=2,2.43,IF(F893=3,2.5,IF(OR(F893=5,F893=4),2.58,IF(OR(F893=6,F893=7),2.66,IF(OR(F893=8,F893=9),2.75,IF(OR(F893=10,F893=11,F893=12),2.83,IF(OR(F893=13,F893=14,F893=15),2.92,IF(OR(F893=16,F893=17,F893=18),3.01,3.11)))))))))),IF(D893="Ա-3", IF(F893=0,1.96,IF(F893=1,2.02,IF(F893=2,2.08,IF(F893=3,2.15,IF(OR(F893=5,F893=4),2.21,IF(OR(F893=6,F893=7),2.28,IF(OR(F893=8,F893=9),2.35,IF(OR(F893=10,F893=11,F893=12),2.42,IF(OR(F893=13,F893=14,F893=15),2.5,IF(OR(F893=16,F893=17,F893=18),2.58,2.66)))))))))), IF(D893="Կ-1", IF(F893=0,1.68,IF(F893=1,1.73,IF(F893=2,1.79,IF(F893=3,1.84,IF(OR(F893=5,F893=4),1.9,IF(OR(F893=6,F893=7),1.96,IF(OR(F893=8,F893=9),2.02,IF(OR(F893=10,F893=11,F893=12),2.08,IF(OR(F893=13,F893=14,F893=15),2.14,IF(OR(F893=16,F893=17,F893=18),2.21,2.28)))))))))), IF(D893="Կ-2", IF(F893=0,1.45,IF(F893=1,1.49,IF(F893=2,1.54,IF(F893=3,1.59,IF(OR(F893=5,F893=4),1.63,IF(OR(F893=6,F893=7),1.68,IF(OR(F893=8,F893=9),1.73,IF(OR(F893=10,F893=11,F893=12),1.79,IF(OR(F893=13,F893=14,F893=15),1.84,IF(OR(F893=16,F893=17,F893=18),1.9,1.95)))))))))),IF(D893="Կ-3", IF(F893=0,1.25,IF(F893=1,1.29,IF(F893=2,1.33,IF(F893=3,1.37,IF(OR(F893=5,F893=4),1.41,IF(OR(F893=6,F893=7),1.45,IF(OR(F893=8,F893=9),1.49,IF(OR(F893=10,F893=11,F893=12),1.54,IF(OR(F893=13,F893=14,F893=15),1.58,IF(OR(F893=16,F893=17,F893=18),1.63,1.68)))))))))), "Error"))))))))))))</f>
        <v>0</v>
      </c>
      <c r="U893" s="101">
        <v>66140</v>
      </c>
      <c r="V893" s="102">
        <f t="shared" si="343"/>
        <v>0</v>
      </c>
      <c r="W893" s="101"/>
      <c r="X893" s="101"/>
      <c r="Y893" s="102">
        <f t="shared" si="340"/>
        <v>0</v>
      </c>
      <c r="Z893" s="102">
        <f t="shared" ref="Z893:Z899" si="349">+Y893*6.565</f>
        <v>0</v>
      </c>
      <c r="AA893" s="102" t="e">
        <f t="shared" si="344"/>
        <v>#VALUE!</v>
      </c>
    </row>
    <row r="894" spans="1:27" ht="17.25">
      <c r="A894" s="5"/>
      <c r="B894" s="5"/>
      <c r="C894" s="93"/>
      <c r="D894" s="193"/>
      <c r="E894" s="94"/>
      <c r="F894" s="95"/>
      <c r="G894" s="96" t="str">
        <f t="shared" si="345"/>
        <v>Error</v>
      </c>
      <c r="H894" s="97">
        <v>14400</v>
      </c>
      <c r="I894" s="98" t="e">
        <f t="shared" si="336"/>
        <v>#VALUE!</v>
      </c>
      <c r="J894" s="88" t="e">
        <f t="shared" si="341"/>
        <v>#VALUE!</v>
      </c>
      <c r="K894" s="98">
        <f t="shared" si="346"/>
        <v>0</v>
      </c>
      <c r="L894" s="98">
        <f t="shared" si="337"/>
        <v>0</v>
      </c>
      <c r="M894" s="98" t="e">
        <f t="shared" si="338"/>
        <v>#VALUE!</v>
      </c>
      <c r="N894" s="98" t="e">
        <f t="shared" si="339"/>
        <v>#VALUE!</v>
      </c>
      <c r="O894" s="97"/>
      <c r="P894" s="98" t="e">
        <f t="shared" si="342"/>
        <v>#VALUE!</v>
      </c>
      <c r="Q894" s="99" t="e">
        <f t="shared" si="347"/>
        <v>#VALUE!</v>
      </c>
      <c r="R894" s="100"/>
      <c r="S894" s="5"/>
      <c r="T894" s="28">
        <f t="shared" si="348"/>
        <v>0</v>
      </c>
      <c r="U894" s="101">
        <v>66140</v>
      </c>
      <c r="V894" s="102">
        <f t="shared" si="343"/>
        <v>0</v>
      </c>
      <c r="W894" s="101"/>
      <c r="X894" s="101"/>
      <c r="Y894" s="102">
        <f t="shared" si="340"/>
        <v>0</v>
      </c>
      <c r="Z894" s="102">
        <f t="shared" si="349"/>
        <v>0</v>
      </c>
      <c r="AA894" s="102" t="e">
        <f t="shared" si="344"/>
        <v>#VALUE!</v>
      </c>
    </row>
    <row r="895" spans="1:27" ht="17.25">
      <c r="A895" s="5"/>
      <c r="B895" s="5"/>
      <c r="C895" s="93"/>
      <c r="D895" s="193"/>
      <c r="E895" s="84"/>
      <c r="F895" s="85"/>
      <c r="G895" s="86" t="str">
        <f t="shared" si="345"/>
        <v>Error</v>
      </c>
      <c r="H895" s="87">
        <v>14400</v>
      </c>
      <c r="I895" s="88" t="e">
        <f t="shared" si="336"/>
        <v>#VALUE!</v>
      </c>
      <c r="J895" s="88" t="e">
        <f t="shared" si="341"/>
        <v>#VALUE!</v>
      </c>
      <c r="K895" s="88">
        <f t="shared" si="346"/>
        <v>0</v>
      </c>
      <c r="L895" s="88">
        <f t="shared" si="337"/>
        <v>0</v>
      </c>
      <c r="M895" s="88" t="e">
        <f t="shared" si="338"/>
        <v>#VALUE!</v>
      </c>
      <c r="N895" s="88" t="e">
        <f t="shared" si="339"/>
        <v>#VALUE!</v>
      </c>
      <c r="O895" s="87"/>
      <c r="P895" s="88" t="e">
        <f t="shared" si="342"/>
        <v>#VALUE!</v>
      </c>
      <c r="Q895" s="89" t="e">
        <f t="shared" si="347"/>
        <v>#VALUE!</v>
      </c>
      <c r="R895" s="90"/>
      <c r="S895" s="82"/>
      <c r="T895" s="28">
        <f t="shared" si="348"/>
        <v>0</v>
      </c>
      <c r="U895" s="91">
        <v>66140</v>
      </c>
      <c r="V895" s="92">
        <f t="shared" si="343"/>
        <v>0</v>
      </c>
      <c r="W895" s="91"/>
      <c r="X895" s="91"/>
      <c r="Y895" s="92">
        <f t="shared" si="340"/>
        <v>0</v>
      </c>
      <c r="Z895" s="92">
        <f t="shared" si="349"/>
        <v>0</v>
      </c>
      <c r="AA895" s="92" t="e">
        <f t="shared" si="344"/>
        <v>#VALUE!</v>
      </c>
    </row>
    <row r="896" spans="1:27" ht="17.25">
      <c r="A896" s="5"/>
      <c r="B896" s="5"/>
      <c r="C896" s="93"/>
      <c r="D896" s="193"/>
      <c r="E896" s="94"/>
      <c r="F896" s="95"/>
      <c r="G896" s="96" t="str">
        <f t="shared" si="345"/>
        <v>Error</v>
      </c>
      <c r="H896" s="97">
        <v>14400</v>
      </c>
      <c r="I896" s="98" t="e">
        <f t="shared" si="336"/>
        <v>#VALUE!</v>
      </c>
      <c r="J896" s="88" t="e">
        <f t="shared" si="341"/>
        <v>#VALUE!</v>
      </c>
      <c r="K896" s="98">
        <f t="shared" si="346"/>
        <v>0</v>
      </c>
      <c r="L896" s="98">
        <f t="shared" si="337"/>
        <v>0</v>
      </c>
      <c r="M896" s="98" t="e">
        <f t="shared" si="338"/>
        <v>#VALUE!</v>
      </c>
      <c r="N896" s="98" t="e">
        <f t="shared" si="339"/>
        <v>#VALUE!</v>
      </c>
      <c r="O896" s="97"/>
      <c r="P896" s="98" t="e">
        <f t="shared" si="342"/>
        <v>#VALUE!</v>
      </c>
      <c r="Q896" s="99" t="e">
        <f t="shared" si="347"/>
        <v>#VALUE!</v>
      </c>
      <c r="R896" s="100"/>
      <c r="S896" s="5"/>
      <c r="T896" s="28">
        <f t="shared" si="348"/>
        <v>0</v>
      </c>
      <c r="U896" s="101">
        <v>66140</v>
      </c>
      <c r="V896" s="102">
        <f t="shared" si="343"/>
        <v>0</v>
      </c>
      <c r="W896" s="101"/>
      <c r="X896" s="101"/>
      <c r="Y896" s="102">
        <f t="shared" si="340"/>
        <v>0</v>
      </c>
      <c r="Z896" s="102">
        <f t="shared" si="349"/>
        <v>0</v>
      </c>
      <c r="AA896" s="102" t="e">
        <f t="shared" si="344"/>
        <v>#VALUE!</v>
      </c>
    </row>
    <row r="897" spans="1:29" ht="17.25">
      <c r="A897" s="5"/>
      <c r="B897" s="5"/>
      <c r="C897" s="93"/>
      <c r="D897" s="193"/>
      <c r="E897" s="94"/>
      <c r="F897" s="95"/>
      <c r="G897" s="96" t="str">
        <f t="shared" si="345"/>
        <v>Error</v>
      </c>
      <c r="H897" s="97">
        <v>14400</v>
      </c>
      <c r="I897" s="98" t="e">
        <f t="shared" si="336"/>
        <v>#VALUE!</v>
      </c>
      <c r="J897" s="88" t="e">
        <f t="shared" si="341"/>
        <v>#VALUE!</v>
      </c>
      <c r="K897" s="98">
        <f t="shared" si="346"/>
        <v>0</v>
      </c>
      <c r="L897" s="98">
        <f t="shared" si="337"/>
        <v>0</v>
      </c>
      <c r="M897" s="98" t="e">
        <f t="shared" si="338"/>
        <v>#VALUE!</v>
      </c>
      <c r="N897" s="98" t="e">
        <f t="shared" si="339"/>
        <v>#VALUE!</v>
      </c>
      <c r="O897" s="97"/>
      <c r="P897" s="98" t="e">
        <f t="shared" si="342"/>
        <v>#VALUE!</v>
      </c>
      <c r="Q897" s="99" t="e">
        <f t="shared" si="347"/>
        <v>#VALUE!</v>
      </c>
      <c r="R897" s="100"/>
      <c r="S897" s="5"/>
      <c r="T897" s="28">
        <f t="shared" si="348"/>
        <v>0</v>
      </c>
      <c r="U897" s="101">
        <v>66140</v>
      </c>
      <c r="V897" s="102">
        <f t="shared" si="343"/>
        <v>0</v>
      </c>
      <c r="W897" s="101"/>
      <c r="X897" s="101"/>
      <c r="Y897" s="102">
        <f t="shared" si="340"/>
        <v>0</v>
      </c>
      <c r="Z897" s="102">
        <f t="shared" si="349"/>
        <v>0</v>
      </c>
      <c r="AA897" s="102" t="e">
        <f t="shared" si="344"/>
        <v>#VALUE!</v>
      </c>
    </row>
    <row r="898" spans="1:29" ht="17.25">
      <c r="A898" s="5"/>
      <c r="B898" s="5"/>
      <c r="C898" s="93"/>
      <c r="D898" s="193"/>
      <c r="E898" s="94"/>
      <c r="F898" s="95"/>
      <c r="G898" s="96" t="str">
        <f t="shared" si="345"/>
        <v>Error</v>
      </c>
      <c r="H898" s="97">
        <v>14400</v>
      </c>
      <c r="I898" s="98" t="e">
        <f t="shared" si="336"/>
        <v>#VALUE!</v>
      </c>
      <c r="J898" s="88" t="e">
        <f t="shared" si="341"/>
        <v>#VALUE!</v>
      </c>
      <c r="K898" s="98">
        <f t="shared" si="346"/>
        <v>0</v>
      </c>
      <c r="L898" s="98">
        <f t="shared" si="337"/>
        <v>0</v>
      </c>
      <c r="M898" s="98" t="e">
        <f t="shared" si="338"/>
        <v>#VALUE!</v>
      </c>
      <c r="N898" s="98" t="e">
        <f t="shared" si="339"/>
        <v>#VALUE!</v>
      </c>
      <c r="O898" s="97"/>
      <c r="P898" s="98" t="e">
        <f t="shared" si="342"/>
        <v>#VALUE!</v>
      </c>
      <c r="Q898" s="99" t="e">
        <f t="shared" si="347"/>
        <v>#VALUE!</v>
      </c>
      <c r="R898" s="100"/>
      <c r="S898" s="5"/>
      <c r="T898" s="28">
        <f t="shared" si="348"/>
        <v>0</v>
      </c>
      <c r="U898" s="101">
        <v>66140</v>
      </c>
      <c r="V898" s="102">
        <f t="shared" si="343"/>
        <v>0</v>
      </c>
      <c r="W898" s="101"/>
      <c r="X898" s="101"/>
      <c r="Y898" s="102">
        <f t="shared" si="340"/>
        <v>0</v>
      </c>
      <c r="Z898" s="102">
        <f t="shared" si="349"/>
        <v>0</v>
      </c>
      <c r="AA898" s="102" t="e">
        <f t="shared" si="344"/>
        <v>#VALUE!</v>
      </c>
    </row>
    <row r="899" spans="1:29" ht="18" thickBot="1">
      <c r="A899" s="103"/>
      <c r="B899" s="103"/>
      <c r="C899" s="104"/>
      <c r="D899" s="194"/>
      <c r="E899" s="105"/>
      <c r="F899" s="106"/>
      <c r="G899" s="107" t="str">
        <f t="shared" si="345"/>
        <v>Error</v>
      </c>
      <c r="H899" s="108">
        <v>14400</v>
      </c>
      <c r="I899" s="109" t="e">
        <f t="shared" si="336"/>
        <v>#VALUE!</v>
      </c>
      <c r="J899" s="88" t="e">
        <f t="shared" si="341"/>
        <v>#VALUE!</v>
      </c>
      <c r="K899" s="109">
        <f t="shared" si="346"/>
        <v>0</v>
      </c>
      <c r="L899" s="109">
        <f t="shared" si="337"/>
        <v>0</v>
      </c>
      <c r="M899" s="109" t="e">
        <f t="shared" si="338"/>
        <v>#VALUE!</v>
      </c>
      <c r="N899" s="109" t="e">
        <f t="shared" si="339"/>
        <v>#VALUE!</v>
      </c>
      <c r="O899" s="108"/>
      <c r="P899" s="109" t="e">
        <f t="shared" si="342"/>
        <v>#VALUE!</v>
      </c>
      <c r="Q899" s="110" t="e">
        <f t="shared" si="347"/>
        <v>#VALUE!</v>
      </c>
      <c r="R899" s="111"/>
      <c r="S899" s="103"/>
      <c r="T899" s="28">
        <f t="shared" si="348"/>
        <v>0</v>
      </c>
      <c r="U899" s="112">
        <v>66140</v>
      </c>
      <c r="V899" s="113">
        <f t="shared" si="343"/>
        <v>0</v>
      </c>
      <c r="W899" s="112"/>
      <c r="X899" s="112"/>
      <c r="Y899" s="113">
        <f t="shared" si="340"/>
        <v>0</v>
      </c>
      <c r="Z899" s="113">
        <f t="shared" si="349"/>
        <v>0</v>
      </c>
      <c r="AA899" s="113" t="e">
        <f t="shared" si="344"/>
        <v>#VALUE!</v>
      </c>
    </row>
    <row r="900" spans="1:29" s="120" customFormat="1" ht="15.75" thickBot="1">
      <c r="A900" s="1095" t="s">
        <v>47</v>
      </c>
      <c r="B900" s="1096"/>
      <c r="C900" s="1096"/>
      <c r="D900" s="1096"/>
      <c r="E900" s="114">
        <f>SUM(E828:E899)</f>
        <v>0</v>
      </c>
      <c r="F900" s="115"/>
      <c r="G900" s="116">
        <f>SUM(G828:G899)</f>
        <v>0</v>
      </c>
      <c r="H900" s="117"/>
      <c r="I900" s="118" t="e">
        <f t="shared" ref="I900:R900" si="350">SUM(I828:I899)</f>
        <v>#VALUE!</v>
      </c>
      <c r="J900" s="118" t="e">
        <f t="shared" si="350"/>
        <v>#VALUE!</v>
      </c>
      <c r="K900" s="118">
        <f t="shared" si="350"/>
        <v>0</v>
      </c>
      <c r="L900" s="118">
        <f t="shared" si="350"/>
        <v>0</v>
      </c>
      <c r="M900" s="118" t="e">
        <f t="shared" si="350"/>
        <v>#VALUE!</v>
      </c>
      <c r="N900" s="118" t="e">
        <f t="shared" si="350"/>
        <v>#VALUE!</v>
      </c>
      <c r="O900" s="117">
        <f t="shared" si="350"/>
        <v>0</v>
      </c>
      <c r="P900" s="118" t="e">
        <f t="shared" si="350"/>
        <v>#VALUE!</v>
      </c>
      <c r="Q900" s="119" t="e">
        <f t="shared" si="350"/>
        <v>#VALUE!</v>
      </c>
      <c r="R900" s="116">
        <f t="shared" si="350"/>
        <v>0</v>
      </c>
      <c r="S900" s="117"/>
      <c r="T900" s="117"/>
      <c r="U900" s="117"/>
      <c r="V900" s="118">
        <f t="shared" ref="V900:AA900" si="351">SUM(V828:V899)</f>
        <v>0</v>
      </c>
      <c r="W900" s="118">
        <f t="shared" si="351"/>
        <v>0</v>
      </c>
      <c r="X900" s="118">
        <f t="shared" si="351"/>
        <v>0</v>
      </c>
      <c r="Y900" s="118">
        <f t="shared" si="351"/>
        <v>0</v>
      </c>
      <c r="Z900" s="118">
        <f t="shared" si="351"/>
        <v>0</v>
      </c>
      <c r="AA900" s="119" t="e">
        <f t="shared" si="351"/>
        <v>#VALUE!</v>
      </c>
    </row>
    <row r="902" spans="1:29" ht="15.75" thickBot="1"/>
    <row r="903" spans="1:29" s="38" customFormat="1" ht="36.75" customHeight="1" thickBot="1">
      <c r="A903" s="1083" t="s">
        <v>49</v>
      </c>
      <c r="B903" s="1084"/>
      <c r="C903" s="1084"/>
      <c r="D903" s="1085"/>
      <c r="E903" s="1086" t="s">
        <v>351</v>
      </c>
      <c r="F903" s="1087"/>
      <c r="G903" s="1087"/>
      <c r="H903" s="1087"/>
      <c r="I903" s="1087"/>
      <c r="J903" s="1087"/>
      <c r="K903" s="1087"/>
      <c r="L903" s="1087"/>
      <c r="M903" s="1087"/>
      <c r="N903" s="1087"/>
      <c r="O903" s="1087"/>
      <c r="P903" s="1087"/>
      <c r="Q903" s="1087"/>
      <c r="R903" s="1087"/>
      <c r="S903" s="1087"/>
      <c r="T903" s="1087"/>
      <c r="U903" s="1087"/>
      <c r="V903" s="1087"/>
      <c r="W903" s="1087"/>
      <c r="X903" s="1087"/>
      <c r="Y903" s="1087"/>
      <c r="Z903" s="1087"/>
      <c r="AA903" s="1088"/>
    </row>
    <row r="904" spans="1:29" s="38" customFormat="1" ht="23.25" customHeight="1" thickBot="1">
      <c r="A904" s="1089" t="s">
        <v>325</v>
      </c>
      <c r="B904" s="1090"/>
      <c r="C904" s="1090"/>
      <c r="D904" s="1091"/>
      <c r="E904" s="1092" t="s">
        <v>51</v>
      </c>
      <c r="F904" s="1093"/>
      <c r="G904" s="1093"/>
      <c r="H904" s="1093"/>
      <c r="I904" s="1093"/>
      <c r="J904" s="1093"/>
      <c r="K904" s="1093"/>
      <c r="L904" s="1093"/>
      <c r="M904" s="1093"/>
      <c r="N904" s="1093"/>
      <c r="O904" s="1093"/>
      <c r="P904" s="1093"/>
      <c r="Q904" s="1094"/>
      <c r="R904" s="1097" t="s">
        <v>52</v>
      </c>
      <c r="S904" s="1098"/>
      <c r="T904" s="1098"/>
      <c r="U904" s="1098"/>
      <c r="V904" s="1098"/>
      <c r="W904" s="1098"/>
      <c r="X904" s="1098"/>
      <c r="Y904" s="1098"/>
      <c r="Z904" s="1098"/>
      <c r="AA904" s="1099"/>
    </row>
    <row r="905" spans="1:29" s="62" customFormat="1" ht="162" customHeight="1" thickBot="1">
      <c r="A905" s="63" t="s">
        <v>10</v>
      </c>
      <c r="B905" s="64" t="s">
        <v>326</v>
      </c>
      <c r="C905" s="64" t="s">
        <v>55</v>
      </c>
      <c r="D905" s="65" t="s">
        <v>327</v>
      </c>
      <c r="E905" s="66" t="s">
        <v>1</v>
      </c>
      <c r="F905" s="67" t="s">
        <v>328</v>
      </c>
      <c r="G905" s="67" t="s">
        <v>329</v>
      </c>
      <c r="H905" s="67" t="s">
        <v>330</v>
      </c>
      <c r="I905" s="67" t="s">
        <v>331</v>
      </c>
      <c r="J905" s="67" t="s">
        <v>332</v>
      </c>
      <c r="K905" s="67" t="s">
        <v>333</v>
      </c>
      <c r="L905" s="67" t="s">
        <v>334</v>
      </c>
      <c r="M905" s="67" t="s">
        <v>335</v>
      </c>
      <c r="N905" s="67" t="s">
        <v>336</v>
      </c>
      <c r="O905" s="67" t="s">
        <v>30</v>
      </c>
      <c r="P905" s="68" t="s">
        <v>60</v>
      </c>
      <c r="Q905" s="69" t="s">
        <v>337</v>
      </c>
      <c r="R905" s="70" t="s">
        <v>1</v>
      </c>
      <c r="S905" s="71" t="s">
        <v>328</v>
      </c>
      <c r="T905" s="71" t="s">
        <v>91</v>
      </c>
      <c r="U905" s="71" t="s">
        <v>338</v>
      </c>
      <c r="V905" s="71" t="s">
        <v>331</v>
      </c>
      <c r="W905" s="71" t="str">
        <f>+J905</f>
        <v>Սահմանվող պաշտոնային դրույքաչափ /հաշվի առնելով  նվազագույն ամսական աշխատավարձը - 50000 դրամ/</v>
      </c>
      <c r="X905" s="71" t="s">
        <v>30</v>
      </c>
      <c r="Y905" s="68" t="s">
        <v>60</v>
      </c>
      <c r="Z905" s="71" t="s">
        <v>339</v>
      </c>
      <c r="AA905" s="72" t="s">
        <v>340</v>
      </c>
    </row>
    <row r="906" spans="1:29" s="81" customFormat="1" ht="17.25" customHeight="1" thickBot="1">
      <c r="A906" s="73">
        <v>1</v>
      </c>
      <c r="B906" s="74">
        <v>2</v>
      </c>
      <c r="C906" s="74">
        <v>3</v>
      </c>
      <c r="D906" s="75">
        <v>4</v>
      </c>
      <c r="E906" s="76">
        <v>5</v>
      </c>
      <c r="F906" s="74">
        <v>6</v>
      </c>
      <c r="G906" s="77">
        <v>7</v>
      </c>
      <c r="H906" s="74">
        <v>8</v>
      </c>
      <c r="I906" s="74">
        <v>9</v>
      </c>
      <c r="J906" s="77">
        <v>10</v>
      </c>
      <c r="K906" s="74">
        <v>11</v>
      </c>
      <c r="L906" s="74">
        <v>12</v>
      </c>
      <c r="M906" s="77">
        <v>13</v>
      </c>
      <c r="N906" s="74">
        <v>14</v>
      </c>
      <c r="O906" s="74">
        <v>15</v>
      </c>
      <c r="P906" s="77">
        <v>16</v>
      </c>
      <c r="Q906" s="78">
        <v>17</v>
      </c>
      <c r="R906" s="79">
        <v>18</v>
      </c>
      <c r="S906" s="77">
        <v>19</v>
      </c>
      <c r="T906" s="74">
        <v>20</v>
      </c>
      <c r="U906" s="74">
        <v>21</v>
      </c>
      <c r="V906" s="74">
        <v>22</v>
      </c>
      <c r="W906" s="74">
        <v>23</v>
      </c>
      <c r="X906" s="74">
        <v>24</v>
      </c>
      <c r="Y906" s="74">
        <v>25</v>
      </c>
      <c r="Z906" s="74">
        <v>26</v>
      </c>
      <c r="AA906" s="78">
        <v>27</v>
      </c>
      <c r="AB906" s="80"/>
      <c r="AC906" s="80"/>
    </row>
    <row r="907" spans="1:29" ht="17.25">
      <c r="A907" s="82"/>
      <c r="B907" s="82"/>
      <c r="C907" s="83"/>
      <c r="D907" s="192"/>
      <c r="E907" s="84"/>
      <c r="F907" s="85"/>
      <c r="G907" s="86" t="str">
        <f>IF($C907="ստորաբաժանման պետ",IF(F907=0,2.28,IF(F907=1,2.35,IF(F907=2,2.43,IF(F907=3,2.5,IF(OR(F907=4,F907=5),2.58,IF(OR(F907=6,F907=7),2.66,IF(OR(F907=8,F907=9),2.75,IF(OR(F907=10,F907=11,F907=12),2.83,IF(OR(F907=13,F907=14,F907=15),2.92,IF(OR(F907=16,F907=17,F907=18),3.01,3.11)))))))))),IF($C907="ավագ կարգադրիչ",IF(F907=0,1.96,IF(F907=1,2.02,IF(F907=2,2.08,IF(F907=3,2.15,IF(OR(F907=4,F907=5),2.21,IF(OR(F907=6,F907=7),2.28,IF(OR(F907=8,F907=9),2.35,IF(OR(F907=10,F907=11,F907=12),2.42,IF(OR(F907=13,F907=14,F907=15),2.5,IF(OR(F907=16,F907=17,F907=18),2.58,2.66)))))))))),IF($C907="կարգադրիչ",IF(F907=0,1.45,IF(F907=1,1.49,IF(F907=2,1.54,IF(F907=3,1.59,IF(OR(F907=4,F907=5),1.9,IF(OR(F907=6,F907=7),1.96,IF(OR(F907=8,F907=9),1.73,IF(OR(F907=10,F907=11,F907=12),1.79,IF(OR(F907=13,F907=14,F907=15),1.84,IF(OR(F907=16,F907=17,F907=18),1.9,1.95)))))))))), "Error")))</f>
        <v>Error</v>
      </c>
      <c r="H907" s="87">
        <v>14400</v>
      </c>
      <c r="I907" s="88" t="e">
        <f>G907*H907</f>
        <v>#VALUE!</v>
      </c>
      <c r="J907" s="88" t="e">
        <f t="shared" ref="J907:J970" si="352">IF(I907&lt;=59525,59525,I907)</f>
        <v>#VALUE!</v>
      </c>
      <c r="K907" s="88">
        <f>IF($D907="գեներալ-մայոր",2.91,IF($D907="գնդապետ",2.38,IF($D907="փոխգնդապետ",2.25,IF($D907="մայոր",1.85,IF($D907="կապիտան",1.72,IF($D907="ավագ լեյտենանտ",1.59,IF($D907="լեյտենանտ",1.46,IF($D907="ավագ ենթասպա",1.06,IF($D907="ենթասպա",0.93,IF($D907="ավագ",0.79,IF($D907="ավագ սերժանտ",0.66,IF($D907="սերժանտ",0.53,IF($D907="կրտսեր սերժանտ",0.4,0)))))))))))))</f>
        <v>0</v>
      </c>
      <c r="L907" s="88">
        <f>K907*H907</f>
        <v>0</v>
      </c>
      <c r="M907" s="88" t="e">
        <f>L907+J907</f>
        <v>#VALUE!</v>
      </c>
      <c r="N907" s="88" t="e">
        <f>IF(F907&lt;2,M907*0%,IF(F907&lt;5,M907*5%,IF(F907&lt;10,M907*10%,IF(F907&lt;15,M907*15%,IF(F907&lt;20,M907*20%,IF(F907&lt;25,M907*25%,IF(F907&gt;=25,M907*30%)))))))</f>
        <v>#VALUE!</v>
      </c>
      <c r="O907" s="87"/>
      <c r="P907" s="88" t="e">
        <f t="shared" ref="P907:P970" si="353">M907+N907+O907</f>
        <v>#VALUE!</v>
      </c>
      <c r="Q907" s="89" t="e">
        <f>P907*6.565</f>
        <v>#VALUE!</v>
      </c>
      <c r="R907" s="90"/>
      <c r="S907" s="82"/>
      <c r="T907" s="28">
        <f>IF(E907&lt;1,0,IF(D907="Բ-1",IF(F907=0,6.94,IF(F907=1,7.17,IF(F907=2,7.41,IF(F907=3,7.66,IF(OR(F907=5,F907=4),7.92,IF(OR(F907=6,F907=7),8.18,IF(OR(F907=8,F907=9),8.46,IF(OR(F907=10,F907=11,F907=12),8.74,IF(OR(F907=13,F907=14,F907=15),9.03,IF(OR(F907=16,F907=17,F907=18),9.33,9.65)))))))))),IF(D907="Բ-2", IF(F907=0,5.71,IF(F907=1,5.89,IF(F907=2,6.09,IF(F907=3,6.29,IF(OR(F907=5,F907=4),6.5,IF(OR(F907=6,F907=7),6.72,IF(OR(F907=8,F907=9),6.94,IF(OR(F907=10,F907=11,F907=12),7.17,IF(OR(F907=13,F907=14,F907=15),7.41,IF(OR(F907=16,F907=17,F907=18),7.65,7.91)))))))))), IF(D907="Գ-1", IF(F907=0,4.7,IF(F907=1,4.86,IF(F907=2,5.01,IF(F907=3,5.18,IF(OR(F907=5,F907=4),5.35,IF(OR(F907=6,F907=7),5.52,IF(OR(F907=8,F907=9),5.71,IF(OR(F907=10,F907=11,F907=12),5.89,IF(OR(F907=13,F907=14,F907=15),6.09,IF(OR(F907=16,F907=17,F907=18),6.29,6.49)))))))))), IF(D907="Գ-2", IF(F907=0,3.88,IF(F907=1,4.01,IF(F907=2,4.14,IF(F907=3,4.27,IF(OR(F907=5,F907=4),4.41,IF(OR(F907=6,F907=7),4.55,IF(OR(F907=8,F907=9),4.7,IF(OR(F907=10,F907=11,F907=12),4.85,IF(OR(F907=13,F907=14,F907=15),5.01,IF(OR(F907=16,F907=17,F907=18),5.17,5.34)))))))))), IF(D907="Գ-3", IF(F907=0,3.21,IF(F907=1,3.31,IF(F907=2,3.42,IF(F907=3,3.53,IF(OR(F907=5,F907=4),3.64,IF(OR(F907=6,F907=7),3.76,IF(OR(F907=8,F907=9),3.88,IF(OR(F907=10,F907=11,F907=12),4.01,IF(OR(F907=13,F907=14,F907=15),4.13,IF(OR(F907=16,F907=17,F907=18),4.27,4.4)))))))))), IF(D907="Ա-1", IF(F907=0,2.66,IF(F907=1,2.75,IF(F907=2,2.83,IF(F907=3,2.92,IF(OR(F907=5,F907=4),3.02,IF(OR(F907=6,F907=7),3.11,IF(OR(F907=8,F907=9),3.21,IF(OR(F907=10,F907=11,F907=12),3.31,IF(OR(F907=13,F907=14,F907=15),3.42,IF(OR(F907=16,F907=17,F907=18),3.53,3.64)))))))))), IF(D907="Ա-2", IF(F907=0,2.28,IF(F907=1,2.35,IF(F907=2,2.43,IF(F907=3,2.5,IF(OR(F907=5,F907=4),2.58,IF(OR(F907=6,F907=7),2.66,IF(OR(F907=8,F907=9),2.75,IF(OR(F907=10,F907=11,F907=12),2.83,IF(OR(F907=13,F907=14,F907=15),2.92,IF(OR(F907=16,F907=17,F907=18),3.01,3.11)))))))))),IF(D907="Ա-3", IF(F907=0,1.96,IF(F907=1,2.02,IF(F907=2,2.08,IF(F907=3,2.15,IF(OR(F907=5,F907=4),2.21,IF(OR(F907=6,F907=7),2.28,IF(OR(F907=8,F907=9),2.35,IF(OR(F907=10,F907=11,F907=12),2.42,IF(OR(F907=13,F907=14,F907=15),2.5,IF(OR(F907=16,F907=17,F907=18),2.58,2.66)))))))))), IF(D907="Կ-1", IF(F907=0,1.68,IF(F907=1,1.73,IF(F907=2,1.79,IF(F907=3,1.84,IF(OR(F907=5,F907=4),1.9,IF(OR(F907=6,F907=7),1.96,IF(OR(F907=8,F907=9),2.02,IF(OR(F907=10,F907=11,F907=12),2.08,IF(OR(F907=13,F907=14,F907=15),2.14,IF(OR(F907=16,F907=17,F907=18),2.21,2.28)))))))))), IF(D907="Կ-2", IF(F907=0,1.45,IF(F907=1,1.49,IF(F907=2,1.54,IF(F907=3,1.59,IF(OR(F907=5,F907=4),1.63,IF(OR(F907=6,F907=7),1.68,IF(OR(F907=8,F907=9),1.73,IF(OR(F907=10,F907=11,F907=12),1.79,IF(OR(F907=13,F907=14,F907=15),1.84,IF(OR(F907=16,F907=17,F907=18),1.9,1.95)))))))))),IF(D907="Կ-3", IF(F907=0,1.25,IF(F907=1,1.29,IF(F907=2,1.33,IF(F907=3,1.37,IF(OR(F907=5,F907=4),1.41,IF(OR(F907=6,F907=7),1.45,IF(OR(F907=8,F907=9),1.49,IF(OR(F907=10,F907=11,F907=12),1.54,IF(OR(F907=13,F907=14,F907=15),1.58,IF(OR(F907=16,F907=17,F907=18),1.63,1.68)))))))))), "Error"))))))))))))</f>
        <v>0</v>
      </c>
      <c r="U907" s="91">
        <v>66140</v>
      </c>
      <c r="V907" s="92">
        <f t="shared" ref="V907:V938" si="354">+U907*T907</f>
        <v>0</v>
      </c>
      <c r="W907" s="91"/>
      <c r="X907" s="91"/>
      <c r="Y907" s="92">
        <f>+V907+W907+X907</f>
        <v>0</v>
      </c>
      <c r="Z907" s="92">
        <f>+Y907*6.565</f>
        <v>0</v>
      </c>
      <c r="AA907" s="92" t="e">
        <f t="shared" ref="AA907:AA938" si="355">+Z907+Q907</f>
        <v>#VALUE!</v>
      </c>
    </row>
    <row r="908" spans="1:29" ht="17.25">
      <c r="A908" s="5"/>
      <c r="B908" s="5"/>
      <c r="C908" s="93"/>
      <c r="D908" s="193"/>
      <c r="E908" s="94"/>
      <c r="F908" s="95"/>
      <c r="G908" s="96" t="str">
        <f t="shared" ref="G908:G971" si="356">IF($C908="ստորաբաժանման պետ",IF(F908=0,2.28,IF(F908=1,2.35,IF(F908=2,2.43,IF(F908=3,2.5,IF(OR(F908=4,F908=5),2.58,IF(OR(F908=6,F908=7),2.66,IF(OR(F908=8,F908=9),2.75,IF(OR(F908=10,F908=11,F908=12),2.83,IF(OR(F908=13,F908=14,F908=15),2.92,IF(OR(F908=16,F908=17,F908=18),3.01,3.11)))))))))),IF($C908="ավագ կարգադրիչ",IF(F908=0,1.96,IF(F908=1,2.02,IF(F908=2,2.08,IF(F908=3,2.15,IF(OR(F908=4,F908=5),2.21,IF(OR(F908=6,F908=7),2.28,IF(OR(F908=8,F908=9),2.35,IF(OR(F908=10,F908=11,F908=12),2.42,IF(OR(F908=13,F908=14,F908=15),2.5,IF(OR(F908=16,F908=17,F908=18),2.58,2.66)))))))))),IF($C908="կարգադրիչ",IF(F908=0,1.45,IF(F908=1,1.49,IF(F908=2,1.54,IF(F908=3,1.59,IF(OR(F908=4,F908=5),1.9,IF(OR(F908=6,F908=7),1.96,IF(OR(F908=8,F908=9),1.73,IF(OR(F908=10,F908=11,F908=12),1.79,IF(OR(F908=13,F908=14,F908=15),1.84,IF(OR(F908=16,F908=17,F908=18),1.9,1.95)))))))))), "Error")))</f>
        <v>Error</v>
      </c>
      <c r="H908" s="97">
        <v>14400</v>
      </c>
      <c r="I908" s="98" t="e">
        <f t="shared" ref="I908:I961" si="357">G908*H908</f>
        <v>#VALUE!</v>
      </c>
      <c r="J908" s="88" t="e">
        <f t="shared" si="352"/>
        <v>#VALUE!</v>
      </c>
      <c r="K908" s="98">
        <f t="shared" ref="K908:K971" si="358">IF($D908="գեներալ-մայոր",2.91,IF($D908="գնդապետ",2.38,IF($D908="փոխգնդապետ",2.25,IF($D908="մայոր",1.85,IF($D908="կապիտան",1.72,IF($D908="ավագ լեյտենանտ",1.59,IF($D908="լեյտենանտ",1.46,IF($D908="ավագ ենթասպա",1.06,IF($D908="ենթասպա",0.93,IF($D908="ավագ",0.79,IF($D908="ավագ սերժանտ",0.66,IF($D908="սերժանտ",0.53,IF($D908="կրտսեր սերժանտ",0.4,0)))))))))))))</f>
        <v>0</v>
      </c>
      <c r="L908" s="98">
        <f t="shared" ref="L908:L961" si="359">K908*H908</f>
        <v>0</v>
      </c>
      <c r="M908" s="98" t="e">
        <f t="shared" ref="M908:M961" si="360">L908+J908</f>
        <v>#VALUE!</v>
      </c>
      <c r="N908" s="98" t="e">
        <f t="shared" ref="N908:N961" si="361">IF(F908&lt;2,M908*0%,IF(F908&lt;5,M908*5%,IF(F908&lt;10,M908*10%,IF(F908&lt;15,M908*15%,IF(F908&lt;20,M908*20%,IF(F908&lt;25,M908*25%,IF(F908&gt;=25,M908*30%)))))))</f>
        <v>#VALUE!</v>
      </c>
      <c r="O908" s="97"/>
      <c r="P908" s="98" t="e">
        <f t="shared" si="353"/>
        <v>#VALUE!</v>
      </c>
      <c r="Q908" s="99" t="e">
        <f t="shared" ref="Q908:Q971" si="362">P908*6.565</f>
        <v>#VALUE!</v>
      </c>
      <c r="R908" s="100"/>
      <c r="S908" s="5"/>
      <c r="T908" s="28">
        <f t="shared" ref="T908:T971" si="363">IF(E908&lt;1,0,IF(D908="Բ-1",IF(F908=0,6.94,IF(F908=1,7.17,IF(F908=2,7.41,IF(F908=3,7.66,IF(OR(F908=5,F908=4),7.92,IF(OR(F908=6,F908=7),8.18,IF(OR(F908=8,F908=9),8.46,IF(OR(F908=10,F908=11,F908=12),8.74,IF(OR(F908=13,F908=14,F908=15),9.03,IF(OR(F908=16,F908=17,F908=18),9.33,9.65)))))))))),IF(D908="Բ-2", IF(F908=0,5.71,IF(F908=1,5.89,IF(F908=2,6.09,IF(F908=3,6.29,IF(OR(F908=5,F908=4),6.5,IF(OR(F908=6,F908=7),6.72,IF(OR(F908=8,F908=9),6.94,IF(OR(F908=10,F908=11,F908=12),7.17,IF(OR(F908=13,F908=14,F908=15),7.41,IF(OR(F908=16,F908=17,F908=18),7.65,7.91)))))))))), IF(D908="Գ-1", IF(F908=0,4.7,IF(F908=1,4.86,IF(F908=2,5.01,IF(F908=3,5.18,IF(OR(F908=5,F908=4),5.35,IF(OR(F908=6,F908=7),5.52,IF(OR(F908=8,F908=9),5.71,IF(OR(F908=10,F908=11,F908=12),5.89,IF(OR(F908=13,F908=14,F908=15),6.09,IF(OR(F908=16,F908=17,F908=18),6.29,6.49)))))))))), IF(D908="Գ-2", IF(F908=0,3.88,IF(F908=1,4.01,IF(F908=2,4.14,IF(F908=3,4.27,IF(OR(F908=5,F908=4),4.41,IF(OR(F908=6,F908=7),4.55,IF(OR(F908=8,F908=9),4.7,IF(OR(F908=10,F908=11,F908=12),4.85,IF(OR(F908=13,F908=14,F908=15),5.01,IF(OR(F908=16,F908=17,F908=18),5.17,5.34)))))))))), IF(D908="Գ-3", IF(F908=0,3.21,IF(F908=1,3.31,IF(F908=2,3.42,IF(F908=3,3.53,IF(OR(F908=5,F908=4),3.64,IF(OR(F908=6,F908=7),3.76,IF(OR(F908=8,F908=9),3.88,IF(OR(F908=10,F908=11,F908=12),4.01,IF(OR(F908=13,F908=14,F908=15),4.13,IF(OR(F908=16,F908=17,F908=18),4.27,4.4)))))))))), IF(D908="Ա-1", IF(F908=0,2.66,IF(F908=1,2.75,IF(F908=2,2.83,IF(F908=3,2.92,IF(OR(F908=5,F908=4),3.02,IF(OR(F908=6,F908=7),3.11,IF(OR(F908=8,F908=9),3.21,IF(OR(F908=10,F908=11,F908=12),3.31,IF(OR(F908=13,F908=14,F908=15),3.42,IF(OR(F908=16,F908=17,F908=18),3.53,3.64)))))))))), IF(D908="Ա-2", IF(F908=0,2.28,IF(F908=1,2.35,IF(F908=2,2.43,IF(F908=3,2.5,IF(OR(F908=5,F908=4),2.58,IF(OR(F908=6,F908=7),2.66,IF(OR(F908=8,F908=9),2.75,IF(OR(F908=10,F908=11,F908=12),2.83,IF(OR(F908=13,F908=14,F908=15),2.92,IF(OR(F908=16,F908=17,F908=18),3.01,3.11)))))))))),IF(D908="Ա-3", IF(F908=0,1.96,IF(F908=1,2.02,IF(F908=2,2.08,IF(F908=3,2.15,IF(OR(F908=5,F908=4),2.21,IF(OR(F908=6,F908=7),2.28,IF(OR(F908=8,F908=9),2.35,IF(OR(F908=10,F908=11,F908=12),2.42,IF(OR(F908=13,F908=14,F908=15),2.5,IF(OR(F908=16,F908=17,F908=18),2.58,2.66)))))))))), IF(D908="Կ-1", IF(F908=0,1.68,IF(F908=1,1.73,IF(F908=2,1.79,IF(F908=3,1.84,IF(OR(F908=5,F908=4),1.9,IF(OR(F908=6,F908=7),1.96,IF(OR(F908=8,F908=9),2.02,IF(OR(F908=10,F908=11,F908=12),2.08,IF(OR(F908=13,F908=14,F908=15),2.14,IF(OR(F908=16,F908=17,F908=18),2.21,2.28)))))))))), IF(D908="Կ-2", IF(F908=0,1.45,IF(F908=1,1.49,IF(F908=2,1.54,IF(F908=3,1.59,IF(OR(F908=5,F908=4),1.63,IF(OR(F908=6,F908=7),1.68,IF(OR(F908=8,F908=9),1.73,IF(OR(F908=10,F908=11,F908=12),1.79,IF(OR(F908=13,F908=14,F908=15),1.84,IF(OR(F908=16,F908=17,F908=18),1.9,1.95)))))))))),IF(D908="Կ-3", IF(F908=0,1.25,IF(F908=1,1.29,IF(F908=2,1.33,IF(F908=3,1.37,IF(OR(F908=5,F908=4),1.41,IF(OR(F908=6,F908=7),1.45,IF(OR(F908=8,F908=9),1.49,IF(OR(F908=10,F908=11,F908=12),1.54,IF(OR(F908=13,F908=14,F908=15),1.58,IF(OR(F908=16,F908=17,F908=18),1.63,1.68)))))))))), "Error"))))))))))))</f>
        <v>0</v>
      </c>
      <c r="U908" s="101">
        <v>66140</v>
      </c>
      <c r="V908" s="102">
        <f t="shared" si="354"/>
        <v>0</v>
      </c>
      <c r="W908" s="101"/>
      <c r="X908" s="101"/>
      <c r="Y908" s="102">
        <f t="shared" ref="Y908:Y961" si="364">+V908+W908+X908</f>
        <v>0</v>
      </c>
      <c r="Z908" s="102">
        <f t="shared" ref="Z908:Z971" si="365">+Y908*6.565</f>
        <v>0</v>
      </c>
      <c r="AA908" s="102" t="e">
        <f t="shared" si="355"/>
        <v>#VALUE!</v>
      </c>
    </row>
    <row r="909" spans="1:29" ht="17.25">
      <c r="A909" s="5"/>
      <c r="B909" s="5"/>
      <c r="C909" s="93"/>
      <c r="D909" s="193"/>
      <c r="E909" s="94"/>
      <c r="F909" s="95"/>
      <c r="G909" s="96" t="str">
        <f t="shared" si="356"/>
        <v>Error</v>
      </c>
      <c r="H909" s="97">
        <v>14400</v>
      </c>
      <c r="I909" s="98" t="e">
        <f t="shared" si="357"/>
        <v>#VALUE!</v>
      </c>
      <c r="J909" s="88" t="e">
        <f t="shared" si="352"/>
        <v>#VALUE!</v>
      </c>
      <c r="K909" s="98">
        <f t="shared" si="358"/>
        <v>0</v>
      </c>
      <c r="L909" s="98">
        <f t="shared" si="359"/>
        <v>0</v>
      </c>
      <c r="M909" s="98" t="e">
        <f t="shared" si="360"/>
        <v>#VALUE!</v>
      </c>
      <c r="N909" s="98" t="e">
        <f t="shared" si="361"/>
        <v>#VALUE!</v>
      </c>
      <c r="O909" s="97"/>
      <c r="P909" s="98" t="e">
        <f t="shared" si="353"/>
        <v>#VALUE!</v>
      </c>
      <c r="Q909" s="99" t="e">
        <f t="shared" si="362"/>
        <v>#VALUE!</v>
      </c>
      <c r="R909" s="100"/>
      <c r="S909" s="5"/>
      <c r="T909" s="28">
        <f t="shared" si="363"/>
        <v>0</v>
      </c>
      <c r="U909" s="101">
        <v>66140</v>
      </c>
      <c r="V909" s="102">
        <f t="shared" si="354"/>
        <v>0</v>
      </c>
      <c r="W909" s="101"/>
      <c r="X909" s="101"/>
      <c r="Y909" s="102">
        <f t="shared" si="364"/>
        <v>0</v>
      </c>
      <c r="Z909" s="102">
        <f t="shared" si="365"/>
        <v>0</v>
      </c>
      <c r="AA909" s="102" t="e">
        <f t="shared" si="355"/>
        <v>#VALUE!</v>
      </c>
    </row>
    <row r="910" spans="1:29" ht="17.25">
      <c r="A910" s="5"/>
      <c r="B910" s="5"/>
      <c r="C910" s="93"/>
      <c r="D910" s="193"/>
      <c r="E910" s="94"/>
      <c r="F910" s="95"/>
      <c r="G910" s="96" t="str">
        <f t="shared" si="356"/>
        <v>Error</v>
      </c>
      <c r="H910" s="97">
        <v>14400</v>
      </c>
      <c r="I910" s="98" t="e">
        <f t="shared" si="357"/>
        <v>#VALUE!</v>
      </c>
      <c r="J910" s="88" t="e">
        <f t="shared" si="352"/>
        <v>#VALUE!</v>
      </c>
      <c r="K910" s="98">
        <f t="shared" si="358"/>
        <v>0</v>
      </c>
      <c r="L910" s="98">
        <f t="shared" si="359"/>
        <v>0</v>
      </c>
      <c r="M910" s="98" t="e">
        <f t="shared" si="360"/>
        <v>#VALUE!</v>
      </c>
      <c r="N910" s="98" t="e">
        <f t="shared" si="361"/>
        <v>#VALUE!</v>
      </c>
      <c r="O910" s="97"/>
      <c r="P910" s="98" t="e">
        <f t="shared" si="353"/>
        <v>#VALUE!</v>
      </c>
      <c r="Q910" s="99" t="e">
        <f t="shared" si="362"/>
        <v>#VALUE!</v>
      </c>
      <c r="R910" s="100"/>
      <c r="S910" s="5"/>
      <c r="T910" s="28">
        <f t="shared" si="363"/>
        <v>0</v>
      </c>
      <c r="U910" s="101">
        <v>66140</v>
      </c>
      <c r="V910" s="102">
        <f t="shared" si="354"/>
        <v>0</v>
      </c>
      <c r="W910" s="101"/>
      <c r="X910" s="101"/>
      <c r="Y910" s="102">
        <f t="shared" si="364"/>
        <v>0</v>
      </c>
      <c r="Z910" s="102">
        <f t="shared" si="365"/>
        <v>0</v>
      </c>
      <c r="AA910" s="102" t="e">
        <f t="shared" si="355"/>
        <v>#VALUE!</v>
      </c>
    </row>
    <row r="911" spans="1:29" ht="17.25">
      <c r="A911" s="5"/>
      <c r="B911" s="5"/>
      <c r="C911" s="93"/>
      <c r="D911" s="193"/>
      <c r="E911" s="94"/>
      <c r="F911" s="95"/>
      <c r="G911" s="96" t="str">
        <f t="shared" si="356"/>
        <v>Error</v>
      </c>
      <c r="H911" s="97">
        <v>14400</v>
      </c>
      <c r="I911" s="98" t="e">
        <f t="shared" si="357"/>
        <v>#VALUE!</v>
      </c>
      <c r="J911" s="88" t="e">
        <f t="shared" si="352"/>
        <v>#VALUE!</v>
      </c>
      <c r="K911" s="98">
        <f t="shared" si="358"/>
        <v>0</v>
      </c>
      <c r="L911" s="98">
        <f t="shared" si="359"/>
        <v>0</v>
      </c>
      <c r="M911" s="98" t="e">
        <f t="shared" si="360"/>
        <v>#VALUE!</v>
      </c>
      <c r="N911" s="98" t="e">
        <f t="shared" si="361"/>
        <v>#VALUE!</v>
      </c>
      <c r="O911" s="97"/>
      <c r="P911" s="98" t="e">
        <f t="shared" si="353"/>
        <v>#VALUE!</v>
      </c>
      <c r="Q911" s="99" t="e">
        <f t="shared" si="362"/>
        <v>#VALUE!</v>
      </c>
      <c r="R911" s="100"/>
      <c r="S911" s="5"/>
      <c r="T911" s="28">
        <f t="shared" si="363"/>
        <v>0</v>
      </c>
      <c r="U911" s="101">
        <v>66140</v>
      </c>
      <c r="V911" s="102">
        <f t="shared" si="354"/>
        <v>0</v>
      </c>
      <c r="W911" s="101"/>
      <c r="X911" s="101"/>
      <c r="Y911" s="102">
        <f t="shared" si="364"/>
        <v>0</v>
      </c>
      <c r="Z911" s="102">
        <f t="shared" si="365"/>
        <v>0</v>
      </c>
      <c r="AA911" s="102" t="e">
        <f t="shared" si="355"/>
        <v>#VALUE!</v>
      </c>
    </row>
    <row r="912" spans="1:29" ht="17.25">
      <c r="A912" s="5"/>
      <c r="B912" s="5"/>
      <c r="C912" s="93"/>
      <c r="D912" s="193"/>
      <c r="E912" s="94"/>
      <c r="F912" s="95"/>
      <c r="G912" s="96" t="str">
        <f t="shared" si="356"/>
        <v>Error</v>
      </c>
      <c r="H912" s="97">
        <v>14400</v>
      </c>
      <c r="I912" s="98" t="e">
        <f t="shared" si="357"/>
        <v>#VALUE!</v>
      </c>
      <c r="J912" s="88" t="e">
        <f t="shared" si="352"/>
        <v>#VALUE!</v>
      </c>
      <c r="K912" s="98">
        <f t="shared" si="358"/>
        <v>0</v>
      </c>
      <c r="L912" s="98">
        <f t="shared" si="359"/>
        <v>0</v>
      </c>
      <c r="M912" s="98" t="e">
        <f t="shared" si="360"/>
        <v>#VALUE!</v>
      </c>
      <c r="N912" s="98" t="e">
        <f t="shared" si="361"/>
        <v>#VALUE!</v>
      </c>
      <c r="O912" s="97"/>
      <c r="P912" s="98" t="e">
        <f t="shared" si="353"/>
        <v>#VALUE!</v>
      </c>
      <c r="Q912" s="99" t="e">
        <f t="shared" si="362"/>
        <v>#VALUE!</v>
      </c>
      <c r="R912" s="100"/>
      <c r="S912" s="5"/>
      <c r="T912" s="28">
        <f t="shared" si="363"/>
        <v>0</v>
      </c>
      <c r="U912" s="101">
        <v>66140</v>
      </c>
      <c r="V912" s="102">
        <f t="shared" si="354"/>
        <v>0</v>
      </c>
      <c r="W912" s="101"/>
      <c r="X912" s="101"/>
      <c r="Y912" s="102">
        <f t="shared" si="364"/>
        <v>0</v>
      </c>
      <c r="Z912" s="102">
        <f t="shared" si="365"/>
        <v>0</v>
      </c>
      <c r="AA912" s="102" t="e">
        <f t="shared" si="355"/>
        <v>#VALUE!</v>
      </c>
    </row>
    <row r="913" spans="1:27" ht="17.25">
      <c r="A913" s="5"/>
      <c r="B913" s="5"/>
      <c r="C913" s="93"/>
      <c r="D913" s="193"/>
      <c r="E913" s="84"/>
      <c r="F913" s="85"/>
      <c r="G913" s="86" t="str">
        <f t="shared" si="356"/>
        <v>Error</v>
      </c>
      <c r="H913" s="87">
        <v>14400</v>
      </c>
      <c r="I913" s="88" t="e">
        <f t="shared" si="357"/>
        <v>#VALUE!</v>
      </c>
      <c r="J913" s="88" t="e">
        <f t="shared" si="352"/>
        <v>#VALUE!</v>
      </c>
      <c r="K913" s="88">
        <f t="shared" si="358"/>
        <v>0</v>
      </c>
      <c r="L913" s="88">
        <f t="shared" si="359"/>
        <v>0</v>
      </c>
      <c r="M913" s="88" t="e">
        <f t="shared" si="360"/>
        <v>#VALUE!</v>
      </c>
      <c r="N913" s="88" t="e">
        <f t="shared" si="361"/>
        <v>#VALUE!</v>
      </c>
      <c r="O913" s="87"/>
      <c r="P913" s="88" t="e">
        <f t="shared" si="353"/>
        <v>#VALUE!</v>
      </c>
      <c r="Q913" s="89" t="e">
        <f t="shared" si="362"/>
        <v>#VALUE!</v>
      </c>
      <c r="R913" s="90"/>
      <c r="S913" s="82"/>
      <c r="T913" s="28">
        <f t="shared" si="363"/>
        <v>0</v>
      </c>
      <c r="U913" s="91">
        <v>66140</v>
      </c>
      <c r="V913" s="92">
        <f t="shared" si="354"/>
        <v>0</v>
      </c>
      <c r="W913" s="91"/>
      <c r="X913" s="91"/>
      <c r="Y913" s="92">
        <f t="shared" si="364"/>
        <v>0</v>
      </c>
      <c r="Z913" s="92">
        <f t="shared" si="365"/>
        <v>0</v>
      </c>
      <c r="AA913" s="92" t="e">
        <f t="shared" si="355"/>
        <v>#VALUE!</v>
      </c>
    </row>
    <row r="914" spans="1:27" ht="17.25">
      <c r="A914" s="5"/>
      <c r="B914" s="5"/>
      <c r="C914" s="93"/>
      <c r="D914" s="193"/>
      <c r="E914" s="94"/>
      <c r="F914" s="95"/>
      <c r="G914" s="96" t="str">
        <f t="shared" si="356"/>
        <v>Error</v>
      </c>
      <c r="H914" s="97">
        <v>14400</v>
      </c>
      <c r="I914" s="98" t="e">
        <f t="shared" si="357"/>
        <v>#VALUE!</v>
      </c>
      <c r="J914" s="88" t="e">
        <f t="shared" si="352"/>
        <v>#VALUE!</v>
      </c>
      <c r="K914" s="98">
        <f t="shared" si="358"/>
        <v>0</v>
      </c>
      <c r="L914" s="98">
        <f t="shared" si="359"/>
        <v>0</v>
      </c>
      <c r="M914" s="98" t="e">
        <f t="shared" si="360"/>
        <v>#VALUE!</v>
      </c>
      <c r="N914" s="98" t="e">
        <f t="shared" si="361"/>
        <v>#VALUE!</v>
      </c>
      <c r="O914" s="97"/>
      <c r="P914" s="98" t="e">
        <f t="shared" si="353"/>
        <v>#VALUE!</v>
      </c>
      <c r="Q914" s="99" t="e">
        <f t="shared" si="362"/>
        <v>#VALUE!</v>
      </c>
      <c r="R914" s="100"/>
      <c r="S914" s="5"/>
      <c r="T914" s="28">
        <f t="shared" si="363"/>
        <v>0</v>
      </c>
      <c r="U914" s="101">
        <v>66140</v>
      </c>
      <c r="V914" s="102">
        <f t="shared" si="354"/>
        <v>0</v>
      </c>
      <c r="W914" s="101"/>
      <c r="X914" s="101"/>
      <c r="Y914" s="102">
        <f t="shared" si="364"/>
        <v>0</v>
      </c>
      <c r="Z914" s="102">
        <f t="shared" si="365"/>
        <v>0</v>
      </c>
      <c r="AA914" s="102" t="e">
        <f t="shared" si="355"/>
        <v>#VALUE!</v>
      </c>
    </row>
    <row r="915" spans="1:27" ht="17.25">
      <c r="A915" s="5"/>
      <c r="B915" s="5"/>
      <c r="C915" s="93"/>
      <c r="D915" s="193"/>
      <c r="E915" s="94"/>
      <c r="F915" s="95"/>
      <c r="G915" s="96" t="str">
        <f t="shared" si="356"/>
        <v>Error</v>
      </c>
      <c r="H915" s="97">
        <v>14400</v>
      </c>
      <c r="I915" s="98" t="e">
        <f t="shared" si="357"/>
        <v>#VALUE!</v>
      </c>
      <c r="J915" s="88" t="e">
        <f t="shared" si="352"/>
        <v>#VALUE!</v>
      </c>
      <c r="K915" s="98">
        <f t="shared" si="358"/>
        <v>0</v>
      </c>
      <c r="L915" s="98">
        <f t="shared" si="359"/>
        <v>0</v>
      </c>
      <c r="M915" s="98" t="e">
        <f t="shared" si="360"/>
        <v>#VALUE!</v>
      </c>
      <c r="N915" s="98" t="e">
        <f t="shared" si="361"/>
        <v>#VALUE!</v>
      </c>
      <c r="O915" s="97"/>
      <c r="P915" s="98" t="e">
        <f t="shared" si="353"/>
        <v>#VALUE!</v>
      </c>
      <c r="Q915" s="99" t="e">
        <f t="shared" si="362"/>
        <v>#VALUE!</v>
      </c>
      <c r="R915" s="100"/>
      <c r="S915" s="5"/>
      <c r="T915" s="28">
        <f t="shared" si="363"/>
        <v>0</v>
      </c>
      <c r="U915" s="101">
        <v>66140</v>
      </c>
      <c r="V915" s="102">
        <f t="shared" si="354"/>
        <v>0</v>
      </c>
      <c r="W915" s="101"/>
      <c r="X915" s="101"/>
      <c r="Y915" s="102">
        <f t="shared" si="364"/>
        <v>0</v>
      </c>
      <c r="Z915" s="102">
        <f t="shared" si="365"/>
        <v>0</v>
      </c>
      <c r="AA915" s="102" t="e">
        <f t="shared" si="355"/>
        <v>#VALUE!</v>
      </c>
    </row>
    <row r="916" spans="1:27" ht="17.25">
      <c r="A916" s="5"/>
      <c r="B916" s="5"/>
      <c r="C916" s="93"/>
      <c r="D916" s="193"/>
      <c r="E916" s="94"/>
      <c r="F916" s="95"/>
      <c r="G916" s="96" t="str">
        <f t="shared" si="356"/>
        <v>Error</v>
      </c>
      <c r="H916" s="97">
        <v>14400</v>
      </c>
      <c r="I916" s="98" t="e">
        <f t="shared" si="357"/>
        <v>#VALUE!</v>
      </c>
      <c r="J916" s="88" t="e">
        <f t="shared" si="352"/>
        <v>#VALUE!</v>
      </c>
      <c r="K916" s="98">
        <f t="shared" si="358"/>
        <v>0</v>
      </c>
      <c r="L916" s="98">
        <f t="shared" si="359"/>
        <v>0</v>
      </c>
      <c r="M916" s="98" t="e">
        <f t="shared" si="360"/>
        <v>#VALUE!</v>
      </c>
      <c r="N916" s="98" t="e">
        <f t="shared" si="361"/>
        <v>#VALUE!</v>
      </c>
      <c r="O916" s="97"/>
      <c r="P916" s="98" t="e">
        <f t="shared" si="353"/>
        <v>#VALUE!</v>
      </c>
      <c r="Q916" s="99" t="e">
        <f t="shared" si="362"/>
        <v>#VALUE!</v>
      </c>
      <c r="R916" s="100"/>
      <c r="S916" s="5"/>
      <c r="T916" s="28">
        <f t="shared" si="363"/>
        <v>0</v>
      </c>
      <c r="U916" s="101">
        <v>66140</v>
      </c>
      <c r="V916" s="102">
        <f t="shared" si="354"/>
        <v>0</v>
      </c>
      <c r="W916" s="101"/>
      <c r="X916" s="101"/>
      <c r="Y916" s="102">
        <f t="shared" si="364"/>
        <v>0</v>
      </c>
      <c r="Z916" s="102">
        <f t="shared" si="365"/>
        <v>0</v>
      </c>
      <c r="AA916" s="102" t="e">
        <f t="shared" si="355"/>
        <v>#VALUE!</v>
      </c>
    </row>
    <row r="917" spans="1:27" ht="17.25">
      <c r="A917" s="5"/>
      <c r="B917" s="5"/>
      <c r="C917" s="93"/>
      <c r="D917" s="193"/>
      <c r="E917" s="94"/>
      <c r="F917" s="95"/>
      <c r="G917" s="96" t="str">
        <f t="shared" si="356"/>
        <v>Error</v>
      </c>
      <c r="H917" s="97">
        <v>14400</v>
      </c>
      <c r="I917" s="98" t="e">
        <f t="shared" si="357"/>
        <v>#VALUE!</v>
      </c>
      <c r="J917" s="88" t="e">
        <f t="shared" si="352"/>
        <v>#VALUE!</v>
      </c>
      <c r="K917" s="98">
        <f t="shared" si="358"/>
        <v>0</v>
      </c>
      <c r="L917" s="98">
        <f t="shared" si="359"/>
        <v>0</v>
      </c>
      <c r="M917" s="98" t="e">
        <f t="shared" si="360"/>
        <v>#VALUE!</v>
      </c>
      <c r="N917" s="98" t="e">
        <f t="shared" si="361"/>
        <v>#VALUE!</v>
      </c>
      <c r="O917" s="97"/>
      <c r="P917" s="98" t="e">
        <f t="shared" si="353"/>
        <v>#VALUE!</v>
      </c>
      <c r="Q917" s="99" t="e">
        <f t="shared" si="362"/>
        <v>#VALUE!</v>
      </c>
      <c r="R917" s="100"/>
      <c r="S917" s="5"/>
      <c r="T917" s="28">
        <f t="shared" si="363"/>
        <v>0</v>
      </c>
      <c r="U917" s="101">
        <v>66140</v>
      </c>
      <c r="V917" s="102">
        <f t="shared" si="354"/>
        <v>0</v>
      </c>
      <c r="W917" s="101"/>
      <c r="X917" s="101"/>
      <c r="Y917" s="102">
        <f t="shared" si="364"/>
        <v>0</v>
      </c>
      <c r="Z917" s="102">
        <f t="shared" si="365"/>
        <v>0</v>
      </c>
      <c r="AA917" s="102" t="e">
        <f t="shared" si="355"/>
        <v>#VALUE!</v>
      </c>
    </row>
    <row r="918" spans="1:27" ht="17.25">
      <c r="A918" s="5"/>
      <c r="B918" s="5"/>
      <c r="C918" s="93"/>
      <c r="D918" s="193"/>
      <c r="E918" s="94"/>
      <c r="F918" s="95"/>
      <c r="G918" s="96" t="str">
        <f t="shared" si="356"/>
        <v>Error</v>
      </c>
      <c r="H918" s="97">
        <v>14400</v>
      </c>
      <c r="I918" s="98" t="e">
        <f t="shared" si="357"/>
        <v>#VALUE!</v>
      </c>
      <c r="J918" s="88" t="e">
        <f t="shared" si="352"/>
        <v>#VALUE!</v>
      </c>
      <c r="K918" s="98">
        <f t="shared" si="358"/>
        <v>0</v>
      </c>
      <c r="L918" s="98">
        <f t="shared" si="359"/>
        <v>0</v>
      </c>
      <c r="M918" s="98" t="e">
        <f t="shared" si="360"/>
        <v>#VALUE!</v>
      </c>
      <c r="N918" s="98" t="e">
        <f t="shared" si="361"/>
        <v>#VALUE!</v>
      </c>
      <c r="O918" s="97"/>
      <c r="P918" s="98" t="e">
        <f t="shared" si="353"/>
        <v>#VALUE!</v>
      </c>
      <c r="Q918" s="99" t="e">
        <f t="shared" si="362"/>
        <v>#VALUE!</v>
      </c>
      <c r="R918" s="100"/>
      <c r="S918" s="5"/>
      <c r="T918" s="28">
        <f t="shared" si="363"/>
        <v>0</v>
      </c>
      <c r="U918" s="101">
        <v>66140</v>
      </c>
      <c r="V918" s="102">
        <f t="shared" si="354"/>
        <v>0</v>
      </c>
      <c r="W918" s="101"/>
      <c r="X918" s="101"/>
      <c r="Y918" s="102">
        <f t="shared" si="364"/>
        <v>0</v>
      </c>
      <c r="Z918" s="102">
        <f t="shared" si="365"/>
        <v>0</v>
      </c>
      <c r="AA918" s="102" t="e">
        <f t="shared" si="355"/>
        <v>#VALUE!</v>
      </c>
    </row>
    <row r="919" spans="1:27" ht="17.25">
      <c r="A919" s="5"/>
      <c r="B919" s="5"/>
      <c r="C919" s="93"/>
      <c r="D919" s="193"/>
      <c r="E919" s="84"/>
      <c r="F919" s="85"/>
      <c r="G919" s="86" t="str">
        <f t="shared" si="356"/>
        <v>Error</v>
      </c>
      <c r="H919" s="87">
        <v>14400</v>
      </c>
      <c r="I919" s="88" t="e">
        <f t="shared" si="357"/>
        <v>#VALUE!</v>
      </c>
      <c r="J919" s="88" t="e">
        <f t="shared" si="352"/>
        <v>#VALUE!</v>
      </c>
      <c r="K919" s="88">
        <f t="shared" si="358"/>
        <v>0</v>
      </c>
      <c r="L919" s="88">
        <f t="shared" si="359"/>
        <v>0</v>
      </c>
      <c r="M919" s="88" t="e">
        <f t="shared" si="360"/>
        <v>#VALUE!</v>
      </c>
      <c r="N919" s="88" t="e">
        <f t="shared" si="361"/>
        <v>#VALUE!</v>
      </c>
      <c r="O919" s="87"/>
      <c r="P919" s="88" t="e">
        <f t="shared" si="353"/>
        <v>#VALUE!</v>
      </c>
      <c r="Q919" s="89" t="e">
        <f t="shared" si="362"/>
        <v>#VALUE!</v>
      </c>
      <c r="R919" s="90"/>
      <c r="S919" s="82"/>
      <c r="T919" s="28">
        <f t="shared" si="363"/>
        <v>0</v>
      </c>
      <c r="U919" s="91">
        <v>66140</v>
      </c>
      <c r="V919" s="92">
        <f t="shared" si="354"/>
        <v>0</v>
      </c>
      <c r="W919" s="91"/>
      <c r="X919" s="91"/>
      <c r="Y919" s="92">
        <f t="shared" si="364"/>
        <v>0</v>
      </c>
      <c r="Z919" s="92">
        <f t="shared" si="365"/>
        <v>0</v>
      </c>
      <c r="AA919" s="92" t="e">
        <f t="shared" si="355"/>
        <v>#VALUE!</v>
      </c>
    </row>
    <row r="920" spans="1:27" ht="17.25">
      <c r="A920" s="5"/>
      <c r="B920" s="5"/>
      <c r="C920" s="93"/>
      <c r="D920" s="193"/>
      <c r="E920" s="94"/>
      <c r="F920" s="95"/>
      <c r="G920" s="96" t="str">
        <f t="shared" si="356"/>
        <v>Error</v>
      </c>
      <c r="H920" s="97">
        <v>14400</v>
      </c>
      <c r="I920" s="98" t="e">
        <f t="shared" si="357"/>
        <v>#VALUE!</v>
      </c>
      <c r="J920" s="88" t="e">
        <f t="shared" si="352"/>
        <v>#VALUE!</v>
      </c>
      <c r="K920" s="98">
        <f t="shared" si="358"/>
        <v>0</v>
      </c>
      <c r="L920" s="98">
        <f t="shared" si="359"/>
        <v>0</v>
      </c>
      <c r="M920" s="98" t="e">
        <f t="shared" si="360"/>
        <v>#VALUE!</v>
      </c>
      <c r="N920" s="98" t="e">
        <f t="shared" si="361"/>
        <v>#VALUE!</v>
      </c>
      <c r="O920" s="97"/>
      <c r="P920" s="98" t="e">
        <f t="shared" si="353"/>
        <v>#VALUE!</v>
      </c>
      <c r="Q920" s="99" t="e">
        <f t="shared" si="362"/>
        <v>#VALUE!</v>
      </c>
      <c r="R920" s="100"/>
      <c r="S920" s="5"/>
      <c r="T920" s="28">
        <f t="shared" si="363"/>
        <v>0</v>
      </c>
      <c r="U920" s="101">
        <v>66140</v>
      </c>
      <c r="V920" s="102">
        <f t="shared" si="354"/>
        <v>0</v>
      </c>
      <c r="W920" s="101"/>
      <c r="X920" s="101"/>
      <c r="Y920" s="102">
        <f t="shared" si="364"/>
        <v>0</v>
      </c>
      <c r="Z920" s="102">
        <f t="shared" si="365"/>
        <v>0</v>
      </c>
      <c r="AA920" s="102" t="e">
        <f t="shared" si="355"/>
        <v>#VALUE!</v>
      </c>
    </row>
    <row r="921" spans="1:27" ht="17.25">
      <c r="A921" s="5"/>
      <c r="B921" s="5"/>
      <c r="C921" s="93"/>
      <c r="D921" s="193"/>
      <c r="E921" s="94"/>
      <c r="F921" s="95"/>
      <c r="G921" s="96" t="str">
        <f t="shared" si="356"/>
        <v>Error</v>
      </c>
      <c r="H921" s="97">
        <v>14400</v>
      </c>
      <c r="I921" s="98" t="e">
        <f t="shared" si="357"/>
        <v>#VALUE!</v>
      </c>
      <c r="J921" s="88" t="e">
        <f t="shared" si="352"/>
        <v>#VALUE!</v>
      </c>
      <c r="K921" s="98">
        <f t="shared" si="358"/>
        <v>0</v>
      </c>
      <c r="L921" s="98">
        <f t="shared" si="359"/>
        <v>0</v>
      </c>
      <c r="M921" s="98" t="e">
        <f t="shared" si="360"/>
        <v>#VALUE!</v>
      </c>
      <c r="N921" s="98" t="e">
        <f t="shared" si="361"/>
        <v>#VALUE!</v>
      </c>
      <c r="O921" s="97"/>
      <c r="P921" s="98" t="e">
        <f t="shared" si="353"/>
        <v>#VALUE!</v>
      </c>
      <c r="Q921" s="99" t="e">
        <f t="shared" si="362"/>
        <v>#VALUE!</v>
      </c>
      <c r="R921" s="100"/>
      <c r="S921" s="5"/>
      <c r="T921" s="28">
        <f t="shared" si="363"/>
        <v>0</v>
      </c>
      <c r="U921" s="101">
        <v>66140</v>
      </c>
      <c r="V921" s="102">
        <f t="shared" si="354"/>
        <v>0</v>
      </c>
      <c r="W921" s="101"/>
      <c r="X921" s="101"/>
      <c r="Y921" s="102">
        <f t="shared" si="364"/>
        <v>0</v>
      </c>
      <c r="Z921" s="102">
        <f t="shared" si="365"/>
        <v>0</v>
      </c>
      <c r="AA921" s="102" t="e">
        <f t="shared" si="355"/>
        <v>#VALUE!</v>
      </c>
    </row>
    <row r="922" spans="1:27" ht="17.25">
      <c r="A922" s="5"/>
      <c r="B922" s="5"/>
      <c r="C922" s="93"/>
      <c r="D922" s="193"/>
      <c r="E922" s="94"/>
      <c r="F922" s="95"/>
      <c r="G922" s="96" t="str">
        <f t="shared" si="356"/>
        <v>Error</v>
      </c>
      <c r="H922" s="97">
        <v>14400</v>
      </c>
      <c r="I922" s="98" t="e">
        <f t="shared" si="357"/>
        <v>#VALUE!</v>
      </c>
      <c r="J922" s="88" t="e">
        <f t="shared" si="352"/>
        <v>#VALUE!</v>
      </c>
      <c r="K922" s="98">
        <f t="shared" si="358"/>
        <v>0</v>
      </c>
      <c r="L922" s="98">
        <f t="shared" si="359"/>
        <v>0</v>
      </c>
      <c r="M922" s="98" t="e">
        <f t="shared" si="360"/>
        <v>#VALUE!</v>
      </c>
      <c r="N922" s="98" t="e">
        <f t="shared" si="361"/>
        <v>#VALUE!</v>
      </c>
      <c r="O922" s="97"/>
      <c r="P922" s="98" t="e">
        <f t="shared" si="353"/>
        <v>#VALUE!</v>
      </c>
      <c r="Q922" s="99" t="e">
        <f t="shared" si="362"/>
        <v>#VALUE!</v>
      </c>
      <c r="R922" s="100"/>
      <c r="S922" s="5"/>
      <c r="T922" s="28">
        <f t="shared" si="363"/>
        <v>0</v>
      </c>
      <c r="U922" s="101">
        <v>66140</v>
      </c>
      <c r="V922" s="102">
        <f t="shared" si="354"/>
        <v>0</v>
      </c>
      <c r="W922" s="101"/>
      <c r="X922" s="101"/>
      <c r="Y922" s="102">
        <f t="shared" si="364"/>
        <v>0</v>
      </c>
      <c r="Z922" s="102">
        <f t="shared" si="365"/>
        <v>0</v>
      </c>
      <c r="AA922" s="102" t="e">
        <f t="shared" si="355"/>
        <v>#VALUE!</v>
      </c>
    </row>
    <row r="923" spans="1:27" ht="17.25">
      <c r="A923" s="5"/>
      <c r="B923" s="5"/>
      <c r="C923" s="93"/>
      <c r="D923" s="193"/>
      <c r="E923" s="94"/>
      <c r="F923" s="95"/>
      <c r="G923" s="96" t="str">
        <f t="shared" si="356"/>
        <v>Error</v>
      </c>
      <c r="H923" s="97">
        <v>14400</v>
      </c>
      <c r="I923" s="98" t="e">
        <f t="shared" si="357"/>
        <v>#VALUE!</v>
      </c>
      <c r="J923" s="88" t="e">
        <f t="shared" si="352"/>
        <v>#VALUE!</v>
      </c>
      <c r="K923" s="98">
        <f t="shared" si="358"/>
        <v>0</v>
      </c>
      <c r="L923" s="98">
        <f t="shared" si="359"/>
        <v>0</v>
      </c>
      <c r="M923" s="98" t="e">
        <f t="shared" si="360"/>
        <v>#VALUE!</v>
      </c>
      <c r="N923" s="98" t="e">
        <f t="shared" si="361"/>
        <v>#VALUE!</v>
      </c>
      <c r="O923" s="97"/>
      <c r="P923" s="98" t="e">
        <f t="shared" si="353"/>
        <v>#VALUE!</v>
      </c>
      <c r="Q923" s="99" t="e">
        <f t="shared" si="362"/>
        <v>#VALUE!</v>
      </c>
      <c r="R923" s="100"/>
      <c r="S923" s="5"/>
      <c r="T923" s="28">
        <f t="shared" si="363"/>
        <v>0</v>
      </c>
      <c r="U923" s="101">
        <v>66140</v>
      </c>
      <c r="V923" s="102">
        <f t="shared" si="354"/>
        <v>0</v>
      </c>
      <c r="W923" s="101"/>
      <c r="X923" s="101"/>
      <c r="Y923" s="102">
        <f t="shared" si="364"/>
        <v>0</v>
      </c>
      <c r="Z923" s="102">
        <f t="shared" si="365"/>
        <v>0</v>
      </c>
      <c r="AA923" s="102" t="e">
        <f t="shared" si="355"/>
        <v>#VALUE!</v>
      </c>
    </row>
    <row r="924" spans="1:27" ht="17.25">
      <c r="A924" s="5"/>
      <c r="B924" s="5"/>
      <c r="C924" s="93"/>
      <c r="D924" s="193"/>
      <c r="E924" s="94"/>
      <c r="F924" s="95"/>
      <c r="G924" s="96" t="str">
        <f t="shared" si="356"/>
        <v>Error</v>
      </c>
      <c r="H924" s="97">
        <v>14400</v>
      </c>
      <c r="I924" s="98" t="e">
        <f t="shared" si="357"/>
        <v>#VALUE!</v>
      </c>
      <c r="J924" s="88" t="e">
        <f t="shared" si="352"/>
        <v>#VALUE!</v>
      </c>
      <c r="K924" s="98">
        <f t="shared" si="358"/>
        <v>0</v>
      </c>
      <c r="L924" s="98">
        <f t="shared" si="359"/>
        <v>0</v>
      </c>
      <c r="M924" s="98" t="e">
        <f t="shared" si="360"/>
        <v>#VALUE!</v>
      </c>
      <c r="N924" s="98" t="e">
        <f t="shared" si="361"/>
        <v>#VALUE!</v>
      </c>
      <c r="O924" s="97"/>
      <c r="P924" s="98" t="e">
        <f t="shared" si="353"/>
        <v>#VALUE!</v>
      </c>
      <c r="Q924" s="99" t="e">
        <f t="shared" si="362"/>
        <v>#VALUE!</v>
      </c>
      <c r="R924" s="100"/>
      <c r="S924" s="5"/>
      <c r="T924" s="28">
        <f t="shared" si="363"/>
        <v>0</v>
      </c>
      <c r="U924" s="101">
        <v>66140</v>
      </c>
      <c r="V924" s="102">
        <f t="shared" si="354"/>
        <v>0</v>
      </c>
      <c r="W924" s="101"/>
      <c r="X924" s="101"/>
      <c r="Y924" s="102">
        <f t="shared" si="364"/>
        <v>0</v>
      </c>
      <c r="Z924" s="102">
        <f t="shared" si="365"/>
        <v>0</v>
      </c>
      <c r="AA924" s="102" t="e">
        <f t="shared" si="355"/>
        <v>#VALUE!</v>
      </c>
    </row>
    <row r="925" spans="1:27" ht="17.25">
      <c r="A925" s="5"/>
      <c r="B925" s="5"/>
      <c r="C925" s="93"/>
      <c r="D925" s="193"/>
      <c r="E925" s="84"/>
      <c r="F925" s="85"/>
      <c r="G925" s="86" t="str">
        <f t="shared" si="356"/>
        <v>Error</v>
      </c>
      <c r="H925" s="87">
        <v>14400</v>
      </c>
      <c r="I925" s="88" t="e">
        <f t="shared" si="357"/>
        <v>#VALUE!</v>
      </c>
      <c r="J925" s="88" t="e">
        <f t="shared" si="352"/>
        <v>#VALUE!</v>
      </c>
      <c r="K925" s="88">
        <f t="shared" si="358"/>
        <v>0</v>
      </c>
      <c r="L925" s="88">
        <f t="shared" si="359"/>
        <v>0</v>
      </c>
      <c r="M925" s="88" t="e">
        <f t="shared" si="360"/>
        <v>#VALUE!</v>
      </c>
      <c r="N925" s="88" t="e">
        <f t="shared" si="361"/>
        <v>#VALUE!</v>
      </c>
      <c r="O925" s="87"/>
      <c r="P925" s="88" t="e">
        <f t="shared" si="353"/>
        <v>#VALUE!</v>
      </c>
      <c r="Q925" s="89" t="e">
        <f t="shared" si="362"/>
        <v>#VALUE!</v>
      </c>
      <c r="R925" s="90"/>
      <c r="S925" s="82"/>
      <c r="T925" s="28">
        <f t="shared" si="363"/>
        <v>0</v>
      </c>
      <c r="U925" s="91">
        <v>66140</v>
      </c>
      <c r="V925" s="92">
        <f t="shared" si="354"/>
        <v>0</v>
      </c>
      <c r="W925" s="91"/>
      <c r="X925" s="91"/>
      <c r="Y925" s="92">
        <f t="shared" si="364"/>
        <v>0</v>
      </c>
      <c r="Z925" s="92">
        <f t="shared" si="365"/>
        <v>0</v>
      </c>
      <c r="AA925" s="92" t="e">
        <f t="shared" si="355"/>
        <v>#VALUE!</v>
      </c>
    </row>
    <row r="926" spans="1:27" ht="17.25">
      <c r="A926" s="5"/>
      <c r="B926" s="5"/>
      <c r="C926" s="93"/>
      <c r="D926" s="193"/>
      <c r="E926" s="94"/>
      <c r="F926" s="95"/>
      <c r="G926" s="96" t="str">
        <f t="shared" si="356"/>
        <v>Error</v>
      </c>
      <c r="H926" s="97">
        <v>14400</v>
      </c>
      <c r="I926" s="98" t="e">
        <f t="shared" si="357"/>
        <v>#VALUE!</v>
      </c>
      <c r="J926" s="88" t="e">
        <f t="shared" si="352"/>
        <v>#VALUE!</v>
      </c>
      <c r="K926" s="98">
        <f t="shared" si="358"/>
        <v>0</v>
      </c>
      <c r="L926" s="98">
        <f t="shared" si="359"/>
        <v>0</v>
      </c>
      <c r="M926" s="98" t="e">
        <f t="shared" si="360"/>
        <v>#VALUE!</v>
      </c>
      <c r="N926" s="98" t="e">
        <f t="shared" si="361"/>
        <v>#VALUE!</v>
      </c>
      <c r="O926" s="97"/>
      <c r="P926" s="98" t="e">
        <f t="shared" si="353"/>
        <v>#VALUE!</v>
      </c>
      <c r="Q926" s="99" t="e">
        <f t="shared" si="362"/>
        <v>#VALUE!</v>
      </c>
      <c r="R926" s="100"/>
      <c r="S926" s="5"/>
      <c r="T926" s="28">
        <f t="shared" si="363"/>
        <v>0</v>
      </c>
      <c r="U926" s="101">
        <v>66140</v>
      </c>
      <c r="V926" s="102">
        <f t="shared" si="354"/>
        <v>0</v>
      </c>
      <c r="W926" s="101"/>
      <c r="X926" s="101"/>
      <c r="Y926" s="102">
        <f t="shared" si="364"/>
        <v>0</v>
      </c>
      <c r="Z926" s="102">
        <f t="shared" si="365"/>
        <v>0</v>
      </c>
      <c r="AA926" s="102" t="e">
        <f t="shared" si="355"/>
        <v>#VALUE!</v>
      </c>
    </row>
    <row r="927" spans="1:27" ht="17.25">
      <c r="A927" s="5"/>
      <c r="B927" s="5"/>
      <c r="C927" s="93"/>
      <c r="D927" s="193"/>
      <c r="E927" s="94"/>
      <c r="F927" s="95"/>
      <c r="G927" s="96" t="str">
        <f t="shared" si="356"/>
        <v>Error</v>
      </c>
      <c r="H927" s="97">
        <v>14400</v>
      </c>
      <c r="I927" s="98" t="e">
        <f t="shared" si="357"/>
        <v>#VALUE!</v>
      </c>
      <c r="J927" s="88" t="e">
        <f t="shared" si="352"/>
        <v>#VALUE!</v>
      </c>
      <c r="K927" s="98">
        <f t="shared" si="358"/>
        <v>0</v>
      </c>
      <c r="L927" s="98">
        <f t="shared" si="359"/>
        <v>0</v>
      </c>
      <c r="M927" s="98" t="e">
        <f t="shared" si="360"/>
        <v>#VALUE!</v>
      </c>
      <c r="N927" s="98" t="e">
        <f t="shared" si="361"/>
        <v>#VALUE!</v>
      </c>
      <c r="O927" s="97"/>
      <c r="P927" s="98" t="e">
        <f t="shared" si="353"/>
        <v>#VALUE!</v>
      </c>
      <c r="Q927" s="99" t="e">
        <f t="shared" si="362"/>
        <v>#VALUE!</v>
      </c>
      <c r="R927" s="100"/>
      <c r="S927" s="5"/>
      <c r="T927" s="28">
        <f t="shared" si="363"/>
        <v>0</v>
      </c>
      <c r="U927" s="101">
        <v>66140</v>
      </c>
      <c r="V927" s="102">
        <f t="shared" si="354"/>
        <v>0</v>
      </c>
      <c r="W927" s="101"/>
      <c r="X927" s="101"/>
      <c r="Y927" s="102">
        <f t="shared" si="364"/>
        <v>0</v>
      </c>
      <c r="Z927" s="102">
        <f t="shared" si="365"/>
        <v>0</v>
      </c>
      <c r="AA927" s="102" t="e">
        <f t="shared" si="355"/>
        <v>#VALUE!</v>
      </c>
    </row>
    <row r="928" spans="1:27" ht="17.25">
      <c r="A928" s="5"/>
      <c r="B928" s="5"/>
      <c r="C928" s="93"/>
      <c r="D928" s="193"/>
      <c r="E928" s="94"/>
      <c r="F928" s="95"/>
      <c r="G928" s="96" t="str">
        <f t="shared" si="356"/>
        <v>Error</v>
      </c>
      <c r="H928" s="97">
        <v>14400</v>
      </c>
      <c r="I928" s="98" t="e">
        <f t="shared" si="357"/>
        <v>#VALUE!</v>
      </c>
      <c r="J928" s="88" t="e">
        <f t="shared" si="352"/>
        <v>#VALUE!</v>
      </c>
      <c r="K928" s="98">
        <f t="shared" si="358"/>
        <v>0</v>
      </c>
      <c r="L928" s="98">
        <f t="shared" si="359"/>
        <v>0</v>
      </c>
      <c r="M928" s="98" t="e">
        <f t="shared" si="360"/>
        <v>#VALUE!</v>
      </c>
      <c r="N928" s="98" t="e">
        <f t="shared" si="361"/>
        <v>#VALUE!</v>
      </c>
      <c r="O928" s="97"/>
      <c r="P928" s="98" t="e">
        <f t="shared" si="353"/>
        <v>#VALUE!</v>
      </c>
      <c r="Q928" s="99" t="e">
        <f t="shared" si="362"/>
        <v>#VALUE!</v>
      </c>
      <c r="R928" s="100"/>
      <c r="S928" s="5"/>
      <c r="T928" s="28">
        <f t="shared" si="363"/>
        <v>0</v>
      </c>
      <c r="U928" s="101">
        <v>66140</v>
      </c>
      <c r="V928" s="102">
        <f t="shared" si="354"/>
        <v>0</v>
      </c>
      <c r="W928" s="101"/>
      <c r="X928" s="101"/>
      <c r="Y928" s="102">
        <f t="shared" si="364"/>
        <v>0</v>
      </c>
      <c r="Z928" s="102">
        <f t="shared" si="365"/>
        <v>0</v>
      </c>
      <c r="AA928" s="102" t="e">
        <f t="shared" si="355"/>
        <v>#VALUE!</v>
      </c>
    </row>
    <row r="929" spans="1:27" ht="17.25">
      <c r="A929" s="5"/>
      <c r="B929" s="5"/>
      <c r="C929" s="93"/>
      <c r="D929" s="193"/>
      <c r="E929" s="94"/>
      <c r="F929" s="95"/>
      <c r="G929" s="96" t="str">
        <f t="shared" si="356"/>
        <v>Error</v>
      </c>
      <c r="H929" s="97">
        <v>14400</v>
      </c>
      <c r="I929" s="98" t="e">
        <f t="shared" si="357"/>
        <v>#VALUE!</v>
      </c>
      <c r="J929" s="88" t="e">
        <f t="shared" si="352"/>
        <v>#VALUE!</v>
      </c>
      <c r="K929" s="98">
        <f t="shared" si="358"/>
        <v>0</v>
      </c>
      <c r="L929" s="98">
        <f t="shared" si="359"/>
        <v>0</v>
      </c>
      <c r="M929" s="98" t="e">
        <f t="shared" si="360"/>
        <v>#VALUE!</v>
      </c>
      <c r="N929" s="98" t="e">
        <f t="shared" si="361"/>
        <v>#VALUE!</v>
      </c>
      <c r="O929" s="97"/>
      <c r="P929" s="98" t="e">
        <f t="shared" si="353"/>
        <v>#VALUE!</v>
      </c>
      <c r="Q929" s="99" t="e">
        <f t="shared" si="362"/>
        <v>#VALUE!</v>
      </c>
      <c r="R929" s="100"/>
      <c r="S929" s="5"/>
      <c r="T929" s="28">
        <f t="shared" si="363"/>
        <v>0</v>
      </c>
      <c r="U929" s="101">
        <v>66140</v>
      </c>
      <c r="V929" s="102">
        <f t="shared" si="354"/>
        <v>0</v>
      </c>
      <c r="W929" s="101"/>
      <c r="X929" s="101"/>
      <c r="Y929" s="102">
        <f t="shared" si="364"/>
        <v>0</v>
      </c>
      <c r="Z929" s="102">
        <f t="shared" si="365"/>
        <v>0</v>
      </c>
      <c r="AA929" s="102" t="e">
        <f t="shared" si="355"/>
        <v>#VALUE!</v>
      </c>
    </row>
    <row r="930" spans="1:27" ht="17.25">
      <c r="A930" s="5"/>
      <c r="B930" s="5"/>
      <c r="C930" s="93"/>
      <c r="D930" s="193"/>
      <c r="E930" s="94"/>
      <c r="F930" s="95"/>
      <c r="G930" s="96" t="str">
        <f t="shared" si="356"/>
        <v>Error</v>
      </c>
      <c r="H930" s="97">
        <v>14400</v>
      </c>
      <c r="I930" s="98" t="e">
        <f t="shared" si="357"/>
        <v>#VALUE!</v>
      </c>
      <c r="J930" s="88" t="e">
        <f t="shared" si="352"/>
        <v>#VALUE!</v>
      </c>
      <c r="K930" s="98">
        <f t="shared" si="358"/>
        <v>0</v>
      </c>
      <c r="L930" s="98">
        <f t="shared" si="359"/>
        <v>0</v>
      </c>
      <c r="M930" s="98" t="e">
        <f t="shared" si="360"/>
        <v>#VALUE!</v>
      </c>
      <c r="N930" s="98" t="e">
        <f t="shared" si="361"/>
        <v>#VALUE!</v>
      </c>
      <c r="O930" s="97"/>
      <c r="P930" s="98" t="e">
        <f t="shared" si="353"/>
        <v>#VALUE!</v>
      </c>
      <c r="Q930" s="99" t="e">
        <f t="shared" si="362"/>
        <v>#VALUE!</v>
      </c>
      <c r="R930" s="100"/>
      <c r="S930" s="5"/>
      <c r="T930" s="28">
        <f t="shared" si="363"/>
        <v>0</v>
      </c>
      <c r="U930" s="101">
        <v>66140</v>
      </c>
      <c r="V930" s="102">
        <f t="shared" si="354"/>
        <v>0</v>
      </c>
      <c r="W930" s="101"/>
      <c r="X930" s="101"/>
      <c r="Y930" s="102">
        <f t="shared" si="364"/>
        <v>0</v>
      </c>
      <c r="Z930" s="102">
        <f t="shared" si="365"/>
        <v>0</v>
      </c>
      <c r="AA930" s="102" t="e">
        <f t="shared" si="355"/>
        <v>#VALUE!</v>
      </c>
    </row>
    <row r="931" spans="1:27" ht="17.25">
      <c r="A931" s="5"/>
      <c r="B931" s="5"/>
      <c r="C931" s="93"/>
      <c r="D931" s="193"/>
      <c r="E931" s="84"/>
      <c r="F931" s="85"/>
      <c r="G931" s="86" t="str">
        <f t="shared" si="356"/>
        <v>Error</v>
      </c>
      <c r="H931" s="87">
        <v>14400</v>
      </c>
      <c r="I931" s="88" t="e">
        <f t="shared" si="357"/>
        <v>#VALUE!</v>
      </c>
      <c r="J931" s="88" t="e">
        <f t="shared" si="352"/>
        <v>#VALUE!</v>
      </c>
      <c r="K931" s="88">
        <f t="shared" si="358"/>
        <v>0</v>
      </c>
      <c r="L931" s="88">
        <f t="shared" si="359"/>
        <v>0</v>
      </c>
      <c r="M931" s="88" t="e">
        <f t="shared" si="360"/>
        <v>#VALUE!</v>
      </c>
      <c r="N931" s="88" t="e">
        <f t="shared" si="361"/>
        <v>#VALUE!</v>
      </c>
      <c r="O931" s="87"/>
      <c r="P931" s="88" t="e">
        <f t="shared" si="353"/>
        <v>#VALUE!</v>
      </c>
      <c r="Q931" s="89" t="e">
        <f t="shared" si="362"/>
        <v>#VALUE!</v>
      </c>
      <c r="R931" s="90"/>
      <c r="S931" s="82"/>
      <c r="T931" s="28">
        <f t="shared" si="363"/>
        <v>0</v>
      </c>
      <c r="U931" s="91">
        <v>66140</v>
      </c>
      <c r="V931" s="92">
        <f t="shared" si="354"/>
        <v>0</v>
      </c>
      <c r="W931" s="91"/>
      <c r="X931" s="91"/>
      <c r="Y931" s="92">
        <f t="shared" si="364"/>
        <v>0</v>
      </c>
      <c r="Z931" s="92">
        <f t="shared" si="365"/>
        <v>0</v>
      </c>
      <c r="AA931" s="92" t="e">
        <f t="shared" si="355"/>
        <v>#VALUE!</v>
      </c>
    </row>
    <row r="932" spans="1:27" ht="17.25">
      <c r="A932" s="5"/>
      <c r="B932" s="5"/>
      <c r="C932" s="93"/>
      <c r="D932" s="193"/>
      <c r="E932" s="94"/>
      <c r="F932" s="95"/>
      <c r="G932" s="96" t="str">
        <f t="shared" si="356"/>
        <v>Error</v>
      </c>
      <c r="H932" s="97">
        <v>14400</v>
      </c>
      <c r="I932" s="98" t="e">
        <f t="shared" si="357"/>
        <v>#VALUE!</v>
      </c>
      <c r="J932" s="88" t="e">
        <f t="shared" si="352"/>
        <v>#VALUE!</v>
      </c>
      <c r="K932" s="98">
        <f t="shared" si="358"/>
        <v>0</v>
      </c>
      <c r="L932" s="98">
        <f t="shared" si="359"/>
        <v>0</v>
      </c>
      <c r="M932" s="98" t="e">
        <f t="shared" si="360"/>
        <v>#VALUE!</v>
      </c>
      <c r="N932" s="98" t="e">
        <f t="shared" si="361"/>
        <v>#VALUE!</v>
      </c>
      <c r="O932" s="97"/>
      <c r="P932" s="98" t="e">
        <f t="shared" si="353"/>
        <v>#VALUE!</v>
      </c>
      <c r="Q932" s="99" t="e">
        <f t="shared" si="362"/>
        <v>#VALUE!</v>
      </c>
      <c r="R932" s="100"/>
      <c r="S932" s="5"/>
      <c r="T932" s="28">
        <f t="shared" si="363"/>
        <v>0</v>
      </c>
      <c r="U932" s="101">
        <v>66140</v>
      </c>
      <c r="V932" s="102">
        <f t="shared" si="354"/>
        <v>0</v>
      </c>
      <c r="W932" s="101"/>
      <c r="X932" s="101"/>
      <c r="Y932" s="102">
        <f t="shared" si="364"/>
        <v>0</v>
      </c>
      <c r="Z932" s="102">
        <f t="shared" si="365"/>
        <v>0</v>
      </c>
      <c r="AA932" s="102" t="e">
        <f t="shared" si="355"/>
        <v>#VALUE!</v>
      </c>
    </row>
    <row r="933" spans="1:27" ht="17.25">
      <c r="A933" s="5"/>
      <c r="B933" s="5"/>
      <c r="C933" s="93"/>
      <c r="D933" s="193"/>
      <c r="E933" s="94"/>
      <c r="F933" s="95"/>
      <c r="G933" s="96" t="str">
        <f t="shared" si="356"/>
        <v>Error</v>
      </c>
      <c r="H933" s="97">
        <v>14400</v>
      </c>
      <c r="I933" s="98" t="e">
        <f t="shared" si="357"/>
        <v>#VALUE!</v>
      </c>
      <c r="J933" s="88" t="e">
        <f t="shared" si="352"/>
        <v>#VALUE!</v>
      </c>
      <c r="K933" s="98">
        <f t="shared" si="358"/>
        <v>0</v>
      </c>
      <c r="L933" s="98">
        <f t="shared" si="359"/>
        <v>0</v>
      </c>
      <c r="M933" s="98" t="e">
        <f t="shared" si="360"/>
        <v>#VALUE!</v>
      </c>
      <c r="N933" s="98" t="e">
        <f t="shared" si="361"/>
        <v>#VALUE!</v>
      </c>
      <c r="O933" s="97"/>
      <c r="P933" s="98" t="e">
        <f t="shared" si="353"/>
        <v>#VALUE!</v>
      </c>
      <c r="Q933" s="99" t="e">
        <f t="shared" si="362"/>
        <v>#VALUE!</v>
      </c>
      <c r="R933" s="100"/>
      <c r="S933" s="5"/>
      <c r="T933" s="28">
        <f t="shared" si="363"/>
        <v>0</v>
      </c>
      <c r="U933" s="101">
        <v>66140</v>
      </c>
      <c r="V933" s="102">
        <f t="shared" si="354"/>
        <v>0</v>
      </c>
      <c r="W933" s="101"/>
      <c r="X933" s="101"/>
      <c r="Y933" s="102">
        <f t="shared" si="364"/>
        <v>0</v>
      </c>
      <c r="Z933" s="102">
        <f t="shared" si="365"/>
        <v>0</v>
      </c>
      <c r="AA933" s="102" t="e">
        <f t="shared" si="355"/>
        <v>#VALUE!</v>
      </c>
    </row>
    <row r="934" spans="1:27" ht="17.25">
      <c r="A934" s="5"/>
      <c r="B934" s="5"/>
      <c r="C934" s="93"/>
      <c r="D934" s="193"/>
      <c r="E934" s="94"/>
      <c r="F934" s="95"/>
      <c r="G934" s="96" t="str">
        <f t="shared" si="356"/>
        <v>Error</v>
      </c>
      <c r="H934" s="97">
        <v>14400</v>
      </c>
      <c r="I934" s="98" t="e">
        <f t="shared" si="357"/>
        <v>#VALUE!</v>
      </c>
      <c r="J934" s="88" t="e">
        <f t="shared" si="352"/>
        <v>#VALUE!</v>
      </c>
      <c r="K934" s="98">
        <f t="shared" si="358"/>
        <v>0</v>
      </c>
      <c r="L934" s="98">
        <f t="shared" si="359"/>
        <v>0</v>
      </c>
      <c r="M934" s="98" t="e">
        <f t="shared" si="360"/>
        <v>#VALUE!</v>
      </c>
      <c r="N934" s="98" t="e">
        <f t="shared" si="361"/>
        <v>#VALUE!</v>
      </c>
      <c r="O934" s="97"/>
      <c r="P934" s="98" t="e">
        <f t="shared" si="353"/>
        <v>#VALUE!</v>
      </c>
      <c r="Q934" s="99" t="e">
        <f t="shared" si="362"/>
        <v>#VALUE!</v>
      </c>
      <c r="R934" s="100"/>
      <c r="S934" s="5"/>
      <c r="T934" s="28">
        <f t="shared" si="363"/>
        <v>0</v>
      </c>
      <c r="U934" s="101">
        <v>66140</v>
      </c>
      <c r="V934" s="102">
        <f t="shared" si="354"/>
        <v>0</v>
      </c>
      <c r="W934" s="101"/>
      <c r="X934" s="101"/>
      <c r="Y934" s="102">
        <f t="shared" si="364"/>
        <v>0</v>
      </c>
      <c r="Z934" s="102">
        <f t="shared" si="365"/>
        <v>0</v>
      </c>
      <c r="AA934" s="102" t="e">
        <f t="shared" si="355"/>
        <v>#VALUE!</v>
      </c>
    </row>
    <row r="935" spans="1:27" ht="17.25">
      <c r="A935" s="5"/>
      <c r="B935" s="5"/>
      <c r="C935" s="93"/>
      <c r="D935" s="193"/>
      <c r="E935" s="94"/>
      <c r="F935" s="95"/>
      <c r="G935" s="96" t="str">
        <f t="shared" si="356"/>
        <v>Error</v>
      </c>
      <c r="H935" s="97">
        <v>14400</v>
      </c>
      <c r="I935" s="98" t="e">
        <f t="shared" si="357"/>
        <v>#VALUE!</v>
      </c>
      <c r="J935" s="88" t="e">
        <f t="shared" si="352"/>
        <v>#VALUE!</v>
      </c>
      <c r="K935" s="98">
        <f t="shared" si="358"/>
        <v>0</v>
      </c>
      <c r="L935" s="98">
        <f t="shared" si="359"/>
        <v>0</v>
      </c>
      <c r="M935" s="98" t="e">
        <f t="shared" si="360"/>
        <v>#VALUE!</v>
      </c>
      <c r="N935" s="98" t="e">
        <f t="shared" si="361"/>
        <v>#VALUE!</v>
      </c>
      <c r="O935" s="97"/>
      <c r="P935" s="98" t="e">
        <f t="shared" si="353"/>
        <v>#VALUE!</v>
      </c>
      <c r="Q935" s="99" t="e">
        <f t="shared" si="362"/>
        <v>#VALUE!</v>
      </c>
      <c r="R935" s="100"/>
      <c r="S935" s="5"/>
      <c r="T935" s="28">
        <f t="shared" si="363"/>
        <v>0</v>
      </c>
      <c r="U935" s="101">
        <v>66140</v>
      </c>
      <c r="V935" s="102">
        <f t="shared" si="354"/>
        <v>0</v>
      </c>
      <c r="W935" s="101"/>
      <c r="X935" s="101"/>
      <c r="Y935" s="102">
        <f t="shared" si="364"/>
        <v>0</v>
      </c>
      <c r="Z935" s="102">
        <f t="shared" si="365"/>
        <v>0</v>
      </c>
      <c r="AA935" s="102" t="e">
        <f t="shared" si="355"/>
        <v>#VALUE!</v>
      </c>
    </row>
    <row r="936" spans="1:27" ht="17.25">
      <c r="A936" s="5"/>
      <c r="B936" s="5"/>
      <c r="C936" s="93"/>
      <c r="D936" s="193"/>
      <c r="E936" s="94"/>
      <c r="F936" s="95"/>
      <c r="G936" s="96" t="str">
        <f t="shared" si="356"/>
        <v>Error</v>
      </c>
      <c r="H936" s="97">
        <v>14400</v>
      </c>
      <c r="I936" s="98" t="e">
        <f t="shared" si="357"/>
        <v>#VALUE!</v>
      </c>
      <c r="J936" s="88" t="e">
        <f t="shared" si="352"/>
        <v>#VALUE!</v>
      </c>
      <c r="K936" s="98">
        <f t="shared" si="358"/>
        <v>0</v>
      </c>
      <c r="L936" s="98">
        <f t="shared" si="359"/>
        <v>0</v>
      </c>
      <c r="M936" s="98" t="e">
        <f t="shared" si="360"/>
        <v>#VALUE!</v>
      </c>
      <c r="N936" s="98" t="e">
        <f t="shared" si="361"/>
        <v>#VALUE!</v>
      </c>
      <c r="O936" s="97"/>
      <c r="P936" s="98" t="e">
        <f t="shared" si="353"/>
        <v>#VALUE!</v>
      </c>
      <c r="Q936" s="99" t="e">
        <f t="shared" si="362"/>
        <v>#VALUE!</v>
      </c>
      <c r="R936" s="100"/>
      <c r="S936" s="5"/>
      <c r="T936" s="28">
        <f t="shared" si="363"/>
        <v>0</v>
      </c>
      <c r="U936" s="101">
        <v>66140</v>
      </c>
      <c r="V936" s="102">
        <f t="shared" si="354"/>
        <v>0</v>
      </c>
      <c r="W936" s="101"/>
      <c r="X936" s="101"/>
      <c r="Y936" s="102">
        <f t="shared" si="364"/>
        <v>0</v>
      </c>
      <c r="Z936" s="102">
        <f t="shared" si="365"/>
        <v>0</v>
      </c>
      <c r="AA936" s="102" t="e">
        <f t="shared" si="355"/>
        <v>#VALUE!</v>
      </c>
    </row>
    <row r="937" spans="1:27" ht="17.25">
      <c r="A937" s="5"/>
      <c r="B937" s="5"/>
      <c r="C937" s="93"/>
      <c r="D937" s="193"/>
      <c r="E937" s="84"/>
      <c r="F937" s="85"/>
      <c r="G937" s="86" t="str">
        <f t="shared" si="356"/>
        <v>Error</v>
      </c>
      <c r="H937" s="87">
        <v>14400</v>
      </c>
      <c r="I937" s="88" t="e">
        <f t="shared" si="357"/>
        <v>#VALUE!</v>
      </c>
      <c r="J937" s="88" t="e">
        <f t="shared" si="352"/>
        <v>#VALUE!</v>
      </c>
      <c r="K937" s="88">
        <f t="shared" si="358"/>
        <v>0</v>
      </c>
      <c r="L937" s="88">
        <f t="shared" si="359"/>
        <v>0</v>
      </c>
      <c r="M937" s="88" t="e">
        <f t="shared" si="360"/>
        <v>#VALUE!</v>
      </c>
      <c r="N937" s="88" t="e">
        <f t="shared" si="361"/>
        <v>#VALUE!</v>
      </c>
      <c r="O937" s="87"/>
      <c r="P937" s="88" t="e">
        <f t="shared" si="353"/>
        <v>#VALUE!</v>
      </c>
      <c r="Q937" s="89" t="e">
        <f t="shared" si="362"/>
        <v>#VALUE!</v>
      </c>
      <c r="R937" s="90"/>
      <c r="S937" s="82"/>
      <c r="T937" s="28">
        <f t="shared" si="363"/>
        <v>0</v>
      </c>
      <c r="U937" s="91">
        <v>66140</v>
      </c>
      <c r="V937" s="92">
        <f t="shared" si="354"/>
        <v>0</v>
      </c>
      <c r="W937" s="91"/>
      <c r="X937" s="91"/>
      <c r="Y937" s="92">
        <f t="shared" si="364"/>
        <v>0</v>
      </c>
      <c r="Z937" s="92">
        <f t="shared" si="365"/>
        <v>0</v>
      </c>
      <c r="AA937" s="92" t="e">
        <f t="shared" si="355"/>
        <v>#VALUE!</v>
      </c>
    </row>
    <row r="938" spans="1:27" ht="17.25">
      <c r="A938" s="5"/>
      <c r="B938" s="5"/>
      <c r="C938" s="93"/>
      <c r="D938" s="193"/>
      <c r="E938" s="94"/>
      <c r="F938" s="95"/>
      <c r="G938" s="96" t="str">
        <f t="shared" si="356"/>
        <v>Error</v>
      </c>
      <c r="H938" s="97">
        <v>14400</v>
      </c>
      <c r="I938" s="98" t="e">
        <f t="shared" si="357"/>
        <v>#VALUE!</v>
      </c>
      <c r="J938" s="88" t="e">
        <f t="shared" si="352"/>
        <v>#VALUE!</v>
      </c>
      <c r="K938" s="98">
        <f t="shared" si="358"/>
        <v>0</v>
      </c>
      <c r="L938" s="98">
        <f t="shared" si="359"/>
        <v>0</v>
      </c>
      <c r="M938" s="98" t="e">
        <f t="shared" si="360"/>
        <v>#VALUE!</v>
      </c>
      <c r="N938" s="98" t="e">
        <f t="shared" si="361"/>
        <v>#VALUE!</v>
      </c>
      <c r="O938" s="97"/>
      <c r="P938" s="98" t="e">
        <f t="shared" si="353"/>
        <v>#VALUE!</v>
      </c>
      <c r="Q938" s="99" t="e">
        <f t="shared" si="362"/>
        <v>#VALUE!</v>
      </c>
      <c r="R938" s="100"/>
      <c r="S938" s="5"/>
      <c r="T938" s="28">
        <f t="shared" si="363"/>
        <v>0</v>
      </c>
      <c r="U938" s="101">
        <v>66140</v>
      </c>
      <c r="V938" s="102">
        <f t="shared" si="354"/>
        <v>0</v>
      </c>
      <c r="W938" s="101"/>
      <c r="X938" s="101"/>
      <c r="Y938" s="102">
        <f t="shared" si="364"/>
        <v>0</v>
      </c>
      <c r="Z938" s="102">
        <f t="shared" si="365"/>
        <v>0</v>
      </c>
      <c r="AA938" s="102" t="e">
        <f t="shared" si="355"/>
        <v>#VALUE!</v>
      </c>
    </row>
    <row r="939" spans="1:27" ht="17.25">
      <c r="A939" s="5"/>
      <c r="B939" s="5"/>
      <c r="C939" s="93"/>
      <c r="D939" s="193"/>
      <c r="E939" s="94"/>
      <c r="F939" s="95"/>
      <c r="G939" s="96" t="str">
        <f t="shared" si="356"/>
        <v>Error</v>
      </c>
      <c r="H939" s="97">
        <v>14400</v>
      </c>
      <c r="I939" s="98" t="e">
        <f t="shared" si="357"/>
        <v>#VALUE!</v>
      </c>
      <c r="J939" s="88" t="e">
        <f t="shared" si="352"/>
        <v>#VALUE!</v>
      </c>
      <c r="K939" s="98">
        <f t="shared" si="358"/>
        <v>0</v>
      </c>
      <c r="L939" s="98">
        <f t="shared" si="359"/>
        <v>0</v>
      </c>
      <c r="M939" s="98" t="e">
        <f t="shared" si="360"/>
        <v>#VALUE!</v>
      </c>
      <c r="N939" s="98" t="e">
        <f t="shared" si="361"/>
        <v>#VALUE!</v>
      </c>
      <c r="O939" s="97"/>
      <c r="P939" s="98" t="e">
        <f t="shared" si="353"/>
        <v>#VALUE!</v>
      </c>
      <c r="Q939" s="99" t="e">
        <f t="shared" si="362"/>
        <v>#VALUE!</v>
      </c>
      <c r="R939" s="100"/>
      <c r="S939" s="5"/>
      <c r="T939" s="28">
        <f t="shared" si="363"/>
        <v>0</v>
      </c>
      <c r="U939" s="101">
        <v>66140</v>
      </c>
      <c r="V939" s="102">
        <f t="shared" ref="V939:V970" si="366">+U939*T939</f>
        <v>0</v>
      </c>
      <c r="W939" s="101"/>
      <c r="X939" s="101"/>
      <c r="Y939" s="102">
        <f t="shared" si="364"/>
        <v>0</v>
      </c>
      <c r="Z939" s="102">
        <f t="shared" si="365"/>
        <v>0</v>
      </c>
      <c r="AA939" s="102" t="e">
        <f t="shared" ref="AA939:AA970" si="367">+Z939+Q939</f>
        <v>#VALUE!</v>
      </c>
    </row>
    <row r="940" spans="1:27" ht="17.25">
      <c r="A940" s="5"/>
      <c r="B940" s="5"/>
      <c r="C940" s="93"/>
      <c r="D940" s="193"/>
      <c r="E940" s="94"/>
      <c r="F940" s="95"/>
      <c r="G940" s="96" t="str">
        <f t="shared" si="356"/>
        <v>Error</v>
      </c>
      <c r="H940" s="97">
        <v>14400</v>
      </c>
      <c r="I940" s="98" t="e">
        <f t="shared" si="357"/>
        <v>#VALUE!</v>
      </c>
      <c r="J940" s="88" t="e">
        <f t="shared" si="352"/>
        <v>#VALUE!</v>
      </c>
      <c r="K940" s="98">
        <f t="shared" si="358"/>
        <v>0</v>
      </c>
      <c r="L940" s="98">
        <f t="shared" si="359"/>
        <v>0</v>
      </c>
      <c r="M940" s="98" t="e">
        <f t="shared" si="360"/>
        <v>#VALUE!</v>
      </c>
      <c r="N940" s="98" t="e">
        <f t="shared" si="361"/>
        <v>#VALUE!</v>
      </c>
      <c r="O940" s="97"/>
      <c r="P940" s="98" t="e">
        <f t="shared" si="353"/>
        <v>#VALUE!</v>
      </c>
      <c r="Q940" s="99" t="e">
        <f t="shared" si="362"/>
        <v>#VALUE!</v>
      </c>
      <c r="R940" s="100"/>
      <c r="S940" s="5"/>
      <c r="T940" s="28">
        <f t="shared" si="363"/>
        <v>0</v>
      </c>
      <c r="U940" s="101">
        <v>66140</v>
      </c>
      <c r="V940" s="102">
        <f t="shared" si="366"/>
        <v>0</v>
      </c>
      <c r="W940" s="101"/>
      <c r="X940" s="101"/>
      <c r="Y940" s="102">
        <f t="shared" si="364"/>
        <v>0</v>
      </c>
      <c r="Z940" s="102">
        <f t="shared" si="365"/>
        <v>0</v>
      </c>
      <c r="AA940" s="102" t="e">
        <f t="shared" si="367"/>
        <v>#VALUE!</v>
      </c>
    </row>
    <row r="941" spans="1:27" ht="17.25">
      <c r="A941" s="5"/>
      <c r="B941" s="5"/>
      <c r="C941" s="93"/>
      <c r="D941" s="193"/>
      <c r="E941" s="94"/>
      <c r="F941" s="95"/>
      <c r="G941" s="96" t="str">
        <f t="shared" si="356"/>
        <v>Error</v>
      </c>
      <c r="H941" s="97">
        <v>14400</v>
      </c>
      <c r="I941" s="98" t="e">
        <f t="shared" si="357"/>
        <v>#VALUE!</v>
      </c>
      <c r="J941" s="88" t="e">
        <f t="shared" si="352"/>
        <v>#VALUE!</v>
      </c>
      <c r="K941" s="98">
        <f t="shared" si="358"/>
        <v>0</v>
      </c>
      <c r="L941" s="98">
        <f t="shared" si="359"/>
        <v>0</v>
      </c>
      <c r="M941" s="98" t="e">
        <f t="shared" si="360"/>
        <v>#VALUE!</v>
      </c>
      <c r="N941" s="98" t="e">
        <f t="shared" si="361"/>
        <v>#VALUE!</v>
      </c>
      <c r="O941" s="97"/>
      <c r="P941" s="98" t="e">
        <f t="shared" si="353"/>
        <v>#VALUE!</v>
      </c>
      <c r="Q941" s="99" t="e">
        <f t="shared" si="362"/>
        <v>#VALUE!</v>
      </c>
      <c r="R941" s="100"/>
      <c r="S941" s="5"/>
      <c r="T941" s="28">
        <f t="shared" si="363"/>
        <v>0</v>
      </c>
      <c r="U941" s="101">
        <v>66140</v>
      </c>
      <c r="V941" s="102">
        <f t="shared" si="366"/>
        <v>0</v>
      </c>
      <c r="W941" s="101"/>
      <c r="X941" s="101"/>
      <c r="Y941" s="102">
        <f t="shared" si="364"/>
        <v>0</v>
      </c>
      <c r="Z941" s="102">
        <f t="shared" si="365"/>
        <v>0</v>
      </c>
      <c r="AA941" s="102" t="e">
        <f t="shared" si="367"/>
        <v>#VALUE!</v>
      </c>
    </row>
    <row r="942" spans="1:27" ht="17.25">
      <c r="A942" s="5"/>
      <c r="B942" s="5"/>
      <c r="C942" s="93"/>
      <c r="D942" s="193"/>
      <c r="E942" s="94"/>
      <c r="F942" s="95"/>
      <c r="G942" s="96" t="str">
        <f t="shared" si="356"/>
        <v>Error</v>
      </c>
      <c r="H942" s="97">
        <v>14400</v>
      </c>
      <c r="I942" s="98" t="e">
        <f t="shared" si="357"/>
        <v>#VALUE!</v>
      </c>
      <c r="J942" s="88" t="e">
        <f t="shared" si="352"/>
        <v>#VALUE!</v>
      </c>
      <c r="K942" s="98">
        <f t="shared" si="358"/>
        <v>0</v>
      </c>
      <c r="L942" s="98">
        <f t="shared" si="359"/>
        <v>0</v>
      </c>
      <c r="M942" s="98" t="e">
        <f t="shared" si="360"/>
        <v>#VALUE!</v>
      </c>
      <c r="N942" s="98" t="e">
        <f t="shared" si="361"/>
        <v>#VALUE!</v>
      </c>
      <c r="O942" s="97"/>
      <c r="P942" s="98" t="e">
        <f t="shared" si="353"/>
        <v>#VALUE!</v>
      </c>
      <c r="Q942" s="99" t="e">
        <f t="shared" si="362"/>
        <v>#VALUE!</v>
      </c>
      <c r="R942" s="100"/>
      <c r="S942" s="5"/>
      <c r="T942" s="28">
        <f t="shared" si="363"/>
        <v>0</v>
      </c>
      <c r="U942" s="101">
        <v>66140</v>
      </c>
      <c r="V942" s="102">
        <f t="shared" si="366"/>
        <v>0</v>
      </c>
      <c r="W942" s="101"/>
      <c r="X942" s="101"/>
      <c r="Y942" s="102">
        <f t="shared" si="364"/>
        <v>0</v>
      </c>
      <c r="Z942" s="102">
        <f t="shared" si="365"/>
        <v>0</v>
      </c>
      <c r="AA942" s="102" t="e">
        <f t="shared" si="367"/>
        <v>#VALUE!</v>
      </c>
    </row>
    <row r="943" spans="1:27" ht="17.25">
      <c r="A943" s="5"/>
      <c r="B943" s="5"/>
      <c r="C943" s="93"/>
      <c r="D943" s="193"/>
      <c r="E943" s="84"/>
      <c r="F943" s="85"/>
      <c r="G943" s="86" t="str">
        <f t="shared" si="356"/>
        <v>Error</v>
      </c>
      <c r="H943" s="87">
        <v>14400</v>
      </c>
      <c r="I943" s="88" t="e">
        <f t="shared" si="357"/>
        <v>#VALUE!</v>
      </c>
      <c r="J943" s="88" t="e">
        <f t="shared" si="352"/>
        <v>#VALUE!</v>
      </c>
      <c r="K943" s="88">
        <f t="shared" si="358"/>
        <v>0</v>
      </c>
      <c r="L943" s="88">
        <f t="shared" si="359"/>
        <v>0</v>
      </c>
      <c r="M943" s="88" t="e">
        <f t="shared" si="360"/>
        <v>#VALUE!</v>
      </c>
      <c r="N943" s="88" t="e">
        <f t="shared" si="361"/>
        <v>#VALUE!</v>
      </c>
      <c r="O943" s="87"/>
      <c r="P943" s="88" t="e">
        <f t="shared" si="353"/>
        <v>#VALUE!</v>
      </c>
      <c r="Q943" s="89" t="e">
        <f t="shared" si="362"/>
        <v>#VALUE!</v>
      </c>
      <c r="R943" s="90"/>
      <c r="S943" s="82"/>
      <c r="T943" s="28">
        <f t="shared" si="363"/>
        <v>0</v>
      </c>
      <c r="U943" s="91">
        <v>66140</v>
      </c>
      <c r="V943" s="92">
        <f t="shared" si="366"/>
        <v>0</v>
      </c>
      <c r="W943" s="91"/>
      <c r="X943" s="91"/>
      <c r="Y943" s="92">
        <f t="shared" si="364"/>
        <v>0</v>
      </c>
      <c r="Z943" s="92">
        <f t="shared" si="365"/>
        <v>0</v>
      </c>
      <c r="AA943" s="92" t="e">
        <f t="shared" si="367"/>
        <v>#VALUE!</v>
      </c>
    </row>
    <row r="944" spans="1:27" ht="17.25">
      <c r="A944" s="5"/>
      <c r="B944" s="5"/>
      <c r="C944" s="93"/>
      <c r="D944" s="193"/>
      <c r="E944" s="94"/>
      <c r="F944" s="95"/>
      <c r="G944" s="96" t="str">
        <f t="shared" si="356"/>
        <v>Error</v>
      </c>
      <c r="H944" s="97">
        <v>14400</v>
      </c>
      <c r="I944" s="98" t="e">
        <f t="shared" si="357"/>
        <v>#VALUE!</v>
      </c>
      <c r="J944" s="88" t="e">
        <f t="shared" si="352"/>
        <v>#VALUE!</v>
      </c>
      <c r="K944" s="98">
        <f t="shared" si="358"/>
        <v>0</v>
      </c>
      <c r="L944" s="98">
        <f t="shared" si="359"/>
        <v>0</v>
      </c>
      <c r="M944" s="98" t="e">
        <f t="shared" si="360"/>
        <v>#VALUE!</v>
      </c>
      <c r="N944" s="98" t="e">
        <f t="shared" si="361"/>
        <v>#VALUE!</v>
      </c>
      <c r="O944" s="97"/>
      <c r="P944" s="98" t="e">
        <f t="shared" si="353"/>
        <v>#VALUE!</v>
      </c>
      <c r="Q944" s="99" t="e">
        <f t="shared" si="362"/>
        <v>#VALUE!</v>
      </c>
      <c r="R944" s="100"/>
      <c r="S944" s="5"/>
      <c r="T944" s="28">
        <f t="shared" si="363"/>
        <v>0</v>
      </c>
      <c r="U944" s="101">
        <v>66140</v>
      </c>
      <c r="V944" s="102">
        <f t="shared" si="366"/>
        <v>0</v>
      </c>
      <c r="W944" s="101"/>
      <c r="X944" s="101"/>
      <c r="Y944" s="102">
        <f t="shared" si="364"/>
        <v>0</v>
      </c>
      <c r="Z944" s="102">
        <f t="shared" si="365"/>
        <v>0</v>
      </c>
      <c r="AA944" s="102" t="e">
        <f t="shared" si="367"/>
        <v>#VALUE!</v>
      </c>
    </row>
    <row r="945" spans="1:27" ht="17.25">
      <c r="A945" s="5"/>
      <c r="B945" s="5"/>
      <c r="C945" s="93"/>
      <c r="D945" s="193"/>
      <c r="E945" s="94"/>
      <c r="F945" s="95"/>
      <c r="G945" s="96" t="str">
        <f t="shared" si="356"/>
        <v>Error</v>
      </c>
      <c r="H945" s="97">
        <v>14400</v>
      </c>
      <c r="I945" s="98" t="e">
        <f t="shared" si="357"/>
        <v>#VALUE!</v>
      </c>
      <c r="J945" s="88" t="e">
        <f t="shared" si="352"/>
        <v>#VALUE!</v>
      </c>
      <c r="K945" s="98">
        <f t="shared" si="358"/>
        <v>0</v>
      </c>
      <c r="L945" s="98">
        <f t="shared" si="359"/>
        <v>0</v>
      </c>
      <c r="M945" s="98" t="e">
        <f t="shared" si="360"/>
        <v>#VALUE!</v>
      </c>
      <c r="N945" s="98" t="e">
        <f t="shared" si="361"/>
        <v>#VALUE!</v>
      </c>
      <c r="O945" s="97"/>
      <c r="P945" s="98" t="e">
        <f t="shared" si="353"/>
        <v>#VALUE!</v>
      </c>
      <c r="Q945" s="99" t="e">
        <f t="shared" si="362"/>
        <v>#VALUE!</v>
      </c>
      <c r="R945" s="100"/>
      <c r="S945" s="5"/>
      <c r="T945" s="28">
        <f t="shared" si="363"/>
        <v>0</v>
      </c>
      <c r="U945" s="101">
        <v>66140</v>
      </c>
      <c r="V945" s="102">
        <f t="shared" si="366"/>
        <v>0</v>
      </c>
      <c r="W945" s="101"/>
      <c r="X945" s="101"/>
      <c r="Y945" s="102">
        <f t="shared" si="364"/>
        <v>0</v>
      </c>
      <c r="Z945" s="102">
        <f t="shared" si="365"/>
        <v>0</v>
      </c>
      <c r="AA945" s="102" t="e">
        <f t="shared" si="367"/>
        <v>#VALUE!</v>
      </c>
    </row>
    <row r="946" spans="1:27" ht="17.25">
      <c r="A946" s="5"/>
      <c r="B946" s="5"/>
      <c r="C946" s="93"/>
      <c r="D946" s="193"/>
      <c r="E946" s="94"/>
      <c r="F946" s="95"/>
      <c r="G946" s="96" t="str">
        <f t="shared" si="356"/>
        <v>Error</v>
      </c>
      <c r="H946" s="97">
        <v>14400</v>
      </c>
      <c r="I946" s="98" t="e">
        <f t="shared" si="357"/>
        <v>#VALUE!</v>
      </c>
      <c r="J946" s="88" t="e">
        <f t="shared" si="352"/>
        <v>#VALUE!</v>
      </c>
      <c r="K946" s="98">
        <f t="shared" si="358"/>
        <v>0</v>
      </c>
      <c r="L946" s="98">
        <f t="shared" si="359"/>
        <v>0</v>
      </c>
      <c r="M946" s="98" t="e">
        <f t="shared" si="360"/>
        <v>#VALUE!</v>
      </c>
      <c r="N946" s="98" t="e">
        <f t="shared" si="361"/>
        <v>#VALUE!</v>
      </c>
      <c r="O946" s="97"/>
      <c r="P946" s="98" t="e">
        <f t="shared" si="353"/>
        <v>#VALUE!</v>
      </c>
      <c r="Q946" s="99" t="e">
        <f t="shared" si="362"/>
        <v>#VALUE!</v>
      </c>
      <c r="R946" s="100"/>
      <c r="S946" s="5"/>
      <c r="T946" s="28">
        <f t="shared" si="363"/>
        <v>0</v>
      </c>
      <c r="U946" s="101">
        <v>66140</v>
      </c>
      <c r="V946" s="102">
        <f t="shared" si="366"/>
        <v>0</v>
      </c>
      <c r="W946" s="101"/>
      <c r="X946" s="101"/>
      <c r="Y946" s="102">
        <f t="shared" si="364"/>
        <v>0</v>
      </c>
      <c r="Z946" s="102">
        <f t="shared" si="365"/>
        <v>0</v>
      </c>
      <c r="AA946" s="102" t="e">
        <f t="shared" si="367"/>
        <v>#VALUE!</v>
      </c>
    </row>
    <row r="947" spans="1:27" ht="17.25">
      <c r="A947" s="5"/>
      <c r="B947" s="5"/>
      <c r="C947" s="93"/>
      <c r="D947" s="193"/>
      <c r="E947" s="94"/>
      <c r="F947" s="95"/>
      <c r="G947" s="96" t="str">
        <f t="shared" si="356"/>
        <v>Error</v>
      </c>
      <c r="H947" s="97">
        <v>14400</v>
      </c>
      <c r="I947" s="98" t="e">
        <f t="shared" si="357"/>
        <v>#VALUE!</v>
      </c>
      <c r="J947" s="88" t="e">
        <f t="shared" si="352"/>
        <v>#VALUE!</v>
      </c>
      <c r="K947" s="98">
        <f t="shared" si="358"/>
        <v>0</v>
      </c>
      <c r="L947" s="98">
        <f t="shared" si="359"/>
        <v>0</v>
      </c>
      <c r="M947" s="98" t="e">
        <f t="shared" si="360"/>
        <v>#VALUE!</v>
      </c>
      <c r="N947" s="98" t="e">
        <f t="shared" si="361"/>
        <v>#VALUE!</v>
      </c>
      <c r="O947" s="97"/>
      <c r="P947" s="98" t="e">
        <f t="shared" si="353"/>
        <v>#VALUE!</v>
      </c>
      <c r="Q947" s="99" t="e">
        <f t="shared" si="362"/>
        <v>#VALUE!</v>
      </c>
      <c r="R947" s="100"/>
      <c r="S947" s="5"/>
      <c r="T947" s="28">
        <f t="shared" si="363"/>
        <v>0</v>
      </c>
      <c r="U947" s="101">
        <v>66140</v>
      </c>
      <c r="V947" s="102">
        <f t="shared" si="366"/>
        <v>0</v>
      </c>
      <c r="W947" s="101"/>
      <c r="X947" s="101"/>
      <c r="Y947" s="102">
        <f t="shared" si="364"/>
        <v>0</v>
      </c>
      <c r="Z947" s="102">
        <f t="shared" si="365"/>
        <v>0</v>
      </c>
      <c r="AA947" s="102" t="e">
        <f t="shared" si="367"/>
        <v>#VALUE!</v>
      </c>
    </row>
    <row r="948" spans="1:27" ht="17.25">
      <c r="A948" s="5"/>
      <c r="B948" s="5"/>
      <c r="C948" s="93"/>
      <c r="D948" s="193"/>
      <c r="E948" s="94"/>
      <c r="F948" s="95"/>
      <c r="G948" s="96" t="str">
        <f t="shared" si="356"/>
        <v>Error</v>
      </c>
      <c r="H948" s="97">
        <v>14400</v>
      </c>
      <c r="I948" s="98" t="e">
        <f t="shared" si="357"/>
        <v>#VALUE!</v>
      </c>
      <c r="J948" s="88" t="e">
        <f t="shared" si="352"/>
        <v>#VALUE!</v>
      </c>
      <c r="K948" s="98">
        <f t="shared" si="358"/>
        <v>0</v>
      </c>
      <c r="L948" s="98">
        <f t="shared" si="359"/>
        <v>0</v>
      </c>
      <c r="M948" s="98" t="e">
        <f t="shared" si="360"/>
        <v>#VALUE!</v>
      </c>
      <c r="N948" s="98" t="e">
        <f t="shared" si="361"/>
        <v>#VALUE!</v>
      </c>
      <c r="O948" s="97"/>
      <c r="P948" s="98" t="e">
        <f t="shared" si="353"/>
        <v>#VALUE!</v>
      </c>
      <c r="Q948" s="99" t="e">
        <f t="shared" si="362"/>
        <v>#VALUE!</v>
      </c>
      <c r="R948" s="100"/>
      <c r="S948" s="5"/>
      <c r="T948" s="28">
        <f t="shared" si="363"/>
        <v>0</v>
      </c>
      <c r="U948" s="101">
        <v>66140</v>
      </c>
      <c r="V948" s="102">
        <f t="shared" si="366"/>
        <v>0</v>
      </c>
      <c r="W948" s="101"/>
      <c r="X948" s="101"/>
      <c r="Y948" s="102">
        <f t="shared" si="364"/>
        <v>0</v>
      </c>
      <c r="Z948" s="102">
        <f t="shared" si="365"/>
        <v>0</v>
      </c>
      <c r="AA948" s="102" t="e">
        <f t="shared" si="367"/>
        <v>#VALUE!</v>
      </c>
    </row>
    <row r="949" spans="1:27" ht="17.25">
      <c r="A949" s="5"/>
      <c r="B949" s="5"/>
      <c r="C949" s="93"/>
      <c r="D949" s="193"/>
      <c r="E949" s="84"/>
      <c r="F949" s="85"/>
      <c r="G949" s="86" t="str">
        <f t="shared" si="356"/>
        <v>Error</v>
      </c>
      <c r="H949" s="87">
        <v>14400</v>
      </c>
      <c r="I949" s="88" t="e">
        <f t="shared" si="357"/>
        <v>#VALUE!</v>
      </c>
      <c r="J949" s="88" t="e">
        <f t="shared" si="352"/>
        <v>#VALUE!</v>
      </c>
      <c r="K949" s="88">
        <f t="shared" si="358"/>
        <v>0</v>
      </c>
      <c r="L949" s="88">
        <f t="shared" si="359"/>
        <v>0</v>
      </c>
      <c r="M949" s="88" t="e">
        <f t="shared" si="360"/>
        <v>#VALUE!</v>
      </c>
      <c r="N949" s="88" t="e">
        <f t="shared" si="361"/>
        <v>#VALUE!</v>
      </c>
      <c r="O949" s="87"/>
      <c r="P949" s="88" t="e">
        <f t="shared" si="353"/>
        <v>#VALUE!</v>
      </c>
      <c r="Q949" s="89" t="e">
        <f t="shared" si="362"/>
        <v>#VALUE!</v>
      </c>
      <c r="R949" s="90"/>
      <c r="S949" s="82"/>
      <c r="T949" s="28">
        <f t="shared" si="363"/>
        <v>0</v>
      </c>
      <c r="U949" s="91">
        <v>66140</v>
      </c>
      <c r="V949" s="92">
        <f t="shared" si="366"/>
        <v>0</v>
      </c>
      <c r="W949" s="91"/>
      <c r="X949" s="91"/>
      <c r="Y949" s="92">
        <f t="shared" si="364"/>
        <v>0</v>
      </c>
      <c r="Z949" s="92">
        <f t="shared" si="365"/>
        <v>0</v>
      </c>
      <c r="AA949" s="92" t="e">
        <f t="shared" si="367"/>
        <v>#VALUE!</v>
      </c>
    </row>
    <row r="950" spans="1:27" ht="17.25">
      <c r="A950" s="5"/>
      <c r="B950" s="5"/>
      <c r="C950" s="93"/>
      <c r="D950" s="193"/>
      <c r="E950" s="94"/>
      <c r="F950" s="95"/>
      <c r="G950" s="96" t="str">
        <f t="shared" si="356"/>
        <v>Error</v>
      </c>
      <c r="H950" s="97">
        <v>14400</v>
      </c>
      <c r="I950" s="98" t="e">
        <f t="shared" si="357"/>
        <v>#VALUE!</v>
      </c>
      <c r="J950" s="88" t="e">
        <f t="shared" si="352"/>
        <v>#VALUE!</v>
      </c>
      <c r="K950" s="98">
        <f t="shared" si="358"/>
        <v>0</v>
      </c>
      <c r="L950" s="98">
        <f t="shared" si="359"/>
        <v>0</v>
      </c>
      <c r="M950" s="98" t="e">
        <f t="shared" si="360"/>
        <v>#VALUE!</v>
      </c>
      <c r="N950" s="98" t="e">
        <f t="shared" si="361"/>
        <v>#VALUE!</v>
      </c>
      <c r="O950" s="97"/>
      <c r="P950" s="98" t="e">
        <f t="shared" si="353"/>
        <v>#VALUE!</v>
      </c>
      <c r="Q950" s="99" t="e">
        <f t="shared" si="362"/>
        <v>#VALUE!</v>
      </c>
      <c r="R950" s="100"/>
      <c r="S950" s="5"/>
      <c r="T950" s="28">
        <f t="shared" si="363"/>
        <v>0</v>
      </c>
      <c r="U950" s="101">
        <v>66140</v>
      </c>
      <c r="V950" s="102">
        <f t="shared" si="366"/>
        <v>0</v>
      </c>
      <c r="W950" s="101"/>
      <c r="X950" s="101"/>
      <c r="Y950" s="102">
        <f t="shared" si="364"/>
        <v>0</v>
      </c>
      <c r="Z950" s="102">
        <f t="shared" si="365"/>
        <v>0</v>
      </c>
      <c r="AA950" s="102" t="e">
        <f t="shared" si="367"/>
        <v>#VALUE!</v>
      </c>
    </row>
    <row r="951" spans="1:27" ht="17.25">
      <c r="A951" s="5"/>
      <c r="B951" s="5"/>
      <c r="C951" s="93"/>
      <c r="D951" s="193"/>
      <c r="E951" s="94"/>
      <c r="F951" s="95"/>
      <c r="G951" s="96" t="str">
        <f t="shared" si="356"/>
        <v>Error</v>
      </c>
      <c r="H951" s="97">
        <v>14400</v>
      </c>
      <c r="I951" s="98" t="e">
        <f t="shared" si="357"/>
        <v>#VALUE!</v>
      </c>
      <c r="J951" s="88" t="e">
        <f t="shared" si="352"/>
        <v>#VALUE!</v>
      </c>
      <c r="K951" s="98">
        <f t="shared" si="358"/>
        <v>0</v>
      </c>
      <c r="L951" s="98">
        <f t="shared" si="359"/>
        <v>0</v>
      </c>
      <c r="M951" s="98" t="e">
        <f t="shared" si="360"/>
        <v>#VALUE!</v>
      </c>
      <c r="N951" s="98" t="e">
        <f t="shared" si="361"/>
        <v>#VALUE!</v>
      </c>
      <c r="O951" s="97"/>
      <c r="P951" s="98" t="e">
        <f t="shared" si="353"/>
        <v>#VALUE!</v>
      </c>
      <c r="Q951" s="99" t="e">
        <f t="shared" si="362"/>
        <v>#VALUE!</v>
      </c>
      <c r="R951" s="100"/>
      <c r="S951" s="5"/>
      <c r="T951" s="28">
        <f t="shared" si="363"/>
        <v>0</v>
      </c>
      <c r="U951" s="101">
        <v>66140</v>
      </c>
      <c r="V951" s="102">
        <f t="shared" si="366"/>
        <v>0</v>
      </c>
      <c r="W951" s="101"/>
      <c r="X951" s="101"/>
      <c r="Y951" s="102">
        <f t="shared" si="364"/>
        <v>0</v>
      </c>
      <c r="Z951" s="102">
        <f t="shared" si="365"/>
        <v>0</v>
      </c>
      <c r="AA951" s="102" t="e">
        <f t="shared" si="367"/>
        <v>#VALUE!</v>
      </c>
    </row>
    <row r="952" spans="1:27" ht="17.25">
      <c r="A952" s="5"/>
      <c r="B952" s="5"/>
      <c r="C952" s="93"/>
      <c r="D952" s="193"/>
      <c r="E952" s="94"/>
      <c r="F952" s="95"/>
      <c r="G952" s="96" t="str">
        <f t="shared" si="356"/>
        <v>Error</v>
      </c>
      <c r="H952" s="97">
        <v>14400</v>
      </c>
      <c r="I952" s="98" t="e">
        <f t="shared" si="357"/>
        <v>#VALUE!</v>
      </c>
      <c r="J952" s="88" t="e">
        <f t="shared" si="352"/>
        <v>#VALUE!</v>
      </c>
      <c r="K952" s="98">
        <f t="shared" si="358"/>
        <v>0</v>
      </c>
      <c r="L952" s="98">
        <f t="shared" si="359"/>
        <v>0</v>
      </c>
      <c r="M952" s="98" t="e">
        <f t="shared" si="360"/>
        <v>#VALUE!</v>
      </c>
      <c r="N952" s="98" t="e">
        <f t="shared" si="361"/>
        <v>#VALUE!</v>
      </c>
      <c r="O952" s="97"/>
      <c r="P952" s="98" t="e">
        <f t="shared" si="353"/>
        <v>#VALUE!</v>
      </c>
      <c r="Q952" s="99" t="e">
        <f t="shared" si="362"/>
        <v>#VALUE!</v>
      </c>
      <c r="R952" s="100"/>
      <c r="S952" s="5"/>
      <c r="T952" s="28">
        <f t="shared" si="363"/>
        <v>0</v>
      </c>
      <c r="U952" s="101">
        <v>66140</v>
      </c>
      <c r="V952" s="102">
        <f t="shared" si="366"/>
        <v>0</v>
      </c>
      <c r="W952" s="101"/>
      <c r="X952" s="101"/>
      <c r="Y952" s="102">
        <f t="shared" si="364"/>
        <v>0</v>
      </c>
      <c r="Z952" s="102">
        <f t="shared" si="365"/>
        <v>0</v>
      </c>
      <c r="AA952" s="102" t="e">
        <f t="shared" si="367"/>
        <v>#VALUE!</v>
      </c>
    </row>
    <row r="953" spans="1:27" ht="17.25">
      <c r="A953" s="5"/>
      <c r="B953" s="5"/>
      <c r="C953" s="93"/>
      <c r="D953" s="193"/>
      <c r="E953" s="94"/>
      <c r="F953" s="95"/>
      <c r="G953" s="96" t="str">
        <f t="shared" si="356"/>
        <v>Error</v>
      </c>
      <c r="H953" s="97">
        <v>14400</v>
      </c>
      <c r="I953" s="98" t="e">
        <f t="shared" si="357"/>
        <v>#VALUE!</v>
      </c>
      <c r="J953" s="88" t="e">
        <f t="shared" si="352"/>
        <v>#VALUE!</v>
      </c>
      <c r="K953" s="98">
        <f t="shared" si="358"/>
        <v>0</v>
      </c>
      <c r="L953" s="98">
        <f t="shared" si="359"/>
        <v>0</v>
      </c>
      <c r="M953" s="98" t="e">
        <f t="shared" si="360"/>
        <v>#VALUE!</v>
      </c>
      <c r="N953" s="98" t="e">
        <f t="shared" si="361"/>
        <v>#VALUE!</v>
      </c>
      <c r="O953" s="97"/>
      <c r="P953" s="98" t="e">
        <f t="shared" si="353"/>
        <v>#VALUE!</v>
      </c>
      <c r="Q953" s="99" t="e">
        <f t="shared" si="362"/>
        <v>#VALUE!</v>
      </c>
      <c r="R953" s="100"/>
      <c r="S953" s="5"/>
      <c r="T953" s="28">
        <f t="shared" si="363"/>
        <v>0</v>
      </c>
      <c r="U953" s="101">
        <v>66140</v>
      </c>
      <c r="V953" s="102">
        <f t="shared" si="366"/>
        <v>0</v>
      </c>
      <c r="W953" s="101"/>
      <c r="X953" s="101"/>
      <c r="Y953" s="102">
        <f t="shared" si="364"/>
        <v>0</v>
      </c>
      <c r="Z953" s="102">
        <f t="shared" si="365"/>
        <v>0</v>
      </c>
      <c r="AA953" s="102" t="e">
        <f t="shared" si="367"/>
        <v>#VALUE!</v>
      </c>
    </row>
    <row r="954" spans="1:27" ht="17.25">
      <c r="A954" s="5"/>
      <c r="B954" s="5"/>
      <c r="C954" s="93"/>
      <c r="D954" s="193"/>
      <c r="E954" s="94"/>
      <c r="F954" s="95"/>
      <c r="G954" s="96" t="str">
        <f t="shared" si="356"/>
        <v>Error</v>
      </c>
      <c r="H954" s="97">
        <v>14400</v>
      </c>
      <c r="I954" s="98" t="e">
        <f t="shared" si="357"/>
        <v>#VALUE!</v>
      </c>
      <c r="J954" s="88" t="e">
        <f t="shared" si="352"/>
        <v>#VALUE!</v>
      </c>
      <c r="K954" s="98">
        <f t="shared" si="358"/>
        <v>0</v>
      </c>
      <c r="L954" s="98">
        <f t="shared" si="359"/>
        <v>0</v>
      </c>
      <c r="M954" s="98" t="e">
        <f t="shared" si="360"/>
        <v>#VALUE!</v>
      </c>
      <c r="N954" s="98" t="e">
        <f t="shared" si="361"/>
        <v>#VALUE!</v>
      </c>
      <c r="O954" s="97"/>
      <c r="P954" s="98" t="e">
        <f t="shared" si="353"/>
        <v>#VALUE!</v>
      </c>
      <c r="Q954" s="99" t="e">
        <f t="shared" si="362"/>
        <v>#VALUE!</v>
      </c>
      <c r="R954" s="100"/>
      <c r="S954" s="5"/>
      <c r="T954" s="28">
        <f t="shared" si="363"/>
        <v>0</v>
      </c>
      <c r="U954" s="101">
        <v>66140</v>
      </c>
      <c r="V954" s="102">
        <f t="shared" si="366"/>
        <v>0</v>
      </c>
      <c r="W954" s="101"/>
      <c r="X954" s="101"/>
      <c r="Y954" s="102">
        <f t="shared" si="364"/>
        <v>0</v>
      </c>
      <c r="Z954" s="102">
        <f t="shared" si="365"/>
        <v>0</v>
      </c>
      <c r="AA954" s="102" t="e">
        <f t="shared" si="367"/>
        <v>#VALUE!</v>
      </c>
    </row>
    <row r="955" spans="1:27" ht="17.25">
      <c r="A955" s="5"/>
      <c r="B955" s="5"/>
      <c r="C955" s="93"/>
      <c r="D955" s="193"/>
      <c r="E955" s="84"/>
      <c r="F955" s="85"/>
      <c r="G955" s="86" t="str">
        <f t="shared" si="356"/>
        <v>Error</v>
      </c>
      <c r="H955" s="87">
        <v>14400</v>
      </c>
      <c r="I955" s="88" t="e">
        <f t="shared" si="357"/>
        <v>#VALUE!</v>
      </c>
      <c r="J955" s="88" t="e">
        <f t="shared" si="352"/>
        <v>#VALUE!</v>
      </c>
      <c r="K955" s="88">
        <f t="shared" si="358"/>
        <v>0</v>
      </c>
      <c r="L955" s="88">
        <f t="shared" si="359"/>
        <v>0</v>
      </c>
      <c r="M955" s="88" t="e">
        <f t="shared" si="360"/>
        <v>#VALUE!</v>
      </c>
      <c r="N955" s="88" t="e">
        <f t="shared" si="361"/>
        <v>#VALUE!</v>
      </c>
      <c r="O955" s="87"/>
      <c r="P955" s="88" t="e">
        <f t="shared" si="353"/>
        <v>#VALUE!</v>
      </c>
      <c r="Q955" s="89" t="e">
        <f t="shared" si="362"/>
        <v>#VALUE!</v>
      </c>
      <c r="R955" s="90"/>
      <c r="S955" s="82"/>
      <c r="T955" s="28">
        <f t="shared" si="363"/>
        <v>0</v>
      </c>
      <c r="U955" s="91">
        <v>66140</v>
      </c>
      <c r="V955" s="92">
        <f t="shared" si="366"/>
        <v>0</v>
      </c>
      <c r="W955" s="91"/>
      <c r="X955" s="91"/>
      <c r="Y955" s="92">
        <f t="shared" si="364"/>
        <v>0</v>
      </c>
      <c r="Z955" s="92">
        <f t="shared" si="365"/>
        <v>0</v>
      </c>
      <c r="AA955" s="92" t="e">
        <f t="shared" si="367"/>
        <v>#VALUE!</v>
      </c>
    </row>
    <row r="956" spans="1:27" ht="17.25">
      <c r="A956" s="5"/>
      <c r="B956" s="5"/>
      <c r="C956" s="93"/>
      <c r="D956" s="193"/>
      <c r="E956" s="94"/>
      <c r="F956" s="95"/>
      <c r="G956" s="96" t="str">
        <f t="shared" si="356"/>
        <v>Error</v>
      </c>
      <c r="H956" s="97">
        <v>14400</v>
      </c>
      <c r="I956" s="98" t="e">
        <f t="shared" si="357"/>
        <v>#VALUE!</v>
      </c>
      <c r="J956" s="88" t="e">
        <f t="shared" si="352"/>
        <v>#VALUE!</v>
      </c>
      <c r="K956" s="98">
        <f t="shared" si="358"/>
        <v>0</v>
      </c>
      <c r="L956" s="98">
        <f t="shared" si="359"/>
        <v>0</v>
      </c>
      <c r="M956" s="98" t="e">
        <f t="shared" si="360"/>
        <v>#VALUE!</v>
      </c>
      <c r="N956" s="98" t="e">
        <f t="shared" si="361"/>
        <v>#VALUE!</v>
      </c>
      <c r="O956" s="97"/>
      <c r="P956" s="98" t="e">
        <f t="shared" si="353"/>
        <v>#VALUE!</v>
      </c>
      <c r="Q956" s="99" t="e">
        <f t="shared" si="362"/>
        <v>#VALUE!</v>
      </c>
      <c r="R956" s="100"/>
      <c r="S956" s="5"/>
      <c r="T956" s="28">
        <f t="shared" si="363"/>
        <v>0</v>
      </c>
      <c r="U956" s="101">
        <v>66140</v>
      </c>
      <c r="V956" s="102">
        <f t="shared" si="366"/>
        <v>0</v>
      </c>
      <c r="W956" s="101"/>
      <c r="X956" s="101"/>
      <c r="Y956" s="102">
        <f t="shared" si="364"/>
        <v>0</v>
      </c>
      <c r="Z956" s="102">
        <f t="shared" si="365"/>
        <v>0</v>
      </c>
      <c r="AA956" s="102" t="e">
        <f t="shared" si="367"/>
        <v>#VALUE!</v>
      </c>
    </row>
    <row r="957" spans="1:27" ht="17.25">
      <c r="A957" s="5"/>
      <c r="B957" s="5"/>
      <c r="C957" s="93"/>
      <c r="D957" s="193"/>
      <c r="E957" s="94"/>
      <c r="F957" s="95"/>
      <c r="G957" s="96" t="str">
        <f t="shared" si="356"/>
        <v>Error</v>
      </c>
      <c r="H957" s="97">
        <v>14400</v>
      </c>
      <c r="I957" s="98" t="e">
        <f t="shared" si="357"/>
        <v>#VALUE!</v>
      </c>
      <c r="J957" s="88" t="e">
        <f t="shared" si="352"/>
        <v>#VALUE!</v>
      </c>
      <c r="K957" s="98">
        <f t="shared" si="358"/>
        <v>0</v>
      </c>
      <c r="L957" s="98">
        <f t="shared" si="359"/>
        <v>0</v>
      </c>
      <c r="M957" s="98" t="e">
        <f t="shared" si="360"/>
        <v>#VALUE!</v>
      </c>
      <c r="N957" s="98" t="e">
        <f t="shared" si="361"/>
        <v>#VALUE!</v>
      </c>
      <c r="O957" s="97"/>
      <c r="P957" s="98" t="e">
        <f t="shared" si="353"/>
        <v>#VALUE!</v>
      </c>
      <c r="Q957" s="99" t="e">
        <f t="shared" si="362"/>
        <v>#VALUE!</v>
      </c>
      <c r="R957" s="100"/>
      <c r="S957" s="5"/>
      <c r="T957" s="28">
        <f t="shared" si="363"/>
        <v>0</v>
      </c>
      <c r="U957" s="101">
        <v>66140</v>
      </c>
      <c r="V957" s="102">
        <f t="shared" si="366"/>
        <v>0</v>
      </c>
      <c r="W957" s="101"/>
      <c r="X957" s="101"/>
      <c r="Y957" s="102">
        <f t="shared" si="364"/>
        <v>0</v>
      </c>
      <c r="Z957" s="102">
        <f t="shared" si="365"/>
        <v>0</v>
      </c>
      <c r="AA957" s="102" t="e">
        <f t="shared" si="367"/>
        <v>#VALUE!</v>
      </c>
    </row>
    <row r="958" spans="1:27" ht="17.25">
      <c r="A958" s="5"/>
      <c r="B958" s="5"/>
      <c r="C958" s="93"/>
      <c r="D958" s="193"/>
      <c r="E958" s="94"/>
      <c r="F958" s="95"/>
      <c r="G958" s="96" t="str">
        <f t="shared" si="356"/>
        <v>Error</v>
      </c>
      <c r="H958" s="97">
        <v>14400</v>
      </c>
      <c r="I958" s="98" t="e">
        <f t="shared" si="357"/>
        <v>#VALUE!</v>
      </c>
      <c r="J958" s="88" t="e">
        <f t="shared" si="352"/>
        <v>#VALUE!</v>
      </c>
      <c r="K958" s="98">
        <f t="shared" si="358"/>
        <v>0</v>
      </c>
      <c r="L958" s="98">
        <f t="shared" si="359"/>
        <v>0</v>
      </c>
      <c r="M958" s="98" t="e">
        <f t="shared" si="360"/>
        <v>#VALUE!</v>
      </c>
      <c r="N958" s="98" t="e">
        <f t="shared" si="361"/>
        <v>#VALUE!</v>
      </c>
      <c r="O958" s="97"/>
      <c r="P958" s="98" t="e">
        <f t="shared" si="353"/>
        <v>#VALUE!</v>
      </c>
      <c r="Q958" s="99" t="e">
        <f t="shared" si="362"/>
        <v>#VALUE!</v>
      </c>
      <c r="R958" s="100"/>
      <c r="S958" s="5"/>
      <c r="T958" s="28">
        <f t="shared" si="363"/>
        <v>0</v>
      </c>
      <c r="U958" s="101">
        <v>66140</v>
      </c>
      <c r="V958" s="102">
        <f t="shared" si="366"/>
        <v>0</v>
      </c>
      <c r="W958" s="101"/>
      <c r="X958" s="101"/>
      <c r="Y958" s="102">
        <f t="shared" si="364"/>
        <v>0</v>
      </c>
      <c r="Z958" s="102">
        <f t="shared" si="365"/>
        <v>0</v>
      </c>
      <c r="AA958" s="102" t="e">
        <f t="shared" si="367"/>
        <v>#VALUE!</v>
      </c>
    </row>
    <row r="959" spans="1:27" ht="17.25">
      <c r="A959" s="5"/>
      <c r="B959" s="5"/>
      <c r="C959" s="93"/>
      <c r="D959" s="193"/>
      <c r="E959" s="94"/>
      <c r="F959" s="95"/>
      <c r="G959" s="96" t="str">
        <f t="shared" si="356"/>
        <v>Error</v>
      </c>
      <c r="H959" s="97">
        <v>14400</v>
      </c>
      <c r="I959" s="98" t="e">
        <f t="shared" si="357"/>
        <v>#VALUE!</v>
      </c>
      <c r="J959" s="88" t="e">
        <f t="shared" si="352"/>
        <v>#VALUE!</v>
      </c>
      <c r="K959" s="98">
        <f t="shared" si="358"/>
        <v>0</v>
      </c>
      <c r="L959" s="98">
        <f t="shared" si="359"/>
        <v>0</v>
      </c>
      <c r="M959" s="98" t="e">
        <f t="shared" si="360"/>
        <v>#VALUE!</v>
      </c>
      <c r="N959" s="98" t="e">
        <f t="shared" si="361"/>
        <v>#VALUE!</v>
      </c>
      <c r="O959" s="97"/>
      <c r="P959" s="98" t="e">
        <f t="shared" si="353"/>
        <v>#VALUE!</v>
      </c>
      <c r="Q959" s="99" t="e">
        <f t="shared" si="362"/>
        <v>#VALUE!</v>
      </c>
      <c r="R959" s="100"/>
      <c r="S959" s="5"/>
      <c r="T959" s="28">
        <f t="shared" si="363"/>
        <v>0</v>
      </c>
      <c r="U959" s="101">
        <v>66140</v>
      </c>
      <c r="V959" s="102">
        <f t="shared" si="366"/>
        <v>0</v>
      </c>
      <c r="W959" s="101"/>
      <c r="X959" s="101"/>
      <c r="Y959" s="102">
        <f t="shared" si="364"/>
        <v>0</v>
      </c>
      <c r="Z959" s="102">
        <f t="shared" si="365"/>
        <v>0</v>
      </c>
      <c r="AA959" s="102" t="e">
        <f t="shared" si="367"/>
        <v>#VALUE!</v>
      </c>
    </row>
    <row r="960" spans="1:27" ht="17.25">
      <c r="A960" s="5"/>
      <c r="B960" s="5"/>
      <c r="C960" s="93"/>
      <c r="D960" s="193"/>
      <c r="E960" s="94"/>
      <c r="F960" s="95"/>
      <c r="G960" s="96" t="str">
        <f t="shared" si="356"/>
        <v>Error</v>
      </c>
      <c r="H960" s="97">
        <v>14400</v>
      </c>
      <c r="I960" s="98" t="e">
        <f t="shared" si="357"/>
        <v>#VALUE!</v>
      </c>
      <c r="J960" s="88" t="e">
        <f t="shared" si="352"/>
        <v>#VALUE!</v>
      </c>
      <c r="K960" s="98">
        <f t="shared" si="358"/>
        <v>0</v>
      </c>
      <c r="L960" s="98">
        <f t="shared" si="359"/>
        <v>0</v>
      </c>
      <c r="M960" s="98" t="e">
        <f t="shared" si="360"/>
        <v>#VALUE!</v>
      </c>
      <c r="N960" s="98" t="e">
        <f t="shared" si="361"/>
        <v>#VALUE!</v>
      </c>
      <c r="O960" s="97"/>
      <c r="P960" s="98" t="e">
        <f t="shared" si="353"/>
        <v>#VALUE!</v>
      </c>
      <c r="Q960" s="99" t="e">
        <f t="shared" si="362"/>
        <v>#VALUE!</v>
      </c>
      <c r="R960" s="100"/>
      <c r="S960" s="5"/>
      <c r="T960" s="28">
        <f t="shared" si="363"/>
        <v>0</v>
      </c>
      <c r="U960" s="101">
        <v>66140</v>
      </c>
      <c r="V960" s="102">
        <f t="shared" si="366"/>
        <v>0</v>
      </c>
      <c r="W960" s="101"/>
      <c r="X960" s="101"/>
      <c r="Y960" s="102">
        <f t="shared" si="364"/>
        <v>0</v>
      </c>
      <c r="Z960" s="102">
        <f t="shared" si="365"/>
        <v>0</v>
      </c>
      <c r="AA960" s="102" t="e">
        <f t="shared" si="367"/>
        <v>#VALUE!</v>
      </c>
    </row>
    <row r="961" spans="1:27" ht="17.25">
      <c r="A961" s="5"/>
      <c r="B961" s="5"/>
      <c r="C961" s="93"/>
      <c r="D961" s="193"/>
      <c r="E961" s="84"/>
      <c r="F961" s="85"/>
      <c r="G961" s="86" t="str">
        <f t="shared" si="356"/>
        <v>Error</v>
      </c>
      <c r="H961" s="87">
        <v>14400</v>
      </c>
      <c r="I961" s="88" t="e">
        <f t="shared" si="357"/>
        <v>#VALUE!</v>
      </c>
      <c r="J961" s="88" t="e">
        <f t="shared" si="352"/>
        <v>#VALUE!</v>
      </c>
      <c r="K961" s="88">
        <f t="shared" si="358"/>
        <v>0</v>
      </c>
      <c r="L961" s="88">
        <f t="shared" si="359"/>
        <v>0</v>
      </c>
      <c r="M961" s="88" t="e">
        <f t="shared" si="360"/>
        <v>#VALUE!</v>
      </c>
      <c r="N961" s="88" t="e">
        <f t="shared" si="361"/>
        <v>#VALUE!</v>
      </c>
      <c r="O961" s="87"/>
      <c r="P961" s="88" t="e">
        <f t="shared" si="353"/>
        <v>#VALUE!</v>
      </c>
      <c r="Q961" s="89" t="e">
        <f t="shared" si="362"/>
        <v>#VALUE!</v>
      </c>
      <c r="R961" s="90"/>
      <c r="S961" s="82"/>
      <c r="T961" s="28">
        <f t="shared" si="363"/>
        <v>0</v>
      </c>
      <c r="U961" s="91">
        <v>66140</v>
      </c>
      <c r="V961" s="92">
        <f t="shared" si="366"/>
        <v>0</v>
      </c>
      <c r="W961" s="91"/>
      <c r="X961" s="91"/>
      <c r="Y961" s="92">
        <f t="shared" si="364"/>
        <v>0</v>
      </c>
      <c r="Z961" s="92">
        <f t="shared" si="365"/>
        <v>0</v>
      </c>
      <c r="AA961" s="92" t="e">
        <f t="shared" si="367"/>
        <v>#VALUE!</v>
      </c>
    </row>
    <row r="962" spans="1:27" ht="17.25">
      <c r="A962" s="5"/>
      <c r="B962" s="5"/>
      <c r="C962" s="93"/>
      <c r="D962" s="193"/>
      <c r="E962" s="84"/>
      <c r="F962" s="85"/>
      <c r="G962" s="86" t="str">
        <f>IF($C962="ստորաբաժանման պետ",IF(F962=0,2.28,IF(F962=1,2.35,IF(F962=2,2.43,IF(F962=3,2.5,IF(OR(F962=4,F962=5),2.58,IF(OR(F962=6,F962=7),2.66,IF(OR(F962=8,F962=9),2.75,IF(OR(F962=10,F962=11,F962=12),2.83,IF(OR(F962=13,F962=14,F962=15),2.92,IF(OR(F962=16,F962=17,F962=18),3.01,3.11)))))))))),IF($C962="ավագ կարգադրիչ",IF(F962=0,1.96,IF(F962=1,2.02,IF(F962=2,2.08,IF(F962=3,2.15,IF(OR(F962=4,F962=5),2.21,IF(OR(F962=6,F962=7),2.28,IF(OR(F962=8,F962=9),2.35,IF(OR(F962=10,F962=11,F962=12),2.42,IF(OR(F962=13,F962=14,F962=15),2.5,IF(OR(F962=16,F962=17,F962=18),2.58,2.66)))))))))),IF($C962="կարգադրիչ",IF(F962=0,1.45,IF(F962=1,1.49,IF(F962=2,1.54,IF(F962=3,1.59,IF(OR(F962=4,F962=5),1.9,IF(OR(F962=6,F962=7),1.96,IF(OR(F962=8,F962=9),1.73,IF(OR(F962=10,F962=11,F962=12),1.79,IF(OR(F962=13,F962=14,F962=15),1.84,IF(OR(F962=16,F962=17,F962=18),1.9,1.95)))))))))), "Error")))</f>
        <v>Error</v>
      </c>
      <c r="H962" s="87">
        <v>14400</v>
      </c>
      <c r="I962" s="88" t="e">
        <f>G962*H962</f>
        <v>#VALUE!</v>
      </c>
      <c r="J962" s="88" t="e">
        <f t="shared" si="352"/>
        <v>#VALUE!</v>
      </c>
      <c r="K962" s="88">
        <f>IF($D962="գեներալ-մայոր",2.91,IF($D962="գնդապետ",2.38,IF($D962="փոխգնդապետ",2.25,IF($D962="մայոր",1.85,IF($D962="կապիտան",1.72,IF($D962="ավագ լեյտենանտ",1.59,IF($D962="լեյտենանտ",1.46,IF($D962="ավագ ենթասպա",1.06,IF($D962="ենթասպա",0.93,IF($D962="ավագ",0.79,IF($D962="ավագ սերժանտ",0.66,IF($D962="սերժանտ",0.53,IF($D962="կրտսեր սերժանտ",0.4,0)))))))))))))</f>
        <v>0</v>
      </c>
      <c r="L962" s="88">
        <f>K962*H962</f>
        <v>0</v>
      </c>
      <c r="M962" s="88" t="e">
        <f>L962+J962</f>
        <v>#VALUE!</v>
      </c>
      <c r="N962" s="88" t="e">
        <f>IF(F962&lt;2,M962*0%,IF(F962&lt;5,M962*5%,IF(F962&lt;10,M962*10%,IF(F962&lt;15,M962*15%,IF(F962&lt;20,M962*20%,IF(F962&lt;25,M962*25%,IF(F962&gt;=25,M962*30%)))))))</f>
        <v>#VALUE!</v>
      </c>
      <c r="O962" s="87"/>
      <c r="P962" s="88" t="e">
        <f t="shared" si="353"/>
        <v>#VALUE!</v>
      </c>
      <c r="Q962" s="89" t="e">
        <f>P962*6.565</f>
        <v>#VALUE!</v>
      </c>
      <c r="R962" s="90"/>
      <c r="S962" s="82"/>
      <c r="T962" s="28">
        <f t="shared" si="363"/>
        <v>0</v>
      </c>
      <c r="U962" s="91">
        <v>66140</v>
      </c>
      <c r="V962" s="92">
        <f t="shared" si="366"/>
        <v>0</v>
      </c>
      <c r="W962" s="91"/>
      <c r="X962" s="91"/>
      <c r="Y962" s="92">
        <f>+V962+W962+X962</f>
        <v>0</v>
      </c>
      <c r="Z962" s="92">
        <f>+Y962*6.565</f>
        <v>0</v>
      </c>
      <c r="AA962" s="92" t="e">
        <f t="shared" si="367"/>
        <v>#VALUE!</v>
      </c>
    </row>
    <row r="963" spans="1:27" ht="17.25">
      <c r="A963" s="5"/>
      <c r="B963" s="5"/>
      <c r="C963" s="93"/>
      <c r="D963" s="193"/>
      <c r="E963" s="94"/>
      <c r="F963" s="95"/>
      <c r="G963" s="96" t="str">
        <f t="shared" si="356"/>
        <v>Error</v>
      </c>
      <c r="H963" s="97">
        <v>14400</v>
      </c>
      <c r="I963" s="98" t="e">
        <f t="shared" ref="I963:I978" si="368">G963*H963</f>
        <v>#VALUE!</v>
      </c>
      <c r="J963" s="88" t="e">
        <f t="shared" si="352"/>
        <v>#VALUE!</v>
      </c>
      <c r="K963" s="98">
        <f t="shared" si="358"/>
        <v>0</v>
      </c>
      <c r="L963" s="98">
        <f t="shared" ref="L963:L978" si="369">K963*H963</f>
        <v>0</v>
      </c>
      <c r="M963" s="98" t="e">
        <f t="shared" ref="M963:M978" si="370">L963+J963</f>
        <v>#VALUE!</v>
      </c>
      <c r="N963" s="98" t="e">
        <f t="shared" ref="N963:N978" si="371">IF(F963&lt;2,M963*0%,IF(F963&lt;5,M963*5%,IF(F963&lt;10,M963*10%,IF(F963&lt;15,M963*15%,IF(F963&lt;20,M963*20%,IF(F963&lt;25,M963*25%,IF(F963&gt;=25,M963*30%)))))))</f>
        <v>#VALUE!</v>
      </c>
      <c r="O963" s="97"/>
      <c r="P963" s="98" t="e">
        <f t="shared" si="353"/>
        <v>#VALUE!</v>
      </c>
      <c r="Q963" s="99" t="e">
        <f t="shared" si="362"/>
        <v>#VALUE!</v>
      </c>
      <c r="R963" s="100"/>
      <c r="S963" s="5"/>
      <c r="T963" s="28">
        <f t="shared" si="363"/>
        <v>0</v>
      </c>
      <c r="U963" s="101">
        <v>66140</v>
      </c>
      <c r="V963" s="102">
        <f t="shared" si="366"/>
        <v>0</v>
      </c>
      <c r="W963" s="101"/>
      <c r="X963" s="101"/>
      <c r="Y963" s="102">
        <f t="shared" ref="Y963:Y978" si="372">+V963+W963+X963</f>
        <v>0</v>
      </c>
      <c r="Z963" s="102">
        <f t="shared" si="365"/>
        <v>0</v>
      </c>
      <c r="AA963" s="102" t="e">
        <f t="shared" si="367"/>
        <v>#VALUE!</v>
      </c>
    </row>
    <row r="964" spans="1:27" ht="17.25">
      <c r="A964" s="5"/>
      <c r="B964" s="5"/>
      <c r="C964" s="93"/>
      <c r="D964" s="193"/>
      <c r="E964" s="94"/>
      <c r="F964" s="95"/>
      <c r="G964" s="96" t="str">
        <f t="shared" si="356"/>
        <v>Error</v>
      </c>
      <c r="H964" s="97">
        <v>14400</v>
      </c>
      <c r="I964" s="98" t="e">
        <f t="shared" si="368"/>
        <v>#VALUE!</v>
      </c>
      <c r="J964" s="88" t="e">
        <f t="shared" si="352"/>
        <v>#VALUE!</v>
      </c>
      <c r="K964" s="98">
        <f t="shared" si="358"/>
        <v>0</v>
      </c>
      <c r="L964" s="98">
        <f t="shared" si="369"/>
        <v>0</v>
      </c>
      <c r="M964" s="98" t="e">
        <f t="shared" si="370"/>
        <v>#VALUE!</v>
      </c>
      <c r="N964" s="98" t="e">
        <f t="shared" si="371"/>
        <v>#VALUE!</v>
      </c>
      <c r="O964" s="97"/>
      <c r="P964" s="98" t="e">
        <f t="shared" si="353"/>
        <v>#VALUE!</v>
      </c>
      <c r="Q964" s="99" t="e">
        <f t="shared" si="362"/>
        <v>#VALUE!</v>
      </c>
      <c r="R964" s="100"/>
      <c r="S964" s="5"/>
      <c r="T964" s="28">
        <f t="shared" si="363"/>
        <v>0</v>
      </c>
      <c r="U964" s="101">
        <v>66140</v>
      </c>
      <c r="V964" s="102">
        <f t="shared" si="366"/>
        <v>0</v>
      </c>
      <c r="W964" s="101"/>
      <c r="X964" s="101"/>
      <c r="Y964" s="102">
        <f t="shared" si="372"/>
        <v>0</v>
      </c>
      <c r="Z964" s="102">
        <f t="shared" si="365"/>
        <v>0</v>
      </c>
      <c r="AA964" s="102" t="e">
        <f t="shared" si="367"/>
        <v>#VALUE!</v>
      </c>
    </row>
    <row r="965" spans="1:27" ht="17.25">
      <c r="A965" s="5"/>
      <c r="B965" s="5"/>
      <c r="C965" s="93"/>
      <c r="D965" s="193"/>
      <c r="E965" s="94"/>
      <c r="F965" s="95"/>
      <c r="G965" s="96" t="str">
        <f t="shared" si="356"/>
        <v>Error</v>
      </c>
      <c r="H965" s="97">
        <v>14400</v>
      </c>
      <c r="I965" s="98" t="e">
        <f t="shared" si="368"/>
        <v>#VALUE!</v>
      </c>
      <c r="J965" s="88" t="e">
        <f t="shared" si="352"/>
        <v>#VALUE!</v>
      </c>
      <c r="K965" s="98">
        <f t="shared" si="358"/>
        <v>0</v>
      </c>
      <c r="L965" s="98">
        <f t="shared" si="369"/>
        <v>0</v>
      </c>
      <c r="M965" s="98" t="e">
        <f t="shared" si="370"/>
        <v>#VALUE!</v>
      </c>
      <c r="N965" s="98" t="e">
        <f t="shared" si="371"/>
        <v>#VALUE!</v>
      </c>
      <c r="O965" s="97"/>
      <c r="P965" s="98" t="e">
        <f t="shared" si="353"/>
        <v>#VALUE!</v>
      </c>
      <c r="Q965" s="99" t="e">
        <f t="shared" si="362"/>
        <v>#VALUE!</v>
      </c>
      <c r="R965" s="100"/>
      <c r="S965" s="5"/>
      <c r="T965" s="28">
        <f t="shared" si="363"/>
        <v>0</v>
      </c>
      <c r="U965" s="101">
        <v>66140</v>
      </c>
      <c r="V965" s="102">
        <f t="shared" si="366"/>
        <v>0</v>
      </c>
      <c r="W965" s="101"/>
      <c r="X965" s="101"/>
      <c r="Y965" s="102">
        <f t="shared" si="372"/>
        <v>0</v>
      </c>
      <c r="Z965" s="102">
        <f t="shared" si="365"/>
        <v>0</v>
      </c>
      <c r="AA965" s="102" t="e">
        <f t="shared" si="367"/>
        <v>#VALUE!</v>
      </c>
    </row>
    <row r="966" spans="1:27" ht="17.25">
      <c r="A966" s="5"/>
      <c r="B966" s="5"/>
      <c r="C966" s="93"/>
      <c r="D966" s="193"/>
      <c r="E966" s="94"/>
      <c r="F966" s="95"/>
      <c r="G966" s="96" t="str">
        <f t="shared" si="356"/>
        <v>Error</v>
      </c>
      <c r="H966" s="97">
        <v>14400</v>
      </c>
      <c r="I966" s="98" t="e">
        <f t="shared" si="368"/>
        <v>#VALUE!</v>
      </c>
      <c r="J966" s="88" t="e">
        <f t="shared" si="352"/>
        <v>#VALUE!</v>
      </c>
      <c r="K966" s="98">
        <f t="shared" si="358"/>
        <v>0</v>
      </c>
      <c r="L966" s="98">
        <f t="shared" si="369"/>
        <v>0</v>
      </c>
      <c r="M966" s="98" t="e">
        <f t="shared" si="370"/>
        <v>#VALUE!</v>
      </c>
      <c r="N966" s="98" t="e">
        <f t="shared" si="371"/>
        <v>#VALUE!</v>
      </c>
      <c r="O966" s="97"/>
      <c r="P966" s="98" t="e">
        <f t="shared" si="353"/>
        <v>#VALUE!</v>
      </c>
      <c r="Q966" s="99" t="e">
        <f t="shared" si="362"/>
        <v>#VALUE!</v>
      </c>
      <c r="R966" s="100"/>
      <c r="S966" s="5"/>
      <c r="T966" s="28">
        <f t="shared" si="363"/>
        <v>0</v>
      </c>
      <c r="U966" s="101">
        <v>66140</v>
      </c>
      <c r="V966" s="102">
        <f t="shared" si="366"/>
        <v>0</v>
      </c>
      <c r="W966" s="101"/>
      <c r="X966" s="101"/>
      <c r="Y966" s="102">
        <f t="shared" si="372"/>
        <v>0</v>
      </c>
      <c r="Z966" s="102">
        <f t="shared" si="365"/>
        <v>0</v>
      </c>
      <c r="AA966" s="102" t="e">
        <f t="shared" si="367"/>
        <v>#VALUE!</v>
      </c>
    </row>
    <row r="967" spans="1:27" ht="17.25">
      <c r="A967" s="5"/>
      <c r="B967" s="5"/>
      <c r="C967" s="93"/>
      <c r="D967" s="193"/>
      <c r="E967" s="94"/>
      <c r="F967" s="95"/>
      <c r="G967" s="96" t="str">
        <f t="shared" si="356"/>
        <v>Error</v>
      </c>
      <c r="H967" s="97">
        <v>14400</v>
      </c>
      <c r="I967" s="98" t="e">
        <f t="shared" si="368"/>
        <v>#VALUE!</v>
      </c>
      <c r="J967" s="88" t="e">
        <f t="shared" si="352"/>
        <v>#VALUE!</v>
      </c>
      <c r="K967" s="98">
        <f t="shared" si="358"/>
        <v>0</v>
      </c>
      <c r="L967" s="98">
        <f t="shared" si="369"/>
        <v>0</v>
      </c>
      <c r="M967" s="98" t="e">
        <f t="shared" si="370"/>
        <v>#VALUE!</v>
      </c>
      <c r="N967" s="98" t="e">
        <f t="shared" si="371"/>
        <v>#VALUE!</v>
      </c>
      <c r="O967" s="97"/>
      <c r="P967" s="98" t="e">
        <f t="shared" si="353"/>
        <v>#VALUE!</v>
      </c>
      <c r="Q967" s="99" t="e">
        <f t="shared" si="362"/>
        <v>#VALUE!</v>
      </c>
      <c r="R967" s="100"/>
      <c r="S967" s="5"/>
      <c r="T967" s="28">
        <f t="shared" si="363"/>
        <v>0</v>
      </c>
      <c r="U967" s="101">
        <v>66140</v>
      </c>
      <c r="V967" s="102">
        <f t="shared" si="366"/>
        <v>0</v>
      </c>
      <c r="W967" s="101"/>
      <c r="X967" s="101"/>
      <c r="Y967" s="102">
        <f t="shared" si="372"/>
        <v>0</v>
      </c>
      <c r="Z967" s="102">
        <f t="shared" si="365"/>
        <v>0</v>
      </c>
      <c r="AA967" s="102" t="e">
        <f t="shared" si="367"/>
        <v>#VALUE!</v>
      </c>
    </row>
    <row r="968" spans="1:27" ht="17.25">
      <c r="A968" s="5"/>
      <c r="B968" s="5"/>
      <c r="C968" s="93"/>
      <c r="D968" s="193"/>
      <c r="E968" s="84"/>
      <c r="F968" s="85"/>
      <c r="G968" s="86" t="str">
        <f t="shared" si="356"/>
        <v>Error</v>
      </c>
      <c r="H968" s="87">
        <v>14400</v>
      </c>
      <c r="I968" s="88" t="e">
        <f t="shared" si="368"/>
        <v>#VALUE!</v>
      </c>
      <c r="J968" s="88" t="e">
        <f t="shared" si="352"/>
        <v>#VALUE!</v>
      </c>
      <c r="K968" s="88">
        <f t="shared" si="358"/>
        <v>0</v>
      </c>
      <c r="L968" s="88">
        <f t="shared" si="369"/>
        <v>0</v>
      </c>
      <c r="M968" s="88" t="e">
        <f t="shared" si="370"/>
        <v>#VALUE!</v>
      </c>
      <c r="N968" s="88" t="e">
        <f t="shared" si="371"/>
        <v>#VALUE!</v>
      </c>
      <c r="O968" s="87"/>
      <c r="P968" s="88" t="e">
        <f t="shared" si="353"/>
        <v>#VALUE!</v>
      </c>
      <c r="Q968" s="89" t="e">
        <f t="shared" si="362"/>
        <v>#VALUE!</v>
      </c>
      <c r="R968" s="90"/>
      <c r="S968" s="82"/>
      <c r="T968" s="28">
        <f t="shared" si="363"/>
        <v>0</v>
      </c>
      <c r="U968" s="91">
        <v>66140</v>
      </c>
      <c r="V968" s="92">
        <f t="shared" si="366"/>
        <v>0</v>
      </c>
      <c r="W968" s="91"/>
      <c r="X968" s="91"/>
      <c r="Y968" s="92">
        <f t="shared" si="372"/>
        <v>0</v>
      </c>
      <c r="Z968" s="92">
        <f t="shared" si="365"/>
        <v>0</v>
      </c>
      <c r="AA968" s="92" t="e">
        <f t="shared" si="367"/>
        <v>#VALUE!</v>
      </c>
    </row>
    <row r="969" spans="1:27" ht="17.25">
      <c r="A969" s="5"/>
      <c r="B969" s="5"/>
      <c r="C969" s="93"/>
      <c r="D969" s="193"/>
      <c r="E969" s="94"/>
      <c r="F969" s="95"/>
      <c r="G969" s="96" t="str">
        <f t="shared" si="356"/>
        <v>Error</v>
      </c>
      <c r="H969" s="97">
        <v>14400</v>
      </c>
      <c r="I969" s="98" t="e">
        <f t="shared" si="368"/>
        <v>#VALUE!</v>
      </c>
      <c r="J969" s="88" t="e">
        <f t="shared" si="352"/>
        <v>#VALUE!</v>
      </c>
      <c r="K969" s="98">
        <f t="shared" si="358"/>
        <v>0</v>
      </c>
      <c r="L969" s="98">
        <f t="shared" si="369"/>
        <v>0</v>
      </c>
      <c r="M969" s="98" t="e">
        <f t="shared" si="370"/>
        <v>#VALUE!</v>
      </c>
      <c r="N969" s="98" t="e">
        <f t="shared" si="371"/>
        <v>#VALUE!</v>
      </c>
      <c r="O969" s="97"/>
      <c r="P969" s="98" t="e">
        <f t="shared" si="353"/>
        <v>#VALUE!</v>
      </c>
      <c r="Q969" s="99" t="e">
        <f t="shared" si="362"/>
        <v>#VALUE!</v>
      </c>
      <c r="R969" s="100"/>
      <c r="S969" s="5"/>
      <c r="T969" s="28">
        <f t="shared" si="363"/>
        <v>0</v>
      </c>
      <c r="U969" s="101">
        <v>66140</v>
      </c>
      <c r="V969" s="102">
        <f t="shared" si="366"/>
        <v>0</v>
      </c>
      <c r="W969" s="101"/>
      <c r="X969" s="101"/>
      <c r="Y969" s="102">
        <f t="shared" si="372"/>
        <v>0</v>
      </c>
      <c r="Z969" s="102">
        <f t="shared" si="365"/>
        <v>0</v>
      </c>
      <c r="AA969" s="102" t="e">
        <f t="shared" si="367"/>
        <v>#VALUE!</v>
      </c>
    </row>
    <row r="970" spans="1:27" ht="17.25">
      <c r="A970" s="5"/>
      <c r="B970" s="5"/>
      <c r="C970" s="93"/>
      <c r="D970" s="193"/>
      <c r="E970" s="94"/>
      <c r="F970" s="95"/>
      <c r="G970" s="96" t="str">
        <f t="shared" si="356"/>
        <v>Error</v>
      </c>
      <c r="H970" s="97">
        <v>14400</v>
      </c>
      <c r="I970" s="98" t="e">
        <f t="shared" si="368"/>
        <v>#VALUE!</v>
      </c>
      <c r="J970" s="88" t="e">
        <f t="shared" si="352"/>
        <v>#VALUE!</v>
      </c>
      <c r="K970" s="98">
        <f t="shared" si="358"/>
        <v>0</v>
      </c>
      <c r="L970" s="98">
        <f t="shared" si="369"/>
        <v>0</v>
      </c>
      <c r="M970" s="98" t="e">
        <f t="shared" si="370"/>
        <v>#VALUE!</v>
      </c>
      <c r="N970" s="98" t="e">
        <f t="shared" si="371"/>
        <v>#VALUE!</v>
      </c>
      <c r="O970" s="97"/>
      <c r="P970" s="98" t="e">
        <f t="shared" si="353"/>
        <v>#VALUE!</v>
      </c>
      <c r="Q970" s="99" t="e">
        <f t="shared" si="362"/>
        <v>#VALUE!</v>
      </c>
      <c r="R970" s="100"/>
      <c r="S970" s="5"/>
      <c r="T970" s="28">
        <f t="shared" si="363"/>
        <v>0</v>
      </c>
      <c r="U970" s="101">
        <v>66140</v>
      </c>
      <c r="V970" s="102">
        <f t="shared" si="366"/>
        <v>0</v>
      </c>
      <c r="W970" s="101"/>
      <c r="X970" s="101"/>
      <c r="Y970" s="102">
        <f t="shared" si="372"/>
        <v>0</v>
      </c>
      <c r="Z970" s="102">
        <f t="shared" si="365"/>
        <v>0</v>
      </c>
      <c r="AA970" s="102" t="e">
        <f t="shared" si="367"/>
        <v>#VALUE!</v>
      </c>
    </row>
    <row r="971" spans="1:27" ht="17.25">
      <c r="A971" s="5"/>
      <c r="B971" s="5"/>
      <c r="C971" s="93"/>
      <c r="D971" s="193"/>
      <c r="E971" s="94"/>
      <c r="F971" s="95"/>
      <c r="G971" s="96" t="str">
        <f t="shared" si="356"/>
        <v>Error</v>
      </c>
      <c r="H971" s="97">
        <v>14400</v>
      </c>
      <c r="I971" s="98" t="e">
        <f t="shared" si="368"/>
        <v>#VALUE!</v>
      </c>
      <c r="J971" s="88" t="e">
        <f t="shared" ref="J971:J978" si="373">IF(I971&lt;=59525,59525,I971)</f>
        <v>#VALUE!</v>
      </c>
      <c r="K971" s="98">
        <f t="shared" si="358"/>
        <v>0</v>
      </c>
      <c r="L971" s="98">
        <f t="shared" si="369"/>
        <v>0</v>
      </c>
      <c r="M971" s="98" t="e">
        <f t="shared" si="370"/>
        <v>#VALUE!</v>
      </c>
      <c r="N971" s="98" t="e">
        <f t="shared" si="371"/>
        <v>#VALUE!</v>
      </c>
      <c r="O971" s="97"/>
      <c r="P971" s="98" t="e">
        <f t="shared" ref="P971:P978" si="374">M971+N971+O971</f>
        <v>#VALUE!</v>
      </c>
      <c r="Q971" s="99" t="e">
        <f t="shared" si="362"/>
        <v>#VALUE!</v>
      </c>
      <c r="R971" s="100"/>
      <c r="S971" s="5"/>
      <c r="T971" s="28">
        <f t="shared" si="363"/>
        <v>0</v>
      </c>
      <c r="U971" s="101">
        <v>66140</v>
      </c>
      <c r="V971" s="102">
        <f t="shared" ref="V971:V978" si="375">+U971*T971</f>
        <v>0</v>
      </c>
      <c r="W971" s="101"/>
      <c r="X971" s="101"/>
      <c r="Y971" s="102">
        <f t="shared" si="372"/>
        <v>0</v>
      </c>
      <c r="Z971" s="102">
        <f t="shared" si="365"/>
        <v>0</v>
      </c>
      <c r="AA971" s="102" t="e">
        <f t="shared" ref="AA971:AA978" si="376">+Z971+Q971</f>
        <v>#VALUE!</v>
      </c>
    </row>
    <row r="972" spans="1:27" ht="17.25">
      <c r="A972" s="5"/>
      <c r="B972" s="5"/>
      <c r="C972" s="93"/>
      <c r="D972" s="193"/>
      <c r="E972" s="94"/>
      <c r="F972" s="95"/>
      <c r="G972" s="96" t="str">
        <f t="shared" ref="G972:G978" si="377">IF($C972="ստորաբաժանման պետ",IF(F972=0,2.28,IF(F972=1,2.35,IF(F972=2,2.43,IF(F972=3,2.5,IF(OR(F972=4,F972=5),2.58,IF(OR(F972=6,F972=7),2.66,IF(OR(F972=8,F972=9),2.75,IF(OR(F972=10,F972=11,F972=12),2.83,IF(OR(F972=13,F972=14,F972=15),2.92,IF(OR(F972=16,F972=17,F972=18),3.01,3.11)))))))))),IF($C972="ավագ կարգադրիչ",IF(F972=0,1.96,IF(F972=1,2.02,IF(F972=2,2.08,IF(F972=3,2.15,IF(OR(F972=4,F972=5),2.21,IF(OR(F972=6,F972=7),2.28,IF(OR(F972=8,F972=9),2.35,IF(OR(F972=10,F972=11,F972=12),2.42,IF(OR(F972=13,F972=14,F972=15),2.5,IF(OR(F972=16,F972=17,F972=18),2.58,2.66)))))))))),IF($C972="կարգադրիչ",IF(F972=0,1.45,IF(F972=1,1.49,IF(F972=2,1.54,IF(F972=3,1.59,IF(OR(F972=4,F972=5),1.9,IF(OR(F972=6,F972=7),1.96,IF(OR(F972=8,F972=9),1.73,IF(OR(F972=10,F972=11,F972=12),1.79,IF(OR(F972=13,F972=14,F972=15),1.84,IF(OR(F972=16,F972=17,F972=18),1.9,1.95)))))))))), "Error")))</f>
        <v>Error</v>
      </c>
      <c r="H972" s="97">
        <v>14400</v>
      </c>
      <c r="I972" s="98" t="e">
        <f t="shared" si="368"/>
        <v>#VALUE!</v>
      </c>
      <c r="J972" s="88" t="e">
        <f t="shared" si="373"/>
        <v>#VALUE!</v>
      </c>
      <c r="K972" s="98">
        <f t="shared" ref="K972:K978" si="378">IF($D972="գեներալ-մայոր",2.91,IF($D972="գնդապետ",2.38,IF($D972="փոխգնդապետ",2.25,IF($D972="մայոր",1.85,IF($D972="կապիտան",1.72,IF($D972="ավագ լեյտենանտ",1.59,IF($D972="լեյտենանտ",1.46,IF($D972="ավագ ենթասպա",1.06,IF($D972="ենթասպա",0.93,IF($D972="ավագ",0.79,IF($D972="ավագ սերժանտ",0.66,IF($D972="սերժանտ",0.53,IF($D972="կրտսեր սերժանտ",0.4,0)))))))))))))</f>
        <v>0</v>
      </c>
      <c r="L972" s="98">
        <f t="shared" si="369"/>
        <v>0</v>
      </c>
      <c r="M972" s="98" t="e">
        <f t="shared" si="370"/>
        <v>#VALUE!</v>
      </c>
      <c r="N972" s="98" t="e">
        <f t="shared" si="371"/>
        <v>#VALUE!</v>
      </c>
      <c r="O972" s="97"/>
      <c r="P972" s="98" t="e">
        <f t="shared" si="374"/>
        <v>#VALUE!</v>
      </c>
      <c r="Q972" s="99" t="e">
        <f t="shared" ref="Q972:Q978" si="379">P972*6.565</f>
        <v>#VALUE!</v>
      </c>
      <c r="R972" s="100"/>
      <c r="S972" s="5"/>
      <c r="T972" s="28">
        <f t="shared" ref="T972:T978" si="380">IF(E972&lt;1,0,IF(D972="Բ-1",IF(F972=0,6.94,IF(F972=1,7.17,IF(F972=2,7.41,IF(F972=3,7.66,IF(OR(F972=5,F972=4),7.92,IF(OR(F972=6,F972=7),8.18,IF(OR(F972=8,F972=9),8.46,IF(OR(F972=10,F972=11,F972=12),8.74,IF(OR(F972=13,F972=14,F972=15),9.03,IF(OR(F972=16,F972=17,F972=18),9.33,9.65)))))))))),IF(D972="Բ-2", IF(F972=0,5.71,IF(F972=1,5.89,IF(F972=2,6.09,IF(F972=3,6.29,IF(OR(F972=5,F972=4),6.5,IF(OR(F972=6,F972=7),6.72,IF(OR(F972=8,F972=9),6.94,IF(OR(F972=10,F972=11,F972=12),7.17,IF(OR(F972=13,F972=14,F972=15),7.41,IF(OR(F972=16,F972=17,F972=18),7.65,7.91)))))))))), IF(D972="Գ-1", IF(F972=0,4.7,IF(F972=1,4.86,IF(F972=2,5.01,IF(F972=3,5.18,IF(OR(F972=5,F972=4),5.35,IF(OR(F972=6,F972=7),5.52,IF(OR(F972=8,F972=9),5.71,IF(OR(F972=10,F972=11,F972=12),5.89,IF(OR(F972=13,F972=14,F972=15),6.09,IF(OR(F972=16,F972=17,F972=18),6.29,6.49)))))))))), IF(D972="Գ-2", IF(F972=0,3.88,IF(F972=1,4.01,IF(F972=2,4.14,IF(F972=3,4.27,IF(OR(F972=5,F972=4),4.41,IF(OR(F972=6,F972=7),4.55,IF(OR(F972=8,F972=9),4.7,IF(OR(F972=10,F972=11,F972=12),4.85,IF(OR(F972=13,F972=14,F972=15),5.01,IF(OR(F972=16,F972=17,F972=18),5.17,5.34)))))))))), IF(D972="Գ-3", IF(F972=0,3.21,IF(F972=1,3.31,IF(F972=2,3.42,IF(F972=3,3.53,IF(OR(F972=5,F972=4),3.64,IF(OR(F972=6,F972=7),3.76,IF(OR(F972=8,F972=9),3.88,IF(OR(F972=10,F972=11,F972=12),4.01,IF(OR(F972=13,F972=14,F972=15),4.13,IF(OR(F972=16,F972=17,F972=18),4.27,4.4)))))))))), IF(D972="Ա-1", IF(F972=0,2.66,IF(F972=1,2.75,IF(F972=2,2.83,IF(F972=3,2.92,IF(OR(F972=5,F972=4),3.02,IF(OR(F972=6,F972=7),3.11,IF(OR(F972=8,F972=9),3.21,IF(OR(F972=10,F972=11,F972=12),3.31,IF(OR(F972=13,F972=14,F972=15),3.42,IF(OR(F972=16,F972=17,F972=18),3.53,3.64)))))))))), IF(D972="Ա-2", IF(F972=0,2.28,IF(F972=1,2.35,IF(F972=2,2.43,IF(F972=3,2.5,IF(OR(F972=5,F972=4),2.58,IF(OR(F972=6,F972=7),2.66,IF(OR(F972=8,F972=9),2.75,IF(OR(F972=10,F972=11,F972=12),2.83,IF(OR(F972=13,F972=14,F972=15),2.92,IF(OR(F972=16,F972=17,F972=18),3.01,3.11)))))))))),IF(D972="Ա-3", IF(F972=0,1.96,IF(F972=1,2.02,IF(F972=2,2.08,IF(F972=3,2.15,IF(OR(F972=5,F972=4),2.21,IF(OR(F972=6,F972=7),2.28,IF(OR(F972=8,F972=9),2.35,IF(OR(F972=10,F972=11,F972=12),2.42,IF(OR(F972=13,F972=14,F972=15),2.5,IF(OR(F972=16,F972=17,F972=18),2.58,2.66)))))))))), IF(D972="Կ-1", IF(F972=0,1.68,IF(F972=1,1.73,IF(F972=2,1.79,IF(F972=3,1.84,IF(OR(F972=5,F972=4),1.9,IF(OR(F972=6,F972=7),1.96,IF(OR(F972=8,F972=9),2.02,IF(OR(F972=10,F972=11,F972=12),2.08,IF(OR(F972=13,F972=14,F972=15),2.14,IF(OR(F972=16,F972=17,F972=18),2.21,2.28)))))))))), IF(D972="Կ-2", IF(F972=0,1.45,IF(F972=1,1.49,IF(F972=2,1.54,IF(F972=3,1.59,IF(OR(F972=5,F972=4),1.63,IF(OR(F972=6,F972=7),1.68,IF(OR(F972=8,F972=9),1.73,IF(OR(F972=10,F972=11,F972=12),1.79,IF(OR(F972=13,F972=14,F972=15),1.84,IF(OR(F972=16,F972=17,F972=18),1.9,1.95)))))))))),IF(D972="Կ-3", IF(F972=0,1.25,IF(F972=1,1.29,IF(F972=2,1.33,IF(F972=3,1.37,IF(OR(F972=5,F972=4),1.41,IF(OR(F972=6,F972=7),1.45,IF(OR(F972=8,F972=9),1.49,IF(OR(F972=10,F972=11,F972=12),1.54,IF(OR(F972=13,F972=14,F972=15),1.58,IF(OR(F972=16,F972=17,F972=18),1.63,1.68)))))))))), "Error"))))))))))))</f>
        <v>0</v>
      </c>
      <c r="U972" s="101">
        <v>66140</v>
      </c>
      <c r="V972" s="102">
        <f t="shared" si="375"/>
        <v>0</v>
      </c>
      <c r="W972" s="101"/>
      <c r="X972" s="101"/>
      <c r="Y972" s="102">
        <f t="shared" si="372"/>
        <v>0</v>
      </c>
      <c r="Z972" s="102">
        <f t="shared" ref="Z972:Z978" si="381">+Y972*6.565</f>
        <v>0</v>
      </c>
      <c r="AA972" s="102" t="e">
        <f t="shared" si="376"/>
        <v>#VALUE!</v>
      </c>
    </row>
    <row r="973" spans="1:27" ht="17.25">
      <c r="A973" s="5"/>
      <c r="B973" s="5"/>
      <c r="C973" s="93"/>
      <c r="D973" s="193"/>
      <c r="E973" s="94"/>
      <c r="F973" s="95"/>
      <c r="G973" s="96" t="str">
        <f t="shared" si="377"/>
        <v>Error</v>
      </c>
      <c r="H973" s="97">
        <v>14400</v>
      </c>
      <c r="I973" s="98" t="e">
        <f t="shared" si="368"/>
        <v>#VALUE!</v>
      </c>
      <c r="J973" s="88" t="e">
        <f t="shared" si="373"/>
        <v>#VALUE!</v>
      </c>
      <c r="K973" s="98">
        <f t="shared" si="378"/>
        <v>0</v>
      </c>
      <c r="L973" s="98">
        <f t="shared" si="369"/>
        <v>0</v>
      </c>
      <c r="M973" s="98" t="e">
        <f t="shared" si="370"/>
        <v>#VALUE!</v>
      </c>
      <c r="N973" s="98" t="e">
        <f t="shared" si="371"/>
        <v>#VALUE!</v>
      </c>
      <c r="O973" s="97"/>
      <c r="P973" s="98" t="e">
        <f t="shared" si="374"/>
        <v>#VALUE!</v>
      </c>
      <c r="Q973" s="99" t="e">
        <f t="shared" si="379"/>
        <v>#VALUE!</v>
      </c>
      <c r="R973" s="100"/>
      <c r="S973" s="5"/>
      <c r="T973" s="28">
        <f t="shared" si="380"/>
        <v>0</v>
      </c>
      <c r="U973" s="101">
        <v>66140</v>
      </c>
      <c r="V973" s="102">
        <f t="shared" si="375"/>
        <v>0</v>
      </c>
      <c r="W973" s="101"/>
      <c r="X973" s="101"/>
      <c r="Y973" s="102">
        <f t="shared" si="372"/>
        <v>0</v>
      </c>
      <c r="Z973" s="102">
        <f t="shared" si="381"/>
        <v>0</v>
      </c>
      <c r="AA973" s="102" t="e">
        <f t="shared" si="376"/>
        <v>#VALUE!</v>
      </c>
    </row>
    <row r="974" spans="1:27" ht="17.25">
      <c r="A974" s="5"/>
      <c r="B974" s="5"/>
      <c r="C974" s="93"/>
      <c r="D974" s="193"/>
      <c r="E974" s="84"/>
      <c r="F974" s="85"/>
      <c r="G974" s="86" t="str">
        <f t="shared" si="377"/>
        <v>Error</v>
      </c>
      <c r="H974" s="87">
        <v>14400</v>
      </c>
      <c r="I974" s="88" t="e">
        <f t="shared" si="368"/>
        <v>#VALUE!</v>
      </c>
      <c r="J974" s="88" t="e">
        <f t="shared" si="373"/>
        <v>#VALUE!</v>
      </c>
      <c r="K974" s="88">
        <f t="shared" si="378"/>
        <v>0</v>
      </c>
      <c r="L974" s="88">
        <f t="shared" si="369"/>
        <v>0</v>
      </c>
      <c r="M974" s="88" t="e">
        <f t="shared" si="370"/>
        <v>#VALUE!</v>
      </c>
      <c r="N974" s="88" t="e">
        <f t="shared" si="371"/>
        <v>#VALUE!</v>
      </c>
      <c r="O974" s="87"/>
      <c r="P974" s="88" t="e">
        <f t="shared" si="374"/>
        <v>#VALUE!</v>
      </c>
      <c r="Q974" s="89" t="e">
        <f t="shared" si="379"/>
        <v>#VALUE!</v>
      </c>
      <c r="R974" s="90"/>
      <c r="S974" s="82"/>
      <c r="T974" s="28">
        <f t="shared" si="380"/>
        <v>0</v>
      </c>
      <c r="U974" s="91">
        <v>66140</v>
      </c>
      <c r="V974" s="92">
        <f t="shared" si="375"/>
        <v>0</v>
      </c>
      <c r="W974" s="91"/>
      <c r="X974" s="91"/>
      <c r="Y974" s="92">
        <f t="shared" si="372"/>
        <v>0</v>
      </c>
      <c r="Z974" s="92">
        <f t="shared" si="381"/>
        <v>0</v>
      </c>
      <c r="AA974" s="92" t="e">
        <f t="shared" si="376"/>
        <v>#VALUE!</v>
      </c>
    </row>
    <row r="975" spans="1:27" ht="17.25">
      <c r="A975" s="5"/>
      <c r="B975" s="5"/>
      <c r="C975" s="93"/>
      <c r="D975" s="193"/>
      <c r="E975" s="94"/>
      <c r="F975" s="95"/>
      <c r="G975" s="96" t="str">
        <f t="shared" si="377"/>
        <v>Error</v>
      </c>
      <c r="H975" s="97">
        <v>14400</v>
      </c>
      <c r="I975" s="98" t="e">
        <f t="shared" si="368"/>
        <v>#VALUE!</v>
      </c>
      <c r="J975" s="88" t="e">
        <f t="shared" si="373"/>
        <v>#VALUE!</v>
      </c>
      <c r="K975" s="98">
        <f t="shared" si="378"/>
        <v>0</v>
      </c>
      <c r="L975" s="98">
        <f t="shared" si="369"/>
        <v>0</v>
      </c>
      <c r="M975" s="98" t="e">
        <f t="shared" si="370"/>
        <v>#VALUE!</v>
      </c>
      <c r="N975" s="98" t="e">
        <f t="shared" si="371"/>
        <v>#VALUE!</v>
      </c>
      <c r="O975" s="97"/>
      <c r="P975" s="98" t="e">
        <f t="shared" si="374"/>
        <v>#VALUE!</v>
      </c>
      <c r="Q975" s="99" t="e">
        <f t="shared" si="379"/>
        <v>#VALUE!</v>
      </c>
      <c r="R975" s="100"/>
      <c r="S975" s="5"/>
      <c r="T975" s="28">
        <f t="shared" si="380"/>
        <v>0</v>
      </c>
      <c r="U975" s="101">
        <v>66140</v>
      </c>
      <c r="V975" s="102">
        <f t="shared" si="375"/>
        <v>0</v>
      </c>
      <c r="W975" s="101"/>
      <c r="X975" s="101"/>
      <c r="Y975" s="102">
        <f t="shared" si="372"/>
        <v>0</v>
      </c>
      <c r="Z975" s="102">
        <f t="shared" si="381"/>
        <v>0</v>
      </c>
      <c r="AA975" s="102" t="e">
        <f t="shared" si="376"/>
        <v>#VALUE!</v>
      </c>
    </row>
    <row r="976" spans="1:27" ht="17.25">
      <c r="A976" s="5"/>
      <c r="B976" s="5"/>
      <c r="C976" s="93"/>
      <c r="D976" s="193"/>
      <c r="E976" s="94"/>
      <c r="F976" s="95"/>
      <c r="G976" s="96" t="str">
        <f t="shared" si="377"/>
        <v>Error</v>
      </c>
      <c r="H976" s="97">
        <v>14400</v>
      </c>
      <c r="I976" s="98" t="e">
        <f t="shared" si="368"/>
        <v>#VALUE!</v>
      </c>
      <c r="J976" s="88" t="e">
        <f t="shared" si="373"/>
        <v>#VALUE!</v>
      </c>
      <c r="K976" s="98">
        <f t="shared" si="378"/>
        <v>0</v>
      </c>
      <c r="L976" s="98">
        <f t="shared" si="369"/>
        <v>0</v>
      </c>
      <c r="M976" s="98" t="e">
        <f t="shared" si="370"/>
        <v>#VALUE!</v>
      </c>
      <c r="N976" s="98" t="e">
        <f t="shared" si="371"/>
        <v>#VALUE!</v>
      </c>
      <c r="O976" s="97"/>
      <c r="P976" s="98" t="e">
        <f t="shared" si="374"/>
        <v>#VALUE!</v>
      </c>
      <c r="Q976" s="99" t="e">
        <f t="shared" si="379"/>
        <v>#VALUE!</v>
      </c>
      <c r="R976" s="100"/>
      <c r="S976" s="5"/>
      <c r="T976" s="28">
        <f t="shared" si="380"/>
        <v>0</v>
      </c>
      <c r="U976" s="101">
        <v>66140</v>
      </c>
      <c r="V976" s="102">
        <f t="shared" si="375"/>
        <v>0</v>
      </c>
      <c r="W976" s="101"/>
      <c r="X976" s="101"/>
      <c r="Y976" s="102">
        <f t="shared" si="372"/>
        <v>0</v>
      </c>
      <c r="Z976" s="102">
        <f t="shared" si="381"/>
        <v>0</v>
      </c>
      <c r="AA976" s="102" t="e">
        <f t="shared" si="376"/>
        <v>#VALUE!</v>
      </c>
    </row>
    <row r="977" spans="1:29" ht="17.25">
      <c r="A977" s="5"/>
      <c r="B977" s="5"/>
      <c r="C977" s="93"/>
      <c r="D977" s="193"/>
      <c r="E977" s="94"/>
      <c r="F977" s="95"/>
      <c r="G977" s="96" t="str">
        <f t="shared" si="377"/>
        <v>Error</v>
      </c>
      <c r="H977" s="97">
        <v>14400</v>
      </c>
      <c r="I977" s="98" t="e">
        <f t="shared" si="368"/>
        <v>#VALUE!</v>
      </c>
      <c r="J977" s="88" t="e">
        <f t="shared" si="373"/>
        <v>#VALUE!</v>
      </c>
      <c r="K977" s="98">
        <f t="shared" si="378"/>
        <v>0</v>
      </c>
      <c r="L977" s="98">
        <f t="shared" si="369"/>
        <v>0</v>
      </c>
      <c r="M977" s="98" t="e">
        <f t="shared" si="370"/>
        <v>#VALUE!</v>
      </c>
      <c r="N977" s="98" t="e">
        <f t="shared" si="371"/>
        <v>#VALUE!</v>
      </c>
      <c r="O977" s="97"/>
      <c r="P977" s="98" t="e">
        <f t="shared" si="374"/>
        <v>#VALUE!</v>
      </c>
      <c r="Q977" s="99" t="e">
        <f t="shared" si="379"/>
        <v>#VALUE!</v>
      </c>
      <c r="R977" s="100"/>
      <c r="S977" s="5"/>
      <c r="T977" s="28">
        <f t="shared" si="380"/>
        <v>0</v>
      </c>
      <c r="U977" s="101">
        <v>66140</v>
      </c>
      <c r="V977" s="102">
        <f t="shared" si="375"/>
        <v>0</v>
      </c>
      <c r="W977" s="101"/>
      <c r="X977" s="101"/>
      <c r="Y977" s="102">
        <f t="shared" si="372"/>
        <v>0</v>
      </c>
      <c r="Z977" s="102">
        <f t="shared" si="381"/>
        <v>0</v>
      </c>
      <c r="AA977" s="102" t="e">
        <f t="shared" si="376"/>
        <v>#VALUE!</v>
      </c>
    </row>
    <row r="978" spans="1:29" ht="18" thickBot="1">
      <c r="A978" s="103"/>
      <c r="B978" s="103"/>
      <c r="C978" s="104"/>
      <c r="D978" s="194"/>
      <c r="E978" s="105"/>
      <c r="F978" s="106"/>
      <c r="G978" s="107" t="str">
        <f t="shared" si="377"/>
        <v>Error</v>
      </c>
      <c r="H978" s="108">
        <v>14400</v>
      </c>
      <c r="I978" s="109" t="e">
        <f t="shared" si="368"/>
        <v>#VALUE!</v>
      </c>
      <c r="J978" s="88" t="e">
        <f t="shared" si="373"/>
        <v>#VALUE!</v>
      </c>
      <c r="K978" s="109">
        <f t="shared" si="378"/>
        <v>0</v>
      </c>
      <c r="L978" s="109">
        <f t="shared" si="369"/>
        <v>0</v>
      </c>
      <c r="M978" s="109" t="e">
        <f t="shared" si="370"/>
        <v>#VALUE!</v>
      </c>
      <c r="N978" s="109" t="e">
        <f t="shared" si="371"/>
        <v>#VALUE!</v>
      </c>
      <c r="O978" s="108"/>
      <c r="P978" s="109" t="e">
        <f t="shared" si="374"/>
        <v>#VALUE!</v>
      </c>
      <c r="Q978" s="110" t="e">
        <f t="shared" si="379"/>
        <v>#VALUE!</v>
      </c>
      <c r="R978" s="111"/>
      <c r="S978" s="103"/>
      <c r="T978" s="28">
        <f t="shared" si="380"/>
        <v>0</v>
      </c>
      <c r="U978" s="112">
        <v>66140</v>
      </c>
      <c r="V978" s="113">
        <f t="shared" si="375"/>
        <v>0</v>
      </c>
      <c r="W978" s="112"/>
      <c r="X978" s="112"/>
      <c r="Y978" s="113">
        <f t="shared" si="372"/>
        <v>0</v>
      </c>
      <c r="Z978" s="113">
        <f t="shared" si="381"/>
        <v>0</v>
      </c>
      <c r="AA978" s="113" t="e">
        <f t="shared" si="376"/>
        <v>#VALUE!</v>
      </c>
    </row>
    <row r="979" spans="1:29" s="120" customFormat="1" ht="15.75" thickBot="1">
      <c r="A979" s="1095" t="s">
        <v>47</v>
      </c>
      <c r="B979" s="1096"/>
      <c r="C979" s="1096"/>
      <c r="D979" s="1096"/>
      <c r="E979" s="114">
        <f>SUM(E907:E978)</f>
        <v>0</v>
      </c>
      <c r="F979" s="115"/>
      <c r="G979" s="116">
        <f>SUM(G907:G978)</f>
        <v>0</v>
      </c>
      <c r="H979" s="117"/>
      <c r="I979" s="118" t="e">
        <f t="shared" ref="I979:R979" si="382">SUM(I907:I978)</f>
        <v>#VALUE!</v>
      </c>
      <c r="J979" s="118" t="e">
        <f t="shared" si="382"/>
        <v>#VALUE!</v>
      </c>
      <c r="K979" s="118">
        <f t="shared" si="382"/>
        <v>0</v>
      </c>
      <c r="L979" s="118">
        <f t="shared" si="382"/>
        <v>0</v>
      </c>
      <c r="M979" s="118" t="e">
        <f t="shared" si="382"/>
        <v>#VALUE!</v>
      </c>
      <c r="N979" s="118" t="e">
        <f t="shared" si="382"/>
        <v>#VALUE!</v>
      </c>
      <c r="O979" s="117">
        <f t="shared" si="382"/>
        <v>0</v>
      </c>
      <c r="P979" s="118" t="e">
        <f t="shared" si="382"/>
        <v>#VALUE!</v>
      </c>
      <c r="Q979" s="119" t="e">
        <f t="shared" si="382"/>
        <v>#VALUE!</v>
      </c>
      <c r="R979" s="116">
        <f t="shared" si="382"/>
        <v>0</v>
      </c>
      <c r="S979" s="117"/>
      <c r="T979" s="117"/>
      <c r="U979" s="117"/>
      <c r="V979" s="118">
        <f t="shared" ref="V979:AA979" si="383">SUM(V907:V978)</f>
        <v>0</v>
      </c>
      <c r="W979" s="118">
        <f t="shared" si="383"/>
        <v>0</v>
      </c>
      <c r="X979" s="118">
        <f t="shared" si="383"/>
        <v>0</v>
      </c>
      <c r="Y979" s="118">
        <f t="shared" si="383"/>
        <v>0</v>
      </c>
      <c r="Z979" s="118">
        <f t="shared" si="383"/>
        <v>0</v>
      </c>
      <c r="AA979" s="119" t="e">
        <f t="shared" si="383"/>
        <v>#VALUE!</v>
      </c>
    </row>
    <row r="981" spans="1:29" ht="15.75" thickBot="1"/>
    <row r="982" spans="1:29" s="38" customFormat="1" ht="36.75" customHeight="1" thickBot="1">
      <c r="A982" s="1083" t="s">
        <v>49</v>
      </c>
      <c r="B982" s="1084"/>
      <c r="C982" s="1084"/>
      <c r="D982" s="1085"/>
      <c r="E982" s="1086" t="s">
        <v>352</v>
      </c>
      <c r="F982" s="1087"/>
      <c r="G982" s="1087"/>
      <c r="H982" s="1087"/>
      <c r="I982" s="1087"/>
      <c r="J982" s="1087"/>
      <c r="K982" s="1087"/>
      <c r="L982" s="1087"/>
      <c r="M982" s="1087"/>
      <c r="N982" s="1087"/>
      <c r="O982" s="1087"/>
      <c r="P982" s="1087"/>
      <c r="Q982" s="1087"/>
      <c r="R982" s="1087"/>
      <c r="S982" s="1087"/>
      <c r="T982" s="1087"/>
      <c r="U982" s="1087"/>
      <c r="V982" s="1087"/>
      <c r="W982" s="1087"/>
      <c r="X982" s="1087"/>
      <c r="Y982" s="1087"/>
      <c r="Z982" s="1087"/>
      <c r="AA982" s="1088"/>
    </row>
    <row r="983" spans="1:29" s="38" customFormat="1" ht="23.25" customHeight="1" thickBot="1">
      <c r="A983" s="1089" t="s">
        <v>325</v>
      </c>
      <c r="B983" s="1090"/>
      <c r="C983" s="1090"/>
      <c r="D983" s="1091"/>
      <c r="E983" s="1092" t="s">
        <v>51</v>
      </c>
      <c r="F983" s="1093"/>
      <c r="G983" s="1093"/>
      <c r="H983" s="1093"/>
      <c r="I983" s="1093"/>
      <c r="J983" s="1093"/>
      <c r="K983" s="1093"/>
      <c r="L983" s="1093"/>
      <c r="M983" s="1093"/>
      <c r="N983" s="1093"/>
      <c r="O983" s="1093"/>
      <c r="P983" s="1093"/>
      <c r="Q983" s="1094"/>
      <c r="R983" s="1097" t="s">
        <v>52</v>
      </c>
      <c r="S983" s="1098"/>
      <c r="T983" s="1098"/>
      <c r="U983" s="1098"/>
      <c r="V983" s="1098"/>
      <c r="W983" s="1098"/>
      <c r="X983" s="1098"/>
      <c r="Y983" s="1098"/>
      <c r="Z983" s="1098"/>
      <c r="AA983" s="1099"/>
    </row>
    <row r="984" spans="1:29" s="62" customFormat="1" ht="162" customHeight="1" thickBot="1">
      <c r="A984" s="63" t="s">
        <v>10</v>
      </c>
      <c r="B984" s="64" t="s">
        <v>326</v>
      </c>
      <c r="C984" s="64" t="s">
        <v>55</v>
      </c>
      <c r="D984" s="65" t="s">
        <v>327</v>
      </c>
      <c r="E984" s="66" t="s">
        <v>1</v>
      </c>
      <c r="F984" s="67" t="s">
        <v>328</v>
      </c>
      <c r="G984" s="67" t="s">
        <v>329</v>
      </c>
      <c r="H984" s="67" t="s">
        <v>330</v>
      </c>
      <c r="I984" s="67" t="s">
        <v>331</v>
      </c>
      <c r="J984" s="67" t="s">
        <v>332</v>
      </c>
      <c r="K984" s="67" t="s">
        <v>333</v>
      </c>
      <c r="L984" s="67" t="s">
        <v>334</v>
      </c>
      <c r="M984" s="67" t="s">
        <v>335</v>
      </c>
      <c r="N984" s="67" t="s">
        <v>336</v>
      </c>
      <c r="O984" s="67" t="s">
        <v>30</v>
      </c>
      <c r="P984" s="68" t="s">
        <v>60</v>
      </c>
      <c r="Q984" s="69" t="s">
        <v>337</v>
      </c>
      <c r="R984" s="70" t="s">
        <v>1</v>
      </c>
      <c r="S984" s="71" t="s">
        <v>328</v>
      </c>
      <c r="T984" s="71" t="s">
        <v>91</v>
      </c>
      <c r="U984" s="71" t="s">
        <v>338</v>
      </c>
      <c r="V984" s="71" t="s">
        <v>331</v>
      </c>
      <c r="W984" s="71" t="str">
        <f>+J984</f>
        <v>Սահմանվող պաշտոնային դրույքաչափ /հաշվի առնելով  նվազագույն ամսական աշխատավարձը - 50000 դրամ/</v>
      </c>
      <c r="X984" s="71" t="s">
        <v>30</v>
      </c>
      <c r="Y984" s="68" t="s">
        <v>60</v>
      </c>
      <c r="Z984" s="71" t="s">
        <v>339</v>
      </c>
      <c r="AA984" s="72" t="s">
        <v>340</v>
      </c>
    </row>
    <row r="985" spans="1:29" s="81" customFormat="1" ht="17.25" customHeight="1" thickBot="1">
      <c r="A985" s="73">
        <v>1</v>
      </c>
      <c r="B985" s="74">
        <v>2</v>
      </c>
      <c r="C985" s="74">
        <v>3</v>
      </c>
      <c r="D985" s="75">
        <v>4</v>
      </c>
      <c r="E985" s="76">
        <v>5</v>
      </c>
      <c r="F985" s="74">
        <v>6</v>
      </c>
      <c r="G985" s="77">
        <v>7</v>
      </c>
      <c r="H985" s="74">
        <v>8</v>
      </c>
      <c r="I985" s="74">
        <v>9</v>
      </c>
      <c r="J985" s="77">
        <v>10</v>
      </c>
      <c r="K985" s="74">
        <v>11</v>
      </c>
      <c r="L985" s="74">
        <v>12</v>
      </c>
      <c r="M985" s="77">
        <v>13</v>
      </c>
      <c r="N985" s="74">
        <v>14</v>
      </c>
      <c r="O985" s="74">
        <v>15</v>
      </c>
      <c r="P985" s="77">
        <v>16</v>
      </c>
      <c r="Q985" s="78">
        <v>17</v>
      </c>
      <c r="R985" s="79">
        <v>18</v>
      </c>
      <c r="S985" s="77">
        <v>19</v>
      </c>
      <c r="T985" s="74">
        <v>20</v>
      </c>
      <c r="U985" s="74">
        <v>21</v>
      </c>
      <c r="V985" s="74">
        <v>22</v>
      </c>
      <c r="W985" s="74">
        <v>23</v>
      </c>
      <c r="X985" s="74">
        <v>24</v>
      </c>
      <c r="Y985" s="74">
        <v>25</v>
      </c>
      <c r="Z985" s="74">
        <v>26</v>
      </c>
      <c r="AA985" s="78">
        <v>27</v>
      </c>
      <c r="AB985" s="80"/>
      <c r="AC985" s="80"/>
    </row>
    <row r="986" spans="1:29" ht="17.25">
      <c r="A986" s="82"/>
      <c r="B986" s="82"/>
      <c r="C986" s="83"/>
      <c r="D986" s="192"/>
      <c r="E986" s="84"/>
      <c r="F986" s="85"/>
      <c r="G986" s="86" t="str">
        <f>IF($C986="ստորաբաժանման պետ",IF(F986=0,2.28,IF(F986=1,2.35,IF(F986=2,2.43,IF(F986=3,2.5,IF(OR(F986=4,F986=5),2.58,IF(OR(F986=6,F986=7),2.66,IF(OR(F986=8,F986=9),2.75,IF(OR(F986=10,F986=11,F986=12),2.83,IF(OR(F986=13,F986=14,F986=15),2.92,IF(OR(F986=16,F986=17,F986=18),3.01,3.11)))))))))),IF($C986="ավագ կարգադրիչ",IF(F986=0,1.96,IF(F986=1,2.02,IF(F986=2,2.08,IF(F986=3,2.15,IF(OR(F986=4,F986=5),2.21,IF(OR(F986=6,F986=7),2.28,IF(OR(F986=8,F986=9),2.35,IF(OR(F986=10,F986=11,F986=12),2.42,IF(OR(F986=13,F986=14,F986=15),2.5,IF(OR(F986=16,F986=17,F986=18),2.58,2.66)))))))))),IF($C986="կարգադրիչ",IF(F986=0,1.45,IF(F986=1,1.49,IF(F986=2,1.54,IF(F986=3,1.59,IF(OR(F986=4,F986=5),1.9,IF(OR(F986=6,F986=7),1.96,IF(OR(F986=8,F986=9),1.73,IF(OR(F986=10,F986=11,F986=12),1.79,IF(OR(F986=13,F986=14,F986=15),1.84,IF(OR(F986=16,F986=17,F986=18),1.9,1.95)))))))))), "Error")))</f>
        <v>Error</v>
      </c>
      <c r="H986" s="87">
        <v>14400</v>
      </c>
      <c r="I986" s="88" t="e">
        <f>G986*H986</f>
        <v>#VALUE!</v>
      </c>
      <c r="J986" s="88" t="e">
        <f t="shared" ref="J986:J1049" si="384">IF(I986&lt;=59525,59525,I986)</f>
        <v>#VALUE!</v>
      </c>
      <c r="K986" s="88">
        <f>IF($D986="գեներալ-մայոր",2.91,IF($D986="գնդապետ",2.38,IF($D986="փոխգնդապետ",2.25,IF($D986="մայոր",1.85,IF($D986="կապիտան",1.72,IF($D986="ավագ լեյտենանտ",1.59,IF($D986="լեյտենանտ",1.46,IF($D986="ավագ ենթասպա",1.06,IF($D986="ենթասպա",0.93,IF($D986="ավագ",0.79,IF($D986="ավագ սերժանտ",0.66,IF($D986="սերժանտ",0.53,IF($D986="կրտսեր սերժանտ",0.4,0)))))))))))))</f>
        <v>0</v>
      </c>
      <c r="L986" s="88">
        <f>K986*H986</f>
        <v>0</v>
      </c>
      <c r="M986" s="88" t="e">
        <f>L986+J986</f>
        <v>#VALUE!</v>
      </c>
      <c r="N986" s="88" t="e">
        <f>IF(F986&lt;2,M986*0%,IF(F986&lt;5,M986*5%,IF(F986&lt;10,M986*10%,IF(F986&lt;15,M986*15%,IF(F986&lt;20,M986*20%,IF(F986&lt;25,M986*25%,IF(F986&gt;=25,M986*30%)))))))</f>
        <v>#VALUE!</v>
      </c>
      <c r="O986" s="87"/>
      <c r="P986" s="88" t="e">
        <f t="shared" ref="P986:P1049" si="385">M986+N986+O986</f>
        <v>#VALUE!</v>
      </c>
      <c r="Q986" s="89" t="e">
        <f>P986*6.565</f>
        <v>#VALUE!</v>
      </c>
      <c r="R986" s="90"/>
      <c r="S986" s="82"/>
      <c r="T986" s="28">
        <f>IF(E986&lt;1,0,IF(D986="Բ-1",IF(F986=0,6.94,IF(F986=1,7.17,IF(F986=2,7.41,IF(F986=3,7.66,IF(OR(F986=5,F986=4),7.92,IF(OR(F986=6,F986=7),8.18,IF(OR(F986=8,F986=9),8.46,IF(OR(F986=10,F986=11,F986=12),8.74,IF(OR(F986=13,F986=14,F986=15),9.03,IF(OR(F986=16,F986=17,F986=18),9.33,9.65)))))))))),IF(D986="Բ-2", IF(F986=0,5.71,IF(F986=1,5.89,IF(F986=2,6.09,IF(F986=3,6.29,IF(OR(F986=5,F986=4),6.5,IF(OR(F986=6,F986=7),6.72,IF(OR(F986=8,F986=9),6.94,IF(OR(F986=10,F986=11,F986=12),7.17,IF(OR(F986=13,F986=14,F986=15),7.41,IF(OR(F986=16,F986=17,F986=18),7.65,7.91)))))))))), IF(D986="Գ-1", IF(F986=0,4.7,IF(F986=1,4.86,IF(F986=2,5.01,IF(F986=3,5.18,IF(OR(F986=5,F986=4),5.35,IF(OR(F986=6,F986=7),5.52,IF(OR(F986=8,F986=9),5.71,IF(OR(F986=10,F986=11,F986=12),5.89,IF(OR(F986=13,F986=14,F986=15),6.09,IF(OR(F986=16,F986=17,F986=18),6.29,6.49)))))))))), IF(D986="Գ-2", IF(F986=0,3.88,IF(F986=1,4.01,IF(F986=2,4.14,IF(F986=3,4.27,IF(OR(F986=5,F986=4),4.41,IF(OR(F986=6,F986=7),4.55,IF(OR(F986=8,F986=9),4.7,IF(OR(F986=10,F986=11,F986=12),4.85,IF(OR(F986=13,F986=14,F986=15),5.01,IF(OR(F986=16,F986=17,F986=18),5.17,5.34)))))))))), IF(D986="Գ-3", IF(F986=0,3.21,IF(F986=1,3.31,IF(F986=2,3.42,IF(F986=3,3.53,IF(OR(F986=5,F986=4),3.64,IF(OR(F986=6,F986=7),3.76,IF(OR(F986=8,F986=9),3.88,IF(OR(F986=10,F986=11,F986=12),4.01,IF(OR(F986=13,F986=14,F986=15),4.13,IF(OR(F986=16,F986=17,F986=18),4.27,4.4)))))))))), IF(D986="Ա-1", IF(F986=0,2.66,IF(F986=1,2.75,IF(F986=2,2.83,IF(F986=3,2.92,IF(OR(F986=5,F986=4),3.02,IF(OR(F986=6,F986=7),3.11,IF(OR(F986=8,F986=9),3.21,IF(OR(F986=10,F986=11,F986=12),3.31,IF(OR(F986=13,F986=14,F986=15),3.42,IF(OR(F986=16,F986=17,F986=18),3.53,3.64)))))))))), IF(D986="Ա-2", IF(F986=0,2.28,IF(F986=1,2.35,IF(F986=2,2.43,IF(F986=3,2.5,IF(OR(F986=5,F986=4),2.58,IF(OR(F986=6,F986=7),2.66,IF(OR(F986=8,F986=9),2.75,IF(OR(F986=10,F986=11,F986=12),2.83,IF(OR(F986=13,F986=14,F986=15),2.92,IF(OR(F986=16,F986=17,F986=18),3.01,3.11)))))))))),IF(D986="Ա-3", IF(F986=0,1.96,IF(F986=1,2.02,IF(F986=2,2.08,IF(F986=3,2.15,IF(OR(F986=5,F986=4),2.21,IF(OR(F986=6,F986=7),2.28,IF(OR(F986=8,F986=9),2.35,IF(OR(F986=10,F986=11,F986=12),2.42,IF(OR(F986=13,F986=14,F986=15),2.5,IF(OR(F986=16,F986=17,F986=18),2.58,2.66)))))))))), IF(D986="Կ-1", IF(F986=0,1.68,IF(F986=1,1.73,IF(F986=2,1.79,IF(F986=3,1.84,IF(OR(F986=5,F986=4),1.9,IF(OR(F986=6,F986=7),1.96,IF(OR(F986=8,F986=9),2.02,IF(OR(F986=10,F986=11,F986=12),2.08,IF(OR(F986=13,F986=14,F986=15),2.14,IF(OR(F986=16,F986=17,F986=18),2.21,2.28)))))))))), IF(D986="Կ-2", IF(F986=0,1.45,IF(F986=1,1.49,IF(F986=2,1.54,IF(F986=3,1.59,IF(OR(F986=5,F986=4),1.63,IF(OR(F986=6,F986=7),1.68,IF(OR(F986=8,F986=9),1.73,IF(OR(F986=10,F986=11,F986=12),1.79,IF(OR(F986=13,F986=14,F986=15),1.84,IF(OR(F986=16,F986=17,F986=18),1.9,1.95)))))))))),IF(D986="Կ-3", IF(F986=0,1.25,IF(F986=1,1.29,IF(F986=2,1.33,IF(F986=3,1.37,IF(OR(F986=5,F986=4),1.41,IF(OR(F986=6,F986=7),1.45,IF(OR(F986=8,F986=9),1.49,IF(OR(F986=10,F986=11,F986=12),1.54,IF(OR(F986=13,F986=14,F986=15),1.58,IF(OR(F986=16,F986=17,F986=18),1.63,1.68)))))))))), "Error"))))))))))))</f>
        <v>0</v>
      </c>
      <c r="U986" s="91">
        <v>66140</v>
      </c>
      <c r="V986" s="92">
        <f t="shared" ref="V986:V1017" si="386">+U986*T986</f>
        <v>0</v>
      </c>
      <c r="W986" s="91"/>
      <c r="X986" s="91"/>
      <c r="Y986" s="92">
        <f>+V986+W986+X986</f>
        <v>0</v>
      </c>
      <c r="Z986" s="92">
        <f>+Y986*6.565</f>
        <v>0</v>
      </c>
      <c r="AA986" s="92" t="e">
        <f t="shared" ref="AA986:AA1017" si="387">+Z986+Q986</f>
        <v>#VALUE!</v>
      </c>
    </row>
    <row r="987" spans="1:29" ht="17.25">
      <c r="A987" s="5"/>
      <c r="B987" s="5"/>
      <c r="C987" s="93"/>
      <c r="D987" s="193"/>
      <c r="E987" s="94"/>
      <c r="F987" s="95"/>
      <c r="G987" s="96" t="str">
        <f t="shared" ref="G987:G1050" si="388">IF($C987="ստորաբաժանման պետ",IF(F987=0,2.28,IF(F987=1,2.35,IF(F987=2,2.43,IF(F987=3,2.5,IF(OR(F987=4,F987=5),2.58,IF(OR(F987=6,F987=7),2.66,IF(OR(F987=8,F987=9),2.75,IF(OR(F987=10,F987=11,F987=12),2.83,IF(OR(F987=13,F987=14,F987=15),2.92,IF(OR(F987=16,F987=17,F987=18),3.01,3.11)))))))))),IF($C987="ավագ կարգադրիչ",IF(F987=0,1.96,IF(F987=1,2.02,IF(F987=2,2.08,IF(F987=3,2.15,IF(OR(F987=4,F987=5),2.21,IF(OR(F987=6,F987=7),2.28,IF(OR(F987=8,F987=9),2.35,IF(OR(F987=10,F987=11,F987=12),2.42,IF(OR(F987=13,F987=14,F987=15),2.5,IF(OR(F987=16,F987=17,F987=18),2.58,2.66)))))))))),IF($C987="կարգադրիչ",IF(F987=0,1.45,IF(F987=1,1.49,IF(F987=2,1.54,IF(F987=3,1.59,IF(OR(F987=4,F987=5),1.9,IF(OR(F987=6,F987=7),1.96,IF(OR(F987=8,F987=9),1.73,IF(OR(F987=10,F987=11,F987=12),1.79,IF(OR(F987=13,F987=14,F987=15),1.84,IF(OR(F987=16,F987=17,F987=18),1.9,1.95)))))))))), "Error")))</f>
        <v>Error</v>
      </c>
      <c r="H987" s="97">
        <v>14400</v>
      </c>
      <c r="I987" s="98" t="e">
        <f t="shared" ref="I987:I1040" si="389">G987*H987</f>
        <v>#VALUE!</v>
      </c>
      <c r="J987" s="88" t="e">
        <f t="shared" si="384"/>
        <v>#VALUE!</v>
      </c>
      <c r="K987" s="98">
        <f t="shared" ref="K987:K1050" si="390">IF($D987="գեներալ-մայոր",2.91,IF($D987="գնդապետ",2.38,IF($D987="փոխգնդապետ",2.25,IF($D987="մայոր",1.85,IF($D987="կապիտան",1.72,IF($D987="ավագ լեյտենանտ",1.59,IF($D987="լեյտենանտ",1.46,IF($D987="ավագ ենթասպա",1.06,IF($D987="ենթասպա",0.93,IF($D987="ավագ",0.79,IF($D987="ավագ սերժանտ",0.66,IF($D987="սերժանտ",0.53,IF($D987="կրտսեր սերժանտ",0.4,0)))))))))))))</f>
        <v>0</v>
      </c>
      <c r="L987" s="98">
        <f t="shared" ref="L987:L1040" si="391">K987*H987</f>
        <v>0</v>
      </c>
      <c r="M987" s="98" t="e">
        <f t="shared" ref="M987:M1040" si="392">L987+J987</f>
        <v>#VALUE!</v>
      </c>
      <c r="N987" s="98" t="e">
        <f t="shared" ref="N987:N1040" si="393">IF(F987&lt;2,M987*0%,IF(F987&lt;5,M987*5%,IF(F987&lt;10,M987*10%,IF(F987&lt;15,M987*15%,IF(F987&lt;20,M987*20%,IF(F987&lt;25,M987*25%,IF(F987&gt;=25,M987*30%)))))))</f>
        <v>#VALUE!</v>
      </c>
      <c r="O987" s="97"/>
      <c r="P987" s="98" t="e">
        <f t="shared" si="385"/>
        <v>#VALUE!</v>
      </c>
      <c r="Q987" s="99" t="e">
        <f t="shared" ref="Q987:Q1050" si="394">P987*6.565</f>
        <v>#VALUE!</v>
      </c>
      <c r="R987" s="100"/>
      <c r="S987" s="5"/>
      <c r="T987" s="28">
        <f t="shared" ref="T987:T1050" si="395">IF(E987&lt;1,0,IF(D987="Բ-1",IF(F987=0,6.94,IF(F987=1,7.17,IF(F987=2,7.41,IF(F987=3,7.66,IF(OR(F987=5,F987=4),7.92,IF(OR(F987=6,F987=7),8.18,IF(OR(F987=8,F987=9),8.46,IF(OR(F987=10,F987=11,F987=12),8.74,IF(OR(F987=13,F987=14,F987=15),9.03,IF(OR(F987=16,F987=17,F987=18),9.33,9.65)))))))))),IF(D987="Բ-2", IF(F987=0,5.71,IF(F987=1,5.89,IF(F987=2,6.09,IF(F987=3,6.29,IF(OR(F987=5,F987=4),6.5,IF(OR(F987=6,F987=7),6.72,IF(OR(F987=8,F987=9),6.94,IF(OR(F987=10,F987=11,F987=12),7.17,IF(OR(F987=13,F987=14,F987=15),7.41,IF(OR(F987=16,F987=17,F987=18),7.65,7.91)))))))))), IF(D987="Գ-1", IF(F987=0,4.7,IF(F987=1,4.86,IF(F987=2,5.01,IF(F987=3,5.18,IF(OR(F987=5,F987=4),5.35,IF(OR(F987=6,F987=7),5.52,IF(OR(F987=8,F987=9),5.71,IF(OR(F987=10,F987=11,F987=12),5.89,IF(OR(F987=13,F987=14,F987=15),6.09,IF(OR(F987=16,F987=17,F987=18),6.29,6.49)))))))))), IF(D987="Գ-2", IF(F987=0,3.88,IF(F987=1,4.01,IF(F987=2,4.14,IF(F987=3,4.27,IF(OR(F987=5,F987=4),4.41,IF(OR(F987=6,F987=7),4.55,IF(OR(F987=8,F987=9),4.7,IF(OR(F987=10,F987=11,F987=12),4.85,IF(OR(F987=13,F987=14,F987=15),5.01,IF(OR(F987=16,F987=17,F987=18),5.17,5.34)))))))))), IF(D987="Գ-3", IF(F987=0,3.21,IF(F987=1,3.31,IF(F987=2,3.42,IF(F987=3,3.53,IF(OR(F987=5,F987=4),3.64,IF(OR(F987=6,F987=7),3.76,IF(OR(F987=8,F987=9),3.88,IF(OR(F987=10,F987=11,F987=12),4.01,IF(OR(F987=13,F987=14,F987=15),4.13,IF(OR(F987=16,F987=17,F987=18),4.27,4.4)))))))))), IF(D987="Ա-1", IF(F987=0,2.66,IF(F987=1,2.75,IF(F987=2,2.83,IF(F987=3,2.92,IF(OR(F987=5,F987=4),3.02,IF(OR(F987=6,F987=7),3.11,IF(OR(F987=8,F987=9),3.21,IF(OR(F987=10,F987=11,F987=12),3.31,IF(OR(F987=13,F987=14,F987=15),3.42,IF(OR(F987=16,F987=17,F987=18),3.53,3.64)))))))))), IF(D987="Ա-2", IF(F987=0,2.28,IF(F987=1,2.35,IF(F987=2,2.43,IF(F987=3,2.5,IF(OR(F987=5,F987=4),2.58,IF(OR(F987=6,F987=7),2.66,IF(OR(F987=8,F987=9),2.75,IF(OR(F987=10,F987=11,F987=12),2.83,IF(OR(F987=13,F987=14,F987=15),2.92,IF(OR(F987=16,F987=17,F987=18),3.01,3.11)))))))))),IF(D987="Ա-3", IF(F987=0,1.96,IF(F987=1,2.02,IF(F987=2,2.08,IF(F987=3,2.15,IF(OR(F987=5,F987=4),2.21,IF(OR(F987=6,F987=7),2.28,IF(OR(F987=8,F987=9),2.35,IF(OR(F987=10,F987=11,F987=12),2.42,IF(OR(F987=13,F987=14,F987=15),2.5,IF(OR(F987=16,F987=17,F987=18),2.58,2.66)))))))))), IF(D987="Կ-1", IF(F987=0,1.68,IF(F987=1,1.73,IF(F987=2,1.79,IF(F987=3,1.84,IF(OR(F987=5,F987=4),1.9,IF(OR(F987=6,F987=7),1.96,IF(OR(F987=8,F987=9),2.02,IF(OR(F987=10,F987=11,F987=12),2.08,IF(OR(F987=13,F987=14,F987=15),2.14,IF(OR(F987=16,F987=17,F987=18),2.21,2.28)))))))))), IF(D987="Կ-2", IF(F987=0,1.45,IF(F987=1,1.49,IF(F987=2,1.54,IF(F987=3,1.59,IF(OR(F987=5,F987=4),1.63,IF(OR(F987=6,F987=7),1.68,IF(OR(F987=8,F987=9),1.73,IF(OR(F987=10,F987=11,F987=12),1.79,IF(OR(F987=13,F987=14,F987=15),1.84,IF(OR(F987=16,F987=17,F987=18),1.9,1.95)))))))))),IF(D987="Կ-3", IF(F987=0,1.25,IF(F987=1,1.29,IF(F987=2,1.33,IF(F987=3,1.37,IF(OR(F987=5,F987=4),1.41,IF(OR(F987=6,F987=7),1.45,IF(OR(F987=8,F987=9),1.49,IF(OR(F987=10,F987=11,F987=12),1.54,IF(OR(F987=13,F987=14,F987=15),1.58,IF(OR(F987=16,F987=17,F987=18),1.63,1.68)))))))))), "Error"))))))))))))</f>
        <v>0</v>
      </c>
      <c r="U987" s="101">
        <v>66140</v>
      </c>
      <c r="V987" s="102">
        <f t="shared" si="386"/>
        <v>0</v>
      </c>
      <c r="W987" s="101"/>
      <c r="X987" s="101"/>
      <c r="Y987" s="102">
        <f t="shared" ref="Y987:Y1040" si="396">+V987+W987+X987</f>
        <v>0</v>
      </c>
      <c r="Z987" s="102">
        <f t="shared" ref="Z987:Z1050" si="397">+Y987*6.565</f>
        <v>0</v>
      </c>
      <c r="AA987" s="102" t="e">
        <f t="shared" si="387"/>
        <v>#VALUE!</v>
      </c>
    </row>
    <row r="988" spans="1:29" ht="17.25">
      <c r="A988" s="5"/>
      <c r="B988" s="5"/>
      <c r="C988" s="93"/>
      <c r="D988" s="193"/>
      <c r="E988" s="94"/>
      <c r="F988" s="95"/>
      <c r="G988" s="96" t="str">
        <f t="shared" si="388"/>
        <v>Error</v>
      </c>
      <c r="H988" s="97">
        <v>14400</v>
      </c>
      <c r="I988" s="98" t="e">
        <f t="shared" si="389"/>
        <v>#VALUE!</v>
      </c>
      <c r="J988" s="88" t="e">
        <f t="shared" si="384"/>
        <v>#VALUE!</v>
      </c>
      <c r="K988" s="98">
        <f t="shared" si="390"/>
        <v>0</v>
      </c>
      <c r="L988" s="98">
        <f t="shared" si="391"/>
        <v>0</v>
      </c>
      <c r="M988" s="98" t="e">
        <f t="shared" si="392"/>
        <v>#VALUE!</v>
      </c>
      <c r="N988" s="98" t="e">
        <f t="shared" si="393"/>
        <v>#VALUE!</v>
      </c>
      <c r="O988" s="97"/>
      <c r="P988" s="98" t="e">
        <f t="shared" si="385"/>
        <v>#VALUE!</v>
      </c>
      <c r="Q988" s="99" t="e">
        <f t="shared" si="394"/>
        <v>#VALUE!</v>
      </c>
      <c r="R988" s="100"/>
      <c r="S988" s="5"/>
      <c r="T988" s="28">
        <f t="shared" si="395"/>
        <v>0</v>
      </c>
      <c r="U988" s="101">
        <v>66140</v>
      </c>
      <c r="V988" s="102">
        <f t="shared" si="386"/>
        <v>0</v>
      </c>
      <c r="W988" s="101"/>
      <c r="X988" s="101"/>
      <c r="Y988" s="102">
        <f t="shared" si="396"/>
        <v>0</v>
      </c>
      <c r="Z988" s="102">
        <f t="shared" si="397"/>
        <v>0</v>
      </c>
      <c r="AA988" s="102" t="e">
        <f t="shared" si="387"/>
        <v>#VALUE!</v>
      </c>
    </row>
    <row r="989" spans="1:29" ht="17.25">
      <c r="A989" s="5"/>
      <c r="B989" s="5"/>
      <c r="C989" s="93"/>
      <c r="D989" s="193"/>
      <c r="E989" s="94"/>
      <c r="F989" s="95"/>
      <c r="G989" s="96" t="str">
        <f t="shared" si="388"/>
        <v>Error</v>
      </c>
      <c r="H989" s="97">
        <v>14400</v>
      </c>
      <c r="I989" s="98" t="e">
        <f t="shared" si="389"/>
        <v>#VALUE!</v>
      </c>
      <c r="J989" s="88" t="e">
        <f t="shared" si="384"/>
        <v>#VALUE!</v>
      </c>
      <c r="K989" s="98">
        <f t="shared" si="390"/>
        <v>0</v>
      </c>
      <c r="L989" s="98">
        <f t="shared" si="391"/>
        <v>0</v>
      </c>
      <c r="M989" s="98" t="e">
        <f t="shared" si="392"/>
        <v>#VALUE!</v>
      </c>
      <c r="N989" s="98" t="e">
        <f t="shared" si="393"/>
        <v>#VALUE!</v>
      </c>
      <c r="O989" s="97"/>
      <c r="P989" s="98" t="e">
        <f t="shared" si="385"/>
        <v>#VALUE!</v>
      </c>
      <c r="Q989" s="99" t="e">
        <f t="shared" si="394"/>
        <v>#VALUE!</v>
      </c>
      <c r="R989" s="100"/>
      <c r="S989" s="5"/>
      <c r="T989" s="28">
        <f t="shared" si="395"/>
        <v>0</v>
      </c>
      <c r="U989" s="101">
        <v>66140</v>
      </c>
      <c r="V989" s="102">
        <f t="shared" si="386"/>
        <v>0</v>
      </c>
      <c r="W989" s="101"/>
      <c r="X989" s="101"/>
      <c r="Y989" s="102">
        <f t="shared" si="396"/>
        <v>0</v>
      </c>
      <c r="Z989" s="102">
        <f t="shared" si="397"/>
        <v>0</v>
      </c>
      <c r="AA989" s="102" t="e">
        <f t="shared" si="387"/>
        <v>#VALUE!</v>
      </c>
    </row>
    <row r="990" spans="1:29" ht="17.25">
      <c r="A990" s="5"/>
      <c r="B990" s="5"/>
      <c r="C990" s="93"/>
      <c r="D990" s="193"/>
      <c r="E990" s="94"/>
      <c r="F990" s="95"/>
      <c r="G990" s="96" t="str">
        <f t="shared" si="388"/>
        <v>Error</v>
      </c>
      <c r="H990" s="97">
        <v>14400</v>
      </c>
      <c r="I990" s="98" t="e">
        <f t="shared" si="389"/>
        <v>#VALUE!</v>
      </c>
      <c r="J990" s="88" t="e">
        <f t="shared" si="384"/>
        <v>#VALUE!</v>
      </c>
      <c r="K990" s="98">
        <f t="shared" si="390"/>
        <v>0</v>
      </c>
      <c r="L990" s="98">
        <f t="shared" si="391"/>
        <v>0</v>
      </c>
      <c r="M990" s="98" t="e">
        <f t="shared" si="392"/>
        <v>#VALUE!</v>
      </c>
      <c r="N990" s="98" t="e">
        <f t="shared" si="393"/>
        <v>#VALUE!</v>
      </c>
      <c r="O990" s="97"/>
      <c r="P990" s="98" t="e">
        <f t="shared" si="385"/>
        <v>#VALUE!</v>
      </c>
      <c r="Q990" s="99" t="e">
        <f t="shared" si="394"/>
        <v>#VALUE!</v>
      </c>
      <c r="R990" s="100"/>
      <c r="S990" s="5"/>
      <c r="T990" s="28">
        <f t="shared" si="395"/>
        <v>0</v>
      </c>
      <c r="U990" s="101">
        <v>66140</v>
      </c>
      <c r="V990" s="102">
        <f t="shared" si="386"/>
        <v>0</v>
      </c>
      <c r="W990" s="101"/>
      <c r="X990" s="101"/>
      <c r="Y990" s="102">
        <f t="shared" si="396"/>
        <v>0</v>
      </c>
      <c r="Z990" s="102">
        <f t="shared" si="397"/>
        <v>0</v>
      </c>
      <c r="AA990" s="102" t="e">
        <f t="shared" si="387"/>
        <v>#VALUE!</v>
      </c>
    </row>
    <row r="991" spans="1:29" ht="17.25">
      <c r="A991" s="5"/>
      <c r="B991" s="5"/>
      <c r="C991" s="93"/>
      <c r="D991" s="193"/>
      <c r="E991" s="94"/>
      <c r="F991" s="95"/>
      <c r="G991" s="96" t="str">
        <f t="shared" si="388"/>
        <v>Error</v>
      </c>
      <c r="H991" s="97">
        <v>14400</v>
      </c>
      <c r="I991" s="98" t="e">
        <f t="shared" si="389"/>
        <v>#VALUE!</v>
      </c>
      <c r="J991" s="88" t="e">
        <f t="shared" si="384"/>
        <v>#VALUE!</v>
      </c>
      <c r="K991" s="98">
        <f t="shared" si="390"/>
        <v>0</v>
      </c>
      <c r="L991" s="98">
        <f t="shared" si="391"/>
        <v>0</v>
      </c>
      <c r="M991" s="98" t="e">
        <f t="shared" si="392"/>
        <v>#VALUE!</v>
      </c>
      <c r="N991" s="98" t="e">
        <f t="shared" si="393"/>
        <v>#VALUE!</v>
      </c>
      <c r="O991" s="97"/>
      <c r="P991" s="98" t="e">
        <f t="shared" si="385"/>
        <v>#VALUE!</v>
      </c>
      <c r="Q991" s="99" t="e">
        <f t="shared" si="394"/>
        <v>#VALUE!</v>
      </c>
      <c r="R991" s="100"/>
      <c r="S991" s="5"/>
      <c r="T991" s="28">
        <f t="shared" si="395"/>
        <v>0</v>
      </c>
      <c r="U991" s="101">
        <v>66140</v>
      </c>
      <c r="V991" s="102">
        <f t="shared" si="386"/>
        <v>0</v>
      </c>
      <c r="W991" s="101"/>
      <c r="X991" s="101"/>
      <c r="Y991" s="102">
        <f t="shared" si="396"/>
        <v>0</v>
      </c>
      <c r="Z991" s="102">
        <f t="shared" si="397"/>
        <v>0</v>
      </c>
      <c r="AA991" s="102" t="e">
        <f t="shared" si="387"/>
        <v>#VALUE!</v>
      </c>
    </row>
    <row r="992" spans="1:29" ht="17.25">
      <c r="A992" s="5"/>
      <c r="B992" s="5"/>
      <c r="C992" s="93"/>
      <c r="D992" s="193"/>
      <c r="E992" s="84"/>
      <c r="F992" s="85"/>
      <c r="G992" s="86" t="str">
        <f t="shared" si="388"/>
        <v>Error</v>
      </c>
      <c r="H992" s="87">
        <v>14400</v>
      </c>
      <c r="I992" s="88" t="e">
        <f t="shared" si="389"/>
        <v>#VALUE!</v>
      </c>
      <c r="J992" s="88" t="e">
        <f t="shared" si="384"/>
        <v>#VALUE!</v>
      </c>
      <c r="K992" s="88">
        <f t="shared" si="390"/>
        <v>0</v>
      </c>
      <c r="L992" s="88">
        <f t="shared" si="391"/>
        <v>0</v>
      </c>
      <c r="M992" s="88" t="e">
        <f t="shared" si="392"/>
        <v>#VALUE!</v>
      </c>
      <c r="N992" s="88" t="e">
        <f t="shared" si="393"/>
        <v>#VALUE!</v>
      </c>
      <c r="O992" s="87"/>
      <c r="P992" s="88" t="e">
        <f t="shared" si="385"/>
        <v>#VALUE!</v>
      </c>
      <c r="Q992" s="89" t="e">
        <f t="shared" si="394"/>
        <v>#VALUE!</v>
      </c>
      <c r="R992" s="90"/>
      <c r="S992" s="82"/>
      <c r="T992" s="28">
        <f t="shared" si="395"/>
        <v>0</v>
      </c>
      <c r="U992" s="91">
        <v>66140</v>
      </c>
      <c r="V992" s="92">
        <f t="shared" si="386"/>
        <v>0</v>
      </c>
      <c r="W992" s="91"/>
      <c r="X992" s="91"/>
      <c r="Y992" s="92">
        <f t="shared" si="396"/>
        <v>0</v>
      </c>
      <c r="Z992" s="92">
        <f t="shared" si="397"/>
        <v>0</v>
      </c>
      <c r="AA992" s="92" t="e">
        <f t="shared" si="387"/>
        <v>#VALUE!</v>
      </c>
    </row>
    <row r="993" spans="1:27" ht="17.25">
      <c r="A993" s="5"/>
      <c r="B993" s="5"/>
      <c r="C993" s="93"/>
      <c r="D993" s="193"/>
      <c r="E993" s="94"/>
      <c r="F993" s="95"/>
      <c r="G993" s="96" t="str">
        <f t="shared" si="388"/>
        <v>Error</v>
      </c>
      <c r="H993" s="97">
        <v>14400</v>
      </c>
      <c r="I993" s="98" t="e">
        <f t="shared" si="389"/>
        <v>#VALUE!</v>
      </c>
      <c r="J993" s="88" t="e">
        <f t="shared" si="384"/>
        <v>#VALUE!</v>
      </c>
      <c r="K993" s="98">
        <f t="shared" si="390"/>
        <v>0</v>
      </c>
      <c r="L993" s="98">
        <f t="shared" si="391"/>
        <v>0</v>
      </c>
      <c r="M993" s="98" t="e">
        <f t="shared" si="392"/>
        <v>#VALUE!</v>
      </c>
      <c r="N993" s="98" t="e">
        <f t="shared" si="393"/>
        <v>#VALUE!</v>
      </c>
      <c r="O993" s="97"/>
      <c r="P993" s="98" t="e">
        <f t="shared" si="385"/>
        <v>#VALUE!</v>
      </c>
      <c r="Q993" s="99" t="e">
        <f t="shared" si="394"/>
        <v>#VALUE!</v>
      </c>
      <c r="R993" s="100"/>
      <c r="S993" s="5"/>
      <c r="T993" s="28">
        <f t="shared" si="395"/>
        <v>0</v>
      </c>
      <c r="U993" s="101">
        <v>66140</v>
      </c>
      <c r="V993" s="102">
        <f t="shared" si="386"/>
        <v>0</v>
      </c>
      <c r="W993" s="101"/>
      <c r="X993" s="101"/>
      <c r="Y993" s="102">
        <f t="shared" si="396"/>
        <v>0</v>
      </c>
      <c r="Z993" s="102">
        <f t="shared" si="397"/>
        <v>0</v>
      </c>
      <c r="AA993" s="102" t="e">
        <f t="shared" si="387"/>
        <v>#VALUE!</v>
      </c>
    </row>
    <row r="994" spans="1:27" ht="17.25">
      <c r="A994" s="5"/>
      <c r="B994" s="5"/>
      <c r="C994" s="93"/>
      <c r="D994" s="193"/>
      <c r="E994" s="94"/>
      <c r="F994" s="95"/>
      <c r="G994" s="96" t="str">
        <f t="shared" si="388"/>
        <v>Error</v>
      </c>
      <c r="H994" s="97">
        <v>14400</v>
      </c>
      <c r="I994" s="98" t="e">
        <f t="shared" si="389"/>
        <v>#VALUE!</v>
      </c>
      <c r="J994" s="88" t="e">
        <f t="shared" si="384"/>
        <v>#VALUE!</v>
      </c>
      <c r="K994" s="98">
        <f t="shared" si="390"/>
        <v>0</v>
      </c>
      <c r="L994" s="98">
        <f t="shared" si="391"/>
        <v>0</v>
      </c>
      <c r="M994" s="98" t="e">
        <f t="shared" si="392"/>
        <v>#VALUE!</v>
      </c>
      <c r="N994" s="98" t="e">
        <f t="shared" si="393"/>
        <v>#VALUE!</v>
      </c>
      <c r="O994" s="97"/>
      <c r="P994" s="98" t="e">
        <f t="shared" si="385"/>
        <v>#VALUE!</v>
      </c>
      <c r="Q994" s="99" t="e">
        <f t="shared" si="394"/>
        <v>#VALUE!</v>
      </c>
      <c r="R994" s="100"/>
      <c r="S994" s="5"/>
      <c r="T994" s="28">
        <f t="shared" si="395"/>
        <v>0</v>
      </c>
      <c r="U994" s="101">
        <v>66140</v>
      </c>
      <c r="V994" s="102">
        <f t="shared" si="386"/>
        <v>0</v>
      </c>
      <c r="W994" s="101"/>
      <c r="X994" s="101"/>
      <c r="Y994" s="102">
        <f t="shared" si="396"/>
        <v>0</v>
      </c>
      <c r="Z994" s="102">
        <f t="shared" si="397"/>
        <v>0</v>
      </c>
      <c r="AA994" s="102" t="e">
        <f t="shared" si="387"/>
        <v>#VALUE!</v>
      </c>
    </row>
    <row r="995" spans="1:27" ht="17.25">
      <c r="A995" s="5"/>
      <c r="B995" s="5"/>
      <c r="C995" s="93"/>
      <c r="D995" s="193"/>
      <c r="E995" s="94"/>
      <c r="F995" s="95"/>
      <c r="G995" s="96" t="str">
        <f t="shared" si="388"/>
        <v>Error</v>
      </c>
      <c r="H995" s="97">
        <v>14400</v>
      </c>
      <c r="I995" s="98" t="e">
        <f t="shared" si="389"/>
        <v>#VALUE!</v>
      </c>
      <c r="J995" s="88" t="e">
        <f t="shared" si="384"/>
        <v>#VALUE!</v>
      </c>
      <c r="K995" s="98">
        <f t="shared" si="390"/>
        <v>0</v>
      </c>
      <c r="L995" s="98">
        <f t="shared" si="391"/>
        <v>0</v>
      </c>
      <c r="M995" s="98" t="e">
        <f t="shared" si="392"/>
        <v>#VALUE!</v>
      </c>
      <c r="N995" s="98" t="e">
        <f t="shared" si="393"/>
        <v>#VALUE!</v>
      </c>
      <c r="O995" s="97"/>
      <c r="P995" s="98" t="e">
        <f t="shared" si="385"/>
        <v>#VALUE!</v>
      </c>
      <c r="Q995" s="99" t="e">
        <f t="shared" si="394"/>
        <v>#VALUE!</v>
      </c>
      <c r="R995" s="100"/>
      <c r="S995" s="5"/>
      <c r="T995" s="28">
        <f t="shared" si="395"/>
        <v>0</v>
      </c>
      <c r="U995" s="101">
        <v>66140</v>
      </c>
      <c r="V995" s="102">
        <f t="shared" si="386"/>
        <v>0</v>
      </c>
      <c r="W995" s="101"/>
      <c r="X995" s="101"/>
      <c r="Y995" s="102">
        <f t="shared" si="396"/>
        <v>0</v>
      </c>
      <c r="Z995" s="102">
        <f t="shared" si="397"/>
        <v>0</v>
      </c>
      <c r="AA995" s="102" t="e">
        <f t="shared" si="387"/>
        <v>#VALUE!</v>
      </c>
    </row>
    <row r="996" spans="1:27" ht="17.25">
      <c r="A996" s="5"/>
      <c r="B996" s="5"/>
      <c r="C996" s="93"/>
      <c r="D996" s="193"/>
      <c r="E996" s="94"/>
      <c r="F996" s="95"/>
      <c r="G996" s="96" t="str">
        <f t="shared" si="388"/>
        <v>Error</v>
      </c>
      <c r="H996" s="97">
        <v>14400</v>
      </c>
      <c r="I996" s="98" t="e">
        <f t="shared" si="389"/>
        <v>#VALUE!</v>
      </c>
      <c r="J996" s="88" t="e">
        <f t="shared" si="384"/>
        <v>#VALUE!</v>
      </c>
      <c r="K996" s="98">
        <f t="shared" si="390"/>
        <v>0</v>
      </c>
      <c r="L996" s="98">
        <f t="shared" si="391"/>
        <v>0</v>
      </c>
      <c r="M996" s="98" t="e">
        <f t="shared" si="392"/>
        <v>#VALUE!</v>
      </c>
      <c r="N996" s="98" t="e">
        <f t="shared" si="393"/>
        <v>#VALUE!</v>
      </c>
      <c r="O996" s="97"/>
      <c r="P996" s="98" t="e">
        <f t="shared" si="385"/>
        <v>#VALUE!</v>
      </c>
      <c r="Q996" s="99" t="e">
        <f t="shared" si="394"/>
        <v>#VALUE!</v>
      </c>
      <c r="R996" s="100"/>
      <c r="S996" s="5"/>
      <c r="T996" s="28">
        <f t="shared" si="395"/>
        <v>0</v>
      </c>
      <c r="U996" s="101">
        <v>66140</v>
      </c>
      <c r="V996" s="102">
        <f t="shared" si="386"/>
        <v>0</v>
      </c>
      <c r="W996" s="101"/>
      <c r="X996" s="101"/>
      <c r="Y996" s="102">
        <f t="shared" si="396"/>
        <v>0</v>
      </c>
      <c r="Z996" s="102">
        <f t="shared" si="397"/>
        <v>0</v>
      </c>
      <c r="AA996" s="102" t="e">
        <f t="shared" si="387"/>
        <v>#VALUE!</v>
      </c>
    </row>
    <row r="997" spans="1:27" ht="17.25">
      <c r="A997" s="5"/>
      <c r="B997" s="5"/>
      <c r="C997" s="93"/>
      <c r="D997" s="193"/>
      <c r="E997" s="94"/>
      <c r="F997" s="95"/>
      <c r="G997" s="96" t="str">
        <f t="shared" si="388"/>
        <v>Error</v>
      </c>
      <c r="H997" s="97">
        <v>14400</v>
      </c>
      <c r="I997" s="98" t="e">
        <f t="shared" si="389"/>
        <v>#VALUE!</v>
      </c>
      <c r="J997" s="88" t="e">
        <f t="shared" si="384"/>
        <v>#VALUE!</v>
      </c>
      <c r="K997" s="98">
        <f t="shared" si="390"/>
        <v>0</v>
      </c>
      <c r="L997" s="98">
        <f t="shared" si="391"/>
        <v>0</v>
      </c>
      <c r="M997" s="98" t="e">
        <f t="shared" si="392"/>
        <v>#VALUE!</v>
      </c>
      <c r="N997" s="98" t="e">
        <f t="shared" si="393"/>
        <v>#VALUE!</v>
      </c>
      <c r="O997" s="97"/>
      <c r="P997" s="98" t="e">
        <f t="shared" si="385"/>
        <v>#VALUE!</v>
      </c>
      <c r="Q997" s="99" t="e">
        <f t="shared" si="394"/>
        <v>#VALUE!</v>
      </c>
      <c r="R997" s="100"/>
      <c r="S997" s="5"/>
      <c r="T997" s="28">
        <f t="shared" si="395"/>
        <v>0</v>
      </c>
      <c r="U997" s="101">
        <v>66140</v>
      </c>
      <c r="V997" s="102">
        <f t="shared" si="386"/>
        <v>0</v>
      </c>
      <c r="W997" s="101"/>
      <c r="X997" s="101"/>
      <c r="Y997" s="102">
        <f t="shared" si="396"/>
        <v>0</v>
      </c>
      <c r="Z997" s="102">
        <f t="shared" si="397"/>
        <v>0</v>
      </c>
      <c r="AA997" s="102" t="e">
        <f t="shared" si="387"/>
        <v>#VALUE!</v>
      </c>
    </row>
    <row r="998" spans="1:27" ht="17.25">
      <c r="A998" s="5"/>
      <c r="B998" s="5"/>
      <c r="C998" s="93"/>
      <c r="D998" s="193"/>
      <c r="E998" s="84"/>
      <c r="F998" s="85"/>
      <c r="G998" s="86" t="str">
        <f t="shared" si="388"/>
        <v>Error</v>
      </c>
      <c r="H998" s="87">
        <v>14400</v>
      </c>
      <c r="I998" s="88" t="e">
        <f t="shared" si="389"/>
        <v>#VALUE!</v>
      </c>
      <c r="J998" s="88" t="e">
        <f t="shared" si="384"/>
        <v>#VALUE!</v>
      </c>
      <c r="K998" s="88">
        <f t="shared" si="390"/>
        <v>0</v>
      </c>
      <c r="L998" s="88">
        <f t="shared" si="391"/>
        <v>0</v>
      </c>
      <c r="M998" s="88" t="e">
        <f t="shared" si="392"/>
        <v>#VALUE!</v>
      </c>
      <c r="N998" s="88" t="e">
        <f t="shared" si="393"/>
        <v>#VALUE!</v>
      </c>
      <c r="O998" s="87"/>
      <c r="P998" s="88" t="e">
        <f t="shared" si="385"/>
        <v>#VALUE!</v>
      </c>
      <c r="Q998" s="89" t="e">
        <f t="shared" si="394"/>
        <v>#VALUE!</v>
      </c>
      <c r="R998" s="90"/>
      <c r="S998" s="82"/>
      <c r="T998" s="28">
        <f t="shared" si="395"/>
        <v>0</v>
      </c>
      <c r="U998" s="91">
        <v>66140</v>
      </c>
      <c r="V998" s="92">
        <f t="shared" si="386"/>
        <v>0</v>
      </c>
      <c r="W998" s="91"/>
      <c r="X998" s="91"/>
      <c r="Y998" s="92">
        <f t="shared" si="396"/>
        <v>0</v>
      </c>
      <c r="Z998" s="92">
        <f t="shared" si="397"/>
        <v>0</v>
      </c>
      <c r="AA998" s="92" t="e">
        <f t="shared" si="387"/>
        <v>#VALUE!</v>
      </c>
    </row>
    <row r="999" spans="1:27" ht="17.25">
      <c r="A999" s="5"/>
      <c r="B999" s="5"/>
      <c r="C999" s="93"/>
      <c r="D999" s="193"/>
      <c r="E999" s="94"/>
      <c r="F999" s="95"/>
      <c r="G999" s="96" t="str">
        <f t="shared" si="388"/>
        <v>Error</v>
      </c>
      <c r="H999" s="97">
        <v>14400</v>
      </c>
      <c r="I999" s="98" t="e">
        <f t="shared" si="389"/>
        <v>#VALUE!</v>
      </c>
      <c r="J999" s="88" t="e">
        <f t="shared" si="384"/>
        <v>#VALUE!</v>
      </c>
      <c r="K999" s="98">
        <f t="shared" si="390"/>
        <v>0</v>
      </c>
      <c r="L999" s="98">
        <f t="shared" si="391"/>
        <v>0</v>
      </c>
      <c r="M999" s="98" t="e">
        <f t="shared" si="392"/>
        <v>#VALUE!</v>
      </c>
      <c r="N999" s="98" t="e">
        <f t="shared" si="393"/>
        <v>#VALUE!</v>
      </c>
      <c r="O999" s="97"/>
      <c r="P999" s="98" t="e">
        <f t="shared" si="385"/>
        <v>#VALUE!</v>
      </c>
      <c r="Q999" s="99" t="e">
        <f t="shared" si="394"/>
        <v>#VALUE!</v>
      </c>
      <c r="R999" s="100"/>
      <c r="S999" s="5"/>
      <c r="T999" s="28">
        <f t="shared" si="395"/>
        <v>0</v>
      </c>
      <c r="U999" s="101">
        <v>66140</v>
      </c>
      <c r="V999" s="102">
        <f t="shared" si="386"/>
        <v>0</v>
      </c>
      <c r="W999" s="101"/>
      <c r="X999" s="101"/>
      <c r="Y999" s="102">
        <f t="shared" si="396"/>
        <v>0</v>
      </c>
      <c r="Z999" s="102">
        <f t="shared" si="397"/>
        <v>0</v>
      </c>
      <c r="AA999" s="102" t="e">
        <f t="shared" si="387"/>
        <v>#VALUE!</v>
      </c>
    </row>
    <row r="1000" spans="1:27" ht="17.25">
      <c r="A1000" s="5"/>
      <c r="B1000" s="5"/>
      <c r="C1000" s="93"/>
      <c r="D1000" s="193"/>
      <c r="E1000" s="94"/>
      <c r="F1000" s="95"/>
      <c r="G1000" s="96" t="str">
        <f t="shared" si="388"/>
        <v>Error</v>
      </c>
      <c r="H1000" s="97">
        <v>14400</v>
      </c>
      <c r="I1000" s="98" t="e">
        <f t="shared" si="389"/>
        <v>#VALUE!</v>
      </c>
      <c r="J1000" s="88" t="e">
        <f t="shared" si="384"/>
        <v>#VALUE!</v>
      </c>
      <c r="K1000" s="98">
        <f t="shared" si="390"/>
        <v>0</v>
      </c>
      <c r="L1000" s="98">
        <f t="shared" si="391"/>
        <v>0</v>
      </c>
      <c r="M1000" s="98" t="e">
        <f t="shared" si="392"/>
        <v>#VALUE!</v>
      </c>
      <c r="N1000" s="98" t="e">
        <f t="shared" si="393"/>
        <v>#VALUE!</v>
      </c>
      <c r="O1000" s="97"/>
      <c r="P1000" s="98" t="e">
        <f t="shared" si="385"/>
        <v>#VALUE!</v>
      </c>
      <c r="Q1000" s="99" t="e">
        <f t="shared" si="394"/>
        <v>#VALUE!</v>
      </c>
      <c r="R1000" s="100"/>
      <c r="S1000" s="5"/>
      <c r="T1000" s="28">
        <f t="shared" si="395"/>
        <v>0</v>
      </c>
      <c r="U1000" s="101">
        <v>66140</v>
      </c>
      <c r="V1000" s="102">
        <f t="shared" si="386"/>
        <v>0</v>
      </c>
      <c r="W1000" s="101"/>
      <c r="X1000" s="101"/>
      <c r="Y1000" s="102">
        <f t="shared" si="396"/>
        <v>0</v>
      </c>
      <c r="Z1000" s="102">
        <f t="shared" si="397"/>
        <v>0</v>
      </c>
      <c r="AA1000" s="102" t="e">
        <f t="shared" si="387"/>
        <v>#VALUE!</v>
      </c>
    </row>
    <row r="1001" spans="1:27" ht="17.25">
      <c r="A1001" s="5"/>
      <c r="B1001" s="5"/>
      <c r="C1001" s="93"/>
      <c r="D1001" s="193"/>
      <c r="E1001" s="94"/>
      <c r="F1001" s="95"/>
      <c r="G1001" s="96" t="str">
        <f t="shared" si="388"/>
        <v>Error</v>
      </c>
      <c r="H1001" s="97">
        <v>14400</v>
      </c>
      <c r="I1001" s="98" t="e">
        <f t="shared" si="389"/>
        <v>#VALUE!</v>
      </c>
      <c r="J1001" s="88" t="e">
        <f t="shared" si="384"/>
        <v>#VALUE!</v>
      </c>
      <c r="K1001" s="98">
        <f t="shared" si="390"/>
        <v>0</v>
      </c>
      <c r="L1001" s="98">
        <f t="shared" si="391"/>
        <v>0</v>
      </c>
      <c r="M1001" s="98" t="e">
        <f t="shared" si="392"/>
        <v>#VALUE!</v>
      </c>
      <c r="N1001" s="98" t="e">
        <f t="shared" si="393"/>
        <v>#VALUE!</v>
      </c>
      <c r="O1001" s="97"/>
      <c r="P1001" s="98" t="e">
        <f t="shared" si="385"/>
        <v>#VALUE!</v>
      </c>
      <c r="Q1001" s="99" t="e">
        <f t="shared" si="394"/>
        <v>#VALUE!</v>
      </c>
      <c r="R1001" s="100"/>
      <c r="S1001" s="5"/>
      <c r="T1001" s="28">
        <f t="shared" si="395"/>
        <v>0</v>
      </c>
      <c r="U1001" s="101">
        <v>66140</v>
      </c>
      <c r="V1001" s="102">
        <f t="shared" si="386"/>
        <v>0</v>
      </c>
      <c r="W1001" s="101"/>
      <c r="X1001" s="101"/>
      <c r="Y1001" s="102">
        <f t="shared" si="396"/>
        <v>0</v>
      </c>
      <c r="Z1001" s="102">
        <f t="shared" si="397"/>
        <v>0</v>
      </c>
      <c r="AA1001" s="102" t="e">
        <f t="shared" si="387"/>
        <v>#VALUE!</v>
      </c>
    </row>
    <row r="1002" spans="1:27" ht="17.25">
      <c r="A1002" s="5"/>
      <c r="B1002" s="5"/>
      <c r="C1002" s="93"/>
      <c r="D1002" s="193"/>
      <c r="E1002" s="94"/>
      <c r="F1002" s="95"/>
      <c r="G1002" s="96" t="str">
        <f t="shared" si="388"/>
        <v>Error</v>
      </c>
      <c r="H1002" s="97">
        <v>14400</v>
      </c>
      <c r="I1002" s="98" t="e">
        <f t="shared" si="389"/>
        <v>#VALUE!</v>
      </c>
      <c r="J1002" s="88" t="e">
        <f t="shared" si="384"/>
        <v>#VALUE!</v>
      </c>
      <c r="K1002" s="98">
        <f t="shared" si="390"/>
        <v>0</v>
      </c>
      <c r="L1002" s="98">
        <f t="shared" si="391"/>
        <v>0</v>
      </c>
      <c r="M1002" s="98" t="e">
        <f t="shared" si="392"/>
        <v>#VALUE!</v>
      </c>
      <c r="N1002" s="98" t="e">
        <f t="shared" si="393"/>
        <v>#VALUE!</v>
      </c>
      <c r="O1002" s="97"/>
      <c r="P1002" s="98" t="e">
        <f t="shared" si="385"/>
        <v>#VALUE!</v>
      </c>
      <c r="Q1002" s="99" t="e">
        <f t="shared" si="394"/>
        <v>#VALUE!</v>
      </c>
      <c r="R1002" s="100"/>
      <c r="S1002" s="5"/>
      <c r="T1002" s="28">
        <f t="shared" si="395"/>
        <v>0</v>
      </c>
      <c r="U1002" s="101">
        <v>66140</v>
      </c>
      <c r="V1002" s="102">
        <f t="shared" si="386"/>
        <v>0</v>
      </c>
      <c r="W1002" s="101"/>
      <c r="X1002" s="101"/>
      <c r="Y1002" s="102">
        <f t="shared" si="396"/>
        <v>0</v>
      </c>
      <c r="Z1002" s="102">
        <f t="shared" si="397"/>
        <v>0</v>
      </c>
      <c r="AA1002" s="102" t="e">
        <f t="shared" si="387"/>
        <v>#VALUE!</v>
      </c>
    </row>
    <row r="1003" spans="1:27" ht="17.25">
      <c r="A1003" s="5"/>
      <c r="B1003" s="5"/>
      <c r="C1003" s="93"/>
      <c r="D1003" s="193"/>
      <c r="E1003" s="94"/>
      <c r="F1003" s="95"/>
      <c r="G1003" s="96" t="str">
        <f t="shared" si="388"/>
        <v>Error</v>
      </c>
      <c r="H1003" s="97">
        <v>14400</v>
      </c>
      <c r="I1003" s="98" t="e">
        <f t="shared" si="389"/>
        <v>#VALUE!</v>
      </c>
      <c r="J1003" s="88" t="e">
        <f t="shared" si="384"/>
        <v>#VALUE!</v>
      </c>
      <c r="K1003" s="98">
        <f t="shared" si="390"/>
        <v>0</v>
      </c>
      <c r="L1003" s="98">
        <f t="shared" si="391"/>
        <v>0</v>
      </c>
      <c r="M1003" s="98" t="e">
        <f t="shared" si="392"/>
        <v>#VALUE!</v>
      </c>
      <c r="N1003" s="98" t="e">
        <f t="shared" si="393"/>
        <v>#VALUE!</v>
      </c>
      <c r="O1003" s="97"/>
      <c r="P1003" s="98" t="e">
        <f t="shared" si="385"/>
        <v>#VALUE!</v>
      </c>
      <c r="Q1003" s="99" t="e">
        <f t="shared" si="394"/>
        <v>#VALUE!</v>
      </c>
      <c r="R1003" s="100"/>
      <c r="S1003" s="5"/>
      <c r="T1003" s="28">
        <f t="shared" si="395"/>
        <v>0</v>
      </c>
      <c r="U1003" s="101">
        <v>66140</v>
      </c>
      <c r="V1003" s="102">
        <f t="shared" si="386"/>
        <v>0</v>
      </c>
      <c r="W1003" s="101"/>
      <c r="X1003" s="101"/>
      <c r="Y1003" s="102">
        <f t="shared" si="396"/>
        <v>0</v>
      </c>
      <c r="Z1003" s="102">
        <f t="shared" si="397"/>
        <v>0</v>
      </c>
      <c r="AA1003" s="102" t="e">
        <f t="shared" si="387"/>
        <v>#VALUE!</v>
      </c>
    </row>
    <row r="1004" spans="1:27" ht="17.25">
      <c r="A1004" s="5"/>
      <c r="B1004" s="5"/>
      <c r="C1004" s="93"/>
      <c r="D1004" s="193"/>
      <c r="E1004" s="84"/>
      <c r="F1004" s="85"/>
      <c r="G1004" s="86" t="str">
        <f t="shared" si="388"/>
        <v>Error</v>
      </c>
      <c r="H1004" s="87">
        <v>14400</v>
      </c>
      <c r="I1004" s="88" t="e">
        <f t="shared" si="389"/>
        <v>#VALUE!</v>
      </c>
      <c r="J1004" s="88" t="e">
        <f t="shared" si="384"/>
        <v>#VALUE!</v>
      </c>
      <c r="K1004" s="88">
        <f t="shared" si="390"/>
        <v>0</v>
      </c>
      <c r="L1004" s="88">
        <f t="shared" si="391"/>
        <v>0</v>
      </c>
      <c r="M1004" s="88" t="e">
        <f t="shared" si="392"/>
        <v>#VALUE!</v>
      </c>
      <c r="N1004" s="88" t="e">
        <f t="shared" si="393"/>
        <v>#VALUE!</v>
      </c>
      <c r="O1004" s="87"/>
      <c r="P1004" s="88" t="e">
        <f t="shared" si="385"/>
        <v>#VALUE!</v>
      </c>
      <c r="Q1004" s="89" t="e">
        <f t="shared" si="394"/>
        <v>#VALUE!</v>
      </c>
      <c r="R1004" s="90"/>
      <c r="S1004" s="82"/>
      <c r="T1004" s="28">
        <f t="shared" si="395"/>
        <v>0</v>
      </c>
      <c r="U1004" s="91">
        <v>66140</v>
      </c>
      <c r="V1004" s="92">
        <f t="shared" si="386"/>
        <v>0</v>
      </c>
      <c r="W1004" s="91"/>
      <c r="X1004" s="91"/>
      <c r="Y1004" s="92">
        <f t="shared" si="396"/>
        <v>0</v>
      </c>
      <c r="Z1004" s="92">
        <f t="shared" si="397"/>
        <v>0</v>
      </c>
      <c r="AA1004" s="92" t="e">
        <f t="shared" si="387"/>
        <v>#VALUE!</v>
      </c>
    </row>
    <row r="1005" spans="1:27" ht="17.25">
      <c r="A1005" s="5"/>
      <c r="B1005" s="5"/>
      <c r="C1005" s="93"/>
      <c r="D1005" s="193"/>
      <c r="E1005" s="94"/>
      <c r="F1005" s="95"/>
      <c r="G1005" s="96" t="str">
        <f t="shared" si="388"/>
        <v>Error</v>
      </c>
      <c r="H1005" s="97">
        <v>14400</v>
      </c>
      <c r="I1005" s="98" t="e">
        <f t="shared" si="389"/>
        <v>#VALUE!</v>
      </c>
      <c r="J1005" s="88" t="e">
        <f t="shared" si="384"/>
        <v>#VALUE!</v>
      </c>
      <c r="K1005" s="98">
        <f t="shared" si="390"/>
        <v>0</v>
      </c>
      <c r="L1005" s="98">
        <f t="shared" si="391"/>
        <v>0</v>
      </c>
      <c r="M1005" s="98" t="e">
        <f t="shared" si="392"/>
        <v>#VALUE!</v>
      </c>
      <c r="N1005" s="98" t="e">
        <f t="shared" si="393"/>
        <v>#VALUE!</v>
      </c>
      <c r="O1005" s="97"/>
      <c r="P1005" s="98" t="e">
        <f t="shared" si="385"/>
        <v>#VALUE!</v>
      </c>
      <c r="Q1005" s="99" t="e">
        <f t="shared" si="394"/>
        <v>#VALUE!</v>
      </c>
      <c r="R1005" s="100"/>
      <c r="S1005" s="5"/>
      <c r="T1005" s="28">
        <f t="shared" si="395"/>
        <v>0</v>
      </c>
      <c r="U1005" s="101">
        <v>66140</v>
      </c>
      <c r="V1005" s="102">
        <f t="shared" si="386"/>
        <v>0</v>
      </c>
      <c r="W1005" s="101"/>
      <c r="X1005" s="101"/>
      <c r="Y1005" s="102">
        <f t="shared" si="396"/>
        <v>0</v>
      </c>
      <c r="Z1005" s="102">
        <f t="shared" si="397"/>
        <v>0</v>
      </c>
      <c r="AA1005" s="102" t="e">
        <f t="shared" si="387"/>
        <v>#VALUE!</v>
      </c>
    </row>
    <row r="1006" spans="1:27" ht="17.25">
      <c r="A1006" s="5"/>
      <c r="B1006" s="5"/>
      <c r="C1006" s="93"/>
      <c r="D1006" s="193"/>
      <c r="E1006" s="94"/>
      <c r="F1006" s="95"/>
      <c r="G1006" s="96" t="str">
        <f t="shared" si="388"/>
        <v>Error</v>
      </c>
      <c r="H1006" s="97">
        <v>14400</v>
      </c>
      <c r="I1006" s="98" t="e">
        <f t="shared" si="389"/>
        <v>#VALUE!</v>
      </c>
      <c r="J1006" s="88" t="e">
        <f t="shared" si="384"/>
        <v>#VALUE!</v>
      </c>
      <c r="K1006" s="98">
        <f t="shared" si="390"/>
        <v>0</v>
      </c>
      <c r="L1006" s="98">
        <f t="shared" si="391"/>
        <v>0</v>
      </c>
      <c r="M1006" s="98" t="e">
        <f t="shared" si="392"/>
        <v>#VALUE!</v>
      </c>
      <c r="N1006" s="98" t="e">
        <f t="shared" si="393"/>
        <v>#VALUE!</v>
      </c>
      <c r="O1006" s="97"/>
      <c r="P1006" s="98" t="e">
        <f t="shared" si="385"/>
        <v>#VALUE!</v>
      </c>
      <c r="Q1006" s="99" t="e">
        <f t="shared" si="394"/>
        <v>#VALUE!</v>
      </c>
      <c r="R1006" s="100"/>
      <c r="S1006" s="5"/>
      <c r="T1006" s="28">
        <f t="shared" si="395"/>
        <v>0</v>
      </c>
      <c r="U1006" s="101">
        <v>66140</v>
      </c>
      <c r="V1006" s="102">
        <f t="shared" si="386"/>
        <v>0</v>
      </c>
      <c r="W1006" s="101"/>
      <c r="X1006" s="101"/>
      <c r="Y1006" s="102">
        <f t="shared" si="396"/>
        <v>0</v>
      </c>
      <c r="Z1006" s="102">
        <f t="shared" si="397"/>
        <v>0</v>
      </c>
      <c r="AA1006" s="102" t="e">
        <f t="shared" si="387"/>
        <v>#VALUE!</v>
      </c>
    </row>
    <row r="1007" spans="1:27" ht="17.25">
      <c r="A1007" s="5"/>
      <c r="B1007" s="5"/>
      <c r="C1007" s="93"/>
      <c r="D1007" s="193"/>
      <c r="E1007" s="94"/>
      <c r="F1007" s="95"/>
      <c r="G1007" s="96" t="str">
        <f t="shared" si="388"/>
        <v>Error</v>
      </c>
      <c r="H1007" s="97">
        <v>14400</v>
      </c>
      <c r="I1007" s="98" t="e">
        <f t="shared" si="389"/>
        <v>#VALUE!</v>
      </c>
      <c r="J1007" s="88" t="e">
        <f t="shared" si="384"/>
        <v>#VALUE!</v>
      </c>
      <c r="K1007" s="98">
        <f t="shared" si="390"/>
        <v>0</v>
      </c>
      <c r="L1007" s="98">
        <f t="shared" si="391"/>
        <v>0</v>
      </c>
      <c r="M1007" s="98" t="e">
        <f t="shared" si="392"/>
        <v>#VALUE!</v>
      </c>
      <c r="N1007" s="98" t="e">
        <f t="shared" si="393"/>
        <v>#VALUE!</v>
      </c>
      <c r="O1007" s="97"/>
      <c r="P1007" s="98" t="e">
        <f t="shared" si="385"/>
        <v>#VALUE!</v>
      </c>
      <c r="Q1007" s="99" t="e">
        <f t="shared" si="394"/>
        <v>#VALUE!</v>
      </c>
      <c r="R1007" s="100"/>
      <c r="S1007" s="5"/>
      <c r="T1007" s="28">
        <f t="shared" si="395"/>
        <v>0</v>
      </c>
      <c r="U1007" s="101">
        <v>66140</v>
      </c>
      <c r="V1007" s="102">
        <f t="shared" si="386"/>
        <v>0</v>
      </c>
      <c r="W1007" s="101"/>
      <c r="X1007" s="101"/>
      <c r="Y1007" s="102">
        <f t="shared" si="396"/>
        <v>0</v>
      </c>
      <c r="Z1007" s="102">
        <f t="shared" si="397"/>
        <v>0</v>
      </c>
      <c r="AA1007" s="102" t="e">
        <f t="shared" si="387"/>
        <v>#VALUE!</v>
      </c>
    </row>
    <row r="1008" spans="1:27" ht="17.25">
      <c r="A1008" s="5"/>
      <c r="B1008" s="5"/>
      <c r="C1008" s="93"/>
      <c r="D1008" s="193"/>
      <c r="E1008" s="94"/>
      <c r="F1008" s="95"/>
      <c r="G1008" s="96" t="str">
        <f t="shared" si="388"/>
        <v>Error</v>
      </c>
      <c r="H1008" s="97">
        <v>14400</v>
      </c>
      <c r="I1008" s="98" t="e">
        <f t="shared" si="389"/>
        <v>#VALUE!</v>
      </c>
      <c r="J1008" s="88" t="e">
        <f t="shared" si="384"/>
        <v>#VALUE!</v>
      </c>
      <c r="K1008" s="98">
        <f t="shared" si="390"/>
        <v>0</v>
      </c>
      <c r="L1008" s="98">
        <f t="shared" si="391"/>
        <v>0</v>
      </c>
      <c r="M1008" s="98" t="e">
        <f t="shared" si="392"/>
        <v>#VALUE!</v>
      </c>
      <c r="N1008" s="98" t="e">
        <f t="shared" si="393"/>
        <v>#VALUE!</v>
      </c>
      <c r="O1008" s="97"/>
      <c r="P1008" s="98" t="e">
        <f t="shared" si="385"/>
        <v>#VALUE!</v>
      </c>
      <c r="Q1008" s="99" t="e">
        <f t="shared" si="394"/>
        <v>#VALUE!</v>
      </c>
      <c r="R1008" s="100"/>
      <c r="S1008" s="5"/>
      <c r="T1008" s="28">
        <f t="shared" si="395"/>
        <v>0</v>
      </c>
      <c r="U1008" s="101">
        <v>66140</v>
      </c>
      <c r="V1008" s="102">
        <f t="shared" si="386"/>
        <v>0</v>
      </c>
      <c r="W1008" s="101"/>
      <c r="X1008" s="101"/>
      <c r="Y1008" s="102">
        <f t="shared" si="396"/>
        <v>0</v>
      </c>
      <c r="Z1008" s="102">
        <f t="shared" si="397"/>
        <v>0</v>
      </c>
      <c r="AA1008" s="102" t="e">
        <f t="shared" si="387"/>
        <v>#VALUE!</v>
      </c>
    </row>
    <row r="1009" spans="1:27" ht="17.25">
      <c r="A1009" s="5"/>
      <c r="B1009" s="5"/>
      <c r="C1009" s="93"/>
      <c r="D1009" s="193"/>
      <c r="E1009" s="94"/>
      <c r="F1009" s="95"/>
      <c r="G1009" s="96" t="str">
        <f t="shared" si="388"/>
        <v>Error</v>
      </c>
      <c r="H1009" s="97">
        <v>14400</v>
      </c>
      <c r="I1009" s="98" t="e">
        <f t="shared" si="389"/>
        <v>#VALUE!</v>
      </c>
      <c r="J1009" s="88" t="e">
        <f t="shared" si="384"/>
        <v>#VALUE!</v>
      </c>
      <c r="K1009" s="98">
        <f t="shared" si="390"/>
        <v>0</v>
      </c>
      <c r="L1009" s="98">
        <f t="shared" si="391"/>
        <v>0</v>
      </c>
      <c r="M1009" s="98" t="e">
        <f t="shared" si="392"/>
        <v>#VALUE!</v>
      </c>
      <c r="N1009" s="98" t="e">
        <f t="shared" si="393"/>
        <v>#VALUE!</v>
      </c>
      <c r="O1009" s="97"/>
      <c r="P1009" s="98" t="e">
        <f t="shared" si="385"/>
        <v>#VALUE!</v>
      </c>
      <c r="Q1009" s="99" t="e">
        <f t="shared" si="394"/>
        <v>#VALUE!</v>
      </c>
      <c r="R1009" s="100"/>
      <c r="S1009" s="5"/>
      <c r="T1009" s="28">
        <f t="shared" si="395"/>
        <v>0</v>
      </c>
      <c r="U1009" s="101">
        <v>66140</v>
      </c>
      <c r="V1009" s="102">
        <f t="shared" si="386"/>
        <v>0</v>
      </c>
      <c r="W1009" s="101"/>
      <c r="X1009" s="101"/>
      <c r="Y1009" s="102">
        <f t="shared" si="396"/>
        <v>0</v>
      </c>
      <c r="Z1009" s="102">
        <f t="shared" si="397"/>
        <v>0</v>
      </c>
      <c r="AA1009" s="102" t="e">
        <f t="shared" si="387"/>
        <v>#VALUE!</v>
      </c>
    </row>
    <row r="1010" spans="1:27" ht="17.25">
      <c r="A1010" s="5"/>
      <c r="B1010" s="5"/>
      <c r="C1010" s="93"/>
      <c r="D1010" s="193"/>
      <c r="E1010" s="84"/>
      <c r="F1010" s="85"/>
      <c r="G1010" s="86" t="str">
        <f t="shared" si="388"/>
        <v>Error</v>
      </c>
      <c r="H1010" s="87">
        <v>14400</v>
      </c>
      <c r="I1010" s="88" t="e">
        <f t="shared" si="389"/>
        <v>#VALUE!</v>
      </c>
      <c r="J1010" s="88" t="e">
        <f t="shared" si="384"/>
        <v>#VALUE!</v>
      </c>
      <c r="K1010" s="88">
        <f t="shared" si="390"/>
        <v>0</v>
      </c>
      <c r="L1010" s="88">
        <f t="shared" si="391"/>
        <v>0</v>
      </c>
      <c r="M1010" s="88" t="e">
        <f t="shared" si="392"/>
        <v>#VALUE!</v>
      </c>
      <c r="N1010" s="88" t="e">
        <f t="shared" si="393"/>
        <v>#VALUE!</v>
      </c>
      <c r="O1010" s="87"/>
      <c r="P1010" s="88" t="e">
        <f t="shared" si="385"/>
        <v>#VALUE!</v>
      </c>
      <c r="Q1010" s="89" t="e">
        <f t="shared" si="394"/>
        <v>#VALUE!</v>
      </c>
      <c r="R1010" s="90"/>
      <c r="S1010" s="82"/>
      <c r="T1010" s="28">
        <f t="shared" si="395"/>
        <v>0</v>
      </c>
      <c r="U1010" s="91">
        <v>66140</v>
      </c>
      <c r="V1010" s="92">
        <f t="shared" si="386"/>
        <v>0</v>
      </c>
      <c r="W1010" s="91"/>
      <c r="X1010" s="91"/>
      <c r="Y1010" s="92">
        <f t="shared" si="396"/>
        <v>0</v>
      </c>
      <c r="Z1010" s="92">
        <f t="shared" si="397"/>
        <v>0</v>
      </c>
      <c r="AA1010" s="92" t="e">
        <f t="shared" si="387"/>
        <v>#VALUE!</v>
      </c>
    </row>
    <row r="1011" spans="1:27" ht="17.25">
      <c r="A1011" s="5"/>
      <c r="B1011" s="5"/>
      <c r="C1011" s="93"/>
      <c r="D1011" s="193"/>
      <c r="E1011" s="94"/>
      <c r="F1011" s="95"/>
      <c r="G1011" s="96" t="str">
        <f t="shared" si="388"/>
        <v>Error</v>
      </c>
      <c r="H1011" s="97">
        <v>14400</v>
      </c>
      <c r="I1011" s="98" t="e">
        <f t="shared" si="389"/>
        <v>#VALUE!</v>
      </c>
      <c r="J1011" s="88" t="e">
        <f t="shared" si="384"/>
        <v>#VALUE!</v>
      </c>
      <c r="K1011" s="98">
        <f t="shared" si="390"/>
        <v>0</v>
      </c>
      <c r="L1011" s="98">
        <f t="shared" si="391"/>
        <v>0</v>
      </c>
      <c r="M1011" s="98" t="e">
        <f t="shared" si="392"/>
        <v>#VALUE!</v>
      </c>
      <c r="N1011" s="98" t="e">
        <f t="shared" si="393"/>
        <v>#VALUE!</v>
      </c>
      <c r="O1011" s="97"/>
      <c r="P1011" s="98" t="e">
        <f t="shared" si="385"/>
        <v>#VALUE!</v>
      </c>
      <c r="Q1011" s="99" t="e">
        <f t="shared" si="394"/>
        <v>#VALUE!</v>
      </c>
      <c r="R1011" s="100"/>
      <c r="S1011" s="5"/>
      <c r="T1011" s="28">
        <f t="shared" si="395"/>
        <v>0</v>
      </c>
      <c r="U1011" s="101">
        <v>66140</v>
      </c>
      <c r="V1011" s="102">
        <f t="shared" si="386"/>
        <v>0</v>
      </c>
      <c r="W1011" s="101"/>
      <c r="X1011" s="101"/>
      <c r="Y1011" s="102">
        <f t="shared" si="396"/>
        <v>0</v>
      </c>
      <c r="Z1011" s="102">
        <f t="shared" si="397"/>
        <v>0</v>
      </c>
      <c r="AA1011" s="102" t="e">
        <f t="shared" si="387"/>
        <v>#VALUE!</v>
      </c>
    </row>
    <row r="1012" spans="1:27" ht="17.25">
      <c r="A1012" s="5"/>
      <c r="B1012" s="5"/>
      <c r="C1012" s="93"/>
      <c r="D1012" s="193"/>
      <c r="E1012" s="94"/>
      <c r="F1012" s="95"/>
      <c r="G1012" s="96" t="str">
        <f t="shared" si="388"/>
        <v>Error</v>
      </c>
      <c r="H1012" s="97">
        <v>14400</v>
      </c>
      <c r="I1012" s="98" t="e">
        <f t="shared" si="389"/>
        <v>#VALUE!</v>
      </c>
      <c r="J1012" s="88" t="e">
        <f t="shared" si="384"/>
        <v>#VALUE!</v>
      </c>
      <c r="K1012" s="98">
        <f t="shared" si="390"/>
        <v>0</v>
      </c>
      <c r="L1012" s="98">
        <f t="shared" si="391"/>
        <v>0</v>
      </c>
      <c r="M1012" s="98" t="e">
        <f t="shared" si="392"/>
        <v>#VALUE!</v>
      </c>
      <c r="N1012" s="98" t="e">
        <f t="shared" si="393"/>
        <v>#VALUE!</v>
      </c>
      <c r="O1012" s="97"/>
      <c r="P1012" s="98" t="e">
        <f t="shared" si="385"/>
        <v>#VALUE!</v>
      </c>
      <c r="Q1012" s="99" t="e">
        <f t="shared" si="394"/>
        <v>#VALUE!</v>
      </c>
      <c r="R1012" s="100"/>
      <c r="S1012" s="5"/>
      <c r="T1012" s="28">
        <f t="shared" si="395"/>
        <v>0</v>
      </c>
      <c r="U1012" s="101">
        <v>66140</v>
      </c>
      <c r="V1012" s="102">
        <f t="shared" si="386"/>
        <v>0</v>
      </c>
      <c r="W1012" s="101"/>
      <c r="X1012" s="101"/>
      <c r="Y1012" s="102">
        <f t="shared" si="396"/>
        <v>0</v>
      </c>
      <c r="Z1012" s="102">
        <f t="shared" si="397"/>
        <v>0</v>
      </c>
      <c r="AA1012" s="102" t="e">
        <f t="shared" si="387"/>
        <v>#VALUE!</v>
      </c>
    </row>
    <row r="1013" spans="1:27" ht="17.25">
      <c r="A1013" s="5"/>
      <c r="B1013" s="5"/>
      <c r="C1013" s="93"/>
      <c r="D1013" s="193"/>
      <c r="E1013" s="94"/>
      <c r="F1013" s="95"/>
      <c r="G1013" s="96" t="str">
        <f t="shared" si="388"/>
        <v>Error</v>
      </c>
      <c r="H1013" s="97">
        <v>14400</v>
      </c>
      <c r="I1013" s="98" t="e">
        <f t="shared" si="389"/>
        <v>#VALUE!</v>
      </c>
      <c r="J1013" s="88" t="e">
        <f t="shared" si="384"/>
        <v>#VALUE!</v>
      </c>
      <c r="K1013" s="98">
        <f t="shared" si="390"/>
        <v>0</v>
      </c>
      <c r="L1013" s="98">
        <f t="shared" si="391"/>
        <v>0</v>
      </c>
      <c r="M1013" s="98" t="e">
        <f t="shared" si="392"/>
        <v>#VALUE!</v>
      </c>
      <c r="N1013" s="98" t="e">
        <f t="shared" si="393"/>
        <v>#VALUE!</v>
      </c>
      <c r="O1013" s="97"/>
      <c r="P1013" s="98" t="e">
        <f t="shared" si="385"/>
        <v>#VALUE!</v>
      </c>
      <c r="Q1013" s="99" t="e">
        <f t="shared" si="394"/>
        <v>#VALUE!</v>
      </c>
      <c r="R1013" s="100"/>
      <c r="S1013" s="5"/>
      <c r="T1013" s="28">
        <f t="shared" si="395"/>
        <v>0</v>
      </c>
      <c r="U1013" s="101">
        <v>66140</v>
      </c>
      <c r="V1013" s="102">
        <f t="shared" si="386"/>
        <v>0</v>
      </c>
      <c r="W1013" s="101"/>
      <c r="X1013" s="101"/>
      <c r="Y1013" s="102">
        <f t="shared" si="396"/>
        <v>0</v>
      </c>
      <c r="Z1013" s="102">
        <f t="shared" si="397"/>
        <v>0</v>
      </c>
      <c r="AA1013" s="102" t="e">
        <f t="shared" si="387"/>
        <v>#VALUE!</v>
      </c>
    </row>
    <row r="1014" spans="1:27" ht="17.25">
      <c r="A1014" s="5"/>
      <c r="B1014" s="5"/>
      <c r="C1014" s="93"/>
      <c r="D1014" s="193"/>
      <c r="E1014" s="94"/>
      <c r="F1014" s="95"/>
      <c r="G1014" s="96" t="str">
        <f t="shared" si="388"/>
        <v>Error</v>
      </c>
      <c r="H1014" s="97">
        <v>14400</v>
      </c>
      <c r="I1014" s="98" t="e">
        <f t="shared" si="389"/>
        <v>#VALUE!</v>
      </c>
      <c r="J1014" s="88" t="e">
        <f t="shared" si="384"/>
        <v>#VALUE!</v>
      </c>
      <c r="K1014" s="98">
        <f t="shared" si="390"/>
        <v>0</v>
      </c>
      <c r="L1014" s="98">
        <f t="shared" si="391"/>
        <v>0</v>
      </c>
      <c r="M1014" s="98" t="e">
        <f t="shared" si="392"/>
        <v>#VALUE!</v>
      </c>
      <c r="N1014" s="98" t="e">
        <f t="shared" si="393"/>
        <v>#VALUE!</v>
      </c>
      <c r="O1014" s="97"/>
      <c r="P1014" s="98" t="e">
        <f t="shared" si="385"/>
        <v>#VALUE!</v>
      </c>
      <c r="Q1014" s="99" t="e">
        <f t="shared" si="394"/>
        <v>#VALUE!</v>
      </c>
      <c r="R1014" s="100"/>
      <c r="S1014" s="5"/>
      <c r="T1014" s="28">
        <f t="shared" si="395"/>
        <v>0</v>
      </c>
      <c r="U1014" s="101">
        <v>66140</v>
      </c>
      <c r="V1014" s="102">
        <f t="shared" si="386"/>
        <v>0</v>
      </c>
      <c r="W1014" s="101"/>
      <c r="X1014" s="101"/>
      <c r="Y1014" s="102">
        <f t="shared" si="396"/>
        <v>0</v>
      </c>
      <c r="Z1014" s="102">
        <f t="shared" si="397"/>
        <v>0</v>
      </c>
      <c r="AA1014" s="102" t="e">
        <f t="shared" si="387"/>
        <v>#VALUE!</v>
      </c>
    </row>
    <row r="1015" spans="1:27" ht="17.25">
      <c r="A1015" s="5"/>
      <c r="B1015" s="5"/>
      <c r="C1015" s="93"/>
      <c r="D1015" s="193"/>
      <c r="E1015" s="94"/>
      <c r="F1015" s="95"/>
      <c r="G1015" s="96" t="str">
        <f t="shared" si="388"/>
        <v>Error</v>
      </c>
      <c r="H1015" s="97">
        <v>14400</v>
      </c>
      <c r="I1015" s="98" t="e">
        <f t="shared" si="389"/>
        <v>#VALUE!</v>
      </c>
      <c r="J1015" s="88" t="e">
        <f t="shared" si="384"/>
        <v>#VALUE!</v>
      </c>
      <c r="K1015" s="98">
        <f t="shared" si="390"/>
        <v>0</v>
      </c>
      <c r="L1015" s="98">
        <f t="shared" si="391"/>
        <v>0</v>
      </c>
      <c r="M1015" s="98" t="e">
        <f t="shared" si="392"/>
        <v>#VALUE!</v>
      </c>
      <c r="N1015" s="98" t="e">
        <f t="shared" si="393"/>
        <v>#VALUE!</v>
      </c>
      <c r="O1015" s="97"/>
      <c r="P1015" s="98" t="e">
        <f t="shared" si="385"/>
        <v>#VALUE!</v>
      </c>
      <c r="Q1015" s="99" t="e">
        <f t="shared" si="394"/>
        <v>#VALUE!</v>
      </c>
      <c r="R1015" s="100"/>
      <c r="S1015" s="5"/>
      <c r="T1015" s="28">
        <f t="shared" si="395"/>
        <v>0</v>
      </c>
      <c r="U1015" s="101">
        <v>66140</v>
      </c>
      <c r="V1015" s="102">
        <f t="shared" si="386"/>
        <v>0</v>
      </c>
      <c r="W1015" s="101"/>
      <c r="X1015" s="101"/>
      <c r="Y1015" s="102">
        <f t="shared" si="396"/>
        <v>0</v>
      </c>
      <c r="Z1015" s="102">
        <f t="shared" si="397"/>
        <v>0</v>
      </c>
      <c r="AA1015" s="102" t="e">
        <f t="shared" si="387"/>
        <v>#VALUE!</v>
      </c>
    </row>
    <row r="1016" spans="1:27" ht="17.25">
      <c r="A1016" s="5"/>
      <c r="B1016" s="5"/>
      <c r="C1016" s="93"/>
      <c r="D1016" s="193"/>
      <c r="E1016" s="84"/>
      <c r="F1016" s="85"/>
      <c r="G1016" s="86" t="str">
        <f t="shared" si="388"/>
        <v>Error</v>
      </c>
      <c r="H1016" s="87">
        <v>14400</v>
      </c>
      <c r="I1016" s="88" t="e">
        <f t="shared" si="389"/>
        <v>#VALUE!</v>
      </c>
      <c r="J1016" s="88" t="e">
        <f t="shared" si="384"/>
        <v>#VALUE!</v>
      </c>
      <c r="K1016" s="88">
        <f t="shared" si="390"/>
        <v>0</v>
      </c>
      <c r="L1016" s="88">
        <f t="shared" si="391"/>
        <v>0</v>
      </c>
      <c r="M1016" s="88" t="e">
        <f t="shared" si="392"/>
        <v>#VALUE!</v>
      </c>
      <c r="N1016" s="88" t="e">
        <f t="shared" si="393"/>
        <v>#VALUE!</v>
      </c>
      <c r="O1016" s="87"/>
      <c r="P1016" s="88" t="e">
        <f t="shared" si="385"/>
        <v>#VALUE!</v>
      </c>
      <c r="Q1016" s="89" t="e">
        <f t="shared" si="394"/>
        <v>#VALUE!</v>
      </c>
      <c r="R1016" s="90"/>
      <c r="S1016" s="82"/>
      <c r="T1016" s="28">
        <f t="shared" si="395"/>
        <v>0</v>
      </c>
      <c r="U1016" s="91">
        <v>66140</v>
      </c>
      <c r="V1016" s="92">
        <f t="shared" si="386"/>
        <v>0</v>
      </c>
      <c r="W1016" s="91"/>
      <c r="X1016" s="91"/>
      <c r="Y1016" s="92">
        <f t="shared" si="396"/>
        <v>0</v>
      </c>
      <c r="Z1016" s="92">
        <f t="shared" si="397"/>
        <v>0</v>
      </c>
      <c r="AA1016" s="92" t="e">
        <f t="shared" si="387"/>
        <v>#VALUE!</v>
      </c>
    </row>
    <row r="1017" spans="1:27" ht="17.25">
      <c r="A1017" s="5"/>
      <c r="B1017" s="5"/>
      <c r="C1017" s="93"/>
      <c r="D1017" s="193"/>
      <c r="E1017" s="94"/>
      <c r="F1017" s="95"/>
      <c r="G1017" s="96" t="str">
        <f t="shared" si="388"/>
        <v>Error</v>
      </c>
      <c r="H1017" s="97">
        <v>14400</v>
      </c>
      <c r="I1017" s="98" t="e">
        <f t="shared" si="389"/>
        <v>#VALUE!</v>
      </c>
      <c r="J1017" s="88" t="e">
        <f t="shared" si="384"/>
        <v>#VALUE!</v>
      </c>
      <c r="K1017" s="98">
        <f t="shared" si="390"/>
        <v>0</v>
      </c>
      <c r="L1017" s="98">
        <f t="shared" si="391"/>
        <v>0</v>
      </c>
      <c r="M1017" s="98" t="e">
        <f t="shared" si="392"/>
        <v>#VALUE!</v>
      </c>
      <c r="N1017" s="98" t="e">
        <f t="shared" si="393"/>
        <v>#VALUE!</v>
      </c>
      <c r="O1017" s="97"/>
      <c r="P1017" s="98" t="e">
        <f t="shared" si="385"/>
        <v>#VALUE!</v>
      </c>
      <c r="Q1017" s="99" t="e">
        <f t="shared" si="394"/>
        <v>#VALUE!</v>
      </c>
      <c r="R1017" s="100"/>
      <c r="S1017" s="5"/>
      <c r="T1017" s="28">
        <f t="shared" si="395"/>
        <v>0</v>
      </c>
      <c r="U1017" s="101">
        <v>66140</v>
      </c>
      <c r="V1017" s="102">
        <f t="shared" si="386"/>
        <v>0</v>
      </c>
      <c r="W1017" s="101"/>
      <c r="X1017" s="101"/>
      <c r="Y1017" s="102">
        <f t="shared" si="396"/>
        <v>0</v>
      </c>
      <c r="Z1017" s="102">
        <f t="shared" si="397"/>
        <v>0</v>
      </c>
      <c r="AA1017" s="102" t="e">
        <f t="shared" si="387"/>
        <v>#VALUE!</v>
      </c>
    </row>
    <row r="1018" spans="1:27" ht="17.25">
      <c r="A1018" s="5"/>
      <c r="B1018" s="5"/>
      <c r="C1018" s="93"/>
      <c r="D1018" s="193"/>
      <c r="E1018" s="94"/>
      <c r="F1018" s="95"/>
      <c r="G1018" s="96" t="str">
        <f t="shared" si="388"/>
        <v>Error</v>
      </c>
      <c r="H1018" s="97">
        <v>14400</v>
      </c>
      <c r="I1018" s="98" t="e">
        <f t="shared" si="389"/>
        <v>#VALUE!</v>
      </c>
      <c r="J1018" s="88" t="e">
        <f t="shared" si="384"/>
        <v>#VALUE!</v>
      </c>
      <c r="K1018" s="98">
        <f t="shared" si="390"/>
        <v>0</v>
      </c>
      <c r="L1018" s="98">
        <f t="shared" si="391"/>
        <v>0</v>
      </c>
      <c r="M1018" s="98" t="e">
        <f t="shared" si="392"/>
        <v>#VALUE!</v>
      </c>
      <c r="N1018" s="98" t="e">
        <f t="shared" si="393"/>
        <v>#VALUE!</v>
      </c>
      <c r="O1018" s="97"/>
      <c r="P1018" s="98" t="e">
        <f t="shared" si="385"/>
        <v>#VALUE!</v>
      </c>
      <c r="Q1018" s="99" t="e">
        <f t="shared" si="394"/>
        <v>#VALUE!</v>
      </c>
      <c r="R1018" s="100"/>
      <c r="S1018" s="5"/>
      <c r="T1018" s="28">
        <f t="shared" si="395"/>
        <v>0</v>
      </c>
      <c r="U1018" s="101">
        <v>66140</v>
      </c>
      <c r="V1018" s="102">
        <f t="shared" ref="V1018:V1049" si="398">+U1018*T1018</f>
        <v>0</v>
      </c>
      <c r="W1018" s="101"/>
      <c r="X1018" s="101"/>
      <c r="Y1018" s="102">
        <f t="shared" si="396"/>
        <v>0</v>
      </c>
      <c r="Z1018" s="102">
        <f t="shared" si="397"/>
        <v>0</v>
      </c>
      <c r="AA1018" s="102" t="e">
        <f t="shared" ref="AA1018:AA1049" si="399">+Z1018+Q1018</f>
        <v>#VALUE!</v>
      </c>
    </row>
    <row r="1019" spans="1:27" ht="17.25">
      <c r="A1019" s="5"/>
      <c r="B1019" s="5"/>
      <c r="C1019" s="93"/>
      <c r="D1019" s="193"/>
      <c r="E1019" s="94"/>
      <c r="F1019" s="95"/>
      <c r="G1019" s="96" t="str">
        <f t="shared" si="388"/>
        <v>Error</v>
      </c>
      <c r="H1019" s="97">
        <v>14400</v>
      </c>
      <c r="I1019" s="98" t="e">
        <f t="shared" si="389"/>
        <v>#VALUE!</v>
      </c>
      <c r="J1019" s="88" t="e">
        <f t="shared" si="384"/>
        <v>#VALUE!</v>
      </c>
      <c r="K1019" s="98">
        <f t="shared" si="390"/>
        <v>0</v>
      </c>
      <c r="L1019" s="98">
        <f t="shared" si="391"/>
        <v>0</v>
      </c>
      <c r="M1019" s="98" t="e">
        <f t="shared" si="392"/>
        <v>#VALUE!</v>
      </c>
      <c r="N1019" s="98" t="e">
        <f t="shared" si="393"/>
        <v>#VALUE!</v>
      </c>
      <c r="O1019" s="97"/>
      <c r="P1019" s="98" t="e">
        <f t="shared" si="385"/>
        <v>#VALUE!</v>
      </c>
      <c r="Q1019" s="99" t="e">
        <f t="shared" si="394"/>
        <v>#VALUE!</v>
      </c>
      <c r="R1019" s="100"/>
      <c r="S1019" s="5"/>
      <c r="T1019" s="28">
        <f t="shared" si="395"/>
        <v>0</v>
      </c>
      <c r="U1019" s="101">
        <v>66140</v>
      </c>
      <c r="V1019" s="102">
        <f t="shared" si="398"/>
        <v>0</v>
      </c>
      <c r="W1019" s="101"/>
      <c r="X1019" s="101"/>
      <c r="Y1019" s="102">
        <f t="shared" si="396"/>
        <v>0</v>
      </c>
      <c r="Z1019" s="102">
        <f t="shared" si="397"/>
        <v>0</v>
      </c>
      <c r="AA1019" s="102" t="e">
        <f t="shared" si="399"/>
        <v>#VALUE!</v>
      </c>
    </row>
    <row r="1020" spans="1:27" ht="17.25">
      <c r="A1020" s="5"/>
      <c r="B1020" s="5"/>
      <c r="C1020" s="93"/>
      <c r="D1020" s="193"/>
      <c r="E1020" s="94"/>
      <c r="F1020" s="95"/>
      <c r="G1020" s="96" t="str">
        <f t="shared" si="388"/>
        <v>Error</v>
      </c>
      <c r="H1020" s="97">
        <v>14400</v>
      </c>
      <c r="I1020" s="98" t="e">
        <f t="shared" si="389"/>
        <v>#VALUE!</v>
      </c>
      <c r="J1020" s="88" t="e">
        <f t="shared" si="384"/>
        <v>#VALUE!</v>
      </c>
      <c r="K1020" s="98">
        <f t="shared" si="390"/>
        <v>0</v>
      </c>
      <c r="L1020" s="98">
        <f t="shared" si="391"/>
        <v>0</v>
      </c>
      <c r="M1020" s="98" t="e">
        <f t="shared" si="392"/>
        <v>#VALUE!</v>
      </c>
      <c r="N1020" s="98" t="e">
        <f t="shared" si="393"/>
        <v>#VALUE!</v>
      </c>
      <c r="O1020" s="97"/>
      <c r="P1020" s="98" t="e">
        <f t="shared" si="385"/>
        <v>#VALUE!</v>
      </c>
      <c r="Q1020" s="99" t="e">
        <f t="shared" si="394"/>
        <v>#VALUE!</v>
      </c>
      <c r="R1020" s="100"/>
      <c r="S1020" s="5"/>
      <c r="T1020" s="28">
        <f t="shared" si="395"/>
        <v>0</v>
      </c>
      <c r="U1020" s="101">
        <v>66140</v>
      </c>
      <c r="V1020" s="102">
        <f t="shared" si="398"/>
        <v>0</v>
      </c>
      <c r="W1020" s="101"/>
      <c r="X1020" s="101"/>
      <c r="Y1020" s="102">
        <f t="shared" si="396"/>
        <v>0</v>
      </c>
      <c r="Z1020" s="102">
        <f t="shared" si="397"/>
        <v>0</v>
      </c>
      <c r="AA1020" s="102" t="e">
        <f t="shared" si="399"/>
        <v>#VALUE!</v>
      </c>
    </row>
    <row r="1021" spans="1:27" ht="17.25">
      <c r="A1021" s="5"/>
      <c r="B1021" s="5"/>
      <c r="C1021" s="93"/>
      <c r="D1021" s="193"/>
      <c r="E1021" s="94"/>
      <c r="F1021" s="95"/>
      <c r="G1021" s="96" t="str">
        <f t="shared" si="388"/>
        <v>Error</v>
      </c>
      <c r="H1021" s="97">
        <v>14400</v>
      </c>
      <c r="I1021" s="98" t="e">
        <f t="shared" si="389"/>
        <v>#VALUE!</v>
      </c>
      <c r="J1021" s="88" t="e">
        <f t="shared" si="384"/>
        <v>#VALUE!</v>
      </c>
      <c r="K1021" s="98">
        <f t="shared" si="390"/>
        <v>0</v>
      </c>
      <c r="L1021" s="98">
        <f t="shared" si="391"/>
        <v>0</v>
      </c>
      <c r="M1021" s="98" t="e">
        <f t="shared" si="392"/>
        <v>#VALUE!</v>
      </c>
      <c r="N1021" s="98" t="e">
        <f t="shared" si="393"/>
        <v>#VALUE!</v>
      </c>
      <c r="O1021" s="97"/>
      <c r="P1021" s="98" t="e">
        <f t="shared" si="385"/>
        <v>#VALUE!</v>
      </c>
      <c r="Q1021" s="99" t="e">
        <f t="shared" si="394"/>
        <v>#VALUE!</v>
      </c>
      <c r="R1021" s="100"/>
      <c r="S1021" s="5"/>
      <c r="T1021" s="28">
        <f t="shared" si="395"/>
        <v>0</v>
      </c>
      <c r="U1021" s="101">
        <v>66140</v>
      </c>
      <c r="V1021" s="102">
        <f t="shared" si="398"/>
        <v>0</v>
      </c>
      <c r="W1021" s="101"/>
      <c r="X1021" s="101"/>
      <c r="Y1021" s="102">
        <f t="shared" si="396"/>
        <v>0</v>
      </c>
      <c r="Z1021" s="102">
        <f t="shared" si="397"/>
        <v>0</v>
      </c>
      <c r="AA1021" s="102" t="e">
        <f t="shared" si="399"/>
        <v>#VALUE!</v>
      </c>
    </row>
    <row r="1022" spans="1:27" ht="17.25">
      <c r="A1022" s="5"/>
      <c r="B1022" s="5"/>
      <c r="C1022" s="93"/>
      <c r="D1022" s="193"/>
      <c r="E1022" s="84"/>
      <c r="F1022" s="85"/>
      <c r="G1022" s="86" t="str">
        <f t="shared" si="388"/>
        <v>Error</v>
      </c>
      <c r="H1022" s="87">
        <v>14400</v>
      </c>
      <c r="I1022" s="88" t="e">
        <f t="shared" si="389"/>
        <v>#VALUE!</v>
      </c>
      <c r="J1022" s="88" t="e">
        <f t="shared" si="384"/>
        <v>#VALUE!</v>
      </c>
      <c r="K1022" s="88">
        <f t="shared" si="390"/>
        <v>0</v>
      </c>
      <c r="L1022" s="88">
        <f t="shared" si="391"/>
        <v>0</v>
      </c>
      <c r="M1022" s="88" t="e">
        <f t="shared" si="392"/>
        <v>#VALUE!</v>
      </c>
      <c r="N1022" s="88" t="e">
        <f t="shared" si="393"/>
        <v>#VALUE!</v>
      </c>
      <c r="O1022" s="87"/>
      <c r="P1022" s="88" t="e">
        <f t="shared" si="385"/>
        <v>#VALUE!</v>
      </c>
      <c r="Q1022" s="89" t="e">
        <f t="shared" si="394"/>
        <v>#VALUE!</v>
      </c>
      <c r="R1022" s="90"/>
      <c r="S1022" s="82"/>
      <c r="T1022" s="28">
        <f t="shared" si="395"/>
        <v>0</v>
      </c>
      <c r="U1022" s="91">
        <v>66140</v>
      </c>
      <c r="V1022" s="92">
        <f t="shared" si="398"/>
        <v>0</v>
      </c>
      <c r="W1022" s="91"/>
      <c r="X1022" s="91"/>
      <c r="Y1022" s="92">
        <f t="shared" si="396"/>
        <v>0</v>
      </c>
      <c r="Z1022" s="92">
        <f t="shared" si="397"/>
        <v>0</v>
      </c>
      <c r="AA1022" s="92" t="e">
        <f t="shared" si="399"/>
        <v>#VALUE!</v>
      </c>
    </row>
    <row r="1023" spans="1:27" ht="17.25">
      <c r="A1023" s="5"/>
      <c r="B1023" s="5"/>
      <c r="C1023" s="93"/>
      <c r="D1023" s="193"/>
      <c r="E1023" s="94"/>
      <c r="F1023" s="95"/>
      <c r="G1023" s="96" t="str">
        <f t="shared" si="388"/>
        <v>Error</v>
      </c>
      <c r="H1023" s="97">
        <v>14400</v>
      </c>
      <c r="I1023" s="98" t="e">
        <f t="shared" si="389"/>
        <v>#VALUE!</v>
      </c>
      <c r="J1023" s="88" t="e">
        <f t="shared" si="384"/>
        <v>#VALUE!</v>
      </c>
      <c r="K1023" s="98">
        <f t="shared" si="390"/>
        <v>0</v>
      </c>
      <c r="L1023" s="98">
        <f t="shared" si="391"/>
        <v>0</v>
      </c>
      <c r="M1023" s="98" t="e">
        <f t="shared" si="392"/>
        <v>#VALUE!</v>
      </c>
      <c r="N1023" s="98" t="e">
        <f t="shared" si="393"/>
        <v>#VALUE!</v>
      </c>
      <c r="O1023" s="97"/>
      <c r="P1023" s="98" t="e">
        <f t="shared" si="385"/>
        <v>#VALUE!</v>
      </c>
      <c r="Q1023" s="99" t="e">
        <f t="shared" si="394"/>
        <v>#VALUE!</v>
      </c>
      <c r="R1023" s="100"/>
      <c r="S1023" s="5"/>
      <c r="T1023" s="28">
        <f t="shared" si="395"/>
        <v>0</v>
      </c>
      <c r="U1023" s="101">
        <v>66140</v>
      </c>
      <c r="V1023" s="102">
        <f t="shared" si="398"/>
        <v>0</v>
      </c>
      <c r="W1023" s="101"/>
      <c r="X1023" s="101"/>
      <c r="Y1023" s="102">
        <f t="shared" si="396"/>
        <v>0</v>
      </c>
      <c r="Z1023" s="102">
        <f t="shared" si="397"/>
        <v>0</v>
      </c>
      <c r="AA1023" s="102" t="e">
        <f t="shared" si="399"/>
        <v>#VALUE!</v>
      </c>
    </row>
    <row r="1024" spans="1:27" ht="17.25">
      <c r="A1024" s="5"/>
      <c r="B1024" s="5"/>
      <c r="C1024" s="93"/>
      <c r="D1024" s="193"/>
      <c r="E1024" s="94"/>
      <c r="F1024" s="95"/>
      <c r="G1024" s="96" t="str">
        <f t="shared" si="388"/>
        <v>Error</v>
      </c>
      <c r="H1024" s="97">
        <v>14400</v>
      </c>
      <c r="I1024" s="98" t="e">
        <f t="shared" si="389"/>
        <v>#VALUE!</v>
      </c>
      <c r="J1024" s="88" t="e">
        <f t="shared" si="384"/>
        <v>#VALUE!</v>
      </c>
      <c r="K1024" s="98">
        <f t="shared" si="390"/>
        <v>0</v>
      </c>
      <c r="L1024" s="98">
        <f t="shared" si="391"/>
        <v>0</v>
      </c>
      <c r="M1024" s="98" t="e">
        <f t="shared" si="392"/>
        <v>#VALUE!</v>
      </c>
      <c r="N1024" s="98" t="e">
        <f t="shared" si="393"/>
        <v>#VALUE!</v>
      </c>
      <c r="O1024" s="97"/>
      <c r="P1024" s="98" t="e">
        <f t="shared" si="385"/>
        <v>#VALUE!</v>
      </c>
      <c r="Q1024" s="99" t="e">
        <f t="shared" si="394"/>
        <v>#VALUE!</v>
      </c>
      <c r="R1024" s="100"/>
      <c r="S1024" s="5"/>
      <c r="T1024" s="28">
        <f t="shared" si="395"/>
        <v>0</v>
      </c>
      <c r="U1024" s="101">
        <v>66140</v>
      </c>
      <c r="V1024" s="102">
        <f t="shared" si="398"/>
        <v>0</v>
      </c>
      <c r="W1024" s="101"/>
      <c r="X1024" s="101"/>
      <c r="Y1024" s="102">
        <f t="shared" si="396"/>
        <v>0</v>
      </c>
      <c r="Z1024" s="102">
        <f t="shared" si="397"/>
        <v>0</v>
      </c>
      <c r="AA1024" s="102" t="e">
        <f t="shared" si="399"/>
        <v>#VALUE!</v>
      </c>
    </row>
    <row r="1025" spans="1:27" ht="17.25">
      <c r="A1025" s="5"/>
      <c r="B1025" s="5"/>
      <c r="C1025" s="93"/>
      <c r="D1025" s="193"/>
      <c r="E1025" s="94"/>
      <c r="F1025" s="95"/>
      <c r="G1025" s="96" t="str">
        <f t="shared" si="388"/>
        <v>Error</v>
      </c>
      <c r="H1025" s="97">
        <v>14400</v>
      </c>
      <c r="I1025" s="98" t="e">
        <f t="shared" si="389"/>
        <v>#VALUE!</v>
      </c>
      <c r="J1025" s="88" t="e">
        <f t="shared" si="384"/>
        <v>#VALUE!</v>
      </c>
      <c r="K1025" s="98">
        <f t="shared" si="390"/>
        <v>0</v>
      </c>
      <c r="L1025" s="98">
        <f t="shared" si="391"/>
        <v>0</v>
      </c>
      <c r="M1025" s="98" t="e">
        <f t="shared" si="392"/>
        <v>#VALUE!</v>
      </c>
      <c r="N1025" s="98" t="e">
        <f t="shared" si="393"/>
        <v>#VALUE!</v>
      </c>
      <c r="O1025" s="97"/>
      <c r="P1025" s="98" t="e">
        <f t="shared" si="385"/>
        <v>#VALUE!</v>
      </c>
      <c r="Q1025" s="99" t="e">
        <f t="shared" si="394"/>
        <v>#VALUE!</v>
      </c>
      <c r="R1025" s="100"/>
      <c r="S1025" s="5"/>
      <c r="T1025" s="28">
        <f t="shared" si="395"/>
        <v>0</v>
      </c>
      <c r="U1025" s="101">
        <v>66140</v>
      </c>
      <c r="V1025" s="102">
        <f t="shared" si="398"/>
        <v>0</v>
      </c>
      <c r="W1025" s="101"/>
      <c r="X1025" s="101"/>
      <c r="Y1025" s="102">
        <f t="shared" si="396"/>
        <v>0</v>
      </c>
      <c r="Z1025" s="102">
        <f t="shared" si="397"/>
        <v>0</v>
      </c>
      <c r="AA1025" s="102" t="e">
        <f t="shared" si="399"/>
        <v>#VALUE!</v>
      </c>
    </row>
    <row r="1026" spans="1:27" ht="17.25">
      <c r="A1026" s="5"/>
      <c r="B1026" s="5"/>
      <c r="C1026" s="93"/>
      <c r="D1026" s="193"/>
      <c r="E1026" s="94"/>
      <c r="F1026" s="95"/>
      <c r="G1026" s="96" t="str">
        <f t="shared" si="388"/>
        <v>Error</v>
      </c>
      <c r="H1026" s="97">
        <v>14400</v>
      </c>
      <c r="I1026" s="98" t="e">
        <f t="shared" si="389"/>
        <v>#VALUE!</v>
      </c>
      <c r="J1026" s="88" t="e">
        <f t="shared" si="384"/>
        <v>#VALUE!</v>
      </c>
      <c r="K1026" s="98">
        <f t="shared" si="390"/>
        <v>0</v>
      </c>
      <c r="L1026" s="98">
        <f t="shared" si="391"/>
        <v>0</v>
      </c>
      <c r="M1026" s="98" t="e">
        <f t="shared" si="392"/>
        <v>#VALUE!</v>
      </c>
      <c r="N1026" s="98" t="e">
        <f t="shared" si="393"/>
        <v>#VALUE!</v>
      </c>
      <c r="O1026" s="97"/>
      <c r="P1026" s="98" t="e">
        <f t="shared" si="385"/>
        <v>#VALUE!</v>
      </c>
      <c r="Q1026" s="99" t="e">
        <f t="shared" si="394"/>
        <v>#VALUE!</v>
      </c>
      <c r="R1026" s="100"/>
      <c r="S1026" s="5"/>
      <c r="T1026" s="28">
        <f t="shared" si="395"/>
        <v>0</v>
      </c>
      <c r="U1026" s="101">
        <v>66140</v>
      </c>
      <c r="V1026" s="102">
        <f t="shared" si="398"/>
        <v>0</v>
      </c>
      <c r="W1026" s="101"/>
      <c r="X1026" s="101"/>
      <c r="Y1026" s="102">
        <f t="shared" si="396"/>
        <v>0</v>
      </c>
      <c r="Z1026" s="102">
        <f t="shared" si="397"/>
        <v>0</v>
      </c>
      <c r="AA1026" s="102" t="e">
        <f t="shared" si="399"/>
        <v>#VALUE!</v>
      </c>
    </row>
    <row r="1027" spans="1:27" ht="17.25">
      <c r="A1027" s="5"/>
      <c r="B1027" s="5"/>
      <c r="C1027" s="93"/>
      <c r="D1027" s="193"/>
      <c r="E1027" s="94"/>
      <c r="F1027" s="95"/>
      <c r="G1027" s="96" t="str">
        <f t="shared" si="388"/>
        <v>Error</v>
      </c>
      <c r="H1027" s="97">
        <v>14400</v>
      </c>
      <c r="I1027" s="98" t="e">
        <f t="shared" si="389"/>
        <v>#VALUE!</v>
      </c>
      <c r="J1027" s="88" t="e">
        <f t="shared" si="384"/>
        <v>#VALUE!</v>
      </c>
      <c r="K1027" s="98">
        <f t="shared" si="390"/>
        <v>0</v>
      </c>
      <c r="L1027" s="98">
        <f t="shared" si="391"/>
        <v>0</v>
      </c>
      <c r="M1027" s="98" t="e">
        <f t="shared" si="392"/>
        <v>#VALUE!</v>
      </c>
      <c r="N1027" s="98" t="e">
        <f t="shared" si="393"/>
        <v>#VALUE!</v>
      </c>
      <c r="O1027" s="97"/>
      <c r="P1027" s="98" t="e">
        <f t="shared" si="385"/>
        <v>#VALUE!</v>
      </c>
      <c r="Q1027" s="99" t="e">
        <f t="shared" si="394"/>
        <v>#VALUE!</v>
      </c>
      <c r="R1027" s="100"/>
      <c r="S1027" s="5"/>
      <c r="T1027" s="28">
        <f t="shared" si="395"/>
        <v>0</v>
      </c>
      <c r="U1027" s="101">
        <v>66140</v>
      </c>
      <c r="V1027" s="102">
        <f t="shared" si="398"/>
        <v>0</v>
      </c>
      <c r="W1027" s="101"/>
      <c r="X1027" s="101"/>
      <c r="Y1027" s="102">
        <f t="shared" si="396"/>
        <v>0</v>
      </c>
      <c r="Z1027" s="102">
        <f t="shared" si="397"/>
        <v>0</v>
      </c>
      <c r="AA1027" s="102" t="e">
        <f t="shared" si="399"/>
        <v>#VALUE!</v>
      </c>
    </row>
    <row r="1028" spans="1:27" ht="17.25">
      <c r="A1028" s="5"/>
      <c r="B1028" s="5"/>
      <c r="C1028" s="93"/>
      <c r="D1028" s="193"/>
      <c r="E1028" s="84"/>
      <c r="F1028" s="85"/>
      <c r="G1028" s="86" t="str">
        <f t="shared" si="388"/>
        <v>Error</v>
      </c>
      <c r="H1028" s="87">
        <v>14400</v>
      </c>
      <c r="I1028" s="88" t="e">
        <f t="shared" si="389"/>
        <v>#VALUE!</v>
      </c>
      <c r="J1028" s="88" t="e">
        <f t="shared" si="384"/>
        <v>#VALUE!</v>
      </c>
      <c r="K1028" s="88">
        <f t="shared" si="390"/>
        <v>0</v>
      </c>
      <c r="L1028" s="88">
        <f t="shared" si="391"/>
        <v>0</v>
      </c>
      <c r="M1028" s="88" t="e">
        <f t="shared" si="392"/>
        <v>#VALUE!</v>
      </c>
      <c r="N1028" s="88" t="e">
        <f t="shared" si="393"/>
        <v>#VALUE!</v>
      </c>
      <c r="O1028" s="87"/>
      <c r="P1028" s="88" t="e">
        <f t="shared" si="385"/>
        <v>#VALUE!</v>
      </c>
      <c r="Q1028" s="89" t="e">
        <f t="shared" si="394"/>
        <v>#VALUE!</v>
      </c>
      <c r="R1028" s="90"/>
      <c r="S1028" s="82"/>
      <c r="T1028" s="28">
        <f t="shared" si="395"/>
        <v>0</v>
      </c>
      <c r="U1028" s="91">
        <v>66140</v>
      </c>
      <c r="V1028" s="92">
        <f t="shared" si="398"/>
        <v>0</v>
      </c>
      <c r="W1028" s="91"/>
      <c r="X1028" s="91"/>
      <c r="Y1028" s="92">
        <f t="shared" si="396"/>
        <v>0</v>
      </c>
      <c r="Z1028" s="92">
        <f t="shared" si="397"/>
        <v>0</v>
      </c>
      <c r="AA1028" s="92" t="e">
        <f t="shared" si="399"/>
        <v>#VALUE!</v>
      </c>
    </row>
    <row r="1029" spans="1:27" ht="17.25">
      <c r="A1029" s="5"/>
      <c r="B1029" s="5"/>
      <c r="C1029" s="93"/>
      <c r="D1029" s="193"/>
      <c r="E1029" s="94"/>
      <c r="F1029" s="95"/>
      <c r="G1029" s="96" t="str">
        <f t="shared" si="388"/>
        <v>Error</v>
      </c>
      <c r="H1029" s="97">
        <v>14400</v>
      </c>
      <c r="I1029" s="98" t="e">
        <f t="shared" si="389"/>
        <v>#VALUE!</v>
      </c>
      <c r="J1029" s="88" t="e">
        <f t="shared" si="384"/>
        <v>#VALUE!</v>
      </c>
      <c r="K1029" s="98">
        <f t="shared" si="390"/>
        <v>0</v>
      </c>
      <c r="L1029" s="98">
        <f t="shared" si="391"/>
        <v>0</v>
      </c>
      <c r="M1029" s="98" t="e">
        <f t="shared" si="392"/>
        <v>#VALUE!</v>
      </c>
      <c r="N1029" s="98" t="e">
        <f t="shared" si="393"/>
        <v>#VALUE!</v>
      </c>
      <c r="O1029" s="97"/>
      <c r="P1029" s="98" t="e">
        <f t="shared" si="385"/>
        <v>#VALUE!</v>
      </c>
      <c r="Q1029" s="99" t="e">
        <f t="shared" si="394"/>
        <v>#VALUE!</v>
      </c>
      <c r="R1029" s="100"/>
      <c r="S1029" s="5"/>
      <c r="T1029" s="28">
        <f t="shared" si="395"/>
        <v>0</v>
      </c>
      <c r="U1029" s="101">
        <v>66140</v>
      </c>
      <c r="V1029" s="102">
        <f t="shared" si="398"/>
        <v>0</v>
      </c>
      <c r="W1029" s="101"/>
      <c r="X1029" s="101"/>
      <c r="Y1029" s="102">
        <f t="shared" si="396"/>
        <v>0</v>
      </c>
      <c r="Z1029" s="102">
        <f t="shared" si="397"/>
        <v>0</v>
      </c>
      <c r="AA1029" s="102" t="e">
        <f t="shared" si="399"/>
        <v>#VALUE!</v>
      </c>
    </row>
    <row r="1030" spans="1:27" ht="17.25">
      <c r="A1030" s="5"/>
      <c r="B1030" s="5"/>
      <c r="C1030" s="93"/>
      <c r="D1030" s="193"/>
      <c r="E1030" s="94"/>
      <c r="F1030" s="95"/>
      <c r="G1030" s="96" t="str">
        <f t="shared" si="388"/>
        <v>Error</v>
      </c>
      <c r="H1030" s="97">
        <v>14400</v>
      </c>
      <c r="I1030" s="98" t="e">
        <f t="shared" si="389"/>
        <v>#VALUE!</v>
      </c>
      <c r="J1030" s="88" t="e">
        <f t="shared" si="384"/>
        <v>#VALUE!</v>
      </c>
      <c r="K1030" s="98">
        <f t="shared" si="390"/>
        <v>0</v>
      </c>
      <c r="L1030" s="98">
        <f t="shared" si="391"/>
        <v>0</v>
      </c>
      <c r="M1030" s="98" t="e">
        <f t="shared" si="392"/>
        <v>#VALUE!</v>
      </c>
      <c r="N1030" s="98" t="e">
        <f t="shared" si="393"/>
        <v>#VALUE!</v>
      </c>
      <c r="O1030" s="97"/>
      <c r="P1030" s="98" t="e">
        <f t="shared" si="385"/>
        <v>#VALUE!</v>
      </c>
      <c r="Q1030" s="99" t="e">
        <f t="shared" si="394"/>
        <v>#VALUE!</v>
      </c>
      <c r="R1030" s="100"/>
      <c r="S1030" s="5"/>
      <c r="T1030" s="28">
        <f t="shared" si="395"/>
        <v>0</v>
      </c>
      <c r="U1030" s="101">
        <v>66140</v>
      </c>
      <c r="V1030" s="102">
        <f t="shared" si="398"/>
        <v>0</v>
      </c>
      <c r="W1030" s="101"/>
      <c r="X1030" s="101"/>
      <c r="Y1030" s="102">
        <f t="shared" si="396"/>
        <v>0</v>
      </c>
      <c r="Z1030" s="102">
        <f t="shared" si="397"/>
        <v>0</v>
      </c>
      <c r="AA1030" s="102" t="e">
        <f t="shared" si="399"/>
        <v>#VALUE!</v>
      </c>
    </row>
    <row r="1031" spans="1:27" ht="17.25">
      <c r="A1031" s="5"/>
      <c r="B1031" s="5"/>
      <c r="C1031" s="93"/>
      <c r="D1031" s="193"/>
      <c r="E1031" s="94"/>
      <c r="F1031" s="95"/>
      <c r="G1031" s="96" t="str">
        <f t="shared" si="388"/>
        <v>Error</v>
      </c>
      <c r="H1031" s="97">
        <v>14400</v>
      </c>
      <c r="I1031" s="98" t="e">
        <f t="shared" si="389"/>
        <v>#VALUE!</v>
      </c>
      <c r="J1031" s="88" t="e">
        <f t="shared" si="384"/>
        <v>#VALUE!</v>
      </c>
      <c r="K1031" s="98">
        <f t="shared" si="390"/>
        <v>0</v>
      </c>
      <c r="L1031" s="98">
        <f t="shared" si="391"/>
        <v>0</v>
      </c>
      <c r="M1031" s="98" t="e">
        <f t="shared" si="392"/>
        <v>#VALUE!</v>
      </c>
      <c r="N1031" s="98" t="e">
        <f t="shared" si="393"/>
        <v>#VALUE!</v>
      </c>
      <c r="O1031" s="97"/>
      <c r="P1031" s="98" t="e">
        <f t="shared" si="385"/>
        <v>#VALUE!</v>
      </c>
      <c r="Q1031" s="99" t="e">
        <f t="shared" si="394"/>
        <v>#VALUE!</v>
      </c>
      <c r="R1031" s="100"/>
      <c r="S1031" s="5"/>
      <c r="T1031" s="28">
        <f t="shared" si="395"/>
        <v>0</v>
      </c>
      <c r="U1031" s="101">
        <v>66140</v>
      </c>
      <c r="V1031" s="102">
        <f t="shared" si="398"/>
        <v>0</v>
      </c>
      <c r="W1031" s="101"/>
      <c r="X1031" s="101"/>
      <c r="Y1031" s="102">
        <f t="shared" si="396"/>
        <v>0</v>
      </c>
      <c r="Z1031" s="102">
        <f t="shared" si="397"/>
        <v>0</v>
      </c>
      <c r="AA1031" s="102" t="e">
        <f t="shared" si="399"/>
        <v>#VALUE!</v>
      </c>
    </row>
    <row r="1032" spans="1:27" ht="17.25">
      <c r="A1032" s="5"/>
      <c r="B1032" s="5"/>
      <c r="C1032" s="93"/>
      <c r="D1032" s="193"/>
      <c r="E1032" s="94"/>
      <c r="F1032" s="95"/>
      <c r="G1032" s="96" t="str">
        <f t="shared" si="388"/>
        <v>Error</v>
      </c>
      <c r="H1032" s="97">
        <v>14400</v>
      </c>
      <c r="I1032" s="98" t="e">
        <f t="shared" si="389"/>
        <v>#VALUE!</v>
      </c>
      <c r="J1032" s="88" t="e">
        <f t="shared" si="384"/>
        <v>#VALUE!</v>
      </c>
      <c r="K1032" s="98">
        <f t="shared" si="390"/>
        <v>0</v>
      </c>
      <c r="L1032" s="98">
        <f t="shared" si="391"/>
        <v>0</v>
      </c>
      <c r="M1032" s="98" t="e">
        <f t="shared" si="392"/>
        <v>#VALUE!</v>
      </c>
      <c r="N1032" s="98" t="e">
        <f t="shared" si="393"/>
        <v>#VALUE!</v>
      </c>
      <c r="O1032" s="97"/>
      <c r="P1032" s="98" t="e">
        <f t="shared" si="385"/>
        <v>#VALUE!</v>
      </c>
      <c r="Q1032" s="99" t="e">
        <f t="shared" si="394"/>
        <v>#VALUE!</v>
      </c>
      <c r="R1032" s="100"/>
      <c r="S1032" s="5"/>
      <c r="T1032" s="28">
        <f t="shared" si="395"/>
        <v>0</v>
      </c>
      <c r="U1032" s="101">
        <v>66140</v>
      </c>
      <c r="V1032" s="102">
        <f t="shared" si="398"/>
        <v>0</v>
      </c>
      <c r="W1032" s="101"/>
      <c r="X1032" s="101"/>
      <c r="Y1032" s="102">
        <f t="shared" si="396"/>
        <v>0</v>
      </c>
      <c r="Z1032" s="102">
        <f t="shared" si="397"/>
        <v>0</v>
      </c>
      <c r="AA1032" s="102" t="e">
        <f t="shared" si="399"/>
        <v>#VALUE!</v>
      </c>
    </row>
    <row r="1033" spans="1:27" ht="17.25">
      <c r="A1033" s="5"/>
      <c r="B1033" s="5"/>
      <c r="C1033" s="93"/>
      <c r="D1033" s="193"/>
      <c r="E1033" s="94"/>
      <c r="F1033" s="95"/>
      <c r="G1033" s="96" t="str">
        <f t="shared" si="388"/>
        <v>Error</v>
      </c>
      <c r="H1033" s="97">
        <v>14400</v>
      </c>
      <c r="I1033" s="98" t="e">
        <f t="shared" si="389"/>
        <v>#VALUE!</v>
      </c>
      <c r="J1033" s="88" t="e">
        <f t="shared" si="384"/>
        <v>#VALUE!</v>
      </c>
      <c r="K1033" s="98">
        <f t="shared" si="390"/>
        <v>0</v>
      </c>
      <c r="L1033" s="98">
        <f t="shared" si="391"/>
        <v>0</v>
      </c>
      <c r="M1033" s="98" t="e">
        <f t="shared" si="392"/>
        <v>#VALUE!</v>
      </c>
      <c r="N1033" s="98" t="e">
        <f t="shared" si="393"/>
        <v>#VALUE!</v>
      </c>
      <c r="O1033" s="97"/>
      <c r="P1033" s="98" t="e">
        <f t="shared" si="385"/>
        <v>#VALUE!</v>
      </c>
      <c r="Q1033" s="99" t="e">
        <f t="shared" si="394"/>
        <v>#VALUE!</v>
      </c>
      <c r="R1033" s="100"/>
      <c r="S1033" s="5"/>
      <c r="T1033" s="28">
        <f t="shared" si="395"/>
        <v>0</v>
      </c>
      <c r="U1033" s="101">
        <v>66140</v>
      </c>
      <c r="V1033" s="102">
        <f t="shared" si="398"/>
        <v>0</v>
      </c>
      <c r="W1033" s="101"/>
      <c r="X1033" s="101"/>
      <c r="Y1033" s="102">
        <f t="shared" si="396"/>
        <v>0</v>
      </c>
      <c r="Z1033" s="102">
        <f t="shared" si="397"/>
        <v>0</v>
      </c>
      <c r="AA1033" s="102" t="e">
        <f t="shared" si="399"/>
        <v>#VALUE!</v>
      </c>
    </row>
    <row r="1034" spans="1:27" ht="17.25">
      <c r="A1034" s="5"/>
      <c r="B1034" s="5"/>
      <c r="C1034" s="93"/>
      <c r="D1034" s="193"/>
      <c r="E1034" s="84"/>
      <c r="F1034" s="85"/>
      <c r="G1034" s="86" t="str">
        <f t="shared" si="388"/>
        <v>Error</v>
      </c>
      <c r="H1034" s="87">
        <v>14400</v>
      </c>
      <c r="I1034" s="88" t="e">
        <f t="shared" si="389"/>
        <v>#VALUE!</v>
      </c>
      <c r="J1034" s="88" t="e">
        <f t="shared" si="384"/>
        <v>#VALUE!</v>
      </c>
      <c r="K1034" s="88">
        <f t="shared" si="390"/>
        <v>0</v>
      </c>
      <c r="L1034" s="88">
        <f t="shared" si="391"/>
        <v>0</v>
      </c>
      <c r="M1034" s="88" t="e">
        <f t="shared" si="392"/>
        <v>#VALUE!</v>
      </c>
      <c r="N1034" s="88" t="e">
        <f t="shared" si="393"/>
        <v>#VALUE!</v>
      </c>
      <c r="O1034" s="87"/>
      <c r="P1034" s="88" t="e">
        <f t="shared" si="385"/>
        <v>#VALUE!</v>
      </c>
      <c r="Q1034" s="89" t="e">
        <f t="shared" si="394"/>
        <v>#VALUE!</v>
      </c>
      <c r="R1034" s="90"/>
      <c r="S1034" s="82"/>
      <c r="T1034" s="28">
        <f t="shared" si="395"/>
        <v>0</v>
      </c>
      <c r="U1034" s="91">
        <v>66140</v>
      </c>
      <c r="V1034" s="92">
        <f t="shared" si="398"/>
        <v>0</v>
      </c>
      <c r="W1034" s="91"/>
      <c r="X1034" s="91"/>
      <c r="Y1034" s="92">
        <f t="shared" si="396"/>
        <v>0</v>
      </c>
      <c r="Z1034" s="92">
        <f t="shared" si="397"/>
        <v>0</v>
      </c>
      <c r="AA1034" s="92" t="e">
        <f t="shared" si="399"/>
        <v>#VALUE!</v>
      </c>
    </row>
    <row r="1035" spans="1:27" ht="17.25">
      <c r="A1035" s="5"/>
      <c r="B1035" s="5"/>
      <c r="C1035" s="93"/>
      <c r="D1035" s="193"/>
      <c r="E1035" s="94"/>
      <c r="F1035" s="95"/>
      <c r="G1035" s="96" t="str">
        <f t="shared" si="388"/>
        <v>Error</v>
      </c>
      <c r="H1035" s="97">
        <v>14400</v>
      </c>
      <c r="I1035" s="98" t="e">
        <f t="shared" si="389"/>
        <v>#VALUE!</v>
      </c>
      <c r="J1035" s="88" t="e">
        <f t="shared" si="384"/>
        <v>#VALUE!</v>
      </c>
      <c r="K1035" s="98">
        <f t="shared" si="390"/>
        <v>0</v>
      </c>
      <c r="L1035" s="98">
        <f t="shared" si="391"/>
        <v>0</v>
      </c>
      <c r="M1035" s="98" t="e">
        <f t="shared" si="392"/>
        <v>#VALUE!</v>
      </c>
      <c r="N1035" s="98" t="e">
        <f t="shared" si="393"/>
        <v>#VALUE!</v>
      </c>
      <c r="O1035" s="97"/>
      <c r="P1035" s="98" t="e">
        <f t="shared" si="385"/>
        <v>#VALUE!</v>
      </c>
      <c r="Q1035" s="99" t="e">
        <f t="shared" si="394"/>
        <v>#VALUE!</v>
      </c>
      <c r="R1035" s="100"/>
      <c r="S1035" s="5"/>
      <c r="T1035" s="28">
        <f t="shared" si="395"/>
        <v>0</v>
      </c>
      <c r="U1035" s="101">
        <v>66140</v>
      </c>
      <c r="V1035" s="102">
        <f t="shared" si="398"/>
        <v>0</v>
      </c>
      <c r="W1035" s="101"/>
      <c r="X1035" s="101"/>
      <c r="Y1035" s="102">
        <f t="shared" si="396"/>
        <v>0</v>
      </c>
      <c r="Z1035" s="102">
        <f t="shared" si="397"/>
        <v>0</v>
      </c>
      <c r="AA1035" s="102" t="e">
        <f t="shared" si="399"/>
        <v>#VALUE!</v>
      </c>
    </row>
    <row r="1036" spans="1:27" ht="17.25">
      <c r="A1036" s="5"/>
      <c r="B1036" s="5"/>
      <c r="C1036" s="93"/>
      <c r="D1036" s="193"/>
      <c r="E1036" s="94"/>
      <c r="F1036" s="95"/>
      <c r="G1036" s="96" t="str">
        <f t="shared" si="388"/>
        <v>Error</v>
      </c>
      <c r="H1036" s="97">
        <v>14400</v>
      </c>
      <c r="I1036" s="98" t="e">
        <f t="shared" si="389"/>
        <v>#VALUE!</v>
      </c>
      <c r="J1036" s="88" t="e">
        <f t="shared" si="384"/>
        <v>#VALUE!</v>
      </c>
      <c r="K1036" s="98">
        <f t="shared" si="390"/>
        <v>0</v>
      </c>
      <c r="L1036" s="98">
        <f t="shared" si="391"/>
        <v>0</v>
      </c>
      <c r="M1036" s="98" t="e">
        <f t="shared" si="392"/>
        <v>#VALUE!</v>
      </c>
      <c r="N1036" s="98" t="e">
        <f t="shared" si="393"/>
        <v>#VALUE!</v>
      </c>
      <c r="O1036" s="97"/>
      <c r="P1036" s="98" t="e">
        <f t="shared" si="385"/>
        <v>#VALUE!</v>
      </c>
      <c r="Q1036" s="99" t="e">
        <f t="shared" si="394"/>
        <v>#VALUE!</v>
      </c>
      <c r="R1036" s="100"/>
      <c r="S1036" s="5"/>
      <c r="T1036" s="28">
        <f t="shared" si="395"/>
        <v>0</v>
      </c>
      <c r="U1036" s="101">
        <v>66140</v>
      </c>
      <c r="V1036" s="102">
        <f t="shared" si="398"/>
        <v>0</v>
      </c>
      <c r="W1036" s="101"/>
      <c r="X1036" s="101"/>
      <c r="Y1036" s="102">
        <f t="shared" si="396"/>
        <v>0</v>
      </c>
      <c r="Z1036" s="102">
        <f t="shared" si="397"/>
        <v>0</v>
      </c>
      <c r="AA1036" s="102" t="e">
        <f t="shared" si="399"/>
        <v>#VALUE!</v>
      </c>
    </row>
    <row r="1037" spans="1:27" ht="17.25">
      <c r="A1037" s="5"/>
      <c r="B1037" s="5"/>
      <c r="C1037" s="93"/>
      <c r="D1037" s="193"/>
      <c r="E1037" s="94"/>
      <c r="F1037" s="95"/>
      <c r="G1037" s="96" t="str">
        <f t="shared" si="388"/>
        <v>Error</v>
      </c>
      <c r="H1037" s="97">
        <v>14400</v>
      </c>
      <c r="I1037" s="98" t="e">
        <f t="shared" si="389"/>
        <v>#VALUE!</v>
      </c>
      <c r="J1037" s="88" t="e">
        <f t="shared" si="384"/>
        <v>#VALUE!</v>
      </c>
      <c r="K1037" s="98">
        <f t="shared" si="390"/>
        <v>0</v>
      </c>
      <c r="L1037" s="98">
        <f t="shared" si="391"/>
        <v>0</v>
      </c>
      <c r="M1037" s="98" t="e">
        <f t="shared" si="392"/>
        <v>#VALUE!</v>
      </c>
      <c r="N1037" s="98" t="e">
        <f t="shared" si="393"/>
        <v>#VALUE!</v>
      </c>
      <c r="O1037" s="97"/>
      <c r="P1037" s="98" t="e">
        <f t="shared" si="385"/>
        <v>#VALUE!</v>
      </c>
      <c r="Q1037" s="99" t="e">
        <f t="shared" si="394"/>
        <v>#VALUE!</v>
      </c>
      <c r="R1037" s="100"/>
      <c r="S1037" s="5"/>
      <c r="T1037" s="28">
        <f t="shared" si="395"/>
        <v>0</v>
      </c>
      <c r="U1037" s="101">
        <v>66140</v>
      </c>
      <c r="V1037" s="102">
        <f t="shared" si="398"/>
        <v>0</v>
      </c>
      <c r="W1037" s="101"/>
      <c r="X1037" s="101"/>
      <c r="Y1037" s="102">
        <f t="shared" si="396"/>
        <v>0</v>
      </c>
      <c r="Z1037" s="102">
        <f t="shared" si="397"/>
        <v>0</v>
      </c>
      <c r="AA1037" s="102" t="e">
        <f t="shared" si="399"/>
        <v>#VALUE!</v>
      </c>
    </row>
    <row r="1038" spans="1:27" ht="17.25">
      <c r="A1038" s="5"/>
      <c r="B1038" s="5"/>
      <c r="C1038" s="93"/>
      <c r="D1038" s="193"/>
      <c r="E1038" s="94"/>
      <c r="F1038" s="95"/>
      <c r="G1038" s="96" t="str">
        <f t="shared" si="388"/>
        <v>Error</v>
      </c>
      <c r="H1038" s="97">
        <v>14400</v>
      </c>
      <c r="I1038" s="98" t="e">
        <f t="shared" si="389"/>
        <v>#VALUE!</v>
      </c>
      <c r="J1038" s="88" t="e">
        <f t="shared" si="384"/>
        <v>#VALUE!</v>
      </c>
      <c r="K1038" s="98">
        <f t="shared" si="390"/>
        <v>0</v>
      </c>
      <c r="L1038" s="98">
        <f t="shared" si="391"/>
        <v>0</v>
      </c>
      <c r="M1038" s="98" t="e">
        <f t="shared" si="392"/>
        <v>#VALUE!</v>
      </c>
      <c r="N1038" s="98" t="e">
        <f t="shared" si="393"/>
        <v>#VALUE!</v>
      </c>
      <c r="O1038" s="97"/>
      <c r="P1038" s="98" t="e">
        <f t="shared" si="385"/>
        <v>#VALUE!</v>
      </c>
      <c r="Q1038" s="99" t="e">
        <f t="shared" si="394"/>
        <v>#VALUE!</v>
      </c>
      <c r="R1038" s="100"/>
      <c r="S1038" s="5"/>
      <c r="T1038" s="28">
        <f t="shared" si="395"/>
        <v>0</v>
      </c>
      <c r="U1038" s="101">
        <v>66140</v>
      </c>
      <c r="V1038" s="102">
        <f t="shared" si="398"/>
        <v>0</v>
      </c>
      <c r="W1038" s="101"/>
      <c r="X1038" s="101"/>
      <c r="Y1038" s="102">
        <f t="shared" si="396"/>
        <v>0</v>
      </c>
      <c r="Z1038" s="102">
        <f t="shared" si="397"/>
        <v>0</v>
      </c>
      <c r="AA1038" s="102" t="e">
        <f t="shared" si="399"/>
        <v>#VALUE!</v>
      </c>
    </row>
    <row r="1039" spans="1:27" ht="17.25">
      <c r="A1039" s="5"/>
      <c r="B1039" s="5"/>
      <c r="C1039" s="93"/>
      <c r="D1039" s="193"/>
      <c r="E1039" s="94"/>
      <c r="F1039" s="95"/>
      <c r="G1039" s="96" t="str">
        <f t="shared" si="388"/>
        <v>Error</v>
      </c>
      <c r="H1039" s="97">
        <v>14400</v>
      </c>
      <c r="I1039" s="98" t="e">
        <f t="shared" si="389"/>
        <v>#VALUE!</v>
      </c>
      <c r="J1039" s="88" t="e">
        <f t="shared" si="384"/>
        <v>#VALUE!</v>
      </c>
      <c r="K1039" s="98">
        <f t="shared" si="390"/>
        <v>0</v>
      </c>
      <c r="L1039" s="98">
        <f t="shared" si="391"/>
        <v>0</v>
      </c>
      <c r="M1039" s="98" t="e">
        <f t="shared" si="392"/>
        <v>#VALUE!</v>
      </c>
      <c r="N1039" s="98" t="e">
        <f t="shared" si="393"/>
        <v>#VALUE!</v>
      </c>
      <c r="O1039" s="97"/>
      <c r="P1039" s="98" t="e">
        <f t="shared" si="385"/>
        <v>#VALUE!</v>
      </c>
      <c r="Q1039" s="99" t="e">
        <f t="shared" si="394"/>
        <v>#VALUE!</v>
      </c>
      <c r="R1039" s="100"/>
      <c r="S1039" s="5"/>
      <c r="T1039" s="28">
        <f t="shared" si="395"/>
        <v>0</v>
      </c>
      <c r="U1039" s="101">
        <v>66140</v>
      </c>
      <c r="V1039" s="102">
        <f t="shared" si="398"/>
        <v>0</v>
      </c>
      <c r="W1039" s="101"/>
      <c r="X1039" s="101"/>
      <c r="Y1039" s="102">
        <f t="shared" si="396"/>
        <v>0</v>
      </c>
      <c r="Z1039" s="102">
        <f t="shared" si="397"/>
        <v>0</v>
      </c>
      <c r="AA1039" s="102" t="e">
        <f t="shared" si="399"/>
        <v>#VALUE!</v>
      </c>
    </row>
    <row r="1040" spans="1:27" ht="17.25">
      <c r="A1040" s="5"/>
      <c r="B1040" s="5"/>
      <c r="C1040" s="93"/>
      <c r="D1040" s="193"/>
      <c r="E1040" s="84"/>
      <c r="F1040" s="85"/>
      <c r="G1040" s="86" t="str">
        <f t="shared" si="388"/>
        <v>Error</v>
      </c>
      <c r="H1040" s="87">
        <v>14400</v>
      </c>
      <c r="I1040" s="88" t="e">
        <f t="shared" si="389"/>
        <v>#VALUE!</v>
      </c>
      <c r="J1040" s="88" t="e">
        <f t="shared" si="384"/>
        <v>#VALUE!</v>
      </c>
      <c r="K1040" s="88">
        <f t="shared" si="390"/>
        <v>0</v>
      </c>
      <c r="L1040" s="88">
        <f t="shared" si="391"/>
        <v>0</v>
      </c>
      <c r="M1040" s="88" t="e">
        <f t="shared" si="392"/>
        <v>#VALUE!</v>
      </c>
      <c r="N1040" s="88" t="e">
        <f t="shared" si="393"/>
        <v>#VALUE!</v>
      </c>
      <c r="O1040" s="87"/>
      <c r="P1040" s="88" t="e">
        <f t="shared" si="385"/>
        <v>#VALUE!</v>
      </c>
      <c r="Q1040" s="89" t="e">
        <f t="shared" si="394"/>
        <v>#VALUE!</v>
      </c>
      <c r="R1040" s="90"/>
      <c r="S1040" s="82"/>
      <c r="T1040" s="28">
        <f t="shared" si="395"/>
        <v>0</v>
      </c>
      <c r="U1040" s="91">
        <v>66140</v>
      </c>
      <c r="V1040" s="92">
        <f t="shared" si="398"/>
        <v>0</v>
      </c>
      <c r="W1040" s="91"/>
      <c r="X1040" s="91"/>
      <c r="Y1040" s="92">
        <f t="shared" si="396"/>
        <v>0</v>
      </c>
      <c r="Z1040" s="92">
        <f t="shared" si="397"/>
        <v>0</v>
      </c>
      <c r="AA1040" s="92" t="e">
        <f t="shared" si="399"/>
        <v>#VALUE!</v>
      </c>
    </row>
    <row r="1041" spans="1:27" ht="17.25">
      <c r="A1041" s="5"/>
      <c r="B1041" s="5"/>
      <c r="C1041" s="93"/>
      <c r="D1041" s="193"/>
      <c r="E1041" s="84"/>
      <c r="F1041" s="85"/>
      <c r="G1041" s="86" t="str">
        <f>IF($C1041="ստորաբաժանման պետ",IF(F1041=0,2.28,IF(F1041=1,2.35,IF(F1041=2,2.43,IF(F1041=3,2.5,IF(OR(F1041=4,F1041=5),2.58,IF(OR(F1041=6,F1041=7),2.66,IF(OR(F1041=8,F1041=9),2.75,IF(OR(F1041=10,F1041=11,F1041=12),2.83,IF(OR(F1041=13,F1041=14,F1041=15),2.92,IF(OR(F1041=16,F1041=17,F1041=18),3.01,3.11)))))))))),IF($C1041="ավագ կարգադրիչ",IF(F1041=0,1.96,IF(F1041=1,2.02,IF(F1041=2,2.08,IF(F1041=3,2.15,IF(OR(F1041=4,F1041=5),2.21,IF(OR(F1041=6,F1041=7),2.28,IF(OR(F1041=8,F1041=9),2.35,IF(OR(F1041=10,F1041=11,F1041=12),2.42,IF(OR(F1041=13,F1041=14,F1041=15),2.5,IF(OR(F1041=16,F1041=17,F1041=18),2.58,2.66)))))))))),IF($C1041="կարգադրիչ",IF(F1041=0,1.45,IF(F1041=1,1.49,IF(F1041=2,1.54,IF(F1041=3,1.59,IF(OR(F1041=4,F1041=5),1.9,IF(OR(F1041=6,F1041=7),1.96,IF(OR(F1041=8,F1041=9),1.73,IF(OR(F1041=10,F1041=11,F1041=12),1.79,IF(OR(F1041=13,F1041=14,F1041=15),1.84,IF(OR(F1041=16,F1041=17,F1041=18),1.9,1.95)))))))))), "Error")))</f>
        <v>Error</v>
      </c>
      <c r="H1041" s="87">
        <v>14400</v>
      </c>
      <c r="I1041" s="88" t="e">
        <f>G1041*H1041</f>
        <v>#VALUE!</v>
      </c>
      <c r="J1041" s="88" t="e">
        <f t="shared" si="384"/>
        <v>#VALUE!</v>
      </c>
      <c r="K1041" s="88">
        <f>IF($D1041="գեներալ-մայոր",2.91,IF($D1041="գնդապետ",2.38,IF($D1041="փոխգնդապետ",2.25,IF($D1041="մայոր",1.85,IF($D1041="կապիտան",1.72,IF($D1041="ավագ լեյտենանտ",1.59,IF($D1041="լեյտենանտ",1.46,IF($D1041="ավագ ենթասպա",1.06,IF($D1041="ենթասպա",0.93,IF($D1041="ավագ",0.79,IF($D1041="ավագ սերժանտ",0.66,IF($D1041="սերժանտ",0.53,IF($D1041="կրտսեր սերժանտ",0.4,0)))))))))))))</f>
        <v>0</v>
      </c>
      <c r="L1041" s="88">
        <f>K1041*H1041</f>
        <v>0</v>
      </c>
      <c r="M1041" s="88" t="e">
        <f>L1041+J1041</f>
        <v>#VALUE!</v>
      </c>
      <c r="N1041" s="88" t="e">
        <f>IF(F1041&lt;2,M1041*0%,IF(F1041&lt;5,M1041*5%,IF(F1041&lt;10,M1041*10%,IF(F1041&lt;15,M1041*15%,IF(F1041&lt;20,M1041*20%,IF(F1041&lt;25,M1041*25%,IF(F1041&gt;=25,M1041*30%)))))))</f>
        <v>#VALUE!</v>
      </c>
      <c r="O1041" s="87"/>
      <c r="P1041" s="88" t="e">
        <f t="shared" si="385"/>
        <v>#VALUE!</v>
      </c>
      <c r="Q1041" s="89" t="e">
        <f>P1041*6.565</f>
        <v>#VALUE!</v>
      </c>
      <c r="R1041" s="90"/>
      <c r="S1041" s="82"/>
      <c r="T1041" s="28">
        <f t="shared" si="395"/>
        <v>0</v>
      </c>
      <c r="U1041" s="91">
        <v>66140</v>
      </c>
      <c r="V1041" s="92">
        <f t="shared" si="398"/>
        <v>0</v>
      </c>
      <c r="W1041" s="91"/>
      <c r="X1041" s="91"/>
      <c r="Y1041" s="92">
        <f>+V1041+W1041+X1041</f>
        <v>0</v>
      </c>
      <c r="Z1041" s="92">
        <f>+Y1041*6.565</f>
        <v>0</v>
      </c>
      <c r="AA1041" s="92" t="e">
        <f t="shared" si="399"/>
        <v>#VALUE!</v>
      </c>
    </row>
    <row r="1042" spans="1:27" ht="17.25">
      <c r="A1042" s="5"/>
      <c r="B1042" s="5"/>
      <c r="C1042" s="93"/>
      <c r="D1042" s="193"/>
      <c r="E1042" s="94"/>
      <c r="F1042" s="95"/>
      <c r="G1042" s="96" t="str">
        <f t="shared" si="388"/>
        <v>Error</v>
      </c>
      <c r="H1042" s="97">
        <v>14400</v>
      </c>
      <c r="I1042" s="98" t="e">
        <f t="shared" ref="I1042:I1057" si="400">G1042*H1042</f>
        <v>#VALUE!</v>
      </c>
      <c r="J1042" s="88" t="e">
        <f t="shared" si="384"/>
        <v>#VALUE!</v>
      </c>
      <c r="K1042" s="98">
        <f t="shared" si="390"/>
        <v>0</v>
      </c>
      <c r="L1042" s="98">
        <f t="shared" ref="L1042:L1057" si="401">K1042*H1042</f>
        <v>0</v>
      </c>
      <c r="M1042" s="98" t="e">
        <f t="shared" ref="M1042:M1057" si="402">L1042+J1042</f>
        <v>#VALUE!</v>
      </c>
      <c r="N1042" s="98" t="e">
        <f t="shared" ref="N1042:N1057" si="403">IF(F1042&lt;2,M1042*0%,IF(F1042&lt;5,M1042*5%,IF(F1042&lt;10,M1042*10%,IF(F1042&lt;15,M1042*15%,IF(F1042&lt;20,M1042*20%,IF(F1042&lt;25,M1042*25%,IF(F1042&gt;=25,M1042*30%)))))))</f>
        <v>#VALUE!</v>
      </c>
      <c r="O1042" s="97"/>
      <c r="P1042" s="98" t="e">
        <f t="shared" si="385"/>
        <v>#VALUE!</v>
      </c>
      <c r="Q1042" s="99" t="e">
        <f t="shared" si="394"/>
        <v>#VALUE!</v>
      </c>
      <c r="R1042" s="100"/>
      <c r="S1042" s="5"/>
      <c r="T1042" s="28">
        <f t="shared" si="395"/>
        <v>0</v>
      </c>
      <c r="U1042" s="101">
        <v>66140</v>
      </c>
      <c r="V1042" s="102">
        <f t="shared" si="398"/>
        <v>0</v>
      </c>
      <c r="W1042" s="101"/>
      <c r="X1042" s="101"/>
      <c r="Y1042" s="102">
        <f t="shared" ref="Y1042:Y1057" si="404">+V1042+W1042+X1042</f>
        <v>0</v>
      </c>
      <c r="Z1042" s="102">
        <f t="shared" si="397"/>
        <v>0</v>
      </c>
      <c r="AA1042" s="102" t="e">
        <f t="shared" si="399"/>
        <v>#VALUE!</v>
      </c>
    </row>
    <row r="1043" spans="1:27" ht="17.25">
      <c r="A1043" s="5"/>
      <c r="B1043" s="5"/>
      <c r="C1043" s="93"/>
      <c r="D1043" s="193"/>
      <c r="E1043" s="94"/>
      <c r="F1043" s="95"/>
      <c r="G1043" s="96" t="str">
        <f t="shared" si="388"/>
        <v>Error</v>
      </c>
      <c r="H1043" s="97">
        <v>14400</v>
      </c>
      <c r="I1043" s="98" t="e">
        <f t="shared" si="400"/>
        <v>#VALUE!</v>
      </c>
      <c r="J1043" s="88" t="e">
        <f t="shared" si="384"/>
        <v>#VALUE!</v>
      </c>
      <c r="K1043" s="98">
        <f t="shared" si="390"/>
        <v>0</v>
      </c>
      <c r="L1043" s="98">
        <f t="shared" si="401"/>
        <v>0</v>
      </c>
      <c r="M1043" s="98" t="e">
        <f t="shared" si="402"/>
        <v>#VALUE!</v>
      </c>
      <c r="N1043" s="98" t="e">
        <f t="shared" si="403"/>
        <v>#VALUE!</v>
      </c>
      <c r="O1043" s="97"/>
      <c r="P1043" s="98" t="e">
        <f t="shared" si="385"/>
        <v>#VALUE!</v>
      </c>
      <c r="Q1043" s="99" t="e">
        <f t="shared" si="394"/>
        <v>#VALUE!</v>
      </c>
      <c r="R1043" s="100"/>
      <c r="S1043" s="5"/>
      <c r="T1043" s="28">
        <f t="shared" si="395"/>
        <v>0</v>
      </c>
      <c r="U1043" s="101">
        <v>66140</v>
      </c>
      <c r="V1043" s="102">
        <f t="shared" si="398"/>
        <v>0</v>
      </c>
      <c r="W1043" s="101"/>
      <c r="X1043" s="101"/>
      <c r="Y1043" s="102">
        <f t="shared" si="404"/>
        <v>0</v>
      </c>
      <c r="Z1043" s="102">
        <f t="shared" si="397"/>
        <v>0</v>
      </c>
      <c r="AA1043" s="102" t="e">
        <f t="shared" si="399"/>
        <v>#VALUE!</v>
      </c>
    </row>
    <row r="1044" spans="1:27" ht="17.25">
      <c r="A1044" s="5"/>
      <c r="B1044" s="5"/>
      <c r="C1044" s="93"/>
      <c r="D1044" s="193"/>
      <c r="E1044" s="94"/>
      <c r="F1044" s="95"/>
      <c r="G1044" s="96" t="str">
        <f t="shared" si="388"/>
        <v>Error</v>
      </c>
      <c r="H1044" s="97">
        <v>14400</v>
      </c>
      <c r="I1044" s="98" t="e">
        <f t="shared" si="400"/>
        <v>#VALUE!</v>
      </c>
      <c r="J1044" s="88" t="e">
        <f t="shared" si="384"/>
        <v>#VALUE!</v>
      </c>
      <c r="K1044" s="98">
        <f t="shared" si="390"/>
        <v>0</v>
      </c>
      <c r="L1044" s="98">
        <f t="shared" si="401"/>
        <v>0</v>
      </c>
      <c r="M1044" s="98" t="e">
        <f t="shared" si="402"/>
        <v>#VALUE!</v>
      </c>
      <c r="N1044" s="98" t="e">
        <f t="shared" si="403"/>
        <v>#VALUE!</v>
      </c>
      <c r="O1044" s="97"/>
      <c r="P1044" s="98" t="e">
        <f t="shared" si="385"/>
        <v>#VALUE!</v>
      </c>
      <c r="Q1044" s="99" t="e">
        <f t="shared" si="394"/>
        <v>#VALUE!</v>
      </c>
      <c r="R1044" s="100"/>
      <c r="S1044" s="5"/>
      <c r="T1044" s="28">
        <f t="shared" si="395"/>
        <v>0</v>
      </c>
      <c r="U1044" s="101">
        <v>66140</v>
      </c>
      <c r="V1044" s="102">
        <f t="shared" si="398"/>
        <v>0</v>
      </c>
      <c r="W1044" s="101"/>
      <c r="X1044" s="101"/>
      <c r="Y1044" s="102">
        <f t="shared" si="404"/>
        <v>0</v>
      </c>
      <c r="Z1044" s="102">
        <f t="shared" si="397"/>
        <v>0</v>
      </c>
      <c r="AA1044" s="102" t="e">
        <f t="shared" si="399"/>
        <v>#VALUE!</v>
      </c>
    </row>
    <row r="1045" spans="1:27" ht="17.25">
      <c r="A1045" s="5"/>
      <c r="B1045" s="5"/>
      <c r="C1045" s="93"/>
      <c r="D1045" s="193"/>
      <c r="E1045" s="94"/>
      <c r="F1045" s="95"/>
      <c r="G1045" s="96" t="str">
        <f t="shared" si="388"/>
        <v>Error</v>
      </c>
      <c r="H1045" s="97">
        <v>14400</v>
      </c>
      <c r="I1045" s="98" t="e">
        <f t="shared" si="400"/>
        <v>#VALUE!</v>
      </c>
      <c r="J1045" s="88" t="e">
        <f t="shared" si="384"/>
        <v>#VALUE!</v>
      </c>
      <c r="K1045" s="98">
        <f t="shared" si="390"/>
        <v>0</v>
      </c>
      <c r="L1045" s="98">
        <f t="shared" si="401"/>
        <v>0</v>
      </c>
      <c r="M1045" s="98" t="e">
        <f t="shared" si="402"/>
        <v>#VALUE!</v>
      </c>
      <c r="N1045" s="98" t="e">
        <f t="shared" si="403"/>
        <v>#VALUE!</v>
      </c>
      <c r="O1045" s="97"/>
      <c r="P1045" s="98" t="e">
        <f t="shared" si="385"/>
        <v>#VALUE!</v>
      </c>
      <c r="Q1045" s="99" t="e">
        <f t="shared" si="394"/>
        <v>#VALUE!</v>
      </c>
      <c r="R1045" s="100"/>
      <c r="S1045" s="5"/>
      <c r="T1045" s="28">
        <f t="shared" si="395"/>
        <v>0</v>
      </c>
      <c r="U1045" s="101">
        <v>66140</v>
      </c>
      <c r="V1045" s="102">
        <f t="shared" si="398"/>
        <v>0</v>
      </c>
      <c r="W1045" s="101"/>
      <c r="X1045" s="101"/>
      <c r="Y1045" s="102">
        <f t="shared" si="404"/>
        <v>0</v>
      </c>
      <c r="Z1045" s="102">
        <f t="shared" si="397"/>
        <v>0</v>
      </c>
      <c r="AA1045" s="102" t="e">
        <f t="shared" si="399"/>
        <v>#VALUE!</v>
      </c>
    </row>
    <row r="1046" spans="1:27" ht="17.25">
      <c r="A1046" s="5"/>
      <c r="B1046" s="5"/>
      <c r="C1046" s="93"/>
      <c r="D1046" s="193"/>
      <c r="E1046" s="94"/>
      <c r="F1046" s="95"/>
      <c r="G1046" s="96" t="str">
        <f t="shared" si="388"/>
        <v>Error</v>
      </c>
      <c r="H1046" s="97">
        <v>14400</v>
      </c>
      <c r="I1046" s="98" t="e">
        <f t="shared" si="400"/>
        <v>#VALUE!</v>
      </c>
      <c r="J1046" s="88" t="e">
        <f t="shared" si="384"/>
        <v>#VALUE!</v>
      </c>
      <c r="K1046" s="98">
        <f t="shared" si="390"/>
        <v>0</v>
      </c>
      <c r="L1046" s="98">
        <f t="shared" si="401"/>
        <v>0</v>
      </c>
      <c r="M1046" s="98" t="e">
        <f t="shared" si="402"/>
        <v>#VALUE!</v>
      </c>
      <c r="N1046" s="98" t="e">
        <f t="shared" si="403"/>
        <v>#VALUE!</v>
      </c>
      <c r="O1046" s="97"/>
      <c r="P1046" s="98" t="e">
        <f t="shared" si="385"/>
        <v>#VALUE!</v>
      </c>
      <c r="Q1046" s="99" t="e">
        <f t="shared" si="394"/>
        <v>#VALUE!</v>
      </c>
      <c r="R1046" s="100"/>
      <c r="S1046" s="5"/>
      <c r="T1046" s="28">
        <f t="shared" si="395"/>
        <v>0</v>
      </c>
      <c r="U1046" s="101">
        <v>66140</v>
      </c>
      <c r="V1046" s="102">
        <f t="shared" si="398"/>
        <v>0</v>
      </c>
      <c r="W1046" s="101"/>
      <c r="X1046" s="101"/>
      <c r="Y1046" s="102">
        <f t="shared" si="404"/>
        <v>0</v>
      </c>
      <c r="Z1046" s="102">
        <f t="shared" si="397"/>
        <v>0</v>
      </c>
      <c r="AA1046" s="102" t="e">
        <f t="shared" si="399"/>
        <v>#VALUE!</v>
      </c>
    </row>
    <row r="1047" spans="1:27" ht="17.25">
      <c r="A1047" s="5"/>
      <c r="B1047" s="5"/>
      <c r="C1047" s="93"/>
      <c r="D1047" s="193"/>
      <c r="E1047" s="84"/>
      <c r="F1047" s="85"/>
      <c r="G1047" s="86" t="str">
        <f t="shared" si="388"/>
        <v>Error</v>
      </c>
      <c r="H1047" s="87">
        <v>14400</v>
      </c>
      <c r="I1047" s="88" t="e">
        <f t="shared" si="400"/>
        <v>#VALUE!</v>
      </c>
      <c r="J1047" s="88" t="e">
        <f t="shared" si="384"/>
        <v>#VALUE!</v>
      </c>
      <c r="K1047" s="88">
        <f t="shared" si="390"/>
        <v>0</v>
      </c>
      <c r="L1047" s="88">
        <f t="shared" si="401"/>
        <v>0</v>
      </c>
      <c r="M1047" s="88" t="e">
        <f t="shared" si="402"/>
        <v>#VALUE!</v>
      </c>
      <c r="N1047" s="88" t="e">
        <f t="shared" si="403"/>
        <v>#VALUE!</v>
      </c>
      <c r="O1047" s="87"/>
      <c r="P1047" s="88" t="e">
        <f t="shared" si="385"/>
        <v>#VALUE!</v>
      </c>
      <c r="Q1047" s="89" t="e">
        <f t="shared" si="394"/>
        <v>#VALUE!</v>
      </c>
      <c r="R1047" s="90"/>
      <c r="S1047" s="82"/>
      <c r="T1047" s="28">
        <f t="shared" si="395"/>
        <v>0</v>
      </c>
      <c r="U1047" s="91">
        <v>66140</v>
      </c>
      <c r="V1047" s="92">
        <f t="shared" si="398"/>
        <v>0</v>
      </c>
      <c r="W1047" s="91"/>
      <c r="X1047" s="91"/>
      <c r="Y1047" s="92">
        <f t="shared" si="404"/>
        <v>0</v>
      </c>
      <c r="Z1047" s="92">
        <f t="shared" si="397"/>
        <v>0</v>
      </c>
      <c r="AA1047" s="92" t="e">
        <f t="shared" si="399"/>
        <v>#VALUE!</v>
      </c>
    </row>
    <row r="1048" spans="1:27" ht="17.25">
      <c r="A1048" s="5"/>
      <c r="B1048" s="5"/>
      <c r="C1048" s="93"/>
      <c r="D1048" s="193"/>
      <c r="E1048" s="94"/>
      <c r="F1048" s="95"/>
      <c r="G1048" s="96" t="str">
        <f t="shared" si="388"/>
        <v>Error</v>
      </c>
      <c r="H1048" s="97">
        <v>14400</v>
      </c>
      <c r="I1048" s="98" t="e">
        <f t="shared" si="400"/>
        <v>#VALUE!</v>
      </c>
      <c r="J1048" s="88" t="e">
        <f t="shared" si="384"/>
        <v>#VALUE!</v>
      </c>
      <c r="K1048" s="98">
        <f t="shared" si="390"/>
        <v>0</v>
      </c>
      <c r="L1048" s="98">
        <f t="shared" si="401"/>
        <v>0</v>
      </c>
      <c r="M1048" s="98" t="e">
        <f t="shared" si="402"/>
        <v>#VALUE!</v>
      </c>
      <c r="N1048" s="98" t="e">
        <f t="shared" si="403"/>
        <v>#VALUE!</v>
      </c>
      <c r="O1048" s="97"/>
      <c r="P1048" s="98" t="e">
        <f t="shared" si="385"/>
        <v>#VALUE!</v>
      </c>
      <c r="Q1048" s="99" t="e">
        <f t="shared" si="394"/>
        <v>#VALUE!</v>
      </c>
      <c r="R1048" s="100"/>
      <c r="S1048" s="5"/>
      <c r="T1048" s="28">
        <f t="shared" si="395"/>
        <v>0</v>
      </c>
      <c r="U1048" s="101">
        <v>66140</v>
      </c>
      <c r="V1048" s="102">
        <f t="shared" si="398"/>
        <v>0</v>
      </c>
      <c r="W1048" s="101"/>
      <c r="X1048" s="101"/>
      <c r="Y1048" s="102">
        <f t="shared" si="404"/>
        <v>0</v>
      </c>
      <c r="Z1048" s="102">
        <f t="shared" si="397"/>
        <v>0</v>
      </c>
      <c r="AA1048" s="102" t="e">
        <f t="shared" si="399"/>
        <v>#VALUE!</v>
      </c>
    </row>
    <row r="1049" spans="1:27" ht="17.25">
      <c r="A1049" s="5"/>
      <c r="B1049" s="5"/>
      <c r="C1049" s="93"/>
      <c r="D1049" s="193"/>
      <c r="E1049" s="94"/>
      <c r="F1049" s="95"/>
      <c r="G1049" s="96" t="str">
        <f t="shared" si="388"/>
        <v>Error</v>
      </c>
      <c r="H1049" s="97">
        <v>14400</v>
      </c>
      <c r="I1049" s="98" t="e">
        <f t="shared" si="400"/>
        <v>#VALUE!</v>
      </c>
      <c r="J1049" s="88" t="e">
        <f t="shared" si="384"/>
        <v>#VALUE!</v>
      </c>
      <c r="K1049" s="98">
        <f t="shared" si="390"/>
        <v>0</v>
      </c>
      <c r="L1049" s="98">
        <f t="shared" si="401"/>
        <v>0</v>
      </c>
      <c r="M1049" s="98" t="e">
        <f t="shared" si="402"/>
        <v>#VALUE!</v>
      </c>
      <c r="N1049" s="98" t="e">
        <f t="shared" si="403"/>
        <v>#VALUE!</v>
      </c>
      <c r="O1049" s="97"/>
      <c r="P1049" s="98" t="e">
        <f t="shared" si="385"/>
        <v>#VALUE!</v>
      </c>
      <c r="Q1049" s="99" t="e">
        <f t="shared" si="394"/>
        <v>#VALUE!</v>
      </c>
      <c r="R1049" s="100"/>
      <c r="S1049" s="5"/>
      <c r="T1049" s="28">
        <f t="shared" si="395"/>
        <v>0</v>
      </c>
      <c r="U1049" s="101">
        <v>66140</v>
      </c>
      <c r="V1049" s="102">
        <f t="shared" si="398"/>
        <v>0</v>
      </c>
      <c r="W1049" s="101"/>
      <c r="X1049" s="101"/>
      <c r="Y1049" s="102">
        <f t="shared" si="404"/>
        <v>0</v>
      </c>
      <c r="Z1049" s="102">
        <f t="shared" si="397"/>
        <v>0</v>
      </c>
      <c r="AA1049" s="102" t="e">
        <f t="shared" si="399"/>
        <v>#VALUE!</v>
      </c>
    </row>
    <row r="1050" spans="1:27" ht="17.25">
      <c r="A1050" s="5"/>
      <c r="B1050" s="5"/>
      <c r="C1050" s="93"/>
      <c r="D1050" s="193"/>
      <c r="E1050" s="94"/>
      <c r="F1050" s="95"/>
      <c r="G1050" s="96" t="str">
        <f t="shared" si="388"/>
        <v>Error</v>
      </c>
      <c r="H1050" s="97">
        <v>14400</v>
      </c>
      <c r="I1050" s="98" t="e">
        <f t="shared" si="400"/>
        <v>#VALUE!</v>
      </c>
      <c r="J1050" s="88" t="e">
        <f t="shared" ref="J1050:J1057" si="405">IF(I1050&lt;=59525,59525,I1050)</f>
        <v>#VALUE!</v>
      </c>
      <c r="K1050" s="98">
        <f t="shared" si="390"/>
        <v>0</v>
      </c>
      <c r="L1050" s="98">
        <f t="shared" si="401"/>
        <v>0</v>
      </c>
      <c r="M1050" s="98" t="e">
        <f t="shared" si="402"/>
        <v>#VALUE!</v>
      </c>
      <c r="N1050" s="98" t="e">
        <f t="shared" si="403"/>
        <v>#VALUE!</v>
      </c>
      <c r="O1050" s="97"/>
      <c r="P1050" s="98" t="e">
        <f t="shared" ref="P1050:P1057" si="406">M1050+N1050+O1050</f>
        <v>#VALUE!</v>
      </c>
      <c r="Q1050" s="99" t="e">
        <f t="shared" si="394"/>
        <v>#VALUE!</v>
      </c>
      <c r="R1050" s="100"/>
      <c r="S1050" s="5"/>
      <c r="T1050" s="28">
        <f t="shared" si="395"/>
        <v>0</v>
      </c>
      <c r="U1050" s="101">
        <v>66140</v>
      </c>
      <c r="V1050" s="102">
        <f t="shared" ref="V1050:V1057" si="407">+U1050*T1050</f>
        <v>0</v>
      </c>
      <c r="W1050" s="101"/>
      <c r="X1050" s="101"/>
      <c r="Y1050" s="102">
        <f t="shared" si="404"/>
        <v>0</v>
      </c>
      <c r="Z1050" s="102">
        <f t="shared" si="397"/>
        <v>0</v>
      </c>
      <c r="AA1050" s="102" t="e">
        <f t="shared" ref="AA1050:AA1057" si="408">+Z1050+Q1050</f>
        <v>#VALUE!</v>
      </c>
    </row>
    <row r="1051" spans="1:27" ht="17.25">
      <c r="A1051" s="5"/>
      <c r="B1051" s="5"/>
      <c r="C1051" s="93"/>
      <c r="D1051" s="193"/>
      <c r="E1051" s="94"/>
      <c r="F1051" s="95"/>
      <c r="G1051" s="96" t="str">
        <f t="shared" ref="G1051:G1057" si="409">IF($C1051="ստորաբաժանման պետ",IF(F1051=0,2.28,IF(F1051=1,2.35,IF(F1051=2,2.43,IF(F1051=3,2.5,IF(OR(F1051=4,F1051=5),2.58,IF(OR(F1051=6,F1051=7),2.66,IF(OR(F1051=8,F1051=9),2.75,IF(OR(F1051=10,F1051=11,F1051=12),2.83,IF(OR(F1051=13,F1051=14,F1051=15),2.92,IF(OR(F1051=16,F1051=17,F1051=18),3.01,3.11)))))))))),IF($C1051="ավագ կարգադրիչ",IF(F1051=0,1.96,IF(F1051=1,2.02,IF(F1051=2,2.08,IF(F1051=3,2.15,IF(OR(F1051=4,F1051=5),2.21,IF(OR(F1051=6,F1051=7),2.28,IF(OR(F1051=8,F1051=9),2.35,IF(OR(F1051=10,F1051=11,F1051=12),2.42,IF(OR(F1051=13,F1051=14,F1051=15),2.5,IF(OR(F1051=16,F1051=17,F1051=18),2.58,2.66)))))))))),IF($C1051="կարգադրիչ",IF(F1051=0,1.45,IF(F1051=1,1.49,IF(F1051=2,1.54,IF(F1051=3,1.59,IF(OR(F1051=4,F1051=5),1.9,IF(OR(F1051=6,F1051=7),1.96,IF(OR(F1051=8,F1051=9),1.73,IF(OR(F1051=10,F1051=11,F1051=12),1.79,IF(OR(F1051=13,F1051=14,F1051=15),1.84,IF(OR(F1051=16,F1051=17,F1051=18),1.9,1.95)))))))))), "Error")))</f>
        <v>Error</v>
      </c>
      <c r="H1051" s="97">
        <v>14400</v>
      </c>
      <c r="I1051" s="98" t="e">
        <f t="shared" si="400"/>
        <v>#VALUE!</v>
      </c>
      <c r="J1051" s="88" t="e">
        <f t="shared" si="405"/>
        <v>#VALUE!</v>
      </c>
      <c r="K1051" s="98">
        <f t="shared" ref="K1051:K1057" si="410">IF($D1051="գեներալ-մայոր",2.91,IF($D1051="գնդապետ",2.38,IF($D1051="փոխգնդապետ",2.25,IF($D1051="մայոր",1.85,IF($D1051="կապիտան",1.72,IF($D1051="ավագ լեյտենանտ",1.59,IF($D1051="լեյտենանտ",1.46,IF($D1051="ավագ ենթասպա",1.06,IF($D1051="ենթասպա",0.93,IF($D1051="ավագ",0.79,IF($D1051="ավագ սերժանտ",0.66,IF($D1051="սերժանտ",0.53,IF($D1051="կրտսեր սերժանտ",0.4,0)))))))))))))</f>
        <v>0</v>
      </c>
      <c r="L1051" s="98">
        <f t="shared" si="401"/>
        <v>0</v>
      </c>
      <c r="M1051" s="98" t="e">
        <f t="shared" si="402"/>
        <v>#VALUE!</v>
      </c>
      <c r="N1051" s="98" t="e">
        <f t="shared" si="403"/>
        <v>#VALUE!</v>
      </c>
      <c r="O1051" s="97"/>
      <c r="P1051" s="98" t="e">
        <f t="shared" si="406"/>
        <v>#VALUE!</v>
      </c>
      <c r="Q1051" s="99" t="e">
        <f t="shared" ref="Q1051:Q1057" si="411">P1051*6.565</f>
        <v>#VALUE!</v>
      </c>
      <c r="R1051" s="100"/>
      <c r="S1051" s="5"/>
      <c r="T1051" s="28">
        <f t="shared" ref="T1051:T1057" si="412">IF(E1051&lt;1,0,IF(D1051="Բ-1",IF(F1051=0,6.94,IF(F1051=1,7.17,IF(F1051=2,7.41,IF(F1051=3,7.66,IF(OR(F1051=5,F1051=4),7.92,IF(OR(F1051=6,F1051=7),8.18,IF(OR(F1051=8,F1051=9),8.46,IF(OR(F1051=10,F1051=11,F1051=12),8.74,IF(OR(F1051=13,F1051=14,F1051=15),9.03,IF(OR(F1051=16,F1051=17,F1051=18),9.33,9.65)))))))))),IF(D1051="Բ-2", IF(F1051=0,5.71,IF(F1051=1,5.89,IF(F1051=2,6.09,IF(F1051=3,6.29,IF(OR(F1051=5,F1051=4),6.5,IF(OR(F1051=6,F1051=7),6.72,IF(OR(F1051=8,F1051=9),6.94,IF(OR(F1051=10,F1051=11,F1051=12),7.17,IF(OR(F1051=13,F1051=14,F1051=15),7.41,IF(OR(F1051=16,F1051=17,F1051=18),7.65,7.91)))))))))), IF(D1051="Գ-1", IF(F1051=0,4.7,IF(F1051=1,4.86,IF(F1051=2,5.01,IF(F1051=3,5.18,IF(OR(F1051=5,F1051=4),5.35,IF(OR(F1051=6,F1051=7),5.52,IF(OR(F1051=8,F1051=9),5.71,IF(OR(F1051=10,F1051=11,F1051=12),5.89,IF(OR(F1051=13,F1051=14,F1051=15),6.09,IF(OR(F1051=16,F1051=17,F1051=18),6.29,6.49)))))))))), IF(D1051="Գ-2", IF(F1051=0,3.88,IF(F1051=1,4.01,IF(F1051=2,4.14,IF(F1051=3,4.27,IF(OR(F1051=5,F1051=4),4.41,IF(OR(F1051=6,F1051=7),4.55,IF(OR(F1051=8,F1051=9),4.7,IF(OR(F1051=10,F1051=11,F1051=12),4.85,IF(OR(F1051=13,F1051=14,F1051=15),5.01,IF(OR(F1051=16,F1051=17,F1051=18),5.17,5.34)))))))))), IF(D1051="Գ-3", IF(F1051=0,3.21,IF(F1051=1,3.31,IF(F1051=2,3.42,IF(F1051=3,3.53,IF(OR(F1051=5,F1051=4),3.64,IF(OR(F1051=6,F1051=7),3.76,IF(OR(F1051=8,F1051=9),3.88,IF(OR(F1051=10,F1051=11,F1051=12),4.01,IF(OR(F1051=13,F1051=14,F1051=15),4.13,IF(OR(F1051=16,F1051=17,F1051=18),4.27,4.4)))))))))), IF(D1051="Ա-1", IF(F1051=0,2.66,IF(F1051=1,2.75,IF(F1051=2,2.83,IF(F1051=3,2.92,IF(OR(F1051=5,F1051=4),3.02,IF(OR(F1051=6,F1051=7),3.11,IF(OR(F1051=8,F1051=9),3.21,IF(OR(F1051=10,F1051=11,F1051=12),3.31,IF(OR(F1051=13,F1051=14,F1051=15),3.42,IF(OR(F1051=16,F1051=17,F1051=18),3.53,3.64)))))))))), IF(D1051="Ա-2", IF(F1051=0,2.28,IF(F1051=1,2.35,IF(F1051=2,2.43,IF(F1051=3,2.5,IF(OR(F1051=5,F1051=4),2.58,IF(OR(F1051=6,F1051=7),2.66,IF(OR(F1051=8,F1051=9),2.75,IF(OR(F1051=10,F1051=11,F1051=12),2.83,IF(OR(F1051=13,F1051=14,F1051=15),2.92,IF(OR(F1051=16,F1051=17,F1051=18),3.01,3.11)))))))))),IF(D1051="Ա-3", IF(F1051=0,1.96,IF(F1051=1,2.02,IF(F1051=2,2.08,IF(F1051=3,2.15,IF(OR(F1051=5,F1051=4),2.21,IF(OR(F1051=6,F1051=7),2.28,IF(OR(F1051=8,F1051=9),2.35,IF(OR(F1051=10,F1051=11,F1051=12),2.42,IF(OR(F1051=13,F1051=14,F1051=15),2.5,IF(OR(F1051=16,F1051=17,F1051=18),2.58,2.66)))))))))), IF(D1051="Կ-1", IF(F1051=0,1.68,IF(F1051=1,1.73,IF(F1051=2,1.79,IF(F1051=3,1.84,IF(OR(F1051=5,F1051=4),1.9,IF(OR(F1051=6,F1051=7),1.96,IF(OR(F1051=8,F1051=9),2.02,IF(OR(F1051=10,F1051=11,F1051=12),2.08,IF(OR(F1051=13,F1051=14,F1051=15),2.14,IF(OR(F1051=16,F1051=17,F1051=18),2.21,2.28)))))))))), IF(D1051="Կ-2", IF(F1051=0,1.45,IF(F1051=1,1.49,IF(F1051=2,1.54,IF(F1051=3,1.59,IF(OR(F1051=5,F1051=4),1.63,IF(OR(F1051=6,F1051=7),1.68,IF(OR(F1051=8,F1051=9),1.73,IF(OR(F1051=10,F1051=11,F1051=12),1.79,IF(OR(F1051=13,F1051=14,F1051=15),1.84,IF(OR(F1051=16,F1051=17,F1051=18),1.9,1.95)))))))))),IF(D1051="Կ-3", IF(F1051=0,1.25,IF(F1051=1,1.29,IF(F1051=2,1.33,IF(F1051=3,1.37,IF(OR(F1051=5,F1051=4),1.41,IF(OR(F1051=6,F1051=7),1.45,IF(OR(F1051=8,F1051=9),1.49,IF(OR(F1051=10,F1051=11,F1051=12),1.54,IF(OR(F1051=13,F1051=14,F1051=15),1.58,IF(OR(F1051=16,F1051=17,F1051=18),1.63,1.68)))))))))), "Error"))))))))))))</f>
        <v>0</v>
      </c>
      <c r="U1051" s="101">
        <v>66140</v>
      </c>
      <c r="V1051" s="102">
        <f t="shared" si="407"/>
        <v>0</v>
      </c>
      <c r="W1051" s="101"/>
      <c r="X1051" s="101"/>
      <c r="Y1051" s="102">
        <f t="shared" si="404"/>
        <v>0</v>
      </c>
      <c r="Z1051" s="102">
        <f t="shared" ref="Z1051:Z1057" si="413">+Y1051*6.565</f>
        <v>0</v>
      </c>
      <c r="AA1051" s="102" t="e">
        <f t="shared" si="408"/>
        <v>#VALUE!</v>
      </c>
    </row>
    <row r="1052" spans="1:27" ht="17.25">
      <c r="A1052" s="5"/>
      <c r="B1052" s="5"/>
      <c r="C1052" s="93"/>
      <c r="D1052" s="193"/>
      <c r="E1052" s="94"/>
      <c r="F1052" s="95"/>
      <c r="G1052" s="96" t="str">
        <f t="shared" si="409"/>
        <v>Error</v>
      </c>
      <c r="H1052" s="97">
        <v>14400</v>
      </c>
      <c r="I1052" s="98" t="e">
        <f t="shared" si="400"/>
        <v>#VALUE!</v>
      </c>
      <c r="J1052" s="88" t="e">
        <f t="shared" si="405"/>
        <v>#VALUE!</v>
      </c>
      <c r="K1052" s="98">
        <f t="shared" si="410"/>
        <v>0</v>
      </c>
      <c r="L1052" s="98">
        <f t="shared" si="401"/>
        <v>0</v>
      </c>
      <c r="M1052" s="98" t="e">
        <f t="shared" si="402"/>
        <v>#VALUE!</v>
      </c>
      <c r="N1052" s="98" t="e">
        <f t="shared" si="403"/>
        <v>#VALUE!</v>
      </c>
      <c r="O1052" s="97"/>
      <c r="P1052" s="98" t="e">
        <f t="shared" si="406"/>
        <v>#VALUE!</v>
      </c>
      <c r="Q1052" s="99" t="e">
        <f t="shared" si="411"/>
        <v>#VALUE!</v>
      </c>
      <c r="R1052" s="100"/>
      <c r="S1052" s="5"/>
      <c r="T1052" s="28">
        <f t="shared" si="412"/>
        <v>0</v>
      </c>
      <c r="U1052" s="101">
        <v>66140</v>
      </c>
      <c r="V1052" s="102">
        <f t="shared" si="407"/>
        <v>0</v>
      </c>
      <c r="W1052" s="101"/>
      <c r="X1052" s="101"/>
      <c r="Y1052" s="102">
        <f t="shared" si="404"/>
        <v>0</v>
      </c>
      <c r="Z1052" s="102">
        <f t="shared" si="413"/>
        <v>0</v>
      </c>
      <c r="AA1052" s="102" t="e">
        <f t="shared" si="408"/>
        <v>#VALUE!</v>
      </c>
    </row>
    <row r="1053" spans="1:27" ht="17.25">
      <c r="A1053" s="5"/>
      <c r="B1053" s="5"/>
      <c r="C1053" s="93"/>
      <c r="D1053" s="193"/>
      <c r="E1053" s="84"/>
      <c r="F1053" s="85"/>
      <c r="G1053" s="86" t="str">
        <f t="shared" si="409"/>
        <v>Error</v>
      </c>
      <c r="H1053" s="87">
        <v>14400</v>
      </c>
      <c r="I1053" s="88" t="e">
        <f t="shared" si="400"/>
        <v>#VALUE!</v>
      </c>
      <c r="J1053" s="88" t="e">
        <f t="shared" si="405"/>
        <v>#VALUE!</v>
      </c>
      <c r="K1053" s="88">
        <f t="shared" si="410"/>
        <v>0</v>
      </c>
      <c r="L1053" s="88">
        <f t="shared" si="401"/>
        <v>0</v>
      </c>
      <c r="M1053" s="88" t="e">
        <f t="shared" si="402"/>
        <v>#VALUE!</v>
      </c>
      <c r="N1053" s="88" t="e">
        <f t="shared" si="403"/>
        <v>#VALUE!</v>
      </c>
      <c r="O1053" s="87"/>
      <c r="P1053" s="88" t="e">
        <f t="shared" si="406"/>
        <v>#VALUE!</v>
      </c>
      <c r="Q1053" s="89" t="e">
        <f t="shared" si="411"/>
        <v>#VALUE!</v>
      </c>
      <c r="R1053" s="90"/>
      <c r="S1053" s="82"/>
      <c r="T1053" s="28">
        <f t="shared" si="412"/>
        <v>0</v>
      </c>
      <c r="U1053" s="91">
        <v>66140</v>
      </c>
      <c r="V1053" s="92">
        <f t="shared" si="407"/>
        <v>0</v>
      </c>
      <c r="W1053" s="91"/>
      <c r="X1053" s="91"/>
      <c r="Y1053" s="92">
        <f t="shared" si="404"/>
        <v>0</v>
      </c>
      <c r="Z1053" s="92">
        <f t="shared" si="413"/>
        <v>0</v>
      </c>
      <c r="AA1053" s="92" t="e">
        <f t="shared" si="408"/>
        <v>#VALUE!</v>
      </c>
    </row>
    <row r="1054" spans="1:27" ht="17.25">
      <c r="A1054" s="5"/>
      <c r="B1054" s="5"/>
      <c r="C1054" s="93"/>
      <c r="D1054" s="193"/>
      <c r="E1054" s="94"/>
      <c r="F1054" s="95"/>
      <c r="G1054" s="96" t="str">
        <f t="shared" si="409"/>
        <v>Error</v>
      </c>
      <c r="H1054" s="97">
        <v>14400</v>
      </c>
      <c r="I1054" s="98" t="e">
        <f t="shared" si="400"/>
        <v>#VALUE!</v>
      </c>
      <c r="J1054" s="88" t="e">
        <f t="shared" si="405"/>
        <v>#VALUE!</v>
      </c>
      <c r="K1054" s="98">
        <f t="shared" si="410"/>
        <v>0</v>
      </c>
      <c r="L1054" s="98">
        <f t="shared" si="401"/>
        <v>0</v>
      </c>
      <c r="M1054" s="98" t="e">
        <f t="shared" si="402"/>
        <v>#VALUE!</v>
      </c>
      <c r="N1054" s="98" t="e">
        <f t="shared" si="403"/>
        <v>#VALUE!</v>
      </c>
      <c r="O1054" s="97"/>
      <c r="P1054" s="98" t="e">
        <f t="shared" si="406"/>
        <v>#VALUE!</v>
      </c>
      <c r="Q1054" s="99" t="e">
        <f t="shared" si="411"/>
        <v>#VALUE!</v>
      </c>
      <c r="R1054" s="100"/>
      <c r="S1054" s="5"/>
      <c r="T1054" s="28">
        <f t="shared" si="412"/>
        <v>0</v>
      </c>
      <c r="U1054" s="101">
        <v>66140</v>
      </c>
      <c r="V1054" s="102">
        <f t="shared" si="407"/>
        <v>0</v>
      </c>
      <c r="W1054" s="101"/>
      <c r="X1054" s="101"/>
      <c r="Y1054" s="102">
        <f t="shared" si="404"/>
        <v>0</v>
      </c>
      <c r="Z1054" s="102">
        <f t="shared" si="413"/>
        <v>0</v>
      </c>
      <c r="AA1054" s="102" t="e">
        <f t="shared" si="408"/>
        <v>#VALUE!</v>
      </c>
    </row>
    <row r="1055" spans="1:27" ht="17.25">
      <c r="A1055" s="5"/>
      <c r="B1055" s="5"/>
      <c r="C1055" s="93"/>
      <c r="D1055" s="193"/>
      <c r="E1055" s="94"/>
      <c r="F1055" s="95"/>
      <c r="G1055" s="96" t="str">
        <f t="shared" si="409"/>
        <v>Error</v>
      </c>
      <c r="H1055" s="97">
        <v>14400</v>
      </c>
      <c r="I1055" s="98" t="e">
        <f t="shared" si="400"/>
        <v>#VALUE!</v>
      </c>
      <c r="J1055" s="88" t="e">
        <f t="shared" si="405"/>
        <v>#VALUE!</v>
      </c>
      <c r="K1055" s="98">
        <f t="shared" si="410"/>
        <v>0</v>
      </c>
      <c r="L1055" s="98">
        <f t="shared" si="401"/>
        <v>0</v>
      </c>
      <c r="M1055" s="98" t="e">
        <f t="shared" si="402"/>
        <v>#VALUE!</v>
      </c>
      <c r="N1055" s="98" t="e">
        <f t="shared" si="403"/>
        <v>#VALUE!</v>
      </c>
      <c r="O1055" s="97"/>
      <c r="P1055" s="98" t="e">
        <f t="shared" si="406"/>
        <v>#VALUE!</v>
      </c>
      <c r="Q1055" s="99" t="e">
        <f t="shared" si="411"/>
        <v>#VALUE!</v>
      </c>
      <c r="R1055" s="100"/>
      <c r="S1055" s="5"/>
      <c r="T1055" s="28">
        <f t="shared" si="412"/>
        <v>0</v>
      </c>
      <c r="U1055" s="101">
        <v>66140</v>
      </c>
      <c r="V1055" s="102">
        <f t="shared" si="407"/>
        <v>0</v>
      </c>
      <c r="W1055" s="101"/>
      <c r="X1055" s="101"/>
      <c r="Y1055" s="102">
        <f t="shared" si="404"/>
        <v>0</v>
      </c>
      <c r="Z1055" s="102">
        <f t="shared" si="413"/>
        <v>0</v>
      </c>
      <c r="AA1055" s="102" t="e">
        <f t="shared" si="408"/>
        <v>#VALUE!</v>
      </c>
    </row>
    <row r="1056" spans="1:27" ht="17.25">
      <c r="A1056" s="5"/>
      <c r="B1056" s="5"/>
      <c r="C1056" s="93"/>
      <c r="D1056" s="193"/>
      <c r="E1056" s="94"/>
      <c r="F1056" s="95"/>
      <c r="G1056" s="96" t="str">
        <f t="shared" si="409"/>
        <v>Error</v>
      </c>
      <c r="H1056" s="97">
        <v>14400</v>
      </c>
      <c r="I1056" s="98" t="e">
        <f t="shared" si="400"/>
        <v>#VALUE!</v>
      </c>
      <c r="J1056" s="88" t="e">
        <f t="shared" si="405"/>
        <v>#VALUE!</v>
      </c>
      <c r="K1056" s="98">
        <f t="shared" si="410"/>
        <v>0</v>
      </c>
      <c r="L1056" s="98">
        <f t="shared" si="401"/>
        <v>0</v>
      </c>
      <c r="M1056" s="98" t="e">
        <f t="shared" si="402"/>
        <v>#VALUE!</v>
      </c>
      <c r="N1056" s="98" t="e">
        <f t="shared" si="403"/>
        <v>#VALUE!</v>
      </c>
      <c r="O1056" s="97"/>
      <c r="P1056" s="98" t="e">
        <f t="shared" si="406"/>
        <v>#VALUE!</v>
      </c>
      <c r="Q1056" s="99" t="e">
        <f t="shared" si="411"/>
        <v>#VALUE!</v>
      </c>
      <c r="R1056" s="100"/>
      <c r="S1056" s="5"/>
      <c r="T1056" s="28">
        <f t="shared" si="412"/>
        <v>0</v>
      </c>
      <c r="U1056" s="101">
        <v>66140</v>
      </c>
      <c r="V1056" s="102">
        <f t="shared" si="407"/>
        <v>0</v>
      </c>
      <c r="W1056" s="101"/>
      <c r="X1056" s="101"/>
      <c r="Y1056" s="102">
        <f t="shared" si="404"/>
        <v>0</v>
      </c>
      <c r="Z1056" s="102">
        <f t="shared" si="413"/>
        <v>0</v>
      </c>
      <c r="AA1056" s="102" t="e">
        <f t="shared" si="408"/>
        <v>#VALUE!</v>
      </c>
    </row>
    <row r="1057" spans="1:29" ht="18" thickBot="1">
      <c r="A1057" s="103"/>
      <c r="B1057" s="103"/>
      <c r="C1057" s="104"/>
      <c r="D1057" s="194"/>
      <c r="E1057" s="105"/>
      <c r="F1057" s="106"/>
      <c r="G1057" s="107" t="str">
        <f t="shared" si="409"/>
        <v>Error</v>
      </c>
      <c r="H1057" s="108">
        <v>14400</v>
      </c>
      <c r="I1057" s="109" t="e">
        <f t="shared" si="400"/>
        <v>#VALUE!</v>
      </c>
      <c r="J1057" s="88" t="e">
        <f t="shared" si="405"/>
        <v>#VALUE!</v>
      </c>
      <c r="K1057" s="109">
        <f t="shared" si="410"/>
        <v>0</v>
      </c>
      <c r="L1057" s="109">
        <f t="shared" si="401"/>
        <v>0</v>
      </c>
      <c r="M1057" s="109" t="e">
        <f t="shared" si="402"/>
        <v>#VALUE!</v>
      </c>
      <c r="N1057" s="109" t="e">
        <f t="shared" si="403"/>
        <v>#VALUE!</v>
      </c>
      <c r="O1057" s="108"/>
      <c r="P1057" s="109" t="e">
        <f t="shared" si="406"/>
        <v>#VALUE!</v>
      </c>
      <c r="Q1057" s="110" t="e">
        <f t="shared" si="411"/>
        <v>#VALUE!</v>
      </c>
      <c r="R1057" s="111"/>
      <c r="S1057" s="103"/>
      <c r="T1057" s="28">
        <f t="shared" si="412"/>
        <v>0</v>
      </c>
      <c r="U1057" s="112">
        <v>66140</v>
      </c>
      <c r="V1057" s="113">
        <f t="shared" si="407"/>
        <v>0</v>
      </c>
      <c r="W1057" s="112"/>
      <c r="X1057" s="112"/>
      <c r="Y1057" s="113">
        <f t="shared" si="404"/>
        <v>0</v>
      </c>
      <c r="Z1057" s="113">
        <f t="shared" si="413"/>
        <v>0</v>
      </c>
      <c r="AA1057" s="113" t="e">
        <f t="shared" si="408"/>
        <v>#VALUE!</v>
      </c>
    </row>
    <row r="1058" spans="1:29" s="120" customFormat="1" ht="15.75" thickBot="1">
      <c r="A1058" s="1095" t="s">
        <v>47</v>
      </c>
      <c r="B1058" s="1096"/>
      <c r="C1058" s="1096"/>
      <c r="D1058" s="1096"/>
      <c r="E1058" s="114">
        <f>SUM(E986:E1057)</f>
        <v>0</v>
      </c>
      <c r="F1058" s="115"/>
      <c r="G1058" s="116">
        <f>SUM(G986:G1057)</f>
        <v>0</v>
      </c>
      <c r="H1058" s="117"/>
      <c r="I1058" s="118" t="e">
        <f t="shared" ref="I1058:R1058" si="414">SUM(I986:I1057)</f>
        <v>#VALUE!</v>
      </c>
      <c r="J1058" s="118" t="e">
        <f t="shared" si="414"/>
        <v>#VALUE!</v>
      </c>
      <c r="K1058" s="118">
        <f t="shared" si="414"/>
        <v>0</v>
      </c>
      <c r="L1058" s="118">
        <f t="shared" si="414"/>
        <v>0</v>
      </c>
      <c r="M1058" s="118" t="e">
        <f t="shared" si="414"/>
        <v>#VALUE!</v>
      </c>
      <c r="N1058" s="118" t="e">
        <f t="shared" si="414"/>
        <v>#VALUE!</v>
      </c>
      <c r="O1058" s="117">
        <f t="shared" si="414"/>
        <v>0</v>
      </c>
      <c r="P1058" s="118" t="e">
        <f t="shared" si="414"/>
        <v>#VALUE!</v>
      </c>
      <c r="Q1058" s="119" t="e">
        <f t="shared" si="414"/>
        <v>#VALUE!</v>
      </c>
      <c r="R1058" s="116">
        <f t="shared" si="414"/>
        <v>0</v>
      </c>
      <c r="S1058" s="117"/>
      <c r="T1058" s="117"/>
      <c r="U1058" s="117"/>
      <c r="V1058" s="118">
        <f t="shared" ref="V1058:AA1058" si="415">SUM(V986:V1057)</f>
        <v>0</v>
      </c>
      <c r="W1058" s="118">
        <f t="shared" si="415"/>
        <v>0</v>
      </c>
      <c r="X1058" s="118">
        <f t="shared" si="415"/>
        <v>0</v>
      </c>
      <c r="Y1058" s="118">
        <f t="shared" si="415"/>
        <v>0</v>
      </c>
      <c r="Z1058" s="118">
        <f t="shared" si="415"/>
        <v>0</v>
      </c>
      <c r="AA1058" s="119" t="e">
        <f t="shared" si="415"/>
        <v>#VALUE!</v>
      </c>
    </row>
    <row r="1060" spans="1:29" ht="15.75" thickBot="1"/>
    <row r="1061" spans="1:29" s="38" customFormat="1" ht="36.75" customHeight="1" thickBot="1">
      <c r="A1061" s="1083" t="s">
        <v>49</v>
      </c>
      <c r="B1061" s="1084"/>
      <c r="C1061" s="1084"/>
      <c r="D1061" s="1085"/>
      <c r="E1061" s="1086" t="s">
        <v>353</v>
      </c>
      <c r="F1061" s="1087"/>
      <c r="G1061" s="1087"/>
      <c r="H1061" s="1087"/>
      <c r="I1061" s="1087"/>
      <c r="J1061" s="1087"/>
      <c r="K1061" s="1087"/>
      <c r="L1061" s="1087"/>
      <c r="M1061" s="1087"/>
      <c r="N1061" s="1087"/>
      <c r="O1061" s="1087"/>
      <c r="P1061" s="1087"/>
      <c r="Q1061" s="1087"/>
      <c r="R1061" s="1087"/>
      <c r="S1061" s="1087"/>
      <c r="T1061" s="1087"/>
      <c r="U1061" s="1087"/>
      <c r="V1061" s="1087"/>
      <c r="W1061" s="1087"/>
      <c r="X1061" s="1087"/>
      <c r="Y1061" s="1087"/>
      <c r="Z1061" s="1087"/>
      <c r="AA1061" s="1088"/>
    </row>
    <row r="1062" spans="1:29" s="38" customFormat="1" ht="23.25" customHeight="1" thickBot="1">
      <c r="A1062" s="1089" t="s">
        <v>325</v>
      </c>
      <c r="B1062" s="1090"/>
      <c r="C1062" s="1090"/>
      <c r="D1062" s="1091"/>
      <c r="E1062" s="1092" t="s">
        <v>51</v>
      </c>
      <c r="F1062" s="1093"/>
      <c r="G1062" s="1093"/>
      <c r="H1062" s="1093"/>
      <c r="I1062" s="1093"/>
      <c r="J1062" s="1093"/>
      <c r="K1062" s="1093"/>
      <c r="L1062" s="1093"/>
      <c r="M1062" s="1093"/>
      <c r="N1062" s="1093"/>
      <c r="O1062" s="1093"/>
      <c r="P1062" s="1093"/>
      <c r="Q1062" s="1094"/>
      <c r="R1062" s="1097" t="s">
        <v>52</v>
      </c>
      <c r="S1062" s="1098"/>
      <c r="T1062" s="1098"/>
      <c r="U1062" s="1098"/>
      <c r="V1062" s="1098"/>
      <c r="W1062" s="1098"/>
      <c r="X1062" s="1098"/>
      <c r="Y1062" s="1098"/>
      <c r="Z1062" s="1098"/>
      <c r="AA1062" s="1099"/>
    </row>
    <row r="1063" spans="1:29" s="62" customFormat="1" ht="162" customHeight="1" thickBot="1">
      <c r="A1063" s="63" t="s">
        <v>10</v>
      </c>
      <c r="B1063" s="64" t="s">
        <v>326</v>
      </c>
      <c r="C1063" s="64" t="s">
        <v>55</v>
      </c>
      <c r="D1063" s="65" t="s">
        <v>327</v>
      </c>
      <c r="E1063" s="66" t="s">
        <v>1</v>
      </c>
      <c r="F1063" s="67" t="s">
        <v>328</v>
      </c>
      <c r="G1063" s="67" t="s">
        <v>329</v>
      </c>
      <c r="H1063" s="67" t="s">
        <v>330</v>
      </c>
      <c r="I1063" s="67" t="s">
        <v>331</v>
      </c>
      <c r="J1063" s="67" t="s">
        <v>332</v>
      </c>
      <c r="K1063" s="67" t="s">
        <v>333</v>
      </c>
      <c r="L1063" s="67" t="s">
        <v>334</v>
      </c>
      <c r="M1063" s="67" t="s">
        <v>335</v>
      </c>
      <c r="N1063" s="67" t="s">
        <v>336</v>
      </c>
      <c r="O1063" s="67" t="s">
        <v>30</v>
      </c>
      <c r="P1063" s="68" t="s">
        <v>60</v>
      </c>
      <c r="Q1063" s="69" t="s">
        <v>337</v>
      </c>
      <c r="R1063" s="70" t="s">
        <v>1</v>
      </c>
      <c r="S1063" s="71" t="s">
        <v>328</v>
      </c>
      <c r="T1063" s="71" t="s">
        <v>91</v>
      </c>
      <c r="U1063" s="71" t="s">
        <v>338</v>
      </c>
      <c r="V1063" s="71" t="s">
        <v>331</v>
      </c>
      <c r="W1063" s="71" t="str">
        <f>+J1063</f>
        <v>Սահմանվող պաշտոնային դրույքաչափ /հաշվի առնելով  նվազագույն ամսական աշխատավարձը - 50000 դրամ/</v>
      </c>
      <c r="X1063" s="71" t="s">
        <v>30</v>
      </c>
      <c r="Y1063" s="68" t="s">
        <v>60</v>
      </c>
      <c r="Z1063" s="71" t="s">
        <v>339</v>
      </c>
      <c r="AA1063" s="72" t="s">
        <v>340</v>
      </c>
    </row>
    <row r="1064" spans="1:29" s="81" customFormat="1" ht="17.25" customHeight="1" thickBot="1">
      <c r="A1064" s="73">
        <v>1</v>
      </c>
      <c r="B1064" s="74">
        <v>2</v>
      </c>
      <c r="C1064" s="74">
        <v>3</v>
      </c>
      <c r="D1064" s="75">
        <v>4</v>
      </c>
      <c r="E1064" s="76">
        <v>5</v>
      </c>
      <c r="F1064" s="74">
        <v>6</v>
      </c>
      <c r="G1064" s="77">
        <v>7</v>
      </c>
      <c r="H1064" s="74">
        <v>8</v>
      </c>
      <c r="I1064" s="74">
        <v>9</v>
      </c>
      <c r="J1064" s="77">
        <v>10</v>
      </c>
      <c r="K1064" s="74">
        <v>11</v>
      </c>
      <c r="L1064" s="74">
        <v>12</v>
      </c>
      <c r="M1064" s="77">
        <v>13</v>
      </c>
      <c r="N1064" s="74">
        <v>14</v>
      </c>
      <c r="O1064" s="74">
        <v>15</v>
      </c>
      <c r="P1064" s="77">
        <v>16</v>
      </c>
      <c r="Q1064" s="78">
        <v>17</v>
      </c>
      <c r="R1064" s="79">
        <v>18</v>
      </c>
      <c r="S1064" s="77">
        <v>19</v>
      </c>
      <c r="T1064" s="74">
        <v>20</v>
      </c>
      <c r="U1064" s="74">
        <v>21</v>
      </c>
      <c r="V1064" s="74">
        <v>22</v>
      </c>
      <c r="W1064" s="74">
        <v>23</v>
      </c>
      <c r="X1064" s="74">
        <v>24</v>
      </c>
      <c r="Y1064" s="74">
        <v>25</v>
      </c>
      <c r="Z1064" s="74">
        <v>26</v>
      </c>
      <c r="AA1064" s="78">
        <v>27</v>
      </c>
      <c r="AB1064" s="80"/>
      <c r="AC1064" s="80"/>
    </row>
    <row r="1065" spans="1:29" ht="17.25">
      <c r="A1065" s="82"/>
      <c r="B1065" s="82"/>
      <c r="C1065" s="83"/>
      <c r="D1065" s="192"/>
      <c r="E1065" s="84"/>
      <c r="F1065" s="85"/>
      <c r="G1065" s="86" t="str">
        <f>IF($C1065="ստորաբաժանման պետ",IF(F1065=0,2.28,IF(F1065=1,2.35,IF(F1065=2,2.43,IF(F1065=3,2.5,IF(OR(F1065=4,F1065=5),2.58,IF(OR(F1065=6,F1065=7),2.66,IF(OR(F1065=8,F1065=9),2.75,IF(OR(F1065=10,F1065=11,F1065=12),2.83,IF(OR(F1065=13,F1065=14,F1065=15),2.92,IF(OR(F1065=16,F1065=17,F1065=18),3.01,3.11)))))))))),IF($C1065="ավագ կարգադրիչ",IF(F1065=0,1.96,IF(F1065=1,2.02,IF(F1065=2,2.08,IF(F1065=3,2.15,IF(OR(F1065=4,F1065=5),2.21,IF(OR(F1065=6,F1065=7),2.28,IF(OR(F1065=8,F1065=9),2.35,IF(OR(F1065=10,F1065=11,F1065=12),2.42,IF(OR(F1065=13,F1065=14,F1065=15),2.5,IF(OR(F1065=16,F1065=17,F1065=18),2.58,2.66)))))))))),IF($C1065="կարգադրիչ",IF(F1065=0,1.45,IF(F1065=1,1.49,IF(F1065=2,1.54,IF(F1065=3,1.59,IF(OR(F1065=4,F1065=5),1.9,IF(OR(F1065=6,F1065=7),1.96,IF(OR(F1065=8,F1065=9),1.73,IF(OR(F1065=10,F1065=11,F1065=12),1.79,IF(OR(F1065=13,F1065=14,F1065=15),1.84,IF(OR(F1065=16,F1065=17,F1065=18),1.9,1.95)))))))))), "Error")))</f>
        <v>Error</v>
      </c>
      <c r="H1065" s="87">
        <v>14400</v>
      </c>
      <c r="I1065" s="88" t="e">
        <f>G1065*H1065</f>
        <v>#VALUE!</v>
      </c>
      <c r="J1065" s="88" t="e">
        <f t="shared" ref="J1065:J1128" si="416">IF(I1065&lt;=59525,59525,I1065)</f>
        <v>#VALUE!</v>
      </c>
      <c r="K1065" s="88">
        <f>IF($D1065="գեներալ-մայոր",2.91,IF($D1065="գնդապետ",2.38,IF($D1065="փոխգնդապետ",2.25,IF($D1065="մայոր",1.85,IF($D1065="կապիտան",1.72,IF($D1065="ավագ լեյտենանտ",1.59,IF($D1065="լեյտենանտ",1.46,IF($D1065="ավագ ենթասպա",1.06,IF($D1065="ենթասպա",0.93,IF($D1065="ավագ",0.79,IF($D1065="ավագ սերժանտ",0.66,IF($D1065="սերժանտ",0.53,IF($D1065="կրտսեր սերժանտ",0.4,0)))))))))))))</f>
        <v>0</v>
      </c>
      <c r="L1065" s="88">
        <f>K1065*H1065</f>
        <v>0</v>
      </c>
      <c r="M1065" s="88" t="e">
        <f>L1065+J1065</f>
        <v>#VALUE!</v>
      </c>
      <c r="N1065" s="88" t="e">
        <f>IF(F1065&lt;2,M1065*0%,IF(F1065&lt;5,M1065*5%,IF(F1065&lt;10,M1065*10%,IF(F1065&lt;15,M1065*15%,IF(F1065&lt;20,M1065*20%,IF(F1065&lt;25,M1065*25%,IF(F1065&gt;=25,M1065*30%)))))))</f>
        <v>#VALUE!</v>
      </c>
      <c r="O1065" s="87"/>
      <c r="P1065" s="88" t="e">
        <f t="shared" ref="P1065:P1128" si="417">M1065+N1065+O1065</f>
        <v>#VALUE!</v>
      </c>
      <c r="Q1065" s="89" t="e">
        <f>P1065*6.565</f>
        <v>#VALUE!</v>
      </c>
      <c r="R1065" s="90"/>
      <c r="S1065" s="82"/>
      <c r="T1065" s="28">
        <f>IF(E1065&lt;1,0,IF(D1065="Բ-1",IF(F1065=0,6.94,IF(F1065=1,7.17,IF(F1065=2,7.41,IF(F1065=3,7.66,IF(OR(F1065=5,F1065=4),7.92,IF(OR(F1065=6,F1065=7),8.18,IF(OR(F1065=8,F1065=9),8.46,IF(OR(F1065=10,F1065=11,F1065=12),8.74,IF(OR(F1065=13,F1065=14,F1065=15),9.03,IF(OR(F1065=16,F1065=17,F1065=18),9.33,9.65)))))))))),IF(D1065="Բ-2", IF(F1065=0,5.71,IF(F1065=1,5.89,IF(F1065=2,6.09,IF(F1065=3,6.29,IF(OR(F1065=5,F1065=4),6.5,IF(OR(F1065=6,F1065=7),6.72,IF(OR(F1065=8,F1065=9),6.94,IF(OR(F1065=10,F1065=11,F1065=12),7.17,IF(OR(F1065=13,F1065=14,F1065=15),7.41,IF(OR(F1065=16,F1065=17,F1065=18),7.65,7.91)))))))))), IF(D1065="Գ-1", IF(F1065=0,4.7,IF(F1065=1,4.86,IF(F1065=2,5.01,IF(F1065=3,5.18,IF(OR(F1065=5,F1065=4),5.35,IF(OR(F1065=6,F1065=7),5.52,IF(OR(F1065=8,F1065=9),5.71,IF(OR(F1065=10,F1065=11,F1065=12),5.89,IF(OR(F1065=13,F1065=14,F1065=15),6.09,IF(OR(F1065=16,F1065=17,F1065=18),6.29,6.49)))))))))), IF(D1065="Գ-2", IF(F1065=0,3.88,IF(F1065=1,4.01,IF(F1065=2,4.14,IF(F1065=3,4.27,IF(OR(F1065=5,F1065=4),4.41,IF(OR(F1065=6,F1065=7),4.55,IF(OR(F1065=8,F1065=9),4.7,IF(OR(F1065=10,F1065=11,F1065=12),4.85,IF(OR(F1065=13,F1065=14,F1065=15),5.01,IF(OR(F1065=16,F1065=17,F1065=18),5.17,5.34)))))))))), IF(D1065="Գ-3", IF(F1065=0,3.21,IF(F1065=1,3.31,IF(F1065=2,3.42,IF(F1065=3,3.53,IF(OR(F1065=5,F1065=4),3.64,IF(OR(F1065=6,F1065=7),3.76,IF(OR(F1065=8,F1065=9),3.88,IF(OR(F1065=10,F1065=11,F1065=12),4.01,IF(OR(F1065=13,F1065=14,F1065=15),4.13,IF(OR(F1065=16,F1065=17,F1065=18),4.27,4.4)))))))))), IF(D1065="Ա-1", IF(F1065=0,2.66,IF(F1065=1,2.75,IF(F1065=2,2.83,IF(F1065=3,2.92,IF(OR(F1065=5,F1065=4),3.02,IF(OR(F1065=6,F1065=7),3.11,IF(OR(F1065=8,F1065=9),3.21,IF(OR(F1065=10,F1065=11,F1065=12),3.31,IF(OR(F1065=13,F1065=14,F1065=15),3.42,IF(OR(F1065=16,F1065=17,F1065=18),3.53,3.64)))))))))), IF(D1065="Ա-2", IF(F1065=0,2.28,IF(F1065=1,2.35,IF(F1065=2,2.43,IF(F1065=3,2.5,IF(OR(F1065=5,F1065=4),2.58,IF(OR(F1065=6,F1065=7),2.66,IF(OR(F1065=8,F1065=9),2.75,IF(OR(F1065=10,F1065=11,F1065=12),2.83,IF(OR(F1065=13,F1065=14,F1065=15),2.92,IF(OR(F1065=16,F1065=17,F1065=18),3.01,3.11)))))))))),IF(D1065="Ա-3", IF(F1065=0,1.96,IF(F1065=1,2.02,IF(F1065=2,2.08,IF(F1065=3,2.15,IF(OR(F1065=5,F1065=4),2.21,IF(OR(F1065=6,F1065=7),2.28,IF(OR(F1065=8,F1065=9),2.35,IF(OR(F1065=10,F1065=11,F1065=12),2.42,IF(OR(F1065=13,F1065=14,F1065=15),2.5,IF(OR(F1065=16,F1065=17,F1065=18),2.58,2.66)))))))))), IF(D1065="Կ-1", IF(F1065=0,1.68,IF(F1065=1,1.73,IF(F1065=2,1.79,IF(F1065=3,1.84,IF(OR(F1065=5,F1065=4),1.9,IF(OR(F1065=6,F1065=7),1.96,IF(OR(F1065=8,F1065=9),2.02,IF(OR(F1065=10,F1065=11,F1065=12),2.08,IF(OR(F1065=13,F1065=14,F1065=15),2.14,IF(OR(F1065=16,F1065=17,F1065=18),2.21,2.28)))))))))), IF(D1065="Կ-2", IF(F1065=0,1.45,IF(F1065=1,1.49,IF(F1065=2,1.54,IF(F1065=3,1.59,IF(OR(F1065=5,F1065=4),1.63,IF(OR(F1065=6,F1065=7),1.68,IF(OR(F1065=8,F1065=9),1.73,IF(OR(F1065=10,F1065=11,F1065=12),1.79,IF(OR(F1065=13,F1065=14,F1065=15),1.84,IF(OR(F1065=16,F1065=17,F1065=18),1.9,1.95)))))))))),IF(D1065="Կ-3", IF(F1065=0,1.25,IF(F1065=1,1.29,IF(F1065=2,1.33,IF(F1065=3,1.37,IF(OR(F1065=5,F1065=4),1.41,IF(OR(F1065=6,F1065=7),1.45,IF(OR(F1065=8,F1065=9),1.49,IF(OR(F1065=10,F1065=11,F1065=12),1.54,IF(OR(F1065=13,F1065=14,F1065=15),1.58,IF(OR(F1065=16,F1065=17,F1065=18),1.63,1.68)))))))))), "Error"))))))))))))</f>
        <v>0</v>
      </c>
      <c r="U1065" s="91">
        <v>66140</v>
      </c>
      <c r="V1065" s="92">
        <f t="shared" ref="V1065:V1096" si="418">+U1065*T1065</f>
        <v>0</v>
      </c>
      <c r="W1065" s="91"/>
      <c r="X1065" s="91"/>
      <c r="Y1065" s="92">
        <f>+V1065+W1065+X1065</f>
        <v>0</v>
      </c>
      <c r="Z1065" s="92">
        <f>+Y1065*6.565</f>
        <v>0</v>
      </c>
      <c r="AA1065" s="92" t="e">
        <f t="shared" ref="AA1065:AA1096" si="419">+Z1065+Q1065</f>
        <v>#VALUE!</v>
      </c>
    </row>
    <row r="1066" spans="1:29" ht="17.25">
      <c r="A1066" s="5"/>
      <c r="B1066" s="5"/>
      <c r="C1066" s="93"/>
      <c r="D1066" s="193"/>
      <c r="E1066" s="94"/>
      <c r="F1066" s="95"/>
      <c r="G1066" s="96" t="str">
        <f t="shared" ref="G1066:G1129" si="420">IF($C1066="ստորաբաժանման պետ",IF(F1066=0,2.28,IF(F1066=1,2.35,IF(F1066=2,2.43,IF(F1066=3,2.5,IF(OR(F1066=4,F1066=5),2.58,IF(OR(F1066=6,F1066=7),2.66,IF(OR(F1066=8,F1066=9),2.75,IF(OR(F1066=10,F1066=11,F1066=12),2.83,IF(OR(F1066=13,F1066=14,F1066=15),2.92,IF(OR(F1066=16,F1066=17,F1066=18),3.01,3.11)))))))))),IF($C1066="ավագ կարգադրիչ",IF(F1066=0,1.96,IF(F1066=1,2.02,IF(F1066=2,2.08,IF(F1066=3,2.15,IF(OR(F1066=4,F1066=5),2.21,IF(OR(F1066=6,F1066=7),2.28,IF(OR(F1066=8,F1066=9),2.35,IF(OR(F1066=10,F1066=11,F1066=12),2.42,IF(OR(F1066=13,F1066=14,F1066=15),2.5,IF(OR(F1066=16,F1066=17,F1066=18),2.58,2.66)))))))))),IF($C1066="կարգադրիչ",IF(F1066=0,1.45,IF(F1066=1,1.49,IF(F1066=2,1.54,IF(F1066=3,1.59,IF(OR(F1066=4,F1066=5),1.9,IF(OR(F1066=6,F1066=7),1.96,IF(OR(F1066=8,F1066=9),1.73,IF(OR(F1066=10,F1066=11,F1066=12),1.79,IF(OR(F1066=13,F1066=14,F1066=15),1.84,IF(OR(F1066=16,F1066=17,F1066=18),1.9,1.95)))))))))), "Error")))</f>
        <v>Error</v>
      </c>
      <c r="H1066" s="97">
        <v>14400</v>
      </c>
      <c r="I1066" s="98" t="e">
        <f t="shared" ref="I1066:I1119" si="421">G1066*H1066</f>
        <v>#VALUE!</v>
      </c>
      <c r="J1066" s="88" t="e">
        <f t="shared" si="416"/>
        <v>#VALUE!</v>
      </c>
      <c r="K1066" s="98">
        <f t="shared" ref="K1066:K1129" si="422">IF($D1066="գեներալ-մայոր",2.91,IF($D1066="գնդապետ",2.38,IF($D1066="փոխգնդապետ",2.25,IF($D1066="մայոր",1.85,IF($D1066="կապիտան",1.72,IF($D1066="ավագ լեյտենանտ",1.59,IF($D1066="լեյտենանտ",1.46,IF($D1066="ավագ ենթասպա",1.06,IF($D1066="ենթասպա",0.93,IF($D1066="ավագ",0.79,IF($D1066="ավագ սերժանտ",0.66,IF($D1066="սերժանտ",0.53,IF($D1066="կրտսեր սերժանտ",0.4,0)))))))))))))</f>
        <v>0</v>
      </c>
      <c r="L1066" s="98">
        <f t="shared" ref="L1066:L1119" si="423">K1066*H1066</f>
        <v>0</v>
      </c>
      <c r="M1066" s="98" t="e">
        <f t="shared" ref="M1066:M1119" si="424">L1066+J1066</f>
        <v>#VALUE!</v>
      </c>
      <c r="N1066" s="98" t="e">
        <f t="shared" ref="N1066:N1119" si="425">IF(F1066&lt;2,M1066*0%,IF(F1066&lt;5,M1066*5%,IF(F1066&lt;10,M1066*10%,IF(F1066&lt;15,M1066*15%,IF(F1066&lt;20,M1066*20%,IF(F1066&lt;25,M1066*25%,IF(F1066&gt;=25,M1066*30%)))))))</f>
        <v>#VALUE!</v>
      </c>
      <c r="O1066" s="97"/>
      <c r="P1066" s="98" t="e">
        <f t="shared" si="417"/>
        <v>#VALUE!</v>
      </c>
      <c r="Q1066" s="99" t="e">
        <f t="shared" ref="Q1066:Q1129" si="426">P1066*6.565</f>
        <v>#VALUE!</v>
      </c>
      <c r="R1066" s="100"/>
      <c r="S1066" s="5"/>
      <c r="T1066" s="28">
        <f t="shared" ref="T1066:T1129" si="427">IF(E1066&lt;1,0,IF(D1066="Բ-1",IF(F1066=0,6.94,IF(F1066=1,7.17,IF(F1066=2,7.41,IF(F1066=3,7.66,IF(OR(F1066=5,F1066=4),7.92,IF(OR(F1066=6,F1066=7),8.18,IF(OR(F1066=8,F1066=9),8.46,IF(OR(F1066=10,F1066=11,F1066=12),8.74,IF(OR(F1066=13,F1066=14,F1066=15),9.03,IF(OR(F1066=16,F1066=17,F1066=18),9.33,9.65)))))))))),IF(D1066="Բ-2", IF(F1066=0,5.71,IF(F1066=1,5.89,IF(F1066=2,6.09,IF(F1066=3,6.29,IF(OR(F1066=5,F1066=4),6.5,IF(OR(F1066=6,F1066=7),6.72,IF(OR(F1066=8,F1066=9),6.94,IF(OR(F1066=10,F1066=11,F1066=12),7.17,IF(OR(F1066=13,F1066=14,F1066=15),7.41,IF(OR(F1066=16,F1066=17,F1066=18),7.65,7.91)))))))))), IF(D1066="Գ-1", IF(F1066=0,4.7,IF(F1066=1,4.86,IF(F1066=2,5.01,IF(F1066=3,5.18,IF(OR(F1066=5,F1066=4),5.35,IF(OR(F1066=6,F1066=7),5.52,IF(OR(F1066=8,F1066=9),5.71,IF(OR(F1066=10,F1066=11,F1066=12),5.89,IF(OR(F1066=13,F1066=14,F1066=15),6.09,IF(OR(F1066=16,F1066=17,F1066=18),6.29,6.49)))))))))), IF(D1066="Գ-2", IF(F1066=0,3.88,IF(F1066=1,4.01,IF(F1066=2,4.14,IF(F1066=3,4.27,IF(OR(F1066=5,F1066=4),4.41,IF(OR(F1066=6,F1066=7),4.55,IF(OR(F1066=8,F1066=9),4.7,IF(OR(F1066=10,F1066=11,F1066=12),4.85,IF(OR(F1066=13,F1066=14,F1066=15),5.01,IF(OR(F1066=16,F1066=17,F1066=18),5.17,5.34)))))))))), IF(D1066="Գ-3", IF(F1066=0,3.21,IF(F1066=1,3.31,IF(F1066=2,3.42,IF(F1066=3,3.53,IF(OR(F1066=5,F1066=4),3.64,IF(OR(F1066=6,F1066=7),3.76,IF(OR(F1066=8,F1066=9),3.88,IF(OR(F1066=10,F1066=11,F1066=12),4.01,IF(OR(F1066=13,F1066=14,F1066=15),4.13,IF(OR(F1066=16,F1066=17,F1066=18),4.27,4.4)))))))))), IF(D1066="Ա-1", IF(F1066=0,2.66,IF(F1066=1,2.75,IF(F1066=2,2.83,IF(F1066=3,2.92,IF(OR(F1066=5,F1066=4),3.02,IF(OR(F1066=6,F1066=7),3.11,IF(OR(F1066=8,F1066=9),3.21,IF(OR(F1066=10,F1066=11,F1066=12),3.31,IF(OR(F1066=13,F1066=14,F1066=15),3.42,IF(OR(F1066=16,F1066=17,F1066=18),3.53,3.64)))))))))), IF(D1066="Ա-2", IF(F1066=0,2.28,IF(F1066=1,2.35,IF(F1066=2,2.43,IF(F1066=3,2.5,IF(OR(F1066=5,F1066=4),2.58,IF(OR(F1066=6,F1066=7),2.66,IF(OR(F1066=8,F1066=9),2.75,IF(OR(F1066=10,F1066=11,F1066=12),2.83,IF(OR(F1066=13,F1066=14,F1066=15),2.92,IF(OR(F1066=16,F1066=17,F1066=18),3.01,3.11)))))))))),IF(D1066="Ա-3", IF(F1066=0,1.96,IF(F1066=1,2.02,IF(F1066=2,2.08,IF(F1066=3,2.15,IF(OR(F1066=5,F1066=4),2.21,IF(OR(F1066=6,F1066=7),2.28,IF(OR(F1066=8,F1066=9),2.35,IF(OR(F1066=10,F1066=11,F1066=12),2.42,IF(OR(F1066=13,F1066=14,F1066=15),2.5,IF(OR(F1066=16,F1066=17,F1066=18),2.58,2.66)))))))))), IF(D1066="Կ-1", IF(F1066=0,1.68,IF(F1066=1,1.73,IF(F1066=2,1.79,IF(F1066=3,1.84,IF(OR(F1066=5,F1066=4),1.9,IF(OR(F1066=6,F1066=7),1.96,IF(OR(F1066=8,F1066=9),2.02,IF(OR(F1066=10,F1066=11,F1066=12),2.08,IF(OR(F1066=13,F1066=14,F1066=15),2.14,IF(OR(F1066=16,F1066=17,F1066=18),2.21,2.28)))))))))), IF(D1066="Կ-2", IF(F1066=0,1.45,IF(F1066=1,1.49,IF(F1066=2,1.54,IF(F1066=3,1.59,IF(OR(F1066=5,F1066=4),1.63,IF(OR(F1066=6,F1066=7),1.68,IF(OR(F1066=8,F1066=9),1.73,IF(OR(F1066=10,F1066=11,F1066=12),1.79,IF(OR(F1066=13,F1066=14,F1066=15),1.84,IF(OR(F1066=16,F1066=17,F1066=18),1.9,1.95)))))))))),IF(D1066="Կ-3", IF(F1066=0,1.25,IF(F1066=1,1.29,IF(F1066=2,1.33,IF(F1066=3,1.37,IF(OR(F1066=5,F1066=4),1.41,IF(OR(F1066=6,F1066=7),1.45,IF(OR(F1066=8,F1066=9),1.49,IF(OR(F1066=10,F1066=11,F1066=12),1.54,IF(OR(F1066=13,F1066=14,F1066=15),1.58,IF(OR(F1066=16,F1066=17,F1066=18),1.63,1.68)))))))))), "Error"))))))))))))</f>
        <v>0</v>
      </c>
      <c r="U1066" s="101">
        <v>66140</v>
      </c>
      <c r="V1066" s="102">
        <f t="shared" si="418"/>
        <v>0</v>
      </c>
      <c r="W1066" s="101"/>
      <c r="X1066" s="101"/>
      <c r="Y1066" s="102">
        <f t="shared" ref="Y1066:Y1119" si="428">+V1066+W1066+X1066</f>
        <v>0</v>
      </c>
      <c r="Z1066" s="102">
        <f t="shared" ref="Z1066:Z1129" si="429">+Y1066*6.565</f>
        <v>0</v>
      </c>
      <c r="AA1066" s="102" t="e">
        <f t="shared" si="419"/>
        <v>#VALUE!</v>
      </c>
    </row>
    <row r="1067" spans="1:29" ht="17.25">
      <c r="A1067" s="5"/>
      <c r="B1067" s="5"/>
      <c r="C1067" s="93"/>
      <c r="D1067" s="193"/>
      <c r="E1067" s="94"/>
      <c r="F1067" s="95"/>
      <c r="G1067" s="96" t="str">
        <f t="shared" si="420"/>
        <v>Error</v>
      </c>
      <c r="H1067" s="97">
        <v>14400</v>
      </c>
      <c r="I1067" s="98" t="e">
        <f t="shared" si="421"/>
        <v>#VALUE!</v>
      </c>
      <c r="J1067" s="88" t="e">
        <f t="shared" si="416"/>
        <v>#VALUE!</v>
      </c>
      <c r="K1067" s="98">
        <f t="shared" si="422"/>
        <v>0</v>
      </c>
      <c r="L1067" s="98">
        <f t="shared" si="423"/>
        <v>0</v>
      </c>
      <c r="M1067" s="98" t="e">
        <f t="shared" si="424"/>
        <v>#VALUE!</v>
      </c>
      <c r="N1067" s="98" t="e">
        <f t="shared" si="425"/>
        <v>#VALUE!</v>
      </c>
      <c r="O1067" s="97"/>
      <c r="P1067" s="98" t="e">
        <f t="shared" si="417"/>
        <v>#VALUE!</v>
      </c>
      <c r="Q1067" s="99" t="e">
        <f t="shared" si="426"/>
        <v>#VALUE!</v>
      </c>
      <c r="R1067" s="100"/>
      <c r="S1067" s="5"/>
      <c r="T1067" s="28">
        <f t="shared" si="427"/>
        <v>0</v>
      </c>
      <c r="U1067" s="101">
        <v>66140</v>
      </c>
      <c r="V1067" s="102">
        <f t="shared" si="418"/>
        <v>0</v>
      </c>
      <c r="W1067" s="101"/>
      <c r="X1067" s="101"/>
      <c r="Y1067" s="102">
        <f t="shared" si="428"/>
        <v>0</v>
      </c>
      <c r="Z1067" s="102">
        <f t="shared" si="429"/>
        <v>0</v>
      </c>
      <c r="AA1067" s="102" t="e">
        <f t="shared" si="419"/>
        <v>#VALUE!</v>
      </c>
    </row>
    <row r="1068" spans="1:29" ht="17.25">
      <c r="A1068" s="5"/>
      <c r="B1068" s="5"/>
      <c r="C1068" s="93"/>
      <c r="D1068" s="193"/>
      <c r="E1068" s="94"/>
      <c r="F1068" s="95"/>
      <c r="G1068" s="96" t="str">
        <f t="shared" si="420"/>
        <v>Error</v>
      </c>
      <c r="H1068" s="97">
        <v>14400</v>
      </c>
      <c r="I1068" s="98" t="e">
        <f t="shared" si="421"/>
        <v>#VALUE!</v>
      </c>
      <c r="J1068" s="88" t="e">
        <f t="shared" si="416"/>
        <v>#VALUE!</v>
      </c>
      <c r="K1068" s="98">
        <f t="shared" si="422"/>
        <v>0</v>
      </c>
      <c r="L1068" s="98">
        <f t="shared" si="423"/>
        <v>0</v>
      </c>
      <c r="M1068" s="98" t="e">
        <f t="shared" si="424"/>
        <v>#VALUE!</v>
      </c>
      <c r="N1068" s="98" t="e">
        <f t="shared" si="425"/>
        <v>#VALUE!</v>
      </c>
      <c r="O1068" s="97"/>
      <c r="P1068" s="98" t="e">
        <f t="shared" si="417"/>
        <v>#VALUE!</v>
      </c>
      <c r="Q1068" s="99" t="e">
        <f t="shared" si="426"/>
        <v>#VALUE!</v>
      </c>
      <c r="R1068" s="100"/>
      <c r="S1068" s="5"/>
      <c r="T1068" s="28">
        <f t="shared" si="427"/>
        <v>0</v>
      </c>
      <c r="U1068" s="101">
        <v>66140</v>
      </c>
      <c r="V1068" s="102">
        <f t="shared" si="418"/>
        <v>0</v>
      </c>
      <c r="W1068" s="101"/>
      <c r="X1068" s="101"/>
      <c r="Y1068" s="102">
        <f t="shared" si="428"/>
        <v>0</v>
      </c>
      <c r="Z1068" s="102">
        <f t="shared" si="429"/>
        <v>0</v>
      </c>
      <c r="AA1068" s="102" t="e">
        <f t="shared" si="419"/>
        <v>#VALUE!</v>
      </c>
    </row>
    <row r="1069" spans="1:29" ht="17.25">
      <c r="A1069" s="5"/>
      <c r="B1069" s="5"/>
      <c r="C1069" s="93"/>
      <c r="D1069" s="193"/>
      <c r="E1069" s="94"/>
      <c r="F1069" s="95"/>
      <c r="G1069" s="96" t="str">
        <f t="shared" si="420"/>
        <v>Error</v>
      </c>
      <c r="H1069" s="97">
        <v>14400</v>
      </c>
      <c r="I1069" s="98" t="e">
        <f t="shared" si="421"/>
        <v>#VALUE!</v>
      </c>
      <c r="J1069" s="88" t="e">
        <f t="shared" si="416"/>
        <v>#VALUE!</v>
      </c>
      <c r="K1069" s="98">
        <f t="shared" si="422"/>
        <v>0</v>
      </c>
      <c r="L1069" s="98">
        <f t="shared" si="423"/>
        <v>0</v>
      </c>
      <c r="M1069" s="98" t="e">
        <f t="shared" si="424"/>
        <v>#VALUE!</v>
      </c>
      <c r="N1069" s="98" t="e">
        <f t="shared" si="425"/>
        <v>#VALUE!</v>
      </c>
      <c r="O1069" s="97"/>
      <c r="P1069" s="98" t="e">
        <f t="shared" si="417"/>
        <v>#VALUE!</v>
      </c>
      <c r="Q1069" s="99" t="e">
        <f t="shared" si="426"/>
        <v>#VALUE!</v>
      </c>
      <c r="R1069" s="100"/>
      <c r="S1069" s="5"/>
      <c r="T1069" s="28">
        <f t="shared" si="427"/>
        <v>0</v>
      </c>
      <c r="U1069" s="101">
        <v>66140</v>
      </c>
      <c r="V1069" s="102">
        <f t="shared" si="418"/>
        <v>0</v>
      </c>
      <c r="W1069" s="101"/>
      <c r="X1069" s="101"/>
      <c r="Y1069" s="102">
        <f t="shared" si="428"/>
        <v>0</v>
      </c>
      <c r="Z1069" s="102">
        <f t="shared" si="429"/>
        <v>0</v>
      </c>
      <c r="AA1069" s="102" t="e">
        <f t="shared" si="419"/>
        <v>#VALUE!</v>
      </c>
    </row>
    <row r="1070" spans="1:29" ht="17.25">
      <c r="A1070" s="5"/>
      <c r="B1070" s="5"/>
      <c r="C1070" s="93"/>
      <c r="D1070" s="193"/>
      <c r="E1070" s="94"/>
      <c r="F1070" s="95"/>
      <c r="G1070" s="96" t="str">
        <f t="shared" si="420"/>
        <v>Error</v>
      </c>
      <c r="H1070" s="97">
        <v>14400</v>
      </c>
      <c r="I1070" s="98" t="e">
        <f t="shared" si="421"/>
        <v>#VALUE!</v>
      </c>
      <c r="J1070" s="88" t="e">
        <f t="shared" si="416"/>
        <v>#VALUE!</v>
      </c>
      <c r="K1070" s="98">
        <f t="shared" si="422"/>
        <v>0</v>
      </c>
      <c r="L1070" s="98">
        <f t="shared" si="423"/>
        <v>0</v>
      </c>
      <c r="M1070" s="98" t="e">
        <f t="shared" si="424"/>
        <v>#VALUE!</v>
      </c>
      <c r="N1070" s="98" t="e">
        <f t="shared" si="425"/>
        <v>#VALUE!</v>
      </c>
      <c r="O1070" s="97"/>
      <c r="P1070" s="98" t="e">
        <f t="shared" si="417"/>
        <v>#VALUE!</v>
      </c>
      <c r="Q1070" s="99" t="e">
        <f t="shared" si="426"/>
        <v>#VALUE!</v>
      </c>
      <c r="R1070" s="100"/>
      <c r="S1070" s="5"/>
      <c r="T1070" s="28">
        <f t="shared" si="427"/>
        <v>0</v>
      </c>
      <c r="U1070" s="101">
        <v>66140</v>
      </c>
      <c r="V1070" s="102">
        <f t="shared" si="418"/>
        <v>0</v>
      </c>
      <c r="W1070" s="101"/>
      <c r="X1070" s="101"/>
      <c r="Y1070" s="102">
        <f t="shared" si="428"/>
        <v>0</v>
      </c>
      <c r="Z1070" s="102">
        <f t="shared" si="429"/>
        <v>0</v>
      </c>
      <c r="AA1070" s="102" t="e">
        <f t="shared" si="419"/>
        <v>#VALUE!</v>
      </c>
    </row>
    <row r="1071" spans="1:29" ht="17.25">
      <c r="A1071" s="5"/>
      <c r="B1071" s="5"/>
      <c r="C1071" s="93"/>
      <c r="D1071" s="193"/>
      <c r="E1071" s="84"/>
      <c r="F1071" s="85"/>
      <c r="G1071" s="86" t="str">
        <f t="shared" si="420"/>
        <v>Error</v>
      </c>
      <c r="H1071" s="87">
        <v>14400</v>
      </c>
      <c r="I1071" s="88" t="e">
        <f t="shared" si="421"/>
        <v>#VALUE!</v>
      </c>
      <c r="J1071" s="88" t="e">
        <f t="shared" si="416"/>
        <v>#VALUE!</v>
      </c>
      <c r="K1071" s="88">
        <f t="shared" si="422"/>
        <v>0</v>
      </c>
      <c r="L1071" s="88">
        <f t="shared" si="423"/>
        <v>0</v>
      </c>
      <c r="M1071" s="88" t="e">
        <f t="shared" si="424"/>
        <v>#VALUE!</v>
      </c>
      <c r="N1071" s="88" t="e">
        <f t="shared" si="425"/>
        <v>#VALUE!</v>
      </c>
      <c r="O1071" s="87"/>
      <c r="P1071" s="88" t="e">
        <f t="shared" si="417"/>
        <v>#VALUE!</v>
      </c>
      <c r="Q1071" s="89" t="e">
        <f t="shared" si="426"/>
        <v>#VALUE!</v>
      </c>
      <c r="R1071" s="90"/>
      <c r="S1071" s="82"/>
      <c r="T1071" s="28">
        <f t="shared" si="427"/>
        <v>0</v>
      </c>
      <c r="U1071" s="91">
        <v>66140</v>
      </c>
      <c r="V1071" s="92">
        <f t="shared" si="418"/>
        <v>0</v>
      </c>
      <c r="W1071" s="91"/>
      <c r="X1071" s="91"/>
      <c r="Y1071" s="92">
        <f t="shared" si="428"/>
        <v>0</v>
      </c>
      <c r="Z1071" s="92">
        <f t="shared" si="429"/>
        <v>0</v>
      </c>
      <c r="AA1071" s="92" t="e">
        <f t="shared" si="419"/>
        <v>#VALUE!</v>
      </c>
    </row>
    <row r="1072" spans="1:29" ht="17.25">
      <c r="A1072" s="5"/>
      <c r="B1072" s="5"/>
      <c r="C1072" s="93"/>
      <c r="D1072" s="193"/>
      <c r="E1072" s="94"/>
      <c r="F1072" s="95"/>
      <c r="G1072" s="96" t="str">
        <f t="shared" si="420"/>
        <v>Error</v>
      </c>
      <c r="H1072" s="97">
        <v>14400</v>
      </c>
      <c r="I1072" s="98" t="e">
        <f t="shared" si="421"/>
        <v>#VALUE!</v>
      </c>
      <c r="J1072" s="88" t="e">
        <f t="shared" si="416"/>
        <v>#VALUE!</v>
      </c>
      <c r="K1072" s="98">
        <f t="shared" si="422"/>
        <v>0</v>
      </c>
      <c r="L1072" s="98">
        <f t="shared" si="423"/>
        <v>0</v>
      </c>
      <c r="M1072" s="98" t="e">
        <f t="shared" si="424"/>
        <v>#VALUE!</v>
      </c>
      <c r="N1072" s="98" t="e">
        <f t="shared" si="425"/>
        <v>#VALUE!</v>
      </c>
      <c r="O1072" s="97"/>
      <c r="P1072" s="98" t="e">
        <f t="shared" si="417"/>
        <v>#VALUE!</v>
      </c>
      <c r="Q1072" s="99" t="e">
        <f t="shared" si="426"/>
        <v>#VALUE!</v>
      </c>
      <c r="R1072" s="100"/>
      <c r="S1072" s="5"/>
      <c r="T1072" s="28">
        <f t="shared" si="427"/>
        <v>0</v>
      </c>
      <c r="U1072" s="101">
        <v>66140</v>
      </c>
      <c r="V1072" s="102">
        <f t="shared" si="418"/>
        <v>0</v>
      </c>
      <c r="W1072" s="101"/>
      <c r="X1072" s="101"/>
      <c r="Y1072" s="102">
        <f t="shared" si="428"/>
        <v>0</v>
      </c>
      <c r="Z1072" s="102">
        <f t="shared" si="429"/>
        <v>0</v>
      </c>
      <c r="AA1072" s="102" t="e">
        <f t="shared" si="419"/>
        <v>#VALUE!</v>
      </c>
    </row>
    <row r="1073" spans="1:27" ht="17.25">
      <c r="A1073" s="5"/>
      <c r="B1073" s="5"/>
      <c r="C1073" s="93"/>
      <c r="D1073" s="193"/>
      <c r="E1073" s="94"/>
      <c r="F1073" s="95"/>
      <c r="G1073" s="96" t="str">
        <f t="shared" si="420"/>
        <v>Error</v>
      </c>
      <c r="H1073" s="97">
        <v>14400</v>
      </c>
      <c r="I1073" s="98" t="e">
        <f t="shared" si="421"/>
        <v>#VALUE!</v>
      </c>
      <c r="J1073" s="88" t="e">
        <f t="shared" si="416"/>
        <v>#VALUE!</v>
      </c>
      <c r="K1073" s="98">
        <f t="shared" si="422"/>
        <v>0</v>
      </c>
      <c r="L1073" s="98">
        <f t="shared" si="423"/>
        <v>0</v>
      </c>
      <c r="M1073" s="98" t="e">
        <f t="shared" si="424"/>
        <v>#VALUE!</v>
      </c>
      <c r="N1073" s="98" t="e">
        <f t="shared" si="425"/>
        <v>#VALUE!</v>
      </c>
      <c r="O1073" s="97"/>
      <c r="P1073" s="98" t="e">
        <f t="shared" si="417"/>
        <v>#VALUE!</v>
      </c>
      <c r="Q1073" s="99" t="e">
        <f t="shared" si="426"/>
        <v>#VALUE!</v>
      </c>
      <c r="R1073" s="100"/>
      <c r="S1073" s="5"/>
      <c r="T1073" s="28">
        <f t="shared" si="427"/>
        <v>0</v>
      </c>
      <c r="U1073" s="101">
        <v>66140</v>
      </c>
      <c r="V1073" s="102">
        <f t="shared" si="418"/>
        <v>0</v>
      </c>
      <c r="W1073" s="101"/>
      <c r="X1073" s="101"/>
      <c r="Y1073" s="102">
        <f t="shared" si="428"/>
        <v>0</v>
      </c>
      <c r="Z1073" s="102">
        <f t="shared" si="429"/>
        <v>0</v>
      </c>
      <c r="AA1073" s="102" t="e">
        <f t="shared" si="419"/>
        <v>#VALUE!</v>
      </c>
    </row>
    <row r="1074" spans="1:27" ht="17.25">
      <c r="A1074" s="5"/>
      <c r="B1074" s="5"/>
      <c r="C1074" s="93"/>
      <c r="D1074" s="193"/>
      <c r="E1074" s="94"/>
      <c r="F1074" s="95"/>
      <c r="G1074" s="96" t="str">
        <f t="shared" si="420"/>
        <v>Error</v>
      </c>
      <c r="H1074" s="97">
        <v>14400</v>
      </c>
      <c r="I1074" s="98" t="e">
        <f t="shared" si="421"/>
        <v>#VALUE!</v>
      </c>
      <c r="J1074" s="88" t="e">
        <f t="shared" si="416"/>
        <v>#VALUE!</v>
      </c>
      <c r="K1074" s="98">
        <f t="shared" si="422"/>
        <v>0</v>
      </c>
      <c r="L1074" s="98">
        <f t="shared" si="423"/>
        <v>0</v>
      </c>
      <c r="M1074" s="98" t="e">
        <f t="shared" si="424"/>
        <v>#VALUE!</v>
      </c>
      <c r="N1074" s="98" t="e">
        <f t="shared" si="425"/>
        <v>#VALUE!</v>
      </c>
      <c r="O1074" s="97"/>
      <c r="P1074" s="98" t="e">
        <f t="shared" si="417"/>
        <v>#VALUE!</v>
      </c>
      <c r="Q1074" s="99" t="e">
        <f t="shared" si="426"/>
        <v>#VALUE!</v>
      </c>
      <c r="R1074" s="100"/>
      <c r="S1074" s="5"/>
      <c r="T1074" s="28">
        <f t="shared" si="427"/>
        <v>0</v>
      </c>
      <c r="U1074" s="101">
        <v>66140</v>
      </c>
      <c r="V1074" s="102">
        <f t="shared" si="418"/>
        <v>0</v>
      </c>
      <c r="W1074" s="101"/>
      <c r="X1074" s="101"/>
      <c r="Y1074" s="102">
        <f t="shared" si="428"/>
        <v>0</v>
      </c>
      <c r="Z1074" s="102">
        <f t="shared" si="429"/>
        <v>0</v>
      </c>
      <c r="AA1074" s="102" t="e">
        <f t="shared" si="419"/>
        <v>#VALUE!</v>
      </c>
    </row>
    <row r="1075" spans="1:27" ht="17.25">
      <c r="A1075" s="5"/>
      <c r="B1075" s="5"/>
      <c r="C1075" s="93"/>
      <c r="D1075" s="193"/>
      <c r="E1075" s="94"/>
      <c r="F1075" s="95"/>
      <c r="G1075" s="96" t="str">
        <f t="shared" si="420"/>
        <v>Error</v>
      </c>
      <c r="H1075" s="97">
        <v>14400</v>
      </c>
      <c r="I1075" s="98" t="e">
        <f t="shared" si="421"/>
        <v>#VALUE!</v>
      </c>
      <c r="J1075" s="88" t="e">
        <f t="shared" si="416"/>
        <v>#VALUE!</v>
      </c>
      <c r="K1075" s="98">
        <f t="shared" si="422"/>
        <v>0</v>
      </c>
      <c r="L1075" s="98">
        <f t="shared" si="423"/>
        <v>0</v>
      </c>
      <c r="M1075" s="98" t="e">
        <f t="shared" si="424"/>
        <v>#VALUE!</v>
      </c>
      <c r="N1075" s="98" t="e">
        <f t="shared" si="425"/>
        <v>#VALUE!</v>
      </c>
      <c r="O1075" s="97"/>
      <c r="P1075" s="98" t="e">
        <f t="shared" si="417"/>
        <v>#VALUE!</v>
      </c>
      <c r="Q1075" s="99" t="e">
        <f t="shared" si="426"/>
        <v>#VALUE!</v>
      </c>
      <c r="R1075" s="100"/>
      <c r="S1075" s="5"/>
      <c r="T1075" s="28">
        <f t="shared" si="427"/>
        <v>0</v>
      </c>
      <c r="U1075" s="101">
        <v>66140</v>
      </c>
      <c r="V1075" s="102">
        <f t="shared" si="418"/>
        <v>0</v>
      </c>
      <c r="W1075" s="101"/>
      <c r="X1075" s="101"/>
      <c r="Y1075" s="102">
        <f t="shared" si="428"/>
        <v>0</v>
      </c>
      <c r="Z1075" s="102">
        <f t="shared" si="429"/>
        <v>0</v>
      </c>
      <c r="AA1075" s="102" t="e">
        <f t="shared" si="419"/>
        <v>#VALUE!</v>
      </c>
    </row>
    <row r="1076" spans="1:27" ht="17.25">
      <c r="A1076" s="5"/>
      <c r="B1076" s="5"/>
      <c r="C1076" s="93"/>
      <c r="D1076" s="193"/>
      <c r="E1076" s="94"/>
      <c r="F1076" s="95"/>
      <c r="G1076" s="96" t="str">
        <f t="shared" si="420"/>
        <v>Error</v>
      </c>
      <c r="H1076" s="97">
        <v>14400</v>
      </c>
      <c r="I1076" s="98" t="e">
        <f t="shared" si="421"/>
        <v>#VALUE!</v>
      </c>
      <c r="J1076" s="88" t="e">
        <f t="shared" si="416"/>
        <v>#VALUE!</v>
      </c>
      <c r="K1076" s="98">
        <f t="shared" si="422"/>
        <v>0</v>
      </c>
      <c r="L1076" s="98">
        <f t="shared" si="423"/>
        <v>0</v>
      </c>
      <c r="M1076" s="98" t="e">
        <f t="shared" si="424"/>
        <v>#VALUE!</v>
      </c>
      <c r="N1076" s="98" t="e">
        <f t="shared" si="425"/>
        <v>#VALUE!</v>
      </c>
      <c r="O1076" s="97"/>
      <c r="P1076" s="98" t="e">
        <f t="shared" si="417"/>
        <v>#VALUE!</v>
      </c>
      <c r="Q1076" s="99" t="e">
        <f t="shared" si="426"/>
        <v>#VALUE!</v>
      </c>
      <c r="R1076" s="100"/>
      <c r="S1076" s="5"/>
      <c r="T1076" s="28">
        <f t="shared" si="427"/>
        <v>0</v>
      </c>
      <c r="U1076" s="101">
        <v>66140</v>
      </c>
      <c r="V1076" s="102">
        <f t="shared" si="418"/>
        <v>0</v>
      </c>
      <c r="W1076" s="101"/>
      <c r="X1076" s="101"/>
      <c r="Y1076" s="102">
        <f t="shared" si="428"/>
        <v>0</v>
      </c>
      <c r="Z1076" s="102">
        <f t="shared" si="429"/>
        <v>0</v>
      </c>
      <c r="AA1076" s="102" t="e">
        <f t="shared" si="419"/>
        <v>#VALUE!</v>
      </c>
    </row>
    <row r="1077" spans="1:27" ht="17.25">
      <c r="A1077" s="5"/>
      <c r="B1077" s="5"/>
      <c r="C1077" s="93"/>
      <c r="D1077" s="193"/>
      <c r="E1077" s="84"/>
      <c r="F1077" s="85"/>
      <c r="G1077" s="86" t="str">
        <f t="shared" si="420"/>
        <v>Error</v>
      </c>
      <c r="H1077" s="87">
        <v>14400</v>
      </c>
      <c r="I1077" s="88" t="e">
        <f t="shared" si="421"/>
        <v>#VALUE!</v>
      </c>
      <c r="J1077" s="88" t="e">
        <f t="shared" si="416"/>
        <v>#VALUE!</v>
      </c>
      <c r="K1077" s="88">
        <f t="shared" si="422"/>
        <v>0</v>
      </c>
      <c r="L1077" s="88">
        <f t="shared" si="423"/>
        <v>0</v>
      </c>
      <c r="M1077" s="88" t="e">
        <f t="shared" si="424"/>
        <v>#VALUE!</v>
      </c>
      <c r="N1077" s="88" t="e">
        <f t="shared" si="425"/>
        <v>#VALUE!</v>
      </c>
      <c r="O1077" s="87"/>
      <c r="P1077" s="88" t="e">
        <f t="shared" si="417"/>
        <v>#VALUE!</v>
      </c>
      <c r="Q1077" s="89" t="e">
        <f t="shared" si="426"/>
        <v>#VALUE!</v>
      </c>
      <c r="R1077" s="90"/>
      <c r="S1077" s="82"/>
      <c r="T1077" s="28">
        <f t="shared" si="427"/>
        <v>0</v>
      </c>
      <c r="U1077" s="91">
        <v>66140</v>
      </c>
      <c r="V1077" s="92">
        <f t="shared" si="418"/>
        <v>0</v>
      </c>
      <c r="W1077" s="91"/>
      <c r="X1077" s="91"/>
      <c r="Y1077" s="92">
        <f t="shared" si="428"/>
        <v>0</v>
      </c>
      <c r="Z1077" s="92">
        <f t="shared" si="429"/>
        <v>0</v>
      </c>
      <c r="AA1077" s="92" t="e">
        <f t="shared" si="419"/>
        <v>#VALUE!</v>
      </c>
    </row>
    <row r="1078" spans="1:27" ht="17.25">
      <c r="A1078" s="5"/>
      <c r="B1078" s="5"/>
      <c r="C1078" s="93"/>
      <c r="D1078" s="193"/>
      <c r="E1078" s="94"/>
      <c r="F1078" s="95"/>
      <c r="G1078" s="96" t="str">
        <f t="shared" si="420"/>
        <v>Error</v>
      </c>
      <c r="H1078" s="97">
        <v>14400</v>
      </c>
      <c r="I1078" s="98" t="e">
        <f t="shared" si="421"/>
        <v>#VALUE!</v>
      </c>
      <c r="J1078" s="88" t="e">
        <f t="shared" si="416"/>
        <v>#VALUE!</v>
      </c>
      <c r="K1078" s="98">
        <f t="shared" si="422"/>
        <v>0</v>
      </c>
      <c r="L1078" s="98">
        <f t="shared" si="423"/>
        <v>0</v>
      </c>
      <c r="M1078" s="98" t="e">
        <f t="shared" si="424"/>
        <v>#VALUE!</v>
      </c>
      <c r="N1078" s="98" t="e">
        <f t="shared" si="425"/>
        <v>#VALUE!</v>
      </c>
      <c r="O1078" s="97"/>
      <c r="P1078" s="98" t="e">
        <f t="shared" si="417"/>
        <v>#VALUE!</v>
      </c>
      <c r="Q1078" s="99" t="e">
        <f t="shared" si="426"/>
        <v>#VALUE!</v>
      </c>
      <c r="R1078" s="100"/>
      <c r="S1078" s="5"/>
      <c r="T1078" s="28">
        <f t="shared" si="427"/>
        <v>0</v>
      </c>
      <c r="U1078" s="101">
        <v>66140</v>
      </c>
      <c r="V1078" s="102">
        <f t="shared" si="418"/>
        <v>0</v>
      </c>
      <c r="W1078" s="101"/>
      <c r="X1078" s="101"/>
      <c r="Y1078" s="102">
        <f t="shared" si="428"/>
        <v>0</v>
      </c>
      <c r="Z1078" s="102">
        <f t="shared" si="429"/>
        <v>0</v>
      </c>
      <c r="AA1078" s="102" t="e">
        <f t="shared" si="419"/>
        <v>#VALUE!</v>
      </c>
    </row>
    <row r="1079" spans="1:27" ht="17.25">
      <c r="A1079" s="5"/>
      <c r="B1079" s="5"/>
      <c r="C1079" s="93"/>
      <c r="D1079" s="193"/>
      <c r="E1079" s="94"/>
      <c r="F1079" s="95"/>
      <c r="G1079" s="96" t="str">
        <f t="shared" si="420"/>
        <v>Error</v>
      </c>
      <c r="H1079" s="97">
        <v>14400</v>
      </c>
      <c r="I1079" s="98" t="e">
        <f t="shared" si="421"/>
        <v>#VALUE!</v>
      </c>
      <c r="J1079" s="88" t="e">
        <f t="shared" si="416"/>
        <v>#VALUE!</v>
      </c>
      <c r="K1079" s="98">
        <f t="shared" si="422"/>
        <v>0</v>
      </c>
      <c r="L1079" s="98">
        <f t="shared" si="423"/>
        <v>0</v>
      </c>
      <c r="M1079" s="98" t="e">
        <f t="shared" si="424"/>
        <v>#VALUE!</v>
      </c>
      <c r="N1079" s="98" t="e">
        <f t="shared" si="425"/>
        <v>#VALUE!</v>
      </c>
      <c r="O1079" s="97"/>
      <c r="P1079" s="98" t="e">
        <f t="shared" si="417"/>
        <v>#VALUE!</v>
      </c>
      <c r="Q1079" s="99" t="e">
        <f t="shared" si="426"/>
        <v>#VALUE!</v>
      </c>
      <c r="R1079" s="100"/>
      <c r="S1079" s="5"/>
      <c r="T1079" s="28">
        <f t="shared" si="427"/>
        <v>0</v>
      </c>
      <c r="U1079" s="101">
        <v>66140</v>
      </c>
      <c r="V1079" s="102">
        <f t="shared" si="418"/>
        <v>0</v>
      </c>
      <c r="W1079" s="101"/>
      <c r="X1079" s="101"/>
      <c r="Y1079" s="102">
        <f t="shared" si="428"/>
        <v>0</v>
      </c>
      <c r="Z1079" s="102">
        <f t="shared" si="429"/>
        <v>0</v>
      </c>
      <c r="AA1079" s="102" t="e">
        <f t="shared" si="419"/>
        <v>#VALUE!</v>
      </c>
    </row>
    <row r="1080" spans="1:27" ht="17.25">
      <c r="A1080" s="5"/>
      <c r="B1080" s="5"/>
      <c r="C1080" s="93"/>
      <c r="D1080" s="193"/>
      <c r="E1080" s="94"/>
      <c r="F1080" s="95"/>
      <c r="G1080" s="96" t="str">
        <f t="shared" si="420"/>
        <v>Error</v>
      </c>
      <c r="H1080" s="97">
        <v>14400</v>
      </c>
      <c r="I1080" s="98" t="e">
        <f t="shared" si="421"/>
        <v>#VALUE!</v>
      </c>
      <c r="J1080" s="88" t="e">
        <f t="shared" si="416"/>
        <v>#VALUE!</v>
      </c>
      <c r="K1080" s="98">
        <f t="shared" si="422"/>
        <v>0</v>
      </c>
      <c r="L1080" s="98">
        <f t="shared" si="423"/>
        <v>0</v>
      </c>
      <c r="M1080" s="98" t="e">
        <f t="shared" si="424"/>
        <v>#VALUE!</v>
      </c>
      <c r="N1080" s="98" t="e">
        <f t="shared" si="425"/>
        <v>#VALUE!</v>
      </c>
      <c r="O1080" s="97"/>
      <c r="P1080" s="98" t="e">
        <f t="shared" si="417"/>
        <v>#VALUE!</v>
      </c>
      <c r="Q1080" s="99" t="e">
        <f t="shared" si="426"/>
        <v>#VALUE!</v>
      </c>
      <c r="R1080" s="100"/>
      <c r="S1080" s="5"/>
      <c r="T1080" s="28">
        <f t="shared" si="427"/>
        <v>0</v>
      </c>
      <c r="U1080" s="101">
        <v>66140</v>
      </c>
      <c r="V1080" s="102">
        <f t="shared" si="418"/>
        <v>0</v>
      </c>
      <c r="W1080" s="101"/>
      <c r="X1080" s="101"/>
      <c r="Y1080" s="102">
        <f t="shared" si="428"/>
        <v>0</v>
      </c>
      <c r="Z1080" s="102">
        <f t="shared" si="429"/>
        <v>0</v>
      </c>
      <c r="AA1080" s="102" t="e">
        <f t="shared" si="419"/>
        <v>#VALUE!</v>
      </c>
    </row>
    <row r="1081" spans="1:27" ht="17.25">
      <c r="A1081" s="5"/>
      <c r="B1081" s="5"/>
      <c r="C1081" s="93"/>
      <c r="D1081" s="193"/>
      <c r="E1081" s="94"/>
      <c r="F1081" s="95"/>
      <c r="G1081" s="96" t="str">
        <f t="shared" si="420"/>
        <v>Error</v>
      </c>
      <c r="H1081" s="97">
        <v>14400</v>
      </c>
      <c r="I1081" s="98" t="e">
        <f t="shared" si="421"/>
        <v>#VALUE!</v>
      </c>
      <c r="J1081" s="88" t="e">
        <f t="shared" si="416"/>
        <v>#VALUE!</v>
      </c>
      <c r="K1081" s="98">
        <f t="shared" si="422"/>
        <v>0</v>
      </c>
      <c r="L1081" s="98">
        <f t="shared" si="423"/>
        <v>0</v>
      </c>
      <c r="M1081" s="98" t="e">
        <f t="shared" si="424"/>
        <v>#VALUE!</v>
      </c>
      <c r="N1081" s="98" t="e">
        <f t="shared" si="425"/>
        <v>#VALUE!</v>
      </c>
      <c r="O1081" s="97"/>
      <c r="P1081" s="98" t="e">
        <f t="shared" si="417"/>
        <v>#VALUE!</v>
      </c>
      <c r="Q1081" s="99" t="e">
        <f t="shared" si="426"/>
        <v>#VALUE!</v>
      </c>
      <c r="R1081" s="100"/>
      <c r="S1081" s="5"/>
      <c r="T1081" s="28">
        <f t="shared" si="427"/>
        <v>0</v>
      </c>
      <c r="U1081" s="101">
        <v>66140</v>
      </c>
      <c r="V1081" s="102">
        <f t="shared" si="418"/>
        <v>0</v>
      </c>
      <c r="W1081" s="101"/>
      <c r="X1081" s="101"/>
      <c r="Y1081" s="102">
        <f t="shared" si="428"/>
        <v>0</v>
      </c>
      <c r="Z1081" s="102">
        <f t="shared" si="429"/>
        <v>0</v>
      </c>
      <c r="AA1081" s="102" t="e">
        <f t="shared" si="419"/>
        <v>#VALUE!</v>
      </c>
    </row>
    <row r="1082" spans="1:27" ht="17.25">
      <c r="A1082" s="5"/>
      <c r="B1082" s="5"/>
      <c r="C1082" s="93"/>
      <c r="D1082" s="193"/>
      <c r="E1082" s="94"/>
      <c r="F1082" s="95"/>
      <c r="G1082" s="96" t="str">
        <f t="shared" si="420"/>
        <v>Error</v>
      </c>
      <c r="H1082" s="97">
        <v>14400</v>
      </c>
      <c r="I1082" s="98" t="e">
        <f t="shared" si="421"/>
        <v>#VALUE!</v>
      </c>
      <c r="J1082" s="88" t="e">
        <f t="shared" si="416"/>
        <v>#VALUE!</v>
      </c>
      <c r="K1082" s="98">
        <f t="shared" si="422"/>
        <v>0</v>
      </c>
      <c r="L1082" s="98">
        <f t="shared" si="423"/>
        <v>0</v>
      </c>
      <c r="M1082" s="98" t="e">
        <f t="shared" si="424"/>
        <v>#VALUE!</v>
      </c>
      <c r="N1082" s="98" t="e">
        <f t="shared" si="425"/>
        <v>#VALUE!</v>
      </c>
      <c r="O1082" s="97"/>
      <c r="P1082" s="98" t="e">
        <f t="shared" si="417"/>
        <v>#VALUE!</v>
      </c>
      <c r="Q1082" s="99" t="e">
        <f t="shared" si="426"/>
        <v>#VALUE!</v>
      </c>
      <c r="R1082" s="100"/>
      <c r="S1082" s="5"/>
      <c r="T1082" s="28">
        <f t="shared" si="427"/>
        <v>0</v>
      </c>
      <c r="U1082" s="101">
        <v>66140</v>
      </c>
      <c r="V1082" s="102">
        <f t="shared" si="418"/>
        <v>0</v>
      </c>
      <c r="W1082" s="101"/>
      <c r="X1082" s="101"/>
      <c r="Y1082" s="102">
        <f t="shared" si="428"/>
        <v>0</v>
      </c>
      <c r="Z1082" s="102">
        <f t="shared" si="429"/>
        <v>0</v>
      </c>
      <c r="AA1082" s="102" t="e">
        <f t="shared" si="419"/>
        <v>#VALUE!</v>
      </c>
    </row>
    <row r="1083" spans="1:27" ht="17.25">
      <c r="A1083" s="5"/>
      <c r="B1083" s="5"/>
      <c r="C1083" s="93"/>
      <c r="D1083" s="193"/>
      <c r="E1083" s="84"/>
      <c r="F1083" s="85"/>
      <c r="G1083" s="86" t="str">
        <f t="shared" si="420"/>
        <v>Error</v>
      </c>
      <c r="H1083" s="87">
        <v>14400</v>
      </c>
      <c r="I1083" s="88" t="e">
        <f t="shared" si="421"/>
        <v>#VALUE!</v>
      </c>
      <c r="J1083" s="88" t="e">
        <f t="shared" si="416"/>
        <v>#VALUE!</v>
      </c>
      <c r="K1083" s="88">
        <f t="shared" si="422"/>
        <v>0</v>
      </c>
      <c r="L1083" s="88">
        <f t="shared" si="423"/>
        <v>0</v>
      </c>
      <c r="M1083" s="88" t="e">
        <f t="shared" si="424"/>
        <v>#VALUE!</v>
      </c>
      <c r="N1083" s="88" t="e">
        <f t="shared" si="425"/>
        <v>#VALUE!</v>
      </c>
      <c r="O1083" s="87"/>
      <c r="P1083" s="88" t="e">
        <f t="shared" si="417"/>
        <v>#VALUE!</v>
      </c>
      <c r="Q1083" s="89" t="e">
        <f t="shared" si="426"/>
        <v>#VALUE!</v>
      </c>
      <c r="R1083" s="90"/>
      <c r="S1083" s="82"/>
      <c r="T1083" s="28">
        <f t="shared" si="427"/>
        <v>0</v>
      </c>
      <c r="U1083" s="91">
        <v>66140</v>
      </c>
      <c r="V1083" s="92">
        <f t="shared" si="418"/>
        <v>0</v>
      </c>
      <c r="W1083" s="91"/>
      <c r="X1083" s="91"/>
      <c r="Y1083" s="92">
        <f t="shared" si="428"/>
        <v>0</v>
      </c>
      <c r="Z1083" s="92">
        <f t="shared" si="429"/>
        <v>0</v>
      </c>
      <c r="AA1083" s="92" t="e">
        <f t="shared" si="419"/>
        <v>#VALUE!</v>
      </c>
    </row>
    <row r="1084" spans="1:27" ht="17.25">
      <c r="A1084" s="5"/>
      <c r="B1084" s="5"/>
      <c r="C1084" s="93"/>
      <c r="D1084" s="193"/>
      <c r="E1084" s="94"/>
      <c r="F1084" s="95"/>
      <c r="G1084" s="96" t="str">
        <f t="shared" si="420"/>
        <v>Error</v>
      </c>
      <c r="H1084" s="97">
        <v>14400</v>
      </c>
      <c r="I1084" s="98" t="e">
        <f t="shared" si="421"/>
        <v>#VALUE!</v>
      </c>
      <c r="J1084" s="88" t="e">
        <f t="shared" si="416"/>
        <v>#VALUE!</v>
      </c>
      <c r="K1084" s="98">
        <f t="shared" si="422"/>
        <v>0</v>
      </c>
      <c r="L1084" s="98">
        <f t="shared" si="423"/>
        <v>0</v>
      </c>
      <c r="M1084" s="98" t="e">
        <f t="shared" si="424"/>
        <v>#VALUE!</v>
      </c>
      <c r="N1084" s="98" t="e">
        <f t="shared" si="425"/>
        <v>#VALUE!</v>
      </c>
      <c r="O1084" s="97"/>
      <c r="P1084" s="98" t="e">
        <f t="shared" si="417"/>
        <v>#VALUE!</v>
      </c>
      <c r="Q1084" s="99" t="e">
        <f t="shared" si="426"/>
        <v>#VALUE!</v>
      </c>
      <c r="R1084" s="100"/>
      <c r="S1084" s="5"/>
      <c r="T1084" s="28">
        <f t="shared" si="427"/>
        <v>0</v>
      </c>
      <c r="U1084" s="101">
        <v>66140</v>
      </c>
      <c r="V1084" s="102">
        <f t="shared" si="418"/>
        <v>0</v>
      </c>
      <c r="W1084" s="101"/>
      <c r="X1084" s="101"/>
      <c r="Y1084" s="102">
        <f t="shared" si="428"/>
        <v>0</v>
      </c>
      <c r="Z1084" s="102">
        <f t="shared" si="429"/>
        <v>0</v>
      </c>
      <c r="AA1084" s="102" t="e">
        <f t="shared" si="419"/>
        <v>#VALUE!</v>
      </c>
    </row>
    <row r="1085" spans="1:27" ht="17.25">
      <c r="A1085" s="5"/>
      <c r="B1085" s="5"/>
      <c r="C1085" s="93"/>
      <c r="D1085" s="193"/>
      <c r="E1085" s="94"/>
      <c r="F1085" s="95"/>
      <c r="G1085" s="96" t="str">
        <f t="shared" si="420"/>
        <v>Error</v>
      </c>
      <c r="H1085" s="97">
        <v>14400</v>
      </c>
      <c r="I1085" s="98" t="e">
        <f t="shared" si="421"/>
        <v>#VALUE!</v>
      </c>
      <c r="J1085" s="88" t="e">
        <f t="shared" si="416"/>
        <v>#VALUE!</v>
      </c>
      <c r="K1085" s="98">
        <f t="shared" si="422"/>
        <v>0</v>
      </c>
      <c r="L1085" s="98">
        <f t="shared" si="423"/>
        <v>0</v>
      </c>
      <c r="M1085" s="98" t="e">
        <f t="shared" si="424"/>
        <v>#VALUE!</v>
      </c>
      <c r="N1085" s="98" t="e">
        <f t="shared" si="425"/>
        <v>#VALUE!</v>
      </c>
      <c r="O1085" s="97"/>
      <c r="P1085" s="98" t="e">
        <f t="shared" si="417"/>
        <v>#VALUE!</v>
      </c>
      <c r="Q1085" s="99" t="e">
        <f t="shared" si="426"/>
        <v>#VALUE!</v>
      </c>
      <c r="R1085" s="100"/>
      <c r="S1085" s="5"/>
      <c r="T1085" s="28">
        <f t="shared" si="427"/>
        <v>0</v>
      </c>
      <c r="U1085" s="101">
        <v>66140</v>
      </c>
      <c r="V1085" s="102">
        <f t="shared" si="418"/>
        <v>0</v>
      </c>
      <c r="W1085" s="101"/>
      <c r="X1085" s="101"/>
      <c r="Y1085" s="102">
        <f t="shared" si="428"/>
        <v>0</v>
      </c>
      <c r="Z1085" s="102">
        <f t="shared" si="429"/>
        <v>0</v>
      </c>
      <c r="AA1085" s="102" t="e">
        <f t="shared" si="419"/>
        <v>#VALUE!</v>
      </c>
    </row>
    <row r="1086" spans="1:27" ht="17.25">
      <c r="A1086" s="5"/>
      <c r="B1086" s="5"/>
      <c r="C1086" s="93"/>
      <c r="D1086" s="193"/>
      <c r="E1086" s="94"/>
      <c r="F1086" s="95"/>
      <c r="G1086" s="96" t="str">
        <f t="shared" si="420"/>
        <v>Error</v>
      </c>
      <c r="H1086" s="97">
        <v>14400</v>
      </c>
      <c r="I1086" s="98" t="e">
        <f t="shared" si="421"/>
        <v>#VALUE!</v>
      </c>
      <c r="J1086" s="88" t="e">
        <f t="shared" si="416"/>
        <v>#VALUE!</v>
      </c>
      <c r="K1086" s="98">
        <f t="shared" si="422"/>
        <v>0</v>
      </c>
      <c r="L1086" s="98">
        <f t="shared" si="423"/>
        <v>0</v>
      </c>
      <c r="M1086" s="98" t="e">
        <f t="shared" si="424"/>
        <v>#VALUE!</v>
      </c>
      <c r="N1086" s="98" t="e">
        <f t="shared" si="425"/>
        <v>#VALUE!</v>
      </c>
      <c r="O1086" s="97"/>
      <c r="P1086" s="98" t="e">
        <f t="shared" si="417"/>
        <v>#VALUE!</v>
      </c>
      <c r="Q1086" s="99" t="e">
        <f t="shared" si="426"/>
        <v>#VALUE!</v>
      </c>
      <c r="R1086" s="100"/>
      <c r="S1086" s="5"/>
      <c r="T1086" s="28">
        <f t="shared" si="427"/>
        <v>0</v>
      </c>
      <c r="U1086" s="101">
        <v>66140</v>
      </c>
      <c r="V1086" s="102">
        <f t="shared" si="418"/>
        <v>0</v>
      </c>
      <c r="W1086" s="101"/>
      <c r="X1086" s="101"/>
      <c r="Y1086" s="102">
        <f t="shared" si="428"/>
        <v>0</v>
      </c>
      <c r="Z1086" s="102">
        <f t="shared" si="429"/>
        <v>0</v>
      </c>
      <c r="AA1086" s="102" t="e">
        <f t="shared" si="419"/>
        <v>#VALUE!</v>
      </c>
    </row>
    <row r="1087" spans="1:27" ht="17.25">
      <c r="A1087" s="5"/>
      <c r="B1087" s="5"/>
      <c r="C1087" s="93"/>
      <c r="D1087" s="193"/>
      <c r="E1087" s="94"/>
      <c r="F1087" s="95"/>
      <c r="G1087" s="96" t="str">
        <f t="shared" si="420"/>
        <v>Error</v>
      </c>
      <c r="H1087" s="97">
        <v>14400</v>
      </c>
      <c r="I1087" s="98" t="e">
        <f t="shared" si="421"/>
        <v>#VALUE!</v>
      </c>
      <c r="J1087" s="88" t="e">
        <f t="shared" si="416"/>
        <v>#VALUE!</v>
      </c>
      <c r="K1087" s="98">
        <f t="shared" si="422"/>
        <v>0</v>
      </c>
      <c r="L1087" s="98">
        <f t="shared" si="423"/>
        <v>0</v>
      </c>
      <c r="M1087" s="98" t="e">
        <f t="shared" si="424"/>
        <v>#VALUE!</v>
      </c>
      <c r="N1087" s="98" t="e">
        <f t="shared" si="425"/>
        <v>#VALUE!</v>
      </c>
      <c r="O1087" s="97"/>
      <c r="P1087" s="98" t="e">
        <f t="shared" si="417"/>
        <v>#VALUE!</v>
      </c>
      <c r="Q1087" s="99" t="e">
        <f t="shared" si="426"/>
        <v>#VALUE!</v>
      </c>
      <c r="R1087" s="100"/>
      <c r="S1087" s="5"/>
      <c r="T1087" s="28">
        <f t="shared" si="427"/>
        <v>0</v>
      </c>
      <c r="U1087" s="101">
        <v>66140</v>
      </c>
      <c r="V1087" s="102">
        <f t="shared" si="418"/>
        <v>0</v>
      </c>
      <c r="W1087" s="101"/>
      <c r="X1087" s="101"/>
      <c r="Y1087" s="102">
        <f t="shared" si="428"/>
        <v>0</v>
      </c>
      <c r="Z1087" s="102">
        <f t="shared" si="429"/>
        <v>0</v>
      </c>
      <c r="AA1087" s="102" t="e">
        <f t="shared" si="419"/>
        <v>#VALUE!</v>
      </c>
    </row>
    <row r="1088" spans="1:27" ht="17.25">
      <c r="A1088" s="5"/>
      <c r="B1088" s="5"/>
      <c r="C1088" s="93"/>
      <c r="D1088" s="193"/>
      <c r="E1088" s="94"/>
      <c r="F1088" s="95"/>
      <c r="G1088" s="96" t="str">
        <f t="shared" si="420"/>
        <v>Error</v>
      </c>
      <c r="H1088" s="97">
        <v>14400</v>
      </c>
      <c r="I1088" s="98" t="e">
        <f t="shared" si="421"/>
        <v>#VALUE!</v>
      </c>
      <c r="J1088" s="88" t="e">
        <f t="shared" si="416"/>
        <v>#VALUE!</v>
      </c>
      <c r="K1088" s="98">
        <f t="shared" si="422"/>
        <v>0</v>
      </c>
      <c r="L1088" s="98">
        <f t="shared" si="423"/>
        <v>0</v>
      </c>
      <c r="M1088" s="98" t="e">
        <f t="shared" si="424"/>
        <v>#VALUE!</v>
      </c>
      <c r="N1088" s="98" t="e">
        <f t="shared" si="425"/>
        <v>#VALUE!</v>
      </c>
      <c r="O1088" s="97"/>
      <c r="P1088" s="98" t="e">
        <f t="shared" si="417"/>
        <v>#VALUE!</v>
      </c>
      <c r="Q1088" s="99" t="e">
        <f t="shared" si="426"/>
        <v>#VALUE!</v>
      </c>
      <c r="R1088" s="100"/>
      <c r="S1088" s="5"/>
      <c r="T1088" s="28">
        <f t="shared" si="427"/>
        <v>0</v>
      </c>
      <c r="U1088" s="101">
        <v>66140</v>
      </c>
      <c r="V1088" s="102">
        <f t="shared" si="418"/>
        <v>0</v>
      </c>
      <c r="W1088" s="101"/>
      <c r="X1088" s="101"/>
      <c r="Y1088" s="102">
        <f t="shared" si="428"/>
        <v>0</v>
      </c>
      <c r="Z1088" s="102">
        <f t="shared" si="429"/>
        <v>0</v>
      </c>
      <c r="AA1088" s="102" t="e">
        <f t="shared" si="419"/>
        <v>#VALUE!</v>
      </c>
    </row>
    <row r="1089" spans="1:27" ht="17.25">
      <c r="A1089" s="5"/>
      <c r="B1089" s="5"/>
      <c r="C1089" s="93"/>
      <c r="D1089" s="193"/>
      <c r="E1089" s="84"/>
      <c r="F1089" s="85"/>
      <c r="G1089" s="86" t="str">
        <f t="shared" si="420"/>
        <v>Error</v>
      </c>
      <c r="H1089" s="87">
        <v>14400</v>
      </c>
      <c r="I1089" s="88" t="e">
        <f t="shared" si="421"/>
        <v>#VALUE!</v>
      </c>
      <c r="J1089" s="88" t="e">
        <f t="shared" si="416"/>
        <v>#VALUE!</v>
      </c>
      <c r="K1089" s="88">
        <f t="shared" si="422"/>
        <v>0</v>
      </c>
      <c r="L1089" s="88">
        <f t="shared" si="423"/>
        <v>0</v>
      </c>
      <c r="M1089" s="88" t="e">
        <f t="shared" si="424"/>
        <v>#VALUE!</v>
      </c>
      <c r="N1089" s="88" t="e">
        <f t="shared" si="425"/>
        <v>#VALUE!</v>
      </c>
      <c r="O1089" s="87"/>
      <c r="P1089" s="88" t="e">
        <f t="shared" si="417"/>
        <v>#VALUE!</v>
      </c>
      <c r="Q1089" s="89" t="e">
        <f t="shared" si="426"/>
        <v>#VALUE!</v>
      </c>
      <c r="R1089" s="90"/>
      <c r="S1089" s="82"/>
      <c r="T1089" s="28">
        <f t="shared" si="427"/>
        <v>0</v>
      </c>
      <c r="U1089" s="91">
        <v>66140</v>
      </c>
      <c r="V1089" s="92">
        <f t="shared" si="418"/>
        <v>0</v>
      </c>
      <c r="W1089" s="91"/>
      <c r="X1089" s="91"/>
      <c r="Y1089" s="92">
        <f t="shared" si="428"/>
        <v>0</v>
      </c>
      <c r="Z1089" s="92">
        <f t="shared" si="429"/>
        <v>0</v>
      </c>
      <c r="AA1089" s="92" t="e">
        <f t="shared" si="419"/>
        <v>#VALUE!</v>
      </c>
    </row>
    <row r="1090" spans="1:27" ht="17.25">
      <c r="A1090" s="5"/>
      <c r="B1090" s="5"/>
      <c r="C1090" s="93"/>
      <c r="D1090" s="193"/>
      <c r="E1090" s="94"/>
      <c r="F1090" s="95"/>
      <c r="G1090" s="96" t="str">
        <f t="shared" si="420"/>
        <v>Error</v>
      </c>
      <c r="H1090" s="97">
        <v>14400</v>
      </c>
      <c r="I1090" s="98" t="e">
        <f t="shared" si="421"/>
        <v>#VALUE!</v>
      </c>
      <c r="J1090" s="88" t="e">
        <f t="shared" si="416"/>
        <v>#VALUE!</v>
      </c>
      <c r="K1090" s="98">
        <f t="shared" si="422"/>
        <v>0</v>
      </c>
      <c r="L1090" s="98">
        <f t="shared" si="423"/>
        <v>0</v>
      </c>
      <c r="M1090" s="98" t="e">
        <f t="shared" si="424"/>
        <v>#VALUE!</v>
      </c>
      <c r="N1090" s="98" t="e">
        <f t="shared" si="425"/>
        <v>#VALUE!</v>
      </c>
      <c r="O1090" s="97"/>
      <c r="P1090" s="98" t="e">
        <f t="shared" si="417"/>
        <v>#VALUE!</v>
      </c>
      <c r="Q1090" s="99" t="e">
        <f t="shared" si="426"/>
        <v>#VALUE!</v>
      </c>
      <c r="R1090" s="100"/>
      <c r="S1090" s="5"/>
      <c r="T1090" s="28">
        <f t="shared" si="427"/>
        <v>0</v>
      </c>
      <c r="U1090" s="101">
        <v>66140</v>
      </c>
      <c r="V1090" s="102">
        <f t="shared" si="418"/>
        <v>0</v>
      </c>
      <c r="W1090" s="101"/>
      <c r="X1090" s="101"/>
      <c r="Y1090" s="102">
        <f t="shared" si="428"/>
        <v>0</v>
      </c>
      <c r="Z1090" s="102">
        <f t="shared" si="429"/>
        <v>0</v>
      </c>
      <c r="AA1090" s="102" t="e">
        <f t="shared" si="419"/>
        <v>#VALUE!</v>
      </c>
    </row>
    <row r="1091" spans="1:27" ht="17.25">
      <c r="A1091" s="5"/>
      <c r="B1091" s="5"/>
      <c r="C1091" s="93"/>
      <c r="D1091" s="193"/>
      <c r="E1091" s="94"/>
      <c r="F1091" s="95"/>
      <c r="G1091" s="96" t="str">
        <f t="shared" si="420"/>
        <v>Error</v>
      </c>
      <c r="H1091" s="97">
        <v>14400</v>
      </c>
      <c r="I1091" s="98" t="e">
        <f t="shared" si="421"/>
        <v>#VALUE!</v>
      </c>
      <c r="J1091" s="88" t="e">
        <f t="shared" si="416"/>
        <v>#VALUE!</v>
      </c>
      <c r="K1091" s="98">
        <f t="shared" si="422"/>
        <v>0</v>
      </c>
      <c r="L1091" s="98">
        <f t="shared" si="423"/>
        <v>0</v>
      </c>
      <c r="M1091" s="98" t="e">
        <f t="shared" si="424"/>
        <v>#VALUE!</v>
      </c>
      <c r="N1091" s="98" t="e">
        <f t="shared" si="425"/>
        <v>#VALUE!</v>
      </c>
      <c r="O1091" s="97"/>
      <c r="P1091" s="98" t="e">
        <f t="shared" si="417"/>
        <v>#VALUE!</v>
      </c>
      <c r="Q1091" s="99" t="e">
        <f t="shared" si="426"/>
        <v>#VALUE!</v>
      </c>
      <c r="R1091" s="100"/>
      <c r="S1091" s="5"/>
      <c r="T1091" s="28">
        <f t="shared" si="427"/>
        <v>0</v>
      </c>
      <c r="U1091" s="101">
        <v>66140</v>
      </c>
      <c r="V1091" s="102">
        <f t="shared" si="418"/>
        <v>0</v>
      </c>
      <c r="W1091" s="101"/>
      <c r="X1091" s="101"/>
      <c r="Y1091" s="102">
        <f t="shared" si="428"/>
        <v>0</v>
      </c>
      <c r="Z1091" s="102">
        <f t="shared" si="429"/>
        <v>0</v>
      </c>
      <c r="AA1091" s="102" t="e">
        <f t="shared" si="419"/>
        <v>#VALUE!</v>
      </c>
    </row>
    <row r="1092" spans="1:27" ht="17.25">
      <c r="A1092" s="5"/>
      <c r="B1092" s="5"/>
      <c r="C1092" s="93"/>
      <c r="D1092" s="193"/>
      <c r="E1092" s="94"/>
      <c r="F1092" s="95"/>
      <c r="G1092" s="96" t="str">
        <f t="shared" si="420"/>
        <v>Error</v>
      </c>
      <c r="H1092" s="97">
        <v>14400</v>
      </c>
      <c r="I1092" s="98" t="e">
        <f t="shared" si="421"/>
        <v>#VALUE!</v>
      </c>
      <c r="J1092" s="88" t="e">
        <f t="shared" si="416"/>
        <v>#VALUE!</v>
      </c>
      <c r="K1092" s="98">
        <f t="shared" si="422"/>
        <v>0</v>
      </c>
      <c r="L1092" s="98">
        <f t="shared" si="423"/>
        <v>0</v>
      </c>
      <c r="M1092" s="98" t="e">
        <f t="shared" si="424"/>
        <v>#VALUE!</v>
      </c>
      <c r="N1092" s="98" t="e">
        <f t="shared" si="425"/>
        <v>#VALUE!</v>
      </c>
      <c r="O1092" s="97"/>
      <c r="P1092" s="98" t="e">
        <f t="shared" si="417"/>
        <v>#VALUE!</v>
      </c>
      <c r="Q1092" s="99" t="e">
        <f t="shared" si="426"/>
        <v>#VALUE!</v>
      </c>
      <c r="R1092" s="100"/>
      <c r="S1092" s="5"/>
      <c r="T1092" s="28">
        <f t="shared" si="427"/>
        <v>0</v>
      </c>
      <c r="U1092" s="101">
        <v>66140</v>
      </c>
      <c r="V1092" s="102">
        <f t="shared" si="418"/>
        <v>0</v>
      </c>
      <c r="W1092" s="101"/>
      <c r="X1092" s="101"/>
      <c r="Y1092" s="102">
        <f t="shared" si="428"/>
        <v>0</v>
      </c>
      <c r="Z1092" s="102">
        <f t="shared" si="429"/>
        <v>0</v>
      </c>
      <c r="AA1092" s="102" t="e">
        <f t="shared" si="419"/>
        <v>#VALUE!</v>
      </c>
    </row>
    <row r="1093" spans="1:27" ht="17.25">
      <c r="A1093" s="5"/>
      <c r="B1093" s="5"/>
      <c r="C1093" s="93"/>
      <c r="D1093" s="193"/>
      <c r="E1093" s="94"/>
      <c r="F1093" s="95"/>
      <c r="G1093" s="96" t="str">
        <f t="shared" si="420"/>
        <v>Error</v>
      </c>
      <c r="H1093" s="97">
        <v>14400</v>
      </c>
      <c r="I1093" s="98" t="e">
        <f t="shared" si="421"/>
        <v>#VALUE!</v>
      </c>
      <c r="J1093" s="88" t="e">
        <f t="shared" si="416"/>
        <v>#VALUE!</v>
      </c>
      <c r="K1093" s="98">
        <f t="shared" si="422"/>
        <v>0</v>
      </c>
      <c r="L1093" s="98">
        <f t="shared" si="423"/>
        <v>0</v>
      </c>
      <c r="M1093" s="98" t="e">
        <f t="shared" si="424"/>
        <v>#VALUE!</v>
      </c>
      <c r="N1093" s="98" t="e">
        <f t="shared" si="425"/>
        <v>#VALUE!</v>
      </c>
      <c r="O1093" s="97"/>
      <c r="P1093" s="98" t="e">
        <f t="shared" si="417"/>
        <v>#VALUE!</v>
      </c>
      <c r="Q1093" s="99" t="e">
        <f t="shared" si="426"/>
        <v>#VALUE!</v>
      </c>
      <c r="R1093" s="100"/>
      <c r="S1093" s="5"/>
      <c r="T1093" s="28">
        <f t="shared" si="427"/>
        <v>0</v>
      </c>
      <c r="U1093" s="101">
        <v>66140</v>
      </c>
      <c r="V1093" s="102">
        <f t="shared" si="418"/>
        <v>0</v>
      </c>
      <c r="W1093" s="101"/>
      <c r="X1093" s="101"/>
      <c r="Y1093" s="102">
        <f t="shared" si="428"/>
        <v>0</v>
      </c>
      <c r="Z1093" s="102">
        <f t="shared" si="429"/>
        <v>0</v>
      </c>
      <c r="AA1093" s="102" t="e">
        <f t="shared" si="419"/>
        <v>#VALUE!</v>
      </c>
    </row>
    <row r="1094" spans="1:27" ht="17.25">
      <c r="A1094" s="5"/>
      <c r="B1094" s="5"/>
      <c r="C1094" s="93"/>
      <c r="D1094" s="193"/>
      <c r="E1094" s="94"/>
      <c r="F1094" s="95"/>
      <c r="G1094" s="96" t="str">
        <f t="shared" si="420"/>
        <v>Error</v>
      </c>
      <c r="H1094" s="97">
        <v>14400</v>
      </c>
      <c r="I1094" s="98" t="e">
        <f t="shared" si="421"/>
        <v>#VALUE!</v>
      </c>
      <c r="J1094" s="88" t="e">
        <f t="shared" si="416"/>
        <v>#VALUE!</v>
      </c>
      <c r="K1094" s="98">
        <f t="shared" si="422"/>
        <v>0</v>
      </c>
      <c r="L1094" s="98">
        <f t="shared" si="423"/>
        <v>0</v>
      </c>
      <c r="M1094" s="98" t="e">
        <f t="shared" si="424"/>
        <v>#VALUE!</v>
      </c>
      <c r="N1094" s="98" t="e">
        <f t="shared" si="425"/>
        <v>#VALUE!</v>
      </c>
      <c r="O1094" s="97"/>
      <c r="P1094" s="98" t="e">
        <f t="shared" si="417"/>
        <v>#VALUE!</v>
      </c>
      <c r="Q1094" s="99" t="e">
        <f t="shared" si="426"/>
        <v>#VALUE!</v>
      </c>
      <c r="R1094" s="100"/>
      <c r="S1094" s="5"/>
      <c r="T1094" s="28">
        <f t="shared" si="427"/>
        <v>0</v>
      </c>
      <c r="U1094" s="101">
        <v>66140</v>
      </c>
      <c r="V1094" s="102">
        <f t="shared" si="418"/>
        <v>0</v>
      </c>
      <c r="W1094" s="101"/>
      <c r="X1094" s="101"/>
      <c r="Y1094" s="102">
        <f t="shared" si="428"/>
        <v>0</v>
      </c>
      <c r="Z1094" s="102">
        <f t="shared" si="429"/>
        <v>0</v>
      </c>
      <c r="AA1094" s="102" t="e">
        <f t="shared" si="419"/>
        <v>#VALUE!</v>
      </c>
    </row>
    <row r="1095" spans="1:27" ht="17.25">
      <c r="A1095" s="5"/>
      <c r="B1095" s="5"/>
      <c r="C1095" s="93"/>
      <c r="D1095" s="193"/>
      <c r="E1095" s="84"/>
      <c r="F1095" s="85"/>
      <c r="G1095" s="86" t="str">
        <f t="shared" si="420"/>
        <v>Error</v>
      </c>
      <c r="H1095" s="87">
        <v>14400</v>
      </c>
      <c r="I1095" s="88" t="e">
        <f t="shared" si="421"/>
        <v>#VALUE!</v>
      </c>
      <c r="J1095" s="88" t="e">
        <f t="shared" si="416"/>
        <v>#VALUE!</v>
      </c>
      <c r="K1095" s="88">
        <f t="shared" si="422"/>
        <v>0</v>
      </c>
      <c r="L1095" s="88">
        <f t="shared" si="423"/>
        <v>0</v>
      </c>
      <c r="M1095" s="88" t="e">
        <f t="shared" si="424"/>
        <v>#VALUE!</v>
      </c>
      <c r="N1095" s="88" t="e">
        <f t="shared" si="425"/>
        <v>#VALUE!</v>
      </c>
      <c r="O1095" s="87"/>
      <c r="P1095" s="88" t="e">
        <f t="shared" si="417"/>
        <v>#VALUE!</v>
      </c>
      <c r="Q1095" s="89" t="e">
        <f t="shared" si="426"/>
        <v>#VALUE!</v>
      </c>
      <c r="R1095" s="90"/>
      <c r="S1095" s="82"/>
      <c r="T1095" s="28">
        <f t="shared" si="427"/>
        <v>0</v>
      </c>
      <c r="U1095" s="91">
        <v>66140</v>
      </c>
      <c r="V1095" s="92">
        <f t="shared" si="418"/>
        <v>0</v>
      </c>
      <c r="W1095" s="91"/>
      <c r="X1095" s="91"/>
      <c r="Y1095" s="92">
        <f t="shared" si="428"/>
        <v>0</v>
      </c>
      <c r="Z1095" s="92">
        <f t="shared" si="429"/>
        <v>0</v>
      </c>
      <c r="AA1095" s="92" t="e">
        <f t="shared" si="419"/>
        <v>#VALUE!</v>
      </c>
    </row>
    <row r="1096" spans="1:27" ht="17.25">
      <c r="A1096" s="5"/>
      <c r="B1096" s="5"/>
      <c r="C1096" s="93"/>
      <c r="D1096" s="193"/>
      <c r="E1096" s="94"/>
      <c r="F1096" s="95"/>
      <c r="G1096" s="96" t="str">
        <f t="shared" si="420"/>
        <v>Error</v>
      </c>
      <c r="H1096" s="97">
        <v>14400</v>
      </c>
      <c r="I1096" s="98" t="e">
        <f t="shared" si="421"/>
        <v>#VALUE!</v>
      </c>
      <c r="J1096" s="88" t="e">
        <f t="shared" si="416"/>
        <v>#VALUE!</v>
      </c>
      <c r="K1096" s="98">
        <f t="shared" si="422"/>
        <v>0</v>
      </c>
      <c r="L1096" s="98">
        <f t="shared" si="423"/>
        <v>0</v>
      </c>
      <c r="M1096" s="98" t="e">
        <f t="shared" si="424"/>
        <v>#VALUE!</v>
      </c>
      <c r="N1096" s="98" t="e">
        <f t="shared" si="425"/>
        <v>#VALUE!</v>
      </c>
      <c r="O1096" s="97"/>
      <c r="P1096" s="98" t="e">
        <f t="shared" si="417"/>
        <v>#VALUE!</v>
      </c>
      <c r="Q1096" s="99" t="e">
        <f t="shared" si="426"/>
        <v>#VALUE!</v>
      </c>
      <c r="R1096" s="100"/>
      <c r="S1096" s="5"/>
      <c r="T1096" s="28">
        <f t="shared" si="427"/>
        <v>0</v>
      </c>
      <c r="U1096" s="101">
        <v>66140</v>
      </c>
      <c r="V1096" s="102">
        <f t="shared" si="418"/>
        <v>0</v>
      </c>
      <c r="W1096" s="101"/>
      <c r="X1096" s="101"/>
      <c r="Y1096" s="102">
        <f t="shared" si="428"/>
        <v>0</v>
      </c>
      <c r="Z1096" s="102">
        <f t="shared" si="429"/>
        <v>0</v>
      </c>
      <c r="AA1096" s="102" t="e">
        <f t="shared" si="419"/>
        <v>#VALUE!</v>
      </c>
    </row>
    <row r="1097" spans="1:27" ht="17.25">
      <c r="A1097" s="5"/>
      <c r="B1097" s="5"/>
      <c r="C1097" s="93"/>
      <c r="D1097" s="193"/>
      <c r="E1097" s="94"/>
      <c r="F1097" s="95"/>
      <c r="G1097" s="96" t="str">
        <f t="shared" si="420"/>
        <v>Error</v>
      </c>
      <c r="H1097" s="97">
        <v>14400</v>
      </c>
      <c r="I1097" s="98" t="e">
        <f t="shared" si="421"/>
        <v>#VALUE!</v>
      </c>
      <c r="J1097" s="88" t="e">
        <f t="shared" si="416"/>
        <v>#VALUE!</v>
      </c>
      <c r="K1097" s="98">
        <f t="shared" si="422"/>
        <v>0</v>
      </c>
      <c r="L1097" s="98">
        <f t="shared" si="423"/>
        <v>0</v>
      </c>
      <c r="M1097" s="98" t="e">
        <f t="shared" si="424"/>
        <v>#VALUE!</v>
      </c>
      <c r="N1097" s="98" t="e">
        <f t="shared" si="425"/>
        <v>#VALUE!</v>
      </c>
      <c r="O1097" s="97"/>
      <c r="P1097" s="98" t="e">
        <f t="shared" si="417"/>
        <v>#VALUE!</v>
      </c>
      <c r="Q1097" s="99" t="e">
        <f t="shared" si="426"/>
        <v>#VALUE!</v>
      </c>
      <c r="R1097" s="100"/>
      <c r="S1097" s="5"/>
      <c r="T1097" s="28">
        <f t="shared" si="427"/>
        <v>0</v>
      </c>
      <c r="U1097" s="101">
        <v>66140</v>
      </c>
      <c r="V1097" s="102">
        <f t="shared" ref="V1097:V1128" si="430">+U1097*T1097</f>
        <v>0</v>
      </c>
      <c r="W1097" s="101"/>
      <c r="X1097" s="101"/>
      <c r="Y1097" s="102">
        <f t="shared" si="428"/>
        <v>0</v>
      </c>
      <c r="Z1097" s="102">
        <f t="shared" si="429"/>
        <v>0</v>
      </c>
      <c r="AA1097" s="102" t="e">
        <f t="shared" ref="AA1097:AA1128" si="431">+Z1097+Q1097</f>
        <v>#VALUE!</v>
      </c>
    </row>
    <row r="1098" spans="1:27" ht="17.25">
      <c r="A1098" s="5"/>
      <c r="B1098" s="5"/>
      <c r="C1098" s="93"/>
      <c r="D1098" s="193"/>
      <c r="E1098" s="94"/>
      <c r="F1098" s="95"/>
      <c r="G1098" s="96" t="str">
        <f t="shared" si="420"/>
        <v>Error</v>
      </c>
      <c r="H1098" s="97">
        <v>14400</v>
      </c>
      <c r="I1098" s="98" t="e">
        <f t="shared" si="421"/>
        <v>#VALUE!</v>
      </c>
      <c r="J1098" s="88" t="e">
        <f t="shared" si="416"/>
        <v>#VALUE!</v>
      </c>
      <c r="K1098" s="98">
        <f t="shared" si="422"/>
        <v>0</v>
      </c>
      <c r="L1098" s="98">
        <f t="shared" si="423"/>
        <v>0</v>
      </c>
      <c r="M1098" s="98" t="e">
        <f t="shared" si="424"/>
        <v>#VALUE!</v>
      </c>
      <c r="N1098" s="98" t="e">
        <f t="shared" si="425"/>
        <v>#VALUE!</v>
      </c>
      <c r="O1098" s="97"/>
      <c r="P1098" s="98" t="e">
        <f t="shared" si="417"/>
        <v>#VALUE!</v>
      </c>
      <c r="Q1098" s="99" t="e">
        <f t="shared" si="426"/>
        <v>#VALUE!</v>
      </c>
      <c r="R1098" s="100"/>
      <c r="S1098" s="5"/>
      <c r="T1098" s="28">
        <f t="shared" si="427"/>
        <v>0</v>
      </c>
      <c r="U1098" s="101">
        <v>66140</v>
      </c>
      <c r="V1098" s="102">
        <f t="shared" si="430"/>
        <v>0</v>
      </c>
      <c r="W1098" s="101"/>
      <c r="X1098" s="101"/>
      <c r="Y1098" s="102">
        <f t="shared" si="428"/>
        <v>0</v>
      </c>
      <c r="Z1098" s="102">
        <f t="shared" si="429"/>
        <v>0</v>
      </c>
      <c r="AA1098" s="102" t="e">
        <f t="shared" si="431"/>
        <v>#VALUE!</v>
      </c>
    </row>
    <row r="1099" spans="1:27" ht="17.25">
      <c r="A1099" s="5"/>
      <c r="B1099" s="5"/>
      <c r="C1099" s="93"/>
      <c r="D1099" s="193"/>
      <c r="E1099" s="94"/>
      <c r="F1099" s="95"/>
      <c r="G1099" s="96" t="str">
        <f t="shared" si="420"/>
        <v>Error</v>
      </c>
      <c r="H1099" s="97">
        <v>14400</v>
      </c>
      <c r="I1099" s="98" t="e">
        <f t="shared" si="421"/>
        <v>#VALUE!</v>
      </c>
      <c r="J1099" s="88" t="e">
        <f t="shared" si="416"/>
        <v>#VALUE!</v>
      </c>
      <c r="K1099" s="98">
        <f t="shared" si="422"/>
        <v>0</v>
      </c>
      <c r="L1099" s="98">
        <f t="shared" si="423"/>
        <v>0</v>
      </c>
      <c r="M1099" s="98" t="e">
        <f t="shared" si="424"/>
        <v>#VALUE!</v>
      </c>
      <c r="N1099" s="98" t="e">
        <f t="shared" si="425"/>
        <v>#VALUE!</v>
      </c>
      <c r="O1099" s="97"/>
      <c r="P1099" s="98" t="e">
        <f t="shared" si="417"/>
        <v>#VALUE!</v>
      </c>
      <c r="Q1099" s="99" t="e">
        <f t="shared" si="426"/>
        <v>#VALUE!</v>
      </c>
      <c r="R1099" s="100"/>
      <c r="S1099" s="5"/>
      <c r="T1099" s="28">
        <f t="shared" si="427"/>
        <v>0</v>
      </c>
      <c r="U1099" s="101">
        <v>66140</v>
      </c>
      <c r="V1099" s="102">
        <f t="shared" si="430"/>
        <v>0</v>
      </c>
      <c r="W1099" s="101"/>
      <c r="X1099" s="101"/>
      <c r="Y1099" s="102">
        <f t="shared" si="428"/>
        <v>0</v>
      </c>
      <c r="Z1099" s="102">
        <f t="shared" si="429"/>
        <v>0</v>
      </c>
      <c r="AA1099" s="102" t="e">
        <f t="shared" si="431"/>
        <v>#VALUE!</v>
      </c>
    </row>
    <row r="1100" spans="1:27" ht="17.25">
      <c r="A1100" s="5"/>
      <c r="B1100" s="5"/>
      <c r="C1100" s="93"/>
      <c r="D1100" s="193"/>
      <c r="E1100" s="94"/>
      <c r="F1100" s="95"/>
      <c r="G1100" s="96" t="str">
        <f t="shared" si="420"/>
        <v>Error</v>
      </c>
      <c r="H1100" s="97">
        <v>14400</v>
      </c>
      <c r="I1100" s="98" t="e">
        <f t="shared" si="421"/>
        <v>#VALUE!</v>
      </c>
      <c r="J1100" s="88" t="e">
        <f t="shared" si="416"/>
        <v>#VALUE!</v>
      </c>
      <c r="K1100" s="98">
        <f t="shared" si="422"/>
        <v>0</v>
      </c>
      <c r="L1100" s="98">
        <f t="shared" si="423"/>
        <v>0</v>
      </c>
      <c r="M1100" s="98" t="e">
        <f t="shared" si="424"/>
        <v>#VALUE!</v>
      </c>
      <c r="N1100" s="98" t="e">
        <f t="shared" si="425"/>
        <v>#VALUE!</v>
      </c>
      <c r="O1100" s="97"/>
      <c r="P1100" s="98" t="e">
        <f t="shared" si="417"/>
        <v>#VALUE!</v>
      </c>
      <c r="Q1100" s="99" t="e">
        <f t="shared" si="426"/>
        <v>#VALUE!</v>
      </c>
      <c r="R1100" s="100"/>
      <c r="S1100" s="5"/>
      <c r="T1100" s="28">
        <f t="shared" si="427"/>
        <v>0</v>
      </c>
      <c r="U1100" s="101">
        <v>66140</v>
      </c>
      <c r="V1100" s="102">
        <f t="shared" si="430"/>
        <v>0</v>
      </c>
      <c r="W1100" s="101"/>
      <c r="X1100" s="101"/>
      <c r="Y1100" s="102">
        <f t="shared" si="428"/>
        <v>0</v>
      </c>
      <c r="Z1100" s="102">
        <f t="shared" si="429"/>
        <v>0</v>
      </c>
      <c r="AA1100" s="102" t="e">
        <f t="shared" si="431"/>
        <v>#VALUE!</v>
      </c>
    </row>
    <row r="1101" spans="1:27" ht="17.25">
      <c r="A1101" s="5"/>
      <c r="B1101" s="5"/>
      <c r="C1101" s="93"/>
      <c r="D1101" s="193"/>
      <c r="E1101" s="84"/>
      <c r="F1101" s="85"/>
      <c r="G1101" s="86" t="str">
        <f t="shared" si="420"/>
        <v>Error</v>
      </c>
      <c r="H1101" s="87">
        <v>14400</v>
      </c>
      <c r="I1101" s="88" t="e">
        <f t="shared" si="421"/>
        <v>#VALUE!</v>
      </c>
      <c r="J1101" s="88" t="e">
        <f t="shared" si="416"/>
        <v>#VALUE!</v>
      </c>
      <c r="K1101" s="88">
        <f t="shared" si="422"/>
        <v>0</v>
      </c>
      <c r="L1101" s="88">
        <f t="shared" si="423"/>
        <v>0</v>
      </c>
      <c r="M1101" s="88" t="e">
        <f t="shared" si="424"/>
        <v>#VALUE!</v>
      </c>
      <c r="N1101" s="88" t="e">
        <f t="shared" si="425"/>
        <v>#VALUE!</v>
      </c>
      <c r="O1101" s="87"/>
      <c r="P1101" s="88" t="e">
        <f t="shared" si="417"/>
        <v>#VALUE!</v>
      </c>
      <c r="Q1101" s="89" t="e">
        <f t="shared" si="426"/>
        <v>#VALUE!</v>
      </c>
      <c r="R1101" s="90"/>
      <c r="S1101" s="82"/>
      <c r="T1101" s="28">
        <f t="shared" si="427"/>
        <v>0</v>
      </c>
      <c r="U1101" s="91">
        <v>66140</v>
      </c>
      <c r="V1101" s="92">
        <f t="shared" si="430"/>
        <v>0</v>
      </c>
      <c r="W1101" s="91"/>
      <c r="X1101" s="91"/>
      <c r="Y1101" s="92">
        <f t="shared" si="428"/>
        <v>0</v>
      </c>
      <c r="Z1101" s="92">
        <f t="shared" si="429"/>
        <v>0</v>
      </c>
      <c r="AA1101" s="92" t="e">
        <f t="shared" si="431"/>
        <v>#VALUE!</v>
      </c>
    </row>
    <row r="1102" spans="1:27" ht="17.25">
      <c r="A1102" s="5"/>
      <c r="B1102" s="5"/>
      <c r="C1102" s="93"/>
      <c r="D1102" s="193"/>
      <c r="E1102" s="94"/>
      <c r="F1102" s="95"/>
      <c r="G1102" s="96" t="str">
        <f t="shared" si="420"/>
        <v>Error</v>
      </c>
      <c r="H1102" s="97">
        <v>14400</v>
      </c>
      <c r="I1102" s="98" t="e">
        <f t="shared" si="421"/>
        <v>#VALUE!</v>
      </c>
      <c r="J1102" s="88" t="e">
        <f t="shared" si="416"/>
        <v>#VALUE!</v>
      </c>
      <c r="K1102" s="98">
        <f t="shared" si="422"/>
        <v>0</v>
      </c>
      <c r="L1102" s="98">
        <f t="shared" si="423"/>
        <v>0</v>
      </c>
      <c r="M1102" s="98" t="e">
        <f t="shared" si="424"/>
        <v>#VALUE!</v>
      </c>
      <c r="N1102" s="98" t="e">
        <f t="shared" si="425"/>
        <v>#VALUE!</v>
      </c>
      <c r="O1102" s="97"/>
      <c r="P1102" s="98" t="e">
        <f t="shared" si="417"/>
        <v>#VALUE!</v>
      </c>
      <c r="Q1102" s="99" t="e">
        <f t="shared" si="426"/>
        <v>#VALUE!</v>
      </c>
      <c r="R1102" s="100"/>
      <c r="S1102" s="5"/>
      <c r="T1102" s="28">
        <f t="shared" si="427"/>
        <v>0</v>
      </c>
      <c r="U1102" s="101">
        <v>66140</v>
      </c>
      <c r="V1102" s="102">
        <f t="shared" si="430"/>
        <v>0</v>
      </c>
      <c r="W1102" s="101"/>
      <c r="X1102" s="101"/>
      <c r="Y1102" s="102">
        <f t="shared" si="428"/>
        <v>0</v>
      </c>
      <c r="Z1102" s="102">
        <f t="shared" si="429"/>
        <v>0</v>
      </c>
      <c r="AA1102" s="102" t="e">
        <f t="shared" si="431"/>
        <v>#VALUE!</v>
      </c>
    </row>
    <row r="1103" spans="1:27" ht="17.25">
      <c r="A1103" s="5"/>
      <c r="B1103" s="5"/>
      <c r="C1103" s="93"/>
      <c r="D1103" s="193"/>
      <c r="E1103" s="94"/>
      <c r="F1103" s="95"/>
      <c r="G1103" s="96" t="str">
        <f t="shared" si="420"/>
        <v>Error</v>
      </c>
      <c r="H1103" s="97">
        <v>14400</v>
      </c>
      <c r="I1103" s="98" t="e">
        <f t="shared" si="421"/>
        <v>#VALUE!</v>
      </c>
      <c r="J1103" s="88" t="e">
        <f t="shared" si="416"/>
        <v>#VALUE!</v>
      </c>
      <c r="K1103" s="98">
        <f t="shared" si="422"/>
        <v>0</v>
      </c>
      <c r="L1103" s="98">
        <f t="shared" si="423"/>
        <v>0</v>
      </c>
      <c r="M1103" s="98" t="e">
        <f t="shared" si="424"/>
        <v>#VALUE!</v>
      </c>
      <c r="N1103" s="98" t="e">
        <f t="shared" si="425"/>
        <v>#VALUE!</v>
      </c>
      <c r="O1103" s="97"/>
      <c r="P1103" s="98" t="e">
        <f t="shared" si="417"/>
        <v>#VALUE!</v>
      </c>
      <c r="Q1103" s="99" t="e">
        <f t="shared" si="426"/>
        <v>#VALUE!</v>
      </c>
      <c r="R1103" s="100"/>
      <c r="S1103" s="5"/>
      <c r="T1103" s="28">
        <f t="shared" si="427"/>
        <v>0</v>
      </c>
      <c r="U1103" s="101">
        <v>66140</v>
      </c>
      <c r="V1103" s="102">
        <f t="shared" si="430"/>
        <v>0</v>
      </c>
      <c r="W1103" s="101"/>
      <c r="X1103" s="101"/>
      <c r="Y1103" s="102">
        <f t="shared" si="428"/>
        <v>0</v>
      </c>
      <c r="Z1103" s="102">
        <f t="shared" si="429"/>
        <v>0</v>
      </c>
      <c r="AA1103" s="102" t="e">
        <f t="shared" si="431"/>
        <v>#VALUE!</v>
      </c>
    </row>
    <row r="1104" spans="1:27" ht="17.25">
      <c r="A1104" s="5"/>
      <c r="B1104" s="5"/>
      <c r="C1104" s="93"/>
      <c r="D1104" s="193"/>
      <c r="E1104" s="94"/>
      <c r="F1104" s="95"/>
      <c r="G1104" s="96" t="str">
        <f t="shared" si="420"/>
        <v>Error</v>
      </c>
      <c r="H1104" s="97">
        <v>14400</v>
      </c>
      <c r="I1104" s="98" t="e">
        <f t="shared" si="421"/>
        <v>#VALUE!</v>
      </c>
      <c r="J1104" s="88" t="e">
        <f t="shared" si="416"/>
        <v>#VALUE!</v>
      </c>
      <c r="K1104" s="98">
        <f t="shared" si="422"/>
        <v>0</v>
      </c>
      <c r="L1104" s="98">
        <f t="shared" si="423"/>
        <v>0</v>
      </c>
      <c r="M1104" s="98" t="e">
        <f t="shared" si="424"/>
        <v>#VALUE!</v>
      </c>
      <c r="N1104" s="98" t="e">
        <f t="shared" si="425"/>
        <v>#VALUE!</v>
      </c>
      <c r="O1104" s="97"/>
      <c r="P1104" s="98" t="e">
        <f t="shared" si="417"/>
        <v>#VALUE!</v>
      </c>
      <c r="Q1104" s="99" t="e">
        <f t="shared" si="426"/>
        <v>#VALUE!</v>
      </c>
      <c r="R1104" s="100"/>
      <c r="S1104" s="5"/>
      <c r="T1104" s="28">
        <f t="shared" si="427"/>
        <v>0</v>
      </c>
      <c r="U1104" s="101">
        <v>66140</v>
      </c>
      <c r="V1104" s="102">
        <f t="shared" si="430"/>
        <v>0</v>
      </c>
      <c r="W1104" s="101"/>
      <c r="X1104" s="101"/>
      <c r="Y1104" s="102">
        <f t="shared" si="428"/>
        <v>0</v>
      </c>
      <c r="Z1104" s="102">
        <f t="shared" si="429"/>
        <v>0</v>
      </c>
      <c r="AA1104" s="102" t="e">
        <f t="shared" si="431"/>
        <v>#VALUE!</v>
      </c>
    </row>
    <row r="1105" spans="1:27" ht="17.25">
      <c r="A1105" s="5"/>
      <c r="B1105" s="5"/>
      <c r="C1105" s="93"/>
      <c r="D1105" s="193"/>
      <c r="E1105" s="94"/>
      <c r="F1105" s="95"/>
      <c r="G1105" s="96" t="str">
        <f t="shared" si="420"/>
        <v>Error</v>
      </c>
      <c r="H1105" s="97">
        <v>14400</v>
      </c>
      <c r="I1105" s="98" t="e">
        <f t="shared" si="421"/>
        <v>#VALUE!</v>
      </c>
      <c r="J1105" s="88" t="e">
        <f t="shared" si="416"/>
        <v>#VALUE!</v>
      </c>
      <c r="K1105" s="98">
        <f t="shared" si="422"/>
        <v>0</v>
      </c>
      <c r="L1105" s="98">
        <f t="shared" si="423"/>
        <v>0</v>
      </c>
      <c r="M1105" s="98" t="e">
        <f t="shared" si="424"/>
        <v>#VALUE!</v>
      </c>
      <c r="N1105" s="98" t="e">
        <f t="shared" si="425"/>
        <v>#VALUE!</v>
      </c>
      <c r="O1105" s="97"/>
      <c r="P1105" s="98" t="e">
        <f t="shared" si="417"/>
        <v>#VALUE!</v>
      </c>
      <c r="Q1105" s="99" t="e">
        <f t="shared" si="426"/>
        <v>#VALUE!</v>
      </c>
      <c r="R1105" s="100"/>
      <c r="S1105" s="5"/>
      <c r="T1105" s="28">
        <f t="shared" si="427"/>
        <v>0</v>
      </c>
      <c r="U1105" s="101">
        <v>66140</v>
      </c>
      <c r="V1105" s="102">
        <f t="shared" si="430"/>
        <v>0</v>
      </c>
      <c r="W1105" s="101"/>
      <c r="X1105" s="101"/>
      <c r="Y1105" s="102">
        <f t="shared" si="428"/>
        <v>0</v>
      </c>
      <c r="Z1105" s="102">
        <f t="shared" si="429"/>
        <v>0</v>
      </c>
      <c r="AA1105" s="102" t="e">
        <f t="shared" si="431"/>
        <v>#VALUE!</v>
      </c>
    </row>
    <row r="1106" spans="1:27" ht="17.25">
      <c r="A1106" s="5"/>
      <c r="B1106" s="5"/>
      <c r="C1106" s="93"/>
      <c r="D1106" s="193"/>
      <c r="E1106" s="94"/>
      <c r="F1106" s="95"/>
      <c r="G1106" s="96" t="str">
        <f t="shared" si="420"/>
        <v>Error</v>
      </c>
      <c r="H1106" s="97">
        <v>14400</v>
      </c>
      <c r="I1106" s="98" t="e">
        <f t="shared" si="421"/>
        <v>#VALUE!</v>
      </c>
      <c r="J1106" s="88" t="e">
        <f t="shared" si="416"/>
        <v>#VALUE!</v>
      </c>
      <c r="K1106" s="98">
        <f t="shared" si="422"/>
        <v>0</v>
      </c>
      <c r="L1106" s="98">
        <f t="shared" si="423"/>
        <v>0</v>
      </c>
      <c r="M1106" s="98" t="e">
        <f t="shared" si="424"/>
        <v>#VALUE!</v>
      </c>
      <c r="N1106" s="98" t="e">
        <f t="shared" si="425"/>
        <v>#VALUE!</v>
      </c>
      <c r="O1106" s="97"/>
      <c r="P1106" s="98" t="e">
        <f t="shared" si="417"/>
        <v>#VALUE!</v>
      </c>
      <c r="Q1106" s="99" t="e">
        <f t="shared" si="426"/>
        <v>#VALUE!</v>
      </c>
      <c r="R1106" s="100"/>
      <c r="S1106" s="5"/>
      <c r="T1106" s="28">
        <f t="shared" si="427"/>
        <v>0</v>
      </c>
      <c r="U1106" s="101">
        <v>66140</v>
      </c>
      <c r="V1106" s="102">
        <f t="shared" si="430"/>
        <v>0</v>
      </c>
      <c r="W1106" s="101"/>
      <c r="X1106" s="101"/>
      <c r="Y1106" s="102">
        <f t="shared" si="428"/>
        <v>0</v>
      </c>
      <c r="Z1106" s="102">
        <f t="shared" si="429"/>
        <v>0</v>
      </c>
      <c r="AA1106" s="102" t="e">
        <f t="shared" si="431"/>
        <v>#VALUE!</v>
      </c>
    </row>
    <row r="1107" spans="1:27" ht="17.25">
      <c r="A1107" s="5"/>
      <c r="B1107" s="5"/>
      <c r="C1107" s="93"/>
      <c r="D1107" s="193"/>
      <c r="E1107" s="84"/>
      <c r="F1107" s="85"/>
      <c r="G1107" s="86" t="str">
        <f t="shared" si="420"/>
        <v>Error</v>
      </c>
      <c r="H1107" s="87">
        <v>14400</v>
      </c>
      <c r="I1107" s="88" t="e">
        <f t="shared" si="421"/>
        <v>#VALUE!</v>
      </c>
      <c r="J1107" s="88" t="e">
        <f t="shared" si="416"/>
        <v>#VALUE!</v>
      </c>
      <c r="K1107" s="88">
        <f t="shared" si="422"/>
        <v>0</v>
      </c>
      <c r="L1107" s="88">
        <f t="shared" si="423"/>
        <v>0</v>
      </c>
      <c r="M1107" s="88" t="e">
        <f t="shared" si="424"/>
        <v>#VALUE!</v>
      </c>
      <c r="N1107" s="88" t="e">
        <f t="shared" si="425"/>
        <v>#VALUE!</v>
      </c>
      <c r="O1107" s="87"/>
      <c r="P1107" s="88" t="e">
        <f t="shared" si="417"/>
        <v>#VALUE!</v>
      </c>
      <c r="Q1107" s="89" t="e">
        <f t="shared" si="426"/>
        <v>#VALUE!</v>
      </c>
      <c r="R1107" s="90"/>
      <c r="S1107" s="82"/>
      <c r="T1107" s="28">
        <f t="shared" si="427"/>
        <v>0</v>
      </c>
      <c r="U1107" s="91">
        <v>66140</v>
      </c>
      <c r="V1107" s="92">
        <f t="shared" si="430"/>
        <v>0</v>
      </c>
      <c r="W1107" s="91"/>
      <c r="X1107" s="91"/>
      <c r="Y1107" s="92">
        <f t="shared" si="428"/>
        <v>0</v>
      </c>
      <c r="Z1107" s="92">
        <f t="shared" si="429"/>
        <v>0</v>
      </c>
      <c r="AA1107" s="92" t="e">
        <f t="shared" si="431"/>
        <v>#VALUE!</v>
      </c>
    </row>
    <row r="1108" spans="1:27" ht="17.25">
      <c r="A1108" s="5"/>
      <c r="B1108" s="5"/>
      <c r="C1108" s="93"/>
      <c r="D1108" s="193"/>
      <c r="E1108" s="94"/>
      <c r="F1108" s="95"/>
      <c r="G1108" s="96" t="str">
        <f t="shared" si="420"/>
        <v>Error</v>
      </c>
      <c r="H1108" s="97">
        <v>14400</v>
      </c>
      <c r="I1108" s="98" t="e">
        <f t="shared" si="421"/>
        <v>#VALUE!</v>
      </c>
      <c r="J1108" s="88" t="e">
        <f t="shared" si="416"/>
        <v>#VALUE!</v>
      </c>
      <c r="K1108" s="98">
        <f t="shared" si="422"/>
        <v>0</v>
      </c>
      <c r="L1108" s="98">
        <f t="shared" si="423"/>
        <v>0</v>
      </c>
      <c r="M1108" s="98" t="e">
        <f t="shared" si="424"/>
        <v>#VALUE!</v>
      </c>
      <c r="N1108" s="98" t="e">
        <f t="shared" si="425"/>
        <v>#VALUE!</v>
      </c>
      <c r="O1108" s="97"/>
      <c r="P1108" s="98" t="e">
        <f t="shared" si="417"/>
        <v>#VALUE!</v>
      </c>
      <c r="Q1108" s="99" t="e">
        <f t="shared" si="426"/>
        <v>#VALUE!</v>
      </c>
      <c r="R1108" s="100"/>
      <c r="S1108" s="5"/>
      <c r="T1108" s="28">
        <f t="shared" si="427"/>
        <v>0</v>
      </c>
      <c r="U1108" s="101">
        <v>66140</v>
      </c>
      <c r="V1108" s="102">
        <f t="shared" si="430"/>
        <v>0</v>
      </c>
      <c r="W1108" s="101"/>
      <c r="X1108" s="101"/>
      <c r="Y1108" s="102">
        <f t="shared" si="428"/>
        <v>0</v>
      </c>
      <c r="Z1108" s="102">
        <f t="shared" si="429"/>
        <v>0</v>
      </c>
      <c r="AA1108" s="102" t="e">
        <f t="shared" si="431"/>
        <v>#VALUE!</v>
      </c>
    </row>
    <row r="1109" spans="1:27" ht="17.25">
      <c r="A1109" s="5"/>
      <c r="B1109" s="5"/>
      <c r="C1109" s="93"/>
      <c r="D1109" s="193"/>
      <c r="E1109" s="94"/>
      <c r="F1109" s="95"/>
      <c r="G1109" s="96" t="str">
        <f t="shared" si="420"/>
        <v>Error</v>
      </c>
      <c r="H1109" s="97">
        <v>14400</v>
      </c>
      <c r="I1109" s="98" t="e">
        <f t="shared" si="421"/>
        <v>#VALUE!</v>
      </c>
      <c r="J1109" s="88" t="e">
        <f t="shared" si="416"/>
        <v>#VALUE!</v>
      </c>
      <c r="K1109" s="98">
        <f t="shared" si="422"/>
        <v>0</v>
      </c>
      <c r="L1109" s="98">
        <f t="shared" si="423"/>
        <v>0</v>
      </c>
      <c r="M1109" s="98" t="e">
        <f t="shared" si="424"/>
        <v>#VALUE!</v>
      </c>
      <c r="N1109" s="98" t="e">
        <f t="shared" si="425"/>
        <v>#VALUE!</v>
      </c>
      <c r="O1109" s="97"/>
      <c r="P1109" s="98" t="e">
        <f t="shared" si="417"/>
        <v>#VALUE!</v>
      </c>
      <c r="Q1109" s="99" t="e">
        <f t="shared" si="426"/>
        <v>#VALUE!</v>
      </c>
      <c r="R1109" s="100"/>
      <c r="S1109" s="5"/>
      <c r="T1109" s="28">
        <f t="shared" si="427"/>
        <v>0</v>
      </c>
      <c r="U1109" s="101">
        <v>66140</v>
      </c>
      <c r="V1109" s="102">
        <f t="shared" si="430"/>
        <v>0</v>
      </c>
      <c r="W1109" s="101"/>
      <c r="X1109" s="101"/>
      <c r="Y1109" s="102">
        <f t="shared" si="428"/>
        <v>0</v>
      </c>
      <c r="Z1109" s="102">
        <f t="shared" si="429"/>
        <v>0</v>
      </c>
      <c r="AA1109" s="102" t="e">
        <f t="shared" si="431"/>
        <v>#VALUE!</v>
      </c>
    </row>
    <row r="1110" spans="1:27" ht="17.25">
      <c r="A1110" s="5"/>
      <c r="B1110" s="5"/>
      <c r="C1110" s="93"/>
      <c r="D1110" s="193"/>
      <c r="E1110" s="94"/>
      <c r="F1110" s="95"/>
      <c r="G1110" s="96" t="str">
        <f t="shared" si="420"/>
        <v>Error</v>
      </c>
      <c r="H1110" s="97">
        <v>14400</v>
      </c>
      <c r="I1110" s="98" t="e">
        <f t="shared" si="421"/>
        <v>#VALUE!</v>
      </c>
      <c r="J1110" s="88" t="e">
        <f t="shared" si="416"/>
        <v>#VALUE!</v>
      </c>
      <c r="K1110" s="98">
        <f t="shared" si="422"/>
        <v>0</v>
      </c>
      <c r="L1110" s="98">
        <f t="shared" si="423"/>
        <v>0</v>
      </c>
      <c r="M1110" s="98" t="e">
        <f t="shared" si="424"/>
        <v>#VALUE!</v>
      </c>
      <c r="N1110" s="98" t="e">
        <f t="shared" si="425"/>
        <v>#VALUE!</v>
      </c>
      <c r="O1110" s="97"/>
      <c r="P1110" s="98" t="e">
        <f t="shared" si="417"/>
        <v>#VALUE!</v>
      </c>
      <c r="Q1110" s="99" t="e">
        <f t="shared" si="426"/>
        <v>#VALUE!</v>
      </c>
      <c r="R1110" s="100"/>
      <c r="S1110" s="5"/>
      <c r="T1110" s="28">
        <f t="shared" si="427"/>
        <v>0</v>
      </c>
      <c r="U1110" s="101">
        <v>66140</v>
      </c>
      <c r="V1110" s="102">
        <f t="shared" si="430"/>
        <v>0</v>
      </c>
      <c r="W1110" s="101"/>
      <c r="X1110" s="101"/>
      <c r="Y1110" s="102">
        <f t="shared" si="428"/>
        <v>0</v>
      </c>
      <c r="Z1110" s="102">
        <f t="shared" si="429"/>
        <v>0</v>
      </c>
      <c r="AA1110" s="102" t="e">
        <f t="shared" si="431"/>
        <v>#VALUE!</v>
      </c>
    </row>
    <row r="1111" spans="1:27" ht="17.25">
      <c r="A1111" s="5"/>
      <c r="B1111" s="5"/>
      <c r="C1111" s="93"/>
      <c r="D1111" s="193"/>
      <c r="E1111" s="94"/>
      <c r="F1111" s="95"/>
      <c r="G1111" s="96" t="str">
        <f t="shared" si="420"/>
        <v>Error</v>
      </c>
      <c r="H1111" s="97">
        <v>14400</v>
      </c>
      <c r="I1111" s="98" t="e">
        <f t="shared" si="421"/>
        <v>#VALUE!</v>
      </c>
      <c r="J1111" s="88" t="e">
        <f t="shared" si="416"/>
        <v>#VALUE!</v>
      </c>
      <c r="K1111" s="98">
        <f t="shared" si="422"/>
        <v>0</v>
      </c>
      <c r="L1111" s="98">
        <f t="shared" si="423"/>
        <v>0</v>
      </c>
      <c r="M1111" s="98" t="e">
        <f t="shared" si="424"/>
        <v>#VALUE!</v>
      </c>
      <c r="N1111" s="98" t="e">
        <f t="shared" si="425"/>
        <v>#VALUE!</v>
      </c>
      <c r="O1111" s="97"/>
      <c r="P1111" s="98" t="e">
        <f t="shared" si="417"/>
        <v>#VALUE!</v>
      </c>
      <c r="Q1111" s="99" t="e">
        <f t="shared" si="426"/>
        <v>#VALUE!</v>
      </c>
      <c r="R1111" s="100"/>
      <c r="S1111" s="5"/>
      <c r="T1111" s="28">
        <f t="shared" si="427"/>
        <v>0</v>
      </c>
      <c r="U1111" s="101">
        <v>66140</v>
      </c>
      <c r="V1111" s="102">
        <f t="shared" si="430"/>
        <v>0</v>
      </c>
      <c r="W1111" s="101"/>
      <c r="X1111" s="101"/>
      <c r="Y1111" s="102">
        <f t="shared" si="428"/>
        <v>0</v>
      </c>
      <c r="Z1111" s="102">
        <f t="shared" si="429"/>
        <v>0</v>
      </c>
      <c r="AA1111" s="102" t="e">
        <f t="shared" si="431"/>
        <v>#VALUE!</v>
      </c>
    </row>
    <row r="1112" spans="1:27" ht="17.25">
      <c r="A1112" s="5"/>
      <c r="B1112" s="5"/>
      <c r="C1112" s="93"/>
      <c r="D1112" s="193"/>
      <c r="E1112" s="94"/>
      <c r="F1112" s="95"/>
      <c r="G1112" s="96" t="str">
        <f t="shared" si="420"/>
        <v>Error</v>
      </c>
      <c r="H1112" s="97">
        <v>14400</v>
      </c>
      <c r="I1112" s="98" t="e">
        <f t="shared" si="421"/>
        <v>#VALUE!</v>
      </c>
      <c r="J1112" s="88" t="e">
        <f t="shared" si="416"/>
        <v>#VALUE!</v>
      </c>
      <c r="K1112" s="98">
        <f t="shared" si="422"/>
        <v>0</v>
      </c>
      <c r="L1112" s="98">
        <f t="shared" si="423"/>
        <v>0</v>
      </c>
      <c r="M1112" s="98" t="e">
        <f t="shared" si="424"/>
        <v>#VALUE!</v>
      </c>
      <c r="N1112" s="98" t="e">
        <f t="shared" si="425"/>
        <v>#VALUE!</v>
      </c>
      <c r="O1112" s="97"/>
      <c r="P1112" s="98" t="e">
        <f t="shared" si="417"/>
        <v>#VALUE!</v>
      </c>
      <c r="Q1112" s="99" t="e">
        <f t="shared" si="426"/>
        <v>#VALUE!</v>
      </c>
      <c r="R1112" s="100"/>
      <c r="S1112" s="5"/>
      <c r="T1112" s="28">
        <f t="shared" si="427"/>
        <v>0</v>
      </c>
      <c r="U1112" s="101">
        <v>66140</v>
      </c>
      <c r="V1112" s="102">
        <f t="shared" si="430"/>
        <v>0</v>
      </c>
      <c r="W1112" s="101"/>
      <c r="X1112" s="101"/>
      <c r="Y1112" s="102">
        <f t="shared" si="428"/>
        <v>0</v>
      </c>
      <c r="Z1112" s="102">
        <f t="shared" si="429"/>
        <v>0</v>
      </c>
      <c r="AA1112" s="102" t="e">
        <f t="shared" si="431"/>
        <v>#VALUE!</v>
      </c>
    </row>
    <row r="1113" spans="1:27" ht="17.25">
      <c r="A1113" s="5"/>
      <c r="B1113" s="5"/>
      <c r="C1113" s="93"/>
      <c r="D1113" s="193"/>
      <c r="E1113" s="84"/>
      <c r="F1113" s="85"/>
      <c r="G1113" s="86" t="str">
        <f t="shared" si="420"/>
        <v>Error</v>
      </c>
      <c r="H1113" s="87">
        <v>14400</v>
      </c>
      <c r="I1113" s="88" t="e">
        <f t="shared" si="421"/>
        <v>#VALUE!</v>
      </c>
      <c r="J1113" s="88" t="e">
        <f t="shared" si="416"/>
        <v>#VALUE!</v>
      </c>
      <c r="K1113" s="88">
        <f t="shared" si="422"/>
        <v>0</v>
      </c>
      <c r="L1113" s="88">
        <f t="shared" si="423"/>
        <v>0</v>
      </c>
      <c r="M1113" s="88" t="e">
        <f t="shared" si="424"/>
        <v>#VALUE!</v>
      </c>
      <c r="N1113" s="88" t="e">
        <f t="shared" si="425"/>
        <v>#VALUE!</v>
      </c>
      <c r="O1113" s="87"/>
      <c r="P1113" s="88" t="e">
        <f t="shared" si="417"/>
        <v>#VALUE!</v>
      </c>
      <c r="Q1113" s="89" t="e">
        <f t="shared" si="426"/>
        <v>#VALUE!</v>
      </c>
      <c r="R1113" s="90"/>
      <c r="S1113" s="82"/>
      <c r="T1113" s="28">
        <f t="shared" si="427"/>
        <v>0</v>
      </c>
      <c r="U1113" s="91">
        <v>66140</v>
      </c>
      <c r="V1113" s="92">
        <f t="shared" si="430"/>
        <v>0</v>
      </c>
      <c r="W1113" s="91"/>
      <c r="X1113" s="91"/>
      <c r="Y1113" s="92">
        <f t="shared" si="428"/>
        <v>0</v>
      </c>
      <c r="Z1113" s="92">
        <f t="shared" si="429"/>
        <v>0</v>
      </c>
      <c r="AA1113" s="92" t="e">
        <f t="shared" si="431"/>
        <v>#VALUE!</v>
      </c>
    </row>
    <row r="1114" spans="1:27" ht="17.25">
      <c r="A1114" s="5"/>
      <c r="B1114" s="5"/>
      <c r="C1114" s="93"/>
      <c r="D1114" s="193"/>
      <c r="E1114" s="94"/>
      <c r="F1114" s="95"/>
      <c r="G1114" s="96" t="str">
        <f t="shared" si="420"/>
        <v>Error</v>
      </c>
      <c r="H1114" s="97">
        <v>14400</v>
      </c>
      <c r="I1114" s="98" t="e">
        <f t="shared" si="421"/>
        <v>#VALUE!</v>
      </c>
      <c r="J1114" s="88" t="e">
        <f t="shared" si="416"/>
        <v>#VALUE!</v>
      </c>
      <c r="K1114" s="98">
        <f t="shared" si="422"/>
        <v>0</v>
      </c>
      <c r="L1114" s="98">
        <f t="shared" si="423"/>
        <v>0</v>
      </c>
      <c r="M1114" s="98" t="e">
        <f t="shared" si="424"/>
        <v>#VALUE!</v>
      </c>
      <c r="N1114" s="98" t="e">
        <f t="shared" si="425"/>
        <v>#VALUE!</v>
      </c>
      <c r="O1114" s="97"/>
      <c r="P1114" s="98" t="e">
        <f t="shared" si="417"/>
        <v>#VALUE!</v>
      </c>
      <c r="Q1114" s="99" t="e">
        <f t="shared" si="426"/>
        <v>#VALUE!</v>
      </c>
      <c r="R1114" s="100"/>
      <c r="S1114" s="5"/>
      <c r="T1114" s="28">
        <f t="shared" si="427"/>
        <v>0</v>
      </c>
      <c r="U1114" s="101">
        <v>66140</v>
      </c>
      <c r="V1114" s="102">
        <f t="shared" si="430"/>
        <v>0</v>
      </c>
      <c r="W1114" s="101"/>
      <c r="X1114" s="101"/>
      <c r="Y1114" s="102">
        <f t="shared" si="428"/>
        <v>0</v>
      </c>
      <c r="Z1114" s="102">
        <f t="shared" si="429"/>
        <v>0</v>
      </c>
      <c r="AA1114" s="102" t="e">
        <f t="shared" si="431"/>
        <v>#VALUE!</v>
      </c>
    </row>
    <row r="1115" spans="1:27" ht="17.25">
      <c r="A1115" s="5"/>
      <c r="B1115" s="5"/>
      <c r="C1115" s="93"/>
      <c r="D1115" s="193"/>
      <c r="E1115" s="94"/>
      <c r="F1115" s="95"/>
      <c r="G1115" s="96" t="str">
        <f t="shared" si="420"/>
        <v>Error</v>
      </c>
      <c r="H1115" s="97">
        <v>14400</v>
      </c>
      <c r="I1115" s="98" t="e">
        <f t="shared" si="421"/>
        <v>#VALUE!</v>
      </c>
      <c r="J1115" s="88" t="e">
        <f t="shared" si="416"/>
        <v>#VALUE!</v>
      </c>
      <c r="K1115" s="98">
        <f t="shared" si="422"/>
        <v>0</v>
      </c>
      <c r="L1115" s="98">
        <f t="shared" si="423"/>
        <v>0</v>
      </c>
      <c r="M1115" s="98" t="e">
        <f t="shared" si="424"/>
        <v>#VALUE!</v>
      </c>
      <c r="N1115" s="98" t="e">
        <f t="shared" si="425"/>
        <v>#VALUE!</v>
      </c>
      <c r="O1115" s="97"/>
      <c r="P1115" s="98" t="e">
        <f t="shared" si="417"/>
        <v>#VALUE!</v>
      </c>
      <c r="Q1115" s="99" t="e">
        <f t="shared" si="426"/>
        <v>#VALUE!</v>
      </c>
      <c r="R1115" s="100"/>
      <c r="S1115" s="5"/>
      <c r="T1115" s="28">
        <f t="shared" si="427"/>
        <v>0</v>
      </c>
      <c r="U1115" s="101">
        <v>66140</v>
      </c>
      <c r="V1115" s="102">
        <f t="shared" si="430"/>
        <v>0</v>
      </c>
      <c r="W1115" s="101"/>
      <c r="X1115" s="101"/>
      <c r="Y1115" s="102">
        <f t="shared" si="428"/>
        <v>0</v>
      </c>
      <c r="Z1115" s="102">
        <f t="shared" si="429"/>
        <v>0</v>
      </c>
      <c r="AA1115" s="102" t="e">
        <f t="shared" si="431"/>
        <v>#VALUE!</v>
      </c>
    </row>
    <row r="1116" spans="1:27" ht="17.25">
      <c r="A1116" s="5"/>
      <c r="B1116" s="5"/>
      <c r="C1116" s="93"/>
      <c r="D1116" s="193"/>
      <c r="E1116" s="94"/>
      <c r="F1116" s="95"/>
      <c r="G1116" s="96" t="str">
        <f t="shared" si="420"/>
        <v>Error</v>
      </c>
      <c r="H1116" s="97">
        <v>14400</v>
      </c>
      <c r="I1116" s="98" t="e">
        <f t="shared" si="421"/>
        <v>#VALUE!</v>
      </c>
      <c r="J1116" s="88" t="e">
        <f t="shared" si="416"/>
        <v>#VALUE!</v>
      </c>
      <c r="K1116" s="98">
        <f t="shared" si="422"/>
        <v>0</v>
      </c>
      <c r="L1116" s="98">
        <f t="shared" si="423"/>
        <v>0</v>
      </c>
      <c r="M1116" s="98" t="e">
        <f t="shared" si="424"/>
        <v>#VALUE!</v>
      </c>
      <c r="N1116" s="98" t="e">
        <f t="shared" si="425"/>
        <v>#VALUE!</v>
      </c>
      <c r="O1116" s="97"/>
      <c r="P1116" s="98" t="e">
        <f t="shared" si="417"/>
        <v>#VALUE!</v>
      </c>
      <c r="Q1116" s="99" t="e">
        <f t="shared" si="426"/>
        <v>#VALUE!</v>
      </c>
      <c r="R1116" s="100"/>
      <c r="S1116" s="5"/>
      <c r="T1116" s="28">
        <f t="shared" si="427"/>
        <v>0</v>
      </c>
      <c r="U1116" s="101">
        <v>66140</v>
      </c>
      <c r="V1116" s="102">
        <f t="shared" si="430"/>
        <v>0</v>
      </c>
      <c r="W1116" s="101"/>
      <c r="X1116" s="101"/>
      <c r="Y1116" s="102">
        <f t="shared" si="428"/>
        <v>0</v>
      </c>
      <c r="Z1116" s="102">
        <f t="shared" si="429"/>
        <v>0</v>
      </c>
      <c r="AA1116" s="102" t="e">
        <f t="shared" si="431"/>
        <v>#VALUE!</v>
      </c>
    </row>
    <row r="1117" spans="1:27" ht="17.25">
      <c r="A1117" s="5"/>
      <c r="B1117" s="5"/>
      <c r="C1117" s="93"/>
      <c r="D1117" s="193"/>
      <c r="E1117" s="94"/>
      <c r="F1117" s="95"/>
      <c r="G1117" s="96" t="str">
        <f t="shared" si="420"/>
        <v>Error</v>
      </c>
      <c r="H1117" s="97">
        <v>14400</v>
      </c>
      <c r="I1117" s="98" t="e">
        <f t="shared" si="421"/>
        <v>#VALUE!</v>
      </c>
      <c r="J1117" s="88" t="e">
        <f t="shared" si="416"/>
        <v>#VALUE!</v>
      </c>
      <c r="K1117" s="98">
        <f t="shared" si="422"/>
        <v>0</v>
      </c>
      <c r="L1117" s="98">
        <f t="shared" si="423"/>
        <v>0</v>
      </c>
      <c r="M1117" s="98" t="e">
        <f t="shared" si="424"/>
        <v>#VALUE!</v>
      </c>
      <c r="N1117" s="98" t="e">
        <f t="shared" si="425"/>
        <v>#VALUE!</v>
      </c>
      <c r="O1117" s="97"/>
      <c r="P1117" s="98" t="e">
        <f t="shared" si="417"/>
        <v>#VALUE!</v>
      </c>
      <c r="Q1117" s="99" t="e">
        <f t="shared" si="426"/>
        <v>#VALUE!</v>
      </c>
      <c r="R1117" s="100"/>
      <c r="S1117" s="5"/>
      <c r="T1117" s="28">
        <f t="shared" si="427"/>
        <v>0</v>
      </c>
      <c r="U1117" s="101">
        <v>66140</v>
      </c>
      <c r="V1117" s="102">
        <f t="shared" si="430"/>
        <v>0</v>
      </c>
      <c r="W1117" s="101"/>
      <c r="X1117" s="101"/>
      <c r="Y1117" s="102">
        <f t="shared" si="428"/>
        <v>0</v>
      </c>
      <c r="Z1117" s="102">
        <f t="shared" si="429"/>
        <v>0</v>
      </c>
      <c r="AA1117" s="102" t="e">
        <f t="shared" si="431"/>
        <v>#VALUE!</v>
      </c>
    </row>
    <row r="1118" spans="1:27" ht="17.25">
      <c r="A1118" s="5"/>
      <c r="B1118" s="5"/>
      <c r="C1118" s="93"/>
      <c r="D1118" s="193"/>
      <c r="E1118" s="94"/>
      <c r="F1118" s="95"/>
      <c r="G1118" s="96" t="str">
        <f t="shared" si="420"/>
        <v>Error</v>
      </c>
      <c r="H1118" s="97">
        <v>14400</v>
      </c>
      <c r="I1118" s="98" t="e">
        <f t="shared" si="421"/>
        <v>#VALUE!</v>
      </c>
      <c r="J1118" s="88" t="e">
        <f t="shared" si="416"/>
        <v>#VALUE!</v>
      </c>
      <c r="K1118" s="98">
        <f t="shared" si="422"/>
        <v>0</v>
      </c>
      <c r="L1118" s="98">
        <f t="shared" si="423"/>
        <v>0</v>
      </c>
      <c r="M1118" s="98" t="e">
        <f t="shared" si="424"/>
        <v>#VALUE!</v>
      </c>
      <c r="N1118" s="98" t="e">
        <f t="shared" si="425"/>
        <v>#VALUE!</v>
      </c>
      <c r="O1118" s="97"/>
      <c r="P1118" s="98" t="e">
        <f t="shared" si="417"/>
        <v>#VALUE!</v>
      </c>
      <c r="Q1118" s="99" t="e">
        <f t="shared" si="426"/>
        <v>#VALUE!</v>
      </c>
      <c r="R1118" s="100"/>
      <c r="S1118" s="5"/>
      <c r="T1118" s="28">
        <f t="shared" si="427"/>
        <v>0</v>
      </c>
      <c r="U1118" s="101">
        <v>66140</v>
      </c>
      <c r="V1118" s="102">
        <f t="shared" si="430"/>
        <v>0</v>
      </c>
      <c r="W1118" s="101"/>
      <c r="X1118" s="101"/>
      <c r="Y1118" s="102">
        <f t="shared" si="428"/>
        <v>0</v>
      </c>
      <c r="Z1118" s="102">
        <f t="shared" si="429"/>
        <v>0</v>
      </c>
      <c r="AA1118" s="102" t="e">
        <f t="shared" si="431"/>
        <v>#VALUE!</v>
      </c>
    </row>
    <row r="1119" spans="1:27" ht="17.25">
      <c r="A1119" s="5"/>
      <c r="B1119" s="5"/>
      <c r="C1119" s="93"/>
      <c r="D1119" s="193"/>
      <c r="E1119" s="84"/>
      <c r="F1119" s="85"/>
      <c r="G1119" s="86" t="str">
        <f t="shared" si="420"/>
        <v>Error</v>
      </c>
      <c r="H1119" s="87">
        <v>14400</v>
      </c>
      <c r="I1119" s="88" t="e">
        <f t="shared" si="421"/>
        <v>#VALUE!</v>
      </c>
      <c r="J1119" s="88" t="e">
        <f t="shared" si="416"/>
        <v>#VALUE!</v>
      </c>
      <c r="K1119" s="88">
        <f t="shared" si="422"/>
        <v>0</v>
      </c>
      <c r="L1119" s="88">
        <f t="shared" si="423"/>
        <v>0</v>
      </c>
      <c r="M1119" s="88" t="e">
        <f t="shared" si="424"/>
        <v>#VALUE!</v>
      </c>
      <c r="N1119" s="88" t="e">
        <f t="shared" si="425"/>
        <v>#VALUE!</v>
      </c>
      <c r="O1119" s="87"/>
      <c r="P1119" s="88" t="e">
        <f t="shared" si="417"/>
        <v>#VALUE!</v>
      </c>
      <c r="Q1119" s="89" t="e">
        <f t="shared" si="426"/>
        <v>#VALUE!</v>
      </c>
      <c r="R1119" s="90"/>
      <c r="S1119" s="82"/>
      <c r="T1119" s="28">
        <f t="shared" si="427"/>
        <v>0</v>
      </c>
      <c r="U1119" s="91">
        <v>66140</v>
      </c>
      <c r="V1119" s="92">
        <f t="shared" si="430"/>
        <v>0</v>
      </c>
      <c r="W1119" s="91"/>
      <c r="X1119" s="91"/>
      <c r="Y1119" s="92">
        <f t="shared" si="428"/>
        <v>0</v>
      </c>
      <c r="Z1119" s="92">
        <f t="shared" si="429"/>
        <v>0</v>
      </c>
      <c r="AA1119" s="92" t="e">
        <f t="shared" si="431"/>
        <v>#VALUE!</v>
      </c>
    </row>
    <row r="1120" spans="1:27" ht="17.25">
      <c r="A1120" s="5"/>
      <c r="B1120" s="5"/>
      <c r="C1120" s="93"/>
      <c r="D1120" s="193"/>
      <c r="E1120" s="84"/>
      <c r="F1120" s="85"/>
      <c r="G1120" s="86" t="str">
        <f>IF($C1120="ստորաբաժանման պետ",IF(F1120=0,2.28,IF(F1120=1,2.35,IF(F1120=2,2.43,IF(F1120=3,2.5,IF(OR(F1120=4,F1120=5),2.58,IF(OR(F1120=6,F1120=7),2.66,IF(OR(F1120=8,F1120=9),2.75,IF(OR(F1120=10,F1120=11,F1120=12),2.83,IF(OR(F1120=13,F1120=14,F1120=15),2.92,IF(OR(F1120=16,F1120=17,F1120=18),3.01,3.11)))))))))),IF($C1120="ավագ կարգադրիչ",IF(F1120=0,1.96,IF(F1120=1,2.02,IF(F1120=2,2.08,IF(F1120=3,2.15,IF(OR(F1120=4,F1120=5),2.21,IF(OR(F1120=6,F1120=7),2.28,IF(OR(F1120=8,F1120=9),2.35,IF(OR(F1120=10,F1120=11,F1120=12),2.42,IF(OR(F1120=13,F1120=14,F1120=15),2.5,IF(OR(F1120=16,F1120=17,F1120=18),2.58,2.66)))))))))),IF($C1120="կարգադրիչ",IF(F1120=0,1.45,IF(F1120=1,1.49,IF(F1120=2,1.54,IF(F1120=3,1.59,IF(OR(F1120=4,F1120=5),1.9,IF(OR(F1120=6,F1120=7),1.96,IF(OR(F1120=8,F1120=9),1.73,IF(OR(F1120=10,F1120=11,F1120=12),1.79,IF(OR(F1120=13,F1120=14,F1120=15),1.84,IF(OR(F1120=16,F1120=17,F1120=18),1.9,1.95)))))))))), "Error")))</f>
        <v>Error</v>
      </c>
      <c r="H1120" s="87">
        <v>14400</v>
      </c>
      <c r="I1120" s="88" t="e">
        <f>G1120*H1120</f>
        <v>#VALUE!</v>
      </c>
      <c r="J1120" s="88" t="e">
        <f t="shared" si="416"/>
        <v>#VALUE!</v>
      </c>
      <c r="K1120" s="88">
        <f>IF($D1120="գեներալ-մայոր",2.91,IF($D1120="գնդապետ",2.38,IF($D1120="փոխգնդապետ",2.25,IF($D1120="մայոր",1.85,IF($D1120="կապիտան",1.72,IF($D1120="ավագ լեյտենանտ",1.59,IF($D1120="լեյտենանտ",1.46,IF($D1120="ավագ ենթասպա",1.06,IF($D1120="ենթասպա",0.93,IF($D1120="ավագ",0.79,IF($D1120="ավագ սերժանտ",0.66,IF($D1120="սերժանտ",0.53,IF($D1120="կրտսեր սերժանտ",0.4,0)))))))))))))</f>
        <v>0</v>
      </c>
      <c r="L1120" s="88">
        <f>K1120*H1120</f>
        <v>0</v>
      </c>
      <c r="M1120" s="88" t="e">
        <f>L1120+J1120</f>
        <v>#VALUE!</v>
      </c>
      <c r="N1120" s="88" t="e">
        <f>IF(F1120&lt;2,M1120*0%,IF(F1120&lt;5,M1120*5%,IF(F1120&lt;10,M1120*10%,IF(F1120&lt;15,M1120*15%,IF(F1120&lt;20,M1120*20%,IF(F1120&lt;25,M1120*25%,IF(F1120&gt;=25,M1120*30%)))))))</f>
        <v>#VALUE!</v>
      </c>
      <c r="O1120" s="87"/>
      <c r="P1120" s="88" t="e">
        <f t="shared" si="417"/>
        <v>#VALUE!</v>
      </c>
      <c r="Q1120" s="89" t="e">
        <f>P1120*6.565</f>
        <v>#VALUE!</v>
      </c>
      <c r="R1120" s="90"/>
      <c r="S1120" s="82"/>
      <c r="T1120" s="28">
        <f t="shared" si="427"/>
        <v>0</v>
      </c>
      <c r="U1120" s="91">
        <v>66140</v>
      </c>
      <c r="V1120" s="92">
        <f t="shared" si="430"/>
        <v>0</v>
      </c>
      <c r="W1120" s="91"/>
      <c r="X1120" s="91"/>
      <c r="Y1120" s="92">
        <f>+V1120+W1120+X1120</f>
        <v>0</v>
      </c>
      <c r="Z1120" s="92">
        <f>+Y1120*6.565</f>
        <v>0</v>
      </c>
      <c r="AA1120" s="92" t="e">
        <f t="shared" si="431"/>
        <v>#VALUE!</v>
      </c>
    </row>
    <row r="1121" spans="1:27" ht="17.25">
      <c r="A1121" s="5"/>
      <c r="B1121" s="5"/>
      <c r="C1121" s="93"/>
      <c r="D1121" s="193"/>
      <c r="E1121" s="94"/>
      <c r="F1121" s="95"/>
      <c r="G1121" s="96" t="str">
        <f t="shared" si="420"/>
        <v>Error</v>
      </c>
      <c r="H1121" s="97">
        <v>14400</v>
      </c>
      <c r="I1121" s="98" t="e">
        <f t="shared" ref="I1121:I1136" si="432">G1121*H1121</f>
        <v>#VALUE!</v>
      </c>
      <c r="J1121" s="88" t="e">
        <f t="shared" si="416"/>
        <v>#VALUE!</v>
      </c>
      <c r="K1121" s="98">
        <f t="shared" si="422"/>
        <v>0</v>
      </c>
      <c r="L1121" s="98">
        <f t="shared" ref="L1121:L1136" si="433">K1121*H1121</f>
        <v>0</v>
      </c>
      <c r="M1121" s="98" t="e">
        <f t="shared" ref="M1121:M1136" si="434">L1121+J1121</f>
        <v>#VALUE!</v>
      </c>
      <c r="N1121" s="98" t="e">
        <f t="shared" ref="N1121:N1136" si="435">IF(F1121&lt;2,M1121*0%,IF(F1121&lt;5,M1121*5%,IF(F1121&lt;10,M1121*10%,IF(F1121&lt;15,M1121*15%,IF(F1121&lt;20,M1121*20%,IF(F1121&lt;25,M1121*25%,IF(F1121&gt;=25,M1121*30%)))))))</f>
        <v>#VALUE!</v>
      </c>
      <c r="O1121" s="97"/>
      <c r="P1121" s="98" t="e">
        <f t="shared" si="417"/>
        <v>#VALUE!</v>
      </c>
      <c r="Q1121" s="99" t="e">
        <f t="shared" si="426"/>
        <v>#VALUE!</v>
      </c>
      <c r="R1121" s="100"/>
      <c r="S1121" s="5"/>
      <c r="T1121" s="28">
        <f t="shared" si="427"/>
        <v>0</v>
      </c>
      <c r="U1121" s="101">
        <v>66140</v>
      </c>
      <c r="V1121" s="102">
        <f t="shared" si="430"/>
        <v>0</v>
      </c>
      <c r="W1121" s="101"/>
      <c r="X1121" s="101"/>
      <c r="Y1121" s="102">
        <f t="shared" ref="Y1121:Y1136" si="436">+V1121+W1121+X1121</f>
        <v>0</v>
      </c>
      <c r="Z1121" s="102">
        <f t="shared" si="429"/>
        <v>0</v>
      </c>
      <c r="AA1121" s="102" t="e">
        <f t="shared" si="431"/>
        <v>#VALUE!</v>
      </c>
    </row>
    <row r="1122" spans="1:27" ht="17.25">
      <c r="A1122" s="5"/>
      <c r="B1122" s="5"/>
      <c r="C1122" s="93"/>
      <c r="D1122" s="193"/>
      <c r="E1122" s="94"/>
      <c r="F1122" s="95"/>
      <c r="G1122" s="96" t="str">
        <f t="shared" si="420"/>
        <v>Error</v>
      </c>
      <c r="H1122" s="97">
        <v>14400</v>
      </c>
      <c r="I1122" s="98" t="e">
        <f t="shared" si="432"/>
        <v>#VALUE!</v>
      </c>
      <c r="J1122" s="88" t="e">
        <f t="shared" si="416"/>
        <v>#VALUE!</v>
      </c>
      <c r="K1122" s="98">
        <f t="shared" si="422"/>
        <v>0</v>
      </c>
      <c r="L1122" s="98">
        <f t="shared" si="433"/>
        <v>0</v>
      </c>
      <c r="M1122" s="98" t="e">
        <f t="shared" si="434"/>
        <v>#VALUE!</v>
      </c>
      <c r="N1122" s="98" t="e">
        <f t="shared" si="435"/>
        <v>#VALUE!</v>
      </c>
      <c r="O1122" s="97"/>
      <c r="P1122" s="98" t="e">
        <f t="shared" si="417"/>
        <v>#VALUE!</v>
      </c>
      <c r="Q1122" s="99" t="e">
        <f t="shared" si="426"/>
        <v>#VALUE!</v>
      </c>
      <c r="R1122" s="100"/>
      <c r="S1122" s="5"/>
      <c r="T1122" s="28">
        <f t="shared" si="427"/>
        <v>0</v>
      </c>
      <c r="U1122" s="101">
        <v>66140</v>
      </c>
      <c r="V1122" s="102">
        <f t="shared" si="430"/>
        <v>0</v>
      </c>
      <c r="W1122" s="101"/>
      <c r="X1122" s="101"/>
      <c r="Y1122" s="102">
        <f t="shared" si="436"/>
        <v>0</v>
      </c>
      <c r="Z1122" s="102">
        <f t="shared" si="429"/>
        <v>0</v>
      </c>
      <c r="AA1122" s="102" t="e">
        <f t="shared" si="431"/>
        <v>#VALUE!</v>
      </c>
    </row>
    <row r="1123" spans="1:27" ht="17.25">
      <c r="A1123" s="5"/>
      <c r="B1123" s="5"/>
      <c r="C1123" s="93"/>
      <c r="D1123" s="193"/>
      <c r="E1123" s="94"/>
      <c r="F1123" s="95"/>
      <c r="G1123" s="96" t="str">
        <f t="shared" si="420"/>
        <v>Error</v>
      </c>
      <c r="H1123" s="97">
        <v>14400</v>
      </c>
      <c r="I1123" s="98" t="e">
        <f t="shared" si="432"/>
        <v>#VALUE!</v>
      </c>
      <c r="J1123" s="88" t="e">
        <f t="shared" si="416"/>
        <v>#VALUE!</v>
      </c>
      <c r="K1123" s="98">
        <f t="shared" si="422"/>
        <v>0</v>
      </c>
      <c r="L1123" s="98">
        <f t="shared" si="433"/>
        <v>0</v>
      </c>
      <c r="M1123" s="98" t="e">
        <f t="shared" si="434"/>
        <v>#VALUE!</v>
      </c>
      <c r="N1123" s="98" t="e">
        <f t="shared" si="435"/>
        <v>#VALUE!</v>
      </c>
      <c r="O1123" s="97"/>
      <c r="P1123" s="98" t="e">
        <f t="shared" si="417"/>
        <v>#VALUE!</v>
      </c>
      <c r="Q1123" s="99" t="e">
        <f t="shared" si="426"/>
        <v>#VALUE!</v>
      </c>
      <c r="R1123" s="100"/>
      <c r="S1123" s="5"/>
      <c r="T1123" s="28">
        <f t="shared" si="427"/>
        <v>0</v>
      </c>
      <c r="U1123" s="101">
        <v>66140</v>
      </c>
      <c r="V1123" s="102">
        <f t="shared" si="430"/>
        <v>0</v>
      </c>
      <c r="W1123" s="101"/>
      <c r="X1123" s="101"/>
      <c r="Y1123" s="102">
        <f t="shared" si="436"/>
        <v>0</v>
      </c>
      <c r="Z1123" s="102">
        <f t="shared" si="429"/>
        <v>0</v>
      </c>
      <c r="AA1123" s="102" t="e">
        <f t="shared" si="431"/>
        <v>#VALUE!</v>
      </c>
    </row>
    <row r="1124" spans="1:27" ht="17.25">
      <c r="A1124" s="5"/>
      <c r="B1124" s="5"/>
      <c r="C1124" s="93"/>
      <c r="D1124" s="193"/>
      <c r="E1124" s="94"/>
      <c r="F1124" s="95"/>
      <c r="G1124" s="96" t="str">
        <f t="shared" si="420"/>
        <v>Error</v>
      </c>
      <c r="H1124" s="97">
        <v>14400</v>
      </c>
      <c r="I1124" s="98" t="e">
        <f t="shared" si="432"/>
        <v>#VALUE!</v>
      </c>
      <c r="J1124" s="88" t="e">
        <f t="shared" si="416"/>
        <v>#VALUE!</v>
      </c>
      <c r="K1124" s="98">
        <f t="shared" si="422"/>
        <v>0</v>
      </c>
      <c r="L1124" s="98">
        <f t="shared" si="433"/>
        <v>0</v>
      </c>
      <c r="M1124" s="98" t="e">
        <f t="shared" si="434"/>
        <v>#VALUE!</v>
      </c>
      <c r="N1124" s="98" t="e">
        <f t="shared" si="435"/>
        <v>#VALUE!</v>
      </c>
      <c r="O1124" s="97"/>
      <c r="P1124" s="98" t="e">
        <f t="shared" si="417"/>
        <v>#VALUE!</v>
      </c>
      <c r="Q1124" s="99" t="e">
        <f t="shared" si="426"/>
        <v>#VALUE!</v>
      </c>
      <c r="R1124" s="100"/>
      <c r="S1124" s="5"/>
      <c r="T1124" s="28">
        <f t="shared" si="427"/>
        <v>0</v>
      </c>
      <c r="U1124" s="101">
        <v>66140</v>
      </c>
      <c r="V1124" s="102">
        <f t="shared" si="430"/>
        <v>0</v>
      </c>
      <c r="W1124" s="101"/>
      <c r="X1124" s="101"/>
      <c r="Y1124" s="102">
        <f t="shared" si="436"/>
        <v>0</v>
      </c>
      <c r="Z1124" s="102">
        <f t="shared" si="429"/>
        <v>0</v>
      </c>
      <c r="AA1124" s="102" t="e">
        <f t="shared" si="431"/>
        <v>#VALUE!</v>
      </c>
    </row>
    <row r="1125" spans="1:27" ht="17.25">
      <c r="A1125" s="5"/>
      <c r="B1125" s="5"/>
      <c r="C1125" s="93"/>
      <c r="D1125" s="193"/>
      <c r="E1125" s="94"/>
      <c r="F1125" s="95"/>
      <c r="G1125" s="96" t="str">
        <f t="shared" si="420"/>
        <v>Error</v>
      </c>
      <c r="H1125" s="97">
        <v>14400</v>
      </c>
      <c r="I1125" s="98" t="e">
        <f t="shared" si="432"/>
        <v>#VALUE!</v>
      </c>
      <c r="J1125" s="88" t="e">
        <f t="shared" si="416"/>
        <v>#VALUE!</v>
      </c>
      <c r="K1125" s="98">
        <f t="shared" si="422"/>
        <v>0</v>
      </c>
      <c r="L1125" s="98">
        <f t="shared" si="433"/>
        <v>0</v>
      </c>
      <c r="M1125" s="98" t="e">
        <f t="shared" si="434"/>
        <v>#VALUE!</v>
      </c>
      <c r="N1125" s="98" t="e">
        <f t="shared" si="435"/>
        <v>#VALUE!</v>
      </c>
      <c r="O1125" s="97"/>
      <c r="P1125" s="98" t="e">
        <f t="shared" si="417"/>
        <v>#VALUE!</v>
      </c>
      <c r="Q1125" s="99" t="e">
        <f t="shared" si="426"/>
        <v>#VALUE!</v>
      </c>
      <c r="R1125" s="100"/>
      <c r="S1125" s="5"/>
      <c r="T1125" s="28">
        <f t="shared" si="427"/>
        <v>0</v>
      </c>
      <c r="U1125" s="101">
        <v>66140</v>
      </c>
      <c r="V1125" s="102">
        <f t="shared" si="430"/>
        <v>0</v>
      </c>
      <c r="W1125" s="101"/>
      <c r="X1125" s="101"/>
      <c r="Y1125" s="102">
        <f t="shared" si="436"/>
        <v>0</v>
      </c>
      <c r="Z1125" s="102">
        <f t="shared" si="429"/>
        <v>0</v>
      </c>
      <c r="AA1125" s="102" t="e">
        <f t="shared" si="431"/>
        <v>#VALUE!</v>
      </c>
    </row>
    <row r="1126" spans="1:27" ht="17.25">
      <c r="A1126" s="5"/>
      <c r="B1126" s="5"/>
      <c r="C1126" s="93"/>
      <c r="D1126" s="193"/>
      <c r="E1126" s="84"/>
      <c r="F1126" s="85"/>
      <c r="G1126" s="86" t="str">
        <f t="shared" si="420"/>
        <v>Error</v>
      </c>
      <c r="H1126" s="87">
        <v>14400</v>
      </c>
      <c r="I1126" s="88" t="e">
        <f t="shared" si="432"/>
        <v>#VALUE!</v>
      </c>
      <c r="J1126" s="88" t="e">
        <f t="shared" si="416"/>
        <v>#VALUE!</v>
      </c>
      <c r="K1126" s="88">
        <f t="shared" si="422"/>
        <v>0</v>
      </c>
      <c r="L1126" s="88">
        <f t="shared" si="433"/>
        <v>0</v>
      </c>
      <c r="M1126" s="88" t="e">
        <f t="shared" si="434"/>
        <v>#VALUE!</v>
      </c>
      <c r="N1126" s="88" t="e">
        <f t="shared" si="435"/>
        <v>#VALUE!</v>
      </c>
      <c r="O1126" s="87"/>
      <c r="P1126" s="88" t="e">
        <f t="shared" si="417"/>
        <v>#VALUE!</v>
      </c>
      <c r="Q1126" s="89" t="e">
        <f t="shared" si="426"/>
        <v>#VALUE!</v>
      </c>
      <c r="R1126" s="90"/>
      <c r="S1126" s="82"/>
      <c r="T1126" s="28">
        <f t="shared" si="427"/>
        <v>0</v>
      </c>
      <c r="U1126" s="91">
        <v>66140</v>
      </c>
      <c r="V1126" s="92">
        <f t="shared" si="430"/>
        <v>0</v>
      </c>
      <c r="W1126" s="91"/>
      <c r="X1126" s="91"/>
      <c r="Y1126" s="92">
        <f t="shared" si="436"/>
        <v>0</v>
      </c>
      <c r="Z1126" s="92">
        <f t="shared" si="429"/>
        <v>0</v>
      </c>
      <c r="AA1126" s="92" t="e">
        <f t="shared" si="431"/>
        <v>#VALUE!</v>
      </c>
    </row>
    <row r="1127" spans="1:27" ht="17.25">
      <c r="A1127" s="5"/>
      <c r="B1127" s="5"/>
      <c r="C1127" s="93"/>
      <c r="D1127" s="193"/>
      <c r="E1127" s="94"/>
      <c r="F1127" s="95"/>
      <c r="G1127" s="96" t="str">
        <f t="shared" si="420"/>
        <v>Error</v>
      </c>
      <c r="H1127" s="97">
        <v>14400</v>
      </c>
      <c r="I1127" s="98" t="e">
        <f t="shared" si="432"/>
        <v>#VALUE!</v>
      </c>
      <c r="J1127" s="88" t="e">
        <f t="shared" si="416"/>
        <v>#VALUE!</v>
      </c>
      <c r="K1127" s="98">
        <f t="shared" si="422"/>
        <v>0</v>
      </c>
      <c r="L1127" s="98">
        <f t="shared" si="433"/>
        <v>0</v>
      </c>
      <c r="M1127" s="98" t="e">
        <f t="shared" si="434"/>
        <v>#VALUE!</v>
      </c>
      <c r="N1127" s="98" t="e">
        <f t="shared" si="435"/>
        <v>#VALUE!</v>
      </c>
      <c r="O1127" s="97"/>
      <c r="P1127" s="98" t="e">
        <f t="shared" si="417"/>
        <v>#VALUE!</v>
      </c>
      <c r="Q1127" s="99" t="e">
        <f t="shared" si="426"/>
        <v>#VALUE!</v>
      </c>
      <c r="R1127" s="100"/>
      <c r="S1127" s="5"/>
      <c r="T1127" s="28">
        <f t="shared" si="427"/>
        <v>0</v>
      </c>
      <c r="U1127" s="101">
        <v>66140</v>
      </c>
      <c r="V1127" s="102">
        <f t="shared" si="430"/>
        <v>0</v>
      </c>
      <c r="W1127" s="101"/>
      <c r="X1127" s="101"/>
      <c r="Y1127" s="102">
        <f t="shared" si="436"/>
        <v>0</v>
      </c>
      <c r="Z1127" s="102">
        <f t="shared" si="429"/>
        <v>0</v>
      </c>
      <c r="AA1127" s="102" t="e">
        <f t="shared" si="431"/>
        <v>#VALUE!</v>
      </c>
    </row>
    <row r="1128" spans="1:27" ht="17.25">
      <c r="A1128" s="5"/>
      <c r="B1128" s="5"/>
      <c r="C1128" s="93"/>
      <c r="D1128" s="193"/>
      <c r="E1128" s="94"/>
      <c r="F1128" s="95"/>
      <c r="G1128" s="96" t="str">
        <f t="shared" si="420"/>
        <v>Error</v>
      </c>
      <c r="H1128" s="97">
        <v>14400</v>
      </c>
      <c r="I1128" s="98" t="e">
        <f t="shared" si="432"/>
        <v>#VALUE!</v>
      </c>
      <c r="J1128" s="88" t="e">
        <f t="shared" si="416"/>
        <v>#VALUE!</v>
      </c>
      <c r="K1128" s="98">
        <f t="shared" si="422"/>
        <v>0</v>
      </c>
      <c r="L1128" s="98">
        <f t="shared" si="433"/>
        <v>0</v>
      </c>
      <c r="M1128" s="98" t="e">
        <f t="shared" si="434"/>
        <v>#VALUE!</v>
      </c>
      <c r="N1128" s="98" t="e">
        <f t="shared" si="435"/>
        <v>#VALUE!</v>
      </c>
      <c r="O1128" s="97"/>
      <c r="P1128" s="98" t="e">
        <f t="shared" si="417"/>
        <v>#VALUE!</v>
      </c>
      <c r="Q1128" s="99" t="e">
        <f t="shared" si="426"/>
        <v>#VALUE!</v>
      </c>
      <c r="R1128" s="100"/>
      <c r="S1128" s="5"/>
      <c r="T1128" s="28">
        <f t="shared" si="427"/>
        <v>0</v>
      </c>
      <c r="U1128" s="101">
        <v>66140</v>
      </c>
      <c r="V1128" s="102">
        <f t="shared" si="430"/>
        <v>0</v>
      </c>
      <c r="W1128" s="101"/>
      <c r="X1128" s="101"/>
      <c r="Y1128" s="102">
        <f t="shared" si="436"/>
        <v>0</v>
      </c>
      <c r="Z1128" s="102">
        <f t="shared" si="429"/>
        <v>0</v>
      </c>
      <c r="AA1128" s="102" t="e">
        <f t="shared" si="431"/>
        <v>#VALUE!</v>
      </c>
    </row>
    <row r="1129" spans="1:27" ht="17.25">
      <c r="A1129" s="5"/>
      <c r="B1129" s="5"/>
      <c r="C1129" s="93"/>
      <c r="D1129" s="193"/>
      <c r="E1129" s="94"/>
      <c r="F1129" s="95"/>
      <c r="G1129" s="96" t="str">
        <f t="shared" si="420"/>
        <v>Error</v>
      </c>
      <c r="H1129" s="97">
        <v>14400</v>
      </c>
      <c r="I1129" s="98" t="e">
        <f t="shared" si="432"/>
        <v>#VALUE!</v>
      </c>
      <c r="J1129" s="88" t="e">
        <f t="shared" ref="J1129:J1136" si="437">IF(I1129&lt;=59525,59525,I1129)</f>
        <v>#VALUE!</v>
      </c>
      <c r="K1129" s="98">
        <f t="shared" si="422"/>
        <v>0</v>
      </c>
      <c r="L1129" s="98">
        <f t="shared" si="433"/>
        <v>0</v>
      </c>
      <c r="M1129" s="98" t="e">
        <f t="shared" si="434"/>
        <v>#VALUE!</v>
      </c>
      <c r="N1129" s="98" t="e">
        <f t="shared" si="435"/>
        <v>#VALUE!</v>
      </c>
      <c r="O1129" s="97"/>
      <c r="P1129" s="98" t="e">
        <f t="shared" ref="P1129:P1136" si="438">M1129+N1129+O1129</f>
        <v>#VALUE!</v>
      </c>
      <c r="Q1129" s="99" t="e">
        <f t="shared" si="426"/>
        <v>#VALUE!</v>
      </c>
      <c r="R1129" s="100"/>
      <c r="S1129" s="5"/>
      <c r="T1129" s="28">
        <f t="shared" si="427"/>
        <v>0</v>
      </c>
      <c r="U1129" s="101">
        <v>66140</v>
      </c>
      <c r="V1129" s="102">
        <f t="shared" ref="V1129:V1136" si="439">+U1129*T1129</f>
        <v>0</v>
      </c>
      <c r="W1129" s="101"/>
      <c r="X1129" s="101"/>
      <c r="Y1129" s="102">
        <f t="shared" si="436"/>
        <v>0</v>
      </c>
      <c r="Z1129" s="102">
        <f t="shared" si="429"/>
        <v>0</v>
      </c>
      <c r="AA1129" s="102" t="e">
        <f t="shared" ref="AA1129:AA1136" si="440">+Z1129+Q1129</f>
        <v>#VALUE!</v>
      </c>
    </row>
    <row r="1130" spans="1:27" ht="17.25">
      <c r="A1130" s="5"/>
      <c r="B1130" s="5"/>
      <c r="C1130" s="93"/>
      <c r="D1130" s="193"/>
      <c r="E1130" s="94"/>
      <c r="F1130" s="95"/>
      <c r="G1130" s="96" t="str">
        <f t="shared" ref="G1130:G1136" si="441">IF($C1130="ստորաբաժանման պետ",IF(F1130=0,2.28,IF(F1130=1,2.35,IF(F1130=2,2.43,IF(F1130=3,2.5,IF(OR(F1130=4,F1130=5),2.58,IF(OR(F1130=6,F1130=7),2.66,IF(OR(F1130=8,F1130=9),2.75,IF(OR(F1130=10,F1130=11,F1130=12),2.83,IF(OR(F1130=13,F1130=14,F1130=15),2.92,IF(OR(F1130=16,F1130=17,F1130=18),3.01,3.11)))))))))),IF($C1130="ավագ կարգադրիչ",IF(F1130=0,1.96,IF(F1130=1,2.02,IF(F1130=2,2.08,IF(F1130=3,2.15,IF(OR(F1130=4,F1130=5),2.21,IF(OR(F1130=6,F1130=7),2.28,IF(OR(F1130=8,F1130=9),2.35,IF(OR(F1130=10,F1130=11,F1130=12),2.42,IF(OR(F1130=13,F1130=14,F1130=15),2.5,IF(OR(F1130=16,F1130=17,F1130=18),2.58,2.66)))))))))),IF($C1130="կարգադրիչ",IF(F1130=0,1.45,IF(F1130=1,1.49,IF(F1130=2,1.54,IF(F1130=3,1.59,IF(OR(F1130=4,F1130=5),1.9,IF(OR(F1130=6,F1130=7),1.96,IF(OR(F1130=8,F1130=9),1.73,IF(OR(F1130=10,F1130=11,F1130=12),1.79,IF(OR(F1130=13,F1130=14,F1130=15),1.84,IF(OR(F1130=16,F1130=17,F1130=18),1.9,1.95)))))))))), "Error")))</f>
        <v>Error</v>
      </c>
      <c r="H1130" s="97">
        <v>14400</v>
      </c>
      <c r="I1130" s="98" t="e">
        <f t="shared" si="432"/>
        <v>#VALUE!</v>
      </c>
      <c r="J1130" s="88" t="e">
        <f t="shared" si="437"/>
        <v>#VALUE!</v>
      </c>
      <c r="K1130" s="98">
        <f t="shared" ref="K1130:K1136" si="442">IF($D1130="գեներալ-մայոր",2.91,IF($D1130="գնդապետ",2.38,IF($D1130="փոխգնդապետ",2.25,IF($D1130="մայոր",1.85,IF($D1130="կապիտան",1.72,IF($D1130="ավագ լեյտենանտ",1.59,IF($D1130="լեյտենանտ",1.46,IF($D1130="ավագ ենթասպա",1.06,IF($D1130="ենթասպա",0.93,IF($D1130="ավագ",0.79,IF($D1130="ավագ սերժանտ",0.66,IF($D1130="սերժանտ",0.53,IF($D1130="կրտսեր սերժանտ",0.4,0)))))))))))))</f>
        <v>0</v>
      </c>
      <c r="L1130" s="98">
        <f t="shared" si="433"/>
        <v>0</v>
      </c>
      <c r="M1130" s="98" t="e">
        <f t="shared" si="434"/>
        <v>#VALUE!</v>
      </c>
      <c r="N1130" s="98" t="e">
        <f t="shared" si="435"/>
        <v>#VALUE!</v>
      </c>
      <c r="O1130" s="97"/>
      <c r="P1130" s="98" t="e">
        <f t="shared" si="438"/>
        <v>#VALUE!</v>
      </c>
      <c r="Q1130" s="99" t="e">
        <f t="shared" ref="Q1130:Q1136" si="443">P1130*6.565</f>
        <v>#VALUE!</v>
      </c>
      <c r="R1130" s="100"/>
      <c r="S1130" s="5"/>
      <c r="T1130" s="28">
        <f t="shared" ref="T1130:T1136" si="444">IF(E1130&lt;1,0,IF(D1130="Բ-1",IF(F1130=0,6.94,IF(F1130=1,7.17,IF(F1130=2,7.41,IF(F1130=3,7.66,IF(OR(F1130=5,F1130=4),7.92,IF(OR(F1130=6,F1130=7),8.18,IF(OR(F1130=8,F1130=9),8.46,IF(OR(F1130=10,F1130=11,F1130=12),8.74,IF(OR(F1130=13,F1130=14,F1130=15),9.03,IF(OR(F1130=16,F1130=17,F1130=18),9.33,9.65)))))))))),IF(D1130="Բ-2", IF(F1130=0,5.71,IF(F1130=1,5.89,IF(F1130=2,6.09,IF(F1130=3,6.29,IF(OR(F1130=5,F1130=4),6.5,IF(OR(F1130=6,F1130=7),6.72,IF(OR(F1130=8,F1130=9),6.94,IF(OR(F1130=10,F1130=11,F1130=12),7.17,IF(OR(F1130=13,F1130=14,F1130=15),7.41,IF(OR(F1130=16,F1130=17,F1130=18),7.65,7.91)))))))))), IF(D1130="Գ-1", IF(F1130=0,4.7,IF(F1130=1,4.86,IF(F1130=2,5.01,IF(F1130=3,5.18,IF(OR(F1130=5,F1130=4),5.35,IF(OR(F1130=6,F1130=7),5.52,IF(OR(F1130=8,F1130=9),5.71,IF(OR(F1130=10,F1130=11,F1130=12),5.89,IF(OR(F1130=13,F1130=14,F1130=15),6.09,IF(OR(F1130=16,F1130=17,F1130=18),6.29,6.49)))))))))), IF(D1130="Գ-2", IF(F1130=0,3.88,IF(F1130=1,4.01,IF(F1130=2,4.14,IF(F1130=3,4.27,IF(OR(F1130=5,F1130=4),4.41,IF(OR(F1130=6,F1130=7),4.55,IF(OR(F1130=8,F1130=9),4.7,IF(OR(F1130=10,F1130=11,F1130=12),4.85,IF(OR(F1130=13,F1130=14,F1130=15),5.01,IF(OR(F1130=16,F1130=17,F1130=18),5.17,5.34)))))))))), IF(D1130="Գ-3", IF(F1130=0,3.21,IF(F1130=1,3.31,IF(F1130=2,3.42,IF(F1130=3,3.53,IF(OR(F1130=5,F1130=4),3.64,IF(OR(F1130=6,F1130=7),3.76,IF(OR(F1130=8,F1130=9),3.88,IF(OR(F1130=10,F1130=11,F1130=12),4.01,IF(OR(F1130=13,F1130=14,F1130=15),4.13,IF(OR(F1130=16,F1130=17,F1130=18),4.27,4.4)))))))))), IF(D1130="Ա-1", IF(F1130=0,2.66,IF(F1130=1,2.75,IF(F1130=2,2.83,IF(F1130=3,2.92,IF(OR(F1130=5,F1130=4),3.02,IF(OR(F1130=6,F1130=7),3.11,IF(OR(F1130=8,F1130=9),3.21,IF(OR(F1130=10,F1130=11,F1130=12),3.31,IF(OR(F1130=13,F1130=14,F1130=15),3.42,IF(OR(F1130=16,F1130=17,F1130=18),3.53,3.64)))))))))), IF(D1130="Ա-2", IF(F1130=0,2.28,IF(F1130=1,2.35,IF(F1130=2,2.43,IF(F1130=3,2.5,IF(OR(F1130=5,F1130=4),2.58,IF(OR(F1130=6,F1130=7),2.66,IF(OR(F1130=8,F1130=9),2.75,IF(OR(F1130=10,F1130=11,F1130=12),2.83,IF(OR(F1130=13,F1130=14,F1130=15),2.92,IF(OR(F1130=16,F1130=17,F1130=18),3.01,3.11)))))))))),IF(D1130="Ա-3", IF(F1130=0,1.96,IF(F1130=1,2.02,IF(F1130=2,2.08,IF(F1130=3,2.15,IF(OR(F1130=5,F1130=4),2.21,IF(OR(F1130=6,F1130=7),2.28,IF(OR(F1130=8,F1130=9),2.35,IF(OR(F1130=10,F1130=11,F1130=12),2.42,IF(OR(F1130=13,F1130=14,F1130=15),2.5,IF(OR(F1130=16,F1130=17,F1130=18),2.58,2.66)))))))))), IF(D1130="Կ-1", IF(F1130=0,1.68,IF(F1130=1,1.73,IF(F1130=2,1.79,IF(F1130=3,1.84,IF(OR(F1130=5,F1130=4),1.9,IF(OR(F1130=6,F1130=7),1.96,IF(OR(F1130=8,F1130=9),2.02,IF(OR(F1130=10,F1130=11,F1130=12),2.08,IF(OR(F1130=13,F1130=14,F1130=15),2.14,IF(OR(F1130=16,F1130=17,F1130=18),2.21,2.28)))))))))), IF(D1130="Կ-2", IF(F1130=0,1.45,IF(F1130=1,1.49,IF(F1130=2,1.54,IF(F1130=3,1.59,IF(OR(F1130=5,F1130=4),1.63,IF(OR(F1130=6,F1130=7),1.68,IF(OR(F1130=8,F1130=9),1.73,IF(OR(F1130=10,F1130=11,F1130=12),1.79,IF(OR(F1130=13,F1130=14,F1130=15),1.84,IF(OR(F1130=16,F1130=17,F1130=18),1.9,1.95)))))))))),IF(D1130="Կ-3", IF(F1130=0,1.25,IF(F1130=1,1.29,IF(F1130=2,1.33,IF(F1130=3,1.37,IF(OR(F1130=5,F1130=4),1.41,IF(OR(F1130=6,F1130=7),1.45,IF(OR(F1130=8,F1130=9),1.49,IF(OR(F1130=10,F1130=11,F1130=12),1.54,IF(OR(F1130=13,F1130=14,F1130=15),1.58,IF(OR(F1130=16,F1130=17,F1130=18),1.63,1.68)))))))))), "Error"))))))))))))</f>
        <v>0</v>
      </c>
      <c r="U1130" s="101">
        <v>66140</v>
      </c>
      <c r="V1130" s="102">
        <f t="shared" si="439"/>
        <v>0</v>
      </c>
      <c r="W1130" s="101"/>
      <c r="X1130" s="101"/>
      <c r="Y1130" s="102">
        <f t="shared" si="436"/>
        <v>0</v>
      </c>
      <c r="Z1130" s="102">
        <f t="shared" ref="Z1130:Z1136" si="445">+Y1130*6.565</f>
        <v>0</v>
      </c>
      <c r="AA1130" s="102" t="e">
        <f t="shared" si="440"/>
        <v>#VALUE!</v>
      </c>
    </row>
    <row r="1131" spans="1:27" ht="17.25">
      <c r="A1131" s="5"/>
      <c r="B1131" s="5"/>
      <c r="C1131" s="93"/>
      <c r="D1131" s="193"/>
      <c r="E1131" s="94"/>
      <c r="F1131" s="95"/>
      <c r="G1131" s="96" t="str">
        <f t="shared" si="441"/>
        <v>Error</v>
      </c>
      <c r="H1131" s="97">
        <v>14400</v>
      </c>
      <c r="I1131" s="98" t="e">
        <f t="shared" si="432"/>
        <v>#VALUE!</v>
      </c>
      <c r="J1131" s="88" t="e">
        <f t="shared" si="437"/>
        <v>#VALUE!</v>
      </c>
      <c r="K1131" s="98">
        <f t="shared" si="442"/>
        <v>0</v>
      </c>
      <c r="L1131" s="98">
        <f t="shared" si="433"/>
        <v>0</v>
      </c>
      <c r="M1131" s="98" t="e">
        <f t="shared" si="434"/>
        <v>#VALUE!</v>
      </c>
      <c r="N1131" s="98" t="e">
        <f t="shared" si="435"/>
        <v>#VALUE!</v>
      </c>
      <c r="O1131" s="97"/>
      <c r="P1131" s="98" t="e">
        <f t="shared" si="438"/>
        <v>#VALUE!</v>
      </c>
      <c r="Q1131" s="99" t="e">
        <f t="shared" si="443"/>
        <v>#VALUE!</v>
      </c>
      <c r="R1131" s="100"/>
      <c r="S1131" s="5"/>
      <c r="T1131" s="28">
        <f t="shared" si="444"/>
        <v>0</v>
      </c>
      <c r="U1131" s="101">
        <v>66140</v>
      </c>
      <c r="V1131" s="102">
        <f t="shared" si="439"/>
        <v>0</v>
      </c>
      <c r="W1131" s="101"/>
      <c r="X1131" s="101"/>
      <c r="Y1131" s="102">
        <f t="shared" si="436"/>
        <v>0</v>
      </c>
      <c r="Z1131" s="102">
        <f t="shared" si="445"/>
        <v>0</v>
      </c>
      <c r="AA1131" s="102" t="e">
        <f t="shared" si="440"/>
        <v>#VALUE!</v>
      </c>
    </row>
    <row r="1132" spans="1:27" ht="17.25">
      <c r="A1132" s="5"/>
      <c r="B1132" s="5"/>
      <c r="C1132" s="93"/>
      <c r="D1132" s="193"/>
      <c r="E1132" s="84"/>
      <c r="F1132" s="85"/>
      <c r="G1132" s="86" t="str">
        <f t="shared" si="441"/>
        <v>Error</v>
      </c>
      <c r="H1132" s="87">
        <v>14400</v>
      </c>
      <c r="I1132" s="88" t="e">
        <f t="shared" si="432"/>
        <v>#VALUE!</v>
      </c>
      <c r="J1132" s="88" t="e">
        <f t="shared" si="437"/>
        <v>#VALUE!</v>
      </c>
      <c r="K1132" s="88">
        <f t="shared" si="442"/>
        <v>0</v>
      </c>
      <c r="L1132" s="88">
        <f t="shared" si="433"/>
        <v>0</v>
      </c>
      <c r="M1132" s="88" t="e">
        <f t="shared" si="434"/>
        <v>#VALUE!</v>
      </c>
      <c r="N1132" s="88" t="e">
        <f t="shared" si="435"/>
        <v>#VALUE!</v>
      </c>
      <c r="O1132" s="87"/>
      <c r="P1132" s="88" t="e">
        <f t="shared" si="438"/>
        <v>#VALUE!</v>
      </c>
      <c r="Q1132" s="89" t="e">
        <f t="shared" si="443"/>
        <v>#VALUE!</v>
      </c>
      <c r="R1132" s="90"/>
      <c r="S1132" s="82"/>
      <c r="T1132" s="28">
        <f t="shared" si="444"/>
        <v>0</v>
      </c>
      <c r="U1132" s="91">
        <v>66140</v>
      </c>
      <c r="V1132" s="92">
        <f t="shared" si="439"/>
        <v>0</v>
      </c>
      <c r="W1132" s="91"/>
      <c r="X1132" s="91"/>
      <c r="Y1132" s="92">
        <f t="shared" si="436"/>
        <v>0</v>
      </c>
      <c r="Z1132" s="92">
        <f t="shared" si="445"/>
        <v>0</v>
      </c>
      <c r="AA1132" s="92" t="e">
        <f t="shared" si="440"/>
        <v>#VALUE!</v>
      </c>
    </row>
    <row r="1133" spans="1:27" ht="17.25">
      <c r="A1133" s="5"/>
      <c r="B1133" s="5"/>
      <c r="C1133" s="93"/>
      <c r="D1133" s="193"/>
      <c r="E1133" s="94"/>
      <c r="F1133" s="95"/>
      <c r="G1133" s="96" t="str">
        <f t="shared" si="441"/>
        <v>Error</v>
      </c>
      <c r="H1133" s="97">
        <v>14400</v>
      </c>
      <c r="I1133" s="98" t="e">
        <f t="shared" si="432"/>
        <v>#VALUE!</v>
      </c>
      <c r="J1133" s="88" t="e">
        <f t="shared" si="437"/>
        <v>#VALUE!</v>
      </c>
      <c r="K1133" s="98">
        <f t="shared" si="442"/>
        <v>0</v>
      </c>
      <c r="L1133" s="98">
        <f t="shared" si="433"/>
        <v>0</v>
      </c>
      <c r="M1133" s="98" t="e">
        <f t="shared" si="434"/>
        <v>#VALUE!</v>
      </c>
      <c r="N1133" s="98" t="e">
        <f t="shared" si="435"/>
        <v>#VALUE!</v>
      </c>
      <c r="O1133" s="97"/>
      <c r="P1133" s="98" t="e">
        <f t="shared" si="438"/>
        <v>#VALUE!</v>
      </c>
      <c r="Q1133" s="99" t="e">
        <f t="shared" si="443"/>
        <v>#VALUE!</v>
      </c>
      <c r="R1133" s="100"/>
      <c r="S1133" s="5"/>
      <c r="T1133" s="28">
        <f t="shared" si="444"/>
        <v>0</v>
      </c>
      <c r="U1133" s="101">
        <v>66140</v>
      </c>
      <c r="V1133" s="102">
        <f t="shared" si="439"/>
        <v>0</v>
      </c>
      <c r="W1133" s="101"/>
      <c r="X1133" s="101"/>
      <c r="Y1133" s="102">
        <f t="shared" si="436"/>
        <v>0</v>
      </c>
      <c r="Z1133" s="102">
        <f t="shared" si="445"/>
        <v>0</v>
      </c>
      <c r="AA1133" s="102" t="e">
        <f t="shared" si="440"/>
        <v>#VALUE!</v>
      </c>
    </row>
    <row r="1134" spans="1:27" ht="17.25">
      <c r="A1134" s="5"/>
      <c r="B1134" s="5"/>
      <c r="C1134" s="93"/>
      <c r="D1134" s="193"/>
      <c r="E1134" s="94"/>
      <c r="F1134" s="95"/>
      <c r="G1134" s="96" t="str">
        <f t="shared" si="441"/>
        <v>Error</v>
      </c>
      <c r="H1134" s="97">
        <v>14400</v>
      </c>
      <c r="I1134" s="98" t="e">
        <f t="shared" si="432"/>
        <v>#VALUE!</v>
      </c>
      <c r="J1134" s="88" t="e">
        <f t="shared" si="437"/>
        <v>#VALUE!</v>
      </c>
      <c r="K1134" s="98">
        <f t="shared" si="442"/>
        <v>0</v>
      </c>
      <c r="L1134" s="98">
        <f t="shared" si="433"/>
        <v>0</v>
      </c>
      <c r="M1134" s="98" t="e">
        <f t="shared" si="434"/>
        <v>#VALUE!</v>
      </c>
      <c r="N1134" s="98" t="e">
        <f t="shared" si="435"/>
        <v>#VALUE!</v>
      </c>
      <c r="O1134" s="97"/>
      <c r="P1134" s="98" t="e">
        <f t="shared" si="438"/>
        <v>#VALUE!</v>
      </c>
      <c r="Q1134" s="99" t="e">
        <f t="shared" si="443"/>
        <v>#VALUE!</v>
      </c>
      <c r="R1134" s="100"/>
      <c r="S1134" s="5"/>
      <c r="T1134" s="28">
        <f t="shared" si="444"/>
        <v>0</v>
      </c>
      <c r="U1134" s="101">
        <v>66140</v>
      </c>
      <c r="V1134" s="102">
        <f t="shared" si="439"/>
        <v>0</v>
      </c>
      <c r="W1134" s="101"/>
      <c r="X1134" s="101"/>
      <c r="Y1134" s="102">
        <f t="shared" si="436"/>
        <v>0</v>
      </c>
      <c r="Z1134" s="102">
        <f t="shared" si="445"/>
        <v>0</v>
      </c>
      <c r="AA1134" s="102" t="e">
        <f t="shared" si="440"/>
        <v>#VALUE!</v>
      </c>
    </row>
    <row r="1135" spans="1:27" ht="17.25">
      <c r="A1135" s="5"/>
      <c r="B1135" s="5"/>
      <c r="C1135" s="93"/>
      <c r="D1135" s="193"/>
      <c r="E1135" s="94"/>
      <c r="F1135" s="95"/>
      <c r="G1135" s="96" t="str">
        <f t="shared" si="441"/>
        <v>Error</v>
      </c>
      <c r="H1135" s="97">
        <v>14400</v>
      </c>
      <c r="I1135" s="98" t="e">
        <f t="shared" si="432"/>
        <v>#VALUE!</v>
      </c>
      <c r="J1135" s="88" t="e">
        <f t="shared" si="437"/>
        <v>#VALUE!</v>
      </c>
      <c r="K1135" s="98">
        <f t="shared" si="442"/>
        <v>0</v>
      </c>
      <c r="L1135" s="98">
        <f t="shared" si="433"/>
        <v>0</v>
      </c>
      <c r="M1135" s="98" t="e">
        <f t="shared" si="434"/>
        <v>#VALUE!</v>
      </c>
      <c r="N1135" s="98" t="e">
        <f t="shared" si="435"/>
        <v>#VALUE!</v>
      </c>
      <c r="O1135" s="97"/>
      <c r="P1135" s="98" t="e">
        <f t="shared" si="438"/>
        <v>#VALUE!</v>
      </c>
      <c r="Q1135" s="99" t="e">
        <f t="shared" si="443"/>
        <v>#VALUE!</v>
      </c>
      <c r="R1135" s="100"/>
      <c r="S1135" s="5"/>
      <c r="T1135" s="28">
        <f t="shared" si="444"/>
        <v>0</v>
      </c>
      <c r="U1135" s="101">
        <v>66140</v>
      </c>
      <c r="V1135" s="102">
        <f t="shared" si="439"/>
        <v>0</v>
      </c>
      <c r="W1135" s="101"/>
      <c r="X1135" s="101"/>
      <c r="Y1135" s="102">
        <f t="shared" si="436"/>
        <v>0</v>
      </c>
      <c r="Z1135" s="102">
        <f t="shared" si="445"/>
        <v>0</v>
      </c>
      <c r="AA1135" s="102" t="e">
        <f t="shared" si="440"/>
        <v>#VALUE!</v>
      </c>
    </row>
    <row r="1136" spans="1:27" ht="18" thickBot="1">
      <c r="A1136" s="103"/>
      <c r="B1136" s="103"/>
      <c r="C1136" s="104"/>
      <c r="D1136" s="194"/>
      <c r="E1136" s="105"/>
      <c r="F1136" s="106"/>
      <c r="G1136" s="107" t="str">
        <f t="shared" si="441"/>
        <v>Error</v>
      </c>
      <c r="H1136" s="108">
        <v>14400</v>
      </c>
      <c r="I1136" s="109" t="e">
        <f t="shared" si="432"/>
        <v>#VALUE!</v>
      </c>
      <c r="J1136" s="88" t="e">
        <f t="shared" si="437"/>
        <v>#VALUE!</v>
      </c>
      <c r="K1136" s="109">
        <f t="shared" si="442"/>
        <v>0</v>
      </c>
      <c r="L1136" s="109">
        <f t="shared" si="433"/>
        <v>0</v>
      </c>
      <c r="M1136" s="109" t="e">
        <f t="shared" si="434"/>
        <v>#VALUE!</v>
      </c>
      <c r="N1136" s="109" t="e">
        <f t="shared" si="435"/>
        <v>#VALUE!</v>
      </c>
      <c r="O1136" s="108"/>
      <c r="P1136" s="109" t="e">
        <f t="shared" si="438"/>
        <v>#VALUE!</v>
      </c>
      <c r="Q1136" s="110" t="e">
        <f t="shared" si="443"/>
        <v>#VALUE!</v>
      </c>
      <c r="R1136" s="111"/>
      <c r="S1136" s="103"/>
      <c r="T1136" s="28">
        <f t="shared" si="444"/>
        <v>0</v>
      </c>
      <c r="U1136" s="112">
        <v>66140</v>
      </c>
      <c r="V1136" s="113">
        <f t="shared" si="439"/>
        <v>0</v>
      </c>
      <c r="W1136" s="112"/>
      <c r="X1136" s="112"/>
      <c r="Y1136" s="113">
        <f t="shared" si="436"/>
        <v>0</v>
      </c>
      <c r="Z1136" s="113">
        <f t="shared" si="445"/>
        <v>0</v>
      </c>
      <c r="AA1136" s="113" t="e">
        <f t="shared" si="440"/>
        <v>#VALUE!</v>
      </c>
    </row>
    <row r="1137" spans="1:29" s="120" customFormat="1" ht="15.75" thickBot="1">
      <c r="A1137" s="1095" t="s">
        <v>47</v>
      </c>
      <c r="B1137" s="1096"/>
      <c r="C1137" s="1096"/>
      <c r="D1137" s="1096"/>
      <c r="E1137" s="114">
        <f>SUM(E1065:E1136)</f>
        <v>0</v>
      </c>
      <c r="F1137" s="115"/>
      <c r="G1137" s="116">
        <f>SUM(G1065:G1136)</f>
        <v>0</v>
      </c>
      <c r="H1137" s="117"/>
      <c r="I1137" s="118" t="e">
        <f t="shared" ref="I1137:R1137" si="446">SUM(I1065:I1136)</f>
        <v>#VALUE!</v>
      </c>
      <c r="J1137" s="118" t="e">
        <f t="shared" si="446"/>
        <v>#VALUE!</v>
      </c>
      <c r="K1137" s="118">
        <f t="shared" si="446"/>
        <v>0</v>
      </c>
      <c r="L1137" s="118">
        <f t="shared" si="446"/>
        <v>0</v>
      </c>
      <c r="M1137" s="118" t="e">
        <f t="shared" si="446"/>
        <v>#VALUE!</v>
      </c>
      <c r="N1137" s="118" t="e">
        <f t="shared" si="446"/>
        <v>#VALUE!</v>
      </c>
      <c r="O1137" s="117">
        <f t="shared" si="446"/>
        <v>0</v>
      </c>
      <c r="P1137" s="118" t="e">
        <f t="shared" si="446"/>
        <v>#VALUE!</v>
      </c>
      <c r="Q1137" s="119" t="e">
        <f t="shared" si="446"/>
        <v>#VALUE!</v>
      </c>
      <c r="R1137" s="116">
        <f t="shared" si="446"/>
        <v>0</v>
      </c>
      <c r="S1137" s="117"/>
      <c r="T1137" s="117"/>
      <c r="U1137" s="117"/>
      <c r="V1137" s="118">
        <f t="shared" ref="V1137:AA1137" si="447">SUM(V1065:V1136)</f>
        <v>0</v>
      </c>
      <c r="W1137" s="118">
        <f t="shared" si="447"/>
        <v>0</v>
      </c>
      <c r="X1137" s="118">
        <f t="shared" si="447"/>
        <v>0</v>
      </c>
      <c r="Y1137" s="118">
        <f t="shared" si="447"/>
        <v>0</v>
      </c>
      <c r="Z1137" s="118">
        <f t="shared" si="447"/>
        <v>0</v>
      </c>
      <c r="AA1137" s="119" t="e">
        <f t="shared" si="447"/>
        <v>#VALUE!</v>
      </c>
    </row>
    <row r="1139" spans="1:29" ht="15.75" thickBot="1"/>
    <row r="1140" spans="1:29" s="38" customFormat="1" ht="36.75" customHeight="1" thickBot="1">
      <c r="A1140" s="1083" t="s">
        <v>49</v>
      </c>
      <c r="B1140" s="1084"/>
      <c r="C1140" s="1084"/>
      <c r="D1140" s="1085"/>
      <c r="E1140" s="1086" t="s">
        <v>354</v>
      </c>
      <c r="F1140" s="1087"/>
      <c r="G1140" s="1087"/>
      <c r="H1140" s="1087"/>
      <c r="I1140" s="1087"/>
      <c r="J1140" s="1087"/>
      <c r="K1140" s="1087"/>
      <c r="L1140" s="1087"/>
      <c r="M1140" s="1087"/>
      <c r="N1140" s="1087"/>
      <c r="O1140" s="1087"/>
      <c r="P1140" s="1087"/>
      <c r="Q1140" s="1087"/>
      <c r="R1140" s="1087"/>
      <c r="S1140" s="1087"/>
      <c r="T1140" s="1087"/>
      <c r="U1140" s="1087"/>
      <c r="V1140" s="1087"/>
      <c r="W1140" s="1087"/>
      <c r="X1140" s="1087"/>
      <c r="Y1140" s="1087"/>
      <c r="Z1140" s="1087"/>
      <c r="AA1140" s="1088"/>
    </row>
    <row r="1141" spans="1:29" s="38" customFormat="1" ht="23.25" customHeight="1" thickBot="1">
      <c r="A1141" s="1089" t="s">
        <v>325</v>
      </c>
      <c r="B1141" s="1090"/>
      <c r="C1141" s="1090"/>
      <c r="D1141" s="1091"/>
      <c r="E1141" s="1092" t="s">
        <v>51</v>
      </c>
      <c r="F1141" s="1093"/>
      <c r="G1141" s="1093"/>
      <c r="H1141" s="1093"/>
      <c r="I1141" s="1093"/>
      <c r="J1141" s="1093"/>
      <c r="K1141" s="1093"/>
      <c r="L1141" s="1093"/>
      <c r="M1141" s="1093"/>
      <c r="N1141" s="1093"/>
      <c r="O1141" s="1093"/>
      <c r="P1141" s="1093"/>
      <c r="Q1141" s="1094"/>
      <c r="R1141" s="1097" t="s">
        <v>52</v>
      </c>
      <c r="S1141" s="1098"/>
      <c r="T1141" s="1098"/>
      <c r="U1141" s="1098"/>
      <c r="V1141" s="1098"/>
      <c r="W1141" s="1098"/>
      <c r="X1141" s="1098"/>
      <c r="Y1141" s="1098"/>
      <c r="Z1141" s="1098"/>
      <c r="AA1141" s="1099"/>
    </row>
    <row r="1142" spans="1:29" s="62" customFormat="1" ht="162" customHeight="1" thickBot="1">
      <c r="A1142" s="63" t="s">
        <v>10</v>
      </c>
      <c r="B1142" s="64" t="s">
        <v>326</v>
      </c>
      <c r="C1142" s="64" t="s">
        <v>55</v>
      </c>
      <c r="D1142" s="65" t="s">
        <v>327</v>
      </c>
      <c r="E1142" s="66" t="s">
        <v>1</v>
      </c>
      <c r="F1142" s="67" t="s">
        <v>328</v>
      </c>
      <c r="G1142" s="67" t="s">
        <v>329</v>
      </c>
      <c r="H1142" s="67" t="s">
        <v>330</v>
      </c>
      <c r="I1142" s="67" t="s">
        <v>331</v>
      </c>
      <c r="J1142" s="67" t="s">
        <v>332</v>
      </c>
      <c r="K1142" s="67" t="s">
        <v>333</v>
      </c>
      <c r="L1142" s="67" t="s">
        <v>334</v>
      </c>
      <c r="M1142" s="67" t="s">
        <v>335</v>
      </c>
      <c r="N1142" s="67" t="s">
        <v>336</v>
      </c>
      <c r="O1142" s="67" t="s">
        <v>30</v>
      </c>
      <c r="P1142" s="68" t="s">
        <v>60</v>
      </c>
      <c r="Q1142" s="69" t="s">
        <v>337</v>
      </c>
      <c r="R1142" s="70" t="s">
        <v>1</v>
      </c>
      <c r="S1142" s="71" t="s">
        <v>328</v>
      </c>
      <c r="T1142" s="71" t="s">
        <v>91</v>
      </c>
      <c r="U1142" s="71" t="s">
        <v>338</v>
      </c>
      <c r="V1142" s="71" t="s">
        <v>331</v>
      </c>
      <c r="W1142" s="71" t="str">
        <f>+J1142</f>
        <v>Սահմանվող պաշտոնային դրույքաչափ /հաշվի առնելով  նվազագույն ամսական աշխատավարձը - 50000 դրամ/</v>
      </c>
      <c r="X1142" s="71" t="s">
        <v>30</v>
      </c>
      <c r="Y1142" s="68" t="s">
        <v>60</v>
      </c>
      <c r="Z1142" s="71" t="s">
        <v>339</v>
      </c>
      <c r="AA1142" s="72" t="s">
        <v>340</v>
      </c>
    </row>
    <row r="1143" spans="1:29" s="81" customFormat="1" ht="17.25" customHeight="1" thickBot="1">
      <c r="A1143" s="73">
        <v>1</v>
      </c>
      <c r="B1143" s="74">
        <v>2</v>
      </c>
      <c r="C1143" s="74">
        <v>3</v>
      </c>
      <c r="D1143" s="75">
        <v>4</v>
      </c>
      <c r="E1143" s="76">
        <v>5</v>
      </c>
      <c r="F1143" s="74">
        <v>6</v>
      </c>
      <c r="G1143" s="77">
        <v>7</v>
      </c>
      <c r="H1143" s="74">
        <v>8</v>
      </c>
      <c r="I1143" s="74">
        <v>9</v>
      </c>
      <c r="J1143" s="77">
        <v>10</v>
      </c>
      <c r="K1143" s="74">
        <v>11</v>
      </c>
      <c r="L1143" s="74">
        <v>12</v>
      </c>
      <c r="M1143" s="77">
        <v>13</v>
      </c>
      <c r="N1143" s="74">
        <v>14</v>
      </c>
      <c r="O1143" s="74">
        <v>15</v>
      </c>
      <c r="P1143" s="77">
        <v>16</v>
      </c>
      <c r="Q1143" s="78">
        <v>17</v>
      </c>
      <c r="R1143" s="79">
        <v>18</v>
      </c>
      <c r="S1143" s="77">
        <v>19</v>
      </c>
      <c r="T1143" s="74">
        <v>20</v>
      </c>
      <c r="U1143" s="74">
        <v>21</v>
      </c>
      <c r="V1143" s="74">
        <v>22</v>
      </c>
      <c r="W1143" s="74">
        <v>23</v>
      </c>
      <c r="X1143" s="74">
        <v>24</v>
      </c>
      <c r="Y1143" s="74">
        <v>25</v>
      </c>
      <c r="Z1143" s="74">
        <v>26</v>
      </c>
      <c r="AA1143" s="78">
        <v>27</v>
      </c>
      <c r="AB1143" s="80"/>
      <c r="AC1143" s="80"/>
    </row>
    <row r="1144" spans="1:29" ht="17.25">
      <c r="A1144" s="82"/>
      <c r="B1144" s="82"/>
      <c r="C1144" s="83"/>
      <c r="D1144" s="192"/>
      <c r="E1144" s="84"/>
      <c r="F1144" s="85"/>
      <c r="G1144" s="86" t="str">
        <f>IF($C1144="ստորաբաժանման պետ",IF(F1144=0,2.28,IF(F1144=1,2.35,IF(F1144=2,2.43,IF(F1144=3,2.5,IF(OR(F1144=4,F1144=5),2.58,IF(OR(F1144=6,F1144=7),2.66,IF(OR(F1144=8,F1144=9),2.75,IF(OR(F1144=10,F1144=11,F1144=12),2.83,IF(OR(F1144=13,F1144=14,F1144=15),2.92,IF(OR(F1144=16,F1144=17,F1144=18),3.01,3.11)))))))))),IF($C1144="ավագ կարգադրիչ",IF(F1144=0,1.96,IF(F1144=1,2.02,IF(F1144=2,2.08,IF(F1144=3,2.15,IF(OR(F1144=4,F1144=5),2.21,IF(OR(F1144=6,F1144=7),2.28,IF(OR(F1144=8,F1144=9),2.35,IF(OR(F1144=10,F1144=11,F1144=12),2.42,IF(OR(F1144=13,F1144=14,F1144=15),2.5,IF(OR(F1144=16,F1144=17,F1144=18),2.58,2.66)))))))))),IF($C1144="կարգադրիչ",IF(F1144=0,1.45,IF(F1144=1,1.49,IF(F1144=2,1.54,IF(F1144=3,1.59,IF(OR(F1144=4,F1144=5),1.9,IF(OR(F1144=6,F1144=7),1.96,IF(OR(F1144=8,F1144=9),1.73,IF(OR(F1144=10,F1144=11,F1144=12),1.79,IF(OR(F1144=13,F1144=14,F1144=15),1.84,IF(OR(F1144=16,F1144=17,F1144=18),1.9,1.95)))))))))), "Error")))</f>
        <v>Error</v>
      </c>
      <c r="H1144" s="87">
        <v>14400</v>
      </c>
      <c r="I1144" s="88" t="e">
        <f>G1144*H1144</f>
        <v>#VALUE!</v>
      </c>
      <c r="J1144" s="88" t="e">
        <f t="shared" ref="J1144:J1207" si="448">IF(I1144&lt;=59525,59525,I1144)</f>
        <v>#VALUE!</v>
      </c>
      <c r="K1144" s="88">
        <f>IF($D1144="գեներալ-մայոր",2.91,IF($D1144="գնդապետ",2.38,IF($D1144="փոխգնդապետ",2.25,IF($D1144="մայոր",1.85,IF($D1144="կապիտան",1.72,IF($D1144="ավագ լեյտենանտ",1.59,IF($D1144="լեյտենանտ",1.46,IF($D1144="ավագ ենթասպա",1.06,IF($D1144="ենթասպա",0.93,IF($D1144="ավագ",0.79,IF($D1144="ավագ սերժանտ",0.66,IF($D1144="սերժանտ",0.53,IF($D1144="կրտսեր սերժանտ",0.4,0)))))))))))))</f>
        <v>0</v>
      </c>
      <c r="L1144" s="88">
        <f>K1144*H1144</f>
        <v>0</v>
      </c>
      <c r="M1144" s="88" t="e">
        <f>L1144+J1144</f>
        <v>#VALUE!</v>
      </c>
      <c r="N1144" s="88" t="e">
        <f>IF(F1144&lt;2,M1144*0%,IF(F1144&lt;5,M1144*5%,IF(F1144&lt;10,M1144*10%,IF(F1144&lt;15,M1144*15%,IF(F1144&lt;20,M1144*20%,IF(F1144&lt;25,M1144*25%,IF(F1144&gt;=25,M1144*30%)))))))</f>
        <v>#VALUE!</v>
      </c>
      <c r="O1144" s="87"/>
      <c r="P1144" s="88" t="e">
        <f t="shared" ref="P1144:P1207" si="449">M1144+N1144+O1144</f>
        <v>#VALUE!</v>
      </c>
      <c r="Q1144" s="89" t="e">
        <f>P1144*6.565</f>
        <v>#VALUE!</v>
      </c>
      <c r="R1144" s="90"/>
      <c r="S1144" s="82"/>
      <c r="T1144" s="28">
        <f>IF(E1144&lt;1,0,IF(D1144="Բ-1",IF(F1144=0,6.94,IF(F1144=1,7.17,IF(F1144=2,7.41,IF(F1144=3,7.66,IF(OR(F1144=5,F1144=4),7.92,IF(OR(F1144=6,F1144=7),8.18,IF(OR(F1144=8,F1144=9),8.46,IF(OR(F1144=10,F1144=11,F1144=12),8.74,IF(OR(F1144=13,F1144=14,F1144=15),9.03,IF(OR(F1144=16,F1144=17,F1144=18),9.33,9.65)))))))))),IF(D1144="Բ-2", IF(F1144=0,5.71,IF(F1144=1,5.89,IF(F1144=2,6.09,IF(F1144=3,6.29,IF(OR(F1144=5,F1144=4),6.5,IF(OR(F1144=6,F1144=7),6.72,IF(OR(F1144=8,F1144=9),6.94,IF(OR(F1144=10,F1144=11,F1144=12),7.17,IF(OR(F1144=13,F1144=14,F1144=15),7.41,IF(OR(F1144=16,F1144=17,F1144=18),7.65,7.91)))))))))), IF(D1144="Գ-1", IF(F1144=0,4.7,IF(F1144=1,4.86,IF(F1144=2,5.01,IF(F1144=3,5.18,IF(OR(F1144=5,F1144=4),5.35,IF(OR(F1144=6,F1144=7),5.52,IF(OR(F1144=8,F1144=9),5.71,IF(OR(F1144=10,F1144=11,F1144=12),5.89,IF(OR(F1144=13,F1144=14,F1144=15),6.09,IF(OR(F1144=16,F1144=17,F1144=18),6.29,6.49)))))))))), IF(D1144="Գ-2", IF(F1144=0,3.88,IF(F1144=1,4.01,IF(F1144=2,4.14,IF(F1144=3,4.27,IF(OR(F1144=5,F1144=4),4.41,IF(OR(F1144=6,F1144=7),4.55,IF(OR(F1144=8,F1144=9),4.7,IF(OR(F1144=10,F1144=11,F1144=12),4.85,IF(OR(F1144=13,F1144=14,F1144=15),5.01,IF(OR(F1144=16,F1144=17,F1144=18),5.17,5.34)))))))))), IF(D1144="Գ-3", IF(F1144=0,3.21,IF(F1144=1,3.31,IF(F1144=2,3.42,IF(F1144=3,3.53,IF(OR(F1144=5,F1144=4),3.64,IF(OR(F1144=6,F1144=7),3.76,IF(OR(F1144=8,F1144=9),3.88,IF(OR(F1144=10,F1144=11,F1144=12),4.01,IF(OR(F1144=13,F1144=14,F1144=15),4.13,IF(OR(F1144=16,F1144=17,F1144=18),4.27,4.4)))))))))), IF(D1144="Ա-1", IF(F1144=0,2.66,IF(F1144=1,2.75,IF(F1144=2,2.83,IF(F1144=3,2.92,IF(OR(F1144=5,F1144=4),3.02,IF(OR(F1144=6,F1144=7),3.11,IF(OR(F1144=8,F1144=9),3.21,IF(OR(F1144=10,F1144=11,F1144=12),3.31,IF(OR(F1144=13,F1144=14,F1144=15),3.42,IF(OR(F1144=16,F1144=17,F1144=18),3.53,3.64)))))))))), IF(D1144="Ա-2", IF(F1144=0,2.28,IF(F1144=1,2.35,IF(F1144=2,2.43,IF(F1144=3,2.5,IF(OR(F1144=5,F1144=4),2.58,IF(OR(F1144=6,F1144=7),2.66,IF(OR(F1144=8,F1144=9),2.75,IF(OR(F1144=10,F1144=11,F1144=12),2.83,IF(OR(F1144=13,F1144=14,F1144=15),2.92,IF(OR(F1144=16,F1144=17,F1144=18),3.01,3.11)))))))))),IF(D1144="Ա-3", IF(F1144=0,1.96,IF(F1144=1,2.02,IF(F1144=2,2.08,IF(F1144=3,2.15,IF(OR(F1144=5,F1144=4),2.21,IF(OR(F1144=6,F1144=7),2.28,IF(OR(F1144=8,F1144=9),2.35,IF(OR(F1144=10,F1144=11,F1144=12),2.42,IF(OR(F1144=13,F1144=14,F1144=15),2.5,IF(OR(F1144=16,F1144=17,F1144=18),2.58,2.66)))))))))), IF(D1144="Կ-1", IF(F1144=0,1.68,IF(F1144=1,1.73,IF(F1144=2,1.79,IF(F1144=3,1.84,IF(OR(F1144=5,F1144=4),1.9,IF(OR(F1144=6,F1144=7),1.96,IF(OR(F1144=8,F1144=9),2.02,IF(OR(F1144=10,F1144=11,F1144=12),2.08,IF(OR(F1144=13,F1144=14,F1144=15),2.14,IF(OR(F1144=16,F1144=17,F1144=18),2.21,2.28)))))))))), IF(D1144="Կ-2", IF(F1144=0,1.45,IF(F1144=1,1.49,IF(F1144=2,1.54,IF(F1144=3,1.59,IF(OR(F1144=5,F1144=4),1.63,IF(OR(F1144=6,F1144=7),1.68,IF(OR(F1144=8,F1144=9),1.73,IF(OR(F1144=10,F1144=11,F1144=12),1.79,IF(OR(F1144=13,F1144=14,F1144=15),1.84,IF(OR(F1144=16,F1144=17,F1144=18),1.9,1.95)))))))))),IF(D1144="Կ-3", IF(F1144=0,1.25,IF(F1144=1,1.29,IF(F1144=2,1.33,IF(F1144=3,1.37,IF(OR(F1144=5,F1144=4),1.41,IF(OR(F1144=6,F1144=7),1.45,IF(OR(F1144=8,F1144=9),1.49,IF(OR(F1144=10,F1144=11,F1144=12),1.54,IF(OR(F1144=13,F1144=14,F1144=15),1.58,IF(OR(F1144=16,F1144=17,F1144=18),1.63,1.68)))))))))), "Error"))))))))))))</f>
        <v>0</v>
      </c>
      <c r="U1144" s="91">
        <v>66140</v>
      </c>
      <c r="V1144" s="92">
        <f t="shared" ref="V1144:V1175" si="450">+U1144*T1144</f>
        <v>0</v>
      </c>
      <c r="W1144" s="91"/>
      <c r="X1144" s="91"/>
      <c r="Y1144" s="92">
        <f>+V1144+W1144+X1144</f>
        <v>0</v>
      </c>
      <c r="Z1144" s="92">
        <f>+Y1144*6.565</f>
        <v>0</v>
      </c>
      <c r="AA1144" s="92" t="e">
        <f t="shared" ref="AA1144:AA1175" si="451">+Z1144+Q1144</f>
        <v>#VALUE!</v>
      </c>
    </row>
    <row r="1145" spans="1:29" ht="17.25">
      <c r="A1145" s="5"/>
      <c r="B1145" s="5"/>
      <c r="C1145" s="93"/>
      <c r="D1145" s="193"/>
      <c r="E1145" s="94"/>
      <c r="F1145" s="95"/>
      <c r="G1145" s="96" t="str">
        <f t="shared" ref="G1145:G1208" si="452">IF($C1145="ստորաբաժանման պետ",IF(F1145=0,2.28,IF(F1145=1,2.35,IF(F1145=2,2.43,IF(F1145=3,2.5,IF(OR(F1145=4,F1145=5),2.58,IF(OR(F1145=6,F1145=7),2.66,IF(OR(F1145=8,F1145=9),2.75,IF(OR(F1145=10,F1145=11,F1145=12),2.83,IF(OR(F1145=13,F1145=14,F1145=15),2.92,IF(OR(F1145=16,F1145=17,F1145=18),3.01,3.11)))))))))),IF($C1145="ավագ կարգադրիչ",IF(F1145=0,1.96,IF(F1145=1,2.02,IF(F1145=2,2.08,IF(F1145=3,2.15,IF(OR(F1145=4,F1145=5),2.21,IF(OR(F1145=6,F1145=7),2.28,IF(OR(F1145=8,F1145=9),2.35,IF(OR(F1145=10,F1145=11,F1145=12),2.42,IF(OR(F1145=13,F1145=14,F1145=15),2.5,IF(OR(F1145=16,F1145=17,F1145=18),2.58,2.66)))))))))),IF($C1145="կարգադրիչ",IF(F1145=0,1.45,IF(F1145=1,1.49,IF(F1145=2,1.54,IF(F1145=3,1.59,IF(OR(F1145=4,F1145=5),1.9,IF(OR(F1145=6,F1145=7),1.96,IF(OR(F1145=8,F1145=9),1.73,IF(OR(F1145=10,F1145=11,F1145=12),1.79,IF(OR(F1145=13,F1145=14,F1145=15),1.84,IF(OR(F1145=16,F1145=17,F1145=18),1.9,1.95)))))))))), "Error")))</f>
        <v>Error</v>
      </c>
      <c r="H1145" s="97">
        <v>14400</v>
      </c>
      <c r="I1145" s="98" t="e">
        <f t="shared" ref="I1145:I1198" si="453">G1145*H1145</f>
        <v>#VALUE!</v>
      </c>
      <c r="J1145" s="88" t="e">
        <f t="shared" si="448"/>
        <v>#VALUE!</v>
      </c>
      <c r="K1145" s="98">
        <f t="shared" ref="K1145:K1208" si="454">IF($D1145="գեներալ-մայոր",2.91,IF($D1145="գնդապետ",2.38,IF($D1145="փոխգնդապետ",2.25,IF($D1145="մայոր",1.85,IF($D1145="կապիտան",1.72,IF($D1145="ավագ լեյտենանտ",1.59,IF($D1145="լեյտենանտ",1.46,IF($D1145="ավագ ենթասպա",1.06,IF($D1145="ենթասպա",0.93,IF($D1145="ավագ",0.79,IF($D1145="ավագ սերժանտ",0.66,IF($D1145="սերժանտ",0.53,IF($D1145="կրտսեր սերժանտ",0.4,0)))))))))))))</f>
        <v>0</v>
      </c>
      <c r="L1145" s="98">
        <f t="shared" ref="L1145:L1198" si="455">K1145*H1145</f>
        <v>0</v>
      </c>
      <c r="M1145" s="98" t="e">
        <f t="shared" ref="M1145:M1198" si="456">L1145+J1145</f>
        <v>#VALUE!</v>
      </c>
      <c r="N1145" s="98" t="e">
        <f t="shared" ref="N1145:N1198" si="457">IF(F1145&lt;2,M1145*0%,IF(F1145&lt;5,M1145*5%,IF(F1145&lt;10,M1145*10%,IF(F1145&lt;15,M1145*15%,IF(F1145&lt;20,M1145*20%,IF(F1145&lt;25,M1145*25%,IF(F1145&gt;=25,M1145*30%)))))))</f>
        <v>#VALUE!</v>
      </c>
      <c r="O1145" s="97"/>
      <c r="P1145" s="98" t="e">
        <f t="shared" si="449"/>
        <v>#VALUE!</v>
      </c>
      <c r="Q1145" s="99" t="e">
        <f t="shared" ref="Q1145:Q1208" si="458">P1145*6.565</f>
        <v>#VALUE!</v>
      </c>
      <c r="R1145" s="100"/>
      <c r="S1145" s="5"/>
      <c r="T1145" s="28">
        <f t="shared" ref="T1145:T1208" si="459">IF(E1145&lt;1,0,IF(D1145="Բ-1",IF(F1145=0,6.94,IF(F1145=1,7.17,IF(F1145=2,7.41,IF(F1145=3,7.66,IF(OR(F1145=5,F1145=4),7.92,IF(OR(F1145=6,F1145=7),8.18,IF(OR(F1145=8,F1145=9),8.46,IF(OR(F1145=10,F1145=11,F1145=12),8.74,IF(OR(F1145=13,F1145=14,F1145=15),9.03,IF(OR(F1145=16,F1145=17,F1145=18),9.33,9.65)))))))))),IF(D1145="Բ-2", IF(F1145=0,5.71,IF(F1145=1,5.89,IF(F1145=2,6.09,IF(F1145=3,6.29,IF(OR(F1145=5,F1145=4),6.5,IF(OR(F1145=6,F1145=7),6.72,IF(OR(F1145=8,F1145=9),6.94,IF(OR(F1145=10,F1145=11,F1145=12),7.17,IF(OR(F1145=13,F1145=14,F1145=15),7.41,IF(OR(F1145=16,F1145=17,F1145=18),7.65,7.91)))))))))), IF(D1145="Գ-1", IF(F1145=0,4.7,IF(F1145=1,4.86,IF(F1145=2,5.01,IF(F1145=3,5.18,IF(OR(F1145=5,F1145=4),5.35,IF(OR(F1145=6,F1145=7),5.52,IF(OR(F1145=8,F1145=9),5.71,IF(OR(F1145=10,F1145=11,F1145=12),5.89,IF(OR(F1145=13,F1145=14,F1145=15),6.09,IF(OR(F1145=16,F1145=17,F1145=18),6.29,6.49)))))))))), IF(D1145="Գ-2", IF(F1145=0,3.88,IF(F1145=1,4.01,IF(F1145=2,4.14,IF(F1145=3,4.27,IF(OR(F1145=5,F1145=4),4.41,IF(OR(F1145=6,F1145=7),4.55,IF(OR(F1145=8,F1145=9),4.7,IF(OR(F1145=10,F1145=11,F1145=12),4.85,IF(OR(F1145=13,F1145=14,F1145=15),5.01,IF(OR(F1145=16,F1145=17,F1145=18),5.17,5.34)))))))))), IF(D1145="Գ-3", IF(F1145=0,3.21,IF(F1145=1,3.31,IF(F1145=2,3.42,IF(F1145=3,3.53,IF(OR(F1145=5,F1145=4),3.64,IF(OR(F1145=6,F1145=7),3.76,IF(OR(F1145=8,F1145=9),3.88,IF(OR(F1145=10,F1145=11,F1145=12),4.01,IF(OR(F1145=13,F1145=14,F1145=15),4.13,IF(OR(F1145=16,F1145=17,F1145=18),4.27,4.4)))))))))), IF(D1145="Ա-1", IF(F1145=0,2.66,IF(F1145=1,2.75,IF(F1145=2,2.83,IF(F1145=3,2.92,IF(OR(F1145=5,F1145=4),3.02,IF(OR(F1145=6,F1145=7),3.11,IF(OR(F1145=8,F1145=9),3.21,IF(OR(F1145=10,F1145=11,F1145=12),3.31,IF(OR(F1145=13,F1145=14,F1145=15),3.42,IF(OR(F1145=16,F1145=17,F1145=18),3.53,3.64)))))))))), IF(D1145="Ա-2", IF(F1145=0,2.28,IF(F1145=1,2.35,IF(F1145=2,2.43,IF(F1145=3,2.5,IF(OR(F1145=5,F1145=4),2.58,IF(OR(F1145=6,F1145=7),2.66,IF(OR(F1145=8,F1145=9),2.75,IF(OR(F1145=10,F1145=11,F1145=12),2.83,IF(OR(F1145=13,F1145=14,F1145=15),2.92,IF(OR(F1145=16,F1145=17,F1145=18),3.01,3.11)))))))))),IF(D1145="Ա-3", IF(F1145=0,1.96,IF(F1145=1,2.02,IF(F1145=2,2.08,IF(F1145=3,2.15,IF(OR(F1145=5,F1145=4),2.21,IF(OR(F1145=6,F1145=7),2.28,IF(OR(F1145=8,F1145=9),2.35,IF(OR(F1145=10,F1145=11,F1145=12),2.42,IF(OR(F1145=13,F1145=14,F1145=15),2.5,IF(OR(F1145=16,F1145=17,F1145=18),2.58,2.66)))))))))), IF(D1145="Կ-1", IF(F1145=0,1.68,IF(F1145=1,1.73,IF(F1145=2,1.79,IF(F1145=3,1.84,IF(OR(F1145=5,F1145=4),1.9,IF(OR(F1145=6,F1145=7),1.96,IF(OR(F1145=8,F1145=9),2.02,IF(OR(F1145=10,F1145=11,F1145=12),2.08,IF(OR(F1145=13,F1145=14,F1145=15),2.14,IF(OR(F1145=16,F1145=17,F1145=18),2.21,2.28)))))))))), IF(D1145="Կ-2", IF(F1145=0,1.45,IF(F1145=1,1.49,IF(F1145=2,1.54,IF(F1145=3,1.59,IF(OR(F1145=5,F1145=4),1.63,IF(OR(F1145=6,F1145=7),1.68,IF(OR(F1145=8,F1145=9),1.73,IF(OR(F1145=10,F1145=11,F1145=12),1.79,IF(OR(F1145=13,F1145=14,F1145=15),1.84,IF(OR(F1145=16,F1145=17,F1145=18),1.9,1.95)))))))))),IF(D1145="Կ-3", IF(F1145=0,1.25,IF(F1145=1,1.29,IF(F1145=2,1.33,IF(F1145=3,1.37,IF(OR(F1145=5,F1145=4),1.41,IF(OR(F1145=6,F1145=7),1.45,IF(OR(F1145=8,F1145=9),1.49,IF(OR(F1145=10,F1145=11,F1145=12),1.54,IF(OR(F1145=13,F1145=14,F1145=15),1.58,IF(OR(F1145=16,F1145=17,F1145=18),1.63,1.68)))))))))), "Error"))))))))))))</f>
        <v>0</v>
      </c>
      <c r="U1145" s="101">
        <v>66140</v>
      </c>
      <c r="V1145" s="102">
        <f t="shared" si="450"/>
        <v>0</v>
      </c>
      <c r="W1145" s="101"/>
      <c r="X1145" s="101"/>
      <c r="Y1145" s="102">
        <f t="shared" ref="Y1145:Y1198" si="460">+V1145+W1145+X1145</f>
        <v>0</v>
      </c>
      <c r="Z1145" s="102">
        <f t="shared" ref="Z1145:Z1208" si="461">+Y1145*6.565</f>
        <v>0</v>
      </c>
      <c r="AA1145" s="102" t="e">
        <f t="shared" si="451"/>
        <v>#VALUE!</v>
      </c>
    </row>
    <row r="1146" spans="1:29" ht="17.25">
      <c r="A1146" s="5"/>
      <c r="B1146" s="5"/>
      <c r="C1146" s="93"/>
      <c r="D1146" s="193"/>
      <c r="E1146" s="94"/>
      <c r="F1146" s="95"/>
      <c r="G1146" s="96" t="str">
        <f t="shared" si="452"/>
        <v>Error</v>
      </c>
      <c r="H1146" s="97">
        <v>14400</v>
      </c>
      <c r="I1146" s="98" t="e">
        <f t="shared" si="453"/>
        <v>#VALUE!</v>
      </c>
      <c r="J1146" s="88" t="e">
        <f t="shared" si="448"/>
        <v>#VALUE!</v>
      </c>
      <c r="K1146" s="98">
        <f t="shared" si="454"/>
        <v>0</v>
      </c>
      <c r="L1146" s="98">
        <f t="shared" si="455"/>
        <v>0</v>
      </c>
      <c r="M1146" s="98" t="e">
        <f t="shared" si="456"/>
        <v>#VALUE!</v>
      </c>
      <c r="N1146" s="98" t="e">
        <f t="shared" si="457"/>
        <v>#VALUE!</v>
      </c>
      <c r="O1146" s="97"/>
      <c r="P1146" s="98" t="e">
        <f t="shared" si="449"/>
        <v>#VALUE!</v>
      </c>
      <c r="Q1146" s="99" t="e">
        <f t="shared" si="458"/>
        <v>#VALUE!</v>
      </c>
      <c r="R1146" s="100"/>
      <c r="S1146" s="5"/>
      <c r="T1146" s="28">
        <f t="shared" si="459"/>
        <v>0</v>
      </c>
      <c r="U1146" s="101">
        <v>66140</v>
      </c>
      <c r="V1146" s="102">
        <f t="shared" si="450"/>
        <v>0</v>
      </c>
      <c r="W1146" s="101"/>
      <c r="X1146" s="101"/>
      <c r="Y1146" s="102">
        <f t="shared" si="460"/>
        <v>0</v>
      </c>
      <c r="Z1146" s="102">
        <f t="shared" si="461"/>
        <v>0</v>
      </c>
      <c r="AA1146" s="102" t="e">
        <f t="shared" si="451"/>
        <v>#VALUE!</v>
      </c>
    </row>
    <row r="1147" spans="1:29" ht="17.25">
      <c r="A1147" s="5"/>
      <c r="B1147" s="5"/>
      <c r="C1147" s="93"/>
      <c r="D1147" s="193"/>
      <c r="E1147" s="94"/>
      <c r="F1147" s="95"/>
      <c r="G1147" s="96" t="str">
        <f t="shared" si="452"/>
        <v>Error</v>
      </c>
      <c r="H1147" s="97">
        <v>14400</v>
      </c>
      <c r="I1147" s="98" t="e">
        <f t="shared" si="453"/>
        <v>#VALUE!</v>
      </c>
      <c r="J1147" s="88" t="e">
        <f t="shared" si="448"/>
        <v>#VALUE!</v>
      </c>
      <c r="K1147" s="98">
        <f t="shared" si="454"/>
        <v>0</v>
      </c>
      <c r="L1147" s="98">
        <f t="shared" si="455"/>
        <v>0</v>
      </c>
      <c r="M1147" s="98" t="e">
        <f t="shared" si="456"/>
        <v>#VALUE!</v>
      </c>
      <c r="N1147" s="98" t="e">
        <f t="shared" si="457"/>
        <v>#VALUE!</v>
      </c>
      <c r="O1147" s="97"/>
      <c r="P1147" s="98" t="e">
        <f t="shared" si="449"/>
        <v>#VALUE!</v>
      </c>
      <c r="Q1147" s="99" t="e">
        <f t="shared" si="458"/>
        <v>#VALUE!</v>
      </c>
      <c r="R1147" s="100"/>
      <c r="S1147" s="5"/>
      <c r="T1147" s="28">
        <f t="shared" si="459"/>
        <v>0</v>
      </c>
      <c r="U1147" s="101">
        <v>66140</v>
      </c>
      <c r="V1147" s="102">
        <f t="shared" si="450"/>
        <v>0</v>
      </c>
      <c r="W1147" s="101"/>
      <c r="X1147" s="101"/>
      <c r="Y1147" s="102">
        <f t="shared" si="460"/>
        <v>0</v>
      </c>
      <c r="Z1147" s="102">
        <f t="shared" si="461"/>
        <v>0</v>
      </c>
      <c r="AA1147" s="102" t="e">
        <f t="shared" si="451"/>
        <v>#VALUE!</v>
      </c>
    </row>
    <row r="1148" spans="1:29" ht="17.25">
      <c r="A1148" s="5"/>
      <c r="B1148" s="5"/>
      <c r="C1148" s="93"/>
      <c r="D1148" s="193"/>
      <c r="E1148" s="94"/>
      <c r="F1148" s="95"/>
      <c r="G1148" s="96" t="str">
        <f t="shared" si="452"/>
        <v>Error</v>
      </c>
      <c r="H1148" s="97">
        <v>14400</v>
      </c>
      <c r="I1148" s="98" t="e">
        <f t="shared" si="453"/>
        <v>#VALUE!</v>
      </c>
      <c r="J1148" s="88" t="e">
        <f t="shared" si="448"/>
        <v>#VALUE!</v>
      </c>
      <c r="K1148" s="98">
        <f t="shared" si="454"/>
        <v>0</v>
      </c>
      <c r="L1148" s="98">
        <f t="shared" si="455"/>
        <v>0</v>
      </c>
      <c r="M1148" s="98" t="e">
        <f t="shared" si="456"/>
        <v>#VALUE!</v>
      </c>
      <c r="N1148" s="98" t="e">
        <f t="shared" si="457"/>
        <v>#VALUE!</v>
      </c>
      <c r="O1148" s="97"/>
      <c r="P1148" s="98" t="e">
        <f t="shared" si="449"/>
        <v>#VALUE!</v>
      </c>
      <c r="Q1148" s="99" t="e">
        <f t="shared" si="458"/>
        <v>#VALUE!</v>
      </c>
      <c r="R1148" s="100"/>
      <c r="S1148" s="5"/>
      <c r="T1148" s="28">
        <f t="shared" si="459"/>
        <v>0</v>
      </c>
      <c r="U1148" s="101">
        <v>66140</v>
      </c>
      <c r="V1148" s="102">
        <f t="shared" si="450"/>
        <v>0</v>
      </c>
      <c r="W1148" s="101"/>
      <c r="X1148" s="101"/>
      <c r="Y1148" s="102">
        <f t="shared" si="460"/>
        <v>0</v>
      </c>
      <c r="Z1148" s="102">
        <f t="shared" si="461"/>
        <v>0</v>
      </c>
      <c r="AA1148" s="102" t="e">
        <f t="shared" si="451"/>
        <v>#VALUE!</v>
      </c>
    </row>
    <row r="1149" spans="1:29" ht="17.25">
      <c r="A1149" s="5"/>
      <c r="B1149" s="5"/>
      <c r="C1149" s="93"/>
      <c r="D1149" s="193"/>
      <c r="E1149" s="94"/>
      <c r="F1149" s="95"/>
      <c r="G1149" s="96" t="str">
        <f t="shared" si="452"/>
        <v>Error</v>
      </c>
      <c r="H1149" s="97">
        <v>14400</v>
      </c>
      <c r="I1149" s="98" t="e">
        <f t="shared" si="453"/>
        <v>#VALUE!</v>
      </c>
      <c r="J1149" s="88" t="e">
        <f t="shared" si="448"/>
        <v>#VALUE!</v>
      </c>
      <c r="K1149" s="98">
        <f t="shared" si="454"/>
        <v>0</v>
      </c>
      <c r="L1149" s="98">
        <f t="shared" si="455"/>
        <v>0</v>
      </c>
      <c r="M1149" s="98" t="e">
        <f t="shared" si="456"/>
        <v>#VALUE!</v>
      </c>
      <c r="N1149" s="98" t="e">
        <f t="shared" si="457"/>
        <v>#VALUE!</v>
      </c>
      <c r="O1149" s="97"/>
      <c r="P1149" s="98" t="e">
        <f t="shared" si="449"/>
        <v>#VALUE!</v>
      </c>
      <c r="Q1149" s="99" t="e">
        <f t="shared" si="458"/>
        <v>#VALUE!</v>
      </c>
      <c r="R1149" s="100"/>
      <c r="S1149" s="5"/>
      <c r="T1149" s="28">
        <f t="shared" si="459"/>
        <v>0</v>
      </c>
      <c r="U1149" s="101">
        <v>66140</v>
      </c>
      <c r="V1149" s="102">
        <f t="shared" si="450"/>
        <v>0</v>
      </c>
      <c r="W1149" s="101"/>
      <c r="X1149" s="101"/>
      <c r="Y1149" s="102">
        <f t="shared" si="460"/>
        <v>0</v>
      </c>
      <c r="Z1149" s="102">
        <f t="shared" si="461"/>
        <v>0</v>
      </c>
      <c r="AA1149" s="102" t="e">
        <f t="shared" si="451"/>
        <v>#VALUE!</v>
      </c>
    </row>
    <row r="1150" spans="1:29" ht="17.25">
      <c r="A1150" s="5"/>
      <c r="B1150" s="5"/>
      <c r="C1150" s="93"/>
      <c r="D1150" s="193"/>
      <c r="E1150" s="84"/>
      <c r="F1150" s="85"/>
      <c r="G1150" s="86" t="str">
        <f t="shared" si="452"/>
        <v>Error</v>
      </c>
      <c r="H1150" s="87">
        <v>14400</v>
      </c>
      <c r="I1150" s="88" t="e">
        <f t="shared" si="453"/>
        <v>#VALUE!</v>
      </c>
      <c r="J1150" s="88" t="e">
        <f t="shared" si="448"/>
        <v>#VALUE!</v>
      </c>
      <c r="K1150" s="88">
        <f t="shared" si="454"/>
        <v>0</v>
      </c>
      <c r="L1150" s="88">
        <f t="shared" si="455"/>
        <v>0</v>
      </c>
      <c r="M1150" s="88" t="e">
        <f t="shared" si="456"/>
        <v>#VALUE!</v>
      </c>
      <c r="N1150" s="88" t="e">
        <f t="shared" si="457"/>
        <v>#VALUE!</v>
      </c>
      <c r="O1150" s="87"/>
      <c r="P1150" s="88" t="e">
        <f t="shared" si="449"/>
        <v>#VALUE!</v>
      </c>
      <c r="Q1150" s="89" t="e">
        <f t="shared" si="458"/>
        <v>#VALUE!</v>
      </c>
      <c r="R1150" s="90"/>
      <c r="S1150" s="82"/>
      <c r="T1150" s="28">
        <f t="shared" si="459"/>
        <v>0</v>
      </c>
      <c r="U1150" s="91">
        <v>66140</v>
      </c>
      <c r="V1150" s="92">
        <f t="shared" si="450"/>
        <v>0</v>
      </c>
      <c r="W1150" s="91"/>
      <c r="X1150" s="91"/>
      <c r="Y1150" s="92">
        <f t="shared" si="460"/>
        <v>0</v>
      </c>
      <c r="Z1150" s="92">
        <f t="shared" si="461"/>
        <v>0</v>
      </c>
      <c r="AA1150" s="92" t="e">
        <f t="shared" si="451"/>
        <v>#VALUE!</v>
      </c>
    </row>
    <row r="1151" spans="1:29" ht="17.25">
      <c r="A1151" s="5"/>
      <c r="B1151" s="5"/>
      <c r="C1151" s="93"/>
      <c r="D1151" s="193"/>
      <c r="E1151" s="94"/>
      <c r="F1151" s="95"/>
      <c r="G1151" s="96" t="str">
        <f t="shared" si="452"/>
        <v>Error</v>
      </c>
      <c r="H1151" s="97">
        <v>14400</v>
      </c>
      <c r="I1151" s="98" t="e">
        <f t="shared" si="453"/>
        <v>#VALUE!</v>
      </c>
      <c r="J1151" s="88" t="e">
        <f t="shared" si="448"/>
        <v>#VALUE!</v>
      </c>
      <c r="K1151" s="98">
        <f t="shared" si="454"/>
        <v>0</v>
      </c>
      <c r="L1151" s="98">
        <f t="shared" si="455"/>
        <v>0</v>
      </c>
      <c r="M1151" s="98" t="e">
        <f t="shared" si="456"/>
        <v>#VALUE!</v>
      </c>
      <c r="N1151" s="98" t="e">
        <f t="shared" si="457"/>
        <v>#VALUE!</v>
      </c>
      <c r="O1151" s="97"/>
      <c r="P1151" s="98" t="e">
        <f t="shared" si="449"/>
        <v>#VALUE!</v>
      </c>
      <c r="Q1151" s="99" t="e">
        <f t="shared" si="458"/>
        <v>#VALUE!</v>
      </c>
      <c r="R1151" s="100"/>
      <c r="S1151" s="5"/>
      <c r="T1151" s="28">
        <f t="shared" si="459"/>
        <v>0</v>
      </c>
      <c r="U1151" s="101">
        <v>66140</v>
      </c>
      <c r="V1151" s="102">
        <f t="shared" si="450"/>
        <v>0</v>
      </c>
      <c r="W1151" s="101"/>
      <c r="X1151" s="101"/>
      <c r="Y1151" s="102">
        <f t="shared" si="460"/>
        <v>0</v>
      </c>
      <c r="Z1151" s="102">
        <f t="shared" si="461"/>
        <v>0</v>
      </c>
      <c r="AA1151" s="102" t="e">
        <f t="shared" si="451"/>
        <v>#VALUE!</v>
      </c>
    </row>
    <row r="1152" spans="1:29" ht="17.25">
      <c r="A1152" s="5"/>
      <c r="B1152" s="5"/>
      <c r="C1152" s="93"/>
      <c r="D1152" s="193"/>
      <c r="E1152" s="94"/>
      <c r="F1152" s="95"/>
      <c r="G1152" s="96" t="str">
        <f t="shared" si="452"/>
        <v>Error</v>
      </c>
      <c r="H1152" s="97">
        <v>14400</v>
      </c>
      <c r="I1152" s="98" t="e">
        <f t="shared" si="453"/>
        <v>#VALUE!</v>
      </c>
      <c r="J1152" s="88" t="e">
        <f t="shared" si="448"/>
        <v>#VALUE!</v>
      </c>
      <c r="K1152" s="98">
        <f t="shared" si="454"/>
        <v>0</v>
      </c>
      <c r="L1152" s="98">
        <f t="shared" si="455"/>
        <v>0</v>
      </c>
      <c r="M1152" s="98" t="e">
        <f t="shared" si="456"/>
        <v>#VALUE!</v>
      </c>
      <c r="N1152" s="98" t="e">
        <f t="shared" si="457"/>
        <v>#VALUE!</v>
      </c>
      <c r="O1152" s="97"/>
      <c r="P1152" s="98" t="e">
        <f t="shared" si="449"/>
        <v>#VALUE!</v>
      </c>
      <c r="Q1152" s="99" t="e">
        <f t="shared" si="458"/>
        <v>#VALUE!</v>
      </c>
      <c r="R1152" s="100"/>
      <c r="S1152" s="5"/>
      <c r="T1152" s="28">
        <f t="shared" si="459"/>
        <v>0</v>
      </c>
      <c r="U1152" s="101">
        <v>66140</v>
      </c>
      <c r="V1152" s="102">
        <f t="shared" si="450"/>
        <v>0</v>
      </c>
      <c r="W1152" s="101"/>
      <c r="X1152" s="101"/>
      <c r="Y1152" s="102">
        <f t="shared" si="460"/>
        <v>0</v>
      </c>
      <c r="Z1152" s="102">
        <f t="shared" si="461"/>
        <v>0</v>
      </c>
      <c r="AA1152" s="102" t="e">
        <f t="shared" si="451"/>
        <v>#VALUE!</v>
      </c>
    </row>
    <row r="1153" spans="1:27" ht="17.25">
      <c r="A1153" s="5"/>
      <c r="B1153" s="5"/>
      <c r="C1153" s="93"/>
      <c r="D1153" s="193"/>
      <c r="E1153" s="94"/>
      <c r="F1153" s="95"/>
      <c r="G1153" s="96" t="str">
        <f t="shared" si="452"/>
        <v>Error</v>
      </c>
      <c r="H1153" s="97">
        <v>14400</v>
      </c>
      <c r="I1153" s="98" t="e">
        <f t="shared" si="453"/>
        <v>#VALUE!</v>
      </c>
      <c r="J1153" s="88" t="e">
        <f t="shared" si="448"/>
        <v>#VALUE!</v>
      </c>
      <c r="K1153" s="98">
        <f t="shared" si="454"/>
        <v>0</v>
      </c>
      <c r="L1153" s="98">
        <f t="shared" si="455"/>
        <v>0</v>
      </c>
      <c r="M1153" s="98" t="e">
        <f t="shared" si="456"/>
        <v>#VALUE!</v>
      </c>
      <c r="N1153" s="98" t="e">
        <f t="shared" si="457"/>
        <v>#VALUE!</v>
      </c>
      <c r="O1153" s="97"/>
      <c r="P1153" s="98" t="e">
        <f t="shared" si="449"/>
        <v>#VALUE!</v>
      </c>
      <c r="Q1153" s="99" t="e">
        <f t="shared" si="458"/>
        <v>#VALUE!</v>
      </c>
      <c r="R1153" s="100"/>
      <c r="S1153" s="5"/>
      <c r="T1153" s="28">
        <f t="shared" si="459"/>
        <v>0</v>
      </c>
      <c r="U1153" s="101">
        <v>66140</v>
      </c>
      <c r="V1153" s="102">
        <f t="shared" si="450"/>
        <v>0</v>
      </c>
      <c r="W1153" s="101"/>
      <c r="X1153" s="101"/>
      <c r="Y1153" s="102">
        <f t="shared" si="460"/>
        <v>0</v>
      </c>
      <c r="Z1153" s="102">
        <f t="shared" si="461"/>
        <v>0</v>
      </c>
      <c r="AA1153" s="102" t="e">
        <f t="shared" si="451"/>
        <v>#VALUE!</v>
      </c>
    </row>
    <row r="1154" spans="1:27" ht="17.25">
      <c r="A1154" s="5"/>
      <c r="B1154" s="5"/>
      <c r="C1154" s="93"/>
      <c r="D1154" s="193"/>
      <c r="E1154" s="94"/>
      <c r="F1154" s="95"/>
      <c r="G1154" s="96" t="str">
        <f t="shared" si="452"/>
        <v>Error</v>
      </c>
      <c r="H1154" s="97">
        <v>14400</v>
      </c>
      <c r="I1154" s="98" t="e">
        <f t="shared" si="453"/>
        <v>#VALUE!</v>
      </c>
      <c r="J1154" s="88" t="e">
        <f t="shared" si="448"/>
        <v>#VALUE!</v>
      </c>
      <c r="K1154" s="98">
        <f t="shared" si="454"/>
        <v>0</v>
      </c>
      <c r="L1154" s="98">
        <f t="shared" si="455"/>
        <v>0</v>
      </c>
      <c r="M1154" s="98" t="e">
        <f t="shared" si="456"/>
        <v>#VALUE!</v>
      </c>
      <c r="N1154" s="98" t="e">
        <f t="shared" si="457"/>
        <v>#VALUE!</v>
      </c>
      <c r="O1154" s="97"/>
      <c r="P1154" s="98" t="e">
        <f t="shared" si="449"/>
        <v>#VALUE!</v>
      </c>
      <c r="Q1154" s="99" t="e">
        <f t="shared" si="458"/>
        <v>#VALUE!</v>
      </c>
      <c r="R1154" s="100"/>
      <c r="S1154" s="5"/>
      <c r="T1154" s="28">
        <f t="shared" si="459"/>
        <v>0</v>
      </c>
      <c r="U1154" s="101">
        <v>66140</v>
      </c>
      <c r="V1154" s="102">
        <f t="shared" si="450"/>
        <v>0</v>
      </c>
      <c r="W1154" s="101"/>
      <c r="X1154" s="101"/>
      <c r="Y1154" s="102">
        <f t="shared" si="460"/>
        <v>0</v>
      </c>
      <c r="Z1154" s="102">
        <f t="shared" si="461"/>
        <v>0</v>
      </c>
      <c r="AA1154" s="102" t="e">
        <f t="shared" si="451"/>
        <v>#VALUE!</v>
      </c>
    </row>
    <row r="1155" spans="1:27" ht="17.25">
      <c r="A1155" s="5"/>
      <c r="B1155" s="5"/>
      <c r="C1155" s="93"/>
      <c r="D1155" s="193"/>
      <c r="E1155" s="94"/>
      <c r="F1155" s="95"/>
      <c r="G1155" s="96" t="str">
        <f t="shared" si="452"/>
        <v>Error</v>
      </c>
      <c r="H1155" s="97">
        <v>14400</v>
      </c>
      <c r="I1155" s="98" t="e">
        <f t="shared" si="453"/>
        <v>#VALUE!</v>
      </c>
      <c r="J1155" s="88" t="e">
        <f t="shared" si="448"/>
        <v>#VALUE!</v>
      </c>
      <c r="K1155" s="98">
        <f t="shared" si="454"/>
        <v>0</v>
      </c>
      <c r="L1155" s="98">
        <f t="shared" si="455"/>
        <v>0</v>
      </c>
      <c r="M1155" s="98" t="e">
        <f t="shared" si="456"/>
        <v>#VALUE!</v>
      </c>
      <c r="N1155" s="98" t="e">
        <f t="shared" si="457"/>
        <v>#VALUE!</v>
      </c>
      <c r="O1155" s="97"/>
      <c r="P1155" s="98" t="e">
        <f t="shared" si="449"/>
        <v>#VALUE!</v>
      </c>
      <c r="Q1155" s="99" t="e">
        <f t="shared" si="458"/>
        <v>#VALUE!</v>
      </c>
      <c r="R1155" s="100"/>
      <c r="S1155" s="5"/>
      <c r="T1155" s="28">
        <f t="shared" si="459"/>
        <v>0</v>
      </c>
      <c r="U1155" s="101">
        <v>66140</v>
      </c>
      <c r="V1155" s="102">
        <f t="shared" si="450"/>
        <v>0</v>
      </c>
      <c r="W1155" s="101"/>
      <c r="X1155" s="101"/>
      <c r="Y1155" s="102">
        <f t="shared" si="460"/>
        <v>0</v>
      </c>
      <c r="Z1155" s="102">
        <f t="shared" si="461"/>
        <v>0</v>
      </c>
      <c r="AA1155" s="102" t="e">
        <f t="shared" si="451"/>
        <v>#VALUE!</v>
      </c>
    </row>
    <row r="1156" spans="1:27" ht="17.25">
      <c r="A1156" s="5"/>
      <c r="B1156" s="5"/>
      <c r="C1156" s="93"/>
      <c r="D1156" s="193"/>
      <c r="E1156" s="84"/>
      <c r="F1156" s="85"/>
      <c r="G1156" s="86" t="str">
        <f t="shared" si="452"/>
        <v>Error</v>
      </c>
      <c r="H1156" s="87">
        <v>14400</v>
      </c>
      <c r="I1156" s="88" t="e">
        <f t="shared" si="453"/>
        <v>#VALUE!</v>
      </c>
      <c r="J1156" s="88" t="e">
        <f t="shared" si="448"/>
        <v>#VALUE!</v>
      </c>
      <c r="K1156" s="88">
        <f t="shared" si="454"/>
        <v>0</v>
      </c>
      <c r="L1156" s="88">
        <f t="shared" si="455"/>
        <v>0</v>
      </c>
      <c r="M1156" s="88" t="e">
        <f t="shared" si="456"/>
        <v>#VALUE!</v>
      </c>
      <c r="N1156" s="88" t="e">
        <f t="shared" si="457"/>
        <v>#VALUE!</v>
      </c>
      <c r="O1156" s="87"/>
      <c r="P1156" s="88" t="e">
        <f t="shared" si="449"/>
        <v>#VALUE!</v>
      </c>
      <c r="Q1156" s="89" t="e">
        <f t="shared" si="458"/>
        <v>#VALUE!</v>
      </c>
      <c r="R1156" s="90"/>
      <c r="S1156" s="82"/>
      <c r="T1156" s="28">
        <f t="shared" si="459"/>
        <v>0</v>
      </c>
      <c r="U1156" s="91">
        <v>66140</v>
      </c>
      <c r="V1156" s="92">
        <f t="shared" si="450"/>
        <v>0</v>
      </c>
      <c r="W1156" s="91"/>
      <c r="X1156" s="91"/>
      <c r="Y1156" s="92">
        <f t="shared" si="460"/>
        <v>0</v>
      </c>
      <c r="Z1156" s="92">
        <f t="shared" si="461"/>
        <v>0</v>
      </c>
      <c r="AA1156" s="92" t="e">
        <f t="shared" si="451"/>
        <v>#VALUE!</v>
      </c>
    </row>
    <row r="1157" spans="1:27" ht="17.25">
      <c r="A1157" s="5"/>
      <c r="B1157" s="5"/>
      <c r="C1157" s="93"/>
      <c r="D1157" s="193"/>
      <c r="E1157" s="94"/>
      <c r="F1157" s="95"/>
      <c r="G1157" s="96" t="str">
        <f t="shared" si="452"/>
        <v>Error</v>
      </c>
      <c r="H1157" s="97">
        <v>14400</v>
      </c>
      <c r="I1157" s="98" t="e">
        <f t="shared" si="453"/>
        <v>#VALUE!</v>
      </c>
      <c r="J1157" s="88" t="e">
        <f t="shared" si="448"/>
        <v>#VALUE!</v>
      </c>
      <c r="K1157" s="98">
        <f t="shared" si="454"/>
        <v>0</v>
      </c>
      <c r="L1157" s="98">
        <f t="shared" si="455"/>
        <v>0</v>
      </c>
      <c r="M1157" s="98" t="e">
        <f t="shared" si="456"/>
        <v>#VALUE!</v>
      </c>
      <c r="N1157" s="98" t="e">
        <f t="shared" si="457"/>
        <v>#VALUE!</v>
      </c>
      <c r="O1157" s="97"/>
      <c r="P1157" s="98" t="e">
        <f t="shared" si="449"/>
        <v>#VALUE!</v>
      </c>
      <c r="Q1157" s="99" t="e">
        <f t="shared" si="458"/>
        <v>#VALUE!</v>
      </c>
      <c r="R1157" s="100"/>
      <c r="S1157" s="5"/>
      <c r="T1157" s="28">
        <f t="shared" si="459"/>
        <v>0</v>
      </c>
      <c r="U1157" s="101">
        <v>66140</v>
      </c>
      <c r="V1157" s="102">
        <f t="shared" si="450"/>
        <v>0</v>
      </c>
      <c r="W1157" s="101"/>
      <c r="X1157" s="101"/>
      <c r="Y1157" s="102">
        <f t="shared" si="460"/>
        <v>0</v>
      </c>
      <c r="Z1157" s="102">
        <f t="shared" si="461"/>
        <v>0</v>
      </c>
      <c r="AA1157" s="102" t="e">
        <f t="shared" si="451"/>
        <v>#VALUE!</v>
      </c>
    </row>
    <row r="1158" spans="1:27" ht="17.25">
      <c r="A1158" s="5"/>
      <c r="B1158" s="5"/>
      <c r="C1158" s="93"/>
      <c r="D1158" s="193"/>
      <c r="E1158" s="94"/>
      <c r="F1158" s="95"/>
      <c r="G1158" s="96" t="str">
        <f t="shared" si="452"/>
        <v>Error</v>
      </c>
      <c r="H1158" s="97">
        <v>14400</v>
      </c>
      <c r="I1158" s="98" t="e">
        <f t="shared" si="453"/>
        <v>#VALUE!</v>
      </c>
      <c r="J1158" s="88" t="e">
        <f t="shared" si="448"/>
        <v>#VALUE!</v>
      </c>
      <c r="K1158" s="98">
        <f t="shared" si="454"/>
        <v>0</v>
      </c>
      <c r="L1158" s="98">
        <f t="shared" si="455"/>
        <v>0</v>
      </c>
      <c r="M1158" s="98" t="e">
        <f t="shared" si="456"/>
        <v>#VALUE!</v>
      </c>
      <c r="N1158" s="98" t="e">
        <f t="shared" si="457"/>
        <v>#VALUE!</v>
      </c>
      <c r="O1158" s="97"/>
      <c r="P1158" s="98" t="e">
        <f t="shared" si="449"/>
        <v>#VALUE!</v>
      </c>
      <c r="Q1158" s="99" t="e">
        <f t="shared" si="458"/>
        <v>#VALUE!</v>
      </c>
      <c r="R1158" s="100"/>
      <c r="S1158" s="5"/>
      <c r="T1158" s="28">
        <f t="shared" si="459"/>
        <v>0</v>
      </c>
      <c r="U1158" s="101">
        <v>66140</v>
      </c>
      <c r="V1158" s="102">
        <f t="shared" si="450"/>
        <v>0</v>
      </c>
      <c r="W1158" s="101"/>
      <c r="X1158" s="101"/>
      <c r="Y1158" s="102">
        <f t="shared" si="460"/>
        <v>0</v>
      </c>
      <c r="Z1158" s="102">
        <f t="shared" si="461"/>
        <v>0</v>
      </c>
      <c r="AA1158" s="102" t="e">
        <f t="shared" si="451"/>
        <v>#VALUE!</v>
      </c>
    </row>
    <row r="1159" spans="1:27" ht="17.25">
      <c r="A1159" s="5"/>
      <c r="B1159" s="5"/>
      <c r="C1159" s="93"/>
      <c r="D1159" s="193"/>
      <c r="E1159" s="94"/>
      <c r="F1159" s="95"/>
      <c r="G1159" s="96" t="str">
        <f t="shared" si="452"/>
        <v>Error</v>
      </c>
      <c r="H1159" s="97">
        <v>14400</v>
      </c>
      <c r="I1159" s="98" t="e">
        <f t="shared" si="453"/>
        <v>#VALUE!</v>
      </c>
      <c r="J1159" s="88" t="e">
        <f t="shared" si="448"/>
        <v>#VALUE!</v>
      </c>
      <c r="K1159" s="98">
        <f t="shared" si="454"/>
        <v>0</v>
      </c>
      <c r="L1159" s="98">
        <f t="shared" si="455"/>
        <v>0</v>
      </c>
      <c r="M1159" s="98" t="e">
        <f t="shared" si="456"/>
        <v>#VALUE!</v>
      </c>
      <c r="N1159" s="98" t="e">
        <f t="shared" si="457"/>
        <v>#VALUE!</v>
      </c>
      <c r="O1159" s="97"/>
      <c r="P1159" s="98" t="e">
        <f t="shared" si="449"/>
        <v>#VALUE!</v>
      </c>
      <c r="Q1159" s="99" t="e">
        <f t="shared" si="458"/>
        <v>#VALUE!</v>
      </c>
      <c r="R1159" s="100"/>
      <c r="S1159" s="5"/>
      <c r="T1159" s="28">
        <f t="shared" si="459"/>
        <v>0</v>
      </c>
      <c r="U1159" s="101">
        <v>66140</v>
      </c>
      <c r="V1159" s="102">
        <f t="shared" si="450"/>
        <v>0</v>
      </c>
      <c r="W1159" s="101"/>
      <c r="X1159" s="101"/>
      <c r="Y1159" s="102">
        <f t="shared" si="460"/>
        <v>0</v>
      </c>
      <c r="Z1159" s="102">
        <f t="shared" si="461"/>
        <v>0</v>
      </c>
      <c r="AA1159" s="102" t="e">
        <f t="shared" si="451"/>
        <v>#VALUE!</v>
      </c>
    </row>
    <row r="1160" spans="1:27" ht="17.25">
      <c r="A1160" s="5"/>
      <c r="B1160" s="5"/>
      <c r="C1160" s="93"/>
      <c r="D1160" s="193"/>
      <c r="E1160" s="94"/>
      <c r="F1160" s="95"/>
      <c r="G1160" s="96" t="str">
        <f t="shared" si="452"/>
        <v>Error</v>
      </c>
      <c r="H1160" s="97">
        <v>14400</v>
      </c>
      <c r="I1160" s="98" t="e">
        <f t="shared" si="453"/>
        <v>#VALUE!</v>
      </c>
      <c r="J1160" s="88" t="e">
        <f t="shared" si="448"/>
        <v>#VALUE!</v>
      </c>
      <c r="K1160" s="98">
        <f t="shared" si="454"/>
        <v>0</v>
      </c>
      <c r="L1160" s="98">
        <f t="shared" si="455"/>
        <v>0</v>
      </c>
      <c r="M1160" s="98" t="e">
        <f t="shared" si="456"/>
        <v>#VALUE!</v>
      </c>
      <c r="N1160" s="98" t="e">
        <f t="shared" si="457"/>
        <v>#VALUE!</v>
      </c>
      <c r="O1160" s="97"/>
      <c r="P1160" s="98" t="e">
        <f t="shared" si="449"/>
        <v>#VALUE!</v>
      </c>
      <c r="Q1160" s="99" t="e">
        <f t="shared" si="458"/>
        <v>#VALUE!</v>
      </c>
      <c r="R1160" s="100"/>
      <c r="S1160" s="5"/>
      <c r="T1160" s="28">
        <f t="shared" si="459"/>
        <v>0</v>
      </c>
      <c r="U1160" s="101">
        <v>66140</v>
      </c>
      <c r="V1160" s="102">
        <f t="shared" si="450"/>
        <v>0</v>
      </c>
      <c r="W1160" s="101"/>
      <c r="X1160" s="101"/>
      <c r="Y1160" s="102">
        <f t="shared" si="460"/>
        <v>0</v>
      </c>
      <c r="Z1160" s="102">
        <f t="shared" si="461"/>
        <v>0</v>
      </c>
      <c r="AA1160" s="102" t="e">
        <f t="shared" si="451"/>
        <v>#VALUE!</v>
      </c>
    </row>
    <row r="1161" spans="1:27" ht="17.25">
      <c r="A1161" s="5"/>
      <c r="B1161" s="5"/>
      <c r="C1161" s="93"/>
      <c r="D1161" s="193"/>
      <c r="E1161" s="94"/>
      <c r="F1161" s="95"/>
      <c r="G1161" s="96" t="str">
        <f t="shared" si="452"/>
        <v>Error</v>
      </c>
      <c r="H1161" s="97">
        <v>14400</v>
      </c>
      <c r="I1161" s="98" t="e">
        <f t="shared" si="453"/>
        <v>#VALUE!</v>
      </c>
      <c r="J1161" s="88" t="e">
        <f t="shared" si="448"/>
        <v>#VALUE!</v>
      </c>
      <c r="K1161" s="98">
        <f t="shared" si="454"/>
        <v>0</v>
      </c>
      <c r="L1161" s="98">
        <f t="shared" si="455"/>
        <v>0</v>
      </c>
      <c r="M1161" s="98" t="e">
        <f t="shared" si="456"/>
        <v>#VALUE!</v>
      </c>
      <c r="N1161" s="98" t="e">
        <f t="shared" si="457"/>
        <v>#VALUE!</v>
      </c>
      <c r="O1161" s="97"/>
      <c r="P1161" s="98" t="e">
        <f t="shared" si="449"/>
        <v>#VALUE!</v>
      </c>
      <c r="Q1161" s="99" t="e">
        <f t="shared" si="458"/>
        <v>#VALUE!</v>
      </c>
      <c r="R1161" s="100"/>
      <c r="S1161" s="5"/>
      <c r="T1161" s="28">
        <f t="shared" si="459"/>
        <v>0</v>
      </c>
      <c r="U1161" s="101">
        <v>66140</v>
      </c>
      <c r="V1161" s="102">
        <f t="shared" si="450"/>
        <v>0</v>
      </c>
      <c r="W1161" s="101"/>
      <c r="X1161" s="101"/>
      <c r="Y1161" s="102">
        <f t="shared" si="460"/>
        <v>0</v>
      </c>
      <c r="Z1161" s="102">
        <f t="shared" si="461"/>
        <v>0</v>
      </c>
      <c r="AA1161" s="102" t="e">
        <f t="shared" si="451"/>
        <v>#VALUE!</v>
      </c>
    </row>
    <row r="1162" spans="1:27" ht="17.25">
      <c r="A1162" s="5"/>
      <c r="B1162" s="5"/>
      <c r="C1162" s="93"/>
      <c r="D1162" s="193"/>
      <c r="E1162" s="84"/>
      <c r="F1162" s="85"/>
      <c r="G1162" s="86" t="str">
        <f t="shared" si="452"/>
        <v>Error</v>
      </c>
      <c r="H1162" s="87">
        <v>14400</v>
      </c>
      <c r="I1162" s="88" t="e">
        <f t="shared" si="453"/>
        <v>#VALUE!</v>
      </c>
      <c r="J1162" s="88" t="e">
        <f t="shared" si="448"/>
        <v>#VALUE!</v>
      </c>
      <c r="K1162" s="88">
        <f t="shared" si="454"/>
        <v>0</v>
      </c>
      <c r="L1162" s="88">
        <f t="shared" si="455"/>
        <v>0</v>
      </c>
      <c r="M1162" s="88" t="e">
        <f t="shared" si="456"/>
        <v>#VALUE!</v>
      </c>
      <c r="N1162" s="88" t="e">
        <f t="shared" si="457"/>
        <v>#VALUE!</v>
      </c>
      <c r="O1162" s="87"/>
      <c r="P1162" s="88" t="e">
        <f t="shared" si="449"/>
        <v>#VALUE!</v>
      </c>
      <c r="Q1162" s="89" t="e">
        <f t="shared" si="458"/>
        <v>#VALUE!</v>
      </c>
      <c r="R1162" s="90"/>
      <c r="S1162" s="82"/>
      <c r="T1162" s="28">
        <f t="shared" si="459"/>
        <v>0</v>
      </c>
      <c r="U1162" s="91">
        <v>66140</v>
      </c>
      <c r="V1162" s="92">
        <f t="shared" si="450"/>
        <v>0</v>
      </c>
      <c r="W1162" s="91"/>
      <c r="X1162" s="91"/>
      <c r="Y1162" s="92">
        <f t="shared" si="460"/>
        <v>0</v>
      </c>
      <c r="Z1162" s="92">
        <f t="shared" si="461"/>
        <v>0</v>
      </c>
      <c r="AA1162" s="92" t="e">
        <f t="shared" si="451"/>
        <v>#VALUE!</v>
      </c>
    </row>
    <row r="1163" spans="1:27" ht="17.25">
      <c r="A1163" s="5"/>
      <c r="B1163" s="5"/>
      <c r="C1163" s="93"/>
      <c r="D1163" s="193"/>
      <c r="E1163" s="94"/>
      <c r="F1163" s="95"/>
      <c r="G1163" s="96" t="str">
        <f t="shared" si="452"/>
        <v>Error</v>
      </c>
      <c r="H1163" s="97">
        <v>14400</v>
      </c>
      <c r="I1163" s="98" t="e">
        <f t="shared" si="453"/>
        <v>#VALUE!</v>
      </c>
      <c r="J1163" s="88" t="e">
        <f t="shared" si="448"/>
        <v>#VALUE!</v>
      </c>
      <c r="K1163" s="98">
        <f t="shared" si="454"/>
        <v>0</v>
      </c>
      <c r="L1163" s="98">
        <f t="shared" si="455"/>
        <v>0</v>
      </c>
      <c r="M1163" s="98" t="e">
        <f t="shared" si="456"/>
        <v>#VALUE!</v>
      </c>
      <c r="N1163" s="98" t="e">
        <f t="shared" si="457"/>
        <v>#VALUE!</v>
      </c>
      <c r="O1163" s="97"/>
      <c r="P1163" s="98" t="e">
        <f t="shared" si="449"/>
        <v>#VALUE!</v>
      </c>
      <c r="Q1163" s="99" t="e">
        <f t="shared" si="458"/>
        <v>#VALUE!</v>
      </c>
      <c r="R1163" s="100"/>
      <c r="S1163" s="5"/>
      <c r="T1163" s="28">
        <f t="shared" si="459"/>
        <v>0</v>
      </c>
      <c r="U1163" s="101">
        <v>66140</v>
      </c>
      <c r="V1163" s="102">
        <f t="shared" si="450"/>
        <v>0</v>
      </c>
      <c r="W1163" s="101"/>
      <c r="X1163" s="101"/>
      <c r="Y1163" s="102">
        <f t="shared" si="460"/>
        <v>0</v>
      </c>
      <c r="Z1163" s="102">
        <f t="shared" si="461"/>
        <v>0</v>
      </c>
      <c r="AA1163" s="102" t="e">
        <f t="shared" si="451"/>
        <v>#VALUE!</v>
      </c>
    </row>
    <row r="1164" spans="1:27" ht="17.25">
      <c r="A1164" s="5"/>
      <c r="B1164" s="5"/>
      <c r="C1164" s="93"/>
      <c r="D1164" s="193"/>
      <c r="E1164" s="94"/>
      <c r="F1164" s="95"/>
      <c r="G1164" s="96" t="str">
        <f t="shared" si="452"/>
        <v>Error</v>
      </c>
      <c r="H1164" s="97">
        <v>14400</v>
      </c>
      <c r="I1164" s="98" t="e">
        <f t="shared" si="453"/>
        <v>#VALUE!</v>
      </c>
      <c r="J1164" s="88" t="e">
        <f t="shared" si="448"/>
        <v>#VALUE!</v>
      </c>
      <c r="K1164" s="98">
        <f t="shared" si="454"/>
        <v>0</v>
      </c>
      <c r="L1164" s="98">
        <f t="shared" si="455"/>
        <v>0</v>
      </c>
      <c r="M1164" s="98" t="e">
        <f t="shared" si="456"/>
        <v>#VALUE!</v>
      </c>
      <c r="N1164" s="98" t="e">
        <f t="shared" si="457"/>
        <v>#VALUE!</v>
      </c>
      <c r="O1164" s="97"/>
      <c r="P1164" s="98" t="e">
        <f t="shared" si="449"/>
        <v>#VALUE!</v>
      </c>
      <c r="Q1164" s="99" t="e">
        <f t="shared" si="458"/>
        <v>#VALUE!</v>
      </c>
      <c r="R1164" s="100"/>
      <c r="S1164" s="5"/>
      <c r="T1164" s="28">
        <f t="shared" si="459"/>
        <v>0</v>
      </c>
      <c r="U1164" s="101">
        <v>66140</v>
      </c>
      <c r="V1164" s="102">
        <f t="shared" si="450"/>
        <v>0</v>
      </c>
      <c r="W1164" s="101"/>
      <c r="X1164" s="101"/>
      <c r="Y1164" s="102">
        <f t="shared" si="460"/>
        <v>0</v>
      </c>
      <c r="Z1164" s="102">
        <f t="shared" si="461"/>
        <v>0</v>
      </c>
      <c r="AA1164" s="102" t="e">
        <f t="shared" si="451"/>
        <v>#VALUE!</v>
      </c>
    </row>
    <row r="1165" spans="1:27" ht="17.25">
      <c r="A1165" s="5"/>
      <c r="B1165" s="5"/>
      <c r="C1165" s="93"/>
      <c r="D1165" s="193"/>
      <c r="E1165" s="94"/>
      <c r="F1165" s="95"/>
      <c r="G1165" s="96" t="str">
        <f t="shared" si="452"/>
        <v>Error</v>
      </c>
      <c r="H1165" s="97">
        <v>14400</v>
      </c>
      <c r="I1165" s="98" t="e">
        <f t="shared" si="453"/>
        <v>#VALUE!</v>
      </c>
      <c r="J1165" s="88" t="e">
        <f t="shared" si="448"/>
        <v>#VALUE!</v>
      </c>
      <c r="K1165" s="98">
        <f t="shared" si="454"/>
        <v>0</v>
      </c>
      <c r="L1165" s="98">
        <f t="shared" si="455"/>
        <v>0</v>
      </c>
      <c r="M1165" s="98" t="e">
        <f t="shared" si="456"/>
        <v>#VALUE!</v>
      </c>
      <c r="N1165" s="98" t="e">
        <f t="shared" si="457"/>
        <v>#VALUE!</v>
      </c>
      <c r="O1165" s="97"/>
      <c r="P1165" s="98" t="e">
        <f t="shared" si="449"/>
        <v>#VALUE!</v>
      </c>
      <c r="Q1165" s="99" t="e">
        <f t="shared" si="458"/>
        <v>#VALUE!</v>
      </c>
      <c r="R1165" s="100"/>
      <c r="S1165" s="5"/>
      <c r="T1165" s="28">
        <f t="shared" si="459"/>
        <v>0</v>
      </c>
      <c r="U1165" s="101">
        <v>66140</v>
      </c>
      <c r="V1165" s="102">
        <f t="shared" si="450"/>
        <v>0</v>
      </c>
      <c r="W1165" s="101"/>
      <c r="X1165" s="101"/>
      <c r="Y1165" s="102">
        <f t="shared" si="460"/>
        <v>0</v>
      </c>
      <c r="Z1165" s="102">
        <f t="shared" si="461"/>
        <v>0</v>
      </c>
      <c r="AA1165" s="102" t="e">
        <f t="shared" si="451"/>
        <v>#VALUE!</v>
      </c>
    </row>
    <row r="1166" spans="1:27" ht="17.25">
      <c r="A1166" s="5"/>
      <c r="B1166" s="5"/>
      <c r="C1166" s="93"/>
      <c r="D1166" s="193"/>
      <c r="E1166" s="94"/>
      <c r="F1166" s="95"/>
      <c r="G1166" s="96" t="str">
        <f t="shared" si="452"/>
        <v>Error</v>
      </c>
      <c r="H1166" s="97">
        <v>14400</v>
      </c>
      <c r="I1166" s="98" t="e">
        <f t="shared" si="453"/>
        <v>#VALUE!</v>
      </c>
      <c r="J1166" s="88" t="e">
        <f t="shared" si="448"/>
        <v>#VALUE!</v>
      </c>
      <c r="K1166" s="98">
        <f t="shared" si="454"/>
        <v>0</v>
      </c>
      <c r="L1166" s="98">
        <f t="shared" si="455"/>
        <v>0</v>
      </c>
      <c r="M1166" s="98" t="e">
        <f t="shared" si="456"/>
        <v>#VALUE!</v>
      </c>
      <c r="N1166" s="98" t="e">
        <f t="shared" si="457"/>
        <v>#VALUE!</v>
      </c>
      <c r="O1166" s="97"/>
      <c r="P1166" s="98" t="e">
        <f t="shared" si="449"/>
        <v>#VALUE!</v>
      </c>
      <c r="Q1166" s="99" t="e">
        <f t="shared" si="458"/>
        <v>#VALUE!</v>
      </c>
      <c r="R1166" s="100"/>
      <c r="S1166" s="5"/>
      <c r="T1166" s="28">
        <f t="shared" si="459"/>
        <v>0</v>
      </c>
      <c r="U1166" s="101">
        <v>66140</v>
      </c>
      <c r="V1166" s="102">
        <f t="shared" si="450"/>
        <v>0</v>
      </c>
      <c r="W1166" s="101"/>
      <c r="X1166" s="101"/>
      <c r="Y1166" s="102">
        <f t="shared" si="460"/>
        <v>0</v>
      </c>
      <c r="Z1166" s="102">
        <f t="shared" si="461"/>
        <v>0</v>
      </c>
      <c r="AA1166" s="102" t="e">
        <f t="shared" si="451"/>
        <v>#VALUE!</v>
      </c>
    </row>
    <row r="1167" spans="1:27" ht="17.25">
      <c r="A1167" s="5"/>
      <c r="B1167" s="5"/>
      <c r="C1167" s="93"/>
      <c r="D1167" s="193"/>
      <c r="E1167" s="94"/>
      <c r="F1167" s="95"/>
      <c r="G1167" s="96" t="str">
        <f t="shared" si="452"/>
        <v>Error</v>
      </c>
      <c r="H1167" s="97">
        <v>14400</v>
      </c>
      <c r="I1167" s="98" t="e">
        <f t="shared" si="453"/>
        <v>#VALUE!</v>
      </c>
      <c r="J1167" s="88" t="e">
        <f t="shared" si="448"/>
        <v>#VALUE!</v>
      </c>
      <c r="K1167" s="98">
        <f t="shared" si="454"/>
        <v>0</v>
      </c>
      <c r="L1167" s="98">
        <f t="shared" si="455"/>
        <v>0</v>
      </c>
      <c r="M1167" s="98" t="e">
        <f t="shared" si="456"/>
        <v>#VALUE!</v>
      </c>
      <c r="N1167" s="98" t="e">
        <f t="shared" si="457"/>
        <v>#VALUE!</v>
      </c>
      <c r="O1167" s="97"/>
      <c r="P1167" s="98" t="e">
        <f t="shared" si="449"/>
        <v>#VALUE!</v>
      </c>
      <c r="Q1167" s="99" t="e">
        <f t="shared" si="458"/>
        <v>#VALUE!</v>
      </c>
      <c r="R1167" s="100"/>
      <c r="S1167" s="5"/>
      <c r="T1167" s="28">
        <f t="shared" si="459"/>
        <v>0</v>
      </c>
      <c r="U1167" s="101">
        <v>66140</v>
      </c>
      <c r="V1167" s="102">
        <f t="shared" si="450"/>
        <v>0</v>
      </c>
      <c r="W1167" s="101"/>
      <c r="X1167" s="101"/>
      <c r="Y1167" s="102">
        <f t="shared" si="460"/>
        <v>0</v>
      </c>
      <c r="Z1167" s="102">
        <f t="shared" si="461"/>
        <v>0</v>
      </c>
      <c r="AA1167" s="102" t="e">
        <f t="shared" si="451"/>
        <v>#VALUE!</v>
      </c>
    </row>
    <row r="1168" spans="1:27" ht="17.25">
      <c r="A1168" s="5"/>
      <c r="B1168" s="5"/>
      <c r="C1168" s="93"/>
      <c r="D1168" s="193"/>
      <c r="E1168" s="84"/>
      <c r="F1168" s="85"/>
      <c r="G1168" s="86" t="str">
        <f t="shared" si="452"/>
        <v>Error</v>
      </c>
      <c r="H1168" s="87">
        <v>14400</v>
      </c>
      <c r="I1168" s="88" t="e">
        <f t="shared" si="453"/>
        <v>#VALUE!</v>
      </c>
      <c r="J1168" s="88" t="e">
        <f t="shared" si="448"/>
        <v>#VALUE!</v>
      </c>
      <c r="K1168" s="88">
        <f t="shared" si="454"/>
        <v>0</v>
      </c>
      <c r="L1168" s="88">
        <f t="shared" si="455"/>
        <v>0</v>
      </c>
      <c r="M1168" s="88" t="e">
        <f t="shared" si="456"/>
        <v>#VALUE!</v>
      </c>
      <c r="N1168" s="88" t="e">
        <f t="shared" si="457"/>
        <v>#VALUE!</v>
      </c>
      <c r="O1168" s="87"/>
      <c r="P1168" s="88" t="e">
        <f t="shared" si="449"/>
        <v>#VALUE!</v>
      </c>
      <c r="Q1168" s="89" t="e">
        <f t="shared" si="458"/>
        <v>#VALUE!</v>
      </c>
      <c r="R1168" s="90"/>
      <c r="S1168" s="82"/>
      <c r="T1168" s="28">
        <f t="shared" si="459"/>
        <v>0</v>
      </c>
      <c r="U1168" s="91">
        <v>66140</v>
      </c>
      <c r="V1168" s="92">
        <f t="shared" si="450"/>
        <v>0</v>
      </c>
      <c r="W1168" s="91"/>
      <c r="X1168" s="91"/>
      <c r="Y1168" s="92">
        <f t="shared" si="460"/>
        <v>0</v>
      </c>
      <c r="Z1168" s="92">
        <f t="shared" si="461"/>
        <v>0</v>
      </c>
      <c r="AA1168" s="92" t="e">
        <f t="shared" si="451"/>
        <v>#VALUE!</v>
      </c>
    </row>
    <row r="1169" spans="1:27" ht="17.25">
      <c r="A1169" s="5"/>
      <c r="B1169" s="5"/>
      <c r="C1169" s="93"/>
      <c r="D1169" s="193"/>
      <c r="E1169" s="94"/>
      <c r="F1169" s="95"/>
      <c r="G1169" s="96" t="str">
        <f t="shared" si="452"/>
        <v>Error</v>
      </c>
      <c r="H1169" s="97">
        <v>14400</v>
      </c>
      <c r="I1169" s="98" t="e">
        <f t="shared" si="453"/>
        <v>#VALUE!</v>
      </c>
      <c r="J1169" s="88" t="e">
        <f t="shared" si="448"/>
        <v>#VALUE!</v>
      </c>
      <c r="K1169" s="98">
        <f t="shared" si="454"/>
        <v>0</v>
      </c>
      <c r="L1169" s="98">
        <f t="shared" si="455"/>
        <v>0</v>
      </c>
      <c r="M1169" s="98" t="e">
        <f t="shared" si="456"/>
        <v>#VALUE!</v>
      </c>
      <c r="N1169" s="98" t="e">
        <f t="shared" si="457"/>
        <v>#VALUE!</v>
      </c>
      <c r="O1169" s="97"/>
      <c r="P1169" s="98" t="e">
        <f t="shared" si="449"/>
        <v>#VALUE!</v>
      </c>
      <c r="Q1169" s="99" t="e">
        <f t="shared" si="458"/>
        <v>#VALUE!</v>
      </c>
      <c r="R1169" s="100"/>
      <c r="S1169" s="5"/>
      <c r="T1169" s="28">
        <f t="shared" si="459"/>
        <v>0</v>
      </c>
      <c r="U1169" s="101">
        <v>66140</v>
      </c>
      <c r="V1169" s="102">
        <f t="shared" si="450"/>
        <v>0</v>
      </c>
      <c r="W1169" s="101"/>
      <c r="X1169" s="101"/>
      <c r="Y1169" s="102">
        <f t="shared" si="460"/>
        <v>0</v>
      </c>
      <c r="Z1169" s="102">
        <f t="shared" si="461"/>
        <v>0</v>
      </c>
      <c r="AA1169" s="102" t="e">
        <f t="shared" si="451"/>
        <v>#VALUE!</v>
      </c>
    </row>
    <row r="1170" spans="1:27" ht="17.25">
      <c r="A1170" s="5"/>
      <c r="B1170" s="5"/>
      <c r="C1170" s="93"/>
      <c r="D1170" s="193"/>
      <c r="E1170" s="94"/>
      <c r="F1170" s="95"/>
      <c r="G1170" s="96" t="str">
        <f t="shared" si="452"/>
        <v>Error</v>
      </c>
      <c r="H1170" s="97">
        <v>14400</v>
      </c>
      <c r="I1170" s="98" t="e">
        <f t="shared" si="453"/>
        <v>#VALUE!</v>
      </c>
      <c r="J1170" s="88" t="e">
        <f t="shared" si="448"/>
        <v>#VALUE!</v>
      </c>
      <c r="K1170" s="98">
        <f t="shared" si="454"/>
        <v>0</v>
      </c>
      <c r="L1170" s="98">
        <f t="shared" si="455"/>
        <v>0</v>
      </c>
      <c r="M1170" s="98" t="e">
        <f t="shared" si="456"/>
        <v>#VALUE!</v>
      </c>
      <c r="N1170" s="98" t="e">
        <f t="shared" si="457"/>
        <v>#VALUE!</v>
      </c>
      <c r="O1170" s="97"/>
      <c r="P1170" s="98" t="e">
        <f t="shared" si="449"/>
        <v>#VALUE!</v>
      </c>
      <c r="Q1170" s="99" t="e">
        <f t="shared" si="458"/>
        <v>#VALUE!</v>
      </c>
      <c r="R1170" s="100"/>
      <c r="S1170" s="5"/>
      <c r="T1170" s="28">
        <f t="shared" si="459"/>
        <v>0</v>
      </c>
      <c r="U1170" s="101">
        <v>66140</v>
      </c>
      <c r="V1170" s="102">
        <f t="shared" si="450"/>
        <v>0</v>
      </c>
      <c r="W1170" s="101"/>
      <c r="X1170" s="101"/>
      <c r="Y1170" s="102">
        <f t="shared" si="460"/>
        <v>0</v>
      </c>
      <c r="Z1170" s="102">
        <f t="shared" si="461"/>
        <v>0</v>
      </c>
      <c r="AA1170" s="102" t="e">
        <f t="shared" si="451"/>
        <v>#VALUE!</v>
      </c>
    </row>
    <row r="1171" spans="1:27" ht="17.25">
      <c r="A1171" s="5"/>
      <c r="B1171" s="5"/>
      <c r="C1171" s="93"/>
      <c r="D1171" s="193"/>
      <c r="E1171" s="94"/>
      <c r="F1171" s="95"/>
      <c r="G1171" s="96" t="str">
        <f t="shared" si="452"/>
        <v>Error</v>
      </c>
      <c r="H1171" s="97">
        <v>14400</v>
      </c>
      <c r="I1171" s="98" t="e">
        <f t="shared" si="453"/>
        <v>#VALUE!</v>
      </c>
      <c r="J1171" s="88" t="e">
        <f t="shared" si="448"/>
        <v>#VALUE!</v>
      </c>
      <c r="K1171" s="98">
        <f t="shared" si="454"/>
        <v>0</v>
      </c>
      <c r="L1171" s="98">
        <f t="shared" si="455"/>
        <v>0</v>
      </c>
      <c r="M1171" s="98" t="e">
        <f t="shared" si="456"/>
        <v>#VALUE!</v>
      </c>
      <c r="N1171" s="98" t="e">
        <f t="shared" si="457"/>
        <v>#VALUE!</v>
      </c>
      <c r="O1171" s="97"/>
      <c r="P1171" s="98" t="e">
        <f t="shared" si="449"/>
        <v>#VALUE!</v>
      </c>
      <c r="Q1171" s="99" t="e">
        <f t="shared" si="458"/>
        <v>#VALUE!</v>
      </c>
      <c r="R1171" s="100"/>
      <c r="S1171" s="5"/>
      <c r="T1171" s="28">
        <f t="shared" si="459"/>
        <v>0</v>
      </c>
      <c r="U1171" s="101">
        <v>66140</v>
      </c>
      <c r="V1171" s="102">
        <f t="shared" si="450"/>
        <v>0</v>
      </c>
      <c r="W1171" s="101"/>
      <c r="X1171" s="101"/>
      <c r="Y1171" s="102">
        <f t="shared" si="460"/>
        <v>0</v>
      </c>
      <c r="Z1171" s="102">
        <f t="shared" si="461"/>
        <v>0</v>
      </c>
      <c r="AA1171" s="102" t="e">
        <f t="shared" si="451"/>
        <v>#VALUE!</v>
      </c>
    </row>
    <row r="1172" spans="1:27" ht="17.25">
      <c r="A1172" s="5"/>
      <c r="B1172" s="5"/>
      <c r="C1172" s="93"/>
      <c r="D1172" s="193"/>
      <c r="E1172" s="94"/>
      <c r="F1172" s="95"/>
      <c r="G1172" s="96" t="str">
        <f t="shared" si="452"/>
        <v>Error</v>
      </c>
      <c r="H1172" s="97">
        <v>14400</v>
      </c>
      <c r="I1172" s="98" t="e">
        <f t="shared" si="453"/>
        <v>#VALUE!</v>
      </c>
      <c r="J1172" s="88" t="e">
        <f t="shared" si="448"/>
        <v>#VALUE!</v>
      </c>
      <c r="K1172" s="98">
        <f t="shared" si="454"/>
        <v>0</v>
      </c>
      <c r="L1172" s="98">
        <f t="shared" si="455"/>
        <v>0</v>
      </c>
      <c r="M1172" s="98" t="e">
        <f t="shared" si="456"/>
        <v>#VALUE!</v>
      </c>
      <c r="N1172" s="98" t="e">
        <f t="shared" si="457"/>
        <v>#VALUE!</v>
      </c>
      <c r="O1172" s="97"/>
      <c r="P1172" s="98" t="e">
        <f t="shared" si="449"/>
        <v>#VALUE!</v>
      </c>
      <c r="Q1172" s="99" t="e">
        <f t="shared" si="458"/>
        <v>#VALUE!</v>
      </c>
      <c r="R1172" s="100"/>
      <c r="S1172" s="5"/>
      <c r="T1172" s="28">
        <f t="shared" si="459"/>
        <v>0</v>
      </c>
      <c r="U1172" s="101">
        <v>66140</v>
      </c>
      <c r="V1172" s="102">
        <f t="shared" si="450"/>
        <v>0</v>
      </c>
      <c r="W1172" s="101"/>
      <c r="X1172" s="101"/>
      <c r="Y1172" s="102">
        <f t="shared" si="460"/>
        <v>0</v>
      </c>
      <c r="Z1172" s="102">
        <f t="shared" si="461"/>
        <v>0</v>
      </c>
      <c r="AA1172" s="102" t="e">
        <f t="shared" si="451"/>
        <v>#VALUE!</v>
      </c>
    </row>
    <row r="1173" spans="1:27" ht="17.25">
      <c r="A1173" s="5"/>
      <c r="B1173" s="5"/>
      <c r="C1173" s="93"/>
      <c r="D1173" s="193"/>
      <c r="E1173" s="94"/>
      <c r="F1173" s="95"/>
      <c r="G1173" s="96" t="str">
        <f t="shared" si="452"/>
        <v>Error</v>
      </c>
      <c r="H1173" s="97">
        <v>14400</v>
      </c>
      <c r="I1173" s="98" t="e">
        <f t="shared" si="453"/>
        <v>#VALUE!</v>
      </c>
      <c r="J1173" s="88" t="e">
        <f t="shared" si="448"/>
        <v>#VALUE!</v>
      </c>
      <c r="K1173" s="98">
        <f t="shared" si="454"/>
        <v>0</v>
      </c>
      <c r="L1173" s="98">
        <f t="shared" si="455"/>
        <v>0</v>
      </c>
      <c r="M1173" s="98" t="e">
        <f t="shared" si="456"/>
        <v>#VALUE!</v>
      </c>
      <c r="N1173" s="98" t="e">
        <f t="shared" si="457"/>
        <v>#VALUE!</v>
      </c>
      <c r="O1173" s="97"/>
      <c r="P1173" s="98" t="e">
        <f t="shared" si="449"/>
        <v>#VALUE!</v>
      </c>
      <c r="Q1173" s="99" t="e">
        <f t="shared" si="458"/>
        <v>#VALUE!</v>
      </c>
      <c r="R1173" s="100"/>
      <c r="S1173" s="5"/>
      <c r="T1173" s="28">
        <f t="shared" si="459"/>
        <v>0</v>
      </c>
      <c r="U1173" s="101">
        <v>66140</v>
      </c>
      <c r="V1173" s="102">
        <f t="shared" si="450"/>
        <v>0</v>
      </c>
      <c r="W1173" s="101"/>
      <c r="X1173" s="101"/>
      <c r="Y1173" s="102">
        <f t="shared" si="460"/>
        <v>0</v>
      </c>
      <c r="Z1173" s="102">
        <f t="shared" si="461"/>
        <v>0</v>
      </c>
      <c r="AA1173" s="102" t="e">
        <f t="shared" si="451"/>
        <v>#VALUE!</v>
      </c>
    </row>
    <row r="1174" spans="1:27" ht="17.25">
      <c r="A1174" s="5"/>
      <c r="B1174" s="5"/>
      <c r="C1174" s="93"/>
      <c r="D1174" s="193"/>
      <c r="E1174" s="84"/>
      <c r="F1174" s="85"/>
      <c r="G1174" s="86" t="str">
        <f t="shared" si="452"/>
        <v>Error</v>
      </c>
      <c r="H1174" s="87">
        <v>14400</v>
      </c>
      <c r="I1174" s="88" t="e">
        <f t="shared" si="453"/>
        <v>#VALUE!</v>
      </c>
      <c r="J1174" s="88" t="e">
        <f t="shared" si="448"/>
        <v>#VALUE!</v>
      </c>
      <c r="K1174" s="88">
        <f t="shared" si="454"/>
        <v>0</v>
      </c>
      <c r="L1174" s="88">
        <f t="shared" si="455"/>
        <v>0</v>
      </c>
      <c r="M1174" s="88" t="e">
        <f t="shared" si="456"/>
        <v>#VALUE!</v>
      </c>
      <c r="N1174" s="88" t="e">
        <f t="shared" si="457"/>
        <v>#VALUE!</v>
      </c>
      <c r="O1174" s="87"/>
      <c r="P1174" s="88" t="e">
        <f t="shared" si="449"/>
        <v>#VALUE!</v>
      </c>
      <c r="Q1174" s="89" t="e">
        <f t="shared" si="458"/>
        <v>#VALUE!</v>
      </c>
      <c r="R1174" s="90"/>
      <c r="S1174" s="82"/>
      <c r="T1174" s="28">
        <f t="shared" si="459"/>
        <v>0</v>
      </c>
      <c r="U1174" s="91">
        <v>66140</v>
      </c>
      <c r="V1174" s="92">
        <f t="shared" si="450"/>
        <v>0</v>
      </c>
      <c r="W1174" s="91"/>
      <c r="X1174" s="91"/>
      <c r="Y1174" s="92">
        <f t="shared" si="460"/>
        <v>0</v>
      </c>
      <c r="Z1174" s="92">
        <f t="shared" si="461"/>
        <v>0</v>
      </c>
      <c r="AA1174" s="92" t="e">
        <f t="shared" si="451"/>
        <v>#VALUE!</v>
      </c>
    </row>
    <row r="1175" spans="1:27" ht="17.25">
      <c r="A1175" s="5"/>
      <c r="B1175" s="5"/>
      <c r="C1175" s="93"/>
      <c r="D1175" s="193"/>
      <c r="E1175" s="94"/>
      <c r="F1175" s="95"/>
      <c r="G1175" s="96" t="str">
        <f t="shared" si="452"/>
        <v>Error</v>
      </c>
      <c r="H1175" s="97">
        <v>14400</v>
      </c>
      <c r="I1175" s="98" t="e">
        <f t="shared" si="453"/>
        <v>#VALUE!</v>
      </c>
      <c r="J1175" s="88" t="e">
        <f t="shared" si="448"/>
        <v>#VALUE!</v>
      </c>
      <c r="K1175" s="98">
        <f t="shared" si="454"/>
        <v>0</v>
      </c>
      <c r="L1175" s="98">
        <f t="shared" si="455"/>
        <v>0</v>
      </c>
      <c r="M1175" s="98" t="e">
        <f t="shared" si="456"/>
        <v>#VALUE!</v>
      </c>
      <c r="N1175" s="98" t="e">
        <f t="shared" si="457"/>
        <v>#VALUE!</v>
      </c>
      <c r="O1175" s="97"/>
      <c r="P1175" s="98" t="e">
        <f t="shared" si="449"/>
        <v>#VALUE!</v>
      </c>
      <c r="Q1175" s="99" t="e">
        <f t="shared" si="458"/>
        <v>#VALUE!</v>
      </c>
      <c r="R1175" s="100"/>
      <c r="S1175" s="5"/>
      <c r="T1175" s="28">
        <f t="shared" si="459"/>
        <v>0</v>
      </c>
      <c r="U1175" s="101">
        <v>66140</v>
      </c>
      <c r="V1175" s="102">
        <f t="shared" si="450"/>
        <v>0</v>
      </c>
      <c r="W1175" s="101"/>
      <c r="X1175" s="101"/>
      <c r="Y1175" s="102">
        <f t="shared" si="460"/>
        <v>0</v>
      </c>
      <c r="Z1175" s="102">
        <f t="shared" si="461"/>
        <v>0</v>
      </c>
      <c r="AA1175" s="102" t="e">
        <f t="shared" si="451"/>
        <v>#VALUE!</v>
      </c>
    </row>
    <row r="1176" spans="1:27" ht="17.25">
      <c r="A1176" s="5"/>
      <c r="B1176" s="5"/>
      <c r="C1176" s="93"/>
      <c r="D1176" s="193"/>
      <c r="E1176" s="94"/>
      <c r="F1176" s="95"/>
      <c r="G1176" s="96" t="str">
        <f t="shared" si="452"/>
        <v>Error</v>
      </c>
      <c r="H1176" s="97">
        <v>14400</v>
      </c>
      <c r="I1176" s="98" t="e">
        <f t="shared" si="453"/>
        <v>#VALUE!</v>
      </c>
      <c r="J1176" s="88" t="e">
        <f t="shared" si="448"/>
        <v>#VALUE!</v>
      </c>
      <c r="K1176" s="98">
        <f t="shared" si="454"/>
        <v>0</v>
      </c>
      <c r="L1176" s="98">
        <f t="shared" si="455"/>
        <v>0</v>
      </c>
      <c r="M1176" s="98" t="e">
        <f t="shared" si="456"/>
        <v>#VALUE!</v>
      </c>
      <c r="N1176" s="98" t="e">
        <f t="shared" si="457"/>
        <v>#VALUE!</v>
      </c>
      <c r="O1176" s="97"/>
      <c r="P1176" s="98" t="e">
        <f t="shared" si="449"/>
        <v>#VALUE!</v>
      </c>
      <c r="Q1176" s="99" t="e">
        <f t="shared" si="458"/>
        <v>#VALUE!</v>
      </c>
      <c r="R1176" s="100"/>
      <c r="S1176" s="5"/>
      <c r="T1176" s="28">
        <f t="shared" si="459"/>
        <v>0</v>
      </c>
      <c r="U1176" s="101">
        <v>66140</v>
      </c>
      <c r="V1176" s="102">
        <f t="shared" ref="V1176:V1207" si="462">+U1176*T1176</f>
        <v>0</v>
      </c>
      <c r="W1176" s="101"/>
      <c r="X1176" s="101"/>
      <c r="Y1176" s="102">
        <f t="shared" si="460"/>
        <v>0</v>
      </c>
      <c r="Z1176" s="102">
        <f t="shared" si="461"/>
        <v>0</v>
      </c>
      <c r="AA1176" s="102" t="e">
        <f t="shared" ref="AA1176:AA1207" si="463">+Z1176+Q1176</f>
        <v>#VALUE!</v>
      </c>
    </row>
    <row r="1177" spans="1:27" ht="17.25">
      <c r="A1177" s="5"/>
      <c r="B1177" s="5"/>
      <c r="C1177" s="93"/>
      <c r="D1177" s="193"/>
      <c r="E1177" s="94"/>
      <c r="F1177" s="95"/>
      <c r="G1177" s="96" t="str">
        <f t="shared" si="452"/>
        <v>Error</v>
      </c>
      <c r="H1177" s="97">
        <v>14400</v>
      </c>
      <c r="I1177" s="98" t="e">
        <f t="shared" si="453"/>
        <v>#VALUE!</v>
      </c>
      <c r="J1177" s="88" t="e">
        <f t="shared" si="448"/>
        <v>#VALUE!</v>
      </c>
      <c r="K1177" s="98">
        <f t="shared" si="454"/>
        <v>0</v>
      </c>
      <c r="L1177" s="98">
        <f t="shared" si="455"/>
        <v>0</v>
      </c>
      <c r="M1177" s="98" t="e">
        <f t="shared" si="456"/>
        <v>#VALUE!</v>
      </c>
      <c r="N1177" s="98" t="e">
        <f t="shared" si="457"/>
        <v>#VALUE!</v>
      </c>
      <c r="O1177" s="97"/>
      <c r="P1177" s="98" t="e">
        <f t="shared" si="449"/>
        <v>#VALUE!</v>
      </c>
      <c r="Q1177" s="99" t="e">
        <f t="shared" si="458"/>
        <v>#VALUE!</v>
      </c>
      <c r="R1177" s="100"/>
      <c r="S1177" s="5"/>
      <c r="T1177" s="28">
        <f t="shared" si="459"/>
        <v>0</v>
      </c>
      <c r="U1177" s="101">
        <v>66140</v>
      </c>
      <c r="V1177" s="102">
        <f t="shared" si="462"/>
        <v>0</v>
      </c>
      <c r="W1177" s="101"/>
      <c r="X1177" s="101"/>
      <c r="Y1177" s="102">
        <f t="shared" si="460"/>
        <v>0</v>
      </c>
      <c r="Z1177" s="102">
        <f t="shared" si="461"/>
        <v>0</v>
      </c>
      <c r="AA1177" s="102" t="e">
        <f t="shared" si="463"/>
        <v>#VALUE!</v>
      </c>
    </row>
    <row r="1178" spans="1:27" ht="17.25">
      <c r="A1178" s="5"/>
      <c r="B1178" s="5"/>
      <c r="C1178" s="93"/>
      <c r="D1178" s="193"/>
      <c r="E1178" s="94"/>
      <c r="F1178" s="95"/>
      <c r="G1178" s="96" t="str">
        <f t="shared" si="452"/>
        <v>Error</v>
      </c>
      <c r="H1178" s="97">
        <v>14400</v>
      </c>
      <c r="I1178" s="98" t="e">
        <f t="shared" si="453"/>
        <v>#VALUE!</v>
      </c>
      <c r="J1178" s="88" t="e">
        <f t="shared" si="448"/>
        <v>#VALUE!</v>
      </c>
      <c r="K1178" s="98">
        <f t="shared" si="454"/>
        <v>0</v>
      </c>
      <c r="L1178" s="98">
        <f t="shared" si="455"/>
        <v>0</v>
      </c>
      <c r="M1178" s="98" t="e">
        <f t="shared" si="456"/>
        <v>#VALUE!</v>
      </c>
      <c r="N1178" s="98" t="e">
        <f t="shared" si="457"/>
        <v>#VALUE!</v>
      </c>
      <c r="O1178" s="97"/>
      <c r="P1178" s="98" t="e">
        <f t="shared" si="449"/>
        <v>#VALUE!</v>
      </c>
      <c r="Q1178" s="99" t="e">
        <f t="shared" si="458"/>
        <v>#VALUE!</v>
      </c>
      <c r="R1178" s="100"/>
      <c r="S1178" s="5"/>
      <c r="T1178" s="28">
        <f t="shared" si="459"/>
        <v>0</v>
      </c>
      <c r="U1178" s="101">
        <v>66140</v>
      </c>
      <c r="V1178" s="102">
        <f t="shared" si="462"/>
        <v>0</v>
      </c>
      <c r="W1178" s="101"/>
      <c r="X1178" s="101"/>
      <c r="Y1178" s="102">
        <f t="shared" si="460"/>
        <v>0</v>
      </c>
      <c r="Z1178" s="102">
        <f t="shared" si="461"/>
        <v>0</v>
      </c>
      <c r="AA1178" s="102" t="e">
        <f t="shared" si="463"/>
        <v>#VALUE!</v>
      </c>
    </row>
    <row r="1179" spans="1:27" ht="17.25">
      <c r="A1179" s="5"/>
      <c r="B1179" s="5"/>
      <c r="C1179" s="93"/>
      <c r="D1179" s="193"/>
      <c r="E1179" s="94"/>
      <c r="F1179" s="95"/>
      <c r="G1179" s="96" t="str">
        <f t="shared" si="452"/>
        <v>Error</v>
      </c>
      <c r="H1179" s="97">
        <v>14400</v>
      </c>
      <c r="I1179" s="98" t="e">
        <f t="shared" si="453"/>
        <v>#VALUE!</v>
      </c>
      <c r="J1179" s="88" t="e">
        <f t="shared" si="448"/>
        <v>#VALUE!</v>
      </c>
      <c r="K1179" s="98">
        <f t="shared" si="454"/>
        <v>0</v>
      </c>
      <c r="L1179" s="98">
        <f t="shared" si="455"/>
        <v>0</v>
      </c>
      <c r="M1179" s="98" t="e">
        <f t="shared" si="456"/>
        <v>#VALUE!</v>
      </c>
      <c r="N1179" s="98" t="e">
        <f t="shared" si="457"/>
        <v>#VALUE!</v>
      </c>
      <c r="O1179" s="97"/>
      <c r="P1179" s="98" t="e">
        <f t="shared" si="449"/>
        <v>#VALUE!</v>
      </c>
      <c r="Q1179" s="99" t="e">
        <f t="shared" si="458"/>
        <v>#VALUE!</v>
      </c>
      <c r="R1179" s="100"/>
      <c r="S1179" s="5"/>
      <c r="T1179" s="28">
        <f t="shared" si="459"/>
        <v>0</v>
      </c>
      <c r="U1179" s="101">
        <v>66140</v>
      </c>
      <c r="V1179" s="102">
        <f t="shared" si="462"/>
        <v>0</v>
      </c>
      <c r="W1179" s="101"/>
      <c r="X1179" s="101"/>
      <c r="Y1179" s="102">
        <f t="shared" si="460"/>
        <v>0</v>
      </c>
      <c r="Z1179" s="102">
        <f t="shared" si="461"/>
        <v>0</v>
      </c>
      <c r="AA1179" s="102" t="e">
        <f t="shared" si="463"/>
        <v>#VALUE!</v>
      </c>
    </row>
    <row r="1180" spans="1:27" ht="17.25">
      <c r="A1180" s="5"/>
      <c r="B1180" s="5"/>
      <c r="C1180" s="93"/>
      <c r="D1180" s="193"/>
      <c r="E1180" s="84"/>
      <c r="F1180" s="85"/>
      <c r="G1180" s="86" t="str">
        <f t="shared" si="452"/>
        <v>Error</v>
      </c>
      <c r="H1180" s="87">
        <v>14400</v>
      </c>
      <c r="I1180" s="88" t="e">
        <f t="shared" si="453"/>
        <v>#VALUE!</v>
      </c>
      <c r="J1180" s="88" t="e">
        <f t="shared" si="448"/>
        <v>#VALUE!</v>
      </c>
      <c r="K1180" s="88">
        <f t="shared" si="454"/>
        <v>0</v>
      </c>
      <c r="L1180" s="88">
        <f t="shared" si="455"/>
        <v>0</v>
      </c>
      <c r="M1180" s="88" t="e">
        <f t="shared" si="456"/>
        <v>#VALUE!</v>
      </c>
      <c r="N1180" s="88" t="e">
        <f t="shared" si="457"/>
        <v>#VALUE!</v>
      </c>
      <c r="O1180" s="87"/>
      <c r="P1180" s="88" t="e">
        <f t="shared" si="449"/>
        <v>#VALUE!</v>
      </c>
      <c r="Q1180" s="89" t="e">
        <f t="shared" si="458"/>
        <v>#VALUE!</v>
      </c>
      <c r="R1180" s="90"/>
      <c r="S1180" s="82"/>
      <c r="T1180" s="28">
        <f t="shared" si="459"/>
        <v>0</v>
      </c>
      <c r="U1180" s="91">
        <v>66140</v>
      </c>
      <c r="V1180" s="92">
        <f t="shared" si="462"/>
        <v>0</v>
      </c>
      <c r="W1180" s="91"/>
      <c r="X1180" s="91"/>
      <c r="Y1180" s="92">
        <f t="shared" si="460"/>
        <v>0</v>
      </c>
      <c r="Z1180" s="92">
        <f t="shared" si="461"/>
        <v>0</v>
      </c>
      <c r="AA1180" s="92" t="e">
        <f t="shared" si="463"/>
        <v>#VALUE!</v>
      </c>
    </row>
    <row r="1181" spans="1:27" ht="17.25">
      <c r="A1181" s="5"/>
      <c r="B1181" s="5"/>
      <c r="C1181" s="93"/>
      <c r="D1181" s="193"/>
      <c r="E1181" s="94"/>
      <c r="F1181" s="95"/>
      <c r="G1181" s="96" t="str">
        <f t="shared" si="452"/>
        <v>Error</v>
      </c>
      <c r="H1181" s="97">
        <v>14400</v>
      </c>
      <c r="I1181" s="98" t="e">
        <f t="shared" si="453"/>
        <v>#VALUE!</v>
      </c>
      <c r="J1181" s="88" t="e">
        <f t="shared" si="448"/>
        <v>#VALUE!</v>
      </c>
      <c r="K1181" s="98">
        <f t="shared" si="454"/>
        <v>0</v>
      </c>
      <c r="L1181" s="98">
        <f t="shared" si="455"/>
        <v>0</v>
      </c>
      <c r="M1181" s="98" t="e">
        <f t="shared" si="456"/>
        <v>#VALUE!</v>
      </c>
      <c r="N1181" s="98" t="e">
        <f t="shared" si="457"/>
        <v>#VALUE!</v>
      </c>
      <c r="O1181" s="97"/>
      <c r="P1181" s="98" t="e">
        <f t="shared" si="449"/>
        <v>#VALUE!</v>
      </c>
      <c r="Q1181" s="99" t="e">
        <f t="shared" si="458"/>
        <v>#VALUE!</v>
      </c>
      <c r="R1181" s="100"/>
      <c r="S1181" s="5"/>
      <c r="T1181" s="28">
        <f t="shared" si="459"/>
        <v>0</v>
      </c>
      <c r="U1181" s="101">
        <v>66140</v>
      </c>
      <c r="V1181" s="102">
        <f t="shared" si="462"/>
        <v>0</v>
      </c>
      <c r="W1181" s="101"/>
      <c r="X1181" s="101"/>
      <c r="Y1181" s="102">
        <f t="shared" si="460"/>
        <v>0</v>
      </c>
      <c r="Z1181" s="102">
        <f t="shared" si="461"/>
        <v>0</v>
      </c>
      <c r="AA1181" s="102" t="e">
        <f t="shared" si="463"/>
        <v>#VALUE!</v>
      </c>
    </row>
    <row r="1182" spans="1:27" ht="17.25">
      <c r="A1182" s="5"/>
      <c r="B1182" s="5"/>
      <c r="C1182" s="93"/>
      <c r="D1182" s="193"/>
      <c r="E1182" s="94"/>
      <c r="F1182" s="95"/>
      <c r="G1182" s="96" t="str">
        <f t="shared" si="452"/>
        <v>Error</v>
      </c>
      <c r="H1182" s="97">
        <v>14400</v>
      </c>
      <c r="I1182" s="98" t="e">
        <f t="shared" si="453"/>
        <v>#VALUE!</v>
      </c>
      <c r="J1182" s="88" t="e">
        <f t="shared" si="448"/>
        <v>#VALUE!</v>
      </c>
      <c r="K1182" s="98">
        <f t="shared" si="454"/>
        <v>0</v>
      </c>
      <c r="L1182" s="98">
        <f t="shared" si="455"/>
        <v>0</v>
      </c>
      <c r="M1182" s="98" t="e">
        <f t="shared" si="456"/>
        <v>#VALUE!</v>
      </c>
      <c r="N1182" s="98" t="e">
        <f t="shared" si="457"/>
        <v>#VALUE!</v>
      </c>
      <c r="O1182" s="97"/>
      <c r="P1182" s="98" t="e">
        <f t="shared" si="449"/>
        <v>#VALUE!</v>
      </c>
      <c r="Q1182" s="99" t="e">
        <f t="shared" si="458"/>
        <v>#VALUE!</v>
      </c>
      <c r="R1182" s="100"/>
      <c r="S1182" s="5"/>
      <c r="T1182" s="28">
        <f t="shared" si="459"/>
        <v>0</v>
      </c>
      <c r="U1182" s="101">
        <v>66140</v>
      </c>
      <c r="V1182" s="102">
        <f t="shared" si="462"/>
        <v>0</v>
      </c>
      <c r="W1182" s="101"/>
      <c r="X1182" s="101"/>
      <c r="Y1182" s="102">
        <f t="shared" si="460"/>
        <v>0</v>
      </c>
      <c r="Z1182" s="102">
        <f t="shared" si="461"/>
        <v>0</v>
      </c>
      <c r="AA1182" s="102" t="e">
        <f t="shared" si="463"/>
        <v>#VALUE!</v>
      </c>
    </row>
    <row r="1183" spans="1:27" ht="17.25">
      <c r="A1183" s="5"/>
      <c r="B1183" s="5"/>
      <c r="C1183" s="93"/>
      <c r="D1183" s="193"/>
      <c r="E1183" s="94"/>
      <c r="F1183" s="95"/>
      <c r="G1183" s="96" t="str">
        <f t="shared" si="452"/>
        <v>Error</v>
      </c>
      <c r="H1183" s="97">
        <v>14400</v>
      </c>
      <c r="I1183" s="98" t="e">
        <f t="shared" si="453"/>
        <v>#VALUE!</v>
      </c>
      <c r="J1183" s="88" t="e">
        <f t="shared" si="448"/>
        <v>#VALUE!</v>
      </c>
      <c r="K1183" s="98">
        <f t="shared" si="454"/>
        <v>0</v>
      </c>
      <c r="L1183" s="98">
        <f t="shared" si="455"/>
        <v>0</v>
      </c>
      <c r="M1183" s="98" t="e">
        <f t="shared" si="456"/>
        <v>#VALUE!</v>
      </c>
      <c r="N1183" s="98" t="e">
        <f t="shared" si="457"/>
        <v>#VALUE!</v>
      </c>
      <c r="O1183" s="97"/>
      <c r="P1183" s="98" t="e">
        <f t="shared" si="449"/>
        <v>#VALUE!</v>
      </c>
      <c r="Q1183" s="99" t="e">
        <f t="shared" si="458"/>
        <v>#VALUE!</v>
      </c>
      <c r="R1183" s="100"/>
      <c r="S1183" s="5"/>
      <c r="T1183" s="28">
        <f t="shared" si="459"/>
        <v>0</v>
      </c>
      <c r="U1183" s="101">
        <v>66140</v>
      </c>
      <c r="V1183" s="102">
        <f t="shared" si="462"/>
        <v>0</v>
      </c>
      <c r="W1183" s="101"/>
      <c r="X1183" s="101"/>
      <c r="Y1183" s="102">
        <f t="shared" si="460"/>
        <v>0</v>
      </c>
      <c r="Z1183" s="102">
        <f t="shared" si="461"/>
        <v>0</v>
      </c>
      <c r="AA1183" s="102" t="e">
        <f t="shared" si="463"/>
        <v>#VALUE!</v>
      </c>
    </row>
    <row r="1184" spans="1:27" ht="17.25">
      <c r="A1184" s="5"/>
      <c r="B1184" s="5"/>
      <c r="C1184" s="93"/>
      <c r="D1184" s="193"/>
      <c r="E1184" s="94"/>
      <c r="F1184" s="95"/>
      <c r="G1184" s="96" t="str">
        <f t="shared" si="452"/>
        <v>Error</v>
      </c>
      <c r="H1184" s="97">
        <v>14400</v>
      </c>
      <c r="I1184" s="98" t="e">
        <f t="shared" si="453"/>
        <v>#VALUE!</v>
      </c>
      <c r="J1184" s="88" t="e">
        <f t="shared" si="448"/>
        <v>#VALUE!</v>
      </c>
      <c r="K1184" s="98">
        <f t="shared" si="454"/>
        <v>0</v>
      </c>
      <c r="L1184" s="98">
        <f t="shared" si="455"/>
        <v>0</v>
      </c>
      <c r="M1184" s="98" t="e">
        <f t="shared" si="456"/>
        <v>#VALUE!</v>
      </c>
      <c r="N1184" s="98" t="e">
        <f t="shared" si="457"/>
        <v>#VALUE!</v>
      </c>
      <c r="O1184" s="97"/>
      <c r="P1184" s="98" t="e">
        <f t="shared" si="449"/>
        <v>#VALUE!</v>
      </c>
      <c r="Q1184" s="99" t="e">
        <f t="shared" si="458"/>
        <v>#VALUE!</v>
      </c>
      <c r="R1184" s="100"/>
      <c r="S1184" s="5"/>
      <c r="T1184" s="28">
        <f t="shared" si="459"/>
        <v>0</v>
      </c>
      <c r="U1184" s="101">
        <v>66140</v>
      </c>
      <c r="V1184" s="102">
        <f t="shared" si="462"/>
        <v>0</v>
      </c>
      <c r="W1184" s="101"/>
      <c r="X1184" s="101"/>
      <c r="Y1184" s="102">
        <f t="shared" si="460"/>
        <v>0</v>
      </c>
      <c r="Z1184" s="102">
        <f t="shared" si="461"/>
        <v>0</v>
      </c>
      <c r="AA1184" s="102" t="e">
        <f t="shared" si="463"/>
        <v>#VALUE!</v>
      </c>
    </row>
    <row r="1185" spans="1:27" ht="17.25">
      <c r="A1185" s="5"/>
      <c r="B1185" s="5"/>
      <c r="C1185" s="93"/>
      <c r="D1185" s="193"/>
      <c r="E1185" s="94"/>
      <c r="F1185" s="95"/>
      <c r="G1185" s="96" t="str">
        <f t="shared" si="452"/>
        <v>Error</v>
      </c>
      <c r="H1185" s="97">
        <v>14400</v>
      </c>
      <c r="I1185" s="98" t="e">
        <f t="shared" si="453"/>
        <v>#VALUE!</v>
      </c>
      <c r="J1185" s="88" t="e">
        <f t="shared" si="448"/>
        <v>#VALUE!</v>
      </c>
      <c r="K1185" s="98">
        <f t="shared" si="454"/>
        <v>0</v>
      </c>
      <c r="L1185" s="98">
        <f t="shared" si="455"/>
        <v>0</v>
      </c>
      <c r="M1185" s="98" t="e">
        <f t="shared" si="456"/>
        <v>#VALUE!</v>
      </c>
      <c r="N1185" s="98" t="e">
        <f t="shared" si="457"/>
        <v>#VALUE!</v>
      </c>
      <c r="O1185" s="97"/>
      <c r="P1185" s="98" t="e">
        <f t="shared" si="449"/>
        <v>#VALUE!</v>
      </c>
      <c r="Q1185" s="99" t="e">
        <f t="shared" si="458"/>
        <v>#VALUE!</v>
      </c>
      <c r="R1185" s="100"/>
      <c r="S1185" s="5"/>
      <c r="T1185" s="28">
        <f t="shared" si="459"/>
        <v>0</v>
      </c>
      <c r="U1185" s="101">
        <v>66140</v>
      </c>
      <c r="V1185" s="102">
        <f t="shared" si="462"/>
        <v>0</v>
      </c>
      <c r="W1185" s="101"/>
      <c r="X1185" s="101"/>
      <c r="Y1185" s="102">
        <f t="shared" si="460"/>
        <v>0</v>
      </c>
      <c r="Z1185" s="102">
        <f t="shared" si="461"/>
        <v>0</v>
      </c>
      <c r="AA1185" s="102" t="e">
        <f t="shared" si="463"/>
        <v>#VALUE!</v>
      </c>
    </row>
    <row r="1186" spans="1:27" ht="17.25">
      <c r="A1186" s="5"/>
      <c r="B1186" s="5"/>
      <c r="C1186" s="93"/>
      <c r="D1186" s="193"/>
      <c r="E1186" s="84"/>
      <c r="F1186" s="85"/>
      <c r="G1186" s="86" t="str">
        <f t="shared" si="452"/>
        <v>Error</v>
      </c>
      <c r="H1186" s="87">
        <v>14400</v>
      </c>
      <c r="I1186" s="88" t="e">
        <f t="shared" si="453"/>
        <v>#VALUE!</v>
      </c>
      <c r="J1186" s="88" t="e">
        <f t="shared" si="448"/>
        <v>#VALUE!</v>
      </c>
      <c r="K1186" s="88">
        <f t="shared" si="454"/>
        <v>0</v>
      </c>
      <c r="L1186" s="88">
        <f t="shared" si="455"/>
        <v>0</v>
      </c>
      <c r="M1186" s="88" t="e">
        <f t="shared" si="456"/>
        <v>#VALUE!</v>
      </c>
      <c r="N1186" s="88" t="e">
        <f t="shared" si="457"/>
        <v>#VALUE!</v>
      </c>
      <c r="O1186" s="87"/>
      <c r="P1186" s="88" t="e">
        <f t="shared" si="449"/>
        <v>#VALUE!</v>
      </c>
      <c r="Q1186" s="89" t="e">
        <f t="shared" si="458"/>
        <v>#VALUE!</v>
      </c>
      <c r="R1186" s="90"/>
      <c r="S1186" s="82"/>
      <c r="T1186" s="28">
        <f t="shared" si="459"/>
        <v>0</v>
      </c>
      <c r="U1186" s="91">
        <v>66140</v>
      </c>
      <c r="V1186" s="92">
        <f t="shared" si="462"/>
        <v>0</v>
      </c>
      <c r="W1186" s="91"/>
      <c r="X1186" s="91"/>
      <c r="Y1186" s="92">
        <f t="shared" si="460"/>
        <v>0</v>
      </c>
      <c r="Z1186" s="92">
        <f t="shared" si="461"/>
        <v>0</v>
      </c>
      <c r="AA1186" s="92" t="e">
        <f t="shared" si="463"/>
        <v>#VALUE!</v>
      </c>
    </row>
    <row r="1187" spans="1:27" ht="17.25">
      <c r="A1187" s="5"/>
      <c r="B1187" s="5"/>
      <c r="C1187" s="93"/>
      <c r="D1187" s="193"/>
      <c r="E1187" s="94"/>
      <c r="F1187" s="95"/>
      <c r="G1187" s="96" t="str">
        <f t="shared" si="452"/>
        <v>Error</v>
      </c>
      <c r="H1187" s="97">
        <v>14400</v>
      </c>
      <c r="I1187" s="98" t="e">
        <f t="shared" si="453"/>
        <v>#VALUE!</v>
      </c>
      <c r="J1187" s="88" t="e">
        <f t="shared" si="448"/>
        <v>#VALUE!</v>
      </c>
      <c r="K1187" s="98">
        <f t="shared" si="454"/>
        <v>0</v>
      </c>
      <c r="L1187" s="98">
        <f t="shared" si="455"/>
        <v>0</v>
      </c>
      <c r="M1187" s="98" t="e">
        <f t="shared" si="456"/>
        <v>#VALUE!</v>
      </c>
      <c r="N1187" s="98" t="e">
        <f t="shared" si="457"/>
        <v>#VALUE!</v>
      </c>
      <c r="O1187" s="97"/>
      <c r="P1187" s="98" t="e">
        <f t="shared" si="449"/>
        <v>#VALUE!</v>
      </c>
      <c r="Q1187" s="99" t="e">
        <f t="shared" si="458"/>
        <v>#VALUE!</v>
      </c>
      <c r="R1187" s="100"/>
      <c r="S1187" s="5"/>
      <c r="T1187" s="28">
        <f t="shared" si="459"/>
        <v>0</v>
      </c>
      <c r="U1187" s="101">
        <v>66140</v>
      </c>
      <c r="V1187" s="102">
        <f t="shared" si="462"/>
        <v>0</v>
      </c>
      <c r="W1187" s="101"/>
      <c r="X1187" s="101"/>
      <c r="Y1187" s="102">
        <f t="shared" si="460"/>
        <v>0</v>
      </c>
      <c r="Z1187" s="102">
        <f t="shared" si="461"/>
        <v>0</v>
      </c>
      <c r="AA1187" s="102" t="e">
        <f t="shared" si="463"/>
        <v>#VALUE!</v>
      </c>
    </row>
    <row r="1188" spans="1:27" ht="17.25">
      <c r="A1188" s="5"/>
      <c r="B1188" s="5"/>
      <c r="C1188" s="93"/>
      <c r="D1188" s="193"/>
      <c r="E1188" s="94"/>
      <c r="F1188" s="95"/>
      <c r="G1188" s="96" t="str">
        <f t="shared" si="452"/>
        <v>Error</v>
      </c>
      <c r="H1188" s="97">
        <v>14400</v>
      </c>
      <c r="I1188" s="98" t="e">
        <f t="shared" si="453"/>
        <v>#VALUE!</v>
      </c>
      <c r="J1188" s="88" t="e">
        <f t="shared" si="448"/>
        <v>#VALUE!</v>
      </c>
      <c r="K1188" s="98">
        <f t="shared" si="454"/>
        <v>0</v>
      </c>
      <c r="L1188" s="98">
        <f t="shared" si="455"/>
        <v>0</v>
      </c>
      <c r="M1188" s="98" t="e">
        <f t="shared" si="456"/>
        <v>#VALUE!</v>
      </c>
      <c r="N1188" s="98" t="e">
        <f t="shared" si="457"/>
        <v>#VALUE!</v>
      </c>
      <c r="O1188" s="97"/>
      <c r="P1188" s="98" t="e">
        <f t="shared" si="449"/>
        <v>#VALUE!</v>
      </c>
      <c r="Q1188" s="99" t="e">
        <f t="shared" si="458"/>
        <v>#VALUE!</v>
      </c>
      <c r="R1188" s="100"/>
      <c r="S1188" s="5"/>
      <c r="T1188" s="28">
        <f t="shared" si="459"/>
        <v>0</v>
      </c>
      <c r="U1188" s="101">
        <v>66140</v>
      </c>
      <c r="V1188" s="102">
        <f t="shared" si="462"/>
        <v>0</v>
      </c>
      <c r="W1188" s="101"/>
      <c r="X1188" s="101"/>
      <c r="Y1188" s="102">
        <f t="shared" si="460"/>
        <v>0</v>
      </c>
      <c r="Z1188" s="102">
        <f t="shared" si="461"/>
        <v>0</v>
      </c>
      <c r="AA1188" s="102" t="e">
        <f t="shared" si="463"/>
        <v>#VALUE!</v>
      </c>
    </row>
    <row r="1189" spans="1:27" ht="17.25">
      <c r="A1189" s="5"/>
      <c r="B1189" s="5"/>
      <c r="C1189" s="93"/>
      <c r="D1189" s="193"/>
      <c r="E1189" s="94"/>
      <c r="F1189" s="95"/>
      <c r="G1189" s="96" t="str">
        <f t="shared" si="452"/>
        <v>Error</v>
      </c>
      <c r="H1189" s="97">
        <v>14400</v>
      </c>
      <c r="I1189" s="98" t="e">
        <f t="shared" si="453"/>
        <v>#VALUE!</v>
      </c>
      <c r="J1189" s="88" t="e">
        <f t="shared" si="448"/>
        <v>#VALUE!</v>
      </c>
      <c r="K1189" s="98">
        <f t="shared" si="454"/>
        <v>0</v>
      </c>
      <c r="L1189" s="98">
        <f t="shared" si="455"/>
        <v>0</v>
      </c>
      <c r="M1189" s="98" t="e">
        <f t="shared" si="456"/>
        <v>#VALUE!</v>
      </c>
      <c r="N1189" s="98" t="e">
        <f t="shared" si="457"/>
        <v>#VALUE!</v>
      </c>
      <c r="O1189" s="97"/>
      <c r="P1189" s="98" t="e">
        <f t="shared" si="449"/>
        <v>#VALUE!</v>
      </c>
      <c r="Q1189" s="99" t="e">
        <f t="shared" si="458"/>
        <v>#VALUE!</v>
      </c>
      <c r="R1189" s="100"/>
      <c r="S1189" s="5"/>
      <c r="T1189" s="28">
        <f t="shared" si="459"/>
        <v>0</v>
      </c>
      <c r="U1189" s="101">
        <v>66140</v>
      </c>
      <c r="V1189" s="102">
        <f t="shared" si="462"/>
        <v>0</v>
      </c>
      <c r="W1189" s="101"/>
      <c r="X1189" s="101"/>
      <c r="Y1189" s="102">
        <f t="shared" si="460"/>
        <v>0</v>
      </c>
      <c r="Z1189" s="102">
        <f t="shared" si="461"/>
        <v>0</v>
      </c>
      <c r="AA1189" s="102" t="e">
        <f t="shared" si="463"/>
        <v>#VALUE!</v>
      </c>
    </row>
    <row r="1190" spans="1:27" ht="17.25">
      <c r="A1190" s="5"/>
      <c r="B1190" s="5"/>
      <c r="C1190" s="93"/>
      <c r="D1190" s="193"/>
      <c r="E1190" s="94"/>
      <c r="F1190" s="95"/>
      <c r="G1190" s="96" t="str">
        <f t="shared" si="452"/>
        <v>Error</v>
      </c>
      <c r="H1190" s="97">
        <v>14400</v>
      </c>
      <c r="I1190" s="98" t="e">
        <f t="shared" si="453"/>
        <v>#VALUE!</v>
      </c>
      <c r="J1190" s="88" t="e">
        <f t="shared" si="448"/>
        <v>#VALUE!</v>
      </c>
      <c r="K1190" s="98">
        <f t="shared" si="454"/>
        <v>0</v>
      </c>
      <c r="L1190" s="98">
        <f t="shared" si="455"/>
        <v>0</v>
      </c>
      <c r="M1190" s="98" t="e">
        <f t="shared" si="456"/>
        <v>#VALUE!</v>
      </c>
      <c r="N1190" s="98" t="e">
        <f t="shared" si="457"/>
        <v>#VALUE!</v>
      </c>
      <c r="O1190" s="97"/>
      <c r="P1190" s="98" t="e">
        <f t="shared" si="449"/>
        <v>#VALUE!</v>
      </c>
      <c r="Q1190" s="99" t="e">
        <f t="shared" si="458"/>
        <v>#VALUE!</v>
      </c>
      <c r="R1190" s="100"/>
      <c r="S1190" s="5"/>
      <c r="T1190" s="28">
        <f t="shared" si="459"/>
        <v>0</v>
      </c>
      <c r="U1190" s="101">
        <v>66140</v>
      </c>
      <c r="V1190" s="102">
        <f t="shared" si="462"/>
        <v>0</v>
      </c>
      <c r="W1190" s="101"/>
      <c r="X1190" s="101"/>
      <c r="Y1190" s="102">
        <f t="shared" si="460"/>
        <v>0</v>
      </c>
      <c r="Z1190" s="102">
        <f t="shared" si="461"/>
        <v>0</v>
      </c>
      <c r="AA1190" s="102" t="e">
        <f t="shared" si="463"/>
        <v>#VALUE!</v>
      </c>
    </row>
    <row r="1191" spans="1:27" ht="17.25">
      <c r="A1191" s="5"/>
      <c r="B1191" s="5"/>
      <c r="C1191" s="93"/>
      <c r="D1191" s="193"/>
      <c r="E1191" s="94"/>
      <c r="F1191" s="95"/>
      <c r="G1191" s="96" t="str">
        <f t="shared" si="452"/>
        <v>Error</v>
      </c>
      <c r="H1191" s="97">
        <v>14400</v>
      </c>
      <c r="I1191" s="98" t="e">
        <f t="shared" si="453"/>
        <v>#VALUE!</v>
      </c>
      <c r="J1191" s="88" t="e">
        <f t="shared" si="448"/>
        <v>#VALUE!</v>
      </c>
      <c r="K1191" s="98">
        <f t="shared" si="454"/>
        <v>0</v>
      </c>
      <c r="L1191" s="98">
        <f t="shared" si="455"/>
        <v>0</v>
      </c>
      <c r="M1191" s="98" t="e">
        <f t="shared" si="456"/>
        <v>#VALUE!</v>
      </c>
      <c r="N1191" s="98" t="e">
        <f t="shared" si="457"/>
        <v>#VALUE!</v>
      </c>
      <c r="O1191" s="97"/>
      <c r="P1191" s="98" t="e">
        <f t="shared" si="449"/>
        <v>#VALUE!</v>
      </c>
      <c r="Q1191" s="99" t="e">
        <f t="shared" si="458"/>
        <v>#VALUE!</v>
      </c>
      <c r="R1191" s="100"/>
      <c r="S1191" s="5"/>
      <c r="T1191" s="28">
        <f t="shared" si="459"/>
        <v>0</v>
      </c>
      <c r="U1191" s="101">
        <v>66140</v>
      </c>
      <c r="V1191" s="102">
        <f t="shared" si="462"/>
        <v>0</v>
      </c>
      <c r="W1191" s="101"/>
      <c r="X1191" s="101"/>
      <c r="Y1191" s="102">
        <f t="shared" si="460"/>
        <v>0</v>
      </c>
      <c r="Z1191" s="102">
        <f t="shared" si="461"/>
        <v>0</v>
      </c>
      <c r="AA1191" s="102" t="e">
        <f t="shared" si="463"/>
        <v>#VALUE!</v>
      </c>
    </row>
    <row r="1192" spans="1:27" ht="17.25">
      <c r="A1192" s="5"/>
      <c r="B1192" s="5"/>
      <c r="C1192" s="93"/>
      <c r="D1192" s="193"/>
      <c r="E1192" s="84"/>
      <c r="F1192" s="85"/>
      <c r="G1192" s="86" t="str">
        <f t="shared" si="452"/>
        <v>Error</v>
      </c>
      <c r="H1192" s="87">
        <v>14400</v>
      </c>
      <c r="I1192" s="88" t="e">
        <f t="shared" si="453"/>
        <v>#VALUE!</v>
      </c>
      <c r="J1192" s="88" t="e">
        <f t="shared" si="448"/>
        <v>#VALUE!</v>
      </c>
      <c r="K1192" s="88">
        <f t="shared" si="454"/>
        <v>0</v>
      </c>
      <c r="L1192" s="88">
        <f t="shared" si="455"/>
        <v>0</v>
      </c>
      <c r="M1192" s="88" t="e">
        <f t="shared" si="456"/>
        <v>#VALUE!</v>
      </c>
      <c r="N1192" s="88" t="e">
        <f t="shared" si="457"/>
        <v>#VALUE!</v>
      </c>
      <c r="O1192" s="87"/>
      <c r="P1192" s="88" t="e">
        <f t="shared" si="449"/>
        <v>#VALUE!</v>
      </c>
      <c r="Q1192" s="89" t="e">
        <f t="shared" si="458"/>
        <v>#VALUE!</v>
      </c>
      <c r="R1192" s="90"/>
      <c r="S1192" s="82"/>
      <c r="T1192" s="28">
        <f t="shared" si="459"/>
        <v>0</v>
      </c>
      <c r="U1192" s="91">
        <v>66140</v>
      </c>
      <c r="V1192" s="92">
        <f t="shared" si="462"/>
        <v>0</v>
      </c>
      <c r="W1192" s="91"/>
      <c r="X1192" s="91"/>
      <c r="Y1192" s="92">
        <f t="shared" si="460"/>
        <v>0</v>
      </c>
      <c r="Z1192" s="92">
        <f t="shared" si="461"/>
        <v>0</v>
      </c>
      <c r="AA1192" s="92" t="e">
        <f t="shared" si="463"/>
        <v>#VALUE!</v>
      </c>
    </row>
    <row r="1193" spans="1:27" ht="17.25">
      <c r="A1193" s="5"/>
      <c r="B1193" s="5"/>
      <c r="C1193" s="93"/>
      <c r="D1193" s="193"/>
      <c r="E1193" s="94"/>
      <c r="F1193" s="95"/>
      <c r="G1193" s="96" t="str">
        <f t="shared" si="452"/>
        <v>Error</v>
      </c>
      <c r="H1193" s="97">
        <v>14400</v>
      </c>
      <c r="I1193" s="98" t="e">
        <f t="shared" si="453"/>
        <v>#VALUE!</v>
      </c>
      <c r="J1193" s="88" t="e">
        <f t="shared" si="448"/>
        <v>#VALUE!</v>
      </c>
      <c r="K1193" s="98">
        <f t="shared" si="454"/>
        <v>0</v>
      </c>
      <c r="L1193" s="98">
        <f t="shared" si="455"/>
        <v>0</v>
      </c>
      <c r="M1193" s="98" t="e">
        <f t="shared" si="456"/>
        <v>#VALUE!</v>
      </c>
      <c r="N1193" s="98" t="e">
        <f t="shared" si="457"/>
        <v>#VALUE!</v>
      </c>
      <c r="O1193" s="97"/>
      <c r="P1193" s="98" t="e">
        <f t="shared" si="449"/>
        <v>#VALUE!</v>
      </c>
      <c r="Q1193" s="99" t="e">
        <f t="shared" si="458"/>
        <v>#VALUE!</v>
      </c>
      <c r="R1193" s="100"/>
      <c r="S1193" s="5"/>
      <c r="T1193" s="28">
        <f t="shared" si="459"/>
        <v>0</v>
      </c>
      <c r="U1193" s="101">
        <v>66140</v>
      </c>
      <c r="V1193" s="102">
        <f t="shared" si="462"/>
        <v>0</v>
      </c>
      <c r="W1193" s="101"/>
      <c r="X1193" s="101"/>
      <c r="Y1193" s="102">
        <f t="shared" si="460"/>
        <v>0</v>
      </c>
      <c r="Z1193" s="102">
        <f t="shared" si="461"/>
        <v>0</v>
      </c>
      <c r="AA1193" s="102" t="e">
        <f t="shared" si="463"/>
        <v>#VALUE!</v>
      </c>
    </row>
    <row r="1194" spans="1:27" ht="17.25">
      <c r="A1194" s="5"/>
      <c r="B1194" s="5"/>
      <c r="C1194" s="93"/>
      <c r="D1194" s="193"/>
      <c r="E1194" s="94"/>
      <c r="F1194" s="95"/>
      <c r="G1194" s="96" t="str">
        <f t="shared" si="452"/>
        <v>Error</v>
      </c>
      <c r="H1194" s="97">
        <v>14400</v>
      </c>
      <c r="I1194" s="98" t="e">
        <f t="shared" si="453"/>
        <v>#VALUE!</v>
      </c>
      <c r="J1194" s="88" t="e">
        <f t="shared" si="448"/>
        <v>#VALUE!</v>
      </c>
      <c r="K1194" s="98">
        <f t="shared" si="454"/>
        <v>0</v>
      </c>
      <c r="L1194" s="98">
        <f t="shared" si="455"/>
        <v>0</v>
      </c>
      <c r="M1194" s="98" t="e">
        <f t="shared" si="456"/>
        <v>#VALUE!</v>
      </c>
      <c r="N1194" s="98" t="e">
        <f t="shared" si="457"/>
        <v>#VALUE!</v>
      </c>
      <c r="O1194" s="97"/>
      <c r="P1194" s="98" t="e">
        <f t="shared" si="449"/>
        <v>#VALUE!</v>
      </c>
      <c r="Q1194" s="99" t="e">
        <f t="shared" si="458"/>
        <v>#VALUE!</v>
      </c>
      <c r="R1194" s="100"/>
      <c r="S1194" s="5"/>
      <c r="T1194" s="28">
        <f t="shared" si="459"/>
        <v>0</v>
      </c>
      <c r="U1194" s="101">
        <v>66140</v>
      </c>
      <c r="V1194" s="102">
        <f t="shared" si="462"/>
        <v>0</v>
      </c>
      <c r="W1194" s="101"/>
      <c r="X1194" s="101"/>
      <c r="Y1194" s="102">
        <f t="shared" si="460"/>
        <v>0</v>
      </c>
      <c r="Z1194" s="102">
        <f t="shared" si="461"/>
        <v>0</v>
      </c>
      <c r="AA1194" s="102" t="e">
        <f t="shared" si="463"/>
        <v>#VALUE!</v>
      </c>
    </row>
    <row r="1195" spans="1:27" ht="17.25">
      <c r="A1195" s="5"/>
      <c r="B1195" s="5"/>
      <c r="C1195" s="93"/>
      <c r="D1195" s="193"/>
      <c r="E1195" s="94"/>
      <c r="F1195" s="95"/>
      <c r="G1195" s="96" t="str">
        <f t="shared" si="452"/>
        <v>Error</v>
      </c>
      <c r="H1195" s="97">
        <v>14400</v>
      </c>
      <c r="I1195" s="98" t="e">
        <f t="shared" si="453"/>
        <v>#VALUE!</v>
      </c>
      <c r="J1195" s="88" t="e">
        <f t="shared" si="448"/>
        <v>#VALUE!</v>
      </c>
      <c r="K1195" s="98">
        <f t="shared" si="454"/>
        <v>0</v>
      </c>
      <c r="L1195" s="98">
        <f t="shared" si="455"/>
        <v>0</v>
      </c>
      <c r="M1195" s="98" t="e">
        <f t="shared" si="456"/>
        <v>#VALUE!</v>
      </c>
      <c r="N1195" s="98" t="e">
        <f t="shared" si="457"/>
        <v>#VALUE!</v>
      </c>
      <c r="O1195" s="97"/>
      <c r="P1195" s="98" t="e">
        <f t="shared" si="449"/>
        <v>#VALUE!</v>
      </c>
      <c r="Q1195" s="99" t="e">
        <f t="shared" si="458"/>
        <v>#VALUE!</v>
      </c>
      <c r="R1195" s="100"/>
      <c r="S1195" s="5"/>
      <c r="T1195" s="28">
        <f t="shared" si="459"/>
        <v>0</v>
      </c>
      <c r="U1195" s="101">
        <v>66140</v>
      </c>
      <c r="V1195" s="102">
        <f t="shared" si="462"/>
        <v>0</v>
      </c>
      <c r="W1195" s="101"/>
      <c r="X1195" s="101"/>
      <c r="Y1195" s="102">
        <f t="shared" si="460"/>
        <v>0</v>
      </c>
      <c r="Z1195" s="102">
        <f t="shared" si="461"/>
        <v>0</v>
      </c>
      <c r="AA1195" s="102" t="e">
        <f t="shared" si="463"/>
        <v>#VALUE!</v>
      </c>
    </row>
    <row r="1196" spans="1:27" ht="17.25">
      <c r="A1196" s="5"/>
      <c r="B1196" s="5"/>
      <c r="C1196" s="93"/>
      <c r="D1196" s="193"/>
      <c r="E1196" s="94"/>
      <c r="F1196" s="95"/>
      <c r="G1196" s="96" t="str">
        <f t="shared" si="452"/>
        <v>Error</v>
      </c>
      <c r="H1196" s="97">
        <v>14400</v>
      </c>
      <c r="I1196" s="98" t="e">
        <f t="shared" si="453"/>
        <v>#VALUE!</v>
      </c>
      <c r="J1196" s="88" t="e">
        <f t="shared" si="448"/>
        <v>#VALUE!</v>
      </c>
      <c r="K1196" s="98">
        <f t="shared" si="454"/>
        <v>0</v>
      </c>
      <c r="L1196" s="98">
        <f t="shared" si="455"/>
        <v>0</v>
      </c>
      <c r="M1196" s="98" t="e">
        <f t="shared" si="456"/>
        <v>#VALUE!</v>
      </c>
      <c r="N1196" s="98" t="e">
        <f t="shared" si="457"/>
        <v>#VALUE!</v>
      </c>
      <c r="O1196" s="97"/>
      <c r="P1196" s="98" t="e">
        <f t="shared" si="449"/>
        <v>#VALUE!</v>
      </c>
      <c r="Q1196" s="99" t="e">
        <f t="shared" si="458"/>
        <v>#VALUE!</v>
      </c>
      <c r="R1196" s="100"/>
      <c r="S1196" s="5"/>
      <c r="T1196" s="28">
        <f t="shared" si="459"/>
        <v>0</v>
      </c>
      <c r="U1196" s="101">
        <v>66140</v>
      </c>
      <c r="V1196" s="102">
        <f t="shared" si="462"/>
        <v>0</v>
      </c>
      <c r="W1196" s="101"/>
      <c r="X1196" s="101"/>
      <c r="Y1196" s="102">
        <f t="shared" si="460"/>
        <v>0</v>
      </c>
      <c r="Z1196" s="102">
        <f t="shared" si="461"/>
        <v>0</v>
      </c>
      <c r="AA1196" s="102" t="e">
        <f t="shared" si="463"/>
        <v>#VALUE!</v>
      </c>
    </row>
    <row r="1197" spans="1:27" ht="17.25">
      <c r="A1197" s="5"/>
      <c r="B1197" s="5"/>
      <c r="C1197" s="93"/>
      <c r="D1197" s="193"/>
      <c r="E1197" s="94"/>
      <c r="F1197" s="95"/>
      <c r="G1197" s="96" t="str">
        <f t="shared" si="452"/>
        <v>Error</v>
      </c>
      <c r="H1197" s="97">
        <v>14400</v>
      </c>
      <c r="I1197" s="98" t="e">
        <f t="shared" si="453"/>
        <v>#VALUE!</v>
      </c>
      <c r="J1197" s="88" t="e">
        <f t="shared" si="448"/>
        <v>#VALUE!</v>
      </c>
      <c r="K1197" s="98">
        <f t="shared" si="454"/>
        <v>0</v>
      </c>
      <c r="L1197" s="98">
        <f t="shared" si="455"/>
        <v>0</v>
      </c>
      <c r="M1197" s="98" t="e">
        <f t="shared" si="456"/>
        <v>#VALUE!</v>
      </c>
      <c r="N1197" s="98" t="e">
        <f t="shared" si="457"/>
        <v>#VALUE!</v>
      </c>
      <c r="O1197" s="97"/>
      <c r="P1197" s="98" t="e">
        <f t="shared" si="449"/>
        <v>#VALUE!</v>
      </c>
      <c r="Q1197" s="99" t="e">
        <f t="shared" si="458"/>
        <v>#VALUE!</v>
      </c>
      <c r="R1197" s="100"/>
      <c r="S1197" s="5"/>
      <c r="T1197" s="28">
        <f t="shared" si="459"/>
        <v>0</v>
      </c>
      <c r="U1197" s="101">
        <v>66140</v>
      </c>
      <c r="V1197" s="102">
        <f t="shared" si="462"/>
        <v>0</v>
      </c>
      <c r="W1197" s="101"/>
      <c r="X1197" s="101"/>
      <c r="Y1197" s="102">
        <f t="shared" si="460"/>
        <v>0</v>
      </c>
      <c r="Z1197" s="102">
        <f t="shared" si="461"/>
        <v>0</v>
      </c>
      <c r="AA1197" s="102" t="e">
        <f t="shared" si="463"/>
        <v>#VALUE!</v>
      </c>
    </row>
    <row r="1198" spans="1:27" ht="17.25">
      <c r="A1198" s="5"/>
      <c r="B1198" s="5"/>
      <c r="C1198" s="93"/>
      <c r="D1198" s="193"/>
      <c r="E1198" s="84"/>
      <c r="F1198" s="85"/>
      <c r="G1198" s="86" t="str">
        <f t="shared" si="452"/>
        <v>Error</v>
      </c>
      <c r="H1198" s="87">
        <v>14400</v>
      </c>
      <c r="I1198" s="88" t="e">
        <f t="shared" si="453"/>
        <v>#VALUE!</v>
      </c>
      <c r="J1198" s="88" t="e">
        <f t="shared" si="448"/>
        <v>#VALUE!</v>
      </c>
      <c r="K1198" s="88">
        <f t="shared" si="454"/>
        <v>0</v>
      </c>
      <c r="L1198" s="88">
        <f t="shared" si="455"/>
        <v>0</v>
      </c>
      <c r="M1198" s="88" t="e">
        <f t="shared" si="456"/>
        <v>#VALUE!</v>
      </c>
      <c r="N1198" s="88" t="e">
        <f t="shared" si="457"/>
        <v>#VALUE!</v>
      </c>
      <c r="O1198" s="87"/>
      <c r="P1198" s="88" t="e">
        <f t="shared" si="449"/>
        <v>#VALUE!</v>
      </c>
      <c r="Q1198" s="89" t="e">
        <f t="shared" si="458"/>
        <v>#VALUE!</v>
      </c>
      <c r="R1198" s="90"/>
      <c r="S1198" s="82"/>
      <c r="T1198" s="28">
        <f t="shared" si="459"/>
        <v>0</v>
      </c>
      <c r="U1198" s="91">
        <v>66140</v>
      </c>
      <c r="V1198" s="92">
        <f t="shared" si="462"/>
        <v>0</v>
      </c>
      <c r="W1198" s="91"/>
      <c r="X1198" s="91"/>
      <c r="Y1198" s="92">
        <f t="shared" si="460"/>
        <v>0</v>
      </c>
      <c r="Z1198" s="92">
        <f t="shared" si="461"/>
        <v>0</v>
      </c>
      <c r="AA1198" s="92" t="e">
        <f t="shared" si="463"/>
        <v>#VALUE!</v>
      </c>
    </row>
    <row r="1199" spans="1:27" ht="17.25">
      <c r="A1199" s="5"/>
      <c r="B1199" s="5"/>
      <c r="C1199" s="93"/>
      <c r="D1199" s="193"/>
      <c r="E1199" s="84"/>
      <c r="F1199" s="85"/>
      <c r="G1199" s="86" t="str">
        <f>IF($C1199="ստորաբաժանման պետ",IF(F1199=0,2.28,IF(F1199=1,2.35,IF(F1199=2,2.43,IF(F1199=3,2.5,IF(OR(F1199=4,F1199=5),2.58,IF(OR(F1199=6,F1199=7),2.66,IF(OR(F1199=8,F1199=9),2.75,IF(OR(F1199=10,F1199=11,F1199=12),2.83,IF(OR(F1199=13,F1199=14,F1199=15),2.92,IF(OR(F1199=16,F1199=17,F1199=18),3.01,3.11)))))))))),IF($C1199="ավագ կարգադրիչ",IF(F1199=0,1.96,IF(F1199=1,2.02,IF(F1199=2,2.08,IF(F1199=3,2.15,IF(OR(F1199=4,F1199=5),2.21,IF(OR(F1199=6,F1199=7),2.28,IF(OR(F1199=8,F1199=9),2.35,IF(OR(F1199=10,F1199=11,F1199=12),2.42,IF(OR(F1199=13,F1199=14,F1199=15),2.5,IF(OR(F1199=16,F1199=17,F1199=18),2.58,2.66)))))))))),IF($C1199="կարգադրիչ",IF(F1199=0,1.45,IF(F1199=1,1.49,IF(F1199=2,1.54,IF(F1199=3,1.59,IF(OR(F1199=4,F1199=5),1.9,IF(OR(F1199=6,F1199=7),1.96,IF(OR(F1199=8,F1199=9),1.73,IF(OR(F1199=10,F1199=11,F1199=12),1.79,IF(OR(F1199=13,F1199=14,F1199=15),1.84,IF(OR(F1199=16,F1199=17,F1199=18),1.9,1.95)))))))))), "Error")))</f>
        <v>Error</v>
      </c>
      <c r="H1199" s="87">
        <v>14400</v>
      </c>
      <c r="I1199" s="88" t="e">
        <f>G1199*H1199</f>
        <v>#VALUE!</v>
      </c>
      <c r="J1199" s="88" t="e">
        <f t="shared" si="448"/>
        <v>#VALUE!</v>
      </c>
      <c r="K1199" s="88">
        <f>IF($D1199="գեներալ-մայոր",2.91,IF($D1199="գնդապետ",2.38,IF($D1199="փոխգնդապետ",2.25,IF($D1199="մայոր",1.85,IF($D1199="կապիտան",1.72,IF($D1199="ավագ լեյտենանտ",1.59,IF($D1199="լեյտենանտ",1.46,IF($D1199="ավագ ենթասպա",1.06,IF($D1199="ենթասպա",0.93,IF($D1199="ավագ",0.79,IF($D1199="ավագ սերժանտ",0.66,IF($D1199="սերժանտ",0.53,IF($D1199="կրտսեր սերժանտ",0.4,0)))))))))))))</f>
        <v>0</v>
      </c>
      <c r="L1199" s="88">
        <f>K1199*H1199</f>
        <v>0</v>
      </c>
      <c r="M1199" s="88" t="e">
        <f>L1199+J1199</f>
        <v>#VALUE!</v>
      </c>
      <c r="N1199" s="88" t="e">
        <f>IF(F1199&lt;2,M1199*0%,IF(F1199&lt;5,M1199*5%,IF(F1199&lt;10,M1199*10%,IF(F1199&lt;15,M1199*15%,IF(F1199&lt;20,M1199*20%,IF(F1199&lt;25,M1199*25%,IF(F1199&gt;=25,M1199*30%)))))))</f>
        <v>#VALUE!</v>
      </c>
      <c r="O1199" s="87"/>
      <c r="P1199" s="88" t="e">
        <f t="shared" si="449"/>
        <v>#VALUE!</v>
      </c>
      <c r="Q1199" s="89" t="e">
        <f>P1199*6.565</f>
        <v>#VALUE!</v>
      </c>
      <c r="R1199" s="90"/>
      <c r="S1199" s="82"/>
      <c r="T1199" s="28">
        <f t="shared" si="459"/>
        <v>0</v>
      </c>
      <c r="U1199" s="91">
        <v>66140</v>
      </c>
      <c r="V1199" s="92">
        <f t="shared" si="462"/>
        <v>0</v>
      </c>
      <c r="W1199" s="91"/>
      <c r="X1199" s="91"/>
      <c r="Y1199" s="92">
        <f>+V1199+W1199+X1199</f>
        <v>0</v>
      </c>
      <c r="Z1199" s="92">
        <f>+Y1199*6.565</f>
        <v>0</v>
      </c>
      <c r="AA1199" s="92" t="e">
        <f t="shared" si="463"/>
        <v>#VALUE!</v>
      </c>
    </row>
    <row r="1200" spans="1:27" ht="17.25">
      <c r="A1200" s="5"/>
      <c r="B1200" s="5"/>
      <c r="C1200" s="93"/>
      <c r="D1200" s="193"/>
      <c r="E1200" s="94"/>
      <c r="F1200" s="95"/>
      <c r="G1200" s="96" t="str">
        <f t="shared" si="452"/>
        <v>Error</v>
      </c>
      <c r="H1200" s="97">
        <v>14400</v>
      </c>
      <c r="I1200" s="98" t="e">
        <f t="shared" ref="I1200:I1215" si="464">G1200*H1200</f>
        <v>#VALUE!</v>
      </c>
      <c r="J1200" s="88" t="e">
        <f t="shared" si="448"/>
        <v>#VALUE!</v>
      </c>
      <c r="K1200" s="98">
        <f t="shared" si="454"/>
        <v>0</v>
      </c>
      <c r="L1200" s="98">
        <f t="shared" ref="L1200:L1215" si="465">K1200*H1200</f>
        <v>0</v>
      </c>
      <c r="M1200" s="98" t="e">
        <f t="shared" ref="M1200:M1215" si="466">L1200+J1200</f>
        <v>#VALUE!</v>
      </c>
      <c r="N1200" s="98" t="e">
        <f t="shared" ref="N1200:N1215" si="467">IF(F1200&lt;2,M1200*0%,IF(F1200&lt;5,M1200*5%,IF(F1200&lt;10,M1200*10%,IF(F1200&lt;15,M1200*15%,IF(F1200&lt;20,M1200*20%,IF(F1200&lt;25,M1200*25%,IF(F1200&gt;=25,M1200*30%)))))))</f>
        <v>#VALUE!</v>
      </c>
      <c r="O1200" s="97"/>
      <c r="P1200" s="98" t="e">
        <f t="shared" si="449"/>
        <v>#VALUE!</v>
      </c>
      <c r="Q1200" s="99" t="e">
        <f t="shared" si="458"/>
        <v>#VALUE!</v>
      </c>
      <c r="R1200" s="100"/>
      <c r="S1200" s="5"/>
      <c r="T1200" s="28">
        <f t="shared" si="459"/>
        <v>0</v>
      </c>
      <c r="U1200" s="101">
        <v>66140</v>
      </c>
      <c r="V1200" s="102">
        <f t="shared" si="462"/>
        <v>0</v>
      </c>
      <c r="W1200" s="101"/>
      <c r="X1200" s="101"/>
      <c r="Y1200" s="102">
        <f t="shared" ref="Y1200:Y1215" si="468">+V1200+W1200+X1200</f>
        <v>0</v>
      </c>
      <c r="Z1200" s="102">
        <f t="shared" si="461"/>
        <v>0</v>
      </c>
      <c r="AA1200" s="102" t="e">
        <f t="shared" si="463"/>
        <v>#VALUE!</v>
      </c>
    </row>
    <row r="1201" spans="1:27" ht="17.25">
      <c r="A1201" s="5"/>
      <c r="B1201" s="5"/>
      <c r="C1201" s="93"/>
      <c r="D1201" s="193"/>
      <c r="E1201" s="94"/>
      <c r="F1201" s="95"/>
      <c r="G1201" s="96" t="str">
        <f t="shared" si="452"/>
        <v>Error</v>
      </c>
      <c r="H1201" s="97">
        <v>14400</v>
      </c>
      <c r="I1201" s="98" t="e">
        <f t="shared" si="464"/>
        <v>#VALUE!</v>
      </c>
      <c r="J1201" s="88" t="e">
        <f t="shared" si="448"/>
        <v>#VALUE!</v>
      </c>
      <c r="K1201" s="98">
        <f t="shared" si="454"/>
        <v>0</v>
      </c>
      <c r="L1201" s="98">
        <f t="shared" si="465"/>
        <v>0</v>
      </c>
      <c r="M1201" s="98" t="e">
        <f t="shared" si="466"/>
        <v>#VALUE!</v>
      </c>
      <c r="N1201" s="98" t="e">
        <f t="shared" si="467"/>
        <v>#VALUE!</v>
      </c>
      <c r="O1201" s="97"/>
      <c r="P1201" s="98" t="e">
        <f t="shared" si="449"/>
        <v>#VALUE!</v>
      </c>
      <c r="Q1201" s="99" t="e">
        <f t="shared" si="458"/>
        <v>#VALUE!</v>
      </c>
      <c r="R1201" s="100"/>
      <c r="S1201" s="5"/>
      <c r="T1201" s="28">
        <f t="shared" si="459"/>
        <v>0</v>
      </c>
      <c r="U1201" s="101">
        <v>66140</v>
      </c>
      <c r="V1201" s="102">
        <f t="shared" si="462"/>
        <v>0</v>
      </c>
      <c r="W1201" s="101"/>
      <c r="X1201" s="101"/>
      <c r="Y1201" s="102">
        <f t="shared" si="468"/>
        <v>0</v>
      </c>
      <c r="Z1201" s="102">
        <f t="shared" si="461"/>
        <v>0</v>
      </c>
      <c r="AA1201" s="102" t="e">
        <f t="shared" si="463"/>
        <v>#VALUE!</v>
      </c>
    </row>
    <row r="1202" spans="1:27" ht="17.25">
      <c r="A1202" s="5"/>
      <c r="B1202" s="5"/>
      <c r="C1202" s="93"/>
      <c r="D1202" s="193"/>
      <c r="E1202" s="94"/>
      <c r="F1202" s="95"/>
      <c r="G1202" s="96" t="str">
        <f t="shared" si="452"/>
        <v>Error</v>
      </c>
      <c r="H1202" s="97">
        <v>14400</v>
      </c>
      <c r="I1202" s="98" t="e">
        <f t="shared" si="464"/>
        <v>#VALUE!</v>
      </c>
      <c r="J1202" s="88" t="e">
        <f t="shared" si="448"/>
        <v>#VALUE!</v>
      </c>
      <c r="K1202" s="98">
        <f t="shared" si="454"/>
        <v>0</v>
      </c>
      <c r="L1202" s="98">
        <f t="shared" si="465"/>
        <v>0</v>
      </c>
      <c r="M1202" s="98" t="e">
        <f t="shared" si="466"/>
        <v>#VALUE!</v>
      </c>
      <c r="N1202" s="98" t="e">
        <f t="shared" si="467"/>
        <v>#VALUE!</v>
      </c>
      <c r="O1202" s="97"/>
      <c r="P1202" s="98" t="e">
        <f t="shared" si="449"/>
        <v>#VALUE!</v>
      </c>
      <c r="Q1202" s="99" t="e">
        <f t="shared" si="458"/>
        <v>#VALUE!</v>
      </c>
      <c r="R1202" s="100"/>
      <c r="S1202" s="5"/>
      <c r="T1202" s="28">
        <f t="shared" si="459"/>
        <v>0</v>
      </c>
      <c r="U1202" s="101">
        <v>66140</v>
      </c>
      <c r="V1202" s="102">
        <f t="shared" si="462"/>
        <v>0</v>
      </c>
      <c r="W1202" s="101"/>
      <c r="X1202" s="101"/>
      <c r="Y1202" s="102">
        <f t="shared" si="468"/>
        <v>0</v>
      </c>
      <c r="Z1202" s="102">
        <f t="shared" si="461"/>
        <v>0</v>
      </c>
      <c r="AA1202" s="102" t="e">
        <f t="shared" si="463"/>
        <v>#VALUE!</v>
      </c>
    </row>
    <row r="1203" spans="1:27" ht="17.25">
      <c r="A1203" s="5"/>
      <c r="B1203" s="5"/>
      <c r="C1203" s="93"/>
      <c r="D1203" s="193"/>
      <c r="E1203" s="94"/>
      <c r="F1203" s="95"/>
      <c r="G1203" s="96" t="str">
        <f t="shared" si="452"/>
        <v>Error</v>
      </c>
      <c r="H1203" s="97">
        <v>14400</v>
      </c>
      <c r="I1203" s="98" t="e">
        <f t="shared" si="464"/>
        <v>#VALUE!</v>
      </c>
      <c r="J1203" s="88" t="e">
        <f t="shared" si="448"/>
        <v>#VALUE!</v>
      </c>
      <c r="K1203" s="98">
        <f t="shared" si="454"/>
        <v>0</v>
      </c>
      <c r="L1203" s="98">
        <f t="shared" si="465"/>
        <v>0</v>
      </c>
      <c r="M1203" s="98" t="e">
        <f t="shared" si="466"/>
        <v>#VALUE!</v>
      </c>
      <c r="N1203" s="98" t="e">
        <f t="shared" si="467"/>
        <v>#VALUE!</v>
      </c>
      <c r="O1203" s="97"/>
      <c r="P1203" s="98" t="e">
        <f t="shared" si="449"/>
        <v>#VALUE!</v>
      </c>
      <c r="Q1203" s="99" t="e">
        <f t="shared" si="458"/>
        <v>#VALUE!</v>
      </c>
      <c r="R1203" s="100"/>
      <c r="S1203" s="5"/>
      <c r="T1203" s="28">
        <f t="shared" si="459"/>
        <v>0</v>
      </c>
      <c r="U1203" s="101">
        <v>66140</v>
      </c>
      <c r="V1203" s="102">
        <f t="shared" si="462"/>
        <v>0</v>
      </c>
      <c r="W1203" s="101"/>
      <c r="X1203" s="101"/>
      <c r="Y1203" s="102">
        <f t="shared" si="468"/>
        <v>0</v>
      </c>
      <c r="Z1203" s="102">
        <f t="shared" si="461"/>
        <v>0</v>
      </c>
      <c r="AA1203" s="102" t="e">
        <f t="shared" si="463"/>
        <v>#VALUE!</v>
      </c>
    </row>
    <row r="1204" spans="1:27" ht="17.25">
      <c r="A1204" s="5"/>
      <c r="B1204" s="5"/>
      <c r="C1204" s="93"/>
      <c r="D1204" s="193"/>
      <c r="E1204" s="94"/>
      <c r="F1204" s="95"/>
      <c r="G1204" s="96" t="str">
        <f t="shared" si="452"/>
        <v>Error</v>
      </c>
      <c r="H1204" s="97">
        <v>14400</v>
      </c>
      <c r="I1204" s="98" t="e">
        <f t="shared" si="464"/>
        <v>#VALUE!</v>
      </c>
      <c r="J1204" s="88" t="e">
        <f t="shared" si="448"/>
        <v>#VALUE!</v>
      </c>
      <c r="K1204" s="98">
        <f t="shared" si="454"/>
        <v>0</v>
      </c>
      <c r="L1204" s="98">
        <f t="shared" si="465"/>
        <v>0</v>
      </c>
      <c r="M1204" s="98" t="e">
        <f t="shared" si="466"/>
        <v>#VALUE!</v>
      </c>
      <c r="N1204" s="98" t="e">
        <f t="shared" si="467"/>
        <v>#VALUE!</v>
      </c>
      <c r="O1204" s="97"/>
      <c r="P1204" s="98" t="e">
        <f t="shared" si="449"/>
        <v>#VALUE!</v>
      </c>
      <c r="Q1204" s="99" t="e">
        <f t="shared" si="458"/>
        <v>#VALUE!</v>
      </c>
      <c r="R1204" s="100"/>
      <c r="S1204" s="5"/>
      <c r="T1204" s="28">
        <f t="shared" si="459"/>
        <v>0</v>
      </c>
      <c r="U1204" s="101">
        <v>66140</v>
      </c>
      <c r="V1204" s="102">
        <f t="shared" si="462"/>
        <v>0</v>
      </c>
      <c r="W1204" s="101"/>
      <c r="X1204" s="101"/>
      <c r="Y1204" s="102">
        <f t="shared" si="468"/>
        <v>0</v>
      </c>
      <c r="Z1204" s="102">
        <f t="shared" si="461"/>
        <v>0</v>
      </c>
      <c r="AA1204" s="102" t="e">
        <f t="shared" si="463"/>
        <v>#VALUE!</v>
      </c>
    </row>
    <row r="1205" spans="1:27" ht="17.25">
      <c r="A1205" s="5"/>
      <c r="B1205" s="5"/>
      <c r="C1205" s="93"/>
      <c r="D1205" s="193"/>
      <c r="E1205" s="84"/>
      <c r="F1205" s="85"/>
      <c r="G1205" s="86" t="str">
        <f t="shared" si="452"/>
        <v>Error</v>
      </c>
      <c r="H1205" s="87">
        <v>14400</v>
      </c>
      <c r="I1205" s="88" t="e">
        <f t="shared" si="464"/>
        <v>#VALUE!</v>
      </c>
      <c r="J1205" s="88" t="e">
        <f t="shared" si="448"/>
        <v>#VALUE!</v>
      </c>
      <c r="K1205" s="88">
        <f t="shared" si="454"/>
        <v>0</v>
      </c>
      <c r="L1205" s="88">
        <f t="shared" si="465"/>
        <v>0</v>
      </c>
      <c r="M1205" s="88" t="e">
        <f t="shared" si="466"/>
        <v>#VALUE!</v>
      </c>
      <c r="N1205" s="88" t="e">
        <f t="shared" si="467"/>
        <v>#VALUE!</v>
      </c>
      <c r="O1205" s="87"/>
      <c r="P1205" s="88" t="e">
        <f t="shared" si="449"/>
        <v>#VALUE!</v>
      </c>
      <c r="Q1205" s="89" t="e">
        <f t="shared" si="458"/>
        <v>#VALUE!</v>
      </c>
      <c r="R1205" s="90"/>
      <c r="S1205" s="82"/>
      <c r="T1205" s="28">
        <f t="shared" si="459"/>
        <v>0</v>
      </c>
      <c r="U1205" s="91">
        <v>66140</v>
      </c>
      <c r="V1205" s="92">
        <f t="shared" si="462"/>
        <v>0</v>
      </c>
      <c r="W1205" s="91"/>
      <c r="X1205" s="91"/>
      <c r="Y1205" s="92">
        <f t="shared" si="468"/>
        <v>0</v>
      </c>
      <c r="Z1205" s="92">
        <f t="shared" si="461"/>
        <v>0</v>
      </c>
      <c r="AA1205" s="92" t="e">
        <f t="shared" si="463"/>
        <v>#VALUE!</v>
      </c>
    </row>
    <row r="1206" spans="1:27" ht="17.25">
      <c r="A1206" s="5"/>
      <c r="B1206" s="5"/>
      <c r="C1206" s="93"/>
      <c r="D1206" s="193"/>
      <c r="E1206" s="94"/>
      <c r="F1206" s="95"/>
      <c r="G1206" s="96" t="str">
        <f t="shared" si="452"/>
        <v>Error</v>
      </c>
      <c r="H1206" s="97">
        <v>14400</v>
      </c>
      <c r="I1206" s="98" t="e">
        <f t="shared" si="464"/>
        <v>#VALUE!</v>
      </c>
      <c r="J1206" s="88" t="e">
        <f t="shared" si="448"/>
        <v>#VALUE!</v>
      </c>
      <c r="K1206" s="98">
        <f t="shared" si="454"/>
        <v>0</v>
      </c>
      <c r="L1206" s="98">
        <f t="shared" si="465"/>
        <v>0</v>
      </c>
      <c r="M1206" s="98" t="e">
        <f t="shared" si="466"/>
        <v>#VALUE!</v>
      </c>
      <c r="N1206" s="98" t="e">
        <f t="shared" si="467"/>
        <v>#VALUE!</v>
      </c>
      <c r="O1206" s="97"/>
      <c r="P1206" s="98" t="e">
        <f t="shared" si="449"/>
        <v>#VALUE!</v>
      </c>
      <c r="Q1206" s="99" t="e">
        <f t="shared" si="458"/>
        <v>#VALUE!</v>
      </c>
      <c r="R1206" s="100"/>
      <c r="S1206" s="5"/>
      <c r="T1206" s="28">
        <f t="shared" si="459"/>
        <v>0</v>
      </c>
      <c r="U1206" s="101">
        <v>66140</v>
      </c>
      <c r="V1206" s="102">
        <f t="shared" si="462"/>
        <v>0</v>
      </c>
      <c r="W1206" s="101"/>
      <c r="X1206" s="101"/>
      <c r="Y1206" s="102">
        <f t="shared" si="468"/>
        <v>0</v>
      </c>
      <c r="Z1206" s="102">
        <f t="shared" si="461"/>
        <v>0</v>
      </c>
      <c r="AA1206" s="102" t="e">
        <f t="shared" si="463"/>
        <v>#VALUE!</v>
      </c>
    </row>
    <row r="1207" spans="1:27" ht="17.25">
      <c r="A1207" s="5"/>
      <c r="B1207" s="5"/>
      <c r="C1207" s="93"/>
      <c r="D1207" s="193"/>
      <c r="E1207" s="94"/>
      <c r="F1207" s="95"/>
      <c r="G1207" s="96" t="str">
        <f t="shared" si="452"/>
        <v>Error</v>
      </c>
      <c r="H1207" s="97">
        <v>14400</v>
      </c>
      <c r="I1207" s="98" t="e">
        <f t="shared" si="464"/>
        <v>#VALUE!</v>
      </c>
      <c r="J1207" s="88" t="e">
        <f t="shared" si="448"/>
        <v>#VALUE!</v>
      </c>
      <c r="K1207" s="98">
        <f t="shared" si="454"/>
        <v>0</v>
      </c>
      <c r="L1207" s="98">
        <f t="shared" si="465"/>
        <v>0</v>
      </c>
      <c r="M1207" s="98" t="e">
        <f t="shared" si="466"/>
        <v>#VALUE!</v>
      </c>
      <c r="N1207" s="98" t="e">
        <f t="shared" si="467"/>
        <v>#VALUE!</v>
      </c>
      <c r="O1207" s="97"/>
      <c r="P1207" s="98" t="e">
        <f t="shared" si="449"/>
        <v>#VALUE!</v>
      </c>
      <c r="Q1207" s="99" t="e">
        <f t="shared" si="458"/>
        <v>#VALUE!</v>
      </c>
      <c r="R1207" s="100"/>
      <c r="S1207" s="5"/>
      <c r="T1207" s="28">
        <f t="shared" si="459"/>
        <v>0</v>
      </c>
      <c r="U1207" s="101">
        <v>66140</v>
      </c>
      <c r="V1207" s="102">
        <f t="shared" si="462"/>
        <v>0</v>
      </c>
      <c r="W1207" s="101"/>
      <c r="X1207" s="101"/>
      <c r="Y1207" s="102">
        <f t="shared" si="468"/>
        <v>0</v>
      </c>
      <c r="Z1207" s="102">
        <f t="shared" si="461"/>
        <v>0</v>
      </c>
      <c r="AA1207" s="102" t="e">
        <f t="shared" si="463"/>
        <v>#VALUE!</v>
      </c>
    </row>
    <row r="1208" spans="1:27" ht="17.25">
      <c r="A1208" s="5"/>
      <c r="B1208" s="5"/>
      <c r="C1208" s="93"/>
      <c r="D1208" s="193"/>
      <c r="E1208" s="94"/>
      <c r="F1208" s="95"/>
      <c r="G1208" s="96" t="str">
        <f t="shared" si="452"/>
        <v>Error</v>
      </c>
      <c r="H1208" s="97">
        <v>14400</v>
      </c>
      <c r="I1208" s="98" t="e">
        <f t="shared" si="464"/>
        <v>#VALUE!</v>
      </c>
      <c r="J1208" s="88" t="e">
        <f t="shared" ref="J1208:J1215" si="469">IF(I1208&lt;=59525,59525,I1208)</f>
        <v>#VALUE!</v>
      </c>
      <c r="K1208" s="98">
        <f t="shared" si="454"/>
        <v>0</v>
      </c>
      <c r="L1208" s="98">
        <f t="shared" si="465"/>
        <v>0</v>
      </c>
      <c r="M1208" s="98" t="e">
        <f t="shared" si="466"/>
        <v>#VALUE!</v>
      </c>
      <c r="N1208" s="98" t="e">
        <f t="shared" si="467"/>
        <v>#VALUE!</v>
      </c>
      <c r="O1208" s="97"/>
      <c r="P1208" s="98" t="e">
        <f t="shared" ref="P1208:P1215" si="470">M1208+N1208+O1208</f>
        <v>#VALUE!</v>
      </c>
      <c r="Q1208" s="99" t="e">
        <f t="shared" si="458"/>
        <v>#VALUE!</v>
      </c>
      <c r="R1208" s="100"/>
      <c r="S1208" s="5"/>
      <c r="T1208" s="28">
        <f t="shared" si="459"/>
        <v>0</v>
      </c>
      <c r="U1208" s="101">
        <v>66140</v>
      </c>
      <c r="V1208" s="102">
        <f t="shared" ref="V1208:V1215" si="471">+U1208*T1208</f>
        <v>0</v>
      </c>
      <c r="W1208" s="101"/>
      <c r="X1208" s="101"/>
      <c r="Y1208" s="102">
        <f t="shared" si="468"/>
        <v>0</v>
      </c>
      <c r="Z1208" s="102">
        <f t="shared" si="461"/>
        <v>0</v>
      </c>
      <c r="AA1208" s="102" t="e">
        <f t="shared" ref="AA1208:AA1215" si="472">+Z1208+Q1208</f>
        <v>#VALUE!</v>
      </c>
    </row>
    <row r="1209" spans="1:27" ht="17.25">
      <c r="A1209" s="5"/>
      <c r="B1209" s="5"/>
      <c r="C1209" s="93"/>
      <c r="D1209" s="193"/>
      <c r="E1209" s="94"/>
      <c r="F1209" s="95"/>
      <c r="G1209" s="96" t="str">
        <f t="shared" ref="G1209:G1215" si="473">IF($C1209="ստորաբաժանման պետ",IF(F1209=0,2.28,IF(F1209=1,2.35,IF(F1209=2,2.43,IF(F1209=3,2.5,IF(OR(F1209=4,F1209=5),2.58,IF(OR(F1209=6,F1209=7),2.66,IF(OR(F1209=8,F1209=9),2.75,IF(OR(F1209=10,F1209=11,F1209=12),2.83,IF(OR(F1209=13,F1209=14,F1209=15),2.92,IF(OR(F1209=16,F1209=17,F1209=18),3.01,3.11)))))))))),IF($C1209="ավագ կարգադրիչ",IF(F1209=0,1.96,IF(F1209=1,2.02,IF(F1209=2,2.08,IF(F1209=3,2.15,IF(OR(F1209=4,F1209=5),2.21,IF(OR(F1209=6,F1209=7),2.28,IF(OR(F1209=8,F1209=9),2.35,IF(OR(F1209=10,F1209=11,F1209=12),2.42,IF(OR(F1209=13,F1209=14,F1209=15),2.5,IF(OR(F1209=16,F1209=17,F1209=18),2.58,2.66)))))))))),IF($C1209="կարգադրիչ",IF(F1209=0,1.45,IF(F1209=1,1.49,IF(F1209=2,1.54,IF(F1209=3,1.59,IF(OR(F1209=4,F1209=5),1.9,IF(OR(F1209=6,F1209=7),1.96,IF(OR(F1209=8,F1209=9),1.73,IF(OR(F1209=10,F1209=11,F1209=12),1.79,IF(OR(F1209=13,F1209=14,F1209=15),1.84,IF(OR(F1209=16,F1209=17,F1209=18),1.9,1.95)))))))))), "Error")))</f>
        <v>Error</v>
      </c>
      <c r="H1209" s="97">
        <v>14400</v>
      </c>
      <c r="I1209" s="98" t="e">
        <f t="shared" si="464"/>
        <v>#VALUE!</v>
      </c>
      <c r="J1209" s="88" t="e">
        <f t="shared" si="469"/>
        <v>#VALUE!</v>
      </c>
      <c r="K1209" s="98">
        <f t="shared" ref="K1209:K1215" si="474">IF($D1209="գեներալ-մայոր",2.91,IF($D1209="գնդապետ",2.38,IF($D1209="փոխգնդապետ",2.25,IF($D1209="մայոր",1.85,IF($D1209="կապիտան",1.72,IF($D1209="ավագ լեյտենանտ",1.59,IF($D1209="լեյտենանտ",1.46,IF($D1209="ավագ ենթասպա",1.06,IF($D1209="ենթասպա",0.93,IF($D1209="ավագ",0.79,IF($D1209="ավագ սերժանտ",0.66,IF($D1209="սերժանտ",0.53,IF($D1209="կրտսեր սերժանտ",0.4,0)))))))))))))</f>
        <v>0</v>
      </c>
      <c r="L1209" s="98">
        <f t="shared" si="465"/>
        <v>0</v>
      </c>
      <c r="M1209" s="98" t="e">
        <f t="shared" si="466"/>
        <v>#VALUE!</v>
      </c>
      <c r="N1209" s="98" t="e">
        <f t="shared" si="467"/>
        <v>#VALUE!</v>
      </c>
      <c r="O1209" s="97"/>
      <c r="P1209" s="98" t="e">
        <f t="shared" si="470"/>
        <v>#VALUE!</v>
      </c>
      <c r="Q1209" s="99" t="e">
        <f t="shared" ref="Q1209:Q1215" si="475">P1209*6.565</f>
        <v>#VALUE!</v>
      </c>
      <c r="R1209" s="100"/>
      <c r="S1209" s="5"/>
      <c r="T1209" s="28">
        <f t="shared" ref="T1209:T1215" si="476">IF(E1209&lt;1,0,IF(D1209="Բ-1",IF(F1209=0,6.94,IF(F1209=1,7.17,IF(F1209=2,7.41,IF(F1209=3,7.66,IF(OR(F1209=5,F1209=4),7.92,IF(OR(F1209=6,F1209=7),8.18,IF(OR(F1209=8,F1209=9),8.46,IF(OR(F1209=10,F1209=11,F1209=12),8.74,IF(OR(F1209=13,F1209=14,F1209=15),9.03,IF(OR(F1209=16,F1209=17,F1209=18),9.33,9.65)))))))))),IF(D1209="Բ-2", IF(F1209=0,5.71,IF(F1209=1,5.89,IF(F1209=2,6.09,IF(F1209=3,6.29,IF(OR(F1209=5,F1209=4),6.5,IF(OR(F1209=6,F1209=7),6.72,IF(OR(F1209=8,F1209=9),6.94,IF(OR(F1209=10,F1209=11,F1209=12),7.17,IF(OR(F1209=13,F1209=14,F1209=15),7.41,IF(OR(F1209=16,F1209=17,F1209=18),7.65,7.91)))))))))), IF(D1209="Գ-1", IF(F1209=0,4.7,IF(F1209=1,4.86,IF(F1209=2,5.01,IF(F1209=3,5.18,IF(OR(F1209=5,F1209=4),5.35,IF(OR(F1209=6,F1209=7),5.52,IF(OR(F1209=8,F1209=9),5.71,IF(OR(F1209=10,F1209=11,F1209=12),5.89,IF(OR(F1209=13,F1209=14,F1209=15),6.09,IF(OR(F1209=16,F1209=17,F1209=18),6.29,6.49)))))))))), IF(D1209="Գ-2", IF(F1209=0,3.88,IF(F1209=1,4.01,IF(F1209=2,4.14,IF(F1209=3,4.27,IF(OR(F1209=5,F1209=4),4.41,IF(OR(F1209=6,F1209=7),4.55,IF(OR(F1209=8,F1209=9),4.7,IF(OR(F1209=10,F1209=11,F1209=12),4.85,IF(OR(F1209=13,F1209=14,F1209=15),5.01,IF(OR(F1209=16,F1209=17,F1209=18),5.17,5.34)))))))))), IF(D1209="Գ-3", IF(F1209=0,3.21,IF(F1209=1,3.31,IF(F1209=2,3.42,IF(F1209=3,3.53,IF(OR(F1209=5,F1209=4),3.64,IF(OR(F1209=6,F1209=7),3.76,IF(OR(F1209=8,F1209=9),3.88,IF(OR(F1209=10,F1209=11,F1209=12),4.01,IF(OR(F1209=13,F1209=14,F1209=15),4.13,IF(OR(F1209=16,F1209=17,F1209=18),4.27,4.4)))))))))), IF(D1209="Ա-1", IF(F1209=0,2.66,IF(F1209=1,2.75,IF(F1209=2,2.83,IF(F1209=3,2.92,IF(OR(F1209=5,F1209=4),3.02,IF(OR(F1209=6,F1209=7),3.11,IF(OR(F1209=8,F1209=9),3.21,IF(OR(F1209=10,F1209=11,F1209=12),3.31,IF(OR(F1209=13,F1209=14,F1209=15),3.42,IF(OR(F1209=16,F1209=17,F1209=18),3.53,3.64)))))))))), IF(D1209="Ա-2", IF(F1209=0,2.28,IF(F1209=1,2.35,IF(F1209=2,2.43,IF(F1209=3,2.5,IF(OR(F1209=5,F1209=4),2.58,IF(OR(F1209=6,F1209=7),2.66,IF(OR(F1209=8,F1209=9),2.75,IF(OR(F1209=10,F1209=11,F1209=12),2.83,IF(OR(F1209=13,F1209=14,F1209=15),2.92,IF(OR(F1209=16,F1209=17,F1209=18),3.01,3.11)))))))))),IF(D1209="Ա-3", IF(F1209=0,1.96,IF(F1209=1,2.02,IF(F1209=2,2.08,IF(F1209=3,2.15,IF(OR(F1209=5,F1209=4),2.21,IF(OR(F1209=6,F1209=7),2.28,IF(OR(F1209=8,F1209=9),2.35,IF(OR(F1209=10,F1209=11,F1209=12),2.42,IF(OR(F1209=13,F1209=14,F1209=15),2.5,IF(OR(F1209=16,F1209=17,F1209=18),2.58,2.66)))))))))), IF(D1209="Կ-1", IF(F1209=0,1.68,IF(F1209=1,1.73,IF(F1209=2,1.79,IF(F1209=3,1.84,IF(OR(F1209=5,F1209=4),1.9,IF(OR(F1209=6,F1209=7),1.96,IF(OR(F1209=8,F1209=9),2.02,IF(OR(F1209=10,F1209=11,F1209=12),2.08,IF(OR(F1209=13,F1209=14,F1209=15),2.14,IF(OR(F1209=16,F1209=17,F1209=18),2.21,2.28)))))))))), IF(D1209="Կ-2", IF(F1209=0,1.45,IF(F1209=1,1.49,IF(F1209=2,1.54,IF(F1209=3,1.59,IF(OR(F1209=5,F1209=4),1.63,IF(OR(F1209=6,F1209=7),1.68,IF(OR(F1209=8,F1209=9),1.73,IF(OR(F1209=10,F1209=11,F1209=12),1.79,IF(OR(F1209=13,F1209=14,F1209=15),1.84,IF(OR(F1209=16,F1209=17,F1209=18),1.9,1.95)))))))))),IF(D1209="Կ-3", IF(F1209=0,1.25,IF(F1209=1,1.29,IF(F1209=2,1.33,IF(F1209=3,1.37,IF(OR(F1209=5,F1209=4),1.41,IF(OR(F1209=6,F1209=7),1.45,IF(OR(F1209=8,F1209=9),1.49,IF(OR(F1209=10,F1209=11,F1209=12),1.54,IF(OR(F1209=13,F1209=14,F1209=15),1.58,IF(OR(F1209=16,F1209=17,F1209=18),1.63,1.68)))))))))), "Error"))))))))))))</f>
        <v>0</v>
      </c>
      <c r="U1209" s="101">
        <v>66140</v>
      </c>
      <c r="V1209" s="102">
        <f t="shared" si="471"/>
        <v>0</v>
      </c>
      <c r="W1209" s="101"/>
      <c r="X1209" s="101"/>
      <c r="Y1209" s="102">
        <f t="shared" si="468"/>
        <v>0</v>
      </c>
      <c r="Z1209" s="102">
        <f t="shared" ref="Z1209:Z1215" si="477">+Y1209*6.565</f>
        <v>0</v>
      </c>
      <c r="AA1209" s="102" t="e">
        <f t="shared" si="472"/>
        <v>#VALUE!</v>
      </c>
    </row>
    <row r="1210" spans="1:27" ht="17.25">
      <c r="A1210" s="5"/>
      <c r="B1210" s="5"/>
      <c r="C1210" s="93"/>
      <c r="D1210" s="193"/>
      <c r="E1210" s="94"/>
      <c r="F1210" s="95"/>
      <c r="G1210" s="96" t="str">
        <f t="shared" si="473"/>
        <v>Error</v>
      </c>
      <c r="H1210" s="97">
        <v>14400</v>
      </c>
      <c r="I1210" s="98" t="e">
        <f t="shared" si="464"/>
        <v>#VALUE!</v>
      </c>
      <c r="J1210" s="88" t="e">
        <f t="shared" si="469"/>
        <v>#VALUE!</v>
      </c>
      <c r="K1210" s="98">
        <f t="shared" si="474"/>
        <v>0</v>
      </c>
      <c r="L1210" s="98">
        <f t="shared" si="465"/>
        <v>0</v>
      </c>
      <c r="M1210" s="98" t="e">
        <f t="shared" si="466"/>
        <v>#VALUE!</v>
      </c>
      <c r="N1210" s="98" t="e">
        <f t="shared" si="467"/>
        <v>#VALUE!</v>
      </c>
      <c r="O1210" s="97"/>
      <c r="P1210" s="98" t="e">
        <f t="shared" si="470"/>
        <v>#VALUE!</v>
      </c>
      <c r="Q1210" s="99" t="e">
        <f t="shared" si="475"/>
        <v>#VALUE!</v>
      </c>
      <c r="R1210" s="100"/>
      <c r="S1210" s="5"/>
      <c r="T1210" s="28">
        <f t="shared" si="476"/>
        <v>0</v>
      </c>
      <c r="U1210" s="101">
        <v>66140</v>
      </c>
      <c r="V1210" s="102">
        <f t="shared" si="471"/>
        <v>0</v>
      </c>
      <c r="W1210" s="101"/>
      <c r="X1210" s="101"/>
      <c r="Y1210" s="102">
        <f t="shared" si="468"/>
        <v>0</v>
      </c>
      <c r="Z1210" s="102">
        <f t="shared" si="477"/>
        <v>0</v>
      </c>
      <c r="AA1210" s="102" t="e">
        <f t="shared" si="472"/>
        <v>#VALUE!</v>
      </c>
    </row>
    <row r="1211" spans="1:27" ht="17.25">
      <c r="A1211" s="5"/>
      <c r="B1211" s="5"/>
      <c r="C1211" s="93"/>
      <c r="D1211" s="193"/>
      <c r="E1211" s="84"/>
      <c r="F1211" s="85"/>
      <c r="G1211" s="86" t="str">
        <f t="shared" si="473"/>
        <v>Error</v>
      </c>
      <c r="H1211" s="87">
        <v>14400</v>
      </c>
      <c r="I1211" s="88" t="e">
        <f t="shared" si="464"/>
        <v>#VALUE!</v>
      </c>
      <c r="J1211" s="88" t="e">
        <f t="shared" si="469"/>
        <v>#VALUE!</v>
      </c>
      <c r="K1211" s="88">
        <f t="shared" si="474"/>
        <v>0</v>
      </c>
      <c r="L1211" s="88">
        <f t="shared" si="465"/>
        <v>0</v>
      </c>
      <c r="M1211" s="88" t="e">
        <f t="shared" si="466"/>
        <v>#VALUE!</v>
      </c>
      <c r="N1211" s="88" t="e">
        <f t="shared" si="467"/>
        <v>#VALUE!</v>
      </c>
      <c r="O1211" s="87"/>
      <c r="P1211" s="88" t="e">
        <f t="shared" si="470"/>
        <v>#VALUE!</v>
      </c>
      <c r="Q1211" s="89" t="e">
        <f t="shared" si="475"/>
        <v>#VALUE!</v>
      </c>
      <c r="R1211" s="90"/>
      <c r="S1211" s="82"/>
      <c r="T1211" s="28">
        <f t="shared" si="476"/>
        <v>0</v>
      </c>
      <c r="U1211" s="91">
        <v>66140</v>
      </c>
      <c r="V1211" s="92">
        <f t="shared" si="471"/>
        <v>0</v>
      </c>
      <c r="W1211" s="91"/>
      <c r="X1211" s="91"/>
      <c r="Y1211" s="92">
        <f t="shared" si="468"/>
        <v>0</v>
      </c>
      <c r="Z1211" s="92">
        <f t="shared" si="477"/>
        <v>0</v>
      </c>
      <c r="AA1211" s="92" t="e">
        <f t="shared" si="472"/>
        <v>#VALUE!</v>
      </c>
    </row>
    <row r="1212" spans="1:27" ht="17.25">
      <c r="A1212" s="5"/>
      <c r="B1212" s="5"/>
      <c r="C1212" s="93"/>
      <c r="D1212" s="193"/>
      <c r="E1212" s="94"/>
      <c r="F1212" s="95"/>
      <c r="G1212" s="96" t="str">
        <f t="shared" si="473"/>
        <v>Error</v>
      </c>
      <c r="H1212" s="97">
        <v>14400</v>
      </c>
      <c r="I1212" s="98" t="e">
        <f t="shared" si="464"/>
        <v>#VALUE!</v>
      </c>
      <c r="J1212" s="88" t="e">
        <f t="shared" si="469"/>
        <v>#VALUE!</v>
      </c>
      <c r="K1212" s="98">
        <f t="shared" si="474"/>
        <v>0</v>
      </c>
      <c r="L1212" s="98">
        <f t="shared" si="465"/>
        <v>0</v>
      </c>
      <c r="M1212" s="98" t="e">
        <f t="shared" si="466"/>
        <v>#VALUE!</v>
      </c>
      <c r="N1212" s="98" t="e">
        <f t="shared" si="467"/>
        <v>#VALUE!</v>
      </c>
      <c r="O1212" s="97"/>
      <c r="P1212" s="98" t="e">
        <f t="shared" si="470"/>
        <v>#VALUE!</v>
      </c>
      <c r="Q1212" s="99" t="e">
        <f t="shared" si="475"/>
        <v>#VALUE!</v>
      </c>
      <c r="R1212" s="100"/>
      <c r="S1212" s="5"/>
      <c r="T1212" s="28">
        <f t="shared" si="476"/>
        <v>0</v>
      </c>
      <c r="U1212" s="101">
        <v>66140</v>
      </c>
      <c r="V1212" s="102">
        <f t="shared" si="471"/>
        <v>0</v>
      </c>
      <c r="W1212" s="101"/>
      <c r="X1212" s="101"/>
      <c r="Y1212" s="102">
        <f t="shared" si="468"/>
        <v>0</v>
      </c>
      <c r="Z1212" s="102">
        <f t="shared" si="477"/>
        <v>0</v>
      </c>
      <c r="AA1212" s="102" t="e">
        <f t="shared" si="472"/>
        <v>#VALUE!</v>
      </c>
    </row>
    <row r="1213" spans="1:27" ht="17.25">
      <c r="A1213" s="5"/>
      <c r="B1213" s="5"/>
      <c r="C1213" s="93"/>
      <c r="D1213" s="193"/>
      <c r="E1213" s="94"/>
      <c r="F1213" s="95"/>
      <c r="G1213" s="96" t="str">
        <f t="shared" si="473"/>
        <v>Error</v>
      </c>
      <c r="H1213" s="97">
        <v>14400</v>
      </c>
      <c r="I1213" s="98" t="e">
        <f t="shared" si="464"/>
        <v>#VALUE!</v>
      </c>
      <c r="J1213" s="88" t="e">
        <f t="shared" si="469"/>
        <v>#VALUE!</v>
      </c>
      <c r="K1213" s="98">
        <f t="shared" si="474"/>
        <v>0</v>
      </c>
      <c r="L1213" s="98">
        <f t="shared" si="465"/>
        <v>0</v>
      </c>
      <c r="M1213" s="98" t="e">
        <f t="shared" si="466"/>
        <v>#VALUE!</v>
      </c>
      <c r="N1213" s="98" t="e">
        <f t="shared" si="467"/>
        <v>#VALUE!</v>
      </c>
      <c r="O1213" s="97"/>
      <c r="P1213" s="98" t="e">
        <f t="shared" si="470"/>
        <v>#VALUE!</v>
      </c>
      <c r="Q1213" s="99" t="e">
        <f t="shared" si="475"/>
        <v>#VALUE!</v>
      </c>
      <c r="R1213" s="100"/>
      <c r="S1213" s="5"/>
      <c r="T1213" s="28">
        <f t="shared" si="476"/>
        <v>0</v>
      </c>
      <c r="U1213" s="101">
        <v>66140</v>
      </c>
      <c r="V1213" s="102">
        <f t="shared" si="471"/>
        <v>0</v>
      </c>
      <c r="W1213" s="101"/>
      <c r="X1213" s="101"/>
      <c r="Y1213" s="102">
        <f t="shared" si="468"/>
        <v>0</v>
      </c>
      <c r="Z1213" s="102">
        <f t="shared" si="477"/>
        <v>0</v>
      </c>
      <c r="AA1213" s="102" t="e">
        <f t="shared" si="472"/>
        <v>#VALUE!</v>
      </c>
    </row>
    <row r="1214" spans="1:27" ht="17.25">
      <c r="A1214" s="5"/>
      <c r="B1214" s="5"/>
      <c r="C1214" s="93"/>
      <c r="D1214" s="193"/>
      <c r="E1214" s="94"/>
      <c r="F1214" s="95"/>
      <c r="G1214" s="96" t="str">
        <f t="shared" si="473"/>
        <v>Error</v>
      </c>
      <c r="H1214" s="97">
        <v>14400</v>
      </c>
      <c r="I1214" s="98" t="e">
        <f t="shared" si="464"/>
        <v>#VALUE!</v>
      </c>
      <c r="J1214" s="88" t="e">
        <f t="shared" si="469"/>
        <v>#VALUE!</v>
      </c>
      <c r="K1214" s="98">
        <f t="shared" si="474"/>
        <v>0</v>
      </c>
      <c r="L1214" s="98">
        <f t="shared" si="465"/>
        <v>0</v>
      </c>
      <c r="M1214" s="98" t="e">
        <f t="shared" si="466"/>
        <v>#VALUE!</v>
      </c>
      <c r="N1214" s="98" t="e">
        <f t="shared" si="467"/>
        <v>#VALUE!</v>
      </c>
      <c r="O1214" s="97"/>
      <c r="P1214" s="98" t="e">
        <f t="shared" si="470"/>
        <v>#VALUE!</v>
      </c>
      <c r="Q1214" s="99" t="e">
        <f t="shared" si="475"/>
        <v>#VALUE!</v>
      </c>
      <c r="R1214" s="100"/>
      <c r="S1214" s="5"/>
      <c r="T1214" s="28">
        <f t="shared" si="476"/>
        <v>0</v>
      </c>
      <c r="U1214" s="101">
        <v>66140</v>
      </c>
      <c r="V1214" s="102">
        <f t="shared" si="471"/>
        <v>0</v>
      </c>
      <c r="W1214" s="101"/>
      <c r="X1214" s="101"/>
      <c r="Y1214" s="102">
        <f t="shared" si="468"/>
        <v>0</v>
      </c>
      <c r="Z1214" s="102">
        <f t="shared" si="477"/>
        <v>0</v>
      </c>
      <c r="AA1214" s="102" t="e">
        <f t="shared" si="472"/>
        <v>#VALUE!</v>
      </c>
    </row>
    <row r="1215" spans="1:27" ht="18" thickBot="1">
      <c r="A1215" s="103"/>
      <c r="B1215" s="103"/>
      <c r="C1215" s="104"/>
      <c r="D1215" s="194"/>
      <c r="E1215" s="105"/>
      <c r="F1215" s="106"/>
      <c r="G1215" s="107" t="str">
        <f t="shared" si="473"/>
        <v>Error</v>
      </c>
      <c r="H1215" s="108">
        <v>14400</v>
      </c>
      <c r="I1215" s="109" t="e">
        <f t="shared" si="464"/>
        <v>#VALUE!</v>
      </c>
      <c r="J1215" s="88" t="e">
        <f t="shared" si="469"/>
        <v>#VALUE!</v>
      </c>
      <c r="K1215" s="109">
        <f t="shared" si="474"/>
        <v>0</v>
      </c>
      <c r="L1215" s="109">
        <f t="shared" si="465"/>
        <v>0</v>
      </c>
      <c r="M1215" s="109" t="e">
        <f t="shared" si="466"/>
        <v>#VALUE!</v>
      </c>
      <c r="N1215" s="109" t="e">
        <f t="shared" si="467"/>
        <v>#VALUE!</v>
      </c>
      <c r="O1215" s="108"/>
      <c r="P1215" s="109" t="e">
        <f t="shared" si="470"/>
        <v>#VALUE!</v>
      </c>
      <c r="Q1215" s="110" t="e">
        <f t="shared" si="475"/>
        <v>#VALUE!</v>
      </c>
      <c r="R1215" s="111"/>
      <c r="S1215" s="103"/>
      <c r="T1215" s="28">
        <f t="shared" si="476"/>
        <v>0</v>
      </c>
      <c r="U1215" s="112">
        <v>66140</v>
      </c>
      <c r="V1215" s="113">
        <f t="shared" si="471"/>
        <v>0</v>
      </c>
      <c r="W1215" s="112"/>
      <c r="X1215" s="112"/>
      <c r="Y1215" s="113">
        <f t="shared" si="468"/>
        <v>0</v>
      </c>
      <c r="Z1215" s="113">
        <f t="shared" si="477"/>
        <v>0</v>
      </c>
      <c r="AA1215" s="113" t="e">
        <f t="shared" si="472"/>
        <v>#VALUE!</v>
      </c>
    </row>
    <row r="1216" spans="1:27" s="120" customFormat="1" ht="15.75" thickBot="1">
      <c r="A1216" s="1095" t="s">
        <v>47</v>
      </c>
      <c r="B1216" s="1096"/>
      <c r="C1216" s="1096"/>
      <c r="D1216" s="1096"/>
      <c r="E1216" s="114">
        <f>SUM(E1144:E1215)</f>
        <v>0</v>
      </c>
      <c r="F1216" s="115"/>
      <c r="G1216" s="116">
        <f>SUM(G1144:G1215)</f>
        <v>0</v>
      </c>
      <c r="H1216" s="117"/>
      <c r="I1216" s="118" t="e">
        <f t="shared" ref="I1216:R1216" si="478">SUM(I1144:I1215)</f>
        <v>#VALUE!</v>
      </c>
      <c r="J1216" s="118" t="e">
        <f t="shared" si="478"/>
        <v>#VALUE!</v>
      </c>
      <c r="K1216" s="118">
        <f t="shared" si="478"/>
        <v>0</v>
      </c>
      <c r="L1216" s="118">
        <f t="shared" si="478"/>
        <v>0</v>
      </c>
      <c r="M1216" s="118" t="e">
        <f t="shared" si="478"/>
        <v>#VALUE!</v>
      </c>
      <c r="N1216" s="118" t="e">
        <f t="shared" si="478"/>
        <v>#VALUE!</v>
      </c>
      <c r="O1216" s="117">
        <f t="shared" si="478"/>
        <v>0</v>
      </c>
      <c r="P1216" s="118" t="e">
        <f t="shared" si="478"/>
        <v>#VALUE!</v>
      </c>
      <c r="Q1216" s="119" t="e">
        <f t="shared" si="478"/>
        <v>#VALUE!</v>
      </c>
      <c r="R1216" s="116">
        <f t="shared" si="478"/>
        <v>0</v>
      </c>
      <c r="S1216" s="117"/>
      <c r="T1216" s="117"/>
      <c r="U1216" s="117"/>
      <c r="V1216" s="118">
        <f t="shared" ref="V1216:AA1216" si="479">SUM(V1144:V1215)</f>
        <v>0</v>
      </c>
      <c r="W1216" s="118">
        <f t="shared" si="479"/>
        <v>0</v>
      </c>
      <c r="X1216" s="118">
        <f t="shared" si="479"/>
        <v>0</v>
      </c>
      <c r="Y1216" s="118">
        <f t="shared" si="479"/>
        <v>0</v>
      </c>
      <c r="Z1216" s="118">
        <f t="shared" si="479"/>
        <v>0</v>
      </c>
      <c r="AA1216" s="119" t="e">
        <f t="shared" si="479"/>
        <v>#VALUE!</v>
      </c>
    </row>
    <row r="1218" spans="1:29" ht="15.75" thickBot="1"/>
    <row r="1219" spans="1:29" s="38" customFormat="1" ht="36.75" customHeight="1" thickBot="1">
      <c r="A1219" s="1083" t="s">
        <v>49</v>
      </c>
      <c r="B1219" s="1084"/>
      <c r="C1219" s="1084"/>
      <c r="D1219" s="1085"/>
      <c r="E1219" s="1086" t="s">
        <v>355</v>
      </c>
      <c r="F1219" s="1087"/>
      <c r="G1219" s="1087"/>
      <c r="H1219" s="1087"/>
      <c r="I1219" s="1087"/>
      <c r="J1219" s="1087"/>
      <c r="K1219" s="1087"/>
      <c r="L1219" s="1087"/>
      <c r="M1219" s="1087"/>
      <c r="N1219" s="1087"/>
      <c r="O1219" s="1087"/>
      <c r="P1219" s="1087"/>
      <c r="Q1219" s="1087"/>
      <c r="R1219" s="1087"/>
      <c r="S1219" s="1087"/>
      <c r="T1219" s="1087"/>
      <c r="U1219" s="1087"/>
      <c r="V1219" s="1087"/>
      <c r="W1219" s="1087"/>
      <c r="X1219" s="1087"/>
      <c r="Y1219" s="1087"/>
      <c r="Z1219" s="1087"/>
      <c r="AA1219" s="1088"/>
    </row>
    <row r="1220" spans="1:29" s="38" customFormat="1" ht="23.25" customHeight="1" thickBot="1">
      <c r="A1220" s="1089" t="s">
        <v>325</v>
      </c>
      <c r="B1220" s="1090"/>
      <c r="C1220" s="1090"/>
      <c r="D1220" s="1091"/>
      <c r="E1220" s="1092" t="s">
        <v>51</v>
      </c>
      <c r="F1220" s="1093"/>
      <c r="G1220" s="1093"/>
      <c r="H1220" s="1093"/>
      <c r="I1220" s="1093"/>
      <c r="J1220" s="1093"/>
      <c r="K1220" s="1093"/>
      <c r="L1220" s="1093"/>
      <c r="M1220" s="1093"/>
      <c r="N1220" s="1093"/>
      <c r="O1220" s="1093"/>
      <c r="P1220" s="1093"/>
      <c r="Q1220" s="1094"/>
      <c r="R1220" s="1097" t="s">
        <v>52</v>
      </c>
      <c r="S1220" s="1098"/>
      <c r="T1220" s="1098"/>
      <c r="U1220" s="1098"/>
      <c r="V1220" s="1098"/>
      <c r="W1220" s="1098"/>
      <c r="X1220" s="1098"/>
      <c r="Y1220" s="1098"/>
      <c r="Z1220" s="1098"/>
      <c r="AA1220" s="1099"/>
    </row>
    <row r="1221" spans="1:29" s="62" customFormat="1" ht="162" customHeight="1" thickBot="1">
      <c r="A1221" s="63" t="s">
        <v>10</v>
      </c>
      <c r="B1221" s="64" t="s">
        <v>326</v>
      </c>
      <c r="C1221" s="64" t="s">
        <v>55</v>
      </c>
      <c r="D1221" s="65" t="s">
        <v>327</v>
      </c>
      <c r="E1221" s="66" t="s">
        <v>1</v>
      </c>
      <c r="F1221" s="67" t="s">
        <v>328</v>
      </c>
      <c r="G1221" s="67" t="s">
        <v>329</v>
      </c>
      <c r="H1221" s="67" t="s">
        <v>330</v>
      </c>
      <c r="I1221" s="67" t="s">
        <v>331</v>
      </c>
      <c r="J1221" s="67" t="s">
        <v>332</v>
      </c>
      <c r="K1221" s="67" t="s">
        <v>333</v>
      </c>
      <c r="L1221" s="67" t="s">
        <v>334</v>
      </c>
      <c r="M1221" s="67" t="s">
        <v>335</v>
      </c>
      <c r="N1221" s="67" t="s">
        <v>336</v>
      </c>
      <c r="O1221" s="67" t="s">
        <v>30</v>
      </c>
      <c r="P1221" s="68" t="s">
        <v>60</v>
      </c>
      <c r="Q1221" s="69" t="s">
        <v>337</v>
      </c>
      <c r="R1221" s="70" t="s">
        <v>1</v>
      </c>
      <c r="S1221" s="71" t="s">
        <v>328</v>
      </c>
      <c r="T1221" s="71" t="s">
        <v>91</v>
      </c>
      <c r="U1221" s="71" t="s">
        <v>338</v>
      </c>
      <c r="V1221" s="71" t="s">
        <v>331</v>
      </c>
      <c r="W1221" s="71" t="str">
        <f>+J1221</f>
        <v>Սահմանվող պաշտոնային դրույքաչափ /հաշվի առնելով  նվազագույն ամսական աշխատավարձը - 50000 դրամ/</v>
      </c>
      <c r="X1221" s="71" t="s">
        <v>30</v>
      </c>
      <c r="Y1221" s="68" t="s">
        <v>60</v>
      </c>
      <c r="Z1221" s="71" t="s">
        <v>339</v>
      </c>
      <c r="AA1221" s="72" t="s">
        <v>340</v>
      </c>
    </row>
    <row r="1222" spans="1:29" s="81" customFormat="1" ht="17.25" customHeight="1" thickBot="1">
      <c r="A1222" s="73">
        <v>1</v>
      </c>
      <c r="B1222" s="74">
        <v>2</v>
      </c>
      <c r="C1222" s="74">
        <v>3</v>
      </c>
      <c r="D1222" s="75">
        <v>4</v>
      </c>
      <c r="E1222" s="76">
        <v>5</v>
      </c>
      <c r="F1222" s="74">
        <v>6</v>
      </c>
      <c r="G1222" s="77">
        <v>7</v>
      </c>
      <c r="H1222" s="74">
        <v>8</v>
      </c>
      <c r="I1222" s="74">
        <v>9</v>
      </c>
      <c r="J1222" s="77">
        <v>10</v>
      </c>
      <c r="K1222" s="74">
        <v>11</v>
      </c>
      <c r="L1222" s="74">
        <v>12</v>
      </c>
      <c r="M1222" s="77">
        <v>13</v>
      </c>
      <c r="N1222" s="74">
        <v>14</v>
      </c>
      <c r="O1222" s="74">
        <v>15</v>
      </c>
      <c r="P1222" s="77">
        <v>16</v>
      </c>
      <c r="Q1222" s="78">
        <v>17</v>
      </c>
      <c r="R1222" s="79">
        <v>18</v>
      </c>
      <c r="S1222" s="77">
        <v>19</v>
      </c>
      <c r="T1222" s="74">
        <v>20</v>
      </c>
      <c r="U1222" s="74">
        <v>21</v>
      </c>
      <c r="V1222" s="74">
        <v>22</v>
      </c>
      <c r="W1222" s="74">
        <v>23</v>
      </c>
      <c r="X1222" s="74">
        <v>24</v>
      </c>
      <c r="Y1222" s="74">
        <v>25</v>
      </c>
      <c r="Z1222" s="74">
        <v>26</v>
      </c>
      <c r="AA1222" s="78">
        <v>27</v>
      </c>
      <c r="AB1222" s="80"/>
      <c r="AC1222" s="80"/>
    </row>
    <row r="1223" spans="1:29" ht="17.25">
      <c r="A1223" s="82"/>
      <c r="B1223" s="82"/>
      <c r="C1223" s="83"/>
      <c r="D1223" s="192"/>
      <c r="E1223" s="84"/>
      <c r="F1223" s="85"/>
      <c r="G1223" s="86" t="str">
        <f>IF($C1223="ստորաբաժանման պետ",IF(F1223=0,2.28,IF(F1223=1,2.35,IF(F1223=2,2.43,IF(F1223=3,2.5,IF(OR(F1223=4,F1223=5),2.58,IF(OR(F1223=6,F1223=7),2.66,IF(OR(F1223=8,F1223=9),2.75,IF(OR(F1223=10,F1223=11,F1223=12),2.83,IF(OR(F1223=13,F1223=14,F1223=15),2.92,IF(OR(F1223=16,F1223=17,F1223=18),3.01,3.11)))))))))),IF($C1223="ավագ կարգադրիչ",IF(F1223=0,1.96,IF(F1223=1,2.02,IF(F1223=2,2.08,IF(F1223=3,2.15,IF(OR(F1223=4,F1223=5),2.21,IF(OR(F1223=6,F1223=7),2.28,IF(OR(F1223=8,F1223=9),2.35,IF(OR(F1223=10,F1223=11,F1223=12),2.42,IF(OR(F1223=13,F1223=14,F1223=15),2.5,IF(OR(F1223=16,F1223=17,F1223=18),2.58,2.66)))))))))),IF($C1223="կարգադրիչ",IF(F1223=0,1.45,IF(F1223=1,1.49,IF(F1223=2,1.54,IF(F1223=3,1.59,IF(OR(F1223=4,F1223=5),1.9,IF(OR(F1223=6,F1223=7),1.96,IF(OR(F1223=8,F1223=9),1.73,IF(OR(F1223=10,F1223=11,F1223=12),1.79,IF(OR(F1223=13,F1223=14,F1223=15),1.84,IF(OR(F1223=16,F1223=17,F1223=18),1.9,1.95)))))))))), "Error")))</f>
        <v>Error</v>
      </c>
      <c r="H1223" s="87">
        <v>14400</v>
      </c>
      <c r="I1223" s="88" t="e">
        <f>G1223*H1223</f>
        <v>#VALUE!</v>
      </c>
      <c r="J1223" s="88" t="e">
        <f t="shared" ref="J1223:J1286" si="480">IF(I1223&lt;=59525,59525,I1223)</f>
        <v>#VALUE!</v>
      </c>
      <c r="K1223" s="88">
        <f>IF($D1223="գեներալ-մայոր",2.91,IF($D1223="գնդապետ",2.38,IF($D1223="փոխգնդապետ",2.25,IF($D1223="մայոր",1.85,IF($D1223="կապիտան",1.72,IF($D1223="ավագ լեյտենանտ",1.59,IF($D1223="լեյտենանտ",1.46,IF($D1223="ավագ ենթասպա",1.06,IF($D1223="ենթասպա",0.93,IF($D1223="ավագ",0.79,IF($D1223="ավագ սերժանտ",0.66,IF($D1223="սերժանտ",0.53,IF($D1223="կրտսեր սերժանտ",0.4,0)))))))))))))</f>
        <v>0</v>
      </c>
      <c r="L1223" s="88">
        <f>K1223*H1223</f>
        <v>0</v>
      </c>
      <c r="M1223" s="88" t="e">
        <f>L1223+J1223</f>
        <v>#VALUE!</v>
      </c>
      <c r="N1223" s="88" t="e">
        <f>IF(F1223&lt;2,M1223*0%,IF(F1223&lt;5,M1223*5%,IF(F1223&lt;10,M1223*10%,IF(F1223&lt;15,M1223*15%,IF(F1223&lt;20,M1223*20%,IF(F1223&lt;25,M1223*25%,IF(F1223&gt;=25,M1223*30%)))))))</f>
        <v>#VALUE!</v>
      </c>
      <c r="O1223" s="87"/>
      <c r="P1223" s="88" t="e">
        <f t="shared" ref="P1223:P1286" si="481">M1223+N1223+O1223</f>
        <v>#VALUE!</v>
      </c>
      <c r="Q1223" s="89" t="e">
        <f>P1223*6.565</f>
        <v>#VALUE!</v>
      </c>
      <c r="R1223" s="90"/>
      <c r="S1223" s="82"/>
      <c r="T1223" s="28">
        <f>IF(E1223&lt;1,0,IF(D1223="Բ-1",IF(F1223=0,6.94,IF(F1223=1,7.17,IF(F1223=2,7.41,IF(F1223=3,7.66,IF(OR(F1223=5,F1223=4),7.92,IF(OR(F1223=6,F1223=7),8.18,IF(OR(F1223=8,F1223=9),8.46,IF(OR(F1223=10,F1223=11,F1223=12),8.74,IF(OR(F1223=13,F1223=14,F1223=15),9.03,IF(OR(F1223=16,F1223=17,F1223=18),9.33,9.65)))))))))),IF(D1223="Բ-2", IF(F1223=0,5.71,IF(F1223=1,5.89,IF(F1223=2,6.09,IF(F1223=3,6.29,IF(OR(F1223=5,F1223=4),6.5,IF(OR(F1223=6,F1223=7),6.72,IF(OR(F1223=8,F1223=9),6.94,IF(OR(F1223=10,F1223=11,F1223=12),7.17,IF(OR(F1223=13,F1223=14,F1223=15),7.41,IF(OR(F1223=16,F1223=17,F1223=18),7.65,7.91)))))))))), IF(D1223="Գ-1", IF(F1223=0,4.7,IF(F1223=1,4.86,IF(F1223=2,5.01,IF(F1223=3,5.18,IF(OR(F1223=5,F1223=4),5.35,IF(OR(F1223=6,F1223=7),5.52,IF(OR(F1223=8,F1223=9),5.71,IF(OR(F1223=10,F1223=11,F1223=12),5.89,IF(OR(F1223=13,F1223=14,F1223=15),6.09,IF(OR(F1223=16,F1223=17,F1223=18),6.29,6.49)))))))))), IF(D1223="Գ-2", IF(F1223=0,3.88,IF(F1223=1,4.01,IF(F1223=2,4.14,IF(F1223=3,4.27,IF(OR(F1223=5,F1223=4),4.41,IF(OR(F1223=6,F1223=7),4.55,IF(OR(F1223=8,F1223=9),4.7,IF(OR(F1223=10,F1223=11,F1223=12),4.85,IF(OR(F1223=13,F1223=14,F1223=15),5.01,IF(OR(F1223=16,F1223=17,F1223=18),5.17,5.34)))))))))), IF(D1223="Գ-3", IF(F1223=0,3.21,IF(F1223=1,3.31,IF(F1223=2,3.42,IF(F1223=3,3.53,IF(OR(F1223=5,F1223=4),3.64,IF(OR(F1223=6,F1223=7),3.76,IF(OR(F1223=8,F1223=9),3.88,IF(OR(F1223=10,F1223=11,F1223=12),4.01,IF(OR(F1223=13,F1223=14,F1223=15),4.13,IF(OR(F1223=16,F1223=17,F1223=18),4.27,4.4)))))))))), IF(D1223="Ա-1", IF(F1223=0,2.66,IF(F1223=1,2.75,IF(F1223=2,2.83,IF(F1223=3,2.92,IF(OR(F1223=5,F1223=4),3.02,IF(OR(F1223=6,F1223=7),3.11,IF(OR(F1223=8,F1223=9),3.21,IF(OR(F1223=10,F1223=11,F1223=12),3.31,IF(OR(F1223=13,F1223=14,F1223=15),3.42,IF(OR(F1223=16,F1223=17,F1223=18),3.53,3.64)))))))))), IF(D1223="Ա-2", IF(F1223=0,2.28,IF(F1223=1,2.35,IF(F1223=2,2.43,IF(F1223=3,2.5,IF(OR(F1223=5,F1223=4),2.58,IF(OR(F1223=6,F1223=7),2.66,IF(OR(F1223=8,F1223=9),2.75,IF(OR(F1223=10,F1223=11,F1223=12),2.83,IF(OR(F1223=13,F1223=14,F1223=15),2.92,IF(OR(F1223=16,F1223=17,F1223=18),3.01,3.11)))))))))),IF(D1223="Ա-3", IF(F1223=0,1.96,IF(F1223=1,2.02,IF(F1223=2,2.08,IF(F1223=3,2.15,IF(OR(F1223=5,F1223=4),2.21,IF(OR(F1223=6,F1223=7),2.28,IF(OR(F1223=8,F1223=9),2.35,IF(OR(F1223=10,F1223=11,F1223=12),2.42,IF(OR(F1223=13,F1223=14,F1223=15),2.5,IF(OR(F1223=16,F1223=17,F1223=18),2.58,2.66)))))))))), IF(D1223="Կ-1", IF(F1223=0,1.68,IF(F1223=1,1.73,IF(F1223=2,1.79,IF(F1223=3,1.84,IF(OR(F1223=5,F1223=4),1.9,IF(OR(F1223=6,F1223=7),1.96,IF(OR(F1223=8,F1223=9),2.02,IF(OR(F1223=10,F1223=11,F1223=12),2.08,IF(OR(F1223=13,F1223=14,F1223=15),2.14,IF(OR(F1223=16,F1223=17,F1223=18),2.21,2.28)))))))))), IF(D1223="Կ-2", IF(F1223=0,1.45,IF(F1223=1,1.49,IF(F1223=2,1.54,IF(F1223=3,1.59,IF(OR(F1223=5,F1223=4),1.63,IF(OR(F1223=6,F1223=7),1.68,IF(OR(F1223=8,F1223=9),1.73,IF(OR(F1223=10,F1223=11,F1223=12),1.79,IF(OR(F1223=13,F1223=14,F1223=15),1.84,IF(OR(F1223=16,F1223=17,F1223=18),1.9,1.95)))))))))),IF(D1223="Կ-3", IF(F1223=0,1.25,IF(F1223=1,1.29,IF(F1223=2,1.33,IF(F1223=3,1.37,IF(OR(F1223=5,F1223=4),1.41,IF(OR(F1223=6,F1223=7),1.45,IF(OR(F1223=8,F1223=9),1.49,IF(OR(F1223=10,F1223=11,F1223=12),1.54,IF(OR(F1223=13,F1223=14,F1223=15),1.58,IF(OR(F1223=16,F1223=17,F1223=18),1.63,1.68)))))))))), "Error"))))))))))))</f>
        <v>0</v>
      </c>
      <c r="U1223" s="91">
        <v>66140</v>
      </c>
      <c r="V1223" s="92">
        <f t="shared" ref="V1223:V1254" si="482">+U1223*T1223</f>
        <v>0</v>
      </c>
      <c r="W1223" s="91"/>
      <c r="X1223" s="91"/>
      <c r="Y1223" s="92">
        <f>+V1223+W1223+X1223</f>
        <v>0</v>
      </c>
      <c r="Z1223" s="92">
        <f>+Y1223*6.565</f>
        <v>0</v>
      </c>
      <c r="AA1223" s="92" t="e">
        <f t="shared" ref="AA1223:AA1254" si="483">+Z1223+Q1223</f>
        <v>#VALUE!</v>
      </c>
    </row>
    <row r="1224" spans="1:29" ht="17.25">
      <c r="A1224" s="5"/>
      <c r="B1224" s="5"/>
      <c r="C1224" s="93"/>
      <c r="D1224" s="193"/>
      <c r="E1224" s="94"/>
      <c r="F1224" s="95"/>
      <c r="G1224" s="96" t="str">
        <f t="shared" ref="G1224:G1287" si="484">IF($C1224="ստորաբաժանման պետ",IF(F1224=0,2.28,IF(F1224=1,2.35,IF(F1224=2,2.43,IF(F1224=3,2.5,IF(OR(F1224=4,F1224=5),2.58,IF(OR(F1224=6,F1224=7),2.66,IF(OR(F1224=8,F1224=9),2.75,IF(OR(F1224=10,F1224=11,F1224=12),2.83,IF(OR(F1224=13,F1224=14,F1224=15),2.92,IF(OR(F1224=16,F1224=17,F1224=18),3.01,3.11)))))))))),IF($C1224="ավագ կարգադրիչ",IF(F1224=0,1.96,IF(F1224=1,2.02,IF(F1224=2,2.08,IF(F1224=3,2.15,IF(OR(F1224=4,F1224=5),2.21,IF(OR(F1224=6,F1224=7),2.28,IF(OR(F1224=8,F1224=9),2.35,IF(OR(F1224=10,F1224=11,F1224=12),2.42,IF(OR(F1224=13,F1224=14,F1224=15),2.5,IF(OR(F1224=16,F1224=17,F1224=18),2.58,2.66)))))))))),IF($C1224="կարգադրիչ",IF(F1224=0,1.45,IF(F1224=1,1.49,IF(F1224=2,1.54,IF(F1224=3,1.59,IF(OR(F1224=4,F1224=5),1.9,IF(OR(F1224=6,F1224=7),1.96,IF(OR(F1224=8,F1224=9),1.73,IF(OR(F1224=10,F1224=11,F1224=12),1.79,IF(OR(F1224=13,F1224=14,F1224=15),1.84,IF(OR(F1224=16,F1224=17,F1224=18),1.9,1.95)))))))))), "Error")))</f>
        <v>Error</v>
      </c>
      <c r="H1224" s="97">
        <v>14400</v>
      </c>
      <c r="I1224" s="98" t="e">
        <f t="shared" ref="I1224:I1277" si="485">G1224*H1224</f>
        <v>#VALUE!</v>
      </c>
      <c r="J1224" s="88" t="e">
        <f t="shared" si="480"/>
        <v>#VALUE!</v>
      </c>
      <c r="K1224" s="98">
        <f t="shared" ref="K1224:K1287" si="486">IF($D1224="գեներալ-մայոր",2.91,IF($D1224="գնդապետ",2.38,IF($D1224="փոխգնդապետ",2.25,IF($D1224="մայոր",1.85,IF($D1224="կապիտան",1.72,IF($D1224="ավագ լեյտենանտ",1.59,IF($D1224="լեյտենանտ",1.46,IF($D1224="ավագ ենթասպա",1.06,IF($D1224="ենթասպա",0.93,IF($D1224="ավագ",0.79,IF($D1224="ավագ սերժանտ",0.66,IF($D1224="սերժանտ",0.53,IF($D1224="կրտսեր սերժանտ",0.4,0)))))))))))))</f>
        <v>0</v>
      </c>
      <c r="L1224" s="98">
        <f t="shared" ref="L1224:L1277" si="487">K1224*H1224</f>
        <v>0</v>
      </c>
      <c r="M1224" s="98" t="e">
        <f t="shared" ref="M1224:M1277" si="488">L1224+J1224</f>
        <v>#VALUE!</v>
      </c>
      <c r="N1224" s="98" t="e">
        <f t="shared" ref="N1224:N1277" si="489">IF(F1224&lt;2,M1224*0%,IF(F1224&lt;5,M1224*5%,IF(F1224&lt;10,M1224*10%,IF(F1224&lt;15,M1224*15%,IF(F1224&lt;20,M1224*20%,IF(F1224&lt;25,M1224*25%,IF(F1224&gt;=25,M1224*30%)))))))</f>
        <v>#VALUE!</v>
      </c>
      <c r="O1224" s="97"/>
      <c r="P1224" s="98" t="e">
        <f t="shared" si="481"/>
        <v>#VALUE!</v>
      </c>
      <c r="Q1224" s="99" t="e">
        <f t="shared" ref="Q1224:Q1287" si="490">P1224*6.565</f>
        <v>#VALUE!</v>
      </c>
      <c r="R1224" s="100"/>
      <c r="S1224" s="5"/>
      <c r="T1224" s="28">
        <f t="shared" ref="T1224:T1287" si="491">IF(E1224&lt;1,0,IF(D1224="Բ-1",IF(F1224=0,6.94,IF(F1224=1,7.17,IF(F1224=2,7.41,IF(F1224=3,7.66,IF(OR(F1224=5,F1224=4),7.92,IF(OR(F1224=6,F1224=7),8.18,IF(OR(F1224=8,F1224=9),8.46,IF(OR(F1224=10,F1224=11,F1224=12),8.74,IF(OR(F1224=13,F1224=14,F1224=15),9.03,IF(OR(F1224=16,F1224=17,F1224=18),9.33,9.65)))))))))),IF(D1224="Բ-2", IF(F1224=0,5.71,IF(F1224=1,5.89,IF(F1224=2,6.09,IF(F1224=3,6.29,IF(OR(F1224=5,F1224=4),6.5,IF(OR(F1224=6,F1224=7),6.72,IF(OR(F1224=8,F1224=9),6.94,IF(OR(F1224=10,F1224=11,F1224=12),7.17,IF(OR(F1224=13,F1224=14,F1224=15),7.41,IF(OR(F1224=16,F1224=17,F1224=18),7.65,7.91)))))))))), IF(D1224="Գ-1", IF(F1224=0,4.7,IF(F1224=1,4.86,IF(F1224=2,5.01,IF(F1224=3,5.18,IF(OR(F1224=5,F1224=4),5.35,IF(OR(F1224=6,F1224=7),5.52,IF(OR(F1224=8,F1224=9),5.71,IF(OR(F1224=10,F1224=11,F1224=12),5.89,IF(OR(F1224=13,F1224=14,F1224=15),6.09,IF(OR(F1224=16,F1224=17,F1224=18),6.29,6.49)))))))))), IF(D1224="Գ-2", IF(F1224=0,3.88,IF(F1224=1,4.01,IF(F1224=2,4.14,IF(F1224=3,4.27,IF(OR(F1224=5,F1224=4),4.41,IF(OR(F1224=6,F1224=7),4.55,IF(OR(F1224=8,F1224=9),4.7,IF(OR(F1224=10,F1224=11,F1224=12),4.85,IF(OR(F1224=13,F1224=14,F1224=15),5.01,IF(OR(F1224=16,F1224=17,F1224=18),5.17,5.34)))))))))), IF(D1224="Գ-3", IF(F1224=0,3.21,IF(F1224=1,3.31,IF(F1224=2,3.42,IF(F1224=3,3.53,IF(OR(F1224=5,F1224=4),3.64,IF(OR(F1224=6,F1224=7),3.76,IF(OR(F1224=8,F1224=9),3.88,IF(OR(F1224=10,F1224=11,F1224=12),4.01,IF(OR(F1224=13,F1224=14,F1224=15),4.13,IF(OR(F1224=16,F1224=17,F1224=18),4.27,4.4)))))))))), IF(D1224="Ա-1", IF(F1224=0,2.66,IF(F1224=1,2.75,IF(F1224=2,2.83,IF(F1224=3,2.92,IF(OR(F1224=5,F1224=4),3.02,IF(OR(F1224=6,F1224=7),3.11,IF(OR(F1224=8,F1224=9),3.21,IF(OR(F1224=10,F1224=11,F1224=12),3.31,IF(OR(F1224=13,F1224=14,F1224=15),3.42,IF(OR(F1224=16,F1224=17,F1224=18),3.53,3.64)))))))))), IF(D1224="Ա-2", IF(F1224=0,2.28,IF(F1224=1,2.35,IF(F1224=2,2.43,IF(F1224=3,2.5,IF(OR(F1224=5,F1224=4),2.58,IF(OR(F1224=6,F1224=7),2.66,IF(OR(F1224=8,F1224=9),2.75,IF(OR(F1224=10,F1224=11,F1224=12),2.83,IF(OR(F1224=13,F1224=14,F1224=15),2.92,IF(OR(F1224=16,F1224=17,F1224=18),3.01,3.11)))))))))),IF(D1224="Ա-3", IF(F1224=0,1.96,IF(F1224=1,2.02,IF(F1224=2,2.08,IF(F1224=3,2.15,IF(OR(F1224=5,F1224=4),2.21,IF(OR(F1224=6,F1224=7),2.28,IF(OR(F1224=8,F1224=9),2.35,IF(OR(F1224=10,F1224=11,F1224=12),2.42,IF(OR(F1224=13,F1224=14,F1224=15),2.5,IF(OR(F1224=16,F1224=17,F1224=18),2.58,2.66)))))))))), IF(D1224="Կ-1", IF(F1224=0,1.68,IF(F1224=1,1.73,IF(F1224=2,1.79,IF(F1224=3,1.84,IF(OR(F1224=5,F1224=4),1.9,IF(OR(F1224=6,F1224=7),1.96,IF(OR(F1224=8,F1224=9),2.02,IF(OR(F1224=10,F1224=11,F1224=12),2.08,IF(OR(F1224=13,F1224=14,F1224=15),2.14,IF(OR(F1224=16,F1224=17,F1224=18),2.21,2.28)))))))))), IF(D1224="Կ-2", IF(F1224=0,1.45,IF(F1224=1,1.49,IF(F1224=2,1.54,IF(F1224=3,1.59,IF(OR(F1224=5,F1224=4),1.63,IF(OR(F1224=6,F1224=7),1.68,IF(OR(F1224=8,F1224=9),1.73,IF(OR(F1224=10,F1224=11,F1224=12),1.79,IF(OR(F1224=13,F1224=14,F1224=15),1.84,IF(OR(F1224=16,F1224=17,F1224=18),1.9,1.95)))))))))),IF(D1224="Կ-3", IF(F1224=0,1.25,IF(F1224=1,1.29,IF(F1224=2,1.33,IF(F1224=3,1.37,IF(OR(F1224=5,F1224=4),1.41,IF(OR(F1224=6,F1224=7),1.45,IF(OR(F1224=8,F1224=9),1.49,IF(OR(F1224=10,F1224=11,F1224=12),1.54,IF(OR(F1224=13,F1224=14,F1224=15),1.58,IF(OR(F1224=16,F1224=17,F1224=18),1.63,1.68)))))))))), "Error"))))))))))))</f>
        <v>0</v>
      </c>
      <c r="U1224" s="101">
        <v>66140</v>
      </c>
      <c r="V1224" s="102">
        <f t="shared" si="482"/>
        <v>0</v>
      </c>
      <c r="W1224" s="101"/>
      <c r="X1224" s="101"/>
      <c r="Y1224" s="102">
        <f t="shared" ref="Y1224:Y1277" si="492">+V1224+W1224+X1224</f>
        <v>0</v>
      </c>
      <c r="Z1224" s="102">
        <f t="shared" ref="Z1224:Z1287" si="493">+Y1224*6.565</f>
        <v>0</v>
      </c>
      <c r="AA1224" s="102" t="e">
        <f t="shared" si="483"/>
        <v>#VALUE!</v>
      </c>
    </row>
    <row r="1225" spans="1:29" ht="17.25">
      <c r="A1225" s="5"/>
      <c r="B1225" s="5"/>
      <c r="C1225" s="93"/>
      <c r="D1225" s="193"/>
      <c r="E1225" s="94"/>
      <c r="F1225" s="95"/>
      <c r="G1225" s="96" t="str">
        <f t="shared" si="484"/>
        <v>Error</v>
      </c>
      <c r="H1225" s="97">
        <v>14400</v>
      </c>
      <c r="I1225" s="98" t="e">
        <f t="shared" si="485"/>
        <v>#VALUE!</v>
      </c>
      <c r="J1225" s="88" t="e">
        <f t="shared" si="480"/>
        <v>#VALUE!</v>
      </c>
      <c r="K1225" s="98">
        <f t="shared" si="486"/>
        <v>0</v>
      </c>
      <c r="L1225" s="98">
        <f t="shared" si="487"/>
        <v>0</v>
      </c>
      <c r="M1225" s="98" t="e">
        <f t="shared" si="488"/>
        <v>#VALUE!</v>
      </c>
      <c r="N1225" s="98" t="e">
        <f t="shared" si="489"/>
        <v>#VALUE!</v>
      </c>
      <c r="O1225" s="97"/>
      <c r="P1225" s="98" t="e">
        <f t="shared" si="481"/>
        <v>#VALUE!</v>
      </c>
      <c r="Q1225" s="99" t="e">
        <f t="shared" si="490"/>
        <v>#VALUE!</v>
      </c>
      <c r="R1225" s="100"/>
      <c r="S1225" s="5"/>
      <c r="T1225" s="28">
        <f t="shared" si="491"/>
        <v>0</v>
      </c>
      <c r="U1225" s="101">
        <v>66140</v>
      </c>
      <c r="V1225" s="102">
        <f t="shared" si="482"/>
        <v>0</v>
      </c>
      <c r="W1225" s="101"/>
      <c r="X1225" s="101"/>
      <c r="Y1225" s="102">
        <f t="shared" si="492"/>
        <v>0</v>
      </c>
      <c r="Z1225" s="102">
        <f t="shared" si="493"/>
        <v>0</v>
      </c>
      <c r="AA1225" s="102" t="e">
        <f t="shared" si="483"/>
        <v>#VALUE!</v>
      </c>
    </row>
    <row r="1226" spans="1:29" ht="17.25">
      <c r="A1226" s="5"/>
      <c r="B1226" s="5"/>
      <c r="C1226" s="93"/>
      <c r="D1226" s="193"/>
      <c r="E1226" s="94"/>
      <c r="F1226" s="95"/>
      <c r="G1226" s="96" t="str">
        <f t="shared" si="484"/>
        <v>Error</v>
      </c>
      <c r="H1226" s="97">
        <v>14400</v>
      </c>
      <c r="I1226" s="98" t="e">
        <f t="shared" si="485"/>
        <v>#VALUE!</v>
      </c>
      <c r="J1226" s="88" t="e">
        <f t="shared" si="480"/>
        <v>#VALUE!</v>
      </c>
      <c r="K1226" s="98">
        <f t="shared" si="486"/>
        <v>0</v>
      </c>
      <c r="L1226" s="98">
        <f t="shared" si="487"/>
        <v>0</v>
      </c>
      <c r="M1226" s="98" t="e">
        <f t="shared" si="488"/>
        <v>#VALUE!</v>
      </c>
      <c r="N1226" s="98" t="e">
        <f t="shared" si="489"/>
        <v>#VALUE!</v>
      </c>
      <c r="O1226" s="97"/>
      <c r="P1226" s="98" t="e">
        <f t="shared" si="481"/>
        <v>#VALUE!</v>
      </c>
      <c r="Q1226" s="99" t="e">
        <f t="shared" si="490"/>
        <v>#VALUE!</v>
      </c>
      <c r="R1226" s="100"/>
      <c r="S1226" s="5"/>
      <c r="T1226" s="28">
        <f t="shared" si="491"/>
        <v>0</v>
      </c>
      <c r="U1226" s="101">
        <v>66140</v>
      </c>
      <c r="V1226" s="102">
        <f t="shared" si="482"/>
        <v>0</v>
      </c>
      <c r="W1226" s="101"/>
      <c r="X1226" s="101"/>
      <c r="Y1226" s="102">
        <f t="shared" si="492"/>
        <v>0</v>
      </c>
      <c r="Z1226" s="102">
        <f t="shared" si="493"/>
        <v>0</v>
      </c>
      <c r="AA1226" s="102" t="e">
        <f t="shared" si="483"/>
        <v>#VALUE!</v>
      </c>
    </row>
    <row r="1227" spans="1:29" ht="17.25">
      <c r="A1227" s="5"/>
      <c r="B1227" s="5"/>
      <c r="C1227" s="93"/>
      <c r="D1227" s="193"/>
      <c r="E1227" s="94"/>
      <c r="F1227" s="95"/>
      <c r="G1227" s="96" t="str">
        <f t="shared" si="484"/>
        <v>Error</v>
      </c>
      <c r="H1227" s="97">
        <v>14400</v>
      </c>
      <c r="I1227" s="98" t="e">
        <f t="shared" si="485"/>
        <v>#VALUE!</v>
      </c>
      <c r="J1227" s="88" t="e">
        <f t="shared" si="480"/>
        <v>#VALUE!</v>
      </c>
      <c r="K1227" s="98">
        <f t="shared" si="486"/>
        <v>0</v>
      </c>
      <c r="L1227" s="98">
        <f t="shared" si="487"/>
        <v>0</v>
      </c>
      <c r="M1227" s="98" t="e">
        <f t="shared" si="488"/>
        <v>#VALUE!</v>
      </c>
      <c r="N1227" s="98" t="e">
        <f t="shared" si="489"/>
        <v>#VALUE!</v>
      </c>
      <c r="O1227" s="97"/>
      <c r="P1227" s="98" t="e">
        <f t="shared" si="481"/>
        <v>#VALUE!</v>
      </c>
      <c r="Q1227" s="99" t="e">
        <f t="shared" si="490"/>
        <v>#VALUE!</v>
      </c>
      <c r="R1227" s="100"/>
      <c r="S1227" s="5"/>
      <c r="T1227" s="28">
        <f t="shared" si="491"/>
        <v>0</v>
      </c>
      <c r="U1227" s="101">
        <v>66140</v>
      </c>
      <c r="V1227" s="102">
        <f t="shared" si="482"/>
        <v>0</v>
      </c>
      <c r="W1227" s="101"/>
      <c r="X1227" s="101"/>
      <c r="Y1227" s="102">
        <f t="shared" si="492"/>
        <v>0</v>
      </c>
      <c r="Z1227" s="102">
        <f t="shared" si="493"/>
        <v>0</v>
      </c>
      <c r="AA1227" s="102" t="e">
        <f t="shared" si="483"/>
        <v>#VALUE!</v>
      </c>
    </row>
    <row r="1228" spans="1:29" ht="17.25">
      <c r="A1228" s="5"/>
      <c r="B1228" s="5"/>
      <c r="C1228" s="93"/>
      <c r="D1228" s="193"/>
      <c r="E1228" s="94"/>
      <c r="F1228" s="95"/>
      <c r="G1228" s="96" t="str">
        <f t="shared" si="484"/>
        <v>Error</v>
      </c>
      <c r="H1228" s="97">
        <v>14400</v>
      </c>
      <c r="I1228" s="98" t="e">
        <f t="shared" si="485"/>
        <v>#VALUE!</v>
      </c>
      <c r="J1228" s="88" t="e">
        <f t="shared" si="480"/>
        <v>#VALUE!</v>
      </c>
      <c r="K1228" s="98">
        <f t="shared" si="486"/>
        <v>0</v>
      </c>
      <c r="L1228" s="98">
        <f t="shared" si="487"/>
        <v>0</v>
      </c>
      <c r="M1228" s="98" t="e">
        <f t="shared" si="488"/>
        <v>#VALUE!</v>
      </c>
      <c r="N1228" s="98" t="e">
        <f t="shared" si="489"/>
        <v>#VALUE!</v>
      </c>
      <c r="O1228" s="97"/>
      <c r="P1228" s="98" t="e">
        <f t="shared" si="481"/>
        <v>#VALUE!</v>
      </c>
      <c r="Q1228" s="99" t="e">
        <f t="shared" si="490"/>
        <v>#VALUE!</v>
      </c>
      <c r="R1228" s="100"/>
      <c r="S1228" s="5"/>
      <c r="T1228" s="28">
        <f t="shared" si="491"/>
        <v>0</v>
      </c>
      <c r="U1228" s="101">
        <v>66140</v>
      </c>
      <c r="V1228" s="102">
        <f t="shared" si="482"/>
        <v>0</v>
      </c>
      <c r="W1228" s="101"/>
      <c r="X1228" s="101"/>
      <c r="Y1228" s="102">
        <f t="shared" si="492"/>
        <v>0</v>
      </c>
      <c r="Z1228" s="102">
        <f t="shared" si="493"/>
        <v>0</v>
      </c>
      <c r="AA1228" s="102" t="e">
        <f t="shared" si="483"/>
        <v>#VALUE!</v>
      </c>
    </row>
    <row r="1229" spans="1:29" ht="17.25">
      <c r="A1229" s="5"/>
      <c r="B1229" s="5"/>
      <c r="C1229" s="93"/>
      <c r="D1229" s="193"/>
      <c r="E1229" s="84"/>
      <c r="F1229" s="85"/>
      <c r="G1229" s="86" t="str">
        <f t="shared" si="484"/>
        <v>Error</v>
      </c>
      <c r="H1229" s="87">
        <v>14400</v>
      </c>
      <c r="I1229" s="88" t="e">
        <f t="shared" si="485"/>
        <v>#VALUE!</v>
      </c>
      <c r="J1229" s="88" t="e">
        <f t="shared" si="480"/>
        <v>#VALUE!</v>
      </c>
      <c r="K1229" s="88">
        <f t="shared" si="486"/>
        <v>0</v>
      </c>
      <c r="L1229" s="88">
        <f t="shared" si="487"/>
        <v>0</v>
      </c>
      <c r="M1229" s="88" t="e">
        <f t="shared" si="488"/>
        <v>#VALUE!</v>
      </c>
      <c r="N1229" s="88" t="e">
        <f t="shared" si="489"/>
        <v>#VALUE!</v>
      </c>
      <c r="O1229" s="87"/>
      <c r="P1229" s="88" t="e">
        <f t="shared" si="481"/>
        <v>#VALUE!</v>
      </c>
      <c r="Q1229" s="89" t="e">
        <f t="shared" si="490"/>
        <v>#VALUE!</v>
      </c>
      <c r="R1229" s="90"/>
      <c r="S1229" s="82"/>
      <c r="T1229" s="28">
        <f t="shared" si="491"/>
        <v>0</v>
      </c>
      <c r="U1229" s="91">
        <v>66140</v>
      </c>
      <c r="V1229" s="92">
        <f t="shared" si="482"/>
        <v>0</v>
      </c>
      <c r="W1229" s="91"/>
      <c r="X1229" s="91"/>
      <c r="Y1229" s="92">
        <f t="shared" si="492"/>
        <v>0</v>
      </c>
      <c r="Z1229" s="92">
        <f t="shared" si="493"/>
        <v>0</v>
      </c>
      <c r="AA1229" s="92" t="e">
        <f t="shared" si="483"/>
        <v>#VALUE!</v>
      </c>
    </row>
    <row r="1230" spans="1:29" ht="17.25">
      <c r="A1230" s="5"/>
      <c r="B1230" s="5"/>
      <c r="C1230" s="93"/>
      <c r="D1230" s="193"/>
      <c r="E1230" s="94"/>
      <c r="F1230" s="95"/>
      <c r="G1230" s="96" t="str">
        <f t="shared" si="484"/>
        <v>Error</v>
      </c>
      <c r="H1230" s="97">
        <v>14400</v>
      </c>
      <c r="I1230" s="98" t="e">
        <f t="shared" si="485"/>
        <v>#VALUE!</v>
      </c>
      <c r="J1230" s="88" t="e">
        <f t="shared" si="480"/>
        <v>#VALUE!</v>
      </c>
      <c r="K1230" s="98">
        <f t="shared" si="486"/>
        <v>0</v>
      </c>
      <c r="L1230" s="98">
        <f t="shared" si="487"/>
        <v>0</v>
      </c>
      <c r="M1230" s="98" t="e">
        <f t="shared" si="488"/>
        <v>#VALUE!</v>
      </c>
      <c r="N1230" s="98" t="e">
        <f t="shared" si="489"/>
        <v>#VALUE!</v>
      </c>
      <c r="O1230" s="97"/>
      <c r="P1230" s="98" t="e">
        <f t="shared" si="481"/>
        <v>#VALUE!</v>
      </c>
      <c r="Q1230" s="99" t="e">
        <f t="shared" si="490"/>
        <v>#VALUE!</v>
      </c>
      <c r="R1230" s="100"/>
      <c r="S1230" s="5"/>
      <c r="T1230" s="28">
        <f t="shared" si="491"/>
        <v>0</v>
      </c>
      <c r="U1230" s="101">
        <v>66140</v>
      </c>
      <c r="V1230" s="102">
        <f t="shared" si="482"/>
        <v>0</v>
      </c>
      <c r="W1230" s="101"/>
      <c r="X1230" s="101"/>
      <c r="Y1230" s="102">
        <f t="shared" si="492"/>
        <v>0</v>
      </c>
      <c r="Z1230" s="102">
        <f t="shared" si="493"/>
        <v>0</v>
      </c>
      <c r="AA1230" s="102" t="e">
        <f t="shared" si="483"/>
        <v>#VALUE!</v>
      </c>
    </row>
    <row r="1231" spans="1:29" ht="17.25">
      <c r="A1231" s="5"/>
      <c r="B1231" s="5"/>
      <c r="C1231" s="93"/>
      <c r="D1231" s="193"/>
      <c r="E1231" s="94"/>
      <c r="F1231" s="95"/>
      <c r="G1231" s="96" t="str">
        <f t="shared" si="484"/>
        <v>Error</v>
      </c>
      <c r="H1231" s="97">
        <v>14400</v>
      </c>
      <c r="I1231" s="98" t="e">
        <f t="shared" si="485"/>
        <v>#VALUE!</v>
      </c>
      <c r="J1231" s="88" t="e">
        <f t="shared" si="480"/>
        <v>#VALUE!</v>
      </c>
      <c r="K1231" s="98">
        <f t="shared" si="486"/>
        <v>0</v>
      </c>
      <c r="L1231" s="98">
        <f t="shared" si="487"/>
        <v>0</v>
      </c>
      <c r="M1231" s="98" t="e">
        <f t="shared" si="488"/>
        <v>#VALUE!</v>
      </c>
      <c r="N1231" s="98" t="e">
        <f t="shared" si="489"/>
        <v>#VALUE!</v>
      </c>
      <c r="O1231" s="97"/>
      <c r="P1231" s="98" t="e">
        <f t="shared" si="481"/>
        <v>#VALUE!</v>
      </c>
      <c r="Q1231" s="99" t="e">
        <f t="shared" si="490"/>
        <v>#VALUE!</v>
      </c>
      <c r="R1231" s="100"/>
      <c r="S1231" s="5"/>
      <c r="T1231" s="28">
        <f t="shared" si="491"/>
        <v>0</v>
      </c>
      <c r="U1231" s="101">
        <v>66140</v>
      </c>
      <c r="V1231" s="102">
        <f t="shared" si="482"/>
        <v>0</v>
      </c>
      <c r="W1231" s="101"/>
      <c r="X1231" s="101"/>
      <c r="Y1231" s="102">
        <f t="shared" si="492"/>
        <v>0</v>
      </c>
      <c r="Z1231" s="102">
        <f t="shared" si="493"/>
        <v>0</v>
      </c>
      <c r="AA1231" s="102" t="e">
        <f t="shared" si="483"/>
        <v>#VALUE!</v>
      </c>
    </row>
    <row r="1232" spans="1:29" ht="17.25">
      <c r="A1232" s="5"/>
      <c r="B1232" s="5"/>
      <c r="C1232" s="93"/>
      <c r="D1232" s="193"/>
      <c r="E1232" s="94"/>
      <c r="F1232" s="95"/>
      <c r="G1232" s="96" t="str">
        <f t="shared" si="484"/>
        <v>Error</v>
      </c>
      <c r="H1232" s="97">
        <v>14400</v>
      </c>
      <c r="I1232" s="98" t="e">
        <f t="shared" si="485"/>
        <v>#VALUE!</v>
      </c>
      <c r="J1232" s="88" t="e">
        <f t="shared" si="480"/>
        <v>#VALUE!</v>
      </c>
      <c r="K1232" s="98">
        <f t="shared" si="486"/>
        <v>0</v>
      </c>
      <c r="L1232" s="98">
        <f t="shared" si="487"/>
        <v>0</v>
      </c>
      <c r="M1232" s="98" t="e">
        <f t="shared" si="488"/>
        <v>#VALUE!</v>
      </c>
      <c r="N1232" s="98" t="e">
        <f t="shared" si="489"/>
        <v>#VALUE!</v>
      </c>
      <c r="O1232" s="97"/>
      <c r="P1232" s="98" t="e">
        <f t="shared" si="481"/>
        <v>#VALUE!</v>
      </c>
      <c r="Q1232" s="99" t="e">
        <f t="shared" si="490"/>
        <v>#VALUE!</v>
      </c>
      <c r="R1232" s="100"/>
      <c r="S1232" s="5"/>
      <c r="T1232" s="28">
        <f t="shared" si="491"/>
        <v>0</v>
      </c>
      <c r="U1232" s="101">
        <v>66140</v>
      </c>
      <c r="V1232" s="102">
        <f t="shared" si="482"/>
        <v>0</v>
      </c>
      <c r="W1232" s="101"/>
      <c r="X1232" s="101"/>
      <c r="Y1232" s="102">
        <f t="shared" si="492"/>
        <v>0</v>
      </c>
      <c r="Z1232" s="102">
        <f t="shared" si="493"/>
        <v>0</v>
      </c>
      <c r="AA1232" s="102" t="e">
        <f t="shared" si="483"/>
        <v>#VALUE!</v>
      </c>
    </row>
    <row r="1233" spans="1:27" ht="17.25">
      <c r="A1233" s="5"/>
      <c r="B1233" s="5"/>
      <c r="C1233" s="93"/>
      <c r="D1233" s="193"/>
      <c r="E1233" s="94"/>
      <c r="F1233" s="95"/>
      <c r="G1233" s="96" t="str">
        <f t="shared" si="484"/>
        <v>Error</v>
      </c>
      <c r="H1233" s="97">
        <v>14400</v>
      </c>
      <c r="I1233" s="98" t="e">
        <f t="shared" si="485"/>
        <v>#VALUE!</v>
      </c>
      <c r="J1233" s="88" t="e">
        <f t="shared" si="480"/>
        <v>#VALUE!</v>
      </c>
      <c r="K1233" s="98">
        <f t="shared" si="486"/>
        <v>0</v>
      </c>
      <c r="L1233" s="98">
        <f t="shared" si="487"/>
        <v>0</v>
      </c>
      <c r="M1233" s="98" t="e">
        <f t="shared" si="488"/>
        <v>#VALUE!</v>
      </c>
      <c r="N1233" s="98" t="e">
        <f t="shared" si="489"/>
        <v>#VALUE!</v>
      </c>
      <c r="O1233" s="97"/>
      <c r="P1233" s="98" t="e">
        <f t="shared" si="481"/>
        <v>#VALUE!</v>
      </c>
      <c r="Q1233" s="99" t="e">
        <f t="shared" si="490"/>
        <v>#VALUE!</v>
      </c>
      <c r="R1233" s="100"/>
      <c r="S1233" s="5"/>
      <c r="T1233" s="28">
        <f t="shared" si="491"/>
        <v>0</v>
      </c>
      <c r="U1233" s="101">
        <v>66140</v>
      </c>
      <c r="V1233" s="102">
        <f t="shared" si="482"/>
        <v>0</v>
      </c>
      <c r="W1233" s="101"/>
      <c r="X1233" s="101"/>
      <c r="Y1233" s="102">
        <f t="shared" si="492"/>
        <v>0</v>
      </c>
      <c r="Z1233" s="102">
        <f t="shared" si="493"/>
        <v>0</v>
      </c>
      <c r="AA1233" s="102" t="e">
        <f t="shared" si="483"/>
        <v>#VALUE!</v>
      </c>
    </row>
    <row r="1234" spans="1:27" ht="17.25">
      <c r="A1234" s="5"/>
      <c r="B1234" s="5"/>
      <c r="C1234" s="93"/>
      <c r="D1234" s="193"/>
      <c r="E1234" s="94"/>
      <c r="F1234" s="95"/>
      <c r="G1234" s="96" t="str">
        <f t="shared" si="484"/>
        <v>Error</v>
      </c>
      <c r="H1234" s="97">
        <v>14400</v>
      </c>
      <c r="I1234" s="98" t="e">
        <f t="shared" si="485"/>
        <v>#VALUE!</v>
      </c>
      <c r="J1234" s="88" t="e">
        <f t="shared" si="480"/>
        <v>#VALUE!</v>
      </c>
      <c r="K1234" s="98">
        <f t="shared" si="486"/>
        <v>0</v>
      </c>
      <c r="L1234" s="98">
        <f t="shared" si="487"/>
        <v>0</v>
      </c>
      <c r="M1234" s="98" t="e">
        <f t="shared" si="488"/>
        <v>#VALUE!</v>
      </c>
      <c r="N1234" s="98" t="e">
        <f t="shared" si="489"/>
        <v>#VALUE!</v>
      </c>
      <c r="O1234" s="97"/>
      <c r="P1234" s="98" t="e">
        <f t="shared" si="481"/>
        <v>#VALUE!</v>
      </c>
      <c r="Q1234" s="99" t="e">
        <f t="shared" si="490"/>
        <v>#VALUE!</v>
      </c>
      <c r="R1234" s="100"/>
      <c r="S1234" s="5"/>
      <c r="T1234" s="28">
        <f t="shared" si="491"/>
        <v>0</v>
      </c>
      <c r="U1234" s="101">
        <v>66140</v>
      </c>
      <c r="V1234" s="102">
        <f t="shared" si="482"/>
        <v>0</v>
      </c>
      <c r="W1234" s="101"/>
      <c r="X1234" s="101"/>
      <c r="Y1234" s="102">
        <f t="shared" si="492"/>
        <v>0</v>
      </c>
      <c r="Z1234" s="102">
        <f t="shared" si="493"/>
        <v>0</v>
      </c>
      <c r="AA1234" s="102" t="e">
        <f t="shared" si="483"/>
        <v>#VALUE!</v>
      </c>
    </row>
    <row r="1235" spans="1:27" ht="17.25">
      <c r="A1235" s="5"/>
      <c r="B1235" s="5"/>
      <c r="C1235" s="93"/>
      <c r="D1235" s="193"/>
      <c r="E1235" s="84"/>
      <c r="F1235" s="85"/>
      <c r="G1235" s="86" t="str">
        <f t="shared" si="484"/>
        <v>Error</v>
      </c>
      <c r="H1235" s="87">
        <v>14400</v>
      </c>
      <c r="I1235" s="88" t="e">
        <f t="shared" si="485"/>
        <v>#VALUE!</v>
      </c>
      <c r="J1235" s="88" t="e">
        <f t="shared" si="480"/>
        <v>#VALUE!</v>
      </c>
      <c r="K1235" s="88">
        <f t="shared" si="486"/>
        <v>0</v>
      </c>
      <c r="L1235" s="88">
        <f t="shared" si="487"/>
        <v>0</v>
      </c>
      <c r="M1235" s="88" t="e">
        <f t="shared" si="488"/>
        <v>#VALUE!</v>
      </c>
      <c r="N1235" s="88" t="e">
        <f t="shared" si="489"/>
        <v>#VALUE!</v>
      </c>
      <c r="O1235" s="87"/>
      <c r="P1235" s="88" t="e">
        <f t="shared" si="481"/>
        <v>#VALUE!</v>
      </c>
      <c r="Q1235" s="89" t="e">
        <f t="shared" si="490"/>
        <v>#VALUE!</v>
      </c>
      <c r="R1235" s="90"/>
      <c r="S1235" s="82"/>
      <c r="T1235" s="28">
        <f t="shared" si="491"/>
        <v>0</v>
      </c>
      <c r="U1235" s="91">
        <v>66140</v>
      </c>
      <c r="V1235" s="92">
        <f t="shared" si="482"/>
        <v>0</v>
      </c>
      <c r="W1235" s="91"/>
      <c r="X1235" s="91"/>
      <c r="Y1235" s="92">
        <f t="shared" si="492"/>
        <v>0</v>
      </c>
      <c r="Z1235" s="92">
        <f t="shared" si="493"/>
        <v>0</v>
      </c>
      <c r="AA1235" s="92" t="e">
        <f t="shared" si="483"/>
        <v>#VALUE!</v>
      </c>
    </row>
    <row r="1236" spans="1:27" ht="17.25">
      <c r="A1236" s="5"/>
      <c r="B1236" s="5"/>
      <c r="C1236" s="93"/>
      <c r="D1236" s="193"/>
      <c r="E1236" s="94"/>
      <c r="F1236" s="95"/>
      <c r="G1236" s="96" t="str">
        <f t="shared" si="484"/>
        <v>Error</v>
      </c>
      <c r="H1236" s="97">
        <v>14400</v>
      </c>
      <c r="I1236" s="98" t="e">
        <f t="shared" si="485"/>
        <v>#VALUE!</v>
      </c>
      <c r="J1236" s="88" t="e">
        <f t="shared" si="480"/>
        <v>#VALUE!</v>
      </c>
      <c r="K1236" s="98">
        <f t="shared" si="486"/>
        <v>0</v>
      </c>
      <c r="L1236" s="98">
        <f t="shared" si="487"/>
        <v>0</v>
      </c>
      <c r="M1236" s="98" t="e">
        <f t="shared" si="488"/>
        <v>#VALUE!</v>
      </c>
      <c r="N1236" s="98" t="e">
        <f t="shared" si="489"/>
        <v>#VALUE!</v>
      </c>
      <c r="O1236" s="97"/>
      <c r="P1236" s="98" t="e">
        <f t="shared" si="481"/>
        <v>#VALUE!</v>
      </c>
      <c r="Q1236" s="99" t="e">
        <f t="shared" si="490"/>
        <v>#VALUE!</v>
      </c>
      <c r="R1236" s="100"/>
      <c r="S1236" s="5"/>
      <c r="T1236" s="28">
        <f t="shared" si="491"/>
        <v>0</v>
      </c>
      <c r="U1236" s="101">
        <v>66140</v>
      </c>
      <c r="V1236" s="102">
        <f t="shared" si="482"/>
        <v>0</v>
      </c>
      <c r="W1236" s="101"/>
      <c r="X1236" s="101"/>
      <c r="Y1236" s="102">
        <f t="shared" si="492"/>
        <v>0</v>
      </c>
      <c r="Z1236" s="102">
        <f t="shared" si="493"/>
        <v>0</v>
      </c>
      <c r="AA1236" s="102" t="e">
        <f t="shared" si="483"/>
        <v>#VALUE!</v>
      </c>
    </row>
    <row r="1237" spans="1:27" ht="17.25">
      <c r="A1237" s="5"/>
      <c r="B1237" s="5"/>
      <c r="C1237" s="93"/>
      <c r="D1237" s="193"/>
      <c r="E1237" s="94"/>
      <c r="F1237" s="95"/>
      <c r="G1237" s="96" t="str">
        <f t="shared" si="484"/>
        <v>Error</v>
      </c>
      <c r="H1237" s="97">
        <v>14400</v>
      </c>
      <c r="I1237" s="98" t="e">
        <f t="shared" si="485"/>
        <v>#VALUE!</v>
      </c>
      <c r="J1237" s="88" t="e">
        <f t="shared" si="480"/>
        <v>#VALUE!</v>
      </c>
      <c r="K1237" s="98">
        <f t="shared" si="486"/>
        <v>0</v>
      </c>
      <c r="L1237" s="98">
        <f t="shared" si="487"/>
        <v>0</v>
      </c>
      <c r="M1237" s="98" t="e">
        <f t="shared" si="488"/>
        <v>#VALUE!</v>
      </c>
      <c r="N1237" s="98" t="e">
        <f t="shared" si="489"/>
        <v>#VALUE!</v>
      </c>
      <c r="O1237" s="97"/>
      <c r="P1237" s="98" t="e">
        <f t="shared" si="481"/>
        <v>#VALUE!</v>
      </c>
      <c r="Q1237" s="99" t="e">
        <f t="shared" si="490"/>
        <v>#VALUE!</v>
      </c>
      <c r="R1237" s="100"/>
      <c r="S1237" s="5"/>
      <c r="T1237" s="28">
        <f t="shared" si="491"/>
        <v>0</v>
      </c>
      <c r="U1237" s="101">
        <v>66140</v>
      </c>
      <c r="V1237" s="102">
        <f t="shared" si="482"/>
        <v>0</v>
      </c>
      <c r="W1237" s="101"/>
      <c r="X1237" s="101"/>
      <c r="Y1237" s="102">
        <f t="shared" si="492"/>
        <v>0</v>
      </c>
      <c r="Z1237" s="102">
        <f t="shared" si="493"/>
        <v>0</v>
      </c>
      <c r="AA1237" s="102" t="e">
        <f t="shared" si="483"/>
        <v>#VALUE!</v>
      </c>
    </row>
    <row r="1238" spans="1:27" ht="17.25">
      <c r="A1238" s="5"/>
      <c r="B1238" s="5"/>
      <c r="C1238" s="93"/>
      <c r="D1238" s="193"/>
      <c r="E1238" s="94"/>
      <c r="F1238" s="95"/>
      <c r="G1238" s="96" t="str">
        <f t="shared" si="484"/>
        <v>Error</v>
      </c>
      <c r="H1238" s="97">
        <v>14400</v>
      </c>
      <c r="I1238" s="98" t="e">
        <f t="shared" si="485"/>
        <v>#VALUE!</v>
      </c>
      <c r="J1238" s="88" t="e">
        <f t="shared" si="480"/>
        <v>#VALUE!</v>
      </c>
      <c r="K1238" s="98">
        <f t="shared" si="486"/>
        <v>0</v>
      </c>
      <c r="L1238" s="98">
        <f t="shared" si="487"/>
        <v>0</v>
      </c>
      <c r="M1238" s="98" t="e">
        <f t="shared" si="488"/>
        <v>#VALUE!</v>
      </c>
      <c r="N1238" s="98" t="e">
        <f t="shared" si="489"/>
        <v>#VALUE!</v>
      </c>
      <c r="O1238" s="97"/>
      <c r="P1238" s="98" t="e">
        <f t="shared" si="481"/>
        <v>#VALUE!</v>
      </c>
      <c r="Q1238" s="99" t="e">
        <f t="shared" si="490"/>
        <v>#VALUE!</v>
      </c>
      <c r="R1238" s="100"/>
      <c r="S1238" s="5"/>
      <c r="T1238" s="28">
        <f t="shared" si="491"/>
        <v>0</v>
      </c>
      <c r="U1238" s="101">
        <v>66140</v>
      </c>
      <c r="V1238" s="102">
        <f t="shared" si="482"/>
        <v>0</v>
      </c>
      <c r="W1238" s="101"/>
      <c r="X1238" s="101"/>
      <c r="Y1238" s="102">
        <f t="shared" si="492"/>
        <v>0</v>
      </c>
      <c r="Z1238" s="102">
        <f t="shared" si="493"/>
        <v>0</v>
      </c>
      <c r="AA1238" s="102" t="e">
        <f t="shared" si="483"/>
        <v>#VALUE!</v>
      </c>
    </row>
    <row r="1239" spans="1:27" ht="17.25">
      <c r="A1239" s="5"/>
      <c r="B1239" s="5"/>
      <c r="C1239" s="93"/>
      <c r="D1239" s="193"/>
      <c r="E1239" s="94"/>
      <c r="F1239" s="95"/>
      <c r="G1239" s="96" t="str">
        <f t="shared" si="484"/>
        <v>Error</v>
      </c>
      <c r="H1239" s="97">
        <v>14400</v>
      </c>
      <c r="I1239" s="98" t="e">
        <f t="shared" si="485"/>
        <v>#VALUE!</v>
      </c>
      <c r="J1239" s="88" t="e">
        <f t="shared" si="480"/>
        <v>#VALUE!</v>
      </c>
      <c r="K1239" s="98">
        <f t="shared" si="486"/>
        <v>0</v>
      </c>
      <c r="L1239" s="98">
        <f t="shared" si="487"/>
        <v>0</v>
      </c>
      <c r="M1239" s="98" t="e">
        <f t="shared" si="488"/>
        <v>#VALUE!</v>
      </c>
      <c r="N1239" s="98" t="e">
        <f t="shared" si="489"/>
        <v>#VALUE!</v>
      </c>
      <c r="O1239" s="97"/>
      <c r="P1239" s="98" t="e">
        <f t="shared" si="481"/>
        <v>#VALUE!</v>
      </c>
      <c r="Q1239" s="99" t="e">
        <f t="shared" si="490"/>
        <v>#VALUE!</v>
      </c>
      <c r="R1239" s="100"/>
      <c r="S1239" s="5"/>
      <c r="T1239" s="28">
        <f t="shared" si="491"/>
        <v>0</v>
      </c>
      <c r="U1239" s="101">
        <v>66140</v>
      </c>
      <c r="V1239" s="102">
        <f t="shared" si="482"/>
        <v>0</v>
      </c>
      <c r="W1239" s="101"/>
      <c r="X1239" s="101"/>
      <c r="Y1239" s="102">
        <f t="shared" si="492"/>
        <v>0</v>
      </c>
      <c r="Z1239" s="102">
        <f t="shared" si="493"/>
        <v>0</v>
      </c>
      <c r="AA1239" s="102" t="e">
        <f t="shared" si="483"/>
        <v>#VALUE!</v>
      </c>
    </row>
    <row r="1240" spans="1:27" ht="17.25">
      <c r="A1240" s="5"/>
      <c r="B1240" s="5"/>
      <c r="C1240" s="93"/>
      <c r="D1240" s="193"/>
      <c r="E1240" s="94"/>
      <c r="F1240" s="95"/>
      <c r="G1240" s="96" t="str">
        <f t="shared" si="484"/>
        <v>Error</v>
      </c>
      <c r="H1240" s="97">
        <v>14400</v>
      </c>
      <c r="I1240" s="98" t="e">
        <f t="shared" si="485"/>
        <v>#VALUE!</v>
      </c>
      <c r="J1240" s="88" t="e">
        <f t="shared" si="480"/>
        <v>#VALUE!</v>
      </c>
      <c r="K1240" s="98">
        <f t="shared" si="486"/>
        <v>0</v>
      </c>
      <c r="L1240" s="98">
        <f t="shared" si="487"/>
        <v>0</v>
      </c>
      <c r="M1240" s="98" t="e">
        <f t="shared" si="488"/>
        <v>#VALUE!</v>
      </c>
      <c r="N1240" s="98" t="e">
        <f t="shared" si="489"/>
        <v>#VALUE!</v>
      </c>
      <c r="O1240" s="97"/>
      <c r="P1240" s="98" t="e">
        <f t="shared" si="481"/>
        <v>#VALUE!</v>
      </c>
      <c r="Q1240" s="99" t="e">
        <f t="shared" si="490"/>
        <v>#VALUE!</v>
      </c>
      <c r="R1240" s="100"/>
      <c r="S1240" s="5"/>
      <c r="T1240" s="28">
        <f t="shared" si="491"/>
        <v>0</v>
      </c>
      <c r="U1240" s="101">
        <v>66140</v>
      </c>
      <c r="V1240" s="102">
        <f t="shared" si="482"/>
        <v>0</v>
      </c>
      <c r="W1240" s="101"/>
      <c r="X1240" s="101"/>
      <c r="Y1240" s="102">
        <f t="shared" si="492"/>
        <v>0</v>
      </c>
      <c r="Z1240" s="102">
        <f t="shared" si="493"/>
        <v>0</v>
      </c>
      <c r="AA1240" s="102" t="e">
        <f t="shared" si="483"/>
        <v>#VALUE!</v>
      </c>
    </row>
    <row r="1241" spans="1:27" ht="17.25">
      <c r="A1241" s="5"/>
      <c r="B1241" s="5"/>
      <c r="C1241" s="93"/>
      <c r="D1241" s="193"/>
      <c r="E1241" s="84"/>
      <c r="F1241" s="85"/>
      <c r="G1241" s="86" t="str">
        <f t="shared" si="484"/>
        <v>Error</v>
      </c>
      <c r="H1241" s="87">
        <v>14400</v>
      </c>
      <c r="I1241" s="88" t="e">
        <f t="shared" si="485"/>
        <v>#VALUE!</v>
      </c>
      <c r="J1241" s="88" t="e">
        <f t="shared" si="480"/>
        <v>#VALUE!</v>
      </c>
      <c r="K1241" s="88">
        <f t="shared" si="486"/>
        <v>0</v>
      </c>
      <c r="L1241" s="88">
        <f t="shared" si="487"/>
        <v>0</v>
      </c>
      <c r="M1241" s="88" t="e">
        <f t="shared" si="488"/>
        <v>#VALUE!</v>
      </c>
      <c r="N1241" s="88" t="e">
        <f t="shared" si="489"/>
        <v>#VALUE!</v>
      </c>
      <c r="O1241" s="87"/>
      <c r="P1241" s="88" t="e">
        <f t="shared" si="481"/>
        <v>#VALUE!</v>
      </c>
      <c r="Q1241" s="89" t="e">
        <f t="shared" si="490"/>
        <v>#VALUE!</v>
      </c>
      <c r="R1241" s="90"/>
      <c r="S1241" s="82"/>
      <c r="T1241" s="28">
        <f t="shared" si="491"/>
        <v>0</v>
      </c>
      <c r="U1241" s="91">
        <v>66140</v>
      </c>
      <c r="V1241" s="92">
        <f t="shared" si="482"/>
        <v>0</v>
      </c>
      <c r="W1241" s="91"/>
      <c r="X1241" s="91"/>
      <c r="Y1241" s="92">
        <f t="shared" si="492"/>
        <v>0</v>
      </c>
      <c r="Z1241" s="92">
        <f t="shared" si="493"/>
        <v>0</v>
      </c>
      <c r="AA1241" s="92" t="e">
        <f t="shared" si="483"/>
        <v>#VALUE!</v>
      </c>
    </row>
    <row r="1242" spans="1:27" ht="17.25">
      <c r="A1242" s="5"/>
      <c r="B1242" s="5"/>
      <c r="C1242" s="93"/>
      <c r="D1242" s="193"/>
      <c r="E1242" s="94"/>
      <c r="F1242" s="95"/>
      <c r="G1242" s="96" t="str">
        <f t="shared" si="484"/>
        <v>Error</v>
      </c>
      <c r="H1242" s="97">
        <v>14400</v>
      </c>
      <c r="I1242" s="98" t="e">
        <f t="shared" si="485"/>
        <v>#VALUE!</v>
      </c>
      <c r="J1242" s="88" t="e">
        <f t="shared" si="480"/>
        <v>#VALUE!</v>
      </c>
      <c r="K1242" s="98">
        <f t="shared" si="486"/>
        <v>0</v>
      </c>
      <c r="L1242" s="98">
        <f t="shared" si="487"/>
        <v>0</v>
      </c>
      <c r="M1242" s="98" t="e">
        <f t="shared" si="488"/>
        <v>#VALUE!</v>
      </c>
      <c r="N1242" s="98" t="e">
        <f t="shared" si="489"/>
        <v>#VALUE!</v>
      </c>
      <c r="O1242" s="97"/>
      <c r="P1242" s="98" t="e">
        <f t="shared" si="481"/>
        <v>#VALUE!</v>
      </c>
      <c r="Q1242" s="99" t="e">
        <f t="shared" si="490"/>
        <v>#VALUE!</v>
      </c>
      <c r="R1242" s="100"/>
      <c r="S1242" s="5"/>
      <c r="T1242" s="28">
        <f t="shared" si="491"/>
        <v>0</v>
      </c>
      <c r="U1242" s="101">
        <v>66140</v>
      </c>
      <c r="V1242" s="102">
        <f t="shared" si="482"/>
        <v>0</v>
      </c>
      <c r="W1242" s="101"/>
      <c r="X1242" s="101"/>
      <c r="Y1242" s="102">
        <f t="shared" si="492"/>
        <v>0</v>
      </c>
      <c r="Z1242" s="102">
        <f t="shared" si="493"/>
        <v>0</v>
      </c>
      <c r="AA1242" s="102" t="e">
        <f t="shared" si="483"/>
        <v>#VALUE!</v>
      </c>
    </row>
    <row r="1243" spans="1:27" ht="17.25">
      <c r="A1243" s="5"/>
      <c r="B1243" s="5"/>
      <c r="C1243" s="93"/>
      <c r="D1243" s="193"/>
      <c r="E1243" s="94"/>
      <c r="F1243" s="95"/>
      <c r="G1243" s="96" t="str">
        <f t="shared" si="484"/>
        <v>Error</v>
      </c>
      <c r="H1243" s="97">
        <v>14400</v>
      </c>
      <c r="I1243" s="98" t="e">
        <f t="shared" si="485"/>
        <v>#VALUE!</v>
      </c>
      <c r="J1243" s="88" t="e">
        <f t="shared" si="480"/>
        <v>#VALUE!</v>
      </c>
      <c r="K1243" s="98">
        <f t="shared" si="486"/>
        <v>0</v>
      </c>
      <c r="L1243" s="98">
        <f t="shared" si="487"/>
        <v>0</v>
      </c>
      <c r="M1243" s="98" t="e">
        <f t="shared" si="488"/>
        <v>#VALUE!</v>
      </c>
      <c r="N1243" s="98" t="e">
        <f t="shared" si="489"/>
        <v>#VALUE!</v>
      </c>
      <c r="O1243" s="97"/>
      <c r="P1243" s="98" t="e">
        <f t="shared" si="481"/>
        <v>#VALUE!</v>
      </c>
      <c r="Q1243" s="99" t="e">
        <f t="shared" si="490"/>
        <v>#VALUE!</v>
      </c>
      <c r="R1243" s="100"/>
      <c r="S1243" s="5"/>
      <c r="T1243" s="28">
        <f t="shared" si="491"/>
        <v>0</v>
      </c>
      <c r="U1243" s="101">
        <v>66140</v>
      </c>
      <c r="V1243" s="102">
        <f t="shared" si="482"/>
        <v>0</v>
      </c>
      <c r="W1243" s="101"/>
      <c r="X1243" s="101"/>
      <c r="Y1243" s="102">
        <f t="shared" si="492"/>
        <v>0</v>
      </c>
      <c r="Z1243" s="102">
        <f t="shared" si="493"/>
        <v>0</v>
      </c>
      <c r="AA1243" s="102" t="e">
        <f t="shared" si="483"/>
        <v>#VALUE!</v>
      </c>
    </row>
    <row r="1244" spans="1:27" ht="17.25">
      <c r="A1244" s="5"/>
      <c r="B1244" s="5"/>
      <c r="C1244" s="93"/>
      <c r="D1244" s="193"/>
      <c r="E1244" s="94"/>
      <c r="F1244" s="95"/>
      <c r="G1244" s="96" t="str">
        <f t="shared" si="484"/>
        <v>Error</v>
      </c>
      <c r="H1244" s="97">
        <v>14400</v>
      </c>
      <c r="I1244" s="98" t="e">
        <f t="shared" si="485"/>
        <v>#VALUE!</v>
      </c>
      <c r="J1244" s="88" t="e">
        <f t="shared" si="480"/>
        <v>#VALUE!</v>
      </c>
      <c r="K1244" s="98">
        <f t="shared" si="486"/>
        <v>0</v>
      </c>
      <c r="L1244" s="98">
        <f t="shared" si="487"/>
        <v>0</v>
      </c>
      <c r="M1244" s="98" t="e">
        <f t="shared" si="488"/>
        <v>#VALUE!</v>
      </c>
      <c r="N1244" s="98" t="e">
        <f t="shared" si="489"/>
        <v>#VALUE!</v>
      </c>
      <c r="O1244" s="97"/>
      <c r="P1244" s="98" t="e">
        <f t="shared" si="481"/>
        <v>#VALUE!</v>
      </c>
      <c r="Q1244" s="99" t="e">
        <f t="shared" si="490"/>
        <v>#VALUE!</v>
      </c>
      <c r="R1244" s="100"/>
      <c r="S1244" s="5"/>
      <c r="T1244" s="28">
        <f t="shared" si="491"/>
        <v>0</v>
      </c>
      <c r="U1244" s="101">
        <v>66140</v>
      </c>
      <c r="V1244" s="102">
        <f t="shared" si="482"/>
        <v>0</v>
      </c>
      <c r="W1244" s="101"/>
      <c r="X1244" s="101"/>
      <c r="Y1244" s="102">
        <f t="shared" si="492"/>
        <v>0</v>
      </c>
      <c r="Z1244" s="102">
        <f t="shared" si="493"/>
        <v>0</v>
      </c>
      <c r="AA1244" s="102" t="e">
        <f t="shared" si="483"/>
        <v>#VALUE!</v>
      </c>
    </row>
    <row r="1245" spans="1:27" ht="17.25">
      <c r="A1245" s="5"/>
      <c r="B1245" s="5"/>
      <c r="C1245" s="93"/>
      <c r="D1245" s="193"/>
      <c r="E1245" s="94"/>
      <c r="F1245" s="95"/>
      <c r="G1245" s="96" t="str">
        <f t="shared" si="484"/>
        <v>Error</v>
      </c>
      <c r="H1245" s="97">
        <v>14400</v>
      </c>
      <c r="I1245" s="98" t="e">
        <f t="shared" si="485"/>
        <v>#VALUE!</v>
      </c>
      <c r="J1245" s="88" t="e">
        <f t="shared" si="480"/>
        <v>#VALUE!</v>
      </c>
      <c r="K1245" s="98">
        <f t="shared" si="486"/>
        <v>0</v>
      </c>
      <c r="L1245" s="98">
        <f t="shared" si="487"/>
        <v>0</v>
      </c>
      <c r="M1245" s="98" t="e">
        <f t="shared" si="488"/>
        <v>#VALUE!</v>
      </c>
      <c r="N1245" s="98" t="e">
        <f t="shared" si="489"/>
        <v>#VALUE!</v>
      </c>
      <c r="O1245" s="97"/>
      <c r="P1245" s="98" t="e">
        <f t="shared" si="481"/>
        <v>#VALUE!</v>
      </c>
      <c r="Q1245" s="99" t="e">
        <f t="shared" si="490"/>
        <v>#VALUE!</v>
      </c>
      <c r="R1245" s="100"/>
      <c r="S1245" s="5"/>
      <c r="T1245" s="28">
        <f t="shared" si="491"/>
        <v>0</v>
      </c>
      <c r="U1245" s="101">
        <v>66140</v>
      </c>
      <c r="V1245" s="102">
        <f t="shared" si="482"/>
        <v>0</v>
      </c>
      <c r="W1245" s="101"/>
      <c r="X1245" s="101"/>
      <c r="Y1245" s="102">
        <f t="shared" si="492"/>
        <v>0</v>
      </c>
      <c r="Z1245" s="102">
        <f t="shared" si="493"/>
        <v>0</v>
      </c>
      <c r="AA1245" s="102" t="e">
        <f t="shared" si="483"/>
        <v>#VALUE!</v>
      </c>
    </row>
    <row r="1246" spans="1:27" ht="17.25">
      <c r="A1246" s="5"/>
      <c r="B1246" s="5"/>
      <c r="C1246" s="93"/>
      <c r="D1246" s="193"/>
      <c r="E1246" s="94"/>
      <c r="F1246" s="95"/>
      <c r="G1246" s="96" t="str">
        <f t="shared" si="484"/>
        <v>Error</v>
      </c>
      <c r="H1246" s="97">
        <v>14400</v>
      </c>
      <c r="I1246" s="98" t="e">
        <f t="shared" si="485"/>
        <v>#VALUE!</v>
      </c>
      <c r="J1246" s="88" t="e">
        <f t="shared" si="480"/>
        <v>#VALUE!</v>
      </c>
      <c r="K1246" s="98">
        <f t="shared" si="486"/>
        <v>0</v>
      </c>
      <c r="L1246" s="98">
        <f t="shared" si="487"/>
        <v>0</v>
      </c>
      <c r="M1246" s="98" t="e">
        <f t="shared" si="488"/>
        <v>#VALUE!</v>
      </c>
      <c r="N1246" s="98" t="e">
        <f t="shared" si="489"/>
        <v>#VALUE!</v>
      </c>
      <c r="O1246" s="97"/>
      <c r="P1246" s="98" t="e">
        <f t="shared" si="481"/>
        <v>#VALUE!</v>
      </c>
      <c r="Q1246" s="99" t="e">
        <f t="shared" si="490"/>
        <v>#VALUE!</v>
      </c>
      <c r="R1246" s="100"/>
      <c r="S1246" s="5"/>
      <c r="T1246" s="28">
        <f t="shared" si="491"/>
        <v>0</v>
      </c>
      <c r="U1246" s="101">
        <v>66140</v>
      </c>
      <c r="V1246" s="102">
        <f t="shared" si="482"/>
        <v>0</v>
      </c>
      <c r="W1246" s="101"/>
      <c r="X1246" s="101"/>
      <c r="Y1246" s="102">
        <f t="shared" si="492"/>
        <v>0</v>
      </c>
      <c r="Z1246" s="102">
        <f t="shared" si="493"/>
        <v>0</v>
      </c>
      <c r="AA1246" s="102" t="e">
        <f t="shared" si="483"/>
        <v>#VALUE!</v>
      </c>
    </row>
    <row r="1247" spans="1:27" ht="17.25">
      <c r="A1247" s="5"/>
      <c r="B1247" s="5"/>
      <c r="C1247" s="93"/>
      <c r="D1247" s="193"/>
      <c r="E1247" s="84"/>
      <c r="F1247" s="85"/>
      <c r="G1247" s="86" t="str">
        <f t="shared" si="484"/>
        <v>Error</v>
      </c>
      <c r="H1247" s="87">
        <v>14400</v>
      </c>
      <c r="I1247" s="88" t="e">
        <f t="shared" si="485"/>
        <v>#VALUE!</v>
      </c>
      <c r="J1247" s="88" t="e">
        <f t="shared" si="480"/>
        <v>#VALUE!</v>
      </c>
      <c r="K1247" s="88">
        <f t="shared" si="486"/>
        <v>0</v>
      </c>
      <c r="L1247" s="88">
        <f t="shared" si="487"/>
        <v>0</v>
      </c>
      <c r="M1247" s="88" t="e">
        <f t="shared" si="488"/>
        <v>#VALUE!</v>
      </c>
      <c r="N1247" s="88" t="e">
        <f t="shared" si="489"/>
        <v>#VALUE!</v>
      </c>
      <c r="O1247" s="87"/>
      <c r="P1247" s="88" t="e">
        <f t="shared" si="481"/>
        <v>#VALUE!</v>
      </c>
      <c r="Q1247" s="89" t="e">
        <f t="shared" si="490"/>
        <v>#VALUE!</v>
      </c>
      <c r="R1247" s="90"/>
      <c r="S1247" s="82"/>
      <c r="T1247" s="28">
        <f t="shared" si="491"/>
        <v>0</v>
      </c>
      <c r="U1247" s="91">
        <v>66140</v>
      </c>
      <c r="V1247" s="92">
        <f t="shared" si="482"/>
        <v>0</v>
      </c>
      <c r="W1247" s="91"/>
      <c r="X1247" s="91"/>
      <c r="Y1247" s="92">
        <f t="shared" si="492"/>
        <v>0</v>
      </c>
      <c r="Z1247" s="92">
        <f t="shared" si="493"/>
        <v>0</v>
      </c>
      <c r="AA1247" s="92" t="e">
        <f t="shared" si="483"/>
        <v>#VALUE!</v>
      </c>
    </row>
    <row r="1248" spans="1:27" ht="17.25">
      <c r="A1248" s="5"/>
      <c r="B1248" s="5"/>
      <c r="C1248" s="93"/>
      <c r="D1248" s="193"/>
      <c r="E1248" s="94"/>
      <c r="F1248" s="95"/>
      <c r="G1248" s="96" t="str">
        <f t="shared" si="484"/>
        <v>Error</v>
      </c>
      <c r="H1248" s="97">
        <v>14400</v>
      </c>
      <c r="I1248" s="98" t="e">
        <f t="shared" si="485"/>
        <v>#VALUE!</v>
      </c>
      <c r="J1248" s="88" t="e">
        <f t="shared" si="480"/>
        <v>#VALUE!</v>
      </c>
      <c r="K1248" s="98">
        <f t="shared" si="486"/>
        <v>0</v>
      </c>
      <c r="L1248" s="98">
        <f t="shared" si="487"/>
        <v>0</v>
      </c>
      <c r="M1248" s="98" t="e">
        <f t="shared" si="488"/>
        <v>#VALUE!</v>
      </c>
      <c r="N1248" s="98" t="e">
        <f t="shared" si="489"/>
        <v>#VALUE!</v>
      </c>
      <c r="O1248" s="97"/>
      <c r="P1248" s="98" t="e">
        <f t="shared" si="481"/>
        <v>#VALUE!</v>
      </c>
      <c r="Q1248" s="99" t="e">
        <f t="shared" si="490"/>
        <v>#VALUE!</v>
      </c>
      <c r="R1248" s="100"/>
      <c r="S1248" s="5"/>
      <c r="T1248" s="28">
        <f t="shared" si="491"/>
        <v>0</v>
      </c>
      <c r="U1248" s="101">
        <v>66140</v>
      </c>
      <c r="V1248" s="102">
        <f t="shared" si="482"/>
        <v>0</v>
      </c>
      <c r="W1248" s="101"/>
      <c r="X1248" s="101"/>
      <c r="Y1248" s="102">
        <f t="shared" si="492"/>
        <v>0</v>
      </c>
      <c r="Z1248" s="102">
        <f t="shared" si="493"/>
        <v>0</v>
      </c>
      <c r="AA1248" s="102" t="e">
        <f t="shared" si="483"/>
        <v>#VALUE!</v>
      </c>
    </row>
    <row r="1249" spans="1:27" ht="17.25">
      <c r="A1249" s="5"/>
      <c r="B1249" s="5"/>
      <c r="C1249" s="93"/>
      <c r="D1249" s="193"/>
      <c r="E1249" s="94"/>
      <c r="F1249" s="95"/>
      <c r="G1249" s="96" t="str">
        <f t="shared" si="484"/>
        <v>Error</v>
      </c>
      <c r="H1249" s="97">
        <v>14400</v>
      </c>
      <c r="I1249" s="98" t="e">
        <f t="shared" si="485"/>
        <v>#VALUE!</v>
      </c>
      <c r="J1249" s="88" t="e">
        <f t="shared" si="480"/>
        <v>#VALUE!</v>
      </c>
      <c r="K1249" s="98">
        <f t="shared" si="486"/>
        <v>0</v>
      </c>
      <c r="L1249" s="98">
        <f t="shared" si="487"/>
        <v>0</v>
      </c>
      <c r="M1249" s="98" t="e">
        <f t="shared" si="488"/>
        <v>#VALUE!</v>
      </c>
      <c r="N1249" s="98" t="e">
        <f t="shared" si="489"/>
        <v>#VALUE!</v>
      </c>
      <c r="O1249" s="97"/>
      <c r="P1249" s="98" t="e">
        <f t="shared" si="481"/>
        <v>#VALUE!</v>
      </c>
      <c r="Q1249" s="99" t="e">
        <f t="shared" si="490"/>
        <v>#VALUE!</v>
      </c>
      <c r="R1249" s="100"/>
      <c r="S1249" s="5"/>
      <c r="T1249" s="28">
        <f t="shared" si="491"/>
        <v>0</v>
      </c>
      <c r="U1249" s="101">
        <v>66140</v>
      </c>
      <c r="V1249" s="102">
        <f t="shared" si="482"/>
        <v>0</v>
      </c>
      <c r="W1249" s="101"/>
      <c r="X1249" s="101"/>
      <c r="Y1249" s="102">
        <f t="shared" si="492"/>
        <v>0</v>
      </c>
      <c r="Z1249" s="102">
        <f t="shared" si="493"/>
        <v>0</v>
      </c>
      <c r="AA1249" s="102" t="e">
        <f t="shared" si="483"/>
        <v>#VALUE!</v>
      </c>
    </row>
    <row r="1250" spans="1:27" ht="17.25">
      <c r="A1250" s="5"/>
      <c r="B1250" s="5"/>
      <c r="C1250" s="93"/>
      <c r="D1250" s="193"/>
      <c r="E1250" s="94"/>
      <c r="F1250" s="95"/>
      <c r="G1250" s="96" t="str">
        <f t="shared" si="484"/>
        <v>Error</v>
      </c>
      <c r="H1250" s="97">
        <v>14400</v>
      </c>
      <c r="I1250" s="98" t="e">
        <f t="shared" si="485"/>
        <v>#VALUE!</v>
      </c>
      <c r="J1250" s="88" t="e">
        <f t="shared" si="480"/>
        <v>#VALUE!</v>
      </c>
      <c r="K1250" s="98">
        <f t="shared" si="486"/>
        <v>0</v>
      </c>
      <c r="L1250" s="98">
        <f t="shared" si="487"/>
        <v>0</v>
      </c>
      <c r="M1250" s="98" t="e">
        <f t="shared" si="488"/>
        <v>#VALUE!</v>
      </c>
      <c r="N1250" s="98" t="e">
        <f t="shared" si="489"/>
        <v>#VALUE!</v>
      </c>
      <c r="O1250" s="97"/>
      <c r="P1250" s="98" t="e">
        <f t="shared" si="481"/>
        <v>#VALUE!</v>
      </c>
      <c r="Q1250" s="99" t="e">
        <f t="shared" si="490"/>
        <v>#VALUE!</v>
      </c>
      <c r="R1250" s="100"/>
      <c r="S1250" s="5"/>
      <c r="T1250" s="28">
        <f t="shared" si="491"/>
        <v>0</v>
      </c>
      <c r="U1250" s="101">
        <v>66140</v>
      </c>
      <c r="V1250" s="102">
        <f t="shared" si="482"/>
        <v>0</v>
      </c>
      <c r="W1250" s="101"/>
      <c r="X1250" s="101"/>
      <c r="Y1250" s="102">
        <f t="shared" si="492"/>
        <v>0</v>
      </c>
      <c r="Z1250" s="102">
        <f t="shared" si="493"/>
        <v>0</v>
      </c>
      <c r="AA1250" s="102" t="e">
        <f t="shared" si="483"/>
        <v>#VALUE!</v>
      </c>
    </row>
    <row r="1251" spans="1:27" ht="17.25">
      <c r="A1251" s="5"/>
      <c r="B1251" s="5"/>
      <c r="C1251" s="93"/>
      <c r="D1251" s="193"/>
      <c r="E1251" s="94"/>
      <c r="F1251" s="95"/>
      <c r="G1251" s="96" t="str">
        <f t="shared" si="484"/>
        <v>Error</v>
      </c>
      <c r="H1251" s="97">
        <v>14400</v>
      </c>
      <c r="I1251" s="98" t="e">
        <f t="shared" si="485"/>
        <v>#VALUE!</v>
      </c>
      <c r="J1251" s="88" t="e">
        <f t="shared" si="480"/>
        <v>#VALUE!</v>
      </c>
      <c r="K1251" s="98">
        <f t="shared" si="486"/>
        <v>0</v>
      </c>
      <c r="L1251" s="98">
        <f t="shared" si="487"/>
        <v>0</v>
      </c>
      <c r="M1251" s="98" t="e">
        <f t="shared" si="488"/>
        <v>#VALUE!</v>
      </c>
      <c r="N1251" s="98" t="e">
        <f t="shared" si="489"/>
        <v>#VALUE!</v>
      </c>
      <c r="O1251" s="97"/>
      <c r="P1251" s="98" t="e">
        <f t="shared" si="481"/>
        <v>#VALUE!</v>
      </c>
      <c r="Q1251" s="99" t="e">
        <f t="shared" si="490"/>
        <v>#VALUE!</v>
      </c>
      <c r="R1251" s="100"/>
      <c r="S1251" s="5"/>
      <c r="T1251" s="28">
        <f t="shared" si="491"/>
        <v>0</v>
      </c>
      <c r="U1251" s="101">
        <v>66140</v>
      </c>
      <c r="V1251" s="102">
        <f t="shared" si="482"/>
        <v>0</v>
      </c>
      <c r="W1251" s="101"/>
      <c r="X1251" s="101"/>
      <c r="Y1251" s="102">
        <f t="shared" si="492"/>
        <v>0</v>
      </c>
      <c r="Z1251" s="102">
        <f t="shared" si="493"/>
        <v>0</v>
      </c>
      <c r="AA1251" s="102" t="e">
        <f t="shared" si="483"/>
        <v>#VALUE!</v>
      </c>
    </row>
    <row r="1252" spans="1:27" ht="17.25">
      <c r="A1252" s="5"/>
      <c r="B1252" s="5"/>
      <c r="C1252" s="93"/>
      <c r="D1252" s="193"/>
      <c r="E1252" s="94"/>
      <c r="F1252" s="95"/>
      <c r="G1252" s="96" t="str">
        <f t="shared" si="484"/>
        <v>Error</v>
      </c>
      <c r="H1252" s="97">
        <v>14400</v>
      </c>
      <c r="I1252" s="98" t="e">
        <f t="shared" si="485"/>
        <v>#VALUE!</v>
      </c>
      <c r="J1252" s="88" t="e">
        <f t="shared" si="480"/>
        <v>#VALUE!</v>
      </c>
      <c r="K1252" s="98">
        <f t="shared" si="486"/>
        <v>0</v>
      </c>
      <c r="L1252" s="98">
        <f t="shared" si="487"/>
        <v>0</v>
      </c>
      <c r="M1252" s="98" t="e">
        <f t="shared" si="488"/>
        <v>#VALUE!</v>
      </c>
      <c r="N1252" s="98" t="e">
        <f t="shared" si="489"/>
        <v>#VALUE!</v>
      </c>
      <c r="O1252" s="97"/>
      <c r="P1252" s="98" t="e">
        <f t="shared" si="481"/>
        <v>#VALUE!</v>
      </c>
      <c r="Q1252" s="99" t="e">
        <f t="shared" si="490"/>
        <v>#VALUE!</v>
      </c>
      <c r="R1252" s="100"/>
      <c r="S1252" s="5"/>
      <c r="T1252" s="28">
        <f t="shared" si="491"/>
        <v>0</v>
      </c>
      <c r="U1252" s="101">
        <v>66140</v>
      </c>
      <c r="V1252" s="102">
        <f t="shared" si="482"/>
        <v>0</v>
      </c>
      <c r="W1252" s="101"/>
      <c r="X1252" s="101"/>
      <c r="Y1252" s="102">
        <f t="shared" si="492"/>
        <v>0</v>
      </c>
      <c r="Z1252" s="102">
        <f t="shared" si="493"/>
        <v>0</v>
      </c>
      <c r="AA1252" s="102" t="e">
        <f t="shared" si="483"/>
        <v>#VALUE!</v>
      </c>
    </row>
    <row r="1253" spans="1:27" ht="17.25">
      <c r="A1253" s="5"/>
      <c r="B1253" s="5"/>
      <c r="C1253" s="93"/>
      <c r="D1253" s="193"/>
      <c r="E1253" s="84"/>
      <c r="F1253" s="85"/>
      <c r="G1253" s="86" t="str">
        <f t="shared" si="484"/>
        <v>Error</v>
      </c>
      <c r="H1253" s="87">
        <v>14400</v>
      </c>
      <c r="I1253" s="88" t="e">
        <f t="shared" si="485"/>
        <v>#VALUE!</v>
      </c>
      <c r="J1253" s="88" t="e">
        <f t="shared" si="480"/>
        <v>#VALUE!</v>
      </c>
      <c r="K1253" s="88">
        <f t="shared" si="486"/>
        <v>0</v>
      </c>
      <c r="L1253" s="88">
        <f t="shared" si="487"/>
        <v>0</v>
      </c>
      <c r="M1253" s="88" t="e">
        <f t="shared" si="488"/>
        <v>#VALUE!</v>
      </c>
      <c r="N1253" s="88" t="e">
        <f t="shared" si="489"/>
        <v>#VALUE!</v>
      </c>
      <c r="O1253" s="87"/>
      <c r="P1253" s="88" t="e">
        <f t="shared" si="481"/>
        <v>#VALUE!</v>
      </c>
      <c r="Q1253" s="89" t="e">
        <f t="shared" si="490"/>
        <v>#VALUE!</v>
      </c>
      <c r="R1253" s="90"/>
      <c r="S1253" s="82"/>
      <c r="T1253" s="28">
        <f t="shared" si="491"/>
        <v>0</v>
      </c>
      <c r="U1253" s="91">
        <v>66140</v>
      </c>
      <c r="V1253" s="92">
        <f t="shared" si="482"/>
        <v>0</v>
      </c>
      <c r="W1253" s="91"/>
      <c r="X1253" s="91"/>
      <c r="Y1253" s="92">
        <f t="shared" si="492"/>
        <v>0</v>
      </c>
      <c r="Z1253" s="92">
        <f t="shared" si="493"/>
        <v>0</v>
      </c>
      <c r="AA1253" s="92" t="e">
        <f t="shared" si="483"/>
        <v>#VALUE!</v>
      </c>
    </row>
    <row r="1254" spans="1:27" ht="17.25">
      <c r="A1254" s="5"/>
      <c r="B1254" s="5"/>
      <c r="C1254" s="93"/>
      <c r="D1254" s="193"/>
      <c r="E1254" s="94"/>
      <c r="F1254" s="95"/>
      <c r="G1254" s="96" t="str">
        <f t="shared" si="484"/>
        <v>Error</v>
      </c>
      <c r="H1254" s="97">
        <v>14400</v>
      </c>
      <c r="I1254" s="98" t="e">
        <f t="shared" si="485"/>
        <v>#VALUE!</v>
      </c>
      <c r="J1254" s="88" t="e">
        <f t="shared" si="480"/>
        <v>#VALUE!</v>
      </c>
      <c r="K1254" s="98">
        <f t="shared" si="486"/>
        <v>0</v>
      </c>
      <c r="L1254" s="98">
        <f t="shared" si="487"/>
        <v>0</v>
      </c>
      <c r="M1254" s="98" t="e">
        <f t="shared" si="488"/>
        <v>#VALUE!</v>
      </c>
      <c r="N1254" s="98" t="e">
        <f t="shared" si="489"/>
        <v>#VALUE!</v>
      </c>
      <c r="O1254" s="97"/>
      <c r="P1254" s="98" t="e">
        <f t="shared" si="481"/>
        <v>#VALUE!</v>
      </c>
      <c r="Q1254" s="99" t="e">
        <f t="shared" si="490"/>
        <v>#VALUE!</v>
      </c>
      <c r="R1254" s="100"/>
      <c r="S1254" s="5"/>
      <c r="T1254" s="28">
        <f t="shared" si="491"/>
        <v>0</v>
      </c>
      <c r="U1254" s="101">
        <v>66140</v>
      </c>
      <c r="V1254" s="102">
        <f t="shared" si="482"/>
        <v>0</v>
      </c>
      <c r="W1254" s="101"/>
      <c r="X1254" s="101"/>
      <c r="Y1254" s="102">
        <f t="shared" si="492"/>
        <v>0</v>
      </c>
      <c r="Z1254" s="102">
        <f t="shared" si="493"/>
        <v>0</v>
      </c>
      <c r="AA1254" s="102" t="e">
        <f t="shared" si="483"/>
        <v>#VALUE!</v>
      </c>
    </row>
    <row r="1255" spans="1:27" ht="17.25">
      <c r="A1255" s="5"/>
      <c r="B1255" s="5"/>
      <c r="C1255" s="93"/>
      <c r="D1255" s="193"/>
      <c r="E1255" s="94"/>
      <c r="F1255" s="95"/>
      <c r="G1255" s="96" t="str">
        <f t="shared" si="484"/>
        <v>Error</v>
      </c>
      <c r="H1255" s="97">
        <v>14400</v>
      </c>
      <c r="I1255" s="98" t="e">
        <f t="shared" si="485"/>
        <v>#VALUE!</v>
      </c>
      <c r="J1255" s="88" t="e">
        <f t="shared" si="480"/>
        <v>#VALUE!</v>
      </c>
      <c r="K1255" s="98">
        <f t="shared" si="486"/>
        <v>0</v>
      </c>
      <c r="L1255" s="98">
        <f t="shared" si="487"/>
        <v>0</v>
      </c>
      <c r="M1255" s="98" t="e">
        <f t="shared" si="488"/>
        <v>#VALUE!</v>
      </c>
      <c r="N1255" s="98" t="e">
        <f t="shared" si="489"/>
        <v>#VALUE!</v>
      </c>
      <c r="O1255" s="97"/>
      <c r="P1255" s="98" t="e">
        <f t="shared" si="481"/>
        <v>#VALUE!</v>
      </c>
      <c r="Q1255" s="99" t="e">
        <f t="shared" si="490"/>
        <v>#VALUE!</v>
      </c>
      <c r="R1255" s="100"/>
      <c r="S1255" s="5"/>
      <c r="T1255" s="28">
        <f t="shared" si="491"/>
        <v>0</v>
      </c>
      <c r="U1255" s="101">
        <v>66140</v>
      </c>
      <c r="V1255" s="102">
        <f t="shared" ref="V1255:V1286" si="494">+U1255*T1255</f>
        <v>0</v>
      </c>
      <c r="W1255" s="101"/>
      <c r="X1255" s="101"/>
      <c r="Y1255" s="102">
        <f t="shared" si="492"/>
        <v>0</v>
      </c>
      <c r="Z1255" s="102">
        <f t="shared" si="493"/>
        <v>0</v>
      </c>
      <c r="AA1255" s="102" t="e">
        <f t="shared" ref="AA1255:AA1286" si="495">+Z1255+Q1255</f>
        <v>#VALUE!</v>
      </c>
    </row>
    <row r="1256" spans="1:27" ht="17.25">
      <c r="A1256" s="5"/>
      <c r="B1256" s="5"/>
      <c r="C1256" s="93"/>
      <c r="D1256" s="193"/>
      <c r="E1256" s="94"/>
      <c r="F1256" s="95"/>
      <c r="G1256" s="96" t="str">
        <f t="shared" si="484"/>
        <v>Error</v>
      </c>
      <c r="H1256" s="97">
        <v>14400</v>
      </c>
      <c r="I1256" s="98" t="e">
        <f t="shared" si="485"/>
        <v>#VALUE!</v>
      </c>
      <c r="J1256" s="88" t="e">
        <f t="shared" si="480"/>
        <v>#VALUE!</v>
      </c>
      <c r="K1256" s="98">
        <f t="shared" si="486"/>
        <v>0</v>
      </c>
      <c r="L1256" s="98">
        <f t="shared" si="487"/>
        <v>0</v>
      </c>
      <c r="M1256" s="98" t="e">
        <f t="shared" si="488"/>
        <v>#VALUE!</v>
      </c>
      <c r="N1256" s="98" t="e">
        <f t="shared" si="489"/>
        <v>#VALUE!</v>
      </c>
      <c r="O1256" s="97"/>
      <c r="P1256" s="98" t="e">
        <f t="shared" si="481"/>
        <v>#VALUE!</v>
      </c>
      <c r="Q1256" s="99" t="e">
        <f t="shared" si="490"/>
        <v>#VALUE!</v>
      </c>
      <c r="R1256" s="100"/>
      <c r="S1256" s="5"/>
      <c r="T1256" s="28">
        <f t="shared" si="491"/>
        <v>0</v>
      </c>
      <c r="U1256" s="101">
        <v>66140</v>
      </c>
      <c r="V1256" s="102">
        <f t="shared" si="494"/>
        <v>0</v>
      </c>
      <c r="W1256" s="101"/>
      <c r="X1256" s="101"/>
      <c r="Y1256" s="102">
        <f t="shared" si="492"/>
        <v>0</v>
      </c>
      <c r="Z1256" s="102">
        <f t="shared" si="493"/>
        <v>0</v>
      </c>
      <c r="AA1256" s="102" t="e">
        <f t="shared" si="495"/>
        <v>#VALUE!</v>
      </c>
    </row>
    <row r="1257" spans="1:27" ht="17.25">
      <c r="A1257" s="5"/>
      <c r="B1257" s="5"/>
      <c r="C1257" s="93"/>
      <c r="D1257" s="193"/>
      <c r="E1257" s="94"/>
      <c r="F1257" s="95"/>
      <c r="G1257" s="96" t="str">
        <f t="shared" si="484"/>
        <v>Error</v>
      </c>
      <c r="H1257" s="97">
        <v>14400</v>
      </c>
      <c r="I1257" s="98" t="e">
        <f t="shared" si="485"/>
        <v>#VALUE!</v>
      </c>
      <c r="J1257" s="88" t="e">
        <f t="shared" si="480"/>
        <v>#VALUE!</v>
      </c>
      <c r="K1257" s="98">
        <f t="shared" si="486"/>
        <v>0</v>
      </c>
      <c r="L1257" s="98">
        <f t="shared" si="487"/>
        <v>0</v>
      </c>
      <c r="M1257" s="98" t="e">
        <f t="shared" si="488"/>
        <v>#VALUE!</v>
      </c>
      <c r="N1257" s="98" t="e">
        <f t="shared" si="489"/>
        <v>#VALUE!</v>
      </c>
      <c r="O1257" s="97"/>
      <c r="P1257" s="98" t="e">
        <f t="shared" si="481"/>
        <v>#VALUE!</v>
      </c>
      <c r="Q1257" s="99" t="e">
        <f t="shared" si="490"/>
        <v>#VALUE!</v>
      </c>
      <c r="R1257" s="100"/>
      <c r="S1257" s="5"/>
      <c r="T1257" s="28">
        <f t="shared" si="491"/>
        <v>0</v>
      </c>
      <c r="U1257" s="101">
        <v>66140</v>
      </c>
      <c r="V1257" s="102">
        <f t="shared" si="494"/>
        <v>0</v>
      </c>
      <c r="W1257" s="101"/>
      <c r="X1257" s="101"/>
      <c r="Y1257" s="102">
        <f t="shared" si="492"/>
        <v>0</v>
      </c>
      <c r="Z1257" s="102">
        <f t="shared" si="493"/>
        <v>0</v>
      </c>
      <c r="AA1257" s="102" t="e">
        <f t="shared" si="495"/>
        <v>#VALUE!</v>
      </c>
    </row>
    <row r="1258" spans="1:27" ht="17.25">
      <c r="A1258" s="5"/>
      <c r="B1258" s="5"/>
      <c r="C1258" s="93"/>
      <c r="D1258" s="193"/>
      <c r="E1258" s="94"/>
      <c r="F1258" s="95"/>
      <c r="G1258" s="96" t="str">
        <f t="shared" si="484"/>
        <v>Error</v>
      </c>
      <c r="H1258" s="97">
        <v>14400</v>
      </c>
      <c r="I1258" s="98" t="e">
        <f t="shared" si="485"/>
        <v>#VALUE!</v>
      </c>
      <c r="J1258" s="88" t="e">
        <f t="shared" si="480"/>
        <v>#VALUE!</v>
      </c>
      <c r="K1258" s="98">
        <f t="shared" si="486"/>
        <v>0</v>
      </c>
      <c r="L1258" s="98">
        <f t="shared" si="487"/>
        <v>0</v>
      </c>
      <c r="M1258" s="98" t="e">
        <f t="shared" si="488"/>
        <v>#VALUE!</v>
      </c>
      <c r="N1258" s="98" t="e">
        <f t="shared" si="489"/>
        <v>#VALUE!</v>
      </c>
      <c r="O1258" s="97"/>
      <c r="P1258" s="98" t="e">
        <f t="shared" si="481"/>
        <v>#VALUE!</v>
      </c>
      <c r="Q1258" s="99" t="e">
        <f t="shared" si="490"/>
        <v>#VALUE!</v>
      </c>
      <c r="R1258" s="100"/>
      <c r="S1258" s="5"/>
      <c r="T1258" s="28">
        <f t="shared" si="491"/>
        <v>0</v>
      </c>
      <c r="U1258" s="101">
        <v>66140</v>
      </c>
      <c r="V1258" s="102">
        <f t="shared" si="494"/>
        <v>0</v>
      </c>
      <c r="W1258" s="101"/>
      <c r="X1258" s="101"/>
      <c r="Y1258" s="102">
        <f t="shared" si="492"/>
        <v>0</v>
      </c>
      <c r="Z1258" s="102">
        <f t="shared" si="493"/>
        <v>0</v>
      </c>
      <c r="AA1258" s="102" t="e">
        <f t="shared" si="495"/>
        <v>#VALUE!</v>
      </c>
    </row>
    <row r="1259" spans="1:27" ht="17.25">
      <c r="A1259" s="5"/>
      <c r="B1259" s="5"/>
      <c r="C1259" s="93"/>
      <c r="D1259" s="193"/>
      <c r="E1259" s="84"/>
      <c r="F1259" s="85"/>
      <c r="G1259" s="86" t="str">
        <f t="shared" si="484"/>
        <v>Error</v>
      </c>
      <c r="H1259" s="87">
        <v>14400</v>
      </c>
      <c r="I1259" s="88" t="e">
        <f t="shared" si="485"/>
        <v>#VALUE!</v>
      </c>
      <c r="J1259" s="88" t="e">
        <f t="shared" si="480"/>
        <v>#VALUE!</v>
      </c>
      <c r="K1259" s="88">
        <f t="shared" si="486"/>
        <v>0</v>
      </c>
      <c r="L1259" s="88">
        <f t="shared" si="487"/>
        <v>0</v>
      </c>
      <c r="M1259" s="88" t="e">
        <f t="shared" si="488"/>
        <v>#VALUE!</v>
      </c>
      <c r="N1259" s="88" t="e">
        <f t="shared" si="489"/>
        <v>#VALUE!</v>
      </c>
      <c r="O1259" s="87"/>
      <c r="P1259" s="88" t="e">
        <f t="shared" si="481"/>
        <v>#VALUE!</v>
      </c>
      <c r="Q1259" s="89" t="e">
        <f t="shared" si="490"/>
        <v>#VALUE!</v>
      </c>
      <c r="R1259" s="90"/>
      <c r="S1259" s="82"/>
      <c r="T1259" s="28">
        <f t="shared" si="491"/>
        <v>0</v>
      </c>
      <c r="U1259" s="91">
        <v>66140</v>
      </c>
      <c r="V1259" s="92">
        <f t="shared" si="494"/>
        <v>0</v>
      </c>
      <c r="W1259" s="91"/>
      <c r="X1259" s="91"/>
      <c r="Y1259" s="92">
        <f t="shared" si="492"/>
        <v>0</v>
      </c>
      <c r="Z1259" s="92">
        <f t="shared" si="493"/>
        <v>0</v>
      </c>
      <c r="AA1259" s="92" t="e">
        <f t="shared" si="495"/>
        <v>#VALUE!</v>
      </c>
    </row>
    <row r="1260" spans="1:27" ht="17.25">
      <c r="A1260" s="5"/>
      <c r="B1260" s="5"/>
      <c r="C1260" s="93"/>
      <c r="D1260" s="193"/>
      <c r="E1260" s="94"/>
      <c r="F1260" s="95"/>
      <c r="G1260" s="96" t="str">
        <f t="shared" si="484"/>
        <v>Error</v>
      </c>
      <c r="H1260" s="97">
        <v>14400</v>
      </c>
      <c r="I1260" s="98" t="e">
        <f t="shared" si="485"/>
        <v>#VALUE!</v>
      </c>
      <c r="J1260" s="88" t="e">
        <f t="shared" si="480"/>
        <v>#VALUE!</v>
      </c>
      <c r="K1260" s="98">
        <f t="shared" si="486"/>
        <v>0</v>
      </c>
      <c r="L1260" s="98">
        <f t="shared" si="487"/>
        <v>0</v>
      </c>
      <c r="M1260" s="98" t="e">
        <f t="shared" si="488"/>
        <v>#VALUE!</v>
      </c>
      <c r="N1260" s="98" t="e">
        <f t="shared" si="489"/>
        <v>#VALUE!</v>
      </c>
      <c r="O1260" s="97"/>
      <c r="P1260" s="98" t="e">
        <f t="shared" si="481"/>
        <v>#VALUE!</v>
      </c>
      <c r="Q1260" s="99" t="e">
        <f t="shared" si="490"/>
        <v>#VALUE!</v>
      </c>
      <c r="R1260" s="100"/>
      <c r="S1260" s="5"/>
      <c r="T1260" s="28">
        <f t="shared" si="491"/>
        <v>0</v>
      </c>
      <c r="U1260" s="101">
        <v>66140</v>
      </c>
      <c r="V1260" s="102">
        <f t="shared" si="494"/>
        <v>0</v>
      </c>
      <c r="W1260" s="101"/>
      <c r="X1260" s="101"/>
      <c r="Y1260" s="102">
        <f t="shared" si="492"/>
        <v>0</v>
      </c>
      <c r="Z1260" s="102">
        <f t="shared" si="493"/>
        <v>0</v>
      </c>
      <c r="AA1260" s="102" t="e">
        <f t="shared" si="495"/>
        <v>#VALUE!</v>
      </c>
    </row>
    <row r="1261" spans="1:27" ht="17.25">
      <c r="A1261" s="5"/>
      <c r="B1261" s="5"/>
      <c r="C1261" s="93"/>
      <c r="D1261" s="193"/>
      <c r="E1261" s="94"/>
      <c r="F1261" s="95"/>
      <c r="G1261" s="96" t="str">
        <f t="shared" si="484"/>
        <v>Error</v>
      </c>
      <c r="H1261" s="97">
        <v>14400</v>
      </c>
      <c r="I1261" s="98" t="e">
        <f t="shared" si="485"/>
        <v>#VALUE!</v>
      </c>
      <c r="J1261" s="88" t="e">
        <f t="shared" si="480"/>
        <v>#VALUE!</v>
      </c>
      <c r="K1261" s="98">
        <f t="shared" si="486"/>
        <v>0</v>
      </c>
      <c r="L1261" s="98">
        <f t="shared" si="487"/>
        <v>0</v>
      </c>
      <c r="M1261" s="98" t="e">
        <f t="shared" si="488"/>
        <v>#VALUE!</v>
      </c>
      <c r="N1261" s="98" t="e">
        <f t="shared" si="489"/>
        <v>#VALUE!</v>
      </c>
      <c r="O1261" s="97"/>
      <c r="P1261" s="98" t="e">
        <f t="shared" si="481"/>
        <v>#VALUE!</v>
      </c>
      <c r="Q1261" s="99" t="e">
        <f t="shared" si="490"/>
        <v>#VALUE!</v>
      </c>
      <c r="R1261" s="100"/>
      <c r="S1261" s="5"/>
      <c r="T1261" s="28">
        <f t="shared" si="491"/>
        <v>0</v>
      </c>
      <c r="U1261" s="101">
        <v>66140</v>
      </c>
      <c r="V1261" s="102">
        <f t="shared" si="494"/>
        <v>0</v>
      </c>
      <c r="W1261" s="101"/>
      <c r="X1261" s="101"/>
      <c r="Y1261" s="102">
        <f t="shared" si="492"/>
        <v>0</v>
      </c>
      <c r="Z1261" s="102">
        <f t="shared" si="493"/>
        <v>0</v>
      </c>
      <c r="AA1261" s="102" t="e">
        <f t="shared" si="495"/>
        <v>#VALUE!</v>
      </c>
    </row>
    <row r="1262" spans="1:27" ht="17.25">
      <c r="A1262" s="5"/>
      <c r="B1262" s="5"/>
      <c r="C1262" s="93"/>
      <c r="D1262" s="193"/>
      <c r="E1262" s="94"/>
      <c r="F1262" s="95"/>
      <c r="G1262" s="96" t="str">
        <f t="shared" si="484"/>
        <v>Error</v>
      </c>
      <c r="H1262" s="97">
        <v>14400</v>
      </c>
      <c r="I1262" s="98" t="e">
        <f t="shared" si="485"/>
        <v>#VALUE!</v>
      </c>
      <c r="J1262" s="88" t="e">
        <f t="shared" si="480"/>
        <v>#VALUE!</v>
      </c>
      <c r="K1262" s="98">
        <f t="shared" si="486"/>
        <v>0</v>
      </c>
      <c r="L1262" s="98">
        <f t="shared" si="487"/>
        <v>0</v>
      </c>
      <c r="M1262" s="98" t="e">
        <f t="shared" si="488"/>
        <v>#VALUE!</v>
      </c>
      <c r="N1262" s="98" t="e">
        <f t="shared" si="489"/>
        <v>#VALUE!</v>
      </c>
      <c r="O1262" s="97"/>
      <c r="P1262" s="98" t="e">
        <f t="shared" si="481"/>
        <v>#VALUE!</v>
      </c>
      <c r="Q1262" s="99" t="e">
        <f t="shared" si="490"/>
        <v>#VALUE!</v>
      </c>
      <c r="R1262" s="100"/>
      <c r="S1262" s="5"/>
      <c r="T1262" s="28">
        <f t="shared" si="491"/>
        <v>0</v>
      </c>
      <c r="U1262" s="101">
        <v>66140</v>
      </c>
      <c r="V1262" s="102">
        <f t="shared" si="494"/>
        <v>0</v>
      </c>
      <c r="W1262" s="101"/>
      <c r="X1262" s="101"/>
      <c r="Y1262" s="102">
        <f t="shared" si="492"/>
        <v>0</v>
      </c>
      <c r="Z1262" s="102">
        <f t="shared" si="493"/>
        <v>0</v>
      </c>
      <c r="AA1262" s="102" t="e">
        <f t="shared" si="495"/>
        <v>#VALUE!</v>
      </c>
    </row>
    <row r="1263" spans="1:27" ht="17.25">
      <c r="A1263" s="5"/>
      <c r="B1263" s="5"/>
      <c r="C1263" s="93"/>
      <c r="D1263" s="193"/>
      <c r="E1263" s="94"/>
      <c r="F1263" s="95"/>
      <c r="G1263" s="96" t="str">
        <f t="shared" si="484"/>
        <v>Error</v>
      </c>
      <c r="H1263" s="97">
        <v>14400</v>
      </c>
      <c r="I1263" s="98" t="e">
        <f t="shared" si="485"/>
        <v>#VALUE!</v>
      </c>
      <c r="J1263" s="88" t="e">
        <f t="shared" si="480"/>
        <v>#VALUE!</v>
      </c>
      <c r="K1263" s="98">
        <f t="shared" si="486"/>
        <v>0</v>
      </c>
      <c r="L1263" s="98">
        <f t="shared" si="487"/>
        <v>0</v>
      </c>
      <c r="M1263" s="98" t="e">
        <f t="shared" si="488"/>
        <v>#VALUE!</v>
      </c>
      <c r="N1263" s="98" t="e">
        <f t="shared" si="489"/>
        <v>#VALUE!</v>
      </c>
      <c r="O1263" s="97"/>
      <c r="P1263" s="98" t="e">
        <f t="shared" si="481"/>
        <v>#VALUE!</v>
      </c>
      <c r="Q1263" s="99" t="e">
        <f t="shared" si="490"/>
        <v>#VALUE!</v>
      </c>
      <c r="R1263" s="100"/>
      <c r="S1263" s="5"/>
      <c r="T1263" s="28">
        <f t="shared" si="491"/>
        <v>0</v>
      </c>
      <c r="U1263" s="101">
        <v>66140</v>
      </c>
      <c r="V1263" s="102">
        <f t="shared" si="494"/>
        <v>0</v>
      </c>
      <c r="W1263" s="101"/>
      <c r="X1263" s="101"/>
      <c r="Y1263" s="102">
        <f t="shared" si="492"/>
        <v>0</v>
      </c>
      <c r="Z1263" s="102">
        <f t="shared" si="493"/>
        <v>0</v>
      </c>
      <c r="AA1263" s="102" t="e">
        <f t="shared" si="495"/>
        <v>#VALUE!</v>
      </c>
    </row>
    <row r="1264" spans="1:27" ht="17.25">
      <c r="A1264" s="5"/>
      <c r="B1264" s="5"/>
      <c r="C1264" s="93"/>
      <c r="D1264" s="193"/>
      <c r="E1264" s="94"/>
      <c r="F1264" s="95"/>
      <c r="G1264" s="96" t="str">
        <f t="shared" si="484"/>
        <v>Error</v>
      </c>
      <c r="H1264" s="97">
        <v>14400</v>
      </c>
      <c r="I1264" s="98" t="e">
        <f t="shared" si="485"/>
        <v>#VALUE!</v>
      </c>
      <c r="J1264" s="88" t="e">
        <f t="shared" si="480"/>
        <v>#VALUE!</v>
      </c>
      <c r="K1264" s="98">
        <f t="shared" si="486"/>
        <v>0</v>
      </c>
      <c r="L1264" s="98">
        <f t="shared" si="487"/>
        <v>0</v>
      </c>
      <c r="M1264" s="98" t="e">
        <f t="shared" si="488"/>
        <v>#VALUE!</v>
      </c>
      <c r="N1264" s="98" t="e">
        <f t="shared" si="489"/>
        <v>#VALUE!</v>
      </c>
      <c r="O1264" s="97"/>
      <c r="P1264" s="98" t="e">
        <f t="shared" si="481"/>
        <v>#VALUE!</v>
      </c>
      <c r="Q1264" s="99" t="e">
        <f t="shared" si="490"/>
        <v>#VALUE!</v>
      </c>
      <c r="R1264" s="100"/>
      <c r="S1264" s="5"/>
      <c r="T1264" s="28">
        <f t="shared" si="491"/>
        <v>0</v>
      </c>
      <c r="U1264" s="101">
        <v>66140</v>
      </c>
      <c r="V1264" s="102">
        <f t="shared" si="494"/>
        <v>0</v>
      </c>
      <c r="W1264" s="101"/>
      <c r="X1264" s="101"/>
      <c r="Y1264" s="102">
        <f t="shared" si="492"/>
        <v>0</v>
      </c>
      <c r="Z1264" s="102">
        <f t="shared" si="493"/>
        <v>0</v>
      </c>
      <c r="AA1264" s="102" t="e">
        <f t="shared" si="495"/>
        <v>#VALUE!</v>
      </c>
    </row>
    <row r="1265" spans="1:27" ht="17.25">
      <c r="A1265" s="5"/>
      <c r="B1265" s="5"/>
      <c r="C1265" s="93"/>
      <c r="D1265" s="193"/>
      <c r="E1265" s="84"/>
      <c r="F1265" s="85"/>
      <c r="G1265" s="86" t="str">
        <f t="shared" si="484"/>
        <v>Error</v>
      </c>
      <c r="H1265" s="87">
        <v>14400</v>
      </c>
      <c r="I1265" s="88" t="e">
        <f t="shared" si="485"/>
        <v>#VALUE!</v>
      </c>
      <c r="J1265" s="88" t="e">
        <f t="shared" si="480"/>
        <v>#VALUE!</v>
      </c>
      <c r="K1265" s="88">
        <f t="shared" si="486"/>
        <v>0</v>
      </c>
      <c r="L1265" s="88">
        <f t="shared" si="487"/>
        <v>0</v>
      </c>
      <c r="M1265" s="88" t="e">
        <f t="shared" si="488"/>
        <v>#VALUE!</v>
      </c>
      <c r="N1265" s="88" t="e">
        <f t="shared" si="489"/>
        <v>#VALUE!</v>
      </c>
      <c r="O1265" s="87"/>
      <c r="P1265" s="88" t="e">
        <f t="shared" si="481"/>
        <v>#VALUE!</v>
      </c>
      <c r="Q1265" s="89" t="e">
        <f t="shared" si="490"/>
        <v>#VALUE!</v>
      </c>
      <c r="R1265" s="90"/>
      <c r="S1265" s="82"/>
      <c r="T1265" s="28">
        <f t="shared" si="491"/>
        <v>0</v>
      </c>
      <c r="U1265" s="91">
        <v>66140</v>
      </c>
      <c r="V1265" s="92">
        <f t="shared" si="494"/>
        <v>0</v>
      </c>
      <c r="W1265" s="91"/>
      <c r="X1265" s="91"/>
      <c r="Y1265" s="92">
        <f t="shared" si="492"/>
        <v>0</v>
      </c>
      <c r="Z1265" s="92">
        <f t="shared" si="493"/>
        <v>0</v>
      </c>
      <c r="AA1265" s="92" t="e">
        <f t="shared" si="495"/>
        <v>#VALUE!</v>
      </c>
    </row>
    <row r="1266" spans="1:27" ht="17.25">
      <c r="A1266" s="5"/>
      <c r="B1266" s="5"/>
      <c r="C1266" s="93"/>
      <c r="D1266" s="193"/>
      <c r="E1266" s="94"/>
      <c r="F1266" s="95"/>
      <c r="G1266" s="96" t="str">
        <f t="shared" si="484"/>
        <v>Error</v>
      </c>
      <c r="H1266" s="97">
        <v>14400</v>
      </c>
      <c r="I1266" s="98" t="e">
        <f t="shared" si="485"/>
        <v>#VALUE!</v>
      </c>
      <c r="J1266" s="88" t="e">
        <f t="shared" si="480"/>
        <v>#VALUE!</v>
      </c>
      <c r="K1266" s="98">
        <f t="shared" si="486"/>
        <v>0</v>
      </c>
      <c r="L1266" s="98">
        <f t="shared" si="487"/>
        <v>0</v>
      </c>
      <c r="M1266" s="98" t="e">
        <f t="shared" si="488"/>
        <v>#VALUE!</v>
      </c>
      <c r="N1266" s="98" t="e">
        <f t="shared" si="489"/>
        <v>#VALUE!</v>
      </c>
      <c r="O1266" s="97"/>
      <c r="P1266" s="98" t="e">
        <f t="shared" si="481"/>
        <v>#VALUE!</v>
      </c>
      <c r="Q1266" s="99" t="e">
        <f t="shared" si="490"/>
        <v>#VALUE!</v>
      </c>
      <c r="R1266" s="100"/>
      <c r="S1266" s="5"/>
      <c r="T1266" s="28">
        <f t="shared" si="491"/>
        <v>0</v>
      </c>
      <c r="U1266" s="101">
        <v>66140</v>
      </c>
      <c r="V1266" s="102">
        <f t="shared" si="494"/>
        <v>0</v>
      </c>
      <c r="W1266" s="101"/>
      <c r="X1266" s="101"/>
      <c r="Y1266" s="102">
        <f t="shared" si="492"/>
        <v>0</v>
      </c>
      <c r="Z1266" s="102">
        <f t="shared" si="493"/>
        <v>0</v>
      </c>
      <c r="AA1266" s="102" t="e">
        <f t="shared" si="495"/>
        <v>#VALUE!</v>
      </c>
    </row>
    <row r="1267" spans="1:27" ht="17.25">
      <c r="A1267" s="5"/>
      <c r="B1267" s="5"/>
      <c r="C1267" s="93"/>
      <c r="D1267" s="193"/>
      <c r="E1267" s="94"/>
      <c r="F1267" s="95"/>
      <c r="G1267" s="96" t="str">
        <f t="shared" si="484"/>
        <v>Error</v>
      </c>
      <c r="H1267" s="97">
        <v>14400</v>
      </c>
      <c r="I1267" s="98" t="e">
        <f t="shared" si="485"/>
        <v>#VALUE!</v>
      </c>
      <c r="J1267" s="88" t="e">
        <f t="shared" si="480"/>
        <v>#VALUE!</v>
      </c>
      <c r="K1267" s="98">
        <f t="shared" si="486"/>
        <v>0</v>
      </c>
      <c r="L1267" s="98">
        <f t="shared" si="487"/>
        <v>0</v>
      </c>
      <c r="M1267" s="98" t="e">
        <f t="shared" si="488"/>
        <v>#VALUE!</v>
      </c>
      <c r="N1267" s="98" t="e">
        <f t="shared" si="489"/>
        <v>#VALUE!</v>
      </c>
      <c r="O1267" s="97"/>
      <c r="P1267" s="98" t="e">
        <f t="shared" si="481"/>
        <v>#VALUE!</v>
      </c>
      <c r="Q1267" s="99" t="e">
        <f t="shared" si="490"/>
        <v>#VALUE!</v>
      </c>
      <c r="R1267" s="100"/>
      <c r="S1267" s="5"/>
      <c r="T1267" s="28">
        <f t="shared" si="491"/>
        <v>0</v>
      </c>
      <c r="U1267" s="101">
        <v>66140</v>
      </c>
      <c r="V1267" s="102">
        <f t="shared" si="494"/>
        <v>0</v>
      </c>
      <c r="W1267" s="101"/>
      <c r="X1267" s="101"/>
      <c r="Y1267" s="102">
        <f t="shared" si="492"/>
        <v>0</v>
      </c>
      <c r="Z1267" s="102">
        <f t="shared" si="493"/>
        <v>0</v>
      </c>
      <c r="AA1267" s="102" t="e">
        <f t="shared" si="495"/>
        <v>#VALUE!</v>
      </c>
    </row>
    <row r="1268" spans="1:27" ht="17.25">
      <c r="A1268" s="5"/>
      <c r="B1268" s="5"/>
      <c r="C1268" s="93"/>
      <c r="D1268" s="193"/>
      <c r="E1268" s="94"/>
      <c r="F1268" s="95"/>
      <c r="G1268" s="96" t="str">
        <f t="shared" si="484"/>
        <v>Error</v>
      </c>
      <c r="H1268" s="97">
        <v>14400</v>
      </c>
      <c r="I1268" s="98" t="e">
        <f t="shared" si="485"/>
        <v>#VALUE!</v>
      </c>
      <c r="J1268" s="88" t="e">
        <f t="shared" si="480"/>
        <v>#VALUE!</v>
      </c>
      <c r="K1268" s="98">
        <f t="shared" si="486"/>
        <v>0</v>
      </c>
      <c r="L1268" s="98">
        <f t="shared" si="487"/>
        <v>0</v>
      </c>
      <c r="M1268" s="98" t="e">
        <f t="shared" si="488"/>
        <v>#VALUE!</v>
      </c>
      <c r="N1268" s="98" t="e">
        <f t="shared" si="489"/>
        <v>#VALUE!</v>
      </c>
      <c r="O1268" s="97"/>
      <c r="P1268" s="98" t="e">
        <f t="shared" si="481"/>
        <v>#VALUE!</v>
      </c>
      <c r="Q1268" s="99" t="e">
        <f t="shared" si="490"/>
        <v>#VALUE!</v>
      </c>
      <c r="R1268" s="100"/>
      <c r="S1268" s="5"/>
      <c r="T1268" s="28">
        <f t="shared" si="491"/>
        <v>0</v>
      </c>
      <c r="U1268" s="101">
        <v>66140</v>
      </c>
      <c r="V1268" s="102">
        <f t="shared" si="494"/>
        <v>0</v>
      </c>
      <c r="W1268" s="101"/>
      <c r="X1268" s="101"/>
      <c r="Y1268" s="102">
        <f t="shared" si="492"/>
        <v>0</v>
      </c>
      <c r="Z1268" s="102">
        <f t="shared" si="493"/>
        <v>0</v>
      </c>
      <c r="AA1268" s="102" t="e">
        <f t="shared" si="495"/>
        <v>#VALUE!</v>
      </c>
    </row>
    <row r="1269" spans="1:27" ht="17.25">
      <c r="A1269" s="5"/>
      <c r="B1269" s="5"/>
      <c r="C1269" s="93"/>
      <c r="D1269" s="193"/>
      <c r="E1269" s="94"/>
      <c r="F1269" s="95"/>
      <c r="G1269" s="96" t="str">
        <f t="shared" si="484"/>
        <v>Error</v>
      </c>
      <c r="H1269" s="97">
        <v>14400</v>
      </c>
      <c r="I1269" s="98" t="e">
        <f t="shared" si="485"/>
        <v>#VALUE!</v>
      </c>
      <c r="J1269" s="88" t="e">
        <f t="shared" si="480"/>
        <v>#VALUE!</v>
      </c>
      <c r="K1269" s="98">
        <f t="shared" si="486"/>
        <v>0</v>
      </c>
      <c r="L1269" s="98">
        <f t="shared" si="487"/>
        <v>0</v>
      </c>
      <c r="M1269" s="98" t="e">
        <f t="shared" si="488"/>
        <v>#VALUE!</v>
      </c>
      <c r="N1269" s="98" t="e">
        <f t="shared" si="489"/>
        <v>#VALUE!</v>
      </c>
      <c r="O1269" s="97"/>
      <c r="P1269" s="98" t="e">
        <f t="shared" si="481"/>
        <v>#VALUE!</v>
      </c>
      <c r="Q1269" s="99" t="e">
        <f t="shared" si="490"/>
        <v>#VALUE!</v>
      </c>
      <c r="R1269" s="100"/>
      <c r="S1269" s="5"/>
      <c r="T1269" s="28">
        <f t="shared" si="491"/>
        <v>0</v>
      </c>
      <c r="U1269" s="101">
        <v>66140</v>
      </c>
      <c r="V1269" s="102">
        <f t="shared" si="494"/>
        <v>0</v>
      </c>
      <c r="W1269" s="101"/>
      <c r="X1269" s="101"/>
      <c r="Y1269" s="102">
        <f t="shared" si="492"/>
        <v>0</v>
      </c>
      <c r="Z1269" s="102">
        <f t="shared" si="493"/>
        <v>0</v>
      </c>
      <c r="AA1269" s="102" t="e">
        <f t="shared" si="495"/>
        <v>#VALUE!</v>
      </c>
    </row>
    <row r="1270" spans="1:27" ht="17.25">
      <c r="A1270" s="5"/>
      <c r="B1270" s="5"/>
      <c r="C1270" s="93"/>
      <c r="D1270" s="193"/>
      <c r="E1270" s="94"/>
      <c r="F1270" s="95"/>
      <c r="G1270" s="96" t="str">
        <f t="shared" si="484"/>
        <v>Error</v>
      </c>
      <c r="H1270" s="97">
        <v>14400</v>
      </c>
      <c r="I1270" s="98" t="e">
        <f t="shared" si="485"/>
        <v>#VALUE!</v>
      </c>
      <c r="J1270" s="88" t="e">
        <f t="shared" si="480"/>
        <v>#VALUE!</v>
      </c>
      <c r="K1270" s="98">
        <f t="shared" si="486"/>
        <v>0</v>
      </c>
      <c r="L1270" s="98">
        <f t="shared" si="487"/>
        <v>0</v>
      </c>
      <c r="M1270" s="98" t="e">
        <f t="shared" si="488"/>
        <v>#VALUE!</v>
      </c>
      <c r="N1270" s="98" t="e">
        <f t="shared" si="489"/>
        <v>#VALUE!</v>
      </c>
      <c r="O1270" s="97"/>
      <c r="P1270" s="98" t="e">
        <f t="shared" si="481"/>
        <v>#VALUE!</v>
      </c>
      <c r="Q1270" s="99" t="e">
        <f t="shared" si="490"/>
        <v>#VALUE!</v>
      </c>
      <c r="R1270" s="100"/>
      <c r="S1270" s="5"/>
      <c r="T1270" s="28">
        <f t="shared" si="491"/>
        <v>0</v>
      </c>
      <c r="U1270" s="101">
        <v>66140</v>
      </c>
      <c r="V1270" s="102">
        <f t="shared" si="494"/>
        <v>0</v>
      </c>
      <c r="W1270" s="101"/>
      <c r="X1270" s="101"/>
      <c r="Y1270" s="102">
        <f t="shared" si="492"/>
        <v>0</v>
      </c>
      <c r="Z1270" s="102">
        <f t="shared" si="493"/>
        <v>0</v>
      </c>
      <c r="AA1270" s="102" t="e">
        <f t="shared" si="495"/>
        <v>#VALUE!</v>
      </c>
    </row>
    <row r="1271" spans="1:27" ht="17.25">
      <c r="A1271" s="5"/>
      <c r="B1271" s="5"/>
      <c r="C1271" s="93"/>
      <c r="D1271" s="193"/>
      <c r="E1271" s="84"/>
      <c r="F1271" s="85"/>
      <c r="G1271" s="86" t="str">
        <f t="shared" si="484"/>
        <v>Error</v>
      </c>
      <c r="H1271" s="87">
        <v>14400</v>
      </c>
      <c r="I1271" s="88" t="e">
        <f t="shared" si="485"/>
        <v>#VALUE!</v>
      </c>
      <c r="J1271" s="88" t="e">
        <f t="shared" si="480"/>
        <v>#VALUE!</v>
      </c>
      <c r="K1271" s="88">
        <f t="shared" si="486"/>
        <v>0</v>
      </c>
      <c r="L1271" s="88">
        <f t="shared" si="487"/>
        <v>0</v>
      </c>
      <c r="M1271" s="88" t="e">
        <f t="shared" si="488"/>
        <v>#VALUE!</v>
      </c>
      <c r="N1271" s="88" t="e">
        <f t="shared" si="489"/>
        <v>#VALUE!</v>
      </c>
      <c r="O1271" s="87"/>
      <c r="P1271" s="88" t="e">
        <f t="shared" si="481"/>
        <v>#VALUE!</v>
      </c>
      <c r="Q1271" s="89" t="e">
        <f t="shared" si="490"/>
        <v>#VALUE!</v>
      </c>
      <c r="R1271" s="90"/>
      <c r="S1271" s="82"/>
      <c r="T1271" s="28">
        <f t="shared" si="491"/>
        <v>0</v>
      </c>
      <c r="U1271" s="91">
        <v>66140</v>
      </c>
      <c r="V1271" s="92">
        <f t="shared" si="494"/>
        <v>0</v>
      </c>
      <c r="W1271" s="91"/>
      <c r="X1271" s="91"/>
      <c r="Y1271" s="92">
        <f t="shared" si="492"/>
        <v>0</v>
      </c>
      <c r="Z1271" s="92">
        <f t="shared" si="493"/>
        <v>0</v>
      </c>
      <c r="AA1271" s="92" t="e">
        <f t="shared" si="495"/>
        <v>#VALUE!</v>
      </c>
    </row>
    <row r="1272" spans="1:27" ht="17.25">
      <c r="A1272" s="5"/>
      <c r="B1272" s="5"/>
      <c r="C1272" s="93"/>
      <c r="D1272" s="193"/>
      <c r="E1272" s="94"/>
      <c r="F1272" s="95"/>
      <c r="G1272" s="96" t="str">
        <f t="shared" si="484"/>
        <v>Error</v>
      </c>
      <c r="H1272" s="97">
        <v>14400</v>
      </c>
      <c r="I1272" s="98" t="e">
        <f t="shared" si="485"/>
        <v>#VALUE!</v>
      </c>
      <c r="J1272" s="88" t="e">
        <f t="shared" si="480"/>
        <v>#VALUE!</v>
      </c>
      <c r="K1272" s="98">
        <f t="shared" si="486"/>
        <v>0</v>
      </c>
      <c r="L1272" s="98">
        <f t="shared" si="487"/>
        <v>0</v>
      </c>
      <c r="M1272" s="98" t="e">
        <f t="shared" si="488"/>
        <v>#VALUE!</v>
      </c>
      <c r="N1272" s="98" t="e">
        <f t="shared" si="489"/>
        <v>#VALUE!</v>
      </c>
      <c r="O1272" s="97"/>
      <c r="P1272" s="98" t="e">
        <f t="shared" si="481"/>
        <v>#VALUE!</v>
      </c>
      <c r="Q1272" s="99" t="e">
        <f t="shared" si="490"/>
        <v>#VALUE!</v>
      </c>
      <c r="R1272" s="100"/>
      <c r="S1272" s="5"/>
      <c r="T1272" s="28">
        <f t="shared" si="491"/>
        <v>0</v>
      </c>
      <c r="U1272" s="101">
        <v>66140</v>
      </c>
      <c r="V1272" s="102">
        <f t="shared" si="494"/>
        <v>0</v>
      </c>
      <c r="W1272" s="101"/>
      <c r="X1272" s="101"/>
      <c r="Y1272" s="102">
        <f t="shared" si="492"/>
        <v>0</v>
      </c>
      <c r="Z1272" s="102">
        <f t="shared" si="493"/>
        <v>0</v>
      </c>
      <c r="AA1272" s="102" t="e">
        <f t="shared" si="495"/>
        <v>#VALUE!</v>
      </c>
    </row>
    <row r="1273" spans="1:27" ht="17.25">
      <c r="A1273" s="5"/>
      <c r="B1273" s="5"/>
      <c r="C1273" s="93"/>
      <c r="D1273" s="193"/>
      <c r="E1273" s="94"/>
      <c r="F1273" s="95"/>
      <c r="G1273" s="96" t="str">
        <f t="shared" si="484"/>
        <v>Error</v>
      </c>
      <c r="H1273" s="97">
        <v>14400</v>
      </c>
      <c r="I1273" s="98" t="e">
        <f t="shared" si="485"/>
        <v>#VALUE!</v>
      </c>
      <c r="J1273" s="88" t="e">
        <f t="shared" si="480"/>
        <v>#VALUE!</v>
      </c>
      <c r="K1273" s="98">
        <f t="shared" si="486"/>
        <v>0</v>
      </c>
      <c r="L1273" s="98">
        <f t="shared" si="487"/>
        <v>0</v>
      </c>
      <c r="M1273" s="98" t="e">
        <f t="shared" si="488"/>
        <v>#VALUE!</v>
      </c>
      <c r="N1273" s="98" t="e">
        <f t="shared" si="489"/>
        <v>#VALUE!</v>
      </c>
      <c r="O1273" s="97"/>
      <c r="P1273" s="98" t="e">
        <f t="shared" si="481"/>
        <v>#VALUE!</v>
      </c>
      <c r="Q1273" s="99" t="e">
        <f t="shared" si="490"/>
        <v>#VALUE!</v>
      </c>
      <c r="R1273" s="100"/>
      <c r="S1273" s="5"/>
      <c r="T1273" s="28">
        <f t="shared" si="491"/>
        <v>0</v>
      </c>
      <c r="U1273" s="101">
        <v>66140</v>
      </c>
      <c r="V1273" s="102">
        <f t="shared" si="494"/>
        <v>0</v>
      </c>
      <c r="W1273" s="101"/>
      <c r="X1273" s="101"/>
      <c r="Y1273" s="102">
        <f t="shared" si="492"/>
        <v>0</v>
      </c>
      <c r="Z1273" s="102">
        <f t="shared" si="493"/>
        <v>0</v>
      </c>
      <c r="AA1273" s="102" t="e">
        <f t="shared" si="495"/>
        <v>#VALUE!</v>
      </c>
    </row>
    <row r="1274" spans="1:27" ht="17.25">
      <c r="A1274" s="5"/>
      <c r="B1274" s="5"/>
      <c r="C1274" s="93"/>
      <c r="D1274" s="193"/>
      <c r="E1274" s="94"/>
      <c r="F1274" s="95"/>
      <c r="G1274" s="96" t="str">
        <f t="shared" si="484"/>
        <v>Error</v>
      </c>
      <c r="H1274" s="97">
        <v>14400</v>
      </c>
      <c r="I1274" s="98" t="e">
        <f t="shared" si="485"/>
        <v>#VALUE!</v>
      </c>
      <c r="J1274" s="88" t="e">
        <f t="shared" si="480"/>
        <v>#VALUE!</v>
      </c>
      <c r="K1274" s="98">
        <f t="shared" si="486"/>
        <v>0</v>
      </c>
      <c r="L1274" s="98">
        <f t="shared" si="487"/>
        <v>0</v>
      </c>
      <c r="M1274" s="98" t="e">
        <f t="shared" si="488"/>
        <v>#VALUE!</v>
      </c>
      <c r="N1274" s="98" t="e">
        <f t="shared" si="489"/>
        <v>#VALUE!</v>
      </c>
      <c r="O1274" s="97"/>
      <c r="P1274" s="98" t="e">
        <f t="shared" si="481"/>
        <v>#VALUE!</v>
      </c>
      <c r="Q1274" s="99" t="e">
        <f t="shared" si="490"/>
        <v>#VALUE!</v>
      </c>
      <c r="R1274" s="100"/>
      <c r="S1274" s="5"/>
      <c r="T1274" s="28">
        <f t="shared" si="491"/>
        <v>0</v>
      </c>
      <c r="U1274" s="101">
        <v>66140</v>
      </c>
      <c r="V1274" s="102">
        <f t="shared" si="494"/>
        <v>0</v>
      </c>
      <c r="W1274" s="101"/>
      <c r="X1274" s="101"/>
      <c r="Y1274" s="102">
        <f t="shared" si="492"/>
        <v>0</v>
      </c>
      <c r="Z1274" s="102">
        <f t="shared" si="493"/>
        <v>0</v>
      </c>
      <c r="AA1274" s="102" t="e">
        <f t="shared" si="495"/>
        <v>#VALUE!</v>
      </c>
    </row>
    <row r="1275" spans="1:27" ht="17.25">
      <c r="A1275" s="5"/>
      <c r="B1275" s="5"/>
      <c r="C1275" s="93"/>
      <c r="D1275" s="193"/>
      <c r="E1275" s="94"/>
      <c r="F1275" s="95"/>
      <c r="G1275" s="96" t="str">
        <f t="shared" si="484"/>
        <v>Error</v>
      </c>
      <c r="H1275" s="97">
        <v>14400</v>
      </c>
      <c r="I1275" s="98" t="e">
        <f t="shared" si="485"/>
        <v>#VALUE!</v>
      </c>
      <c r="J1275" s="88" t="e">
        <f t="shared" si="480"/>
        <v>#VALUE!</v>
      </c>
      <c r="K1275" s="98">
        <f t="shared" si="486"/>
        <v>0</v>
      </c>
      <c r="L1275" s="98">
        <f t="shared" si="487"/>
        <v>0</v>
      </c>
      <c r="M1275" s="98" t="e">
        <f t="shared" si="488"/>
        <v>#VALUE!</v>
      </c>
      <c r="N1275" s="98" t="e">
        <f t="shared" si="489"/>
        <v>#VALUE!</v>
      </c>
      <c r="O1275" s="97"/>
      <c r="P1275" s="98" t="e">
        <f t="shared" si="481"/>
        <v>#VALUE!</v>
      </c>
      <c r="Q1275" s="99" t="e">
        <f t="shared" si="490"/>
        <v>#VALUE!</v>
      </c>
      <c r="R1275" s="100"/>
      <c r="S1275" s="5"/>
      <c r="T1275" s="28">
        <f t="shared" si="491"/>
        <v>0</v>
      </c>
      <c r="U1275" s="101">
        <v>66140</v>
      </c>
      <c r="V1275" s="102">
        <f t="shared" si="494"/>
        <v>0</v>
      </c>
      <c r="W1275" s="101"/>
      <c r="X1275" s="101"/>
      <c r="Y1275" s="102">
        <f t="shared" si="492"/>
        <v>0</v>
      </c>
      <c r="Z1275" s="102">
        <f t="shared" si="493"/>
        <v>0</v>
      </c>
      <c r="AA1275" s="102" t="e">
        <f t="shared" si="495"/>
        <v>#VALUE!</v>
      </c>
    </row>
    <row r="1276" spans="1:27" ht="17.25">
      <c r="A1276" s="5"/>
      <c r="B1276" s="5"/>
      <c r="C1276" s="93"/>
      <c r="D1276" s="193"/>
      <c r="E1276" s="94"/>
      <c r="F1276" s="95"/>
      <c r="G1276" s="96" t="str">
        <f t="shared" si="484"/>
        <v>Error</v>
      </c>
      <c r="H1276" s="97">
        <v>14400</v>
      </c>
      <c r="I1276" s="98" t="e">
        <f t="shared" si="485"/>
        <v>#VALUE!</v>
      </c>
      <c r="J1276" s="88" t="e">
        <f t="shared" si="480"/>
        <v>#VALUE!</v>
      </c>
      <c r="K1276" s="98">
        <f t="shared" si="486"/>
        <v>0</v>
      </c>
      <c r="L1276" s="98">
        <f t="shared" si="487"/>
        <v>0</v>
      </c>
      <c r="M1276" s="98" t="e">
        <f t="shared" si="488"/>
        <v>#VALUE!</v>
      </c>
      <c r="N1276" s="98" t="e">
        <f t="shared" si="489"/>
        <v>#VALUE!</v>
      </c>
      <c r="O1276" s="97"/>
      <c r="P1276" s="98" t="e">
        <f t="shared" si="481"/>
        <v>#VALUE!</v>
      </c>
      <c r="Q1276" s="99" t="e">
        <f t="shared" si="490"/>
        <v>#VALUE!</v>
      </c>
      <c r="R1276" s="100"/>
      <c r="S1276" s="5"/>
      <c r="T1276" s="28">
        <f t="shared" si="491"/>
        <v>0</v>
      </c>
      <c r="U1276" s="101">
        <v>66140</v>
      </c>
      <c r="V1276" s="102">
        <f t="shared" si="494"/>
        <v>0</v>
      </c>
      <c r="W1276" s="101"/>
      <c r="X1276" s="101"/>
      <c r="Y1276" s="102">
        <f t="shared" si="492"/>
        <v>0</v>
      </c>
      <c r="Z1276" s="102">
        <f t="shared" si="493"/>
        <v>0</v>
      </c>
      <c r="AA1276" s="102" t="e">
        <f t="shared" si="495"/>
        <v>#VALUE!</v>
      </c>
    </row>
    <row r="1277" spans="1:27" ht="17.25">
      <c r="A1277" s="5"/>
      <c r="B1277" s="5"/>
      <c r="C1277" s="93"/>
      <c r="D1277" s="193"/>
      <c r="E1277" s="84"/>
      <c r="F1277" s="85"/>
      <c r="G1277" s="86" t="str">
        <f t="shared" si="484"/>
        <v>Error</v>
      </c>
      <c r="H1277" s="87">
        <v>14400</v>
      </c>
      <c r="I1277" s="88" t="e">
        <f t="shared" si="485"/>
        <v>#VALUE!</v>
      </c>
      <c r="J1277" s="88" t="e">
        <f t="shared" si="480"/>
        <v>#VALUE!</v>
      </c>
      <c r="K1277" s="88">
        <f t="shared" si="486"/>
        <v>0</v>
      </c>
      <c r="L1277" s="88">
        <f t="shared" si="487"/>
        <v>0</v>
      </c>
      <c r="M1277" s="88" t="e">
        <f t="shared" si="488"/>
        <v>#VALUE!</v>
      </c>
      <c r="N1277" s="88" t="e">
        <f t="shared" si="489"/>
        <v>#VALUE!</v>
      </c>
      <c r="O1277" s="87"/>
      <c r="P1277" s="88" t="e">
        <f t="shared" si="481"/>
        <v>#VALUE!</v>
      </c>
      <c r="Q1277" s="89" t="e">
        <f t="shared" si="490"/>
        <v>#VALUE!</v>
      </c>
      <c r="R1277" s="90"/>
      <c r="S1277" s="82"/>
      <c r="T1277" s="28">
        <f t="shared" si="491"/>
        <v>0</v>
      </c>
      <c r="U1277" s="91">
        <v>66140</v>
      </c>
      <c r="V1277" s="92">
        <f t="shared" si="494"/>
        <v>0</v>
      </c>
      <c r="W1277" s="91"/>
      <c r="X1277" s="91"/>
      <c r="Y1277" s="92">
        <f t="shared" si="492"/>
        <v>0</v>
      </c>
      <c r="Z1277" s="92">
        <f t="shared" si="493"/>
        <v>0</v>
      </c>
      <c r="AA1277" s="92" t="e">
        <f t="shared" si="495"/>
        <v>#VALUE!</v>
      </c>
    </row>
    <row r="1278" spans="1:27" ht="17.25">
      <c r="A1278" s="5"/>
      <c r="B1278" s="5"/>
      <c r="C1278" s="93"/>
      <c r="D1278" s="193"/>
      <c r="E1278" s="84"/>
      <c r="F1278" s="85"/>
      <c r="G1278" s="86" t="str">
        <f>IF($C1278="ստորաբաժանման պետ",IF(F1278=0,2.28,IF(F1278=1,2.35,IF(F1278=2,2.43,IF(F1278=3,2.5,IF(OR(F1278=4,F1278=5),2.58,IF(OR(F1278=6,F1278=7),2.66,IF(OR(F1278=8,F1278=9),2.75,IF(OR(F1278=10,F1278=11,F1278=12),2.83,IF(OR(F1278=13,F1278=14,F1278=15),2.92,IF(OR(F1278=16,F1278=17,F1278=18),3.01,3.11)))))))))),IF($C1278="ավագ կարգադրիչ",IF(F1278=0,1.96,IF(F1278=1,2.02,IF(F1278=2,2.08,IF(F1278=3,2.15,IF(OR(F1278=4,F1278=5),2.21,IF(OR(F1278=6,F1278=7),2.28,IF(OR(F1278=8,F1278=9),2.35,IF(OR(F1278=10,F1278=11,F1278=12),2.42,IF(OR(F1278=13,F1278=14,F1278=15),2.5,IF(OR(F1278=16,F1278=17,F1278=18),2.58,2.66)))))))))),IF($C1278="կարգադրիչ",IF(F1278=0,1.45,IF(F1278=1,1.49,IF(F1278=2,1.54,IF(F1278=3,1.59,IF(OR(F1278=4,F1278=5),1.9,IF(OR(F1278=6,F1278=7),1.96,IF(OR(F1278=8,F1278=9),1.73,IF(OR(F1278=10,F1278=11,F1278=12),1.79,IF(OR(F1278=13,F1278=14,F1278=15),1.84,IF(OR(F1278=16,F1278=17,F1278=18),1.9,1.95)))))))))), "Error")))</f>
        <v>Error</v>
      </c>
      <c r="H1278" s="87">
        <v>14400</v>
      </c>
      <c r="I1278" s="88" t="e">
        <f>G1278*H1278</f>
        <v>#VALUE!</v>
      </c>
      <c r="J1278" s="88" t="e">
        <f t="shared" si="480"/>
        <v>#VALUE!</v>
      </c>
      <c r="K1278" s="88">
        <f>IF($D1278="գեներալ-մայոր",2.91,IF($D1278="գնդապետ",2.38,IF($D1278="փոխգնդապետ",2.25,IF($D1278="մայոր",1.85,IF($D1278="կապիտան",1.72,IF($D1278="ավագ լեյտենանտ",1.59,IF($D1278="լեյտենանտ",1.46,IF($D1278="ավագ ենթասպա",1.06,IF($D1278="ենթասպա",0.93,IF($D1278="ավագ",0.79,IF($D1278="ավագ սերժանտ",0.66,IF($D1278="սերժանտ",0.53,IF($D1278="կրտսեր սերժանտ",0.4,0)))))))))))))</f>
        <v>0</v>
      </c>
      <c r="L1278" s="88">
        <f>K1278*H1278</f>
        <v>0</v>
      </c>
      <c r="M1278" s="88" t="e">
        <f>L1278+J1278</f>
        <v>#VALUE!</v>
      </c>
      <c r="N1278" s="88" t="e">
        <f>IF(F1278&lt;2,M1278*0%,IF(F1278&lt;5,M1278*5%,IF(F1278&lt;10,M1278*10%,IF(F1278&lt;15,M1278*15%,IF(F1278&lt;20,M1278*20%,IF(F1278&lt;25,M1278*25%,IF(F1278&gt;=25,M1278*30%)))))))</f>
        <v>#VALUE!</v>
      </c>
      <c r="O1278" s="87"/>
      <c r="P1278" s="88" t="e">
        <f t="shared" si="481"/>
        <v>#VALUE!</v>
      </c>
      <c r="Q1278" s="89" t="e">
        <f>P1278*6.565</f>
        <v>#VALUE!</v>
      </c>
      <c r="R1278" s="90"/>
      <c r="S1278" s="82"/>
      <c r="T1278" s="28">
        <f t="shared" si="491"/>
        <v>0</v>
      </c>
      <c r="U1278" s="91">
        <v>66140</v>
      </c>
      <c r="V1278" s="92">
        <f t="shared" si="494"/>
        <v>0</v>
      </c>
      <c r="W1278" s="91"/>
      <c r="X1278" s="91"/>
      <c r="Y1278" s="92">
        <f>+V1278+W1278+X1278</f>
        <v>0</v>
      </c>
      <c r="Z1278" s="92">
        <f>+Y1278*6.565</f>
        <v>0</v>
      </c>
      <c r="AA1278" s="92" t="e">
        <f t="shared" si="495"/>
        <v>#VALUE!</v>
      </c>
    </row>
    <row r="1279" spans="1:27" ht="17.25">
      <c r="A1279" s="5"/>
      <c r="B1279" s="5"/>
      <c r="C1279" s="93"/>
      <c r="D1279" s="193"/>
      <c r="E1279" s="94"/>
      <c r="F1279" s="95"/>
      <c r="G1279" s="96" t="str">
        <f t="shared" si="484"/>
        <v>Error</v>
      </c>
      <c r="H1279" s="97">
        <v>14400</v>
      </c>
      <c r="I1279" s="98" t="e">
        <f t="shared" ref="I1279:I1294" si="496">G1279*H1279</f>
        <v>#VALUE!</v>
      </c>
      <c r="J1279" s="88" t="e">
        <f t="shared" si="480"/>
        <v>#VALUE!</v>
      </c>
      <c r="K1279" s="98">
        <f t="shared" si="486"/>
        <v>0</v>
      </c>
      <c r="L1279" s="98">
        <f t="shared" ref="L1279:L1294" si="497">K1279*H1279</f>
        <v>0</v>
      </c>
      <c r="M1279" s="98" t="e">
        <f t="shared" ref="M1279:M1294" si="498">L1279+J1279</f>
        <v>#VALUE!</v>
      </c>
      <c r="N1279" s="98" t="e">
        <f t="shared" ref="N1279:N1294" si="499">IF(F1279&lt;2,M1279*0%,IF(F1279&lt;5,M1279*5%,IF(F1279&lt;10,M1279*10%,IF(F1279&lt;15,M1279*15%,IF(F1279&lt;20,M1279*20%,IF(F1279&lt;25,M1279*25%,IF(F1279&gt;=25,M1279*30%)))))))</f>
        <v>#VALUE!</v>
      </c>
      <c r="O1279" s="97"/>
      <c r="P1279" s="98" t="e">
        <f t="shared" si="481"/>
        <v>#VALUE!</v>
      </c>
      <c r="Q1279" s="99" t="e">
        <f t="shared" si="490"/>
        <v>#VALUE!</v>
      </c>
      <c r="R1279" s="100"/>
      <c r="S1279" s="5"/>
      <c r="T1279" s="28">
        <f t="shared" si="491"/>
        <v>0</v>
      </c>
      <c r="U1279" s="101">
        <v>66140</v>
      </c>
      <c r="V1279" s="102">
        <f t="shared" si="494"/>
        <v>0</v>
      </c>
      <c r="W1279" s="101"/>
      <c r="X1279" s="101"/>
      <c r="Y1279" s="102">
        <f t="shared" ref="Y1279:Y1294" si="500">+V1279+W1279+X1279</f>
        <v>0</v>
      </c>
      <c r="Z1279" s="102">
        <f t="shared" si="493"/>
        <v>0</v>
      </c>
      <c r="AA1279" s="102" t="e">
        <f t="shared" si="495"/>
        <v>#VALUE!</v>
      </c>
    </row>
    <row r="1280" spans="1:27" ht="17.25">
      <c r="A1280" s="5"/>
      <c r="B1280" s="5"/>
      <c r="C1280" s="93"/>
      <c r="D1280" s="193"/>
      <c r="E1280" s="94"/>
      <c r="F1280" s="95"/>
      <c r="G1280" s="96" t="str">
        <f t="shared" si="484"/>
        <v>Error</v>
      </c>
      <c r="H1280" s="97">
        <v>14400</v>
      </c>
      <c r="I1280" s="98" t="e">
        <f t="shared" si="496"/>
        <v>#VALUE!</v>
      </c>
      <c r="J1280" s="88" t="e">
        <f t="shared" si="480"/>
        <v>#VALUE!</v>
      </c>
      <c r="K1280" s="98">
        <f t="shared" si="486"/>
        <v>0</v>
      </c>
      <c r="L1280" s="98">
        <f t="shared" si="497"/>
        <v>0</v>
      </c>
      <c r="M1280" s="98" t="e">
        <f t="shared" si="498"/>
        <v>#VALUE!</v>
      </c>
      <c r="N1280" s="98" t="e">
        <f t="shared" si="499"/>
        <v>#VALUE!</v>
      </c>
      <c r="O1280" s="97"/>
      <c r="P1280" s="98" t="e">
        <f t="shared" si="481"/>
        <v>#VALUE!</v>
      </c>
      <c r="Q1280" s="99" t="e">
        <f t="shared" si="490"/>
        <v>#VALUE!</v>
      </c>
      <c r="R1280" s="100"/>
      <c r="S1280" s="5"/>
      <c r="T1280" s="28">
        <f t="shared" si="491"/>
        <v>0</v>
      </c>
      <c r="U1280" s="101">
        <v>66140</v>
      </c>
      <c r="V1280" s="102">
        <f t="shared" si="494"/>
        <v>0</v>
      </c>
      <c r="W1280" s="101"/>
      <c r="X1280" s="101"/>
      <c r="Y1280" s="102">
        <f t="shared" si="500"/>
        <v>0</v>
      </c>
      <c r="Z1280" s="102">
        <f t="shared" si="493"/>
        <v>0</v>
      </c>
      <c r="AA1280" s="102" t="e">
        <f t="shared" si="495"/>
        <v>#VALUE!</v>
      </c>
    </row>
    <row r="1281" spans="1:27" ht="17.25">
      <c r="A1281" s="5"/>
      <c r="B1281" s="5"/>
      <c r="C1281" s="93"/>
      <c r="D1281" s="193"/>
      <c r="E1281" s="94"/>
      <c r="F1281" s="95"/>
      <c r="G1281" s="96" t="str">
        <f t="shared" si="484"/>
        <v>Error</v>
      </c>
      <c r="H1281" s="97">
        <v>14400</v>
      </c>
      <c r="I1281" s="98" t="e">
        <f t="shared" si="496"/>
        <v>#VALUE!</v>
      </c>
      <c r="J1281" s="88" t="e">
        <f t="shared" si="480"/>
        <v>#VALUE!</v>
      </c>
      <c r="K1281" s="98">
        <f t="shared" si="486"/>
        <v>0</v>
      </c>
      <c r="L1281" s="98">
        <f t="shared" si="497"/>
        <v>0</v>
      </c>
      <c r="M1281" s="98" t="e">
        <f t="shared" si="498"/>
        <v>#VALUE!</v>
      </c>
      <c r="N1281" s="98" t="e">
        <f t="shared" si="499"/>
        <v>#VALUE!</v>
      </c>
      <c r="O1281" s="97"/>
      <c r="P1281" s="98" t="e">
        <f t="shared" si="481"/>
        <v>#VALUE!</v>
      </c>
      <c r="Q1281" s="99" t="e">
        <f t="shared" si="490"/>
        <v>#VALUE!</v>
      </c>
      <c r="R1281" s="100"/>
      <c r="S1281" s="5"/>
      <c r="T1281" s="28">
        <f t="shared" si="491"/>
        <v>0</v>
      </c>
      <c r="U1281" s="101">
        <v>66140</v>
      </c>
      <c r="V1281" s="102">
        <f t="shared" si="494"/>
        <v>0</v>
      </c>
      <c r="W1281" s="101"/>
      <c r="X1281" s="101"/>
      <c r="Y1281" s="102">
        <f t="shared" si="500"/>
        <v>0</v>
      </c>
      <c r="Z1281" s="102">
        <f t="shared" si="493"/>
        <v>0</v>
      </c>
      <c r="AA1281" s="102" t="e">
        <f t="shared" si="495"/>
        <v>#VALUE!</v>
      </c>
    </row>
    <row r="1282" spans="1:27" ht="17.25">
      <c r="A1282" s="5"/>
      <c r="B1282" s="5"/>
      <c r="C1282" s="93"/>
      <c r="D1282" s="193"/>
      <c r="E1282" s="94"/>
      <c r="F1282" s="95"/>
      <c r="G1282" s="96" t="str">
        <f t="shared" si="484"/>
        <v>Error</v>
      </c>
      <c r="H1282" s="97">
        <v>14400</v>
      </c>
      <c r="I1282" s="98" t="e">
        <f t="shared" si="496"/>
        <v>#VALUE!</v>
      </c>
      <c r="J1282" s="88" t="e">
        <f t="shared" si="480"/>
        <v>#VALUE!</v>
      </c>
      <c r="K1282" s="98">
        <f t="shared" si="486"/>
        <v>0</v>
      </c>
      <c r="L1282" s="98">
        <f t="shared" si="497"/>
        <v>0</v>
      </c>
      <c r="M1282" s="98" t="e">
        <f t="shared" si="498"/>
        <v>#VALUE!</v>
      </c>
      <c r="N1282" s="98" t="e">
        <f t="shared" si="499"/>
        <v>#VALUE!</v>
      </c>
      <c r="O1282" s="97"/>
      <c r="P1282" s="98" t="e">
        <f t="shared" si="481"/>
        <v>#VALUE!</v>
      </c>
      <c r="Q1282" s="99" t="e">
        <f t="shared" si="490"/>
        <v>#VALUE!</v>
      </c>
      <c r="R1282" s="100"/>
      <c r="S1282" s="5"/>
      <c r="T1282" s="28">
        <f t="shared" si="491"/>
        <v>0</v>
      </c>
      <c r="U1282" s="101">
        <v>66140</v>
      </c>
      <c r="V1282" s="102">
        <f t="shared" si="494"/>
        <v>0</v>
      </c>
      <c r="W1282" s="101"/>
      <c r="X1282" s="101"/>
      <c r="Y1282" s="102">
        <f t="shared" si="500"/>
        <v>0</v>
      </c>
      <c r="Z1282" s="102">
        <f t="shared" si="493"/>
        <v>0</v>
      </c>
      <c r="AA1282" s="102" t="e">
        <f t="shared" si="495"/>
        <v>#VALUE!</v>
      </c>
    </row>
    <row r="1283" spans="1:27" ht="17.25">
      <c r="A1283" s="5"/>
      <c r="B1283" s="5"/>
      <c r="C1283" s="93"/>
      <c r="D1283" s="193"/>
      <c r="E1283" s="94"/>
      <c r="F1283" s="95"/>
      <c r="G1283" s="96" t="str">
        <f t="shared" si="484"/>
        <v>Error</v>
      </c>
      <c r="H1283" s="97">
        <v>14400</v>
      </c>
      <c r="I1283" s="98" t="e">
        <f t="shared" si="496"/>
        <v>#VALUE!</v>
      </c>
      <c r="J1283" s="88" t="e">
        <f t="shared" si="480"/>
        <v>#VALUE!</v>
      </c>
      <c r="K1283" s="98">
        <f t="shared" si="486"/>
        <v>0</v>
      </c>
      <c r="L1283" s="98">
        <f t="shared" si="497"/>
        <v>0</v>
      </c>
      <c r="M1283" s="98" t="e">
        <f t="shared" si="498"/>
        <v>#VALUE!</v>
      </c>
      <c r="N1283" s="98" t="e">
        <f t="shared" si="499"/>
        <v>#VALUE!</v>
      </c>
      <c r="O1283" s="97"/>
      <c r="P1283" s="98" t="e">
        <f t="shared" si="481"/>
        <v>#VALUE!</v>
      </c>
      <c r="Q1283" s="99" t="e">
        <f t="shared" si="490"/>
        <v>#VALUE!</v>
      </c>
      <c r="R1283" s="100"/>
      <c r="S1283" s="5"/>
      <c r="T1283" s="28">
        <f t="shared" si="491"/>
        <v>0</v>
      </c>
      <c r="U1283" s="101">
        <v>66140</v>
      </c>
      <c r="V1283" s="102">
        <f t="shared" si="494"/>
        <v>0</v>
      </c>
      <c r="W1283" s="101"/>
      <c r="X1283" s="101"/>
      <c r="Y1283" s="102">
        <f t="shared" si="500"/>
        <v>0</v>
      </c>
      <c r="Z1283" s="102">
        <f t="shared" si="493"/>
        <v>0</v>
      </c>
      <c r="AA1283" s="102" t="e">
        <f t="shared" si="495"/>
        <v>#VALUE!</v>
      </c>
    </row>
    <row r="1284" spans="1:27" ht="17.25">
      <c r="A1284" s="5"/>
      <c r="B1284" s="5"/>
      <c r="C1284" s="93"/>
      <c r="D1284" s="193"/>
      <c r="E1284" s="84"/>
      <c r="F1284" s="85"/>
      <c r="G1284" s="86" t="str">
        <f t="shared" si="484"/>
        <v>Error</v>
      </c>
      <c r="H1284" s="87">
        <v>14400</v>
      </c>
      <c r="I1284" s="88" t="e">
        <f t="shared" si="496"/>
        <v>#VALUE!</v>
      </c>
      <c r="J1284" s="88" t="e">
        <f t="shared" si="480"/>
        <v>#VALUE!</v>
      </c>
      <c r="K1284" s="88">
        <f t="shared" si="486"/>
        <v>0</v>
      </c>
      <c r="L1284" s="88">
        <f t="shared" si="497"/>
        <v>0</v>
      </c>
      <c r="M1284" s="88" t="e">
        <f t="shared" si="498"/>
        <v>#VALUE!</v>
      </c>
      <c r="N1284" s="88" t="e">
        <f t="shared" si="499"/>
        <v>#VALUE!</v>
      </c>
      <c r="O1284" s="87"/>
      <c r="P1284" s="88" t="e">
        <f t="shared" si="481"/>
        <v>#VALUE!</v>
      </c>
      <c r="Q1284" s="89" t="e">
        <f t="shared" si="490"/>
        <v>#VALUE!</v>
      </c>
      <c r="R1284" s="90"/>
      <c r="S1284" s="82"/>
      <c r="T1284" s="28">
        <f t="shared" si="491"/>
        <v>0</v>
      </c>
      <c r="U1284" s="91">
        <v>66140</v>
      </c>
      <c r="V1284" s="92">
        <f t="shared" si="494"/>
        <v>0</v>
      </c>
      <c r="W1284" s="91"/>
      <c r="X1284" s="91"/>
      <c r="Y1284" s="92">
        <f t="shared" si="500"/>
        <v>0</v>
      </c>
      <c r="Z1284" s="92">
        <f t="shared" si="493"/>
        <v>0</v>
      </c>
      <c r="AA1284" s="92" t="e">
        <f t="shared" si="495"/>
        <v>#VALUE!</v>
      </c>
    </row>
    <row r="1285" spans="1:27" ht="17.25">
      <c r="A1285" s="5"/>
      <c r="B1285" s="5"/>
      <c r="C1285" s="93"/>
      <c r="D1285" s="193"/>
      <c r="E1285" s="94"/>
      <c r="F1285" s="95"/>
      <c r="G1285" s="96" t="str">
        <f t="shared" si="484"/>
        <v>Error</v>
      </c>
      <c r="H1285" s="97">
        <v>14400</v>
      </c>
      <c r="I1285" s="98" t="e">
        <f t="shared" si="496"/>
        <v>#VALUE!</v>
      </c>
      <c r="J1285" s="88" t="e">
        <f t="shared" si="480"/>
        <v>#VALUE!</v>
      </c>
      <c r="K1285" s="98">
        <f t="shared" si="486"/>
        <v>0</v>
      </c>
      <c r="L1285" s="98">
        <f t="shared" si="497"/>
        <v>0</v>
      </c>
      <c r="M1285" s="98" t="e">
        <f t="shared" si="498"/>
        <v>#VALUE!</v>
      </c>
      <c r="N1285" s="98" t="e">
        <f t="shared" si="499"/>
        <v>#VALUE!</v>
      </c>
      <c r="O1285" s="97"/>
      <c r="P1285" s="98" t="e">
        <f t="shared" si="481"/>
        <v>#VALUE!</v>
      </c>
      <c r="Q1285" s="99" t="e">
        <f t="shared" si="490"/>
        <v>#VALUE!</v>
      </c>
      <c r="R1285" s="100"/>
      <c r="S1285" s="5"/>
      <c r="T1285" s="28">
        <f t="shared" si="491"/>
        <v>0</v>
      </c>
      <c r="U1285" s="101">
        <v>66140</v>
      </c>
      <c r="V1285" s="102">
        <f t="shared" si="494"/>
        <v>0</v>
      </c>
      <c r="W1285" s="101"/>
      <c r="X1285" s="101"/>
      <c r="Y1285" s="102">
        <f t="shared" si="500"/>
        <v>0</v>
      </c>
      <c r="Z1285" s="102">
        <f t="shared" si="493"/>
        <v>0</v>
      </c>
      <c r="AA1285" s="102" t="e">
        <f t="shared" si="495"/>
        <v>#VALUE!</v>
      </c>
    </row>
    <row r="1286" spans="1:27" ht="17.25">
      <c r="A1286" s="5"/>
      <c r="B1286" s="5"/>
      <c r="C1286" s="93"/>
      <c r="D1286" s="193"/>
      <c r="E1286" s="94"/>
      <c r="F1286" s="95"/>
      <c r="G1286" s="96" t="str">
        <f t="shared" si="484"/>
        <v>Error</v>
      </c>
      <c r="H1286" s="97">
        <v>14400</v>
      </c>
      <c r="I1286" s="98" t="e">
        <f t="shared" si="496"/>
        <v>#VALUE!</v>
      </c>
      <c r="J1286" s="88" t="e">
        <f t="shared" si="480"/>
        <v>#VALUE!</v>
      </c>
      <c r="K1286" s="98">
        <f t="shared" si="486"/>
        <v>0</v>
      </c>
      <c r="L1286" s="98">
        <f t="shared" si="497"/>
        <v>0</v>
      </c>
      <c r="M1286" s="98" t="e">
        <f t="shared" si="498"/>
        <v>#VALUE!</v>
      </c>
      <c r="N1286" s="98" t="e">
        <f t="shared" si="499"/>
        <v>#VALUE!</v>
      </c>
      <c r="O1286" s="97"/>
      <c r="P1286" s="98" t="e">
        <f t="shared" si="481"/>
        <v>#VALUE!</v>
      </c>
      <c r="Q1286" s="99" t="e">
        <f t="shared" si="490"/>
        <v>#VALUE!</v>
      </c>
      <c r="R1286" s="100"/>
      <c r="S1286" s="5"/>
      <c r="T1286" s="28">
        <f t="shared" si="491"/>
        <v>0</v>
      </c>
      <c r="U1286" s="101">
        <v>66140</v>
      </c>
      <c r="V1286" s="102">
        <f t="shared" si="494"/>
        <v>0</v>
      </c>
      <c r="W1286" s="101"/>
      <c r="X1286" s="101"/>
      <c r="Y1286" s="102">
        <f t="shared" si="500"/>
        <v>0</v>
      </c>
      <c r="Z1286" s="102">
        <f t="shared" si="493"/>
        <v>0</v>
      </c>
      <c r="AA1286" s="102" t="e">
        <f t="shared" si="495"/>
        <v>#VALUE!</v>
      </c>
    </row>
    <row r="1287" spans="1:27" ht="17.25">
      <c r="A1287" s="5"/>
      <c r="B1287" s="5"/>
      <c r="C1287" s="93"/>
      <c r="D1287" s="193"/>
      <c r="E1287" s="94"/>
      <c r="F1287" s="95"/>
      <c r="G1287" s="96" t="str">
        <f t="shared" si="484"/>
        <v>Error</v>
      </c>
      <c r="H1287" s="97">
        <v>14400</v>
      </c>
      <c r="I1287" s="98" t="e">
        <f t="shared" si="496"/>
        <v>#VALUE!</v>
      </c>
      <c r="J1287" s="88" t="e">
        <f t="shared" ref="J1287:J1294" si="501">IF(I1287&lt;=59525,59525,I1287)</f>
        <v>#VALUE!</v>
      </c>
      <c r="K1287" s="98">
        <f t="shared" si="486"/>
        <v>0</v>
      </c>
      <c r="L1287" s="98">
        <f t="shared" si="497"/>
        <v>0</v>
      </c>
      <c r="M1287" s="98" t="e">
        <f t="shared" si="498"/>
        <v>#VALUE!</v>
      </c>
      <c r="N1287" s="98" t="e">
        <f t="shared" si="499"/>
        <v>#VALUE!</v>
      </c>
      <c r="O1287" s="97"/>
      <c r="P1287" s="98" t="e">
        <f t="shared" ref="P1287:P1294" si="502">M1287+N1287+O1287</f>
        <v>#VALUE!</v>
      </c>
      <c r="Q1287" s="99" t="e">
        <f t="shared" si="490"/>
        <v>#VALUE!</v>
      </c>
      <c r="R1287" s="100"/>
      <c r="S1287" s="5"/>
      <c r="T1287" s="28">
        <f t="shared" si="491"/>
        <v>0</v>
      </c>
      <c r="U1287" s="101">
        <v>66140</v>
      </c>
      <c r="V1287" s="102">
        <f t="shared" ref="V1287:V1294" si="503">+U1287*T1287</f>
        <v>0</v>
      </c>
      <c r="W1287" s="101"/>
      <c r="X1287" s="101"/>
      <c r="Y1287" s="102">
        <f t="shared" si="500"/>
        <v>0</v>
      </c>
      <c r="Z1287" s="102">
        <f t="shared" si="493"/>
        <v>0</v>
      </c>
      <c r="AA1287" s="102" t="e">
        <f t="shared" ref="AA1287:AA1294" si="504">+Z1287+Q1287</f>
        <v>#VALUE!</v>
      </c>
    </row>
    <row r="1288" spans="1:27" ht="17.25">
      <c r="A1288" s="5"/>
      <c r="B1288" s="5"/>
      <c r="C1288" s="93"/>
      <c r="D1288" s="193"/>
      <c r="E1288" s="94"/>
      <c r="F1288" s="95"/>
      <c r="G1288" s="96" t="str">
        <f t="shared" ref="G1288:G1294" si="505">IF($C1288="ստորաբաժանման պետ",IF(F1288=0,2.28,IF(F1288=1,2.35,IF(F1288=2,2.43,IF(F1288=3,2.5,IF(OR(F1288=4,F1288=5),2.58,IF(OR(F1288=6,F1288=7),2.66,IF(OR(F1288=8,F1288=9),2.75,IF(OR(F1288=10,F1288=11,F1288=12),2.83,IF(OR(F1288=13,F1288=14,F1288=15),2.92,IF(OR(F1288=16,F1288=17,F1288=18),3.01,3.11)))))))))),IF($C1288="ավագ կարգադրիչ",IF(F1288=0,1.96,IF(F1288=1,2.02,IF(F1288=2,2.08,IF(F1288=3,2.15,IF(OR(F1288=4,F1288=5),2.21,IF(OR(F1288=6,F1288=7),2.28,IF(OR(F1288=8,F1288=9),2.35,IF(OR(F1288=10,F1288=11,F1288=12),2.42,IF(OR(F1288=13,F1288=14,F1288=15),2.5,IF(OR(F1288=16,F1288=17,F1288=18),2.58,2.66)))))))))),IF($C1288="կարգադրիչ",IF(F1288=0,1.45,IF(F1288=1,1.49,IF(F1288=2,1.54,IF(F1288=3,1.59,IF(OR(F1288=4,F1288=5),1.9,IF(OR(F1288=6,F1288=7),1.96,IF(OR(F1288=8,F1288=9),1.73,IF(OR(F1288=10,F1288=11,F1288=12),1.79,IF(OR(F1288=13,F1288=14,F1288=15),1.84,IF(OR(F1288=16,F1288=17,F1288=18),1.9,1.95)))))))))), "Error")))</f>
        <v>Error</v>
      </c>
      <c r="H1288" s="97">
        <v>14400</v>
      </c>
      <c r="I1288" s="98" t="e">
        <f t="shared" si="496"/>
        <v>#VALUE!</v>
      </c>
      <c r="J1288" s="88" t="e">
        <f t="shared" si="501"/>
        <v>#VALUE!</v>
      </c>
      <c r="K1288" s="98">
        <f t="shared" ref="K1288:K1294" si="506">IF($D1288="գեներալ-մայոր",2.91,IF($D1288="գնդապետ",2.38,IF($D1288="փոխգնդապետ",2.25,IF($D1288="մայոր",1.85,IF($D1288="կապիտան",1.72,IF($D1288="ավագ լեյտենանտ",1.59,IF($D1288="լեյտենանտ",1.46,IF($D1288="ավագ ենթասպա",1.06,IF($D1288="ենթասպա",0.93,IF($D1288="ավագ",0.79,IF($D1288="ավագ սերժանտ",0.66,IF($D1288="սերժանտ",0.53,IF($D1288="կրտսեր սերժանտ",0.4,0)))))))))))))</f>
        <v>0</v>
      </c>
      <c r="L1288" s="98">
        <f t="shared" si="497"/>
        <v>0</v>
      </c>
      <c r="M1288" s="98" t="e">
        <f t="shared" si="498"/>
        <v>#VALUE!</v>
      </c>
      <c r="N1288" s="98" t="e">
        <f t="shared" si="499"/>
        <v>#VALUE!</v>
      </c>
      <c r="O1288" s="97"/>
      <c r="P1288" s="98" t="e">
        <f t="shared" si="502"/>
        <v>#VALUE!</v>
      </c>
      <c r="Q1288" s="99" t="e">
        <f t="shared" ref="Q1288:Q1294" si="507">P1288*6.565</f>
        <v>#VALUE!</v>
      </c>
      <c r="R1288" s="100"/>
      <c r="S1288" s="5"/>
      <c r="T1288" s="28">
        <f t="shared" ref="T1288:T1294" si="508">IF(E1288&lt;1,0,IF(D1288="Բ-1",IF(F1288=0,6.94,IF(F1288=1,7.17,IF(F1288=2,7.41,IF(F1288=3,7.66,IF(OR(F1288=5,F1288=4),7.92,IF(OR(F1288=6,F1288=7),8.18,IF(OR(F1288=8,F1288=9),8.46,IF(OR(F1288=10,F1288=11,F1288=12),8.74,IF(OR(F1288=13,F1288=14,F1288=15),9.03,IF(OR(F1288=16,F1288=17,F1288=18),9.33,9.65)))))))))),IF(D1288="Բ-2", IF(F1288=0,5.71,IF(F1288=1,5.89,IF(F1288=2,6.09,IF(F1288=3,6.29,IF(OR(F1288=5,F1288=4),6.5,IF(OR(F1288=6,F1288=7),6.72,IF(OR(F1288=8,F1288=9),6.94,IF(OR(F1288=10,F1288=11,F1288=12),7.17,IF(OR(F1288=13,F1288=14,F1288=15),7.41,IF(OR(F1288=16,F1288=17,F1288=18),7.65,7.91)))))))))), IF(D1288="Գ-1", IF(F1288=0,4.7,IF(F1288=1,4.86,IF(F1288=2,5.01,IF(F1288=3,5.18,IF(OR(F1288=5,F1288=4),5.35,IF(OR(F1288=6,F1288=7),5.52,IF(OR(F1288=8,F1288=9),5.71,IF(OR(F1288=10,F1288=11,F1288=12),5.89,IF(OR(F1288=13,F1288=14,F1288=15),6.09,IF(OR(F1288=16,F1288=17,F1288=18),6.29,6.49)))))))))), IF(D1288="Գ-2", IF(F1288=0,3.88,IF(F1288=1,4.01,IF(F1288=2,4.14,IF(F1288=3,4.27,IF(OR(F1288=5,F1288=4),4.41,IF(OR(F1288=6,F1288=7),4.55,IF(OR(F1288=8,F1288=9),4.7,IF(OR(F1288=10,F1288=11,F1288=12),4.85,IF(OR(F1288=13,F1288=14,F1288=15),5.01,IF(OR(F1288=16,F1288=17,F1288=18),5.17,5.34)))))))))), IF(D1288="Գ-3", IF(F1288=0,3.21,IF(F1288=1,3.31,IF(F1288=2,3.42,IF(F1288=3,3.53,IF(OR(F1288=5,F1288=4),3.64,IF(OR(F1288=6,F1288=7),3.76,IF(OR(F1288=8,F1288=9),3.88,IF(OR(F1288=10,F1288=11,F1288=12),4.01,IF(OR(F1288=13,F1288=14,F1288=15),4.13,IF(OR(F1288=16,F1288=17,F1288=18),4.27,4.4)))))))))), IF(D1288="Ա-1", IF(F1288=0,2.66,IF(F1288=1,2.75,IF(F1288=2,2.83,IF(F1288=3,2.92,IF(OR(F1288=5,F1288=4),3.02,IF(OR(F1288=6,F1288=7),3.11,IF(OR(F1288=8,F1288=9),3.21,IF(OR(F1288=10,F1288=11,F1288=12),3.31,IF(OR(F1288=13,F1288=14,F1288=15),3.42,IF(OR(F1288=16,F1288=17,F1288=18),3.53,3.64)))))))))), IF(D1288="Ա-2", IF(F1288=0,2.28,IF(F1288=1,2.35,IF(F1288=2,2.43,IF(F1288=3,2.5,IF(OR(F1288=5,F1288=4),2.58,IF(OR(F1288=6,F1288=7),2.66,IF(OR(F1288=8,F1288=9),2.75,IF(OR(F1288=10,F1288=11,F1288=12),2.83,IF(OR(F1288=13,F1288=14,F1288=15),2.92,IF(OR(F1288=16,F1288=17,F1288=18),3.01,3.11)))))))))),IF(D1288="Ա-3", IF(F1288=0,1.96,IF(F1288=1,2.02,IF(F1288=2,2.08,IF(F1288=3,2.15,IF(OR(F1288=5,F1288=4),2.21,IF(OR(F1288=6,F1288=7),2.28,IF(OR(F1288=8,F1288=9),2.35,IF(OR(F1288=10,F1288=11,F1288=12),2.42,IF(OR(F1288=13,F1288=14,F1288=15),2.5,IF(OR(F1288=16,F1288=17,F1288=18),2.58,2.66)))))))))), IF(D1288="Կ-1", IF(F1288=0,1.68,IF(F1288=1,1.73,IF(F1288=2,1.79,IF(F1288=3,1.84,IF(OR(F1288=5,F1288=4),1.9,IF(OR(F1288=6,F1288=7),1.96,IF(OR(F1288=8,F1288=9),2.02,IF(OR(F1288=10,F1288=11,F1288=12),2.08,IF(OR(F1288=13,F1288=14,F1288=15),2.14,IF(OR(F1288=16,F1288=17,F1288=18),2.21,2.28)))))))))), IF(D1288="Կ-2", IF(F1288=0,1.45,IF(F1288=1,1.49,IF(F1288=2,1.54,IF(F1288=3,1.59,IF(OR(F1288=5,F1288=4),1.63,IF(OR(F1288=6,F1288=7),1.68,IF(OR(F1288=8,F1288=9),1.73,IF(OR(F1288=10,F1288=11,F1288=12),1.79,IF(OR(F1288=13,F1288=14,F1288=15),1.84,IF(OR(F1288=16,F1288=17,F1288=18),1.9,1.95)))))))))),IF(D1288="Կ-3", IF(F1288=0,1.25,IF(F1288=1,1.29,IF(F1288=2,1.33,IF(F1288=3,1.37,IF(OR(F1288=5,F1288=4),1.41,IF(OR(F1288=6,F1288=7),1.45,IF(OR(F1288=8,F1288=9),1.49,IF(OR(F1288=10,F1288=11,F1288=12),1.54,IF(OR(F1288=13,F1288=14,F1288=15),1.58,IF(OR(F1288=16,F1288=17,F1288=18),1.63,1.68)))))))))), "Error"))))))))))))</f>
        <v>0</v>
      </c>
      <c r="U1288" s="101">
        <v>66140</v>
      </c>
      <c r="V1288" s="102">
        <f t="shared" si="503"/>
        <v>0</v>
      </c>
      <c r="W1288" s="101"/>
      <c r="X1288" s="101"/>
      <c r="Y1288" s="102">
        <f t="shared" si="500"/>
        <v>0</v>
      </c>
      <c r="Z1288" s="102">
        <f t="shared" ref="Z1288:Z1294" si="509">+Y1288*6.565</f>
        <v>0</v>
      </c>
      <c r="AA1288" s="102" t="e">
        <f t="shared" si="504"/>
        <v>#VALUE!</v>
      </c>
    </row>
    <row r="1289" spans="1:27" ht="17.25">
      <c r="A1289" s="5"/>
      <c r="B1289" s="5"/>
      <c r="C1289" s="93"/>
      <c r="D1289" s="193"/>
      <c r="E1289" s="94"/>
      <c r="F1289" s="95"/>
      <c r="G1289" s="96" t="str">
        <f t="shared" si="505"/>
        <v>Error</v>
      </c>
      <c r="H1289" s="97">
        <v>14400</v>
      </c>
      <c r="I1289" s="98" t="e">
        <f t="shared" si="496"/>
        <v>#VALUE!</v>
      </c>
      <c r="J1289" s="88" t="e">
        <f t="shared" si="501"/>
        <v>#VALUE!</v>
      </c>
      <c r="K1289" s="98">
        <f t="shared" si="506"/>
        <v>0</v>
      </c>
      <c r="L1289" s="98">
        <f t="shared" si="497"/>
        <v>0</v>
      </c>
      <c r="M1289" s="98" t="e">
        <f t="shared" si="498"/>
        <v>#VALUE!</v>
      </c>
      <c r="N1289" s="98" t="e">
        <f t="shared" si="499"/>
        <v>#VALUE!</v>
      </c>
      <c r="O1289" s="97"/>
      <c r="P1289" s="98" t="e">
        <f t="shared" si="502"/>
        <v>#VALUE!</v>
      </c>
      <c r="Q1289" s="99" t="e">
        <f t="shared" si="507"/>
        <v>#VALUE!</v>
      </c>
      <c r="R1289" s="100"/>
      <c r="S1289" s="5"/>
      <c r="T1289" s="28">
        <f t="shared" si="508"/>
        <v>0</v>
      </c>
      <c r="U1289" s="101">
        <v>66140</v>
      </c>
      <c r="V1289" s="102">
        <f t="shared" si="503"/>
        <v>0</v>
      </c>
      <c r="W1289" s="101"/>
      <c r="X1289" s="101"/>
      <c r="Y1289" s="102">
        <f t="shared" si="500"/>
        <v>0</v>
      </c>
      <c r="Z1289" s="102">
        <f t="shared" si="509"/>
        <v>0</v>
      </c>
      <c r="AA1289" s="102" t="e">
        <f t="shared" si="504"/>
        <v>#VALUE!</v>
      </c>
    </row>
    <row r="1290" spans="1:27" ht="17.25">
      <c r="A1290" s="5"/>
      <c r="B1290" s="5"/>
      <c r="C1290" s="93"/>
      <c r="D1290" s="193"/>
      <c r="E1290" s="84"/>
      <c r="F1290" s="85"/>
      <c r="G1290" s="86" t="str">
        <f t="shared" si="505"/>
        <v>Error</v>
      </c>
      <c r="H1290" s="87">
        <v>14400</v>
      </c>
      <c r="I1290" s="88" t="e">
        <f t="shared" si="496"/>
        <v>#VALUE!</v>
      </c>
      <c r="J1290" s="88" t="e">
        <f t="shared" si="501"/>
        <v>#VALUE!</v>
      </c>
      <c r="K1290" s="88">
        <f t="shared" si="506"/>
        <v>0</v>
      </c>
      <c r="L1290" s="88">
        <f t="shared" si="497"/>
        <v>0</v>
      </c>
      <c r="M1290" s="88" t="e">
        <f t="shared" si="498"/>
        <v>#VALUE!</v>
      </c>
      <c r="N1290" s="88" t="e">
        <f t="shared" si="499"/>
        <v>#VALUE!</v>
      </c>
      <c r="O1290" s="87"/>
      <c r="P1290" s="88" t="e">
        <f t="shared" si="502"/>
        <v>#VALUE!</v>
      </c>
      <c r="Q1290" s="89" t="e">
        <f t="shared" si="507"/>
        <v>#VALUE!</v>
      </c>
      <c r="R1290" s="90"/>
      <c r="S1290" s="82"/>
      <c r="T1290" s="28">
        <f t="shared" si="508"/>
        <v>0</v>
      </c>
      <c r="U1290" s="91">
        <v>66140</v>
      </c>
      <c r="V1290" s="92">
        <f t="shared" si="503"/>
        <v>0</v>
      </c>
      <c r="W1290" s="91"/>
      <c r="X1290" s="91"/>
      <c r="Y1290" s="92">
        <f t="shared" si="500"/>
        <v>0</v>
      </c>
      <c r="Z1290" s="92">
        <f t="shared" si="509"/>
        <v>0</v>
      </c>
      <c r="AA1290" s="92" t="e">
        <f t="shared" si="504"/>
        <v>#VALUE!</v>
      </c>
    </row>
    <row r="1291" spans="1:27" ht="17.25">
      <c r="A1291" s="5"/>
      <c r="B1291" s="5"/>
      <c r="C1291" s="93"/>
      <c r="D1291" s="193"/>
      <c r="E1291" s="94"/>
      <c r="F1291" s="95"/>
      <c r="G1291" s="96" t="str">
        <f t="shared" si="505"/>
        <v>Error</v>
      </c>
      <c r="H1291" s="97">
        <v>14400</v>
      </c>
      <c r="I1291" s="98" t="e">
        <f t="shared" si="496"/>
        <v>#VALUE!</v>
      </c>
      <c r="J1291" s="88" t="e">
        <f t="shared" si="501"/>
        <v>#VALUE!</v>
      </c>
      <c r="K1291" s="98">
        <f t="shared" si="506"/>
        <v>0</v>
      </c>
      <c r="L1291" s="98">
        <f t="shared" si="497"/>
        <v>0</v>
      </c>
      <c r="M1291" s="98" t="e">
        <f t="shared" si="498"/>
        <v>#VALUE!</v>
      </c>
      <c r="N1291" s="98" t="e">
        <f t="shared" si="499"/>
        <v>#VALUE!</v>
      </c>
      <c r="O1291" s="97"/>
      <c r="P1291" s="98" t="e">
        <f t="shared" si="502"/>
        <v>#VALUE!</v>
      </c>
      <c r="Q1291" s="99" t="e">
        <f t="shared" si="507"/>
        <v>#VALUE!</v>
      </c>
      <c r="R1291" s="100"/>
      <c r="S1291" s="5"/>
      <c r="T1291" s="28">
        <f t="shared" si="508"/>
        <v>0</v>
      </c>
      <c r="U1291" s="101">
        <v>66140</v>
      </c>
      <c r="V1291" s="102">
        <f t="shared" si="503"/>
        <v>0</v>
      </c>
      <c r="W1291" s="101"/>
      <c r="X1291" s="101"/>
      <c r="Y1291" s="102">
        <f t="shared" si="500"/>
        <v>0</v>
      </c>
      <c r="Z1291" s="102">
        <f t="shared" si="509"/>
        <v>0</v>
      </c>
      <c r="AA1291" s="102" t="e">
        <f t="shared" si="504"/>
        <v>#VALUE!</v>
      </c>
    </row>
    <row r="1292" spans="1:27" ht="17.25">
      <c r="A1292" s="5"/>
      <c r="B1292" s="5"/>
      <c r="C1292" s="93"/>
      <c r="D1292" s="193"/>
      <c r="E1292" s="94"/>
      <c r="F1292" s="95"/>
      <c r="G1292" s="96" t="str">
        <f t="shared" si="505"/>
        <v>Error</v>
      </c>
      <c r="H1292" s="97">
        <v>14400</v>
      </c>
      <c r="I1292" s="98" t="e">
        <f t="shared" si="496"/>
        <v>#VALUE!</v>
      </c>
      <c r="J1292" s="88" t="e">
        <f t="shared" si="501"/>
        <v>#VALUE!</v>
      </c>
      <c r="K1292" s="98">
        <f t="shared" si="506"/>
        <v>0</v>
      </c>
      <c r="L1292" s="98">
        <f t="shared" si="497"/>
        <v>0</v>
      </c>
      <c r="M1292" s="98" t="e">
        <f t="shared" si="498"/>
        <v>#VALUE!</v>
      </c>
      <c r="N1292" s="98" t="e">
        <f t="shared" si="499"/>
        <v>#VALUE!</v>
      </c>
      <c r="O1292" s="97"/>
      <c r="P1292" s="98" t="e">
        <f t="shared" si="502"/>
        <v>#VALUE!</v>
      </c>
      <c r="Q1292" s="99" t="e">
        <f t="shared" si="507"/>
        <v>#VALUE!</v>
      </c>
      <c r="R1292" s="100"/>
      <c r="S1292" s="5"/>
      <c r="T1292" s="28">
        <f t="shared" si="508"/>
        <v>0</v>
      </c>
      <c r="U1292" s="101">
        <v>66140</v>
      </c>
      <c r="V1292" s="102">
        <f t="shared" si="503"/>
        <v>0</v>
      </c>
      <c r="W1292" s="101"/>
      <c r="X1292" s="101"/>
      <c r="Y1292" s="102">
        <f t="shared" si="500"/>
        <v>0</v>
      </c>
      <c r="Z1292" s="102">
        <f t="shared" si="509"/>
        <v>0</v>
      </c>
      <c r="AA1292" s="102" t="e">
        <f t="shared" si="504"/>
        <v>#VALUE!</v>
      </c>
    </row>
    <row r="1293" spans="1:27" ht="17.25">
      <c r="A1293" s="5"/>
      <c r="B1293" s="5"/>
      <c r="C1293" s="93"/>
      <c r="D1293" s="193"/>
      <c r="E1293" s="94"/>
      <c r="F1293" s="95"/>
      <c r="G1293" s="96" t="str">
        <f t="shared" si="505"/>
        <v>Error</v>
      </c>
      <c r="H1293" s="97">
        <v>14400</v>
      </c>
      <c r="I1293" s="98" t="e">
        <f t="shared" si="496"/>
        <v>#VALUE!</v>
      </c>
      <c r="J1293" s="88" t="e">
        <f t="shared" si="501"/>
        <v>#VALUE!</v>
      </c>
      <c r="K1293" s="98">
        <f t="shared" si="506"/>
        <v>0</v>
      </c>
      <c r="L1293" s="98">
        <f t="shared" si="497"/>
        <v>0</v>
      </c>
      <c r="M1293" s="98" t="e">
        <f t="shared" si="498"/>
        <v>#VALUE!</v>
      </c>
      <c r="N1293" s="98" t="e">
        <f t="shared" si="499"/>
        <v>#VALUE!</v>
      </c>
      <c r="O1293" s="97"/>
      <c r="P1293" s="98" t="e">
        <f t="shared" si="502"/>
        <v>#VALUE!</v>
      </c>
      <c r="Q1293" s="99" t="e">
        <f t="shared" si="507"/>
        <v>#VALUE!</v>
      </c>
      <c r="R1293" s="100"/>
      <c r="S1293" s="5"/>
      <c r="T1293" s="28">
        <f t="shared" si="508"/>
        <v>0</v>
      </c>
      <c r="U1293" s="101">
        <v>66140</v>
      </c>
      <c r="V1293" s="102">
        <f t="shared" si="503"/>
        <v>0</v>
      </c>
      <c r="W1293" s="101"/>
      <c r="X1293" s="101"/>
      <c r="Y1293" s="102">
        <f t="shared" si="500"/>
        <v>0</v>
      </c>
      <c r="Z1293" s="102">
        <f t="shared" si="509"/>
        <v>0</v>
      </c>
      <c r="AA1293" s="102" t="e">
        <f t="shared" si="504"/>
        <v>#VALUE!</v>
      </c>
    </row>
    <row r="1294" spans="1:27" ht="18" thickBot="1">
      <c r="A1294" s="103"/>
      <c r="B1294" s="103"/>
      <c r="C1294" s="104"/>
      <c r="D1294" s="194"/>
      <c r="E1294" s="105"/>
      <c r="F1294" s="106"/>
      <c r="G1294" s="107" t="str">
        <f t="shared" si="505"/>
        <v>Error</v>
      </c>
      <c r="H1294" s="108">
        <v>14400</v>
      </c>
      <c r="I1294" s="109" t="e">
        <f t="shared" si="496"/>
        <v>#VALUE!</v>
      </c>
      <c r="J1294" s="88" t="e">
        <f t="shared" si="501"/>
        <v>#VALUE!</v>
      </c>
      <c r="K1294" s="109">
        <f t="shared" si="506"/>
        <v>0</v>
      </c>
      <c r="L1294" s="109">
        <f t="shared" si="497"/>
        <v>0</v>
      </c>
      <c r="M1294" s="109" t="e">
        <f t="shared" si="498"/>
        <v>#VALUE!</v>
      </c>
      <c r="N1294" s="109" t="e">
        <f t="shared" si="499"/>
        <v>#VALUE!</v>
      </c>
      <c r="O1294" s="108"/>
      <c r="P1294" s="109" t="e">
        <f t="shared" si="502"/>
        <v>#VALUE!</v>
      </c>
      <c r="Q1294" s="110" t="e">
        <f t="shared" si="507"/>
        <v>#VALUE!</v>
      </c>
      <c r="R1294" s="111"/>
      <c r="S1294" s="103"/>
      <c r="T1294" s="28">
        <f t="shared" si="508"/>
        <v>0</v>
      </c>
      <c r="U1294" s="112">
        <v>66140</v>
      </c>
      <c r="V1294" s="113">
        <f t="shared" si="503"/>
        <v>0</v>
      </c>
      <c r="W1294" s="112"/>
      <c r="X1294" s="112"/>
      <c r="Y1294" s="113">
        <f t="shared" si="500"/>
        <v>0</v>
      </c>
      <c r="Z1294" s="113">
        <f t="shared" si="509"/>
        <v>0</v>
      </c>
      <c r="AA1294" s="113" t="e">
        <f t="shared" si="504"/>
        <v>#VALUE!</v>
      </c>
    </row>
    <row r="1295" spans="1:27" s="120" customFormat="1" ht="15.75" thickBot="1">
      <c r="A1295" s="1095" t="s">
        <v>47</v>
      </c>
      <c r="B1295" s="1096"/>
      <c r="C1295" s="1096"/>
      <c r="D1295" s="1096"/>
      <c r="E1295" s="114">
        <f>SUM(E1223:E1294)</f>
        <v>0</v>
      </c>
      <c r="F1295" s="115"/>
      <c r="G1295" s="116">
        <f>SUM(G1223:G1294)</f>
        <v>0</v>
      </c>
      <c r="H1295" s="117"/>
      <c r="I1295" s="118" t="e">
        <f t="shared" ref="I1295:R1295" si="510">SUM(I1223:I1294)</f>
        <v>#VALUE!</v>
      </c>
      <c r="J1295" s="118" t="e">
        <f t="shared" si="510"/>
        <v>#VALUE!</v>
      </c>
      <c r="K1295" s="118">
        <f t="shared" si="510"/>
        <v>0</v>
      </c>
      <c r="L1295" s="118">
        <f t="shared" si="510"/>
        <v>0</v>
      </c>
      <c r="M1295" s="118" t="e">
        <f t="shared" si="510"/>
        <v>#VALUE!</v>
      </c>
      <c r="N1295" s="118" t="e">
        <f t="shared" si="510"/>
        <v>#VALUE!</v>
      </c>
      <c r="O1295" s="117">
        <f t="shared" si="510"/>
        <v>0</v>
      </c>
      <c r="P1295" s="118" t="e">
        <f t="shared" si="510"/>
        <v>#VALUE!</v>
      </c>
      <c r="Q1295" s="119" t="e">
        <f t="shared" si="510"/>
        <v>#VALUE!</v>
      </c>
      <c r="R1295" s="116">
        <f t="shared" si="510"/>
        <v>0</v>
      </c>
      <c r="S1295" s="117"/>
      <c r="T1295" s="117"/>
      <c r="U1295" s="117"/>
      <c r="V1295" s="118">
        <f t="shared" ref="V1295:AA1295" si="511">SUM(V1223:V1294)</f>
        <v>0</v>
      </c>
      <c r="W1295" s="118">
        <f t="shared" si="511"/>
        <v>0</v>
      </c>
      <c r="X1295" s="118">
        <f t="shared" si="511"/>
        <v>0</v>
      </c>
      <c r="Y1295" s="118">
        <f t="shared" si="511"/>
        <v>0</v>
      </c>
      <c r="Z1295" s="118">
        <f t="shared" si="511"/>
        <v>0</v>
      </c>
      <c r="AA1295" s="119" t="e">
        <f t="shared" si="511"/>
        <v>#VALUE!</v>
      </c>
    </row>
    <row r="1297" spans="1:29" ht="15.75" thickBot="1"/>
    <row r="1298" spans="1:29" s="38" customFormat="1" ht="36.75" customHeight="1" thickBot="1">
      <c r="A1298" s="1083" t="s">
        <v>49</v>
      </c>
      <c r="B1298" s="1084"/>
      <c r="C1298" s="1084"/>
      <c r="D1298" s="1085"/>
      <c r="E1298" s="1086" t="s">
        <v>356</v>
      </c>
      <c r="F1298" s="1087"/>
      <c r="G1298" s="1087"/>
      <c r="H1298" s="1087"/>
      <c r="I1298" s="1087"/>
      <c r="J1298" s="1087"/>
      <c r="K1298" s="1087"/>
      <c r="L1298" s="1087"/>
      <c r="M1298" s="1087"/>
      <c r="N1298" s="1087"/>
      <c r="O1298" s="1087"/>
      <c r="P1298" s="1087"/>
      <c r="Q1298" s="1087"/>
      <c r="R1298" s="1087"/>
      <c r="S1298" s="1087"/>
      <c r="T1298" s="1087"/>
      <c r="U1298" s="1087"/>
      <c r="V1298" s="1087"/>
      <c r="W1298" s="1087"/>
      <c r="X1298" s="1087"/>
      <c r="Y1298" s="1087"/>
      <c r="Z1298" s="1087"/>
      <c r="AA1298" s="1088"/>
    </row>
    <row r="1299" spans="1:29" s="38" customFormat="1" ht="23.25" customHeight="1" thickBot="1">
      <c r="A1299" s="1089" t="s">
        <v>325</v>
      </c>
      <c r="B1299" s="1090"/>
      <c r="C1299" s="1090"/>
      <c r="D1299" s="1091"/>
      <c r="E1299" s="1092" t="s">
        <v>51</v>
      </c>
      <c r="F1299" s="1093"/>
      <c r="G1299" s="1093"/>
      <c r="H1299" s="1093"/>
      <c r="I1299" s="1093"/>
      <c r="J1299" s="1093"/>
      <c r="K1299" s="1093"/>
      <c r="L1299" s="1093"/>
      <c r="M1299" s="1093"/>
      <c r="N1299" s="1093"/>
      <c r="O1299" s="1093"/>
      <c r="P1299" s="1093"/>
      <c r="Q1299" s="1094"/>
      <c r="R1299" s="1097" t="s">
        <v>52</v>
      </c>
      <c r="S1299" s="1098"/>
      <c r="T1299" s="1098"/>
      <c r="U1299" s="1098"/>
      <c r="V1299" s="1098"/>
      <c r="W1299" s="1098"/>
      <c r="X1299" s="1098"/>
      <c r="Y1299" s="1098"/>
      <c r="Z1299" s="1098"/>
      <c r="AA1299" s="1099"/>
    </row>
    <row r="1300" spans="1:29" s="62" customFormat="1" ht="162" customHeight="1" thickBot="1">
      <c r="A1300" s="63" t="s">
        <v>10</v>
      </c>
      <c r="B1300" s="64" t="s">
        <v>326</v>
      </c>
      <c r="C1300" s="64" t="s">
        <v>55</v>
      </c>
      <c r="D1300" s="65" t="s">
        <v>327</v>
      </c>
      <c r="E1300" s="66" t="s">
        <v>1</v>
      </c>
      <c r="F1300" s="67" t="s">
        <v>328</v>
      </c>
      <c r="G1300" s="67" t="s">
        <v>329</v>
      </c>
      <c r="H1300" s="67" t="s">
        <v>330</v>
      </c>
      <c r="I1300" s="67" t="s">
        <v>331</v>
      </c>
      <c r="J1300" s="67" t="s">
        <v>332</v>
      </c>
      <c r="K1300" s="67" t="s">
        <v>333</v>
      </c>
      <c r="L1300" s="67" t="s">
        <v>334</v>
      </c>
      <c r="M1300" s="67" t="s">
        <v>335</v>
      </c>
      <c r="N1300" s="67" t="s">
        <v>336</v>
      </c>
      <c r="O1300" s="67" t="s">
        <v>30</v>
      </c>
      <c r="P1300" s="68" t="s">
        <v>60</v>
      </c>
      <c r="Q1300" s="69" t="s">
        <v>337</v>
      </c>
      <c r="R1300" s="70" t="s">
        <v>1</v>
      </c>
      <c r="S1300" s="71" t="s">
        <v>328</v>
      </c>
      <c r="T1300" s="71" t="s">
        <v>91</v>
      </c>
      <c r="U1300" s="71" t="s">
        <v>338</v>
      </c>
      <c r="V1300" s="71" t="s">
        <v>331</v>
      </c>
      <c r="W1300" s="71" t="str">
        <f>+J1300</f>
        <v>Սահմանվող պաշտոնային դրույքաչափ /հաշվի առնելով  նվազագույն ամսական աշխատավարձը - 50000 դրամ/</v>
      </c>
      <c r="X1300" s="71" t="s">
        <v>30</v>
      </c>
      <c r="Y1300" s="68" t="s">
        <v>60</v>
      </c>
      <c r="Z1300" s="71" t="s">
        <v>339</v>
      </c>
      <c r="AA1300" s="72" t="s">
        <v>340</v>
      </c>
    </row>
    <row r="1301" spans="1:29" s="81" customFormat="1" ht="17.25" customHeight="1" thickBot="1">
      <c r="A1301" s="73">
        <v>1</v>
      </c>
      <c r="B1301" s="74">
        <v>2</v>
      </c>
      <c r="C1301" s="74">
        <v>3</v>
      </c>
      <c r="D1301" s="75">
        <v>4</v>
      </c>
      <c r="E1301" s="76">
        <v>5</v>
      </c>
      <c r="F1301" s="74">
        <v>6</v>
      </c>
      <c r="G1301" s="77">
        <v>7</v>
      </c>
      <c r="H1301" s="74">
        <v>8</v>
      </c>
      <c r="I1301" s="74">
        <v>9</v>
      </c>
      <c r="J1301" s="77">
        <v>10</v>
      </c>
      <c r="K1301" s="74">
        <v>11</v>
      </c>
      <c r="L1301" s="74">
        <v>12</v>
      </c>
      <c r="M1301" s="77">
        <v>13</v>
      </c>
      <c r="N1301" s="74">
        <v>14</v>
      </c>
      <c r="O1301" s="74">
        <v>15</v>
      </c>
      <c r="P1301" s="77">
        <v>16</v>
      </c>
      <c r="Q1301" s="78">
        <v>17</v>
      </c>
      <c r="R1301" s="79">
        <v>18</v>
      </c>
      <c r="S1301" s="77">
        <v>19</v>
      </c>
      <c r="T1301" s="74">
        <v>20</v>
      </c>
      <c r="U1301" s="74">
        <v>21</v>
      </c>
      <c r="V1301" s="74">
        <v>22</v>
      </c>
      <c r="W1301" s="74">
        <v>23</v>
      </c>
      <c r="X1301" s="74">
        <v>24</v>
      </c>
      <c r="Y1301" s="74">
        <v>25</v>
      </c>
      <c r="Z1301" s="74">
        <v>26</v>
      </c>
      <c r="AA1301" s="78">
        <v>27</v>
      </c>
      <c r="AB1301" s="80"/>
      <c r="AC1301" s="80"/>
    </row>
    <row r="1302" spans="1:29" ht="17.25">
      <c r="A1302" s="82"/>
      <c r="B1302" s="82"/>
      <c r="C1302" s="83"/>
      <c r="D1302" s="192"/>
      <c r="E1302" s="84"/>
      <c r="F1302" s="85"/>
      <c r="G1302" s="86" t="str">
        <f>IF($C1302="ստորաբաժանման պետ",IF(F1302=0,2.28,IF(F1302=1,2.35,IF(F1302=2,2.43,IF(F1302=3,2.5,IF(OR(F1302=4,F1302=5),2.58,IF(OR(F1302=6,F1302=7),2.66,IF(OR(F1302=8,F1302=9),2.75,IF(OR(F1302=10,F1302=11,F1302=12),2.83,IF(OR(F1302=13,F1302=14,F1302=15),2.92,IF(OR(F1302=16,F1302=17,F1302=18),3.01,3.11)))))))))),IF($C1302="ավագ կարգադրիչ",IF(F1302=0,1.96,IF(F1302=1,2.02,IF(F1302=2,2.08,IF(F1302=3,2.15,IF(OR(F1302=4,F1302=5),2.21,IF(OR(F1302=6,F1302=7),2.28,IF(OR(F1302=8,F1302=9),2.35,IF(OR(F1302=10,F1302=11,F1302=12),2.42,IF(OR(F1302=13,F1302=14,F1302=15),2.5,IF(OR(F1302=16,F1302=17,F1302=18),2.58,2.66)))))))))),IF($C1302="կարգադրիչ",IF(F1302=0,1.45,IF(F1302=1,1.49,IF(F1302=2,1.54,IF(F1302=3,1.59,IF(OR(F1302=4,F1302=5),1.9,IF(OR(F1302=6,F1302=7),1.96,IF(OR(F1302=8,F1302=9),1.73,IF(OR(F1302=10,F1302=11,F1302=12),1.79,IF(OR(F1302=13,F1302=14,F1302=15),1.84,IF(OR(F1302=16,F1302=17,F1302=18),1.9,1.95)))))))))), "Error")))</f>
        <v>Error</v>
      </c>
      <c r="H1302" s="87">
        <v>14400</v>
      </c>
      <c r="I1302" s="88" t="e">
        <f>G1302*H1302</f>
        <v>#VALUE!</v>
      </c>
      <c r="J1302" s="88" t="e">
        <f t="shared" ref="J1302:J1365" si="512">IF(I1302&lt;=59525,59525,I1302)</f>
        <v>#VALUE!</v>
      </c>
      <c r="K1302" s="88">
        <f>IF($D1302="գեներալ-մայոր",2.91,IF($D1302="գնդապետ",2.38,IF($D1302="փոխգնդապետ",2.25,IF($D1302="մայոր",1.85,IF($D1302="կապիտան",1.72,IF($D1302="ավագ լեյտենանտ",1.59,IF($D1302="լեյտենանտ",1.46,IF($D1302="ավագ ենթասպա",1.06,IF($D1302="ենթասպա",0.93,IF($D1302="ավագ",0.79,IF($D1302="ավագ սերժանտ",0.66,IF($D1302="սերժանտ",0.53,IF($D1302="կրտսեր սերժանտ",0.4,0)))))))))))))</f>
        <v>0</v>
      </c>
      <c r="L1302" s="88">
        <f>K1302*H1302</f>
        <v>0</v>
      </c>
      <c r="M1302" s="88" t="e">
        <f>L1302+J1302</f>
        <v>#VALUE!</v>
      </c>
      <c r="N1302" s="88" t="e">
        <f>IF(F1302&lt;2,M1302*0%,IF(F1302&lt;5,M1302*5%,IF(F1302&lt;10,M1302*10%,IF(F1302&lt;15,M1302*15%,IF(F1302&lt;20,M1302*20%,IF(F1302&lt;25,M1302*25%,IF(F1302&gt;=25,M1302*30%)))))))</f>
        <v>#VALUE!</v>
      </c>
      <c r="O1302" s="87"/>
      <c r="P1302" s="88" t="e">
        <f t="shared" ref="P1302:P1365" si="513">M1302+N1302+O1302</f>
        <v>#VALUE!</v>
      </c>
      <c r="Q1302" s="89" t="e">
        <f>P1302*6.565</f>
        <v>#VALUE!</v>
      </c>
      <c r="R1302" s="90"/>
      <c r="S1302" s="82"/>
      <c r="T1302" s="28">
        <f>IF(E1302&lt;1,0,IF(D1302="Բ-1",IF(F1302=0,6.94,IF(F1302=1,7.17,IF(F1302=2,7.41,IF(F1302=3,7.66,IF(OR(F1302=5,F1302=4),7.92,IF(OR(F1302=6,F1302=7),8.18,IF(OR(F1302=8,F1302=9),8.46,IF(OR(F1302=10,F1302=11,F1302=12),8.74,IF(OR(F1302=13,F1302=14,F1302=15),9.03,IF(OR(F1302=16,F1302=17,F1302=18),9.33,9.65)))))))))),IF(D1302="Բ-2", IF(F1302=0,5.71,IF(F1302=1,5.89,IF(F1302=2,6.09,IF(F1302=3,6.29,IF(OR(F1302=5,F1302=4),6.5,IF(OR(F1302=6,F1302=7),6.72,IF(OR(F1302=8,F1302=9),6.94,IF(OR(F1302=10,F1302=11,F1302=12),7.17,IF(OR(F1302=13,F1302=14,F1302=15),7.41,IF(OR(F1302=16,F1302=17,F1302=18),7.65,7.91)))))))))), IF(D1302="Գ-1", IF(F1302=0,4.7,IF(F1302=1,4.86,IF(F1302=2,5.01,IF(F1302=3,5.18,IF(OR(F1302=5,F1302=4),5.35,IF(OR(F1302=6,F1302=7),5.52,IF(OR(F1302=8,F1302=9),5.71,IF(OR(F1302=10,F1302=11,F1302=12),5.89,IF(OR(F1302=13,F1302=14,F1302=15),6.09,IF(OR(F1302=16,F1302=17,F1302=18),6.29,6.49)))))))))), IF(D1302="Գ-2", IF(F1302=0,3.88,IF(F1302=1,4.01,IF(F1302=2,4.14,IF(F1302=3,4.27,IF(OR(F1302=5,F1302=4),4.41,IF(OR(F1302=6,F1302=7),4.55,IF(OR(F1302=8,F1302=9),4.7,IF(OR(F1302=10,F1302=11,F1302=12),4.85,IF(OR(F1302=13,F1302=14,F1302=15),5.01,IF(OR(F1302=16,F1302=17,F1302=18),5.17,5.34)))))))))), IF(D1302="Գ-3", IF(F1302=0,3.21,IF(F1302=1,3.31,IF(F1302=2,3.42,IF(F1302=3,3.53,IF(OR(F1302=5,F1302=4),3.64,IF(OR(F1302=6,F1302=7),3.76,IF(OR(F1302=8,F1302=9),3.88,IF(OR(F1302=10,F1302=11,F1302=12),4.01,IF(OR(F1302=13,F1302=14,F1302=15),4.13,IF(OR(F1302=16,F1302=17,F1302=18),4.27,4.4)))))))))), IF(D1302="Ա-1", IF(F1302=0,2.66,IF(F1302=1,2.75,IF(F1302=2,2.83,IF(F1302=3,2.92,IF(OR(F1302=5,F1302=4),3.02,IF(OR(F1302=6,F1302=7),3.11,IF(OR(F1302=8,F1302=9),3.21,IF(OR(F1302=10,F1302=11,F1302=12),3.31,IF(OR(F1302=13,F1302=14,F1302=15),3.42,IF(OR(F1302=16,F1302=17,F1302=18),3.53,3.64)))))))))), IF(D1302="Ա-2", IF(F1302=0,2.28,IF(F1302=1,2.35,IF(F1302=2,2.43,IF(F1302=3,2.5,IF(OR(F1302=5,F1302=4),2.58,IF(OR(F1302=6,F1302=7),2.66,IF(OR(F1302=8,F1302=9),2.75,IF(OR(F1302=10,F1302=11,F1302=12),2.83,IF(OR(F1302=13,F1302=14,F1302=15),2.92,IF(OR(F1302=16,F1302=17,F1302=18),3.01,3.11)))))))))),IF(D1302="Ա-3", IF(F1302=0,1.96,IF(F1302=1,2.02,IF(F1302=2,2.08,IF(F1302=3,2.15,IF(OR(F1302=5,F1302=4),2.21,IF(OR(F1302=6,F1302=7),2.28,IF(OR(F1302=8,F1302=9),2.35,IF(OR(F1302=10,F1302=11,F1302=12),2.42,IF(OR(F1302=13,F1302=14,F1302=15),2.5,IF(OR(F1302=16,F1302=17,F1302=18),2.58,2.66)))))))))), IF(D1302="Կ-1", IF(F1302=0,1.68,IF(F1302=1,1.73,IF(F1302=2,1.79,IF(F1302=3,1.84,IF(OR(F1302=5,F1302=4),1.9,IF(OR(F1302=6,F1302=7),1.96,IF(OR(F1302=8,F1302=9),2.02,IF(OR(F1302=10,F1302=11,F1302=12),2.08,IF(OR(F1302=13,F1302=14,F1302=15),2.14,IF(OR(F1302=16,F1302=17,F1302=18),2.21,2.28)))))))))), IF(D1302="Կ-2", IF(F1302=0,1.45,IF(F1302=1,1.49,IF(F1302=2,1.54,IF(F1302=3,1.59,IF(OR(F1302=5,F1302=4),1.63,IF(OR(F1302=6,F1302=7),1.68,IF(OR(F1302=8,F1302=9),1.73,IF(OR(F1302=10,F1302=11,F1302=12),1.79,IF(OR(F1302=13,F1302=14,F1302=15),1.84,IF(OR(F1302=16,F1302=17,F1302=18),1.9,1.95)))))))))),IF(D1302="Կ-3", IF(F1302=0,1.25,IF(F1302=1,1.29,IF(F1302=2,1.33,IF(F1302=3,1.37,IF(OR(F1302=5,F1302=4),1.41,IF(OR(F1302=6,F1302=7),1.45,IF(OR(F1302=8,F1302=9),1.49,IF(OR(F1302=10,F1302=11,F1302=12),1.54,IF(OR(F1302=13,F1302=14,F1302=15),1.58,IF(OR(F1302=16,F1302=17,F1302=18),1.63,1.68)))))))))), "Error"))))))))))))</f>
        <v>0</v>
      </c>
      <c r="U1302" s="91">
        <v>66140</v>
      </c>
      <c r="V1302" s="92">
        <f t="shared" ref="V1302:V1333" si="514">+U1302*T1302</f>
        <v>0</v>
      </c>
      <c r="W1302" s="91"/>
      <c r="X1302" s="91"/>
      <c r="Y1302" s="92">
        <f>+V1302+W1302+X1302</f>
        <v>0</v>
      </c>
      <c r="Z1302" s="92">
        <f>+Y1302*6.565</f>
        <v>0</v>
      </c>
      <c r="AA1302" s="92" t="e">
        <f t="shared" ref="AA1302:AA1333" si="515">+Z1302+Q1302</f>
        <v>#VALUE!</v>
      </c>
    </row>
    <row r="1303" spans="1:29" ht="17.25">
      <c r="A1303" s="5"/>
      <c r="B1303" s="5"/>
      <c r="C1303" s="93"/>
      <c r="D1303" s="193"/>
      <c r="E1303" s="94"/>
      <c r="F1303" s="95"/>
      <c r="G1303" s="96" t="str">
        <f t="shared" ref="G1303:G1366" si="516">IF($C1303="ստորաբաժանման պետ",IF(F1303=0,2.28,IF(F1303=1,2.35,IF(F1303=2,2.43,IF(F1303=3,2.5,IF(OR(F1303=4,F1303=5),2.58,IF(OR(F1303=6,F1303=7),2.66,IF(OR(F1303=8,F1303=9),2.75,IF(OR(F1303=10,F1303=11,F1303=12),2.83,IF(OR(F1303=13,F1303=14,F1303=15),2.92,IF(OR(F1303=16,F1303=17,F1303=18),3.01,3.11)))))))))),IF($C1303="ավագ կարգադրիչ",IF(F1303=0,1.96,IF(F1303=1,2.02,IF(F1303=2,2.08,IF(F1303=3,2.15,IF(OR(F1303=4,F1303=5),2.21,IF(OR(F1303=6,F1303=7),2.28,IF(OR(F1303=8,F1303=9),2.35,IF(OR(F1303=10,F1303=11,F1303=12),2.42,IF(OR(F1303=13,F1303=14,F1303=15),2.5,IF(OR(F1303=16,F1303=17,F1303=18),2.58,2.66)))))))))),IF($C1303="կարգադրիչ",IF(F1303=0,1.45,IF(F1303=1,1.49,IF(F1303=2,1.54,IF(F1303=3,1.59,IF(OR(F1303=4,F1303=5),1.9,IF(OR(F1303=6,F1303=7),1.96,IF(OR(F1303=8,F1303=9),1.73,IF(OR(F1303=10,F1303=11,F1303=12),1.79,IF(OR(F1303=13,F1303=14,F1303=15),1.84,IF(OR(F1303=16,F1303=17,F1303=18),1.9,1.95)))))))))), "Error")))</f>
        <v>Error</v>
      </c>
      <c r="H1303" s="97">
        <v>14400</v>
      </c>
      <c r="I1303" s="98" t="e">
        <f t="shared" ref="I1303:I1356" si="517">G1303*H1303</f>
        <v>#VALUE!</v>
      </c>
      <c r="J1303" s="88" t="e">
        <f t="shared" si="512"/>
        <v>#VALUE!</v>
      </c>
      <c r="K1303" s="98">
        <f t="shared" ref="K1303:K1366" si="518">IF($D1303="գեներալ-մայոր",2.91,IF($D1303="գնդապետ",2.38,IF($D1303="փոխգնդապետ",2.25,IF($D1303="մայոր",1.85,IF($D1303="կապիտան",1.72,IF($D1303="ավագ լեյտենանտ",1.59,IF($D1303="լեյտենանտ",1.46,IF($D1303="ավագ ենթասպա",1.06,IF($D1303="ենթասպա",0.93,IF($D1303="ավագ",0.79,IF($D1303="ավագ սերժանտ",0.66,IF($D1303="սերժանտ",0.53,IF($D1303="կրտսեր սերժանտ",0.4,0)))))))))))))</f>
        <v>0</v>
      </c>
      <c r="L1303" s="98">
        <f t="shared" ref="L1303:L1356" si="519">K1303*H1303</f>
        <v>0</v>
      </c>
      <c r="M1303" s="98" t="e">
        <f t="shared" ref="M1303:M1356" si="520">L1303+J1303</f>
        <v>#VALUE!</v>
      </c>
      <c r="N1303" s="98" t="e">
        <f t="shared" ref="N1303:N1356" si="521">IF(F1303&lt;2,M1303*0%,IF(F1303&lt;5,M1303*5%,IF(F1303&lt;10,M1303*10%,IF(F1303&lt;15,M1303*15%,IF(F1303&lt;20,M1303*20%,IF(F1303&lt;25,M1303*25%,IF(F1303&gt;=25,M1303*30%)))))))</f>
        <v>#VALUE!</v>
      </c>
      <c r="O1303" s="97"/>
      <c r="P1303" s="98" t="e">
        <f t="shared" si="513"/>
        <v>#VALUE!</v>
      </c>
      <c r="Q1303" s="99" t="e">
        <f t="shared" ref="Q1303:Q1366" si="522">P1303*6.565</f>
        <v>#VALUE!</v>
      </c>
      <c r="R1303" s="100"/>
      <c r="S1303" s="5"/>
      <c r="T1303" s="28">
        <f t="shared" ref="T1303:T1366" si="523">IF(E1303&lt;1,0,IF(D1303="Բ-1",IF(F1303=0,6.94,IF(F1303=1,7.17,IF(F1303=2,7.41,IF(F1303=3,7.66,IF(OR(F1303=5,F1303=4),7.92,IF(OR(F1303=6,F1303=7),8.18,IF(OR(F1303=8,F1303=9),8.46,IF(OR(F1303=10,F1303=11,F1303=12),8.74,IF(OR(F1303=13,F1303=14,F1303=15),9.03,IF(OR(F1303=16,F1303=17,F1303=18),9.33,9.65)))))))))),IF(D1303="Բ-2", IF(F1303=0,5.71,IF(F1303=1,5.89,IF(F1303=2,6.09,IF(F1303=3,6.29,IF(OR(F1303=5,F1303=4),6.5,IF(OR(F1303=6,F1303=7),6.72,IF(OR(F1303=8,F1303=9),6.94,IF(OR(F1303=10,F1303=11,F1303=12),7.17,IF(OR(F1303=13,F1303=14,F1303=15),7.41,IF(OR(F1303=16,F1303=17,F1303=18),7.65,7.91)))))))))), IF(D1303="Գ-1", IF(F1303=0,4.7,IF(F1303=1,4.86,IF(F1303=2,5.01,IF(F1303=3,5.18,IF(OR(F1303=5,F1303=4),5.35,IF(OR(F1303=6,F1303=7),5.52,IF(OR(F1303=8,F1303=9),5.71,IF(OR(F1303=10,F1303=11,F1303=12),5.89,IF(OR(F1303=13,F1303=14,F1303=15),6.09,IF(OR(F1303=16,F1303=17,F1303=18),6.29,6.49)))))))))), IF(D1303="Գ-2", IF(F1303=0,3.88,IF(F1303=1,4.01,IF(F1303=2,4.14,IF(F1303=3,4.27,IF(OR(F1303=5,F1303=4),4.41,IF(OR(F1303=6,F1303=7),4.55,IF(OR(F1303=8,F1303=9),4.7,IF(OR(F1303=10,F1303=11,F1303=12),4.85,IF(OR(F1303=13,F1303=14,F1303=15),5.01,IF(OR(F1303=16,F1303=17,F1303=18),5.17,5.34)))))))))), IF(D1303="Գ-3", IF(F1303=0,3.21,IF(F1303=1,3.31,IF(F1303=2,3.42,IF(F1303=3,3.53,IF(OR(F1303=5,F1303=4),3.64,IF(OR(F1303=6,F1303=7),3.76,IF(OR(F1303=8,F1303=9),3.88,IF(OR(F1303=10,F1303=11,F1303=12),4.01,IF(OR(F1303=13,F1303=14,F1303=15),4.13,IF(OR(F1303=16,F1303=17,F1303=18),4.27,4.4)))))))))), IF(D1303="Ա-1", IF(F1303=0,2.66,IF(F1303=1,2.75,IF(F1303=2,2.83,IF(F1303=3,2.92,IF(OR(F1303=5,F1303=4),3.02,IF(OR(F1303=6,F1303=7),3.11,IF(OR(F1303=8,F1303=9),3.21,IF(OR(F1303=10,F1303=11,F1303=12),3.31,IF(OR(F1303=13,F1303=14,F1303=15),3.42,IF(OR(F1303=16,F1303=17,F1303=18),3.53,3.64)))))))))), IF(D1303="Ա-2", IF(F1303=0,2.28,IF(F1303=1,2.35,IF(F1303=2,2.43,IF(F1303=3,2.5,IF(OR(F1303=5,F1303=4),2.58,IF(OR(F1303=6,F1303=7),2.66,IF(OR(F1303=8,F1303=9),2.75,IF(OR(F1303=10,F1303=11,F1303=12),2.83,IF(OR(F1303=13,F1303=14,F1303=15),2.92,IF(OR(F1303=16,F1303=17,F1303=18),3.01,3.11)))))))))),IF(D1303="Ա-3", IF(F1303=0,1.96,IF(F1303=1,2.02,IF(F1303=2,2.08,IF(F1303=3,2.15,IF(OR(F1303=5,F1303=4),2.21,IF(OR(F1303=6,F1303=7),2.28,IF(OR(F1303=8,F1303=9),2.35,IF(OR(F1303=10,F1303=11,F1303=12),2.42,IF(OR(F1303=13,F1303=14,F1303=15),2.5,IF(OR(F1303=16,F1303=17,F1303=18),2.58,2.66)))))))))), IF(D1303="Կ-1", IF(F1303=0,1.68,IF(F1303=1,1.73,IF(F1303=2,1.79,IF(F1303=3,1.84,IF(OR(F1303=5,F1303=4),1.9,IF(OR(F1303=6,F1303=7),1.96,IF(OR(F1303=8,F1303=9),2.02,IF(OR(F1303=10,F1303=11,F1303=12),2.08,IF(OR(F1303=13,F1303=14,F1303=15),2.14,IF(OR(F1303=16,F1303=17,F1303=18),2.21,2.28)))))))))), IF(D1303="Կ-2", IF(F1303=0,1.45,IF(F1303=1,1.49,IF(F1303=2,1.54,IF(F1303=3,1.59,IF(OR(F1303=5,F1303=4),1.63,IF(OR(F1303=6,F1303=7),1.68,IF(OR(F1303=8,F1303=9),1.73,IF(OR(F1303=10,F1303=11,F1303=12),1.79,IF(OR(F1303=13,F1303=14,F1303=15),1.84,IF(OR(F1303=16,F1303=17,F1303=18),1.9,1.95)))))))))),IF(D1303="Կ-3", IF(F1303=0,1.25,IF(F1303=1,1.29,IF(F1303=2,1.33,IF(F1303=3,1.37,IF(OR(F1303=5,F1303=4),1.41,IF(OR(F1303=6,F1303=7),1.45,IF(OR(F1303=8,F1303=9),1.49,IF(OR(F1303=10,F1303=11,F1303=12),1.54,IF(OR(F1303=13,F1303=14,F1303=15),1.58,IF(OR(F1303=16,F1303=17,F1303=18),1.63,1.68)))))))))), "Error"))))))))))))</f>
        <v>0</v>
      </c>
      <c r="U1303" s="101">
        <v>66140</v>
      </c>
      <c r="V1303" s="102">
        <f t="shared" si="514"/>
        <v>0</v>
      </c>
      <c r="W1303" s="101"/>
      <c r="X1303" s="101"/>
      <c r="Y1303" s="102">
        <f t="shared" ref="Y1303:Y1356" si="524">+V1303+W1303+X1303</f>
        <v>0</v>
      </c>
      <c r="Z1303" s="102">
        <f t="shared" ref="Z1303:Z1366" si="525">+Y1303*6.565</f>
        <v>0</v>
      </c>
      <c r="AA1303" s="102" t="e">
        <f t="shared" si="515"/>
        <v>#VALUE!</v>
      </c>
    </row>
    <row r="1304" spans="1:29" ht="17.25">
      <c r="A1304" s="5"/>
      <c r="B1304" s="5"/>
      <c r="C1304" s="93"/>
      <c r="D1304" s="193"/>
      <c r="E1304" s="94"/>
      <c r="F1304" s="95"/>
      <c r="G1304" s="96" t="str">
        <f t="shared" si="516"/>
        <v>Error</v>
      </c>
      <c r="H1304" s="97">
        <v>14400</v>
      </c>
      <c r="I1304" s="98" t="e">
        <f t="shared" si="517"/>
        <v>#VALUE!</v>
      </c>
      <c r="J1304" s="88" t="e">
        <f t="shared" si="512"/>
        <v>#VALUE!</v>
      </c>
      <c r="K1304" s="98">
        <f t="shared" si="518"/>
        <v>0</v>
      </c>
      <c r="L1304" s="98">
        <f t="shared" si="519"/>
        <v>0</v>
      </c>
      <c r="M1304" s="98" t="e">
        <f t="shared" si="520"/>
        <v>#VALUE!</v>
      </c>
      <c r="N1304" s="98" t="e">
        <f t="shared" si="521"/>
        <v>#VALUE!</v>
      </c>
      <c r="O1304" s="97"/>
      <c r="P1304" s="98" t="e">
        <f t="shared" si="513"/>
        <v>#VALUE!</v>
      </c>
      <c r="Q1304" s="99" t="e">
        <f t="shared" si="522"/>
        <v>#VALUE!</v>
      </c>
      <c r="R1304" s="100"/>
      <c r="S1304" s="5"/>
      <c r="T1304" s="28">
        <f t="shared" si="523"/>
        <v>0</v>
      </c>
      <c r="U1304" s="101">
        <v>66140</v>
      </c>
      <c r="V1304" s="102">
        <f t="shared" si="514"/>
        <v>0</v>
      </c>
      <c r="W1304" s="101"/>
      <c r="X1304" s="101"/>
      <c r="Y1304" s="102">
        <f t="shared" si="524"/>
        <v>0</v>
      </c>
      <c r="Z1304" s="102">
        <f t="shared" si="525"/>
        <v>0</v>
      </c>
      <c r="AA1304" s="102" t="e">
        <f t="shared" si="515"/>
        <v>#VALUE!</v>
      </c>
    </row>
    <row r="1305" spans="1:29" ht="17.25">
      <c r="A1305" s="5"/>
      <c r="B1305" s="5"/>
      <c r="C1305" s="93"/>
      <c r="D1305" s="193"/>
      <c r="E1305" s="94"/>
      <c r="F1305" s="95"/>
      <c r="G1305" s="96" t="str">
        <f t="shared" si="516"/>
        <v>Error</v>
      </c>
      <c r="H1305" s="97">
        <v>14400</v>
      </c>
      <c r="I1305" s="98" t="e">
        <f t="shared" si="517"/>
        <v>#VALUE!</v>
      </c>
      <c r="J1305" s="88" t="e">
        <f t="shared" si="512"/>
        <v>#VALUE!</v>
      </c>
      <c r="K1305" s="98">
        <f t="shared" si="518"/>
        <v>0</v>
      </c>
      <c r="L1305" s="98">
        <f t="shared" si="519"/>
        <v>0</v>
      </c>
      <c r="M1305" s="98" t="e">
        <f t="shared" si="520"/>
        <v>#VALUE!</v>
      </c>
      <c r="N1305" s="98" t="e">
        <f t="shared" si="521"/>
        <v>#VALUE!</v>
      </c>
      <c r="O1305" s="97"/>
      <c r="P1305" s="98" t="e">
        <f t="shared" si="513"/>
        <v>#VALUE!</v>
      </c>
      <c r="Q1305" s="99" t="e">
        <f t="shared" si="522"/>
        <v>#VALUE!</v>
      </c>
      <c r="R1305" s="100"/>
      <c r="S1305" s="5"/>
      <c r="T1305" s="28">
        <f t="shared" si="523"/>
        <v>0</v>
      </c>
      <c r="U1305" s="101">
        <v>66140</v>
      </c>
      <c r="V1305" s="102">
        <f t="shared" si="514"/>
        <v>0</v>
      </c>
      <c r="W1305" s="101"/>
      <c r="X1305" s="101"/>
      <c r="Y1305" s="102">
        <f t="shared" si="524"/>
        <v>0</v>
      </c>
      <c r="Z1305" s="102">
        <f t="shared" si="525"/>
        <v>0</v>
      </c>
      <c r="AA1305" s="102" t="e">
        <f t="shared" si="515"/>
        <v>#VALUE!</v>
      </c>
    </row>
    <row r="1306" spans="1:29" ht="17.25">
      <c r="A1306" s="5"/>
      <c r="B1306" s="5"/>
      <c r="C1306" s="93"/>
      <c r="D1306" s="193"/>
      <c r="E1306" s="94"/>
      <c r="F1306" s="95"/>
      <c r="G1306" s="96" t="str">
        <f t="shared" si="516"/>
        <v>Error</v>
      </c>
      <c r="H1306" s="97">
        <v>14400</v>
      </c>
      <c r="I1306" s="98" t="e">
        <f t="shared" si="517"/>
        <v>#VALUE!</v>
      </c>
      <c r="J1306" s="88" t="e">
        <f t="shared" si="512"/>
        <v>#VALUE!</v>
      </c>
      <c r="K1306" s="98">
        <f t="shared" si="518"/>
        <v>0</v>
      </c>
      <c r="L1306" s="98">
        <f t="shared" si="519"/>
        <v>0</v>
      </c>
      <c r="M1306" s="98" t="e">
        <f t="shared" si="520"/>
        <v>#VALUE!</v>
      </c>
      <c r="N1306" s="98" t="e">
        <f t="shared" si="521"/>
        <v>#VALUE!</v>
      </c>
      <c r="O1306" s="97"/>
      <c r="P1306" s="98" t="e">
        <f t="shared" si="513"/>
        <v>#VALUE!</v>
      </c>
      <c r="Q1306" s="99" t="e">
        <f t="shared" si="522"/>
        <v>#VALUE!</v>
      </c>
      <c r="R1306" s="100"/>
      <c r="S1306" s="5"/>
      <c r="T1306" s="28">
        <f t="shared" si="523"/>
        <v>0</v>
      </c>
      <c r="U1306" s="101">
        <v>66140</v>
      </c>
      <c r="V1306" s="102">
        <f t="shared" si="514"/>
        <v>0</v>
      </c>
      <c r="W1306" s="101"/>
      <c r="X1306" s="101"/>
      <c r="Y1306" s="102">
        <f t="shared" si="524"/>
        <v>0</v>
      </c>
      <c r="Z1306" s="102">
        <f t="shared" si="525"/>
        <v>0</v>
      </c>
      <c r="AA1306" s="102" t="e">
        <f t="shared" si="515"/>
        <v>#VALUE!</v>
      </c>
    </row>
    <row r="1307" spans="1:29" ht="17.25">
      <c r="A1307" s="5"/>
      <c r="B1307" s="5"/>
      <c r="C1307" s="93"/>
      <c r="D1307" s="193"/>
      <c r="E1307" s="94"/>
      <c r="F1307" s="95"/>
      <c r="G1307" s="96" t="str">
        <f t="shared" si="516"/>
        <v>Error</v>
      </c>
      <c r="H1307" s="97">
        <v>14400</v>
      </c>
      <c r="I1307" s="98" t="e">
        <f t="shared" si="517"/>
        <v>#VALUE!</v>
      </c>
      <c r="J1307" s="88" t="e">
        <f t="shared" si="512"/>
        <v>#VALUE!</v>
      </c>
      <c r="K1307" s="98">
        <f t="shared" si="518"/>
        <v>0</v>
      </c>
      <c r="L1307" s="98">
        <f t="shared" si="519"/>
        <v>0</v>
      </c>
      <c r="M1307" s="98" t="e">
        <f t="shared" si="520"/>
        <v>#VALUE!</v>
      </c>
      <c r="N1307" s="98" t="e">
        <f t="shared" si="521"/>
        <v>#VALUE!</v>
      </c>
      <c r="O1307" s="97"/>
      <c r="P1307" s="98" t="e">
        <f t="shared" si="513"/>
        <v>#VALUE!</v>
      </c>
      <c r="Q1307" s="99" t="e">
        <f t="shared" si="522"/>
        <v>#VALUE!</v>
      </c>
      <c r="R1307" s="100"/>
      <c r="S1307" s="5"/>
      <c r="T1307" s="28">
        <f t="shared" si="523"/>
        <v>0</v>
      </c>
      <c r="U1307" s="101">
        <v>66140</v>
      </c>
      <c r="V1307" s="102">
        <f t="shared" si="514"/>
        <v>0</v>
      </c>
      <c r="W1307" s="101"/>
      <c r="X1307" s="101"/>
      <c r="Y1307" s="102">
        <f t="shared" si="524"/>
        <v>0</v>
      </c>
      <c r="Z1307" s="102">
        <f t="shared" si="525"/>
        <v>0</v>
      </c>
      <c r="AA1307" s="102" t="e">
        <f t="shared" si="515"/>
        <v>#VALUE!</v>
      </c>
    </row>
    <row r="1308" spans="1:29" ht="17.25">
      <c r="A1308" s="5"/>
      <c r="B1308" s="5"/>
      <c r="C1308" s="93"/>
      <c r="D1308" s="193"/>
      <c r="E1308" s="84"/>
      <c r="F1308" s="85"/>
      <c r="G1308" s="86" t="str">
        <f t="shared" si="516"/>
        <v>Error</v>
      </c>
      <c r="H1308" s="87">
        <v>14400</v>
      </c>
      <c r="I1308" s="88" t="e">
        <f t="shared" si="517"/>
        <v>#VALUE!</v>
      </c>
      <c r="J1308" s="88" t="e">
        <f t="shared" si="512"/>
        <v>#VALUE!</v>
      </c>
      <c r="K1308" s="88">
        <f t="shared" si="518"/>
        <v>0</v>
      </c>
      <c r="L1308" s="88">
        <f t="shared" si="519"/>
        <v>0</v>
      </c>
      <c r="M1308" s="88" t="e">
        <f t="shared" si="520"/>
        <v>#VALUE!</v>
      </c>
      <c r="N1308" s="88" t="e">
        <f t="shared" si="521"/>
        <v>#VALUE!</v>
      </c>
      <c r="O1308" s="87"/>
      <c r="P1308" s="88" t="e">
        <f t="shared" si="513"/>
        <v>#VALUE!</v>
      </c>
      <c r="Q1308" s="89" t="e">
        <f t="shared" si="522"/>
        <v>#VALUE!</v>
      </c>
      <c r="R1308" s="90"/>
      <c r="S1308" s="82"/>
      <c r="T1308" s="28">
        <f t="shared" si="523"/>
        <v>0</v>
      </c>
      <c r="U1308" s="91">
        <v>66140</v>
      </c>
      <c r="V1308" s="92">
        <f t="shared" si="514"/>
        <v>0</v>
      </c>
      <c r="W1308" s="91"/>
      <c r="X1308" s="91"/>
      <c r="Y1308" s="92">
        <f t="shared" si="524"/>
        <v>0</v>
      </c>
      <c r="Z1308" s="92">
        <f t="shared" si="525"/>
        <v>0</v>
      </c>
      <c r="AA1308" s="92" t="e">
        <f t="shared" si="515"/>
        <v>#VALUE!</v>
      </c>
    </row>
    <row r="1309" spans="1:29" ht="17.25">
      <c r="A1309" s="5"/>
      <c r="B1309" s="5"/>
      <c r="C1309" s="93"/>
      <c r="D1309" s="193"/>
      <c r="E1309" s="94"/>
      <c r="F1309" s="95"/>
      <c r="G1309" s="96" t="str">
        <f t="shared" si="516"/>
        <v>Error</v>
      </c>
      <c r="H1309" s="97">
        <v>14400</v>
      </c>
      <c r="I1309" s="98" t="e">
        <f t="shared" si="517"/>
        <v>#VALUE!</v>
      </c>
      <c r="J1309" s="88" t="e">
        <f t="shared" si="512"/>
        <v>#VALUE!</v>
      </c>
      <c r="K1309" s="98">
        <f t="shared" si="518"/>
        <v>0</v>
      </c>
      <c r="L1309" s="98">
        <f t="shared" si="519"/>
        <v>0</v>
      </c>
      <c r="M1309" s="98" t="e">
        <f t="shared" si="520"/>
        <v>#VALUE!</v>
      </c>
      <c r="N1309" s="98" t="e">
        <f t="shared" si="521"/>
        <v>#VALUE!</v>
      </c>
      <c r="O1309" s="97"/>
      <c r="P1309" s="98" t="e">
        <f t="shared" si="513"/>
        <v>#VALUE!</v>
      </c>
      <c r="Q1309" s="99" t="e">
        <f t="shared" si="522"/>
        <v>#VALUE!</v>
      </c>
      <c r="R1309" s="100"/>
      <c r="S1309" s="5"/>
      <c r="T1309" s="28">
        <f t="shared" si="523"/>
        <v>0</v>
      </c>
      <c r="U1309" s="101">
        <v>66140</v>
      </c>
      <c r="V1309" s="102">
        <f t="shared" si="514"/>
        <v>0</v>
      </c>
      <c r="W1309" s="101"/>
      <c r="X1309" s="101"/>
      <c r="Y1309" s="102">
        <f t="shared" si="524"/>
        <v>0</v>
      </c>
      <c r="Z1309" s="102">
        <f t="shared" si="525"/>
        <v>0</v>
      </c>
      <c r="AA1309" s="102" t="e">
        <f t="shared" si="515"/>
        <v>#VALUE!</v>
      </c>
    </row>
    <row r="1310" spans="1:29" ht="17.25">
      <c r="A1310" s="5"/>
      <c r="B1310" s="5"/>
      <c r="C1310" s="93"/>
      <c r="D1310" s="193"/>
      <c r="E1310" s="94"/>
      <c r="F1310" s="95"/>
      <c r="G1310" s="96" t="str">
        <f t="shared" si="516"/>
        <v>Error</v>
      </c>
      <c r="H1310" s="97">
        <v>14400</v>
      </c>
      <c r="I1310" s="98" t="e">
        <f t="shared" si="517"/>
        <v>#VALUE!</v>
      </c>
      <c r="J1310" s="88" t="e">
        <f t="shared" si="512"/>
        <v>#VALUE!</v>
      </c>
      <c r="K1310" s="98">
        <f t="shared" si="518"/>
        <v>0</v>
      </c>
      <c r="L1310" s="98">
        <f t="shared" si="519"/>
        <v>0</v>
      </c>
      <c r="M1310" s="98" t="e">
        <f t="shared" si="520"/>
        <v>#VALUE!</v>
      </c>
      <c r="N1310" s="98" t="e">
        <f t="shared" si="521"/>
        <v>#VALUE!</v>
      </c>
      <c r="O1310" s="97"/>
      <c r="P1310" s="98" t="e">
        <f t="shared" si="513"/>
        <v>#VALUE!</v>
      </c>
      <c r="Q1310" s="99" t="e">
        <f t="shared" si="522"/>
        <v>#VALUE!</v>
      </c>
      <c r="R1310" s="100"/>
      <c r="S1310" s="5"/>
      <c r="T1310" s="28">
        <f t="shared" si="523"/>
        <v>0</v>
      </c>
      <c r="U1310" s="101">
        <v>66140</v>
      </c>
      <c r="V1310" s="102">
        <f t="shared" si="514"/>
        <v>0</v>
      </c>
      <c r="W1310" s="101"/>
      <c r="X1310" s="101"/>
      <c r="Y1310" s="102">
        <f t="shared" si="524"/>
        <v>0</v>
      </c>
      <c r="Z1310" s="102">
        <f t="shared" si="525"/>
        <v>0</v>
      </c>
      <c r="AA1310" s="102" t="e">
        <f t="shared" si="515"/>
        <v>#VALUE!</v>
      </c>
    </row>
    <row r="1311" spans="1:29" ht="17.25">
      <c r="A1311" s="5"/>
      <c r="B1311" s="5"/>
      <c r="C1311" s="93"/>
      <c r="D1311" s="193"/>
      <c r="E1311" s="94"/>
      <c r="F1311" s="95"/>
      <c r="G1311" s="96" t="str">
        <f t="shared" si="516"/>
        <v>Error</v>
      </c>
      <c r="H1311" s="97">
        <v>14400</v>
      </c>
      <c r="I1311" s="98" t="e">
        <f t="shared" si="517"/>
        <v>#VALUE!</v>
      </c>
      <c r="J1311" s="88" t="e">
        <f t="shared" si="512"/>
        <v>#VALUE!</v>
      </c>
      <c r="K1311" s="98">
        <f t="shared" si="518"/>
        <v>0</v>
      </c>
      <c r="L1311" s="98">
        <f t="shared" si="519"/>
        <v>0</v>
      </c>
      <c r="M1311" s="98" t="e">
        <f t="shared" si="520"/>
        <v>#VALUE!</v>
      </c>
      <c r="N1311" s="98" t="e">
        <f t="shared" si="521"/>
        <v>#VALUE!</v>
      </c>
      <c r="O1311" s="97"/>
      <c r="P1311" s="98" t="e">
        <f t="shared" si="513"/>
        <v>#VALUE!</v>
      </c>
      <c r="Q1311" s="99" t="e">
        <f t="shared" si="522"/>
        <v>#VALUE!</v>
      </c>
      <c r="R1311" s="100"/>
      <c r="S1311" s="5"/>
      <c r="T1311" s="28">
        <f t="shared" si="523"/>
        <v>0</v>
      </c>
      <c r="U1311" s="101">
        <v>66140</v>
      </c>
      <c r="V1311" s="102">
        <f t="shared" si="514"/>
        <v>0</v>
      </c>
      <c r="W1311" s="101"/>
      <c r="X1311" s="101"/>
      <c r="Y1311" s="102">
        <f t="shared" si="524"/>
        <v>0</v>
      </c>
      <c r="Z1311" s="102">
        <f t="shared" si="525"/>
        <v>0</v>
      </c>
      <c r="AA1311" s="102" t="e">
        <f t="shared" si="515"/>
        <v>#VALUE!</v>
      </c>
    </row>
    <row r="1312" spans="1:29" ht="17.25">
      <c r="A1312" s="5"/>
      <c r="B1312" s="5"/>
      <c r="C1312" s="93"/>
      <c r="D1312" s="193"/>
      <c r="E1312" s="94"/>
      <c r="F1312" s="95"/>
      <c r="G1312" s="96" t="str">
        <f t="shared" si="516"/>
        <v>Error</v>
      </c>
      <c r="H1312" s="97">
        <v>14400</v>
      </c>
      <c r="I1312" s="98" t="e">
        <f t="shared" si="517"/>
        <v>#VALUE!</v>
      </c>
      <c r="J1312" s="88" t="e">
        <f t="shared" si="512"/>
        <v>#VALUE!</v>
      </c>
      <c r="K1312" s="98">
        <f t="shared" si="518"/>
        <v>0</v>
      </c>
      <c r="L1312" s="98">
        <f t="shared" si="519"/>
        <v>0</v>
      </c>
      <c r="M1312" s="98" t="e">
        <f t="shared" si="520"/>
        <v>#VALUE!</v>
      </c>
      <c r="N1312" s="98" t="e">
        <f t="shared" si="521"/>
        <v>#VALUE!</v>
      </c>
      <c r="O1312" s="97"/>
      <c r="P1312" s="98" t="e">
        <f t="shared" si="513"/>
        <v>#VALUE!</v>
      </c>
      <c r="Q1312" s="99" t="e">
        <f t="shared" si="522"/>
        <v>#VALUE!</v>
      </c>
      <c r="R1312" s="100"/>
      <c r="S1312" s="5"/>
      <c r="T1312" s="28">
        <f t="shared" si="523"/>
        <v>0</v>
      </c>
      <c r="U1312" s="101">
        <v>66140</v>
      </c>
      <c r="V1312" s="102">
        <f t="shared" si="514"/>
        <v>0</v>
      </c>
      <c r="W1312" s="101"/>
      <c r="X1312" s="101"/>
      <c r="Y1312" s="102">
        <f t="shared" si="524"/>
        <v>0</v>
      </c>
      <c r="Z1312" s="102">
        <f t="shared" si="525"/>
        <v>0</v>
      </c>
      <c r="AA1312" s="102" t="e">
        <f t="shared" si="515"/>
        <v>#VALUE!</v>
      </c>
    </row>
    <row r="1313" spans="1:27" ht="17.25">
      <c r="A1313" s="5"/>
      <c r="B1313" s="5"/>
      <c r="C1313" s="93"/>
      <c r="D1313" s="193"/>
      <c r="E1313" s="94"/>
      <c r="F1313" s="95"/>
      <c r="G1313" s="96" t="str">
        <f t="shared" si="516"/>
        <v>Error</v>
      </c>
      <c r="H1313" s="97">
        <v>14400</v>
      </c>
      <c r="I1313" s="98" t="e">
        <f t="shared" si="517"/>
        <v>#VALUE!</v>
      </c>
      <c r="J1313" s="88" t="e">
        <f t="shared" si="512"/>
        <v>#VALUE!</v>
      </c>
      <c r="K1313" s="98">
        <f t="shared" si="518"/>
        <v>0</v>
      </c>
      <c r="L1313" s="98">
        <f t="shared" si="519"/>
        <v>0</v>
      </c>
      <c r="M1313" s="98" t="e">
        <f t="shared" si="520"/>
        <v>#VALUE!</v>
      </c>
      <c r="N1313" s="98" t="e">
        <f t="shared" si="521"/>
        <v>#VALUE!</v>
      </c>
      <c r="O1313" s="97"/>
      <c r="P1313" s="98" t="e">
        <f t="shared" si="513"/>
        <v>#VALUE!</v>
      </c>
      <c r="Q1313" s="99" t="e">
        <f t="shared" si="522"/>
        <v>#VALUE!</v>
      </c>
      <c r="R1313" s="100"/>
      <c r="S1313" s="5"/>
      <c r="T1313" s="28">
        <f t="shared" si="523"/>
        <v>0</v>
      </c>
      <c r="U1313" s="101">
        <v>66140</v>
      </c>
      <c r="V1313" s="102">
        <f t="shared" si="514"/>
        <v>0</v>
      </c>
      <c r="W1313" s="101"/>
      <c r="X1313" s="101"/>
      <c r="Y1313" s="102">
        <f t="shared" si="524"/>
        <v>0</v>
      </c>
      <c r="Z1313" s="102">
        <f t="shared" si="525"/>
        <v>0</v>
      </c>
      <c r="AA1313" s="102" t="e">
        <f t="shared" si="515"/>
        <v>#VALUE!</v>
      </c>
    </row>
    <row r="1314" spans="1:27" ht="17.25">
      <c r="A1314" s="5"/>
      <c r="B1314" s="5"/>
      <c r="C1314" s="93"/>
      <c r="D1314" s="193"/>
      <c r="E1314" s="84"/>
      <c r="F1314" s="85"/>
      <c r="G1314" s="86" t="str">
        <f t="shared" si="516"/>
        <v>Error</v>
      </c>
      <c r="H1314" s="87">
        <v>14400</v>
      </c>
      <c r="I1314" s="88" t="e">
        <f t="shared" si="517"/>
        <v>#VALUE!</v>
      </c>
      <c r="J1314" s="88" t="e">
        <f t="shared" si="512"/>
        <v>#VALUE!</v>
      </c>
      <c r="K1314" s="88">
        <f t="shared" si="518"/>
        <v>0</v>
      </c>
      <c r="L1314" s="88">
        <f t="shared" si="519"/>
        <v>0</v>
      </c>
      <c r="M1314" s="88" t="e">
        <f t="shared" si="520"/>
        <v>#VALUE!</v>
      </c>
      <c r="N1314" s="88" t="e">
        <f t="shared" si="521"/>
        <v>#VALUE!</v>
      </c>
      <c r="O1314" s="87"/>
      <c r="P1314" s="88" t="e">
        <f t="shared" si="513"/>
        <v>#VALUE!</v>
      </c>
      <c r="Q1314" s="89" t="e">
        <f t="shared" si="522"/>
        <v>#VALUE!</v>
      </c>
      <c r="R1314" s="90"/>
      <c r="S1314" s="82"/>
      <c r="T1314" s="28">
        <f t="shared" si="523"/>
        <v>0</v>
      </c>
      <c r="U1314" s="91">
        <v>66140</v>
      </c>
      <c r="V1314" s="92">
        <f t="shared" si="514"/>
        <v>0</v>
      </c>
      <c r="W1314" s="91"/>
      <c r="X1314" s="91"/>
      <c r="Y1314" s="92">
        <f t="shared" si="524"/>
        <v>0</v>
      </c>
      <c r="Z1314" s="92">
        <f t="shared" si="525"/>
        <v>0</v>
      </c>
      <c r="AA1314" s="92" t="e">
        <f t="shared" si="515"/>
        <v>#VALUE!</v>
      </c>
    </row>
    <row r="1315" spans="1:27" ht="17.25">
      <c r="A1315" s="5"/>
      <c r="B1315" s="5"/>
      <c r="C1315" s="93"/>
      <c r="D1315" s="193"/>
      <c r="E1315" s="94"/>
      <c r="F1315" s="95"/>
      <c r="G1315" s="96" t="str">
        <f t="shared" si="516"/>
        <v>Error</v>
      </c>
      <c r="H1315" s="97">
        <v>14400</v>
      </c>
      <c r="I1315" s="98" t="e">
        <f t="shared" si="517"/>
        <v>#VALUE!</v>
      </c>
      <c r="J1315" s="88" t="e">
        <f t="shared" si="512"/>
        <v>#VALUE!</v>
      </c>
      <c r="K1315" s="98">
        <f t="shared" si="518"/>
        <v>0</v>
      </c>
      <c r="L1315" s="98">
        <f t="shared" si="519"/>
        <v>0</v>
      </c>
      <c r="M1315" s="98" t="e">
        <f t="shared" si="520"/>
        <v>#VALUE!</v>
      </c>
      <c r="N1315" s="98" t="e">
        <f t="shared" si="521"/>
        <v>#VALUE!</v>
      </c>
      <c r="O1315" s="97"/>
      <c r="P1315" s="98" t="e">
        <f t="shared" si="513"/>
        <v>#VALUE!</v>
      </c>
      <c r="Q1315" s="99" t="e">
        <f t="shared" si="522"/>
        <v>#VALUE!</v>
      </c>
      <c r="R1315" s="100"/>
      <c r="S1315" s="5"/>
      <c r="T1315" s="28">
        <f t="shared" si="523"/>
        <v>0</v>
      </c>
      <c r="U1315" s="101">
        <v>66140</v>
      </c>
      <c r="V1315" s="102">
        <f t="shared" si="514"/>
        <v>0</v>
      </c>
      <c r="W1315" s="101"/>
      <c r="X1315" s="101"/>
      <c r="Y1315" s="102">
        <f t="shared" si="524"/>
        <v>0</v>
      </c>
      <c r="Z1315" s="102">
        <f t="shared" si="525"/>
        <v>0</v>
      </c>
      <c r="AA1315" s="102" t="e">
        <f t="shared" si="515"/>
        <v>#VALUE!</v>
      </c>
    </row>
    <row r="1316" spans="1:27" ht="17.25">
      <c r="A1316" s="5"/>
      <c r="B1316" s="5"/>
      <c r="C1316" s="93"/>
      <c r="D1316" s="193"/>
      <c r="E1316" s="94"/>
      <c r="F1316" s="95"/>
      <c r="G1316" s="96" t="str">
        <f t="shared" si="516"/>
        <v>Error</v>
      </c>
      <c r="H1316" s="97">
        <v>14400</v>
      </c>
      <c r="I1316" s="98" t="e">
        <f t="shared" si="517"/>
        <v>#VALUE!</v>
      </c>
      <c r="J1316" s="88" t="e">
        <f t="shared" si="512"/>
        <v>#VALUE!</v>
      </c>
      <c r="K1316" s="98">
        <f t="shared" si="518"/>
        <v>0</v>
      </c>
      <c r="L1316" s="98">
        <f t="shared" si="519"/>
        <v>0</v>
      </c>
      <c r="M1316" s="98" t="e">
        <f t="shared" si="520"/>
        <v>#VALUE!</v>
      </c>
      <c r="N1316" s="98" t="e">
        <f t="shared" si="521"/>
        <v>#VALUE!</v>
      </c>
      <c r="O1316" s="97"/>
      <c r="P1316" s="98" t="e">
        <f t="shared" si="513"/>
        <v>#VALUE!</v>
      </c>
      <c r="Q1316" s="99" t="e">
        <f t="shared" si="522"/>
        <v>#VALUE!</v>
      </c>
      <c r="R1316" s="100"/>
      <c r="S1316" s="5"/>
      <c r="T1316" s="28">
        <f t="shared" si="523"/>
        <v>0</v>
      </c>
      <c r="U1316" s="101">
        <v>66140</v>
      </c>
      <c r="V1316" s="102">
        <f t="shared" si="514"/>
        <v>0</v>
      </c>
      <c r="W1316" s="101"/>
      <c r="X1316" s="101"/>
      <c r="Y1316" s="102">
        <f t="shared" si="524"/>
        <v>0</v>
      </c>
      <c r="Z1316" s="102">
        <f t="shared" si="525"/>
        <v>0</v>
      </c>
      <c r="AA1316" s="102" t="e">
        <f t="shared" si="515"/>
        <v>#VALUE!</v>
      </c>
    </row>
    <row r="1317" spans="1:27" ht="17.25">
      <c r="A1317" s="5"/>
      <c r="B1317" s="5"/>
      <c r="C1317" s="93"/>
      <c r="D1317" s="193"/>
      <c r="E1317" s="94"/>
      <c r="F1317" s="95"/>
      <c r="G1317" s="96" t="str">
        <f t="shared" si="516"/>
        <v>Error</v>
      </c>
      <c r="H1317" s="97">
        <v>14400</v>
      </c>
      <c r="I1317" s="98" t="e">
        <f t="shared" si="517"/>
        <v>#VALUE!</v>
      </c>
      <c r="J1317" s="88" t="e">
        <f t="shared" si="512"/>
        <v>#VALUE!</v>
      </c>
      <c r="K1317" s="98">
        <f t="shared" si="518"/>
        <v>0</v>
      </c>
      <c r="L1317" s="98">
        <f t="shared" si="519"/>
        <v>0</v>
      </c>
      <c r="M1317" s="98" t="e">
        <f t="shared" si="520"/>
        <v>#VALUE!</v>
      </c>
      <c r="N1317" s="98" t="e">
        <f t="shared" si="521"/>
        <v>#VALUE!</v>
      </c>
      <c r="O1317" s="97"/>
      <c r="P1317" s="98" t="e">
        <f t="shared" si="513"/>
        <v>#VALUE!</v>
      </c>
      <c r="Q1317" s="99" t="e">
        <f t="shared" si="522"/>
        <v>#VALUE!</v>
      </c>
      <c r="R1317" s="100"/>
      <c r="S1317" s="5"/>
      <c r="T1317" s="28">
        <f t="shared" si="523"/>
        <v>0</v>
      </c>
      <c r="U1317" s="101">
        <v>66140</v>
      </c>
      <c r="V1317" s="102">
        <f t="shared" si="514"/>
        <v>0</v>
      </c>
      <c r="W1317" s="101"/>
      <c r="X1317" s="101"/>
      <c r="Y1317" s="102">
        <f t="shared" si="524"/>
        <v>0</v>
      </c>
      <c r="Z1317" s="102">
        <f t="shared" si="525"/>
        <v>0</v>
      </c>
      <c r="AA1317" s="102" t="e">
        <f t="shared" si="515"/>
        <v>#VALUE!</v>
      </c>
    </row>
    <row r="1318" spans="1:27" ht="17.25">
      <c r="A1318" s="5"/>
      <c r="B1318" s="5"/>
      <c r="C1318" s="93"/>
      <c r="D1318" s="193"/>
      <c r="E1318" s="94"/>
      <c r="F1318" s="95"/>
      <c r="G1318" s="96" t="str">
        <f t="shared" si="516"/>
        <v>Error</v>
      </c>
      <c r="H1318" s="97">
        <v>14400</v>
      </c>
      <c r="I1318" s="98" t="e">
        <f t="shared" si="517"/>
        <v>#VALUE!</v>
      </c>
      <c r="J1318" s="88" t="e">
        <f t="shared" si="512"/>
        <v>#VALUE!</v>
      </c>
      <c r="K1318" s="98">
        <f t="shared" si="518"/>
        <v>0</v>
      </c>
      <c r="L1318" s="98">
        <f t="shared" si="519"/>
        <v>0</v>
      </c>
      <c r="M1318" s="98" t="e">
        <f t="shared" si="520"/>
        <v>#VALUE!</v>
      </c>
      <c r="N1318" s="98" t="e">
        <f t="shared" si="521"/>
        <v>#VALUE!</v>
      </c>
      <c r="O1318" s="97"/>
      <c r="P1318" s="98" t="e">
        <f t="shared" si="513"/>
        <v>#VALUE!</v>
      </c>
      <c r="Q1318" s="99" t="e">
        <f t="shared" si="522"/>
        <v>#VALUE!</v>
      </c>
      <c r="R1318" s="100"/>
      <c r="S1318" s="5"/>
      <c r="T1318" s="28">
        <f t="shared" si="523"/>
        <v>0</v>
      </c>
      <c r="U1318" s="101">
        <v>66140</v>
      </c>
      <c r="V1318" s="102">
        <f t="shared" si="514"/>
        <v>0</v>
      </c>
      <c r="W1318" s="101"/>
      <c r="X1318" s="101"/>
      <c r="Y1318" s="102">
        <f t="shared" si="524"/>
        <v>0</v>
      </c>
      <c r="Z1318" s="102">
        <f t="shared" si="525"/>
        <v>0</v>
      </c>
      <c r="AA1318" s="102" t="e">
        <f t="shared" si="515"/>
        <v>#VALUE!</v>
      </c>
    </row>
    <row r="1319" spans="1:27" ht="17.25">
      <c r="A1319" s="5"/>
      <c r="B1319" s="5"/>
      <c r="C1319" s="93"/>
      <c r="D1319" s="193"/>
      <c r="E1319" s="94"/>
      <c r="F1319" s="95"/>
      <c r="G1319" s="96" t="str">
        <f t="shared" si="516"/>
        <v>Error</v>
      </c>
      <c r="H1319" s="97">
        <v>14400</v>
      </c>
      <c r="I1319" s="98" t="e">
        <f t="shared" si="517"/>
        <v>#VALUE!</v>
      </c>
      <c r="J1319" s="88" t="e">
        <f t="shared" si="512"/>
        <v>#VALUE!</v>
      </c>
      <c r="K1319" s="98">
        <f t="shared" si="518"/>
        <v>0</v>
      </c>
      <c r="L1319" s="98">
        <f t="shared" si="519"/>
        <v>0</v>
      </c>
      <c r="M1319" s="98" t="e">
        <f t="shared" si="520"/>
        <v>#VALUE!</v>
      </c>
      <c r="N1319" s="98" t="e">
        <f t="shared" si="521"/>
        <v>#VALUE!</v>
      </c>
      <c r="O1319" s="97"/>
      <c r="P1319" s="98" t="e">
        <f t="shared" si="513"/>
        <v>#VALUE!</v>
      </c>
      <c r="Q1319" s="99" t="e">
        <f t="shared" si="522"/>
        <v>#VALUE!</v>
      </c>
      <c r="R1319" s="100"/>
      <c r="S1319" s="5"/>
      <c r="T1319" s="28">
        <f t="shared" si="523"/>
        <v>0</v>
      </c>
      <c r="U1319" s="101">
        <v>66140</v>
      </c>
      <c r="V1319" s="102">
        <f t="shared" si="514"/>
        <v>0</v>
      </c>
      <c r="W1319" s="101"/>
      <c r="X1319" s="101"/>
      <c r="Y1319" s="102">
        <f t="shared" si="524"/>
        <v>0</v>
      </c>
      <c r="Z1319" s="102">
        <f t="shared" si="525"/>
        <v>0</v>
      </c>
      <c r="AA1319" s="102" t="e">
        <f t="shared" si="515"/>
        <v>#VALUE!</v>
      </c>
    </row>
    <row r="1320" spans="1:27" ht="17.25">
      <c r="A1320" s="5"/>
      <c r="B1320" s="5"/>
      <c r="C1320" s="93"/>
      <c r="D1320" s="193"/>
      <c r="E1320" s="84"/>
      <c r="F1320" s="85"/>
      <c r="G1320" s="86" t="str">
        <f t="shared" si="516"/>
        <v>Error</v>
      </c>
      <c r="H1320" s="87">
        <v>14400</v>
      </c>
      <c r="I1320" s="88" t="e">
        <f t="shared" si="517"/>
        <v>#VALUE!</v>
      </c>
      <c r="J1320" s="88" t="e">
        <f t="shared" si="512"/>
        <v>#VALUE!</v>
      </c>
      <c r="K1320" s="88">
        <f t="shared" si="518"/>
        <v>0</v>
      </c>
      <c r="L1320" s="88">
        <f t="shared" si="519"/>
        <v>0</v>
      </c>
      <c r="M1320" s="88" t="e">
        <f t="shared" si="520"/>
        <v>#VALUE!</v>
      </c>
      <c r="N1320" s="88" t="e">
        <f t="shared" si="521"/>
        <v>#VALUE!</v>
      </c>
      <c r="O1320" s="87"/>
      <c r="P1320" s="88" t="e">
        <f t="shared" si="513"/>
        <v>#VALUE!</v>
      </c>
      <c r="Q1320" s="89" t="e">
        <f t="shared" si="522"/>
        <v>#VALUE!</v>
      </c>
      <c r="R1320" s="90"/>
      <c r="S1320" s="82"/>
      <c r="T1320" s="28">
        <f t="shared" si="523"/>
        <v>0</v>
      </c>
      <c r="U1320" s="91">
        <v>66140</v>
      </c>
      <c r="V1320" s="92">
        <f t="shared" si="514"/>
        <v>0</v>
      </c>
      <c r="W1320" s="91"/>
      <c r="X1320" s="91"/>
      <c r="Y1320" s="92">
        <f t="shared" si="524"/>
        <v>0</v>
      </c>
      <c r="Z1320" s="92">
        <f t="shared" si="525"/>
        <v>0</v>
      </c>
      <c r="AA1320" s="92" t="e">
        <f t="shared" si="515"/>
        <v>#VALUE!</v>
      </c>
    </row>
    <row r="1321" spans="1:27" ht="17.25">
      <c r="A1321" s="5"/>
      <c r="B1321" s="5"/>
      <c r="C1321" s="93"/>
      <c r="D1321" s="193"/>
      <c r="E1321" s="94"/>
      <c r="F1321" s="95"/>
      <c r="G1321" s="96" t="str">
        <f t="shared" si="516"/>
        <v>Error</v>
      </c>
      <c r="H1321" s="97">
        <v>14400</v>
      </c>
      <c r="I1321" s="98" t="e">
        <f t="shared" si="517"/>
        <v>#VALUE!</v>
      </c>
      <c r="J1321" s="88" t="e">
        <f t="shared" si="512"/>
        <v>#VALUE!</v>
      </c>
      <c r="K1321" s="98">
        <f t="shared" si="518"/>
        <v>0</v>
      </c>
      <c r="L1321" s="98">
        <f t="shared" si="519"/>
        <v>0</v>
      </c>
      <c r="M1321" s="98" t="e">
        <f t="shared" si="520"/>
        <v>#VALUE!</v>
      </c>
      <c r="N1321" s="98" t="e">
        <f t="shared" si="521"/>
        <v>#VALUE!</v>
      </c>
      <c r="O1321" s="97"/>
      <c r="P1321" s="98" t="e">
        <f t="shared" si="513"/>
        <v>#VALUE!</v>
      </c>
      <c r="Q1321" s="99" t="e">
        <f t="shared" si="522"/>
        <v>#VALUE!</v>
      </c>
      <c r="R1321" s="100"/>
      <c r="S1321" s="5"/>
      <c r="T1321" s="28">
        <f t="shared" si="523"/>
        <v>0</v>
      </c>
      <c r="U1321" s="101">
        <v>66140</v>
      </c>
      <c r="V1321" s="102">
        <f t="shared" si="514"/>
        <v>0</v>
      </c>
      <c r="W1321" s="101"/>
      <c r="X1321" s="101"/>
      <c r="Y1321" s="102">
        <f t="shared" si="524"/>
        <v>0</v>
      </c>
      <c r="Z1321" s="102">
        <f t="shared" si="525"/>
        <v>0</v>
      </c>
      <c r="AA1321" s="102" t="e">
        <f t="shared" si="515"/>
        <v>#VALUE!</v>
      </c>
    </row>
    <row r="1322" spans="1:27" ht="17.25">
      <c r="A1322" s="5"/>
      <c r="B1322" s="5"/>
      <c r="C1322" s="93"/>
      <c r="D1322" s="193"/>
      <c r="E1322" s="94"/>
      <c r="F1322" s="95"/>
      <c r="G1322" s="96" t="str">
        <f t="shared" si="516"/>
        <v>Error</v>
      </c>
      <c r="H1322" s="97">
        <v>14400</v>
      </c>
      <c r="I1322" s="98" t="e">
        <f t="shared" si="517"/>
        <v>#VALUE!</v>
      </c>
      <c r="J1322" s="88" t="e">
        <f t="shared" si="512"/>
        <v>#VALUE!</v>
      </c>
      <c r="K1322" s="98">
        <f t="shared" si="518"/>
        <v>0</v>
      </c>
      <c r="L1322" s="98">
        <f t="shared" si="519"/>
        <v>0</v>
      </c>
      <c r="M1322" s="98" t="e">
        <f t="shared" si="520"/>
        <v>#VALUE!</v>
      </c>
      <c r="N1322" s="98" t="e">
        <f t="shared" si="521"/>
        <v>#VALUE!</v>
      </c>
      <c r="O1322" s="97"/>
      <c r="P1322" s="98" t="e">
        <f t="shared" si="513"/>
        <v>#VALUE!</v>
      </c>
      <c r="Q1322" s="99" t="e">
        <f t="shared" si="522"/>
        <v>#VALUE!</v>
      </c>
      <c r="R1322" s="100"/>
      <c r="S1322" s="5"/>
      <c r="T1322" s="28">
        <f t="shared" si="523"/>
        <v>0</v>
      </c>
      <c r="U1322" s="101">
        <v>66140</v>
      </c>
      <c r="V1322" s="102">
        <f t="shared" si="514"/>
        <v>0</v>
      </c>
      <c r="W1322" s="101"/>
      <c r="X1322" s="101"/>
      <c r="Y1322" s="102">
        <f t="shared" si="524"/>
        <v>0</v>
      </c>
      <c r="Z1322" s="102">
        <f t="shared" si="525"/>
        <v>0</v>
      </c>
      <c r="AA1322" s="102" t="e">
        <f t="shared" si="515"/>
        <v>#VALUE!</v>
      </c>
    </row>
    <row r="1323" spans="1:27" ht="17.25">
      <c r="A1323" s="5"/>
      <c r="B1323" s="5"/>
      <c r="C1323" s="93"/>
      <c r="D1323" s="193"/>
      <c r="E1323" s="94"/>
      <c r="F1323" s="95"/>
      <c r="G1323" s="96" t="str">
        <f t="shared" si="516"/>
        <v>Error</v>
      </c>
      <c r="H1323" s="97">
        <v>14400</v>
      </c>
      <c r="I1323" s="98" t="e">
        <f t="shared" si="517"/>
        <v>#VALUE!</v>
      </c>
      <c r="J1323" s="88" t="e">
        <f t="shared" si="512"/>
        <v>#VALUE!</v>
      </c>
      <c r="K1323" s="98">
        <f t="shared" si="518"/>
        <v>0</v>
      </c>
      <c r="L1323" s="98">
        <f t="shared" si="519"/>
        <v>0</v>
      </c>
      <c r="M1323" s="98" t="e">
        <f t="shared" si="520"/>
        <v>#VALUE!</v>
      </c>
      <c r="N1323" s="98" t="e">
        <f t="shared" si="521"/>
        <v>#VALUE!</v>
      </c>
      <c r="O1323" s="97"/>
      <c r="P1323" s="98" t="e">
        <f t="shared" si="513"/>
        <v>#VALUE!</v>
      </c>
      <c r="Q1323" s="99" t="e">
        <f t="shared" si="522"/>
        <v>#VALUE!</v>
      </c>
      <c r="R1323" s="100"/>
      <c r="S1323" s="5"/>
      <c r="T1323" s="28">
        <f t="shared" si="523"/>
        <v>0</v>
      </c>
      <c r="U1323" s="101">
        <v>66140</v>
      </c>
      <c r="V1323" s="102">
        <f t="shared" si="514"/>
        <v>0</v>
      </c>
      <c r="W1323" s="101"/>
      <c r="X1323" s="101"/>
      <c r="Y1323" s="102">
        <f t="shared" si="524"/>
        <v>0</v>
      </c>
      <c r="Z1323" s="102">
        <f t="shared" si="525"/>
        <v>0</v>
      </c>
      <c r="AA1323" s="102" t="e">
        <f t="shared" si="515"/>
        <v>#VALUE!</v>
      </c>
    </row>
    <row r="1324" spans="1:27" ht="17.25">
      <c r="A1324" s="5"/>
      <c r="B1324" s="5"/>
      <c r="C1324" s="93"/>
      <c r="D1324" s="193"/>
      <c r="E1324" s="94"/>
      <c r="F1324" s="95"/>
      <c r="G1324" s="96" t="str">
        <f t="shared" si="516"/>
        <v>Error</v>
      </c>
      <c r="H1324" s="97">
        <v>14400</v>
      </c>
      <c r="I1324" s="98" t="e">
        <f t="shared" si="517"/>
        <v>#VALUE!</v>
      </c>
      <c r="J1324" s="88" t="e">
        <f t="shared" si="512"/>
        <v>#VALUE!</v>
      </c>
      <c r="K1324" s="98">
        <f t="shared" si="518"/>
        <v>0</v>
      </c>
      <c r="L1324" s="98">
        <f t="shared" si="519"/>
        <v>0</v>
      </c>
      <c r="M1324" s="98" t="e">
        <f t="shared" si="520"/>
        <v>#VALUE!</v>
      </c>
      <c r="N1324" s="98" t="e">
        <f t="shared" si="521"/>
        <v>#VALUE!</v>
      </c>
      <c r="O1324" s="97"/>
      <c r="P1324" s="98" t="e">
        <f t="shared" si="513"/>
        <v>#VALUE!</v>
      </c>
      <c r="Q1324" s="99" t="e">
        <f t="shared" si="522"/>
        <v>#VALUE!</v>
      </c>
      <c r="R1324" s="100"/>
      <c r="S1324" s="5"/>
      <c r="T1324" s="28">
        <f t="shared" si="523"/>
        <v>0</v>
      </c>
      <c r="U1324" s="101">
        <v>66140</v>
      </c>
      <c r="V1324" s="102">
        <f t="shared" si="514"/>
        <v>0</v>
      </c>
      <c r="W1324" s="101"/>
      <c r="X1324" s="101"/>
      <c r="Y1324" s="102">
        <f t="shared" si="524"/>
        <v>0</v>
      </c>
      <c r="Z1324" s="102">
        <f t="shared" si="525"/>
        <v>0</v>
      </c>
      <c r="AA1324" s="102" t="e">
        <f t="shared" si="515"/>
        <v>#VALUE!</v>
      </c>
    </row>
    <row r="1325" spans="1:27" ht="17.25">
      <c r="A1325" s="5"/>
      <c r="B1325" s="5"/>
      <c r="C1325" s="93"/>
      <c r="D1325" s="193"/>
      <c r="E1325" s="94"/>
      <c r="F1325" s="95"/>
      <c r="G1325" s="96" t="str">
        <f t="shared" si="516"/>
        <v>Error</v>
      </c>
      <c r="H1325" s="97">
        <v>14400</v>
      </c>
      <c r="I1325" s="98" t="e">
        <f t="shared" si="517"/>
        <v>#VALUE!</v>
      </c>
      <c r="J1325" s="88" t="e">
        <f t="shared" si="512"/>
        <v>#VALUE!</v>
      </c>
      <c r="K1325" s="98">
        <f t="shared" si="518"/>
        <v>0</v>
      </c>
      <c r="L1325" s="98">
        <f t="shared" si="519"/>
        <v>0</v>
      </c>
      <c r="M1325" s="98" t="e">
        <f t="shared" si="520"/>
        <v>#VALUE!</v>
      </c>
      <c r="N1325" s="98" t="e">
        <f t="shared" si="521"/>
        <v>#VALUE!</v>
      </c>
      <c r="O1325" s="97"/>
      <c r="P1325" s="98" t="e">
        <f t="shared" si="513"/>
        <v>#VALUE!</v>
      </c>
      <c r="Q1325" s="99" t="e">
        <f t="shared" si="522"/>
        <v>#VALUE!</v>
      </c>
      <c r="R1325" s="100"/>
      <c r="S1325" s="5"/>
      <c r="T1325" s="28">
        <f t="shared" si="523"/>
        <v>0</v>
      </c>
      <c r="U1325" s="101">
        <v>66140</v>
      </c>
      <c r="V1325" s="102">
        <f t="shared" si="514"/>
        <v>0</v>
      </c>
      <c r="W1325" s="101"/>
      <c r="X1325" s="101"/>
      <c r="Y1325" s="102">
        <f t="shared" si="524"/>
        <v>0</v>
      </c>
      <c r="Z1325" s="102">
        <f t="shared" si="525"/>
        <v>0</v>
      </c>
      <c r="AA1325" s="102" t="e">
        <f t="shared" si="515"/>
        <v>#VALUE!</v>
      </c>
    </row>
    <row r="1326" spans="1:27" ht="17.25">
      <c r="A1326" s="5"/>
      <c r="B1326" s="5"/>
      <c r="C1326" s="93"/>
      <c r="D1326" s="193"/>
      <c r="E1326" s="84"/>
      <c r="F1326" s="85"/>
      <c r="G1326" s="86" t="str">
        <f t="shared" si="516"/>
        <v>Error</v>
      </c>
      <c r="H1326" s="87">
        <v>14400</v>
      </c>
      <c r="I1326" s="88" t="e">
        <f t="shared" si="517"/>
        <v>#VALUE!</v>
      </c>
      <c r="J1326" s="88" t="e">
        <f t="shared" si="512"/>
        <v>#VALUE!</v>
      </c>
      <c r="K1326" s="88">
        <f t="shared" si="518"/>
        <v>0</v>
      </c>
      <c r="L1326" s="88">
        <f t="shared" si="519"/>
        <v>0</v>
      </c>
      <c r="M1326" s="88" t="e">
        <f t="shared" si="520"/>
        <v>#VALUE!</v>
      </c>
      <c r="N1326" s="88" t="e">
        <f t="shared" si="521"/>
        <v>#VALUE!</v>
      </c>
      <c r="O1326" s="87"/>
      <c r="P1326" s="88" t="e">
        <f t="shared" si="513"/>
        <v>#VALUE!</v>
      </c>
      <c r="Q1326" s="89" t="e">
        <f t="shared" si="522"/>
        <v>#VALUE!</v>
      </c>
      <c r="R1326" s="90"/>
      <c r="S1326" s="82"/>
      <c r="T1326" s="28">
        <f t="shared" si="523"/>
        <v>0</v>
      </c>
      <c r="U1326" s="91">
        <v>66140</v>
      </c>
      <c r="V1326" s="92">
        <f t="shared" si="514"/>
        <v>0</v>
      </c>
      <c r="W1326" s="91"/>
      <c r="X1326" s="91"/>
      <c r="Y1326" s="92">
        <f t="shared" si="524"/>
        <v>0</v>
      </c>
      <c r="Z1326" s="92">
        <f t="shared" si="525"/>
        <v>0</v>
      </c>
      <c r="AA1326" s="92" t="e">
        <f t="shared" si="515"/>
        <v>#VALUE!</v>
      </c>
    </row>
    <row r="1327" spans="1:27" ht="17.25">
      <c r="A1327" s="5"/>
      <c r="B1327" s="5"/>
      <c r="C1327" s="93"/>
      <c r="D1327" s="193"/>
      <c r="E1327" s="94"/>
      <c r="F1327" s="95"/>
      <c r="G1327" s="96" t="str">
        <f t="shared" si="516"/>
        <v>Error</v>
      </c>
      <c r="H1327" s="97">
        <v>14400</v>
      </c>
      <c r="I1327" s="98" t="e">
        <f t="shared" si="517"/>
        <v>#VALUE!</v>
      </c>
      <c r="J1327" s="88" t="e">
        <f t="shared" si="512"/>
        <v>#VALUE!</v>
      </c>
      <c r="K1327" s="98">
        <f t="shared" si="518"/>
        <v>0</v>
      </c>
      <c r="L1327" s="98">
        <f t="shared" si="519"/>
        <v>0</v>
      </c>
      <c r="M1327" s="98" t="e">
        <f t="shared" si="520"/>
        <v>#VALUE!</v>
      </c>
      <c r="N1327" s="98" t="e">
        <f t="shared" si="521"/>
        <v>#VALUE!</v>
      </c>
      <c r="O1327" s="97"/>
      <c r="P1327" s="98" t="e">
        <f t="shared" si="513"/>
        <v>#VALUE!</v>
      </c>
      <c r="Q1327" s="99" t="e">
        <f t="shared" si="522"/>
        <v>#VALUE!</v>
      </c>
      <c r="R1327" s="100"/>
      <c r="S1327" s="5"/>
      <c r="T1327" s="28">
        <f t="shared" si="523"/>
        <v>0</v>
      </c>
      <c r="U1327" s="101">
        <v>66140</v>
      </c>
      <c r="V1327" s="102">
        <f t="shared" si="514"/>
        <v>0</v>
      </c>
      <c r="W1327" s="101"/>
      <c r="X1327" s="101"/>
      <c r="Y1327" s="102">
        <f t="shared" si="524"/>
        <v>0</v>
      </c>
      <c r="Z1327" s="102">
        <f t="shared" si="525"/>
        <v>0</v>
      </c>
      <c r="AA1327" s="102" t="e">
        <f t="shared" si="515"/>
        <v>#VALUE!</v>
      </c>
    </row>
    <row r="1328" spans="1:27" ht="17.25">
      <c r="A1328" s="5"/>
      <c r="B1328" s="5"/>
      <c r="C1328" s="93"/>
      <c r="D1328" s="193"/>
      <c r="E1328" s="94"/>
      <c r="F1328" s="95"/>
      <c r="G1328" s="96" t="str">
        <f t="shared" si="516"/>
        <v>Error</v>
      </c>
      <c r="H1328" s="97">
        <v>14400</v>
      </c>
      <c r="I1328" s="98" t="e">
        <f t="shared" si="517"/>
        <v>#VALUE!</v>
      </c>
      <c r="J1328" s="88" t="e">
        <f t="shared" si="512"/>
        <v>#VALUE!</v>
      </c>
      <c r="K1328" s="98">
        <f t="shared" si="518"/>
        <v>0</v>
      </c>
      <c r="L1328" s="98">
        <f t="shared" si="519"/>
        <v>0</v>
      </c>
      <c r="M1328" s="98" t="e">
        <f t="shared" si="520"/>
        <v>#VALUE!</v>
      </c>
      <c r="N1328" s="98" t="e">
        <f t="shared" si="521"/>
        <v>#VALUE!</v>
      </c>
      <c r="O1328" s="97"/>
      <c r="P1328" s="98" t="e">
        <f t="shared" si="513"/>
        <v>#VALUE!</v>
      </c>
      <c r="Q1328" s="99" t="e">
        <f t="shared" si="522"/>
        <v>#VALUE!</v>
      </c>
      <c r="R1328" s="100"/>
      <c r="S1328" s="5"/>
      <c r="T1328" s="28">
        <f t="shared" si="523"/>
        <v>0</v>
      </c>
      <c r="U1328" s="101">
        <v>66140</v>
      </c>
      <c r="V1328" s="102">
        <f t="shared" si="514"/>
        <v>0</v>
      </c>
      <c r="W1328" s="101"/>
      <c r="X1328" s="101"/>
      <c r="Y1328" s="102">
        <f t="shared" si="524"/>
        <v>0</v>
      </c>
      <c r="Z1328" s="102">
        <f t="shared" si="525"/>
        <v>0</v>
      </c>
      <c r="AA1328" s="102" t="e">
        <f t="shared" si="515"/>
        <v>#VALUE!</v>
      </c>
    </row>
    <row r="1329" spans="1:27" ht="17.25">
      <c r="A1329" s="5"/>
      <c r="B1329" s="5"/>
      <c r="C1329" s="93"/>
      <c r="D1329" s="193"/>
      <c r="E1329" s="94"/>
      <c r="F1329" s="95"/>
      <c r="G1329" s="96" t="str">
        <f t="shared" si="516"/>
        <v>Error</v>
      </c>
      <c r="H1329" s="97">
        <v>14400</v>
      </c>
      <c r="I1329" s="98" t="e">
        <f t="shared" si="517"/>
        <v>#VALUE!</v>
      </c>
      <c r="J1329" s="88" t="e">
        <f t="shared" si="512"/>
        <v>#VALUE!</v>
      </c>
      <c r="K1329" s="98">
        <f t="shared" si="518"/>
        <v>0</v>
      </c>
      <c r="L1329" s="98">
        <f t="shared" si="519"/>
        <v>0</v>
      </c>
      <c r="M1329" s="98" t="e">
        <f t="shared" si="520"/>
        <v>#VALUE!</v>
      </c>
      <c r="N1329" s="98" t="e">
        <f t="shared" si="521"/>
        <v>#VALUE!</v>
      </c>
      <c r="O1329" s="97"/>
      <c r="P1329" s="98" t="e">
        <f t="shared" si="513"/>
        <v>#VALUE!</v>
      </c>
      <c r="Q1329" s="99" t="e">
        <f t="shared" si="522"/>
        <v>#VALUE!</v>
      </c>
      <c r="R1329" s="100"/>
      <c r="S1329" s="5"/>
      <c r="T1329" s="28">
        <f t="shared" si="523"/>
        <v>0</v>
      </c>
      <c r="U1329" s="101">
        <v>66140</v>
      </c>
      <c r="V1329" s="102">
        <f t="shared" si="514"/>
        <v>0</v>
      </c>
      <c r="W1329" s="101"/>
      <c r="X1329" s="101"/>
      <c r="Y1329" s="102">
        <f t="shared" si="524"/>
        <v>0</v>
      </c>
      <c r="Z1329" s="102">
        <f t="shared" si="525"/>
        <v>0</v>
      </c>
      <c r="AA1329" s="102" t="e">
        <f t="shared" si="515"/>
        <v>#VALUE!</v>
      </c>
    </row>
    <row r="1330" spans="1:27" ht="17.25">
      <c r="A1330" s="5"/>
      <c r="B1330" s="5"/>
      <c r="C1330" s="93"/>
      <c r="D1330" s="193"/>
      <c r="E1330" s="94"/>
      <c r="F1330" s="95"/>
      <c r="G1330" s="96" t="str">
        <f t="shared" si="516"/>
        <v>Error</v>
      </c>
      <c r="H1330" s="97">
        <v>14400</v>
      </c>
      <c r="I1330" s="98" t="e">
        <f t="shared" si="517"/>
        <v>#VALUE!</v>
      </c>
      <c r="J1330" s="88" t="e">
        <f t="shared" si="512"/>
        <v>#VALUE!</v>
      </c>
      <c r="K1330" s="98">
        <f t="shared" si="518"/>
        <v>0</v>
      </c>
      <c r="L1330" s="98">
        <f t="shared" si="519"/>
        <v>0</v>
      </c>
      <c r="M1330" s="98" t="e">
        <f t="shared" si="520"/>
        <v>#VALUE!</v>
      </c>
      <c r="N1330" s="98" t="e">
        <f t="shared" si="521"/>
        <v>#VALUE!</v>
      </c>
      <c r="O1330" s="97"/>
      <c r="P1330" s="98" t="e">
        <f t="shared" si="513"/>
        <v>#VALUE!</v>
      </c>
      <c r="Q1330" s="99" t="e">
        <f t="shared" si="522"/>
        <v>#VALUE!</v>
      </c>
      <c r="R1330" s="100"/>
      <c r="S1330" s="5"/>
      <c r="T1330" s="28">
        <f t="shared" si="523"/>
        <v>0</v>
      </c>
      <c r="U1330" s="101">
        <v>66140</v>
      </c>
      <c r="V1330" s="102">
        <f t="shared" si="514"/>
        <v>0</v>
      </c>
      <c r="W1330" s="101"/>
      <c r="X1330" s="101"/>
      <c r="Y1330" s="102">
        <f t="shared" si="524"/>
        <v>0</v>
      </c>
      <c r="Z1330" s="102">
        <f t="shared" si="525"/>
        <v>0</v>
      </c>
      <c r="AA1330" s="102" t="e">
        <f t="shared" si="515"/>
        <v>#VALUE!</v>
      </c>
    </row>
    <row r="1331" spans="1:27" ht="17.25">
      <c r="A1331" s="5"/>
      <c r="B1331" s="5"/>
      <c r="C1331" s="93"/>
      <c r="D1331" s="193"/>
      <c r="E1331" s="94"/>
      <c r="F1331" s="95"/>
      <c r="G1331" s="96" t="str">
        <f t="shared" si="516"/>
        <v>Error</v>
      </c>
      <c r="H1331" s="97">
        <v>14400</v>
      </c>
      <c r="I1331" s="98" t="e">
        <f t="shared" si="517"/>
        <v>#VALUE!</v>
      </c>
      <c r="J1331" s="88" t="e">
        <f t="shared" si="512"/>
        <v>#VALUE!</v>
      </c>
      <c r="K1331" s="98">
        <f t="shared" si="518"/>
        <v>0</v>
      </c>
      <c r="L1331" s="98">
        <f t="shared" si="519"/>
        <v>0</v>
      </c>
      <c r="M1331" s="98" t="e">
        <f t="shared" si="520"/>
        <v>#VALUE!</v>
      </c>
      <c r="N1331" s="98" t="e">
        <f t="shared" si="521"/>
        <v>#VALUE!</v>
      </c>
      <c r="O1331" s="97"/>
      <c r="P1331" s="98" t="e">
        <f t="shared" si="513"/>
        <v>#VALUE!</v>
      </c>
      <c r="Q1331" s="99" t="e">
        <f t="shared" si="522"/>
        <v>#VALUE!</v>
      </c>
      <c r="R1331" s="100"/>
      <c r="S1331" s="5"/>
      <c r="T1331" s="28">
        <f t="shared" si="523"/>
        <v>0</v>
      </c>
      <c r="U1331" s="101">
        <v>66140</v>
      </c>
      <c r="V1331" s="102">
        <f t="shared" si="514"/>
        <v>0</v>
      </c>
      <c r="W1331" s="101"/>
      <c r="X1331" s="101"/>
      <c r="Y1331" s="102">
        <f t="shared" si="524"/>
        <v>0</v>
      </c>
      <c r="Z1331" s="102">
        <f t="shared" si="525"/>
        <v>0</v>
      </c>
      <c r="AA1331" s="102" t="e">
        <f t="shared" si="515"/>
        <v>#VALUE!</v>
      </c>
    </row>
    <row r="1332" spans="1:27" ht="17.25">
      <c r="A1332" s="5"/>
      <c r="B1332" s="5"/>
      <c r="C1332" s="93"/>
      <c r="D1332" s="193"/>
      <c r="E1332" s="84"/>
      <c r="F1332" s="85"/>
      <c r="G1332" s="86" t="str">
        <f t="shared" si="516"/>
        <v>Error</v>
      </c>
      <c r="H1332" s="87">
        <v>14400</v>
      </c>
      <c r="I1332" s="88" t="e">
        <f t="shared" si="517"/>
        <v>#VALUE!</v>
      </c>
      <c r="J1332" s="88" t="e">
        <f t="shared" si="512"/>
        <v>#VALUE!</v>
      </c>
      <c r="K1332" s="88">
        <f t="shared" si="518"/>
        <v>0</v>
      </c>
      <c r="L1332" s="88">
        <f t="shared" si="519"/>
        <v>0</v>
      </c>
      <c r="M1332" s="88" t="e">
        <f t="shared" si="520"/>
        <v>#VALUE!</v>
      </c>
      <c r="N1332" s="88" t="e">
        <f t="shared" si="521"/>
        <v>#VALUE!</v>
      </c>
      <c r="O1332" s="87"/>
      <c r="P1332" s="88" t="e">
        <f t="shared" si="513"/>
        <v>#VALUE!</v>
      </c>
      <c r="Q1332" s="89" t="e">
        <f t="shared" si="522"/>
        <v>#VALUE!</v>
      </c>
      <c r="R1332" s="90"/>
      <c r="S1332" s="82"/>
      <c r="T1332" s="28">
        <f t="shared" si="523"/>
        <v>0</v>
      </c>
      <c r="U1332" s="91">
        <v>66140</v>
      </c>
      <c r="V1332" s="92">
        <f t="shared" si="514"/>
        <v>0</v>
      </c>
      <c r="W1332" s="91"/>
      <c r="X1332" s="91"/>
      <c r="Y1332" s="92">
        <f t="shared" si="524"/>
        <v>0</v>
      </c>
      <c r="Z1332" s="92">
        <f t="shared" si="525"/>
        <v>0</v>
      </c>
      <c r="AA1332" s="92" t="e">
        <f t="shared" si="515"/>
        <v>#VALUE!</v>
      </c>
    </row>
    <row r="1333" spans="1:27" ht="17.25">
      <c r="A1333" s="5"/>
      <c r="B1333" s="5"/>
      <c r="C1333" s="93"/>
      <c r="D1333" s="193"/>
      <c r="E1333" s="94"/>
      <c r="F1333" s="95"/>
      <c r="G1333" s="96" t="str">
        <f t="shared" si="516"/>
        <v>Error</v>
      </c>
      <c r="H1333" s="97">
        <v>14400</v>
      </c>
      <c r="I1333" s="98" t="e">
        <f t="shared" si="517"/>
        <v>#VALUE!</v>
      </c>
      <c r="J1333" s="88" t="e">
        <f t="shared" si="512"/>
        <v>#VALUE!</v>
      </c>
      <c r="K1333" s="98">
        <f t="shared" si="518"/>
        <v>0</v>
      </c>
      <c r="L1333" s="98">
        <f t="shared" si="519"/>
        <v>0</v>
      </c>
      <c r="M1333" s="98" t="e">
        <f t="shared" si="520"/>
        <v>#VALUE!</v>
      </c>
      <c r="N1333" s="98" t="e">
        <f t="shared" si="521"/>
        <v>#VALUE!</v>
      </c>
      <c r="O1333" s="97"/>
      <c r="P1333" s="98" t="e">
        <f t="shared" si="513"/>
        <v>#VALUE!</v>
      </c>
      <c r="Q1333" s="99" t="e">
        <f t="shared" si="522"/>
        <v>#VALUE!</v>
      </c>
      <c r="R1333" s="100"/>
      <c r="S1333" s="5"/>
      <c r="T1333" s="28">
        <f t="shared" si="523"/>
        <v>0</v>
      </c>
      <c r="U1333" s="101">
        <v>66140</v>
      </c>
      <c r="V1333" s="102">
        <f t="shared" si="514"/>
        <v>0</v>
      </c>
      <c r="W1333" s="101"/>
      <c r="X1333" s="101"/>
      <c r="Y1333" s="102">
        <f t="shared" si="524"/>
        <v>0</v>
      </c>
      <c r="Z1333" s="102">
        <f t="shared" si="525"/>
        <v>0</v>
      </c>
      <c r="AA1333" s="102" t="e">
        <f t="shared" si="515"/>
        <v>#VALUE!</v>
      </c>
    </row>
    <row r="1334" spans="1:27" ht="17.25">
      <c r="A1334" s="5"/>
      <c r="B1334" s="5"/>
      <c r="C1334" s="93"/>
      <c r="D1334" s="193"/>
      <c r="E1334" s="94"/>
      <c r="F1334" s="95"/>
      <c r="G1334" s="96" t="str">
        <f t="shared" si="516"/>
        <v>Error</v>
      </c>
      <c r="H1334" s="97">
        <v>14400</v>
      </c>
      <c r="I1334" s="98" t="e">
        <f t="shared" si="517"/>
        <v>#VALUE!</v>
      </c>
      <c r="J1334" s="88" t="e">
        <f t="shared" si="512"/>
        <v>#VALUE!</v>
      </c>
      <c r="K1334" s="98">
        <f t="shared" si="518"/>
        <v>0</v>
      </c>
      <c r="L1334" s="98">
        <f t="shared" si="519"/>
        <v>0</v>
      </c>
      <c r="M1334" s="98" t="e">
        <f t="shared" si="520"/>
        <v>#VALUE!</v>
      </c>
      <c r="N1334" s="98" t="e">
        <f t="shared" si="521"/>
        <v>#VALUE!</v>
      </c>
      <c r="O1334" s="97"/>
      <c r="P1334" s="98" t="e">
        <f t="shared" si="513"/>
        <v>#VALUE!</v>
      </c>
      <c r="Q1334" s="99" t="e">
        <f t="shared" si="522"/>
        <v>#VALUE!</v>
      </c>
      <c r="R1334" s="100"/>
      <c r="S1334" s="5"/>
      <c r="T1334" s="28">
        <f t="shared" si="523"/>
        <v>0</v>
      </c>
      <c r="U1334" s="101">
        <v>66140</v>
      </c>
      <c r="V1334" s="102">
        <f t="shared" ref="V1334:V1365" si="526">+U1334*T1334</f>
        <v>0</v>
      </c>
      <c r="W1334" s="101"/>
      <c r="X1334" s="101"/>
      <c r="Y1334" s="102">
        <f t="shared" si="524"/>
        <v>0</v>
      </c>
      <c r="Z1334" s="102">
        <f t="shared" si="525"/>
        <v>0</v>
      </c>
      <c r="AA1334" s="102" t="e">
        <f t="shared" ref="AA1334:AA1365" si="527">+Z1334+Q1334</f>
        <v>#VALUE!</v>
      </c>
    </row>
    <row r="1335" spans="1:27" ht="17.25">
      <c r="A1335" s="5"/>
      <c r="B1335" s="5"/>
      <c r="C1335" s="93"/>
      <c r="D1335" s="193"/>
      <c r="E1335" s="94"/>
      <c r="F1335" s="95"/>
      <c r="G1335" s="96" t="str">
        <f t="shared" si="516"/>
        <v>Error</v>
      </c>
      <c r="H1335" s="97">
        <v>14400</v>
      </c>
      <c r="I1335" s="98" t="e">
        <f t="shared" si="517"/>
        <v>#VALUE!</v>
      </c>
      <c r="J1335" s="88" t="e">
        <f t="shared" si="512"/>
        <v>#VALUE!</v>
      </c>
      <c r="K1335" s="98">
        <f t="shared" si="518"/>
        <v>0</v>
      </c>
      <c r="L1335" s="98">
        <f t="shared" si="519"/>
        <v>0</v>
      </c>
      <c r="M1335" s="98" t="e">
        <f t="shared" si="520"/>
        <v>#VALUE!</v>
      </c>
      <c r="N1335" s="98" t="e">
        <f t="shared" si="521"/>
        <v>#VALUE!</v>
      </c>
      <c r="O1335" s="97"/>
      <c r="P1335" s="98" t="e">
        <f t="shared" si="513"/>
        <v>#VALUE!</v>
      </c>
      <c r="Q1335" s="99" t="e">
        <f t="shared" si="522"/>
        <v>#VALUE!</v>
      </c>
      <c r="R1335" s="100"/>
      <c r="S1335" s="5"/>
      <c r="T1335" s="28">
        <f t="shared" si="523"/>
        <v>0</v>
      </c>
      <c r="U1335" s="101">
        <v>66140</v>
      </c>
      <c r="V1335" s="102">
        <f t="shared" si="526"/>
        <v>0</v>
      </c>
      <c r="W1335" s="101"/>
      <c r="X1335" s="101"/>
      <c r="Y1335" s="102">
        <f t="shared" si="524"/>
        <v>0</v>
      </c>
      <c r="Z1335" s="102">
        <f t="shared" si="525"/>
        <v>0</v>
      </c>
      <c r="AA1335" s="102" t="e">
        <f t="shared" si="527"/>
        <v>#VALUE!</v>
      </c>
    </row>
    <row r="1336" spans="1:27" ht="17.25">
      <c r="A1336" s="5"/>
      <c r="B1336" s="5"/>
      <c r="C1336" s="93"/>
      <c r="D1336" s="193"/>
      <c r="E1336" s="94"/>
      <c r="F1336" s="95"/>
      <c r="G1336" s="96" t="str">
        <f t="shared" si="516"/>
        <v>Error</v>
      </c>
      <c r="H1336" s="97">
        <v>14400</v>
      </c>
      <c r="I1336" s="98" t="e">
        <f t="shared" si="517"/>
        <v>#VALUE!</v>
      </c>
      <c r="J1336" s="88" t="e">
        <f t="shared" si="512"/>
        <v>#VALUE!</v>
      </c>
      <c r="K1336" s="98">
        <f t="shared" si="518"/>
        <v>0</v>
      </c>
      <c r="L1336" s="98">
        <f t="shared" si="519"/>
        <v>0</v>
      </c>
      <c r="M1336" s="98" t="e">
        <f t="shared" si="520"/>
        <v>#VALUE!</v>
      </c>
      <c r="N1336" s="98" t="e">
        <f t="shared" si="521"/>
        <v>#VALUE!</v>
      </c>
      <c r="O1336" s="97"/>
      <c r="P1336" s="98" t="e">
        <f t="shared" si="513"/>
        <v>#VALUE!</v>
      </c>
      <c r="Q1336" s="99" t="e">
        <f t="shared" si="522"/>
        <v>#VALUE!</v>
      </c>
      <c r="R1336" s="100"/>
      <c r="S1336" s="5"/>
      <c r="T1336" s="28">
        <f t="shared" si="523"/>
        <v>0</v>
      </c>
      <c r="U1336" s="101">
        <v>66140</v>
      </c>
      <c r="V1336" s="102">
        <f t="shared" si="526"/>
        <v>0</v>
      </c>
      <c r="W1336" s="101"/>
      <c r="X1336" s="101"/>
      <c r="Y1336" s="102">
        <f t="shared" si="524"/>
        <v>0</v>
      </c>
      <c r="Z1336" s="102">
        <f t="shared" si="525"/>
        <v>0</v>
      </c>
      <c r="AA1336" s="102" t="e">
        <f t="shared" si="527"/>
        <v>#VALUE!</v>
      </c>
    </row>
    <row r="1337" spans="1:27" ht="17.25">
      <c r="A1337" s="5"/>
      <c r="B1337" s="5"/>
      <c r="C1337" s="93"/>
      <c r="D1337" s="193"/>
      <c r="E1337" s="94"/>
      <c r="F1337" s="95"/>
      <c r="G1337" s="96" t="str">
        <f t="shared" si="516"/>
        <v>Error</v>
      </c>
      <c r="H1337" s="97">
        <v>14400</v>
      </c>
      <c r="I1337" s="98" t="e">
        <f t="shared" si="517"/>
        <v>#VALUE!</v>
      </c>
      <c r="J1337" s="88" t="e">
        <f t="shared" si="512"/>
        <v>#VALUE!</v>
      </c>
      <c r="K1337" s="98">
        <f t="shared" si="518"/>
        <v>0</v>
      </c>
      <c r="L1337" s="98">
        <f t="shared" si="519"/>
        <v>0</v>
      </c>
      <c r="M1337" s="98" t="e">
        <f t="shared" si="520"/>
        <v>#VALUE!</v>
      </c>
      <c r="N1337" s="98" t="e">
        <f t="shared" si="521"/>
        <v>#VALUE!</v>
      </c>
      <c r="O1337" s="97"/>
      <c r="P1337" s="98" t="e">
        <f t="shared" si="513"/>
        <v>#VALUE!</v>
      </c>
      <c r="Q1337" s="99" t="e">
        <f t="shared" si="522"/>
        <v>#VALUE!</v>
      </c>
      <c r="R1337" s="100"/>
      <c r="S1337" s="5"/>
      <c r="T1337" s="28">
        <f t="shared" si="523"/>
        <v>0</v>
      </c>
      <c r="U1337" s="101">
        <v>66140</v>
      </c>
      <c r="V1337" s="102">
        <f t="shared" si="526"/>
        <v>0</v>
      </c>
      <c r="W1337" s="101"/>
      <c r="X1337" s="101"/>
      <c r="Y1337" s="102">
        <f t="shared" si="524"/>
        <v>0</v>
      </c>
      <c r="Z1337" s="102">
        <f t="shared" si="525"/>
        <v>0</v>
      </c>
      <c r="AA1337" s="102" t="e">
        <f t="shared" si="527"/>
        <v>#VALUE!</v>
      </c>
    </row>
    <row r="1338" spans="1:27" ht="17.25">
      <c r="A1338" s="5"/>
      <c r="B1338" s="5"/>
      <c r="C1338" s="93"/>
      <c r="D1338" s="193"/>
      <c r="E1338" s="84"/>
      <c r="F1338" s="85"/>
      <c r="G1338" s="86" t="str">
        <f t="shared" si="516"/>
        <v>Error</v>
      </c>
      <c r="H1338" s="87">
        <v>14400</v>
      </c>
      <c r="I1338" s="88" t="e">
        <f t="shared" si="517"/>
        <v>#VALUE!</v>
      </c>
      <c r="J1338" s="88" t="e">
        <f t="shared" si="512"/>
        <v>#VALUE!</v>
      </c>
      <c r="K1338" s="88">
        <f t="shared" si="518"/>
        <v>0</v>
      </c>
      <c r="L1338" s="88">
        <f t="shared" si="519"/>
        <v>0</v>
      </c>
      <c r="M1338" s="88" t="e">
        <f t="shared" si="520"/>
        <v>#VALUE!</v>
      </c>
      <c r="N1338" s="88" t="e">
        <f t="shared" si="521"/>
        <v>#VALUE!</v>
      </c>
      <c r="O1338" s="87"/>
      <c r="P1338" s="88" t="e">
        <f t="shared" si="513"/>
        <v>#VALUE!</v>
      </c>
      <c r="Q1338" s="89" t="e">
        <f t="shared" si="522"/>
        <v>#VALUE!</v>
      </c>
      <c r="R1338" s="90"/>
      <c r="S1338" s="82"/>
      <c r="T1338" s="28">
        <f t="shared" si="523"/>
        <v>0</v>
      </c>
      <c r="U1338" s="91">
        <v>66140</v>
      </c>
      <c r="V1338" s="92">
        <f t="shared" si="526"/>
        <v>0</v>
      </c>
      <c r="W1338" s="91"/>
      <c r="X1338" s="91"/>
      <c r="Y1338" s="92">
        <f t="shared" si="524"/>
        <v>0</v>
      </c>
      <c r="Z1338" s="92">
        <f t="shared" si="525"/>
        <v>0</v>
      </c>
      <c r="AA1338" s="92" t="e">
        <f t="shared" si="527"/>
        <v>#VALUE!</v>
      </c>
    </row>
    <row r="1339" spans="1:27" ht="17.25">
      <c r="A1339" s="5"/>
      <c r="B1339" s="5"/>
      <c r="C1339" s="93"/>
      <c r="D1339" s="193"/>
      <c r="E1339" s="94"/>
      <c r="F1339" s="95"/>
      <c r="G1339" s="96" t="str">
        <f t="shared" si="516"/>
        <v>Error</v>
      </c>
      <c r="H1339" s="97">
        <v>14400</v>
      </c>
      <c r="I1339" s="98" t="e">
        <f t="shared" si="517"/>
        <v>#VALUE!</v>
      </c>
      <c r="J1339" s="88" t="e">
        <f t="shared" si="512"/>
        <v>#VALUE!</v>
      </c>
      <c r="K1339" s="98">
        <f t="shared" si="518"/>
        <v>0</v>
      </c>
      <c r="L1339" s="98">
        <f t="shared" si="519"/>
        <v>0</v>
      </c>
      <c r="M1339" s="98" t="e">
        <f t="shared" si="520"/>
        <v>#VALUE!</v>
      </c>
      <c r="N1339" s="98" t="e">
        <f t="shared" si="521"/>
        <v>#VALUE!</v>
      </c>
      <c r="O1339" s="97"/>
      <c r="P1339" s="98" t="e">
        <f t="shared" si="513"/>
        <v>#VALUE!</v>
      </c>
      <c r="Q1339" s="99" t="e">
        <f t="shared" si="522"/>
        <v>#VALUE!</v>
      </c>
      <c r="R1339" s="100"/>
      <c r="S1339" s="5"/>
      <c r="T1339" s="28">
        <f t="shared" si="523"/>
        <v>0</v>
      </c>
      <c r="U1339" s="101">
        <v>66140</v>
      </c>
      <c r="V1339" s="102">
        <f t="shared" si="526"/>
        <v>0</v>
      </c>
      <c r="W1339" s="101"/>
      <c r="X1339" s="101"/>
      <c r="Y1339" s="102">
        <f t="shared" si="524"/>
        <v>0</v>
      </c>
      <c r="Z1339" s="102">
        <f t="shared" si="525"/>
        <v>0</v>
      </c>
      <c r="AA1339" s="102" t="e">
        <f t="shared" si="527"/>
        <v>#VALUE!</v>
      </c>
    </row>
    <row r="1340" spans="1:27" ht="17.25">
      <c r="A1340" s="5"/>
      <c r="B1340" s="5"/>
      <c r="C1340" s="93"/>
      <c r="D1340" s="193"/>
      <c r="E1340" s="94"/>
      <c r="F1340" s="95"/>
      <c r="G1340" s="96" t="str">
        <f t="shared" si="516"/>
        <v>Error</v>
      </c>
      <c r="H1340" s="97">
        <v>14400</v>
      </c>
      <c r="I1340" s="98" t="e">
        <f t="shared" si="517"/>
        <v>#VALUE!</v>
      </c>
      <c r="J1340" s="88" t="e">
        <f t="shared" si="512"/>
        <v>#VALUE!</v>
      </c>
      <c r="K1340" s="98">
        <f t="shared" si="518"/>
        <v>0</v>
      </c>
      <c r="L1340" s="98">
        <f t="shared" si="519"/>
        <v>0</v>
      </c>
      <c r="M1340" s="98" t="e">
        <f t="shared" si="520"/>
        <v>#VALUE!</v>
      </c>
      <c r="N1340" s="98" t="e">
        <f t="shared" si="521"/>
        <v>#VALUE!</v>
      </c>
      <c r="O1340" s="97"/>
      <c r="P1340" s="98" t="e">
        <f t="shared" si="513"/>
        <v>#VALUE!</v>
      </c>
      <c r="Q1340" s="99" t="e">
        <f t="shared" si="522"/>
        <v>#VALUE!</v>
      </c>
      <c r="R1340" s="100"/>
      <c r="S1340" s="5"/>
      <c r="T1340" s="28">
        <f t="shared" si="523"/>
        <v>0</v>
      </c>
      <c r="U1340" s="101">
        <v>66140</v>
      </c>
      <c r="V1340" s="102">
        <f t="shared" si="526"/>
        <v>0</v>
      </c>
      <c r="W1340" s="101"/>
      <c r="X1340" s="101"/>
      <c r="Y1340" s="102">
        <f t="shared" si="524"/>
        <v>0</v>
      </c>
      <c r="Z1340" s="102">
        <f t="shared" si="525"/>
        <v>0</v>
      </c>
      <c r="AA1340" s="102" t="e">
        <f t="shared" si="527"/>
        <v>#VALUE!</v>
      </c>
    </row>
    <row r="1341" spans="1:27" ht="17.25">
      <c r="A1341" s="5"/>
      <c r="B1341" s="5"/>
      <c r="C1341" s="93"/>
      <c r="D1341" s="193"/>
      <c r="E1341" s="94"/>
      <c r="F1341" s="95"/>
      <c r="G1341" s="96" t="str">
        <f t="shared" si="516"/>
        <v>Error</v>
      </c>
      <c r="H1341" s="97">
        <v>14400</v>
      </c>
      <c r="I1341" s="98" t="e">
        <f t="shared" si="517"/>
        <v>#VALUE!</v>
      </c>
      <c r="J1341" s="88" t="e">
        <f t="shared" si="512"/>
        <v>#VALUE!</v>
      </c>
      <c r="K1341" s="98">
        <f t="shared" si="518"/>
        <v>0</v>
      </c>
      <c r="L1341" s="98">
        <f t="shared" si="519"/>
        <v>0</v>
      </c>
      <c r="M1341" s="98" t="e">
        <f t="shared" si="520"/>
        <v>#VALUE!</v>
      </c>
      <c r="N1341" s="98" t="e">
        <f t="shared" si="521"/>
        <v>#VALUE!</v>
      </c>
      <c r="O1341" s="97"/>
      <c r="P1341" s="98" t="e">
        <f t="shared" si="513"/>
        <v>#VALUE!</v>
      </c>
      <c r="Q1341" s="99" t="e">
        <f t="shared" si="522"/>
        <v>#VALUE!</v>
      </c>
      <c r="R1341" s="100"/>
      <c r="S1341" s="5"/>
      <c r="T1341" s="28">
        <f t="shared" si="523"/>
        <v>0</v>
      </c>
      <c r="U1341" s="101">
        <v>66140</v>
      </c>
      <c r="V1341" s="102">
        <f t="shared" si="526"/>
        <v>0</v>
      </c>
      <c r="W1341" s="101"/>
      <c r="X1341" s="101"/>
      <c r="Y1341" s="102">
        <f t="shared" si="524"/>
        <v>0</v>
      </c>
      <c r="Z1341" s="102">
        <f t="shared" si="525"/>
        <v>0</v>
      </c>
      <c r="AA1341" s="102" t="e">
        <f t="shared" si="527"/>
        <v>#VALUE!</v>
      </c>
    </row>
    <row r="1342" spans="1:27" ht="17.25">
      <c r="A1342" s="5"/>
      <c r="B1342" s="5"/>
      <c r="C1342" s="93"/>
      <c r="D1342" s="193"/>
      <c r="E1342" s="94"/>
      <c r="F1342" s="95"/>
      <c r="G1342" s="96" t="str">
        <f t="shared" si="516"/>
        <v>Error</v>
      </c>
      <c r="H1342" s="97">
        <v>14400</v>
      </c>
      <c r="I1342" s="98" t="e">
        <f t="shared" si="517"/>
        <v>#VALUE!</v>
      </c>
      <c r="J1342" s="88" t="e">
        <f t="shared" si="512"/>
        <v>#VALUE!</v>
      </c>
      <c r="K1342" s="98">
        <f t="shared" si="518"/>
        <v>0</v>
      </c>
      <c r="L1342" s="98">
        <f t="shared" si="519"/>
        <v>0</v>
      </c>
      <c r="M1342" s="98" t="e">
        <f t="shared" si="520"/>
        <v>#VALUE!</v>
      </c>
      <c r="N1342" s="98" t="e">
        <f t="shared" si="521"/>
        <v>#VALUE!</v>
      </c>
      <c r="O1342" s="97"/>
      <c r="P1342" s="98" t="e">
        <f t="shared" si="513"/>
        <v>#VALUE!</v>
      </c>
      <c r="Q1342" s="99" t="e">
        <f t="shared" si="522"/>
        <v>#VALUE!</v>
      </c>
      <c r="R1342" s="100"/>
      <c r="S1342" s="5"/>
      <c r="T1342" s="28">
        <f t="shared" si="523"/>
        <v>0</v>
      </c>
      <c r="U1342" s="101">
        <v>66140</v>
      </c>
      <c r="V1342" s="102">
        <f t="shared" si="526"/>
        <v>0</v>
      </c>
      <c r="W1342" s="101"/>
      <c r="X1342" s="101"/>
      <c r="Y1342" s="102">
        <f t="shared" si="524"/>
        <v>0</v>
      </c>
      <c r="Z1342" s="102">
        <f t="shared" si="525"/>
        <v>0</v>
      </c>
      <c r="AA1342" s="102" t="e">
        <f t="shared" si="527"/>
        <v>#VALUE!</v>
      </c>
    </row>
    <row r="1343" spans="1:27" ht="17.25">
      <c r="A1343" s="5"/>
      <c r="B1343" s="5"/>
      <c r="C1343" s="93"/>
      <c r="D1343" s="193"/>
      <c r="E1343" s="94"/>
      <c r="F1343" s="95"/>
      <c r="G1343" s="96" t="str">
        <f t="shared" si="516"/>
        <v>Error</v>
      </c>
      <c r="H1343" s="97">
        <v>14400</v>
      </c>
      <c r="I1343" s="98" t="e">
        <f t="shared" si="517"/>
        <v>#VALUE!</v>
      </c>
      <c r="J1343" s="88" t="e">
        <f t="shared" si="512"/>
        <v>#VALUE!</v>
      </c>
      <c r="K1343" s="98">
        <f t="shared" si="518"/>
        <v>0</v>
      </c>
      <c r="L1343" s="98">
        <f t="shared" si="519"/>
        <v>0</v>
      </c>
      <c r="M1343" s="98" t="e">
        <f t="shared" si="520"/>
        <v>#VALUE!</v>
      </c>
      <c r="N1343" s="98" t="e">
        <f t="shared" si="521"/>
        <v>#VALUE!</v>
      </c>
      <c r="O1343" s="97"/>
      <c r="P1343" s="98" t="e">
        <f t="shared" si="513"/>
        <v>#VALUE!</v>
      </c>
      <c r="Q1343" s="99" t="e">
        <f t="shared" si="522"/>
        <v>#VALUE!</v>
      </c>
      <c r="R1343" s="100"/>
      <c r="S1343" s="5"/>
      <c r="T1343" s="28">
        <f t="shared" si="523"/>
        <v>0</v>
      </c>
      <c r="U1343" s="101">
        <v>66140</v>
      </c>
      <c r="V1343" s="102">
        <f t="shared" si="526"/>
        <v>0</v>
      </c>
      <c r="W1343" s="101"/>
      <c r="X1343" s="101"/>
      <c r="Y1343" s="102">
        <f t="shared" si="524"/>
        <v>0</v>
      </c>
      <c r="Z1343" s="102">
        <f t="shared" si="525"/>
        <v>0</v>
      </c>
      <c r="AA1343" s="102" t="e">
        <f t="shared" si="527"/>
        <v>#VALUE!</v>
      </c>
    </row>
    <row r="1344" spans="1:27" ht="17.25">
      <c r="A1344" s="5"/>
      <c r="B1344" s="5"/>
      <c r="C1344" s="93"/>
      <c r="D1344" s="193"/>
      <c r="E1344" s="84"/>
      <c r="F1344" s="85"/>
      <c r="G1344" s="86" t="str">
        <f t="shared" si="516"/>
        <v>Error</v>
      </c>
      <c r="H1344" s="87">
        <v>14400</v>
      </c>
      <c r="I1344" s="88" t="e">
        <f t="shared" si="517"/>
        <v>#VALUE!</v>
      </c>
      <c r="J1344" s="88" t="e">
        <f t="shared" si="512"/>
        <v>#VALUE!</v>
      </c>
      <c r="K1344" s="88">
        <f t="shared" si="518"/>
        <v>0</v>
      </c>
      <c r="L1344" s="88">
        <f t="shared" si="519"/>
        <v>0</v>
      </c>
      <c r="M1344" s="88" t="e">
        <f t="shared" si="520"/>
        <v>#VALUE!</v>
      </c>
      <c r="N1344" s="88" t="e">
        <f t="shared" si="521"/>
        <v>#VALUE!</v>
      </c>
      <c r="O1344" s="87"/>
      <c r="P1344" s="88" t="e">
        <f t="shared" si="513"/>
        <v>#VALUE!</v>
      </c>
      <c r="Q1344" s="89" t="e">
        <f t="shared" si="522"/>
        <v>#VALUE!</v>
      </c>
      <c r="R1344" s="90"/>
      <c r="S1344" s="82"/>
      <c r="T1344" s="28">
        <f t="shared" si="523"/>
        <v>0</v>
      </c>
      <c r="U1344" s="91">
        <v>66140</v>
      </c>
      <c r="V1344" s="92">
        <f t="shared" si="526"/>
        <v>0</v>
      </c>
      <c r="W1344" s="91"/>
      <c r="X1344" s="91"/>
      <c r="Y1344" s="92">
        <f t="shared" si="524"/>
        <v>0</v>
      </c>
      <c r="Z1344" s="92">
        <f t="shared" si="525"/>
        <v>0</v>
      </c>
      <c r="AA1344" s="92" t="e">
        <f t="shared" si="527"/>
        <v>#VALUE!</v>
      </c>
    </row>
    <row r="1345" spans="1:27" ht="17.25">
      <c r="A1345" s="5"/>
      <c r="B1345" s="5"/>
      <c r="C1345" s="93"/>
      <c r="D1345" s="193"/>
      <c r="E1345" s="94"/>
      <c r="F1345" s="95"/>
      <c r="G1345" s="96" t="str">
        <f t="shared" si="516"/>
        <v>Error</v>
      </c>
      <c r="H1345" s="97">
        <v>14400</v>
      </c>
      <c r="I1345" s="98" t="e">
        <f t="shared" si="517"/>
        <v>#VALUE!</v>
      </c>
      <c r="J1345" s="88" t="e">
        <f t="shared" si="512"/>
        <v>#VALUE!</v>
      </c>
      <c r="K1345" s="98">
        <f t="shared" si="518"/>
        <v>0</v>
      </c>
      <c r="L1345" s="98">
        <f t="shared" si="519"/>
        <v>0</v>
      </c>
      <c r="M1345" s="98" t="e">
        <f t="shared" si="520"/>
        <v>#VALUE!</v>
      </c>
      <c r="N1345" s="98" t="e">
        <f t="shared" si="521"/>
        <v>#VALUE!</v>
      </c>
      <c r="O1345" s="97"/>
      <c r="P1345" s="98" t="e">
        <f t="shared" si="513"/>
        <v>#VALUE!</v>
      </c>
      <c r="Q1345" s="99" t="e">
        <f t="shared" si="522"/>
        <v>#VALUE!</v>
      </c>
      <c r="R1345" s="100"/>
      <c r="S1345" s="5"/>
      <c r="T1345" s="28">
        <f t="shared" si="523"/>
        <v>0</v>
      </c>
      <c r="U1345" s="101">
        <v>66140</v>
      </c>
      <c r="V1345" s="102">
        <f t="shared" si="526"/>
        <v>0</v>
      </c>
      <c r="W1345" s="101"/>
      <c r="X1345" s="101"/>
      <c r="Y1345" s="102">
        <f t="shared" si="524"/>
        <v>0</v>
      </c>
      <c r="Z1345" s="102">
        <f t="shared" si="525"/>
        <v>0</v>
      </c>
      <c r="AA1345" s="102" t="e">
        <f t="shared" si="527"/>
        <v>#VALUE!</v>
      </c>
    </row>
    <row r="1346" spans="1:27" ht="17.25">
      <c r="A1346" s="5"/>
      <c r="B1346" s="5"/>
      <c r="C1346" s="93"/>
      <c r="D1346" s="193"/>
      <c r="E1346" s="94"/>
      <c r="F1346" s="95"/>
      <c r="G1346" s="96" t="str">
        <f t="shared" si="516"/>
        <v>Error</v>
      </c>
      <c r="H1346" s="97">
        <v>14400</v>
      </c>
      <c r="I1346" s="98" t="e">
        <f t="shared" si="517"/>
        <v>#VALUE!</v>
      </c>
      <c r="J1346" s="88" t="e">
        <f t="shared" si="512"/>
        <v>#VALUE!</v>
      </c>
      <c r="K1346" s="98">
        <f t="shared" si="518"/>
        <v>0</v>
      </c>
      <c r="L1346" s="98">
        <f t="shared" si="519"/>
        <v>0</v>
      </c>
      <c r="M1346" s="98" t="e">
        <f t="shared" si="520"/>
        <v>#VALUE!</v>
      </c>
      <c r="N1346" s="98" t="e">
        <f t="shared" si="521"/>
        <v>#VALUE!</v>
      </c>
      <c r="O1346" s="97"/>
      <c r="P1346" s="98" t="e">
        <f t="shared" si="513"/>
        <v>#VALUE!</v>
      </c>
      <c r="Q1346" s="99" t="e">
        <f t="shared" si="522"/>
        <v>#VALUE!</v>
      </c>
      <c r="R1346" s="100"/>
      <c r="S1346" s="5"/>
      <c r="T1346" s="28">
        <f t="shared" si="523"/>
        <v>0</v>
      </c>
      <c r="U1346" s="101">
        <v>66140</v>
      </c>
      <c r="V1346" s="102">
        <f t="shared" si="526"/>
        <v>0</v>
      </c>
      <c r="W1346" s="101"/>
      <c r="X1346" s="101"/>
      <c r="Y1346" s="102">
        <f t="shared" si="524"/>
        <v>0</v>
      </c>
      <c r="Z1346" s="102">
        <f t="shared" si="525"/>
        <v>0</v>
      </c>
      <c r="AA1346" s="102" t="e">
        <f t="shared" si="527"/>
        <v>#VALUE!</v>
      </c>
    </row>
    <row r="1347" spans="1:27" ht="17.25">
      <c r="A1347" s="5"/>
      <c r="B1347" s="5"/>
      <c r="C1347" s="93"/>
      <c r="D1347" s="193"/>
      <c r="E1347" s="94"/>
      <c r="F1347" s="95"/>
      <c r="G1347" s="96" t="str">
        <f t="shared" si="516"/>
        <v>Error</v>
      </c>
      <c r="H1347" s="97">
        <v>14400</v>
      </c>
      <c r="I1347" s="98" t="e">
        <f t="shared" si="517"/>
        <v>#VALUE!</v>
      </c>
      <c r="J1347" s="88" t="e">
        <f t="shared" si="512"/>
        <v>#VALUE!</v>
      </c>
      <c r="K1347" s="98">
        <f t="shared" si="518"/>
        <v>0</v>
      </c>
      <c r="L1347" s="98">
        <f t="shared" si="519"/>
        <v>0</v>
      </c>
      <c r="M1347" s="98" t="e">
        <f t="shared" si="520"/>
        <v>#VALUE!</v>
      </c>
      <c r="N1347" s="98" t="e">
        <f t="shared" si="521"/>
        <v>#VALUE!</v>
      </c>
      <c r="O1347" s="97"/>
      <c r="P1347" s="98" t="e">
        <f t="shared" si="513"/>
        <v>#VALUE!</v>
      </c>
      <c r="Q1347" s="99" t="e">
        <f t="shared" si="522"/>
        <v>#VALUE!</v>
      </c>
      <c r="R1347" s="100"/>
      <c r="S1347" s="5"/>
      <c r="T1347" s="28">
        <f t="shared" si="523"/>
        <v>0</v>
      </c>
      <c r="U1347" s="101">
        <v>66140</v>
      </c>
      <c r="V1347" s="102">
        <f t="shared" si="526"/>
        <v>0</v>
      </c>
      <c r="W1347" s="101"/>
      <c r="X1347" s="101"/>
      <c r="Y1347" s="102">
        <f t="shared" si="524"/>
        <v>0</v>
      </c>
      <c r="Z1347" s="102">
        <f t="shared" si="525"/>
        <v>0</v>
      </c>
      <c r="AA1347" s="102" t="e">
        <f t="shared" si="527"/>
        <v>#VALUE!</v>
      </c>
    </row>
    <row r="1348" spans="1:27" ht="17.25">
      <c r="A1348" s="5"/>
      <c r="B1348" s="5"/>
      <c r="C1348" s="93"/>
      <c r="D1348" s="193"/>
      <c r="E1348" s="94"/>
      <c r="F1348" s="95"/>
      <c r="G1348" s="96" t="str">
        <f t="shared" si="516"/>
        <v>Error</v>
      </c>
      <c r="H1348" s="97">
        <v>14400</v>
      </c>
      <c r="I1348" s="98" t="e">
        <f t="shared" si="517"/>
        <v>#VALUE!</v>
      </c>
      <c r="J1348" s="88" t="e">
        <f t="shared" si="512"/>
        <v>#VALUE!</v>
      </c>
      <c r="K1348" s="98">
        <f t="shared" si="518"/>
        <v>0</v>
      </c>
      <c r="L1348" s="98">
        <f t="shared" si="519"/>
        <v>0</v>
      </c>
      <c r="M1348" s="98" t="e">
        <f t="shared" si="520"/>
        <v>#VALUE!</v>
      </c>
      <c r="N1348" s="98" t="e">
        <f t="shared" si="521"/>
        <v>#VALUE!</v>
      </c>
      <c r="O1348" s="97"/>
      <c r="P1348" s="98" t="e">
        <f t="shared" si="513"/>
        <v>#VALUE!</v>
      </c>
      <c r="Q1348" s="99" t="e">
        <f t="shared" si="522"/>
        <v>#VALUE!</v>
      </c>
      <c r="R1348" s="100"/>
      <c r="S1348" s="5"/>
      <c r="T1348" s="28">
        <f t="shared" si="523"/>
        <v>0</v>
      </c>
      <c r="U1348" s="101">
        <v>66140</v>
      </c>
      <c r="V1348" s="102">
        <f t="shared" si="526"/>
        <v>0</v>
      </c>
      <c r="W1348" s="101"/>
      <c r="X1348" s="101"/>
      <c r="Y1348" s="102">
        <f t="shared" si="524"/>
        <v>0</v>
      </c>
      <c r="Z1348" s="102">
        <f t="shared" si="525"/>
        <v>0</v>
      </c>
      <c r="AA1348" s="102" t="e">
        <f t="shared" si="527"/>
        <v>#VALUE!</v>
      </c>
    </row>
    <row r="1349" spans="1:27" ht="17.25">
      <c r="A1349" s="5"/>
      <c r="B1349" s="5"/>
      <c r="C1349" s="93"/>
      <c r="D1349" s="193"/>
      <c r="E1349" s="94"/>
      <c r="F1349" s="95"/>
      <c r="G1349" s="96" t="str">
        <f t="shared" si="516"/>
        <v>Error</v>
      </c>
      <c r="H1349" s="97">
        <v>14400</v>
      </c>
      <c r="I1349" s="98" t="e">
        <f t="shared" si="517"/>
        <v>#VALUE!</v>
      </c>
      <c r="J1349" s="88" t="e">
        <f t="shared" si="512"/>
        <v>#VALUE!</v>
      </c>
      <c r="K1349" s="98">
        <f t="shared" si="518"/>
        <v>0</v>
      </c>
      <c r="L1349" s="98">
        <f t="shared" si="519"/>
        <v>0</v>
      </c>
      <c r="M1349" s="98" t="e">
        <f t="shared" si="520"/>
        <v>#VALUE!</v>
      </c>
      <c r="N1349" s="98" t="e">
        <f t="shared" si="521"/>
        <v>#VALUE!</v>
      </c>
      <c r="O1349" s="97"/>
      <c r="P1349" s="98" t="e">
        <f t="shared" si="513"/>
        <v>#VALUE!</v>
      </c>
      <c r="Q1349" s="99" t="e">
        <f t="shared" si="522"/>
        <v>#VALUE!</v>
      </c>
      <c r="R1349" s="100"/>
      <c r="S1349" s="5"/>
      <c r="T1349" s="28">
        <f t="shared" si="523"/>
        <v>0</v>
      </c>
      <c r="U1349" s="101">
        <v>66140</v>
      </c>
      <c r="V1349" s="102">
        <f t="shared" si="526"/>
        <v>0</v>
      </c>
      <c r="W1349" s="101"/>
      <c r="X1349" s="101"/>
      <c r="Y1349" s="102">
        <f t="shared" si="524"/>
        <v>0</v>
      </c>
      <c r="Z1349" s="102">
        <f t="shared" si="525"/>
        <v>0</v>
      </c>
      <c r="AA1349" s="102" t="e">
        <f t="shared" si="527"/>
        <v>#VALUE!</v>
      </c>
    </row>
    <row r="1350" spans="1:27" ht="17.25">
      <c r="A1350" s="5"/>
      <c r="B1350" s="5"/>
      <c r="C1350" s="93"/>
      <c r="D1350" s="193"/>
      <c r="E1350" s="84"/>
      <c r="F1350" s="85"/>
      <c r="G1350" s="86" t="str">
        <f t="shared" si="516"/>
        <v>Error</v>
      </c>
      <c r="H1350" s="87">
        <v>14400</v>
      </c>
      <c r="I1350" s="88" t="e">
        <f t="shared" si="517"/>
        <v>#VALUE!</v>
      </c>
      <c r="J1350" s="88" t="e">
        <f t="shared" si="512"/>
        <v>#VALUE!</v>
      </c>
      <c r="K1350" s="88">
        <f t="shared" si="518"/>
        <v>0</v>
      </c>
      <c r="L1350" s="88">
        <f t="shared" si="519"/>
        <v>0</v>
      </c>
      <c r="M1350" s="88" t="e">
        <f t="shared" si="520"/>
        <v>#VALUE!</v>
      </c>
      <c r="N1350" s="88" t="e">
        <f t="shared" si="521"/>
        <v>#VALUE!</v>
      </c>
      <c r="O1350" s="87"/>
      <c r="P1350" s="88" t="e">
        <f t="shared" si="513"/>
        <v>#VALUE!</v>
      </c>
      <c r="Q1350" s="89" t="e">
        <f t="shared" si="522"/>
        <v>#VALUE!</v>
      </c>
      <c r="R1350" s="90"/>
      <c r="S1350" s="82"/>
      <c r="T1350" s="28">
        <f t="shared" si="523"/>
        <v>0</v>
      </c>
      <c r="U1350" s="91">
        <v>66140</v>
      </c>
      <c r="V1350" s="92">
        <f t="shared" si="526"/>
        <v>0</v>
      </c>
      <c r="W1350" s="91"/>
      <c r="X1350" s="91"/>
      <c r="Y1350" s="92">
        <f t="shared" si="524"/>
        <v>0</v>
      </c>
      <c r="Z1350" s="92">
        <f t="shared" si="525"/>
        <v>0</v>
      </c>
      <c r="AA1350" s="92" t="e">
        <f t="shared" si="527"/>
        <v>#VALUE!</v>
      </c>
    </row>
    <row r="1351" spans="1:27" ht="17.25">
      <c r="A1351" s="5"/>
      <c r="B1351" s="5"/>
      <c r="C1351" s="93"/>
      <c r="D1351" s="193"/>
      <c r="E1351" s="94"/>
      <c r="F1351" s="95"/>
      <c r="G1351" s="96" t="str">
        <f t="shared" si="516"/>
        <v>Error</v>
      </c>
      <c r="H1351" s="97">
        <v>14400</v>
      </c>
      <c r="I1351" s="98" t="e">
        <f t="shared" si="517"/>
        <v>#VALUE!</v>
      </c>
      <c r="J1351" s="88" t="e">
        <f t="shared" si="512"/>
        <v>#VALUE!</v>
      </c>
      <c r="K1351" s="98">
        <f t="shared" si="518"/>
        <v>0</v>
      </c>
      <c r="L1351" s="98">
        <f t="shared" si="519"/>
        <v>0</v>
      </c>
      <c r="M1351" s="98" t="e">
        <f t="shared" si="520"/>
        <v>#VALUE!</v>
      </c>
      <c r="N1351" s="98" t="e">
        <f t="shared" si="521"/>
        <v>#VALUE!</v>
      </c>
      <c r="O1351" s="97"/>
      <c r="P1351" s="98" t="e">
        <f t="shared" si="513"/>
        <v>#VALUE!</v>
      </c>
      <c r="Q1351" s="99" t="e">
        <f t="shared" si="522"/>
        <v>#VALUE!</v>
      </c>
      <c r="R1351" s="100"/>
      <c r="S1351" s="5"/>
      <c r="T1351" s="28">
        <f t="shared" si="523"/>
        <v>0</v>
      </c>
      <c r="U1351" s="101">
        <v>66140</v>
      </c>
      <c r="V1351" s="102">
        <f t="shared" si="526"/>
        <v>0</v>
      </c>
      <c r="W1351" s="101"/>
      <c r="X1351" s="101"/>
      <c r="Y1351" s="102">
        <f t="shared" si="524"/>
        <v>0</v>
      </c>
      <c r="Z1351" s="102">
        <f t="shared" si="525"/>
        <v>0</v>
      </c>
      <c r="AA1351" s="102" t="e">
        <f t="shared" si="527"/>
        <v>#VALUE!</v>
      </c>
    </row>
    <row r="1352" spans="1:27" ht="17.25">
      <c r="A1352" s="5"/>
      <c r="B1352" s="5"/>
      <c r="C1352" s="93"/>
      <c r="D1352" s="193"/>
      <c r="E1352" s="94"/>
      <c r="F1352" s="95"/>
      <c r="G1352" s="96" t="str">
        <f t="shared" si="516"/>
        <v>Error</v>
      </c>
      <c r="H1352" s="97">
        <v>14400</v>
      </c>
      <c r="I1352" s="98" t="e">
        <f t="shared" si="517"/>
        <v>#VALUE!</v>
      </c>
      <c r="J1352" s="88" t="e">
        <f t="shared" si="512"/>
        <v>#VALUE!</v>
      </c>
      <c r="K1352" s="98">
        <f t="shared" si="518"/>
        <v>0</v>
      </c>
      <c r="L1352" s="98">
        <f t="shared" si="519"/>
        <v>0</v>
      </c>
      <c r="M1352" s="98" t="e">
        <f t="shared" si="520"/>
        <v>#VALUE!</v>
      </c>
      <c r="N1352" s="98" t="e">
        <f t="shared" si="521"/>
        <v>#VALUE!</v>
      </c>
      <c r="O1352" s="97"/>
      <c r="P1352" s="98" t="e">
        <f t="shared" si="513"/>
        <v>#VALUE!</v>
      </c>
      <c r="Q1352" s="99" t="e">
        <f t="shared" si="522"/>
        <v>#VALUE!</v>
      </c>
      <c r="R1352" s="100"/>
      <c r="S1352" s="5"/>
      <c r="T1352" s="28">
        <f t="shared" si="523"/>
        <v>0</v>
      </c>
      <c r="U1352" s="101">
        <v>66140</v>
      </c>
      <c r="V1352" s="102">
        <f t="shared" si="526"/>
        <v>0</v>
      </c>
      <c r="W1352" s="101"/>
      <c r="X1352" s="101"/>
      <c r="Y1352" s="102">
        <f t="shared" si="524"/>
        <v>0</v>
      </c>
      <c r="Z1352" s="102">
        <f t="shared" si="525"/>
        <v>0</v>
      </c>
      <c r="AA1352" s="102" t="e">
        <f t="shared" si="527"/>
        <v>#VALUE!</v>
      </c>
    </row>
    <row r="1353" spans="1:27" ht="17.25">
      <c r="A1353" s="5"/>
      <c r="B1353" s="5"/>
      <c r="C1353" s="93"/>
      <c r="D1353" s="193"/>
      <c r="E1353" s="94"/>
      <c r="F1353" s="95"/>
      <c r="G1353" s="96" t="str">
        <f t="shared" si="516"/>
        <v>Error</v>
      </c>
      <c r="H1353" s="97">
        <v>14400</v>
      </c>
      <c r="I1353" s="98" t="e">
        <f t="shared" si="517"/>
        <v>#VALUE!</v>
      </c>
      <c r="J1353" s="88" t="e">
        <f t="shared" si="512"/>
        <v>#VALUE!</v>
      </c>
      <c r="K1353" s="98">
        <f t="shared" si="518"/>
        <v>0</v>
      </c>
      <c r="L1353" s="98">
        <f t="shared" si="519"/>
        <v>0</v>
      </c>
      <c r="M1353" s="98" t="e">
        <f t="shared" si="520"/>
        <v>#VALUE!</v>
      </c>
      <c r="N1353" s="98" t="e">
        <f t="shared" si="521"/>
        <v>#VALUE!</v>
      </c>
      <c r="O1353" s="97"/>
      <c r="P1353" s="98" t="e">
        <f t="shared" si="513"/>
        <v>#VALUE!</v>
      </c>
      <c r="Q1353" s="99" t="e">
        <f t="shared" si="522"/>
        <v>#VALUE!</v>
      </c>
      <c r="R1353" s="100"/>
      <c r="S1353" s="5"/>
      <c r="T1353" s="28">
        <f t="shared" si="523"/>
        <v>0</v>
      </c>
      <c r="U1353" s="101">
        <v>66140</v>
      </c>
      <c r="V1353" s="102">
        <f t="shared" si="526"/>
        <v>0</v>
      </c>
      <c r="W1353" s="101"/>
      <c r="X1353" s="101"/>
      <c r="Y1353" s="102">
        <f t="shared" si="524"/>
        <v>0</v>
      </c>
      <c r="Z1353" s="102">
        <f t="shared" si="525"/>
        <v>0</v>
      </c>
      <c r="AA1353" s="102" t="e">
        <f t="shared" si="527"/>
        <v>#VALUE!</v>
      </c>
    </row>
    <row r="1354" spans="1:27" ht="17.25">
      <c r="A1354" s="5"/>
      <c r="B1354" s="5"/>
      <c r="C1354" s="93"/>
      <c r="D1354" s="193"/>
      <c r="E1354" s="94"/>
      <c r="F1354" s="95"/>
      <c r="G1354" s="96" t="str">
        <f t="shared" si="516"/>
        <v>Error</v>
      </c>
      <c r="H1354" s="97">
        <v>14400</v>
      </c>
      <c r="I1354" s="98" t="e">
        <f t="shared" si="517"/>
        <v>#VALUE!</v>
      </c>
      <c r="J1354" s="88" t="e">
        <f t="shared" si="512"/>
        <v>#VALUE!</v>
      </c>
      <c r="K1354" s="98">
        <f t="shared" si="518"/>
        <v>0</v>
      </c>
      <c r="L1354" s="98">
        <f t="shared" si="519"/>
        <v>0</v>
      </c>
      <c r="M1354" s="98" t="e">
        <f t="shared" si="520"/>
        <v>#VALUE!</v>
      </c>
      <c r="N1354" s="98" t="e">
        <f t="shared" si="521"/>
        <v>#VALUE!</v>
      </c>
      <c r="O1354" s="97"/>
      <c r="P1354" s="98" t="e">
        <f t="shared" si="513"/>
        <v>#VALUE!</v>
      </c>
      <c r="Q1354" s="99" t="e">
        <f t="shared" si="522"/>
        <v>#VALUE!</v>
      </c>
      <c r="R1354" s="100"/>
      <c r="S1354" s="5"/>
      <c r="T1354" s="28">
        <f t="shared" si="523"/>
        <v>0</v>
      </c>
      <c r="U1354" s="101">
        <v>66140</v>
      </c>
      <c r="V1354" s="102">
        <f t="shared" si="526"/>
        <v>0</v>
      </c>
      <c r="W1354" s="101"/>
      <c r="X1354" s="101"/>
      <c r="Y1354" s="102">
        <f t="shared" si="524"/>
        <v>0</v>
      </c>
      <c r="Z1354" s="102">
        <f t="shared" si="525"/>
        <v>0</v>
      </c>
      <c r="AA1354" s="102" t="e">
        <f t="shared" si="527"/>
        <v>#VALUE!</v>
      </c>
    </row>
    <row r="1355" spans="1:27" ht="17.25">
      <c r="A1355" s="5"/>
      <c r="B1355" s="5"/>
      <c r="C1355" s="93"/>
      <c r="D1355" s="193"/>
      <c r="E1355" s="94"/>
      <c r="F1355" s="95"/>
      <c r="G1355" s="96" t="str">
        <f t="shared" si="516"/>
        <v>Error</v>
      </c>
      <c r="H1355" s="97">
        <v>14400</v>
      </c>
      <c r="I1355" s="98" t="e">
        <f t="shared" si="517"/>
        <v>#VALUE!</v>
      </c>
      <c r="J1355" s="88" t="e">
        <f t="shared" si="512"/>
        <v>#VALUE!</v>
      </c>
      <c r="K1355" s="98">
        <f t="shared" si="518"/>
        <v>0</v>
      </c>
      <c r="L1355" s="98">
        <f t="shared" si="519"/>
        <v>0</v>
      </c>
      <c r="M1355" s="98" t="e">
        <f t="shared" si="520"/>
        <v>#VALUE!</v>
      </c>
      <c r="N1355" s="98" t="e">
        <f t="shared" si="521"/>
        <v>#VALUE!</v>
      </c>
      <c r="O1355" s="97"/>
      <c r="P1355" s="98" t="e">
        <f t="shared" si="513"/>
        <v>#VALUE!</v>
      </c>
      <c r="Q1355" s="99" t="e">
        <f t="shared" si="522"/>
        <v>#VALUE!</v>
      </c>
      <c r="R1355" s="100"/>
      <c r="S1355" s="5"/>
      <c r="T1355" s="28">
        <f t="shared" si="523"/>
        <v>0</v>
      </c>
      <c r="U1355" s="101">
        <v>66140</v>
      </c>
      <c r="V1355" s="102">
        <f t="shared" si="526"/>
        <v>0</v>
      </c>
      <c r="W1355" s="101"/>
      <c r="X1355" s="101"/>
      <c r="Y1355" s="102">
        <f t="shared" si="524"/>
        <v>0</v>
      </c>
      <c r="Z1355" s="102">
        <f t="shared" si="525"/>
        <v>0</v>
      </c>
      <c r="AA1355" s="102" t="e">
        <f t="shared" si="527"/>
        <v>#VALUE!</v>
      </c>
    </row>
    <row r="1356" spans="1:27" ht="17.25">
      <c r="A1356" s="5"/>
      <c r="B1356" s="5"/>
      <c r="C1356" s="93"/>
      <c r="D1356" s="193"/>
      <c r="E1356" s="84"/>
      <c r="F1356" s="85"/>
      <c r="G1356" s="86" t="str">
        <f t="shared" si="516"/>
        <v>Error</v>
      </c>
      <c r="H1356" s="87">
        <v>14400</v>
      </c>
      <c r="I1356" s="88" t="e">
        <f t="shared" si="517"/>
        <v>#VALUE!</v>
      </c>
      <c r="J1356" s="88" t="e">
        <f t="shared" si="512"/>
        <v>#VALUE!</v>
      </c>
      <c r="K1356" s="88">
        <f t="shared" si="518"/>
        <v>0</v>
      </c>
      <c r="L1356" s="88">
        <f t="shared" si="519"/>
        <v>0</v>
      </c>
      <c r="M1356" s="88" t="e">
        <f t="shared" si="520"/>
        <v>#VALUE!</v>
      </c>
      <c r="N1356" s="88" t="e">
        <f t="shared" si="521"/>
        <v>#VALUE!</v>
      </c>
      <c r="O1356" s="87"/>
      <c r="P1356" s="88" t="e">
        <f t="shared" si="513"/>
        <v>#VALUE!</v>
      </c>
      <c r="Q1356" s="89" t="e">
        <f t="shared" si="522"/>
        <v>#VALUE!</v>
      </c>
      <c r="R1356" s="90"/>
      <c r="S1356" s="82"/>
      <c r="T1356" s="28">
        <f t="shared" si="523"/>
        <v>0</v>
      </c>
      <c r="U1356" s="91">
        <v>66140</v>
      </c>
      <c r="V1356" s="92">
        <f t="shared" si="526"/>
        <v>0</v>
      </c>
      <c r="W1356" s="91"/>
      <c r="X1356" s="91"/>
      <c r="Y1356" s="92">
        <f t="shared" si="524"/>
        <v>0</v>
      </c>
      <c r="Z1356" s="92">
        <f t="shared" si="525"/>
        <v>0</v>
      </c>
      <c r="AA1356" s="92" t="e">
        <f t="shared" si="527"/>
        <v>#VALUE!</v>
      </c>
    </row>
    <row r="1357" spans="1:27" ht="17.25">
      <c r="A1357" s="5"/>
      <c r="B1357" s="5"/>
      <c r="C1357" s="93"/>
      <c r="D1357" s="193"/>
      <c r="E1357" s="84"/>
      <c r="F1357" s="85"/>
      <c r="G1357" s="86" t="str">
        <f>IF($C1357="ստորաբաժանման պետ",IF(F1357=0,2.28,IF(F1357=1,2.35,IF(F1357=2,2.43,IF(F1357=3,2.5,IF(OR(F1357=4,F1357=5),2.58,IF(OR(F1357=6,F1357=7),2.66,IF(OR(F1357=8,F1357=9),2.75,IF(OR(F1357=10,F1357=11,F1357=12),2.83,IF(OR(F1357=13,F1357=14,F1357=15),2.92,IF(OR(F1357=16,F1357=17,F1357=18),3.01,3.11)))))))))),IF($C1357="ավագ կարգադրիչ",IF(F1357=0,1.96,IF(F1357=1,2.02,IF(F1357=2,2.08,IF(F1357=3,2.15,IF(OR(F1357=4,F1357=5),2.21,IF(OR(F1357=6,F1357=7),2.28,IF(OR(F1357=8,F1357=9),2.35,IF(OR(F1357=10,F1357=11,F1357=12),2.42,IF(OR(F1357=13,F1357=14,F1357=15),2.5,IF(OR(F1357=16,F1357=17,F1357=18),2.58,2.66)))))))))),IF($C1357="կարգադրիչ",IF(F1357=0,1.45,IF(F1357=1,1.49,IF(F1357=2,1.54,IF(F1357=3,1.59,IF(OR(F1357=4,F1357=5),1.9,IF(OR(F1357=6,F1357=7),1.96,IF(OR(F1357=8,F1357=9),1.73,IF(OR(F1357=10,F1357=11,F1357=12),1.79,IF(OR(F1357=13,F1357=14,F1357=15),1.84,IF(OR(F1357=16,F1357=17,F1357=18),1.9,1.95)))))))))), "Error")))</f>
        <v>Error</v>
      </c>
      <c r="H1357" s="87">
        <v>14400</v>
      </c>
      <c r="I1357" s="88" t="e">
        <f>G1357*H1357</f>
        <v>#VALUE!</v>
      </c>
      <c r="J1357" s="88" t="e">
        <f t="shared" si="512"/>
        <v>#VALUE!</v>
      </c>
      <c r="K1357" s="88">
        <f>IF($D1357="գեներալ-մայոր",2.91,IF($D1357="գնդապետ",2.38,IF($D1357="փոխգնդապետ",2.25,IF($D1357="մայոր",1.85,IF($D1357="կապիտան",1.72,IF($D1357="ավագ լեյտենանտ",1.59,IF($D1357="լեյտենանտ",1.46,IF($D1357="ավագ ենթասպա",1.06,IF($D1357="ենթասպա",0.93,IF($D1357="ավագ",0.79,IF($D1357="ավագ սերժանտ",0.66,IF($D1357="սերժանտ",0.53,IF($D1357="կրտսեր սերժանտ",0.4,0)))))))))))))</f>
        <v>0</v>
      </c>
      <c r="L1357" s="88">
        <f>K1357*H1357</f>
        <v>0</v>
      </c>
      <c r="M1357" s="88" t="e">
        <f>L1357+J1357</f>
        <v>#VALUE!</v>
      </c>
      <c r="N1357" s="88" t="e">
        <f>IF(F1357&lt;2,M1357*0%,IF(F1357&lt;5,M1357*5%,IF(F1357&lt;10,M1357*10%,IF(F1357&lt;15,M1357*15%,IF(F1357&lt;20,M1357*20%,IF(F1357&lt;25,M1357*25%,IF(F1357&gt;=25,M1357*30%)))))))</f>
        <v>#VALUE!</v>
      </c>
      <c r="O1357" s="87"/>
      <c r="P1357" s="88" t="e">
        <f t="shared" si="513"/>
        <v>#VALUE!</v>
      </c>
      <c r="Q1357" s="89" t="e">
        <f>P1357*6.565</f>
        <v>#VALUE!</v>
      </c>
      <c r="R1357" s="90"/>
      <c r="S1357" s="82"/>
      <c r="T1357" s="28">
        <f t="shared" si="523"/>
        <v>0</v>
      </c>
      <c r="U1357" s="91">
        <v>66140</v>
      </c>
      <c r="V1357" s="92">
        <f t="shared" si="526"/>
        <v>0</v>
      </c>
      <c r="W1357" s="91"/>
      <c r="X1357" s="91"/>
      <c r="Y1357" s="92">
        <f>+V1357+W1357+X1357</f>
        <v>0</v>
      </c>
      <c r="Z1357" s="92">
        <f>+Y1357*6.565</f>
        <v>0</v>
      </c>
      <c r="AA1357" s="92" t="e">
        <f t="shared" si="527"/>
        <v>#VALUE!</v>
      </c>
    </row>
    <row r="1358" spans="1:27" ht="17.25">
      <c r="A1358" s="5"/>
      <c r="B1358" s="5"/>
      <c r="C1358" s="93"/>
      <c r="D1358" s="193"/>
      <c r="E1358" s="94"/>
      <c r="F1358" s="95"/>
      <c r="G1358" s="96" t="str">
        <f t="shared" si="516"/>
        <v>Error</v>
      </c>
      <c r="H1358" s="97">
        <v>14400</v>
      </c>
      <c r="I1358" s="98" t="e">
        <f t="shared" ref="I1358:I1373" si="528">G1358*H1358</f>
        <v>#VALUE!</v>
      </c>
      <c r="J1358" s="88" t="e">
        <f t="shared" si="512"/>
        <v>#VALUE!</v>
      </c>
      <c r="K1358" s="98">
        <f t="shared" si="518"/>
        <v>0</v>
      </c>
      <c r="L1358" s="98">
        <f t="shared" ref="L1358:L1373" si="529">K1358*H1358</f>
        <v>0</v>
      </c>
      <c r="M1358" s="98" t="e">
        <f t="shared" ref="M1358:M1373" si="530">L1358+J1358</f>
        <v>#VALUE!</v>
      </c>
      <c r="N1358" s="98" t="e">
        <f t="shared" ref="N1358:N1373" si="531">IF(F1358&lt;2,M1358*0%,IF(F1358&lt;5,M1358*5%,IF(F1358&lt;10,M1358*10%,IF(F1358&lt;15,M1358*15%,IF(F1358&lt;20,M1358*20%,IF(F1358&lt;25,M1358*25%,IF(F1358&gt;=25,M1358*30%)))))))</f>
        <v>#VALUE!</v>
      </c>
      <c r="O1358" s="97"/>
      <c r="P1358" s="98" t="e">
        <f t="shared" si="513"/>
        <v>#VALUE!</v>
      </c>
      <c r="Q1358" s="99" t="e">
        <f t="shared" si="522"/>
        <v>#VALUE!</v>
      </c>
      <c r="R1358" s="100"/>
      <c r="S1358" s="5"/>
      <c r="T1358" s="28">
        <f t="shared" si="523"/>
        <v>0</v>
      </c>
      <c r="U1358" s="101">
        <v>66140</v>
      </c>
      <c r="V1358" s="102">
        <f t="shared" si="526"/>
        <v>0</v>
      </c>
      <c r="W1358" s="101"/>
      <c r="X1358" s="101"/>
      <c r="Y1358" s="102">
        <f t="shared" ref="Y1358:Y1373" si="532">+V1358+W1358+X1358</f>
        <v>0</v>
      </c>
      <c r="Z1358" s="102">
        <f t="shared" si="525"/>
        <v>0</v>
      </c>
      <c r="AA1358" s="102" t="e">
        <f t="shared" si="527"/>
        <v>#VALUE!</v>
      </c>
    </row>
    <row r="1359" spans="1:27" ht="17.25">
      <c r="A1359" s="5"/>
      <c r="B1359" s="5"/>
      <c r="C1359" s="93"/>
      <c r="D1359" s="193"/>
      <c r="E1359" s="94"/>
      <c r="F1359" s="95"/>
      <c r="G1359" s="96" t="str">
        <f t="shared" si="516"/>
        <v>Error</v>
      </c>
      <c r="H1359" s="97">
        <v>14400</v>
      </c>
      <c r="I1359" s="98" t="e">
        <f t="shared" si="528"/>
        <v>#VALUE!</v>
      </c>
      <c r="J1359" s="88" t="e">
        <f t="shared" si="512"/>
        <v>#VALUE!</v>
      </c>
      <c r="K1359" s="98">
        <f t="shared" si="518"/>
        <v>0</v>
      </c>
      <c r="L1359" s="98">
        <f t="shared" si="529"/>
        <v>0</v>
      </c>
      <c r="M1359" s="98" t="e">
        <f t="shared" si="530"/>
        <v>#VALUE!</v>
      </c>
      <c r="N1359" s="98" t="e">
        <f t="shared" si="531"/>
        <v>#VALUE!</v>
      </c>
      <c r="O1359" s="97"/>
      <c r="P1359" s="98" t="e">
        <f t="shared" si="513"/>
        <v>#VALUE!</v>
      </c>
      <c r="Q1359" s="99" t="e">
        <f t="shared" si="522"/>
        <v>#VALUE!</v>
      </c>
      <c r="R1359" s="100"/>
      <c r="S1359" s="5"/>
      <c r="T1359" s="28">
        <f t="shared" si="523"/>
        <v>0</v>
      </c>
      <c r="U1359" s="101">
        <v>66140</v>
      </c>
      <c r="V1359" s="102">
        <f t="shared" si="526"/>
        <v>0</v>
      </c>
      <c r="W1359" s="101"/>
      <c r="X1359" s="101"/>
      <c r="Y1359" s="102">
        <f t="shared" si="532"/>
        <v>0</v>
      </c>
      <c r="Z1359" s="102">
        <f t="shared" si="525"/>
        <v>0</v>
      </c>
      <c r="AA1359" s="102" t="e">
        <f t="shared" si="527"/>
        <v>#VALUE!</v>
      </c>
    </row>
    <row r="1360" spans="1:27" ht="17.25">
      <c r="A1360" s="5"/>
      <c r="B1360" s="5"/>
      <c r="C1360" s="93"/>
      <c r="D1360" s="193"/>
      <c r="E1360" s="94"/>
      <c r="F1360" s="95"/>
      <c r="G1360" s="96" t="str">
        <f t="shared" si="516"/>
        <v>Error</v>
      </c>
      <c r="H1360" s="97">
        <v>14400</v>
      </c>
      <c r="I1360" s="98" t="e">
        <f t="shared" si="528"/>
        <v>#VALUE!</v>
      </c>
      <c r="J1360" s="88" t="e">
        <f t="shared" si="512"/>
        <v>#VALUE!</v>
      </c>
      <c r="K1360" s="98">
        <f t="shared" si="518"/>
        <v>0</v>
      </c>
      <c r="L1360" s="98">
        <f t="shared" si="529"/>
        <v>0</v>
      </c>
      <c r="M1360" s="98" t="e">
        <f t="shared" si="530"/>
        <v>#VALUE!</v>
      </c>
      <c r="N1360" s="98" t="e">
        <f t="shared" si="531"/>
        <v>#VALUE!</v>
      </c>
      <c r="O1360" s="97"/>
      <c r="P1360" s="98" t="e">
        <f t="shared" si="513"/>
        <v>#VALUE!</v>
      </c>
      <c r="Q1360" s="99" t="e">
        <f t="shared" si="522"/>
        <v>#VALUE!</v>
      </c>
      <c r="R1360" s="100"/>
      <c r="S1360" s="5"/>
      <c r="T1360" s="28">
        <f t="shared" si="523"/>
        <v>0</v>
      </c>
      <c r="U1360" s="101">
        <v>66140</v>
      </c>
      <c r="V1360" s="102">
        <f t="shared" si="526"/>
        <v>0</v>
      </c>
      <c r="W1360" s="101"/>
      <c r="X1360" s="101"/>
      <c r="Y1360" s="102">
        <f t="shared" si="532"/>
        <v>0</v>
      </c>
      <c r="Z1360" s="102">
        <f t="shared" si="525"/>
        <v>0</v>
      </c>
      <c r="AA1360" s="102" t="e">
        <f t="shared" si="527"/>
        <v>#VALUE!</v>
      </c>
    </row>
    <row r="1361" spans="1:27" ht="17.25">
      <c r="A1361" s="5"/>
      <c r="B1361" s="5"/>
      <c r="C1361" s="93"/>
      <c r="D1361" s="193"/>
      <c r="E1361" s="94"/>
      <c r="F1361" s="95"/>
      <c r="G1361" s="96" t="str">
        <f t="shared" si="516"/>
        <v>Error</v>
      </c>
      <c r="H1361" s="97">
        <v>14400</v>
      </c>
      <c r="I1361" s="98" t="e">
        <f t="shared" si="528"/>
        <v>#VALUE!</v>
      </c>
      <c r="J1361" s="88" t="e">
        <f t="shared" si="512"/>
        <v>#VALUE!</v>
      </c>
      <c r="K1361" s="98">
        <f t="shared" si="518"/>
        <v>0</v>
      </c>
      <c r="L1361" s="98">
        <f t="shared" si="529"/>
        <v>0</v>
      </c>
      <c r="M1361" s="98" t="e">
        <f t="shared" si="530"/>
        <v>#VALUE!</v>
      </c>
      <c r="N1361" s="98" t="e">
        <f t="shared" si="531"/>
        <v>#VALUE!</v>
      </c>
      <c r="O1361" s="97"/>
      <c r="P1361" s="98" t="e">
        <f t="shared" si="513"/>
        <v>#VALUE!</v>
      </c>
      <c r="Q1361" s="99" t="e">
        <f t="shared" si="522"/>
        <v>#VALUE!</v>
      </c>
      <c r="R1361" s="100"/>
      <c r="S1361" s="5"/>
      <c r="T1361" s="28">
        <f t="shared" si="523"/>
        <v>0</v>
      </c>
      <c r="U1361" s="101">
        <v>66140</v>
      </c>
      <c r="V1361" s="102">
        <f t="shared" si="526"/>
        <v>0</v>
      </c>
      <c r="W1361" s="101"/>
      <c r="X1361" s="101"/>
      <c r="Y1361" s="102">
        <f t="shared" si="532"/>
        <v>0</v>
      </c>
      <c r="Z1361" s="102">
        <f t="shared" si="525"/>
        <v>0</v>
      </c>
      <c r="AA1361" s="102" t="e">
        <f t="shared" si="527"/>
        <v>#VALUE!</v>
      </c>
    </row>
    <row r="1362" spans="1:27" ht="17.25">
      <c r="A1362" s="5"/>
      <c r="B1362" s="5"/>
      <c r="C1362" s="93"/>
      <c r="D1362" s="193"/>
      <c r="E1362" s="94"/>
      <c r="F1362" s="95"/>
      <c r="G1362" s="96" t="str">
        <f t="shared" si="516"/>
        <v>Error</v>
      </c>
      <c r="H1362" s="97">
        <v>14400</v>
      </c>
      <c r="I1362" s="98" t="e">
        <f t="shared" si="528"/>
        <v>#VALUE!</v>
      </c>
      <c r="J1362" s="88" t="e">
        <f t="shared" si="512"/>
        <v>#VALUE!</v>
      </c>
      <c r="K1362" s="98">
        <f t="shared" si="518"/>
        <v>0</v>
      </c>
      <c r="L1362" s="98">
        <f t="shared" si="529"/>
        <v>0</v>
      </c>
      <c r="M1362" s="98" t="e">
        <f t="shared" si="530"/>
        <v>#VALUE!</v>
      </c>
      <c r="N1362" s="98" t="e">
        <f t="shared" si="531"/>
        <v>#VALUE!</v>
      </c>
      <c r="O1362" s="97"/>
      <c r="P1362" s="98" t="e">
        <f t="shared" si="513"/>
        <v>#VALUE!</v>
      </c>
      <c r="Q1362" s="99" t="e">
        <f t="shared" si="522"/>
        <v>#VALUE!</v>
      </c>
      <c r="R1362" s="100"/>
      <c r="S1362" s="5"/>
      <c r="T1362" s="28">
        <f t="shared" si="523"/>
        <v>0</v>
      </c>
      <c r="U1362" s="101">
        <v>66140</v>
      </c>
      <c r="V1362" s="102">
        <f t="shared" si="526"/>
        <v>0</v>
      </c>
      <c r="W1362" s="101"/>
      <c r="X1362" s="101"/>
      <c r="Y1362" s="102">
        <f t="shared" si="532"/>
        <v>0</v>
      </c>
      <c r="Z1362" s="102">
        <f t="shared" si="525"/>
        <v>0</v>
      </c>
      <c r="AA1362" s="102" t="e">
        <f t="shared" si="527"/>
        <v>#VALUE!</v>
      </c>
    </row>
    <row r="1363" spans="1:27" ht="17.25">
      <c r="A1363" s="5"/>
      <c r="B1363" s="5"/>
      <c r="C1363" s="93"/>
      <c r="D1363" s="193"/>
      <c r="E1363" s="84"/>
      <c r="F1363" s="85"/>
      <c r="G1363" s="86" t="str">
        <f t="shared" si="516"/>
        <v>Error</v>
      </c>
      <c r="H1363" s="87">
        <v>14400</v>
      </c>
      <c r="I1363" s="88" t="e">
        <f t="shared" si="528"/>
        <v>#VALUE!</v>
      </c>
      <c r="J1363" s="88" t="e">
        <f t="shared" si="512"/>
        <v>#VALUE!</v>
      </c>
      <c r="K1363" s="88">
        <f t="shared" si="518"/>
        <v>0</v>
      </c>
      <c r="L1363" s="88">
        <f t="shared" si="529"/>
        <v>0</v>
      </c>
      <c r="M1363" s="88" t="e">
        <f t="shared" si="530"/>
        <v>#VALUE!</v>
      </c>
      <c r="N1363" s="88" t="e">
        <f t="shared" si="531"/>
        <v>#VALUE!</v>
      </c>
      <c r="O1363" s="87"/>
      <c r="P1363" s="88" t="e">
        <f t="shared" si="513"/>
        <v>#VALUE!</v>
      </c>
      <c r="Q1363" s="89" t="e">
        <f t="shared" si="522"/>
        <v>#VALUE!</v>
      </c>
      <c r="R1363" s="90"/>
      <c r="S1363" s="82"/>
      <c r="T1363" s="28">
        <f t="shared" si="523"/>
        <v>0</v>
      </c>
      <c r="U1363" s="91">
        <v>66140</v>
      </c>
      <c r="V1363" s="92">
        <f t="shared" si="526"/>
        <v>0</v>
      </c>
      <c r="W1363" s="91"/>
      <c r="X1363" s="91"/>
      <c r="Y1363" s="92">
        <f t="shared" si="532"/>
        <v>0</v>
      </c>
      <c r="Z1363" s="92">
        <f t="shared" si="525"/>
        <v>0</v>
      </c>
      <c r="AA1363" s="92" t="e">
        <f t="shared" si="527"/>
        <v>#VALUE!</v>
      </c>
    </row>
    <row r="1364" spans="1:27" ht="17.25">
      <c r="A1364" s="5"/>
      <c r="B1364" s="5"/>
      <c r="C1364" s="93"/>
      <c r="D1364" s="193"/>
      <c r="E1364" s="94"/>
      <c r="F1364" s="95"/>
      <c r="G1364" s="96" t="str">
        <f t="shared" si="516"/>
        <v>Error</v>
      </c>
      <c r="H1364" s="97">
        <v>14400</v>
      </c>
      <c r="I1364" s="98" t="e">
        <f t="shared" si="528"/>
        <v>#VALUE!</v>
      </c>
      <c r="J1364" s="88" t="e">
        <f t="shared" si="512"/>
        <v>#VALUE!</v>
      </c>
      <c r="K1364" s="98">
        <f t="shared" si="518"/>
        <v>0</v>
      </c>
      <c r="L1364" s="98">
        <f t="shared" si="529"/>
        <v>0</v>
      </c>
      <c r="M1364" s="98" t="e">
        <f t="shared" si="530"/>
        <v>#VALUE!</v>
      </c>
      <c r="N1364" s="98" t="e">
        <f t="shared" si="531"/>
        <v>#VALUE!</v>
      </c>
      <c r="O1364" s="97"/>
      <c r="P1364" s="98" t="e">
        <f t="shared" si="513"/>
        <v>#VALUE!</v>
      </c>
      <c r="Q1364" s="99" t="e">
        <f t="shared" si="522"/>
        <v>#VALUE!</v>
      </c>
      <c r="R1364" s="100"/>
      <c r="S1364" s="5"/>
      <c r="T1364" s="28">
        <f t="shared" si="523"/>
        <v>0</v>
      </c>
      <c r="U1364" s="101">
        <v>66140</v>
      </c>
      <c r="V1364" s="102">
        <f t="shared" si="526"/>
        <v>0</v>
      </c>
      <c r="W1364" s="101"/>
      <c r="X1364" s="101"/>
      <c r="Y1364" s="102">
        <f t="shared" si="532"/>
        <v>0</v>
      </c>
      <c r="Z1364" s="102">
        <f t="shared" si="525"/>
        <v>0</v>
      </c>
      <c r="AA1364" s="102" t="e">
        <f t="shared" si="527"/>
        <v>#VALUE!</v>
      </c>
    </row>
    <row r="1365" spans="1:27" ht="17.25">
      <c r="A1365" s="5"/>
      <c r="B1365" s="5"/>
      <c r="C1365" s="93"/>
      <c r="D1365" s="193"/>
      <c r="E1365" s="94"/>
      <c r="F1365" s="95"/>
      <c r="G1365" s="96" t="str">
        <f t="shared" si="516"/>
        <v>Error</v>
      </c>
      <c r="H1365" s="97">
        <v>14400</v>
      </c>
      <c r="I1365" s="98" t="e">
        <f t="shared" si="528"/>
        <v>#VALUE!</v>
      </c>
      <c r="J1365" s="88" t="e">
        <f t="shared" si="512"/>
        <v>#VALUE!</v>
      </c>
      <c r="K1365" s="98">
        <f t="shared" si="518"/>
        <v>0</v>
      </c>
      <c r="L1365" s="98">
        <f t="shared" si="529"/>
        <v>0</v>
      </c>
      <c r="M1365" s="98" t="e">
        <f t="shared" si="530"/>
        <v>#VALUE!</v>
      </c>
      <c r="N1365" s="98" t="e">
        <f t="shared" si="531"/>
        <v>#VALUE!</v>
      </c>
      <c r="O1365" s="97"/>
      <c r="P1365" s="98" t="e">
        <f t="shared" si="513"/>
        <v>#VALUE!</v>
      </c>
      <c r="Q1365" s="99" t="e">
        <f t="shared" si="522"/>
        <v>#VALUE!</v>
      </c>
      <c r="R1365" s="100"/>
      <c r="S1365" s="5"/>
      <c r="T1365" s="28">
        <f t="shared" si="523"/>
        <v>0</v>
      </c>
      <c r="U1365" s="101">
        <v>66140</v>
      </c>
      <c r="V1365" s="102">
        <f t="shared" si="526"/>
        <v>0</v>
      </c>
      <c r="W1365" s="101"/>
      <c r="X1365" s="101"/>
      <c r="Y1365" s="102">
        <f t="shared" si="532"/>
        <v>0</v>
      </c>
      <c r="Z1365" s="102">
        <f t="shared" si="525"/>
        <v>0</v>
      </c>
      <c r="AA1365" s="102" t="e">
        <f t="shared" si="527"/>
        <v>#VALUE!</v>
      </c>
    </row>
    <row r="1366" spans="1:27" ht="17.25">
      <c r="A1366" s="5"/>
      <c r="B1366" s="5"/>
      <c r="C1366" s="93"/>
      <c r="D1366" s="193"/>
      <c r="E1366" s="94"/>
      <c r="F1366" s="95"/>
      <c r="G1366" s="96" t="str">
        <f t="shared" si="516"/>
        <v>Error</v>
      </c>
      <c r="H1366" s="97">
        <v>14400</v>
      </c>
      <c r="I1366" s="98" t="e">
        <f t="shared" si="528"/>
        <v>#VALUE!</v>
      </c>
      <c r="J1366" s="88" t="e">
        <f t="shared" ref="J1366:J1373" si="533">IF(I1366&lt;=59525,59525,I1366)</f>
        <v>#VALUE!</v>
      </c>
      <c r="K1366" s="98">
        <f t="shared" si="518"/>
        <v>0</v>
      </c>
      <c r="L1366" s="98">
        <f t="shared" si="529"/>
        <v>0</v>
      </c>
      <c r="M1366" s="98" t="e">
        <f t="shared" si="530"/>
        <v>#VALUE!</v>
      </c>
      <c r="N1366" s="98" t="e">
        <f t="shared" si="531"/>
        <v>#VALUE!</v>
      </c>
      <c r="O1366" s="97"/>
      <c r="P1366" s="98" t="e">
        <f t="shared" ref="P1366:P1373" si="534">M1366+N1366+O1366</f>
        <v>#VALUE!</v>
      </c>
      <c r="Q1366" s="99" t="e">
        <f t="shared" si="522"/>
        <v>#VALUE!</v>
      </c>
      <c r="R1366" s="100"/>
      <c r="S1366" s="5"/>
      <c r="T1366" s="28">
        <f t="shared" si="523"/>
        <v>0</v>
      </c>
      <c r="U1366" s="101">
        <v>66140</v>
      </c>
      <c r="V1366" s="102">
        <f t="shared" ref="V1366:V1373" si="535">+U1366*T1366</f>
        <v>0</v>
      </c>
      <c r="W1366" s="101"/>
      <c r="X1366" s="101"/>
      <c r="Y1366" s="102">
        <f t="shared" si="532"/>
        <v>0</v>
      </c>
      <c r="Z1366" s="102">
        <f t="shared" si="525"/>
        <v>0</v>
      </c>
      <c r="AA1366" s="102" t="e">
        <f t="shared" ref="AA1366:AA1373" si="536">+Z1366+Q1366</f>
        <v>#VALUE!</v>
      </c>
    </row>
    <row r="1367" spans="1:27" ht="17.25">
      <c r="A1367" s="5"/>
      <c r="B1367" s="5"/>
      <c r="C1367" s="93"/>
      <c r="D1367" s="193"/>
      <c r="E1367" s="94"/>
      <c r="F1367" s="95"/>
      <c r="G1367" s="96" t="str">
        <f t="shared" ref="G1367:G1373" si="537">IF($C1367="ստորաբաժանման պետ",IF(F1367=0,2.28,IF(F1367=1,2.35,IF(F1367=2,2.43,IF(F1367=3,2.5,IF(OR(F1367=4,F1367=5),2.58,IF(OR(F1367=6,F1367=7),2.66,IF(OR(F1367=8,F1367=9),2.75,IF(OR(F1367=10,F1367=11,F1367=12),2.83,IF(OR(F1367=13,F1367=14,F1367=15),2.92,IF(OR(F1367=16,F1367=17,F1367=18),3.01,3.11)))))))))),IF($C1367="ավագ կարգադրիչ",IF(F1367=0,1.96,IF(F1367=1,2.02,IF(F1367=2,2.08,IF(F1367=3,2.15,IF(OR(F1367=4,F1367=5),2.21,IF(OR(F1367=6,F1367=7),2.28,IF(OR(F1367=8,F1367=9),2.35,IF(OR(F1367=10,F1367=11,F1367=12),2.42,IF(OR(F1367=13,F1367=14,F1367=15),2.5,IF(OR(F1367=16,F1367=17,F1367=18),2.58,2.66)))))))))),IF($C1367="կարգադրիչ",IF(F1367=0,1.45,IF(F1367=1,1.49,IF(F1367=2,1.54,IF(F1367=3,1.59,IF(OR(F1367=4,F1367=5),1.9,IF(OR(F1367=6,F1367=7),1.96,IF(OR(F1367=8,F1367=9),1.73,IF(OR(F1367=10,F1367=11,F1367=12),1.79,IF(OR(F1367=13,F1367=14,F1367=15),1.84,IF(OR(F1367=16,F1367=17,F1367=18),1.9,1.95)))))))))), "Error")))</f>
        <v>Error</v>
      </c>
      <c r="H1367" s="97">
        <v>14400</v>
      </c>
      <c r="I1367" s="98" t="e">
        <f t="shared" si="528"/>
        <v>#VALUE!</v>
      </c>
      <c r="J1367" s="88" t="e">
        <f t="shared" si="533"/>
        <v>#VALUE!</v>
      </c>
      <c r="K1367" s="98">
        <f t="shared" ref="K1367:K1373" si="538">IF($D1367="գեներալ-մայոր",2.91,IF($D1367="գնդապետ",2.38,IF($D1367="փոխգնդապետ",2.25,IF($D1367="մայոր",1.85,IF($D1367="կապիտան",1.72,IF($D1367="ավագ լեյտենանտ",1.59,IF($D1367="լեյտենանտ",1.46,IF($D1367="ավագ ենթասպա",1.06,IF($D1367="ենթասպա",0.93,IF($D1367="ավագ",0.79,IF($D1367="ավագ սերժանտ",0.66,IF($D1367="սերժանտ",0.53,IF($D1367="կրտսեր սերժանտ",0.4,0)))))))))))))</f>
        <v>0</v>
      </c>
      <c r="L1367" s="98">
        <f t="shared" si="529"/>
        <v>0</v>
      </c>
      <c r="M1367" s="98" t="e">
        <f t="shared" si="530"/>
        <v>#VALUE!</v>
      </c>
      <c r="N1367" s="98" t="e">
        <f t="shared" si="531"/>
        <v>#VALUE!</v>
      </c>
      <c r="O1367" s="97"/>
      <c r="P1367" s="98" t="e">
        <f t="shared" si="534"/>
        <v>#VALUE!</v>
      </c>
      <c r="Q1367" s="99" t="e">
        <f t="shared" ref="Q1367:Q1373" si="539">P1367*6.565</f>
        <v>#VALUE!</v>
      </c>
      <c r="R1367" s="100"/>
      <c r="S1367" s="5"/>
      <c r="T1367" s="28">
        <f t="shared" ref="T1367:T1373" si="540">IF(E1367&lt;1,0,IF(D1367="Բ-1",IF(F1367=0,6.94,IF(F1367=1,7.17,IF(F1367=2,7.41,IF(F1367=3,7.66,IF(OR(F1367=5,F1367=4),7.92,IF(OR(F1367=6,F1367=7),8.18,IF(OR(F1367=8,F1367=9),8.46,IF(OR(F1367=10,F1367=11,F1367=12),8.74,IF(OR(F1367=13,F1367=14,F1367=15),9.03,IF(OR(F1367=16,F1367=17,F1367=18),9.33,9.65)))))))))),IF(D1367="Բ-2", IF(F1367=0,5.71,IF(F1367=1,5.89,IF(F1367=2,6.09,IF(F1367=3,6.29,IF(OR(F1367=5,F1367=4),6.5,IF(OR(F1367=6,F1367=7),6.72,IF(OR(F1367=8,F1367=9),6.94,IF(OR(F1367=10,F1367=11,F1367=12),7.17,IF(OR(F1367=13,F1367=14,F1367=15),7.41,IF(OR(F1367=16,F1367=17,F1367=18),7.65,7.91)))))))))), IF(D1367="Գ-1", IF(F1367=0,4.7,IF(F1367=1,4.86,IF(F1367=2,5.01,IF(F1367=3,5.18,IF(OR(F1367=5,F1367=4),5.35,IF(OR(F1367=6,F1367=7),5.52,IF(OR(F1367=8,F1367=9),5.71,IF(OR(F1367=10,F1367=11,F1367=12),5.89,IF(OR(F1367=13,F1367=14,F1367=15),6.09,IF(OR(F1367=16,F1367=17,F1367=18),6.29,6.49)))))))))), IF(D1367="Գ-2", IF(F1367=0,3.88,IF(F1367=1,4.01,IF(F1367=2,4.14,IF(F1367=3,4.27,IF(OR(F1367=5,F1367=4),4.41,IF(OR(F1367=6,F1367=7),4.55,IF(OR(F1367=8,F1367=9),4.7,IF(OR(F1367=10,F1367=11,F1367=12),4.85,IF(OR(F1367=13,F1367=14,F1367=15),5.01,IF(OR(F1367=16,F1367=17,F1367=18),5.17,5.34)))))))))), IF(D1367="Գ-3", IF(F1367=0,3.21,IF(F1367=1,3.31,IF(F1367=2,3.42,IF(F1367=3,3.53,IF(OR(F1367=5,F1367=4),3.64,IF(OR(F1367=6,F1367=7),3.76,IF(OR(F1367=8,F1367=9),3.88,IF(OR(F1367=10,F1367=11,F1367=12),4.01,IF(OR(F1367=13,F1367=14,F1367=15),4.13,IF(OR(F1367=16,F1367=17,F1367=18),4.27,4.4)))))))))), IF(D1367="Ա-1", IF(F1367=0,2.66,IF(F1367=1,2.75,IF(F1367=2,2.83,IF(F1367=3,2.92,IF(OR(F1367=5,F1367=4),3.02,IF(OR(F1367=6,F1367=7),3.11,IF(OR(F1367=8,F1367=9),3.21,IF(OR(F1367=10,F1367=11,F1367=12),3.31,IF(OR(F1367=13,F1367=14,F1367=15),3.42,IF(OR(F1367=16,F1367=17,F1367=18),3.53,3.64)))))))))), IF(D1367="Ա-2", IF(F1367=0,2.28,IF(F1367=1,2.35,IF(F1367=2,2.43,IF(F1367=3,2.5,IF(OR(F1367=5,F1367=4),2.58,IF(OR(F1367=6,F1367=7),2.66,IF(OR(F1367=8,F1367=9),2.75,IF(OR(F1367=10,F1367=11,F1367=12),2.83,IF(OR(F1367=13,F1367=14,F1367=15),2.92,IF(OR(F1367=16,F1367=17,F1367=18),3.01,3.11)))))))))),IF(D1367="Ա-3", IF(F1367=0,1.96,IF(F1367=1,2.02,IF(F1367=2,2.08,IF(F1367=3,2.15,IF(OR(F1367=5,F1367=4),2.21,IF(OR(F1367=6,F1367=7),2.28,IF(OR(F1367=8,F1367=9),2.35,IF(OR(F1367=10,F1367=11,F1367=12),2.42,IF(OR(F1367=13,F1367=14,F1367=15),2.5,IF(OR(F1367=16,F1367=17,F1367=18),2.58,2.66)))))))))), IF(D1367="Կ-1", IF(F1367=0,1.68,IF(F1367=1,1.73,IF(F1367=2,1.79,IF(F1367=3,1.84,IF(OR(F1367=5,F1367=4),1.9,IF(OR(F1367=6,F1367=7),1.96,IF(OR(F1367=8,F1367=9),2.02,IF(OR(F1367=10,F1367=11,F1367=12),2.08,IF(OR(F1367=13,F1367=14,F1367=15),2.14,IF(OR(F1367=16,F1367=17,F1367=18),2.21,2.28)))))))))), IF(D1367="Կ-2", IF(F1367=0,1.45,IF(F1367=1,1.49,IF(F1367=2,1.54,IF(F1367=3,1.59,IF(OR(F1367=5,F1367=4),1.63,IF(OR(F1367=6,F1367=7),1.68,IF(OR(F1367=8,F1367=9),1.73,IF(OR(F1367=10,F1367=11,F1367=12),1.79,IF(OR(F1367=13,F1367=14,F1367=15),1.84,IF(OR(F1367=16,F1367=17,F1367=18),1.9,1.95)))))))))),IF(D1367="Կ-3", IF(F1367=0,1.25,IF(F1367=1,1.29,IF(F1367=2,1.33,IF(F1367=3,1.37,IF(OR(F1367=5,F1367=4),1.41,IF(OR(F1367=6,F1367=7),1.45,IF(OR(F1367=8,F1367=9),1.49,IF(OR(F1367=10,F1367=11,F1367=12),1.54,IF(OR(F1367=13,F1367=14,F1367=15),1.58,IF(OR(F1367=16,F1367=17,F1367=18),1.63,1.68)))))))))), "Error"))))))))))))</f>
        <v>0</v>
      </c>
      <c r="U1367" s="101">
        <v>66140</v>
      </c>
      <c r="V1367" s="102">
        <f t="shared" si="535"/>
        <v>0</v>
      </c>
      <c r="W1367" s="101"/>
      <c r="X1367" s="101"/>
      <c r="Y1367" s="102">
        <f t="shared" si="532"/>
        <v>0</v>
      </c>
      <c r="Z1367" s="102">
        <f t="shared" ref="Z1367:Z1373" si="541">+Y1367*6.565</f>
        <v>0</v>
      </c>
      <c r="AA1367" s="102" t="e">
        <f t="shared" si="536"/>
        <v>#VALUE!</v>
      </c>
    </row>
    <row r="1368" spans="1:27" ht="17.25">
      <c r="A1368" s="5"/>
      <c r="B1368" s="5"/>
      <c r="C1368" s="93"/>
      <c r="D1368" s="193"/>
      <c r="E1368" s="94"/>
      <c r="F1368" s="95"/>
      <c r="G1368" s="96" t="str">
        <f t="shared" si="537"/>
        <v>Error</v>
      </c>
      <c r="H1368" s="97">
        <v>14400</v>
      </c>
      <c r="I1368" s="98" t="e">
        <f t="shared" si="528"/>
        <v>#VALUE!</v>
      </c>
      <c r="J1368" s="88" t="e">
        <f t="shared" si="533"/>
        <v>#VALUE!</v>
      </c>
      <c r="K1368" s="98">
        <f t="shared" si="538"/>
        <v>0</v>
      </c>
      <c r="L1368" s="98">
        <f t="shared" si="529"/>
        <v>0</v>
      </c>
      <c r="M1368" s="98" t="e">
        <f t="shared" si="530"/>
        <v>#VALUE!</v>
      </c>
      <c r="N1368" s="98" t="e">
        <f t="shared" si="531"/>
        <v>#VALUE!</v>
      </c>
      <c r="O1368" s="97"/>
      <c r="P1368" s="98" t="e">
        <f t="shared" si="534"/>
        <v>#VALUE!</v>
      </c>
      <c r="Q1368" s="99" t="e">
        <f t="shared" si="539"/>
        <v>#VALUE!</v>
      </c>
      <c r="R1368" s="100"/>
      <c r="S1368" s="5"/>
      <c r="T1368" s="28">
        <f t="shared" si="540"/>
        <v>0</v>
      </c>
      <c r="U1368" s="101">
        <v>66140</v>
      </c>
      <c r="V1368" s="102">
        <f t="shared" si="535"/>
        <v>0</v>
      </c>
      <c r="W1368" s="101"/>
      <c r="X1368" s="101"/>
      <c r="Y1368" s="102">
        <f t="shared" si="532"/>
        <v>0</v>
      </c>
      <c r="Z1368" s="102">
        <f t="shared" si="541"/>
        <v>0</v>
      </c>
      <c r="AA1368" s="102" t="e">
        <f t="shared" si="536"/>
        <v>#VALUE!</v>
      </c>
    </row>
    <row r="1369" spans="1:27" ht="17.25">
      <c r="A1369" s="5"/>
      <c r="B1369" s="5"/>
      <c r="C1369" s="93"/>
      <c r="D1369" s="193"/>
      <c r="E1369" s="84"/>
      <c r="F1369" s="85"/>
      <c r="G1369" s="86" t="str">
        <f t="shared" si="537"/>
        <v>Error</v>
      </c>
      <c r="H1369" s="87">
        <v>14400</v>
      </c>
      <c r="I1369" s="88" t="e">
        <f t="shared" si="528"/>
        <v>#VALUE!</v>
      </c>
      <c r="J1369" s="88" t="e">
        <f t="shared" si="533"/>
        <v>#VALUE!</v>
      </c>
      <c r="K1369" s="88">
        <f t="shared" si="538"/>
        <v>0</v>
      </c>
      <c r="L1369" s="88">
        <f t="shared" si="529"/>
        <v>0</v>
      </c>
      <c r="M1369" s="88" t="e">
        <f t="shared" si="530"/>
        <v>#VALUE!</v>
      </c>
      <c r="N1369" s="88" t="e">
        <f t="shared" si="531"/>
        <v>#VALUE!</v>
      </c>
      <c r="O1369" s="87"/>
      <c r="P1369" s="88" t="e">
        <f t="shared" si="534"/>
        <v>#VALUE!</v>
      </c>
      <c r="Q1369" s="89" t="e">
        <f t="shared" si="539"/>
        <v>#VALUE!</v>
      </c>
      <c r="R1369" s="90"/>
      <c r="S1369" s="82"/>
      <c r="T1369" s="28">
        <f t="shared" si="540"/>
        <v>0</v>
      </c>
      <c r="U1369" s="91">
        <v>66140</v>
      </c>
      <c r="V1369" s="92">
        <f t="shared" si="535"/>
        <v>0</v>
      </c>
      <c r="W1369" s="91"/>
      <c r="X1369" s="91"/>
      <c r="Y1369" s="92">
        <f t="shared" si="532"/>
        <v>0</v>
      </c>
      <c r="Z1369" s="92">
        <f t="shared" si="541"/>
        <v>0</v>
      </c>
      <c r="AA1369" s="92" t="e">
        <f t="shared" si="536"/>
        <v>#VALUE!</v>
      </c>
    </row>
    <row r="1370" spans="1:27" ht="17.25">
      <c r="A1370" s="5"/>
      <c r="B1370" s="5"/>
      <c r="C1370" s="93"/>
      <c r="D1370" s="193"/>
      <c r="E1370" s="94"/>
      <c r="F1370" s="95"/>
      <c r="G1370" s="96" t="str">
        <f t="shared" si="537"/>
        <v>Error</v>
      </c>
      <c r="H1370" s="97">
        <v>14400</v>
      </c>
      <c r="I1370" s="98" t="e">
        <f t="shared" si="528"/>
        <v>#VALUE!</v>
      </c>
      <c r="J1370" s="88" t="e">
        <f t="shared" si="533"/>
        <v>#VALUE!</v>
      </c>
      <c r="K1370" s="98">
        <f t="shared" si="538"/>
        <v>0</v>
      </c>
      <c r="L1370" s="98">
        <f t="shared" si="529"/>
        <v>0</v>
      </c>
      <c r="M1370" s="98" t="e">
        <f t="shared" si="530"/>
        <v>#VALUE!</v>
      </c>
      <c r="N1370" s="98" t="e">
        <f t="shared" si="531"/>
        <v>#VALUE!</v>
      </c>
      <c r="O1370" s="97"/>
      <c r="P1370" s="98" t="e">
        <f t="shared" si="534"/>
        <v>#VALUE!</v>
      </c>
      <c r="Q1370" s="99" t="e">
        <f t="shared" si="539"/>
        <v>#VALUE!</v>
      </c>
      <c r="R1370" s="100"/>
      <c r="S1370" s="5"/>
      <c r="T1370" s="28">
        <f t="shared" si="540"/>
        <v>0</v>
      </c>
      <c r="U1370" s="101">
        <v>66140</v>
      </c>
      <c r="V1370" s="102">
        <f t="shared" si="535"/>
        <v>0</v>
      </c>
      <c r="W1370" s="101"/>
      <c r="X1370" s="101"/>
      <c r="Y1370" s="102">
        <f t="shared" si="532"/>
        <v>0</v>
      </c>
      <c r="Z1370" s="102">
        <f t="shared" si="541"/>
        <v>0</v>
      </c>
      <c r="AA1370" s="102" t="e">
        <f t="shared" si="536"/>
        <v>#VALUE!</v>
      </c>
    </row>
    <row r="1371" spans="1:27" ht="17.25">
      <c r="A1371" s="5"/>
      <c r="B1371" s="5"/>
      <c r="C1371" s="93"/>
      <c r="D1371" s="193"/>
      <c r="E1371" s="94"/>
      <c r="F1371" s="95"/>
      <c r="G1371" s="96" t="str">
        <f t="shared" si="537"/>
        <v>Error</v>
      </c>
      <c r="H1371" s="97">
        <v>14400</v>
      </c>
      <c r="I1371" s="98" t="e">
        <f t="shared" si="528"/>
        <v>#VALUE!</v>
      </c>
      <c r="J1371" s="88" t="e">
        <f t="shared" si="533"/>
        <v>#VALUE!</v>
      </c>
      <c r="K1371" s="98">
        <f t="shared" si="538"/>
        <v>0</v>
      </c>
      <c r="L1371" s="98">
        <f t="shared" si="529"/>
        <v>0</v>
      </c>
      <c r="M1371" s="98" t="e">
        <f t="shared" si="530"/>
        <v>#VALUE!</v>
      </c>
      <c r="N1371" s="98" t="e">
        <f t="shared" si="531"/>
        <v>#VALUE!</v>
      </c>
      <c r="O1371" s="97"/>
      <c r="P1371" s="98" t="e">
        <f t="shared" si="534"/>
        <v>#VALUE!</v>
      </c>
      <c r="Q1371" s="99" t="e">
        <f t="shared" si="539"/>
        <v>#VALUE!</v>
      </c>
      <c r="R1371" s="100"/>
      <c r="S1371" s="5"/>
      <c r="T1371" s="28">
        <f t="shared" si="540"/>
        <v>0</v>
      </c>
      <c r="U1371" s="101">
        <v>66140</v>
      </c>
      <c r="V1371" s="102">
        <f t="shared" si="535"/>
        <v>0</v>
      </c>
      <c r="W1371" s="101"/>
      <c r="X1371" s="101"/>
      <c r="Y1371" s="102">
        <f t="shared" si="532"/>
        <v>0</v>
      </c>
      <c r="Z1371" s="102">
        <f t="shared" si="541"/>
        <v>0</v>
      </c>
      <c r="AA1371" s="102" t="e">
        <f t="shared" si="536"/>
        <v>#VALUE!</v>
      </c>
    </row>
    <row r="1372" spans="1:27" ht="17.25">
      <c r="A1372" s="5"/>
      <c r="B1372" s="5"/>
      <c r="C1372" s="93"/>
      <c r="D1372" s="193"/>
      <c r="E1372" s="94"/>
      <c r="F1372" s="95"/>
      <c r="G1372" s="96" t="str">
        <f t="shared" si="537"/>
        <v>Error</v>
      </c>
      <c r="H1372" s="97">
        <v>14400</v>
      </c>
      <c r="I1372" s="98" t="e">
        <f t="shared" si="528"/>
        <v>#VALUE!</v>
      </c>
      <c r="J1372" s="88" t="e">
        <f t="shared" si="533"/>
        <v>#VALUE!</v>
      </c>
      <c r="K1372" s="98">
        <f t="shared" si="538"/>
        <v>0</v>
      </c>
      <c r="L1372" s="98">
        <f t="shared" si="529"/>
        <v>0</v>
      </c>
      <c r="M1372" s="98" t="e">
        <f t="shared" si="530"/>
        <v>#VALUE!</v>
      </c>
      <c r="N1372" s="98" t="e">
        <f t="shared" si="531"/>
        <v>#VALUE!</v>
      </c>
      <c r="O1372" s="97"/>
      <c r="P1372" s="98" t="e">
        <f t="shared" si="534"/>
        <v>#VALUE!</v>
      </c>
      <c r="Q1372" s="99" t="e">
        <f t="shared" si="539"/>
        <v>#VALUE!</v>
      </c>
      <c r="R1372" s="100"/>
      <c r="S1372" s="5"/>
      <c r="T1372" s="28">
        <f t="shared" si="540"/>
        <v>0</v>
      </c>
      <c r="U1372" s="101">
        <v>66140</v>
      </c>
      <c r="V1372" s="102">
        <f t="shared" si="535"/>
        <v>0</v>
      </c>
      <c r="W1372" s="101"/>
      <c r="X1372" s="101"/>
      <c r="Y1372" s="102">
        <f t="shared" si="532"/>
        <v>0</v>
      </c>
      <c r="Z1372" s="102">
        <f t="shared" si="541"/>
        <v>0</v>
      </c>
      <c r="AA1372" s="102" t="e">
        <f t="shared" si="536"/>
        <v>#VALUE!</v>
      </c>
    </row>
    <row r="1373" spans="1:27" ht="18" thickBot="1">
      <c r="A1373" s="103"/>
      <c r="B1373" s="103"/>
      <c r="C1373" s="104"/>
      <c r="D1373" s="194"/>
      <c r="E1373" s="105"/>
      <c r="F1373" s="106"/>
      <c r="G1373" s="107" t="str">
        <f t="shared" si="537"/>
        <v>Error</v>
      </c>
      <c r="H1373" s="108">
        <v>14400</v>
      </c>
      <c r="I1373" s="109" t="e">
        <f t="shared" si="528"/>
        <v>#VALUE!</v>
      </c>
      <c r="J1373" s="88" t="e">
        <f t="shared" si="533"/>
        <v>#VALUE!</v>
      </c>
      <c r="K1373" s="109">
        <f t="shared" si="538"/>
        <v>0</v>
      </c>
      <c r="L1373" s="109">
        <f t="shared" si="529"/>
        <v>0</v>
      </c>
      <c r="M1373" s="109" t="e">
        <f t="shared" si="530"/>
        <v>#VALUE!</v>
      </c>
      <c r="N1373" s="109" t="e">
        <f t="shared" si="531"/>
        <v>#VALUE!</v>
      </c>
      <c r="O1373" s="108"/>
      <c r="P1373" s="109" t="e">
        <f t="shared" si="534"/>
        <v>#VALUE!</v>
      </c>
      <c r="Q1373" s="110" t="e">
        <f t="shared" si="539"/>
        <v>#VALUE!</v>
      </c>
      <c r="R1373" s="111"/>
      <c r="S1373" s="103"/>
      <c r="T1373" s="28">
        <f t="shared" si="540"/>
        <v>0</v>
      </c>
      <c r="U1373" s="112">
        <v>66140</v>
      </c>
      <c r="V1373" s="113">
        <f t="shared" si="535"/>
        <v>0</v>
      </c>
      <c r="W1373" s="112"/>
      <c r="X1373" s="112"/>
      <c r="Y1373" s="113">
        <f t="shared" si="532"/>
        <v>0</v>
      </c>
      <c r="Z1373" s="113">
        <f t="shared" si="541"/>
        <v>0</v>
      </c>
      <c r="AA1373" s="113" t="e">
        <f t="shared" si="536"/>
        <v>#VALUE!</v>
      </c>
    </row>
    <row r="1374" spans="1:27" s="120" customFormat="1" ht="15.75" thickBot="1">
      <c r="A1374" s="1095" t="s">
        <v>47</v>
      </c>
      <c r="B1374" s="1096"/>
      <c r="C1374" s="1096"/>
      <c r="D1374" s="1096"/>
      <c r="E1374" s="114">
        <f>SUM(E1302:E1373)</f>
        <v>0</v>
      </c>
      <c r="F1374" s="115"/>
      <c r="G1374" s="116">
        <f>SUM(G1302:G1373)</f>
        <v>0</v>
      </c>
      <c r="H1374" s="117"/>
      <c r="I1374" s="118" t="e">
        <f t="shared" ref="I1374:R1374" si="542">SUM(I1302:I1373)</f>
        <v>#VALUE!</v>
      </c>
      <c r="J1374" s="118" t="e">
        <f t="shared" si="542"/>
        <v>#VALUE!</v>
      </c>
      <c r="K1374" s="118">
        <f t="shared" si="542"/>
        <v>0</v>
      </c>
      <c r="L1374" s="118">
        <f t="shared" si="542"/>
        <v>0</v>
      </c>
      <c r="M1374" s="118" t="e">
        <f t="shared" si="542"/>
        <v>#VALUE!</v>
      </c>
      <c r="N1374" s="118" t="e">
        <f t="shared" si="542"/>
        <v>#VALUE!</v>
      </c>
      <c r="O1374" s="117">
        <f t="shared" si="542"/>
        <v>0</v>
      </c>
      <c r="P1374" s="118" t="e">
        <f t="shared" si="542"/>
        <v>#VALUE!</v>
      </c>
      <c r="Q1374" s="119" t="e">
        <f t="shared" si="542"/>
        <v>#VALUE!</v>
      </c>
      <c r="R1374" s="116">
        <f t="shared" si="542"/>
        <v>0</v>
      </c>
      <c r="S1374" s="117"/>
      <c r="T1374" s="117"/>
      <c r="U1374" s="117"/>
      <c r="V1374" s="118">
        <f t="shared" ref="V1374:AA1374" si="543">SUM(V1302:V1373)</f>
        <v>0</v>
      </c>
      <c r="W1374" s="118">
        <f t="shared" si="543"/>
        <v>0</v>
      </c>
      <c r="X1374" s="118">
        <f t="shared" si="543"/>
        <v>0</v>
      </c>
      <c r="Y1374" s="118">
        <f t="shared" si="543"/>
        <v>0</v>
      </c>
      <c r="Z1374" s="118">
        <f t="shared" si="543"/>
        <v>0</v>
      </c>
      <c r="AA1374" s="119" t="e">
        <f t="shared" si="543"/>
        <v>#VALUE!</v>
      </c>
    </row>
    <row r="1376" spans="1:27" ht="15.75" thickBot="1"/>
    <row r="1377" spans="1:29" s="38" customFormat="1" ht="27" customHeight="1" thickBot="1">
      <c r="A1377" s="1083" t="s">
        <v>49</v>
      </c>
      <c r="B1377" s="1084"/>
      <c r="C1377" s="1084"/>
      <c r="D1377" s="1085"/>
      <c r="E1377" s="1086" t="s">
        <v>357</v>
      </c>
      <c r="F1377" s="1087"/>
      <c r="G1377" s="1087"/>
      <c r="H1377" s="1087"/>
      <c r="I1377" s="1087"/>
      <c r="J1377" s="1087"/>
      <c r="K1377" s="1087"/>
      <c r="L1377" s="1087"/>
      <c r="M1377" s="1087"/>
      <c r="N1377" s="1087"/>
      <c r="O1377" s="1087"/>
      <c r="P1377" s="1087"/>
      <c r="Q1377" s="1087"/>
      <c r="R1377" s="1087"/>
      <c r="S1377" s="1087"/>
      <c r="T1377" s="1087"/>
      <c r="U1377" s="1087"/>
      <c r="V1377" s="1087"/>
      <c r="W1377" s="1087"/>
      <c r="X1377" s="1087"/>
      <c r="Y1377" s="1087"/>
      <c r="Z1377" s="1087"/>
      <c r="AA1377" s="1088"/>
    </row>
    <row r="1378" spans="1:29" s="38" customFormat="1" ht="23.25" customHeight="1" thickBot="1">
      <c r="A1378" s="1089" t="s">
        <v>325</v>
      </c>
      <c r="B1378" s="1090"/>
      <c r="C1378" s="1090"/>
      <c r="D1378" s="1091"/>
      <c r="E1378" s="1092" t="s">
        <v>51</v>
      </c>
      <c r="F1378" s="1093"/>
      <c r="G1378" s="1093"/>
      <c r="H1378" s="1093"/>
      <c r="I1378" s="1093"/>
      <c r="J1378" s="1093"/>
      <c r="K1378" s="1093"/>
      <c r="L1378" s="1093"/>
      <c r="M1378" s="1093"/>
      <c r="N1378" s="1093"/>
      <c r="O1378" s="1093"/>
      <c r="P1378" s="1093"/>
      <c r="Q1378" s="1094"/>
      <c r="R1378" s="1097" t="s">
        <v>52</v>
      </c>
      <c r="S1378" s="1098"/>
      <c r="T1378" s="1098"/>
      <c r="U1378" s="1098"/>
      <c r="V1378" s="1098"/>
      <c r="W1378" s="1098"/>
      <c r="X1378" s="1098"/>
      <c r="Y1378" s="1098"/>
      <c r="Z1378" s="1098"/>
      <c r="AA1378" s="1099"/>
    </row>
    <row r="1379" spans="1:29" s="62" customFormat="1" ht="162" customHeight="1" thickBot="1">
      <c r="A1379" s="63" t="s">
        <v>10</v>
      </c>
      <c r="B1379" s="64" t="s">
        <v>326</v>
      </c>
      <c r="C1379" s="64" t="s">
        <v>55</v>
      </c>
      <c r="D1379" s="65" t="s">
        <v>327</v>
      </c>
      <c r="E1379" s="66" t="s">
        <v>1</v>
      </c>
      <c r="F1379" s="67" t="s">
        <v>328</v>
      </c>
      <c r="G1379" s="67" t="s">
        <v>329</v>
      </c>
      <c r="H1379" s="67" t="s">
        <v>330</v>
      </c>
      <c r="I1379" s="67" t="s">
        <v>331</v>
      </c>
      <c r="J1379" s="67" t="s">
        <v>332</v>
      </c>
      <c r="K1379" s="67" t="s">
        <v>333</v>
      </c>
      <c r="L1379" s="67" t="s">
        <v>334</v>
      </c>
      <c r="M1379" s="67" t="s">
        <v>335</v>
      </c>
      <c r="N1379" s="67" t="s">
        <v>336</v>
      </c>
      <c r="O1379" s="67" t="s">
        <v>30</v>
      </c>
      <c r="P1379" s="68" t="s">
        <v>60</v>
      </c>
      <c r="Q1379" s="69" t="s">
        <v>337</v>
      </c>
      <c r="R1379" s="70" t="s">
        <v>1</v>
      </c>
      <c r="S1379" s="71" t="s">
        <v>328</v>
      </c>
      <c r="T1379" s="71" t="s">
        <v>91</v>
      </c>
      <c r="U1379" s="71" t="s">
        <v>338</v>
      </c>
      <c r="V1379" s="71" t="s">
        <v>331</v>
      </c>
      <c r="W1379" s="71" t="str">
        <f>+J1379</f>
        <v>Սահմանվող պաշտոնային դրույքաչափ /հաշվի առնելով  նվազագույն ամսական աշխատավարձը - 50000 դրամ/</v>
      </c>
      <c r="X1379" s="71" t="s">
        <v>30</v>
      </c>
      <c r="Y1379" s="68" t="s">
        <v>60</v>
      </c>
      <c r="Z1379" s="71" t="s">
        <v>339</v>
      </c>
      <c r="AA1379" s="72" t="s">
        <v>340</v>
      </c>
    </row>
    <row r="1380" spans="1:29" s="81" customFormat="1" ht="17.25" customHeight="1" thickBot="1">
      <c r="A1380" s="73">
        <v>1</v>
      </c>
      <c r="B1380" s="74">
        <v>2</v>
      </c>
      <c r="C1380" s="74">
        <v>3</v>
      </c>
      <c r="D1380" s="75">
        <v>4</v>
      </c>
      <c r="E1380" s="76">
        <v>5</v>
      </c>
      <c r="F1380" s="74">
        <v>6</v>
      </c>
      <c r="G1380" s="77">
        <v>7</v>
      </c>
      <c r="H1380" s="74">
        <v>8</v>
      </c>
      <c r="I1380" s="74">
        <v>9</v>
      </c>
      <c r="J1380" s="77">
        <v>10</v>
      </c>
      <c r="K1380" s="74">
        <v>11</v>
      </c>
      <c r="L1380" s="74">
        <v>12</v>
      </c>
      <c r="M1380" s="77">
        <v>13</v>
      </c>
      <c r="N1380" s="74">
        <v>14</v>
      </c>
      <c r="O1380" s="74">
        <v>15</v>
      </c>
      <c r="P1380" s="77">
        <v>16</v>
      </c>
      <c r="Q1380" s="78">
        <v>17</v>
      </c>
      <c r="R1380" s="79">
        <v>18</v>
      </c>
      <c r="S1380" s="77">
        <v>19</v>
      </c>
      <c r="T1380" s="74">
        <v>20</v>
      </c>
      <c r="U1380" s="74">
        <v>21</v>
      </c>
      <c r="V1380" s="74">
        <v>22</v>
      </c>
      <c r="W1380" s="74">
        <v>23</v>
      </c>
      <c r="X1380" s="74">
        <v>24</v>
      </c>
      <c r="Y1380" s="74">
        <v>25</v>
      </c>
      <c r="Z1380" s="74">
        <v>26</v>
      </c>
      <c r="AA1380" s="78">
        <v>27</v>
      </c>
      <c r="AB1380" s="80"/>
      <c r="AC1380" s="80"/>
    </row>
    <row r="1381" spans="1:29" ht="17.25">
      <c r="A1381" s="82"/>
      <c r="B1381" s="82"/>
      <c r="C1381" s="83"/>
      <c r="D1381" s="192"/>
      <c r="E1381" s="84"/>
      <c r="F1381" s="85"/>
      <c r="G1381" s="86" t="str">
        <f>IF($C1381="ստորաբաժանման պետ",IF(F1381=0,2.28,IF(F1381=1,2.35,IF(F1381=2,2.43,IF(F1381=3,2.5,IF(OR(F1381=4,F1381=5),2.58,IF(OR(F1381=6,F1381=7),2.66,IF(OR(F1381=8,F1381=9),2.75,IF(OR(F1381=10,F1381=11,F1381=12),2.83,IF(OR(F1381=13,F1381=14,F1381=15),2.92,IF(OR(F1381=16,F1381=17,F1381=18),3.01,3.11)))))))))),IF($C1381="ավագ կարգադրիչ",IF(F1381=0,1.96,IF(F1381=1,2.02,IF(F1381=2,2.08,IF(F1381=3,2.15,IF(OR(F1381=4,F1381=5),2.21,IF(OR(F1381=6,F1381=7),2.28,IF(OR(F1381=8,F1381=9),2.35,IF(OR(F1381=10,F1381=11,F1381=12),2.42,IF(OR(F1381=13,F1381=14,F1381=15),2.5,IF(OR(F1381=16,F1381=17,F1381=18),2.58,2.66)))))))))),IF($C1381="կարգադրիչ",IF(F1381=0,1.45,IF(F1381=1,1.49,IF(F1381=2,1.54,IF(F1381=3,1.59,IF(OR(F1381=4,F1381=5),1.9,IF(OR(F1381=6,F1381=7),1.96,IF(OR(F1381=8,F1381=9),1.73,IF(OR(F1381=10,F1381=11,F1381=12),1.79,IF(OR(F1381=13,F1381=14,F1381=15),1.84,IF(OR(F1381=16,F1381=17,F1381=18),1.9,1.95)))))))))), "Error")))</f>
        <v>Error</v>
      </c>
      <c r="H1381" s="87">
        <v>14400</v>
      </c>
      <c r="I1381" s="88" t="e">
        <f>G1381*H1381</f>
        <v>#VALUE!</v>
      </c>
      <c r="J1381" s="88" t="e">
        <f t="shared" ref="J1381:J1444" si="544">IF(I1381&lt;=59525,59525,I1381)</f>
        <v>#VALUE!</v>
      </c>
      <c r="K1381" s="88">
        <f>IF($D1381="գեներալ-մայոր",2.91,IF($D1381="գնդապետ",2.38,IF($D1381="փոխգնդապետ",2.25,IF($D1381="մայոր",1.85,IF($D1381="կապիտան",1.72,IF($D1381="ավագ լեյտենանտ",1.59,IF($D1381="լեյտենանտ",1.46,IF($D1381="ավագ ենթասպա",1.06,IF($D1381="ենթասպա",0.93,IF($D1381="ավագ",0.79,IF($D1381="ավագ սերժանտ",0.66,IF($D1381="սերժանտ",0.53,IF($D1381="կրտսեր սերժանտ",0.4,0)))))))))))))</f>
        <v>0</v>
      </c>
      <c r="L1381" s="88">
        <f>K1381*H1381</f>
        <v>0</v>
      </c>
      <c r="M1381" s="88" t="e">
        <f>L1381+J1381</f>
        <v>#VALUE!</v>
      </c>
      <c r="N1381" s="88" t="e">
        <f>IF(F1381&lt;2,M1381*0%,IF(F1381&lt;5,M1381*5%,IF(F1381&lt;10,M1381*10%,IF(F1381&lt;15,M1381*15%,IF(F1381&lt;20,M1381*20%,IF(F1381&lt;25,M1381*25%,IF(F1381&gt;=25,M1381*30%)))))))</f>
        <v>#VALUE!</v>
      </c>
      <c r="O1381" s="87"/>
      <c r="P1381" s="88" t="e">
        <f t="shared" ref="P1381:P1444" si="545">M1381+N1381+O1381</f>
        <v>#VALUE!</v>
      </c>
      <c r="Q1381" s="89" t="e">
        <f>P1381*6.565</f>
        <v>#VALUE!</v>
      </c>
      <c r="R1381" s="90"/>
      <c r="S1381" s="82"/>
      <c r="T1381" s="28">
        <f>IF(E1381&lt;1,0,IF(D1381="Բ-1",IF(F1381=0,6.94,IF(F1381=1,7.17,IF(F1381=2,7.41,IF(F1381=3,7.66,IF(OR(F1381=5,F1381=4),7.92,IF(OR(F1381=6,F1381=7),8.18,IF(OR(F1381=8,F1381=9),8.46,IF(OR(F1381=10,F1381=11,F1381=12),8.74,IF(OR(F1381=13,F1381=14,F1381=15),9.03,IF(OR(F1381=16,F1381=17,F1381=18),9.33,9.65)))))))))),IF(D1381="Բ-2", IF(F1381=0,5.71,IF(F1381=1,5.89,IF(F1381=2,6.09,IF(F1381=3,6.29,IF(OR(F1381=5,F1381=4),6.5,IF(OR(F1381=6,F1381=7),6.72,IF(OR(F1381=8,F1381=9),6.94,IF(OR(F1381=10,F1381=11,F1381=12),7.17,IF(OR(F1381=13,F1381=14,F1381=15),7.41,IF(OR(F1381=16,F1381=17,F1381=18),7.65,7.91)))))))))), IF(D1381="Գ-1", IF(F1381=0,4.7,IF(F1381=1,4.86,IF(F1381=2,5.01,IF(F1381=3,5.18,IF(OR(F1381=5,F1381=4),5.35,IF(OR(F1381=6,F1381=7),5.52,IF(OR(F1381=8,F1381=9),5.71,IF(OR(F1381=10,F1381=11,F1381=12),5.89,IF(OR(F1381=13,F1381=14,F1381=15),6.09,IF(OR(F1381=16,F1381=17,F1381=18),6.29,6.49)))))))))), IF(D1381="Գ-2", IF(F1381=0,3.88,IF(F1381=1,4.01,IF(F1381=2,4.14,IF(F1381=3,4.27,IF(OR(F1381=5,F1381=4),4.41,IF(OR(F1381=6,F1381=7),4.55,IF(OR(F1381=8,F1381=9),4.7,IF(OR(F1381=10,F1381=11,F1381=12),4.85,IF(OR(F1381=13,F1381=14,F1381=15),5.01,IF(OR(F1381=16,F1381=17,F1381=18),5.17,5.34)))))))))), IF(D1381="Գ-3", IF(F1381=0,3.21,IF(F1381=1,3.31,IF(F1381=2,3.42,IF(F1381=3,3.53,IF(OR(F1381=5,F1381=4),3.64,IF(OR(F1381=6,F1381=7),3.76,IF(OR(F1381=8,F1381=9),3.88,IF(OR(F1381=10,F1381=11,F1381=12),4.01,IF(OR(F1381=13,F1381=14,F1381=15),4.13,IF(OR(F1381=16,F1381=17,F1381=18),4.27,4.4)))))))))), IF(D1381="Ա-1", IF(F1381=0,2.66,IF(F1381=1,2.75,IF(F1381=2,2.83,IF(F1381=3,2.92,IF(OR(F1381=5,F1381=4),3.02,IF(OR(F1381=6,F1381=7),3.11,IF(OR(F1381=8,F1381=9),3.21,IF(OR(F1381=10,F1381=11,F1381=12),3.31,IF(OR(F1381=13,F1381=14,F1381=15),3.42,IF(OR(F1381=16,F1381=17,F1381=18),3.53,3.64)))))))))), IF(D1381="Ա-2", IF(F1381=0,2.28,IF(F1381=1,2.35,IF(F1381=2,2.43,IF(F1381=3,2.5,IF(OR(F1381=5,F1381=4),2.58,IF(OR(F1381=6,F1381=7),2.66,IF(OR(F1381=8,F1381=9),2.75,IF(OR(F1381=10,F1381=11,F1381=12),2.83,IF(OR(F1381=13,F1381=14,F1381=15),2.92,IF(OR(F1381=16,F1381=17,F1381=18),3.01,3.11)))))))))),IF(D1381="Ա-3", IF(F1381=0,1.96,IF(F1381=1,2.02,IF(F1381=2,2.08,IF(F1381=3,2.15,IF(OR(F1381=5,F1381=4),2.21,IF(OR(F1381=6,F1381=7),2.28,IF(OR(F1381=8,F1381=9),2.35,IF(OR(F1381=10,F1381=11,F1381=12),2.42,IF(OR(F1381=13,F1381=14,F1381=15),2.5,IF(OR(F1381=16,F1381=17,F1381=18),2.58,2.66)))))))))), IF(D1381="Կ-1", IF(F1381=0,1.68,IF(F1381=1,1.73,IF(F1381=2,1.79,IF(F1381=3,1.84,IF(OR(F1381=5,F1381=4),1.9,IF(OR(F1381=6,F1381=7),1.96,IF(OR(F1381=8,F1381=9),2.02,IF(OR(F1381=10,F1381=11,F1381=12),2.08,IF(OR(F1381=13,F1381=14,F1381=15),2.14,IF(OR(F1381=16,F1381=17,F1381=18),2.21,2.28)))))))))), IF(D1381="Կ-2", IF(F1381=0,1.45,IF(F1381=1,1.49,IF(F1381=2,1.54,IF(F1381=3,1.59,IF(OR(F1381=5,F1381=4),1.63,IF(OR(F1381=6,F1381=7),1.68,IF(OR(F1381=8,F1381=9),1.73,IF(OR(F1381=10,F1381=11,F1381=12),1.79,IF(OR(F1381=13,F1381=14,F1381=15),1.84,IF(OR(F1381=16,F1381=17,F1381=18),1.9,1.95)))))))))),IF(D1381="Կ-3", IF(F1381=0,1.25,IF(F1381=1,1.29,IF(F1381=2,1.33,IF(F1381=3,1.37,IF(OR(F1381=5,F1381=4),1.41,IF(OR(F1381=6,F1381=7),1.45,IF(OR(F1381=8,F1381=9),1.49,IF(OR(F1381=10,F1381=11,F1381=12),1.54,IF(OR(F1381=13,F1381=14,F1381=15),1.58,IF(OR(F1381=16,F1381=17,F1381=18),1.63,1.68)))))))))), "Error"))))))))))))</f>
        <v>0</v>
      </c>
      <c r="U1381" s="91">
        <v>66140</v>
      </c>
      <c r="V1381" s="92">
        <f t="shared" ref="V1381:V1412" si="546">+U1381*T1381</f>
        <v>0</v>
      </c>
      <c r="W1381" s="91"/>
      <c r="X1381" s="91"/>
      <c r="Y1381" s="92">
        <f>+V1381+W1381+X1381</f>
        <v>0</v>
      </c>
      <c r="Z1381" s="92">
        <f>+Y1381*6.565</f>
        <v>0</v>
      </c>
      <c r="AA1381" s="92" t="e">
        <f t="shared" ref="AA1381:AA1412" si="547">+Z1381+Q1381</f>
        <v>#VALUE!</v>
      </c>
    </row>
    <row r="1382" spans="1:29" ht="17.25">
      <c r="A1382" s="5"/>
      <c r="B1382" s="5"/>
      <c r="C1382" s="93"/>
      <c r="D1382" s="193"/>
      <c r="E1382" s="94"/>
      <c r="F1382" s="95"/>
      <c r="G1382" s="96" t="str">
        <f t="shared" ref="G1382:G1445" si="548">IF($C1382="ստորաբաժանման պետ",IF(F1382=0,2.28,IF(F1382=1,2.35,IF(F1382=2,2.43,IF(F1382=3,2.5,IF(OR(F1382=4,F1382=5),2.58,IF(OR(F1382=6,F1382=7),2.66,IF(OR(F1382=8,F1382=9),2.75,IF(OR(F1382=10,F1382=11,F1382=12),2.83,IF(OR(F1382=13,F1382=14,F1382=15),2.92,IF(OR(F1382=16,F1382=17,F1382=18),3.01,3.11)))))))))),IF($C1382="ավագ կարգադրիչ",IF(F1382=0,1.96,IF(F1382=1,2.02,IF(F1382=2,2.08,IF(F1382=3,2.15,IF(OR(F1382=4,F1382=5),2.21,IF(OR(F1382=6,F1382=7),2.28,IF(OR(F1382=8,F1382=9),2.35,IF(OR(F1382=10,F1382=11,F1382=12),2.42,IF(OR(F1382=13,F1382=14,F1382=15),2.5,IF(OR(F1382=16,F1382=17,F1382=18),2.58,2.66)))))))))),IF($C1382="կարգադրիչ",IF(F1382=0,1.45,IF(F1382=1,1.49,IF(F1382=2,1.54,IF(F1382=3,1.59,IF(OR(F1382=4,F1382=5),1.9,IF(OR(F1382=6,F1382=7),1.96,IF(OR(F1382=8,F1382=9),1.73,IF(OR(F1382=10,F1382=11,F1382=12),1.79,IF(OR(F1382=13,F1382=14,F1382=15),1.84,IF(OR(F1382=16,F1382=17,F1382=18),1.9,1.95)))))))))), "Error")))</f>
        <v>Error</v>
      </c>
      <c r="H1382" s="97">
        <v>14400</v>
      </c>
      <c r="I1382" s="98" t="e">
        <f t="shared" ref="I1382:I1435" si="549">G1382*H1382</f>
        <v>#VALUE!</v>
      </c>
      <c r="J1382" s="88" t="e">
        <f t="shared" si="544"/>
        <v>#VALUE!</v>
      </c>
      <c r="K1382" s="98">
        <f t="shared" ref="K1382:K1445" si="550">IF($D1382="գեներալ-մայոր",2.91,IF($D1382="գնդապետ",2.38,IF($D1382="փոխգնդապետ",2.25,IF($D1382="մայոր",1.85,IF($D1382="կապիտան",1.72,IF($D1382="ավագ լեյտենանտ",1.59,IF($D1382="լեյտենանտ",1.46,IF($D1382="ավագ ենթասպա",1.06,IF($D1382="ենթասպա",0.93,IF($D1382="ավագ",0.79,IF($D1382="ավագ սերժանտ",0.66,IF($D1382="սերժանտ",0.53,IF($D1382="կրտսեր սերժանտ",0.4,0)))))))))))))</f>
        <v>0</v>
      </c>
      <c r="L1382" s="98">
        <f t="shared" ref="L1382:L1435" si="551">K1382*H1382</f>
        <v>0</v>
      </c>
      <c r="M1382" s="98" t="e">
        <f t="shared" ref="M1382:M1435" si="552">L1382+J1382</f>
        <v>#VALUE!</v>
      </c>
      <c r="N1382" s="98" t="e">
        <f t="shared" ref="N1382:N1435" si="553">IF(F1382&lt;2,M1382*0%,IF(F1382&lt;5,M1382*5%,IF(F1382&lt;10,M1382*10%,IF(F1382&lt;15,M1382*15%,IF(F1382&lt;20,M1382*20%,IF(F1382&lt;25,M1382*25%,IF(F1382&gt;=25,M1382*30%)))))))</f>
        <v>#VALUE!</v>
      </c>
      <c r="O1382" s="97"/>
      <c r="P1382" s="98" t="e">
        <f t="shared" si="545"/>
        <v>#VALUE!</v>
      </c>
      <c r="Q1382" s="99" t="e">
        <f t="shared" ref="Q1382:Q1445" si="554">P1382*6.565</f>
        <v>#VALUE!</v>
      </c>
      <c r="R1382" s="100"/>
      <c r="S1382" s="5"/>
      <c r="T1382" s="28">
        <f t="shared" ref="T1382:T1445" si="555">IF(E1382&lt;1,0,IF(D1382="Բ-1",IF(F1382=0,6.94,IF(F1382=1,7.17,IF(F1382=2,7.41,IF(F1382=3,7.66,IF(OR(F1382=5,F1382=4),7.92,IF(OR(F1382=6,F1382=7),8.18,IF(OR(F1382=8,F1382=9),8.46,IF(OR(F1382=10,F1382=11,F1382=12),8.74,IF(OR(F1382=13,F1382=14,F1382=15),9.03,IF(OR(F1382=16,F1382=17,F1382=18),9.33,9.65)))))))))),IF(D1382="Բ-2", IF(F1382=0,5.71,IF(F1382=1,5.89,IF(F1382=2,6.09,IF(F1382=3,6.29,IF(OR(F1382=5,F1382=4),6.5,IF(OR(F1382=6,F1382=7),6.72,IF(OR(F1382=8,F1382=9),6.94,IF(OR(F1382=10,F1382=11,F1382=12),7.17,IF(OR(F1382=13,F1382=14,F1382=15),7.41,IF(OR(F1382=16,F1382=17,F1382=18),7.65,7.91)))))))))), IF(D1382="Գ-1", IF(F1382=0,4.7,IF(F1382=1,4.86,IF(F1382=2,5.01,IF(F1382=3,5.18,IF(OR(F1382=5,F1382=4),5.35,IF(OR(F1382=6,F1382=7),5.52,IF(OR(F1382=8,F1382=9),5.71,IF(OR(F1382=10,F1382=11,F1382=12),5.89,IF(OR(F1382=13,F1382=14,F1382=15),6.09,IF(OR(F1382=16,F1382=17,F1382=18),6.29,6.49)))))))))), IF(D1382="Գ-2", IF(F1382=0,3.88,IF(F1382=1,4.01,IF(F1382=2,4.14,IF(F1382=3,4.27,IF(OR(F1382=5,F1382=4),4.41,IF(OR(F1382=6,F1382=7),4.55,IF(OR(F1382=8,F1382=9),4.7,IF(OR(F1382=10,F1382=11,F1382=12),4.85,IF(OR(F1382=13,F1382=14,F1382=15),5.01,IF(OR(F1382=16,F1382=17,F1382=18),5.17,5.34)))))))))), IF(D1382="Գ-3", IF(F1382=0,3.21,IF(F1382=1,3.31,IF(F1382=2,3.42,IF(F1382=3,3.53,IF(OR(F1382=5,F1382=4),3.64,IF(OR(F1382=6,F1382=7),3.76,IF(OR(F1382=8,F1382=9),3.88,IF(OR(F1382=10,F1382=11,F1382=12),4.01,IF(OR(F1382=13,F1382=14,F1382=15),4.13,IF(OR(F1382=16,F1382=17,F1382=18),4.27,4.4)))))))))), IF(D1382="Ա-1", IF(F1382=0,2.66,IF(F1382=1,2.75,IF(F1382=2,2.83,IF(F1382=3,2.92,IF(OR(F1382=5,F1382=4),3.02,IF(OR(F1382=6,F1382=7),3.11,IF(OR(F1382=8,F1382=9),3.21,IF(OR(F1382=10,F1382=11,F1382=12),3.31,IF(OR(F1382=13,F1382=14,F1382=15),3.42,IF(OR(F1382=16,F1382=17,F1382=18),3.53,3.64)))))))))), IF(D1382="Ա-2", IF(F1382=0,2.28,IF(F1382=1,2.35,IF(F1382=2,2.43,IF(F1382=3,2.5,IF(OR(F1382=5,F1382=4),2.58,IF(OR(F1382=6,F1382=7),2.66,IF(OR(F1382=8,F1382=9),2.75,IF(OR(F1382=10,F1382=11,F1382=12),2.83,IF(OR(F1382=13,F1382=14,F1382=15),2.92,IF(OR(F1382=16,F1382=17,F1382=18),3.01,3.11)))))))))),IF(D1382="Ա-3", IF(F1382=0,1.96,IF(F1382=1,2.02,IF(F1382=2,2.08,IF(F1382=3,2.15,IF(OR(F1382=5,F1382=4),2.21,IF(OR(F1382=6,F1382=7),2.28,IF(OR(F1382=8,F1382=9),2.35,IF(OR(F1382=10,F1382=11,F1382=12),2.42,IF(OR(F1382=13,F1382=14,F1382=15),2.5,IF(OR(F1382=16,F1382=17,F1382=18),2.58,2.66)))))))))), IF(D1382="Կ-1", IF(F1382=0,1.68,IF(F1382=1,1.73,IF(F1382=2,1.79,IF(F1382=3,1.84,IF(OR(F1382=5,F1382=4),1.9,IF(OR(F1382=6,F1382=7),1.96,IF(OR(F1382=8,F1382=9),2.02,IF(OR(F1382=10,F1382=11,F1382=12),2.08,IF(OR(F1382=13,F1382=14,F1382=15),2.14,IF(OR(F1382=16,F1382=17,F1382=18),2.21,2.28)))))))))), IF(D1382="Կ-2", IF(F1382=0,1.45,IF(F1382=1,1.49,IF(F1382=2,1.54,IF(F1382=3,1.59,IF(OR(F1382=5,F1382=4),1.63,IF(OR(F1382=6,F1382=7),1.68,IF(OR(F1382=8,F1382=9),1.73,IF(OR(F1382=10,F1382=11,F1382=12),1.79,IF(OR(F1382=13,F1382=14,F1382=15),1.84,IF(OR(F1382=16,F1382=17,F1382=18),1.9,1.95)))))))))),IF(D1382="Կ-3", IF(F1382=0,1.25,IF(F1382=1,1.29,IF(F1382=2,1.33,IF(F1382=3,1.37,IF(OR(F1382=5,F1382=4),1.41,IF(OR(F1382=6,F1382=7),1.45,IF(OR(F1382=8,F1382=9),1.49,IF(OR(F1382=10,F1382=11,F1382=12),1.54,IF(OR(F1382=13,F1382=14,F1382=15),1.58,IF(OR(F1382=16,F1382=17,F1382=18),1.63,1.68)))))))))), "Error"))))))))))))</f>
        <v>0</v>
      </c>
      <c r="U1382" s="101">
        <v>66140</v>
      </c>
      <c r="V1382" s="102">
        <f t="shared" si="546"/>
        <v>0</v>
      </c>
      <c r="W1382" s="101"/>
      <c r="X1382" s="101"/>
      <c r="Y1382" s="102">
        <f t="shared" ref="Y1382:Y1435" si="556">+V1382+W1382+X1382</f>
        <v>0</v>
      </c>
      <c r="Z1382" s="102">
        <f t="shared" ref="Z1382:Z1445" si="557">+Y1382*6.565</f>
        <v>0</v>
      </c>
      <c r="AA1382" s="102" t="e">
        <f t="shared" si="547"/>
        <v>#VALUE!</v>
      </c>
    </row>
    <row r="1383" spans="1:29" ht="17.25">
      <c r="A1383" s="5"/>
      <c r="B1383" s="5"/>
      <c r="C1383" s="93"/>
      <c r="D1383" s="193"/>
      <c r="E1383" s="94"/>
      <c r="F1383" s="95"/>
      <c r="G1383" s="96" t="str">
        <f t="shared" si="548"/>
        <v>Error</v>
      </c>
      <c r="H1383" s="97">
        <v>14400</v>
      </c>
      <c r="I1383" s="98" t="e">
        <f t="shared" si="549"/>
        <v>#VALUE!</v>
      </c>
      <c r="J1383" s="88" t="e">
        <f t="shared" si="544"/>
        <v>#VALUE!</v>
      </c>
      <c r="K1383" s="98">
        <f t="shared" si="550"/>
        <v>0</v>
      </c>
      <c r="L1383" s="98">
        <f t="shared" si="551"/>
        <v>0</v>
      </c>
      <c r="M1383" s="98" t="e">
        <f t="shared" si="552"/>
        <v>#VALUE!</v>
      </c>
      <c r="N1383" s="98" t="e">
        <f t="shared" si="553"/>
        <v>#VALUE!</v>
      </c>
      <c r="O1383" s="97"/>
      <c r="P1383" s="98" t="e">
        <f t="shared" si="545"/>
        <v>#VALUE!</v>
      </c>
      <c r="Q1383" s="99" t="e">
        <f t="shared" si="554"/>
        <v>#VALUE!</v>
      </c>
      <c r="R1383" s="100"/>
      <c r="S1383" s="5"/>
      <c r="T1383" s="28">
        <f t="shared" si="555"/>
        <v>0</v>
      </c>
      <c r="U1383" s="101">
        <v>66140</v>
      </c>
      <c r="V1383" s="102">
        <f t="shared" si="546"/>
        <v>0</v>
      </c>
      <c r="W1383" s="101"/>
      <c r="X1383" s="101"/>
      <c r="Y1383" s="102">
        <f t="shared" si="556"/>
        <v>0</v>
      </c>
      <c r="Z1383" s="102">
        <f t="shared" si="557"/>
        <v>0</v>
      </c>
      <c r="AA1383" s="102" t="e">
        <f t="shared" si="547"/>
        <v>#VALUE!</v>
      </c>
    </row>
    <row r="1384" spans="1:29" ht="17.25">
      <c r="A1384" s="5"/>
      <c r="B1384" s="5"/>
      <c r="C1384" s="93"/>
      <c r="D1384" s="193"/>
      <c r="E1384" s="94"/>
      <c r="F1384" s="95"/>
      <c r="G1384" s="96" t="str">
        <f t="shared" si="548"/>
        <v>Error</v>
      </c>
      <c r="H1384" s="97">
        <v>14400</v>
      </c>
      <c r="I1384" s="98" t="e">
        <f t="shared" si="549"/>
        <v>#VALUE!</v>
      </c>
      <c r="J1384" s="88" t="e">
        <f t="shared" si="544"/>
        <v>#VALUE!</v>
      </c>
      <c r="K1384" s="98">
        <f t="shared" si="550"/>
        <v>0</v>
      </c>
      <c r="L1384" s="98">
        <f t="shared" si="551"/>
        <v>0</v>
      </c>
      <c r="M1384" s="98" t="e">
        <f t="shared" si="552"/>
        <v>#VALUE!</v>
      </c>
      <c r="N1384" s="98" t="e">
        <f t="shared" si="553"/>
        <v>#VALUE!</v>
      </c>
      <c r="O1384" s="97"/>
      <c r="P1384" s="98" t="e">
        <f t="shared" si="545"/>
        <v>#VALUE!</v>
      </c>
      <c r="Q1384" s="99" t="e">
        <f t="shared" si="554"/>
        <v>#VALUE!</v>
      </c>
      <c r="R1384" s="100"/>
      <c r="S1384" s="5"/>
      <c r="T1384" s="28">
        <f t="shared" si="555"/>
        <v>0</v>
      </c>
      <c r="U1384" s="101">
        <v>66140</v>
      </c>
      <c r="V1384" s="102">
        <f t="shared" si="546"/>
        <v>0</v>
      </c>
      <c r="W1384" s="101"/>
      <c r="X1384" s="101"/>
      <c r="Y1384" s="102">
        <f t="shared" si="556"/>
        <v>0</v>
      </c>
      <c r="Z1384" s="102">
        <f t="shared" si="557"/>
        <v>0</v>
      </c>
      <c r="AA1384" s="102" t="e">
        <f t="shared" si="547"/>
        <v>#VALUE!</v>
      </c>
    </row>
    <row r="1385" spans="1:29" ht="17.25">
      <c r="A1385" s="5"/>
      <c r="B1385" s="5"/>
      <c r="C1385" s="93"/>
      <c r="D1385" s="193"/>
      <c r="E1385" s="94"/>
      <c r="F1385" s="95"/>
      <c r="G1385" s="96" t="str">
        <f t="shared" si="548"/>
        <v>Error</v>
      </c>
      <c r="H1385" s="97">
        <v>14400</v>
      </c>
      <c r="I1385" s="98" t="e">
        <f t="shared" si="549"/>
        <v>#VALUE!</v>
      </c>
      <c r="J1385" s="88" t="e">
        <f t="shared" si="544"/>
        <v>#VALUE!</v>
      </c>
      <c r="K1385" s="98">
        <f t="shared" si="550"/>
        <v>0</v>
      </c>
      <c r="L1385" s="98">
        <f t="shared" si="551"/>
        <v>0</v>
      </c>
      <c r="M1385" s="98" t="e">
        <f t="shared" si="552"/>
        <v>#VALUE!</v>
      </c>
      <c r="N1385" s="98" t="e">
        <f t="shared" si="553"/>
        <v>#VALUE!</v>
      </c>
      <c r="O1385" s="97"/>
      <c r="P1385" s="98" t="e">
        <f t="shared" si="545"/>
        <v>#VALUE!</v>
      </c>
      <c r="Q1385" s="99" t="e">
        <f t="shared" si="554"/>
        <v>#VALUE!</v>
      </c>
      <c r="R1385" s="100"/>
      <c r="S1385" s="5"/>
      <c r="T1385" s="28">
        <f t="shared" si="555"/>
        <v>0</v>
      </c>
      <c r="U1385" s="101">
        <v>66140</v>
      </c>
      <c r="V1385" s="102">
        <f t="shared" si="546"/>
        <v>0</v>
      </c>
      <c r="W1385" s="101"/>
      <c r="X1385" s="101"/>
      <c r="Y1385" s="102">
        <f t="shared" si="556"/>
        <v>0</v>
      </c>
      <c r="Z1385" s="102">
        <f t="shared" si="557"/>
        <v>0</v>
      </c>
      <c r="AA1385" s="102" t="e">
        <f t="shared" si="547"/>
        <v>#VALUE!</v>
      </c>
    </row>
    <row r="1386" spans="1:29" ht="17.25">
      <c r="A1386" s="5"/>
      <c r="B1386" s="5"/>
      <c r="C1386" s="93"/>
      <c r="D1386" s="193"/>
      <c r="E1386" s="94"/>
      <c r="F1386" s="95"/>
      <c r="G1386" s="96" t="str">
        <f t="shared" si="548"/>
        <v>Error</v>
      </c>
      <c r="H1386" s="97">
        <v>14400</v>
      </c>
      <c r="I1386" s="98" t="e">
        <f t="shared" si="549"/>
        <v>#VALUE!</v>
      </c>
      <c r="J1386" s="88" t="e">
        <f t="shared" si="544"/>
        <v>#VALUE!</v>
      </c>
      <c r="K1386" s="98">
        <f t="shared" si="550"/>
        <v>0</v>
      </c>
      <c r="L1386" s="98">
        <f t="shared" si="551"/>
        <v>0</v>
      </c>
      <c r="M1386" s="98" t="e">
        <f t="shared" si="552"/>
        <v>#VALUE!</v>
      </c>
      <c r="N1386" s="98" t="e">
        <f t="shared" si="553"/>
        <v>#VALUE!</v>
      </c>
      <c r="O1386" s="97"/>
      <c r="P1386" s="98" t="e">
        <f t="shared" si="545"/>
        <v>#VALUE!</v>
      </c>
      <c r="Q1386" s="99" t="e">
        <f t="shared" si="554"/>
        <v>#VALUE!</v>
      </c>
      <c r="R1386" s="100"/>
      <c r="S1386" s="5"/>
      <c r="T1386" s="28">
        <f t="shared" si="555"/>
        <v>0</v>
      </c>
      <c r="U1386" s="101">
        <v>66140</v>
      </c>
      <c r="V1386" s="102">
        <f t="shared" si="546"/>
        <v>0</v>
      </c>
      <c r="W1386" s="101"/>
      <c r="X1386" s="101"/>
      <c r="Y1386" s="102">
        <f t="shared" si="556"/>
        <v>0</v>
      </c>
      <c r="Z1386" s="102">
        <f t="shared" si="557"/>
        <v>0</v>
      </c>
      <c r="AA1386" s="102" t="e">
        <f t="shared" si="547"/>
        <v>#VALUE!</v>
      </c>
    </row>
    <row r="1387" spans="1:29" ht="17.25">
      <c r="A1387" s="5"/>
      <c r="B1387" s="5"/>
      <c r="C1387" s="93"/>
      <c r="D1387" s="193"/>
      <c r="E1387" s="84"/>
      <c r="F1387" s="85"/>
      <c r="G1387" s="86" t="str">
        <f t="shared" si="548"/>
        <v>Error</v>
      </c>
      <c r="H1387" s="87">
        <v>14400</v>
      </c>
      <c r="I1387" s="88" t="e">
        <f t="shared" si="549"/>
        <v>#VALUE!</v>
      </c>
      <c r="J1387" s="88" t="e">
        <f t="shared" si="544"/>
        <v>#VALUE!</v>
      </c>
      <c r="K1387" s="88">
        <f t="shared" si="550"/>
        <v>0</v>
      </c>
      <c r="L1387" s="88">
        <f t="shared" si="551"/>
        <v>0</v>
      </c>
      <c r="M1387" s="88" t="e">
        <f t="shared" si="552"/>
        <v>#VALUE!</v>
      </c>
      <c r="N1387" s="88" t="e">
        <f t="shared" si="553"/>
        <v>#VALUE!</v>
      </c>
      <c r="O1387" s="87"/>
      <c r="P1387" s="88" t="e">
        <f t="shared" si="545"/>
        <v>#VALUE!</v>
      </c>
      <c r="Q1387" s="89" t="e">
        <f t="shared" si="554"/>
        <v>#VALUE!</v>
      </c>
      <c r="R1387" s="90"/>
      <c r="S1387" s="82"/>
      <c r="T1387" s="28">
        <f t="shared" si="555"/>
        <v>0</v>
      </c>
      <c r="U1387" s="91">
        <v>66140</v>
      </c>
      <c r="V1387" s="92">
        <f t="shared" si="546"/>
        <v>0</v>
      </c>
      <c r="W1387" s="91"/>
      <c r="X1387" s="91"/>
      <c r="Y1387" s="92">
        <f t="shared" si="556"/>
        <v>0</v>
      </c>
      <c r="Z1387" s="92">
        <f t="shared" si="557"/>
        <v>0</v>
      </c>
      <c r="AA1387" s="92" t="e">
        <f t="shared" si="547"/>
        <v>#VALUE!</v>
      </c>
    </row>
    <row r="1388" spans="1:29" ht="17.25">
      <c r="A1388" s="5"/>
      <c r="B1388" s="5"/>
      <c r="C1388" s="93"/>
      <c r="D1388" s="193"/>
      <c r="E1388" s="94"/>
      <c r="F1388" s="95"/>
      <c r="G1388" s="96" t="str">
        <f t="shared" si="548"/>
        <v>Error</v>
      </c>
      <c r="H1388" s="97">
        <v>14400</v>
      </c>
      <c r="I1388" s="98" t="e">
        <f t="shared" si="549"/>
        <v>#VALUE!</v>
      </c>
      <c r="J1388" s="88" t="e">
        <f t="shared" si="544"/>
        <v>#VALUE!</v>
      </c>
      <c r="K1388" s="98">
        <f t="shared" si="550"/>
        <v>0</v>
      </c>
      <c r="L1388" s="98">
        <f t="shared" si="551"/>
        <v>0</v>
      </c>
      <c r="M1388" s="98" t="e">
        <f t="shared" si="552"/>
        <v>#VALUE!</v>
      </c>
      <c r="N1388" s="98" t="e">
        <f t="shared" si="553"/>
        <v>#VALUE!</v>
      </c>
      <c r="O1388" s="97"/>
      <c r="P1388" s="98" t="e">
        <f t="shared" si="545"/>
        <v>#VALUE!</v>
      </c>
      <c r="Q1388" s="99" t="e">
        <f t="shared" si="554"/>
        <v>#VALUE!</v>
      </c>
      <c r="R1388" s="100"/>
      <c r="S1388" s="5"/>
      <c r="T1388" s="28">
        <f t="shared" si="555"/>
        <v>0</v>
      </c>
      <c r="U1388" s="101">
        <v>66140</v>
      </c>
      <c r="V1388" s="102">
        <f t="shared" si="546"/>
        <v>0</v>
      </c>
      <c r="W1388" s="101"/>
      <c r="X1388" s="101"/>
      <c r="Y1388" s="102">
        <f t="shared" si="556"/>
        <v>0</v>
      </c>
      <c r="Z1388" s="102">
        <f t="shared" si="557"/>
        <v>0</v>
      </c>
      <c r="AA1388" s="102" t="e">
        <f t="shared" si="547"/>
        <v>#VALUE!</v>
      </c>
    </row>
    <row r="1389" spans="1:29" ht="17.25">
      <c r="A1389" s="5"/>
      <c r="B1389" s="5"/>
      <c r="C1389" s="93"/>
      <c r="D1389" s="193"/>
      <c r="E1389" s="94"/>
      <c r="F1389" s="95"/>
      <c r="G1389" s="96" t="str">
        <f t="shared" si="548"/>
        <v>Error</v>
      </c>
      <c r="H1389" s="97">
        <v>14400</v>
      </c>
      <c r="I1389" s="98" t="e">
        <f t="shared" si="549"/>
        <v>#VALUE!</v>
      </c>
      <c r="J1389" s="88" t="e">
        <f t="shared" si="544"/>
        <v>#VALUE!</v>
      </c>
      <c r="K1389" s="98">
        <f t="shared" si="550"/>
        <v>0</v>
      </c>
      <c r="L1389" s="98">
        <f t="shared" si="551"/>
        <v>0</v>
      </c>
      <c r="M1389" s="98" t="e">
        <f t="shared" si="552"/>
        <v>#VALUE!</v>
      </c>
      <c r="N1389" s="98" t="e">
        <f t="shared" si="553"/>
        <v>#VALUE!</v>
      </c>
      <c r="O1389" s="97"/>
      <c r="P1389" s="98" t="e">
        <f t="shared" si="545"/>
        <v>#VALUE!</v>
      </c>
      <c r="Q1389" s="99" t="e">
        <f t="shared" si="554"/>
        <v>#VALUE!</v>
      </c>
      <c r="R1389" s="100"/>
      <c r="S1389" s="5"/>
      <c r="T1389" s="28">
        <f t="shared" si="555"/>
        <v>0</v>
      </c>
      <c r="U1389" s="101">
        <v>66140</v>
      </c>
      <c r="V1389" s="102">
        <f t="shared" si="546"/>
        <v>0</v>
      </c>
      <c r="W1389" s="101"/>
      <c r="X1389" s="101"/>
      <c r="Y1389" s="102">
        <f t="shared" si="556"/>
        <v>0</v>
      </c>
      <c r="Z1389" s="102">
        <f t="shared" si="557"/>
        <v>0</v>
      </c>
      <c r="AA1389" s="102" t="e">
        <f t="shared" si="547"/>
        <v>#VALUE!</v>
      </c>
    </row>
    <row r="1390" spans="1:29" ht="17.25">
      <c r="A1390" s="5"/>
      <c r="B1390" s="5"/>
      <c r="C1390" s="93"/>
      <c r="D1390" s="193"/>
      <c r="E1390" s="94"/>
      <c r="F1390" s="95"/>
      <c r="G1390" s="96" t="str">
        <f t="shared" si="548"/>
        <v>Error</v>
      </c>
      <c r="H1390" s="97">
        <v>14400</v>
      </c>
      <c r="I1390" s="98" t="e">
        <f t="shared" si="549"/>
        <v>#VALUE!</v>
      </c>
      <c r="J1390" s="88" t="e">
        <f t="shared" si="544"/>
        <v>#VALUE!</v>
      </c>
      <c r="K1390" s="98">
        <f t="shared" si="550"/>
        <v>0</v>
      </c>
      <c r="L1390" s="98">
        <f t="shared" si="551"/>
        <v>0</v>
      </c>
      <c r="M1390" s="98" t="e">
        <f t="shared" si="552"/>
        <v>#VALUE!</v>
      </c>
      <c r="N1390" s="98" t="e">
        <f t="shared" si="553"/>
        <v>#VALUE!</v>
      </c>
      <c r="O1390" s="97"/>
      <c r="P1390" s="98" t="e">
        <f t="shared" si="545"/>
        <v>#VALUE!</v>
      </c>
      <c r="Q1390" s="99" t="e">
        <f t="shared" si="554"/>
        <v>#VALUE!</v>
      </c>
      <c r="R1390" s="100"/>
      <c r="S1390" s="5"/>
      <c r="T1390" s="28">
        <f t="shared" si="555"/>
        <v>0</v>
      </c>
      <c r="U1390" s="101">
        <v>66140</v>
      </c>
      <c r="V1390" s="102">
        <f t="shared" si="546"/>
        <v>0</v>
      </c>
      <c r="W1390" s="101"/>
      <c r="X1390" s="101"/>
      <c r="Y1390" s="102">
        <f t="shared" si="556"/>
        <v>0</v>
      </c>
      <c r="Z1390" s="102">
        <f t="shared" si="557"/>
        <v>0</v>
      </c>
      <c r="AA1390" s="102" t="e">
        <f t="shared" si="547"/>
        <v>#VALUE!</v>
      </c>
    </row>
    <row r="1391" spans="1:29" ht="17.25">
      <c r="A1391" s="5"/>
      <c r="B1391" s="5"/>
      <c r="C1391" s="93"/>
      <c r="D1391" s="193"/>
      <c r="E1391" s="94"/>
      <c r="F1391" s="95"/>
      <c r="G1391" s="96" t="str">
        <f t="shared" si="548"/>
        <v>Error</v>
      </c>
      <c r="H1391" s="97">
        <v>14400</v>
      </c>
      <c r="I1391" s="98" t="e">
        <f t="shared" si="549"/>
        <v>#VALUE!</v>
      </c>
      <c r="J1391" s="88" t="e">
        <f t="shared" si="544"/>
        <v>#VALUE!</v>
      </c>
      <c r="K1391" s="98">
        <f t="shared" si="550"/>
        <v>0</v>
      </c>
      <c r="L1391" s="98">
        <f t="shared" si="551"/>
        <v>0</v>
      </c>
      <c r="M1391" s="98" t="e">
        <f t="shared" si="552"/>
        <v>#VALUE!</v>
      </c>
      <c r="N1391" s="98" t="e">
        <f t="shared" si="553"/>
        <v>#VALUE!</v>
      </c>
      <c r="O1391" s="97"/>
      <c r="P1391" s="98" t="e">
        <f t="shared" si="545"/>
        <v>#VALUE!</v>
      </c>
      <c r="Q1391" s="99" t="e">
        <f t="shared" si="554"/>
        <v>#VALUE!</v>
      </c>
      <c r="R1391" s="100"/>
      <c r="S1391" s="5"/>
      <c r="T1391" s="28">
        <f t="shared" si="555"/>
        <v>0</v>
      </c>
      <c r="U1391" s="101">
        <v>66140</v>
      </c>
      <c r="V1391" s="102">
        <f t="shared" si="546"/>
        <v>0</v>
      </c>
      <c r="W1391" s="101"/>
      <c r="X1391" s="101"/>
      <c r="Y1391" s="102">
        <f t="shared" si="556"/>
        <v>0</v>
      </c>
      <c r="Z1391" s="102">
        <f t="shared" si="557"/>
        <v>0</v>
      </c>
      <c r="AA1391" s="102" t="e">
        <f t="shared" si="547"/>
        <v>#VALUE!</v>
      </c>
    </row>
    <row r="1392" spans="1:29" ht="17.25">
      <c r="A1392" s="5"/>
      <c r="B1392" s="5"/>
      <c r="C1392" s="93"/>
      <c r="D1392" s="193"/>
      <c r="E1392" s="94"/>
      <c r="F1392" s="95"/>
      <c r="G1392" s="96" t="str">
        <f t="shared" si="548"/>
        <v>Error</v>
      </c>
      <c r="H1392" s="97">
        <v>14400</v>
      </c>
      <c r="I1392" s="98" t="e">
        <f t="shared" si="549"/>
        <v>#VALUE!</v>
      </c>
      <c r="J1392" s="88" t="e">
        <f t="shared" si="544"/>
        <v>#VALUE!</v>
      </c>
      <c r="K1392" s="98">
        <f t="shared" si="550"/>
        <v>0</v>
      </c>
      <c r="L1392" s="98">
        <f t="shared" si="551"/>
        <v>0</v>
      </c>
      <c r="M1392" s="98" t="e">
        <f t="shared" si="552"/>
        <v>#VALUE!</v>
      </c>
      <c r="N1392" s="98" t="e">
        <f t="shared" si="553"/>
        <v>#VALUE!</v>
      </c>
      <c r="O1392" s="97"/>
      <c r="P1392" s="98" t="e">
        <f t="shared" si="545"/>
        <v>#VALUE!</v>
      </c>
      <c r="Q1392" s="99" t="e">
        <f t="shared" si="554"/>
        <v>#VALUE!</v>
      </c>
      <c r="R1392" s="100"/>
      <c r="S1392" s="5"/>
      <c r="T1392" s="28">
        <f t="shared" si="555"/>
        <v>0</v>
      </c>
      <c r="U1392" s="101">
        <v>66140</v>
      </c>
      <c r="V1392" s="102">
        <f t="shared" si="546"/>
        <v>0</v>
      </c>
      <c r="W1392" s="101"/>
      <c r="X1392" s="101"/>
      <c r="Y1392" s="102">
        <f t="shared" si="556"/>
        <v>0</v>
      </c>
      <c r="Z1392" s="102">
        <f t="shared" si="557"/>
        <v>0</v>
      </c>
      <c r="AA1392" s="102" t="e">
        <f t="shared" si="547"/>
        <v>#VALUE!</v>
      </c>
    </row>
    <row r="1393" spans="1:27" ht="17.25">
      <c r="A1393" s="5"/>
      <c r="B1393" s="5"/>
      <c r="C1393" s="93"/>
      <c r="D1393" s="193"/>
      <c r="E1393" s="84"/>
      <c r="F1393" s="85"/>
      <c r="G1393" s="86" t="str">
        <f t="shared" si="548"/>
        <v>Error</v>
      </c>
      <c r="H1393" s="87">
        <v>14400</v>
      </c>
      <c r="I1393" s="88" t="e">
        <f t="shared" si="549"/>
        <v>#VALUE!</v>
      </c>
      <c r="J1393" s="88" t="e">
        <f t="shared" si="544"/>
        <v>#VALUE!</v>
      </c>
      <c r="K1393" s="88">
        <f t="shared" si="550"/>
        <v>0</v>
      </c>
      <c r="L1393" s="88">
        <f t="shared" si="551"/>
        <v>0</v>
      </c>
      <c r="M1393" s="88" t="e">
        <f t="shared" si="552"/>
        <v>#VALUE!</v>
      </c>
      <c r="N1393" s="88" t="e">
        <f t="shared" si="553"/>
        <v>#VALUE!</v>
      </c>
      <c r="O1393" s="87"/>
      <c r="P1393" s="88" t="e">
        <f t="shared" si="545"/>
        <v>#VALUE!</v>
      </c>
      <c r="Q1393" s="89" t="e">
        <f t="shared" si="554"/>
        <v>#VALUE!</v>
      </c>
      <c r="R1393" s="90"/>
      <c r="S1393" s="82"/>
      <c r="T1393" s="28">
        <f t="shared" si="555"/>
        <v>0</v>
      </c>
      <c r="U1393" s="91">
        <v>66140</v>
      </c>
      <c r="V1393" s="92">
        <f t="shared" si="546"/>
        <v>0</v>
      </c>
      <c r="W1393" s="91"/>
      <c r="X1393" s="91"/>
      <c r="Y1393" s="92">
        <f t="shared" si="556"/>
        <v>0</v>
      </c>
      <c r="Z1393" s="92">
        <f t="shared" si="557"/>
        <v>0</v>
      </c>
      <c r="AA1393" s="92" t="e">
        <f t="shared" si="547"/>
        <v>#VALUE!</v>
      </c>
    </row>
    <row r="1394" spans="1:27" ht="17.25">
      <c r="A1394" s="5"/>
      <c r="B1394" s="5"/>
      <c r="C1394" s="93"/>
      <c r="D1394" s="193"/>
      <c r="E1394" s="94"/>
      <c r="F1394" s="95"/>
      <c r="G1394" s="96" t="str">
        <f t="shared" si="548"/>
        <v>Error</v>
      </c>
      <c r="H1394" s="97">
        <v>14400</v>
      </c>
      <c r="I1394" s="98" t="e">
        <f t="shared" si="549"/>
        <v>#VALUE!</v>
      </c>
      <c r="J1394" s="88" t="e">
        <f t="shared" si="544"/>
        <v>#VALUE!</v>
      </c>
      <c r="K1394" s="98">
        <f t="shared" si="550"/>
        <v>0</v>
      </c>
      <c r="L1394" s="98">
        <f t="shared" si="551"/>
        <v>0</v>
      </c>
      <c r="M1394" s="98" t="e">
        <f t="shared" si="552"/>
        <v>#VALUE!</v>
      </c>
      <c r="N1394" s="98" t="e">
        <f t="shared" si="553"/>
        <v>#VALUE!</v>
      </c>
      <c r="O1394" s="97"/>
      <c r="P1394" s="98" t="e">
        <f t="shared" si="545"/>
        <v>#VALUE!</v>
      </c>
      <c r="Q1394" s="99" t="e">
        <f t="shared" si="554"/>
        <v>#VALUE!</v>
      </c>
      <c r="R1394" s="100"/>
      <c r="S1394" s="5"/>
      <c r="T1394" s="28">
        <f t="shared" si="555"/>
        <v>0</v>
      </c>
      <c r="U1394" s="101">
        <v>66140</v>
      </c>
      <c r="V1394" s="102">
        <f t="shared" si="546"/>
        <v>0</v>
      </c>
      <c r="W1394" s="101"/>
      <c r="X1394" s="101"/>
      <c r="Y1394" s="102">
        <f t="shared" si="556"/>
        <v>0</v>
      </c>
      <c r="Z1394" s="102">
        <f t="shared" si="557"/>
        <v>0</v>
      </c>
      <c r="AA1394" s="102" t="e">
        <f t="shared" si="547"/>
        <v>#VALUE!</v>
      </c>
    </row>
    <row r="1395" spans="1:27" ht="17.25">
      <c r="A1395" s="5"/>
      <c r="B1395" s="5"/>
      <c r="C1395" s="93"/>
      <c r="D1395" s="193"/>
      <c r="E1395" s="94"/>
      <c r="F1395" s="95"/>
      <c r="G1395" s="96" t="str">
        <f t="shared" si="548"/>
        <v>Error</v>
      </c>
      <c r="H1395" s="97">
        <v>14400</v>
      </c>
      <c r="I1395" s="98" t="e">
        <f t="shared" si="549"/>
        <v>#VALUE!</v>
      </c>
      <c r="J1395" s="88" t="e">
        <f t="shared" si="544"/>
        <v>#VALUE!</v>
      </c>
      <c r="K1395" s="98">
        <f t="shared" si="550"/>
        <v>0</v>
      </c>
      <c r="L1395" s="98">
        <f t="shared" si="551"/>
        <v>0</v>
      </c>
      <c r="M1395" s="98" t="e">
        <f t="shared" si="552"/>
        <v>#VALUE!</v>
      </c>
      <c r="N1395" s="98" t="e">
        <f t="shared" si="553"/>
        <v>#VALUE!</v>
      </c>
      <c r="O1395" s="97"/>
      <c r="P1395" s="98" t="e">
        <f t="shared" si="545"/>
        <v>#VALUE!</v>
      </c>
      <c r="Q1395" s="99" t="e">
        <f t="shared" si="554"/>
        <v>#VALUE!</v>
      </c>
      <c r="R1395" s="100"/>
      <c r="S1395" s="5"/>
      <c r="T1395" s="28">
        <f t="shared" si="555"/>
        <v>0</v>
      </c>
      <c r="U1395" s="101">
        <v>66140</v>
      </c>
      <c r="V1395" s="102">
        <f t="shared" si="546"/>
        <v>0</v>
      </c>
      <c r="W1395" s="101"/>
      <c r="X1395" s="101"/>
      <c r="Y1395" s="102">
        <f t="shared" si="556"/>
        <v>0</v>
      </c>
      <c r="Z1395" s="102">
        <f t="shared" si="557"/>
        <v>0</v>
      </c>
      <c r="AA1395" s="102" t="e">
        <f t="shared" si="547"/>
        <v>#VALUE!</v>
      </c>
    </row>
    <row r="1396" spans="1:27" ht="17.25">
      <c r="A1396" s="5"/>
      <c r="B1396" s="5"/>
      <c r="C1396" s="93"/>
      <c r="D1396" s="193"/>
      <c r="E1396" s="94"/>
      <c r="F1396" s="95"/>
      <c r="G1396" s="96" t="str">
        <f t="shared" si="548"/>
        <v>Error</v>
      </c>
      <c r="H1396" s="97">
        <v>14400</v>
      </c>
      <c r="I1396" s="98" t="e">
        <f t="shared" si="549"/>
        <v>#VALUE!</v>
      </c>
      <c r="J1396" s="88" t="e">
        <f t="shared" si="544"/>
        <v>#VALUE!</v>
      </c>
      <c r="K1396" s="98">
        <f t="shared" si="550"/>
        <v>0</v>
      </c>
      <c r="L1396" s="98">
        <f t="shared" si="551"/>
        <v>0</v>
      </c>
      <c r="M1396" s="98" t="e">
        <f t="shared" si="552"/>
        <v>#VALUE!</v>
      </c>
      <c r="N1396" s="98" t="e">
        <f t="shared" si="553"/>
        <v>#VALUE!</v>
      </c>
      <c r="O1396" s="97"/>
      <c r="P1396" s="98" t="e">
        <f t="shared" si="545"/>
        <v>#VALUE!</v>
      </c>
      <c r="Q1396" s="99" t="e">
        <f t="shared" si="554"/>
        <v>#VALUE!</v>
      </c>
      <c r="R1396" s="100"/>
      <c r="S1396" s="5"/>
      <c r="T1396" s="28">
        <f t="shared" si="555"/>
        <v>0</v>
      </c>
      <c r="U1396" s="101">
        <v>66140</v>
      </c>
      <c r="V1396" s="102">
        <f t="shared" si="546"/>
        <v>0</v>
      </c>
      <c r="W1396" s="101"/>
      <c r="X1396" s="101"/>
      <c r="Y1396" s="102">
        <f t="shared" si="556"/>
        <v>0</v>
      </c>
      <c r="Z1396" s="102">
        <f t="shared" si="557"/>
        <v>0</v>
      </c>
      <c r="AA1396" s="102" t="e">
        <f t="shared" si="547"/>
        <v>#VALUE!</v>
      </c>
    </row>
    <row r="1397" spans="1:27" ht="17.25">
      <c r="A1397" s="5"/>
      <c r="B1397" s="5"/>
      <c r="C1397" s="93"/>
      <c r="D1397" s="193"/>
      <c r="E1397" s="94"/>
      <c r="F1397" s="95"/>
      <c r="G1397" s="96" t="str">
        <f t="shared" si="548"/>
        <v>Error</v>
      </c>
      <c r="H1397" s="97">
        <v>14400</v>
      </c>
      <c r="I1397" s="98" t="e">
        <f t="shared" si="549"/>
        <v>#VALUE!</v>
      </c>
      <c r="J1397" s="88" t="e">
        <f t="shared" si="544"/>
        <v>#VALUE!</v>
      </c>
      <c r="K1397" s="98">
        <f t="shared" si="550"/>
        <v>0</v>
      </c>
      <c r="L1397" s="98">
        <f t="shared" si="551"/>
        <v>0</v>
      </c>
      <c r="M1397" s="98" t="e">
        <f t="shared" si="552"/>
        <v>#VALUE!</v>
      </c>
      <c r="N1397" s="98" t="e">
        <f t="shared" si="553"/>
        <v>#VALUE!</v>
      </c>
      <c r="O1397" s="97"/>
      <c r="P1397" s="98" t="e">
        <f t="shared" si="545"/>
        <v>#VALUE!</v>
      </c>
      <c r="Q1397" s="99" t="e">
        <f t="shared" si="554"/>
        <v>#VALUE!</v>
      </c>
      <c r="R1397" s="100"/>
      <c r="S1397" s="5"/>
      <c r="T1397" s="28">
        <f t="shared" si="555"/>
        <v>0</v>
      </c>
      <c r="U1397" s="101">
        <v>66140</v>
      </c>
      <c r="V1397" s="102">
        <f t="shared" si="546"/>
        <v>0</v>
      </c>
      <c r="W1397" s="101"/>
      <c r="X1397" s="101"/>
      <c r="Y1397" s="102">
        <f t="shared" si="556"/>
        <v>0</v>
      </c>
      <c r="Z1397" s="102">
        <f t="shared" si="557"/>
        <v>0</v>
      </c>
      <c r="AA1397" s="102" t="e">
        <f t="shared" si="547"/>
        <v>#VALUE!</v>
      </c>
    </row>
    <row r="1398" spans="1:27" ht="17.25">
      <c r="A1398" s="5"/>
      <c r="B1398" s="5"/>
      <c r="C1398" s="93"/>
      <c r="D1398" s="193"/>
      <c r="E1398" s="94"/>
      <c r="F1398" s="95"/>
      <c r="G1398" s="96" t="str">
        <f t="shared" si="548"/>
        <v>Error</v>
      </c>
      <c r="H1398" s="97">
        <v>14400</v>
      </c>
      <c r="I1398" s="98" t="e">
        <f t="shared" si="549"/>
        <v>#VALUE!</v>
      </c>
      <c r="J1398" s="88" t="e">
        <f t="shared" si="544"/>
        <v>#VALUE!</v>
      </c>
      <c r="K1398" s="98">
        <f t="shared" si="550"/>
        <v>0</v>
      </c>
      <c r="L1398" s="98">
        <f t="shared" si="551"/>
        <v>0</v>
      </c>
      <c r="M1398" s="98" t="e">
        <f t="shared" si="552"/>
        <v>#VALUE!</v>
      </c>
      <c r="N1398" s="98" t="e">
        <f t="shared" si="553"/>
        <v>#VALUE!</v>
      </c>
      <c r="O1398" s="97"/>
      <c r="P1398" s="98" t="e">
        <f t="shared" si="545"/>
        <v>#VALUE!</v>
      </c>
      <c r="Q1398" s="99" t="e">
        <f t="shared" si="554"/>
        <v>#VALUE!</v>
      </c>
      <c r="R1398" s="100"/>
      <c r="S1398" s="5"/>
      <c r="T1398" s="28">
        <f t="shared" si="555"/>
        <v>0</v>
      </c>
      <c r="U1398" s="101">
        <v>66140</v>
      </c>
      <c r="V1398" s="102">
        <f t="shared" si="546"/>
        <v>0</v>
      </c>
      <c r="W1398" s="101"/>
      <c r="X1398" s="101"/>
      <c r="Y1398" s="102">
        <f t="shared" si="556"/>
        <v>0</v>
      </c>
      <c r="Z1398" s="102">
        <f t="shared" si="557"/>
        <v>0</v>
      </c>
      <c r="AA1398" s="102" t="e">
        <f t="shared" si="547"/>
        <v>#VALUE!</v>
      </c>
    </row>
    <row r="1399" spans="1:27" ht="17.25">
      <c r="A1399" s="5"/>
      <c r="B1399" s="5"/>
      <c r="C1399" s="93"/>
      <c r="D1399" s="193"/>
      <c r="E1399" s="84"/>
      <c r="F1399" s="85"/>
      <c r="G1399" s="86" t="str">
        <f t="shared" si="548"/>
        <v>Error</v>
      </c>
      <c r="H1399" s="87">
        <v>14400</v>
      </c>
      <c r="I1399" s="88" t="e">
        <f t="shared" si="549"/>
        <v>#VALUE!</v>
      </c>
      <c r="J1399" s="88" t="e">
        <f t="shared" si="544"/>
        <v>#VALUE!</v>
      </c>
      <c r="K1399" s="88">
        <f t="shared" si="550"/>
        <v>0</v>
      </c>
      <c r="L1399" s="88">
        <f t="shared" si="551"/>
        <v>0</v>
      </c>
      <c r="M1399" s="88" t="e">
        <f t="shared" si="552"/>
        <v>#VALUE!</v>
      </c>
      <c r="N1399" s="88" t="e">
        <f t="shared" si="553"/>
        <v>#VALUE!</v>
      </c>
      <c r="O1399" s="87"/>
      <c r="P1399" s="88" t="e">
        <f t="shared" si="545"/>
        <v>#VALUE!</v>
      </c>
      <c r="Q1399" s="89" t="e">
        <f t="shared" si="554"/>
        <v>#VALUE!</v>
      </c>
      <c r="R1399" s="90"/>
      <c r="S1399" s="82"/>
      <c r="T1399" s="28">
        <f t="shared" si="555"/>
        <v>0</v>
      </c>
      <c r="U1399" s="91">
        <v>66140</v>
      </c>
      <c r="V1399" s="92">
        <f t="shared" si="546"/>
        <v>0</v>
      </c>
      <c r="W1399" s="91"/>
      <c r="X1399" s="91"/>
      <c r="Y1399" s="92">
        <f t="shared" si="556"/>
        <v>0</v>
      </c>
      <c r="Z1399" s="92">
        <f t="shared" si="557"/>
        <v>0</v>
      </c>
      <c r="AA1399" s="92" t="e">
        <f t="shared" si="547"/>
        <v>#VALUE!</v>
      </c>
    </row>
    <row r="1400" spans="1:27" ht="17.25">
      <c r="A1400" s="5"/>
      <c r="B1400" s="5"/>
      <c r="C1400" s="93"/>
      <c r="D1400" s="193"/>
      <c r="E1400" s="94"/>
      <c r="F1400" s="95"/>
      <c r="G1400" s="96" t="str">
        <f t="shared" si="548"/>
        <v>Error</v>
      </c>
      <c r="H1400" s="97">
        <v>14400</v>
      </c>
      <c r="I1400" s="98" t="e">
        <f t="shared" si="549"/>
        <v>#VALUE!</v>
      </c>
      <c r="J1400" s="88" t="e">
        <f t="shared" si="544"/>
        <v>#VALUE!</v>
      </c>
      <c r="K1400" s="98">
        <f t="shared" si="550"/>
        <v>0</v>
      </c>
      <c r="L1400" s="98">
        <f t="shared" si="551"/>
        <v>0</v>
      </c>
      <c r="M1400" s="98" t="e">
        <f t="shared" si="552"/>
        <v>#VALUE!</v>
      </c>
      <c r="N1400" s="98" t="e">
        <f t="shared" si="553"/>
        <v>#VALUE!</v>
      </c>
      <c r="O1400" s="97"/>
      <c r="P1400" s="98" t="e">
        <f t="shared" si="545"/>
        <v>#VALUE!</v>
      </c>
      <c r="Q1400" s="99" t="e">
        <f t="shared" si="554"/>
        <v>#VALUE!</v>
      </c>
      <c r="R1400" s="100"/>
      <c r="S1400" s="5"/>
      <c r="T1400" s="28">
        <f t="shared" si="555"/>
        <v>0</v>
      </c>
      <c r="U1400" s="101">
        <v>66140</v>
      </c>
      <c r="V1400" s="102">
        <f t="shared" si="546"/>
        <v>0</v>
      </c>
      <c r="W1400" s="101"/>
      <c r="X1400" s="101"/>
      <c r="Y1400" s="102">
        <f t="shared" si="556"/>
        <v>0</v>
      </c>
      <c r="Z1400" s="102">
        <f t="shared" si="557"/>
        <v>0</v>
      </c>
      <c r="AA1400" s="102" t="e">
        <f t="shared" si="547"/>
        <v>#VALUE!</v>
      </c>
    </row>
    <row r="1401" spans="1:27" ht="17.25">
      <c r="A1401" s="5"/>
      <c r="B1401" s="5"/>
      <c r="C1401" s="93"/>
      <c r="D1401" s="193"/>
      <c r="E1401" s="94"/>
      <c r="F1401" s="95"/>
      <c r="G1401" s="96" t="str">
        <f t="shared" si="548"/>
        <v>Error</v>
      </c>
      <c r="H1401" s="97">
        <v>14400</v>
      </c>
      <c r="I1401" s="98" t="e">
        <f t="shared" si="549"/>
        <v>#VALUE!</v>
      </c>
      <c r="J1401" s="88" t="e">
        <f t="shared" si="544"/>
        <v>#VALUE!</v>
      </c>
      <c r="K1401" s="98">
        <f t="shared" si="550"/>
        <v>0</v>
      </c>
      <c r="L1401" s="98">
        <f t="shared" si="551"/>
        <v>0</v>
      </c>
      <c r="M1401" s="98" t="e">
        <f t="shared" si="552"/>
        <v>#VALUE!</v>
      </c>
      <c r="N1401" s="98" t="e">
        <f t="shared" si="553"/>
        <v>#VALUE!</v>
      </c>
      <c r="O1401" s="97"/>
      <c r="P1401" s="98" t="e">
        <f t="shared" si="545"/>
        <v>#VALUE!</v>
      </c>
      <c r="Q1401" s="99" t="e">
        <f t="shared" si="554"/>
        <v>#VALUE!</v>
      </c>
      <c r="R1401" s="100"/>
      <c r="S1401" s="5"/>
      <c r="T1401" s="28">
        <f t="shared" si="555"/>
        <v>0</v>
      </c>
      <c r="U1401" s="101">
        <v>66140</v>
      </c>
      <c r="V1401" s="102">
        <f t="shared" si="546"/>
        <v>0</v>
      </c>
      <c r="W1401" s="101"/>
      <c r="X1401" s="101"/>
      <c r="Y1401" s="102">
        <f t="shared" si="556"/>
        <v>0</v>
      </c>
      <c r="Z1401" s="102">
        <f t="shared" si="557"/>
        <v>0</v>
      </c>
      <c r="AA1401" s="102" t="e">
        <f t="shared" si="547"/>
        <v>#VALUE!</v>
      </c>
    </row>
    <row r="1402" spans="1:27" ht="17.25">
      <c r="A1402" s="5"/>
      <c r="B1402" s="5"/>
      <c r="C1402" s="93"/>
      <c r="D1402" s="193"/>
      <c r="E1402" s="94"/>
      <c r="F1402" s="95"/>
      <c r="G1402" s="96" t="str">
        <f t="shared" si="548"/>
        <v>Error</v>
      </c>
      <c r="H1402" s="97">
        <v>14400</v>
      </c>
      <c r="I1402" s="98" t="e">
        <f t="shared" si="549"/>
        <v>#VALUE!</v>
      </c>
      <c r="J1402" s="88" t="e">
        <f t="shared" si="544"/>
        <v>#VALUE!</v>
      </c>
      <c r="K1402" s="98">
        <f t="shared" si="550"/>
        <v>0</v>
      </c>
      <c r="L1402" s="98">
        <f t="shared" si="551"/>
        <v>0</v>
      </c>
      <c r="M1402" s="98" t="e">
        <f t="shared" si="552"/>
        <v>#VALUE!</v>
      </c>
      <c r="N1402" s="98" t="e">
        <f t="shared" si="553"/>
        <v>#VALUE!</v>
      </c>
      <c r="O1402" s="97"/>
      <c r="P1402" s="98" t="e">
        <f t="shared" si="545"/>
        <v>#VALUE!</v>
      </c>
      <c r="Q1402" s="99" t="e">
        <f t="shared" si="554"/>
        <v>#VALUE!</v>
      </c>
      <c r="R1402" s="100"/>
      <c r="S1402" s="5"/>
      <c r="T1402" s="28">
        <f t="shared" si="555"/>
        <v>0</v>
      </c>
      <c r="U1402" s="101">
        <v>66140</v>
      </c>
      <c r="V1402" s="102">
        <f t="shared" si="546"/>
        <v>0</v>
      </c>
      <c r="W1402" s="101"/>
      <c r="X1402" s="101"/>
      <c r="Y1402" s="102">
        <f t="shared" si="556"/>
        <v>0</v>
      </c>
      <c r="Z1402" s="102">
        <f t="shared" si="557"/>
        <v>0</v>
      </c>
      <c r="AA1402" s="102" t="e">
        <f t="shared" si="547"/>
        <v>#VALUE!</v>
      </c>
    </row>
    <row r="1403" spans="1:27" ht="17.25">
      <c r="A1403" s="5"/>
      <c r="B1403" s="5"/>
      <c r="C1403" s="93"/>
      <c r="D1403" s="193"/>
      <c r="E1403" s="94"/>
      <c r="F1403" s="95"/>
      <c r="G1403" s="96" t="str">
        <f t="shared" si="548"/>
        <v>Error</v>
      </c>
      <c r="H1403" s="97">
        <v>14400</v>
      </c>
      <c r="I1403" s="98" t="e">
        <f t="shared" si="549"/>
        <v>#VALUE!</v>
      </c>
      <c r="J1403" s="88" t="e">
        <f t="shared" si="544"/>
        <v>#VALUE!</v>
      </c>
      <c r="K1403" s="98">
        <f t="shared" si="550"/>
        <v>0</v>
      </c>
      <c r="L1403" s="98">
        <f t="shared" si="551"/>
        <v>0</v>
      </c>
      <c r="M1403" s="98" t="e">
        <f t="shared" si="552"/>
        <v>#VALUE!</v>
      </c>
      <c r="N1403" s="98" t="e">
        <f t="shared" si="553"/>
        <v>#VALUE!</v>
      </c>
      <c r="O1403" s="97"/>
      <c r="P1403" s="98" t="e">
        <f t="shared" si="545"/>
        <v>#VALUE!</v>
      </c>
      <c r="Q1403" s="99" t="e">
        <f t="shared" si="554"/>
        <v>#VALUE!</v>
      </c>
      <c r="R1403" s="100"/>
      <c r="S1403" s="5"/>
      <c r="T1403" s="28">
        <f t="shared" si="555"/>
        <v>0</v>
      </c>
      <c r="U1403" s="101">
        <v>66140</v>
      </c>
      <c r="V1403" s="102">
        <f t="shared" si="546"/>
        <v>0</v>
      </c>
      <c r="W1403" s="101"/>
      <c r="X1403" s="101"/>
      <c r="Y1403" s="102">
        <f t="shared" si="556"/>
        <v>0</v>
      </c>
      <c r="Z1403" s="102">
        <f t="shared" si="557"/>
        <v>0</v>
      </c>
      <c r="AA1403" s="102" t="e">
        <f t="shared" si="547"/>
        <v>#VALUE!</v>
      </c>
    </row>
    <row r="1404" spans="1:27" ht="17.25">
      <c r="A1404" s="5"/>
      <c r="B1404" s="5"/>
      <c r="C1404" s="93"/>
      <c r="D1404" s="193"/>
      <c r="E1404" s="94"/>
      <c r="F1404" s="95"/>
      <c r="G1404" s="96" t="str">
        <f t="shared" si="548"/>
        <v>Error</v>
      </c>
      <c r="H1404" s="97">
        <v>14400</v>
      </c>
      <c r="I1404" s="98" t="e">
        <f t="shared" si="549"/>
        <v>#VALUE!</v>
      </c>
      <c r="J1404" s="88" t="e">
        <f t="shared" si="544"/>
        <v>#VALUE!</v>
      </c>
      <c r="K1404" s="98">
        <f t="shared" si="550"/>
        <v>0</v>
      </c>
      <c r="L1404" s="98">
        <f t="shared" si="551"/>
        <v>0</v>
      </c>
      <c r="M1404" s="98" t="e">
        <f t="shared" si="552"/>
        <v>#VALUE!</v>
      </c>
      <c r="N1404" s="98" t="e">
        <f t="shared" si="553"/>
        <v>#VALUE!</v>
      </c>
      <c r="O1404" s="97"/>
      <c r="P1404" s="98" t="e">
        <f t="shared" si="545"/>
        <v>#VALUE!</v>
      </c>
      <c r="Q1404" s="99" t="e">
        <f t="shared" si="554"/>
        <v>#VALUE!</v>
      </c>
      <c r="R1404" s="100"/>
      <c r="S1404" s="5"/>
      <c r="T1404" s="28">
        <f t="shared" si="555"/>
        <v>0</v>
      </c>
      <c r="U1404" s="101">
        <v>66140</v>
      </c>
      <c r="V1404" s="102">
        <f t="shared" si="546"/>
        <v>0</v>
      </c>
      <c r="W1404" s="101"/>
      <c r="X1404" s="101"/>
      <c r="Y1404" s="102">
        <f t="shared" si="556"/>
        <v>0</v>
      </c>
      <c r="Z1404" s="102">
        <f t="shared" si="557"/>
        <v>0</v>
      </c>
      <c r="AA1404" s="102" t="e">
        <f t="shared" si="547"/>
        <v>#VALUE!</v>
      </c>
    </row>
    <row r="1405" spans="1:27" ht="17.25">
      <c r="A1405" s="5"/>
      <c r="B1405" s="5"/>
      <c r="C1405" s="93"/>
      <c r="D1405" s="193"/>
      <c r="E1405" s="84"/>
      <c r="F1405" s="85"/>
      <c r="G1405" s="86" t="str">
        <f t="shared" si="548"/>
        <v>Error</v>
      </c>
      <c r="H1405" s="87">
        <v>14400</v>
      </c>
      <c r="I1405" s="88" t="e">
        <f t="shared" si="549"/>
        <v>#VALUE!</v>
      </c>
      <c r="J1405" s="88" t="e">
        <f t="shared" si="544"/>
        <v>#VALUE!</v>
      </c>
      <c r="K1405" s="88">
        <f t="shared" si="550"/>
        <v>0</v>
      </c>
      <c r="L1405" s="88">
        <f t="shared" si="551"/>
        <v>0</v>
      </c>
      <c r="M1405" s="88" t="e">
        <f t="shared" si="552"/>
        <v>#VALUE!</v>
      </c>
      <c r="N1405" s="88" t="e">
        <f t="shared" si="553"/>
        <v>#VALUE!</v>
      </c>
      <c r="O1405" s="87"/>
      <c r="P1405" s="88" t="e">
        <f t="shared" si="545"/>
        <v>#VALUE!</v>
      </c>
      <c r="Q1405" s="89" t="e">
        <f t="shared" si="554"/>
        <v>#VALUE!</v>
      </c>
      <c r="R1405" s="90"/>
      <c r="S1405" s="82"/>
      <c r="T1405" s="28">
        <f t="shared" si="555"/>
        <v>0</v>
      </c>
      <c r="U1405" s="91">
        <v>66140</v>
      </c>
      <c r="V1405" s="92">
        <f t="shared" si="546"/>
        <v>0</v>
      </c>
      <c r="W1405" s="91"/>
      <c r="X1405" s="91"/>
      <c r="Y1405" s="92">
        <f t="shared" si="556"/>
        <v>0</v>
      </c>
      <c r="Z1405" s="92">
        <f t="shared" si="557"/>
        <v>0</v>
      </c>
      <c r="AA1405" s="92" t="e">
        <f t="shared" si="547"/>
        <v>#VALUE!</v>
      </c>
    </row>
    <row r="1406" spans="1:27" ht="17.25">
      <c r="A1406" s="5"/>
      <c r="B1406" s="5"/>
      <c r="C1406" s="93"/>
      <c r="D1406" s="193"/>
      <c r="E1406" s="94"/>
      <c r="F1406" s="95"/>
      <c r="G1406" s="96" t="str">
        <f t="shared" si="548"/>
        <v>Error</v>
      </c>
      <c r="H1406" s="97">
        <v>14400</v>
      </c>
      <c r="I1406" s="98" t="e">
        <f t="shared" si="549"/>
        <v>#VALUE!</v>
      </c>
      <c r="J1406" s="88" t="e">
        <f t="shared" si="544"/>
        <v>#VALUE!</v>
      </c>
      <c r="K1406" s="98">
        <f t="shared" si="550"/>
        <v>0</v>
      </c>
      <c r="L1406" s="98">
        <f t="shared" si="551"/>
        <v>0</v>
      </c>
      <c r="M1406" s="98" t="e">
        <f t="shared" si="552"/>
        <v>#VALUE!</v>
      </c>
      <c r="N1406" s="98" t="e">
        <f t="shared" si="553"/>
        <v>#VALUE!</v>
      </c>
      <c r="O1406" s="97"/>
      <c r="P1406" s="98" t="e">
        <f t="shared" si="545"/>
        <v>#VALUE!</v>
      </c>
      <c r="Q1406" s="99" t="e">
        <f t="shared" si="554"/>
        <v>#VALUE!</v>
      </c>
      <c r="R1406" s="100"/>
      <c r="S1406" s="5"/>
      <c r="T1406" s="28">
        <f t="shared" si="555"/>
        <v>0</v>
      </c>
      <c r="U1406" s="101">
        <v>66140</v>
      </c>
      <c r="V1406" s="102">
        <f t="shared" si="546"/>
        <v>0</v>
      </c>
      <c r="W1406" s="101"/>
      <c r="X1406" s="101"/>
      <c r="Y1406" s="102">
        <f t="shared" si="556"/>
        <v>0</v>
      </c>
      <c r="Z1406" s="102">
        <f t="shared" si="557"/>
        <v>0</v>
      </c>
      <c r="AA1406" s="102" t="e">
        <f t="shared" si="547"/>
        <v>#VALUE!</v>
      </c>
    </row>
    <row r="1407" spans="1:27" ht="17.25">
      <c r="A1407" s="5"/>
      <c r="B1407" s="5"/>
      <c r="C1407" s="93"/>
      <c r="D1407" s="193"/>
      <c r="E1407" s="94"/>
      <c r="F1407" s="95"/>
      <c r="G1407" s="96" t="str">
        <f t="shared" si="548"/>
        <v>Error</v>
      </c>
      <c r="H1407" s="97">
        <v>14400</v>
      </c>
      <c r="I1407" s="98" t="e">
        <f t="shared" si="549"/>
        <v>#VALUE!</v>
      </c>
      <c r="J1407" s="88" t="e">
        <f t="shared" si="544"/>
        <v>#VALUE!</v>
      </c>
      <c r="K1407" s="98">
        <f t="shared" si="550"/>
        <v>0</v>
      </c>
      <c r="L1407" s="98">
        <f t="shared" si="551"/>
        <v>0</v>
      </c>
      <c r="M1407" s="98" t="e">
        <f t="shared" si="552"/>
        <v>#VALUE!</v>
      </c>
      <c r="N1407" s="98" t="e">
        <f t="shared" si="553"/>
        <v>#VALUE!</v>
      </c>
      <c r="O1407" s="97"/>
      <c r="P1407" s="98" t="e">
        <f t="shared" si="545"/>
        <v>#VALUE!</v>
      </c>
      <c r="Q1407" s="99" t="e">
        <f t="shared" si="554"/>
        <v>#VALUE!</v>
      </c>
      <c r="R1407" s="100"/>
      <c r="S1407" s="5"/>
      <c r="T1407" s="28">
        <f t="shared" si="555"/>
        <v>0</v>
      </c>
      <c r="U1407" s="101">
        <v>66140</v>
      </c>
      <c r="V1407" s="102">
        <f t="shared" si="546"/>
        <v>0</v>
      </c>
      <c r="W1407" s="101"/>
      <c r="X1407" s="101"/>
      <c r="Y1407" s="102">
        <f t="shared" si="556"/>
        <v>0</v>
      </c>
      <c r="Z1407" s="102">
        <f t="shared" si="557"/>
        <v>0</v>
      </c>
      <c r="AA1407" s="102" t="e">
        <f t="shared" si="547"/>
        <v>#VALUE!</v>
      </c>
    </row>
    <row r="1408" spans="1:27" ht="17.25">
      <c r="A1408" s="5"/>
      <c r="B1408" s="5"/>
      <c r="C1408" s="93"/>
      <c r="D1408" s="193"/>
      <c r="E1408" s="94"/>
      <c r="F1408" s="95"/>
      <c r="G1408" s="96" t="str">
        <f t="shared" si="548"/>
        <v>Error</v>
      </c>
      <c r="H1408" s="97">
        <v>14400</v>
      </c>
      <c r="I1408" s="98" t="e">
        <f t="shared" si="549"/>
        <v>#VALUE!</v>
      </c>
      <c r="J1408" s="88" t="e">
        <f t="shared" si="544"/>
        <v>#VALUE!</v>
      </c>
      <c r="K1408" s="98">
        <f t="shared" si="550"/>
        <v>0</v>
      </c>
      <c r="L1408" s="98">
        <f t="shared" si="551"/>
        <v>0</v>
      </c>
      <c r="M1408" s="98" t="e">
        <f t="shared" si="552"/>
        <v>#VALUE!</v>
      </c>
      <c r="N1408" s="98" t="e">
        <f t="shared" si="553"/>
        <v>#VALUE!</v>
      </c>
      <c r="O1408" s="97"/>
      <c r="P1408" s="98" t="e">
        <f t="shared" si="545"/>
        <v>#VALUE!</v>
      </c>
      <c r="Q1408" s="99" t="e">
        <f t="shared" si="554"/>
        <v>#VALUE!</v>
      </c>
      <c r="R1408" s="100"/>
      <c r="S1408" s="5"/>
      <c r="T1408" s="28">
        <f t="shared" si="555"/>
        <v>0</v>
      </c>
      <c r="U1408" s="101">
        <v>66140</v>
      </c>
      <c r="V1408" s="102">
        <f t="shared" si="546"/>
        <v>0</v>
      </c>
      <c r="W1408" s="101"/>
      <c r="X1408" s="101"/>
      <c r="Y1408" s="102">
        <f t="shared" si="556"/>
        <v>0</v>
      </c>
      <c r="Z1408" s="102">
        <f t="shared" si="557"/>
        <v>0</v>
      </c>
      <c r="AA1408" s="102" t="e">
        <f t="shared" si="547"/>
        <v>#VALUE!</v>
      </c>
    </row>
    <row r="1409" spans="1:27" ht="17.25">
      <c r="A1409" s="5"/>
      <c r="B1409" s="5"/>
      <c r="C1409" s="93"/>
      <c r="D1409" s="193"/>
      <c r="E1409" s="94"/>
      <c r="F1409" s="95"/>
      <c r="G1409" s="96" t="str">
        <f t="shared" si="548"/>
        <v>Error</v>
      </c>
      <c r="H1409" s="97">
        <v>14400</v>
      </c>
      <c r="I1409" s="98" t="e">
        <f t="shared" si="549"/>
        <v>#VALUE!</v>
      </c>
      <c r="J1409" s="88" t="e">
        <f t="shared" si="544"/>
        <v>#VALUE!</v>
      </c>
      <c r="K1409" s="98">
        <f t="shared" si="550"/>
        <v>0</v>
      </c>
      <c r="L1409" s="98">
        <f t="shared" si="551"/>
        <v>0</v>
      </c>
      <c r="M1409" s="98" t="e">
        <f t="shared" si="552"/>
        <v>#VALUE!</v>
      </c>
      <c r="N1409" s="98" t="e">
        <f t="shared" si="553"/>
        <v>#VALUE!</v>
      </c>
      <c r="O1409" s="97"/>
      <c r="P1409" s="98" t="e">
        <f t="shared" si="545"/>
        <v>#VALUE!</v>
      </c>
      <c r="Q1409" s="99" t="e">
        <f t="shared" si="554"/>
        <v>#VALUE!</v>
      </c>
      <c r="R1409" s="100"/>
      <c r="S1409" s="5"/>
      <c r="T1409" s="28">
        <f t="shared" si="555"/>
        <v>0</v>
      </c>
      <c r="U1409" s="101">
        <v>66140</v>
      </c>
      <c r="V1409" s="102">
        <f t="shared" si="546"/>
        <v>0</v>
      </c>
      <c r="W1409" s="101"/>
      <c r="X1409" s="101"/>
      <c r="Y1409" s="102">
        <f t="shared" si="556"/>
        <v>0</v>
      </c>
      <c r="Z1409" s="102">
        <f t="shared" si="557"/>
        <v>0</v>
      </c>
      <c r="AA1409" s="102" t="e">
        <f t="shared" si="547"/>
        <v>#VALUE!</v>
      </c>
    </row>
    <row r="1410" spans="1:27" ht="17.25">
      <c r="A1410" s="5"/>
      <c r="B1410" s="5"/>
      <c r="C1410" s="93"/>
      <c r="D1410" s="193"/>
      <c r="E1410" s="94"/>
      <c r="F1410" s="95"/>
      <c r="G1410" s="96" t="str">
        <f t="shared" si="548"/>
        <v>Error</v>
      </c>
      <c r="H1410" s="97">
        <v>14400</v>
      </c>
      <c r="I1410" s="98" t="e">
        <f t="shared" si="549"/>
        <v>#VALUE!</v>
      </c>
      <c r="J1410" s="88" t="e">
        <f t="shared" si="544"/>
        <v>#VALUE!</v>
      </c>
      <c r="K1410" s="98">
        <f t="shared" si="550"/>
        <v>0</v>
      </c>
      <c r="L1410" s="98">
        <f t="shared" si="551"/>
        <v>0</v>
      </c>
      <c r="M1410" s="98" t="e">
        <f t="shared" si="552"/>
        <v>#VALUE!</v>
      </c>
      <c r="N1410" s="98" t="e">
        <f t="shared" si="553"/>
        <v>#VALUE!</v>
      </c>
      <c r="O1410" s="97"/>
      <c r="P1410" s="98" t="e">
        <f t="shared" si="545"/>
        <v>#VALUE!</v>
      </c>
      <c r="Q1410" s="99" t="e">
        <f t="shared" si="554"/>
        <v>#VALUE!</v>
      </c>
      <c r="R1410" s="100"/>
      <c r="S1410" s="5"/>
      <c r="T1410" s="28">
        <f t="shared" si="555"/>
        <v>0</v>
      </c>
      <c r="U1410" s="101">
        <v>66140</v>
      </c>
      <c r="V1410" s="102">
        <f t="shared" si="546"/>
        <v>0</v>
      </c>
      <c r="W1410" s="101"/>
      <c r="X1410" s="101"/>
      <c r="Y1410" s="102">
        <f t="shared" si="556"/>
        <v>0</v>
      </c>
      <c r="Z1410" s="102">
        <f t="shared" si="557"/>
        <v>0</v>
      </c>
      <c r="AA1410" s="102" t="e">
        <f t="shared" si="547"/>
        <v>#VALUE!</v>
      </c>
    </row>
    <row r="1411" spans="1:27" ht="17.25">
      <c r="A1411" s="5"/>
      <c r="B1411" s="5"/>
      <c r="C1411" s="93"/>
      <c r="D1411" s="193"/>
      <c r="E1411" s="84"/>
      <c r="F1411" s="85"/>
      <c r="G1411" s="86" t="str">
        <f t="shared" si="548"/>
        <v>Error</v>
      </c>
      <c r="H1411" s="87">
        <v>14400</v>
      </c>
      <c r="I1411" s="88" t="e">
        <f t="shared" si="549"/>
        <v>#VALUE!</v>
      </c>
      <c r="J1411" s="88" t="e">
        <f t="shared" si="544"/>
        <v>#VALUE!</v>
      </c>
      <c r="K1411" s="88">
        <f t="shared" si="550"/>
        <v>0</v>
      </c>
      <c r="L1411" s="88">
        <f t="shared" si="551"/>
        <v>0</v>
      </c>
      <c r="M1411" s="88" t="e">
        <f t="shared" si="552"/>
        <v>#VALUE!</v>
      </c>
      <c r="N1411" s="88" t="e">
        <f t="shared" si="553"/>
        <v>#VALUE!</v>
      </c>
      <c r="O1411" s="87"/>
      <c r="P1411" s="88" t="e">
        <f t="shared" si="545"/>
        <v>#VALUE!</v>
      </c>
      <c r="Q1411" s="89" t="e">
        <f t="shared" si="554"/>
        <v>#VALUE!</v>
      </c>
      <c r="R1411" s="90"/>
      <c r="S1411" s="82"/>
      <c r="T1411" s="28">
        <f t="shared" si="555"/>
        <v>0</v>
      </c>
      <c r="U1411" s="91">
        <v>66140</v>
      </c>
      <c r="V1411" s="92">
        <f t="shared" si="546"/>
        <v>0</v>
      </c>
      <c r="W1411" s="91"/>
      <c r="X1411" s="91"/>
      <c r="Y1411" s="92">
        <f t="shared" si="556"/>
        <v>0</v>
      </c>
      <c r="Z1411" s="92">
        <f t="shared" si="557"/>
        <v>0</v>
      </c>
      <c r="AA1411" s="92" t="e">
        <f t="shared" si="547"/>
        <v>#VALUE!</v>
      </c>
    </row>
    <row r="1412" spans="1:27" ht="17.25">
      <c r="A1412" s="5"/>
      <c r="B1412" s="5"/>
      <c r="C1412" s="93"/>
      <c r="D1412" s="193"/>
      <c r="E1412" s="94"/>
      <c r="F1412" s="95"/>
      <c r="G1412" s="96" t="str">
        <f t="shared" si="548"/>
        <v>Error</v>
      </c>
      <c r="H1412" s="97">
        <v>14400</v>
      </c>
      <c r="I1412" s="98" t="e">
        <f t="shared" si="549"/>
        <v>#VALUE!</v>
      </c>
      <c r="J1412" s="88" t="e">
        <f t="shared" si="544"/>
        <v>#VALUE!</v>
      </c>
      <c r="K1412" s="98">
        <f t="shared" si="550"/>
        <v>0</v>
      </c>
      <c r="L1412" s="98">
        <f t="shared" si="551"/>
        <v>0</v>
      </c>
      <c r="M1412" s="98" t="e">
        <f t="shared" si="552"/>
        <v>#VALUE!</v>
      </c>
      <c r="N1412" s="98" t="e">
        <f t="shared" si="553"/>
        <v>#VALUE!</v>
      </c>
      <c r="O1412" s="97"/>
      <c r="P1412" s="98" t="e">
        <f t="shared" si="545"/>
        <v>#VALUE!</v>
      </c>
      <c r="Q1412" s="99" t="e">
        <f t="shared" si="554"/>
        <v>#VALUE!</v>
      </c>
      <c r="R1412" s="100"/>
      <c r="S1412" s="5"/>
      <c r="T1412" s="28">
        <f t="shared" si="555"/>
        <v>0</v>
      </c>
      <c r="U1412" s="101">
        <v>66140</v>
      </c>
      <c r="V1412" s="102">
        <f t="shared" si="546"/>
        <v>0</v>
      </c>
      <c r="W1412" s="101"/>
      <c r="X1412" s="101"/>
      <c r="Y1412" s="102">
        <f t="shared" si="556"/>
        <v>0</v>
      </c>
      <c r="Z1412" s="102">
        <f t="shared" si="557"/>
        <v>0</v>
      </c>
      <c r="AA1412" s="102" t="e">
        <f t="shared" si="547"/>
        <v>#VALUE!</v>
      </c>
    </row>
    <row r="1413" spans="1:27" ht="17.25">
      <c r="A1413" s="5"/>
      <c r="B1413" s="5"/>
      <c r="C1413" s="93"/>
      <c r="D1413" s="193"/>
      <c r="E1413" s="94"/>
      <c r="F1413" s="95"/>
      <c r="G1413" s="96" t="str">
        <f t="shared" si="548"/>
        <v>Error</v>
      </c>
      <c r="H1413" s="97">
        <v>14400</v>
      </c>
      <c r="I1413" s="98" t="e">
        <f t="shared" si="549"/>
        <v>#VALUE!</v>
      </c>
      <c r="J1413" s="88" t="e">
        <f t="shared" si="544"/>
        <v>#VALUE!</v>
      </c>
      <c r="K1413" s="98">
        <f t="shared" si="550"/>
        <v>0</v>
      </c>
      <c r="L1413" s="98">
        <f t="shared" si="551"/>
        <v>0</v>
      </c>
      <c r="M1413" s="98" t="e">
        <f t="shared" si="552"/>
        <v>#VALUE!</v>
      </c>
      <c r="N1413" s="98" t="e">
        <f t="shared" si="553"/>
        <v>#VALUE!</v>
      </c>
      <c r="O1413" s="97"/>
      <c r="P1413" s="98" t="e">
        <f t="shared" si="545"/>
        <v>#VALUE!</v>
      </c>
      <c r="Q1413" s="99" t="e">
        <f t="shared" si="554"/>
        <v>#VALUE!</v>
      </c>
      <c r="R1413" s="100"/>
      <c r="S1413" s="5"/>
      <c r="T1413" s="28">
        <f t="shared" si="555"/>
        <v>0</v>
      </c>
      <c r="U1413" s="101">
        <v>66140</v>
      </c>
      <c r="V1413" s="102">
        <f t="shared" ref="V1413:V1444" si="558">+U1413*T1413</f>
        <v>0</v>
      </c>
      <c r="W1413" s="101"/>
      <c r="X1413" s="101"/>
      <c r="Y1413" s="102">
        <f t="shared" si="556"/>
        <v>0</v>
      </c>
      <c r="Z1413" s="102">
        <f t="shared" si="557"/>
        <v>0</v>
      </c>
      <c r="AA1413" s="102" t="e">
        <f t="shared" ref="AA1413:AA1444" si="559">+Z1413+Q1413</f>
        <v>#VALUE!</v>
      </c>
    </row>
    <row r="1414" spans="1:27" ht="17.25">
      <c r="A1414" s="5"/>
      <c r="B1414" s="5"/>
      <c r="C1414" s="93"/>
      <c r="D1414" s="193"/>
      <c r="E1414" s="94"/>
      <c r="F1414" s="95"/>
      <c r="G1414" s="96" t="str">
        <f t="shared" si="548"/>
        <v>Error</v>
      </c>
      <c r="H1414" s="97">
        <v>14400</v>
      </c>
      <c r="I1414" s="98" t="e">
        <f t="shared" si="549"/>
        <v>#VALUE!</v>
      </c>
      <c r="J1414" s="88" t="e">
        <f t="shared" si="544"/>
        <v>#VALUE!</v>
      </c>
      <c r="K1414" s="98">
        <f t="shared" si="550"/>
        <v>0</v>
      </c>
      <c r="L1414" s="98">
        <f t="shared" si="551"/>
        <v>0</v>
      </c>
      <c r="M1414" s="98" t="e">
        <f t="shared" si="552"/>
        <v>#VALUE!</v>
      </c>
      <c r="N1414" s="98" t="e">
        <f t="shared" si="553"/>
        <v>#VALUE!</v>
      </c>
      <c r="O1414" s="97"/>
      <c r="P1414" s="98" t="e">
        <f t="shared" si="545"/>
        <v>#VALUE!</v>
      </c>
      <c r="Q1414" s="99" t="e">
        <f t="shared" si="554"/>
        <v>#VALUE!</v>
      </c>
      <c r="R1414" s="100"/>
      <c r="S1414" s="5"/>
      <c r="T1414" s="28">
        <f t="shared" si="555"/>
        <v>0</v>
      </c>
      <c r="U1414" s="101">
        <v>66140</v>
      </c>
      <c r="V1414" s="102">
        <f t="shared" si="558"/>
        <v>0</v>
      </c>
      <c r="W1414" s="101"/>
      <c r="X1414" s="101"/>
      <c r="Y1414" s="102">
        <f t="shared" si="556"/>
        <v>0</v>
      </c>
      <c r="Z1414" s="102">
        <f t="shared" si="557"/>
        <v>0</v>
      </c>
      <c r="AA1414" s="102" t="e">
        <f t="shared" si="559"/>
        <v>#VALUE!</v>
      </c>
    </row>
    <row r="1415" spans="1:27" ht="17.25">
      <c r="A1415" s="5"/>
      <c r="B1415" s="5"/>
      <c r="C1415" s="93"/>
      <c r="D1415" s="193"/>
      <c r="E1415" s="94"/>
      <c r="F1415" s="95"/>
      <c r="G1415" s="96" t="str">
        <f t="shared" si="548"/>
        <v>Error</v>
      </c>
      <c r="H1415" s="97">
        <v>14400</v>
      </c>
      <c r="I1415" s="98" t="e">
        <f t="shared" si="549"/>
        <v>#VALUE!</v>
      </c>
      <c r="J1415" s="88" t="e">
        <f t="shared" si="544"/>
        <v>#VALUE!</v>
      </c>
      <c r="K1415" s="98">
        <f t="shared" si="550"/>
        <v>0</v>
      </c>
      <c r="L1415" s="98">
        <f t="shared" si="551"/>
        <v>0</v>
      </c>
      <c r="M1415" s="98" t="e">
        <f t="shared" si="552"/>
        <v>#VALUE!</v>
      </c>
      <c r="N1415" s="98" t="e">
        <f t="shared" si="553"/>
        <v>#VALUE!</v>
      </c>
      <c r="O1415" s="97"/>
      <c r="P1415" s="98" t="e">
        <f t="shared" si="545"/>
        <v>#VALUE!</v>
      </c>
      <c r="Q1415" s="99" t="e">
        <f t="shared" si="554"/>
        <v>#VALUE!</v>
      </c>
      <c r="R1415" s="100"/>
      <c r="S1415" s="5"/>
      <c r="T1415" s="28">
        <f t="shared" si="555"/>
        <v>0</v>
      </c>
      <c r="U1415" s="101">
        <v>66140</v>
      </c>
      <c r="V1415" s="102">
        <f t="shared" si="558"/>
        <v>0</v>
      </c>
      <c r="W1415" s="101"/>
      <c r="X1415" s="101"/>
      <c r="Y1415" s="102">
        <f t="shared" si="556"/>
        <v>0</v>
      </c>
      <c r="Z1415" s="102">
        <f t="shared" si="557"/>
        <v>0</v>
      </c>
      <c r="AA1415" s="102" t="e">
        <f t="shared" si="559"/>
        <v>#VALUE!</v>
      </c>
    </row>
    <row r="1416" spans="1:27" ht="17.25">
      <c r="A1416" s="5"/>
      <c r="B1416" s="5"/>
      <c r="C1416" s="93"/>
      <c r="D1416" s="193"/>
      <c r="E1416" s="94"/>
      <c r="F1416" s="95"/>
      <c r="G1416" s="96" t="str">
        <f t="shared" si="548"/>
        <v>Error</v>
      </c>
      <c r="H1416" s="97">
        <v>14400</v>
      </c>
      <c r="I1416" s="98" t="e">
        <f t="shared" si="549"/>
        <v>#VALUE!</v>
      </c>
      <c r="J1416" s="88" t="e">
        <f t="shared" si="544"/>
        <v>#VALUE!</v>
      </c>
      <c r="K1416" s="98">
        <f t="shared" si="550"/>
        <v>0</v>
      </c>
      <c r="L1416" s="98">
        <f t="shared" si="551"/>
        <v>0</v>
      </c>
      <c r="M1416" s="98" t="e">
        <f t="shared" si="552"/>
        <v>#VALUE!</v>
      </c>
      <c r="N1416" s="98" t="e">
        <f t="shared" si="553"/>
        <v>#VALUE!</v>
      </c>
      <c r="O1416" s="97"/>
      <c r="P1416" s="98" t="e">
        <f t="shared" si="545"/>
        <v>#VALUE!</v>
      </c>
      <c r="Q1416" s="99" t="e">
        <f t="shared" si="554"/>
        <v>#VALUE!</v>
      </c>
      <c r="R1416" s="100"/>
      <c r="S1416" s="5"/>
      <c r="T1416" s="28">
        <f t="shared" si="555"/>
        <v>0</v>
      </c>
      <c r="U1416" s="101">
        <v>66140</v>
      </c>
      <c r="V1416" s="102">
        <f t="shared" si="558"/>
        <v>0</v>
      </c>
      <c r="W1416" s="101"/>
      <c r="X1416" s="101"/>
      <c r="Y1416" s="102">
        <f t="shared" si="556"/>
        <v>0</v>
      </c>
      <c r="Z1416" s="102">
        <f t="shared" si="557"/>
        <v>0</v>
      </c>
      <c r="AA1416" s="102" t="e">
        <f t="shared" si="559"/>
        <v>#VALUE!</v>
      </c>
    </row>
    <row r="1417" spans="1:27" ht="17.25">
      <c r="A1417" s="5"/>
      <c r="B1417" s="5"/>
      <c r="C1417" s="93"/>
      <c r="D1417" s="193"/>
      <c r="E1417" s="84"/>
      <c r="F1417" s="85"/>
      <c r="G1417" s="86" t="str">
        <f t="shared" si="548"/>
        <v>Error</v>
      </c>
      <c r="H1417" s="87">
        <v>14400</v>
      </c>
      <c r="I1417" s="88" t="e">
        <f t="shared" si="549"/>
        <v>#VALUE!</v>
      </c>
      <c r="J1417" s="88" t="e">
        <f t="shared" si="544"/>
        <v>#VALUE!</v>
      </c>
      <c r="K1417" s="88">
        <f t="shared" si="550"/>
        <v>0</v>
      </c>
      <c r="L1417" s="88">
        <f t="shared" si="551"/>
        <v>0</v>
      </c>
      <c r="M1417" s="88" t="e">
        <f t="shared" si="552"/>
        <v>#VALUE!</v>
      </c>
      <c r="N1417" s="88" t="e">
        <f t="shared" si="553"/>
        <v>#VALUE!</v>
      </c>
      <c r="O1417" s="87"/>
      <c r="P1417" s="88" t="e">
        <f t="shared" si="545"/>
        <v>#VALUE!</v>
      </c>
      <c r="Q1417" s="89" t="e">
        <f t="shared" si="554"/>
        <v>#VALUE!</v>
      </c>
      <c r="R1417" s="90"/>
      <c r="S1417" s="82"/>
      <c r="T1417" s="28">
        <f t="shared" si="555"/>
        <v>0</v>
      </c>
      <c r="U1417" s="91">
        <v>66140</v>
      </c>
      <c r="V1417" s="92">
        <f t="shared" si="558"/>
        <v>0</v>
      </c>
      <c r="W1417" s="91"/>
      <c r="X1417" s="91"/>
      <c r="Y1417" s="92">
        <f t="shared" si="556"/>
        <v>0</v>
      </c>
      <c r="Z1417" s="92">
        <f t="shared" si="557"/>
        <v>0</v>
      </c>
      <c r="AA1417" s="92" t="e">
        <f t="shared" si="559"/>
        <v>#VALUE!</v>
      </c>
    </row>
    <row r="1418" spans="1:27" ht="17.25">
      <c r="A1418" s="5"/>
      <c r="B1418" s="5"/>
      <c r="C1418" s="93"/>
      <c r="D1418" s="193"/>
      <c r="E1418" s="94"/>
      <c r="F1418" s="95"/>
      <c r="G1418" s="96" t="str">
        <f t="shared" si="548"/>
        <v>Error</v>
      </c>
      <c r="H1418" s="97">
        <v>14400</v>
      </c>
      <c r="I1418" s="98" t="e">
        <f t="shared" si="549"/>
        <v>#VALUE!</v>
      </c>
      <c r="J1418" s="88" t="e">
        <f t="shared" si="544"/>
        <v>#VALUE!</v>
      </c>
      <c r="K1418" s="98">
        <f t="shared" si="550"/>
        <v>0</v>
      </c>
      <c r="L1418" s="98">
        <f t="shared" si="551"/>
        <v>0</v>
      </c>
      <c r="M1418" s="98" t="e">
        <f t="shared" si="552"/>
        <v>#VALUE!</v>
      </c>
      <c r="N1418" s="98" t="e">
        <f t="shared" si="553"/>
        <v>#VALUE!</v>
      </c>
      <c r="O1418" s="97"/>
      <c r="P1418" s="98" t="e">
        <f t="shared" si="545"/>
        <v>#VALUE!</v>
      </c>
      <c r="Q1418" s="99" t="e">
        <f t="shared" si="554"/>
        <v>#VALUE!</v>
      </c>
      <c r="R1418" s="100"/>
      <c r="S1418" s="5"/>
      <c r="T1418" s="28">
        <f t="shared" si="555"/>
        <v>0</v>
      </c>
      <c r="U1418" s="101">
        <v>66140</v>
      </c>
      <c r="V1418" s="102">
        <f t="shared" si="558"/>
        <v>0</v>
      </c>
      <c r="W1418" s="101"/>
      <c r="X1418" s="101"/>
      <c r="Y1418" s="102">
        <f t="shared" si="556"/>
        <v>0</v>
      </c>
      <c r="Z1418" s="102">
        <f t="shared" si="557"/>
        <v>0</v>
      </c>
      <c r="AA1418" s="102" t="e">
        <f t="shared" si="559"/>
        <v>#VALUE!</v>
      </c>
    </row>
    <row r="1419" spans="1:27" ht="17.25">
      <c r="A1419" s="5"/>
      <c r="B1419" s="5"/>
      <c r="C1419" s="93"/>
      <c r="D1419" s="193"/>
      <c r="E1419" s="94"/>
      <c r="F1419" s="95"/>
      <c r="G1419" s="96" t="str">
        <f t="shared" si="548"/>
        <v>Error</v>
      </c>
      <c r="H1419" s="97">
        <v>14400</v>
      </c>
      <c r="I1419" s="98" t="e">
        <f t="shared" si="549"/>
        <v>#VALUE!</v>
      </c>
      <c r="J1419" s="88" t="e">
        <f t="shared" si="544"/>
        <v>#VALUE!</v>
      </c>
      <c r="K1419" s="98">
        <f t="shared" si="550"/>
        <v>0</v>
      </c>
      <c r="L1419" s="98">
        <f t="shared" si="551"/>
        <v>0</v>
      </c>
      <c r="M1419" s="98" t="e">
        <f t="shared" si="552"/>
        <v>#VALUE!</v>
      </c>
      <c r="N1419" s="98" t="e">
        <f t="shared" si="553"/>
        <v>#VALUE!</v>
      </c>
      <c r="O1419" s="97"/>
      <c r="P1419" s="98" t="e">
        <f t="shared" si="545"/>
        <v>#VALUE!</v>
      </c>
      <c r="Q1419" s="99" t="e">
        <f t="shared" si="554"/>
        <v>#VALUE!</v>
      </c>
      <c r="R1419" s="100"/>
      <c r="S1419" s="5"/>
      <c r="T1419" s="28">
        <f t="shared" si="555"/>
        <v>0</v>
      </c>
      <c r="U1419" s="101">
        <v>66140</v>
      </c>
      <c r="V1419" s="102">
        <f t="shared" si="558"/>
        <v>0</v>
      </c>
      <c r="W1419" s="101"/>
      <c r="X1419" s="101"/>
      <c r="Y1419" s="102">
        <f t="shared" si="556"/>
        <v>0</v>
      </c>
      <c r="Z1419" s="102">
        <f t="shared" si="557"/>
        <v>0</v>
      </c>
      <c r="AA1419" s="102" t="e">
        <f t="shared" si="559"/>
        <v>#VALUE!</v>
      </c>
    </row>
    <row r="1420" spans="1:27" ht="17.25">
      <c r="A1420" s="5"/>
      <c r="B1420" s="5"/>
      <c r="C1420" s="93"/>
      <c r="D1420" s="193"/>
      <c r="E1420" s="94"/>
      <c r="F1420" s="95"/>
      <c r="G1420" s="96" t="str">
        <f t="shared" si="548"/>
        <v>Error</v>
      </c>
      <c r="H1420" s="97">
        <v>14400</v>
      </c>
      <c r="I1420" s="98" t="e">
        <f t="shared" si="549"/>
        <v>#VALUE!</v>
      </c>
      <c r="J1420" s="88" t="e">
        <f t="shared" si="544"/>
        <v>#VALUE!</v>
      </c>
      <c r="K1420" s="98">
        <f t="shared" si="550"/>
        <v>0</v>
      </c>
      <c r="L1420" s="98">
        <f t="shared" si="551"/>
        <v>0</v>
      </c>
      <c r="M1420" s="98" t="e">
        <f t="shared" si="552"/>
        <v>#VALUE!</v>
      </c>
      <c r="N1420" s="98" t="e">
        <f t="shared" si="553"/>
        <v>#VALUE!</v>
      </c>
      <c r="O1420" s="97"/>
      <c r="P1420" s="98" t="e">
        <f t="shared" si="545"/>
        <v>#VALUE!</v>
      </c>
      <c r="Q1420" s="99" t="e">
        <f t="shared" si="554"/>
        <v>#VALUE!</v>
      </c>
      <c r="R1420" s="100"/>
      <c r="S1420" s="5"/>
      <c r="T1420" s="28">
        <f t="shared" si="555"/>
        <v>0</v>
      </c>
      <c r="U1420" s="101">
        <v>66140</v>
      </c>
      <c r="V1420" s="102">
        <f t="shared" si="558"/>
        <v>0</v>
      </c>
      <c r="W1420" s="101"/>
      <c r="X1420" s="101"/>
      <c r="Y1420" s="102">
        <f t="shared" si="556"/>
        <v>0</v>
      </c>
      <c r="Z1420" s="102">
        <f t="shared" si="557"/>
        <v>0</v>
      </c>
      <c r="AA1420" s="102" t="e">
        <f t="shared" si="559"/>
        <v>#VALUE!</v>
      </c>
    </row>
    <row r="1421" spans="1:27" ht="17.25">
      <c r="A1421" s="5"/>
      <c r="B1421" s="5"/>
      <c r="C1421" s="93"/>
      <c r="D1421" s="193"/>
      <c r="E1421" s="94"/>
      <c r="F1421" s="95"/>
      <c r="G1421" s="96" t="str">
        <f t="shared" si="548"/>
        <v>Error</v>
      </c>
      <c r="H1421" s="97">
        <v>14400</v>
      </c>
      <c r="I1421" s="98" t="e">
        <f t="shared" si="549"/>
        <v>#VALUE!</v>
      </c>
      <c r="J1421" s="88" t="e">
        <f t="shared" si="544"/>
        <v>#VALUE!</v>
      </c>
      <c r="K1421" s="98">
        <f t="shared" si="550"/>
        <v>0</v>
      </c>
      <c r="L1421" s="98">
        <f t="shared" si="551"/>
        <v>0</v>
      </c>
      <c r="M1421" s="98" t="e">
        <f t="shared" si="552"/>
        <v>#VALUE!</v>
      </c>
      <c r="N1421" s="98" t="e">
        <f t="shared" si="553"/>
        <v>#VALUE!</v>
      </c>
      <c r="O1421" s="97"/>
      <c r="P1421" s="98" t="e">
        <f t="shared" si="545"/>
        <v>#VALUE!</v>
      </c>
      <c r="Q1421" s="99" t="e">
        <f t="shared" si="554"/>
        <v>#VALUE!</v>
      </c>
      <c r="R1421" s="100"/>
      <c r="S1421" s="5"/>
      <c r="T1421" s="28">
        <f t="shared" si="555"/>
        <v>0</v>
      </c>
      <c r="U1421" s="101">
        <v>66140</v>
      </c>
      <c r="V1421" s="102">
        <f t="shared" si="558"/>
        <v>0</v>
      </c>
      <c r="W1421" s="101"/>
      <c r="X1421" s="101"/>
      <c r="Y1421" s="102">
        <f t="shared" si="556"/>
        <v>0</v>
      </c>
      <c r="Z1421" s="102">
        <f t="shared" si="557"/>
        <v>0</v>
      </c>
      <c r="AA1421" s="102" t="e">
        <f t="shared" si="559"/>
        <v>#VALUE!</v>
      </c>
    </row>
    <row r="1422" spans="1:27" ht="17.25">
      <c r="A1422" s="5"/>
      <c r="B1422" s="5"/>
      <c r="C1422" s="93"/>
      <c r="D1422" s="193"/>
      <c r="E1422" s="94"/>
      <c r="F1422" s="95"/>
      <c r="G1422" s="96" t="str">
        <f t="shared" si="548"/>
        <v>Error</v>
      </c>
      <c r="H1422" s="97">
        <v>14400</v>
      </c>
      <c r="I1422" s="98" t="e">
        <f t="shared" si="549"/>
        <v>#VALUE!</v>
      </c>
      <c r="J1422" s="88" t="e">
        <f t="shared" si="544"/>
        <v>#VALUE!</v>
      </c>
      <c r="K1422" s="98">
        <f t="shared" si="550"/>
        <v>0</v>
      </c>
      <c r="L1422" s="98">
        <f t="shared" si="551"/>
        <v>0</v>
      </c>
      <c r="M1422" s="98" t="e">
        <f t="shared" si="552"/>
        <v>#VALUE!</v>
      </c>
      <c r="N1422" s="98" t="e">
        <f t="shared" si="553"/>
        <v>#VALUE!</v>
      </c>
      <c r="O1422" s="97"/>
      <c r="P1422" s="98" t="e">
        <f t="shared" si="545"/>
        <v>#VALUE!</v>
      </c>
      <c r="Q1422" s="99" t="e">
        <f t="shared" si="554"/>
        <v>#VALUE!</v>
      </c>
      <c r="R1422" s="100"/>
      <c r="S1422" s="5"/>
      <c r="T1422" s="28">
        <f t="shared" si="555"/>
        <v>0</v>
      </c>
      <c r="U1422" s="101">
        <v>66140</v>
      </c>
      <c r="V1422" s="102">
        <f t="shared" si="558"/>
        <v>0</v>
      </c>
      <c r="W1422" s="101"/>
      <c r="X1422" s="101"/>
      <c r="Y1422" s="102">
        <f t="shared" si="556"/>
        <v>0</v>
      </c>
      <c r="Z1422" s="102">
        <f t="shared" si="557"/>
        <v>0</v>
      </c>
      <c r="AA1422" s="102" t="e">
        <f t="shared" si="559"/>
        <v>#VALUE!</v>
      </c>
    </row>
    <row r="1423" spans="1:27" ht="17.25">
      <c r="A1423" s="5"/>
      <c r="B1423" s="5"/>
      <c r="C1423" s="93"/>
      <c r="D1423" s="193"/>
      <c r="E1423" s="84"/>
      <c r="F1423" s="85"/>
      <c r="G1423" s="86" t="str">
        <f t="shared" si="548"/>
        <v>Error</v>
      </c>
      <c r="H1423" s="87">
        <v>14400</v>
      </c>
      <c r="I1423" s="88" t="e">
        <f t="shared" si="549"/>
        <v>#VALUE!</v>
      </c>
      <c r="J1423" s="88" t="e">
        <f t="shared" si="544"/>
        <v>#VALUE!</v>
      </c>
      <c r="K1423" s="88">
        <f t="shared" si="550"/>
        <v>0</v>
      </c>
      <c r="L1423" s="88">
        <f t="shared" si="551"/>
        <v>0</v>
      </c>
      <c r="M1423" s="88" t="e">
        <f t="shared" si="552"/>
        <v>#VALUE!</v>
      </c>
      <c r="N1423" s="88" t="e">
        <f t="shared" si="553"/>
        <v>#VALUE!</v>
      </c>
      <c r="O1423" s="87"/>
      <c r="P1423" s="88" t="e">
        <f t="shared" si="545"/>
        <v>#VALUE!</v>
      </c>
      <c r="Q1423" s="89" t="e">
        <f t="shared" si="554"/>
        <v>#VALUE!</v>
      </c>
      <c r="R1423" s="90"/>
      <c r="S1423" s="82"/>
      <c r="T1423" s="28">
        <f t="shared" si="555"/>
        <v>0</v>
      </c>
      <c r="U1423" s="91">
        <v>66140</v>
      </c>
      <c r="V1423" s="92">
        <f t="shared" si="558"/>
        <v>0</v>
      </c>
      <c r="W1423" s="91"/>
      <c r="X1423" s="91"/>
      <c r="Y1423" s="92">
        <f t="shared" si="556"/>
        <v>0</v>
      </c>
      <c r="Z1423" s="92">
        <f t="shared" si="557"/>
        <v>0</v>
      </c>
      <c r="AA1423" s="92" t="e">
        <f t="shared" si="559"/>
        <v>#VALUE!</v>
      </c>
    </row>
    <row r="1424" spans="1:27" ht="17.25">
      <c r="A1424" s="5"/>
      <c r="B1424" s="5"/>
      <c r="C1424" s="93"/>
      <c r="D1424" s="193"/>
      <c r="E1424" s="94"/>
      <c r="F1424" s="95"/>
      <c r="G1424" s="96" t="str">
        <f t="shared" si="548"/>
        <v>Error</v>
      </c>
      <c r="H1424" s="97">
        <v>14400</v>
      </c>
      <c r="I1424" s="98" t="e">
        <f t="shared" si="549"/>
        <v>#VALUE!</v>
      </c>
      <c r="J1424" s="88" t="e">
        <f t="shared" si="544"/>
        <v>#VALUE!</v>
      </c>
      <c r="K1424" s="98">
        <f t="shared" si="550"/>
        <v>0</v>
      </c>
      <c r="L1424" s="98">
        <f t="shared" si="551"/>
        <v>0</v>
      </c>
      <c r="M1424" s="98" t="e">
        <f t="shared" si="552"/>
        <v>#VALUE!</v>
      </c>
      <c r="N1424" s="98" t="e">
        <f t="shared" si="553"/>
        <v>#VALUE!</v>
      </c>
      <c r="O1424" s="97"/>
      <c r="P1424" s="98" t="e">
        <f t="shared" si="545"/>
        <v>#VALUE!</v>
      </c>
      <c r="Q1424" s="99" t="e">
        <f t="shared" si="554"/>
        <v>#VALUE!</v>
      </c>
      <c r="R1424" s="100"/>
      <c r="S1424" s="5"/>
      <c r="T1424" s="28">
        <f t="shared" si="555"/>
        <v>0</v>
      </c>
      <c r="U1424" s="101">
        <v>66140</v>
      </c>
      <c r="V1424" s="102">
        <f t="shared" si="558"/>
        <v>0</v>
      </c>
      <c r="W1424" s="101"/>
      <c r="X1424" s="101"/>
      <c r="Y1424" s="102">
        <f t="shared" si="556"/>
        <v>0</v>
      </c>
      <c r="Z1424" s="102">
        <f t="shared" si="557"/>
        <v>0</v>
      </c>
      <c r="AA1424" s="102" t="e">
        <f t="shared" si="559"/>
        <v>#VALUE!</v>
      </c>
    </row>
    <row r="1425" spans="1:27" ht="17.25">
      <c r="A1425" s="5"/>
      <c r="B1425" s="5"/>
      <c r="C1425" s="93"/>
      <c r="D1425" s="193"/>
      <c r="E1425" s="94"/>
      <c r="F1425" s="95"/>
      <c r="G1425" s="96" t="str">
        <f t="shared" si="548"/>
        <v>Error</v>
      </c>
      <c r="H1425" s="97">
        <v>14400</v>
      </c>
      <c r="I1425" s="98" t="e">
        <f t="shared" si="549"/>
        <v>#VALUE!</v>
      </c>
      <c r="J1425" s="88" t="e">
        <f t="shared" si="544"/>
        <v>#VALUE!</v>
      </c>
      <c r="K1425" s="98">
        <f t="shared" si="550"/>
        <v>0</v>
      </c>
      <c r="L1425" s="98">
        <f t="shared" si="551"/>
        <v>0</v>
      </c>
      <c r="M1425" s="98" t="e">
        <f t="shared" si="552"/>
        <v>#VALUE!</v>
      </c>
      <c r="N1425" s="98" t="e">
        <f t="shared" si="553"/>
        <v>#VALUE!</v>
      </c>
      <c r="O1425" s="97"/>
      <c r="P1425" s="98" t="e">
        <f t="shared" si="545"/>
        <v>#VALUE!</v>
      </c>
      <c r="Q1425" s="99" t="e">
        <f t="shared" si="554"/>
        <v>#VALUE!</v>
      </c>
      <c r="R1425" s="100"/>
      <c r="S1425" s="5"/>
      <c r="T1425" s="28">
        <f t="shared" si="555"/>
        <v>0</v>
      </c>
      <c r="U1425" s="101">
        <v>66140</v>
      </c>
      <c r="V1425" s="102">
        <f t="shared" si="558"/>
        <v>0</v>
      </c>
      <c r="W1425" s="101"/>
      <c r="X1425" s="101"/>
      <c r="Y1425" s="102">
        <f t="shared" si="556"/>
        <v>0</v>
      </c>
      <c r="Z1425" s="102">
        <f t="shared" si="557"/>
        <v>0</v>
      </c>
      <c r="AA1425" s="102" t="e">
        <f t="shared" si="559"/>
        <v>#VALUE!</v>
      </c>
    </row>
    <row r="1426" spans="1:27" ht="17.25">
      <c r="A1426" s="5"/>
      <c r="B1426" s="5"/>
      <c r="C1426" s="93"/>
      <c r="D1426" s="193"/>
      <c r="E1426" s="94"/>
      <c r="F1426" s="95"/>
      <c r="G1426" s="96" t="str">
        <f t="shared" si="548"/>
        <v>Error</v>
      </c>
      <c r="H1426" s="97">
        <v>14400</v>
      </c>
      <c r="I1426" s="98" t="e">
        <f t="shared" si="549"/>
        <v>#VALUE!</v>
      </c>
      <c r="J1426" s="88" t="e">
        <f t="shared" si="544"/>
        <v>#VALUE!</v>
      </c>
      <c r="K1426" s="98">
        <f t="shared" si="550"/>
        <v>0</v>
      </c>
      <c r="L1426" s="98">
        <f t="shared" si="551"/>
        <v>0</v>
      </c>
      <c r="M1426" s="98" t="e">
        <f t="shared" si="552"/>
        <v>#VALUE!</v>
      </c>
      <c r="N1426" s="98" t="e">
        <f t="shared" si="553"/>
        <v>#VALUE!</v>
      </c>
      <c r="O1426" s="97"/>
      <c r="P1426" s="98" t="e">
        <f t="shared" si="545"/>
        <v>#VALUE!</v>
      </c>
      <c r="Q1426" s="99" t="e">
        <f t="shared" si="554"/>
        <v>#VALUE!</v>
      </c>
      <c r="R1426" s="100"/>
      <c r="S1426" s="5"/>
      <c r="T1426" s="28">
        <f t="shared" si="555"/>
        <v>0</v>
      </c>
      <c r="U1426" s="101">
        <v>66140</v>
      </c>
      <c r="V1426" s="102">
        <f t="shared" si="558"/>
        <v>0</v>
      </c>
      <c r="W1426" s="101"/>
      <c r="X1426" s="101"/>
      <c r="Y1426" s="102">
        <f t="shared" si="556"/>
        <v>0</v>
      </c>
      <c r="Z1426" s="102">
        <f t="shared" si="557"/>
        <v>0</v>
      </c>
      <c r="AA1426" s="102" t="e">
        <f t="shared" si="559"/>
        <v>#VALUE!</v>
      </c>
    </row>
    <row r="1427" spans="1:27" ht="17.25">
      <c r="A1427" s="5"/>
      <c r="B1427" s="5"/>
      <c r="C1427" s="93"/>
      <c r="D1427" s="193"/>
      <c r="E1427" s="94"/>
      <c r="F1427" s="95"/>
      <c r="G1427" s="96" t="str">
        <f t="shared" si="548"/>
        <v>Error</v>
      </c>
      <c r="H1427" s="97">
        <v>14400</v>
      </c>
      <c r="I1427" s="98" t="e">
        <f t="shared" si="549"/>
        <v>#VALUE!</v>
      </c>
      <c r="J1427" s="88" t="e">
        <f t="shared" si="544"/>
        <v>#VALUE!</v>
      </c>
      <c r="K1427" s="98">
        <f t="shared" si="550"/>
        <v>0</v>
      </c>
      <c r="L1427" s="98">
        <f t="shared" si="551"/>
        <v>0</v>
      </c>
      <c r="M1427" s="98" t="e">
        <f t="shared" si="552"/>
        <v>#VALUE!</v>
      </c>
      <c r="N1427" s="98" t="e">
        <f t="shared" si="553"/>
        <v>#VALUE!</v>
      </c>
      <c r="O1427" s="97"/>
      <c r="P1427" s="98" t="e">
        <f t="shared" si="545"/>
        <v>#VALUE!</v>
      </c>
      <c r="Q1427" s="99" t="e">
        <f t="shared" si="554"/>
        <v>#VALUE!</v>
      </c>
      <c r="R1427" s="100"/>
      <c r="S1427" s="5"/>
      <c r="T1427" s="28">
        <f t="shared" si="555"/>
        <v>0</v>
      </c>
      <c r="U1427" s="101">
        <v>66140</v>
      </c>
      <c r="V1427" s="102">
        <f t="shared" si="558"/>
        <v>0</v>
      </c>
      <c r="W1427" s="101"/>
      <c r="X1427" s="101"/>
      <c r="Y1427" s="102">
        <f t="shared" si="556"/>
        <v>0</v>
      </c>
      <c r="Z1427" s="102">
        <f t="shared" si="557"/>
        <v>0</v>
      </c>
      <c r="AA1427" s="102" t="e">
        <f t="shared" si="559"/>
        <v>#VALUE!</v>
      </c>
    </row>
    <row r="1428" spans="1:27" ht="17.25">
      <c r="A1428" s="5"/>
      <c r="B1428" s="5"/>
      <c r="C1428" s="93"/>
      <c r="D1428" s="193"/>
      <c r="E1428" s="94"/>
      <c r="F1428" s="95"/>
      <c r="G1428" s="96" t="str">
        <f t="shared" si="548"/>
        <v>Error</v>
      </c>
      <c r="H1428" s="97">
        <v>14400</v>
      </c>
      <c r="I1428" s="98" t="e">
        <f t="shared" si="549"/>
        <v>#VALUE!</v>
      </c>
      <c r="J1428" s="88" t="e">
        <f t="shared" si="544"/>
        <v>#VALUE!</v>
      </c>
      <c r="K1428" s="98">
        <f t="shared" si="550"/>
        <v>0</v>
      </c>
      <c r="L1428" s="98">
        <f t="shared" si="551"/>
        <v>0</v>
      </c>
      <c r="M1428" s="98" t="e">
        <f t="shared" si="552"/>
        <v>#VALUE!</v>
      </c>
      <c r="N1428" s="98" t="e">
        <f t="shared" si="553"/>
        <v>#VALUE!</v>
      </c>
      <c r="O1428" s="97"/>
      <c r="P1428" s="98" t="e">
        <f t="shared" si="545"/>
        <v>#VALUE!</v>
      </c>
      <c r="Q1428" s="99" t="e">
        <f t="shared" si="554"/>
        <v>#VALUE!</v>
      </c>
      <c r="R1428" s="100"/>
      <c r="S1428" s="5"/>
      <c r="T1428" s="28">
        <f t="shared" si="555"/>
        <v>0</v>
      </c>
      <c r="U1428" s="101">
        <v>66140</v>
      </c>
      <c r="V1428" s="102">
        <f t="shared" si="558"/>
        <v>0</v>
      </c>
      <c r="W1428" s="101"/>
      <c r="X1428" s="101"/>
      <c r="Y1428" s="102">
        <f t="shared" si="556"/>
        <v>0</v>
      </c>
      <c r="Z1428" s="102">
        <f t="shared" si="557"/>
        <v>0</v>
      </c>
      <c r="AA1428" s="102" t="e">
        <f t="shared" si="559"/>
        <v>#VALUE!</v>
      </c>
    </row>
    <row r="1429" spans="1:27" ht="17.25">
      <c r="A1429" s="5"/>
      <c r="B1429" s="5"/>
      <c r="C1429" s="93"/>
      <c r="D1429" s="193"/>
      <c r="E1429" s="84"/>
      <c r="F1429" s="85"/>
      <c r="G1429" s="86" t="str">
        <f t="shared" si="548"/>
        <v>Error</v>
      </c>
      <c r="H1429" s="87">
        <v>14400</v>
      </c>
      <c r="I1429" s="88" t="e">
        <f t="shared" si="549"/>
        <v>#VALUE!</v>
      </c>
      <c r="J1429" s="88" t="e">
        <f t="shared" si="544"/>
        <v>#VALUE!</v>
      </c>
      <c r="K1429" s="88">
        <f t="shared" si="550"/>
        <v>0</v>
      </c>
      <c r="L1429" s="88">
        <f t="shared" si="551"/>
        <v>0</v>
      </c>
      <c r="M1429" s="88" t="e">
        <f t="shared" si="552"/>
        <v>#VALUE!</v>
      </c>
      <c r="N1429" s="88" t="e">
        <f t="shared" si="553"/>
        <v>#VALUE!</v>
      </c>
      <c r="O1429" s="87"/>
      <c r="P1429" s="88" t="e">
        <f t="shared" si="545"/>
        <v>#VALUE!</v>
      </c>
      <c r="Q1429" s="89" t="e">
        <f t="shared" si="554"/>
        <v>#VALUE!</v>
      </c>
      <c r="R1429" s="90"/>
      <c r="S1429" s="82"/>
      <c r="T1429" s="28">
        <f t="shared" si="555"/>
        <v>0</v>
      </c>
      <c r="U1429" s="91">
        <v>66140</v>
      </c>
      <c r="V1429" s="92">
        <f t="shared" si="558"/>
        <v>0</v>
      </c>
      <c r="W1429" s="91"/>
      <c r="X1429" s="91"/>
      <c r="Y1429" s="92">
        <f t="shared" si="556"/>
        <v>0</v>
      </c>
      <c r="Z1429" s="92">
        <f t="shared" si="557"/>
        <v>0</v>
      </c>
      <c r="AA1429" s="92" t="e">
        <f t="shared" si="559"/>
        <v>#VALUE!</v>
      </c>
    </row>
    <row r="1430" spans="1:27" ht="17.25">
      <c r="A1430" s="5"/>
      <c r="B1430" s="5"/>
      <c r="C1430" s="93"/>
      <c r="D1430" s="193"/>
      <c r="E1430" s="94"/>
      <c r="F1430" s="95"/>
      <c r="G1430" s="96" t="str">
        <f t="shared" si="548"/>
        <v>Error</v>
      </c>
      <c r="H1430" s="97">
        <v>14400</v>
      </c>
      <c r="I1430" s="98" t="e">
        <f t="shared" si="549"/>
        <v>#VALUE!</v>
      </c>
      <c r="J1430" s="88" t="e">
        <f t="shared" si="544"/>
        <v>#VALUE!</v>
      </c>
      <c r="K1430" s="98">
        <f t="shared" si="550"/>
        <v>0</v>
      </c>
      <c r="L1430" s="98">
        <f t="shared" si="551"/>
        <v>0</v>
      </c>
      <c r="M1430" s="98" t="e">
        <f t="shared" si="552"/>
        <v>#VALUE!</v>
      </c>
      <c r="N1430" s="98" t="e">
        <f t="shared" si="553"/>
        <v>#VALUE!</v>
      </c>
      <c r="O1430" s="97"/>
      <c r="P1430" s="98" t="e">
        <f t="shared" si="545"/>
        <v>#VALUE!</v>
      </c>
      <c r="Q1430" s="99" t="e">
        <f t="shared" si="554"/>
        <v>#VALUE!</v>
      </c>
      <c r="R1430" s="100"/>
      <c r="S1430" s="5"/>
      <c r="T1430" s="28">
        <f t="shared" si="555"/>
        <v>0</v>
      </c>
      <c r="U1430" s="101">
        <v>66140</v>
      </c>
      <c r="V1430" s="102">
        <f t="shared" si="558"/>
        <v>0</v>
      </c>
      <c r="W1430" s="101"/>
      <c r="X1430" s="101"/>
      <c r="Y1430" s="102">
        <f t="shared" si="556"/>
        <v>0</v>
      </c>
      <c r="Z1430" s="102">
        <f t="shared" si="557"/>
        <v>0</v>
      </c>
      <c r="AA1430" s="102" t="e">
        <f t="shared" si="559"/>
        <v>#VALUE!</v>
      </c>
    </row>
    <row r="1431" spans="1:27" ht="17.25">
      <c r="A1431" s="5"/>
      <c r="B1431" s="5"/>
      <c r="C1431" s="93"/>
      <c r="D1431" s="193"/>
      <c r="E1431" s="94"/>
      <c r="F1431" s="95"/>
      <c r="G1431" s="96" t="str">
        <f t="shared" si="548"/>
        <v>Error</v>
      </c>
      <c r="H1431" s="97">
        <v>14400</v>
      </c>
      <c r="I1431" s="98" t="e">
        <f t="shared" si="549"/>
        <v>#VALUE!</v>
      </c>
      <c r="J1431" s="88" t="e">
        <f t="shared" si="544"/>
        <v>#VALUE!</v>
      </c>
      <c r="K1431" s="98">
        <f t="shared" si="550"/>
        <v>0</v>
      </c>
      <c r="L1431" s="98">
        <f t="shared" si="551"/>
        <v>0</v>
      </c>
      <c r="M1431" s="98" t="e">
        <f t="shared" si="552"/>
        <v>#VALUE!</v>
      </c>
      <c r="N1431" s="98" t="e">
        <f t="shared" si="553"/>
        <v>#VALUE!</v>
      </c>
      <c r="O1431" s="97"/>
      <c r="P1431" s="98" t="e">
        <f t="shared" si="545"/>
        <v>#VALUE!</v>
      </c>
      <c r="Q1431" s="99" t="e">
        <f t="shared" si="554"/>
        <v>#VALUE!</v>
      </c>
      <c r="R1431" s="100"/>
      <c r="S1431" s="5"/>
      <c r="T1431" s="28">
        <f t="shared" si="555"/>
        <v>0</v>
      </c>
      <c r="U1431" s="101">
        <v>66140</v>
      </c>
      <c r="V1431" s="102">
        <f t="shared" si="558"/>
        <v>0</v>
      </c>
      <c r="W1431" s="101"/>
      <c r="X1431" s="101"/>
      <c r="Y1431" s="102">
        <f t="shared" si="556"/>
        <v>0</v>
      </c>
      <c r="Z1431" s="102">
        <f t="shared" si="557"/>
        <v>0</v>
      </c>
      <c r="AA1431" s="102" t="e">
        <f t="shared" si="559"/>
        <v>#VALUE!</v>
      </c>
    </row>
    <row r="1432" spans="1:27" ht="17.25">
      <c r="A1432" s="5"/>
      <c r="B1432" s="5"/>
      <c r="C1432" s="93"/>
      <c r="D1432" s="193"/>
      <c r="E1432" s="94"/>
      <c r="F1432" s="95"/>
      <c r="G1432" s="96" t="str">
        <f t="shared" si="548"/>
        <v>Error</v>
      </c>
      <c r="H1432" s="97">
        <v>14400</v>
      </c>
      <c r="I1432" s="98" t="e">
        <f t="shared" si="549"/>
        <v>#VALUE!</v>
      </c>
      <c r="J1432" s="88" t="e">
        <f t="shared" si="544"/>
        <v>#VALUE!</v>
      </c>
      <c r="K1432" s="98">
        <f t="shared" si="550"/>
        <v>0</v>
      </c>
      <c r="L1432" s="98">
        <f t="shared" si="551"/>
        <v>0</v>
      </c>
      <c r="M1432" s="98" t="e">
        <f t="shared" si="552"/>
        <v>#VALUE!</v>
      </c>
      <c r="N1432" s="98" t="e">
        <f t="shared" si="553"/>
        <v>#VALUE!</v>
      </c>
      <c r="O1432" s="97"/>
      <c r="P1432" s="98" t="e">
        <f t="shared" si="545"/>
        <v>#VALUE!</v>
      </c>
      <c r="Q1432" s="99" t="e">
        <f t="shared" si="554"/>
        <v>#VALUE!</v>
      </c>
      <c r="R1432" s="100"/>
      <c r="S1432" s="5"/>
      <c r="T1432" s="28">
        <f t="shared" si="555"/>
        <v>0</v>
      </c>
      <c r="U1432" s="101">
        <v>66140</v>
      </c>
      <c r="V1432" s="102">
        <f t="shared" si="558"/>
        <v>0</v>
      </c>
      <c r="W1432" s="101"/>
      <c r="X1432" s="101"/>
      <c r="Y1432" s="102">
        <f t="shared" si="556"/>
        <v>0</v>
      </c>
      <c r="Z1432" s="102">
        <f t="shared" si="557"/>
        <v>0</v>
      </c>
      <c r="AA1432" s="102" t="e">
        <f t="shared" si="559"/>
        <v>#VALUE!</v>
      </c>
    </row>
    <row r="1433" spans="1:27" ht="17.25">
      <c r="A1433" s="5"/>
      <c r="B1433" s="5"/>
      <c r="C1433" s="93"/>
      <c r="D1433" s="193"/>
      <c r="E1433" s="94"/>
      <c r="F1433" s="95"/>
      <c r="G1433" s="96" t="str">
        <f t="shared" si="548"/>
        <v>Error</v>
      </c>
      <c r="H1433" s="97">
        <v>14400</v>
      </c>
      <c r="I1433" s="98" t="e">
        <f t="shared" si="549"/>
        <v>#VALUE!</v>
      </c>
      <c r="J1433" s="88" t="e">
        <f t="shared" si="544"/>
        <v>#VALUE!</v>
      </c>
      <c r="K1433" s="98">
        <f t="shared" si="550"/>
        <v>0</v>
      </c>
      <c r="L1433" s="98">
        <f t="shared" si="551"/>
        <v>0</v>
      </c>
      <c r="M1433" s="98" t="e">
        <f t="shared" si="552"/>
        <v>#VALUE!</v>
      </c>
      <c r="N1433" s="98" t="e">
        <f t="shared" si="553"/>
        <v>#VALUE!</v>
      </c>
      <c r="O1433" s="97"/>
      <c r="P1433" s="98" t="e">
        <f t="shared" si="545"/>
        <v>#VALUE!</v>
      </c>
      <c r="Q1433" s="99" t="e">
        <f t="shared" si="554"/>
        <v>#VALUE!</v>
      </c>
      <c r="R1433" s="100"/>
      <c r="S1433" s="5"/>
      <c r="T1433" s="28">
        <f t="shared" si="555"/>
        <v>0</v>
      </c>
      <c r="U1433" s="101">
        <v>66140</v>
      </c>
      <c r="V1433" s="102">
        <f t="shared" si="558"/>
        <v>0</v>
      </c>
      <c r="W1433" s="101"/>
      <c r="X1433" s="101"/>
      <c r="Y1433" s="102">
        <f t="shared" si="556"/>
        <v>0</v>
      </c>
      <c r="Z1433" s="102">
        <f t="shared" si="557"/>
        <v>0</v>
      </c>
      <c r="AA1433" s="102" t="e">
        <f t="shared" si="559"/>
        <v>#VALUE!</v>
      </c>
    </row>
    <row r="1434" spans="1:27" ht="17.25">
      <c r="A1434" s="5"/>
      <c r="B1434" s="5"/>
      <c r="C1434" s="93"/>
      <c r="D1434" s="193"/>
      <c r="E1434" s="94"/>
      <c r="F1434" s="95"/>
      <c r="G1434" s="96" t="str">
        <f t="shared" si="548"/>
        <v>Error</v>
      </c>
      <c r="H1434" s="97">
        <v>14400</v>
      </c>
      <c r="I1434" s="98" t="e">
        <f t="shared" si="549"/>
        <v>#VALUE!</v>
      </c>
      <c r="J1434" s="88" t="e">
        <f t="shared" si="544"/>
        <v>#VALUE!</v>
      </c>
      <c r="K1434" s="98">
        <f t="shared" si="550"/>
        <v>0</v>
      </c>
      <c r="L1434" s="98">
        <f t="shared" si="551"/>
        <v>0</v>
      </c>
      <c r="M1434" s="98" t="e">
        <f t="shared" si="552"/>
        <v>#VALUE!</v>
      </c>
      <c r="N1434" s="98" t="e">
        <f t="shared" si="553"/>
        <v>#VALUE!</v>
      </c>
      <c r="O1434" s="97"/>
      <c r="P1434" s="98" t="e">
        <f t="shared" si="545"/>
        <v>#VALUE!</v>
      </c>
      <c r="Q1434" s="99" t="e">
        <f t="shared" si="554"/>
        <v>#VALUE!</v>
      </c>
      <c r="R1434" s="100"/>
      <c r="S1434" s="5"/>
      <c r="T1434" s="28">
        <f t="shared" si="555"/>
        <v>0</v>
      </c>
      <c r="U1434" s="101">
        <v>66140</v>
      </c>
      <c r="V1434" s="102">
        <f t="shared" si="558"/>
        <v>0</v>
      </c>
      <c r="W1434" s="101"/>
      <c r="X1434" s="101"/>
      <c r="Y1434" s="102">
        <f t="shared" si="556"/>
        <v>0</v>
      </c>
      <c r="Z1434" s="102">
        <f t="shared" si="557"/>
        <v>0</v>
      </c>
      <c r="AA1434" s="102" t="e">
        <f t="shared" si="559"/>
        <v>#VALUE!</v>
      </c>
    </row>
    <row r="1435" spans="1:27" ht="17.25">
      <c r="A1435" s="5"/>
      <c r="B1435" s="5"/>
      <c r="C1435" s="93"/>
      <c r="D1435" s="193"/>
      <c r="E1435" s="84"/>
      <c r="F1435" s="85"/>
      <c r="G1435" s="86" t="str">
        <f t="shared" si="548"/>
        <v>Error</v>
      </c>
      <c r="H1435" s="87">
        <v>14400</v>
      </c>
      <c r="I1435" s="88" t="e">
        <f t="shared" si="549"/>
        <v>#VALUE!</v>
      </c>
      <c r="J1435" s="88" t="e">
        <f t="shared" si="544"/>
        <v>#VALUE!</v>
      </c>
      <c r="K1435" s="88">
        <f t="shared" si="550"/>
        <v>0</v>
      </c>
      <c r="L1435" s="88">
        <f t="shared" si="551"/>
        <v>0</v>
      </c>
      <c r="M1435" s="88" t="e">
        <f t="shared" si="552"/>
        <v>#VALUE!</v>
      </c>
      <c r="N1435" s="88" t="e">
        <f t="shared" si="553"/>
        <v>#VALUE!</v>
      </c>
      <c r="O1435" s="87"/>
      <c r="P1435" s="88" t="e">
        <f t="shared" si="545"/>
        <v>#VALUE!</v>
      </c>
      <c r="Q1435" s="89" t="e">
        <f t="shared" si="554"/>
        <v>#VALUE!</v>
      </c>
      <c r="R1435" s="90"/>
      <c r="S1435" s="82"/>
      <c r="T1435" s="28">
        <f t="shared" si="555"/>
        <v>0</v>
      </c>
      <c r="U1435" s="91">
        <v>66140</v>
      </c>
      <c r="V1435" s="92">
        <f t="shared" si="558"/>
        <v>0</v>
      </c>
      <c r="W1435" s="91"/>
      <c r="X1435" s="91"/>
      <c r="Y1435" s="92">
        <f t="shared" si="556"/>
        <v>0</v>
      </c>
      <c r="Z1435" s="92">
        <f t="shared" si="557"/>
        <v>0</v>
      </c>
      <c r="AA1435" s="92" t="e">
        <f t="shared" si="559"/>
        <v>#VALUE!</v>
      </c>
    </row>
    <row r="1436" spans="1:27" ht="17.25">
      <c r="A1436" s="5"/>
      <c r="B1436" s="5"/>
      <c r="C1436" s="93"/>
      <c r="D1436" s="193"/>
      <c r="E1436" s="84"/>
      <c r="F1436" s="85"/>
      <c r="G1436" s="86" t="str">
        <f>IF($C1436="ստորաբաժանման պետ",IF(F1436=0,2.28,IF(F1436=1,2.35,IF(F1436=2,2.43,IF(F1436=3,2.5,IF(OR(F1436=4,F1436=5),2.58,IF(OR(F1436=6,F1436=7),2.66,IF(OR(F1436=8,F1436=9),2.75,IF(OR(F1436=10,F1436=11,F1436=12),2.83,IF(OR(F1436=13,F1436=14,F1436=15),2.92,IF(OR(F1436=16,F1436=17,F1436=18),3.01,3.11)))))))))),IF($C1436="ավագ կարգադրիչ",IF(F1436=0,1.96,IF(F1436=1,2.02,IF(F1436=2,2.08,IF(F1436=3,2.15,IF(OR(F1436=4,F1436=5),2.21,IF(OR(F1436=6,F1436=7),2.28,IF(OR(F1436=8,F1436=9),2.35,IF(OR(F1436=10,F1436=11,F1436=12),2.42,IF(OR(F1436=13,F1436=14,F1436=15),2.5,IF(OR(F1436=16,F1436=17,F1436=18),2.58,2.66)))))))))),IF($C1436="կարգադրիչ",IF(F1436=0,1.45,IF(F1436=1,1.49,IF(F1436=2,1.54,IF(F1436=3,1.59,IF(OR(F1436=4,F1436=5),1.9,IF(OR(F1436=6,F1436=7),1.96,IF(OR(F1436=8,F1436=9),1.73,IF(OR(F1436=10,F1436=11,F1436=12),1.79,IF(OR(F1436=13,F1436=14,F1436=15),1.84,IF(OR(F1436=16,F1436=17,F1436=18),1.9,1.95)))))))))), "Error")))</f>
        <v>Error</v>
      </c>
      <c r="H1436" s="87">
        <v>14400</v>
      </c>
      <c r="I1436" s="88" t="e">
        <f>G1436*H1436</f>
        <v>#VALUE!</v>
      </c>
      <c r="J1436" s="88" t="e">
        <f t="shared" si="544"/>
        <v>#VALUE!</v>
      </c>
      <c r="K1436" s="88">
        <f>IF($D1436="գեներալ-մայոր",2.91,IF($D1436="գնդապետ",2.38,IF($D1436="փոխգնդապետ",2.25,IF($D1436="մայոր",1.85,IF($D1436="կապիտան",1.72,IF($D1436="ավագ լեյտենանտ",1.59,IF($D1436="լեյտենանտ",1.46,IF($D1436="ավագ ենթասպա",1.06,IF($D1436="ենթասպա",0.93,IF($D1436="ավագ",0.79,IF($D1436="ավագ սերժանտ",0.66,IF($D1436="սերժանտ",0.53,IF($D1436="կրտսեր սերժանտ",0.4,0)))))))))))))</f>
        <v>0</v>
      </c>
      <c r="L1436" s="88">
        <f>K1436*H1436</f>
        <v>0</v>
      </c>
      <c r="M1436" s="88" t="e">
        <f>L1436+J1436</f>
        <v>#VALUE!</v>
      </c>
      <c r="N1436" s="88" t="e">
        <f>IF(F1436&lt;2,M1436*0%,IF(F1436&lt;5,M1436*5%,IF(F1436&lt;10,M1436*10%,IF(F1436&lt;15,M1436*15%,IF(F1436&lt;20,M1436*20%,IF(F1436&lt;25,M1436*25%,IF(F1436&gt;=25,M1436*30%)))))))</f>
        <v>#VALUE!</v>
      </c>
      <c r="O1436" s="87"/>
      <c r="P1436" s="88" t="e">
        <f t="shared" si="545"/>
        <v>#VALUE!</v>
      </c>
      <c r="Q1436" s="89" t="e">
        <f>P1436*6.565</f>
        <v>#VALUE!</v>
      </c>
      <c r="R1436" s="90"/>
      <c r="S1436" s="82"/>
      <c r="T1436" s="28">
        <f t="shared" si="555"/>
        <v>0</v>
      </c>
      <c r="U1436" s="91">
        <v>66140</v>
      </c>
      <c r="V1436" s="92">
        <f t="shared" si="558"/>
        <v>0</v>
      </c>
      <c r="W1436" s="91"/>
      <c r="X1436" s="91"/>
      <c r="Y1436" s="92">
        <f>+V1436+W1436+X1436</f>
        <v>0</v>
      </c>
      <c r="Z1436" s="92">
        <f>+Y1436*6.565</f>
        <v>0</v>
      </c>
      <c r="AA1436" s="92" t="e">
        <f t="shared" si="559"/>
        <v>#VALUE!</v>
      </c>
    </row>
    <row r="1437" spans="1:27" ht="17.25">
      <c r="A1437" s="5"/>
      <c r="B1437" s="5"/>
      <c r="C1437" s="93"/>
      <c r="D1437" s="193"/>
      <c r="E1437" s="94"/>
      <c r="F1437" s="95"/>
      <c r="G1437" s="96" t="str">
        <f t="shared" si="548"/>
        <v>Error</v>
      </c>
      <c r="H1437" s="97">
        <v>14400</v>
      </c>
      <c r="I1437" s="98" t="e">
        <f t="shared" ref="I1437:I1452" si="560">G1437*H1437</f>
        <v>#VALUE!</v>
      </c>
      <c r="J1437" s="88" t="e">
        <f t="shared" si="544"/>
        <v>#VALUE!</v>
      </c>
      <c r="K1437" s="98">
        <f t="shared" si="550"/>
        <v>0</v>
      </c>
      <c r="L1437" s="98">
        <f t="shared" ref="L1437:L1452" si="561">K1437*H1437</f>
        <v>0</v>
      </c>
      <c r="M1437" s="98" t="e">
        <f t="shared" ref="M1437:M1452" si="562">L1437+J1437</f>
        <v>#VALUE!</v>
      </c>
      <c r="N1437" s="98" t="e">
        <f t="shared" ref="N1437:N1452" si="563">IF(F1437&lt;2,M1437*0%,IF(F1437&lt;5,M1437*5%,IF(F1437&lt;10,M1437*10%,IF(F1437&lt;15,M1437*15%,IF(F1437&lt;20,M1437*20%,IF(F1437&lt;25,M1437*25%,IF(F1437&gt;=25,M1437*30%)))))))</f>
        <v>#VALUE!</v>
      </c>
      <c r="O1437" s="97"/>
      <c r="P1437" s="98" t="e">
        <f t="shared" si="545"/>
        <v>#VALUE!</v>
      </c>
      <c r="Q1437" s="99" t="e">
        <f t="shared" si="554"/>
        <v>#VALUE!</v>
      </c>
      <c r="R1437" s="100"/>
      <c r="S1437" s="5"/>
      <c r="T1437" s="28">
        <f t="shared" si="555"/>
        <v>0</v>
      </c>
      <c r="U1437" s="101">
        <v>66140</v>
      </c>
      <c r="V1437" s="102">
        <f t="shared" si="558"/>
        <v>0</v>
      </c>
      <c r="W1437" s="101"/>
      <c r="X1437" s="101"/>
      <c r="Y1437" s="102">
        <f t="shared" ref="Y1437:Y1452" si="564">+V1437+W1437+X1437</f>
        <v>0</v>
      </c>
      <c r="Z1437" s="102">
        <f t="shared" si="557"/>
        <v>0</v>
      </c>
      <c r="AA1437" s="102" t="e">
        <f t="shared" si="559"/>
        <v>#VALUE!</v>
      </c>
    </row>
    <row r="1438" spans="1:27" ht="17.25">
      <c r="A1438" s="5"/>
      <c r="B1438" s="5"/>
      <c r="C1438" s="93"/>
      <c r="D1438" s="193"/>
      <c r="E1438" s="94"/>
      <c r="F1438" s="95"/>
      <c r="G1438" s="96" t="str">
        <f t="shared" si="548"/>
        <v>Error</v>
      </c>
      <c r="H1438" s="97">
        <v>14400</v>
      </c>
      <c r="I1438" s="98" t="e">
        <f t="shared" si="560"/>
        <v>#VALUE!</v>
      </c>
      <c r="J1438" s="88" t="e">
        <f t="shared" si="544"/>
        <v>#VALUE!</v>
      </c>
      <c r="K1438" s="98">
        <f t="shared" si="550"/>
        <v>0</v>
      </c>
      <c r="L1438" s="98">
        <f t="shared" si="561"/>
        <v>0</v>
      </c>
      <c r="M1438" s="98" t="e">
        <f t="shared" si="562"/>
        <v>#VALUE!</v>
      </c>
      <c r="N1438" s="98" t="e">
        <f t="shared" si="563"/>
        <v>#VALUE!</v>
      </c>
      <c r="O1438" s="97"/>
      <c r="P1438" s="98" t="e">
        <f t="shared" si="545"/>
        <v>#VALUE!</v>
      </c>
      <c r="Q1438" s="99" t="e">
        <f t="shared" si="554"/>
        <v>#VALUE!</v>
      </c>
      <c r="R1438" s="100"/>
      <c r="S1438" s="5"/>
      <c r="T1438" s="28">
        <f t="shared" si="555"/>
        <v>0</v>
      </c>
      <c r="U1438" s="101">
        <v>66140</v>
      </c>
      <c r="V1438" s="102">
        <f t="shared" si="558"/>
        <v>0</v>
      </c>
      <c r="W1438" s="101"/>
      <c r="X1438" s="101"/>
      <c r="Y1438" s="102">
        <f t="shared" si="564"/>
        <v>0</v>
      </c>
      <c r="Z1438" s="102">
        <f t="shared" si="557"/>
        <v>0</v>
      </c>
      <c r="AA1438" s="102" t="e">
        <f t="shared" si="559"/>
        <v>#VALUE!</v>
      </c>
    </row>
    <row r="1439" spans="1:27" ht="17.25">
      <c r="A1439" s="5"/>
      <c r="B1439" s="5"/>
      <c r="C1439" s="93"/>
      <c r="D1439" s="193"/>
      <c r="E1439" s="94"/>
      <c r="F1439" s="95"/>
      <c r="G1439" s="96" t="str">
        <f t="shared" si="548"/>
        <v>Error</v>
      </c>
      <c r="H1439" s="97">
        <v>14400</v>
      </c>
      <c r="I1439" s="98" t="e">
        <f t="shared" si="560"/>
        <v>#VALUE!</v>
      </c>
      <c r="J1439" s="88" t="e">
        <f t="shared" si="544"/>
        <v>#VALUE!</v>
      </c>
      <c r="K1439" s="98">
        <f t="shared" si="550"/>
        <v>0</v>
      </c>
      <c r="L1439" s="98">
        <f t="shared" si="561"/>
        <v>0</v>
      </c>
      <c r="M1439" s="98" t="e">
        <f t="shared" si="562"/>
        <v>#VALUE!</v>
      </c>
      <c r="N1439" s="98" t="e">
        <f t="shared" si="563"/>
        <v>#VALUE!</v>
      </c>
      <c r="O1439" s="97"/>
      <c r="P1439" s="98" t="e">
        <f t="shared" si="545"/>
        <v>#VALUE!</v>
      </c>
      <c r="Q1439" s="99" t="e">
        <f t="shared" si="554"/>
        <v>#VALUE!</v>
      </c>
      <c r="R1439" s="100"/>
      <c r="S1439" s="5"/>
      <c r="T1439" s="28">
        <f t="shared" si="555"/>
        <v>0</v>
      </c>
      <c r="U1439" s="101">
        <v>66140</v>
      </c>
      <c r="V1439" s="102">
        <f t="shared" si="558"/>
        <v>0</v>
      </c>
      <c r="W1439" s="101"/>
      <c r="X1439" s="101"/>
      <c r="Y1439" s="102">
        <f t="shared" si="564"/>
        <v>0</v>
      </c>
      <c r="Z1439" s="102">
        <f t="shared" si="557"/>
        <v>0</v>
      </c>
      <c r="AA1439" s="102" t="e">
        <f t="shared" si="559"/>
        <v>#VALUE!</v>
      </c>
    </row>
    <row r="1440" spans="1:27" ht="17.25">
      <c r="A1440" s="5"/>
      <c r="B1440" s="5"/>
      <c r="C1440" s="93"/>
      <c r="D1440" s="193"/>
      <c r="E1440" s="94"/>
      <c r="F1440" s="95"/>
      <c r="G1440" s="96" t="str">
        <f t="shared" si="548"/>
        <v>Error</v>
      </c>
      <c r="H1440" s="97">
        <v>14400</v>
      </c>
      <c r="I1440" s="98" t="e">
        <f t="shared" si="560"/>
        <v>#VALUE!</v>
      </c>
      <c r="J1440" s="88" t="e">
        <f t="shared" si="544"/>
        <v>#VALUE!</v>
      </c>
      <c r="K1440" s="98">
        <f t="shared" si="550"/>
        <v>0</v>
      </c>
      <c r="L1440" s="98">
        <f t="shared" si="561"/>
        <v>0</v>
      </c>
      <c r="M1440" s="98" t="e">
        <f t="shared" si="562"/>
        <v>#VALUE!</v>
      </c>
      <c r="N1440" s="98" t="e">
        <f t="shared" si="563"/>
        <v>#VALUE!</v>
      </c>
      <c r="O1440" s="97"/>
      <c r="P1440" s="98" t="e">
        <f t="shared" si="545"/>
        <v>#VALUE!</v>
      </c>
      <c r="Q1440" s="99" t="e">
        <f t="shared" si="554"/>
        <v>#VALUE!</v>
      </c>
      <c r="R1440" s="100"/>
      <c r="S1440" s="5"/>
      <c r="T1440" s="28">
        <f t="shared" si="555"/>
        <v>0</v>
      </c>
      <c r="U1440" s="101">
        <v>66140</v>
      </c>
      <c r="V1440" s="102">
        <f t="shared" si="558"/>
        <v>0</v>
      </c>
      <c r="W1440" s="101"/>
      <c r="X1440" s="101"/>
      <c r="Y1440" s="102">
        <f t="shared" si="564"/>
        <v>0</v>
      </c>
      <c r="Z1440" s="102">
        <f t="shared" si="557"/>
        <v>0</v>
      </c>
      <c r="AA1440" s="102" t="e">
        <f t="shared" si="559"/>
        <v>#VALUE!</v>
      </c>
    </row>
    <row r="1441" spans="1:27" ht="17.25">
      <c r="A1441" s="5"/>
      <c r="B1441" s="5"/>
      <c r="C1441" s="93"/>
      <c r="D1441" s="193"/>
      <c r="E1441" s="94"/>
      <c r="F1441" s="95"/>
      <c r="G1441" s="96" t="str">
        <f t="shared" si="548"/>
        <v>Error</v>
      </c>
      <c r="H1441" s="97">
        <v>14400</v>
      </c>
      <c r="I1441" s="98" t="e">
        <f t="shared" si="560"/>
        <v>#VALUE!</v>
      </c>
      <c r="J1441" s="88" t="e">
        <f t="shared" si="544"/>
        <v>#VALUE!</v>
      </c>
      <c r="K1441" s="98">
        <f t="shared" si="550"/>
        <v>0</v>
      </c>
      <c r="L1441" s="98">
        <f t="shared" si="561"/>
        <v>0</v>
      </c>
      <c r="M1441" s="98" t="e">
        <f t="shared" si="562"/>
        <v>#VALUE!</v>
      </c>
      <c r="N1441" s="98" t="e">
        <f t="shared" si="563"/>
        <v>#VALUE!</v>
      </c>
      <c r="O1441" s="97"/>
      <c r="P1441" s="98" t="e">
        <f t="shared" si="545"/>
        <v>#VALUE!</v>
      </c>
      <c r="Q1441" s="99" t="e">
        <f t="shared" si="554"/>
        <v>#VALUE!</v>
      </c>
      <c r="R1441" s="100"/>
      <c r="S1441" s="5"/>
      <c r="T1441" s="28">
        <f t="shared" si="555"/>
        <v>0</v>
      </c>
      <c r="U1441" s="101">
        <v>66140</v>
      </c>
      <c r="V1441" s="102">
        <f t="shared" si="558"/>
        <v>0</v>
      </c>
      <c r="W1441" s="101"/>
      <c r="X1441" s="101"/>
      <c r="Y1441" s="102">
        <f t="shared" si="564"/>
        <v>0</v>
      </c>
      <c r="Z1441" s="102">
        <f t="shared" si="557"/>
        <v>0</v>
      </c>
      <c r="AA1441" s="102" t="e">
        <f t="shared" si="559"/>
        <v>#VALUE!</v>
      </c>
    </row>
    <row r="1442" spans="1:27" ht="17.25">
      <c r="A1442" s="5"/>
      <c r="B1442" s="5"/>
      <c r="C1442" s="93"/>
      <c r="D1442" s="193"/>
      <c r="E1442" s="84"/>
      <c r="F1442" s="85"/>
      <c r="G1442" s="86" t="str">
        <f t="shared" si="548"/>
        <v>Error</v>
      </c>
      <c r="H1442" s="87">
        <v>14400</v>
      </c>
      <c r="I1442" s="88" t="e">
        <f t="shared" si="560"/>
        <v>#VALUE!</v>
      </c>
      <c r="J1442" s="88" t="e">
        <f t="shared" si="544"/>
        <v>#VALUE!</v>
      </c>
      <c r="K1442" s="88">
        <f t="shared" si="550"/>
        <v>0</v>
      </c>
      <c r="L1442" s="88">
        <f t="shared" si="561"/>
        <v>0</v>
      </c>
      <c r="M1442" s="88" t="e">
        <f t="shared" si="562"/>
        <v>#VALUE!</v>
      </c>
      <c r="N1442" s="88" t="e">
        <f t="shared" si="563"/>
        <v>#VALUE!</v>
      </c>
      <c r="O1442" s="87"/>
      <c r="P1442" s="88" t="e">
        <f t="shared" si="545"/>
        <v>#VALUE!</v>
      </c>
      <c r="Q1442" s="89" t="e">
        <f t="shared" si="554"/>
        <v>#VALUE!</v>
      </c>
      <c r="R1442" s="90"/>
      <c r="S1442" s="82"/>
      <c r="T1442" s="28">
        <f t="shared" si="555"/>
        <v>0</v>
      </c>
      <c r="U1442" s="91">
        <v>66140</v>
      </c>
      <c r="V1442" s="92">
        <f t="shared" si="558"/>
        <v>0</v>
      </c>
      <c r="W1442" s="91"/>
      <c r="X1442" s="91"/>
      <c r="Y1442" s="92">
        <f t="shared" si="564"/>
        <v>0</v>
      </c>
      <c r="Z1442" s="92">
        <f t="shared" si="557"/>
        <v>0</v>
      </c>
      <c r="AA1442" s="92" t="e">
        <f t="shared" si="559"/>
        <v>#VALUE!</v>
      </c>
    </row>
    <row r="1443" spans="1:27" ht="17.25">
      <c r="A1443" s="5"/>
      <c r="B1443" s="5"/>
      <c r="C1443" s="93"/>
      <c r="D1443" s="193"/>
      <c r="E1443" s="94"/>
      <c r="F1443" s="95"/>
      <c r="G1443" s="96" t="str">
        <f t="shared" si="548"/>
        <v>Error</v>
      </c>
      <c r="H1443" s="97">
        <v>14400</v>
      </c>
      <c r="I1443" s="98" t="e">
        <f t="shared" si="560"/>
        <v>#VALUE!</v>
      </c>
      <c r="J1443" s="88" t="e">
        <f t="shared" si="544"/>
        <v>#VALUE!</v>
      </c>
      <c r="K1443" s="98">
        <f t="shared" si="550"/>
        <v>0</v>
      </c>
      <c r="L1443" s="98">
        <f t="shared" si="561"/>
        <v>0</v>
      </c>
      <c r="M1443" s="98" t="e">
        <f t="shared" si="562"/>
        <v>#VALUE!</v>
      </c>
      <c r="N1443" s="98" t="e">
        <f t="shared" si="563"/>
        <v>#VALUE!</v>
      </c>
      <c r="O1443" s="97"/>
      <c r="P1443" s="98" t="e">
        <f t="shared" si="545"/>
        <v>#VALUE!</v>
      </c>
      <c r="Q1443" s="99" t="e">
        <f t="shared" si="554"/>
        <v>#VALUE!</v>
      </c>
      <c r="R1443" s="100"/>
      <c r="S1443" s="5"/>
      <c r="T1443" s="28">
        <f t="shared" si="555"/>
        <v>0</v>
      </c>
      <c r="U1443" s="101">
        <v>66140</v>
      </c>
      <c r="V1443" s="102">
        <f t="shared" si="558"/>
        <v>0</v>
      </c>
      <c r="W1443" s="101"/>
      <c r="X1443" s="101"/>
      <c r="Y1443" s="102">
        <f t="shared" si="564"/>
        <v>0</v>
      </c>
      <c r="Z1443" s="102">
        <f t="shared" si="557"/>
        <v>0</v>
      </c>
      <c r="AA1443" s="102" t="e">
        <f t="shared" si="559"/>
        <v>#VALUE!</v>
      </c>
    </row>
    <row r="1444" spans="1:27" ht="17.25">
      <c r="A1444" s="5"/>
      <c r="B1444" s="5"/>
      <c r="C1444" s="93"/>
      <c r="D1444" s="193"/>
      <c r="E1444" s="94"/>
      <c r="F1444" s="95"/>
      <c r="G1444" s="96" t="str">
        <f t="shared" si="548"/>
        <v>Error</v>
      </c>
      <c r="H1444" s="97">
        <v>14400</v>
      </c>
      <c r="I1444" s="98" t="e">
        <f t="shared" si="560"/>
        <v>#VALUE!</v>
      </c>
      <c r="J1444" s="88" t="e">
        <f t="shared" si="544"/>
        <v>#VALUE!</v>
      </c>
      <c r="K1444" s="98">
        <f t="shared" si="550"/>
        <v>0</v>
      </c>
      <c r="L1444" s="98">
        <f t="shared" si="561"/>
        <v>0</v>
      </c>
      <c r="M1444" s="98" t="e">
        <f t="shared" si="562"/>
        <v>#VALUE!</v>
      </c>
      <c r="N1444" s="98" t="e">
        <f t="shared" si="563"/>
        <v>#VALUE!</v>
      </c>
      <c r="O1444" s="97"/>
      <c r="P1444" s="98" t="e">
        <f t="shared" si="545"/>
        <v>#VALUE!</v>
      </c>
      <c r="Q1444" s="99" t="e">
        <f t="shared" si="554"/>
        <v>#VALUE!</v>
      </c>
      <c r="R1444" s="100"/>
      <c r="S1444" s="5"/>
      <c r="T1444" s="28">
        <f t="shared" si="555"/>
        <v>0</v>
      </c>
      <c r="U1444" s="101">
        <v>66140</v>
      </c>
      <c r="V1444" s="102">
        <f t="shared" si="558"/>
        <v>0</v>
      </c>
      <c r="W1444" s="101"/>
      <c r="X1444" s="101"/>
      <c r="Y1444" s="102">
        <f t="shared" si="564"/>
        <v>0</v>
      </c>
      <c r="Z1444" s="102">
        <f t="shared" si="557"/>
        <v>0</v>
      </c>
      <c r="AA1444" s="102" t="e">
        <f t="shared" si="559"/>
        <v>#VALUE!</v>
      </c>
    </row>
    <row r="1445" spans="1:27" ht="17.25">
      <c r="A1445" s="5"/>
      <c r="B1445" s="5"/>
      <c r="C1445" s="93"/>
      <c r="D1445" s="193"/>
      <c r="E1445" s="94"/>
      <c r="F1445" s="95"/>
      <c r="G1445" s="96" t="str">
        <f t="shared" si="548"/>
        <v>Error</v>
      </c>
      <c r="H1445" s="97">
        <v>14400</v>
      </c>
      <c r="I1445" s="98" t="e">
        <f t="shared" si="560"/>
        <v>#VALUE!</v>
      </c>
      <c r="J1445" s="88" t="e">
        <f t="shared" ref="J1445:J1452" si="565">IF(I1445&lt;=59525,59525,I1445)</f>
        <v>#VALUE!</v>
      </c>
      <c r="K1445" s="98">
        <f t="shared" si="550"/>
        <v>0</v>
      </c>
      <c r="L1445" s="98">
        <f t="shared" si="561"/>
        <v>0</v>
      </c>
      <c r="M1445" s="98" t="e">
        <f t="shared" si="562"/>
        <v>#VALUE!</v>
      </c>
      <c r="N1445" s="98" t="e">
        <f t="shared" si="563"/>
        <v>#VALUE!</v>
      </c>
      <c r="O1445" s="97"/>
      <c r="P1445" s="98" t="e">
        <f t="shared" ref="P1445:P1452" si="566">M1445+N1445+O1445</f>
        <v>#VALUE!</v>
      </c>
      <c r="Q1445" s="99" t="e">
        <f t="shared" si="554"/>
        <v>#VALUE!</v>
      </c>
      <c r="R1445" s="100"/>
      <c r="S1445" s="5"/>
      <c r="T1445" s="28">
        <f t="shared" si="555"/>
        <v>0</v>
      </c>
      <c r="U1445" s="101">
        <v>66140</v>
      </c>
      <c r="V1445" s="102">
        <f t="shared" ref="V1445:V1452" si="567">+U1445*T1445</f>
        <v>0</v>
      </c>
      <c r="W1445" s="101"/>
      <c r="X1445" s="101"/>
      <c r="Y1445" s="102">
        <f t="shared" si="564"/>
        <v>0</v>
      </c>
      <c r="Z1445" s="102">
        <f t="shared" si="557"/>
        <v>0</v>
      </c>
      <c r="AA1445" s="102" t="e">
        <f t="shared" ref="AA1445:AA1452" si="568">+Z1445+Q1445</f>
        <v>#VALUE!</v>
      </c>
    </row>
    <row r="1446" spans="1:27" ht="17.25">
      <c r="A1446" s="5"/>
      <c r="B1446" s="5"/>
      <c r="C1446" s="93"/>
      <c r="D1446" s="193"/>
      <c r="E1446" s="94"/>
      <c r="F1446" s="95"/>
      <c r="G1446" s="96" t="str">
        <f t="shared" ref="G1446:G1452" si="569">IF($C1446="ստորաբաժանման պետ",IF(F1446=0,2.28,IF(F1446=1,2.35,IF(F1446=2,2.43,IF(F1446=3,2.5,IF(OR(F1446=4,F1446=5),2.58,IF(OR(F1446=6,F1446=7),2.66,IF(OR(F1446=8,F1446=9),2.75,IF(OR(F1446=10,F1446=11,F1446=12),2.83,IF(OR(F1446=13,F1446=14,F1446=15),2.92,IF(OR(F1446=16,F1446=17,F1446=18),3.01,3.11)))))))))),IF($C1446="ավագ կարգադրիչ",IF(F1446=0,1.96,IF(F1446=1,2.02,IF(F1446=2,2.08,IF(F1446=3,2.15,IF(OR(F1446=4,F1446=5),2.21,IF(OR(F1446=6,F1446=7),2.28,IF(OR(F1446=8,F1446=9),2.35,IF(OR(F1446=10,F1446=11,F1446=12),2.42,IF(OR(F1446=13,F1446=14,F1446=15),2.5,IF(OR(F1446=16,F1446=17,F1446=18),2.58,2.66)))))))))),IF($C1446="կարգադրիչ",IF(F1446=0,1.45,IF(F1446=1,1.49,IF(F1446=2,1.54,IF(F1446=3,1.59,IF(OR(F1446=4,F1446=5),1.9,IF(OR(F1446=6,F1446=7),1.96,IF(OR(F1446=8,F1446=9),1.73,IF(OR(F1446=10,F1446=11,F1446=12),1.79,IF(OR(F1446=13,F1446=14,F1446=15),1.84,IF(OR(F1446=16,F1446=17,F1446=18),1.9,1.95)))))))))), "Error")))</f>
        <v>Error</v>
      </c>
      <c r="H1446" s="97">
        <v>14400</v>
      </c>
      <c r="I1446" s="98" t="e">
        <f t="shared" si="560"/>
        <v>#VALUE!</v>
      </c>
      <c r="J1446" s="88" t="e">
        <f t="shared" si="565"/>
        <v>#VALUE!</v>
      </c>
      <c r="K1446" s="98">
        <f t="shared" ref="K1446:K1452" si="570">IF($D1446="գեներալ-մայոր",2.91,IF($D1446="գնդապետ",2.38,IF($D1446="փոխգնդապետ",2.25,IF($D1446="մայոր",1.85,IF($D1446="կապիտան",1.72,IF($D1446="ավագ լեյտենանտ",1.59,IF($D1446="լեյտենանտ",1.46,IF($D1446="ավագ ենթասպա",1.06,IF($D1446="ենթասպա",0.93,IF($D1446="ավագ",0.79,IF($D1446="ավագ սերժանտ",0.66,IF($D1446="սերժանտ",0.53,IF($D1446="կրտսեր սերժանտ",0.4,0)))))))))))))</f>
        <v>0</v>
      </c>
      <c r="L1446" s="98">
        <f t="shared" si="561"/>
        <v>0</v>
      </c>
      <c r="M1446" s="98" t="e">
        <f t="shared" si="562"/>
        <v>#VALUE!</v>
      </c>
      <c r="N1446" s="98" t="e">
        <f t="shared" si="563"/>
        <v>#VALUE!</v>
      </c>
      <c r="O1446" s="97"/>
      <c r="P1446" s="98" t="e">
        <f t="shared" si="566"/>
        <v>#VALUE!</v>
      </c>
      <c r="Q1446" s="99" t="e">
        <f t="shared" ref="Q1446:Q1452" si="571">P1446*6.565</f>
        <v>#VALUE!</v>
      </c>
      <c r="R1446" s="100"/>
      <c r="S1446" s="5"/>
      <c r="T1446" s="28">
        <f t="shared" ref="T1446:T1452" si="572">IF(E1446&lt;1,0,IF(D1446="Բ-1",IF(F1446=0,6.94,IF(F1446=1,7.17,IF(F1446=2,7.41,IF(F1446=3,7.66,IF(OR(F1446=5,F1446=4),7.92,IF(OR(F1446=6,F1446=7),8.18,IF(OR(F1446=8,F1446=9),8.46,IF(OR(F1446=10,F1446=11,F1446=12),8.74,IF(OR(F1446=13,F1446=14,F1446=15),9.03,IF(OR(F1446=16,F1446=17,F1446=18),9.33,9.65)))))))))),IF(D1446="Բ-2", IF(F1446=0,5.71,IF(F1446=1,5.89,IF(F1446=2,6.09,IF(F1446=3,6.29,IF(OR(F1446=5,F1446=4),6.5,IF(OR(F1446=6,F1446=7),6.72,IF(OR(F1446=8,F1446=9),6.94,IF(OR(F1446=10,F1446=11,F1446=12),7.17,IF(OR(F1446=13,F1446=14,F1446=15),7.41,IF(OR(F1446=16,F1446=17,F1446=18),7.65,7.91)))))))))), IF(D1446="Գ-1", IF(F1446=0,4.7,IF(F1446=1,4.86,IF(F1446=2,5.01,IF(F1446=3,5.18,IF(OR(F1446=5,F1446=4),5.35,IF(OR(F1446=6,F1446=7),5.52,IF(OR(F1446=8,F1446=9),5.71,IF(OR(F1446=10,F1446=11,F1446=12),5.89,IF(OR(F1446=13,F1446=14,F1446=15),6.09,IF(OR(F1446=16,F1446=17,F1446=18),6.29,6.49)))))))))), IF(D1446="Գ-2", IF(F1446=0,3.88,IF(F1446=1,4.01,IF(F1446=2,4.14,IF(F1446=3,4.27,IF(OR(F1446=5,F1446=4),4.41,IF(OR(F1446=6,F1446=7),4.55,IF(OR(F1446=8,F1446=9),4.7,IF(OR(F1446=10,F1446=11,F1446=12),4.85,IF(OR(F1446=13,F1446=14,F1446=15),5.01,IF(OR(F1446=16,F1446=17,F1446=18),5.17,5.34)))))))))), IF(D1446="Գ-3", IF(F1446=0,3.21,IF(F1446=1,3.31,IF(F1446=2,3.42,IF(F1446=3,3.53,IF(OR(F1446=5,F1446=4),3.64,IF(OR(F1446=6,F1446=7),3.76,IF(OR(F1446=8,F1446=9),3.88,IF(OR(F1446=10,F1446=11,F1446=12),4.01,IF(OR(F1446=13,F1446=14,F1446=15),4.13,IF(OR(F1446=16,F1446=17,F1446=18),4.27,4.4)))))))))), IF(D1446="Ա-1", IF(F1446=0,2.66,IF(F1446=1,2.75,IF(F1446=2,2.83,IF(F1446=3,2.92,IF(OR(F1446=5,F1446=4),3.02,IF(OR(F1446=6,F1446=7),3.11,IF(OR(F1446=8,F1446=9),3.21,IF(OR(F1446=10,F1446=11,F1446=12),3.31,IF(OR(F1446=13,F1446=14,F1446=15),3.42,IF(OR(F1446=16,F1446=17,F1446=18),3.53,3.64)))))))))), IF(D1446="Ա-2", IF(F1446=0,2.28,IF(F1446=1,2.35,IF(F1446=2,2.43,IF(F1446=3,2.5,IF(OR(F1446=5,F1446=4),2.58,IF(OR(F1446=6,F1446=7),2.66,IF(OR(F1446=8,F1446=9),2.75,IF(OR(F1446=10,F1446=11,F1446=12),2.83,IF(OR(F1446=13,F1446=14,F1446=15),2.92,IF(OR(F1446=16,F1446=17,F1446=18),3.01,3.11)))))))))),IF(D1446="Ա-3", IF(F1446=0,1.96,IF(F1446=1,2.02,IF(F1446=2,2.08,IF(F1446=3,2.15,IF(OR(F1446=5,F1446=4),2.21,IF(OR(F1446=6,F1446=7),2.28,IF(OR(F1446=8,F1446=9),2.35,IF(OR(F1446=10,F1446=11,F1446=12),2.42,IF(OR(F1446=13,F1446=14,F1446=15),2.5,IF(OR(F1446=16,F1446=17,F1446=18),2.58,2.66)))))))))), IF(D1446="Կ-1", IF(F1446=0,1.68,IF(F1446=1,1.73,IF(F1446=2,1.79,IF(F1446=3,1.84,IF(OR(F1446=5,F1446=4),1.9,IF(OR(F1446=6,F1446=7),1.96,IF(OR(F1446=8,F1446=9),2.02,IF(OR(F1446=10,F1446=11,F1446=12),2.08,IF(OR(F1446=13,F1446=14,F1446=15),2.14,IF(OR(F1446=16,F1446=17,F1446=18),2.21,2.28)))))))))), IF(D1446="Կ-2", IF(F1446=0,1.45,IF(F1446=1,1.49,IF(F1446=2,1.54,IF(F1446=3,1.59,IF(OR(F1446=5,F1446=4),1.63,IF(OR(F1446=6,F1446=7),1.68,IF(OR(F1446=8,F1446=9),1.73,IF(OR(F1446=10,F1446=11,F1446=12),1.79,IF(OR(F1446=13,F1446=14,F1446=15),1.84,IF(OR(F1446=16,F1446=17,F1446=18),1.9,1.95)))))))))),IF(D1446="Կ-3", IF(F1446=0,1.25,IF(F1446=1,1.29,IF(F1446=2,1.33,IF(F1446=3,1.37,IF(OR(F1446=5,F1446=4),1.41,IF(OR(F1446=6,F1446=7),1.45,IF(OR(F1446=8,F1446=9),1.49,IF(OR(F1446=10,F1446=11,F1446=12),1.54,IF(OR(F1446=13,F1446=14,F1446=15),1.58,IF(OR(F1446=16,F1446=17,F1446=18),1.63,1.68)))))))))), "Error"))))))))))))</f>
        <v>0</v>
      </c>
      <c r="U1446" s="101">
        <v>66140</v>
      </c>
      <c r="V1446" s="102">
        <f t="shared" si="567"/>
        <v>0</v>
      </c>
      <c r="W1446" s="101"/>
      <c r="X1446" s="101"/>
      <c r="Y1446" s="102">
        <f t="shared" si="564"/>
        <v>0</v>
      </c>
      <c r="Z1446" s="102">
        <f t="shared" ref="Z1446:Z1452" si="573">+Y1446*6.565</f>
        <v>0</v>
      </c>
      <c r="AA1446" s="102" t="e">
        <f t="shared" si="568"/>
        <v>#VALUE!</v>
      </c>
    </row>
    <row r="1447" spans="1:27" ht="17.25">
      <c r="A1447" s="5"/>
      <c r="B1447" s="5"/>
      <c r="C1447" s="93"/>
      <c r="D1447" s="193"/>
      <c r="E1447" s="94"/>
      <c r="F1447" s="95"/>
      <c r="G1447" s="96" t="str">
        <f t="shared" si="569"/>
        <v>Error</v>
      </c>
      <c r="H1447" s="97">
        <v>14400</v>
      </c>
      <c r="I1447" s="98" t="e">
        <f t="shared" si="560"/>
        <v>#VALUE!</v>
      </c>
      <c r="J1447" s="88" t="e">
        <f t="shared" si="565"/>
        <v>#VALUE!</v>
      </c>
      <c r="K1447" s="98">
        <f t="shared" si="570"/>
        <v>0</v>
      </c>
      <c r="L1447" s="98">
        <f t="shared" si="561"/>
        <v>0</v>
      </c>
      <c r="M1447" s="98" t="e">
        <f t="shared" si="562"/>
        <v>#VALUE!</v>
      </c>
      <c r="N1447" s="98" t="e">
        <f t="shared" si="563"/>
        <v>#VALUE!</v>
      </c>
      <c r="O1447" s="97"/>
      <c r="P1447" s="98" t="e">
        <f t="shared" si="566"/>
        <v>#VALUE!</v>
      </c>
      <c r="Q1447" s="99" t="e">
        <f t="shared" si="571"/>
        <v>#VALUE!</v>
      </c>
      <c r="R1447" s="100"/>
      <c r="S1447" s="5"/>
      <c r="T1447" s="28">
        <f t="shared" si="572"/>
        <v>0</v>
      </c>
      <c r="U1447" s="101">
        <v>66140</v>
      </c>
      <c r="V1447" s="102">
        <f t="shared" si="567"/>
        <v>0</v>
      </c>
      <c r="W1447" s="101"/>
      <c r="X1447" s="101"/>
      <c r="Y1447" s="102">
        <f t="shared" si="564"/>
        <v>0</v>
      </c>
      <c r="Z1447" s="102">
        <f t="shared" si="573"/>
        <v>0</v>
      </c>
      <c r="AA1447" s="102" t="e">
        <f t="shared" si="568"/>
        <v>#VALUE!</v>
      </c>
    </row>
    <row r="1448" spans="1:27" ht="17.25">
      <c r="A1448" s="5"/>
      <c r="B1448" s="5"/>
      <c r="C1448" s="93"/>
      <c r="D1448" s="193"/>
      <c r="E1448" s="84"/>
      <c r="F1448" s="85"/>
      <c r="G1448" s="86" t="str">
        <f t="shared" si="569"/>
        <v>Error</v>
      </c>
      <c r="H1448" s="87">
        <v>14400</v>
      </c>
      <c r="I1448" s="88" t="e">
        <f t="shared" si="560"/>
        <v>#VALUE!</v>
      </c>
      <c r="J1448" s="88" t="e">
        <f t="shared" si="565"/>
        <v>#VALUE!</v>
      </c>
      <c r="K1448" s="88">
        <f t="shared" si="570"/>
        <v>0</v>
      </c>
      <c r="L1448" s="88">
        <f t="shared" si="561"/>
        <v>0</v>
      </c>
      <c r="M1448" s="88" t="e">
        <f t="shared" si="562"/>
        <v>#VALUE!</v>
      </c>
      <c r="N1448" s="88" t="e">
        <f t="shared" si="563"/>
        <v>#VALUE!</v>
      </c>
      <c r="O1448" s="87"/>
      <c r="P1448" s="88" t="e">
        <f t="shared" si="566"/>
        <v>#VALUE!</v>
      </c>
      <c r="Q1448" s="89" t="e">
        <f t="shared" si="571"/>
        <v>#VALUE!</v>
      </c>
      <c r="R1448" s="90"/>
      <c r="S1448" s="82"/>
      <c r="T1448" s="28">
        <f t="shared" si="572"/>
        <v>0</v>
      </c>
      <c r="U1448" s="91">
        <v>66140</v>
      </c>
      <c r="V1448" s="92">
        <f t="shared" si="567"/>
        <v>0</v>
      </c>
      <c r="W1448" s="91"/>
      <c r="X1448" s="91"/>
      <c r="Y1448" s="92">
        <f t="shared" si="564"/>
        <v>0</v>
      </c>
      <c r="Z1448" s="92">
        <f t="shared" si="573"/>
        <v>0</v>
      </c>
      <c r="AA1448" s="92" t="e">
        <f t="shared" si="568"/>
        <v>#VALUE!</v>
      </c>
    </row>
    <row r="1449" spans="1:27" ht="17.25">
      <c r="A1449" s="5"/>
      <c r="B1449" s="5"/>
      <c r="C1449" s="93"/>
      <c r="D1449" s="193"/>
      <c r="E1449" s="94"/>
      <c r="F1449" s="95"/>
      <c r="G1449" s="96" t="str">
        <f t="shared" si="569"/>
        <v>Error</v>
      </c>
      <c r="H1449" s="97">
        <v>14400</v>
      </c>
      <c r="I1449" s="98" t="e">
        <f t="shared" si="560"/>
        <v>#VALUE!</v>
      </c>
      <c r="J1449" s="88" t="e">
        <f t="shared" si="565"/>
        <v>#VALUE!</v>
      </c>
      <c r="K1449" s="98">
        <f t="shared" si="570"/>
        <v>0</v>
      </c>
      <c r="L1449" s="98">
        <f t="shared" si="561"/>
        <v>0</v>
      </c>
      <c r="M1449" s="98" t="e">
        <f t="shared" si="562"/>
        <v>#VALUE!</v>
      </c>
      <c r="N1449" s="98" t="e">
        <f t="shared" si="563"/>
        <v>#VALUE!</v>
      </c>
      <c r="O1449" s="97"/>
      <c r="P1449" s="98" t="e">
        <f t="shared" si="566"/>
        <v>#VALUE!</v>
      </c>
      <c r="Q1449" s="99" t="e">
        <f t="shared" si="571"/>
        <v>#VALUE!</v>
      </c>
      <c r="R1449" s="100"/>
      <c r="S1449" s="5"/>
      <c r="T1449" s="28">
        <f t="shared" si="572"/>
        <v>0</v>
      </c>
      <c r="U1449" s="101">
        <v>66140</v>
      </c>
      <c r="V1449" s="102">
        <f t="shared" si="567"/>
        <v>0</v>
      </c>
      <c r="W1449" s="101"/>
      <c r="X1449" s="101"/>
      <c r="Y1449" s="102">
        <f t="shared" si="564"/>
        <v>0</v>
      </c>
      <c r="Z1449" s="102">
        <f t="shared" si="573"/>
        <v>0</v>
      </c>
      <c r="AA1449" s="102" t="e">
        <f t="shared" si="568"/>
        <v>#VALUE!</v>
      </c>
    </row>
    <row r="1450" spans="1:27" ht="17.25">
      <c r="A1450" s="5"/>
      <c r="B1450" s="5"/>
      <c r="C1450" s="93"/>
      <c r="D1450" s="193"/>
      <c r="E1450" s="94"/>
      <c r="F1450" s="95"/>
      <c r="G1450" s="96" t="str">
        <f t="shared" si="569"/>
        <v>Error</v>
      </c>
      <c r="H1450" s="97">
        <v>14400</v>
      </c>
      <c r="I1450" s="98" t="e">
        <f t="shared" si="560"/>
        <v>#VALUE!</v>
      </c>
      <c r="J1450" s="88" t="e">
        <f t="shared" si="565"/>
        <v>#VALUE!</v>
      </c>
      <c r="K1450" s="98">
        <f t="shared" si="570"/>
        <v>0</v>
      </c>
      <c r="L1450" s="98">
        <f t="shared" si="561"/>
        <v>0</v>
      </c>
      <c r="M1450" s="98" t="e">
        <f t="shared" si="562"/>
        <v>#VALUE!</v>
      </c>
      <c r="N1450" s="98" t="e">
        <f t="shared" si="563"/>
        <v>#VALUE!</v>
      </c>
      <c r="O1450" s="97"/>
      <c r="P1450" s="98" t="e">
        <f t="shared" si="566"/>
        <v>#VALUE!</v>
      </c>
      <c r="Q1450" s="99" t="e">
        <f t="shared" si="571"/>
        <v>#VALUE!</v>
      </c>
      <c r="R1450" s="100"/>
      <c r="S1450" s="5"/>
      <c r="T1450" s="28">
        <f t="shared" si="572"/>
        <v>0</v>
      </c>
      <c r="U1450" s="101">
        <v>66140</v>
      </c>
      <c r="V1450" s="102">
        <f t="shared" si="567"/>
        <v>0</v>
      </c>
      <c r="W1450" s="101"/>
      <c r="X1450" s="101"/>
      <c r="Y1450" s="102">
        <f t="shared" si="564"/>
        <v>0</v>
      </c>
      <c r="Z1450" s="102">
        <f t="shared" si="573"/>
        <v>0</v>
      </c>
      <c r="AA1450" s="102" t="e">
        <f t="shared" si="568"/>
        <v>#VALUE!</v>
      </c>
    </row>
    <row r="1451" spans="1:27" ht="17.25">
      <c r="A1451" s="5"/>
      <c r="B1451" s="5"/>
      <c r="C1451" s="93"/>
      <c r="D1451" s="193"/>
      <c r="E1451" s="94"/>
      <c r="F1451" s="95"/>
      <c r="G1451" s="96" t="str">
        <f t="shared" si="569"/>
        <v>Error</v>
      </c>
      <c r="H1451" s="97">
        <v>14400</v>
      </c>
      <c r="I1451" s="98" t="e">
        <f t="shared" si="560"/>
        <v>#VALUE!</v>
      </c>
      <c r="J1451" s="88" t="e">
        <f t="shared" si="565"/>
        <v>#VALUE!</v>
      </c>
      <c r="K1451" s="98">
        <f t="shared" si="570"/>
        <v>0</v>
      </c>
      <c r="L1451" s="98">
        <f t="shared" si="561"/>
        <v>0</v>
      </c>
      <c r="M1451" s="98" t="e">
        <f t="shared" si="562"/>
        <v>#VALUE!</v>
      </c>
      <c r="N1451" s="98" t="e">
        <f t="shared" si="563"/>
        <v>#VALUE!</v>
      </c>
      <c r="O1451" s="97"/>
      <c r="P1451" s="98" t="e">
        <f t="shared" si="566"/>
        <v>#VALUE!</v>
      </c>
      <c r="Q1451" s="99" t="e">
        <f t="shared" si="571"/>
        <v>#VALUE!</v>
      </c>
      <c r="R1451" s="100"/>
      <c r="S1451" s="5"/>
      <c r="T1451" s="28">
        <f t="shared" si="572"/>
        <v>0</v>
      </c>
      <c r="U1451" s="101">
        <v>66140</v>
      </c>
      <c r="V1451" s="102">
        <f t="shared" si="567"/>
        <v>0</v>
      </c>
      <c r="W1451" s="101"/>
      <c r="X1451" s="101"/>
      <c r="Y1451" s="102">
        <f t="shared" si="564"/>
        <v>0</v>
      </c>
      <c r="Z1451" s="102">
        <f t="shared" si="573"/>
        <v>0</v>
      </c>
      <c r="AA1451" s="102" t="e">
        <f t="shared" si="568"/>
        <v>#VALUE!</v>
      </c>
    </row>
    <row r="1452" spans="1:27" ht="18" thickBot="1">
      <c r="A1452" s="103"/>
      <c r="B1452" s="103"/>
      <c r="C1452" s="104"/>
      <c r="D1452" s="194"/>
      <c r="E1452" s="105"/>
      <c r="F1452" s="106"/>
      <c r="G1452" s="107" t="str">
        <f t="shared" si="569"/>
        <v>Error</v>
      </c>
      <c r="H1452" s="108">
        <v>14400</v>
      </c>
      <c r="I1452" s="109" t="e">
        <f t="shared" si="560"/>
        <v>#VALUE!</v>
      </c>
      <c r="J1452" s="88" t="e">
        <f t="shared" si="565"/>
        <v>#VALUE!</v>
      </c>
      <c r="K1452" s="109">
        <f t="shared" si="570"/>
        <v>0</v>
      </c>
      <c r="L1452" s="109">
        <f t="shared" si="561"/>
        <v>0</v>
      </c>
      <c r="M1452" s="109" t="e">
        <f t="shared" si="562"/>
        <v>#VALUE!</v>
      </c>
      <c r="N1452" s="109" t="e">
        <f t="shared" si="563"/>
        <v>#VALUE!</v>
      </c>
      <c r="O1452" s="108"/>
      <c r="P1452" s="109" t="e">
        <f t="shared" si="566"/>
        <v>#VALUE!</v>
      </c>
      <c r="Q1452" s="110" t="e">
        <f t="shared" si="571"/>
        <v>#VALUE!</v>
      </c>
      <c r="R1452" s="111"/>
      <c r="S1452" s="103"/>
      <c r="T1452" s="28">
        <f t="shared" si="572"/>
        <v>0</v>
      </c>
      <c r="U1452" s="112">
        <v>66140</v>
      </c>
      <c r="V1452" s="113">
        <f t="shared" si="567"/>
        <v>0</v>
      </c>
      <c r="W1452" s="112"/>
      <c r="X1452" s="112"/>
      <c r="Y1452" s="113">
        <f t="shared" si="564"/>
        <v>0</v>
      </c>
      <c r="Z1452" s="113">
        <f t="shared" si="573"/>
        <v>0</v>
      </c>
      <c r="AA1452" s="113" t="e">
        <f t="shared" si="568"/>
        <v>#VALUE!</v>
      </c>
    </row>
    <row r="1453" spans="1:27" s="120" customFormat="1" ht="15.75" thickBot="1">
      <c r="A1453" s="1095" t="s">
        <v>47</v>
      </c>
      <c r="B1453" s="1096"/>
      <c r="C1453" s="1096"/>
      <c r="D1453" s="1096"/>
      <c r="E1453" s="114">
        <f>SUM(E1381:E1452)</f>
        <v>0</v>
      </c>
      <c r="F1453" s="115"/>
      <c r="G1453" s="116">
        <f>SUM(G1381:G1452)</f>
        <v>0</v>
      </c>
      <c r="H1453" s="117"/>
      <c r="I1453" s="118" t="e">
        <f>SUM(I1381:I1452)</f>
        <v>#VALUE!</v>
      </c>
      <c r="J1453" s="118" t="e">
        <f t="shared" ref="J1453:R1453" si="574">SUM(J1381:J1452)</f>
        <v>#VALUE!</v>
      </c>
      <c r="K1453" s="118">
        <f t="shared" si="574"/>
        <v>0</v>
      </c>
      <c r="L1453" s="118">
        <f t="shared" si="574"/>
        <v>0</v>
      </c>
      <c r="M1453" s="118" t="e">
        <f t="shared" si="574"/>
        <v>#VALUE!</v>
      </c>
      <c r="N1453" s="118" t="e">
        <f t="shared" si="574"/>
        <v>#VALUE!</v>
      </c>
      <c r="O1453" s="117">
        <f t="shared" si="574"/>
        <v>0</v>
      </c>
      <c r="P1453" s="118" t="e">
        <f t="shared" si="574"/>
        <v>#VALUE!</v>
      </c>
      <c r="Q1453" s="119" t="e">
        <f t="shared" si="574"/>
        <v>#VALUE!</v>
      </c>
      <c r="R1453" s="116">
        <f t="shared" si="574"/>
        <v>0</v>
      </c>
      <c r="S1453" s="117"/>
      <c r="T1453" s="117"/>
      <c r="U1453" s="117"/>
      <c r="V1453" s="118">
        <f t="shared" ref="V1453:AA1453" si="575">SUM(V1381:V1452)</f>
        <v>0</v>
      </c>
      <c r="W1453" s="118">
        <f t="shared" si="575"/>
        <v>0</v>
      </c>
      <c r="X1453" s="118">
        <f t="shared" si="575"/>
        <v>0</v>
      </c>
      <c r="Y1453" s="118">
        <f t="shared" si="575"/>
        <v>0</v>
      </c>
      <c r="Z1453" s="118">
        <f t="shared" si="575"/>
        <v>0</v>
      </c>
      <c r="AA1453" s="119" t="e">
        <f t="shared" si="575"/>
        <v>#VALUE!</v>
      </c>
    </row>
    <row r="1455" spans="1:27" ht="15.75" thickBot="1"/>
    <row r="1456" spans="1:27" s="38" customFormat="1" ht="27" customHeight="1" thickBot="1">
      <c r="A1456" s="1083" t="s">
        <v>49</v>
      </c>
      <c r="B1456" s="1084"/>
      <c r="C1456" s="1084"/>
      <c r="D1456" s="1085"/>
      <c r="E1456" s="1086" t="s">
        <v>358</v>
      </c>
      <c r="F1456" s="1087"/>
      <c r="G1456" s="1087"/>
      <c r="H1456" s="1087"/>
      <c r="I1456" s="1087"/>
      <c r="J1456" s="1087"/>
      <c r="K1456" s="1087"/>
      <c r="L1456" s="1087"/>
      <c r="M1456" s="1087"/>
      <c r="N1456" s="1087"/>
      <c r="O1456" s="1087"/>
      <c r="P1456" s="1087"/>
      <c r="Q1456" s="1087"/>
      <c r="R1456" s="1087"/>
      <c r="S1456" s="1087"/>
      <c r="T1456" s="1087"/>
      <c r="U1456" s="1087"/>
      <c r="V1456" s="1087"/>
      <c r="W1456" s="1087"/>
      <c r="X1456" s="1087"/>
      <c r="Y1456" s="1087"/>
      <c r="Z1456" s="1087"/>
      <c r="AA1456" s="1088"/>
    </row>
    <row r="1457" spans="1:29" s="38" customFormat="1" ht="18" thickBot="1">
      <c r="A1457" s="1089" t="s">
        <v>325</v>
      </c>
      <c r="B1457" s="1090"/>
      <c r="C1457" s="1090"/>
      <c r="D1457" s="1091"/>
      <c r="E1457" s="1092" t="s">
        <v>51</v>
      </c>
      <c r="F1457" s="1093"/>
      <c r="G1457" s="1093"/>
      <c r="H1457" s="1093"/>
      <c r="I1457" s="1093"/>
      <c r="J1457" s="1093"/>
      <c r="K1457" s="1093"/>
      <c r="L1457" s="1093"/>
      <c r="M1457" s="1093"/>
      <c r="N1457" s="1093"/>
      <c r="O1457" s="1093"/>
      <c r="P1457" s="1093"/>
      <c r="Q1457" s="1094"/>
      <c r="R1457" s="1097" t="s">
        <v>52</v>
      </c>
      <c r="S1457" s="1098"/>
      <c r="T1457" s="1098"/>
      <c r="U1457" s="1098"/>
      <c r="V1457" s="1098"/>
      <c r="W1457" s="1098"/>
      <c r="X1457" s="1098"/>
      <c r="Y1457" s="1098"/>
      <c r="Z1457" s="1098"/>
      <c r="AA1457" s="1099"/>
    </row>
    <row r="1458" spans="1:29" s="62" customFormat="1" ht="162" customHeight="1" thickBot="1">
      <c r="A1458" s="63" t="s">
        <v>10</v>
      </c>
      <c r="B1458" s="64" t="s">
        <v>326</v>
      </c>
      <c r="C1458" s="64" t="s">
        <v>55</v>
      </c>
      <c r="D1458" s="65" t="s">
        <v>327</v>
      </c>
      <c r="E1458" s="66" t="s">
        <v>1</v>
      </c>
      <c r="F1458" s="67" t="s">
        <v>328</v>
      </c>
      <c r="G1458" s="67" t="s">
        <v>329</v>
      </c>
      <c r="H1458" s="67" t="s">
        <v>330</v>
      </c>
      <c r="I1458" s="67" t="s">
        <v>331</v>
      </c>
      <c r="J1458" s="67" t="s">
        <v>332</v>
      </c>
      <c r="K1458" s="67" t="s">
        <v>333</v>
      </c>
      <c r="L1458" s="67" t="s">
        <v>334</v>
      </c>
      <c r="M1458" s="67" t="s">
        <v>335</v>
      </c>
      <c r="N1458" s="67" t="s">
        <v>336</v>
      </c>
      <c r="O1458" s="67" t="s">
        <v>30</v>
      </c>
      <c r="P1458" s="68" t="s">
        <v>60</v>
      </c>
      <c r="Q1458" s="69" t="s">
        <v>337</v>
      </c>
      <c r="R1458" s="70" t="s">
        <v>1</v>
      </c>
      <c r="S1458" s="71" t="s">
        <v>328</v>
      </c>
      <c r="T1458" s="71" t="s">
        <v>91</v>
      </c>
      <c r="U1458" s="71" t="s">
        <v>338</v>
      </c>
      <c r="V1458" s="71" t="s">
        <v>331</v>
      </c>
      <c r="W1458" s="71" t="str">
        <f>+J1458</f>
        <v>Սահմանվող պաշտոնային դրույքաչափ /հաշվի առնելով  նվազագույն ամսական աշխատավարձը - 50000 դրամ/</v>
      </c>
      <c r="X1458" s="71" t="s">
        <v>30</v>
      </c>
      <c r="Y1458" s="68" t="s">
        <v>60</v>
      </c>
      <c r="Z1458" s="71" t="s">
        <v>339</v>
      </c>
      <c r="AA1458" s="72" t="s">
        <v>340</v>
      </c>
    </row>
    <row r="1459" spans="1:29" s="81" customFormat="1" ht="17.25" customHeight="1" thickBot="1">
      <c r="A1459" s="73">
        <v>1</v>
      </c>
      <c r="B1459" s="74">
        <v>2</v>
      </c>
      <c r="C1459" s="74">
        <v>3</v>
      </c>
      <c r="D1459" s="75">
        <v>4</v>
      </c>
      <c r="E1459" s="76">
        <v>5</v>
      </c>
      <c r="F1459" s="74">
        <v>6</v>
      </c>
      <c r="G1459" s="77">
        <v>7</v>
      </c>
      <c r="H1459" s="74">
        <v>8</v>
      </c>
      <c r="I1459" s="74">
        <v>9</v>
      </c>
      <c r="J1459" s="77">
        <v>10</v>
      </c>
      <c r="K1459" s="74">
        <v>11</v>
      </c>
      <c r="L1459" s="74">
        <v>12</v>
      </c>
      <c r="M1459" s="77">
        <v>13</v>
      </c>
      <c r="N1459" s="74">
        <v>14</v>
      </c>
      <c r="O1459" s="74">
        <v>15</v>
      </c>
      <c r="P1459" s="77">
        <v>16</v>
      </c>
      <c r="Q1459" s="78">
        <v>17</v>
      </c>
      <c r="R1459" s="79">
        <v>18</v>
      </c>
      <c r="S1459" s="77">
        <v>19</v>
      </c>
      <c r="T1459" s="74">
        <v>20</v>
      </c>
      <c r="U1459" s="74">
        <v>21</v>
      </c>
      <c r="V1459" s="74">
        <v>22</v>
      </c>
      <c r="W1459" s="74">
        <v>23</v>
      </c>
      <c r="X1459" s="74">
        <v>24</v>
      </c>
      <c r="Y1459" s="74">
        <v>25</v>
      </c>
      <c r="Z1459" s="74">
        <v>26</v>
      </c>
      <c r="AA1459" s="78">
        <v>27</v>
      </c>
      <c r="AB1459" s="80"/>
      <c r="AC1459" s="80"/>
    </row>
    <row r="1460" spans="1:29" ht="17.25">
      <c r="A1460" s="82"/>
      <c r="B1460" s="82"/>
      <c r="C1460" s="83"/>
      <c r="D1460" s="192"/>
      <c r="E1460" s="84"/>
      <c r="F1460" s="85"/>
      <c r="G1460" s="86" t="str">
        <f>IF($C1460="ստորաբաժանման պետ",IF(F1460=0,2.28,IF(F1460=1,2.35,IF(F1460=2,2.43,IF(F1460=3,2.5,IF(OR(F1460=4,F1460=5),2.58,IF(OR(F1460=6,F1460=7),2.66,IF(OR(F1460=8,F1460=9),2.75,IF(OR(F1460=10,F1460=11,F1460=12),2.83,IF(OR(F1460=13,F1460=14,F1460=15),2.92,IF(OR(F1460=16,F1460=17,F1460=18),3.01,3.11)))))))))),IF($C1460="ավագ կարգադրիչ",IF(F1460=0,1.96,IF(F1460=1,2.02,IF(F1460=2,2.08,IF(F1460=3,2.15,IF(OR(F1460=4,F1460=5),2.21,IF(OR(F1460=6,F1460=7),2.28,IF(OR(F1460=8,F1460=9),2.35,IF(OR(F1460=10,F1460=11,F1460=12),2.42,IF(OR(F1460=13,F1460=14,F1460=15),2.5,IF(OR(F1460=16,F1460=17,F1460=18),2.58,2.66)))))))))),IF($C1460="կարգադրիչ",IF(F1460=0,1.45,IF(F1460=1,1.49,IF(F1460=2,1.54,IF(F1460=3,1.59,IF(OR(F1460=4,F1460=5),1.9,IF(OR(F1460=6,F1460=7),1.96,IF(OR(F1460=8,F1460=9),1.73,IF(OR(F1460=10,F1460=11,F1460=12),1.79,IF(OR(F1460=13,F1460=14,F1460=15),1.84,IF(OR(F1460=16,F1460=17,F1460=18),1.9,1.95)))))))))), "Error")))</f>
        <v>Error</v>
      </c>
      <c r="H1460" s="87">
        <v>14400</v>
      </c>
      <c r="I1460" s="88" t="e">
        <f>G1460*H1460</f>
        <v>#VALUE!</v>
      </c>
      <c r="J1460" s="88" t="e">
        <f t="shared" ref="J1460:J1523" si="576">IF(I1460&lt;=59525,59525,I1460)</f>
        <v>#VALUE!</v>
      </c>
      <c r="K1460" s="88">
        <f>IF($D1460="գեներալ-մայոր",2.91,IF($D1460="գնդապետ",2.38,IF($D1460="փոխգնդապետ",2.25,IF($D1460="մայոր",1.85,IF($D1460="կապիտան",1.72,IF($D1460="ավագ լեյտենանտ",1.59,IF($D1460="լեյտենանտ",1.46,IF($D1460="ավագ ենթասպա",1.06,IF($D1460="ենթասպա",0.93,IF($D1460="ավագ",0.79,IF($D1460="ավագ սերժանտ",0.66,IF($D1460="սերժանտ",0.53,IF($D1460="կրտսեր սերժանտ",0.4,0)))))))))))))</f>
        <v>0</v>
      </c>
      <c r="L1460" s="88">
        <f>K1460*H1460</f>
        <v>0</v>
      </c>
      <c r="M1460" s="88" t="e">
        <f>L1460+J1460</f>
        <v>#VALUE!</v>
      </c>
      <c r="N1460" s="88" t="e">
        <f>IF(F1460&lt;2,M1460*0%,IF(F1460&lt;5,M1460*5%,IF(F1460&lt;10,M1460*10%,IF(F1460&lt;15,M1460*15%,IF(F1460&lt;20,M1460*20%,IF(F1460&lt;25,M1460*25%,IF(F1460&gt;=25,M1460*30%)))))))</f>
        <v>#VALUE!</v>
      </c>
      <c r="O1460" s="87"/>
      <c r="P1460" s="88" t="e">
        <f t="shared" ref="P1460:P1523" si="577">M1460+N1460+O1460</f>
        <v>#VALUE!</v>
      </c>
      <c r="Q1460" s="89" t="e">
        <f>P1460*6.565</f>
        <v>#VALUE!</v>
      </c>
      <c r="R1460" s="90"/>
      <c r="S1460" s="82"/>
      <c r="T1460" s="28">
        <f>IF(E1460&lt;1,0,IF(D1460="Բ-1",IF(F1460=0,6.94,IF(F1460=1,7.17,IF(F1460=2,7.41,IF(F1460=3,7.66,IF(OR(F1460=5,F1460=4),7.92,IF(OR(F1460=6,F1460=7),8.18,IF(OR(F1460=8,F1460=9),8.46,IF(OR(F1460=10,F1460=11,F1460=12),8.74,IF(OR(F1460=13,F1460=14,F1460=15),9.03,IF(OR(F1460=16,F1460=17,F1460=18),9.33,9.65)))))))))),IF(D1460="Բ-2", IF(F1460=0,5.71,IF(F1460=1,5.89,IF(F1460=2,6.09,IF(F1460=3,6.29,IF(OR(F1460=5,F1460=4),6.5,IF(OR(F1460=6,F1460=7),6.72,IF(OR(F1460=8,F1460=9),6.94,IF(OR(F1460=10,F1460=11,F1460=12),7.17,IF(OR(F1460=13,F1460=14,F1460=15),7.41,IF(OR(F1460=16,F1460=17,F1460=18),7.65,7.91)))))))))), IF(D1460="Գ-1", IF(F1460=0,4.7,IF(F1460=1,4.86,IF(F1460=2,5.01,IF(F1460=3,5.18,IF(OR(F1460=5,F1460=4),5.35,IF(OR(F1460=6,F1460=7),5.52,IF(OR(F1460=8,F1460=9),5.71,IF(OR(F1460=10,F1460=11,F1460=12),5.89,IF(OR(F1460=13,F1460=14,F1460=15),6.09,IF(OR(F1460=16,F1460=17,F1460=18),6.29,6.49)))))))))), IF(D1460="Գ-2", IF(F1460=0,3.88,IF(F1460=1,4.01,IF(F1460=2,4.14,IF(F1460=3,4.27,IF(OR(F1460=5,F1460=4),4.41,IF(OR(F1460=6,F1460=7),4.55,IF(OR(F1460=8,F1460=9),4.7,IF(OR(F1460=10,F1460=11,F1460=12),4.85,IF(OR(F1460=13,F1460=14,F1460=15),5.01,IF(OR(F1460=16,F1460=17,F1460=18),5.17,5.34)))))))))), IF(D1460="Գ-3", IF(F1460=0,3.21,IF(F1460=1,3.31,IF(F1460=2,3.42,IF(F1460=3,3.53,IF(OR(F1460=5,F1460=4),3.64,IF(OR(F1460=6,F1460=7),3.76,IF(OR(F1460=8,F1460=9),3.88,IF(OR(F1460=10,F1460=11,F1460=12),4.01,IF(OR(F1460=13,F1460=14,F1460=15),4.13,IF(OR(F1460=16,F1460=17,F1460=18),4.27,4.4)))))))))), IF(D1460="Ա-1", IF(F1460=0,2.66,IF(F1460=1,2.75,IF(F1460=2,2.83,IF(F1460=3,2.92,IF(OR(F1460=5,F1460=4),3.02,IF(OR(F1460=6,F1460=7),3.11,IF(OR(F1460=8,F1460=9),3.21,IF(OR(F1460=10,F1460=11,F1460=12),3.31,IF(OR(F1460=13,F1460=14,F1460=15),3.42,IF(OR(F1460=16,F1460=17,F1460=18),3.53,3.64)))))))))), IF(D1460="Ա-2", IF(F1460=0,2.28,IF(F1460=1,2.35,IF(F1460=2,2.43,IF(F1460=3,2.5,IF(OR(F1460=5,F1460=4),2.58,IF(OR(F1460=6,F1460=7),2.66,IF(OR(F1460=8,F1460=9),2.75,IF(OR(F1460=10,F1460=11,F1460=12),2.83,IF(OR(F1460=13,F1460=14,F1460=15),2.92,IF(OR(F1460=16,F1460=17,F1460=18),3.01,3.11)))))))))),IF(D1460="Ա-3", IF(F1460=0,1.96,IF(F1460=1,2.02,IF(F1460=2,2.08,IF(F1460=3,2.15,IF(OR(F1460=5,F1460=4),2.21,IF(OR(F1460=6,F1460=7),2.28,IF(OR(F1460=8,F1460=9),2.35,IF(OR(F1460=10,F1460=11,F1460=12),2.42,IF(OR(F1460=13,F1460=14,F1460=15),2.5,IF(OR(F1460=16,F1460=17,F1460=18),2.58,2.66)))))))))), IF(D1460="Կ-1", IF(F1460=0,1.68,IF(F1460=1,1.73,IF(F1460=2,1.79,IF(F1460=3,1.84,IF(OR(F1460=5,F1460=4),1.9,IF(OR(F1460=6,F1460=7),1.96,IF(OR(F1460=8,F1460=9),2.02,IF(OR(F1460=10,F1460=11,F1460=12),2.08,IF(OR(F1460=13,F1460=14,F1460=15),2.14,IF(OR(F1460=16,F1460=17,F1460=18),2.21,2.28)))))))))), IF(D1460="Կ-2", IF(F1460=0,1.45,IF(F1460=1,1.49,IF(F1460=2,1.54,IF(F1460=3,1.59,IF(OR(F1460=5,F1460=4),1.63,IF(OR(F1460=6,F1460=7),1.68,IF(OR(F1460=8,F1460=9),1.73,IF(OR(F1460=10,F1460=11,F1460=12),1.79,IF(OR(F1460=13,F1460=14,F1460=15),1.84,IF(OR(F1460=16,F1460=17,F1460=18),1.9,1.95)))))))))),IF(D1460="Կ-3", IF(F1460=0,1.25,IF(F1460=1,1.29,IF(F1460=2,1.33,IF(F1460=3,1.37,IF(OR(F1460=5,F1460=4),1.41,IF(OR(F1460=6,F1460=7),1.45,IF(OR(F1460=8,F1460=9),1.49,IF(OR(F1460=10,F1460=11,F1460=12),1.54,IF(OR(F1460=13,F1460=14,F1460=15),1.58,IF(OR(F1460=16,F1460=17,F1460=18),1.63,1.68)))))))))), "Error"))))))))))))</f>
        <v>0</v>
      </c>
      <c r="U1460" s="91">
        <v>66140</v>
      </c>
      <c r="V1460" s="92">
        <f t="shared" ref="V1460:V1491" si="578">+U1460*T1460</f>
        <v>0</v>
      </c>
      <c r="W1460" s="91"/>
      <c r="X1460" s="91"/>
      <c r="Y1460" s="92">
        <f>+V1460+W1460+X1460</f>
        <v>0</v>
      </c>
      <c r="Z1460" s="92">
        <f>+Y1460*6.565</f>
        <v>0</v>
      </c>
      <c r="AA1460" s="92" t="e">
        <f t="shared" ref="AA1460:AA1491" si="579">+Z1460+Q1460</f>
        <v>#VALUE!</v>
      </c>
    </row>
    <row r="1461" spans="1:29" ht="17.25">
      <c r="A1461" s="5"/>
      <c r="B1461" s="5"/>
      <c r="C1461" s="93"/>
      <c r="D1461" s="193"/>
      <c r="E1461" s="94"/>
      <c r="F1461" s="95"/>
      <c r="G1461" s="96" t="str">
        <f t="shared" ref="G1461:G1524" si="580">IF($C1461="ստորաբաժանման պետ",IF(F1461=0,2.28,IF(F1461=1,2.35,IF(F1461=2,2.43,IF(F1461=3,2.5,IF(OR(F1461=4,F1461=5),2.58,IF(OR(F1461=6,F1461=7),2.66,IF(OR(F1461=8,F1461=9),2.75,IF(OR(F1461=10,F1461=11,F1461=12),2.83,IF(OR(F1461=13,F1461=14,F1461=15),2.92,IF(OR(F1461=16,F1461=17,F1461=18),3.01,3.11)))))))))),IF($C1461="ավագ կարգադրիչ",IF(F1461=0,1.96,IF(F1461=1,2.02,IF(F1461=2,2.08,IF(F1461=3,2.15,IF(OR(F1461=4,F1461=5),2.21,IF(OR(F1461=6,F1461=7),2.28,IF(OR(F1461=8,F1461=9),2.35,IF(OR(F1461=10,F1461=11,F1461=12),2.42,IF(OR(F1461=13,F1461=14,F1461=15),2.5,IF(OR(F1461=16,F1461=17,F1461=18),2.58,2.66)))))))))),IF($C1461="կարգադրիչ",IF(F1461=0,1.45,IF(F1461=1,1.49,IF(F1461=2,1.54,IF(F1461=3,1.59,IF(OR(F1461=4,F1461=5),1.9,IF(OR(F1461=6,F1461=7),1.96,IF(OR(F1461=8,F1461=9),1.73,IF(OR(F1461=10,F1461=11,F1461=12),1.79,IF(OR(F1461=13,F1461=14,F1461=15),1.84,IF(OR(F1461=16,F1461=17,F1461=18),1.9,1.95)))))))))), "Error")))</f>
        <v>Error</v>
      </c>
      <c r="H1461" s="97">
        <v>14400</v>
      </c>
      <c r="I1461" s="98" t="e">
        <f t="shared" ref="I1461:I1514" si="581">G1461*H1461</f>
        <v>#VALUE!</v>
      </c>
      <c r="J1461" s="88" t="e">
        <f t="shared" si="576"/>
        <v>#VALUE!</v>
      </c>
      <c r="K1461" s="98">
        <f t="shared" ref="K1461:K1524" si="582">IF($D1461="գեներալ-մայոր",2.91,IF($D1461="գնդապետ",2.38,IF($D1461="փոխգնդապետ",2.25,IF($D1461="մայոր",1.85,IF($D1461="կապիտան",1.72,IF($D1461="ավագ լեյտենանտ",1.59,IF($D1461="լեյտենանտ",1.46,IF($D1461="ավագ ենթասպա",1.06,IF($D1461="ենթասպա",0.93,IF($D1461="ավագ",0.79,IF($D1461="ավագ սերժանտ",0.66,IF($D1461="սերժանտ",0.53,IF($D1461="կրտսեր սերժանտ",0.4,0)))))))))))))</f>
        <v>0</v>
      </c>
      <c r="L1461" s="98">
        <f t="shared" ref="L1461:L1514" si="583">K1461*H1461</f>
        <v>0</v>
      </c>
      <c r="M1461" s="98" t="e">
        <f t="shared" ref="M1461:M1514" si="584">L1461+J1461</f>
        <v>#VALUE!</v>
      </c>
      <c r="N1461" s="98" t="e">
        <f t="shared" ref="N1461:N1514" si="585">IF(F1461&lt;2,M1461*0%,IF(F1461&lt;5,M1461*5%,IF(F1461&lt;10,M1461*10%,IF(F1461&lt;15,M1461*15%,IF(F1461&lt;20,M1461*20%,IF(F1461&lt;25,M1461*25%,IF(F1461&gt;=25,M1461*30%)))))))</f>
        <v>#VALUE!</v>
      </c>
      <c r="O1461" s="97"/>
      <c r="P1461" s="98" t="e">
        <f t="shared" si="577"/>
        <v>#VALUE!</v>
      </c>
      <c r="Q1461" s="99" t="e">
        <f t="shared" ref="Q1461:Q1524" si="586">P1461*6.565</f>
        <v>#VALUE!</v>
      </c>
      <c r="R1461" s="100"/>
      <c r="S1461" s="5"/>
      <c r="T1461" s="28">
        <f t="shared" ref="T1461:T1524" si="587">IF(E1461&lt;1,0,IF(D1461="Բ-1",IF(F1461=0,6.94,IF(F1461=1,7.17,IF(F1461=2,7.41,IF(F1461=3,7.66,IF(OR(F1461=5,F1461=4),7.92,IF(OR(F1461=6,F1461=7),8.18,IF(OR(F1461=8,F1461=9),8.46,IF(OR(F1461=10,F1461=11,F1461=12),8.74,IF(OR(F1461=13,F1461=14,F1461=15),9.03,IF(OR(F1461=16,F1461=17,F1461=18),9.33,9.65)))))))))),IF(D1461="Բ-2", IF(F1461=0,5.71,IF(F1461=1,5.89,IF(F1461=2,6.09,IF(F1461=3,6.29,IF(OR(F1461=5,F1461=4),6.5,IF(OR(F1461=6,F1461=7),6.72,IF(OR(F1461=8,F1461=9),6.94,IF(OR(F1461=10,F1461=11,F1461=12),7.17,IF(OR(F1461=13,F1461=14,F1461=15),7.41,IF(OR(F1461=16,F1461=17,F1461=18),7.65,7.91)))))))))), IF(D1461="Գ-1", IF(F1461=0,4.7,IF(F1461=1,4.86,IF(F1461=2,5.01,IF(F1461=3,5.18,IF(OR(F1461=5,F1461=4),5.35,IF(OR(F1461=6,F1461=7),5.52,IF(OR(F1461=8,F1461=9),5.71,IF(OR(F1461=10,F1461=11,F1461=12),5.89,IF(OR(F1461=13,F1461=14,F1461=15),6.09,IF(OR(F1461=16,F1461=17,F1461=18),6.29,6.49)))))))))), IF(D1461="Գ-2", IF(F1461=0,3.88,IF(F1461=1,4.01,IF(F1461=2,4.14,IF(F1461=3,4.27,IF(OR(F1461=5,F1461=4),4.41,IF(OR(F1461=6,F1461=7),4.55,IF(OR(F1461=8,F1461=9),4.7,IF(OR(F1461=10,F1461=11,F1461=12),4.85,IF(OR(F1461=13,F1461=14,F1461=15),5.01,IF(OR(F1461=16,F1461=17,F1461=18),5.17,5.34)))))))))), IF(D1461="Գ-3", IF(F1461=0,3.21,IF(F1461=1,3.31,IF(F1461=2,3.42,IF(F1461=3,3.53,IF(OR(F1461=5,F1461=4),3.64,IF(OR(F1461=6,F1461=7),3.76,IF(OR(F1461=8,F1461=9),3.88,IF(OR(F1461=10,F1461=11,F1461=12),4.01,IF(OR(F1461=13,F1461=14,F1461=15),4.13,IF(OR(F1461=16,F1461=17,F1461=18),4.27,4.4)))))))))), IF(D1461="Ա-1", IF(F1461=0,2.66,IF(F1461=1,2.75,IF(F1461=2,2.83,IF(F1461=3,2.92,IF(OR(F1461=5,F1461=4),3.02,IF(OR(F1461=6,F1461=7),3.11,IF(OR(F1461=8,F1461=9),3.21,IF(OR(F1461=10,F1461=11,F1461=12),3.31,IF(OR(F1461=13,F1461=14,F1461=15),3.42,IF(OR(F1461=16,F1461=17,F1461=18),3.53,3.64)))))))))), IF(D1461="Ա-2", IF(F1461=0,2.28,IF(F1461=1,2.35,IF(F1461=2,2.43,IF(F1461=3,2.5,IF(OR(F1461=5,F1461=4),2.58,IF(OR(F1461=6,F1461=7),2.66,IF(OR(F1461=8,F1461=9),2.75,IF(OR(F1461=10,F1461=11,F1461=12),2.83,IF(OR(F1461=13,F1461=14,F1461=15),2.92,IF(OR(F1461=16,F1461=17,F1461=18),3.01,3.11)))))))))),IF(D1461="Ա-3", IF(F1461=0,1.96,IF(F1461=1,2.02,IF(F1461=2,2.08,IF(F1461=3,2.15,IF(OR(F1461=5,F1461=4),2.21,IF(OR(F1461=6,F1461=7),2.28,IF(OR(F1461=8,F1461=9),2.35,IF(OR(F1461=10,F1461=11,F1461=12),2.42,IF(OR(F1461=13,F1461=14,F1461=15),2.5,IF(OR(F1461=16,F1461=17,F1461=18),2.58,2.66)))))))))), IF(D1461="Կ-1", IF(F1461=0,1.68,IF(F1461=1,1.73,IF(F1461=2,1.79,IF(F1461=3,1.84,IF(OR(F1461=5,F1461=4),1.9,IF(OR(F1461=6,F1461=7),1.96,IF(OR(F1461=8,F1461=9),2.02,IF(OR(F1461=10,F1461=11,F1461=12),2.08,IF(OR(F1461=13,F1461=14,F1461=15),2.14,IF(OR(F1461=16,F1461=17,F1461=18),2.21,2.28)))))))))), IF(D1461="Կ-2", IF(F1461=0,1.45,IF(F1461=1,1.49,IF(F1461=2,1.54,IF(F1461=3,1.59,IF(OR(F1461=5,F1461=4),1.63,IF(OR(F1461=6,F1461=7),1.68,IF(OR(F1461=8,F1461=9),1.73,IF(OR(F1461=10,F1461=11,F1461=12),1.79,IF(OR(F1461=13,F1461=14,F1461=15),1.84,IF(OR(F1461=16,F1461=17,F1461=18),1.9,1.95)))))))))),IF(D1461="Կ-3", IF(F1461=0,1.25,IF(F1461=1,1.29,IF(F1461=2,1.33,IF(F1461=3,1.37,IF(OR(F1461=5,F1461=4),1.41,IF(OR(F1461=6,F1461=7),1.45,IF(OR(F1461=8,F1461=9),1.49,IF(OR(F1461=10,F1461=11,F1461=12),1.54,IF(OR(F1461=13,F1461=14,F1461=15),1.58,IF(OR(F1461=16,F1461=17,F1461=18),1.63,1.68)))))))))), "Error"))))))))))))</f>
        <v>0</v>
      </c>
      <c r="U1461" s="101">
        <v>66140</v>
      </c>
      <c r="V1461" s="102">
        <f t="shared" si="578"/>
        <v>0</v>
      </c>
      <c r="W1461" s="101"/>
      <c r="X1461" s="101"/>
      <c r="Y1461" s="102">
        <f t="shared" ref="Y1461:Y1514" si="588">+V1461+W1461+X1461</f>
        <v>0</v>
      </c>
      <c r="Z1461" s="102">
        <f t="shared" ref="Z1461:Z1524" si="589">+Y1461*6.565</f>
        <v>0</v>
      </c>
      <c r="AA1461" s="102" t="e">
        <f t="shared" si="579"/>
        <v>#VALUE!</v>
      </c>
    </row>
    <row r="1462" spans="1:29" ht="17.25">
      <c r="A1462" s="5"/>
      <c r="B1462" s="5"/>
      <c r="C1462" s="93"/>
      <c r="D1462" s="193"/>
      <c r="E1462" s="94"/>
      <c r="F1462" s="95"/>
      <c r="G1462" s="96" t="str">
        <f t="shared" si="580"/>
        <v>Error</v>
      </c>
      <c r="H1462" s="97">
        <v>14400</v>
      </c>
      <c r="I1462" s="98" t="e">
        <f t="shared" si="581"/>
        <v>#VALUE!</v>
      </c>
      <c r="J1462" s="88" t="e">
        <f t="shared" si="576"/>
        <v>#VALUE!</v>
      </c>
      <c r="K1462" s="98">
        <f t="shared" si="582"/>
        <v>0</v>
      </c>
      <c r="L1462" s="98">
        <f t="shared" si="583"/>
        <v>0</v>
      </c>
      <c r="M1462" s="98" t="e">
        <f t="shared" si="584"/>
        <v>#VALUE!</v>
      </c>
      <c r="N1462" s="98" t="e">
        <f t="shared" si="585"/>
        <v>#VALUE!</v>
      </c>
      <c r="O1462" s="97"/>
      <c r="P1462" s="98" t="e">
        <f t="shared" si="577"/>
        <v>#VALUE!</v>
      </c>
      <c r="Q1462" s="99" t="e">
        <f t="shared" si="586"/>
        <v>#VALUE!</v>
      </c>
      <c r="R1462" s="100"/>
      <c r="S1462" s="5"/>
      <c r="T1462" s="28">
        <f t="shared" si="587"/>
        <v>0</v>
      </c>
      <c r="U1462" s="101">
        <v>66140</v>
      </c>
      <c r="V1462" s="102">
        <f t="shared" si="578"/>
        <v>0</v>
      </c>
      <c r="W1462" s="101"/>
      <c r="X1462" s="101"/>
      <c r="Y1462" s="102">
        <f t="shared" si="588"/>
        <v>0</v>
      </c>
      <c r="Z1462" s="102">
        <f t="shared" si="589"/>
        <v>0</v>
      </c>
      <c r="AA1462" s="102" t="e">
        <f t="shared" si="579"/>
        <v>#VALUE!</v>
      </c>
    </row>
    <row r="1463" spans="1:29" ht="17.25">
      <c r="A1463" s="5"/>
      <c r="B1463" s="5"/>
      <c r="C1463" s="93"/>
      <c r="D1463" s="193"/>
      <c r="E1463" s="94"/>
      <c r="F1463" s="95"/>
      <c r="G1463" s="96" t="str">
        <f t="shared" si="580"/>
        <v>Error</v>
      </c>
      <c r="H1463" s="97">
        <v>14400</v>
      </c>
      <c r="I1463" s="98" t="e">
        <f t="shared" si="581"/>
        <v>#VALUE!</v>
      </c>
      <c r="J1463" s="88" t="e">
        <f t="shared" si="576"/>
        <v>#VALUE!</v>
      </c>
      <c r="K1463" s="98">
        <f t="shared" si="582"/>
        <v>0</v>
      </c>
      <c r="L1463" s="98">
        <f t="shared" si="583"/>
        <v>0</v>
      </c>
      <c r="M1463" s="98" t="e">
        <f t="shared" si="584"/>
        <v>#VALUE!</v>
      </c>
      <c r="N1463" s="98" t="e">
        <f t="shared" si="585"/>
        <v>#VALUE!</v>
      </c>
      <c r="O1463" s="97"/>
      <c r="P1463" s="98" t="e">
        <f t="shared" si="577"/>
        <v>#VALUE!</v>
      </c>
      <c r="Q1463" s="99" t="e">
        <f t="shared" si="586"/>
        <v>#VALUE!</v>
      </c>
      <c r="R1463" s="100"/>
      <c r="S1463" s="5"/>
      <c r="T1463" s="28">
        <f t="shared" si="587"/>
        <v>0</v>
      </c>
      <c r="U1463" s="101">
        <v>66140</v>
      </c>
      <c r="V1463" s="102">
        <f t="shared" si="578"/>
        <v>0</v>
      </c>
      <c r="W1463" s="101"/>
      <c r="X1463" s="101"/>
      <c r="Y1463" s="102">
        <f t="shared" si="588"/>
        <v>0</v>
      </c>
      <c r="Z1463" s="102">
        <f t="shared" si="589"/>
        <v>0</v>
      </c>
      <c r="AA1463" s="102" t="e">
        <f t="shared" si="579"/>
        <v>#VALUE!</v>
      </c>
    </row>
    <row r="1464" spans="1:29" ht="17.25">
      <c r="A1464" s="5"/>
      <c r="B1464" s="5"/>
      <c r="C1464" s="93"/>
      <c r="D1464" s="193"/>
      <c r="E1464" s="94"/>
      <c r="F1464" s="95"/>
      <c r="G1464" s="96" t="str">
        <f t="shared" si="580"/>
        <v>Error</v>
      </c>
      <c r="H1464" s="97">
        <v>14400</v>
      </c>
      <c r="I1464" s="98" t="e">
        <f t="shared" si="581"/>
        <v>#VALUE!</v>
      </c>
      <c r="J1464" s="88" t="e">
        <f t="shared" si="576"/>
        <v>#VALUE!</v>
      </c>
      <c r="K1464" s="98">
        <f t="shared" si="582"/>
        <v>0</v>
      </c>
      <c r="L1464" s="98">
        <f t="shared" si="583"/>
        <v>0</v>
      </c>
      <c r="M1464" s="98" t="e">
        <f t="shared" si="584"/>
        <v>#VALUE!</v>
      </c>
      <c r="N1464" s="98" t="e">
        <f t="shared" si="585"/>
        <v>#VALUE!</v>
      </c>
      <c r="O1464" s="97"/>
      <c r="P1464" s="98" t="e">
        <f t="shared" si="577"/>
        <v>#VALUE!</v>
      </c>
      <c r="Q1464" s="99" t="e">
        <f t="shared" si="586"/>
        <v>#VALUE!</v>
      </c>
      <c r="R1464" s="100"/>
      <c r="S1464" s="5"/>
      <c r="T1464" s="28">
        <f t="shared" si="587"/>
        <v>0</v>
      </c>
      <c r="U1464" s="101">
        <v>66140</v>
      </c>
      <c r="V1464" s="102">
        <f t="shared" si="578"/>
        <v>0</v>
      </c>
      <c r="W1464" s="101"/>
      <c r="X1464" s="101"/>
      <c r="Y1464" s="102">
        <f t="shared" si="588"/>
        <v>0</v>
      </c>
      <c r="Z1464" s="102">
        <f t="shared" si="589"/>
        <v>0</v>
      </c>
      <c r="AA1464" s="102" t="e">
        <f t="shared" si="579"/>
        <v>#VALUE!</v>
      </c>
    </row>
    <row r="1465" spans="1:29" ht="17.25">
      <c r="A1465" s="5"/>
      <c r="B1465" s="5"/>
      <c r="C1465" s="93"/>
      <c r="D1465" s="193"/>
      <c r="E1465" s="94"/>
      <c r="F1465" s="95"/>
      <c r="G1465" s="96" t="str">
        <f t="shared" si="580"/>
        <v>Error</v>
      </c>
      <c r="H1465" s="97">
        <v>14400</v>
      </c>
      <c r="I1465" s="98" t="e">
        <f t="shared" si="581"/>
        <v>#VALUE!</v>
      </c>
      <c r="J1465" s="88" t="e">
        <f t="shared" si="576"/>
        <v>#VALUE!</v>
      </c>
      <c r="K1465" s="98">
        <f t="shared" si="582"/>
        <v>0</v>
      </c>
      <c r="L1465" s="98">
        <f t="shared" si="583"/>
        <v>0</v>
      </c>
      <c r="M1465" s="98" t="e">
        <f t="shared" si="584"/>
        <v>#VALUE!</v>
      </c>
      <c r="N1465" s="98" t="e">
        <f t="shared" si="585"/>
        <v>#VALUE!</v>
      </c>
      <c r="O1465" s="97"/>
      <c r="P1465" s="98" t="e">
        <f t="shared" si="577"/>
        <v>#VALUE!</v>
      </c>
      <c r="Q1465" s="99" t="e">
        <f t="shared" si="586"/>
        <v>#VALUE!</v>
      </c>
      <c r="R1465" s="100"/>
      <c r="S1465" s="5"/>
      <c r="T1465" s="28">
        <f t="shared" si="587"/>
        <v>0</v>
      </c>
      <c r="U1465" s="101">
        <v>66140</v>
      </c>
      <c r="V1465" s="102">
        <f t="shared" si="578"/>
        <v>0</v>
      </c>
      <c r="W1465" s="101"/>
      <c r="X1465" s="101"/>
      <c r="Y1465" s="102">
        <f t="shared" si="588"/>
        <v>0</v>
      </c>
      <c r="Z1465" s="102">
        <f t="shared" si="589"/>
        <v>0</v>
      </c>
      <c r="AA1465" s="102" t="e">
        <f t="shared" si="579"/>
        <v>#VALUE!</v>
      </c>
    </row>
    <row r="1466" spans="1:29" ht="17.25">
      <c r="A1466" s="5"/>
      <c r="B1466" s="5"/>
      <c r="C1466" s="93"/>
      <c r="D1466" s="193"/>
      <c r="E1466" s="84"/>
      <c r="F1466" s="85"/>
      <c r="G1466" s="86" t="str">
        <f t="shared" si="580"/>
        <v>Error</v>
      </c>
      <c r="H1466" s="87">
        <v>14400</v>
      </c>
      <c r="I1466" s="88" t="e">
        <f t="shared" si="581"/>
        <v>#VALUE!</v>
      </c>
      <c r="J1466" s="88" t="e">
        <f t="shared" si="576"/>
        <v>#VALUE!</v>
      </c>
      <c r="K1466" s="88">
        <f t="shared" si="582"/>
        <v>0</v>
      </c>
      <c r="L1466" s="88">
        <f t="shared" si="583"/>
        <v>0</v>
      </c>
      <c r="M1466" s="88" t="e">
        <f t="shared" si="584"/>
        <v>#VALUE!</v>
      </c>
      <c r="N1466" s="88" t="e">
        <f t="shared" si="585"/>
        <v>#VALUE!</v>
      </c>
      <c r="O1466" s="87"/>
      <c r="P1466" s="88" t="e">
        <f t="shared" si="577"/>
        <v>#VALUE!</v>
      </c>
      <c r="Q1466" s="89" t="e">
        <f t="shared" si="586"/>
        <v>#VALUE!</v>
      </c>
      <c r="R1466" s="90"/>
      <c r="S1466" s="82"/>
      <c r="T1466" s="28">
        <f t="shared" si="587"/>
        <v>0</v>
      </c>
      <c r="U1466" s="91">
        <v>66140</v>
      </c>
      <c r="V1466" s="92">
        <f t="shared" si="578"/>
        <v>0</v>
      </c>
      <c r="W1466" s="91"/>
      <c r="X1466" s="91"/>
      <c r="Y1466" s="92">
        <f t="shared" si="588"/>
        <v>0</v>
      </c>
      <c r="Z1466" s="92">
        <f t="shared" si="589"/>
        <v>0</v>
      </c>
      <c r="AA1466" s="92" t="e">
        <f t="shared" si="579"/>
        <v>#VALUE!</v>
      </c>
    </row>
    <row r="1467" spans="1:29" ht="17.25">
      <c r="A1467" s="5"/>
      <c r="B1467" s="5"/>
      <c r="C1467" s="93"/>
      <c r="D1467" s="193"/>
      <c r="E1467" s="94"/>
      <c r="F1467" s="95"/>
      <c r="G1467" s="96" t="str">
        <f t="shared" si="580"/>
        <v>Error</v>
      </c>
      <c r="H1467" s="97">
        <v>14400</v>
      </c>
      <c r="I1467" s="98" t="e">
        <f t="shared" si="581"/>
        <v>#VALUE!</v>
      </c>
      <c r="J1467" s="88" t="e">
        <f t="shared" si="576"/>
        <v>#VALUE!</v>
      </c>
      <c r="K1467" s="98">
        <f t="shared" si="582"/>
        <v>0</v>
      </c>
      <c r="L1467" s="98">
        <f t="shared" si="583"/>
        <v>0</v>
      </c>
      <c r="M1467" s="98" t="e">
        <f t="shared" si="584"/>
        <v>#VALUE!</v>
      </c>
      <c r="N1467" s="98" t="e">
        <f t="shared" si="585"/>
        <v>#VALUE!</v>
      </c>
      <c r="O1467" s="97"/>
      <c r="P1467" s="98" t="e">
        <f t="shared" si="577"/>
        <v>#VALUE!</v>
      </c>
      <c r="Q1467" s="99" t="e">
        <f t="shared" si="586"/>
        <v>#VALUE!</v>
      </c>
      <c r="R1467" s="100"/>
      <c r="S1467" s="5"/>
      <c r="T1467" s="28">
        <f t="shared" si="587"/>
        <v>0</v>
      </c>
      <c r="U1467" s="101">
        <v>66140</v>
      </c>
      <c r="V1467" s="102">
        <f t="shared" si="578"/>
        <v>0</v>
      </c>
      <c r="W1467" s="101"/>
      <c r="X1467" s="101"/>
      <c r="Y1467" s="102">
        <f t="shared" si="588"/>
        <v>0</v>
      </c>
      <c r="Z1467" s="102">
        <f t="shared" si="589"/>
        <v>0</v>
      </c>
      <c r="AA1467" s="102" t="e">
        <f t="shared" si="579"/>
        <v>#VALUE!</v>
      </c>
    </row>
    <row r="1468" spans="1:29" ht="17.25">
      <c r="A1468" s="5"/>
      <c r="B1468" s="5"/>
      <c r="C1468" s="93"/>
      <c r="D1468" s="193"/>
      <c r="E1468" s="94"/>
      <c r="F1468" s="95"/>
      <c r="G1468" s="96" t="str">
        <f t="shared" si="580"/>
        <v>Error</v>
      </c>
      <c r="H1468" s="97">
        <v>14400</v>
      </c>
      <c r="I1468" s="98" t="e">
        <f t="shared" si="581"/>
        <v>#VALUE!</v>
      </c>
      <c r="J1468" s="88" t="e">
        <f t="shared" si="576"/>
        <v>#VALUE!</v>
      </c>
      <c r="K1468" s="98">
        <f t="shared" si="582"/>
        <v>0</v>
      </c>
      <c r="L1468" s="98">
        <f t="shared" si="583"/>
        <v>0</v>
      </c>
      <c r="M1468" s="98" t="e">
        <f t="shared" si="584"/>
        <v>#VALUE!</v>
      </c>
      <c r="N1468" s="98" t="e">
        <f t="shared" si="585"/>
        <v>#VALUE!</v>
      </c>
      <c r="O1468" s="97"/>
      <c r="P1468" s="98" t="e">
        <f t="shared" si="577"/>
        <v>#VALUE!</v>
      </c>
      <c r="Q1468" s="99" t="e">
        <f t="shared" si="586"/>
        <v>#VALUE!</v>
      </c>
      <c r="R1468" s="100"/>
      <c r="S1468" s="5"/>
      <c r="T1468" s="28">
        <f t="shared" si="587"/>
        <v>0</v>
      </c>
      <c r="U1468" s="101">
        <v>66140</v>
      </c>
      <c r="V1468" s="102">
        <f t="shared" si="578"/>
        <v>0</v>
      </c>
      <c r="W1468" s="101"/>
      <c r="X1468" s="101"/>
      <c r="Y1468" s="102">
        <f t="shared" si="588"/>
        <v>0</v>
      </c>
      <c r="Z1468" s="102">
        <f t="shared" si="589"/>
        <v>0</v>
      </c>
      <c r="AA1468" s="102" t="e">
        <f t="shared" si="579"/>
        <v>#VALUE!</v>
      </c>
    </row>
    <row r="1469" spans="1:29" ht="17.25">
      <c r="A1469" s="5"/>
      <c r="B1469" s="5"/>
      <c r="C1469" s="93"/>
      <c r="D1469" s="193"/>
      <c r="E1469" s="94"/>
      <c r="F1469" s="95"/>
      <c r="G1469" s="96" t="str">
        <f t="shared" si="580"/>
        <v>Error</v>
      </c>
      <c r="H1469" s="97">
        <v>14400</v>
      </c>
      <c r="I1469" s="98" t="e">
        <f t="shared" si="581"/>
        <v>#VALUE!</v>
      </c>
      <c r="J1469" s="88" t="e">
        <f t="shared" si="576"/>
        <v>#VALUE!</v>
      </c>
      <c r="K1469" s="98">
        <f t="shared" si="582"/>
        <v>0</v>
      </c>
      <c r="L1469" s="98">
        <f t="shared" si="583"/>
        <v>0</v>
      </c>
      <c r="M1469" s="98" t="e">
        <f t="shared" si="584"/>
        <v>#VALUE!</v>
      </c>
      <c r="N1469" s="98" t="e">
        <f t="shared" si="585"/>
        <v>#VALUE!</v>
      </c>
      <c r="O1469" s="97"/>
      <c r="P1469" s="98" t="e">
        <f t="shared" si="577"/>
        <v>#VALUE!</v>
      </c>
      <c r="Q1469" s="99" t="e">
        <f t="shared" si="586"/>
        <v>#VALUE!</v>
      </c>
      <c r="R1469" s="100"/>
      <c r="S1469" s="5"/>
      <c r="T1469" s="28">
        <f t="shared" si="587"/>
        <v>0</v>
      </c>
      <c r="U1469" s="101">
        <v>66140</v>
      </c>
      <c r="V1469" s="102">
        <f t="shared" si="578"/>
        <v>0</v>
      </c>
      <c r="W1469" s="101"/>
      <c r="X1469" s="101"/>
      <c r="Y1469" s="102">
        <f t="shared" si="588"/>
        <v>0</v>
      </c>
      <c r="Z1469" s="102">
        <f t="shared" si="589"/>
        <v>0</v>
      </c>
      <c r="AA1469" s="102" t="e">
        <f t="shared" si="579"/>
        <v>#VALUE!</v>
      </c>
    </row>
    <row r="1470" spans="1:29" ht="17.25">
      <c r="A1470" s="5"/>
      <c r="B1470" s="5"/>
      <c r="C1470" s="93"/>
      <c r="D1470" s="193"/>
      <c r="E1470" s="94"/>
      <c r="F1470" s="95"/>
      <c r="G1470" s="96" t="str">
        <f t="shared" si="580"/>
        <v>Error</v>
      </c>
      <c r="H1470" s="97">
        <v>14400</v>
      </c>
      <c r="I1470" s="98" t="e">
        <f t="shared" si="581"/>
        <v>#VALUE!</v>
      </c>
      <c r="J1470" s="88" t="e">
        <f t="shared" si="576"/>
        <v>#VALUE!</v>
      </c>
      <c r="K1470" s="98">
        <f t="shared" si="582"/>
        <v>0</v>
      </c>
      <c r="L1470" s="98">
        <f t="shared" si="583"/>
        <v>0</v>
      </c>
      <c r="M1470" s="98" t="e">
        <f t="shared" si="584"/>
        <v>#VALUE!</v>
      </c>
      <c r="N1470" s="98" t="e">
        <f t="shared" si="585"/>
        <v>#VALUE!</v>
      </c>
      <c r="O1470" s="97"/>
      <c r="P1470" s="98" t="e">
        <f t="shared" si="577"/>
        <v>#VALUE!</v>
      </c>
      <c r="Q1470" s="99" t="e">
        <f t="shared" si="586"/>
        <v>#VALUE!</v>
      </c>
      <c r="R1470" s="100"/>
      <c r="S1470" s="5"/>
      <c r="T1470" s="28">
        <f t="shared" si="587"/>
        <v>0</v>
      </c>
      <c r="U1470" s="101">
        <v>66140</v>
      </c>
      <c r="V1470" s="102">
        <f t="shared" si="578"/>
        <v>0</v>
      </c>
      <c r="W1470" s="101"/>
      <c r="X1470" s="101"/>
      <c r="Y1470" s="102">
        <f t="shared" si="588"/>
        <v>0</v>
      </c>
      <c r="Z1470" s="102">
        <f t="shared" si="589"/>
        <v>0</v>
      </c>
      <c r="AA1470" s="102" t="e">
        <f t="shared" si="579"/>
        <v>#VALUE!</v>
      </c>
    </row>
    <row r="1471" spans="1:29" ht="17.25">
      <c r="A1471" s="5"/>
      <c r="B1471" s="5"/>
      <c r="C1471" s="93"/>
      <c r="D1471" s="193"/>
      <c r="E1471" s="94"/>
      <c r="F1471" s="95"/>
      <c r="G1471" s="96" t="str">
        <f t="shared" si="580"/>
        <v>Error</v>
      </c>
      <c r="H1471" s="97">
        <v>14400</v>
      </c>
      <c r="I1471" s="98" t="e">
        <f t="shared" si="581"/>
        <v>#VALUE!</v>
      </c>
      <c r="J1471" s="88" t="e">
        <f t="shared" si="576"/>
        <v>#VALUE!</v>
      </c>
      <c r="K1471" s="98">
        <f t="shared" si="582"/>
        <v>0</v>
      </c>
      <c r="L1471" s="98">
        <f t="shared" si="583"/>
        <v>0</v>
      </c>
      <c r="M1471" s="98" t="e">
        <f t="shared" si="584"/>
        <v>#VALUE!</v>
      </c>
      <c r="N1471" s="98" t="e">
        <f t="shared" si="585"/>
        <v>#VALUE!</v>
      </c>
      <c r="O1471" s="97"/>
      <c r="P1471" s="98" t="e">
        <f t="shared" si="577"/>
        <v>#VALUE!</v>
      </c>
      <c r="Q1471" s="99" t="e">
        <f t="shared" si="586"/>
        <v>#VALUE!</v>
      </c>
      <c r="R1471" s="100"/>
      <c r="S1471" s="5"/>
      <c r="T1471" s="28">
        <f t="shared" si="587"/>
        <v>0</v>
      </c>
      <c r="U1471" s="101">
        <v>66140</v>
      </c>
      <c r="V1471" s="102">
        <f t="shared" si="578"/>
        <v>0</v>
      </c>
      <c r="W1471" s="101"/>
      <c r="X1471" s="101"/>
      <c r="Y1471" s="102">
        <f t="shared" si="588"/>
        <v>0</v>
      </c>
      <c r="Z1471" s="102">
        <f t="shared" si="589"/>
        <v>0</v>
      </c>
      <c r="AA1471" s="102" t="e">
        <f t="shared" si="579"/>
        <v>#VALUE!</v>
      </c>
    </row>
    <row r="1472" spans="1:29" ht="17.25">
      <c r="A1472" s="5"/>
      <c r="B1472" s="5"/>
      <c r="C1472" s="93"/>
      <c r="D1472" s="193"/>
      <c r="E1472" s="84"/>
      <c r="F1472" s="85"/>
      <c r="G1472" s="86" t="str">
        <f t="shared" si="580"/>
        <v>Error</v>
      </c>
      <c r="H1472" s="87">
        <v>14400</v>
      </c>
      <c r="I1472" s="88" t="e">
        <f t="shared" si="581"/>
        <v>#VALUE!</v>
      </c>
      <c r="J1472" s="88" t="e">
        <f t="shared" si="576"/>
        <v>#VALUE!</v>
      </c>
      <c r="K1472" s="88">
        <f t="shared" si="582"/>
        <v>0</v>
      </c>
      <c r="L1472" s="88">
        <f t="shared" si="583"/>
        <v>0</v>
      </c>
      <c r="M1472" s="88" t="e">
        <f t="shared" si="584"/>
        <v>#VALUE!</v>
      </c>
      <c r="N1472" s="88" t="e">
        <f t="shared" si="585"/>
        <v>#VALUE!</v>
      </c>
      <c r="O1472" s="87"/>
      <c r="P1472" s="88" t="e">
        <f t="shared" si="577"/>
        <v>#VALUE!</v>
      </c>
      <c r="Q1472" s="89" t="e">
        <f t="shared" si="586"/>
        <v>#VALUE!</v>
      </c>
      <c r="R1472" s="90"/>
      <c r="S1472" s="82"/>
      <c r="T1472" s="28">
        <f t="shared" si="587"/>
        <v>0</v>
      </c>
      <c r="U1472" s="91">
        <v>66140</v>
      </c>
      <c r="V1472" s="92">
        <f t="shared" si="578"/>
        <v>0</v>
      </c>
      <c r="W1472" s="91"/>
      <c r="X1472" s="91"/>
      <c r="Y1472" s="92">
        <f t="shared" si="588"/>
        <v>0</v>
      </c>
      <c r="Z1472" s="92">
        <f t="shared" si="589"/>
        <v>0</v>
      </c>
      <c r="AA1472" s="92" t="e">
        <f t="shared" si="579"/>
        <v>#VALUE!</v>
      </c>
    </row>
    <row r="1473" spans="1:27" ht="17.25">
      <c r="A1473" s="5"/>
      <c r="B1473" s="5"/>
      <c r="C1473" s="93"/>
      <c r="D1473" s="193"/>
      <c r="E1473" s="94"/>
      <c r="F1473" s="95"/>
      <c r="G1473" s="96" t="str">
        <f t="shared" si="580"/>
        <v>Error</v>
      </c>
      <c r="H1473" s="97">
        <v>14400</v>
      </c>
      <c r="I1473" s="98" t="e">
        <f t="shared" si="581"/>
        <v>#VALUE!</v>
      </c>
      <c r="J1473" s="88" t="e">
        <f t="shared" si="576"/>
        <v>#VALUE!</v>
      </c>
      <c r="K1473" s="98">
        <f t="shared" si="582"/>
        <v>0</v>
      </c>
      <c r="L1473" s="98">
        <f t="shared" si="583"/>
        <v>0</v>
      </c>
      <c r="M1473" s="98" t="e">
        <f t="shared" si="584"/>
        <v>#VALUE!</v>
      </c>
      <c r="N1473" s="98" t="e">
        <f t="shared" si="585"/>
        <v>#VALUE!</v>
      </c>
      <c r="O1473" s="97"/>
      <c r="P1473" s="98" t="e">
        <f t="shared" si="577"/>
        <v>#VALUE!</v>
      </c>
      <c r="Q1473" s="99" t="e">
        <f t="shared" si="586"/>
        <v>#VALUE!</v>
      </c>
      <c r="R1473" s="100"/>
      <c r="S1473" s="5"/>
      <c r="T1473" s="28">
        <f t="shared" si="587"/>
        <v>0</v>
      </c>
      <c r="U1473" s="101">
        <v>66140</v>
      </c>
      <c r="V1473" s="102">
        <f t="shared" si="578"/>
        <v>0</v>
      </c>
      <c r="W1473" s="101"/>
      <c r="X1473" s="101"/>
      <c r="Y1473" s="102">
        <f t="shared" si="588"/>
        <v>0</v>
      </c>
      <c r="Z1473" s="102">
        <f t="shared" si="589"/>
        <v>0</v>
      </c>
      <c r="AA1473" s="102" t="e">
        <f t="shared" si="579"/>
        <v>#VALUE!</v>
      </c>
    </row>
    <row r="1474" spans="1:27" ht="17.25">
      <c r="A1474" s="5"/>
      <c r="B1474" s="5"/>
      <c r="C1474" s="93"/>
      <c r="D1474" s="193"/>
      <c r="E1474" s="94"/>
      <c r="F1474" s="95"/>
      <c r="G1474" s="96" t="str">
        <f t="shared" si="580"/>
        <v>Error</v>
      </c>
      <c r="H1474" s="97">
        <v>14400</v>
      </c>
      <c r="I1474" s="98" t="e">
        <f t="shared" si="581"/>
        <v>#VALUE!</v>
      </c>
      <c r="J1474" s="88" t="e">
        <f t="shared" si="576"/>
        <v>#VALUE!</v>
      </c>
      <c r="K1474" s="98">
        <f t="shared" si="582"/>
        <v>0</v>
      </c>
      <c r="L1474" s="98">
        <f t="shared" si="583"/>
        <v>0</v>
      </c>
      <c r="M1474" s="98" t="e">
        <f t="shared" si="584"/>
        <v>#VALUE!</v>
      </c>
      <c r="N1474" s="98" t="e">
        <f t="shared" si="585"/>
        <v>#VALUE!</v>
      </c>
      <c r="O1474" s="97"/>
      <c r="P1474" s="98" t="e">
        <f t="shared" si="577"/>
        <v>#VALUE!</v>
      </c>
      <c r="Q1474" s="99" t="e">
        <f t="shared" si="586"/>
        <v>#VALUE!</v>
      </c>
      <c r="R1474" s="100"/>
      <c r="S1474" s="5"/>
      <c r="T1474" s="28">
        <f t="shared" si="587"/>
        <v>0</v>
      </c>
      <c r="U1474" s="101">
        <v>66140</v>
      </c>
      <c r="V1474" s="102">
        <f t="shared" si="578"/>
        <v>0</v>
      </c>
      <c r="W1474" s="101"/>
      <c r="X1474" s="101"/>
      <c r="Y1474" s="102">
        <f t="shared" si="588"/>
        <v>0</v>
      </c>
      <c r="Z1474" s="102">
        <f t="shared" si="589"/>
        <v>0</v>
      </c>
      <c r="AA1474" s="102" t="e">
        <f t="shared" si="579"/>
        <v>#VALUE!</v>
      </c>
    </row>
    <row r="1475" spans="1:27" ht="17.25">
      <c r="A1475" s="5"/>
      <c r="B1475" s="5"/>
      <c r="C1475" s="93"/>
      <c r="D1475" s="193"/>
      <c r="E1475" s="94"/>
      <c r="F1475" s="95"/>
      <c r="G1475" s="96" t="str">
        <f t="shared" si="580"/>
        <v>Error</v>
      </c>
      <c r="H1475" s="97">
        <v>14400</v>
      </c>
      <c r="I1475" s="98" t="e">
        <f t="shared" si="581"/>
        <v>#VALUE!</v>
      </c>
      <c r="J1475" s="88" t="e">
        <f t="shared" si="576"/>
        <v>#VALUE!</v>
      </c>
      <c r="K1475" s="98">
        <f t="shared" si="582"/>
        <v>0</v>
      </c>
      <c r="L1475" s="98">
        <f t="shared" si="583"/>
        <v>0</v>
      </c>
      <c r="M1475" s="98" t="e">
        <f t="shared" si="584"/>
        <v>#VALUE!</v>
      </c>
      <c r="N1475" s="98" t="e">
        <f t="shared" si="585"/>
        <v>#VALUE!</v>
      </c>
      <c r="O1475" s="97"/>
      <c r="P1475" s="98" t="e">
        <f t="shared" si="577"/>
        <v>#VALUE!</v>
      </c>
      <c r="Q1475" s="99" t="e">
        <f t="shared" si="586"/>
        <v>#VALUE!</v>
      </c>
      <c r="R1475" s="100"/>
      <c r="S1475" s="5"/>
      <c r="T1475" s="28">
        <f t="shared" si="587"/>
        <v>0</v>
      </c>
      <c r="U1475" s="101">
        <v>66140</v>
      </c>
      <c r="V1475" s="102">
        <f t="shared" si="578"/>
        <v>0</v>
      </c>
      <c r="W1475" s="101"/>
      <c r="X1475" s="101"/>
      <c r="Y1475" s="102">
        <f t="shared" si="588"/>
        <v>0</v>
      </c>
      <c r="Z1475" s="102">
        <f t="shared" si="589"/>
        <v>0</v>
      </c>
      <c r="AA1475" s="102" t="e">
        <f t="shared" si="579"/>
        <v>#VALUE!</v>
      </c>
    </row>
    <row r="1476" spans="1:27" ht="17.25">
      <c r="A1476" s="5"/>
      <c r="B1476" s="5"/>
      <c r="C1476" s="93"/>
      <c r="D1476" s="193"/>
      <c r="E1476" s="94"/>
      <c r="F1476" s="95"/>
      <c r="G1476" s="96" t="str">
        <f t="shared" si="580"/>
        <v>Error</v>
      </c>
      <c r="H1476" s="97">
        <v>14400</v>
      </c>
      <c r="I1476" s="98" t="e">
        <f t="shared" si="581"/>
        <v>#VALUE!</v>
      </c>
      <c r="J1476" s="88" t="e">
        <f t="shared" si="576"/>
        <v>#VALUE!</v>
      </c>
      <c r="K1476" s="98">
        <f t="shared" si="582"/>
        <v>0</v>
      </c>
      <c r="L1476" s="98">
        <f t="shared" si="583"/>
        <v>0</v>
      </c>
      <c r="M1476" s="98" t="e">
        <f t="shared" si="584"/>
        <v>#VALUE!</v>
      </c>
      <c r="N1476" s="98" t="e">
        <f t="shared" si="585"/>
        <v>#VALUE!</v>
      </c>
      <c r="O1476" s="97"/>
      <c r="P1476" s="98" t="e">
        <f t="shared" si="577"/>
        <v>#VALUE!</v>
      </c>
      <c r="Q1476" s="99" t="e">
        <f t="shared" si="586"/>
        <v>#VALUE!</v>
      </c>
      <c r="R1476" s="100"/>
      <c r="S1476" s="5"/>
      <c r="T1476" s="28">
        <f t="shared" si="587"/>
        <v>0</v>
      </c>
      <c r="U1476" s="101">
        <v>66140</v>
      </c>
      <c r="V1476" s="102">
        <f t="shared" si="578"/>
        <v>0</v>
      </c>
      <c r="W1476" s="101"/>
      <c r="X1476" s="101"/>
      <c r="Y1476" s="102">
        <f t="shared" si="588"/>
        <v>0</v>
      </c>
      <c r="Z1476" s="102">
        <f t="shared" si="589"/>
        <v>0</v>
      </c>
      <c r="AA1476" s="102" t="e">
        <f t="shared" si="579"/>
        <v>#VALUE!</v>
      </c>
    </row>
    <row r="1477" spans="1:27" ht="17.25">
      <c r="A1477" s="5"/>
      <c r="B1477" s="5"/>
      <c r="C1477" s="93"/>
      <c r="D1477" s="193"/>
      <c r="E1477" s="94"/>
      <c r="F1477" s="95"/>
      <c r="G1477" s="96" t="str">
        <f t="shared" si="580"/>
        <v>Error</v>
      </c>
      <c r="H1477" s="97">
        <v>14400</v>
      </c>
      <c r="I1477" s="98" t="e">
        <f t="shared" si="581"/>
        <v>#VALUE!</v>
      </c>
      <c r="J1477" s="88" t="e">
        <f t="shared" si="576"/>
        <v>#VALUE!</v>
      </c>
      <c r="K1477" s="98">
        <f t="shared" si="582"/>
        <v>0</v>
      </c>
      <c r="L1477" s="98">
        <f t="shared" si="583"/>
        <v>0</v>
      </c>
      <c r="M1477" s="98" t="e">
        <f t="shared" si="584"/>
        <v>#VALUE!</v>
      </c>
      <c r="N1477" s="98" t="e">
        <f t="shared" si="585"/>
        <v>#VALUE!</v>
      </c>
      <c r="O1477" s="97"/>
      <c r="P1477" s="98" t="e">
        <f t="shared" si="577"/>
        <v>#VALUE!</v>
      </c>
      <c r="Q1477" s="99" t="e">
        <f t="shared" si="586"/>
        <v>#VALUE!</v>
      </c>
      <c r="R1477" s="100"/>
      <c r="S1477" s="5"/>
      <c r="T1477" s="28">
        <f t="shared" si="587"/>
        <v>0</v>
      </c>
      <c r="U1477" s="101">
        <v>66140</v>
      </c>
      <c r="V1477" s="102">
        <f t="shared" si="578"/>
        <v>0</v>
      </c>
      <c r="W1477" s="101"/>
      <c r="X1477" s="101"/>
      <c r="Y1477" s="102">
        <f t="shared" si="588"/>
        <v>0</v>
      </c>
      <c r="Z1477" s="102">
        <f t="shared" si="589"/>
        <v>0</v>
      </c>
      <c r="AA1477" s="102" t="e">
        <f t="shared" si="579"/>
        <v>#VALUE!</v>
      </c>
    </row>
    <row r="1478" spans="1:27" ht="17.25">
      <c r="A1478" s="5"/>
      <c r="B1478" s="5"/>
      <c r="C1478" s="93"/>
      <c r="D1478" s="193"/>
      <c r="E1478" s="84"/>
      <c r="F1478" s="85"/>
      <c r="G1478" s="86" t="str">
        <f t="shared" si="580"/>
        <v>Error</v>
      </c>
      <c r="H1478" s="87">
        <v>14400</v>
      </c>
      <c r="I1478" s="88" t="e">
        <f t="shared" si="581"/>
        <v>#VALUE!</v>
      </c>
      <c r="J1478" s="88" t="e">
        <f t="shared" si="576"/>
        <v>#VALUE!</v>
      </c>
      <c r="K1478" s="88">
        <f t="shared" si="582"/>
        <v>0</v>
      </c>
      <c r="L1478" s="88">
        <f t="shared" si="583"/>
        <v>0</v>
      </c>
      <c r="M1478" s="88" t="e">
        <f t="shared" si="584"/>
        <v>#VALUE!</v>
      </c>
      <c r="N1478" s="88" t="e">
        <f t="shared" si="585"/>
        <v>#VALUE!</v>
      </c>
      <c r="O1478" s="87"/>
      <c r="P1478" s="88" t="e">
        <f t="shared" si="577"/>
        <v>#VALUE!</v>
      </c>
      <c r="Q1478" s="89" t="e">
        <f t="shared" si="586"/>
        <v>#VALUE!</v>
      </c>
      <c r="R1478" s="90"/>
      <c r="S1478" s="82"/>
      <c r="T1478" s="28">
        <f t="shared" si="587"/>
        <v>0</v>
      </c>
      <c r="U1478" s="91">
        <v>66140</v>
      </c>
      <c r="V1478" s="92">
        <f t="shared" si="578"/>
        <v>0</v>
      </c>
      <c r="W1478" s="91"/>
      <c r="X1478" s="91"/>
      <c r="Y1478" s="92">
        <f t="shared" si="588"/>
        <v>0</v>
      </c>
      <c r="Z1478" s="92">
        <f t="shared" si="589"/>
        <v>0</v>
      </c>
      <c r="AA1478" s="92" t="e">
        <f t="shared" si="579"/>
        <v>#VALUE!</v>
      </c>
    </row>
    <row r="1479" spans="1:27" ht="17.25">
      <c r="A1479" s="5"/>
      <c r="B1479" s="5"/>
      <c r="C1479" s="93"/>
      <c r="D1479" s="193"/>
      <c r="E1479" s="94"/>
      <c r="F1479" s="95"/>
      <c r="G1479" s="96" t="str">
        <f t="shared" si="580"/>
        <v>Error</v>
      </c>
      <c r="H1479" s="97">
        <v>14400</v>
      </c>
      <c r="I1479" s="98" t="e">
        <f t="shared" si="581"/>
        <v>#VALUE!</v>
      </c>
      <c r="J1479" s="88" t="e">
        <f t="shared" si="576"/>
        <v>#VALUE!</v>
      </c>
      <c r="K1479" s="98">
        <f t="shared" si="582"/>
        <v>0</v>
      </c>
      <c r="L1479" s="98">
        <f t="shared" si="583"/>
        <v>0</v>
      </c>
      <c r="M1479" s="98" t="e">
        <f t="shared" si="584"/>
        <v>#VALUE!</v>
      </c>
      <c r="N1479" s="98" t="e">
        <f t="shared" si="585"/>
        <v>#VALUE!</v>
      </c>
      <c r="O1479" s="97"/>
      <c r="P1479" s="98" t="e">
        <f t="shared" si="577"/>
        <v>#VALUE!</v>
      </c>
      <c r="Q1479" s="99" t="e">
        <f t="shared" si="586"/>
        <v>#VALUE!</v>
      </c>
      <c r="R1479" s="100"/>
      <c r="S1479" s="5"/>
      <c r="T1479" s="28">
        <f t="shared" si="587"/>
        <v>0</v>
      </c>
      <c r="U1479" s="101">
        <v>66140</v>
      </c>
      <c r="V1479" s="102">
        <f t="shared" si="578"/>
        <v>0</v>
      </c>
      <c r="W1479" s="101"/>
      <c r="X1479" s="101"/>
      <c r="Y1479" s="102">
        <f t="shared" si="588"/>
        <v>0</v>
      </c>
      <c r="Z1479" s="102">
        <f t="shared" si="589"/>
        <v>0</v>
      </c>
      <c r="AA1479" s="102" t="e">
        <f t="shared" si="579"/>
        <v>#VALUE!</v>
      </c>
    </row>
    <row r="1480" spans="1:27" ht="17.25">
      <c r="A1480" s="5"/>
      <c r="B1480" s="5"/>
      <c r="C1480" s="93"/>
      <c r="D1480" s="193"/>
      <c r="E1480" s="94"/>
      <c r="F1480" s="95"/>
      <c r="G1480" s="96" t="str">
        <f t="shared" si="580"/>
        <v>Error</v>
      </c>
      <c r="H1480" s="97">
        <v>14400</v>
      </c>
      <c r="I1480" s="98" t="e">
        <f t="shared" si="581"/>
        <v>#VALUE!</v>
      </c>
      <c r="J1480" s="88" t="e">
        <f t="shared" si="576"/>
        <v>#VALUE!</v>
      </c>
      <c r="K1480" s="98">
        <f t="shared" si="582"/>
        <v>0</v>
      </c>
      <c r="L1480" s="98">
        <f t="shared" si="583"/>
        <v>0</v>
      </c>
      <c r="M1480" s="98" t="e">
        <f t="shared" si="584"/>
        <v>#VALUE!</v>
      </c>
      <c r="N1480" s="98" t="e">
        <f t="shared" si="585"/>
        <v>#VALUE!</v>
      </c>
      <c r="O1480" s="97"/>
      <c r="P1480" s="98" t="e">
        <f t="shared" si="577"/>
        <v>#VALUE!</v>
      </c>
      <c r="Q1480" s="99" t="e">
        <f t="shared" si="586"/>
        <v>#VALUE!</v>
      </c>
      <c r="R1480" s="100"/>
      <c r="S1480" s="5"/>
      <c r="T1480" s="28">
        <f t="shared" si="587"/>
        <v>0</v>
      </c>
      <c r="U1480" s="101">
        <v>66140</v>
      </c>
      <c r="V1480" s="102">
        <f t="shared" si="578"/>
        <v>0</v>
      </c>
      <c r="W1480" s="101"/>
      <c r="X1480" s="101"/>
      <c r="Y1480" s="102">
        <f t="shared" si="588"/>
        <v>0</v>
      </c>
      <c r="Z1480" s="102">
        <f t="shared" si="589"/>
        <v>0</v>
      </c>
      <c r="AA1480" s="102" t="e">
        <f t="shared" si="579"/>
        <v>#VALUE!</v>
      </c>
    </row>
    <row r="1481" spans="1:27" ht="17.25">
      <c r="A1481" s="5"/>
      <c r="B1481" s="5"/>
      <c r="C1481" s="93"/>
      <c r="D1481" s="193"/>
      <c r="E1481" s="94"/>
      <c r="F1481" s="95"/>
      <c r="G1481" s="96" t="str">
        <f t="shared" si="580"/>
        <v>Error</v>
      </c>
      <c r="H1481" s="97">
        <v>14400</v>
      </c>
      <c r="I1481" s="98" t="e">
        <f t="shared" si="581"/>
        <v>#VALUE!</v>
      </c>
      <c r="J1481" s="88" t="e">
        <f t="shared" si="576"/>
        <v>#VALUE!</v>
      </c>
      <c r="K1481" s="98">
        <f t="shared" si="582"/>
        <v>0</v>
      </c>
      <c r="L1481" s="98">
        <f t="shared" si="583"/>
        <v>0</v>
      </c>
      <c r="M1481" s="98" t="e">
        <f t="shared" si="584"/>
        <v>#VALUE!</v>
      </c>
      <c r="N1481" s="98" t="e">
        <f t="shared" si="585"/>
        <v>#VALUE!</v>
      </c>
      <c r="O1481" s="97"/>
      <c r="P1481" s="98" t="e">
        <f t="shared" si="577"/>
        <v>#VALUE!</v>
      </c>
      <c r="Q1481" s="99" t="e">
        <f t="shared" si="586"/>
        <v>#VALUE!</v>
      </c>
      <c r="R1481" s="100"/>
      <c r="S1481" s="5"/>
      <c r="T1481" s="28">
        <f t="shared" si="587"/>
        <v>0</v>
      </c>
      <c r="U1481" s="101">
        <v>66140</v>
      </c>
      <c r="V1481" s="102">
        <f t="shared" si="578"/>
        <v>0</v>
      </c>
      <c r="W1481" s="101"/>
      <c r="X1481" s="101"/>
      <c r="Y1481" s="102">
        <f t="shared" si="588"/>
        <v>0</v>
      </c>
      <c r="Z1481" s="102">
        <f t="shared" si="589"/>
        <v>0</v>
      </c>
      <c r="AA1481" s="102" t="e">
        <f t="shared" si="579"/>
        <v>#VALUE!</v>
      </c>
    </row>
    <row r="1482" spans="1:27" ht="17.25">
      <c r="A1482" s="5"/>
      <c r="B1482" s="5"/>
      <c r="C1482" s="93"/>
      <c r="D1482" s="193"/>
      <c r="E1482" s="94"/>
      <c r="F1482" s="95"/>
      <c r="G1482" s="96" t="str">
        <f t="shared" si="580"/>
        <v>Error</v>
      </c>
      <c r="H1482" s="97">
        <v>14400</v>
      </c>
      <c r="I1482" s="98" t="e">
        <f t="shared" si="581"/>
        <v>#VALUE!</v>
      </c>
      <c r="J1482" s="88" t="e">
        <f t="shared" si="576"/>
        <v>#VALUE!</v>
      </c>
      <c r="K1482" s="98">
        <f t="shared" si="582"/>
        <v>0</v>
      </c>
      <c r="L1482" s="98">
        <f t="shared" si="583"/>
        <v>0</v>
      </c>
      <c r="M1482" s="98" t="e">
        <f t="shared" si="584"/>
        <v>#VALUE!</v>
      </c>
      <c r="N1482" s="98" t="e">
        <f t="shared" si="585"/>
        <v>#VALUE!</v>
      </c>
      <c r="O1482" s="97"/>
      <c r="P1482" s="98" t="e">
        <f t="shared" si="577"/>
        <v>#VALUE!</v>
      </c>
      <c r="Q1482" s="99" t="e">
        <f t="shared" si="586"/>
        <v>#VALUE!</v>
      </c>
      <c r="R1482" s="100"/>
      <c r="S1482" s="5"/>
      <c r="T1482" s="28">
        <f t="shared" si="587"/>
        <v>0</v>
      </c>
      <c r="U1482" s="101">
        <v>66140</v>
      </c>
      <c r="V1482" s="102">
        <f t="shared" si="578"/>
        <v>0</v>
      </c>
      <c r="W1482" s="101"/>
      <c r="X1482" s="101"/>
      <c r="Y1482" s="102">
        <f t="shared" si="588"/>
        <v>0</v>
      </c>
      <c r="Z1482" s="102">
        <f t="shared" si="589"/>
        <v>0</v>
      </c>
      <c r="AA1482" s="102" t="e">
        <f t="shared" si="579"/>
        <v>#VALUE!</v>
      </c>
    </row>
    <row r="1483" spans="1:27" ht="17.25">
      <c r="A1483" s="5"/>
      <c r="B1483" s="5"/>
      <c r="C1483" s="93"/>
      <c r="D1483" s="193"/>
      <c r="E1483" s="94"/>
      <c r="F1483" s="95"/>
      <c r="G1483" s="96" t="str">
        <f t="shared" si="580"/>
        <v>Error</v>
      </c>
      <c r="H1483" s="97">
        <v>14400</v>
      </c>
      <c r="I1483" s="98" t="e">
        <f t="shared" si="581"/>
        <v>#VALUE!</v>
      </c>
      <c r="J1483" s="88" t="e">
        <f t="shared" si="576"/>
        <v>#VALUE!</v>
      </c>
      <c r="K1483" s="98">
        <f t="shared" si="582"/>
        <v>0</v>
      </c>
      <c r="L1483" s="98">
        <f t="shared" si="583"/>
        <v>0</v>
      </c>
      <c r="M1483" s="98" t="e">
        <f t="shared" si="584"/>
        <v>#VALUE!</v>
      </c>
      <c r="N1483" s="98" t="e">
        <f t="shared" si="585"/>
        <v>#VALUE!</v>
      </c>
      <c r="O1483" s="97"/>
      <c r="P1483" s="98" t="e">
        <f t="shared" si="577"/>
        <v>#VALUE!</v>
      </c>
      <c r="Q1483" s="99" t="e">
        <f t="shared" si="586"/>
        <v>#VALUE!</v>
      </c>
      <c r="R1483" s="100"/>
      <c r="S1483" s="5"/>
      <c r="T1483" s="28">
        <f t="shared" si="587"/>
        <v>0</v>
      </c>
      <c r="U1483" s="101">
        <v>66140</v>
      </c>
      <c r="V1483" s="102">
        <f t="shared" si="578"/>
        <v>0</v>
      </c>
      <c r="W1483" s="101"/>
      <c r="X1483" s="101"/>
      <c r="Y1483" s="102">
        <f t="shared" si="588"/>
        <v>0</v>
      </c>
      <c r="Z1483" s="102">
        <f t="shared" si="589"/>
        <v>0</v>
      </c>
      <c r="AA1483" s="102" t="e">
        <f t="shared" si="579"/>
        <v>#VALUE!</v>
      </c>
    </row>
    <row r="1484" spans="1:27" ht="17.25">
      <c r="A1484" s="5"/>
      <c r="B1484" s="5"/>
      <c r="C1484" s="93"/>
      <c r="D1484" s="193"/>
      <c r="E1484" s="84"/>
      <c r="F1484" s="85"/>
      <c r="G1484" s="86" t="str">
        <f t="shared" si="580"/>
        <v>Error</v>
      </c>
      <c r="H1484" s="87">
        <v>14400</v>
      </c>
      <c r="I1484" s="88" t="e">
        <f t="shared" si="581"/>
        <v>#VALUE!</v>
      </c>
      <c r="J1484" s="88" t="e">
        <f t="shared" si="576"/>
        <v>#VALUE!</v>
      </c>
      <c r="K1484" s="88">
        <f t="shared" si="582"/>
        <v>0</v>
      </c>
      <c r="L1484" s="88">
        <f t="shared" si="583"/>
        <v>0</v>
      </c>
      <c r="M1484" s="88" t="e">
        <f t="shared" si="584"/>
        <v>#VALUE!</v>
      </c>
      <c r="N1484" s="88" t="e">
        <f t="shared" si="585"/>
        <v>#VALUE!</v>
      </c>
      <c r="O1484" s="87"/>
      <c r="P1484" s="88" t="e">
        <f t="shared" si="577"/>
        <v>#VALUE!</v>
      </c>
      <c r="Q1484" s="89" t="e">
        <f t="shared" si="586"/>
        <v>#VALUE!</v>
      </c>
      <c r="R1484" s="90"/>
      <c r="S1484" s="82"/>
      <c r="T1484" s="28">
        <f t="shared" si="587"/>
        <v>0</v>
      </c>
      <c r="U1484" s="91">
        <v>66140</v>
      </c>
      <c r="V1484" s="92">
        <f t="shared" si="578"/>
        <v>0</v>
      </c>
      <c r="W1484" s="91"/>
      <c r="X1484" s="91"/>
      <c r="Y1484" s="92">
        <f t="shared" si="588"/>
        <v>0</v>
      </c>
      <c r="Z1484" s="92">
        <f t="shared" si="589"/>
        <v>0</v>
      </c>
      <c r="AA1484" s="92" t="e">
        <f t="shared" si="579"/>
        <v>#VALUE!</v>
      </c>
    </row>
    <row r="1485" spans="1:27" ht="17.25">
      <c r="A1485" s="5"/>
      <c r="B1485" s="5"/>
      <c r="C1485" s="93"/>
      <c r="D1485" s="193"/>
      <c r="E1485" s="94"/>
      <c r="F1485" s="95"/>
      <c r="G1485" s="96" t="str">
        <f t="shared" si="580"/>
        <v>Error</v>
      </c>
      <c r="H1485" s="97">
        <v>14400</v>
      </c>
      <c r="I1485" s="98" t="e">
        <f t="shared" si="581"/>
        <v>#VALUE!</v>
      </c>
      <c r="J1485" s="88" t="e">
        <f t="shared" si="576"/>
        <v>#VALUE!</v>
      </c>
      <c r="K1485" s="98">
        <f t="shared" si="582"/>
        <v>0</v>
      </c>
      <c r="L1485" s="98">
        <f t="shared" si="583"/>
        <v>0</v>
      </c>
      <c r="M1485" s="98" t="e">
        <f t="shared" si="584"/>
        <v>#VALUE!</v>
      </c>
      <c r="N1485" s="98" t="e">
        <f t="shared" si="585"/>
        <v>#VALUE!</v>
      </c>
      <c r="O1485" s="97"/>
      <c r="P1485" s="98" t="e">
        <f t="shared" si="577"/>
        <v>#VALUE!</v>
      </c>
      <c r="Q1485" s="99" t="e">
        <f t="shared" si="586"/>
        <v>#VALUE!</v>
      </c>
      <c r="R1485" s="100"/>
      <c r="S1485" s="5"/>
      <c r="T1485" s="28">
        <f t="shared" si="587"/>
        <v>0</v>
      </c>
      <c r="U1485" s="101">
        <v>66140</v>
      </c>
      <c r="V1485" s="102">
        <f t="shared" si="578"/>
        <v>0</v>
      </c>
      <c r="W1485" s="101"/>
      <c r="X1485" s="101"/>
      <c r="Y1485" s="102">
        <f t="shared" si="588"/>
        <v>0</v>
      </c>
      <c r="Z1485" s="102">
        <f t="shared" si="589"/>
        <v>0</v>
      </c>
      <c r="AA1485" s="102" t="e">
        <f t="shared" si="579"/>
        <v>#VALUE!</v>
      </c>
    </row>
    <row r="1486" spans="1:27" ht="17.25">
      <c r="A1486" s="5"/>
      <c r="B1486" s="5"/>
      <c r="C1486" s="93"/>
      <c r="D1486" s="193"/>
      <c r="E1486" s="94"/>
      <c r="F1486" s="95"/>
      <c r="G1486" s="96" t="str">
        <f t="shared" si="580"/>
        <v>Error</v>
      </c>
      <c r="H1486" s="97">
        <v>14400</v>
      </c>
      <c r="I1486" s="98" t="e">
        <f t="shared" si="581"/>
        <v>#VALUE!</v>
      </c>
      <c r="J1486" s="88" t="e">
        <f t="shared" si="576"/>
        <v>#VALUE!</v>
      </c>
      <c r="K1486" s="98">
        <f t="shared" si="582"/>
        <v>0</v>
      </c>
      <c r="L1486" s="98">
        <f t="shared" si="583"/>
        <v>0</v>
      </c>
      <c r="M1486" s="98" t="e">
        <f t="shared" si="584"/>
        <v>#VALUE!</v>
      </c>
      <c r="N1486" s="98" t="e">
        <f t="shared" si="585"/>
        <v>#VALUE!</v>
      </c>
      <c r="O1486" s="97"/>
      <c r="P1486" s="98" t="e">
        <f t="shared" si="577"/>
        <v>#VALUE!</v>
      </c>
      <c r="Q1486" s="99" t="e">
        <f t="shared" si="586"/>
        <v>#VALUE!</v>
      </c>
      <c r="R1486" s="100"/>
      <c r="S1486" s="5"/>
      <c r="T1486" s="28">
        <f t="shared" si="587"/>
        <v>0</v>
      </c>
      <c r="U1486" s="101">
        <v>66140</v>
      </c>
      <c r="V1486" s="102">
        <f t="shared" si="578"/>
        <v>0</v>
      </c>
      <c r="W1486" s="101"/>
      <c r="X1486" s="101"/>
      <c r="Y1486" s="102">
        <f t="shared" si="588"/>
        <v>0</v>
      </c>
      <c r="Z1486" s="102">
        <f t="shared" si="589"/>
        <v>0</v>
      </c>
      <c r="AA1486" s="102" t="e">
        <f t="shared" si="579"/>
        <v>#VALUE!</v>
      </c>
    </row>
    <row r="1487" spans="1:27" ht="17.25">
      <c r="A1487" s="5"/>
      <c r="B1487" s="5"/>
      <c r="C1487" s="93"/>
      <c r="D1487" s="193"/>
      <c r="E1487" s="94"/>
      <c r="F1487" s="95"/>
      <c r="G1487" s="96" t="str">
        <f t="shared" si="580"/>
        <v>Error</v>
      </c>
      <c r="H1487" s="97">
        <v>14400</v>
      </c>
      <c r="I1487" s="98" t="e">
        <f t="shared" si="581"/>
        <v>#VALUE!</v>
      </c>
      <c r="J1487" s="88" t="e">
        <f t="shared" si="576"/>
        <v>#VALUE!</v>
      </c>
      <c r="K1487" s="98">
        <f t="shared" si="582"/>
        <v>0</v>
      </c>
      <c r="L1487" s="98">
        <f t="shared" si="583"/>
        <v>0</v>
      </c>
      <c r="M1487" s="98" t="e">
        <f t="shared" si="584"/>
        <v>#VALUE!</v>
      </c>
      <c r="N1487" s="98" t="e">
        <f t="shared" si="585"/>
        <v>#VALUE!</v>
      </c>
      <c r="O1487" s="97"/>
      <c r="P1487" s="98" t="e">
        <f t="shared" si="577"/>
        <v>#VALUE!</v>
      </c>
      <c r="Q1487" s="99" t="e">
        <f t="shared" si="586"/>
        <v>#VALUE!</v>
      </c>
      <c r="R1487" s="100"/>
      <c r="S1487" s="5"/>
      <c r="T1487" s="28">
        <f t="shared" si="587"/>
        <v>0</v>
      </c>
      <c r="U1487" s="101">
        <v>66140</v>
      </c>
      <c r="V1487" s="102">
        <f t="shared" si="578"/>
        <v>0</v>
      </c>
      <c r="W1487" s="101"/>
      <c r="X1487" s="101"/>
      <c r="Y1487" s="102">
        <f t="shared" si="588"/>
        <v>0</v>
      </c>
      <c r="Z1487" s="102">
        <f t="shared" si="589"/>
        <v>0</v>
      </c>
      <c r="AA1487" s="102" t="e">
        <f t="shared" si="579"/>
        <v>#VALUE!</v>
      </c>
    </row>
    <row r="1488" spans="1:27" ht="17.25">
      <c r="A1488" s="5"/>
      <c r="B1488" s="5"/>
      <c r="C1488" s="93"/>
      <c r="D1488" s="193"/>
      <c r="E1488" s="94"/>
      <c r="F1488" s="95"/>
      <c r="G1488" s="96" t="str">
        <f t="shared" si="580"/>
        <v>Error</v>
      </c>
      <c r="H1488" s="97">
        <v>14400</v>
      </c>
      <c r="I1488" s="98" t="e">
        <f t="shared" si="581"/>
        <v>#VALUE!</v>
      </c>
      <c r="J1488" s="88" t="e">
        <f t="shared" si="576"/>
        <v>#VALUE!</v>
      </c>
      <c r="K1488" s="98">
        <f t="shared" si="582"/>
        <v>0</v>
      </c>
      <c r="L1488" s="98">
        <f t="shared" si="583"/>
        <v>0</v>
      </c>
      <c r="M1488" s="98" t="e">
        <f t="shared" si="584"/>
        <v>#VALUE!</v>
      </c>
      <c r="N1488" s="98" t="e">
        <f t="shared" si="585"/>
        <v>#VALUE!</v>
      </c>
      <c r="O1488" s="97"/>
      <c r="P1488" s="98" t="e">
        <f t="shared" si="577"/>
        <v>#VALUE!</v>
      </c>
      <c r="Q1488" s="99" t="e">
        <f t="shared" si="586"/>
        <v>#VALUE!</v>
      </c>
      <c r="R1488" s="100"/>
      <c r="S1488" s="5"/>
      <c r="T1488" s="28">
        <f t="shared" si="587"/>
        <v>0</v>
      </c>
      <c r="U1488" s="101">
        <v>66140</v>
      </c>
      <c r="V1488" s="102">
        <f t="shared" si="578"/>
        <v>0</v>
      </c>
      <c r="W1488" s="101"/>
      <c r="X1488" s="101"/>
      <c r="Y1488" s="102">
        <f t="shared" si="588"/>
        <v>0</v>
      </c>
      <c r="Z1488" s="102">
        <f t="shared" si="589"/>
        <v>0</v>
      </c>
      <c r="AA1488" s="102" t="e">
        <f t="shared" si="579"/>
        <v>#VALUE!</v>
      </c>
    </row>
    <row r="1489" spans="1:27" ht="17.25">
      <c r="A1489" s="5"/>
      <c r="B1489" s="5"/>
      <c r="C1489" s="93"/>
      <c r="D1489" s="193"/>
      <c r="E1489" s="94"/>
      <c r="F1489" s="95"/>
      <c r="G1489" s="96" t="str">
        <f t="shared" si="580"/>
        <v>Error</v>
      </c>
      <c r="H1489" s="97">
        <v>14400</v>
      </c>
      <c r="I1489" s="98" t="e">
        <f t="shared" si="581"/>
        <v>#VALUE!</v>
      </c>
      <c r="J1489" s="88" t="e">
        <f t="shared" si="576"/>
        <v>#VALUE!</v>
      </c>
      <c r="K1489" s="98">
        <f t="shared" si="582"/>
        <v>0</v>
      </c>
      <c r="L1489" s="98">
        <f t="shared" si="583"/>
        <v>0</v>
      </c>
      <c r="M1489" s="98" t="e">
        <f t="shared" si="584"/>
        <v>#VALUE!</v>
      </c>
      <c r="N1489" s="98" t="e">
        <f t="shared" si="585"/>
        <v>#VALUE!</v>
      </c>
      <c r="O1489" s="97"/>
      <c r="P1489" s="98" t="e">
        <f t="shared" si="577"/>
        <v>#VALUE!</v>
      </c>
      <c r="Q1489" s="99" t="e">
        <f t="shared" si="586"/>
        <v>#VALUE!</v>
      </c>
      <c r="R1489" s="100"/>
      <c r="S1489" s="5"/>
      <c r="T1489" s="28">
        <f t="shared" si="587"/>
        <v>0</v>
      </c>
      <c r="U1489" s="101">
        <v>66140</v>
      </c>
      <c r="V1489" s="102">
        <f t="shared" si="578"/>
        <v>0</v>
      </c>
      <c r="W1489" s="101"/>
      <c r="X1489" s="101"/>
      <c r="Y1489" s="102">
        <f t="shared" si="588"/>
        <v>0</v>
      </c>
      <c r="Z1489" s="102">
        <f t="shared" si="589"/>
        <v>0</v>
      </c>
      <c r="AA1489" s="102" t="e">
        <f t="shared" si="579"/>
        <v>#VALUE!</v>
      </c>
    </row>
    <row r="1490" spans="1:27" ht="17.25">
      <c r="A1490" s="5"/>
      <c r="B1490" s="5"/>
      <c r="C1490" s="93"/>
      <c r="D1490" s="193"/>
      <c r="E1490" s="84"/>
      <c r="F1490" s="85"/>
      <c r="G1490" s="86" t="str">
        <f t="shared" si="580"/>
        <v>Error</v>
      </c>
      <c r="H1490" s="87">
        <v>14400</v>
      </c>
      <c r="I1490" s="88" t="e">
        <f t="shared" si="581"/>
        <v>#VALUE!</v>
      </c>
      <c r="J1490" s="88" t="e">
        <f t="shared" si="576"/>
        <v>#VALUE!</v>
      </c>
      <c r="K1490" s="88">
        <f t="shared" si="582"/>
        <v>0</v>
      </c>
      <c r="L1490" s="88">
        <f t="shared" si="583"/>
        <v>0</v>
      </c>
      <c r="M1490" s="88" t="e">
        <f t="shared" si="584"/>
        <v>#VALUE!</v>
      </c>
      <c r="N1490" s="88" t="e">
        <f t="shared" si="585"/>
        <v>#VALUE!</v>
      </c>
      <c r="O1490" s="87"/>
      <c r="P1490" s="88" t="e">
        <f t="shared" si="577"/>
        <v>#VALUE!</v>
      </c>
      <c r="Q1490" s="89" t="e">
        <f t="shared" si="586"/>
        <v>#VALUE!</v>
      </c>
      <c r="R1490" s="90"/>
      <c r="S1490" s="82"/>
      <c r="T1490" s="28">
        <f t="shared" si="587"/>
        <v>0</v>
      </c>
      <c r="U1490" s="91">
        <v>66140</v>
      </c>
      <c r="V1490" s="92">
        <f t="shared" si="578"/>
        <v>0</v>
      </c>
      <c r="W1490" s="91"/>
      <c r="X1490" s="91"/>
      <c r="Y1490" s="92">
        <f t="shared" si="588"/>
        <v>0</v>
      </c>
      <c r="Z1490" s="92">
        <f t="shared" si="589"/>
        <v>0</v>
      </c>
      <c r="AA1490" s="92" t="e">
        <f t="shared" si="579"/>
        <v>#VALUE!</v>
      </c>
    </row>
    <row r="1491" spans="1:27" ht="17.25">
      <c r="A1491" s="5"/>
      <c r="B1491" s="5"/>
      <c r="C1491" s="93"/>
      <c r="D1491" s="193"/>
      <c r="E1491" s="94"/>
      <c r="F1491" s="95"/>
      <c r="G1491" s="96" t="str">
        <f t="shared" si="580"/>
        <v>Error</v>
      </c>
      <c r="H1491" s="97">
        <v>14400</v>
      </c>
      <c r="I1491" s="98" t="e">
        <f t="shared" si="581"/>
        <v>#VALUE!</v>
      </c>
      <c r="J1491" s="88" t="e">
        <f t="shared" si="576"/>
        <v>#VALUE!</v>
      </c>
      <c r="K1491" s="98">
        <f t="shared" si="582"/>
        <v>0</v>
      </c>
      <c r="L1491" s="98">
        <f t="shared" si="583"/>
        <v>0</v>
      </c>
      <c r="M1491" s="98" t="e">
        <f t="shared" si="584"/>
        <v>#VALUE!</v>
      </c>
      <c r="N1491" s="98" t="e">
        <f t="shared" si="585"/>
        <v>#VALUE!</v>
      </c>
      <c r="O1491" s="97"/>
      <c r="P1491" s="98" t="e">
        <f t="shared" si="577"/>
        <v>#VALUE!</v>
      </c>
      <c r="Q1491" s="99" t="e">
        <f t="shared" si="586"/>
        <v>#VALUE!</v>
      </c>
      <c r="R1491" s="100"/>
      <c r="S1491" s="5"/>
      <c r="T1491" s="28">
        <f t="shared" si="587"/>
        <v>0</v>
      </c>
      <c r="U1491" s="101">
        <v>66140</v>
      </c>
      <c r="V1491" s="102">
        <f t="shared" si="578"/>
        <v>0</v>
      </c>
      <c r="W1491" s="101"/>
      <c r="X1491" s="101"/>
      <c r="Y1491" s="102">
        <f t="shared" si="588"/>
        <v>0</v>
      </c>
      <c r="Z1491" s="102">
        <f t="shared" si="589"/>
        <v>0</v>
      </c>
      <c r="AA1491" s="102" t="e">
        <f t="shared" si="579"/>
        <v>#VALUE!</v>
      </c>
    </row>
    <row r="1492" spans="1:27" ht="17.25">
      <c r="A1492" s="5"/>
      <c r="B1492" s="5"/>
      <c r="C1492" s="93"/>
      <c r="D1492" s="193"/>
      <c r="E1492" s="94"/>
      <c r="F1492" s="95"/>
      <c r="G1492" s="96" t="str">
        <f t="shared" si="580"/>
        <v>Error</v>
      </c>
      <c r="H1492" s="97">
        <v>14400</v>
      </c>
      <c r="I1492" s="98" t="e">
        <f t="shared" si="581"/>
        <v>#VALUE!</v>
      </c>
      <c r="J1492" s="88" t="e">
        <f t="shared" si="576"/>
        <v>#VALUE!</v>
      </c>
      <c r="K1492" s="98">
        <f t="shared" si="582"/>
        <v>0</v>
      </c>
      <c r="L1492" s="98">
        <f t="shared" si="583"/>
        <v>0</v>
      </c>
      <c r="M1492" s="98" t="e">
        <f t="shared" si="584"/>
        <v>#VALUE!</v>
      </c>
      <c r="N1492" s="98" t="e">
        <f t="shared" si="585"/>
        <v>#VALUE!</v>
      </c>
      <c r="O1492" s="97"/>
      <c r="P1492" s="98" t="e">
        <f t="shared" si="577"/>
        <v>#VALUE!</v>
      </c>
      <c r="Q1492" s="99" t="e">
        <f t="shared" si="586"/>
        <v>#VALUE!</v>
      </c>
      <c r="R1492" s="100"/>
      <c r="S1492" s="5"/>
      <c r="T1492" s="28">
        <f t="shared" si="587"/>
        <v>0</v>
      </c>
      <c r="U1492" s="101">
        <v>66140</v>
      </c>
      <c r="V1492" s="102">
        <f t="shared" ref="V1492:V1523" si="590">+U1492*T1492</f>
        <v>0</v>
      </c>
      <c r="W1492" s="101"/>
      <c r="X1492" s="101"/>
      <c r="Y1492" s="102">
        <f t="shared" si="588"/>
        <v>0</v>
      </c>
      <c r="Z1492" s="102">
        <f t="shared" si="589"/>
        <v>0</v>
      </c>
      <c r="AA1492" s="102" t="e">
        <f t="shared" ref="AA1492:AA1523" si="591">+Z1492+Q1492</f>
        <v>#VALUE!</v>
      </c>
    </row>
    <row r="1493" spans="1:27" ht="17.25">
      <c r="A1493" s="5"/>
      <c r="B1493" s="5"/>
      <c r="C1493" s="93"/>
      <c r="D1493" s="193"/>
      <c r="E1493" s="94"/>
      <c r="F1493" s="95"/>
      <c r="G1493" s="96" t="str">
        <f t="shared" si="580"/>
        <v>Error</v>
      </c>
      <c r="H1493" s="97">
        <v>14400</v>
      </c>
      <c r="I1493" s="98" t="e">
        <f t="shared" si="581"/>
        <v>#VALUE!</v>
      </c>
      <c r="J1493" s="88" t="e">
        <f t="shared" si="576"/>
        <v>#VALUE!</v>
      </c>
      <c r="K1493" s="98">
        <f t="shared" si="582"/>
        <v>0</v>
      </c>
      <c r="L1493" s="98">
        <f t="shared" si="583"/>
        <v>0</v>
      </c>
      <c r="M1493" s="98" t="e">
        <f t="shared" si="584"/>
        <v>#VALUE!</v>
      </c>
      <c r="N1493" s="98" t="e">
        <f t="shared" si="585"/>
        <v>#VALUE!</v>
      </c>
      <c r="O1493" s="97"/>
      <c r="P1493" s="98" t="e">
        <f t="shared" si="577"/>
        <v>#VALUE!</v>
      </c>
      <c r="Q1493" s="99" t="e">
        <f t="shared" si="586"/>
        <v>#VALUE!</v>
      </c>
      <c r="R1493" s="100"/>
      <c r="S1493" s="5"/>
      <c r="T1493" s="28">
        <f t="shared" si="587"/>
        <v>0</v>
      </c>
      <c r="U1493" s="101">
        <v>66140</v>
      </c>
      <c r="V1493" s="102">
        <f t="shared" si="590"/>
        <v>0</v>
      </c>
      <c r="W1493" s="101"/>
      <c r="X1493" s="101"/>
      <c r="Y1493" s="102">
        <f t="shared" si="588"/>
        <v>0</v>
      </c>
      <c r="Z1493" s="102">
        <f t="shared" si="589"/>
        <v>0</v>
      </c>
      <c r="AA1493" s="102" t="e">
        <f t="shared" si="591"/>
        <v>#VALUE!</v>
      </c>
    </row>
    <row r="1494" spans="1:27" ht="17.25">
      <c r="A1494" s="5"/>
      <c r="B1494" s="5"/>
      <c r="C1494" s="93"/>
      <c r="D1494" s="193"/>
      <c r="E1494" s="94"/>
      <c r="F1494" s="95"/>
      <c r="G1494" s="96" t="str">
        <f t="shared" si="580"/>
        <v>Error</v>
      </c>
      <c r="H1494" s="97">
        <v>14400</v>
      </c>
      <c r="I1494" s="98" t="e">
        <f t="shared" si="581"/>
        <v>#VALUE!</v>
      </c>
      <c r="J1494" s="88" t="e">
        <f t="shared" si="576"/>
        <v>#VALUE!</v>
      </c>
      <c r="K1494" s="98">
        <f t="shared" si="582"/>
        <v>0</v>
      </c>
      <c r="L1494" s="98">
        <f t="shared" si="583"/>
        <v>0</v>
      </c>
      <c r="M1494" s="98" t="e">
        <f t="shared" si="584"/>
        <v>#VALUE!</v>
      </c>
      <c r="N1494" s="98" t="e">
        <f t="shared" si="585"/>
        <v>#VALUE!</v>
      </c>
      <c r="O1494" s="97"/>
      <c r="P1494" s="98" t="e">
        <f t="shared" si="577"/>
        <v>#VALUE!</v>
      </c>
      <c r="Q1494" s="99" t="e">
        <f t="shared" si="586"/>
        <v>#VALUE!</v>
      </c>
      <c r="R1494" s="100"/>
      <c r="S1494" s="5"/>
      <c r="T1494" s="28">
        <f t="shared" si="587"/>
        <v>0</v>
      </c>
      <c r="U1494" s="101">
        <v>66140</v>
      </c>
      <c r="V1494" s="102">
        <f t="shared" si="590"/>
        <v>0</v>
      </c>
      <c r="W1494" s="101"/>
      <c r="X1494" s="101"/>
      <c r="Y1494" s="102">
        <f t="shared" si="588"/>
        <v>0</v>
      </c>
      <c r="Z1494" s="102">
        <f t="shared" si="589"/>
        <v>0</v>
      </c>
      <c r="AA1494" s="102" t="e">
        <f t="shared" si="591"/>
        <v>#VALUE!</v>
      </c>
    </row>
    <row r="1495" spans="1:27" ht="17.25">
      <c r="A1495" s="5"/>
      <c r="B1495" s="5"/>
      <c r="C1495" s="93"/>
      <c r="D1495" s="193"/>
      <c r="E1495" s="94"/>
      <c r="F1495" s="95"/>
      <c r="G1495" s="96" t="str">
        <f t="shared" si="580"/>
        <v>Error</v>
      </c>
      <c r="H1495" s="97">
        <v>14400</v>
      </c>
      <c r="I1495" s="98" t="e">
        <f t="shared" si="581"/>
        <v>#VALUE!</v>
      </c>
      <c r="J1495" s="88" t="e">
        <f t="shared" si="576"/>
        <v>#VALUE!</v>
      </c>
      <c r="K1495" s="98">
        <f t="shared" si="582"/>
        <v>0</v>
      </c>
      <c r="L1495" s="98">
        <f t="shared" si="583"/>
        <v>0</v>
      </c>
      <c r="M1495" s="98" t="e">
        <f t="shared" si="584"/>
        <v>#VALUE!</v>
      </c>
      <c r="N1495" s="98" t="e">
        <f t="shared" si="585"/>
        <v>#VALUE!</v>
      </c>
      <c r="O1495" s="97"/>
      <c r="P1495" s="98" t="e">
        <f t="shared" si="577"/>
        <v>#VALUE!</v>
      </c>
      <c r="Q1495" s="99" t="e">
        <f t="shared" si="586"/>
        <v>#VALUE!</v>
      </c>
      <c r="R1495" s="100"/>
      <c r="S1495" s="5"/>
      <c r="T1495" s="28">
        <f t="shared" si="587"/>
        <v>0</v>
      </c>
      <c r="U1495" s="101">
        <v>66140</v>
      </c>
      <c r="V1495" s="102">
        <f t="shared" si="590"/>
        <v>0</v>
      </c>
      <c r="W1495" s="101"/>
      <c r="X1495" s="101"/>
      <c r="Y1495" s="102">
        <f t="shared" si="588"/>
        <v>0</v>
      </c>
      <c r="Z1495" s="102">
        <f t="shared" si="589"/>
        <v>0</v>
      </c>
      <c r="AA1495" s="102" t="e">
        <f t="shared" si="591"/>
        <v>#VALUE!</v>
      </c>
    </row>
    <row r="1496" spans="1:27" ht="17.25">
      <c r="A1496" s="5"/>
      <c r="B1496" s="5"/>
      <c r="C1496" s="93"/>
      <c r="D1496" s="193"/>
      <c r="E1496" s="84"/>
      <c r="F1496" s="85"/>
      <c r="G1496" s="86" t="str">
        <f t="shared" si="580"/>
        <v>Error</v>
      </c>
      <c r="H1496" s="87">
        <v>14400</v>
      </c>
      <c r="I1496" s="88" t="e">
        <f t="shared" si="581"/>
        <v>#VALUE!</v>
      </c>
      <c r="J1496" s="88" t="e">
        <f t="shared" si="576"/>
        <v>#VALUE!</v>
      </c>
      <c r="K1496" s="88">
        <f t="shared" si="582"/>
        <v>0</v>
      </c>
      <c r="L1496" s="88">
        <f t="shared" si="583"/>
        <v>0</v>
      </c>
      <c r="M1496" s="88" t="e">
        <f t="shared" si="584"/>
        <v>#VALUE!</v>
      </c>
      <c r="N1496" s="88" t="e">
        <f t="shared" si="585"/>
        <v>#VALUE!</v>
      </c>
      <c r="O1496" s="87"/>
      <c r="P1496" s="88" t="e">
        <f t="shared" si="577"/>
        <v>#VALUE!</v>
      </c>
      <c r="Q1496" s="89" t="e">
        <f t="shared" si="586"/>
        <v>#VALUE!</v>
      </c>
      <c r="R1496" s="90"/>
      <c r="S1496" s="82"/>
      <c r="T1496" s="28">
        <f t="shared" si="587"/>
        <v>0</v>
      </c>
      <c r="U1496" s="91">
        <v>66140</v>
      </c>
      <c r="V1496" s="92">
        <f t="shared" si="590"/>
        <v>0</v>
      </c>
      <c r="W1496" s="91"/>
      <c r="X1496" s="91"/>
      <c r="Y1496" s="92">
        <f t="shared" si="588"/>
        <v>0</v>
      </c>
      <c r="Z1496" s="92">
        <f t="shared" si="589"/>
        <v>0</v>
      </c>
      <c r="AA1496" s="92" t="e">
        <f t="shared" si="591"/>
        <v>#VALUE!</v>
      </c>
    </row>
    <row r="1497" spans="1:27" ht="17.25">
      <c r="A1497" s="5"/>
      <c r="B1497" s="5"/>
      <c r="C1497" s="93"/>
      <c r="D1497" s="193"/>
      <c r="E1497" s="94"/>
      <c r="F1497" s="95"/>
      <c r="G1497" s="96" t="str">
        <f t="shared" si="580"/>
        <v>Error</v>
      </c>
      <c r="H1497" s="97">
        <v>14400</v>
      </c>
      <c r="I1497" s="98" t="e">
        <f t="shared" si="581"/>
        <v>#VALUE!</v>
      </c>
      <c r="J1497" s="88" t="e">
        <f t="shared" si="576"/>
        <v>#VALUE!</v>
      </c>
      <c r="K1497" s="98">
        <f t="shared" si="582"/>
        <v>0</v>
      </c>
      <c r="L1497" s="98">
        <f t="shared" si="583"/>
        <v>0</v>
      </c>
      <c r="M1497" s="98" t="e">
        <f t="shared" si="584"/>
        <v>#VALUE!</v>
      </c>
      <c r="N1497" s="98" t="e">
        <f t="shared" si="585"/>
        <v>#VALUE!</v>
      </c>
      <c r="O1497" s="97"/>
      <c r="P1497" s="98" t="e">
        <f t="shared" si="577"/>
        <v>#VALUE!</v>
      </c>
      <c r="Q1497" s="99" t="e">
        <f t="shared" si="586"/>
        <v>#VALUE!</v>
      </c>
      <c r="R1497" s="100"/>
      <c r="S1497" s="5"/>
      <c r="T1497" s="28">
        <f t="shared" si="587"/>
        <v>0</v>
      </c>
      <c r="U1497" s="101">
        <v>66140</v>
      </c>
      <c r="V1497" s="102">
        <f t="shared" si="590"/>
        <v>0</v>
      </c>
      <c r="W1497" s="101"/>
      <c r="X1497" s="101"/>
      <c r="Y1497" s="102">
        <f t="shared" si="588"/>
        <v>0</v>
      </c>
      <c r="Z1497" s="102">
        <f t="shared" si="589"/>
        <v>0</v>
      </c>
      <c r="AA1497" s="102" t="e">
        <f t="shared" si="591"/>
        <v>#VALUE!</v>
      </c>
    </row>
    <row r="1498" spans="1:27" ht="17.25">
      <c r="A1498" s="5"/>
      <c r="B1498" s="5"/>
      <c r="C1498" s="93"/>
      <c r="D1498" s="193"/>
      <c r="E1498" s="94"/>
      <c r="F1498" s="95"/>
      <c r="G1498" s="96" t="str">
        <f t="shared" si="580"/>
        <v>Error</v>
      </c>
      <c r="H1498" s="97">
        <v>14400</v>
      </c>
      <c r="I1498" s="98" t="e">
        <f t="shared" si="581"/>
        <v>#VALUE!</v>
      </c>
      <c r="J1498" s="88" t="e">
        <f t="shared" si="576"/>
        <v>#VALUE!</v>
      </c>
      <c r="K1498" s="98">
        <f t="shared" si="582"/>
        <v>0</v>
      </c>
      <c r="L1498" s="98">
        <f t="shared" si="583"/>
        <v>0</v>
      </c>
      <c r="M1498" s="98" t="e">
        <f t="shared" si="584"/>
        <v>#VALUE!</v>
      </c>
      <c r="N1498" s="98" t="e">
        <f t="shared" si="585"/>
        <v>#VALUE!</v>
      </c>
      <c r="O1498" s="97"/>
      <c r="P1498" s="98" t="e">
        <f t="shared" si="577"/>
        <v>#VALUE!</v>
      </c>
      <c r="Q1498" s="99" t="e">
        <f t="shared" si="586"/>
        <v>#VALUE!</v>
      </c>
      <c r="R1498" s="100"/>
      <c r="S1498" s="5"/>
      <c r="T1498" s="28">
        <f t="shared" si="587"/>
        <v>0</v>
      </c>
      <c r="U1498" s="101">
        <v>66140</v>
      </c>
      <c r="V1498" s="102">
        <f t="shared" si="590"/>
        <v>0</v>
      </c>
      <c r="W1498" s="101"/>
      <c r="X1498" s="101"/>
      <c r="Y1498" s="102">
        <f t="shared" si="588"/>
        <v>0</v>
      </c>
      <c r="Z1498" s="102">
        <f t="shared" si="589"/>
        <v>0</v>
      </c>
      <c r="AA1498" s="102" t="e">
        <f t="shared" si="591"/>
        <v>#VALUE!</v>
      </c>
    </row>
    <row r="1499" spans="1:27" ht="17.25">
      <c r="A1499" s="5"/>
      <c r="B1499" s="5"/>
      <c r="C1499" s="93"/>
      <c r="D1499" s="193"/>
      <c r="E1499" s="94"/>
      <c r="F1499" s="95"/>
      <c r="G1499" s="96" t="str">
        <f t="shared" si="580"/>
        <v>Error</v>
      </c>
      <c r="H1499" s="97">
        <v>14400</v>
      </c>
      <c r="I1499" s="98" t="e">
        <f t="shared" si="581"/>
        <v>#VALUE!</v>
      </c>
      <c r="J1499" s="88" t="e">
        <f t="shared" si="576"/>
        <v>#VALUE!</v>
      </c>
      <c r="K1499" s="98">
        <f t="shared" si="582"/>
        <v>0</v>
      </c>
      <c r="L1499" s="98">
        <f t="shared" si="583"/>
        <v>0</v>
      </c>
      <c r="M1499" s="98" t="e">
        <f t="shared" si="584"/>
        <v>#VALUE!</v>
      </c>
      <c r="N1499" s="98" t="e">
        <f t="shared" si="585"/>
        <v>#VALUE!</v>
      </c>
      <c r="O1499" s="97"/>
      <c r="P1499" s="98" t="e">
        <f t="shared" si="577"/>
        <v>#VALUE!</v>
      </c>
      <c r="Q1499" s="99" t="e">
        <f t="shared" si="586"/>
        <v>#VALUE!</v>
      </c>
      <c r="R1499" s="100"/>
      <c r="S1499" s="5"/>
      <c r="T1499" s="28">
        <f t="shared" si="587"/>
        <v>0</v>
      </c>
      <c r="U1499" s="101">
        <v>66140</v>
      </c>
      <c r="V1499" s="102">
        <f t="shared" si="590"/>
        <v>0</v>
      </c>
      <c r="W1499" s="101"/>
      <c r="X1499" s="101"/>
      <c r="Y1499" s="102">
        <f t="shared" si="588"/>
        <v>0</v>
      </c>
      <c r="Z1499" s="102">
        <f t="shared" si="589"/>
        <v>0</v>
      </c>
      <c r="AA1499" s="102" t="e">
        <f t="shared" si="591"/>
        <v>#VALUE!</v>
      </c>
    </row>
    <row r="1500" spans="1:27" ht="17.25">
      <c r="A1500" s="5"/>
      <c r="B1500" s="5"/>
      <c r="C1500" s="93"/>
      <c r="D1500" s="193"/>
      <c r="E1500" s="94"/>
      <c r="F1500" s="95"/>
      <c r="G1500" s="96" t="str">
        <f t="shared" si="580"/>
        <v>Error</v>
      </c>
      <c r="H1500" s="97">
        <v>14400</v>
      </c>
      <c r="I1500" s="98" t="e">
        <f t="shared" si="581"/>
        <v>#VALUE!</v>
      </c>
      <c r="J1500" s="88" t="e">
        <f t="shared" si="576"/>
        <v>#VALUE!</v>
      </c>
      <c r="K1500" s="98">
        <f t="shared" si="582"/>
        <v>0</v>
      </c>
      <c r="L1500" s="98">
        <f t="shared" si="583"/>
        <v>0</v>
      </c>
      <c r="M1500" s="98" t="e">
        <f t="shared" si="584"/>
        <v>#VALUE!</v>
      </c>
      <c r="N1500" s="98" t="e">
        <f t="shared" si="585"/>
        <v>#VALUE!</v>
      </c>
      <c r="O1500" s="97"/>
      <c r="P1500" s="98" t="e">
        <f t="shared" si="577"/>
        <v>#VALUE!</v>
      </c>
      <c r="Q1500" s="99" t="e">
        <f t="shared" si="586"/>
        <v>#VALUE!</v>
      </c>
      <c r="R1500" s="100"/>
      <c r="S1500" s="5"/>
      <c r="T1500" s="28">
        <f t="shared" si="587"/>
        <v>0</v>
      </c>
      <c r="U1500" s="101">
        <v>66140</v>
      </c>
      <c r="V1500" s="102">
        <f t="shared" si="590"/>
        <v>0</v>
      </c>
      <c r="W1500" s="101"/>
      <c r="X1500" s="101"/>
      <c r="Y1500" s="102">
        <f t="shared" si="588"/>
        <v>0</v>
      </c>
      <c r="Z1500" s="102">
        <f t="shared" si="589"/>
        <v>0</v>
      </c>
      <c r="AA1500" s="102" t="e">
        <f t="shared" si="591"/>
        <v>#VALUE!</v>
      </c>
    </row>
    <row r="1501" spans="1:27" ht="17.25">
      <c r="A1501" s="5"/>
      <c r="B1501" s="5"/>
      <c r="C1501" s="93"/>
      <c r="D1501" s="193"/>
      <c r="E1501" s="94"/>
      <c r="F1501" s="95"/>
      <c r="G1501" s="96" t="str">
        <f t="shared" si="580"/>
        <v>Error</v>
      </c>
      <c r="H1501" s="97">
        <v>14400</v>
      </c>
      <c r="I1501" s="98" t="e">
        <f t="shared" si="581"/>
        <v>#VALUE!</v>
      </c>
      <c r="J1501" s="88" t="e">
        <f t="shared" si="576"/>
        <v>#VALUE!</v>
      </c>
      <c r="K1501" s="98">
        <f t="shared" si="582"/>
        <v>0</v>
      </c>
      <c r="L1501" s="98">
        <f t="shared" si="583"/>
        <v>0</v>
      </c>
      <c r="M1501" s="98" t="e">
        <f t="shared" si="584"/>
        <v>#VALUE!</v>
      </c>
      <c r="N1501" s="98" t="e">
        <f t="shared" si="585"/>
        <v>#VALUE!</v>
      </c>
      <c r="O1501" s="97"/>
      <c r="P1501" s="98" t="e">
        <f t="shared" si="577"/>
        <v>#VALUE!</v>
      </c>
      <c r="Q1501" s="99" t="e">
        <f t="shared" si="586"/>
        <v>#VALUE!</v>
      </c>
      <c r="R1501" s="100"/>
      <c r="S1501" s="5"/>
      <c r="T1501" s="28">
        <f t="shared" si="587"/>
        <v>0</v>
      </c>
      <c r="U1501" s="101">
        <v>66140</v>
      </c>
      <c r="V1501" s="102">
        <f t="shared" si="590"/>
        <v>0</v>
      </c>
      <c r="W1501" s="101"/>
      <c r="X1501" s="101"/>
      <c r="Y1501" s="102">
        <f t="shared" si="588"/>
        <v>0</v>
      </c>
      <c r="Z1501" s="102">
        <f t="shared" si="589"/>
        <v>0</v>
      </c>
      <c r="AA1501" s="102" t="e">
        <f t="shared" si="591"/>
        <v>#VALUE!</v>
      </c>
    </row>
    <row r="1502" spans="1:27" ht="17.25">
      <c r="A1502" s="5"/>
      <c r="B1502" s="5"/>
      <c r="C1502" s="93"/>
      <c r="D1502" s="193"/>
      <c r="E1502" s="84"/>
      <c r="F1502" s="85"/>
      <c r="G1502" s="86" t="str">
        <f t="shared" si="580"/>
        <v>Error</v>
      </c>
      <c r="H1502" s="87">
        <v>14400</v>
      </c>
      <c r="I1502" s="88" t="e">
        <f t="shared" si="581"/>
        <v>#VALUE!</v>
      </c>
      <c r="J1502" s="88" t="e">
        <f t="shared" si="576"/>
        <v>#VALUE!</v>
      </c>
      <c r="K1502" s="88">
        <f t="shared" si="582"/>
        <v>0</v>
      </c>
      <c r="L1502" s="88">
        <f t="shared" si="583"/>
        <v>0</v>
      </c>
      <c r="M1502" s="88" t="e">
        <f t="shared" si="584"/>
        <v>#VALUE!</v>
      </c>
      <c r="N1502" s="88" t="e">
        <f t="shared" si="585"/>
        <v>#VALUE!</v>
      </c>
      <c r="O1502" s="87"/>
      <c r="P1502" s="88" t="e">
        <f t="shared" si="577"/>
        <v>#VALUE!</v>
      </c>
      <c r="Q1502" s="89" t="e">
        <f t="shared" si="586"/>
        <v>#VALUE!</v>
      </c>
      <c r="R1502" s="90"/>
      <c r="S1502" s="82"/>
      <c r="T1502" s="28">
        <f t="shared" si="587"/>
        <v>0</v>
      </c>
      <c r="U1502" s="91">
        <v>66140</v>
      </c>
      <c r="V1502" s="92">
        <f t="shared" si="590"/>
        <v>0</v>
      </c>
      <c r="W1502" s="91"/>
      <c r="X1502" s="91"/>
      <c r="Y1502" s="92">
        <f t="shared" si="588"/>
        <v>0</v>
      </c>
      <c r="Z1502" s="92">
        <f t="shared" si="589"/>
        <v>0</v>
      </c>
      <c r="AA1502" s="92" t="e">
        <f t="shared" si="591"/>
        <v>#VALUE!</v>
      </c>
    </row>
    <row r="1503" spans="1:27" ht="17.25">
      <c r="A1503" s="5"/>
      <c r="B1503" s="5"/>
      <c r="C1503" s="93"/>
      <c r="D1503" s="193"/>
      <c r="E1503" s="94"/>
      <c r="F1503" s="95"/>
      <c r="G1503" s="96" t="str">
        <f t="shared" si="580"/>
        <v>Error</v>
      </c>
      <c r="H1503" s="97">
        <v>14400</v>
      </c>
      <c r="I1503" s="98" t="e">
        <f t="shared" si="581"/>
        <v>#VALUE!</v>
      </c>
      <c r="J1503" s="88" t="e">
        <f t="shared" si="576"/>
        <v>#VALUE!</v>
      </c>
      <c r="K1503" s="98">
        <f t="shared" si="582"/>
        <v>0</v>
      </c>
      <c r="L1503" s="98">
        <f t="shared" si="583"/>
        <v>0</v>
      </c>
      <c r="M1503" s="98" t="e">
        <f t="shared" si="584"/>
        <v>#VALUE!</v>
      </c>
      <c r="N1503" s="98" t="e">
        <f t="shared" si="585"/>
        <v>#VALUE!</v>
      </c>
      <c r="O1503" s="97"/>
      <c r="P1503" s="98" t="e">
        <f t="shared" si="577"/>
        <v>#VALUE!</v>
      </c>
      <c r="Q1503" s="99" t="e">
        <f t="shared" si="586"/>
        <v>#VALUE!</v>
      </c>
      <c r="R1503" s="100"/>
      <c r="S1503" s="5"/>
      <c r="T1503" s="28">
        <f t="shared" si="587"/>
        <v>0</v>
      </c>
      <c r="U1503" s="101">
        <v>66140</v>
      </c>
      <c r="V1503" s="102">
        <f t="shared" si="590"/>
        <v>0</v>
      </c>
      <c r="W1503" s="101"/>
      <c r="X1503" s="101"/>
      <c r="Y1503" s="102">
        <f t="shared" si="588"/>
        <v>0</v>
      </c>
      <c r="Z1503" s="102">
        <f t="shared" si="589"/>
        <v>0</v>
      </c>
      <c r="AA1503" s="102" t="e">
        <f t="shared" si="591"/>
        <v>#VALUE!</v>
      </c>
    </row>
    <row r="1504" spans="1:27" ht="17.25">
      <c r="A1504" s="5"/>
      <c r="B1504" s="5"/>
      <c r="C1504" s="93"/>
      <c r="D1504" s="193"/>
      <c r="E1504" s="94"/>
      <c r="F1504" s="95"/>
      <c r="G1504" s="96" t="str">
        <f t="shared" si="580"/>
        <v>Error</v>
      </c>
      <c r="H1504" s="97">
        <v>14400</v>
      </c>
      <c r="I1504" s="98" t="e">
        <f t="shared" si="581"/>
        <v>#VALUE!</v>
      </c>
      <c r="J1504" s="88" t="e">
        <f t="shared" si="576"/>
        <v>#VALUE!</v>
      </c>
      <c r="K1504" s="98">
        <f t="shared" si="582"/>
        <v>0</v>
      </c>
      <c r="L1504" s="98">
        <f t="shared" si="583"/>
        <v>0</v>
      </c>
      <c r="M1504" s="98" t="e">
        <f t="shared" si="584"/>
        <v>#VALUE!</v>
      </c>
      <c r="N1504" s="98" t="e">
        <f t="shared" si="585"/>
        <v>#VALUE!</v>
      </c>
      <c r="O1504" s="97"/>
      <c r="P1504" s="98" t="e">
        <f t="shared" si="577"/>
        <v>#VALUE!</v>
      </c>
      <c r="Q1504" s="99" t="e">
        <f t="shared" si="586"/>
        <v>#VALUE!</v>
      </c>
      <c r="R1504" s="100"/>
      <c r="S1504" s="5"/>
      <c r="T1504" s="28">
        <f t="shared" si="587"/>
        <v>0</v>
      </c>
      <c r="U1504" s="101">
        <v>66140</v>
      </c>
      <c r="V1504" s="102">
        <f t="shared" si="590"/>
        <v>0</v>
      </c>
      <c r="W1504" s="101"/>
      <c r="X1504" s="101"/>
      <c r="Y1504" s="102">
        <f t="shared" si="588"/>
        <v>0</v>
      </c>
      <c r="Z1504" s="102">
        <f t="shared" si="589"/>
        <v>0</v>
      </c>
      <c r="AA1504" s="102" t="e">
        <f t="shared" si="591"/>
        <v>#VALUE!</v>
      </c>
    </row>
    <row r="1505" spans="1:27" ht="17.25">
      <c r="A1505" s="5"/>
      <c r="B1505" s="5"/>
      <c r="C1505" s="93"/>
      <c r="D1505" s="193"/>
      <c r="E1505" s="94"/>
      <c r="F1505" s="95"/>
      <c r="G1505" s="96" t="str">
        <f t="shared" si="580"/>
        <v>Error</v>
      </c>
      <c r="H1505" s="97">
        <v>14400</v>
      </c>
      <c r="I1505" s="98" t="e">
        <f t="shared" si="581"/>
        <v>#VALUE!</v>
      </c>
      <c r="J1505" s="88" t="e">
        <f t="shared" si="576"/>
        <v>#VALUE!</v>
      </c>
      <c r="K1505" s="98">
        <f t="shared" si="582"/>
        <v>0</v>
      </c>
      <c r="L1505" s="98">
        <f t="shared" si="583"/>
        <v>0</v>
      </c>
      <c r="M1505" s="98" t="e">
        <f t="shared" si="584"/>
        <v>#VALUE!</v>
      </c>
      <c r="N1505" s="98" t="e">
        <f t="shared" si="585"/>
        <v>#VALUE!</v>
      </c>
      <c r="O1505" s="97"/>
      <c r="P1505" s="98" t="e">
        <f t="shared" si="577"/>
        <v>#VALUE!</v>
      </c>
      <c r="Q1505" s="99" t="e">
        <f t="shared" si="586"/>
        <v>#VALUE!</v>
      </c>
      <c r="R1505" s="100"/>
      <c r="S1505" s="5"/>
      <c r="T1505" s="28">
        <f t="shared" si="587"/>
        <v>0</v>
      </c>
      <c r="U1505" s="101">
        <v>66140</v>
      </c>
      <c r="V1505" s="102">
        <f t="shared" si="590"/>
        <v>0</v>
      </c>
      <c r="W1505" s="101"/>
      <c r="X1505" s="101"/>
      <c r="Y1505" s="102">
        <f t="shared" si="588"/>
        <v>0</v>
      </c>
      <c r="Z1505" s="102">
        <f t="shared" si="589"/>
        <v>0</v>
      </c>
      <c r="AA1505" s="102" t="e">
        <f t="shared" si="591"/>
        <v>#VALUE!</v>
      </c>
    </row>
    <row r="1506" spans="1:27" ht="17.25">
      <c r="A1506" s="5"/>
      <c r="B1506" s="5"/>
      <c r="C1506" s="93"/>
      <c r="D1506" s="193"/>
      <c r="E1506" s="94"/>
      <c r="F1506" s="95"/>
      <c r="G1506" s="96" t="str">
        <f t="shared" si="580"/>
        <v>Error</v>
      </c>
      <c r="H1506" s="97">
        <v>14400</v>
      </c>
      <c r="I1506" s="98" t="e">
        <f t="shared" si="581"/>
        <v>#VALUE!</v>
      </c>
      <c r="J1506" s="88" t="e">
        <f t="shared" si="576"/>
        <v>#VALUE!</v>
      </c>
      <c r="K1506" s="98">
        <f t="shared" si="582"/>
        <v>0</v>
      </c>
      <c r="L1506" s="98">
        <f t="shared" si="583"/>
        <v>0</v>
      </c>
      <c r="M1506" s="98" t="e">
        <f t="shared" si="584"/>
        <v>#VALUE!</v>
      </c>
      <c r="N1506" s="98" t="e">
        <f t="shared" si="585"/>
        <v>#VALUE!</v>
      </c>
      <c r="O1506" s="97"/>
      <c r="P1506" s="98" t="e">
        <f t="shared" si="577"/>
        <v>#VALUE!</v>
      </c>
      <c r="Q1506" s="99" t="e">
        <f t="shared" si="586"/>
        <v>#VALUE!</v>
      </c>
      <c r="R1506" s="100"/>
      <c r="S1506" s="5"/>
      <c r="T1506" s="28">
        <f t="shared" si="587"/>
        <v>0</v>
      </c>
      <c r="U1506" s="101">
        <v>66140</v>
      </c>
      <c r="V1506" s="102">
        <f t="shared" si="590"/>
        <v>0</v>
      </c>
      <c r="W1506" s="101"/>
      <c r="X1506" s="101"/>
      <c r="Y1506" s="102">
        <f t="shared" si="588"/>
        <v>0</v>
      </c>
      <c r="Z1506" s="102">
        <f t="shared" si="589"/>
        <v>0</v>
      </c>
      <c r="AA1506" s="102" t="e">
        <f t="shared" si="591"/>
        <v>#VALUE!</v>
      </c>
    </row>
    <row r="1507" spans="1:27" ht="17.25">
      <c r="A1507" s="5"/>
      <c r="B1507" s="5"/>
      <c r="C1507" s="93"/>
      <c r="D1507" s="193"/>
      <c r="E1507" s="94"/>
      <c r="F1507" s="95"/>
      <c r="G1507" s="96" t="str">
        <f t="shared" si="580"/>
        <v>Error</v>
      </c>
      <c r="H1507" s="97">
        <v>14400</v>
      </c>
      <c r="I1507" s="98" t="e">
        <f t="shared" si="581"/>
        <v>#VALUE!</v>
      </c>
      <c r="J1507" s="88" t="e">
        <f t="shared" si="576"/>
        <v>#VALUE!</v>
      </c>
      <c r="K1507" s="98">
        <f t="shared" si="582"/>
        <v>0</v>
      </c>
      <c r="L1507" s="98">
        <f t="shared" si="583"/>
        <v>0</v>
      </c>
      <c r="M1507" s="98" t="e">
        <f t="shared" si="584"/>
        <v>#VALUE!</v>
      </c>
      <c r="N1507" s="98" t="e">
        <f t="shared" si="585"/>
        <v>#VALUE!</v>
      </c>
      <c r="O1507" s="97"/>
      <c r="P1507" s="98" t="e">
        <f t="shared" si="577"/>
        <v>#VALUE!</v>
      </c>
      <c r="Q1507" s="99" t="e">
        <f t="shared" si="586"/>
        <v>#VALUE!</v>
      </c>
      <c r="R1507" s="100"/>
      <c r="S1507" s="5"/>
      <c r="T1507" s="28">
        <f t="shared" si="587"/>
        <v>0</v>
      </c>
      <c r="U1507" s="101">
        <v>66140</v>
      </c>
      <c r="V1507" s="102">
        <f t="shared" si="590"/>
        <v>0</v>
      </c>
      <c r="W1507" s="101"/>
      <c r="X1507" s="101"/>
      <c r="Y1507" s="102">
        <f t="shared" si="588"/>
        <v>0</v>
      </c>
      <c r="Z1507" s="102">
        <f t="shared" si="589"/>
        <v>0</v>
      </c>
      <c r="AA1507" s="102" t="e">
        <f t="shared" si="591"/>
        <v>#VALUE!</v>
      </c>
    </row>
    <row r="1508" spans="1:27" ht="17.25">
      <c r="A1508" s="5"/>
      <c r="B1508" s="5"/>
      <c r="C1508" s="93"/>
      <c r="D1508" s="193"/>
      <c r="E1508" s="84"/>
      <c r="F1508" s="85"/>
      <c r="G1508" s="86" t="str">
        <f t="shared" si="580"/>
        <v>Error</v>
      </c>
      <c r="H1508" s="87">
        <v>14400</v>
      </c>
      <c r="I1508" s="88" t="e">
        <f t="shared" si="581"/>
        <v>#VALUE!</v>
      </c>
      <c r="J1508" s="88" t="e">
        <f t="shared" si="576"/>
        <v>#VALUE!</v>
      </c>
      <c r="K1508" s="88">
        <f t="shared" si="582"/>
        <v>0</v>
      </c>
      <c r="L1508" s="88">
        <f t="shared" si="583"/>
        <v>0</v>
      </c>
      <c r="M1508" s="88" t="e">
        <f t="shared" si="584"/>
        <v>#VALUE!</v>
      </c>
      <c r="N1508" s="88" t="e">
        <f t="shared" si="585"/>
        <v>#VALUE!</v>
      </c>
      <c r="O1508" s="87"/>
      <c r="P1508" s="88" t="e">
        <f t="shared" si="577"/>
        <v>#VALUE!</v>
      </c>
      <c r="Q1508" s="89" t="e">
        <f t="shared" si="586"/>
        <v>#VALUE!</v>
      </c>
      <c r="R1508" s="90"/>
      <c r="S1508" s="82"/>
      <c r="T1508" s="28">
        <f t="shared" si="587"/>
        <v>0</v>
      </c>
      <c r="U1508" s="91">
        <v>66140</v>
      </c>
      <c r="V1508" s="92">
        <f t="shared" si="590"/>
        <v>0</v>
      </c>
      <c r="W1508" s="91"/>
      <c r="X1508" s="91"/>
      <c r="Y1508" s="92">
        <f t="shared" si="588"/>
        <v>0</v>
      </c>
      <c r="Z1508" s="92">
        <f t="shared" si="589"/>
        <v>0</v>
      </c>
      <c r="AA1508" s="92" t="e">
        <f t="shared" si="591"/>
        <v>#VALUE!</v>
      </c>
    </row>
    <row r="1509" spans="1:27" ht="17.25">
      <c r="A1509" s="5"/>
      <c r="B1509" s="5"/>
      <c r="C1509" s="93"/>
      <c r="D1509" s="193"/>
      <c r="E1509" s="94"/>
      <c r="F1509" s="95"/>
      <c r="G1509" s="96" t="str">
        <f t="shared" si="580"/>
        <v>Error</v>
      </c>
      <c r="H1509" s="97">
        <v>14400</v>
      </c>
      <c r="I1509" s="98" t="e">
        <f t="shared" si="581"/>
        <v>#VALUE!</v>
      </c>
      <c r="J1509" s="88" t="e">
        <f t="shared" si="576"/>
        <v>#VALUE!</v>
      </c>
      <c r="K1509" s="98">
        <f t="shared" si="582"/>
        <v>0</v>
      </c>
      <c r="L1509" s="98">
        <f t="shared" si="583"/>
        <v>0</v>
      </c>
      <c r="M1509" s="98" t="e">
        <f t="shared" si="584"/>
        <v>#VALUE!</v>
      </c>
      <c r="N1509" s="98" t="e">
        <f t="shared" si="585"/>
        <v>#VALUE!</v>
      </c>
      <c r="O1509" s="97"/>
      <c r="P1509" s="98" t="e">
        <f t="shared" si="577"/>
        <v>#VALUE!</v>
      </c>
      <c r="Q1509" s="99" t="e">
        <f t="shared" si="586"/>
        <v>#VALUE!</v>
      </c>
      <c r="R1509" s="100"/>
      <c r="S1509" s="5"/>
      <c r="T1509" s="28">
        <f t="shared" si="587"/>
        <v>0</v>
      </c>
      <c r="U1509" s="101">
        <v>66140</v>
      </c>
      <c r="V1509" s="102">
        <f t="shared" si="590"/>
        <v>0</v>
      </c>
      <c r="W1509" s="101"/>
      <c r="X1509" s="101"/>
      <c r="Y1509" s="102">
        <f t="shared" si="588"/>
        <v>0</v>
      </c>
      <c r="Z1509" s="102">
        <f t="shared" si="589"/>
        <v>0</v>
      </c>
      <c r="AA1509" s="102" t="e">
        <f t="shared" si="591"/>
        <v>#VALUE!</v>
      </c>
    </row>
    <row r="1510" spans="1:27" ht="17.25">
      <c r="A1510" s="5"/>
      <c r="B1510" s="5"/>
      <c r="C1510" s="93"/>
      <c r="D1510" s="193"/>
      <c r="E1510" s="94"/>
      <c r="F1510" s="95"/>
      <c r="G1510" s="96" t="str">
        <f t="shared" si="580"/>
        <v>Error</v>
      </c>
      <c r="H1510" s="97">
        <v>14400</v>
      </c>
      <c r="I1510" s="98" t="e">
        <f t="shared" si="581"/>
        <v>#VALUE!</v>
      </c>
      <c r="J1510" s="88" t="e">
        <f t="shared" si="576"/>
        <v>#VALUE!</v>
      </c>
      <c r="K1510" s="98">
        <f t="shared" si="582"/>
        <v>0</v>
      </c>
      <c r="L1510" s="98">
        <f t="shared" si="583"/>
        <v>0</v>
      </c>
      <c r="M1510" s="98" t="e">
        <f t="shared" si="584"/>
        <v>#VALUE!</v>
      </c>
      <c r="N1510" s="98" t="e">
        <f t="shared" si="585"/>
        <v>#VALUE!</v>
      </c>
      <c r="O1510" s="97"/>
      <c r="P1510" s="98" t="e">
        <f t="shared" si="577"/>
        <v>#VALUE!</v>
      </c>
      <c r="Q1510" s="99" t="e">
        <f t="shared" si="586"/>
        <v>#VALUE!</v>
      </c>
      <c r="R1510" s="100"/>
      <c r="S1510" s="5"/>
      <c r="T1510" s="28">
        <f t="shared" si="587"/>
        <v>0</v>
      </c>
      <c r="U1510" s="101">
        <v>66140</v>
      </c>
      <c r="V1510" s="102">
        <f t="shared" si="590"/>
        <v>0</v>
      </c>
      <c r="W1510" s="101"/>
      <c r="X1510" s="101"/>
      <c r="Y1510" s="102">
        <f t="shared" si="588"/>
        <v>0</v>
      </c>
      <c r="Z1510" s="102">
        <f t="shared" si="589"/>
        <v>0</v>
      </c>
      <c r="AA1510" s="102" t="e">
        <f t="shared" si="591"/>
        <v>#VALUE!</v>
      </c>
    </row>
    <row r="1511" spans="1:27" ht="17.25">
      <c r="A1511" s="5"/>
      <c r="B1511" s="5"/>
      <c r="C1511" s="93"/>
      <c r="D1511" s="193"/>
      <c r="E1511" s="94"/>
      <c r="F1511" s="95"/>
      <c r="G1511" s="96" t="str">
        <f t="shared" si="580"/>
        <v>Error</v>
      </c>
      <c r="H1511" s="97">
        <v>14400</v>
      </c>
      <c r="I1511" s="98" t="e">
        <f t="shared" si="581"/>
        <v>#VALUE!</v>
      </c>
      <c r="J1511" s="88" t="e">
        <f t="shared" si="576"/>
        <v>#VALUE!</v>
      </c>
      <c r="K1511" s="98">
        <f t="shared" si="582"/>
        <v>0</v>
      </c>
      <c r="L1511" s="98">
        <f t="shared" si="583"/>
        <v>0</v>
      </c>
      <c r="M1511" s="98" t="e">
        <f t="shared" si="584"/>
        <v>#VALUE!</v>
      </c>
      <c r="N1511" s="98" t="e">
        <f t="shared" si="585"/>
        <v>#VALUE!</v>
      </c>
      <c r="O1511" s="97"/>
      <c r="P1511" s="98" t="e">
        <f t="shared" si="577"/>
        <v>#VALUE!</v>
      </c>
      <c r="Q1511" s="99" t="e">
        <f t="shared" si="586"/>
        <v>#VALUE!</v>
      </c>
      <c r="R1511" s="100"/>
      <c r="S1511" s="5"/>
      <c r="T1511" s="28">
        <f t="shared" si="587"/>
        <v>0</v>
      </c>
      <c r="U1511" s="101">
        <v>66140</v>
      </c>
      <c r="V1511" s="102">
        <f t="shared" si="590"/>
        <v>0</v>
      </c>
      <c r="W1511" s="101"/>
      <c r="X1511" s="101"/>
      <c r="Y1511" s="102">
        <f t="shared" si="588"/>
        <v>0</v>
      </c>
      <c r="Z1511" s="102">
        <f t="shared" si="589"/>
        <v>0</v>
      </c>
      <c r="AA1511" s="102" t="e">
        <f t="shared" si="591"/>
        <v>#VALUE!</v>
      </c>
    </row>
    <row r="1512" spans="1:27" ht="17.25">
      <c r="A1512" s="5"/>
      <c r="B1512" s="5"/>
      <c r="C1512" s="93"/>
      <c r="D1512" s="193"/>
      <c r="E1512" s="94"/>
      <c r="F1512" s="95"/>
      <c r="G1512" s="96" t="str">
        <f t="shared" si="580"/>
        <v>Error</v>
      </c>
      <c r="H1512" s="97">
        <v>14400</v>
      </c>
      <c r="I1512" s="98" t="e">
        <f t="shared" si="581"/>
        <v>#VALUE!</v>
      </c>
      <c r="J1512" s="88" t="e">
        <f t="shared" si="576"/>
        <v>#VALUE!</v>
      </c>
      <c r="K1512" s="98">
        <f t="shared" si="582"/>
        <v>0</v>
      </c>
      <c r="L1512" s="98">
        <f t="shared" si="583"/>
        <v>0</v>
      </c>
      <c r="M1512" s="98" t="e">
        <f t="shared" si="584"/>
        <v>#VALUE!</v>
      </c>
      <c r="N1512" s="98" t="e">
        <f t="shared" si="585"/>
        <v>#VALUE!</v>
      </c>
      <c r="O1512" s="97"/>
      <c r="P1512" s="98" t="e">
        <f t="shared" si="577"/>
        <v>#VALUE!</v>
      </c>
      <c r="Q1512" s="99" t="e">
        <f t="shared" si="586"/>
        <v>#VALUE!</v>
      </c>
      <c r="R1512" s="100"/>
      <c r="S1512" s="5"/>
      <c r="T1512" s="28">
        <f t="shared" si="587"/>
        <v>0</v>
      </c>
      <c r="U1512" s="101">
        <v>66140</v>
      </c>
      <c r="V1512" s="102">
        <f t="shared" si="590"/>
        <v>0</v>
      </c>
      <c r="W1512" s="101"/>
      <c r="X1512" s="101"/>
      <c r="Y1512" s="102">
        <f t="shared" si="588"/>
        <v>0</v>
      </c>
      <c r="Z1512" s="102">
        <f t="shared" si="589"/>
        <v>0</v>
      </c>
      <c r="AA1512" s="102" t="e">
        <f t="shared" si="591"/>
        <v>#VALUE!</v>
      </c>
    </row>
    <row r="1513" spans="1:27" ht="17.25">
      <c r="A1513" s="5"/>
      <c r="B1513" s="5"/>
      <c r="C1513" s="93"/>
      <c r="D1513" s="193"/>
      <c r="E1513" s="94"/>
      <c r="F1513" s="95"/>
      <c r="G1513" s="96" t="str">
        <f t="shared" si="580"/>
        <v>Error</v>
      </c>
      <c r="H1513" s="97">
        <v>14400</v>
      </c>
      <c r="I1513" s="98" t="e">
        <f t="shared" si="581"/>
        <v>#VALUE!</v>
      </c>
      <c r="J1513" s="88" t="e">
        <f t="shared" si="576"/>
        <v>#VALUE!</v>
      </c>
      <c r="K1513" s="98">
        <f t="shared" si="582"/>
        <v>0</v>
      </c>
      <c r="L1513" s="98">
        <f t="shared" si="583"/>
        <v>0</v>
      </c>
      <c r="M1513" s="98" t="e">
        <f t="shared" si="584"/>
        <v>#VALUE!</v>
      </c>
      <c r="N1513" s="98" t="e">
        <f t="shared" si="585"/>
        <v>#VALUE!</v>
      </c>
      <c r="O1513" s="97"/>
      <c r="P1513" s="98" t="e">
        <f t="shared" si="577"/>
        <v>#VALUE!</v>
      </c>
      <c r="Q1513" s="99" t="e">
        <f t="shared" si="586"/>
        <v>#VALUE!</v>
      </c>
      <c r="R1513" s="100"/>
      <c r="S1513" s="5"/>
      <c r="T1513" s="28">
        <f t="shared" si="587"/>
        <v>0</v>
      </c>
      <c r="U1513" s="101">
        <v>66140</v>
      </c>
      <c r="V1513" s="102">
        <f t="shared" si="590"/>
        <v>0</v>
      </c>
      <c r="W1513" s="101"/>
      <c r="X1513" s="101"/>
      <c r="Y1513" s="102">
        <f t="shared" si="588"/>
        <v>0</v>
      </c>
      <c r="Z1513" s="102">
        <f t="shared" si="589"/>
        <v>0</v>
      </c>
      <c r="AA1513" s="102" t="e">
        <f t="shared" si="591"/>
        <v>#VALUE!</v>
      </c>
    </row>
    <row r="1514" spans="1:27" ht="17.25">
      <c r="A1514" s="5"/>
      <c r="B1514" s="5"/>
      <c r="C1514" s="93"/>
      <c r="D1514" s="193"/>
      <c r="E1514" s="84"/>
      <c r="F1514" s="85"/>
      <c r="G1514" s="86" t="str">
        <f t="shared" si="580"/>
        <v>Error</v>
      </c>
      <c r="H1514" s="87">
        <v>14400</v>
      </c>
      <c r="I1514" s="88" t="e">
        <f t="shared" si="581"/>
        <v>#VALUE!</v>
      </c>
      <c r="J1514" s="88" t="e">
        <f t="shared" si="576"/>
        <v>#VALUE!</v>
      </c>
      <c r="K1514" s="88">
        <f t="shared" si="582"/>
        <v>0</v>
      </c>
      <c r="L1514" s="88">
        <f t="shared" si="583"/>
        <v>0</v>
      </c>
      <c r="M1514" s="88" t="e">
        <f t="shared" si="584"/>
        <v>#VALUE!</v>
      </c>
      <c r="N1514" s="88" t="e">
        <f t="shared" si="585"/>
        <v>#VALUE!</v>
      </c>
      <c r="O1514" s="87"/>
      <c r="P1514" s="88" t="e">
        <f t="shared" si="577"/>
        <v>#VALUE!</v>
      </c>
      <c r="Q1514" s="89" t="e">
        <f t="shared" si="586"/>
        <v>#VALUE!</v>
      </c>
      <c r="R1514" s="90"/>
      <c r="S1514" s="82"/>
      <c r="T1514" s="28">
        <f t="shared" si="587"/>
        <v>0</v>
      </c>
      <c r="U1514" s="91">
        <v>66140</v>
      </c>
      <c r="V1514" s="92">
        <f t="shared" si="590"/>
        <v>0</v>
      </c>
      <c r="W1514" s="91"/>
      <c r="X1514" s="91"/>
      <c r="Y1514" s="92">
        <f t="shared" si="588"/>
        <v>0</v>
      </c>
      <c r="Z1514" s="92">
        <f t="shared" si="589"/>
        <v>0</v>
      </c>
      <c r="AA1514" s="92" t="e">
        <f t="shared" si="591"/>
        <v>#VALUE!</v>
      </c>
    </row>
    <row r="1515" spans="1:27" ht="17.25">
      <c r="A1515" s="5"/>
      <c r="B1515" s="5"/>
      <c r="C1515" s="93"/>
      <c r="D1515" s="193"/>
      <c r="E1515" s="84"/>
      <c r="F1515" s="85"/>
      <c r="G1515" s="86" t="str">
        <f>IF($C1515="ստորաբաժանման պետ",IF(F1515=0,2.28,IF(F1515=1,2.35,IF(F1515=2,2.43,IF(F1515=3,2.5,IF(OR(F1515=4,F1515=5),2.58,IF(OR(F1515=6,F1515=7),2.66,IF(OR(F1515=8,F1515=9),2.75,IF(OR(F1515=10,F1515=11,F1515=12),2.83,IF(OR(F1515=13,F1515=14,F1515=15),2.92,IF(OR(F1515=16,F1515=17,F1515=18),3.01,3.11)))))))))),IF($C1515="ավագ կարգադրիչ",IF(F1515=0,1.96,IF(F1515=1,2.02,IF(F1515=2,2.08,IF(F1515=3,2.15,IF(OR(F1515=4,F1515=5),2.21,IF(OR(F1515=6,F1515=7),2.28,IF(OR(F1515=8,F1515=9),2.35,IF(OR(F1515=10,F1515=11,F1515=12),2.42,IF(OR(F1515=13,F1515=14,F1515=15),2.5,IF(OR(F1515=16,F1515=17,F1515=18),2.58,2.66)))))))))),IF($C1515="կարգադրիչ",IF(F1515=0,1.45,IF(F1515=1,1.49,IF(F1515=2,1.54,IF(F1515=3,1.59,IF(OR(F1515=4,F1515=5),1.9,IF(OR(F1515=6,F1515=7),1.96,IF(OR(F1515=8,F1515=9),1.73,IF(OR(F1515=10,F1515=11,F1515=12),1.79,IF(OR(F1515=13,F1515=14,F1515=15),1.84,IF(OR(F1515=16,F1515=17,F1515=18),1.9,1.95)))))))))), "Error")))</f>
        <v>Error</v>
      </c>
      <c r="H1515" s="87">
        <v>14400</v>
      </c>
      <c r="I1515" s="88" t="e">
        <f>G1515*H1515</f>
        <v>#VALUE!</v>
      </c>
      <c r="J1515" s="88" t="e">
        <f t="shared" si="576"/>
        <v>#VALUE!</v>
      </c>
      <c r="K1515" s="88">
        <f>IF($D1515="գեներալ-մայոր",2.91,IF($D1515="գնդապետ",2.38,IF($D1515="փոխգնդապետ",2.25,IF($D1515="մայոր",1.85,IF($D1515="կապիտան",1.72,IF($D1515="ավագ լեյտենանտ",1.59,IF($D1515="լեյտենանտ",1.46,IF($D1515="ավագ ենթասպա",1.06,IF($D1515="ենթասպա",0.93,IF($D1515="ավագ",0.79,IF($D1515="ավագ սերժանտ",0.66,IF($D1515="սերժանտ",0.53,IF($D1515="կրտսեր սերժանտ",0.4,0)))))))))))))</f>
        <v>0</v>
      </c>
      <c r="L1515" s="88">
        <f>K1515*H1515</f>
        <v>0</v>
      </c>
      <c r="M1515" s="88" t="e">
        <f>L1515+J1515</f>
        <v>#VALUE!</v>
      </c>
      <c r="N1515" s="88" t="e">
        <f>IF(F1515&lt;2,M1515*0%,IF(F1515&lt;5,M1515*5%,IF(F1515&lt;10,M1515*10%,IF(F1515&lt;15,M1515*15%,IF(F1515&lt;20,M1515*20%,IF(F1515&lt;25,M1515*25%,IF(F1515&gt;=25,M1515*30%)))))))</f>
        <v>#VALUE!</v>
      </c>
      <c r="O1515" s="87"/>
      <c r="P1515" s="88" t="e">
        <f t="shared" si="577"/>
        <v>#VALUE!</v>
      </c>
      <c r="Q1515" s="89" t="e">
        <f>P1515*6.565</f>
        <v>#VALUE!</v>
      </c>
      <c r="R1515" s="90"/>
      <c r="S1515" s="82"/>
      <c r="T1515" s="28">
        <f t="shared" si="587"/>
        <v>0</v>
      </c>
      <c r="U1515" s="91">
        <v>66140</v>
      </c>
      <c r="V1515" s="92">
        <f t="shared" si="590"/>
        <v>0</v>
      </c>
      <c r="W1515" s="91"/>
      <c r="X1515" s="91"/>
      <c r="Y1515" s="92">
        <f>+V1515+W1515+X1515</f>
        <v>0</v>
      </c>
      <c r="Z1515" s="92">
        <f>+Y1515*6.565</f>
        <v>0</v>
      </c>
      <c r="AA1515" s="92" t="e">
        <f t="shared" si="591"/>
        <v>#VALUE!</v>
      </c>
    </row>
    <row r="1516" spans="1:27" ht="17.25">
      <c r="A1516" s="5"/>
      <c r="B1516" s="5"/>
      <c r="C1516" s="93"/>
      <c r="D1516" s="193"/>
      <c r="E1516" s="94"/>
      <c r="F1516" s="95"/>
      <c r="G1516" s="96" t="str">
        <f t="shared" si="580"/>
        <v>Error</v>
      </c>
      <c r="H1516" s="97">
        <v>14400</v>
      </c>
      <c r="I1516" s="98" t="e">
        <f t="shared" ref="I1516:I1531" si="592">G1516*H1516</f>
        <v>#VALUE!</v>
      </c>
      <c r="J1516" s="88" t="e">
        <f t="shared" si="576"/>
        <v>#VALUE!</v>
      </c>
      <c r="K1516" s="98">
        <f t="shared" si="582"/>
        <v>0</v>
      </c>
      <c r="L1516" s="98">
        <f t="shared" ref="L1516:L1531" si="593">K1516*H1516</f>
        <v>0</v>
      </c>
      <c r="M1516" s="98" t="e">
        <f t="shared" ref="M1516:M1531" si="594">L1516+J1516</f>
        <v>#VALUE!</v>
      </c>
      <c r="N1516" s="98" t="e">
        <f t="shared" ref="N1516:N1531" si="595">IF(F1516&lt;2,M1516*0%,IF(F1516&lt;5,M1516*5%,IF(F1516&lt;10,M1516*10%,IF(F1516&lt;15,M1516*15%,IF(F1516&lt;20,M1516*20%,IF(F1516&lt;25,M1516*25%,IF(F1516&gt;=25,M1516*30%)))))))</f>
        <v>#VALUE!</v>
      </c>
      <c r="O1516" s="97"/>
      <c r="P1516" s="98" t="e">
        <f t="shared" si="577"/>
        <v>#VALUE!</v>
      </c>
      <c r="Q1516" s="99" t="e">
        <f t="shared" si="586"/>
        <v>#VALUE!</v>
      </c>
      <c r="R1516" s="100"/>
      <c r="S1516" s="5"/>
      <c r="T1516" s="28">
        <f t="shared" si="587"/>
        <v>0</v>
      </c>
      <c r="U1516" s="101">
        <v>66140</v>
      </c>
      <c r="V1516" s="102">
        <f t="shared" si="590"/>
        <v>0</v>
      </c>
      <c r="W1516" s="101"/>
      <c r="X1516" s="101"/>
      <c r="Y1516" s="102">
        <f t="shared" ref="Y1516:Y1531" si="596">+V1516+W1516+X1516</f>
        <v>0</v>
      </c>
      <c r="Z1516" s="102">
        <f t="shared" si="589"/>
        <v>0</v>
      </c>
      <c r="AA1516" s="102" t="e">
        <f t="shared" si="591"/>
        <v>#VALUE!</v>
      </c>
    </row>
    <row r="1517" spans="1:27" ht="17.25">
      <c r="A1517" s="5"/>
      <c r="B1517" s="5"/>
      <c r="C1517" s="93"/>
      <c r="D1517" s="193"/>
      <c r="E1517" s="94"/>
      <c r="F1517" s="95"/>
      <c r="G1517" s="96" t="str">
        <f t="shared" si="580"/>
        <v>Error</v>
      </c>
      <c r="H1517" s="97">
        <v>14400</v>
      </c>
      <c r="I1517" s="98" t="e">
        <f t="shared" si="592"/>
        <v>#VALUE!</v>
      </c>
      <c r="J1517" s="88" t="e">
        <f t="shared" si="576"/>
        <v>#VALUE!</v>
      </c>
      <c r="K1517" s="98">
        <f t="shared" si="582"/>
        <v>0</v>
      </c>
      <c r="L1517" s="98">
        <f t="shared" si="593"/>
        <v>0</v>
      </c>
      <c r="M1517" s="98" t="e">
        <f t="shared" si="594"/>
        <v>#VALUE!</v>
      </c>
      <c r="N1517" s="98" t="e">
        <f t="shared" si="595"/>
        <v>#VALUE!</v>
      </c>
      <c r="O1517" s="97"/>
      <c r="P1517" s="98" t="e">
        <f t="shared" si="577"/>
        <v>#VALUE!</v>
      </c>
      <c r="Q1517" s="99" t="e">
        <f t="shared" si="586"/>
        <v>#VALUE!</v>
      </c>
      <c r="R1517" s="100"/>
      <c r="S1517" s="5"/>
      <c r="T1517" s="28">
        <f t="shared" si="587"/>
        <v>0</v>
      </c>
      <c r="U1517" s="101">
        <v>66140</v>
      </c>
      <c r="V1517" s="102">
        <f t="shared" si="590"/>
        <v>0</v>
      </c>
      <c r="W1517" s="101"/>
      <c r="X1517" s="101"/>
      <c r="Y1517" s="102">
        <f t="shared" si="596"/>
        <v>0</v>
      </c>
      <c r="Z1517" s="102">
        <f t="shared" si="589"/>
        <v>0</v>
      </c>
      <c r="AA1517" s="102" t="e">
        <f t="shared" si="591"/>
        <v>#VALUE!</v>
      </c>
    </row>
    <row r="1518" spans="1:27" ht="17.25">
      <c r="A1518" s="5"/>
      <c r="B1518" s="5"/>
      <c r="C1518" s="93"/>
      <c r="D1518" s="193"/>
      <c r="E1518" s="94"/>
      <c r="F1518" s="95"/>
      <c r="G1518" s="96" t="str">
        <f t="shared" si="580"/>
        <v>Error</v>
      </c>
      <c r="H1518" s="97">
        <v>14400</v>
      </c>
      <c r="I1518" s="98" t="e">
        <f t="shared" si="592"/>
        <v>#VALUE!</v>
      </c>
      <c r="J1518" s="88" t="e">
        <f t="shared" si="576"/>
        <v>#VALUE!</v>
      </c>
      <c r="K1518" s="98">
        <f t="shared" si="582"/>
        <v>0</v>
      </c>
      <c r="L1518" s="98">
        <f t="shared" si="593"/>
        <v>0</v>
      </c>
      <c r="M1518" s="98" t="e">
        <f t="shared" si="594"/>
        <v>#VALUE!</v>
      </c>
      <c r="N1518" s="98" t="e">
        <f t="shared" si="595"/>
        <v>#VALUE!</v>
      </c>
      <c r="O1518" s="97"/>
      <c r="P1518" s="98" t="e">
        <f t="shared" si="577"/>
        <v>#VALUE!</v>
      </c>
      <c r="Q1518" s="99" t="e">
        <f t="shared" si="586"/>
        <v>#VALUE!</v>
      </c>
      <c r="R1518" s="100"/>
      <c r="S1518" s="5"/>
      <c r="T1518" s="28">
        <f t="shared" si="587"/>
        <v>0</v>
      </c>
      <c r="U1518" s="101">
        <v>66140</v>
      </c>
      <c r="V1518" s="102">
        <f t="shared" si="590"/>
        <v>0</v>
      </c>
      <c r="W1518" s="101"/>
      <c r="X1518" s="101"/>
      <c r="Y1518" s="102">
        <f t="shared" si="596"/>
        <v>0</v>
      </c>
      <c r="Z1518" s="102">
        <f t="shared" si="589"/>
        <v>0</v>
      </c>
      <c r="AA1518" s="102" t="e">
        <f t="shared" si="591"/>
        <v>#VALUE!</v>
      </c>
    </row>
    <row r="1519" spans="1:27" ht="17.25">
      <c r="A1519" s="5"/>
      <c r="B1519" s="5"/>
      <c r="C1519" s="93"/>
      <c r="D1519" s="193"/>
      <c r="E1519" s="94"/>
      <c r="F1519" s="95"/>
      <c r="G1519" s="96" t="str">
        <f t="shared" si="580"/>
        <v>Error</v>
      </c>
      <c r="H1519" s="97">
        <v>14400</v>
      </c>
      <c r="I1519" s="98" t="e">
        <f t="shared" si="592"/>
        <v>#VALUE!</v>
      </c>
      <c r="J1519" s="88" t="e">
        <f t="shared" si="576"/>
        <v>#VALUE!</v>
      </c>
      <c r="K1519" s="98">
        <f t="shared" si="582"/>
        <v>0</v>
      </c>
      <c r="L1519" s="98">
        <f t="shared" si="593"/>
        <v>0</v>
      </c>
      <c r="M1519" s="98" t="e">
        <f t="shared" si="594"/>
        <v>#VALUE!</v>
      </c>
      <c r="N1519" s="98" t="e">
        <f t="shared" si="595"/>
        <v>#VALUE!</v>
      </c>
      <c r="O1519" s="97"/>
      <c r="P1519" s="98" t="e">
        <f t="shared" si="577"/>
        <v>#VALUE!</v>
      </c>
      <c r="Q1519" s="99" t="e">
        <f t="shared" si="586"/>
        <v>#VALUE!</v>
      </c>
      <c r="R1519" s="100"/>
      <c r="S1519" s="5"/>
      <c r="T1519" s="28">
        <f t="shared" si="587"/>
        <v>0</v>
      </c>
      <c r="U1519" s="101">
        <v>66140</v>
      </c>
      <c r="V1519" s="102">
        <f t="shared" si="590"/>
        <v>0</v>
      </c>
      <c r="W1519" s="101"/>
      <c r="X1519" s="101"/>
      <c r="Y1519" s="102">
        <f t="shared" si="596"/>
        <v>0</v>
      </c>
      <c r="Z1519" s="102">
        <f t="shared" si="589"/>
        <v>0</v>
      </c>
      <c r="AA1519" s="102" t="e">
        <f t="shared" si="591"/>
        <v>#VALUE!</v>
      </c>
    </row>
    <row r="1520" spans="1:27" ht="17.25">
      <c r="A1520" s="5"/>
      <c r="B1520" s="5"/>
      <c r="C1520" s="93"/>
      <c r="D1520" s="193"/>
      <c r="E1520" s="94"/>
      <c r="F1520" s="95"/>
      <c r="G1520" s="96" t="str">
        <f t="shared" si="580"/>
        <v>Error</v>
      </c>
      <c r="H1520" s="97">
        <v>14400</v>
      </c>
      <c r="I1520" s="98" t="e">
        <f t="shared" si="592"/>
        <v>#VALUE!</v>
      </c>
      <c r="J1520" s="88" t="e">
        <f t="shared" si="576"/>
        <v>#VALUE!</v>
      </c>
      <c r="K1520" s="98">
        <f t="shared" si="582"/>
        <v>0</v>
      </c>
      <c r="L1520" s="98">
        <f t="shared" si="593"/>
        <v>0</v>
      </c>
      <c r="M1520" s="98" t="e">
        <f t="shared" si="594"/>
        <v>#VALUE!</v>
      </c>
      <c r="N1520" s="98" t="e">
        <f t="shared" si="595"/>
        <v>#VALUE!</v>
      </c>
      <c r="O1520" s="97"/>
      <c r="P1520" s="98" t="e">
        <f t="shared" si="577"/>
        <v>#VALUE!</v>
      </c>
      <c r="Q1520" s="99" t="e">
        <f t="shared" si="586"/>
        <v>#VALUE!</v>
      </c>
      <c r="R1520" s="100"/>
      <c r="S1520" s="5"/>
      <c r="T1520" s="28">
        <f t="shared" si="587"/>
        <v>0</v>
      </c>
      <c r="U1520" s="101">
        <v>66140</v>
      </c>
      <c r="V1520" s="102">
        <f t="shared" si="590"/>
        <v>0</v>
      </c>
      <c r="W1520" s="101"/>
      <c r="X1520" s="101"/>
      <c r="Y1520" s="102">
        <f t="shared" si="596"/>
        <v>0</v>
      </c>
      <c r="Z1520" s="102">
        <f t="shared" si="589"/>
        <v>0</v>
      </c>
      <c r="AA1520" s="102" t="e">
        <f t="shared" si="591"/>
        <v>#VALUE!</v>
      </c>
    </row>
    <row r="1521" spans="1:27" ht="17.25">
      <c r="A1521" s="5"/>
      <c r="B1521" s="5"/>
      <c r="C1521" s="93"/>
      <c r="D1521" s="193"/>
      <c r="E1521" s="84"/>
      <c r="F1521" s="85"/>
      <c r="G1521" s="86" t="str">
        <f t="shared" si="580"/>
        <v>Error</v>
      </c>
      <c r="H1521" s="87">
        <v>14400</v>
      </c>
      <c r="I1521" s="88" t="e">
        <f t="shared" si="592"/>
        <v>#VALUE!</v>
      </c>
      <c r="J1521" s="88" t="e">
        <f t="shared" si="576"/>
        <v>#VALUE!</v>
      </c>
      <c r="K1521" s="88">
        <f t="shared" si="582"/>
        <v>0</v>
      </c>
      <c r="L1521" s="88">
        <f t="shared" si="593"/>
        <v>0</v>
      </c>
      <c r="M1521" s="88" t="e">
        <f t="shared" si="594"/>
        <v>#VALUE!</v>
      </c>
      <c r="N1521" s="88" t="e">
        <f t="shared" si="595"/>
        <v>#VALUE!</v>
      </c>
      <c r="O1521" s="87"/>
      <c r="P1521" s="88" t="e">
        <f t="shared" si="577"/>
        <v>#VALUE!</v>
      </c>
      <c r="Q1521" s="89" t="e">
        <f t="shared" si="586"/>
        <v>#VALUE!</v>
      </c>
      <c r="R1521" s="90"/>
      <c r="S1521" s="82"/>
      <c r="T1521" s="28">
        <f t="shared" si="587"/>
        <v>0</v>
      </c>
      <c r="U1521" s="91">
        <v>66140</v>
      </c>
      <c r="V1521" s="92">
        <f t="shared" si="590"/>
        <v>0</v>
      </c>
      <c r="W1521" s="91"/>
      <c r="X1521" s="91"/>
      <c r="Y1521" s="92">
        <f t="shared" si="596"/>
        <v>0</v>
      </c>
      <c r="Z1521" s="92">
        <f t="shared" si="589"/>
        <v>0</v>
      </c>
      <c r="AA1521" s="92" t="e">
        <f t="shared" si="591"/>
        <v>#VALUE!</v>
      </c>
    </row>
    <row r="1522" spans="1:27" ht="17.25">
      <c r="A1522" s="5"/>
      <c r="B1522" s="5"/>
      <c r="C1522" s="93"/>
      <c r="D1522" s="193"/>
      <c r="E1522" s="94"/>
      <c r="F1522" s="95"/>
      <c r="G1522" s="96" t="str">
        <f t="shared" si="580"/>
        <v>Error</v>
      </c>
      <c r="H1522" s="97">
        <v>14400</v>
      </c>
      <c r="I1522" s="98" t="e">
        <f t="shared" si="592"/>
        <v>#VALUE!</v>
      </c>
      <c r="J1522" s="88" t="e">
        <f t="shared" si="576"/>
        <v>#VALUE!</v>
      </c>
      <c r="K1522" s="98">
        <f t="shared" si="582"/>
        <v>0</v>
      </c>
      <c r="L1522" s="98">
        <f t="shared" si="593"/>
        <v>0</v>
      </c>
      <c r="M1522" s="98" t="e">
        <f t="shared" si="594"/>
        <v>#VALUE!</v>
      </c>
      <c r="N1522" s="98" t="e">
        <f t="shared" si="595"/>
        <v>#VALUE!</v>
      </c>
      <c r="O1522" s="97"/>
      <c r="P1522" s="98" t="e">
        <f t="shared" si="577"/>
        <v>#VALUE!</v>
      </c>
      <c r="Q1522" s="99" t="e">
        <f t="shared" si="586"/>
        <v>#VALUE!</v>
      </c>
      <c r="R1522" s="100"/>
      <c r="S1522" s="5"/>
      <c r="T1522" s="28">
        <f t="shared" si="587"/>
        <v>0</v>
      </c>
      <c r="U1522" s="101">
        <v>66140</v>
      </c>
      <c r="V1522" s="102">
        <f t="shared" si="590"/>
        <v>0</v>
      </c>
      <c r="W1522" s="101"/>
      <c r="X1522" s="101"/>
      <c r="Y1522" s="102">
        <f t="shared" si="596"/>
        <v>0</v>
      </c>
      <c r="Z1522" s="102">
        <f t="shared" si="589"/>
        <v>0</v>
      </c>
      <c r="AA1522" s="102" t="e">
        <f t="shared" si="591"/>
        <v>#VALUE!</v>
      </c>
    </row>
    <row r="1523" spans="1:27" ht="17.25">
      <c r="A1523" s="5"/>
      <c r="B1523" s="5"/>
      <c r="C1523" s="93"/>
      <c r="D1523" s="193"/>
      <c r="E1523" s="94"/>
      <c r="F1523" s="95"/>
      <c r="G1523" s="96" t="str">
        <f t="shared" si="580"/>
        <v>Error</v>
      </c>
      <c r="H1523" s="97">
        <v>14400</v>
      </c>
      <c r="I1523" s="98" t="e">
        <f t="shared" si="592"/>
        <v>#VALUE!</v>
      </c>
      <c r="J1523" s="88" t="e">
        <f t="shared" si="576"/>
        <v>#VALUE!</v>
      </c>
      <c r="K1523" s="98">
        <f t="shared" si="582"/>
        <v>0</v>
      </c>
      <c r="L1523" s="98">
        <f t="shared" si="593"/>
        <v>0</v>
      </c>
      <c r="M1523" s="98" t="e">
        <f t="shared" si="594"/>
        <v>#VALUE!</v>
      </c>
      <c r="N1523" s="98" t="e">
        <f t="shared" si="595"/>
        <v>#VALUE!</v>
      </c>
      <c r="O1523" s="97"/>
      <c r="P1523" s="98" t="e">
        <f t="shared" si="577"/>
        <v>#VALUE!</v>
      </c>
      <c r="Q1523" s="99" t="e">
        <f t="shared" si="586"/>
        <v>#VALUE!</v>
      </c>
      <c r="R1523" s="100"/>
      <c r="S1523" s="5"/>
      <c r="T1523" s="28">
        <f t="shared" si="587"/>
        <v>0</v>
      </c>
      <c r="U1523" s="101">
        <v>66140</v>
      </c>
      <c r="V1523" s="102">
        <f t="shared" si="590"/>
        <v>0</v>
      </c>
      <c r="W1523" s="101"/>
      <c r="X1523" s="101"/>
      <c r="Y1523" s="102">
        <f t="shared" si="596"/>
        <v>0</v>
      </c>
      <c r="Z1523" s="102">
        <f t="shared" si="589"/>
        <v>0</v>
      </c>
      <c r="AA1523" s="102" t="e">
        <f t="shared" si="591"/>
        <v>#VALUE!</v>
      </c>
    </row>
    <row r="1524" spans="1:27" ht="17.25">
      <c r="A1524" s="5"/>
      <c r="B1524" s="5"/>
      <c r="C1524" s="93"/>
      <c r="D1524" s="193"/>
      <c r="E1524" s="94"/>
      <c r="F1524" s="95"/>
      <c r="G1524" s="96" t="str">
        <f t="shared" si="580"/>
        <v>Error</v>
      </c>
      <c r="H1524" s="97">
        <v>14400</v>
      </c>
      <c r="I1524" s="98" t="e">
        <f t="shared" si="592"/>
        <v>#VALUE!</v>
      </c>
      <c r="J1524" s="88" t="e">
        <f t="shared" ref="J1524:J1531" si="597">IF(I1524&lt;=59525,59525,I1524)</f>
        <v>#VALUE!</v>
      </c>
      <c r="K1524" s="98">
        <f t="shared" si="582"/>
        <v>0</v>
      </c>
      <c r="L1524" s="98">
        <f t="shared" si="593"/>
        <v>0</v>
      </c>
      <c r="M1524" s="98" t="e">
        <f t="shared" si="594"/>
        <v>#VALUE!</v>
      </c>
      <c r="N1524" s="98" t="e">
        <f t="shared" si="595"/>
        <v>#VALUE!</v>
      </c>
      <c r="O1524" s="97"/>
      <c r="P1524" s="98" t="e">
        <f t="shared" ref="P1524:P1531" si="598">M1524+N1524+O1524</f>
        <v>#VALUE!</v>
      </c>
      <c r="Q1524" s="99" t="e">
        <f t="shared" si="586"/>
        <v>#VALUE!</v>
      </c>
      <c r="R1524" s="100"/>
      <c r="S1524" s="5"/>
      <c r="T1524" s="28">
        <f t="shared" si="587"/>
        <v>0</v>
      </c>
      <c r="U1524" s="101">
        <v>66140</v>
      </c>
      <c r="V1524" s="102">
        <f t="shared" ref="V1524:V1531" si="599">+U1524*T1524</f>
        <v>0</v>
      </c>
      <c r="W1524" s="101"/>
      <c r="X1524" s="101"/>
      <c r="Y1524" s="102">
        <f t="shared" si="596"/>
        <v>0</v>
      </c>
      <c r="Z1524" s="102">
        <f t="shared" si="589"/>
        <v>0</v>
      </c>
      <c r="AA1524" s="102" t="e">
        <f t="shared" ref="AA1524:AA1531" si="600">+Z1524+Q1524</f>
        <v>#VALUE!</v>
      </c>
    </row>
    <row r="1525" spans="1:27" ht="17.25">
      <c r="A1525" s="5"/>
      <c r="B1525" s="5"/>
      <c r="C1525" s="93"/>
      <c r="D1525" s="193"/>
      <c r="E1525" s="94"/>
      <c r="F1525" s="95"/>
      <c r="G1525" s="96" t="str">
        <f t="shared" ref="G1525:G1531" si="601">IF($C1525="ստորաբաժանման պետ",IF(F1525=0,2.28,IF(F1525=1,2.35,IF(F1525=2,2.43,IF(F1525=3,2.5,IF(OR(F1525=4,F1525=5),2.58,IF(OR(F1525=6,F1525=7),2.66,IF(OR(F1525=8,F1525=9),2.75,IF(OR(F1525=10,F1525=11,F1525=12),2.83,IF(OR(F1525=13,F1525=14,F1525=15),2.92,IF(OR(F1525=16,F1525=17,F1525=18),3.01,3.11)))))))))),IF($C1525="ավագ կարգադրիչ",IF(F1525=0,1.96,IF(F1525=1,2.02,IF(F1525=2,2.08,IF(F1525=3,2.15,IF(OR(F1525=4,F1525=5),2.21,IF(OR(F1525=6,F1525=7),2.28,IF(OR(F1525=8,F1525=9),2.35,IF(OR(F1525=10,F1525=11,F1525=12),2.42,IF(OR(F1525=13,F1525=14,F1525=15),2.5,IF(OR(F1525=16,F1525=17,F1525=18),2.58,2.66)))))))))),IF($C1525="կարգադրիչ",IF(F1525=0,1.45,IF(F1525=1,1.49,IF(F1525=2,1.54,IF(F1525=3,1.59,IF(OR(F1525=4,F1525=5),1.9,IF(OR(F1525=6,F1525=7),1.96,IF(OR(F1525=8,F1525=9),1.73,IF(OR(F1525=10,F1525=11,F1525=12),1.79,IF(OR(F1525=13,F1525=14,F1525=15),1.84,IF(OR(F1525=16,F1525=17,F1525=18),1.9,1.95)))))))))), "Error")))</f>
        <v>Error</v>
      </c>
      <c r="H1525" s="97">
        <v>14400</v>
      </c>
      <c r="I1525" s="98" t="e">
        <f t="shared" si="592"/>
        <v>#VALUE!</v>
      </c>
      <c r="J1525" s="88" t="e">
        <f t="shared" si="597"/>
        <v>#VALUE!</v>
      </c>
      <c r="K1525" s="98">
        <f t="shared" ref="K1525:K1531" si="602">IF($D1525="գեներալ-մայոր",2.91,IF($D1525="գնդապետ",2.38,IF($D1525="փոխգնդապետ",2.25,IF($D1525="մայոր",1.85,IF($D1525="կապիտան",1.72,IF($D1525="ավագ լեյտենանտ",1.59,IF($D1525="լեյտենանտ",1.46,IF($D1525="ավագ ենթասպա",1.06,IF($D1525="ենթասպա",0.93,IF($D1525="ավագ",0.79,IF($D1525="ավագ սերժանտ",0.66,IF($D1525="սերժանտ",0.53,IF($D1525="կրտսեր սերժանտ",0.4,0)))))))))))))</f>
        <v>0</v>
      </c>
      <c r="L1525" s="98">
        <f t="shared" si="593"/>
        <v>0</v>
      </c>
      <c r="M1525" s="98" t="e">
        <f t="shared" si="594"/>
        <v>#VALUE!</v>
      </c>
      <c r="N1525" s="98" t="e">
        <f t="shared" si="595"/>
        <v>#VALUE!</v>
      </c>
      <c r="O1525" s="97"/>
      <c r="P1525" s="98" t="e">
        <f t="shared" si="598"/>
        <v>#VALUE!</v>
      </c>
      <c r="Q1525" s="99" t="e">
        <f t="shared" ref="Q1525:Q1531" si="603">P1525*6.565</f>
        <v>#VALUE!</v>
      </c>
      <c r="R1525" s="100"/>
      <c r="S1525" s="5"/>
      <c r="T1525" s="28">
        <f t="shared" ref="T1525:T1531" si="604">IF(E1525&lt;1,0,IF(D1525="Բ-1",IF(F1525=0,6.94,IF(F1525=1,7.17,IF(F1525=2,7.41,IF(F1525=3,7.66,IF(OR(F1525=5,F1525=4),7.92,IF(OR(F1525=6,F1525=7),8.18,IF(OR(F1525=8,F1525=9),8.46,IF(OR(F1525=10,F1525=11,F1525=12),8.74,IF(OR(F1525=13,F1525=14,F1525=15),9.03,IF(OR(F1525=16,F1525=17,F1525=18),9.33,9.65)))))))))),IF(D1525="Բ-2", IF(F1525=0,5.71,IF(F1525=1,5.89,IF(F1525=2,6.09,IF(F1525=3,6.29,IF(OR(F1525=5,F1525=4),6.5,IF(OR(F1525=6,F1525=7),6.72,IF(OR(F1525=8,F1525=9),6.94,IF(OR(F1525=10,F1525=11,F1525=12),7.17,IF(OR(F1525=13,F1525=14,F1525=15),7.41,IF(OR(F1525=16,F1525=17,F1525=18),7.65,7.91)))))))))), IF(D1525="Գ-1", IF(F1525=0,4.7,IF(F1525=1,4.86,IF(F1525=2,5.01,IF(F1525=3,5.18,IF(OR(F1525=5,F1525=4),5.35,IF(OR(F1525=6,F1525=7),5.52,IF(OR(F1525=8,F1525=9),5.71,IF(OR(F1525=10,F1525=11,F1525=12),5.89,IF(OR(F1525=13,F1525=14,F1525=15),6.09,IF(OR(F1525=16,F1525=17,F1525=18),6.29,6.49)))))))))), IF(D1525="Գ-2", IF(F1525=0,3.88,IF(F1525=1,4.01,IF(F1525=2,4.14,IF(F1525=3,4.27,IF(OR(F1525=5,F1525=4),4.41,IF(OR(F1525=6,F1525=7),4.55,IF(OR(F1525=8,F1525=9),4.7,IF(OR(F1525=10,F1525=11,F1525=12),4.85,IF(OR(F1525=13,F1525=14,F1525=15),5.01,IF(OR(F1525=16,F1525=17,F1525=18),5.17,5.34)))))))))), IF(D1525="Գ-3", IF(F1525=0,3.21,IF(F1525=1,3.31,IF(F1525=2,3.42,IF(F1525=3,3.53,IF(OR(F1525=5,F1525=4),3.64,IF(OR(F1525=6,F1525=7),3.76,IF(OR(F1525=8,F1525=9),3.88,IF(OR(F1525=10,F1525=11,F1525=12),4.01,IF(OR(F1525=13,F1525=14,F1525=15),4.13,IF(OR(F1525=16,F1525=17,F1525=18),4.27,4.4)))))))))), IF(D1525="Ա-1", IF(F1525=0,2.66,IF(F1525=1,2.75,IF(F1525=2,2.83,IF(F1525=3,2.92,IF(OR(F1525=5,F1525=4),3.02,IF(OR(F1525=6,F1525=7),3.11,IF(OR(F1525=8,F1525=9),3.21,IF(OR(F1525=10,F1525=11,F1525=12),3.31,IF(OR(F1525=13,F1525=14,F1525=15),3.42,IF(OR(F1525=16,F1525=17,F1525=18),3.53,3.64)))))))))), IF(D1525="Ա-2", IF(F1525=0,2.28,IF(F1525=1,2.35,IF(F1525=2,2.43,IF(F1525=3,2.5,IF(OR(F1525=5,F1525=4),2.58,IF(OR(F1525=6,F1525=7),2.66,IF(OR(F1525=8,F1525=9),2.75,IF(OR(F1525=10,F1525=11,F1525=12),2.83,IF(OR(F1525=13,F1525=14,F1525=15),2.92,IF(OR(F1525=16,F1525=17,F1525=18),3.01,3.11)))))))))),IF(D1525="Ա-3", IF(F1525=0,1.96,IF(F1525=1,2.02,IF(F1525=2,2.08,IF(F1525=3,2.15,IF(OR(F1525=5,F1525=4),2.21,IF(OR(F1525=6,F1525=7),2.28,IF(OR(F1525=8,F1525=9),2.35,IF(OR(F1525=10,F1525=11,F1525=12),2.42,IF(OR(F1525=13,F1525=14,F1525=15),2.5,IF(OR(F1525=16,F1525=17,F1525=18),2.58,2.66)))))))))), IF(D1525="Կ-1", IF(F1525=0,1.68,IF(F1525=1,1.73,IF(F1525=2,1.79,IF(F1525=3,1.84,IF(OR(F1525=5,F1525=4),1.9,IF(OR(F1525=6,F1525=7),1.96,IF(OR(F1525=8,F1525=9),2.02,IF(OR(F1525=10,F1525=11,F1525=12),2.08,IF(OR(F1525=13,F1525=14,F1525=15),2.14,IF(OR(F1525=16,F1525=17,F1525=18),2.21,2.28)))))))))), IF(D1525="Կ-2", IF(F1525=0,1.45,IF(F1525=1,1.49,IF(F1525=2,1.54,IF(F1525=3,1.59,IF(OR(F1525=5,F1525=4),1.63,IF(OR(F1525=6,F1525=7),1.68,IF(OR(F1525=8,F1525=9),1.73,IF(OR(F1525=10,F1525=11,F1525=12),1.79,IF(OR(F1525=13,F1525=14,F1525=15),1.84,IF(OR(F1525=16,F1525=17,F1525=18),1.9,1.95)))))))))),IF(D1525="Կ-3", IF(F1525=0,1.25,IF(F1525=1,1.29,IF(F1525=2,1.33,IF(F1525=3,1.37,IF(OR(F1525=5,F1525=4),1.41,IF(OR(F1525=6,F1525=7),1.45,IF(OR(F1525=8,F1525=9),1.49,IF(OR(F1525=10,F1525=11,F1525=12),1.54,IF(OR(F1525=13,F1525=14,F1525=15),1.58,IF(OR(F1525=16,F1525=17,F1525=18),1.63,1.68)))))))))), "Error"))))))))))))</f>
        <v>0</v>
      </c>
      <c r="U1525" s="101">
        <v>66140</v>
      </c>
      <c r="V1525" s="102">
        <f t="shared" si="599"/>
        <v>0</v>
      </c>
      <c r="W1525" s="101"/>
      <c r="X1525" s="101"/>
      <c r="Y1525" s="102">
        <f t="shared" si="596"/>
        <v>0</v>
      </c>
      <c r="Z1525" s="102">
        <f t="shared" ref="Z1525:Z1531" si="605">+Y1525*6.565</f>
        <v>0</v>
      </c>
      <c r="AA1525" s="102" t="e">
        <f t="shared" si="600"/>
        <v>#VALUE!</v>
      </c>
    </row>
    <row r="1526" spans="1:27" ht="17.25">
      <c r="A1526" s="5"/>
      <c r="B1526" s="5"/>
      <c r="C1526" s="93"/>
      <c r="D1526" s="193"/>
      <c r="E1526" s="94"/>
      <c r="F1526" s="95"/>
      <c r="G1526" s="96" t="str">
        <f t="shared" si="601"/>
        <v>Error</v>
      </c>
      <c r="H1526" s="97">
        <v>14400</v>
      </c>
      <c r="I1526" s="98" t="e">
        <f t="shared" si="592"/>
        <v>#VALUE!</v>
      </c>
      <c r="J1526" s="88" t="e">
        <f t="shared" si="597"/>
        <v>#VALUE!</v>
      </c>
      <c r="K1526" s="98">
        <f t="shared" si="602"/>
        <v>0</v>
      </c>
      <c r="L1526" s="98">
        <f t="shared" si="593"/>
        <v>0</v>
      </c>
      <c r="M1526" s="98" t="e">
        <f t="shared" si="594"/>
        <v>#VALUE!</v>
      </c>
      <c r="N1526" s="98" t="e">
        <f t="shared" si="595"/>
        <v>#VALUE!</v>
      </c>
      <c r="O1526" s="97"/>
      <c r="P1526" s="98" t="e">
        <f t="shared" si="598"/>
        <v>#VALUE!</v>
      </c>
      <c r="Q1526" s="99" t="e">
        <f t="shared" si="603"/>
        <v>#VALUE!</v>
      </c>
      <c r="R1526" s="100"/>
      <c r="S1526" s="5"/>
      <c r="T1526" s="28">
        <f t="shared" si="604"/>
        <v>0</v>
      </c>
      <c r="U1526" s="101">
        <v>66140</v>
      </c>
      <c r="V1526" s="102">
        <f t="shared" si="599"/>
        <v>0</v>
      </c>
      <c r="W1526" s="101"/>
      <c r="X1526" s="101"/>
      <c r="Y1526" s="102">
        <f t="shared" si="596"/>
        <v>0</v>
      </c>
      <c r="Z1526" s="102">
        <f t="shared" si="605"/>
        <v>0</v>
      </c>
      <c r="AA1526" s="102" t="e">
        <f t="shared" si="600"/>
        <v>#VALUE!</v>
      </c>
    </row>
    <row r="1527" spans="1:27" ht="17.25">
      <c r="A1527" s="5"/>
      <c r="B1527" s="5"/>
      <c r="C1527" s="93"/>
      <c r="D1527" s="193"/>
      <c r="E1527" s="84"/>
      <c r="F1527" s="85"/>
      <c r="G1527" s="86" t="str">
        <f t="shared" si="601"/>
        <v>Error</v>
      </c>
      <c r="H1527" s="87">
        <v>14400</v>
      </c>
      <c r="I1527" s="88" t="e">
        <f t="shared" si="592"/>
        <v>#VALUE!</v>
      </c>
      <c r="J1527" s="88" t="e">
        <f t="shared" si="597"/>
        <v>#VALUE!</v>
      </c>
      <c r="K1527" s="88">
        <f t="shared" si="602"/>
        <v>0</v>
      </c>
      <c r="L1527" s="88">
        <f t="shared" si="593"/>
        <v>0</v>
      </c>
      <c r="M1527" s="88" t="e">
        <f t="shared" si="594"/>
        <v>#VALUE!</v>
      </c>
      <c r="N1527" s="88" t="e">
        <f t="shared" si="595"/>
        <v>#VALUE!</v>
      </c>
      <c r="O1527" s="87"/>
      <c r="P1527" s="88" t="e">
        <f t="shared" si="598"/>
        <v>#VALUE!</v>
      </c>
      <c r="Q1527" s="89" t="e">
        <f t="shared" si="603"/>
        <v>#VALUE!</v>
      </c>
      <c r="R1527" s="90"/>
      <c r="S1527" s="82"/>
      <c r="T1527" s="28">
        <f t="shared" si="604"/>
        <v>0</v>
      </c>
      <c r="U1527" s="91">
        <v>66140</v>
      </c>
      <c r="V1527" s="92">
        <f t="shared" si="599"/>
        <v>0</v>
      </c>
      <c r="W1527" s="91"/>
      <c r="X1527" s="91"/>
      <c r="Y1527" s="92">
        <f t="shared" si="596"/>
        <v>0</v>
      </c>
      <c r="Z1527" s="92">
        <f t="shared" si="605"/>
        <v>0</v>
      </c>
      <c r="AA1527" s="92" t="e">
        <f t="shared" si="600"/>
        <v>#VALUE!</v>
      </c>
    </row>
    <row r="1528" spans="1:27" ht="17.25">
      <c r="A1528" s="5"/>
      <c r="B1528" s="5"/>
      <c r="C1528" s="93"/>
      <c r="D1528" s="193"/>
      <c r="E1528" s="94"/>
      <c r="F1528" s="95"/>
      <c r="G1528" s="96" t="str">
        <f t="shared" si="601"/>
        <v>Error</v>
      </c>
      <c r="H1528" s="97">
        <v>14400</v>
      </c>
      <c r="I1528" s="98" t="e">
        <f t="shared" si="592"/>
        <v>#VALUE!</v>
      </c>
      <c r="J1528" s="88" t="e">
        <f t="shared" si="597"/>
        <v>#VALUE!</v>
      </c>
      <c r="K1528" s="98">
        <f t="shared" si="602"/>
        <v>0</v>
      </c>
      <c r="L1528" s="98">
        <f t="shared" si="593"/>
        <v>0</v>
      </c>
      <c r="M1528" s="98" t="e">
        <f t="shared" si="594"/>
        <v>#VALUE!</v>
      </c>
      <c r="N1528" s="98" t="e">
        <f t="shared" si="595"/>
        <v>#VALUE!</v>
      </c>
      <c r="O1528" s="97"/>
      <c r="P1528" s="98" t="e">
        <f t="shared" si="598"/>
        <v>#VALUE!</v>
      </c>
      <c r="Q1528" s="99" t="e">
        <f t="shared" si="603"/>
        <v>#VALUE!</v>
      </c>
      <c r="R1528" s="100"/>
      <c r="S1528" s="5"/>
      <c r="T1528" s="28">
        <f t="shared" si="604"/>
        <v>0</v>
      </c>
      <c r="U1528" s="101">
        <v>66140</v>
      </c>
      <c r="V1528" s="102">
        <f t="shared" si="599"/>
        <v>0</v>
      </c>
      <c r="W1528" s="101"/>
      <c r="X1528" s="101"/>
      <c r="Y1528" s="102">
        <f t="shared" si="596"/>
        <v>0</v>
      </c>
      <c r="Z1528" s="102">
        <f t="shared" si="605"/>
        <v>0</v>
      </c>
      <c r="AA1528" s="102" t="e">
        <f t="shared" si="600"/>
        <v>#VALUE!</v>
      </c>
    </row>
    <row r="1529" spans="1:27" ht="17.25">
      <c r="A1529" s="5"/>
      <c r="B1529" s="5"/>
      <c r="C1529" s="93"/>
      <c r="D1529" s="193"/>
      <c r="E1529" s="94"/>
      <c r="F1529" s="95"/>
      <c r="G1529" s="96" t="str">
        <f t="shared" si="601"/>
        <v>Error</v>
      </c>
      <c r="H1529" s="97">
        <v>14400</v>
      </c>
      <c r="I1529" s="98" t="e">
        <f t="shared" si="592"/>
        <v>#VALUE!</v>
      </c>
      <c r="J1529" s="88" t="e">
        <f t="shared" si="597"/>
        <v>#VALUE!</v>
      </c>
      <c r="K1529" s="98">
        <f t="shared" si="602"/>
        <v>0</v>
      </c>
      <c r="L1529" s="98">
        <f t="shared" si="593"/>
        <v>0</v>
      </c>
      <c r="M1529" s="98" t="e">
        <f t="shared" si="594"/>
        <v>#VALUE!</v>
      </c>
      <c r="N1529" s="98" t="e">
        <f t="shared" si="595"/>
        <v>#VALUE!</v>
      </c>
      <c r="O1529" s="97"/>
      <c r="P1529" s="98" t="e">
        <f t="shared" si="598"/>
        <v>#VALUE!</v>
      </c>
      <c r="Q1529" s="99" t="e">
        <f t="shared" si="603"/>
        <v>#VALUE!</v>
      </c>
      <c r="R1529" s="100"/>
      <c r="S1529" s="5"/>
      <c r="T1529" s="28">
        <f t="shared" si="604"/>
        <v>0</v>
      </c>
      <c r="U1529" s="101">
        <v>66140</v>
      </c>
      <c r="V1529" s="102">
        <f t="shared" si="599"/>
        <v>0</v>
      </c>
      <c r="W1529" s="101"/>
      <c r="X1529" s="101"/>
      <c r="Y1529" s="102">
        <f t="shared" si="596"/>
        <v>0</v>
      </c>
      <c r="Z1529" s="102">
        <f t="shared" si="605"/>
        <v>0</v>
      </c>
      <c r="AA1529" s="102" t="e">
        <f t="shared" si="600"/>
        <v>#VALUE!</v>
      </c>
    </row>
    <row r="1530" spans="1:27" ht="17.25">
      <c r="A1530" s="5"/>
      <c r="B1530" s="5"/>
      <c r="C1530" s="93"/>
      <c r="D1530" s="193"/>
      <c r="E1530" s="94"/>
      <c r="F1530" s="95"/>
      <c r="G1530" s="96" t="str">
        <f t="shared" si="601"/>
        <v>Error</v>
      </c>
      <c r="H1530" s="97">
        <v>14400</v>
      </c>
      <c r="I1530" s="98" t="e">
        <f t="shared" si="592"/>
        <v>#VALUE!</v>
      </c>
      <c r="J1530" s="88" t="e">
        <f t="shared" si="597"/>
        <v>#VALUE!</v>
      </c>
      <c r="K1530" s="98">
        <f t="shared" si="602"/>
        <v>0</v>
      </c>
      <c r="L1530" s="98">
        <f t="shared" si="593"/>
        <v>0</v>
      </c>
      <c r="M1530" s="98" t="e">
        <f t="shared" si="594"/>
        <v>#VALUE!</v>
      </c>
      <c r="N1530" s="98" t="e">
        <f t="shared" si="595"/>
        <v>#VALUE!</v>
      </c>
      <c r="O1530" s="97"/>
      <c r="P1530" s="98" t="e">
        <f t="shared" si="598"/>
        <v>#VALUE!</v>
      </c>
      <c r="Q1530" s="99" t="e">
        <f t="shared" si="603"/>
        <v>#VALUE!</v>
      </c>
      <c r="R1530" s="100"/>
      <c r="S1530" s="5"/>
      <c r="T1530" s="28">
        <f t="shared" si="604"/>
        <v>0</v>
      </c>
      <c r="U1530" s="101">
        <v>66140</v>
      </c>
      <c r="V1530" s="102">
        <f t="shared" si="599"/>
        <v>0</v>
      </c>
      <c r="W1530" s="101"/>
      <c r="X1530" s="101"/>
      <c r="Y1530" s="102">
        <f t="shared" si="596"/>
        <v>0</v>
      </c>
      <c r="Z1530" s="102">
        <f t="shared" si="605"/>
        <v>0</v>
      </c>
      <c r="AA1530" s="102" t="e">
        <f t="shared" si="600"/>
        <v>#VALUE!</v>
      </c>
    </row>
    <row r="1531" spans="1:27" ht="18" thickBot="1">
      <c r="A1531" s="103"/>
      <c r="B1531" s="103"/>
      <c r="C1531" s="104"/>
      <c r="D1531" s="194"/>
      <c r="E1531" s="105"/>
      <c r="F1531" s="106"/>
      <c r="G1531" s="107" t="str">
        <f t="shared" si="601"/>
        <v>Error</v>
      </c>
      <c r="H1531" s="108">
        <v>14400</v>
      </c>
      <c r="I1531" s="109" t="e">
        <f t="shared" si="592"/>
        <v>#VALUE!</v>
      </c>
      <c r="J1531" s="88" t="e">
        <f t="shared" si="597"/>
        <v>#VALUE!</v>
      </c>
      <c r="K1531" s="109">
        <f t="shared" si="602"/>
        <v>0</v>
      </c>
      <c r="L1531" s="109">
        <f t="shared" si="593"/>
        <v>0</v>
      </c>
      <c r="M1531" s="109" t="e">
        <f t="shared" si="594"/>
        <v>#VALUE!</v>
      </c>
      <c r="N1531" s="109" t="e">
        <f t="shared" si="595"/>
        <v>#VALUE!</v>
      </c>
      <c r="O1531" s="108"/>
      <c r="P1531" s="109" t="e">
        <f t="shared" si="598"/>
        <v>#VALUE!</v>
      </c>
      <c r="Q1531" s="110" t="e">
        <f t="shared" si="603"/>
        <v>#VALUE!</v>
      </c>
      <c r="R1531" s="111"/>
      <c r="S1531" s="103"/>
      <c r="T1531" s="28">
        <f t="shared" si="604"/>
        <v>0</v>
      </c>
      <c r="U1531" s="112">
        <v>66140</v>
      </c>
      <c r="V1531" s="113">
        <f t="shared" si="599"/>
        <v>0</v>
      </c>
      <c r="W1531" s="112"/>
      <c r="X1531" s="112"/>
      <c r="Y1531" s="113">
        <f t="shared" si="596"/>
        <v>0</v>
      </c>
      <c r="Z1531" s="113">
        <f t="shared" si="605"/>
        <v>0</v>
      </c>
      <c r="AA1531" s="113" t="e">
        <f t="shared" si="600"/>
        <v>#VALUE!</v>
      </c>
    </row>
    <row r="1532" spans="1:27" s="120" customFormat="1" ht="15.75" thickBot="1">
      <c r="A1532" s="1095" t="s">
        <v>47</v>
      </c>
      <c r="B1532" s="1096"/>
      <c r="C1532" s="1096"/>
      <c r="D1532" s="1096"/>
      <c r="E1532" s="114">
        <f>SUM(E1460:E1531)</f>
        <v>0</v>
      </c>
      <c r="F1532" s="115"/>
      <c r="G1532" s="116">
        <f>SUM(G1460:G1531)</f>
        <v>0</v>
      </c>
      <c r="H1532" s="117"/>
      <c r="I1532" s="118" t="e">
        <f t="shared" ref="I1532:R1532" si="606">SUM(I1460:I1531)</f>
        <v>#VALUE!</v>
      </c>
      <c r="J1532" s="118" t="e">
        <f t="shared" si="606"/>
        <v>#VALUE!</v>
      </c>
      <c r="K1532" s="118">
        <f t="shared" si="606"/>
        <v>0</v>
      </c>
      <c r="L1532" s="118">
        <f t="shared" si="606"/>
        <v>0</v>
      </c>
      <c r="M1532" s="118" t="e">
        <f t="shared" si="606"/>
        <v>#VALUE!</v>
      </c>
      <c r="N1532" s="118" t="e">
        <f t="shared" si="606"/>
        <v>#VALUE!</v>
      </c>
      <c r="O1532" s="117">
        <f t="shared" si="606"/>
        <v>0</v>
      </c>
      <c r="P1532" s="118" t="e">
        <f t="shared" si="606"/>
        <v>#VALUE!</v>
      </c>
      <c r="Q1532" s="119" t="e">
        <f t="shared" si="606"/>
        <v>#VALUE!</v>
      </c>
      <c r="R1532" s="116">
        <f t="shared" si="606"/>
        <v>0</v>
      </c>
      <c r="S1532" s="117"/>
      <c r="T1532" s="117"/>
      <c r="U1532" s="117"/>
      <c r="V1532" s="118">
        <f t="shared" ref="V1532:AA1532" si="607">SUM(V1460:V1531)</f>
        <v>0</v>
      </c>
      <c r="W1532" s="118">
        <f t="shared" si="607"/>
        <v>0</v>
      </c>
      <c r="X1532" s="118">
        <f t="shared" si="607"/>
        <v>0</v>
      </c>
      <c r="Y1532" s="118">
        <f t="shared" si="607"/>
        <v>0</v>
      </c>
      <c r="Z1532" s="118">
        <f t="shared" si="607"/>
        <v>0</v>
      </c>
      <c r="AA1532" s="119" t="e">
        <f t="shared" si="607"/>
        <v>#VALUE!</v>
      </c>
    </row>
    <row r="1534" spans="1:27" ht="15.75" thickBot="1"/>
    <row r="1535" spans="1:27" s="38" customFormat="1" ht="27" customHeight="1" thickBot="1">
      <c r="A1535" s="1083" t="s">
        <v>49</v>
      </c>
      <c r="B1535" s="1084"/>
      <c r="C1535" s="1084"/>
      <c r="D1535" s="1085"/>
      <c r="E1535" s="1086" t="s">
        <v>359</v>
      </c>
      <c r="F1535" s="1087"/>
      <c r="G1535" s="1087"/>
      <c r="H1535" s="1087"/>
      <c r="I1535" s="1087"/>
      <c r="J1535" s="1087"/>
      <c r="K1535" s="1087"/>
      <c r="L1535" s="1087"/>
      <c r="M1535" s="1087"/>
      <c r="N1535" s="1087"/>
      <c r="O1535" s="1087"/>
      <c r="P1535" s="1087"/>
      <c r="Q1535" s="1087"/>
      <c r="R1535" s="1087"/>
      <c r="S1535" s="1087"/>
      <c r="T1535" s="1087"/>
      <c r="U1535" s="1087"/>
      <c r="V1535" s="1087"/>
      <c r="W1535" s="1087"/>
      <c r="X1535" s="1087"/>
      <c r="Y1535" s="1087"/>
      <c r="Z1535" s="1087"/>
      <c r="AA1535" s="1088"/>
    </row>
    <row r="1536" spans="1:27" s="38" customFormat="1" ht="18" thickBot="1">
      <c r="A1536" s="1089" t="s">
        <v>325</v>
      </c>
      <c r="B1536" s="1090"/>
      <c r="C1536" s="1090"/>
      <c r="D1536" s="1091"/>
      <c r="E1536" s="1092" t="s">
        <v>51</v>
      </c>
      <c r="F1536" s="1093"/>
      <c r="G1536" s="1093"/>
      <c r="H1536" s="1093"/>
      <c r="I1536" s="1093"/>
      <c r="J1536" s="1093"/>
      <c r="K1536" s="1093"/>
      <c r="L1536" s="1093"/>
      <c r="M1536" s="1093"/>
      <c r="N1536" s="1093"/>
      <c r="O1536" s="1093"/>
      <c r="P1536" s="1093"/>
      <c r="Q1536" s="1094"/>
      <c r="R1536" s="1097" t="s">
        <v>52</v>
      </c>
      <c r="S1536" s="1098"/>
      <c r="T1536" s="1098"/>
      <c r="U1536" s="1098"/>
      <c r="V1536" s="1098"/>
      <c r="W1536" s="1098"/>
      <c r="X1536" s="1098"/>
      <c r="Y1536" s="1098"/>
      <c r="Z1536" s="1098"/>
      <c r="AA1536" s="1099"/>
    </row>
    <row r="1537" spans="1:29" s="62" customFormat="1" ht="143.25" thickBot="1">
      <c r="A1537" s="63" t="s">
        <v>10</v>
      </c>
      <c r="B1537" s="64" t="s">
        <v>326</v>
      </c>
      <c r="C1537" s="64" t="s">
        <v>55</v>
      </c>
      <c r="D1537" s="65" t="s">
        <v>327</v>
      </c>
      <c r="E1537" s="66" t="s">
        <v>1</v>
      </c>
      <c r="F1537" s="67" t="s">
        <v>328</v>
      </c>
      <c r="G1537" s="67" t="s">
        <v>329</v>
      </c>
      <c r="H1537" s="67" t="s">
        <v>330</v>
      </c>
      <c r="I1537" s="67" t="s">
        <v>331</v>
      </c>
      <c r="J1537" s="67" t="s">
        <v>332</v>
      </c>
      <c r="K1537" s="67" t="s">
        <v>333</v>
      </c>
      <c r="L1537" s="67" t="s">
        <v>334</v>
      </c>
      <c r="M1537" s="67" t="s">
        <v>335</v>
      </c>
      <c r="N1537" s="67" t="s">
        <v>336</v>
      </c>
      <c r="O1537" s="67" t="s">
        <v>30</v>
      </c>
      <c r="P1537" s="68" t="s">
        <v>60</v>
      </c>
      <c r="Q1537" s="69" t="s">
        <v>337</v>
      </c>
      <c r="R1537" s="70" t="s">
        <v>1</v>
      </c>
      <c r="S1537" s="71" t="s">
        <v>328</v>
      </c>
      <c r="T1537" s="71" t="s">
        <v>91</v>
      </c>
      <c r="U1537" s="71" t="s">
        <v>338</v>
      </c>
      <c r="V1537" s="71" t="s">
        <v>331</v>
      </c>
      <c r="W1537" s="71" t="str">
        <f>+J1537</f>
        <v>Սահմանվող պաշտոնային դրույքաչափ /հաշվի առնելով  նվազագույն ամսական աշխատավարձը - 50000 դրամ/</v>
      </c>
      <c r="X1537" s="71" t="s">
        <v>30</v>
      </c>
      <c r="Y1537" s="68" t="s">
        <v>60</v>
      </c>
      <c r="Z1537" s="71" t="s">
        <v>339</v>
      </c>
      <c r="AA1537" s="72" t="s">
        <v>340</v>
      </c>
    </row>
    <row r="1538" spans="1:29" s="81" customFormat="1" ht="17.25" customHeight="1" thickBot="1">
      <c r="A1538" s="73">
        <v>1</v>
      </c>
      <c r="B1538" s="74">
        <v>2</v>
      </c>
      <c r="C1538" s="74">
        <v>3</v>
      </c>
      <c r="D1538" s="75">
        <v>4</v>
      </c>
      <c r="E1538" s="76">
        <v>5</v>
      </c>
      <c r="F1538" s="74">
        <v>6</v>
      </c>
      <c r="G1538" s="77">
        <v>7</v>
      </c>
      <c r="H1538" s="74">
        <v>8</v>
      </c>
      <c r="I1538" s="74">
        <v>9</v>
      </c>
      <c r="J1538" s="77">
        <v>10</v>
      </c>
      <c r="K1538" s="74">
        <v>11</v>
      </c>
      <c r="L1538" s="74">
        <v>12</v>
      </c>
      <c r="M1538" s="77">
        <v>13</v>
      </c>
      <c r="N1538" s="74">
        <v>14</v>
      </c>
      <c r="O1538" s="74">
        <v>15</v>
      </c>
      <c r="P1538" s="77">
        <v>16</v>
      </c>
      <c r="Q1538" s="78">
        <v>17</v>
      </c>
      <c r="R1538" s="79">
        <v>18</v>
      </c>
      <c r="S1538" s="77">
        <v>19</v>
      </c>
      <c r="T1538" s="74">
        <v>20</v>
      </c>
      <c r="U1538" s="74">
        <v>21</v>
      </c>
      <c r="V1538" s="74">
        <v>22</v>
      </c>
      <c r="W1538" s="74">
        <v>23</v>
      </c>
      <c r="X1538" s="74">
        <v>24</v>
      </c>
      <c r="Y1538" s="74">
        <v>25</v>
      </c>
      <c r="Z1538" s="74">
        <v>26</v>
      </c>
      <c r="AA1538" s="78">
        <v>27</v>
      </c>
      <c r="AB1538" s="80"/>
      <c r="AC1538" s="80"/>
    </row>
    <row r="1539" spans="1:29" ht="17.25">
      <c r="A1539" s="82"/>
      <c r="B1539" s="82"/>
      <c r="C1539" s="83"/>
      <c r="D1539" s="192"/>
      <c r="E1539" s="84"/>
      <c r="F1539" s="85"/>
      <c r="G1539" s="86" t="str">
        <f>IF($C1539="ստորաբաժանման պետ",IF(F1539=0,2.28,IF(F1539=1,2.35,IF(F1539=2,2.43,IF(F1539=3,2.5,IF(OR(F1539=4,F1539=5),2.58,IF(OR(F1539=6,F1539=7),2.66,IF(OR(F1539=8,F1539=9),2.75,IF(OR(F1539=10,F1539=11,F1539=12),2.83,IF(OR(F1539=13,F1539=14,F1539=15),2.92,IF(OR(F1539=16,F1539=17,F1539=18),3.01,3.11)))))))))),IF($C1539="ավագ կարգադրիչ",IF(F1539=0,1.96,IF(F1539=1,2.02,IF(F1539=2,2.08,IF(F1539=3,2.15,IF(OR(F1539=4,F1539=5),2.21,IF(OR(F1539=6,F1539=7),2.28,IF(OR(F1539=8,F1539=9),2.35,IF(OR(F1539=10,F1539=11,F1539=12),2.42,IF(OR(F1539=13,F1539=14,F1539=15),2.5,IF(OR(F1539=16,F1539=17,F1539=18),2.58,2.66)))))))))),IF($C1539="կարգադրիչ",IF(F1539=0,1.45,IF(F1539=1,1.49,IF(F1539=2,1.54,IF(F1539=3,1.59,IF(OR(F1539=4,F1539=5),1.9,IF(OR(F1539=6,F1539=7),1.96,IF(OR(F1539=8,F1539=9),1.73,IF(OR(F1539=10,F1539=11,F1539=12),1.79,IF(OR(F1539=13,F1539=14,F1539=15),1.84,IF(OR(F1539=16,F1539=17,F1539=18),1.9,1.95)))))))))), "Error")))</f>
        <v>Error</v>
      </c>
      <c r="H1539" s="87">
        <v>14400</v>
      </c>
      <c r="I1539" s="88" t="e">
        <f>G1539*H1539</f>
        <v>#VALUE!</v>
      </c>
      <c r="J1539" s="88" t="e">
        <f t="shared" ref="J1539:J1602" si="608">IF(I1539&lt;=59525,59525,I1539)</f>
        <v>#VALUE!</v>
      </c>
      <c r="K1539" s="88">
        <f>IF($D1539="գեներալ-մայոր",2.91,IF($D1539="գնդապետ",2.38,IF($D1539="փոխգնդապետ",2.25,IF($D1539="մայոր",1.85,IF($D1539="կապիտան",1.72,IF($D1539="ավագ լեյտենանտ",1.59,IF($D1539="լեյտենանտ",1.46,IF($D1539="ավագ ենթասպա",1.06,IF($D1539="ենթասպա",0.93,IF($D1539="ավագ",0.79,IF($D1539="ավագ սերժանտ",0.66,IF($D1539="սերժանտ",0.53,IF($D1539="կրտսեր սերժանտ",0.4,0)))))))))))))</f>
        <v>0</v>
      </c>
      <c r="L1539" s="88">
        <f>K1539*H1539</f>
        <v>0</v>
      </c>
      <c r="M1539" s="88" t="e">
        <f>L1539+J1539</f>
        <v>#VALUE!</v>
      </c>
      <c r="N1539" s="88" t="e">
        <f>IF(F1539&lt;2,M1539*0%,IF(F1539&lt;5,M1539*5%,IF(F1539&lt;10,M1539*10%,IF(F1539&lt;15,M1539*15%,IF(F1539&lt;20,M1539*20%,IF(F1539&lt;25,M1539*25%,IF(F1539&gt;=25,M1539*30%)))))))</f>
        <v>#VALUE!</v>
      </c>
      <c r="O1539" s="87"/>
      <c r="P1539" s="88" t="e">
        <f t="shared" ref="P1539:P1602" si="609">M1539+N1539+O1539</f>
        <v>#VALUE!</v>
      </c>
      <c r="Q1539" s="89" t="e">
        <f>P1539*6.565</f>
        <v>#VALUE!</v>
      </c>
      <c r="R1539" s="90"/>
      <c r="S1539" s="82"/>
      <c r="T1539" s="28">
        <f>IF(E1539&lt;1,0,IF(D1539="Բ-1",IF(F1539=0,6.94,IF(F1539=1,7.17,IF(F1539=2,7.41,IF(F1539=3,7.66,IF(OR(F1539=5,F1539=4),7.92,IF(OR(F1539=6,F1539=7),8.18,IF(OR(F1539=8,F1539=9),8.46,IF(OR(F1539=10,F1539=11,F1539=12),8.74,IF(OR(F1539=13,F1539=14,F1539=15),9.03,IF(OR(F1539=16,F1539=17,F1539=18),9.33,9.65)))))))))),IF(D1539="Բ-2", IF(F1539=0,5.71,IF(F1539=1,5.89,IF(F1539=2,6.09,IF(F1539=3,6.29,IF(OR(F1539=5,F1539=4),6.5,IF(OR(F1539=6,F1539=7),6.72,IF(OR(F1539=8,F1539=9),6.94,IF(OR(F1539=10,F1539=11,F1539=12),7.17,IF(OR(F1539=13,F1539=14,F1539=15),7.41,IF(OR(F1539=16,F1539=17,F1539=18),7.65,7.91)))))))))), IF(D1539="Գ-1", IF(F1539=0,4.7,IF(F1539=1,4.86,IF(F1539=2,5.01,IF(F1539=3,5.18,IF(OR(F1539=5,F1539=4),5.35,IF(OR(F1539=6,F1539=7),5.52,IF(OR(F1539=8,F1539=9),5.71,IF(OR(F1539=10,F1539=11,F1539=12),5.89,IF(OR(F1539=13,F1539=14,F1539=15),6.09,IF(OR(F1539=16,F1539=17,F1539=18),6.29,6.49)))))))))), IF(D1539="Գ-2", IF(F1539=0,3.88,IF(F1539=1,4.01,IF(F1539=2,4.14,IF(F1539=3,4.27,IF(OR(F1539=5,F1539=4),4.41,IF(OR(F1539=6,F1539=7),4.55,IF(OR(F1539=8,F1539=9),4.7,IF(OR(F1539=10,F1539=11,F1539=12),4.85,IF(OR(F1539=13,F1539=14,F1539=15),5.01,IF(OR(F1539=16,F1539=17,F1539=18),5.17,5.34)))))))))), IF(D1539="Գ-3", IF(F1539=0,3.21,IF(F1539=1,3.31,IF(F1539=2,3.42,IF(F1539=3,3.53,IF(OR(F1539=5,F1539=4),3.64,IF(OR(F1539=6,F1539=7),3.76,IF(OR(F1539=8,F1539=9),3.88,IF(OR(F1539=10,F1539=11,F1539=12),4.01,IF(OR(F1539=13,F1539=14,F1539=15),4.13,IF(OR(F1539=16,F1539=17,F1539=18),4.27,4.4)))))))))), IF(D1539="Ա-1", IF(F1539=0,2.66,IF(F1539=1,2.75,IF(F1539=2,2.83,IF(F1539=3,2.92,IF(OR(F1539=5,F1539=4),3.02,IF(OR(F1539=6,F1539=7),3.11,IF(OR(F1539=8,F1539=9),3.21,IF(OR(F1539=10,F1539=11,F1539=12),3.31,IF(OR(F1539=13,F1539=14,F1539=15),3.42,IF(OR(F1539=16,F1539=17,F1539=18),3.53,3.64)))))))))), IF(D1539="Ա-2", IF(F1539=0,2.28,IF(F1539=1,2.35,IF(F1539=2,2.43,IF(F1539=3,2.5,IF(OR(F1539=5,F1539=4),2.58,IF(OR(F1539=6,F1539=7),2.66,IF(OR(F1539=8,F1539=9),2.75,IF(OR(F1539=10,F1539=11,F1539=12),2.83,IF(OR(F1539=13,F1539=14,F1539=15),2.92,IF(OR(F1539=16,F1539=17,F1539=18),3.01,3.11)))))))))),IF(D1539="Ա-3", IF(F1539=0,1.96,IF(F1539=1,2.02,IF(F1539=2,2.08,IF(F1539=3,2.15,IF(OR(F1539=5,F1539=4),2.21,IF(OR(F1539=6,F1539=7),2.28,IF(OR(F1539=8,F1539=9),2.35,IF(OR(F1539=10,F1539=11,F1539=12),2.42,IF(OR(F1539=13,F1539=14,F1539=15),2.5,IF(OR(F1539=16,F1539=17,F1539=18),2.58,2.66)))))))))), IF(D1539="Կ-1", IF(F1539=0,1.68,IF(F1539=1,1.73,IF(F1539=2,1.79,IF(F1539=3,1.84,IF(OR(F1539=5,F1539=4),1.9,IF(OR(F1539=6,F1539=7),1.96,IF(OR(F1539=8,F1539=9),2.02,IF(OR(F1539=10,F1539=11,F1539=12),2.08,IF(OR(F1539=13,F1539=14,F1539=15),2.14,IF(OR(F1539=16,F1539=17,F1539=18),2.21,2.28)))))))))), IF(D1539="Կ-2", IF(F1539=0,1.45,IF(F1539=1,1.49,IF(F1539=2,1.54,IF(F1539=3,1.59,IF(OR(F1539=5,F1539=4),1.63,IF(OR(F1539=6,F1539=7),1.68,IF(OR(F1539=8,F1539=9),1.73,IF(OR(F1539=10,F1539=11,F1539=12),1.79,IF(OR(F1539=13,F1539=14,F1539=15),1.84,IF(OR(F1539=16,F1539=17,F1539=18),1.9,1.95)))))))))),IF(D1539="Կ-3", IF(F1539=0,1.25,IF(F1539=1,1.29,IF(F1539=2,1.33,IF(F1539=3,1.37,IF(OR(F1539=5,F1539=4),1.41,IF(OR(F1539=6,F1539=7),1.45,IF(OR(F1539=8,F1539=9),1.49,IF(OR(F1539=10,F1539=11,F1539=12),1.54,IF(OR(F1539=13,F1539=14,F1539=15),1.58,IF(OR(F1539=16,F1539=17,F1539=18),1.63,1.68)))))))))), "Error"))))))))))))</f>
        <v>0</v>
      </c>
      <c r="U1539" s="91">
        <v>66140</v>
      </c>
      <c r="V1539" s="92">
        <f t="shared" ref="V1539:V1570" si="610">+U1539*T1539</f>
        <v>0</v>
      </c>
      <c r="W1539" s="91"/>
      <c r="X1539" s="91"/>
      <c r="Y1539" s="92">
        <f>+V1539+W1539+X1539</f>
        <v>0</v>
      </c>
      <c r="Z1539" s="92">
        <f>+Y1539*6.565</f>
        <v>0</v>
      </c>
      <c r="AA1539" s="92" t="e">
        <f t="shared" ref="AA1539:AA1570" si="611">+Z1539+Q1539</f>
        <v>#VALUE!</v>
      </c>
    </row>
    <row r="1540" spans="1:29" ht="17.25">
      <c r="A1540" s="5"/>
      <c r="B1540" s="5"/>
      <c r="C1540" s="93"/>
      <c r="D1540" s="193"/>
      <c r="E1540" s="94"/>
      <c r="F1540" s="95"/>
      <c r="G1540" s="96" t="str">
        <f t="shared" ref="G1540:G1603" si="612">IF($C1540="ստորաբաժանման պետ",IF(F1540=0,2.28,IF(F1540=1,2.35,IF(F1540=2,2.43,IF(F1540=3,2.5,IF(OR(F1540=4,F1540=5),2.58,IF(OR(F1540=6,F1540=7),2.66,IF(OR(F1540=8,F1540=9),2.75,IF(OR(F1540=10,F1540=11,F1540=12),2.83,IF(OR(F1540=13,F1540=14,F1540=15),2.92,IF(OR(F1540=16,F1540=17,F1540=18),3.01,3.11)))))))))),IF($C1540="ավագ կարգադրիչ",IF(F1540=0,1.96,IF(F1540=1,2.02,IF(F1540=2,2.08,IF(F1540=3,2.15,IF(OR(F1540=4,F1540=5),2.21,IF(OR(F1540=6,F1540=7),2.28,IF(OR(F1540=8,F1540=9),2.35,IF(OR(F1540=10,F1540=11,F1540=12),2.42,IF(OR(F1540=13,F1540=14,F1540=15),2.5,IF(OR(F1540=16,F1540=17,F1540=18),2.58,2.66)))))))))),IF($C1540="կարգադրիչ",IF(F1540=0,1.45,IF(F1540=1,1.49,IF(F1540=2,1.54,IF(F1540=3,1.59,IF(OR(F1540=4,F1540=5),1.9,IF(OR(F1540=6,F1540=7),1.96,IF(OR(F1540=8,F1540=9),1.73,IF(OR(F1540=10,F1540=11,F1540=12),1.79,IF(OR(F1540=13,F1540=14,F1540=15),1.84,IF(OR(F1540=16,F1540=17,F1540=18),1.9,1.95)))))))))), "Error")))</f>
        <v>Error</v>
      </c>
      <c r="H1540" s="97">
        <v>14400</v>
      </c>
      <c r="I1540" s="98" t="e">
        <f t="shared" ref="I1540:I1593" si="613">G1540*H1540</f>
        <v>#VALUE!</v>
      </c>
      <c r="J1540" s="88" t="e">
        <f t="shared" si="608"/>
        <v>#VALUE!</v>
      </c>
      <c r="K1540" s="98">
        <f t="shared" ref="K1540:K1603" si="614">IF($D1540="գեներալ-մայոր",2.91,IF($D1540="գնդապետ",2.38,IF($D1540="փոխգնդապետ",2.25,IF($D1540="մայոր",1.85,IF($D1540="կապիտան",1.72,IF($D1540="ավագ լեյտենանտ",1.59,IF($D1540="լեյտենանտ",1.46,IF($D1540="ավագ ենթասպա",1.06,IF($D1540="ենթասպա",0.93,IF($D1540="ավագ",0.79,IF($D1540="ավագ սերժանտ",0.66,IF($D1540="սերժանտ",0.53,IF($D1540="կրտսեր սերժանտ",0.4,0)))))))))))))</f>
        <v>0</v>
      </c>
      <c r="L1540" s="98">
        <f t="shared" ref="L1540:L1593" si="615">K1540*H1540</f>
        <v>0</v>
      </c>
      <c r="M1540" s="98" t="e">
        <f t="shared" ref="M1540:M1593" si="616">L1540+J1540</f>
        <v>#VALUE!</v>
      </c>
      <c r="N1540" s="98" t="e">
        <f t="shared" ref="N1540:N1593" si="617">IF(F1540&lt;2,M1540*0%,IF(F1540&lt;5,M1540*5%,IF(F1540&lt;10,M1540*10%,IF(F1540&lt;15,M1540*15%,IF(F1540&lt;20,M1540*20%,IF(F1540&lt;25,M1540*25%,IF(F1540&gt;=25,M1540*30%)))))))</f>
        <v>#VALUE!</v>
      </c>
      <c r="O1540" s="97"/>
      <c r="P1540" s="98" t="e">
        <f t="shared" si="609"/>
        <v>#VALUE!</v>
      </c>
      <c r="Q1540" s="99" t="e">
        <f t="shared" ref="Q1540:Q1603" si="618">P1540*6.565</f>
        <v>#VALUE!</v>
      </c>
      <c r="R1540" s="100"/>
      <c r="S1540" s="5"/>
      <c r="T1540" s="28">
        <f t="shared" ref="T1540:T1603" si="619">IF(E1540&lt;1,0,IF(D1540="Բ-1",IF(F1540=0,6.94,IF(F1540=1,7.17,IF(F1540=2,7.41,IF(F1540=3,7.66,IF(OR(F1540=5,F1540=4),7.92,IF(OR(F1540=6,F1540=7),8.18,IF(OR(F1540=8,F1540=9),8.46,IF(OR(F1540=10,F1540=11,F1540=12),8.74,IF(OR(F1540=13,F1540=14,F1540=15),9.03,IF(OR(F1540=16,F1540=17,F1540=18),9.33,9.65)))))))))),IF(D1540="Բ-2", IF(F1540=0,5.71,IF(F1540=1,5.89,IF(F1540=2,6.09,IF(F1540=3,6.29,IF(OR(F1540=5,F1540=4),6.5,IF(OR(F1540=6,F1540=7),6.72,IF(OR(F1540=8,F1540=9),6.94,IF(OR(F1540=10,F1540=11,F1540=12),7.17,IF(OR(F1540=13,F1540=14,F1540=15),7.41,IF(OR(F1540=16,F1540=17,F1540=18),7.65,7.91)))))))))), IF(D1540="Գ-1", IF(F1540=0,4.7,IF(F1540=1,4.86,IF(F1540=2,5.01,IF(F1540=3,5.18,IF(OR(F1540=5,F1540=4),5.35,IF(OR(F1540=6,F1540=7),5.52,IF(OR(F1540=8,F1540=9),5.71,IF(OR(F1540=10,F1540=11,F1540=12),5.89,IF(OR(F1540=13,F1540=14,F1540=15),6.09,IF(OR(F1540=16,F1540=17,F1540=18),6.29,6.49)))))))))), IF(D1540="Գ-2", IF(F1540=0,3.88,IF(F1540=1,4.01,IF(F1540=2,4.14,IF(F1540=3,4.27,IF(OR(F1540=5,F1540=4),4.41,IF(OR(F1540=6,F1540=7),4.55,IF(OR(F1540=8,F1540=9),4.7,IF(OR(F1540=10,F1540=11,F1540=12),4.85,IF(OR(F1540=13,F1540=14,F1540=15),5.01,IF(OR(F1540=16,F1540=17,F1540=18),5.17,5.34)))))))))), IF(D1540="Գ-3", IF(F1540=0,3.21,IF(F1540=1,3.31,IF(F1540=2,3.42,IF(F1540=3,3.53,IF(OR(F1540=5,F1540=4),3.64,IF(OR(F1540=6,F1540=7),3.76,IF(OR(F1540=8,F1540=9),3.88,IF(OR(F1540=10,F1540=11,F1540=12),4.01,IF(OR(F1540=13,F1540=14,F1540=15),4.13,IF(OR(F1540=16,F1540=17,F1540=18),4.27,4.4)))))))))), IF(D1540="Ա-1", IF(F1540=0,2.66,IF(F1540=1,2.75,IF(F1540=2,2.83,IF(F1540=3,2.92,IF(OR(F1540=5,F1540=4),3.02,IF(OR(F1540=6,F1540=7),3.11,IF(OR(F1540=8,F1540=9),3.21,IF(OR(F1540=10,F1540=11,F1540=12),3.31,IF(OR(F1540=13,F1540=14,F1540=15),3.42,IF(OR(F1540=16,F1540=17,F1540=18),3.53,3.64)))))))))), IF(D1540="Ա-2", IF(F1540=0,2.28,IF(F1540=1,2.35,IF(F1540=2,2.43,IF(F1540=3,2.5,IF(OR(F1540=5,F1540=4),2.58,IF(OR(F1540=6,F1540=7),2.66,IF(OR(F1540=8,F1540=9),2.75,IF(OR(F1540=10,F1540=11,F1540=12),2.83,IF(OR(F1540=13,F1540=14,F1540=15),2.92,IF(OR(F1540=16,F1540=17,F1540=18),3.01,3.11)))))))))),IF(D1540="Ա-3", IF(F1540=0,1.96,IF(F1540=1,2.02,IF(F1540=2,2.08,IF(F1540=3,2.15,IF(OR(F1540=5,F1540=4),2.21,IF(OR(F1540=6,F1540=7),2.28,IF(OR(F1540=8,F1540=9),2.35,IF(OR(F1540=10,F1540=11,F1540=12),2.42,IF(OR(F1540=13,F1540=14,F1540=15),2.5,IF(OR(F1540=16,F1540=17,F1540=18),2.58,2.66)))))))))), IF(D1540="Կ-1", IF(F1540=0,1.68,IF(F1540=1,1.73,IF(F1540=2,1.79,IF(F1540=3,1.84,IF(OR(F1540=5,F1540=4),1.9,IF(OR(F1540=6,F1540=7),1.96,IF(OR(F1540=8,F1540=9),2.02,IF(OR(F1540=10,F1540=11,F1540=12),2.08,IF(OR(F1540=13,F1540=14,F1540=15),2.14,IF(OR(F1540=16,F1540=17,F1540=18),2.21,2.28)))))))))), IF(D1540="Կ-2", IF(F1540=0,1.45,IF(F1540=1,1.49,IF(F1540=2,1.54,IF(F1540=3,1.59,IF(OR(F1540=5,F1540=4),1.63,IF(OR(F1540=6,F1540=7),1.68,IF(OR(F1540=8,F1540=9),1.73,IF(OR(F1540=10,F1540=11,F1540=12),1.79,IF(OR(F1540=13,F1540=14,F1540=15),1.84,IF(OR(F1540=16,F1540=17,F1540=18),1.9,1.95)))))))))),IF(D1540="Կ-3", IF(F1540=0,1.25,IF(F1540=1,1.29,IF(F1540=2,1.33,IF(F1540=3,1.37,IF(OR(F1540=5,F1540=4),1.41,IF(OR(F1540=6,F1540=7),1.45,IF(OR(F1540=8,F1540=9),1.49,IF(OR(F1540=10,F1540=11,F1540=12),1.54,IF(OR(F1540=13,F1540=14,F1540=15),1.58,IF(OR(F1540=16,F1540=17,F1540=18),1.63,1.68)))))))))), "Error"))))))))))))</f>
        <v>0</v>
      </c>
      <c r="U1540" s="101">
        <v>66140</v>
      </c>
      <c r="V1540" s="102">
        <f t="shared" si="610"/>
        <v>0</v>
      </c>
      <c r="W1540" s="101"/>
      <c r="X1540" s="101"/>
      <c r="Y1540" s="102">
        <f t="shared" ref="Y1540:Y1593" si="620">+V1540+W1540+X1540</f>
        <v>0</v>
      </c>
      <c r="Z1540" s="102">
        <f t="shared" ref="Z1540:Z1603" si="621">+Y1540*6.565</f>
        <v>0</v>
      </c>
      <c r="AA1540" s="102" t="e">
        <f t="shared" si="611"/>
        <v>#VALUE!</v>
      </c>
    </row>
    <row r="1541" spans="1:29" ht="17.25">
      <c r="A1541" s="5"/>
      <c r="B1541" s="5"/>
      <c r="C1541" s="93"/>
      <c r="D1541" s="193"/>
      <c r="E1541" s="94"/>
      <c r="F1541" s="95"/>
      <c r="G1541" s="96" t="str">
        <f t="shared" si="612"/>
        <v>Error</v>
      </c>
      <c r="H1541" s="97">
        <v>14400</v>
      </c>
      <c r="I1541" s="98" t="e">
        <f t="shared" si="613"/>
        <v>#VALUE!</v>
      </c>
      <c r="J1541" s="88" t="e">
        <f t="shared" si="608"/>
        <v>#VALUE!</v>
      </c>
      <c r="K1541" s="98">
        <f t="shared" si="614"/>
        <v>0</v>
      </c>
      <c r="L1541" s="98">
        <f t="shared" si="615"/>
        <v>0</v>
      </c>
      <c r="M1541" s="98" t="e">
        <f t="shared" si="616"/>
        <v>#VALUE!</v>
      </c>
      <c r="N1541" s="98" t="e">
        <f t="shared" si="617"/>
        <v>#VALUE!</v>
      </c>
      <c r="O1541" s="97"/>
      <c r="P1541" s="98" t="e">
        <f t="shared" si="609"/>
        <v>#VALUE!</v>
      </c>
      <c r="Q1541" s="99" t="e">
        <f t="shared" si="618"/>
        <v>#VALUE!</v>
      </c>
      <c r="R1541" s="100"/>
      <c r="S1541" s="5"/>
      <c r="T1541" s="28">
        <f t="shared" si="619"/>
        <v>0</v>
      </c>
      <c r="U1541" s="101">
        <v>66140</v>
      </c>
      <c r="V1541" s="102">
        <f t="shared" si="610"/>
        <v>0</v>
      </c>
      <c r="W1541" s="101"/>
      <c r="X1541" s="101"/>
      <c r="Y1541" s="102">
        <f t="shared" si="620"/>
        <v>0</v>
      </c>
      <c r="Z1541" s="102">
        <f t="shared" si="621"/>
        <v>0</v>
      </c>
      <c r="AA1541" s="102" t="e">
        <f t="shared" si="611"/>
        <v>#VALUE!</v>
      </c>
    </row>
    <row r="1542" spans="1:29" ht="17.25">
      <c r="A1542" s="5"/>
      <c r="B1542" s="5"/>
      <c r="C1542" s="93"/>
      <c r="D1542" s="193"/>
      <c r="E1542" s="94"/>
      <c r="F1542" s="95"/>
      <c r="G1542" s="96" t="str">
        <f t="shared" si="612"/>
        <v>Error</v>
      </c>
      <c r="H1542" s="97">
        <v>14400</v>
      </c>
      <c r="I1542" s="98" t="e">
        <f t="shared" si="613"/>
        <v>#VALUE!</v>
      </c>
      <c r="J1542" s="88" t="e">
        <f t="shared" si="608"/>
        <v>#VALUE!</v>
      </c>
      <c r="K1542" s="98">
        <f t="shared" si="614"/>
        <v>0</v>
      </c>
      <c r="L1542" s="98">
        <f t="shared" si="615"/>
        <v>0</v>
      </c>
      <c r="M1542" s="98" t="e">
        <f t="shared" si="616"/>
        <v>#VALUE!</v>
      </c>
      <c r="N1542" s="98" t="e">
        <f t="shared" si="617"/>
        <v>#VALUE!</v>
      </c>
      <c r="O1542" s="97"/>
      <c r="P1542" s="98" t="e">
        <f t="shared" si="609"/>
        <v>#VALUE!</v>
      </c>
      <c r="Q1542" s="99" t="e">
        <f t="shared" si="618"/>
        <v>#VALUE!</v>
      </c>
      <c r="R1542" s="100"/>
      <c r="S1542" s="5"/>
      <c r="T1542" s="28">
        <f t="shared" si="619"/>
        <v>0</v>
      </c>
      <c r="U1542" s="101">
        <v>66140</v>
      </c>
      <c r="V1542" s="102">
        <f t="shared" si="610"/>
        <v>0</v>
      </c>
      <c r="W1542" s="101"/>
      <c r="X1542" s="101"/>
      <c r="Y1542" s="102">
        <f t="shared" si="620"/>
        <v>0</v>
      </c>
      <c r="Z1542" s="102">
        <f t="shared" si="621"/>
        <v>0</v>
      </c>
      <c r="AA1542" s="102" t="e">
        <f t="shared" si="611"/>
        <v>#VALUE!</v>
      </c>
    </row>
    <row r="1543" spans="1:29" ht="17.25">
      <c r="A1543" s="5"/>
      <c r="B1543" s="5"/>
      <c r="C1543" s="93"/>
      <c r="D1543" s="193"/>
      <c r="E1543" s="94"/>
      <c r="F1543" s="95"/>
      <c r="G1543" s="96" t="str">
        <f t="shared" si="612"/>
        <v>Error</v>
      </c>
      <c r="H1543" s="97">
        <v>14400</v>
      </c>
      <c r="I1543" s="98" t="e">
        <f t="shared" si="613"/>
        <v>#VALUE!</v>
      </c>
      <c r="J1543" s="88" t="e">
        <f t="shared" si="608"/>
        <v>#VALUE!</v>
      </c>
      <c r="K1543" s="98">
        <f t="shared" si="614"/>
        <v>0</v>
      </c>
      <c r="L1543" s="98">
        <f t="shared" si="615"/>
        <v>0</v>
      </c>
      <c r="M1543" s="98" t="e">
        <f t="shared" si="616"/>
        <v>#VALUE!</v>
      </c>
      <c r="N1543" s="98" t="e">
        <f t="shared" si="617"/>
        <v>#VALUE!</v>
      </c>
      <c r="O1543" s="97"/>
      <c r="P1543" s="98" t="e">
        <f t="shared" si="609"/>
        <v>#VALUE!</v>
      </c>
      <c r="Q1543" s="99" t="e">
        <f t="shared" si="618"/>
        <v>#VALUE!</v>
      </c>
      <c r="R1543" s="100"/>
      <c r="S1543" s="5"/>
      <c r="T1543" s="28">
        <f t="shared" si="619"/>
        <v>0</v>
      </c>
      <c r="U1543" s="101">
        <v>66140</v>
      </c>
      <c r="V1543" s="102">
        <f t="shared" si="610"/>
        <v>0</v>
      </c>
      <c r="W1543" s="101"/>
      <c r="X1543" s="101"/>
      <c r="Y1543" s="102">
        <f t="shared" si="620"/>
        <v>0</v>
      </c>
      <c r="Z1543" s="102">
        <f t="shared" si="621"/>
        <v>0</v>
      </c>
      <c r="AA1543" s="102" t="e">
        <f t="shared" si="611"/>
        <v>#VALUE!</v>
      </c>
    </row>
    <row r="1544" spans="1:29" ht="17.25">
      <c r="A1544" s="5"/>
      <c r="B1544" s="5"/>
      <c r="C1544" s="93"/>
      <c r="D1544" s="193"/>
      <c r="E1544" s="94"/>
      <c r="F1544" s="95"/>
      <c r="G1544" s="96" t="str">
        <f t="shared" si="612"/>
        <v>Error</v>
      </c>
      <c r="H1544" s="97">
        <v>14400</v>
      </c>
      <c r="I1544" s="98" t="e">
        <f t="shared" si="613"/>
        <v>#VALUE!</v>
      </c>
      <c r="J1544" s="88" t="e">
        <f t="shared" si="608"/>
        <v>#VALUE!</v>
      </c>
      <c r="K1544" s="98">
        <f t="shared" si="614"/>
        <v>0</v>
      </c>
      <c r="L1544" s="98">
        <f t="shared" si="615"/>
        <v>0</v>
      </c>
      <c r="M1544" s="98" t="e">
        <f t="shared" si="616"/>
        <v>#VALUE!</v>
      </c>
      <c r="N1544" s="98" t="e">
        <f t="shared" si="617"/>
        <v>#VALUE!</v>
      </c>
      <c r="O1544" s="97"/>
      <c r="P1544" s="98" t="e">
        <f t="shared" si="609"/>
        <v>#VALUE!</v>
      </c>
      <c r="Q1544" s="99" t="e">
        <f t="shared" si="618"/>
        <v>#VALUE!</v>
      </c>
      <c r="R1544" s="100"/>
      <c r="S1544" s="5"/>
      <c r="T1544" s="28">
        <f t="shared" si="619"/>
        <v>0</v>
      </c>
      <c r="U1544" s="101">
        <v>66140</v>
      </c>
      <c r="V1544" s="102">
        <f t="shared" si="610"/>
        <v>0</v>
      </c>
      <c r="W1544" s="101"/>
      <c r="X1544" s="101"/>
      <c r="Y1544" s="102">
        <f t="shared" si="620"/>
        <v>0</v>
      </c>
      <c r="Z1544" s="102">
        <f t="shared" si="621"/>
        <v>0</v>
      </c>
      <c r="AA1544" s="102" t="e">
        <f t="shared" si="611"/>
        <v>#VALUE!</v>
      </c>
    </row>
    <row r="1545" spans="1:29" ht="17.25">
      <c r="A1545" s="5"/>
      <c r="B1545" s="5"/>
      <c r="C1545" s="93"/>
      <c r="D1545" s="193"/>
      <c r="E1545" s="84"/>
      <c r="F1545" s="85"/>
      <c r="G1545" s="86" t="str">
        <f t="shared" si="612"/>
        <v>Error</v>
      </c>
      <c r="H1545" s="87">
        <v>14400</v>
      </c>
      <c r="I1545" s="88" t="e">
        <f t="shared" si="613"/>
        <v>#VALUE!</v>
      </c>
      <c r="J1545" s="88" t="e">
        <f t="shared" si="608"/>
        <v>#VALUE!</v>
      </c>
      <c r="K1545" s="88">
        <f t="shared" si="614"/>
        <v>0</v>
      </c>
      <c r="L1545" s="88">
        <f t="shared" si="615"/>
        <v>0</v>
      </c>
      <c r="M1545" s="88" t="e">
        <f t="shared" si="616"/>
        <v>#VALUE!</v>
      </c>
      <c r="N1545" s="88" t="e">
        <f t="shared" si="617"/>
        <v>#VALUE!</v>
      </c>
      <c r="O1545" s="87"/>
      <c r="P1545" s="88" t="e">
        <f t="shared" si="609"/>
        <v>#VALUE!</v>
      </c>
      <c r="Q1545" s="89" t="e">
        <f t="shared" si="618"/>
        <v>#VALUE!</v>
      </c>
      <c r="R1545" s="90"/>
      <c r="S1545" s="82"/>
      <c r="T1545" s="28">
        <f t="shared" si="619"/>
        <v>0</v>
      </c>
      <c r="U1545" s="91">
        <v>66140</v>
      </c>
      <c r="V1545" s="92">
        <f t="shared" si="610"/>
        <v>0</v>
      </c>
      <c r="W1545" s="91"/>
      <c r="X1545" s="91"/>
      <c r="Y1545" s="92">
        <f t="shared" si="620"/>
        <v>0</v>
      </c>
      <c r="Z1545" s="92">
        <f t="shared" si="621"/>
        <v>0</v>
      </c>
      <c r="AA1545" s="92" t="e">
        <f t="shared" si="611"/>
        <v>#VALUE!</v>
      </c>
    </row>
    <row r="1546" spans="1:29" ht="17.25">
      <c r="A1546" s="5"/>
      <c r="B1546" s="5"/>
      <c r="C1546" s="93"/>
      <c r="D1546" s="193"/>
      <c r="E1546" s="94"/>
      <c r="F1546" s="95"/>
      <c r="G1546" s="96" t="str">
        <f t="shared" si="612"/>
        <v>Error</v>
      </c>
      <c r="H1546" s="97">
        <v>14400</v>
      </c>
      <c r="I1546" s="98" t="e">
        <f t="shared" si="613"/>
        <v>#VALUE!</v>
      </c>
      <c r="J1546" s="88" t="e">
        <f t="shared" si="608"/>
        <v>#VALUE!</v>
      </c>
      <c r="K1546" s="98">
        <f t="shared" si="614"/>
        <v>0</v>
      </c>
      <c r="L1546" s="98">
        <f t="shared" si="615"/>
        <v>0</v>
      </c>
      <c r="M1546" s="98" t="e">
        <f t="shared" si="616"/>
        <v>#VALUE!</v>
      </c>
      <c r="N1546" s="98" t="e">
        <f t="shared" si="617"/>
        <v>#VALUE!</v>
      </c>
      <c r="O1546" s="97"/>
      <c r="P1546" s="98" t="e">
        <f t="shared" si="609"/>
        <v>#VALUE!</v>
      </c>
      <c r="Q1546" s="99" t="e">
        <f t="shared" si="618"/>
        <v>#VALUE!</v>
      </c>
      <c r="R1546" s="100"/>
      <c r="S1546" s="5"/>
      <c r="T1546" s="28">
        <f t="shared" si="619"/>
        <v>0</v>
      </c>
      <c r="U1546" s="101">
        <v>66140</v>
      </c>
      <c r="V1546" s="102">
        <f t="shared" si="610"/>
        <v>0</v>
      </c>
      <c r="W1546" s="101"/>
      <c r="X1546" s="101"/>
      <c r="Y1546" s="102">
        <f t="shared" si="620"/>
        <v>0</v>
      </c>
      <c r="Z1546" s="102">
        <f t="shared" si="621"/>
        <v>0</v>
      </c>
      <c r="AA1546" s="102" t="e">
        <f t="shared" si="611"/>
        <v>#VALUE!</v>
      </c>
    </row>
    <row r="1547" spans="1:29" ht="17.25">
      <c r="A1547" s="5"/>
      <c r="B1547" s="5"/>
      <c r="C1547" s="93"/>
      <c r="D1547" s="193"/>
      <c r="E1547" s="94"/>
      <c r="F1547" s="95"/>
      <c r="G1547" s="96" t="str">
        <f t="shared" si="612"/>
        <v>Error</v>
      </c>
      <c r="H1547" s="97">
        <v>14400</v>
      </c>
      <c r="I1547" s="98" t="e">
        <f t="shared" si="613"/>
        <v>#VALUE!</v>
      </c>
      <c r="J1547" s="88" t="e">
        <f t="shared" si="608"/>
        <v>#VALUE!</v>
      </c>
      <c r="K1547" s="98">
        <f t="shared" si="614"/>
        <v>0</v>
      </c>
      <c r="L1547" s="98">
        <f t="shared" si="615"/>
        <v>0</v>
      </c>
      <c r="M1547" s="98" t="e">
        <f t="shared" si="616"/>
        <v>#VALUE!</v>
      </c>
      <c r="N1547" s="98" t="e">
        <f t="shared" si="617"/>
        <v>#VALUE!</v>
      </c>
      <c r="O1547" s="97"/>
      <c r="P1547" s="98" t="e">
        <f t="shared" si="609"/>
        <v>#VALUE!</v>
      </c>
      <c r="Q1547" s="99" t="e">
        <f t="shared" si="618"/>
        <v>#VALUE!</v>
      </c>
      <c r="R1547" s="100"/>
      <c r="S1547" s="5"/>
      <c r="T1547" s="28">
        <f t="shared" si="619"/>
        <v>0</v>
      </c>
      <c r="U1547" s="101">
        <v>66140</v>
      </c>
      <c r="V1547" s="102">
        <f t="shared" si="610"/>
        <v>0</v>
      </c>
      <c r="W1547" s="101"/>
      <c r="X1547" s="101"/>
      <c r="Y1547" s="102">
        <f t="shared" si="620"/>
        <v>0</v>
      </c>
      <c r="Z1547" s="102">
        <f t="shared" si="621"/>
        <v>0</v>
      </c>
      <c r="AA1547" s="102" t="e">
        <f t="shared" si="611"/>
        <v>#VALUE!</v>
      </c>
    </row>
    <row r="1548" spans="1:29" ht="17.25">
      <c r="A1548" s="5"/>
      <c r="B1548" s="5"/>
      <c r="C1548" s="93"/>
      <c r="D1548" s="193"/>
      <c r="E1548" s="94"/>
      <c r="F1548" s="95"/>
      <c r="G1548" s="96" t="str">
        <f t="shared" si="612"/>
        <v>Error</v>
      </c>
      <c r="H1548" s="97">
        <v>14400</v>
      </c>
      <c r="I1548" s="98" t="e">
        <f t="shared" si="613"/>
        <v>#VALUE!</v>
      </c>
      <c r="J1548" s="88" t="e">
        <f t="shared" si="608"/>
        <v>#VALUE!</v>
      </c>
      <c r="K1548" s="98">
        <f t="shared" si="614"/>
        <v>0</v>
      </c>
      <c r="L1548" s="98">
        <f t="shared" si="615"/>
        <v>0</v>
      </c>
      <c r="M1548" s="98" t="e">
        <f t="shared" si="616"/>
        <v>#VALUE!</v>
      </c>
      <c r="N1548" s="98" t="e">
        <f t="shared" si="617"/>
        <v>#VALUE!</v>
      </c>
      <c r="O1548" s="97"/>
      <c r="P1548" s="98" t="e">
        <f t="shared" si="609"/>
        <v>#VALUE!</v>
      </c>
      <c r="Q1548" s="99" t="e">
        <f t="shared" si="618"/>
        <v>#VALUE!</v>
      </c>
      <c r="R1548" s="100"/>
      <c r="S1548" s="5"/>
      <c r="T1548" s="28">
        <f t="shared" si="619"/>
        <v>0</v>
      </c>
      <c r="U1548" s="101">
        <v>66140</v>
      </c>
      <c r="V1548" s="102">
        <f t="shared" si="610"/>
        <v>0</v>
      </c>
      <c r="W1548" s="101"/>
      <c r="X1548" s="101"/>
      <c r="Y1548" s="102">
        <f t="shared" si="620"/>
        <v>0</v>
      </c>
      <c r="Z1548" s="102">
        <f t="shared" si="621"/>
        <v>0</v>
      </c>
      <c r="AA1548" s="102" t="e">
        <f t="shared" si="611"/>
        <v>#VALUE!</v>
      </c>
    </row>
    <row r="1549" spans="1:29" ht="17.25">
      <c r="A1549" s="5"/>
      <c r="B1549" s="5"/>
      <c r="C1549" s="93"/>
      <c r="D1549" s="193"/>
      <c r="E1549" s="94"/>
      <c r="F1549" s="95"/>
      <c r="G1549" s="96" t="str">
        <f t="shared" si="612"/>
        <v>Error</v>
      </c>
      <c r="H1549" s="97">
        <v>14400</v>
      </c>
      <c r="I1549" s="98" t="e">
        <f t="shared" si="613"/>
        <v>#VALUE!</v>
      </c>
      <c r="J1549" s="88" t="e">
        <f t="shared" si="608"/>
        <v>#VALUE!</v>
      </c>
      <c r="K1549" s="98">
        <f t="shared" si="614"/>
        <v>0</v>
      </c>
      <c r="L1549" s="98">
        <f t="shared" si="615"/>
        <v>0</v>
      </c>
      <c r="M1549" s="98" t="e">
        <f t="shared" si="616"/>
        <v>#VALUE!</v>
      </c>
      <c r="N1549" s="98" t="e">
        <f t="shared" si="617"/>
        <v>#VALUE!</v>
      </c>
      <c r="O1549" s="97"/>
      <c r="P1549" s="98" t="e">
        <f t="shared" si="609"/>
        <v>#VALUE!</v>
      </c>
      <c r="Q1549" s="99" t="e">
        <f t="shared" si="618"/>
        <v>#VALUE!</v>
      </c>
      <c r="R1549" s="100"/>
      <c r="S1549" s="5"/>
      <c r="T1549" s="28">
        <f t="shared" si="619"/>
        <v>0</v>
      </c>
      <c r="U1549" s="101">
        <v>66140</v>
      </c>
      <c r="V1549" s="102">
        <f t="shared" si="610"/>
        <v>0</v>
      </c>
      <c r="W1549" s="101"/>
      <c r="X1549" s="101"/>
      <c r="Y1549" s="102">
        <f t="shared" si="620"/>
        <v>0</v>
      </c>
      <c r="Z1549" s="102">
        <f t="shared" si="621"/>
        <v>0</v>
      </c>
      <c r="AA1549" s="102" t="e">
        <f t="shared" si="611"/>
        <v>#VALUE!</v>
      </c>
    </row>
    <row r="1550" spans="1:29" ht="17.25">
      <c r="A1550" s="5"/>
      <c r="B1550" s="5"/>
      <c r="C1550" s="93"/>
      <c r="D1550" s="193"/>
      <c r="E1550" s="94"/>
      <c r="F1550" s="95"/>
      <c r="G1550" s="96" t="str">
        <f t="shared" si="612"/>
        <v>Error</v>
      </c>
      <c r="H1550" s="97">
        <v>14400</v>
      </c>
      <c r="I1550" s="98" t="e">
        <f t="shared" si="613"/>
        <v>#VALUE!</v>
      </c>
      <c r="J1550" s="88" t="e">
        <f t="shared" si="608"/>
        <v>#VALUE!</v>
      </c>
      <c r="K1550" s="98">
        <f t="shared" si="614"/>
        <v>0</v>
      </c>
      <c r="L1550" s="98">
        <f t="shared" si="615"/>
        <v>0</v>
      </c>
      <c r="M1550" s="98" t="e">
        <f t="shared" si="616"/>
        <v>#VALUE!</v>
      </c>
      <c r="N1550" s="98" t="e">
        <f t="shared" si="617"/>
        <v>#VALUE!</v>
      </c>
      <c r="O1550" s="97"/>
      <c r="P1550" s="98" t="e">
        <f t="shared" si="609"/>
        <v>#VALUE!</v>
      </c>
      <c r="Q1550" s="99" t="e">
        <f t="shared" si="618"/>
        <v>#VALUE!</v>
      </c>
      <c r="R1550" s="100"/>
      <c r="S1550" s="5"/>
      <c r="T1550" s="28">
        <f t="shared" si="619"/>
        <v>0</v>
      </c>
      <c r="U1550" s="101">
        <v>66140</v>
      </c>
      <c r="V1550" s="102">
        <f t="shared" si="610"/>
        <v>0</v>
      </c>
      <c r="W1550" s="101"/>
      <c r="X1550" s="101"/>
      <c r="Y1550" s="102">
        <f t="shared" si="620"/>
        <v>0</v>
      </c>
      <c r="Z1550" s="102">
        <f t="shared" si="621"/>
        <v>0</v>
      </c>
      <c r="AA1550" s="102" t="e">
        <f t="shared" si="611"/>
        <v>#VALUE!</v>
      </c>
    </row>
    <row r="1551" spans="1:29" ht="17.25">
      <c r="A1551" s="5"/>
      <c r="B1551" s="5"/>
      <c r="C1551" s="93"/>
      <c r="D1551" s="193"/>
      <c r="E1551" s="84"/>
      <c r="F1551" s="85"/>
      <c r="G1551" s="86" t="str">
        <f t="shared" si="612"/>
        <v>Error</v>
      </c>
      <c r="H1551" s="87">
        <v>14400</v>
      </c>
      <c r="I1551" s="88" t="e">
        <f t="shared" si="613"/>
        <v>#VALUE!</v>
      </c>
      <c r="J1551" s="88" t="e">
        <f t="shared" si="608"/>
        <v>#VALUE!</v>
      </c>
      <c r="K1551" s="88">
        <f t="shared" si="614"/>
        <v>0</v>
      </c>
      <c r="L1551" s="88">
        <f t="shared" si="615"/>
        <v>0</v>
      </c>
      <c r="M1551" s="88" t="e">
        <f t="shared" si="616"/>
        <v>#VALUE!</v>
      </c>
      <c r="N1551" s="88" t="e">
        <f t="shared" si="617"/>
        <v>#VALUE!</v>
      </c>
      <c r="O1551" s="87"/>
      <c r="P1551" s="88" t="e">
        <f t="shared" si="609"/>
        <v>#VALUE!</v>
      </c>
      <c r="Q1551" s="89" t="e">
        <f t="shared" si="618"/>
        <v>#VALUE!</v>
      </c>
      <c r="R1551" s="90"/>
      <c r="S1551" s="82"/>
      <c r="T1551" s="28">
        <f t="shared" si="619"/>
        <v>0</v>
      </c>
      <c r="U1551" s="91">
        <v>66140</v>
      </c>
      <c r="V1551" s="92">
        <f t="shared" si="610"/>
        <v>0</v>
      </c>
      <c r="W1551" s="91"/>
      <c r="X1551" s="91"/>
      <c r="Y1551" s="92">
        <f t="shared" si="620"/>
        <v>0</v>
      </c>
      <c r="Z1551" s="92">
        <f t="shared" si="621"/>
        <v>0</v>
      </c>
      <c r="AA1551" s="92" t="e">
        <f t="shared" si="611"/>
        <v>#VALUE!</v>
      </c>
    </row>
    <row r="1552" spans="1:29" ht="17.25">
      <c r="A1552" s="5"/>
      <c r="B1552" s="5"/>
      <c r="C1552" s="93"/>
      <c r="D1552" s="193"/>
      <c r="E1552" s="94"/>
      <c r="F1552" s="95"/>
      <c r="G1552" s="96" t="str">
        <f t="shared" si="612"/>
        <v>Error</v>
      </c>
      <c r="H1552" s="97">
        <v>14400</v>
      </c>
      <c r="I1552" s="98" t="e">
        <f t="shared" si="613"/>
        <v>#VALUE!</v>
      </c>
      <c r="J1552" s="88" t="e">
        <f t="shared" si="608"/>
        <v>#VALUE!</v>
      </c>
      <c r="K1552" s="98">
        <f t="shared" si="614"/>
        <v>0</v>
      </c>
      <c r="L1552" s="98">
        <f t="shared" si="615"/>
        <v>0</v>
      </c>
      <c r="M1552" s="98" t="e">
        <f t="shared" si="616"/>
        <v>#VALUE!</v>
      </c>
      <c r="N1552" s="98" t="e">
        <f t="shared" si="617"/>
        <v>#VALUE!</v>
      </c>
      <c r="O1552" s="97"/>
      <c r="P1552" s="98" t="e">
        <f t="shared" si="609"/>
        <v>#VALUE!</v>
      </c>
      <c r="Q1552" s="99" t="e">
        <f t="shared" si="618"/>
        <v>#VALUE!</v>
      </c>
      <c r="R1552" s="100"/>
      <c r="S1552" s="5"/>
      <c r="T1552" s="28">
        <f t="shared" si="619"/>
        <v>0</v>
      </c>
      <c r="U1552" s="101">
        <v>66140</v>
      </c>
      <c r="V1552" s="102">
        <f t="shared" si="610"/>
        <v>0</v>
      </c>
      <c r="W1552" s="101"/>
      <c r="X1552" s="101"/>
      <c r="Y1552" s="102">
        <f t="shared" si="620"/>
        <v>0</v>
      </c>
      <c r="Z1552" s="102">
        <f t="shared" si="621"/>
        <v>0</v>
      </c>
      <c r="AA1552" s="102" t="e">
        <f t="shared" si="611"/>
        <v>#VALUE!</v>
      </c>
    </row>
    <row r="1553" spans="1:27" ht="17.25">
      <c r="A1553" s="5"/>
      <c r="B1553" s="5"/>
      <c r="C1553" s="93"/>
      <c r="D1553" s="193"/>
      <c r="E1553" s="94"/>
      <c r="F1553" s="95"/>
      <c r="G1553" s="96" t="str">
        <f t="shared" si="612"/>
        <v>Error</v>
      </c>
      <c r="H1553" s="97">
        <v>14400</v>
      </c>
      <c r="I1553" s="98" t="e">
        <f t="shared" si="613"/>
        <v>#VALUE!</v>
      </c>
      <c r="J1553" s="88" t="e">
        <f t="shared" si="608"/>
        <v>#VALUE!</v>
      </c>
      <c r="K1553" s="98">
        <f t="shared" si="614"/>
        <v>0</v>
      </c>
      <c r="L1553" s="98">
        <f t="shared" si="615"/>
        <v>0</v>
      </c>
      <c r="M1553" s="98" t="e">
        <f t="shared" si="616"/>
        <v>#VALUE!</v>
      </c>
      <c r="N1553" s="98" t="e">
        <f t="shared" si="617"/>
        <v>#VALUE!</v>
      </c>
      <c r="O1553" s="97"/>
      <c r="P1553" s="98" t="e">
        <f t="shared" si="609"/>
        <v>#VALUE!</v>
      </c>
      <c r="Q1553" s="99" t="e">
        <f t="shared" si="618"/>
        <v>#VALUE!</v>
      </c>
      <c r="R1553" s="100"/>
      <c r="S1553" s="5"/>
      <c r="T1553" s="28">
        <f t="shared" si="619"/>
        <v>0</v>
      </c>
      <c r="U1553" s="101">
        <v>66140</v>
      </c>
      <c r="V1553" s="102">
        <f t="shared" si="610"/>
        <v>0</v>
      </c>
      <c r="W1553" s="101"/>
      <c r="X1553" s="101"/>
      <c r="Y1553" s="102">
        <f t="shared" si="620"/>
        <v>0</v>
      </c>
      <c r="Z1553" s="102">
        <f t="shared" si="621"/>
        <v>0</v>
      </c>
      <c r="AA1553" s="102" t="e">
        <f t="shared" si="611"/>
        <v>#VALUE!</v>
      </c>
    </row>
    <row r="1554" spans="1:27" ht="17.25">
      <c r="A1554" s="5"/>
      <c r="B1554" s="5"/>
      <c r="C1554" s="93"/>
      <c r="D1554" s="193"/>
      <c r="E1554" s="94"/>
      <c r="F1554" s="95"/>
      <c r="G1554" s="96" t="str">
        <f t="shared" si="612"/>
        <v>Error</v>
      </c>
      <c r="H1554" s="97">
        <v>14400</v>
      </c>
      <c r="I1554" s="98" t="e">
        <f t="shared" si="613"/>
        <v>#VALUE!</v>
      </c>
      <c r="J1554" s="88" t="e">
        <f t="shared" si="608"/>
        <v>#VALUE!</v>
      </c>
      <c r="K1554" s="98">
        <f t="shared" si="614"/>
        <v>0</v>
      </c>
      <c r="L1554" s="98">
        <f t="shared" si="615"/>
        <v>0</v>
      </c>
      <c r="M1554" s="98" t="e">
        <f t="shared" si="616"/>
        <v>#VALUE!</v>
      </c>
      <c r="N1554" s="98" t="e">
        <f t="shared" si="617"/>
        <v>#VALUE!</v>
      </c>
      <c r="O1554" s="97"/>
      <c r="P1554" s="98" t="e">
        <f t="shared" si="609"/>
        <v>#VALUE!</v>
      </c>
      <c r="Q1554" s="99" t="e">
        <f t="shared" si="618"/>
        <v>#VALUE!</v>
      </c>
      <c r="R1554" s="100"/>
      <c r="S1554" s="5"/>
      <c r="T1554" s="28">
        <f t="shared" si="619"/>
        <v>0</v>
      </c>
      <c r="U1554" s="101">
        <v>66140</v>
      </c>
      <c r="V1554" s="102">
        <f t="shared" si="610"/>
        <v>0</v>
      </c>
      <c r="W1554" s="101"/>
      <c r="X1554" s="101"/>
      <c r="Y1554" s="102">
        <f t="shared" si="620"/>
        <v>0</v>
      </c>
      <c r="Z1554" s="102">
        <f t="shared" si="621"/>
        <v>0</v>
      </c>
      <c r="AA1554" s="102" t="e">
        <f t="shared" si="611"/>
        <v>#VALUE!</v>
      </c>
    </row>
    <row r="1555" spans="1:27" ht="17.25">
      <c r="A1555" s="5"/>
      <c r="B1555" s="5"/>
      <c r="C1555" s="93"/>
      <c r="D1555" s="193"/>
      <c r="E1555" s="94"/>
      <c r="F1555" s="95"/>
      <c r="G1555" s="96" t="str">
        <f t="shared" si="612"/>
        <v>Error</v>
      </c>
      <c r="H1555" s="97">
        <v>14400</v>
      </c>
      <c r="I1555" s="98" t="e">
        <f t="shared" si="613"/>
        <v>#VALUE!</v>
      </c>
      <c r="J1555" s="88" t="e">
        <f t="shared" si="608"/>
        <v>#VALUE!</v>
      </c>
      <c r="K1555" s="98">
        <f t="shared" si="614"/>
        <v>0</v>
      </c>
      <c r="L1555" s="98">
        <f t="shared" si="615"/>
        <v>0</v>
      </c>
      <c r="M1555" s="98" t="e">
        <f t="shared" si="616"/>
        <v>#VALUE!</v>
      </c>
      <c r="N1555" s="98" t="e">
        <f t="shared" si="617"/>
        <v>#VALUE!</v>
      </c>
      <c r="O1555" s="97"/>
      <c r="P1555" s="98" t="e">
        <f t="shared" si="609"/>
        <v>#VALUE!</v>
      </c>
      <c r="Q1555" s="99" t="e">
        <f t="shared" si="618"/>
        <v>#VALUE!</v>
      </c>
      <c r="R1555" s="100"/>
      <c r="S1555" s="5"/>
      <c r="T1555" s="28">
        <f t="shared" si="619"/>
        <v>0</v>
      </c>
      <c r="U1555" s="101">
        <v>66140</v>
      </c>
      <c r="V1555" s="102">
        <f t="shared" si="610"/>
        <v>0</v>
      </c>
      <c r="W1555" s="101"/>
      <c r="X1555" s="101"/>
      <c r="Y1555" s="102">
        <f t="shared" si="620"/>
        <v>0</v>
      </c>
      <c r="Z1555" s="102">
        <f t="shared" si="621"/>
        <v>0</v>
      </c>
      <c r="AA1555" s="102" t="e">
        <f t="shared" si="611"/>
        <v>#VALUE!</v>
      </c>
    </row>
    <row r="1556" spans="1:27" ht="17.25">
      <c r="A1556" s="5"/>
      <c r="B1556" s="5"/>
      <c r="C1556" s="93"/>
      <c r="D1556" s="193"/>
      <c r="E1556" s="94"/>
      <c r="F1556" s="95"/>
      <c r="G1556" s="96" t="str">
        <f t="shared" si="612"/>
        <v>Error</v>
      </c>
      <c r="H1556" s="97">
        <v>14400</v>
      </c>
      <c r="I1556" s="98" t="e">
        <f t="shared" si="613"/>
        <v>#VALUE!</v>
      </c>
      <c r="J1556" s="88" t="e">
        <f t="shared" si="608"/>
        <v>#VALUE!</v>
      </c>
      <c r="K1556" s="98">
        <f t="shared" si="614"/>
        <v>0</v>
      </c>
      <c r="L1556" s="98">
        <f t="shared" si="615"/>
        <v>0</v>
      </c>
      <c r="M1556" s="98" t="e">
        <f t="shared" si="616"/>
        <v>#VALUE!</v>
      </c>
      <c r="N1556" s="98" t="e">
        <f t="shared" si="617"/>
        <v>#VALUE!</v>
      </c>
      <c r="O1556" s="97"/>
      <c r="P1556" s="98" t="e">
        <f t="shared" si="609"/>
        <v>#VALUE!</v>
      </c>
      <c r="Q1556" s="99" t="e">
        <f t="shared" si="618"/>
        <v>#VALUE!</v>
      </c>
      <c r="R1556" s="100"/>
      <c r="S1556" s="5"/>
      <c r="T1556" s="28">
        <f t="shared" si="619"/>
        <v>0</v>
      </c>
      <c r="U1556" s="101">
        <v>66140</v>
      </c>
      <c r="V1556" s="102">
        <f t="shared" si="610"/>
        <v>0</v>
      </c>
      <c r="W1556" s="101"/>
      <c r="X1556" s="101"/>
      <c r="Y1556" s="102">
        <f t="shared" si="620"/>
        <v>0</v>
      </c>
      <c r="Z1556" s="102">
        <f t="shared" si="621"/>
        <v>0</v>
      </c>
      <c r="AA1556" s="102" t="e">
        <f t="shared" si="611"/>
        <v>#VALUE!</v>
      </c>
    </row>
    <row r="1557" spans="1:27" ht="17.25">
      <c r="A1557" s="5"/>
      <c r="B1557" s="5"/>
      <c r="C1557" s="93"/>
      <c r="D1557" s="193"/>
      <c r="E1557" s="84"/>
      <c r="F1557" s="85"/>
      <c r="G1557" s="86" t="str">
        <f t="shared" si="612"/>
        <v>Error</v>
      </c>
      <c r="H1557" s="87">
        <v>14400</v>
      </c>
      <c r="I1557" s="88" t="e">
        <f t="shared" si="613"/>
        <v>#VALUE!</v>
      </c>
      <c r="J1557" s="88" t="e">
        <f t="shared" si="608"/>
        <v>#VALUE!</v>
      </c>
      <c r="K1557" s="88">
        <f t="shared" si="614"/>
        <v>0</v>
      </c>
      <c r="L1557" s="88">
        <f t="shared" si="615"/>
        <v>0</v>
      </c>
      <c r="M1557" s="88" t="e">
        <f t="shared" si="616"/>
        <v>#VALUE!</v>
      </c>
      <c r="N1557" s="88" t="e">
        <f t="shared" si="617"/>
        <v>#VALUE!</v>
      </c>
      <c r="O1557" s="87"/>
      <c r="P1557" s="88" t="e">
        <f t="shared" si="609"/>
        <v>#VALUE!</v>
      </c>
      <c r="Q1557" s="89" t="e">
        <f t="shared" si="618"/>
        <v>#VALUE!</v>
      </c>
      <c r="R1557" s="90"/>
      <c r="S1557" s="82"/>
      <c r="T1557" s="28">
        <f t="shared" si="619"/>
        <v>0</v>
      </c>
      <c r="U1557" s="91">
        <v>66140</v>
      </c>
      <c r="V1557" s="92">
        <f t="shared" si="610"/>
        <v>0</v>
      </c>
      <c r="W1557" s="91"/>
      <c r="X1557" s="91"/>
      <c r="Y1557" s="92">
        <f t="shared" si="620"/>
        <v>0</v>
      </c>
      <c r="Z1557" s="92">
        <f t="shared" si="621"/>
        <v>0</v>
      </c>
      <c r="AA1557" s="92" t="e">
        <f t="shared" si="611"/>
        <v>#VALUE!</v>
      </c>
    </row>
    <row r="1558" spans="1:27" ht="17.25">
      <c r="A1558" s="5"/>
      <c r="B1558" s="5"/>
      <c r="C1558" s="93"/>
      <c r="D1558" s="193"/>
      <c r="E1558" s="94"/>
      <c r="F1558" s="95"/>
      <c r="G1558" s="96" t="str">
        <f t="shared" si="612"/>
        <v>Error</v>
      </c>
      <c r="H1558" s="97">
        <v>14400</v>
      </c>
      <c r="I1558" s="98" t="e">
        <f t="shared" si="613"/>
        <v>#VALUE!</v>
      </c>
      <c r="J1558" s="88" t="e">
        <f t="shared" si="608"/>
        <v>#VALUE!</v>
      </c>
      <c r="K1558" s="98">
        <f t="shared" si="614"/>
        <v>0</v>
      </c>
      <c r="L1558" s="98">
        <f t="shared" si="615"/>
        <v>0</v>
      </c>
      <c r="M1558" s="98" t="e">
        <f t="shared" si="616"/>
        <v>#VALUE!</v>
      </c>
      <c r="N1558" s="98" t="e">
        <f t="shared" si="617"/>
        <v>#VALUE!</v>
      </c>
      <c r="O1558" s="97"/>
      <c r="P1558" s="98" t="e">
        <f t="shared" si="609"/>
        <v>#VALUE!</v>
      </c>
      <c r="Q1558" s="99" t="e">
        <f t="shared" si="618"/>
        <v>#VALUE!</v>
      </c>
      <c r="R1558" s="100"/>
      <c r="S1558" s="5"/>
      <c r="T1558" s="28">
        <f t="shared" si="619"/>
        <v>0</v>
      </c>
      <c r="U1558" s="101">
        <v>66140</v>
      </c>
      <c r="V1558" s="102">
        <f t="shared" si="610"/>
        <v>0</v>
      </c>
      <c r="W1558" s="101"/>
      <c r="X1558" s="101"/>
      <c r="Y1558" s="102">
        <f t="shared" si="620"/>
        <v>0</v>
      </c>
      <c r="Z1558" s="102">
        <f t="shared" si="621"/>
        <v>0</v>
      </c>
      <c r="AA1558" s="102" t="e">
        <f t="shared" si="611"/>
        <v>#VALUE!</v>
      </c>
    </row>
    <row r="1559" spans="1:27" ht="17.25">
      <c r="A1559" s="5"/>
      <c r="B1559" s="5"/>
      <c r="C1559" s="93"/>
      <c r="D1559" s="193"/>
      <c r="E1559" s="94"/>
      <c r="F1559" s="95"/>
      <c r="G1559" s="96" t="str">
        <f t="shared" si="612"/>
        <v>Error</v>
      </c>
      <c r="H1559" s="97">
        <v>14400</v>
      </c>
      <c r="I1559" s="98" t="e">
        <f t="shared" si="613"/>
        <v>#VALUE!</v>
      </c>
      <c r="J1559" s="88" t="e">
        <f t="shared" si="608"/>
        <v>#VALUE!</v>
      </c>
      <c r="K1559" s="98">
        <f t="shared" si="614"/>
        <v>0</v>
      </c>
      <c r="L1559" s="98">
        <f t="shared" si="615"/>
        <v>0</v>
      </c>
      <c r="M1559" s="98" t="e">
        <f t="shared" si="616"/>
        <v>#VALUE!</v>
      </c>
      <c r="N1559" s="98" t="e">
        <f t="shared" si="617"/>
        <v>#VALUE!</v>
      </c>
      <c r="O1559" s="97"/>
      <c r="P1559" s="98" t="e">
        <f t="shared" si="609"/>
        <v>#VALUE!</v>
      </c>
      <c r="Q1559" s="99" t="e">
        <f t="shared" si="618"/>
        <v>#VALUE!</v>
      </c>
      <c r="R1559" s="100"/>
      <c r="S1559" s="5"/>
      <c r="T1559" s="28">
        <f t="shared" si="619"/>
        <v>0</v>
      </c>
      <c r="U1559" s="101">
        <v>66140</v>
      </c>
      <c r="V1559" s="102">
        <f t="shared" si="610"/>
        <v>0</v>
      </c>
      <c r="W1559" s="101"/>
      <c r="X1559" s="101"/>
      <c r="Y1559" s="102">
        <f t="shared" si="620"/>
        <v>0</v>
      </c>
      <c r="Z1559" s="102">
        <f t="shared" si="621"/>
        <v>0</v>
      </c>
      <c r="AA1559" s="102" t="e">
        <f t="shared" si="611"/>
        <v>#VALUE!</v>
      </c>
    </row>
    <row r="1560" spans="1:27" ht="17.25">
      <c r="A1560" s="5"/>
      <c r="B1560" s="5"/>
      <c r="C1560" s="93"/>
      <c r="D1560" s="193"/>
      <c r="E1560" s="94"/>
      <c r="F1560" s="95"/>
      <c r="G1560" s="96" t="str">
        <f t="shared" si="612"/>
        <v>Error</v>
      </c>
      <c r="H1560" s="97">
        <v>14400</v>
      </c>
      <c r="I1560" s="98" t="e">
        <f t="shared" si="613"/>
        <v>#VALUE!</v>
      </c>
      <c r="J1560" s="88" t="e">
        <f t="shared" si="608"/>
        <v>#VALUE!</v>
      </c>
      <c r="K1560" s="98">
        <f t="shared" si="614"/>
        <v>0</v>
      </c>
      <c r="L1560" s="98">
        <f t="shared" si="615"/>
        <v>0</v>
      </c>
      <c r="M1560" s="98" t="e">
        <f t="shared" si="616"/>
        <v>#VALUE!</v>
      </c>
      <c r="N1560" s="98" t="e">
        <f t="shared" si="617"/>
        <v>#VALUE!</v>
      </c>
      <c r="O1560" s="97"/>
      <c r="P1560" s="98" t="e">
        <f t="shared" si="609"/>
        <v>#VALUE!</v>
      </c>
      <c r="Q1560" s="99" t="e">
        <f t="shared" si="618"/>
        <v>#VALUE!</v>
      </c>
      <c r="R1560" s="100"/>
      <c r="S1560" s="5"/>
      <c r="T1560" s="28">
        <f t="shared" si="619"/>
        <v>0</v>
      </c>
      <c r="U1560" s="101">
        <v>66140</v>
      </c>
      <c r="V1560" s="102">
        <f t="shared" si="610"/>
        <v>0</v>
      </c>
      <c r="W1560" s="101"/>
      <c r="X1560" s="101"/>
      <c r="Y1560" s="102">
        <f t="shared" si="620"/>
        <v>0</v>
      </c>
      <c r="Z1560" s="102">
        <f t="shared" si="621"/>
        <v>0</v>
      </c>
      <c r="AA1560" s="102" t="e">
        <f t="shared" si="611"/>
        <v>#VALUE!</v>
      </c>
    </row>
    <row r="1561" spans="1:27" ht="17.25">
      <c r="A1561" s="5"/>
      <c r="B1561" s="5"/>
      <c r="C1561" s="93"/>
      <c r="D1561" s="193"/>
      <c r="E1561" s="94"/>
      <c r="F1561" s="95"/>
      <c r="G1561" s="96" t="str">
        <f t="shared" si="612"/>
        <v>Error</v>
      </c>
      <c r="H1561" s="97">
        <v>14400</v>
      </c>
      <c r="I1561" s="98" t="e">
        <f t="shared" si="613"/>
        <v>#VALUE!</v>
      </c>
      <c r="J1561" s="88" t="e">
        <f t="shared" si="608"/>
        <v>#VALUE!</v>
      </c>
      <c r="K1561" s="98">
        <f t="shared" si="614"/>
        <v>0</v>
      </c>
      <c r="L1561" s="98">
        <f t="shared" si="615"/>
        <v>0</v>
      </c>
      <c r="M1561" s="98" t="e">
        <f t="shared" si="616"/>
        <v>#VALUE!</v>
      </c>
      <c r="N1561" s="98" t="e">
        <f t="shared" si="617"/>
        <v>#VALUE!</v>
      </c>
      <c r="O1561" s="97"/>
      <c r="P1561" s="98" t="e">
        <f t="shared" si="609"/>
        <v>#VALUE!</v>
      </c>
      <c r="Q1561" s="99" t="e">
        <f t="shared" si="618"/>
        <v>#VALUE!</v>
      </c>
      <c r="R1561" s="100"/>
      <c r="S1561" s="5"/>
      <c r="T1561" s="28">
        <f t="shared" si="619"/>
        <v>0</v>
      </c>
      <c r="U1561" s="101">
        <v>66140</v>
      </c>
      <c r="V1561" s="102">
        <f t="shared" si="610"/>
        <v>0</v>
      </c>
      <c r="W1561" s="101"/>
      <c r="X1561" s="101"/>
      <c r="Y1561" s="102">
        <f t="shared" si="620"/>
        <v>0</v>
      </c>
      <c r="Z1561" s="102">
        <f t="shared" si="621"/>
        <v>0</v>
      </c>
      <c r="AA1561" s="102" t="e">
        <f t="shared" si="611"/>
        <v>#VALUE!</v>
      </c>
    </row>
    <row r="1562" spans="1:27" ht="17.25">
      <c r="A1562" s="5"/>
      <c r="B1562" s="5"/>
      <c r="C1562" s="93"/>
      <c r="D1562" s="193"/>
      <c r="E1562" s="94"/>
      <c r="F1562" s="95"/>
      <c r="G1562" s="96" t="str">
        <f t="shared" si="612"/>
        <v>Error</v>
      </c>
      <c r="H1562" s="97">
        <v>14400</v>
      </c>
      <c r="I1562" s="98" t="e">
        <f t="shared" si="613"/>
        <v>#VALUE!</v>
      </c>
      <c r="J1562" s="88" t="e">
        <f t="shared" si="608"/>
        <v>#VALUE!</v>
      </c>
      <c r="K1562" s="98">
        <f t="shared" si="614"/>
        <v>0</v>
      </c>
      <c r="L1562" s="98">
        <f t="shared" si="615"/>
        <v>0</v>
      </c>
      <c r="M1562" s="98" t="e">
        <f t="shared" si="616"/>
        <v>#VALUE!</v>
      </c>
      <c r="N1562" s="98" t="e">
        <f t="shared" si="617"/>
        <v>#VALUE!</v>
      </c>
      <c r="O1562" s="97"/>
      <c r="P1562" s="98" t="e">
        <f t="shared" si="609"/>
        <v>#VALUE!</v>
      </c>
      <c r="Q1562" s="99" t="e">
        <f t="shared" si="618"/>
        <v>#VALUE!</v>
      </c>
      <c r="R1562" s="100"/>
      <c r="S1562" s="5"/>
      <c r="T1562" s="28">
        <f t="shared" si="619"/>
        <v>0</v>
      </c>
      <c r="U1562" s="101">
        <v>66140</v>
      </c>
      <c r="V1562" s="102">
        <f t="shared" si="610"/>
        <v>0</v>
      </c>
      <c r="W1562" s="101"/>
      <c r="X1562" s="101"/>
      <c r="Y1562" s="102">
        <f t="shared" si="620"/>
        <v>0</v>
      </c>
      <c r="Z1562" s="102">
        <f t="shared" si="621"/>
        <v>0</v>
      </c>
      <c r="AA1562" s="102" t="e">
        <f t="shared" si="611"/>
        <v>#VALUE!</v>
      </c>
    </row>
    <row r="1563" spans="1:27" ht="17.25">
      <c r="A1563" s="5"/>
      <c r="B1563" s="5"/>
      <c r="C1563" s="93"/>
      <c r="D1563" s="193"/>
      <c r="E1563" s="84"/>
      <c r="F1563" s="85"/>
      <c r="G1563" s="86" t="str">
        <f t="shared" si="612"/>
        <v>Error</v>
      </c>
      <c r="H1563" s="87">
        <v>14400</v>
      </c>
      <c r="I1563" s="88" t="e">
        <f t="shared" si="613"/>
        <v>#VALUE!</v>
      </c>
      <c r="J1563" s="88" t="e">
        <f t="shared" si="608"/>
        <v>#VALUE!</v>
      </c>
      <c r="K1563" s="88">
        <f t="shared" si="614"/>
        <v>0</v>
      </c>
      <c r="L1563" s="88">
        <f t="shared" si="615"/>
        <v>0</v>
      </c>
      <c r="M1563" s="88" t="e">
        <f t="shared" si="616"/>
        <v>#VALUE!</v>
      </c>
      <c r="N1563" s="88" t="e">
        <f t="shared" si="617"/>
        <v>#VALUE!</v>
      </c>
      <c r="O1563" s="87"/>
      <c r="P1563" s="88" t="e">
        <f t="shared" si="609"/>
        <v>#VALUE!</v>
      </c>
      <c r="Q1563" s="89" t="e">
        <f t="shared" si="618"/>
        <v>#VALUE!</v>
      </c>
      <c r="R1563" s="90"/>
      <c r="S1563" s="82"/>
      <c r="T1563" s="28">
        <f t="shared" si="619"/>
        <v>0</v>
      </c>
      <c r="U1563" s="91">
        <v>66140</v>
      </c>
      <c r="V1563" s="92">
        <f t="shared" si="610"/>
        <v>0</v>
      </c>
      <c r="W1563" s="91"/>
      <c r="X1563" s="91"/>
      <c r="Y1563" s="92">
        <f t="shared" si="620"/>
        <v>0</v>
      </c>
      <c r="Z1563" s="92">
        <f t="shared" si="621"/>
        <v>0</v>
      </c>
      <c r="AA1563" s="92" t="e">
        <f t="shared" si="611"/>
        <v>#VALUE!</v>
      </c>
    </row>
    <row r="1564" spans="1:27" ht="17.25">
      <c r="A1564" s="5"/>
      <c r="B1564" s="5"/>
      <c r="C1564" s="93"/>
      <c r="D1564" s="193"/>
      <c r="E1564" s="94"/>
      <c r="F1564" s="95"/>
      <c r="G1564" s="96" t="str">
        <f t="shared" si="612"/>
        <v>Error</v>
      </c>
      <c r="H1564" s="97">
        <v>14400</v>
      </c>
      <c r="I1564" s="98" t="e">
        <f t="shared" si="613"/>
        <v>#VALUE!</v>
      </c>
      <c r="J1564" s="88" t="e">
        <f t="shared" si="608"/>
        <v>#VALUE!</v>
      </c>
      <c r="K1564" s="98">
        <f t="shared" si="614"/>
        <v>0</v>
      </c>
      <c r="L1564" s="98">
        <f t="shared" si="615"/>
        <v>0</v>
      </c>
      <c r="M1564" s="98" t="e">
        <f t="shared" si="616"/>
        <v>#VALUE!</v>
      </c>
      <c r="N1564" s="98" t="e">
        <f t="shared" si="617"/>
        <v>#VALUE!</v>
      </c>
      <c r="O1564" s="97"/>
      <c r="P1564" s="98" t="e">
        <f t="shared" si="609"/>
        <v>#VALUE!</v>
      </c>
      <c r="Q1564" s="99" t="e">
        <f t="shared" si="618"/>
        <v>#VALUE!</v>
      </c>
      <c r="R1564" s="100"/>
      <c r="S1564" s="5"/>
      <c r="T1564" s="28">
        <f t="shared" si="619"/>
        <v>0</v>
      </c>
      <c r="U1564" s="101">
        <v>66140</v>
      </c>
      <c r="V1564" s="102">
        <f t="shared" si="610"/>
        <v>0</v>
      </c>
      <c r="W1564" s="101"/>
      <c r="X1564" s="101"/>
      <c r="Y1564" s="102">
        <f t="shared" si="620"/>
        <v>0</v>
      </c>
      <c r="Z1564" s="102">
        <f t="shared" si="621"/>
        <v>0</v>
      </c>
      <c r="AA1564" s="102" t="e">
        <f t="shared" si="611"/>
        <v>#VALUE!</v>
      </c>
    </row>
    <row r="1565" spans="1:27" ht="17.25">
      <c r="A1565" s="5"/>
      <c r="B1565" s="5"/>
      <c r="C1565" s="93"/>
      <c r="D1565" s="193"/>
      <c r="E1565" s="94"/>
      <c r="F1565" s="95"/>
      <c r="G1565" s="96" t="str">
        <f t="shared" si="612"/>
        <v>Error</v>
      </c>
      <c r="H1565" s="97">
        <v>14400</v>
      </c>
      <c r="I1565" s="98" t="e">
        <f t="shared" si="613"/>
        <v>#VALUE!</v>
      </c>
      <c r="J1565" s="88" t="e">
        <f t="shared" si="608"/>
        <v>#VALUE!</v>
      </c>
      <c r="K1565" s="98">
        <f t="shared" si="614"/>
        <v>0</v>
      </c>
      <c r="L1565" s="98">
        <f t="shared" si="615"/>
        <v>0</v>
      </c>
      <c r="M1565" s="98" t="e">
        <f t="shared" si="616"/>
        <v>#VALUE!</v>
      </c>
      <c r="N1565" s="98" t="e">
        <f t="shared" si="617"/>
        <v>#VALUE!</v>
      </c>
      <c r="O1565" s="97"/>
      <c r="P1565" s="98" t="e">
        <f t="shared" si="609"/>
        <v>#VALUE!</v>
      </c>
      <c r="Q1565" s="99" t="e">
        <f t="shared" si="618"/>
        <v>#VALUE!</v>
      </c>
      <c r="R1565" s="100"/>
      <c r="S1565" s="5"/>
      <c r="T1565" s="28">
        <f t="shared" si="619"/>
        <v>0</v>
      </c>
      <c r="U1565" s="101">
        <v>66140</v>
      </c>
      <c r="V1565" s="102">
        <f t="shared" si="610"/>
        <v>0</v>
      </c>
      <c r="W1565" s="101"/>
      <c r="X1565" s="101"/>
      <c r="Y1565" s="102">
        <f t="shared" si="620"/>
        <v>0</v>
      </c>
      <c r="Z1565" s="102">
        <f t="shared" si="621"/>
        <v>0</v>
      </c>
      <c r="AA1565" s="102" t="e">
        <f t="shared" si="611"/>
        <v>#VALUE!</v>
      </c>
    </row>
    <row r="1566" spans="1:27" ht="17.25">
      <c r="A1566" s="5"/>
      <c r="B1566" s="5"/>
      <c r="C1566" s="93"/>
      <c r="D1566" s="193"/>
      <c r="E1566" s="94"/>
      <c r="F1566" s="95"/>
      <c r="G1566" s="96" t="str">
        <f t="shared" si="612"/>
        <v>Error</v>
      </c>
      <c r="H1566" s="97">
        <v>14400</v>
      </c>
      <c r="I1566" s="98" t="e">
        <f t="shared" si="613"/>
        <v>#VALUE!</v>
      </c>
      <c r="J1566" s="88" t="e">
        <f t="shared" si="608"/>
        <v>#VALUE!</v>
      </c>
      <c r="K1566" s="98">
        <f t="shared" si="614"/>
        <v>0</v>
      </c>
      <c r="L1566" s="98">
        <f t="shared" si="615"/>
        <v>0</v>
      </c>
      <c r="M1566" s="98" t="e">
        <f t="shared" si="616"/>
        <v>#VALUE!</v>
      </c>
      <c r="N1566" s="98" t="e">
        <f t="shared" si="617"/>
        <v>#VALUE!</v>
      </c>
      <c r="O1566" s="97"/>
      <c r="P1566" s="98" t="e">
        <f t="shared" si="609"/>
        <v>#VALUE!</v>
      </c>
      <c r="Q1566" s="99" t="e">
        <f t="shared" si="618"/>
        <v>#VALUE!</v>
      </c>
      <c r="R1566" s="100"/>
      <c r="S1566" s="5"/>
      <c r="T1566" s="28">
        <f t="shared" si="619"/>
        <v>0</v>
      </c>
      <c r="U1566" s="101">
        <v>66140</v>
      </c>
      <c r="V1566" s="102">
        <f t="shared" si="610"/>
        <v>0</v>
      </c>
      <c r="W1566" s="101"/>
      <c r="X1566" s="101"/>
      <c r="Y1566" s="102">
        <f t="shared" si="620"/>
        <v>0</v>
      </c>
      <c r="Z1566" s="102">
        <f t="shared" si="621"/>
        <v>0</v>
      </c>
      <c r="AA1566" s="102" t="e">
        <f t="shared" si="611"/>
        <v>#VALUE!</v>
      </c>
    </row>
    <row r="1567" spans="1:27" ht="17.25">
      <c r="A1567" s="5"/>
      <c r="B1567" s="5"/>
      <c r="C1567" s="93"/>
      <c r="D1567" s="193"/>
      <c r="E1567" s="94"/>
      <c r="F1567" s="95"/>
      <c r="G1567" s="96" t="str">
        <f t="shared" si="612"/>
        <v>Error</v>
      </c>
      <c r="H1567" s="97">
        <v>14400</v>
      </c>
      <c r="I1567" s="98" t="e">
        <f t="shared" si="613"/>
        <v>#VALUE!</v>
      </c>
      <c r="J1567" s="88" t="e">
        <f t="shared" si="608"/>
        <v>#VALUE!</v>
      </c>
      <c r="K1567" s="98">
        <f t="shared" si="614"/>
        <v>0</v>
      </c>
      <c r="L1567" s="98">
        <f t="shared" si="615"/>
        <v>0</v>
      </c>
      <c r="M1567" s="98" t="e">
        <f t="shared" si="616"/>
        <v>#VALUE!</v>
      </c>
      <c r="N1567" s="98" t="e">
        <f t="shared" si="617"/>
        <v>#VALUE!</v>
      </c>
      <c r="O1567" s="97"/>
      <c r="P1567" s="98" t="e">
        <f t="shared" si="609"/>
        <v>#VALUE!</v>
      </c>
      <c r="Q1567" s="99" t="e">
        <f t="shared" si="618"/>
        <v>#VALUE!</v>
      </c>
      <c r="R1567" s="100"/>
      <c r="S1567" s="5"/>
      <c r="T1567" s="28">
        <f t="shared" si="619"/>
        <v>0</v>
      </c>
      <c r="U1567" s="101">
        <v>66140</v>
      </c>
      <c r="V1567" s="102">
        <f t="shared" si="610"/>
        <v>0</v>
      </c>
      <c r="W1567" s="101"/>
      <c r="X1567" s="101"/>
      <c r="Y1567" s="102">
        <f t="shared" si="620"/>
        <v>0</v>
      </c>
      <c r="Z1567" s="102">
        <f t="shared" si="621"/>
        <v>0</v>
      </c>
      <c r="AA1567" s="102" t="e">
        <f t="shared" si="611"/>
        <v>#VALUE!</v>
      </c>
    </row>
    <row r="1568" spans="1:27" ht="17.25">
      <c r="A1568" s="5"/>
      <c r="B1568" s="5"/>
      <c r="C1568" s="93"/>
      <c r="D1568" s="193"/>
      <c r="E1568" s="94"/>
      <c r="F1568" s="95"/>
      <c r="G1568" s="96" t="str">
        <f t="shared" si="612"/>
        <v>Error</v>
      </c>
      <c r="H1568" s="97">
        <v>14400</v>
      </c>
      <c r="I1568" s="98" t="e">
        <f t="shared" si="613"/>
        <v>#VALUE!</v>
      </c>
      <c r="J1568" s="88" t="e">
        <f t="shared" si="608"/>
        <v>#VALUE!</v>
      </c>
      <c r="K1568" s="98">
        <f t="shared" si="614"/>
        <v>0</v>
      </c>
      <c r="L1568" s="98">
        <f t="shared" si="615"/>
        <v>0</v>
      </c>
      <c r="M1568" s="98" t="e">
        <f t="shared" si="616"/>
        <v>#VALUE!</v>
      </c>
      <c r="N1568" s="98" t="e">
        <f t="shared" si="617"/>
        <v>#VALUE!</v>
      </c>
      <c r="O1568" s="97"/>
      <c r="P1568" s="98" t="e">
        <f t="shared" si="609"/>
        <v>#VALUE!</v>
      </c>
      <c r="Q1568" s="99" t="e">
        <f t="shared" si="618"/>
        <v>#VALUE!</v>
      </c>
      <c r="R1568" s="100"/>
      <c r="S1568" s="5"/>
      <c r="T1568" s="28">
        <f t="shared" si="619"/>
        <v>0</v>
      </c>
      <c r="U1568" s="101">
        <v>66140</v>
      </c>
      <c r="V1568" s="102">
        <f t="shared" si="610"/>
        <v>0</v>
      </c>
      <c r="W1568" s="101"/>
      <c r="X1568" s="101"/>
      <c r="Y1568" s="102">
        <f t="shared" si="620"/>
        <v>0</v>
      </c>
      <c r="Z1568" s="102">
        <f t="shared" si="621"/>
        <v>0</v>
      </c>
      <c r="AA1568" s="102" t="e">
        <f t="shared" si="611"/>
        <v>#VALUE!</v>
      </c>
    </row>
    <row r="1569" spans="1:27" ht="17.25">
      <c r="A1569" s="5"/>
      <c r="B1569" s="5"/>
      <c r="C1569" s="93"/>
      <c r="D1569" s="193"/>
      <c r="E1569" s="84"/>
      <c r="F1569" s="85"/>
      <c r="G1569" s="86" t="str">
        <f t="shared" si="612"/>
        <v>Error</v>
      </c>
      <c r="H1569" s="87">
        <v>14400</v>
      </c>
      <c r="I1569" s="88" t="e">
        <f t="shared" si="613"/>
        <v>#VALUE!</v>
      </c>
      <c r="J1569" s="88" t="e">
        <f t="shared" si="608"/>
        <v>#VALUE!</v>
      </c>
      <c r="K1569" s="88">
        <f t="shared" si="614"/>
        <v>0</v>
      </c>
      <c r="L1569" s="88">
        <f t="shared" si="615"/>
        <v>0</v>
      </c>
      <c r="M1569" s="88" t="e">
        <f t="shared" si="616"/>
        <v>#VALUE!</v>
      </c>
      <c r="N1569" s="88" t="e">
        <f t="shared" si="617"/>
        <v>#VALUE!</v>
      </c>
      <c r="O1569" s="87"/>
      <c r="P1569" s="88" t="e">
        <f t="shared" si="609"/>
        <v>#VALUE!</v>
      </c>
      <c r="Q1569" s="89" t="e">
        <f t="shared" si="618"/>
        <v>#VALUE!</v>
      </c>
      <c r="R1569" s="90"/>
      <c r="S1569" s="82"/>
      <c r="T1569" s="28">
        <f t="shared" si="619"/>
        <v>0</v>
      </c>
      <c r="U1569" s="91">
        <v>66140</v>
      </c>
      <c r="V1569" s="92">
        <f t="shared" si="610"/>
        <v>0</v>
      </c>
      <c r="W1569" s="91"/>
      <c r="X1569" s="91"/>
      <c r="Y1569" s="92">
        <f t="shared" si="620"/>
        <v>0</v>
      </c>
      <c r="Z1569" s="92">
        <f t="shared" si="621"/>
        <v>0</v>
      </c>
      <c r="AA1569" s="92" t="e">
        <f t="shared" si="611"/>
        <v>#VALUE!</v>
      </c>
    </row>
    <row r="1570" spans="1:27" ht="17.25">
      <c r="A1570" s="5"/>
      <c r="B1570" s="5"/>
      <c r="C1570" s="93"/>
      <c r="D1570" s="193"/>
      <c r="E1570" s="94"/>
      <c r="F1570" s="95"/>
      <c r="G1570" s="96" t="str">
        <f t="shared" si="612"/>
        <v>Error</v>
      </c>
      <c r="H1570" s="97">
        <v>14400</v>
      </c>
      <c r="I1570" s="98" t="e">
        <f t="shared" si="613"/>
        <v>#VALUE!</v>
      </c>
      <c r="J1570" s="88" t="e">
        <f t="shared" si="608"/>
        <v>#VALUE!</v>
      </c>
      <c r="K1570" s="98">
        <f t="shared" si="614"/>
        <v>0</v>
      </c>
      <c r="L1570" s="98">
        <f t="shared" si="615"/>
        <v>0</v>
      </c>
      <c r="M1570" s="98" t="e">
        <f t="shared" si="616"/>
        <v>#VALUE!</v>
      </c>
      <c r="N1570" s="98" t="e">
        <f t="shared" si="617"/>
        <v>#VALUE!</v>
      </c>
      <c r="O1570" s="97"/>
      <c r="P1570" s="98" t="e">
        <f t="shared" si="609"/>
        <v>#VALUE!</v>
      </c>
      <c r="Q1570" s="99" t="e">
        <f t="shared" si="618"/>
        <v>#VALUE!</v>
      </c>
      <c r="R1570" s="100"/>
      <c r="S1570" s="5"/>
      <c r="T1570" s="28">
        <f t="shared" si="619"/>
        <v>0</v>
      </c>
      <c r="U1570" s="101">
        <v>66140</v>
      </c>
      <c r="V1570" s="102">
        <f t="shared" si="610"/>
        <v>0</v>
      </c>
      <c r="W1570" s="101"/>
      <c r="X1570" s="101"/>
      <c r="Y1570" s="102">
        <f t="shared" si="620"/>
        <v>0</v>
      </c>
      <c r="Z1570" s="102">
        <f t="shared" si="621"/>
        <v>0</v>
      </c>
      <c r="AA1570" s="102" t="e">
        <f t="shared" si="611"/>
        <v>#VALUE!</v>
      </c>
    </row>
    <row r="1571" spans="1:27" ht="17.25">
      <c r="A1571" s="5"/>
      <c r="B1571" s="5"/>
      <c r="C1571" s="93"/>
      <c r="D1571" s="193"/>
      <c r="E1571" s="94"/>
      <c r="F1571" s="95"/>
      <c r="G1571" s="96" t="str">
        <f t="shared" si="612"/>
        <v>Error</v>
      </c>
      <c r="H1571" s="97">
        <v>14400</v>
      </c>
      <c r="I1571" s="98" t="e">
        <f t="shared" si="613"/>
        <v>#VALUE!</v>
      </c>
      <c r="J1571" s="88" t="e">
        <f t="shared" si="608"/>
        <v>#VALUE!</v>
      </c>
      <c r="K1571" s="98">
        <f t="shared" si="614"/>
        <v>0</v>
      </c>
      <c r="L1571" s="98">
        <f t="shared" si="615"/>
        <v>0</v>
      </c>
      <c r="M1571" s="98" t="e">
        <f t="shared" si="616"/>
        <v>#VALUE!</v>
      </c>
      <c r="N1571" s="98" t="e">
        <f t="shared" si="617"/>
        <v>#VALUE!</v>
      </c>
      <c r="O1571" s="97"/>
      <c r="P1571" s="98" t="e">
        <f t="shared" si="609"/>
        <v>#VALUE!</v>
      </c>
      <c r="Q1571" s="99" t="e">
        <f t="shared" si="618"/>
        <v>#VALUE!</v>
      </c>
      <c r="R1571" s="100"/>
      <c r="S1571" s="5"/>
      <c r="T1571" s="28">
        <f t="shared" si="619"/>
        <v>0</v>
      </c>
      <c r="U1571" s="101">
        <v>66140</v>
      </c>
      <c r="V1571" s="102">
        <f t="shared" ref="V1571:V1602" si="622">+U1571*T1571</f>
        <v>0</v>
      </c>
      <c r="W1571" s="101"/>
      <c r="X1571" s="101"/>
      <c r="Y1571" s="102">
        <f t="shared" si="620"/>
        <v>0</v>
      </c>
      <c r="Z1571" s="102">
        <f t="shared" si="621"/>
        <v>0</v>
      </c>
      <c r="AA1571" s="102" t="e">
        <f t="shared" ref="AA1571:AA1602" si="623">+Z1571+Q1571</f>
        <v>#VALUE!</v>
      </c>
    </row>
    <row r="1572" spans="1:27" ht="17.25">
      <c r="A1572" s="5"/>
      <c r="B1572" s="5"/>
      <c r="C1572" s="93"/>
      <c r="D1572" s="193"/>
      <c r="E1572" s="94"/>
      <c r="F1572" s="95"/>
      <c r="G1572" s="96" t="str">
        <f t="shared" si="612"/>
        <v>Error</v>
      </c>
      <c r="H1572" s="97">
        <v>14400</v>
      </c>
      <c r="I1572" s="98" t="e">
        <f t="shared" si="613"/>
        <v>#VALUE!</v>
      </c>
      <c r="J1572" s="88" t="e">
        <f t="shared" si="608"/>
        <v>#VALUE!</v>
      </c>
      <c r="K1572" s="98">
        <f t="shared" si="614"/>
        <v>0</v>
      </c>
      <c r="L1572" s="98">
        <f t="shared" si="615"/>
        <v>0</v>
      </c>
      <c r="M1572" s="98" t="e">
        <f t="shared" si="616"/>
        <v>#VALUE!</v>
      </c>
      <c r="N1572" s="98" t="e">
        <f t="shared" si="617"/>
        <v>#VALUE!</v>
      </c>
      <c r="O1572" s="97"/>
      <c r="P1572" s="98" t="e">
        <f t="shared" si="609"/>
        <v>#VALUE!</v>
      </c>
      <c r="Q1572" s="99" t="e">
        <f t="shared" si="618"/>
        <v>#VALUE!</v>
      </c>
      <c r="R1572" s="100"/>
      <c r="S1572" s="5"/>
      <c r="T1572" s="28">
        <f t="shared" si="619"/>
        <v>0</v>
      </c>
      <c r="U1572" s="101">
        <v>66140</v>
      </c>
      <c r="V1572" s="102">
        <f t="shared" si="622"/>
        <v>0</v>
      </c>
      <c r="W1572" s="101"/>
      <c r="X1572" s="101"/>
      <c r="Y1572" s="102">
        <f t="shared" si="620"/>
        <v>0</v>
      </c>
      <c r="Z1572" s="102">
        <f t="shared" si="621"/>
        <v>0</v>
      </c>
      <c r="AA1572" s="102" t="e">
        <f t="shared" si="623"/>
        <v>#VALUE!</v>
      </c>
    </row>
    <row r="1573" spans="1:27" ht="17.25">
      <c r="A1573" s="5"/>
      <c r="B1573" s="5"/>
      <c r="C1573" s="93"/>
      <c r="D1573" s="193"/>
      <c r="E1573" s="94"/>
      <c r="F1573" s="95"/>
      <c r="G1573" s="96" t="str">
        <f t="shared" si="612"/>
        <v>Error</v>
      </c>
      <c r="H1573" s="97">
        <v>14400</v>
      </c>
      <c r="I1573" s="98" t="e">
        <f t="shared" si="613"/>
        <v>#VALUE!</v>
      </c>
      <c r="J1573" s="88" t="e">
        <f t="shared" si="608"/>
        <v>#VALUE!</v>
      </c>
      <c r="K1573" s="98">
        <f t="shared" si="614"/>
        <v>0</v>
      </c>
      <c r="L1573" s="98">
        <f t="shared" si="615"/>
        <v>0</v>
      </c>
      <c r="M1573" s="98" t="e">
        <f t="shared" si="616"/>
        <v>#VALUE!</v>
      </c>
      <c r="N1573" s="98" t="e">
        <f t="shared" si="617"/>
        <v>#VALUE!</v>
      </c>
      <c r="O1573" s="97"/>
      <c r="P1573" s="98" t="e">
        <f t="shared" si="609"/>
        <v>#VALUE!</v>
      </c>
      <c r="Q1573" s="99" t="e">
        <f t="shared" si="618"/>
        <v>#VALUE!</v>
      </c>
      <c r="R1573" s="100"/>
      <c r="S1573" s="5"/>
      <c r="T1573" s="28">
        <f t="shared" si="619"/>
        <v>0</v>
      </c>
      <c r="U1573" s="101">
        <v>66140</v>
      </c>
      <c r="V1573" s="102">
        <f t="shared" si="622"/>
        <v>0</v>
      </c>
      <c r="W1573" s="101"/>
      <c r="X1573" s="101"/>
      <c r="Y1573" s="102">
        <f t="shared" si="620"/>
        <v>0</v>
      </c>
      <c r="Z1573" s="102">
        <f t="shared" si="621"/>
        <v>0</v>
      </c>
      <c r="AA1573" s="102" t="e">
        <f t="shared" si="623"/>
        <v>#VALUE!</v>
      </c>
    </row>
    <row r="1574" spans="1:27" ht="17.25">
      <c r="A1574" s="5"/>
      <c r="B1574" s="5"/>
      <c r="C1574" s="93"/>
      <c r="D1574" s="193"/>
      <c r="E1574" s="94"/>
      <c r="F1574" s="95"/>
      <c r="G1574" s="96" t="str">
        <f t="shared" si="612"/>
        <v>Error</v>
      </c>
      <c r="H1574" s="97">
        <v>14400</v>
      </c>
      <c r="I1574" s="98" t="e">
        <f t="shared" si="613"/>
        <v>#VALUE!</v>
      </c>
      <c r="J1574" s="88" t="e">
        <f t="shared" si="608"/>
        <v>#VALUE!</v>
      </c>
      <c r="K1574" s="98">
        <f t="shared" si="614"/>
        <v>0</v>
      </c>
      <c r="L1574" s="98">
        <f t="shared" si="615"/>
        <v>0</v>
      </c>
      <c r="M1574" s="98" t="e">
        <f t="shared" si="616"/>
        <v>#VALUE!</v>
      </c>
      <c r="N1574" s="98" t="e">
        <f t="shared" si="617"/>
        <v>#VALUE!</v>
      </c>
      <c r="O1574" s="97"/>
      <c r="P1574" s="98" t="e">
        <f t="shared" si="609"/>
        <v>#VALUE!</v>
      </c>
      <c r="Q1574" s="99" t="e">
        <f t="shared" si="618"/>
        <v>#VALUE!</v>
      </c>
      <c r="R1574" s="100"/>
      <c r="S1574" s="5"/>
      <c r="T1574" s="28">
        <f t="shared" si="619"/>
        <v>0</v>
      </c>
      <c r="U1574" s="101">
        <v>66140</v>
      </c>
      <c r="V1574" s="102">
        <f t="shared" si="622"/>
        <v>0</v>
      </c>
      <c r="W1574" s="101"/>
      <c r="X1574" s="101"/>
      <c r="Y1574" s="102">
        <f t="shared" si="620"/>
        <v>0</v>
      </c>
      <c r="Z1574" s="102">
        <f t="shared" si="621"/>
        <v>0</v>
      </c>
      <c r="AA1574" s="102" t="e">
        <f t="shared" si="623"/>
        <v>#VALUE!</v>
      </c>
    </row>
    <row r="1575" spans="1:27" ht="17.25">
      <c r="A1575" s="5"/>
      <c r="B1575" s="5"/>
      <c r="C1575" s="93"/>
      <c r="D1575" s="193"/>
      <c r="E1575" s="84"/>
      <c r="F1575" s="85"/>
      <c r="G1575" s="86" t="str">
        <f t="shared" si="612"/>
        <v>Error</v>
      </c>
      <c r="H1575" s="87">
        <v>14400</v>
      </c>
      <c r="I1575" s="88" t="e">
        <f t="shared" si="613"/>
        <v>#VALUE!</v>
      </c>
      <c r="J1575" s="88" t="e">
        <f t="shared" si="608"/>
        <v>#VALUE!</v>
      </c>
      <c r="K1575" s="88">
        <f t="shared" si="614"/>
        <v>0</v>
      </c>
      <c r="L1575" s="88">
        <f t="shared" si="615"/>
        <v>0</v>
      </c>
      <c r="M1575" s="88" t="e">
        <f t="shared" si="616"/>
        <v>#VALUE!</v>
      </c>
      <c r="N1575" s="88" t="e">
        <f t="shared" si="617"/>
        <v>#VALUE!</v>
      </c>
      <c r="O1575" s="87"/>
      <c r="P1575" s="88" t="e">
        <f t="shared" si="609"/>
        <v>#VALUE!</v>
      </c>
      <c r="Q1575" s="89" t="e">
        <f t="shared" si="618"/>
        <v>#VALUE!</v>
      </c>
      <c r="R1575" s="90"/>
      <c r="S1575" s="82"/>
      <c r="T1575" s="28">
        <f t="shared" si="619"/>
        <v>0</v>
      </c>
      <c r="U1575" s="91">
        <v>66140</v>
      </c>
      <c r="V1575" s="92">
        <f t="shared" si="622"/>
        <v>0</v>
      </c>
      <c r="W1575" s="91"/>
      <c r="X1575" s="91"/>
      <c r="Y1575" s="92">
        <f t="shared" si="620"/>
        <v>0</v>
      </c>
      <c r="Z1575" s="92">
        <f t="shared" si="621"/>
        <v>0</v>
      </c>
      <c r="AA1575" s="92" t="e">
        <f t="shared" si="623"/>
        <v>#VALUE!</v>
      </c>
    </row>
    <row r="1576" spans="1:27" ht="17.25">
      <c r="A1576" s="5"/>
      <c r="B1576" s="5"/>
      <c r="C1576" s="93"/>
      <c r="D1576" s="193"/>
      <c r="E1576" s="94"/>
      <c r="F1576" s="95"/>
      <c r="G1576" s="96" t="str">
        <f t="shared" si="612"/>
        <v>Error</v>
      </c>
      <c r="H1576" s="97">
        <v>14400</v>
      </c>
      <c r="I1576" s="98" t="e">
        <f t="shared" si="613"/>
        <v>#VALUE!</v>
      </c>
      <c r="J1576" s="88" t="e">
        <f t="shared" si="608"/>
        <v>#VALUE!</v>
      </c>
      <c r="K1576" s="98">
        <f t="shared" si="614"/>
        <v>0</v>
      </c>
      <c r="L1576" s="98">
        <f t="shared" si="615"/>
        <v>0</v>
      </c>
      <c r="M1576" s="98" t="e">
        <f t="shared" si="616"/>
        <v>#VALUE!</v>
      </c>
      <c r="N1576" s="98" t="e">
        <f t="shared" si="617"/>
        <v>#VALUE!</v>
      </c>
      <c r="O1576" s="97"/>
      <c r="P1576" s="98" t="e">
        <f t="shared" si="609"/>
        <v>#VALUE!</v>
      </c>
      <c r="Q1576" s="99" t="e">
        <f t="shared" si="618"/>
        <v>#VALUE!</v>
      </c>
      <c r="R1576" s="100"/>
      <c r="S1576" s="5"/>
      <c r="T1576" s="28">
        <f t="shared" si="619"/>
        <v>0</v>
      </c>
      <c r="U1576" s="101">
        <v>66140</v>
      </c>
      <c r="V1576" s="102">
        <f t="shared" si="622"/>
        <v>0</v>
      </c>
      <c r="W1576" s="101"/>
      <c r="X1576" s="101"/>
      <c r="Y1576" s="102">
        <f t="shared" si="620"/>
        <v>0</v>
      </c>
      <c r="Z1576" s="102">
        <f t="shared" si="621"/>
        <v>0</v>
      </c>
      <c r="AA1576" s="102" t="e">
        <f t="shared" si="623"/>
        <v>#VALUE!</v>
      </c>
    </row>
    <row r="1577" spans="1:27" ht="17.25">
      <c r="A1577" s="5"/>
      <c r="B1577" s="5"/>
      <c r="C1577" s="93"/>
      <c r="D1577" s="193"/>
      <c r="E1577" s="94"/>
      <c r="F1577" s="95"/>
      <c r="G1577" s="96" t="str">
        <f t="shared" si="612"/>
        <v>Error</v>
      </c>
      <c r="H1577" s="97">
        <v>14400</v>
      </c>
      <c r="I1577" s="98" t="e">
        <f t="shared" si="613"/>
        <v>#VALUE!</v>
      </c>
      <c r="J1577" s="88" t="e">
        <f t="shared" si="608"/>
        <v>#VALUE!</v>
      </c>
      <c r="K1577" s="98">
        <f t="shared" si="614"/>
        <v>0</v>
      </c>
      <c r="L1577" s="98">
        <f t="shared" si="615"/>
        <v>0</v>
      </c>
      <c r="M1577" s="98" t="e">
        <f t="shared" si="616"/>
        <v>#VALUE!</v>
      </c>
      <c r="N1577" s="98" t="e">
        <f t="shared" si="617"/>
        <v>#VALUE!</v>
      </c>
      <c r="O1577" s="97"/>
      <c r="P1577" s="98" t="e">
        <f t="shared" si="609"/>
        <v>#VALUE!</v>
      </c>
      <c r="Q1577" s="99" t="e">
        <f t="shared" si="618"/>
        <v>#VALUE!</v>
      </c>
      <c r="R1577" s="100"/>
      <c r="S1577" s="5"/>
      <c r="T1577" s="28">
        <f t="shared" si="619"/>
        <v>0</v>
      </c>
      <c r="U1577" s="101">
        <v>66140</v>
      </c>
      <c r="V1577" s="102">
        <f t="shared" si="622"/>
        <v>0</v>
      </c>
      <c r="W1577" s="101"/>
      <c r="X1577" s="101"/>
      <c r="Y1577" s="102">
        <f t="shared" si="620"/>
        <v>0</v>
      </c>
      <c r="Z1577" s="102">
        <f t="shared" si="621"/>
        <v>0</v>
      </c>
      <c r="AA1577" s="102" t="e">
        <f t="shared" si="623"/>
        <v>#VALUE!</v>
      </c>
    </row>
    <row r="1578" spans="1:27" ht="17.25">
      <c r="A1578" s="5"/>
      <c r="B1578" s="5"/>
      <c r="C1578" s="93"/>
      <c r="D1578" s="193"/>
      <c r="E1578" s="94"/>
      <c r="F1578" s="95"/>
      <c r="G1578" s="96" t="str">
        <f t="shared" si="612"/>
        <v>Error</v>
      </c>
      <c r="H1578" s="97">
        <v>14400</v>
      </c>
      <c r="I1578" s="98" t="e">
        <f t="shared" si="613"/>
        <v>#VALUE!</v>
      </c>
      <c r="J1578" s="88" t="e">
        <f t="shared" si="608"/>
        <v>#VALUE!</v>
      </c>
      <c r="K1578" s="98">
        <f t="shared" si="614"/>
        <v>0</v>
      </c>
      <c r="L1578" s="98">
        <f t="shared" si="615"/>
        <v>0</v>
      </c>
      <c r="M1578" s="98" t="e">
        <f t="shared" si="616"/>
        <v>#VALUE!</v>
      </c>
      <c r="N1578" s="98" t="e">
        <f t="shared" si="617"/>
        <v>#VALUE!</v>
      </c>
      <c r="O1578" s="97"/>
      <c r="P1578" s="98" t="e">
        <f t="shared" si="609"/>
        <v>#VALUE!</v>
      </c>
      <c r="Q1578" s="99" t="e">
        <f t="shared" si="618"/>
        <v>#VALUE!</v>
      </c>
      <c r="R1578" s="100"/>
      <c r="S1578" s="5"/>
      <c r="T1578" s="28">
        <f t="shared" si="619"/>
        <v>0</v>
      </c>
      <c r="U1578" s="101">
        <v>66140</v>
      </c>
      <c r="V1578" s="102">
        <f t="shared" si="622"/>
        <v>0</v>
      </c>
      <c r="W1578" s="101"/>
      <c r="X1578" s="101"/>
      <c r="Y1578" s="102">
        <f t="shared" si="620"/>
        <v>0</v>
      </c>
      <c r="Z1578" s="102">
        <f t="shared" si="621"/>
        <v>0</v>
      </c>
      <c r="AA1578" s="102" t="e">
        <f t="shared" si="623"/>
        <v>#VALUE!</v>
      </c>
    </row>
    <row r="1579" spans="1:27" ht="17.25">
      <c r="A1579" s="5"/>
      <c r="B1579" s="5"/>
      <c r="C1579" s="93"/>
      <c r="D1579" s="193"/>
      <c r="E1579" s="94"/>
      <c r="F1579" s="95"/>
      <c r="G1579" s="96" t="str">
        <f t="shared" si="612"/>
        <v>Error</v>
      </c>
      <c r="H1579" s="97">
        <v>14400</v>
      </c>
      <c r="I1579" s="98" t="e">
        <f t="shared" si="613"/>
        <v>#VALUE!</v>
      </c>
      <c r="J1579" s="88" t="e">
        <f t="shared" si="608"/>
        <v>#VALUE!</v>
      </c>
      <c r="K1579" s="98">
        <f t="shared" si="614"/>
        <v>0</v>
      </c>
      <c r="L1579" s="98">
        <f t="shared" si="615"/>
        <v>0</v>
      </c>
      <c r="M1579" s="98" t="e">
        <f t="shared" si="616"/>
        <v>#VALUE!</v>
      </c>
      <c r="N1579" s="98" t="e">
        <f t="shared" si="617"/>
        <v>#VALUE!</v>
      </c>
      <c r="O1579" s="97"/>
      <c r="P1579" s="98" t="e">
        <f t="shared" si="609"/>
        <v>#VALUE!</v>
      </c>
      <c r="Q1579" s="99" t="e">
        <f t="shared" si="618"/>
        <v>#VALUE!</v>
      </c>
      <c r="R1579" s="100"/>
      <c r="S1579" s="5"/>
      <c r="T1579" s="28">
        <f t="shared" si="619"/>
        <v>0</v>
      </c>
      <c r="U1579" s="101">
        <v>66140</v>
      </c>
      <c r="V1579" s="102">
        <f t="shared" si="622"/>
        <v>0</v>
      </c>
      <c r="W1579" s="101"/>
      <c r="X1579" s="101"/>
      <c r="Y1579" s="102">
        <f t="shared" si="620"/>
        <v>0</v>
      </c>
      <c r="Z1579" s="102">
        <f t="shared" si="621"/>
        <v>0</v>
      </c>
      <c r="AA1579" s="102" t="e">
        <f t="shared" si="623"/>
        <v>#VALUE!</v>
      </c>
    </row>
    <row r="1580" spans="1:27" ht="17.25">
      <c r="A1580" s="5"/>
      <c r="B1580" s="5"/>
      <c r="C1580" s="93"/>
      <c r="D1580" s="193"/>
      <c r="E1580" s="94"/>
      <c r="F1580" s="95"/>
      <c r="G1580" s="96" t="str">
        <f t="shared" si="612"/>
        <v>Error</v>
      </c>
      <c r="H1580" s="97">
        <v>14400</v>
      </c>
      <c r="I1580" s="98" t="e">
        <f t="shared" si="613"/>
        <v>#VALUE!</v>
      </c>
      <c r="J1580" s="88" t="e">
        <f t="shared" si="608"/>
        <v>#VALUE!</v>
      </c>
      <c r="K1580" s="98">
        <f t="shared" si="614"/>
        <v>0</v>
      </c>
      <c r="L1580" s="98">
        <f t="shared" si="615"/>
        <v>0</v>
      </c>
      <c r="M1580" s="98" t="e">
        <f t="shared" si="616"/>
        <v>#VALUE!</v>
      </c>
      <c r="N1580" s="98" t="e">
        <f t="shared" si="617"/>
        <v>#VALUE!</v>
      </c>
      <c r="O1580" s="97"/>
      <c r="P1580" s="98" t="e">
        <f t="shared" si="609"/>
        <v>#VALUE!</v>
      </c>
      <c r="Q1580" s="99" t="e">
        <f t="shared" si="618"/>
        <v>#VALUE!</v>
      </c>
      <c r="R1580" s="100"/>
      <c r="S1580" s="5"/>
      <c r="T1580" s="28">
        <f t="shared" si="619"/>
        <v>0</v>
      </c>
      <c r="U1580" s="101">
        <v>66140</v>
      </c>
      <c r="V1580" s="102">
        <f t="shared" si="622"/>
        <v>0</v>
      </c>
      <c r="W1580" s="101"/>
      <c r="X1580" s="101"/>
      <c r="Y1580" s="102">
        <f t="shared" si="620"/>
        <v>0</v>
      </c>
      <c r="Z1580" s="102">
        <f t="shared" si="621"/>
        <v>0</v>
      </c>
      <c r="AA1580" s="102" t="e">
        <f t="shared" si="623"/>
        <v>#VALUE!</v>
      </c>
    </row>
    <row r="1581" spans="1:27" ht="17.25">
      <c r="A1581" s="5"/>
      <c r="B1581" s="5"/>
      <c r="C1581" s="93"/>
      <c r="D1581" s="193"/>
      <c r="E1581" s="84"/>
      <c r="F1581" s="85"/>
      <c r="G1581" s="86" t="str">
        <f t="shared" si="612"/>
        <v>Error</v>
      </c>
      <c r="H1581" s="87">
        <v>14400</v>
      </c>
      <c r="I1581" s="88" t="e">
        <f t="shared" si="613"/>
        <v>#VALUE!</v>
      </c>
      <c r="J1581" s="88" t="e">
        <f t="shared" si="608"/>
        <v>#VALUE!</v>
      </c>
      <c r="K1581" s="88">
        <f t="shared" si="614"/>
        <v>0</v>
      </c>
      <c r="L1581" s="88">
        <f t="shared" si="615"/>
        <v>0</v>
      </c>
      <c r="M1581" s="88" t="e">
        <f t="shared" si="616"/>
        <v>#VALUE!</v>
      </c>
      <c r="N1581" s="88" t="e">
        <f t="shared" si="617"/>
        <v>#VALUE!</v>
      </c>
      <c r="O1581" s="87"/>
      <c r="P1581" s="88" t="e">
        <f t="shared" si="609"/>
        <v>#VALUE!</v>
      </c>
      <c r="Q1581" s="89" t="e">
        <f t="shared" si="618"/>
        <v>#VALUE!</v>
      </c>
      <c r="R1581" s="90"/>
      <c r="S1581" s="82"/>
      <c r="T1581" s="28">
        <f t="shared" si="619"/>
        <v>0</v>
      </c>
      <c r="U1581" s="91">
        <v>66140</v>
      </c>
      <c r="V1581" s="92">
        <f t="shared" si="622"/>
        <v>0</v>
      </c>
      <c r="W1581" s="91"/>
      <c r="X1581" s="91"/>
      <c r="Y1581" s="92">
        <f t="shared" si="620"/>
        <v>0</v>
      </c>
      <c r="Z1581" s="92">
        <f t="shared" si="621"/>
        <v>0</v>
      </c>
      <c r="AA1581" s="92" t="e">
        <f t="shared" si="623"/>
        <v>#VALUE!</v>
      </c>
    </row>
    <row r="1582" spans="1:27" ht="17.25">
      <c r="A1582" s="5"/>
      <c r="B1582" s="5"/>
      <c r="C1582" s="93"/>
      <c r="D1582" s="193"/>
      <c r="E1582" s="94"/>
      <c r="F1582" s="95"/>
      <c r="G1582" s="96" t="str">
        <f t="shared" si="612"/>
        <v>Error</v>
      </c>
      <c r="H1582" s="97">
        <v>14400</v>
      </c>
      <c r="I1582" s="98" t="e">
        <f t="shared" si="613"/>
        <v>#VALUE!</v>
      </c>
      <c r="J1582" s="88" t="e">
        <f t="shared" si="608"/>
        <v>#VALUE!</v>
      </c>
      <c r="K1582" s="98">
        <f t="shared" si="614"/>
        <v>0</v>
      </c>
      <c r="L1582" s="98">
        <f t="shared" si="615"/>
        <v>0</v>
      </c>
      <c r="M1582" s="98" t="e">
        <f t="shared" si="616"/>
        <v>#VALUE!</v>
      </c>
      <c r="N1582" s="98" t="e">
        <f t="shared" si="617"/>
        <v>#VALUE!</v>
      </c>
      <c r="O1582" s="97"/>
      <c r="P1582" s="98" t="e">
        <f t="shared" si="609"/>
        <v>#VALUE!</v>
      </c>
      <c r="Q1582" s="99" t="e">
        <f t="shared" si="618"/>
        <v>#VALUE!</v>
      </c>
      <c r="R1582" s="100"/>
      <c r="S1582" s="5"/>
      <c r="T1582" s="28">
        <f t="shared" si="619"/>
        <v>0</v>
      </c>
      <c r="U1582" s="101">
        <v>66140</v>
      </c>
      <c r="V1582" s="102">
        <f t="shared" si="622"/>
        <v>0</v>
      </c>
      <c r="W1582" s="101"/>
      <c r="X1582" s="101"/>
      <c r="Y1582" s="102">
        <f t="shared" si="620"/>
        <v>0</v>
      </c>
      <c r="Z1582" s="102">
        <f t="shared" si="621"/>
        <v>0</v>
      </c>
      <c r="AA1582" s="102" t="e">
        <f t="shared" si="623"/>
        <v>#VALUE!</v>
      </c>
    </row>
    <row r="1583" spans="1:27" ht="17.25">
      <c r="A1583" s="5"/>
      <c r="B1583" s="5"/>
      <c r="C1583" s="93"/>
      <c r="D1583" s="193"/>
      <c r="E1583" s="94"/>
      <c r="F1583" s="95"/>
      <c r="G1583" s="96" t="str">
        <f t="shared" si="612"/>
        <v>Error</v>
      </c>
      <c r="H1583" s="97">
        <v>14400</v>
      </c>
      <c r="I1583" s="98" t="e">
        <f t="shared" si="613"/>
        <v>#VALUE!</v>
      </c>
      <c r="J1583" s="88" t="e">
        <f t="shared" si="608"/>
        <v>#VALUE!</v>
      </c>
      <c r="K1583" s="98">
        <f t="shared" si="614"/>
        <v>0</v>
      </c>
      <c r="L1583" s="98">
        <f t="shared" si="615"/>
        <v>0</v>
      </c>
      <c r="M1583" s="98" t="e">
        <f t="shared" si="616"/>
        <v>#VALUE!</v>
      </c>
      <c r="N1583" s="98" t="e">
        <f t="shared" si="617"/>
        <v>#VALUE!</v>
      </c>
      <c r="O1583" s="97"/>
      <c r="P1583" s="98" t="e">
        <f t="shared" si="609"/>
        <v>#VALUE!</v>
      </c>
      <c r="Q1583" s="99" t="e">
        <f t="shared" si="618"/>
        <v>#VALUE!</v>
      </c>
      <c r="R1583" s="100"/>
      <c r="S1583" s="5"/>
      <c r="T1583" s="28">
        <f t="shared" si="619"/>
        <v>0</v>
      </c>
      <c r="U1583" s="101">
        <v>66140</v>
      </c>
      <c r="V1583" s="102">
        <f t="shared" si="622"/>
        <v>0</v>
      </c>
      <c r="W1583" s="101"/>
      <c r="X1583" s="101"/>
      <c r="Y1583" s="102">
        <f t="shared" si="620"/>
        <v>0</v>
      </c>
      <c r="Z1583" s="102">
        <f t="shared" si="621"/>
        <v>0</v>
      </c>
      <c r="AA1583" s="102" t="e">
        <f t="shared" si="623"/>
        <v>#VALUE!</v>
      </c>
    </row>
    <row r="1584" spans="1:27" ht="17.25">
      <c r="A1584" s="5"/>
      <c r="B1584" s="5"/>
      <c r="C1584" s="93"/>
      <c r="D1584" s="193"/>
      <c r="E1584" s="94"/>
      <c r="F1584" s="95"/>
      <c r="G1584" s="96" t="str">
        <f t="shared" si="612"/>
        <v>Error</v>
      </c>
      <c r="H1584" s="97">
        <v>14400</v>
      </c>
      <c r="I1584" s="98" t="e">
        <f t="shared" si="613"/>
        <v>#VALUE!</v>
      </c>
      <c r="J1584" s="88" t="e">
        <f t="shared" si="608"/>
        <v>#VALUE!</v>
      </c>
      <c r="K1584" s="98">
        <f t="shared" si="614"/>
        <v>0</v>
      </c>
      <c r="L1584" s="98">
        <f t="shared" si="615"/>
        <v>0</v>
      </c>
      <c r="M1584" s="98" t="e">
        <f t="shared" si="616"/>
        <v>#VALUE!</v>
      </c>
      <c r="N1584" s="98" t="e">
        <f t="shared" si="617"/>
        <v>#VALUE!</v>
      </c>
      <c r="O1584" s="97"/>
      <c r="P1584" s="98" t="e">
        <f t="shared" si="609"/>
        <v>#VALUE!</v>
      </c>
      <c r="Q1584" s="99" t="e">
        <f t="shared" si="618"/>
        <v>#VALUE!</v>
      </c>
      <c r="R1584" s="100"/>
      <c r="S1584" s="5"/>
      <c r="T1584" s="28">
        <f t="shared" si="619"/>
        <v>0</v>
      </c>
      <c r="U1584" s="101">
        <v>66140</v>
      </c>
      <c r="V1584" s="102">
        <f t="shared" si="622"/>
        <v>0</v>
      </c>
      <c r="W1584" s="101"/>
      <c r="X1584" s="101"/>
      <c r="Y1584" s="102">
        <f t="shared" si="620"/>
        <v>0</v>
      </c>
      <c r="Z1584" s="102">
        <f t="shared" si="621"/>
        <v>0</v>
      </c>
      <c r="AA1584" s="102" t="e">
        <f t="shared" si="623"/>
        <v>#VALUE!</v>
      </c>
    </row>
    <row r="1585" spans="1:27" ht="17.25">
      <c r="A1585" s="5"/>
      <c r="B1585" s="5"/>
      <c r="C1585" s="93"/>
      <c r="D1585" s="193"/>
      <c r="E1585" s="94"/>
      <c r="F1585" s="95"/>
      <c r="G1585" s="96" t="str">
        <f t="shared" si="612"/>
        <v>Error</v>
      </c>
      <c r="H1585" s="97">
        <v>14400</v>
      </c>
      <c r="I1585" s="98" t="e">
        <f t="shared" si="613"/>
        <v>#VALUE!</v>
      </c>
      <c r="J1585" s="88" t="e">
        <f t="shared" si="608"/>
        <v>#VALUE!</v>
      </c>
      <c r="K1585" s="98">
        <f t="shared" si="614"/>
        <v>0</v>
      </c>
      <c r="L1585" s="98">
        <f t="shared" si="615"/>
        <v>0</v>
      </c>
      <c r="M1585" s="98" t="e">
        <f t="shared" si="616"/>
        <v>#VALUE!</v>
      </c>
      <c r="N1585" s="98" t="e">
        <f t="shared" si="617"/>
        <v>#VALUE!</v>
      </c>
      <c r="O1585" s="97"/>
      <c r="P1585" s="98" t="e">
        <f t="shared" si="609"/>
        <v>#VALUE!</v>
      </c>
      <c r="Q1585" s="99" t="e">
        <f t="shared" si="618"/>
        <v>#VALUE!</v>
      </c>
      <c r="R1585" s="100"/>
      <c r="S1585" s="5"/>
      <c r="T1585" s="28">
        <f t="shared" si="619"/>
        <v>0</v>
      </c>
      <c r="U1585" s="101">
        <v>66140</v>
      </c>
      <c r="V1585" s="102">
        <f t="shared" si="622"/>
        <v>0</v>
      </c>
      <c r="W1585" s="101"/>
      <c r="X1585" s="101"/>
      <c r="Y1585" s="102">
        <f t="shared" si="620"/>
        <v>0</v>
      </c>
      <c r="Z1585" s="102">
        <f t="shared" si="621"/>
        <v>0</v>
      </c>
      <c r="AA1585" s="102" t="e">
        <f t="shared" si="623"/>
        <v>#VALUE!</v>
      </c>
    </row>
    <row r="1586" spans="1:27" ht="17.25">
      <c r="A1586" s="5"/>
      <c r="B1586" s="5"/>
      <c r="C1586" s="93"/>
      <c r="D1586" s="193"/>
      <c r="E1586" s="94"/>
      <c r="F1586" s="95"/>
      <c r="G1586" s="96" t="str">
        <f t="shared" si="612"/>
        <v>Error</v>
      </c>
      <c r="H1586" s="97">
        <v>14400</v>
      </c>
      <c r="I1586" s="98" t="e">
        <f t="shared" si="613"/>
        <v>#VALUE!</v>
      </c>
      <c r="J1586" s="88" t="e">
        <f t="shared" si="608"/>
        <v>#VALUE!</v>
      </c>
      <c r="K1586" s="98">
        <f t="shared" si="614"/>
        <v>0</v>
      </c>
      <c r="L1586" s="98">
        <f t="shared" si="615"/>
        <v>0</v>
      </c>
      <c r="M1586" s="98" t="e">
        <f t="shared" si="616"/>
        <v>#VALUE!</v>
      </c>
      <c r="N1586" s="98" t="e">
        <f t="shared" si="617"/>
        <v>#VALUE!</v>
      </c>
      <c r="O1586" s="97"/>
      <c r="P1586" s="98" t="e">
        <f t="shared" si="609"/>
        <v>#VALUE!</v>
      </c>
      <c r="Q1586" s="99" t="e">
        <f t="shared" si="618"/>
        <v>#VALUE!</v>
      </c>
      <c r="R1586" s="100"/>
      <c r="S1586" s="5"/>
      <c r="T1586" s="28">
        <f t="shared" si="619"/>
        <v>0</v>
      </c>
      <c r="U1586" s="101">
        <v>66140</v>
      </c>
      <c r="V1586" s="102">
        <f t="shared" si="622"/>
        <v>0</v>
      </c>
      <c r="W1586" s="101"/>
      <c r="X1586" s="101"/>
      <c r="Y1586" s="102">
        <f t="shared" si="620"/>
        <v>0</v>
      </c>
      <c r="Z1586" s="102">
        <f t="shared" si="621"/>
        <v>0</v>
      </c>
      <c r="AA1586" s="102" t="e">
        <f t="shared" si="623"/>
        <v>#VALUE!</v>
      </c>
    </row>
    <row r="1587" spans="1:27" ht="17.25">
      <c r="A1587" s="5"/>
      <c r="B1587" s="5"/>
      <c r="C1587" s="93"/>
      <c r="D1587" s="193"/>
      <c r="E1587" s="84"/>
      <c r="F1587" s="85"/>
      <c r="G1587" s="86" t="str">
        <f t="shared" si="612"/>
        <v>Error</v>
      </c>
      <c r="H1587" s="87">
        <v>14400</v>
      </c>
      <c r="I1587" s="88" t="e">
        <f t="shared" si="613"/>
        <v>#VALUE!</v>
      </c>
      <c r="J1587" s="88" t="e">
        <f t="shared" si="608"/>
        <v>#VALUE!</v>
      </c>
      <c r="K1587" s="88">
        <f t="shared" si="614"/>
        <v>0</v>
      </c>
      <c r="L1587" s="88">
        <f t="shared" si="615"/>
        <v>0</v>
      </c>
      <c r="M1587" s="88" t="e">
        <f t="shared" si="616"/>
        <v>#VALUE!</v>
      </c>
      <c r="N1587" s="88" t="e">
        <f t="shared" si="617"/>
        <v>#VALUE!</v>
      </c>
      <c r="O1587" s="87"/>
      <c r="P1587" s="88" t="e">
        <f t="shared" si="609"/>
        <v>#VALUE!</v>
      </c>
      <c r="Q1587" s="89" t="e">
        <f t="shared" si="618"/>
        <v>#VALUE!</v>
      </c>
      <c r="R1587" s="90"/>
      <c r="S1587" s="82"/>
      <c r="T1587" s="28">
        <f t="shared" si="619"/>
        <v>0</v>
      </c>
      <c r="U1587" s="91">
        <v>66140</v>
      </c>
      <c r="V1587" s="92">
        <f t="shared" si="622"/>
        <v>0</v>
      </c>
      <c r="W1587" s="91"/>
      <c r="X1587" s="91"/>
      <c r="Y1587" s="92">
        <f t="shared" si="620"/>
        <v>0</v>
      </c>
      <c r="Z1587" s="92">
        <f t="shared" si="621"/>
        <v>0</v>
      </c>
      <c r="AA1587" s="92" t="e">
        <f t="shared" si="623"/>
        <v>#VALUE!</v>
      </c>
    </row>
    <row r="1588" spans="1:27" ht="17.25">
      <c r="A1588" s="5"/>
      <c r="B1588" s="5"/>
      <c r="C1588" s="93"/>
      <c r="D1588" s="193"/>
      <c r="E1588" s="94"/>
      <c r="F1588" s="95"/>
      <c r="G1588" s="96" t="str">
        <f t="shared" si="612"/>
        <v>Error</v>
      </c>
      <c r="H1588" s="97">
        <v>14400</v>
      </c>
      <c r="I1588" s="98" t="e">
        <f t="shared" si="613"/>
        <v>#VALUE!</v>
      </c>
      <c r="J1588" s="88" t="e">
        <f t="shared" si="608"/>
        <v>#VALUE!</v>
      </c>
      <c r="K1588" s="98">
        <f t="shared" si="614"/>
        <v>0</v>
      </c>
      <c r="L1588" s="98">
        <f t="shared" si="615"/>
        <v>0</v>
      </c>
      <c r="M1588" s="98" t="e">
        <f t="shared" si="616"/>
        <v>#VALUE!</v>
      </c>
      <c r="N1588" s="98" t="e">
        <f t="shared" si="617"/>
        <v>#VALUE!</v>
      </c>
      <c r="O1588" s="97"/>
      <c r="P1588" s="98" t="e">
        <f t="shared" si="609"/>
        <v>#VALUE!</v>
      </c>
      <c r="Q1588" s="99" t="e">
        <f t="shared" si="618"/>
        <v>#VALUE!</v>
      </c>
      <c r="R1588" s="100"/>
      <c r="S1588" s="5"/>
      <c r="T1588" s="28">
        <f t="shared" si="619"/>
        <v>0</v>
      </c>
      <c r="U1588" s="101">
        <v>66140</v>
      </c>
      <c r="V1588" s="102">
        <f t="shared" si="622"/>
        <v>0</v>
      </c>
      <c r="W1588" s="101"/>
      <c r="X1588" s="101"/>
      <c r="Y1588" s="102">
        <f t="shared" si="620"/>
        <v>0</v>
      </c>
      <c r="Z1588" s="102">
        <f t="shared" si="621"/>
        <v>0</v>
      </c>
      <c r="AA1588" s="102" t="e">
        <f t="shared" si="623"/>
        <v>#VALUE!</v>
      </c>
    </row>
    <row r="1589" spans="1:27" ht="17.25">
      <c r="A1589" s="5"/>
      <c r="B1589" s="5"/>
      <c r="C1589" s="93"/>
      <c r="D1589" s="193"/>
      <c r="E1589" s="94"/>
      <c r="F1589" s="95"/>
      <c r="G1589" s="96" t="str">
        <f t="shared" si="612"/>
        <v>Error</v>
      </c>
      <c r="H1589" s="97">
        <v>14400</v>
      </c>
      <c r="I1589" s="98" t="e">
        <f t="shared" si="613"/>
        <v>#VALUE!</v>
      </c>
      <c r="J1589" s="88" t="e">
        <f t="shared" si="608"/>
        <v>#VALUE!</v>
      </c>
      <c r="K1589" s="98">
        <f t="shared" si="614"/>
        <v>0</v>
      </c>
      <c r="L1589" s="98">
        <f t="shared" si="615"/>
        <v>0</v>
      </c>
      <c r="M1589" s="98" t="e">
        <f t="shared" si="616"/>
        <v>#VALUE!</v>
      </c>
      <c r="N1589" s="98" t="e">
        <f t="shared" si="617"/>
        <v>#VALUE!</v>
      </c>
      <c r="O1589" s="97"/>
      <c r="P1589" s="98" t="e">
        <f t="shared" si="609"/>
        <v>#VALUE!</v>
      </c>
      <c r="Q1589" s="99" t="e">
        <f t="shared" si="618"/>
        <v>#VALUE!</v>
      </c>
      <c r="R1589" s="100"/>
      <c r="S1589" s="5"/>
      <c r="T1589" s="28">
        <f t="shared" si="619"/>
        <v>0</v>
      </c>
      <c r="U1589" s="101">
        <v>66140</v>
      </c>
      <c r="V1589" s="102">
        <f t="shared" si="622"/>
        <v>0</v>
      </c>
      <c r="W1589" s="101"/>
      <c r="X1589" s="101"/>
      <c r="Y1589" s="102">
        <f t="shared" si="620"/>
        <v>0</v>
      </c>
      <c r="Z1589" s="102">
        <f t="shared" si="621"/>
        <v>0</v>
      </c>
      <c r="AA1589" s="102" t="e">
        <f t="shared" si="623"/>
        <v>#VALUE!</v>
      </c>
    </row>
    <row r="1590" spans="1:27" ht="17.25">
      <c r="A1590" s="5"/>
      <c r="B1590" s="5"/>
      <c r="C1590" s="93"/>
      <c r="D1590" s="193"/>
      <c r="E1590" s="94"/>
      <c r="F1590" s="95"/>
      <c r="G1590" s="96" t="str">
        <f t="shared" si="612"/>
        <v>Error</v>
      </c>
      <c r="H1590" s="97">
        <v>14400</v>
      </c>
      <c r="I1590" s="98" t="e">
        <f t="shared" si="613"/>
        <v>#VALUE!</v>
      </c>
      <c r="J1590" s="88" t="e">
        <f t="shared" si="608"/>
        <v>#VALUE!</v>
      </c>
      <c r="K1590" s="98">
        <f t="shared" si="614"/>
        <v>0</v>
      </c>
      <c r="L1590" s="98">
        <f t="shared" si="615"/>
        <v>0</v>
      </c>
      <c r="M1590" s="98" t="e">
        <f t="shared" si="616"/>
        <v>#VALUE!</v>
      </c>
      <c r="N1590" s="98" t="e">
        <f t="shared" si="617"/>
        <v>#VALUE!</v>
      </c>
      <c r="O1590" s="97"/>
      <c r="P1590" s="98" t="e">
        <f t="shared" si="609"/>
        <v>#VALUE!</v>
      </c>
      <c r="Q1590" s="99" t="e">
        <f t="shared" si="618"/>
        <v>#VALUE!</v>
      </c>
      <c r="R1590" s="100"/>
      <c r="S1590" s="5"/>
      <c r="T1590" s="28">
        <f t="shared" si="619"/>
        <v>0</v>
      </c>
      <c r="U1590" s="101">
        <v>66140</v>
      </c>
      <c r="V1590" s="102">
        <f t="shared" si="622"/>
        <v>0</v>
      </c>
      <c r="W1590" s="101"/>
      <c r="X1590" s="101"/>
      <c r="Y1590" s="102">
        <f t="shared" si="620"/>
        <v>0</v>
      </c>
      <c r="Z1590" s="102">
        <f t="shared" si="621"/>
        <v>0</v>
      </c>
      <c r="AA1590" s="102" t="e">
        <f t="shared" si="623"/>
        <v>#VALUE!</v>
      </c>
    </row>
    <row r="1591" spans="1:27" ht="17.25">
      <c r="A1591" s="5"/>
      <c r="B1591" s="5"/>
      <c r="C1591" s="93"/>
      <c r="D1591" s="193"/>
      <c r="E1591" s="94"/>
      <c r="F1591" s="95"/>
      <c r="G1591" s="96" t="str">
        <f t="shared" si="612"/>
        <v>Error</v>
      </c>
      <c r="H1591" s="97">
        <v>14400</v>
      </c>
      <c r="I1591" s="98" t="e">
        <f t="shared" si="613"/>
        <v>#VALUE!</v>
      </c>
      <c r="J1591" s="88" t="e">
        <f t="shared" si="608"/>
        <v>#VALUE!</v>
      </c>
      <c r="K1591" s="98">
        <f t="shared" si="614"/>
        <v>0</v>
      </c>
      <c r="L1591" s="98">
        <f t="shared" si="615"/>
        <v>0</v>
      </c>
      <c r="M1591" s="98" t="e">
        <f t="shared" si="616"/>
        <v>#VALUE!</v>
      </c>
      <c r="N1591" s="98" t="e">
        <f t="shared" si="617"/>
        <v>#VALUE!</v>
      </c>
      <c r="O1591" s="97"/>
      <c r="P1591" s="98" t="e">
        <f t="shared" si="609"/>
        <v>#VALUE!</v>
      </c>
      <c r="Q1591" s="99" t="e">
        <f t="shared" si="618"/>
        <v>#VALUE!</v>
      </c>
      <c r="R1591" s="100"/>
      <c r="S1591" s="5"/>
      <c r="T1591" s="28">
        <f t="shared" si="619"/>
        <v>0</v>
      </c>
      <c r="U1591" s="101">
        <v>66140</v>
      </c>
      <c r="V1591" s="102">
        <f t="shared" si="622"/>
        <v>0</v>
      </c>
      <c r="W1591" s="101"/>
      <c r="X1591" s="101"/>
      <c r="Y1591" s="102">
        <f t="shared" si="620"/>
        <v>0</v>
      </c>
      <c r="Z1591" s="102">
        <f t="shared" si="621"/>
        <v>0</v>
      </c>
      <c r="AA1591" s="102" t="e">
        <f t="shared" si="623"/>
        <v>#VALUE!</v>
      </c>
    </row>
    <row r="1592" spans="1:27" ht="17.25">
      <c r="A1592" s="5"/>
      <c r="B1592" s="5"/>
      <c r="C1592" s="93"/>
      <c r="D1592" s="193"/>
      <c r="E1592" s="94"/>
      <c r="F1592" s="95"/>
      <c r="G1592" s="96" t="str">
        <f t="shared" si="612"/>
        <v>Error</v>
      </c>
      <c r="H1592" s="97">
        <v>14400</v>
      </c>
      <c r="I1592" s="98" t="e">
        <f t="shared" si="613"/>
        <v>#VALUE!</v>
      </c>
      <c r="J1592" s="88" t="e">
        <f t="shared" si="608"/>
        <v>#VALUE!</v>
      </c>
      <c r="K1592" s="98">
        <f t="shared" si="614"/>
        <v>0</v>
      </c>
      <c r="L1592" s="98">
        <f t="shared" si="615"/>
        <v>0</v>
      </c>
      <c r="M1592" s="98" t="e">
        <f t="shared" si="616"/>
        <v>#VALUE!</v>
      </c>
      <c r="N1592" s="98" t="e">
        <f t="shared" si="617"/>
        <v>#VALUE!</v>
      </c>
      <c r="O1592" s="97"/>
      <c r="P1592" s="98" t="e">
        <f t="shared" si="609"/>
        <v>#VALUE!</v>
      </c>
      <c r="Q1592" s="99" t="e">
        <f t="shared" si="618"/>
        <v>#VALUE!</v>
      </c>
      <c r="R1592" s="100"/>
      <c r="S1592" s="5"/>
      <c r="T1592" s="28">
        <f t="shared" si="619"/>
        <v>0</v>
      </c>
      <c r="U1592" s="101">
        <v>66140</v>
      </c>
      <c r="V1592" s="102">
        <f t="shared" si="622"/>
        <v>0</v>
      </c>
      <c r="W1592" s="101"/>
      <c r="X1592" s="101"/>
      <c r="Y1592" s="102">
        <f t="shared" si="620"/>
        <v>0</v>
      </c>
      <c r="Z1592" s="102">
        <f t="shared" si="621"/>
        <v>0</v>
      </c>
      <c r="AA1592" s="102" t="e">
        <f t="shared" si="623"/>
        <v>#VALUE!</v>
      </c>
    </row>
    <row r="1593" spans="1:27" ht="17.25">
      <c r="A1593" s="5"/>
      <c r="B1593" s="5"/>
      <c r="C1593" s="93"/>
      <c r="D1593" s="193"/>
      <c r="E1593" s="84"/>
      <c r="F1593" s="85"/>
      <c r="G1593" s="86" t="str">
        <f t="shared" si="612"/>
        <v>Error</v>
      </c>
      <c r="H1593" s="87">
        <v>14400</v>
      </c>
      <c r="I1593" s="88" t="e">
        <f t="shared" si="613"/>
        <v>#VALUE!</v>
      </c>
      <c r="J1593" s="88" t="e">
        <f t="shared" si="608"/>
        <v>#VALUE!</v>
      </c>
      <c r="K1593" s="88">
        <f t="shared" si="614"/>
        <v>0</v>
      </c>
      <c r="L1593" s="88">
        <f t="shared" si="615"/>
        <v>0</v>
      </c>
      <c r="M1593" s="88" t="e">
        <f t="shared" si="616"/>
        <v>#VALUE!</v>
      </c>
      <c r="N1593" s="88" t="e">
        <f t="shared" si="617"/>
        <v>#VALUE!</v>
      </c>
      <c r="O1593" s="87"/>
      <c r="P1593" s="88" t="e">
        <f t="shared" si="609"/>
        <v>#VALUE!</v>
      </c>
      <c r="Q1593" s="89" t="e">
        <f t="shared" si="618"/>
        <v>#VALUE!</v>
      </c>
      <c r="R1593" s="90"/>
      <c r="S1593" s="82"/>
      <c r="T1593" s="28">
        <f t="shared" si="619"/>
        <v>0</v>
      </c>
      <c r="U1593" s="91">
        <v>66140</v>
      </c>
      <c r="V1593" s="92">
        <f t="shared" si="622"/>
        <v>0</v>
      </c>
      <c r="W1593" s="91"/>
      <c r="X1593" s="91"/>
      <c r="Y1593" s="92">
        <f t="shared" si="620"/>
        <v>0</v>
      </c>
      <c r="Z1593" s="92">
        <f t="shared" si="621"/>
        <v>0</v>
      </c>
      <c r="AA1593" s="92" t="e">
        <f t="shared" si="623"/>
        <v>#VALUE!</v>
      </c>
    </row>
    <row r="1594" spans="1:27" ht="17.25">
      <c r="A1594" s="5"/>
      <c r="B1594" s="5"/>
      <c r="C1594" s="93"/>
      <c r="D1594" s="193"/>
      <c r="E1594" s="84"/>
      <c r="F1594" s="85"/>
      <c r="G1594" s="86" t="str">
        <f>IF($C1594="ստորաբաժանման պետ",IF(F1594=0,2.28,IF(F1594=1,2.35,IF(F1594=2,2.43,IF(F1594=3,2.5,IF(OR(F1594=4,F1594=5),2.58,IF(OR(F1594=6,F1594=7),2.66,IF(OR(F1594=8,F1594=9),2.75,IF(OR(F1594=10,F1594=11,F1594=12),2.83,IF(OR(F1594=13,F1594=14,F1594=15),2.92,IF(OR(F1594=16,F1594=17,F1594=18),3.01,3.11)))))))))),IF($C1594="ավագ կարգադրիչ",IF(F1594=0,1.96,IF(F1594=1,2.02,IF(F1594=2,2.08,IF(F1594=3,2.15,IF(OR(F1594=4,F1594=5),2.21,IF(OR(F1594=6,F1594=7),2.28,IF(OR(F1594=8,F1594=9),2.35,IF(OR(F1594=10,F1594=11,F1594=12),2.42,IF(OR(F1594=13,F1594=14,F1594=15),2.5,IF(OR(F1594=16,F1594=17,F1594=18),2.58,2.66)))))))))),IF($C1594="կարգադրիչ",IF(F1594=0,1.45,IF(F1594=1,1.49,IF(F1594=2,1.54,IF(F1594=3,1.59,IF(OR(F1594=4,F1594=5),1.9,IF(OR(F1594=6,F1594=7),1.96,IF(OR(F1594=8,F1594=9),1.73,IF(OR(F1594=10,F1594=11,F1594=12),1.79,IF(OR(F1594=13,F1594=14,F1594=15),1.84,IF(OR(F1594=16,F1594=17,F1594=18),1.9,1.95)))))))))), "Error")))</f>
        <v>Error</v>
      </c>
      <c r="H1594" s="87">
        <v>14400</v>
      </c>
      <c r="I1594" s="88" t="e">
        <f>G1594*H1594</f>
        <v>#VALUE!</v>
      </c>
      <c r="J1594" s="88" t="e">
        <f t="shared" si="608"/>
        <v>#VALUE!</v>
      </c>
      <c r="K1594" s="88">
        <f>IF($D1594="գեներալ-մայոր",2.91,IF($D1594="գնդապետ",2.38,IF($D1594="փոխգնդապետ",2.25,IF($D1594="մայոր",1.85,IF($D1594="կապիտան",1.72,IF($D1594="ավագ լեյտենանտ",1.59,IF($D1594="լեյտենանտ",1.46,IF($D1594="ավագ ենթասպա",1.06,IF($D1594="ենթասպա",0.93,IF($D1594="ավագ",0.79,IF($D1594="ավագ սերժանտ",0.66,IF($D1594="սերժանտ",0.53,IF($D1594="կրտսեր սերժանտ",0.4,0)))))))))))))</f>
        <v>0</v>
      </c>
      <c r="L1594" s="88">
        <f>K1594*H1594</f>
        <v>0</v>
      </c>
      <c r="M1594" s="88" t="e">
        <f>L1594+J1594</f>
        <v>#VALUE!</v>
      </c>
      <c r="N1594" s="88" t="e">
        <f>IF(F1594&lt;2,M1594*0%,IF(F1594&lt;5,M1594*5%,IF(F1594&lt;10,M1594*10%,IF(F1594&lt;15,M1594*15%,IF(F1594&lt;20,M1594*20%,IF(F1594&lt;25,M1594*25%,IF(F1594&gt;=25,M1594*30%)))))))</f>
        <v>#VALUE!</v>
      </c>
      <c r="O1594" s="87"/>
      <c r="P1594" s="88" t="e">
        <f t="shared" si="609"/>
        <v>#VALUE!</v>
      </c>
      <c r="Q1594" s="89" t="e">
        <f>P1594*6.565</f>
        <v>#VALUE!</v>
      </c>
      <c r="R1594" s="90"/>
      <c r="S1594" s="82"/>
      <c r="T1594" s="28">
        <f t="shared" si="619"/>
        <v>0</v>
      </c>
      <c r="U1594" s="91">
        <v>66140</v>
      </c>
      <c r="V1594" s="92">
        <f t="shared" si="622"/>
        <v>0</v>
      </c>
      <c r="W1594" s="91"/>
      <c r="X1594" s="91"/>
      <c r="Y1594" s="92">
        <f>+V1594+W1594+X1594</f>
        <v>0</v>
      </c>
      <c r="Z1594" s="92">
        <f>+Y1594*6.565</f>
        <v>0</v>
      </c>
      <c r="AA1594" s="92" t="e">
        <f t="shared" si="623"/>
        <v>#VALUE!</v>
      </c>
    </row>
    <row r="1595" spans="1:27" ht="17.25">
      <c r="A1595" s="5"/>
      <c r="B1595" s="5"/>
      <c r="C1595" s="93"/>
      <c r="D1595" s="193"/>
      <c r="E1595" s="94"/>
      <c r="F1595" s="95"/>
      <c r="G1595" s="96" t="str">
        <f t="shared" si="612"/>
        <v>Error</v>
      </c>
      <c r="H1595" s="97">
        <v>14400</v>
      </c>
      <c r="I1595" s="98" t="e">
        <f t="shared" ref="I1595:I1610" si="624">G1595*H1595</f>
        <v>#VALUE!</v>
      </c>
      <c r="J1595" s="88" t="e">
        <f t="shared" si="608"/>
        <v>#VALUE!</v>
      </c>
      <c r="K1595" s="98">
        <f t="shared" si="614"/>
        <v>0</v>
      </c>
      <c r="L1595" s="98">
        <f t="shared" ref="L1595:L1610" si="625">K1595*H1595</f>
        <v>0</v>
      </c>
      <c r="M1595" s="98" t="e">
        <f t="shared" ref="M1595:M1610" si="626">L1595+J1595</f>
        <v>#VALUE!</v>
      </c>
      <c r="N1595" s="98" t="e">
        <f t="shared" ref="N1595:N1610" si="627">IF(F1595&lt;2,M1595*0%,IF(F1595&lt;5,M1595*5%,IF(F1595&lt;10,M1595*10%,IF(F1595&lt;15,M1595*15%,IF(F1595&lt;20,M1595*20%,IF(F1595&lt;25,M1595*25%,IF(F1595&gt;=25,M1595*30%)))))))</f>
        <v>#VALUE!</v>
      </c>
      <c r="O1595" s="97"/>
      <c r="P1595" s="98" t="e">
        <f t="shared" si="609"/>
        <v>#VALUE!</v>
      </c>
      <c r="Q1595" s="99" t="e">
        <f t="shared" si="618"/>
        <v>#VALUE!</v>
      </c>
      <c r="R1595" s="100"/>
      <c r="S1595" s="5"/>
      <c r="T1595" s="28">
        <f t="shared" si="619"/>
        <v>0</v>
      </c>
      <c r="U1595" s="101">
        <v>66140</v>
      </c>
      <c r="V1595" s="102">
        <f t="shared" si="622"/>
        <v>0</v>
      </c>
      <c r="W1595" s="101"/>
      <c r="X1595" s="101"/>
      <c r="Y1595" s="102">
        <f t="shared" ref="Y1595:Y1610" si="628">+V1595+W1595+X1595</f>
        <v>0</v>
      </c>
      <c r="Z1595" s="102">
        <f t="shared" si="621"/>
        <v>0</v>
      </c>
      <c r="AA1595" s="102" t="e">
        <f t="shared" si="623"/>
        <v>#VALUE!</v>
      </c>
    </row>
    <row r="1596" spans="1:27" ht="17.25">
      <c r="A1596" s="5"/>
      <c r="B1596" s="5"/>
      <c r="C1596" s="93"/>
      <c r="D1596" s="193"/>
      <c r="E1596" s="94"/>
      <c r="F1596" s="95"/>
      <c r="G1596" s="96" t="str">
        <f t="shared" si="612"/>
        <v>Error</v>
      </c>
      <c r="H1596" s="97">
        <v>14400</v>
      </c>
      <c r="I1596" s="98" t="e">
        <f t="shared" si="624"/>
        <v>#VALUE!</v>
      </c>
      <c r="J1596" s="88" t="e">
        <f t="shared" si="608"/>
        <v>#VALUE!</v>
      </c>
      <c r="K1596" s="98">
        <f t="shared" si="614"/>
        <v>0</v>
      </c>
      <c r="L1596" s="98">
        <f t="shared" si="625"/>
        <v>0</v>
      </c>
      <c r="M1596" s="98" t="e">
        <f t="shared" si="626"/>
        <v>#VALUE!</v>
      </c>
      <c r="N1596" s="98" t="e">
        <f t="shared" si="627"/>
        <v>#VALUE!</v>
      </c>
      <c r="O1596" s="97"/>
      <c r="P1596" s="98" t="e">
        <f t="shared" si="609"/>
        <v>#VALUE!</v>
      </c>
      <c r="Q1596" s="99" t="e">
        <f t="shared" si="618"/>
        <v>#VALUE!</v>
      </c>
      <c r="R1596" s="100"/>
      <c r="S1596" s="5"/>
      <c r="T1596" s="28">
        <f t="shared" si="619"/>
        <v>0</v>
      </c>
      <c r="U1596" s="101">
        <v>66140</v>
      </c>
      <c r="V1596" s="102">
        <f t="shared" si="622"/>
        <v>0</v>
      </c>
      <c r="W1596" s="101"/>
      <c r="X1596" s="101"/>
      <c r="Y1596" s="102">
        <f t="shared" si="628"/>
        <v>0</v>
      </c>
      <c r="Z1596" s="102">
        <f t="shared" si="621"/>
        <v>0</v>
      </c>
      <c r="AA1596" s="102" t="e">
        <f t="shared" si="623"/>
        <v>#VALUE!</v>
      </c>
    </row>
    <row r="1597" spans="1:27" ht="17.25">
      <c r="A1597" s="5"/>
      <c r="B1597" s="5"/>
      <c r="C1597" s="93"/>
      <c r="D1597" s="193"/>
      <c r="E1597" s="94"/>
      <c r="F1597" s="95"/>
      <c r="G1597" s="96" t="str">
        <f t="shared" si="612"/>
        <v>Error</v>
      </c>
      <c r="H1597" s="97">
        <v>14400</v>
      </c>
      <c r="I1597" s="98" t="e">
        <f t="shared" si="624"/>
        <v>#VALUE!</v>
      </c>
      <c r="J1597" s="88" t="e">
        <f t="shared" si="608"/>
        <v>#VALUE!</v>
      </c>
      <c r="K1597" s="98">
        <f t="shared" si="614"/>
        <v>0</v>
      </c>
      <c r="L1597" s="98">
        <f t="shared" si="625"/>
        <v>0</v>
      </c>
      <c r="M1597" s="98" t="e">
        <f t="shared" si="626"/>
        <v>#VALUE!</v>
      </c>
      <c r="N1597" s="98" t="e">
        <f t="shared" si="627"/>
        <v>#VALUE!</v>
      </c>
      <c r="O1597" s="97"/>
      <c r="P1597" s="98" t="e">
        <f t="shared" si="609"/>
        <v>#VALUE!</v>
      </c>
      <c r="Q1597" s="99" t="e">
        <f t="shared" si="618"/>
        <v>#VALUE!</v>
      </c>
      <c r="R1597" s="100"/>
      <c r="S1597" s="5"/>
      <c r="T1597" s="28">
        <f t="shared" si="619"/>
        <v>0</v>
      </c>
      <c r="U1597" s="101">
        <v>66140</v>
      </c>
      <c r="V1597" s="102">
        <f t="shared" si="622"/>
        <v>0</v>
      </c>
      <c r="W1597" s="101"/>
      <c r="X1597" s="101"/>
      <c r="Y1597" s="102">
        <f t="shared" si="628"/>
        <v>0</v>
      </c>
      <c r="Z1597" s="102">
        <f t="shared" si="621"/>
        <v>0</v>
      </c>
      <c r="AA1597" s="102" t="e">
        <f t="shared" si="623"/>
        <v>#VALUE!</v>
      </c>
    </row>
    <row r="1598" spans="1:27" ht="17.25">
      <c r="A1598" s="5"/>
      <c r="B1598" s="5"/>
      <c r="C1598" s="93"/>
      <c r="D1598" s="193"/>
      <c r="E1598" s="94"/>
      <c r="F1598" s="95"/>
      <c r="G1598" s="96" t="str">
        <f t="shared" si="612"/>
        <v>Error</v>
      </c>
      <c r="H1598" s="97">
        <v>14400</v>
      </c>
      <c r="I1598" s="98" t="e">
        <f t="shared" si="624"/>
        <v>#VALUE!</v>
      </c>
      <c r="J1598" s="88" t="e">
        <f t="shared" si="608"/>
        <v>#VALUE!</v>
      </c>
      <c r="K1598" s="98">
        <f t="shared" si="614"/>
        <v>0</v>
      </c>
      <c r="L1598" s="98">
        <f t="shared" si="625"/>
        <v>0</v>
      </c>
      <c r="M1598" s="98" t="e">
        <f t="shared" si="626"/>
        <v>#VALUE!</v>
      </c>
      <c r="N1598" s="98" t="e">
        <f t="shared" si="627"/>
        <v>#VALUE!</v>
      </c>
      <c r="O1598" s="97"/>
      <c r="P1598" s="98" t="e">
        <f t="shared" si="609"/>
        <v>#VALUE!</v>
      </c>
      <c r="Q1598" s="99" t="e">
        <f t="shared" si="618"/>
        <v>#VALUE!</v>
      </c>
      <c r="R1598" s="100"/>
      <c r="S1598" s="5"/>
      <c r="T1598" s="28">
        <f t="shared" si="619"/>
        <v>0</v>
      </c>
      <c r="U1598" s="101">
        <v>66140</v>
      </c>
      <c r="V1598" s="102">
        <f t="shared" si="622"/>
        <v>0</v>
      </c>
      <c r="W1598" s="101"/>
      <c r="X1598" s="101"/>
      <c r="Y1598" s="102">
        <f t="shared" si="628"/>
        <v>0</v>
      </c>
      <c r="Z1598" s="102">
        <f t="shared" si="621"/>
        <v>0</v>
      </c>
      <c r="AA1598" s="102" t="e">
        <f t="shared" si="623"/>
        <v>#VALUE!</v>
      </c>
    </row>
    <row r="1599" spans="1:27" ht="17.25">
      <c r="A1599" s="5"/>
      <c r="B1599" s="5"/>
      <c r="C1599" s="93"/>
      <c r="D1599" s="193"/>
      <c r="E1599" s="94"/>
      <c r="F1599" s="95"/>
      <c r="G1599" s="96" t="str">
        <f t="shared" si="612"/>
        <v>Error</v>
      </c>
      <c r="H1599" s="97">
        <v>14400</v>
      </c>
      <c r="I1599" s="98" t="e">
        <f t="shared" si="624"/>
        <v>#VALUE!</v>
      </c>
      <c r="J1599" s="88" t="e">
        <f t="shared" si="608"/>
        <v>#VALUE!</v>
      </c>
      <c r="K1599" s="98">
        <f t="shared" si="614"/>
        <v>0</v>
      </c>
      <c r="L1599" s="98">
        <f t="shared" si="625"/>
        <v>0</v>
      </c>
      <c r="M1599" s="98" t="e">
        <f t="shared" si="626"/>
        <v>#VALUE!</v>
      </c>
      <c r="N1599" s="98" t="e">
        <f t="shared" si="627"/>
        <v>#VALUE!</v>
      </c>
      <c r="O1599" s="97"/>
      <c r="P1599" s="98" t="e">
        <f t="shared" si="609"/>
        <v>#VALUE!</v>
      </c>
      <c r="Q1599" s="99" t="e">
        <f t="shared" si="618"/>
        <v>#VALUE!</v>
      </c>
      <c r="R1599" s="100"/>
      <c r="S1599" s="5"/>
      <c r="T1599" s="28">
        <f t="shared" si="619"/>
        <v>0</v>
      </c>
      <c r="U1599" s="101">
        <v>66140</v>
      </c>
      <c r="V1599" s="102">
        <f t="shared" si="622"/>
        <v>0</v>
      </c>
      <c r="W1599" s="101"/>
      <c r="X1599" s="101"/>
      <c r="Y1599" s="102">
        <f t="shared" si="628"/>
        <v>0</v>
      </c>
      <c r="Z1599" s="102">
        <f t="shared" si="621"/>
        <v>0</v>
      </c>
      <c r="AA1599" s="102" t="e">
        <f t="shared" si="623"/>
        <v>#VALUE!</v>
      </c>
    </row>
    <row r="1600" spans="1:27" ht="17.25">
      <c r="A1600" s="5"/>
      <c r="B1600" s="5"/>
      <c r="C1600" s="93"/>
      <c r="D1600" s="193"/>
      <c r="E1600" s="84"/>
      <c r="F1600" s="85"/>
      <c r="G1600" s="86" t="str">
        <f t="shared" si="612"/>
        <v>Error</v>
      </c>
      <c r="H1600" s="87">
        <v>14400</v>
      </c>
      <c r="I1600" s="88" t="e">
        <f t="shared" si="624"/>
        <v>#VALUE!</v>
      </c>
      <c r="J1600" s="88" t="e">
        <f t="shared" si="608"/>
        <v>#VALUE!</v>
      </c>
      <c r="K1600" s="88">
        <f t="shared" si="614"/>
        <v>0</v>
      </c>
      <c r="L1600" s="88">
        <f t="shared" si="625"/>
        <v>0</v>
      </c>
      <c r="M1600" s="88" t="e">
        <f t="shared" si="626"/>
        <v>#VALUE!</v>
      </c>
      <c r="N1600" s="88" t="e">
        <f t="shared" si="627"/>
        <v>#VALUE!</v>
      </c>
      <c r="O1600" s="87"/>
      <c r="P1600" s="88" t="e">
        <f t="shared" si="609"/>
        <v>#VALUE!</v>
      </c>
      <c r="Q1600" s="89" t="e">
        <f t="shared" si="618"/>
        <v>#VALUE!</v>
      </c>
      <c r="R1600" s="90"/>
      <c r="S1600" s="82"/>
      <c r="T1600" s="28">
        <f t="shared" si="619"/>
        <v>0</v>
      </c>
      <c r="U1600" s="91">
        <v>66140</v>
      </c>
      <c r="V1600" s="92">
        <f t="shared" si="622"/>
        <v>0</v>
      </c>
      <c r="W1600" s="91"/>
      <c r="X1600" s="91"/>
      <c r="Y1600" s="92">
        <f t="shared" si="628"/>
        <v>0</v>
      </c>
      <c r="Z1600" s="92">
        <f t="shared" si="621"/>
        <v>0</v>
      </c>
      <c r="AA1600" s="92" t="e">
        <f t="shared" si="623"/>
        <v>#VALUE!</v>
      </c>
    </row>
    <row r="1601" spans="1:27" ht="17.25">
      <c r="A1601" s="5"/>
      <c r="B1601" s="5"/>
      <c r="C1601" s="93"/>
      <c r="D1601" s="193"/>
      <c r="E1601" s="94"/>
      <c r="F1601" s="95"/>
      <c r="G1601" s="96" t="str">
        <f t="shared" si="612"/>
        <v>Error</v>
      </c>
      <c r="H1601" s="97">
        <v>14400</v>
      </c>
      <c r="I1601" s="98" t="e">
        <f t="shared" si="624"/>
        <v>#VALUE!</v>
      </c>
      <c r="J1601" s="88" t="e">
        <f t="shared" si="608"/>
        <v>#VALUE!</v>
      </c>
      <c r="K1601" s="98">
        <f t="shared" si="614"/>
        <v>0</v>
      </c>
      <c r="L1601" s="98">
        <f t="shared" si="625"/>
        <v>0</v>
      </c>
      <c r="M1601" s="98" t="e">
        <f t="shared" si="626"/>
        <v>#VALUE!</v>
      </c>
      <c r="N1601" s="98" t="e">
        <f t="shared" si="627"/>
        <v>#VALUE!</v>
      </c>
      <c r="O1601" s="97"/>
      <c r="P1601" s="98" t="e">
        <f t="shared" si="609"/>
        <v>#VALUE!</v>
      </c>
      <c r="Q1601" s="99" t="e">
        <f t="shared" si="618"/>
        <v>#VALUE!</v>
      </c>
      <c r="R1601" s="100"/>
      <c r="S1601" s="5"/>
      <c r="T1601" s="28">
        <f t="shared" si="619"/>
        <v>0</v>
      </c>
      <c r="U1601" s="101">
        <v>66140</v>
      </c>
      <c r="V1601" s="102">
        <f t="shared" si="622"/>
        <v>0</v>
      </c>
      <c r="W1601" s="101"/>
      <c r="X1601" s="101"/>
      <c r="Y1601" s="102">
        <f t="shared" si="628"/>
        <v>0</v>
      </c>
      <c r="Z1601" s="102">
        <f t="shared" si="621"/>
        <v>0</v>
      </c>
      <c r="AA1601" s="102" t="e">
        <f t="shared" si="623"/>
        <v>#VALUE!</v>
      </c>
    </row>
    <row r="1602" spans="1:27" ht="17.25">
      <c r="A1602" s="5"/>
      <c r="B1602" s="5"/>
      <c r="C1602" s="93"/>
      <c r="D1602" s="193"/>
      <c r="E1602" s="94"/>
      <c r="F1602" s="95"/>
      <c r="G1602" s="96" t="str">
        <f t="shared" si="612"/>
        <v>Error</v>
      </c>
      <c r="H1602" s="97">
        <v>14400</v>
      </c>
      <c r="I1602" s="98" t="e">
        <f t="shared" si="624"/>
        <v>#VALUE!</v>
      </c>
      <c r="J1602" s="88" t="e">
        <f t="shared" si="608"/>
        <v>#VALUE!</v>
      </c>
      <c r="K1602" s="98">
        <f t="shared" si="614"/>
        <v>0</v>
      </c>
      <c r="L1602" s="98">
        <f t="shared" si="625"/>
        <v>0</v>
      </c>
      <c r="M1602" s="98" t="e">
        <f t="shared" si="626"/>
        <v>#VALUE!</v>
      </c>
      <c r="N1602" s="98" t="e">
        <f t="shared" si="627"/>
        <v>#VALUE!</v>
      </c>
      <c r="O1602" s="97"/>
      <c r="P1602" s="98" t="e">
        <f t="shared" si="609"/>
        <v>#VALUE!</v>
      </c>
      <c r="Q1602" s="99" t="e">
        <f t="shared" si="618"/>
        <v>#VALUE!</v>
      </c>
      <c r="R1602" s="100"/>
      <c r="S1602" s="5"/>
      <c r="T1602" s="28">
        <f t="shared" si="619"/>
        <v>0</v>
      </c>
      <c r="U1602" s="101">
        <v>66140</v>
      </c>
      <c r="V1602" s="102">
        <f t="shared" si="622"/>
        <v>0</v>
      </c>
      <c r="W1602" s="101"/>
      <c r="X1602" s="101"/>
      <c r="Y1602" s="102">
        <f t="shared" si="628"/>
        <v>0</v>
      </c>
      <c r="Z1602" s="102">
        <f t="shared" si="621"/>
        <v>0</v>
      </c>
      <c r="AA1602" s="102" t="e">
        <f t="shared" si="623"/>
        <v>#VALUE!</v>
      </c>
    </row>
    <row r="1603" spans="1:27" ht="17.25">
      <c r="A1603" s="5"/>
      <c r="B1603" s="5"/>
      <c r="C1603" s="93"/>
      <c r="D1603" s="193"/>
      <c r="E1603" s="94"/>
      <c r="F1603" s="95"/>
      <c r="G1603" s="96" t="str">
        <f t="shared" si="612"/>
        <v>Error</v>
      </c>
      <c r="H1603" s="97">
        <v>14400</v>
      </c>
      <c r="I1603" s="98" t="e">
        <f t="shared" si="624"/>
        <v>#VALUE!</v>
      </c>
      <c r="J1603" s="88" t="e">
        <f t="shared" ref="J1603:J1610" si="629">IF(I1603&lt;=59525,59525,I1603)</f>
        <v>#VALUE!</v>
      </c>
      <c r="K1603" s="98">
        <f t="shared" si="614"/>
        <v>0</v>
      </c>
      <c r="L1603" s="98">
        <f t="shared" si="625"/>
        <v>0</v>
      </c>
      <c r="M1603" s="98" t="e">
        <f t="shared" si="626"/>
        <v>#VALUE!</v>
      </c>
      <c r="N1603" s="98" t="e">
        <f t="shared" si="627"/>
        <v>#VALUE!</v>
      </c>
      <c r="O1603" s="97"/>
      <c r="P1603" s="98" t="e">
        <f t="shared" ref="P1603:P1610" si="630">M1603+N1603+O1603</f>
        <v>#VALUE!</v>
      </c>
      <c r="Q1603" s="99" t="e">
        <f t="shared" si="618"/>
        <v>#VALUE!</v>
      </c>
      <c r="R1603" s="100"/>
      <c r="S1603" s="5"/>
      <c r="T1603" s="28">
        <f t="shared" si="619"/>
        <v>0</v>
      </c>
      <c r="U1603" s="101">
        <v>66140</v>
      </c>
      <c r="V1603" s="102">
        <f t="shared" ref="V1603:V1610" si="631">+U1603*T1603</f>
        <v>0</v>
      </c>
      <c r="W1603" s="101"/>
      <c r="X1603" s="101"/>
      <c r="Y1603" s="102">
        <f t="shared" si="628"/>
        <v>0</v>
      </c>
      <c r="Z1603" s="102">
        <f t="shared" si="621"/>
        <v>0</v>
      </c>
      <c r="AA1603" s="102" t="e">
        <f t="shared" ref="AA1603:AA1610" si="632">+Z1603+Q1603</f>
        <v>#VALUE!</v>
      </c>
    </row>
    <row r="1604" spans="1:27" ht="17.25">
      <c r="A1604" s="5"/>
      <c r="B1604" s="5"/>
      <c r="C1604" s="93"/>
      <c r="D1604" s="193"/>
      <c r="E1604" s="94"/>
      <c r="F1604" s="95"/>
      <c r="G1604" s="96" t="str">
        <f t="shared" ref="G1604:G1610" si="633">IF($C1604="ստորաբաժանման պետ",IF(F1604=0,2.28,IF(F1604=1,2.35,IF(F1604=2,2.43,IF(F1604=3,2.5,IF(OR(F1604=4,F1604=5),2.58,IF(OR(F1604=6,F1604=7),2.66,IF(OR(F1604=8,F1604=9),2.75,IF(OR(F1604=10,F1604=11,F1604=12),2.83,IF(OR(F1604=13,F1604=14,F1604=15),2.92,IF(OR(F1604=16,F1604=17,F1604=18),3.01,3.11)))))))))),IF($C1604="ավագ կարգադրիչ",IF(F1604=0,1.96,IF(F1604=1,2.02,IF(F1604=2,2.08,IF(F1604=3,2.15,IF(OR(F1604=4,F1604=5),2.21,IF(OR(F1604=6,F1604=7),2.28,IF(OR(F1604=8,F1604=9),2.35,IF(OR(F1604=10,F1604=11,F1604=12),2.42,IF(OR(F1604=13,F1604=14,F1604=15),2.5,IF(OR(F1604=16,F1604=17,F1604=18),2.58,2.66)))))))))),IF($C1604="կարգադրիչ",IF(F1604=0,1.45,IF(F1604=1,1.49,IF(F1604=2,1.54,IF(F1604=3,1.59,IF(OR(F1604=4,F1604=5),1.9,IF(OR(F1604=6,F1604=7),1.96,IF(OR(F1604=8,F1604=9),1.73,IF(OR(F1604=10,F1604=11,F1604=12),1.79,IF(OR(F1604=13,F1604=14,F1604=15),1.84,IF(OR(F1604=16,F1604=17,F1604=18),1.9,1.95)))))))))), "Error")))</f>
        <v>Error</v>
      </c>
      <c r="H1604" s="97">
        <v>14400</v>
      </c>
      <c r="I1604" s="98" t="e">
        <f t="shared" si="624"/>
        <v>#VALUE!</v>
      </c>
      <c r="J1604" s="88" t="e">
        <f t="shared" si="629"/>
        <v>#VALUE!</v>
      </c>
      <c r="K1604" s="98">
        <f t="shared" ref="K1604:K1610" si="634">IF($D1604="գեներալ-մայոր",2.91,IF($D1604="գնդապետ",2.38,IF($D1604="փոխգնդապետ",2.25,IF($D1604="մայոր",1.85,IF($D1604="կապիտան",1.72,IF($D1604="ավագ լեյտենանտ",1.59,IF($D1604="լեյտենանտ",1.46,IF($D1604="ավագ ենթասպա",1.06,IF($D1604="ենթասպա",0.93,IF($D1604="ավագ",0.79,IF($D1604="ավագ սերժանտ",0.66,IF($D1604="սերժանտ",0.53,IF($D1604="կրտսեր սերժանտ",0.4,0)))))))))))))</f>
        <v>0</v>
      </c>
      <c r="L1604" s="98">
        <f t="shared" si="625"/>
        <v>0</v>
      </c>
      <c r="M1604" s="98" t="e">
        <f t="shared" si="626"/>
        <v>#VALUE!</v>
      </c>
      <c r="N1604" s="98" t="e">
        <f t="shared" si="627"/>
        <v>#VALUE!</v>
      </c>
      <c r="O1604" s="97"/>
      <c r="P1604" s="98" t="e">
        <f t="shared" si="630"/>
        <v>#VALUE!</v>
      </c>
      <c r="Q1604" s="99" t="e">
        <f t="shared" ref="Q1604:Q1610" si="635">P1604*6.565</f>
        <v>#VALUE!</v>
      </c>
      <c r="R1604" s="100"/>
      <c r="S1604" s="5"/>
      <c r="T1604" s="28">
        <f t="shared" ref="T1604:T1610" si="636">IF(E1604&lt;1,0,IF(D1604="Բ-1",IF(F1604=0,6.94,IF(F1604=1,7.17,IF(F1604=2,7.41,IF(F1604=3,7.66,IF(OR(F1604=5,F1604=4),7.92,IF(OR(F1604=6,F1604=7),8.18,IF(OR(F1604=8,F1604=9),8.46,IF(OR(F1604=10,F1604=11,F1604=12),8.74,IF(OR(F1604=13,F1604=14,F1604=15),9.03,IF(OR(F1604=16,F1604=17,F1604=18),9.33,9.65)))))))))),IF(D1604="Բ-2", IF(F1604=0,5.71,IF(F1604=1,5.89,IF(F1604=2,6.09,IF(F1604=3,6.29,IF(OR(F1604=5,F1604=4),6.5,IF(OR(F1604=6,F1604=7),6.72,IF(OR(F1604=8,F1604=9),6.94,IF(OR(F1604=10,F1604=11,F1604=12),7.17,IF(OR(F1604=13,F1604=14,F1604=15),7.41,IF(OR(F1604=16,F1604=17,F1604=18),7.65,7.91)))))))))), IF(D1604="Գ-1", IF(F1604=0,4.7,IF(F1604=1,4.86,IF(F1604=2,5.01,IF(F1604=3,5.18,IF(OR(F1604=5,F1604=4),5.35,IF(OR(F1604=6,F1604=7),5.52,IF(OR(F1604=8,F1604=9),5.71,IF(OR(F1604=10,F1604=11,F1604=12),5.89,IF(OR(F1604=13,F1604=14,F1604=15),6.09,IF(OR(F1604=16,F1604=17,F1604=18),6.29,6.49)))))))))), IF(D1604="Գ-2", IF(F1604=0,3.88,IF(F1604=1,4.01,IF(F1604=2,4.14,IF(F1604=3,4.27,IF(OR(F1604=5,F1604=4),4.41,IF(OR(F1604=6,F1604=7),4.55,IF(OR(F1604=8,F1604=9),4.7,IF(OR(F1604=10,F1604=11,F1604=12),4.85,IF(OR(F1604=13,F1604=14,F1604=15),5.01,IF(OR(F1604=16,F1604=17,F1604=18),5.17,5.34)))))))))), IF(D1604="Գ-3", IF(F1604=0,3.21,IF(F1604=1,3.31,IF(F1604=2,3.42,IF(F1604=3,3.53,IF(OR(F1604=5,F1604=4),3.64,IF(OR(F1604=6,F1604=7),3.76,IF(OR(F1604=8,F1604=9),3.88,IF(OR(F1604=10,F1604=11,F1604=12),4.01,IF(OR(F1604=13,F1604=14,F1604=15),4.13,IF(OR(F1604=16,F1604=17,F1604=18),4.27,4.4)))))))))), IF(D1604="Ա-1", IF(F1604=0,2.66,IF(F1604=1,2.75,IF(F1604=2,2.83,IF(F1604=3,2.92,IF(OR(F1604=5,F1604=4),3.02,IF(OR(F1604=6,F1604=7),3.11,IF(OR(F1604=8,F1604=9),3.21,IF(OR(F1604=10,F1604=11,F1604=12),3.31,IF(OR(F1604=13,F1604=14,F1604=15),3.42,IF(OR(F1604=16,F1604=17,F1604=18),3.53,3.64)))))))))), IF(D1604="Ա-2", IF(F1604=0,2.28,IF(F1604=1,2.35,IF(F1604=2,2.43,IF(F1604=3,2.5,IF(OR(F1604=5,F1604=4),2.58,IF(OR(F1604=6,F1604=7),2.66,IF(OR(F1604=8,F1604=9),2.75,IF(OR(F1604=10,F1604=11,F1604=12),2.83,IF(OR(F1604=13,F1604=14,F1604=15),2.92,IF(OR(F1604=16,F1604=17,F1604=18),3.01,3.11)))))))))),IF(D1604="Ա-3", IF(F1604=0,1.96,IF(F1604=1,2.02,IF(F1604=2,2.08,IF(F1604=3,2.15,IF(OR(F1604=5,F1604=4),2.21,IF(OR(F1604=6,F1604=7),2.28,IF(OR(F1604=8,F1604=9),2.35,IF(OR(F1604=10,F1604=11,F1604=12),2.42,IF(OR(F1604=13,F1604=14,F1604=15),2.5,IF(OR(F1604=16,F1604=17,F1604=18),2.58,2.66)))))))))), IF(D1604="Կ-1", IF(F1604=0,1.68,IF(F1604=1,1.73,IF(F1604=2,1.79,IF(F1604=3,1.84,IF(OR(F1604=5,F1604=4),1.9,IF(OR(F1604=6,F1604=7),1.96,IF(OR(F1604=8,F1604=9),2.02,IF(OR(F1604=10,F1604=11,F1604=12),2.08,IF(OR(F1604=13,F1604=14,F1604=15),2.14,IF(OR(F1604=16,F1604=17,F1604=18),2.21,2.28)))))))))), IF(D1604="Կ-2", IF(F1604=0,1.45,IF(F1604=1,1.49,IF(F1604=2,1.54,IF(F1604=3,1.59,IF(OR(F1604=5,F1604=4),1.63,IF(OR(F1604=6,F1604=7),1.68,IF(OR(F1604=8,F1604=9),1.73,IF(OR(F1604=10,F1604=11,F1604=12),1.79,IF(OR(F1604=13,F1604=14,F1604=15),1.84,IF(OR(F1604=16,F1604=17,F1604=18),1.9,1.95)))))))))),IF(D1604="Կ-3", IF(F1604=0,1.25,IF(F1604=1,1.29,IF(F1604=2,1.33,IF(F1604=3,1.37,IF(OR(F1604=5,F1604=4),1.41,IF(OR(F1604=6,F1604=7),1.45,IF(OR(F1604=8,F1604=9),1.49,IF(OR(F1604=10,F1604=11,F1604=12),1.54,IF(OR(F1604=13,F1604=14,F1604=15),1.58,IF(OR(F1604=16,F1604=17,F1604=18),1.63,1.68)))))))))), "Error"))))))))))))</f>
        <v>0</v>
      </c>
      <c r="U1604" s="101">
        <v>66140</v>
      </c>
      <c r="V1604" s="102">
        <f t="shared" si="631"/>
        <v>0</v>
      </c>
      <c r="W1604" s="101"/>
      <c r="X1604" s="101"/>
      <c r="Y1604" s="102">
        <f t="shared" si="628"/>
        <v>0</v>
      </c>
      <c r="Z1604" s="102">
        <f t="shared" ref="Z1604:Z1610" si="637">+Y1604*6.565</f>
        <v>0</v>
      </c>
      <c r="AA1604" s="102" t="e">
        <f t="shared" si="632"/>
        <v>#VALUE!</v>
      </c>
    </row>
    <row r="1605" spans="1:27" ht="17.25">
      <c r="A1605" s="5"/>
      <c r="B1605" s="5"/>
      <c r="C1605" s="93"/>
      <c r="D1605" s="193"/>
      <c r="E1605" s="94"/>
      <c r="F1605" s="95"/>
      <c r="G1605" s="96" t="str">
        <f t="shared" si="633"/>
        <v>Error</v>
      </c>
      <c r="H1605" s="97">
        <v>14400</v>
      </c>
      <c r="I1605" s="98" t="e">
        <f t="shared" si="624"/>
        <v>#VALUE!</v>
      </c>
      <c r="J1605" s="88" t="e">
        <f t="shared" si="629"/>
        <v>#VALUE!</v>
      </c>
      <c r="K1605" s="98">
        <f t="shared" si="634"/>
        <v>0</v>
      </c>
      <c r="L1605" s="98">
        <f t="shared" si="625"/>
        <v>0</v>
      </c>
      <c r="M1605" s="98" t="e">
        <f t="shared" si="626"/>
        <v>#VALUE!</v>
      </c>
      <c r="N1605" s="98" t="e">
        <f t="shared" si="627"/>
        <v>#VALUE!</v>
      </c>
      <c r="O1605" s="97"/>
      <c r="P1605" s="98" t="e">
        <f t="shared" si="630"/>
        <v>#VALUE!</v>
      </c>
      <c r="Q1605" s="99" t="e">
        <f t="shared" si="635"/>
        <v>#VALUE!</v>
      </c>
      <c r="R1605" s="100"/>
      <c r="S1605" s="5"/>
      <c r="T1605" s="28">
        <f t="shared" si="636"/>
        <v>0</v>
      </c>
      <c r="U1605" s="101">
        <v>66140</v>
      </c>
      <c r="V1605" s="102">
        <f t="shared" si="631"/>
        <v>0</v>
      </c>
      <c r="W1605" s="101"/>
      <c r="X1605" s="101"/>
      <c r="Y1605" s="102">
        <f t="shared" si="628"/>
        <v>0</v>
      </c>
      <c r="Z1605" s="102">
        <f t="shared" si="637"/>
        <v>0</v>
      </c>
      <c r="AA1605" s="102" t="e">
        <f t="shared" si="632"/>
        <v>#VALUE!</v>
      </c>
    </row>
    <row r="1606" spans="1:27" ht="17.25">
      <c r="A1606" s="5"/>
      <c r="B1606" s="5"/>
      <c r="C1606" s="93"/>
      <c r="D1606" s="193"/>
      <c r="E1606" s="84"/>
      <c r="F1606" s="85"/>
      <c r="G1606" s="86" t="str">
        <f t="shared" si="633"/>
        <v>Error</v>
      </c>
      <c r="H1606" s="87">
        <v>14400</v>
      </c>
      <c r="I1606" s="88" t="e">
        <f t="shared" si="624"/>
        <v>#VALUE!</v>
      </c>
      <c r="J1606" s="88" t="e">
        <f t="shared" si="629"/>
        <v>#VALUE!</v>
      </c>
      <c r="K1606" s="88">
        <f t="shared" si="634"/>
        <v>0</v>
      </c>
      <c r="L1606" s="88">
        <f t="shared" si="625"/>
        <v>0</v>
      </c>
      <c r="M1606" s="88" t="e">
        <f t="shared" si="626"/>
        <v>#VALUE!</v>
      </c>
      <c r="N1606" s="88" t="e">
        <f t="shared" si="627"/>
        <v>#VALUE!</v>
      </c>
      <c r="O1606" s="87"/>
      <c r="P1606" s="88" t="e">
        <f t="shared" si="630"/>
        <v>#VALUE!</v>
      </c>
      <c r="Q1606" s="89" t="e">
        <f t="shared" si="635"/>
        <v>#VALUE!</v>
      </c>
      <c r="R1606" s="90"/>
      <c r="S1606" s="82"/>
      <c r="T1606" s="28">
        <f t="shared" si="636"/>
        <v>0</v>
      </c>
      <c r="U1606" s="91">
        <v>66140</v>
      </c>
      <c r="V1606" s="92">
        <f t="shared" si="631"/>
        <v>0</v>
      </c>
      <c r="W1606" s="91"/>
      <c r="X1606" s="91"/>
      <c r="Y1606" s="92">
        <f t="shared" si="628"/>
        <v>0</v>
      </c>
      <c r="Z1606" s="92">
        <f t="shared" si="637"/>
        <v>0</v>
      </c>
      <c r="AA1606" s="92" t="e">
        <f t="shared" si="632"/>
        <v>#VALUE!</v>
      </c>
    </row>
    <row r="1607" spans="1:27" ht="17.25">
      <c r="A1607" s="5"/>
      <c r="B1607" s="5"/>
      <c r="C1607" s="93"/>
      <c r="D1607" s="193"/>
      <c r="E1607" s="94"/>
      <c r="F1607" s="95"/>
      <c r="G1607" s="96" t="str">
        <f t="shared" si="633"/>
        <v>Error</v>
      </c>
      <c r="H1607" s="97">
        <v>14400</v>
      </c>
      <c r="I1607" s="98" t="e">
        <f t="shared" si="624"/>
        <v>#VALUE!</v>
      </c>
      <c r="J1607" s="88" t="e">
        <f t="shared" si="629"/>
        <v>#VALUE!</v>
      </c>
      <c r="K1607" s="98">
        <f t="shared" si="634"/>
        <v>0</v>
      </c>
      <c r="L1607" s="98">
        <f t="shared" si="625"/>
        <v>0</v>
      </c>
      <c r="M1607" s="98" t="e">
        <f t="shared" si="626"/>
        <v>#VALUE!</v>
      </c>
      <c r="N1607" s="98" t="e">
        <f t="shared" si="627"/>
        <v>#VALUE!</v>
      </c>
      <c r="O1607" s="97"/>
      <c r="P1607" s="98" t="e">
        <f t="shared" si="630"/>
        <v>#VALUE!</v>
      </c>
      <c r="Q1607" s="99" t="e">
        <f t="shared" si="635"/>
        <v>#VALUE!</v>
      </c>
      <c r="R1607" s="100"/>
      <c r="S1607" s="5"/>
      <c r="T1607" s="28">
        <f t="shared" si="636"/>
        <v>0</v>
      </c>
      <c r="U1607" s="101">
        <v>66140</v>
      </c>
      <c r="V1607" s="102">
        <f t="shared" si="631"/>
        <v>0</v>
      </c>
      <c r="W1607" s="101"/>
      <c r="X1607" s="101"/>
      <c r="Y1607" s="102">
        <f t="shared" si="628"/>
        <v>0</v>
      </c>
      <c r="Z1607" s="102">
        <f t="shared" si="637"/>
        <v>0</v>
      </c>
      <c r="AA1607" s="102" t="e">
        <f t="shared" si="632"/>
        <v>#VALUE!</v>
      </c>
    </row>
    <row r="1608" spans="1:27" ht="17.25">
      <c r="A1608" s="5"/>
      <c r="B1608" s="5"/>
      <c r="C1608" s="93"/>
      <c r="D1608" s="193"/>
      <c r="E1608" s="94"/>
      <c r="F1608" s="95"/>
      <c r="G1608" s="96" t="str">
        <f t="shared" si="633"/>
        <v>Error</v>
      </c>
      <c r="H1608" s="97">
        <v>14400</v>
      </c>
      <c r="I1608" s="98" t="e">
        <f t="shared" si="624"/>
        <v>#VALUE!</v>
      </c>
      <c r="J1608" s="88" t="e">
        <f t="shared" si="629"/>
        <v>#VALUE!</v>
      </c>
      <c r="K1608" s="98">
        <f t="shared" si="634"/>
        <v>0</v>
      </c>
      <c r="L1608" s="98">
        <f t="shared" si="625"/>
        <v>0</v>
      </c>
      <c r="M1608" s="98" t="e">
        <f t="shared" si="626"/>
        <v>#VALUE!</v>
      </c>
      <c r="N1608" s="98" t="e">
        <f t="shared" si="627"/>
        <v>#VALUE!</v>
      </c>
      <c r="O1608" s="97"/>
      <c r="P1608" s="98" t="e">
        <f t="shared" si="630"/>
        <v>#VALUE!</v>
      </c>
      <c r="Q1608" s="99" t="e">
        <f t="shared" si="635"/>
        <v>#VALUE!</v>
      </c>
      <c r="R1608" s="100"/>
      <c r="S1608" s="5"/>
      <c r="T1608" s="28">
        <f t="shared" si="636"/>
        <v>0</v>
      </c>
      <c r="U1608" s="101">
        <v>66140</v>
      </c>
      <c r="V1608" s="102">
        <f t="shared" si="631"/>
        <v>0</v>
      </c>
      <c r="W1608" s="101"/>
      <c r="X1608" s="101"/>
      <c r="Y1608" s="102">
        <f t="shared" si="628"/>
        <v>0</v>
      </c>
      <c r="Z1608" s="102">
        <f t="shared" si="637"/>
        <v>0</v>
      </c>
      <c r="AA1608" s="102" t="e">
        <f t="shared" si="632"/>
        <v>#VALUE!</v>
      </c>
    </row>
    <row r="1609" spans="1:27" ht="17.25">
      <c r="A1609" s="5"/>
      <c r="B1609" s="5"/>
      <c r="C1609" s="93"/>
      <c r="D1609" s="193"/>
      <c r="E1609" s="94"/>
      <c r="F1609" s="95"/>
      <c r="G1609" s="96" t="str">
        <f t="shared" si="633"/>
        <v>Error</v>
      </c>
      <c r="H1609" s="97">
        <v>14400</v>
      </c>
      <c r="I1609" s="98" t="e">
        <f t="shared" si="624"/>
        <v>#VALUE!</v>
      </c>
      <c r="J1609" s="88" t="e">
        <f t="shared" si="629"/>
        <v>#VALUE!</v>
      </c>
      <c r="K1609" s="98">
        <f t="shared" si="634"/>
        <v>0</v>
      </c>
      <c r="L1609" s="98">
        <f t="shared" si="625"/>
        <v>0</v>
      </c>
      <c r="M1609" s="98" t="e">
        <f t="shared" si="626"/>
        <v>#VALUE!</v>
      </c>
      <c r="N1609" s="98" t="e">
        <f t="shared" si="627"/>
        <v>#VALUE!</v>
      </c>
      <c r="O1609" s="97"/>
      <c r="P1609" s="98" t="e">
        <f t="shared" si="630"/>
        <v>#VALUE!</v>
      </c>
      <c r="Q1609" s="99" t="e">
        <f t="shared" si="635"/>
        <v>#VALUE!</v>
      </c>
      <c r="R1609" s="100"/>
      <c r="S1609" s="5"/>
      <c r="T1609" s="28">
        <f t="shared" si="636"/>
        <v>0</v>
      </c>
      <c r="U1609" s="101">
        <v>66140</v>
      </c>
      <c r="V1609" s="102">
        <f t="shared" si="631"/>
        <v>0</v>
      </c>
      <c r="W1609" s="101"/>
      <c r="X1609" s="101"/>
      <c r="Y1609" s="102">
        <f t="shared" si="628"/>
        <v>0</v>
      </c>
      <c r="Z1609" s="102">
        <f t="shared" si="637"/>
        <v>0</v>
      </c>
      <c r="AA1609" s="102" t="e">
        <f t="shared" si="632"/>
        <v>#VALUE!</v>
      </c>
    </row>
    <row r="1610" spans="1:27" ht="18" thickBot="1">
      <c r="A1610" s="103"/>
      <c r="B1610" s="103"/>
      <c r="C1610" s="104"/>
      <c r="D1610" s="194"/>
      <c r="E1610" s="105"/>
      <c r="F1610" s="106"/>
      <c r="G1610" s="107" t="str">
        <f t="shared" si="633"/>
        <v>Error</v>
      </c>
      <c r="H1610" s="108">
        <v>14400</v>
      </c>
      <c r="I1610" s="109" t="e">
        <f t="shared" si="624"/>
        <v>#VALUE!</v>
      </c>
      <c r="J1610" s="88" t="e">
        <f t="shared" si="629"/>
        <v>#VALUE!</v>
      </c>
      <c r="K1610" s="109">
        <f t="shared" si="634"/>
        <v>0</v>
      </c>
      <c r="L1610" s="109">
        <f t="shared" si="625"/>
        <v>0</v>
      </c>
      <c r="M1610" s="109" t="e">
        <f t="shared" si="626"/>
        <v>#VALUE!</v>
      </c>
      <c r="N1610" s="109" t="e">
        <f t="shared" si="627"/>
        <v>#VALUE!</v>
      </c>
      <c r="O1610" s="108"/>
      <c r="P1610" s="109" t="e">
        <f t="shared" si="630"/>
        <v>#VALUE!</v>
      </c>
      <c r="Q1610" s="110" t="e">
        <f t="shared" si="635"/>
        <v>#VALUE!</v>
      </c>
      <c r="R1610" s="111"/>
      <c r="S1610" s="103"/>
      <c r="T1610" s="28">
        <f t="shared" si="636"/>
        <v>0</v>
      </c>
      <c r="U1610" s="112">
        <v>66140</v>
      </c>
      <c r="V1610" s="113">
        <f t="shared" si="631"/>
        <v>0</v>
      </c>
      <c r="W1610" s="112"/>
      <c r="X1610" s="112"/>
      <c r="Y1610" s="113">
        <f t="shared" si="628"/>
        <v>0</v>
      </c>
      <c r="Z1610" s="113">
        <f t="shared" si="637"/>
        <v>0</v>
      </c>
      <c r="AA1610" s="113" t="e">
        <f t="shared" si="632"/>
        <v>#VALUE!</v>
      </c>
    </row>
    <row r="1611" spans="1:27" s="120" customFormat="1" ht="15.75" thickBot="1">
      <c r="A1611" s="1095" t="s">
        <v>47</v>
      </c>
      <c r="B1611" s="1096"/>
      <c r="C1611" s="1096"/>
      <c r="D1611" s="1096"/>
      <c r="E1611" s="114">
        <f>SUM(E1539:E1610)</f>
        <v>0</v>
      </c>
      <c r="F1611" s="115"/>
      <c r="G1611" s="116">
        <f>SUM(G1539:G1610)</f>
        <v>0</v>
      </c>
      <c r="H1611" s="117"/>
      <c r="I1611" s="118" t="e">
        <f t="shared" ref="I1611:R1611" si="638">SUM(I1539:I1610)</f>
        <v>#VALUE!</v>
      </c>
      <c r="J1611" s="118" t="e">
        <f t="shared" si="638"/>
        <v>#VALUE!</v>
      </c>
      <c r="K1611" s="118">
        <f t="shared" si="638"/>
        <v>0</v>
      </c>
      <c r="L1611" s="118">
        <f t="shared" si="638"/>
        <v>0</v>
      </c>
      <c r="M1611" s="118" t="e">
        <f t="shared" si="638"/>
        <v>#VALUE!</v>
      </c>
      <c r="N1611" s="118" t="e">
        <f t="shared" si="638"/>
        <v>#VALUE!</v>
      </c>
      <c r="O1611" s="117">
        <f t="shared" si="638"/>
        <v>0</v>
      </c>
      <c r="P1611" s="118" t="e">
        <f t="shared" si="638"/>
        <v>#VALUE!</v>
      </c>
      <c r="Q1611" s="119" t="e">
        <f t="shared" si="638"/>
        <v>#VALUE!</v>
      </c>
      <c r="R1611" s="116">
        <f t="shared" si="638"/>
        <v>0</v>
      </c>
      <c r="S1611" s="117"/>
      <c r="T1611" s="117"/>
      <c r="U1611" s="117"/>
      <c r="V1611" s="118">
        <f t="shared" ref="V1611:AA1611" si="639">SUM(V1539:V1610)</f>
        <v>0</v>
      </c>
      <c r="W1611" s="118">
        <f t="shared" si="639"/>
        <v>0</v>
      </c>
      <c r="X1611" s="118">
        <f t="shared" si="639"/>
        <v>0</v>
      </c>
      <c r="Y1611" s="118">
        <f t="shared" si="639"/>
        <v>0</v>
      </c>
      <c r="Z1611" s="118">
        <f t="shared" si="639"/>
        <v>0</v>
      </c>
      <c r="AA1611" s="119" t="e">
        <f t="shared" si="639"/>
        <v>#VALUE!</v>
      </c>
    </row>
    <row r="1613" spans="1:27" ht="15.75" thickBot="1"/>
    <row r="1614" spans="1:27" s="38" customFormat="1" ht="36.75" customHeight="1" thickBot="1">
      <c r="A1614" s="1083" t="s">
        <v>49</v>
      </c>
      <c r="B1614" s="1084"/>
      <c r="C1614" s="1084"/>
      <c r="D1614" s="1085"/>
      <c r="E1614" s="1086" t="s">
        <v>360</v>
      </c>
      <c r="F1614" s="1087"/>
      <c r="G1614" s="1087"/>
      <c r="H1614" s="1087"/>
      <c r="I1614" s="1087"/>
      <c r="J1614" s="1087"/>
      <c r="K1614" s="1087"/>
      <c r="L1614" s="1087"/>
      <c r="M1614" s="1087"/>
      <c r="N1614" s="1087"/>
      <c r="O1614" s="1087"/>
      <c r="P1614" s="1087"/>
      <c r="Q1614" s="1087"/>
      <c r="R1614" s="1087"/>
      <c r="S1614" s="1087"/>
      <c r="T1614" s="1087"/>
      <c r="U1614" s="1087"/>
      <c r="V1614" s="1087"/>
      <c r="W1614" s="1087"/>
      <c r="X1614" s="1087"/>
      <c r="Y1614" s="1087"/>
      <c r="Z1614" s="1087"/>
      <c r="AA1614" s="1088"/>
    </row>
    <row r="1615" spans="1:27" s="38" customFormat="1" ht="23.25" customHeight="1" thickBot="1">
      <c r="A1615" s="1089" t="s">
        <v>325</v>
      </c>
      <c r="B1615" s="1090"/>
      <c r="C1615" s="1090"/>
      <c r="D1615" s="1091"/>
      <c r="E1615" s="1092" t="s">
        <v>51</v>
      </c>
      <c r="F1615" s="1093"/>
      <c r="G1615" s="1093"/>
      <c r="H1615" s="1093"/>
      <c r="I1615" s="1093"/>
      <c r="J1615" s="1093"/>
      <c r="K1615" s="1093"/>
      <c r="L1615" s="1093"/>
      <c r="M1615" s="1093"/>
      <c r="N1615" s="1093"/>
      <c r="O1615" s="1093"/>
      <c r="P1615" s="1093"/>
      <c r="Q1615" s="1094"/>
      <c r="R1615" s="1097" t="s">
        <v>52</v>
      </c>
      <c r="S1615" s="1098"/>
      <c r="T1615" s="1098"/>
      <c r="U1615" s="1098"/>
      <c r="V1615" s="1098"/>
      <c r="W1615" s="1098"/>
      <c r="X1615" s="1098"/>
      <c r="Y1615" s="1098"/>
      <c r="Z1615" s="1098"/>
      <c r="AA1615" s="1099"/>
    </row>
    <row r="1616" spans="1:27" s="62" customFormat="1" ht="162" customHeight="1" thickBot="1">
      <c r="A1616" s="63" t="s">
        <v>10</v>
      </c>
      <c r="B1616" s="64" t="s">
        <v>326</v>
      </c>
      <c r="C1616" s="64" t="s">
        <v>55</v>
      </c>
      <c r="D1616" s="65" t="s">
        <v>327</v>
      </c>
      <c r="E1616" s="66" t="s">
        <v>1</v>
      </c>
      <c r="F1616" s="67" t="s">
        <v>328</v>
      </c>
      <c r="G1616" s="67" t="s">
        <v>329</v>
      </c>
      <c r="H1616" s="67" t="s">
        <v>330</v>
      </c>
      <c r="I1616" s="67" t="s">
        <v>331</v>
      </c>
      <c r="J1616" s="67" t="s">
        <v>332</v>
      </c>
      <c r="K1616" s="67" t="s">
        <v>333</v>
      </c>
      <c r="L1616" s="67" t="s">
        <v>334</v>
      </c>
      <c r="M1616" s="67" t="s">
        <v>335</v>
      </c>
      <c r="N1616" s="67" t="s">
        <v>336</v>
      </c>
      <c r="O1616" s="67" t="s">
        <v>30</v>
      </c>
      <c r="P1616" s="68" t="s">
        <v>60</v>
      </c>
      <c r="Q1616" s="69" t="s">
        <v>337</v>
      </c>
      <c r="R1616" s="70" t="s">
        <v>1</v>
      </c>
      <c r="S1616" s="71" t="s">
        <v>328</v>
      </c>
      <c r="T1616" s="71" t="s">
        <v>91</v>
      </c>
      <c r="U1616" s="71" t="s">
        <v>338</v>
      </c>
      <c r="V1616" s="71" t="s">
        <v>331</v>
      </c>
      <c r="W1616" s="71" t="str">
        <f>+J1616</f>
        <v>Սահմանվող պաշտոնային դրույքաչափ /հաշվի առնելով  նվազագույն ամսական աշխատավարձը - 50000 դրամ/</v>
      </c>
      <c r="X1616" s="71" t="s">
        <v>30</v>
      </c>
      <c r="Y1616" s="68" t="s">
        <v>60</v>
      </c>
      <c r="Z1616" s="71" t="s">
        <v>339</v>
      </c>
      <c r="AA1616" s="72" t="s">
        <v>340</v>
      </c>
    </row>
    <row r="1617" spans="1:29" s="81" customFormat="1" ht="17.25" customHeight="1" thickBot="1">
      <c r="A1617" s="73">
        <v>1</v>
      </c>
      <c r="B1617" s="74">
        <v>2</v>
      </c>
      <c r="C1617" s="74">
        <v>3</v>
      </c>
      <c r="D1617" s="75">
        <v>4</v>
      </c>
      <c r="E1617" s="76">
        <v>5</v>
      </c>
      <c r="F1617" s="74">
        <v>6</v>
      </c>
      <c r="G1617" s="77">
        <v>7</v>
      </c>
      <c r="H1617" s="74">
        <v>8</v>
      </c>
      <c r="I1617" s="74">
        <v>9</v>
      </c>
      <c r="J1617" s="77">
        <v>10</v>
      </c>
      <c r="K1617" s="74">
        <v>11</v>
      </c>
      <c r="L1617" s="74">
        <v>12</v>
      </c>
      <c r="M1617" s="77">
        <v>13</v>
      </c>
      <c r="N1617" s="74">
        <v>14</v>
      </c>
      <c r="O1617" s="74">
        <v>15</v>
      </c>
      <c r="P1617" s="77">
        <v>16</v>
      </c>
      <c r="Q1617" s="78">
        <v>17</v>
      </c>
      <c r="R1617" s="79">
        <v>18</v>
      </c>
      <c r="S1617" s="77">
        <v>19</v>
      </c>
      <c r="T1617" s="74">
        <v>20</v>
      </c>
      <c r="U1617" s="74">
        <v>21</v>
      </c>
      <c r="V1617" s="74">
        <v>22</v>
      </c>
      <c r="W1617" s="74">
        <v>23</v>
      </c>
      <c r="X1617" s="74">
        <v>24</v>
      </c>
      <c r="Y1617" s="74">
        <v>25</v>
      </c>
      <c r="Z1617" s="74">
        <v>26</v>
      </c>
      <c r="AA1617" s="78">
        <v>27</v>
      </c>
      <c r="AB1617" s="80"/>
      <c r="AC1617" s="80"/>
    </row>
    <row r="1618" spans="1:29" ht="17.25">
      <c r="A1618" s="82"/>
      <c r="B1618" s="82"/>
      <c r="C1618" s="83"/>
      <c r="D1618" s="192"/>
      <c r="E1618" s="84"/>
      <c r="F1618" s="85"/>
      <c r="G1618" s="86" t="str">
        <f>IF($C1618="ստորաբաժանման պետ",IF(F1618=0,2.28,IF(F1618=1,2.35,IF(F1618=2,2.43,IF(F1618=3,2.5,IF(OR(F1618=4,F1618=5),2.58,IF(OR(F1618=6,F1618=7),2.66,IF(OR(F1618=8,F1618=9),2.75,IF(OR(F1618=10,F1618=11,F1618=12),2.83,IF(OR(F1618=13,F1618=14,F1618=15),2.92,IF(OR(F1618=16,F1618=17,F1618=18),3.01,3.11)))))))))),IF($C1618="ավագ կարգադրիչ",IF(F1618=0,1.96,IF(F1618=1,2.02,IF(F1618=2,2.08,IF(F1618=3,2.15,IF(OR(F1618=4,F1618=5),2.21,IF(OR(F1618=6,F1618=7),2.28,IF(OR(F1618=8,F1618=9),2.35,IF(OR(F1618=10,F1618=11,F1618=12),2.42,IF(OR(F1618=13,F1618=14,F1618=15),2.5,IF(OR(F1618=16,F1618=17,F1618=18),2.58,2.66)))))))))),IF($C1618="կարգադրիչ",IF(F1618=0,1.45,IF(F1618=1,1.49,IF(F1618=2,1.54,IF(F1618=3,1.59,IF(OR(F1618=4,F1618=5),1.9,IF(OR(F1618=6,F1618=7),1.96,IF(OR(F1618=8,F1618=9),1.73,IF(OR(F1618=10,F1618=11,F1618=12),1.79,IF(OR(F1618=13,F1618=14,F1618=15),1.84,IF(OR(F1618=16,F1618=17,F1618=18),1.9,1.95)))))))))), "Error")))</f>
        <v>Error</v>
      </c>
      <c r="H1618" s="87">
        <v>14400</v>
      </c>
      <c r="I1618" s="88" t="e">
        <f>G1618*H1618</f>
        <v>#VALUE!</v>
      </c>
      <c r="J1618" s="88" t="e">
        <f t="shared" ref="J1618:J1681" si="640">IF(I1618&lt;=59525,59525,I1618)</f>
        <v>#VALUE!</v>
      </c>
      <c r="K1618" s="88">
        <f>IF($D1618="գեներալ-մայոր",2.91,IF($D1618="գնդապետ",2.38,IF($D1618="փոխգնդապետ",2.25,IF($D1618="մայոր",1.85,IF($D1618="կապիտան",1.72,IF($D1618="ավագ լեյտենանտ",1.59,IF($D1618="լեյտենանտ",1.46,IF($D1618="ավագ ենթասպա",1.06,IF($D1618="ենթասպա",0.93,IF($D1618="ավագ",0.79,IF($D1618="ավագ սերժանտ",0.66,IF($D1618="սերժանտ",0.53,IF($D1618="կրտսեր սերժանտ",0.4,0)))))))))))))</f>
        <v>0</v>
      </c>
      <c r="L1618" s="88">
        <f>K1618*H1618</f>
        <v>0</v>
      </c>
      <c r="M1618" s="88" t="e">
        <f>L1618+J1618</f>
        <v>#VALUE!</v>
      </c>
      <c r="N1618" s="88" t="e">
        <f>IF(F1618&lt;2,M1618*0%,IF(F1618&lt;5,M1618*5%,IF(F1618&lt;10,M1618*10%,IF(F1618&lt;15,M1618*15%,IF(F1618&lt;20,M1618*20%,IF(F1618&lt;25,M1618*25%,IF(F1618&gt;=25,M1618*30%)))))))</f>
        <v>#VALUE!</v>
      </c>
      <c r="O1618" s="87"/>
      <c r="P1618" s="88" t="e">
        <f t="shared" ref="P1618:P1681" si="641">M1618+N1618+O1618</f>
        <v>#VALUE!</v>
      </c>
      <c r="Q1618" s="89" t="e">
        <f>P1618*6.565</f>
        <v>#VALUE!</v>
      </c>
      <c r="R1618" s="90"/>
      <c r="S1618" s="82"/>
      <c r="T1618" s="28">
        <f>IF(E1618&lt;1,0,IF(D1618="Բ-1",IF(F1618=0,6.94,IF(F1618=1,7.17,IF(F1618=2,7.41,IF(F1618=3,7.66,IF(OR(F1618=5,F1618=4),7.92,IF(OR(F1618=6,F1618=7),8.18,IF(OR(F1618=8,F1618=9),8.46,IF(OR(F1618=10,F1618=11,F1618=12),8.74,IF(OR(F1618=13,F1618=14,F1618=15),9.03,IF(OR(F1618=16,F1618=17,F1618=18),9.33,9.65)))))))))),IF(D1618="Բ-2", IF(F1618=0,5.71,IF(F1618=1,5.89,IF(F1618=2,6.09,IF(F1618=3,6.29,IF(OR(F1618=5,F1618=4),6.5,IF(OR(F1618=6,F1618=7),6.72,IF(OR(F1618=8,F1618=9),6.94,IF(OR(F1618=10,F1618=11,F1618=12),7.17,IF(OR(F1618=13,F1618=14,F1618=15),7.41,IF(OR(F1618=16,F1618=17,F1618=18),7.65,7.91)))))))))), IF(D1618="Գ-1", IF(F1618=0,4.7,IF(F1618=1,4.86,IF(F1618=2,5.01,IF(F1618=3,5.18,IF(OR(F1618=5,F1618=4),5.35,IF(OR(F1618=6,F1618=7),5.52,IF(OR(F1618=8,F1618=9),5.71,IF(OR(F1618=10,F1618=11,F1618=12),5.89,IF(OR(F1618=13,F1618=14,F1618=15),6.09,IF(OR(F1618=16,F1618=17,F1618=18),6.29,6.49)))))))))), IF(D1618="Գ-2", IF(F1618=0,3.88,IF(F1618=1,4.01,IF(F1618=2,4.14,IF(F1618=3,4.27,IF(OR(F1618=5,F1618=4),4.41,IF(OR(F1618=6,F1618=7),4.55,IF(OR(F1618=8,F1618=9),4.7,IF(OR(F1618=10,F1618=11,F1618=12),4.85,IF(OR(F1618=13,F1618=14,F1618=15),5.01,IF(OR(F1618=16,F1618=17,F1618=18),5.17,5.34)))))))))), IF(D1618="Գ-3", IF(F1618=0,3.21,IF(F1618=1,3.31,IF(F1618=2,3.42,IF(F1618=3,3.53,IF(OR(F1618=5,F1618=4),3.64,IF(OR(F1618=6,F1618=7),3.76,IF(OR(F1618=8,F1618=9),3.88,IF(OR(F1618=10,F1618=11,F1618=12),4.01,IF(OR(F1618=13,F1618=14,F1618=15),4.13,IF(OR(F1618=16,F1618=17,F1618=18),4.27,4.4)))))))))), IF(D1618="Ա-1", IF(F1618=0,2.66,IF(F1618=1,2.75,IF(F1618=2,2.83,IF(F1618=3,2.92,IF(OR(F1618=5,F1618=4),3.02,IF(OR(F1618=6,F1618=7),3.11,IF(OR(F1618=8,F1618=9),3.21,IF(OR(F1618=10,F1618=11,F1618=12),3.31,IF(OR(F1618=13,F1618=14,F1618=15),3.42,IF(OR(F1618=16,F1618=17,F1618=18),3.53,3.64)))))))))), IF(D1618="Ա-2", IF(F1618=0,2.28,IF(F1618=1,2.35,IF(F1618=2,2.43,IF(F1618=3,2.5,IF(OR(F1618=5,F1618=4),2.58,IF(OR(F1618=6,F1618=7),2.66,IF(OR(F1618=8,F1618=9),2.75,IF(OR(F1618=10,F1618=11,F1618=12),2.83,IF(OR(F1618=13,F1618=14,F1618=15),2.92,IF(OR(F1618=16,F1618=17,F1618=18),3.01,3.11)))))))))),IF(D1618="Ա-3", IF(F1618=0,1.96,IF(F1618=1,2.02,IF(F1618=2,2.08,IF(F1618=3,2.15,IF(OR(F1618=5,F1618=4),2.21,IF(OR(F1618=6,F1618=7),2.28,IF(OR(F1618=8,F1618=9),2.35,IF(OR(F1618=10,F1618=11,F1618=12),2.42,IF(OR(F1618=13,F1618=14,F1618=15),2.5,IF(OR(F1618=16,F1618=17,F1618=18),2.58,2.66)))))))))), IF(D1618="Կ-1", IF(F1618=0,1.68,IF(F1618=1,1.73,IF(F1618=2,1.79,IF(F1618=3,1.84,IF(OR(F1618=5,F1618=4),1.9,IF(OR(F1618=6,F1618=7),1.96,IF(OR(F1618=8,F1618=9),2.02,IF(OR(F1618=10,F1618=11,F1618=12),2.08,IF(OR(F1618=13,F1618=14,F1618=15),2.14,IF(OR(F1618=16,F1618=17,F1618=18),2.21,2.28)))))))))), IF(D1618="Կ-2", IF(F1618=0,1.45,IF(F1618=1,1.49,IF(F1618=2,1.54,IF(F1618=3,1.59,IF(OR(F1618=5,F1618=4),1.63,IF(OR(F1618=6,F1618=7),1.68,IF(OR(F1618=8,F1618=9),1.73,IF(OR(F1618=10,F1618=11,F1618=12),1.79,IF(OR(F1618=13,F1618=14,F1618=15),1.84,IF(OR(F1618=16,F1618=17,F1618=18),1.9,1.95)))))))))),IF(D1618="Կ-3", IF(F1618=0,1.25,IF(F1618=1,1.29,IF(F1618=2,1.33,IF(F1618=3,1.37,IF(OR(F1618=5,F1618=4),1.41,IF(OR(F1618=6,F1618=7),1.45,IF(OR(F1618=8,F1618=9),1.49,IF(OR(F1618=10,F1618=11,F1618=12),1.54,IF(OR(F1618=13,F1618=14,F1618=15),1.58,IF(OR(F1618=16,F1618=17,F1618=18),1.63,1.68)))))))))), "Error"))))))))))))</f>
        <v>0</v>
      </c>
      <c r="U1618" s="91">
        <v>66140</v>
      </c>
      <c r="V1618" s="92">
        <f t="shared" ref="V1618:V1649" si="642">+U1618*T1618</f>
        <v>0</v>
      </c>
      <c r="W1618" s="91"/>
      <c r="X1618" s="91"/>
      <c r="Y1618" s="92">
        <f>+V1618+W1618+X1618</f>
        <v>0</v>
      </c>
      <c r="Z1618" s="92">
        <f>+Y1618*6.565</f>
        <v>0</v>
      </c>
      <c r="AA1618" s="92" t="e">
        <f t="shared" ref="AA1618:AA1649" si="643">+Z1618+Q1618</f>
        <v>#VALUE!</v>
      </c>
    </row>
    <row r="1619" spans="1:29" ht="17.25">
      <c r="A1619" s="5"/>
      <c r="B1619" s="5"/>
      <c r="C1619" s="93"/>
      <c r="D1619" s="193"/>
      <c r="E1619" s="94"/>
      <c r="F1619" s="95"/>
      <c r="G1619" s="96" t="str">
        <f t="shared" ref="G1619:G1682" si="644">IF($C1619="ստորաբաժանման պետ",IF(F1619=0,2.28,IF(F1619=1,2.35,IF(F1619=2,2.43,IF(F1619=3,2.5,IF(OR(F1619=4,F1619=5),2.58,IF(OR(F1619=6,F1619=7),2.66,IF(OR(F1619=8,F1619=9),2.75,IF(OR(F1619=10,F1619=11,F1619=12),2.83,IF(OR(F1619=13,F1619=14,F1619=15),2.92,IF(OR(F1619=16,F1619=17,F1619=18),3.01,3.11)))))))))),IF($C1619="ավագ կարգադրիչ",IF(F1619=0,1.96,IF(F1619=1,2.02,IF(F1619=2,2.08,IF(F1619=3,2.15,IF(OR(F1619=4,F1619=5),2.21,IF(OR(F1619=6,F1619=7),2.28,IF(OR(F1619=8,F1619=9),2.35,IF(OR(F1619=10,F1619=11,F1619=12),2.42,IF(OR(F1619=13,F1619=14,F1619=15),2.5,IF(OR(F1619=16,F1619=17,F1619=18),2.58,2.66)))))))))),IF($C1619="կարգադրիչ",IF(F1619=0,1.45,IF(F1619=1,1.49,IF(F1619=2,1.54,IF(F1619=3,1.59,IF(OR(F1619=4,F1619=5),1.9,IF(OR(F1619=6,F1619=7),1.96,IF(OR(F1619=8,F1619=9),1.73,IF(OR(F1619=10,F1619=11,F1619=12),1.79,IF(OR(F1619=13,F1619=14,F1619=15),1.84,IF(OR(F1619=16,F1619=17,F1619=18),1.9,1.95)))))))))), "Error")))</f>
        <v>Error</v>
      </c>
      <c r="H1619" s="97">
        <v>14400</v>
      </c>
      <c r="I1619" s="98" t="e">
        <f t="shared" ref="I1619:I1672" si="645">G1619*H1619</f>
        <v>#VALUE!</v>
      </c>
      <c r="J1619" s="88" t="e">
        <f t="shared" si="640"/>
        <v>#VALUE!</v>
      </c>
      <c r="K1619" s="98">
        <f t="shared" ref="K1619:K1682" si="646">IF($D1619="գեներալ-մայոր",2.91,IF($D1619="գնդապետ",2.38,IF($D1619="փոխգնդապետ",2.25,IF($D1619="մայոր",1.85,IF($D1619="կապիտան",1.72,IF($D1619="ավագ լեյտենանտ",1.59,IF($D1619="լեյտենանտ",1.46,IF($D1619="ավագ ենթասպա",1.06,IF($D1619="ենթասպա",0.93,IF($D1619="ավագ",0.79,IF($D1619="ավագ սերժանտ",0.66,IF($D1619="սերժանտ",0.53,IF($D1619="կրտսեր սերժանտ",0.4,0)))))))))))))</f>
        <v>0</v>
      </c>
      <c r="L1619" s="98">
        <f t="shared" ref="L1619:L1672" si="647">K1619*H1619</f>
        <v>0</v>
      </c>
      <c r="M1619" s="98" t="e">
        <f t="shared" ref="M1619:M1672" si="648">L1619+J1619</f>
        <v>#VALUE!</v>
      </c>
      <c r="N1619" s="98" t="e">
        <f t="shared" ref="N1619:N1672" si="649">IF(F1619&lt;2,M1619*0%,IF(F1619&lt;5,M1619*5%,IF(F1619&lt;10,M1619*10%,IF(F1619&lt;15,M1619*15%,IF(F1619&lt;20,M1619*20%,IF(F1619&lt;25,M1619*25%,IF(F1619&gt;=25,M1619*30%)))))))</f>
        <v>#VALUE!</v>
      </c>
      <c r="O1619" s="97"/>
      <c r="P1619" s="98" t="e">
        <f t="shared" si="641"/>
        <v>#VALUE!</v>
      </c>
      <c r="Q1619" s="99" t="e">
        <f t="shared" ref="Q1619:Q1682" si="650">P1619*6.565</f>
        <v>#VALUE!</v>
      </c>
      <c r="R1619" s="100"/>
      <c r="S1619" s="5"/>
      <c r="T1619" s="28">
        <f t="shared" ref="T1619:T1682" si="651">IF(E1619&lt;1,0,IF(D1619="Բ-1",IF(F1619=0,6.94,IF(F1619=1,7.17,IF(F1619=2,7.41,IF(F1619=3,7.66,IF(OR(F1619=5,F1619=4),7.92,IF(OR(F1619=6,F1619=7),8.18,IF(OR(F1619=8,F1619=9),8.46,IF(OR(F1619=10,F1619=11,F1619=12),8.74,IF(OR(F1619=13,F1619=14,F1619=15),9.03,IF(OR(F1619=16,F1619=17,F1619=18),9.33,9.65)))))))))),IF(D1619="Բ-2", IF(F1619=0,5.71,IF(F1619=1,5.89,IF(F1619=2,6.09,IF(F1619=3,6.29,IF(OR(F1619=5,F1619=4),6.5,IF(OR(F1619=6,F1619=7),6.72,IF(OR(F1619=8,F1619=9),6.94,IF(OR(F1619=10,F1619=11,F1619=12),7.17,IF(OR(F1619=13,F1619=14,F1619=15),7.41,IF(OR(F1619=16,F1619=17,F1619=18),7.65,7.91)))))))))), IF(D1619="Գ-1", IF(F1619=0,4.7,IF(F1619=1,4.86,IF(F1619=2,5.01,IF(F1619=3,5.18,IF(OR(F1619=5,F1619=4),5.35,IF(OR(F1619=6,F1619=7),5.52,IF(OR(F1619=8,F1619=9),5.71,IF(OR(F1619=10,F1619=11,F1619=12),5.89,IF(OR(F1619=13,F1619=14,F1619=15),6.09,IF(OR(F1619=16,F1619=17,F1619=18),6.29,6.49)))))))))), IF(D1619="Գ-2", IF(F1619=0,3.88,IF(F1619=1,4.01,IF(F1619=2,4.14,IF(F1619=3,4.27,IF(OR(F1619=5,F1619=4),4.41,IF(OR(F1619=6,F1619=7),4.55,IF(OR(F1619=8,F1619=9),4.7,IF(OR(F1619=10,F1619=11,F1619=12),4.85,IF(OR(F1619=13,F1619=14,F1619=15),5.01,IF(OR(F1619=16,F1619=17,F1619=18),5.17,5.34)))))))))), IF(D1619="Գ-3", IF(F1619=0,3.21,IF(F1619=1,3.31,IF(F1619=2,3.42,IF(F1619=3,3.53,IF(OR(F1619=5,F1619=4),3.64,IF(OR(F1619=6,F1619=7),3.76,IF(OR(F1619=8,F1619=9),3.88,IF(OR(F1619=10,F1619=11,F1619=12),4.01,IF(OR(F1619=13,F1619=14,F1619=15),4.13,IF(OR(F1619=16,F1619=17,F1619=18),4.27,4.4)))))))))), IF(D1619="Ա-1", IF(F1619=0,2.66,IF(F1619=1,2.75,IF(F1619=2,2.83,IF(F1619=3,2.92,IF(OR(F1619=5,F1619=4),3.02,IF(OR(F1619=6,F1619=7),3.11,IF(OR(F1619=8,F1619=9),3.21,IF(OR(F1619=10,F1619=11,F1619=12),3.31,IF(OR(F1619=13,F1619=14,F1619=15),3.42,IF(OR(F1619=16,F1619=17,F1619=18),3.53,3.64)))))))))), IF(D1619="Ա-2", IF(F1619=0,2.28,IF(F1619=1,2.35,IF(F1619=2,2.43,IF(F1619=3,2.5,IF(OR(F1619=5,F1619=4),2.58,IF(OR(F1619=6,F1619=7),2.66,IF(OR(F1619=8,F1619=9),2.75,IF(OR(F1619=10,F1619=11,F1619=12),2.83,IF(OR(F1619=13,F1619=14,F1619=15),2.92,IF(OR(F1619=16,F1619=17,F1619=18),3.01,3.11)))))))))),IF(D1619="Ա-3", IF(F1619=0,1.96,IF(F1619=1,2.02,IF(F1619=2,2.08,IF(F1619=3,2.15,IF(OR(F1619=5,F1619=4),2.21,IF(OR(F1619=6,F1619=7),2.28,IF(OR(F1619=8,F1619=9),2.35,IF(OR(F1619=10,F1619=11,F1619=12),2.42,IF(OR(F1619=13,F1619=14,F1619=15),2.5,IF(OR(F1619=16,F1619=17,F1619=18),2.58,2.66)))))))))), IF(D1619="Կ-1", IF(F1619=0,1.68,IF(F1619=1,1.73,IF(F1619=2,1.79,IF(F1619=3,1.84,IF(OR(F1619=5,F1619=4),1.9,IF(OR(F1619=6,F1619=7),1.96,IF(OR(F1619=8,F1619=9),2.02,IF(OR(F1619=10,F1619=11,F1619=12),2.08,IF(OR(F1619=13,F1619=14,F1619=15),2.14,IF(OR(F1619=16,F1619=17,F1619=18),2.21,2.28)))))))))), IF(D1619="Կ-2", IF(F1619=0,1.45,IF(F1619=1,1.49,IF(F1619=2,1.54,IF(F1619=3,1.59,IF(OR(F1619=5,F1619=4),1.63,IF(OR(F1619=6,F1619=7),1.68,IF(OR(F1619=8,F1619=9),1.73,IF(OR(F1619=10,F1619=11,F1619=12),1.79,IF(OR(F1619=13,F1619=14,F1619=15),1.84,IF(OR(F1619=16,F1619=17,F1619=18),1.9,1.95)))))))))),IF(D1619="Կ-3", IF(F1619=0,1.25,IF(F1619=1,1.29,IF(F1619=2,1.33,IF(F1619=3,1.37,IF(OR(F1619=5,F1619=4),1.41,IF(OR(F1619=6,F1619=7),1.45,IF(OR(F1619=8,F1619=9),1.49,IF(OR(F1619=10,F1619=11,F1619=12),1.54,IF(OR(F1619=13,F1619=14,F1619=15),1.58,IF(OR(F1619=16,F1619=17,F1619=18),1.63,1.68)))))))))), "Error"))))))))))))</f>
        <v>0</v>
      </c>
      <c r="U1619" s="101">
        <v>66140</v>
      </c>
      <c r="V1619" s="102">
        <f t="shared" si="642"/>
        <v>0</v>
      </c>
      <c r="W1619" s="101"/>
      <c r="X1619" s="101"/>
      <c r="Y1619" s="102">
        <f t="shared" ref="Y1619:Y1672" si="652">+V1619+W1619+X1619</f>
        <v>0</v>
      </c>
      <c r="Z1619" s="102">
        <f t="shared" ref="Z1619:Z1682" si="653">+Y1619*6.565</f>
        <v>0</v>
      </c>
      <c r="AA1619" s="102" t="e">
        <f t="shared" si="643"/>
        <v>#VALUE!</v>
      </c>
    </row>
    <row r="1620" spans="1:29" ht="17.25">
      <c r="A1620" s="5"/>
      <c r="B1620" s="5"/>
      <c r="C1620" s="93"/>
      <c r="D1620" s="193"/>
      <c r="E1620" s="94"/>
      <c r="F1620" s="95"/>
      <c r="G1620" s="96" t="str">
        <f t="shared" si="644"/>
        <v>Error</v>
      </c>
      <c r="H1620" s="97">
        <v>14400</v>
      </c>
      <c r="I1620" s="98" t="e">
        <f t="shared" si="645"/>
        <v>#VALUE!</v>
      </c>
      <c r="J1620" s="88" t="e">
        <f t="shared" si="640"/>
        <v>#VALUE!</v>
      </c>
      <c r="K1620" s="98">
        <f t="shared" si="646"/>
        <v>0</v>
      </c>
      <c r="L1620" s="98">
        <f t="shared" si="647"/>
        <v>0</v>
      </c>
      <c r="M1620" s="98" t="e">
        <f t="shared" si="648"/>
        <v>#VALUE!</v>
      </c>
      <c r="N1620" s="98" t="e">
        <f t="shared" si="649"/>
        <v>#VALUE!</v>
      </c>
      <c r="O1620" s="97"/>
      <c r="P1620" s="98" t="e">
        <f t="shared" si="641"/>
        <v>#VALUE!</v>
      </c>
      <c r="Q1620" s="99" t="e">
        <f t="shared" si="650"/>
        <v>#VALUE!</v>
      </c>
      <c r="R1620" s="100"/>
      <c r="S1620" s="5"/>
      <c r="T1620" s="28">
        <f t="shared" si="651"/>
        <v>0</v>
      </c>
      <c r="U1620" s="101">
        <v>66140</v>
      </c>
      <c r="V1620" s="102">
        <f t="shared" si="642"/>
        <v>0</v>
      </c>
      <c r="W1620" s="101"/>
      <c r="X1620" s="101"/>
      <c r="Y1620" s="102">
        <f t="shared" si="652"/>
        <v>0</v>
      </c>
      <c r="Z1620" s="102">
        <f t="shared" si="653"/>
        <v>0</v>
      </c>
      <c r="AA1620" s="102" t="e">
        <f t="shared" si="643"/>
        <v>#VALUE!</v>
      </c>
    </row>
    <row r="1621" spans="1:29" ht="17.25">
      <c r="A1621" s="5"/>
      <c r="B1621" s="5"/>
      <c r="C1621" s="93"/>
      <c r="D1621" s="193"/>
      <c r="E1621" s="94"/>
      <c r="F1621" s="95"/>
      <c r="G1621" s="96" t="str">
        <f t="shared" si="644"/>
        <v>Error</v>
      </c>
      <c r="H1621" s="97">
        <v>14400</v>
      </c>
      <c r="I1621" s="98" t="e">
        <f t="shared" si="645"/>
        <v>#VALUE!</v>
      </c>
      <c r="J1621" s="88" t="e">
        <f t="shared" si="640"/>
        <v>#VALUE!</v>
      </c>
      <c r="K1621" s="98">
        <f t="shared" si="646"/>
        <v>0</v>
      </c>
      <c r="L1621" s="98">
        <f t="shared" si="647"/>
        <v>0</v>
      </c>
      <c r="M1621" s="98" t="e">
        <f t="shared" si="648"/>
        <v>#VALUE!</v>
      </c>
      <c r="N1621" s="98" t="e">
        <f t="shared" si="649"/>
        <v>#VALUE!</v>
      </c>
      <c r="O1621" s="97"/>
      <c r="P1621" s="98" t="e">
        <f t="shared" si="641"/>
        <v>#VALUE!</v>
      </c>
      <c r="Q1621" s="99" t="e">
        <f t="shared" si="650"/>
        <v>#VALUE!</v>
      </c>
      <c r="R1621" s="100"/>
      <c r="S1621" s="5"/>
      <c r="T1621" s="28">
        <f t="shared" si="651"/>
        <v>0</v>
      </c>
      <c r="U1621" s="101">
        <v>66140</v>
      </c>
      <c r="V1621" s="102">
        <f t="shared" si="642"/>
        <v>0</v>
      </c>
      <c r="W1621" s="101"/>
      <c r="X1621" s="101"/>
      <c r="Y1621" s="102">
        <f t="shared" si="652"/>
        <v>0</v>
      </c>
      <c r="Z1621" s="102">
        <f t="shared" si="653"/>
        <v>0</v>
      </c>
      <c r="AA1621" s="102" t="e">
        <f t="shared" si="643"/>
        <v>#VALUE!</v>
      </c>
    </row>
    <row r="1622" spans="1:29" ht="17.25">
      <c r="A1622" s="5"/>
      <c r="B1622" s="5"/>
      <c r="C1622" s="93"/>
      <c r="D1622" s="193"/>
      <c r="E1622" s="94"/>
      <c r="F1622" s="95"/>
      <c r="G1622" s="96" t="str">
        <f t="shared" si="644"/>
        <v>Error</v>
      </c>
      <c r="H1622" s="97">
        <v>14400</v>
      </c>
      <c r="I1622" s="98" t="e">
        <f t="shared" si="645"/>
        <v>#VALUE!</v>
      </c>
      <c r="J1622" s="88" t="e">
        <f t="shared" si="640"/>
        <v>#VALUE!</v>
      </c>
      <c r="K1622" s="98">
        <f t="shared" si="646"/>
        <v>0</v>
      </c>
      <c r="L1622" s="98">
        <f t="shared" si="647"/>
        <v>0</v>
      </c>
      <c r="M1622" s="98" t="e">
        <f t="shared" si="648"/>
        <v>#VALUE!</v>
      </c>
      <c r="N1622" s="98" t="e">
        <f t="shared" si="649"/>
        <v>#VALUE!</v>
      </c>
      <c r="O1622" s="97"/>
      <c r="P1622" s="98" t="e">
        <f t="shared" si="641"/>
        <v>#VALUE!</v>
      </c>
      <c r="Q1622" s="99" t="e">
        <f t="shared" si="650"/>
        <v>#VALUE!</v>
      </c>
      <c r="R1622" s="100"/>
      <c r="S1622" s="5"/>
      <c r="T1622" s="28">
        <f t="shared" si="651"/>
        <v>0</v>
      </c>
      <c r="U1622" s="101">
        <v>66140</v>
      </c>
      <c r="V1622" s="102">
        <f t="shared" si="642"/>
        <v>0</v>
      </c>
      <c r="W1622" s="101"/>
      <c r="X1622" s="101"/>
      <c r="Y1622" s="102">
        <f t="shared" si="652"/>
        <v>0</v>
      </c>
      <c r="Z1622" s="102">
        <f t="shared" si="653"/>
        <v>0</v>
      </c>
      <c r="AA1622" s="102" t="e">
        <f t="shared" si="643"/>
        <v>#VALUE!</v>
      </c>
    </row>
    <row r="1623" spans="1:29" ht="17.25">
      <c r="A1623" s="5"/>
      <c r="B1623" s="5"/>
      <c r="C1623" s="93"/>
      <c r="D1623" s="193"/>
      <c r="E1623" s="94"/>
      <c r="F1623" s="95"/>
      <c r="G1623" s="96" t="str">
        <f t="shared" si="644"/>
        <v>Error</v>
      </c>
      <c r="H1623" s="97">
        <v>14400</v>
      </c>
      <c r="I1623" s="98" t="e">
        <f t="shared" si="645"/>
        <v>#VALUE!</v>
      </c>
      <c r="J1623" s="88" t="e">
        <f t="shared" si="640"/>
        <v>#VALUE!</v>
      </c>
      <c r="K1623" s="98">
        <f t="shared" si="646"/>
        <v>0</v>
      </c>
      <c r="L1623" s="98">
        <f t="shared" si="647"/>
        <v>0</v>
      </c>
      <c r="M1623" s="98" t="e">
        <f t="shared" si="648"/>
        <v>#VALUE!</v>
      </c>
      <c r="N1623" s="98" t="e">
        <f t="shared" si="649"/>
        <v>#VALUE!</v>
      </c>
      <c r="O1623" s="97"/>
      <c r="P1623" s="98" t="e">
        <f t="shared" si="641"/>
        <v>#VALUE!</v>
      </c>
      <c r="Q1623" s="99" t="e">
        <f t="shared" si="650"/>
        <v>#VALUE!</v>
      </c>
      <c r="R1623" s="100"/>
      <c r="S1623" s="5"/>
      <c r="T1623" s="28">
        <f t="shared" si="651"/>
        <v>0</v>
      </c>
      <c r="U1623" s="101">
        <v>66140</v>
      </c>
      <c r="V1623" s="102">
        <f t="shared" si="642"/>
        <v>0</v>
      </c>
      <c r="W1623" s="101"/>
      <c r="X1623" s="101"/>
      <c r="Y1623" s="102">
        <f t="shared" si="652"/>
        <v>0</v>
      </c>
      <c r="Z1623" s="102">
        <f t="shared" si="653"/>
        <v>0</v>
      </c>
      <c r="AA1623" s="102" t="e">
        <f t="shared" si="643"/>
        <v>#VALUE!</v>
      </c>
    </row>
    <row r="1624" spans="1:29" ht="17.25">
      <c r="A1624" s="5"/>
      <c r="B1624" s="5"/>
      <c r="C1624" s="93"/>
      <c r="D1624" s="193"/>
      <c r="E1624" s="84"/>
      <c r="F1624" s="85"/>
      <c r="G1624" s="86" t="str">
        <f t="shared" si="644"/>
        <v>Error</v>
      </c>
      <c r="H1624" s="87">
        <v>14400</v>
      </c>
      <c r="I1624" s="88" t="e">
        <f t="shared" si="645"/>
        <v>#VALUE!</v>
      </c>
      <c r="J1624" s="88" t="e">
        <f t="shared" si="640"/>
        <v>#VALUE!</v>
      </c>
      <c r="K1624" s="88">
        <f t="shared" si="646"/>
        <v>0</v>
      </c>
      <c r="L1624" s="88">
        <f t="shared" si="647"/>
        <v>0</v>
      </c>
      <c r="M1624" s="88" t="e">
        <f t="shared" si="648"/>
        <v>#VALUE!</v>
      </c>
      <c r="N1624" s="88" t="e">
        <f t="shared" si="649"/>
        <v>#VALUE!</v>
      </c>
      <c r="O1624" s="87"/>
      <c r="P1624" s="88" t="e">
        <f t="shared" si="641"/>
        <v>#VALUE!</v>
      </c>
      <c r="Q1624" s="89" t="e">
        <f t="shared" si="650"/>
        <v>#VALUE!</v>
      </c>
      <c r="R1624" s="90"/>
      <c r="S1624" s="82"/>
      <c r="T1624" s="28">
        <f t="shared" si="651"/>
        <v>0</v>
      </c>
      <c r="U1624" s="91">
        <v>66140</v>
      </c>
      <c r="V1624" s="92">
        <f t="shared" si="642"/>
        <v>0</v>
      </c>
      <c r="W1624" s="91"/>
      <c r="X1624" s="91"/>
      <c r="Y1624" s="92">
        <f t="shared" si="652"/>
        <v>0</v>
      </c>
      <c r="Z1624" s="92">
        <f t="shared" si="653"/>
        <v>0</v>
      </c>
      <c r="AA1624" s="92" t="e">
        <f t="shared" si="643"/>
        <v>#VALUE!</v>
      </c>
    </row>
    <row r="1625" spans="1:29" ht="17.25">
      <c r="A1625" s="5"/>
      <c r="B1625" s="5"/>
      <c r="C1625" s="93"/>
      <c r="D1625" s="193"/>
      <c r="E1625" s="94"/>
      <c r="F1625" s="95"/>
      <c r="G1625" s="96" t="str">
        <f t="shared" si="644"/>
        <v>Error</v>
      </c>
      <c r="H1625" s="97">
        <v>14400</v>
      </c>
      <c r="I1625" s="98" t="e">
        <f t="shared" si="645"/>
        <v>#VALUE!</v>
      </c>
      <c r="J1625" s="88" t="e">
        <f t="shared" si="640"/>
        <v>#VALUE!</v>
      </c>
      <c r="K1625" s="98">
        <f t="shared" si="646"/>
        <v>0</v>
      </c>
      <c r="L1625" s="98">
        <f t="shared" si="647"/>
        <v>0</v>
      </c>
      <c r="M1625" s="98" t="e">
        <f t="shared" si="648"/>
        <v>#VALUE!</v>
      </c>
      <c r="N1625" s="98" t="e">
        <f t="shared" si="649"/>
        <v>#VALUE!</v>
      </c>
      <c r="O1625" s="97"/>
      <c r="P1625" s="98" t="e">
        <f t="shared" si="641"/>
        <v>#VALUE!</v>
      </c>
      <c r="Q1625" s="99" t="e">
        <f t="shared" si="650"/>
        <v>#VALUE!</v>
      </c>
      <c r="R1625" s="100"/>
      <c r="S1625" s="5"/>
      <c r="T1625" s="28">
        <f t="shared" si="651"/>
        <v>0</v>
      </c>
      <c r="U1625" s="101">
        <v>66140</v>
      </c>
      <c r="V1625" s="102">
        <f t="shared" si="642"/>
        <v>0</v>
      </c>
      <c r="W1625" s="101"/>
      <c r="X1625" s="101"/>
      <c r="Y1625" s="102">
        <f t="shared" si="652"/>
        <v>0</v>
      </c>
      <c r="Z1625" s="102">
        <f t="shared" si="653"/>
        <v>0</v>
      </c>
      <c r="AA1625" s="102" t="e">
        <f t="shared" si="643"/>
        <v>#VALUE!</v>
      </c>
    </row>
    <row r="1626" spans="1:29" ht="17.25">
      <c r="A1626" s="5"/>
      <c r="B1626" s="5"/>
      <c r="C1626" s="93"/>
      <c r="D1626" s="193"/>
      <c r="E1626" s="94"/>
      <c r="F1626" s="95"/>
      <c r="G1626" s="96" t="str">
        <f t="shared" si="644"/>
        <v>Error</v>
      </c>
      <c r="H1626" s="97">
        <v>14400</v>
      </c>
      <c r="I1626" s="98" t="e">
        <f t="shared" si="645"/>
        <v>#VALUE!</v>
      </c>
      <c r="J1626" s="88" t="e">
        <f t="shared" si="640"/>
        <v>#VALUE!</v>
      </c>
      <c r="K1626" s="98">
        <f t="shared" si="646"/>
        <v>0</v>
      </c>
      <c r="L1626" s="98">
        <f t="shared" si="647"/>
        <v>0</v>
      </c>
      <c r="M1626" s="98" t="e">
        <f t="shared" si="648"/>
        <v>#VALUE!</v>
      </c>
      <c r="N1626" s="98" t="e">
        <f t="shared" si="649"/>
        <v>#VALUE!</v>
      </c>
      <c r="O1626" s="97"/>
      <c r="P1626" s="98" t="e">
        <f t="shared" si="641"/>
        <v>#VALUE!</v>
      </c>
      <c r="Q1626" s="99" t="e">
        <f t="shared" si="650"/>
        <v>#VALUE!</v>
      </c>
      <c r="R1626" s="100"/>
      <c r="S1626" s="5"/>
      <c r="T1626" s="28">
        <f t="shared" si="651"/>
        <v>0</v>
      </c>
      <c r="U1626" s="101">
        <v>66140</v>
      </c>
      <c r="V1626" s="102">
        <f t="shared" si="642"/>
        <v>0</v>
      </c>
      <c r="W1626" s="101"/>
      <c r="X1626" s="101"/>
      <c r="Y1626" s="102">
        <f t="shared" si="652"/>
        <v>0</v>
      </c>
      <c r="Z1626" s="102">
        <f t="shared" si="653"/>
        <v>0</v>
      </c>
      <c r="AA1626" s="102" t="e">
        <f t="shared" si="643"/>
        <v>#VALUE!</v>
      </c>
    </row>
    <row r="1627" spans="1:29" ht="17.25">
      <c r="A1627" s="5"/>
      <c r="B1627" s="5"/>
      <c r="C1627" s="93"/>
      <c r="D1627" s="193"/>
      <c r="E1627" s="94"/>
      <c r="F1627" s="95"/>
      <c r="G1627" s="96" t="str">
        <f t="shared" si="644"/>
        <v>Error</v>
      </c>
      <c r="H1627" s="97">
        <v>14400</v>
      </c>
      <c r="I1627" s="98" t="e">
        <f t="shared" si="645"/>
        <v>#VALUE!</v>
      </c>
      <c r="J1627" s="88" t="e">
        <f t="shared" si="640"/>
        <v>#VALUE!</v>
      </c>
      <c r="K1627" s="98">
        <f t="shared" si="646"/>
        <v>0</v>
      </c>
      <c r="L1627" s="98">
        <f t="shared" si="647"/>
        <v>0</v>
      </c>
      <c r="M1627" s="98" t="e">
        <f t="shared" si="648"/>
        <v>#VALUE!</v>
      </c>
      <c r="N1627" s="98" t="e">
        <f t="shared" si="649"/>
        <v>#VALUE!</v>
      </c>
      <c r="O1627" s="97"/>
      <c r="P1627" s="98" t="e">
        <f t="shared" si="641"/>
        <v>#VALUE!</v>
      </c>
      <c r="Q1627" s="99" t="e">
        <f t="shared" si="650"/>
        <v>#VALUE!</v>
      </c>
      <c r="R1627" s="100"/>
      <c r="S1627" s="5"/>
      <c r="T1627" s="28">
        <f t="shared" si="651"/>
        <v>0</v>
      </c>
      <c r="U1627" s="101">
        <v>66140</v>
      </c>
      <c r="V1627" s="102">
        <f t="shared" si="642"/>
        <v>0</v>
      </c>
      <c r="W1627" s="101"/>
      <c r="X1627" s="101"/>
      <c r="Y1627" s="102">
        <f t="shared" si="652"/>
        <v>0</v>
      </c>
      <c r="Z1627" s="102">
        <f t="shared" si="653"/>
        <v>0</v>
      </c>
      <c r="AA1627" s="102" t="e">
        <f t="shared" si="643"/>
        <v>#VALUE!</v>
      </c>
    </row>
    <row r="1628" spans="1:29" ht="17.25">
      <c r="A1628" s="5"/>
      <c r="B1628" s="5"/>
      <c r="C1628" s="93"/>
      <c r="D1628" s="193"/>
      <c r="E1628" s="94"/>
      <c r="F1628" s="95"/>
      <c r="G1628" s="96" t="str">
        <f t="shared" si="644"/>
        <v>Error</v>
      </c>
      <c r="H1628" s="97">
        <v>14400</v>
      </c>
      <c r="I1628" s="98" t="e">
        <f t="shared" si="645"/>
        <v>#VALUE!</v>
      </c>
      <c r="J1628" s="88" t="e">
        <f t="shared" si="640"/>
        <v>#VALUE!</v>
      </c>
      <c r="K1628" s="98">
        <f t="shared" si="646"/>
        <v>0</v>
      </c>
      <c r="L1628" s="98">
        <f t="shared" si="647"/>
        <v>0</v>
      </c>
      <c r="M1628" s="98" t="e">
        <f t="shared" si="648"/>
        <v>#VALUE!</v>
      </c>
      <c r="N1628" s="98" t="e">
        <f t="shared" si="649"/>
        <v>#VALUE!</v>
      </c>
      <c r="O1628" s="97"/>
      <c r="P1628" s="98" t="e">
        <f t="shared" si="641"/>
        <v>#VALUE!</v>
      </c>
      <c r="Q1628" s="99" t="e">
        <f t="shared" si="650"/>
        <v>#VALUE!</v>
      </c>
      <c r="R1628" s="100"/>
      <c r="S1628" s="5"/>
      <c r="T1628" s="28">
        <f t="shared" si="651"/>
        <v>0</v>
      </c>
      <c r="U1628" s="101">
        <v>66140</v>
      </c>
      <c r="V1628" s="102">
        <f t="shared" si="642"/>
        <v>0</v>
      </c>
      <c r="W1628" s="101"/>
      <c r="X1628" s="101"/>
      <c r="Y1628" s="102">
        <f t="shared" si="652"/>
        <v>0</v>
      </c>
      <c r="Z1628" s="102">
        <f t="shared" si="653"/>
        <v>0</v>
      </c>
      <c r="AA1628" s="102" t="e">
        <f t="shared" si="643"/>
        <v>#VALUE!</v>
      </c>
    </row>
    <row r="1629" spans="1:29" ht="17.25">
      <c r="A1629" s="5"/>
      <c r="B1629" s="5"/>
      <c r="C1629" s="93"/>
      <c r="D1629" s="193"/>
      <c r="E1629" s="94"/>
      <c r="F1629" s="95"/>
      <c r="G1629" s="96" t="str">
        <f t="shared" si="644"/>
        <v>Error</v>
      </c>
      <c r="H1629" s="97">
        <v>14400</v>
      </c>
      <c r="I1629" s="98" t="e">
        <f t="shared" si="645"/>
        <v>#VALUE!</v>
      </c>
      <c r="J1629" s="88" t="e">
        <f t="shared" si="640"/>
        <v>#VALUE!</v>
      </c>
      <c r="K1629" s="98">
        <f t="shared" si="646"/>
        <v>0</v>
      </c>
      <c r="L1629" s="98">
        <f t="shared" si="647"/>
        <v>0</v>
      </c>
      <c r="M1629" s="98" t="e">
        <f t="shared" si="648"/>
        <v>#VALUE!</v>
      </c>
      <c r="N1629" s="98" t="e">
        <f t="shared" si="649"/>
        <v>#VALUE!</v>
      </c>
      <c r="O1629" s="97"/>
      <c r="P1629" s="98" t="e">
        <f t="shared" si="641"/>
        <v>#VALUE!</v>
      </c>
      <c r="Q1629" s="99" t="e">
        <f t="shared" si="650"/>
        <v>#VALUE!</v>
      </c>
      <c r="R1629" s="100"/>
      <c r="S1629" s="5"/>
      <c r="T1629" s="28">
        <f t="shared" si="651"/>
        <v>0</v>
      </c>
      <c r="U1629" s="101">
        <v>66140</v>
      </c>
      <c r="V1629" s="102">
        <f t="shared" si="642"/>
        <v>0</v>
      </c>
      <c r="W1629" s="101"/>
      <c r="X1629" s="101"/>
      <c r="Y1629" s="102">
        <f t="shared" si="652"/>
        <v>0</v>
      </c>
      <c r="Z1629" s="102">
        <f t="shared" si="653"/>
        <v>0</v>
      </c>
      <c r="AA1629" s="102" t="e">
        <f t="shared" si="643"/>
        <v>#VALUE!</v>
      </c>
    </row>
    <row r="1630" spans="1:29" ht="17.25">
      <c r="A1630" s="5"/>
      <c r="B1630" s="5"/>
      <c r="C1630" s="93"/>
      <c r="D1630" s="193"/>
      <c r="E1630" s="84"/>
      <c r="F1630" s="85"/>
      <c r="G1630" s="86" t="str">
        <f t="shared" si="644"/>
        <v>Error</v>
      </c>
      <c r="H1630" s="87">
        <v>14400</v>
      </c>
      <c r="I1630" s="88" t="e">
        <f t="shared" si="645"/>
        <v>#VALUE!</v>
      </c>
      <c r="J1630" s="88" t="e">
        <f t="shared" si="640"/>
        <v>#VALUE!</v>
      </c>
      <c r="K1630" s="88">
        <f t="shared" si="646"/>
        <v>0</v>
      </c>
      <c r="L1630" s="88">
        <f t="shared" si="647"/>
        <v>0</v>
      </c>
      <c r="M1630" s="88" t="e">
        <f t="shared" si="648"/>
        <v>#VALUE!</v>
      </c>
      <c r="N1630" s="88" t="e">
        <f t="shared" si="649"/>
        <v>#VALUE!</v>
      </c>
      <c r="O1630" s="87"/>
      <c r="P1630" s="88" t="e">
        <f t="shared" si="641"/>
        <v>#VALUE!</v>
      </c>
      <c r="Q1630" s="89" t="e">
        <f t="shared" si="650"/>
        <v>#VALUE!</v>
      </c>
      <c r="R1630" s="90"/>
      <c r="S1630" s="82"/>
      <c r="T1630" s="28">
        <f t="shared" si="651"/>
        <v>0</v>
      </c>
      <c r="U1630" s="91">
        <v>66140</v>
      </c>
      <c r="V1630" s="92">
        <f t="shared" si="642"/>
        <v>0</v>
      </c>
      <c r="W1630" s="91"/>
      <c r="X1630" s="91"/>
      <c r="Y1630" s="92">
        <f t="shared" si="652"/>
        <v>0</v>
      </c>
      <c r="Z1630" s="92">
        <f t="shared" si="653"/>
        <v>0</v>
      </c>
      <c r="AA1630" s="92" t="e">
        <f t="shared" si="643"/>
        <v>#VALUE!</v>
      </c>
    </row>
    <row r="1631" spans="1:29" ht="17.25">
      <c r="A1631" s="5"/>
      <c r="B1631" s="5"/>
      <c r="C1631" s="93"/>
      <c r="D1631" s="193"/>
      <c r="E1631" s="94"/>
      <c r="F1631" s="95"/>
      <c r="G1631" s="96" t="str">
        <f t="shared" si="644"/>
        <v>Error</v>
      </c>
      <c r="H1631" s="97">
        <v>14400</v>
      </c>
      <c r="I1631" s="98" t="e">
        <f t="shared" si="645"/>
        <v>#VALUE!</v>
      </c>
      <c r="J1631" s="88" t="e">
        <f t="shared" si="640"/>
        <v>#VALUE!</v>
      </c>
      <c r="K1631" s="98">
        <f t="shared" si="646"/>
        <v>0</v>
      </c>
      <c r="L1631" s="98">
        <f t="shared" si="647"/>
        <v>0</v>
      </c>
      <c r="M1631" s="98" t="e">
        <f t="shared" si="648"/>
        <v>#VALUE!</v>
      </c>
      <c r="N1631" s="98" t="e">
        <f t="shared" si="649"/>
        <v>#VALUE!</v>
      </c>
      <c r="O1631" s="97"/>
      <c r="P1631" s="98" t="e">
        <f t="shared" si="641"/>
        <v>#VALUE!</v>
      </c>
      <c r="Q1631" s="99" t="e">
        <f t="shared" si="650"/>
        <v>#VALUE!</v>
      </c>
      <c r="R1631" s="100"/>
      <c r="S1631" s="5"/>
      <c r="T1631" s="28">
        <f t="shared" si="651"/>
        <v>0</v>
      </c>
      <c r="U1631" s="101">
        <v>66140</v>
      </c>
      <c r="V1631" s="102">
        <f t="shared" si="642"/>
        <v>0</v>
      </c>
      <c r="W1631" s="101"/>
      <c r="X1631" s="101"/>
      <c r="Y1631" s="102">
        <f t="shared" si="652"/>
        <v>0</v>
      </c>
      <c r="Z1631" s="102">
        <f t="shared" si="653"/>
        <v>0</v>
      </c>
      <c r="AA1631" s="102" t="e">
        <f t="shared" si="643"/>
        <v>#VALUE!</v>
      </c>
    </row>
    <row r="1632" spans="1:29" ht="17.25">
      <c r="A1632" s="5"/>
      <c r="B1632" s="5"/>
      <c r="C1632" s="93"/>
      <c r="D1632" s="193"/>
      <c r="E1632" s="94"/>
      <c r="F1632" s="95"/>
      <c r="G1632" s="96" t="str">
        <f t="shared" si="644"/>
        <v>Error</v>
      </c>
      <c r="H1632" s="97">
        <v>14400</v>
      </c>
      <c r="I1632" s="98" t="e">
        <f t="shared" si="645"/>
        <v>#VALUE!</v>
      </c>
      <c r="J1632" s="88" t="e">
        <f t="shared" si="640"/>
        <v>#VALUE!</v>
      </c>
      <c r="K1632" s="98">
        <f t="shared" si="646"/>
        <v>0</v>
      </c>
      <c r="L1632" s="98">
        <f t="shared" si="647"/>
        <v>0</v>
      </c>
      <c r="M1632" s="98" t="e">
        <f t="shared" si="648"/>
        <v>#VALUE!</v>
      </c>
      <c r="N1632" s="98" t="e">
        <f t="shared" si="649"/>
        <v>#VALUE!</v>
      </c>
      <c r="O1632" s="97"/>
      <c r="P1632" s="98" t="e">
        <f t="shared" si="641"/>
        <v>#VALUE!</v>
      </c>
      <c r="Q1632" s="99" t="e">
        <f t="shared" si="650"/>
        <v>#VALUE!</v>
      </c>
      <c r="R1632" s="100"/>
      <c r="S1632" s="5"/>
      <c r="T1632" s="28">
        <f t="shared" si="651"/>
        <v>0</v>
      </c>
      <c r="U1632" s="101">
        <v>66140</v>
      </c>
      <c r="V1632" s="102">
        <f t="shared" si="642"/>
        <v>0</v>
      </c>
      <c r="W1632" s="101"/>
      <c r="X1632" s="101"/>
      <c r="Y1632" s="102">
        <f t="shared" si="652"/>
        <v>0</v>
      </c>
      <c r="Z1632" s="102">
        <f t="shared" si="653"/>
        <v>0</v>
      </c>
      <c r="AA1632" s="102" t="e">
        <f t="shared" si="643"/>
        <v>#VALUE!</v>
      </c>
    </row>
    <row r="1633" spans="1:27" ht="17.25">
      <c r="A1633" s="5"/>
      <c r="B1633" s="5"/>
      <c r="C1633" s="93"/>
      <c r="D1633" s="193"/>
      <c r="E1633" s="94"/>
      <c r="F1633" s="95"/>
      <c r="G1633" s="96" t="str">
        <f t="shared" si="644"/>
        <v>Error</v>
      </c>
      <c r="H1633" s="97">
        <v>14400</v>
      </c>
      <c r="I1633" s="98" t="e">
        <f t="shared" si="645"/>
        <v>#VALUE!</v>
      </c>
      <c r="J1633" s="88" t="e">
        <f t="shared" si="640"/>
        <v>#VALUE!</v>
      </c>
      <c r="K1633" s="98">
        <f t="shared" si="646"/>
        <v>0</v>
      </c>
      <c r="L1633" s="98">
        <f t="shared" si="647"/>
        <v>0</v>
      </c>
      <c r="M1633" s="98" t="e">
        <f t="shared" si="648"/>
        <v>#VALUE!</v>
      </c>
      <c r="N1633" s="98" t="e">
        <f t="shared" si="649"/>
        <v>#VALUE!</v>
      </c>
      <c r="O1633" s="97"/>
      <c r="P1633" s="98" t="e">
        <f t="shared" si="641"/>
        <v>#VALUE!</v>
      </c>
      <c r="Q1633" s="99" t="e">
        <f t="shared" si="650"/>
        <v>#VALUE!</v>
      </c>
      <c r="R1633" s="100"/>
      <c r="S1633" s="5"/>
      <c r="T1633" s="28">
        <f t="shared" si="651"/>
        <v>0</v>
      </c>
      <c r="U1633" s="101">
        <v>66140</v>
      </c>
      <c r="V1633" s="102">
        <f t="shared" si="642"/>
        <v>0</v>
      </c>
      <c r="W1633" s="101"/>
      <c r="X1633" s="101"/>
      <c r="Y1633" s="102">
        <f t="shared" si="652"/>
        <v>0</v>
      </c>
      <c r="Z1633" s="102">
        <f t="shared" si="653"/>
        <v>0</v>
      </c>
      <c r="AA1633" s="102" t="e">
        <f t="shared" si="643"/>
        <v>#VALUE!</v>
      </c>
    </row>
    <row r="1634" spans="1:27" ht="17.25">
      <c r="A1634" s="5"/>
      <c r="B1634" s="5"/>
      <c r="C1634" s="93"/>
      <c r="D1634" s="193"/>
      <c r="E1634" s="94"/>
      <c r="F1634" s="95"/>
      <c r="G1634" s="96" t="str">
        <f t="shared" si="644"/>
        <v>Error</v>
      </c>
      <c r="H1634" s="97">
        <v>14400</v>
      </c>
      <c r="I1634" s="98" t="e">
        <f t="shared" si="645"/>
        <v>#VALUE!</v>
      </c>
      <c r="J1634" s="88" t="e">
        <f t="shared" si="640"/>
        <v>#VALUE!</v>
      </c>
      <c r="K1634" s="98">
        <f t="shared" si="646"/>
        <v>0</v>
      </c>
      <c r="L1634" s="98">
        <f t="shared" si="647"/>
        <v>0</v>
      </c>
      <c r="M1634" s="98" t="e">
        <f t="shared" si="648"/>
        <v>#VALUE!</v>
      </c>
      <c r="N1634" s="98" t="e">
        <f t="shared" si="649"/>
        <v>#VALUE!</v>
      </c>
      <c r="O1634" s="97"/>
      <c r="P1634" s="98" t="e">
        <f t="shared" si="641"/>
        <v>#VALUE!</v>
      </c>
      <c r="Q1634" s="99" t="e">
        <f t="shared" si="650"/>
        <v>#VALUE!</v>
      </c>
      <c r="R1634" s="100"/>
      <c r="S1634" s="5"/>
      <c r="T1634" s="28">
        <f t="shared" si="651"/>
        <v>0</v>
      </c>
      <c r="U1634" s="101">
        <v>66140</v>
      </c>
      <c r="V1634" s="102">
        <f t="shared" si="642"/>
        <v>0</v>
      </c>
      <c r="W1634" s="101"/>
      <c r="X1634" s="101"/>
      <c r="Y1634" s="102">
        <f t="shared" si="652"/>
        <v>0</v>
      </c>
      <c r="Z1634" s="102">
        <f t="shared" si="653"/>
        <v>0</v>
      </c>
      <c r="AA1634" s="102" t="e">
        <f t="shared" si="643"/>
        <v>#VALUE!</v>
      </c>
    </row>
    <row r="1635" spans="1:27" ht="17.25">
      <c r="A1635" s="5"/>
      <c r="B1635" s="5"/>
      <c r="C1635" s="93"/>
      <c r="D1635" s="193"/>
      <c r="E1635" s="94"/>
      <c r="F1635" s="95"/>
      <c r="G1635" s="96" t="str">
        <f t="shared" si="644"/>
        <v>Error</v>
      </c>
      <c r="H1635" s="97">
        <v>14400</v>
      </c>
      <c r="I1635" s="98" t="e">
        <f t="shared" si="645"/>
        <v>#VALUE!</v>
      </c>
      <c r="J1635" s="88" t="e">
        <f t="shared" si="640"/>
        <v>#VALUE!</v>
      </c>
      <c r="K1635" s="98">
        <f t="shared" si="646"/>
        <v>0</v>
      </c>
      <c r="L1635" s="98">
        <f t="shared" si="647"/>
        <v>0</v>
      </c>
      <c r="M1635" s="98" t="e">
        <f t="shared" si="648"/>
        <v>#VALUE!</v>
      </c>
      <c r="N1635" s="98" t="e">
        <f t="shared" si="649"/>
        <v>#VALUE!</v>
      </c>
      <c r="O1635" s="97"/>
      <c r="P1635" s="98" t="e">
        <f t="shared" si="641"/>
        <v>#VALUE!</v>
      </c>
      <c r="Q1635" s="99" t="e">
        <f t="shared" si="650"/>
        <v>#VALUE!</v>
      </c>
      <c r="R1635" s="100"/>
      <c r="S1635" s="5"/>
      <c r="T1635" s="28">
        <f t="shared" si="651"/>
        <v>0</v>
      </c>
      <c r="U1635" s="101">
        <v>66140</v>
      </c>
      <c r="V1635" s="102">
        <f t="shared" si="642"/>
        <v>0</v>
      </c>
      <c r="W1635" s="101"/>
      <c r="X1635" s="101"/>
      <c r="Y1635" s="102">
        <f t="shared" si="652"/>
        <v>0</v>
      </c>
      <c r="Z1635" s="102">
        <f t="shared" si="653"/>
        <v>0</v>
      </c>
      <c r="AA1635" s="102" t="e">
        <f t="shared" si="643"/>
        <v>#VALUE!</v>
      </c>
    </row>
    <row r="1636" spans="1:27" ht="17.25">
      <c r="A1636" s="5"/>
      <c r="B1636" s="5"/>
      <c r="C1636" s="93"/>
      <c r="D1636" s="193"/>
      <c r="E1636" s="84"/>
      <c r="F1636" s="85"/>
      <c r="G1636" s="86" t="str">
        <f t="shared" si="644"/>
        <v>Error</v>
      </c>
      <c r="H1636" s="87">
        <v>14400</v>
      </c>
      <c r="I1636" s="88" t="e">
        <f t="shared" si="645"/>
        <v>#VALUE!</v>
      </c>
      <c r="J1636" s="88" t="e">
        <f t="shared" si="640"/>
        <v>#VALUE!</v>
      </c>
      <c r="K1636" s="88">
        <f t="shared" si="646"/>
        <v>0</v>
      </c>
      <c r="L1636" s="88">
        <f t="shared" si="647"/>
        <v>0</v>
      </c>
      <c r="M1636" s="88" t="e">
        <f t="shared" si="648"/>
        <v>#VALUE!</v>
      </c>
      <c r="N1636" s="88" t="e">
        <f t="shared" si="649"/>
        <v>#VALUE!</v>
      </c>
      <c r="O1636" s="87"/>
      <c r="P1636" s="88" t="e">
        <f t="shared" si="641"/>
        <v>#VALUE!</v>
      </c>
      <c r="Q1636" s="89" t="e">
        <f t="shared" si="650"/>
        <v>#VALUE!</v>
      </c>
      <c r="R1636" s="90"/>
      <c r="S1636" s="82"/>
      <c r="T1636" s="28">
        <f t="shared" si="651"/>
        <v>0</v>
      </c>
      <c r="U1636" s="91">
        <v>66140</v>
      </c>
      <c r="V1636" s="92">
        <f t="shared" si="642"/>
        <v>0</v>
      </c>
      <c r="W1636" s="91"/>
      <c r="X1636" s="91"/>
      <c r="Y1636" s="92">
        <f t="shared" si="652"/>
        <v>0</v>
      </c>
      <c r="Z1636" s="92">
        <f t="shared" si="653"/>
        <v>0</v>
      </c>
      <c r="AA1636" s="92" t="e">
        <f t="shared" si="643"/>
        <v>#VALUE!</v>
      </c>
    </row>
    <row r="1637" spans="1:27" ht="17.25">
      <c r="A1637" s="5"/>
      <c r="B1637" s="5"/>
      <c r="C1637" s="93"/>
      <c r="D1637" s="193"/>
      <c r="E1637" s="94"/>
      <c r="F1637" s="95"/>
      <c r="G1637" s="96" t="str">
        <f t="shared" si="644"/>
        <v>Error</v>
      </c>
      <c r="H1637" s="97">
        <v>14400</v>
      </c>
      <c r="I1637" s="98" t="e">
        <f t="shared" si="645"/>
        <v>#VALUE!</v>
      </c>
      <c r="J1637" s="88" t="e">
        <f t="shared" si="640"/>
        <v>#VALUE!</v>
      </c>
      <c r="K1637" s="98">
        <f t="shared" si="646"/>
        <v>0</v>
      </c>
      <c r="L1637" s="98">
        <f t="shared" si="647"/>
        <v>0</v>
      </c>
      <c r="M1637" s="98" t="e">
        <f t="shared" si="648"/>
        <v>#VALUE!</v>
      </c>
      <c r="N1637" s="98" t="e">
        <f t="shared" si="649"/>
        <v>#VALUE!</v>
      </c>
      <c r="O1637" s="97"/>
      <c r="P1637" s="98" t="e">
        <f t="shared" si="641"/>
        <v>#VALUE!</v>
      </c>
      <c r="Q1637" s="99" t="e">
        <f t="shared" si="650"/>
        <v>#VALUE!</v>
      </c>
      <c r="R1637" s="100"/>
      <c r="S1637" s="5"/>
      <c r="T1637" s="28">
        <f t="shared" si="651"/>
        <v>0</v>
      </c>
      <c r="U1637" s="101">
        <v>66140</v>
      </c>
      <c r="V1637" s="102">
        <f t="shared" si="642"/>
        <v>0</v>
      </c>
      <c r="W1637" s="101"/>
      <c r="X1637" s="101"/>
      <c r="Y1637" s="102">
        <f t="shared" si="652"/>
        <v>0</v>
      </c>
      <c r="Z1637" s="102">
        <f t="shared" si="653"/>
        <v>0</v>
      </c>
      <c r="AA1637" s="102" t="e">
        <f t="shared" si="643"/>
        <v>#VALUE!</v>
      </c>
    </row>
    <row r="1638" spans="1:27" ht="17.25">
      <c r="A1638" s="5"/>
      <c r="B1638" s="5"/>
      <c r="C1638" s="93"/>
      <c r="D1638" s="193"/>
      <c r="E1638" s="94"/>
      <c r="F1638" s="95"/>
      <c r="G1638" s="96" t="str">
        <f t="shared" si="644"/>
        <v>Error</v>
      </c>
      <c r="H1638" s="97">
        <v>14400</v>
      </c>
      <c r="I1638" s="98" t="e">
        <f t="shared" si="645"/>
        <v>#VALUE!</v>
      </c>
      <c r="J1638" s="88" t="e">
        <f t="shared" si="640"/>
        <v>#VALUE!</v>
      </c>
      <c r="K1638" s="98">
        <f t="shared" si="646"/>
        <v>0</v>
      </c>
      <c r="L1638" s="98">
        <f t="shared" si="647"/>
        <v>0</v>
      </c>
      <c r="M1638" s="98" t="e">
        <f t="shared" si="648"/>
        <v>#VALUE!</v>
      </c>
      <c r="N1638" s="98" t="e">
        <f t="shared" si="649"/>
        <v>#VALUE!</v>
      </c>
      <c r="O1638" s="97"/>
      <c r="P1638" s="98" t="e">
        <f t="shared" si="641"/>
        <v>#VALUE!</v>
      </c>
      <c r="Q1638" s="99" t="e">
        <f t="shared" si="650"/>
        <v>#VALUE!</v>
      </c>
      <c r="R1638" s="100"/>
      <c r="S1638" s="5"/>
      <c r="T1638" s="28">
        <f t="shared" si="651"/>
        <v>0</v>
      </c>
      <c r="U1638" s="101">
        <v>66140</v>
      </c>
      <c r="V1638" s="102">
        <f t="shared" si="642"/>
        <v>0</v>
      </c>
      <c r="W1638" s="101"/>
      <c r="X1638" s="101"/>
      <c r="Y1638" s="102">
        <f t="shared" si="652"/>
        <v>0</v>
      </c>
      <c r="Z1638" s="102">
        <f t="shared" si="653"/>
        <v>0</v>
      </c>
      <c r="AA1638" s="102" t="e">
        <f t="shared" si="643"/>
        <v>#VALUE!</v>
      </c>
    </row>
    <row r="1639" spans="1:27" ht="17.25">
      <c r="A1639" s="5"/>
      <c r="B1639" s="5"/>
      <c r="C1639" s="93"/>
      <c r="D1639" s="193"/>
      <c r="E1639" s="94"/>
      <c r="F1639" s="95"/>
      <c r="G1639" s="96" t="str">
        <f t="shared" si="644"/>
        <v>Error</v>
      </c>
      <c r="H1639" s="97">
        <v>14400</v>
      </c>
      <c r="I1639" s="98" t="e">
        <f t="shared" si="645"/>
        <v>#VALUE!</v>
      </c>
      <c r="J1639" s="88" t="e">
        <f t="shared" si="640"/>
        <v>#VALUE!</v>
      </c>
      <c r="K1639" s="98">
        <f t="shared" si="646"/>
        <v>0</v>
      </c>
      <c r="L1639" s="98">
        <f t="shared" si="647"/>
        <v>0</v>
      </c>
      <c r="M1639" s="98" t="e">
        <f t="shared" si="648"/>
        <v>#VALUE!</v>
      </c>
      <c r="N1639" s="98" t="e">
        <f t="shared" si="649"/>
        <v>#VALUE!</v>
      </c>
      <c r="O1639" s="97"/>
      <c r="P1639" s="98" t="e">
        <f t="shared" si="641"/>
        <v>#VALUE!</v>
      </c>
      <c r="Q1639" s="99" t="e">
        <f t="shared" si="650"/>
        <v>#VALUE!</v>
      </c>
      <c r="R1639" s="100"/>
      <c r="S1639" s="5"/>
      <c r="T1639" s="28">
        <f t="shared" si="651"/>
        <v>0</v>
      </c>
      <c r="U1639" s="101">
        <v>66140</v>
      </c>
      <c r="V1639" s="102">
        <f t="shared" si="642"/>
        <v>0</v>
      </c>
      <c r="W1639" s="101"/>
      <c r="X1639" s="101"/>
      <c r="Y1639" s="102">
        <f t="shared" si="652"/>
        <v>0</v>
      </c>
      <c r="Z1639" s="102">
        <f t="shared" si="653"/>
        <v>0</v>
      </c>
      <c r="AA1639" s="102" t="e">
        <f t="shared" si="643"/>
        <v>#VALUE!</v>
      </c>
    </row>
    <row r="1640" spans="1:27" ht="17.25">
      <c r="A1640" s="5"/>
      <c r="B1640" s="5"/>
      <c r="C1640" s="93"/>
      <c r="D1640" s="193"/>
      <c r="E1640" s="94"/>
      <c r="F1640" s="95"/>
      <c r="G1640" s="96" t="str">
        <f t="shared" si="644"/>
        <v>Error</v>
      </c>
      <c r="H1640" s="97">
        <v>14400</v>
      </c>
      <c r="I1640" s="98" t="e">
        <f t="shared" si="645"/>
        <v>#VALUE!</v>
      </c>
      <c r="J1640" s="88" t="e">
        <f t="shared" si="640"/>
        <v>#VALUE!</v>
      </c>
      <c r="K1640" s="98">
        <f t="shared" si="646"/>
        <v>0</v>
      </c>
      <c r="L1640" s="98">
        <f t="shared" si="647"/>
        <v>0</v>
      </c>
      <c r="M1640" s="98" t="e">
        <f t="shared" si="648"/>
        <v>#VALUE!</v>
      </c>
      <c r="N1640" s="98" t="e">
        <f t="shared" si="649"/>
        <v>#VALUE!</v>
      </c>
      <c r="O1640" s="97"/>
      <c r="P1640" s="98" t="e">
        <f t="shared" si="641"/>
        <v>#VALUE!</v>
      </c>
      <c r="Q1640" s="99" t="e">
        <f t="shared" si="650"/>
        <v>#VALUE!</v>
      </c>
      <c r="R1640" s="100"/>
      <c r="S1640" s="5"/>
      <c r="T1640" s="28">
        <f t="shared" si="651"/>
        <v>0</v>
      </c>
      <c r="U1640" s="101">
        <v>66140</v>
      </c>
      <c r="V1640" s="102">
        <f t="shared" si="642"/>
        <v>0</v>
      </c>
      <c r="W1640" s="101"/>
      <c r="X1640" s="101"/>
      <c r="Y1640" s="102">
        <f t="shared" si="652"/>
        <v>0</v>
      </c>
      <c r="Z1640" s="102">
        <f t="shared" si="653"/>
        <v>0</v>
      </c>
      <c r="AA1640" s="102" t="e">
        <f t="shared" si="643"/>
        <v>#VALUE!</v>
      </c>
    </row>
    <row r="1641" spans="1:27" ht="17.25">
      <c r="A1641" s="5"/>
      <c r="B1641" s="5"/>
      <c r="C1641" s="93"/>
      <c r="D1641" s="193"/>
      <c r="E1641" s="94"/>
      <c r="F1641" s="95"/>
      <c r="G1641" s="96" t="str">
        <f t="shared" si="644"/>
        <v>Error</v>
      </c>
      <c r="H1641" s="97">
        <v>14400</v>
      </c>
      <c r="I1641" s="98" t="e">
        <f t="shared" si="645"/>
        <v>#VALUE!</v>
      </c>
      <c r="J1641" s="88" t="e">
        <f t="shared" si="640"/>
        <v>#VALUE!</v>
      </c>
      <c r="K1641" s="98">
        <f t="shared" si="646"/>
        <v>0</v>
      </c>
      <c r="L1641" s="98">
        <f t="shared" si="647"/>
        <v>0</v>
      </c>
      <c r="M1641" s="98" t="e">
        <f t="shared" si="648"/>
        <v>#VALUE!</v>
      </c>
      <c r="N1641" s="98" t="e">
        <f t="shared" si="649"/>
        <v>#VALUE!</v>
      </c>
      <c r="O1641" s="97"/>
      <c r="P1641" s="98" t="e">
        <f t="shared" si="641"/>
        <v>#VALUE!</v>
      </c>
      <c r="Q1641" s="99" t="e">
        <f t="shared" si="650"/>
        <v>#VALUE!</v>
      </c>
      <c r="R1641" s="100"/>
      <c r="S1641" s="5"/>
      <c r="T1641" s="28">
        <f t="shared" si="651"/>
        <v>0</v>
      </c>
      <c r="U1641" s="101">
        <v>66140</v>
      </c>
      <c r="V1641" s="102">
        <f t="shared" si="642"/>
        <v>0</v>
      </c>
      <c r="W1641" s="101"/>
      <c r="X1641" s="101"/>
      <c r="Y1641" s="102">
        <f t="shared" si="652"/>
        <v>0</v>
      </c>
      <c r="Z1641" s="102">
        <f t="shared" si="653"/>
        <v>0</v>
      </c>
      <c r="AA1641" s="102" t="e">
        <f t="shared" si="643"/>
        <v>#VALUE!</v>
      </c>
    </row>
    <row r="1642" spans="1:27" ht="17.25">
      <c r="A1642" s="5"/>
      <c r="B1642" s="5"/>
      <c r="C1642" s="93"/>
      <c r="D1642" s="193"/>
      <c r="E1642" s="84"/>
      <c r="F1642" s="85"/>
      <c r="G1642" s="86" t="str">
        <f t="shared" si="644"/>
        <v>Error</v>
      </c>
      <c r="H1642" s="87">
        <v>14400</v>
      </c>
      <c r="I1642" s="88" t="e">
        <f t="shared" si="645"/>
        <v>#VALUE!</v>
      </c>
      <c r="J1642" s="88" t="e">
        <f t="shared" si="640"/>
        <v>#VALUE!</v>
      </c>
      <c r="K1642" s="88">
        <f t="shared" si="646"/>
        <v>0</v>
      </c>
      <c r="L1642" s="88">
        <f t="shared" si="647"/>
        <v>0</v>
      </c>
      <c r="M1642" s="88" t="e">
        <f t="shared" si="648"/>
        <v>#VALUE!</v>
      </c>
      <c r="N1642" s="88" t="e">
        <f t="shared" si="649"/>
        <v>#VALUE!</v>
      </c>
      <c r="O1642" s="87"/>
      <c r="P1642" s="88" t="e">
        <f t="shared" si="641"/>
        <v>#VALUE!</v>
      </c>
      <c r="Q1642" s="89" t="e">
        <f t="shared" si="650"/>
        <v>#VALUE!</v>
      </c>
      <c r="R1642" s="90"/>
      <c r="S1642" s="82"/>
      <c r="T1642" s="28">
        <f t="shared" si="651"/>
        <v>0</v>
      </c>
      <c r="U1642" s="91">
        <v>66140</v>
      </c>
      <c r="V1642" s="92">
        <f t="shared" si="642"/>
        <v>0</v>
      </c>
      <c r="W1642" s="91"/>
      <c r="X1642" s="91"/>
      <c r="Y1642" s="92">
        <f t="shared" si="652"/>
        <v>0</v>
      </c>
      <c r="Z1642" s="92">
        <f t="shared" si="653"/>
        <v>0</v>
      </c>
      <c r="AA1642" s="92" t="e">
        <f t="shared" si="643"/>
        <v>#VALUE!</v>
      </c>
    </row>
    <row r="1643" spans="1:27" ht="17.25">
      <c r="A1643" s="5"/>
      <c r="B1643" s="5"/>
      <c r="C1643" s="93"/>
      <c r="D1643" s="193"/>
      <c r="E1643" s="94"/>
      <c r="F1643" s="95"/>
      <c r="G1643" s="96" t="str">
        <f t="shared" si="644"/>
        <v>Error</v>
      </c>
      <c r="H1643" s="97">
        <v>14400</v>
      </c>
      <c r="I1643" s="98" t="e">
        <f t="shared" si="645"/>
        <v>#VALUE!</v>
      </c>
      <c r="J1643" s="88" t="e">
        <f t="shared" si="640"/>
        <v>#VALUE!</v>
      </c>
      <c r="K1643" s="98">
        <f t="shared" si="646"/>
        <v>0</v>
      </c>
      <c r="L1643" s="98">
        <f t="shared" si="647"/>
        <v>0</v>
      </c>
      <c r="M1643" s="98" t="e">
        <f t="shared" si="648"/>
        <v>#VALUE!</v>
      </c>
      <c r="N1643" s="98" t="e">
        <f t="shared" si="649"/>
        <v>#VALUE!</v>
      </c>
      <c r="O1643" s="97"/>
      <c r="P1643" s="98" t="e">
        <f t="shared" si="641"/>
        <v>#VALUE!</v>
      </c>
      <c r="Q1643" s="99" t="e">
        <f t="shared" si="650"/>
        <v>#VALUE!</v>
      </c>
      <c r="R1643" s="100"/>
      <c r="S1643" s="5"/>
      <c r="T1643" s="28">
        <f t="shared" si="651"/>
        <v>0</v>
      </c>
      <c r="U1643" s="101">
        <v>66140</v>
      </c>
      <c r="V1643" s="102">
        <f t="shared" si="642"/>
        <v>0</v>
      </c>
      <c r="W1643" s="101"/>
      <c r="X1643" s="101"/>
      <c r="Y1643" s="102">
        <f t="shared" si="652"/>
        <v>0</v>
      </c>
      <c r="Z1643" s="102">
        <f t="shared" si="653"/>
        <v>0</v>
      </c>
      <c r="AA1643" s="102" t="e">
        <f t="shared" si="643"/>
        <v>#VALUE!</v>
      </c>
    </row>
    <row r="1644" spans="1:27" ht="17.25">
      <c r="A1644" s="5"/>
      <c r="B1644" s="5"/>
      <c r="C1644" s="93"/>
      <c r="D1644" s="193"/>
      <c r="E1644" s="94"/>
      <c r="F1644" s="95"/>
      <c r="G1644" s="96" t="str">
        <f t="shared" si="644"/>
        <v>Error</v>
      </c>
      <c r="H1644" s="97">
        <v>14400</v>
      </c>
      <c r="I1644" s="98" t="e">
        <f t="shared" si="645"/>
        <v>#VALUE!</v>
      </c>
      <c r="J1644" s="88" t="e">
        <f t="shared" si="640"/>
        <v>#VALUE!</v>
      </c>
      <c r="K1644" s="98">
        <f t="shared" si="646"/>
        <v>0</v>
      </c>
      <c r="L1644" s="98">
        <f t="shared" si="647"/>
        <v>0</v>
      </c>
      <c r="M1644" s="98" t="e">
        <f t="shared" si="648"/>
        <v>#VALUE!</v>
      </c>
      <c r="N1644" s="98" t="e">
        <f t="shared" si="649"/>
        <v>#VALUE!</v>
      </c>
      <c r="O1644" s="97"/>
      <c r="P1644" s="98" t="e">
        <f t="shared" si="641"/>
        <v>#VALUE!</v>
      </c>
      <c r="Q1644" s="99" t="e">
        <f t="shared" si="650"/>
        <v>#VALUE!</v>
      </c>
      <c r="R1644" s="100"/>
      <c r="S1644" s="5"/>
      <c r="T1644" s="28">
        <f t="shared" si="651"/>
        <v>0</v>
      </c>
      <c r="U1644" s="101">
        <v>66140</v>
      </c>
      <c r="V1644" s="102">
        <f t="shared" si="642"/>
        <v>0</v>
      </c>
      <c r="W1644" s="101"/>
      <c r="X1644" s="101"/>
      <c r="Y1644" s="102">
        <f t="shared" si="652"/>
        <v>0</v>
      </c>
      <c r="Z1644" s="102">
        <f t="shared" si="653"/>
        <v>0</v>
      </c>
      <c r="AA1644" s="102" t="e">
        <f t="shared" si="643"/>
        <v>#VALUE!</v>
      </c>
    </row>
    <row r="1645" spans="1:27" ht="17.25">
      <c r="A1645" s="5"/>
      <c r="B1645" s="5"/>
      <c r="C1645" s="93"/>
      <c r="D1645" s="193"/>
      <c r="E1645" s="94"/>
      <c r="F1645" s="95"/>
      <c r="G1645" s="96" t="str">
        <f t="shared" si="644"/>
        <v>Error</v>
      </c>
      <c r="H1645" s="97">
        <v>14400</v>
      </c>
      <c r="I1645" s="98" t="e">
        <f t="shared" si="645"/>
        <v>#VALUE!</v>
      </c>
      <c r="J1645" s="88" t="e">
        <f t="shared" si="640"/>
        <v>#VALUE!</v>
      </c>
      <c r="K1645" s="98">
        <f t="shared" si="646"/>
        <v>0</v>
      </c>
      <c r="L1645" s="98">
        <f t="shared" si="647"/>
        <v>0</v>
      </c>
      <c r="M1645" s="98" t="e">
        <f t="shared" si="648"/>
        <v>#VALUE!</v>
      </c>
      <c r="N1645" s="98" t="e">
        <f t="shared" si="649"/>
        <v>#VALUE!</v>
      </c>
      <c r="O1645" s="97"/>
      <c r="P1645" s="98" t="e">
        <f t="shared" si="641"/>
        <v>#VALUE!</v>
      </c>
      <c r="Q1645" s="99" t="e">
        <f t="shared" si="650"/>
        <v>#VALUE!</v>
      </c>
      <c r="R1645" s="100"/>
      <c r="S1645" s="5"/>
      <c r="T1645" s="28">
        <f t="shared" si="651"/>
        <v>0</v>
      </c>
      <c r="U1645" s="101">
        <v>66140</v>
      </c>
      <c r="V1645" s="102">
        <f t="shared" si="642"/>
        <v>0</v>
      </c>
      <c r="W1645" s="101"/>
      <c r="X1645" s="101"/>
      <c r="Y1645" s="102">
        <f t="shared" si="652"/>
        <v>0</v>
      </c>
      <c r="Z1645" s="102">
        <f t="shared" si="653"/>
        <v>0</v>
      </c>
      <c r="AA1645" s="102" t="e">
        <f t="shared" si="643"/>
        <v>#VALUE!</v>
      </c>
    </row>
    <row r="1646" spans="1:27" ht="17.25">
      <c r="A1646" s="5"/>
      <c r="B1646" s="5"/>
      <c r="C1646" s="93"/>
      <c r="D1646" s="193"/>
      <c r="E1646" s="94"/>
      <c r="F1646" s="95"/>
      <c r="G1646" s="96" t="str">
        <f t="shared" si="644"/>
        <v>Error</v>
      </c>
      <c r="H1646" s="97">
        <v>14400</v>
      </c>
      <c r="I1646" s="98" t="e">
        <f t="shared" si="645"/>
        <v>#VALUE!</v>
      </c>
      <c r="J1646" s="88" t="e">
        <f t="shared" si="640"/>
        <v>#VALUE!</v>
      </c>
      <c r="K1646" s="98">
        <f t="shared" si="646"/>
        <v>0</v>
      </c>
      <c r="L1646" s="98">
        <f t="shared" si="647"/>
        <v>0</v>
      </c>
      <c r="M1646" s="98" t="e">
        <f t="shared" si="648"/>
        <v>#VALUE!</v>
      </c>
      <c r="N1646" s="98" t="e">
        <f t="shared" si="649"/>
        <v>#VALUE!</v>
      </c>
      <c r="O1646" s="97"/>
      <c r="P1646" s="98" t="e">
        <f t="shared" si="641"/>
        <v>#VALUE!</v>
      </c>
      <c r="Q1646" s="99" t="e">
        <f t="shared" si="650"/>
        <v>#VALUE!</v>
      </c>
      <c r="R1646" s="100"/>
      <c r="S1646" s="5"/>
      <c r="T1646" s="28">
        <f t="shared" si="651"/>
        <v>0</v>
      </c>
      <c r="U1646" s="101">
        <v>66140</v>
      </c>
      <c r="V1646" s="102">
        <f t="shared" si="642"/>
        <v>0</v>
      </c>
      <c r="W1646" s="101"/>
      <c r="X1646" s="101"/>
      <c r="Y1646" s="102">
        <f t="shared" si="652"/>
        <v>0</v>
      </c>
      <c r="Z1646" s="102">
        <f t="shared" si="653"/>
        <v>0</v>
      </c>
      <c r="AA1646" s="102" t="e">
        <f t="shared" si="643"/>
        <v>#VALUE!</v>
      </c>
    </row>
    <row r="1647" spans="1:27" ht="17.25">
      <c r="A1647" s="5"/>
      <c r="B1647" s="5"/>
      <c r="C1647" s="93"/>
      <c r="D1647" s="193"/>
      <c r="E1647" s="94"/>
      <c r="F1647" s="95"/>
      <c r="G1647" s="96" t="str">
        <f t="shared" si="644"/>
        <v>Error</v>
      </c>
      <c r="H1647" s="97">
        <v>14400</v>
      </c>
      <c r="I1647" s="98" t="e">
        <f t="shared" si="645"/>
        <v>#VALUE!</v>
      </c>
      <c r="J1647" s="88" t="e">
        <f t="shared" si="640"/>
        <v>#VALUE!</v>
      </c>
      <c r="K1647" s="98">
        <f t="shared" si="646"/>
        <v>0</v>
      </c>
      <c r="L1647" s="98">
        <f t="shared" si="647"/>
        <v>0</v>
      </c>
      <c r="M1647" s="98" t="e">
        <f t="shared" si="648"/>
        <v>#VALUE!</v>
      </c>
      <c r="N1647" s="98" t="e">
        <f t="shared" si="649"/>
        <v>#VALUE!</v>
      </c>
      <c r="O1647" s="97"/>
      <c r="P1647" s="98" t="e">
        <f t="shared" si="641"/>
        <v>#VALUE!</v>
      </c>
      <c r="Q1647" s="99" t="e">
        <f t="shared" si="650"/>
        <v>#VALUE!</v>
      </c>
      <c r="R1647" s="100"/>
      <c r="S1647" s="5"/>
      <c r="T1647" s="28">
        <f t="shared" si="651"/>
        <v>0</v>
      </c>
      <c r="U1647" s="101">
        <v>66140</v>
      </c>
      <c r="V1647" s="102">
        <f t="shared" si="642"/>
        <v>0</v>
      </c>
      <c r="W1647" s="101"/>
      <c r="X1647" s="101"/>
      <c r="Y1647" s="102">
        <f t="shared" si="652"/>
        <v>0</v>
      </c>
      <c r="Z1647" s="102">
        <f t="shared" si="653"/>
        <v>0</v>
      </c>
      <c r="AA1647" s="102" t="e">
        <f t="shared" si="643"/>
        <v>#VALUE!</v>
      </c>
    </row>
    <row r="1648" spans="1:27" ht="17.25">
      <c r="A1648" s="5"/>
      <c r="B1648" s="5"/>
      <c r="C1648" s="93"/>
      <c r="D1648" s="193"/>
      <c r="E1648" s="84"/>
      <c r="F1648" s="85"/>
      <c r="G1648" s="86" t="str">
        <f t="shared" si="644"/>
        <v>Error</v>
      </c>
      <c r="H1648" s="87">
        <v>14400</v>
      </c>
      <c r="I1648" s="88" t="e">
        <f t="shared" si="645"/>
        <v>#VALUE!</v>
      </c>
      <c r="J1648" s="88" t="e">
        <f t="shared" si="640"/>
        <v>#VALUE!</v>
      </c>
      <c r="K1648" s="88">
        <f t="shared" si="646"/>
        <v>0</v>
      </c>
      <c r="L1648" s="88">
        <f t="shared" si="647"/>
        <v>0</v>
      </c>
      <c r="M1648" s="88" t="e">
        <f t="shared" si="648"/>
        <v>#VALUE!</v>
      </c>
      <c r="N1648" s="88" t="e">
        <f t="shared" si="649"/>
        <v>#VALUE!</v>
      </c>
      <c r="O1648" s="87"/>
      <c r="P1648" s="88" t="e">
        <f t="shared" si="641"/>
        <v>#VALUE!</v>
      </c>
      <c r="Q1648" s="89" t="e">
        <f t="shared" si="650"/>
        <v>#VALUE!</v>
      </c>
      <c r="R1648" s="90"/>
      <c r="S1648" s="82"/>
      <c r="T1648" s="28">
        <f t="shared" si="651"/>
        <v>0</v>
      </c>
      <c r="U1648" s="91">
        <v>66140</v>
      </c>
      <c r="V1648" s="92">
        <f t="shared" si="642"/>
        <v>0</v>
      </c>
      <c r="W1648" s="91"/>
      <c r="X1648" s="91"/>
      <c r="Y1648" s="92">
        <f t="shared" si="652"/>
        <v>0</v>
      </c>
      <c r="Z1648" s="92">
        <f t="shared" si="653"/>
        <v>0</v>
      </c>
      <c r="AA1648" s="92" t="e">
        <f t="shared" si="643"/>
        <v>#VALUE!</v>
      </c>
    </row>
    <row r="1649" spans="1:27" ht="17.25">
      <c r="A1649" s="5"/>
      <c r="B1649" s="5"/>
      <c r="C1649" s="93"/>
      <c r="D1649" s="193"/>
      <c r="E1649" s="94"/>
      <c r="F1649" s="95"/>
      <c r="G1649" s="96" t="str">
        <f t="shared" si="644"/>
        <v>Error</v>
      </c>
      <c r="H1649" s="97">
        <v>14400</v>
      </c>
      <c r="I1649" s="98" t="e">
        <f t="shared" si="645"/>
        <v>#VALUE!</v>
      </c>
      <c r="J1649" s="88" t="e">
        <f t="shared" si="640"/>
        <v>#VALUE!</v>
      </c>
      <c r="K1649" s="98">
        <f t="shared" si="646"/>
        <v>0</v>
      </c>
      <c r="L1649" s="98">
        <f t="shared" si="647"/>
        <v>0</v>
      </c>
      <c r="M1649" s="98" t="e">
        <f t="shared" si="648"/>
        <v>#VALUE!</v>
      </c>
      <c r="N1649" s="98" t="e">
        <f t="shared" si="649"/>
        <v>#VALUE!</v>
      </c>
      <c r="O1649" s="97"/>
      <c r="P1649" s="98" t="e">
        <f t="shared" si="641"/>
        <v>#VALUE!</v>
      </c>
      <c r="Q1649" s="99" t="e">
        <f t="shared" si="650"/>
        <v>#VALUE!</v>
      </c>
      <c r="R1649" s="100"/>
      <c r="S1649" s="5"/>
      <c r="T1649" s="28">
        <f t="shared" si="651"/>
        <v>0</v>
      </c>
      <c r="U1649" s="101">
        <v>66140</v>
      </c>
      <c r="V1649" s="102">
        <f t="shared" si="642"/>
        <v>0</v>
      </c>
      <c r="W1649" s="101"/>
      <c r="X1649" s="101"/>
      <c r="Y1649" s="102">
        <f t="shared" si="652"/>
        <v>0</v>
      </c>
      <c r="Z1649" s="102">
        <f t="shared" si="653"/>
        <v>0</v>
      </c>
      <c r="AA1649" s="102" t="e">
        <f t="shared" si="643"/>
        <v>#VALUE!</v>
      </c>
    </row>
    <row r="1650" spans="1:27" ht="17.25">
      <c r="A1650" s="5"/>
      <c r="B1650" s="5"/>
      <c r="C1650" s="93"/>
      <c r="D1650" s="193"/>
      <c r="E1650" s="94"/>
      <c r="F1650" s="95"/>
      <c r="G1650" s="96" t="str">
        <f t="shared" si="644"/>
        <v>Error</v>
      </c>
      <c r="H1650" s="97">
        <v>14400</v>
      </c>
      <c r="I1650" s="98" t="e">
        <f t="shared" si="645"/>
        <v>#VALUE!</v>
      </c>
      <c r="J1650" s="88" t="e">
        <f t="shared" si="640"/>
        <v>#VALUE!</v>
      </c>
      <c r="K1650" s="98">
        <f t="shared" si="646"/>
        <v>0</v>
      </c>
      <c r="L1650" s="98">
        <f t="shared" si="647"/>
        <v>0</v>
      </c>
      <c r="M1650" s="98" t="e">
        <f t="shared" si="648"/>
        <v>#VALUE!</v>
      </c>
      <c r="N1650" s="98" t="e">
        <f t="shared" si="649"/>
        <v>#VALUE!</v>
      </c>
      <c r="O1650" s="97"/>
      <c r="P1650" s="98" t="e">
        <f t="shared" si="641"/>
        <v>#VALUE!</v>
      </c>
      <c r="Q1650" s="99" t="e">
        <f t="shared" si="650"/>
        <v>#VALUE!</v>
      </c>
      <c r="R1650" s="100"/>
      <c r="S1650" s="5"/>
      <c r="T1650" s="28">
        <f t="shared" si="651"/>
        <v>0</v>
      </c>
      <c r="U1650" s="101">
        <v>66140</v>
      </c>
      <c r="V1650" s="102">
        <f t="shared" ref="V1650:V1681" si="654">+U1650*T1650</f>
        <v>0</v>
      </c>
      <c r="W1650" s="101"/>
      <c r="X1650" s="101"/>
      <c r="Y1650" s="102">
        <f t="shared" si="652"/>
        <v>0</v>
      </c>
      <c r="Z1650" s="102">
        <f t="shared" si="653"/>
        <v>0</v>
      </c>
      <c r="AA1650" s="102" t="e">
        <f t="shared" ref="AA1650:AA1681" si="655">+Z1650+Q1650</f>
        <v>#VALUE!</v>
      </c>
    </row>
    <row r="1651" spans="1:27" ht="17.25">
      <c r="A1651" s="5"/>
      <c r="B1651" s="5"/>
      <c r="C1651" s="93"/>
      <c r="D1651" s="193"/>
      <c r="E1651" s="94"/>
      <c r="F1651" s="95"/>
      <c r="G1651" s="96" t="str">
        <f t="shared" si="644"/>
        <v>Error</v>
      </c>
      <c r="H1651" s="97">
        <v>14400</v>
      </c>
      <c r="I1651" s="98" t="e">
        <f t="shared" si="645"/>
        <v>#VALUE!</v>
      </c>
      <c r="J1651" s="88" t="e">
        <f t="shared" si="640"/>
        <v>#VALUE!</v>
      </c>
      <c r="K1651" s="98">
        <f t="shared" si="646"/>
        <v>0</v>
      </c>
      <c r="L1651" s="98">
        <f t="shared" si="647"/>
        <v>0</v>
      </c>
      <c r="M1651" s="98" t="e">
        <f t="shared" si="648"/>
        <v>#VALUE!</v>
      </c>
      <c r="N1651" s="98" t="e">
        <f t="shared" si="649"/>
        <v>#VALUE!</v>
      </c>
      <c r="O1651" s="97"/>
      <c r="P1651" s="98" t="e">
        <f t="shared" si="641"/>
        <v>#VALUE!</v>
      </c>
      <c r="Q1651" s="99" t="e">
        <f t="shared" si="650"/>
        <v>#VALUE!</v>
      </c>
      <c r="R1651" s="100"/>
      <c r="S1651" s="5"/>
      <c r="T1651" s="28">
        <f t="shared" si="651"/>
        <v>0</v>
      </c>
      <c r="U1651" s="101">
        <v>66140</v>
      </c>
      <c r="V1651" s="102">
        <f t="shared" si="654"/>
        <v>0</v>
      </c>
      <c r="W1651" s="101"/>
      <c r="X1651" s="101"/>
      <c r="Y1651" s="102">
        <f t="shared" si="652"/>
        <v>0</v>
      </c>
      <c r="Z1651" s="102">
        <f t="shared" si="653"/>
        <v>0</v>
      </c>
      <c r="AA1651" s="102" t="e">
        <f t="shared" si="655"/>
        <v>#VALUE!</v>
      </c>
    </row>
    <row r="1652" spans="1:27" ht="17.25">
      <c r="A1652" s="5"/>
      <c r="B1652" s="5"/>
      <c r="C1652" s="93"/>
      <c r="D1652" s="193"/>
      <c r="E1652" s="94"/>
      <c r="F1652" s="95"/>
      <c r="G1652" s="96" t="str">
        <f t="shared" si="644"/>
        <v>Error</v>
      </c>
      <c r="H1652" s="97">
        <v>14400</v>
      </c>
      <c r="I1652" s="98" t="e">
        <f t="shared" si="645"/>
        <v>#VALUE!</v>
      </c>
      <c r="J1652" s="88" t="e">
        <f t="shared" si="640"/>
        <v>#VALUE!</v>
      </c>
      <c r="K1652" s="98">
        <f t="shared" si="646"/>
        <v>0</v>
      </c>
      <c r="L1652" s="98">
        <f t="shared" si="647"/>
        <v>0</v>
      </c>
      <c r="M1652" s="98" t="e">
        <f t="shared" si="648"/>
        <v>#VALUE!</v>
      </c>
      <c r="N1652" s="98" t="e">
        <f t="shared" si="649"/>
        <v>#VALUE!</v>
      </c>
      <c r="O1652" s="97"/>
      <c r="P1652" s="98" t="e">
        <f t="shared" si="641"/>
        <v>#VALUE!</v>
      </c>
      <c r="Q1652" s="99" t="e">
        <f t="shared" si="650"/>
        <v>#VALUE!</v>
      </c>
      <c r="R1652" s="100"/>
      <c r="S1652" s="5"/>
      <c r="T1652" s="28">
        <f t="shared" si="651"/>
        <v>0</v>
      </c>
      <c r="U1652" s="101">
        <v>66140</v>
      </c>
      <c r="V1652" s="102">
        <f t="shared" si="654"/>
        <v>0</v>
      </c>
      <c r="W1652" s="101"/>
      <c r="X1652" s="101"/>
      <c r="Y1652" s="102">
        <f t="shared" si="652"/>
        <v>0</v>
      </c>
      <c r="Z1652" s="102">
        <f t="shared" si="653"/>
        <v>0</v>
      </c>
      <c r="AA1652" s="102" t="e">
        <f t="shared" si="655"/>
        <v>#VALUE!</v>
      </c>
    </row>
    <row r="1653" spans="1:27" ht="17.25">
      <c r="A1653" s="5"/>
      <c r="B1653" s="5"/>
      <c r="C1653" s="93"/>
      <c r="D1653" s="193"/>
      <c r="E1653" s="94"/>
      <c r="F1653" s="95"/>
      <c r="G1653" s="96" t="str">
        <f t="shared" si="644"/>
        <v>Error</v>
      </c>
      <c r="H1653" s="97">
        <v>14400</v>
      </c>
      <c r="I1653" s="98" t="e">
        <f t="shared" si="645"/>
        <v>#VALUE!</v>
      </c>
      <c r="J1653" s="88" t="e">
        <f t="shared" si="640"/>
        <v>#VALUE!</v>
      </c>
      <c r="K1653" s="98">
        <f t="shared" si="646"/>
        <v>0</v>
      </c>
      <c r="L1653" s="98">
        <f t="shared" si="647"/>
        <v>0</v>
      </c>
      <c r="M1653" s="98" t="e">
        <f t="shared" si="648"/>
        <v>#VALUE!</v>
      </c>
      <c r="N1653" s="98" t="e">
        <f t="shared" si="649"/>
        <v>#VALUE!</v>
      </c>
      <c r="O1653" s="97"/>
      <c r="P1653" s="98" t="e">
        <f t="shared" si="641"/>
        <v>#VALUE!</v>
      </c>
      <c r="Q1653" s="99" t="e">
        <f t="shared" si="650"/>
        <v>#VALUE!</v>
      </c>
      <c r="R1653" s="100"/>
      <c r="S1653" s="5"/>
      <c r="T1653" s="28">
        <f t="shared" si="651"/>
        <v>0</v>
      </c>
      <c r="U1653" s="101">
        <v>66140</v>
      </c>
      <c r="V1653" s="102">
        <f t="shared" si="654"/>
        <v>0</v>
      </c>
      <c r="W1653" s="101"/>
      <c r="X1653" s="101"/>
      <c r="Y1653" s="102">
        <f t="shared" si="652"/>
        <v>0</v>
      </c>
      <c r="Z1653" s="102">
        <f t="shared" si="653"/>
        <v>0</v>
      </c>
      <c r="AA1653" s="102" t="e">
        <f t="shared" si="655"/>
        <v>#VALUE!</v>
      </c>
    </row>
    <row r="1654" spans="1:27" ht="17.25">
      <c r="A1654" s="5"/>
      <c r="B1654" s="5"/>
      <c r="C1654" s="93"/>
      <c r="D1654" s="193"/>
      <c r="E1654" s="84"/>
      <c r="F1654" s="85"/>
      <c r="G1654" s="86" t="str">
        <f t="shared" si="644"/>
        <v>Error</v>
      </c>
      <c r="H1654" s="87">
        <v>14400</v>
      </c>
      <c r="I1654" s="88" t="e">
        <f t="shared" si="645"/>
        <v>#VALUE!</v>
      </c>
      <c r="J1654" s="88" t="e">
        <f t="shared" si="640"/>
        <v>#VALUE!</v>
      </c>
      <c r="K1654" s="88">
        <f t="shared" si="646"/>
        <v>0</v>
      </c>
      <c r="L1654" s="88">
        <f t="shared" si="647"/>
        <v>0</v>
      </c>
      <c r="M1654" s="88" t="e">
        <f t="shared" si="648"/>
        <v>#VALUE!</v>
      </c>
      <c r="N1654" s="88" t="e">
        <f t="shared" si="649"/>
        <v>#VALUE!</v>
      </c>
      <c r="O1654" s="87"/>
      <c r="P1654" s="88" t="e">
        <f t="shared" si="641"/>
        <v>#VALUE!</v>
      </c>
      <c r="Q1654" s="89" t="e">
        <f t="shared" si="650"/>
        <v>#VALUE!</v>
      </c>
      <c r="R1654" s="90"/>
      <c r="S1654" s="82"/>
      <c r="T1654" s="28">
        <f t="shared" si="651"/>
        <v>0</v>
      </c>
      <c r="U1654" s="91">
        <v>66140</v>
      </c>
      <c r="V1654" s="92">
        <f t="shared" si="654"/>
        <v>0</v>
      </c>
      <c r="W1654" s="91"/>
      <c r="X1654" s="91"/>
      <c r="Y1654" s="92">
        <f t="shared" si="652"/>
        <v>0</v>
      </c>
      <c r="Z1654" s="92">
        <f t="shared" si="653"/>
        <v>0</v>
      </c>
      <c r="AA1654" s="92" t="e">
        <f t="shared" si="655"/>
        <v>#VALUE!</v>
      </c>
    </row>
    <row r="1655" spans="1:27" ht="17.25">
      <c r="A1655" s="5"/>
      <c r="B1655" s="5"/>
      <c r="C1655" s="93"/>
      <c r="D1655" s="193"/>
      <c r="E1655" s="94"/>
      <c r="F1655" s="95"/>
      <c r="G1655" s="96" t="str">
        <f t="shared" si="644"/>
        <v>Error</v>
      </c>
      <c r="H1655" s="97">
        <v>14400</v>
      </c>
      <c r="I1655" s="98" t="e">
        <f t="shared" si="645"/>
        <v>#VALUE!</v>
      </c>
      <c r="J1655" s="88" t="e">
        <f t="shared" si="640"/>
        <v>#VALUE!</v>
      </c>
      <c r="K1655" s="98">
        <f t="shared" si="646"/>
        <v>0</v>
      </c>
      <c r="L1655" s="98">
        <f t="shared" si="647"/>
        <v>0</v>
      </c>
      <c r="M1655" s="98" t="e">
        <f t="shared" si="648"/>
        <v>#VALUE!</v>
      </c>
      <c r="N1655" s="98" t="e">
        <f t="shared" si="649"/>
        <v>#VALUE!</v>
      </c>
      <c r="O1655" s="97"/>
      <c r="P1655" s="98" t="e">
        <f t="shared" si="641"/>
        <v>#VALUE!</v>
      </c>
      <c r="Q1655" s="99" t="e">
        <f t="shared" si="650"/>
        <v>#VALUE!</v>
      </c>
      <c r="R1655" s="100"/>
      <c r="S1655" s="5"/>
      <c r="T1655" s="28">
        <f t="shared" si="651"/>
        <v>0</v>
      </c>
      <c r="U1655" s="101">
        <v>66140</v>
      </c>
      <c r="V1655" s="102">
        <f t="shared" si="654"/>
        <v>0</v>
      </c>
      <c r="W1655" s="101"/>
      <c r="X1655" s="101"/>
      <c r="Y1655" s="102">
        <f t="shared" si="652"/>
        <v>0</v>
      </c>
      <c r="Z1655" s="102">
        <f t="shared" si="653"/>
        <v>0</v>
      </c>
      <c r="AA1655" s="102" t="e">
        <f t="shared" si="655"/>
        <v>#VALUE!</v>
      </c>
    </row>
    <row r="1656" spans="1:27" ht="17.25">
      <c r="A1656" s="5"/>
      <c r="B1656" s="5"/>
      <c r="C1656" s="93"/>
      <c r="D1656" s="193"/>
      <c r="E1656" s="94"/>
      <c r="F1656" s="95"/>
      <c r="G1656" s="96" t="str">
        <f t="shared" si="644"/>
        <v>Error</v>
      </c>
      <c r="H1656" s="97">
        <v>14400</v>
      </c>
      <c r="I1656" s="98" t="e">
        <f t="shared" si="645"/>
        <v>#VALUE!</v>
      </c>
      <c r="J1656" s="88" t="e">
        <f t="shared" si="640"/>
        <v>#VALUE!</v>
      </c>
      <c r="K1656" s="98">
        <f t="shared" si="646"/>
        <v>0</v>
      </c>
      <c r="L1656" s="98">
        <f t="shared" si="647"/>
        <v>0</v>
      </c>
      <c r="M1656" s="98" t="e">
        <f t="shared" si="648"/>
        <v>#VALUE!</v>
      </c>
      <c r="N1656" s="98" t="e">
        <f t="shared" si="649"/>
        <v>#VALUE!</v>
      </c>
      <c r="O1656" s="97"/>
      <c r="P1656" s="98" t="e">
        <f t="shared" si="641"/>
        <v>#VALUE!</v>
      </c>
      <c r="Q1656" s="99" t="e">
        <f t="shared" si="650"/>
        <v>#VALUE!</v>
      </c>
      <c r="R1656" s="100"/>
      <c r="S1656" s="5"/>
      <c r="T1656" s="28">
        <f t="shared" si="651"/>
        <v>0</v>
      </c>
      <c r="U1656" s="101">
        <v>66140</v>
      </c>
      <c r="V1656" s="102">
        <f t="shared" si="654"/>
        <v>0</v>
      </c>
      <c r="W1656" s="101"/>
      <c r="X1656" s="101"/>
      <c r="Y1656" s="102">
        <f t="shared" si="652"/>
        <v>0</v>
      </c>
      <c r="Z1656" s="102">
        <f t="shared" si="653"/>
        <v>0</v>
      </c>
      <c r="AA1656" s="102" t="e">
        <f t="shared" si="655"/>
        <v>#VALUE!</v>
      </c>
    </row>
    <row r="1657" spans="1:27" ht="17.25">
      <c r="A1657" s="5"/>
      <c r="B1657" s="5"/>
      <c r="C1657" s="93"/>
      <c r="D1657" s="193"/>
      <c r="E1657" s="94"/>
      <c r="F1657" s="95"/>
      <c r="G1657" s="96" t="str">
        <f t="shared" si="644"/>
        <v>Error</v>
      </c>
      <c r="H1657" s="97">
        <v>14400</v>
      </c>
      <c r="I1657" s="98" t="e">
        <f t="shared" si="645"/>
        <v>#VALUE!</v>
      </c>
      <c r="J1657" s="88" t="e">
        <f t="shared" si="640"/>
        <v>#VALUE!</v>
      </c>
      <c r="K1657" s="98">
        <f t="shared" si="646"/>
        <v>0</v>
      </c>
      <c r="L1657" s="98">
        <f t="shared" si="647"/>
        <v>0</v>
      </c>
      <c r="M1657" s="98" t="e">
        <f t="shared" si="648"/>
        <v>#VALUE!</v>
      </c>
      <c r="N1657" s="98" t="e">
        <f t="shared" si="649"/>
        <v>#VALUE!</v>
      </c>
      <c r="O1657" s="97"/>
      <c r="P1657" s="98" t="e">
        <f t="shared" si="641"/>
        <v>#VALUE!</v>
      </c>
      <c r="Q1657" s="99" t="e">
        <f t="shared" si="650"/>
        <v>#VALUE!</v>
      </c>
      <c r="R1657" s="100"/>
      <c r="S1657" s="5"/>
      <c r="T1657" s="28">
        <f t="shared" si="651"/>
        <v>0</v>
      </c>
      <c r="U1657" s="101">
        <v>66140</v>
      </c>
      <c r="V1657" s="102">
        <f t="shared" si="654"/>
        <v>0</v>
      </c>
      <c r="W1657" s="101"/>
      <c r="X1657" s="101"/>
      <c r="Y1657" s="102">
        <f t="shared" si="652"/>
        <v>0</v>
      </c>
      <c r="Z1657" s="102">
        <f t="shared" si="653"/>
        <v>0</v>
      </c>
      <c r="AA1657" s="102" t="e">
        <f t="shared" si="655"/>
        <v>#VALUE!</v>
      </c>
    </row>
    <row r="1658" spans="1:27" ht="17.25">
      <c r="A1658" s="5"/>
      <c r="B1658" s="5"/>
      <c r="C1658" s="93"/>
      <c r="D1658" s="193"/>
      <c r="E1658" s="94"/>
      <c r="F1658" s="95"/>
      <c r="G1658" s="96" t="str">
        <f t="shared" si="644"/>
        <v>Error</v>
      </c>
      <c r="H1658" s="97">
        <v>14400</v>
      </c>
      <c r="I1658" s="98" t="e">
        <f t="shared" si="645"/>
        <v>#VALUE!</v>
      </c>
      <c r="J1658" s="88" t="e">
        <f t="shared" si="640"/>
        <v>#VALUE!</v>
      </c>
      <c r="K1658" s="98">
        <f t="shared" si="646"/>
        <v>0</v>
      </c>
      <c r="L1658" s="98">
        <f t="shared" si="647"/>
        <v>0</v>
      </c>
      <c r="M1658" s="98" t="e">
        <f t="shared" si="648"/>
        <v>#VALUE!</v>
      </c>
      <c r="N1658" s="98" t="e">
        <f t="shared" si="649"/>
        <v>#VALUE!</v>
      </c>
      <c r="O1658" s="97"/>
      <c r="P1658" s="98" t="e">
        <f t="shared" si="641"/>
        <v>#VALUE!</v>
      </c>
      <c r="Q1658" s="99" t="e">
        <f t="shared" si="650"/>
        <v>#VALUE!</v>
      </c>
      <c r="R1658" s="100"/>
      <c r="S1658" s="5"/>
      <c r="T1658" s="28">
        <f t="shared" si="651"/>
        <v>0</v>
      </c>
      <c r="U1658" s="101">
        <v>66140</v>
      </c>
      <c r="V1658" s="102">
        <f t="shared" si="654"/>
        <v>0</v>
      </c>
      <c r="W1658" s="101"/>
      <c r="X1658" s="101"/>
      <c r="Y1658" s="102">
        <f t="shared" si="652"/>
        <v>0</v>
      </c>
      <c r="Z1658" s="102">
        <f t="shared" si="653"/>
        <v>0</v>
      </c>
      <c r="AA1658" s="102" t="e">
        <f t="shared" si="655"/>
        <v>#VALUE!</v>
      </c>
    </row>
    <row r="1659" spans="1:27" ht="17.25">
      <c r="A1659" s="5"/>
      <c r="B1659" s="5"/>
      <c r="C1659" s="93"/>
      <c r="D1659" s="193"/>
      <c r="E1659" s="94"/>
      <c r="F1659" s="95"/>
      <c r="G1659" s="96" t="str">
        <f t="shared" si="644"/>
        <v>Error</v>
      </c>
      <c r="H1659" s="97">
        <v>14400</v>
      </c>
      <c r="I1659" s="98" t="e">
        <f t="shared" si="645"/>
        <v>#VALUE!</v>
      </c>
      <c r="J1659" s="88" t="e">
        <f t="shared" si="640"/>
        <v>#VALUE!</v>
      </c>
      <c r="K1659" s="98">
        <f t="shared" si="646"/>
        <v>0</v>
      </c>
      <c r="L1659" s="98">
        <f t="shared" si="647"/>
        <v>0</v>
      </c>
      <c r="M1659" s="98" t="e">
        <f t="shared" si="648"/>
        <v>#VALUE!</v>
      </c>
      <c r="N1659" s="98" t="e">
        <f t="shared" si="649"/>
        <v>#VALUE!</v>
      </c>
      <c r="O1659" s="97"/>
      <c r="P1659" s="98" t="e">
        <f t="shared" si="641"/>
        <v>#VALUE!</v>
      </c>
      <c r="Q1659" s="99" t="e">
        <f t="shared" si="650"/>
        <v>#VALUE!</v>
      </c>
      <c r="R1659" s="100"/>
      <c r="S1659" s="5"/>
      <c r="T1659" s="28">
        <f t="shared" si="651"/>
        <v>0</v>
      </c>
      <c r="U1659" s="101">
        <v>66140</v>
      </c>
      <c r="V1659" s="102">
        <f t="shared" si="654"/>
        <v>0</v>
      </c>
      <c r="W1659" s="101"/>
      <c r="X1659" s="101"/>
      <c r="Y1659" s="102">
        <f t="shared" si="652"/>
        <v>0</v>
      </c>
      <c r="Z1659" s="102">
        <f t="shared" si="653"/>
        <v>0</v>
      </c>
      <c r="AA1659" s="102" t="e">
        <f t="shared" si="655"/>
        <v>#VALUE!</v>
      </c>
    </row>
    <row r="1660" spans="1:27" ht="17.25">
      <c r="A1660" s="5"/>
      <c r="B1660" s="5"/>
      <c r="C1660" s="93"/>
      <c r="D1660" s="193"/>
      <c r="E1660" s="84"/>
      <c r="F1660" s="85"/>
      <c r="G1660" s="86" t="str">
        <f t="shared" si="644"/>
        <v>Error</v>
      </c>
      <c r="H1660" s="87">
        <v>14400</v>
      </c>
      <c r="I1660" s="88" t="e">
        <f t="shared" si="645"/>
        <v>#VALUE!</v>
      </c>
      <c r="J1660" s="88" t="e">
        <f t="shared" si="640"/>
        <v>#VALUE!</v>
      </c>
      <c r="K1660" s="88">
        <f t="shared" si="646"/>
        <v>0</v>
      </c>
      <c r="L1660" s="88">
        <f t="shared" si="647"/>
        <v>0</v>
      </c>
      <c r="M1660" s="88" t="e">
        <f t="shared" si="648"/>
        <v>#VALUE!</v>
      </c>
      <c r="N1660" s="88" t="e">
        <f t="shared" si="649"/>
        <v>#VALUE!</v>
      </c>
      <c r="O1660" s="87"/>
      <c r="P1660" s="88" t="e">
        <f t="shared" si="641"/>
        <v>#VALUE!</v>
      </c>
      <c r="Q1660" s="89" t="e">
        <f t="shared" si="650"/>
        <v>#VALUE!</v>
      </c>
      <c r="R1660" s="90"/>
      <c r="S1660" s="82"/>
      <c r="T1660" s="28">
        <f t="shared" si="651"/>
        <v>0</v>
      </c>
      <c r="U1660" s="91">
        <v>66140</v>
      </c>
      <c r="V1660" s="92">
        <f t="shared" si="654"/>
        <v>0</v>
      </c>
      <c r="W1660" s="91"/>
      <c r="X1660" s="91"/>
      <c r="Y1660" s="92">
        <f t="shared" si="652"/>
        <v>0</v>
      </c>
      <c r="Z1660" s="92">
        <f t="shared" si="653"/>
        <v>0</v>
      </c>
      <c r="AA1660" s="92" t="e">
        <f t="shared" si="655"/>
        <v>#VALUE!</v>
      </c>
    </row>
    <row r="1661" spans="1:27" ht="17.25">
      <c r="A1661" s="5"/>
      <c r="B1661" s="5"/>
      <c r="C1661" s="93"/>
      <c r="D1661" s="193"/>
      <c r="E1661" s="94"/>
      <c r="F1661" s="95"/>
      <c r="G1661" s="96" t="str">
        <f t="shared" si="644"/>
        <v>Error</v>
      </c>
      <c r="H1661" s="97">
        <v>14400</v>
      </c>
      <c r="I1661" s="98" t="e">
        <f t="shared" si="645"/>
        <v>#VALUE!</v>
      </c>
      <c r="J1661" s="88" t="e">
        <f t="shared" si="640"/>
        <v>#VALUE!</v>
      </c>
      <c r="K1661" s="98">
        <f t="shared" si="646"/>
        <v>0</v>
      </c>
      <c r="L1661" s="98">
        <f t="shared" si="647"/>
        <v>0</v>
      </c>
      <c r="M1661" s="98" t="e">
        <f t="shared" si="648"/>
        <v>#VALUE!</v>
      </c>
      <c r="N1661" s="98" t="e">
        <f t="shared" si="649"/>
        <v>#VALUE!</v>
      </c>
      <c r="O1661" s="97"/>
      <c r="P1661" s="98" t="e">
        <f t="shared" si="641"/>
        <v>#VALUE!</v>
      </c>
      <c r="Q1661" s="99" t="e">
        <f t="shared" si="650"/>
        <v>#VALUE!</v>
      </c>
      <c r="R1661" s="100"/>
      <c r="S1661" s="5"/>
      <c r="T1661" s="28">
        <f t="shared" si="651"/>
        <v>0</v>
      </c>
      <c r="U1661" s="101">
        <v>66140</v>
      </c>
      <c r="V1661" s="102">
        <f t="shared" si="654"/>
        <v>0</v>
      </c>
      <c r="W1661" s="101"/>
      <c r="X1661" s="101"/>
      <c r="Y1661" s="102">
        <f t="shared" si="652"/>
        <v>0</v>
      </c>
      <c r="Z1661" s="102">
        <f t="shared" si="653"/>
        <v>0</v>
      </c>
      <c r="AA1661" s="102" t="e">
        <f t="shared" si="655"/>
        <v>#VALUE!</v>
      </c>
    </row>
    <row r="1662" spans="1:27" ht="17.25">
      <c r="A1662" s="5"/>
      <c r="B1662" s="5"/>
      <c r="C1662" s="93"/>
      <c r="D1662" s="193"/>
      <c r="E1662" s="94"/>
      <c r="F1662" s="95"/>
      <c r="G1662" s="96" t="str">
        <f t="shared" si="644"/>
        <v>Error</v>
      </c>
      <c r="H1662" s="97">
        <v>14400</v>
      </c>
      <c r="I1662" s="98" t="e">
        <f t="shared" si="645"/>
        <v>#VALUE!</v>
      </c>
      <c r="J1662" s="88" t="e">
        <f t="shared" si="640"/>
        <v>#VALUE!</v>
      </c>
      <c r="K1662" s="98">
        <f t="shared" si="646"/>
        <v>0</v>
      </c>
      <c r="L1662" s="98">
        <f t="shared" si="647"/>
        <v>0</v>
      </c>
      <c r="M1662" s="98" t="e">
        <f t="shared" si="648"/>
        <v>#VALUE!</v>
      </c>
      <c r="N1662" s="98" t="e">
        <f t="shared" si="649"/>
        <v>#VALUE!</v>
      </c>
      <c r="O1662" s="97"/>
      <c r="P1662" s="98" t="e">
        <f t="shared" si="641"/>
        <v>#VALUE!</v>
      </c>
      <c r="Q1662" s="99" t="e">
        <f t="shared" si="650"/>
        <v>#VALUE!</v>
      </c>
      <c r="R1662" s="100"/>
      <c r="S1662" s="5"/>
      <c r="T1662" s="28">
        <f t="shared" si="651"/>
        <v>0</v>
      </c>
      <c r="U1662" s="101">
        <v>66140</v>
      </c>
      <c r="V1662" s="102">
        <f t="shared" si="654"/>
        <v>0</v>
      </c>
      <c r="W1662" s="101"/>
      <c r="X1662" s="101"/>
      <c r="Y1662" s="102">
        <f t="shared" si="652"/>
        <v>0</v>
      </c>
      <c r="Z1662" s="102">
        <f t="shared" si="653"/>
        <v>0</v>
      </c>
      <c r="AA1662" s="102" t="e">
        <f t="shared" si="655"/>
        <v>#VALUE!</v>
      </c>
    </row>
    <row r="1663" spans="1:27" ht="17.25">
      <c r="A1663" s="5"/>
      <c r="B1663" s="5"/>
      <c r="C1663" s="93"/>
      <c r="D1663" s="193"/>
      <c r="E1663" s="94"/>
      <c r="F1663" s="95"/>
      <c r="G1663" s="96" t="str">
        <f t="shared" si="644"/>
        <v>Error</v>
      </c>
      <c r="H1663" s="97">
        <v>14400</v>
      </c>
      <c r="I1663" s="98" t="e">
        <f t="shared" si="645"/>
        <v>#VALUE!</v>
      </c>
      <c r="J1663" s="88" t="e">
        <f t="shared" si="640"/>
        <v>#VALUE!</v>
      </c>
      <c r="K1663" s="98">
        <f t="shared" si="646"/>
        <v>0</v>
      </c>
      <c r="L1663" s="98">
        <f t="shared" si="647"/>
        <v>0</v>
      </c>
      <c r="M1663" s="98" t="e">
        <f t="shared" si="648"/>
        <v>#VALUE!</v>
      </c>
      <c r="N1663" s="98" t="e">
        <f t="shared" si="649"/>
        <v>#VALUE!</v>
      </c>
      <c r="O1663" s="97"/>
      <c r="P1663" s="98" t="e">
        <f t="shared" si="641"/>
        <v>#VALUE!</v>
      </c>
      <c r="Q1663" s="99" t="e">
        <f t="shared" si="650"/>
        <v>#VALUE!</v>
      </c>
      <c r="R1663" s="100"/>
      <c r="S1663" s="5"/>
      <c r="T1663" s="28">
        <f t="shared" si="651"/>
        <v>0</v>
      </c>
      <c r="U1663" s="101">
        <v>66140</v>
      </c>
      <c r="V1663" s="102">
        <f t="shared" si="654"/>
        <v>0</v>
      </c>
      <c r="W1663" s="101"/>
      <c r="X1663" s="101"/>
      <c r="Y1663" s="102">
        <f t="shared" si="652"/>
        <v>0</v>
      </c>
      <c r="Z1663" s="102">
        <f t="shared" si="653"/>
        <v>0</v>
      </c>
      <c r="AA1663" s="102" t="e">
        <f t="shared" si="655"/>
        <v>#VALUE!</v>
      </c>
    </row>
    <row r="1664" spans="1:27" ht="17.25">
      <c r="A1664" s="5"/>
      <c r="B1664" s="5"/>
      <c r="C1664" s="93"/>
      <c r="D1664" s="193"/>
      <c r="E1664" s="94"/>
      <c r="F1664" s="95"/>
      <c r="G1664" s="96" t="str">
        <f t="shared" si="644"/>
        <v>Error</v>
      </c>
      <c r="H1664" s="97">
        <v>14400</v>
      </c>
      <c r="I1664" s="98" t="e">
        <f t="shared" si="645"/>
        <v>#VALUE!</v>
      </c>
      <c r="J1664" s="88" t="e">
        <f t="shared" si="640"/>
        <v>#VALUE!</v>
      </c>
      <c r="K1664" s="98">
        <f t="shared" si="646"/>
        <v>0</v>
      </c>
      <c r="L1664" s="98">
        <f t="shared" si="647"/>
        <v>0</v>
      </c>
      <c r="M1664" s="98" t="e">
        <f t="shared" si="648"/>
        <v>#VALUE!</v>
      </c>
      <c r="N1664" s="98" t="e">
        <f t="shared" si="649"/>
        <v>#VALUE!</v>
      </c>
      <c r="O1664" s="97"/>
      <c r="P1664" s="98" t="e">
        <f t="shared" si="641"/>
        <v>#VALUE!</v>
      </c>
      <c r="Q1664" s="99" t="e">
        <f t="shared" si="650"/>
        <v>#VALUE!</v>
      </c>
      <c r="R1664" s="100"/>
      <c r="S1664" s="5"/>
      <c r="T1664" s="28">
        <f t="shared" si="651"/>
        <v>0</v>
      </c>
      <c r="U1664" s="101">
        <v>66140</v>
      </c>
      <c r="V1664" s="102">
        <f t="shared" si="654"/>
        <v>0</v>
      </c>
      <c r="W1664" s="101"/>
      <c r="X1664" s="101"/>
      <c r="Y1664" s="102">
        <f t="shared" si="652"/>
        <v>0</v>
      </c>
      <c r="Z1664" s="102">
        <f t="shared" si="653"/>
        <v>0</v>
      </c>
      <c r="AA1664" s="102" t="e">
        <f t="shared" si="655"/>
        <v>#VALUE!</v>
      </c>
    </row>
    <row r="1665" spans="1:27" ht="17.25">
      <c r="A1665" s="5"/>
      <c r="B1665" s="5"/>
      <c r="C1665" s="93"/>
      <c r="D1665" s="193"/>
      <c r="E1665" s="94"/>
      <c r="F1665" s="95"/>
      <c r="G1665" s="96" t="str">
        <f t="shared" si="644"/>
        <v>Error</v>
      </c>
      <c r="H1665" s="97">
        <v>14400</v>
      </c>
      <c r="I1665" s="98" t="e">
        <f t="shared" si="645"/>
        <v>#VALUE!</v>
      </c>
      <c r="J1665" s="88" t="e">
        <f t="shared" si="640"/>
        <v>#VALUE!</v>
      </c>
      <c r="K1665" s="98">
        <f t="shared" si="646"/>
        <v>0</v>
      </c>
      <c r="L1665" s="98">
        <f t="shared" si="647"/>
        <v>0</v>
      </c>
      <c r="M1665" s="98" t="e">
        <f t="shared" si="648"/>
        <v>#VALUE!</v>
      </c>
      <c r="N1665" s="98" t="e">
        <f t="shared" si="649"/>
        <v>#VALUE!</v>
      </c>
      <c r="O1665" s="97"/>
      <c r="P1665" s="98" t="e">
        <f t="shared" si="641"/>
        <v>#VALUE!</v>
      </c>
      <c r="Q1665" s="99" t="e">
        <f t="shared" si="650"/>
        <v>#VALUE!</v>
      </c>
      <c r="R1665" s="100"/>
      <c r="S1665" s="5"/>
      <c r="T1665" s="28">
        <f t="shared" si="651"/>
        <v>0</v>
      </c>
      <c r="U1665" s="101">
        <v>66140</v>
      </c>
      <c r="V1665" s="102">
        <f t="shared" si="654"/>
        <v>0</v>
      </c>
      <c r="W1665" s="101"/>
      <c r="X1665" s="101"/>
      <c r="Y1665" s="102">
        <f t="shared" si="652"/>
        <v>0</v>
      </c>
      <c r="Z1665" s="102">
        <f t="shared" si="653"/>
        <v>0</v>
      </c>
      <c r="AA1665" s="102" t="e">
        <f t="shared" si="655"/>
        <v>#VALUE!</v>
      </c>
    </row>
    <row r="1666" spans="1:27" ht="17.25">
      <c r="A1666" s="5"/>
      <c r="B1666" s="5"/>
      <c r="C1666" s="93"/>
      <c r="D1666" s="193"/>
      <c r="E1666" s="84"/>
      <c r="F1666" s="85"/>
      <c r="G1666" s="86" t="str">
        <f t="shared" si="644"/>
        <v>Error</v>
      </c>
      <c r="H1666" s="87">
        <v>14400</v>
      </c>
      <c r="I1666" s="88" t="e">
        <f t="shared" si="645"/>
        <v>#VALUE!</v>
      </c>
      <c r="J1666" s="88" t="e">
        <f t="shared" si="640"/>
        <v>#VALUE!</v>
      </c>
      <c r="K1666" s="88">
        <f t="shared" si="646"/>
        <v>0</v>
      </c>
      <c r="L1666" s="88">
        <f t="shared" si="647"/>
        <v>0</v>
      </c>
      <c r="M1666" s="88" t="e">
        <f t="shared" si="648"/>
        <v>#VALUE!</v>
      </c>
      <c r="N1666" s="88" t="e">
        <f t="shared" si="649"/>
        <v>#VALUE!</v>
      </c>
      <c r="O1666" s="87"/>
      <c r="P1666" s="88" t="e">
        <f t="shared" si="641"/>
        <v>#VALUE!</v>
      </c>
      <c r="Q1666" s="89" t="e">
        <f t="shared" si="650"/>
        <v>#VALUE!</v>
      </c>
      <c r="R1666" s="90"/>
      <c r="S1666" s="82"/>
      <c r="T1666" s="28">
        <f t="shared" si="651"/>
        <v>0</v>
      </c>
      <c r="U1666" s="91">
        <v>66140</v>
      </c>
      <c r="V1666" s="92">
        <f t="shared" si="654"/>
        <v>0</v>
      </c>
      <c r="W1666" s="91"/>
      <c r="X1666" s="91"/>
      <c r="Y1666" s="92">
        <f t="shared" si="652"/>
        <v>0</v>
      </c>
      <c r="Z1666" s="92">
        <f t="shared" si="653"/>
        <v>0</v>
      </c>
      <c r="AA1666" s="92" t="e">
        <f t="shared" si="655"/>
        <v>#VALUE!</v>
      </c>
    </row>
    <row r="1667" spans="1:27" ht="17.25">
      <c r="A1667" s="5"/>
      <c r="B1667" s="5"/>
      <c r="C1667" s="93"/>
      <c r="D1667" s="193"/>
      <c r="E1667" s="94"/>
      <c r="F1667" s="95"/>
      <c r="G1667" s="96" t="str">
        <f t="shared" si="644"/>
        <v>Error</v>
      </c>
      <c r="H1667" s="97">
        <v>14400</v>
      </c>
      <c r="I1667" s="98" t="e">
        <f t="shared" si="645"/>
        <v>#VALUE!</v>
      </c>
      <c r="J1667" s="88" t="e">
        <f t="shared" si="640"/>
        <v>#VALUE!</v>
      </c>
      <c r="K1667" s="98">
        <f t="shared" si="646"/>
        <v>0</v>
      </c>
      <c r="L1667" s="98">
        <f t="shared" si="647"/>
        <v>0</v>
      </c>
      <c r="M1667" s="98" t="e">
        <f t="shared" si="648"/>
        <v>#VALUE!</v>
      </c>
      <c r="N1667" s="98" t="e">
        <f t="shared" si="649"/>
        <v>#VALUE!</v>
      </c>
      <c r="O1667" s="97"/>
      <c r="P1667" s="98" t="e">
        <f t="shared" si="641"/>
        <v>#VALUE!</v>
      </c>
      <c r="Q1667" s="99" t="e">
        <f t="shared" si="650"/>
        <v>#VALUE!</v>
      </c>
      <c r="R1667" s="100"/>
      <c r="S1667" s="5"/>
      <c r="T1667" s="28">
        <f t="shared" si="651"/>
        <v>0</v>
      </c>
      <c r="U1667" s="101">
        <v>66140</v>
      </c>
      <c r="V1667" s="102">
        <f t="shared" si="654"/>
        <v>0</v>
      </c>
      <c r="W1667" s="101"/>
      <c r="X1667" s="101"/>
      <c r="Y1667" s="102">
        <f t="shared" si="652"/>
        <v>0</v>
      </c>
      <c r="Z1667" s="102">
        <f t="shared" si="653"/>
        <v>0</v>
      </c>
      <c r="AA1667" s="102" t="e">
        <f t="shared" si="655"/>
        <v>#VALUE!</v>
      </c>
    </row>
    <row r="1668" spans="1:27" ht="17.25">
      <c r="A1668" s="5"/>
      <c r="B1668" s="5"/>
      <c r="C1668" s="93"/>
      <c r="D1668" s="193"/>
      <c r="E1668" s="94"/>
      <c r="F1668" s="95"/>
      <c r="G1668" s="96" t="str">
        <f t="shared" si="644"/>
        <v>Error</v>
      </c>
      <c r="H1668" s="97">
        <v>14400</v>
      </c>
      <c r="I1668" s="98" t="e">
        <f t="shared" si="645"/>
        <v>#VALUE!</v>
      </c>
      <c r="J1668" s="88" t="e">
        <f t="shared" si="640"/>
        <v>#VALUE!</v>
      </c>
      <c r="K1668" s="98">
        <f t="shared" si="646"/>
        <v>0</v>
      </c>
      <c r="L1668" s="98">
        <f t="shared" si="647"/>
        <v>0</v>
      </c>
      <c r="M1668" s="98" t="e">
        <f t="shared" si="648"/>
        <v>#VALUE!</v>
      </c>
      <c r="N1668" s="98" t="e">
        <f t="shared" si="649"/>
        <v>#VALUE!</v>
      </c>
      <c r="O1668" s="97"/>
      <c r="P1668" s="98" t="e">
        <f t="shared" si="641"/>
        <v>#VALUE!</v>
      </c>
      <c r="Q1668" s="99" t="e">
        <f t="shared" si="650"/>
        <v>#VALUE!</v>
      </c>
      <c r="R1668" s="100"/>
      <c r="S1668" s="5"/>
      <c r="T1668" s="28">
        <f t="shared" si="651"/>
        <v>0</v>
      </c>
      <c r="U1668" s="101">
        <v>66140</v>
      </c>
      <c r="V1668" s="102">
        <f t="shared" si="654"/>
        <v>0</v>
      </c>
      <c r="W1668" s="101"/>
      <c r="X1668" s="101"/>
      <c r="Y1668" s="102">
        <f t="shared" si="652"/>
        <v>0</v>
      </c>
      <c r="Z1668" s="102">
        <f t="shared" si="653"/>
        <v>0</v>
      </c>
      <c r="AA1668" s="102" t="e">
        <f t="shared" si="655"/>
        <v>#VALUE!</v>
      </c>
    </row>
    <row r="1669" spans="1:27" ht="17.25">
      <c r="A1669" s="5"/>
      <c r="B1669" s="5"/>
      <c r="C1669" s="93"/>
      <c r="D1669" s="193"/>
      <c r="E1669" s="94"/>
      <c r="F1669" s="95"/>
      <c r="G1669" s="96" t="str">
        <f t="shared" si="644"/>
        <v>Error</v>
      </c>
      <c r="H1669" s="97">
        <v>14400</v>
      </c>
      <c r="I1669" s="98" t="e">
        <f t="shared" si="645"/>
        <v>#VALUE!</v>
      </c>
      <c r="J1669" s="88" t="e">
        <f t="shared" si="640"/>
        <v>#VALUE!</v>
      </c>
      <c r="K1669" s="98">
        <f t="shared" si="646"/>
        <v>0</v>
      </c>
      <c r="L1669" s="98">
        <f t="shared" si="647"/>
        <v>0</v>
      </c>
      <c r="M1669" s="98" t="e">
        <f t="shared" si="648"/>
        <v>#VALUE!</v>
      </c>
      <c r="N1669" s="98" t="e">
        <f t="shared" si="649"/>
        <v>#VALUE!</v>
      </c>
      <c r="O1669" s="97"/>
      <c r="P1669" s="98" t="e">
        <f t="shared" si="641"/>
        <v>#VALUE!</v>
      </c>
      <c r="Q1669" s="99" t="e">
        <f t="shared" si="650"/>
        <v>#VALUE!</v>
      </c>
      <c r="R1669" s="100"/>
      <c r="S1669" s="5"/>
      <c r="T1669" s="28">
        <f t="shared" si="651"/>
        <v>0</v>
      </c>
      <c r="U1669" s="101">
        <v>66140</v>
      </c>
      <c r="V1669" s="102">
        <f t="shared" si="654"/>
        <v>0</v>
      </c>
      <c r="W1669" s="101"/>
      <c r="X1669" s="101"/>
      <c r="Y1669" s="102">
        <f t="shared" si="652"/>
        <v>0</v>
      </c>
      <c r="Z1669" s="102">
        <f t="shared" si="653"/>
        <v>0</v>
      </c>
      <c r="AA1669" s="102" t="e">
        <f t="shared" si="655"/>
        <v>#VALUE!</v>
      </c>
    </row>
    <row r="1670" spans="1:27" ht="17.25">
      <c r="A1670" s="5"/>
      <c r="B1670" s="5"/>
      <c r="C1670" s="93"/>
      <c r="D1670" s="193"/>
      <c r="E1670" s="94"/>
      <c r="F1670" s="95"/>
      <c r="G1670" s="96" t="str">
        <f t="shared" si="644"/>
        <v>Error</v>
      </c>
      <c r="H1670" s="97">
        <v>14400</v>
      </c>
      <c r="I1670" s="98" t="e">
        <f t="shared" si="645"/>
        <v>#VALUE!</v>
      </c>
      <c r="J1670" s="88" t="e">
        <f t="shared" si="640"/>
        <v>#VALUE!</v>
      </c>
      <c r="K1670" s="98">
        <f t="shared" si="646"/>
        <v>0</v>
      </c>
      <c r="L1670" s="98">
        <f t="shared" si="647"/>
        <v>0</v>
      </c>
      <c r="M1670" s="98" t="e">
        <f t="shared" si="648"/>
        <v>#VALUE!</v>
      </c>
      <c r="N1670" s="98" t="e">
        <f t="shared" si="649"/>
        <v>#VALUE!</v>
      </c>
      <c r="O1670" s="97"/>
      <c r="P1670" s="98" t="e">
        <f t="shared" si="641"/>
        <v>#VALUE!</v>
      </c>
      <c r="Q1670" s="99" t="e">
        <f t="shared" si="650"/>
        <v>#VALUE!</v>
      </c>
      <c r="R1670" s="100"/>
      <c r="S1670" s="5"/>
      <c r="T1670" s="28">
        <f t="shared" si="651"/>
        <v>0</v>
      </c>
      <c r="U1670" s="101">
        <v>66140</v>
      </c>
      <c r="V1670" s="102">
        <f t="shared" si="654"/>
        <v>0</v>
      </c>
      <c r="W1670" s="101"/>
      <c r="X1670" s="101"/>
      <c r="Y1670" s="102">
        <f t="shared" si="652"/>
        <v>0</v>
      </c>
      <c r="Z1670" s="102">
        <f t="shared" si="653"/>
        <v>0</v>
      </c>
      <c r="AA1670" s="102" t="e">
        <f t="shared" si="655"/>
        <v>#VALUE!</v>
      </c>
    </row>
    <row r="1671" spans="1:27" ht="17.25">
      <c r="A1671" s="5"/>
      <c r="B1671" s="5"/>
      <c r="C1671" s="93"/>
      <c r="D1671" s="193"/>
      <c r="E1671" s="94"/>
      <c r="F1671" s="95"/>
      <c r="G1671" s="96" t="str">
        <f t="shared" si="644"/>
        <v>Error</v>
      </c>
      <c r="H1671" s="97">
        <v>14400</v>
      </c>
      <c r="I1671" s="98" t="e">
        <f t="shared" si="645"/>
        <v>#VALUE!</v>
      </c>
      <c r="J1671" s="88" t="e">
        <f t="shared" si="640"/>
        <v>#VALUE!</v>
      </c>
      <c r="K1671" s="98">
        <f t="shared" si="646"/>
        <v>0</v>
      </c>
      <c r="L1671" s="98">
        <f t="shared" si="647"/>
        <v>0</v>
      </c>
      <c r="M1671" s="98" t="e">
        <f t="shared" si="648"/>
        <v>#VALUE!</v>
      </c>
      <c r="N1671" s="98" t="e">
        <f t="shared" si="649"/>
        <v>#VALUE!</v>
      </c>
      <c r="O1671" s="97"/>
      <c r="P1671" s="98" t="e">
        <f t="shared" si="641"/>
        <v>#VALUE!</v>
      </c>
      <c r="Q1671" s="99" t="e">
        <f t="shared" si="650"/>
        <v>#VALUE!</v>
      </c>
      <c r="R1671" s="100"/>
      <c r="S1671" s="5"/>
      <c r="T1671" s="28">
        <f t="shared" si="651"/>
        <v>0</v>
      </c>
      <c r="U1671" s="101">
        <v>66140</v>
      </c>
      <c r="V1671" s="102">
        <f t="shared" si="654"/>
        <v>0</v>
      </c>
      <c r="W1671" s="101"/>
      <c r="X1671" s="101"/>
      <c r="Y1671" s="102">
        <f t="shared" si="652"/>
        <v>0</v>
      </c>
      <c r="Z1671" s="102">
        <f t="shared" si="653"/>
        <v>0</v>
      </c>
      <c r="AA1671" s="102" t="e">
        <f t="shared" si="655"/>
        <v>#VALUE!</v>
      </c>
    </row>
    <row r="1672" spans="1:27" ht="17.25">
      <c r="A1672" s="5"/>
      <c r="B1672" s="5"/>
      <c r="C1672" s="93"/>
      <c r="D1672" s="193"/>
      <c r="E1672" s="84"/>
      <c r="F1672" s="85"/>
      <c r="G1672" s="86" t="str">
        <f t="shared" si="644"/>
        <v>Error</v>
      </c>
      <c r="H1672" s="87">
        <v>14400</v>
      </c>
      <c r="I1672" s="88" t="e">
        <f t="shared" si="645"/>
        <v>#VALUE!</v>
      </c>
      <c r="J1672" s="88" t="e">
        <f t="shared" si="640"/>
        <v>#VALUE!</v>
      </c>
      <c r="K1672" s="88">
        <f t="shared" si="646"/>
        <v>0</v>
      </c>
      <c r="L1672" s="88">
        <f t="shared" si="647"/>
        <v>0</v>
      </c>
      <c r="M1672" s="88" t="e">
        <f t="shared" si="648"/>
        <v>#VALUE!</v>
      </c>
      <c r="N1672" s="88" t="e">
        <f t="shared" si="649"/>
        <v>#VALUE!</v>
      </c>
      <c r="O1672" s="87"/>
      <c r="P1672" s="88" t="e">
        <f t="shared" si="641"/>
        <v>#VALUE!</v>
      </c>
      <c r="Q1672" s="89" t="e">
        <f t="shared" si="650"/>
        <v>#VALUE!</v>
      </c>
      <c r="R1672" s="90"/>
      <c r="S1672" s="82"/>
      <c r="T1672" s="28">
        <f t="shared" si="651"/>
        <v>0</v>
      </c>
      <c r="U1672" s="91">
        <v>66140</v>
      </c>
      <c r="V1672" s="92">
        <f t="shared" si="654"/>
        <v>0</v>
      </c>
      <c r="W1672" s="91"/>
      <c r="X1672" s="91"/>
      <c r="Y1672" s="92">
        <f t="shared" si="652"/>
        <v>0</v>
      </c>
      <c r="Z1672" s="92">
        <f t="shared" si="653"/>
        <v>0</v>
      </c>
      <c r="AA1672" s="92" t="e">
        <f t="shared" si="655"/>
        <v>#VALUE!</v>
      </c>
    </row>
    <row r="1673" spans="1:27" ht="17.25">
      <c r="A1673" s="5"/>
      <c r="B1673" s="5"/>
      <c r="C1673" s="93"/>
      <c r="D1673" s="193"/>
      <c r="E1673" s="84"/>
      <c r="F1673" s="85"/>
      <c r="G1673" s="86" t="str">
        <f>IF($C1673="ստորաբաժանման պետ",IF(F1673=0,2.28,IF(F1673=1,2.35,IF(F1673=2,2.43,IF(F1673=3,2.5,IF(OR(F1673=4,F1673=5),2.58,IF(OR(F1673=6,F1673=7),2.66,IF(OR(F1673=8,F1673=9),2.75,IF(OR(F1673=10,F1673=11,F1673=12),2.83,IF(OR(F1673=13,F1673=14,F1673=15),2.92,IF(OR(F1673=16,F1673=17,F1673=18),3.01,3.11)))))))))),IF($C1673="ավագ կարգադրիչ",IF(F1673=0,1.96,IF(F1673=1,2.02,IF(F1673=2,2.08,IF(F1673=3,2.15,IF(OR(F1673=4,F1673=5),2.21,IF(OR(F1673=6,F1673=7),2.28,IF(OR(F1673=8,F1673=9),2.35,IF(OR(F1673=10,F1673=11,F1673=12),2.42,IF(OR(F1673=13,F1673=14,F1673=15),2.5,IF(OR(F1673=16,F1673=17,F1673=18),2.58,2.66)))))))))),IF($C1673="կարգադրիչ",IF(F1673=0,1.45,IF(F1673=1,1.49,IF(F1673=2,1.54,IF(F1673=3,1.59,IF(OR(F1673=4,F1673=5),1.9,IF(OR(F1673=6,F1673=7),1.96,IF(OR(F1673=8,F1673=9),1.73,IF(OR(F1673=10,F1673=11,F1673=12),1.79,IF(OR(F1673=13,F1673=14,F1673=15),1.84,IF(OR(F1673=16,F1673=17,F1673=18),1.9,1.95)))))))))), "Error")))</f>
        <v>Error</v>
      </c>
      <c r="H1673" s="87">
        <v>14400</v>
      </c>
      <c r="I1673" s="88" t="e">
        <f>G1673*H1673</f>
        <v>#VALUE!</v>
      </c>
      <c r="J1673" s="88" t="e">
        <f t="shared" si="640"/>
        <v>#VALUE!</v>
      </c>
      <c r="K1673" s="88">
        <f>IF($D1673="գեներալ-մայոր",2.91,IF($D1673="գնդապետ",2.38,IF($D1673="փոխգնդապետ",2.25,IF($D1673="մայոր",1.85,IF($D1673="կապիտան",1.72,IF($D1673="ավագ լեյտենանտ",1.59,IF($D1673="լեյտենանտ",1.46,IF($D1673="ավագ ենթասպա",1.06,IF($D1673="ենթասպա",0.93,IF($D1673="ավագ",0.79,IF($D1673="ավագ սերժանտ",0.66,IF($D1673="սերժանտ",0.53,IF($D1673="կրտսեր սերժանտ",0.4,0)))))))))))))</f>
        <v>0</v>
      </c>
      <c r="L1673" s="88">
        <f>K1673*H1673</f>
        <v>0</v>
      </c>
      <c r="M1673" s="88" t="e">
        <f>L1673+J1673</f>
        <v>#VALUE!</v>
      </c>
      <c r="N1673" s="88" t="e">
        <f>IF(F1673&lt;2,M1673*0%,IF(F1673&lt;5,M1673*5%,IF(F1673&lt;10,M1673*10%,IF(F1673&lt;15,M1673*15%,IF(F1673&lt;20,M1673*20%,IF(F1673&lt;25,M1673*25%,IF(F1673&gt;=25,M1673*30%)))))))</f>
        <v>#VALUE!</v>
      </c>
      <c r="O1673" s="87"/>
      <c r="P1673" s="88" t="e">
        <f t="shared" si="641"/>
        <v>#VALUE!</v>
      </c>
      <c r="Q1673" s="89" t="e">
        <f>P1673*6.565</f>
        <v>#VALUE!</v>
      </c>
      <c r="R1673" s="90"/>
      <c r="S1673" s="82"/>
      <c r="T1673" s="28">
        <f t="shared" si="651"/>
        <v>0</v>
      </c>
      <c r="U1673" s="91">
        <v>66140</v>
      </c>
      <c r="V1673" s="92">
        <f t="shared" si="654"/>
        <v>0</v>
      </c>
      <c r="W1673" s="91"/>
      <c r="X1673" s="91"/>
      <c r="Y1673" s="92">
        <f>+V1673+W1673+X1673</f>
        <v>0</v>
      </c>
      <c r="Z1673" s="92">
        <f>+Y1673*6.565</f>
        <v>0</v>
      </c>
      <c r="AA1673" s="92" t="e">
        <f t="shared" si="655"/>
        <v>#VALUE!</v>
      </c>
    </row>
    <row r="1674" spans="1:27" ht="17.25">
      <c r="A1674" s="5"/>
      <c r="B1674" s="5"/>
      <c r="C1674" s="93"/>
      <c r="D1674" s="193"/>
      <c r="E1674" s="94"/>
      <c r="F1674" s="95"/>
      <c r="G1674" s="96" t="str">
        <f t="shared" si="644"/>
        <v>Error</v>
      </c>
      <c r="H1674" s="97">
        <v>14400</v>
      </c>
      <c r="I1674" s="98" t="e">
        <f t="shared" ref="I1674:I1689" si="656">G1674*H1674</f>
        <v>#VALUE!</v>
      </c>
      <c r="J1674" s="88" t="e">
        <f t="shared" si="640"/>
        <v>#VALUE!</v>
      </c>
      <c r="K1674" s="98">
        <f t="shared" si="646"/>
        <v>0</v>
      </c>
      <c r="L1674" s="98">
        <f t="shared" ref="L1674:L1689" si="657">K1674*H1674</f>
        <v>0</v>
      </c>
      <c r="M1674" s="98" t="e">
        <f t="shared" ref="M1674:M1689" si="658">L1674+J1674</f>
        <v>#VALUE!</v>
      </c>
      <c r="N1674" s="98" t="e">
        <f t="shared" ref="N1674:N1689" si="659">IF(F1674&lt;2,M1674*0%,IF(F1674&lt;5,M1674*5%,IF(F1674&lt;10,M1674*10%,IF(F1674&lt;15,M1674*15%,IF(F1674&lt;20,M1674*20%,IF(F1674&lt;25,M1674*25%,IF(F1674&gt;=25,M1674*30%)))))))</f>
        <v>#VALUE!</v>
      </c>
      <c r="O1674" s="97"/>
      <c r="P1674" s="98" t="e">
        <f t="shared" si="641"/>
        <v>#VALUE!</v>
      </c>
      <c r="Q1674" s="99" t="e">
        <f t="shared" si="650"/>
        <v>#VALUE!</v>
      </c>
      <c r="R1674" s="100"/>
      <c r="S1674" s="5"/>
      <c r="T1674" s="28">
        <f t="shared" si="651"/>
        <v>0</v>
      </c>
      <c r="U1674" s="101">
        <v>66140</v>
      </c>
      <c r="V1674" s="102">
        <f t="shared" si="654"/>
        <v>0</v>
      </c>
      <c r="W1674" s="101"/>
      <c r="X1674" s="101"/>
      <c r="Y1674" s="102">
        <f t="shared" ref="Y1674:Y1689" si="660">+V1674+W1674+X1674</f>
        <v>0</v>
      </c>
      <c r="Z1674" s="102">
        <f t="shared" si="653"/>
        <v>0</v>
      </c>
      <c r="AA1674" s="102" t="e">
        <f t="shared" si="655"/>
        <v>#VALUE!</v>
      </c>
    </row>
    <row r="1675" spans="1:27" ht="17.25">
      <c r="A1675" s="5"/>
      <c r="B1675" s="5"/>
      <c r="C1675" s="93"/>
      <c r="D1675" s="193"/>
      <c r="E1675" s="94"/>
      <c r="F1675" s="95"/>
      <c r="G1675" s="96" t="str">
        <f t="shared" si="644"/>
        <v>Error</v>
      </c>
      <c r="H1675" s="97">
        <v>14400</v>
      </c>
      <c r="I1675" s="98" t="e">
        <f t="shared" si="656"/>
        <v>#VALUE!</v>
      </c>
      <c r="J1675" s="88" t="e">
        <f t="shared" si="640"/>
        <v>#VALUE!</v>
      </c>
      <c r="K1675" s="98">
        <f t="shared" si="646"/>
        <v>0</v>
      </c>
      <c r="L1675" s="98">
        <f t="shared" si="657"/>
        <v>0</v>
      </c>
      <c r="M1675" s="98" t="e">
        <f t="shared" si="658"/>
        <v>#VALUE!</v>
      </c>
      <c r="N1675" s="98" t="e">
        <f t="shared" si="659"/>
        <v>#VALUE!</v>
      </c>
      <c r="O1675" s="97"/>
      <c r="P1675" s="98" t="e">
        <f t="shared" si="641"/>
        <v>#VALUE!</v>
      </c>
      <c r="Q1675" s="99" t="e">
        <f t="shared" si="650"/>
        <v>#VALUE!</v>
      </c>
      <c r="R1675" s="100"/>
      <c r="S1675" s="5"/>
      <c r="T1675" s="28">
        <f t="shared" si="651"/>
        <v>0</v>
      </c>
      <c r="U1675" s="101">
        <v>66140</v>
      </c>
      <c r="V1675" s="102">
        <f t="shared" si="654"/>
        <v>0</v>
      </c>
      <c r="W1675" s="101"/>
      <c r="X1675" s="101"/>
      <c r="Y1675" s="102">
        <f t="shared" si="660"/>
        <v>0</v>
      </c>
      <c r="Z1675" s="102">
        <f t="shared" si="653"/>
        <v>0</v>
      </c>
      <c r="AA1675" s="102" t="e">
        <f t="shared" si="655"/>
        <v>#VALUE!</v>
      </c>
    </row>
    <row r="1676" spans="1:27" ht="17.25">
      <c r="A1676" s="5"/>
      <c r="B1676" s="5"/>
      <c r="C1676" s="93"/>
      <c r="D1676" s="193"/>
      <c r="E1676" s="94"/>
      <c r="F1676" s="95"/>
      <c r="G1676" s="96" t="str">
        <f t="shared" si="644"/>
        <v>Error</v>
      </c>
      <c r="H1676" s="97">
        <v>14400</v>
      </c>
      <c r="I1676" s="98" t="e">
        <f t="shared" si="656"/>
        <v>#VALUE!</v>
      </c>
      <c r="J1676" s="88" t="e">
        <f t="shared" si="640"/>
        <v>#VALUE!</v>
      </c>
      <c r="K1676" s="98">
        <f t="shared" si="646"/>
        <v>0</v>
      </c>
      <c r="L1676" s="98">
        <f t="shared" si="657"/>
        <v>0</v>
      </c>
      <c r="M1676" s="98" t="e">
        <f t="shared" si="658"/>
        <v>#VALUE!</v>
      </c>
      <c r="N1676" s="98" t="e">
        <f t="shared" si="659"/>
        <v>#VALUE!</v>
      </c>
      <c r="O1676" s="97"/>
      <c r="P1676" s="98" t="e">
        <f t="shared" si="641"/>
        <v>#VALUE!</v>
      </c>
      <c r="Q1676" s="99" t="e">
        <f t="shared" si="650"/>
        <v>#VALUE!</v>
      </c>
      <c r="R1676" s="100"/>
      <c r="S1676" s="5"/>
      <c r="T1676" s="28">
        <f t="shared" si="651"/>
        <v>0</v>
      </c>
      <c r="U1676" s="101">
        <v>66140</v>
      </c>
      <c r="V1676" s="102">
        <f t="shared" si="654"/>
        <v>0</v>
      </c>
      <c r="W1676" s="101"/>
      <c r="X1676" s="101"/>
      <c r="Y1676" s="102">
        <f t="shared" si="660"/>
        <v>0</v>
      </c>
      <c r="Z1676" s="102">
        <f t="shared" si="653"/>
        <v>0</v>
      </c>
      <c r="AA1676" s="102" t="e">
        <f t="shared" si="655"/>
        <v>#VALUE!</v>
      </c>
    </row>
    <row r="1677" spans="1:27" ht="17.25">
      <c r="A1677" s="5"/>
      <c r="B1677" s="5"/>
      <c r="C1677" s="93"/>
      <c r="D1677" s="193"/>
      <c r="E1677" s="94"/>
      <c r="F1677" s="95"/>
      <c r="G1677" s="96" t="str">
        <f t="shared" si="644"/>
        <v>Error</v>
      </c>
      <c r="H1677" s="97">
        <v>14400</v>
      </c>
      <c r="I1677" s="98" t="e">
        <f t="shared" si="656"/>
        <v>#VALUE!</v>
      </c>
      <c r="J1677" s="88" t="e">
        <f t="shared" si="640"/>
        <v>#VALUE!</v>
      </c>
      <c r="K1677" s="98">
        <f t="shared" si="646"/>
        <v>0</v>
      </c>
      <c r="L1677" s="98">
        <f t="shared" si="657"/>
        <v>0</v>
      </c>
      <c r="M1677" s="98" t="e">
        <f t="shared" si="658"/>
        <v>#VALUE!</v>
      </c>
      <c r="N1677" s="98" t="e">
        <f t="shared" si="659"/>
        <v>#VALUE!</v>
      </c>
      <c r="O1677" s="97"/>
      <c r="P1677" s="98" t="e">
        <f t="shared" si="641"/>
        <v>#VALUE!</v>
      </c>
      <c r="Q1677" s="99" t="e">
        <f t="shared" si="650"/>
        <v>#VALUE!</v>
      </c>
      <c r="R1677" s="100"/>
      <c r="S1677" s="5"/>
      <c r="T1677" s="28">
        <f t="shared" si="651"/>
        <v>0</v>
      </c>
      <c r="U1677" s="101">
        <v>66140</v>
      </c>
      <c r="V1677" s="102">
        <f t="shared" si="654"/>
        <v>0</v>
      </c>
      <c r="W1677" s="101"/>
      <c r="X1677" s="101"/>
      <c r="Y1677" s="102">
        <f t="shared" si="660"/>
        <v>0</v>
      </c>
      <c r="Z1677" s="102">
        <f t="shared" si="653"/>
        <v>0</v>
      </c>
      <c r="AA1677" s="102" t="e">
        <f t="shared" si="655"/>
        <v>#VALUE!</v>
      </c>
    </row>
    <row r="1678" spans="1:27" ht="17.25">
      <c r="A1678" s="5"/>
      <c r="B1678" s="5"/>
      <c r="C1678" s="93"/>
      <c r="D1678" s="193"/>
      <c r="E1678" s="94"/>
      <c r="F1678" s="95"/>
      <c r="G1678" s="96" t="str">
        <f t="shared" si="644"/>
        <v>Error</v>
      </c>
      <c r="H1678" s="97">
        <v>14400</v>
      </c>
      <c r="I1678" s="98" t="e">
        <f t="shared" si="656"/>
        <v>#VALUE!</v>
      </c>
      <c r="J1678" s="88" t="e">
        <f t="shared" si="640"/>
        <v>#VALUE!</v>
      </c>
      <c r="K1678" s="98">
        <f t="shared" si="646"/>
        <v>0</v>
      </c>
      <c r="L1678" s="98">
        <f t="shared" si="657"/>
        <v>0</v>
      </c>
      <c r="M1678" s="98" t="e">
        <f t="shared" si="658"/>
        <v>#VALUE!</v>
      </c>
      <c r="N1678" s="98" t="e">
        <f t="shared" si="659"/>
        <v>#VALUE!</v>
      </c>
      <c r="O1678" s="97"/>
      <c r="P1678" s="98" t="e">
        <f t="shared" si="641"/>
        <v>#VALUE!</v>
      </c>
      <c r="Q1678" s="99" t="e">
        <f t="shared" si="650"/>
        <v>#VALUE!</v>
      </c>
      <c r="R1678" s="100"/>
      <c r="S1678" s="5"/>
      <c r="T1678" s="28">
        <f t="shared" si="651"/>
        <v>0</v>
      </c>
      <c r="U1678" s="101">
        <v>66140</v>
      </c>
      <c r="V1678" s="102">
        <f t="shared" si="654"/>
        <v>0</v>
      </c>
      <c r="W1678" s="101"/>
      <c r="X1678" s="101"/>
      <c r="Y1678" s="102">
        <f t="shared" si="660"/>
        <v>0</v>
      </c>
      <c r="Z1678" s="102">
        <f t="shared" si="653"/>
        <v>0</v>
      </c>
      <c r="AA1678" s="102" t="e">
        <f t="shared" si="655"/>
        <v>#VALUE!</v>
      </c>
    </row>
    <row r="1679" spans="1:27" ht="17.25">
      <c r="A1679" s="5"/>
      <c r="B1679" s="5"/>
      <c r="C1679" s="93"/>
      <c r="D1679" s="193"/>
      <c r="E1679" s="84"/>
      <c r="F1679" s="85"/>
      <c r="G1679" s="86" t="str">
        <f t="shared" si="644"/>
        <v>Error</v>
      </c>
      <c r="H1679" s="87">
        <v>14400</v>
      </c>
      <c r="I1679" s="88" t="e">
        <f t="shared" si="656"/>
        <v>#VALUE!</v>
      </c>
      <c r="J1679" s="88" t="e">
        <f t="shared" si="640"/>
        <v>#VALUE!</v>
      </c>
      <c r="K1679" s="88">
        <f t="shared" si="646"/>
        <v>0</v>
      </c>
      <c r="L1679" s="88">
        <f t="shared" si="657"/>
        <v>0</v>
      </c>
      <c r="M1679" s="88" t="e">
        <f t="shared" si="658"/>
        <v>#VALUE!</v>
      </c>
      <c r="N1679" s="88" t="e">
        <f t="shared" si="659"/>
        <v>#VALUE!</v>
      </c>
      <c r="O1679" s="87"/>
      <c r="P1679" s="88" t="e">
        <f t="shared" si="641"/>
        <v>#VALUE!</v>
      </c>
      <c r="Q1679" s="89" t="e">
        <f t="shared" si="650"/>
        <v>#VALUE!</v>
      </c>
      <c r="R1679" s="90"/>
      <c r="S1679" s="82"/>
      <c r="T1679" s="28">
        <f t="shared" si="651"/>
        <v>0</v>
      </c>
      <c r="U1679" s="91">
        <v>66140</v>
      </c>
      <c r="V1679" s="92">
        <f t="shared" si="654"/>
        <v>0</v>
      </c>
      <c r="W1679" s="91"/>
      <c r="X1679" s="91"/>
      <c r="Y1679" s="92">
        <f t="shared" si="660"/>
        <v>0</v>
      </c>
      <c r="Z1679" s="92">
        <f t="shared" si="653"/>
        <v>0</v>
      </c>
      <c r="AA1679" s="92" t="e">
        <f t="shared" si="655"/>
        <v>#VALUE!</v>
      </c>
    </row>
    <row r="1680" spans="1:27" ht="17.25">
      <c r="A1680" s="5"/>
      <c r="B1680" s="5"/>
      <c r="C1680" s="93"/>
      <c r="D1680" s="193"/>
      <c r="E1680" s="94"/>
      <c r="F1680" s="95"/>
      <c r="G1680" s="96" t="str">
        <f t="shared" si="644"/>
        <v>Error</v>
      </c>
      <c r="H1680" s="97">
        <v>14400</v>
      </c>
      <c r="I1680" s="98" t="e">
        <f t="shared" si="656"/>
        <v>#VALUE!</v>
      </c>
      <c r="J1680" s="88" t="e">
        <f t="shared" si="640"/>
        <v>#VALUE!</v>
      </c>
      <c r="K1680" s="98">
        <f t="shared" si="646"/>
        <v>0</v>
      </c>
      <c r="L1680" s="98">
        <f t="shared" si="657"/>
        <v>0</v>
      </c>
      <c r="M1680" s="98" t="e">
        <f t="shared" si="658"/>
        <v>#VALUE!</v>
      </c>
      <c r="N1680" s="98" t="e">
        <f t="shared" si="659"/>
        <v>#VALUE!</v>
      </c>
      <c r="O1680" s="97"/>
      <c r="P1680" s="98" t="e">
        <f t="shared" si="641"/>
        <v>#VALUE!</v>
      </c>
      <c r="Q1680" s="99" t="e">
        <f t="shared" si="650"/>
        <v>#VALUE!</v>
      </c>
      <c r="R1680" s="100"/>
      <c r="S1680" s="5"/>
      <c r="T1680" s="28">
        <f t="shared" si="651"/>
        <v>0</v>
      </c>
      <c r="U1680" s="101">
        <v>66140</v>
      </c>
      <c r="V1680" s="102">
        <f t="shared" si="654"/>
        <v>0</v>
      </c>
      <c r="W1680" s="101"/>
      <c r="X1680" s="101"/>
      <c r="Y1680" s="102">
        <f t="shared" si="660"/>
        <v>0</v>
      </c>
      <c r="Z1680" s="102">
        <f t="shared" si="653"/>
        <v>0</v>
      </c>
      <c r="AA1680" s="102" t="e">
        <f t="shared" si="655"/>
        <v>#VALUE!</v>
      </c>
    </row>
    <row r="1681" spans="1:29" ht="17.25">
      <c r="A1681" s="5"/>
      <c r="B1681" s="5"/>
      <c r="C1681" s="93"/>
      <c r="D1681" s="193"/>
      <c r="E1681" s="94"/>
      <c r="F1681" s="95"/>
      <c r="G1681" s="96" t="str">
        <f t="shared" si="644"/>
        <v>Error</v>
      </c>
      <c r="H1681" s="97">
        <v>14400</v>
      </c>
      <c r="I1681" s="98" t="e">
        <f t="shared" si="656"/>
        <v>#VALUE!</v>
      </c>
      <c r="J1681" s="88" t="e">
        <f t="shared" si="640"/>
        <v>#VALUE!</v>
      </c>
      <c r="K1681" s="98">
        <f t="shared" si="646"/>
        <v>0</v>
      </c>
      <c r="L1681" s="98">
        <f t="shared" si="657"/>
        <v>0</v>
      </c>
      <c r="M1681" s="98" t="e">
        <f t="shared" si="658"/>
        <v>#VALUE!</v>
      </c>
      <c r="N1681" s="98" t="e">
        <f t="shared" si="659"/>
        <v>#VALUE!</v>
      </c>
      <c r="O1681" s="97"/>
      <c r="P1681" s="98" t="e">
        <f t="shared" si="641"/>
        <v>#VALUE!</v>
      </c>
      <c r="Q1681" s="99" t="e">
        <f t="shared" si="650"/>
        <v>#VALUE!</v>
      </c>
      <c r="R1681" s="100"/>
      <c r="S1681" s="5"/>
      <c r="T1681" s="28">
        <f t="shared" si="651"/>
        <v>0</v>
      </c>
      <c r="U1681" s="101">
        <v>66140</v>
      </c>
      <c r="V1681" s="102">
        <f t="shared" si="654"/>
        <v>0</v>
      </c>
      <c r="W1681" s="101"/>
      <c r="X1681" s="101"/>
      <c r="Y1681" s="102">
        <f t="shared" si="660"/>
        <v>0</v>
      </c>
      <c r="Z1681" s="102">
        <f t="shared" si="653"/>
        <v>0</v>
      </c>
      <c r="AA1681" s="102" t="e">
        <f t="shared" si="655"/>
        <v>#VALUE!</v>
      </c>
    </row>
    <row r="1682" spans="1:29" ht="17.25">
      <c r="A1682" s="5"/>
      <c r="B1682" s="5"/>
      <c r="C1682" s="93"/>
      <c r="D1682" s="193"/>
      <c r="E1682" s="94"/>
      <c r="F1682" s="95"/>
      <c r="G1682" s="96" t="str">
        <f t="shared" si="644"/>
        <v>Error</v>
      </c>
      <c r="H1682" s="97">
        <v>14400</v>
      </c>
      <c r="I1682" s="98" t="e">
        <f t="shared" si="656"/>
        <v>#VALUE!</v>
      </c>
      <c r="J1682" s="88" t="e">
        <f t="shared" ref="J1682:J1689" si="661">IF(I1682&lt;=59525,59525,I1682)</f>
        <v>#VALUE!</v>
      </c>
      <c r="K1682" s="98">
        <f t="shared" si="646"/>
        <v>0</v>
      </c>
      <c r="L1682" s="98">
        <f t="shared" si="657"/>
        <v>0</v>
      </c>
      <c r="M1682" s="98" t="e">
        <f t="shared" si="658"/>
        <v>#VALUE!</v>
      </c>
      <c r="N1682" s="98" t="e">
        <f t="shared" si="659"/>
        <v>#VALUE!</v>
      </c>
      <c r="O1682" s="97"/>
      <c r="P1682" s="98" t="e">
        <f t="shared" ref="P1682:P1689" si="662">M1682+N1682+O1682</f>
        <v>#VALUE!</v>
      </c>
      <c r="Q1682" s="99" t="e">
        <f t="shared" si="650"/>
        <v>#VALUE!</v>
      </c>
      <c r="R1682" s="100"/>
      <c r="S1682" s="5"/>
      <c r="T1682" s="28">
        <f t="shared" si="651"/>
        <v>0</v>
      </c>
      <c r="U1682" s="101">
        <v>66140</v>
      </c>
      <c r="V1682" s="102">
        <f t="shared" ref="V1682:V1689" si="663">+U1682*T1682</f>
        <v>0</v>
      </c>
      <c r="W1682" s="101"/>
      <c r="X1682" s="101"/>
      <c r="Y1682" s="102">
        <f t="shared" si="660"/>
        <v>0</v>
      </c>
      <c r="Z1682" s="102">
        <f t="shared" si="653"/>
        <v>0</v>
      </c>
      <c r="AA1682" s="102" t="e">
        <f t="shared" ref="AA1682:AA1689" si="664">+Z1682+Q1682</f>
        <v>#VALUE!</v>
      </c>
    </row>
    <row r="1683" spans="1:29" ht="17.25">
      <c r="A1683" s="5"/>
      <c r="B1683" s="5"/>
      <c r="C1683" s="93"/>
      <c r="D1683" s="193"/>
      <c r="E1683" s="94"/>
      <c r="F1683" s="95"/>
      <c r="G1683" s="96" t="str">
        <f t="shared" ref="G1683:G1689" si="665">IF($C1683="ստորաբաժանման պետ",IF(F1683=0,2.28,IF(F1683=1,2.35,IF(F1683=2,2.43,IF(F1683=3,2.5,IF(OR(F1683=4,F1683=5),2.58,IF(OR(F1683=6,F1683=7),2.66,IF(OR(F1683=8,F1683=9),2.75,IF(OR(F1683=10,F1683=11,F1683=12),2.83,IF(OR(F1683=13,F1683=14,F1683=15),2.92,IF(OR(F1683=16,F1683=17,F1683=18),3.01,3.11)))))))))),IF($C1683="ավագ կարգադրիչ",IF(F1683=0,1.96,IF(F1683=1,2.02,IF(F1683=2,2.08,IF(F1683=3,2.15,IF(OR(F1683=4,F1683=5),2.21,IF(OR(F1683=6,F1683=7),2.28,IF(OR(F1683=8,F1683=9),2.35,IF(OR(F1683=10,F1683=11,F1683=12),2.42,IF(OR(F1683=13,F1683=14,F1683=15),2.5,IF(OR(F1683=16,F1683=17,F1683=18),2.58,2.66)))))))))),IF($C1683="կարգադրիչ",IF(F1683=0,1.45,IF(F1683=1,1.49,IF(F1683=2,1.54,IF(F1683=3,1.59,IF(OR(F1683=4,F1683=5),1.9,IF(OR(F1683=6,F1683=7),1.96,IF(OR(F1683=8,F1683=9),1.73,IF(OR(F1683=10,F1683=11,F1683=12),1.79,IF(OR(F1683=13,F1683=14,F1683=15),1.84,IF(OR(F1683=16,F1683=17,F1683=18),1.9,1.95)))))))))), "Error")))</f>
        <v>Error</v>
      </c>
      <c r="H1683" s="97">
        <v>14400</v>
      </c>
      <c r="I1683" s="98" t="e">
        <f t="shared" si="656"/>
        <v>#VALUE!</v>
      </c>
      <c r="J1683" s="88" t="e">
        <f t="shared" si="661"/>
        <v>#VALUE!</v>
      </c>
      <c r="K1683" s="98">
        <f t="shared" ref="K1683:K1689" si="666">IF($D1683="գեներալ-մայոր",2.91,IF($D1683="գնդապետ",2.38,IF($D1683="փոխգնդապետ",2.25,IF($D1683="մայոր",1.85,IF($D1683="կապիտան",1.72,IF($D1683="ավագ լեյտենանտ",1.59,IF($D1683="լեյտենանտ",1.46,IF($D1683="ավագ ենթասպա",1.06,IF($D1683="ենթասպա",0.93,IF($D1683="ավագ",0.79,IF($D1683="ավագ սերժանտ",0.66,IF($D1683="սերժանտ",0.53,IF($D1683="կրտսեր սերժանտ",0.4,0)))))))))))))</f>
        <v>0</v>
      </c>
      <c r="L1683" s="98">
        <f t="shared" si="657"/>
        <v>0</v>
      </c>
      <c r="M1683" s="98" t="e">
        <f t="shared" si="658"/>
        <v>#VALUE!</v>
      </c>
      <c r="N1683" s="98" t="e">
        <f t="shared" si="659"/>
        <v>#VALUE!</v>
      </c>
      <c r="O1683" s="97"/>
      <c r="P1683" s="98" t="e">
        <f t="shared" si="662"/>
        <v>#VALUE!</v>
      </c>
      <c r="Q1683" s="99" t="e">
        <f t="shared" ref="Q1683:Q1689" si="667">P1683*6.565</f>
        <v>#VALUE!</v>
      </c>
      <c r="R1683" s="100"/>
      <c r="S1683" s="5"/>
      <c r="T1683" s="28">
        <f t="shared" ref="T1683:T1689" si="668">IF(E1683&lt;1,0,IF(D1683="Բ-1",IF(F1683=0,6.94,IF(F1683=1,7.17,IF(F1683=2,7.41,IF(F1683=3,7.66,IF(OR(F1683=5,F1683=4),7.92,IF(OR(F1683=6,F1683=7),8.18,IF(OR(F1683=8,F1683=9),8.46,IF(OR(F1683=10,F1683=11,F1683=12),8.74,IF(OR(F1683=13,F1683=14,F1683=15),9.03,IF(OR(F1683=16,F1683=17,F1683=18),9.33,9.65)))))))))),IF(D1683="Բ-2", IF(F1683=0,5.71,IF(F1683=1,5.89,IF(F1683=2,6.09,IF(F1683=3,6.29,IF(OR(F1683=5,F1683=4),6.5,IF(OR(F1683=6,F1683=7),6.72,IF(OR(F1683=8,F1683=9),6.94,IF(OR(F1683=10,F1683=11,F1683=12),7.17,IF(OR(F1683=13,F1683=14,F1683=15),7.41,IF(OR(F1683=16,F1683=17,F1683=18),7.65,7.91)))))))))), IF(D1683="Գ-1", IF(F1683=0,4.7,IF(F1683=1,4.86,IF(F1683=2,5.01,IF(F1683=3,5.18,IF(OR(F1683=5,F1683=4),5.35,IF(OR(F1683=6,F1683=7),5.52,IF(OR(F1683=8,F1683=9),5.71,IF(OR(F1683=10,F1683=11,F1683=12),5.89,IF(OR(F1683=13,F1683=14,F1683=15),6.09,IF(OR(F1683=16,F1683=17,F1683=18),6.29,6.49)))))))))), IF(D1683="Գ-2", IF(F1683=0,3.88,IF(F1683=1,4.01,IF(F1683=2,4.14,IF(F1683=3,4.27,IF(OR(F1683=5,F1683=4),4.41,IF(OR(F1683=6,F1683=7),4.55,IF(OR(F1683=8,F1683=9),4.7,IF(OR(F1683=10,F1683=11,F1683=12),4.85,IF(OR(F1683=13,F1683=14,F1683=15),5.01,IF(OR(F1683=16,F1683=17,F1683=18),5.17,5.34)))))))))), IF(D1683="Գ-3", IF(F1683=0,3.21,IF(F1683=1,3.31,IF(F1683=2,3.42,IF(F1683=3,3.53,IF(OR(F1683=5,F1683=4),3.64,IF(OR(F1683=6,F1683=7),3.76,IF(OR(F1683=8,F1683=9),3.88,IF(OR(F1683=10,F1683=11,F1683=12),4.01,IF(OR(F1683=13,F1683=14,F1683=15),4.13,IF(OR(F1683=16,F1683=17,F1683=18),4.27,4.4)))))))))), IF(D1683="Ա-1", IF(F1683=0,2.66,IF(F1683=1,2.75,IF(F1683=2,2.83,IF(F1683=3,2.92,IF(OR(F1683=5,F1683=4),3.02,IF(OR(F1683=6,F1683=7),3.11,IF(OR(F1683=8,F1683=9),3.21,IF(OR(F1683=10,F1683=11,F1683=12),3.31,IF(OR(F1683=13,F1683=14,F1683=15),3.42,IF(OR(F1683=16,F1683=17,F1683=18),3.53,3.64)))))))))), IF(D1683="Ա-2", IF(F1683=0,2.28,IF(F1683=1,2.35,IF(F1683=2,2.43,IF(F1683=3,2.5,IF(OR(F1683=5,F1683=4),2.58,IF(OR(F1683=6,F1683=7),2.66,IF(OR(F1683=8,F1683=9),2.75,IF(OR(F1683=10,F1683=11,F1683=12),2.83,IF(OR(F1683=13,F1683=14,F1683=15),2.92,IF(OR(F1683=16,F1683=17,F1683=18),3.01,3.11)))))))))),IF(D1683="Ա-3", IF(F1683=0,1.96,IF(F1683=1,2.02,IF(F1683=2,2.08,IF(F1683=3,2.15,IF(OR(F1683=5,F1683=4),2.21,IF(OR(F1683=6,F1683=7),2.28,IF(OR(F1683=8,F1683=9),2.35,IF(OR(F1683=10,F1683=11,F1683=12),2.42,IF(OR(F1683=13,F1683=14,F1683=15),2.5,IF(OR(F1683=16,F1683=17,F1683=18),2.58,2.66)))))))))), IF(D1683="Կ-1", IF(F1683=0,1.68,IF(F1683=1,1.73,IF(F1683=2,1.79,IF(F1683=3,1.84,IF(OR(F1683=5,F1683=4),1.9,IF(OR(F1683=6,F1683=7),1.96,IF(OR(F1683=8,F1683=9),2.02,IF(OR(F1683=10,F1683=11,F1683=12),2.08,IF(OR(F1683=13,F1683=14,F1683=15),2.14,IF(OR(F1683=16,F1683=17,F1683=18),2.21,2.28)))))))))), IF(D1683="Կ-2", IF(F1683=0,1.45,IF(F1683=1,1.49,IF(F1683=2,1.54,IF(F1683=3,1.59,IF(OR(F1683=5,F1683=4),1.63,IF(OR(F1683=6,F1683=7),1.68,IF(OR(F1683=8,F1683=9),1.73,IF(OR(F1683=10,F1683=11,F1683=12),1.79,IF(OR(F1683=13,F1683=14,F1683=15),1.84,IF(OR(F1683=16,F1683=17,F1683=18),1.9,1.95)))))))))),IF(D1683="Կ-3", IF(F1683=0,1.25,IF(F1683=1,1.29,IF(F1683=2,1.33,IF(F1683=3,1.37,IF(OR(F1683=5,F1683=4),1.41,IF(OR(F1683=6,F1683=7),1.45,IF(OR(F1683=8,F1683=9),1.49,IF(OR(F1683=10,F1683=11,F1683=12),1.54,IF(OR(F1683=13,F1683=14,F1683=15),1.58,IF(OR(F1683=16,F1683=17,F1683=18),1.63,1.68)))))))))), "Error"))))))))))))</f>
        <v>0</v>
      </c>
      <c r="U1683" s="101">
        <v>66140</v>
      </c>
      <c r="V1683" s="102">
        <f t="shared" si="663"/>
        <v>0</v>
      </c>
      <c r="W1683" s="101"/>
      <c r="X1683" s="101"/>
      <c r="Y1683" s="102">
        <f t="shared" si="660"/>
        <v>0</v>
      </c>
      <c r="Z1683" s="102">
        <f t="shared" ref="Z1683:Z1689" si="669">+Y1683*6.565</f>
        <v>0</v>
      </c>
      <c r="AA1683" s="102" t="e">
        <f t="shared" si="664"/>
        <v>#VALUE!</v>
      </c>
    </row>
    <row r="1684" spans="1:29" ht="17.25">
      <c r="A1684" s="5"/>
      <c r="B1684" s="5"/>
      <c r="C1684" s="93"/>
      <c r="D1684" s="193"/>
      <c r="E1684" s="94"/>
      <c r="F1684" s="95"/>
      <c r="G1684" s="96" t="str">
        <f t="shared" si="665"/>
        <v>Error</v>
      </c>
      <c r="H1684" s="97">
        <v>14400</v>
      </c>
      <c r="I1684" s="98" t="e">
        <f t="shared" si="656"/>
        <v>#VALUE!</v>
      </c>
      <c r="J1684" s="88" t="e">
        <f t="shared" si="661"/>
        <v>#VALUE!</v>
      </c>
      <c r="K1684" s="98">
        <f t="shared" si="666"/>
        <v>0</v>
      </c>
      <c r="L1684" s="98">
        <f t="shared" si="657"/>
        <v>0</v>
      </c>
      <c r="M1684" s="98" t="e">
        <f t="shared" si="658"/>
        <v>#VALUE!</v>
      </c>
      <c r="N1684" s="98" t="e">
        <f t="shared" si="659"/>
        <v>#VALUE!</v>
      </c>
      <c r="O1684" s="97"/>
      <c r="P1684" s="98" t="e">
        <f t="shared" si="662"/>
        <v>#VALUE!</v>
      </c>
      <c r="Q1684" s="99" t="e">
        <f t="shared" si="667"/>
        <v>#VALUE!</v>
      </c>
      <c r="R1684" s="100"/>
      <c r="S1684" s="5"/>
      <c r="T1684" s="28">
        <f t="shared" si="668"/>
        <v>0</v>
      </c>
      <c r="U1684" s="101">
        <v>66140</v>
      </c>
      <c r="V1684" s="102">
        <f t="shared" si="663"/>
        <v>0</v>
      </c>
      <c r="W1684" s="101"/>
      <c r="X1684" s="101"/>
      <c r="Y1684" s="102">
        <f t="shared" si="660"/>
        <v>0</v>
      </c>
      <c r="Z1684" s="102">
        <f t="shared" si="669"/>
        <v>0</v>
      </c>
      <c r="AA1684" s="102" t="e">
        <f t="shared" si="664"/>
        <v>#VALUE!</v>
      </c>
    </row>
    <row r="1685" spans="1:29" ht="17.25">
      <c r="A1685" s="5"/>
      <c r="B1685" s="5"/>
      <c r="C1685" s="93"/>
      <c r="D1685" s="193"/>
      <c r="E1685" s="84"/>
      <c r="F1685" s="85"/>
      <c r="G1685" s="86" t="str">
        <f t="shared" si="665"/>
        <v>Error</v>
      </c>
      <c r="H1685" s="87">
        <v>14400</v>
      </c>
      <c r="I1685" s="88" t="e">
        <f t="shared" si="656"/>
        <v>#VALUE!</v>
      </c>
      <c r="J1685" s="88" t="e">
        <f t="shared" si="661"/>
        <v>#VALUE!</v>
      </c>
      <c r="K1685" s="88">
        <f t="shared" si="666"/>
        <v>0</v>
      </c>
      <c r="L1685" s="88">
        <f t="shared" si="657"/>
        <v>0</v>
      </c>
      <c r="M1685" s="88" t="e">
        <f t="shared" si="658"/>
        <v>#VALUE!</v>
      </c>
      <c r="N1685" s="88" t="e">
        <f t="shared" si="659"/>
        <v>#VALUE!</v>
      </c>
      <c r="O1685" s="87"/>
      <c r="P1685" s="88" t="e">
        <f t="shared" si="662"/>
        <v>#VALUE!</v>
      </c>
      <c r="Q1685" s="89" t="e">
        <f t="shared" si="667"/>
        <v>#VALUE!</v>
      </c>
      <c r="R1685" s="90"/>
      <c r="S1685" s="82"/>
      <c r="T1685" s="28">
        <f t="shared" si="668"/>
        <v>0</v>
      </c>
      <c r="U1685" s="91">
        <v>66140</v>
      </c>
      <c r="V1685" s="92">
        <f t="shared" si="663"/>
        <v>0</v>
      </c>
      <c r="W1685" s="91"/>
      <c r="X1685" s="91"/>
      <c r="Y1685" s="92">
        <f t="shared" si="660"/>
        <v>0</v>
      </c>
      <c r="Z1685" s="92">
        <f t="shared" si="669"/>
        <v>0</v>
      </c>
      <c r="AA1685" s="92" t="e">
        <f t="shared" si="664"/>
        <v>#VALUE!</v>
      </c>
    </row>
    <row r="1686" spans="1:29" ht="17.25">
      <c r="A1686" s="5"/>
      <c r="B1686" s="5"/>
      <c r="C1686" s="93"/>
      <c r="D1686" s="193"/>
      <c r="E1686" s="94"/>
      <c r="F1686" s="95"/>
      <c r="G1686" s="96" t="str">
        <f t="shared" si="665"/>
        <v>Error</v>
      </c>
      <c r="H1686" s="97">
        <v>14400</v>
      </c>
      <c r="I1686" s="98" t="e">
        <f t="shared" si="656"/>
        <v>#VALUE!</v>
      </c>
      <c r="J1686" s="88" t="e">
        <f t="shared" si="661"/>
        <v>#VALUE!</v>
      </c>
      <c r="K1686" s="98">
        <f t="shared" si="666"/>
        <v>0</v>
      </c>
      <c r="L1686" s="98">
        <f t="shared" si="657"/>
        <v>0</v>
      </c>
      <c r="M1686" s="98" t="e">
        <f t="shared" si="658"/>
        <v>#VALUE!</v>
      </c>
      <c r="N1686" s="98" t="e">
        <f t="shared" si="659"/>
        <v>#VALUE!</v>
      </c>
      <c r="O1686" s="97"/>
      <c r="P1686" s="98" t="e">
        <f t="shared" si="662"/>
        <v>#VALUE!</v>
      </c>
      <c r="Q1686" s="99" t="e">
        <f t="shared" si="667"/>
        <v>#VALUE!</v>
      </c>
      <c r="R1686" s="100"/>
      <c r="S1686" s="5"/>
      <c r="T1686" s="28">
        <f t="shared" si="668"/>
        <v>0</v>
      </c>
      <c r="U1686" s="101">
        <v>66140</v>
      </c>
      <c r="V1686" s="102">
        <f t="shared" si="663"/>
        <v>0</v>
      </c>
      <c r="W1686" s="101"/>
      <c r="X1686" s="101"/>
      <c r="Y1686" s="102">
        <f t="shared" si="660"/>
        <v>0</v>
      </c>
      <c r="Z1686" s="102">
        <f t="shared" si="669"/>
        <v>0</v>
      </c>
      <c r="AA1686" s="102" t="e">
        <f t="shared" si="664"/>
        <v>#VALUE!</v>
      </c>
    </row>
    <row r="1687" spans="1:29" ht="17.25">
      <c r="A1687" s="5"/>
      <c r="B1687" s="5"/>
      <c r="C1687" s="93"/>
      <c r="D1687" s="193"/>
      <c r="E1687" s="94"/>
      <c r="F1687" s="95"/>
      <c r="G1687" s="96" t="str">
        <f t="shared" si="665"/>
        <v>Error</v>
      </c>
      <c r="H1687" s="97">
        <v>14400</v>
      </c>
      <c r="I1687" s="98" t="e">
        <f t="shared" si="656"/>
        <v>#VALUE!</v>
      </c>
      <c r="J1687" s="88" t="e">
        <f t="shared" si="661"/>
        <v>#VALUE!</v>
      </c>
      <c r="K1687" s="98">
        <f t="shared" si="666"/>
        <v>0</v>
      </c>
      <c r="L1687" s="98">
        <f t="shared" si="657"/>
        <v>0</v>
      </c>
      <c r="M1687" s="98" t="e">
        <f t="shared" si="658"/>
        <v>#VALUE!</v>
      </c>
      <c r="N1687" s="98" t="e">
        <f t="shared" si="659"/>
        <v>#VALUE!</v>
      </c>
      <c r="O1687" s="97"/>
      <c r="P1687" s="98" t="e">
        <f t="shared" si="662"/>
        <v>#VALUE!</v>
      </c>
      <c r="Q1687" s="99" t="e">
        <f t="shared" si="667"/>
        <v>#VALUE!</v>
      </c>
      <c r="R1687" s="100"/>
      <c r="S1687" s="5"/>
      <c r="T1687" s="28">
        <f t="shared" si="668"/>
        <v>0</v>
      </c>
      <c r="U1687" s="101">
        <v>66140</v>
      </c>
      <c r="V1687" s="102">
        <f t="shared" si="663"/>
        <v>0</v>
      </c>
      <c r="W1687" s="101"/>
      <c r="X1687" s="101"/>
      <c r="Y1687" s="102">
        <f t="shared" si="660"/>
        <v>0</v>
      </c>
      <c r="Z1687" s="102">
        <f t="shared" si="669"/>
        <v>0</v>
      </c>
      <c r="AA1687" s="102" t="e">
        <f t="shared" si="664"/>
        <v>#VALUE!</v>
      </c>
    </row>
    <row r="1688" spans="1:29" ht="17.25">
      <c r="A1688" s="5"/>
      <c r="B1688" s="5"/>
      <c r="C1688" s="93"/>
      <c r="D1688" s="193"/>
      <c r="E1688" s="94"/>
      <c r="F1688" s="95"/>
      <c r="G1688" s="96" t="str">
        <f t="shared" si="665"/>
        <v>Error</v>
      </c>
      <c r="H1688" s="97">
        <v>14400</v>
      </c>
      <c r="I1688" s="98" t="e">
        <f t="shared" si="656"/>
        <v>#VALUE!</v>
      </c>
      <c r="J1688" s="88" t="e">
        <f t="shared" si="661"/>
        <v>#VALUE!</v>
      </c>
      <c r="K1688" s="98">
        <f t="shared" si="666"/>
        <v>0</v>
      </c>
      <c r="L1688" s="98">
        <f t="shared" si="657"/>
        <v>0</v>
      </c>
      <c r="M1688" s="98" t="e">
        <f t="shared" si="658"/>
        <v>#VALUE!</v>
      </c>
      <c r="N1688" s="98" t="e">
        <f t="shared" si="659"/>
        <v>#VALUE!</v>
      </c>
      <c r="O1688" s="97"/>
      <c r="P1688" s="98" t="e">
        <f t="shared" si="662"/>
        <v>#VALUE!</v>
      </c>
      <c r="Q1688" s="99" t="e">
        <f t="shared" si="667"/>
        <v>#VALUE!</v>
      </c>
      <c r="R1688" s="100"/>
      <c r="S1688" s="5"/>
      <c r="T1688" s="28">
        <f t="shared" si="668"/>
        <v>0</v>
      </c>
      <c r="U1688" s="101">
        <v>66140</v>
      </c>
      <c r="V1688" s="102">
        <f t="shared" si="663"/>
        <v>0</v>
      </c>
      <c r="W1688" s="101"/>
      <c r="X1688" s="101"/>
      <c r="Y1688" s="102">
        <f t="shared" si="660"/>
        <v>0</v>
      </c>
      <c r="Z1688" s="102">
        <f t="shared" si="669"/>
        <v>0</v>
      </c>
      <c r="AA1688" s="102" t="e">
        <f t="shared" si="664"/>
        <v>#VALUE!</v>
      </c>
    </row>
    <row r="1689" spans="1:29" ht="18" thickBot="1">
      <c r="A1689" s="103"/>
      <c r="B1689" s="103"/>
      <c r="C1689" s="104"/>
      <c r="D1689" s="194"/>
      <c r="E1689" s="105"/>
      <c r="F1689" s="106"/>
      <c r="G1689" s="107" t="str">
        <f t="shared" si="665"/>
        <v>Error</v>
      </c>
      <c r="H1689" s="108">
        <v>14400</v>
      </c>
      <c r="I1689" s="109" t="e">
        <f t="shared" si="656"/>
        <v>#VALUE!</v>
      </c>
      <c r="J1689" s="88" t="e">
        <f t="shared" si="661"/>
        <v>#VALUE!</v>
      </c>
      <c r="K1689" s="109">
        <f t="shared" si="666"/>
        <v>0</v>
      </c>
      <c r="L1689" s="109">
        <f t="shared" si="657"/>
        <v>0</v>
      </c>
      <c r="M1689" s="109" t="e">
        <f t="shared" si="658"/>
        <v>#VALUE!</v>
      </c>
      <c r="N1689" s="109" t="e">
        <f t="shared" si="659"/>
        <v>#VALUE!</v>
      </c>
      <c r="O1689" s="108"/>
      <c r="P1689" s="109" t="e">
        <f t="shared" si="662"/>
        <v>#VALUE!</v>
      </c>
      <c r="Q1689" s="110" t="e">
        <f t="shared" si="667"/>
        <v>#VALUE!</v>
      </c>
      <c r="R1689" s="111"/>
      <c r="S1689" s="103"/>
      <c r="T1689" s="28">
        <f t="shared" si="668"/>
        <v>0</v>
      </c>
      <c r="U1689" s="112">
        <v>66140</v>
      </c>
      <c r="V1689" s="113">
        <f t="shared" si="663"/>
        <v>0</v>
      </c>
      <c r="W1689" s="112"/>
      <c r="X1689" s="112"/>
      <c r="Y1689" s="113">
        <f t="shared" si="660"/>
        <v>0</v>
      </c>
      <c r="Z1689" s="113">
        <f t="shared" si="669"/>
        <v>0</v>
      </c>
      <c r="AA1689" s="113" t="e">
        <f t="shared" si="664"/>
        <v>#VALUE!</v>
      </c>
    </row>
    <row r="1690" spans="1:29" s="120" customFormat="1" ht="15.75" thickBot="1">
      <c r="A1690" s="1095" t="s">
        <v>47</v>
      </c>
      <c r="B1690" s="1096"/>
      <c r="C1690" s="1096"/>
      <c r="D1690" s="1096"/>
      <c r="E1690" s="114">
        <f>SUM(E1618:E1689)</f>
        <v>0</v>
      </c>
      <c r="F1690" s="115"/>
      <c r="G1690" s="116">
        <f>SUM(G1618:G1689)</f>
        <v>0</v>
      </c>
      <c r="H1690" s="117"/>
      <c r="I1690" s="118" t="e">
        <f t="shared" ref="I1690:R1690" si="670">SUM(I1618:I1689)</f>
        <v>#VALUE!</v>
      </c>
      <c r="J1690" s="118" t="e">
        <f t="shared" si="670"/>
        <v>#VALUE!</v>
      </c>
      <c r="K1690" s="118">
        <f t="shared" si="670"/>
        <v>0</v>
      </c>
      <c r="L1690" s="118">
        <f t="shared" si="670"/>
        <v>0</v>
      </c>
      <c r="M1690" s="118" t="e">
        <f t="shared" si="670"/>
        <v>#VALUE!</v>
      </c>
      <c r="N1690" s="118" t="e">
        <f t="shared" si="670"/>
        <v>#VALUE!</v>
      </c>
      <c r="O1690" s="117">
        <f t="shared" si="670"/>
        <v>0</v>
      </c>
      <c r="P1690" s="118" t="e">
        <f t="shared" si="670"/>
        <v>#VALUE!</v>
      </c>
      <c r="Q1690" s="119" t="e">
        <f t="shared" si="670"/>
        <v>#VALUE!</v>
      </c>
      <c r="R1690" s="116">
        <f t="shared" si="670"/>
        <v>0</v>
      </c>
      <c r="S1690" s="117"/>
      <c r="T1690" s="117"/>
      <c r="U1690" s="117"/>
      <c r="V1690" s="118">
        <f t="shared" ref="V1690:AA1690" si="671">SUM(V1618:V1689)</f>
        <v>0</v>
      </c>
      <c r="W1690" s="118">
        <f t="shared" si="671"/>
        <v>0</v>
      </c>
      <c r="X1690" s="118">
        <f t="shared" si="671"/>
        <v>0</v>
      </c>
      <c r="Y1690" s="118">
        <f t="shared" si="671"/>
        <v>0</v>
      </c>
      <c r="Z1690" s="118">
        <f t="shared" si="671"/>
        <v>0</v>
      </c>
      <c r="AA1690" s="119" t="e">
        <f t="shared" si="671"/>
        <v>#VALUE!</v>
      </c>
    </row>
    <row r="1692" spans="1:29" ht="15.75" thickBot="1"/>
    <row r="1693" spans="1:29" s="38" customFormat="1" ht="36.75" customHeight="1" thickBot="1">
      <c r="A1693" s="1083" t="s">
        <v>49</v>
      </c>
      <c r="B1693" s="1084"/>
      <c r="C1693" s="1084"/>
      <c r="D1693" s="1085"/>
      <c r="E1693" s="1086" t="s">
        <v>361</v>
      </c>
      <c r="F1693" s="1087"/>
      <c r="G1693" s="1087"/>
      <c r="H1693" s="1087"/>
      <c r="I1693" s="1087"/>
      <c r="J1693" s="1087"/>
      <c r="K1693" s="1087"/>
      <c r="L1693" s="1087"/>
      <c r="M1693" s="1087"/>
      <c r="N1693" s="1087"/>
      <c r="O1693" s="1087"/>
      <c r="P1693" s="1087"/>
      <c r="Q1693" s="1087"/>
      <c r="R1693" s="1087"/>
      <c r="S1693" s="1087"/>
      <c r="T1693" s="1087"/>
      <c r="U1693" s="1087"/>
      <c r="V1693" s="1087"/>
      <c r="W1693" s="1087"/>
      <c r="X1693" s="1087"/>
      <c r="Y1693" s="1087"/>
      <c r="Z1693" s="1087"/>
      <c r="AA1693" s="1088"/>
    </row>
    <row r="1694" spans="1:29" s="38" customFormat="1" ht="23.25" customHeight="1" thickBot="1">
      <c r="A1694" s="1089" t="s">
        <v>325</v>
      </c>
      <c r="B1694" s="1090"/>
      <c r="C1694" s="1090"/>
      <c r="D1694" s="1091"/>
      <c r="E1694" s="1092" t="s">
        <v>51</v>
      </c>
      <c r="F1694" s="1093"/>
      <c r="G1694" s="1093"/>
      <c r="H1694" s="1093"/>
      <c r="I1694" s="1093"/>
      <c r="J1694" s="1093"/>
      <c r="K1694" s="1093"/>
      <c r="L1694" s="1093"/>
      <c r="M1694" s="1093"/>
      <c r="N1694" s="1093"/>
      <c r="O1694" s="1093"/>
      <c r="P1694" s="1093"/>
      <c r="Q1694" s="1094"/>
      <c r="R1694" s="1097" t="s">
        <v>52</v>
      </c>
      <c r="S1694" s="1098"/>
      <c r="T1694" s="1098"/>
      <c r="U1694" s="1098"/>
      <c r="V1694" s="1098"/>
      <c r="W1694" s="1098"/>
      <c r="X1694" s="1098"/>
      <c r="Y1694" s="1098"/>
      <c r="Z1694" s="1098"/>
      <c r="AA1694" s="1099"/>
    </row>
    <row r="1695" spans="1:29" s="62" customFormat="1" ht="162" customHeight="1" thickBot="1">
      <c r="A1695" s="63" t="s">
        <v>10</v>
      </c>
      <c r="B1695" s="64" t="s">
        <v>326</v>
      </c>
      <c r="C1695" s="64" t="s">
        <v>55</v>
      </c>
      <c r="D1695" s="65" t="s">
        <v>327</v>
      </c>
      <c r="E1695" s="66" t="s">
        <v>1</v>
      </c>
      <c r="F1695" s="67" t="s">
        <v>328</v>
      </c>
      <c r="G1695" s="67" t="s">
        <v>329</v>
      </c>
      <c r="H1695" s="67" t="s">
        <v>330</v>
      </c>
      <c r="I1695" s="67" t="s">
        <v>331</v>
      </c>
      <c r="J1695" s="67" t="s">
        <v>332</v>
      </c>
      <c r="K1695" s="67" t="s">
        <v>333</v>
      </c>
      <c r="L1695" s="67" t="s">
        <v>334</v>
      </c>
      <c r="M1695" s="67" t="s">
        <v>335</v>
      </c>
      <c r="N1695" s="67" t="s">
        <v>336</v>
      </c>
      <c r="O1695" s="67" t="s">
        <v>30</v>
      </c>
      <c r="P1695" s="68" t="s">
        <v>60</v>
      </c>
      <c r="Q1695" s="69" t="s">
        <v>337</v>
      </c>
      <c r="R1695" s="70" t="s">
        <v>1</v>
      </c>
      <c r="S1695" s="71" t="s">
        <v>328</v>
      </c>
      <c r="T1695" s="71" t="s">
        <v>91</v>
      </c>
      <c r="U1695" s="71" t="s">
        <v>338</v>
      </c>
      <c r="V1695" s="71" t="s">
        <v>331</v>
      </c>
      <c r="W1695" s="71" t="str">
        <f>+J1695</f>
        <v>Սահմանվող պաշտոնային դրույքաչափ /հաշվի առնելով  նվազագույն ամսական աշխատավարձը - 50000 դրամ/</v>
      </c>
      <c r="X1695" s="71" t="s">
        <v>30</v>
      </c>
      <c r="Y1695" s="68" t="s">
        <v>60</v>
      </c>
      <c r="Z1695" s="71" t="s">
        <v>339</v>
      </c>
      <c r="AA1695" s="72" t="s">
        <v>340</v>
      </c>
    </row>
    <row r="1696" spans="1:29" s="81" customFormat="1" ht="17.25" customHeight="1" thickBot="1">
      <c r="A1696" s="73">
        <v>1</v>
      </c>
      <c r="B1696" s="74">
        <v>2</v>
      </c>
      <c r="C1696" s="74">
        <v>3</v>
      </c>
      <c r="D1696" s="75">
        <v>4</v>
      </c>
      <c r="E1696" s="76">
        <v>5</v>
      </c>
      <c r="F1696" s="74">
        <v>6</v>
      </c>
      <c r="G1696" s="77">
        <v>7</v>
      </c>
      <c r="H1696" s="74">
        <v>8</v>
      </c>
      <c r="I1696" s="74">
        <v>9</v>
      </c>
      <c r="J1696" s="77">
        <v>10</v>
      </c>
      <c r="K1696" s="74">
        <v>11</v>
      </c>
      <c r="L1696" s="74">
        <v>12</v>
      </c>
      <c r="M1696" s="77">
        <v>13</v>
      </c>
      <c r="N1696" s="74">
        <v>14</v>
      </c>
      <c r="O1696" s="74">
        <v>15</v>
      </c>
      <c r="P1696" s="77">
        <v>16</v>
      </c>
      <c r="Q1696" s="78">
        <v>17</v>
      </c>
      <c r="R1696" s="79">
        <v>18</v>
      </c>
      <c r="S1696" s="77">
        <v>19</v>
      </c>
      <c r="T1696" s="74">
        <v>20</v>
      </c>
      <c r="U1696" s="74">
        <v>21</v>
      </c>
      <c r="V1696" s="74">
        <v>22</v>
      </c>
      <c r="W1696" s="74">
        <v>23</v>
      </c>
      <c r="X1696" s="74">
        <v>24</v>
      </c>
      <c r="Y1696" s="74">
        <v>25</v>
      </c>
      <c r="Z1696" s="74">
        <v>26</v>
      </c>
      <c r="AA1696" s="78">
        <v>27</v>
      </c>
      <c r="AB1696" s="80"/>
      <c r="AC1696" s="80"/>
    </row>
    <row r="1697" spans="1:27" ht="17.25">
      <c r="A1697" s="82"/>
      <c r="B1697" s="82"/>
      <c r="C1697" s="83"/>
      <c r="D1697" s="192"/>
      <c r="E1697" s="84"/>
      <c r="F1697" s="85"/>
      <c r="G1697" s="86" t="str">
        <f>IF($C1697="ստորաբաժանման պետ",IF(F1697=0,2.28,IF(F1697=1,2.35,IF(F1697=2,2.43,IF(F1697=3,2.5,IF(OR(F1697=4,F1697=5),2.58,IF(OR(F1697=6,F1697=7),2.66,IF(OR(F1697=8,F1697=9),2.75,IF(OR(F1697=10,F1697=11,F1697=12),2.83,IF(OR(F1697=13,F1697=14,F1697=15),2.92,IF(OR(F1697=16,F1697=17,F1697=18),3.01,3.11)))))))))),IF($C1697="ավագ կարգադրիչ",IF(F1697=0,1.96,IF(F1697=1,2.02,IF(F1697=2,2.08,IF(F1697=3,2.15,IF(OR(F1697=4,F1697=5),2.21,IF(OR(F1697=6,F1697=7),2.28,IF(OR(F1697=8,F1697=9),2.35,IF(OR(F1697=10,F1697=11,F1697=12),2.42,IF(OR(F1697=13,F1697=14,F1697=15),2.5,IF(OR(F1697=16,F1697=17,F1697=18),2.58,2.66)))))))))),IF($C1697="կարգադրիչ",IF(F1697=0,1.45,IF(F1697=1,1.49,IF(F1697=2,1.54,IF(F1697=3,1.59,IF(OR(F1697=4,F1697=5),1.9,IF(OR(F1697=6,F1697=7),1.96,IF(OR(F1697=8,F1697=9),1.73,IF(OR(F1697=10,F1697=11,F1697=12),1.79,IF(OR(F1697=13,F1697=14,F1697=15),1.84,IF(OR(F1697=16,F1697=17,F1697=18),1.9,1.95)))))))))), "Error")))</f>
        <v>Error</v>
      </c>
      <c r="H1697" s="87">
        <v>14400</v>
      </c>
      <c r="I1697" s="88" t="e">
        <f>G1697*H1697</f>
        <v>#VALUE!</v>
      </c>
      <c r="J1697" s="88" t="e">
        <f t="shared" ref="J1697:J1760" si="672">IF(I1697&lt;=59525,59525,I1697)</f>
        <v>#VALUE!</v>
      </c>
      <c r="K1697" s="88">
        <f>IF($D1697="գեներալ-մայոր",2.91,IF($D1697="գնդապետ",2.38,IF($D1697="փոխգնդապետ",2.25,IF($D1697="մայոր",1.85,IF($D1697="կապիտան",1.72,IF($D1697="ավագ լեյտենանտ",1.59,IF($D1697="լեյտենանտ",1.46,IF($D1697="ավագ ենթասպա",1.06,IF($D1697="ենթասպա",0.93,IF($D1697="ավագ",0.79,IF($D1697="ավագ սերժանտ",0.66,IF($D1697="սերժանտ",0.53,IF($D1697="կրտսեր սերժանտ",0.4,0)))))))))))))</f>
        <v>0</v>
      </c>
      <c r="L1697" s="88">
        <f>K1697*H1697</f>
        <v>0</v>
      </c>
      <c r="M1697" s="88" t="e">
        <f>L1697+J1697</f>
        <v>#VALUE!</v>
      </c>
      <c r="N1697" s="88" t="e">
        <f>IF(F1697&lt;2,M1697*0%,IF(F1697&lt;5,M1697*5%,IF(F1697&lt;10,M1697*10%,IF(F1697&lt;15,M1697*15%,IF(F1697&lt;20,M1697*20%,IF(F1697&lt;25,M1697*25%,IF(F1697&gt;=25,M1697*30%)))))))</f>
        <v>#VALUE!</v>
      </c>
      <c r="O1697" s="87"/>
      <c r="P1697" s="88" t="e">
        <f t="shared" ref="P1697:P1760" si="673">M1697+N1697+O1697</f>
        <v>#VALUE!</v>
      </c>
      <c r="Q1697" s="89" t="e">
        <f>P1697*6.565</f>
        <v>#VALUE!</v>
      </c>
      <c r="R1697" s="90"/>
      <c r="S1697" s="82"/>
      <c r="T1697" s="28">
        <f>IF(E1697&lt;1,0,IF(D1697="Բ-1",IF(F1697=0,6.94,IF(F1697=1,7.17,IF(F1697=2,7.41,IF(F1697=3,7.66,IF(OR(F1697=5,F1697=4),7.92,IF(OR(F1697=6,F1697=7),8.18,IF(OR(F1697=8,F1697=9),8.46,IF(OR(F1697=10,F1697=11,F1697=12),8.74,IF(OR(F1697=13,F1697=14,F1697=15),9.03,IF(OR(F1697=16,F1697=17,F1697=18),9.33,9.65)))))))))),IF(D1697="Բ-2", IF(F1697=0,5.71,IF(F1697=1,5.89,IF(F1697=2,6.09,IF(F1697=3,6.29,IF(OR(F1697=5,F1697=4),6.5,IF(OR(F1697=6,F1697=7),6.72,IF(OR(F1697=8,F1697=9),6.94,IF(OR(F1697=10,F1697=11,F1697=12),7.17,IF(OR(F1697=13,F1697=14,F1697=15),7.41,IF(OR(F1697=16,F1697=17,F1697=18),7.65,7.91)))))))))), IF(D1697="Գ-1", IF(F1697=0,4.7,IF(F1697=1,4.86,IF(F1697=2,5.01,IF(F1697=3,5.18,IF(OR(F1697=5,F1697=4),5.35,IF(OR(F1697=6,F1697=7),5.52,IF(OR(F1697=8,F1697=9),5.71,IF(OR(F1697=10,F1697=11,F1697=12),5.89,IF(OR(F1697=13,F1697=14,F1697=15),6.09,IF(OR(F1697=16,F1697=17,F1697=18),6.29,6.49)))))))))), IF(D1697="Գ-2", IF(F1697=0,3.88,IF(F1697=1,4.01,IF(F1697=2,4.14,IF(F1697=3,4.27,IF(OR(F1697=5,F1697=4),4.41,IF(OR(F1697=6,F1697=7),4.55,IF(OR(F1697=8,F1697=9),4.7,IF(OR(F1697=10,F1697=11,F1697=12),4.85,IF(OR(F1697=13,F1697=14,F1697=15),5.01,IF(OR(F1697=16,F1697=17,F1697=18),5.17,5.34)))))))))), IF(D1697="Գ-3", IF(F1697=0,3.21,IF(F1697=1,3.31,IF(F1697=2,3.42,IF(F1697=3,3.53,IF(OR(F1697=5,F1697=4),3.64,IF(OR(F1697=6,F1697=7),3.76,IF(OR(F1697=8,F1697=9),3.88,IF(OR(F1697=10,F1697=11,F1697=12),4.01,IF(OR(F1697=13,F1697=14,F1697=15),4.13,IF(OR(F1697=16,F1697=17,F1697=18),4.27,4.4)))))))))), IF(D1697="Ա-1", IF(F1697=0,2.66,IF(F1697=1,2.75,IF(F1697=2,2.83,IF(F1697=3,2.92,IF(OR(F1697=5,F1697=4),3.02,IF(OR(F1697=6,F1697=7),3.11,IF(OR(F1697=8,F1697=9),3.21,IF(OR(F1697=10,F1697=11,F1697=12),3.31,IF(OR(F1697=13,F1697=14,F1697=15),3.42,IF(OR(F1697=16,F1697=17,F1697=18),3.53,3.64)))))))))), IF(D1697="Ա-2", IF(F1697=0,2.28,IF(F1697=1,2.35,IF(F1697=2,2.43,IF(F1697=3,2.5,IF(OR(F1697=5,F1697=4),2.58,IF(OR(F1697=6,F1697=7),2.66,IF(OR(F1697=8,F1697=9),2.75,IF(OR(F1697=10,F1697=11,F1697=12),2.83,IF(OR(F1697=13,F1697=14,F1697=15),2.92,IF(OR(F1697=16,F1697=17,F1697=18),3.01,3.11)))))))))),IF(D1697="Ա-3", IF(F1697=0,1.96,IF(F1697=1,2.02,IF(F1697=2,2.08,IF(F1697=3,2.15,IF(OR(F1697=5,F1697=4),2.21,IF(OR(F1697=6,F1697=7),2.28,IF(OR(F1697=8,F1697=9),2.35,IF(OR(F1697=10,F1697=11,F1697=12),2.42,IF(OR(F1697=13,F1697=14,F1697=15),2.5,IF(OR(F1697=16,F1697=17,F1697=18),2.58,2.66)))))))))), IF(D1697="Կ-1", IF(F1697=0,1.68,IF(F1697=1,1.73,IF(F1697=2,1.79,IF(F1697=3,1.84,IF(OR(F1697=5,F1697=4),1.9,IF(OR(F1697=6,F1697=7),1.96,IF(OR(F1697=8,F1697=9),2.02,IF(OR(F1697=10,F1697=11,F1697=12),2.08,IF(OR(F1697=13,F1697=14,F1697=15),2.14,IF(OR(F1697=16,F1697=17,F1697=18),2.21,2.28)))))))))), IF(D1697="Կ-2", IF(F1697=0,1.45,IF(F1697=1,1.49,IF(F1697=2,1.54,IF(F1697=3,1.59,IF(OR(F1697=5,F1697=4),1.63,IF(OR(F1697=6,F1697=7),1.68,IF(OR(F1697=8,F1697=9),1.73,IF(OR(F1697=10,F1697=11,F1697=12),1.79,IF(OR(F1697=13,F1697=14,F1697=15),1.84,IF(OR(F1697=16,F1697=17,F1697=18),1.9,1.95)))))))))),IF(D1697="Կ-3", IF(F1697=0,1.25,IF(F1697=1,1.29,IF(F1697=2,1.33,IF(F1697=3,1.37,IF(OR(F1697=5,F1697=4),1.41,IF(OR(F1697=6,F1697=7),1.45,IF(OR(F1697=8,F1697=9),1.49,IF(OR(F1697=10,F1697=11,F1697=12),1.54,IF(OR(F1697=13,F1697=14,F1697=15),1.58,IF(OR(F1697=16,F1697=17,F1697=18),1.63,1.68)))))))))), "Error"))))))))))))</f>
        <v>0</v>
      </c>
      <c r="U1697" s="91">
        <v>66140</v>
      </c>
      <c r="V1697" s="92">
        <f t="shared" ref="V1697:V1728" si="674">+U1697*T1697</f>
        <v>0</v>
      </c>
      <c r="W1697" s="91"/>
      <c r="X1697" s="91"/>
      <c r="Y1697" s="92">
        <f>+V1697+W1697+X1697</f>
        <v>0</v>
      </c>
      <c r="Z1697" s="92">
        <f>+Y1697*6.565</f>
        <v>0</v>
      </c>
      <c r="AA1697" s="92" t="e">
        <f t="shared" ref="AA1697:AA1728" si="675">+Z1697+Q1697</f>
        <v>#VALUE!</v>
      </c>
    </row>
    <row r="1698" spans="1:27" ht="17.25">
      <c r="A1698" s="5"/>
      <c r="B1698" s="5"/>
      <c r="C1698" s="93"/>
      <c r="D1698" s="193"/>
      <c r="E1698" s="94"/>
      <c r="F1698" s="95"/>
      <c r="G1698" s="96" t="str">
        <f t="shared" ref="G1698:G1761" si="676">IF($C1698="ստորաբաժանման պետ",IF(F1698=0,2.28,IF(F1698=1,2.35,IF(F1698=2,2.43,IF(F1698=3,2.5,IF(OR(F1698=4,F1698=5),2.58,IF(OR(F1698=6,F1698=7),2.66,IF(OR(F1698=8,F1698=9),2.75,IF(OR(F1698=10,F1698=11,F1698=12),2.83,IF(OR(F1698=13,F1698=14,F1698=15),2.92,IF(OR(F1698=16,F1698=17,F1698=18),3.01,3.11)))))))))),IF($C1698="ավագ կարգադրիչ",IF(F1698=0,1.96,IF(F1698=1,2.02,IF(F1698=2,2.08,IF(F1698=3,2.15,IF(OR(F1698=4,F1698=5),2.21,IF(OR(F1698=6,F1698=7),2.28,IF(OR(F1698=8,F1698=9),2.35,IF(OR(F1698=10,F1698=11,F1698=12),2.42,IF(OR(F1698=13,F1698=14,F1698=15),2.5,IF(OR(F1698=16,F1698=17,F1698=18),2.58,2.66)))))))))),IF($C1698="կարգադրիչ",IF(F1698=0,1.45,IF(F1698=1,1.49,IF(F1698=2,1.54,IF(F1698=3,1.59,IF(OR(F1698=4,F1698=5),1.9,IF(OR(F1698=6,F1698=7),1.96,IF(OR(F1698=8,F1698=9),1.73,IF(OR(F1698=10,F1698=11,F1698=12),1.79,IF(OR(F1698=13,F1698=14,F1698=15),1.84,IF(OR(F1698=16,F1698=17,F1698=18),1.9,1.95)))))))))), "Error")))</f>
        <v>Error</v>
      </c>
      <c r="H1698" s="97">
        <v>14400</v>
      </c>
      <c r="I1698" s="98" t="e">
        <f t="shared" ref="I1698:I1751" si="677">G1698*H1698</f>
        <v>#VALUE!</v>
      </c>
      <c r="J1698" s="88" t="e">
        <f t="shared" si="672"/>
        <v>#VALUE!</v>
      </c>
      <c r="K1698" s="98">
        <f t="shared" ref="K1698:K1761" si="678">IF($D1698="գեներալ-մայոր",2.91,IF($D1698="գնդապետ",2.38,IF($D1698="փոխգնդապետ",2.25,IF($D1698="մայոր",1.85,IF($D1698="կապիտան",1.72,IF($D1698="ավագ լեյտենանտ",1.59,IF($D1698="լեյտենանտ",1.46,IF($D1698="ավագ ենթասպա",1.06,IF($D1698="ենթասպա",0.93,IF($D1698="ավագ",0.79,IF($D1698="ավագ սերժանտ",0.66,IF($D1698="սերժանտ",0.53,IF($D1698="կրտսեր սերժանտ",0.4,0)))))))))))))</f>
        <v>0</v>
      </c>
      <c r="L1698" s="98">
        <f t="shared" ref="L1698:L1751" si="679">K1698*H1698</f>
        <v>0</v>
      </c>
      <c r="M1698" s="98" t="e">
        <f t="shared" ref="M1698:M1751" si="680">L1698+J1698</f>
        <v>#VALUE!</v>
      </c>
      <c r="N1698" s="98" t="e">
        <f t="shared" ref="N1698:N1751" si="681">IF(F1698&lt;2,M1698*0%,IF(F1698&lt;5,M1698*5%,IF(F1698&lt;10,M1698*10%,IF(F1698&lt;15,M1698*15%,IF(F1698&lt;20,M1698*20%,IF(F1698&lt;25,M1698*25%,IF(F1698&gt;=25,M1698*30%)))))))</f>
        <v>#VALUE!</v>
      </c>
      <c r="O1698" s="97"/>
      <c r="P1698" s="98" t="e">
        <f t="shared" si="673"/>
        <v>#VALUE!</v>
      </c>
      <c r="Q1698" s="99" t="e">
        <f t="shared" ref="Q1698:Q1761" si="682">P1698*6.565</f>
        <v>#VALUE!</v>
      </c>
      <c r="R1698" s="100"/>
      <c r="S1698" s="5"/>
      <c r="T1698" s="28">
        <f t="shared" ref="T1698:T1761" si="683">IF(E1698&lt;1,0,IF(D1698="Բ-1",IF(F1698=0,6.94,IF(F1698=1,7.17,IF(F1698=2,7.41,IF(F1698=3,7.66,IF(OR(F1698=5,F1698=4),7.92,IF(OR(F1698=6,F1698=7),8.18,IF(OR(F1698=8,F1698=9),8.46,IF(OR(F1698=10,F1698=11,F1698=12),8.74,IF(OR(F1698=13,F1698=14,F1698=15),9.03,IF(OR(F1698=16,F1698=17,F1698=18),9.33,9.65)))))))))),IF(D1698="Բ-2", IF(F1698=0,5.71,IF(F1698=1,5.89,IF(F1698=2,6.09,IF(F1698=3,6.29,IF(OR(F1698=5,F1698=4),6.5,IF(OR(F1698=6,F1698=7),6.72,IF(OR(F1698=8,F1698=9),6.94,IF(OR(F1698=10,F1698=11,F1698=12),7.17,IF(OR(F1698=13,F1698=14,F1698=15),7.41,IF(OR(F1698=16,F1698=17,F1698=18),7.65,7.91)))))))))), IF(D1698="Գ-1", IF(F1698=0,4.7,IF(F1698=1,4.86,IF(F1698=2,5.01,IF(F1698=3,5.18,IF(OR(F1698=5,F1698=4),5.35,IF(OR(F1698=6,F1698=7),5.52,IF(OR(F1698=8,F1698=9),5.71,IF(OR(F1698=10,F1698=11,F1698=12),5.89,IF(OR(F1698=13,F1698=14,F1698=15),6.09,IF(OR(F1698=16,F1698=17,F1698=18),6.29,6.49)))))))))), IF(D1698="Գ-2", IF(F1698=0,3.88,IF(F1698=1,4.01,IF(F1698=2,4.14,IF(F1698=3,4.27,IF(OR(F1698=5,F1698=4),4.41,IF(OR(F1698=6,F1698=7),4.55,IF(OR(F1698=8,F1698=9),4.7,IF(OR(F1698=10,F1698=11,F1698=12),4.85,IF(OR(F1698=13,F1698=14,F1698=15),5.01,IF(OR(F1698=16,F1698=17,F1698=18),5.17,5.34)))))))))), IF(D1698="Գ-3", IF(F1698=0,3.21,IF(F1698=1,3.31,IF(F1698=2,3.42,IF(F1698=3,3.53,IF(OR(F1698=5,F1698=4),3.64,IF(OR(F1698=6,F1698=7),3.76,IF(OR(F1698=8,F1698=9),3.88,IF(OR(F1698=10,F1698=11,F1698=12),4.01,IF(OR(F1698=13,F1698=14,F1698=15),4.13,IF(OR(F1698=16,F1698=17,F1698=18),4.27,4.4)))))))))), IF(D1698="Ա-1", IF(F1698=0,2.66,IF(F1698=1,2.75,IF(F1698=2,2.83,IF(F1698=3,2.92,IF(OR(F1698=5,F1698=4),3.02,IF(OR(F1698=6,F1698=7),3.11,IF(OR(F1698=8,F1698=9),3.21,IF(OR(F1698=10,F1698=11,F1698=12),3.31,IF(OR(F1698=13,F1698=14,F1698=15),3.42,IF(OR(F1698=16,F1698=17,F1698=18),3.53,3.64)))))))))), IF(D1698="Ա-2", IF(F1698=0,2.28,IF(F1698=1,2.35,IF(F1698=2,2.43,IF(F1698=3,2.5,IF(OR(F1698=5,F1698=4),2.58,IF(OR(F1698=6,F1698=7),2.66,IF(OR(F1698=8,F1698=9),2.75,IF(OR(F1698=10,F1698=11,F1698=12),2.83,IF(OR(F1698=13,F1698=14,F1698=15),2.92,IF(OR(F1698=16,F1698=17,F1698=18),3.01,3.11)))))))))),IF(D1698="Ա-3", IF(F1698=0,1.96,IF(F1698=1,2.02,IF(F1698=2,2.08,IF(F1698=3,2.15,IF(OR(F1698=5,F1698=4),2.21,IF(OR(F1698=6,F1698=7),2.28,IF(OR(F1698=8,F1698=9),2.35,IF(OR(F1698=10,F1698=11,F1698=12),2.42,IF(OR(F1698=13,F1698=14,F1698=15),2.5,IF(OR(F1698=16,F1698=17,F1698=18),2.58,2.66)))))))))), IF(D1698="Կ-1", IF(F1698=0,1.68,IF(F1698=1,1.73,IF(F1698=2,1.79,IF(F1698=3,1.84,IF(OR(F1698=5,F1698=4),1.9,IF(OR(F1698=6,F1698=7),1.96,IF(OR(F1698=8,F1698=9),2.02,IF(OR(F1698=10,F1698=11,F1698=12),2.08,IF(OR(F1698=13,F1698=14,F1698=15),2.14,IF(OR(F1698=16,F1698=17,F1698=18),2.21,2.28)))))))))), IF(D1698="Կ-2", IF(F1698=0,1.45,IF(F1698=1,1.49,IF(F1698=2,1.54,IF(F1698=3,1.59,IF(OR(F1698=5,F1698=4),1.63,IF(OR(F1698=6,F1698=7),1.68,IF(OR(F1698=8,F1698=9),1.73,IF(OR(F1698=10,F1698=11,F1698=12),1.79,IF(OR(F1698=13,F1698=14,F1698=15),1.84,IF(OR(F1698=16,F1698=17,F1698=18),1.9,1.95)))))))))),IF(D1698="Կ-3", IF(F1698=0,1.25,IF(F1698=1,1.29,IF(F1698=2,1.33,IF(F1698=3,1.37,IF(OR(F1698=5,F1698=4),1.41,IF(OR(F1698=6,F1698=7),1.45,IF(OR(F1698=8,F1698=9),1.49,IF(OR(F1698=10,F1698=11,F1698=12),1.54,IF(OR(F1698=13,F1698=14,F1698=15),1.58,IF(OR(F1698=16,F1698=17,F1698=18),1.63,1.68)))))))))), "Error"))))))))))))</f>
        <v>0</v>
      </c>
      <c r="U1698" s="101">
        <v>66140</v>
      </c>
      <c r="V1698" s="102">
        <f t="shared" si="674"/>
        <v>0</v>
      </c>
      <c r="W1698" s="101"/>
      <c r="X1698" s="101"/>
      <c r="Y1698" s="102">
        <f t="shared" ref="Y1698:Y1751" si="684">+V1698+W1698+X1698</f>
        <v>0</v>
      </c>
      <c r="Z1698" s="102">
        <f t="shared" ref="Z1698:Z1761" si="685">+Y1698*6.565</f>
        <v>0</v>
      </c>
      <c r="AA1698" s="102" t="e">
        <f t="shared" si="675"/>
        <v>#VALUE!</v>
      </c>
    </row>
    <row r="1699" spans="1:27" ht="17.25">
      <c r="A1699" s="5"/>
      <c r="B1699" s="5"/>
      <c r="C1699" s="93"/>
      <c r="D1699" s="193"/>
      <c r="E1699" s="94"/>
      <c r="F1699" s="95"/>
      <c r="G1699" s="96" t="str">
        <f t="shared" si="676"/>
        <v>Error</v>
      </c>
      <c r="H1699" s="97">
        <v>14400</v>
      </c>
      <c r="I1699" s="98" t="e">
        <f t="shared" si="677"/>
        <v>#VALUE!</v>
      </c>
      <c r="J1699" s="88" t="e">
        <f t="shared" si="672"/>
        <v>#VALUE!</v>
      </c>
      <c r="K1699" s="98">
        <f t="shared" si="678"/>
        <v>0</v>
      </c>
      <c r="L1699" s="98">
        <f t="shared" si="679"/>
        <v>0</v>
      </c>
      <c r="M1699" s="98" t="e">
        <f t="shared" si="680"/>
        <v>#VALUE!</v>
      </c>
      <c r="N1699" s="98" t="e">
        <f t="shared" si="681"/>
        <v>#VALUE!</v>
      </c>
      <c r="O1699" s="97"/>
      <c r="P1699" s="98" t="e">
        <f t="shared" si="673"/>
        <v>#VALUE!</v>
      </c>
      <c r="Q1699" s="99" t="e">
        <f t="shared" si="682"/>
        <v>#VALUE!</v>
      </c>
      <c r="R1699" s="100"/>
      <c r="S1699" s="5"/>
      <c r="T1699" s="28">
        <f t="shared" si="683"/>
        <v>0</v>
      </c>
      <c r="U1699" s="101">
        <v>66140</v>
      </c>
      <c r="V1699" s="102">
        <f t="shared" si="674"/>
        <v>0</v>
      </c>
      <c r="W1699" s="101"/>
      <c r="X1699" s="101"/>
      <c r="Y1699" s="102">
        <f t="shared" si="684"/>
        <v>0</v>
      </c>
      <c r="Z1699" s="102">
        <f t="shared" si="685"/>
        <v>0</v>
      </c>
      <c r="AA1699" s="102" t="e">
        <f t="shared" si="675"/>
        <v>#VALUE!</v>
      </c>
    </row>
    <row r="1700" spans="1:27" ht="17.25">
      <c r="A1700" s="5"/>
      <c r="B1700" s="5"/>
      <c r="C1700" s="93"/>
      <c r="D1700" s="193"/>
      <c r="E1700" s="94"/>
      <c r="F1700" s="95"/>
      <c r="G1700" s="96" t="str">
        <f t="shared" si="676"/>
        <v>Error</v>
      </c>
      <c r="H1700" s="97">
        <v>14400</v>
      </c>
      <c r="I1700" s="98" t="e">
        <f t="shared" si="677"/>
        <v>#VALUE!</v>
      </c>
      <c r="J1700" s="88" t="e">
        <f t="shared" si="672"/>
        <v>#VALUE!</v>
      </c>
      <c r="K1700" s="98">
        <f t="shared" si="678"/>
        <v>0</v>
      </c>
      <c r="L1700" s="98">
        <f t="shared" si="679"/>
        <v>0</v>
      </c>
      <c r="M1700" s="98" t="e">
        <f t="shared" si="680"/>
        <v>#VALUE!</v>
      </c>
      <c r="N1700" s="98" t="e">
        <f t="shared" si="681"/>
        <v>#VALUE!</v>
      </c>
      <c r="O1700" s="97"/>
      <c r="P1700" s="98" t="e">
        <f t="shared" si="673"/>
        <v>#VALUE!</v>
      </c>
      <c r="Q1700" s="99" t="e">
        <f t="shared" si="682"/>
        <v>#VALUE!</v>
      </c>
      <c r="R1700" s="100"/>
      <c r="S1700" s="5"/>
      <c r="T1700" s="28">
        <f t="shared" si="683"/>
        <v>0</v>
      </c>
      <c r="U1700" s="101">
        <v>66140</v>
      </c>
      <c r="V1700" s="102">
        <f t="shared" si="674"/>
        <v>0</v>
      </c>
      <c r="W1700" s="101"/>
      <c r="X1700" s="101"/>
      <c r="Y1700" s="102">
        <f t="shared" si="684"/>
        <v>0</v>
      </c>
      <c r="Z1700" s="102">
        <f t="shared" si="685"/>
        <v>0</v>
      </c>
      <c r="AA1700" s="102" t="e">
        <f t="shared" si="675"/>
        <v>#VALUE!</v>
      </c>
    </row>
    <row r="1701" spans="1:27" ht="17.25">
      <c r="A1701" s="5"/>
      <c r="B1701" s="5"/>
      <c r="C1701" s="93"/>
      <c r="D1701" s="193"/>
      <c r="E1701" s="94"/>
      <c r="F1701" s="95"/>
      <c r="G1701" s="96" t="str">
        <f t="shared" si="676"/>
        <v>Error</v>
      </c>
      <c r="H1701" s="97">
        <v>14400</v>
      </c>
      <c r="I1701" s="98" t="e">
        <f t="shared" si="677"/>
        <v>#VALUE!</v>
      </c>
      <c r="J1701" s="88" t="e">
        <f t="shared" si="672"/>
        <v>#VALUE!</v>
      </c>
      <c r="K1701" s="98">
        <f t="shared" si="678"/>
        <v>0</v>
      </c>
      <c r="L1701" s="98">
        <f t="shared" si="679"/>
        <v>0</v>
      </c>
      <c r="M1701" s="98" t="e">
        <f t="shared" si="680"/>
        <v>#VALUE!</v>
      </c>
      <c r="N1701" s="98" t="e">
        <f t="shared" si="681"/>
        <v>#VALUE!</v>
      </c>
      <c r="O1701" s="97"/>
      <c r="P1701" s="98" t="e">
        <f t="shared" si="673"/>
        <v>#VALUE!</v>
      </c>
      <c r="Q1701" s="99" t="e">
        <f t="shared" si="682"/>
        <v>#VALUE!</v>
      </c>
      <c r="R1701" s="100"/>
      <c r="S1701" s="5"/>
      <c r="T1701" s="28">
        <f t="shared" si="683"/>
        <v>0</v>
      </c>
      <c r="U1701" s="101">
        <v>66140</v>
      </c>
      <c r="V1701" s="102">
        <f t="shared" si="674"/>
        <v>0</v>
      </c>
      <c r="W1701" s="101"/>
      <c r="X1701" s="101"/>
      <c r="Y1701" s="102">
        <f t="shared" si="684"/>
        <v>0</v>
      </c>
      <c r="Z1701" s="102">
        <f t="shared" si="685"/>
        <v>0</v>
      </c>
      <c r="AA1701" s="102" t="e">
        <f t="shared" si="675"/>
        <v>#VALUE!</v>
      </c>
    </row>
    <row r="1702" spans="1:27" ht="17.25">
      <c r="A1702" s="5"/>
      <c r="B1702" s="5"/>
      <c r="C1702" s="93"/>
      <c r="D1702" s="193"/>
      <c r="E1702" s="94"/>
      <c r="F1702" s="95"/>
      <c r="G1702" s="96" t="str">
        <f t="shared" si="676"/>
        <v>Error</v>
      </c>
      <c r="H1702" s="97">
        <v>14400</v>
      </c>
      <c r="I1702" s="98" t="e">
        <f t="shared" si="677"/>
        <v>#VALUE!</v>
      </c>
      <c r="J1702" s="88" t="e">
        <f t="shared" si="672"/>
        <v>#VALUE!</v>
      </c>
      <c r="K1702" s="98">
        <f t="shared" si="678"/>
        <v>0</v>
      </c>
      <c r="L1702" s="98">
        <f t="shared" si="679"/>
        <v>0</v>
      </c>
      <c r="M1702" s="98" t="e">
        <f t="shared" si="680"/>
        <v>#VALUE!</v>
      </c>
      <c r="N1702" s="98" t="e">
        <f t="shared" si="681"/>
        <v>#VALUE!</v>
      </c>
      <c r="O1702" s="97"/>
      <c r="P1702" s="98" t="e">
        <f t="shared" si="673"/>
        <v>#VALUE!</v>
      </c>
      <c r="Q1702" s="99" t="e">
        <f t="shared" si="682"/>
        <v>#VALUE!</v>
      </c>
      <c r="R1702" s="100"/>
      <c r="S1702" s="5"/>
      <c r="T1702" s="28">
        <f t="shared" si="683"/>
        <v>0</v>
      </c>
      <c r="U1702" s="101">
        <v>66140</v>
      </c>
      <c r="V1702" s="102">
        <f t="shared" si="674"/>
        <v>0</v>
      </c>
      <c r="W1702" s="101"/>
      <c r="X1702" s="101"/>
      <c r="Y1702" s="102">
        <f t="shared" si="684"/>
        <v>0</v>
      </c>
      <c r="Z1702" s="102">
        <f t="shared" si="685"/>
        <v>0</v>
      </c>
      <c r="AA1702" s="102" t="e">
        <f t="shared" si="675"/>
        <v>#VALUE!</v>
      </c>
    </row>
    <row r="1703" spans="1:27" ht="17.25">
      <c r="A1703" s="5"/>
      <c r="B1703" s="5"/>
      <c r="C1703" s="93"/>
      <c r="D1703" s="193"/>
      <c r="E1703" s="84"/>
      <c r="F1703" s="85"/>
      <c r="G1703" s="86" t="str">
        <f t="shared" si="676"/>
        <v>Error</v>
      </c>
      <c r="H1703" s="87">
        <v>14400</v>
      </c>
      <c r="I1703" s="88" t="e">
        <f t="shared" si="677"/>
        <v>#VALUE!</v>
      </c>
      <c r="J1703" s="88" t="e">
        <f t="shared" si="672"/>
        <v>#VALUE!</v>
      </c>
      <c r="K1703" s="88">
        <f t="shared" si="678"/>
        <v>0</v>
      </c>
      <c r="L1703" s="88">
        <f t="shared" si="679"/>
        <v>0</v>
      </c>
      <c r="M1703" s="88" t="e">
        <f t="shared" si="680"/>
        <v>#VALUE!</v>
      </c>
      <c r="N1703" s="88" t="e">
        <f t="shared" si="681"/>
        <v>#VALUE!</v>
      </c>
      <c r="O1703" s="87"/>
      <c r="P1703" s="88" t="e">
        <f t="shared" si="673"/>
        <v>#VALUE!</v>
      </c>
      <c r="Q1703" s="89" t="e">
        <f t="shared" si="682"/>
        <v>#VALUE!</v>
      </c>
      <c r="R1703" s="90"/>
      <c r="S1703" s="82"/>
      <c r="T1703" s="28">
        <f t="shared" si="683"/>
        <v>0</v>
      </c>
      <c r="U1703" s="91">
        <v>66140</v>
      </c>
      <c r="V1703" s="92">
        <f t="shared" si="674"/>
        <v>0</v>
      </c>
      <c r="W1703" s="91"/>
      <c r="X1703" s="91"/>
      <c r="Y1703" s="92">
        <f t="shared" si="684"/>
        <v>0</v>
      </c>
      <c r="Z1703" s="92">
        <f t="shared" si="685"/>
        <v>0</v>
      </c>
      <c r="AA1703" s="92" t="e">
        <f t="shared" si="675"/>
        <v>#VALUE!</v>
      </c>
    </row>
    <row r="1704" spans="1:27" ht="17.25">
      <c r="A1704" s="5"/>
      <c r="B1704" s="5"/>
      <c r="C1704" s="93"/>
      <c r="D1704" s="193"/>
      <c r="E1704" s="94"/>
      <c r="F1704" s="95"/>
      <c r="G1704" s="96" t="str">
        <f t="shared" si="676"/>
        <v>Error</v>
      </c>
      <c r="H1704" s="97">
        <v>14400</v>
      </c>
      <c r="I1704" s="98" t="e">
        <f t="shared" si="677"/>
        <v>#VALUE!</v>
      </c>
      <c r="J1704" s="88" t="e">
        <f t="shared" si="672"/>
        <v>#VALUE!</v>
      </c>
      <c r="K1704" s="98">
        <f t="shared" si="678"/>
        <v>0</v>
      </c>
      <c r="L1704" s="98">
        <f t="shared" si="679"/>
        <v>0</v>
      </c>
      <c r="M1704" s="98" t="e">
        <f t="shared" si="680"/>
        <v>#VALUE!</v>
      </c>
      <c r="N1704" s="98" t="e">
        <f t="shared" si="681"/>
        <v>#VALUE!</v>
      </c>
      <c r="O1704" s="97"/>
      <c r="P1704" s="98" t="e">
        <f t="shared" si="673"/>
        <v>#VALUE!</v>
      </c>
      <c r="Q1704" s="99" t="e">
        <f t="shared" si="682"/>
        <v>#VALUE!</v>
      </c>
      <c r="R1704" s="100"/>
      <c r="S1704" s="5"/>
      <c r="T1704" s="28">
        <f t="shared" si="683"/>
        <v>0</v>
      </c>
      <c r="U1704" s="101">
        <v>66140</v>
      </c>
      <c r="V1704" s="102">
        <f t="shared" si="674"/>
        <v>0</v>
      </c>
      <c r="W1704" s="101"/>
      <c r="X1704" s="101"/>
      <c r="Y1704" s="102">
        <f t="shared" si="684"/>
        <v>0</v>
      </c>
      <c r="Z1704" s="102">
        <f t="shared" si="685"/>
        <v>0</v>
      </c>
      <c r="AA1704" s="102" t="e">
        <f t="shared" si="675"/>
        <v>#VALUE!</v>
      </c>
    </row>
    <row r="1705" spans="1:27" ht="17.25">
      <c r="A1705" s="5"/>
      <c r="B1705" s="5"/>
      <c r="C1705" s="93"/>
      <c r="D1705" s="193"/>
      <c r="E1705" s="94"/>
      <c r="F1705" s="95"/>
      <c r="G1705" s="96" t="str">
        <f t="shared" si="676"/>
        <v>Error</v>
      </c>
      <c r="H1705" s="97">
        <v>14400</v>
      </c>
      <c r="I1705" s="98" t="e">
        <f t="shared" si="677"/>
        <v>#VALUE!</v>
      </c>
      <c r="J1705" s="88" t="e">
        <f t="shared" si="672"/>
        <v>#VALUE!</v>
      </c>
      <c r="K1705" s="98">
        <f t="shared" si="678"/>
        <v>0</v>
      </c>
      <c r="L1705" s="98">
        <f t="shared" si="679"/>
        <v>0</v>
      </c>
      <c r="M1705" s="98" t="e">
        <f t="shared" si="680"/>
        <v>#VALUE!</v>
      </c>
      <c r="N1705" s="98" t="e">
        <f t="shared" si="681"/>
        <v>#VALUE!</v>
      </c>
      <c r="O1705" s="97"/>
      <c r="P1705" s="98" t="e">
        <f t="shared" si="673"/>
        <v>#VALUE!</v>
      </c>
      <c r="Q1705" s="99" t="e">
        <f t="shared" si="682"/>
        <v>#VALUE!</v>
      </c>
      <c r="R1705" s="100"/>
      <c r="S1705" s="5"/>
      <c r="T1705" s="28">
        <f t="shared" si="683"/>
        <v>0</v>
      </c>
      <c r="U1705" s="101">
        <v>66140</v>
      </c>
      <c r="V1705" s="102">
        <f t="shared" si="674"/>
        <v>0</v>
      </c>
      <c r="W1705" s="101"/>
      <c r="X1705" s="101"/>
      <c r="Y1705" s="102">
        <f t="shared" si="684"/>
        <v>0</v>
      </c>
      <c r="Z1705" s="102">
        <f t="shared" si="685"/>
        <v>0</v>
      </c>
      <c r="AA1705" s="102" t="e">
        <f t="shared" si="675"/>
        <v>#VALUE!</v>
      </c>
    </row>
    <row r="1706" spans="1:27" ht="17.25">
      <c r="A1706" s="5"/>
      <c r="B1706" s="5"/>
      <c r="C1706" s="93"/>
      <c r="D1706" s="193"/>
      <c r="E1706" s="94"/>
      <c r="F1706" s="95"/>
      <c r="G1706" s="96" t="str">
        <f t="shared" si="676"/>
        <v>Error</v>
      </c>
      <c r="H1706" s="97">
        <v>14400</v>
      </c>
      <c r="I1706" s="98" t="e">
        <f t="shared" si="677"/>
        <v>#VALUE!</v>
      </c>
      <c r="J1706" s="88" t="e">
        <f t="shared" si="672"/>
        <v>#VALUE!</v>
      </c>
      <c r="K1706" s="98">
        <f t="shared" si="678"/>
        <v>0</v>
      </c>
      <c r="L1706" s="98">
        <f t="shared" si="679"/>
        <v>0</v>
      </c>
      <c r="M1706" s="98" t="e">
        <f t="shared" si="680"/>
        <v>#VALUE!</v>
      </c>
      <c r="N1706" s="98" t="e">
        <f t="shared" si="681"/>
        <v>#VALUE!</v>
      </c>
      <c r="O1706" s="97"/>
      <c r="P1706" s="98" t="e">
        <f t="shared" si="673"/>
        <v>#VALUE!</v>
      </c>
      <c r="Q1706" s="99" t="e">
        <f t="shared" si="682"/>
        <v>#VALUE!</v>
      </c>
      <c r="R1706" s="100"/>
      <c r="S1706" s="5"/>
      <c r="T1706" s="28">
        <f t="shared" si="683"/>
        <v>0</v>
      </c>
      <c r="U1706" s="101">
        <v>66140</v>
      </c>
      <c r="V1706" s="102">
        <f t="shared" si="674"/>
        <v>0</v>
      </c>
      <c r="W1706" s="101"/>
      <c r="X1706" s="101"/>
      <c r="Y1706" s="102">
        <f t="shared" si="684"/>
        <v>0</v>
      </c>
      <c r="Z1706" s="102">
        <f t="shared" si="685"/>
        <v>0</v>
      </c>
      <c r="AA1706" s="102" t="e">
        <f t="shared" si="675"/>
        <v>#VALUE!</v>
      </c>
    </row>
    <row r="1707" spans="1:27" ht="17.25">
      <c r="A1707" s="5"/>
      <c r="B1707" s="5"/>
      <c r="C1707" s="93"/>
      <c r="D1707" s="193"/>
      <c r="E1707" s="94"/>
      <c r="F1707" s="95"/>
      <c r="G1707" s="96" t="str">
        <f t="shared" si="676"/>
        <v>Error</v>
      </c>
      <c r="H1707" s="97">
        <v>14400</v>
      </c>
      <c r="I1707" s="98" t="e">
        <f t="shared" si="677"/>
        <v>#VALUE!</v>
      </c>
      <c r="J1707" s="88" t="e">
        <f t="shared" si="672"/>
        <v>#VALUE!</v>
      </c>
      <c r="K1707" s="98">
        <f t="shared" si="678"/>
        <v>0</v>
      </c>
      <c r="L1707" s="98">
        <f t="shared" si="679"/>
        <v>0</v>
      </c>
      <c r="M1707" s="98" t="e">
        <f t="shared" si="680"/>
        <v>#VALUE!</v>
      </c>
      <c r="N1707" s="98" t="e">
        <f t="shared" si="681"/>
        <v>#VALUE!</v>
      </c>
      <c r="O1707" s="97"/>
      <c r="P1707" s="98" t="e">
        <f t="shared" si="673"/>
        <v>#VALUE!</v>
      </c>
      <c r="Q1707" s="99" t="e">
        <f t="shared" si="682"/>
        <v>#VALUE!</v>
      </c>
      <c r="R1707" s="100"/>
      <c r="S1707" s="5"/>
      <c r="T1707" s="28">
        <f t="shared" si="683"/>
        <v>0</v>
      </c>
      <c r="U1707" s="101">
        <v>66140</v>
      </c>
      <c r="V1707" s="102">
        <f t="shared" si="674"/>
        <v>0</v>
      </c>
      <c r="W1707" s="101"/>
      <c r="X1707" s="101"/>
      <c r="Y1707" s="102">
        <f t="shared" si="684"/>
        <v>0</v>
      </c>
      <c r="Z1707" s="102">
        <f t="shared" si="685"/>
        <v>0</v>
      </c>
      <c r="AA1707" s="102" t="e">
        <f t="shared" si="675"/>
        <v>#VALUE!</v>
      </c>
    </row>
    <row r="1708" spans="1:27" ht="17.25">
      <c r="A1708" s="5"/>
      <c r="B1708" s="5"/>
      <c r="C1708" s="93"/>
      <c r="D1708" s="193"/>
      <c r="E1708" s="94"/>
      <c r="F1708" s="95"/>
      <c r="G1708" s="96" t="str">
        <f t="shared" si="676"/>
        <v>Error</v>
      </c>
      <c r="H1708" s="97">
        <v>14400</v>
      </c>
      <c r="I1708" s="98" t="e">
        <f t="shared" si="677"/>
        <v>#VALUE!</v>
      </c>
      <c r="J1708" s="88" t="e">
        <f t="shared" si="672"/>
        <v>#VALUE!</v>
      </c>
      <c r="K1708" s="98">
        <f t="shared" si="678"/>
        <v>0</v>
      </c>
      <c r="L1708" s="98">
        <f t="shared" si="679"/>
        <v>0</v>
      </c>
      <c r="M1708" s="98" t="e">
        <f t="shared" si="680"/>
        <v>#VALUE!</v>
      </c>
      <c r="N1708" s="98" t="e">
        <f t="shared" si="681"/>
        <v>#VALUE!</v>
      </c>
      <c r="O1708" s="97"/>
      <c r="P1708" s="98" t="e">
        <f t="shared" si="673"/>
        <v>#VALUE!</v>
      </c>
      <c r="Q1708" s="99" t="e">
        <f t="shared" si="682"/>
        <v>#VALUE!</v>
      </c>
      <c r="R1708" s="100"/>
      <c r="S1708" s="5"/>
      <c r="T1708" s="28">
        <f t="shared" si="683"/>
        <v>0</v>
      </c>
      <c r="U1708" s="101">
        <v>66140</v>
      </c>
      <c r="V1708" s="102">
        <f t="shared" si="674"/>
        <v>0</v>
      </c>
      <c r="W1708" s="101"/>
      <c r="X1708" s="101"/>
      <c r="Y1708" s="102">
        <f t="shared" si="684"/>
        <v>0</v>
      </c>
      <c r="Z1708" s="102">
        <f t="shared" si="685"/>
        <v>0</v>
      </c>
      <c r="AA1708" s="102" t="e">
        <f t="shared" si="675"/>
        <v>#VALUE!</v>
      </c>
    </row>
    <row r="1709" spans="1:27" ht="17.25">
      <c r="A1709" s="5"/>
      <c r="B1709" s="5"/>
      <c r="C1709" s="93"/>
      <c r="D1709" s="193"/>
      <c r="E1709" s="84"/>
      <c r="F1709" s="85"/>
      <c r="G1709" s="86" t="str">
        <f t="shared" si="676"/>
        <v>Error</v>
      </c>
      <c r="H1709" s="87">
        <v>14400</v>
      </c>
      <c r="I1709" s="88" t="e">
        <f t="shared" si="677"/>
        <v>#VALUE!</v>
      </c>
      <c r="J1709" s="88" t="e">
        <f t="shared" si="672"/>
        <v>#VALUE!</v>
      </c>
      <c r="K1709" s="88">
        <f t="shared" si="678"/>
        <v>0</v>
      </c>
      <c r="L1709" s="88">
        <f t="shared" si="679"/>
        <v>0</v>
      </c>
      <c r="M1709" s="88" t="e">
        <f t="shared" si="680"/>
        <v>#VALUE!</v>
      </c>
      <c r="N1709" s="88" t="e">
        <f t="shared" si="681"/>
        <v>#VALUE!</v>
      </c>
      <c r="O1709" s="87"/>
      <c r="P1709" s="88" t="e">
        <f t="shared" si="673"/>
        <v>#VALUE!</v>
      </c>
      <c r="Q1709" s="89" t="e">
        <f t="shared" si="682"/>
        <v>#VALUE!</v>
      </c>
      <c r="R1709" s="90"/>
      <c r="S1709" s="82"/>
      <c r="T1709" s="28">
        <f t="shared" si="683"/>
        <v>0</v>
      </c>
      <c r="U1709" s="91">
        <v>66140</v>
      </c>
      <c r="V1709" s="92">
        <f t="shared" si="674"/>
        <v>0</v>
      </c>
      <c r="W1709" s="91"/>
      <c r="X1709" s="91"/>
      <c r="Y1709" s="92">
        <f t="shared" si="684"/>
        <v>0</v>
      </c>
      <c r="Z1709" s="92">
        <f t="shared" si="685"/>
        <v>0</v>
      </c>
      <c r="AA1709" s="92" t="e">
        <f t="shared" si="675"/>
        <v>#VALUE!</v>
      </c>
    </row>
    <row r="1710" spans="1:27" ht="17.25">
      <c r="A1710" s="5"/>
      <c r="B1710" s="5"/>
      <c r="C1710" s="93"/>
      <c r="D1710" s="193"/>
      <c r="E1710" s="94"/>
      <c r="F1710" s="95"/>
      <c r="G1710" s="96" t="str">
        <f t="shared" si="676"/>
        <v>Error</v>
      </c>
      <c r="H1710" s="97">
        <v>14400</v>
      </c>
      <c r="I1710" s="98" t="e">
        <f t="shared" si="677"/>
        <v>#VALUE!</v>
      </c>
      <c r="J1710" s="88" t="e">
        <f t="shared" si="672"/>
        <v>#VALUE!</v>
      </c>
      <c r="K1710" s="98">
        <f t="shared" si="678"/>
        <v>0</v>
      </c>
      <c r="L1710" s="98">
        <f t="shared" si="679"/>
        <v>0</v>
      </c>
      <c r="M1710" s="98" t="e">
        <f t="shared" si="680"/>
        <v>#VALUE!</v>
      </c>
      <c r="N1710" s="98" t="e">
        <f t="shared" si="681"/>
        <v>#VALUE!</v>
      </c>
      <c r="O1710" s="97"/>
      <c r="P1710" s="98" t="e">
        <f t="shared" si="673"/>
        <v>#VALUE!</v>
      </c>
      <c r="Q1710" s="99" t="e">
        <f t="shared" si="682"/>
        <v>#VALUE!</v>
      </c>
      <c r="R1710" s="100"/>
      <c r="S1710" s="5"/>
      <c r="T1710" s="28">
        <f t="shared" si="683"/>
        <v>0</v>
      </c>
      <c r="U1710" s="101">
        <v>66140</v>
      </c>
      <c r="V1710" s="102">
        <f t="shared" si="674"/>
        <v>0</v>
      </c>
      <c r="W1710" s="101"/>
      <c r="X1710" s="101"/>
      <c r="Y1710" s="102">
        <f t="shared" si="684"/>
        <v>0</v>
      </c>
      <c r="Z1710" s="102">
        <f t="shared" si="685"/>
        <v>0</v>
      </c>
      <c r="AA1710" s="102" t="e">
        <f t="shared" si="675"/>
        <v>#VALUE!</v>
      </c>
    </row>
    <row r="1711" spans="1:27" ht="17.25">
      <c r="A1711" s="5"/>
      <c r="B1711" s="5"/>
      <c r="C1711" s="93"/>
      <c r="D1711" s="193"/>
      <c r="E1711" s="94"/>
      <c r="F1711" s="95"/>
      <c r="G1711" s="96" t="str">
        <f t="shared" si="676"/>
        <v>Error</v>
      </c>
      <c r="H1711" s="97">
        <v>14400</v>
      </c>
      <c r="I1711" s="98" t="e">
        <f t="shared" si="677"/>
        <v>#VALUE!</v>
      </c>
      <c r="J1711" s="88" t="e">
        <f t="shared" si="672"/>
        <v>#VALUE!</v>
      </c>
      <c r="K1711" s="98">
        <f t="shared" si="678"/>
        <v>0</v>
      </c>
      <c r="L1711" s="98">
        <f t="shared" si="679"/>
        <v>0</v>
      </c>
      <c r="M1711" s="98" t="e">
        <f t="shared" si="680"/>
        <v>#VALUE!</v>
      </c>
      <c r="N1711" s="98" t="e">
        <f t="shared" si="681"/>
        <v>#VALUE!</v>
      </c>
      <c r="O1711" s="97"/>
      <c r="P1711" s="98" t="e">
        <f t="shared" si="673"/>
        <v>#VALUE!</v>
      </c>
      <c r="Q1711" s="99" t="e">
        <f t="shared" si="682"/>
        <v>#VALUE!</v>
      </c>
      <c r="R1711" s="100"/>
      <c r="S1711" s="5"/>
      <c r="T1711" s="28">
        <f t="shared" si="683"/>
        <v>0</v>
      </c>
      <c r="U1711" s="101">
        <v>66140</v>
      </c>
      <c r="V1711" s="102">
        <f t="shared" si="674"/>
        <v>0</v>
      </c>
      <c r="W1711" s="101"/>
      <c r="X1711" s="101"/>
      <c r="Y1711" s="102">
        <f t="shared" si="684"/>
        <v>0</v>
      </c>
      <c r="Z1711" s="102">
        <f t="shared" si="685"/>
        <v>0</v>
      </c>
      <c r="AA1711" s="102" t="e">
        <f t="shared" si="675"/>
        <v>#VALUE!</v>
      </c>
    </row>
    <row r="1712" spans="1:27" ht="17.25">
      <c r="A1712" s="5"/>
      <c r="B1712" s="5"/>
      <c r="C1712" s="93"/>
      <c r="D1712" s="193"/>
      <c r="E1712" s="94"/>
      <c r="F1712" s="95"/>
      <c r="G1712" s="96" t="str">
        <f t="shared" si="676"/>
        <v>Error</v>
      </c>
      <c r="H1712" s="97">
        <v>14400</v>
      </c>
      <c r="I1712" s="98" t="e">
        <f t="shared" si="677"/>
        <v>#VALUE!</v>
      </c>
      <c r="J1712" s="88" t="e">
        <f t="shared" si="672"/>
        <v>#VALUE!</v>
      </c>
      <c r="K1712" s="98">
        <f t="shared" si="678"/>
        <v>0</v>
      </c>
      <c r="L1712" s="98">
        <f t="shared" si="679"/>
        <v>0</v>
      </c>
      <c r="M1712" s="98" t="e">
        <f t="shared" si="680"/>
        <v>#VALUE!</v>
      </c>
      <c r="N1712" s="98" t="e">
        <f t="shared" si="681"/>
        <v>#VALUE!</v>
      </c>
      <c r="O1712" s="97"/>
      <c r="P1712" s="98" t="e">
        <f t="shared" si="673"/>
        <v>#VALUE!</v>
      </c>
      <c r="Q1712" s="99" t="e">
        <f t="shared" si="682"/>
        <v>#VALUE!</v>
      </c>
      <c r="R1712" s="100"/>
      <c r="S1712" s="5"/>
      <c r="T1712" s="28">
        <f t="shared" si="683"/>
        <v>0</v>
      </c>
      <c r="U1712" s="101">
        <v>66140</v>
      </c>
      <c r="V1712" s="102">
        <f t="shared" si="674"/>
        <v>0</v>
      </c>
      <c r="W1712" s="101"/>
      <c r="X1712" s="101"/>
      <c r="Y1712" s="102">
        <f t="shared" si="684"/>
        <v>0</v>
      </c>
      <c r="Z1712" s="102">
        <f t="shared" si="685"/>
        <v>0</v>
      </c>
      <c r="AA1712" s="102" t="e">
        <f t="shared" si="675"/>
        <v>#VALUE!</v>
      </c>
    </row>
    <row r="1713" spans="1:27" ht="17.25">
      <c r="A1713" s="5"/>
      <c r="B1713" s="5"/>
      <c r="C1713" s="93"/>
      <c r="D1713" s="193"/>
      <c r="E1713" s="94"/>
      <c r="F1713" s="95"/>
      <c r="G1713" s="96" t="str">
        <f t="shared" si="676"/>
        <v>Error</v>
      </c>
      <c r="H1713" s="97">
        <v>14400</v>
      </c>
      <c r="I1713" s="98" t="e">
        <f t="shared" si="677"/>
        <v>#VALUE!</v>
      </c>
      <c r="J1713" s="88" t="e">
        <f t="shared" si="672"/>
        <v>#VALUE!</v>
      </c>
      <c r="K1713" s="98">
        <f t="shared" si="678"/>
        <v>0</v>
      </c>
      <c r="L1713" s="98">
        <f t="shared" si="679"/>
        <v>0</v>
      </c>
      <c r="M1713" s="98" t="e">
        <f t="shared" si="680"/>
        <v>#VALUE!</v>
      </c>
      <c r="N1713" s="98" t="e">
        <f t="shared" si="681"/>
        <v>#VALUE!</v>
      </c>
      <c r="O1713" s="97"/>
      <c r="P1713" s="98" t="e">
        <f t="shared" si="673"/>
        <v>#VALUE!</v>
      </c>
      <c r="Q1713" s="99" t="e">
        <f t="shared" si="682"/>
        <v>#VALUE!</v>
      </c>
      <c r="R1713" s="100"/>
      <c r="S1713" s="5"/>
      <c r="T1713" s="28">
        <f t="shared" si="683"/>
        <v>0</v>
      </c>
      <c r="U1713" s="101">
        <v>66140</v>
      </c>
      <c r="V1713" s="102">
        <f t="shared" si="674"/>
        <v>0</v>
      </c>
      <c r="W1713" s="101"/>
      <c r="X1713" s="101"/>
      <c r="Y1713" s="102">
        <f t="shared" si="684"/>
        <v>0</v>
      </c>
      <c r="Z1713" s="102">
        <f t="shared" si="685"/>
        <v>0</v>
      </c>
      <c r="AA1713" s="102" t="e">
        <f t="shared" si="675"/>
        <v>#VALUE!</v>
      </c>
    </row>
    <row r="1714" spans="1:27" ht="17.25">
      <c r="A1714" s="5"/>
      <c r="B1714" s="5"/>
      <c r="C1714" s="93"/>
      <c r="D1714" s="193"/>
      <c r="E1714" s="94"/>
      <c r="F1714" s="95"/>
      <c r="G1714" s="96" t="str">
        <f t="shared" si="676"/>
        <v>Error</v>
      </c>
      <c r="H1714" s="97">
        <v>14400</v>
      </c>
      <c r="I1714" s="98" t="e">
        <f t="shared" si="677"/>
        <v>#VALUE!</v>
      </c>
      <c r="J1714" s="88" t="e">
        <f t="shared" si="672"/>
        <v>#VALUE!</v>
      </c>
      <c r="K1714" s="98">
        <f t="shared" si="678"/>
        <v>0</v>
      </c>
      <c r="L1714" s="98">
        <f t="shared" si="679"/>
        <v>0</v>
      </c>
      <c r="M1714" s="98" t="e">
        <f t="shared" si="680"/>
        <v>#VALUE!</v>
      </c>
      <c r="N1714" s="98" t="e">
        <f t="shared" si="681"/>
        <v>#VALUE!</v>
      </c>
      <c r="O1714" s="97"/>
      <c r="P1714" s="98" t="e">
        <f t="shared" si="673"/>
        <v>#VALUE!</v>
      </c>
      <c r="Q1714" s="99" t="e">
        <f t="shared" si="682"/>
        <v>#VALUE!</v>
      </c>
      <c r="R1714" s="100"/>
      <c r="S1714" s="5"/>
      <c r="T1714" s="28">
        <f t="shared" si="683"/>
        <v>0</v>
      </c>
      <c r="U1714" s="101">
        <v>66140</v>
      </c>
      <c r="V1714" s="102">
        <f t="shared" si="674"/>
        <v>0</v>
      </c>
      <c r="W1714" s="101"/>
      <c r="X1714" s="101"/>
      <c r="Y1714" s="102">
        <f t="shared" si="684"/>
        <v>0</v>
      </c>
      <c r="Z1714" s="102">
        <f t="shared" si="685"/>
        <v>0</v>
      </c>
      <c r="AA1714" s="102" t="e">
        <f t="shared" si="675"/>
        <v>#VALUE!</v>
      </c>
    </row>
    <row r="1715" spans="1:27" ht="17.25">
      <c r="A1715" s="5"/>
      <c r="B1715" s="5"/>
      <c r="C1715" s="93"/>
      <c r="D1715" s="193"/>
      <c r="E1715" s="84"/>
      <c r="F1715" s="85"/>
      <c r="G1715" s="86" t="str">
        <f t="shared" si="676"/>
        <v>Error</v>
      </c>
      <c r="H1715" s="87">
        <v>14400</v>
      </c>
      <c r="I1715" s="88" t="e">
        <f t="shared" si="677"/>
        <v>#VALUE!</v>
      </c>
      <c r="J1715" s="88" t="e">
        <f t="shared" si="672"/>
        <v>#VALUE!</v>
      </c>
      <c r="K1715" s="88">
        <f t="shared" si="678"/>
        <v>0</v>
      </c>
      <c r="L1715" s="88">
        <f t="shared" si="679"/>
        <v>0</v>
      </c>
      <c r="M1715" s="88" t="e">
        <f t="shared" si="680"/>
        <v>#VALUE!</v>
      </c>
      <c r="N1715" s="88" t="e">
        <f t="shared" si="681"/>
        <v>#VALUE!</v>
      </c>
      <c r="O1715" s="87"/>
      <c r="P1715" s="88" t="e">
        <f t="shared" si="673"/>
        <v>#VALUE!</v>
      </c>
      <c r="Q1715" s="89" t="e">
        <f t="shared" si="682"/>
        <v>#VALUE!</v>
      </c>
      <c r="R1715" s="90"/>
      <c r="S1715" s="82"/>
      <c r="T1715" s="28">
        <f t="shared" si="683"/>
        <v>0</v>
      </c>
      <c r="U1715" s="91">
        <v>66140</v>
      </c>
      <c r="V1715" s="92">
        <f t="shared" si="674"/>
        <v>0</v>
      </c>
      <c r="W1715" s="91"/>
      <c r="X1715" s="91"/>
      <c r="Y1715" s="92">
        <f t="shared" si="684"/>
        <v>0</v>
      </c>
      <c r="Z1715" s="92">
        <f t="shared" si="685"/>
        <v>0</v>
      </c>
      <c r="AA1715" s="92" t="e">
        <f t="shared" si="675"/>
        <v>#VALUE!</v>
      </c>
    </row>
    <row r="1716" spans="1:27" ht="17.25">
      <c r="A1716" s="5"/>
      <c r="B1716" s="5"/>
      <c r="C1716" s="93"/>
      <c r="D1716" s="193"/>
      <c r="E1716" s="94"/>
      <c r="F1716" s="95"/>
      <c r="G1716" s="96" t="str">
        <f t="shared" si="676"/>
        <v>Error</v>
      </c>
      <c r="H1716" s="97">
        <v>14400</v>
      </c>
      <c r="I1716" s="98" t="e">
        <f t="shared" si="677"/>
        <v>#VALUE!</v>
      </c>
      <c r="J1716" s="88" t="e">
        <f t="shared" si="672"/>
        <v>#VALUE!</v>
      </c>
      <c r="K1716" s="98">
        <f t="shared" si="678"/>
        <v>0</v>
      </c>
      <c r="L1716" s="98">
        <f t="shared" si="679"/>
        <v>0</v>
      </c>
      <c r="M1716" s="98" t="e">
        <f t="shared" si="680"/>
        <v>#VALUE!</v>
      </c>
      <c r="N1716" s="98" t="e">
        <f t="shared" si="681"/>
        <v>#VALUE!</v>
      </c>
      <c r="O1716" s="97"/>
      <c r="P1716" s="98" t="e">
        <f t="shared" si="673"/>
        <v>#VALUE!</v>
      </c>
      <c r="Q1716" s="99" t="e">
        <f t="shared" si="682"/>
        <v>#VALUE!</v>
      </c>
      <c r="R1716" s="100"/>
      <c r="S1716" s="5"/>
      <c r="T1716" s="28">
        <f t="shared" si="683"/>
        <v>0</v>
      </c>
      <c r="U1716" s="101">
        <v>66140</v>
      </c>
      <c r="V1716" s="102">
        <f t="shared" si="674"/>
        <v>0</v>
      </c>
      <c r="W1716" s="101"/>
      <c r="X1716" s="101"/>
      <c r="Y1716" s="102">
        <f t="shared" si="684"/>
        <v>0</v>
      </c>
      <c r="Z1716" s="102">
        <f t="shared" si="685"/>
        <v>0</v>
      </c>
      <c r="AA1716" s="102" t="e">
        <f t="shared" si="675"/>
        <v>#VALUE!</v>
      </c>
    </row>
    <row r="1717" spans="1:27" ht="17.25">
      <c r="A1717" s="5"/>
      <c r="B1717" s="5"/>
      <c r="C1717" s="93"/>
      <c r="D1717" s="193"/>
      <c r="E1717" s="94"/>
      <c r="F1717" s="95"/>
      <c r="G1717" s="96" t="str">
        <f t="shared" si="676"/>
        <v>Error</v>
      </c>
      <c r="H1717" s="97">
        <v>14400</v>
      </c>
      <c r="I1717" s="98" t="e">
        <f t="shared" si="677"/>
        <v>#VALUE!</v>
      </c>
      <c r="J1717" s="88" t="e">
        <f t="shared" si="672"/>
        <v>#VALUE!</v>
      </c>
      <c r="K1717" s="98">
        <f t="shared" si="678"/>
        <v>0</v>
      </c>
      <c r="L1717" s="98">
        <f t="shared" si="679"/>
        <v>0</v>
      </c>
      <c r="M1717" s="98" t="e">
        <f t="shared" si="680"/>
        <v>#VALUE!</v>
      </c>
      <c r="N1717" s="98" t="e">
        <f t="shared" si="681"/>
        <v>#VALUE!</v>
      </c>
      <c r="O1717" s="97"/>
      <c r="P1717" s="98" t="e">
        <f t="shared" si="673"/>
        <v>#VALUE!</v>
      </c>
      <c r="Q1717" s="99" t="e">
        <f t="shared" si="682"/>
        <v>#VALUE!</v>
      </c>
      <c r="R1717" s="100"/>
      <c r="S1717" s="5"/>
      <c r="T1717" s="28">
        <f t="shared" si="683"/>
        <v>0</v>
      </c>
      <c r="U1717" s="101">
        <v>66140</v>
      </c>
      <c r="V1717" s="102">
        <f t="shared" si="674"/>
        <v>0</v>
      </c>
      <c r="W1717" s="101"/>
      <c r="X1717" s="101"/>
      <c r="Y1717" s="102">
        <f t="shared" si="684"/>
        <v>0</v>
      </c>
      <c r="Z1717" s="102">
        <f t="shared" si="685"/>
        <v>0</v>
      </c>
      <c r="AA1717" s="102" t="e">
        <f t="shared" si="675"/>
        <v>#VALUE!</v>
      </c>
    </row>
    <row r="1718" spans="1:27" ht="17.25">
      <c r="A1718" s="5"/>
      <c r="B1718" s="5"/>
      <c r="C1718" s="93"/>
      <c r="D1718" s="193"/>
      <c r="E1718" s="94"/>
      <c r="F1718" s="95"/>
      <c r="G1718" s="96" t="str">
        <f t="shared" si="676"/>
        <v>Error</v>
      </c>
      <c r="H1718" s="97">
        <v>14400</v>
      </c>
      <c r="I1718" s="98" t="e">
        <f t="shared" si="677"/>
        <v>#VALUE!</v>
      </c>
      <c r="J1718" s="88" t="e">
        <f t="shared" si="672"/>
        <v>#VALUE!</v>
      </c>
      <c r="K1718" s="98">
        <f t="shared" si="678"/>
        <v>0</v>
      </c>
      <c r="L1718" s="98">
        <f t="shared" si="679"/>
        <v>0</v>
      </c>
      <c r="M1718" s="98" t="e">
        <f t="shared" si="680"/>
        <v>#VALUE!</v>
      </c>
      <c r="N1718" s="98" t="e">
        <f t="shared" si="681"/>
        <v>#VALUE!</v>
      </c>
      <c r="O1718" s="97"/>
      <c r="P1718" s="98" t="e">
        <f t="shared" si="673"/>
        <v>#VALUE!</v>
      </c>
      <c r="Q1718" s="99" t="e">
        <f t="shared" si="682"/>
        <v>#VALUE!</v>
      </c>
      <c r="R1718" s="100"/>
      <c r="S1718" s="5"/>
      <c r="T1718" s="28">
        <f t="shared" si="683"/>
        <v>0</v>
      </c>
      <c r="U1718" s="101">
        <v>66140</v>
      </c>
      <c r="V1718" s="102">
        <f t="shared" si="674"/>
        <v>0</v>
      </c>
      <c r="W1718" s="101"/>
      <c r="X1718" s="101"/>
      <c r="Y1718" s="102">
        <f t="shared" si="684"/>
        <v>0</v>
      </c>
      <c r="Z1718" s="102">
        <f t="shared" si="685"/>
        <v>0</v>
      </c>
      <c r="AA1718" s="102" t="e">
        <f t="shared" si="675"/>
        <v>#VALUE!</v>
      </c>
    </row>
    <row r="1719" spans="1:27" ht="17.25">
      <c r="A1719" s="5"/>
      <c r="B1719" s="5"/>
      <c r="C1719" s="93"/>
      <c r="D1719" s="193"/>
      <c r="E1719" s="94"/>
      <c r="F1719" s="95"/>
      <c r="G1719" s="96" t="str">
        <f t="shared" si="676"/>
        <v>Error</v>
      </c>
      <c r="H1719" s="97">
        <v>14400</v>
      </c>
      <c r="I1719" s="98" t="e">
        <f t="shared" si="677"/>
        <v>#VALUE!</v>
      </c>
      <c r="J1719" s="88" t="e">
        <f t="shared" si="672"/>
        <v>#VALUE!</v>
      </c>
      <c r="K1719" s="98">
        <f t="shared" si="678"/>
        <v>0</v>
      </c>
      <c r="L1719" s="98">
        <f t="shared" si="679"/>
        <v>0</v>
      </c>
      <c r="M1719" s="98" t="e">
        <f t="shared" si="680"/>
        <v>#VALUE!</v>
      </c>
      <c r="N1719" s="98" t="e">
        <f t="shared" si="681"/>
        <v>#VALUE!</v>
      </c>
      <c r="O1719" s="97"/>
      <c r="P1719" s="98" t="e">
        <f t="shared" si="673"/>
        <v>#VALUE!</v>
      </c>
      <c r="Q1719" s="99" t="e">
        <f t="shared" si="682"/>
        <v>#VALUE!</v>
      </c>
      <c r="R1719" s="100"/>
      <c r="S1719" s="5"/>
      <c r="T1719" s="28">
        <f t="shared" si="683"/>
        <v>0</v>
      </c>
      <c r="U1719" s="101">
        <v>66140</v>
      </c>
      <c r="V1719" s="102">
        <f t="shared" si="674"/>
        <v>0</v>
      </c>
      <c r="W1719" s="101"/>
      <c r="X1719" s="101"/>
      <c r="Y1719" s="102">
        <f t="shared" si="684"/>
        <v>0</v>
      </c>
      <c r="Z1719" s="102">
        <f t="shared" si="685"/>
        <v>0</v>
      </c>
      <c r="AA1719" s="102" t="e">
        <f t="shared" si="675"/>
        <v>#VALUE!</v>
      </c>
    </row>
    <row r="1720" spans="1:27" ht="17.25">
      <c r="A1720" s="5"/>
      <c r="B1720" s="5"/>
      <c r="C1720" s="93"/>
      <c r="D1720" s="193"/>
      <c r="E1720" s="94"/>
      <c r="F1720" s="95"/>
      <c r="G1720" s="96" t="str">
        <f t="shared" si="676"/>
        <v>Error</v>
      </c>
      <c r="H1720" s="97">
        <v>14400</v>
      </c>
      <c r="I1720" s="98" t="e">
        <f t="shared" si="677"/>
        <v>#VALUE!</v>
      </c>
      <c r="J1720" s="88" t="e">
        <f t="shared" si="672"/>
        <v>#VALUE!</v>
      </c>
      <c r="K1720" s="98">
        <f t="shared" si="678"/>
        <v>0</v>
      </c>
      <c r="L1720" s="98">
        <f t="shared" si="679"/>
        <v>0</v>
      </c>
      <c r="M1720" s="98" t="e">
        <f t="shared" si="680"/>
        <v>#VALUE!</v>
      </c>
      <c r="N1720" s="98" t="e">
        <f t="shared" si="681"/>
        <v>#VALUE!</v>
      </c>
      <c r="O1720" s="97"/>
      <c r="P1720" s="98" t="e">
        <f t="shared" si="673"/>
        <v>#VALUE!</v>
      </c>
      <c r="Q1720" s="99" t="e">
        <f t="shared" si="682"/>
        <v>#VALUE!</v>
      </c>
      <c r="R1720" s="100"/>
      <c r="S1720" s="5"/>
      <c r="T1720" s="28">
        <f t="shared" si="683"/>
        <v>0</v>
      </c>
      <c r="U1720" s="101">
        <v>66140</v>
      </c>
      <c r="V1720" s="102">
        <f t="shared" si="674"/>
        <v>0</v>
      </c>
      <c r="W1720" s="101"/>
      <c r="X1720" s="101"/>
      <c r="Y1720" s="102">
        <f t="shared" si="684"/>
        <v>0</v>
      </c>
      <c r="Z1720" s="102">
        <f t="shared" si="685"/>
        <v>0</v>
      </c>
      <c r="AA1720" s="102" t="e">
        <f t="shared" si="675"/>
        <v>#VALUE!</v>
      </c>
    </row>
    <row r="1721" spans="1:27" ht="17.25">
      <c r="A1721" s="5"/>
      <c r="B1721" s="5"/>
      <c r="C1721" s="93"/>
      <c r="D1721" s="193"/>
      <c r="E1721" s="84"/>
      <c r="F1721" s="85"/>
      <c r="G1721" s="86" t="str">
        <f t="shared" si="676"/>
        <v>Error</v>
      </c>
      <c r="H1721" s="87">
        <v>14400</v>
      </c>
      <c r="I1721" s="88" t="e">
        <f t="shared" si="677"/>
        <v>#VALUE!</v>
      </c>
      <c r="J1721" s="88" t="e">
        <f t="shared" si="672"/>
        <v>#VALUE!</v>
      </c>
      <c r="K1721" s="88">
        <f t="shared" si="678"/>
        <v>0</v>
      </c>
      <c r="L1721" s="88">
        <f t="shared" si="679"/>
        <v>0</v>
      </c>
      <c r="M1721" s="88" t="e">
        <f t="shared" si="680"/>
        <v>#VALUE!</v>
      </c>
      <c r="N1721" s="88" t="e">
        <f t="shared" si="681"/>
        <v>#VALUE!</v>
      </c>
      <c r="O1721" s="87"/>
      <c r="P1721" s="88" t="e">
        <f t="shared" si="673"/>
        <v>#VALUE!</v>
      </c>
      <c r="Q1721" s="89" t="e">
        <f t="shared" si="682"/>
        <v>#VALUE!</v>
      </c>
      <c r="R1721" s="90"/>
      <c r="S1721" s="82"/>
      <c r="T1721" s="28">
        <f t="shared" si="683"/>
        <v>0</v>
      </c>
      <c r="U1721" s="91">
        <v>66140</v>
      </c>
      <c r="V1721" s="92">
        <f t="shared" si="674"/>
        <v>0</v>
      </c>
      <c r="W1721" s="91"/>
      <c r="X1721" s="91"/>
      <c r="Y1721" s="92">
        <f t="shared" si="684"/>
        <v>0</v>
      </c>
      <c r="Z1721" s="92">
        <f t="shared" si="685"/>
        <v>0</v>
      </c>
      <c r="AA1721" s="92" t="e">
        <f t="shared" si="675"/>
        <v>#VALUE!</v>
      </c>
    </row>
    <row r="1722" spans="1:27" ht="17.25">
      <c r="A1722" s="5"/>
      <c r="B1722" s="5"/>
      <c r="C1722" s="93"/>
      <c r="D1722" s="193"/>
      <c r="E1722" s="94"/>
      <c r="F1722" s="95"/>
      <c r="G1722" s="96" t="str">
        <f t="shared" si="676"/>
        <v>Error</v>
      </c>
      <c r="H1722" s="97">
        <v>14400</v>
      </c>
      <c r="I1722" s="98" t="e">
        <f t="shared" si="677"/>
        <v>#VALUE!</v>
      </c>
      <c r="J1722" s="88" t="e">
        <f t="shared" si="672"/>
        <v>#VALUE!</v>
      </c>
      <c r="K1722" s="98">
        <f t="shared" si="678"/>
        <v>0</v>
      </c>
      <c r="L1722" s="98">
        <f t="shared" si="679"/>
        <v>0</v>
      </c>
      <c r="M1722" s="98" t="e">
        <f t="shared" si="680"/>
        <v>#VALUE!</v>
      </c>
      <c r="N1722" s="98" t="e">
        <f t="shared" si="681"/>
        <v>#VALUE!</v>
      </c>
      <c r="O1722" s="97"/>
      <c r="P1722" s="98" t="e">
        <f t="shared" si="673"/>
        <v>#VALUE!</v>
      </c>
      <c r="Q1722" s="99" t="e">
        <f t="shared" si="682"/>
        <v>#VALUE!</v>
      </c>
      <c r="R1722" s="100"/>
      <c r="S1722" s="5"/>
      <c r="T1722" s="28">
        <f t="shared" si="683"/>
        <v>0</v>
      </c>
      <c r="U1722" s="101">
        <v>66140</v>
      </c>
      <c r="V1722" s="102">
        <f t="shared" si="674"/>
        <v>0</v>
      </c>
      <c r="W1722" s="101"/>
      <c r="X1722" s="101"/>
      <c r="Y1722" s="102">
        <f t="shared" si="684"/>
        <v>0</v>
      </c>
      <c r="Z1722" s="102">
        <f t="shared" si="685"/>
        <v>0</v>
      </c>
      <c r="AA1722" s="102" t="e">
        <f t="shared" si="675"/>
        <v>#VALUE!</v>
      </c>
    </row>
    <row r="1723" spans="1:27" ht="17.25">
      <c r="A1723" s="5"/>
      <c r="B1723" s="5"/>
      <c r="C1723" s="93"/>
      <c r="D1723" s="193"/>
      <c r="E1723" s="94"/>
      <c r="F1723" s="95"/>
      <c r="G1723" s="96" t="str">
        <f t="shared" si="676"/>
        <v>Error</v>
      </c>
      <c r="H1723" s="97">
        <v>14400</v>
      </c>
      <c r="I1723" s="98" t="e">
        <f t="shared" si="677"/>
        <v>#VALUE!</v>
      </c>
      <c r="J1723" s="88" t="e">
        <f t="shared" si="672"/>
        <v>#VALUE!</v>
      </c>
      <c r="K1723" s="98">
        <f t="shared" si="678"/>
        <v>0</v>
      </c>
      <c r="L1723" s="98">
        <f t="shared" si="679"/>
        <v>0</v>
      </c>
      <c r="M1723" s="98" t="e">
        <f t="shared" si="680"/>
        <v>#VALUE!</v>
      </c>
      <c r="N1723" s="98" t="e">
        <f t="shared" si="681"/>
        <v>#VALUE!</v>
      </c>
      <c r="O1723" s="97"/>
      <c r="P1723" s="98" t="e">
        <f t="shared" si="673"/>
        <v>#VALUE!</v>
      </c>
      <c r="Q1723" s="99" t="e">
        <f t="shared" si="682"/>
        <v>#VALUE!</v>
      </c>
      <c r="R1723" s="100"/>
      <c r="S1723" s="5"/>
      <c r="T1723" s="28">
        <f t="shared" si="683"/>
        <v>0</v>
      </c>
      <c r="U1723" s="101">
        <v>66140</v>
      </c>
      <c r="V1723" s="102">
        <f t="shared" si="674"/>
        <v>0</v>
      </c>
      <c r="W1723" s="101"/>
      <c r="X1723" s="101"/>
      <c r="Y1723" s="102">
        <f t="shared" si="684"/>
        <v>0</v>
      </c>
      <c r="Z1723" s="102">
        <f t="shared" si="685"/>
        <v>0</v>
      </c>
      <c r="AA1723" s="102" t="e">
        <f t="shared" si="675"/>
        <v>#VALUE!</v>
      </c>
    </row>
    <row r="1724" spans="1:27" ht="17.25">
      <c r="A1724" s="5"/>
      <c r="B1724" s="5"/>
      <c r="C1724" s="93"/>
      <c r="D1724" s="193"/>
      <c r="E1724" s="94"/>
      <c r="F1724" s="95"/>
      <c r="G1724" s="96" t="str">
        <f t="shared" si="676"/>
        <v>Error</v>
      </c>
      <c r="H1724" s="97">
        <v>14400</v>
      </c>
      <c r="I1724" s="98" t="e">
        <f t="shared" si="677"/>
        <v>#VALUE!</v>
      </c>
      <c r="J1724" s="88" t="e">
        <f t="shared" si="672"/>
        <v>#VALUE!</v>
      </c>
      <c r="K1724" s="98">
        <f t="shared" si="678"/>
        <v>0</v>
      </c>
      <c r="L1724" s="98">
        <f t="shared" si="679"/>
        <v>0</v>
      </c>
      <c r="M1724" s="98" t="e">
        <f t="shared" si="680"/>
        <v>#VALUE!</v>
      </c>
      <c r="N1724" s="98" t="e">
        <f t="shared" si="681"/>
        <v>#VALUE!</v>
      </c>
      <c r="O1724" s="97"/>
      <c r="P1724" s="98" t="e">
        <f t="shared" si="673"/>
        <v>#VALUE!</v>
      </c>
      <c r="Q1724" s="99" t="e">
        <f t="shared" si="682"/>
        <v>#VALUE!</v>
      </c>
      <c r="R1724" s="100"/>
      <c r="S1724" s="5"/>
      <c r="T1724" s="28">
        <f t="shared" si="683"/>
        <v>0</v>
      </c>
      <c r="U1724" s="101">
        <v>66140</v>
      </c>
      <c r="V1724" s="102">
        <f t="shared" si="674"/>
        <v>0</v>
      </c>
      <c r="W1724" s="101"/>
      <c r="X1724" s="101"/>
      <c r="Y1724" s="102">
        <f t="shared" si="684"/>
        <v>0</v>
      </c>
      <c r="Z1724" s="102">
        <f t="shared" si="685"/>
        <v>0</v>
      </c>
      <c r="AA1724" s="102" t="e">
        <f t="shared" si="675"/>
        <v>#VALUE!</v>
      </c>
    </row>
    <row r="1725" spans="1:27" ht="17.25">
      <c r="A1725" s="5"/>
      <c r="B1725" s="5"/>
      <c r="C1725" s="93"/>
      <c r="D1725" s="193"/>
      <c r="E1725" s="94"/>
      <c r="F1725" s="95"/>
      <c r="G1725" s="96" t="str">
        <f t="shared" si="676"/>
        <v>Error</v>
      </c>
      <c r="H1725" s="97">
        <v>14400</v>
      </c>
      <c r="I1725" s="98" t="e">
        <f t="shared" si="677"/>
        <v>#VALUE!</v>
      </c>
      <c r="J1725" s="88" t="e">
        <f t="shared" si="672"/>
        <v>#VALUE!</v>
      </c>
      <c r="K1725" s="98">
        <f t="shared" si="678"/>
        <v>0</v>
      </c>
      <c r="L1725" s="98">
        <f t="shared" si="679"/>
        <v>0</v>
      </c>
      <c r="M1725" s="98" t="e">
        <f t="shared" si="680"/>
        <v>#VALUE!</v>
      </c>
      <c r="N1725" s="98" t="e">
        <f t="shared" si="681"/>
        <v>#VALUE!</v>
      </c>
      <c r="O1725" s="97"/>
      <c r="P1725" s="98" t="e">
        <f t="shared" si="673"/>
        <v>#VALUE!</v>
      </c>
      <c r="Q1725" s="99" t="e">
        <f t="shared" si="682"/>
        <v>#VALUE!</v>
      </c>
      <c r="R1725" s="100"/>
      <c r="S1725" s="5"/>
      <c r="T1725" s="28">
        <f t="shared" si="683"/>
        <v>0</v>
      </c>
      <c r="U1725" s="101">
        <v>66140</v>
      </c>
      <c r="V1725" s="102">
        <f t="shared" si="674"/>
        <v>0</v>
      </c>
      <c r="W1725" s="101"/>
      <c r="X1725" s="101"/>
      <c r="Y1725" s="102">
        <f t="shared" si="684"/>
        <v>0</v>
      </c>
      <c r="Z1725" s="102">
        <f t="shared" si="685"/>
        <v>0</v>
      </c>
      <c r="AA1725" s="102" t="e">
        <f t="shared" si="675"/>
        <v>#VALUE!</v>
      </c>
    </row>
    <row r="1726" spans="1:27" ht="17.25">
      <c r="A1726" s="5"/>
      <c r="B1726" s="5"/>
      <c r="C1726" s="93"/>
      <c r="D1726" s="193"/>
      <c r="E1726" s="94"/>
      <c r="F1726" s="95"/>
      <c r="G1726" s="96" t="str">
        <f t="shared" si="676"/>
        <v>Error</v>
      </c>
      <c r="H1726" s="97">
        <v>14400</v>
      </c>
      <c r="I1726" s="98" t="e">
        <f t="shared" si="677"/>
        <v>#VALUE!</v>
      </c>
      <c r="J1726" s="88" t="e">
        <f t="shared" si="672"/>
        <v>#VALUE!</v>
      </c>
      <c r="K1726" s="98">
        <f t="shared" si="678"/>
        <v>0</v>
      </c>
      <c r="L1726" s="98">
        <f t="shared" si="679"/>
        <v>0</v>
      </c>
      <c r="M1726" s="98" t="e">
        <f t="shared" si="680"/>
        <v>#VALUE!</v>
      </c>
      <c r="N1726" s="98" t="e">
        <f t="shared" si="681"/>
        <v>#VALUE!</v>
      </c>
      <c r="O1726" s="97"/>
      <c r="P1726" s="98" t="e">
        <f t="shared" si="673"/>
        <v>#VALUE!</v>
      </c>
      <c r="Q1726" s="99" t="e">
        <f t="shared" si="682"/>
        <v>#VALUE!</v>
      </c>
      <c r="R1726" s="100"/>
      <c r="S1726" s="5"/>
      <c r="T1726" s="28">
        <f t="shared" si="683"/>
        <v>0</v>
      </c>
      <c r="U1726" s="101">
        <v>66140</v>
      </c>
      <c r="V1726" s="102">
        <f t="shared" si="674"/>
        <v>0</v>
      </c>
      <c r="W1726" s="101"/>
      <c r="X1726" s="101"/>
      <c r="Y1726" s="102">
        <f t="shared" si="684"/>
        <v>0</v>
      </c>
      <c r="Z1726" s="102">
        <f t="shared" si="685"/>
        <v>0</v>
      </c>
      <c r="AA1726" s="102" t="e">
        <f t="shared" si="675"/>
        <v>#VALUE!</v>
      </c>
    </row>
    <row r="1727" spans="1:27" ht="17.25">
      <c r="A1727" s="5"/>
      <c r="B1727" s="5"/>
      <c r="C1727" s="93"/>
      <c r="D1727" s="193"/>
      <c r="E1727" s="84"/>
      <c r="F1727" s="85"/>
      <c r="G1727" s="86" t="str">
        <f t="shared" si="676"/>
        <v>Error</v>
      </c>
      <c r="H1727" s="87">
        <v>14400</v>
      </c>
      <c r="I1727" s="88" t="e">
        <f t="shared" si="677"/>
        <v>#VALUE!</v>
      </c>
      <c r="J1727" s="88" t="e">
        <f t="shared" si="672"/>
        <v>#VALUE!</v>
      </c>
      <c r="K1727" s="88">
        <f t="shared" si="678"/>
        <v>0</v>
      </c>
      <c r="L1727" s="88">
        <f t="shared" si="679"/>
        <v>0</v>
      </c>
      <c r="M1727" s="88" t="e">
        <f t="shared" si="680"/>
        <v>#VALUE!</v>
      </c>
      <c r="N1727" s="88" t="e">
        <f t="shared" si="681"/>
        <v>#VALUE!</v>
      </c>
      <c r="O1727" s="87"/>
      <c r="P1727" s="88" t="e">
        <f t="shared" si="673"/>
        <v>#VALUE!</v>
      </c>
      <c r="Q1727" s="89" t="e">
        <f t="shared" si="682"/>
        <v>#VALUE!</v>
      </c>
      <c r="R1727" s="90"/>
      <c r="S1727" s="82"/>
      <c r="T1727" s="28">
        <f t="shared" si="683"/>
        <v>0</v>
      </c>
      <c r="U1727" s="91">
        <v>66140</v>
      </c>
      <c r="V1727" s="92">
        <f t="shared" si="674"/>
        <v>0</v>
      </c>
      <c r="W1727" s="91"/>
      <c r="X1727" s="91"/>
      <c r="Y1727" s="92">
        <f t="shared" si="684"/>
        <v>0</v>
      </c>
      <c r="Z1727" s="92">
        <f t="shared" si="685"/>
        <v>0</v>
      </c>
      <c r="AA1727" s="92" t="e">
        <f t="shared" si="675"/>
        <v>#VALUE!</v>
      </c>
    </row>
    <row r="1728" spans="1:27" ht="17.25">
      <c r="A1728" s="5"/>
      <c r="B1728" s="5"/>
      <c r="C1728" s="93"/>
      <c r="D1728" s="193"/>
      <c r="E1728" s="94"/>
      <c r="F1728" s="95"/>
      <c r="G1728" s="96" t="str">
        <f t="shared" si="676"/>
        <v>Error</v>
      </c>
      <c r="H1728" s="97">
        <v>14400</v>
      </c>
      <c r="I1728" s="98" t="e">
        <f t="shared" si="677"/>
        <v>#VALUE!</v>
      </c>
      <c r="J1728" s="88" t="e">
        <f t="shared" si="672"/>
        <v>#VALUE!</v>
      </c>
      <c r="K1728" s="98">
        <f t="shared" si="678"/>
        <v>0</v>
      </c>
      <c r="L1728" s="98">
        <f t="shared" si="679"/>
        <v>0</v>
      </c>
      <c r="M1728" s="98" t="e">
        <f t="shared" si="680"/>
        <v>#VALUE!</v>
      </c>
      <c r="N1728" s="98" t="e">
        <f t="shared" si="681"/>
        <v>#VALUE!</v>
      </c>
      <c r="O1728" s="97"/>
      <c r="P1728" s="98" t="e">
        <f t="shared" si="673"/>
        <v>#VALUE!</v>
      </c>
      <c r="Q1728" s="99" t="e">
        <f t="shared" si="682"/>
        <v>#VALUE!</v>
      </c>
      <c r="R1728" s="100"/>
      <c r="S1728" s="5"/>
      <c r="T1728" s="28">
        <f t="shared" si="683"/>
        <v>0</v>
      </c>
      <c r="U1728" s="101">
        <v>66140</v>
      </c>
      <c r="V1728" s="102">
        <f t="shared" si="674"/>
        <v>0</v>
      </c>
      <c r="W1728" s="101"/>
      <c r="X1728" s="101"/>
      <c r="Y1728" s="102">
        <f t="shared" si="684"/>
        <v>0</v>
      </c>
      <c r="Z1728" s="102">
        <f t="shared" si="685"/>
        <v>0</v>
      </c>
      <c r="AA1728" s="102" t="e">
        <f t="shared" si="675"/>
        <v>#VALUE!</v>
      </c>
    </row>
    <row r="1729" spans="1:27" ht="17.25">
      <c r="A1729" s="5"/>
      <c r="B1729" s="5"/>
      <c r="C1729" s="93"/>
      <c r="D1729" s="193"/>
      <c r="E1729" s="94"/>
      <c r="F1729" s="95"/>
      <c r="G1729" s="96" t="str">
        <f t="shared" si="676"/>
        <v>Error</v>
      </c>
      <c r="H1729" s="97">
        <v>14400</v>
      </c>
      <c r="I1729" s="98" t="e">
        <f t="shared" si="677"/>
        <v>#VALUE!</v>
      </c>
      <c r="J1729" s="88" t="e">
        <f t="shared" si="672"/>
        <v>#VALUE!</v>
      </c>
      <c r="K1729" s="98">
        <f t="shared" si="678"/>
        <v>0</v>
      </c>
      <c r="L1729" s="98">
        <f t="shared" si="679"/>
        <v>0</v>
      </c>
      <c r="M1729" s="98" t="e">
        <f t="shared" si="680"/>
        <v>#VALUE!</v>
      </c>
      <c r="N1729" s="98" t="e">
        <f t="shared" si="681"/>
        <v>#VALUE!</v>
      </c>
      <c r="O1729" s="97"/>
      <c r="P1729" s="98" t="e">
        <f t="shared" si="673"/>
        <v>#VALUE!</v>
      </c>
      <c r="Q1729" s="99" t="e">
        <f t="shared" si="682"/>
        <v>#VALUE!</v>
      </c>
      <c r="R1729" s="100"/>
      <c r="S1729" s="5"/>
      <c r="T1729" s="28">
        <f t="shared" si="683"/>
        <v>0</v>
      </c>
      <c r="U1729" s="101">
        <v>66140</v>
      </c>
      <c r="V1729" s="102">
        <f t="shared" ref="V1729:V1760" si="686">+U1729*T1729</f>
        <v>0</v>
      </c>
      <c r="W1729" s="101"/>
      <c r="X1729" s="101"/>
      <c r="Y1729" s="102">
        <f t="shared" si="684"/>
        <v>0</v>
      </c>
      <c r="Z1729" s="102">
        <f t="shared" si="685"/>
        <v>0</v>
      </c>
      <c r="AA1729" s="102" t="e">
        <f t="shared" ref="AA1729:AA1760" si="687">+Z1729+Q1729</f>
        <v>#VALUE!</v>
      </c>
    </row>
    <row r="1730" spans="1:27" ht="17.25">
      <c r="A1730" s="5"/>
      <c r="B1730" s="5"/>
      <c r="C1730" s="93"/>
      <c r="D1730" s="193"/>
      <c r="E1730" s="94"/>
      <c r="F1730" s="95"/>
      <c r="G1730" s="96" t="str">
        <f t="shared" si="676"/>
        <v>Error</v>
      </c>
      <c r="H1730" s="97">
        <v>14400</v>
      </c>
      <c r="I1730" s="98" t="e">
        <f t="shared" si="677"/>
        <v>#VALUE!</v>
      </c>
      <c r="J1730" s="88" t="e">
        <f t="shared" si="672"/>
        <v>#VALUE!</v>
      </c>
      <c r="K1730" s="98">
        <f t="shared" si="678"/>
        <v>0</v>
      </c>
      <c r="L1730" s="98">
        <f t="shared" si="679"/>
        <v>0</v>
      </c>
      <c r="M1730" s="98" t="e">
        <f t="shared" si="680"/>
        <v>#VALUE!</v>
      </c>
      <c r="N1730" s="98" t="e">
        <f t="shared" si="681"/>
        <v>#VALUE!</v>
      </c>
      <c r="O1730" s="97"/>
      <c r="P1730" s="98" t="e">
        <f t="shared" si="673"/>
        <v>#VALUE!</v>
      </c>
      <c r="Q1730" s="99" t="e">
        <f t="shared" si="682"/>
        <v>#VALUE!</v>
      </c>
      <c r="R1730" s="100"/>
      <c r="S1730" s="5"/>
      <c r="T1730" s="28">
        <f t="shared" si="683"/>
        <v>0</v>
      </c>
      <c r="U1730" s="101">
        <v>66140</v>
      </c>
      <c r="V1730" s="102">
        <f t="shared" si="686"/>
        <v>0</v>
      </c>
      <c r="W1730" s="101"/>
      <c r="X1730" s="101"/>
      <c r="Y1730" s="102">
        <f t="shared" si="684"/>
        <v>0</v>
      </c>
      <c r="Z1730" s="102">
        <f t="shared" si="685"/>
        <v>0</v>
      </c>
      <c r="AA1730" s="102" t="e">
        <f t="shared" si="687"/>
        <v>#VALUE!</v>
      </c>
    </row>
    <row r="1731" spans="1:27" ht="17.25">
      <c r="A1731" s="5"/>
      <c r="B1731" s="5"/>
      <c r="C1731" s="93"/>
      <c r="D1731" s="193"/>
      <c r="E1731" s="94"/>
      <c r="F1731" s="95"/>
      <c r="G1731" s="96" t="str">
        <f t="shared" si="676"/>
        <v>Error</v>
      </c>
      <c r="H1731" s="97">
        <v>14400</v>
      </c>
      <c r="I1731" s="98" t="e">
        <f t="shared" si="677"/>
        <v>#VALUE!</v>
      </c>
      <c r="J1731" s="88" t="e">
        <f t="shared" si="672"/>
        <v>#VALUE!</v>
      </c>
      <c r="K1731" s="98">
        <f t="shared" si="678"/>
        <v>0</v>
      </c>
      <c r="L1731" s="98">
        <f t="shared" si="679"/>
        <v>0</v>
      </c>
      <c r="M1731" s="98" t="e">
        <f t="shared" si="680"/>
        <v>#VALUE!</v>
      </c>
      <c r="N1731" s="98" t="e">
        <f t="shared" si="681"/>
        <v>#VALUE!</v>
      </c>
      <c r="O1731" s="97"/>
      <c r="P1731" s="98" t="e">
        <f t="shared" si="673"/>
        <v>#VALUE!</v>
      </c>
      <c r="Q1731" s="99" t="e">
        <f t="shared" si="682"/>
        <v>#VALUE!</v>
      </c>
      <c r="R1731" s="100"/>
      <c r="S1731" s="5"/>
      <c r="T1731" s="28">
        <f t="shared" si="683"/>
        <v>0</v>
      </c>
      <c r="U1731" s="101">
        <v>66140</v>
      </c>
      <c r="V1731" s="102">
        <f t="shared" si="686"/>
        <v>0</v>
      </c>
      <c r="W1731" s="101"/>
      <c r="X1731" s="101"/>
      <c r="Y1731" s="102">
        <f t="shared" si="684"/>
        <v>0</v>
      </c>
      <c r="Z1731" s="102">
        <f t="shared" si="685"/>
        <v>0</v>
      </c>
      <c r="AA1731" s="102" t="e">
        <f t="shared" si="687"/>
        <v>#VALUE!</v>
      </c>
    </row>
    <row r="1732" spans="1:27" ht="17.25">
      <c r="A1732" s="5"/>
      <c r="B1732" s="5"/>
      <c r="C1732" s="93"/>
      <c r="D1732" s="193"/>
      <c r="E1732" s="94"/>
      <c r="F1732" s="95"/>
      <c r="G1732" s="96" t="str">
        <f t="shared" si="676"/>
        <v>Error</v>
      </c>
      <c r="H1732" s="97">
        <v>14400</v>
      </c>
      <c r="I1732" s="98" t="e">
        <f t="shared" si="677"/>
        <v>#VALUE!</v>
      </c>
      <c r="J1732" s="88" t="e">
        <f t="shared" si="672"/>
        <v>#VALUE!</v>
      </c>
      <c r="K1732" s="98">
        <f t="shared" si="678"/>
        <v>0</v>
      </c>
      <c r="L1732" s="98">
        <f t="shared" si="679"/>
        <v>0</v>
      </c>
      <c r="M1732" s="98" t="e">
        <f t="shared" si="680"/>
        <v>#VALUE!</v>
      </c>
      <c r="N1732" s="98" t="e">
        <f t="shared" si="681"/>
        <v>#VALUE!</v>
      </c>
      <c r="O1732" s="97"/>
      <c r="P1732" s="98" t="e">
        <f t="shared" si="673"/>
        <v>#VALUE!</v>
      </c>
      <c r="Q1732" s="99" t="e">
        <f t="shared" si="682"/>
        <v>#VALUE!</v>
      </c>
      <c r="R1732" s="100"/>
      <c r="S1732" s="5"/>
      <c r="T1732" s="28">
        <f t="shared" si="683"/>
        <v>0</v>
      </c>
      <c r="U1732" s="101">
        <v>66140</v>
      </c>
      <c r="V1732" s="102">
        <f t="shared" si="686"/>
        <v>0</v>
      </c>
      <c r="W1732" s="101"/>
      <c r="X1732" s="101"/>
      <c r="Y1732" s="102">
        <f t="shared" si="684"/>
        <v>0</v>
      </c>
      <c r="Z1732" s="102">
        <f t="shared" si="685"/>
        <v>0</v>
      </c>
      <c r="AA1732" s="102" t="e">
        <f t="shared" si="687"/>
        <v>#VALUE!</v>
      </c>
    </row>
    <row r="1733" spans="1:27" ht="17.25">
      <c r="A1733" s="5"/>
      <c r="B1733" s="5"/>
      <c r="C1733" s="93"/>
      <c r="D1733" s="193"/>
      <c r="E1733" s="84"/>
      <c r="F1733" s="85"/>
      <c r="G1733" s="86" t="str">
        <f t="shared" si="676"/>
        <v>Error</v>
      </c>
      <c r="H1733" s="87">
        <v>14400</v>
      </c>
      <c r="I1733" s="88" t="e">
        <f t="shared" si="677"/>
        <v>#VALUE!</v>
      </c>
      <c r="J1733" s="88" t="e">
        <f t="shared" si="672"/>
        <v>#VALUE!</v>
      </c>
      <c r="K1733" s="88">
        <f t="shared" si="678"/>
        <v>0</v>
      </c>
      <c r="L1733" s="88">
        <f t="shared" si="679"/>
        <v>0</v>
      </c>
      <c r="M1733" s="88" t="e">
        <f t="shared" si="680"/>
        <v>#VALUE!</v>
      </c>
      <c r="N1733" s="88" t="e">
        <f t="shared" si="681"/>
        <v>#VALUE!</v>
      </c>
      <c r="O1733" s="87"/>
      <c r="P1733" s="88" t="e">
        <f t="shared" si="673"/>
        <v>#VALUE!</v>
      </c>
      <c r="Q1733" s="89" t="e">
        <f t="shared" si="682"/>
        <v>#VALUE!</v>
      </c>
      <c r="R1733" s="90"/>
      <c r="S1733" s="82"/>
      <c r="T1733" s="28">
        <f t="shared" si="683"/>
        <v>0</v>
      </c>
      <c r="U1733" s="91">
        <v>66140</v>
      </c>
      <c r="V1733" s="92">
        <f t="shared" si="686"/>
        <v>0</v>
      </c>
      <c r="W1733" s="91"/>
      <c r="X1733" s="91"/>
      <c r="Y1733" s="92">
        <f t="shared" si="684"/>
        <v>0</v>
      </c>
      <c r="Z1733" s="92">
        <f t="shared" si="685"/>
        <v>0</v>
      </c>
      <c r="AA1733" s="92" t="e">
        <f t="shared" si="687"/>
        <v>#VALUE!</v>
      </c>
    </row>
    <row r="1734" spans="1:27" ht="17.25">
      <c r="A1734" s="5"/>
      <c r="B1734" s="5"/>
      <c r="C1734" s="93"/>
      <c r="D1734" s="193"/>
      <c r="E1734" s="94"/>
      <c r="F1734" s="95"/>
      <c r="G1734" s="96" t="str">
        <f t="shared" si="676"/>
        <v>Error</v>
      </c>
      <c r="H1734" s="97">
        <v>14400</v>
      </c>
      <c r="I1734" s="98" t="e">
        <f t="shared" si="677"/>
        <v>#VALUE!</v>
      </c>
      <c r="J1734" s="88" t="e">
        <f t="shared" si="672"/>
        <v>#VALUE!</v>
      </c>
      <c r="K1734" s="98">
        <f t="shared" si="678"/>
        <v>0</v>
      </c>
      <c r="L1734" s="98">
        <f t="shared" si="679"/>
        <v>0</v>
      </c>
      <c r="M1734" s="98" t="e">
        <f t="shared" si="680"/>
        <v>#VALUE!</v>
      </c>
      <c r="N1734" s="98" t="e">
        <f t="shared" si="681"/>
        <v>#VALUE!</v>
      </c>
      <c r="O1734" s="97"/>
      <c r="P1734" s="98" t="e">
        <f t="shared" si="673"/>
        <v>#VALUE!</v>
      </c>
      <c r="Q1734" s="99" t="e">
        <f t="shared" si="682"/>
        <v>#VALUE!</v>
      </c>
      <c r="R1734" s="100"/>
      <c r="S1734" s="5"/>
      <c r="T1734" s="28">
        <f t="shared" si="683"/>
        <v>0</v>
      </c>
      <c r="U1734" s="101">
        <v>66140</v>
      </c>
      <c r="V1734" s="102">
        <f t="shared" si="686"/>
        <v>0</v>
      </c>
      <c r="W1734" s="101"/>
      <c r="X1734" s="101"/>
      <c r="Y1734" s="102">
        <f t="shared" si="684"/>
        <v>0</v>
      </c>
      <c r="Z1734" s="102">
        <f t="shared" si="685"/>
        <v>0</v>
      </c>
      <c r="AA1734" s="102" t="e">
        <f t="shared" si="687"/>
        <v>#VALUE!</v>
      </c>
    </row>
    <row r="1735" spans="1:27" ht="17.25">
      <c r="A1735" s="5"/>
      <c r="B1735" s="5"/>
      <c r="C1735" s="93"/>
      <c r="D1735" s="193"/>
      <c r="E1735" s="94"/>
      <c r="F1735" s="95"/>
      <c r="G1735" s="96" t="str">
        <f t="shared" si="676"/>
        <v>Error</v>
      </c>
      <c r="H1735" s="97">
        <v>14400</v>
      </c>
      <c r="I1735" s="98" t="e">
        <f t="shared" si="677"/>
        <v>#VALUE!</v>
      </c>
      <c r="J1735" s="88" t="e">
        <f t="shared" si="672"/>
        <v>#VALUE!</v>
      </c>
      <c r="K1735" s="98">
        <f t="shared" si="678"/>
        <v>0</v>
      </c>
      <c r="L1735" s="98">
        <f t="shared" si="679"/>
        <v>0</v>
      </c>
      <c r="M1735" s="98" t="e">
        <f t="shared" si="680"/>
        <v>#VALUE!</v>
      </c>
      <c r="N1735" s="98" t="e">
        <f t="shared" si="681"/>
        <v>#VALUE!</v>
      </c>
      <c r="O1735" s="97"/>
      <c r="P1735" s="98" t="e">
        <f t="shared" si="673"/>
        <v>#VALUE!</v>
      </c>
      <c r="Q1735" s="99" t="e">
        <f t="shared" si="682"/>
        <v>#VALUE!</v>
      </c>
      <c r="R1735" s="100"/>
      <c r="S1735" s="5"/>
      <c r="T1735" s="28">
        <f t="shared" si="683"/>
        <v>0</v>
      </c>
      <c r="U1735" s="101">
        <v>66140</v>
      </c>
      <c r="V1735" s="102">
        <f t="shared" si="686"/>
        <v>0</v>
      </c>
      <c r="W1735" s="101"/>
      <c r="X1735" s="101"/>
      <c r="Y1735" s="102">
        <f t="shared" si="684"/>
        <v>0</v>
      </c>
      <c r="Z1735" s="102">
        <f t="shared" si="685"/>
        <v>0</v>
      </c>
      <c r="AA1735" s="102" t="e">
        <f t="shared" si="687"/>
        <v>#VALUE!</v>
      </c>
    </row>
    <row r="1736" spans="1:27" ht="17.25">
      <c r="A1736" s="5"/>
      <c r="B1736" s="5"/>
      <c r="C1736" s="93"/>
      <c r="D1736" s="193"/>
      <c r="E1736" s="94"/>
      <c r="F1736" s="95"/>
      <c r="G1736" s="96" t="str">
        <f t="shared" si="676"/>
        <v>Error</v>
      </c>
      <c r="H1736" s="97">
        <v>14400</v>
      </c>
      <c r="I1736" s="98" t="e">
        <f t="shared" si="677"/>
        <v>#VALUE!</v>
      </c>
      <c r="J1736" s="88" t="e">
        <f t="shared" si="672"/>
        <v>#VALUE!</v>
      </c>
      <c r="K1736" s="98">
        <f t="shared" si="678"/>
        <v>0</v>
      </c>
      <c r="L1736" s="98">
        <f t="shared" si="679"/>
        <v>0</v>
      </c>
      <c r="M1736" s="98" t="e">
        <f t="shared" si="680"/>
        <v>#VALUE!</v>
      </c>
      <c r="N1736" s="98" t="e">
        <f t="shared" si="681"/>
        <v>#VALUE!</v>
      </c>
      <c r="O1736" s="97"/>
      <c r="P1736" s="98" t="e">
        <f t="shared" si="673"/>
        <v>#VALUE!</v>
      </c>
      <c r="Q1736" s="99" t="e">
        <f t="shared" si="682"/>
        <v>#VALUE!</v>
      </c>
      <c r="R1736" s="100"/>
      <c r="S1736" s="5"/>
      <c r="T1736" s="28">
        <f t="shared" si="683"/>
        <v>0</v>
      </c>
      <c r="U1736" s="101">
        <v>66140</v>
      </c>
      <c r="V1736" s="102">
        <f t="shared" si="686"/>
        <v>0</v>
      </c>
      <c r="W1736" s="101"/>
      <c r="X1736" s="101"/>
      <c r="Y1736" s="102">
        <f t="shared" si="684"/>
        <v>0</v>
      </c>
      <c r="Z1736" s="102">
        <f t="shared" si="685"/>
        <v>0</v>
      </c>
      <c r="AA1736" s="102" t="e">
        <f t="shared" si="687"/>
        <v>#VALUE!</v>
      </c>
    </row>
    <row r="1737" spans="1:27" ht="17.25">
      <c r="A1737" s="5"/>
      <c r="B1737" s="5"/>
      <c r="C1737" s="93"/>
      <c r="D1737" s="193"/>
      <c r="E1737" s="94"/>
      <c r="F1737" s="95"/>
      <c r="G1737" s="96" t="str">
        <f t="shared" si="676"/>
        <v>Error</v>
      </c>
      <c r="H1737" s="97">
        <v>14400</v>
      </c>
      <c r="I1737" s="98" t="e">
        <f t="shared" si="677"/>
        <v>#VALUE!</v>
      </c>
      <c r="J1737" s="88" t="e">
        <f t="shared" si="672"/>
        <v>#VALUE!</v>
      </c>
      <c r="K1737" s="98">
        <f t="shared" si="678"/>
        <v>0</v>
      </c>
      <c r="L1737" s="98">
        <f t="shared" si="679"/>
        <v>0</v>
      </c>
      <c r="M1737" s="98" t="e">
        <f t="shared" si="680"/>
        <v>#VALUE!</v>
      </c>
      <c r="N1737" s="98" t="e">
        <f t="shared" si="681"/>
        <v>#VALUE!</v>
      </c>
      <c r="O1737" s="97"/>
      <c r="P1737" s="98" t="e">
        <f t="shared" si="673"/>
        <v>#VALUE!</v>
      </c>
      <c r="Q1737" s="99" t="e">
        <f t="shared" si="682"/>
        <v>#VALUE!</v>
      </c>
      <c r="R1737" s="100"/>
      <c r="S1737" s="5"/>
      <c r="T1737" s="28">
        <f t="shared" si="683"/>
        <v>0</v>
      </c>
      <c r="U1737" s="101">
        <v>66140</v>
      </c>
      <c r="V1737" s="102">
        <f t="shared" si="686"/>
        <v>0</v>
      </c>
      <c r="W1737" s="101"/>
      <c r="X1737" s="101"/>
      <c r="Y1737" s="102">
        <f t="shared" si="684"/>
        <v>0</v>
      </c>
      <c r="Z1737" s="102">
        <f t="shared" si="685"/>
        <v>0</v>
      </c>
      <c r="AA1737" s="102" t="e">
        <f t="shared" si="687"/>
        <v>#VALUE!</v>
      </c>
    </row>
    <row r="1738" spans="1:27" ht="17.25">
      <c r="A1738" s="5"/>
      <c r="B1738" s="5"/>
      <c r="C1738" s="93"/>
      <c r="D1738" s="193"/>
      <c r="E1738" s="94"/>
      <c r="F1738" s="95"/>
      <c r="G1738" s="96" t="str">
        <f t="shared" si="676"/>
        <v>Error</v>
      </c>
      <c r="H1738" s="97">
        <v>14400</v>
      </c>
      <c r="I1738" s="98" t="e">
        <f t="shared" si="677"/>
        <v>#VALUE!</v>
      </c>
      <c r="J1738" s="88" t="e">
        <f t="shared" si="672"/>
        <v>#VALUE!</v>
      </c>
      <c r="K1738" s="98">
        <f t="shared" si="678"/>
        <v>0</v>
      </c>
      <c r="L1738" s="98">
        <f t="shared" si="679"/>
        <v>0</v>
      </c>
      <c r="M1738" s="98" t="e">
        <f t="shared" si="680"/>
        <v>#VALUE!</v>
      </c>
      <c r="N1738" s="98" t="e">
        <f t="shared" si="681"/>
        <v>#VALUE!</v>
      </c>
      <c r="O1738" s="97"/>
      <c r="P1738" s="98" t="e">
        <f t="shared" si="673"/>
        <v>#VALUE!</v>
      </c>
      <c r="Q1738" s="99" t="e">
        <f t="shared" si="682"/>
        <v>#VALUE!</v>
      </c>
      <c r="R1738" s="100"/>
      <c r="S1738" s="5"/>
      <c r="T1738" s="28">
        <f t="shared" si="683"/>
        <v>0</v>
      </c>
      <c r="U1738" s="101">
        <v>66140</v>
      </c>
      <c r="V1738" s="102">
        <f t="shared" si="686"/>
        <v>0</v>
      </c>
      <c r="W1738" s="101"/>
      <c r="X1738" s="101"/>
      <c r="Y1738" s="102">
        <f t="shared" si="684"/>
        <v>0</v>
      </c>
      <c r="Z1738" s="102">
        <f t="shared" si="685"/>
        <v>0</v>
      </c>
      <c r="AA1738" s="102" t="e">
        <f t="shared" si="687"/>
        <v>#VALUE!</v>
      </c>
    </row>
    <row r="1739" spans="1:27" ht="17.25">
      <c r="A1739" s="5"/>
      <c r="B1739" s="5"/>
      <c r="C1739" s="93"/>
      <c r="D1739" s="193"/>
      <c r="E1739" s="84"/>
      <c r="F1739" s="85"/>
      <c r="G1739" s="86" t="str">
        <f t="shared" si="676"/>
        <v>Error</v>
      </c>
      <c r="H1739" s="87">
        <v>14400</v>
      </c>
      <c r="I1739" s="88" t="e">
        <f t="shared" si="677"/>
        <v>#VALUE!</v>
      </c>
      <c r="J1739" s="88" t="e">
        <f t="shared" si="672"/>
        <v>#VALUE!</v>
      </c>
      <c r="K1739" s="88">
        <f t="shared" si="678"/>
        <v>0</v>
      </c>
      <c r="L1739" s="88">
        <f t="shared" si="679"/>
        <v>0</v>
      </c>
      <c r="M1739" s="88" t="e">
        <f t="shared" si="680"/>
        <v>#VALUE!</v>
      </c>
      <c r="N1739" s="88" t="e">
        <f t="shared" si="681"/>
        <v>#VALUE!</v>
      </c>
      <c r="O1739" s="87"/>
      <c r="P1739" s="88" t="e">
        <f t="shared" si="673"/>
        <v>#VALUE!</v>
      </c>
      <c r="Q1739" s="89" t="e">
        <f t="shared" si="682"/>
        <v>#VALUE!</v>
      </c>
      <c r="R1739" s="90"/>
      <c r="S1739" s="82"/>
      <c r="T1739" s="28">
        <f t="shared" si="683"/>
        <v>0</v>
      </c>
      <c r="U1739" s="91">
        <v>66140</v>
      </c>
      <c r="V1739" s="92">
        <f t="shared" si="686"/>
        <v>0</v>
      </c>
      <c r="W1739" s="91"/>
      <c r="X1739" s="91"/>
      <c r="Y1739" s="92">
        <f t="shared" si="684"/>
        <v>0</v>
      </c>
      <c r="Z1739" s="92">
        <f t="shared" si="685"/>
        <v>0</v>
      </c>
      <c r="AA1739" s="92" t="e">
        <f t="shared" si="687"/>
        <v>#VALUE!</v>
      </c>
    </row>
    <row r="1740" spans="1:27" ht="17.25">
      <c r="A1740" s="5"/>
      <c r="B1740" s="5"/>
      <c r="C1740" s="93"/>
      <c r="D1740" s="193"/>
      <c r="E1740" s="94"/>
      <c r="F1740" s="95"/>
      <c r="G1740" s="96" t="str">
        <f t="shared" si="676"/>
        <v>Error</v>
      </c>
      <c r="H1740" s="97">
        <v>14400</v>
      </c>
      <c r="I1740" s="98" t="e">
        <f t="shared" si="677"/>
        <v>#VALUE!</v>
      </c>
      <c r="J1740" s="88" t="e">
        <f t="shared" si="672"/>
        <v>#VALUE!</v>
      </c>
      <c r="K1740" s="98">
        <f t="shared" si="678"/>
        <v>0</v>
      </c>
      <c r="L1740" s="98">
        <f t="shared" si="679"/>
        <v>0</v>
      </c>
      <c r="M1740" s="98" t="e">
        <f t="shared" si="680"/>
        <v>#VALUE!</v>
      </c>
      <c r="N1740" s="98" t="e">
        <f t="shared" si="681"/>
        <v>#VALUE!</v>
      </c>
      <c r="O1740" s="97"/>
      <c r="P1740" s="98" t="e">
        <f t="shared" si="673"/>
        <v>#VALUE!</v>
      </c>
      <c r="Q1740" s="99" t="e">
        <f t="shared" si="682"/>
        <v>#VALUE!</v>
      </c>
      <c r="R1740" s="100"/>
      <c r="S1740" s="5"/>
      <c r="T1740" s="28">
        <f t="shared" si="683"/>
        <v>0</v>
      </c>
      <c r="U1740" s="101">
        <v>66140</v>
      </c>
      <c r="V1740" s="102">
        <f t="shared" si="686"/>
        <v>0</v>
      </c>
      <c r="W1740" s="101"/>
      <c r="X1740" s="101"/>
      <c r="Y1740" s="102">
        <f t="shared" si="684"/>
        <v>0</v>
      </c>
      <c r="Z1740" s="102">
        <f t="shared" si="685"/>
        <v>0</v>
      </c>
      <c r="AA1740" s="102" t="e">
        <f t="shared" si="687"/>
        <v>#VALUE!</v>
      </c>
    </row>
    <row r="1741" spans="1:27" ht="17.25">
      <c r="A1741" s="5"/>
      <c r="B1741" s="5"/>
      <c r="C1741" s="93"/>
      <c r="D1741" s="193"/>
      <c r="E1741" s="94"/>
      <c r="F1741" s="95"/>
      <c r="G1741" s="96" t="str">
        <f t="shared" si="676"/>
        <v>Error</v>
      </c>
      <c r="H1741" s="97">
        <v>14400</v>
      </c>
      <c r="I1741" s="98" t="e">
        <f t="shared" si="677"/>
        <v>#VALUE!</v>
      </c>
      <c r="J1741" s="88" t="e">
        <f t="shared" si="672"/>
        <v>#VALUE!</v>
      </c>
      <c r="K1741" s="98">
        <f t="shared" si="678"/>
        <v>0</v>
      </c>
      <c r="L1741" s="98">
        <f t="shared" si="679"/>
        <v>0</v>
      </c>
      <c r="M1741" s="98" t="e">
        <f t="shared" si="680"/>
        <v>#VALUE!</v>
      </c>
      <c r="N1741" s="98" t="e">
        <f t="shared" si="681"/>
        <v>#VALUE!</v>
      </c>
      <c r="O1741" s="97"/>
      <c r="P1741" s="98" t="e">
        <f t="shared" si="673"/>
        <v>#VALUE!</v>
      </c>
      <c r="Q1741" s="99" t="e">
        <f t="shared" si="682"/>
        <v>#VALUE!</v>
      </c>
      <c r="R1741" s="100"/>
      <c r="S1741" s="5"/>
      <c r="T1741" s="28">
        <f t="shared" si="683"/>
        <v>0</v>
      </c>
      <c r="U1741" s="101">
        <v>66140</v>
      </c>
      <c r="V1741" s="102">
        <f t="shared" si="686"/>
        <v>0</v>
      </c>
      <c r="W1741" s="101"/>
      <c r="X1741" s="101"/>
      <c r="Y1741" s="102">
        <f t="shared" si="684"/>
        <v>0</v>
      </c>
      <c r="Z1741" s="102">
        <f t="shared" si="685"/>
        <v>0</v>
      </c>
      <c r="AA1741" s="102" t="e">
        <f t="shared" si="687"/>
        <v>#VALUE!</v>
      </c>
    </row>
    <row r="1742" spans="1:27" ht="17.25">
      <c r="A1742" s="5"/>
      <c r="B1742" s="5"/>
      <c r="C1742" s="93"/>
      <c r="D1742" s="193"/>
      <c r="E1742" s="94"/>
      <c r="F1742" s="95"/>
      <c r="G1742" s="96" t="str">
        <f t="shared" si="676"/>
        <v>Error</v>
      </c>
      <c r="H1742" s="97">
        <v>14400</v>
      </c>
      <c r="I1742" s="98" t="e">
        <f t="shared" si="677"/>
        <v>#VALUE!</v>
      </c>
      <c r="J1742" s="88" t="e">
        <f t="shared" si="672"/>
        <v>#VALUE!</v>
      </c>
      <c r="K1742" s="98">
        <f t="shared" si="678"/>
        <v>0</v>
      </c>
      <c r="L1742" s="98">
        <f t="shared" si="679"/>
        <v>0</v>
      </c>
      <c r="M1742" s="98" t="e">
        <f t="shared" si="680"/>
        <v>#VALUE!</v>
      </c>
      <c r="N1742" s="98" t="e">
        <f t="shared" si="681"/>
        <v>#VALUE!</v>
      </c>
      <c r="O1742" s="97"/>
      <c r="P1742" s="98" t="e">
        <f t="shared" si="673"/>
        <v>#VALUE!</v>
      </c>
      <c r="Q1742" s="99" t="e">
        <f t="shared" si="682"/>
        <v>#VALUE!</v>
      </c>
      <c r="R1742" s="100"/>
      <c r="S1742" s="5"/>
      <c r="T1742" s="28">
        <f t="shared" si="683"/>
        <v>0</v>
      </c>
      <c r="U1742" s="101">
        <v>66140</v>
      </c>
      <c r="V1742" s="102">
        <f t="shared" si="686"/>
        <v>0</v>
      </c>
      <c r="W1742" s="101"/>
      <c r="X1742" s="101"/>
      <c r="Y1742" s="102">
        <f t="shared" si="684"/>
        <v>0</v>
      </c>
      <c r="Z1742" s="102">
        <f t="shared" si="685"/>
        <v>0</v>
      </c>
      <c r="AA1742" s="102" t="e">
        <f t="shared" si="687"/>
        <v>#VALUE!</v>
      </c>
    </row>
    <row r="1743" spans="1:27" ht="17.25">
      <c r="A1743" s="5"/>
      <c r="B1743" s="5"/>
      <c r="C1743" s="93"/>
      <c r="D1743" s="193"/>
      <c r="E1743" s="94"/>
      <c r="F1743" s="95"/>
      <c r="G1743" s="96" t="str">
        <f t="shared" si="676"/>
        <v>Error</v>
      </c>
      <c r="H1743" s="97">
        <v>14400</v>
      </c>
      <c r="I1743" s="98" t="e">
        <f t="shared" si="677"/>
        <v>#VALUE!</v>
      </c>
      <c r="J1743" s="88" t="e">
        <f t="shared" si="672"/>
        <v>#VALUE!</v>
      </c>
      <c r="K1743" s="98">
        <f t="shared" si="678"/>
        <v>0</v>
      </c>
      <c r="L1743" s="98">
        <f t="shared" si="679"/>
        <v>0</v>
      </c>
      <c r="M1743" s="98" t="e">
        <f t="shared" si="680"/>
        <v>#VALUE!</v>
      </c>
      <c r="N1743" s="98" t="e">
        <f t="shared" si="681"/>
        <v>#VALUE!</v>
      </c>
      <c r="O1743" s="97"/>
      <c r="P1743" s="98" t="e">
        <f t="shared" si="673"/>
        <v>#VALUE!</v>
      </c>
      <c r="Q1743" s="99" t="e">
        <f t="shared" si="682"/>
        <v>#VALUE!</v>
      </c>
      <c r="R1743" s="100"/>
      <c r="S1743" s="5"/>
      <c r="T1743" s="28">
        <f t="shared" si="683"/>
        <v>0</v>
      </c>
      <c r="U1743" s="101">
        <v>66140</v>
      </c>
      <c r="V1743" s="102">
        <f t="shared" si="686"/>
        <v>0</v>
      </c>
      <c r="W1743" s="101"/>
      <c r="X1743" s="101"/>
      <c r="Y1743" s="102">
        <f t="shared" si="684"/>
        <v>0</v>
      </c>
      <c r="Z1743" s="102">
        <f t="shared" si="685"/>
        <v>0</v>
      </c>
      <c r="AA1743" s="102" t="e">
        <f t="shared" si="687"/>
        <v>#VALUE!</v>
      </c>
    </row>
    <row r="1744" spans="1:27" ht="17.25">
      <c r="A1744" s="5"/>
      <c r="B1744" s="5"/>
      <c r="C1744" s="93"/>
      <c r="D1744" s="193"/>
      <c r="E1744" s="94"/>
      <c r="F1744" s="95"/>
      <c r="G1744" s="96" t="str">
        <f t="shared" si="676"/>
        <v>Error</v>
      </c>
      <c r="H1744" s="97">
        <v>14400</v>
      </c>
      <c r="I1744" s="98" t="e">
        <f t="shared" si="677"/>
        <v>#VALUE!</v>
      </c>
      <c r="J1744" s="88" t="e">
        <f t="shared" si="672"/>
        <v>#VALUE!</v>
      </c>
      <c r="K1744" s="98">
        <f t="shared" si="678"/>
        <v>0</v>
      </c>
      <c r="L1744" s="98">
        <f t="shared" si="679"/>
        <v>0</v>
      </c>
      <c r="M1744" s="98" t="e">
        <f t="shared" si="680"/>
        <v>#VALUE!</v>
      </c>
      <c r="N1744" s="98" t="e">
        <f t="shared" si="681"/>
        <v>#VALUE!</v>
      </c>
      <c r="O1744" s="97"/>
      <c r="P1744" s="98" t="e">
        <f t="shared" si="673"/>
        <v>#VALUE!</v>
      </c>
      <c r="Q1744" s="99" t="e">
        <f t="shared" si="682"/>
        <v>#VALUE!</v>
      </c>
      <c r="R1744" s="100"/>
      <c r="S1744" s="5"/>
      <c r="T1744" s="28">
        <f t="shared" si="683"/>
        <v>0</v>
      </c>
      <c r="U1744" s="101">
        <v>66140</v>
      </c>
      <c r="V1744" s="102">
        <f t="shared" si="686"/>
        <v>0</v>
      </c>
      <c r="W1744" s="101"/>
      <c r="X1744" s="101"/>
      <c r="Y1744" s="102">
        <f t="shared" si="684"/>
        <v>0</v>
      </c>
      <c r="Z1744" s="102">
        <f t="shared" si="685"/>
        <v>0</v>
      </c>
      <c r="AA1744" s="102" t="e">
        <f t="shared" si="687"/>
        <v>#VALUE!</v>
      </c>
    </row>
    <row r="1745" spans="1:27" ht="17.25">
      <c r="A1745" s="5"/>
      <c r="B1745" s="5"/>
      <c r="C1745" s="93"/>
      <c r="D1745" s="193"/>
      <c r="E1745" s="84"/>
      <c r="F1745" s="85"/>
      <c r="G1745" s="86" t="str">
        <f t="shared" si="676"/>
        <v>Error</v>
      </c>
      <c r="H1745" s="87">
        <v>14400</v>
      </c>
      <c r="I1745" s="88" t="e">
        <f t="shared" si="677"/>
        <v>#VALUE!</v>
      </c>
      <c r="J1745" s="88" t="e">
        <f t="shared" si="672"/>
        <v>#VALUE!</v>
      </c>
      <c r="K1745" s="88">
        <f t="shared" si="678"/>
        <v>0</v>
      </c>
      <c r="L1745" s="88">
        <f t="shared" si="679"/>
        <v>0</v>
      </c>
      <c r="M1745" s="88" t="e">
        <f t="shared" si="680"/>
        <v>#VALUE!</v>
      </c>
      <c r="N1745" s="88" t="e">
        <f t="shared" si="681"/>
        <v>#VALUE!</v>
      </c>
      <c r="O1745" s="87"/>
      <c r="P1745" s="88" t="e">
        <f t="shared" si="673"/>
        <v>#VALUE!</v>
      </c>
      <c r="Q1745" s="89" t="e">
        <f t="shared" si="682"/>
        <v>#VALUE!</v>
      </c>
      <c r="R1745" s="90"/>
      <c r="S1745" s="82"/>
      <c r="T1745" s="28">
        <f t="shared" si="683"/>
        <v>0</v>
      </c>
      <c r="U1745" s="91">
        <v>66140</v>
      </c>
      <c r="V1745" s="92">
        <f t="shared" si="686"/>
        <v>0</v>
      </c>
      <c r="W1745" s="91"/>
      <c r="X1745" s="91"/>
      <c r="Y1745" s="92">
        <f t="shared" si="684"/>
        <v>0</v>
      </c>
      <c r="Z1745" s="92">
        <f t="shared" si="685"/>
        <v>0</v>
      </c>
      <c r="AA1745" s="92" t="e">
        <f t="shared" si="687"/>
        <v>#VALUE!</v>
      </c>
    </row>
    <row r="1746" spans="1:27" ht="17.25">
      <c r="A1746" s="5"/>
      <c r="B1746" s="5"/>
      <c r="C1746" s="93"/>
      <c r="D1746" s="193"/>
      <c r="E1746" s="94"/>
      <c r="F1746" s="95"/>
      <c r="G1746" s="96" t="str">
        <f t="shared" si="676"/>
        <v>Error</v>
      </c>
      <c r="H1746" s="97">
        <v>14400</v>
      </c>
      <c r="I1746" s="98" t="e">
        <f t="shared" si="677"/>
        <v>#VALUE!</v>
      </c>
      <c r="J1746" s="88" t="e">
        <f t="shared" si="672"/>
        <v>#VALUE!</v>
      </c>
      <c r="K1746" s="98">
        <f t="shared" si="678"/>
        <v>0</v>
      </c>
      <c r="L1746" s="98">
        <f t="shared" si="679"/>
        <v>0</v>
      </c>
      <c r="M1746" s="98" t="e">
        <f t="shared" si="680"/>
        <v>#VALUE!</v>
      </c>
      <c r="N1746" s="98" t="e">
        <f t="shared" si="681"/>
        <v>#VALUE!</v>
      </c>
      <c r="O1746" s="97"/>
      <c r="P1746" s="98" t="e">
        <f t="shared" si="673"/>
        <v>#VALUE!</v>
      </c>
      <c r="Q1746" s="99" t="e">
        <f t="shared" si="682"/>
        <v>#VALUE!</v>
      </c>
      <c r="R1746" s="100"/>
      <c r="S1746" s="5"/>
      <c r="T1746" s="28">
        <f t="shared" si="683"/>
        <v>0</v>
      </c>
      <c r="U1746" s="101">
        <v>66140</v>
      </c>
      <c r="V1746" s="102">
        <f t="shared" si="686"/>
        <v>0</v>
      </c>
      <c r="W1746" s="101"/>
      <c r="X1746" s="101"/>
      <c r="Y1746" s="102">
        <f t="shared" si="684"/>
        <v>0</v>
      </c>
      <c r="Z1746" s="102">
        <f t="shared" si="685"/>
        <v>0</v>
      </c>
      <c r="AA1746" s="102" t="e">
        <f t="shared" si="687"/>
        <v>#VALUE!</v>
      </c>
    </row>
    <row r="1747" spans="1:27" ht="17.25">
      <c r="A1747" s="5"/>
      <c r="B1747" s="5"/>
      <c r="C1747" s="93"/>
      <c r="D1747" s="193"/>
      <c r="E1747" s="94"/>
      <c r="F1747" s="95"/>
      <c r="G1747" s="96" t="str">
        <f t="shared" si="676"/>
        <v>Error</v>
      </c>
      <c r="H1747" s="97">
        <v>14400</v>
      </c>
      <c r="I1747" s="98" t="e">
        <f t="shared" si="677"/>
        <v>#VALUE!</v>
      </c>
      <c r="J1747" s="88" t="e">
        <f t="shared" si="672"/>
        <v>#VALUE!</v>
      </c>
      <c r="K1747" s="98">
        <f t="shared" si="678"/>
        <v>0</v>
      </c>
      <c r="L1747" s="98">
        <f t="shared" si="679"/>
        <v>0</v>
      </c>
      <c r="M1747" s="98" t="e">
        <f t="shared" si="680"/>
        <v>#VALUE!</v>
      </c>
      <c r="N1747" s="98" t="e">
        <f t="shared" si="681"/>
        <v>#VALUE!</v>
      </c>
      <c r="O1747" s="97"/>
      <c r="P1747" s="98" t="e">
        <f t="shared" si="673"/>
        <v>#VALUE!</v>
      </c>
      <c r="Q1747" s="99" t="e">
        <f t="shared" si="682"/>
        <v>#VALUE!</v>
      </c>
      <c r="R1747" s="100"/>
      <c r="S1747" s="5"/>
      <c r="T1747" s="28">
        <f t="shared" si="683"/>
        <v>0</v>
      </c>
      <c r="U1747" s="101">
        <v>66140</v>
      </c>
      <c r="V1747" s="102">
        <f t="shared" si="686"/>
        <v>0</v>
      </c>
      <c r="W1747" s="101"/>
      <c r="X1747" s="101"/>
      <c r="Y1747" s="102">
        <f t="shared" si="684"/>
        <v>0</v>
      </c>
      <c r="Z1747" s="102">
        <f t="shared" si="685"/>
        <v>0</v>
      </c>
      <c r="AA1747" s="102" t="e">
        <f t="shared" si="687"/>
        <v>#VALUE!</v>
      </c>
    </row>
    <row r="1748" spans="1:27" ht="17.25">
      <c r="A1748" s="5"/>
      <c r="B1748" s="5"/>
      <c r="C1748" s="93"/>
      <c r="D1748" s="193"/>
      <c r="E1748" s="94"/>
      <c r="F1748" s="95"/>
      <c r="G1748" s="96" t="str">
        <f t="shared" si="676"/>
        <v>Error</v>
      </c>
      <c r="H1748" s="97">
        <v>14400</v>
      </c>
      <c r="I1748" s="98" t="e">
        <f t="shared" si="677"/>
        <v>#VALUE!</v>
      </c>
      <c r="J1748" s="88" t="e">
        <f t="shared" si="672"/>
        <v>#VALUE!</v>
      </c>
      <c r="K1748" s="98">
        <f t="shared" si="678"/>
        <v>0</v>
      </c>
      <c r="L1748" s="98">
        <f t="shared" si="679"/>
        <v>0</v>
      </c>
      <c r="M1748" s="98" t="e">
        <f t="shared" si="680"/>
        <v>#VALUE!</v>
      </c>
      <c r="N1748" s="98" t="e">
        <f t="shared" si="681"/>
        <v>#VALUE!</v>
      </c>
      <c r="O1748" s="97"/>
      <c r="P1748" s="98" t="e">
        <f t="shared" si="673"/>
        <v>#VALUE!</v>
      </c>
      <c r="Q1748" s="99" t="e">
        <f t="shared" si="682"/>
        <v>#VALUE!</v>
      </c>
      <c r="R1748" s="100"/>
      <c r="S1748" s="5"/>
      <c r="T1748" s="28">
        <f t="shared" si="683"/>
        <v>0</v>
      </c>
      <c r="U1748" s="101">
        <v>66140</v>
      </c>
      <c r="V1748" s="102">
        <f t="shared" si="686"/>
        <v>0</v>
      </c>
      <c r="W1748" s="101"/>
      <c r="X1748" s="101"/>
      <c r="Y1748" s="102">
        <f t="shared" si="684"/>
        <v>0</v>
      </c>
      <c r="Z1748" s="102">
        <f t="shared" si="685"/>
        <v>0</v>
      </c>
      <c r="AA1748" s="102" t="e">
        <f t="shared" si="687"/>
        <v>#VALUE!</v>
      </c>
    </row>
    <row r="1749" spans="1:27" ht="17.25">
      <c r="A1749" s="5"/>
      <c r="B1749" s="5"/>
      <c r="C1749" s="93"/>
      <c r="D1749" s="193"/>
      <c r="E1749" s="94"/>
      <c r="F1749" s="95"/>
      <c r="G1749" s="96" t="str">
        <f t="shared" si="676"/>
        <v>Error</v>
      </c>
      <c r="H1749" s="97">
        <v>14400</v>
      </c>
      <c r="I1749" s="98" t="e">
        <f t="shared" si="677"/>
        <v>#VALUE!</v>
      </c>
      <c r="J1749" s="88" t="e">
        <f t="shared" si="672"/>
        <v>#VALUE!</v>
      </c>
      <c r="K1749" s="98">
        <f t="shared" si="678"/>
        <v>0</v>
      </c>
      <c r="L1749" s="98">
        <f t="shared" si="679"/>
        <v>0</v>
      </c>
      <c r="M1749" s="98" t="e">
        <f t="shared" si="680"/>
        <v>#VALUE!</v>
      </c>
      <c r="N1749" s="98" t="e">
        <f t="shared" si="681"/>
        <v>#VALUE!</v>
      </c>
      <c r="O1749" s="97"/>
      <c r="P1749" s="98" t="e">
        <f t="shared" si="673"/>
        <v>#VALUE!</v>
      </c>
      <c r="Q1749" s="99" t="e">
        <f t="shared" si="682"/>
        <v>#VALUE!</v>
      </c>
      <c r="R1749" s="100"/>
      <c r="S1749" s="5"/>
      <c r="T1749" s="28">
        <f t="shared" si="683"/>
        <v>0</v>
      </c>
      <c r="U1749" s="101">
        <v>66140</v>
      </c>
      <c r="V1749" s="102">
        <f t="shared" si="686"/>
        <v>0</v>
      </c>
      <c r="W1749" s="101"/>
      <c r="X1749" s="101"/>
      <c r="Y1749" s="102">
        <f t="shared" si="684"/>
        <v>0</v>
      </c>
      <c r="Z1749" s="102">
        <f t="shared" si="685"/>
        <v>0</v>
      </c>
      <c r="AA1749" s="102" t="e">
        <f t="shared" si="687"/>
        <v>#VALUE!</v>
      </c>
    </row>
    <row r="1750" spans="1:27" ht="17.25">
      <c r="A1750" s="5"/>
      <c r="B1750" s="5"/>
      <c r="C1750" s="93"/>
      <c r="D1750" s="193"/>
      <c r="E1750" s="94"/>
      <c r="F1750" s="95"/>
      <c r="G1750" s="96" t="str">
        <f t="shared" si="676"/>
        <v>Error</v>
      </c>
      <c r="H1750" s="97">
        <v>14400</v>
      </c>
      <c r="I1750" s="98" t="e">
        <f t="shared" si="677"/>
        <v>#VALUE!</v>
      </c>
      <c r="J1750" s="88" t="e">
        <f t="shared" si="672"/>
        <v>#VALUE!</v>
      </c>
      <c r="K1750" s="98">
        <f t="shared" si="678"/>
        <v>0</v>
      </c>
      <c r="L1750" s="98">
        <f t="shared" si="679"/>
        <v>0</v>
      </c>
      <c r="M1750" s="98" t="e">
        <f t="shared" si="680"/>
        <v>#VALUE!</v>
      </c>
      <c r="N1750" s="98" t="e">
        <f t="shared" si="681"/>
        <v>#VALUE!</v>
      </c>
      <c r="O1750" s="97"/>
      <c r="P1750" s="98" t="e">
        <f t="shared" si="673"/>
        <v>#VALUE!</v>
      </c>
      <c r="Q1750" s="99" t="e">
        <f t="shared" si="682"/>
        <v>#VALUE!</v>
      </c>
      <c r="R1750" s="100"/>
      <c r="S1750" s="5"/>
      <c r="T1750" s="28">
        <f t="shared" si="683"/>
        <v>0</v>
      </c>
      <c r="U1750" s="101">
        <v>66140</v>
      </c>
      <c r="V1750" s="102">
        <f t="shared" si="686"/>
        <v>0</v>
      </c>
      <c r="W1750" s="101"/>
      <c r="X1750" s="101"/>
      <c r="Y1750" s="102">
        <f t="shared" si="684"/>
        <v>0</v>
      </c>
      <c r="Z1750" s="102">
        <f t="shared" si="685"/>
        <v>0</v>
      </c>
      <c r="AA1750" s="102" t="e">
        <f t="shared" si="687"/>
        <v>#VALUE!</v>
      </c>
    </row>
    <row r="1751" spans="1:27" ht="17.25">
      <c r="A1751" s="5"/>
      <c r="B1751" s="5"/>
      <c r="C1751" s="93"/>
      <c r="D1751" s="193"/>
      <c r="E1751" s="84"/>
      <c r="F1751" s="85"/>
      <c r="G1751" s="86" t="str">
        <f t="shared" si="676"/>
        <v>Error</v>
      </c>
      <c r="H1751" s="87">
        <v>14400</v>
      </c>
      <c r="I1751" s="88" t="e">
        <f t="shared" si="677"/>
        <v>#VALUE!</v>
      </c>
      <c r="J1751" s="88" t="e">
        <f t="shared" si="672"/>
        <v>#VALUE!</v>
      </c>
      <c r="K1751" s="88">
        <f t="shared" si="678"/>
        <v>0</v>
      </c>
      <c r="L1751" s="88">
        <f t="shared" si="679"/>
        <v>0</v>
      </c>
      <c r="M1751" s="88" t="e">
        <f t="shared" si="680"/>
        <v>#VALUE!</v>
      </c>
      <c r="N1751" s="88" t="e">
        <f t="shared" si="681"/>
        <v>#VALUE!</v>
      </c>
      <c r="O1751" s="87"/>
      <c r="P1751" s="88" t="e">
        <f t="shared" si="673"/>
        <v>#VALUE!</v>
      </c>
      <c r="Q1751" s="89" t="e">
        <f t="shared" si="682"/>
        <v>#VALUE!</v>
      </c>
      <c r="R1751" s="90"/>
      <c r="S1751" s="82"/>
      <c r="T1751" s="28">
        <f t="shared" si="683"/>
        <v>0</v>
      </c>
      <c r="U1751" s="91">
        <v>66140</v>
      </c>
      <c r="V1751" s="92">
        <f t="shared" si="686"/>
        <v>0</v>
      </c>
      <c r="W1751" s="91"/>
      <c r="X1751" s="91"/>
      <c r="Y1751" s="92">
        <f t="shared" si="684"/>
        <v>0</v>
      </c>
      <c r="Z1751" s="92">
        <f t="shared" si="685"/>
        <v>0</v>
      </c>
      <c r="AA1751" s="92" t="e">
        <f t="shared" si="687"/>
        <v>#VALUE!</v>
      </c>
    </row>
    <row r="1752" spans="1:27" ht="17.25">
      <c r="A1752" s="5"/>
      <c r="B1752" s="5"/>
      <c r="C1752" s="93"/>
      <c r="D1752" s="193"/>
      <c r="E1752" s="84"/>
      <c r="F1752" s="85"/>
      <c r="G1752" s="86" t="str">
        <f>IF($C1752="ստորաբաժանման պետ",IF(F1752=0,2.28,IF(F1752=1,2.35,IF(F1752=2,2.43,IF(F1752=3,2.5,IF(OR(F1752=4,F1752=5),2.58,IF(OR(F1752=6,F1752=7),2.66,IF(OR(F1752=8,F1752=9),2.75,IF(OR(F1752=10,F1752=11,F1752=12),2.83,IF(OR(F1752=13,F1752=14,F1752=15),2.92,IF(OR(F1752=16,F1752=17,F1752=18),3.01,3.11)))))))))),IF($C1752="ավագ կարգադրիչ",IF(F1752=0,1.96,IF(F1752=1,2.02,IF(F1752=2,2.08,IF(F1752=3,2.15,IF(OR(F1752=4,F1752=5),2.21,IF(OR(F1752=6,F1752=7),2.28,IF(OR(F1752=8,F1752=9),2.35,IF(OR(F1752=10,F1752=11,F1752=12),2.42,IF(OR(F1752=13,F1752=14,F1752=15),2.5,IF(OR(F1752=16,F1752=17,F1752=18),2.58,2.66)))))))))),IF($C1752="կարգադրիչ",IF(F1752=0,1.45,IF(F1752=1,1.49,IF(F1752=2,1.54,IF(F1752=3,1.59,IF(OR(F1752=4,F1752=5),1.9,IF(OR(F1752=6,F1752=7),1.96,IF(OR(F1752=8,F1752=9),1.73,IF(OR(F1752=10,F1752=11,F1752=12),1.79,IF(OR(F1752=13,F1752=14,F1752=15),1.84,IF(OR(F1752=16,F1752=17,F1752=18),1.9,1.95)))))))))), "Error")))</f>
        <v>Error</v>
      </c>
      <c r="H1752" s="87">
        <v>14400</v>
      </c>
      <c r="I1752" s="88" t="e">
        <f>G1752*H1752</f>
        <v>#VALUE!</v>
      </c>
      <c r="J1752" s="88" t="e">
        <f t="shared" si="672"/>
        <v>#VALUE!</v>
      </c>
      <c r="K1752" s="88">
        <f>IF($D1752="գեներալ-մայոր",2.91,IF($D1752="գնդապետ",2.38,IF($D1752="փոխգնդապետ",2.25,IF($D1752="մայոր",1.85,IF($D1752="կապիտան",1.72,IF($D1752="ավագ լեյտենանտ",1.59,IF($D1752="լեյտենանտ",1.46,IF($D1752="ավագ ենթասպա",1.06,IF($D1752="ենթասպա",0.93,IF($D1752="ավագ",0.79,IF($D1752="ավագ սերժանտ",0.66,IF($D1752="սերժանտ",0.53,IF($D1752="կրտսեր սերժանտ",0.4,0)))))))))))))</f>
        <v>0</v>
      </c>
      <c r="L1752" s="88">
        <f>K1752*H1752</f>
        <v>0</v>
      </c>
      <c r="M1752" s="88" t="e">
        <f>L1752+J1752</f>
        <v>#VALUE!</v>
      </c>
      <c r="N1752" s="88" t="e">
        <f>IF(F1752&lt;2,M1752*0%,IF(F1752&lt;5,M1752*5%,IF(F1752&lt;10,M1752*10%,IF(F1752&lt;15,M1752*15%,IF(F1752&lt;20,M1752*20%,IF(F1752&lt;25,M1752*25%,IF(F1752&gt;=25,M1752*30%)))))))</f>
        <v>#VALUE!</v>
      </c>
      <c r="O1752" s="87"/>
      <c r="P1752" s="88" t="e">
        <f t="shared" si="673"/>
        <v>#VALUE!</v>
      </c>
      <c r="Q1752" s="89" t="e">
        <f>P1752*6.565</f>
        <v>#VALUE!</v>
      </c>
      <c r="R1752" s="90"/>
      <c r="S1752" s="82"/>
      <c r="T1752" s="28">
        <f t="shared" si="683"/>
        <v>0</v>
      </c>
      <c r="U1752" s="91">
        <v>66140</v>
      </c>
      <c r="V1752" s="92">
        <f t="shared" si="686"/>
        <v>0</v>
      </c>
      <c r="W1752" s="91"/>
      <c r="X1752" s="91"/>
      <c r="Y1752" s="92">
        <f>+V1752+W1752+X1752</f>
        <v>0</v>
      </c>
      <c r="Z1752" s="92">
        <f>+Y1752*6.565</f>
        <v>0</v>
      </c>
      <c r="AA1752" s="92" t="e">
        <f t="shared" si="687"/>
        <v>#VALUE!</v>
      </c>
    </row>
    <row r="1753" spans="1:27" ht="17.25">
      <c r="A1753" s="5"/>
      <c r="B1753" s="5"/>
      <c r="C1753" s="93"/>
      <c r="D1753" s="193"/>
      <c r="E1753" s="94"/>
      <c r="F1753" s="95"/>
      <c r="G1753" s="96" t="str">
        <f t="shared" si="676"/>
        <v>Error</v>
      </c>
      <c r="H1753" s="97">
        <v>14400</v>
      </c>
      <c r="I1753" s="98" t="e">
        <f t="shared" ref="I1753:I1768" si="688">G1753*H1753</f>
        <v>#VALUE!</v>
      </c>
      <c r="J1753" s="88" t="e">
        <f t="shared" si="672"/>
        <v>#VALUE!</v>
      </c>
      <c r="K1753" s="98">
        <f t="shared" si="678"/>
        <v>0</v>
      </c>
      <c r="L1753" s="98">
        <f t="shared" ref="L1753:L1768" si="689">K1753*H1753</f>
        <v>0</v>
      </c>
      <c r="M1753" s="98" t="e">
        <f t="shared" ref="M1753:M1768" si="690">L1753+J1753</f>
        <v>#VALUE!</v>
      </c>
      <c r="N1753" s="98" t="e">
        <f t="shared" ref="N1753:N1768" si="691">IF(F1753&lt;2,M1753*0%,IF(F1753&lt;5,M1753*5%,IF(F1753&lt;10,M1753*10%,IF(F1753&lt;15,M1753*15%,IF(F1753&lt;20,M1753*20%,IF(F1753&lt;25,M1753*25%,IF(F1753&gt;=25,M1753*30%)))))))</f>
        <v>#VALUE!</v>
      </c>
      <c r="O1753" s="97"/>
      <c r="P1753" s="98" t="e">
        <f t="shared" si="673"/>
        <v>#VALUE!</v>
      </c>
      <c r="Q1753" s="99" t="e">
        <f t="shared" si="682"/>
        <v>#VALUE!</v>
      </c>
      <c r="R1753" s="100"/>
      <c r="S1753" s="5"/>
      <c r="T1753" s="28">
        <f t="shared" si="683"/>
        <v>0</v>
      </c>
      <c r="U1753" s="101">
        <v>66140</v>
      </c>
      <c r="V1753" s="102">
        <f t="shared" si="686"/>
        <v>0</v>
      </c>
      <c r="W1753" s="101"/>
      <c r="X1753" s="101"/>
      <c r="Y1753" s="102">
        <f t="shared" ref="Y1753:Y1768" si="692">+V1753+W1753+X1753</f>
        <v>0</v>
      </c>
      <c r="Z1753" s="102">
        <f t="shared" si="685"/>
        <v>0</v>
      </c>
      <c r="AA1753" s="102" t="e">
        <f t="shared" si="687"/>
        <v>#VALUE!</v>
      </c>
    </row>
    <row r="1754" spans="1:27" ht="17.25">
      <c r="A1754" s="5"/>
      <c r="B1754" s="5"/>
      <c r="C1754" s="93"/>
      <c r="D1754" s="193"/>
      <c r="E1754" s="94"/>
      <c r="F1754" s="95"/>
      <c r="G1754" s="96" t="str">
        <f t="shared" si="676"/>
        <v>Error</v>
      </c>
      <c r="H1754" s="97">
        <v>14400</v>
      </c>
      <c r="I1754" s="98" t="e">
        <f t="shared" si="688"/>
        <v>#VALUE!</v>
      </c>
      <c r="J1754" s="88" t="e">
        <f t="shared" si="672"/>
        <v>#VALUE!</v>
      </c>
      <c r="K1754" s="98">
        <f t="shared" si="678"/>
        <v>0</v>
      </c>
      <c r="L1754" s="98">
        <f t="shared" si="689"/>
        <v>0</v>
      </c>
      <c r="M1754" s="98" t="e">
        <f t="shared" si="690"/>
        <v>#VALUE!</v>
      </c>
      <c r="N1754" s="98" t="e">
        <f t="shared" si="691"/>
        <v>#VALUE!</v>
      </c>
      <c r="O1754" s="97"/>
      <c r="P1754" s="98" t="e">
        <f t="shared" si="673"/>
        <v>#VALUE!</v>
      </c>
      <c r="Q1754" s="99" t="e">
        <f t="shared" si="682"/>
        <v>#VALUE!</v>
      </c>
      <c r="R1754" s="100"/>
      <c r="S1754" s="5"/>
      <c r="T1754" s="28">
        <f t="shared" si="683"/>
        <v>0</v>
      </c>
      <c r="U1754" s="101">
        <v>66140</v>
      </c>
      <c r="V1754" s="102">
        <f t="shared" si="686"/>
        <v>0</v>
      </c>
      <c r="W1754" s="101"/>
      <c r="X1754" s="101"/>
      <c r="Y1754" s="102">
        <f t="shared" si="692"/>
        <v>0</v>
      </c>
      <c r="Z1754" s="102">
        <f t="shared" si="685"/>
        <v>0</v>
      </c>
      <c r="AA1754" s="102" t="e">
        <f t="shared" si="687"/>
        <v>#VALUE!</v>
      </c>
    </row>
    <row r="1755" spans="1:27" ht="17.25">
      <c r="A1755" s="5"/>
      <c r="B1755" s="5"/>
      <c r="C1755" s="93"/>
      <c r="D1755" s="193"/>
      <c r="E1755" s="94"/>
      <c r="F1755" s="95"/>
      <c r="G1755" s="96" t="str">
        <f t="shared" si="676"/>
        <v>Error</v>
      </c>
      <c r="H1755" s="97">
        <v>14400</v>
      </c>
      <c r="I1755" s="98" t="e">
        <f t="shared" si="688"/>
        <v>#VALUE!</v>
      </c>
      <c r="J1755" s="88" t="e">
        <f t="shared" si="672"/>
        <v>#VALUE!</v>
      </c>
      <c r="K1755" s="98">
        <f t="shared" si="678"/>
        <v>0</v>
      </c>
      <c r="L1755" s="98">
        <f t="shared" si="689"/>
        <v>0</v>
      </c>
      <c r="M1755" s="98" t="e">
        <f t="shared" si="690"/>
        <v>#VALUE!</v>
      </c>
      <c r="N1755" s="98" t="e">
        <f t="shared" si="691"/>
        <v>#VALUE!</v>
      </c>
      <c r="O1755" s="97"/>
      <c r="P1755" s="98" t="e">
        <f t="shared" si="673"/>
        <v>#VALUE!</v>
      </c>
      <c r="Q1755" s="99" t="e">
        <f t="shared" si="682"/>
        <v>#VALUE!</v>
      </c>
      <c r="R1755" s="100"/>
      <c r="S1755" s="5"/>
      <c r="T1755" s="28">
        <f t="shared" si="683"/>
        <v>0</v>
      </c>
      <c r="U1755" s="101">
        <v>66140</v>
      </c>
      <c r="V1755" s="102">
        <f t="shared" si="686"/>
        <v>0</v>
      </c>
      <c r="W1755" s="101"/>
      <c r="X1755" s="101"/>
      <c r="Y1755" s="102">
        <f t="shared" si="692"/>
        <v>0</v>
      </c>
      <c r="Z1755" s="102">
        <f t="shared" si="685"/>
        <v>0</v>
      </c>
      <c r="AA1755" s="102" t="e">
        <f t="shared" si="687"/>
        <v>#VALUE!</v>
      </c>
    </row>
    <row r="1756" spans="1:27" ht="17.25">
      <c r="A1756" s="5"/>
      <c r="B1756" s="5"/>
      <c r="C1756" s="93"/>
      <c r="D1756" s="193"/>
      <c r="E1756" s="94"/>
      <c r="F1756" s="95"/>
      <c r="G1756" s="96" t="str">
        <f t="shared" si="676"/>
        <v>Error</v>
      </c>
      <c r="H1756" s="97">
        <v>14400</v>
      </c>
      <c r="I1756" s="98" t="e">
        <f t="shared" si="688"/>
        <v>#VALUE!</v>
      </c>
      <c r="J1756" s="88" t="e">
        <f t="shared" si="672"/>
        <v>#VALUE!</v>
      </c>
      <c r="K1756" s="98">
        <f t="shared" si="678"/>
        <v>0</v>
      </c>
      <c r="L1756" s="98">
        <f t="shared" si="689"/>
        <v>0</v>
      </c>
      <c r="M1756" s="98" t="e">
        <f t="shared" si="690"/>
        <v>#VALUE!</v>
      </c>
      <c r="N1756" s="98" t="e">
        <f t="shared" si="691"/>
        <v>#VALUE!</v>
      </c>
      <c r="O1756" s="97"/>
      <c r="P1756" s="98" t="e">
        <f t="shared" si="673"/>
        <v>#VALUE!</v>
      </c>
      <c r="Q1756" s="99" t="e">
        <f t="shared" si="682"/>
        <v>#VALUE!</v>
      </c>
      <c r="R1756" s="100"/>
      <c r="S1756" s="5"/>
      <c r="T1756" s="28">
        <f t="shared" si="683"/>
        <v>0</v>
      </c>
      <c r="U1756" s="101">
        <v>66140</v>
      </c>
      <c r="V1756" s="102">
        <f t="shared" si="686"/>
        <v>0</v>
      </c>
      <c r="W1756" s="101"/>
      <c r="X1756" s="101"/>
      <c r="Y1756" s="102">
        <f t="shared" si="692"/>
        <v>0</v>
      </c>
      <c r="Z1756" s="102">
        <f t="shared" si="685"/>
        <v>0</v>
      </c>
      <c r="AA1756" s="102" t="e">
        <f t="shared" si="687"/>
        <v>#VALUE!</v>
      </c>
    </row>
    <row r="1757" spans="1:27" ht="17.25">
      <c r="A1757" s="5"/>
      <c r="B1757" s="5"/>
      <c r="C1757" s="93"/>
      <c r="D1757" s="193"/>
      <c r="E1757" s="94"/>
      <c r="F1757" s="95"/>
      <c r="G1757" s="96" t="str">
        <f t="shared" si="676"/>
        <v>Error</v>
      </c>
      <c r="H1757" s="97">
        <v>14400</v>
      </c>
      <c r="I1757" s="98" t="e">
        <f t="shared" si="688"/>
        <v>#VALUE!</v>
      </c>
      <c r="J1757" s="88" t="e">
        <f t="shared" si="672"/>
        <v>#VALUE!</v>
      </c>
      <c r="K1757" s="98">
        <f t="shared" si="678"/>
        <v>0</v>
      </c>
      <c r="L1757" s="98">
        <f t="shared" si="689"/>
        <v>0</v>
      </c>
      <c r="M1757" s="98" t="e">
        <f t="shared" si="690"/>
        <v>#VALUE!</v>
      </c>
      <c r="N1757" s="98" t="e">
        <f t="shared" si="691"/>
        <v>#VALUE!</v>
      </c>
      <c r="O1757" s="97"/>
      <c r="P1757" s="98" t="e">
        <f t="shared" si="673"/>
        <v>#VALUE!</v>
      </c>
      <c r="Q1757" s="99" t="e">
        <f t="shared" si="682"/>
        <v>#VALUE!</v>
      </c>
      <c r="R1757" s="100"/>
      <c r="S1757" s="5"/>
      <c r="T1757" s="28">
        <f t="shared" si="683"/>
        <v>0</v>
      </c>
      <c r="U1757" s="101">
        <v>66140</v>
      </c>
      <c r="V1757" s="102">
        <f t="shared" si="686"/>
        <v>0</v>
      </c>
      <c r="W1757" s="101"/>
      <c r="X1757" s="101"/>
      <c r="Y1757" s="102">
        <f t="shared" si="692"/>
        <v>0</v>
      </c>
      <c r="Z1757" s="102">
        <f t="shared" si="685"/>
        <v>0</v>
      </c>
      <c r="AA1757" s="102" t="e">
        <f t="shared" si="687"/>
        <v>#VALUE!</v>
      </c>
    </row>
    <row r="1758" spans="1:27" ht="17.25">
      <c r="A1758" s="5"/>
      <c r="B1758" s="5"/>
      <c r="C1758" s="93"/>
      <c r="D1758" s="193"/>
      <c r="E1758" s="84"/>
      <c r="F1758" s="85"/>
      <c r="G1758" s="86" t="str">
        <f t="shared" si="676"/>
        <v>Error</v>
      </c>
      <c r="H1758" s="87">
        <v>14400</v>
      </c>
      <c r="I1758" s="88" t="e">
        <f t="shared" si="688"/>
        <v>#VALUE!</v>
      </c>
      <c r="J1758" s="88" t="e">
        <f t="shared" si="672"/>
        <v>#VALUE!</v>
      </c>
      <c r="K1758" s="88">
        <f t="shared" si="678"/>
        <v>0</v>
      </c>
      <c r="L1758" s="88">
        <f t="shared" si="689"/>
        <v>0</v>
      </c>
      <c r="M1758" s="88" t="e">
        <f t="shared" si="690"/>
        <v>#VALUE!</v>
      </c>
      <c r="N1758" s="88" t="e">
        <f t="shared" si="691"/>
        <v>#VALUE!</v>
      </c>
      <c r="O1758" s="87"/>
      <c r="P1758" s="88" t="e">
        <f t="shared" si="673"/>
        <v>#VALUE!</v>
      </c>
      <c r="Q1758" s="89" t="e">
        <f t="shared" si="682"/>
        <v>#VALUE!</v>
      </c>
      <c r="R1758" s="90"/>
      <c r="S1758" s="82"/>
      <c r="T1758" s="28">
        <f t="shared" si="683"/>
        <v>0</v>
      </c>
      <c r="U1758" s="91">
        <v>66140</v>
      </c>
      <c r="V1758" s="92">
        <f t="shared" si="686"/>
        <v>0</v>
      </c>
      <c r="W1758" s="91"/>
      <c r="X1758" s="91"/>
      <c r="Y1758" s="92">
        <f t="shared" si="692"/>
        <v>0</v>
      </c>
      <c r="Z1758" s="92">
        <f t="shared" si="685"/>
        <v>0</v>
      </c>
      <c r="AA1758" s="92" t="e">
        <f t="shared" si="687"/>
        <v>#VALUE!</v>
      </c>
    </row>
    <row r="1759" spans="1:27" ht="17.25">
      <c r="A1759" s="5"/>
      <c r="B1759" s="5"/>
      <c r="C1759" s="93"/>
      <c r="D1759" s="193"/>
      <c r="E1759" s="94"/>
      <c r="F1759" s="95"/>
      <c r="G1759" s="96" t="str">
        <f t="shared" si="676"/>
        <v>Error</v>
      </c>
      <c r="H1759" s="97">
        <v>14400</v>
      </c>
      <c r="I1759" s="98" t="e">
        <f t="shared" si="688"/>
        <v>#VALUE!</v>
      </c>
      <c r="J1759" s="88" t="e">
        <f t="shared" si="672"/>
        <v>#VALUE!</v>
      </c>
      <c r="K1759" s="98">
        <f t="shared" si="678"/>
        <v>0</v>
      </c>
      <c r="L1759" s="98">
        <f t="shared" si="689"/>
        <v>0</v>
      </c>
      <c r="M1759" s="98" t="e">
        <f t="shared" si="690"/>
        <v>#VALUE!</v>
      </c>
      <c r="N1759" s="98" t="e">
        <f t="shared" si="691"/>
        <v>#VALUE!</v>
      </c>
      <c r="O1759" s="97"/>
      <c r="P1759" s="98" t="e">
        <f t="shared" si="673"/>
        <v>#VALUE!</v>
      </c>
      <c r="Q1759" s="99" t="e">
        <f t="shared" si="682"/>
        <v>#VALUE!</v>
      </c>
      <c r="R1759" s="100"/>
      <c r="S1759" s="5"/>
      <c r="T1759" s="28">
        <f t="shared" si="683"/>
        <v>0</v>
      </c>
      <c r="U1759" s="101">
        <v>66140</v>
      </c>
      <c r="V1759" s="102">
        <f t="shared" si="686"/>
        <v>0</v>
      </c>
      <c r="W1759" s="101"/>
      <c r="X1759" s="101"/>
      <c r="Y1759" s="102">
        <f t="shared" si="692"/>
        <v>0</v>
      </c>
      <c r="Z1759" s="102">
        <f t="shared" si="685"/>
        <v>0</v>
      </c>
      <c r="AA1759" s="102" t="e">
        <f t="shared" si="687"/>
        <v>#VALUE!</v>
      </c>
    </row>
    <row r="1760" spans="1:27" ht="17.25">
      <c r="A1760" s="5"/>
      <c r="B1760" s="5"/>
      <c r="C1760" s="93"/>
      <c r="D1760" s="193"/>
      <c r="E1760" s="94"/>
      <c r="F1760" s="95"/>
      <c r="G1760" s="96" t="str">
        <f t="shared" si="676"/>
        <v>Error</v>
      </c>
      <c r="H1760" s="97">
        <v>14400</v>
      </c>
      <c r="I1760" s="98" t="e">
        <f t="shared" si="688"/>
        <v>#VALUE!</v>
      </c>
      <c r="J1760" s="88" t="e">
        <f t="shared" si="672"/>
        <v>#VALUE!</v>
      </c>
      <c r="K1760" s="98">
        <f t="shared" si="678"/>
        <v>0</v>
      </c>
      <c r="L1760" s="98">
        <f t="shared" si="689"/>
        <v>0</v>
      </c>
      <c r="M1760" s="98" t="e">
        <f t="shared" si="690"/>
        <v>#VALUE!</v>
      </c>
      <c r="N1760" s="98" t="e">
        <f t="shared" si="691"/>
        <v>#VALUE!</v>
      </c>
      <c r="O1760" s="97"/>
      <c r="P1760" s="98" t="e">
        <f t="shared" si="673"/>
        <v>#VALUE!</v>
      </c>
      <c r="Q1760" s="99" t="e">
        <f t="shared" si="682"/>
        <v>#VALUE!</v>
      </c>
      <c r="R1760" s="100"/>
      <c r="S1760" s="5"/>
      <c r="T1760" s="28">
        <f t="shared" si="683"/>
        <v>0</v>
      </c>
      <c r="U1760" s="101">
        <v>66140</v>
      </c>
      <c r="V1760" s="102">
        <f t="shared" si="686"/>
        <v>0</v>
      </c>
      <c r="W1760" s="101"/>
      <c r="X1760" s="101"/>
      <c r="Y1760" s="102">
        <f t="shared" si="692"/>
        <v>0</v>
      </c>
      <c r="Z1760" s="102">
        <f t="shared" si="685"/>
        <v>0</v>
      </c>
      <c r="AA1760" s="102" t="e">
        <f t="shared" si="687"/>
        <v>#VALUE!</v>
      </c>
    </row>
    <row r="1761" spans="1:29" ht="17.25">
      <c r="A1761" s="5"/>
      <c r="B1761" s="5"/>
      <c r="C1761" s="93"/>
      <c r="D1761" s="193"/>
      <c r="E1761" s="94"/>
      <c r="F1761" s="95"/>
      <c r="G1761" s="96" t="str">
        <f t="shared" si="676"/>
        <v>Error</v>
      </c>
      <c r="H1761" s="97">
        <v>14400</v>
      </c>
      <c r="I1761" s="98" t="e">
        <f t="shared" si="688"/>
        <v>#VALUE!</v>
      </c>
      <c r="J1761" s="88" t="e">
        <f t="shared" ref="J1761:J1768" si="693">IF(I1761&lt;=59525,59525,I1761)</f>
        <v>#VALUE!</v>
      </c>
      <c r="K1761" s="98">
        <f t="shared" si="678"/>
        <v>0</v>
      </c>
      <c r="L1761" s="98">
        <f t="shared" si="689"/>
        <v>0</v>
      </c>
      <c r="M1761" s="98" t="e">
        <f t="shared" si="690"/>
        <v>#VALUE!</v>
      </c>
      <c r="N1761" s="98" t="e">
        <f t="shared" si="691"/>
        <v>#VALUE!</v>
      </c>
      <c r="O1761" s="97"/>
      <c r="P1761" s="98" t="e">
        <f t="shared" ref="P1761:P1768" si="694">M1761+N1761+O1761</f>
        <v>#VALUE!</v>
      </c>
      <c r="Q1761" s="99" t="e">
        <f t="shared" si="682"/>
        <v>#VALUE!</v>
      </c>
      <c r="R1761" s="100"/>
      <c r="S1761" s="5"/>
      <c r="T1761" s="28">
        <f t="shared" si="683"/>
        <v>0</v>
      </c>
      <c r="U1761" s="101">
        <v>66140</v>
      </c>
      <c r="V1761" s="102">
        <f t="shared" ref="V1761:V1768" si="695">+U1761*T1761</f>
        <v>0</v>
      </c>
      <c r="W1761" s="101"/>
      <c r="X1761" s="101"/>
      <c r="Y1761" s="102">
        <f t="shared" si="692"/>
        <v>0</v>
      </c>
      <c r="Z1761" s="102">
        <f t="shared" si="685"/>
        <v>0</v>
      </c>
      <c r="AA1761" s="102" t="e">
        <f t="shared" ref="AA1761:AA1768" si="696">+Z1761+Q1761</f>
        <v>#VALUE!</v>
      </c>
    </row>
    <row r="1762" spans="1:29" ht="17.25">
      <c r="A1762" s="5"/>
      <c r="B1762" s="5"/>
      <c r="C1762" s="93"/>
      <c r="D1762" s="193"/>
      <c r="E1762" s="94"/>
      <c r="F1762" s="95"/>
      <c r="G1762" s="96" t="str">
        <f t="shared" ref="G1762:G1768" si="697">IF($C1762="ստորաբաժանման պետ",IF(F1762=0,2.28,IF(F1762=1,2.35,IF(F1762=2,2.43,IF(F1762=3,2.5,IF(OR(F1762=4,F1762=5),2.58,IF(OR(F1762=6,F1762=7),2.66,IF(OR(F1762=8,F1762=9),2.75,IF(OR(F1762=10,F1762=11,F1762=12),2.83,IF(OR(F1762=13,F1762=14,F1762=15),2.92,IF(OR(F1762=16,F1762=17,F1762=18),3.01,3.11)))))))))),IF($C1762="ավագ կարգադրիչ",IF(F1762=0,1.96,IF(F1762=1,2.02,IF(F1762=2,2.08,IF(F1762=3,2.15,IF(OR(F1762=4,F1762=5),2.21,IF(OR(F1762=6,F1762=7),2.28,IF(OR(F1762=8,F1762=9),2.35,IF(OR(F1762=10,F1762=11,F1762=12),2.42,IF(OR(F1762=13,F1762=14,F1762=15),2.5,IF(OR(F1762=16,F1762=17,F1762=18),2.58,2.66)))))))))),IF($C1762="կարգադրիչ",IF(F1762=0,1.45,IF(F1762=1,1.49,IF(F1762=2,1.54,IF(F1762=3,1.59,IF(OR(F1762=4,F1762=5),1.9,IF(OR(F1762=6,F1762=7),1.96,IF(OR(F1762=8,F1762=9),1.73,IF(OR(F1762=10,F1762=11,F1762=12),1.79,IF(OR(F1762=13,F1762=14,F1762=15),1.84,IF(OR(F1762=16,F1762=17,F1762=18),1.9,1.95)))))))))), "Error")))</f>
        <v>Error</v>
      </c>
      <c r="H1762" s="97">
        <v>14400</v>
      </c>
      <c r="I1762" s="98" t="e">
        <f t="shared" si="688"/>
        <v>#VALUE!</v>
      </c>
      <c r="J1762" s="88" t="e">
        <f t="shared" si="693"/>
        <v>#VALUE!</v>
      </c>
      <c r="K1762" s="98">
        <f t="shared" ref="K1762:K1768" si="698">IF($D1762="գեներալ-մայոր",2.91,IF($D1762="գնդապետ",2.38,IF($D1762="փոխգնդապետ",2.25,IF($D1762="մայոր",1.85,IF($D1762="կապիտան",1.72,IF($D1762="ավագ լեյտենանտ",1.59,IF($D1762="լեյտենանտ",1.46,IF($D1762="ավագ ենթասպա",1.06,IF($D1762="ենթասպա",0.93,IF($D1762="ավագ",0.79,IF($D1762="ավագ սերժանտ",0.66,IF($D1762="սերժանտ",0.53,IF($D1762="կրտսեր սերժանտ",0.4,0)))))))))))))</f>
        <v>0</v>
      </c>
      <c r="L1762" s="98">
        <f t="shared" si="689"/>
        <v>0</v>
      </c>
      <c r="M1762" s="98" t="e">
        <f t="shared" si="690"/>
        <v>#VALUE!</v>
      </c>
      <c r="N1762" s="98" t="e">
        <f t="shared" si="691"/>
        <v>#VALUE!</v>
      </c>
      <c r="O1762" s="97"/>
      <c r="P1762" s="98" t="e">
        <f t="shared" si="694"/>
        <v>#VALUE!</v>
      </c>
      <c r="Q1762" s="99" t="e">
        <f t="shared" ref="Q1762:Q1768" si="699">P1762*6.565</f>
        <v>#VALUE!</v>
      </c>
      <c r="R1762" s="100"/>
      <c r="S1762" s="5"/>
      <c r="T1762" s="28">
        <f t="shared" ref="T1762:T1768" si="700">IF(E1762&lt;1,0,IF(D1762="Բ-1",IF(F1762=0,6.94,IF(F1762=1,7.17,IF(F1762=2,7.41,IF(F1762=3,7.66,IF(OR(F1762=5,F1762=4),7.92,IF(OR(F1762=6,F1762=7),8.18,IF(OR(F1762=8,F1762=9),8.46,IF(OR(F1762=10,F1762=11,F1762=12),8.74,IF(OR(F1762=13,F1762=14,F1762=15),9.03,IF(OR(F1762=16,F1762=17,F1762=18),9.33,9.65)))))))))),IF(D1762="Բ-2", IF(F1762=0,5.71,IF(F1762=1,5.89,IF(F1762=2,6.09,IF(F1762=3,6.29,IF(OR(F1762=5,F1762=4),6.5,IF(OR(F1762=6,F1762=7),6.72,IF(OR(F1762=8,F1762=9),6.94,IF(OR(F1762=10,F1762=11,F1762=12),7.17,IF(OR(F1762=13,F1762=14,F1762=15),7.41,IF(OR(F1762=16,F1762=17,F1762=18),7.65,7.91)))))))))), IF(D1762="Գ-1", IF(F1762=0,4.7,IF(F1762=1,4.86,IF(F1762=2,5.01,IF(F1762=3,5.18,IF(OR(F1762=5,F1762=4),5.35,IF(OR(F1762=6,F1762=7),5.52,IF(OR(F1762=8,F1762=9),5.71,IF(OR(F1762=10,F1762=11,F1762=12),5.89,IF(OR(F1762=13,F1762=14,F1762=15),6.09,IF(OR(F1762=16,F1762=17,F1762=18),6.29,6.49)))))))))), IF(D1762="Գ-2", IF(F1762=0,3.88,IF(F1762=1,4.01,IF(F1762=2,4.14,IF(F1762=3,4.27,IF(OR(F1762=5,F1762=4),4.41,IF(OR(F1762=6,F1762=7),4.55,IF(OR(F1762=8,F1762=9),4.7,IF(OR(F1762=10,F1762=11,F1762=12),4.85,IF(OR(F1762=13,F1762=14,F1762=15),5.01,IF(OR(F1762=16,F1762=17,F1762=18),5.17,5.34)))))))))), IF(D1762="Գ-3", IF(F1762=0,3.21,IF(F1762=1,3.31,IF(F1762=2,3.42,IF(F1762=3,3.53,IF(OR(F1762=5,F1762=4),3.64,IF(OR(F1762=6,F1762=7),3.76,IF(OR(F1762=8,F1762=9),3.88,IF(OR(F1762=10,F1762=11,F1762=12),4.01,IF(OR(F1762=13,F1762=14,F1762=15),4.13,IF(OR(F1762=16,F1762=17,F1762=18),4.27,4.4)))))))))), IF(D1762="Ա-1", IF(F1762=0,2.66,IF(F1762=1,2.75,IF(F1762=2,2.83,IF(F1762=3,2.92,IF(OR(F1762=5,F1762=4),3.02,IF(OR(F1762=6,F1762=7),3.11,IF(OR(F1762=8,F1762=9),3.21,IF(OR(F1762=10,F1762=11,F1762=12),3.31,IF(OR(F1762=13,F1762=14,F1762=15),3.42,IF(OR(F1762=16,F1762=17,F1762=18),3.53,3.64)))))))))), IF(D1762="Ա-2", IF(F1762=0,2.28,IF(F1762=1,2.35,IF(F1762=2,2.43,IF(F1762=3,2.5,IF(OR(F1762=5,F1762=4),2.58,IF(OR(F1762=6,F1762=7),2.66,IF(OR(F1762=8,F1762=9),2.75,IF(OR(F1762=10,F1762=11,F1762=12),2.83,IF(OR(F1762=13,F1762=14,F1762=15),2.92,IF(OR(F1762=16,F1762=17,F1762=18),3.01,3.11)))))))))),IF(D1762="Ա-3", IF(F1762=0,1.96,IF(F1762=1,2.02,IF(F1762=2,2.08,IF(F1762=3,2.15,IF(OR(F1762=5,F1762=4),2.21,IF(OR(F1762=6,F1762=7),2.28,IF(OR(F1762=8,F1762=9),2.35,IF(OR(F1762=10,F1762=11,F1762=12),2.42,IF(OR(F1762=13,F1762=14,F1762=15),2.5,IF(OR(F1762=16,F1762=17,F1762=18),2.58,2.66)))))))))), IF(D1762="Կ-1", IF(F1762=0,1.68,IF(F1762=1,1.73,IF(F1762=2,1.79,IF(F1762=3,1.84,IF(OR(F1762=5,F1762=4),1.9,IF(OR(F1762=6,F1762=7),1.96,IF(OR(F1762=8,F1762=9),2.02,IF(OR(F1762=10,F1762=11,F1762=12),2.08,IF(OR(F1762=13,F1762=14,F1762=15),2.14,IF(OR(F1762=16,F1762=17,F1762=18),2.21,2.28)))))))))), IF(D1762="Կ-2", IF(F1762=0,1.45,IF(F1762=1,1.49,IF(F1762=2,1.54,IF(F1762=3,1.59,IF(OR(F1762=5,F1762=4),1.63,IF(OR(F1762=6,F1762=7),1.68,IF(OR(F1762=8,F1762=9),1.73,IF(OR(F1762=10,F1762=11,F1762=12),1.79,IF(OR(F1762=13,F1762=14,F1762=15),1.84,IF(OR(F1762=16,F1762=17,F1762=18),1.9,1.95)))))))))),IF(D1762="Կ-3", IF(F1762=0,1.25,IF(F1762=1,1.29,IF(F1762=2,1.33,IF(F1762=3,1.37,IF(OR(F1762=5,F1762=4),1.41,IF(OR(F1762=6,F1762=7),1.45,IF(OR(F1762=8,F1762=9),1.49,IF(OR(F1762=10,F1762=11,F1762=12),1.54,IF(OR(F1762=13,F1762=14,F1762=15),1.58,IF(OR(F1762=16,F1762=17,F1762=18),1.63,1.68)))))))))), "Error"))))))))))))</f>
        <v>0</v>
      </c>
      <c r="U1762" s="101">
        <v>66140</v>
      </c>
      <c r="V1762" s="102">
        <f t="shared" si="695"/>
        <v>0</v>
      </c>
      <c r="W1762" s="101"/>
      <c r="X1762" s="101"/>
      <c r="Y1762" s="102">
        <f t="shared" si="692"/>
        <v>0</v>
      </c>
      <c r="Z1762" s="102">
        <f t="shared" ref="Z1762:Z1768" si="701">+Y1762*6.565</f>
        <v>0</v>
      </c>
      <c r="AA1762" s="102" t="e">
        <f t="shared" si="696"/>
        <v>#VALUE!</v>
      </c>
    </row>
    <row r="1763" spans="1:29" ht="17.25">
      <c r="A1763" s="5"/>
      <c r="B1763" s="5"/>
      <c r="C1763" s="93"/>
      <c r="D1763" s="193"/>
      <c r="E1763" s="94"/>
      <c r="F1763" s="95"/>
      <c r="G1763" s="96" t="str">
        <f t="shared" si="697"/>
        <v>Error</v>
      </c>
      <c r="H1763" s="97">
        <v>14400</v>
      </c>
      <c r="I1763" s="98" t="e">
        <f t="shared" si="688"/>
        <v>#VALUE!</v>
      </c>
      <c r="J1763" s="88" t="e">
        <f t="shared" si="693"/>
        <v>#VALUE!</v>
      </c>
      <c r="K1763" s="98">
        <f t="shared" si="698"/>
        <v>0</v>
      </c>
      <c r="L1763" s="98">
        <f t="shared" si="689"/>
        <v>0</v>
      </c>
      <c r="M1763" s="98" t="e">
        <f t="shared" si="690"/>
        <v>#VALUE!</v>
      </c>
      <c r="N1763" s="98" t="e">
        <f t="shared" si="691"/>
        <v>#VALUE!</v>
      </c>
      <c r="O1763" s="97"/>
      <c r="P1763" s="98" t="e">
        <f t="shared" si="694"/>
        <v>#VALUE!</v>
      </c>
      <c r="Q1763" s="99" t="e">
        <f t="shared" si="699"/>
        <v>#VALUE!</v>
      </c>
      <c r="R1763" s="100"/>
      <c r="S1763" s="5"/>
      <c r="T1763" s="28">
        <f t="shared" si="700"/>
        <v>0</v>
      </c>
      <c r="U1763" s="101">
        <v>66140</v>
      </c>
      <c r="V1763" s="102">
        <f t="shared" si="695"/>
        <v>0</v>
      </c>
      <c r="W1763" s="101"/>
      <c r="X1763" s="101"/>
      <c r="Y1763" s="102">
        <f t="shared" si="692"/>
        <v>0</v>
      </c>
      <c r="Z1763" s="102">
        <f t="shared" si="701"/>
        <v>0</v>
      </c>
      <c r="AA1763" s="102" t="e">
        <f t="shared" si="696"/>
        <v>#VALUE!</v>
      </c>
    </row>
    <row r="1764" spans="1:29" ht="17.25">
      <c r="A1764" s="5"/>
      <c r="B1764" s="5"/>
      <c r="C1764" s="93"/>
      <c r="D1764" s="193"/>
      <c r="E1764" s="84"/>
      <c r="F1764" s="85"/>
      <c r="G1764" s="86" t="str">
        <f t="shared" si="697"/>
        <v>Error</v>
      </c>
      <c r="H1764" s="87">
        <v>14400</v>
      </c>
      <c r="I1764" s="88" t="e">
        <f t="shared" si="688"/>
        <v>#VALUE!</v>
      </c>
      <c r="J1764" s="88" t="e">
        <f t="shared" si="693"/>
        <v>#VALUE!</v>
      </c>
      <c r="K1764" s="88">
        <f t="shared" si="698"/>
        <v>0</v>
      </c>
      <c r="L1764" s="88">
        <f t="shared" si="689"/>
        <v>0</v>
      </c>
      <c r="M1764" s="88" t="e">
        <f t="shared" si="690"/>
        <v>#VALUE!</v>
      </c>
      <c r="N1764" s="88" t="e">
        <f t="shared" si="691"/>
        <v>#VALUE!</v>
      </c>
      <c r="O1764" s="87"/>
      <c r="P1764" s="88" t="e">
        <f t="shared" si="694"/>
        <v>#VALUE!</v>
      </c>
      <c r="Q1764" s="89" t="e">
        <f t="shared" si="699"/>
        <v>#VALUE!</v>
      </c>
      <c r="R1764" s="90"/>
      <c r="S1764" s="82"/>
      <c r="T1764" s="28">
        <f t="shared" si="700"/>
        <v>0</v>
      </c>
      <c r="U1764" s="91">
        <v>66140</v>
      </c>
      <c r="V1764" s="92">
        <f t="shared" si="695"/>
        <v>0</v>
      </c>
      <c r="W1764" s="91"/>
      <c r="X1764" s="91"/>
      <c r="Y1764" s="92">
        <f t="shared" si="692"/>
        <v>0</v>
      </c>
      <c r="Z1764" s="92">
        <f t="shared" si="701"/>
        <v>0</v>
      </c>
      <c r="AA1764" s="92" t="e">
        <f t="shared" si="696"/>
        <v>#VALUE!</v>
      </c>
    </row>
    <row r="1765" spans="1:29" ht="17.25">
      <c r="A1765" s="5"/>
      <c r="B1765" s="5"/>
      <c r="C1765" s="93"/>
      <c r="D1765" s="193"/>
      <c r="E1765" s="94"/>
      <c r="F1765" s="95"/>
      <c r="G1765" s="96" t="str">
        <f t="shared" si="697"/>
        <v>Error</v>
      </c>
      <c r="H1765" s="97">
        <v>14400</v>
      </c>
      <c r="I1765" s="98" t="e">
        <f t="shared" si="688"/>
        <v>#VALUE!</v>
      </c>
      <c r="J1765" s="88" t="e">
        <f t="shared" si="693"/>
        <v>#VALUE!</v>
      </c>
      <c r="K1765" s="98">
        <f t="shared" si="698"/>
        <v>0</v>
      </c>
      <c r="L1765" s="98">
        <f t="shared" si="689"/>
        <v>0</v>
      </c>
      <c r="M1765" s="98" t="e">
        <f t="shared" si="690"/>
        <v>#VALUE!</v>
      </c>
      <c r="N1765" s="98" t="e">
        <f t="shared" si="691"/>
        <v>#VALUE!</v>
      </c>
      <c r="O1765" s="97"/>
      <c r="P1765" s="98" t="e">
        <f t="shared" si="694"/>
        <v>#VALUE!</v>
      </c>
      <c r="Q1765" s="99" t="e">
        <f t="shared" si="699"/>
        <v>#VALUE!</v>
      </c>
      <c r="R1765" s="100"/>
      <c r="S1765" s="5"/>
      <c r="T1765" s="28">
        <f t="shared" si="700"/>
        <v>0</v>
      </c>
      <c r="U1765" s="101">
        <v>66140</v>
      </c>
      <c r="V1765" s="102">
        <f t="shared" si="695"/>
        <v>0</v>
      </c>
      <c r="W1765" s="101"/>
      <c r="X1765" s="101"/>
      <c r="Y1765" s="102">
        <f t="shared" si="692"/>
        <v>0</v>
      </c>
      <c r="Z1765" s="102">
        <f t="shared" si="701"/>
        <v>0</v>
      </c>
      <c r="AA1765" s="102" t="e">
        <f t="shared" si="696"/>
        <v>#VALUE!</v>
      </c>
    </row>
    <row r="1766" spans="1:29" ht="17.25">
      <c r="A1766" s="5"/>
      <c r="B1766" s="5"/>
      <c r="C1766" s="93"/>
      <c r="D1766" s="193"/>
      <c r="E1766" s="94"/>
      <c r="F1766" s="95"/>
      <c r="G1766" s="96" t="str">
        <f t="shared" si="697"/>
        <v>Error</v>
      </c>
      <c r="H1766" s="97">
        <v>14400</v>
      </c>
      <c r="I1766" s="98" t="e">
        <f t="shared" si="688"/>
        <v>#VALUE!</v>
      </c>
      <c r="J1766" s="88" t="e">
        <f t="shared" si="693"/>
        <v>#VALUE!</v>
      </c>
      <c r="K1766" s="98">
        <f t="shared" si="698"/>
        <v>0</v>
      </c>
      <c r="L1766" s="98">
        <f t="shared" si="689"/>
        <v>0</v>
      </c>
      <c r="M1766" s="98" t="e">
        <f t="shared" si="690"/>
        <v>#VALUE!</v>
      </c>
      <c r="N1766" s="98" t="e">
        <f t="shared" si="691"/>
        <v>#VALUE!</v>
      </c>
      <c r="O1766" s="97"/>
      <c r="P1766" s="98" t="e">
        <f t="shared" si="694"/>
        <v>#VALUE!</v>
      </c>
      <c r="Q1766" s="99" t="e">
        <f t="shared" si="699"/>
        <v>#VALUE!</v>
      </c>
      <c r="R1766" s="100"/>
      <c r="S1766" s="5"/>
      <c r="T1766" s="28">
        <f t="shared" si="700"/>
        <v>0</v>
      </c>
      <c r="U1766" s="101">
        <v>66140</v>
      </c>
      <c r="V1766" s="102">
        <f t="shared" si="695"/>
        <v>0</v>
      </c>
      <c r="W1766" s="101"/>
      <c r="X1766" s="101"/>
      <c r="Y1766" s="102">
        <f t="shared" si="692"/>
        <v>0</v>
      </c>
      <c r="Z1766" s="102">
        <f t="shared" si="701"/>
        <v>0</v>
      </c>
      <c r="AA1766" s="102" t="e">
        <f t="shared" si="696"/>
        <v>#VALUE!</v>
      </c>
    </row>
    <row r="1767" spans="1:29" ht="17.25">
      <c r="A1767" s="5"/>
      <c r="B1767" s="5"/>
      <c r="C1767" s="93"/>
      <c r="D1767" s="193"/>
      <c r="E1767" s="94"/>
      <c r="F1767" s="95"/>
      <c r="G1767" s="96" t="str">
        <f t="shared" si="697"/>
        <v>Error</v>
      </c>
      <c r="H1767" s="97">
        <v>14400</v>
      </c>
      <c r="I1767" s="98" t="e">
        <f t="shared" si="688"/>
        <v>#VALUE!</v>
      </c>
      <c r="J1767" s="88" t="e">
        <f t="shared" si="693"/>
        <v>#VALUE!</v>
      </c>
      <c r="K1767" s="98">
        <f t="shared" si="698"/>
        <v>0</v>
      </c>
      <c r="L1767" s="98">
        <f t="shared" si="689"/>
        <v>0</v>
      </c>
      <c r="M1767" s="98" t="e">
        <f t="shared" si="690"/>
        <v>#VALUE!</v>
      </c>
      <c r="N1767" s="98" t="e">
        <f t="shared" si="691"/>
        <v>#VALUE!</v>
      </c>
      <c r="O1767" s="97"/>
      <c r="P1767" s="98" t="e">
        <f t="shared" si="694"/>
        <v>#VALUE!</v>
      </c>
      <c r="Q1767" s="99" t="e">
        <f t="shared" si="699"/>
        <v>#VALUE!</v>
      </c>
      <c r="R1767" s="100"/>
      <c r="S1767" s="5"/>
      <c r="T1767" s="28">
        <f t="shared" si="700"/>
        <v>0</v>
      </c>
      <c r="U1767" s="101">
        <v>66140</v>
      </c>
      <c r="V1767" s="102">
        <f t="shared" si="695"/>
        <v>0</v>
      </c>
      <c r="W1767" s="101"/>
      <c r="X1767" s="101"/>
      <c r="Y1767" s="102">
        <f t="shared" si="692"/>
        <v>0</v>
      </c>
      <c r="Z1767" s="102">
        <f t="shared" si="701"/>
        <v>0</v>
      </c>
      <c r="AA1767" s="102" t="e">
        <f t="shared" si="696"/>
        <v>#VALUE!</v>
      </c>
    </row>
    <row r="1768" spans="1:29" ht="18" thickBot="1">
      <c r="A1768" s="103"/>
      <c r="B1768" s="103"/>
      <c r="C1768" s="104"/>
      <c r="D1768" s="194"/>
      <c r="E1768" s="105"/>
      <c r="F1768" s="106"/>
      <c r="G1768" s="107" t="str">
        <f t="shared" si="697"/>
        <v>Error</v>
      </c>
      <c r="H1768" s="108">
        <v>14400</v>
      </c>
      <c r="I1768" s="109" t="e">
        <f t="shared" si="688"/>
        <v>#VALUE!</v>
      </c>
      <c r="J1768" s="88" t="e">
        <f t="shared" si="693"/>
        <v>#VALUE!</v>
      </c>
      <c r="K1768" s="109">
        <f t="shared" si="698"/>
        <v>0</v>
      </c>
      <c r="L1768" s="109">
        <f t="shared" si="689"/>
        <v>0</v>
      </c>
      <c r="M1768" s="109" t="e">
        <f t="shared" si="690"/>
        <v>#VALUE!</v>
      </c>
      <c r="N1768" s="109" t="e">
        <f t="shared" si="691"/>
        <v>#VALUE!</v>
      </c>
      <c r="O1768" s="108"/>
      <c r="P1768" s="109" t="e">
        <f t="shared" si="694"/>
        <v>#VALUE!</v>
      </c>
      <c r="Q1768" s="110" t="e">
        <f t="shared" si="699"/>
        <v>#VALUE!</v>
      </c>
      <c r="R1768" s="111"/>
      <c r="S1768" s="103"/>
      <c r="T1768" s="28">
        <f t="shared" si="700"/>
        <v>0</v>
      </c>
      <c r="U1768" s="112">
        <v>66140</v>
      </c>
      <c r="V1768" s="113">
        <f t="shared" si="695"/>
        <v>0</v>
      </c>
      <c r="W1768" s="112"/>
      <c r="X1768" s="112"/>
      <c r="Y1768" s="113">
        <f t="shared" si="692"/>
        <v>0</v>
      </c>
      <c r="Z1768" s="113">
        <f t="shared" si="701"/>
        <v>0</v>
      </c>
      <c r="AA1768" s="113" t="e">
        <f t="shared" si="696"/>
        <v>#VALUE!</v>
      </c>
    </row>
    <row r="1769" spans="1:29" s="120" customFormat="1" ht="15.75" thickBot="1">
      <c r="A1769" s="1095" t="s">
        <v>47</v>
      </c>
      <c r="B1769" s="1096"/>
      <c r="C1769" s="1096"/>
      <c r="D1769" s="1096"/>
      <c r="E1769" s="114">
        <f>SUM(E1697:E1768)</f>
        <v>0</v>
      </c>
      <c r="F1769" s="115"/>
      <c r="G1769" s="116">
        <f>SUM(G1697:G1768)</f>
        <v>0</v>
      </c>
      <c r="H1769" s="117"/>
      <c r="I1769" s="118" t="e">
        <f t="shared" ref="I1769:R1769" si="702">SUM(I1697:I1768)</f>
        <v>#VALUE!</v>
      </c>
      <c r="J1769" s="118" t="e">
        <f t="shared" si="702"/>
        <v>#VALUE!</v>
      </c>
      <c r="K1769" s="118">
        <f t="shared" si="702"/>
        <v>0</v>
      </c>
      <c r="L1769" s="118">
        <f t="shared" si="702"/>
        <v>0</v>
      </c>
      <c r="M1769" s="118" t="e">
        <f t="shared" si="702"/>
        <v>#VALUE!</v>
      </c>
      <c r="N1769" s="118" t="e">
        <f t="shared" si="702"/>
        <v>#VALUE!</v>
      </c>
      <c r="O1769" s="117">
        <f t="shared" si="702"/>
        <v>0</v>
      </c>
      <c r="P1769" s="118" t="e">
        <f t="shared" si="702"/>
        <v>#VALUE!</v>
      </c>
      <c r="Q1769" s="119" t="e">
        <f t="shared" si="702"/>
        <v>#VALUE!</v>
      </c>
      <c r="R1769" s="116">
        <f t="shared" si="702"/>
        <v>0</v>
      </c>
      <c r="S1769" s="117"/>
      <c r="T1769" s="117"/>
      <c r="U1769" s="117"/>
      <c r="V1769" s="118">
        <f t="shared" ref="V1769:AA1769" si="703">SUM(V1697:V1768)</f>
        <v>0</v>
      </c>
      <c r="W1769" s="118">
        <f t="shared" si="703"/>
        <v>0</v>
      </c>
      <c r="X1769" s="118">
        <f t="shared" si="703"/>
        <v>0</v>
      </c>
      <c r="Y1769" s="118">
        <f t="shared" si="703"/>
        <v>0</v>
      </c>
      <c r="Z1769" s="118">
        <f t="shared" si="703"/>
        <v>0</v>
      </c>
      <c r="AA1769" s="119" t="e">
        <f t="shared" si="703"/>
        <v>#VALUE!</v>
      </c>
    </row>
    <row r="1771" spans="1:29" ht="15.75" thickBot="1"/>
    <row r="1772" spans="1:29" s="38" customFormat="1" ht="36.75" customHeight="1" thickBot="1">
      <c r="A1772" s="1083" t="s">
        <v>49</v>
      </c>
      <c r="B1772" s="1084"/>
      <c r="C1772" s="1084"/>
      <c r="D1772" s="1085"/>
      <c r="E1772" s="1086" t="s">
        <v>362</v>
      </c>
      <c r="F1772" s="1087"/>
      <c r="G1772" s="1087"/>
      <c r="H1772" s="1087"/>
      <c r="I1772" s="1087"/>
      <c r="J1772" s="1087"/>
      <c r="K1772" s="1087"/>
      <c r="L1772" s="1087"/>
      <c r="M1772" s="1087"/>
      <c r="N1772" s="1087"/>
      <c r="O1772" s="1087"/>
      <c r="P1772" s="1087"/>
      <c r="Q1772" s="1087"/>
      <c r="R1772" s="1087"/>
      <c r="S1772" s="1087"/>
      <c r="T1772" s="1087"/>
      <c r="U1772" s="1087"/>
      <c r="V1772" s="1087"/>
      <c r="W1772" s="1087"/>
      <c r="X1772" s="1087"/>
      <c r="Y1772" s="1087"/>
      <c r="Z1772" s="1087"/>
      <c r="AA1772" s="1088"/>
    </row>
    <row r="1773" spans="1:29" s="38" customFormat="1" ht="23.25" customHeight="1" thickBot="1">
      <c r="A1773" s="1089" t="s">
        <v>325</v>
      </c>
      <c r="B1773" s="1090"/>
      <c r="C1773" s="1090"/>
      <c r="D1773" s="1091"/>
      <c r="E1773" s="1092" t="s">
        <v>51</v>
      </c>
      <c r="F1773" s="1093"/>
      <c r="G1773" s="1093"/>
      <c r="H1773" s="1093"/>
      <c r="I1773" s="1093"/>
      <c r="J1773" s="1093"/>
      <c r="K1773" s="1093"/>
      <c r="L1773" s="1093"/>
      <c r="M1773" s="1093"/>
      <c r="N1773" s="1093"/>
      <c r="O1773" s="1093"/>
      <c r="P1773" s="1093"/>
      <c r="Q1773" s="1094"/>
      <c r="R1773" s="1097" t="s">
        <v>52</v>
      </c>
      <c r="S1773" s="1098"/>
      <c r="T1773" s="1098"/>
      <c r="U1773" s="1098"/>
      <c r="V1773" s="1098"/>
      <c r="W1773" s="1098"/>
      <c r="X1773" s="1098"/>
      <c r="Y1773" s="1098"/>
      <c r="Z1773" s="1098"/>
      <c r="AA1773" s="1099"/>
    </row>
    <row r="1774" spans="1:29" s="62" customFormat="1" ht="162" customHeight="1" thickBot="1">
      <c r="A1774" s="63" t="s">
        <v>10</v>
      </c>
      <c r="B1774" s="64" t="s">
        <v>326</v>
      </c>
      <c r="C1774" s="64" t="s">
        <v>55</v>
      </c>
      <c r="D1774" s="65" t="s">
        <v>327</v>
      </c>
      <c r="E1774" s="66" t="s">
        <v>1</v>
      </c>
      <c r="F1774" s="67" t="s">
        <v>328</v>
      </c>
      <c r="G1774" s="67" t="s">
        <v>329</v>
      </c>
      <c r="H1774" s="67" t="s">
        <v>330</v>
      </c>
      <c r="I1774" s="67" t="s">
        <v>331</v>
      </c>
      <c r="J1774" s="67" t="s">
        <v>332</v>
      </c>
      <c r="K1774" s="67" t="s">
        <v>333</v>
      </c>
      <c r="L1774" s="67" t="s">
        <v>334</v>
      </c>
      <c r="M1774" s="67" t="s">
        <v>335</v>
      </c>
      <c r="N1774" s="67" t="s">
        <v>336</v>
      </c>
      <c r="O1774" s="67" t="s">
        <v>30</v>
      </c>
      <c r="P1774" s="68" t="s">
        <v>60</v>
      </c>
      <c r="Q1774" s="69" t="s">
        <v>337</v>
      </c>
      <c r="R1774" s="70" t="s">
        <v>1</v>
      </c>
      <c r="S1774" s="71" t="s">
        <v>328</v>
      </c>
      <c r="T1774" s="71" t="s">
        <v>91</v>
      </c>
      <c r="U1774" s="71" t="s">
        <v>338</v>
      </c>
      <c r="V1774" s="71" t="s">
        <v>331</v>
      </c>
      <c r="W1774" s="71" t="str">
        <f>+J1774</f>
        <v>Սահմանվող պաշտոնային դրույքաչափ /հաշվի առնելով  նվազագույն ամսական աշխատավարձը - 50000 դրամ/</v>
      </c>
      <c r="X1774" s="71" t="s">
        <v>30</v>
      </c>
      <c r="Y1774" s="68" t="s">
        <v>60</v>
      </c>
      <c r="Z1774" s="71" t="s">
        <v>339</v>
      </c>
      <c r="AA1774" s="72" t="s">
        <v>340</v>
      </c>
    </row>
    <row r="1775" spans="1:29" s="81" customFormat="1" ht="17.25" customHeight="1" thickBot="1">
      <c r="A1775" s="73">
        <v>1</v>
      </c>
      <c r="B1775" s="74">
        <v>2</v>
      </c>
      <c r="C1775" s="74">
        <v>3</v>
      </c>
      <c r="D1775" s="75">
        <v>4</v>
      </c>
      <c r="E1775" s="76">
        <v>5</v>
      </c>
      <c r="F1775" s="74">
        <v>6</v>
      </c>
      <c r="G1775" s="77">
        <v>7</v>
      </c>
      <c r="H1775" s="74">
        <v>8</v>
      </c>
      <c r="I1775" s="74">
        <v>9</v>
      </c>
      <c r="J1775" s="77">
        <v>10</v>
      </c>
      <c r="K1775" s="74">
        <v>11</v>
      </c>
      <c r="L1775" s="74">
        <v>12</v>
      </c>
      <c r="M1775" s="77">
        <v>13</v>
      </c>
      <c r="N1775" s="74">
        <v>14</v>
      </c>
      <c r="O1775" s="74">
        <v>15</v>
      </c>
      <c r="P1775" s="77">
        <v>16</v>
      </c>
      <c r="Q1775" s="78">
        <v>17</v>
      </c>
      <c r="R1775" s="79">
        <v>18</v>
      </c>
      <c r="S1775" s="77">
        <v>19</v>
      </c>
      <c r="T1775" s="74">
        <v>20</v>
      </c>
      <c r="U1775" s="74">
        <v>21</v>
      </c>
      <c r="V1775" s="74">
        <v>22</v>
      </c>
      <c r="W1775" s="74">
        <v>23</v>
      </c>
      <c r="X1775" s="74">
        <v>24</v>
      </c>
      <c r="Y1775" s="74">
        <v>25</v>
      </c>
      <c r="Z1775" s="74">
        <v>26</v>
      </c>
      <c r="AA1775" s="78">
        <v>27</v>
      </c>
      <c r="AB1775" s="80"/>
      <c r="AC1775" s="80"/>
    </row>
    <row r="1776" spans="1:29" ht="17.25">
      <c r="A1776" s="82"/>
      <c r="B1776" s="82"/>
      <c r="C1776" s="83"/>
      <c r="D1776" s="192"/>
      <c r="E1776" s="84"/>
      <c r="F1776" s="85">
        <v>10</v>
      </c>
      <c r="G1776" s="86" t="str">
        <f t="shared" ref="G1776:G1839" si="704">IF($C1776="ստորաբաժանման պետ",IF(F1776=0,2.28,IF(F1776=1,2.35,IF(F1776=2,2.43,IF(F1776=3,2.5,IF(OR(F1776=4,F1776=5),2.58,IF(OR(F1776=6,F1776=7),2.66,IF(OR(F1776=8,F1776=9),2.75,IF(OR(F1776=10,F1776=11,F1776=12),2.83,IF(OR(F1776=13,F1776=14,F1776=15),2.92,IF(OR(F1776=16,F1776=17,F1776=18),3.01,3.11)))))))))),IF($C1776="ավագ կարգադրիչ",IF(F1776=0,1.96,IF(F1776=1,2.02,IF(F1776=2,2.08,IF(F1776=3,2.15,IF(OR(F1776=4,F1776=5),2.21,IF(OR(F1776=6,F1776=7),2.28,IF(OR(F1776=8,F1776=9),2.35,IF(OR(F1776=10,F1776=11,F1776=12),2.42,IF(OR(F1776=13,F1776=14,F1776=15),2.5,IF(OR(F1776=16,F1776=17,F1776=18),2.58,2.66)))))))))),IF($C1776="կարգադրիչ",IF(F1776=0,1.45,IF(F1776=1,1.49,IF(F1776=2,1.54,IF(F1776=3,1.59,IF(OR(F1776=4,F1776=5),1.9,IF(OR(F1776=6,F1776=7),1.96,IF(OR(F1776=8,F1776=9),1.73,IF(OR(F1776=10,F1776=11,F1776=12),1.79,IF(OR(F1776=13,F1776=14,F1776=15),1.84,IF(OR(F1776=16,F1776=17,F1776=18),1.9,1.95)))))))))), "Error")))</f>
        <v>Error</v>
      </c>
      <c r="H1776" s="87">
        <v>14400</v>
      </c>
      <c r="I1776" s="88" t="e">
        <f>G1776*H1776</f>
        <v>#VALUE!</v>
      </c>
      <c r="J1776" s="88" t="e">
        <f t="shared" ref="J1776:J1839" si="705">IF(I1776&lt;=59525,59525,I1776)</f>
        <v>#VALUE!</v>
      </c>
      <c r="K1776" s="88">
        <f t="shared" ref="K1776:K1839" si="706">IF($D1776="գեներալ-մայոր",2.91,IF($D1776="գնդապետ",2.38,IF($D1776="փոխգնդապետ",2.25,IF($D1776="մայոր",1.85,IF($D1776="կապիտան",1.72,IF($D1776="ավագ լեյտենանտ",1.59,IF($D1776="լեյտենանտ",1.46,IF($D1776="ավագ ենթասպա",1.06,IF($D1776="ենթասպա",0.93,IF($D1776="ավագ",0.79,IF($D1776="ավագ սերժանտ",0.66,IF($D1776="սերժանտ",0.53,IF($D1776="կրտսեր սերժանտ",0.4,0)))))))))))))</f>
        <v>0</v>
      </c>
      <c r="L1776" s="88">
        <f>K1776*H1776</f>
        <v>0</v>
      </c>
      <c r="M1776" s="88" t="e">
        <f>L1776+J1776</f>
        <v>#VALUE!</v>
      </c>
      <c r="N1776" s="88" t="e">
        <f>IF(F1776&lt;2,M1776*0%,IF(F1776&lt;5,M1776*5%,IF(F1776&lt;10,M1776*10%,IF(F1776&lt;15,M1776*15%,IF(F1776&lt;20,M1776*20%,IF(F1776&lt;25,M1776*25%,IF(F1776&gt;=25,M1776*30%)))))))</f>
        <v>#VALUE!</v>
      </c>
      <c r="O1776" s="87"/>
      <c r="P1776" s="88" t="e">
        <f t="shared" ref="P1776:P1839" si="707">M1776+N1776+O1776</f>
        <v>#VALUE!</v>
      </c>
      <c r="Q1776" s="89" t="e">
        <f>P1776*6.565</f>
        <v>#VALUE!</v>
      </c>
      <c r="R1776" s="90"/>
      <c r="S1776" s="82"/>
      <c r="T1776" s="28">
        <f>IF(E1776&lt;1,0,IF(D1776="Բ-1",IF(F1776=0,6.94,IF(F1776=1,7.17,IF(F1776=2,7.41,IF(F1776=3,7.66,IF(OR(F1776=5,F1776=4),7.92,IF(OR(F1776=6,F1776=7),8.18,IF(OR(F1776=8,F1776=9),8.46,IF(OR(F1776=10,F1776=11,F1776=12),8.74,IF(OR(F1776=13,F1776=14,F1776=15),9.03,IF(OR(F1776=16,F1776=17,F1776=18),9.33,9.65)))))))))),IF(D1776="Բ-2", IF(F1776=0,5.71,IF(F1776=1,5.89,IF(F1776=2,6.09,IF(F1776=3,6.29,IF(OR(F1776=5,F1776=4),6.5,IF(OR(F1776=6,F1776=7),6.72,IF(OR(F1776=8,F1776=9),6.94,IF(OR(F1776=10,F1776=11,F1776=12),7.17,IF(OR(F1776=13,F1776=14,F1776=15),7.41,IF(OR(F1776=16,F1776=17,F1776=18),7.65,7.91)))))))))), IF(D1776="Գ-1", IF(F1776=0,4.7,IF(F1776=1,4.86,IF(F1776=2,5.01,IF(F1776=3,5.18,IF(OR(F1776=5,F1776=4),5.35,IF(OR(F1776=6,F1776=7),5.52,IF(OR(F1776=8,F1776=9),5.71,IF(OR(F1776=10,F1776=11,F1776=12),5.89,IF(OR(F1776=13,F1776=14,F1776=15),6.09,IF(OR(F1776=16,F1776=17,F1776=18),6.29,6.49)))))))))), IF(D1776="Գ-2", IF(F1776=0,3.88,IF(F1776=1,4.01,IF(F1776=2,4.14,IF(F1776=3,4.27,IF(OR(F1776=5,F1776=4),4.41,IF(OR(F1776=6,F1776=7),4.55,IF(OR(F1776=8,F1776=9),4.7,IF(OR(F1776=10,F1776=11,F1776=12),4.85,IF(OR(F1776=13,F1776=14,F1776=15),5.01,IF(OR(F1776=16,F1776=17,F1776=18),5.17,5.34)))))))))), IF(D1776="Գ-3", IF(F1776=0,3.21,IF(F1776=1,3.31,IF(F1776=2,3.42,IF(F1776=3,3.53,IF(OR(F1776=5,F1776=4),3.64,IF(OR(F1776=6,F1776=7),3.76,IF(OR(F1776=8,F1776=9),3.88,IF(OR(F1776=10,F1776=11,F1776=12),4.01,IF(OR(F1776=13,F1776=14,F1776=15),4.13,IF(OR(F1776=16,F1776=17,F1776=18),4.27,4.4)))))))))), IF(D1776="Ա-1", IF(F1776=0,2.66,IF(F1776=1,2.75,IF(F1776=2,2.83,IF(F1776=3,2.92,IF(OR(F1776=5,F1776=4),3.02,IF(OR(F1776=6,F1776=7),3.11,IF(OR(F1776=8,F1776=9),3.21,IF(OR(F1776=10,F1776=11,F1776=12),3.31,IF(OR(F1776=13,F1776=14,F1776=15),3.42,IF(OR(F1776=16,F1776=17,F1776=18),3.53,3.64)))))))))), IF(D1776="Ա-2", IF(F1776=0,2.28,IF(F1776=1,2.35,IF(F1776=2,2.43,IF(F1776=3,2.5,IF(OR(F1776=5,F1776=4),2.58,IF(OR(F1776=6,F1776=7),2.66,IF(OR(F1776=8,F1776=9),2.75,IF(OR(F1776=10,F1776=11,F1776=12),2.83,IF(OR(F1776=13,F1776=14,F1776=15),2.92,IF(OR(F1776=16,F1776=17,F1776=18),3.01,3.11)))))))))),IF(D1776="Ա-3", IF(F1776=0,1.96,IF(F1776=1,2.02,IF(F1776=2,2.08,IF(F1776=3,2.15,IF(OR(F1776=5,F1776=4),2.21,IF(OR(F1776=6,F1776=7),2.28,IF(OR(F1776=8,F1776=9),2.35,IF(OR(F1776=10,F1776=11,F1776=12),2.42,IF(OR(F1776=13,F1776=14,F1776=15),2.5,IF(OR(F1776=16,F1776=17,F1776=18),2.58,2.66)))))))))), IF(D1776="Կ-1", IF(F1776=0,1.68,IF(F1776=1,1.73,IF(F1776=2,1.79,IF(F1776=3,1.84,IF(OR(F1776=5,F1776=4),1.9,IF(OR(F1776=6,F1776=7),1.96,IF(OR(F1776=8,F1776=9),2.02,IF(OR(F1776=10,F1776=11,F1776=12),2.08,IF(OR(F1776=13,F1776=14,F1776=15),2.14,IF(OR(F1776=16,F1776=17,F1776=18),2.21,2.28)))))))))), IF(D1776="Կ-2", IF(F1776=0,1.45,IF(F1776=1,1.49,IF(F1776=2,1.54,IF(F1776=3,1.59,IF(OR(F1776=5,F1776=4),1.63,IF(OR(F1776=6,F1776=7),1.68,IF(OR(F1776=8,F1776=9),1.73,IF(OR(F1776=10,F1776=11,F1776=12),1.79,IF(OR(F1776=13,F1776=14,F1776=15),1.84,IF(OR(F1776=16,F1776=17,F1776=18),1.9,1.95)))))))))),IF(D1776="Կ-3", IF(F1776=0,1.25,IF(F1776=1,1.29,IF(F1776=2,1.33,IF(F1776=3,1.37,IF(OR(F1776=5,F1776=4),1.41,IF(OR(F1776=6,F1776=7),1.45,IF(OR(F1776=8,F1776=9),1.49,IF(OR(F1776=10,F1776=11,F1776=12),1.54,IF(OR(F1776=13,F1776=14,F1776=15),1.58,IF(OR(F1776=16,F1776=17,F1776=18),1.63,1.68)))))))))), "Error"))))))))))))</f>
        <v>0</v>
      </c>
      <c r="U1776" s="91">
        <v>66140</v>
      </c>
      <c r="V1776" s="92">
        <f t="shared" ref="V1776:V1807" si="708">+U1776*T1776</f>
        <v>0</v>
      </c>
      <c r="W1776" s="91"/>
      <c r="X1776" s="91"/>
      <c r="Y1776" s="92">
        <f>+V1776+W1776+X1776</f>
        <v>0</v>
      </c>
      <c r="Z1776" s="92">
        <f>+Y1776*6.565</f>
        <v>0</v>
      </c>
      <c r="AA1776" s="92" t="e">
        <f t="shared" ref="AA1776:AA1807" si="709">+Z1776+Q1776</f>
        <v>#VALUE!</v>
      </c>
    </row>
    <row r="1777" spans="1:27" ht="17.25">
      <c r="A1777" s="5"/>
      <c r="B1777" s="5"/>
      <c r="C1777" s="93"/>
      <c r="D1777" s="193"/>
      <c r="E1777" s="94"/>
      <c r="F1777" s="95"/>
      <c r="G1777" s="96" t="str">
        <f t="shared" si="704"/>
        <v>Error</v>
      </c>
      <c r="H1777" s="97">
        <v>14400</v>
      </c>
      <c r="I1777" s="98" t="e">
        <f t="shared" ref="I1777:I1830" si="710">G1777*H1777</f>
        <v>#VALUE!</v>
      </c>
      <c r="J1777" s="88" t="e">
        <f t="shared" si="705"/>
        <v>#VALUE!</v>
      </c>
      <c r="K1777" s="98">
        <f t="shared" si="706"/>
        <v>0</v>
      </c>
      <c r="L1777" s="98">
        <f t="shared" ref="L1777:L1830" si="711">K1777*H1777</f>
        <v>0</v>
      </c>
      <c r="M1777" s="98" t="e">
        <f t="shared" ref="M1777:M1830" si="712">L1777+J1777</f>
        <v>#VALUE!</v>
      </c>
      <c r="N1777" s="98" t="e">
        <f t="shared" ref="N1777:N1830" si="713">IF(F1777&lt;2,M1777*0%,IF(F1777&lt;5,M1777*5%,IF(F1777&lt;10,M1777*10%,IF(F1777&lt;15,M1777*15%,IF(F1777&lt;20,M1777*20%,IF(F1777&lt;25,M1777*25%,IF(F1777&gt;=25,M1777*30%)))))))</f>
        <v>#VALUE!</v>
      </c>
      <c r="O1777" s="97"/>
      <c r="P1777" s="98" t="e">
        <f t="shared" si="707"/>
        <v>#VALUE!</v>
      </c>
      <c r="Q1777" s="99" t="e">
        <f t="shared" ref="Q1777:Q1840" si="714">P1777*6.565</f>
        <v>#VALUE!</v>
      </c>
      <c r="R1777" s="100"/>
      <c r="S1777" s="5"/>
      <c r="T1777" s="28">
        <f t="shared" ref="T1777:T1840" si="715">IF(E1777&lt;1,0,IF(D1777="Բ-1",IF(F1777=0,6.94,IF(F1777=1,7.17,IF(F1777=2,7.41,IF(F1777=3,7.66,IF(OR(F1777=5,F1777=4),7.92,IF(OR(F1777=6,F1777=7),8.18,IF(OR(F1777=8,F1777=9),8.46,IF(OR(F1777=10,F1777=11,F1777=12),8.74,IF(OR(F1777=13,F1777=14,F1777=15),9.03,IF(OR(F1777=16,F1777=17,F1777=18),9.33,9.65)))))))))),IF(D1777="Բ-2", IF(F1777=0,5.71,IF(F1777=1,5.89,IF(F1777=2,6.09,IF(F1777=3,6.29,IF(OR(F1777=5,F1777=4),6.5,IF(OR(F1777=6,F1777=7),6.72,IF(OR(F1777=8,F1777=9),6.94,IF(OR(F1777=10,F1777=11,F1777=12),7.17,IF(OR(F1777=13,F1777=14,F1777=15),7.41,IF(OR(F1777=16,F1777=17,F1777=18),7.65,7.91)))))))))), IF(D1777="Գ-1", IF(F1777=0,4.7,IF(F1777=1,4.86,IF(F1777=2,5.01,IF(F1777=3,5.18,IF(OR(F1777=5,F1777=4),5.35,IF(OR(F1777=6,F1777=7),5.52,IF(OR(F1777=8,F1777=9),5.71,IF(OR(F1777=10,F1777=11,F1777=12),5.89,IF(OR(F1777=13,F1777=14,F1777=15),6.09,IF(OR(F1777=16,F1777=17,F1777=18),6.29,6.49)))))))))), IF(D1777="Գ-2", IF(F1777=0,3.88,IF(F1777=1,4.01,IF(F1777=2,4.14,IF(F1777=3,4.27,IF(OR(F1777=5,F1777=4),4.41,IF(OR(F1777=6,F1777=7),4.55,IF(OR(F1777=8,F1777=9),4.7,IF(OR(F1777=10,F1777=11,F1777=12),4.85,IF(OR(F1777=13,F1777=14,F1777=15),5.01,IF(OR(F1777=16,F1777=17,F1777=18),5.17,5.34)))))))))), IF(D1777="Գ-3", IF(F1777=0,3.21,IF(F1777=1,3.31,IF(F1777=2,3.42,IF(F1777=3,3.53,IF(OR(F1777=5,F1777=4),3.64,IF(OR(F1777=6,F1777=7),3.76,IF(OR(F1777=8,F1777=9),3.88,IF(OR(F1777=10,F1777=11,F1777=12),4.01,IF(OR(F1777=13,F1777=14,F1777=15),4.13,IF(OR(F1777=16,F1777=17,F1777=18),4.27,4.4)))))))))), IF(D1777="Ա-1", IF(F1777=0,2.66,IF(F1777=1,2.75,IF(F1777=2,2.83,IF(F1777=3,2.92,IF(OR(F1777=5,F1777=4),3.02,IF(OR(F1777=6,F1777=7),3.11,IF(OR(F1777=8,F1777=9),3.21,IF(OR(F1777=10,F1777=11,F1777=12),3.31,IF(OR(F1777=13,F1777=14,F1777=15),3.42,IF(OR(F1777=16,F1777=17,F1777=18),3.53,3.64)))))))))), IF(D1777="Ա-2", IF(F1777=0,2.28,IF(F1777=1,2.35,IF(F1777=2,2.43,IF(F1777=3,2.5,IF(OR(F1777=5,F1777=4),2.58,IF(OR(F1777=6,F1777=7),2.66,IF(OR(F1777=8,F1777=9),2.75,IF(OR(F1777=10,F1777=11,F1777=12),2.83,IF(OR(F1777=13,F1777=14,F1777=15),2.92,IF(OR(F1777=16,F1777=17,F1777=18),3.01,3.11)))))))))),IF(D1777="Ա-3", IF(F1777=0,1.96,IF(F1777=1,2.02,IF(F1777=2,2.08,IF(F1777=3,2.15,IF(OR(F1777=5,F1777=4),2.21,IF(OR(F1777=6,F1777=7),2.28,IF(OR(F1777=8,F1777=9),2.35,IF(OR(F1777=10,F1777=11,F1777=12),2.42,IF(OR(F1777=13,F1777=14,F1777=15),2.5,IF(OR(F1777=16,F1777=17,F1777=18),2.58,2.66)))))))))), IF(D1777="Կ-1", IF(F1777=0,1.68,IF(F1777=1,1.73,IF(F1777=2,1.79,IF(F1777=3,1.84,IF(OR(F1777=5,F1777=4),1.9,IF(OR(F1777=6,F1777=7),1.96,IF(OR(F1777=8,F1777=9),2.02,IF(OR(F1777=10,F1777=11,F1777=12),2.08,IF(OR(F1777=13,F1777=14,F1777=15),2.14,IF(OR(F1777=16,F1777=17,F1777=18),2.21,2.28)))))))))), IF(D1777="Կ-2", IF(F1777=0,1.45,IF(F1777=1,1.49,IF(F1777=2,1.54,IF(F1777=3,1.59,IF(OR(F1777=5,F1777=4),1.63,IF(OR(F1777=6,F1777=7),1.68,IF(OR(F1777=8,F1777=9),1.73,IF(OR(F1777=10,F1777=11,F1777=12),1.79,IF(OR(F1777=13,F1777=14,F1777=15),1.84,IF(OR(F1777=16,F1777=17,F1777=18),1.9,1.95)))))))))),IF(D1777="Կ-3", IF(F1777=0,1.25,IF(F1777=1,1.29,IF(F1777=2,1.33,IF(F1777=3,1.37,IF(OR(F1777=5,F1777=4),1.41,IF(OR(F1777=6,F1777=7),1.45,IF(OR(F1777=8,F1777=9),1.49,IF(OR(F1777=10,F1777=11,F1777=12),1.54,IF(OR(F1777=13,F1777=14,F1777=15),1.58,IF(OR(F1777=16,F1777=17,F1777=18),1.63,1.68)))))))))), "Error"))))))))))))</f>
        <v>0</v>
      </c>
      <c r="U1777" s="101">
        <v>66140</v>
      </c>
      <c r="V1777" s="102">
        <f t="shared" si="708"/>
        <v>0</v>
      </c>
      <c r="W1777" s="101"/>
      <c r="X1777" s="101"/>
      <c r="Y1777" s="102">
        <f t="shared" ref="Y1777:Y1830" si="716">+V1777+W1777+X1777</f>
        <v>0</v>
      </c>
      <c r="Z1777" s="102">
        <f t="shared" ref="Z1777:Z1840" si="717">+Y1777*6.565</f>
        <v>0</v>
      </c>
      <c r="AA1777" s="102" t="e">
        <f t="shared" si="709"/>
        <v>#VALUE!</v>
      </c>
    </row>
    <row r="1778" spans="1:27" ht="17.25">
      <c r="A1778" s="5"/>
      <c r="B1778" s="5"/>
      <c r="C1778" s="93"/>
      <c r="D1778" s="193"/>
      <c r="E1778" s="94"/>
      <c r="F1778" s="95"/>
      <c r="G1778" s="96" t="str">
        <f t="shared" si="704"/>
        <v>Error</v>
      </c>
      <c r="H1778" s="97">
        <v>14400</v>
      </c>
      <c r="I1778" s="98" t="e">
        <f t="shared" si="710"/>
        <v>#VALUE!</v>
      </c>
      <c r="J1778" s="88" t="e">
        <f t="shared" si="705"/>
        <v>#VALUE!</v>
      </c>
      <c r="K1778" s="98">
        <f t="shared" si="706"/>
        <v>0</v>
      </c>
      <c r="L1778" s="98">
        <f t="shared" si="711"/>
        <v>0</v>
      </c>
      <c r="M1778" s="98" t="e">
        <f t="shared" si="712"/>
        <v>#VALUE!</v>
      </c>
      <c r="N1778" s="98" t="e">
        <f t="shared" si="713"/>
        <v>#VALUE!</v>
      </c>
      <c r="O1778" s="97"/>
      <c r="P1778" s="98" t="e">
        <f t="shared" si="707"/>
        <v>#VALUE!</v>
      </c>
      <c r="Q1778" s="99" t="e">
        <f t="shared" si="714"/>
        <v>#VALUE!</v>
      </c>
      <c r="R1778" s="100"/>
      <c r="S1778" s="5"/>
      <c r="T1778" s="28">
        <f t="shared" si="715"/>
        <v>0</v>
      </c>
      <c r="U1778" s="101">
        <v>66140</v>
      </c>
      <c r="V1778" s="102">
        <f t="shared" si="708"/>
        <v>0</v>
      </c>
      <c r="W1778" s="101"/>
      <c r="X1778" s="101"/>
      <c r="Y1778" s="102">
        <f t="shared" si="716"/>
        <v>0</v>
      </c>
      <c r="Z1778" s="102">
        <f t="shared" si="717"/>
        <v>0</v>
      </c>
      <c r="AA1778" s="102" t="e">
        <f t="shared" si="709"/>
        <v>#VALUE!</v>
      </c>
    </row>
    <row r="1779" spans="1:27" ht="17.25">
      <c r="A1779" s="5"/>
      <c r="B1779" s="5"/>
      <c r="C1779" s="93"/>
      <c r="D1779" s="193"/>
      <c r="E1779" s="94"/>
      <c r="F1779" s="95"/>
      <c r="G1779" s="96" t="str">
        <f t="shared" si="704"/>
        <v>Error</v>
      </c>
      <c r="H1779" s="97">
        <v>14400</v>
      </c>
      <c r="I1779" s="98" t="e">
        <f t="shared" si="710"/>
        <v>#VALUE!</v>
      </c>
      <c r="J1779" s="88" t="e">
        <f t="shared" si="705"/>
        <v>#VALUE!</v>
      </c>
      <c r="K1779" s="98">
        <f t="shared" si="706"/>
        <v>0</v>
      </c>
      <c r="L1779" s="98">
        <f t="shared" si="711"/>
        <v>0</v>
      </c>
      <c r="M1779" s="98" t="e">
        <f t="shared" si="712"/>
        <v>#VALUE!</v>
      </c>
      <c r="N1779" s="98" t="e">
        <f t="shared" si="713"/>
        <v>#VALUE!</v>
      </c>
      <c r="O1779" s="97"/>
      <c r="P1779" s="98" t="e">
        <f t="shared" si="707"/>
        <v>#VALUE!</v>
      </c>
      <c r="Q1779" s="99" t="e">
        <f t="shared" si="714"/>
        <v>#VALUE!</v>
      </c>
      <c r="R1779" s="100"/>
      <c r="S1779" s="5"/>
      <c r="T1779" s="28">
        <f t="shared" si="715"/>
        <v>0</v>
      </c>
      <c r="U1779" s="101">
        <v>66140</v>
      </c>
      <c r="V1779" s="102">
        <f t="shared" si="708"/>
        <v>0</v>
      </c>
      <c r="W1779" s="101"/>
      <c r="X1779" s="101"/>
      <c r="Y1779" s="102">
        <f t="shared" si="716"/>
        <v>0</v>
      </c>
      <c r="Z1779" s="102">
        <f t="shared" si="717"/>
        <v>0</v>
      </c>
      <c r="AA1779" s="102" t="e">
        <f t="shared" si="709"/>
        <v>#VALUE!</v>
      </c>
    </row>
    <row r="1780" spans="1:27" ht="17.25">
      <c r="A1780" s="5"/>
      <c r="B1780" s="5"/>
      <c r="C1780" s="93"/>
      <c r="D1780" s="193"/>
      <c r="E1780" s="94"/>
      <c r="F1780" s="95"/>
      <c r="G1780" s="96" t="str">
        <f t="shared" si="704"/>
        <v>Error</v>
      </c>
      <c r="H1780" s="97">
        <v>14400</v>
      </c>
      <c r="I1780" s="98" t="e">
        <f t="shared" si="710"/>
        <v>#VALUE!</v>
      </c>
      <c r="J1780" s="88" t="e">
        <f t="shared" si="705"/>
        <v>#VALUE!</v>
      </c>
      <c r="K1780" s="98">
        <f t="shared" si="706"/>
        <v>0</v>
      </c>
      <c r="L1780" s="98">
        <f t="shared" si="711"/>
        <v>0</v>
      </c>
      <c r="M1780" s="98" t="e">
        <f t="shared" si="712"/>
        <v>#VALUE!</v>
      </c>
      <c r="N1780" s="98" t="e">
        <f t="shared" si="713"/>
        <v>#VALUE!</v>
      </c>
      <c r="O1780" s="97"/>
      <c r="P1780" s="98" t="e">
        <f t="shared" si="707"/>
        <v>#VALUE!</v>
      </c>
      <c r="Q1780" s="99" t="e">
        <f t="shared" si="714"/>
        <v>#VALUE!</v>
      </c>
      <c r="R1780" s="100"/>
      <c r="S1780" s="5"/>
      <c r="T1780" s="28">
        <f t="shared" si="715"/>
        <v>0</v>
      </c>
      <c r="U1780" s="101">
        <v>66140</v>
      </c>
      <c r="V1780" s="102">
        <f t="shared" si="708"/>
        <v>0</v>
      </c>
      <c r="W1780" s="101"/>
      <c r="X1780" s="101"/>
      <c r="Y1780" s="102">
        <f t="shared" si="716"/>
        <v>0</v>
      </c>
      <c r="Z1780" s="102">
        <f t="shared" si="717"/>
        <v>0</v>
      </c>
      <c r="AA1780" s="102" t="e">
        <f t="shared" si="709"/>
        <v>#VALUE!</v>
      </c>
    </row>
    <row r="1781" spans="1:27" ht="17.25">
      <c r="A1781" s="5"/>
      <c r="B1781" s="5"/>
      <c r="C1781" s="93"/>
      <c r="D1781" s="193"/>
      <c r="E1781" s="94"/>
      <c r="F1781" s="95"/>
      <c r="G1781" s="96" t="str">
        <f t="shared" si="704"/>
        <v>Error</v>
      </c>
      <c r="H1781" s="97">
        <v>14400</v>
      </c>
      <c r="I1781" s="98" t="e">
        <f t="shared" si="710"/>
        <v>#VALUE!</v>
      </c>
      <c r="J1781" s="88" t="e">
        <f t="shared" si="705"/>
        <v>#VALUE!</v>
      </c>
      <c r="K1781" s="98">
        <f t="shared" si="706"/>
        <v>0</v>
      </c>
      <c r="L1781" s="98">
        <f t="shared" si="711"/>
        <v>0</v>
      </c>
      <c r="M1781" s="98" t="e">
        <f t="shared" si="712"/>
        <v>#VALUE!</v>
      </c>
      <c r="N1781" s="98" t="e">
        <f t="shared" si="713"/>
        <v>#VALUE!</v>
      </c>
      <c r="O1781" s="97"/>
      <c r="P1781" s="98" t="e">
        <f t="shared" si="707"/>
        <v>#VALUE!</v>
      </c>
      <c r="Q1781" s="99" t="e">
        <f t="shared" si="714"/>
        <v>#VALUE!</v>
      </c>
      <c r="R1781" s="100"/>
      <c r="S1781" s="5"/>
      <c r="T1781" s="28">
        <f t="shared" si="715"/>
        <v>0</v>
      </c>
      <c r="U1781" s="101">
        <v>66140</v>
      </c>
      <c r="V1781" s="102">
        <f t="shared" si="708"/>
        <v>0</v>
      </c>
      <c r="W1781" s="101"/>
      <c r="X1781" s="101"/>
      <c r="Y1781" s="102">
        <f t="shared" si="716"/>
        <v>0</v>
      </c>
      <c r="Z1781" s="102">
        <f t="shared" si="717"/>
        <v>0</v>
      </c>
      <c r="AA1781" s="102" t="e">
        <f t="shared" si="709"/>
        <v>#VALUE!</v>
      </c>
    </row>
    <row r="1782" spans="1:27" ht="17.25">
      <c r="A1782" s="5"/>
      <c r="B1782" s="5"/>
      <c r="C1782" s="93"/>
      <c r="D1782" s="193"/>
      <c r="E1782" s="84"/>
      <c r="F1782" s="85"/>
      <c r="G1782" s="86" t="str">
        <f t="shared" si="704"/>
        <v>Error</v>
      </c>
      <c r="H1782" s="87">
        <v>14400</v>
      </c>
      <c r="I1782" s="88" t="e">
        <f t="shared" si="710"/>
        <v>#VALUE!</v>
      </c>
      <c r="J1782" s="88" t="e">
        <f t="shared" si="705"/>
        <v>#VALUE!</v>
      </c>
      <c r="K1782" s="88">
        <f t="shared" si="706"/>
        <v>0</v>
      </c>
      <c r="L1782" s="88">
        <f t="shared" si="711"/>
        <v>0</v>
      </c>
      <c r="M1782" s="88" t="e">
        <f t="shared" si="712"/>
        <v>#VALUE!</v>
      </c>
      <c r="N1782" s="88" t="e">
        <f t="shared" si="713"/>
        <v>#VALUE!</v>
      </c>
      <c r="O1782" s="87"/>
      <c r="P1782" s="88" t="e">
        <f t="shared" si="707"/>
        <v>#VALUE!</v>
      </c>
      <c r="Q1782" s="89" t="e">
        <f t="shared" si="714"/>
        <v>#VALUE!</v>
      </c>
      <c r="R1782" s="90"/>
      <c r="S1782" s="82"/>
      <c r="T1782" s="28">
        <f t="shared" si="715"/>
        <v>0</v>
      </c>
      <c r="U1782" s="91">
        <v>66140</v>
      </c>
      <c r="V1782" s="92">
        <f t="shared" si="708"/>
        <v>0</v>
      </c>
      <c r="W1782" s="91"/>
      <c r="X1782" s="91"/>
      <c r="Y1782" s="92">
        <f t="shared" si="716"/>
        <v>0</v>
      </c>
      <c r="Z1782" s="92">
        <f t="shared" si="717"/>
        <v>0</v>
      </c>
      <c r="AA1782" s="92" t="e">
        <f t="shared" si="709"/>
        <v>#VALUE!</v>
      </c>
    </row>
    <row r="1783" spans="1:27" ht="17.25">
      <c r="A1783" s="5"/>
      <c r="B1783" s="5"/>
      <c r="C1783" s="93"/>
      <c r="D1783" s="193"/>
      <c r="E1783" s="94"/>
      <c r="F1783" s="95"/>
      <c r="G1783" s="96" t="str">
        <f t="shared" si="704"/>
        <v>Error</v>
      </c>
      <c r="H1783" s="97">
        <v>14400</v>
      </c>
      <c r="I1783" s="98" t="e">
        <f t="shared" si="710"/>
        <v>#VALUE!</v>
      </c>
      <c r="J1783" s="88" t="e">
        <f t="shared" si="705"/>
        <v>#VALUE!</v>
      </c>
      <c r="K1783" s="98">
        <f t="shared" si="706"/>
        <v>0</v>
      </c>
      <c r="L1783" s="98">
        <f t="shared" si="711"/>
        <v>0</v>
      </c>
      <c r="M1783" s="98" t="e">
        <f t="shared" si="712"/>
        <v>#VALUE!</v>
      </c>
      <c r="N1783" s="98" t="e">
        <f t="shared" si="713"/>
        <v>#VALUE!</v>
      </c>
      <c r="O1783" s="97"/>
      <c r="P1783" s="98" t="e">
        <f t="shared" si="707"/>
        <v>#VALUE!</v>
      </c>
      <c r="Q1783" s="99" t="e">
        <f t="shared" si="714"/>
        <v>#VALUE!</v>
      </c>
      <c r="R1783" s="100"/>
      <c r="S1783" s="5"/>
      <c r="T1783" s="28">
        <f t="shared" si="715"/>
        <v>0</v>
      </c>
      <c r="U1783" s="101">
        <v>66140</v>
      </c>
      <c r="V1783" s="102">
        <f t="shared" si="708"/>
        <v>0</v>
      </c>
      <c r="W1783" s="101"/>
      <c r="X1783" s="101"/>
      <c r="Y1783" s="102">
        <f t="shared" si="716"/>
        <v>0</v>
      </c>
      <c r="Z1783" s="102">
        <f t="shared" si="717"/>
        <v>0</v>
      </c>
      <c r="AA1783" s="102" t="e">
        <f t="shared" si="709"/>
        <v>#VALUE!</v>
      </c>
    </row>
    <row r="1784" spans="1:27" ht="17.25">
      <c r="A1784" s="5"/>
      <c r="B1784" s="5"/>
      <c r="C1784" s="93"/>
      <c r="D1784" s="193"/>
      <c r="E1784" s="94"/>
      <c r="F1784" s="95"/>
      <c r="G1784" s="96" t="str">
        <f t="shared" si="704"/>
        <v>Error</v>
      </c>
      <c r="H1784" s="97">
        <v>14400</v>
      </c>
      <c r="I1784" s="98" t="e">
        <f t="shared" si="710"/>
        <v>#VALUE!</v>
      </c>
      <c r="J1784" s="88" t="e">
        <f t="shared" si="705"/>
        <v>#VALUE!</v>
      </c>
      <c r="K1784" s="98">
        <f t="shared" si="706"/>
        <v>0</v>
      </c>
      <c r="L1784" s="98">
        <f t="shared" si="711"/>
        <v>0</v>
      </c>
      <c r="M1784" s="98" t="e">
        <f t="shared" si="712"/>
        <v>#VALUE!</v>
      </c>
      <c r="N1784" s="98" t="e">
        <f t="shared" si="713"/>
        <v>#VALUE!</v>
      </c>
      <c r="O1784" s="97"/>
      <c r="P1784" s="98" t="e">
        <f t="shared" si="707"/>
        <v>#VALUE!</v>
      </c>
      <c r="Q1784" s="99" t="e">
        <f t="shared" si="714"/>
        <v>#VALUE!</v>
      </c>
      <c r="R1784" s="100"/>
      <c r="S1784" s="5"/>
      <c r="T1784" s="28">
        <f t="shared" si="715"/>
        <v>0</v>
      </c>
      <c r="U1784" s="101">
        <v>66140</v>
      </c>
      <c r="V1784" s="102">
        <f t="shared" si="708"/>
        <v>0</v>
      </c>
      <c r="W1784" s="101"/>
      <c r="X1784" s="101"/>
      <c r="Y1784" s="102">
        <f t="shared" si="716"/>
        <v>0</v>
      </c>
      <c r="Z1784" s="102">
        <f t="shared" si="717"/>
        <v>0</v>
      </c>
      <c r="AA1784" s="102" t="e">
        <f t="shared" si="709"/>
        <v>#VALUE!</v>
      </c>
    </row>
    <row r="1785" spans="1:27" ht="17.25">
      <c r="A1785" s="5"/>
      <c r="B1785" s="5"/>
      <c r="C1785" s="93"/>
      <c r="D1785" s="193"/>
      <c r="E1785" s="94"/>
      <c r="F1785" s="95"/>
      <c r="G1785" s="96" t="str">
        <f t="shared" si="704"/>
        <v>Error</v>
      </c>
      <c r="H1785" s="97">
        <v>14400</v>
      </c>
      <c r="I1785" s="98" t="e">
        <f t="shared" si="710"/>
        <v>#VALUE!</v>
      </c>
      <c r="J1785" s="88" t="e">
        <f t="shared" si="705"/>
        <v>#VALUE!</v>
      </c>
      <c r="K1785" s="98">
        <f t="shared" si="706"/>
        <v>0</v>
      </c>
      <c r="L1785" s="98">
        <f t="shared" si="711"/>
        <v>0</v>
      </c>
      <c r="M1785" s="98" t="e">
        <f t="shared" si="712"/>
        <v>#VALUE!</v>
      </c>
      <c r="N1785" s="98" t="e">
        <f t="shared" si="713"/>
        <v>#VALUE!</v>
      </c>
      <c r="O1785" s="97"/>
      <c r="P1785" s="98" t="e">
        <f t="shared" si="707"/>
        <v>#VALUE!</v>
      </c>
      <c r="Q1785" s="99" t="e">
        <f t="shared" si="714"/>
        <v>#VALUE!</v>
      </c>
      <c r="R1785" s="100"/>
      <c r="S1785" s="5"/>
      <c r="T1785" s="28">
        <f t="shared" si="715"/>
        <v>0</v>
      </c>
      <c r="U1785" s="101">
        <v>66140</v>
      </c>
      <c r="V1785" s="102">
        <f t="shared" si="708"/>
        <v>0</v>
      </c>
      <c r="W1785" s="101"/>
      <c r="X1785" s="101"/>
      <c r="Y1785" s="102">
        <f t="shared" si="716"/>
        <v>0</v>
      </c>
      <c r="Z1785" s="102">
        <f t="shared" si="717"/>
        <v>0</v>
      </c>
      <c r="AA1785" s="102" t="e">
        <f t="shared" si="709"/>
        <v>#VALUE!</v>
      </c>
    </row>
    <row r="1786" spans="1:27" ht="17.25">
      <c r="A1786" s="5"/>
      <c r="B1786" s="5"/>
      <c r="C1786" s="93"/>
      <c r="D1786" s="193"/>
      <c r="E1786" s="94"/>
      <c r="F1786" s="95"/>
      <c r="G1786" s="96" t="str">
        <f t="shared" si="704"/>
        <v>Error</v>
      </c>
      <c r="H1786" s="97">
        <v>14400</v>
      </c>
      <c r="I1786" s="98" t="e">
        <f t="shared" si="710"/>
        <v>#VALUE!</v>
      </c>
      <c r="J1786" s="88" t="e">
        <f t="shared" si="705"/>
        <v>#VALUE!</v>
      </c>
      <c r="K1786" s="98">
        <f t="shared" si="706"/>
        <v>0</v>
      </c>
      <c r="L1786" s="98">
        <f t="shared" si="711"/>
        <v>0</v>
      </c>
      <c r="M1786" s="98" t="e">
        <f t="shared" si="712"/>
        <v>#VALUE!</v>
      </c>
      <c r="N1786" s="98" t="e">
        <f t="shared" si="713"/>
        <v>#VALUE!</v>
      </c>
      <c r="O1786" s="97"/>
      <c r="P1786" s="98" t="e">
        <f t="shared" si="707"/>
        <v>#VALUE!</v>
      </c>
      <c r="Q1786" s="99" t="e">
        <f t="shared" si="714"/>
        <v>#VALUE!</v>
      </c>
      <c r="R1786" s="100"/>
      <c r="S1786" s="5"/>
      <c r="T1786" s="28">
        <f t="shared" si="715"/>
        <v>0</v>
      </c>
      <c r="U1786" s="101">
        <v>66140</v>
      </c>
      <c r="V1786" s="102">
        <f t="shared" si="708"/>
        <v>0</v>
      </c>
      <c r="W1786" s="101"/>
      <c r="X1786" s="101"/>
      <c r="Y1786" s="102">
        <f t="shared" si="716"/>
        <v>0</v>
      </c>
      <c r="Z1786" s="102">
        <f t="shared" si="717"/>
        <v>0</v>
      </c>
      <c r="AA1786" s="102" t="e">
        <f t="shared" si="709"/>
        <v>#VALUE!</v>
      </c>
    </row>
    <row r="1787" spans="1:27" ht="17.25">
      <c r="A1787" s="5"/>
      <c r="B1787" s="5"/>
      <c r="C1787" s="93"/>
      <c r="D1787" s="193"/>
      <c r="E1787" s="94"/>
      <c r="F1787" s="95"/>
      <c r="G1787" s="96" t="str">
        <f t="shared" si="704"/>
        <v>Error</v>
      </c>
      <c r="H1787" s="97">
        <v>14400</v>
      </c>
      <c r="I1787" s="98" t="e">
        <f t="shared" si="710"/>
        <v>#VALUE!</v>
      </c>
      <c r="J1787" s="88" t="e">
        <f t="shared" si="705"/>
        <v>#VALUE!</v>
      </c>
      <c r="K1787" s="98">
        <f t="shared" si="706"/>
        <v>0</v>
      </c>
      <c r="L1787" s="98">
        <f t="shared" si="711"/>
        <v>0</v>
      </c>
      <c r="M1787" s="98" t="e">
        <f t="shared" si="712"/>
        <v>#VALUE!</v>
      </c>
      <c r="N1787" s="98" t="e">
        <f t="shared" si="713"/>
        <v>#VALUE!</v>
      </c>
      <c r="O1787" s="97"/>
      <c r="P1787" s="98" t="e">
        <f t="shared" si="707"/>
        <v>#VALUE!</v>
      </c>
      <c r="Q1787" s="99" t="e">
        <f t="shared" si="714"/>
        <v>#VALUE!</v>
      </c>
      <c r="R1787" s="100"/>
      <c r="S1787" s="5"/>
      <c r="T1787" s="28">
        <f t="shared" si="715"/>
        <v>0</v>
      </c>
      <c r="U1787" s="101">
        <v>66140</v>
      </c>
      <c r="V1787" s="102">
        <f t="shared" si="708"/>
        <v>0</v>
      </c>
      <c r="W1787" s="101"/>
      <c r="X1787" s="101"/>
      <c r="Y1787" s="102">
        <f t="shared" si="716"/>
        <v>0</v>
      </c>
      <c r="Z1787" s="102">
        <f t="shared" si="717"/>
        <v>0</v>
      </c>
      <c r="AA1787" s="102" t="e">
        <f t="shared" si="709"/>
        <v>#VALUE!</v>
      </c>
    </row>
    <row r="1788" spans="1:27" ht="17.25">
      <c r="A1788" s="5"/>
      <c r="B1788" s="5"/>
      <c r="C1788" s="93"/>
      <c r="D1788" s="193"/>
      <c r="E1788" s="84"/>
      <c r="F1788" s="85"/>
      <c r="G1788" s="86" t="str">
        <f t="shared" si="704"/>
        <v>Error</v>
      </c>
      <c r="H1788" s="87">
        <v>14400</v>
      </c>
      <c r="I1788" s="88" t="e">
        <f t="shared" si="710"/>
        <v>#VALUE!</v>
      </c>
      <c r="J1788" s="88" t="e">
        <f t="shared" si="705"/>
        <v>#VALUE!</v>
      </c>
      <c r="K1788" s="88">
        <f t="shared" si="706"/>
        <v>0</v>
      </c>
      <c r="L1788" s="88">
        <f t="shared" si="711"/>
        <v>0</v>
      </c>
      <c r="M1788" s="88" t="e">
        <f t="shared" si="712"/>
        <v>#VALUE!</v>
      </c>
      <c r="N1788" s="88" t="e">
        <f t="shared" si="713"/>
        <v>#VALUE!</v>
      </c>
      <c r="O1788" s="87"/>
      <c r="P1788" s="88" t="e">
        <f t="shared" si="707"/>
        <v>#VALUE!</v>
      </c>
      <c r="Q1788" s="89" t="e">
        <f t="shared" si="714"/>
        <v>#VALUE!</v>
      </c>
      <c r="R1788" s="90"/>
      <c r="S1788" s="82"/>
      <c r="T1788" s="28">
        <f t="shared" si="715"/>
        <v>0</v>
      </c>
      <c r="U1788" s="91">
        <v>66140</v>
      </c>
      <c r="V1788" s="92">
        <f t="shared" si="708"/>
        <v>0</v>
      </c>
      <c r="W1788" s="91"/>
      <c r="X1788" s="91"/>
      <c r="Y1788" s="92">
        <f t="shared" si="716"/>
        <v>0</v>
      </c>
      <c r="Z1788" s="92">
        <f t="shared" si="717"/>
        <v>0</v>
      </c>
      <c r="AA1788" s="92" t="e">
        <f t="shared" si="709"/>
        <v>#VALUE!</v>
      </c>
    </row>
    <row r="1789" spans="1:27" ht="17.25">
      <c r="A1789" s="5"/>
      <c r="B1789" s="5"/>
      <c r="C1789" s="93"/>
      <c r="D1789" s="193"/>
      <c r="E1789" s="94"/>
      <c r="F1789" s="95"/>
      <c r="G1789" s="96" t="str">
        <f t="shared" si="704"/>
        <v>Error</v>
      </c>
      <c r="H1789" s="97">
        <v>14400</v>
      </c>
      <c r="I1789" s="98" t="e">
        <f t="shared" si="710"/>
        <v>#VALUE!</v>
      </c>
      <c r="J1789" s="88" t="e">
        <f t="shared" si="705"/>
        <v>#VALUE!</v>
      </c>
      <c r="K1789" s="98">
        <f t="shared" si="706"/>
        <v>0</v>
      </c>
      <c r="L1789" s="98">
        <f t="shared" si="711"/>
        <v>0</v>
      </c>
      <c r="M1789" s="98" t="e">
        <f t="shared" si="712"/>
        <v>#VALUE!</v>
      </c>
      <c r="N1789" s="98" t="e">
        <f t="shared" si="713"/>
        <v>#VALUE!</v>
      </c>
      <c r="O1789" s="97"/>
      <c r="P1789" s="98" t="e">
        <f t="shared" si="707"/>
        <v>#VALUE!</v>
      </c>
      <c r="Q1789" s="99" t="e">
        <f t="shared" si="714"/>
        <v>#VALUE!</v>
      </c>
      <c r="R1789" s="100"/>
      <c r="S1789" s="5"/>
      <c r="T1789" s="28">
        <f t="shared" si="715"/>
        <v>0</v>
      </c>
      <c r="U1789" s="101">
        <v>66140</v>
      </c>
      <c r="V1789" s="102">
        <f t="shared" si="708"/>
        <v>0</v>
      </c>
      <c r="W1789" s="101"/>
      <c r="X1789" s="101"/>
      <c r="Y1789" s="102">
        <f t="shared" si="716"/>
        <v>0</v>
      </c>
      <c r="Z1789" s="102">
        <f t="shared" si="717"/>
        <v>0</v>
      </c>
      <c r="AA1789" s="102" t="e">
        <f t="shared" si="709"/>
        <v>#VALUE!</v>
      </c>
    </row>
    <row r="1790" spans="1:27" ht="17.25">
      <c r="A1790" s="5"/>
      <c r="B1790" s="5"/>
      <c r="C1790" s="93"/>
      <c r="D1790" s="193"/>
      <c r="E1790" s="94"/>
      <c r="F1790" s="95"/>
      <c r="G1790" s="96" t="str">
        <f t="shared" si="704"/>
        <v>Error</v>
      </c>
      <c r="H1790" s="97">
        <v>14400</v>
      </c>
      <c r="I1790" s="98" t="e">
        <f t="shared" si="710"/>
        <v>#VALUE!</v>
      </c>
      <c r="J1790" s="88" t="e">
        <f t="shared" si="705"/>
        <v>#VALUE!</v>
      </c>
      <c r="K1790" s="98">
        <f t="shared" si="706"/>
        <v>0</v>
      </c>
      <c r="L1790" s="98">
        <f t="shared" si="711"/>
        <v>0</v>
      </c>
      <c r="M1790" s="98" t="e">
        <f t="shared" si="712"/>
        <v>#VALUE!</v>
      </c>
      <c r="N1790" s="98" t="e">
        <f t="shared" si="713"/>
        <v>#VALUE!</v>
      </c>
      <c r="O1790" s="97"/>
      <c r="P1790" s="98" t="e">
        <f t="shared" si="707"/>
        <v>#VALUE!</v>
      </c>
      <c r="Q1790" s="99" t="e">
        <f t="shared" si="714"/>
        <v>#VALUE!</v>
      </c>
      <c r="R1790" s="100"/>
      <c r="S1790" s="5"/>
      <c r="T1790" s="28">
        <f t="shared" si="715"/>
        <v>0</v>
      </c>
      <c r="U1790" s="101">
        <v>66140</v>
      </c>
      <c r="V1790" s="102">
        <f t="shared" si="708"/>
        <v>0</v>
      </c>
      <c r="W1790" s="101"/>
      <c r="X1790" s="101"/>
      <c r="Y1790" s="102">
        <f t="shared" si="716"/>
        <v>0</v>
      </c>
      <c r="Z1790" s="102">
        <f t="shared" si="717"/>
        <v>0</v>
      </c>
      <c r="AA1790" s="102" t="e">
        <f t="shared" si="709"/>
        <v>#VALUE!</v>
      </c>
    </row>
    <row r="1791" spans="1:27" ht="17.25">
      <c r="A1791" s="5"/>
      <c r="B1791" s="5"/>
      <c r="C1791" s="93"/>
      <c r="D1791" s="193"/>
      <c r="E1791" s="94"/>
      <c r="F1791" s="95"/>
      <c r="G1791" s="96" t="str">
        <f t="shared" si="704"/>
        <v>Error</v>
      </c>
      <c r="H1791" s="97">
        <v>14400</v>
      </c>
      <c r="I1791" s="98" t="e">
        <f t="shared" si="710"/>
        <v>#VALUE!</v>
      </c>
      <c r="J1791" s="88" t="e">
        <f t="shared" si="705"/>
        <v>#VALUE!</v>
      </c>
      <c r="K1791" s="98">
        <f t="shared" si="706"/>
        <v>0</v>
      </c>
      <c r="L1791" s="98">
        <f t="shared" si="711"/>
        <v>0</v>
      </c>
      <c r="M1791" s="98" t="e">
        <f t="shared" si="712"/>
        <v>#VALUE!</v>
      </c>
      <c r="N1791" s="98" t="e">
        <f t="shared" si="713"/>
        <v>#VALUE!</v>
      </c>
      <c r="O1791" s="97"/>
      <c r="P1791" s="98" t="e">
        <f t="shared" si="707"/>
        <v>#VALUE!</v>
      </c>
      <c r="Q1791" s="99" t="e">
        <f t="shared" si="714"/>
        <v>#VALUE!</v>
      </c>
      <c r="R1791" s="100"/>
      <c r="S1791" s="5"/>
      <c r="T1791" s="28">
        <f t="shared" si="715"/>
        <v>0</v>
      </c>
      <c r="U1791" s="101">
        <v>66140</v>
      </c>
      <c r="V1791" s="102">
        <f t="shared" si="708"/>
        <v>0</v>
      </c>
      <c r="W1791" s="101"/>
      <c r="X1791" s="101"/>
      <c r="Y1791" s="102">
        <f t="shared" si="716"/>
        <v>0</v>
      </c>
      <c r="Z1791" s="102">
        <f t="shared" si="717"/>
        <v>0</v>
      </c>
      <c r="AA1791" s="102" t="e">
        <f t="shared" si="709"/>
        <v>#VALUE!</v>
      </c>
    </row>
    <row r="1792" spans="1:27" ht="17.25">
      <c r="A1792" s="5"/>
      <c r="B1792" s="5"/>
      <c r="C1792" s="93"/>
      <c r="D1792" s="193"/>
      <c r="E1792" s="94"/>
      <c r="F1792" s="95"/>
      <c r="G1792" s="96" t="str">
        <f t="shared" si="704"/>
        <v>Error</v>
      </c>
      <c r="H1792" s="97">
        <v>14400</v>
      </c>
      <c r="I1792" s="98" t="e">
        <f t="shared" si="710"/>
        <v>#VALUE!</v>
      </c>
      <c r="J1792" s="88" t="e">
        <f t="shared" si="705"/>
        <v>#VALUE!</v>
      </c>
      <c r="K1792" s="98">
        <f t="shared" si="706"/>
        <v>0</v>
      </c>
      <c r="L1792" s="98">
        <f t="shared" si="711"/>
        <v>0</v>
      </c>
      <c r="M1792" s="98" t="e">
        <f t="shared" si="712"/>
        <v>#VALUE!</v>
      </c>
      <c r="N1792" s="98" t="e">
        <f t="shared" si="713"/>
        <v>#VALUE!</v>
      </c>
      <c r="O1792" s="97"/>
      <c r="P1792" s="98" t="e">
        <f t="shared" si="707"/>
        <v>#VALUE!</v>
      </c>
      <c r="Q1792" s="99" t="e">
        <f t="shared" si="714"/>
        <v>#VALUE!</v>
      </c>
      <c r="R1792" s="100"/>
      <c r="S1792" s="5"/>
      <c r="T1792" s="28">
        <f t="shared" si="715"/>
        <v>0</v>
      </c>
      <c r="U1792" s="101">
        <v>66140</v>
      </c>
      <c r="V1792" s="102">
        <f t="shared" si="708"/>
        <v>0</v>
      </c>
      <c r="W1792" s="101"/>
      <c r="X1792" s="101"/>
      <c r="Y1792" s="102">
        <f t="shared" si="716"/>
        <v>0</v>
      </c>
      <c r="Z1792" s="102">
        <f t="shared" si="717"/>
        <v>0</v>
      </c>
      <c r="AA1792" s="102" t="e">
        <f t="shared" si="709"/>
        <v>#VALUE!</v>
      </c>
    </row>
    <row r="1793" spans="1:27" ht="17.25">
      <c r="A1793" s="5"/>
      <c r="B1793" s="5"/>
      <c r="C1793" s="93"/>
      <c r="D1793" s="193"/>
      <c r="E1793" s="94"/>
      <c r="F1793" s="95"/>
      <c r="G1793" s="96" t="str">
        <f t="shared" si="704"/>
        <v>Error</v>
      </c>
      <c r="H1793" s="97">
        <v>14400</v>
      </c>
      <c r="I1793" s="98" t="e">
        <f t="shared" si="710"/>
        <v>#VALUE!</v>
      </c>
      <c r="J1793" s="88" t="e">
        <f t="shared" si="705"/>
        <v>#VALUE!</v>
      </c>
      <c r="K1793" s="98">
        <f t="shared" si="706"/>
        <v>0</v>
      </c>
      <c r="L1793" s="98">
        <f t="shared" si="711"/>
        <v>0</v>
      </c>
      <c r="M1793" s="98" t="e">
        <f t="shared" si="712"/>
        <v>#VALUE!</v>
      </c>
      <c r="N1793" s="98" t="e">
        <f t="shared" si="713"/>
        <v>#VALUE!</v>
      </c>
      <c r="O1793" s="97"/>
      <c r="P1793" s="98" t="e">
        <f t="shared" si="707"/>
        <v>#VALUE!</v>
      </c>
      <c r="Q1793" s="99" t="e">
        <f t="shared" si="714"/>
        <v>#VALUE!</v>
      </c>
      <c r="R1793" s="100"/>
      <c r="S1793" s="5"/>
      <c r="T1793" s="28">
        <f t="shared" si="715"/>
        <v>0</v>
      </c>
      <c r="U1793" s="101">
        <v>66140</v>
      </c>
      <c r="V1793" s="102">
        <f t="shared" si="708"/>
        <v>0</v>
      </c>
      <c r="W1793" s="101"/>
      <c r="X1793" s="101"/>
      <c r="Y1793" s="102">
        <f t="shared" si="716"/>
        <v>0</v>
      </c>
      <c r="Z1793" s="102">
        <f t="shared" si="717"/>
        <v>0</v>
      </c>
      <c r="AA1793" s="102" t="e">
        <f t="shared" si="709"/>
        <v>#VALUE!</v>
      </c>
    </row>
    <row r="1794" spans="1:27" ht="17.25">
      <c r="A1794" s="5"/>
      <c r="B1794" s="5"/>
      <c r="C1794" s="93"/>
      <c r="D1794" s="193"/>
      <c r="E1794" s="84"/>
      <c r="F1794" s="85"/>
      <c r="G1794" s="86" t="str">
        <f t="shared" si="704"/>
        <v>Error</v>
      </c>
      <c r="H1794" s="87">
        <v>14400</v>
      </c>
      <c r="I1794" s="88" t="e">
        <f t="shared" si="710"/>
        <v>#VALUE!</v>
      </c>
      <c r="J1794" s="88" t="e">
        <f t="shared" si="705"/>
        <v>#VALUE!</v>
      </c>
      <c r="K1794" s="88">
        <f t="shared" si="706"/>
        <v>0</v>
      </c>
      <c r="L1794" s="88">
        <f t="shared" si="711"/>
        <v>0</v>
      </c>
      <c r="M1794" s="88" t="e">
        <f t="shared" si="712"/>
        <v>#VALUE!</v>
      </c>
      <c r="N1794" s="88" t="e">
        <f t="shared" si="713"/>
        <v>#VALUE!</v>
      </c>
      <c r="O1794" s="87"/>
      <c r="P1794" s="88" t="e">
        <f t="shared" si="707"/>
        <v>#VALUE!</v>
      </c>
      <c r="Q1794" s="89" t="e">
        <f t="shared" si="714"/>
        <v>#VALUE!</v>
      </c>
      <c r="R1794" s="90"/>
      <c r="S1794" s="82"/>
      <c r="T1794" s="28">
        <f t="shared" si="715"/>
        <v>0</v>
      </c>
      <c r="U1794" s="91">
        <v>66140</v>
      </c>
      <c r="V1794" s="92">
        <f t="shared" si="708"/>
        <v>0</v>
      </c>
      <c r="W1794" s="91"/>
      <c r="X1794" s="91"/>
      <c r="Y1794" s="92">
        <f t="shared" si="716"/>
        <v>0</v>
      </c>
      <c r="Z1794" s="92">
        <f t="shared" si="717"/>
        <v>0</v>
      </c>
      <c r="AA1794" s="92" t="e">
        <f t="shared" si="709"/>
        <v>#VALUE!</v>
      </c>
    </row>
    <row r="1795" spans="1:27" ht="17.25">
      <c r="A1795" s="5"/>
      <c r="B1795" s="5"/>
      <c r="C1795" s="93"/>
      <c r="D1795" s="193"/>
      <c r="E1795" s="94"/>
      <c r="F1795" s="95"/>
      <c r="G1795" s="96" t="str">
        <f t="shared" si="704"/>
        <v>Error</v>
      </c>
      <c r="H1795" s="97">
        <v>14400</v>
      </c>
      <c r="I1795" s="98" t="e">
        <f t="shared" si="710"/>
        <v>#VALUE!</v>
      </c>
      <c r="J1795" s="88" t="e">
        <f t="shared" si="705"/>
        <v>#VALUE!</v>
      </c>
      <c r="K1795" s="98">
        <f t="shared" si="706"/>
        <v>0</v>
      </c>
      <c r="L1795" s="98">
        <f t="shared" si="711"/>
        <v>0</v>
      </c>
      <c r="M1795" s="98" t="e">
        <f t="shared" si="712"/>
        <v>#VALUE!</v>
      </c>
      <c r="N1795" s="98" t="e">
        <f t="shared" si="713"/>
        <v>#VALUE!</v>
      </c>
      <c r="O1795" s="97"/>
      <c r="P1795" s="98" t="e">
        <f t="shared" si="707"/>
        <v>#VALUE!</v>
      </c>
      <c r="Q1795" s="99" t="e">
        <f t="shared" si="714"/>
        <v>#VALUE!</v>
      </c>
      <c r="R1795" s="100"/>
      <c r="S1795" s="5"/>
      <c r="T1795" s="28">
        <f t="shared" si="715"/>
        <v>0</v>
      </c>
      <c r="U1795" s="101">
        <v>66140</v>
      </c>
      <c r="V1795" s="102">
        <f t="shared" si="708"/>
        <v>0</v>
      </c>
      <c r="W1795" s="101"/>
      <c r="X1795" s="101"/>
      <c r="Y1795" s="102">
        <f t="shared" si="716"/>
        <v>0</v>
      </c>
      <c r="Z1795" s="102">
        <f t="shared" si="717"/>
        <v>0</v>
      </c>
      <c r="AA1795" s="102" t="e">
        <f t="shared" si="709"/>
        <v>#VALUE!</v>
      </c>
    </row>
    <row r="1796" spans="1:27" ht="17.25">
      <c r="A1796" s="5"/>
      <c r="B1796" s="5"/>
      <c r="C1796" s="93"/>
      <c r="D1796" s="193"/>
      <c r="E1796" s="94"/>
      <c r="F1796" s="95"/>
      <c r="G1796" s="96" t="str">
        <f t="shared" si="704"/>
        <v>Error</v>
      </c>
      <c r="H1796" s="97">
        <v>14400</v>
      </c>
      <c r="I1796" s="98" t="e">
        <f t="shared" si="710"/>
        <v>#VALUE!</v>
      </c>
      <c r="J1796" s="88" t="e">
        <f t="shared" si="705"/>
        <v>#VALUE!</v>
      </c>
      <c r="K1796" s="98">
        <f t="shared" si="706"/>
        <v>0</v>
      </c>
      <c r="L1796" s="98">
        <f t="shared" si="711"/>
        <v>0</v>
      </c>
      <c r="M1796" s="98" t="e">
        <f t="shared" si="712"/>
        <v>#VALUE!</v>
      </c>
      <c r="N1796" s="98" t="e">
        <f t="shared" si="713"/>
        <v>#VALUE!</v>
      </c>
      <c r="O1796" s="97"/>
      <c r="P1796" s="98" t="e">
        <f t="shared" si="707"/>
        <v>#VALUE!</v>
      </c>
      <c r="Q1796" s="99" t="e">
        <f t="shared" si="714"/>
        <v>#VALUE!</v>
      </c>
      <c r="R1796" s="100"/>
      <c r="S1796" s="5"/>
      <c r="T1796" s="28">
        <f t="shared" si="715"/>
        <v>0</v>
      </c>
      <c r="U1796" s="101">
        <v>66140</v>
      </c>
      <c r="V1796" s="102">
        <f t="shared" si="708"/>
        <v>0</v>
      </c>
      <c r="W1796" s="101"/>
      <c r="X1796" s="101"/>
      <c r="Y1796" s="102">
        <f t="shared" si="716"/>
        <v>0</v>
      </c>
      <c r="Z1796" s="102">
        <f t="shared" si="717"/>
        <v>0</v>
      </c>
      <c r="AA1796" s="102" t="e">
        <f t="shared" si="709"/>
        <v>#VALUE!</v>
      </c>
    </row>
    <row r="1797" spans="1:27" ht="17.25">
      <c r="A1797" s="5"/>
      <c r="B1797" s="5"/>
      <c r="C1797" s="93"/>
      <c r="D1797" s="193"/>
      <c r="E1797" s="94"/>
      <c r="F1797" s="95"/>
      <c r="G1797" s="96" t="str">
        <f t="shared" si="704"/>
        <v>Error</v>
      </c>
      <c r="H1797" s="97">
        <v>14400</v>
      </c>
      <c r="I1797" s="98" t="e">
        <f t="shared" si="710"/>
        <v>#VALUE!</v>
      </c>
      <c r="J1797" s="88" t="e">
        <f t="shared" si="705"/>
        <v>#VALUE!</v>
      </c>
      <c r="K1797" s="98">
        <f t="shared" si="706"/>
        <v>0</v>
      </c>
      <c r="L1797" s="98">
        <f t="shared" si="711"/>
        <v>0</v>
      </c>
      <c r="M1797" s="98" t="e">
        <f t="shared" si="712"/>
        <v>#VALUE!</v>
      </c>
      <c r="N1797" s="98" t="e">
        <f t="shared" si="713"/>
        <v>#VALUE!</v>
      </c>
      <c r="O1797" s="97"/>
      <c r="P1797" s="98" t="e">
        <f t="shared" si="707"/>
        <v>#VALUE!</v>
      </c>
      <c r="Q1797" s="99" t="e">
        <f t="shared" si="714"/>
        <v>#VALUE!</v>
      </c>
      <c r="R1797" s="100"/>
      <c r="S1797" s="5"/>
      <c r="T1797" s="28">
        <f t="shared" si="715"/>
        <v>0</v>
      </c>
      <c r="U1797" s="101">
        <v>66140</v>
      </c>
      <c r="V1797" s="102">
        <f t="shared" si="708"/>
        <v>0</v>
      </c>
      <c r="W1797" s="101"/>
      <c r="X1797" s="101"/>
      <c r="Y1797" s="102">
        <f t="shared" si="716"/>
        <v>0</v>
      </c>
      <c r="Z1797" s="102">
        <f t="shared" si="717"/>
        <v>0</v>
      </c>
      <c r="AA1797" s="102" t="e">
        <f t="shared" si="709"/>
        <v>#VALUE!</v>
      </c>
    </row>
    <row r="1798" spans="1:27" ht="17.25">
      <c r="A1798" s="5"/>
      <c r="B1798" s="5"/>
      <c r="C1798" s="93"/>
      <c r="D1798" s="193"/>
      <c r="E1798" s="94"/>
      <c r="F1798" s="95"/>
      <c r="G1798" s="96" t="str">
        <f t="shared" si="704"/>
        <v>Error</v>
      </c>
      <c r="H1798" s="97">
        <v>14400</v>
      </c>
      <c r="I1798" s="98" t="e">
        <f t="shared" si="710"/>
        <v>#VALUE!</v>
      </c>
      <c r="J1798" s="88" t="e">
        <f t="shared" si="705"/>
        <v>#VALUE!</v>
      </c>
      <c r="K1798" s="98">
        <f t="shared" si="706"/>
        <v>0</v>
      </c>
      <c r="L1798" s="98">
        <f t="shared" si="711"/>
        <v>0</v>
      </c>
      <c r="M1798" s="98" t="e">
        <f t="shared" si="712"/>
        <v>#VALUE!</v>
      </c>
      <c r="N1798" s="98" t="e">
        <f t="shared" si="713"/>
        <v>#VALUE!</v>
      </c>
      <c r="O1798" s="97"/>
      <c r="P1798" s="98" t="e">
        <f t="shared" si="707"/>
        <v>#VALUE!</v>
      </c>
      <c r="Q1798" s="99" t="e">
        <f t="shared" si="714"/>
        <v>#VALUE!</v>
      </c>
      <c r="R1798" s="100"/>
      <c r="S1798" s="5"/>
      <c r="T1798" s="28">
        <f t="shared" si="715"/>
        <v>0</v>
      </c>
      <c r="U1798" s="101">
        <v>66140</v>
      </c>
      <c r="V1798" s="102">
        <f t="shared" si="708"/>
        <v>0</v>
      </c>
      <c r="W1798" s="101"/>
      <c r="X1798" s="101"/>
      <c r="Y1798" s="102">
        <f t="shared" si="716"/>
        <v>0</v>
      </c>
      <c r="Z1798" s="102">
        <f t="shared" si="717"/>
        <v>0</v>
      </c>
      <c r="AA1798" s="102" t="e">
        <f t="shared" si="709"/>
        <v>#VALUE!</v>
      </c>
    </row>
    <row r="1799" spans="1:27" ht="17.25">
      <c r="A1799" s="5"/>
      <c r="B1799" s="5"/>
      <c r="C1799" s="93"/>
      <c r="D1799" s="193"/>
      <c r="E1799" s="94"/>
      <c r="F1799" s="95"/>
      <c r="G1799" s="96" t="str">
        <f t="shared" si="704"/>
        <v>Error</v>
      </c>
      <c r="H1799" s="97">
        <v>14400</v>
      </c>
      <c r="I1799" s="98" t="e">
        <f t="shared" si="710"/>
        <v>#VALUE!</v>
      </c>
      <c r="J1799" s="88" t="e">
        <f t="shared" si="705"/>
        <v>#VALUE!</v>
      </c>
      <c r="K1799" s="98">
        <f t="shared" si="706"/>
        <v>0</v>
      </c>
      <c r="L1799" s="98">
        <f t="shared" si="711"/>
        <v>0</v>
      </c>
      <c r="M1799" s="98" t="e">
        <f t="shared" si="712"/>
        <v>#VALUE!</v>
      </c>
      <c r="N1799" s="98" t="e">
        <f t="shared" si="713"/>
        <v>#VALUE!</v>
      </c>
      <c r="O1799" s="97"/>
      <c r="P1799" s="98" t="e">
        <f t="shared" si="707"/>
        <v>#VALUE!</v>
      </c>
      <c r="Q1799" s="99" t="e">
        <f t="shared" si="714"/>
        <v>#VALUE!</v>
      </c>
      <c r="R1799" s="100"/>
      <c r="S1799" s="5"/>
      <c r="T1799" s="28">
        <f t="shared" si="715"/>
        <v>0</v>
      </c>
      <c r="U1799" s="101">
        <v>66140</v>
      </c>
      <c r="V1799" s="102">
        <f t="shared" si="708"/>
        <v>0</v>
      </c>
      <c r="W1799" s="101"/>
      <c r="X1799" s="101"/>
      <c r="Y1799" s="102">
        <f t="shared" si="716"/>
        <v>0</v>
      </c>
      <c r="Z1799" s="102">
        <f t="shared" si="717"/>
        <v>0</v>
      </c>
      <c r="AA1799" s="102" t="e">
        <f t="shared" si="709"/>
        <v>#VALUE!</v>
      </c>
    </row>
    <row r="1800" spans="1:27" ht="17.25">
      <c r="A1800" s="5"/>
      <c r="B1800" s="5"/>
      <c r="C1800" s="93"/>
      <c r="D1800" s="193"/>
      <c r="E1800" s="84"/>
      <c r="F1800" s="85"/>
      <c r="G1800" s="86" t="str">
        <f t="shared" si="704"/>
        <v>Error</v>
      </c>
      <c r="H1800" s="87">
        <v>14400</v>
      </c>
      <c r="I1800" s="88" t="e">
        <f t="shared" si="710"/>
        <v>#VALUE!</v>
      </c>
      <c r="J1800" s="88" t="e">
        <f t="shared" si="705"/>
        <v>#VALUE!</v>
      </c>
      <c r="K1800" s="88">
        <f t="shared" si="706"/>
        <v>0</v>
      </c>
      <c r="L1800" s="88">
        <f t="shared" si="711"/>
        <v>0</v>
      </c>
      <c r="M1800" s="88" t="e">
        <f t="shared" si="712"/>
        <v>#VALUE!</v>
      </c>
      <c r="N1800" s="88" t="e">
        <f t="shared" si="713"/>
        <v>#VALUE!</v>
      </c>
      <c r="O1800" s="87"/>
      <c r="P1800" s="88" t="e">
        <f t="shared" si="707"/>
        <v>#VALUE!</v>
      </c>
      <c r="Q1800" s="89" t="e">
        <f t="shared" si="714"/>
        <v>#VALUE!</v>
      </c>
      <c r="R1800" s="90"/>
      <c r="S1800" s="82"/>
      <c r="T1800" s="28">
        <f t="shared" si="715"/>
        <v>0</v>
      </c>
      <c r="U1800" s="91">
        <v>66140</v>
      </c>
      <c r="V1800" s="92">
        <f t="shared" si="708"/>
        <v>0</v>
      </c>
      <c r="W1800" s="91"/>
      <c r="X1800" s="91"/>
      <c r="Y1800" s="92">
        <f t="shared" si="716"/>
        <v>0</v>
      </c>
      <c r="Z1800" s="92">
        <f t="shared" si="717"/>
        <v>0</v>
      </c>
      <c r="AA1800" s="92" t="e">
        <f t="shared" si="709"/>
        <v>#VALUE!</v>
      </c>
    </row>
    <row r="1801" spans="1:27" ht="17.25">
      <c r="A1801" s="5"/>
      <c r="B1801" s="5"/>
      <c r="C1801" s="93"/>
      <c r="D1801" s="193"/>
      <c r="E1801" s="94"/>
      <c r="F1801" s="95"/>
      <c r="G1801" s="96" t="str">
        <f t="shared" si="704"/>
        <v>Error</v>
      </c>
      <c r="H1801" s="97">
        <v>14400</v>
      </c>
      <c r="I1801" s="98" t="e">
        <f t="shared" si="710"/>
        <v>#VALUE!</v>
      </c>
      <c r="J1801" s="88" t="e">
        <f t="shared" si="705"/>
        <v>#VALUE!</v>
      </c>
      <c r="K1801" s="98">
        <f t="shared" si="706"/>
        <v>0</v>
      </c>
      <c r="L1801" s="98">
        <f t="shared" si="711"/>
        <v>0</v>
      </c>
      <c r="M1801" s="98" t="e">
        <f t="shared" si="712"/>
        <v>#VALUE!</v>
      </c>
      <c r="N1801" s="98" t="e">
        <f t="shared" si="713"/>
        <v>#VALUE!</v>
      </c>
      <c r="O1801" s="97"/>
      <c r="P1801" s="98" t="e">
        <f t="shared" si="707"/>
        <v>#VALUE!</v>
      </c>
      <c r="Q1801" s="99" t="e">
        <f t="shared" si="714"/>
        <v>#VALUE!</v>
      </c>
      <c r="R1801" s="100"/>
      <c r="S1801" s="5"/>
      <c r="T1801" s="28">
        <f t="shared" si="715"/>
        <v>0</v>
      </c>
      <c r="U1801" s="101">
        <v>66140</v>
      </c>
      <c r="V1801" s="102">
        <f t="shared" si="708"/>
        <v>0</v>
      </c>
      <c r="W1801" s="101"/>
      <c r="X1801" s="101"/>
      <c r="Y1801" s="102">
        <f t="shared" si="716"/>
        <v>0</v>
      </c>
      <c r="Z1801" s="102">
        <f t="shared" si="717"/>
        <v>0</v>
      </c>
      <c r="AA1801" s="102" t="e">
        <f t="shared" si="709"/>
        <v>#VALUE!</v>
      </c>
    </row>
    <row r="1802" spans="1:27" ht="17.25">
      <c r="A1802" s="5"/>
      <c r="B1802" s="5"/>
      <c r="C1802" s="93"/>
      <c r="D1802" s="193"/>
      <c r="E1802" s="94"/>
      <c r="F1802" s="95"/>
      <c r="G1802" s="96" t="str">
        <f t="shared" si="704"/>
        <v>Error</v>
      </c>
      <c r="H1802" s="97">
        <v>14400</v>
      </c>
      <c r="I1802" s="98" t="e">
        <f t="shared" si="710"/>
        <v>#VALUE!</v>
      </c>
      <c r="J1802" s="88" t="e">
        <f t="shared" si="705"/>
        <v>#VALUE!</v>
      </c>
      <c r="K1802" s="98">
        <f t="shared" si="706"/>
        <v>0</v>
      </c>
      <c r="L1802" s="98">
        <f t="shared" si="711"/>
        <v>0</v>
      </c>
      <c r="M1802" s="98" t="e">
        <f t="shared" si="712"/>
        <v>#VALUE!</v>
      </c>
      <c r="N1802" s="98" t="e">
        <f t="shared" si="713"/>
        <v>#VALUE!</v>
      </c>
      <c r="O1802" s="97"/>
      <c r="P1802" s="98" t="e">
        <f t="shared" si="707"/>
        <v>#VALUE!</v>
      </c>
      <c r="Q1802" s="99" t="e">
        <f t="shared" si="714"/>
        <v>#VALUE!</v>
      </c>
      <c r="R1802" s="100"/>
      <c r="S1802" s="5"/>
      <c r="T1802" s="28">
        <f t="shared" si="715"/>
        <v>0</v>
      </c>
      <c r="U1802" s="101">
        <v>66140</v>
      </c>
      <c r="V1802" s="102">
        <f t="shared" si="708"/>
        <v>0</v>
      </c>
      <c r="W1802" s="101"/>
      <c r="X1802" s="101"/>
      <c r="Y1802" s="102">
        <f t="shared" si="716"/>
        <v>0</v>
      </c>
      <c r="Z1802" s="102">
        <f t="shared" si="717"/>
        <v>0</v>
      </c>
      <c r="AA1802" s="102" t="e">
        <f t="shared" si="709"/>
        <v>#VALUE!</v>
      </c>
    </row>
    <row r="1803" spans="1:27" ht="17.25">
      <c r="A1803" s="5"/>
      <c r="B1803" s="5"/>
      <c r="C1803" s="93"/>
      <c r="D1803" s="193"/>
      <c r="E1803" s="94"/>
      <c r="F1803" s="95"/>
      <c r="G1803" s="96" t="str">
        <f t="shared" si="704"/>
        <v>Error</v>
      </c>
      <c r="H1803" s="97">
        <v>14400</v>
      </c>
      <c r="I1803" s="98" t="e">
        <f t="shared" si="710"/>
        <v>#VALUE!</v>
      </c>
      <c r="J1803" s="88" t="e">
        <f t="shared" si="705"/>
        <v>#VALUE!</v>
      </c>
      <c r="K1803" s="98">
        <f t="shared" si="706"/>
        <v>0</v>
      </c>
      <c r="L1803" s="98">
        <f t="shared" si="711"/>
        <v>0</v>
      </c>
      <c r="M1803" s="98" t="e">
        <f t="shared" si="712"/>
        <v>#VALUE!</v>
      </c>
      <c r="N1803" s="98" t="e">
        <f t="shared" si="713"/>
        <v>#VALUE!</v>
      </c>
      <c r="O1803" s="97"/>
      <c r="P1803" s="98" t="e">
        <f t="shared" si="707"/>
        <v>#VALUE!</v>
      </c>
      <c r="Q1803" s="99" t="e">
        <f t="shared" si="714"/>
        <v>#VALUE!</v>
      </c>
      <c r="R1803" s="100"/>
      <c r="S1803" s="5"/>
      <c r="T1803" s="28">
        <f t="shared" si="715"/>
        <v>0</v>
      </c>
      <c r="U1803" s="101">
        <v>66140</v>
      </c>
      <c r="V1803" s="102">
        <f t="shared" si="708"/>
        <v>0</v>
      </c>
      <c r="W1803" s="101"/>
      <c r="X1803" s="101"/>
      <c r="Y1803" s="102">
        <f t="shared" si="716"/>
        <v>0</v>
      </c>
      <c r="Z1803" s="102">
        <f t="shared" si="717"/>
        <v>0</v>
      </c>
      <c r="AA1803" s="102" t="e">
        <f t="shared" si="709"/>
        <v>#VALUE!</v>
      </c>
    </row>
    <row r="1804" spans="1:27" ht="17.25">
      <c r="A1804" s="5"/>
      <c r="B1804" s="5"/>
      <c r="C1804" s="93"/>
      <c r="D1804" s="193"/>
      <c r="E1804" s="94"/>
      <c r="F1804" s="95"/>
      <c r="G1804" s="96" t="str">
        <f t="shared" si="704"/>
        <v>Error</v>
      </c>
      <c r="H1804" s="97">
        <v>14400</v>
      </c>
      <c r="I1804" s="98" t="e">
        <f t="shared" si="710"/>
        <v>#VALUE!</v>
      </c>
      <c r="J1804" s="88" t="e">
        <f t="shared" si="705"/>
        <v>#VALUE!</v>
      </c>
      <c r="K1804" s="98">
        <f t="shared" si="706"/>
        <v>0</v>
      </c>
      <c r="L1804" s="98">
        <f t="shared" si="711"/>
        <v>0</v>
      </c>
      <c r="M1804" s="98" t="e">
        <f t="shared" si="712"/>
        <v>#VALUE!</v>
      </c>
      <c r="N1804" s="98" t="e">
        <f t="shared" si="713"/>
        <v>#VALUE!</v>
      </c>
      <c r="O1804" s="97"/>
      <c r="P1804" s="98" t="e">
        <f t="shared" si="707"/>
        <v>#VALUE!</v>
      </c>
      <c r="Q1804" s="99" t="e">
        <f t="shared" si="714"/>
        <v>#VALUE!</v>
      </c>
      <c r="R1804" s="100"/>
      <c r="S1804" s="5"/>
      <c r="T1804" s="28">
        <f t="shared" si="715"/>
        <v>0</v>
      </c>
      <c r="U1804" s="101">
        <v>66140</v>
      </c>
      <c r="V1804" s="102">
        <f t="shared" si="708"/>
        <v>0</v>
      </c>
      <c r="W1804" s="101"/>
      <c r="X1804" s="101"/>
      <c r="Y1804" s="102">
        <f t="shared" si="716"/>
        <v>0</v>
      </c>
      <c r="Z1804" s="102">
        <f t="shared" si="717"/>
        <v>0</v>
      </c>
      <c r="AA1804" s="102" t="e">
        <f t="shared" si="709"/>
        <v>#VALUE!</v>
      </c>
    </row>
    <row r="1805" spans="1:27" ht="17.25">
      <c r="A1805" s="5"/>
      <c r="B1805" s="5"/>
      <c r="C1805" s="93"/>
      <c r="D1805" s="193"/>
      <c r="E1805" s="94"/>
      <c r="F1805" s="95"/>
      <c r="G1805" s="96" t="str">
        <f t="shared" si="704"/>
        <v>Error</v>
      </c>
      <c r="H1805" s="97">
        <v>14400</v>
      </c>
      <c r="I1805" s="98" t="e">
        <f t="shared" si="710"/>
        <v>#VALUE!</v>
      </c>
      <c r="J1805" s="88" t="e">
        <f t="shared" si="705"/>
        <v>#VALUE!</v>
      </c>
      <c r="K1805" s="98">
        <f t="shared" si="706"/>
        <v>0</v>
      </c>
      <c r="L1805" s="98">
        <f t="shared" si="711"/>
        <v>0</v>
      </c>
      <c r="M1805" s="98" t="e">
        <f t="shared" si="712"/>
        <v>#VALUE!</v>
      </c>
      <c r="N1805" s="98" t="e">
        <f t="shared" si="713"/>
        <v>#VALUE!</v>
      </c>
      <c r="O1805" s="97"/>
      <c r="P1805" s="98" t="e">
        <f t="shared" si="707"/>
        <v>#VALUE!</v>
      </c>
      <c r="Q1805" s="99" t="e">
        <f t="shared" si="714"/>
        <v>#VALUE!</v>
      </c>
      <c r="R1805" s="100"/>
      <c r="S1805" s="5"/>
      <c r="T1805" s="28">
        <f t="shared" si="715"/>
        <v>0</v>
      </c>
      <c r="U1805" s="101">
        <v>66140</v>
      </c>
      <c r="V1805" s="102">
        <f t="shared" si="708"/>
        <v>0</v>
      </c>
      <c r="W1805" s="101"/>
      <c r="X1805" s="101"/>
      <c r="Y1805" s="102">
        <f t="shared" si="716"/>
        <v>0</v>
      </c>
      <c r="Z1805" s="102">
        <f t="shared" si="717"/>
        <v>0</v>
      </c>
      <c r="AA1805" s="102" t="e">
        <f t="shared" si="709"/>
        <v>#VALUE!</v>
      </c>
    </row>
    <row r="1806" spans="1:27" ht="17.25">
      <c r="A1806" s="5"/>
      <c r="B1806" s="5"/>
      <c r="C1806" s="93"/>
      <c r="D1806" s="193"/>
      <c r="E1806" s="84"/>
      <c r="F1806" s="85"/>
      <c r="G1806" s="86" t="str">
        <f t="shared" si="704"/>
        <v>Error</v>
      </c>
      <c r="H1806" s="87">
        <v>14400</v>
      </c>
      <c r="I1806" s="88" t="e">
        <f t="shared" si="710"/>
        <v>#VALUE!</v>
      </c>
      <c r="J1806" s="88" t="e">
        <f t="shared" si="705"/>
        <v>#VALUE!</v>
      </c>
      <c r="K1806" s="88">
        <f t="shared" si="706"/>
        <v>0</v>
      </c>
      <c r="L1806" s="88">
        <f t="shared" si="711"/>
        <v>0</v>
      </c>
      <c r="M1806" s="88" t="e">
        <f t="shared" si="712"/>
        <v>#VALUE!</v>
      </c>
      <c r="N1806" s="88" t="e">
        <f t="shared" si="713"/>
        <v>#VALUE!</v>
      </c>
      <c r="O1806" s="87"/>
      <c r="P1806" s="88" t="e">
        <f t="shared" si="707"/>
        <v>#VALUE!</v>
      </c>
      <c r="Q1806" s="89" t="e">
        <f t="shared" si="714"/>
        <v>#VALUE!</v>
      </c>
      <c r="R1806" s="90"/>
      <c r="S1806" s="82"/>
      <c r="T1806" s="28">
        <f t="shared" si="715"/>
        <v>0</v>
      </c>
      <c r="U1806" s="91">
        <v>66140</v>
      </c>
      <c r="V1806" s="92">
        <f t="shared" si="708"/>
        <v>0</v>
      </c>
      <c r="W1806" s="91"/>
      <c r="X1806" s="91"/>
      <c r="Y1806" s="92">
        <f t="shared" si="716"/>
        <v>0</v>
      </c>
      <c r="Z1806" s="92">
        <f t="shared" si="717"/>
        <v>0</v>
      </c>
      <c r="AA1806" s="92" t="e">
        <f t="shared" si="709"/>
        <v>#VALUE!</v>
      </c>
    </row>
    <row r="1807" spans="1:27" ht="17.25">
      <c r="A1807" s="5"/>
      <c r="B1807" s="5"/>
      <c r="C1807" s="93"/>
      <c r="D1807" s="193"/>
      <c r="E1807" s="94"/>
      <c r="F1807" s="95"/>
      <c r="G1807" s="96" t="str">
        <f t="shared" si="704"/>
        <v>Error</v>
      </c>
      <c r="H1807" s="97">
        <v>14400</v>
      </c>
      <c r="I1807" s="98" t="e">
        <f t="shared" si="710"/>
        <v>#VALUE!</v>
      </c>
      <c r="J1807" s="88" t="e">
        <f t="shared" si="705"/>
        <v>#VALUE!</v>
      </c>
      <c r="K1807" s="98">
        <f t="shared" si="706"/>
        <v>0</v>
      </c>
      <c r="L1807" s="98">
        <f t="shared" si="711"/>
        <v>0</v>
      </c>
      <c r="M1807" s="98" t="e">
        <f t="shared" si="712"/>
        <v>#VALUE!</v>
      </c>
      <c r="N1807" s="98" t="e">
        <f t="shared" si="713"/>
        <v>#VALUE!</v>
      </c>
      <c r="O1807" s="97"/>
      <c r="P1807" s="98" t="e">
        <f t="shared" si="707"/>
        <v>#VALUE!</v>
      </c>
      <c r="Q1807" s="99" t="e">
        <f t="shared" si="714"/>
        <v>#VALUE!</v>
      </c>
      <c r="R1807" s="100"/>
      <c r="S1807" s="5"/>
      <c r="T1807" s="28">
        <f t="shared" si="715"/>
        <v>0</v>
      </c>
      <c r="U1807" s="101">
        <v>66140</v>
      </c>
      <c r="V1807" s="102">
        <f t="shared" si="708"/>
        <v>0</v>
      </c>
      <c r="W1807" s="101"/>
      <c r="X1807" s="101"/>
      <c r="Y1807" s="102">
        <f t="shared" si="716"/>
        <v>0</v>
      </c>
      <c r="Z1807" s="102">
        <f t="shared" si="717"/>
        <v>0</v>
      </c>
      <c r="AA1807" s="102" t="e">
        <f t="shared" si="709"/>
        <v>#VALUE!</v>
      </c>
    </row>
    <row r="1808" spans="1:27" ht="17.25">
      <c r="A1808" s="5"/>
      <c r="B1808" s="5"/>
      <c r="C1808" s="93"/>
      <c r="D1808" s="193"/>
      <c r="E1808" s="94"/>
      <c r="F1808" s="95"/>
      <c r="G1808" s="96" t="str">
        <f t="shared" si="704"/>
        <v>Error</v>
      </c>
      <c r="H1808" s="97">
        <v>14400</v>
      </c>
      <c r="I1808" s="98" t="e">
        <f t="shared" si="710"/>
        <v>#VALUE!</v>
      </c>
      <c r="J1808" s="88" t="e">
        <f t="shared" si="705"/>
        <v>#VALUE!</v>
      </c>
      <c r="K1808" s="98">
        <f t="shared" si="706"/>
        <v>0</v>
      </c>
      <c r="L1808" s="98">
        <f t="shared" si="711"/>
        <v>0</v>
      </c>
      <c r="M1808" s="98" t="e">
        <f t="shared" si="712"/>
        <v>#VALUE!</v>
      </c>
      <c r="N1808" s="98" t="e">
        <f t="shared" si="713"/>
        <v>#VALUE!</v>
      </c>
      <c r="O1808" s="97"/>
      <c r="P1808" s="98" t="e">
        <f t="shared" si="707"/>
        <v>#VALUE!</v>
      </c>
      <c r="Q1808" s="99" t="e">
        <f t="shared" si="714"/>
        <v>#VALUE!</v>
      </c>
      <c r="R1808" s="100"/>
      <c r="S1808" s="5"/>
      <c r="T1808" s="28">
        <f t="shared" si="715"/>
        <v>0</v>
      </c>
      <c r="U1808" s="101">
        <v>66140</v>
      </c>
      <c r="V1808" s="102">
        <f t="shared" ref="V1808:V1839" si="718">+U1808*T1808</f>
        <v>0</v>
      </c>
      <c r="W1808" s="101"/>
      <c r="X1808" s="101"/>
      <c r="Y1808" s="102">
        <f t="shared" si="716"/>
        <v>0</v>
      </c>
      <c r="Z1808" s="102">
        <f t="shared" si="717"/>
        <v>0</v>
      </c>
      <c r="AA1808" s="102" t="e">
        <f t="shared" ref="AA1808:AA1839" si="719">+Z1808+Q1808</f>
        <v>#VALUE!</v>
      </c>
    </row>
    <row r="1809" spans="1:27" ht="17.25">
      <c r="A1809" s="5"/>
      <c r="B1809" s="5"/>
      <c r="C1809" s="93"/>
      <c r="D1809" s="193"/>
      <c r="E1809" s="94"/>
      <c r="F1809" s="95"/>
      <c r="G1809" s="96" t="str">
        <f t="shared" si="704"/>
        <v>Error</v>
      </c>
      <c r="H1809" s="97">
        <v>14400</v>
      </c>
      <c r="I1809" s="98" t="e">
        <f t="shared" si="710"/>
        <v>#VALUE!</v>
      </c>
      <c r="J1809" s="88" t="e">
        <f t="shared" si="705"/>
        <v>#VALUE!</v>
      </c>
      <c r="K1809" s="98">
        <f t="shared" si="706"/>
        <v>0</v>
      </c>
      <c r="L1809" s="98">
        <f t="shared" si="711"/>
        <v>0</v>
      </c>
      <c r="M1809" s="98" t="e">
        <f t="shared" si="712"/>
        <v>#VALUE!</v>
      </c>
      <c r="N1809" s="98" t="e">
        <f t="shared" si="713"/>
        <v>#VALUE!</v>
      </c>
      <c r="O1809" s="97"/>
      <c r="P1809" s="98" t="e">
        <f t="shared" si="707"/>
        <v>#VALUE!</v>
      </c>
      <c r="Q1809" s="99" t="e">
        <f t="shared" si="714"/>
        <v>#VALUE!</v>
      </c>
      <c r="R1809" s="100"/>
      <c r="S1809" s="5"/>
      <c r="T1809" s="28">
        <f t="shared" si="715"/>
        <v>0</v>
      </c>
      <c r="U1809" s="101">
        <v>66140</v>
      </c>
      <c r="V1809" s="102">
        <f t="shared" si="718"/>
        <v>0</v>
      </c>
      <c r="W1809" s="101"/>
      <c r="X1809" s="101"/>
      <c r="Y1809" s="102">
        <f t="shared" si="716"/>
        <v>0</v>
      </c>
      <c r="Z1809" s="102">
        <f t="shared" si="717"/>
        <v>0</v>
      </c>
      <c r="AA1809" s="102" t="e">
        <f t="shared" si="719"/>
        <v>#VALUE!</v>
      </c>
    </row>
    <row r="1810" spans="1:27" ht="17.25">
      <c r="A1810" s="5"/>
      <c r="B1810" s="5"/>
      <c r="C1810" s="93"/>
      <c r="D1810" s="193"/>
      <c r="E1810" s="94"/>
      <c r="F1810" s="95"/>
      <c r="G1810" s="96" t="str">
        <f t="shared" si="704"/>
        <v>Error</v>
      </c>
      <c r="H1810" s="97">
        <v>14400</v>
      </c>
      <c r="I1810" s="98" t="e">
        <f t="shared" si="710"/>
        <v>#VALUE!</v>
      </c>
      <c r="J1810" s="88" t="e">
        <f t="shared" si="705"/>
        <v>#VALUE!</v>
      </c>
      <c r="K1810" s="98">
        <f t="shared" si="706"/>
        <v>0</v>
      </c>
      <c r="L1810" s="98">
        <f t="shared" si="711"/>
        <v>0</v>
      </c>
      <c r="M1810" s="98" t="e">
        <f t="shared" si="712"/>
        <v>#VALUE!</v>
      </c>
      <c r="N1810" s="98" t="e">
        <f t="shared" si="713"/>
        <v>#VALUE!</v>
      </c>
      <c r="O1810" s="97"/>
      <c r="P1810" s="98" t="e">
        <f t="shared" si="707"/>
        <v>#VALUE!</v>
      </c>
      <c r="Q1810" s="99" t="e">
        <f t="shared" si="714"/>
        <v>#VALUE!</v>
      </c>
      <c r="R1810" s="100"/>
      <c r="S1810" s="5"/>
      <c r="T1810" s="28">
        <f t="shared" si="715"/>
        <v>0</v>
      </c>
      <c r="U1810" s="101">
        <v>66140</v>
      </c>
      <c r="V1810" s="102">
        <f t="shared" si="718"/>
        <v>0</v>
      </c>
      <c r="W1810" s="101"/>
      <c r="X1810" s="101"/>
      <c r="Y1810" s="102">
        <f t="shared" si="716"/>
        <v>0</v>
      </c>
      <c r="Z1810" s="102">
        <f t="shared" si="717"/>
        <v>0</v>
      </c>
      <c r="AA1810" s="102" t="e">
        <f t="shared" si="719"/>
        <v>#VALUE!</v>
      </c>
    </row>
    <row r="1811" spans="1:27" ht="17.25">
      <c r="A1811" s="5"/>
      <c r="B1811" s="5"/>
      <c r="C1811" s="93"/>
      <c r="D1811" s="193"/>
      <c r="E1811" s="94"/>
      <c r="F1811" s="95"/>
      <c r="G1811" s="96" t="str">
        <f t="shared" si="704"/>
        <v>Error</v>
      </c>
      <c r="H1811" s="97">
        <v>14400</v>
      </c>
      <c r="I1811" s="98" t="e">
        <f t="shared" si="710"/>
        <v>#VALUE!</v>
      </c>
      <c r="J1811" s="88" t="e">
        <f t="shared" si="705"/>
        <v>#VALUE!</v>
      </c>
      <c r="K1811" s="98">
        <f t="shared" si="706"/>
        <v>0</v>
      </c>
      <c r="L1811" s="98">
        <f t="shared" si="711"/>
        <v>0</v>
      </c>
      <c r="M1811" s="98" t="e">
        <f t="shared" si="712"/>
        <v>#VALUE!</v>
      </c>
      <c r="N1811" s="98" t="e">
        <f t="shared" si="713"/>
        <v>#VALUE!</v>
      </c>
      <c r="O1811" s="97"/>
      <c r="P1811" s="98" t="e">
        <f t="shared" si="707"/>
        <v>#VALUE!</v>
      </c>
      <c r="Q1811" s="99" t="e">
        <f t="shared" si="714"/>
        <v>#VALUE!</v>
      </c>
      <c r="R1811" s="100"/>
      <c r="S1811" s="5"/>
      <c r="T1811" s="28">
        <f t="shared" si="715"/>
        <v>0</v>
      </c>
      <c r="U1811" s="101">
        <v>66140</v>
      </c>
      <c r="V1811" s="102">
        <f t="shared" si="718"/>
        <v>0</v>
      </c>
      <c r="W1811" s="101"/>
      <c r="X1811" s="101"/>
      <c r="Y1811" s="102">
        <f t="shared" si="716"/>
        <v>0</v>
      </c>
      <c r="Z1811" s="102">
        <f t="shared" si="717"/>
        <v>0</v>
      </c>
      <c r="AA1811" s="102" t="e">
        <f t="shared" si="719"/>
        <v>#VALUE!</v>
      </c>
    </row>
    <row r="1812" spans="1:27" ht="17.25">
      <c r="A1812" s="5"/>
      <c r="B1812" s="5"/>
      <c r="C1812" s="93"/>
      <c r="D1812" s="193"/>
      <c r="E1812" s="84"/>
      <c r="F1812" s="85"/>
      <c r="G1812" s="86" t="str">
        <f t="shared" si="704"/>
        <v>Error</v>
      </c>
      <c r="H1812" s="87">
        <v>14400</v>
      </c>
      <c r="I1812" s="88" t="e">
        <f t="shared" si="710"/>
        <v>#VALUE!</v>
      </c>
      <c r="J1812" s="88" t="e">
        <f t="shared" si="705"/>
        <v>#VALUE!</v>
      </c>
      <c r="K1812" s="88">
        <f t="shared" si="706"/>
        <v>0</v>
      </c>
      <c r="L1812" s="88">
        <f t="shared" si="711"/>
        <v>0</v>
      </c>
      <c r="M1812" s="88" t="e">
        <f t="shared" si="712"/>
        <v>#VALUE!</v>
      </c>
      <c r="N1812" s="88" t="e">
        <f t="shared" si="713"/>
        <v>#VALUE!</v>
      </c>
      <c r="O1812" s="87"/>
      <c r="P1812" s="88" t="e">
        <f t="shared" si="707"/>
        <v>#VALUE!</v>
      </c>
      <c r="Q1812" s="89" t="e">
        <f t="shared" si="714"/>
        <v>#VALUE!</v>
      </c>
      <c r="R1812" s="90"/>
      <c r="S1812" s="82"/>
      <c r="T1812" s="28">
        <f t="shared" si="715"/>
        <v>0</v>
      </c>
      <c r="U1812" s="91">
        <v>66140</v>
      </c>
      <c r="V1812" s="92">
        <f t="shared" si="718"/>
        <v>0</v>
      </c>
      <c r="W1812" s="91"/>
      <c r="X1812" s="91"/>
      <c r="Y1812" s="92">
        <f t="shared" si="716"/>
        <v>0</v>
      </c>
      <c r="Z1812" s="92">
        <f t="shared" si="717"/>
        <v>0</v>
      </c>
      <c r="AA1812" s="92" t="e">
        <f t="shared" si="719"/>
        <v>#VALUE!</v>
      </c>
    </row>
    <row r="1813" spans="1:27" ht="17.25">
      <c r="A1813" s="5"/>
      <c r="B1813" s="5"/>
      <c r="C1813" s="93"/>
      <c r="D1813" s="193"/>
      <c r="E1813" s="94"/>
      <c r="F1813" s="95"/>
      <c r="G1813" s="96" t="str">
        <f t="shared" si="704"/>
        <v>Error</v>
      </c>
      <c r="H1813" s="97">
        <v>14400</v>
      </c>
      <c r="I1813" s="98" t="e">
        <f t="shared" si="710"/>
        <v>#VALUE!</v>
      </c>
      <c r="J1813" s="88" t="e">
        <f t="shared" si="705"/>
        <v>#VALUE!</v>
      </c>
      <c r="K1813" s="98">
        <f t="shared" si="706"/>
        <v>0</v>
      </c>
      <c r="L1813" s="98">
        <f t="shared" si="711"/>
        <v>0</v>
      </c>
      <c r="M1813" s="98" t="e">
        <f t="shared" si="712"/>
        <v>#VALUE!</v>
      </c>
      <c r="N1813" s="98" t="e">
        <f t="shared" si="713"/>
        <v>#VALUE!</v>
      </c>
      <c r="O1813" s="97"/>
      <c r="P1813" s="98" t="e">
        <f t="shared" si="707"/>
        <v>#VALUE!</v>
      </c>
      <c r="Q1813" s="99" t="e">
        <f t="shared" si="714"/>
        <v>#VALUE!</v>
      </c>
      <c r="R1813" s="100"/>
      <c r="S1813" s="5"/>
      <c r="T1813" s="28">
        <f t="shared" si="715"/>
        <v>0</v>
      </c>
      <c r="U1813" s="101">
        <v>66140</v>
      </c>
      <c r="V1813" s="102">
        <f t="shared" si="718"/>
        <v>0</v>
      </c>
      <c r="W1813" s="101"/>
      <c r="X1813" s="101"/>
      <c r="Y1813" s="102">
        <f t="shared" si="716"/>
        <v>0</v>
      </c>
      <c r="Z1813" s="102">
        <f t="shared" si="717"/>
        <v>0</v>
      </c>
      <c r="AA1813" s="102" t="e">
        <f t="shared" si="719"/>
        <v>#VALUE!</v>
      </c>
    </row>
    <row r="1814" spans="1:27" ht="17.25">
      <c r="A1814" s="5"/>
      <c r="B1814" s="5"/>
      <c r="C1814" s="93"/>
      <c r="D1814" s="193"/>
      <c r="E1814" s="94"/>
      <c r="F1814" s="95"/>
      <c r="G1814" s="96" t="str">
        <f t="shared" si="704"/>
        <v>Error</v>
      </c>
      <c r="H1814" s="97">
        <v>14400</v>
      </c>
      <c r="I1814" s="98" t="e">
        <f t="shared" si="710"/>
        <v>#VALUE!</v>
      </c>
      <c r="J1814" s="88" t="e">
        <f t="shared" si="705"/>
        <v>#VALUE!</v>
      </c>
      <c r="K1814" s="98">
        <f t="shared" si="706"/>
        <v>0</v>
      </c>
      <c r="L1814" s="98">
        <f t="shared" si="711"/>
        <v>0</v>
      </c>
      <c r="M1814" s="98" t="e">
        <f t="shared" si="712"/>
        <v>#VALUE!</v>
      </c>
      <c r="N1814" s="98" t="e">
        <f t="shared" si="713"/>
        <v>#VALUE!</v>
      </c>
      <c r="O1814" s="97"/>
      <c r="P1814" s="98" t="e">
        <f t="shared" si="707"/>
        <v>#VALUE!</v>
      </c>
      <c r="Q1814" s="99" t="e">
        <f t="shared" si="714"/>
        <v>#VALUE!</v>
      </c>
      <c r="R1814" s="100"/>
      <c r="S1814" s="5"/>
      <c r="T1814" s="28">
        <f t="shared" si="715"/>
        <v>0</v>
      </c>
      <c r="U1814" s="101">
        <v>66140</v>
      </c>
      <c r="V1814" s="102">
        <f t="shared" si="718"/>
        <v>0</v>
      </c>
      <c r="W1814" s="101"/>
      <c r="X1814" s="101"/>
      <c r="Y1814" s="102">
        <f t="shared" si="716"/>
        <v>0</v>
      </c>
      <c r="Z1814" s="102">
        <f t="shared" si="717"/>
        <v>0</v>
      </c>
      <c r="AA1814" s="102" t="e">
        <f t="shared" si="719"/>
        <v>#VALUE!</v>
      </c>
    </row>
    <row r="1815" spans="1:27" ht="17.25">
      <c r="A1815" s="5"/>
      <c r="B1815" s="5"/>
      <c r="C1815" s="93"/>
      <c r="D1815" s="193"/>
      <c r="E1815" s="94"/>
      <c r="F1815" s="95"/>
      <c r="G1815" s="96" t="str">
        <f t="shared" si="704"/>
        <v>Error</v>
      </c>
      <c r="H1815" s="97">
        <v>14400</v>
      </c>
      <c r="I1815" s="98" t="e">
        <f t="shared" si="710"/>
        <v>#VALUE!</v>
      </c>
      <c r="J1815" s="88" t="e">
        <f t="shared" si="705"/>
        <v>#VALUE!</v>
      </c>
      <c r="K1815" s="98">
        <f t="shared" si="706"/>
        <v>0</v>
      </c>
      <c r="L1815" s="98">
        <f t="shared" si="711"/>
        <v>0</v>
      </c>
      <c r="M1815" s="98" t="e">
        <f t="shared" si="712"/>
        <v>#VALUE!</v>
      </c>
      <c r="N1815" s="98" t="e">
        <f t="shared" si="713"/>
        <v>#VALUE!</v>
      </c>
      <c r="O1815" s="97"/>
      <c r="P1815" s="98" t="e">
        <f t="shared" si="707"/>
        <v>#VALUE!</v>
      </c>
      <c r="Q1815" s="99" t="e">
        <f t="shared" si="714"/>
        <v>#VALUE!</v>
      </c>
      <c r="R1815" s="100"/>
      <c r="S1815" s="5"/>
      <c r="T1815" s="28">
        <f t="shared" si="715"/>
        <v>0</v>
      </c>
      <c r="U1815" s="101">
        <v>66140</v>
      </c>
      <c r="V1815" s="102">
        <f t="shared" si="718"/>
        <v>0</v>
      </c>
      <c r="W1815" s="101"/>
      <c r="X1815" s="101"/>
      <c r="Y1815" s="102">
        <f t="shared" si="716"/>
        <v>0</v>
      </c>
      <c r="Z1815" s="102">
        <f t="shared" si="717"/>
        <v>0</v>
      </c>
      <c r="AA1815" s="102" t="e">
        <f t="shared" si="719"/>
        <v>#VALUE!</v>
      </c>
    </row>
    <row r="1816" spans="1:27" ht="17.25">
      <c r="A1816" s="5"/>
      <c r="B1816" s="5"/>
      <c r="C1816" s="93"/>
      <c r="D1816" s="193"/>
      <c r="E1816" s="94"/>
      <c r="F1816" s="95"/>
      <c r="G1816" s="96" t="str">
        <f t="shared" si="704"/>
        <v>Error</v>
      </c>
      <c r="H1816" s="97">
        <v>14400</v>
      </c>
      <c r="I1816" s="98" t="e">
        <f t="shared" si="710"/>
        <v>#VALUE!</v>
      </c>
      <c r="J1816" s="88" t="e">
        <f t="shared" si="705"/>
        <v>#VALUE!</v>
      </c>
      <c r="K1816" s="98">
        <f t="shared" si="706"/>
        <v>0</v>
      </c>
      <c r="L1816" s="98">
        <f t="shared" si="711"/>
        <v>0</v>
      </c>
      <c r="M1816" s="98" t="e">
        <f t="shared" si="712"/>
        <v>#VALUE!</v>
      </c>
      <c r="N1816" s="98" t="e">
        <f t="shared" si="713"/>
        <v>#VALUE!</v>
      </c>
      <c r="O1816" s="97"/>
      <c r="P1816" s="98" t="e">
        <f t="shared" si="707"/>
        <v>#VALUE!</v>
      </c>
      <c r="Q1816" s="99" t="e">
        <f t="shared" si="714"/>
        <v>#VALUE!</v>
      </c>
      <c r="R1816" s="100"/>
      <c r="S1816" s="5"/>
      <c r="T1816" s="28">
        <f t="shared" si="715"/>
        <v>0</v>
      </c>
      <c r="U1816" s="101">
        <v>66140</v>
      </c>
      <c r="V1816" s="102">
        <f t="shared" si="718"/>
        <v>0</v>
      </c>
      <c r="W1816" s="101"/>
      <c r="X1816" s="101"/>
      <c r="Y1816" s="102">
        <f t="shared" si="716"/>
        <v>0</v>
      </c>
      <c r="Z1816" s="102">
        <f t="shared" si="717"/>
        <v>0</v>
      </c>
      <c r="AA1816" s="102" t="e">
        <f t="shared" si="719"/>
        <v>#VALUE!</v>
      </c>
    </row>
    <row r="1817" spans="1:27" ht="17.25">
      <c r="A1817" s="5"/>
      <c r="B1817" s="5"/>
      <c r="C1817" s="93"/>
      <c r="D1817" s="193"/>
      <c r="E1817" s="94"/>
      <c r="F1817" s="95"/>
      <c r="G1817" s="96" t="str">
        <f t="shared" si="704"/>
        <v>Error</v>
      </c>
      <c r="H1817" s="97">
        <v>14400</v>
      </c>
      <c r="I1817" s="98" t="e">
        <f t="shared" si="710"/>
        <v>#VALUE!</v>
      </c>
      <c r="J1817" s="88" t="e">
        <f t="shared" si="705"/>
        <v>#VALUE!</v>
      </c>
      <c r="K1817" s="98">
        <f t="shared" si="706"/>
        <v>0</v>
      </c>
      <c r="L1817" s="98">
        <f t="shared" si="711"/>
        <v>0</v>
      </c>
      <c r="M1817" s="98" t="e">
        <f t="shared" si="712"/>
        <v>#VALUE!</v>
      </c>
      <c r="N1817" s="98" t="e">
        <f t="shared" si="713"/>
        <v>#VALUE!</v>
      </c>
      <c r="O1817" s="97"/>
      <c r="P1817" s="98" t="e">
        <f t="shared" si="707"/>
        <v>#VALUE!</v>
      </c>
      <c r="Q1817" s="99" t="e">
        <f t="shared" si="714"/>
        <v>#VALUE!</v>
      </c>
      <c r="R1817" s="100"/>
      <c r="S1817" s="5"/>
      <c r="T1817" s="28">
        <f t="shared" si="715"/>
        <v>0</v>
      </c>
      <c r="U1817" s="101">
        <v>66140</v>
      </c>
      <c r="V1817" s="102">
        <f t="shared" si="718"/>
        <v>0</v>
      </c>
      <c r="W1817" s="101"/>
      <c r="X1817" s="101"/>
      <c r="Y1817" s="102">
        <f t="shared" si="716"/>
        <v>0</v>
      </c>
      <c r="Z1817" s="102">
        <f t="shared" si="717"/>
        <v>0</v>
      </c>
      <c r="AA1817" s="102" t="e">
        <f t="shared" si="719"/>
        <v>#VALUE!</v>
      </c>
    </row>
    <row r="1818" spans="1:27" ht="17.25">
      <c r="A1818" s="5"/>
      <c r="B1818" s="5"/>
      <c r="C1818" s="93"/>
      <c r="D1818" s="193"/>
      <c r="E1818" s="84"/>
      <c r="F1818" s="85"/>
      <c r="G1818" s="86" t="str">
        <f t="shared" si="704"/>
        <v>Error</v>
      </c>
      <c r="H1818" s="87">
        <v>14400</v>
      </c>
      <c r="I1818" s="88" t="e">
        <f t="shared" si="710"/>
        <v>#VALUE!</v>
      </c>
      <c r="J1818" s="88" t="e">
        <f t="shared" si="705"/>
        <v>#VALUE!</v>
      </c>
      <c r="K1818" s="88">
        <f t="shared" si="706"/>
        <v>0</v>
      </c>
      <c r="L1818" s="88">
        <f t="shared" si="711"/>
        <v>0</v>
      </c>
      <c r="M1818" s="88" t="e">
        <f t="shared" si="712"/>
        <v>#VALUE!</v>
      </c>
      <c r="N1818" s="88" t="e">
        <f t="shared" si="713"/>
        <v>#VALUE!</v>
      </c>
      <c r="O1818" s="87"/>
      <c r="P1818" s="88" t="e">
        <f t="shared" si="707"/>
        <v>#VALUE!</v>
      </c>
      <c r="Q1818" s="89" t="e">
        <f t="shared" si="714"/>
        <v>#VALUE!</v>
      </c>
      <c r="R1818" s="90"/>
      <c r="S1818" s="82"/>
      <c r="T1818" s="28">
        <f t="shared" si="715"/>
        <v>0</v>
      </c>
      <c r="U1818" s="91">
        <v>66140</v>
      </c>
      <c r="V1818" s="92">
        <f t="shared" si="718"/>
        <v>0</v>
      </c>
      <c r="W1818" s="91"/>
      <c r="X1818" s="91"/>
      <c r="Y1818" s="92">
        <f t="shared" si="716"/>
        <v>0</v>
      </c>
      <c r="Z1818" s="92">
        <f t="shared" si="717"/>
        <v>0</v>
      </c>
      <c r="AA1818" s="92" t="e">
        <f t="shared" si="719"/>
        <v>#VALUE!</v>
      </c>
    </row>
    <row r="1819" spans="1:27" ht="17.25">
      <c r="A1819" s="5"/>
      <c r="B1819" s="5"/>
      <c r="C1819" s="93"/>
      <c r="D1819" s="193"/>
      <c r="E1819" s="94"/>
      <c r="F1819" s="95"/>
      <c r="G1819" s="96" t="str">
        <f t="shared" si="704"/>
        <v>Error</v>
      </c>
      <c r="H1819" s="97">
        <v>14400</v>
      </c>
      <c r="I1819" s="98" t="e">
        <f t="shared" si="710"/>
        <v>#VALUE!</v>
      </c>
      <c r="J1819" s="88" t="e">
        <f t="shared" si="705"/>
        <v>#VALUE!</v>
      </c>
      <c r="K1819" s="98">
        <f t="shared" si="706"/>
        <v>0</v>
      </c>
      <c r="L1819" s="98">
        <f t="shared" si="711"/>
        <v>0</v>
      </c>
      <c r="M1819" s="98" t="e">
        <f t="shared" si="712"/>
        <v>#VALUE!</v>
      </c>
      <c r="N1819" s="98" t="e">
        <f t="shared" si="713"/>
        <v>#VALUE!</v>
      </c>
      <c r="O1819" s="97"/>
      <c r="P1819" s="98" t="e">
        <f t="shared" si="707"/>
        <v>#VALUE!</v>
      </c>
      <c r="Q1819" s="99" t="e">
        <f t="shared" si="714"/>
        <v>#VALUE!</v>
      </c>
      <c r="R1819" s="100"/>
      <c r="S1819" s="5"/>
      <c r="T1819" s="28">
        <f t="shared" si="715"/>
        <v>0</v>
      </c>
      <c r="U1819" s="101">
        <v>66140</v>
      </c>
      <c r="V1819" s="102">
        <f t="shared" si="718"/>
        <v>0</v>
      </c>
      <c r="W1819" s="101"/>
      <c r="X1819" s="101"/>
      <c r="Y1819" s="102">
        <f t="shared" si="716"/>
        <v>0</v>
      </c>
      <c r="Z1819" s="102">
        <f t="shared" si="717"/>
        <v>0</v>
      </c>
      <c r="AA1819" s="102" t="e">
        <f t="shared" si="719"/>
        <v>#VALUE!</v>
      </c>
    </row>
    <row r="1820" spans="1:27" ht="17.25">
      <c r="A1820" s="5"/>
      <c r="B1820" s="5"/>
      <c r="C1820" s="93"/>
      <c r="D1820" s="193"/>
      <c r="E1820" s="94"/>
      <c r="F1820" s="95"/>
      <c r="G1820" s="96" t="str">
        <f t="shared" si="704"/>
        <v>Error</v>
      </c>
      <c r="H1820" s="97">
        <v>14400</v>
      </c>
      <c r="I1820" s="98" t="e">
        <f t="shared" si="710"/>
        <v>#VALUE!</v>
      </c>
      <c r="J1820" s="88" t="e">
        <f t="shared" si="705"/>
        <v>#VALUE!</v>
      </c>
      <c r="K1820" s="98">
        <f t="shared" si="706"/>
        <v>0</v>
      </c>
      <c r="L1820" s="98">
        <f t="shared" si="711"/>
        <v>0</v>
      </c>
      <c r="M1820" s="98" t="e">
        <f t="shared" si="712"/>
        <v>#VALUE!</v>
      </c>
      <c r="N1820" s="98" t="e">
        <f t="shared" si="713"/>
        <v>#VALUE!</v>
      </c>
      <c r="O1820" s="97"/>
      <c r="P1820" s="98" t="e">
        <f t="shared" si="707"/>
        <v>#VALUE!</v>
      </c>
      <c r="Q1820" s="99" t="e">
        <f t="shared" si="714"/>
        <v>#VALUE!</v>
      </c>
      <c r="R1820" s="100"/>
      <c r="S1820" s="5"/>
      <c r="T1820" s="28">
        <f t="shared" si="715"/>
        <v>0</v>
      </c>
      <c r="U1820" s="101">
        <v>66140</v>
      </c>
      <c r="V1820" s="102">
        <f t="shared" si="718"/>
        <v>0</v>
      </c>
      <c r="W1820" s="101"/>
      <c r="X1820" s="101"/>
      <c r="Y1820" s="102">
        <f t="shared" si="716"/>
        <v>0</v>
      </c>
      <c r="Z1820" s="102">
        <f t="shared" si="717"/>
        <v>0</v>
      </c>
      <c r="AA1820" s="102" t="e">
        <f t="shared" si="719"/>
        <v>#VALUE!</v>
      </c>
    </row>
    <row r="1821" spans="1:27" ht="17.25">
      <c r="A1821" s="5"/>
      <c r="B1821" s="5"/>
      <c r="C1821" s="93"/>
      <c r="D1821" s="193"/>
      <c r="E1821" s="94"/>
      <c r="F1821" s="95"/>
      <c r="G1821" s="96" t="str">
        <f t="shared" si="704"/>
        <v>Error</v>
      </c>
      <c r="H1821" s="97">
        <v>14400</v>
      </c>
      <c r="I1821" s="98" t="e">
        <f t="shared" si="710"/>
        <v>#VALUE!</v>
      </c>
      <c r="J1821" s="88" t="e">
        <f t="shared" si="705"/>
        <v>#VALUE!</v>
      </c>
      <c r="K1821" s="98">
        <f t="shared" si="706"/>
        <v>0</v>
      </c>
      <c r="L1821" s="98">
        <f t="shared" si="711"/>
        <v>0</v>
      </c>
      <c r="M1821" s="98" t="e">
        <f t="shared" si="712"/>
        <v>#VALUE!</v>
      </c>
      <c r="N1821" s="98" t="e">
        <f t="shared" si="713"/>
        <v>#VALUE!</v>
      </c>
      <c r="O1821" s="97"/>
      <c r="P1821" s="98" t="e">
        <f t="shared" si="707"/>
        <v>#VALUE!</v>
      </c>
      <c r="Q1821" s="99" t="e">
        <f t="shared" si="714"/>
        <v>#VALUE!</v>
      </c>
      <c r="R1821" s="100"/>
      <c r="S1821" s="5"/>
      <c r="T1821" s="28">
        <f t="shared" si="715"/>
        <v>0</v>
      </c>
      <c r="U1821" s="101">
        <v>66140</v>
      </c>
      <c r="V1821" s="102">
        <f t="shared" si="718"/>
        <v>0</v>
      </c>
      <c r="W1821" s="101"/>
      <c r="X1821" s="101"/>
      <c r="Y1821" s="102">
        <f t="shared" si="716"/>
        <v>0</v>
      </c>
      <c r="Z1821" s="102">
        <f t="shared" si="717"/>
        <v>0</v>
      </c>
      <c r="AA1821" s="102" t="e">
        <f t="shared" si="719"/>
        <v>#VALUE!</v>
      </c>
    </row>
    <row r="1822" spans="1:27" ht="17.25">
      <c r="A1822" s="5"/>
      <c r="B1822" s="5"/>
      <c r="C1822" s="93"/>
      <c r="D1822" s="193"/>
      <c r="E1822" s="94"/>
      <c r="F1822" s="95"/>
      <c r="G1822" s="96" t="str">
        <f t="shared" si="704"/>
        <v>Error</v>
      </c>
      <c r="H1822" s="97">
        <v>14400</v>
      </c>
      <c r="I1822" s="98" t="e">
        <f t="shared" si="710"/>
        <v>#VALUE!</v>
      </c>
      <c r="J1822" s="88" t="e">
        <f t="shared" si="705"/>
        <v>#VALUE!</v>
      </c>
      <c r="K1822" s="98">
        <f t="shared" si="706"/>
        <v>0</v>
      </c>
      <c r="L1822" s="98">
        <f t="shared" si="711"/>
        <v>0</v>
      </c>
      <c r="M1822" s="98" t="e">
        <f t="shared" si="712"/>
        <v>#VALUE!</v>
      </c>
      <c r="N1822" s="98" t="e">
        <f t="shared" si="713"/>
        <v>#VALUE!</v>
      </c>
      <c r="O1822" s="97"/>
      <c r="P1822" s="98" t="e">
        <f t="shared" si="707"/>
        <v>#VALUE!</v>
      </c>
      <c r="Q1822" s="99" t="e">
        <f t="shared" si="714"/>
        <v>#VALUE!</v>
      </c>
      <c r="R1822" s="100"/>
      <c r="S1822" s="5"/>
      <c r="T1822" s="28">
        <f t="shared" si="715"/>
        <v>0</v>
      </c>
      <c r="U1822" s="101">
        <v>66140</v>
      </c>
      <c r="V1822" s="102">
        <f t="shared" si="718"/>
        <v>0</v>
      </c>
      <c r="W1822" s="101"/>
      <c r="X1822" s="101"/>
      <c r="Y1822" s="102">
        <f t="shared" si="716"/>
        <v>0</v>
      </c>
      <c r="Z1822" s="102">
        <f t="shared" si="717"/>
        <v>0</v>
      </c>
      <c r="AA1822" s="102" t="e">
        <f t="shared" si="719"/>
        <v>#VALUE!</v>
      </c>
    </row>
    <row r="1823" spans="1:27" ht="17.25">
      <c r="A1823" s="5"/>
      <c r="B1823" s="5"/>
      <c r="C1823" s="93"/>
      <c r="D1823" s="193"/>
      <c r="E1823" s="94"/>
      <c r="F1823" s="95"/>
      <c r="G1823" s="96" t="str">
        <f t="shared" si="704"/>
        <v>Error</v>
      </c>
      <c r="H1823" s="97">
        <v>14400</v>
      </c>
      <c r="I1823" s="98" t="e">
        <f t="shared" si="710"/>
        <v>#VALUE!</v>
      </c>
      <c r="J1823" s="88" t="e">
        <f t="shared" si="705"/>
        <v>#VALUE!</v>
      </c>
      <c r="K1823" s="98">
        <f t="shared" si="706"/>
        <v>0</v>
      </c>
      <c r="L1823" s="98">
        <f t="shared" si="711"/>
        <v>0</v>
      </c>
      <c r="M1823" s="98" t="e">
        <f t="shared" si="712"/>
        <v>#VALUE!</v>
      </c>
      <c r="N1823" s="98" t="e">
        <f t="shared" si="713"/>
        <v>#VALUE!</v>
      </c>
      <c r="O1823" s="97"/>
      <c r="P1823" s="98" t="e">
        <f t="shared" si="707"/>
        <v>#VALUE!</v>
      </c>
      <c r="Q1823" s="99" t="e">
        <f t="shared" si="714"/>
        <v>#VALUE!</v>
      </c>
      <c r="R1823" s="100"/>
      <c r="S1823" s="5"/>
      <c r="T1823" s="28">
        <f t="shared" si="715"/>
        <v>0</v>
      </c>
      <c r="U1823" s="101">
        <v>66140</v>
      </c>
      <c r="V1823" s="102">
        <f t="shared" si="718"/>
        <v>0</v>
      </c>
      <c r="W1823" s="101"/>
      <c r="X1823" s="101"/>
      <c r="Y1823" s="102">
        <f t="shared" si="716"/>
        <v>0</v>
      </c>
      <c r="Z1823" s="102">
        <f t="shared" si="717"/>
        <v>0</v>
      </c>
      <c r="AA1823" s="102" t="e">
        <f t="shared" si="719"/>
        <v>#VALUE!</v>
      </c>
    </row>
    <row r="1824" spans="1:27" ht="17.25">
      <c r="A1824" s="5"/>
      <c r="B1824" s="5"/>
      <c r="C1824" s="93"/>
      <c r="D1824" s="193"/>
      <c r="E1824" s="84"/>
      <c r="F1824" s="85"/>
      <c r="G1824" s="86" t="str">
        <f t="shared" si="704"/>
        <v>Error</v>
      </c>
      <c r="H1824" s="87">
        <v>14400</v>
      </c>
      <c r="I1824" s="88" t="e">
        <f t="shared" si="710"/>
        <v>#VALUE!</v>
      </c>
      <c r="J1824" s="88" t="e">
        <f t="shared" si="705"/>
        <v>#VALUE!</v>
      </c>
      <c r="K1824" s="88">
        <f t="shared" si="706"/>
        <v>0</v>
      </c>
      <c r="L1824" s="88">
        <f t="shared" si="711"/>
        <v>0</v>
      </c>
      <c r="M1824" s="88" t="e">
        <f t="shared" si="712"/>
        <v>#VALUE!</v>
      </c>
      <c r="N1824" s="88" t="e">
        <f t="shared" si="713"/>
        <v>#VALUE!</v>
      </c>
      <c r="O1824" s="87"/>
      <c r="P1824" s="88" t="e">
        <f t="shared" si="707"/>
        <v>#VALUE!</v>
      </c>
      <c r="Q1824" s="89" t="e">
        <f t="shared" si="714"/>
        <v>#VALUE!</v>
      </c>
      <c r="R1824" s="90"/>
      <c r="S1824" s="82"/>
      <c r="T1824" s="28">
        <f t="shared" si="715"/>
        <v>0</v>
      </c>
      <c r="U1824" s="91">
        <v>66140</v>
      </c>
      <c r="V1824" s="92">
        <f t="shared" si="718"/>
        <v>0</v>
      </c>
      <c r="W1824" s="91"/>
      <c r="X1824" s="91"/>
      <c r="Y1824" s="92">
        <f t="shared" si="716"/>
        <v>0</v>
      </c>
      <c r="Z1824" s="92">
        <f t="shared" si="717"/>
        <v>0</v>
      </c>
      <c r="AA1824" s="92" t="e">
        <f t="shared" si="719"/>
        <v>#VALUE!</v>
      </c>
    </row>
    <row r="1825" spans="1:27" ht="17.25">
      <c r="A1825" s="5"/>
      <c r="B1825" s="5"/>
      <c r="C1825" s="93"/>
      <c r="D1825" s="193"/>
      <c r="E1825" s="94"/>
      <c r="F1825" s="95"/>
      <c r="G1825" s="96" t="str">
        <f t="shared" si="704"/>
        <v>Error</v>
      </c>
      <c r="H1825" s="97">
        <v>14400</v>
      </c>
      <c r="I1825" s="98" t="e">
        <f t="shared" si="710"/>
        <v>#VALUE!</v>
      </c>
      <c r="J1825" s="88" t="e">
        <f t="shared" si="705"/>
        <v>#VALUE!</v>
      </c>
      <c r="K1825" s="98">
        <f t="shared" si="706"/>
        <v>0</v>
      </c>
      <c r="L1825" s="98">
        <f t="shared" si="711"/>
        <v>0</v>
      </c>
      <c r="M1825" s="98" t="e">
        <f t="shared" si="712"/>
        <v>#VALUE!</v>
      </c>
      <c r="N1825" s="98" t="e">
        <f t="shared" si="713"/>
        <v>#VALUE!</v>
      </c>
      <c r="O1825" s="97"/>
      <c r="P1825" s="98" t="e">
        <f t="shared" si="707"/>
        <v>#VALUE!</v>
      </c>
      <c r="Q1825" s="99" t="e">
        <f t="shared" si="714"/>
        <v>#VALUE!</v>
      </c>
      <c r="R1825" s="100"/>
      <c r="S1825" s="5"/>
      <c r="T1825" s="28">
        <f t="shared" si="715"/>
        <v>0</v>
      </c>
      <c r="U1825" s="101">
        <v>66140</v>
      </c>
      <c r="V1825" s="102">
        <f t="shared" si="718"/>
        <v>0</v>
      </c>
      <c r="W1825" s="101"/>
      <c r="X1825" s="101"/>
      <c r="Y1825" s="102">
        <f t="shared" si="716"/>
        <v>0</v>
      </c>
      <c r="Z1825" s="102">
        <f t="shared" si="717"/>
        <v>0</v>
      </c>
      <c r="AA1825" s="102" t="e">
        <f t="shared" si="719"/>
        <v>#VALUE!</v>
      </c>
    </row>
    <row r="1826" spans="1:27" ht="17.25">
      <c r="A1826" s="5"/>
      <c r="B1826" s="5"/>
      <c r="C1826" s="93"/>
      <c r="D1826" s="193"/>
      <c r="E1826" s="94"/>
      <c r="F1826" s="95"/>
      <c r="G1826" s="96" t="str">
        <f t="shared" si="704"/>
        <v>Error</v>
      </c>
      <c r="H1826" s="97">
        <v>14400</v>
      </c>
      <c r="I1826" s="98" t="e">
        <f t="shared" si="710"/>
        <v>#VALUE!</v>
      </c>
      <c r="J1826" s="88" t="e">
        <f t="shared" si="705"/>
        <v>#VALUE!</v>
      </c>
      <c r="K1826" s="98">
        <f t="shared" si="706"/>
        <v>0</v>
      </c>
      <c r="L1826" s="98">
        <f t="shared" si="711"/>
        <v>0</v>
      </c>
      <c r="M1826" s="98" t="e">
        <f t="shared" si="712"/>
        <v>#VALUE!</v>
      </c>
      <c r="N1826" s="98" t="e">
        <f t="shared" si="713"/>
        <v>#VALUE!</v>
      </c>
      <c r="O1826" s="97"/>
      <c r="P1826" s="98" t="e">
        <f t="shared" si="707"/>
        <v>#VALUE!</v>
      </c>
      <c r="Q1826" s="99" t="e">
        <f t="shared" si="714"/>
        <v>#VALUE!</v>
      </c>
      <c r="R1826" s="100"/>
      <c r="S1826" s="5"/>
      <c r="T1826" s="28">
        <f t="shared" si="715"/>
        <v>0</v>
      </c>
      <c r="U1826" s="101">
        <v>66140</v>
      </c>
      <c r="V1826" s="102">
        <f t="shared" si="718"/>
        <v>0</v>
      </c>
      <c r="W1826" s="101"/>
      <c r="X1826" s="101"/>
      <c r="Y1826" s="102">
        <f t="shared" si="716"/>
        <v>0</v>
      </c>
      <c r="Z1826" s="102">
        <f t="shared" si="717"/>
        <v>0</v>
      </c>
      <c r="AA1826" s="102" t="e">
        <f t="shared" si="719"/>
        <v>#VALUE!</v>
      </c>
    </row>
    <row r="1827" spans="1:27" ht="17.25">
      <c r="A1827" s="5"/>
      <c r="B1827" s="5"/>
      <c r="C1827" s="93"/>
      <c r="D1827" s="193"/>
      <c r="E1827" s="94"/>
      <c r="F1827" s="95"/>
      <c r="G1827" s="96" t="str">
        <f t="shared" si="704"/>
        <v>Error</v>
      </c>
      <c r="H1827" s="97">
        <v>14400</v>
      </c>
      <c r="I1827" s="98" t="e">
        <f t="shared" si="710"/>
        <v>#VALUE!</v>
      </c>
      <c r="J1827" s="88" t="e">
        <f t="shared" si="705"/>
        <v>#VALUE!</v>
      </c>
      <c r="K1827" s="98">
        <f t="shared" si="706"/>
        <v>0</v>
      </c>
      <c r="L1827" s="98">
        <f t="shared" si="711"/>
        <v>0</v>
      </c>
      <c r="M1827" s="98" t="e">
        <f t="shared" si="712"/>
        <v>#VALUE!</v>
      </c>
      <c r="N1827" s="98" t="e">
        <f t="shared" si="713"/>
        <v>#VALUE!</v>
      </c>
      <c r="O1827" s="97"/>
      <c r="P1827" s="98" t="e">
        <f t="shared" si="707"/>
        <v>#VALUE!</v>
      </c>
      <c r="Q1827" s="99" t="e">
        <f t="shared" si="714"/>
        <v>#VALUE!</v>
      </c>
      <c r="R1827" s="100"/>
      <c r="S1827" s="5"/>
      <c r="T1827" s="28">
        <f t="shared" si="715"/>
        <v>0</v>
      </c>
      <c r="U1827" s="101">
        <v>66140</v>
      </c>
      <c r="V1827" s="102">
        <f t="shared" si="718"/>
        <v>0</v>
      </c>
      <c r="W1827" s="101"/>
      <c r="X1827" s="101"/>
      <c r="Y1827" s="102">
        <f t="shared" si="716"/>
        <v>0</v>
      </c>
      <c r="Z1827" s="102">
        <f t="shared" si="717"/>
        <v>0</v>
      </c>
      <c r="AA1827" s="102" t="e">
        <f t="shared" si="719"/>
        <v>#VALUE!</v>
      </c>
    </row>
    <row r="1828" spans="1:27" ht="17.25">
      <c r="A1828" s="5"/>
      <c r="B1828" s="5"/>
      <c r="C1828" s="93"/>
      <c r="D1828" s="193"/>
      <c r="E1828" s="94"/>
      <c r="F1828" s="95"/>
      <c r="G1828" s="96" t="str">
        <f t="shared" si="704"/>
        <v>Error</v>
      </c>
      <c r="H1828" s="97">
        <v>14400</v>
      </c>
      <c r="I1828" s="98" t="e">
        <f t="shared" si="710"/>
        <v>#VALUE!</v>
      </c>
      <c r="J1828" s="88" t="e">
        <f t="shared" si="705"/>
        <v>#VALUE!</v>
      </c>
      <c r="K1828" s="98">
        <f t="shared" si="706"/>
        <v>0</v>
      </c>
      <c r="L1828" s="98">
        <f t="shared" si="711"/>
        <v>0</v>
      </c>
      <c r="M1828" s="98" t="e">
        <f t="shared" si="712"/>
        <v>#VALUE!</v>
      </c>
      <c r="N1828" s="98" t="e">
        <f t="shared" si="713"/>
        <v>#VALUE!</v>
      </c>
      <c r="O1828" s="97"/>
      <c r="P1828" s="98" t="e">
        <f t="shared" si="707"/>
        <v>#VALUE!</v>
      </c>
      <c r="Q1828" s="99" t="e">
        <f t="shared" si="714"/>
        <v>#VALUE!</v>
      </c>
      <c r="R1828" s="100"/>
      <c r="S1828" s="5"/>
      <c r="T1828" s="28">
        <f t="shared" si="715"/>
        <v>0</v>
      </c>
      <c r="U1828" s="101">
        <v>66140</v>
      </c>
      <c r="V1828" s="102">
        <f t="shared" si="718"/>
        <v>0</v>
      </c>
      <c r="W1828" s="101"/>
      <c r="X1828" s="101"/>
      <c r="Y1828" s="102">
        <f t="shared" si="716"/>
        <v>0</v>
      </c>
      <c r="Z1828" s="102">
        <f t="shared" si="717"/>
        <v>0</v>
      </c>
      <c r="AA1828" s="102" t="e">
        <f t="shared" si="719"/>
        <v>#VALUE!</v>
      </c>
    </row>
    <row r="1829" spans="1:27" ht="17.25">
      <c r="A1829" s="5"/>
      <c r="B1829" s="5"/>
      <c r="C1829" s="93"/>
      <c r="D1829" s="193"/>
      <c r="E1829" s="94"/>
      <c r="F1829" s="95"/>
      <c r="G1829" s="96" t="str">
        <f t="shared" si="704"/>
        <v>Error</v>
      </c>
      <c r="H1829" s="97">
        <v>14400</v>
      </c>
      <c r="I1829" s="98" t="e">
        <f t="shared" si="710"/>
        <v>#VALUE!</v>
      </c>
      <c r="J1829" s="88" t="e">
        <f t="shared" si="705"/>
        <v>#VALUE!</v>
      </c>
      <c r="K1829" s="98">
        <f t="shared" si="706"/>
        <v>0</v>
      </c>
      <c r="L1829" s="98">
        <f t="shared" si="711"/>
        <v>0</v>
      </c>
      <c r="M1829" s="98" t="e">
        <f t="shared" si="712"/>
        <v>#VALUE!</v>
      </c>
      <c r="N1829" s="98" t="e">
        <f t="shared" si="713"/>
        <v>#VALUE!</v>
      </c>
      <c r="O1829" s="97"/>
      <c r="P1829" s="98" t="e">
        <f t="shared" si="707"/>
        <v>#VALUE!</v>
      </c>
      <c r="Q1829" s="99" t="e">
        <f t="shared" si="714"/>
        <v>#VALUE!</v>
      </c>
      <c r="R1829" s="100"/>
      <c r="S1829" s="5"/>
      <c r="T1829" s="28">
        <f t="shared" si="715"/>
        <v>0</v>
      </c>
      <c r="U1829" s="101">
        <v>66140</v>
      </c>
      <c r="V1829" s="102">
        <f t="shared" si="718"/>
        <v>0</v>
      </c>
      <c r="W1829" s="101"/>
      <c r="X1829" s="101"/>
      <c r="Y1829" s="102">
        <f t="shared" si="716"/>
        <v>0</v>
      </c>
      <c r="Z1829" s="102">
        <f t="shared" si="717"/>
        <v>0</v>
      </c>
      <c r="AA1829" s="102" t="e">
        <f t="shared" si="719"/>
        <v>#VALUE!</v>
      </c>
    </row>
    <row r="1830" spans="1:27" ht="17.25">
      <c r="A1830" s="5"/>
      <c r="B1830" s="5"/>
      <c r="C1830" s="93"/>
      <c r="D1830" s="193"/>
      <c r="E1830" s="84"/>
      <c r="F1830" s="85"/>
      <c r="G1830" s="86" t="str">
        <f t="shared" si="704"/>
        <v>Error</v>
      </c>
      <c r="H1830" s="87">
        <v>14400</v>
      </c>
      <c r="I1830" s="88" t="e">
        <f t="shared" si="710"/>
        <v>#VALUE!</v>
      </c>
      <c r="J1830" s="88" t="e">
        <f t="shared" si="705"/>
        <v>#VALUE!</v>
      </c>
      <c r="K1830" s="88">
        <f t="shared" si="706"/>
        <v>0</v>
      </c>
      <c r="L1830" s="88">
        <f t="shared" si="711"/>
        <v>0</v>
      </c>
      <c r="M1830" s="88" t="e">
        <f t="shared" si="712"/>
        <v>#VALUE!</v>
      </c>
      <c r="N1830" s="88" t="e">
        <f t="shared" si="713"/>
        <v>#VALUE!</v>
      </c>
      <c r="O1830" s="87"/>
      <c r="P1830" s="88" t="e">
        <f t="shared" si="707"/>
        <v>#VALUE!</v>
      </c>
      <c r="Q1830" s="89" t="e">
        <f t="shared" si="714"/>
        <v>#VALUE!</v>
      </c>
      <c r="R1830" s="90"/>
      <c r="S1830" s="82"/>
      <c r="T1830" s="28">
        <f t="shared" si="715"/>
        <v>0</v>
      </c>
      <c r="U1830" s="91">
        <v>66140</v>
      </c>
      <c r="V1830" s="92">
        <f t="shared" si="718"/>
        <v>0</v>
      </c>
      <c r="W1830" s="91"/>
      <c r="X1830" s="91"/>
      <c r="Y1830" s="92">
        <f t="shared" si="716"/>
        <v>0</v>
      </c>
      <c r="Z1830" s="92">
        <f t="shared" si="717"/>
        <v>0</v>
      </c>
      <c r="AA1830" s="92" t="e">
        <f t="shared" si="719"/>
        <v>#VALUE!</v>
      </c>
    </row>
    <row r="1831" spans="1:27" ht="17.25">
      <c r="A1831" s="5"/>
      <c r="B1831" s="5"/>
      <c r="C1831" s="93"/>
      <c r="D1831" s="193"/>
      <c r="E1831" s="84"/>
      <c r="F1831" s="85"/>
      <c r="G1831" s="86" t="str">
        <f t="shared" si="704"/>
        <v>Error</v>
      </c>
      <c r="H1831" s="87">
        <v>14400</v>
      </c>
      <c r="I1831" s="88" t="e">
        <f>G1831*H1831</f>
        <v>#VALUE!</v>
      </c>
      <c r="J1831" s="88" t="e">
        <f t="shared" si="705"/>
        <v>#VALUE!</v>
      </c>
      <c r="K1831" s="88">
        <f t="shared" si="706"/>
        <v>0</v>
      </c>
      <c r="L1831" s="88">
        <f>K1831*H1831</f>
        <v>0</v>
      </c>
      <c r="M1831" s="88" t="e">
        <f>L1831+J1831</f>
        <v>#VALUE!</v>
      </c>
      <c r="N1831" s="88" t="e">
        <f>IF(F1831&lt;2,M1831*0%,IF(F1831&lt;5,M1831*5%,IF(F1831&lt;10,M1831*10%,IF(F1831&lt;15,M1831*15%,IF(F1831&lt;20,M1831*20%,IF(F1831&lt;25,M1831*25%,IF(F1831&gt;=25,M1831*30%)))))))</f>
        <v>#VALUE!</v>
      </c>
      <c r="O1831" s="87"/>
      <c r="P1831" s="88" t="e">
        <f t="shared" si="707"/>
        <v>#VALUE!</v>
      </c>
      <c r="Q1831" s="89" t="e">
        <f>P1831*6.565</f>
        <v>#VALUE!</v>
      </c>
      <c r="R1831" s="90"/>
      <c r="S1831" s="82"/>
      <c r="T1831" s="28">
        <f t="shared" si="715"/>
        <v>0</v>
      </c>
      <c r="U1831" s="91">
        <v>66140</v>
      </c>
      <c r="V1831" s="92">
        <f t="shared" si="718"/>
        <v>0</v>
      </c>
      <c r="W1831" s="91"/>
      <c r="X1831" s="91"/>
      <c r="Y1831" s="92">
        <f>+V1831+W1831+X1831</f>
        <v>0</v>
      </c>
      <c r="Z1831" s="92">
        <f>+Y1831*6.565</f>
        <v>0</v>
      </c>
      <c r="AA1831" s="92" t="e">
        <f t="shared" si="719"/>
        <v>#VALUE!</v>
      </c>
    </row>
    <row r="1832" spans="1:27" ht="17.25">
      <c r="A1832" s="5"/>
      <c r="B1832" s="5"/>
      <c r="C1832" s="93"/>
      <c r="D1832" s="193"/>
      <c r="E1832" s="94"/>
      <c r="F1832" s="95"/>
      <c r="G1832" s="96" t="str">
        <f t="shared" si="704"/>
        <v>Error</v>
      </c>
      <c r="H1832" s="97">
        <v>14400</v>
      </c>
      <c r="I1832" s="98" t="e">
        <f t="shared" ref="I1832:I1847" si="720">G1832*H1832</f>
        <v>#VALUE!</v>
      </c>
      <c r="J1832" s="88" t="e">
        <f t="shared" si="705"/>
        <v>#VALUE!</v>
      </c>
      <c r="K1832" s="98">
        <f t="shared" si="706"/>
        <v>0</v>
      </c>
      <c r="L1832" s="98">
        <f t="shared" ref="L1832:L1847" si="721">K1832*H1832</f>
        <v>0</v>
      </c>
      <c r="M1832" s="98" t="e">
        <f t="shared" ref="M1832:M1847" si="722">L1832+J1832</f>
        <v>#VALUE!</v>
      </c>
      <c r="N1832" s="98" t="e">
        <f t="shared" ref="N1832:N1847" si="723">IF(F1832&lt;2,M1832*0%,IF(F1832&lt;5,M1832*5%,IF(F1832&lt;10,M1832*10%,IF(F1832&lt;15,M1832*15%,IF(F1832&lt;20,M1832*20%,IF(F1832&lt;25,M1832*25%,IF(F1832&gt;=25,M1832*30%)))))))</f>
        <v>#VALUE!</v>
      </c>
      <c r="O1832" s="97"/>
      <c r="P1832" s="98" t="e">
        <f t="shared" si="707"/>
        <v>#VALUE!</v>
      </c>
      <c r="Q1832" s="99" t="e">
        <f t="shared" si="714"/>
        <v>#VALUE!</v>
      </c>
      <c r="R1832" s="100"/>
      <c r="S1832" s="5"/>
      <c r="T1832" s="28">
        <f t="shared" si="715"/>
        <v>0</v>
      </c>
      <c r="U1832" s="101">
        <v>66140</v>
      </c>
      <c r="V1832" s="102">
        <f t="shared" si="718"/>
        <v>0</v>
      </c>
      <c r="W1832" s="101"/>
      <c r="X1832" s="101"/>
      <c r="Y1832" s="102">
        <f t="shared" ref="Y1832:Y1847" si="724">+V1832+W1832+X1832</f>
        <v>0</v>
      </c>
      <c r="Z1832" s="102">
        <f t="shared" si="717"/>
        <v>0</v>
      </c>
      <c r="AA1832" s="102" t="e">
        <f t="shared" si="719"/>
        <v>#VALUE!</v>
      </c>
    </row>
    <row r="1833" spans="1:27" ht="17.25">
      <c r="A1833" s="5"/>
      <c r="B1833" s="5"/>
      <c r="C1833" s="93"/>
      <c r="D1833" s="193"/>
      <c r="E1833" s="94"/>
      <c r="F1833" s="95"/>
      <c r="G1833" s="96" t="str">
        <f t="shared" si="704"/>
        <v>Error</v>
      </c>
      <c r="H1833" s="97">
        <v>14400</v>
      </c>
      <c r="I1833" s="98" t="e">
        <f t="shared" si="720"/>
        <v>#VALUE!</v>
      </c>
      <c r="J1833" s="88" t="e">
        <f t="shared" si="705"/>
        <v>#VALUE!</v>
      </c>
      <c r="K1833" s="98">
        <f t="shared" si="706"/>
        <v>0</v>
      </c>
      <c r="L1833" s="98">
        <f t="shared" si="721"/>
        <v>0</v>
      </c>
      <c r="M1833" s="98" t="e">
        <f t="shared" si="722"/>
        <v>#VALUE!</v>
      </c>
      <c r="N1833" s="98" t="e">
        <f t="shared" si="723"/>
        <v>#VALUE!</v>
      </c>
      <c r="O1833" s="97"/>
      <c r="P1833" s="98" t="e">
        <f t="shared" si="707"/>
        <v>#VALUE!</v>
      </c>
      <c r="Q1833" s="99" t="e">
        <f t="shared" si="714"/>
        <v>#VALUE!</v>
      </c>
      <c r="R1833" s="100"/>
      <c r="S1833" s="5"/>
      <c r="T1833" s="28">
        <f t="shared" si="715"/>
        <v>0</v>
      </c>
      <c r="U1833" s="101">
        <v>66140</v>
      </c>
      <c r="V1833" s="102">
        <f t="shared" si="718"/>
        <v>0</v>
      </c>
      <c r="W1833" s="101"/>
      <c r="X1833" s="101"/>
      <c r="Y1833" s="102">
        <f t="shared" si="724"/>
        <v>0</v>
      </c>
      <c r="Z1833" s="102">
        <f t="shared" si="717"/>
        <v>0</v>
      </c>
      <c r="AA1833" s="102" t="e">
        <f t="shared" si="719"/>
        <v>#VALUE!</v>
      </c>
    </row>
    <row r="1834" spans="1:27" ht="17.25">
      <c r="A1834" s="5"/>
      <c r="B1834" s="5"/>
      <c r="C1834" s="93"/>
      <c r="D1834" s="193"/>
      <c r="E1834" s="94"/>
      <c r="F1834" s="95"/>
      <c r="G1834" s="96" t="str">
        <f t="shared" si="704"/>
        <v>Error</v>
      </c>
      <c r="H1834" s="97">
        <v>14400</v>
      </c>
      <c r="I1834" s="98" t="e">
        <f t="shared" si="720"/>
        <v>#VALUE!</v>
      </c>
      <c r="J1834" s="88" t="e">
        <f t="shared" si="705"/>
        <v>#VALUE!</v>
      </c>
      <c r="K1834" s="98">
        <f t="shared" si="706"/>
        <v>0</v>
      </c>
      <c r="L1834" s="98">
        <f t="shared" si="721"/>
        <v>0</v>
      </c>
      <c r="M1834" s="98" t="e">
        <f t="shared" si="722"/>
        <v>#VALUE!</v>
      </c>
      <c r="N1834" s="98" t="e">
        <f t="shared" si="723"/>
        <v>#VALUE!</v>
      </c>
      <c r="O1834" s="97"/>
      <c r="P1834" s="98" t="e">
        <f t="shared" si="707"/>
        <v>#VALUE!</v>
      </c>
      <c r="Q1834" s="99" t="e">
        <f t="shared" si="714"/>
        <v>#VALUE!</v>
      </c>
      <c r="R1834" s="100"/>
      <c r="S1834" s="5"/>
      <c r="T1834" s="28">
        <f t="shared" si="715"/>
        <v>0</v>
      </c>
      <c r="U1834" s="101">
        <v>66140</v>
      </c>
      <c r="V1834" s="102">
        <f t="shared" si="718"/>
        <v>0</v>
      </c>
      <c r="W1834" s="101"/>
      <c r="X1834" s="101"/>
      <c r="Y1834" s="102">
        <f t="shared" si="724"/>
        <v>0</v>
      </c>
      <c r="Z1834" s="102">
        <f t="shared" si="717"/>
        <v>0</v>
      </c>
      <c r="AA1834" s="102" t="e">
        <f t="shared" si="719"/>
        <v>#VALUE!</v>
      </c>
    </row>
    <row r="1835" spans="1:27" ht="17.25">
      <c r="A1835" s="5"/>
      <c r="B1835" s="5"/>
      <c r="C1835" s="93"/>
      <c r="D1835" s="193"/>
      <c r="E1835" s="94"/>
      <c r="F1835" s="95"/>
      <c r="G1835" s="96" t="str">
        <f t="shared" si="704"/>
        <v>Error</v>
      </c>
      <c r="H1835" s="97">
        <v>14400</v>
      </c>
      <c r="I1835" s="98" t="e">
        <f t="shared" si="720"/>
        <v>#VALUE!</v>
      </c>
      <c r="J1835" s="88" t="e">
        <f t="shared" si="705"/>
        <v>#VALUE!</v>
      </c>
      <c r="K1835" s="98">
        <f t="shared" si="706"/>
        <v>0</v>
      </c>
      <c r="L1835" s="98">
        <f t="shared" si="721"/>
        <v>0</v>
      </c>
      <c r="M1835" s="98" t="e">
        <f t="shared" si="722"/>
        <v>#VALUE!</v>
      </c>
      <c r="N1835" s="98" t="e">
        <f t="shared" si="723"/>
        <v>#VALUE!</v>
      </c>
      <c r="O1835" s="97"/>
      <c r="P1835" s="98" t="e">
        <f t="shared" si="707"/>
        <v>#VALUE!</v>
      </c>
      <c r="Q1835" s="99" t="e">
        <f t="shared" si="714"/>
        <v>#VALUE!</v>
      </c>
      <c r="R1835" s="100"/>
      <c r="S1835" s="5"/>
      <c r="T1835" s="28">
        <f t="shared" si="715"/>
        <v>0</v>
      </c>
      <c r="U1835" s="101">
        <v>66140</v>
      </c>
      <c r="V1835" s="102">
        <f t="shared" si="718"/>
        <v>0</v>
      </c>
      <c r="W1835" s="101"/>
      <c r="X1835" s="101"/>
      <c r="Y1835" s="102">
        <f t="shared" si="724"/>
        <v>0</v>
      </c>
      <c r="Z1835" s="102">
        <f t="shared" si="717"/>
        <v>0</v>
      </c>
      <c r="AA1835" s="102" t="e">
        <f t="shared" si="719"/>
        <v>#VALUE!</v>
      </c>
    </row>
    <row r="1836" spans="1:27" ht="17.25">
      <c r="A1836" s="5"/>
      <c r="B1836" s="5"/>
      <c r="C1836" s="93"/>
      <c r="D1836" s="193"/>
      <c r="E1836" s="94"/>
      <c r="F1836" s="95"/>
      <c r="G1836" s="96" t="str">
        <f t="shared" si="704"/>
        <v>Error</v>
      </c>
      <c r="H1836" s="97">
        <v>14400</v>
      </c>
      <c r="I1836" s="98" t="e">
        <f t="shared" si="720"/>
        <v>#VALUE!</v>
      </c>
      <c r="J1836" s="88" t="e">
        <f t="shared" si="705"/>
        <v>#VALUE!</v>
      </c>
      <c r="K1836" s="98">
        <f t="shared" si="706"/>
        <v>0</v>
      </c>
      <c r="L1836" s="98">
        <f t="shared" si="721"/>
        <v>0</v>
      </c>
      <c r="M1836" s="98" t="e">
        <f t="shared" si="722"/>
        <v>#VALUE!</v>
      </c>
      <c r="N1836" s="98" t="e">
        <f t="shared" si="723"/>
        <v>#VALUE!</v>
      </c>
      <c r="O1836" s="97"/>
      <c r="P1836" s="98" t="e">
        <f t="shared" si="707"/>
        <v>#VALUE!</v>
      </c>
      <c r="Q1836" s="99" t="e">
        <f t="shared" si="714"/>
        <v>#VALUE!</v>
      </c>
      <c r="R1836" s="100"/>
      <c r="S1836" s="5"/>
      <c r="T1836" s="28">
        <f t="shared" si="715"/>
        <v>0</v>
      </c>
      <c r="U1836" s="101">
        <v>66140</v>
      </c>
      <c r="V1836" s="102">
        <f t="shared" si="718"/>
        <v>0</v>
      </c>
      <c r="W1836" s="101"/>
      <c r="X1836" s="101"/>
      <c r="Y1836" s="102">
        <f t="shared" si="724"/>
        <v>0</v>
      </c>
      <c r="Z1836" s="102">
        <f t="shared" si="717"/>
        <v>0</v>
      </c>
      <c r="AA1836" s="102" t="e">
        <f t="shared" si="719"/>
        <v>#VALUE!</v>
      </c>
    </row>
    <row r="1837" spans="1:27" ht="17.25">
      <c r="A1837" s="5"/>
      <c r="B1837" s="5"/>
      <c r="C1837" s="93"/>
      <c r="D1837" s="193"/>
      <c r="E1837" s="84"/>
      <c r="F1837" s="85"/>
      <c r="G1837" s="86" t="str">
        <f t="shared" si="704"/>
        <v>Error</v>
      </c>
      <c r="H1837" s="87">
        <v>14400</v>
      </c>
      <c r="I1837" s="88" t="e">
        <f t="shared" si="720"/>
        <v>#VALUE!</v>
      </c>
      <c r="J1837" s="88" t="e">
        <f t="shared" si="705"/>
        <v>#VALUE!</v>
      </c>
      <c r="K1837" s="88">
        <f t="shared" si="706"/>
        <v>0</v>
      </c>
      <c r="L1837" s="88">
        <f t="shared" si="721"/>
        <v>0</v>
      </c>
      <c r="M1837" s="88" t="e">
        <f t="shared" si="722"/>
        <v>#VALUE!</v>
      </c>
      <c r="N1837" s="88" t="e">
        <f t="shared" si="723"/>
        <v>#VALUE!</v>
      </c>
      <c r="O1837" s="87"/>
      <c r="P1837" s="88" t="e">
        <f t="shared" si="707"/>
        <v>#VALUE!</v>
      </c>
      <c r="Q1837" s="89" t="e">
        <f t="shared" si="714"/>
        <v>#VALUE!</v>
      </c>
      <c r="R1837" s="90"/>
      <c r="S1837" s="82"/>
      <c r="T1837" s="28">
        <f t="shared" si="715"/>
        <v>0</v>
      </c>
      <c r="U1837" s="91">
        <v>66140</v>
      </c>
      <c r="V1837" s="92">
        <f t="shared" si="718"/>
        <v>0</v>
      </c>
      <c r="W1837" s="91"/>
      <c r="X1837" s="91"/>
      <c r="Y1837" s="92">
        <f t="shared" si="724"/>
        <v>0</v>
      </c>
      <c r="Z1837" s="92">
        <f t="shared" si="717"/>
        <v>0</v>
      </c>
      <c r="AA1837" s="92" t="e">
        <f t="shared" si="719"/>
        <v>#VALUE!</v>
      </c>
    </row>
    <row r="1838" spans="1:27" ht="17.25">
      <c r="A1838" s="5"/>
      <c r="B1838" s="5"/>
      <c r="C1838" s="93"/>
      <c r="D1838" s="193"/>
      <c r="E1838" s="94"/>
      <c r="F1838" s="95"/>
      <c r="G1838" s="96" t="str">
        <f t="shared" si="704"/>
        <v>Error</v>
      </c>
      <c r="H1838" s="97">
        <v>14400</v>
      </c>
      <c r="I1838" s="98" t="e">
        <f t="shared" si="720"/>
        <v>#VALUE!</v>
      </c>
      <c r="J1838" s="88" t="e">
        <f t="shared" si="705"/>
        <v>#VALUE!</v>
      </c>
      <c r="K1838" s="98">
        <f t="shared" si="706"/>
        <v>0</v>
      </c>
      <c r="L1838" s="98">
        <f t="shared" si="721"/>
        <v>0</v>
      </c>
      <c r="M1838" s="98" t="e">
        <f t="shared" si="722"/>
        <v>#VALUE!</v>
      </c>
      <c r="N1838" s="98" t="e">
        <f t="shared" si="723"/>
        <v>#VALUE!</v>
      </c>
      <c r="O1838" s="97"/>
      <c r="P1838" s="98" t="e">
        <f t="shared" si="707"/>
        <v>#VALUE!</v>
      </c>
      <c r="Q1838" s="99" t="e">
        <f t="shared" si="714"/>
        <v>#VALUE!</v>
      </c>
      <c r="R1838" s="100"/>
      <c r="S1838" s="5"/>
      <c r="T1838" s="28">
        <f t="shared" si="715"/>
        <v>0</v>
      </c>
      <c r="U1838" s="101">
        <v>66140</v>
      </c>
      <c r="V1838" s="102">
        <f t="shared" si="718"/>
        <v>0</v>
      </c>
      <c r="W1838" s="101"/>
      <c r="X1838" s="101"/>
      <c r="Y1838" s="102">
        <f t="shared" si="724"/>
        <v>0</v>
      </c>
      <c r="Z1838" s="102">
        <f t="shared" si="717"/>
        <v>0</v>
      </c>
      <c r="AA1838" s="102" t="e">
        <f t="shared" si="719"/>
        <v>#VALUE!</v>
      </c>
    </row>
    <row r="1839" spans="1:27" ht="17.25">
      <c r="A1839" s="5"/>
      <c r="B1839" s="5"/>
      <c r="C1839" s="93"/>
      <c r="D1839" s="193"/>
      <c r="E1839" s="94"/>
      <c r="F1839" s="95"/>
      <c r="G1839" s="96" t="str">
        <f t="shared" si="704"/>
        <v>Error</v>
      </c>
      <c r="H1839" s="97">
        <v>14400</v>
      </c>
      <c r="I1839" s="98" t="e">
        <f t="shared" si="720"/>
        <v>#VALUE!</v>
      </c>
      <c r="J1839" s="88" t="e">
        <f t="shared" si="705"/>
        <v>#VALUE!</v>
      </c>
      <c r="K1839" s="98">
        <f t="shared" si="706"/>
        <v>0</v>
      </c>
      <c r="L1839" s="98">
        <f t="shared" si="721"/>
        <v>0</v>
      </c>
      <c r="M1839" s="98" t="e">
        <f t="shared" si="722"/>
        <v>#VALUE!</v>
      </c>
      <c r="N1839" s="98" t="e">
        <f t="shared" si="723"/>
        <v>#VALUE!</v>
      </c>
      <c r="O1839" s="97"/>
      <c r="P1839" s="98" t="e">
        <f t="shared" si="707"/>
        <v>#VALUE!</v>
      </c>
      <c r="Q1839" s="99" t="e">
        <f t="shared" si="714"/>
        <v>#VALUE!</v>
      </c>
      <c r="R1839" s="100"/>
      <c r="S1839" s="5"/>
      <c r="T1839" s="28">
        <f t="shared" si="715"/>
        <v>0</v>
      </c>
      <c r="U1839" s="101">
        <v>66140</v>
      </c>
      <c r="V1839" s="102">
        <f t="shared" si="718"/>
        <v>0</v>
      </c>
      <c r="W1839" s="101"/>
      <c r="X1839" s="101"/>
      <c r="Y1839" s="102">
        <f t="shared" si="724"/>
        <v>0</v>
      </c>
      <c r="Z1839" s="102">
        <f t="shared" si="717"/>
        <v>0</v>
      </c>
      <c r="AA1839" s="102" t="e">
        <f t="shared" si="719"/>
        <v>#VALUE!</v>
      </c>
    </row>
    <row r="1840" spans="1:27" ht="17.25">
      <c r="A1840" s="5"/>
      <c r="B1840" s="5"/>
      <c r="C1840" s="93"/>
      <c r="D1840" s="193"/>
      <c r="E1840" s="94"/>
      <c r="F1840" s="95"/>
      <c r="G1840" s="96" t="str">
        <f t="shared" ref="G1840:G1847" si="725">IF($C1840="ստորաբաժանման պետ",IF(F1840=0,2.28,IF(F1840=1,2.35,IF(F1840=2,2.43,IF(F1840=3,2.5,IF(OR(F1840=4,F1840=5),2.58,IF(OR(F1840=6,F1840=7),2.66,IF(OR(F1840=8,F1840=9),2.75,IF(OR(F1840=10,F1840=11,F1840=12),2.83,IF(OR(F1840=13,F1840=14,F1840=15),2.92,IF(OR(F1840=16,F1840=17,F1840=18),3.01,3.11)))))))))),IF($C1840="ավագ կարգադրիչ",IF(F1840=0,1.96,IF(F1840=1,2.02,IF(F1840=2,2.08,IF(F1840=3,2.15,IF(OR(F1840=4,F1840=5),2.21,IF(OR(F1840=6,F1840=7),2.28,IF(OR(F1840=8,F1840=9),2.35,IF(OR(F1840=10,F1840=11,F1840=12),2.42,IF(OR(F1840=13,F1840=14,F1840=15),2.5,IF(OR(F1840=16,F1840=17,F1840=18),2.58,2.66)))))))))),IF($C1840="կարգադրիչ",IF(F1840=0,1.45,IF(F1840=1,1.49,IF(F1840=2,1.54,IF(F1840=3,1.59,IF(OR(F1840=4,F1840=5),1.9,IF(OR(F1840=6,F1840=7),1.96,IF(OR(F1840=8,F1840=9),1.73,IF(OR(F1840=10,F1840=11,F1840=12),1.79,IF(OR(F1840=13,F1840=14,F1840=15),1.84,IF(OR(F1840=16,F1840=17,F1840=18),1.9,1.95)))))))))), "Error")))</f>
        <v>Error</v>
      </c>
      <c r="H1840" s="97">
        <v>14400</v>
      </c>
      <c r="I1840" s="98" t="e">
        <f t="shared" si="720"/>
        <v>#VALUE!</v>
      </c>
      <c r="J1840" s="88" t="e">
        <f t="shared" ref="J1840:J1847" si="726">IF(I1840&lt;=59525,59525,I1840)</f>
        <v>#VALUE!</v>
      </c>
      <c r="K1840" s="98">
        <f t="shared" ref="K1840:K1847" si="727">IF($D1840="գեներալ-մայոր",2.91,IF($D1840="գնդապետ",2.38,IF($D1840="փոխգնդապետ",2.25,IF($D1840="մայոր",1.85,IF($D1840="կապիտան",1.72,IF($D1840="ավագ լեյտենանտ",1.59,IF($D1840="լեյտենանտ",1.46,IF($D1840="ավագ ենթասպա",1.06,IF($D1840="ենթասպա",0.93,IF($D1840="ավագ",0.79,IF($D1840="ավագ սերժանտ",0.66,IF($D1840="սերժանտ",0.53,IF($D1840="կրտսեր սերժանտ",0.4,0)))))))))))))</f>
        <v>0</v>
      </c>
      <c r="L1840" s="98">
        <f t="shared" si="721"/>
        <v>0</v>
      </c>
      <c r="M1840" s="98" t="e">
        <f t="shared" si="722"/>
        <v>#VALUE!</v>
      </c>
      <c r="N1840" s="98" t="e">
        <f t="shared" si="723"/>
        <v>#VALUE!</v>
      </c>
      <c r="O1840" s="97"/>
      <c r="P1840" s="98" t="e">
        <f t="shared" ref="P1840:P1847" si="728">M1840+N1840+O1840</f>
        <v>#VALUE!</v>
      </c>
      <c r="Q1840" s="99" t="e">
        <f t="shared" si="714"/>
        <v>#VALUE!</v>
      </c>
      <c r="R1840" s="100"/>
      <c r="S1840" s="5"/>
      <c r="T1840" s="28">
        <f t="shared" si="715"/>
        <v>0</v>
      </c>
      <c r="U1840" s="101">
        <v>66140</v>
      </c>
      <c r="V1840" s="102">
        <f t="shared" ref="V1840:V1847" si="729">+U1840*T1840</f>
        <v>0</v>
      </c>
      <c r="W1840" s="101"/>
      <c r="X1840" s="101"/>
      <c r="Y1840" s="102">
        <f t="shared" si="724"/>
        <v>0</v>
      </c>
      <c r="Z1840" s="102">
        <f t="shared" si="717"/>
        <v>0</v>
      </c>
      <c r="AA1840" s="102" t="e">
        <f t="shared" ref="AA1840:AA1847" si="730">+Z1840+Q1840</f>
        <v>#VALUE!</v>
      </c>
    </row>
    <row r="1841" spans="1:27" ht="17.25">
      <c r="A1841" s="5"/>
      <c r="B1841" s="5"/>
      <c r="C1841" s="93"/>
      <c r="D1841" s="193"/>
      <c r="E1841" s="94"/>
      <c r="F1841" s="95"/>
      <c r="G1841" s="96" t="str">
        <f t="shared" si="725"/>
        <v>Error</v>
      </c>
      <c r="H1841" s="97">
        <v>14400</v>
      </c>
      <c r="I1841" s="98" t="e">
        <f t="shared" si="720"/>
        <v>#VALUE!</v>
      </c>
      <c r="J1841" s="88" t="e">
        <f t="shared" si="726"/>
        <v>#VALUE!</v>
      </c>
      <c r="K1841" s="98">
        <f t="shared" si="727"/>
        <v>0</v>
      </c>
      <c r="L1841" s="98">
        <f t="shared" si="721"/>
        <v>0</v>
      </c>
      <c r="M1841" s="98" t="e">
        <f t="shared" si="722"/>
        <v>#VALUE!</v>
      </c>
      <c r="N1841" s="98" t="e">
        <f t="shared" si="723"/>
        <v>#VALUE!</v>
      </c>
      <c r="O1841" s="97"/>
      <c r="P1841" s="98" t="e">
        <f t="shared" si="728"/>
        <v>#VALUE!</v>
      </c>
      <c r="Q1841" s="99" t="e">
        <f t="shared" ref="Q1841:Q1847" si="731">P1841*6.565</f>
        <v>#VALUE!</v>
      </c>
      <c r="R1841" s="100"/>
      <c r="S1841" s="5"/>
      <c r="T1841" s="28">
        <f t="shared" ref="T1841:T1847" si="732">IF(E1841&lt;1,0,IF(D1841="Բ-1",IF(F1841=0,6.94,IF(F1841=1,7.17,IF(F1841=2,7.41,IF(F1841=3,7.66,IF(OR(F1841=5,F1841=4),7.92,IF(OR(F1841=6,F1841=7),8.18,IF(OR(F1841=8,F1841=9),8.46,IF(OR(F1841=10,F1841=11,F1841=12),8.74,IF(OR(F1841=13,F1841=14,F1841=15),9.03,IF(OR(F1841=16,F1841=17,F1841=18),9.33,9.65)))))))))),IF(D1841="Բ-2", IF(F1841=0,5.71,IF(F1841=1,5.89,IF(F1841=2,6.09,IF(F1841=3,6.29,IF(OR(F1841=5,F1841=4),6.5,IF(OR(F1841=6,F1841=7),6.72,IF(OR(F1841=8,F1841=9),6.94,IF(OR(F1841=10,F1841=11,F1841=12),7.17,IF(OR(F1841=13,F1841=14,F1841=15),7.41,IF(OR(F1841=16,F1841=17,F1841=18),7.65,7.91)))))))))), IF(D1841="Գ-1", IF(F1841=0,4.7,IF(F1841=1,4.86,IF(F1841=2,5.01,IF(F1841=3,5.18,IF(OR(F1841=5,F1841=4),5.35,IF(OR(F1841=6,F1841=7),5.52,IF(OR(F1841=8,F1841=9),5.71,IF(OR(F1841=10,F1841=11,F1841=12),5.89,IF(OR(F1841=13,F1841=14,F1841=15),6.09,IF(OR(F1841=16,F1841=17,F1841=18),6.29,6.49)))))))))), IF(D1841="Գ-2", IF(F1841=0,3.88,IF(F1841=1,4.01,IF(F1841=2,4.14,IF(F1841=3,4.27,IF(OR(F1841=5,F1841=4),4.41,IF(OR(F1841=6,F1841=7),4.55,IF(OR(F1841=8,F1841=9),4.7,IF(OR(F1841=10,F1841=11,F1841=12),4.85,IF(OR(F1841=13,F1841=14,F1841=15),5.01,IF(OR(F1841=16,F1841=17,F1841=18),5.17,5.34)))))))))), IF(D1841="Գ-3", IF(F1841=0,3.21,IF(F1841=1,3.31,IF(F1841=2,3.42,IF(F1841=3,3.53,IF(OR(F1841=5,F1841=4),3.64,IF(OR(F1841=6,F1841=7),3.76,IF(OR(F1841=8,F1841=9),3.88,IF(OR(F1841=10,F1841=11,F1841=12),4.01,IF(OR(F1841=13,F1841=14,F1841=15),4.13,IF(OR(F1841=16,F1841=17,F1841=18),4.27,4.4)))))))))), IF(D1841="Ա-1", IF(F1841=0,2.66,IF(F1841=1,2.75,IF(F1841=2,2.83,IF(F1841=3,2.92,IF(OR(F1841=5,F1841=4),3.02,IF(OR(F1841=6,F1841=7),3.11,IF(OR(F1841=8,F1841=9),3.21,IF(OR(F1841=10,F1841=11,F1841=12),3.31,IF(OR(F1841=13,F1841=14,F1841=15),3.42,IF(OR(F1841=16,F1841=17,F1841=18),3.53,3.64)))))))))), IF(D1841="Ա-2", IF(F1841=0,2.28,IF(F1841=1,2.35,IF(F1841=2,2.43,IF(F1841=3,2.5,IF(OR(F1841=5,F1841=4),2.58,IF(OR(F1841=6,F1841=7),2.66,IF(OR(F1841=8,F1841=9),2.75,IF(OR(F1841=10,F1841=11,F1841=12),2.83,IF(OR(F1841=13,F1841=14,F1841=15),2.92,IF(OR(F1841=16,F1841=17,F1841=18),3.01,3.11)))))))))),IF(D1841="Ա-3", IF(F1841=0,1.96,IF(F1841=1,2.02,IF(F1841=2,2.08,IF(F1841=3,2.15,IF(OR(F1841=5,F1841=4),2.21,IF(OR(F1841=6,F1841=7),2.28,IF(OR(F1841=8,F1841=9),2.35,IF(OR(F1841=10,F1841=11,F1841=12),2.42,IF(OR(F1841=13,F1841=14,F1841=15),2.5,IF(OR(F1841=16,F1841=17,F1841=18),2.58,2.66)))))))))), IF(D1841="Կ-1", IF(F1841=0,1.68,IF(F1841=1,1.73,IF(F1841=2,1.79,IF(F1841=3,1.84,IF(OR(F1841=5,F1841=4),1.9,IF(OR(F1841=6,F1841=7),1.96,IF(OR(F1841=8,F1841=9),2.02,IF(OR(F1841=10,F1841=11,F1841=12),2.08,IF(OR(F1841=13,F1841=14,F1841=15),2.14,IF(OR(F1841=16,F1841=17,F1841=18),2.21,2.28)))))))))), IF(D1841="Կ-2", IF(F1841=0,1.45,IF(F1841=1,1.49,IF(F1841=2,1.54,IF(F1841=3,1.59,IF(OR(F1841=5,F1841=4),1.63,IF(OR(F1841=6,F1841=7),1.68,IF(OR(F1841=8,F1841=9),1.73,IF(OR(F1841=10,F1841=11,F1841=12),1.79,IF(OR(F1841=13,F1841=14,F1841=15),1.84,IF(OR(F1841=16,F1841=17,F1841=18),1.9,1.95)))))))))),IF(D1841="Կ-3", IF(F1841=0,1.25,IF(F1841=1,1.29,IF(F1841=2,1.33,IF(F1841=3,1.37,IF(OR(F1841=5,F1841=4),1.41,IF(OR(F1841=6,F1841=7),1.45,IF(OR(F1841=8,F1841=9),1.49,IF(OR(F1841=10,F1841=11,F1841=12),1.54,IF(OR(F1841=13,F1841=14,F1841=15),1.58,IF(OR(F1841=16,F1841=17,F1841=18),1.63,1.68)))))))))), "Error"))))))))))))</f>
        <v>0</v>
      </c>
      <c r="U1841" s="101">
        <v>66140</v>
      </c>
      <c r="V1841" s="102">
        <f t="shared" si="729"/>
        <v>0</v>
      </c>
      <c r="W1841" s="101"/>
      <c r="X1841" s="101"/>
      <c r="Y1841" s="102">
        <f t="shared" si="724"/>
        <v>0</v>
      </c>
      <c r="Z1841" s="102">
        <f t="shared" ref="Z1841:Z1847" si="733">+Y1841*6.565</f>
        <v>0</v>
      </c>
      <c r="AA1841" s="102" t="e">
        <f t="shared" si="730"/>
        <v>#VALUE!</v>
      </c>
    </row>
    <row r="1842" spans="1:27" ht="17.25">
      <c r="A1842" s="5"/>
      <c r="B1842" s="5"/>
      <c r="C1842" s="93"/>
      <c r="D1842" s="193"/>
      <c r="E1842" s="94"/>
      <c r="F1842" s="95"/>
      <c r="G1842" s="96" t="str">
        <f t="shared" si="725"/>
        <v>Error</v>
      </c>
      <c r="H1842" s="97">
        <v>14400</v>
      </c>
      <c r="I1842" s="98" t="e">
        <f t="shared" si="720"/>
        <v>#VALUE!</v>
      </c>
      <c r="J1842" s="88" t="e">
        <f t="shared" si="726"/>
        <v>#VALUE!</v>
      </c>
      <c r="K1842" s="98">
        <f t="shared" si="727"/>
        <v>0</v>
      </c>
      <c r="L1842" s="98">
        <f t="shared" si="721"/>
        <v>0</v>
      </c>
      <c r="M1842" s="98" t="e">
        <f t="shared" si="722"/>
        <v>#VALUE!</v>
      </c>
      <c r="N1842" s="98" t="e">
        <f t="shared" si="723"/>
        <v>#VALUE!</v>
      </c>
      <c r="O1842" s="97"/>
      <c r="P1842" s="98" t="e">
        <f t="shared" si="728"/>
        <v>#VALUE!</v>
      </c>
      <c r="Q1842" s="99" t="e">
        <f t="shared" si="731"/>
        <v>#VALUE!</v>
      </c>
      <c r="R1842" s="100"/>
      <c r="S1842" s="5"/>
      <c r="T1842" s="28">
        <f t="shared" si="732"/>
        <v>0</v>
      </c>
      <c r="U1842" s="101">
        <v>66140</v>
      </c>
      <c r="V1842" s="102">
        <f t="shared" si="729"/>
        <v>0</v>
      </c>
      <c r="W1842" s="101"/>
      <c r="X1842" s="101"/>
      <c r="Y1842" s="102">
        <f t="shared" si="724"/>
        <v>0</v>
      </c>
      <c r="Z1842" s="102">
        <f t="shared" si="733"/>
        <v>0</v>
      </c>
      <c r="AA1842" s="102" t="e">
        <f t="shared" si="730"/>
        <v>#VALUE!</v>
      </c>
    </row>
    <row r="1843" spans="1:27" ht="17.25">
      <c r="A1843" s="5"/>
      <c r="B1843" s="5"/>
      <c r="C1843" s="93"/>
      <c r="D1843" s="193"/>
      <c r="E1843" s="84"/>
      <c r="F1843" s="85"/>
      <c r="G1843" s="86" t="str">
        <f t="shared" si="725"/>
        <v>Error</v>
      </c>
      <c r="H1843" s="87">
        <v>14400</v>
      </c>
      <c r="I1843" s="88" t="e">
        <f t="shared" si="720"/>
        <v>#VALUE!</v>
      </c>
      <c r="J1843" s="88" t="e">
        <f t="shared" si="726"/>
        <v>#VALUE!</v>
      </c>
      <c r="K1843" s="88">
        <f t="shared" si="727"/>
        <v>0</v>
      </c>
      <c r="L1843" s="88">
        <f t="shared" si="721"/>
        <v>0</v>
      </c>
      <c r="M1843" s="88" t="e">
        <f t="shared" si="722"/>
        <v>#VALUE!</v>
      </c>
      <c r="N1843" s="88" t="e">
        <f t="shared" si="723"/>
        <v>#VALUE!</v>
      </c>
      <c r="O1843" s="87"/>
      <c r="P1843" s="88" t="e">
        <f t="shared" si="728"/>
        <v>#VALUE!</v>
      </c>
      <c r="Q1843" s="89" t="e">
        <f t="shared" si="731"/>
        <v>#VALUE!</v>
      </c>
      <c r="R1843" s="90"/>
      <c r="S1843" s="82"/>
      <c r="T1843" s="28">
        <f t="shared" si="732"/>
        <v>0</v>
      </c>
      <c r="U1843" s="91">
        <v>66140</v>
      </c>
      <c r="V1843" s="92">
        <f t="shared" si="729"/>
        <v>0</v>
      </c>
      <c r="W1843" s="91"/>
      <c r="X1843" s="91"/>
      <c r="Y1843" s="92">
        <f t="shared" si="724"/>
        <v>0</v>
      </c>
      <c r="Z1843" s="92">
        <f t="shared" si="733"/>
        <v>0</v>
      </c>
      <c r="AA1843" s="92" t="e">
        <f t="shared" si="730"/>
        <v>#VALUE!</v>
      </c>
    </row>
    <row r="1844" spans="1:27" ht="17.25">
      <c r="A1844" s="5"/>
      <c r="B1844" s="5"/>
      <c r="C1844" s="93"/>
      <c r="D1844" s="193"/>
      <c r="E1844" s="94"/>
      <c r="F1844" s="95"/>
      <c r="G1844" s="96" t="str">
        <f t="shared" si="725"/>
        <v>Error</v>
      </c>
      <c r="H1844" s="97">
        <v>14400</v>
      </c>
      <c r="I1844" s="98" t="e">
        <f t="shared" si="720"/>
        <v>#VALUE!</v>
      </c>
      <c r="J1844" s="88" t="e">
        <f t="shared" si="726"/>
        <v>#VALUE!</v>
      </c>
      <c r="K1844" s="98">
        <f t="shared" si="727"/>
        <v>0</v>
      </c>
      <c r="L1844" s="98">
        <f t="shared" si="721"/>
        <v>0</v>
      </c>
      <c r="M1844" s="98" t="e">
        <f t="shared" si="722"/>
        <v>#VALUE!</v>
      </c>
      <c r="N1844" s="98" t="e">
        <f t="shared" si="723"/>
        <v>#VALUE!</v>
      </c>
      <c r="O1844" s="97"/>
      <c r="P1844" s="98" t="e">
        <f t="shared" si="728"/>
        <v>#VALUE!</v>
      </c>
      <c r="Q1844" s="99" t="e">
        <f t="shared" si="731"/>
        <v>#VALUE!</v>
      </c>
      <c r="R1844" s="100"/>
      <c r="S1844" s="5"/>
      <c r="T1844" s="28">
        <f t="shared" si="732"/>
        <v>0</v>
      </c>
      <c r="U1844" s="101">
        <v>66140</v>
      </c>
      <c r="V1844" s="102">
        <f t="shared" si="729"/>
        <v>0</v>
      </c>
      <c r="W1844" s="101"/>
      <c r="X1844" s="101"/>
      <c r="Y1844" s="102">
        <f t="shared" si="724"/>
        <v>0</v>
      </c>
      <c r="Z1844" s="102">
        <f t="shared" si="733"/>
        <v>0</v>
      </c>
      <c r="AA1844" s="102" t="e">
        <f t="shared" si="730"/>
        <v>#VALUE!</v>
      </c>
    </row>
    <row r="1845" spans="1:27" ht="17.25">
      <c r="A1845" s="5"/>
      <c r="B1845" s="5"/>
      <c r="C1845" s="93"/>
      <c r="D1845" s="193"/>
      <c r="E1845" s="94"/>
      <c r="F1845" s="95"/>
      <c r="G1845" s="96" t="str">
        <f t="shared" si="725"/>
        <v>Error</v>
      </c>
      <c r="H1845" s="97">
        <v>14400</v>
      </c>
      <c r="I1845" s="98" t="e">
        <f t="shared" si="720"/>
        <v>#VALUE!</v>
      </c>
      <c r="J1845" s="88" t="e">
        <f t="shared" si="726"/>
        <v>#VALUE!</v>
      </c>
      <c r="K1845" s="98">
        <f t="shared" si="727"/>
        <v>0</v>
      </c>
      <c r="L1845" s="98">
        <f t="shared" si="721"/>
        <v>0</v>
      </c>
      <c r="M1845" s="98" t="e">
        <f t="shared" si="722"/>
        <v>#VALUE!</v>
      </c>
      <c r="N1845" s="98" t="e">
        <f t="shared" si="723"/>
        <v>#VALUE!</v>
      </c>
      <c r="O1845" s="97"/>
      <c r="P1845" s="98" t="e">
        <f t="shared" si="728"/>
        <v>#VALUE!</v>
      </c>
      <c r="Q1845" s="99" t="e">
        <f t="shared" si="731"/>
        <v>#VALUE!</v>
      </c>
      <c r="R1845" s="100"/>
      <c r="S1845" s="5"/>
      <c r="T1845" s="28">
        <f t="shared" si="732"/>
        <v>0</v>
      </c>
      <c r="U1845" s="101">
        <v>66140</v>
      </c>
      <c r="V1845" s="102">
        <f t="shared" si="729"/>
        <v>0</v>
      </c>
      <c r="W1845" s="101"/>
      <c r="X1845" s="101"/>
      <c r="Y1845" s="102">
        <f t="shared" si="724"/>
        <v>0</v>
      </c>
      <c r="Z1845" s="102">
        <f t="shared" si="733"/>
        <v>0</v>
      </c>
      <c r="AA1845" s="102" t="e">
        <f t="shared" si="730"/>
        <v>#VALUE!</v>
      </c>
    </row>
    <row r="1846" spans="1:27" ht="17.25">
      <c r="A1846" s="5"/>
      <c r="B1846" s="5"/>
      <c r="C1846" s="93"/>
      <c r="D1846" s="193"/>
      <c r="E1846" s="94"/>
      <c r="F1846" s="95"/>
      <c r="G1846" s="96" t="str">
        <f t="shared" si="725"/>
        <v>Error</v>
      </c>
      <c r="H1846" s="97">
        <v>14400</v>
      </c>
      <c r="I1846" s="98" t="e">
        <f t="shared" si="720"/>
        <v>#VALUE!</v>
      </c>
      <c r="J1846" s="88" t="e">
        <f t="shared" si="726"/>
        <v>#VALUE!</v>
      </c>
      <c r="K1846" s="98">
        <f t="shared" si="727"/>
        <v>0</v>
      </c>
      <c r="L1846" s="98">
        <f t="shared" si="721"/>
        <v>0</v>
      </c>
      <c r="M1846" s="98" t="e">
        <f t="shared" si="722"/>
        <v>#VALUE!</v>
      </c>
      <c r="N1846" s="98" t="e">
        <f t="shared" si="723"/>
        <v>#VALUE!</v>
      </c>
      <c r="O1846" s="97"/>
      <c r="P1846" s="98" t="e">
        <f t="shared" si="728"/>
        <v>#VALUE!</v>
      </c>
      <c r="Q1846" s="99" t="e">
        <f t="shared" si="731"/>
        <v>#VALUE!</v>
      </c>
      <c r="R1846" s="100"/>
      <c r="S1846" s="5"/>
      <c r="T1846" s="28">
        <f t="shared" si="732"/>
        <v>0</v>
      </c>
      <c r="U1846" s="101">
        <v>66140</v>
      </c>
      <c r="V1846" s="102">
        <f t="shared" si="729"/>
        <v>0</v>
      </c>
      <c r="W1846" s="101"/>
      <c r="X1846" s="101"/>
      <c r="Y1846" s="102">
        <f t="shared" si="724"/>
        <v>0</v>
      </c>
      <c r="Z1846" s="102">
        <f t="shared" si="733"/>
        <v>0</v>
      </c>
      <c r="AA1846" s="102" t="e">
        <f t="shared" si="730"/>
        <v>#VALUE!</v>
      </c>
    </row>
    <row r="1847" spans="1:27" ht="18" thickBot="1">
      <c r="A1847" s="103"/>
      <c r="B1847" s="103"/>
      <c r="C1847" s="104"/>
      <c r="D1847" s="194"/>
      <c r="E1847" s="105"/>
      <c r="F1847" s="106"/>
      <c r="G1847" s="107" t="str">
        <f t="shared" si="725"/>
        <v>Error</v>
      </c>
      <c r="H1847" s="108">
        <v>14400</v>
      </c>
      <c r="I1847" s="109" t="e">
        <f t="shared" si="720"/>
        <v>#VALUE!</v>
      </c>
      <c r="J1847" s="88" t="e">
        <f t="shared" si="726"/>
        <v>#VALUE!</v>
      </c>
      <c r="K1847" s="109">
        <f t="shared" si="727"/>
        <v>0</v>
      </c>
      <c r="L1847" s="109">
        <f t="shared" si="721"/>
        <v>0</v>
      </c>
      <c r="M1847" s="109" t="e">
        <f t="shared" si="722"/>
        <v>#VALUE!</v>
      </c>
      <c r="N1847" s="109" t="e">
        <f t="shared" si="723"/>
        <v>#VALUE!</v>
      </c>
      <c r="O1847" s="108"/>
      <c r="P1847" s="109" t="e">
        <f t="shared" si="728"/>
        <v>#VALUE!</v>
      </c>
      <c r="Q1847" s="110" t="e">
        <f t="shared" si="731"/>
        <v>#VALUE!</v>
      </c>
      <c r="R1847" s="111"/>
      <c r="S1847" s="103"/>
      <c r="T1847" s="28">
        <f t="shared" si="732"/>
        <v>0</v>
      </c>
      <c r="U1847" s="112">
        <v>66140</v>
      </c>
      <c r="V1847" s="113">
        <f t="shared" si="729"/>
        <v>0</v>
      </c>
      <c r="W1847" s="112"/>
      <c r="X1847" s="112"/>
      <c r="Y1847" s="113">
        <f t="shared" si="724"/>
        <v>0</v>
      </c>
      <c r="Z1847" s="113">
        <f t="shared" si="733"/>
        <v>0</v>
      </c>
      <c r="AA1847" s="113" t="e">
        <f t="shared" si="730"/>
        <v>#VALUE!</v>
      </c>
    </row>
    <row r="1848" spans="1:27" s="120" customFormat="1" ht="15.75" thickBot="1">
      <c r="A1848" s="1095" t="s">
        <v>47</v>
      </c>
      <c r="B1848" s="1096"/>
      <c r="C1848" s="1096"/>
      <c r="D1848" s="1096"/>
      <c r="E1848" s="114">
        <f>SUM(E1776:E1847)</f>
        <v>0</v>
      </c>
      <c r="F1848" s="115"/>
      <c r="G1848" s="116">
        <f>SUM(G1776:G1847)</f>
        <v>0</v>
      </c>
      <c r="H1848" s="117"/>
      <c r="I1848" s="118" t="e">
        <f t="shared" ref="I1848:R1848" si="734">SUM(I1776:I1847)</f>
        <v>#VALUE!</v>
      </c>
      <c r="J1848" s="118" t="e">
        <f t="shared" si="734"/>
        <v>#VALUE!</v>
      </c>
      <c r="K1848" s="118">
        <f t="shared" si="734"/>
        <v>0</v>
      </c>
      <c r="L1848" s="118">
        <f t="shared" si="734"/>
        <v>0</v>
      </c>
      <c r="M1848" s="118" t="e">
        <f t="shared" si="734"/>
        <v>#VALUE!</v>
      </c>
      <c r="N1848" s="118" t="e">
        <f t="shared" si="734"/>
        <v>#VALUE!</v>
      </c>
      <c r="O1848" s="117">
        <f t="shared" si="734"/>
        <v>0</v>
      </c>
      <c r="P1848" s="118" t="e">
        <f t="shared" si="734"/>
        <v>#VALUE!</v>
      </c>
      <c r="Q1848" s="119" t="e">
        <f t="shared" si="734"/>
        <v>#VALUE!</v>
      </c>
      <c r="R1848" s="116">
        <f t="shared" si="734"/>
        <v>0</v>
      </c>
      <c r="S1848" s="117"/>
      <c r="T1848" s="117"/>
      <c r="U1848" s="117"/>
      <c r="V1848" s="118">
        <f t="shared" ref="V1848:AA1848" si="735">SUM(V1776:V1847)</f>
        <v>0</v>
      </c>
      <c r="W1848" s="118">
        <f t="shared" si="735"/>
        <v>0</v>
      </c>
      <c r="X1848" s="118">
        <f t="shared" si="735"/>
        <v>0</v>
      </c>
      <c r="Y1848" s="118">
        <f t="shared" si="735"/>
        <v>0</v>
      </c>
      <c r="Z1848" s="118">
        <f t="shared" si="735"/>
        <v>0</v>
      </c>
      <c r="AA1848" s="119" t="e">
        <f t="shared" si="735"/>
        <v>#VALUE!</v>
      </c>
    </row>
    <row r="1851" spans="1:27" ht="15.75" thickBot="1"/>
    <row r="1852" spans="1:27" ht="24.75" customHeight="1" thickBot="1">
      <c r="A1852" s="1097" t="s">
        <v>244</v>
      </c>
      <c r="B1852" s="1098"/>
      <c r="C1852" s="1098"/>
      <c r="D1852" s="1099"/>
      <c r="E1852" s="1097" t="s">
        <v>51</v>
      </c>
      <c r="F1852" s="1098"/>
      <c r="G1852" s="1098"/>
      <c r="H1852" s="1098"/>
      <c r="I1852" s="1098"/>
      <c r="J1852" s="1098"/>
      <c r="K1852" s="1098"/>
      <c r="L1852" s="1092" t="s">
        <v>52</v>
      </c>
      <c r="M1852" s="1093"/>
      <c r="N1852" s="1093"/>
      <c r="O1852" s="1093"/>
      <c r="P1852" s="1093"/>
      <c r="Q1852" s="1093"/>
      <c r="R1852" s="1094"/>
      <c r="S1852" s="15"/>
    </row>
    <row r="1853" spans="1:27" ht="99" customHeight="1">
      <c r="A1853" s="16" t="s">
        <v>10</v>
      </c>
      <c r="B1853" s="17" t="s">
        <v>54</v>
      </c>
      <c r="C1853" s="1129" t="s">
        <v>55</v>
      </c>
      <c r="D1853" s="1130"/>
      <c r="E1853" s="18" t="s">
        <v>56</v>
      </c>
      <c r="F1853" s="1127" t="s">
        <v>14</v>
      </c>
      <c r="G1853" s="1128"/>
      <c r="H1853" s="19" t="s">
        <v>58</v>
      </c>
      <c r="I1853" s="20" t="s">
        <v>59</v>
      </c>
      <c r="J1853" s="20" t="s">
        <v>60</v>
      </c>
      <c r="K1853" s="21" t="s">
        <v>61</v>
      </c>
      <c r="L1853" s="18" t="s">
        <v>56</v>
      </c>
      <c r="M1853" s="19" t="s">
        <v>91</v>
      </c>
      <c r="N1853" s="19" t="s">
        <v>62</v>
      </c>
      <c r="O1853" s="19" t="s">
        <v>58</v>
      </c>
      <c r="P1853" s="20" t="s">
        <v>59</v>
      </c>
      <c r="Q1853" s="22" t="str">
        <f>+J1853</f>
        <v>Ընդամենը ամսական աշխատավարձ</v>
      </c>
      <c r="R1853" s="23" t="s">
        <v>93</v>
      </c>
      <c r="S1853" s="24" t="s">
        <v>53</v>
      </c>
    </row>
    <row r="1854" spans="1:27" ht="17.25">
      <c r="A1854" s="25">
        <v>1</v>
      </c>
      <c r="B1854" s="26"/>
      <c r="C1854" s="1131" t="s">
        <v>247</v>
      </c>
      <c r="D1854" s="1132"/>
      <c r="E1854" s="27"/>
      <c r="F1854" s="29"/>
      <c r="G1854" s="29">
        <v>66140</v>
      </c>
      <c r="H1854" s="29"/>
      <c r="I1854" s="30"/>
      <c r="J1854" s="31">
        <f>IF(F1854&gt;G1854,F1854,G1854)+I1854+H1854</f>
        <v>66140</v>
      </c>
      <c r="K1854" s="32">
        <f>IF(J1854=0,0,J1854*6.565)</f>
        <v>434209.10000000003</v>
      </c>
      <c r="L1854" s="36">
        <f>+E1854</f>
        <v>0</v>
      </c>
      <c r="M1854" s="37"/>
      <c r="N1854" s="33">
        <v>66140</v>
      </c>
      <c r="O1854" s="33"/>
      <c r="P1854" s="33"/>
      <c r="Q1854" s="31">
        <f>M1854*N1854+O1854+P1854</f>
        <v>0</v>
      </c>
      <c r="R1854" s="32">
        <f>Q1854*6.565</f>
        <v>0</v>
      </c>
      <c r="S1854" s="34">
        <f>+R1854+K1854</f>
        <v>434209.10000000003</v>
      </c>
    </row>
    <row r="1855" spans="1:27" ht="17.25">
      <c r="A1855" s="25">
        <v>2</v>
      </c>
      <c r="B1855" s="26"/>
      <c r="C1855" s="1131" t="s">
        <v>245</v>
      </c>
      <c r="D1855" s="1132"/>
      <c r="E1855" s="27"/>
      <c r="F1855" s="29"/>
      <c r="G1855" s="29">
        <v>66140</v>
      </c>
      <c r="H1855" s="30"/>
      <c r="I1855" s="30"/>
      <c r="J1855" s="31">
        <f>IF(F1855&gt;G1855,F1855,G1855)+I1855+H1855</f>
        <v>66140</v>
      </c>
      <c r="K1855" s="32">
        <f>IF(J1855=0,0,J1855*6.565)</f>
        <v>434209.10000000003</v>
      </c>
      <c r="L1855" s="36">
        <f>+E1855</f>
        <v>0</v>
      </c>
      <c r="M1855" s="37"/>
      <c r="N1855" s="33">
        <v>66140</v>
      </c>
      <c r="O1855" s="33"/>
      <c r="P1855" s="33"/>
      <c r="Q1855" s="31">
        <f>M1855*N1855+O1855+P1855</f>
        <v>0</v>
      </c>
      <c r="R1855" s="32">
        <f>Q1855*6.565</f>
        <v>0</v>
      </c>
      <c r="S1855" s="34">
        <f>+R1855+K1855</f>
        <v>434209.10000000003</v>
      </c>
    </row>
    <row r="1856" spans="1:27" ht="18" thickBot="1">
      <c r="A1856" s="25">
        <v>3</v>
      </c>
      <c r="B1856" s="26"/>
      <c r="C1856" s="1133" t="s">
        <v>479</v>
      </c>
      <c r="D1856" s="1134"/>
      <c r="E1856" s="27"/>
      <c r="F1856" s="29"/>
      <c r="G1856" s="29">
        <v>66140</v>
      </c>
      <c r="H1856" s="30"/>
      <c r="I1856" s="30"/>
      <c r="J1856" s="31">
        <f>IF(F1856&gt;G1856,F1856,G1856)+I1856+H1856</f>
        <v>66140</v>
      </c>
      <c r="K1856" s="32">
        <f>IF(J1856=0,0,J1856*6.565)</f>
        <v>434209.10000000003</v>
      </c>
      <c r="L1856" s="36">
        <f>+E1856</f>
        <v>0</v>
      </c>
      <c r="M1856" s="37"/>
      <c r="N1856" s="33">
        <v>66140</v>
      </c>
      <c r="O1856" s="33"/>
      <c r="P1856" s="33"/>
      <c r="Q1856" s="31">
        <f>M1856*N1856+O1856+P1856</f>
        <v>0</v>
      </c>
      <c r="R1856" s="32">
        <f>Q1856*6.565</f>
        <v>0</v>
      </c>
      <c r="S1856" s="34">
        <f>+R1856+K1856</f>
        <v>434209.10000000003</v>
      </c>
    </row>
    <row r="1857" spans="1:19" ht="23.25" thickBot="1">
      <c r="A1857" s="1100" t="s">
        <v>47</v>
      </c>
      <c r="B1857" s="1101"/>
      <c r="C1857" s="1101"/>
      <c r="D1857" s="196"/>
      <c r="E1857" s="35">
        <f>SUM(E1854:E1856)</f>
        <v>0</v>
      </c>
      <c r="F1857" s="35">
        <f t="shared" ref="F1857:K1857" si="736">SUM(F1854:F1856)</f>
        <v>0</v>
      </c>
      <c r="G1857" s="223">
        <f t="shared" si="736"/>
        <v>198420</v>
      </c>
      <c r="H1857" s="223">
        <f t="shared" si="736"/>
        <v>0</v>
      </c>
      <c r="I1857" s="223">
        <f t="shared" si="736"/>
        <v>0</v>
      </c>
      <c r="J1857" s="223">
        <f t="shared" si="736"/>
        <v>198420</v>
      </c>
      <c r="K1857" s="223">
        <f t="shared" si="736"/>
        <v>1302627.3</v>
      </c>
      <c r="L1857" s="35">
        <f>SUM(L1854:L1856)</f>
        <v>0</v>
      </c>
      <c r="M1857" s="35"/>
      <c r="N1857" s="223">
        <f t="shared" ref="N1857:S1857" si="737">SUM(N1854:N1856)</f>
        <v>198420</v>
      </c>
      <c r="O1857" s="223">
        <f t="shared" si="737"/>
        <v>0</v>
      </c>
      <c r="P1857" s="223">
        <f t="shared" si="737"/>
        <v>0</v>
      </c>
      <c r="Q1857" s="223">
        <f t="shared" si="737"/>
        <v>0</v>
      </c>
      <c r="R1857" s="223">
        <f t="shared" si="737"/>
        <v>0</v>
      </c>
      <c r="S1857" s="223">
        <f t="shared" si="737"/>
        <v>1302627.3</v>
      </c>
    </row>
  </sheetData>
  <mergeCells count="191">
    <mergeCell ref="E1852:K1852"/>
    <mergeCell ref="L1852:R1852"/>
    <mergeCell ref="F1853:G1853"/>
    <mergeCell ref="C1853:D1853"/>
    <mergeCell ref="C1854:D1854"/>
    <mergeCell ref="C1855:D1855"/>
    <mergeCell ref="C1856:D1856"/>
    <mergeCell ref="A1852:D1852"/>
    <mergeCell ref="L22:N22"/>
    <mergeCell ref="L24:N24"/>
    <mergeCell ref="L25:N25"/>
    <mergeCell ref="L26:N26"/>
    <mergeCell ref="L27:N27"/>
    <mergeCell ref="L28:N28"/>
    <mergeCell ref="L29:N29"/>
    <mergeCell ref="L30:N30"/>
    <mergeCell ref="E23:F23"/>
    <mergeCell ref="L23:N23"/>
    <mergeCell ref="A1457:D1457"/>
    <mergeCell ref="A1532:D1532"/>
    <mergeCell ref="A1377:D1377"/>
    <mergeCell ref="E1377:AA1377"/>
    <mergeCell ref="A1378:D1378"/>
    <mergeCell ref="E1378:Q1378"/>
    <mergeCell ref="V28:W28"/>
    <mergeCell ref="V29:W29"/>
    <mergeCell ref="V30:W30"/>
    <mergeCell ref="S17:W17"/>
    <mergeCell ref="V18:W18"/>
    <mergeCell ref="B17:F17"/>
    <mergeCell ref="E18:F18"/>
    <mergeCell ref="J17:N17"/>
    <mergeCell ref="L18:N18"/>
    <mergeCell ref="L19:N19"/>
    <mergeCell ref="L20:N20"/>
    <mergeCell ref="L21:N21"/>
    <mergeCell ref="V19:W19"/>
    <mergeCell ref="V20:W20"/>
    <mergeCell ref="V21:W21"/>
    <mergeCell ref="V22:W22"/>
    <mergeCell ref="V24:W24"/>
    <mergeCell ref="V25:W25"/>
    <mergeCell ref="V26:W26"/>
    <mergeCell ref="V27:W27"/>
    <mergeCell ref="V23:W23"/>
    <mergeCell ref="E27:F27"/>
    <mergeCell ref="E28:F28"/>
    <mergeCell ref="E30:F30"/>
    <mergeCell ref="E19:F19"/>
    <mergeCell ref="E20:F20"/>
    <mergeCell ref="E21:F21"/>
    <mergeCell ref="E22:F22"/>
    <mergeCell ref="E24:F24"/>
    <mergeCell ref="E25:F25"/>
    <mergeCell ref="E26:F26"/>
    <mergeCell ref="E29:F29"/>
    <mergeCell ref="R1773:AA1773"/>
    <mergeCell ref="R1694:AA1694"/>
    <mergeCell ref="R1615:AA1615"/>
    <mergeCell ref="R1536:AA1536"/>
    <mergeCell ref="R1457:AA1457"/>
    <mergeCell ref="R1378:AA1378"/>
    <mergeCell ref="R351:AA351"/>
    <mergeCell ref="R272:AA272"/>
    <mergeCell ref="R193:AA193"/>
    <mergeCell ref="R825:AA825"/>
    <mergeCell ref="R746:AA746"/>
    <mergeCell ref="R667:AA667"/>
    <mergeCell ref="R588:AA588"/>
    <mergeCell ref="R509:AA509"/>
    <mergeCell ref="R430:AA430"/>
    <mergeCell ref="E1457:Q1457"/>
    <mergeCell ref="B15:G15"/>
    <mergeCell ref="B14:G14"/>
    <mergeCell ref="A1772:D1772"/>
    <mergeCell ref="E1772:AA1772"/>
    <mergeCell ref="A1773:D1773"/>
    <mergeCell ref="E1773:Q1773"/>
    <mergeCell ref="A1848:D1848"/>
    <mergeCell ref="A1693:D1693"/>
    <mergeCell ref="E1693:AA1693"/>
    <mergeCell ref="A1694:D1694"/>
    <mergeCell ref="E1694:Q1694"/>
    <mergeCell ref="A1769:D1769"/>
    <mergeCell ref="A1614:D1614"/>
    <mergeCell ref="E1614:AA1614"/>
    <mergeCell ref="A1615:D1615"/>
    <mergeCell ref="E1615:Q1615"/>
    <mergeCell ref="A1690:D1690"/>
    <mergeCell ref="A1535:D1535"/>
    <mergeCell ref="E1535:AA1535"/>
    <mergeCell ref="A1536:D1536"/>
    <mergeCell ref="E1536:Q1536"/>
    <mergeCell ref="A1611:D1611"/>
    <mergeCell ref="A1456:D1456"/>
    <mergeCell ref="E1456:AA1456"/>
    <mergeCell ref="A1453:D1453"/>
    <mergeCell ref="A1298:D1298"/>
    <mergeCell ref="E1298:AA1298"/>
    <mergeCell ref="A1299:D1299"/>
    <mergeCell ref="E1299:Q1299"/>
    <mergeCell ref="A1374:D1374"/>
    <mergeCell ref="R1299:AA1299"/>
    <mergeCell ref="A1219:D1219"/>
    <mergeCell ref="E1219:AA1219"/>
    <mergeCell ref="A1220:D1220"/>
    <mergeCell ref="E1220:Q1220"/>
    <mergeCell ref="A1295:D1295"/>
    <mergeCell ref="A1140:D1140"/>
    <mergeCell ref="E1140:AA1140"/>
    <mergeCell ref="A1141:D1141"/>
    <mergeCell ref="E1141:Q1141"/>
    <mergeCell ref="A1216:D1216"/>
    <mergeCell ref="R1220:AA1220"/>
    <mergeCell ref="R1141:AA1141"/>
    <mergeCell ref="A1061:D1061"/>
    <mergeCell ref="E1061:AA1061"/>
    <mergeCell ref="A1062:D1062"/>
    <mergeCell ref="E1062:Q1062"/>
    <mergeCell ref="A1137:D1137"/>
    <mergeCell ref="A982:D982"/>
    <mergeCell ref="E982:AA982"/>
    <mergeCell ref="A983:D983"/>
    <mergeCell ref="E983:Q983"/>
    <mergeCell ref="A1058:D1058"/>
    <mergeCell ref="R1062:AA1062"/>
    <mergeCell ref="R983:AA983"/>
    <mergeCell ref="A903:D903"/>
    <mergeCell ref="E903:AA903"/>
    <mergeCell ref="A904:D904"/>
    <mergeCell ref="E904:Q904"/>
    <mergeCell ref="A979:D979"/>
    <mergeCell ref="A824:D824"/>
    <mergeCell ref="E824:AA824"/>
    <mergeCell ref="A825:D825"/>
    <mergeCell ref="E825:Q825"/>
    <mergeCell ref="A900:D900"/>
    <mergeCell ref="R904:AA904"/>
    <mergeCell ref="A745:D745"/>
    <mergeCell ref="E745:AA745"/>
    <mergeCell ref="A746:D746"/>
    <mergeCell ref="E746:Q746"/>
    <mergeCell ref="A821:D821"/>
    <mergeCell ref="A666:D666"/>
    <mergeCell ref="E666:AA666"/>
    <mergeCell ref="A667:D667"/>
    <mergeCell ref="E667:Q667"/>
    <mergeCell ref="A742:D742"/>
    <mergeCell ref="A587:D587"/>
    <mergeCell ref="E587:AA587"/>
    <mergeCell ref="A588:D588"/>
    <mergeCell ref="E588:Q588"/>
    <mergeCell ref="A663:D663"/>
    <mergeCell ref="E271:AA271"/>
    <mergeCell ref="A272:D272"/>
    <mergeCell ref="E272:Q272"/>
    <mergeCell ref="A347:D347"/>
    <mergeCell ref="A508:D508"/>
    <mergeCell ref="E508:AA508"/>
    <mergeCell ref="A509:D509"/>
    <mergeCell ref="E509:Q509"/>
    <mergeCell ref="A584:D584"/>
    <mergeCell ref="A429:D429"/>
    <mergeCell ref="E429:AA429"/>
    <mergeCell ref="A430:D430"/>
    <mergeCell ref="E430:Q430"/>
    <mergeCell ref="A505:D505"/>
    <mergeCell ref="A34:D34"/>
    <mergeCell ref="E34:AA34"/>
    <mergeCell ref="A35:D35"/>
    <mergeCell ref="E35:Q35"/>
    <mergeCell ref="A110:D110"/>
    <mergeCell ref="R114:AA114"/>
    <mergeCell ref="R35:AA35"/>
    <mergeCell ref="A1857:C1857"/>
    <mergeCell ref="A192:D192"/>
    <mergeCell ref="E192:AA192"/>
    <mergeCell ref="A193:D193"/>
    <mergeCell ref="E193:Q193"/>
    <mergeCell ref="A268:D268"/>
    <mergeCell ref="A113:D113"/>
    <mergeCell ref="E113:AA113"/>
    <mergeCell ref="A114:D114"/>
    <mergeCell ref="E114:Q114"/>
    <mergeCell ref="A189:D189"/>
    <mergeCell ref="A350:D350"/>
    <mergeCell ref="E350:AA350"/>
    <mergeCell ref="A351:D351"/>
    <mergeCell ref="E351:Q351"/>
    <mergeCell ref="A426:D426"/>
    <mergeCell ref="A271:D271"/>
  </mergeCells>
  <conditionalFormatting sqref="J38:J109">
    <cfRule type="cellIs" dxfId="87" priority="82" operator="greaterThan">
      <formula>I38</formula>
    </cfRule>
  </conditionalFormatting>
  <conditionalFormatting sqref="J117:J188">
    <cfRule type="cellIs" dxfId="86" priority="81" operator="greaterThan">
      <formula>I117</formula>
    </cfRule>
  </conditionalFormatting>
  <conditionalFormatting sqref="J196:J267">
    <cfRule type="cellIs" dxfId="85" priority="80" operator="greaterThan">
      <formula>I196</formula>
    </cfRule>
  </conditionalFormatting>
  <conditionalFormatting sqref="J275:J346">
    <cfRule type="cellIs" dxfId="84" priority="79" operator="greaterThan">
      <formula>I275</formula>
    </cfRule>
  </conditionalFormatting>
  <conditionalFormatting sqref="J354:J425">
    <cfRule type="cellIs" dxfId="83" priority="78" operator="greaterThan">
      <formula>I354</formula>
    </cfRule>
  </conditionalFormatting>
  <conditionalFormatting sqref="J433:J504">
    <cfRule type="cellIs" dxfId="82" priority="77" operator="greaterThan">
      <formula>I433</formula>
    </cfRule>
  </conditionalFormatting>
  <conditionalFormatting sqref="J1776:J1847">
    <cfRule type="cellIs" dxfId="81" priority="76" operator="greaterThan">
      <formula>I1776</formula>
    </cfRule>
  </conditionalFormatting>
  <conditionalFormatting sqref="J512:J583">
    <cfRule type="cellIs" dxfId="80" priority="75" operator="greaterThan">
      <formula>I512</formula>
    </cfRule>
  </conditionalFormatting>
  <conditionalFormatting sqref="J591:J662">
    <cfRule type="cellIs" dxfId="79" priority="74" operator="greaterThan">
      <formula>I591</formula>
    </cfRule>
  </conditionalFormatting>
  <conditionalFormatting sqref="J670:J741">
    <cfRule type="cellIs" dxfId="78" priority="73" operator="greaterThan">
      <formula>I670</formula>
    </cfRule>
  </conditionalFormatting>
  <conditionalFormatting sqref="J749:J820">
    <cfRule type="cellIs" dxfId="77" priority="72" operator="greaterThan">
      <formula>I749</formula>
    </cfRule>
  </conditionalFormatting>
  <conditionalFormatting sqref="J828:J899">
    <cfRule type="cellIs" dxfId="76" priority="71" operator="greaterThan">
      <formula>I828</formula>
    </cfRule>
  </conditionalFormatting>
  <conditionalFormatting sqref="J907:J978">
    <cfRule type="cellIs" dxfId="75" priority="70" operator="greaterThan">
      <formula>I907</formula>
    </cfRule>
  </conditionalFormatting>
  <conditionalFormatting sqref="J986:J1057">
    <cfRule type="cellIs" dxfId="74" priority="69" operator="greaterThan">
      <formula>I986</formula>
    </cfRule>
  </conditionalFormatting>
  <conditionalFormatting sqref="J1065:J1136">
    <cfRule type="cellIs" dxfId="73" priority="68" operator="greaterThan">
      <formula>I1065</formula>
    </cfRule>
  </conditionalFormatting>
  <conditionalFormatting sqref="J1144:J1215">
    <cfRule type="cellIs" dxfId="72" priority="67" operator="greaterThan">
      <formula>I1144</formula>
    </cfRule>
  </conditionalFormatting>
  <conditionalFormatting sqref="J1223:J1294">
    <cfRule type="cellIs" dxfId="71" priority="66" operator="greaterThan">
      <formula>I1223</formula>
    </cfRule>
  </conditionalFormatting>
  <conditionalFormatting sqref="J1302:J1373">
    <cfRule type="cellIs" dxfId="70" priority="65" operator="greaterThan">
      <formula>I1302</formula>
    </cfRule>
  </conditionalFormatting>
  <conditionalFormatting sqref="J1381:J1452">
    <cfRule type="cellIs" dxfId="69" priority="64" operator="greaterThan">
      <formula>I1381</formula>
    </cfRule>
  </conditionalFormatting>
  <conditionalFormatting sqref="J1460:J1531">
    <cfRule type="cellIs" dxfId="68" priority="63" operator="greaterThan">
      <formula>I1460</formula>
    </cfRule>
  </conditionalFormatting>
  <conditionalFormatting sqref="J1539:J1610">
    <cfRule type="cellIs" dxfId="67" priority="62" operator="greaterThan">
      <formula>I1539</formula>
    </cfRule>
  </conditionalFormatting>
  <conditionalFormatting sqref="J1618:J1689">
    <cfRule type="cellIs" dxfId="66" priority="61" operator="greaterThan">
      <formula>I1618</formula>
    </cfRule>
  </conditionalFormatting>
  <conditionalFormatting sqref="J1697:J1768">
    <cfRule type="cellIs" dxfId="65" priority="60" operator="greaterThan">
      <formula>I1697</formula>
    </cfRule>
  </conditionalFormatting>
  <conditionalFormatting sqref="J117:J188">
    <cfRule type="cellIs" dxfId="64" priority="59" operator="greaterThan">
      <formula>I117</formula>
    </cfRule>
  </conditionalFormatting>
  <conditionalFormatting sqref="J196:J267">
    <cfRule type="cellIs" dxfId="63" priority="58" operator="greaterThan">
      <formula>I196</formula>
    </cfRule>
  </conditionalFormatting>
  <conditionalFormatting sqref="J196:J267">
    <cfRule type="cellIs" dxfId="62" priority="57" operator="greaterThan">
      <formula>I196</formula>
    </cfRule>
  </conditionalFormatting>
  <conditionalFormatting sqref="J275:J346">
    <cfRule type="cellIs" dxfId="61" priority="56" operator="greaterThan">
      <formula>I275</formula>
    </cfRule>
  </conditionalFormatting>
  <conditionalFormatting sqref="J275:J346">
    <cfRule type="cellIs" dxfId="60" priority="55" operator="greaterThan">
      <formula>I275</formula>
    </cfRule>
  </conditionalFormatting>
  <conditionalFormatting sqref="J354:J425">
    <cfRule type="cellIs" dxfId="59" priority="54" operator="greaterThan">
      <formula>I354</formula>
    </cfRule>
  </conditionalFormatting>
  <conditionalFormatting sqref="J354:J425">
    <cfRule type="cellIs" dxfId="58" priority="53" operator="greaterThan">
      <formula>I354</formula>
    </cfRule>
  </conditionalFormatting>
  <conditionalFormatting sqref="J433:J504">
    <cfRule type="cellIs" dxfId="57" priority="52" operator="greaterThan">
      <formula>I433</formula>
    </cfRule>
  </conditionalFormatting>
  <conditionalFormatting sqref="J433:J504">
    <cfRule type="cellIs" dxfId="56" priority="51" operator="greaterThan">
      <formula>I433</formula>
    </cfRule>
  </conditionalFormatting>
  <conditionalFormatting sqref="J512:J583">
    <cfRule type="cellIs" dxfId="55" priority="50" operator="greaterThan">
      <formula>I512</formula>
    </cfRule>
  </conditionalFormatting>
  <conditionalFormatting sqref="J512:J583">
    <cfRule type="cellIs" dxfId="54" priority="49" operator="greaterThan">
      <formula>I512</formula>
    </cfRule>
  </conditionalFormatting>
  <conditionalFormatting sqref="J591:J662">
    <cfRule type="cellIs" dxfId="53" priority="48" operator="greaterThan">
      <formula>I591</formula>
    </cfRule>
  </conditionalFormatting>
  <conditionalFormatting sqref="J591:J662">
    <cfRule type="cellIs" dxfId="52" priority="47" operator="greaterThan">
      <formula>I591</formula>
    </cfRule>
  </conditionalFormatting>
  <conditionalFormatting sqref="J670:J741">
    <cfRule type="cellIs" dxfId="51" priority="46" operator="greaterThan">
      <formula>I670</formula>
    </cfRule>
  </conditionalFormatting>
  <conditionalFormatting sqref="J670:J741">
    <cfRule type="cellIs" dxfId="50" priority="45" operator="greaterThan">
      <formula>I670</formula>
    </cfRule>
  </conditionalFormatting>
  <conditionalFormatting sqref="J749:J820">
    <cfRule type="cellIs" dxfId="49" priority="44" operator="greaterThan">
      <formula>I749</formula>
    </cfRule>
  </conditionalFormatting>
  <conditionalFormatting sqref="J749:J820">
    <cfRule type="cellIs" dxfId="48" priority="43" operator="greaterThan">
      <formula>I749</formula>
    </cfRule>
  </conditionalFormatting>
  <conditionalFormatting sqref="J828:J899">
    <cfRule type="cellIs" dxfId="47" priority="42" operator="greaterThan">
      <formula>I828</formula>
    </cfRule>
  </conditionalFormatting>
  <conditionalFormatting sqref="J828:J899">
    <cfRule type="cellIs" dxfId="46" priority="41" operator="greaterThan">
      <formula>I828</formula>
    </cfRule>
  </conditionalFormatting>
  <conditionalFormatting sqref="J907:J978">
    <cfRule type="cellIs" dxfId="45" priority="40" operator="greaterThan">
      <formula>I907</formula>
    </cfRule>
  </conditionalFormatting>
  <conditionalFormatting sqref="J907:J978">
    <cfRule type="cellIs" dxfId="44" priority="39" operator="greaterThan">
      <formula>I907</formula>
    </cfRule>
  </conditionalFormatting>
  <conditionalFormatting sqref="J986:J1057">
    <cfRule type="cellIs" dxfId="43" priority="38" operator="greaterThan">
      <formula>I986</formula>
    </cfRule>
  </conditionalFormatting>
  <conditionalFormatting sqref="J986:J1057">
    <cfRule type="cellIs" dxfId="42" priority="37" operator="greaterThan">
      <formula>I986</formula>
    </cfRule>
  </conditionalFormatting>
  <conditionalFormatting sqref="J1065:J1136">
    <cfRule type="cellIs" dxfId="41" priority="36" operator="greaterThan">
      <formula>I1065</formula>
    </cfRule>
  </conditionalFormatting>
  <conditionalFormatting sqref="J1065:J1136">
    <cfRule type="cellIs" dxfId="40" priority="35" operator="greaterThan">
      <formula>I1065</formula>
    </cfRule>
  </conditionalFormatting>
  <conditionalFormatting sqref="J1144:J1215">
    <cfRule type="cellIs" dxfId="39" priority="34" operator="greaterThan">
      <formula>I1144</formula>
    </cfRule>
  </conditionalFormatting>
  <conditionalFormatting sqref="J1144:J1215">
    <cfRule type="cellIs" dxfId="38" priority="33" operator="greaterThan">
      <formula>I1144</formula>
    </cfRule>
  </conditionalFormatting>
  <conditionalFormatting sqref="J1223:J1294">
    <cfRule type="cellIs" dxfId="37" priority="32" operator="greaterThan">
      <formula>I1223</formula>
    </cfRule>
  </conditionalFormatting>
  <conditionalFormatting sqref="J1223:J1294">
    <cfRule type="cellIs" dxfId="36" priority="31" operator="greaterThan">
      <formula>I1223</formula>
    </cfRule>
  </conditionalFormatting>
  <conditionalFormatting sqref="J1302:J1373">
    <cfRule type="cellIs" dxfId="35" priority="30" operator="greaterThan">
      <formula>I1302</formula>
    </cfRule>
  </conditionalFormatting>
  <conditionalFormatting sqref="J1302:J1373">
    <cfRule type="cellIs" dxfId="34" priority="29" operator="greaterThan">
      <formula>I1302</formula>
    </cfRule>
  </conditionalFormatting>
  <conditionalFormatting sqref="J1381:J1452">
    <cfRule type="cellIs" dxfId="33" priority="28" operator="greaterThan">
      <formula>I1381</formula>
    </cfRule>
  </conditionalFormatting>
  <conditionalFormatting sqref="J1381:J1452">
    <cfRule type="cellIs" dxfId="32" priority="27" operator="greaterThan">
      <formula>I1381</formula>
    </cfRule>
  </conditionalFormatting>
  <conditionalFormatting sqref="J1460:J1531">
    <cfRule type="cellIs" dxfId="31" priority="26" operator="greaterThan">
      <formula>I1460</formula>
    </cfRule>
  </conditionalFormatting>
  <conditionalFormatting sqref="J1460:J1531">
    <cfRule type="cellIs" dxfId="30" priority="25" operator="greaterThan">
      <formula>I1460</formula>
    </cfRule>
  </conditionalFormatting>
  <conditionalFormatting sqref="J1539:J1610">
    <cfRule type="cellIs" dxfId="29" priority="24" operator="greaterThan">
      <formula>I1539</formula>
    </cfRule>
  </conditionalFormatting>
  <conditionalFormatting sqref="J1539:J1610">
    <cfRule type="cellIs" dxfId="28" priority="23" operator="greaterThan">
      <formula>I1539</formula>
    </cfRule>
  </conditionalFormatting>
  <conditionalFormatting sqref="J1618:J1689">
    <cfRule type="cellIs" dxfId="27" priority="22" operator="greaterThan">
      <formula>I1618</formula>
    </cfRule>
  </conditionalFormatting>
  <conditionalFormatting sqref="J1618:J1689">
    <cfRule type="cellIs" dxfId="26" priority="21" operator="greaterThan">
      <formula>I1618</formula>
    </cfRule>
  </conditionalFormatting>
  <conditionalFormatting sqref="J1697:J1768">
    <cfRule type="cellIs" dxfId="25" priority="20" operator="greaterThan">
      <formula>I1697</formula>
    </cfRule>
  </conditionalFormatting>
  <conditionalFormatting sqref="J1697:J1768">
    <cfRule type="cellIs" dxfId="24" priority="19" operator="greaterThan">
      <formula>I1697</formula>
    </cfRule>
  </conditionalFormatting>
  <conditionalFormatting sqref="J1776:J1847">
    <cfRule type="cellIs" dxfId="23" priority="18" operator="greaterThan">
      <formula>I1776</formula>
    </cfRule>
  </conditionalFormatting>
  <conditionalFormatting sqref="J1776:J1847">
    <cfRule type="cellIs" dxfId="22" priority="17" operator="greaterThan">
      <formula>I1776</formula>
    </cfRule>
  </conditionalFormatting>
  <conditionalFormatting sqref="O30">
    <cfRule type="cellIs" dxfId="21" priority="10" operator="notEqual">
      <formula>N16</formula>
    </cfRule>
    <cfRule type="cellIs" dxfId="20" priority="11" operator="greaterThan">
      <formula>0</formula>
    </cfRule>
  </conditionalFormatting>
  <conditionalFormatting sqref="O30">
    <cfRule type="cellIs" dxfId="19" priority="6" operator="notEqual">
      <formula>T16</formula>
    </cfRule>
    <cfRule type="cellIs" dxfId="18" priority="7" operator="greaterThan">
      <formula>0</formula>
    </cfRule>
  </conditionalFormatting>
  <conditionalFormatting sqref="R30">
    <cfRule type="cellIs" dxfId="17" priority="4" operator="notEqual">
      <formula>U16</formula>
    </cfRule>
    <cfRule type="cellIs" dxfId="16" priority="5" operator="greaterThan">
      <formula>0</formula>
    </cfRule>
  </conditionalFormatting>
  <conditionalFormatting sqref="L1854:L1856">
    <cfRule type="cellIs" dxfId="15" priority="3" operator="notEqual">
      <formula>E1854</formula>
    </cfRule>
  </conditionalFormatting>
  <conditionalFormatting sqref="L1854:L1856">
    <cfRule type="cellIs" dxfId="14" priority="2" operator="notEqual">
      <formula>E1854</formula>
    </cfRule>
  </conditionalFormatting>
  <conditionalFormatting sqref="G1854:H1854 G1855:G1856">
    <cfRule type="cellIs" dxfId="13" priority="1" operator="greaterThan">
      <formula>F1854</formula>
    </cfRule>
  </conditionalFormatting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7"/>
  <sheetViews>
    <sheetView topLeftCell="D7" zoomScaleNormal="100" workbookViewId="0">
      <selection activeCell="J26" sqref="J26"/>
    </sheetView>
  </sheetViews>
  <sheetFormatPr defaultColWidth="9.140625" defaultRowHeight="11.25"/>
  <cols>
    <col min="1" max="1" width="5" style="7" customWidth="1"/>
    <col min="2" max="2" width="53.28515625" style="7" customWidth="1"/>
    <col min="3" max="3" width="25.5703125" style="7" customWidth="1"/>
    <col min="4" max="4" width="11.85546875" style="7" customWidth="1"/>
    <col min="5" max="5" width="14.42578125" style="7" customWidth="1"/>
    <col min="6" max="6" width="23" style="7" customWidth="1"/>
    <col min="7" max="8" width="16.85546875" style="7" customWidth="1"/>
    <col min="9" max="9" width="11.85546875" style="7" customWidth="1"/>
    <col min="10" max="10" width="14.42578125" style="7" customWidth="1"/>
    <col min="11" max="11" width="23" style="7" customWidth="1"/>
    <col min="12" max="12" width="15.42578125" style="7" customWidth="1"/>
    <col min="13" max="13" width="15.85546875" style="7" customWidth="1"/>
    <col min="14" max="14" width="5.5703125" style="7" hidden="1" customWidth="1"/>
    <col min="15" max="15" width="40.85546875" style="7" hidden="1" customWidth="1"/>
    <col min="16" max="16" width="28" style="7" hidden="1" customWidth="1"/>
    <col min="17" max="17" width="11.85546875" style="7" customWidth="1"/>
    <col min="18" max="18" width="14.42578125" style="7" customWidth="1"/>
    <col min="19" max="19" width="23" style="7" customWidth="1"/>
    <col min="20" max="20" width="15.42578125" style="7" customWidth="1"/>
    <col min="21" max="21" width="15.85546875" style="7" customWidth="1"/>
    <col min="22" max="22" width="11.85546875" style="7" customWidth="1"/>
    <col min="23" max="23" width="14.42578125" style="7" customWidth="1"/>
    <col min="24" max="24" width="23" style="7" customWidth="1"/>
    <col min="25" max="25" width="15.42578125" style="7" customWidth="1"/>
    <col min="26" max="26" width="15.85546875" style="7" customWidth="1"/>
    <col min="27" max="16384" width="9.140625" style="7"/>
  </cols>
  <sheetData>
    <row r="1" spans="1:26" s="2" customFormat="1" ht="17.25" customHeight="1">
      <c r="B1" s="402" t="s">
        <v>1131</v>
      </c>
      <c r="C1" s="1"/>
    </row>
    <row r="2" spans="1:26" s="2" customFormat="1" ht="12.75" customHeight="1">
      <c r="B2" s="1" t="s">
        <v>9</v>
      </c>
      <c r="C2" s="1"/>
    </row>
    <row r="3" spans="1:26" s="4" customFormat="1" ht="18" customHeight="1" thickBot="1"/>
    <row r="4" spans="1:26" s="197" customFormat="1" ht="32.25" customHeight="1" thickBot="1">
      <c r="A4" s="298"/>
      <c r="B4" s="299"/>
      <c r="C4" s="300"/>
      <c r="D4" s="1149">
        <v>2022</v>
      </c>
      <c r="E4" s="1150"/>
      <c r="F4" s="1150"/>
      <c r="G4" s="1150"/>
      <c r="H4" s="1155"/>
      <c r="I4" s="1149">
        <v>2023</v>
      </c>
      <c r="J4" s="1150"/>
      <c r="K4" s="1150"/>
      <c r="L4" s="1150"/>
      <c r="M4" s="1151"/>
      <c r="N4" s="301"/>
      <c r="O4" s="302"/>
      <c r="P4" s="491"/>
      <c r="Q4" s="1149">
        <v>2024</v>
      </c>
      <c r="R4" s="1150"/>
      <c r="S4" s="1150"/>
      <c r="T4" s="1150"/>
      <c r="U4" s="1155"/>
      <c r="V4" s="1162">
        <v>2025</v>
      </c>
      <c r="W4" s="1162"/>
      <c r="X4" s="1162"/>
      <c r="Y4" s="1162"/>
      <c r="Z4" s="1162"/>
    </row>
    <row r="5" spans="1:26" s="200" customFormat="1" ht="90.75" customHeight="1" thickBot="1">
      <c r="A5" s="303" t="s">
        <v>10</v>
      </c>
      <c r="B5" s="304" t="s">
        <v>11</v>
      </c>
      <c r="C5" s="305" t="s">
        <v>12</v>
      </c>
      <c r="D5" s="306" t="s">
        <v>13</v>
      </c>
      <c r="E5" s="304" t="s">
        <v>14</v>
      </c>
      <c r="F5" s="304" t="s">
        <v>15</v>
      </c>
      <c r="G5" s="304" t="s">
        <v>16</v>
      </c>
      <c r="H5" s="307" t="s">
        <v>1090</v>
      </c>
      <c r="I5" s="306" t="s">
        <v>13</v>
      </c>
      <c r="J5" s="304" t="s">
        <v>14</v>
      </c>
      <c r="K5" s="304" t="s">
        <v>15</v>
      </c>
      <c r="L5" s="304" t="s">
        <v>16</v>
      </c>
      <c r="M5" s="307" t="s">
        <v>1091</v>
      </c>
      <c r="N5" s="303" t="s">
        <v>10</v>
      </c>
      <c r="O5" s="304" t="s">
        <v>11</v>
      </c>
      <c r="P5" s="305" t="s">
        <v>12</v>
      </c>
      <c r="Q5" s="306" t="s">
        <v>13</v>
      </c>
      <c r="R5" s="304" t="s">
        <v>14</v>
      </c>
      <c r="S5" s="304" t="s">
        <v>15</v>
      </c>
      <c r="T5" s="304" t="s">
        <v>16</v>
      </c>
      <c r="U5" s="307" t="s">
        <v>1365</v>
      </c>
      <c r="V5" s="306" t="s">
        <v>13</v>
      </c>
      <c r="W5" s="304" t="s">
        <v>14</v>
      </c>
      <c r="X5" s="304" t="s">
        <v>15</v>
      </c>
      <c r="Y5" s="304" t="s">
        <v>16</v>
      </c>
      <c r="Z5" s="307" t="s">
        <v>1530</v>
      </c>
    </row>
    <row r="6" spans="1:26" s="205" customFormat="1" ht="24" customHeight="1" thickBot="1">
      <c r="A6" s="308">
        <v>1</v>
      </c>
      <c r="B6" s="309">
        <v>2</v>
      </c>
      <c r="C6" s="310">
        <v>3</v>
      </c>
      <c r="D6" s="308">
        <v>4</v>
      </c>
      <c r="E6" s="309">
        <v>5</v>
      </c>
      <c r="F6" s="309" t="s">
        <v>17</v>
      </c>
      <c r="G6" s="309" t="s">
        <v>18</v>
      </c>
      <c r="H6" s="311">
        <v>12</v>
      </c>
      <c r="I6" s="308">
        <v>4</v>
      </c>
      <c r="J6" s="309">
        <v>5</v>
      </c>
      <c r="K6" s="309" t="s">
        <v>17</v>
      </c>
      <c r="L6" s="309" t="s">
        <v>18</v>
      </c>
      <c r="M6" s="311">
        <v>12</v>
      </c>
      <c r="N6" s="308">
        <v>1</v>
      </c>
      <c r="O6" s="309">
        <v>2</v>
      </c>
      <c r="P6" s="310">
        <v>3</v>
      </c>
      <c r="Q6" s="308">
        <v>4</v>
      </c>
      <c r="R6" s="309">
        <v>5</v>
      </c>
      <c r="S6" s="309" t="s">
        <v>17</v>
      </c>
      <c r="T6" s="309" t="s">
        <v>18</v>
      </c>
      <c r="U6" s="311">
        <v>12</v>
      </c>
      <c r="V6" s="308">
        <v>4</v>
      </c>
      <c r="W6" s="309">
        <v>5</v>
      </c>
      <c r="X6" s="309" t="s">
        <v>17</v>
      </c>
      <c r="Y6" s="309" t="s">
        <v>18</v>
      </c>
      <c r="Z6" s="311">
        <v>12</v>
      </c>
    </row>
    <row r="7" spans="1:26" s="4" customFormat="1" ht="29.25" customHeight="1">
      <c r="A7" s="312"/>
      <c r="B7" s="313" t="s">
        <v>19</v>
      </c>
      <c r="C7" s="314"/>
      <c r="D7" s="315"/>
      <c r="E7" s="316"/>
      <c r="F7" s="316"/>
      <c r="G7" s="317" t="e">
        <f>G8/1000</f>
        <v>#REF!</v>
      </c>
      <c r="H7" s="318" t="e">
        <f>H8/1000</f>
        <v>#REF!</v>
      </c>
      <c r="I7" s="315"/>
      <c r="J7" s="316"/>
      <c r="K7" s="316"/>
      <c r="L7" s="317" t="e">
        <f>L8/1000</f>
        <v>#REF!</v>
      </c>
      <c r="M7" s="318" t="e">
        <f>M8/1000</f>
        <v>#REF!</v>
      </c>
      <c r="N7" s="312"/>
      <c r="O7" s="313" t="s">
        <v>19</v>
      </c>
      <c r="P7" s="314"/>
      <c r="Q7" s="315"/>
      <c r="R7" s="316"/>
      <c r="S7" s="316"/>
      <c r="T7" s="317" t="e">
        <f>T8/1000</f>
        <v>#REF!</v>
      </c>
      <c r="U7" s="318" t="e">
        <f>U8/1000</f>
        <v>#REF!</v>
      </c>
      <c r="V7" s="315"/>
      <c r="W7" s="316"/>
      <c r="X7" s="316"/>
      <c r="Y7" s="317" t="e">
        <f>Y8/1000</f>
        <v>#REF!</v>
      </c>
      <c r="Z7" s="318" t="e">
        <f>Z8/1000</f>
        <v>#REF!</v>
      </c>
    </row>
    <row r="8" spans="1:26" s="4" customFormat="1" ht="29.25" customHeight="1">
      <c r="A8" s="319"/>
      <c r="B8" s="320" t="s">
        <v>20</v>
      </c>
      <c r="C8" s="321" t="s">
        <v>21</v>
      </c>
      <c r="D8" s="322"/>
      <c r="E8" s="323"/>
      <c r="F8" s="323"/>
      <c r="G8" s="324" t="e">
        <f>SUM(G9:G10)</f>
        <v>#REF!</v>
      </c>
      <c r="H8" s="325" t="e">
        <f>SUM(H9:H10)</f>
        <v>#REF!</v>
      </c>
      <c r="I8" s="322"/>
      <c r="J8" s="323"/>
      <c r="K8" s="323"/>
      <c r="L8" s="324" t="e">
        <f>SUM(L9:L10)</f>
        <v>#REF!</v>
      </c>
      <c r="M8" s="325" t="e">
        <f>SUM(M9:M10)</f>
        <v>#REF!</v>
      </c>
      <c r="N8" s="319"/>
      <c r="O8" s="320" t="s">
        <v>20</v>
      </c>
      <c r="P8" s="321" t="s">
        <v>21</v>
      </c>
      <c r="Q8" s="322"/>
      <c r="R8" s="323"/>
      <c r="S8" s="323"/>
      <c r="T8" s="324" t="e">
        <f>SUM(T9:T10)</f>
        <v>#REF!</v>
      </c>
      <c r="U8" s="325" t="e">
        <f>SUM(U9:U10)</f>
        <v>#REF!</v>
      </c>
      <c r="V8" s="322"/>
      <c r="W8" s="323"/>
      <c r="X8" s="323"/>
      <c r="Y8" s="324" t="e">
        <f>SUM(Y9:Y10)</f>
        <v>#REF!</v>
      </c>
      <c r="Z8" s="325" t="e">
        <f>SUM(Z9:Z10)</f>
        <v>#REF!</v>
      </c>
    </row>
    <row r="9" spans="1:26" s="4" customFormat="1" ht="29.25" customHeight="1">
      <c r="A9" s="319"/>
      <c r="B9" s="198"/>
      <c r="C9" s="201" t="s">
        <v>22</v>
      </c>
      <c r="D9" s="322"/>
      <c r="E9" s="323"/>
      <c r="F9" s="323"/>
      <c r="G9" s="326" t="e">
        <f>G14+G16+G18+G20+G22+G24+G26+G28+G30+G32+G34+G36+G38+G40+G42+G44+G46</f>
        <v>#REF!</v>
      </c>
      <c r="H9" s="326" t="e">
        <f>H14+H16+H18+H20+H22+H24+H26+H28+H30+H32+H34+H36+H38+H40+H42+H44+H46</f>
        <v>#REF!</v>
      </c>
      <c r="I9" s="322"/>
      <c r="J9" s="323"/>
      <c r="K9" s="323"/>
      <c r="L9" s="326" t="e">
        <f>L14+L16+L18+L20+L22+L24+L26+L28+L30+L32+L34+L36+L38+L40+L42+L44+L46</f>
        <v>#REF!</v>
      </c>
      <c r="M9" s="326" t="e">
        <f>M14+M16+M18+M20+M22+M24+M26+M28+M30+M32+M34+M36+M38+M40+M42+M44+M46</f>
        <v>#REF!</v>
      </c>
      <c r="N9" s="319"/>
      <c r="O9" s="198"/>
      <c r="P9" s="201" t="s">
        <v>22</v>
      </c>
      <c r="Q9" s="322"/>
      <c r="R9" s="323"/>
      <c r="S9" s="323"/>
      <c r="T9" s="326" t="e">
        <f>T14+T16+T18+T20+T22+T24+T26+T28+T30+T32+T34+T36+T38+T40+T42+T44+T46</f>
        <v>#REF!</v>
      </c>
      <c r="U9" s="326" t="e">
        <f>U14+U16+U18+U20+U22+U24+U26+U28+U30+U32+U34+U36+U38+U40+U42+U44+U46</f>
        <v>#REF!</v>
      </c>
      <c r="V9" s="322"/>
      <c r="W9" s="323"/>
      <c r="X9" s="323"/>
      <c r="Y9" s="326" t="e">
        <f>Y14+Y16+Y18+Y20+Y22+Y24+Y26+Y28+Y30+Y32+Y34+Y36+Y38+Y40+Y42+Y44+Y46</f>
        <v>#REF!</v>
      </c>
      <c r="Z9" s="326" t="e">
        <f>Z14+Z16+Z18+Z20+Z22+Z24+Z26+Z28+Z30+Z32+Z34+Z36+Z38+Z40+Z42+Z44+Z46</f>
        <v>#REF!</v>
      </c>
    </row>
    <row r="10" spans="1:26" s="6" customFormat="1" ht="29.25" customHeight="1">
      <c r="A10" s="319"/>
      <c r="B10" s="199"/>
      <c r="C10" s="202" t="s">
        <v>23</v>
      </c>
      <c r="D10" s="322"/>
      <c r="E10" s="323"/>
      <c r="F10" s="323"/>
      <c r="G10" s="326">
        <f>G15+G17+G19+G21+G23+G25+G27+G29+G31+G33+G35+G37+G39+G41+G43+G45+G47</f>
        <v>2685092.7592845927</v>
      </c>
      <c r="H10" s="326">
        <f>H15+H17+H19+H21+H23+H25+H27+H29+H31+H33+H35+H37+H39+H41+H43+H45+H47</f>
        <v>32221113.111415114</v>
      </c>
      <c r="I10" s="322"/>
      <c r="J10" s="323"/>
      <c r="K10" s="323"/>
      <c r="L10" s="326">
        <f>L15+L17+L19+L21+L23+L25+L27+L29+L31+L33+L35+L37+L39+L41+L43+L45+L47</f>
        <v>2728699.5432257447</v>
      </c>
      <c r="M10" s="326">
        <f>M15+M17+M19+M21+M23+M25+M27+M29+M31+M33+M35+M37+M39+M41+M43+M45+M47</f>
        <v>32744394.518708933</v>
      </c>
      <c r="N10" s="319"/>
      <c r="O10" s="199"/>
      <c r="P10" s="202" t="s">
        <v>23</v>
      </c>
      <c r="Q10" s="322"/>
      <c r="R10" s="323"/>
      <c r="S10" s="323"/>
      <c r="T10" s="326">
        <f>T15+T17+T19+T21+T23+T25+T27+T29+T31+T33+T35+T37+T39+T41+T43+T45+T47</f>
        <v>2807319.2723005968</v>
      </c>
      <c r="U10" s="326">
        <f>U15+U17+U19+U21+U23+U25+U27+U29+U31+U33+U35+U37+U39+U41+U43+U45+U47</f>
        <v>33687831.26760716</v>
      </c>
      <c r="V10" s="322"/>
      <c r="W10" s="323"/>
      <c r="X10" s="323"/>
      <c r="Y10" s="326">
        <f>Y15+Y17+Y19+Y21+Y23+Y25+Y27+Y29+Y31+Y33+Y35+Y37+Y39+Y41+Y43+Y45+Y47</f>
        <v>2843840.6389900059</v>
      </c>
      <c r="Z10" s="326">
        <f>Z15+Z17+Z19+Z21+Z23+Z25+Z27+Z29+Z31+Z33+Z35+Z37+Z39+Z41+Z43+Z45+Z47</f>
        <v>34126087.667880073</v>
      </c>
    </row>
    <row r="11" spans="1:26" s="4" customFormat="1" ht="29.25" customHeight="1" thickBot="1">
      <c r="A11" s="319"/>
      <c r="B11" s="327"/>
      <c r="C11" s="328"/>
      <c r="D11" s="329"/>
      <c r="E11" s="330"/>
      <c r="F11" s="330"/>
      <c r="G11" s="331"/>
      <c r="H11" s="332"/>
      <c r="I11" s="329"/>
      <c r="J11" s="330"/>
      <c r="K11" s="330"/>
      <c r="L11" s="331"/>
      <c r="M11" s="332"/>
      <c r="N11" s="393"/>
      <c r="O11" s="394"/>
      <c r="P11" s="395"/>
      <c r="Q11" s="329"/>
      <c r="R11" s="330"/>
      <c r="S11" s="330"/>
      <c r="T11" s="331"/>
      <c r="U11" s="332"/>
      <c r="V11" s="329"/>
      <c r="W11" s="330"/>
      <c r="X11" s="330"/>
      <c r="Y11" s="331"/>
      <c r="Z11" s="332"/>
    </row>
    <row r="12" spans="1:26" s="410" customFormat="1" ht="21.75" customHeight="1" thickBot="1">
      <c r="A12" s="1156">
        <v>1</v>
      </c>
      <c r="B12" s="1158" t="s">
        <v>1124</v>
      </c>
      <c r="C12" s="403" t="s">
        <v>22</v>
      </c>
      <c r="D12" s="404">
        <v>115</v>
      </c>
      <c r="E12" s="405" t="e">
        <f t="shared" ref="E12:H13" si="0">+E14+E16+E18+E20+E22+E24+E26</f>
        <v>#REF!</v>
      </c>
      <c r="F12" s="405" t="e">
        <f t="shared" si="0"/>
        <v>#REF!</v>
      </c>
      <c r="G12" s="405" t="e">
        <f t="shared" si="0"/>
        <v>#REF!</v>
      </c>
      <c r="H12" s="405" t="e">
        <f t="shared" si="0"/>
        <v>#REF!</v>
      </c>
      <c r="I12" s="404">
        <v>115</v>
      </c>
      <c r="J12" s="405" t="e">
        <f t="shared" ref="J12:M13" si="1">+J14+J16+J18+J20+J22+J24+J26</f>
        <v>#REF!</v>
      </c>
      <c r="K12" s="405" t="e">
        <f t="shared" si="1"/>
        <v>#REF!</v>
      </c>
      <c r="L12" s="405" t="e">
        <f t="shared" si="1"/>
        <v>#REF!</v>
      </c>
      <c r="M12" s="405" t="e">
        <f t="shared" si="1"/>
        <v>#REF!</v>
      </c>
      <c r="N12" s="406"/>
      <c r="O12" s="407"/>
      <c r="P12" s="408"/>
      <c r="Q12" s="409">
        <v>116</v>
      </c>
      <c r="R12" s="405" t="e">
        <f t="shared" ref="R12:Z13" si="2">+R14+R16+R18+R20+R22+R24+R26</f>
        <v>#REF!</v>
      </c>
      <c r="S12" s="405" t="e">
        <f t="shared" si="2"/>
        <v>#REF!</v>
      </c>
      <c r="T12" s="405" t="e">
        <f t="shared" si="2"/>
        <v>#REF!</v>
      </c>
      <c r="U12" s="405" t="e">
        <f t="shared" si="2"/>
        <v>#REF!</v>
      </c>
      <c r="V12" s="409">
        <v>116</v>
      </c>
      <c r="W12" s="405" t="e">
        <f t="shared" si="2"/>
        <v>#REF!</v>
      </c>
      <c r="X12" s="405" t="e">
        <f t="shared" si="2"/>
        <v>#REF!</v>
      </c>
      <c r="Y12" s="405" t="e">
        <f t="shared" si="2"/>
        <v>#REF!</v>
      </c>
      <c r="Z12" s="405" t="e">
        <f t="shared" si="2"/>
        <v>#REF!</v>
      </c>
    </row>
    <row r="13" spans="1:26" s="410" customFormat="1" ht="16.5" customHeight="1" thickBot="1">
      <c r="A13" s="1157"/>
      <c r="B13" s="1159"/>
      <c r="C13" s="411" t="s">
        <v>23</v>
      </c>
      <c r="D13" s="404">
        <v>115</v>
      </c>
      <c r="E13" s="405">
        <f t="shared" si="0"/>
        <v>1258090.1670078333</v>
      </c>
      <c r="F13" s="405">
        <f t="shared" si="0"/>
        <v>119818.11114360318</v>
      </c>
      <c r="G13" s="405">
        <f t="shared" si="0"/>
        <v>1148256.8984595304</v>
      </c>
      <c r="H13" s="405">
        <f t="shared" si="0"/>
        <v>13779082.781514365</v>
      </c>
      <c r="I13" s="404">
        <v>115</v>
      </c>
      <c r="J13" s="405">
        <f t="shared" si="1"/>
        <v>1281542.9075883578</v>
      </c>
      <c r="K13" s="405">
        <f t="shared" si="1"/>
        <v>122051.7054846055</v>
      </c>
      <c r="L13" s="405">
        <f t="shared" si="1"/>
        <v>1169662.1775608025</v>
      </c>
      <c r="M13" s="405">
        <f t="shared" si="1"/>
        <v>14035946.130729632</v>
      </c>
      <c r="N13" s="406"/>
      <c r="O13" s="407"/>
      <c r="P13" s="408"/>
      <c r="Q13" s="409">
        <v>116</v>
      </c>
      <c r="R13" s="405">
        <f t="shared" si="2"/>
        <v>1309131.2712438963</v>
      </c>
      <c r="S13" s="405">
        <f t="shared" si="2"/>
        <v>124679.1686898949</v>
      </c>
      <c r="T13" s="405">
        <f t="shared" si="2"/>
        <v>1205231.9640023173</v>
      </c>
      <c r="U13" s="405">
        <f t="shared" si="2"/>
        <v>14462783.568027807</v>
      </c>
      <c r="V13" s="409">
        <v>116</v>
      </c>
      <c r="W13" s="405">
        <f t="shared" si="2"/>
        <v>1329169.8156443899</v>
      </c>
      <c r="X13" s="405">
        <f t="shared" si="2"/>
        <v>126587.60148994191</v>
      </c>
      <c r="Y13" s="405">
        <f t="shared" si="2"/>
        <v>1223680.1477361051</v>
      </c>
      <c r="Z13" s="405">
        <f t="shared" si="2"/>
        <v>14684161.772833262</v>
      </c>
    </row>
    <row r="14" spans="1:26" s="4" customFormat="1" ht="22.5" customHeight="1" thickBot="1">
      <c r="A14" s="1152"/>
      <c r="B14" s="1153" t="s">
        <v>1132</v>
      </c>
      <c r="C14" s="203" t="s">
        <v>22</v>
      </c>
      <c r="D14" s="404">
        <v>115</v>
      </c>
      <c r="E14" s="396" t="e">
        <f>AVERAGE(ԴԱՏԱՎՈՐ!#REF!)</f>
        <v>#REF!</v>
      </c>
      <c r="F14" s="397" t="e">
        <f>+E14/21*2</f>
        <v>#REF!</v>
      </c>
      <c r="G14" s="398" t="e">
        <f>D14*F14/12</f>
        <v>#REF!</v>
      </c>
      <c r="H14" s="399" t="e">
        <f>G14*12</f>
        <v>#REF!</v>
      </c>
      <c r="I14" s="404">
        <v>115</v>
      </c>
      <c r="J14" s="396" t="e">
        <f>AVERAGE(ԴԱՏԱՎՈՐ!#REF!)</f>
        <v>#REF!</v>
      </c>
      <c r="K14" s="397" t="e">
        <f>+J14/21*2</f>
        <v>#REF!</v>
      </c>
      <c r="L14" s="398" t="e">
        <f>I14*K14/12</f>
        <v>#REF!</v>
      </c>
      <c r="M14" s="399" t="e">
        <f>L14*12</f>
        <v>#REF!</v>
      </c>
      <c r="N14" s="1143">
        <f>A14</f>
        <v>0</v>
      </c>
      <c r="O14" s="1145" t="str">
        <f>B14</f>
        <v xml:space="preserve">Երևան քաղաքի ընդհանուր իրավասության դատարանի Էրեբունի նստավայր </v>
      </c>
      <c r="P14" s="400" t="s">
        <v>22</v>
      </c>
      <c r="Q14" s="409">
        <v>116</v>
      </c>
      <c r="R14" s="396" t="e">
        <f>AVERAGE(ԴԱՏԱՎՈՐ!#REF!)</f>
        <v>#REF!</v>
      </c>
      <c r="S14" s="397" t="e">
        <f>+R14/21*2</f>
        <v>#REF!</v>
      </c>
      <c r="T14" s="398" t="e">
        <f>Q14*S14/12</f>
        <v>#REF!</v>
      </c>
      <c r="U14" s="399" t="e">
        <f>T14*12</f>
        <v>#REF!</v>
      </c>
      <c r="V14" s="409">
        <v>116</v>
      </c>
      <c r="W14" s="396" t="e">
        <f>AVERAGE(ԴԱՏԱՎՈՐ!#REF!)</f>
        <v>#REF!</v>
      </c>
      <c r="X14" s="397" t="e">
        <f>+W14/21*2</f>
        <v>#REF!</v>
      </c>
      <c r="Y14" s="398" t="e">
        <f>V14*X14/12</f>
        <v>#REF!</v>
      </c>
      <c r="Z14" s="399" t="e">
        <f>Y14*12</f>
        <v>#REF!</v>
      </c>
    </row>
    <row r="15" spans="1:26" s="2" customFormat="1" ht="16.5" customHeight="1" thickBot="1">
      <c r="A15" s="1152"/>
      <c r="B15" s="1154"/>
      <c r="C15" s="204" t="s">
        <v>23</v>
      </c>
      <c r="D15" s="404">
        <v>115</v>
      </c>
      <c r="E15" s="335">
        <f>AVERAGE(ԾԱՌԱՅՈՂ!N1028:N1148)</f>
        <v>182187.37190082646</v>
      </c>
      <c r="F15" s="333">
        <f t="shared" ref="F15:F45" si="3">+E15/21*2</f>
        <v>17351.178276269187</v>
      </c>
      <c r="G15" s="334">
        <f t="shared" ref="G15:G45" si="4">D15*F15/12</f>
        <v>166282.1251475797</v>
      </c>
      <c r="H15" s="399">
        <f t="shared" ref="H15:H27" si="5">G15*12</f>
        <v>1995385.5017709564</v>
      </c>
      <c r="I15" s="404">
        <v>115</v>
      </c>
      <c r="J15" s="335">
        <f>AVERAGE(ԾԱՌԱՅՈՂ!X1028:X1148)</f>
        <v>185549.7520661157</v>
      </c>
      <c r="K15" s="333">
        <f t="shared" ref="K15:K45" si="6">+J15/21*2</f>
        <v>17671.404958677685</v>
      </c>
      <c r="L15" s="334">
        <f t="shared" ref="L15:L45" si="7">I15*K15/12</f>
        <v>169350.9641873278</v>
      </c>
      <c r="M15" s="399">
        <f t="shared" ref="M15:M27" si="8">L15*12</f>
        <v>2032211.5702479337</v>
      </c>
      <c r="N15" s="1144"/>
      <c r="O15" s="1144"/>
      <c r="P15" s="204" t="s">
        <v>23</v>
      </c>
      <c r="Q15" s="409">
        <v>116</v>
      </c>
      <c r="R15" s="335">
        <f>AVERAGE(ԾԱՌԱՅՈՂ!AH1028:AH1148)</f>
        <v>189414.0826446281</v>
      </c>
      <c r="S15" s="333">
        <f t="shared" ref="S15:S45" si="9">+R15/21*2</f>
        <v>18039.436442345534</v>
      </c>
      <c r="T15" s="334">
        <f t="shared" ref="T15:T45" si="10">Q15*S15/12</f>
        <v>174381.2189426735</v>
      </c>
      <c r="U15" s="399">
        <f t="shared" ref="U15:U27" si="11">T15*12</f>
        <v>2092574.6273120819</v>
      </c>
      <c r="V15" s="409">
        <v>116</v>
      </c>
      <c r="W15" s="335">
        <f>AVERAGE(ԾԱՌԱՅՈՂ!AR1028:AR1148)</f>
        <v>192253.88429752065</v>
      </c>
      <c r="X15" s="333">
        <f t="shared" ref="X15:X45" si="12">+W15/21*2</f>
        <v>18309.893742621014</v>
      </c>
      <c r="Y15" s="334">
        <f t="shared" ref="Y15:Y45" si="13">V15*X15/12</f>
        <v>176995.63951200314</v>
      </c>
      <c r="Z15" s="399">
        <f t="shared" ref="Z15:Z27" si="14">Y15*12</f>
        <v>2123947.6741440375</v>
      </c>
    </row>
    <row r="16" spans="1:26" s="3" customFormat="1" ht="16.5" customHeight="1" thickBot="1">
      <c r="A16" s="1160"/>
      <c r="B16" s="1153" t="e">
        <f>ԴԱՏԱՎՈՐ!#REF!</f>
        <v>#REF!</v>
      </c>
      <c r="C16" s="203" t="s">
        <v>22</v>
      </c>
      <c r="D16" s="404">
        <v>115</v>
      </c>
      <c r="E16" s="335" t="e">
        <f>AVERAGE(ԴԱՏԱՎՈՐ!#REF!)</f>
        <v>#REF!</v>
      </c>
      <c r="F16" s="333" t="e">
        <f t="shared" si="3"/>
        <v>#REF!</v>
      </c>
      <c r="G16" s="334" t="e">
        <f t="shared" si="4"/>
        <v>#REF!</v>
      </c>
      <c r="H16" s="399" t="e">
        <f t="shared" si="5"/>
        <v>#REF!</v>
      </c>
      <c r="I16" s="404">
        <v>115</v>
      </c>
      <c r="J16" s="335" t="e">
        <f>AVERAGE(ԴԱՏԱՎՈՐ!#REF!)</f>
        <v>#REF!</v>
      </c>
      <c r="K16" s="333" t="e">
        <f t="shared" si="6"/>
        <v>#REF!</v>
      </c>
      <c r="L16" s="334" t="e">
        <f t="shared" si="7"/>
        <v>#REF!</v>
      </c>
      <c r="M16" s="399" t="e">
        <f t="shared" si="8"/>
        <v>#REF!</v>
      </c>
      <c r="N16" s="1146">
        <f>A16</f>
        <v>0</v>
      </c>
      <c r="O16" s="1148" t="e">
        <f>B16</f>
        <v>#REF!</v>
      </c>
      <c r="P16" s="203" t="s">
        <v>22</v>
      </c>
      <c r="Q16" s="409">
        <v>116</v>
      </c>
      <c r="R16" s="335" t="e">
        <f>AVERAGE(ԴԱՏԱՎՈՐ!#REF!)</f>
        <v>#REF!</v>
      </c>
      <c r="S16" s="333" t="e">
        <f t="shared" si="9"/>
        <v>#REF!</v>
      </c>
      <c r="T16" s="334" t="e">
        <f t="shared" si="10"/>
        <v>#REF!</v>
      </c>
      <c r="U16" s="399" t="e">
        <f t="shared" si="11"/>
        <v>#REF!</v>
      </c>
      <c r="V16" s="409">
        <v>116</v>
      </c>
      <c r="W16" s="335" t="e">
        <f>AVERAGE(ԴԱՏԱՎՈՐ!#REF!)</f>
        <v>#REF!</v>
      </c>
      <c r="X16" s="333" t="e">
        <f t="shared" si="12"/>
        <v>#REF!</v>
      </c>
      <c r="Y16" s="334" t="e">
        <f t="shared" si="13"/>
        <v>#REF!</v>
      </c>
      <c r="Z16" s="399" t="e">
        <f t="shared" si="14"/>
        <v>#REF!</v>
      </c>
    </row>
    <row r="17" spans="1:26" s="4" customFormat="1" ht="16.5" customHeight="1" thickBot="1">
      <c r="A17" s="1161"/>
      <c r="B17" s="1154"/>
      <c r="C17" s="204" t="s">
        <v>23</v>
      </c>
      <c r="D17" s="404">
        <v>115</v>
      </c>
      <c r="E17" s="335">
        <f>AVERAGE(ԾԱՌԱՅՈՂ!N1025:N1151)</f>
        <v>188117.1653543307</v>
      </c>
      <c r="F17" s="333">
        <f t="shared" si="3"/>
        <v>17915.920509936259</v>
      </c>
      <c r="G17" s="334">
        <f t="shared" si="4"/>
        <v>171694.2382202225</v>
      </c>
      <c r="H17" s="399">
        <f t="shared" si="5"/>
        <v>2060330.8586426699</v>
      </c>
      <c r="I17" s="404">
        <v>115</v>
      </c>
      <c r="J17" s="335">
        <f>AVERAGE(ԾԱՌԱՅՈՂ!X1025:X1151)</f>
        <v>191412.40944881889</v>
      </c>
      <c r="K17" s="333">
        <f t="shared" si="6"/>
        <v>18229.753280839894</v>
      </c>
      <c r="L17" s="334">
        <f t="shared" si="7"/>
        <v>174701.80227471565</v>
      </c>
      <c r="M17" s="399">
        <f t="shared" si="8"/>
        <v>2096421.6272965879</v>
      </c>
      <c r="N17" s="1147"/>
      <c r="O17" s="1145"/>
      <c r="P17" s="204" t="s">
        <v>23</v>
      </c>
      <c r="Q17" s="409">
        <v>116</v>
      </c>
      <c r="R17" s="335">
        <f>AVERAGE(ԾԱՌԱՅՈՂ!AH1025:AH1151)</f>
        <v>195585.51181102364</v>
      </c>
      <c r="S17" s="333">
        <f t="shared" si="9"/>
        <v>18627.191601049872</v>
      </c>
      <c r="T17" s="334">
        <f t="shared" si="10"/>
        <v>180062.8521434821</v>
      </c>
      <c r="U17" s="399">
        <f t="shared" si="11"/>
        <v>2160754.2257217853</v>
      </c>
      <c r="V17" s="409">
        <v>116</v>
      </c>
      <c r="W17" s="335">
        <f>AVERAGE(ԾԱՌԱՅՈՂ!AR1025:AR1151)</f>
        <v>198376.31496062991</v>
      </c>
      <c r="X17" s="333">
        <f t="shared" si="12"/>
        <v>18892.98237720285</v>
      </c>
      <c r="Y17" s="334">
        <f t="shared" si="13"/>
        <v>182632.16297962758</v>
      </c>
      <c r="Z17" s="399">
        <f t="shared" si="14"/>
        <v>2191585.9557555309</v>
      </c>
    </row>
    <row r="18" spans="1:26" s="4" customFormat="1" ht="16.5" customHeight="1" thickBot="1">
      <c r="A18" s="1160"/>
      <c r="B18" s="1153" t="e">
        <f>ԴԱՏԱՎՈՐ!#REF!</f>
        <v>#REF!</v>
      </c>
      <c r="C18" s="203" t="s">
        <v>22</v>
      </c>
      <c r="D18" s="404">
        <v>115</v>
      </c>
      <c r="E18" s="335" t="e">
        <f>AVERAGE(ԴԱՏԱՎՈՐ!#REF!)</f>
        <v>#REF!</v>
      </c>
      <c r="F18" s="333" t="e">
        <f t="shared" si="3"/>
        <v>#REF!</v>
      </c>
      <c r="G18" s="334" t="e">
        <f t="shared" si="4"/>
        <v>#REF!</v>
      </c>
      <c r="H18" s="399" t="e">
        <f t="shared" si="5"/>
        <v>#REF!</v>
      </c>
      <c r="I18" s="404">
        <v>115</v>
      </c>
      <c r="J18" s="335" t="e">
        <f>AVERAGE(ԴԱՏԱՎՈՐ!#REF!)</f>
        <v>#REF!</v>
      </c>
      <c r="K18" s="333" t="e">
        <f t="shared" si="6"/>
        <v>#REF!</v>
      </c>
      <c r="L18" s="334" t="e">
        <f t="shared" si="7"/>
        <v>#REF!</v>
      </c>
      <c r="M18" s="399" t="e">
        <f t="shared" si="8"/>
        <v>#REF!</v>
      </c>
      <c r="N18" s="1146">
        <f>A18</f>
        <v>0</v>
      </c>
      <c r="O18" s="1148" t="e">
        <f>B18</f>
        <v>#REF!</v>
      </c>
      <c r="P18" s="203" t="s">
        <v>22</v>
      </c>
      <c r="Q18" s="409">
        <v>116</v>
      </c>
      <c r="R18" s="335" t="e">
        <f>AVERAGE(ԴԱՏԱՎՈՐ!#REF!)</f>
        <v>#REF!</v>
      </c>
      <c r="S18" s="333" t="e">
        <f t="shared" si="9"/>
        <v>#REF!</v>
      </c>
      <c r="T18" s="334" t="e">
        <f t="shared" si="10"/>
        <v>#REF!</v>
      </c>
      <c r="U18" s="399" t="e">
        <f t="shared" si="11"/>
        <v>#REF!</v>
      </c>
      <c r="V18" s="409">
        <v>116</v>
      </c>
      <c r="W18" s="335" t="e">
        <f>AVERAGE(ԴԱՏԱՎՈՐ!#REF!)</f>
        <v>#REF!</v>
      </c>
      <c r="X18" s="333" t="e">
        <f t="shared" si="12"/>
        <v>#REF!</v>
      </c>
      <c r="Y18" s="334" t="e">
        <f t="shared" si="13"/>
        <v>#REF!</v>
      </c>
      <c r="Z18" s="399" t="e">
        <f t="shared" si="14"/>
        <v>#REF!</v>
      </c>
    </row>
    <row r="19" spans="1:26" s="4" customFormat="1" ht="16.5" customHeight="1" thickBot="1">
      <c r="A19" s="1161"/>
      <c r="B19" s="1154"/>
      <c r="C19" s="204" t="s">
        <v>23</v>
      </c>
      <c r="D19" s="404">
        <v>115</v>
      </c>
      <c r="E19" s="335">
        <f>AVERAGE(ԾԱՌԱՅՈՂ!N1028:N1151)</f>
        <v>180752</v>
      </c>
      <c r="F19" s="333">
        <f t="shared" si="3"/>
        <v>17214.476190476191</v>
      </c>
      <c r="G19" s="334">
        <f t="shared" si="4"/>
        <v>164972.06349206349</v>
      </c>
      <c r="H19" s="399">
        <f t="shared" si="5"/>
        <v>1979664.7619047619</v>
      </c>
      <c r="I19" s="404">
        <v>115</v>
      </c>
      <c r="J19" s="335">
        <f>AVERAGE(ԾԱՌԱՅՈՂ!X1028:X1151)</f>
        <v>184126.96774193548</v>
      </c>
      <c r="K19" s="333">
        <f t="shared" si="6"/>
        <v>17535.901689708142</v>
      </c>
      <c r="L19" s="334">
        <f t="shared" si="7"/>
        <v>168052.39119303637</v>
      </c>
      <c r="M19" s="399">
        <f t="shared" si="8"/>
        <v>2016628.6943164365</v>
      </c>
      <c r="N19" s="1147"/>
      <c r="O19" s="1145"/>
      <c r="P19" s="204" t="s">
        <v>23</v>
      </c>
      <c r="Q19" s="409">
        <v>116</v>
      </c>
      <c r="R19" s="335">
        <f>AVERAGE(ԾԱՌԱՅՈՂ!AH1028:AH1151)</f>
        <v>187998.45161290321</v>
      </c>
      <c r="S19" s="333">
        <f t="shared" si="9"/>
        <v>17904.614439324116</v>
      </c>
      <c r="T19" s="334">
        <f t="shared" si="10"/>
        <v>173077.93958013313</v>
      </c>
      <c r="U19" s="399">
        <f t="shared" si="11"/>
        <v>2076935.2749615975</v>
      </c>
      <c r="V19" s="409">
        <v>116</v>
      </c>
      <c r="W19" s="335">
        <f>AVERAGE(ԾԱՌԱՅՈՂ!AR1028:AR1151)</f>
        <v>190856.77419354839</v>
      </c>
      <c r="X19" s="333">
        <f t="shared" si="12"/>
        <v>18176.835637480799</v>
      </c>
      <c r="Y19" s="334">
        <f t="shared" si="13"/>
        <v>175709.41116231438</v>
      </c>
      <c r="Z19" s="399">
        <f t="shared" si="14"/>
        <v>2108512.9339477727</v>
      </c>
    </row>
    <row r="20" spans="1:26" s="4" customFormat="1" ht="16.5" customHeight="1" thickBot="1">
      <c r="A20" s="1160"/>
      <c r="B20" s="1153" t="e">
        <f>ԴԱՏԱՎՈՐ!#REF!</f>
        <v>#REF!</v>
      </c>
      <c r="C20" s="203" t="s">
        <v>22</v>
      </c>
      <c r="D20" s="404">
        <v>115</v>
      </c>
      <c r="E20" s="335" t="e">
        <f>AVERAGE(ԴԱՏԱՎՈՐ!#REF!)</f>
        <v>#REF!</v>
      </c>
      <c r="F20" s="333" t="e">
        <f t="shared" si="3"/>
        <v>#REF!</v>
      </c>
      <c r="G20" s="334" t="e">
        <f t="shared" si="4"/>
        <v>#REF!</v>
      </c>
      <c r="H20" s="399" t="e">
        <f t="shared" si="5"/>
        <v>#REF!</v>
      </c>
      <c r="I20" s="404">
        <v>115</v>
      </c>
      <c r="J20" s="335" t="e">
        <f>AVERAGE(ԴԱՏԱՎՈՐ!#REF!)</f>
        <v>#REF!</v>
      </c>
      <c r="K20" s="333" t="e">
        <f t="shared" si="6"/>
        <v>#REF!</v>
      </c>
      <c r="L20" s="334" t="e">
        <f t="shared" si="7"/>
        <v>#REF!</v>
      </c>
      <c r="M20" s="399" t="e">
        <f t="shared" si="8"/>
        <v>#REF!</v>
      </c>
      <c r="N20" s="1146">
        <f>A20</f>
        <v>0</v>
      </c>
      <c r="O20" s="1148" t="e">
        <f>B20</f>
        <v>#REF!</v>
      </c>
      <c r="P20" s="203" t="s">
        <v>22</v>
      </c>
      <c r="Q20" s="409">
        <v>116</v>
      </c>
      <c r="R20" s="335" t="e">
        <f>AVERAGE(ԴԱՏԱՎՈՐ!#REF!)</f>
        <v>#REF!</v>
      </c>
      <c r="S20" s="333" t="e">
        <f t="shared" si="9"/>
        <v>#REF!</v>
      </c>
      <c r="T20" s="334" t="e">
        <f t="shared" si="10"/>
        <v>#REF!</v>
      </c>
      <c r="U20" s="399" t="e">
        <f t="shared" si="11"/>
        <v>#REF!</v>
      </c>
      <c r="V20" s="409">
        <v>116</v>
      </c>
      <c r="W20" s="335" t="e">
        <f>AVERAGE(ԴԱՏԱՎՈՐ!#REF!)</f>
        <v>#REF!</v>
      </c>
      <c r="X20" s="333" t="e">
        <f t="shared" si="12"/>
        <v>#REF!</v>
      </c>
      <c r="Y20" s="334" t="e">
        <f t="shared" si="13"/>
        <v>#REF!</v>
      </c>
      <c r="Z20" s="399" t="e">
        <f t="shared" si="14"/>
        <v>#REF!</v>
      </c>
    </row>
    <row r="21" spans="1:26" s="4" customFormat="1" ht="16.5" customHeight="1" thickBot="1">
      <c r="A21" s="1161"/>
      <c r="B21" s="1154"/>
      <c r="C21" s="204" t="s">
        <v>23</v>
      </c>
      <c r="D21" s="404">
        <v>115</v>
      </c>
      <c r="E21" s="335">
        <f>AVERAGE(ԾԱՌԱՅՈՂ!N1028:N1156)</f>
        <v>179292.77519379844</v>
      </c>
      <c r="F21" s="333">
        <f t="shared" si="3"/>
        <v>17075.502399409375</v>
      </c>
      <c r="G21" s="334">
        <f t="shared" si="4"/>
        <v>163640.23132767319</v>
      </c>
      <c r="H21" s="399">
        <f t="shared" si="5"/>
        <v>1963682.7759320782</v>
      </c>
      <c r="I21" s="404">
        <v>115</v>
      </c>
      <c r="J21" s="335">
        <f>AVERAGE(ԾԱՌԱՅՈՂ!X1028:X1156)</f>
        <v>182678.82170542635</v>
      </c>
      <c r="K21" s="333">
        <f t="shared" si="6"/>
        <v>17397.983019564414</v>
      </c>
      <c r="L21" s="334">
        <f t="shared" si="7"/>
        <v>166730.67060415898</v>
      </c>
      <c r="M21" s="399">
        <f t="shared" si="8"/>
        <v>2000768.0472499076</v>
      </c>
      <c r="N21" s="1147"/>
      <c r="O21" s="1145"/>
      <c r="P21" s="204" t="s">
        <v>23</v>
      </c>
      <c r="Q21" s="409">
        <v>116</v>
      </c>
      <c r="R21" s="335">
        <f>AVERAGE(ԾԱՌԱՅՈՂ!AH1028:AH1156)</f>
        <v>186567.93798449612</v>
      </c>
      <c r="S21" s="333">
        <f t="shared" si="9"/>
        <v>17768.375046142486</v>
      </c>
      <c r="T21" s="334">
        <f t="shared" si="10"/>
        <v>171760.95877937737</v>
      </c>
      <c r="U21" s="399">
        <f t="shared" si="11"/>
        <v>2061131.5053525283</v>
      </c>
      <c r="V21" s="409">
        <v>116</v>
      </c>
      <c r="W21" s="335">
        <f>AVERAGE(ԾԱՌԱՅՈՂ!AR1028:AR1156)</f>
        <v>189463.81395348837</v>
      </c>
      <c r="X21" s="333">
        <f t="shared" si="12"/>
        <v>18044.172757475084</v>
      </c>
      <c r="Y21" s="334">
        <f t="shared" si="13"/>
        <v>174427.00332225914</v>
      </c>
      <c r="Z21" s="399">
        <f t="shared" si="14"/>
        <v>2093124.0398671096</v>
      </c>
    </row>
    <row r="22" spans="1:26" s="4" customFormat="1" ht="16.5" customHeight="1" thickBot="1">
      <c r="A22" s="1160"/>
      <c r="B22" s="1153" t="e">
        <f>ԴԱՏԱՎՈՐ!#REF!</f>
        <v>#REF!</v>
      </c>
      <c r="C22" s="203" t="s">
        <v>22</v>
      </c>
      <c r="D22" s="404">
        <v>115</v>
      </c>
      <c r="E22" s="335" t="e">
        <f>AVERAGE(ԴԱՏԱՎՈՐ!#REF!)</f>
        <v>#REF!</v>
      </c>
      <c r="F22" s="333" t="e">
        <f t="shared" si="3"/>
        <v>#REF!</v>
      </c>
      <c r="G22" s="334" t="e">
        <f t="shared" si="4"/>
        <v>#REF!</v>
      </c>
      <c r="H22" s="399" t="e">
        <f t="shared" si="5"/>
        <v>#REF!</v>
      </c>
      <c r="I22" s="404">
        <v>115</v>
      </c>
      <c r="J22" s="335" t="e">
        <f>AVERAGE(ԴԱՏԱՎՈՐ!#REF!)</f>
        <v>#REF!</v>
      </c>
      <c r="K22" s="333" t="e">
        <f t="shared" si="6"/>
        <v>#REF!</v>
      </c>
      <c r="L22" s="334" t="e">
        <f t="shared" si="7"/>
        <v>#REF!</v>
      </c>
      <c r="M22" s="399" t="e">
        <f t="shared" si="8"/>
        <v>#REF!</v>
      </c>
      <c r="N22" s="1146">
        <f>A22</f>
        <v>0</v>
      </c>
      <c r="O22" s="1148" t="e">
        <f>B22</f>
        <v>#REF!</v>
      </c>
      <c r="P22" s="203" t="s">
        <v>22</v>
      </c>
      <c r="Q22" s="409">
        <v>116</v>
      </c>
      <c r="R22" s="335" t="e">
        <f>AVERAGE(ԴԱՏԱՎՈՐ!#REF!)</f>
        <v>#REF!</v>
      </c>
      <c r="S22" s="333" t="e">
        <f t="shared" si="9"/>
        <v>#REF!</v>
      </c>
      <c r="T22" s="334" t="e">
        <f t="shared" si="10"/>
        <v>#REF!</v>
      </c>
      <c r="U22" s="399" t="e">
        <f t="shared" si="11"/>
        <v>#REF!</v>
      </c>
      <c r="V22" s="409">
        <v>116</v>
      </c>
      <c r="W22" s="335" t="e">
        <f>AVERAGE(ԴԱՏԱՎՈՐ!#REF!)</f>
        <v>#REF!</v>
      </c>
      <c r="X22" s="333" t="e">
        <f t="shared" si="12"/>
        <v>#REF!</v>
      </c>
      <c r="Y22" s="334" t="e">
        <f t="shared" si="13"/>
        <v>#REF!</v>
      </c>
      <c r="Z22" s="399" t="e">
        <f t="shared" si="14"/>
        <v>#REF!</v>
      </c>
    </row>
    <row r="23" spans="1:26" s="4" customFormat="1" ht="16.5" customHeight="1" thickBot="1">
      <c r="A23" s="1161"/>
      <c r="B23" s="1154"/>
      <c r="C23" s="204" t="s">
        <v>23</v>
      </c>
      <c r="D23" s="404">
        <v>115</v>
      </c>
      <c r="E23" s="335">
        <f>AVERAGE(ԾԱՌԱՅՈՂ!N1029:N1156)</f>
        <v>176475</v>
      </c>
      <c r="F23" s="333">
        <f t="shared" si="3"/>
        <v>16807.142857142859</v>
      </c>
      <c r="G23" s="334">
        <f t="shared" si="4"/>
        <v>161068.4523809524</v>
      </c>
      <c r="H23" s="399">
        <f t="shared" si="5"/>
        <v>1932821.4285714286</v>
      </c>
      <c r="I23" s="404">
        <v>115</v>
      </c>
      <c r="J23" s="335">
        <f>AVERAGE(ԾԱՌԱՅՈՂ!X1029:X1156)</f>
        <v>179887.5</v>
      </c>
      <c r="K23" s="333">
        <f t="shared" si="6"/>
        <v>17132.142857142859</v>
      </c>
      <c r="L23" s="334">
        <f t="shared" si="7"/>
        <v>164183.03571428571</v>
      </c>
      <c r="M23" s="399">
        <f t="shared" si="8"/>
        <v>1970196.4285714286</v>
      </c>
      <c r="N23" s="1147"/>
      <c r="O23" s="1145"/>
      <c r="P23" s="204" t="s">
        <v>23</v>
      </c>
      <c r="Q23" s="409">
        <v>116</v>
      </c>
      <c r="R23" s="335">
        <f>AVERAGE(ԾԱՌԱՅՈՂ!AH1029:AH1156)</f>
        <v>183807</v>
      </c>
      <c r="S23" s="333">
        <f t="shared" si="9"/>
        <v>17505.428571428572</v>
      </c>
      <c r="T23" s="334">
        <f t="shared" si="10"/>
        <v>169219.14285714287</v>
      </c>
      <c r="U23" s="399">
        <f t="shared" si="11"/>
        <v>2030629.7142857146</v>
      </c>
      <c r="V23" s="409">
        <v>116</v>
      </c>
      <c r="W23" s="335">
        <f>AVERAGE(ԾԱՌԱՅՈՂ!AR1029:AR1156)</f>
        <v>186725.5</v>
      </c>
      <c r="X23" s="333">
        <f t="shared" si="12"/>
        <v>17783.380952380954</v>
      </c>
      <c r="Y23" s="334">
        <f t="shared" si="13"/>
        <v>171906.01587301589</v>
      </c>
      <c r="Z23" s="399">
        <f t="shared" si="14"/>
        <v>2062872.1904761908</v>
      </c>
    </row>
    <row r="24" spans="1:26" s="4" customFormat="1" ht="16.5" customHeight="1" thickBot="1">
      <c r="A24" s="1160"/>
      <c r="B24" s="1153" t="e">
        <f>ԴԱՏԱՎՈՐ!#REF!</f>
        <v>#REF!</v>
      </c>
      <c r="C24" s="203" t="s">
        <v>22</v>
      </c>
      <c r="D24" s="404">
        <v>115</v>
      </c>
      <c r="E24" s="335" t="e">
        <f>AVERAGE(ԴԱՏԱՎՈՐ!#REF!)</f>
        <v>#REF!</v>
      </c>
      <c r="F24" s="333" t="e">
        <f t="shared" si="3"/>
        <v>#REF!</v>
      </c>
      <c r="G24" s="334" t="e">
        <f t="shared" si="4"/>
        <v>#REF!</v>
      </c>
      <c r="H24" s="399" t="e">
        <f t="shared" si="5"/>
        <v>#REF!</v>
      </c>
      <c r="I24" s="404">
        <v>115</v>
      </c>
      <c r="J24" s="335" t="e">
        <f>AVERAGE(ԴԱՏԱՎՈՐ!#REF!)</f>
        <v>#REF!</v>
      </c>
      <c r="K24" s="333" t="e">
        <f t="shared" si="6"/>
        <v>#REF!</v>
      </c>
      <c r="L24" s="334" t="e">
        <f t="shared" si="7"/>
        <v>#REF!</v>
      </c>
      <c r="M24" s="399" t="e">
        <f t="shared" si="8"/>
        <v>#REF!</v>
      </c>
      <c r="N24" s="1146">
        <f>A24</f>
        <v>0</v>
      </c>
      <c r="O24" s="1148" t="e">
        <f>B24</f>
        <v>#REF!</v>
      </c>
      <c r="P24" s="203" t="s">
        <v>22</v>
      </c>
      <c r="Q24" s="409">
        <v>116</v>
      </c>
      <c r="R24" s="335" t="e">
        <f>AVERAGE(ԴԱՏԱՎՈՐ!#REF!)</f>
        <v>#REF!</v>
      </c>
      <c r="S24" s="333" t="e">
        <f t="shared" si="9"/>
        <v>#REF!</v>
      </c>
      <c r="T24" s="334" t="e">
        <f t="shared" si="10"/>
        <v>#REF!</v>
      </c>
      <c r="U24" s="399" t="e">
        <f t="shared" si="11"/>
        <v>#REF!</v>
      </c>
      <c r="V24" s="409">
        <v>116</v>
      </c>
      <c r="W24" s="335" t="e">
        <f>AVERAGE(ԴԱՏԱՎՈՐ!#REF!)</f>
        <v>#REF!</v>
      </c>
      <c r="X24" s="333" t="e">
        <f t="shared" si="12"/>
        <v>#REF!</v>
      </c>
      <c r="Y24" s="334" t="e">
        <f t="shared" si="13"/>
        <v>#REF!</v>
      </c>
      <c r="Z24" s="399" t="e">
        <f t="shared" si="14"/>
        <v>#REF!</v>
      </c>
    </row>
    <row r="25" spans="1:26" s="4" customFormat="1" ht="16.5" customHeight="1" thickBot="1">
      <c r="A25" s="1161"/>
      <c r="B25" s="1154"/>
      <c r="C25" s="204" t="s">
        <v>23</v>
      </c>
      <c r="D25" s="404">
        <v>115</v>
      </c>
      <c r="E25" s="335">
        <f>AVERAGE(ԾԱՌԱՅՈՂ!N1031:N1156)</f>
        <v>171973.07936507938</v>
      </c>
      <c r="F25" s="333">
        <f t="shared" si="3"/>
        <v>16378.388510959941</v>
      </c>
      <c r="G25" s="334">
        <f t="shared" si="4"/>
        <v>156959.55656336612</v>
      </c>
      <c r="H25" s="399">
        <f t="shared" si="5"/>
        <v>1883514.6787603935</v>
      </c>
      <c r="I25" s="404">
        <v>115</v>
      </c>
      <c r="J25" s="335">
        <f>AVERAGE(ԾԱՌԱՅՈՂ!X1031:X1156)</f>
        <v>175208.63492063491</v>
      </c>
      <c r="K25" s="333">
        <f t="shared" si="6"/>
        <v>16686.536659108086</v>
      </c>
      <c r="L25" s="334">
        <f t="shared" si="7"/>
        <v>159912.64298311915</v>
      </c>
      <c r="M25" s="399">
        <f t="shared" si="8"/>
        <v>1918951.7157974299</v>
      </c>
      <c r="N25" s="1147"/>
      <c r="O25" s="1145"/>
      <c r="P25" s="204" t="s">
        <v>23</v>
      </c>
      <c r="Q25" s="409">
        <v>116</v>
      </c>
      <c r="R25" s="335">
        <f>AVERAGE(ԾԱՌԱՅՈՂ!AH1031:AH1156)</f>
        <v>179190.3492063492</v>
      </c>
      <c r="S25" s="333">
        <f t="shared" si="9"/>
        <v>17065.747543461828</v>
      </c>
      <c r="T25" s="334">
        <f t="shared" si="10"/>
        <v>164968.89292013101</v>
      </c>
      <c r="U25" s="399">
        <f t="shared" si="11"/>
        <v>1979626.7150415722</v>
      </c>
      <c r="V25" s="409">
        <v>116</v>
      </c>
      <c r="W25" s="335">
        <f>AVERAGE(ԾԱՌԱՅՈՂ!AR1031:AR1156)</f>
        <v>182029.71428571429</v>
      </c>
      <c r="X25" s="333">
        <f t="shared" si="12"/>
        <v>17336.163265306124</v>
      </c>
      <c r="Y25" s="334">
        <f t="shared" si="13"/>
        <v>167582.91156462589</v>
      </c>
      <c r="Z25" s="399">
        <f t="shared" si="14"/>
        <v>2010994.9387755105</v>
      </c>
    </row>
    <row r="26" spans="1:26" s="4" customFormat="1" ht="16.5" customHeight="1" thickBot="1">
      <c r="A26" s="1160"/>
      <c r="B26" s="1153" t="e">
        <f>ԴԱՏԱՎՈՐ!#REF!</f>
        <v>#REF!</v>
      </c>
      <c r="C26" s="203" t="s">
        <v>22</v>
      </c>
      <c r="D26" s="404">
        <v>115</v>
      </c>
      <c r="E26" s="335" t="e">
        <f>AVERAGE(ԴԱՏԱՎՈՐ!#REF!)</f>
        <v>#REF!</v>
      </c>
      <c r="F26" s="333" t="e">
        <f t="shared" si="3"/>
        <v>#REF!</v>
      </c>
      <c r="G26" s="334" t="e">
        <f t="shared" si="4"/>
        <v>#REF!</v>
      </c>
      <c r="H26" s="399" t="e">
        <f t="shared" si="5"/>
        <v>#REF!</v>
      </c>
      <c r="I26" s="404">
        <v>115</v>
      </c>
      <c r="J26" s="335" t="e">
        <f>AVERAGE(ԴԱՏԱՎՈՐ!#REF!)</f>
        <v>#REF!</v>
      </c>
      <c r="K26" s="333" t="e">
        <f t="shared" si="6"/>
        <v>#REF!</v>
      </c>
      <c r="L26" s="334" t="e">
        <f t="shared" si="7"/>
        <v>#REF!</v>
      </c>
      <c r="M26" s="399" t="e">
        <f t="shared" si="8"/>
        <v>#REF!</v>
      </c>
      <c r="N26" s="1146">
        <f>A26</f>
        <v>0</v>
      </c>
      <c r="O26" s="1148" t="e">
        <f>B26</f>
        <v>#REF!</v>
      </c>
      <c r="P26" s="203" t="s">
        <v>22</v>
      </c>
      <c r="Q26" s="409">
        <v>116</v>
      </c>
      <c r="R26" s="335" t="e">
        <f>AVERAGE(ԴԱՏԱՎՈՐ!#REF!)</f>
        <v>#REF!</v>
      </c>
      <c r="S26" s="333" t="e">
        <f t="shared" si="9"/>
        <v>#REF!</v>
      </c>
      <c r="T26" s="334" t="e">
        <f t="shared" si="10"/>
        <v>#REF!</v>
      </c>
      <c r="U26" s="399" t="e">
        <f t="shared" si="11"/>
        <v>#REF!</v>
      </c>
      <c r="V26" s="409">
        <v>116</v>
      </c>
      <c r="W26" s="335" t="e">
        <f>AVERAGE(ԴԱՏԱՎՈՐ!#REF!)</f>
        <v>#REF!</v>
      </c>
      <c r="X26" s="333" t="e">
        <f t="shared" si="12"/>
        <v>#REF!</v>
      </c>
      <c r="Y26" s="334" t="e">
        <f t="shared" si="13"/>
        <v>#REF!</v>
      </c>
      <c r="Z26" s="399" t="e">
        <f t="shared" si="14"/>
        <v>#REF!</v>
      </c>
    </row>
    <row r="27" spans="1:26" s="4" customFormat="1" ht="16.5" customHeight="1" thickBot="1">
      <c r="A27" s="1161"/>
      <c r="B27" s="1154"/>
      <c r="C27" s="204" t="s">
        <v>23</v>
      </c>
      <c r="D27" s="404">
        <v>115</v>
      </c>
      <c r="E27" s="335">
        <f>AVERAGE(ԾԱՌԱՅՈՂ!N1028:N1156)</f>
        <v>179292.77519379844</v>
      </c>
      <c r="F27" s="333">
        <f t="shared" si="3"/>
        <v>17075.502399409375</v>
      </c>
      <c r="G27" s="334">
        <f t="shared" si="4"/>
        <v>163640.23132767319</v>
      </c>
      <c r="H27" s="399">
        <f t="shared" si="5"/>
        <v>1963682.7759320782</v>
      </c>
      <c r="I27" s="404">
        <v>115</v>
      </c>
      <c r="J27" s="335">
        <f>AVERAGE(ԾԱՌԱՅՈՂ!X1028:X1156)</f>
        <v>182678.82170542635</v>
      </c>
      <c r="K27" s="333">
        <f t="shared" si="6"/>
        <v>17397.983019564414</v>
      </c>
      <c r="L27" s="334">
        <f t="shared" si="7"/>
        <v>166730.67060415898</v>
      </c>
      <c r="M27" s="399">
        <f t="shared" si="8"/>
        <v>2000768.0472499076</v>
      </c>
      <c r="N27" s="1147"/>
      <c r="O27" s="1145"/>
      <c r="P27" s="204" t="s">
        <v>23</v>
      </c>
      <c r="Q27" s="409">
        <v>116</v>
      </c>
      <c r="R27" s="335">
        <f>AVERAGE(ԾԱՌԱՅՈՂ!AH1028:AH1156)</f>
        <v>186567.93798449612</v>
      </c>
      <c r="S27" s="333">
        <f t="shared" si="9"/>
        <v>17768.375046142486</v>
      </c>
      <c r="T27" s="334">
        <f t="shared" si="10"/>
        <v>171760.95877937737</v>
      </c>
      <c r="U27" s="399">
        <f t="shared" si="11"/>
        <v>2061131.5053525283</v>
      </c>
      <c r="V27" s="409">
        <v>116</v>
      </c>
      <c r="W27" s="335">
        <f>AVERAGE(ԾԱՌԱՅՈՂ!AR1028:AR1156)</f>
        <v>189463.81395348837</v>
      </c>
      <c r="X27" s="333">
        <f t="shared" si="12"/>
        <v>18044.172757475084</v>
      </c>
      <c r="Y27" s="334">
        <f t="shared" si="13"/>
        <v>174427.00332225914</v>
      </c>
      <c r="Z27" s="399">
        <f t="shared" si="14"/>
        <v>2093124.0398671096</v>
      </c>
    </row>
    <row r="28" spans="1:26" s="410" customFormat="1" ht="16.5" customHeight="1" thickBot="1">
      <c r="A28" s="1164">
        <v>2</v>
      </c>
      <c r="B28" s="1163" t="str">
        <f>ԴԱՏԱՎՈՐ!F163</f>
        <v>Արագածոտնի մարզի առաջին ատյանի ընդհանուր իրավասության դատարան</v>
      </c>
      <c r="C28" s="403" t="s">
        <v>22</v>
      </c>
      <c r="D28" s="404">
        <v>115</v>
      </c>
      <c r="E28" s="412">
        <f>AVERAGE(ԴԱՏԱՎՈՐ!K166:K174)</f>
        <v>841244.4444444445</v>
      </c>
      <c r="F28" s="413">
        <f t="shared" si="3"/>
        <v>80118.518518518526</v>
      </c>
      <c r="G28" s="414">
        <f t="shared" si="4"/>
        <v>767802.46913580259</v>
      </c>
      <c r="H28" s="415">
        <f>G28*12</f>
        <v>9213629.6296296306</v>
      </c>
      <c r="I28" s="404">
        <v>115</v>
      </c>
      <c r="J28" s="412">
        <f>AVERAGE(ԴԱՏԱՎՈՐ!W166:W174)</f>
        <v>841244.4444444445</v>
      </c>
      <c r="K28" s="413">
        <f t="shared" si="6"/>
        <v>80118.518518518526</v>
      </c>
      <c r="L28" s="414">
        <f t="shared" si="7"/>
        <v>767802.46913580259</v>
      </c>
      <c r="M28" s="415">
        <f>L28*12</f>
        <v>9213629.6296296306</v>
      </c>
      <c r="N28" s="1141">
        <f>A28</f>
        <v>2</v>
      </c>
      <c r="O28" s="1142" t="str">
        <f>B28</f>
        <v>Արագածոտնի մարզի առաջին ատյանի ընդհանուր իրավասության դատարան</v>
      </c>
      <c r="P28" s="403" t="s">
        <v>22</v>
      </c>
      <c r="Q28" s="409">
        <v>116</v>
      </c>
      <c r="R28" s="412">
        <f>AVERAGE(ԴԱՏԱՎՈՐ!AI166:AI174)</f>
        <v>841244.4444444445</v>
      </c>
      <c r="S28" s="413">
        <f t="shared" si="9"/>
        <v>80118.518518518526</v>
      </c>
      <c r="T28" s="414">
        <f t="shared" si="10"/>
        <v>774479.0123456791</v>
      </c>
      <c r="U28" s="415">
        <f>T28*12</f>
        <v>9293748.1481481493</v>
      </c>
      <c r="V28" s="409">
        <v>116</v>
      </c>
      <c r="W28" s="412">
        <f>AVERAGE(ԴԱՏԱՎՈՐ!AU166:AU174)</f>
        <v>841244.4444444445</v>
      </c>
      <c r="X28" s="413">
        <f t="shared" si="12"/>
        <v>80118.518518518526</v>
      </c>
      <c r="Y28" s="414">
        <f t="shared" si="13"/>
        <v>774479.0123456791</v>
      </c>
      <c r="Z28" s="415">
        <f>Y28*12</f>
        <v>9293748.1481481493</v>
      </c>
    </row>
    <row r="29" spans="1:26" s="410" customFormat="1" ht="16.5" customHeight="1" thickBot="1">
      <c r="A29" s="1164"/>
      <c r="B29" s="1163"/>
      <c r="C29" s="411" t="s">
        <v>23</v>
      </c>
      <c r="D29" s="404">
        <v>115</v>
      </c>
      <c r="E29" s="412">
        <f>AVERAGE(ԾԱՌԱՅՈՂ!N449:N476)</f>
        <v>192518.85714285713</v>
      </c>
      <c r="F29" s="413">
        <f t="shared" si="3"/>
        <v>18335.12925170068</v>
      </c>
      <c r="G29" s="414">
        <f t="shared" si="4"/>
        <v>175711.6553287982</v>
      </c>
      <c r="H29" s="415">
        <f t="shared" ref="H29:H45" si="15">G29*12</f>
        <v>2108539.8639455782</v>
      </c>
      <c r="I29" s="404">
        <v>115</v>
      </c>
      <c r="J29" s="412">
        <f>AVERAGE(ԾԱՌԱՅՈՂ!X449:X476)</f>
        <v>196233.14285714287</v>
      </c>
      <c r="K29" s="413">
        <f t="shared" si="6"/>
        <v>18688.87074829932</v>
      </c>
      <c r="L29" s="414">
        <f t="shared" si="7"/>
        <v>179101.67800453515</v>
      </c>
      <c r="M29" s="415">
        <f t="shared" ref="M29:M45" si="16">L29*12</f>
        <v>2149220.1360544218</v>
      </c>
      <c r="N29" s="1141"/>
      <c r="O29" s="1141"/>
      <c r="P29" s="411" t="s">
        <v>23</v>
      </c>
      <c r="Q29" s="409">
        <v>116</v>
      </c>
      <c r="R29" s="412">
        <f>AVERAGE(ԾԱՌԱՅՈՂ!AH449:AH476)</f>
        <v>199293.71428571429</v>
      </c>
      <c r="S29" s="413">
        <f t="shared" si="9"/>
        <v>18980.353741496598</v>
      </c>
      <c r="T29" s="414">
        <f t="shared" si="10"/>
        <v>183476.7528344671</v>
      </c>
      <c r="U29" s="415">
        <f t="shared" ref="U29:U45" si="17">T29*12</f>
        <v>2201721.0340136052</v>
      </c>
      <c r="V29" s="409">
        <v>116</v>
      </c>
      <c r="W29" s="412">
        <f>AVERAGE(ԾԱՌԱՅՈՂ!AR449:AR476)</f>
        <v>202116.57142857142</v>
      </c>
      <c r="X29" s="413">
        <f t="shared" si="12"/>
        <v>19249.197278911564</v>
      </c>
      <c r="Y29" s="414">
        <f t="shared" si="13"/>
        <v>186075.57369614512</v>
      </c>
      <c r="Z29" s="415">
        <f t="shared" ref="Z29:Z45" si="18">Y29*12</f>
        <v>2232906.8843537415</v>
      </c>
    </row>
    <row r="30" spans="1:26" s="410" customFormat="1" ht="16.5" customHeight="1" thickBot="1">
      <c r="A30" s="1156">
        <v>3</v>
      </c>
      <c r="B30" s="1163" t="str">
        <f>ԴԱՏԱՎՈՐ!F178</f>
        <v>Արարատ և Վայոց Ձորի մարզերի առաջին ատյանի ընդհանուր իրավասության դատարան</v>
      </c>
      <c r="C30" s="403" t="s">
        <v>22</v>
      </c>
      <c r="D30" s="404">
        <v>115</v>
      </c>
      <c r="E30" s="412">
        <f>AVERAGE(ԴԱՏԱՎՈՐ!K181:K200)</f>
        <v>836160</v>
      </c>
      <c r="F30" s="413">
        <f t="shared" si="3"/>
        <v>79634.28571428571</v>
      </c>
      <c r="G30" s="414">
        <f>D30*F30/12</f>
        <v>763161.90476190473</v>
      </c>
      <c r="H30" s="415">
        <f t="shared" si="15"/>
        <v>9157942.8571428563</v>
      </c>
      <c r="I30" s="404">
        <v>115</v>
      </c>
      <c r="J30" s="412">
        <f>AVERAGE(ԴԱՏԱՎՈՐ!W181:W200)</f>
        <v>836160</v>
      </c>
      <c r="K30" s="413">
        <f t="shared" si="6"/>
        <v>79634.28571428571</v>
      </c>
      <c r="L30" s="414">
        <f t="shared" si="7"/>
        <v>763161.90476190473</v>
      </c>
      <c r="M30" s="415">
        <f t="shared" si="16"/>
        <v>9157942.8571428563</v>
      </c>
      <c r="N30" s="1141">
        <f>A30</f>
        <v>3</v>
      </c>
      <c r="O30" s="1142" t="str">
        <f>B30</f>
        <v>Արարատ և Վայոց Ձորի մարզերի առաջին ատյանի ընդհանուր իրավասության դատարան</v>
      </c>
      <c r="P30" s="403" t="s">
        <v>22</v>
      </c>
      <c r="Q30" s="409">
        <v>116</v>
      </c>
      <c r="R30" s="412">
        <f>AVERAGE(ԴԱՏԱՎՈՐ!AI181:AI200)</f>
        <v>836160</v>
      </c>
      <c r="S30" s="413">
        <f t="shared" si="9"/>
        <v>79634.28571428571</v>
      </c>
      <c r="T30" s="414">
        <f t="shared" si="10"/>
        <v>769798.09523809515</v>
      </c>
      <c r="U30" s="415">
        <f t="shared" si="17"/>
        <v>9237577.1428571418</v>
      </c>
      <c r="V30" s="409">
        <v>116</v>
      </c>
      <c r="W30" s="412">
        <f>AVERAGE(ԴԱՏԱՎՈՐ!AU181:AU200)</f>
        <v>836160</v>
      </c>
      <c r="X30" s="413">
        <f t="shared" si="12"/>
        <v>79634.28571428571</v>
      </c>
      <c r="Y30" s="414">
        <f t="shared" si="13"/>
        <v>769798.09523809515</v>
      </c>
      <c r="Z30" s="415">
        <f t="shared" si="18"/>
        <v>9237577.1428571418</v>
      </c>
    </row>
    <row r="31" spans="1:26" s="416" customFormat="1" ht="16.5" customHeight="1" thickBot="1">
      <c r="A31" s="1157"/>
      <c r="B31" s="1163"/>
      <c r="C31" s="411" t="s">
        <v>23</v>
      </c>
      <c r="D31" s="404">
        <v>115</v>
      </c>
      <c r="E31" s="412">
        <f>AVERAGE(ԾԱՌԱՅՈՂ!N484:N538)</f>
        <v>179969.16363636364</v>
      </c>
      <c r="F31" s="413">
        <f t="shared" si="3"/>
        <v>17139.920346320345</v>
      </c>
      <c r="G31" s="414">
        <f t="shared" si="4"/>
        <v>164257.56998556998</v>
      </c>
      <c r="H31" s="415">
        <f t="shared" si="15"/>
        <v>1971090.8398268397</v>
      </c>
      <c r="I31" s="404">
        <v>115</v>
      </c>
      <c r="J31" s="412">
        <f>AVERAGE(ԾԱՌԱՅՈՂ!X484:X538)</f>
        <v>182616.43636363637</v>
      </c>
      <c r="K31" s="413">
        <f t="shared" si="6"/>
        <v>17392.04155844156</v>
      </c>
      <c r="L31" s="414">
        <f t="shared" si="7"/>
        <v>166673.73160173162</v>
      </c>
      <c r="M31" s="415">
        <f t="shared" si="16"/>
        <v>2000084.7792207794</v>
      </c>
      <c r="N31" s="1141"/>
      <c r="O31" s="1141"/>
      <c r="P31" s="411" t="s">
        <v>23</v>
      </c>
      <c r="Q31" s="409">
        <v>116</v>
      </c>
      <c r="R31" s="412">
        <f>AVERAGE(ԾԱՌԱՅՈՂ!AH484:AH538)</f>
        <v>185838.54545454544</v>
      </c>
      <c r="S31" s="413">
        <f t="shared" si="9"/>
        <v>17698.909090909088</v>
      </c>
      <c r="T31" s="414">
        <f t="shared" si="10"/>
        <v>171089.4545454545</v>
      </c>
      <c r="U31" s="415">
        <f t="shared" si="17"/>
        <v>2053073.4545454541</v>
      </c>
      <c r="V31" s="409">
        <v>116</v>
      </c>
      <c r="W31" s="412">
        <f>AVERAGE(ԾԱՌԱՅՈՂ!AR484:AR538)</f>
        <v>188500.94545454546</v>
      </c>
      <c r="X31" s="413">
        <f t="shared" si="12"/>
        <v>17952.470995670996</v>
      </c>
      <c r="Y31" s="414">
        <f t="shared" si="13"/>
        <v>173540.55295815296</v>
      </c>
      <c r="Z31" s="415">
        <f t="shared" si="18"/>
        <v>2082486.6354978355</v>
      </c>
    </row>
    <row r="32" spans="1:26" s="417" customFormat="1" ht="16.5" customHeight="1" thickBot="1">
      <c r="A32" s="1164">
        <v>4</v>
      </c>
      <c r="B32" s="1163" t="str">
        <f>ԴԱՏԱՎՈՐ!F204</f>
        <v>Արմավիրի մարզի  առաջին ատյանի ընդհանուր իրավասության դատարան</v>
      </c>
      <c r="C32" s="403" t="s">
        <v>22</v>
      </c>
      <c r="D32" s="404">
        <v>115</v>
      </c>
      <c r="E32" s="412">
        <f>AVERAGE(ԴԱՏԱՎՈՐ!K207:K223)</f>
        <v>836894.1176470588</v>
      </c>
      <c r="F32" s="413">
        <f t="shared" si="3"/>
        <v>79704.201680672268</v>
      </c>
      <c r="G32" s="414">
        <f t="shared" si="4"/>
        <v>763831.93277310918</v>
      </c>
      <c r="H32" s="415">
        <f t="shared" si="15"/>
        <v>9165983.1932773106</v>
      </c>
      <c r="I32" s="404">
        <v>115</v>
      </c>
      <c r="J32" s="412">
        <f>AVERAGE(ԴԱՏԱՎՈՐ!W207:W223)</f>
        <v>836894.1176470588</v>
      </c>
      <c r="K32" s="413">
        <f t="shared" si="6"/>
        <v>79704.201680672268</v>
      </c>
      <c r="L32" s="414">
        <f t="shared" si="7"/>
        <v>763831.93277310918</v>
      </c>
      <c r="M32" s="415">
        <f t="shared" si="16"/>
        <v>9165983.1932773106</v>
      </c>
      <c r="N32" s="1141">
        <f>A32</f>
        <v>4</v>
      </c>
      <c r="O32" s="1142" t="str">
        <f>B32</f>
        <v>Արմավիրի մարզի  առաջին ատյանի ընդհանուր իրավասության դատարան</v>
      </c>
      <c r="P32" s="403" t="s">
        <v>22</v>
      </c>
      <c r="Q32" s="409">
        <v>116</v>
      </c>
      <c r="R32" s="412">
        <f>AVERAGE(ԴԱՏԱՎՈՐ!AI207:AI223)</f>
        <v>836894.1176470588</v>
      </c>
      <c r="S32" s="413">
        <f t="shared" si="9"/>
        <v>79704.201680672268</v>
      </c>
      <c r="T32" s="414">
        <f t="shared" si="10"/>
        <v>770473.94957983203</v>
      </c>
      <c r="U32" s="415">
        <f t="shared" si="17"/>
        <v>9245687.3949579839</v>
      </c>
      <c r="V32" s="409">
        <v>116</v>
      </c>
      <c r="W32" s="412">
        <f>AVERAGE(ԴԱՏԱՎՈՐ!AU207:AU223)</f>
        <v>836894.1176470588</v>
      </c>
      <c r="X32" s="413">
        <f t="shared" si="12"/>
        <v>79704.201680672268</v>
      </c>
      <c r="Y32" s="414">
        <f t="shared" si="13"/>
        <v>770473.94957983203</v>
      </c>
      <c r="Z32" s="415">
        <f t="shared" si="18"/>
        <v>9245687.3949579839</v>
      </c>
    </row>
    <row r="33" spans="1:26" s="418" customFormat="1" ht="16.5" customHeight="1" thickBot="1">
      <c r="A33" s="1164"/>
      <c r="B33" s="1163"/>
      <c r="C33" s="411" t="s">
        <v>23</v>
      </c>
      <c r="D33" s="404">
        <v>115</v>
      </c>
      <c r="E33" s="412">
        <f>AVERAGE(ԾԱՌԱՅՈՂ!N546:N589)</f>
        <v>183437.09090909091</v>
      </c>
      <c r="F33" s="413">
        <f t="shared" si="3"/>
        <v>17470.199134199134</v>
      </c>
      <c r="G33" s="414">
        <f t="shared" si="4"/>
        <v>167422.74170274171</v>
      </c>
      <c r="H33" s="415">
        <f t="shared" si="15"/>
        <v>2009072.9004329005</v>
      </c>
      <c r="I33" s="404">
        <v>115</v>
      </c>
      <c r="J33" s="412">
        <f>AVERAGE(ԾԱՌԱՅՈՂ!X546:X589)</f>
        <v>186254.54545454544</v>
      </c>
      <c r="K33" s="413">
        <f t="shared" si="6"/>
        <v>17738.528138528138</v>
      </c>
      <c r="L33" s="414">
        <f t="shared" si="7"/>
        <v>169994.22799422799</v>
      </c>
      <c r="M33" s="415">
        <f t="shared" si="16"/>
        <v>2039930.7359307357</v>
      </c>
      <c r="N33" s="1141"/>
      <c r="O33" s="1141"/>
      <c r="P33" s="411" t="s">
        <v>23</v>
      </c>
      <c r="Q33" s="409">
        <v>116</v>
      </c>
      <c r="R33" s="412">
        <f>AVERAGE(ԾԱՌԱՅՈՂ!AH546:AH589)</f>
        <v>189998.54545454544</v>
      </c>
      <c r="S33" s="413">
        <f t="shared" si="9"/>
        <v>18095.099567099565</v>
      </c>
      <c r="T33" s="414">
        <f t="shared" si="10"/>
        <v>174919.2958152958</v>
      </c>
      <c r="U33" s="415">
        <f t="shared" si="17"/>
        <v>2099031.5497835497</v>
      </c>
      <c r="V33" s="409">
        <v>116</v>
      </c>
      <c r="W33" s="412">
        <f>AVERAGE(ԾԱՌԱՅՈՂ!AR546:AR589)</f>
        <v>192229.81818181818</v>
      </c>
      <c r="X33" s="413">
        <f t="shared" si="12"/>
        <v>18307.601731601731</v>
      </c>
      <c r="Y33" s="414">
        <f t="shared" si="13"/>
        <v>176973.48340548342</v>
      </c>
      <c r="Z33" s="415">
        <f t="shared" si="18"/>
        <v>2123681.8008658011</v>
      </c>
    </row>
    <row r="34" spans="1:26" s="410" customFormat="1" ht="16.5" customHeight="1" thickBot="1">
      <c r="A34" s="1156">
        <v>5</v>
      </c>
      <c r="B34" s="1163" t="str">
        <f>ԴԱՏԱՎՈՐ!F227</f>
        <v>Գեղարքունիքի մարզի  առաջին ատյանի ընդհանուր իրավասության դատարան</v>
      </c>
      <c r="C34" s="403" t="s">
        <v>22</v>
      </c>
      <c r="D34" s="404">
        <v>115</v>
      </c>
      <c r="E34" s="412">
        <f>AVERAGE(ԴԱՏԱՎՈՐ!K231:K240)</f>
        <v>832000</v>
      </c>
      <c r="F34" s="413">
        <f t="shared" si="3"/>
        <v>79238.095238095237</v>
      </c>
      <c r="G34" s="414">
        <f t="shared" si="4"/>
        <v>759365.07936507929</v>
      </c>
      <c r="H34" s="415">
        <f t="shared" si="15"/>
        <v>9112380.9523809515</v>
      </c>
      <c r="I34" s="404">
        <v>115</v>
      </c>
      <c r="J34" s="412">
        <f>AVERAGE(ԴԱՏԱՎՈՐ!W231:W240)</f>
        <v>832000</v>
      </c>
      <c r="K34" s="413">
        <f t="shared" si="6"/>
        <v>79238.095238095237</v>
      </c>
      <c r="L34" s="414">
        <f t="shared" si="7"/>
        <v>759365.07936507929</v>
      </c>
      <c r="M34" s="415">
        <f t="shared" si="16"/>
        <v>9112380.9523809515</v>
      </c>
      <c r="N34" s="1141">
        <f>A34</f>
        <v>5</v>
      </c>
      <c r="O34" s="1142" t="str">
        <f>B34</f>
        <v>Գեղարքունիքի մարզի  առաջին ատյանի ընդհանուր իրավասության դատարան</v>
      </c>
      <c r="P34" s="403" t="s">
        <v>22</v>
      </c>
      <c r="Q34" s="409">
        <v>116</v>
      </c>
      <c r="R34" s="412">
        <f>AVERAGE(ԴԱՏԱՎՈՐ!AI231:AI240)</f>
        <v>832000</v>
      </c>
      <c r="S34" s="413">
        <f t="shared" si="9"/>
        <v>79238.095238095237</v>
      </c>
      <c r="T34" s="414">
        <f t="shared" si="10"/>
        <v>765968.25396825385</v>
      </c>
      <c r="U34" s="415">
        <f t="shared" si="17"/>
        <v>9191619.0476190466</v>
      </c>
      <c r="V34" s="409">
        <v>116</v>
      </c>
      <c r="W34" s="412">
        <f>AVERAGE(ԴԱՏԱՎՈՐ!AU231:AU240)</f>
        <v>832000</v>
      </c>
      <c r="X34" s="413">
        <f t="shared" si="12"/>
        <v>79238.095238095237</v>
      </c>
      <c r="Y34" s="414">
        <f t="shared" si="13"/>
        <v>765968.25396825385</v>
      </c>
      <c r="Z34" s="415">
        <f t="shared" si="18"/>
        <v>9191619.0476190466</v>
      </c>
    </row>
    <row r="35" spans="1:26" s="410" customFormat="1" ht="16.5" customHeight="1" thickBot="1">
      <c r="A35" s="1157"/>
      <c r="B35" s="1163"/>
      <c r="C35" s="411" t="s">
        <v>23</v>
      </c>
      <c r="D35" s="404">
        <v>115</v>
      </c>
      <c r="E35" s="412">
        <f>AVERAGE(ԾԱՌԱՅՈՂ!N597:N631)</f>
        <v>189957.48571428572</v>
      </c>
      <c r="F35" s="413">
        <f t="shared" si="3"/>
        <v>18091.189115646259</v>
      </c>
      <c r="G35" s="414">
        <f t="shared" si="4"/>
        <v>173373.89569160997</v>
      </c>
      <c r="H35" s="415">
        <f t="shared" si="15"/>
        <v>2080486.7482993198</v>
      </c>
      <c r="I35" s="404">
        <v>115</v>
      </c>
      <c r="J35" s="412">
        <f>AVERAGE(ԾԱՌԱՅՈՂ!X597:X631)</f>
        <v>192405.94285714286</v>
      </c>
      <c r="K35" s="413">
        <f t="shared" si="6"/>
        <v>18324.375510204081</v>
      </c>
      <c r="L35" s="414">
        <f t="shared" si="7"/>
        <v>175608.59863945577</v>
      </c>
      <c r="M35" s="415">
        <f t="shared" si="16"/>
        <v>2107303.1836734693</v>
      </c>
      <c r="N35" s="1141"/>
      <c r="O35" s="1141"/>
      <c r="P35" s="411" t="s">
        <v>23</v>
      </c>
      <c r="Q35" s="409">
        <v>116</v>
      </c>
      <c r="R35" s="412">
        <f>AVERAGE(ԾԱՌԱՅՈՂ!AH597:AH631)</f>
        <v>196803.65714285715</v>
      </c>
      <c r="S35" s="413">
        <f t="shared" si="9"/>
        <v>18743.20544217687</v>
      </c>
      <c r="T35" s="414">
        <f t="shared" si="10"/>
        <v>181184.31927437641</v>
      </c>
      <c r="U35" s="415">
        <f t="shared" si="17"/>
        <v>2174211.831292517</v>
      </c>
      <c r="V35" s="409">
        <v>116</v>
      </c>
      <c r="W35" s="412">
        <f>AVERAGE(ԾԱՌԱՅՈՂ!AR597:AR631)</f>
        <v>198206.17142857143</v>
      </c>
      <c r="X35" s="413">
        <f t="shared" si="12"/>
        <v>18876.778231292516</v>
      </c>
      <c r="Y35" s="414">
        <f t="shared" si="13"/>
        <v>182475.52290249433</v>
      </c>
      <c r="Z35" s="415">
        <f t="shared" si="18"/>
        <v>2189706.274829932</v>
      </c>
    </row>
    <row r="36" spans="1:26" s="410" customFormat="1" ht="16.5" customHeight="1" thickBot="1">
      <c r="A36" s="1164">
        <v>6</v>
      </c>
      <c r="B36" s="1163" t="str">
        <f>ԴԱՏԱՎՈՐ!F244</f>
        <v>Լոռու մարզի  առաջին ատյանի ընդհանուր իրավասության դատարան</v>
      </c>
      <c r="C36" s="403" t="s">
        <v>22</v>
      </c>
      <c r="D36" s="404">
        <v>115</v>
      </c>
      <c r="E36" s="412">
        <f>AVERAGE(ԴԱՏԱՎՈՐ!K247:K264)</f>
        <v>836622.22222222225</v>
      </c>
      <c r="F36" s="413">
        <f t="shared" si="3"/>
        <v>79678.306878306874</v>
      </c>
      <c r="G36" s="414">
        <f t="shared" si="4"/>
        <v>763583.77425044088</v>
      </c>
      <c r="H36" s="415">
        <f t="shared" si="15"/>
        <v>9163005.291005291</v>
      </c>
      <c r="I36" s="404">
        <v>115</v>
      </c>
      <c r="J36" s="412">
        <f>AVERAGE(ԴԱՏԱՎՈՐ!W247:W264)</f>
        <v>836622.22222222225</v>
      </c>
      <c r="K36" s="413">
        <f t="shared" si="6"/>
        <v>79678.306878306874</v>
      </c>
      <c r="L36" s="414">
        <f t="shared" si="7"/>
        <v>763583.77425044088</v>
      </c>
      <c r="M36" s="415">
        <f t="shared" si="16"/>
        <v>9163005.291005291</v>
      </c>
      <c r="N36" s="1141">
        <f>A36</f>
        <v>6</v>
      </c>
      <c r="O36" s="1142" t="str">
        <f>B36</f>
        <v>Լոռու մարզի  առաջին ատյանի ընդհանուր իրավասության դատարան</v>
      </c>
      <c r="P36" s="403" t="s">
        <v>22</v>
      </c>
      <c r="Q36" s="409">
        <v>116</v>
      </c>
      <c r="R36" s="412">
        <f>AVERAGE(ԴԱՏԱՎՈՐ!AI247:AI264)</f>
        <v>836622.22222222225</v>
      </c>
      <c r="S36" s="413">
        <f t="shared" si="9"/>
        <v>79678.306878306874</v>
      </c>
      <c r="T36" s="414">
        <f t="shared" si="10"/>
        <v>770223.63315696642</v>
      </c>
      <c r="U36" s="415">
        <f t="shared" si="17"/>
        <v>9242683.597883597</v>
      </c>
      <c r="V36" s="409">
        <v>116</v>
      </c>
      <c r="W36" s="412">
        <f>AVERAGE(ԴԱՏԱՎՈՐ!AU247:AU264)</f>
        <v>836622.22222222225</v>
      </c>
      <c r="X36" s="413">
        <f t="shared" si="12"/>
        <v>79678.306878306874</v>
      </c>
      <c r="Y36" s="414">
        <f t="shared" si="13"/>
        <v>770223.63315696642</v>
      </c>
      <c r="Z36" s="415">
        <f t="shared" si="18"/>
        <v>9242683.597883597</v>
      </c>
    </row>
    <row r="37" spans="1:26" s="410" customFormat="1" ht="16.5" customHeight="1" thickBot="1">
      <c r="A37" s="1164"/>
      <c r="B37" s="1163"/>
      <c r="C37" s="411" t="s">
        <v>23</v>
      </c>
      <c r="D37" s="404">
        <v>115</v>
      </c>
      <c r="E37" s="412">
        <f>AVERAGE(ԾԱՌԱՅՈՂ!N639:N686)</f>
        <v>185310.66666666666</v>
      </c>
      <c r="F37" s="413">
        <f t="shared" si="3"/>
        <v>17648.634920634919</v>
      </c>
      <c r="G37" s="414">
        <f t="shared" si="4"/>
        <v>169132.75132275131</v>
      </c>
      <c r="H37" s="415">
        <f t="shared" si="15"/>
        <v>2029593.0158730159</v>
      </c>
      <c r="I37" s="404">
        <v>115</v>
      </c>
      <c r="J37" s="412">
        <f>AVERAGE(ԾԱՌԱՅՈՂ!X639:X686)</f>
        <v>186957.33333333334</v>
      </c>
      <c r="K37" s="413">
        <f t="shared" si="6"/>
        <v>17805.460317460318</v>
      </c>
      <c r="L37" s="414">
        <f t="shared" si="7"/>
        <v>170635.66137566138</v>
      </c>
      <c r="M37" s="415">
        <f t="shared" si="16"/>
        <v>2047627.9365079366</v>
      </c>
      <c r="N37" s="1141"/>
      <c r="O37" s="1141"/>
      <c r="P37" s="411" t="s">
        <v>23</v>
      </c>
      <c r="Q37" s="409">
        <v>116</v>
      </c>
      <c r="R37" s="412">
        <f>AVERAGE(ԾԱՌԱՅՈՂ!AH639:AH686)</f>
        <v>190614.66666666666</v>
      </c>
      <c r="S37" s="413">
        <f t="shared" si="9"/>
        <v>18153.777777777777</v>
      </c>
      <c r="T37" s="414">
        <f t="shared" si="10"/>
        <v>175486.51851851851</v>
      </c>
      <c r="U37" s="415">
        <f t="shared" si="17"/>
        <v>2105838.222222222</v>
      </c>
      <c r="V37" s="409">
        <v>116</v>
      </c>
      <c r="W37" s="412">
        <f>AVERAGE(ԾԱՌԱՅՈՂ!AR639:AR686)</f>
        <v>192209.33333333334</v>
      </c>
      <c r="X37" s="413">
        <f t="shared" si="12"/>
        <v>18305.650793650795</v>
      </c>
      <c r="Y37" s="414">
        <f t="shared" si="13"/>
        <v>176954.62433862433</v>
      </c>
      <c r="Z37" s="415">
        <f t="shared" si="18"/>
        <v>2123455.4920634921</v>
      </c>
    </row>
    <row r="38" spans="1:26" s="410" customFormat="1" ht="16.5" customHeight="1" thickBot="1">
      <c r="A38" s="1156">
        <v>7</v>
      </c>
      <c r="B38" s="1163" t="str">
        <f>ԴԱՏԱՎՈՐ!F268</f>
        <v>Կոտայքի մարզի  առաջին ատյանի ընդհանուր իրավասության դատարան</v>
      </c>
      <c r="C38" s="403" t="s">
        <v>22</v>
      </c>
      <c r="D38" s="404">
        <v>115</v>
      </c>
      <c r="E38" s="412">
        <f>AVERAGE(ԴԱՏԱՎՈՐ!K271:K288)</f>
        <v>836622.22222222225</v>
      </c>
      <c r="F38" s="413">
        <f t="shared" si="3"/>
        <v>79678.306878306874</v>
      </c>
      <c r="G38" s="414">
        <f t="shared" si="4"/>
        <v>763583.77425044088</v>
      </c>
      <c r="H38" s="415">
        <f t="shared" si="15"/>
        <v>9163005.291005291</v>
      </c>
      <c r="I38" s="404">
        <v>115</v>
      </c>
      <c r="J38" s="412">
        <f>AVERAGE(ԴԱՏԱՎՈՐ!W271:W288)</f>
        <v>836622.22222222225</v>
      </c>
      <c r="K38" s="413">
        <f t="shared" si="6"/>
        <v>79678.306878306874</v>
      </c>
      <c r="L38" s="414">
        <f t="shared" si="7"/>
        <v>763583.77425044088</v>
      </c>
      <c r="M38" s="415">
        <f t="shared" si="16"/>
        <v>9163005.291005291</v>
      </c>
      <c r="N38" s="1141">
        <f>A38</f>
        <v>7</v>
      </c>
      <c r="O38" s="1142" t="str">
        <f>B38</f>
        <v>Կոտայքի մարզի  առաջին ատյանի ընդհանուր իրավասության դատարան</v>
      </c>
      <c r="P38" s="403" t="s">
        <v>22</v>
      </c>
      <c r="Q38" s="409">
        <v>116</v>
      </c>
      <c r="R38" s="412">
        <f>AVERAGE(ԴԱՏԱՎՈՐ!AI271:AI288)</f>
        <v>836622.22222222225</v>
      </c>
      <c r="S38" s="413">
        <f t="shared" si="9"/>
        <v>79678.306878306874</v>
      </c>
      <c r="T38" s="414">
        <f t="shared" si="10"/>
        <v>770223.63315696642</v>
      </c>
      <c r="U38" s="415">
        <f t="shared" si="17"/>
        <v>9242683.597883597</v>
      </c>
      <c r="V38" s="409">
        <v>116</v>
      </c>
      <c r="W38" s="412">
        <f>AVERAGE(ԴԱՏԱՎՈՐ!AU271:AU288)</f>
        <v>836622.22222222225</v>
      </c>
      <c r="X38" s="413">
        <f t="shared" si="12"/>
        <v>79678.306878306874</v>
      </c>
      <c r="Y38" s="414">
        <f t="shared" si="13"/>
        <v>770223.63315696642</v>
      </c>
      <c r="Z38" s="415">
        <f t="shared" si="18"/>
        <v>9242683.597883597</v>
      </c>
    </row>
    <row r="39" spans="1:26" s="410" customFormat="1" ht="16.5" customHeight="1" thickBot="1">
      <c r="A39" s="1157"/>
      <c r="B39" s="1163"/>
      <c r="C39" s="411" t="s">
        <v>23</v>
      </c>
      <c r="D39" s="404">
        <v>115</v>
      </c>
      <c r="E39" s="412">
        <f>AVERAGE(ԾԱՌԱՅՈՂ!N694:N741)</f>
        <v>178412</v>
      </c>
      <c r="F39" s="413">
        <f t="shared" si="3"/>
        <v>16991.619047619046</v>
      </c>
      <c r="G39" s="414">
        <f t="shared" si="4"/>
        <v>162836.3492063492</v>
      </c>
      <c r="H39" s="415">
        <f t="shared" si="15"/>
        <v>1954036.1904761903</v>
      </c>
      <c r="I39" s="404">
        <v>115</v>
      </c>
      <c r="J39" s="412">
        <f>AVERAGE(ԾԱՌԱՅՈՂ!X694:X741)</f>
        <v>181289.33333333334</v>
      </c>
      <c r="K39" s="413">
        <f t="shared" si="6"/>
        <v>17265.650793650795</v>
      </c>
      <c r="L39" s="414">
        <f t="shared" si="7"/>
        <v>165462.48677248679</v>
      </c>
      <c r="M39" s="415">
        <f t="shared" si="16"/>
        <v>1985549.8412698414</v>
      </c>
      <c r="N39" s="1141"/>
      <c r="O39" s="1141"/>
      <c r="P39" s="411" t="s">
        <v>23</v>
      </c>
      <c r="Q39" s="409">
        <v>116</v>
      </c>
      <c r="R39" s="412">
        <f>AVERAGE(ԾԱՌԱՅՈՂ!AH694:AH741)</f>
        <v>185120</v>
      </c>
      <c r="S39" s="413">
        <f t="shared" si="9"/>
        <v>17630.476190476191</v>
      </c>
      <c r="T39" s="414">
        <f t="shared" si="10"/>
        <v>170427.93650793651</v>
      </c>
      <c r="U39" s="415">
        <f t="shared" si="17"/>
        <v>2045135.2380952381</v>
      </c>
      <c r="V39" s="409">
        <v>116</v>
      </c>
      <c r="W39" s="412">
        <f>AVERAGE(ԾԱՌԱՅՈՂ!AR694:AR741)</f>
        <v>187581.33333333334</v>
      </c>
      <c r="X39" s="413">
        <f t="shared" si="12"/>
        <v>17864.888888888891</v>
      </c>
      <c r="Y39" s="414">
        <f t="shared" si="13"/>
        <v>172693.92592592593</v>
      </c>
      <c r="Z39" s="415">
        <f t="shared" si="18"/>
        <v>2072327.111111111</v>
      </c>
    </row>
    <row r="40" spans="1:26" s="410" customFormat="1" ht="16.5" customHeight="1" thickBot="1">
      <c r="A40" s="1164">
        <v>8</v>
      </c>
      <c r="B40" s="1163" t="str">
        <f>ԴԱՏԱՎՈՐ!F292</f>
        <v>Շիրակի մարզի  առաջին ատյանի ընդհանուր իրավասության դատարան</v>
      </c>
      <c r="C40" s="403" t="s">
        <v>22</v>
      </c>
      <c r="D40" s="404">
        <v>115</v>
      </c>
      <c r="E40" s="412">
        <f>AVERAGE(ԴԱՏԱՎՈՐ!K295:K311)</f>
        <v>836894.1176470588</v>
      </c>
      <c r="F40" s="413">
        <f t="shared" si="3"/>
        <v>79704.201680672268</v>
      </c>
      <c r="G40" s="414">
        <f t="shared" si="4"/>
        <v>763831.93277310918</v>
      </c>
      <c r="H40" s="415">
        <f t="shared" si="15"/>
        <v>9165983.1932773106</v>
      </c>
      <c r="I40" s="404">
        <v>115</v>
      </c>
      <c r="J40" s="412">
        <f>AVERAGE(ԴԱՏԱՎՈՐ!W295:W311)</f>
        <v>836894.1176470588</v>
      </c>
      <c r="K40" s="413">
        <f t="shared" si="6"/>
        <v>79704.201680672268</v>
      </c>
      <c r="L40" s="414">
        <f t="shared" si="7"/>
        <v>763831.93277310918</v>
      </c>
      <c r="M40" s="415">
        <f t="shared" si="16"/>
        <v>9165983.1932773106</v>
      </c>
      <c r="N40" s="1141">
        <f>A40</f>
        <v>8</v>
      </c>
      <c r="O40" s="1142" t="str">
        <f>B40</f>
        <v>Շիրակի մարզի  առաջին ատյանի ընդհանուր իրավասության դատարան</v>
      </c>
      <c r="P40" s="403" t="s">
        <v>22</v>
      </c>
      <c r="Q40" s="409">
        <v>116</v>
      </c>
      <c r="R40" s="412">
        <f>AVERAGE(ԴԱՏԱՎՈՐ!AI295:AI311)</f>
        <v>836894.1176470588</v>
      </c>
      <c r="S40" s="413">
        <f t="shared" si="9"/>
        <v>79704.201680672268</v>
      </c>
      <c r="T40" s="414">
        <f t="shared" si="10"/>
        <v>770473.94957983203</v>
      </c>
      <c r="U40" s="415">
        <f t="shared" si="17"/>
        <v>9245687.3949579839</v>
      </c>
      <c r="V40" s="409">
        <v>116</v>
      </c>
      <c r="W40" s="412">
        <f>AVERAGE(ԴԱՏԱՎՈՐ!AU295:AU311)</f>
        <v>836894.1176470588</v>
      </c>
      <c r="X40" s="413">
        <f t="shared" si="12"/>
        <v>79704.201680672268</v>
      </c>
      <c r="Y40" s="414">
        <f t="shared" si="13"/>
        <v>770473.94957983203</v>
      </c>
      <c r="Z40" s="415">
        <f t="shared" si="18"/>
        <v>9245687.3949579839</v>
      </c>
    </row>
    <row r="41" spans="1:26" s="410" customFormat="1" ht="16.5" customHeight="1" thickBot="1">
      <c r="A41" s="1164"/>
      <c r="B41" s="1163"/>
      <c r="C41" s="411" t="s">
        <v>23</v>
      </c>
      <c r="D41" s="404">
        <v>115</v>
      </c>
      <c r="E41" s="412">
        <f>AVERAGE(ԾԱՌԱՅՈՂ!N749:N793)</f>
        <v>188697.60000000001</v>
      </c>
      <c r="F41" s="413">
        <f t="shared" si="3"/>
        <v>17971.2</v>
      </c>
      <c r="G41" s="414">
        <f t="shared" si="4"/>
        <v>172224</v>
      </c>
      <c r="H41" s="415">
        <f t="shared" si="15"/>
        <v>2066688</v>
      </c>
      <c r="I41" s="404">
        <v>115</v>
      </c>
      <c r="J41" s="412">
        <f>AVERAGE(ԾԱՌԱՅՈՂ!X749:X793)</f>
        <v>190805.33333333334</v>
      </c>
      <c r="K41" s="413">
        <f t="shared" si="6"/>
        <v>18171.936507936509</v>
      </c>
      <c r="L41" s="414">
        <f t="shared" si="7"/>
        <v>174147.72486772487</v>
      </c>
      <c r="M41" s="415">
        <f t="shared" si="16"/>
        <v>2089772.6984126985</v>
      </c>
      <c r="N41" s="1141"/>
      <c r="O41" s="1141"/>
      <c r="P41" s="411" t="s">
        <v>23</v>
      </c>
      <c r="Q41" s="409">
        <v>116</v>
      </c>
      <c r="R41" s="412">
        <f>AVERAGE(ԾԱՌԱՅՈՂ!AH749:AH793)</f>
        <v>194188.79999999999</v>
      </c>
      <c r="S41" s="413">
        <f t="shared" si="9"/>
        <v>18494.171428571426</v>
      </c>
      <c r="T41" s="414">
        <f t="shared" si="10"/>
        <v>178776.99047619046</v>
      </c>
      <c r="U41" s="415">
        <f t="shared" si="17"/>
        <v>2145323.8857142855</v>
      </c>
      <c r="V41" s="409">
        <v>116</v>
      </c>
      <c r="W41" s="412">
        <f>AVERAGE(ԾԱՌԱՅՈՂ!AR749:AR793)</f>
        <v>196056.17777777778</v>
      </c>
      <c r="X41" s="413">
        <f t="shared" si="12"/>
        <v>18672.016931216931</v>
      </c>
      <c r="Y41" s="414">
        <f t="shared" si="13"/>
        <v>180496.16366843032</v>
      </c>
      <c r="Z41" s="415">
        <f t="shared" si="18"/>
        <v>2165953.964021164</v>
      </c>
    </row>
    <row r="42" spans="1:26" s="410" customFormat="1" ht="16.5" customHeight="1" thickBot="1">
      <c r="A42" s="1156">
        <v>9</v>
      </c>
      <c r="B42" s="1163" t="str">
        <f>ԴԱՏԱՎՈՐ!F315</f>
        <v>Սյունիքի մարզի  առաջին ատյանի ընդհանուր իրավասության դատարան</v>
      </c>
      <c r="C42" s="403" t="s">
        <v>22</v>
      </c>
      <c r="D42" s="404">
        <v>115</v>
      </c>
      <c r="E42" s="412">
        <f>AVERAGE(ԴԱՏԱՎՈՐ!K318:K331)</f>
        <v>837942.85714285716</v>
      </c>
      <c r="F42" s="413">
        <f t="shared" si="3"/>
        <v>79804.081632653062</v>
      </c>
      <c r="G42" s="414">
        <f t="shared" si="4"/>
        <v>764789.11564625846</v>
      </c>
      <c r="H42" s="415">
        <f t="shared" si="15"/>
        <v>9177469.3877551015</v>
      </c>
      <c r="I42" s="404">
        <v>115</v>
      </c>
      <c r="J42" s="412">
        <f>AVERAGE(ԴԱՏԱՎՈՐ!W318:W331)</f>
        <v>837942.85714285716</v>
      </c>
      <c r="K42" s="413">
        <f t="shared" si="6"/>
        <v>79804.081632653062</v>
      </c>
      <c r="L42" s="414">
        <f t="shared" si="7"/>
        <v>764789.11564625846</v>
      </c>
      <c r="M42" s="415">
        <f t="shared" si="16"/>
        <v>9177469.3877551015</v>
      </c>
      <c r="N42" s="1141">
        <f>A42</f>
        <v>9</v>
      </c>
      <c r="O42" s="1142" t="str">
        <f>B42</f>
        <v>Սյունիքի մարզի  առաջին ատյանի ընդհանուր իրավասության դատարան</v>
      </c>
      <c r="P42" s="403" t="s">
        <v>22</v>
      </c>
      <c r="Q42" s="409">
        <v>116</v>
      </c>
      <c r="R42" s="412">
        <f>AVERAGE(ԴԱՏԱՎՈՐ!AI318:AI331)</f>
        <v>837942.85714285716</v>
      </c>
      <c r="S42" s="413">
        <f t="shared" si="9"/>
        <v>79804.081632653062</v>
      </c>
      <c r="T42" s="414">
        <f t="shared" si="10"/>
        <v>771439.4557823129</v>
      </c>
      <c r="U42" s="415">
        <f t="shared" si="17"/>
        <v>9257273.4693877548</v>
      </c>
      <c r="V42" s="409">
        <v>116</v>
      </c>
      <c r="W42" s="412">
        <f>AVERAGE(ԴԱՏԱՎՈՐ!AU318:AU331)</f>
        <v>837942.85714285716</v>
      </c>
      <c r="X42" s="413">
        <f t="shared" si="12"/>
        <v>79804.081632653062</v>
      </c>
      <c r="Y42" s="414">
        <f t="shared" si="13"/>
        <v>771439.4557823129</v>
      </c>
      <c r="Z42" s="415">
        <f t="shared" si="18"/>
        <v>9257273.4693877548</v>
      </c>
    </row>
    <row r="43" spans="1:26" s="410" customFormat="1" ht="16.5" customHeight="1" thickBot="1">
      <c r="A43" s="1157"/>
      <c r="B43" s="1163"/>
      <c r="C43" s="411" t="s">
        <v>23</v>
      </c>
      <c r="D43" s="404">
        <v>115</v>
      </c>
      <c r="E43" s="412">
        <f>AVERAGE(ԾԱՌԱՅՈՂ!N801:N837)</f>
        <v>185940.75675675675</v>
      </c>
      <c r="F43" s="413">
        <f t="shared" si="3"/>
        <v>17708.643500643499</v>
      </c>
      <c r="G43" s="414">
        <f t="shared" si="4"/>
        <v>169707.83354783352</v>
      </c>
      <c r="H43" s="415">
        <f t="shared" si="15"/>
        <v>2036494.0025740024</v>
      </c>
      <c r="I43" s="404">
        <v>115</v>
      </c>
      <c r="J43" s="412">
        <f>AVERAGE(ԾԱՌԱՅՈՂ!X801:X837)</f>
        <v>189223.78378378379</v>
      </c>
      <c r="K43" s="413">
        <f t="shared" si="6"/>
        <v>18021.31274131274</v>
      </c>
      <c r="L43" s="414">
        <f t="shared" si="7"/>
        <v>172704.2471042471</v>
      </c>
      <c r="M43" s="415">
        <f t="shared" si="16"/>
        <v>2072450.9652509652</v>
      </c>
      <c r="N43" s="1141"/>
      <c r="O43" s="1141"/>
      <c r="P43" s="411" t="s">
        <v>23</v>
      </c>
      <c r="Q43" s="409">
        <v>116</v>
      </c>
      <c r="R43" s="412">
        <f>AVERAGE(ԾԱՌԱՅՈՂ!AH801:AH837)</f>
        <v>192664.21621621621</v>
      </c>
      <c r="S43" s="413">
        <f t="shared" si="9"/>
        <v>18348.972972972973</v>
      </c>
      <c r="T43" s="414">
        <f t="shared" si="10"/>
        <v>177373.40540540541</v>
      </c>
      <c r="U43" s="415">
        <f t="shared" si="17"/>
        <v>2128480.8648648649</v>
      </c>
      <c r="V43" s="409">
        <v>116</v>
      </c>
      <c r="W43" s="412">
        <f>AVERAGE(ԾԱՌԱՅՈՂ!AR801:AR837)</f>
        <v>194957.83783783784</v>
      </c>
      <c r="X43" s="413">
        <f t="shared" si="12"/>
        <v>18567.413127413129</v>
      </c>
      <c r="Y43" s="414">
        <f t="shared" si="13"/>
        <v>179484.99356499358</v>
      </c>
      <c r="Z43" s="415">
        <f t="shared" si="18"/>
        <v>2153819.9227799228</v>
      </c>
    </row>
    <row r="44" spans="1:26" s="410" customFormat="1" ht="16.5" customHeight="1" thickBot="1">
      <c r="A44" s="1164">
        <v>10</v>
      </c>
      <c r="B44" s="1163" t="str">
        <f>ԴԱՏԱՎՈՐ!F335</f>
        <v>Տավուշի մարզի առաջին ատյանի ընդհանուր իրավասության դատարան</v>
      </c>
      <c r="C44" s="403" t="s">
        <v>22</v>
      </c>
      <c r="D44" s="404">
        <v>115</v>
      </c>
      <c r="E44" s="412">
        <f>AVERAGE(ԴԱՏԱՎՈՐ!K338:K346)</f>
        <v>841244.4444444445</v>
      </c>
      <c r="F44" s="413">
        <f t="shared" si="3"/>
        <v>80118.518518518526</v>
      </c>
      <c r="G44" s="414">
        <f t="shared" si="4"/>
        <v>767802.46913580259</v>
      </c>
      <c r="H44" s="415">
        <f t="shared" si="15"/>
        <v>9213629.6296296306</v>
      </c>
      <c r="I44" s="404">
        <v>115</v>
      </c>
      <c r="J44" s="412">
        <f>AVERAGE(ԴԱՏԱՎՈՐ!W338:W346)</f>
        <v>841244.4444444445</v>
      </c>
      <c r="K44" s="413">
        <f t="shared" si="6"/>
        <v>80118.518518518526</v>
      </c>
      <c r="L44" s="414">
        <f t="shared" si="7"/>
        <v>767802.46913580259</v>
      </c>
      <c r="M44" s="415">
        <f t="shared" si="16"/>
        <v>9213629.6296296306</v>
      </c>
      <c r="N44" s="1141">
        <f>A44</f>
        <v>10</v>
      </c>
      <c r="O44" s="1142" t="str">
        <f>B44</f>
        <v>Տավուշի մարզի առաջին ատյանի ընդհանուր իրավասության դատարան</v>
      </c>
      <c r="P44" s="403" t="s">
        <v>22</v>
      </c>
      <c r="Q44" s="409">
        <v>116</v>
      </c>
      <c r="R44" s="412">
        <f>AVERAGE(ԴԱՏԱՎՈՐ!AI338:AI346)</f>
        <v>841244.4444444445</v>
      </c>
      <c r="S44" s="413">
        <f t="shared" si="9"/>
        <v>80118.518518518526</v>
      </c>
      <c r="T44" s="414">
        <f t="shared" si="10"/>
        <v>774479.0123456791</v>
      </c>
      <c r="U44" s="415">
        <f t="shared" si="17"/>
        <v>9293748.1481481493</v>
      </c>
      <c r="V44" s="409">
        <v>116</v>
      </c>
      <c r="W44" s="412">
        <f>AVERAGE(ԴԱՏԱՎՈՐ!AU338:AU346)</f>
        <v>841244.4444444445</v>
      </c>
      <c r="X44" s="413">
        <f t="shared" si="12"/>
        <v>80118.518518518526</v>
      </c>
      <c r="Y44" s="414">
        <f t="shared" si="13"/>
        <v>774479.0123456791</v>
      </c>
      <c r="Z44" s="415">
        <f t="shared" si="18"/>
        <v>9293748.1481481493</v>
      </c>
    </row>
    <row r="45" spans="1:26" s="410" customFormat="1" ht="16.5" customHeight="1" thickBot="1">
      <c r="A45" s="1164"/>
      <c r="B45" s="1165"/>
      <c r="C45" s="419" t="s">
        <v>23</v>
      </c>
      <c r="D45" s="404">
        <v>115</v>
      </c>
      <c r="E45" s="420">
        <f>AVERAGE(ԾԱՌԱՅՈՂ!N845:N873)</f>
        <v>199593.93103448275</v>
      </c>
      <c r="F45" s="413">
        <f t="shared" si="3"/>
        <v>19008.94581280788</v>
      </c>
      <c r="G45" s="414">
        <f t="shared" si="4"/>
        <v>182169.06403940884</v>
      </c>
      <c r="H45" s="415">
        <f t="shared" si="15"/>
        <v>2186028.7684729062</v>
      </c>
      <c r="I45" s="404">
        <v>115</v>
      </c>
      <c r="J45" s="420">
        <f>AVERAGE(ԾԱՌԱՅՈՂ!X845:X873)</f>
        <v>202376.8275862069</v>
      </c>
      <c r="K45" s="413">
        <f t="shared" si="6"/>
        <v>19273.983579638752</v>
      </c>
      <c r="L45" s="414">
        <f t="shared" si="7"/>
        <v>184709.0093048714</v>
      </c>
      <c r="M45" s="415">
        <f t="shared" si="16"/>
        <v>2216508.1116584567</v>
      </c>
      <c r="N45" s="1141"/>
      <c r="O45" s="1141"/>
      <c r="P45" s="419" t="s">
        <v>23</v>
      </c>
      <c r="Q45" s="409">
        <v>116</v>
      </c>
      <c r="R45" s="420">
        <f>AVERAGE(ԾԱՌԱՅՈՂ!AH845:AH873)</f>
        <v>205676.13793103449</v>
      </c>
      <c r="S45" s="413">
        <f t="shared" si="9"/>
        <v>19588.203612479476</v>
      </c>
      <c r="T45" s="414">
        <f t="shared" si="10"/>
        <v>189352.63492063494</v>
      </c>
      <c r="U45" s="415">
        <f t="shared" si="17"/>
        <v>2272231.6190476194</v>
      </c>
      <c r="V45" s="409">
        <v>116</v>
      </c>
      <c r="W45" s="420">
        <f>AVERAGE(ԾԱՌԱՅՈՂ!AR845:AR873)</f>
        <v>207971.31034482759</v>
      </c>
      <c r="X45" s="413">
        <f t="shared" si="12"/>
        <v>19806.791461412151</v>
      </c>
      <c r="Y45" s="414">
        <f t="shared" si="13"/>
        <v>191465.6507936508</v>
      </c>
      <c r="Z45" s="415">
        <f t="shared" si="18"/>
        <v>2297587.8095238097</v>
      </c>
    </row>
    <row r="46" spans="1:26" s="410" customFormat="1" ht="16.5" hidden="1" customHeight="1" thickBot="1">
      <c r="A46" s="1156">
        <v>10</v>
      </c>
      <c r="B46" s="1170" t="str">
        <f>+ԴԱՏԱՎՈՐ!F350</f>
        <v>Սնանկության դատարան</v>
      </c>
      <c r="C46" s="403" t="s">
        <v>22</v>
      </c>
      <c r="D46" s="409"/>
      <c r="E46" s="412"/>
      <c r="F46" s="413"/>
      <c r="G46" s="414">
        <f>D46*F46/12</f>
        <v>0</v>
      </c>
      <c r="H46" s="415">
        <f>G46*12.12</f>
        <v>0</v>
      </c>
      <c r="I46" s="404"/>
      <c r="J46" s="412"/>
      <c r="K46" s="413">
        <f>+J46/21*2</f>
        <v>0</v>
      </c>
      <c r="L46" s="414">
        <f>I46*K46/12</f>
        <v>0</v>
      </c>
      <c r="M46" s="415">
        <f>L46*12.12</f>
        <v>0</v>
      </c>
      <c r="N46" s="1166">
        <f>A46</f>
        <v>10</v>
      </c>
      <c r="O46" s="1168" t="str">
        <f>B46</f>
        <v>Սնանկության դատարան</v>
      </c>
      <c r="P46" s="403" t="s">
        <v>22</v>
      </c>
      <c r="Q46" s="409"/>
      <c r="R46" s="412"/>
      <c r="S46" s="413">
        <f>+R46/21*2</f>
        <v>0</v>
      </c>
      <c r="T46" s="414">
        <f>Q46*S46/12</f>
        <v>0</v>
      </c>
      <c r="U46" s="415">
        <f>T46*12.12</f>
        <v>0</v>
      </c>
      <c r="V46" s="409"/>
      <c r="W46" s="412"/>
      <c r="X46" s="413">
        <f>+W46/21*2</f>
        <v>0</v>
      </c>
      <c r="Y46" s="414">
        <f>V46*X46/12</f>
        <v>0</v>
      </c>
      <c r="Z46" s="415">
        <f>Y46*12.12</f>
        <v>0</v>
      </c>
    </row>
    <row r="47" spans="1:26" s="410" customFormat="1" ht="16.5" hidden="1" customHeight="1" thickBot="1">
      <c r="A47" s="1157"/>
      <c r="B47" s="1171"/>
      <c r="C47" s="419" t="s">
        <v>23</v>
      </c>
      <c r="D47" s="409"/>
      <c r="E47" s="420"/>
      <c r="F47" s="413"/>
      <c r="G47" s="414">
        <f>D47*F47/12</f>
        <v>0</v>
      </c>
      <c r="H47" s="415">
        <f>G47*12.12</f>
        <v>0</v>
      </c>
      <c r="I47" s="404"/>
      <c r="J47" s="420"/>
      <c r="K47" s="413">
        <f>+J47/21*2</f>
        <v>0</v>
      </c>
      <c r="L47" s="414">
        <f>I47*K47/12</f>
        <v>0</v>
      </c>
      <c r="M47" s="415">
        <f>L47*12.12</f>
        <v>0</v>
      </c>
      <c r="N47" s="1167"/>
      <c r="O47" s="1169"/>
      <c r="P47" s="419" t="s">
        <v>23</v>
      </c>
      <c r="Q47" s="409"/>
      <c r="R47" s="420"/>
      <c r="S47" s="413">
        <f>+R47/21*2</f>
        <v>0</v>
      </c>
      <c r="T47" s="414">
        <f>Q47*S47/12</f>
        <v>0</v>
      </c>
      <c r="U47" s="415">
        <f>T47*12.12</f>
        <v>0</v>
      </c>
      <c r="V47" s="409"/>
      <c r="W47" s="420"/>
      <c r="X47" s="413">
        <f>+W47/21*2</f>
        <v>0</v>
      </c>
      <c r="Y47" s="414">
        <f>V47*X47/12</f>
        <v>0</v>
      </c>
      <c r="Z47" s="415">
        <f>Y47*12.12</f>
        <v>0</v>
      </c>
    </row>
  </sheetData>
  <mergeCells count="74">
    <mergeCell ref="N46:N47"/>
    <mergeCell ref="O46:O47"/>
    <mergeCell ref="B16:B17"/>
    <mergeCell ref="A16:A17"/>
    <mergeCell ref="A26:A27"/>
    <mergeCell ref="A24:A25"/>
    <mergeCell ref="A46:A47"/>
    <mergeCell ref="B46:B47"/>
    <mergeCell ref="B26:B27"/>
    <mergeCell ref="A38:A39"/>
    <mergeCell ref="O24:O25"/>
    <mergeCell ref="B24:B25"/>
    <mergeCell ref="A36:A37"/>
    <mergeCell ref="A28:A29"/>
    <mergeCell ref="B28:B29"/>
    <mergeCell ref="A18:A19"/>
    <mergeCell ref="Q4:U4"/>
    <mergeCell ref="V4:Z4"/>
    <mergeCell ref="A42:A43"/>
    <mergeCell ref="B42:B43"/>
    <mergeCell ref="A44:A45"/>
    <mergeCell ref="B44:B45"/>
    <mergeCell ref="B36:B37"/>
    <mergeCell ref="B38:B39"/>
    <mergeCell ref="A40:A41"/>
    <mergeCell ref="B40:B41"/>
    <mergeCell ref="A30:A31"/>
    <mergeCell ref="B30:B31"/>
    <mergeCell ref="A32:A33"/>
    <mergeCell ref="B32:B33"/>
    <mergeCell ref="A34:A35"/>
    <mergeCell ref="B34:B35"/>
    <mergeCell ref="B18:B19"/>
    <mergeCell ref="A20:A21"/>
    <mergeCell ref="B20:B21"/>
    <mergeCell ref="A22:A23"/>
    <mergeCell ref="B22:B23"/>
    <mergeCell ref="I4:M4"/>
    <mergeCell ref="A14:A15"/>
    <mergeCell ref="B14:B15"/>
    <mergeCell ref="D4:H4"/>
    <mergeCell ref="A12:A13"/>
    <mergeCell ref="B12:B13"/>
    <mergeCell ref="N14:N15"/>
    <mergeCell ref="O14:O15"/>
    <mergeCell ref="N26:N27"/>
    <mergeCell ref="O26:O27"/>
    <mergeCell ref="N28:N29"/>
    <mergeCell ref="O28:O29"/>
    <mergeCell ref="N24:N25"/>
    <mergeCell ref="O22:O23"/>
    <mergeCell ref="N22:N23"/>
    <mergeCell ref="O20:O21"/>
    <mergeCell ref="N20:N21"/>
    <mergeCell ref="O18:O19"/>
    <mergeCell ref="N18:N19"/>
    <mergeCell ref="O16:O17"/>
    <mergeCell ref="N16:N17"/>
    <mergeCell ref="N30:N31"/>
    <mergeCell ref="O30:O31"/>
    <mergeCell ref="N32:N33"/>
    <mergeCell ref="O32:O33"/>
    <mergeCell ref="N34:N35"/>
    <mergeCell ref="O34:O35"/>
    <mergeCell ref="N42:N43"/>
    <mergeCell ref="O42:O43"/>
    <mergeCell ref="N44:N45"/>
    <mergeCell ref="O44:O45"/>
    <mergeCell ref="N36:N37"/>
    <mergeCell ref="O36:O37"/>
    <mergeCell ref="N38:N39"/>
    <mergeCell ref="O38:O39"/>
    <mergeCell ref="N40:N41"/>
    <mergeCell ref="O40:O41"/>
  </mergeCells>
  <pageMargins left="0.24" right="0.27" top="0.34" bottom="0.36" header="0.3" footer="0.3"/>
  <pageSetup paperSize="9" scale="79" orientation="landscape" r:id="rId1"/>
  <colBreaks count="2" manualBreakCount="2">
    <brk id="8" max="1048575" man="1"/>
    <brk id="1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5"/>
  <sheetViews>
    <sheetView zoomScaleNormal="100" workbookViewId="0">
      <selection activeCell="G10" sqref="G10"/>
    </sheetView>
  </sheetViews>
  <sheetFormatPr defaultColWidth="9.140625" defaultRowHeight="11.25"/>
  <cols>
    <col min="1" max="1" width="5" style="7" customWidth="1"/>
    <col min="2" max="2" width="46.5703125" style="7" customWidth="1"/>
    <col min="3" max="3" width="24" style="7" customWidth="1"/>
    <col min="4" max="4" width="11.85546875" style="7" customWidth="1"/>
    <col min="5" max="5" width="14.42578125" style="7" customWidth="1"/>
    <col min="6" max="6" width="23" style="7" customWidth="1"/>
    <col min="7" max="7" width="18.140625" style="7" customWidth="1"/>
    <col min="8" max="8" width="16.85546875" style="7" customWidth="1"/>
    <col min="9" max="9" width="11.85546875" style="7" customWidth="1"/>
    <col min="10" max="10" width="14.42578125" style="7" customWidth="1"/>
    <col min="11" max="11" width="23" style="7" customWidth="1"/>
    <col min="12" max="12" width="15.42578125" style="7" customWidth="1"/>
    <col min="13" max="13" width="15.85546875" style="7" customWidth="1"/>
    <col min="14" max="14" width="5.5703125" style="7" hidden="1" customWidth="1"/>
    <col min="15" max="15" width="40.85546875" style="7" hidden="1" customWidth="1"/>
    <col min="16" max="16" width="28" style="7" hidden="1" customWidth="1"/>
    <col min="17" max="17" width="11.85546875" style="7" customWidth="1"/>
    <col min="18" max="18" width="14.42578125" style="7" customWidth="1"/>
    <col min="19" max="19" width="23" style="7" customWidth="1"/>
    <col min="20" max="20" width="15.42578125" style="7" customWidth="1"/>
    <col min="21" max="21" width="15.85546875" style="7" customWidth="1"/>
    <col min="22" max="22" width="11.85546875" style="7" customWidth="1"/>
    <col min="23" max="23" width="14.42578125" style="7" customWidth="1"/>
    <col min="24" max="24" width="23" style="7" customWidth="1"/>
    <col min="25" max="25" width="15.42578125" style="7" customWidth="1"/>
    <col min="26" max="26" width="15.85546875" style="7" customWidth="1"/>
    <col min="27" max="16384" width="9.140625" style="7"/>
  </cols>
  <sheetData>
    <row r="1" spans="1:26" s="2" customFormat="1" ht="17.25" customHeight="1">
      <c r="B1" s="402" t="s">
        <v>1131</v>
      </c>
      <c r="C1" s="1"/>
    </row>
    <row r="2" spans="1:26" s="2" customFormat="1" ht="12.75" customHeight="1">
      <c r="B2" s="1" t="s">
        <v>9</v>
      </c>
      <c r="C2" s="1"/>
    </row>
    <row r="3" spans="1:26" s="4" customFormat="1" ht="18" customHeight="1"/>
    <row r="4" spans="1:26" s="197" customFormat="1" ht="32.25" customHeight="1">
      <c r="A4" s="852"/>
      <c r="B4" s="853"/>
      <c r="C4" s="854"/>
      <c r="D4" s="1172">
        <v>2023</v>
      </c>
      <c r="E4" s="1172"/>
      <c r="F4" s="1172"/>
      <c r="G4" s="1172"/>
      <c r="H4" s="1172"/>
      <c r="I4" s="1172">
        <v>2024</v>
      </c>
      <c r="J4" s="1172"/>
      <c r="K4" s="1172"/>
      <c r="L4" s="1172"/>
      <c r="M4" s="1172"/>
      <c r="N4" s="855"/>
      <c r="O4" s="856"/>
      <c r="P4" s="857"/>
      <c r="Q4" s="1172">
        <v>2025</v>
      </c>
      <c r="R4" s="1172"/>
      <c r="S4" s="1172"/>
      <c r="T4" s="1172"/>
      <c r="U4" s="1172"/>
      <c r="V4" s="1172">
        <v>2026</v>
      </c>
      <c r="W4" s="1172"/>
      <c r="X4" s="1172"/>
      <c r="Y4" s="1172"/>
      <c r="Z4" s="1172"/>
    </row>
    <row r="5" spans="1:26" s="200" customFormat="1" ht="90.75" customHeight="1">
      <c r="A5" s="858" t="s">
        <v>10</v>
      </c>
      <c r="B5" s="859" t="s">
        <v>11</v>
      </c>
      <c r="C5" s="859" t="s">
        <v>12</v>
      </c>
      <c r="D5" s="859" t="s">
        <v>13</v>
      </c>
      <c r="E5" s="859" t="s">
        <v>14</v>
      </c>
      <c r="F5" s="859" t="s">
        <v>15</v>
      </c>
      <c r="G5" s="859" t="s">
        <v>16</v>
      </c>
      <c r="H5" s="859" t="s">
        <v>1530</v>
      </c>
      <c r="I5" s="859" t="s">
        <v>13</v>
      </c>
      <c r="J5" s="859" t="s">
        <v>14</v>
      </c>
      <c r="K5" s="859" t="s">
        <v>15</v>
      </c>
      <c r="L5" s="859" t="s">
        <v>16</v>
      </c>
      <c r="M5" s="859" t="s">
        <v>2518</v>
      </c>
      <c r="N5" s="858" t="s">
        <v>10</v>
      </c>
      <c r="O5" s="859" t="s">
        <v>11</v>
      </c>
      <c r="P5" s="859" t="s">
        <v>12</v>
      </c>
      <c r="Q5" s="859" t="s">
        <v>13</v>
      </c>
      <c r="R5" s="859" t="s">
        <v>14</v>
      </c>
      <c r="S5" s="859" t="s">
        <v>15</v>
      </c>
      <c r="T5" s="859" t="s">
        <v>16</v>
      </c>
      <c r="U5" s="859" t="s">
        <v>2519</v>
      </c>
      <c r="V5" s="859" t="s">
        <v>13</v>
      </c>
      <c r="W5" s="859" t="s">
        <v>14</v>
      </c>
      <c r="X5" s="859" t="s">
        <v>15</v>
      </c>
      <c r="Y5" s="859" t="s">
        <v>16</v>
      </c>
      <c r="Z5" s="859" t="s">
        <v>2530</v>
      </c>
    </row>
    <row r="6" spans="1:26" s="205" customFormat="1" ht="24" customHeight="1">
      <c r="A6" s="860">
        <v>1</v>
      </c>
      <c r="B6" s="860">
        <v>2</v>
      </c>
      <c r="C6" s="860">
        <v>3</v>
      </c>
      <c r="D6" s="860">
        <v>4</v>
      </c>
      <c r="E6" s="860">
        <v>5</v>
      </c>
      <c r="F6" s="860" t="s">
        <v>17</v>
      </c>
      <c r="G6" s="860" t="s">
        <v>2505</v>
      </c>
      <c r="H6" s="860">
        <v>8</v>
      </c>
      <c r="I6" s="860">
        <v>9</v>
      </c>
      <c r="J6" s="860">
        <v>10</v>
      </c>
      <c r="K6" s="860" t="s">
        <v>2506</v>
      </c>
      <c r="L6" s="860" t="s">
        <v>2507</v>
      </c>
      <c r="M6" s="860">
        <v>13</v>
      </c>
      <c r="N6" s="860">
        <v>1</v>
      </c>
      <c r="O6" s="860">
        <v>2</v>
      </c>
      <c r="P6" s="860">
        <v>3</v>
      </c>
      <c r="Q6" s="860">
        <v>14</v>
      </c>
      <c r="R6" s="860">
        <v>15</v>
      </c>
      <c r="S6" s="860" t="s">
        <v>3196</v>
      </c>
      <c r="T6" s="860" t="s">
        <v>3197</v>
      </c>
      <c r="U6" s="860">
        <v>18</v>
      </c>
      <c r="V6" s="860">
        <v>19</v>
      </c>
      <c r="W6" s="860">
        <v>20</v>
      </c>
      <c r="X6" s="860" t="s">
        <v>3198</v>
      </c>
      <c r="Y6" s="860" t="s">
        <v>3199</v>
      </c>
      <c r="Z6" s="860">
        <v>23</v>
      </c>
    </row>
    <row r="7" spans="1:26" s="4" customFormat="1" ht="29.25" customHeight="1">
      <c r="A7" s="861"/>
      <c r="B7" s="862" t="s">
        <v>19</v>
      </c>
      <c r="C7" s="861"/>
      <c r="D7" s="863"/>
      <c r="E7" s="323"/>
      <c r="F7" s="323"/>
      <c r="G7" s="324">
        <f>G8/1000</f>
        <v>23222.166482827528</v>
      </c>
      <c r="H7" s="324">
        <f>H8/1000</f>
        <v>278816.43545947573</v>
      </c>
      <c r="I7" s="863"/>
      <c r="J7" s="323"/>
      <c r="K7" s="323"/>
      <c r="L7" s="324">
        <f>L8/1000</f>
        <v>23332.088254201008</v>
      </c>
      <c r="M7" s="324">
        <f>M8/1000</f>
        <v>280136.67405917938</v>
      </c>
      <c r="N7" s="861"/>
      <c r="O7" s="862" t="s">
        <v>19</v>
      </c>
      <c r="P7" s="861"/>
      <c r="Q7" s="863"/>
      <c r="R7" s="323"/>
      <c r="S7" s="323"/>
      <c r="T7" s="324">
        <f>T8/1000</f>
        <v>23495.203940636788</v>
      </c>
      <c r="U7" s="324">
        <f>U8/1000</f>
        <v>282095.65685349086</v>
      </c>
      <c r="V7" s="863"/>
      <c r="W7" s="323"/>
      <c r="X7" s="323"/>
      <c r="Y7" s="324">
        <f>Y8/1000</f>
        <v>23587.994048907225</v>
      </c>
      <c r="Z7" s="324">
        <f>Z8/1000</f>
        <v>283210.21262130741</v>
      </c>
    </row>
    <row r="8" spans="1:26" s="4" customFormat="1" ht="29.25" customHeight="1">
      <c r="A8" s="864"/>
      <c r="B8" s="320" t="s">
        <v>20</v>
      </c>
      <c r="C8" s="865" t="s">
        <v>21</v>
      </c>
      <c r="D8" s="863"/>
      <c r="E8" s="323"/>
      <c r="F8" s="323"/>
      <c r="G8" s="324">
        <f>SUM(G9:G11)</f>
        <v>23222166.482827529</v>
      </c>
      <c r="H8" s="324">
        <f>SUM(H9:H11)</f>
        <v>278816435.45947576</v>
      </c>
      <c r="I8" s="863"/>
      <c r="J8" s="323"/>
      <c r="K8" s="323"/>
      <c r="L8" s="324">
        <f>SUM(L9:L11)</f>
        <v>23332088.254201006</v>
      </c>
      <c r="M8" s="324">
        <f>SUM(M9:M11)</f>
        <v>280136674.05917937</v>
      </c>
      <c r="N8" s="864"/>
      <c r="O8" s="320" t="s">
        <v>20</v>
      </c>
      <c r="P8" s="865" t="s">
        <v>21</v>
      </c>
      <c r="Q8" s="863"/>
      <c r="R8" s="323"/>
      <c r="S8" s="323"/>
      <c r="T8" s="324">
        <f>SUM(T9:T11)</f>
        <v>23495203.940636788</v>
      </c>
      <c r="U8" s="324">
        <f>SUM(U9:U11)</f>
        <v>282095656.85349083</v>
      </c>
      <c r="V8" s="863"/>
      <c r="W8" s="323"/>
      <c r="X8" s="323"/>
      <c r="Y8" s="324">
        <f>SUM(Y9:Y11)</f>
        <v>23587994.048907224</v>
      </c>
      <c r="Z8" s="324">
        <f>SUM(Z9:Z11)</f>
        <v>283210212.62130743</v>
      </c>
    </row>
    <row r="9" spans="1:26" s="4" customFormat="1" ht="29.25" customHeight="1">
      <c r="A9" s="864"/>
      <c r="B9" s="198"/>
      <c r="C9" s="866" t="s">
        <v>22</v>
      </c>
      <c r="D9" s="863"/>
      <c r="E9" s="323"/>
      <c r="F9" s="323"/>
      <c r="G9" s="523">
        <f>G43+G13+G16+G19+G22+G25+G28+G31+G34+G37+G40</f>
        <v>11252417.748371171</v>
      </c>
      <c r="H9" s="523">
        <f>H43+H13+H16+H19+H22+H25+H28+H31+H34+H37+H40</f>
        <v>135119148.9550572</v>
      </c>
      <c r="I9" s="863"/>
      <c r="J9" s="323"/>
      <c r="K9" s="323"/>
      <c r="L9" s="523">
        <f>L43+L13+L16+L19+L22+L25+L28+L31+L34+L37+L40</f>
        <v>11252417.748371171</v>
      </c>
      <c r="M9" s="523">
        <f>M43+M13+M16+M19+M22+M25+M28+M31+M34+M37+M40</f>
        <v>135119148.9550572</v>
      </c>
      <c r="N9" s="864"/>
      <c r="O9" s="198"/>
      <c r="P9" s="866" t="s">
        <v>22</v>
      </c>
      <c r="Q9" s="863"/>
      <c r="R9" s="323"/>
      <c r="S9" s="323"/>
      <c r="T9" s="523">
        <f>T43+T13+T16+T19+T22+T25+T28+T31+T34+T37+T40</f>
        <v>11252417.748371171</v>
      </c>
      <c r="U9" s="523">
        <f>U43+U13+U16+U19+U22+U25+U28+U31+U34+U37+U40</f>
        <v>135119148.9550572</v>
      </c>
      <c r="V9" s="863"/>
      <c r="W9" s="323"/>
      <c r="X9" s="323"/>
      <c r="Y9" s="523">
        <f>Y43+Y13+Y16+Y19+Y22+Y25+Y28+Y31+Y34+Y37+Y40</f>
        <v>11252417.748371171</v>
      </c>
      <c r="Z9" s="523">
        <f>Z43+Z13+Z16+Z19+Z22+Z25+Z28+Z31+Z34+Z37+Z40</f>
        <v>135119148.9550572</v>
      </c>
    </row>
    <row r="10" spans="1:26" s="6" customFormat="1" ht="29.25" customHeight="1">
      <c r="A10" s="864"/>
      <c r="B10" s="199"/>
      <c r="C10" s="867" t="s">
        <v>23</v>
      </c>
      <c r="D10" s="863"/>
      <c r="E10" s="323"/>
      <c r="F10" s="323"/>
      <c r="G10" s="523">
        <f>G45+G15+G18+G21+G24+G27+G30+G33+G36+G39+G42</f>
        <v>7627104.9249325478</v>
      </c>
      <c r="H10" s="523">
        <f>H45+H15+H18+H21+H24+H27+H30+H33+H36+H39+H42</f>
        <v>91585560.790132836</v>
      </c>
      <c r="I10" s="863"/>
      <c r="J10" s="323"/>
      <c r="K10" s="323"/>
      <c r="L10" s="523">
        <f>L45+L15+L18+L21+L24+L27+L30+L33+L36+L39+L42</f>
        <v>7737026.6963060275</v>
      </c>
      <c r="M10" s="523">
        <f>M45+M15+M18+M21+M24+M27+M30+M33+M36+M39+M42</f>
        <v>92905799.38983646</v>
      </c>
      <c r="N10" s="864"/>
      <c r="O10" s="199"/>
      <c r="P10" s="867" t="s">
        <v>23</v>
      </c>
      <c r="Q10" s="863"/>
      <c r="R10" s="323"/>
      <c r="S10" s="323"/>
      <c r="T10" s="523">
        <f>T45+T15+T18+T21+T24+T27+T30+T33+T36+T39+T42</f>
        <v>7900142.382741807</v>
      </c>
      <c r="U10" s="523">
        <f>U45+U15+U18+U21+U24+U27+U30+U33+U36+U39+U42</f>
        <v>94864782.184147894</v>
      </c>
      <c r="V10" s="863"/>
      <c r="W10" s="323"/>
      <c r="X10" s="323"/>
      <c r="Y10" s="523">
        <f>Y45+Y15+Y18+Y21+Y24+Y27+Y30+Y33+Y36+Y39+Y42</f>
        <v>7992932.4910122426</v>
      </c>
      <c r="Z10" s="523">
        <f>Z45+Z15+Z18+Z21+Z24+Z27+Z30+Z33+Z36+Z39+Z42</f>
        <v>95979337.951964527</v>
      </c>
    </row>
    <row r="11" spans="1:26" s="6" customFormat="1" ht="29.25" customHeight="1">
      <c r="A11" s="864"/>
      <c r="B11" s="199"/>
      <c r="C11" s="867" t="s">
        <v>2503</v>
      </c>
      <c r="D11" s="863"/>
      <c r="E11" s="323"/>
      <c r="F11" s="323"/>
      <c r="G11" s="523">
        <f>+G14+G17+G20+G23+G26+G29+G32+G35+G38+G41+G44</f>
        <v>4342643.8095238097</v>
      </c>
      <c r="H11" s="523">
        <f>+H14+H17+H20+H23+H26+H29+H32+H35+H38+H41+H44</f>
        <v>52111725.714285716</v>
      </c>
      <c r="I11" s="863"/>
      <c r="J11" s="323"/>
      <c r="K11" s="323"/>
      <c r="L11" s="523">
        <f>+L14+L17+L20+L23+L26+L29+L32+L35+L38+L41+L44</f>
        <v>4342643.8095238097</v>
      </c>
      <c r="M11" s="523">
        <f>+M14+M17+M20+M23+M26+M29+M32+M35+M38+M41+M44</f>
        <v>52111725.714285716</v>
      </c>
      <c r="N11" s="523">
        <f t="shared" ref="N11:P11" si="0">+N14+N17+N20+N23+N26+N29+N32+N35+N38+N41+N44</f>
        <v>0</v>
      </c>
      <c r="O11" s="523">
        <f t="shared" si="0"/>
        <v>0</v>
      </c>
      <c r="P11" s="523">
        <f t="shared" si="0"/>
        <v>0</v>
      </c>
      <c r="Q11" s="863"/>
      <c r="R11" s="323"/>
      <c r="S11" s="323"/>
      <c r="T11" s="523">
        <f>+T14+T17+T20+T23+T26+T29+T32+T35+T38+T41+T44</f>
        <v>4342643.8095238097</v>
      </c>
      <c r="U11" s="523">
        <f>+U14+U17+U20+U23+U26+U29+U32+U35+U38+U41+U44</f>
        <v>52111725.714285716</v>
      </c>
      <c r="V11" s="863"/>
      <c r="W11" s="323"/>
      <c r="X11" s="323"/>
      <c r="Y11" s="523">
        <f>+Y14+Y17+Y20+Y23+Y26+Y29+Y32+Y35+Y38+Y41+Y44</f>
        <v>4342643.8095238097</v>
      </c>
      <c r="Z11" s="523">
        <f>+Z14+Z17+Z20+Z23+Z26+Z29+Z32+Z35+Z38+Z41+Z44</f>
        <v>52111725.714285716</v>
      </c>
    </row>
    <row r="12" spans="1:26" s="4" customFormat="1" ht="29.25" customHeight="1">
      <c r="A12" s="864"/>
      <c r="B12" s="327"/>
      <c r="C12" s="868"/>
      <c r="D12" s="869"/>
      <c r="E12" s="870"/>
      <c r="F12" s="870"/>
      <c r="G12" s="871"/>
      <c r="H12" s="872"/>
      <c r="I12" s="869"/>
      <c r="J12" s="870"/>
      <c r="K12" s="870"/>
      <c r="L12" s="871"/>
      <c r="M12" s="872"/>
      <c r="N12" s="864"/>
      <c r="O12" s="327"/>
      <c r="P12" s="868"/>
      <c r="Q12" s="869"/>
      <c r="R12" s="870"/>
      <c r="S12" s="870"/>
      <c r="T12" s="871"/>
      <c r="U12" s="872"/>
      <c r="V12" s="869"/>
      <c r="W12" s="870"/>
      <c r="X12" s="870"/>
      <c r="Y12" s="871"/>
      <c r="Z12" s="872"/>
    </row>
    <row r="13" spans="1:26" s="410" customFormat="1" ht="16.5" customHeight="1">
      <c r="A13" s="1173">
        <v>1</v>
      </c>
      <c r="B13" s="1163" t="str">
        <f>ԴԱՏԱՎՈՐ!F163</f>
        <v>Արագածոտնի մարզի առաջին ատյանի ընդհանուր իրավասության դատարան</v>
      </c>
      <c r="C13" s="873" t="s">
        <v>22</v>
      </c>
      <c r="D13" s="404">
        <v>113</v>
      </c>
      <c r="E13" s="412">
        <f>AVERAGE(ԴԱՏԱՎՈՐ!K166:K174)</f>
        <v>841244.4444444445</v>
      </c>
      <c r="F13" s="412">
        <f>+E13/21*2</f>
        <v>80118.518518518526</v>
      </c>
      <c r="G13" s="875">
        <f t="shared" ref="G13:G39" si="1">D13*F13/12</f>
        <v>754449.38271604944</v>
      </c>
      <c r="H13" s="874">
        <f>G13*12</f>
        <v>9053392.5925925933</v>
      </c>
      <c r="I13" s="404">
        <v>113</v>
      </c>
      <c r="J13" s="412">
        <f>AVERAGE(ԴԱՏԱՎՈՐ!W166:W174)</f>
        <v>841244.4444444445</v>
      </c>
      <c r="K13" s="412">
        <f>+J13/21*2</f>
        <v>80118.518518518526</v>
      </c>
      <c r="L13" s="875">
        <f t="shared" ref="L13" si="2">I13*K13/12</f>
        <v>754449.38271604944</v>
      </c>
      <c r="M13" s="874">
        <f>L13*12</f>
        <v>9053392.5925925933</v>
      </c>
      <c r="N13" s="1174">
        <f>A13</f>
        <v>1</v>
      </c>
      <c r="O13" s="1163" t="str">
        <f>B13</f>
        <v>Արագածոտնի մարզի առաջին ատյանի ընդհանուր իրավասության դատարան</v>
      </c>
      <c r="P13" s="873" t="s">
        <v>22</v>
      </c>
      <c r="Q13" s="404">
        <v>113</v>
      </c>
      <c r="R13" s="412">
        <f>AVERAGE(ԴԱՏԱՎՈՐ!AI166:AI174)</f>
        <v>841244.4444444445</v>
      </c>
      <c r="S13" s="412">
        <f>+R13/21*2</f>
        <v>80118.518518518526</v>
      </c>
      <c r="T13" s="875">
        <f t="shared" ref="T13" si="3">Q13*S13/12</f>
        <v>754449.38271604944</v>
      </c>
      <c r="U13" s="874">
        <f>T13*12</f>
        <v>9053392.5925925933</v>
      </c>
      <c r="V13" s="404">
        <v>113</v>
      </c>
      <c r="W13" s="412">
        <f>AVERAGE(ԴԱՏԱՎՈՐ!AU166:AU174)</f>
        <v>841244.4444444445</v>
      </c>
      <c r="X13" s="412">
        <f>+W13/21*2</f>
        <v>80118.518518518526</v>
      </c>
      <c r="Y13" s="875">
        <f t="shared" ref="Y13" si="4">V13*X13/12</f>
        <v>754449.38271604944</v>
      </c>
      <c r="Z13" s="874">
        <f>Y13*12</f>
        <v>9053392.5925925933</v>
      </c>
    </row>
    <row r="14" spans="1:26" s="410" customFormat="1" ht="16.5" customHeight="1">
      <c r="A14" s="1173"/>
      <c r="B14" s="1163"/>
      <c r="C14" s="876" t="s">
        <v>2503</v>
      </c>
      <c r="D14" s="404">
        <v>113</v>
      </c>
      <c r="E14" s="412">
        <f>AVERAGE('Ինքնավար, հայեցող., վարչ. պաշտ.'!K221:K228)</f>
        <v>322816</v>
      </c>
      <c r="F14" s="412">
        <f>+E14/21*2</f>
        <v>30744.380952380954</v>
      </c>
      <c r="G14" s="412">
        <f>D14*F14/12</f>
        <v>289509.58730158734</v>
      </c>
      <c r="H14" s="412">
        <f>G14*12</f>
        <v>3474115.047619048</v>
      </c>
      <c r="I14" s="404">
        <v>113</v>
      </c>
      <c r="J14" s="412">
        <f>AVERAGE('Ինքնավար, հայեցող., վարչ. պաշտ.'!X221:X228)</f>
        <v>322816</v>
      </c>
      <c r="K14" s="412">
        <f>+J14/21*2</f>
        <v>30744.380952380954</v>
      </c>
      <c r="L14" s="412">
        <f>I14*K14/12</f>
        <v>289509.58730158734</v>
      </c>
      <c r="M14" s="412">
        <f>L14*12</f>
        <v>3474115.047619048</v>
      </c>
      <c r="N14" s="1174"/>
      <c r="O14" s="1163"/>
      <c r="P14" s="408"/>
      <c r="Q14" s="404">
        <v>113</v>
      </c>
      <c r="R14" s="412">
        <f>AVERAGE('Ինքնավար, հայեցող., վարչ. պաշտ.'!AK221:AK228)</f>
        <v>322816</v>
      </c>
      <c r="S14" s="412">
        <f>+R14/21*2</f>
        <v>30744.380952380954</v>
      </c>
      <c r="T14" s="412">
        <f>Q14*S14/12</f>
        <v>289509.58730158734</v>
      </c>
      <c r="U14" s="412">
        <f>T14*12</f>
        <v>3474115.047619048</v>
      </c>
      <c r="V14" s="404">
        <v>113</v>
      </c>
      <c r="W14" s="412">
        <f>AVERAGE('Ինքնավար, հայեցող., վարչ. պաշտ.'!AX221:AX228)</f>
        <v>322816</v>
      </c>
      <c r="X14" s="412">
        <f>+W14/21*2</f>
        <v>30744.380952380954</v>
      </c>
      <c r="Y14" s="412">
        <f>V14*X14/12</f>
        <v>289509.58730158734</v>
      </c>
      <c r="Z14" s="412">
        <f>Y14*12</f>
        <v>3474115.047619048</v>
      </c>
    </row>
    <row r="15" spans="1:26" s="410" customFormat="1" ht="16.5" customHeight="1">
      <c r="A15" s="1173"/>
      <c r="B15" s="1163"/>
      <c r="C15" s="876" t="s">
        <v>2504</v>
      </c>
      <c r="D15" s="404">
        <v>113</v>
      </c>
      <c r="E15" s="412">
        <f>AVERAGE(ԾԱՌԱՅՈՂ!N449:N476)</f>
        <v>192518.85714285713</v>
      </c>
      <c r="F15" s="412">
        <f>+E15/21*2*3</f>
        <v>55005.387755102041</v>
      </c>
      <c r="G15" s="875">
        <f t="shared" si="1"/>
        <v>517967.4013605442</v>
      </c>
      <c r="H15" s="874">
        <f t="shared" ref="H15:H39" si="5">G15*12</f>
        <v>6215608.8163265307</v>
      </c>
      <c r="I15" s="404">
        <v>113</v>
      </c>
      <c r="J15" s="412">
        <f>AVERAGE(ԾԱՌԱՅՈՂ!X449:X476)</f>
        <v>196233.14285714287</v>
      </c>
      <c r="K15" s="412">
        <f>+J15/21*2*3</f>
        <v>56066.612244897959</v>
      </c>
      <c r="L15" s="875">
        <f t="shared" ref="L15" si="6">I15*K15/12</f>
        <v>527960.59863945574</v>
      </c>
      <c r="M15" s="874">
        <f t="shared" ref="M15:M16" si="7">L15*12</f>
        <v>6335527.1836734693</v>
      </c>
      <c r="N15" s="1174"/>
      <c r="O15" s="1174"/>
      <c r="P15" s="876" t="s">
        <v>23</v>
      </c>
      <c r="Q15" s="404">
        <v>113</v>
      </c>
      <c r="R15" s="412">
        <f>AVERAGE(ԾԱՌԱՅՈՂ!AH449:AH476)</f>
        <v>199293.71428571429</v>
      </c>
      <c r="S15" s="412">
        <f>+R15/21*2*3</f>
        <v>56941.061224489793</v>
      </c>
      <c r="T15" s="875">
        <f t="shared" ref="T15" si="8">Q15*S15/12</f>
        <v>536194.99319727893</v>
      </c>
      <c r="U15" s="874">
        <f t="shared" ref="U15:U16" si="9">T15*12</f>
        <v>6434339.9183673467</v>
      </c>
      <c r="V15" s="404">
        <v>113</v>
      </c>
      <c r="W15" s="412">
        <f>AVERAGE(ԾԱՌԱՅՈՂ!AR449:AR476)</f>
        <v>202116.57142857142</v>
      </c>
      <c r="X15" s="412">
        <f>+W15/21*2*3</f>
        <v>57747.591836734689</v>
      </c>
      <c r="Y15" s="875">
        <f t="shared" ref="Y15" si="10">V15*X15/12</f>
        <v>543789.82312925172</v>
      </c>
      <c r="Z15" s="874">
        <f t="shared" ref="Z15:Z16" si="11">Y15*12</f>
        <v>6525477.8775510211</v>
      </c>
    </row>
    <row r="16" spans="1:26" s="410" customFormat="1" ht="16.5" customHeight="1">
      <c r="A16" s="1173">
        <v>2</v>
      </c>
      <c r="B16" s="1163" t="str">
        <f>ԴԱՏԱՎՈՐ!F178</f>
        <v>Արարատ և Վայոց Ձորի մարզերի առաջին ատյանի ընդհանուր իրավասության դատարան</v>
      </c>
      <c r="C16" s="873" t="s">
        <v>22</v>
      </c>
      <c r="D16" s="404">
        <v>113</v>
      </c>
      <c r="E16" s="412">
        <f>AVERAGE(ԴԱՏԱՎՈՐ!K181:K200)</f>
        <v>836160</v>
      </c>
      <c r="F16" s="412">
        <f>+E16/21*2</f>
        <v>79634.28571428571</v>
      </c>
      <c r="G16" s="875">
        <f>D16*F16/12</f>
        <v>749889.52380952379</v>
      </c>
      <c r="H16" s="874">
        <f t="shared" si="5"/>
        <v>8998674.2857142854</v>
      </c>
      <c r="I16" s="404">
        <v>113</v>
      </c>
      <c r="J16" s="412">
        <f>AVERAGE(ԴԱՏԱՎՈՐ!W181:W200)</f>
        <v>836160</v>
      </c>
      <c r="K16" s="412">
        <f>+J16/21*2</f>
        <v>79634.28571428571</v>
      </c>
      <c r="L16" s="875">
        <f>I16*K16/12</f>
        <v>749889.52380952379</v>
      </c>
      <c r="M16" s="874">
        <f t="shared" si="7"/>
        <v>8998674.2857142854</v>
      </c>
      <c r="N16" s="1174">
        <f>A16</f>
        <v>2</v>
      </c>
      <c r="O16" s="1163" t="str">
        <f>B16</f>
        <v>Արարատ և Վայոց Ձորի մարզերի առաջին ատյանի ընդհանուր իրավասության դատարան</v>
      </c>
      <c r="P16" s="873" t="s">
        <v>22</v>
      </c>
      <c r="Q16" s="404">
        <v>113</v>
      </c>
      <c r="R16" s="412">
        <f>AVERAGE(ԴԱՏԱՎՈՐ!AI181:AI200)</f>
        <v>836160</v>
      </c>
      <c r="S16" s="412">
        <f>+R16/21*2</f>
        <v>79634.28571428571</v>
      </c>
      <c r="T16" s="875">
        <f>Q16*S16/12</f>
        <v>749889.52380952379</v>
      </c>
      <c r="U16" s="874">
        <f t="shared" si="9"/>
        <v>8998674.2857142854</v>
      </c>
      <c r="V16" s="404">
        <v>113</v>
      </c>
      <c r="W16" s="412">
        <f>AVERAGE(ԴԱՏԱՎՈՐ!AU181:AU200)</f>
        <v>836160</v>
      </c>
      <c r="X16" s="412">
        <f>+W16/21*2</f>
        <v>79634.28571428571</v>
      </c>
      <c r="Y16" s="875">
        <f>V16*X16/12</f>
        <v>749889.52380952379</v>
      </c>
      <c r="Z16" s="874">
        <f t="shared" si="11"/>
        <v>8998674.2857142854</v>
      </c>
    </row>
    <row r="17" spans="1:26" s="410" customFormat="1" ht="16.5" customHeight="1">
      <c r="A17" s="1173"/>
      <c r="B17" s="1163"/>
      <c r="C17" s="876" t="s">
        <v>2503</v>
      </c>
      <c r="D17" s="404">
        <v>113</v>
      </c>
      <c r="E17" s="412">
        <f>AVERAGE('Ինքնավար, հայեցող., վարչ. պաշտ.'!K234:K253)</f>
        <v>322816</v>
      </c>
      <c r="F17" s="412">
        <f>+E17/21*2</f>
        <v>30744.380952380954</v>
      </c>
      <c r="G17" s="412">
        <f>D17*F17/12</f>
        <v>289509.58730158734</v>
      </c>
      <c r="H17" s="412">
        <f>G17*12</f>
        <v>3474115.047619048</v>
      </c>
      <c r="I17" s="404">
        <v>113</v>
      </c>
      <c r="J17" s="412">
        <f>AVERAGE('Ինքնավար, հայեցող., վարչ. պաշտ.'!X234:X253)</f>
        <v>322816</v>
      </c>
      <c r="K17" s="412">
        <f>+J17/21*2</f>
        <v>30744.380952380954</v>
      </c>
      <c r="L17" s="412">
        <f>I17*K17/12</f>
        <v>289509.58730158734</v>
      </c>
      <c r="M17" s="412">
        <f>L17*12</f>
        <v>3474115.047619048</v>
      </c>
      <c r="N17" s="1174"/>
      <c r="O17" s="1163"/>
      <c r="P17" s="408"/>
      <c r="Q17" s="404">
        <v>113</v>
      </c>
      <c r="R17" s="412">
        <f>AVERAGE('Ինքնավար, հայեցող., վարչ. պաշտ.'!AK234:AK253)</f>
        <v>322816</v>
      </c>
      <c r="S17" s="412">
        <f>+R17/21*2</f>
        <v>30744.380952380954</v>
      </c>
      <c r="T17" s="412">
        <f>Q17*S17/12</f>
        <v>289509.58730158734</v>
      </c>
      <c r="U17" s="412">
        <f>T17*12</f>
        <v>3474115.047619048</v>
      </c>
      <c r="V17" s="404">
        <v>113</v>
      </c>
      <c r="W17" s="412">
        <f>AVERAGE('Ինքնավար, հայեցող., վարչ. պաշտ.'!AX234:AX253)</f>
        <v>322816</v>
      </c>
      <c r="X17" s="412">
        <f>+W17/21*2</f>
        <v>30744.380952380954</v>
      </c>
      <c r="Y17" s="412">
        <f>V17*X17/12</f>
        <v>289509.58730158734</v>
      </c>
      <c r="Z17" s="412">
        <f>Y17*12</f>
        <v>3474115.047619048</v>
      </c>
    </row>
    <row r="18" spans="1:26" s="416" customFormat="1" ht="16.5" customHeight="1">
      <c r="A18" s="1173"/>
      <c r="B18" s="1163"/>
      <c r="C18" s="876" t="s">
        <v>2504</v>
      </c>
      <c r="D18" s="404">
        <v>113</v>
      </c>
      <c r="E18" s="412">
        <f>AVERAGE(ԾԱՌԱՅՈՂ!N484:N538)</f>
        <v>179969.16363636364</v>
      </c>
      <c r="F18" s="412">
        <f>+E18/21*2*3</f>
        <v>51419.761038961035</v>
      </c>
      <c r="G18" s="875">
        <f t="shared" si="1"/>
        <v>484202.74978354975</v>
      </c>
      <c r="H18" s="874">
        <f t="shared" si="5"/>
        <v>5810432.9974025972</v>
      </c>
      <c r="I18" s="404">
        <v>113</v>
      </c>
      <c r="J18" s="412">
        <f>AVERAGE(ԾԱՌԱՅՈՂ!X484:X538)</f>
        <v>182616.43636363637</v>
      </c>
      <c r="K18" s="412">
        <f>+J18/21*2*3</f>
        <v>52176.124675324681</v>
      </c>
      <c r="L18" s="875">
        <f t="shared" ref="L18:L19" si="12">I18*K18/12</f>
        <v>491325.17402597406</v>
      </c>
      <c r="M18" s="874">
        <f t="shared" ref="M18:M19" si="13">L18*12</f>
        <v>5895902.088311689</v>
      </c>
      <c r="N18" s="1174"/>
      <c r="O18" s="1174"/>
      <c r="P18" s="876" t="s">
        <v>23</v>
      </c>
      <c r="Q18" s="404">
        <v>113</v>
      </c>
      <c r="R18" s="412">
        <f>AVERAGE(ԾԱՌԱՅՈՂ!AH484:AH538)</f>
        <v>185838.54545454544</v>
      </c>
      <c r="S18" s="412">
        <f>+R18/21*2*3</f>
        <v>53096.727272727265</v>
      </c>
      <c r="T18" s="875">
        <f t="shared" ref="T18:T19" si="14">Q18*S18/12</f>
        <v>499994.18181818171</v>
      </c>
      <c r="U18" s="874">
        <f t="shared" ref="U18:U19" si="15">T18*12</f>
        <v>5999930.1818181807</v>
      </c>
      <c r="V18" s="404">
        <v>113</v>
      </c>
      <c r="W18" s="412">
        <f>AVERAGE(ԾԱՌԱՅՈՂ!AR484:AR538)</f>
        <v>188500.94545454546</v>
      </c>
      <c r="X18" s="412">
        <f>+W18/21*2*3</f>
        <v>53857.412987012984</v>
      </c>
      <c r="Y18" s="875">
        <f t="shared" ref="Y18:Y19" si="16">V18*X18/12</f>
        <v>507157.30562770559</v>
      </c>
      <c r="Z18" s="874">
        <f t="shared" ref="Z18:Z19" si="17">Y18*12</f>
        <v>6085887.6675324673</v>
      </c>
    </row>
    <row r="19" spans="1:26" s="417" customFormat="1" ht="16.5" customHeight="1">
      <c r="A19" s="1173">
        <v>3</v>
      </c>
      <c r="B19" s="1163" t="str">
        <f>ԴԱՏԱՎՈՐ!F204</f>
        <v>Արմավիրի մարզի  առաջին ատյանի ընդհանուր իրավասության դատարան</v>
      </c>
      <c r="C19" s="873" t="s">
        <v>22</v>
      </c>
      <c r="D19" s="404">
        <v>113</v>
      </c>
      <c r="E19" s="412">
        <f>AVERAGE(ԴԱՏԱՎՈՐ!K207:K223)</f>
        <v>836894.1176470588</v>
      </c>
      <c r="F19" s="412">
        <f>+E19/21*2</f>
        <v>79704.201680672268</v>
      </c>
      <c r="G19" s="875">
        <f t="shared" si="1"/>
        <v>750547.89915966382</v>
      </c>
      <c r="H19" s="874">
        <f t="shared" si="5"/>
        <v>9006574.7899159659</v>
      </c>
      <c r="I19" s="404">
        <v>113</v>
      </c>
      <c r="J19" s="412">
        <f>AVERAGE(ԴԱՏԱՎՈՐ!W207:W223)</f>
        <v>836894.1176470588</v>
      </c>
      <c r="K19" s="412">
        <f>+J19/21*2</f>
        <v>79704.201680672268</v>
      </c>
      <c r="L19" s="875">
        <f t="shared" si="12"/>
        <v>750547.89915966382</v>
      </c>
      <c r="M19" s="874">
        <f t="shared" si="13"/>
        <v>9006574.7899159659</v>
      </c>
      <c r="N19" s="1174">
        <f>A19</f>
        <v>3</v>
      </c>
      <c r="O19" s="1163" t="str">
        <f>B19</f>
        <v>Արմավիրի մարզի  առաջին ատյանի ընդհանուր իրավասության դատարան</v>
      </c>
      <c r="P19" s="873" t="s">
        <v>22</v>
      </c>
      <c r="Q19" s="404">
        <v>113</v>
      </c>
      <c r="R19" s="412">
        <f>AVERAGE(ԴԱՏԱՎՈՐ!AI207:AI223)</f>
        <v>836894.1176470588</v>
      </c>
      <c r="S19" s="412">
        <f>+R19/21*2</f>
        <v>79704.201680672268</v>
      </c>
      <c r="T19" s="875">
        <f t="shared" si="14"/>
        <v>750547.89915966382</v>
      </c>
      <c r="U19" s="874">
        <f t="shared" si="15"/>
        <v>9006574.7899159659</v>
      </c>
      <c r="V19" s="404">
        <v>113</v>
      </c>
      <c r="W19" s="412">
        <f>AVERAGE(ԴԱՏԱՎՈՐ!AU207:AU223)</f>
        <v>836894.1176470588</v>
      </c>
      <c r="X19" s="412">
        <f>+W19/21*2</f>
        <v>79704.201680672268</v>
      </c>
      <c r="Y19" s="875">
        <f t="shared" si="16"/>
        <v>750547.89915966382</v>
      </c>
      <c r="Z19" s="874">
        <f t="shared" si="17"/>
        <v>9006574.7899159659</v>
      </c>
    </row>
    <row r="20" spans="1:26" s="410" customFormat="1" ht="16.5" customHeight="1">
      <c r="A20" s="1173"/>
      <c r="B20" s="1163"/>
      <c r="C20" s="876" t="s">
        <v>2503</v>
      </c>
      <c r="D20" s="404">
        <v>113</v>
      </c>
      <c r="E20" s="412">
        <f>AVERAGE('Ինքնավար, հայեցող., վարչ. պաշտ.'!K259:K274)</f>
        <v>322816</v>
      </c>
      <c r="F20" s="412">
        <f>+E20/21*2</f>
        <v>30744.380952380954</v>
      </c>
      <c r="G20" s="412">
        <f>D20*F20/12</f>
        <v>289509.58730158734</v>
      </c>
      <c r="H20" s="412">
        <f>G20*12</f>
        <v>3474115.047619048</v>
      </c>
      <c r="I20" s="404">
        <v>113</v>
      </c>
      <c r="J20" s="412">
        <f>AVERAGE('Ինքնավար, հայեցող., վարչ. պաշտ.'!X259:X274)</f>
        <v>322816</v>
      </c>
      <c r="K20" s="412">
        <f>+J20/21*2</f>
        <v>30744.380952380954</v>
      </c>
      <c r="L20" s="412">
        <f>I20*K20/12</f>
        <v>289509.58730158734</v>
      </c>
      <c r="M20" s="412">
        <f>L20*12</f>
        <v>3474115.047619048</v>
      </c>
      <c r="N20" s="1174"/>
      <c r="O20" s="1163"/>
      <c r="P20" s="408"/>
      <c r="Q20" s="404">
        <v>113</v>
      </c>
      <c r="R20" s="412">
        <f>AVERAGE('Ինքնավար, հայեցող., վարչ. պաշտ.'!AK259:AK274)</f>
        <v>322816</v>
      </c>
      <c r="S20" s="412">
        <f>+R20/21*2</f>
        <v>30744.380952380954</v>
      </c>
      <c r="T20" s="412">
        <f>Q20*S20/12</f>
        <v>289509.58730158734</v>
      </c>
      <c r="U20" s="412">
        <f>T20*12</f>
        <v>3474115.047619048</v>
      </c>
      <c r="V20" s="404">
        <v>113</v>
      </c>
      <c r="W20" s="412">
        <f>AVERAGE('Ինքնավար, հայեցող., վարչ. պաշտ.'!AX259:AX274)</f>
        <v>322816</v>
      </c>
      <c r="X20" s="412">
        <f>+W20/21*2</f>
        <v>30744.380952380954</v>
      </c>
      <c r="Y20" s="412">
        <f>V20*X20/12</f>
        <v>289509.58730158734</v>
      </c>
      <c r="Z20" s="412">
        <f>Y20*12</f>
        <v>3474115.047619048</v>
      </c>
    </row>
    <row r="21" spans="1:26" s="418" customFormat="1" ht="16.5" customHeight="1">
      <c r="A21" s="1173"/>
      <c r="B21" s="1163"/>
      <c r="C21" s="876" t="s">
        <v>2504</v>
      </c>
      <c r="D21" s="404">
        <v>113</v>
      </c>
      <c r="E21" s="412">
        <f>AVERAGE(ԾԱՌԱՅՈՂ!N546:N589)</f>
        <v>183437.09090909091</v>
      </c>
      <c r="F21" s="412">
        <f>+E21/21*2*3</f>
        <v>52410.597402597399</v>
      </c>
      <c r="G21" s="875">
        <f t="shared" si="1"/>
        <v>493533.12554112548</v>
      </c>
      <c r="H21" s="874">
        <f t="shared" si="5"/>
        <v>5922397.506493506</v>
      </c>
      <c r="I21" s="404">
        <v>113</v>
      </c>
      <c r="J21" s="412">
        <f>AVERAGE(ԾԱՌԱՅՈՂ!X546:X589)</f>
        <v>186254.54545454544</v>
      </c>
      <c r="K21" s="412">
        <f>+J21/21*2*3</f>
        <v>53215.58441558441</v>
      </c>
      <c r="L21" s="875">
        <f t="shared" ref="L21:L22" si="18">I21*K21/12</f>
        <v>501113.41991341981</v>
      </c>
      <c r="M21" s="874">
        <f t="shared" ref="M21:M22" si="19">L21*12</f>
        <v>6013361.038961038</v>
      </c>
      <c r="N21" s="1174"/>
      <c r="O21" s="1174"/>
      <c r="P21" s="876" t="s">
        <v>23</v>
      </c>
      <c r="Q21" s="404">
        <v>113</v>
      </c>
      <c r="R21" s="412">
        <f>AVERAGE(ԾԱՌԱՅՈՂ!AH546:AH589)</f>
        <v>189998.54545454544</v>
      </c>
      <c r="S21" s="412">
        <f>+R21/21*2*3</f>
        <v>54285.2987012987</v>
      </c>
      <c r="T21" s="875">
        <f t="shared" ref="T21:T22" si="20">Q21*S21/12</f>
        <v>511186.56277056277</v>
      </c>
      <c r="U21" s="874">
        <f t="shared" ref="U21:U22" si="21">T21*12</f>
        <v>6134238.7532467535</v>
      </c>
      <c r="V21" s="404">
        <v>113</v>
      </c>
      <c r="W21" s="412">
        <f>AVERAGE(ԾԱՌԱՅՈՂ!AR546:AR589)</f>
        <v>192229.81818181818</v>
      </c>
      <c r="X21" s="412">
        <f>+W21/21*2*3</f>
        <v>54922.805194805194</v>
      </c>
      <c r="Y21" s="875">
        <f t="shared" ref="Y21:Y22" si="22">V21*X21/12</f>
        <v>517189.74891774892</v>
      </c>
      <c r="Z21" s="874">
        <f t="shared" ref="Z21:Z22" si="23">Y21*12</f>
        <v>6206276.987012987</v>
      </c>
    </row>
    <row r="22" spans="1:26" s="410" customFormat="1" ht="16.5" customHeight="1">
      <c r="A22" s="1173">
        <v>4</v>
      </c>
      <c r="B22" s="1163" t="str">
        <f>ԴԱՏԱՎՈՐ!F227</f>
        <v>Գեղարքունիքի մարզի  առաջին ատյանի ընդհանուր իրավասության դատարան</v>
      </c>
      <c r="C22" s="873" t="s">
        <v>22</v>
      </c>
      <c r="D22" s="404">
        <v>113</v>
      </c>
      <c r="E22" s="412">
        <f>AVERAGE(ԴԱՏԱՎՈՐ!K230:K240)</f>
        <v>839563.63636363635</v>
      </c>
      <c r="F22" s="412">
        <f>+E22/21*2</f>
        <v>79958.441558441555</v>
      </c>
      <c r="G22" s="875">
        <f t="shared" si="1"/>
        <v>752941.99134199135</v>
      </c>
      <c r="H22" s="874">
        <f t="shared" si="5"/>
        <v>9035303.8961038962</v>
      </c>
      <c r="I22" s="404">
        <v>113</v>
      </c>
      <c r="J22" s="412">
        <f>AVERAGE(ԴԱՏԱՎՈՐ!W230:W240)</f>
        <v>839563.63636363635</v>
      </c>
      <c r="K22" s="412">
        <f>+J22/21*2</f>
        <v>79958.441558441555</v>
      </c>
      <c r="L22" s="875">
        <f t="shared" si="18"/>
        <v>752941.99134199135</v>
      </c>
      <c r="M22" s="874">
        <f t="shared" si="19"/>
        <v>9035303.8961038962</v>
      </c>
      <c r="N22" s="1174">
        <f>A22</f>
        <v>4</v>
      </c>
      <c r="O22" s="1163" t="str">
        <f>B22</f>
        <v>Գեղարքունիքի մարզի  առաջին ատյանի ընդհանուր իրավասության դատարան</v>
      </c>
      <c r="P22" s="873" t="s">
        <v>22</v>
      </c>
      <c r="Q22" s="404">
        <v>113</v>
      </c>
      <c r="R22" s="412">
        <f>AVERAGE(ԴԱՏԱՎՈՐ!AI230:AI240)</f>
        <v>839563.63636363635</v>
      </c>
      <c r="S22" s="412">
        <f>+R22/21*2</f>
        <v>79958.441558441555</v>
      </c>
      <c r="T22" s="875">
        <f t="shared" si="20"/>
        <v>752941.99134199135</v>
      </c>
      <c r="U22" s="874">
        <f t="shared" si="21"/>
        <v>9035303.8961038962</v>
      </c>
      <c r="V22" s="404">
        <v>113</v>
      </c>
      <c r="W22" s="412">
        <f>AVERAGE(ԴԱՏԱՎՈՐ!AU230:AU240)</f>
        <v>839563.63636363635</v>
      </c>
      <c r="X22" s="412">
        <f>+W22/21*2</f>
        <v>79958.441558441555</v>
      </c>
      <c r="Y22" s="875">
        <f t="shared" si="22"/>
        <v>752941.99134199135</v>
      </c>
      <c r="Z22" s="874">
        <f t="shared" si="23"/>
        <v>9035303.8961038962</v>
      </c>
    </row>
    <row r="23" spans="1:26" s="410" customFormat="1" ht="16.5" customHeight="1">
      <c r="A23" s="1173"/>
      <c r="B23" s="1163"/>
      <c r="C23" s="876" t="s">
        <v>2503</v>
      </c>
      <c r="D23" s="404">
        <v>113</v>
      </c>
      <c r="E23" s="412">
        <f>AVERAGE('Ինքնավար, հայեցող., վարչ. պաշտ.'!K280:K289)</f>
        <v>322816</v>
      </c>
      <c r="F23" s="412">
        <f>+E23/21*2</f>
        <v>30744.380952380954</v>
      </c>
      <c r="G23" s="412">
        <f>D23*F23/12</f>
        <v>289509.58730158734</v>
      </c>
      <c r="H23" s="412">
        <f>G23*12</f>
        <v>3474115.047619048</v>
      </c>
      <c r="I23" s="404">
        <v>113</v>
      </c>
      <c r="J23" s="412">
        <f>AVERAGE('Ինքնավար, հայեցող., վարչ. պաշտ.'!X280:X289)</f>
        <v>322816</v>
      </c>
      <c r="K23" s="412">
        <f>+J23/21*2</f>
        <v>30744.380952380954</v>
      </c>
      <c r="L23" s="412">
        <f>I23*K23/12</f>
        <v>289509.58730158734</v>
      </c>
      <c r="M23" s="412">
        <f>L23*12</f>
        <v>3474115.047619048</v>
      </c>
      <c r="N23" s="1174"/>
      <c r="O23" s="1163"/>
      <c r="P23" s="408"/>
      <c r="Q23" s="404">
        <v>113</v>
      </c>
      <c r="R23" s="412">
        <f>AVERAGE('Ինքնավար, հայեցող., վարչ. պաշտ.'!AK280:AK289)</f>
        <v>322816</v>
      </c>
      <c r="S23" s="412">
        <f>+R23/21*2</f>
        <v>30744.380952380954</v>
      </c>
      <c r="T23" s="412">
        <f>Q23*S23/12</f>
        <v>289509.58730158734</v>
      </c>
      <c r="U23" s="412">
        <f>T23*12</f>
        <v>3474115.047619048</v>
      </c>
      <c r="V23" s="404">
        <v>113</v>
      </c>
      <c r="W23" s="412">
        <f>AVERAGE('Ինքնավար, հայեցող., վարչ. պաշտ.'!AX280:AX289)</f>
        <v>322816</v>
      </c>
      <c r="X23" s="412">
        <f>+W23/21*2</f>
        <v>30744.380952380954</v>
      </c>
      <c r="Y23" s="412">
        <f>V23*X23/12</f>
        <v>289509.58730158734</v>
      </c>
      <c r="Z23" s="412">
        <f>Y23*12</f>
        <v>3474115.047619048</v>
      </c>
    </row>
    <row r="24" spans="1:26" s="410" customFormat="1" ht="16.5" customHeight="1">
      <c r="A24" s="1173"/>
      <c r="B24" s="1163"/>
      <c r="C24" s="876" t="s">
        <v>2504</v>
      </c>
      <c r="D24" s="404">
        <v>113</v>
      </c>
      <c r="E24" s="412">
        <f>AVERAGE(ԾԱՌԱՅՈՂ!N597:N631)</f>
        <v>189957.48571428572</v>
      </c>
      <c r="F24" s="412">
        <f>+E24/21*2*3</f>
        <v>54273.567346938777</v>
      </c>
      <c r="G24" s="875">
        <f t="shared" si="1"/>
        <v>511076.09251700685</v>
      </c>
      <c r="H24" s="874">
        <f t="shared" si="5"/>
        <v>6132913.110204082</v>
      </c>
      <c r="I24" s="404">
        <v>113</v>
      </c>
      <c r="J24" s="412">
        <f>AVERAGE(ԾԱՌԱՅՈՂ!X597:X631)</f>
        <v>192405.94285714286</v>
      </c>
      <c r="K24" s="412">
        <f>+J24/21*2*3</f>
        <v>54973.126530612244</v>
      </c>
      <c r="L24" s="875">
        <f t="shared" ref="L24:L25" si="24">I24*K24/12</f>
        <v>517663.60816326528</v>
      </c>
      <c r="M24" s="874">
        <f t="shared" ref="M24:M25" si="25">L24*12</f>
        <v>6211963.2979591833</v>
      </c>
      <c r="N24" s="1174"/>
      <c r="O24" s="1174"/>
      <c r="P24" s="876" t="s">
        <v>23</v>
      </c>
      <c r="Q24" s="404">
        <v>113</v>
      </c>
      <c r="R24" s="412">
        <f>AVERAGE(ԾԱՌԱՅՈՂ!AH597:AH631)</f>
        <v>196803.65714285715</v>
      </c>
      <c r="S24" s="412">
        <f>+R24/21*2*3</f>
        <v>56229.61632653061</v>
      </c>
      <c r="T24" s="875">
        <f t="shared" ref="T24:T25" si="26">Q24*S24/12</f>
        <v>529495.55374149664</v>
      </c>
      <c r="U24" s="874">
        <f t="shared" ref="U24:U25" si="27">T24*12</f>
        <v>6353946.6448979601</v>
      </c>
      <c r="V24" s="404">
        <v>113</v>
      </c>
      <c r="W24" s="412">
        <f>AVERAGE(ԾԱՌԱՅՈՂ!AR597:AR631)</f>
        <v>198206.17142857143</v>
      </c>
      <c r="X24" s="412">
        <f>+W24/21*2*3</f>
        <v>56630.33469387755</v>
      </c>
      <c r="Y24" s="875">
        <f t="shared" ref="Y24:Y25" si="28">V24*X24/12</f>
        <v>533268.98503401363</v>
      </c>
      <c r="Z24" s="874">
        <f t="shared" ref="Z24:Z25" si="29">Y24*12</f>
        <v>6399227.8204081636</v>
      </c>
    </row>
    <row r="25" spans="1:26" s="410" customFormat="1" ht="16.5" customHeight="1">
      <c r="A25" s="1173">
        <v>5</v>
      </c>
      <c r="B25" s="1163" t="str">
        <f>ԴԱՏԱՎՈՐ!F244</f>
        <v>Լոռու մարզի  առաջին ատյանի ընդհանուր իրավասության դատարան</v>
      </c>
      <c r="C25" s="873" t="s">
        <v>22</v>
      </c>
      <c r="D25" s="404">
        <v>113</v>
      </c>
      <c r="E25" s="412">
        <f>AVERAGE(ԴԱՏԱՎՈՐ!K247:K264)</f>
        <v>836622.22222222225</v>
      </c>
      <c r="F25" s="412">
        <f>+E25/21*2</f>
        <v>79678.306878306874</v>
      </c>
      <c r="G25" s="875">
        <f t="shared" si="1"/>
        <v>750304.05643738981</v>
      </c>
      <c r="H25" s="874">
        <f t="shared" si="5"/>
        <v>9003648.6772486772</v>
      </c>
      <c r="I25" s="404">
        <v>113</v>
      </c>
      <c r="J25" s="412">
        <f>AVERAGE(ԴԱՏԱՎՈՐ!W247:W264)</f>
        <v>836622.22222222225</v>
      </c>
      <c r="K25" s="412">
        <f>+J25/21*2</f>
        <v>79678.306878306874</v>
      </c>
      <c r="L25" s="875">
        <f t="shared" si="24"/>
        <v>750304.05643738981</v>
      </c>
      <c r="M25" s="874">
        <f t="shared" si="25"/>
        <v>9003648.6772486772</v>
      </c>
      <c r="N25" s="1174">
        <f>A25</f>
        <v>5</v>
      </c>
      <c r="O25" s="1163" t="str">
        <f>B25</f>
        <v>Լոռու մարզի  առաջին ատյանի ընդհանուր իրավասության դատարան</v>
      </c>
      <c r="P25" s="873" t="s">
        <v>22</v>
      </c>
      <c r="Q25" s="404">
        <v>113</v>
      </c>
      <c r="R25" s="412">
        <f>AVERAGE(ԴԱՏԱՎՈՐ!AI247:AI264)</f>
        <v>836622.22222222225</v>
      </c>
      <c r="S25" s="412">
        <f>+R25/21*2</f>
        <v>79678.306878306874</v>
      </c>
      <c r="T25" s="875">
        <f t="shared" si="26"/>
        <v>750304.05643738981</v>
      </c>
      <c r="U25" s="874">
        <f t="shared" si="27"/>
        <v>9003648.6772486772</v>
      </c>
      <c r="V25" s="404">
        <v>113</v>
      </c>
      <c r="W25" s="412">
        <f>AVERAGE(ԴԱՏԱՎՈՐ!AU247:AU264)</f>
        <v>836622.22222222225</v>
      </c>
      <c r="X25" s="412">
        <f>+W25/21*2</f>
        <v>79678.306878306874</v>
      </c>
      <c r="Y25" s="875">
        <f t="shared" si="28"/>
        <v>750304.05643738981</v>
      </c>
      <c r="Z25" s="874">
        <f t="shared" si="29"/>
        <v>9003648.6772486772</v>
      </c>
    </row>
    <row r="26" spans="1:26" s="410" customFormat="1" ht="16.5" customHeight="1">
      <c r="A26" s="1173"/>
      <c r="B26" s="1163"/>
      <c r="C26" s="876" t="s">
        <v>2503</v>
      </c>
      <c r="D26" s="404">
        <v>113</v>
      </c>
      <c r="E26" s="412">
        <f>AVERAGE('Ինքնավար, հայեցող., վարչ. պաշտ.'!K295:K311)</f>
        <v>322816</v>
      </c>
      <c r="F26" s="412">
        <f>+E26/21*2</f>
        <v>30744.380952380954</v>
      </c>
      <c r="G26" s="412">
        <f>D26*F26/12</f>
        <v>289509.58730158734</v>
      </c>
      <c r="H26" s="412">
        <f>G26*12</f>
        <v>3474115.047619048</v>
      </c>
      <c r="I26" s="404">
        <v>113</v>
      </c>
      <c r="J26" s="412">
        <f>AVERAGE('Ինքնավար, հայեցող., վարչ. պաշտ.'!AA295:AA311)</f>
        <v>322816</v>
      </c>
      <c r="K26" s="412">
        <f>+J26/21*2</f>
        <v>30744.380952380954</v>
      </c>
      <c r="L26" s="412">
        <f>I26*K26/12</f>
        <v>289509.58730158734</v>
      </c>
      <c r="M26" s="412">
        <f>L26*12</f>
        <v>3474115.047619048</v>
      </c>
      <c r="N26" s="1174"/>
      <c r="O26" s="1163"/>
      <c r="P26" s="408"/>
      <c r="Q26" s="404">
        <v>113</v>
      </c>
      <c r="R26" s="412">
        <f>AVERAGE('Ինքնավար, հայեցող., վարչ. պաշտ.'!AK295:AK311)</f>
        <v>322816</v>
      </c>
      <c r="S26" s="412">
        <f>+R26/21*2</f>
        <v>30744.380952380954</v>
      </c>
      <c r="T26" s="412">
        <f>Q26*S26/12</f>
        <v>289509.58730158734</v>
      </c>
      <c r="U26" s="412">
        <f>T26*12</f>
        <v>3474115.047619048</v>
      </c>
      <c r="V26" s="404">
        <v>113</v>
      </c>
      <c r="W26" s="412">
        <f>AVERAGE('Ինքնավար, հայեցող., վարչ. պաշտ.'!AX295:AX311)</f>
        <v>322816</v>
      </c>
      <c r="X26" s="412">
        <f>+W26/21*2</f>
        <v>30744.380952380954</v>
      </c>
      <c r="Y26" s="412">
        <f>V26*X26/12</f>
        <v>289509.58730158734</v>
      </c>
      <c r="Z26" s="412">
        <f>Y26*12</f>
        <v>3474115.047619048</v>
      </c>
    </row>
    <row r="27" spans="1:26" s="410" customFormat="1" ht="16.5" customHeight="1">
      <c r="A27" s="1173"/>
      <c r="B27" s="1163"/>
      <c r="C27" s="876" t="s">
        <v>2504</v>
      </c>
      <c r="D27" s="404">
        <v>113</v>
      </c>
      <c r="E27" s="412">
        <f>AVERAGE(ԾԱՌԱՅՈՂ!N639:N686)</f>
        <v>185310.66666666666</v>
      </c>
      <c r="F27" s="412">
        <f>+E27/21*2*3</f>
        <v>52945.904761904756</v>
      </c>
      <c r="G27" s="875">
        <f t="shared" si="1"/>
        <v>498573.93650793651</v>
      </c>
      <c r="H27" s="874">
        <f t="shared" si="5"/>
        <v>5982887.2380952379</v>
      </c>
      <c r="I27" s="404">
        <v>113</v>
      </c>
      <c r="J27" s="412">
        <f>AVERAGE(ԾԱՌԱՅՈՂ!X639:X686)</f>
        <v>186957.33333333334</v>
      </c>
      <c r="K27" s="412">
        <f>+J27/21*2*3</f>
        <v>53416.380952380954</v>
      </c>
      <c r="L27" s="875">
        <f t="shared" ref="L27:L28" si="30">I27*K27/12</f>
        <v>503004.25396825396</v>
      </c>
      <c r="M27" s="874">
        <f t="shared" ref="M27:M28" si="31">L27*12</f>
        <v>6036051.0476190476</v>
      </c>
      <c r="N27" s="1174"/>
      <c r="O27" s="1174"/>
      <c r="P27" s="876" t="s">
        <v>23</v>
      </c>
      <c r="Q27" s="404">
        <v>113</v>
      </c>
      <c r="R27" s="412">
        <f>AVERAGE(ԾԱՌԱՅՈՂ!AH639:AH686)</f>
        <v>190614.66666666666</v>
      </c>
      <c r="S27" s="412">
        <f>+R27/21*2*3</f>
        <v>54461.333333333328</v>
      </c>
      <c r="T27" s="875">
        <f t="shared" ref="T27:T28" si="32">Q27*S27/12</f>
        <v>512844.22222222219</v>
      </c>
      <c r="U27" s="874">
        <f t="shared" ref="U27:U28" si="33">T27*12</f>
        <v>6154130.666666666</v>
      </c>
      <c r="V27" s="404">
        <v>113</v>
      </c>
      <c r="W27" s="412">
        <f>AVERAGE(ԾԱՌԱՅՈՂ!AR639:AR686)</f>
        <v>192209.33333333334</v>
      </c>
      <c r="X27" s="412">
        <f>+W27/21*2*3</f>
        <v>54916.952380952382</v>
      </c>
      <c r="Y27" s="875">
        <f t="shared" ref="Y27:Y28" si="34">V27*X27/12</f>
        <v>517134.63492063497</v>
      </c>
      <c r="Z27" s="874">
        <f t="shared" ref="Z27:Z28" si="35">Y27*12</f>
        <v>6205615.6190476194</v>
      </c>
    </row>
    <row r="28" spans="1:26" s="410" customFormat="1" ht="16.5" customHeight="1">
      <c r="A28" s="1173">
        <v>6</v>
      </c>
      <c r="B28" s="1163" t="str">
        <f>ԴԱՏԱՎՈՐ!F268</f>
        <v>Կոտայքի մարզի  առաջին ատյանի ընդհանուր իրավասության դատարան</v>
      </c>
      <c r="C28" s="873" t="s">
        <v>22</v>
      </c>
      <c r="D28" s="404">
        <v>113</v>
      </c>
      <c r="E28" s="412">
        <f>AVERAGE(ԴԱՏԱՎՈՐ!K271:K288)</f>
        <v>836622.22222222225</v>
      </c>
      <c r="F28" s="412">
        <f>+E28/21*2</f>
        <v>79678.306878306874</v>
      </c>
      <c r="G28" s="875">
        <f t="shared" si="1"/>
        <v>750304.05643738981</v>
      </c>
      <c r="H28" s="874">
        <f t="shared" si="5"/>
        <v>9003648.6772486772</v>
      </c>
      <c r="I28" s="404">
        <v>113</v>
      </c>
      <c r="J28" s="412">
        <f>AVERAGE(ԴԱՏԱՎՈՐ!W271:W288)</f>
        <v>836622.22222222225</v>
      </c>
      <c r="K28" s="412">
        <f>+J28/21*2</f>
        <v>79678.306878306874</v>
      </c>
      <c r="L28" s="875">
        <f t="shared" si="30"/>
        <v>750304.05643738981</v>
      </c>
      <c r="M28" s="874">
        <f t="shared" si="31"/>
        <v>9003648.6772486772</v>
      </c>
      <c r="N28" s="1174">
        <f>A28</f>
        <v>6</v>
      </c>
      <c r="O28" s="1163" t="str">
        <f>B28</f>
        <v>Կոտայքի մարզի  առաջին ատյանի ընդհանուր իրավասության դատարան</v>
      </c>
      <c r="P28" s="873" t="s">
        <v>22</v>
      </c>
      <c r="Q28" s="404">
        <v>113</v>
      </c>
      <c r="R28" s="412">
        <f>AVERAGE(ԴԱՏԱՎՈՐ!AI271:AI288)</f>
        <v>836622.22222222225</v>
      </c>
      <c r="S28" s="412">
        <f>+R28/21*2</f>
        <v>79678.306878306874</v>
      </c>
      <c r="T28" s="875">
        <f t="shared" si="32"/>
        <v>750304.05643738981</v>
      </c>
      <c r="U28" s="874">
        <f t="shared" si="33"/>
        <v>9003648.6772486772</v>
      </c>
      <c r="V28" s="404">
        <v>113</v>
      </c>
      <c r="W28" s="412">
        <f>AVERAGE(ԴԱՏԱՎՈՐ!AU271:AU288)</f>
        <v>836622.22222222225</v>
      </c>
      <c r="X28" s="412">
        <f>+W28/21*2</f>
        <v>79678.306878306874</v>
      </c>
      <c r="Y28" s="875">
        <f t="shared" si="34"/>
        <v>750304.05643738981</v>
      </c>
      <c r="Z28" s="874">
        <f t="shared" si="35"/>
        <v>9003648.6772486772</v>
      </c>
    </row>
    <row r="29" spans="1:26" s="410" customFormat="1" ht="16.5" customHeight="1">
      <c r="A29" s="1173"/>
      <c r="B29" s="1163"/>
      <c r="C29" s="876" t="s">
        <v>2503</v>
      </c>
      <c r="D29" s="404">
        <v>113</v>
      </c>
      <c r="E29" s="412">
        <f>AVERAGE('Ինքնավար, հայեցող., վարչ. պաշտ.'!K317:K333)</f>
        <v>322816</v>
      </c>
      <c r="F29" s="412">
        <f>+E29/21*2</f>
        <v>30744.380952380954</v>
      </c>
      <c r="G29" s="412">
        <f>D29*F29/12</f>
        <v>289509.58730158734</v>
      </c>
      <c r="H29" s="412">
        <f>G29*12</f>
        <v>3474115.047619048</v>
      </c>
      <c r="I29" s="404">
        <v>113</v>
      </c>
      <c r="J29" s="412">
        <f>AVERAGE('Ինքնավար, հայեցող., վարչ. պաշտ.'!X317:X333)</f>
        <v>322816</v>
      </c>
      <c r="K29" s="412">
        <f>+J29/21*2</f>
        <v>30744.380952380954</v>
      </c>
      <c r="L29" s="412">
        <f>I29*K29/12</f>
        <v>289509.58730158734</v>
      </c>
      <c r="M29" s="412">
        <f>L29*12</f>
        <v>3474115.047619048</v>
      </c>
      <c r="N29" s="1174"/>
      <c r="O29" s="1163"/>
      <c r="P29" s="408"/>
      <c r="Q29" s="404">
        <v>113</v>
      </c>
      <c r="R29" s="412">
        <f>AVERAGE('Ինքնավար, հայեցող., վարչ. պաշտ.'!AK317:AK333)</f>
        <v>322816</v>
      </c>
      <c r="S29" s="412">
        <f>+R29/21*2</f>
        <v>30744.380952380954</v>
      </c>
      <c r="T29" s="412">
        <f>Q29*S29/12</f>
        <v>289509.58730158734</v>
      </c>
      <c r="U29" s="412">
        <f>T29*12</f>
        <v>3474115.047619048</v>
      </c>
      <c r="V29" s="404">
        <v>113</v>
      </c>
      <c r="W29" s="412">
        <f>AVERAGE('Ինքնավար, հայեցող., վարչ. պաշտ.'!AX317:AX333)</f>
        <v>322816</v>
      </c>
      <c r="X29" s="412">
        <f>+W29/21*2</f>
        <v>30744.380952380954</v>
      </c>
      <c r="Y29" s="412">
        <f>V29*X29/12</f>
        <v>289509.58730158734</v>
      </c>
      <c r="Z29" s="412">
        <f>Y29*12</f>
        <v>3474115.047619048</v>
      </c>
    </row>
    <row r="30" spans="1:26" s="410" customFormat="1" ht="16.5" customHeight="1">
      <c r="A30" s="1173"/>
      <c r="B30" s="1163"/>
      <c r="C30" s="876" t="s">
        <v>2504</v>
      </c>
      <c r="D30" s="404">
        <v>113</v>
      </c>
      <c r="E30" s="412">
        <f>AVERAGE(ԾԱՌԱՅՈՂ!N694:N741)</f>
        <v>178412</v>
      </c>
      <c r="F30" s="412">
        <f>+E30/21*2*3</f>
        <v>50974.857142857138</v>
      </c>
      <c r="G30" s="875">
        <f t="shared" si="1"/>
        <v>480013.23809523805</v>
      </c>
      <c r="H30" s="874">
        <f t="shared" si="5"/>
        <v>5760158.8571428563</v>
      </c>
      <c r="I30" s="404">
        <v>113</v>
      </c>
      <c r="J30" s="412">
        <f>AVERAGE(ԾԱՌԱՅՈՂ!X694:X741)</f>
        <v>181289.33333333334</v>
      </c>
      <c r="K30" s="412">
        <f>+J30/21*2*3</f>
        <v>51796.952380952382</v>
      </c>
      <c r="L30" s="875">
        <f t="shared" ref="L30:L31" si="36">I30*K30/12</f>
        <v>487754.63492063497</v>
      </c>
      <c r="M30" s="874">
        <f t="shared" ref="M30:M31" si="37">L30*12</f>
        <v>5853055.6190476194</v>
      </c>
      <c r="N30" s="1174"/>
      <c r="O30" s="1174"/>
      <c r="P30" s="876" t="s">
        <v>23</v>
      </c>
      <c r="Q30" s="404">
        <v>113</v>
      </c>
      <c r="R30" s="412">
        <f>AVERAGE(ԾԱՌԱՅՈՂ!AH694:AH741)</f>
        <v>185120</v>
      </c>
      <c r="S30" s="412">
        <f>+R30/21*2*3</f>
        <v>52891.428571428572</v>
      </c>
      <c r="T30" s="875">
        <f t="shared" ref="T30:T31" si="38">Q30*S30/12</f>
        <v>498060.95238095243</v>
      </c>
      <c r="U30" s="874">
        <f t="shared" ref="U30:U31" si="39">T30*12</f>
        <v>5976731.4285714291</v>
      </c>
      <c r="V30" s="404">
        <v>113</v>
      </c>
      <c r="W30" s="412">
        <f>AVERAGE(ԾԱՌԱՅՈՂ!AR694:AR741)</f>
        <v>187581.33333333334</v>
      </c>
      <c r="X30" s="412">
        <f>+W30/21*2*3</f>
        <v>53594.666666666672</v>
      </c>
      <c r="Y30" s="875">
        <f t="shared" ref="Y30:Y31" si="40">V30*X30/12</f>
        <v>504683.11111111118</v>
      </c>
      <c r="Z30" s="874">
        <f t="shared" ref="Z30:Z31" si="41">Y30*12</f>
        <v>6056197.333333334</v>
      </c>
    </row>
    <row r="31" spans="1:26" s="410" customFormat="1" ht="16.5" customHeight="1">
      <c r="A31" s="1173">
        <v>7</v>
      </c>
      <c r="B31" s="1163" t="str">
        <f>ԴԱՏԱՎՈՐ!F292</f>
        <v>Շիրակի մարզի  առաջին ատյանի ընդհանուր իրավասության դատարան</v>
      </c>
      <c r="C31" s="873" t="s">
        <v>22</v>
      </c>
      <c r="D31" s="404">
        <v>113</v>
      </c>
      <c r="E31" s="412">
        <f>AVERAGE(ԴԱՏԱՎՈՐ!K295:K311)</f>
        <v>836894.1176470588</v>
      </c>
      <c r="F31" s="412">
        <f>+E31/21*2</f>
        <v>79704.201680672268</v>
      </c>
      <c r="G31" s="875">
        <f t="shared" si="1"/>
        <v>750547.89915966382</v>
      </c>
      <c r="H31" s="874">
        <f t="shared" si="5"/>
        <v>9006574.7899159659</v>
      </c>
      <c r="I31" s="404">
        <v>113</v>
      </c>
      <c r="J31" s="412">
        <f>AVERAGE(ԴԱՏԱՎՈՐ!W295:W311)</f>
        <v>836894.1176470588</v>
      </c>
      <c r="K31" s="412">
        <f>+J31/21*2</f>
        <v>79704.201680672268</v>
      </c>
      <c r="L31" s="875">
        <f t="shared" si="36"/>
        <v>750547.89915966382</v>
      </c>
      <c r="M31" s="874">
        <f t="shared" si="37"/>
        <v>9006574.7899159659</v>
      </c>
      <c r="N31" s="1174">
        <f>A31</f>
        <v>7</v>
      </c>
      <c r="O31" s="1163" t="str">
        <f>B31</f>
        <v>Շիրակի մարզի  առաջին ատյանի ընդհանուր իրավասության դատարան</v>
      </c>
      <c r="P31" s="873" t="s">
        <v>22</v>
      </c>
      <c r="Q31" s="404">
        <v>113</v>
      </c>
      <c r="R31" s="412">
        <f>AVERAGE(ԴԱՏԱՎՈՐ!AI295:AI311)</f>
        <v>836894.1176470588</v>
      </c>
      <c r="S31" s="412">
        <f>+R31/21*2</f>
        <v>79704.201680672268</v>
      </c>
      <c r="T31" s="875">
        <f t="shared" si="38"/>
        <v>750547.89915966382</v>
      </c>
      <c r="U31" s="874">
        <f t="shared" si="39"/>
        <v>9006574.7899159659</v>
      </c>
      <c r="V31" s="404">
        <v>113</v>
      </c>
      <c r="W31" s="412">
        <f>AVERAGE(ԴԱՏԱՎՈՐ!AU295:AU311)</f>
        <v>836894.1176470588</v>
      </c>
      <c r="X31" s="412">
        <f>+W31/21*2</f>
        <v>79704.201680672268</v>
      </c>
      <c r="Y31" s="875">
        <f t="shared" si="40"/>
        <v>750547.89915966382</v>
      </c>
      <c r="Z31" s="874">
        <f t="shared" si="41"/>
        <v>9006574.7899159659</v>
      </c>
    </row>
    <row r="32" spans="1:26" s="410" customFormat="1" ht="16.5" customHeight="1">
      <c r="A32" s="1173"/>
      <c r="B32" s="1163"/>
      <c r="C32" s="876" t="s">
        <v>2503</v>
      </c>
      <c r="D32" s="404">
        <v>113</v>
      </c>
      <c r="E32" s="412">
        <f>AVERAGE('Ինքնավար, հայեցող., վարչ. պաշտ.'!K339:K354)</f>
        <v>322816</v>
      </c>
      <c r="F32" s="412">
        <f>+E32/21*2</f>
        <v>30744.380952380954</v>
      </c>
      <c r="G32" s="412">
        <f>D32*F32/12</f>
        <v>289509.58730158734</v>
      </c>
      <c r="H32" s="412">
        <f>G32*12</f>
        <v>3474115.047619048</v>
      </c>
      <c r="I32" s="404">
        <v>113</v>
      </c>
      <c r="J32" s="412">
        <f>AVERAGE('Ինքնավար, հայեցող., վարչ. պաշտ.'!X339:X354)</f>
        <v>322816</v>
      </c>
      <c r="K32" s="412">
        <f>+J32/21*2</f>
        <v>30744.380952380954</v>
      </c>
      <c r="L32" s="412">
        <f>I32*K32/12</f>
        <v>289509.58730158734</v>
      </c>
      <c r="M32" s="412">
        <f>L32*12</f>
        <v>3474115.047619048</v>
      </c>
      <c r="N32" s="1174"/>
      <c r="O32" s="1163"/>
      <c r="P32" s="408"/>
      <c r="Q32" s="404">
        <v>113</v>
      </c>
      <c r="R32" s="412">
        <f>AVERAGE('Ինքնավար, հայեցող., վարչ. պաշտ.'!AK339:AK354)</f>
        <v>322816</v>
      </c>
      <c r="S32" s="412">
        <f>+R32/21*2</f>
        <v>30744.380952380954</v>
      </c>
      <c r="T32" s="412">
        <f>Q32*S32/12</f>
        <v>289509.58730158734</v>
      </c>
      <c r="U32" s="412">
        <f>T32*12</f>
        <v>3474115.047619048</v>
      </c>
      <c r="V32" s="404">
        <v>113</v>
      </c>
      <c r="W32" s="412">
        <f>AVERAGE('Ինքնավար, հայեցող., վարչ. պաշտ.'!AX339:AX354)</f>
        <v>322816</v>
      </c>
      <c r="X32" s="412">
        <f>+W32/21*2</f>
        <v>30744.380952380954</v>
      </c>
      <c r="Y32" s="412">
        <f>V32*X32/12</f>
        <v>289509.58730158734</v>
      </c>
      <c r="Z32" s="412">
        <f>Y32*12</f>
        <v>3474115.047619048</v>
      </c>
    </row>
    <row r="33" spans="1:26" s="410" customFormat="1" ht="16.5" customHeight="1">
      <c r="A33" s="1173"/>
      <c r="B33" s="1163"/>
      <c r="C33" s="876" t="s">
        <v>2504</v>
      </c>
      <c r="D33" s="404">
        <v>113</v>
      </c>
      <c r="E33" s="412">
        <f>AVERAGE(ԾԱՌԱՅՈՂ!N749:N793)</f>
        <v>188697.60000000001</v>
      </c>
      <c r="F33" s="412">
        <f>+E33/21*2*3</f>
        <v>53913.600000000006</v>
      </c>
      <c r="G33" s="875">
        <f t="shared" si="1"/>
        <v>507686.40000000008</v>
      </c>
      <c r="H33" s="874">
        <f t="shared" si="5"/>
        <v>6092236.8000000007</v>
      </c>
      <c r="I33" s="404">
        <v>113</v>
      </c>
      <c r="J33" s="412">
        <f>AVERAGE(ԾԱՌԱՅՈՂ!X749:X793)</f>
        <v>190805.33333333334</v>
      </c>
      <c r="K33" s="412">
        <f>+J33/21*2*3</f>
        <v>54515.809523809527</v>
      </c>
      <c r="L33" s="875">
        <f t="shared" ref="L33:L34" si="42">I33*K33/12</f>
        <v>513357.20634920639</v>
      </c>
      <c r="M33" s="874">
        <f t="shared" ref="M33:M34" si="43">L33*12</f>
        <v>6160286.4761904767</v>
      </c>
      <c r="N33" s="1174"/>
      <c r="O33" s="1174"/>
      <c r="P33" s="876" t="s">
        <v>23</v>
      </c>
      <c r="Q33" s="404">
        <v>113</v>
      </c>
      <c r="R33" s="412">
        <f>AVERAGE(ԾԱՌԱՅՈՂ!AH749:AH793)</f>
        <v>194188.79999999999</v>
      </c>
      <c r="S33" s="412">
        <f>+R33/21*2*3</f>
        <v>55482.514285714278</v>
      </c>
      <c r="T33" s="875">
        <f t="shared" ref="T33:T34" si="44">Q33*S33/12</f>
        <v>522460.34285714274</v>
      </c>
      <c r="U33" s="874">
        <f t="shared" ref="U33:U34" si="45">T33*12</f>
        <v>6269524.1142857131</v>
      </c>
      <c r="V33" s="404">
        <v>113</v>
      </c>
      <c r="W33" s="412">
        <f>AVERAGE(ԾԱՌԱՅՈՂ!AR749:AR793)</f>
        <v>196056.17777777778</v>
      </c>
      <c r="X33" s="412">
        <f>+W33/21*2*3</f>
        <v>56016.050793650793</v>
      </c>
      <c r="Y33" s="875">
        <f t="shared" ref="Y33:Y34" si="46">V33*X33/12</f>
        <v>527484.47830687824</v>
      </c>
      <c r="Z33" s="874">
        <f t="shared" ref="Z33:Z34" si="47">Y33*12</f>
        <v>6329813.7396825384</v>
      </c>
    </row>
    <row r="34" spans="1:26" s="410" customFormat="1" ht="16.5" customHeight="1">
      <c r="A34" s="1173">
        <v>8</v>
      </c>
      <c r="B34" s="1163" t="str">
        <f>ԴԱՏԱՎՈՐ!F315</f>
        <v>Սյունիքի մարզի  առաջին ատյանի ընդհանուր իրավասության դատարան</v>
      </c>
      <c r="C34" s="873" t="s">
        <v>22</v>
      </c>
      <c r="D34" s="404">
        <v>113</v>
      </c>
      <c r="E34" s="412">
        <f>AVERAGE(ԴԱՏԱՎՈՐ!K318:K331)</f>
        <v>837942.85714285716</v>
      </c>
      <c r="F34" s="412">
        <f>+E34/21*2</f>
        <v>79804.081632653062</v>
      </c>
      <c r="G34" s="875">
        <f t="shared" si="1"/>
        <v>751488.4353741497</v>
      </c>
      <c r="H34" s="874">
        <f t="shared" si="5"/>
        <v>9017861.2244897969</v>
      </c>
      <c r="I34" s="404">
        <v>113</v>
      </c>
      <c r="J34" s="412">
        <f>AVERAGE(ԴԱՏԱՎՈՐ!W318:W331)</f>
        <v>837942.85714285716</v>
      </c>
      <c r="K34" s="412">
        <f>+J34/21*2</f>
        <v>79804.081632653062</v>
      </c>
      <c r="L34" s="875">
        <f t="shared" si="42"/>
        <v>751488.4353741497</v>
      </c>
      <c r="M34" s="874">
        <f t="shared" si="43"/>
        <v>9017861.2244897969</v>
      </c>
      <c r="N34" s="1174">
        <f>A34</f>
        <v>8</v>
      </c>
      <c r="O34" s="1163" t="str">
        <f>B34</f>
        <v>Սյունիքի մարզի  առաջին ատյանի ընդհանուր իրավասության դատարան</v>
      </c>
      <c r="P34" s="873" t="s">
        <v>22</v>
      </c>
      <c r="Q34" s="404">
        <v>113</v>
      </c>
      <c r="R34" s="412">
        <f>AVERAGE(ԴԱՏԱՎՈՐ!AI318:AI331)</f>
        <v>837942.85714285716</v>
      </c>
      <c r="S34" s="412">
        <f>+R34/21*2</f>
        <v>79804.081632653062</v>
      </c>
      <c r="T34" s="875">
        <f t="shared" si="44"/>
        <v>751488.4353741497</v>
      </c>
      <c r="U34" s="874">
        <f t="shared" si="45"/>
        <v>9017861.2244897969</v>
      </c>
      <c r="V34" s="404">
        <v>113</v>
      </c>
      <c r="W34" s="412">
        <f>AVERAGE(ԴԱՏԱՎՈՐ!AU318:AU331)</f>
        <v>837942.85714285716</v>
      </c>
      <c r="X34" s="412">
        <f>+W34/21*2</f>
        <v>79804.081632653062</v>
      </c>
      <c r="Y34" s="875">
        <f t="shared" si="46"/>
        <v>751488.4353741497</v>
      </c>
      <c r="Z34" s="874">
        <f t="shared" si="47"/>
        <v>9017861.2244897969</v>
      </c>
    </row>
    <row r="35" spans="1:26" s="410" customFormat="1" ht="16.5" customHeight="1">
      <c r="A35" s="1173"/>
      <c r="B35" s="1163"/>
      <c r="C35" s="876" t="s">
        <v>2503</v>
      </c>
      <c r="D35" s="404">
        <v>113</v>
      </c>
      <c r="E35" s="412">
        <f>AVERAGE('Ինքնավար, հայեցող., վարչ. պաշտ.'!K360:K371)</f>
        <v>322816</v>
      </c>
      <c r="F35" s="412">
        <f>+E35/21*2</f>
        <v>30744.380952380954</v>
      </c>
      <c r="G35" s="412">
        <f>D35*F35/12</f>
        <v>289509.58730158734</v>
      </c>
      <c r="H35" s="412">
        <f>G35*12</f>
        <v>3474115.047619048</v>
      </c>
      <c r="I35" s="404">
        <v>113</v>
      </c>
      <c r="J35" s="412">
        <f>AVERAGE('Ինքնավար, հայեցող., վարչ. պաշտ.'!X360:X371)</f>
        <v>322816</v>
      </c>
      <c r="K35" s="412">
        <f>+J35/21*2</f>
        <v>30744.380952380954</v>
      </c>
      <c r="L35" s="412">
        <f>I35*K35/12</f>
        <v>289509.58730158734</v>
      </c>
      <c r="M35" s="412">
        <f>L35*12</f>
        <v>3474115.047619048</v>
      </c>
      <c r="N35" s="1174"/>
      <c r="O35" s="1163"/>
      <c r="P35" s="408"/>
      <c r="Q35" s="404">
        <v>113</v>
      </c>
      <c r="R35" s="412">
        <f>AVERAGE('Ինքնավար, հայեցող., վարչ. պաշտ.'!AK360:AK371)</f>
        <v>322816</v>
      </c>
      <c r="S35" s="412">
        <f>+R35/21*2</f>
        <v>30744.380952380954</v>
      </c>
      <c r="T35" s="412">
        <f>Q35*S35/12</f>
        <v>289509.58730158734</v>
      </c>
      <c r="U35" s="412">
        <f>T35*12</f>
        <v>3474115.047619048</v>
      </c>
      <c r="V35" s="404">
        <v>113</v>
      </c>
      <c r="W35" s="412">
        <f>AVERAGE('Ինքնավար, հայեցող., վարչ. պաշտ.'!AX360:AX371)</f>
        <v>322816</v>
      </c>
      <c r="X35" s="412">
        <f>+W35/21*2</f>
        <v>30744.380952380954</v>
      </c>
      <c r="Y35" s="412">
        <f>V35*X35/12</f>
        <v>289509.58730158734</v>
      </c>
      <c r="Z35" s="412">
        <f>Y35*12</f>
        <v>3474115.047619048</v>
      </c>
    </row>
    <row r="36" spans="1:26" s="410" customFormat="1" ht="16.5" customHeight="1">
      <c r="A36" s="1173"/>
      <c r="B36" s="1163"/>
      <c r="C36" s="876" t="s">
        <v>2504</v>
      </c>
      <c r="D36" s="404">
        <v>113</v>
      </c>
      <c r="E36" s="412">
        <f>AVERAGE(ԾԱՌԱՅՈՂ!N801:N837)</f>
        <v>185940.75675675675</v>
      </c>
      <c r="F36" s="412">
        <f>+E36/21*2*3</f>
        <v>53125.930501930496</v>
      </c>
      <c r="G36" s="875">
        <f t="shared" si="1"/>
        <v>500269.17889317888</v>
      </c>
      <c r="H36" s="874">
        <f t="shared" si="5"/>
        <v>6003230.1467181463</v>
      </c>
      <c r="I36" s="404">
        <v>113</v>
      </c>
      <c r="J36" s="412">
        <f>AVERAGE(ԾԱՌԱՅՈՂ!X801:X837)</f>
        <v>189223.78378378379</v>
      </c>
      <c r="K36" s="412">
        <f>+J36/21*2*3</f>
        <v>54063.938223938225</v>
      </c>
      <c r="L36" s="875">
        <f t="shared" ref="L36:L37" si="48">I36*K36/12</f>
        <v>509102.08494208497</v>
      </c>
      <c r="M36" s="874">
        <f t="shared" ref="M36:M37" si="49">L36*12</f>
        <v>6109225.0193050196</v>
      </c>
      <c r="N36" s="1174"/>
      <c r="O36" s="1174"/>
      <c r="P36" s="876" t="s">
        <v>23</v>
      </c>
      <c r="Q36" s="404">
        <v>113</v>
      </c>
      <c r="R36" s="412">
        <f>AVERAGE(ԾԱՌԱՅՈՂ!AH801:AH837)</f>
        <v>192664.21621621621</v>
      </c>
      <c r="S36" s="412">
        <f>+R36/21*2*3</f>
        <v>55046.91891891892</v>
      </c>
      <c r="T36" s="875">
        <f t="shared" ref="T36:T37" si="50">Q36*S36/12</f>
        <v>518358.48648648645</v>
      </c>
      <c r="U36" s="874">
        <f t="shared" ref="U36:U37" si="51">T36*12</f>
        <v>6220301.8378378376</v>
      </c>
      <c r="V36" s="404">
        <v>113</v>
      </c>
      <c r="W36" s="412">
        <f>AVERAGE(ԾԱՌԱՅՈՂ!AR801:AR837)</f>
        <v>194957.83783783784</v>
      </c>
      <c r="X36" s="412">
        <f>+W36/21*2*3</f>
        <v>55702.239382239386</v>
      </c>
      <c r="Y36" s="875">
        <f t="shared" ref="Y36:Y37" si="52">V36*X36/12</f>
        <v>524529.42084942095</v>
      </c>
      <c r="Z36" s="874">
        <f t="shared" ref="Z36:Z37" si="53">Y36*12</f>
        <v>6294353.0501930509</v>
      </c>
    </row>
    <row r="37" spans="1:26" s="410" customFormat="1" ht="16.5" customHeight="1">
      <c r="A37" s="1173">
        <v>9</v>
      </c>
      <c r="B37" s="1163" t="str">
        <f>ԴԱՏԱՎՈՐ!F335</f>
        <v>Տավուշի մարզի առաջին ատյանի ընդհանուր իրավասության դատարան</v>
      </c>
      <c r="C37" s="873" t="s">
        <v>22</v>
      </c>
      <c r="D37" s="404">
        <v>113</v>
      </c>
      <c r="E37" s="412">
        <f>AVERAGE(ԴԱՏԱՎՈՐ!K338:K346)</f>
        <v>841244.4444444445</v>
      </c>
      <c r="F37" s="412">
        <f>+E37/21*2</f>
        <v>80118.518518518526</v>
      </c>
      <c r="G37" s="875">
        <f t="shared" si="1"/>
        <v>754449.38271604944</v>
      </c>
      <c r="H37" s="874">
        <f t="shared" si="5"/>
        <v>9053392.5925925933</v>
      </c>
      <c r="I37" s="404">
        <v>113</v>
      </c>
      <c r="J37" s="412">
        <f>AVERAGE(ԴԱՏԱՎՈՐ!W338:W346)</f>
        <v>841244.4444444445</v>
      </c>
      <c r="K37" s="412">
        <f>+J37/21*2</f>
        <v>80118.518518518526</v>
      </c>
      <c r="L37" s="875">
        <f t="shared" si="48"/>
        <v>754449.38271604944</v>
      </c>
      <c r="M37" s="874">
        <f t="shared" si="49"/>
        <v>9053392.5925925933</v>
      </c>
      <c r="N37" s="1174">
        <f>A37</f>
        <v>9</v>
      </c>
      <c r="O37" s="1163" t="str">
        <f>B37</f>
        <v>Տավուշի մարզի առաջին ատյանի ընդհանուր իրավասության դատարան</v>
      </c>
      <c r="P37" s="873" t="s">
        <v>22</v>
      </c>
      <c r="Q37" s="404">
        <v>113</v>
      </c>
      <c r="R37" s="412">
        <f>AVERAGE(ԴԱՏԱՎՈՐ!AI338:AI346)</f>
        <v>841244.4444444445</v>
      </c>
      <c r="S37" s="412">
        <f>+R37/21*2</f>
        <v>80118.518518518526</v>
      </c>
      <c r="T37" s="875">
        <f t="shared" si="50"/>
        <v>754449.38271604944</v>
      </c>
      <c r="U37" s="874">
        <f t="shared" si="51"/>
        <v>9053392.5925925933</v>
      </c>
      <c r="V37" s="404">
        <v>113</v>
      </c>
      <c r="W37" s="412">
        <f>AVERAGE(ԴԱՏԱՎՈՐ!AU338:AU346)</f>
        <v>841244.4444444445</v>
      </c>
      <c r="X37" s="412">
        <f>+W37/21*2</f>
        <v>80118.518518518526</v>
      </c>
      <c r="Y37" s="875">
        <f t="shared" si="52"/>
        <v>754449.38271604944</v>
      </c>
      <c r="Z37" s="874">
        <f t="shared" si="53"/>
        <v>9053392.5925925933</v>
      </c>
    </row>
    <row r="38" spans="1:26" s="410" customFormat="1" ht="16.5" customHeight="1">
      <c r="A38" s="1173"/>
      <c r="B38" s="1163"/>
      <c r="C38" s="876" t="s">
        <v>2503</v>
      </c>
      <c r="D38" s="404">
        <v>113</v>
      </c>
      <c r="E38" s="412">
        <f>AVERAGE('Ինքնավար, հայեցող., վարչ. պաշտ.'!N377:N384)</f>
        <v>322816</v>
      </c>
      <c r="F38" s="412">
        <f>+E38/21*2</f>
        <v>30744.380952380954</v>
      </c>
      <c r="G38" s="412">
        <f>D38*F38/12</f>
        <v>289509.58730158734</v>
      </c>
      <c r="H38" s="412">
        <f>G38*12</f>
        <v>3474115.047619048</v>
      </c>
      <c r="I38" s="404">
        <v>113</v>
      </c>
      <c r="J38" s="412">
        <f>AVERAGE('Ինքնավար, հայեցող., վարչ. պաշտ.'!X377:X384)</f>
        <v>322816</v>
      </c>
      <c r="K38" s="412">
        <f>+J38/21*2</f>
        <v>30744.380952380954</v>
      </c>
      <c r="L38" s="412">
        <f>I38*K38/12</f>
        <v>289509.58730158734</v>
      </c>
      <c r="M38" s="412">
        <f>L38*12</f>
        <v>3474115.047619048</v>
      </c>
      <c r="N38" s="1174"/>
      <c r="O38" s="1163"/>
      <c r="P38" s="408"/>
      <c r="Q38" s="404">
        <v>113</v>
      </c>
      <c r="R38" s="412">
        <f>AVERAGE('Ինքնավար, հայեցող., վարչ. պաշտ.'!AK377:AK384)</f>
        <v>322816</v>
      </c>
      <c r="S38" s="412">
        <f>+R38/21*2</f>
        <v>30744.380952380954</v>
      </c>
      <c r="T38" s="412">
        <f>Q38*S38/12</f>
        <v>289509.58730158734</v>
      </c>
      <c r="U38" s="412">
        <f>T38*12</f>
        <v>3474115.047619048</v>
      </c>
      <c r="V38" s="404">
        <v>113</v>
      </c>
      <c r="W38" s="412">
        <f>AVERAGE('Ինքնավար, հայեցող., վարչ. պաշտ.'!AX377:AX384)</f>
        <v>322816</v>
      </c>
      <c r="X38" s="412">
        <f>+W38/21*2</f>
        <v>30744.380952380954</v>
      </c>
      <c r="Y38" s="412">
        <f>V38*X38/12</f>
        <v>289509.58730158734</v>
      </c>
      <c r="Z38" s="412">
        <f>Y38*12</f>
        <v>3474115.047619048</v>
      </c>
    </row>
    <row r="39" spans="1:26" s="410" customFormat="1" ht="16.5" customHeight="1">
      <c r="A39" s="1173"/>
      <c r="B39" s="1163"/>
      <c r="C39" s="876" t="s">
        <v>2504</v>
      </c>
      <c r="D39" s="404">
        <v>113</v>
      </c>
      <c r="E39" s="412">
        <f>AVERAGE(ԾԱՌԱՅՈՂ!N845:N873)</f>
        <v>199593.93103448275</v>
      </c>
      <c r="F39" s="412">
        <f>+E39/21*2*3</f>
        <v>57026.837438423638</v>
      </c>
      <c r="G39" s="875">
        <f t="shared" si="1"/>
        <v>537002.71921182261</v>
      </c>
      <c r="H39" s="874">
        <f t="shared" si="5"/>
        <v>6444032.6305418713</v>
      </c>
      <c r="I39" s="404">
        <v>113</v>
      </c>
      <c r="J39" s="412">
        <f>AVERAGE(ԾԱՌԱՅՈՂ!X845:X873)</f>
        <v>202376.8275862069</v>
      </c>
      <c r="K39" s="412">
        <f>+J39/21*2*3</f>
        <v>57821.950738916261</v>
      </c>
      <c r="L39" s="875">
        <f t="shared" ref="L39" si="54">I39*K39/12</f>
        <v>544490.03612479486</v>
      </c>
      <c r="M39" s="874">
        <f t="shared" ref="M39" si="55">L39*12</f>
        <v>6533880.4334975388</v>
      </c>
      <c r="N39" s="1174"/>
      <c r="O39" s="1174"/>
      <c r="P39" s="876" t="s">
        <v>23</v>
      </c>
      <c r="Q39" s="404">
        <v>113</v>
      </c>
      <c r="R39" s="412">
        <f>AVERAGE(ԾԱՌԱՅՈՂ!AH845:AH873)</f>
        <v>205676.13793103449</v>
      </c>
      <c r="S39" s="412">
        <f>+R39/21*2*3</f>
        <v>58764.610837438428</v>
      </c>
      <c r="T39" s="875">
        <f t="shared" ref="T39" si="56">Q39*S39/12</f>
        <v>553366.7520525452</v>
      </c>
      <c r="U39" s="874">
        <f t="shared" ref="U39" si="57">T39*12</f>
        <v>6640401.0246305428</v>
      </c>
      <c r="V39" s="404">
        <v>113</v>
      </c>
      <c r="W39" s="412">
        <f>AVERAGE(ԾԱՌԱՅՈՂ!AR845:AR873)</f>
        <v>207971.31034482759</v>
      </c>
      <c r="X39" s="412">
        <f>+W39/21*2*3</f>
        <v>59420.374384236449</v>
      </c>
      <c r="Y39" s="875">
        <f t="shared" ref="Y39" si="58">V39*X39/12</f>
        <v>559541.85878489318</v>
      </c>
      <c r="Z39" s="874">
        <f t="shared" ref="Z39" si="59">Y39*12</f>
        <v>6714502.3054187186</v>
      </c>
    </row>
    <row r="40" spans="1:26" s="410" customFormat="1" ht="16.5" customHeight="1">
      <c r="A40" s="1173">
        <v>10</v>
      </c>
      <c r="B40" s="1163" t="str">
        <f>+ԴԱՏԱՎՈՐ!F374</f>
        <v>Հակակոռուպցիոն դատարան</v>
      </c>
      <c r="C40" s="873" t="s">
        <v>22</v>
      </c>
      <c r="D40" s="404">
        <v>113</v>
      </c>
      <c r="E40" s="412">
        <f>AVERAGE(ԴԱՏԱՎՈՐ!K377:K391)</f>
        <v>837546.66666666663</v>
      </c>
      <c r="F40" s="412">
        <f>+E40/21*2</f>
        <v>79766.349206349201</v>
      </c>
      <c r="G40" s="875">
        <f t="shared" ref="G40:G45" si="60">D40*F40/12</f>
        <v>751133.12169312162</v>
      </c>
      <c r="H40" s="874">
        <f>G40*12.12</f>
        <v>9103733.4349206332</v>
      </c>
      <c r="I40" s="404">
        <v>113</v>
      </c>
      <c r="J40" s="412">
        <f>AVERAGE(ԴԱՏԱՎՈՐ!W377:W391)</f>
        <v>837546.66666666663</v>
      </c>
      <c r="K40" s="412">
        <f>+J40/21*2</f>
        <v>79766.349206349201</v>
      </c>
      <c r="L40" s="875">
        <f t="shared" ref="L40:L45" si="61">I40*K40/12</f>
        <v>751133.12169312162</v>
      </c>
      <c r="M40" s="874">
        <f>L40*12.12</f>
        <v>9103733.4349206332</v>
      </c>
      <c r="N40" s="1174">
        <f>A40</f>
        <v>10</v>
      </c>
      <c r="O40" s="1163" t="str">
        <f>B40</f>
        <v>Հակակոռուպցիոն դատարան</v>
      </c>
      <c r="P40" s="873" t="s">
        <v>22</v>
      </c>
      <c r="Q40" s="404">
        <v>113</v>
      </c>
      <c r="R40" s="412">
        <f>AVERAGE(ԴԱՏԱՎՈՐ!AI377:AI391)</f>
        <v>837546.66666666663</v>
      </c>
      <c r="S40" s="412">
        <f>+R40/21*2</f>
        <v>79766.349206349201</v>
      </c>
      <c r="T40" s="875">
        <f t="shared" ref="T40:T45" si="62">Q40*S40/12</f>
        <v>751133.12169312162</v>
      </c>
      <c r="U40" s="874">
        <f>T40*12.12</f>
        <v>9103733.4349206332</v>
      </c>
      <c r="V40" s="404">
        <v>113</v>
      </c>
      <c r="W40" s="412">
        <f>AVERAGE(ԴԱՏԱՎՈՐ!AU377:AU391)</f>
        <v>837546.66666666663</v>
      </c>
      <c r="X40" s="412">
        <f>+W40/21*2</f>
        <v>79766.349206349201</v>
      </c>
      <c r="Y40" s="875">
        <f t="shared" ref="Y40:Y45" si="63">V40*X40/12</f>
        <v>751133.12169312162</v>
      </c>
      <c r="Z40" s="874">
        <f>Y40*12.12</f>
        <v>9103733.4349206332</v>
      </c>
    </row>
    <row r="41" spans="1:26" s="410" customFormat="1" ht="16.5" customHeight="1">
      <c r="A41" s="1173"/>
      <c r="B41" s="1163"/>
      <c r="C41" s="876" t="s">
        <v>2503</v>
      </c>
      <c r="D41" s="404">
        <v>113</v>
      </c>
      <c r="E41" s="412">
        <f>AVERAGE('Ինքնավար, հայեցող., վարչ. պաշտ.'!K412:K426)</f>
        <v>322816</v>
      </c>
      <c r="F41" s="412">
        <f>+E41/21*2</f>
        <v>30744.380952380954</v>
      </c>
      <c r="G41" s="412">
        <f t="shared" si="60"/>
        <v>289509.58730158734</v>
      </c>
      <c r="H41" s="412">
        <f>G41*12</f>
        <v>3474115.047619048</v>
      </c>
      <c r="I41" s="404">
        <v>113</v>
      </c>
      <c r="J41" s="412">
        <f>AVERAGE('Ինքնավար, հայեցող., վարչ. պաշտ.'!X412:X426)</f>
        <v>322816</v>
      </c>
      <c r="K41" s="412">
        <f>+J41/21*2</f>
        <v>30744.380952380954</v>
      </c>
      <c r="L41" s="412">
        <f t="shared" si="61"/>
        <v>289509.58730158734</v>
      </c>
      <c r="M41" s="412">
        <f>L41*12</f>
        <v>3474115.047619048</v>
      </c>
      <c r="N41" s="1174"/>
      <c r="O41" s="1163"/>
      <c r="P41" s="408"/>
      <c r="Q41" s="404">
        <v>113</v>
      </c>
      <c r="R41" s="412">
        <f>AVERAGE('Ինքնավար, հայեցող., վարչ. պաշտ.'!AK412:AK426)</f>
        <v>322816</v>
      </c>
      <c r="S41" s="412">
        <f>+R41/21*2</f>
        <v>30744.380952380954</v>
      </c>
      <c r="T41" s="412">
        <f t="shared" si="62"/>
        <v>289509.58730158734</v>
      </c>
      <c r="U41" s="412">
        <f>T41*12</f>
        <v>3474115.047619048</v>
      </c>
      <c r="V41" s="404">
        <v>113</v>
      </c>
      <c r="W41" s="412">
        <f>AVERAGE('Ինքնավար, հայեցող., վարչ. պաշտ.'!AX412:AX426)</f>
        <v>322816</v>
      </c>
      <c r="X41" s="412">
        <f>+W41/21*2</f>
        <v>30744.380952380954</v>
      </c>
      <c r="Y41" s="412">
        <f t="shared" si="63"/>
        <v>289509.58730158734</v>
      </c>
      <c r="Z41" s="412">
        <f>Y41*12</f>
        <v>3474115.047619048</v>
      </c>
    </row>
    <row r="42" spans="1:26" s="410" customFormat="1" ht="16.5" customHeight="1">
      <c r="A42" s="1173"/>
      <c r="B42" s="1163"/>
      <c r="C42" s="876" t="s">
        <v>2504</v>
      </c>
      <c r="D42" s="404">
        <v>113</v>
      </c>
      <c r="E42" s="412">
        <f>AVERAGE(ԾԱՌԱՅՈՂ!N939:N985)</f>
        <v>186775.14893617021</v>
      </c>
      <c r="F42" s="412">
        <f>+E42/21*2*3</f>
        <v>53364.328267477205</v>
      </c>
      <c r="G42" s="875">
        <f t="shared" si="60"/>
        <v>502514.09118541033</v>
      </c>
      <c r="H42" s="874">
        <f>G42*12.12</f>
        <v>6090470.7851671726</v>
      </c>
      <c r="I42" s="404">
        <v>113</v>
      </c>
      <c r="J42" s="412">
        <f>AVERAGE(ԾԱՌԱՅՈՂ!X939:X985)</f>
        <v>190421.78723404257</v>
      </c>
      <c r="K42" s="412">
        <f>+J42/21*2*3</f>
        <v>54406.22492401216</v>
      </c>
      <c r="L42" s="875">
        <f t="shared" si="61"/>
        <v>512325.28470111452</v>
      </c>
      <c r="M42" s="874">
        <f>L42*12.12</f>
        <v>6209382.4505775077</v>
      </c>
      <c r="N42" s="1174"/>
      <c r="O42" s="1163"/>
      <c r="P42" s="876" t="s">
        <v>23</v>
      </c>
      <c r="Q42" s="404">
        <v>113</v>
      </c>
      <c r="R42" s="412">
        <f>AVERAGE(ԾԱՌԱՅՈՂ!AH939:AH985)</f>
        <v>195360.68085106384</v>
      </c>
      <c r="S42" s="412">
        <f>+R42/21*2*3</f>
        <v>55817.337386018247</v>
      </c>
      <c r="T42" s="875">
        <f t="shared" si="62"/>
        <v>525613.26038500515</v>
      </c>
      <c r="U42" s="874">
        <f>T42*12.12</f>
        <v>6370432.7158662621</v>
      </c>
      <c r="V42" s="404">
        <v>113</v>
      </c>
      <c r="W42" s="412">
        <f>AVERAGE(ԾԱՌԱՅՈՂ!AR939:AR985)</f>
        <v>198688.68085106384</v>
      </c>
      <c r="X42" s="412">
        <f>+W42/21*2*3</f>
        <v>56768.194528875378</v>
      </c>
      <c r="Y42" s="875">
        <f t="shared" si="63"/>
        <v>534567.16514690977</v>
      </c>
      <c r="Z42" s="874">
        <f>Y42*12.12</f>
        <v>6478954.0415805457</v>
      </c>
    </row>
    <row r="43" spans="1:26" s="410" customFormat="1" ht="21.75" customHeight="1">
      <c r="A43" s="1173">
        <v>11</v>
      </c>
      <c r="B43" s="1163" t="str">
        <f>+ԴԱՏԱՎՈՐ!F466</f>
        <v>Երևան քաղաքի առաջին ատյանի ընդհանուր իրավասության քրեական դատարան</v>
      </c>
      <c r="C43" s="873" t="s">
        <v>22</v>
      </c>
      <c r="D43" s="404">
        <v>113</v>
      </c>
      <c r="E43" s="412">
        <f>AVERAGE(ԴԱՏԱՎՈՐ!K469:K535)</f>
        <v>833241.7910447761</v>
      </c>
      <c r="F43" s="412">
        <f>+E43/21*2*5</f>
        <v>396781.80525941716</v>
      </c>
      <c r="G43" s="412">
        <f t="shared" si="60"/>
        <v>3736361.9995261785</v>
      </c>
      <c r="H43" s="412">
        <f>G43*12</f>
        <v>44836343.994314142</v>
      </c>
      <c r="I43" s="404">
        <v>113</v>
      </c>
      <c r="J43" s="412">
        <f>AVERAGE(ԴԱՏԱՎՈՐ!W469:W535)</f>
        <v>833241.7910447761</v>
      </c>
      <c r="K43" s="412">
        <f>+J43/21*2*5</f>
        <v>396781.80525941716</v>
      </c>
      <c r="L43" s="412">
        <f t="shared" si="61"/>
        <v>3736361.9995261785</v>
      </c>
      <c r="M43" s="412">
        <f>L43*12</f>
        <v>44836343.994314142</v>
      </c>
      <c r="N43" s="406"/>
      <c r="O43" s="407"/>
      <c r="P43" s="408"/>
      <c r="Q43" s="404">
        <v>113</v>
      </c>
      <c r="R43" s="412">
        <f>AVERAGE(ԴԱՏԱՎՈՐ!AI469:AI535)</f>
        <v>833241.7910447761</v>
      </c>
      <c r="S43" s="412">
        <f>+R43/21*2*5</f>
        <v>396781.80525941716</v>
      </c>
      <c r="T43" s="412">
        <f t="shared" si="62"/>
        <v>3736361.9995261785</v>
      </c>
      <c r="U43" s="412">
        <f>T43*12</f>
        <v>44836343.994314142</v>
      </c>
      <c r="V43" s="404">
        <v>113</v>
      </c>
      <c r="W43" s="412">
        <f>AVERAGE(ԴԱՏԱՎՈՐ!AU469:AU535)</f>
        <v>833241.7910447761</v>
      </c>
      <c r="X43" s="412">
        <f>+W43/21*2*5</f>
        <v>396781.80525941716</v>
      </c>
      <c r="Y43" s="412">
        <f t="shared" si="63"/>
        <v>3736361.9995261785</v>
      </c>
      <c r="Z43" s="412">
        <f>Y43*12</f>
        <v>44836343.994314142</v>
      </c>
    </row>
    <row r="44" spans="1:26" s="410" customFormat="1" ht="16.5" customHeight="1">
      <c r="A44" s="1173"/>
      <c r="B44" s="1163"/>
      <c r="C44" s="876" t="s">
        <v>2503</v>
      </c>
      <c r="D44" s="404">
        <v>113</v>
      </c>
      <c r="E44" s="412">
        <f>AVERAGE('Ինքնավար, հայեցող., վարչ. պաշտ.'!N500:N558)</f>
        <v>322816</v>
      </c>
      <c r="F44" s="412">
        <f>+E44/21*2*5</f>
        <v>153721.90476190476</v>
      </c>
      <c r="G44" s="412">
        <f t="shared" si="60"/>
        <v>1447547.9365079366</v>
      </c>
      <c r="H44" s="412">
        <f>G44*12</f>
        <v>17370575.238095239</v>
      </c>
      <c r="I44" s="404">
        <v>113</v>
      </c>
      <c r="J44" s="412">
        <f>AVERAGE('Ինքնավար, հայեցող., վարչ. պաշտ.'!X502:X560)</f>
        <v>322816</v>
      </c>
      <c r="K44" s="412">
        <f>+J44/21*2*5</f>
        <v>153721.90476190476</v>
      </c>
      <c r="L44" s="412">
        <f t="shared" si="61"/>
        <v>1447547.9365079366</v>
      </c>
      <c r="M44" s="412">
        <f>L44*12</f>
        <v>17370575.238095239</v>
      </c>
      <c r="N44" s="406"/>
      <c r="O44" s="407"/>
      <c r="P44" s="408"/>
      <c r="Q44" s="404">
        <v>113</v>
      </c>
      <c r="R44" s="412">
        <f>AVERAGE('Ինքնավար, հայեցող., վարչ. պաշտ.'!AK502:AK560)</f>
        <v>322816</v>
      </c>
      <c r="S44" s="412">
        <f>+R44/21*2*5</f>
        <v>153721.90476190476</v>
      </c>
      <c r="T44" s="412">
        <f t="shared" si="62"/>
        <v>1447547.9365079366</v>
      </c>
      <c r="U44" s="412">
        <f>T44*12</f>
        <v>17370575.238095239</v>
      </c>
      <c r="V44" s="404">
        <v>113</v>
      </c>
      <c r="W44" s="412">
        <f>AVERAGE('Ինքնավար, հայեցող., վարչ. պաշտ.'!AX502:AX560)</f>
        <v>322816</v>
      </c>
      <c r="X44" s="412">
        <f>+W44/21*2*5</f>
        <v>153721.90476190476</v>
      </c>
      <c r="Y44" s="412">
        <f t="shared" si="63"/>
        <v>1447547.9365079366</v>
      </c>
      <c r="Z44" s="412">
        <f>Y44*12</f>
        <v>17370575.238095239</v>
      </c>
    </row>
    <row r="45" spans="1:26" s="410" customFormat="1" ht="16.5" customHeight="1">
      <c r="A45" s="1173"/>
      <c r="B45" s="1163"/>
      <c r="C45" s="876" t="s">
        <v>2504</v>
      </c>
      <c r="D45" s="404">
        <v>113</v>
      </c>
      <c r="E45" s="412">
        <f>AVERAGE(ԾԱՌԱՅՈՂ!N1163:N1337)</f>
        <v>192848.09142857144</v>
      </c>
      <c r="F45" s="412">
        <f>+E45/21*2*15</f>
        <v>275497.27346938779</v>
      </c>
      <c r="G45" s="412">
        <f t="shared" si="60"/>
        <v>2594265.991836735</v>
      </c>
      <c r="H45" s="412">
        <f>G45*12</f>
        <v>31131191.902040821</v>
      </c>
      <c r="I45" s="404">
        <v>113</v>
      </c>
      <c r="J45" s="412">
        <f>AVERAGE(ԾԱՌԱՅՈՂ!X1163:X1337)</f>
        <v>195424.91428571427</v>
      </c>
      <c r="K45" s="412">
        <f>+J45/21*2*15</f>
        <v>279178.44897959183</v>
      </c>
      <c r="L45" s="412">
        <f t="shared" si="61"/>
        <v>2628930.394557823</v>
      </c>
      <c r="M45" s="412">
        <f>L45*12</f>
        <v>31547164.734693877</v>
      </c>
      <c r="N45" s="406"/>
      <c r="O45" s="407"/>
      <c r="P45" s="408"/>
      <c r="Q45" s="404">
        <v>113</v>
      </c>
      <c r="R45" s="412">
        <f>AVERAGE(ԾԱՌԱՅՈՂ!AH1163:AH1337)</f>
        <v>200155.42857142858</v>
      </c>
      <c r="S45" s="412">
        <f>+R45/21*2*15</f>
        <v>285936.32653061231</v>
      </c>
      <c r="T45" s="412">
        <f t="shared" si="62"/>
        <v>2692567.0748299328</v>
      </c>
      <c r="U45" s="412">
        <f>T45*12</f>
        <v>32310804.897959195</v>
      </c>
      <c r="V45" s="404">
        <v>113</v>
      </c>
      <c r="W45" s="412">
        <f>AVERAGE(ԾԱՌԱՅՈՂ!AR1163:AR1337)</f>
        <v>202461.25714285715</v>
      </c>
      <c r="X45" s="412">
        <f>+W45/21*2*15</f>
        <v>289230.36734693882</v>
      </c>
      <c r="Y45" s="412">
        <f t="shared" si="63"/>
        <v>2723585.9591836738</v>
      </c>
      <c r="Z45" s="412">
        <f>Y45*12</f>
        <v>32683031.510204084</v>
      </c>
    </row>
  </sheetData>
  <mergeCells count="46">
    <mergeCell ref="A31:A33"/>
    <mergeCell ref="B31:B33"/>
    <mergeCell ref="N31:N33"/>
    <mergeCell ref="O31:O33"/>
    <mergeCell ref="A40:A42"/>
    <mergeCell ref="B40:B42"/>
    <mergeCell ref="N40:N42"/>
    <mergeCell ref="O40:O42"/>
    <mergeCell ref="A34:A36"/>
    <mergeCell ref="B34:B36"/>
    <mergeCell ref="N34:N36"/>
    <mergeCell ref="O34:O36"/>
    <mergeCell ref="A37:A39"/>
    <mergeCell ref="B37:B39"/>
    <mergeCell ref="N37:N39"/>
    <mergeCell ref="O37:O39"/>
    <mergeCell ref="A25:A27"/>
    <mergeCell ref="B25:B27"/>
    <mergeCell ref="N25:N27"/>
    <mergeCell ref="O25:O27"/>
    <mergeCell ref="A28:A30"/>
    <mergeCell ref="B28:B30"/>
    <mergeCell ref="N28:N30"/>
    <mergeCell ref="O28:O30"/>
    <mergeCell ref="O19:O21"/>
    <mergeCell ref="A19:A21"/>
    <mergeCell ref="A22:A24"/>
    <mergeCell ref="B22:B24"/>
    <mergeCell ref="N22:N24"/>
    <mergeCell ref="O22:O24"/>
    <mergeCell ref="Q4:U4"/>
    <mergeCell ref="V4:Z4"/>
    <mergeCell ref="A43:A45"/>
    <mergeCell ref="B43:B45"/>
    <mergeCell ref="A13:A15"/>
    <mergeCell ref="B13:B15"/>
    <mergeCell ref="N13:N15"/>
    <mergeCell ref="O13:O15"/>
    <mergeCell ref="D4:H4"/>
    <mergeCell ref="I4:M4"/>
    <mergeCell ref="A16:A18"/>
    <mergeCell ref="B16:B18"/>
    <mergeCell ref="N16:N18"/>
    <mergeCell ref="O16:O18"/>
    <mergeCell ref="B19:B21"/>
    <mergeCell ref="N19:N21"/>
  </mergeCells>
  <pageMargins left="0.24" right="0.27" top="0.34" bottom="0.36" header="0.3" footer="0.3"/>
  <pageSetup paperSize="9" scale="79" orientation="landscape" r:id="rId1"/>
  <colBreaks count="2" manualBreakCount="2">
    <brk id="8" max="1048575" man="1"/>
    <brk id="1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6"/>
  <sheetViews>
    <sheetView topLeftCell="A4" zoomScaleNormal="100" workbookViewId="0">
      <pane xSplit="1" ySplit="1" topLeftCell="B5" activePane="bottomRight" state="frozen"/>
      <selection activeCell="A4" sqref="A4"/>
      <selection pane="topRight" activeCell="B4" sqref="B4"/>
      <selection pane="bottomLeft" activeCell="A5" sqref="A5"/>
      <selection pane="bottomRight" activeCell="D14" sqref="D14"/>
    </sheetView>
  </sheetViews>
  <sheetFormatPr defaultColWidth="9.28515625" defaultRowHeight="16.5"/>
  <cols>
    <col min="1" max="1" width="51.28515625" style="944" customWidth="1"/>
    <col min="2" max="7" width="19.85546875" style="944" customWidth="1"/>
    <col min="8" max="10" width="18.28515625" style="945" customWidth="1"/>
    <col min="11" max="16384" width="9.28515625" style="944"/>
  </cols>
  <sheetData>
    <row r="2" spans="1:10" ht="27" customHeight="1">
      <c r="A2" s="1175" t="s">
        <v>665</v>
      </c>
      <c r="B2" s="1175"/>
      <c r="C2" s="1175"/>
      <c r="D2" s="1175"/>
      <c r="E2" s="1175"/>
      <c r="F2" s="1175"/>
      <c r="G2" s="1175"/>
      <c r="H2" s="1175"/>
      <c r="I2" s="943"/>
      <c r="J2" s="943"/>
    </row>
    <row r="3" spans="1:10" ht="27" customHeight="1" thickBot="1"/>
    <row r="4" spans="1:10" ht="82.5">
      <c r="A4" s="946" t="s">
        <v>615</v>
      </c>
      <c r="B4" s="947" t="s">
        <v>3315</v>
      </c>
      <c r="C4" s="947" t="s">
        <v>3316</v>
      </c>
      <c r="D4" s="947" t="s">
        <v>3317</v>
      </c>
      <c r="E4" s="948" t="s">
        <v>1542</v>
      </c>
      <c r="F4" s="948" t="s">
        <v>1745</v>
      </c>
      <c r="G4" s="948" t="s">
        <v>3223</v>
      </c>
      <c r="H4" s="948" t="s">
        <v>1543</v>
      </c>
      <c r="I4" s="948" t="s">
        <v>1746</v>
      </c>
      <c r="J4" s="948" t="s">
        <v>3224</v>
      </c>
    </row>
    <row r="5" spans="1:10" ht="23.25" customHeight="1">
      <c r="A5" s="423" t="s">
        <v>89</v>
      </c>
      <c r="B5" s="422">
        <f>(+'Ինքնավար, հայեցող., վարչ. պաշտ.'!X33+ԾԱՌԱՅՈՂ!X131+ՏԵԽՆԻԿԱԿԱՆ!S40)*12</f>
        <v>604667196</v>
      </c>
      <c r="C5" s="422">
        <f>('Ինքնավար, հայեցող., վարչ. պաշտ.'!AK33+ԾԱՌԱՅՈՂ!AH131+ՏԵԽՆԻԿԱԿԱՆ!AA40)*12</f>
        <v>616238652</v>
      </c>
      <c r="D5" s="422">
        <f>('Ինքնավար, հայեցող., վարչ. պաշտ.'!AX33+ԾԱՌԱՅՈՂ!AR131+ՏԵԽՆԻԿԱԿԱՆ!AI40)*12</f>
        <v>622728252</v>
      </c>
      <c r="E5" s="297">
        <f>+ԱՄՓՈՓ!M11*0.1</f>
        <v>47603192.320000008</v>
      </c>
      <c r="F5" s="297">
        <f>+ԱՄՓՈՓ!AD11*0.1</f>
        <v>48520064.640000008</v>
      </c>
      <c r="G5" s="297">
        <f>+ԱՄՓՈՓ!AV11*0.1</f>
        <v>49781480.639999993</v>
      </c>
      <c r="H5" s="297">
        <f>+B5*0.16-E5</f>
        <v>49143559.039999992</v>
      </c>
      <c r="I5" s="297">
        <f>+C5*0.16-F5</f>
        <v>50078119.68</v>
      </c>
      <c r="J5" s="297">
        <f>+D5*0.16-G5</f>
        <v>49855039.680000015</v>
      </c>
    </row>
    <row r="6" spans="1:10" ht="23.25" customHeight="1">
      <c r="A6" s="423" t="s">
        <v>1218</v>
      </c>
      <c r="B6" s="422">
        <f>(ԴԱՏԱՎՈՐ!W39+'Ինքնավար, հայեցող., վարչ. պաշտ.'!X99+ԾԱՌԱՅՈՂ!X185+ՏԵԽՆԻԿԱԿԱՆ!S81)*12</f>
        <v>788564976</v>
      </c>
      <c r="C6" s="422">
        <f>(ԴԱՏԱՎՈՐ!AI39+'Ինքնավար, հայեցող., վարչ. պաշտ.'!AK99+ԾԱՌԱՅՈՂ!AH185+ՏԵԽՆԻԿԱԿԱՆ!AA81)*12</f>
        <v>792638448</v>
      </c>
      <c r="D6" s="422">
        <f>(ԴԱՏԱՎՈՐ!AU39+'Ինքնավար, հայեցող., վարչ. պաշտ.'!AX99+ԾԱՌԱՅՈՂ!AR185+ՏԵԽՆԻԿԱԿԱՆ!AI81)*12</f>
        <v>794655216</v>
      </c>
      <c r="E6" s="297">
        <f>+ԱՄՓՈՓ!M12*0.1</f>
        <v>16690524.800000001</v>
      </c>
      <c r="F6" s="297">
        <f>+ԱՄՓՈՓ!AD12*0.1</f>
        <v>16993372.800000001</v>
      </c>
      <c r="G6" s="297">
        <f>+ԱՄՓՈՓ!AV12*0.1</f>
        <v>17434665.600000001</v>
      </c>
      <c r="H6" s="297">
        <f t="shared" ref="H6:H25" si="0">+B6*0.16-E6</f>
        <v>109479871.36</v>
      </c>
      <c r="I6" s="297">
        <f t="shared" ref="I6:I25" si="1">+C6*0.16-F6</f>
        <v>109828778.88000001</v>
      </c>
      <c r="J6" s="297">
        <f t="shared" ref="J6:J25" si="2">+D6*0.16-G6</f>
        <v>109710168.96000001</v>
      </c>
    </row>
    <row r="7" spans="1:10" ht="23.25" customHeight="1">
      <c r="A7" s="423" t="s">
        <v>65</v>
      </c>
      <c r="B7" s="422">
        <f>(ԴԱՏԱՎՈՐ!W70+'Ինքնավար, հայեցող., վարչ. պաշտ.'!X129+ԾԱՌԱՅՈՂ!X243+ՏԵԽՆԻԿԱԿԱՆ!S102)*12</f>
        <v>509115576</v>
      </c>
      <c r="C7" s="422">
        <f>(ԴԱՏԱՎՈՐ!AI70+'Ինքնավար, հայեցող., վարչ. պաշտ.'!AK129+ԾԱՌԱՅՈՂ!AH243+ՏԵԽՆԻԿԱԿԱՆ!AA102)*12</f>
        <v>511042488</v>
      </c>
      <c r="D7" s="422">
        <f>(ԴԱՏԱՎՈՐ!AU70+'Ինքնավար, հայեցող., վարչ. պաշտ.'!AX129+ԾԱՌԱՅՈՂ!AR243+ՏԵԽՆԻԿԱԿԱՆ!AI102)*12</f>
        <v>512550072</v>
      </c>
      <c r="E7" s="297">
        <f>+ԱՄՓՈՓ!M13*0.1</f>
        <v>12644591.040000001</v>
      </c>
      <c r="F7" s="297">
        <f>+ԱՄՓՈՓ!AD13*0.1</f>
        <v>12889032.640000001</v>
      </c>
      <c r="G7" s="297">
        <f>+ԱՄՓՈՓ!AV13*0.1</f>
        <v>13097781.440000001</v>
      </c>
      <c r="H7" s="297">
        <f t="shared" si="0"/>
        <v>68813901.11999999</v>
      </c>
      <c r="I7" s="297">
        <f t="shared" si="1"/>
        <v>68877765.439999998</v>
      </c>
      <c r="J7" s="297">
        <f t="shared" si="2"/>
        <v>68910230.079999998</v>
      </c>
    </row>
    <row r="8" spans="1:10" ht="23.25" customHeight="1">
      <c r="A8" s="423" t="s">
        <v>67</v>
      </c>
      <c r="B8" s="422">
        <f>(ԴԱՏԱՎՈՐ!W100+'Ինքնավար, հայեցող., վարչ. պաշտ.'!X158+ԾԱՌԱՅՈՂ!X309+ՏԵԽՆԻԿԱԿԱՆ!S130)*12</f>
        <v>530184792</v>
      </c>
      <c r="C8" s="422">
        <f>(ԴԱՏԱՎՈՐ!AI100+'Ինքնավար, հայեցող., վարչ. պաշտ.'!AK158+ԾԱՌԱՅՈՂ!AH309+ՏԵԽՆԻԿԱԿԱՆ!AA130)*12</f>
        <v>533589336</v>
      </c>
      <c r="D8" s="422">
        <f>(ԴԱՏԱՎՈՐ!AU100+'Ինքնավար, հայեցող., վարչ. պաշտ.'!AX158+ԾԱՌԱՅՈՂ!AR309+ՏԵԽՆԻԿԱԿԱՆ!AI130)*12</f>
        <v>534857304</v>
      </c>
      <c r="E8" s="297">
        <f>+ԱՄՓՈՓ!M14*0.1</f>
        <v>15648657.600000001</v>
      </c>
      <c r="F8" s="297">
        <f>+ԱՄՓՈՓ!AD14*0.1</f>
        <v>15876875.200000001</v>
      </c>
      <c r="G8" s="297">
        <f>+ԱՄՓՈՓ!AV14*0.1</f>
        <v>16245700.800000001</v>
      </c>
      <c r="H8" s="297">
        <f t="shared" si="0"/>
        <v>69180909.120000005</v>
      </c>
      <c r="I8" s="297">
        <f t="shared" si="1"/>
        <v>69497418.560000002</v>
      </c>
      <c r="J8" s="297">
        <f t="shared" si="2"/>
        <v>69331467.840000004</v>
      </c>
    </row>
    <row r="9" spans="1:10" ht="23.25" customHeight="1">
      <c r="A9" s="423" t="s">
        <v>69</v>
      </c>
      <c r="B9" s="422">
        <f>(ԴԱՏԱՎՈՐ!W125+'Ինքնավար, հայեցող., վարչ. պաշտ.'!X182+ԾԱՌԱՅՈՂ!X355+ՏԵԽՆԻԿԱԿԱՆ!S149)*12</f>
        <v>397675920</v>
      </c>
      <c r="C9" s="422">
        <f>(ԴԱՏԱՎՈՐ!AI125+'Ինքնավար, հայեցող., վարչ. պաշտ.'!AK182+ԾԱՌԱՅՈՂ!AH355+ՏԵԽՆԻԿԱԿԱՆ!AA149)*12</f>
        <v>399293328</v>
      </c>
      <c r="D9" s="422">
        <f>(ԴԱՏԱՎՈՐ!AU125+'Ինքնավար, հայեցող., վարչ. պաշտ.'!AX182+ԾԱՌԱՅՈՂ!AR355+ՏԵԽՆԻԿԱԿԱՆ!AI149)*12</f>
        <v>399842448</v>
      </c>
      <c r="E9" s="297">
        <f>+ԱՄՓՈՓ!M15*0.1</f>
        <v>10685110.4</v>
      </c>
      <c r="F9" s="297">
        <f>+ԱՄՓՈՓ!AD15*0.1</f>
        <v>10803004.800000001</v>
      </c>
      <c r="G9" s="297">
        <f>+ԱՄՓՈՓ!AV15*0.1</f>
        <v>10978224</v>
      </c>
      <c r="H9" s="297">
        <f t="shared" si="0"/>
        <v>52943036.800000004</v>
      </c>
      <c r="I9" s="297">
        <f t="shared" si="1"/>
        <v>53083927.680000007</v>
      </c>
      <c r="J9" s="297">
        <f t="shared" si="2"/>
        <v>52996567.68</v>
      </c>
    </row>
    <row r="10" spans="1:10" ht="23.25" customHeight="1">
      <c r="A10" s="423" t="s">
        <v>77</v>
      </c>
      <c r="B10" s="422">
        <f>(ԴԱՏԱՎՈՐ!W160+'Ինքնավար, հայեցող., վարչ. պաշտ.'!X216+ԾԱՌԱՅՈՂ!X442+ՏԵԽՆԻԿԱԿԱՆ!S181)*12</f>
        <v>612523728</v>
      </c>
      <c r="C10" s="422">
        <f>(ԴԱՏԱՎՈՐ!AI160+'Ինքնավար, հայեցող., վարչ. պաշտ.'!AK216+ԾԱՌԱՅՈՂ!AH442+ՏԵԽՆԻԿԱԿԱՆ!AA181)*12</f>
        <v>616277712</v>
      </c>
      <c r="D10" s="422">
        <f>(ԴԱՏԱՎՈՐ!AU160+'Ինքնավար, հայեցող., վարչ. պաշտ.'!AX216+ԾԱՌԱՅՈՂ!AR442+ՏԵԽՆԻԿԱԿԱՆ!AI181)*12</f>
        <v>619043280</v>
      </c>
      <c r="E10" s="297">
        <f>+ԱՄՓՈՓ!M16*0.1</f>
        <v>19091107.199999999</v>
      </c>
      <c r="F10" s="297">
        <f>+ԱՄՓՈՓ!AD16*0.1</f>
        <v>19429648</v>
      </c>
      <c r="G10" s="297">
        <f>+ԱՄՓՈՓ!AV16*0.1</f>
        <v>19836329.600000001</v>
      </c>
      <c r="H10" s="297">
        <f t="shared" si="0"/>
        <v>78912689.280000001</v>
      </c>
      <c r="I10" s="297">
        <f t="shared" si="1"/>
        <v>79174785.920000002</v>
      </c>
      <c r="J10" s="297">
        <f t="shared" si="2"/>
        <v>79210595.199999988</v>
      </c>
    </row>
    <row r="11" spans="1:10" ht="27" customHeight="1">
      <c r="A11" s="423" t="s">
        <v>1200</v>
      </c>
      <c r="B11" s="422">
        <f>(ԴԱՏԱՎՈՐ!W175+'Ինքնավար, հայեցող., վարչ. պաշտ.'!X229+ԾԱՌԱՅՈՂ!X478+ՏԵԽՆԻԿԱԿԱՆ!S210)*12</f>
        <v>215185752</v>
      </c>
      <c r="C11" s="422">
        <f>(ԴԱՏԱՎՈՐ!AI175+'Ինքնավար, հայեցող., վարչ. պաշտ.'!AK229+ԾԱՌԱՅՈՂ!AH478+ՏԵԽՆԻԿԱԿԱՆ!AA210)*12</f>
        <v>216214104</v>
      </c>
      <c r="D11" s="422">
        <f>(ԴԱՏԱՎՈՐ!AU175+'Ինքնավար, հայեցող., վարչ. պաշտ.'!AX229+ԾԱՌԱՅՈՂ!AR478+ՏԵԽՆԻԿԱԿԱՆ!AI210)*12</f>
        <v>217162584</v>
      </c>
      <c r="E11" s="297">
        <f>+ԱՄՓՈՓ!M17*0.1</f>
        <v>7071735.040000001</v>
      </c>
      <c r="F11" s="297">
        <f>+ԱՄՓՈՓ!AD17*0.1</f>
        <v>7206935.040000001</v>
      </c>
      <c r="G11" s="297">
        <f>+ԱՄՓՈՓ!AV17*0.1</f>
        <v>7318339.8400000008</v>
      </c>
      <c r="H11" s="297">
        <f t="shared" si="0"/>
        <v>27357985.280000001</v>
      </c>
      <c r="I11" s="297">
        <f t="shared" si="1"/>
        <v>27387321.600000001</v>
      </c>
      <c r="J11" s="297">
        <f t="shared" si="2"/>
        <v>27427673.599999998</v>
      </c>
    </row>
    <row r="12" spans="1:10" ht="27" customHeight="1">
      <c r="A12" s="423" t="s">
        <v>1201</v>
      </c>
      <c r="B12" s="422">
        <f>(ԴԱՏԱՎՈՐ!W201+'Ինքնավար, հայեցող., վարչ. պաշտ.'!X254+ԾԱՌԱՅՈՂ!X540+ՏԵԽՆԻԿԱԿԱՆ!S245)*12</f>
        <v>433882968</v>
      </c>
      <c r="C12" s="422">
        <f>(ԴԱՏԱՎՈՐ!AI201+'Ինքնավար, հայեցող., վարչ. պաշտ.'!AK254+ԾԱՌԱՅՈՂ!AH540+ՏԵԽՆԻԿԱԿԱՆ!AA245)*12</f>
        <v>436009560</v>
      </c>
      <c r="D12" s="422">
        <f>(ԴԱՏԱՎՈՐ!AU201+'Ինքնավար, հայեցող., վարչ. պաշտ.'!AX254+ԾԱՌԱՅՈՂ!AR540+ՏԵԽՆԻԿԱԿԱՆ!AI245)*12</f>
        <v>437766744</v>
      </c>
      <c r="E12" s="297">
        <f>+ԱՄՓՈՓ!M18*0.1</f>
        <v>12912024</v>
      </c>
      <c r="F12" s="297">
        <f>+ԱՄՓՈՓ!AD18*0.1</f>
        <v>13101304</v>
      </c>
      <c r="G12" s="297">
        <f>+ԱՄՓՈՓ!AV18*0.1</f>
        <v>13332009.280000001</v>
      </c>
      <c r="H12" s="297">
        <f t="shared" si="0"/>
        <v>56509250.879999995</v>
      </c>
      <c r="I12" s="297">
        <f t="shared" si="1"/>
        <v>56660225.599999994</v>
      </c>
      <c r="J12" s="297">
        <f t="shared" si="2"/>
        <v>56710669.760000005</v>
      </c>
    </row>
    <row r="13" spans="1:10" ht="27" customHeight="1">
      <c r="A13" s="423" t="s">
        <v>1211</v>
      </c>
      <c r="B13" s="422">
        <f>(ԴԱՏԱՎՈՐ!W224+'Ինքնավար, հայեցող., վարչ. պաշտ.'!X275+ԾԱՌԱՅՈՂ!X591+ՏԵԽՆԻԿԱԿԱՆ!S272)*12</f>
        <v>355906632</v>
      </c>
      <c r="C13" s="422">
        <f>(ԴԱՏԱՎՈՐ!AI224+'Ինքնավար, հայեցող., վարչ. պաշտ.'!AK275+ԾԱՌԱՅՈՂ!AH591+ՏԵԽՆԻԿԱԿԱՆ!AA272)*12</f>
        <v>357883464</v>
      </c>
      <c r="D13" s="422">
        <f>(ԴԱՏԱՎՈՐ!AU224+'Ինքնավար, հայեցող., վարչ. պաշտ.'!AX275+ԾԱՌԱՅՈՂ!AR591+ՏԵԽՆԻԿԱԿԱՆ!AI272)*12</f>
        <v>359061576</v>
      </c>
      <c r="E13" s="297">
        <f>+ԱՄՓՈՓ!M19*0.1</f>
        <v>10503401.600000001</v>
      </c>
      <c r="F13" s="297">
        <f>+ԱՄՓՈՓ!AD19*0.1</f>
        <v>10664560</v>
      </c>
      <c r="G13" s="297">
        <f>+ԱՄՓՈՓ!AV19*0.1</f>
        <v>10878716.800000001</v>
      </c>
      <c r="H13" s="297">
        <f t="shared" si="0"/>
        <v>46441659.520000003</v>
      </c>
      <c r="I13" s="297">
        <f t="shared" si="1"/>
        <v>46596794.240000002</v>
      </c>
      <c r="J13" s="297">
        <f t="shared" si="2"/>
        <v>46571135.359999999</v>
      </c>
    </row>
    <row r="14" spans="1:10" ht="27" customHeight="1">
      <c r="A14" s="423" t="s">
        <v>1212</v>
      </c>
      <c r="B14" s="422">
        <f>(ԴԱՏԱՎՈՐ!W241+'Ինքնավար, հայեցող., վարչ. պաշտ.'!X290+ԾԱՌԱՅՈՂ!X633+ՏԵԽՆԻԿԱԿԱՆ!S308)*12</f>
        <v>266849616</v>
      </c>
      <c r="C14" s="422">
        <f>(ԴԱՏԱՎՈՐ!AI241+'Ինքնավար, հայեցող., վարչ. պաշտ.'!AK290+ԾԱՌԱՅՈՂ!AH633+ՏԵԽՆԻԿԱԿԱՆ!AA308)*12</f>
        <v>268696656</v>
      </c>
      <c r="D14" s="422">
        <f>(ԴԱՏԱՎՈՐ!AU241+'Ինքնավար, հայեցող., վարչ. պաշտ.'!AX290+ԾԱՌԱՅՈՂ!AR633+ՏԵԽՆԻԿԱԿԱՆ!AI308)*12</f>
        <v>269285712</v>
      </c>
      <c r="E14" s="297">
        <f>+ԱՄՓՈՓ!M20*0.1</f>
        <v>8983465.5999999996</v>
      </c>
      <c r="F14" s="297">
        <f>+ԱՄՓՈՓ!AD20*0.1</f>
        <v>9094870.4000000004</v>
      </c>
      <c r="G14" s="297">
        <f>+ԱՄՓՈՓ!AV20*0.1</f>
        <v>9294966.4000000004</v>
      </c>
      <c r="H14" s="297">
        <f t="shared" si="0"/>
        <v>33712472.960000001</v>
      </c>
      <c r="I14" s="297">
        <f t="shared" si="1"/>
        <v>33896594.560000002</v>
      </c>
      <c r="J14" s="297">
        <f t="shared" si="2"/>
        <v>33790747.520000003</v>
      </c>
    </row>
    <row r="15" spans="1:10" ht="27" customHeight="1">
      <c r="A15" s="423" t="s">
        <v>1213</v>
      </c>
      <c r="B15" s="422">
        <f>(ԴԱՏԱՎՈՐ!W265+'Ինքնավար, հայեցող., վարչ. պաշտ.'!X312+ԾԱՌԱՅՈՂ!X688+ՏԵԽՆԻԿԱԿԱՆ!S348)*12</f>
        <v>395344488</v>
      </c>
      <c r="C15" s="422">
        <f>(ԴԱՏԱՎՈՐ!AI265+'Ինքնավար, հայեցող., վարչ. պաշտ.'!AK312+ԾԱՌԱՅՈՂ!AH688+ՏԵԽՆԻԿԱԿԱՆ!AA348)*12</f>
        <v>397451112</v>
      </c>
      <c r="D15" s="422">
        <f>(ԴԱՏԱՎՈՐ!AU265+'Ինքնավար, հայեցող., վարչ. պաշտ.'!AX312+ԾԱՌԱՅՈՂ!AR688+ՏԵԽՆԻԿԱԿԱՆ!AI348)*12</f>
        <v>398369640</v>
      </c>
      <c r="E15" s="297">
        <f>+ԱՄՓՈՓ!M21*0.1</f>
        <v>11600955.200000001</v>
      </c>
      <c r="F15" s="297">
        <f>+ԱՄՓՈՓ!AD21*0.1</f>
        <v>11701273.600000001</v>
      </c>
      <c r="G15" s="297">
        <f>+ԱՄՓՈՓ!AV21*0.1</f>
        <v>11929977.920000002</v>
      </c>
      <c r="H15" s="297">
        <f t="shared" si="0"/>
        <v>51654162.879999995</v>
      </c>
      <c r="I15" s="297">
        <f t="shared" si="1"/>
        <v>51890904.32</v>
      </c>
      <c r="J15" s="297">
        <f t="shared" si="2"/>
        <v>51809164.479999997</v>
      </c>
    </row>
    <row r="16" spans="1:10" ht="23.25" customHeight="1">
      <c r="A16" s="423" t="s">
        <v>1214</v>
      </c>
      <c r="B16" s="422">
        <f>(ԴԱՏԱՎՈՐ!W289+'Ինքնավար, հայեցող., վարչ. պաշտ.'!X334+ԾԱՌԱՅՈՂ!X743+ՏԵԽՆԻԿԱԿԱՆ!S378)*12</f>
        <v>380043720</v>
      </c>
      <c r="C16" s="422">
        <f>(ԴԱՏԱՎՈՐ!AI289+'Ինքնավար, հայեցող., վարչ. պաշտ.'!AK334+ԾԱՌԱՅՈՂ!AH743+ՏԵԽՆԻԿԱԿԱՆ!AA378)*12</f>
        <v>382250184</v>
      </c>
      <c r="D16" s="422">
        <f>(ԴԱՏԱՎՈՐ!AU289+'Ինքնավար, հայեցող., վարչ. պաշտ.'!AX334+ԾԱՌԱՅՈՂ!AR743+ՏԵԽՆԻԿԱԿԱՆ!AI378)*12</f>
        <v>383667912</v>
      </c>
      <c r="E16" s="297">
        <f>+ԱՄՓՈՓ!M22*0.1</f>
        <v>11177384.640000001</v>
      </c>
      <c r="F16" s="297">
        <f>+ԱՄՓՈՓ!AD22*0.1</f>
        <v>11356930.240000002</v>
      </c>
      <c r="G16" s="297">
        <f>+ԱՄՓՈՓ!AV22*0.1</f>
        <v>11595963.840000002</v>
      </c>
      <c r="H16" s="297">
        <f t="shared" si="0"/>
        <v>49629610.560000002</v>
      </c>
      <c r="I16" s="297">
        <f t="shared" si="1"/>
        <v>49803099.199999996</v>
      </c>
      <c r="J16" s="297">
        <f t="shared" si="2"/>
        <v>49790902.079999998</v>
      </c>
    </row>
    <row r="17" spans="1:10" ht="23.25" customHeight="1">
      <c r="A17" s="423" t="s">
        <v>1215</v>
      </c>
      <c r="B17" s="422">
        <f>(ԴԱՏԱՎՈՐ!W312+'Ինքնավար, հայեցող., վարչ. պաշտ.'!X355+ԾԱՌԱՅՈՂ!X795+ՏԵԽՆԻԿԱԿԱՆ!S415)*12</f>
        <v>373366512</v>
      </c>
      <c r="C17" s="422">
        <f>(ԴԱՏԱՎՈՐ!AI312+'Ինքնավար, հայեցող., վարչ. պաշտ.'!AK355+ԾԱՌԱՅՈՂ!AH795+ՏԵԽՆԻԿԱԿԱՆ!AA415)*12</f>
        <v>375193584</v>
      </c>
      <c r="D17" s="422">
        <f>(ԴԱՏԱՎՈՐ!AU312+'Ինքնավար, հայեցող., վարչ. պաշտ.'!AX355+ԾԱՌԱՅՈՂ!AR795+ՏԵԽՆԻԿԱԿԱՆ!AI415)*12</f>
        <v>376201968</v>
      </c>
      <c r="E17" s="297">
        <f>+ԱՄՓՈՓ!M23*0.1</f>
        <v>11089513.280000001</v>
      </c>
      <c r="F17" s="297">
        <f>+ԱՄՓՈՓ!AD23*0.1</f>
        <v>11213140.16</v>
      </c>
      <c r="G17" s="297">
        <f>+ԱՄՓՈՓ!AV23*0.1</f>
        <v>11411505.600000001</v>
      </c>
      <c r="H17" s="297">
        <f t="shared" si="0"/>
        <v>48649128.640000001</v>
      </c>
      <c r="I17" s="297">
        <f t="shared" si="1"/>
        <v>48817833.280000001</v>
      </c>
      <c r="J17" s="297">
        <f t="shared" si="2"/>
        <v>48780809.280000001</v>
      </c>
    </row>
    <row r="18" spans="1:10" ht="23.25" customHeight="1">
      <c r="A18" s="423" t="s">
        <v>1216</v>
      </c>
      <c r="B18" s="422">
        <f>(ԴԱՏԱՎՈՐ!W332+'Ինքնավար, հայեցող., վարչ. պաշտ.'!X372+ԾԱՌԱՅՈՂ!X839+ՏԵԽՆԻԿԱԿԱՆ!S448)*12</f>
        <v>304379064</v>
      </c>
      <c r="C18" s="422">
        <f>(ԴԱՏԱՎՈՐ!AI332+'Ինքնավար, հայեցող., վարչ. պաշտ.'!AK372+ԾԱՌԱՅՈՂ!AH839+ՏԵԽՆԻԿԱԿԱՆ!AA448)*12</f>
        <v>305906616</v>
      </c>
      <c r="D18" s="422">
        <f>(ԴԱՏԱՎՈՐ!AU332+'Ինքնավար, հայեցող., վարչ. պաշտ.'!AX372+ԾԱՌԱՅՈՂ!AR839+ՏԵԽՆԻԿԱԿԱՆ!AI448)*12</f>
        <v>306924984</v>
      </c>
      <c r="E18" s="297">
        <f>+ԱՄՓՈՓ!M24*0.1</f>
        <v>8958150.4000000004</v>
      </c>
      <c r="F18" s="297">
        <f>+ԱՄՓՈՓ!AD24*0.1</f>
        <v>9116064</v>
      </c>
      <c r="G18" s="297">
        <f>+ԱՄՓՈՓ!AV24*0.1</f>
        <v>9281548.8000000007</v>
      </c>
      <c r="H18" s="297">
        <f t="shared" si="0"/>
        <v>39742499.840000004</v>
      </c>
      <c r="I18" s="297">
        <f t="shared" si="1"/>
        <v>39828994.560000002</v>
      </c>
      <c r="J18" s="297">
        <f t="shared" si="2"/>
        <v>39826448.640000001</v>
      </c>
    </row>
    <row r="19" spans="1:10" ht="23.25" customHeight="1">
      <c r="A19" s="423" t="s">
        <v>1208</v>
      </c>
      <c r="B19" s="422">
        <f>(ԴԱՏԱՎՈՐ!W347+'Ինքնավար, հայեցող., վարչ. պաշտ.'!X385+ԾԱՌԱՅՈՂ!X875+ՏԵԽՆԻԿԱԿԱՆ!S480)*12</f>
        <v>223951152</v>
      </c>
      <c r="C19" s="422">
        <f>(ԴԱՏԱՎՈՐ!AI347+'Ինքնավար, հայեցող., վարչ. պաշտ.'!AK385+ԾԱՌԱՅՈՂ!AH875+ՏԵԽՆԻԿԱԿԱՆ!AA480)*12</f>
        <v>225099312</v>
      </c>
      <c r="D19" s="422">
        <f>(ԴԱՏԱՎՈՐ!AU347+'Ինքնավար, հայեցող., վարչ. պաշտ.'!AX385+ԾԱՌԱՅՈՂ!AR875+ՏԵԽՆԻԿԱԿԱՆ!AI480)*12</f>
        <v>225898032</v>
      </c>
      <c r="E19" s="297">
        <f>+ԱՄՓՈՓ!M25*0.1</f>
        <v>7535491.2000000002</v>
      </c>
      <c r="F19" s="297">
        <f>+ԱՄՓՈՓ!AD25*0.1</f>
        <v>7640406.4000000004</v>
      </c>
      <c r="G19" s="297">
        <f>+ԱՄՓՈՓ!AV25*0.1</f>
        <v>7764790.4000000004</v>
      </c>
      <c r="H19" s="297">
        <f t="shared" si="0"/>
        <v>28296693.120000001</v>
      </c>
      <c r="I19" s="297">
        <f t="shared" si="1"/>
        <v>28375483.520000003</v>
      </c>
      <c r="J19" s="297">
        <f t="shared" si="2"/>
        <v>28378894.719999999</v>
      </c>
    </row>
    <row r="20" spans="1:10" ht="23.25" customHeight="1">
      <c r="A20" s="423" t="s">
        <v>1123</v>
      </c>
      <c r="B20" s="422">
        <f>(ԴԱՏԱՎՈՐ!W371+'Ինքնավար, հայեցող., վարչ. պաշտ.'!X407+ԾԱՌԱՅՈՂ!X934+ՏԵԽՆԻԿԱԿԱՆ!S503)*12</f>
        <v>385361184</v>
      </c>
      <c r="C20" s="422">
        <f>(ԴԱՏԱՎՈՐ!AI371+'Ինքնավար, հայեցող., վարչ. պաշտ.'!AK407+ԾԱՌԱՅՈՂ!AH934+ՏԵԽՆԻԿԱԿԱՆ!AA503)*12</f>
        <v>387038496</v>
      </c>
      <c r="D20" s="422">
        <f>(ԴԱՏԱՎՈՐ!AU371+'Ինքնավար, հայեցող., վարչ. պաշտ.'!AX407+ԾԱՌԱՅՈՂ!AR934+ՏԵԽՆԻԿԱԿԱՆ!AI503)*12</f>
        <v>388566048</v>
      </c>
      <c r="E20" s="297">
        <f>+ԱՄՓՈՓ!M26*0.1</f>
        <v>13046010.880000003</v>
      </c>
      <c r="F20" s="297">
        <f>+ԱՄՓՈՓ!AD26*0.1</f>
        <v>13320737.280000001</v>
      </c>
      <c r="G20" s="297">
        <f>+ԱՄՓՈՓ!AV26*0.1</f>
        <v>13502446.080000002</v>
      </c>
      <c r="H20" s="297">
        <f t="shared" si="0"/>
        <v>48611778.559999995</v>
      </c>
      <c r="I20" s="297">
        <f t="shared" si="1"/>
        <v>48605422.079999998</v>
      </c>
      <c r="J20" s="297">
        <f t="shared" si="2"/>
        <v>48668121.599999994</v>
      </c>
    </row>
    <row r="21" spans="1:10" ht="24.75" customHeight="1">
      <c r="A21" s="423" t="s">
        <v>1782</v>
      </c>
      <c r="B21" s="422">
        <f>(ԴԱՏԱՎՈՐ!W392+'Ինքնավար, հայեցող., վարչ. պաշտ.'!X427+ԾԱՌԱՅՈՂ!X987+ՏԵԽՆԻԿԱԿԱՆ!S520)*12</f>
        <v>330849168</v>
      </c>
      <c r="C21" s="422">
        <f>(ԴԱՏԱՎՈՐ!AI392+'Ինքնավար, հայեցող., վարչ. պաշտ.'!AK427+ԾԱՌԱՅՈՂ!AH987+ՏԵԽՆԻԿԱԿԱՆ!AA520)*12</f>
        <v>333634704</v>
      </c>
      <c r="D21" s="422">
        <f>(ԴԱՏԱՎՈՐ!AU392+'Ինքնավար, հայեցող., վարչ. պաշտ.'!AX427+ԾԱՌԱՅՈՂ!AR987+ՏԵԽՆԻԿԱԿԱՆ!AI520)*12</f>
        <v>335511696</v>
      </c>
      <c r="E21" s="297">
        <f>+ԱՄՓՈՓ!M27*0.1</f>
        <v>11415561.600000001</v>
      </c>
      <c r="F21" s="297">
        <f>+ԱՄՓՈՓ!AD27*0.1</f>
        <v>11638371.200000001</v>
      </c>
      <c r="G21" s="297">
        <f>+ԱՄՓՈՓ!AV27*0.1</f>
        <v>11940137.600000001</v>
      </c>
      <c r="H21" s="297">
        <f t="shared" si="0"/>
        <v>41520305.280000001</v>
      </c>
      <c r="I21" s="297">
        <f t="shared" si="1"/>
        <v>41743181.439999998</v>
      </c>
      <c r="J21" s="297">
        <f t="shared" si="2"/>
        <v>41741733.759999998</v>
      </c>
    </row>
    <row r="22" spans="1:10" ht="23.25" customHeight="1">
      <c r="A22" s="423" t="s">
        <v>2616</v>
      </c>
      <c r="B22" s="422">
        <f>(ԴԱՏԱՎՈՐ!W411+'Ինքնավար, հայեցող., վարչ. պաշտ.'!X445+ԾԱՌԱՅՈՂ!X1020+ՏԵԽՆԻԿԱԿԱՆ!S536)*12</f>
        <v>263411328</v>
      </c>
      <c r="C22" s="422">
        <f>(ԴԱՏԱՎՈՐ!AI411+'Ինքնավար, հայեցող., վարչ. պաշտ.'!AK445+ԾԱՌԱՅՈՂ!AH1020+ՏԵԽՆԻԿԱԿԱՆ!AA536)*12</f>
        <v>265647744</v>
      </c>
      <c r="D22" s="422">
        <f>(ԴԱՏԱՎՈՐ!AU411+'Ինքնավար, հայեցող., վարչ. պաշտ.'!AX445+ԾԱՌԱՅՈՂ!AR1020+ՏԵԽՆԻԿԱԿԱՆ!AI536)*12</f>
        <v>266176896</v>
      </c>
      <c r="E22" s="297">
        <f>+ԱՄՓՈՓ!M28*0.1</f>
        <v>7603648</v>
      </c>
      <c r="F22" s="297">
        <f>+ԱՄՓՈՓ!AD28*0.1</f>
        <v>7664217.6000000006</v>
      </c>
      <c r="G22" s="297">
        <f>+ԱՄՓՈՓ!AV28*0.1</f>
        <v>7906496</v>
      </c>
      <c r="H22" s="297">
        <f t="shared" si="0"/>
        <v>34542164.480000004</v>
      </c>
      <c r="I22" s="297">
        <f t="shared" si="1"/>
        <v>34839421.439999998</v>
      </c>
      <c r="J22" s="297">
        <f t="shared" si="2"/>
        <v>34681807.359999999</v>
      </c>
    </row>
    <row r="23" spans="1:10" ht="23.25" customHeight="1">
      <c r="A23" s="423" t="s">
        <v>2593</v>
      </c>
      <c r="B23" s="422">
        <f>(ԴԱՏԱՎՈՐ!W462+'Ինքնավար, հայեցող., վարչ. պաշտ.'!X496+ԾԱՌԱՅՈՂ!X1158+ՏԵԽՆԻԿԱԿԱՆ!S586)*12</f>
        <v>971819160</v>
      </c>
      <c r="C23" s="422">
        <f>(ԴԱՏԱՎՈՐ!AI462+'Ինքնավար, հայեցող., վարչ. պաշտ.'!AK496+ԾԱՌԱՅՈՂ!AH1158+ՏԵԽՆԻԿԱԿԱՆ!AA586)*12</f>
        <v>978438552</v>
      </c>
      <c r="D23" s="422">
        <f>(ԴԱՏԱՎՈՐ!AU462+'Ինքնավար, հայեցող., վարչ. պաշտ.'!AX496+ԾԱՌԱՅՈՂ!AR1158+ՏԵԽՆԻԿԱԿԱՆ!AI586)*12</f>
        <v>982921368</v>
      </c>
      <c r="E23" s="297">
        <f>+ԱՄՓՈՓ!M29*0.1</f>
        <v>32105878.719999999</v>
      </c>
      <c r="F23" s="297">
        <f>+ԱՄՓՈՓ!AD29*0.1</f>
        <v>32673718.719999999</v>
      </c>
      <c r="G23" s="297">
        <f>+ԱՄՓՈՓ!AV29*0.1</f>
        <v>33391414.400000002</v>
      </c>
      <c r="H23" s="297">
        <f t="shared" si="0"/>
        <v>123385186.88</v>
      </c>
      <c r="I23" s="297">
        <f>+C23*0.16-F23</f>
        <v>123876449.59999999</v>
      </c>
      <c r="J23" s="297">
        <f t="shared" si="2"/>
        <v>123876004.47999999</v>
      </c>
    </row>
    <row r="24" spans="1:10" ht="23.25" customHeight="1">
      <c r="A24" s="423" t="s">
        <v>2594</v>
      </c>
      <c r="B24" s="422">
        <f>(ԴԱՏԱՎՈՐ!W536+'Ինքնավար, հայեցող., վարչ. պաշտ.'!X561+ԾԱՌԱՅՈՂ!X1339+ՏԵԽՆԻԿԱԿԱՆ!S657)*12</f>
        <v>1389549528</v>
      </c>
      <c r="C24" s="422">
        <f>(ԴԱՏԱՎՈՐ!AI536+'Ինքնավար, հայեցող., վարչ. պաշտ.'!AK561+ԾԱՌԱՅՈՂ!AH1339+ՏԵԽՆԻԿԱԿԱՆ!AA657)*12</f>
        <v>1399483608</v>
      </c>
      <c r="D24" s="422">
        <f>(ԴԱՏԱՎՈՐ!AU536+'Ինքնավար, հայեցող., վարչ. պաշտ.'!AX561+ԾԱՌԱՅՈՂ!AR1339+ՏԵԽՆԻԿԱԿԱՆ!AI657)*12</f>
        <v>1404325848</v>
      </c>
      <c r="E24" s="297">
        <f>+ԱՄՓՈՓ!M30*0.1</f>
        <v>43914696.640000001</v>
      </c>
      <c r="F24" s="297">
        <f>+ԱՄՓՈՓ!AD30*0.1</f>
        <v>44501248.32</v>
      </c>
      <c r="G24" s="297">
        <f>+ԱՄՓՈՓ!AV30*0.1</f>
        <v>45577710.719999999</v>
      </c>
      <c r="H24" s="297">
        <f t="shared" si="0"/>
        <v>178413227.84000003</v>
      </c>
      <c r="I24" s="297">
        <f t="shared" si="1"/>
        <v>179416128.96000001</v>
      </c>
      <c r="J24" s="297">
        <f t="shared" si="2"/>
        <v>179114424.96000001</v>
      </c>
    </row>
    <row r="25" spans="1:10" ht="24.75" customHeight="1">
      <c r="A25" s="423" t="s">
        <v>1217</v>
      </c>
      <c r="B25" s="422">
        <f>(ԿԱՐԳԱԴՐԻՉ!T809+ՏԵԽՆԻԿԱԿԱՆ!S667)*12</f>
        <v>1642499712</v>
      </c>
      <c r="C25" s="422">
        <f>(ԿԱՐԳԱԴՐԻՉ!AC809+ՏԵԽՆԻԿԱԿԱՆ!AA667)*12</f>
        <v>1687916928</v>
      </c>
      <c r="D25" s="422">
        <f>(ԿԱՐԳԱԴՐԻՉ!AL809+ՏԵԽՆԻԿԱԿԱՆ!AI667)*12</f>
        <v>1699248768</v>
      </c>
      <c r="E25" s="297">
        <f>+ԱՄՓՈՓ!P31*0.1</f>
        <v>176649782.40000001</v>
      </c>
      <c r="F25" s="297">
        <f>+ԱՄՓՈՓ!AG31*0.1</f>
        <v>178184572.80000001</v>
      </c>
      <c r="G25" s="297">
        <f>+ԱՄՓՈՓ!AY31*0.1</f>
        <v>183104771.20000002</v>
      </c>
      <c r="H25" s="297">
        <f t="shared" si="0"/>
        <v>86150171.520000011</v>
      </c>
      <c r="I25" s="297">
        <f t="shared" si="1"/>
        <v>91882135.680000007</v>
      </c>
      <c r="J25" s="297">
        <f t="shared" si="2"/>
        <v>88775031.679999977</v>
      </c>
    </row>
    <row r="26" spans="1:10" ht="32.25" customHeight="1" thickBot="1">
      <c r="A26" s="949" t="s">
        <v>666</v>
      </c>
      <c r="B26" s="950">
        <f>SUM(B5:B25)</f>
        <v>11375132172</v>
      </c>
      <c r="C26" s="950">
        <f>SUM(C5:C25)</f>
        <v>11485944588</v>
      </c>
      <c r="D26" s="950">
        <f t="shared" ref="D26:J26" si="3">SUM(D5:D25)</f>
        <v>11534766348</v>
      </c>
      <c r="E26" s="950">
        <f t="shared" si="3"/>
        <v>496930882.55999994</v>
      </c>
      <c r="F26" s="950">
        <f t="shared" si="3"/>
        <v>503590347.84000003</v>
      </c>
      <c r="G26" s="950">
        <f t="shared" si="3"/>
        <v>515604976.96000004</v>
      </c>
      <c r="H26" s="950">
        <f t="shared" si="3"/>
        <v>1323090264.96</v>
      </c>
      <c r="I26" s="950">
        <f t="shared" si="3"/>
        <v>1334160786.2400002</v>
      </c>
      <c r="J26" s="950">
        <f t="shared" si="3"/>
        <v>1329957638.7200003</v>
      </c>
    </row>
  </sheetData>
  <mergeCells count="1">
    <mergeCell ref="A2:H2"/>
  </mergeCells>
  <conditionalFormatting sqref="B5:B9 B25 B10:D21">
    <cfRule type="cellIs" dxfId="12" priority="12" operator="greaterThan">
      <formula>0</formula>
    </cfRule>
  </conditionalFormatting>
  <conditionalFormatting sqref="C5:C9 C25">
    <cfRule type="cellIs" dxfId="11" priority="11" operator="greaterThan">
      <formula>0</formula>
    </cfRule>
  </conditionalFormatting>
  <conditionalFormatting sqref="D5:D9 D25">
    <cfRule type="cellIs" dxfId="10" priority="10" operator="greaterThan">
      <formula>0</formula>
    </cfRule>
  </conditionalFormatting>
  <conditionalFormatting sqref="B23">
    <cfRule type="cellIs" dxfId="9" priority="9" operator="greaterThan">
      <formula>0</formula>
    </cfRule>
  </conditionalFormatting>
  <conditionalFormatting sqref="C23">
    <cfRule type="cellIs" dxfId="8" priority="8" operator="greaterThan">
      <formula>0</formula>
    </cfRule>
  </conditionalFormatting>
  <conditionalFormatting sqref="D23">
    <cfRule type="cellIs" dxfId="7" priority="7" operator="greaterThan">
      <formula>0</formula>
    </cfRule>
  </conditionalFormatting>
  <conditionalFormatting sqref="B24">
    <cfRule type="cellIs" dxfId="6" priority="6" operator="greaterThan">
      <formula>0</formula>
    </cfRule>
  </conditionalFormatting>
  <conditionalFormatting sqref="C24">
    <cfRule type="cellIs" dxfId="5" priority="5" operator="greaterThan">
      <formula>0</formula>
    </cfRule>
  </conditionalFormatting>
  <conditionalFormatting sqref="D24">
    <cfRule type="cellIs" dxfId="4" priority="4" operator="greaterThan">
      <formula>0</formula>
    </cfRule>
  </conditionalFormatting>
  <conditionalFormatting sqref="B22">
    <cfRule type="cellIs" dxfId="3" priority="3" operator="greaterThan">
      <formula>0</formula>
    </cfRule>
  </conditionalFormatting>
  <conditionalFormatting sqref="C22">
    <cfRule type="cellIs" dxfId="2" priority="2" operator="greaterThan">
      <formula>0</formula>
    </cfRule>
  </conditionalFormatting>
  <conditionalFormatting sqref="D22">
    <cfRule type="cellIs" dxfId="1" priority="1" operator="greaterThan">
      <formula>0</formula>
    </cfRule>
  </conditionalFormatting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topLeftCell="K1" zoomScaleNormal="100" workbookViewId="0">
      <selection activeCell="H10" sqref="H10"/>
    </sheetView>
  </sheetViews>
  <sheetFormatPr defaultRowHeight="14.25"/>
  <cols>
    <col min="1" max="1" width="5.7109375" style="372" customWidth="1"/>
    <col min="2" max="2" width="32.85546875" style="373" customWidth="1"/>
    <col min="3" max="3" width="8.28515625" style="373" customWidth="1"/>
    <col min="4" max="7" width="16.85546875" style="373" customWidth="1"/>
    <col min="8" max="8" width="16.85546875" style="338" customWidth="1"/>
    <col min="9" max="13" width="16.85546875" style="373" customWidth="1"/>
    <col min="14" max="14" width="16.85546875" style="338" customWidth="1"/>
    <col min="15" max="15" width="16.85546875" style="374" customWidth="1"/>
    <col min="16" max="19" width="16.85546875" style="373" customWidth="1"/>
    <col min="20" max="20" width="16.85546875" style="338" customWidth="1"/>
    <col min="21" max="21" width="8.5703125" style="373" customWidth="1"/>
    <col min="22" max="22" width="14" style="373" customWidth="1"/>
    <col min="23" max="23" width="11.42578125" style="373" customWidth="1"/>
    <col min="24" max="24" width="13" style="373" customWidth="1"/>
    <col min="25" max="25" width="15.7109375" style="373" customWidth="1"/>
    <col min="26" max="26" width="16.85546875" style="338" customWidth="1"/>
    <col min="27" max="27" width="8.5703125" style="373" customWidth="1"/>
    <col min="28" max="28" width="15.5703125" style="373" customWidth="1"/>
    <col min="29" max="29" width="11.5703125" style="373" customWidth="1"/>
    <col min="30" max="30" width="13.42578125" style="373" customWidth="1"/>
    <col min="31" max="31" width="15.42578125" style="373" customWidth="1"/>
    <col min="32" max="32" width="16.85546875" style="338" customWidth="1"/>
    <col min="33" max="231" width="9.140625" style="373"/>
    <col min="232" max="232" width="5.7109375" style="373" customWidth="1"/>
    <col min="233" max="233" width="32.85546875" style="373" customWidth="1"/>
    <col min="234" max="234" width="11.140625" style="373" customWidth="1"/>
    <col min="235" max="235" width="11.28515625" style="373" customWidth="1"/>
    <col min="236" max="236" width="10.85546875" style="373" customWidth="1"/>
    <col min="237" max="238" width="9.140625" style="373"/>
    <col min="239" max="239" width="11.140625" style="373" customWidth="1"/>
    <col min="240" max="240" width="11.5703125" style="373" customWidth="1"/>
    <col min="241" max="241" width="10.42578125" style="373" customWidth="1"/>
    <col min="242" max="243" width="9.140625" style="373"/>
    <col min="244" max="244" width="10.7109375" style="373" customWidth="1"/>
    <col min="245" max="245" width="11.42578125" style="373" customWidth="1"/>
    <col min="246" max="246" width="11.140625" style="373" customWidth="1"/>
    <col min="247" max="247" width="9.140625" style="373"/>
    <col min="248" max="248" width="11.140625" style="373" customWidth="1"/>
    <col min="249" max="487" width="9.140625" style="373"/>
    <col min="488" max="488" width="5.7109375" style="373" customWidth="1"/>
    <col min="489" max="489" width="32.85546875" style="373" customWidth="1"/>
    <col min="490" max="490" width="11.140625" style="373" customWidth="1"/>
    <col min="491" max="491" width="11.28515625" style="373" customWidth="1"/>
    <col min="492" max="492" width="10.85546875" style="373" customWidth="1"/>
    <col min="493" max="494" width="9.140625" style="373"/>
    <col min="495" max="495" width="11.140625" style="373" customWidth="1"/>
    <col min="496" max="496" width="11.5703125" style="373" customWidth="1"/>
    <col min="497" max="497" width="10.42578125" style="373" customWidth="1"/>
    <col min="498" max="499" width="9.140625" style="373"/>
    <col min="500" max="500" width="10.7109375" style="373" customWidth="1"/>
    <col min="501" max="501" width="11.42578125" style="373" customWidth="1"/>
    <col min="502" max="502" width="11.140625" style="373" customWidth="1"/>
    <col min="503" max="503" width="9.140625" style="373"/>
    <col min="504" max="504" width="11.140625" style="373" customWidth="1"/>
    <col min="505" max="743" width="9.140625" style="373"/>
    <col min="744" max="744" width="5.7109375" style="373" customWidth="1"/>
    <col min="745" max="745" width="32.85546875" style="373" customWidth="1"/>
    <col min="746" max="746" width="11.140625" style="373" customWidth="1"/>
    <col min="747" max="747" width="11.28515625" style="373" customWidth="1"/>
    <col min="748" max="748" width="10.85546875" style="373" customWidth="1"/>
    <col min="749" max="750" width="9.140625" style="373"/>
    <col min="751" max="751" width="11.140625" style="373" customWidth="1"/>
    <col min="752" max="752" width="11.5703125" style="373" customWidth="1"/>
    <col min="753" max="753" width="10.42578125" style="373" customWidth="1"/>
    <col min="754" max="755" width="9.140625" style="373"/>
    <col min="756" max="756" width="10.7109375" style="373" customWidth="1"/>
    <col min="757" max="757" width="11.42578125" style="373" customWidth="1"/>
    <col min="758" max="758" width="11.140625" style="373" customWidth="1"/>
    <col min="759" max="759" width="9.140625" style="373"/>
    <col min="760" max="760" width="11.140625" style="373" customWidth="1"/>
    <col min="761" max="999" width="9.140625" style="373"/>
    <col min="1000" max="1000" width="5.7109375" style="373" customWidth="1"/>
    <col min="1001" max="1001" width="32.85546875" style="373" customWidth="1"/>
    <col min="1002" max="1002" width="11.140625" style="373" customWidth="1"/>
    <col min="1003" max="1003" width="11.28515625" style="373" customWidth="1"/>
    <col min="1004" max="1004" width="10.85546875" style="373" customWidth="1"/>
    <col min="1005" max="1006" width="9.140625" style="373"/>
    <col min="1007" max="1007" width="11.140625" style="373" customWidth="1"/>
    <col min="1008" max="1008" width="11.5703125" style="373" customWidth="1"/>
    <col min="1009" max="1009" width="10.42578125" style="373" customWidth="1"/>
    <col min="1010" max="1011" width="9.140625" style="373"/>
    <col min="1012" max="1012" width="10.7109375" style="373" customWidth="1"/>
    <col min="1013" max="1013" width="11.42578125" style="373" customWidth="1"/>
    <col min="1014" max="1014" width="11.140625" style="373" customWidth="1"/>
    <col min="1015" max="1015" width="9.140625" style="373"/>
    <col min="1016" max="1016" width="11.140625" style="373" customWidth="1"/>
    <col min="1017" max="1255" width="9.140625" style="373"/>
    <col min="1256" max="1256" width="5.7109375" style="373" customWidth="1"/>
    <col min="1257" max="1257" width="32.85546875" style="373" customWidth="1"/>
    <col min="1258" max="1258" width="11.140625" style="373" customWidth="1"/>
    <col min="1259" max="1259" width="11.28515625" style="373" customWidth="1"/>
    <col min="1260" max="1260" width="10.85546875" style="373" customWidth="1"/>
    <col min="1261" max="1262" width="9.140625" style="373"/>
    <col min="1263" max="1263" width="11.140625" style="373" customWidth="1"/>
    <col min="1264" max="1264" width="11.5703125" style="373" customWidth="1"/>
    <col min="1265" max="1265" width="10.42578125" style="373" customWidth="1"/>
    <col min="1266" max="1267" width="9.140625" style="373"/>
    <col min="1268" max="1268" width="10.7109375" style="373" customWidth="1"/>
    <col min="1269" max="1269" width="11.42578125" style="373" customWidth="1"/>
    <col min="1270" max="1270" width="11.140625" style="373" customWidth="1"/>
    <col min="1271" max="1271" width="9.140625" style="373"/>
    <col min="1272" max="1272" width="11.140625" style="373" customWidth="1"/>
    <col min="1273" max="1511" width="9.140625" style="373"/>
    <col min="1512" max="1512" width="5.7109375" style="373" customWidth="1"/>
    <col min="1513" max="1513" width="32.85546875" style="373" customWidth="1"/>
    <col min="1514" max="1514" width="11.140625" style="373" customWidth="1"/>
    <col min="1515" max="1515" width="11.28515625" style="373" customWidth="1"/>
    <col min="1516" max="1516" width="10.85546875" style="373" customWidth="1"/>
    <col min="1517" max="1518" width="9.140625" style="373"/>
    <col min="1519" max="1519" width="11.140625" style="373" customWidth="1"/>
    <col min="1520" max="1520" width="11.5703125" style="373" customWidth="1"/>
    <col min="1521" max="1521" width="10.42578125" style="373" customWidth="1"/>
    <col min="1522" max="1523" width="9.140625" style="373"/>
    <col min="1524" max="1524" width="10.7109375" style="373" customWidth="1"/>
    <col min="1525" max="1525" width="11.42578125" style="373" customWidth="1"/>
    <col min="1526" max="1526" width="11.140625" style="373" customWidth="1"/>
    <col min="1527" max="1527" width="9.140625" style="373"/>
    <col min="1528" max="1528" width="11.140625" style="373" customWidth="1"/>
    <col min="1529" max="1767" width="9.140625" style="373"/>
    <col min="1768" max="1768" width="5.7109375" style="373" customWidth="1"/>
    <col min="1769" max="1769" width="32.85546875" style="373" customWidth="1"/>
    <col min="1770" max="1770" width="11.140625" style="373" customWidth="1"/>
    <col min="1771" max="1771" width="11.28515625" style="373" customWidth="1"/>
    <col min="1772" max="1772" width="10.85546875" style="373" customWidth="1"/>
    <col min="1773" max="1774" width="9.140625" style="373"/>
    <col min="1775" max="1775" width="11.140625" style="373" customWidth="1"/>
    <col min="1776" max="1776" width="11.5703125" style="373" customWidth="1"/>
    <col min="1777" max="1777" width="10.42578125" style="373" customWidth="1"/>
    <col min="1778" max="1779" width="9.140625" style="373"/>
    <col min="1780" max="1780" width="10.7109375" style="373" customWidth="1"/>
    <col min="1781" max="1781" width="11.42578125" style="373" customWidth="1"/>
    <col min="1782" max="1782" width="11.140625" style="373" customWidth="1"/>
    <col min="1783" max="1783" width="9.140625" style="373"/>
    <col min="1784" max="1784" width="11.140625" style="373" customWidth="1"/>
    <col min="1785" max="2023" width="9.140625" style="373"/>
    <col min="2024" max="2024" width="5.7109375" style="373" customWidth="1"/>
    <col min="2025" max="2025" width="32.85546875" style="373" customWidth="1"/>
    <col min="2026" max="2026" width="11.140625" style="373" customWidth="1"/>
    <col min="2027" max="2027" width="11.28515625" style="373" customWidth="1"/>
    <col min="2028" max="2028" width="10.85546875" style="373" customWidth="1"/>
    <col min="2029" max="2030" width="9.140625" style="373"/>
    <col min="2031" max="2031" width="11.140625" style="373" customWidth="1"/>
    <col min="2032" max="2032" width="11.5703125" style="373" customWidth="1"/>
    <col min="2033" max="2033" width="10.42578125" style="373" customWidth="1"/>
    <col min="2034" max="2035" width="9.140625" style="373"/>
    <col min="2036" max="2036" width="10.7109375" style="373" customWidth="1"/>
    <col min="2037" max="2037" width="11.42578125" style="373" customWidth="1"/>
    <col min="2038" max="2038" width="11.140625" style="373" customWidth="1"/>
    <col min="2039" max="2039" width="9.140625" style="373"/>
    <col min="2040" max="2040" width="11.140625" style="373" customWidth="1"/>
    <col min="2041" max="2279" width="9.140625" style="373"/>
    <col min="2280" max="2280" width="5.7109375" style="373" customWidth="1"/>
    <col min="2281" max="2281" width="32.85546875" style="373" customWidth="1"/>
    <col min="2282" max="2282" width="11.140625" style="373" customWidth="1"/>
    <col min="2283" max="2283" width="11.28515625" style="373" customWidth="1"/>
    <col min="2284" max="2284" width="10.85546875" style="373" customWidth="1"/>
    <col min="2285" max="2286" width="9.140625" style="373"/>
    <col min="2287" max="2287" width="11.140625" style="373" customWidth="1"/>
    <col min="2288" max="2288" width="11.5703125" style="373" customWidth="1"/>
    <col min="2289" max="2289" width="10.42578125" style="373" customWidth="1"/>
    <col min="2290" max="2291" width="9.140625" style="373"/>
    <col min="2292" max="2292" width="10.7109375" style="373" customWidth="1"/>
    <col min="2293" max="2293" width="11.42578125" style="373" customWidth="1"/>
    <col min="2294" max="2294" width="11.140625" style="373" customWidth="1"/>
    <col min="2295" max="2295" width="9.140625" style="373"/>
    <col min="2296" max="2296" width="11.140625" style="373" customWidth="1"/>
    <col min="2297" max="2535" width="9.140625" style="373"/>
    <col min="2536" max="2536" width="5.7109375" style="373" customWidth="1"/>
    <col min="2537" max="2537" width="32.85546875" style="373" customWidth="1"/>
    <col min="2538" max="2538" width="11.140625" style="373" customWidth="1"/>
    <col min="2539" max="2539" width="11.28515625" style="373" customWidth="1"/>
    <col min="2540" max="2540" width="10.85546875" style="373" customWidth="1"/>
    <col min="2541" max="2542" width="9.140625" style="373"/>
    <col min="2543" max="2543" width="11.140625" style="373" customWidth="1"/>
    <col min="2544" max="2544" width="11.5703125" style="373" customWidth="1"/>
    <col min="2545" max="2545" width="10.42578125" style="373" customWidth="1"/>
    <col min="2546" max="2547" width="9.140625" style="373"/>
    <col min="2548" max="2548" width="10.7109375" style="373" customWidth="1"/>
    <col min="2549" max="2549" width="11.42578125" style="373" customWidth="1"/>
    <col min="2550" max="2550" width="11.140625" style="373" customWidth="1"/>
    <col min="2551" max="2551" width="9.140625" style="373"/>
    <col min="2552" max="2552" width="11.140625" style="373" customWidth="1"/>
    <col min="2553" max="2791" width="9.140625" style="373"/>
    <col min="2792" max="2792" width="5.7109375" style="373" customWidth="1"/>
    <col min="2793" max="2793" width="32.85546875" style="373" customWidth="1"/>
    <col min="2794" max="2794" width="11.140625" style="373" customWidth="1"/>
    <col min="2795" max="2795" width="11.28515625" style="373" customWidth="1"/>
    <col min="2796" max="2796" width="10.85546875" style="373" customWidth="1"/>
    <col min="2797" max="2798" width="9.140625" style="373"/>
    <col min="2799" max="2799" width="11.140625" style="373" customWidth="1"/>
    <col min="2800" max="2800" width="11.5703125" style="373" customWidth="1"/>
    <col min="2801" max="2801" width="10.42578125" style="373" customWidth="1"/>
    <col min="2802" max="2803" width="9.140625" style="373"/>
    <col min="2804" max="2804" width="10.7109375" style="373" customWidth="1"/>
    <col min="2805" max="2805" width="11.42578125" style="373" customWidth="1"/>
    <col min="2806" max="2806" width="11.140625" style="373" customWidth="1"/>
    <col min="2807" max="2807" width="9.140625" style="373"/>
    <col min="2808" max="2808" width="11.140625" style="373" customWidth="1"/>
    <col min="2809" max="3047" width="9.140625" style="373"/>
    <col min="3048" max="3048" width="5.7109375" style="373" customWidth="1"/>
    <col min="3049" max="3049" width="32.85546875" style="373" customWidth="1"/>
    <col min="3050" max="3050" width="11.140625" style="373" customWidth="1"/>
    <col min="3051" max="3051" width="11.28515625" style="373" customWidth="1"/>
    <col min="3052" max="3052" width="10.85546875" style="373" customWidth="1"/>
    <col min="3053" max="3054" width="9.140625" style="373"/>
    <col min="3055" max="3055" width="11.140625" style="373" customWidth="1"/>
    <col min="3056" max="3056" width="11.5703125" style="373" customWidth="1"/>
    <col min="3057" max="3057" width="10.42578125" style="373" customWidth="1"/>
    <col min="3058" max="3059" width="9.140625" style="373"/>
    <col min="3060" max="3060" width="10.7109375" style="373" customWidth="1"/>
    <col min="3061" max="3061" width="11.42578125" style="373" customWidth="1"/>
    <col min="3062" max="3062" width="11.140625" style="373" customWidth="1"/>
    <col min="3063" max="3063" width="9.140625" style="373"/>
    <col min="3064" max="3064" width="11.140625" style="373" customWidth="1"/>
    <col min="3065" max="3303" width="9.140625" style="373"/>
    <col min="3304" max="3304" width="5.7109375" style="373" customWidth="1"/>
    <col min="3305" max="3305" width="32.85546875" style="373" customWidth="1"/>
    <col min="3306" max="3306" width="11.140625" style="373" customWidth="1"/>
    <col min="3307" max="3307" width="11.28515625" style="373" customWidth="1"/>
    <col min="3308" max="3308" width="10.85546875" style="373" customWidth="1"/>
    <col min="3309" max="3310" width="9.140625" style="373"/>
    <col min="3311" max="3311" width="11.140625" style="373" customWidth="1"/>
    <col min="3312" max="3312" width="11.5703125" style="373" customWidth="1"/>
    <col min="3313" max="3313" width="10.42578125" style="373" customWidth="1"/>
    <col min="3314" max="3315" width="9.140625" style="373"/>
    <col min="3316" max="3316" width="10.7109375" style="373" customWidth="1"/>
    <col min="3317" max="3317" width="11.42578125" style="373" customWidth="1"/>
    <col min="3318" max="3318" width="11.140625" style="373" customWidth="1"/>
    <col min="3319" max="3319" width="9.140625" style="373"/>
    <col min="3320" max="3320" width="11.140625" style="373" customWidth="1"/>
    <col min="3321" max="3559" width="9.140625" style="373"/>
    <col min="3560" max="3560" width="5.7109375" style="373" customWidth="1"/>
    <col min="3561" max="3561" width="32.85546875" style="373" customWidth="1"/>
    <col min="3562" max="3562" width="11.140625" style="373" customWidth="1"/>
    <col min="3563" max="3563" width="11.28515625" style="373" customWidth="1"/>
    <col min="3564" max="3564" width="10.85546875" style="373" customWidth="1"/>
    <col min="3565" max="3566" width="9.140625" style="373"/>
    <col min="3567" max="3567" width="11.140625" style="373" customWidth="1"/>
    <col min="3568" max="3568" width="11.5703125" style="373" customWidth="1"/>
    <col min="3569" max="3569" width="10.42578125" style="373" customWidth="1"/>
    <col min="3570" max="3571" width="9.140625" style="373"/>
    <col min="3572" max="3572" width="10.7109375" style="373" customWidth="1"/>
    <col min="3573" max="3573" width="11.42578125" style="373" customWidth="1"/>
    <col min="3574" max="3574" width="11.140625" style="373" customWidth="1"/>
    <col min="3575" max="3575" width="9.140625" style="373"/>
    <col min="3576" max="3576" width="11.140625" style="373" customWidth="1"/>
    <col min="3577" max="3815" width="9.140625" style="373"/>
    <col min="3816" max="3816" width="5.7109375" style="373" customWidth="1"/>
    <col min="3817" max="3817" width="32.85546875" style="373" customWidth="1"/>
    <col min="3818" max="3818" width="11.140625" style="373" customWidth="1"/>
    <col min="3819" max="3819" width="11.28515625" style="373" customWidth="1"/>
    <col min="3820" max="3820" width="10.85546875" style="373" customWidth="1"/>
    <col min="3821" max="3822" width="9.140625" style="373"/>
    <col min="3823" max="3823" width="11.140625" style="373" customWidth="1"/>
    <col min="3824" max="3824" width="11.5703125" style="373" customWidth="1"/>
    <col min="3825" max="3825" width="10.42578125" style="373" customWidth="1"/>
    <col min="3826" max="3827" width="9.140625" style="373"/>
    <col min="3828" max="3828" width="10.7109375" style="373" customWidth="1"/>
    <col min="3829" max="3829" width="11.42578125" style="373" customWidth="1"/>
    <col min="3830" max="3830" width="11.140625" style="373" customWidth="1"/>
    <col min="3831" max="3831" width="9.140625" style="373"/>
    <col min="3832" max="3832" width="11.140625" style="373" customWidth="1"/>
    <col min="3833" max="4071" width="9.140625" style="373"/>
    <col min="4072" max="4072" width="5.7109375" style="373" customWidth="1"/>
    <col min="4073" max="4073" width="32.85546875" style="373" customWidth="1"/>
    <col min="4074" max="4074" width="11.140625" style="373" customWidth="1"/>
    <col min="4075" max="4075" width="11.28515625" style="373" customWidth="1"/>
    <col min="4076" max="4076" width="10.85546875" style="373" customWidth="1"/>
    <col min="4077" max="4078" width="9.140625" style="373"/>
    <col min="4079" max="4079" width="11.140625" style="373" customWidth="1"/>
    <col min="4080" max="4080" width="11.5703125" style="373" customWidth="1"/>
    <col min="4081" max="4081" width="10.42578125" style="373" customWidth="1"/>
    <col min="4082" max="4083" width="9.140625" style="373"/>
    <col min="4084" max="4084" width="10.7109375" style="373" customWidth="1"/>
    <col min="4085" max="4085" width="11.42578125" style="373" customWidth="1"/>
    <col min="4086" max="4086" width="11.140625" style="373" customWidth="1"/>
    <col min="4087" max="4087" width="9.140625" style="373"/>
    <col min="4088" max="4088" width="11.140625" style="373" customWidth="1"/>
    <col min="4089" max="4327" width="9.140625" style="373"/>
    <col min="4328" max="4328" width="5.7109375" style="373" customWidth="1"/>
    <col min="4329" max="4329" width="32.85546875" style="373" customWidth="1"/>
    <col min="4330" max="4330" width="11.140625" style="373" customWidth="1"/>
    <col min="4331" max="4331" width="11.28515625" style="373" customWidth="1"/>
    <col min="4332" max="4332" width="10.85546875" style="373" customWidth="1"/>
    <col min="4333" max="4334" width="9.140625" style="373"/>
    <col min="4335" max="4335" width="11.140625" style="373" customWidth="1"/>
    <col min="4336" max="4336" width="11.5703125" style="373" customWidth="1"/>
    <col min="4337" max="4337" width="10.42578125" style="373" customWidth="1"/>
    <col min="4338" max="4339" width="9.140625" style="373"/>
    <col min="4340" max="4340" width="10.7109375" style="373" customWidth="1"/>
    <col min="4341" max="4341" width="11.42578125" style="373" customWidth="1"/>
    <col min="4342" max="4342" width="11.140625" style="373" customWidth="1"/>
    <col min="4343" max="4343" width="9.140625" style="373"/>
    <col min="4344" max="4344" width="11.140625" style="373" customWidth="1"/>
    <col min="4345" max="4583" width="9.140625" style="373"/>
    <col min="4584" max="4584" width="5.7109375" style="373" customWidth="1"/>
    <col min="4585" max="4585" width="32.85546875" style="373" customWidth="1"/>
    <col min="4586" max="4586" width="11.140625" style="373" customWidth="1"/>
    <col min="4587" max="4587" width="11.28515625" style="373" customWidth="1"/>
    <col min="4588" max="4588" width="10.85546875" style="373" customWidth="1"/>
    <col min="4589" max="4590" width="9.140625" style="373"/>
    <col min="4591" max="4591" width="11.140625" style="373" customWidth="1"/>
    <col min="4592" max="4592" width="11.5703125" style="373" customWidth="1"/>
    <col min="4593" max="4593" width="10.42578125" style="373" customWidth="1"/>
    <col min="4594" max="4595" width="9.140625" style="373"/>
    <col min="4596" max="4596" width="10.7109375" style="373" customWidth="1"/>
    <col min="4597" max="4597" width="11.42578125" style="373" customWidth="1"/>
    <col min="4598" max="4598" width="11.140625" style="373" customWidth="1"/>
    <col min="4599" max="4599" width="9.140625" style="373"/>
    <col min="4600" max="4600" width="11.140625" style="373" customWidth="1"/>
    <col min="4601" max="4839" width="9.140625" style="373"/>
    <col min="4840" max="4840" width="5.7109375" style="373" customWidth="1"/>
    <col min="4841" max="4841" width="32.85546875" style="373" customWidth="1"/>
    <col min="4842" max="4842" width="11.140625" style="373" customWidth="1"/>
    <col min="4843" max="4843" width="11.28515625" style="373" customWidth="1"/>
    <col min="4844" max="4844" width="10.85546875" style="373" customWidth="1"/>
    <col min="4845" max="4846" width="9.140625" style="373"/>
    <col min="4847" max="4847" width="11.140625" style="373" customWidth="1"/>
    <col min="4848" max="4848" width="11.5703125" style="373" customWidth="1"/>
    <col min="4849" max="4849" width="10.42578125" style="373" customWidth="1"/>
    <col min="4850" max="4851" width="9.140625" style="373"/>
    <col min="4852" max="4852" width="10.7109375" style="373" customWidth="1"/>
    <col min="4853" max="4853" width="11.42578125" style="373" customWidth="1"/>
    <col min="4854" max="4854" width="11.140625" style="373" customWidth="1"/>
    <col min="4855" max="4855" width="9.140625" style="373"/>
    <col min="4856" max="4856" width="11.140625" style="373" customWidth="1"/>
    <col min="4857" max="5095" width="9.140625" style="373"/>
    <col min="5096" max="5096" width="5.7109375" style="373" customWidth="1"/>
    <col min="5097" max="5097" width="32.85546875" style="373" customWidth="1"/>
    <col min="5098" max="5098" width="11.140625" style="373" customWidth="1"/>
    <col min="5099" max="5099" width="11.28515625" style="373" customWidth="1"/>
    <col min="5100" max="5100" width="10.85546875" style="373" customWidth="1"/>
    <col min="5101" max="5102" width="9.140625" style="373"/>
    <col min="5103" max="5103" width="11.140625" style="373" customWidth="1"/>
    <col min="5104" max="5104" width="11.5703125" style="373" customWidth="1"/>
    <col min="5105" max="5105" width="10.42578125" style="373" customWidth="1"/>
    <col min="5106" max="5107" width="9.140625" style="373"/>
    <col min="5108" max="5108" width="10.7109375" style="373" customWidth="1"/>
    <col min="5109" max="5109" width="11.42578125" style="373" customWidth="1"/>
    <col min="5110" max="5110" width="11.140625" style="373" customWidth="1"/>
    <col min="5111" max="5111" width="9.140625" style="373"/>
    <col min="5112" max="5112" width="11.140625" style="373" customWidth="1"/>
    <col min="5113" max="5351" width="9.140625" style="373"/>
    <col min="5352" max="5352" width="5.7109375" style="373" customWidth="1"/>
    <col min="5353" max="5353" width="32.85546875" style="373" customWidth="1"/>
    <col min="5354" max="5354" width="11.140625" style="373" customWidth="1"/>
    <col min="5355" max="5355" width="11.28515625" style="373" customWidth="1"/>
    <col min="5356" max="5356" width="10.85546875" style="373" customWidth="1"/>
    <col min="5357" max="5358" width="9.140625" style="373"/>
    <col min="5359" max="5359" width="11.140625" style="373" customWidth="1"/>
    <col min="5360" max="5360" width="11.5703125" style="373" customWidth="1"/>
    <col min="5361" max="5361" width="10.42578125" style="373" customWidth="1"/>
    <col min="5362" max="5363" width="9.140625" style="373"/>
    <col min="5364" max="5364" width="10.7109375" style="373" customWidth="1"/>
    <col min="5365" max="5365" width="11.42578125" style="373" customWidth="1"/>
    <col min="5366" max="5366" width="11.140625" style="373" customWidth="1"/>
    <col min="5367" max="5367" width="9.140625" style="373"/>
    <col min="5368" max="5368" width="11.140625" style="373" customWidth="1"/>
    <col min="5369" max="5607" width="9.140625" style="373"/>
    <col min="5608" max="5608" width="5.7109375" style="373" customWidth="1"/>
    <col min="5609" max="5609" width="32.85546875" style="373" customWidth="1"/>
    <col min="5610" max="5610" width="11.140625" style="373" customWidth="1"/>
    <col min="5611" max="5611" width="11.28515625" style="373" customWidth="1"/>
    <col min="5612" max="5612" width="10.85546875" style="373" customWidth="1"/>
    <col min="5613" max="5614" width="9.140625" style="373"/>
    <col min="5615" max="5615" width="11.140625" style="373" customWidth="1"/>
    <col min="5616" max="5616" width="11.5703125" style="373" customWidth="1"/>
    <col min="5617" max="5617" width="10.42578125" style="373" customWidth="1"/>
    <col min="5618" max="5619" width="9.140625" style="373"/>
    <col min="5620" max="5620" width="10.7109375" style="373" customWidth="1"/>
    <col min="5621" max="5621" width="11.42578125" style="373" customWidth="1"/>
    <col min="5622" max="5622" width="11.140625" style="373" customWidth="1"/>
    <col min="5623" max="5623" width="9.140625" style="373"/>
    <col min="5624" max="5624" width="11.140625" style="373" customWidth="1"/>
    <col min="5625" max="5863" width="9.140625" style="373"/>
    <col min="5864" max="5864" width="5.7109375" style="373" customWidth="1"/>
    <col min="5865" max="5865" width="32.85546875" style="373" customWidth="1"/>
    <col min="5866" max="5866" width="11.140625" style="373" customWidth="1"/>
    <col min="5867" max="5867" width="11.28515625" style="373" customWidth="1"/>
    <col min="5868" max="5868" width="10.85546875" style="373" customWidth="1"/>
    <col min="5869" max="5870" width="9.140625" style="373"/>
    <col min="5871" max="5871" width="11.140625" style="373" customWidth="1"/>
    <col min="5872" max="5872" width="11.5703125" style="373" customWidth="1"/>
    <col min="5873" max="5873" width="10.42578125" style="373" customWidth="1"/>
    <col min="5874" max="5875" width="9.140625" style="373"/>
    <col min="5876" max="5876" width="10.7109375" style="373" customWidth="1"/>
    <col min="5877" max="5877" width="11.42578125" style="373" customWidth="1"/>
    <col min="5878" max="5878" width="11.140625" style="373" customWidth="1"/>
    <col min="5879" max="5879" width="9.140625" style="373"/>
    <col min="5880" max="5880" width="11.140625" style="373" customWidth="1"/>
    <col min="5881" max="6119" width="9.140625" style="373"/>
    <col min="6120" max="6120" width="5.7109375" style="373" customWidth="1"/>
    <col min="6121" max="6121" width="32.85546875" style="373" customWidth="1"/>
    <col min="6122" max="6122" width="11.140625" style="373" customWidth="1"/>
    <col min="6123" max="6123" width="11.28515625" style="373" customWidth="1"/>
    <col min="6124" max="6124" width="10.85546875" style="373" customWidth="1"/>
    <col min="6125" max="6126" width="9.140625" style="373"/>
    <col min="6127" max="6127" width="11.140625" style="373" customWidth="1"/>
    <col min="6128" max="6128" width="11.5703125" style="373" customWidth="1"/>
    <col min="6129" max="6129" width="10.42578125" style="373" customWidth="1"/>
    <col min="6130" max="6131" width="9.140625" style="373"/>
    <col min="6132" max="6132" width="10.7109375" style="373" customWidth="1"/>
    <col min="6133" max="6133" width="11.42578125" style="373" customWidth="1"/>
    <col min="6134" max="6134" width="11.140625" style="373" customWidth="1"/>
    <col min="6135" max="6135" width="9.140625" style="373"/>
    <col min="6136" max="6136" width="11.140625" style="373" customWidth="1"/>
    <col min="6137" max="6375" width="9.140625" style="373"/>
    <col min="6376" max="6376" width="5.7109375" style="373" customWidth="1"/>
    <col min="6377" max="6377" width="32.85546875" style="373" customWidth="1"/>
    <col min="6378" max="6378" width="11.140625" style="373" customWidth="1"/>
    <col min="6379" max="6379" width="11.28515625" style="373" customWidth="1"/>
    <col min="6380" max="6380" width="10.85546875" style="373" customWidth="1"/>
    <col min="6381" max="6382" width="9.140625" style="373"/>
    <col min="6383" max="6383" width="11.140625" style="373" customWidth="1"/>
    <col min="6384" max="6384" width="11.5703125" style="373" customWidth="1"/>
    <col min="6385" max="6385" width="10.42578125" style="373" customWidth="1"/>
    <col min="6386" max="6387" width="9.140625" style="373"/>
    <col min="6388" max="6388" width="10.7109375" style="373" customWidth="1"/>
    <col min="6389" max="6389" width="11.42578125" style="373" customWidth="1"/>
    <col min="6390" max="6390" width="11.140625" style="373" customWidth="1"/>
    <col min="6391" max="6391" width="9.140625" style="373"/>
    <col min="6392" max="6392" width="11.140625" style="373" customWidth="1"/>
    <col min="6393" max="6631" width="9.140625" style="373"/>
    <col min="6632" max="6632" width="5.7109375" style="373" customWidth="1"/>
    <col min="6633" max="6633" width="32.85546875" style="373" customWidth="1"/>
    <col min="6634" max="6634" width="11.140625" style="373" customWidth="1"/>
    <col min="6635" max="6635" width="11.28515625" style="373" customWidth="1"/>
    <col min="6636" max="6636" width="10.85546875" style="373" customWidth="1"/>
    <col min="6637" max="6638" width="9.140625" style="373"/>
    <col min="6639" max="6639" width="11.140625" style="373" customWidth="1"/>
    <col min="6640" max="6640" width="11.5703125" style="373" customWidth="1"/>
    <col min="6641" max="6641" width="10.42578125" style="373" customWidth="1"/>
    <col min="6642" max="6643" width="9.140625" style="373"/>
    <col min="6644" max="6644" width="10.7109375" style="373" customWidth="1"/>
    <col min="6645" max="6645" width="11.42578125" style="373" customWidth="1"/>
    <col min="6646" max="6646" width="11.140625" style="373" customWidth="1"/>
    <col min="6647" max="6647" width="9.140625" style="373"/>
    <col min="6648" max="6648" width="11.140625" style="373" customWidth="1"/>
    <col min="6649" max="6887" width="9.140625" style="373"/>
    <col min="6888" max="6888" width="5.7109375" style="373" customWidth="1"/>
    <col min="6889" max="6889" width="32.85546875" style="373" customWidth="1"/>
    <col min="6890" max="6890" width="11.140625" style="373" customWidth="1"/>
    <col min="6891" max="6891" width="11.28515625" style="373" customWidth="1"/>
    <col min="6892" max="6892" width="10.85546875" style="373" customWidth="1"/>
    <col min="6893" max="6894" width="9.140625" style="373"/>
    <col min="6895" max="6895" width="11.140625" style="373" customWidth="1"/>
    <col min="6896" max="6896" width="11.5703125" style="373" customWidth="1"/>
    <col min="6897" max="6897" width="10.42578125" style="373" customWidth="1"/>
    <col min="6898" max="6899" width="9.140625" style="373"/>
    <col min="6900" max="6900" width="10.7109375" style="373" customWidth="1"/>
    <col min="6901" max="6901" width="11.42578125" style="373" customWidth="1"/>
    <col min="6902" max="6902" width="11.140625" style="373" customWidth="1"/>
    <col min="6903" max="6903" width="9.140625" style="373"/>
    <col min="6904" max="6904" width="11.140625" style="373" customWidth="1"/>
    <col min="6905" max="7143" width="9.140625" style="373"/>
    <col min="7144" max="7144" width="5.7109375" style="373" customWidth="1"/>
    <col min="7145" max="7145" width="32.85546875" style="373" customWidth="1"/>
    <col min="7146" max="7146" width="11.140625" style="373" customWidth="1"/>
    <col min="7147" max="7147" width="11.28515625" style="373" customWidth="1"/>
    <col min="7148" max="7148" width="10.85546875" style="373" customWidth="1"/>
    <col min="7149" max="7150" width="9.140625" style="373"/>
    <col min="7151" max="7151" width="11.140625" style="373" customWidth="1"/>
    <col min="7152" max="7152" width="11.5703125" style="373" customWidth="1"/>
    <col min="7153" max="7153" width="10.42578125" style="373" customWidth="1"/>
    <col min="7154" max="7155" width="9.140625" style="373"/>
    <col min="7156" max="7156" width="10.7109375" style="373" customWidth="1"/>
    <col min="7157" max="7157" width="11.42578125" style="373" customWidth="1"/>
    <col min="7158" max="7158" width="11.140625" style="373" customWidth="1"/>
    <col min="7159" max="7159" width="9.140625" style="373"/>
    <col min="7160" max="7160" width="11.140625" style="373" customWidth="1"/>
    <col min="7161" max="7399" width="9.140625" style="373"/>
    <col min="7400" max="7400" width="5.7109375" style="373" customWidth="1"/>
    <col min="7401" max="7401" width="32.85546875" style="373" customWidth="1"/>
    <col min="7402" max="7402" width="11.140625" style="373" customWidth="1"/>
    <col min="7403" max="7403" width="11.28515625" style="373" customWidth="1"/>
    <col min="7404" max="7404" width="10.85546875" style="373" customWidth="1"/>
    <col min="7405" max="7406" width="9.140625" style="373"/>
    <col min="7407" max="7407" width="11.140625" style="373" customWidth="1"/>
    <col min="7408" max="7408" width="11.5703125" style="373" customWidth="1"/>
    <col min="7409" max="7409" width="10.42578125" style="373" customWidth="1"/>
    <col min="7410" max="7411" width="9.140625" style="373"/>
    <col min="7412" max="7412" width="10.7109375" style="373" customWidth="1"/>
    <col min="7413" max="7413" width="11.42578125" style="373" customWidth="1"/>
    <col min="7414" max="7414" width="11.140625" style="373" customWidth="1"/>
    <col min="7415" max="7415" width="9.140625" style="373"/>
    <col min="7416" max="7416" width="11.140625" style="373" customWidth="1"/>
    <col min="7417" max="7655" width="9.140625" style="373"/>
    <col min="7656" max="7656" width="5.7109375" style="373" customWidth="1"/>
    <col min="7657" max="7657" width="32.85546875" style="373" customWidth="1"/>
    <col min="7658" max="7658" width="11.140625" style="373" customWidth="1"/>
    <col min="7659" max="7659" width="11.28515625" style="373" customWidth="1"/>
    <col min="7660" max="7660" width="10.85546875" style="373" customWidth="1"/>
    <col min="7661" max="7662" width="9.140625" style="373"/>
    <col min="7663" max="7663" width="11.140625" style="373" customWidth="1"/>
    <col min="7664" max="7664" width="11.5703125" style="373" customWidth="1"/>
    <col min="7665" max="7665" width="10.42578125" style="373" customWidth="1"/>
    <col min="7666" max="7667" width="9.140625" style="373"/>
    <col min="7668" max="7668" width="10.7109375" style="373" customWidth="1"/>
    <col min="7669" max="7669" width="11.42578125" style="373" customWidth="1"/>
    <col min="7670" max="7670" width="11.140625" style="373" customWidth="1"/>
    <col min="7671" max="7671" width="9.140625" style="373"/>
    <col min="7672" max="7672" width="11.140625" style="373" customWidth="1"/>
    <col min="7673" max="7911" width="9.140625" style="373"/>
    <col min="7912" max="7912" width="5.7109375" style="373" customWidth="1"/>
    <col min="7913" max="7913" width="32.85546875" style="373" customWidth="1"/>
    <col min="7914" max="7914" width="11.140625" style="373" customWidth="1"/>
    <col min="7915" max="7915" width="11.28515625" style="373" customWidth="1"/>
    <col min="7916" max="7916" width="10.85546875" style="373" customWidth="1"/>
    <col min="7917" max="7918" width="9.140625" style="373"/>
    <col min="7919" max="7919" width="11.140625" style="373" customWidth="1"/>
    <col min="7920" max="7920" width="11.5703125" style="373" customWidth="1"/>
    <col min="7921" max="7921" width="10.42578125" style="373" customWidth="1"/>
    <col min="7922" max="7923" width="9.140625" style="373"/>
    <col min="7924" max="7924" width="10.7109375" style="373" customWidth="1"/>
    <col min="7925" max="7925" width="11.42578125" style="373" customWidth="1"/>
    <col min="7926" max="7926" width="11.140625" style="373" customWidth="1"/>
    <col min="7927" max="7927" width="9.140625" style="373"/>
    <col min="7928" max="7928" width="11.140625" style="373" customWidth="1"/>
    <col min="7929" max="8167" width="9.140625" style="373"/>
    <col min="8168" max="8168" width="5.7109375" style="373" customWidth="1"/>
    <col min="8169" max="8169" width="32.85546875" style="373" customWidth="1"/>
    <col min="8170" max="8170" width="11.140625" style="373" customWidth="1"/>
    <col min="8171" max="8171" width="11.28515625" style="373" customWidth="1"/>
    <col min="8172" max="8172" width="10.85546875" style="373" customWidth="1"/>
    <col min="8173" max="8174" width="9.140625" style="373"/>
    <col min="8175" max="8175" width="11.140625" style="373" customWidth="1"/>
    <col min="8176" max="8176" width="11.5703125" style="373" customWidth="1"/>
    <col min="8177" max="8177" width="10.42578125" style="373" customWidth="1"/>
    <col min="8178" max="8179" width="9.140625" style="373"/>
    <col min="8180" max="8180" width="10.7109375" style="373" customWidth="1"/>
    <col min="8181" max="8181" width="11.42578125" style="373" customWidth="1"/>
    <col min="8182" max="8182" width="11.140625" style="373" customWidth="1"/>
    <col min="8183" max="8183" width="9.140625" style="373"/>
    <col min="8184" max="8184" width="11.140625" style="373" customWidth="1"/>
    <col min="8185" max="8423" width="9.140625" style="373"/>
    <col min="8424" max="8424" width="5.7109375" style="373" customWidth="1"/>
    <col min="8425" max="8425" width="32.85546875" style="373" customWidth="1"/>
    <col min="8426" max="8426" width="11.140625" style="373" customWidth="1"/>
    <col min="8427" max="8427" width="11.28515625" style="373" customWidth="1"/>
    <col min="8428" max="8428" width="10.85546875" style="373" customWidth="1"/>
    <col min="8429" max="8430" width="9.140625" style="373"/>
    <col min="8431" max="8431" width="11.140625" style="373" customWidth="1"/>
    <col min="8432" max="8432" width="11.5703125" style="373" customWidth="1"/>
    <col min="8433" max="8433" width="10.42578125" style="373" customWidth="1"/>
    <col min="8434" max="8435" width="9.140625" style="373"/>
    <col min="8436" max="8436" width="10.7109375" style="373" customWidth="1"/>
    <col min="8437" max="8437" width="11.42578125" style="373" customWidth="1"/>
    <col min="8438" max="8438" width="11.140625" style="373" customWidth="1"/>
    <col min="8439" max="8439" width="9.140625" style="373"/>
    <col min="8440" max="8440" width="11.140625" style="373" customWidth="1"/>
    <col min="8441" max="8679" width="9.140625" style="373"/>
    <col min="8680" max="8680" width="5.7109375" style="373" customWidth="1"/>
    <col min="8681" max="8681" width="32.85546875" style="373" customWidth="1"/>
    <col min="8682" max="8682" width="11.140625" style="373" customWidth="1"/>
    <col min="8683" max="8683" width="11.28515625" style="373" customWidth="1"/>
    <col min="8684" max="8684" width="10.85546875" style="373" customWidth="1"/>
    <col min="8685" max="8686" width="9.140625" style="373"/>
    <col min="8687" max="8687" width="11.140625" style="373" customWidth="1"/>
    <col min="8688" max="8688" width="11.5703125" style="373" customWidth="1"/>
    <col min="8689" max="8689" width="10.42578125" style="373" customWidth="1"/>
    <col min="8690" max="8691" width="9.140625" style="373"/>
    <col min="8692" max="8692" width="10.7109375" style="373" customWidth="1"/>
    <col min="8693" max="8693" width="11.42578125" style="373" customWidth="1"/>
    <col min="8694" max="8694" width="11.140625" style="373" customWidth="1"/>
    <col min="8695" max="8695" width="9.140625" style="373"/>
    <col min="8696" max="8696" width="11.140625" style="373" customWidth="1"/>
    <col min="8697" max="8935" width="9.140625" style="373"/>
    <col min="8936" max="8936" width="5.7109375" style="373" customWidth="1"/>
    <col min="8937" max="8937" width="32.85546875" style="373" customWidth="1"/>
    <col min="8938" max="8938" width="11.140625" style="373" customWidth="1"/>
    <col min="8939" max="8939" width="11.28515625" style="373" customWidth="1"/>
    <col min="8940" max="8940" width="10.85546875" style="373" customWidth="1"/>
    <col min="8941" max="8942" width="9.140625" style="373"/>
    <col min="8943" max="8943" width="11.140625" style="373" customWidth="1"/>
    <col min="8944" max="8944" width="11.5703125" style="373" customWidth="1"/>
    <col min="8945" max="8945" width="10.42578125" style="373" customWidth="1"/>
    <col min="8946" max="8947" width="9.140625" style="373"/>
    <col min="8948" max="8948" width="10.7109375" style="373" customWidth="1"/>
    <col min="8949" max="8949" width="11.42578125" style="373" customWidth="1"/>
    <col min="8950" max="8950" width="11.140625" style="373" customWidth="1"/>
    <col min="8951" max="8951" width="9.140625" style="373"/>
    <col min="8952" max="8952" width="11.140625" style="373" customWidth="1"/>
    <col min="8953" max="9191" width="9.140625" style="373"/>
    <col min="9192" max="9192" width="5.7109375" style="373" customWidth="1"/>
    <col min="9193" max="9193" width="32.85546875" style="373" customWidth="1"/>
    <col min="9194" max="9194" width="11.140625" style="373" customWidth="1"/>
    <col min="9195" max="9195" width="11.28515625" style="373" customWidth="1"/>
    <col min="9196" max="9196" width="10.85546875" style="373" customWidth="1"/>
    <col min="9197" max="9198" width="9.140625" style="373"/>
    <col min="9199" max="9199" width="11.140625" style="373" customWidth="1"/>
    <col min="9200" max="9200" width="11.5703125" style="373" customWidth="1"/>
    <col min="9201" max="9201" width="10.42578125" style="373" customWidth="1"/>
    <col min="9202" max="9203" width="9.140625" style="373"/>
    <col min="9204" max="9204" width="10.7109375" style="373" customWidth="1"/>
    <col min="9205" max="9205" width="11.42578125" style="373" customWidth="1"/>
    <col min="9206" max="9206" width="11.140625" style="373" customWidth="1"/>
    <col min="9207" max="9207" width="9.140625" style="373"/>
    <col min="9208" max="9208" width="11.140625" style="373" customWidth="1"/>
    <col min="9209" max="9447" width="9.140625" style="373"/>
    <col min="9448" max="9448" width="5.7109375" style="373" customWidth="1"/>
    <col min="9449" max="9449" width="32.85546875" style="373" customWidth="1"/>
    <col min="9450" max="9450" width="11.140625" style="373" customWidth="1"/>
    <col min="9451" max="9451" width="11.28515625" style="373" customWidth="1"/>
    <col min="9452" max="9452" width="10.85546875" style="373" customWidth="1"/>
    <col min="9453" max="9454" width="9.140625" style="373"/>
    <col min="9455" max="9455" width="11.140625" style="373" customWidth="1"/>
    <col min="9456" max="9456" width="11.5703125" style="373" customWidth="1"/>
    <col min="9457" max="9457" width="10.42578125" style="373" customWidth="1"/>
    <col min="9458" max="9459" width="9.140625" style="373"/>
    <col min="9460" max="9460" width="10.7109375" style="373" customWidth="1"/>
    <col min="9461" max="9461" width="11.42578125" style="373" customWidth="1"/>
    <col min="9462" max="9462" width="11.140625" style="373" customWidth="1"/>
    <col min="9463" max="9463" width="9.140625" style="373"/>
    <col min="9464" max="9464" width="11.140625" style="373" customWidth="1"/>
    <col min="9465" max="9703" width="9.140625" style="373"/>
    <col min="9704" max="9704" width="5.7109375" style="373" customWidth="1"/>
    <col min="9705" max="9705" width="32.85546875" style="373" customWidth="1"/>
    <col min="9706" max="9706" width="11.140625" style="373" customWidth="1"/>
    <col min="9707" max="9707" width="11.28515625" style="373" customWidth="1"/>
    <col min="9708" max="9708" width="10.85546875" style="373" customWidth="1"/>
    <col min="9709" max="9710" width="9.140625" style="373"/>
    <col min="9711" max="9711" width="11.140625" style="373" customWidth="1"/>
    <col min="9712" max="9712" width="11.5703125" style="373" customWidth="1"/>
    <col min="9713" max="9713" width="10.42578125" style="373" customWidth="1"/>
    <col min="9714" max="9715" width="9.140625" style="373"/>
    <col min="9716" max="9716" width="10.7109375" style="373" customWidth="1"/>
    <col min="9717" max="9717" width="11.42578125" style="373" customWidth="1"/>
    <col min="9718" max="9718" width="11.140625" style="373" customWidth="1"/>
    <col min="9719" max="9719" width="9.140625" style="373"/>
    <col min="9720" max="9720" width="11.140625" style="373" customWidth="1"/>
    <col min="9721" max="9959" width="9.140625" style="373"/>
    <col min="9960" max="9960" width="5.7109375" style="373" customWidth="1"/>
    <col min="9961" max="9961" width="32.85546875" style="373" customWidth="1"/>
    <col min="9962" max="9962" width="11.140625" style="373" customWidth="1"/>
    <col min="9963" max="9963" width="11.28515625" style="373" customWidth="1"/>
    <col min="9964" max="9964" width="10.85546875" style="373" customWidth="1"/>
    <col min="9965" max="9966" width="9.140625" style="373"/>
    <col min="9967" max="9967" width="11.140625" style="373" customWidth="1"/>
    <col min="9968" max="9968" width="11.5703125" style="373" customWidth="1"/>
    <col min="9969" max="9969" width="10.42578125" style="373" customWidth="1"/>
    <col min="9970" max="9971" width="9.140625" style="373"/>
    <col min="9972" max="9972" width="10.7109375" style="373" customWidth="1"/>
    <col min="9973" max="9973" width="11.42578125" style="373" customWidth="1"/>
    <col min="9974" max="9974" width="11.140625" style="373" customWidth="1"/>
    <col min="9975" max="9975" width="9.140625" style="373"/>
    <col min="9976" max="9976" width="11.140625" style="373" customWidth="1"/>
    <col min="9977" max="10215" width="9.140625" style="373"/>
    <col min="10216" max="10216" width="5.7109375" style="373" customWidth="1"/>
    <col min="10217" max="10217" width="32.85546875" style="373" customWidth="1"/>
    <col min="10218" max="10218" width="11.140625" style="373" customWidth="1"/>
    <col min="10219" max="10219" width="11.28515625" style="373" customWidth="1"/>
    <col min="10220" max="10220" width="10.85546875" style="373" customWidth="1"/>
    <col min="10221" max="10222" width="9.140625" style="373"/>
    <col min="10223" max="10223" width="11.140625" style="373" customWidth="1"/>
    <col min="10224" max="10224" width="11.5703125" style="373" customWidth="1"/>
    <col min="10225" max="10225" width="10.42578125" style="373" customWidth="1"/>
    <col min="10226" max="10227" width="9.140625" style="373"/>
    <col min="10228" max="10228" width="10.7109375" style="373" customWidth="1"/>
    <col min="10229" max="10229" width="11.42578125" style="373" customWidth="1"/>
    <col min="10230" max="10230" width="11.140625" style="373" customWidth="1"/>
    <col min="10231" max="10231" width="9.140625" style="373"/>
    <col min="10232" max="10232" width="11.140625" style="373" customWidth="1"/>
    <col min="10233" max="10471" width="9.140625" style="373"/>
    <col min="10472" max="10472" width="5.7109375" style="373" customWidth="1"/>
    <col min="10473" max="10473" width="32.85546875" style="373" customWidth="1"/>
    <col min="10474" max="10474" width="11.140625" style="373" customWidth="1"/>
    <col min="10475" max="10475" width="11.28515625" style="373" customWidth="1"/>
    <col min="10476" max="10476" width="10.85546875" style="373" customWidth="1"/>
    <col min="10477" max="10478" width="9.140625" style="373"/>
    <col min="10479" max="10479" width="11.140625" style="373" customWidth="1"/>
    <col min="10480" max="10480" width="11.5703125" style="373" customWidth="1"/>
    <col min="10481" max="10481" width="10.42578125" style="373" customWidth="1"/>
    <col min="10482" max="10483" width="9.140625" style="373"/>
    <col min="10484" max="10484" width="10.7109375" style="373" customWidth="1"/>
    <col min="10485" max="10485" width="11.42578125" style="373" customWidth="1"/>
    <col min="10486" max="10486" width="11.140625" style="373" customWidth="1"/>
    <col min="10487" max="10487" width="9.140625" style="373"/>
    <col min="10488" max="10488" width="11.140625" style="373" customWidth="1"/>
    <col min="10489" max="10727" width="9.140625" style="373"/>
    <col min="10728" max="10728" width="5.7109375" style="373" customWidth="1"/>
    <col min="10729" max="10729" width="32.85546875" style="373" customWidth="1"/>
    <col min="10730" max="10730" width="11.140625" style="373" customWidth="1"/>
    <col min="10731" max="10731" width="11.28515625" style="373" customWidth="1"/>
    <col min="10732" max="10732" width="10.85546875" style="373" customWidth="1"/>
    <col min="10733" max="10734" width="9.140625" style="373"/>
    <col min="10735" max="10735" width="11.140625" style="373" customWidth="1"/>
    <col min="10736" max="10736" width="11.5703125" style="373" customWidth="1"/>
    <col min="10737" max="10737" width="10.42578125" style="373" customWidth="1"/>
    <col min="10738" max="10739" width="9.140625" style="373"/>
    <col min="10740" max="10740" width="10.7109375" style="373" customWidth="1"/>
    <col min="10741" max="10741" width="11.42578125" style="373" customWidth="1"/>
    <col min="10742" max="10742" width="11.140625" style="373" customWidth="1"/>
    <col min="10743" max="10743" width="9.140625" style="373"/>
    <col min="10744" max="10744" width="11.140625" style="373" customWidth="1"/>
    <col min="10745" max="10983" width="9.140625" style="373"/>
    <col min="10984" max="10984" width="5.7109375" style="373" customWidth="1"/>
    <col min="10985" max="10985" width="32.85546875" style="373" customWidth="1"/>
    <col min="10986" max="10986" width="11.140625" style="373" customWidth="1"/>
    <col min="10987" max="10987" width="11.28515625" style="373" customWidth="1"/>
    <col min="10988" max="10988" width="10.85546875" style="373" customWidth="1"/>
    <col min="10989" max="10990" width="9.140625" style="373"/>
    <col min="10991" max="10991" width="11.140625" style="373" customWidth="1"/>
    <col min="10992" max="10992" width="11.5703125" style="373" customWidth="1"/>
    <col min="10993" max="10993" width="10.42578125" style="373" customWidth="1"/>
    <col min="10994" max="10995" width="9.140625" style="373"/>
    <col min="10996" max="10996" width="10.7109375" style="373" customWidth="1"/>
    <col min="10997" max="10997" width="11.42578125" style="373" customWidth="1"/>
    <col min="10998" max="10998" width="11.140625" style="373" customWidth="1"/>
    <col min="10999" max="10999" width="9.140625" style="373"/>
    <col min="11000" max="11000" width="11.140625" style="373" customWidth="1"/>
    <col min="11001" max="11239" width="9.140625" style="373"/>
    <col min="11240" max="11240" width="5.7109375" style="373" customWidth="1"/>
    <col min="11241" max="11241" width="32.85546875" style="373" customWidth="1"/>
    <col min="11242" max="11242" width="11.140625" style="373" customWidth="1"/>
    <col min="11243" max="11243" width="11.28515625" style="373" customWidth="1"/>
    <col min="11244" max="11244" width="10.85546875" style="373" customWidth="1"/>
    <col min="11245" max="11246" width="9.140625" style="373"/>
    <col min="11247" max="11247" width="11.140625" style="373" customWidth="1"/>
    <col min="11248" max="11248" width="11.5703125" style="373" customWidth="1"/>
    <col min="11249" max="11249" width="10.42578125" style="373" customWidth="1"/>
    <col min="11250" max="11251" width="9.140625" style="373"/>
    <col min="11252" max="11252" width="10.7109375" style="373" customWidth="1"/>
    <col min="11253" max="11253" width="11.42578125" style="373" customWidth="1"/>
    <col min="11254" max="11254" width="11.140625" style="373" customWidth="1"/>
    <col min="11255" max="11255" width="9.140625" style="373"/>
    <col min="11256" max="11256" width="11.140625" style="373" customWidth="1"/>
    <col min="11257" max="11495" width="9.140625" style="373"/>
    <col min="11496" max="11496" width="5.7109375" style="373" customWidth="1"/>
    <col min="11497" max="11497" width="32.85546875" style="373" customWidth="1"/>
    <col min="11498" max="11498" width="11.140625" style="373" customWidth="1"/>
    <col min="11499" max="11499" width="11.28515625" style="373" customWidth="1"/>
    <col min="11500" max="11500" width="10.85546875" style="373" customWidth="1"/>
    <col min="11501" max="11502" width="9.140625" style="373"/>
    <col min="11503" max="11503" width="11.140625" style="373" customWidth="1"/>
    <col min="11504" max="11504" width="11.5703125" style="373" customWidth="1"/>
    <col min="11505" max="11505" width="10.42578125" style="373" customWidth="1"/>
    <col min="11506" max="11507" width="9.140625" style="373"/>
    <col min="11508" max="11508" width="10.7109375" style="373" customWidth="1"/>
    <col min="11509" max="11509" width="11.42578125" style="373" customWidth="1"/>
    <col min="11510" max="11510" width="11.140625" style="373" customWidth="1"/>
    <col min="11511" max="11511" width="9.140625" style="373"/>
    <col min="11512" max="11512" width="11.140625" style="373" customWidth="1"/>
    <col min="11513" max="11751" width="9.140625" style="373"/>
    <col min="11752" max="11752" width="5.7109375" style="373" customWidth="1"/>
    <col min="11753" max="11753" width="32.85546875" style="373" customWidth="1"/>
    <col min="11754" max="11754" width="11.140625" style="373" customWidth="1"/>
    <col min="11755" max="11755" width="11.28515625" style="373" customWidth="1"/>
    <col min="11756" max="11756" width="10.85546875" style="373" customWidth="1"/>
    <col min="11757" max="11758" width="9.140625" style="373"/>
    <col min="11759" max="11759" width="11.140625" style="373" customWidth="1"/>
    <col min="11760" max="11760" width="11.5703125" style="373" customWidth="1"/>
    <col min="11761" max="11761" width="10.42578125" style="373" customWidth="1"/>
    <col min="11762" max="11763" width="9.140625" style="373"/>
    <col min="11764" max="11764" width="10.7109375" style="373" customWidth="1"/>
    <col min="11765" max="11765" width="11.42578125" style="373" customWidth="1"/>
    <col min="11766" max="11766" width="11.140625" style="373" customWidth="1"/>
    <col min="11767" max="11767" width="9.140625" style="373"/>
    <col min="11768" max="11768" width="11.140625" style="373" customWidth="1"/>
    <col min="11769" max="12007" width="9.140625" style="373"/>
    <col min="12008" max="12008" width="5.7109375" style="373" customWidth="1"/>
    <col min="12009" max="12009" width="32.85546875" style="373" customWidth="1"/>
    <col min="12010" max="12010" width="11.140625" style="373" customWidth="1"/>
    <col min="12011" max="12011" width="11.28515625" style="373" customWidth="1"/>
    <col min="12012" max="12012" width="10.85546875" style="373" customWidth="1"/>
    <col min="12013" max="12014" width="9.140625" style="373"/>
    <col min="12015" max="12015" width="11.140625" style="373" customWidth="1"/>
    <col min="12016" max="12016" width="11.5703125" style="373" customWidth="1"/>
    <col min="12017" max="12017" width="10.42578125" style="373" customWidth="1"/>
    <col min="12018" max="12019" width="9.140625" style="373"/>
    <col min="12020" max="12020" width="10.7109375" style="373" customWidth="1"/>
    <col min="12021" max="12021" width="11.42578125" style="373" customWidth="1"/>
    <col min="12022" max="12022" width="11.140625" style="373" customWidth="1"/>
    <col min="12023" max="12023" width="9.140625" style="373"/>
    <col min="12024" max="12024" width="11.140625" style="373" customWidth="1"/>
    <col min="12025" max="12263" width="9.140625" style="373"/>
    <col min="12264" max="12264" width="5.7109375" style="373" customWidth="1"/>
    <col min="12265" max="12265" width="32.85546875" style="373" customWidth="1"/>
    <col min="12266" max="12266" width="11.140625" style="373" customWidth="1"/>
    <col min="12267" max="12267" width="11.28515625" style="373" customWidth="1"/>
    <col min="12268" max="12268" width="10.85546875" style="373" customWidth="1"/>
    <col min="12269" max="12270" width="9.140625" style="373"/>
    <col min="12271" max="12271" width="11.140625" style="373" customWidth="1"/>
    <col min="12272" max="12272" width="11.5703125" style="373" customWidth="1"/>
    <col min="12273" max="12273" width="10.42578125" style="373" customWidth="1"/>
    <col min="12274" max="12275" width="9.140625" style="373"/>
    <col min="12276" max="12276" width="10.7109375" style="373" customWidth="1"/>
    <col min="12277" max="12277" width="11.42578125" style="373" customWidth="1"/>
    <col min="12278" max="12278" width="11.140625" style="373" customWidth="1"/>
    <col min="12279" max="12279" width="9.140625" style="373"/>
    <col min="12280" max="12280" width="11.140625" style="373" customWidth="1"/>
    <col min="12281" max="12519" width="9.140625" style="373"/>
    <col min="12520" max="12520" width="5.7109375" style="373" customWidth="1"/>
    <col min="12521" max="12521" width="32.85546875" style="373" customWidth="1"/>
    <col min="12522" max="12522" width="11.140625" style="373" customWidth="1"/>
    <col min="12523" max="12523" width="11.28515625" style="373" customWidth="1"/>
    <col min="12524" max="12524" width="10.85546875" style="373" customWidth="1"/>
    <col min="12525" max="12526" width="9.140625" style="373"/>
    <col min="12527" max="12527" width="11.140625" style="373" customWidth="1"/>
    <col min="12528" max="12528" width="11.5703125" style="373" customWidth="1"/>
    <col min="12529" max="12529" width="10.42578125" style="373" customWidth="1"/>
    <col min="12530" max="12531" width="9.140625" style="373"/>
    <col min="12532" max="12532" width="10.7109375" style="373" customWidth="1"/>
    <col min="12533" max="12533" width="11.42578125" style="373" customWidth="1"/>
    <col min="12534" max="12534" width="11.140625" style="373" customWidth="1"/>
    <col min="12535" max="12535" width="9.140625" style="373"/>
    <col min="12536" max="12536" width="11.140625" style="373" customWidth="1"/>
    <col min="12537" max="12775" width="9.140625" style="373"/>
    <col min="12776" max="12776" width="5.7109375" style="373" customWidth="1"/>
    <col min="12777" max="12777" width="32.85546875" style="373" customWidth="1"/>
    <col min="12778" max="12778" width="11.140625" style="373" customWidth="1"/>
    <col min="12779" max="12779" width="11.28515625" style="373" customWidth="1"/>
    <col min="12780" max="12780" width="10.85546875" style="373" customWidth="1"/>
    <col min="12781" max="12782" width="9.140625" style="373"/>
    <col min="12783" max="12783" width="11.140625" style="373" customWidth="1"/>
    <col min="12784" max="12784" width="11.5703125" style="373" customWidth="1"/>
    <col min="12785" max="12785" width="10.42578125" style="373" customWidth="1"/>
    <col min="12786" max="12787" width="9.140625" style="373"/>
    <col min="12788" max="12788" width="10.7109375" style="373" customWidth="1"/>
    <col min="12789" max="12789" width="11.42578125" style="373" customWidth="1"/>
    <col min="12790" max="12790" width="11.140625" style="373" customWidth="1"/>
    <col min="12791" max="12791" width="9.140625" style="373"/>
    <col min="12792" max="12792" width="11.140625" style="373" customWidth="1"/>
    <col min="12793" max="13031" width="9.140625" style="373"/>
    <col min="13032" max="13032" width="5.7109375" style="373" customWidth="1"/>
    <col min="13033" max="13033" width="32.85546875" style="373" customWidth="1"/>
    <col min="13034" max="13034" width="11.140625" style="373" customWidth="1"/>
    <col min="13035" max="13035" width="11.28515625" style="373" customWidth="1"/>
    <col min="13036" max="13036" width="10.85546875" style="373" customWidth="1"/>
    <col min="13037" max="13038" width="9.140625" style="373"/>
    <col min="13039" max="13039" width="11.140625" style="373" customWidth="1"/>
    <col min="13040" max="13040" width="11.5703125" style="373" customWidth="1"/>
    <col min="13041" max="13041" width="10.42578125" style="373" customWidth="1"/>
    <col min="13042" max="13043" width="9.140625" style="373"/>
    <col min="13044" max="13044" width="10.7109375" style="373" customWidth="1"/>
    <col min="13045" max="13045" width="11.42578125" style="373" customWidth="1"/>
    <col min="13046" max="13046" width="11.140625" style="373" customWidth="1"/>
    <col min="13047" max="13047" width="9.140625" style="373"/>
    <col min="13048" max="13048" width="11.140625" style="373" customWidth="1"/>
    <col min="13049" max="13287" width="9.140625" style="373"/>
    <col min="13288" max="13288" width="5.7109375" style="373" customWidth="1"/>
    <col min="13289" max="13289" width="32.85546875" style="373" customWidth="1"/>
    <col min="13290" max="13290" width="11.140625" style="373" customWidth="1"/>
    <col min="13291" max="13291" width="11.28515625" style="373" customWidth="1"/>
    <col min="13292" max="13292" width="10.85546875" style="373" customWidth="1"/>
    <col min="13293" max="13294" width="9.140625" style="373"/>
    <col min="13295" max="13295" width="11.140625" style="373" customWidth="1"/>
    <col min="13296" max="13296" width="11.5703125" style="373" customWidth="1"/>
    <col min="13297" max="13297" width="10.42578125" style="373" customWidth="1"/>
    <col min="13298" max="13299" width="9.140625" style="373"/>
    <col min="13300" max="13300" width="10.7109375" style="373" customWidth="1"/>
    <col min="13301" max="13301" width="11.42578125" style="373" customWidth="1"/>
    <col min="13302" max="13302" width="11.140625" style="373" customWidth="1"/>
    <col min="13303" max="13303" width="9.140625" style="373"/>
    <col min="13304" max="13304" width="11.140625" style="373" customWidth="1"/>
    <col min="13305" max="13543" width="9.140625" style="373"/>
    <col min="13544" max="13544" width="5.7109375" style="373" customWidth="1"/>
    <col min="13545" max="13545" width="32.85546875" style="373" customWidth="1"/>
    <col min="13546" max="13546" width="11.140625" style="373" customWidth="1"/>
    <col min="13547" max="13547" width="11.28515625" style="373" customWidth="1"/>
    <col min="13548" max="13548" width="10.85546875" style="373" customWidth="1"/>
    <col min="13549" max="13550" width="9.140625" style="373"/>
    <col min="13551" max="13551" width="11.140625" style="373" customWidth="1"/>
    <col min="13552" max="13552" width="11.5703125" style="373" customWidth="1"/>
    <col min="13553" max="13553" width="10.42578125" style="373" customWidth="1"/>
    <col min="13554" max="13555" width="9.140625" style="373"/>
    <col min="13556" max="13556" width="10.7109375" style="373" customWidth="1"/>
    <col min="13557" max="13557" width="11.42578125" style="373" customWidth="1"/>
    <col min="13558" max="13558" width="11.140625" style="373" customWidth="1"/>
    <col min="13559" max="13559" width="9.140625" style="373"/>
    <col min="13560" max="13560" width="11.140625" style="373" customWidth="1"/>
    <col min="13561" max="13799" width="9.140625" style="373"/>
    <col min="13800" max="13800" width="5.7109375" style="373" customWidth="1"/>
    <col min="13801" max="13801" width="32.85546875" style="373" customWidth="1"/>
    <col min="13802" max="13802" width="11.140625" style="373" customWidth="1"/>
    <col min="13803" max="13803" width="11.28515625" style="373" customWidth="1"/>
    <col min="13804" max="13804" width="10.85546875" style="373" customWidth="1"/>
    <col min="13805" max="13806" width="9.140625" style="373"/>
    <col min="13807" max="13807" width="11.140625" style="373" customWidth="1"/>
    <col min="13808" max="13808" width="11.5703125" style="373" customWidth="1"/>
    <col min="13809" max="13809" width="10.42578125" style="373" customWidth="1"/>
    <col min="13810" max="13811" width="9.140625" style="373"/>
    <col min="13812" max="13812" width="10.7109375" style="373" customWidth="1"/>
    <col min="13813" max="13813" width="11.42578125" style="373" customWidth="1"/>
    <col min="13814" max="13814" width="11.140625" style="373" customWidth="1"/>
    <col min="13815" max="13815" width="9.140625" style="373"/>
    <col min="13816" max="13816" width="11.140625" style="373" customWidth="1"/>
    <col min="13817" max="14055" width="9.140625" style="373"/>
    <col min="14056" max="14056" width="5.7109375" style="373" customWidth="1"/>
    <col min="14057" max="14057" width="32.85546875" style="373" customWidth="1"/>
    <col min="14058" max="14058" width="11.140625" style="373" customWidth="1"/>
    <col min="14059" max="14059" width="11.28515625" style="373" customWidth="1"/>
    <col min="14060" max="14060" width="10.85546875" style="373" customWidth="1"/>
    <col min="14061" max="14062" width="9.140625" style="373"/>
    <col min="14063" max="14063" width="11.140625" style="373" customWidth="1"/>
    <col min="14064" max="14064" width="11.5703125" style="373" customWidth="1"/>
    <col min="14065" max="14065" width="10.42578125" style="373" customWidth="1"/>
    <col min="14066" max="14067" width="9.140625" style="373"/>
    <col min="14068" max="14068" width="10.7109375" style="373" customWidth="1"/>
    <col min="14069" max="14069" width="11.42578125" style="373" customWidth="1"/>
    <col min="14070" max="14070" width="11.140625" style="373" customWidth="1"/>
    <col min="14071" max="14071" width="9.140625" style="373"/>
    <col min="14072" max="14072" width="11.140625" style="373" customWidth="1"/>
    <col min="14073" max="14311" width="9.140625" style="373"/>
    <col min="14312" max="14312" width="5.7109375" style="373" customWidth="1"/>
    <col min="14313" max="14313" width="32.85546875" style="373" customWidth="1"/>
    <col min="14314" max="14314" width="11.140625" style="373" customWidth="1"/>
    <col min="14315" max="14315" width="11.28515625" style="373" customWidth="1"/>
    <col min="14316" max="14316" width="10.85546875" style="373" customWidth="1"/>
    <col min="14317" max="14318" width="9.140625" style="373"/>
    <col min="14319" max="14319" width="11.140625" style="373" customWidth="1"/>
    <col min="14320" max="14320" width="11.5703125" style="373" customWidth="1"/>
    <col min="14321" max="14321" width="10.42578125" style="373" customWidth="1"/>
    <col min="14322" max="14323" width="9.140625" style="373"/>
    <col min="14324" max="14324" width="10.7109375" style="373" customWidth="1"/>
    <col min="14325" max="14325" width="11.42578125" style="373" customWidth="1"/>
    <col min="14326" max="14326" width="11.140625" style="373" customWidth="1"/>
    <col min="14327" max="14327" width="9.140625" style="373"/>
    <col min="14328" max="14328" width="11.140625" style="373" customWidth="1"/>
    <col min="14329" max="14567" width="9.140625" style="373"/>
    <col min="14568" max="14568" width="5.7109375" style="373" customWidth="1"/>
    <col min="14569" max="14569" width="32.85546875" style="373" customWidth="1"/>
    <col min="14570" max="14570" width="11.140625" style="373" customWidth="1"/>
    <col min="14571" max="14571" width="11.28515625" style="373" customWidth="1"/>
    <col min="14572" max="14572" width="10.85546875" style="373" customWidth="1"/>
    <col min="14573" max="14574" width="9.140625" style="373"/>
    <col min="14575" max="14575" width="11.140625" style="373" customWidth="1"/>
    <col min="14576" max="14576" width="11.5703125" style="373" customWidth="1"/>
    <col min="14577" max="14577" width="10.42578125" style="373" customWidth="1"/>
    <col min="14578" max="14579" width="9.140625" style="373"/>
    <col min="14580" max="14580" width="10.7109375" style="373" customWidth="1"/>
    <col min="14581" max="14581" width="11.42578125" style="373" customWidth="1"/>
    <col min="14582" max="14582" width="11.140625" style="373" customWidth="1"/>
    <col min="14583" max="14583" width="9.140625" style="373"/>
    <col min="14584" max="14584" width="11.140625" style="373" customWidth="1"/>
    <col min="14585" max="14823" width="9.140625" style="373"/>
    <col min="14824" max="14824" width="5.7109375" style="373" customWidth="1"/>
    <col min="14825" max="14825" width="32.85546875" style="373" customWidth="1"/>
    <col min="14826" max="14826" width="11.140625" style="373" customWidth="1"/>
    <col min="14827" max="14827" width="11.28515625" style="373" customWidth="1"/>
    <col min="14828" max="14828" width="10.85546875" style="373" customWidth="1"/>
    <col min="14829" max="14830" width="9.140625" style="373"/>
    <col min="14831" max="14831" width="11.140625" style="373" customWidth="1"/>
    <col min="14832" max="14832" width="11.5703125" style="373" customWidth="1"/>
    <col min="14833" max="14833" width="10.42578125" style="373" customWidth="1"/>
    <col min="14834" max="14835" width="9.140625" style="373"/>
    <col min="14836" max="14836" width="10.7109375" style="373" customWidth="1"/>
    <col min="14837" max="14837" width="11.42578125" style="373" customWidth="1"/>
    <col min="14838" max="14838" width="11.140625" style="373" customWidth="1"/>
    <col min="14839" max="14839" width="9.140625" style="373"/>
    <col min="14840" max="14840" width="11.140625" style="373" customWidth="1"/>
    <col min="14841" max="15079" width="9.140625" style="373"/>
    <col min="15080" max="15080" width="5.7109375" style="373" customWidth="1"/>
    <col min="15081" max="15081" width="32.85546875" style="373" customWidth="1"/>
    <col min="15082" max="15082" width="11.140625" style="373" customWidth="1"/>
    <col min="15083" max="15083" width="11.28515625" style="373" customWidth="1"/>
    <col min="15084" max="15084" width="10.85546875" style="373" customWidth="1"/>
    <col min="15085" max="15086" width="9.140625" style="373"/>
    <col min="15087" max="15087" width="11.140625" style="373" customWidth="1"/>
    <col min="15088" max="15088" width="11.5703125" style="373" customWidth="1"/>
    <col min="15089" max="15089" width="10.42578125" style="373" customWidth="1"/>
    <col min="15090" max="15091" width="9.140625" style="373"/>
    <col min="15092" max="15092" width="10.7109375" style="373" customWidth="1"/>
    <col min="15093" max="15093" width="11.42578125" style="373" customWidth="1"/>
    <col min="15094" max="15094" width="11.140625" style="373" customWidth="1"/>
    <col min="15095" max="15095" width="9.140625" style="373"/>
    <col min="15096" max="15096" width="11.140625" style="373" customWidth="1"/>
    <col min="15097" max="15335" width="9.140625" style="373"/>
    <col min="15336" max="15336" width="5.7109375" style="373" customWidth="1"/>
    <col min="15337" max="15337" width="32.85546875" style="373" customWidth="1"/>
    <col min="15338" max="15338" width="11.140625" style="373" customWidth="1"/>
    <col min="15339" max="15339" width="11.28515625" style="373" customWidth="1"/>
    <col min="15340" max="15340" width="10.85546875" style="373" customWidth="1"/>
    <col min="15341" max="15342" width="9.140625" style="373"/>
    <col min="15343" max="15343" width="11.140625" style="373" customWidth="1"/>
    <col min="15344" max="15344" width="11.5703125" style="373" customWidth="1"/>
    <col min="15345" max="15345" width="10.42578125" style="373" customWidth="1"/>
    <col min="15346" max="15347" width="9.140625" style="373"/>
    <col min="15348" max="15348" width="10.7109375" style="373" customWidth="1"/>
    <col min="15349" max="15349" width="11.42578125" style="373" customWidth="1"/>
    <col min="15350" max="15350" width="11.140625" style="373" customWidth="1"/>
    <col min="15351" max="15351" width="9.140625" style="373"/>
    <col min="15352" max="15352" width="11.140625" style="373" customWidth="1"/>
    <col min="15353" max="15591" width="9.140625" style="373"/>
    <col min="15592" max="15592" width="5.7109375" style="373" customWidth="1"/>
    <col min="15593" max="15593" width="32.85546875" style="373" customWidth="1"/>
    <col min="15594" max="15594" width="11.140625" style="373" customWidth="1"/>
    <col min="15595" max="15595" width="11.28515625" style="373" customWidth="1"/>
    <col min="15596" max="15596" width="10.85546875" style="373" customWidth="1"/>
    <col min="15597" max="15598" width="9.140625" style="373"/>
    <col min="15599" max="15599" width="11.140625" style="373" customWidth="1"/>
    <col min="15600" max="15600" width="11.5703125" style="373" customWidth="1"/>
    <col min="15601" max="15601" width="10.42578125" style="373" customWidth="1"/>
    <col min="15602" max="15603" width="9.140625" style="373"/>
    <col min="15604" max="15604" width="10.7109375" style="373" customWidth="1"/>
    <col min="15605" max="15605" width="11.42578125" style="373" customWidth="1"/>
    <col min="15606" max="15606" width="11.140625" style="373" customWidth="1"/>
    <col min="15607" max="15607" width="9.140625" style="373"/>
    <col min="15608" max="15608" width="11.140625" style="373" customWidth="1"/>
    <col min="15609" max="15847" width="9.140625" style="373"/>
    <col min="15848" max="15848" width="5.7109375" style="373" customWidth="1"/>
    <col min="15849" max="15849" width="32.85546875" style="373" customWidth="1"/>
    <col min="15850" max="15850" width="11.140625" style="373" customWidth="1"/>
    <col min="15851" max="15851" width="11.28515625" style="373" customWidth="1"/>
    <col min="15852" max="15852" width="10.85546875" style="373" customWidth="1"/>
    <col min="15853" max="15854" width="9.140625" style="373"/>
    <col min="15855" max="15855" width="11.140625" style="373" customWidth="1"/>
    <col min="15856" max="15856" width="11.5703125" style="373" customWidth="1"/>
    <col min="15857" max="15857" width="10.42578125" style="373" customWidth="1"/>
    <col min="15858" max="15859" width="9.140625" style="373"/>
    <col min="15860" max="15860" width="10.7109375" style="373" customWidth="1"/>
    <col min="15861" max="15861" width="11.42578125" style="373" customWidth="1"/>
    <col min="15862" max="15862" width="11.140625" style="373" customWidth="1"/>
    <col min="15863" max="15863" width="9.140625" style="373"/>
    <col min="15864" max="15864" width="11.140625" style="373" customWidth="1"/>
    <col min="15865" max="16103" width="9.140625" style="373"/>
    <col min="16104" max="16104" width="5.7109375" style="373" customWidth="1"/>
    <col min="16105" max="16105" width="32.85546875" style="373" customWidth="1"/>
    <col min="16106" max="16106" width="11.140625" style="373" customWidth="1"/>
    <col min="16107" max="16107" width="11.28515625" style="373" customWidth="1"/>
    <col min="16108" max="16108" width="10.85546875" style="373" customWidth="1"/>
    <col min="16109" max="16110" width="9.140625" style="373"/>
    <col min="16111" max="16111" width="11.140625" style="373" customWidth="1"/>
    <col min="16112" max="16112" width="11.5703125" style="373" customWidth="1"/>
    <col min="16113" max="16113" width="10.42578125" style="373" customWidth="1"/>
    <col min="16114" max="16115" width="9.140625" style="373"/>
    <col min="16116" max="16116" width="10.7109375" style="373" customWidth="1"/>
    <col min="16117" max="16117" width="11.42578125" style="373" customWidth="1"/>
    <col min="16118" max="16118" width="11.140625" style="373" customWidth="1"/>
    <col min="16119" max="16119" width="9.140625" style="373"/>
    <col min="16120" max="16120" width="11.140625" style="373" customWidth="1"/>
    <col min="16121" max="16343" width="9.140625" style="373"/>
    <col min="16344" max="16384" width="10.28515625" style="373" customWidth="1"/>
  </cols>
  <sheetData>
    <row r="1" spans="1:32" s="338" customFormat="1" ht="16.5">
      <c r="A1" s="336"/>
      <c r="B1" s="337" t="s">
        <v>24</v>
      </c>
      <c r="O1" s="339"/>
      <c r="U1" s="336"/>
      <c r="V1" s="401" t="s">
        <v>1092</v>
      </c>
      <c r="AA1" s="336"/>
      <c r="AB1" s="401" t="s">
        <v>1092</v>
      </c>
    </row>
    <row r="2" spans="1:32" s="338" customFormat="1" ht="22.5" customHeight="1" thickBot="1">
      <c r="A2" s="336"/>
      <c r="B2" s="341" t="s">
        <v>1131</v>
      </c>
      <c r="C2" s="340"/>
      <c r="D2" s="342"/>
      <c r="E2" s="342"/>
      <c r="F2" s="340"/>
      <c r="G2" s="340"/>
      <c r="H2" s="341"/>
      <c r="I2" s="341"/>
      <c r="J2" s="341" t="s">
        <v>1131</v>
      </c>
      <c r="K2" s="341"/>
      <c r="L2" s="341"/>
      <c r="M2" s="341"/>
      <c r="N2" s="341"/>
      <c r="O2" s="342"/>
      <c r="P2" s="341"/>
      <c r="Q2" s="341"/>
      <c r="R2" s="341"/>
      <c r="S2" s="341"/>
      <c r="T2" s="341"/>
      <c r="U2" s="1179" t="s">
        <v>25</v>
      </c>
      <c r="V2" s="1179"/>
      <c r="W2" s="1179"/>
      <c r="X2" s="375"/>
      <c r="Y2" s="375"/>
      <c r="Z2" s="341"/>
      <c r="AA2" s="1179" t="s">
        <v>25</v>
      </c>
      <c r="AB2" s="1179"/>
      <c r="AC2" s="1179"/>
      <c r="AD2" s="375"/>
      <c r="AE2" s="375"/>
      <c r="AF2" s="341"/>
    </row>
    <row r="3" spans="1:32" s="345" customFormat="1" ht="13.5">
      <c r="A3" s="336"/>
      <c r="B3" s="343" t="s">
        <v>26</v>
      </c>
      <c r="C3" s="344"/>
      <c r="D3" s="344"/>
      <c r="E3" s="344"/>
      <c r="F3" s="338"/>
      <c r="G3" s="338"/>
      <c r="H3" s="338"/>
      <c r="I3" s="338"/>
      <c r="J3" s="338"/>
      <c r="K3" s="338"/>
      <c r="L3" s="338"/>
      <c r="M3" s="338"/>
      <c r="N3" s="338"/>
      <c r="O3" s="339"/>
      <c r="P3" s="338"/>
      <c r="Q3" s="338"/>
      <c r="R3" s="338"/>
      <c r="S3" s="338"/>
      <c r="T3" s="338"/>
      <c r="U3" s="338"/>
      <c r="W3" s="376"/>
      <c r="X3" s="338"/>
      <c r="Y3" s="338"/>
      <c r="Z3" s="338"/>
      <c r="AA3" s="338"/>
      <c r="AC3" s="376"/>
      <c r="AD3" s="338"/>
      <c r="AE3" s="338"/>
      <c r="AF3" s="338"/>
    </row>
    <row r="4" spans="1:32" s="345" customFormat="1" ht="22.5" customHeight="1" thickBot="1">
      <c r="A4" s="336"/>
      <c r="B4" s="343"/>
      <c r="C4" s="344"/>
      <c r="D4" s="344"/>
      <c r="E4" s="344"/>
      <c r="F4" s="338"/>
      <c r="G4" s="343"/>
      <c r="H4" s="343"/>
      <c r="I4" s="343"/>
      <c r="J4" s="343"/>
      <c r="K4" s="343"/>
      <c r="L4" s="343"/>
      <c r="M4" s="343"/>
      <c r="N4" s="343"/>
      <c r="O4" s="346"/>
      <c r="P4" s="343"/>
      <c r="Q4" s="343"/>
      <c r="R4" s="343"/>
      <c r="S4" s="343"/>
      <c r="T4" s="343"/>
      <c r="U4" s="338"/>
      <c r="V4" s="338"/>
      <c r="W4" s="377" t="s">
        <v>27</v>
      </c>
      <c r="X4" s="338"/>
      <c r="Y4" s="338"/>
      <c r="Z4" s="343"/>
      <c r="AA4" s="338"/>
      <c r="AB4" s="338"/>
      <c r="AC4" s="377" t="s">
        <v>27</v>
      </c>
      <c r="AD4" s="338"/>
      <c r="AE4" s="338"/>
      <c r="AF4" s="343"/>
    </row>
    <row r="5" spans="1:32" s="349" customFormat="1" ht="21.75" customHeight="1" thickBot="1">
      <c r="A5" s="347"/>
      <c r="B5" s="348"/>
      <c r="C5" s="1176" t="s">
        <v>1373</v>
      </c>
      <c r="D5" s="1177"/>
      <c r="E5" s="1177"/>
      <c r="F5" s="1177"/>
      <c r="G5" s="1177"/>
      <c r="H5" s="1178"/>
      <c r="I5" s="1176" t="s">
        <v>1544</v>
      </c>
      <c r="J5" s="1177"/>
      <c r="K5" s="1177"/>
      <c r="L5" s="1177"/>
      <c r="M5" s="1177"/>
      <c r="N5" s="1178"/>
      <c r="O5" s="1176" t="s">
        <v>28</v>
      </c>
      <c r="P5" s="1177"/>
      <c r="Q5" s="1177"/>
      <c r="R5" s="1177"/>
      <c r="S5" s="1177"/>
      <c r="T5" s="1178"/>
      <c r="U5" s="1176" t="s">
        <v>1545</v>
      </c>
      <c r="V5" s="1177"/>
      <c r="W5" s="1177"/>
      <c r="X5" s="1177"/>
      <c r="Y5" s="1177"/>
      <c r="Z5" s="1178"/>
      <c r="AA5" s="1176" t="s">
        <v>1747</v>
      </c>
      <c r="AB5" s="1177"/>
      <c r="AC5" s="1177"/>
      <c r="AD5" s="1177"/>
      <c r="AE5" s="1177"/>
      <c r="AF5" s="1177"/>
    </row>
    <row r="6" spans="1:32" s="349" customFormat="1" ht="77.25" thickBot="1">
      <c r="A6" s="350"/>
      <c r="B6" s="351"/>
      <c r="C6" s="352" t="s">
        <v>1</v>
      </c>
      <c r="D6" s="352" t="s">
        <v>29</v>
      </c>
      <c r="E6" s="352" t="s">
        <v>30</v>
      </c>
      <c r="F6" s="352" t="s">
        <v>31</v>
      </c>
      <c r="G6" s="352" t="s">
        <v>454</v>
      </c>
      <c r="H6" s="352" t="s">
        <v>667</v>
      </c>
      <c r="I6" s="352" t="s">
        <v>1</v>
      </c>
      <c r="J6" s="352" t="s">
        <v>29</v>
      </c>
      <c r="K6" s="352" t="s">
        <v>30</v>
      </c>
      <c r="L6" s="352" t="s">
        <v>31</v>
      </c>
      <c r="M6" s="352" t="s">
        <v>32</v>
      </c>
      <c r="N6" s="352" t="s">
        <v>667</v>
      </c>
      <c r="O6" s="353" t="s">
        <v>1</v>
      </c>
      <c r="P6" s="352" t="s">
        <v>29</v>
      </c>
      <c r="Q6" s="352" t="s">
        <v>30</v>
      </c>
      <c r="R6" s="352" t="s">
        <v>31</v>
      </c>
      <c r="S6" s="352" t="s">
        <v>32</v>
      </c>
      <c r="T6" s="352" t="s">
        <v>667</v>
      </c>
      <c r="U6" s="352" t="s">
        <v>1</v>
      </c>
      <c r="V6" s="352" t="s">
        <v>29</v>
      </c>
      <c r="W6" s="352" t="s">
        <v>30</v>
      </c>
      <c r="X6" s="352" t="s">
        <v>31</v>
      </c>
      <c r="Y6" s="352" t="s">
        <v>32</v>
      </c>
      <c r="Z6" s="352" t="s">
        <v>667</v>
      </c>
      <c r="AA6" s="352" t="s">
        <v>1</v>
      </c>
      <c r="AB6" s="352" t="s">
        <v>29</v>
      </c>
      <c r="AC6" s="352" t="s">
        <v>30</v>
      </c>
      <c r="AD6" s="352" t="s">
        <v>31</v>
      </c>
      <c r="AE6" s="352" t="s">
        <v>32</v>
      </c>
      <c r="AF6" s="352" t="s">
        <v>667</v>
      </c>
    </row>
    <row r="7" spans="1:32" s="357" customFormat="1" ht="13.5" thickBot="1">
      <c r="A7" s="354">
        <v>1</v>
      </c>
      <c r="B7" s="355">
        <v>2</v>
      </c>
      <c r="C7" s="355">
        <v>3</v>
      </c>
      <c r="D7" s="355">
        <v>4</v>
      </c>
      <c r="E7" s="355">
        <v>5</v>
      </c>
      <c r="F7" s="355">
        <v>6</v>
      </c>
      <c r="G7" s="355">
        <v>7</v>
      </c>
      <c r="H7" s="355"/>
      <c r="I7" s="355">
        <v>8</v>
      </c>
      <c r="J7" s="355">
        <v>9</v>
      </c>
      <c r="K7" s="355">
        <v>10</v>
      </c>
      <c r="L7" s="355">
        <v>11</v>
      </c>
      <c r="M7" s="355">
        <v>12</v>
      </c>
      <c r="N7" s="355"/>
      <c r="O7" s="356"/>
      <c r="P7" s="355"/>
      <c r="Q7" s="355"/>
      <c r="R7" s="355"/>
      <c r="S7" s="355"/>
      <c r="T7" s="355"/>
      <c r="U7" s="355">
        <v>8</v>
      </c>
      <c r="V7" s="355">
        <v>9</v>
      </c>
      <c r="W7" s="355">
        <v>10</v>
      </c>
      <c r="X7" s="355">
        <v>11</v>
      </c>
      <c r="Y7" s="355">
        <v>12</v>
      </c>
      <c r="Z7" s="355"/>
      <c r="AA7" s="355">
        <v>8</v>
      </c>
      <c r="AB7" s="355">
        <v>9</v>
      </c>
      <c r="AC7" s="355">
        <v>10</v>
      </c>
      <c r="AD7" s="355">
        <v>11</v>
      </c>
      <c r="AE7" s="355">
        <v>12</v>
      </c>
      <c r="AF7" s="355"/>
    </row>
    <row r="8" spans="1:32" s="349" customFormat="1" ht="78.75" customHeight="1">
      <c r="A8" s="358">
        <v>1</v>
      </c>
      <c r="B8" s="359" t="s">
        <v>33</v>
      </c>
      <c r="C8" s="378">
        <f>+'Ինքնավար, հայեցող., վարչ. պաշտ.'!F2</f>
        <v>451</v>
      </c>
      <c r="D8" s="360">
        <f>+'Ինքնավար, հայեցող., վարչ. պաշտ.'!X2</f>
        <v>148931915</v>
      </c>
      <c r="E8" s="360">
        <f>+'Ինքնավար, հայեցող., վարչ. պաշտ.'!AB2</f>
        <v>96000</v>
      </c>
      <c r="F8" s="360">
        <f>+'Ինքնավար, հայեցող., վարչ. պաշտ.'!Y2</f>
        <v>274726.40000000002</v>
      </c>
      <c r="G8" s="269">
        <f>D8+E8+F8</f>
        <v>149302641.40000001</v>
      </c>
      <c r="H8" s="360">
        <f>+'Ինքնավար, հայեցող., վարչ. պաշտ.'!AD2</f>
        <v>1975545538.2</v>
      </c>
      <c r="I8" s="378">
        <f>+'Ինքնավար, հայեցող., վարչ. պաշտ.'!F2</f>
        <v>451</v>
      </c>
      <c r="J8" s="360">
        <f>+'Ինքնավար, հայեցող., վարչ. պաշտ.'!K2</f>
        <v>148855169.40000001</v>
      </c>
      <c r="K8" s="360">
        <f>+'Ինքնավար, հայեցող., վարչ. պաշտ.'!O2</f>
        <v>96000</v>
      </c>
      <c r="L8" s="360">
        <f>+'Ինքնավար, հայեցող., վարչ. պաշտ.'!L2</f>
        <v>168230.39999999999</v>
      </c>
      <c r="M8" s="360">
        <f>J8+K8+L8</f>
        <v>149119399.80000001</v>
      </c>
      <c r="N8" s="360">
        <f>+'Ինքնավար, հայեցող., վարչ. պաշտ.'!Q2</f>
        <v>1973163397.4000001</v>
      </c>
      <c r="O8" s="368">
        <f>C8-I8</f>
        <v>0</v>
      </c>
      <c r="P8" s="368">
        <f t="shared" ref="P8:Q12" si="0">D8-J8</f>
        <v>76745.59999999404</v>
      </c>
      <c r="Q8" s="368">
        <f t="shared" si="0"/>
        <v>0</v>
      </c>
      <c r="R8" s="369">
        <f t="shared" ref="R8:S12" si="1">F8-L8</f>
        <v>106496.00000000003</v>
      </c>
      <c r="S8" s="369">
        <f t="shared" si="1"/>
        <v>183241.59999999404</v>
      </c>
      <c r="T8" s="369">
        <f t="shared" ref="T8:T13" si="2">H8-N8</f>
        <v>2382140.7999999523</v>
      </c>
      <c r="U8" s="378">
        <f>+'Ինքնավար, հայեցող., վարչ. պաշտ.'!F2</f>
        <v>451</v>
      </c>
      <c r="V8" s="360">
        <f>+'Ինքնավար, հայեցող., վարչ. պաշտ.'!AK2</f>
        <v>148931915</v>
      </c>
      <c r="W8" s="360">
        <f>+'Ինքնավար, հայեցող., վարչ. պաշտ.'!AO2</f>
        <v>96000</v>
      </c>
      <c r="X8" s="360">
        <f>+'Ինքնավար, հայեցող., վարչ. պաշտ.'!AL2</f>
        <v>381222.40000000002</v>
      </c>
      <c r="Y8" s="360">
        <f t="shared" ref="Y8:Y18" si="3">V8+W8+X8</f>
        <v>149409137.40000001</v>
      </c>
      <c r="Z8" s="360">
        <f>+'Ինքնավար, հայեցող., վարչ. պաշտ.'!AQ2</f>
        <v>1976929986.2</v>
      </c>
      <c r="AA8" s="378">
        <f>+'Ինքնավար, հայեցող., վարչ. պաշտ.'!F2</f>
        <v>451</v>
      </c>
      <c r="AB8" s="360">
        <f>+'Ինքնավար, հայեցող., վարչ. պաշտ.'!AX2</f>
        <v>148931915</v>
      </c>
      <c r="AC8" s="360">
        <f>+'Ինքնավար, հայեցող., վարչ. պաշտ.'!BB2</f>
        <v>96000</v>
      </c>
      <c r="AD8" s="360">
        <f>+'Ինքնավար, հայեցող., վարչ. պաշտ.'!AY2</f>
        <v>487718.40000000002</v>
      </c>
      <c r="AE8" s="360">
        <f t="shared" ref="AE8:AE18" si="4">AB8+AC8+AD8</f>
        <v>149515633.40000001</v>
      </c>
      <c r="AF8" s="360">
        <f>+'Ինքնավար, հայեցող., վարչ. պաշտ.'!BD2</f>
        <v>1978314434.2</v>
      </c>
    </row>
    <row r="9" spans="1:32" s="349" customFormat="1" ht="45" customHeight="1">
      <c r="A9" s="361">
        <v>2</v>
      </c>
      <c r="B9" s="362" t="s">
        <v>34</v>
      </c>
      <c r="C9" s="363"/>
      <c r="D9" s="364"/>
      <c r="E9" s="364"/>
      <c r="F9" s="364"/>
      <c r="G9" s="269">
        <f t="shared" ref="G9:G21" si="5">D9+E9+F9</f>
        <v>0</v>
      </c>
      <c r="H9" s="269"/>
      <c r="I9" s="363"/>
      <c r="J9" s="364"/>
      <c r="K9" s="364"/>
      <c r="L9" s="364"/>
      <c r="M9" s="269">
        <f t="shared" ref="M9:M21" si="6">J9+K9+L9</f>
        <v>0</v>
      </c>
      <c r="N9" s="269"/>
      <c r="O9" s="368">
        <f>C9-I9</f>
        <v>0</v>
      </c>
      <c r="P9" s="368">
        <f t="shared" si="0"/>
        <v>0</v>
      </c>
      <c r="Q9" s="368">
        <f t="shared" si="0"/>
        <v>0</v>
      </c>
      <c r="R9" s="369">
        <f t="shared" si="1"/>
        <v>0</v>
      </c>
      <c r="S9" s="369">
        <f t="shared" si="1"/>
        <v>0</v>
      </c>
      <c r="T9" s="369">
        <f t="shared" si="2"/>
        <v>0</v>
      </c>
      <c r="U9" s="363"/>
      <c r="V9" s="364"/>
      <c r="W9" s="364"/>
      <c r="X9" s="364"/>
      <c r="Y9" s="269">
        <f t="shared" si="3"/>
        <v>0</v>
      </c>
      <c r="Z9" s="269"/>
      <c r="AA9" s="363"/>
      <c r="AB9" s="364"/>
      <c r="AC9" s="364"/>
      <c r="AD9" s="364"/>
      <c r="AE9" s="269">
        <f t="shared" si="4"/>
        <v>0</v>
      </c>
      <c r="AF9" s="269"/>
    </row>
    <row r="10" spans="1:32" s="349" customFormat="1" ht="18" customHeight="1">
      <c r="A10" s="361">
        <v>3</v>
      </c>
      <c r="B10" s="362" t="s">
        <v>22</v>
      </c>
      <c r="C10" s="367">
        <f>SUM(ԴԱՏԱՎՈՐ!F2)</f>
        <v>416</v>
      </c>
      <c r="D10" s="364">
        <f>SUM(ԴԱՏԱՎՈՐ!W3)*1000</f>
        <v>358716800</v>
      </c>
      <c r="E10" s="364">
        <f>SUM(ԴԱՏԱՎՈՐ!AA3)*1000</f>
        <v>178145</v>
      </c>
      <c r="F10" s="364">
        <f>SUM(ԴԱՏԱՎՈՐ!X3)*1000+'ՀԵՐԹԱՊԱՀՈՒԹՅՈՒՆ (2)'!G9</f>
        <v>73371165.018371165</v>
      </c>
      <c r="G10" s="269">
        <f>D10+E10+F10</f>
        <v>432266110.01837116</v>
      </c>
      <c r="H10" s="269">
        <f>ԴԱՏԱՎՈՐ!AC2+'ՀԵՐԹԱՊԱՀՈՒԹՅՈՒՆ (2)'!H9+ԱՄՓՈՓ!AH8</f>
        <v>6036228439.4650574</v>
      </c>
      <c r="I10" s="367">
        <f>ԴԱՏԱՎՈՐ!F2</f>
        <v>416</v>
      </c>
      <c r="J10" s="364">
        <f>SUM(ԴԱՏԱՎՈՐ!K3)*1000</f>
        <v>358716800</v>
      </c>
      <c r="K10" s="364">
        <f>SUM(ԴԱՏԱՎՈՐ!O3)*1000</f>
        <v>178145</v>
      </c>
      <c r="L10" s="364" t="e">
        <f>SUM(ԴԱՏԱՎՈՐ!L3)*1000+ՀԵՐԹԱՊԱՀՈՒԹՅՈՒՆ!G9</f>
        <v>#REF!</v>
      </c>
      <c r="M10" s="269" t="e">
        <f>J10+K10+L10</f>
        <v>#REF!</v>
      </c>
      <c r="N10" s="269" t="e">
        <f>ԴԱՏԱՎՈՐ!Q2+ՀԵՐԹԱՊԱՀՈՒԹՅՈՒՆ!H9</f>
        <v>#REF!</v>
      </c>
      <c r="O10" s="368">
        <f>C10-I10</f>
        <v>0</v>
      </c>
      <c r="P10" s="368">
        <f t="shared" si="0"/>
        <v>0</v>
      </c>
      <c r="Q10" s="368">
        <f t="shared" si="0"/>
        <v>0</v>
      </c>
      <c r="R10" s="369" t="e">
        <f t="shared" si="1"/>
        <v>#REF!</v>
      </c>
      <c r="S10" s="369" t="e">
        <f t="shared" si="1"/>
        <v>#REF!</v>
      </c>
      <c r="T10" s="369" t="e">
        <f t="shared" si="2"/>
        <v>#REF!</v>
      </c>
      <c r="U10" s="367">
        <f>ԴԱՏԱՎՈՐ!F2</f>
        <v>416</v>
      </c>
      <c r="V10" s="364">
        <f>SUM(ԴԱՏԱՎՈՐ!AI3)*1000</f>
        <v>358716800</v>
      </c>
      <c r="W10" s="364">
        <f>SUM(ԴԱՏԱՎՈՐ!AM3)*1000</f>
        <v>178145</v>
      </c>
      <c r="X10" s="364" t="e">
        <f>SUM(ԴԱՏԱՎՈՐ!AJ3)*1000+ՀԵՐԹԱՊԱՀՈՒԹՅՈՒՆ!T9</f>
        <v>#REF!</v>
      </c>
      <c r="Y10" s="269" t="e">
        <f t="shared" si="3"/>
        <v>#REF!</v>
      </c>
      <c r="Z10" s="269" t="e">
        <f>ԴԱՏԱՎՈՐ!AO2+ՀԵՐԹԱՊԱՀՈՒԹՅՈՒՆ!U9</f>
        <v>#REF!</v>
      </c>
      <c r="AA10" s="367">
        <f>SUM(ԴԱՏԱՎՈՐ!F2)</f>
        <v>416</v>
      </c>
      <c r="AB10" s="364">
        <f>SUM(ԴԱՏԱՎՈՐ!AU3)*1000</f>
        <v>358716800</v>
      </c>
      <c r="AC10" s="364">
        <f>SUM(ԴԱՏԱՎՈՐ!AY3)*1000</f>
        <v>178145</v>
      </c>
      <c r="AD10" s="364" t="e">
        <f>SUM(ԴԱՏԱՎՈՐ!AV3)*1000+ՀԵՐԹԱՊԱՀՈՒԹՅՈՒՆ!Y9</f>
        <v>#REF!</v>
      </c>
      <c r="AE10" s="269" t="e">
        <f t="shared" si="4"/>
        <v>#REF!</v>
      </c>
      <c r="AF10" s="269" t="e">
        <f>ԴԱՏԱՎՈՐ!BA2+ՀԵՐԹԱՊԱՀՈՒԹՅՈՒՆ!Z9</f>
        <v>#REF!</v>
      </c>
    </row>
    <row r="11" spans="1:32" s="349" customFormat="1" ht="21" customHeight="1">
      <c r="A11" s="361">
        <v>4</v>
      </c>
      <c r="B11" s="362" t="s">
        <v>35</v>
      </c>
      <c r="C11" s="363"/>
      <c r="D11" s="364"/>
      <c r="E11" s="364"/>
      <c r="F11" s="364"/>
      <c r="G11" s="269">
        <f t="shared" si="5"/>
        <v>0</v>
      </c>
      <c r="H11" s="269"/>
      <c r="I11" s="363"/>
      <c r="J11" s="364"/>
      <c r="K11" s="364"/>
      <c r="L11" s="364"/>
      <c r="M11" s="269">
        <f t="shared" si="6"/>
        <v>0</v>
      </c>
      <c r="N11" s="269"/>
      <c r="O11" s="365">
        <f t="shared" ref="O11:O20" si="7">+(I11+C11)/2</f>
        <v>0</v>
      </c>
      <c r="P11" s="368">
        <f t="shared" si="0"/>
        <v>0</v>
      </c>
      <c r="Q11" s="368">
        <f t="shared" si="0"/>
        <v>0</v>
      </c>
      <c r="R11" s="369">
        <f t="shared" si="1"/>
        <v>0</v>
      </c>
      <c r="S11" s="369">
        <f t="shared" si="1"/>
        <v>0</v>
      </c>
      <c r="T11" s="369">
        <f t="shared" si="2"/>
        <v>0</v>
      </c>
      <c r="U11" s="363"/>
      <c r="V11" s="364"/>
      <c r="W11" s="364"/>
      <c r="X11" s="364"/>
      <c r="Y11" s="269">
        <f t="shared" si="3"/>
        <v>0</v>
      </c>
      <c r="Z11" s="269"/>
      <c r="AA11" s="363"/>
      <c r="AB11" s="364"/>
      <c r="AC11" s="364"/>
      <c r="AD11" s="364"/>
      <c r="AE11" s="269">
        <f t="shared" si="4"/>
        <v>0</v>
      </c>
      <c r="AF11" s="269"/>
    </row>
    <row r="12" spans="1:32" s="349" customFormat="1" ht="28.5" customHeight="1">
      <c r="A12" s="361">
        <v>5</v>
      </c>
      <c r="B12" s="370" t="s">
        <v>36</v>
      </c>
      <c r="C12" s="363"/>
      <c r="D12" s="364"/>
      <c r="E12" s="364"/>
      <c r="F12" s="364"/>
      <c r="G12" s="269">
        <f t="shared" si="5"/>
        <v>0</v>
      </c>
      <c r="H12" s="269"/>
      <c r="I12" s="363"/>
      <c r="J12" s="364"/>
      <c r="K12" s="364"/>
      <c r="L12" s="364"/>
      <c r="M12" s="269">
        <f t="shared" si="6"/>
        <v>0</v>
      </c>
      <c r="N12" s="269"/>
      <c r="O12" s="365">
        <f t="shared" si="7"/>
        <v>0</v>
      </c>
      <c r="P12" s="368">
        <f t="shared" si="0"/>
        <v>0</v>
      </c>
      <c r="Q12" s="368">
        <f t="shared" si="0"/>
        <v>0</v>
      </c>
      <c r="R12" s="369">
        <f t="shared" si="1"/>
        <v>0</v>
      </c>
      <c r="S12" s="369">
        <f t="shared" si="1"/>
        <v>0</v>
      </c>
      <c r="T12" s="369">
        <f t="shared" si="2"/>
        <v>0</v>
      </c>
      <c r="U12" s="363"/>
      <c r="V12" s="364"/>
      <c r="W12" s="364"/>
      <c r="X12" s="364"/>
      <c r="Y12" s="269">
        <f t="shared" si="3"/>
        <v>0</v>
      </c>
      <c r="Z12" s="269"/>
      <c r="AA12" s="363"/>
      <c r="AB12" s="364"/>
      <c r="AC12" s="364"/>
      <c r="AD12" s="364"/>
      <c r="AE12" s="269">
        <f t="shared" si="4"/>
        <v>0</v>
      </c>
      <c r="AF12" s="269"/>
    </row>
    <row r="13" spans="1:32" s="349" customFormat="1" ht="28.5" customHeight="1">
      <c r="A13" s="361">
        <v>6</v>
      </c>
      <c r="B13" s="362" t="s">
        <v>37</v>
      </c>
      <c r="C13" s="367">
        <f>ԾԱՌԱՅՈՂ!T17</f>
        <v>1186</v>
      </c>
      <c r="D13" s="364">
        <f>SUM(ԾԱՌԱՅՈՂ!X2)+ԾԱՌԱՅՈՂ!W2</f>
        <v>249308800</v>
      </c>
      <c r="E13" s="364">
        <f>SUM(ԾԱՌԱՅՈՂ!V2)</f>
        <v>450876.8</v>
      </c>
      <c r="F13" s="364">
        <f>SUM(ԾԱՌԱՅՈՂ!U2)+ՀԵՐԹԱՊԱՀՈՒԹՅՈՒՆ!L10</f>
        <v>3007003.5432257447</v>
      </c>
      <c r="G13" s="269">
        <f>D13+E13+F13</f>
        <v>252766680.34322575</v>
      </c>
      <c r="H13" s="269">
        <f>ԾԱՌԱՅՈՂ!Z2+ՀԵՐԹԱՊԱՀՈՒԹՅՈՒՆ!M10</f>
        <v>3286802144.9187088</v>
      </c>
      <c r="I13" s="367">
        <f>SUM(ԾԱՌԱՅՈՂ!G17)</f>
        <v>1186</v>
      </c>
      <c r="J13" s="364">
        <f>ԾԱՌԱՅՈՂ!N2+ԾԱՌԱՅՈՂ!M2</f>
        <v>245368448</v>
      </c>
      <c r="K13" s="364">
        <f>SUM(ԾԱՌԱՅՈՂ!L2)</f>
        <v>449004.79999999999</v>
      </c>
      <c r="L13" s="364">
        <f>SUM(ԾԱՌԱՅՈՂ!K2)+ՀԵՐԹԱՊԱՀՈՒԹՅՈՒՆ!G10</f>
        <v>2963563.1592845926</v>
      </c>
      <c r="M13" s="269">
        <f>J13+K13+L13</f>
        <v>248781015.9592846</v>
      </c>
      <c r="N13" s="269">
        <f>ԾԱՌԱՅՈՂ!P2+ՀԵՐԹԱՊԱՀՈՒԹՅՈՒՆ!H10</f>
        <v>3235032114.7114153</v>
      </c>
      <c r="O13" s="368">
        <f>C13-I13</f>
        <v>0</v>
      </c>
      <c r="P13" s="368">
        <f>D13-J13</f>
        <v>3940352</v>
      </c>
      <c r="Q13" s="368">
        <f>E13-K13</f>
        <v>1872</v>
      </c>
      <c r="R13" s="369">
        <f>F13-L13</f>
        <v>43440.383941152133</v>
      </c>
      <c r="S13" s="369">
        <f>G13-M13</f>
        <v>3985664.3839411438</v>
      </c>
      <c r="T13" s="369">
        <f t="shared" si="2"/>
        <v>51770030.20729351</v>
      </c>
      <c r="U13" s="367">
        <f>SUM(ԾԱՌԱՅՈՂ!AD17)</f>
        <v>1186</v>
      </c>
      <c r="V13" s="364">
        <f>ԾԱՌԱՅՈՂ!AH2+ԾԱՌԱՅՈՂ!AG2</f>
        <v>254758400</v>
      </c>
      <c r="W13" s="364">
        <f>SUM(ԾԱՌԱՅՈՂ!AF2)</f>
        <v>455993.59999999998</v>
      </c>
      <c r="X13" s="364">
        <f>SUM(ԾԱՌԱՅՈՂ!AF2)+ՀԵՐԹԱՊԱՀՈՒԹՅՈՒՆ!T10</f>
        <v>3263312.8723005969</v>
      </c>
      <c r="Y13" s="269">
        <f t="shared" si="3"/>
        <v>258477706.47230059</v>
      </c>
      <c r="Z13" s="269">
        <f>ԾԱՌԱՅՈՂ!AJ2+ՀԵՐԹԱՊԱՀՈՒԹՅՈՒՆ!U10</f>
        <v>3358689888.8676071</v>
      </c>
      <c r="AA13" s="367">
        <f>ԾԱՌԱՅՈՂ!AN17</f>
        <v>1186</v>
      </c>
      <c r="AB13" s="364">
        <f>SUM(ԾԱՌԱՅՈՂ!AQ2)+ԾԱՌԱՅՈՂ!AR2</f>
        <v>257882560</v>
      </c>
      <c r="AC13" s="364">
        <f>SUM(ԾԱՌԱՅՈՂ!AP2)</f>
        <v>458115.19999999995</v>
      </c>
      <c r="AD13" s="364">
        <f>SUM(ԾԱՌԱՅՈՂ!AO2)+ՀԵՐԹԱՊԱՀՈՒԹՅՈՒՆ!Y10</f>
        <v>3127178.238990006</v>
      </c>
      <c r="AE13" s="269">
        <f t="shared" si="4"/>
        <v>261467853.43899</v>
      </c>
      <c r="AF13" s="269">
        <f>ԾԱՌԱՅՈՂ!AT2+ՀԵՐԹԱՊԱՀՈՒԹՅՈՒՆ!Z10</f>
        <v>3399802254.0678806</v>
      </c>
    </row>
    <row r="14" spans="1:32" s="349" customFormat="1" ht="20.25" customHeight="1">
      <c r="A14" s="361">
        <v>7</v>
      </c>
      <c r="B14" s="362" t="s">
        <v>38</v>
      </c>
      <c r="C14" s="363"/>
      <c r="D14" s="364"/>
      <c r="E14" s="364"/>
      <c r="F14" s="364"/>
      <c r="G14" s="269">
        <f t="shared" si="5"/>
        <v>0</v>
      </c>
      <c r="H14" s="269"/>
      <c r="I14" s="363"/>
      <c r="J14" s="364"/>
      <c r="K14" s="364"/>
      <c r="L14" s="364"/>
      <c r="M14" s="269">
        <f t="shared" si="6"/>
        <v>0</v>
      </c>
      <c r="N14" s="269"/>
      <c r="O14" s="365">
        <f>+(I14+C14)/2</f>
        <v>0</v>
      </c>
      <c r="P14" s="366">
        <f t="shared" ref="P14:P20" si="8">+J14+D14</f>
        <v>0</v>
      </c>
      <c r="Q14" s="366">
        <f t="shared" ref="Q14:Q20" si="9">+K14+E14</f>
        <v>0</v>
      </c>
      <c r="R14" s="366">
        <f t="shared" ref="R14:R20" si="10">+L14+F14</f>
        <v>0</v>
      </c>
      <c r="S14" s="366">
        <f t="shared" ref="S14:S20" si="11">+M14+G14</f>
        <v>0</v>
      </c>
      <c r="T14" s="269"/>
      <c r="U14" s="363"/>
      <c r="V14" s="364"/>
      <c r="W14" s="364"/>
      <c r="X14" s="364"/>
      <c r="Y14" s="269">
        <f t="shared" si="3"/>
        <v>0</v>
      </c>
      <c r="Z14" s="269"/>
      <c r="AA14" s="363"/>
      <c r="AB14" s="364"/>
      <c r="AC14" s="364"/>
      <c r="AD14" s="364"/>
      <c r="AE14" s="269">
        <f t="shared" si="4"/>
        <v>0</v>
      </c>
      <c r="AF14" s="269"/>
    </row>
    <row r="15" spans="1:32" s="349" customFormat="1" ht="20.25" customHeight="1">
      <c r="A15" s="361">
        <v>8</v>
      </c>
      <c r="B15" s="362" t="s">
        <v>39</v>
      </c>
      <c r="C15" s="363"/>
      <c r="D15" s="364"/>
      <c r="E15" s="364"/>
      <c r="F15" s="364"/>
      <c r="G15" s="269">
        <f t="shared" si="5"/>
        <v>0</v>
      </c>
      <c r="H15" s="269"/>
      <c r="I15" s="363"/>
      <c r="J15" s="364"/>
      <c r="K15" s="364"/>
      <c r="L15" s="364"/>
      <c r="M15" s="269">
        <f t="shared" si="6"/>
        <v>0</v>
      </c>
      <c r="N15" s="269"/>
      <c r="O15" s="365">
        <f>+(I15+C15)/2</f>
        <v>0</v>
      </c>
      <c r="P15" s="366">
        <f>+J15+D15</f>
        <v>0</v>
      </c>
      <c r="Q15" s="366">
        <f t="shared" si="9"/>
        <v>0</v>
      </c>
      <c r="R15" s="366">
        <f t="shared" si="10"/>
        <v>0</v>
      </c>
      <c r="S15" s="366">
        <f t="shared" si="11"/>
        <v>0</v>
      </c>
      <c r="T15" s="269"/>
      <c r="U15" s="363"/>
      <c r="V15" s="364"/>
      <c r="W15" s="364"/>
      <c r="X15" s="364"/>
      <c r="Y15" s="269">
        <f t="shared" si="3"/>
        <v>0</v>
      </c>
      <c r="Z15" s="269"/>
      <c r="AA15" s="363"/>
      <c r="AB15" s="364"/>
      <c r="AC15" s="364"/>
      <c r="AD15" s="364"/>
      <c r="AE15" s="269">
        <f t="shared" si="4"/>
        <v>0</v>
      </c>
      <c r="AF15" s="269"/>
    </row>
    <row r="16" spans="1:32" s="349" customFormat="1" ht="20.25" customHeight="1">
      <c r="A16" s="361">
        <v>9</v>
      </c>
      <c r="B16" s="362" t="s">
        <v>40</v>
      </c>
      <c r="C16" s="363"/>
      <c r="D16" s="364"/>
      <c r="E16" s="364"/>
      <c r="F16" s="364"/>
      <c r="G16" s="269">
        <f t="shared" si="5"/>
        <v>0</v>
      </c>
      <c r="H16" s="269"/>
      <c r="I16" s="363"/>
      <c r="J16" s="364"/>
      <c r="K16" s="364"/>
      <c r="L16" s="364"/>
      <c r="M16" s="269">
        <f t="shared" si="6"/>
        <v>0</v>
      </c>
      <c r="N16" s="269"/>
      <c r="O16" s="365">
        <f t="shared" si="7"/>
        <v>0</v>
      </c>
      <c r="P16" s="366">
        <f t="shared" si="8"/>
        <v>0</v>
      </c>
      <c r="Q16" s="366">
        <f t="shared" si="9"/>
        <v>0</v>
      </c>
      <c r="R16" s="366">
        <f t="shared" si="10"/>
        <v>0</v>
      </c>
      <c r="S16" s="366">
        <f t="shared" si="11"/>
        <v>0</v>
      </c>
      <c r="T16" s="269"/>
      <c r="U16" s="363"/>
      <c r="V16" s="364"/>
      <c r="W16" s="364"/>
      <c r="X16" s="364"/>
      <c r="Y16" s="269">
        <f t="shared" si="3"/>
        <v>0</v>
      </c>
      <c r="Z16" s="269"/>
      <c r="AA16" s="363"/>
      <c r="AB16" s="364"/>
      <c r="AC16" s="364"/>
      <c r="AD16" s="364"/>
      <c r="AE16" s="269">
        <f t="shared" si="4"/>
        <v>0</v>
      </c>
      <c r="AF16" s="269"/>
    </row>
    <row r="17" spans="1:32" s="349" customFormat="1" ht="20.25" customHeight="1">
      <c r="A17" s="361">
        <v>10</v>
      </c>
      <c r="B17" s="362" t="s">
        <v>41</v>
      </c>
      <c r="C17" s="363"/>
      <c r="D17" s="364"/>
      <c r="E17" s="364"/>
      <c r="F17" s="364"/>
      <c r="G17" s="269">
        <f t="shared" si="5"/>
        <v>0</v>
      </c>
      <c r="H17" s="269"/>
      <c r="I17" s="363"/>
      <c r="J17" s="364"/>
      <c r="K17" s="364"/>
      <c r="L17" s="364"/>
      <c r="M17" s="269">
        <f t="shared" si="6"/>
        <v>0</v>
      </c>
      <c r="N17" s="269"/>
      <c r="O17" s="365">
        <f t="shared" si="7"/>
        <v>0</v>
      </c>
      <c r="P17" s="366">
        <f t="shared" si="8"/>
        <v>0</v>
      </c>
      <c r="Q17" s="366">
        <f t="shared" si="9"/>
        <v>0</v>
      </c>
      <c r="R17" s="366">
        <f t="shared" si="10"/>
        <v>0</v>
      </c>
      <c r="S17" s="366">
        <f t="shared" si="11"/>
        <v>0</v>
      </c>
      <c r="T17" s="269"/>
      <c r="U17" s="363"/>
      <c r="V17" s="364"/>
      <c r="W17" s="364"/>
      <c r="X17" s="364"/>
      <c r="Y17" s="269">
        <f t="shared" si="3"/>
        <v>0</v>
      </c>
      <c r="Z17" s="269"/>
      <c r="AA17" s="363"/>
      <c r="AB17" s="364"/>
      <c r="AC17" s="364"/>
      <c r="AD17" s="364"/>
      <c r="AE17" s="269">
        <f t="shared" si="4"/>
        <v>0</v>
      </c>
      <c r="AF17" s="269"/>
    </row>
    <row r="18" spans="1:32" s="349" customFormat="1" ht="20.25" customHeight="1">
      <c r="A18" s="361">
        <v>11</v>
      </c>
      <c r="B18" s="362" t="s">
        <v>42</v>
      </c>
      <c r="C18" s="363"/>
      <c r="D18" s="364"/>
      <c r="E18" s="364"/>
      <c r="F18" s="364"/>
      <c r="G18" s="269">
        <f t="shared" si="5"/>
        <v>0</v>
      </c>
      <c r="H18" s="269"/>
      <c r="I18" s="363"/>
      <c r="J18" s="364"/>
      <c r="K18" s="364"/>
      <c r="L18" s="364"/>
      <c r="M18" s="269">
        <f t="shared" si="6"/>
        <v>0</v>
      </c>
      <c r="N18" s="269"/>
      <c r="O18" s="365">
        <f t="shared" si="7"/>
        <v>0</v>
      </c>
      <c r="P18" s="366">
        <f t="shared" si="8"/>
        <v>0</v>
      </c>
      <c r="Q18" s="366">
        <f t="shared" si="9"/>
        <v>0</v>
      </c>
      <c r="R18" s="366">
        <f t="shared" si="10"/>
        <v>0</v>
      </c>
      <c r="S18" s="366">
        <f t="shared" si="11"/>
        <v>0</v>
      </c>
      <c r="T18" s="269"/>
      <c r="U18" s="363"/>
      <c r="V18" s="364"/>
      <c r="W18" s="364"/>
      <c r="X18" s="364"/>
      <c r="Y18" s="269">
        <f t="shared" si="3"/>
        <v>0</v>
      </c>
      <c r="Z18" s="269"/>
      <c r="AA18" s="363"/>
      <c r="AB18" s="364"/>
      <c r="AC18" s="364"/>
      <c r="AD18" s="364"/>
      <c r="AE18" s="269">
        <f t="shared" si="4"/>
        <v>0</v>
      </c>
      <c r="AF18" s="269"/>
    </row>
    <row r="19" spans="1:32" s="349" customFormat="1" ht="32.25" customHeight="1">
      <c r="A19" s="361">
        <v>12</v>
      </c>
      <c r="B19" s="362" t="s">
        <v>43</v>
      </c>
      <c r="C19" s="367">
        <f>ՏԵԽՆԻԿԱԿԱՆ!N2</f>
        <v>519</v>
      </c>
      <c r="D19" s="364">
        <f>SUM(ՏԵԽՆԻԿԱԿԱՆ!S2)</f>
        <v>54453110</v>
      </c>
      <c r="E19" s="364">
        <f>ՏԵԽՆԻԿԱԿԱՆ!R2</f>
        <v>280000</v>
      </c>
      <c r="F19" s="364">
        <f>ՏԵԽՆԻԿԱԿԱՆ!Q2</f>
        <v>62400</v>
      </c>
      <c r="G19" s="269">
        <f>ՏԵԽՆԻԿԱԿԱՆ!T2</f>
        <v>54924510</v>
      </c>
      <c r="H19" s="269">
        <f>ՏԵԽՆԻԿԱԿԱՆ!U2</f>
        <v>659094120</v>
      </c>
      <c r="I19" s="367">
        <f>+ՏԵԽՆԻԿԱԿԱՆ!F2</f>
        <v>519</v>
      </c>
      <c r="J19" s="364" t="s">
        <v>670</v>
      </c>
      <c r="K19" s="364" t="s">
        <v>670</v>
      </c>
      <c r="L19" s="364" t="s">
        <v>670</v>
      </c>
      <c r="M19" s="364" t="s">
        <v>670</v>
      </c>
      <c r="N19" s="269">
        <f>ՏԵԽՆԻԿԱԿԱՆ!M2</f>
        <v>659094120</v>
      </c>
      <c r="O19" s="368">
        <f>C19-I19</f>
        <v>0</v>
      </c>
      <c r="P19" s="366" t="s">
        <v>670</v>
      </c>
      <c r="Q19" s="366" t="s">
        <v>670</v>
      </c>
      <c r="R19" s="366" t="s">
        <v>670</v>
      </c>
      <c r="S19" s="366" t="s">
        <v>670</v>
      </c>
      <c r="T19" s="269">
        <f>H19-N19</f>
        <v>0</v>
      </c>
      <c r="U19" s="367">
        <f>+ՏԵԽՆԻԿԱԿԱՆ!V2</f>
        <v>519</v>
      </c>
      <c r="V19" s="364" t="s">
        <v>670</v>
      </c>
      <c r="W19" s="364" t="s">
        <v>670</v>
      </c>
      <c r="X19" s="364" t="s">
        <v>670</v>
      </c>
      <c r="Y19" s="364" t="s">
        <v>670</v>
      </c>
      <c r="Z19" s="269">
        <f>ՏԵԽՆԻԿԱԿԱՆ!AC2</f>
        <v>659094120</v>
      </c>
      <c r="AA19" s="367">
        <f>ՏԵԽՆԻԿԱԿԱՆ!AD2</f>
        <v>519</v>
      </c>
      <c r="AB19" s="364" t="s">
        <v>670</v>
      </c>
      <c r="AC19" s="364" t="s">
        <v>670</v>
      </c>
      <c r="AD19" s="364" t="s">
        <v>670</v>
      </c>
      <c r="AE19" s="364" t="s">
        <v>670</v>
      </c>
      <c r="AF19" s="269">
        <f>ՏԵԽՆԻԿԱԿԱՆ!AK2</f>
        <v>659094120</v>
      </c>
    </row>
    <row r="20" spans="1:32" s="349" customFormat="1" ht="45" customHeight="1">
      <c r="A20" s="361">
        <v>13</v>
      </c>
      <c r="B20" s="362" t="s">
        <v>44</v>
      </c>
      <c r="C20" s="363"/>
      <c r="D20" s="364"/>
      <c r="E20" s="364"/>
      <c r="F20" s="364"/>
      <c r="G20" s="269">
        <f t="shared" si="5"/>
        <v>0</v>
      </c>
      <c r="H20" s="269"/>
      <c r="I20" s="363"/>
      <c r="J20" s="364"/>
      <c r="K20" s="364"/>
      <c r="L20" s="364"/>
      <c r="M20" s="269">
        <f t="shared" si="6"/>
        <v>0</v>
      </c>
      <c r="N20" s="269"/>
      <c r="O20" s="365">
        <f t="shared" si="7"/>
        <v>0</v>
      </c>
      <c r="P20" s="366">
        <f t="shared" si="8"/>
        <v>0</v>
      </c>
      <c r="Q20" s="366">
        <f t="shared" si="9"/>
        <v>0</v>
      </c>
      <c r="R20" s="366">
        <f t="shared" si="10"/>
        <v>0</v>
      </c>
      <c r="S20" s="366">
        <f t="shared" si="11"/>
        <v>0</v>
      </c>
      <c r="T20" s="269"/>
      <c r="U20" s="363"/>
      <c r="V20" s="364"/>
      <c r="W20" s="364"/>
      <c r="X20" s="364"/>
      <c r="Y20" s="269">
        <f>V20+W20+X20</f>
        <v>0</v>
      </c>
      <c r="Z20" s="269"/>
      <c r="AA20" s="363"/>
      <c r="AB20" s="364"/>
      <c r="AC20" s="364"/>
      <c r="AD20" s="364"/>
      <c r="AE20" s="269">
        <f>AB20+AC20+AD20</f>
        <v>0</v>
      </c>
      <c r="AF20" s="269"/>
    </row>
    <row r="21" spans="1:32" s="349" customFormat="1" ht="24.75" customHeight="1">
      <c r="A21" s="361"/>
      <c r="B21" s="362" t="s">
        <v>45</v>
      </c>
      <c r="C21" s="371">
        <f>ԿԱՐԳԱԴՐԻՉ!N35</f>
        <v>765</v>
      </c>
      <c r="D21" s="364">
        <f>+ԿԱՐԳԱԴՐԻՉ!K809</f>
        <v>135336448</v>
      </c>
      <c r="E21" s="364">
        <f>+ԿԱՐԳԱԴՐԻՉ!L809</f>
        <v>512000</v>
      </c>
      <c r="F21" s="364"/>
      <c r="G21" s="269">
        <f t="shared" si="5"/>
        <v>135848448</v>
      </c>
      <c r="H21" s="269">
        <f>ԿԱՐԳԱԴՐԻՉ!P35</f>
        <v>1876716312</v>
      </c>
      <c r="I21" s="371">
        <f>ԿԱՐԳԱԴՐԻՉ!F35</f>
        <v>765</v>
      </c>
      <c r="J21" s="364">
        <f>+ԿԱՐԳԱԴՐԻՉ!T809</f>
        <v>136517056</v>
      </c>
      <c r="K21" s="364">
        <f>+ԿԱՐԳԱԴՐԻՉ!U809</f>
        <v>512000</v>
      </c>
      <c r="L21" s="364"/>
      <c r="M21" s="269">
        <f t="shared" si="6"/>
        <v>137029056</v>
      </c>
      <c r="N21" s="269">
        <f>ԿԱՐԳԱԴՐԻՉ!H35</f>
        <v>1860772728</v>
      </c>
      <c r="O21" s="368">
        <f t="shared" ref="O21:T21" si="12">C21-I21</f>
        <v>0</v>
      </c>
      <c r="P21" s="368">
        <f t="shared" si="12"/>
        <v>-1180608</v>
      </c>
      <c r="Q21" s="368">
        <f t="shared" si="12"/>
        <v>0</v>
      </c>
      <c r="R21" s="369">
        <f t="shared" si="12"/>
        <v>0</v>
      </c>
      <c r="S21" s="369">
        <f t="shared" si="12"/>
        <v>-1180608</v>
      </c>
      <c r="T21" s="269">
        <f t="shared" si="12"/>
        <v>15943584</v>
      </c>
      <c r="U21" s="371">
        <f>ԿԱՐԳԱԴՐԻՉ!W35</f>
        <v>765</v>
      </c>
      <c r="V21" s="364">
        <f>ԿԱՐԳԱԴՐԻՉ!AC809</f>
        <v>140301824</v>
      </c>
      <c r="W21" s="364">
        <f>ԿԱՐԳԱԴՐԻՉ!AD809</f>
        <v>512000</v>
      </c>
      <c r="X21" s="364"/>
      <c r="Y21" s="269">
        <f>V21+W21+X21</f>
        <v>140813824</v>
      </c>
      <c r="Z21" s="269">
        <f>ԿԱՐԳԱԴՐԻՉ!Y35</f>
        <v>1928866912</v>
      </c>
      <c r="AA21" s="371">
        <f>ԿԱՐԳԱԴՐԻՉ!AF35</f>
        <v>765</v>
      </c>
      <c r="AB21" s="364">
        <f>ԿԱՐԳԱԴՐԻՉ!AL809</f>
        <v>141246144</v>
      </c>
      <c r="AC21" s="364">
        <f>ԿԱՐԳԱԴՐԻՉ!AM809</f>
        <v>512000</v>
      </c>
      <c r="AD21" s="364"/>
      <c r="AE21" s="269">
        <f>AB21+AC21+AD21</f>
        <v>141758144</v>
      </c>
      <c r="AF21" s="269">
        <f>ԿԱՐԳԱԴՐԻՉ!AH35</f>
        <v>1941768536</v>
      </c>
    </row>
    <row r="22" spans="1:32" s="349" customFormat="1" ht="34.5" customHeight="1">
      <c r="A22" s="361"/>
      <c r="B22" s="370" t="s">
        <v>46</v>
      </c>
      <c r="C22" s="269">
        <f>SUM(C8:C21)</f>
        <v>3337</v>
      </c>
      <c r="D22" s="269">
        <f t="shared" ref="D22:AE22" si="13">SUM(D8:D21)</f>
        <v>946747073</v>
      </c>
      <c r="E22" s="269">
        <f t="shared" si="13"/>
        <v>1517021.8</v>
      </c>
      <c r="F22" s="269">
        <f t="shared" si="13"/>
        <v>76715294.961596921</v>
      </c>
      <c r="G22" s="269">
        <f t="shared" si="13"/>
        <v>1025108389.7615969</v>
      </c>
      <c r="H22" s="269">
        <f>SUM(H8:H21)+(ԱՄՓՈՓ!AI7+ԱՄՓՈՓ!AJ7)/6</f>
        <v>14137723412.503767</v>
      </c>
      <c r="I22" s="269">
        <f t="shared" si="13"/>
        <v>3337</v>
      </c>
      <c r="J22" s="269">
        <f t="shared" si="13"/>
        <v>889457473.39999998</v>
      </c>
      <c r="K22" s="269">
        <f t="shared" si="13"/>
        <v>1235149.8</v>
      </c>
      <c r="L22" s="269" t="e">
        <f t="shared" si="13"/>
        <v>#REF!</v>
      </c>
      <c r="M22" s="269" t="e">
        <f t="shared" si="13"/>
        <v>#REF!</v>
      </c>
      <c r="N22" s="269" t="e">
        <f t="shared" si="13"/>
        <v>#REF!</v>
      </c>
      <c r="O22" s="269">
        <f t="shared" si="13"/>
        <v>0</v>
      </c>
      <c r="P22" s="269">
        <f t="shared" si="13"/>
        <v>2836489.599999994</v>
      </c>
      <c r="Q22" s="269">
        <f t="shared" si="13"/>
        <v>1872</v>
      </c>
      <c r="R22" s="269" t="e">
        <f t="shared" si="13"/>
        <v>#REF!</v>
      </c>
      <c r="S22" s="269" t="e">
        <f t="shared" si="13"/>
        <v>#REF!</v>
      </c>
      <c r="T22" s="269" t="e">
        <f t="shared" si="13"/>
        <v>#REF!</v>
      </c>
      <c r="U22" s="269">
        <f t="shared" si="13"/>
        <v>3337</v>
      </c>
      <c r="V22" s="269">
        <f t="shared" si="13"/>
        <v>902708939</v>
      </c>
      <c r="W22" s="269">
        <f t="shared" si="13"/>
        <v>1242138.6000000001</v>
      </c>
      <c r="X22" s="269" t="e">
        <f t="shared" si="13"/>
        <v>#REF!</v>
      </c>
      <c r="Y22" s="269" t="e">
        <f t="shared" si="13"/>
        <v>#REF!</v>
      </c>
      <c r="Z22" s="269" t="e">
        <f>SUM(Z8:Z21)+(ԱՄՓՈՓ!AZ7+ԱՄՓՈՓ!BA7)/6</f>
        <v>#REF!</v>
      </c>
      <c r="AA22" s="269">
        <f t="shared" si="13"/>
        <v>3337</v>
      </c>
      <c r="AB22" s="269">
        <f t="shared" si="13"/>
        <v>906777419</v>
      </c>
      <c r="AC22" s="269">
        <f t="shared" si="13"/>
        <v>1244260.2</v>
      </c>
      <c r="AD22" s="269" t="e">
        <f t="shared" si="13"/>
        <v>#REF!</v>
      </c>
      <c r="AE22" s="269" t="e">
        <f t="shared" si="13"/>
        <v>#REF!</v>
      </c>
      <c r="AF22" s="269" t="e">
        <f>SUM(AF8:AF21)+(ԱՄՓՈՓ!BQ7+ԱՄՓՈՓ!BR7)/6</f>
        <v>#REF!</v>
      </c>
    </row>
    <row r="23" spans="1:32">
      <c r="B23" s="338"/>
      <c r="C23" s="338"/>
      <c r="U23" s="338"/>
      <c r="AA23" s="338"/>
    </row>
    <row r="24" spans="1:32">
      <c r="B24" s="338"/>
      <c r="C24" s="338"/>
      <c r="U24" s="338"/>
      <c r="AA24" s="338"/>
    </row>
    <row r="25" spans="1:32">
      <c r="B25" s="338"/>
      <c r="C25" s="338"/>
      <c r="U25" s="338"/>
      <c r="AA25" s="338"/>
    </row>
    <row r="26" spans="1:32">
      <c r="B26" s="338"/>
      <c r="C26" s="338"/>
      <c r="U26" s="338"/>
      <c r="AA26" s="338"/>
    </row>
    <row r="27" spans="1:32">
      <c r="B27" s="338"/>
      <c r="C27" s="338"/>
      <c r="U27" s="338"/>
      <c r="AA27" s="338"/>
    </row>
    <row r="28" spans="1:32">
      <c r="B28" s="338"/>
      <c r="C28" s="338"/>
      <c r="U28" s="338"/>
      <c r="AA28" s="338"/>
    </row>
    <row r="29" spans="1:32">
      <c r="B29" s="338"/>
      <c r="C29" s="338"/>
      <c r="U29" s="338"/>
      <c r="AA29" s="338"/>
    </row>
  </sheetData>
  <mergeCells count="7">
    <mergeCell ref="C5:H5"/>
    <mergeCell ref="U2:W2"/>
    <mergeCell ref="AA2:AC2"/>
    <mergeCell ref="U5:Z5"/>
    <mergeCell ref="AA5:AF5"/>
    <mergeCell ref="O5:T5"/>
    <mergeCell ref="I5:N5"/>
  </mergeCells>
  <conditionalFormatting sqref="K19:M19 Z8:AF22 C8:L22 N8:N22 T14:T22 U19:AE19 U8:AD18 U20:AD22 C22:AF22">
    <cfRule type="cellIs" dxfId="0" priority="20" operator="greaterThan">
      <formula>0</formula>
    </cfRule>
  </conditionalFormatting>
  <pageMargins left="0.24" right="0.16" top="0.41" bottom="0.34" header="0.3" footer="0.3"/>
  <pageSetup paperSize="9" scale="38" orientation="landscape" r:id="rId1"/>
  <colBreaks count="1" manualBreakCount="1">
    <brk id="20" max="31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3"/>
  <sheetViews>
    <sheetView zoomScaleNormal="100" workbookViewId="0">
      <selection activeCell="W10" sqref="W10"/>
    </sheetView>
  </sheetViews>
  <sheetFormatPr defaultRowHeight="14.25"/>
  <cols>
    <col min="1" max="1" width="26.85546875" style="263" customWidth="1"/>
    <col min="2" max="2" width="12.85546875" style="264" customWidth="1"/>
    <col min="3" max="3" width="11.140625" style="229" customWidth="1"/>
    <col min="4" max="4" width="17.85546875" style="229" customWidth="1"/>
    <col min="5" max="6" width="11.7109375" style="229" customWidth="1"/>
    <col min="7" max="7" width="15.5703125" style="229" customWidth="1"/>
    <col min="8" max="8" width="11.7109375" style="229" customWidth="1"/>
    <col min="9" max="9" width="14" style="229" customWidth="1"/>
    <col min="10" max="10" width="11.140625" style="229" hidden="1" customWidth="1"/>
    <col min="11" max="11" width="17.85546875" style="229" hidden="1" customWidth="1"/>
    <col min="12" max="12" width="11.7109375" style="229" hidden="1" customWidth="1"/>
    <col min="13" max="13" width="11.140625" style="229" customWidth="1"/>
    <col min="14" max="14" width="17.85546875" style="229" customWidth="1"/>
    <col min="15" max="15" width="11.7109375" style="229" customWidth="1"/>
    <col min="16" max="22" width="11.140625" style="229" hidden="1" customWidth="1"/>
    <col min="23" max="23" width="11.140625" style="229" customWidth="1"/>
    <col min="24" max="24" width="17.85546875" style="229" customWidth="1"/>
    <col min="25" max="25" width="11.7109375" style="229" customWidth="1"/>
    <col min="26" max="213" width="9.140625" style="229"/>
    <col min="214" max="214" width="26.85546875" style="229" customWidth="1"/>
    <col min="215" max="215" width="12.85546875" style="229" customWidth="1"/>
    <col min="216" max="216" width="11.140625" style="229" customWidth="1"/>
    <col min="217" max="217" width="12.5703125" style="229" customWidth="1"/>
    <col min="218" max="218" width="11.7109375" style="229" customWidth="1"/>
    <col min="219" max="219" width="11.140625" style="229" customWidth="1"/>
    <col min="220" max="220" width="12.5703125" style="229" customWidth="1"/>
    <col min="221" max="221" width="11.7109375" style="229" customWidth="1"/>
    <col min="222" max="469" width="9.140625" style="229"/>
    <col min="470" max="470" width="26.85546875" style="229" customWidth="1"/>
    <col min="471" max="471" width="12.85546875" style="229" customWidth="1"/>
    <col min="472" max="472" width="11.140625" style="229" customWidth="1"/>
    <col min="473" max="473" width="12.5703125" style="229" customWidth="1"/>
    <col min="474" max="474" width="11.7109375" style="229" customWidth="1"/>
    <col min="475" max="475" width="11.140625" style="229" customWidth="1"/>
    <col min="476" max="476" width="12.5703125" style="229" customWidth="1"/>
    <col min="477" max="477" width="11.7109375" style="229" customWidth="1"/>
    <col min="478" max="725" width="9.140625" style="229"/>
    <col min="726" max="726" width="26.85546875" style="229" customWidth="1"/>
    <col min="727" max="727" width="12.85546875" style="229" customWidth="1"/>
    <col min="728" max="728" width="11.140625" style="229" customWidth="1"/>
    <col min="729" max="729" width="12.5703125" style="229" customWidth="1"/>
    <col min="730" max="730" width="11.7109375" style="229" customWidth="1"/>
    <col min="731" max="731" width="11.140625" style="229" customWidth="1"/>
    <col min="732" max="732" width="12.5703125" style="229" customWidth="1"/>
    <col min="733" max="733" width="11.7109375" style="229" customWidth="1"/>
    <col min="734" max="981" width="9.140625" style="229"/>
    <col min="982" max="982" width="26.85546875" style="229" customWidth="1"/>
    <col min="983" max="983" width="12.85546875" style="229" customWidth="1"/>
    <col min="984" max="984" width="11.140625" style="229" customWidth="1"/>
    <col min="985" max="985" width="12.5703125" style="229" customWidth="1"/>
    <col min="986" max="986" width="11.7109375" style="229" customWidth="1"/>
    <col min="987" max="987" width="11.140625" style="229" customWidth="1"/>
    <col min="988" max="988" width="12.5703125" style="229" customWidth="1"/>
    <col min="989" max="989" width="11.7109375" style="229" customWidth="1"/>
    <col min="990" max="1237" width="9.140625" style="229"/>
    <col min="1238" max="1238" width="26.85546875" style="229" customWidth="1"/>
    <col min="1239" max="1239" width="12.85546875" style="229" customWidth="1"/>
    <col min="1240" max="1240" width="11.140625" style="229" customWidth="1"/>
    <col min="1241" max="1241" width="12.5703125" style="229" customWidth="1"/>
    <col min="1242" max="1242" width="11.7109375" style="229" customWidth="1"/>
    <col min="1243" max="1243" width="11.140625" style="229" customWidth="1"/>
    <col min="1244" max="1244" width="12.5703125" style="229" customWidth="1"/>
    <col min="1245" max="1245" width="11.7109375" style="229" customWidth="1"/>
    <col min="1246" max="1493" width="9.140625" style="229"/>
    <col min="1494" max="1494" width="26.85546875" style="229" customWidth="1"/>
    <col min="1495" max="1495" width="12.85546875" style="229" customWidth="1"/>
    <col min="1496" max="1496" width="11.140625" style="229" customWidth="1"/>
    <col min="1497" max="1497" width="12.5703125" style="229" customWidth="1"/>
    <col min="1498" max="1498" width="11.7109375" style="229" customWidth="1"/>
    <col min="1499" max="1499" width="11.140625" style="229" customWidth="1"/>
    <col min="1500" max="1500" width="12.5703125" style="229" customWidth="1"/>
    <col min="1501" max="1501" width="11.7109375" style="229" customWidth="1"/>
    <col min="1502" max="1749" width="9.140625" style="229"/>
    <col min="1750" max="1750" width="26.85546875" style="229" customWidth="1"/>
    <col min="1751" max="1751" width="12.85546875" style="229" customWidth="1"/>
    <col min="1752" max="1752" width="11.140625" style="229" customWidth="1"/>
    <col min="1753" max="1753" width="12.5703125" style="229" customWidth="1"/>
    <col min="1754" max="1754" width="11.7109375" style="229" customWidth="1"/>
    <col min="1755" max="1755" width="11.140625" style="229" customWidth="1"/>
    <col min="1756" max="1756" width="12.5703125" style="229" customWidth="1"/>
    <col min="1757" max="1757" width="11.7109375" style="229" customWidth="1"/>
    <col min="1758" max="2005" width="9.140625" style="229"/>
    <col min="2006" max="2006" width="26.85546875" style="229" customWidth="1"/>
    <col min="2007" max="2007" width="12.85546875" style="229" customWidth="1"/>
    <col min="2008" max="2008" width="11.140625" style="229" customWidth="1"/>
    <col min="2009" max="2009" width="12.5703125" style="229" customWidth="1"/>
    <col min="2010" max="2010" width="11.7109375" style="229" customWidth="1"/>
    <col min="2011" max="2011" width="11.140625" style="229" customWidth="1"/>
    <col min="2012" max="2012" width="12.5703125" style="229" customWidth="1"/>
    <col min="2013" max="2013" width="11.7109375" style="229" customWidth="1"/>
    <col min="2014" max="2261" width="9.140625" style="229"/>
    <col min="2262" max="2262" width="26.85546875" style="229" customWidth="1"/>
    <col min="2263" max="2263" width="12.85546875" style="229" customWidth="1"/>
    <col min="2264" max="2264" width="11.140625" style="229" customWidth="1"/>
    <col min="2265" max="2265" width="12.5703125" style="229" customWidth="1"/>
    <col min="2266" max="2266" width="11.7109375" style="229" customWidth="1"/>
    <col min="2267" max="2267" width="11.140625" style="229" customWidth="1"/>
    <col min="2268" max="2268" width="12.5703125" style="229" customWidth="1"/>
    <col min="2269" max="2269" width="11.7109375" style="229" customWidth="1"/>
    <col min="2270" max="2517" width="9.140625" style="229"/>
    <col min="2518" max="2518" width="26.85546875" style="229" customWidth="1"/>
    <col min="2519" max="2519" width="12.85546875" style="229" customWidth="1"/>
    <col min="2520" max="2520" width="11.140625" style="229" customWidth="1"/>
    <col min="2521" max="2521" width="12.5703125" style="229" customWidth="1"/>
    <col min="2522" max="2522" width="11.7109375" style="229" customWidth="1"/>
    <col min="2523" max="2523" width="11.140625" style="229" customWidth="1"/>
    <col min="2524" max="2524" width="12.5703125" style="229" customWidth="1"/>
    <col min="2525" max="2525" width="11.7109375" style="229" customWidth="1"/>
    <col min="2526" max="2773" width="9.140625" style="229"/>
    <col min="2774" max="2774" width="26.85546875" style="229" customWidth="1"/>
    <col min="2775" max="2775" width="12.85546875" style="229" customWidth="1"/>
    <col min="2776" max="2776" width="11.140625" style="229" customWidth="1"/>
    <col min="2777" max="2777" width="12.5703125" style="229" customWidth="1"/>
    <col min="2778" max="2778" width="11.7109375" style="229" customWidth="1"/>
    <col min="2779" max="2779" width="11.140625" style="229" customWidth="1"/>
    <col min="2780" max="2780" width="12.5703125" style="229" customWidth="1"/>
    <col min="2781" max="2781" width="11.7109375" style="229" customWidth="1"/>
    <col min="2782" max="3029" width="9.140625" style="229"/>
    <col min="3030" max="3030" width="26.85546875" style="229" customWidth="1"/>
    <col min="3031" max="3031" width="12.85546875" style="229" customWidth="1"/>
    <col min="3032" max="3032" width="11.140625" style="229" customWidth="1"/>
    <col min="3033" max="3033" width="12.5703125" style="229" customWidth="1"/>
    <col min="3034" max="3034" width="11.7109375" style="229" customWidth="1"/>
    <col min="3035" max="3035" width="11.140625" style="229" customWidth="1"/>
    <col min="3036" max="3036" width="12.5703125" style="229" customWidth="1"/>
    <col min="3037" max="3037" width="11.7109375" style="229" customWidth="1"/>
    <col min="3038" max="3285" width="9.140625" style="229"/>
    <col min="3286" max="3286" width="26.85546875" style="229" customWidth="1"/>
    <col min="3287" max="3287" width="12.85546875" style="229" customWidth="1"/>
    <col min="3288" max="3288" width="11.140625" style="229" customWidth="1"/>
    <col min="3289" max="3289" width="12.5703125" style="229" customWidth="1"/>
    <col min="3290" max="3290" width="11.7109375" style="229" customWidth="1"/>
    <col min="3291" max="3291" width="11.140625" style="229" customWidth="1"/>
    <col min="3292" max="3292" width="12.5703125" style="229" customWidth="1"/>
    <col min="3293" max="3293" width="11.7109375" style="229" customWidth="1"/>
    <col min="3294" max="3541" width="9.140625" style="229"/>
    <col min="3542" max="3542" width="26.85546875" style="229" customWidth="1"/>
    <col min="3543" max="3543" width="12.85546875" style="229" customWidth="1"/>
    <col min="3544" max="3544" width="11.140625" style="229" customWidth="1"/>
    <col min="3545" max="3545" width="12.5703125" style="229" customWidth="1"/>
    <col min="3546" max="3546" width="11.7109375" style="229" customWidth="1"/>
    <col min="3547" max="3547" width="11.140625" style="229" customWidth="1"/>
    <col min="3548" max="3548" width="12.5703125" style="229" customWidth="1"/>
    <col min="3549" max="3549" width="11.7109375" style="229" customWidth="1"/>
    <col min="3550" max="3797" width="9.140625" style="229"/>
    <col min="3798" max="3798" width="26.85546875" style="229" customWidth="1"/>
    <col min="3799" max="3799" width="12.85546875" style="229" customWidth="1"/>
    <col min="3800" max="3800" width="11.140625" style="229" customWidth="1"/>
    <col min="3801" max="3801" width="12.5703125" style="229" customWidth="1"/>
    <col min="3802" max="3802" width="11.7109375" style="229" customWidth="1"/>
    <col min="3803" max="3803" width="11.140625" style="229" customWidth="1"/>
    <col min="3804" max="3804" width="12.5703125" style="229" customWidth="1"/>
    <col min="3805" max="3805" width="11.7109375" style="229" customWidth="1"/>
    <col min="3806" max="4053" width="9.140625" style="229"/>
    <col min="4054" max="4054" width="26.85546875" style="229" customWidth="1"/>
    <col min="4055" max="4055" width="12.85546875" style="229" customWidth="1"/>
    <col min="4056" max="4056" width="11.140625" style="229" customWidth="1"/>
    <col min="4057" max="4057" width="12.5703125" style="229" customWidth="1"/>
    <col min="4058" max="4058" width="11.7109375" style="229" customWidth="1"/>
    <col min="4059" max="4059" width="11.140625" style="229" customWidth="1"/>
    <col min="4060" max="4060" width="12.5703125" style="229" customWidth="1"/>
    <col min="4061" max="4061" width="11.7109375" style="229" customWidth="1"/>
    <col min="4062" max="4309" width="9.140625" style="229"/>
    <col min="4310" max="4310" width="26.85546875" style="229" customWidth="1"/>
    <col min="4311" max="4311" width="12.85546875" style="229" customWidth="1"/>
    <col min="4312" max="4312" width="11.140625" style="229" customWidth="1"/>
    <col min="4313" max="4313" width="12.5703125" style="229" customWidth="1"/>
    <col min="4314" max="4314" width="11.7109375" style="229" customWidth="1"/>
    <col min="4315" max="4315" width="11.140625" style="229" customWidth="1"/>
    <col min="4316" max="4316" width="12.5703125" style="229" customWidth="1"/>
    <col min="4317" max="4317" width="11.7109375" style="229" customWidth="1"/>
    <col min="4318" max="4565" width="9.140625" style="229"/>
    <col min="4566" max="4566" width="26.85546875" style="229" customWidth="1"/>
    <col min="4567" max="4567" width="12.85546875" style="229" customWidth="1"/>
    <col min="4568" max="4568" width="11.140625" style="229" customWidth="1"/>
    <col min="4569" max="4569" width="12.5703125" style="229" customWidth="1"/>
    <col min="4570" max="4570" width="11.7109375" style="229" customWidth="1"/>
    <col min="4571" max="4571" width="11.140625" style="229" customWidth="1"/>
    <col min="4572" max="4572" width="12.5703125" style="229" customWidth="1"/>
    <col min="4573" max="4573" width="11.7109375" style="229" customWidth="1"/>
    <col min="4574" max="4821" width="9.140625" style="229"/>
    <col min="4822" max="4822" width="26.85546875" style="229" customWidth="1"/>
    <col min="4823" max="4823" width="12.85546875" style="229" customWidth="1"/>
    <col min="4824" max="4824" width="11.140625" style="229" customWidth="1"/>
    <col min="4825" max="4825" width="12.5703125" style="229" customWidth="1"/>
    <col min="4826" max="4826" width="11.7109375" style="229" customWidth="1"/>
    <col min="4827" max="4827" width="11.140625" style="229" customWidth="1"/>
    <col min="4828" max="4828" width="12.5703125" style="229" customWidth="1"/>
    <col min="4829" max="4829" width="11.7109375" style="229" customWidth="1"/>
    <col min="4830" max="5077" width="9.140625" style="229"/>
    <col min="5078" max="5078" width="26.85546875" style="229" customWidth="1"/>
    <col min="5079" max="5079" width="12.85546875" style="229" customWidth="1"/>
    <col min="5080" max="5080" width="11.140625" style="229" customWidth="1"/>
    <col min="5081" max="5081" width="12.5703125" style="229" customWidth="1"/>
    <col min="5082" max="5082" width="11.7109375" style="229" customWidth="1"/>
    <col min="5083" max="5083" width="11.140625" style="229" customWidth="1"/>
    <col min="5084" max="5084" width="12.5703125" style="229" customWidth="1"/>
    <col min="5085" max="5085" width="11.7109375" style="229" customWidth="1"/>
    <col min="5086" max="5333" width="9.140625" style="229"/>
    <col min="5334" max="5334" width="26.85546875" style="229" customWidth="1"/>
    <col min="5335" max="5335" width="12.85546875" style="229" customWidth="1"/>
    <col min="5336" max="5336" width="11.140625" style="229" customWidth="1"/>
    <col min="5337" max="5337" width="12.5703125" style="229" customWidth="1"/>
    <col min="5338" max="5338" width="11.7109375" style="229" customWidth="1"/>
    <col min="5339" max="5339" width="11.140625" style="229" customWidth="1"/>
    <col min="5340" max="5340" width="12.5703125" style="229" customWidth="1"/>
    <col min="5341" max="5341" width="11.7109375" style="229" customWidth="1"/>
    <col min="5342" max="5589" width="9.140625" style="229"/>
    <col min="5590" max="5590" width="26.85546875" style="229" customWidth="1"/>
    <col min="5591" max="5591" width="12.85546875" style="229" customWidth="1"/>
    <col min="5592" max="5592" width="11.140625" style="229" customWidth="1"/>
    <col min="5593" max="5593" width="12.5703125" style="229" customWidth="1"/>
    <col min="5594" max="5594" width="11.7109375" style="229" customWidth="1"/>
    <col min="5595" max="5595" width="11.140625" style="229" customWidth="1"/>
    <col min="5596" max="5596" width="12.5703125" style="229" customWidth="1"/>
    <col min="5597" max="5597" width="11.7109375" style="229" customWidth="1"/>
    <col min="5598" max="5845" width="9.140625" style="229"/>
    <col min="5846" max="5846" width="26.85546875" style="229" customWidth="1"/>
    <col min="5847" max="5847" width="12.85546875" style="229" customWidth="1"/>
    <col min="5848" max="5848" width="11.140625" style="229" customWidth="1"/>
    <col min="5849" max="5849" width="12.5703125" style="229" customWidth="1"/>
    <col min="5850" max="5850" width="11.7109375" style="229" customWidth="1"/>
    <col min="5851" max="5851" width="11.140625" style="229" customWidth="1"/>
    <col min="5852" max="5852" width="12.5703125" style="229" customWidth="1"/>
    <col min="5853" max="5853" width="11.7109375" style="229" customWidth="1"/>
    <col min="5854" max="6101" width="9.140625" style="229"/>
    <col min="6102" max="6102" width="26.85546875" style="229" customWidth="1"/>
    <col min="6103" max="6103" width="12.85546875" style="229" customWidth="1"/>
    <col min="6104" max="6104" width="11.140625" style="229" customWidth="1"/>
    <col min="6105" max="6105" width="12.5703125" style="229" customWidth="1"/>
    <col min="6106" max="6106" width="11.7109375" style="229" customWidth="1"/>
    <col min="6107" max="6107" width="11.140625" style="229" customWidth="1"/>
    <col min="6108" max="6108" width="12.5703125" style="229" customWidth="1"/>
    <col min="6109" max="6109" width="11.7109375" style="229" customWidth="1"/>
    <col min="6110" max="6357" width="9.140625" style="229"/>
    <col min="6358" max="6358" width="26.85546875" style="229" customWidth="1"/>
    <col min="6359" max="6359" width="12.85546875" style="229" customWidth="1"/>
    <col min="6360" max="6360" width="11.140625" style="229" customWidth="1"/>
    <col min="6361" max="6361" width="12.5703125" style="229" customWidth="1"/>
    <col min="6362" max="6362" width="11.7109375" style="229" customWidth="1"/>
    <col min="6363" max="6363" width="11.140625" style="229" customWidth="1"/>
    <col min="6364" max="6364" width="12.5703125" style="229" customWidth="1"/>
    <col min="6365" max="6365" width="11.7109375" style="229" customWidth="1"/>
    <col min="6366" max="6613" width="9.140625" style="229"/>
    <col min="6614" max="6614" width="26.85546875" style="229" customWidth="1"/>
    <col min="6615" max="6615" width="12.85546875" style="229" customWidth="1"/>
    <col min="6616" max="6616" width="11.140625" style="229" customWidth="1"/>
    <col min="6617" max="6617" width="12.5703125" style="229" customWidth="1"/>
    <col min="6618" max="6618" width="11.7109375" style="229" customWidth="1"/>
    <col min="6619" max="6619" width="11.140625" style="229" customWidth="1"/>
    <col min="6620" max="6620" width="12.5703125" style="229" customWidth="1"/>
    <col min="6621" max="6621" width="11.7109375" style="229" customWidth="1"/>
    <col min="6622" max="6869" width="9.140625" style="229"/>
    <col min="6870" max="6870" width="26.85546875" style="229" customWidth="1"/>
    <col min="6871" max="6871" width="12.85546875" style="229" customWidth="1"/>
    <col min="6872" max="6872" width="11.140625" style="229" customWidth="1"/>
    <col min="6873" max="6873" width="12.5703125" style="229" customWidth="1"/>
    <col min="6874" max="6874" width="11.7109375" style="229" customWidth="1"/>
    <col min="6875" max="6875" width="11.140625" style="229" customWidth="1"/>
    <col min="6876" max="6876" width="12.5703125" style="229" customWidth="1"/>
    <col min="6877" max="6877" width="11.7109375" style="229" customWidth="1"/>
    <col min="6878" max="7125" width="9.140625" style="229"/>
    <col min="7126" max="7126" width="26.85546875" style="229" customWidth="1"/>
    <col min="7127" max="7127" width="12.85546875" style="229" customWidth="1"/>
    <col min="7128" max="7128" width="11.140625" style="229" customWidth="1"/>
    <col min="7129" max="7129" width="12.5703125" style="229" customWidth="1"/>
    <col min="7130" max="7130" width="11.7109375" style="229" customWidth="1"/>
    <col min="7131" max="7131" width="11.140625" style="229" customWidth="1"/>
    <col min="7132" max="7132" width="12.5703125" style="229" customWidth="1"/>
    <col min="7133" max="7133" width="11.7109375" style="229" customWidth="1"/>
    <col min="7134" max="7381" width="9.140625" style="229"/>
    <col min="7382" max="7382" width="26.85546875" style="229" customWidth="1"/>
    <col min="7383" max="7383" width="12.85546875" style="229" customWidth="1"/>
    <col min="7384" max="7384" width="11.140625" style="229" customWidth="1"/>
    <col min="7385" max="7385" width="12.5703125" style="229" customWidth="1"/>
    <col min="7386" max="7386" width="11.7109375" style="229" customWidth="1"/>
    <col min="7387" max="7387" width="11.140625" style="229" customWidth="1"/>
    <col min="7388" max="7388" width="12.5703125" style="229" customWidth="1"/>
    <col min="7389" max="7389" width="11.7109375" style="229" customWidth="1"/>
    <col min="7390" max="7637" width="9.140625" style="229"/>
    <col min="7638" max="7638" width="26.85546875" style="229" customWidth="1"/>
    <col min="7639" max="7639" width="12.85546875" style="229" customWidth="1"/>
    <col min="7640" max="7640" width="11.140625" style="229" customWidth="1"/>
    <col min="7641" max="7641" width="12.5703125" style="229" customWidth="1"/>
    <col min="7642" max="7642" width="11.7109375" style="229" customWidth="1"/>
    <col min="7643" max="7643" width="11.140625" style="229" customWidth="1"/>
    <col min="7644" max="7644" width="12.5703125" style="229" customWidth="1"/>
    <col min="7645" max="7645" width="11.7109375" style="229" customWidth="1"/>
    <col min="7646" max="7893" width="9.140625" style="229"/>
    <col min="7894" max="7894" width="26.85546875" style="229" customWidth="1"/>
    <col min="7895" max="7895" width="12.85546875" style="229" customWidth="1"/>
    <col min="7896" max="7896" width="11.140625" style="229" customWidth="1"/>
    <col min="7897" max="7897" width="12.5703125" style="229" customWidth="1"/>
    <col min="7898" max="7898" width="11.7109375" style="229" customWidth="1"/>
    <col min="7899" max="7899" width="11.140625" style="229" customWidth="1"/>
    <col min="7900" max="7900" width="12.5703125" style="229" customWidth="1"/>
    <col min="7901" max="7901" width="11.7109375" style="229" customWidth="1"/>
    <col min="7902" max="8149" width="9.140625" style="229"/>
    <col min="8150" max="8150" width="26.85546875" style="229" customWidth="1"/>
    <col min="8151" max="8151" width="12.85546875" style="229" customWidth="1"/>
    <col min="8152" max="8152" width="11.140625" style="229" customWidth="1"/>
    <col min="8153" max="8153" width="12.5703125" style="229" customWidth="1"/>
    <col min="8154" max="8154" width="11.7109375" style="229" customWidth="1"/>
    <col min="8155" max="8155" width="11.140625" style="229" customWidth="1"/>
    <col min="8156" max="8156" width="12.5703125" style="229" customWidth="1"/>
    <col min="8157" max="8157" width="11.7109375" style="229" customWidth="1"/>
    <col min="8158" max="8405" width="9.140625" style="229"/>
    <col min="8406" max="8406" width="26.85546875" style="229" customWidth="1"/>
    <col min="8407" max="8407" width="12.85546875" style="229" customWidth="1"/>
    <col min="8408" max="8408" width="11.140625" style="229" customWidth="1"/>
    <col min="8409" max="8409" width="12.5703125" style="229" customWidth="1"/>
    <col min="8410" max="8410" width="11.7109375" style="229" customWidth="1"/>
    <col min="8411" max="8411" width="11.140625" style="229" customWidth="1"/>
    <col min="8412" max="8412" width="12.5703125" style="229" customWidth="1"/>
    <col min="8413" max="8413" width="11.7109375" style="229" customWidth="1"/>
    <col min="8414" max="8661" width="9.140625" style="229"/>
    <col min="8662" max="8662" width="26.85546875" style="229" customWidth="1"/>
    <col min="8663" max="8663" width="12.85546875" style="229" customWidth="1"/>
    <col min="8664" max="8664" width="11.140625" style="229" customWidth="1"/>
    <col min="8665" max="8665" width="12.5703125" style="229" customWidth="1"/>
    <col min="8666" max="8666" width="11.7109375" style="229" customWidth="1"/>
    <col min="8667" max="8667" width="11.140625" style="229" customWidth="1"/>
    <col min="8668" max="8668" width="12.5703125" style="229" customWidth="1"/>
    <col min="8669" max="8669" width="11.7109375" style="229" customWidth="1"/>
    <col min="8670" max="8917" width="9.140625" style="229"/>
    <col min="8918" max="8918" width="26.85546875" style="229" customWidth="1"/>
    <col min="8919" max="8919" width="12.85546875" style="229" customWidth="1"/>
    <col min="8920" max="8920" width="11.140625" style="229" customWidth="1"/>
    <col min="8921" max="8921" width="12.5703125" style="229" customWidth="1"/>
    <col min="8922" max="8922" width="11.7109375" style="229" customWidth="1"/>
    <col min="8923" max="8923" width="11.140625" style="229" customWidth="1"/>
    <col min="8924" max="8924" width="12.5703125" style="229" customWidth="1"/>
    <col min="8925" max="8925" width="11.7109375" style="229" customWidth="1"/>
    <col min="8926" max="9173" width="9.140625" style="229"/>
    <col min="9174" max="9174" width="26.85546875" style="229" customWidth="1"/>
    <col min="9175" max="9175" width="12.85546875" style="229" customWidth="1"/>
    <col min="9176" max="9176" width="11.140625" style="229" customWidth="1"/>
    <col min="9177" max="9177" width="12.5703125" style="229" customWidth="1"/>
    <col min="9178" max="9178" width="11.7109375" style="229" customWidth="1"/>
    <col min="9179" max="9179" width="11.140625" style="229" customWidth="1"/>
    <col min="9180" max="9180" width="12.5703125" style="229" customWidth="1"/>
    <col min="9181" max="9181" width="11.7109375" style="229" customWidth="1"/>
    <col min="9182" max="9429" width="9.140625" style="229"/>
    <col min="9430" max="9430" width="26.85546875" style="229" customWidth="1"/>
    <col min="9431" max="9431" width="12.85546875" style="229" customWidth="1"/>
    <col min="9432" max="9432" width="11.140625" style="229" customWidth="1"/>
    <col min="9433" max="9433" width="12.5703125" style="229" customWidth="1"/>
    <col min="9434" max="9434" width="11.7109375" style="229" customWidth="1"/>
    <col min="9435" max="9435" width="11.140625" style="229" customWidth="1"/>
    <col min="9436" max="9436" width="12.5703125" style="229" customWidth="1"/>
    <col min="9437" max="9437" width="11.7109375" style="229" customWidth="1"/>
    <col min="9438" max="9685" width="9.140625" style="229"/>
    <col min="9686" max="9686" width="26.85546875" style="229" customWidth="1"/>
    <col min="9687" max="9687" width="12.85546875" style="229" customWidth="1"/>
    <col min="9688" max="9688" width="11.140625" style="229" customWidth="1"/>
    <col min="9689" max="9689" width="12.5703125" style="229" customWidth="1"/>
    <col min="9690" max="9690" width="11.7109375" style="229" customWidth="1"/>
    <col min="9691" max="9691" width="11.140625" style="229" customWidth="1"/>
    <col min="9692" max="9692" width="12.5703125" style="229" customWidth="1"/>
    <col min="9693" max="9693" width="11.7109375" style="229" customWidth="1"/>
    <col min="9694" max="9941" width="9.140625" style="229"/>
    <col min="9942" max="9942" width="26.85546875" style="229" customWidth="1"/>
    <col min="9943" max="9943" width="12.85546875" style="229" customWidth="1"/>
    <col min="9944" max="9944" width="11.140625" style="229" customWidth="1"/>
    <col min="9945" max="9945" width="12.5703125" style="229" customWidth="1"/>
    <col min="9946" max="9946" width="11.7109375" style="229" customWidth="1"/>
    <col min="9947" max="9947" width="11.140625" style="229" customWidth="1"/>
    <col min="9948" max="9948" width="12.5703125" style="229" customWidth="1"/>
    <col min="9949" max="9949" width="11.7109375" style="229" customWidth="1"/>
    <col min="9950" max="10197" width="9.140625" style="229"/>
    <col min="10198" max="10198" width="26.85546875" style="229" customWidth="1"/>
    <col min="10199" max="10199" width="12.85546875" style="229" customWidth="1"/>
    <col min="10200" max="10200" width="11.140625" style="229" customWidth="1"/>
    <col min="10201" max="10201" width="12.5703125" style="229" customWidth="1"/>
    <col min="10202" max="10202" width="11.7109375" style="229" customWidth="1"/>
    <col min="10203" max="10203" width="11.140625" style="229" customWidth="1"/>
    <col min="10204" max="10204" width="12.5703125" style="229" customWidth="1"/>
    <col min="10205" max="10205" width="11.7109375" style="229" customWidth="1"/>
    <col min="10206" max="10453" width="9.140625" style="229"/>
    <col min="10454" max="10454" width="26.85546875" style="229" customWidth="1"/>
    <col min="10455" max="10455" width="12.85546875" style="229" customWidth="1"/>
    <col min="10456" max="10456" width="11.140625" style="229" customWidth="1"/>
    <col min="10457" max="10457" width="12.5703125" style="229" customWidth="1"/>
    <col min="10458" max="10458" width="11.7109375" style="229" customWidth="1"/>
    <col min="10459" max="10459" width="11.140625" style="229" customWidth="1"/>
    <col min="10460" max="10460" width="12.5703125" style="229" customWidth="1"/>
    <col min="10461" max="10461" width="11.7109375" style="229" customWidth="1"/>
    <col min="10462" max="10709" width="9.140625" style="229"/>
    <col min="10710" max="10710" width="26.85546875" style="229" customWidth="1"/>
    <col min="10711" max="10711" width="12.85546875" style="229" customWidth="1"/>
    <col min="10712" max="10712" width="11.140625" style="229" customWidth="1"/>
    <col min="10713" max="10713" width="12.5703125" style="229" customWidth="1"/>
    <col min="10714" max="10714" width="11.7109375" style="229" customWidth="1"/>
    <col min="10715" max="10715" width="11.140625" style="229" customWidth="1"/>
    <col min="10716" max="10716" width="12.5703125" style="229" customWidth="1"/>
    <col min="10717" max="10717" width="11.7109375" style="229" customWidth="1"/>
    <col min="10718" max="10965" width="9.140625" style="229"/>
    <col min="10966" max="10966" width="26.85546875" style="229" customWidth="1"/>
    <col min="10967" max="10967" width="12.85546875" style="229" customWidth="1"/>
    <col min="10968" max="10968" width="11.140625" style="229" customWidth="1"/>
    <col min="10969" max="10969" width="12.5703125" style="229" customWidth="1"/>
    <col min="10970" max="10970" width="11.7109375" style="229" customWidth="1"/>
    <col min="10971" max="10971" width="11.140625" style="229" customWidth="1"/>
    <col min="10972" max="10972" width="12.5703125" style="229" customWidth="1"/>
    <col min="10973" max="10973" width="11.7109375" style="229" customWidth="1"/>
    <col min="10974" max="11221" width="9.140625" style="229"/>
    <col min="11222" max="11222" width="26.85546875" style="229" customWidth="1"/>
    <col min="11223" max="11223" width="12.85546875" style="229" customWidth="1"/>
    <col min="11224" max="11224" width="11.140625" style="229" customWidth="1"/>
    <col min="11225" max="11225" width="12.5703125" style="229" customWidth="1"/>
    <col min="11226" max="11226" width="11.7109375" style="229" customWidth="1"/>
    <col min="11227" max="11227" width="11.140625" style="229" customWidth="1"/>
    <col min="11228" max="11228" width="12.5703125" style="229" customWidth="1"/>
    <col min="11229" max="11229" width="11.7109375" style="229" customWidth="1"/>
    <col min="11230" max="11477" width="9.140625" style="229"/>
    <col min="11478" max="11478" width="26.85546875" style="229" customWidth="1"/>
    <col min="11479" max="11479" width="12.85546875" style="229" customWidth="1"/>
    <col min="11480" max="11480" width="11.140625" style="229" customWidth="1"/>
    <col min="11481" max="11481" width="12.5703125" style="229" customWidth="1"/>
    <col min="11482" max="11482" width="11.7109375" style="229" customWidth="1"/>
    <col min="11483" max="11483" width="11.140625" style="229" customWidth="1"/>
    <col min="11484" max="11484" width="12.5703125" style="229" customWidth="1"/>
    <col min="11485" max="11485" width="11.7109375" style="229" customWidth="1"/>
    <col min="11486" max="11733" width="9.140625" style="229"/>
    <col min="11734" max="11734" width="26.85546875" style="229" customWidth="1"/>
    <col min="11735" max="11735" width="12.85546875" style="229" customWidth="1"/>
    <col min="11736" max="11736" width="11.140625" style="229" customWidth="1"/>
    <col min="11737" max="11737" width="12.5703125" style="229" customWidth="1"/>
    <col min="11738" max="11738" width="11.7109375" style="229" customWidth="1"/>
    <col min="11739" max="11739" width="11.140625" style="229" customWidth="1"/>
    <col min="11740" max="11740" width="12.5703125" style="229" customWidth="1"/>
    <col min="11741" max="11741" width="11.7109375" style="229" customWidth="1"/>
    <col min="11742" max="11989" width="9.140625" style="229"/>
    <col min="11990" max="11990" width="26.85546875" style="229" customWidth="1"/>
    <col min="11991" max="11991" width="12.85546875" style="229" customWidth="1"/>
    <col min="11992" max="11992" width="11.140625" style="229" customWidth="1"/>
    <col min="11993" max="11993" width="12.5703125" style="229" customWidth="1"/>
    <col min="11994" max="11994" width="11.7109375" style="229" customWidth="1"/>
    <col min="11995" max="11995" width="11.140625" style="229" customWidth="1"/>
    <col min="11996" max="11996" width="12.5703125" style="229" customWidth="1"/>
    <col min="11997" max="11997" width="11.7109375" style="229" customWidth="1"/>
    <col min="11998" max="12245" width="9.140625" style="229"/>
    <col min="12246" max="12246" width="26.85546875" style="229" customWidth="1"/>
    <col min="12247" max="12247" width="12.85546875" style="229" customWidth="1"/>
    <col min="12248" max="12248" width="11.140625" style="229" customWidth="1"/>
    <col min="12249" max="12249" width="12.5703125" style="229" customWidth="1"/>
    <col min="12250" max="12250" width="11.7109375" style="229" customWidth="1"/>
    <col min="12251" max="12251" width="11.140625" style="229" customWidth="1"/>
    <col min="12252" max="12252" width="12.5703125" style="229" customWidth="1"/>
    <col min="12253" max="12253" width="11.7109375" style="229" customWidth="1"/>
    <col min="12254" max="12501" width="9.140625" style="229"/>
    <col min="12502" max="12502" width="26.85546875" style="229" customWidth="1"/>
    <col min="12503" max="12503" width="12.85546875" style="229" customWidth="1"/>
    <col min="12504" max="12504" width="11.140625" style="229" customWidth="1"/>
    <col min="12505" max="12505" width="12.5703125" style="229" customWidth="1"/>
    <col min="12506" max="12506" width="11.7109375" style="229" customWidth="1"/>
    <col min="12507" max="12507" width="11.140625" style="229" customWidth="1"/>
    <col min="12508" max="12508" width="12.5703125" style="229" customWidth="1"/>
    <col min="12509" max="12509" width="11.7109375" style="229" customWidth="1"/>
    <col min="12510" max="12757" width="9.140625" style="229"/>
    <col min="12758" max="12758" width="26.85546875" style="229" customWidth="1"/>
    <col min="12759" max="12759" width="12.85546875" style="229" customWidth="1"/>
    <col min="12760" max="12760" width="11.140625" style="229" customWidth="1"/>
    <col min="12761" max="12761" width="12.5703125" style="229" customWidth="1"/>
    <col min="12762" max="12762" width="11.7109375" style="229" customWidth="1"/>
    <col min="12763" max="12763" width="11.140625" style="229" customWidth="1"/>
    <col min="12764" max="12764" width="12.5703125" style="229" customWidth="1"/>
    <col min="12765" max="12765" width="11.7109375" style="229" customWidth="1"/>
    <col min="12766" max="13013" width="9.140625" style="229"/>
    <col min="13014" max="13014" width="26.85546875" style="229" customWidth="1"/>
    <col min="13015" max="13015" width="12.85546875" style="229" customWidth="1"/>
    <col min="13016" max="13016" width="11.140625" style="229" customWidth="1"/>
    <col min="13017" max="13017" width="12.5703125" style="229" customWidth="1"/>
    <col min="13018" max="13018" width="11.7109375" style="229" customWidth="1"/>
    <col min="13019" max="13019" width="11.140625" style="229" customWidth="1"/>
    <col min="13020" max="13020" width="12.5703125" style="229" customWidth="1"/>
    <col min="13021" max="13021" width="11.7109375" style="229" customWidth="1"/>
    <col min="13022" max="13269" width="9.140625" style="229"/>
    <col min="13270" max="13270" width="26.85546875" style="229" customWidth="1"/>
    <col min="13271" max="13271" width="12.85546875" style="229" customWidth="1"/>
    <col min="13272" max="13272" width="11.140625" style="229" customWidth="1"/>
    <col min="13273" max="13273" width="12.5703125" style="229" customWidth="1"/>
    <col min="13274" max="13274" width="11.7109375" style="229" customWidth="1"/>
    <col min="13275" max="13275" width="11.140625" style="229" customWidth="1"/>
    <col min="13276" max="13276" width="12.5703125" style="229" customWidth="1"/>
    <col min="13277" max="13277" width="11.7109375" style="229" customWidth="1"/>
    <col min="13278" max="13525" width="9.140625" style="229"/>
    <col min="13526" max="13526" width="26.85546875" style="229" customWidth="1"/>
    <col min="13527" max="13527" width="12.85546875" style="229" customWidth="1"/>
    <col min="13528" max="13528" width="11.140625" style="229" customWidth="1"/>
    <col min="13529" max="13529" width="12.5703125" style="229" customWidth="1"/>
    <col min="13530" max="13530" width="11.7109375" style="229" customWidth="1"/>
    <col min="13531" max="13531" width="11.140625" style="229" customWidth="1"/>
    <col min="13532" max="13532" width="12.5703125" style="229" customWidth="1"/>
    <col min="13533" max="13533" width="11.7109375" style="229" customWidth="1"/>
    <col min="13534" max="13781" width="9.140625" style="229"/>
    <col min="13782" max="13782" width="26.85546875" style="229" customWidth="1"/>
    <col min="13783" max="13783" width="12.85546875" style="229" customWidth="1"/>
    <col min="13784" max="13784" width="11.140625" style="229" customWidth="1"/>
    <col min="13785" max="13785" width="12.5703125" style="229" customWidth="1"/>
    <col min="13786" max="13786" width="11.7109375" style="229" customWidth="1"/>
    <col min="13787" max="13787" width="11.140625" style="229" customWidth="1"/>
    <col min="13788" max="13788" width="12.5703125" style="229" customWidth="1"/>
    <col min="13789" max="13789" width="11.7109375" style="229" customWidth="1"/>
    <col min="13790" max="14037" width="9.140625" style="229"/>
    <col min="14038" max="14038" width="26.85546875" style="229" customWidth="1"/>
    <col min="14039" max="14039" width="12.85546875" style="229" customWidth="1"/>
    <col min="14040" max="14040" width="11.140625" style="229" customWidth="1"/>
    <col min="14041" max="14041" width="12.5703125" style="229" customWidth="1"/>
    <col min="14042" max="14042" width="11.7109375" style="229" customWidth="1"/>
    <col min="14043" max="14043" width="11.140625" style="229" customWidth="1"/>
    <col min="14044" max="14044" width="12.5703125" style="229" customWidth="1"/>
    <col min="14045" max="14045" width="11.7109375" style="229" customWidth="1"/>
    <col min="14046" max="14293" width="9.140625" style="229"/>
    <col min="14294" max="14294" width="26.85546875" style="229" customWidth="1"/>
    <col min="14295" max="14295" width="12.85546875" style="229" customWidth="1"/>
    <col min="14296" max="14296" width="11.140625" style="229" customWidth="1"/>
    <col min="14297" max="14297" width="12.5703125" style="229" customWidth="1"/>
    <col min="14298" max="14298" width="11.7109375" style="229" customWidth="1"/>
    <col min="14299" max="14299" width="11.140625" style="229" customWidth="1"/>
    <col min="14300" max="14300" width="12.5703125" style="229" customWidth="1"/>
    <col min="14301" max="14301" width="11.7109375" style="229" customWidth="1"/>
    <col min="14302" max="14549" width="9.140625" style="229"/>
    <col min="14550" max="14550" width="26.85546875" style="229" customWidth="1"/>
    <col min="14551" max="14551" width="12.85546875" style="229" customWidth="1"/>
    <col min="14552" max="14552" width="11.140625" style="229" customWidth="1"/>
    <col min="14553" max="14553" width="12.5703125" style="229" customWidth="1"/>
    <col min="14554" max="14554" width="11.7109375" style="229" customWidth="1"/>
    <col min="14555" max="14555" width="11.140625" style="229" customWidth="1"/>
    <col min="14556" max="14556" width="12.5703125" style="229" customWidth="1"/>
    <col min="14557" max="14557" width="11.7109375" style="229" customWidth="1"/>
    <col min="14558" max="14805" width="9.140625" style="229"/>
    <col min="14806" max="14806" width="26.85546875" style="229" customWidth="1"/>
    <col min="14807" max="14807" width="12.85546875" style="229" customWidth="1"/>
    <col min="14808" max="14808" width="11.140625" style="229" customWidth="1"/>
    <col min="14809" max="14809" width="12.5703125" style="229" customWidth="1"/>
    <col min="14810" max="14810" width="11.7109375" style="229" customWidth="1"/>
    <col min="14811" max="14811" width="11.140625" style="229" customWidth="1"/>
    <col min="14812" max="14812" width="12.5703125" style="229" customWidth="1"/>
    <col min="14813" max="14813" width="11.7109375" style="229" customWidth="1"/>
    <col min="14814" max="15061" width="9.140625" style="229"/>
    <col min="15062" max="15062" width="26.85546875" style="229" customWidth="1"/>
    <col min="15063" max="15063" width="12.85546875" style="229" customWidth="1"/>
    <col min="15064" max="15064" width="11.140625" style="229" customWidth="1"/>
    <col min="15065" max="15065" width="12.5703125" style="229" customWidth="1"/>
    <col min="15066" max="15066" width="11.7109375" style="229" customWidth="1"/>
    <col min="15067" max="15067" width="11.140625" style="229" customWidth="1"/>
    <col min="15068" max="15068" width="12.5703125" style="229" customWidth="1"/>
    <col min="15069" max="15069" width="11.7109375" style="229" customWidth="1"/>
    <col min="15070" max="15317" width="9.140625" style="229"/>
    <col min="15318" max="15318" width="26.85546875" style="229" customWidth="1"/>
    <col min="15319" max="15319" width="12.85546875" style="229" customWidth="1"/>
    <col min="15320" max="15320" width="11.140625" style="229" customWidth="1"/>
    <col min="15321" max="15321" width="12.5703125" style="229" customWidth="1"/>
    <col min="15322" max="15322" width="11.7109375" style="229" customWidth="1"/>
    <col min="15323" max="15323" width="11.140625" style="229" customWidth="1"/>
    <col min="15324" max="15324" width="12.5703125" style="229" customWidth="1"/>
    <col min="15325" max="15325" width="11.7109375" style="229" customWidth="1"/>
    <col min="15326" max="15573" width="9.140625" style="229"/>
    <col min="15574" max="15574" width="26.85546875" style="229" customWidth="1"/>
    <col min="15575" max="15575" width="12.85546875" style="229" customWidth="1"/>
    <col min="15576" max="15576" width="11.140625" style="229" customWidth="1"/>
    <col min="15577" max="15577" width="12.5703125" style="229" customWidth="1"/>
    <col min="15578" max="15578" width="11.7109375" style="229" customWidth="1"/>
    <col min="15579" max="15579" width="11.140625" style="229" customWidth="1"/>
    <col min="15580" max="15580" width="12.5703125" style="229" customWidth="1"/>
    <col min="15581" max="15581" width="11.7109375" style="229" customWidth="1"/>
    <col min="15582" max="15829" width="9.140625" style="229"/>
    <col min="15830" max="15830" width="26.85546875" style="229" customWidth="1"/>
    <col min="15831" max="15831" width="12.85546875" style="229" customWidth="1"/>
    <col min="15832" max="15832" width="11.140625" style="229" customWidth="1"/>
    <col min="15833" max="15833" width="12.5703125" style="229" customWidth="1"/>
    <col min="15834" max="15834" width="11.7109375" style="229" customWidth="1"/>
    <col min="15835" max="15835" width="11.140625" style="229" customWidth="1"/>
    <col min="15836" max="15836" width="12.5703125" style="229" customWidth="1"/>
    <col min="15837" max="15837" width="11.7109375" style="229" customWidth="1"/>
    <col min="15838" max="16085" width="9.140625" style="229"/>
    <col min="16086" max="16086" width="26.85546875" style="229" customWidth="1"/>
    <col min="16087" max="16087" width="12.85546875" style="229" customWidth="1"/>
    <col min="16088" max="16088" width="11.140625" style="229" customWidth="1"/>
    <col min="16089" max="16089" width="12.5703125" style="229" customWidth="1"/>
    <col min="16090" max="16090" width="11.7109375" style="229" customWidth="1"/>
    <col min="16091" max="16091" width="11.140625" style="229" customWidth="1"/>
    <col min="16092" max="16092" width="12.5703125" style="229" customWidth="1"/>
    <col min="16093" max="16093" width="11.7109375" style="229" customWidth="1"/>
    <col min="16094" max="16341" width="9.140625" style="229"/>
    <col min="16342" max="16384" width="10.28515625" style="229" customWidth="1"/>
  </cols>
  <sheetData>
    <row r="1" spans="1:25">
      <c r="A1" s="225"/>
      <c r="B1" s="225"/>
      <c r="C1" s="225"/>
      <c r="D1" s="225"/>
      <c r="E1" s="225"/>
      <c r="F1" s="225"/>
      <c r="G1" s="226"/>
      <c r="H1" s="227" t="s">
        <v>676</v>
      </c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225"/>
      <c r="V1" s="225"/>
      <c r="W1" s="225"/>
      <c r="X1" s="225"/>
      <c r="Y1" s="225"/>
    </row>
    <row r="2" spans="1:25" ht="22.5" customHeight="1" thickBot="1">
      <c r="A2" s="1186" t="s">
        <v>1131</v>
      </c>
      <c r="B2" s="1186"/>
      <c r="C2" s="1186"/>
      <c r="D2" s="1186"/>
      <c r="E2" s="1186"/>
      <c r="F2" s="1186"/>
      <c r="G2" s="1183" t="s">
        <v>25</v>
      </c>
      <c r="H2" s="1183"/>
      <c r="I2" s="1183"/>
      <c r="J2" s="231"/>
      <c r="K2" s="231"/>
      <c r="L2" s="231"/>
      <c r="M2" s="231"/>
      <c r="N2" s="230"/>
      <c r="O2" s="230"/>
      <c r="P2" s="231"/>
      <c r="Q2" s="231"/>
      <c r="R2" s="231"/>
      <c r="S2" s="231"/>
      <c r="T2" s="231"/>
      <c r="U2" s="231"/>
      <c r="V2" s="231"/>
      <c r="W2" s="231"/>
      <c r="X2" s="230"/>
      <c r="Y2" s="230"/>
    </row>
    <row r="3" spans="1:25" s="235" customFormat="1" ht="13.5" customHeight="1">
      <c r="A3" s="232" t="s">
        <v>26</v>
      </c>
      <c r="B3" s="228"/>
      <c r="C3" s="228"/>
      <c r="D3" s="228"/>
      <c r="E3" s="225"/>
      <c r="F3" s="225"/>
      <c r="G3" s="225"/>
      <c r="H3" s="233"/>
      <c r="I3" s="234"/>
      <c r="J3" s="228"/>
      <c r="K3" s="228"/>
      <c r="L3" s="225"/>
      <c r="M3" s="228"/>
      <c r="N3" s="228"/>
      <c r="O3" s="225"/>
      <c r="P3" s="228"/>
      <c r="Q3" s="228"/>
      <c r="R3" s="228"/>
      <c r="S3" s="228"/>
      <c r="T3" s="228"/>
      <c r="U3" s="228"/>
      <c r="V3" s="228"/>
      <c r="W3" s="228"/>
      <c r="X3" s="228"/>
      <c r="Y3" s="225"/>
    </row>
    <row r="4" spans="1:25">
      <c r="A4" s="236"/>
      <c r="B4" s="226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</row>
    <row r="5" spans="1:25">
      <c r="A5" s="237" t="s">
        <v>363</v>
      </c>
      <c r="B5" s="238"/>
      <c r="C5" s="239"/>
      <c r="D5" s="238"/>
      <c r="E5" s="228"/>
      <c r="F5" s="239"/>
      <c r="G5" s="228"/>
      <c r="H5" s="228"/>
      <c r="I5" s="225"/>
      <c r="J5" s="239"/>
      <c r="K5" s="238"/>
      <c r="L5" s="228"/>
      <c r="M5" s="239"/>
      <c r="N5" s="238"/>
      <c r="O5" s="228"/>
      <c r="P5" s="239"/>
      <c r="Q5" s="239"/>
      <c r="R5" s="239"/>
      <c r="S5" s="239"/>
      <c r="T5" s="239"/>
      <c r="U5" s="239"/>
      <c r="V5" s="239"/>
      <c r="W5" s="239"/>
      <c r="X5" s="238"/>
      <c r="Y5" s="228"/>
    </row>
    <row r="6" spans="1:25" ht="28.5" customHeight="1">
      <c r="A6" s="240" t="s">
        <v>677</v>
      </c>
      <c r="B6" s="240"/>
      <c r="C6" s="228"/>
      <c r="D6" s="228"/>
      <c r="E6" s="228"/>
      <c r="F6" s="228"/>
      <c r="G6" s="228"/>
      <c r="H6" s="228"/>
      <c r="I6" s="225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</row>
    <row r="7" spans="1:25" ht="13.5">
      <c r="A7" s="240"/>
      <c r="B7" s="240"/>
      <c r="C7" s="228"/>
      <c r="D7" s="228"/>
      <c r="E7" s="228"/>
      <c r="F7" s="228"/>
      <c r="G7" s="228"/>
      <c r="H7" s="228"/>
      <c r="I7" s="225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  <c r="Y7" s="228"/>
    </row>
    <row r="8" spans="1:25">
      <c r="A8" s="236"/>
      <c r="B8" s="234"/>
      <c r="C8" s="228"/>
      <c r="D8" s="225"/>
      <c r="E8" s="225"/>
      <c r="F8" s="228"/>
      <c r="G8" s="225"/>
      <c r="H8" s="226" t="s">
        <v>27</v>
      </c>
      <c r="I8" s="225"/>
      <c r="J8" s="228"/>
      <c r="K8" s="225"/>
      <c r="L8" s="225"/>
      <c r="M8" s="228"/>
      <c r="N8" s="225"/>
      <c r="O8" s="225"/>
      <c r="P8" s="228"/>
      <c r="Q8" s="228"/>
      <c r="R8" s="228"/>
      <c r="S8" s="228"/>
      <c r="T8" s="228"/>
      <c r="U8" s="228"/>
      <c r="V8" s="228"/>
      <c r="W8" s="228"/>
      <c r="X8" s="225"/>
      <c r="Y8" s="225"/>
    </row>
    <row r="9" spans="1:25" ht="15" customHeight="1">
      <c r="A9" s="241"/>
      <c r="B9" s="242"/>
      <c r="C9" s="1180" t="s">
        <v>1375</v>
      </c>
      <c r="D9" s="1181"/>
      <c r="E9" s="1182"/>
      <c r="F9" s="1180" t="s">
        <v>1374</v>
      </c>
      <c r="G9" s="1181"/>
      <c r="H9" s="1182"/>
      <c r="I9" s="1184" t="s">
        <v>28</v>
      </c>
      <c r="J9" s="243" t="s">
        <v>1051</v>
      </c>
      <c r="K9" s="244"/>
      <c r="L9" s="245"/>
      <c r="M9" s="1180" t="s">
        <v>1546</v>
      </c>
      <c r="N9" s="1181"/>
      <c r="O9" s="1182"/>
      <c r="P9" s="243" t="s">
        <v>1093</v>
      </c>
      <c r="Q9" s="243" t="s">
        <v>1093</v>
      </c>
      <c r="R9" s="243" t="s">
        <v>1093</v>
      </c>
      <c r="S9" s="243" t="s">
        <v>1093</v>
      </c>
      <c r="T9" s="243" t="s">
        <v>1093</v>
      </c>
      <c r="U9" s="243" t="s">
        <v>1093</v>
      </c>
      <c r="V9" s="243" t="s">
        <v>1093</v>
      </c>
      <c r="W9" s="1180" t="s">
        <v>1748</v>
      </c>
      <c r="X9" s="1181"/>
      <c r="Y9" s="1182"/>
    </row>
    <row r="10" spans="1:25" ht="81">
      <c r="A10" s="246" t="s">
        <v>364</v>
      </c>
      <c r="B10" s="247"/>
      <c r="C10" s="248" t="s">
        <v>1</v>
      </c>
      <c r="D10" s="249" t="s">
        <v>365</v>
      </c>
      <c r="E10" s="249" t="s">
        <v>366</v>
      </c>
      <c r="F10" s="248" t="s">
        <v>1</v>
      </c>
      <c r="G10" s="249" t="s">
        <v>365</v>
      </c>
      <c r="H10" s="249" t="s">
        <v>366</v>
      </c>
      <c r="I10" s="1185"/>
      <c r="J10" s="248" t="s">
        <v>1</v>
      </c>
      <c r="K10" s="249" t="s">
        <v>365</v>
      </c>
      <c r="L10" s="249" t="s">
        <v>366</v>
      </c>
      <c r="M10" s="248" t="s">
        <v>1</v>
      </c>
      <c r="N10" s="249" t="s">
        <v>365</v>
      </c>
      <c r="O10" s="249" t="s">
        <v>366</v>
      </c>
      <c r="P10" s="248" t="s">
        <v>1</v>
      </c>
      <c r="Q10" s="248" t="s">
        <v>1</v>
      </c>
      <c r="R10" s="248" t="s">
        <v>1</v>
      </c>
      <c r="S10" s="248" t="s">
        <v>1</v>
      </c>
      <c r="T10" s="248" t="s">
        <v>1</v>
      </c>
      <c r="U10" s="248" t="s">
        <v>1</v>
      </c>
      <c r="V10" s="248" t="s">
        <v>1</v>
      </c>
      <c r="W10" s="248" t="s">
        <v>1</v>
      </c>
      <c r="X10" s="249" t="s">
        <v>365</v>
      </c>
      <c r="Y10" s="249" t="s">
        <v>366</v>
      </c>
    </row>
    <row r="11" spans="1:25" ht="17.25" customHeight="1">
      <c r="A11" s="250"/>
      <c r="B11" s="251" t="s">
        <v>367</v>
      </c>
      <c r="C11" s="224">
        <f>ԾԱՌԱՅՈՂ!T5+ԿԱՐԳԱԴՐԻՉ!N21</f>
        <v>2</v>
      </c>
      <c r="D11" s="265">
        <f>ԾԱՌԱՅՈՂ!U5+ԿԱՐԳԱԴՐԻՉ!O21</f>
        <v>1233024</v>
      </c>
      <c r="E11" s="252">
        <f>D11/C11</f>
        <v>616512</v>
      </c>
      <c r="F11" s="224">
        <f>ԾԱՌԱՅՈՂ!G5+ԿԱՐԳԱԴՐԻՉ!F21</f>
        <v>2</v>
      </c>
      <c r="G11" s="265">
        <f>ԾԱՌԱՅՈՂ!J5+ԿԱՐԳԱԴՐԻՉ!G21</f>
        <v>1193088</v>
      </c>
      <c r="H11" s="253">
        <f>G11/F11</f>
        <v>596544</v>
      </c>
      <c r="I11" s="254">
        <f>E11-H11</f>
        <v>19968</v>
      </c>
      <c r="J11" s="224" t="e">
        <f>ԾԱՌԱՅՈՂ!AA5+ԿԱՐԳԱԴՐԻՉ!T21</f>
        <v>#VALUE!</v>
      </c>
      <c r="K11" s="265">
        <f>ԾԱՌԱՅՈՂ!AB5+ԿԱՐԳԱԴՐԻՉ!U21</f>
        <v>0</v>
      </c>
      <c r="L11" s="252" t="e">
        <f>K11/J11</f>
        <v>#VALUE!</v>
      </c>
      <c r="M11" s="224">
        <f>ԾԱՌԱՅՈՂ!AD5+ԿԱՐԳԱԴՐԻՉ!W21</f>
        <v>2</v>
      </c>
      <c r="N11" s="265">
        <f>ԾԱՌԱՅՈՂ!AE5+ԿԱՐԳԱԴՐԻՉ!X21</f>
        <v>1274624</v>
      </c>
      <c r="O11" s="252">
        <f>N11/M11</f>
        <v>637312</v>
      </c>
      <c r="P11" s="224" t="e">
        <f>ԾԱՌԱՅՈՂ!AG5+ԿԱՐԳԱԴՐԻՉ!#REF!</f>
        <v>#REF!</v>
      </c>
      <c r="Q11" s="224">
        <f>ԾԱՌԱՅՈՂ!AH5+ԿԱՐԳԱԴՐԻՉ!Z21</f>
        <v>0</v>
      </c>
      <c r="R11" s="224" t="e">
        <f>ԾԱՌԱՅՈՂ!AI5+ԿԱՐԳԱԴՐԻՉ!#REF!</f>
        <v>#REF!</v>
      </c>
      <c r="S11" s="224">
        <f>ԾԱՌԱՅՈՂ!AJ5+ԿԱՐԳԱԴՐԻՉ!AB21</f>
        <v>0</v>
      </c>
      <c r="T11" s="224" t="e">
        <f>ԾԱՌԱՅՈՂ!AK5+ԿԱՐԳԱԴՐԻՉ!AC21</f>
        <v>#VALUE!</v>
      </c>
      <c r="U11" s="224">
        <f>ԾԱՌԱՅՈՂ!AL5+ԿԱՐԳԱԴՐԻՉ!AD21</f>
        <v>0</v>
      </c>
      <c r="V11" s="224" t="e">
        <f>ԾԱՌԱՅՈՂ!#REF!+ԿԱՐԳԱԴՐԻՉ!AE21</f>
        <v>#REF!</v>
      </c>
      <c r="W11" s="224">
        <f>ԾԱՌԱՅՈՂ!AN5+ԿԱՐԳԱԴՐԻՉ!AF21</f>
        <v>2</v>
      </c>
      <c r="X11" s="265">
        <f>ԾԱՌԱՅՈՂ!AO5+ԿԱՐԳԱԴՐԻՉ!AG21</f>
        <v>1317888</v>
      </c>
      <c r="Y11" s="252">
        <f>X11/W11</f>
        <v>658944</v>
      </c>
    </row>
    <row r="12" spans="1:25" ht="17.25" customHeight="1">
      <c r="A12" s="255" t="s">
        <v>368</v>
      </c>
      <c r="B12" s="256" t="s">
        <v>369</v>
      </c>
      <c r="C12" s="224">
        <f>ԾԱՌԱՅՈՂ!T6+ԿԱՐԳԱԴՐԻՉ!N22</f>
        <v>7</v>
      </c>
      <c r="D12" s="265">
        <f>ԾԱՌԱՅՈՂ!U6+ԿԱՐԳԱԴՐԻՉ!O22</f>
        <v>3632512</v>
      </c>
      <c r="E12" s="252">
        <f>D12/C12</f>
        <v>518930.28571428574</v>
      </c>
      <c r="F12" s="224">
        <f>ԾԱՌԱՅՈՂ!G6+ԿԱՐԳԱԴՐԻՉ!F22</f>
        <v>7</v>
      </c>
      <c r="G12" s="265">
        <f>ԾԱՌԱՅՈՂ!J6+ԿԱՐԳԱԴՐԻՉ!G22</f>
        <v>3532672</v>
      </c>
      <c r="H12" s="253">
        <f t="shared" ref="H12:H22" si="0">G12/F12</f>
        <v>504667.42857142858</v>
      </c>
      <c r="I12" s="254">
        <f t="shared" ref="I12:I21" si="1">E12-H12</f>
        <v>14262.857142857159</v>
      </c>
      <c r="J12" s="224" t="e">
        <f>ԾԱՌԱՅՈՂ!AA6+ԿԱՐԳԱԴՐԻՉ!T22</f>
        <v>#VALUE!</v>
      </c>
      <c r="K12" s="265">
        <f>ԾԱՌԱՅՈՂ!AB6+ԿԱՐԳԱԴՐԻՉ!U22</f>
        <v>0</v>
      </c>
      <c r="L12" s="252" t="e">
        <f>K12/J12</f>
        <v>#VALUE!</v>
      </c>
      <c r="M12" s="224">
        <f>ԾԱՌԱՅՈՂ!AD6+ԿԱՐԳԱԴՐԻՉ!W22</f>
        <v>7</v>
      </c>
      <c r="N12" s="265">
        <f>ԾԱՌԱՅՈՂ!AE6+ԿԱՐԳԱԴՐԻՉ!X22</f>
        <v>3752320</v>
      </c>
      <c r="O12" s="252">
        <f>N12/M12</f>
        <v>536045.71428571432</v>
      </c>
      <c r="P12" s="224" t="e">
        <f>ԾԱՌԱՅՈՂ!AG6+ԿԱՐԳԱԴՐԻՉ!#REF!</f>
        <v>#REF!</v>
      </c>
      <c r="Q12" s="224">
        <f>ԾԱՌԱՅՈՂ!AH6+ԿԱՐԳԱԴՐԻՉ!Z22</f>
        <v>0</v>
      </c>
      <c r="R12" s="224" t="e">
        <f>ԾԱՌԱՅՈՂ!AI6+ԿԱՐԳԱԴՐԻՉ!#REF!</f>
        <v>#REF!</v>
      </c>
      <c r="S12" s="224">
        <f>ԾԱՌԱՅՈՂ!AJ6+ԿԱՐԳԱԴՐԻՉ!AB22</f>
        <v>0</v>
      </c>
      <c r="T12" s="224" t="e">
        <f>ԾԱՌԱՅՈՂ!AK6+ԿԱՐԳԱԴՐԻՉ!AC22</f>
        <v>#VALUE!</v>
      </c>
      <c r="U12" s="224">
        <f>ԾԱՌԱՅՈՂ!AL6+ԿԱՐԳԱԴՐԻՉ!AD22</f>
        <v>0</v>
      </c>
      <c r="V12" s="224" t="e">
        <f>ԾԱՌԱՅՈՂ!#REF!+ԿԱՐԳԱԴՐԻՉ!AE22</f>
        <v>#REF!</v>
      </c>
      <c r="W12" s="224">
        <f>ԾԱՌԱՅՈՂ!AN6+ԿԱՐԳԱԴՐԻՉ!AF22</f>
        <v>7</v>
      </c>
      <c r="X12" s="265">
        <f>ԾԱՌԱՅՈՂ!AO6+ԿԱՐԳԱԴՐԻՉ!AG22</f>
        <v>3822208</v>
      </c>
      <c r="Y12" s="252">
        <f>X12/W12</f>
        <v>546029.71428571432</v>
      </c>
    </row>
    <row r="13" spans="1:25" ht="17.25" customHeight="1">
      <c r="A13" s="250"/>
      <c r="B13" s="251" t="s">
        <v>367</v>
      </c>
      <c r="C13" s="224">
        <f>ԾԱՌԱՅՈՂ!T7+ԿԱՐԳԱԴՐԻՉ!N23</f>
        <v>51</v>
      </c>
      <c r="D13" s="265">
        <f>ԾԱՌԱՅՈՂ!U7+ԿԱՐԳԱԴՐԻՉ!O23</f>
        <v>23402300.800000001</v>
      </c>
      <c r="E13" s="252">
        <f t="shared" ref="E13:E20" si="2">D13/C13</f>
        <v>458868.64313725493</v>
      </c>
      <c r="F13" s="224">
        <f>ԾԱՌԱՅՈՂ!G7+ԿԱՐԳԱԴՐԻՉ!F23</f>
        <v>51</v>
      </c>
      <c r="G13" s="265">
        <f>ԾԱՌԱՅՈՂ!J7+ԿԱՐԳԱԴՐԻՉ!G23</f>
        <v>22964460.800000001</v>
      </c>
      <c r="H13" s="253">
        <f t="shared" si="0"/>
        <v>450283.54509803921</v>
      </c>
      <c r="I13" s="254">
        <f t="shared" si="1"/>
        <v>8585.0980392157217</v>
      </c>
      <c r="J13" s="224" t="e">
        <f>ԾԱՌԱՅՈՂ!AA7+ԿԱՐԳԱԴՐԻՉ!T23</f>
        <v>#VALUE!</v>
      </c>
      <c r="K13" s="265">
        <f>ԾԱՌԱՅՈՂ!AB7+ԿԱՐԳԱԴՐԻՉ!U23</f>
        <v>0</v>
      </c>
      <c r="L13" s="252" t="e">
        <f>K13/J13</f>
        <v>#VALUE!</v>
      </c>
      <c r="M13" s="224">
        <f>ԾԱՌԱՅՈՂ!AD7+ԿԱՐԳԱԴՐԻՉ!W23</f>
        <v>51</v>
      </c>
      <c r="N13" s="265">
        <f>ԾԱՌԱՅՈՂ!AE7+ԿԱՐԳԱԴՐԻՉ!X23</f>
        <v>23936902.399999999</v>
      </c>
      <c r="O13" s="252">
        <f>N13/M13</f>
        <v>469351.02745098039</v>
      </c>
      <c r="P13" s="224" t="e">
        <f>ԾԱՌԱՅՈՂ!AG7+ԿԱՐԳԱԴՐԻՉ!#REF!</f>
        <v>#REF!</v>
      </c>
      <c r="Q13" s="224">
        <f>ԾԱՌԱՅՈՂ!AH7+ԿԱՐԳԱԴՐԻՉ!Z23</f>
        <v>0</v>
      </c>
      <c r="R13" s="224" t="e">
        <f>ԾԱՌԱՅՈՂ!AI7+ԿԱՐԳԱԴՐԻՉ!#REF!</f>
        <v>#REF!</v>
      </c>
      <c r="S13" s="224">
        <f>ԾԱՌԱՅՈՂ!AJ7+ԿԱՐԳԱԴՐԻՉ!AB23</f>
        <v>0</v>
      </c>
      <c r="T13" s="224" t="e">
        <f>ԾԱՌԱՅՈՂ!AK7+ԿԱՐԳԱԴՐԻՉ!AC23</f>
        <v>#VALUE!</v>
      </c>
      <c r="U13" s="224">
        <f>ԾԱՌԱՅՈՂ!AL7+ԿԱՐԳԱԴՐԻՉ!AD23</f>
        <v>0</v>
      </c>
      <c r="V13" s="224" t="e">
        <f>ԾԱՌԱՅՈՂ!#REF!+ԿԱՐԳԱԴՐԻՉ!AE23</f>
        <v>#REF!</v>
      </c>
      <c r="W13" s="224">
        <f>ԾԱՌԱՅՈՂ!AN7+ԿԱՐԳԱԴՐԻՉ!AF23</f>
        <v>51</v>
      </c>
      <c r="X13" s="265">
        <f>ԾԱՌԱՅՈՂ!AO7+ԿԱՐԳԱԴՐԻՉ!AG23</f>
        <v>24171152</v>
      </c>
      <c r="Y13" s="252">
        <f>X13/W13</f>
        <v>473944.15686274512</v>
      </c>
    </row>
    <row r="14" spans="1:25" ht="17.25" customHeight="1">
      <c r="A14" s="255" t="s">
        <v>370</v>
      </c>
      <c r="B14" s="256" t="s">
        <v>369</v>
      </c>
      <c r="C14" s="224">
        <f>ԾԱՌԱՅՈՂ!T8+ԿԱՐԳԱԴՐԻՉ!N24</f>
        <v>139</v>
      </c>
      <c r="D14" s="265">
        <f>ԾԱՌԱՅՈՂ!U8+ԿԱՐԳԱԴՐԻՉ!O24</f>
        <v>52309334.399999999</v>
      </c>
      <c r="E14" s="252">
        <f t="shared" si="2"/>
        <v>376326.14676258992</v>
      </c>
      <c r="F14" s="224">
        <f>ԾԱՌԱՅՈՂ!G8+ԿԱՐԳԱԴՐԻՉ!F24</f>
        <v>139</v>
      </c>
      <c r="G14" s="265">
        <f>ԾԱՌԱՅՈՂ!J8+ԿԱՐԳԱԴՐԻՉ!G24</f>
        <v>51403744</v>
      </c>
      <c r="H14" s="253">
        <f t="shared" si="0"/>
        <v>369811.10791366908</v>
      </c>
      <c r="I14" s="254">
        <f t="shared" si="1"/>
        <v>6515.0388489208417</v>
      </c>
      <c r="J14" s="224" t="e">
        <f>ԾԱՌԱՅՈՂ!AA8+ԿԱՐԳԱԴՐԻՉ!T24</f>
        <v>#VALUE!</v>
      </c>
      <c r="K14" s="265">
        <f>ԾԱՌԱՅՈՂ!AB8+ԿԱՐԳԱԴՐԻՉ!U24</f>
        <v>0</v>
      </c>
      <c r="L14" s="252" t="e">
        <f>K14/J14</f>
        <v>#VALUE!</v>
      </c>
      <c r="M14" s="224">
        <f>ԾԱՌԱՅՈՂ!AD8+ԿԱՐԳԱԴՐԻՉ!W24</f>
        <v>139</v>
      </c>
      <c r="N14" s="265">
        <f>ԾԱՌԱՅՈՂ!AE8+ԿԱՐԳԱԴՐԻՉ!X24</f>
        <v>53419056</v>
      </c>
      <c r="O14" s="252">
        <f>N14/M14</f>
        <v>384309.75539568346</v>
      </c>
      <c r="P14" s="224" t="e">
        <f>ԾԱՌԱՅՈՂ!AG8+ԿԱՐԳԱԴՐԻՉ!#REF!</f>
        <v>#REF!</v>
      </c>
      <c r="Q14" s="224">
        <f>ԾԱՌԱՅՈՂ!AH8+ԿԱՐԳԱԴՐԻՉ!Z24</f>
        <v>0</v>
      </c>
      <c r="R14" s="224" t="e">
        <f>ԾԱՌԱՅՈՂ!AI8+ԿԱՐԳԱԴՐԻՉ!#REF!</f>
        <v>#REF!</v>
      </c>
      <c r="S14" s="224">
        <f>ԾԱՌԱՅՈՂ!AJ8+ԿԱՐԳԱԴՐԻՉ!AB24</f>
        <v>0</v>
      </c>
      <c r="T14" s="224" t="e">
        <f>ԾԱՌԱՅՈՂ!AK8+ԿԱՐԳԱԴՐԻՉ!AC24</f>
        <v>#VALUE!</v>
      </c>
      <c r="U14" s="224">
        <f>ԾԱՌԱՅՈՂ!AL8+ԿԱՐԳԱԴՐԻՉ!AD24</f>
        <v>0</v>
      </c>
      <c r="V14" s="224" t="e">
        <f>ԾԱՌԱՅՈՂ!#REF!+ԿԱՐԳԱԴՐԻՉ!AE24</f>
        <v>#REF!</v>
      </c>
      <c r="W14" s="224">
        <f>ԾԱՌԱՅՈՂ!AN8+ԿԱՐԳԱԴՐԻՉ!AF24</f>
        <v>139</v>
      </c>
      <c r="X14" s="265">
        <f>ԾԱՌԱՅՈՂ!AO8+ԿԱՐԳԱԴՐԻՉ!AG24</f>
        <v>54071968</v>
      </c>
      <c r="Y14" s="252">
        <f>X14/W14</f>
        <v>389006.96402877697</v>
      </c>
    </row>
    <row r="15" spans="1:25" ht="17.25" customHeight="1">
      <c r="A15" s="257"/>
      <c r="B15" s="258" t="s">
        <v>371</v>
      </c>
      <c r="C15" s="224">
        <f>ԾԱՌԱՅՈՂ!T9+ԿԱՐԳԱԴՐԻՉ!N25</f>
        <v>46</v>
      </c>
      <c r="D15" s="265">
        <f>ԾԱՌԱՅՈՂ!U9+ԿԱՐԳԱԴՐԻՉ!O25</f>
        <v>14064128</v>
      </c>
      <c r="E15" s="252">
        <v>0</v>
      </c>
      <c r="F15" s="224">
        <v>0</v>
      </c>
      <c r="G15" s="224">
        <v>0</v>
      </c>
      <c r="H15" s="253">
        <v>0</v>
      </c>
      <c r="I15" s="254">
        <f t="shared" si="1"/>
        <v>0</v>
      </c>
      <c r="J15" s="224" t="e">
        <f>ԾԱՌԱՅՈՂ!AA9+ԿԱՐԳԱԴՐԻՉ!T25</f>
        <v>#VALUE!</v>
      </c>
      <c r="K15" s="265">
        <f>ԾԱՌԱՅՈՂ!AB9+ԿԱՐԳԱԴՐԻՉ!U25</f>
        <v>0</v>
      </c>
      <c r="L15" s="252">
        <v>0</v>
      </c>
      <c r="M15" s="224">
        <f>ԾԱՌԱՅՈՂ!AD9+ԿԱՐԳԱԴՐԻՉ!W25</f>
        <v>46</v>
      </c>
      <c r="N15" s="265">
        <f>ԾԱՌԱՅՈՂ!AE9+ԿԱՐԳԱԴՐԻՉ!X25</f>
        <v>14452339.200000001</v>
      </c>
      <c r="O15" s="252">
        <v>0</v>
      </c>
      <c r="P15" s="224" t="e">
        <f>ԾԱՌԱՅՈՂ!AG9+ԿԱՐԳԱԴՐԻՉ!#REF!</f>
        <v>#REF!</v>
      </c>
      <c r="Q15" s="224">
        <f>ԾԱՌԱՅՈՂ!AH9+ԿԱՐԳԱԴՐԻՉ!Z25</f>
        <v>0</v>
      </c>
      <c r="R15" s="224" t="e">
        <f>ԾԱՌԱՅՈՂ!AI9+ԿԱՐԳԱԴՐԻՉ!#REF!</f>
        <v>#REF!</v>
      </c>
      <c r="S15" s="224">
        <f>ԾԱՌԱՅՈՂ!AJ9+ԿԱՐԳԱԴՐԻՉ!AB25</f>
        <v>0</v>
      </c>
      <c r="T15" s="224" t="e">
        <f>ԾԱՌԱՅՈՂ!AK9+ԿԱՐԳԱԴՐԻՉ!AC25</f>
        <v>#VALUE!</v>
      </c>
      <c r="U15" s="224">
        <f>ԾԱՌԱՅՈՂ!AL9+ԿԱՐԳԱԴՐԻՉ!AD25</f>
        <v>0</v>
      </c>
      <c r="V15" s="224" t="e">
        <f>ԾԱՌԱՅՈՂ!#REF!+ԿԱՐԳԱԴՐԻՉ!AE25</f>
        <v>#REF!</v>
      </c>
      <c r="W15" s="224">
        <f>ԾԱՌԱՅՈՂ!AN9+ԿԱՐԳԱԴՐԻՉ!AF25</f>
        <v>46</v>
      </c>
      <c r="X15" s="265">
        <f>ԾԱՌԱՅՈՂ!AO9+ԿԱՐԳԱԴՐԻՉ!AG25</f>
        <v>14614579.200000001</v>
      </c>
      <c r="Y15" s="252">
        <v>0</v>
      </c>
    </row>
    <row r="16" spans="1:25" ht="17.25" customHeight="1">
      <c r="A16" s="250"/>
      <c r="B16" s="251" t="s">
        <v>367</v>
      </c>
      <c r="C16" s="224">
        <f>ԾԱՌԱՅՈՂ!T10+ԿԱՐԳԱԴՐԻՉ!N26</f>
        <v>112</v>
      </c>
      <c r="D16" s="265">
        <f>ԾԱՌԱՅՈՂ!U10+ԿԱՐԳԱԴՐԻՉ!O26</f>
        <v>29214540.800000001</v>
      </c>
      <c r="E16" s="252">
        <f t="shared" si="2"/>
        <v>260844.11428571428</v>
      </c>
      <c r="F16" s="224">
        <f>ԾԱՌԱՅՈՂ!G10+ԿԱՐԳԱԴՐԻՉ!F26</f>
        <v>112</v>
      </c>
      <c r="G16" s="265">
        <f>ԾԱՌԱՅՈՂ!J10+ԿԱՐԳԱԴՐԻՉ!G26</f>
        <v>28944972.800000001</v>
      </c>
      <c r="H16" s="253">
        <f t="shared" si="0"/>
        <v>258437.25714285715</v>
      </c>
      <c r="I16" s="254">
        <f t="shared" si="1"/>
        <v>2406.8571428571304</v>
      </c>
      <c r="J16" s="224" t="e">
        <f>ԾԱՌԱՅՈՂ!AA10+ԿԱՐԳԱԴՐԻՉ!T26</f>
        <v>#VALUE!</v>
      </c>
      <c r="K16" s="265">
        <f>ԾԱՌԱՅՈՂ!AB10+ԿԱՐԳԱԴՐԻՉ!U26</f>
        <v>0</v>
      </c>
      <c r="L16" s="252" t="e">
        <f>K16/J16</f>
        <v>#VALUE!</v>
      </c>
      <c r="M16" s="224">
        <f>ԾԱՌԱՅՈՂ!AD10+ԿԱՐԳԱԴՐԻՉ!W26</f>
        <v>112</v>
      </c>
      <c r="N16" s="265">
        <f>ԾԱՌԱՅՈՂ!AE10+ԿԱՐԳԱԴՐԻՉ!X26</f>
        <v>29928854.399999999</v>
      </c>
      <c r="O16" s="252">
        <f>N16/M16</f>
        <v>267221.91428571427</v>
      </c>
      <c r="P16" s="224" t="e">
        <f>ԾԱՌԱՅՈՂ!AG10+ԿԱՐԳԱԴՐԻՉ!#REF!</f>
        <v>#REF!</v>
      </c>
      <c r="Q16" s="224">
        <f>ԾԱՌԱՅՈՂ!AH10+ԿԱՐԳԱԴՐԻՉ!Z26</f>
        <v>0</v>
      </c>
      <c r="R16" s="224" t="e">
        <f>ԾԱՌԱՅՈՂ!AI10+ԿԱՐԳԱԴՐԻՉ!#REF!</f>
        <v>#REF!</v>
      </c>
      <c r="S16" s="224">
        <f>ԾԱՌԱՅՈՂ!AJ10+ԿԱՐԳԱԴՐԻՉ!AB26</f>
        <v>0</v>
      </c>
      <c r="T16" s="224" t="e">
        <f>ԾԱՌԱՅՈՂ!AK10+ԿԱՐԳԱԴՐԻՉ!AC26</f>
        <v>#VALUE!</v>
      </c>
      <c r="U16" s="224">
        <f>ԾԱՌԱՅՈՂ!AL10+ԿԱՐԳԱԴՐԻՉ!AD26</f>
        <v>0</v>
      </c>
      <c r="V16" s="224" t="e">
        <f>ԾԱՌԱՅՈՂ!#REF!+ԿԱՐԳԱԴՐԻՉ!AE26</f>
        <v>#REF!</v>
      </c>
      <c r="W16" s="224">
        <f>ԾԱՌԱՅՈՂ!AN10+ԿԱՐԳԱԴՐԻՉ!AF26</f>
        <v>112</v>
      </c>
      <c r="X16" s="265">
        <f>ԾԱՌԱՅՈՂ!AO10+ԿԱՐԳԱԴՐԻՉ!AG26</f>
        <v>30162271.999999996</v>
      </c>
      <c r="Y16" s="252">
        <f>X16/W16</f>
        <v>269305.99999999994</v>
      </c>
    </row>
    <row r="17" spans="1:25" ht="17.25" customHeight="1">
      <c r="A17" s="255" t="s">
        <v>372</v>
      </c>
      <c r="B17" s="256" t="s">
        <v>369</v>
      </c>
      <c r="C17" s="224">
        <f>ԾԱՌԱՅՈՂ!T11+ԿԱՐԳԱԴՐԻՉ!N27</f>
        <v>98</v>
      </c>
      <c r="D17" s="265">
        <f>ԾԱՌԱՅՈՂ!U11+ԿԱՐԳԱԴՐԻՉ!O27</f>
        <v>21425894.399999999</v>
      </c>
      <c r="E17" s="252">
        <f t="shared" si="2"/>
        <v>218631.57551020407</v>
      </c>
      <c r="F17" s="224">
        <f>ԾԱՌԱՅՈՂ!G11+ԿԱՐԳԱԴՐԻՉ!F27</f>
        <v>98</v>
      </c>
      <c r="G17" s="265">
        <f>ԾԱՌԱՅՈՂ!J11+ԿԱՐԳԱԴՐԻՉ!G27</f>
        <v>21178166.399999999</v>
      </c>
      <c r="H17" s="253">
        <f t="shared" si="0"/>
        <v>216103.7387755102</v>
      </c>
      <c r="I17" s="254">
        <f t="shared" si="1"/>
        <v>2527.8367346938758</v>
      </c>
      <c r="J17" s="224" t="e">
        <f>ԾԱՌԱՅՈՂ!AA11+ԿԱՐԳԱԴՐԻՉ!T27</f>
        <v>#VALUE!</v>
      </c>
      <c r="K17" s="265">
        <f>ԾԱՌԱՅՈՂ!AB11+ԿԱՐԳԱԴՐԻՉ!U27</f>
        <v>0</v>
      </c>
      <c r="L17" s="252" t="e">
        <f>K17/J17</f>
        <v>#VALUE!</v>
      </c>
      <c r="M17" s="224">
        <f>ԾԱՌԱՅՈՂ!AD11+ԿԱՐԳԱԴՐԻՉ!W27</f>
        <v>98</v>
      </c>
      <c r="N17" s="265">
        <f>ԾԱՌԱՅՈՂ!AE11+ԿԱՐԳԱԴՐԻՉ!X27</f>
        <v>21958249.600000001</v>
      </c>
      <c r="O17" s="252">
        <f>N17/M17</f>
        <v>224063.77142857143</v>
      </c>
      <c r="P17" s="224" t="e">
        <f>ԾԱՌԱՅՈՂ!AG11+ԿԱՐԳԱԴՐԻՉ!#REF!</f>
        <v>#REF!</v>
      </c>
      <c r="Q17" s="224">
        <f>ԾԱՌԱՅՈՂ!AH11+ԿԱՐԳԱԴՐԻՉ!Z27</f>
        <v>0</v>
      </c>
      <c r="R17" s="224" t="e">
        <f>ԾԱՌԱՅՈՂ!AI11+ԿԱՐԳԱԴՐԻՉ!#REF!</f>
        <v>#REF!</v>
      </c>
      <c r="S17" s="224">
        <f>ԾԱՌԱՅՈՂ!AJ11+ԿԱՐԳԱԴՐԻՉ!AB27</f>
        <v>0</v>
      </c>
      <c r="T17" s="224" t="e">
        <f>ԾԱՌԱՅՈՂ!AK11+ԿԱՐԳԱԴՐԻՉ!AC27</f>
        <v>#VALUE!</v>
      </c>
      <c r="U17" s="224">
        <f>ԾԱՌԱՅՈՂ!AL11+ԿԱՐԳԱԴՐԻՉ!AD27</f>
        <v>0</v>
      </c>
      <c r="V17" s="224" t="e">
        <f>ԾԱՌԱՅՈՂ!#REF!+ԿԱՐԳԱԴՐԻՉ!AE27</f>
        <v>#REF!</v>
      </c>
      <c r="W17" s="224">
        <f>ԾԱՌԱՅՈՂ!AN11+ԿԱՐԳԱԴՐԻՉ!AF27</f>
        <v>98</v>
      </c>
      <c r="X17" s="265">
        <f>ԾԱՌԱՅՈՂ!AO11+ԿԱՐԳԱԴՐԻՉ!AG27</f>
        <v>22201568</v>
      </c>
      <c r="Y17" s="252">
        <f>X17/W17</f>
        <v>226546.61224489796</v>
      </c>
    </row>
    <row r="18" spans="1:25" ht="17.25" customHeight="1">
      <c r="A18" s="257"/>
      <c r="B18" s="258" t="s">
        <v>371</v>
      </c>
      <c r="C18" s="224">
        <f>ԾԱՌԱՅՈՂ!T12+ԿԱՐԳԱԴՐԻՉ!N28</f>
        <v>100</v>
      </c>
      <c r="D18" s="265">
        <f>ԾԱՌԱՅՈՂ!U12+ԿԱՐԳԱԴՐԻՉ!O28</f>
        <v>18429056</v>
      </c>
      <c r="E18" s="252">
        <v>0</v>
      </c>
      <c r="F18" s="224">
        <v>0</v>
      </c>
      <c r="G18" s="224">
        <v>0</v>
      </c>
      <c r="H18" s="253">
        <v>0</v>
      </c>
      <c r="I18" s="254">
        <f t="shared" si="1"/>
        <v>0</v>
      </c>
      <c r="J18" s="224" t="e">
        <f>ԾԱՌԱՅՈՂ!AA12+ԿԱՐԳԱԴՐԻՉ!T28</f>
        <v>#VALUE!</v>
      </c>
      <c r="K18" s="265">
        <f>ԾԱՌԱՅՈՂ!AB12+ԿԱՐԳԱԴՐԻՉ!U28</f>
        <v>0</v>
      </c>
      <c r="L18" s="252">
        <v>0</v>
      </c>
      <c r="M18" s="224">
        <f>ԾԱՌԱՅՈՂ!AD12+ԿԱՐԳԱԴՐԻՉ!W28</f>
        <v>100</v>
      </c>
      <c r="N18" s="265">
        <f>ԾԱՌԱՅՈՂ!AE12+ԿԱՐԳԱԴՐԻՉ!X28</f>
        <v>18901632</v>
      </c>
      <c r="O18" s="252">
        <v>0</v>
      </c>
      <c r="P18" s="224" t="e">
        <f>ԾԱՌԱՅՈՂ!AG12+ԿԱՐԳԱԴՐԻՉ!#REF!</f>
        <v>#REF!</v>
      </c>
      <c r="Q18" s="224">
        <f>ԾԱՌԱՅՈՂ!AH12+ԿԱՐԳԱԴՐԻՉ!Z28</f>
        <v>0</v>
      </c>
      <c r="R18" s="224" t="e">
        <f>ԾԱՌԱՅՈՂ!AI12+ԿԱՐԳԱԴՐԻՉ!#REF!</f>
        <v>#REF!</v>
      </c>
      <c r="S18" s="224">
        <f>ԾԱՌԱՅՈՂ!AJ12+ԿԱՐԳԱԴՐԻՉ!AB28</f>
        <v>0</v>
      </c>
      <c r="T18" s="224" t="e">
        <f>ԾԱՌԱՅՈՂ!AK12+ԿԱՐԳԱԴՐԻՉ!AC28</f>
        <v>#VALUE!</v>
      </c>
      <c r="U18" s="224">
        <f>ԾԱՌԱՅՈՂ!AL12+ԿԱՐԳԱԴՐԻՉ!AD28</f>
        <v>0</v>
      </c>
      <c r="V18" s="224" t="e">
        <f>ԾԱՌԱՅՈՂ!#REF!+ԿԱՐԳԱԴՐԻՉ!AE28</f>
        <v>#REF!</v>
      </c>
      <c r="W18" s="224">
        <f>ԾԱՌԱՅՈՂ!AN12+ԿԱՐԳԱԴՐԻՉ!AF28</f>
        <v>100</v>
      </c>
      <c r="X18" s="265">
        <f>ԾԱՌԱՅՈՂ!AO12+ԿԱՐԳԱԴՐԻՉ!AG28</f>
        <v>19107136</v>
      </c>
      <c r="Y18" s="252">
        <v>0</v>
      </c>
    </row>
    <row r="19" spans="1:25" ht="17.25" customHeight="1">
      <c r="A19" s="250"/>
      <c r="B19" s="251" t="s">
        <v>367</v>
      </c>
      <c r="C19" s="259">
        <f>ԾԱՌԱՅՈՂ!T13+ԿԱՐԳԱԴՐԻՉ!N29</f>
        <v>1301</v>
      </c>
      <c r="D19" s="266">
        <f>ԾԱՌԱՅՈՂ!U13+ԿԱՐԳԱԴՐԻՉ!O29</f>
        <v>209789897.60000002</v>
      </c>
      <c r="E19" s="252">
        <f>D19/C19</f>
        <v>161252.80368946967</v>
      </c>
      <c r="F19" s="259">
        <f>ԾԱՌԱՅՈՂ!G13+ԿԱՐԳԱԴՐԻՉ!F29</f>
        <v>1301</v>
      </c>
      <c r="G19" s="266">
        <f>ԾԱՌԱՅՈՂ!J13+ԿԱՐԳԱԴՐԻՉ!G29</f>
        <v>207293648</v>
      </c>
      <c r="H19" s="253">
        <f t="shared" si="0"/>
        <v>159334.08762490391</v>
      </c>
      <c r="I19" s="254">
        <f t="shared" si="1"/>
        <v>1918.7160645657568</v>
      </c>
      <c r="J19" s="259" t="e">
        <f>ԾԱՌԱՅՈՂ!AA13+ԿԱՐԳԱԴՐԻՉ!T29</f>
        <v>#VALUE!</v>
      </c>
      <c r="K19" s="266">
        <f>ԾԱՌԱՅՈՂ!AB13+ԿԱՐԳԱԴՐԻՉ!U29</f>
        <v>0</v>
      </c>
      <c r="L19" s="252" t="e">
        <f>K19/J19</f>
        <v>#VALUE!</v>
      </c>
      <c r="M19" s="259">
        <f>ԾԱՌԱՅՈՂ!AD13+ԿԱՐԳԱԴՐԻՉ!W29</f>
        <v>1301</v>
      </c>
      <c r="N19" s="266">
        <f>ԾԱՌԱՅՈՂ!AE13+ԿԱՐԳԱԴՐԻՉ!X29</f>
        <v>214915724.80000001</v>
      </c>
      <c r="O19" s="252">
        <f>N19/M19</f>
        <v>165192.71698693314</v>
      </c>
      <c r="P19" s="259" t="e">
        <f>ԾԱՌԱՅՈՂ!AG13+ԿԱՐԳԱԴՐԻՉ!#REF!</f>
        <v>#REF!</v>
      </c>
      <c r="Q19" s="259">
        <f>ԾԱՌԱՅՈՂ!AH13+ԿԱՐԳԱԴՐԻՉ!Z29</f>
        <v>0</v>
      </c>
      <c r="R19" s="259" t="e">
        <f>ԾԱՌԱՅՈՂ!AI13+ԿԱՐԳԱԴՐԻՉ!#REF!</f>
        <v>#REF!</v>
      </c>
      <c r="S19" s="259">
        <f>ԾԱՌԱՅՈՂ!AJ13+ԿԱՐԳԱԴՐԻՉ!AB29</f>
        <v>0</v>
      </c>
      <c r="T19" s="259" t="e">
        <f>ԾԱՌԱՅՈՂ!AK13+ԿԱՐԳԱԴՐԻՉ!AC29</f>
        <v>#VALUE!</v>
      </c>
      <c r="U19" s="259">
        <f>ԾԱՌԱՅՈՂ!AL13+ԿԱՐԳԱԴՐԻՉ!AD29</f>
        <v>0</v>
      </c>
      <c r="V19" s="259" t="e">
        <f>ԾԱՌԱՅՈՂ!#REF!+ԿԱՐԳԱԴՐԻՉ!AE29</f>
        <v>#REF!</v>
      </c>
      <c r="W19" s="259">
        <f>ԾԱՌԱՅՈՂ!AN13+ԿԱՐԳԱԴՐԻՉ!AF29</f>
        <v>1301</v>
      </c>
      <c r="X19" s="266">
        <f>ԾԱՌԱՅՈՂ!AO13+ԿԱՐԳԱԴՐԻՉ!AG29</f>
        <v>216968227.19999999</v>
      </c>
      <c r="Y19" s="252">
        <f>X19/W19</f>
        <v>166770.35142198307</v>
      </c>
    </row>
    <row r="20" spans="1:25" ht="17.25" customHeight="1">
      <c r="A20" s="255" t="s">
        <v>373</v>
      </c>
      <c r="B20" s="256" t="s">
        <v>369</v>
      </c>
      <c r="C20" s="224">
        <f>ԾԱՌԱՅՈՂ!T14+ԿԱՐԳԱԴՐԻՉ!N30</f>
        <v>95</v>
      </c>
      <c r="D20" s="265">
        <f>ԾԱՌԱՅՈՂ!U14+ԿԱՐԳԱԴՐԻՉ!O30</f>
        <v>13566348.800000001</v>
      </c>
      <c r="E20" s="252">
        <f t="shared" si="2"/>
        <v>142803.67157894737</v>
      </c>
      <c r="F20" s="224">
        <f>ԾԱՌԱՅՈՂ!G14+ԿԱՐԳԱԴՐԻՉ!F30</f>
        <v>95</v>
      </c>
      <c r="G20" s="265">
        <f>ԾԱՌԱՅՈՂ!J14+ԿԱՐԳԱԴՐԻՉ!G30</f>
        <v>13339795.199999999</v>
      </c>
      <c r="H20" s="253">
        <f t="shared" si="0"/>
        <v>140418.89684210526</v>
      </c>
      <c r="I20" s="254">
        <f t="shared" si="1"/>
        <v>2384.7747368421115</v>
      </c>
      <c r="J20" s="224" t="e">
        <f>ԾԱՌԱՅՈՂ!AA14+ԿԱՐԳԱԴՐԻՉ!T30</f>
        <v>#VALUE!</v>
      </c>
      <c r="K20" s="265">
        <f>ԾԱՌԱՅՈՂ!AB14+ԿԱՐԳԱԴՐԻՉ!U30</f>
        <v>0</v>
      </c>
      <c r="L20" s="252" t="e">
        <f>K20/J20</f>
        <v>#VALUE!</v>
      </c>
      <c r="M20" s="224">
        <f>ԾԱՌԱՅՈՂ!AD14+ԿԱՐԳԱԴՐԻՉ!W30</f>
        <v>95</v>
      </c>
      <c r="N20" s="265">
        <f>ԾԱՌԱՅՈՂ!AE14+ԿԱՐԳԱԴՐԻՉ!X30</f>
        <v>13769356.800000001</v>
      </c>
      <c r="O20" s="252">
        <f>N20/M20</f>
        <v>144940.59789473686</v>
      </c>
      <c r="P20" s="224" t="e">
        <f>ԾԱՌԱՅՈՂ!AG14+ԿԱՐԳԱԴՐԻՉ!#REF!</f>
        <v>#REF!</v>
      </c>
      <c r="Q20" s="224">
        <f>ԾԱՌԱՅՈՂ!AH14+ԿԱՐԳԱԴՐԻՉ!Z30</f>
        <v>0</v>
      </c>
      <c r="R20" s="224" t="e">
        <f>ԾԱՌԱՅՈՂ!AI14+ԿԱՐԳԱԴՐԻՉ!#REF!</f>
        <v>#REF!</v>
      </c>
      <c r="S20" s="224">
        <f>ԾԱՌԱՅՈՂ!AJ14+ԿԱՐԳԱԴՐԻՉ!AB30</f>
        <v>0</v>
      </c>
      <c r="T20" s="224" t="e">
        <f>ԾԱՌԱՅՈՂ!AK14+ԿԱՐԳԱԴՐԻՉ!AC30</f>
        <v>#VALUE!</v>
      </c>
      <c r="U20" s="224">
        <f>ԾԱՌԱՅՈՂ!AL14+ԿԱՐԳԱԴՐԻՉ!AD30</f>
        <v>0</v>
      </c>
      <c r="V20" s="224" t="e">
        <f>ԾԱՌԱՅՈՂ!#REF!+ԿԱՐԳԱԴՐԻՉ!AE30</f>
        <v>#REF!</v>
      </c>
      <c r="W20" s="224">
        <f>ԾԱՌԱՅՈՂ!AN14+ԿԱՐԳԱԴՐԻՉ!AF30</f>
        <v>95</v>
      </c>
      <c r="X20" s="265">
        <f>ԾԱՌԱՅՈՂ!AO14+ԿԱՐԳԱԴՐԻՉ!AG30</f>
        <v>13945158.4</v>
      </c>
      <c r="Y20" s="252">
        <f>X20/W20</f>
        <v>146791.14105263157</v>
      </c>
    </row>
    <row r="21" spans="1:25" ht="17.25" customHeight="1">
      <c r="A21" s="257"/>
      <c r="B21" s="258" t="s">
        <v>371</v>
      </c>
      <c r="C21" s="224">
        <f>ԾԱՌԱՅՈՂ!T15+ԿԱՐԳԱԴՐԻՉ!N31</f>
        <v>0</v>
      </c>
      <c r="D21" s="265">
        <f>ԾԱՌԱՅՈՂ!T15+ԿԱՐԳԱԴՐԻՉ!O31</f>
        <v>0</v>
      </c>
      <c r="E21" s="252">
        <v>0</v>
      </c>
      <c r="F21" s="224"/>
      <c r="G21" s="224">
        <v>0</v>
      </c>
      <c r="H21" s="253">
        <v>0</v>
      </c>
      <c r="I21" s="254">
        <f t="shared" si="1"/>
        <v>0</v>
      </c>
      <c r="J21" s="224" t="e">
        <f>ԾԱՌԱՅՈՂ!AA15+ԿԱՐԳԱԴՐԻՉ!T31</f>
        <v>#VALUE!</v>
      </c>
      <c r="K21" s="265" t="e">
        <f>ԾԱՌԱՅՈՂ!AA15+ԿԱՐԳԱԴՐԻՉ!U31</f>
        <v>#VALUE!</v>
      </c>
      <c r="L21" s="252">
        <v>0</v>
      </c>
      <c r="M21" s="224">
        <f>ԾԱՌԱՅՈՂ!AD15+ԿԱՐԳԱԴՐԻՉ!W31</f>
        <v>0</v>
      </c>
      <c r="N21" s="265">
        <f>ԾԱՌԱՅՈՂ!AD15+ԿԱՐԳԱԴՐԻՉ!X31</f>
        <v>0</v>
      </c>
      <c r="O21" s="252">
        <v>0</v>
      </c>
      <c r="P21" s="224" t="e">
        <f>ԾԱՌԱՅՈՂ!AG15+ԿԱՐԳԱԴՐԻՉ!#REF!</f>
        <v>#REF!</v>
      </c>
      <c r="Q21" s="224">
        <f>ԾԱՌԱՅՈՂ!AH15+ԿԱՐԳԱԴՐԻՉ!Z31</f>
        <v>0</v>
      </c>
      <c r="R21" s="224" t="e">
        <f>ԾԱՌԱՅՈՂ!AI15+ԿԱՐԳԱԴՐԻՉ!#REF!</f>
        <v>#REF!</v>
      </c>
      <c r="S21" s="224">
        <f>ԾԱՌԱՅՈՂ!AJ15+ԿԱՐԳԱԴՐԻՉ!AB31</f>
        <v>0</v>
      </c>
      <c r="T21" s="224" t="e">
        <f>ԾԱՌԱՅՈՂ!AK15+ԿԱՐԳԱԴՐԻՉ!AC31</f>
        <v>#VALUE!</v>
      </c>
      <c r="U21" s="224">
        <f>ԾԱՌԱՅՈՂ!AL15+ԿԱՐԳԱԴՐԻՉ!AD31</f>
        <v>0</v>
      </c>
      <c r="V21" s="224" t="e">
        <f>ԾԱՌԱՅՈՂ!#REF!+ԿԱՐԳԱԴՐԻՉ!AE31</f>
        <v>#REF!</v>
      </c>
      <c r="W21" s="224">
        <f>ԾԱՌԱՅՈՂ!AN15+ԿԱՐԳԱԴՐԻՉ!AF31</f>
        <v>0</v>
      </c>
      <c r="X21" s="265">
        <f>ԾԱՌԱՅՈՂ!AN15+ԿԱՐԳԱԴՐԻՉ!AG31</f>
        <v>0</v>
      </c>
      <c r="Y21" s="252">
        <v>0</v>
      </c>
    </row>
    <row r="22" spans="1:25" s="262" customFormat="1" ht="29.25" customHeight="1">
      <c r="A22" s="260" t="s">
        <v>2</v>
      </c>
      <c r="B22" s="261"/>
      <c r="C22" s="253">
        <f>SUM(C11:C21)</f>
        <v>1951</v>
      </c>
      <c r="D22" s="253">
        <f>SUM(D11:D21)</f>
        <v>387067036.80000001</v>
      </c>
      <c r="E22" s="252">
        <f>D22/C22</f>
        <v>198394.17570476679</v>
      </c>
      <c r="F22" s="253">
        <f>SUM(F11:F21)</f>
        <v>1805</v>
      </c>
      <c r="G22" s="253">
        <f>SUM(G11:G21)</f>
        <v>349850547.19999999</v>
      </c>
      <c r="H22" s="253">
        <f t="shared" si="0"/>
        <v>193823.01783933517</v>
      </c>
      <c r="I22" s="267">
        <f>E22-H22</f>
        <v>4571.1578654316254</v>
      </c>
      <c r="J22" s="253" t="e">
        <f>SUM(J11:J21)</f>
        <v>#VALUE!</v>
      </c>
      <c r="K22" s="253" t="e">
        <f>SUM(K11:K21)</f>
        <v>#VALUE!</v>
      </c>
      <c r="L22" s="252" t="e">
        <f>K22/J22</f>
        <v>#VALUE!</v>
      </c>
      <c r="M22" s="253">
        <f>SUM(M11:M21)</f>
        <v>1951</v>
      </c>
      <c r="N22" s="253">
        <f>SUM(N11:N21)</f>
        <v>396309059.19999999</v>
      </c>
      <c r="O22" s="252">
        <f>N22/M22</f>
        <v>203131.24510507431</v>
      </c>
      <c r="P22" s="253" t="e">
        <f t="shared" ref="P22:X22" si="3">SUM(P11:P21)</f>
        <v>#REF!</v>
      </c>
      <c r="Q22" s="253">
        <f t="shared" si="3"/>
        <v>0</v>
      </c>
      <c r="R22" s="253" t="e">
        <f t="shared" si="3"/>
        <v>#REF!</v>
      </c>
      <c r="S22" s="253">
        <f t="shared" si="3"/>
        <v>0</v>
      </c>
      <c r="T22" s="253" t="e">
        <f t="shared" si="3"/>
        <v>#VALUE!</v>
      </c>
      <c r="U22" s="253">
        <f t="shared" si="3"/>
        <v>0</v>
      </c>
      <c r="V22" s="253" t="e">
        <f t="shared" si="3"/>
        <v>#REF!</v>
      </c>
      <c r="W22" s="253">
        <f t="shared" si="3"/>
        <v>1951</v>
      </c>
      <c r="X22" s="253">
        <f t="shared" si="3"/>
        <v>400382156.79999995</v>
      </c>
      <c r="Y22" s="252">
        <f>X22/W22</f>
        <v>205218.9424910302</v>
      </c>
    </row>
    <row r="23" spans="1:25">
      <c r="C23" s="229" t="s">
        <v>99</v>
      </c>
      <c r="J23" s="229" t="s">
        <v>99</v>
      </c>
      <c r="M23" s="229" t="s">
        <v>99</v>
      </c>
      <c r="P23" s="229" t="s">
        <v>99</v>
      </c>
      <c r="Q23" s="229" t="s">
        <v>99</v>
      </c>
      <c r="R23" s="229" t="s">
        <v>99</v>
      </c>
      <c r="S23" s="229" t="s">
        <v>99</v>
      </c>
      <c r="T23" s="229" t="s">
        <v>99</v>
      </c>
      <c r="U23" s="229" t="s">
        <v>99</v>
      </c>
      <c r="V23" s="229" t="s">
        <v>99</v>
      </c>
      <c r="W23" s="229" t="s">
        <v>99</v>
      </c>
    </row>
  </sheetData>
  <mergeCells count="7">
    <mergeCell ref="M9:O9"/>
    <mergeCell ref="W9:Y9"/>
    <mergeCell ref="G2:I2"/>
    <mergeCell ref="I9:I10"/>
    <mergeCell ref="A2:F2"/>
    <mergeCell ref="C9:E9"/>
    <mergeCell ref="F9:H9"/>
  </mergeCells>
  <pageMargins left="0.24" right="0.18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80"/>
  <sheetViews>
    <sheetView workbookViewId="0">
      <selection activeCell="A61" sqref="A61:C61"/>
    </sheetView>
  </sheetViews>
  <sheetFormatPr defaultRowHeight="15"/>
  <cols>
    <col min="1" max="1" width="12.140625" customWidth="1"/>
    <col min="2" max="2" width="23.140625" customWidth="1"/>
    <col min="3" max="3" width="26.5703125" customWidth="1"/>
    <col min="4" max="14" width="9.42578125" customWidth="1"/>
  </cols>
  <sheetData>
    <row r="2" spans="1:11" ht="15.75" thickBot="1"/>
    <row r="3" spans="1:11" ht="23.25" thickBot="1">
      <c r="A3" s="1187" t="s">
        <v>374</v>
      </c>
      <c r="B3" s="1188"/>
      <c r="C3" s="1188"/>
      <c r="D3" s="1189"/>
      <c r="E3" s="1189"/>
      <c r="F3" s="1189"/>
      <c r="G3" s="1189"/>
      <c r="H3" s="1189"/>
      <c r="I3" s="1189"/>
      <c r="J3" s="1189"/>
      <c r="K3" s="1190"/>
    </row>
    <row r="4" spans="1:11">
      <c r="A4" s="1191" t="s">
        <v>375</v>
      </c>
      <c r="B4" s="1192"/>
      <c r="C4" s="1193"/>
      <c r="D4" s="1200" t="s">
        <v>376</v>
      </c>
      <c r="E4" s="1201"/>
      <c r="F4" s="1206" t="s">
        <v>377</v>
      </c>
      <c r="G4" s="1206"/>
      <c r="H4" s="1206"/>
      <c r="I4" s="1206" t="s">
        <v>378</v>
      </c>
      <c r="J4" s="1206"/>
      <c r="K4" s="1209"/>
    </row>
    <row r="5" spans="1:11">
      <c r="A5" s="1194"/>
      <c r="B5" s="1195"/>
      <c r="C5" s="1196"/>
      <c r="D5" s="1202"/>
      <c r="E5" s="1203"/>
      <c r="F5" s="1207"/>
      <c r="G5" s="1207"/>
      <c r="H5" s="1207"/>
      <c r="I5" s="1207"/>
      <c r="J5" s="1207"/>
      <c r="K5" s="1210"/>
    </row>
    <row r="6" spans="1:11" ht="15.75" thickBot="1">
      <c r="A6" s="1197"/>
      <c r="B6" s="1198"/>
      <c r="C6" s="1199"/>
      <c r="D6" s="1204"/>
      <c r="E6" s="1205"/>
      <c r="F6" s="1208"/>
      <c r="G6" s="1208"/>
      <c r="H6" s="1208"/>
      <c r="I6" s="1208"/>
      <c r="J6" s="1208"/>
      <c r="K6" s="1211"/>
    </row>
    <row r="7" spans="1:11" ht="17.25">
      <c r="A7" s="1212" t="s">
        <v>379</v>
      </c>
      <c r="B7" s="1213"/>
      <c r="C7" s="1214"/>
      <c r="D7" s="1215">
        <v>15</v>
      </c>
      <c r="E7" s="1216"/>
      <c r="F7" s="1217">
        <v>66140</v>
      </c>
      <c r="G7" s="1217"/>
      <c r="H7" s="1217"/>
      <c r="I7" s="1218">
        <f>+F7*D7</f>
        <v>992100</v>
      </c>
      <c r="J7" s="1218"/>
      <c r="K7" s="1219"/>
    </row>
    <row r="8" spans="1:11" ht="17.25">
      <c r="A8" s="1220" t="s">
        <v>380</v>
      </c>
      <c r="B8" s="1221"/>
      <c r="C8" s="1222"/>
      <c r="D8" s="1223">
        <v>12</v>
      </c>
      <c r="E8" s="1224"/>
      <c r="F8" s="1225">
        <v>66140</v>
      </c>
      <c r="G8" s="1225"/>
      <c r="H8" s="1225"/>
      <c r="I8" s="1226">
        <f>+F8*D8</f>
        <v>793680</v>
      </c>
      <c r="J8" s="1226"/>
      <c r="K8" s="1227"/>
    </row>
    <row r="9" spans="1:11" ht="17.25">
      <c r="A9" s="1220" t="s">
        <v>381</v>
      </c>
      <c r="B9" s="1221"/>
      <c r="C9" s="1222"/>
      <c r="D9" s="1223">
        <v>11.5</v>
      </c>
      <c r="E9" s="1224"/>
      <c r="F9" s="1225">
        <v>66140</v>
      </c>
      <c r="G9" s="1225"/>
      <c r="H9" s="1225"/>
      <c r="I9" s="1226">
        <f t="shared" ref="I9:I14" si="0">+F9*D9</f>
        <v>760610</v>
      </c>
      <c r="J9" s="1226"/>
      <c r="K9" s="1227"/>
    </row>
    <row r="10" spans="1:11" ht="17.25">
      <c r="A10" s="1220" t="s">
        <v>382</v>
      </c>
      <c r="B10" s="1221"/>
      <c r="C10" s="1222"/>
      <c r="D10" s="1223">
        <v>11.5</v>
      </c>
      <c r="E10" s="1224"/>
      <c r="F10" s="1225">
        <v>66140</v>
      </c>
      <c r="G10" s="1225"/>
      <c r="H10" s="1225"/>
      <c r="I10" s="1226">
        <f t="shared" si="0"/>
        <v>760610</v>
      </c>
      <c r="J10" s="1226"/>
      <c r="K10" s="1227"/>
    </row>
    <row r="11" spans="1:11" ht="17.25">
      <c r="A11" s="1220" t="s">
        <v>383</v>
      </c>
      <c r="B11" s="1221"/>
      <c r="C11" s="1222"/>
      <c r="D11" s="1223">
        <v>11</v>
      </c>
      <c r="E11" s="1224"/>
      <c r="F11" s="1225">
        <v>66140</v>
      </c>
      <c r="G11" s="1225"/>
      <c r="H11" s="1225"/>
      <c r="I11" s="1226">
        <f t="shared" si="0"/>
        <v>727540</v>
      </c>
      <c r="J11" s="1226"/>
      <c r="K11" s="1227"/>
    </row>
    <row r="12" spans="1:11" ht="17.25">
      <c r="A12" s="1220" t="s">
        <v>384</v>
      </c>
      <c r="B12" s="1221"/>
      <c r="C12" s="1222"/>
      <c r="D12" s="1223">
        <v>11</v>
      </c>
      <c r="E12" s="1224"/>
      <c r="F12" s="1225">
        <v>66140</v>
      </c>
      <c r="G12" s="1225"/>
      <c r="H12" s="1225"/>
      <c r="I12" s="1226">
        <f t="shared" si="0"/>
        <v>727540</v>
      </c>
      <c r="J12" s="1226"/>
      <c r="K12" s="1227"/>
    </row>
    <row r="13" spans="1:11" ht="17.25">
      <c r="A13" s="1220" t="s">
        <v>385</v>
      </c>
      <c r="B13" s="1221"/>
      <c r="C13" s="1222"/>
      <c r="D13" s="1223">
        <v>10</v>
      </c>
      <c r="E13" s="1224"/>
      <c r="F13" s="1225">
        <v>66140</v>
      </c>
      <c r="G13" s="1225"/>
      <c r="H13" s="1225"/>
      <c r="I13" s="1226">
        <f t="shared" si="0"/>
        <v>661400</v>
      </c>
      <c r="J13" s="1226"/>
      <c r="K13" s="1227"/>
    </row>
    <row r="14" spans="1:11" ht="17.25">
      <c r="A14" s="1220" t="s">
        <v>386</v>
      </c>
      <c r="B14" s="1221"/>
      <c r="C14" s="1222"/>
      <c r="D14" s="1223">
        <v>11</v>
      </c>
      <c r="E14" s="1224"/>
      <c r="F14" s="1225">
        <v>66140</v>
      </c>
      <c r="G14" s="1225"/>
      <c r="H14" s="1225"/>
      <c r="I14" s="1226">
        <f t="shared" si="0"/>
        <v>727540</v>
      </c>
      <c r="J14" s="1226"/>
      <c r="K14" s="1227"/>
    </row>
    <row r="15" spans="1:11" ht="18" thickBot="1">
      <c r="A15" s="1228" t="s">
        <v>387</v>
      </c>
      <c r="B15" s="1229"/>
      <c r="C15" s="1230"/>
      <c r="D15" s="1231">
        <v>10</v>
      </c>
      <c r="E15" s="1232"/>
      <c r="F15" s="1233">
        <v>66140</v>
      </c>
      <c r="G15" s="1233"/>
      <c r="H15" s="1233"/>
      <c r="I15" s="1234">
        <f>+F15*D15</f>
        <v>661400</v>
      </c>
      <c r="J15" s="1234"/>
      <c r="K15" s="1235"/>
    </row>
    <row r="17" spans="1:14" hidden="1"/>
    <row r="18" spans="1:14" hidden="1"/>
    <row r="19" spans="1:14" hidden="1"/>
    <row r="20" spans="1:14" ht="15.75" thickBot="1"/>
    <row r="21" spans="1:14" ht="23.25" thickBot="1">
      <c r="A21" s="1187" t="s">
        <v>388</v>
      </c>
      <c r="B21" s="1245"/>
      <c r="C21" s="1245"/>
      <c r="D21" s="1245"/>
      <c r="E21" s="1245"/>
      <c r="F21" s="1245"/>
      <c r="G21" s="1245"/>
      <c r="H21" s="1245"/>
      <c r="I21" s="1245"/>
      <c r="J21" s="1245"/>
      <c r="K21" s="1245"/>
      <c r="L21" s="1245"/>
      <c r="M21" s="1245"/>
      <c r="N21" s="1246"/>
    </row>
    <row r="22" spans="1:14" ht="57.75" thickBot="1">
      <c r="A22" s="1247" t="s">
        <v>389</v>
      </c>
      <c r="B22" s="1249" t="s">
        <v>390</v>
      </c>
      <c r="C22" s="1201" t="s">
        <v>391</v>
      </c>
      <c r="D22" s="121" t="s">
        <v>392</v>
      </c>
      <c r="E22" s="1200" t="s">
        <v>392</v>
      </c>
      <c r="F22" s="1252"/>
      <c r="G22" s="122" t="s">
        <v>393</v>
      </c>
      <c r="H22" s="1200" t="s">
        <v>393</v>
      </c>
      <c r="I22" s="1252"/>
      <c r="J22" s="122" t="s">
        <v>394</v>
      </c>
      <c r="K22" s="1200" t="s">
        <v>394</v>
      </c>
      <c r="L22" s="1252"/>
      <c r="M22" s="1200" t="s">
        <v>395</v>
      </c>
      <c r="N22" s="1252"/>
    </row>
    <row r="23" spans="1:14" ht="15.75" thickBot="1">
      <c r="A23" s="1248"/>
      <c r="B23" s="1250"/>
      <c r="C23" s="1203"/>
      <c r="D23" s="123" t="s">
        <v>396</v>
      </c>
      <c r="E23" s="124" t="s">
        <v>397</v>
      </c>
      <c r="F23" s="125" t="s">
        <v>398</v>
      </c>
      <c r="G23" s="122" t="s">
        <v>396</v>
      </c>
      <c r="H23" s="124" t="s">
        <v>397</v>
      </c>
      <c r="I23" s="125" t="s">
        <v>398</v>
      </c>
      <c r="J23" s="122" t="s">
        <v>396</v>
      </c>
      <c r="K23" s="124" t="s">
        <v>397</v>
      </c>
      <c r="L23" s="125" t="s">
        <v>398</v>
      </c>
      <c r="M23" s="126" t="s">
        <v>397</v>
      </c>
      <c r="N23" s="125" t="s">
        <v>398</v>
      </c>
    </row>
    <row r="24" spans="1:14" ht="57.75" thickBot="1">
      <c r="A24" s="1248"/>
      <c r="B24" s="1251"/>
      <c r="C24" s="1205"/>
      <c r="D24" s="127" t="s">
        <v>399</v>
      </c>
      <c r="E24" s="128" t="s">
        <v>399</v>
      </c>
      <c r="F24" s="129" t="s">
        <v>399</v>
      </c>
      <c r="G24" s="130" t="s">
        <v>399</v>
      </c>
      <c r="H24" s="128" t="s">
        <v>399</v>
      </c>
      <c r="I24" s="129" t="s">
        <v>399</v>
      </c>
      <c r="J24" s="130" t="s">
        <v>399</v>
      </c>
      <c r="K24" s="128" t="s">
        <v>399</v>
      </c>
      <c r="L24" s="129" t="s">
        <v>399</v>
      </c>
      <c r="M24" s="131" t="s">
        <v>399</v>
      </c>
      <c r="N24" s="129" t="s">
        <v>399</v>
      </c>
    </row>
    <row r="25" spans="1:14" ht="18" thickBot="1">
      <c r="A25" s="132" t="s">
        <v>400</v>
      </c>
      <c r="B25" s="133">
        <v>11</v>
      </c>
      <c r="C25" s="134" t="s">
        <v>401</v>
      </c>
      <c r="D25" s="135">
        <v>1.68</v>
      </c>
      <c r="E25" s="136">
        <v>1.95</v>
      </c>
      <c r="F25" s="137">
        <v>2.2799999999999998</v>
      </c>
      <c r="G25" s="138">
        <v>2.66</v>
      </c>
      <c r="H25" s="136">
        <v>3.11</v>
      </c>
      <c r="I25" s="137">
        <v>3.64</v>
      </c>
      <c r="J25" s="139">
        <v>4.4000000000000004</v>
      </c>
      <c r="K25" s="136">
        <v>5.34</v>
      </c>
      <c r="L25" s="137">
        <v>6.49</v>
      </c>
      <c r="M25" s="140">
        <v>7.91</v>
      </c>
      <c r="N25" s="137">
        <v>9.65</v>
      </c>
    </row>
    <row r="26" spans="1:14" ht="17.25">
      <c r="A26" s="141" t="s">
        <v>402</v>
      </c>
      <c r="B26" s="142">
        <v>10</v>
      </c>
      <c r="C26" s="1236" t="s">
        <v>403</v>
      </c>
      <c r="D26" s="143">
        <v>1.63</v>
      </c>
      <c r="E26" s="144">
        <v>1.9</v>
      </c>
      <c r="F26" s="145">
        <v>2.21</v>
      </c>
      <c r="G26" s="146">
        <v>2.58</v>
      </c>
      <c r="H26" s="144">
        <v>3.01</v>
      </c>
      <c r="I26" s="145">
        <v>3.53</v>
      </c>
      <c r="J26" s="147">
        <v>4.2699999999999996</v>
      </c>
      <c r="K26" s="144">
        <v>5.17</v>
      </c>
      <c r="L26" s="145">
        <v>6.29</v>
      </c>
      <c r="M26" s="148">
        <v>7.65</v>
      </c>
      <c r="N26" s="145">
        <v>9.33</v>
      </c>
    </row>
    <row r="27" spans="1:14" ht="17.25">
      <c r="A27" s="149" t="s">
        <v>404</v>
      </c>
      <c r="B27" s="150">
        <v>9</v>
      </c>
      <c r="C27" s="1237"/>
      <c r="D27" s="151">
        <v>1.58</v>
      </c>
      <c r="E27" s="152">
        <v>1.84</v>
      </c>
      <c r="F27" s="153">
        <v>2.14</v>
      </c>
      <c r="G27" s="154">
        <v>2.5</v>
      </c>
      <c r="H27" s="152">
        <v>2.92</v>
      </c>
      <c r="I27" s="153">
        <v>3.42</v>
      </c>
      <c r="J27" s="155">
        <v>4.13</v>
      </c>
      <c r="K27" s="152">
        <v>5.01</v>
      </c>
      <c r="L27" s="153">
        <v>6.09</v>
      </c>
      <c r="M27" s="156">
        <v>7.41</v>
      </c>
      <c r="N27" s="153">
        <v>9.0299999999999994</v>
      </c>
    </row>
    <row r="28" spans="1:14" ht="18" thickBot="1">
      <c r="A28" s="157" t="s">
        <v>405</v>
      </c>
      <c r="B28" s="158">
        <v>8</v>
      </c>
      <c r="C28" s="1238"/>
      <c r="D28" s="159">
        <v>1.54</v>
      </c>
      <c r="E28" s="160">
        <v>1.79</v>
      </c>
      <c r="F28" s="161">
        <v>2.08</v>
      </c>
      <c r="G28" s="162">
        <v>2.42</v>
      </c>
      <c r="H28" s="160">
        <v>2.83</v>
      </c>
      <c r="I28" s="161">
        <v>3.31</v>
      </c>
      <c r="J28" s="163">
        <v>4.01</v>
      </c>
      <c r="K28" s="160">
        <v>4.8499999999999996</v>
      </c>
      <c r="L28" s="161">
        <v>5.89</v>
      </c>
      <c r="M28" s="164">
        <v>7.17</v>
      </c>
      <c r="N28" s="161">
        <v>8.74</v>
      </c>
    </row>
    <row r="29" spans="1:14" ht="17.25">
      <c r="A29" s="165" t="s">
        <v>406</v>
      </c>
      <c r="B29" s="166">
        <v>7</v>
      </c>
      <c r="C29" s="1237" t="s">
        <v>407</v>
      </c>
      <c r="D29" s="167">
        <v>1.49</v>
      </c>
      <c r="E29" s="168">
        <v>1.73</v>
      </c>
      <c r="F29" s="169">
        <v>2.02</v>
      </c>
      <c r="G29" s="170">
        <v>2.35</v>
      </c>
      <c r="H29" s="168">
        <v>2.75</v>
      </c>
      <c r="I29" s="169">
        <v>3.21</v>
      </c>
      <c r="J29" s="171">
        <v>3.88</v>
      </c>
      <c r="K29" s="168">
        <v>4.7</v>
      </c>
      <c r="L29" s="169">
        <v>5.71</v>
      </c>
      <c r="M29" s="172">
        <v>6.94</v>
      </c>
      <c r="N29" s="169">
        <v>8.4600000000000009</v>
      </c>
    </row>
    <row r="30" spans="1:14" ht="17.25">
      <c r="A30" s="149" t="s">
        <v>408</v>
      </c>
      <c r="B30" s="150">
        <v>6</v>
      </c>
      <c r="C30" s="1237"/>
      <c r="D30" s="151">
        <v>1.45</v>
      </c>
      <c r="E30" s="152">
        <v>1.68</v>
      </c>
      <c r="F30" s="153">
        <v>1.96</v>
      </c>
      <c r="G30" s="154">
        <v>2.2799999999999998</v>
      </c>
      <c r="H30" s="152">
        <v>2.66</v>
      </c>
      <c r="I30" s="153">
        <v>3.11</v>
      </c>
      <c r="J30" s="155">
        <v>3.76</v>
      </c>
      <c r="K30" s="152">
        <v>4.55</v>
      </c>
      <c r="L30" s="153">
        <v>5.52</v>
      </c>
      <c r="M30" s="156">
        <v>6.72</v>
      </c>
      <c r="N30" s="153">
        <v>8.18</v>
      </c>
    </row>
    <row r="31" spans="1:14" ht="18" thickBot="1">
      <c r="A31" s="173" t="s">
        <v>409</v>
      </c>
      <c r="B31" s="174">
        <v>5</v>
      </c>
      <c r="C31" s="1237"/>
      <c r="D31" s="175">
        <v>1.41</v>
      </c>
      <c r="E31" s="176">
        <v>1.63</v>
      </c>
      <c r="F31" s="177">
        <v>1.9</v>
      </c>
      <c r="G31" s="178">
        <v>2.21</v>
      </c>
      <c r="H31" s="176">
        <v>2.58</v>
      </c>
      <c r="I31" s="177">
        <v>3.02</v>
      </c>
      <c r="J31" s="179">
        <v>3.64</v>
      </c>
      <c r="K31" s="176">
        <v>4.41</v>
      </c>
      <c r="L31" s="177">
        <v>5.35</v>
      </c>
      <c r="M31" s="180">
        <v>6.5</v>
      </c>
      <c r="N31" s="177">
        <v>7.92</v>
      </c>
    </row>
    <row r="32" spans="1:14" ht="17.25">
      <c r="A32" s="141" t="s">
        <v>410</v>
      </c>
      <c r="B32" s="142">
        <v>4</v>
      </c>
      <c r="C32" s="1236" t="s">
        <v>411</v>
      </c>
      <c r="D32" s="143">
        <v>1.37</v>
      </c>
      <c r="E32" s="144">
        <v>1.59</v>
      </c>
      <c r="F32" s="145">
        <v>1.84</v>
      </c>
      <c r="G32" s="146">
        <v>2.15</v>
      </c>
      <c r="H32" s="144">
        <v>2.5</v>
      </c>
      <c r="I32" s="145">
        <v>2.92</v>
      </c>
      <c r="J32" s="147">
        <v>3.53</v>
      </c>
      <c r="K32" s="144">
        <v>4.2699999999999996</v>
      </c>
      <c r="L32" s="145">
        <v>5.18</v>
      </c>
      <c r="M32" s="144">
        <v>6.29</v>
      </c>
      <c r="N32" s="145">
        <v>7.66</v>
      </c>
    </row>
    <row r="33" spans="1:14" ht="17.25">
      <c r="A33" s="149" t="s">
        <v>412</v>
      </c>
      <c r="B33" s="150">
        <v>3</v>
      </c>
      <c r="C33" s="1237"/>
      <c r="D33" s="151">
        <v>1.33</v>
      </c>
      <c r="E33" s="152">
        <v>1.54</v>
      </c>
      <c r="F33" s="153">
        <v>1.79</v>
      </c>
      <c r="G33" s="154">
        <v>2.08</v>
      </c>
      <c r="H33" s="152">
        <v>2.4300000000000002</v>
      </c>
      <c r="I33" s="153">
        <v>2.83</v>
      </c>
      <c r="J33" s="155">
        <v>3.42</v>
      </c>
      <c r="K33" s="152">
        <v>4.1399999999999997</v>
      </c>
      <c r="L33" s="153">
        <v>5.01</v>
      </c>
      <c r="M33" s="152">
        <v>6.09</v>
      </c>
      <c r="N33" s="153">
        <v>7.41</v>
      </c>
    </row>
    <row r="34" spans="1:14" ht="17.25">
      <c r="A34" s="149" t="s">
        <v>413</v>
      </c>
      <c r="B34" s="150">
        <v>2</v>
      </c>
      <c r="C34" s="1237"/>
      <c r="D34" s="151">
        <v>1.29</v>
      </c>
      <c r="E34" s="152">
        <v>1.49</v>
      </c>
      <c r="F34" s="153">
        <v>1.73</v>
      </c>
      <c r="G34" s="154">
        <v>2.02</v>
      </c>
      <c r="H34" s="152">
        <v>2.35</v>
      </c>
      <c r="I34" s="153">
        <v>2.75</v>
      </c>
      <c r="J34" s="155">
        <v>3.31</v>
      </c>
      <c r="K34" s="152">
        <v>4.01</v>
      </c>
      <c r="L34" s="153">
        <v>4.8600000000000003</v>
      </c>
      <c r="M34" s="152">
        <v>5.89</v>
      </c>
      <c r="N34" s="153">
        <v>7.17</v>
      </c>
    </row>
    <row r="35" spans="1:14" ht="18" thickBot="1">
      <c r="A35" s="157" t="s">
        <v>414</v>
      </c>
      <c r="B35" s="158">
        <v>1</v>
      </c>
      <c r="C35" s="1238"/>
      <c r="D35" s="159">
        <v>1.25</v>
      </c>
      <c r="E35" s="160">
        <v>1.45</v>
      </c>
      <c r="F35" s="161">
        <v>1.68</v>
      </c>
      <c r="G35" s="162">
        <v>1.96</v>
      </c>
      <c r="H35" s="160">
        <v>2.2799999999999998</v>
      </c>
      <c r="I35" s="161">
        <v>2.66</v>
      </c>
      <c r="J35" s="163">
        <v>3.21</v>
      </c>
      <c r="K35" s="160">
        <v>3.88</v>
      </c>
      <c r="L35" s="161">
        <v>4.7</v>
      </c>
      <c r="M35" s="160">
        <v>5.71</v>
      </c>
      <c r="N35" s="161">
        <v>6.94</v>
      </c>
    </row>
    <row r="37" spans="1:14" ht="17.25" hidden="1">
      <c r="A37" s="1239" t="s">
        <v>415</v>
      </c>
      <c r="B37" s="1240"/>
      <c r="C37" s="1240"/>
      <c r="D37" s="1241" t="s">
        <v>416</v>
      </c>
      <c r="E37" s="1241"/>
      <c r="F37" s="181" t="str">
        <f>IF(D38&lt;1,0,IF(J38="Բ-1",IF(E38=0,5.02,IF(E38=1,5.16,IF(E38=2,5.3,IF(E38=3,5.45,IF(OR(E38=5,E38=4),5.59,IF(OR(E38=6,E38=7),5.75,IF(OR(E38=8,E38=9),5.91,IF(OR(E38=10,E38=11,E38=12),6.08,IF(OR(E38=13,E38=14,E38=15),6.25,IF(OR(E38=16,E38=17,E38=18),6.42,6.6)))))))))),IF(J38="Բ-2", IF(E38=0,4.39,IF(E38=1,4.51,IF(E38=2,4.63,IF(E38=3,4.76,IF(OR(E38=5,E38=4),4.89,IF(OR(E38=6,E38=7),5.02,IF(OR(E38=8,E38=9),5.16,IF(OR(E38=10,E38=11,E38=12),5.3,IF(OR(E38=13,E38=14,E38=15),5.45,IF(OR(E38=16,E38=17,E38=18),5.59,5.75)))))))))), IF(J38="Գ-1", IF(E38=0,3.84,IF(E38=1,3.95,IF(E38=2,4.05,IF(E38=3,4.16,IF(OR(E38=5,E38=4),4.27,IF(OR(E38=6,E38=7),4.39,IF(OR(E38=8,E38=9),4.51,IF(OR(E38=10,E38=11,E38=12),4.63,IF(OR(E38=13,E38=14,E38=15),4.76,IF(OR(E38=16,E38=17,E38=18),4.89,5.02)))))))))), IF(J38="Գ-2", IF(E38=0,3.36,IF(E38=1,3.47,IF(E38=2,3.56,IF(E38=3,3.64,IF(OR(E38=5,E38=4),3.75,IF(OR(E38=6,E38=7),3.84,IF(OR(E38=8,E38=9),3.95,IF(OR(E38=10,E38=11,E38=12),4.05,IF(OR(E38=13,E38=14,E38=15),4.16,IF(OR(E38=16,E38=17,E38=18),4.27,4.39)))))))))), IF(J38="Ա-1", IF(E38=0,2.52,IF(E38=1,2.6,IF(E38=2,2.67,IF(E38=3,2.75,IF(OR(E38=5,E38=4),2.83,IF(OR(E38=6,E38=7),2.91,IF(OR(E38=8,E38=9),2.99,IF(OR(E38=10,E38=11,E38=12),3.09,IF(OR(E38=13,E38=14,E38=15),3.17,IF(OR(E38=16,E38=17,E38=18),3.27,3.36)))))))))), IF(J38="Ա-2", IF(E38=0,2.2,IF(E38=1,2.26,IF(E38=2,2.32,IF(E38=3,2.38,IF(OR(E38=5,E38=4),2.45,IF(OR(E38=6,E38=7),2.52,IF(OR(E38=8,E38=9),2.6,IF(OR(E38=10,E38=11,E38=12),2.67,IF(OR(E38=13,E38=14,E38=15),2.75,IF(OR(E38=16,E38=17,E38=18),2.83,2.91)))))))))), IF(J38="Կ-1", IF(E38=0,1.65,IF(E38=1,1.7,IF(E38=2,1.76,IF(E38=3,1.8,IF(OR(E38=5,E38=4),1.85,IF(OR(E38=6,E38=7),1.91,IF(OR(E38=8,E38=9),1.96,IF(OR(E38=10,E38=11,E38=12),2.01,IF(OR(E38=13,E38=14,E38=15),2.07,IF(OR(E38=16,E38=17,E38=18),2.13,2.2)))))))))), IF(J38="Կ-2", IF(E38=0,1.45,IF(E38=1,1.48,IF(E38=2,1.53,IF(E38=3,1.57,IF(OR(E38=5,E38=4),1.61,IF(OR(E38=6,E38=7),1.65,IF(OR(E38=8,E38=9),1.7,IF(OR(E38=10,E38=11,E38=12),1.76,IF(OR(E38=13,E38=14,E38=15),1.8,IF(OR(E38=16,E38=17,E38=18),1.85,1.91)))))))))), "Error")))))))))</f>
        <v>Error</v>
      </c>
    </row>
    <row r="38" spans="1:14" ht="18" hidden="1" thickBot="1">
      <c r="A38" s="1242" t="s">
        <v>417</v>
      </c>
      <c r="B38" s="1243"/>
      <c r="C38" s="1243"/>
      <c r="D38" s="1244" t="s">
        <v>416</v>
      </c>
      <c r="E38" s="1244"/>
      <c r="F38" s="182" t="str">
        <f>IF(D38&lt;1,0,IF(J38="Բ-1",IF(E38=0,6.94,IF(E38=1,7.17,IF(E38=2,7.41,IF(E38=3,7.66,IF(OR(E38=5,E38=4),7.92,IF(OR(E38=6,E38=7),8.18,IF(OR(E38=8,E38=9),8.46,IF(OR(E38=10,E38=11,E38=12),8.74,IF(OR(E38=13,E38=14,E38=15),9.03,IF(OR(E38=16,E38=17,E38=18),9.33,9.65)))))))))),IF(J38="Բ-2", IF(E38=0,5.71,IF(E38=1,5.89,IF(E38=2,6.09,IF(E38=3,6.29,IF(OR(E38=5,E38=4),6.5,IF(OR(E38=6,E38=7),6.72,IF(OR(E38=8,E38=9),6.94,IF(OR(E38=10,E38=11,E38=12),7.17,IF(OR(E38=13,E38=14,E38=15),7.41,IF(OR(E38=16,E38=17,E38=18),7.65,7.91)))))))))), IF(J38="Գ-1", IF(E38=0,4.7,IF(E38=1,4.86,IF(E38=2,5.01,IF(E38=3,5.18,IF(OR(E38=5,E38=4),5.35,IF(OR(E38=6,E38=7),5.52,IF(OR(E38=8,E38=9),5.71,IF(OR(E38=10,E38=11,E38=12),5.89,IF(OR(E38=13,E38=14,E38=15),6.09,IF(OR(E38=16,E38=17,E38=18),6.29,6.49)))))))))), IF(J38="Գ-2", IF(E38=0,3.88,IF(E38=1,4.01,IF(E38=2,4.14,IF(E38=3,4.27,IF(OR(E38=5,E38=4),4.41,IF(OR(E38=6,E38=7),4.55,IF(OR(E38=8,E38=9),4.7,IF(OR(E38=10,E38=11,E38=12),4.85,IF(OR(E38=13,E38=14,E38=15),5.01,IF(OR(E38=16,E38=17,E38=18),5.17,5.34)))))))))), IF(J38="Ա-1", IF(E38=0,2.28,IF(E38=1,2.35,IF(E38=2,2.43,IF(E38=3,2.5,IF(OR(E38=5,E38=4),2.58,IF(OR(E38=6,E38=7),2.66,IF(OR(E38=8,E38=9),2.75,IF(OR(E38=10,E38=11,E38=12),2.83,IF(OR(E38=13,E38=14,E38=15),2.92,IF(OR(E38=16,E38=17,E38=18),3.01,3.64)))))))))), IF(J38="Ա-2", IF(E38=0,2.28,IF(E38=1,2.35,IF(E38=2,2.43,IF(E38=3,2.5,IF(OR(E38=5,E38=4),2.58,IF(OR(E38=6,E38=7),2.66,IF(OR(E38=8,E38=9),2.75,IF(OR(E38=10,E38=11,E38=12),2.83,IF(OR(E38=13,E38=14,E38=15),2.92,IF(OR(E38=16,E38=17,E38=18),3.01,3.11)))))))))), IF(J38="Կ-1", IF(E38=0,1.68,IF(E38=1,1.73,IF(E38=2,1.79,IF(E38=3,1.84,IF(OR(E38=5,E38=4),1.9,IF(OR(E38=6,E38=7),1.96,IF(OR(E38=8,E38=9),2.02,IF(OR(E38=10,E38=11,E38=12),2.08,IF(OR(E38=13,E38=14,E38=15),2.14,IF(OR(E38=16,E38=17,E38=18),2.21,2.28)))))))))), IF(J38="Կ-2", IF(E38=0,1.45,IF(E38=1,1.49,IF(E38=2,1.54,IF(E38=3,1.59,IF(OR(E38=5,E38=4),1.63,IF(OR(E38=6,E38=7),1.68,IF(OR(E38=8,E38=9),1.73,IF(OR(E38=10,E38=11,E38=12),1.79,IF(OR(E38=13,E38=14,E38=15),1.84,IF(OR(E38=16,E38=17,E38=18),1.9,1.95)))))))))), "Error")))))))))</f>
        <v>Error</v>
      </c>
    </row>
    <row r="39" spans="1:14" hidden="1"/>
    <row r="40" spans="1:14" hidden="1"/>
    <row r="41" spans="1:14" ht="15.75" thickBot="1"/>
    <row r="42" spans="1:14" ht="23.25" thickBot="1">
      <c r="A42" s="1187" t="s">
        <v>418</v>
      </c>
      <c r="B42" s="1188"/>
      <c r="C42" s="1188"/>
      <c r="D42" s="1189"/>
      <c r="E42" s="1189"/>
      <c r="F42" s="1189"/>
      <c r="G42" s="1189"/>
      <c r="H42" s="1189"/>
      <c r="I42" s="1189"/>
      <c r="J42" s="1189"/>
      <c r="K42" s="1190"/>
    </row>
    <row r="43" spans="1:14">
      <c r="A43" s="1191" t="s">
        <v>375</v>
      </c>
      <c r="B43" s="1192"/>
      <c r="C43" s="1193"/>
      <c r="D43" s="1200" t="s">
        <v>376</v>
      </c>
      <c r="E43" s="1201"/>
      <c r="F43" s="1206" t="s">
        <v>377</v>
      </c>
      <c r="G43" s="1206"/>
      <c r="H43" s="1206"/>
      <c r="I43" s="1206" t="s">
        <v>378</v>
      </c>
      <c r="J43" s="1206"/>
      <c r="K43" s="1209"/>
    </row>
    <row r="44" spans="1:14">
      <c r="A44" s="1194"/>
      <c r="B44" s="1195"/>
      <c r="C44" s="1196"/>
      <c r="D44" s="1202"/>
      <c r="E44" s="1203"/>
      <c r="F44" s="1207"/>
      <c r="G44" s="1207"/>
      <c r="H44" s="1207"/>
      <c r="I44" s="1207"/>
      <c r="J44" s="1207"/>
      <c r="K44" s="1210"/>
    </row>
    <row r="45" spans="1:14" ht="15.75" thickBot="1">
      <c r="A45" s="1197"/>
      <c r="B45" s="1198"/>
      <c r="C45" s="1199"/>
      <c r="D45" s="1204"/>
      <c r="E45" s="1205"/>
      <c r="F45" s="1208"/>
      <c r="G45" s="1208"/>
      <c r="H45" s="1208"/>
      <c r="I45" s="1208"/>
      <c r="J45" s="1208"/>
      <c r="K45" s="1211"/>
    </row>
    <row r="46" spans="1:14" ht="16.5" customHeight="1">
      <c r="A46" s="1260" t="s">
        <v>419</v>
      </c>
      <c r="B46" s="1261"/>
      <c r="C46" s="1261"/>
      <c r="D46" s="1262">
        <v>2.75</v>
      </c>
      <c r="E46" s="1263"/>
      <c r="F46" s="1264">
        <v>66140</v>
      </c>
      <c r="G46" s="1217"/>
      <c r="H46" s="1217"/>
      <c r="I46" s="1218">
        <f>+F46*D46</f>
        <v>181885</v>
      </c>
      <c r="J46" s="1218"/>
      <c r="K46" s="1219"/>
    </row>
    <row r="47" spans="1:14" ht="16.5" customHeight="1">
      <c r="A47" s="1253" t="s">
        <v>420</v>
      </c>
      <c r="B47" s="1254"/>
      <c r="C47" s="1254"/>
      <c r="D47" s="1255">
        <v>2.75</v>
      </c>
      <c r="E47" s="1256"/>
      <c r="F47" s="1257">
        <v>66140</v>
      </c>
      <c r="G47" s="1225"/>
      <c r="H47" s="1225"/>
      <c r="I47" s="1226">
        <f>+F47*D47</f>
        <v>181885</v>
      </c>
      <c r="J47" s="1226"/>
      <c r="K47" s="1227"/>
    </row>
    <row r="48" spans="1:14" ht="16.5" customHeight="1">
      <c r="A48" s="1258" t="s">
        <v>421</v>
      </c>
      <c r="B48" s="1259"/>
      <c r="C48" s="1259"/>
      <c r="D48" s="1255">
        <v>2.5</v>
      </c>
      <c r="E48" s="1256"/>
      <c r="F48" s="1257">
        <v>66140</v>
      </c>
      <c r="G48" s="1225"/>
      <c r="H48" s="1225"/>
      <c r="I48" s="1226">
        <f t="shared" ref="I48:I80" si="1">+F48*D48</f>
        <v>165350</v>
      </c>
      <c r="J48" s="1226"/>
      <c r="K48" s="1227"/>
    </row>
    <row r="49" spans="1:11" ht="17.25">
      <c r="A49" s="1258" t="s">
        <v>422</v>
      </c>
      <c r="B49" s="1259"/>
      <c r="C49" s="1259"/>
      <c r="D49" s="1255">
        <v>2.5</v>
      </c>
      <c r="E49" s="1256"/>
      <c r="F49" s="1257">
        <v>66140</v>
      </c>
      <c r="G49" s="1225"/>
      <c r="H49" s="1225"/>
      <c r="I49" s="1226">
        <f t="shared" si="1"/>
        <v>165350</v>
      </c>
      <c r="J49" s="1226"/>
      <c r="K49" s="1227"/>
    </row>
    <row r="50" spans="1:11" ht="17.25">
      <c r="A50" s="1265" t="s">
        <v>423</v>
      </c>
      <c r="B50" s="1266"/>
      <c r="C50" s="1266"/>
      <c r="D50" s="1255">
        <v>1.25</v>
      </c>
      <c r="E50" s="1256"/>
      <c r="F50" s="1257">
        <v>66140</v>
      </c>
      <c r="G50" s="1225"/>
      <c r="H50" s="1225"/>
      <c r="I50" s="1226">
        <f t="shared" si="1"/>
        <v>82675</v>
      </c>
      <c r="J50" s="1226"/>
      <c r="K50" s="1227"/>
    </row>
    <row r="51" spans="1:11" ht="17.25">
      <c r="A51" s="1265" t="s">
        <v>246</v>
      </c>
      <c r="B51" s="1266"/>
      <c r="C51" s="1266"/>
      <c r="D51" s="1255">
        <v>2.5</v>
      </c>
      <c r="E51" s="1256"/>
      <c r="F51" s="1257">
        <v>66140</v>
      </c>
      <c r="G51" s="1225"/>
      <c r="H51" s="1225"/>
      <c r="I51" s="1226">
        <f t="shared" si="1"/>
        <v>165350</v>
      </c>
      <c r="J51" s="1226"/>
      <c r="K51" s="1227"/>
    </row>
    <row r="52" spans="1:11" ht="17.25">
      <c r="A52" s="1267" t="s">
        <v>424</v>
      </c>
      <c r="B52" s="1268"/>
      <c r="C52" s="1268"/>
      <c r="D52" s="1255">
        <v>2.5</v>
      </c>
      <c r="E52" s="1256"/>
      <c r="F52" s="1257">
        <v>66140</v>
      </c>
      <c r="G52" s="1225"/>
      <c r="H52" s="1225"/>
      <c r="I52" s="1226">
        <f t="shared" si="1"/>
        <v>165350</v>
      </c>
      <c r="J52" s="1226"/>
      <c r="K52" s="1227"/>
    </row>
    <row r="53" spans="1:11" ht="17.25">
      <c r="A53" s="1258" t="s">
        <v>425</v>
      </c>
      <c r="B53" s="1259"/>
      <c r="C53" s="1259"/>
      <c r="D53" s="1255">
        <v>2</v>
      </c>
      <c r="E53" s="1256"/>
      <c r="F53" s="1257">
        <v>66140</v>
      </c>
      <c r="G53" s="1225"/>
      <c r="H53" s="1225"/>
      <c r="I53" s="1226">
        <f t="shared" si="1"/>
        <v>132280</v>
      </c>
      <c r="J53" s="1226"/>
      <c r="K53" s="1227"/>
    </row>
    <row r="54" spans="1:11" ht="17.25">
      <c r="A54" s="1258" t="s">
        <v>426</v>
      </c>
      <c r="B54" s="1259"/>
      <c r="C54" s="1259"/>
      <c r="D54" s="1255">
        <v>1.6</v>
      </c>
      <c r="E54" s="1256"/>
      <c r="F54" s="1257">
        <v>66140</v>
      </c>
      <c r="G54" s="1225"/>
      <c r="H54" s="1225"/>
      <c r="I54" s="1226">
        <f t="shared" si="1"/>
        <v>105824</v>
      </c>
      <c r="J54" s="1226"/>
      <c r="K54" s="1227"/>
    </row>
    <row r="55" spans="1:11" ht="17.25">
      <c r="A55" s="1258" t="s">
        <v>427</v>
      </c>
      <c r="B55" s="1259"/>
      <c r="C55" s="1259"/>
      <c r="D55" s="1255">
        <v>1.5</v>
      </c>
      <c r="E55" s="1256"/>
      <c r="F55" s="1257">
        <v>66140</v>
      </c>
      <c r="G55" s="1225"/>
      <c r="H55" s="1225"/>
      <c r="I55" s="1226">
        <f t="shared" si="1"/>
        <v>99210</v>
      </c>
      <c r="J55" s="1226"/>
      <c r="K55" s="1227"/>
    </row>
    <row r="56" spans="1:11" ht="17.25">
      <c r="A56" s="1258" t="s">
        <v>428</v>
      </c>
      <c r="B56" s="1259"/>
      <c r="C56" s="1259"/>
      <c r="D56" s="1255">
        <v>1.5</v>
      </c>
      <c r="E56" s="1256"/>
      <c r="F56" s="1257">
        <v>66140</v>
      </c>
      <c r="G56" s="1225"/>
      <c r="H56" s="1225"/>
      <c r="I56" s="1226">
        <f t="shared" si="1"/>
        <v>99210</v>
      </c>
      <c r="J56" s="1226"/>
      <c r="K56" s="1227"/>
    </row>
    <row r="57" spans="1:11" ht="17.25">
      <c r="A57" s="1258" t="s">
        <v>429</v>
      </c>
      <c r="B57" s="1259"/>
      <c r="C57" s="1259"/>
      <c r="D57" s="1255">
        <v>1.5</v>
      </c>
      <c r="E57" s="1256"/>
      <c r="F57" s="1257">
        <v>66140</v>
      </c>
      <c r="G57" s="1225"/>
      <c r="H57" s="1225"/>
      <c r="I57" s="1226">
        <f t="shared" si="1"/>
        <v>99210</v>
      </c>
      <c r="J57" s="1226"/>
      <c r="K57" s="1227"/>
    </row>
    <row r="58" spans="1:11" ht="17.25">
      <c r="A58" s="1267" t="s">
        <v>430</v>
      </c>
      <c r="B58" s="1268"/>
      <c r="C58" s="1268"/>
      <c r="D58" s="1255">
        <v>1.5</v>
      </c>
      <c r="E58" s="1256"/>
      <c r="F58" s="1257">
        <v>66140</v>
      </c>
      <c r="G58" s="1225"/>
      <c r="H58" s="1225"/>
      <c r="I58" s="1226">
        <f t="shared" si="1"/>
        <v>99210</v>
      </c>
      <c r="J58" s="1226"/>
      <c r="K58" s="1227"/>
    </row>
    <row r="59" spans="1:11" ht="17.25">
      <c r="A59" s="1258" t="s">
        <v>431</v>
      </c>
      <c r="B59" s="1259"/>
      <c r="C59" s="1259"/>
      <c r="D59" s="1255">
        <v>1.4</v>
      </c>
      <c r="E59" s="1256"/>
      <c r="F59" s="1257">
        <v>66140</v>
      </c>
      <c r="G59" s="1225"/>
      <c r="H59" s="1225"/>
      <c r="I59" s="1226">
        <f t="shared" si="1"/>
        <v>92596</v>
      </c>
      <c r="J59" s="1226"/>
      <c r="K59" s="1227"/>
    </row>
    <row r="60" spans="1:11" ht="17.25">
      <c r="A60" s="1258" t="s">
        <v>432</v>
      </c>
      <c r="B60" s="1259"/>
      <c r="C60" s="1259"/>
      <c r="D60" s="1255">
        <v>1.4</v>
      </c>
      <c r="E60" s="1256"/>
      <c r="F60" s="1257">
        <v>66140</v>
      </c>
      <c r="G60" s="1225"/>
      <c r="H60" s="1225"/>
      <c r="I60" s="1226">
        <f t="shared" si="1"/>
        <v>92596</v>
      </c>
      <c r="J60" s="1226"/>
      <c r="K60" s="1227"/>
    </row>
    <row r="61" spans="1:11" ht="17.25">
      <c r="A61" s="1258" t="s">
        <v>249</v>
      </c>
      <c r="B61" s="1259"/>
      <c r="C61" s="1259"/>
      <c r="D61" s="1255">
        <v>1.4</v>
      </c>
      <c r="E61" s="1256"/>
      <c r="F61" s="1257">
        <v>66140</v>
      </c>
      <c r="G61" s="1225"/>
      <c r="H61" s="1225"/>
      <c r="I61" s="1226">
        <f t="shared" si="1"/>
        <v>92596</v>
      </c>
      <c r="J61" s="1226"/>
      <c r="K61" s="1227"/>
    </row>
    <row r="62" spans="1:11" ht="17.25">
      <c r="A62" s="1258" t="s">
        <v>433</v>
      </c>
      <c r="B62" s="1259"/>
      <c r="C62" s="1259"/>
      <c r="D62" s="1255">
        <v>1.4</v>
      </c>
      <c r="E62" s="1256"/>
      <c r="F62" s="1257">
        <v>66140</v>
      </c>
      <c r="G62" s="1225"/>
      <c r="H62" s="1225"/>
      <c r="I62" s="1226">
        <f t="shared" si="1"/>
        <v>92596</v>
      </c>
      <c r="J62" s="1226"/>
      <c r="K62" s="1227"/>
    </row>
    <row r="63" spans="1:11" ht="17.25">
      <c r="A63" s="1258" t="s">
        <v>434</v>
      </c>
      <c r="B63" s="1259"/>
      <c r="C63" s="1259"/>
      <c r="D63" s="1255">
        <v>1.25</v>
      </c>
      <c r="E63" s="1256"/>
      <c r="F63" s="1257">
        <v>66140</v>
      </c>
      <c r="G63" s="1225"/>
      <c r="H63" s="1225"/>
      <c r="I63" s="1226">
        <f t="shared" si="1"/>
        <v>82675</v>
      </c>
      <c r="J63" s="1226"/>
      <c r="K63" s="1227"/>
    </row>
    <row r="64" spans="1:11" ht="17.25">
      <c r="A64" s="1258" t="s">
        <v>435</v>
      </c>
      <c r="B64" s="1259"/>
      <c r="C64" s="1259"/>
      <c r="D64" s="1255">
        <v>1.25</v>
      </c>
      <c r="E64" s="1256"/>
      <c r="F64" s="1257">
        <v>66140</v>
      </c>
      <c r="G64" s="1225"/>
      <c r="H64" s="1225"/>
      <c r="I64" s="1226">
        <f t="shared" si="1"/>
        <v>82675</v>
      </c>
      <c r="J64" s="1226"/>
      <c r="K64" s="1227"/>
    </row>
    <row r="65" spans="1:11" ht="17.25">
      <c r="A65" s="1258" t="s">
        <v>436</v>
      </c>
      <c r="B65" s="1259"/>
      <c r="C65" s="1259"/>
      <c r="D65" s="1255">
        <v>1.25</v>
      </c>
      <c r="E65" s="1256"/>
      <c r="F65" s="1257">
        <v>66140</v>
      </c>
      <c r="G65" s="1225"/>
      <c r="H65" s="1225"/>
      <c r="I65" s="1226">
        <f t="shared" si="1"/>
        <v>82675</v>
      </c>
      <c r="J65" s="1226"/>
      <c r="K65" s="1227"/>
    </row>
    <row r="66" spans="1:11" ht="17.25">
      <c r="A66" s="1267" t="s">
        <v>437</v>
      </c>
      <c r="B66" s="1268"/>
      <c r="C66" s="1268"/>
      <c r="D66" s="1255">
        <v>1.2</v>
      </c>
      <c r="E66" s="1256"/>
      <c r="F66" s="1257">
        <v>66140</v>
      </c>
      <c r="G66" s="1225"/>
      <c r="H66" s="1225"/>
      <c r="I66" s="1226">
        <f t="shared" si="1"/>
        <v>79368</v>
      </c>
      <c r="J66" s="1226"/>
      <c r="K66" s="1227"/>
    </row>
    <row r="67" spans="1:11" ht="17.25">
      <c r="A67" s="1267" t="s">
        <v>438</v>
      </c>
      <c r="B67" s="1268"/>
      <c r="C67" s="1268"/>
      <c r="D67" s="1255">
        <v>1.2</v>
      </c>
      <c r="E67" s="1256"/>
      <c r="F67" s="1257">
        <v>66140</v>
      </c>
      <c r="G67" s="1225"/>
      <c r="H67" s="1225"/>
      <c r="I67" s="1226">
        <f t="shared" si="1"/>
        <v>79368</v>
      </c>
      <c r="J67" s="1226"/>
      <c r="K67" s="1227"/>
    </row>
    <row r="68" spans="1:11" ht="17.25">
      <c r="A68" s="1267" t="s">
        <v>439</v>
      </c>
      <c r="B68" s="1268"/>
      <c r="C68" s="1268"/>
      <c r="D68" s="1255">
        <v>1.2</v>
      </c>
      <c r="E68" s="1256"/>
      <c r="F68" s="1257">
        <v>66140</v>
      </c>
      <c r="G68" s="1225"/>
      <c r="H68" s="1225"/>
      <c r="I68" s="1226">
        <f t="shared" si="1"/>
        <v>79368</v>
      </c>
      <c r="J68" s="1226"/>
      <c r="K68" s="1227"/>
    </row>
    <row r="69" spans="1:11" ht="17.25">
      <c r="A69" s="1258" t="s">
        <v>440</v>
      </c>
      <c r="B69" s="1259"/>
      <c r="C69" s="1259"/>
      <c r="D69" s="1255">
        <v>1.1000000000000001</v>
      </c>
      <c r="E69" s="1256"/>
      <c r="F69" s="1257">
        <v>66140</v>
      </c>
      <c r="G69" s="1225"/>
      <c r="H69" s="1225"/>
      <c r="I69" s="1226">
        <f t="shared" si="1"/>
        <v>72754</v>
      </c>
      <c r="J69" s="1226"/>
      <c r="K69" s="1227"/>
    </row>
    <row r="70" spans="1:11" ht="17.25">
      <c r="A70" s="1258" t="s">
        <v>441</v>
      </c>
      <c r="B70" s="1259"/>
      <c r="C70" s="1259"/>
      <c r="D70" s="1255">
        <v>1</v>
      </c>
      <c r="E70" s="1256"/>
      <c r="F70" s="1257">
        <v>66140</v>
      </c>
      <c r="G70" s="1225"/>
      <c r="H70" s="1225"/>
      <c r="I70" s="1226">
        <f t="shared" si="1"/>
        <v>66140</v>
      </c>
      <c r="J70" s="1226"/>
      <c r="K70" s="1227"/>
    </row>
    <row r="71" spans="1:11" ht="17.25">
      <c r="A71" s="1258" t="s">
        <v>442</v>
      </c>
      <c r="B71" s="1259"/>
      <c r="C71" s="1259"/>
      <c r="D71" s="1255">
        <v>1</v>
      </c>
      <c r="E71" s="1256"/>
      <c r="F71" s="1257">
        <v>66140</v>
      </c>
      <c r="G71" s="1225"/>
      <c r="H71" s="1225"/>
      <c r="I71" s="1226">
        <f t="shared" si="1"/>
        <v>66140</v>
      </c>
      <c r="J71" s="1226"/>
      <c r="K71" s="1227"/>
    </row>
    <row r="72" spans="1:11" ht="17.25">
      <c r="A72" s="1258" t="s">
        <v>443</v>
      </c>
      <c r="B72" s="1259"/>
      <c r="C72" s="1259"/>
      <c r="D72" s="1255">
        <v>1</v>
      </c>
      <c r="E72" s="1256"/>
      <c r="F72" s="1257">
        <v>66140</v>
      </c>
      <c r="G72" s="1225"/>
      <c r="H72" s="1225"/>
      <c r="I72" s="1226">
        <f t="shared" si="1"/>
        <v>66140</v>
      </c>
      <c r="J72" s="1226"/>
      <c r="K72" s="1227"/>
    </row>
    <row r="73" spans="1:11" ht="17.25">
      <c r="A73" s="1269" t="s">
        <v>444</v>
      </c>
      <c r="B73" s="1270"/>
      <c r="C73" s="1270"/>
      <c r="D73" s="1255">
        <v>1</v>
      </c>
      <c r="E73" s="1256"/>
      <c r="F73" s="1257">
        <v>66140</v>
      </c>
      <c r="G73" s="1225"/>
      <c r="H73" s="1225"/>
      <c r="I73" s="1226">
        <f t="shared" si="1"/>
        <v>66140</v>
      </c>
      <c r="J73" s="1226"/>
      <c r="K73" s="1227"/>
    </row>
    <row r="74" spans="1:11" ht="17.25">
      <c r="A74" s="1258" t="s">
        <v>445</v>
      </c>
      <c r="B74" s="1259"/>
      <c r="C74" s="1259"/>
      <c r="D74" s="1255">
        <v>1</v>
      </c>
      <c r="E74" s="1256"/>
      <c r="F74" s="1257">
        <v>66140</v>
      </c>
      <c r="G74" s="1225"/>
      <c r="H74" s="1225"/>
      <c r="I74" s="1226">
        <f t="shared" si="1"/>
        <v>66140</v>
      </c>
      <c r="J74" s="1226"/>
      <c r="K74" s="1227"/>
    </row>
    <row r="75" spans="1:11" ht="17.25">
      <c r="A75" s="1267" t="s">
        <v>250</v>
      </c>
      <c r="B75" s="1268"/>
      <c r="C75" s="1268"/>
      <c r="D75" s="1255">
        <v>1</v>
      </c>
      <c r="E75" s="1256"/>
      <c r="F75" s="1257">
        <v>66140</v>
      </c>
      <c r="G75" s="1225"/>
      <c r="H75" s="1225"/>
      <c r="I75" s="1226">
        <f t="shared" si="1"/>
        <v>66140</v>
      </c>
      <c r="J75" s="1226"/>
      <c r="K75" s="1227"/>
    </row>
    <row r="76" spans="1:11" ht="17.25">
      <c r="A76" s="1258" t="s">
        <v>446</v>
      </c>
      <c r="B76" s="1259"/>
      <c r="C76" s="1259"/>
      <c r="D76" s="1255">
        <v>1</v>
      </c>
      <c r="E76" s="1256"/>
      <c r="F76" s="1257">
        <v>66140</v>
      </c>
      <c r="G76" s="1225"/>
      <c r="H76" s="1225"/>
      <c r="I76" s="1226">
        <f t="shared" si="1"/>
        <v>66140</v>
      </c>
      <c r="J76" s="1226"/>
      <c r="K76" s="1227"/>
    </row>
    <row r="77" spans="1:11" ht="17.25">
      <c r="A77" s="1258" t="s">
        <v>447</v>
      </c>
      <c r="B77" s="1259"/>
      <c r="C77" s="1259"/>
      <c r="D77" s="1255">
        <v>1</v>
      </c>
      <c r="E77" s="1256"/>
      <c r="F77" s="1257">
        <v>66140</v>
      </c>
      <c r="G77" s="1225"/>
      <c r="H77" s="1225"/>
      <c r="I77" s="1226">
        <f t="shared" si="1"/>
        <v>66140</v>
      </c>
      <c r="J77" s="1226"/>
      <c r="K77" s="1227"/>
    </row>
    <row r="78" spans="1:11" ht="17.25">
      <c r="A78" s="1265" t="s">
        <v>251</v>
      </c>
      <c r="B78" s="1266"/>
      <c r="C78" s="1266"/>
      <c r="D78" s="1255">
        <v>1</v>
      </c>
      <c r="E78" s="1256"/>
      <c r="F78" s="1257">
        <v>66140</v>
      </c>
      <c r="G78" s="1225"/>
      <c r="H78" s="1225"/>
      <c r="I78" s="1226">
        <f t="shared" si="1"/>
        <v>66140</v>
      </c>
      <c r="J78" s="1226"/>
      <c r="K78" s="1227"/>
    </row>
    <row r="79" spans="1:11" ht="17.25">
      <c r="A79" s="1258" t="s">
        <v>448</v>
      </c>
      <c r="B79" s="1259"/>
      <c r="C79" s="1259"/>
      <c r="D79" s="1255">
        <v>1.2</v>
      </c>
      <c r="E79" s="1256"/>
      <c r="F79" s="1257">
        <v>66140</v>
      </c>
      <c r="G79" s="1225"/>
      <c r="H79" s="1225"/>
      <c r="I79" s="1226">
        <f t="shared" si="1"/>
        <v>79368</v>
      </c>
      <c r="J79" s="1226"/>
      <c r="K79" s="1227"/>
    </row>
    <row r="80" spans="1:11" ht="18" thickBot="1">
      <c r="A80" s="1271" t="s">
        <v>449</v>
      </c>
      <c r="B80" s="1272"/>
      <c r="C80" s="1272"/>
      <c r="D80" s="1273">
        <v>1</v>
      </c>
      <c r="E80" s="1274"/>
      <c r="F80" s="1275">
        <v>66140</v>
      </c>
      <c r="G80" s="1233"/>
      <c r="H80" s="1233"/>
      <c r="I80" s="1234">
        <f t="shared" si="1"/>
        <v>66140</v>
      </c>
      <c r="J80" s="1234"/>
      <c r="K80" s="1235"/>
    </row>
  </sheetData>
  <sheetProtection password="C699" sheet="1" objects="1" scenarios="1"/>
  <mergeCells count="201">
    <mergeCell ref="A79:C79"/>
    <mergeCell ref="D79:E79"/>
    <mergeCell ref="F79:H79"/>
    <mergeCell ref="I79:K79"/>
    <mergeCell ref="A80:C80"/>
    <mergeCell ref="D80:E80"/>
    <mergeCell ref="F80:H80"/>
    <mergeCell ref="I80:K80"/>
    <mergeCell ref="A77:C77"/>
    <mergeCell ref="D77:E77"/>
    <mergeCell ref="F77:H77"/>
    <mergeCell ref="I77:K77"/>
    <mergeCell ref="A78:C78"/>
    <mergeCell ref="D78:E78"/>
    <mergeCell ref="F78:H78"/>
    <mergeCell ref="I78:K78"/>
    <mergeCell ref="A75:C75"/>
    <mergeCell ref="D75:E75"/>
    <mergeCell ref="F75:H75"/>
    <mergeCell ref="I75:K75"/>
    <mergeCell ref="A76:C76"/>
    <mergeCell ref="D76:E76"/>
    <mergeCell ref="F76:H76"/>
    <mergeCell ref="I76:K76"/>
    <mergeCell ref="A73:C73"/>
    <mergeCell ref="D73:E73"/>
    <mergeCell ref="F73:H73"/>
    <mergeCell ref="I73:K73"/>
    <mergeCell ref="A74:C74"/>
    <mergeCell ref="D74:E74"/>
    <mergeCell ref="F74:H74"/>
    <mergeCell ref="I74:K74"/>
    <mergeCell ref="A71:C71"/>
    <mergeCell ref="D71:E71"/>
    <mergeCell ref="F71:H71"/>
    <mergeCell ref="I71:K71"/>
    <mergeCell ref="A72:C72"/>
    <mergeCell ref="D72:E72"/>
    <mergeCell ref="F72:H72"/>
    <mergeCell ref="I72:K72"/>
    <mergeCell ref="A69:C69"/>
    <mergeCell ref="D69:E69"/>
    <mergeCell ref="F69:H69"/>
    <mergeCell ref="I69:K69"/>
    <mergeCell ref="A70:C70"/>
    <mergeCell ref="D70:E70"/>
    <mergeCell ref="F70:H70"/>
    <mergeCell ref="I70:K70"/>
    <mergeCell ref="A67:C67"/>
    <mergeCell ref="D67:E67"/>
    <mergeCell ref="F67:H67"/>
    <mergeCell ref="I67:K67"/>
    <mergeCell ref="A68:C68"/>
    <mergeCell ref="D68:E68"/>
    <mergeCell ref="F68:H68"/>
    <mergeCell ref="I68:K68"/>
    <mergeCell ref="A65:C65"/>
    <mergeCell ref="D65:E65"/>
    <mergeCell ref="F65:H65"/>
    <mergeCell ref="I65:K65"/>
    <mergeCell ref="A66:C66"/>
    <mergeCell ref="D66:E66"/>
    <mergeCell ref="F66:H66"/>
    <mergeCell ref="I66:K66"/>
    <mergeCell ref="A63:C63"/>
    <mergeCell ref="D63:E63"/>
    <mergeCell ref="F63:H63"/>
    <mergeCell ref="I63:K63"/>
    <mergeCell ref="A64:C64"/>
    <mergeCell ref="D64:E64"/>
    <mergeCell ref="F64:H64"/>
    <mergeCell ref="I64:K64"/>
    <mergeCell ref="A61:C61"/>
    <mergeCell ref="D61:E61"/>
    <mergeCell ref="F61:H61"/>
    <mergeCell ref="I61:K61"/>
    <mergeCell ref="A62:C62"/>
    <mergeCell ref="D62:E62"/>
    <mergeCell ref="F62:H62"/>
    <mergeCell ref="I62:K62"/>
    <mergeCell ref="A59:C59"/>
    <mergeCell ref="D59:E59"/>
    <mergeCell ref="F59:H59"/>
    <mergeCell ref="I59:K59"/>
    <mergeCell ref="A60:C60"/>
    <mergeCell ref="D60:E60"/>
    <mergeCell ref="F60:H60"/>
    <mergeCell ref="I60:K60"/>
    <mergeCell ref="A57:C57"/>
    <mergeCell ref="D57:E57"/>
    <mergeCell ref="F57:H57"/>
    <mergeCell ref="I57:K57"/>
    <mergeCell ref="A58:C58"/>
    <mergeCell ref="D58:E58"/>
    <mergeCell ref="F58:H58"/>
    <mergeCell ref="I58:K58"/>
    <mergeCell ref="A55:C55"/>
    <mergeCell ref="D55:E55"/>
    <mergeCell ref="F55:H55"/>
    <mergeCell ref="I55:K55"/>
    <mergeCell ref="A56:C56"/>
    <mergeCell ref="D56:E56"/>
    <mergeCell ref="F56:H56"/>
    <mergeCell ref="I56:K56"/>
    <mergeCell ref="A53:C53"/>
    <mergeCell ref="D53:E53"/>
    <mergeCell ref="F53:H53"/>
    <mergeCell ref="I53:K53"/>
    <mergeCell ref="A54:C54"/>
    <mergeCell ref="D54:E54"/>
    <mergeCell ref="F54:H54"/>
    <mergeCell ref="I54:K54"/>
    <mergeCell ref="A51:C51"/>
    <mergeCell ref="D51:E51"/>
    <mergeCell ref="F51:H51"/>
    <mergeCell ref="I51:K51"/>
    <mergeCell ref="A52:C52"/>
    <mergeCell ref="D52:E52"/>
    <mergeCell ref="F52:H52"/>
    <mergeCell ref="I52:K52"/>
    <mergeCell ref="A49:C49"/>
    <mergeCell ref="D49:E49"/>
    <mergeCell ref="F49:H49"/>
    <mergeCell ref="I49:K49"/>
    <mergeCell ref="A50:C50"/>
    <mergeCell ref="D50:E50"/>
    <mergeCell ref="F50:H50"/>
    <mergeCell ref="I50:K50"/>
    <mergeCell ref="A47:C47"/>
    <mergeCell ref="D47:E47"/>
    <mergeCell ref="F47:H47"/>
    <mergeCell ref="I47:K47"/>
    <mergeCell ref="A48:C48"/>
    <mergeCell ref="D48:E48"/>
    <mergeCell ref="F48:H48"/>
    <mergeCell ref="I48:K48"/>
    <mergeCell ref="A42:K42"/>
    <mergeCell ref="A43:C45"/>
    <mergeCell ref="D43:E45"/>
    <mergeCell ref="F43:H45"/>
    <mergeCell ref="I43:K45"/>
    <mergeCell ref="A46:C46"/>
    <mergeCell ref="D46:E46"/>
    <mergeCell ref="F46:H46"/>
    <mergeCell ref="I46:K46"/>
    <mergeCell ref="C26:C28"/>
    <mergeCell ref="C29:C31"/>
    <mergeCell ref="C32:C35"/>
    <mergeCell ref="A37:C37"/>
    <mergeCell ref="D37:E37"/>
    <mergeCell ref="A38:C38"/>
    <mergeCell ref="D38:E38"/>
    <mergeCell ref="A21:N21"/>
    <mergeCell ref="A22:A24"/>
    <mergeCell ref="B22:B24"/>
    <mergeCell ref="C22:C24"/>
    <mergeCell ref="E22:F22"/>
    <mergeCell ref="H22:I22"/>
    <mergeCell ref="K22:L22"/>
    <mergeCell ref="M22:N22"/>
    <mergeCell ref="A14:C14"/>
    <mergeCell ref="D14:E14"/>
    <mergeCell ref="F14:H14"/>
    <mergeCell ref="I14:K14"/>
    <mergeCell ref="A15:C15"/>
    <mergeCell ref="D15:E15"/>
    <mergeCell ref="F15:H15"/>
    <mergeCell ref="I15:K15"/>
    <mergeCell ref="A12:C12"/>
    <mergeCell ref="D12:E12"/>
    <mergeCell ref="F12:H12"/>
    <mergeCell ref="I12:K12"/>
    <mergeCell ref="A13:C13"/>
    <mergeCell ref="D13:E13"/>
    <mergeCell ref="F13:H13"/>
    <mergeCell ref="I13:K13"/>
    <mergeCell ref="A10:C10"/>
    <mergeCell ref="D10:E10"/>
    <mergeCell ref="F10:H10"/>
    <mergeCell ref="I10:K10"/>
    <mergeCell ref="A11:C11"/>
    <mergeCell ref="D11:E11"/>
    <mergeCell ref="F11:H11"/>
    <mergeCell ref="I11:K11"/>
    <mergeCell ref="A8:C8"/>
    <mergeCell ref="D8:E8"/>
    <mergeCell ref="F8:H8"/>
    <mergeCell ref="I8:K8"/>
    <mergeCell ref="A9:C9"/>
    <mergeCell ref="D9:E9"/>
    <mergeCell ref="F9:H9"/>
    <mergeCell ref="I9:K9"/>
    <mergeCell ref="A3:K3"/>
    <mergeCell ref="A4:C6"/>
    <mergeCell ref="D4:E6"/>
    <mergeCell ref="F4:H6"/>
    <mergeCell ref="I4:K6"/>
    <mergeCell ref="A7:C7"/>
    <mergeCell ref="D7:E7"/>
    <mergeCell ref="F7:H7"/>
    <mergeCell ref="I7:K7"/>
  </mergeCells>
  <pageMargins left="0" right="0" top="0" bottom="0" header="0" footer="0"/>
  <pageSetup paperSize="9" scale="87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4"/>
  <sheetViews>
    <sheetView topLeftCell="A4" workbookViewId="0">
      <selection activeCell="I10" sqref="I10"/>
    </sheetView>
  </sheetViews>
  <sheetFormatPr defaultRowHeight="15"/>
  <cols>
    <col min="2" max="2" width="42.42578125" customWidth="1"/>
    <col min="3" max="3" width="13.28515625" style="195" customWidth="1"/>
    <col min="4" max="4" width="11.85546875" style="195" customWidth="1"/>
    <col min="5" max="5" width="19.42578125" style="195" customWidth="1"/>
    <col min="6" max="6" width="12.42578125" style="195" customWidth="1"/>
    <col min="7" max="7" width="17.28515625" style="195" customWidth="1"/>
    <col min="8" max="8" width="14.140625" style="195" customWidth="1"/>
    <col min="9" max="9" width="14.28515625" style="195" customWidth="1"/>
    <col min="11" max="11" width="15.140625" customWidth="1"/>
    <col min="12" max="12" width="13.85546875" customWidth="1"/>
  </cols>
  <sheetData>
    <row r="3" spans="2:12">
      <c r="B3" s="379" t="s">
        <v>683</v>
      </c>
      <c r="C3" s="381"/>
      <c r="D3" s="381"/>
      <c r="E3" s="381"/>
      <c r="F3" s="381"/>
      <c r="G3" s="381"/>
      <c r="H3" s="381"/>
      <c r="I3" s="381"/>
    </row>
    <row r="4" spans="2:12">
      <c r="B4" s="379"/>
      <c r="C4" s="381"/>
      <c r="D4" s="381"/>
      <c r="E4" s="381"/>
      <c r="F4" s="381"/>
      <c r="G4" s="381"/>
      <c r="H4" s="381"/>
      <c r="I4" s="381"/>
    </row>
    <row r="5" spans="2:12" ht="105">
      <c r="B5" s="383"/>
      <c r="C5" s="383" t="s">
        <v>2</v>
      </c>
      <c r="D5" s="383" t="s">
        <v>3</v>
      </c>
      <c r="E5" s="383" t="s">
        <v>1114</v>
      </c>
      <c r="F5" s="383" t="s">
        <v>4</v>
      </c>
      <c r="G5" s="391" t="s">
        <v>1125</v>
      </c>
      <c r="H5" s="391" t="s">
        <v>1127</v>
      </c>
      <c r="I5" s="383" t="s">
        <v>612</v>
      </c>
      <c r="J5" s="392"/>
      <c r="K5" s="383" t="s">
        <v>1126</v>
      </c>
      <c r="L5" s="383" t="s">
        <v>1128</v>
      </c>
    </row>
    <row r="6" spans="2:12">
      <c r="B6" s="379">
        <v>2</v>
      </c>
      <c r="C6" s="381">
        <v>3</v>
      </c>
      <c r="D6" s="381">
        <v>4</v>
      </c>
      <c r="E6" s="381"/>
      <c r="F6" s="381">
        <v>5</v>
      </c>
      <c r="G6" s="381"/>
      <c r="H6" s="381">
        <v>6</v>
      </c>
      <c r="I6" s="381"/>
      <c r="K6" s="385"/>
      <c r="L6" s="385"/>
    </row>
    <row r="7" spans="2:12" ht="18.75">
      <c r="B7" s="387" t="s">
        <v>47</v>
      </c>
      <c r="C7" s="388">
        <f t="shared" ref="C7:I7" si="0">+C8+C9</f>
        <v>2511</v>
      </c>
      <c r="D7" s="388">
        <f t="shared" si="0"/>
        <v>236</v>
      </c>
      <c r="E7" s="388">
        <f t="shared" si="0"/>
        <v>7</v>
      </c>
      <c r="F7" s="388">
        <f t="shared" si="0"/>
        <v>1039</v>
      </c>
      <c r="G7" s="388">
        <f t="shared" si="0"/>
        <v>557</v>
      </c>
      <c r="H7" s="388">
        <f t="shared" si="0"/>
        <v>470</v>
      </c>
      <c r="I7" s="388">
        <f t="shared" si="0"/>
        <v>759</v>
      </c>
      <c r="J7" s="389"/>
      <c r="K7" s="390"/>
      <c r="L7" s="390"/>
    </row>
    <row r="8" spans="2:12" ht="18.75">
      <c r="B8" s="387" t="s">
        <v>7</v>
      </c>
      <c r="C8" s="388">
        <f t="shared" ref="C8:I8" si="1">SUM(C11:C33)-C16</f>
        <v>1749</v>
      </c>
      <c r="D8" s="388">
        <f t="shared" si="1"/>
        <v>236</v>
      </c>
      <c r="E8" s="388">
        <f t="shared" si="1"/>
        <v>7</v>
      </c>
      <c r="F8" s="388">
        <f t="shared" si="1"/>
        <v>1039</v>
      </c>
      <c r="G8" s="388">
        <f t="shared" si="1"/>
        <v>554</v>
      </c>
      <c r="H8" s="388">
        <f t="shared" si="1"/>
        <v>467</v>
      </c>
      <c r="I8" s="388">
        <f t="shared" si="1"/>
        <v>0</v>
      </c>
      <c r="J8" s="389"/>
      <c r="K8" s="388">
        <f>SUM(K11:K33)-K16</f>
        <v>116</v>
      </c>
      <c r="L8" s="388">
        <f>SUM(L11:L33)-L16</f>
        <v>29</v>
      </c>
    </row>
    <row r="9" spans="2:12" ht="18.75">
      <c r="B9" s="387" t="s">
        <v>8</v>
      </c>
      <c r="C9" s="388">
        <f t="shared" ref="C9:I9" si="2">+C34</f>
        <v>762</v>
      </c>
      <c r="D9" s="388">
        <f t="shared" si="2"/>
        <v>0</v>
      </c>
      <c r="E9" s="388">
        <f t="shared" si="2"/>
        <v>0</v>
      </c>
      <c r="F9" s="388">
        <f t="shared" si="2"/>
        <v>0</v>
      </c>
      <c r="G9" s="388">
        <f t="shared" si="2"/>
        <v>3</v>
      </c>
      <c r="H9" s="388">
        <f t="shared" si="2"/>
        <v>3</v>
      </c>
      <c r="I9" s="388">
        <f t="shared" si="2"/>
        <v>759</v>
      </c>
      <c r="J9" s="389"/>
      <c r="K9" s="390"/>
      <c r="L9" s="390"/>
    </row>
    <row r="10" spans="2:12">
      <c r="B10" s="379"/>
      <c r="C10" s="381"/>
      <c r="D10" s="381"/>
      <c r="E10" s="381"/>
      <c r="F10" s="381"/>
      <c r="G10" s="381"/>
      <c r="H10" s="381"/>
      <c r="I10" s="381"/>
      <c r="K10" s="385"/>
      <c r="L10" s="385"/>
    </row>
    <row r="11" spans="2:12" ht="30">
      <c r="B11" s="379" t="s">
        <v>456</v>
      </c>
      <c r="C11" s="381">
        <f>+D11+E11+F11+H11+I11</f>
        <v>148</v>
      </c>
      <c r="D11" s="381">
        <v>0</v>
      </c>
      <c r="E11" s="381">
        <v>7</v>
      </c>
      <c r="F11" s="381">
        <v>110</v>
      </c>
      <c r="G11" s="381">
        <f t="shared" ref="G11:G31" si="3">+H11+3</f>
        <v>34</v>
      </c>
      <c r="H11" s="381">
        <v>31</v>
      </c>
      <c r="I11" s="381">
        <v>0</v>
      </c>
      <c r="K11" s="385">
        <f>+L11*4</f>
        <v>4</v>
      </c>
      <c r="L11" s="385">
        <v>1</v>
      </c>
    </row>
    <row r="12" spans="2:12">
      <c r="B12" s="379" t="s">
        <v>457</v>
      </c>
      <c r="C12" s="381">
        <f t="shared" ref="C12:C34" si="4">+D12+E12+F12+H12+I12</f>
        <v>111</v>
      </c>
      <c r="D12" s="381">
        <v>17</v>
      </c>
      <c r="E12" s="381"/>
      <c r="F12" s="381">
        <v>63</v>
      </c>
      <c r="G12" s="381">
        <f t="shared" si="3"/>
        <v>34</v>
      </c>
      <c r="H12" s="381">
        <v>31</v>
      </c>
      <c r="I12" s="381">
        <v>0</v>
      </c>
      <c r="K12" s="385">
        <f t="shared" ref="K12:K34" si="5">+L12*4</f>
        <v>4</v>
      </c>
      <c r="L12" s="385">
        <v>1</v>
      </c>
    </row>
    <row r="13" spans="2:12" ht="30">
      <c r="B13" s="379" t="s">
        <v>458</v>
      </c>
      <c r="C13" s="381">
        <f t="shared" si="4"/>
        <v>84</v>
      </c>
      <c r="D13" s="381">
        <v>16</v>
      </c>
      <c r="E13" s="381"/>
      <c r="F13" s="381">
        <v>54</v>
      </c>
      <c r="G13" s="381">
        <f>+H13</f>
        <v>14</v>
      </c>
      <c r="H13" s="381">
        <v>14</v>
      </c>
      <c r="I13" s="381">
        <v>0</v>
      </c>
      <c r="K13" s="385">
        <f t="shared" si="5"/>
        <v>0</v>
      </c>
      <c r="L13" s="385">
        <v>0</v>
      </c>
    </row>
    <row r="14" spans="2:12" ht="30">
      <c r="B14" s="379" t="s">
        <v>459</v>
      </c>
      <c r="C14" s="381">
        <f t="shared" si="4"/>
        <v>94</v>
      </c>
      <c r="D14" s="381">
        <v>18</v>
      </c>
      <c r="E14" s="381"/>
      <c r="F14" s="381">
        <v>54</v>
      </c>
      <c r="G14" s="381">
        <f t="shared" si="3"/>
        <v>25</v>
      </c>
      <c r="H14" s="381">
        <v>22</v>
      </c>
      <c r="I14" s="381">
        <v>0</v>
      </c>
      <c r="K14" s="385">
        <f t="shared" si="5"/>
        <v>4</v>
      </c>
      <c r="L14" s="385">
        <v>1</v>
      </c>
    </row>
    <row r="15" spans="2:12" ht="30">
      <c r="B15" s="379" t="s">
        <v>460</v>
      </c>
      <c r="C15" s="381">
        <f t="shared" si="4"/>
        <v>54</v>
      </c>
      <c r="D15" s="381">
        <v>10</v>
      </c>
      <c r="E15" s="381"/>
      <c r="F15" s="381">
        <v>36</v>
      </c>
      <c r="G15" s="381">
        <f>+H15</f>
        <v>8</v>
      </c>
      <c r="H15" s="381">
        <v>8</v>
      </c>
      <c r="I15" s="381">
        <v>0</v>
      </c>
      <c r="K15" s="385">
        <f t="shared" si="5"/>
        <v>0</v>
      </c>
      <c r="L15" s="385">
        <v>0</v>
      </c>
    </row>
    <row r="16" spans="2:12" ht="39.75" customHeight="1">
      <c r="B16" s="379" t="s">
        <v>1124</v>
      </c>
      <c r="C16" s="381">
        <f t="shared" ref="C16:I16" si="6">+C17+C18+C19+C20+C21+C22+C23</f>
        <v>431</v>
      </c>
      <c r="D16" s="381">
        <f t="shared" si="6"/>
        <v>66</v>
      </c>
      <c r="E16" s="381"/>
      <c r="F16" s="381">
        <f t="shared" si="6"/>
        <v>266</v>
      </c>
      <c r="G16" s="381">
        <f t="shared" si="6"/>
        <v>120</v>
      </c>
      <c r="H16" s="381">
        <f t="shared" si="6"/>
        <v>99</v>
      </c>
      <c r="I16" s="381">
        <f t="shared" si="6"/>
        <v>0</v>
      </c>
      <c r="K16" s="381">
        <f>+K17+K18+K19+K20+K21+K22+K23</f>
        <v>28</v>
      </c>
      <c r="L16" s="381">
        <f>+L17+L18+L19+L20+L21+L22+L23</f>
        <v>7</v>
      </c>
    </row>
    <row r="17" spans="2:12" ht="45">
      <c r="B17" s="380" t="s">
        <v>461</v>
      </c>
      <c r="C17" s="382">
        <f t="shared" si="4"/>
        <v>55</v>
      </c>
      <c r="D17" s="382">
        <v>8</v>
      </c>
      <c r="E17" s="382"/>
      <c r="F17" s="382">
        <v>33</v>
      </c>
      <c r="G17" s="382">
        <f t="shared" si="3"/>
        <v>17</v>
      </c>
      <c r="H17" s="382">
        <v>14</v>
      </c>
      <c r="I17" s="382">
        <v>0</v>
      </c>
      <c r="K17" s="386">
        <f t="shared" si="5"/>
        <v>4</v>
      </c>
      <c r="L17" s="386">
        <v>1</v>
      </c>
    </row>
    <row r="18" spans="2:12" ht="45">
      <c r="B18" s="380" t="s">
        <v>462</v>
      </c>
      <c r="C18" s="382">
        <f t="shared" si="4"/>
        <v>89</v>
      </c>
      <c r="D18" s="382">
        <v>14</v>
      </c>
      <c r="E18" s="382"/>
      <c r="F18" s="382">
        <v>59</v>
      </c>
      <c r="G18" s="382">
        <f t="shared" si="3"/>
        <v>19</v>
      </c>
      <c r="H18" s="382">
        <v>16</v>
      </c>
      <c r="I18" s="382">
        <v>0</v>
      </c>
      <c r="K18" s="386">
        <f t="shared" si="5"/>
        <v>4</v>
      </c>
      <c r="L18" s="386">
        <v>1</v>
      </c>
    </row>
    <row r="19" spans="2:12" ht="45">
      <c r="B19" s="380" t="s">
        <v>463</v>
      </c>
      <c r="C19" s="382">
        <f t="shared" si="4"/>
        <v>54</v>
      </c>
      <c r="D19" s="382">
        <v>8</v>
      </c>
      <c r="E19" s="382"/>
      <c r="F19" s="382">
        <v>32</v>
      </c>
      <c r="G19" s="382">
        <f t="shared" si="3"/>
        <v>17</v>
      </c>
      <c r="H19" s="382">
        <v>14</v>
      </c>
      <c r="I19" s="382">
        <v>0</v>
      </c>
      <c r="K19" s="386">
        <f t="shared" si="5"/>
        <v>4</v>
      </c>
      <c r="L19" s="386">
        <v>1</v>
      </c>
    </row>
    <row r="20" spans="2:12" ht="45">
      <c r="B20" s="380" t="s">
        <v>464</v>
      </c>
      <c r="C20" s="382">
        <f t="shared" si="4"/>
        <v>65</v>
      </c>
      <c r="D20" s="382">
        <v>10</v>
      </c>
      <c r="E20" s="382"/>
      <c r="F20" s="382">
        <v>38</v>
      </c>
      <c r="G20" s="382">
        <f t="shared" si="3"/>
        <v>20</v>
      </c>
      <c r="H20" s="382">
        <v>17</v>
      </c>
      <c r="I20" s="382">
        <v>0</v>
      </c>
      <c r="K20" s="386">
        <f t="shared" si="5"/>
        <v>4</v>
      </c>
      <c r="L20" s="386">
        <v>1</v>
      </c>
    </row>
    <row r="21" spans="2:12" ht="45">
      <c r="B21" s="380" t="s">
        <v>465</v>
      </c>
      <c r="C21" s="382">
        <f t="shared" si="4"/>
        <v>71</v>
      </c>
      <c r="D21" s="382">
        <v>12</v>
      </c>
      <c r="E21" s="382"/>
      <c r="F21" s="382">
        <v>47</v>
      </c>
      <c r="G21" s="382">
        <f t="shared" si="3"/>
        <v>15</v>
      </c>
      <c r="H21" s="382">
        <v>12</v>
      </c>
      <c r="I21" s="382">
        <v>0</v>
      </c>
      <c r="K21" s="386">
        <f t="shared" si="5"/>
        <v>4</v>
      </c>
      <c r="L21" s="386">
        <v>1</v>
      </c>
    </row>
    <row r="22" spans="2:12" ht="30">
      <c r="B22" s="380" t="s">
        <v>466</v>
      </c>
      <c r="C22" s="382">
        <f t="shared" si="4"/>
        <v>49</v>
      </c>
      <c r="D22" s="382">
        <v>7</v>
      </c>
      <c r="E22" s="382"/>
      <c r="F22" s="382">
        <v>29</v>
      </c>
      <c r="G22" s="382">
        <f t="shared" si="3"/>
        <v>16</v>
      </c>
      <c r="H22" s="382">
        <v>13</v>
      </c>
      <c r="I22" s="382">
        <v>0</v>
      </c>
      <c r="K22" s="386">
        <f t="shared" si="5"/>
        <v>4</v>
      </c>
      <c r="L22" s="386">
        <v>1</v>
      </c>
    </row>
    <row r="23" spans="2:12" ht="45">
      <c r="B23" s="380" t="s">
        <v>467</v>
      </c>
      <c r="C23" s="382">
        <f t="shared" si="4"/>
        <v>48</v>
      </c>
      <c r="D23" s="382">
        <v>7</v>
      </c>
      <c r="E23" s="382"/>
      <c r="F23" s="382">
        <v>28</v>
      </c>
      <c r="G23" s="382">
        <f t="shared" si="3"/>
        <v>16</v>
      </c>
      <c r="H23" s="382">
        <v>13</v>
      </c>
      <c r="I23" s="382">
        <v>0</v>
      </c>
      <c r="K23" s="386">
        <f t="shared" si="5"/>
        <v>4</v>
      </c>
      <c r="L23" s="386">
        <v>1</v>
      </c>
    </row>
    <row r="24" spans="2:12" ht="30">
      <c r="B24" s="379" t="s">
        <v>468</v>
      </c>
      <c r="C24" s="381">
        <f t="shared" si="4"/>
        <v>56</v>
      </c>
      <c r="D24" s="381">
        <v>6</v>
      </c>
      <c r="E24" s="381"/>
      <c r="F24" s="381">
        <v>28</v>
      </c>
      <c r="G24" s="381">
        <f t="shared" si="3"/>
        <v>25</v>
      </c>
      <c r="H24" s="381">
        <v>22</v>
      </c>
      <c r="I24" s="381">
        <v>0</v>
      </c>
      <c r="K24" s="385">
        <f t="shared" si="5"/>
        <v>4</v>
      </c>
      <c r="L24" s="385">
        <v>1</v>
      </c>
    </row>
    <row r="25" spans="2:12" ht="45">
      <c r="B25" s="379" t="s">
        <v>469</v>
      </c>
      <c r="C25" s="381">
        <f t="shared" si="4"/>
        <v>85</v>
      </c>
      <c r="D25" s="381">
        <v>11</v>
      </c>
      <c r="E25" s="381"/>
      <c r="F25" s="381">
        <v>46</v>
      </c>
      <c r="G25" s="381">
        <f t="shared" si="3"/>
        <v>31</v>
      </c>
      <c r="H25" s="381">
        <v>28</v>
      </c>
      <c r="I25" s="381">
        <v>0</v>
      </c>
      <c r="K25" s="385">
        <f t="shared" si="5"/>
        <v>4</v>
      </c>
      <c r="L25" s="385">
        <v>1</v>
      </c>
    </row>
    <row r="26" spans="2:12" ht="30">
      <c r="B26" s="379" t="s">
        <v>470</v>
      </c>
      <c r="C26" s="381">
        <f t="shared" si="4"/>
        <v>62</v>
      </c>
      <c r="D26" s="381">
        <v>8</v>
      </c>
      <c r="E26" s="381"/>
      <c r="F26" s="381">
        <v>34</v>
      </c>
      <c r="G26" s="381">
        <f>+H26+6</f>
        <v>26</v>
      </c>
      <c r="H26" s="381">
        <v>20</v>
      </c>
      <c r="I26" s="381">
        <v>0</v>
      </c>
      <c r="K26" s="385">
        <f t="shared" si="5"/>
        <v>8</v>
      </c>
      <c r="L26" s="385">
        <v>2</v>
      </c>
    </row>
    <row r="27" spans="2:12" ht="30">
      <c r="B27" s="379" t="s">
        <v>471</v>
      </c>
      <c r="C27" s="381">
        <f t="shared" si="4"/>
        <v>77</v>
      </c>
      <c r="D27" s="381">
        <v>9</v>
      </c>
      <c r="E27" s="381"/>
      <c r="F27" s="381">
        <v>39</v>
      </c>
      <c r="G27" s="381">
        <f>+H27+6</f>
        <v>35</v>
      </c>
      <c r="H27" s="381">
        <v>29</v>
      </c>
      <c r="I27" s="381">
        <v>0</v>
      </c>
      <c r="K27" s="385">
        <f t="shared" si="5"/>
        <v>8</v>
      </c>
      <c r="L27" s="385">
        <v>2</v>
      </c>
    </row>
    <row r="28" spans="2:12" ht="30">
      <c r="B28" s="379" t="s">
        <v>472</v>
      </c>
      <c r="C28" s="381">
        <f t="shared" si="4"/>
        <v>96</v>
      </c>
      <c r="D28" s="381">
        <v>13</v>
      </c>
      <c r="E28" s="381"/>
      <c r="F28" s="381">
        <v>50</v>
      </c>
      <c r="G28" s="381">
        <f>+H28+15</f>
        <v>48</v>
      </c>
      <c r="H28" s="381">
        <v>33</v>
      </c>
      <c r="I28" s="381">
        <v>0</v>
      </c>
      <c r="K28" s="385">
        <f t="shared" si="5"/>
        <v>20</v>
      </c>
      <c r="L28" s="385">
        <v>5</v>
      </c>
    </row>
    <row r="29" spans="2:12" ht="30">
      <c r="B29" s="379" t="s">
        <v>473</v>
      </c>
      <c r="C29" s="381">
        <f t="shared" si="4"/>
        <v>75</v>
      </c>
      <c r="D29" s="381">
        <v>10</v>
      </c>
      <c r="E29" s="381"/>
      <c r="F29" s="381">
        <v>42</v>
      </c>
      <c r="G29" s="381">
        <f>+H29+6</f>
        <v>29</v>
      </c>
      <c r="H29" s="381">
        <v>23</v>
      </c>
      <c r="I29" s="381">
        <v>0</v>
      </c>
      <c r="K29" s="385">
        <f t="shared" si="5"/>
        <v>8</v>
      </c>
      <c r="L29" s="385">
        <v>2</v>
      </c>
    </row>
    <row r="30" spans="2:12" ht="30">
      <c r="B30" s="379" t="s">
        <v>474</v>
      </c>
      <c r="C30" s="381">
        <f t="shared" si="4"/>
        <v>94</v>
      </c>
      <c r="D30" s="381">
        <v>13</v>
      </c>
      <c r="E30" s="381"/>
      <c r="F30" s="381">
        <v>51</v>
      </c>
      <c r="G30" s="381">
        <f>+H30+6</f>
        <v>36</v>
      </c>
      <c r="H30" s="381">
        <v>30</v>
      </c>
      <c r="I30" s="381">
        <v>0</v>
      </c>
      <c r="K30" s="385">
        <f t="shared" si="5"/>
        <v>8</v>
      </c>
      <c r="L30" s="385">
        <v>2</v>
      </c>
    </row>
    <row r="31" spans="2:12" ht="30">
      <c r="B31" s="379" t="s">
        <v>475</v>
      </c>
      <c r="C31" s="381">
        <f t="shared" si="4"/>
        <v>74</v>
      </c>
      <c r="D31" s="381">
        <v>9</v>
      </c>
      <c r="E31" s="381"/>
      <c r="F31" s="381">
        <v>39</v>
      </c>
      <c r="G31" s="381">
        <f t="shared" si="3"/>
        <v>29</v>
      </c>
      <c r="H31" s="381">
        <v>26</v>
      </c>
      <c r="I31" s="381">
        <v>0</v>
      </c>
      <c r="K31" s="385">
        <f t="shared" si="5"/>
        <v>4</v>
      </c>
      <c r="L31" s="385">
        <v>1</v>
      </c>
    </row>
    <row r="32" spans="2:12" ht="30">
      <c r="B32" s="379" t="s">
        <v>476</v>
      </c>
      <c r="C32" s="381">
        <f t="shared" si="4"/>
        <v>60</v>
      </c>
      <c r="D32" s="381">
        <v>6</v>
      </c>
      <c r="E32" s="381"/>
      <c r="F32" s="381">
        <v>29</v>
      </c>
      <c r="G32" s="381">
        <f>+H32+9</f>
        <v>34</v>
      </c>
      <c r="H32" s="381">
        <v>25</v>
      </c>
      <c r="I32" s="381">
        <v>0</v>
      </c>
      <c r="K32" s="385">
        <f t="shared" si="5"/>
        <v>12</v>
      </c>
      <c r="L32" s="385">
        <v>3</v>
      </c>
    </row>
    <row r="33" spans="2:12">
      <c r="B33" s="379" t="s">
        <v>477</v>
      </c>
      <c r="C33" s="381">
        <f t="shared" si="4"/>
        <v>148</v>
      </c>
      <c r="D33" s="381">
        <v>24</v>
      </c>
      <c r="E33" s="381"/>
      <c r="F33" s="381">
        <v>98</v>
      </c>
      <c r="G33" s="381">
        <f>+H33</f>
        <v>26</v>
      </c>
      <c r="H33" s="381">
        <v>26</v>
      </c>
      <c r="I33" s="381">
        <v>0</v>
      </c>
      <c r="K33" s="385">
        <f t="shared" si="5"/>
        <v>0</v>
      </c>
      <c r="L33" s="384">
        <v>0</v>
      </c>
    </row>
    <row r="34" spans="2:12" ht="30">
      <c r="B34" s="379" t="s">
        <v>478</v>
      </c>
      <c r="C34" s="381">
        <f t="shared" si="4"/>
        <v>762</v>
      </c>
      <c r="D34" s="381">
        <v>0</v>
      </c>
      <c r="E34" s="381"/>
      <c r="F34" s="381">
        <v>0</v>
      </c>
      <c r="G34" s="381">
        <f>+H34</f>
        <v>3</v>
      </c>
      <c r="H34" s="381">
        <v>3</v>
      </c>
      <c r="I34" s="381">
        <v>759</v>
      </c>
      <c r="K34" s="385">
        <f t="shared" si="5"/>
        <v>0</v>
      </c>
      <c r="L34" s="384">
        <v>0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CCD59C7-EABF-4DF4-A0BA-1528EB15BB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12</vt:i4>
      </vt:variant>
    </vt:vector>
  </HeadingPairs>
  <TitlesOfParts>
    <vt:vector size="26" baseType="lpstr">
      <vt:lpstr>ԱՄՓՈՓ</vt:lpstr>
      <vt:lpstr>ԴԱՏԱՎՈՐ</vt:lpstr>
      <vt:lpstr>Ինքնավար, հայեցող., վարչ. պաշտ.</vt:lpstr>
      <vt:lpstr>ԾԱՌԱՅՈՂ</vt:lpstr>
      <vt:lpstr>ՏԵԽՆԻԿԱԿԱՆ</vt:lpstr>
      <vt:lpstr>ԿԱՐԳԱԴՐԻՉ</vt:lpstr>
      <vt:lpstr>ԿԱՐԳԱԴՐԻՉ,,,</vt:lpstr>
      <vt:lpstr>ՀԵՐԹԱՊԱՀՈՒԹՅՈՒՆ</vt:lpstr>
      <vt:lpstr>ՀԵՐԹԱՊԱՀՈՒԹՅՈՒՆ (2)</vt:lpstr>
      <vt:lpstr>4112,4113 Պարգևատրում</vt:lpstr>
      <vt:lpstr>ԱՄՓՈՓ ԵՆԹԱԽՈՒՄԲ</vt:lpstr>
      <vt:lpstr>ԵՆԹԱԽՈՒՄԲ</vt:lpstr>
      <vt:lpstr>ՍԱՆԴՂԱԿ</vt:lpstr>
      <vt:lpstr>Sheet2</vt:lpstr>
      <vt:lpstr>ԱՄՓՈՓ!Print_Area</vt:lpstr>
      <vt:lpstr>'ԱՄՓՈՓ ԵՆԹԱԽՈՒՄԲ'!Print_Area</vt:lpstr>
      <vt:lpstr>ԴԱՏԱՎՈՐ!Print_Area</vt:lpstr>
      <vt:lpstr>ԿԱՐԳԱԴՐԻՉ!Print_Area</vt:lpstr>
      <vt:lpstr>'ԱՄՓՈՓ ԵՆԹԱԽՈՒՄԲ'!Print_Titles</vt:lpstr>
      <vt:lpstr>ԴԱՏԱՎՈՐ!Print_Titles</vt:lpstr>
      <vt:lpstr>'Ինքնավար, հայեցող., վարչ. պաշտ.'!Print_Titles</vt:lpstr>
      <vt:lpstr>ԾԱՌԱՅՈՂ!Print_Titles</vt:lpstr>
      <vt:lpstr>ԿԱՐԳԱԴՐԻՉ!Print_Titles</vt:lpstr>
      <vt:lpstr>ՀԵՐԹԱՊԱՀՈՒԹՅՈՒՆ!Print_Titles</vt:lpstr>
      <vt:lpstr>'ՀԵՐԹԱՊԱՀՈՒԹՅՈՒՆ (2)'!Print_Titles</vt:lpstr>
      <vt:lpstr>ՏԵԽՆԻԿԱԿԱՆ!Print_Titles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2023-03-30T11:54:43Z</dcterms:modified>
</cp:coreProperties>
</file>